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pivotTables/pivotTable15.xml" ContentType="application/vnd.openxmlformats-officedocument.spreadsheetml.pivotTable+xml"/>
  <Override PartName="/xl/pivotTables/pivotTable16.xml" ContentType="application/vnd.openxmlformats-officedocument.spreadsheetml.pivotTable+xml"/>
  <Override PartName="/xl/pivotTables/pivotTable17.xml" ContentType="application/vnd.openxmlformats-officedocument.spreadsheetml.pivotTable+xml"/>
  <Override PartName="/xl/pivotTables/pivotTable18.xml" ContentType="application/vnd.openxmlformats-officedocument.spreadsheetml.pivotTable+xml"/>
  <Override PartName="/xl/pivotTables/pivotTable19.xml" ContentType="application/vnd.openxmlformats-officedocument.spreadsheetml.pivotTable+xml"/>
  <Override PartName="/xl/pivotTables/pivotTable20.xml" ContentType="application/vnd.openxmlformats-officedocument.spreadsheetml.pivotTable+xml"/>
  <Override PartName="/xl/pivotTables/pivotTable21.xml" ContentType="application/vnd.openxmlformats-officedocument.spreadsheetml.pivotTable+xml"/>
  <Override PartName="/xl/pivotTables/pivotTable22.xml" ContentType="application/vnd.openxmlformats-officedocument.spreadsheetml.pivotTable+xml"/>
  <Override PartName="/xl/pivotTables/pivotTable23.xml" ContentType="application/vnd.openxmlformats-officedocument.spreadsheetml.pivotTable+xml"/>
  <Override PartName="/xl/pivotTables/pivotTable24.xml" ContentType="application/vnd.openxmlformats-officedocument.spreadsheetml.pivotTable+xml"/>
  <Override PartName="/xl/pivotTables/pivotTable25.xml" ContentType="application/vnd.openxmlformats-officedocument.spreadsheetml.pivotTable+xml"/>
  <Override PartName="/xl/pivotTables/pivotTable26.xml" ContentType="application/vnd.openxmlformats-officedocument.spreadsheetml.pivotTable+xml"/>
  <Override PartName="/xl/pivotTables/pivotTable27.xml" ContentType="application/vnd.openxmlformats-officedocument.spreadsheetml.pivotTable+xml"/>
  <Override PartName="/xl/pivotTables/pivotTable28.xml" ContentType="application/vnd.openxmlformats-officedocument.spreadsheetml.pivotTable+xml"/>
  <Override PartName="/xl/pivotTables/pivotTable29.xml" ContentType="application/vnd.openxmlformats-officedocument.spreadsheetml.pivotTable+xml"/>
  <Override PartName="/xl/pivotTables/pivotTable30.xml" ContentType="application/vnd.openxmlformats-officedocument.spreadsheetml.pivotTable+xml"/>
  <Override PartName="/xl/pivotTables/pivotTable31.xml" ContentType="application/vnd.openxmlformats-officedocument.spreadsheetml.pivot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hidePivotFieldList="1"/>
  <mc:AlternateContent xmlns:mc="http://schemas.openxmlformats.org/markup-compatibility/2006">
    <mc:Choice Requires="x15">
      <x15ac:absPath xmlns:x15ac="http://schemas.microsoft.com/office/spreadsheetml/2010/11/ac" url="https://ifac529.sharepoint.com/sites/DEPT_IAASB_EXT-SustainabilityTaskforcegroup/Shared Documents/Sustainability Assurance TF/02. Board/2024.03 March/Final/"/>
    </mc:Choice>
  </mc:AlternateContent>
  <xr:revisionPtr revIDLastSave="3" documentId="8_{0E1822B6-55BD-408C-8764-A76448AA3AA7}" xr6:coauthVersionLast="47" xr6:coauthVersionMax="47" xr10:uidLastSave="{74118C44-442A-4D1B-A3E3-235E888A44D8}"/>
  <workbookProtection workbookAlgorithmName="SHA-512" workbookHashValue="PhckpW1sWQitl/xVkROVOsfcPfT4FWpIkmgK8Rb6jltLhcqHCTFnXjL7EEbyKI7f+vzOuWkn8YHdlT0C0Jdf8g==" workbookSaltValue="vqt+s+25jNqkxIAFltYsIw==" workbookSpinCount="100000" lockStructure="1"/>
  <bookViews>
    <workbookView xWindow="-11760" yWindow="-16320" windowWidth="29040" windowHeight="15840" firstSheet="3" activeTab="3" xr2:uid="{76CDEF81-88AF-44F6-B967-509E3A77FC44}"/>
  </bookViews>
  <sheets>
    <sheet name="Respondents" sheetId="3" state="hidden" r:id="rId1"/>
    <sheet name="Data" sheetId="1" state="hidden" r:id="rId2"/>
    <sheet name="Charts data" sheetId="16" state="hidden" r:id="rId3"/>
    <sheet name="Intro" sheetId="29" r:id="rId4"/>
    <sheet name="Agenda Item 3-I.1 Q1" sheetId="26" r:id="rId5"/>
    <sheet name="Agenda Item 3-I.2 Q3" sheetId="30" r:id="rId6"/>
    <sheet name="Agenda Item 3-I.3 Q5" sheetId="31" r:id="rId7"/>
    <sheet name="Agenda Item 3-I.4 Q6" sheetId="32" r:id="rId8"/>
    <sheet name="Agenda Item 3-I.5 Q4" sheetId="33" r:id="rId9"/>
    <sheet name="Agenda Item 3-I.6 Q9" sheetId="34" r:id="rId10"/>
    <sheet name="Agenda Item 3-I.7 Q11" sheetId="35" r:id="rId11"/>
    <sheet name="Agenda Item 3-I.8 Q12" sheetId="36" r:id="rId12"/>
    <sheet name="Agenda Item 3-I.9 Q14" sheetId="37" r:id="rId13"/>
    <sheet name="Agenda Item 3-I.10 Q15" sheetId="38" r:id="rId14"/>
    <sheet name="Agenda Item 3-I.11 Q18" sheetId="39" r:id="rId15"/>
    <sheet name="Agenda Item 3-I.12 Q7" sheetId="40" r:id="rId16"/>
    <sheet name="Agenda Item 3-I.13 Q13" sheetId="41" r:id="rId17"/>
    <sheet name="Agenda Item 3-I.14 Q17" sheetId="42" r:id="rId18"/>
    <sheet name="Agenda Item 3-I.15 Q25" sheetId="43" r:id="rId19"/>
  </sheets>
  <definedNames>
    <definedName name="_xlnm._FilterDatabase" localSheetId="1" hidden="1">Data!$A$1:$H$20307</definedName>
    <definedName name="_xlnm._FilterDatabase" localSheetId="0" hidden="1">Respondents!$A$1:$C$144</definedName>
    <definedName name="_ftn1" localSheetId="3">Intro!$A$32</definedName>
    <definedName name="_ftnref1" localSheetId="3">Intro!$A$15</definedName>
  </definedNames>
  <calcPr calcId="191028"/>
  <pivotCaches>
    <pivotCache cacheId="1" r:id="rId2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25" i="29" l="1"/>
  <c r="B21" i="29"/>
  <c r="B18" i="29"/>
  <c r="B14" i="29"/>
  <c r="B29" i="29" s="1"/>
  <c r="E22167" i="1"/>
  <c r="F22167" i="1"/>
  <c r="G22167" i="1"/>
  <c r="H22167" i="1"/>
  <c r="E22168" i="1"/>
  <c r="F22168" i="1"/>
  <c r="G22168" i="1"/>
  <c r="H22168" i="1"/>
  <c r="E22169" i="1"/>
  <c r="F22169" i="1"/>
  <c r="G22169" i="1"/>
  <c r="H22169" i="1"/>
  <c r="E22170" i="1"/>
  <c r="F22170" i="1"/>
  <c r="G22170" i="1"/>
  <c r="H22170" i="1"/>
  <c r="E22171" i="1"/>
  <c r="F22171" i="1"/>
  <c r="G22171" i="1"/>
  <c r="H22171" i="1"/>
  <c r="E22172" i="1"/>
  <c r="F22172" i="1"/>
  <c r="G22172" i="1"/>
  <c r="H22172" i="1"/>
  <c r="E22173" i="1"/>
  <c r="F22173" i="1"/>
  <c r="G22173" i="1"/>
  <c r="H22173" i="1"/>
  <c r="E22174" i="1"/>
  <c r="F22174" i="1"/>
  <c r="G22174" i="1"/>
  <c r="H22174" i="1"/>
  <c r="E22175" i="1"/>
  <c r="F22175" i="1"/>
  <c r="G22175" i="1"/>
  <c r="H22175" i="1"/>
  <c r="E22176" i="1"/>
  <c r="F22176" i="1"/>
  <c r="G22176" i="1"/>
  <c r="H22176" i="1"/>
  <c r="E22177" i="1"/>
  <c r="F22177" i="1"/>
  <c r="G22177" i="1"/>
  <c r="H22177" i="1"/>
  <c r="E22178" i="1"/>
  <c r="F22178" i="1"/>
  <c r="G22178" i="1"/>
  <c r="H22178" i="1"/>
  <c r="E22179" i="1"/>
  <c r="F22179" i="1"/>
  <c r="G22179" i="1"/>
  <c r="H22179" i="1"/>
  <c r="E22180" i="1"/>
  <c r="F22180" i="1"/>
  <c r="G22180" i="1"/>
  <c r="H22180" i="1"/>
  <c r="E22181" i="1"/>
  <c r="F22181" i="1"/>
  <c r="G22181" i="1"/>
  <c r="H22181" i="1"/>
  <c r="E22182" i="1"/>
  <c r="F22182" i="1"/>
  <c r="G22182" i="1"/>
  <c r="H22182" i="1"/>
  <c r="E22183" i="1"/>
  <c r="F22183" i="1"/>
  <c r="G22183" i="1"/>
  <c r="H22183" i="1"/>
  <c r="E22184" i="1"/>
  <c r="F22184" i="1"/>
  <c r="G22184" i="1"/>
  <c r="H22184" i="1"/>
  <c r="E22185" i="1"/>
  <c r="F22185" i="1"/>
  <c r="G22185" i="1"/>
  <c r="H22185" i="1"/>
  <c r="E22186" i="1"/>
  <c r="F22186" i="1"/>
  <c r="G22186" i="1"/>
  <c r="H22186" i="1"/>
  <c r="E22187" i="1"/>
  <c r="F22187" i="1"/>
  <c r="G22187" i="1"/>
  <c r="H22187" i="1"/>
  <c r="E22188" i="1"/>
  <c r="F22188" i="1"/>
  <c r="G22188" i="1"/>
  <c r="H22188" i="1"/>
  <c r="E22189" i="1"/>
  <c r="F22189" i="1"/>
  <c r="G22189" i="1"/>
  <c r="H22189" i="1"/>
  <c r="E22190" i="1"/>
  <c r="F22190" i="1"/>
  <c r="G22190" i="1"/>
  <c r="H22190" i="1"/>
  <c r="E22191" i="1"/>
  <c r="F22191" i="1"/>
  <c r="G22191" i="1"/>
  <c r="H22191" i="1"/>
  <c r="E22192" i="1"/>
  <c r="F22192" i="1"/>
  <c r="G22192" i="1"/>
  <c r="H22192" i="1"/>
  <c r="E22193" i="1"/>
  <c r="F22193" i="1"/>
  <c r="G22193" i="1"/>
  <c r="H22193" i="1"/>
  <c r="E22194" i="1"/>
  <c r="F22194" i="1"/>
  <c r="G22194" i="1"/>
  <c r="H22194" i="1"/>
  <c r="E22195" i="1"/>
  <c r="F22195" i="1"/>
  <c r="G22195" i="1"/>
  <c r="H22195" i="1"/>
  <c r="E22196" i="1"/>
  <c r="F22196" i="1"/>
  <c r="G22196" i="1"/>
  <c r="H22196" i="1"/>
  <c r="E22197" i="1"/>
  <c r="F22197" i="1"/>
  <c r="G22197" i="1"/>
  <c r="H22197" i="1"/>
  <c r="E22198" i="1"/>
  <c r="F22198" i="1"/>
  <c r="G22198" i="1"/>
  <c r="H22198" i="1"/>
  <c r="E22199" i="1"/>
  <c r="F22199" i="1"/>
  <c r="G22199" i="1"/>
  <c r="H22199" i="1"/>
  <c r="E22200" i="1"/>
  <c r="F22200" i="1"/>
  <c r="G22200" i="1"/>
  <c r="H22200" i="1"/>
  <c r="E22201" i="1"/>
  <c r="F22201" i="1"/>
  <c r="G22201" i="1"/>
  <c r="H22201" i="1"/>
  <c r="E22202" i="1"/>
  <c r="F22202" i="1"/>
  <c r="G22202" i="1"/>
  <c r="H22202" i="1"/>
  <c r="E22203" i="1"/>
  <c r="F22203" i="1"/>
  <c r="G22203" i="1"/>
  <c r="H22203" i="1"/>
  <c r="E22204" i="1"/>
  <c r="F22204" i="1"/>
  <c r="G22204" i="1"/>
  <c r="H22204" i="1"/>
  <c r="E22205" i="1"/>
  <c r="F22205" i="1"/>
  <c r="G22205" i="1"/>
  <c r="H22205" i="1"/>
  <c r="E22206" i="1"/>
  <c r="F22206" i="1"/>
  <c r="G22206" i="1"/>
  <c r="H22206" i="1"/>
  <c r="E22207" i="1"/>
  <c r="F22207" i="1"/>
  <c r="G22207" i="1"/>
  <c r="H22207" i="1"/>
  <c r="E22208" i="1"/>
  <c r="F22208" i="1"/>
  <c r="G22208" i="1"/>
  <c r="H22208" i="1"/>
  <c r="E22209" i="1"/>
  <c r="F22209" i="1"/>
  <c r="G22209" i="1"/>
  <c r="H22209" i="1"/>
  <c r="E22210" i="1"/>
  <c r="F22210" i="1"/>
  <c r="G22210" i="1"/>
  <c r="H22210" i="1"/>
  <c r="E22211" i="1"/>
  <c r="F22211" i="1"/>
  <c r="G22211" i="1"/>
  <c r="H22211" i="1"/>
  <c r="E22212" i="1"/>
  <c r="F22212" i="1"/>
  <c r="G22212" i="1"/>
  <c r="H22212" i="1"/>
  <c r="E22213" i="1"/>
  <c r="F22213" i="1"/>
  <c r="G22213" i="1"/>
  <c r="H22213" i="1"/>
  <c r="E22214" i="1"/>
  <c r="F22214" i="1"/>
  <c r="G22214" i="1"/>
  <c r="H22214" i="1"/>
  <c r="E22215" i="1"/>
  <c r="F22215" i="1"/>
  <c r="G22215" i="1"/>
  <c r="H22215" i="1"/>
  <c r="E22216" i="1"/>
  <c r="F22216" i="1"/>
  <c r="G22216" i="1"/>
  <c r="H22216" i="1"/>
  <c r="E22217" i="1"/>
  <c r="F22217" i="1"/>
  <c r="G22217" i="1"/>
  <c r="H22217" i="1"/>
  <c r="E22218" i="1"/>
  <c r="F22218" i="1"/>
  <c r="G22218" i="1"/>
  <c r="H22218" i="1"/>
  <c r="E22219" i="1"/>
  <c r="F22219" i="1"/>
  <c r="G22219" i="1"/>
  <c r="H22219" i="1"/>
  <c r="E22220" i="1"/>
  <c r="F22220" i="1"/>
  <c r="G22220" i="1"/>
  <c r="H22220" i="1"/>
  <c r="E22221" i="1"/>
  <c r="F22221" i="1"/>
  <c r="G22221" i="1"/>
  <c r="H22221" i="1"/>
  <c r="E22222" i="1"/>
  <c r="F22222" i="1"/>
  <c r="G22222" i="1"/>
  <c r="H22222" i="1"/>
  <c r="E22223" i="1"/>
  <c r="F22223" i="1"/>
  <c r="G22223" i="1"/>
  <c r="H22223" i="1"/>
  <c r="E22224" i="1"/>
  <c r="F22224" i="1"/>
  <c r="G22224" i="1"/>
  <c r="H22224" i="1"/>
  <c r="E22225" i="1"/>
  <c r="F22225" i="1"/>
  <c r="G22225" i="1"/>
  <c r="H22225" i="1"/>
  <c r="E22226" i="1"/>
  <c r="F22226" i="1"/>
  <c r="G22226" i="1"/>
  <c r="H22226" i="1"/>
  <c r="E22227" i="1"/>
  <c r="F22227" i="1"/>
  <c r="G22227" i="1"/>
  <c r="H22227" i="1"/>
  <c r="E22228" i="1"/>
  <c r="F22228" i="1"/>
  <c r="G22228" i="1"/>
  <c r="H22228" i="1"/>
  <c r="E22229" i="1"/>
  <c r="F22229" i="1"/>
  <c r="G22229" i="1"/>
  <c r="H22229" i="1"/>
  <c r="E22230" i="1"/>
  <c r="F22230" i="1"/>
  <c r="G22230" i="1"/>
  <c r="H22230" i="1"/>
  <c r="E22231" i="1"/>
  <c r="F22231" i="1"/>
  <c r="G22231" i="1"/>
  <c r="H22231" i="1"/>
  <c r="E22232" i="1"/>
  <c r="F22232" i="1"/>
  <c r="G22232" i="1"/>
  <c r="H22232" i="1"/>
  <c r="E22233" i="1"/>
  <c r="F22233" i="1"/>
  <c r="G22233" i="1"/>
  <c r="H22233" i="1"/>
  <c r="E22234" i="1"/>
  <c r="F22234" i="1"/>
  <c r="G22234" i="1"/>
  <c r="H22234" i="1"/>
  <c r="E22235" i="1"/>
  <c r="F22235" i="1"/>
  <c r="G22235" i="1"/>
  <c r="H22235" i="1"/>
  <c r="E22236" i="1"/>
  <c r="F22236" i="1"/>
  <c r="G22236" i="1"/>
  <c r="H22236" i="1"/>
  <c r="E22237" i="1"/>
  <c r="F22237" i="1"/>
  <c r="G22237" i="1"/>
  <c r="H22237" i="1"/>
  <c r="E22238" i="1"/>
  <c r="F22238" i="1"/>
  <c r="G22238" i="1"/>
  <c r="H22238" i="1"/>
  <c r="E22239" i="1"/>
  <c r="F22239" i="1"/>
  <c r="G22239" i="1"/>
  <c r="H22239" i="1"/>
  <c r="E22240" i="1"/>
  <c r="F22240" i="1"/>
  <c r="G22240" i="1"/>
  <c r="H22240" i="1"/>
  <c r="E22241" i="1"/>
  <c r="F22241" i="1"/>
  <c r="G22241" i="1"/>
  <c r="H22241" i="1"/>
  <c r="E22242" i="1"/>
  <c r="F22242" i="1"/>
  <c r="G22242" i="1"/>
  <c r="H22242" i="1"/>
  <c r="E22243" i="1"/>
  <c r="F22243" i="1"/>
  <c r="G22243" i="1"/>
  <c r="H22243" i="1"/>
  <c r="E22244" i="1"/>
  <c r="F22244" i="1"/>
  <c r="G22244" i="1"/>
  <c r="H22244" i="1"/>
  <c r="E22245" i="1"/>
  <c r="F22245" i="1"/>
  <c r="G22245" i="1"/>
  <c r="H22245" i="1"/>
  <c r="E22246" i="1"/>
  <c r="F22246" i="1"/>
  <c r="G22246" i="1"/>
  <c r="H22246" i="1"/>
  <c r="E22247" i="1"/>
  <c r="F22247" i="1"/>
  <c r="G22247" i="1"/>
  <c r="H22247" i="1"/>
  <c r="E22248" i="1"/>
  <c r="F22248" i="1"/>
  <c r="G22248" i="1"/>
  <c r="H22248" i="1"/>
  <c r="E22249" i="1"/>
  <c r="F22249" i="1"/>
  <c r="G22249" i="1"/>
  <c r="H22249" i="1"/>
  <c r="E22250" i="1"/>
  <c r="F22250" i="1"/>
  <c r="G22250" i="1"/>
  <c r="H22250" i="1"/>
  <c r="E22251" i="1"/>
  <c r="F22251" i="1"/>
  <c r="G22251" i="1"/>
  <c r="H22251" i="1"/>
  <c r="E22252" i="1"/>
  <c r="F22252" i="1"/>
  <c r="G22252" i="1"/>
  <c r="H22252" i="1"/>
  <c r="E22253" i="1"/>
  <c r="F22253" i="1"/>
  <c r="G22253" i="1"/>
  <c r="H22253" i="1"/>
  <c r="E22254" i="1"/>
  <c r="F22254" i="1"/>
  <c r="G22254" i="1"/>
  <c r="H22254" i="1"/>
  <c r="E22255" i="1"/>
  <c r="F22255" i="1"/>
  <c r="G22255" i="1"/>
  <c r="H22255" i="1"/>
  <c r="E22256" i="1"/>
  <c r="F22256" i="1"/>
  <c r="G22256" i="1"/>
  <c r="H22256" i="1"/>
  <c r="E22257" i="1"/>
  <c r="F22257" i="1"/>
  <c r="G22257" i="1"/>
  <c r="H22257" i="1"/>
  <c r="E22258" i="1"/>
  <c r="F22258" i="1"/>
  <c r="G22258" i="1"/>
  <c r="H22258" i="1"/>
  <c r="E22259" i="1"/>
  <c r="F22259" i="1"/>
  <c r="G22259" i="1"/>
  <c r="H22259" i="1"/>
  <c r="E22260" i="1"/>
  <c r="F22260" i="1"/>
  <c r="G22260" i="1"/>
  <c r="H22260" i="1"/>
  <c r="E22261" i="1"/>
  <c r="F22261" i="1"/>
  <c r="G22261" i="1"/>
  <c r="H22261" i="1"/>
  <c r="E22262" i="1"/>
  <c r="F22262" i="1"/>
  <c r="G22262" i="1"/>
  <c r="H22262" i="1"/>
  <c r="E22263" i="1"/>
  <c r="F22263" i="1"/>
  <c r="G22263" i="1"/>
  <c r="H22263" i="1"/>
  <c r="E22264" i="1"/>
  <c r="F22264" i="1"/>
  <c r="G22264" i="1"/>
  <c r="H22264" i="1"/>
  <c r="E22265" i="1"/>
  <c r="F22265" i="1"/>
  <c r="G22265" i="1"/>
  <c r="H22265" i="1"/>
  <c r="E22266" i="1"/>
  <c r="F22266" i="1"/>
  <c r="G22266" i="1"/>
  <c r="H22266" i="1"/>
  <c r="E22267" i="1"/>
  <c r="F22267" i="1"/>
  <c r="G22267" i="1"/>
  <c r="H22267" i="1"/>
  <c r="E22268" i="1"/>
  <c r="F22268" i="1"/>
  <c r="G22268" i="1"/>
  <c r="H22268" i="1"/>
  <c r="E22269" i="1"/>
  <c r="F22269" i="1"/>
  <c r="G22269" i="1"/>
  <c r="H22269" i="1"/>
  <c r="E22270" i="1"/>
  <c r="F22270" i="1"/>
  <c r="G22270" i="1"/>
  <c r="H22270" i="1"/>
  <c r="E22271" i="1"/>
  <c r="F22271" i="1"/>
  <c r="G22271" i="1"/>
  <c r="H22271" i="1"/>
  <c r="E22272" i="1"/>
  <c r="F22272" i="1"/>
  <c r="G22272" i="1"/>
  <c r="H22272" i="1"/>
  <c r="E22273" i="1"/>
  <c r="F22273" i="1"/>
  <c r="G22273" i="1"/>
  <c r="H22273" i="1"/>
  <c r="E22274" i="1"/>
  <c r="F22274" i="1"/>
  <c r="G22274" i="1"/>
  <c r="H22274" i="1"/>
  <c r="E22275" i="1"/>
  <c r="F22275" i="1"/>
  <c r="G22275" i="1"/>
  <c r="H22275" i="1"/>
  <c r="E22276" i="1"/>
  <c r="F22276" i="1"/>
  <c r="G22276" i="1"/>
  <c r="H22276" i="1"/>
  <c r="E22277" i="1"/>
  <c r="F22277" i="1"/>
  <c r="G22277" i="1"/>
  <c r="H22277" i="1"/>
  <c r="E22278" i="1"/>
  <c r="F22278" i="1"/>
  <c r="G22278" i="1"/>
  <c r="H22278" i="1"/>
  <c r="E22279" i="1"/>
  <c r="F22279" i="1"/>
  <c r="G22279" i="1"/>
  <c r="H22279" i="1"/>
  <c r="E22280" i="1"/>
  <c r="F22280" i="1"/>
  <c r="G22280" i="1"/>
  <c r="H22280" i="1"/>
  <c r="E22281" i="1"/>
  <c r="F22281" i="1"/>
  <c r="G22281" i="1"/>
  <c r="H22281" i="1"/>
  <c r="E22282" i="1"/>
  <c r="F22282" i="1"/>
  <c r="G22282" i="1"/>
  <c r="H22282" i="1"/>
  <c r="E22283" i="1"/>
  <c r="F22283" i="1"/>
  <c r="G22283" i="1"/>
  <c r="H22283" i="1"/>
  <c r="E22284" i="1"/>
  <c r="F22284" i="1"/>
  <c r="G22284" i="1"/>
  <c r="H22284" i="1"/>
  <c r="E22285" i="1"/>
  <c r="F22285" i="1"/>
  <c r="G22285" i="1"/>
  <c r="H22285" i="1"/>
  <c r="E22286" i="1"/>
  <c r="F22286" i="1"/>
  <c r="G22286" i="1"/>
  <c r="H22286" i="1"/>
  <c r="E22287" i="1"/>
  <c r="F22287" i="1"/>
  <c r="G22287" i="1"/>
  <c r="H22287" i="1"/>
  <c r="E22288" i="1"/>
  <c r="F22288" i="1"/>
  <c r="G22288" i="1"/>
  <c r="H22288" i="1"/>
  <c r="E22289" i="1"/>
  <c r="F22289" i="1"/>
  <c r="G22289" i="1"/>
  <c r="H22289" i="1"/>
  <c r="E22290" i="1"/>
  <c r="F22290" i="1"/>
  <c r="G22290" i="1"/>
  <c r="H22290" i="1"/>
  <c r="E22291" i="1"/>
  <c r="F22291" i="1"/>
  <c r="G22291" i="1"/>
  <c r="H22291" i="1"/>
  <c r="E22292" i="1"/>
  <c r="F22292" i="1"/>
  <c r="G22292" i="1"/>
  <c r="H22292" i="1"/>
  <c r="E22293" i="1"/>
  <c r="F22293" i="1"/>
  <c r="G22293" i="1"/>
  <c r="H22293" i="1"/>
  <c r="E22294" i="1"/>
  <c r="F22294" i="1"/>
  <c r="G22294" i="1"/>
  <c r="H22294" i="1"/>
  <c r="E22295" i="1"/>
  <c r="F22295" i="1"/>
  <c r="G22295" i="1"/>
  <c r="H22295" i="1"/>
  <c r="E22296" i="1"/>
  <c r="F22296" i="1"/>
  <c r="G22296" i="1"/>
  <c r="H22296" i="1"/>
  <c r="E22297" i="1"/>
  <c r="F22297" i="1"/>
  <c r="G22297" i="1"/>
  <c r="H22297" i="1"/>
  <c r="E22298" i="1"/>
  <c r="F22298" i="1"/>
  <c r="G22298" i="1"/>
  <c r="H22298" i="1"/>
  <c r="E22299" i="1"/>
  <c r="F22299" i="1"/>
  <c r="G22299" i="1"/>
  <c r="H22299" i="1"/>
  <c r="E22300" i="1"/>
  <c r="F22300" i="1"/>
  <c r="G22300" i="1"/>
  <c r="H22300" i="1"/>
  <c r="E22301" i="1"/>
  <c r="F22301" i="1"/>
  <c r="G22301" i="1"/>
  <c r="H22301" i="1"/>
  <c r="E22302" i="1"/>
  <c r="F22302" i="1"/>
  <c r="G22302" i="1"/>
  <c r="H22302" i="1"/>
  <c r="E22303" i="1"/>
  <c r="F22303" i="1"/>
  <c r="G22303" i="1"/>
  <c r="H22303" i="1"/>
  <c r="E22304" i="1"/>
  <c r="F22304" i="1"/>
  <c r="G22304" i="1"/>
  <c r="H22304" i="1"/>
  <c r="E22305" i="1"/>
  <c r="F22305" i="1"/>
  <c r="G22305" i="1"/>
  <c r="H22305" i="1"/>
  <c r="E22306" i="1"/>
  <c r="F22306" i="1"/>
  <c r="G22306" i="1"/>
  <c r="H22306" i="1"/>
  <c r="E22307" i="1"/>
  <c r="F22307" i="1"/>
  <c r="G22307" i="1"/>
  <c r="H22307" i="1"/>
  <c r="E22308" i="1"/>
  <c r="F22308" i="1"/>
  <c r="G22308" i="1"/>
  <c r="H22308" i="1"/>
  <c r="E22309" i="1"/>
  <c r="F22309" i="1"/>
  <c r="G22309" i="1"/>
  <c r="H22309" i="1"/>
  <c r="C9" i="43"/>
  <c r="B9" i="43"/>
  <c r="G9" i="41"/>
  <c r="F9" i="41"/>
  <c r="E9" i="41"/>
  <c r="D9" i="41"/>
  <c r="C9" i="41"/>
  <c r="B9" i="41"/>
  <c r="G9" i="38"/>
  <c r="E9" i="37"/>
  <c r="C9" i="36"/>
  <c r="G9" i="34"/>
  <c r="E9" i="33"/>
  <c r="E9" i="30"/>
  <c r="C9" i="32"/>
  <c r="F9" i="33"/>
  <c r="F9" i="38"/>
  <c r="D9" i="37"/>
  <c r="B9" i="36"/>
  <c r="F9" i="34"/>
  <c r="D9" i="33"/>
  <c r="G9" i="32"/>
  <c r="F9" i="31"/>
  <c r="D9" i="30"/>
  <c r="G9" i="36"/>
  <c r="B9" i="32"/>
  <c r="F9" i="32"/>
  <c r="G9" i="31"/>
  <c r="E9" i="38"/>
  <c r="C9" i="37"/>
  <c r="E9" i="34"/>
  <c r="C9" i="33"/>
  <c r="C9" i="30"/>
  <c r="F9" i="30"/>
  <c r="D9" i="36"/>
  <c r="D9" i="38"/>
  <c r="B9" i="37"/>
  <c r="D9" i="34"/>
  <c r="B9" i="33"/>
  <c r="D9" i="31"/>
  <c r="E9" i="31"/>
  <c r="C9" i="38"/>
  <c r="C9" i="34"/>
  <c r="B9" i="30"/>
  <c r="G9" i="30"/>
  <c r="B9" i="34"/>
  <c r="E9" i="32"/>
  <c r="F9" i="37"/>
  <c r="B9" i="38"/>
  <c r="F9" i="36"/>
  <c r="D9" i="32"/>
  <c r="G9" i="37"/>
  <c r="E9" i="36"/>
  <c r="G9" i="33"/>
  <c r="B9" i="31"/>
  <c r="C9" i="31"/>
  <c r="G9" i="39"/>
  <c r="F9" i="39"/>
  <c r="E9" i="39"/>
  <c r="D9" i="39"/>
  <c r="C9" i="39"/>
  <c r="B9" i="39"/>
  <c r="E9" i="35"/>
  <c r="B9" i="35"/>
  <c r="C9" i="35"/>
  <c r="G9" i="35"/>
  <c r="D9" i="35"/>
  <c r="F9" i="35"/>
  <c r="G9" i="40"/>
  <c r="E9" i="40"/>
  <c r="B9" i="40"/>
  <c r="D9" i="40"/>
  <c r="F9" i="40"/>
  <c r="C9" i="40"/>
  <c r="G9" i="42"/>
  <c r="C9" i="42"/>
  <c r="B9" i="42"/>
  <c r="F9" i="42"/>
  <c r="E9" i="42"/>
  <c r="D9" i="42"/>
  <c r="F3" i="1" l="1"/>
  <c r="F4" i="1"/>
  <c r="F5" i="1"/>
  <c r="F6" i="1"/>
  <c r="F7" i="1"/>
  <c r="F8" i="1"/>
  <c r="F9" i="1"/>
  <c r="F10" i="1"/>
  <c r="F11" i="1"/>
  <c r="F12" i="1"/>
  <c r="F13" i="1"/>
  <c r="F14" i="1"/>
  <c r="F15" i="1"/>
  <c r="F16" i="1"/>
  <c r="F17" i="1"/>
  <c r="F18" i="1"/>
  <c r="F19" i="1"/>
  <c r="F20" i="1"/>
  <c r="F21" i="1"/>
  <c r="F22" i="1"/>
  <c r="F23" i="1"/>
  <c r="F24" i="1"/>
  <c r="F25" i="1"/>
  <c r="F26" i="1"/>
  <c r="F27" i="1"/>
  <c r="F28" i="1"/>
  <c r="F29" i="1"/>
  <c r="F30" i="1"/>
  <c r="F31" i="1"/>
  <c r="F32" i="1"/>
  <c r="F33" i="1"/>
  <c r="F34" i="1"/>
  <c r="F35" i="1"/>
  <c r="F36" i="1"/>
  <c r="F37" i="1"/>
  <c r="F38" i="1"/>
  <c r="F39" i="1"/>
  <c r="F40" i="1"/>
  <c r="F41" i="1"/>
  <c r="F42" i="1"/>
  <c r="F43" i="1"/>
  <c r="F44" i="1"/>
  <c r="F45" i="1"/>
  <c r="F46" i="1"/>
  <c r="F47" i="1"/>
  <c r="F48" i="1"/>
  <c r="F49" i="1"/>
  <c r="F50" i="1"/>
  <c r="F51" i="1"/>
  <c r="F52" i="1"/>
  <c r="F53" i="1"/>
  <c r="F54" i="1"/>
  <c r="F55" i="1"/>
  <c r="F56" i="1"/>
  <c r="F57" i="1"/>
  <c r="F58" i="1"/>
  <c r="F59" i="1"/>
  <c r="F60" i="1"/>
  <c r="F61" i="1"/>
  <c r="F62" i="1"/>
  <c r="F63" i="1"/>
  <c r="F64" i="1"/>
  <c r="F65" i="1"/>
  <c r="F66" i="1"/>
  <c r="F67" i="1"/>
  <c r="F68" i="1"/>
  <c r="F69" i="1"/>
  <c r="F70" i="1"/>
  <c r="F71" i="1"/>
  <c r="F72" i="1"/>
  <c r="F73" i="1"/>
  <c r="F74" i="1"/>
  <c r="F75" i="1"/>
  <c r="F76" i="1"/>
  <c r="F77" i="1"/>
  <c r="F78" i="1"/>
  <c r="F79" i="1"/>
  <c r="F80" i="1"/>
  <c r="F81" i="1"/>
  <c r="F82" i="1"/>
  <c r="F83" i="1"/>
  <c r="F84" i="1"/>
  <c r="F85" i="1"/>
  <c r="F86" i="1"/>
  <c r="F87" i="1"/>
  <c r="F88" i="1"/>
  <c r="F89" i="1"/>
  <c r="F90" i="1"/>
  <c r="F91" i="1"/>
  <c r="F92" i="1"/>
  <c r="F93" i="1"/>
  <c r="F94" i="1"/>
  <c r="F95" i="1"/>
  <c r="F96" i="1"/>
  <c r="F97" i="1"/>
  <c r="F98" i="1"/>
  <c r="F99" i="1"/>
  <c r="F100" i="1"/>
  <c r="F101" i="1"/>
  <c r="F102" i="1"/>
  <c r="F103" i="1"/>
  <c r="F104" i="1"/>
  <c r="F105" i="1"/>
  <c r="F106" i="1"/>
  <c r="F107" i="1"/>
  <c r="F108" i="1"/>
  <c r="F109" i="1"/>
  <c r="F110" i="1"/>
  <c r="F111" i="1"/>
  <c r="F112" i="1"/>
  <c r="F113" i="1"/>
  <c r="F114" i="1"/>
  <c r="F115" i="1"/>
  <c r="F116" i="1"/>
  <c r="F117" i="1"/>
  <c r="F118" i="1"/>
  <c r="F119" i="1"/>
  <c r="F120" i="1"/>
  <c r="F121" i="1"/>
  <c r="F122" i="1"/>
  <c r="F123" i="1"/>
  <c r="F124" i="1"/>
  <c r="F125" i="1"/>
  <c r="F126" i="1"/>
  <c r="F127" i="1"/>
  <c r="F128" i="1"/>
  <c r="F129" i="1"/>
  <c r="F130" i="1"/>
  <c r="F131" i="1"/>
  <c r="F132" i="1"/>
  <c r="F133" i="1"/>
  <c r="F134" i="1"/>
  <c r="F135" i="1"/>
  <c r="F136" i="1"/>
  <c r="F137" i="1"/>
  <c r="F138" i="1"/>
  <c r="F139" i="1"/>
  <c r="F140" i="1"/>
  <c r="F141" i="1"/>
  <c r="F142" i="1"/>
  <c r="F143" i="1"/>
  <c r="F144" i="1"/>
  <c r="F145" i="1"/>
  <c r="F146" i="1"/>
  <c r="F147" i="1"/>
  <c r="F148" i="1"/>
  <c r="F149" i="1"/>
  <c r="F150" i="1"/>
  <c r="F151" i="1"/>
  <c r="F152" i="1"/>
  <c r="F153" i="1"/>
  <c r="F154" i="1"/>
  <c r="F155" i="1"/>
  <c r="F156" i="1"/>
  <c r="F157" i="1"/>
  <c r="F158" i="1"/>
  <c r="F159" i="1"/>
  <c r="F160" i="1"/>
  <c r="F161" i="1"/>
  <c r="F162" i="1"/>
  <c r="F163" i="1"/>
  <c r="F164" i="1"/>
  <c r="F165" i="1"/>
  <c r="F166" i="1"/>
  <c r="F167" i="1"/>
  <c r="F168" i="1"/>
  <c r="F169" i="1"/>
  <c r="F170" i="1"/>
  <c r="F171" i="1"/>
  <c r="F172" i="1"/>
  <c r="F173" i="1"/>
  <c r="F174" i="1"/>
  <c r="F175" i="1"/>
  <c r="F176" i="1"/>
  <c r="F177" i="1"/>
  <c r="F178" i="1"/>
  <c r="F179" i="1"/>
  <c r="F180" i="1"/>
  <c r="F181" i="1"/>
  <c r="F182" i="1"/>
  <c r="F183" i="1"/>
  <c r="F184" i="1"/>
  <c r="F185" i="1"/>
  <c r="F186" i="1"/>
  <c r="F187" i="1"/>
  <c r="F188" i="1"/>
  <c r="F189" i="1"/>
  <c r="F190" i="1"/>
  <c r="F191" i="1"/>
  <c r="F192" i="1"/>
  <c r="F193" i="1"/>
  <c r="F194" i="1"/>
  <c r="F195" i="1"/>
  <c r="F196" i="1"/>
  <c r="F197" i="1"/>
  <c r="F198" i="1"/>
  <c r="F199" i="1"/>
  <c r="F200" i="1"/>
  <c r="F201" i="1"/>
  <c r="F202" i="1"/>
  <c r="F203" i="1"/>
  <c r="F204" i="1"/>
  <c r="F205" i="1"/>
  <c r="F206" i="1"/>
  <c r="F207" i="1"/>
  <c r="F208" i="1"/>
  <c r="F209" i="1"/>
  <c r="F210" i="1"/>
  <c r="F211" i="1"/>
  <c r="F212" i="1"/>
  <c r="F213" i="1"/>
  <c r="F214" i="1"/>
  <c r="F215" i="1"/>
  <c r="F216" i="1"/>
  <c r="F217" i="1"/>
  <c r="F218" i="1"/>
  <c r="F219" i="1"/>
  <c r="F220" i="1"/>
  <c r="F221" i="1"/>
  <c r="F222" i="1"/>
  <c r="F223" i="1"/>
  <c r="F224" i="1"/>
  <c r="F225" i="1"/>
  <c r="F226" i="1"/>
  <c r="F227" i="1"/>
  <c r="F228" i="1"/>
  <c r="F229" i="1"/>
  <c r="F230" i="1"/>
  <c r="F231" i="1"/>
  <c r="F232" i="1"/>
  <c r="F233" i="1"/>
  <c r="F234" i="1"/>
  <c r="F235" i="1"/>
  <c r="F236" i="1"/>
  <c r="F237" i="1"/>
  <c r="F238" i="1"/>
  <c r="F239" i="1"/>
  <c r="F240" i="1"/>
  <c r="F241" i="1"/>
  <c r="F242" i="1"/>
  <c r="F243" i="1"/>
  <c r="F244" i="1"/>
  <c r="F245" i="1"/>
  <c r="F246" i="1"/>
  <c r="F247" i="1"/>
  <c r="F248" i="1"/>
  <c r="F249" i="1"/>
  <c r="F250" i="1"/>
  <c r="F251" i="1"/>
  <c r="F252" i="1"/>
  <c r="F253" i="1"/>
  <c r="F254" i="1"/>
  <c r="F255" i="1"/>
  <c r="F256" i="1"/>
  <c r="F257" i="1"/>
  <c r="F258" i="1"/>
  <c r="F259" i="1"/>
  <c r="F260" i="1"/>
  <c r="F261" i="1"/>
  <c r="F262" i="1"/>
  <c r="F263" i="1"/>
  <c r="F264" i="1"/>
  <c r="F265" i="1"/>
  <c r="F266" i="1"/>
  <c r="F267" i="1"/>
  <c r="F268" i="1"/>
  <c r="F269" i="1"/>
  <c r="F270" i="1"/>
  <c r="F271" i="1"/>
  <c r="F272" i="1"/>
  <c r="F273" i="1"/>
  <c r="F274" i="1"/>
  <c r="F275" i="1"/>
  <c r="F276" i="1"/>
  <c r="F277" i="1"/>
  <c r="F278" i="1"/>
  <c r="F279" i="1"/>
  <c r="F280" i="1"/>
  <c r="F281" i="1"/>
  <c r="F282" i="1"/>
  <c r="F283" i="1"/>
  <c r="F284" i="1"/>
  <c r="F285" i="1"/>
  <c r="F286" i="1"/>
  <c r="F287" i="1"/>
  <c r="F288" i="1"/>
  <c r="F289" i="1"/>
  <c r="F290" i="1"/>
  <c r="F291" i="1"/>
  <c r="F292" i="1"/>
  <c r="F293" i="1"/>
  <c r="F294" i="1"/>
  <c r="F295" i="1"/>
  <c r="F296" i="1"/>
  <c r="F297" i="1"/>
  <c r="F298" i="1"/>
  <c r="F299" i="1"/>
  <c r="F300" i="1"/>
  <c r="F301" i="1"/>
  <c r="F302" i="1"/>
  <c r="F303" i="1"/>
  <c r="F304" i="1"/>
  <c r="F305" i="1"/>
  <c r="F306" i="1"/>
  <c r="F307" i="1"/>
  <c r="F308" i="1"/>
  <c r="F309" i="1"/>
  <c r="F310" i="1"/>
  <c r="F311" i="1"/>
  <c r="F312" i="1"/>
  <c r="F313" i="1"/>
  <c r="F314" i="1"/>
  <c r="F315" i="1"/>
  <c r="F316" i="1"/>
  <c r="F317" i="1"/>
  <c r="F318" i="1"/>
  <c r="F319" i="1"/>
  <c r="F320" i="1"/>
  <c r="F321" i="1"/>
  <c r="F322" i="1"/>
  <c r="F323" i="1"/>
  <c r="F324" i="1"/>
  <c r="F325" i="1"/>
  <c r="F326" i="1"/>
  <c r="F327" i="1"/>
  <c r="F328" i="1"/>
  <c r="F329" i="1"/>
  <c r="F330" i="1"/>
  <c r="F331" i="1"/>
  <c r="F332" i="1"/>
  <c r="F333" i="1"/>
  <c r="F334" i="1"/>
  <c r="F335" i="1"/>
  <c r="F336" i="1"/>
  <c r="F337" i="1"/>
  <c r="F338" i="1"/>
  <c r="F339" i="1"/>
  <c r="F340" i="1"/>
  <c r="F341" i="1"/>
  <c r="F342" i="1"/>
  <c r="F343" i="1"/>
  <c r="F344" i="1"/>
  <c r="F345" i="1"/>
  <c r="F346" i="1"/>
  <c r="F347" i="1"/>
  <c r="F348" i="1"/>
  <c r="F349" i="1"/>
  <c r="F350" i="1"/>
  <c r="F351" i="1"/>
  <c r="F352" i="1"/>
  <c r="F353" i="1"/>
  <c r="F354" i="1"/>
  <c r="F355" i="1"/>
  <c r="F356" i="1"/>
  <c r="F357" i="1"/>
  <c r="F358" i="1"/>
  <c r="F359" i="1"/>
  <c r="F360" i="1"/>
  <c r="F361" i="1"/>
  <c r="F362" i="1"/>
  <c r="F363" i="1"/>
  <c r="F364" i="1"/>
  <c r="F365" i="1"/>
  <c r="F366" i="1"/>
  <c r="F367" i="1"/>
  <c r="F368" i="1"/>
  <c r="F369" i="1"/>
  <c r="F370" i="1"/>
  <c r="F371" i="1"/>
  <c r="F372" i="1"/>
  <c r="F373" i="1"/>
  <c r="F374" i="1"/>
  <c r="F375" i="1"/>
  <c r="F376" i="1"/>
  <c r="F377" i="1"/>
  <c r="F378" i="1"/>
  <c r="F379" i="1"/>
  <c r="F380" i="1"/>
  <c r="F381" i="1"/>
  <c r="F382" i="1"/>
  <c r="F383" i="1"/>
  <c r="F384" i="1"/>
  <c r="F385" i="1"/>
  <c r="F386" i="1"/>
  <c r="F387" i="1"/>
  <c r="F388" i="1"/>
  <c r="F389" i="1"/>
  <c r="F390" i="1"/>
  <c r="F391" i="1"/>
  <c r="F392" i="1"/>
  <c r="F393" i="1"/>
  <c r="F394" i="1"/>
  <c r="F395" i="1"/>
  <c r="F396" i="1"/>
  <c r="F397" i="1"/>
  <c r="F398" i="1"/>
  <c r="F399" i="1"/>
  <c r="F400" i="1"/>
  <c r="F401" i="1"/>
  <c r="F402" i="1"/>
  <c r="F403" i="1"/>
  <c r="F404" i="1"/>
  <c r="F405" i="1"/>
  <c r="F406" i="1"/>
  <c r="F407" i="1"/>
  <c r="F408" i="1"/>
  <c r="F409" i="1"/>
  <c r="F410" i="1"/>
  <c r="F411" i="1"/>
  <c r="F412" i="1"/>
  <c r="F413" i="1"/>
  <c r="F414" i="1"/>
  <c r="F415" i="1"/>
  <c r="F416" i="1"/>
  <c r="F417" i="1"/>
  <c r="F418" i="1"/>
  <c r="F419" i="1"/>
  <c r="F420" i="1"/>
  <c r="F421" i="1"/>
  <c r="F422" i="1"/>
  <c r="F423" i="1"/>
  <c r="F424" i="1"/>
  <c r="F425" i="1"/>
  <c r="F426" i="1"/>
  <c r="F427" i="1"/>
  <c r="F428" i="1"/>
  <c r="F429" i="1"/>
  <c r="F430" i="1"/>
  <c r="F431" i="1"/>
  <c r="F432" i="1"/>
  <c r="F433" i="1"/>
  <c r="F434" i="1"/>
  <c r="F435" i="1"/>
  <c r="F436" i="1"/>
  <c r="F437" i="1"/>
  <c r="F438" i="1"/>
  <c r="F439" i="1"/>
  <c r="F440" i="1"/>
  <c r="F441" i="1"/>
  <c r="F442" i="1"/>
  <c r="F443" i="1"/>
  <c r="F444" i="1"/>
  <c r="F445" i="1"/>
  <c r="F446" i="1"/>
  <c r="F447" i="1"/>
  <c r="F448" i="1"/>
  <c r="F449" i="1"/>
  <c r="F450" i="1"/>
  <c r="F451" i="1"/>
  <c r="F452" i="1"/>
  <c r="F453" i="1"/>
  <c r="F454" i="1"/>
  <c r="F455" i="1"/>
  <c r="F456" i="1"/>
  <c r="F457" i="1"/>
  <c r="F458" i="1"/>
  <c r="F459" i="1"/>
  <c r="F460" i="1"/>
  <c r="F461" i="1"/>
  <c r="F462" i="1"/>
  <c r="F463" i="1"/>
  <c r="F464" i="1"/>
  <c r="F465" i="1"/>
  <c r="F466" i="1"/>
  <c r="F467" i="1"/>
  <c r="F468" i="1"/>
  <c r="F469" i="1"/>
  <c r="F470" i="1"/>
  <c r="F471" i="1"/>
  <c r="F472" i="1"/>
  <c r="F473" i="1"/>
  <c r="F474" i="1"/>
  <c r="F475" i="1"/>
  <c r="F476" i="1"/>
  <c r="F477" i="1"/>
  <c r="F478" i="1"/>
  <c r="F479" i="1"/>
  <c r="F480" i="1"/>
  <c r="F481" i="1"/>
  <c r="F482" i="1"/>
  <c r="F483" i="1"/>
  <c r="F484" i="1"/>
  <c r="F485" i="1"/>
  <c r="F486" i="1"/>
  <c r="F487" i="1"/>
  <c r="F488" i="1"/>
  <c r="F489" i="1"/>
  <c r="F490" i="1"/>
  <c r="F491" i="1"/>
  <c r="F492" i="1"/>
  <c r="F493" i="1"/>
  <c r="F494" i="1"/>
  <c r="F495" i="1"/>
  <c r="F496" i="1"/>
  <c r="F497" i="1"/>
  <c r="F498" i="1"/>
  <c r="F499" i="1"/>
  <c r="F500" i="1"/>
  <c r="F501" i="1"/>
  <c r="F502" i="1"/>
  <c r="F503" i="1"/>
  <c r="F504" i="1"/>
  <c r="F505" i="1"/>
  <c r="F506" i="1"/>
  <c r="F507" i="1"/>
  <c r="F508" i="1"/>
  <c r="F509" i="1"/>
  <c r="F510" i="1"/>
  <c r="F511" i="1"/>
  <c r="F512" i="1"/>
  <c r="F513" i="1"/>
  <c r="F514" i="1"/>
  <c r="F515" i="1"/>
  <c r="F516" i="1"/>
  <c r="F517" i="1"/>
  <c r="F518" i="1"/>
  <c r="F519" i="1"/>
  <c r="F520" i="1"/>
  <c r="F521" i="1"/>
  <c r="F522" i="1"/>
  <c r="F523" i="1"/>
  <c r="F524" i="1"/>
  <c r="F525" i="1"/>
  <c r="F526" i="1"/>
  <c r="F527" i="1"/>
  <c r="F528" i="1"/>
  <c r="F529" i="1"/>
  <c r="F530" i="1"/>
  <c r="F531" i="1"/>
  <c r="F532" i="1"/>
  <c r="F533" i="1"/>
  <c r="F534" i="1"/>
  <c r="F535" i="1"/>
  <c r="F536" i="1"/>
  <c r="F537" i="1"/>
  <c r="F538" i="1"/>
  <c r="F539" i="1"/>
  <c r="F540" i="1"/>
  <c r="F541" i="1"/>
  <c r="F542" i="1"/>
  <c r="F543" i="1"/>
  <c r="F544" i="1"/>
  <c r="F545" i="1"/>
  <c r="F546" i="1"/>
  <c r="F547" i="1"/>
  <c r="F548" i="1"/>
  <c r="F549" i="1"/>
  <c r="F550" i="1"/>
  <c r="F551" i="1"/>
  <c r="F552" i="1"/>
  <c r="F553" i="1"/>
  <c r="F554" i="1"/>
  <c r="F555" i="1"/>
  <c r="F556" i="1"/>
  <c r="F557" i="1"/>
  <c r="F558" i="1"/>
  <c r="F559" i="1"/>
  <c r="F560" i="1"/>
  <c r="F561" i="1"/>
  <c r="F562" i="1"/>
  <c r="F563" i="1"/>
  <c r="F564" i="1"/>
  <c r="F565" i="1"/>
  <c r="F566" i="1"/>
  <c r="F567" i="1"/>
  <c r="F568" i="1"/>
  <c r="F569" i="1"/>
  <c r="F570" i="1"/>
  <c r="F571" i="1"/>
  <c r="F572" i="1"/>
  <c r="F573" i="1"/>
  <c r="F574" i="1"/>
  <c r="F575" i="1"/>
  <c r="F576" i="1"/>
  <c r="F577" i="1"/>
  <c r="F578" i="1"/>
  <c r="F579" i="1"/>
  <c r="F580" i="1"/>
  <c r="F581" i="1"/>
  <c r="F582" i="1"/>
  <c r="F583" i="1"/>
  <c r="F584" i="1"/>
  <c r="F585" i="1"/>
  <c r="F586" i="1"/>
  <c r="F587" i="1"/>
  <c r="F588" i="1"/>
  <c r="F589" i="1"/>
  <c r="F590" i="1"/>
  <c r="F591" i="1"/>
  <c r="F592" i="1"/>
  <c r="F593" i="1"/>
  <c r="F594" i="1"/>
  <c r="F595" i="1"/>
  <c r="F596" i="1"/>
  <c r="F597" i="1"/>
  <c r="F598" i="1"/>
  <c r="F599" i="1"/>
  <c r="F600" i="1"/>
  <c r="F601" i="1"/>
  <c r="F602" i="1"/>
  <c r="F603" i="1"/>
  <c r="F604" i="1"/>
  <c r="F605" i="1"/>
  <c r="F606" i="1"/>
  <c r="F607" i="1"/>
  <c r="F608" i="1"/>
  <c r="F609" i="1"/>
  <c r="F610" i="1"/>
  <c r="F611" i="1"/>
  <c r="F612" i="1"/>
  <c r="F613" i="1"/>
  <c r="F614" i="1"/>
  <c r="F615" i="1"/>
  <c r="F616" i="1"/>
  <c r="F617" i="1"/>
  <c r="F618" i="1"/>
  <c r="F619" i="1"/>
  <c r="F620" i="1"/>
  <c r="F621" i="1"/>
  <c r="F622" i="1"/>
  <c r="F623" i="1"/>
  <c r="F624" i="1"/>
  <c r="F625" i="1"/>
  <c r="F626" i="1"/>
  <c r="F627" i="1"/>
  <c r="F628" i="1"/>
  <c r="F629" i="1"/>
  <c r="F630" i="1"/>
  <c r="F631" i="1"/>
  <c r="F632" i="1"/>
  <c r="F633" i="1"/>
  <c r="F634" i="1"/>
  <c r="F635" i="1"/>
  <c r="F636" i="1"/>
  <c r="F637" i="1"/>
  <c r="F638" i="1"/>
  <c r="F639" i="1"/>
  <c r="F640" i="1"/>
  <c r="F641" i="1"/>
  <c r="F642" i="1"/>
  <c r="F643" i="1"/>
  <c r="F644" i="1"/>
  <c r="F645" i="1"/>
  <c r="F646" i="1"/>
  <c r="F647" i="1"/>
  <c r="F648" i="1"/>
  <c r="F649" i="1"/>
  <c r="F650" i="1"/>
  <c r="F651" i="1"/>
  <c r="F652" i="1"/>
  <c r="F653" i="1"/>
  <c r="F654" i="1"/>
  <c r="F655" i="1"/>
  <c r="F656" i="1"/>
  <c r="F657" i="1"/>
  <c r="F658" i="1"/>
  <c r="F659" i="1"/>
  <c r="F660" i="1"/>
  <c r="F661" i="1"/>
  <c r="F662" i="1"/>
  <c r="F663" i="1"/>
  <c r="F664" i="1"/>
  <c r="F665" i="1"/>
  <c r="F666" i="1"/>
  <c r="F667" i="1"/>
  <c r="F668" i="1"/>
  <c r="F669" i="1"/>
  <c r="F670" i="1"/>
  <c r="F671" i="1"/>
  <c r="F672" i="1"/>
  <c r="F673" i="1"/>
  <c r="F674" i="1"/>
  <c r="F675" i="1"/>
  <c r="F676" i="1"/>
  <c r="F677" i="1"/>
  <c r="F678" i="1"/>
  <c r="F679" i="1"/>
  <c r="F680" i="1"/>
  <c r="F681" i="1"/>
  <c r="F682" i="1"/>
  <c r="F683" i="1"/>
  <c r="F684" i="1"/>
  <c r="F685" i="1"/>
  <c r="F686" i="1"/>
  <c r="F687" i="1"/>
  <c r="F688" i="1"/>
  <c r="F689" i="1"/>
  <c r="F690" i="1"/>
  <c r="F691" i="1"/>
  <c r="F692" i="1"/>
  <c r="F693" i="1"/>
  <c r="F694" i="1"/>
  <c r="F695" i="1"/>
  <c r="F696" i="1"/>
  <c r="F697" i="1"/>
  <c r="F698" i="1"/>
  <c r="F699" i="1"/>
  <c r="F700" i="1"/>
  <c r="F701" i="1"/>
  <c r="F702" i="1"/>
  <c r="F703" i="1"/>
  <c r="F704" i="1"/>
  <c r="F705" i="1"/>
  <c r="F706" i="1"/>
  <c r="F707" i="1"/>
  <c r="F708" i="1"/>
  <c r="F709" i="1"/>
  <c r="F710" i="1"/>
  <c r="F711" i="1"/>
  <c r="F712" i="1"/>
  <c r="F713" i="1"/>
  <c r="F714" i="1"/>
  <c r="F715" i="1"/>
  <c r="F716" i="1"/>
  <c r="F717" i="1"/>
  <c r="F718" i="1"/>
  <c r="F719" i="1"/>
  <c r="F720" i="1"/>
  <c r="F721" i="1"/>
  <c r="F722" i="1"/>
  <c r="F723" i="1"/>
  <c r="F724" i="1"/>
  <c r="F725" i="1"/>
  <c r="F726" i="1"/>
  <c r="F727" i="1"/>
  <c r="F728" i="1"/>
  <c r="F729" i="1"/>
  <c r="F730" i="1"/>
  <c r="F731" i="1"/>
  <c r="F732" i="1"/>
  <c r="F733" i="1"/>
  <c r="F734" i="1"/>
  <c r="F735" i="1"/>
  <c r="F736" i="1"/>
  <c r="F737" i="1"/>
  <c r="F738" i="1"/>
  <c r="F739" i="1"/>
  <c r="F740" i="1"/>
  <c r="F741" i="1"/>
  <c r="F742" i="1"/>
  <c r="F743" i="1"/>
  <c r="F744" i="1"/>
  <c r="F745" i="1"/>
  <c r="F746" i="1"/>
  <c r="F747" i="1"/>
  <c r="F748" i="1"/>
  <c r="F749" i="1"/>
  <c r="F750" i="1"/>
  <c r="F751" i="1"/>
  <c r="F752" i="1"/>
  <c r="F753" i="1"/>
  <c r="F754" i="1"/>
  <c r="F755" i="1"/>
  <c r="F756" i="1"/>
  <c r="F757" i="1"/>
  <c r="F758" i="1"/>
  <c r="F759" i="1"/>
  <c r="F760" i="1"/>
  <c r="F761" i="1"/>
  <c r="F762" i="1"/>
  <c r="F763" i="1"/>
  <c r="F764" i="1"/>
  <c r="F765" i="1"/>
  <c r="F766" i="1"/>
  <c r="F767" i="1"/>
  <c r="F768" i="1"/>
  <c r="F769" i="1"/>
  <c r="F770" i="1"/>
  <c r="F771" i="1"/>
  <c r="F772" i="1"/>
  <c r="F773" i="1"/>
  <c r="F774" i="1"/>
  <c r="F775" i="1"/>
  <c r="F776" i="1"/>
  <c r="F777" i="1"/>
  <c r="F778" i="1"/>
  <c r="F779" i="1"/>
  <c r="F780" i="1"/>
  <c r="F781" i="1"/>
  <c r="F782" i="1"/>
  <c r="F783" i="1"/>
  <c r="F784" i="1"/>
  <c r="F785" i="1"/>
  <c r="F786" i="1"/>
  <c r="F787" i="1"/>
  <c r="F788" i="1"/>
  <c r="F789" i="1"/>
  <c r="F790" i="1"/>
  <c r="F791" i="1"/>
  <c r="F792" i="1"/>
  <c r="F793" i="1"/>
  <c r="F794" i="1"/>
  <c r="F795" i="1"/>
  <c r="F796" i="1"/>
  <c r="F797" i="1"/>
  <c r="F798" i="1"/>
  <c r="F799" i="1"/>
  <c r="F800" i="1"/>
  <c r="F801" i="1"/>
  <c r="F802" i="1"/>
  <c r="F803" i="1"/>
  <c r="F804" i="1"/>
  <c r="F805" i="1"/>
  <c r="F806" i="1"/>
  <c r="F807" i="1"/>
  <c r="F808" i="1"/>
  <c r="F809" i="1"/>
  <c r="F810" i="1"/>
  <c r="F811" i="1"/>
  <c r="F812" i="1"/>
  <c r="F813" i="1"/>
  <c r="F814" i="1"/>
  <c r="F815" i="1"/>
  <c r="F816" i="1"/>
  <c r="F817" i="1"/>
  <c r="F818" i="1"/>
  <c r="F819" i="1"/>
  <c r="F820" i="1"/>
  <c r="F821" i="1"/>
  <c r="F822" i="1"/>
  <c r="F823" i="1"/>
  <c r="F824" i="1"/>
  <c r="F825" i="1"/>
  <c r="F826" i="1"/>
  <c r="F827" i="1"/>
  <c r="F828" i="1"/>
  <c r="F829" i="1"/>
  <c r="F830" i="1"/>
  <c r="F831" i="1"/>
  <c r="F832" i="1"/>
  <c r="F833" i="1"/>
  <c r="F834" i="1"/>
  <c r="F835" i="1"/>
  <c r="F836" i="1"/>
  <c r="F837" i="1"/>
  <c r="F838" i="1"/>
  <c r="F839" i="1"/>
  <c r="F840" i="1"/>
  <c r="F841" i="1"/>
  <c r="F842" i="1"/>
  <c r="F843" i="1"/>
  <c r="F844" i="1"/>
  <c r="F845" i="1"/>
  <c r="F846" i="1"/>
  <c r="F847" i="1"/>
  <c r="F848" i="1"/>
  <c r="F849" i="1"/>
  <c r="F850" i="1"/>
  <c r="F851" i="1"/>
  <c r="F852" i="1"/>
  <c r="F853" i="1"/>
  <c r="F854" i="1"/>
  <c r="F855" i="1"/>
  <c r="F856" i="1"/>
  <c r="F857" i="1"/>
  <c r="F858" i="1"/>
  <c r="F859" i="1"/>
  <c r="F860" i="1"/>
  <c r="F861" i="1"/>
  <c r="F862" i="1"/>
  <c r="F863" i="1"/>
  <c r="F864" i="1"/>
  <c r="F865" i="1"/>
  <c r="F866" i="1"/>
  <c r="F867" i="1"/>
  <c r="F868" i="1"/>
  <c r="F869" i="1"/>
  <c r="F870" i="1"/>
  <c r="F871" i="1"/>
  <c r="F872" i="1"/>
  <c r="F873" i="1"/>
  <c r="F874" i="1"/>
  <c r="F875" i="1"/>
  <c r="F876" i="1"/>
  <c r="F877" i="1"/>
  <c r="F878" i="1"/>
  <c r="F879" i="1"/>
  <c r="F880" i="1"/>
  <c r="F881" i="1"/>
  <c r="F882" i="1"/>
  <c r="F883" i="1"/>
  <c r="F884" i="1"/>
  <c r="F885" i="1"/>
  <c r="F886" i="1"/>
  <c r="F887" i="1"/>
  <c r="F888" i="1"/>
  <c r="F889" i="1"/>
  <c r="F890" i="1"/>
  <c r="F891" i="1"/>
  <c r="F892" i="1"/>
  <c r="F893" i="1"/>
  <c r="F894" i="1"/>
  <c r="F895" i="1"/>
  <c r="F896" i="1"/>
  <c r="F897" i="1"/>
  <c r="F898" i="1"/>
  <c r="F899" i="1"/>
  <c r="F900" i="1"/>
  <c r="F901" i="1"/>
  <c r="F902" i="1"/>
  <c r="F903" i="1"/>
  <c r="F904" i="1"/>
  <c r="F905" i="1"/>
  <c r="F906" i="1"/>
  <c r="F907" i="1"/>
  <c r="F908" i="1"/>
  <c r="F909" i="1"/>
  <c r="F910" i="1"/>
  <c r="F911" i="1"/>
  <c r="F912" i="1"/>
  <c r="F913" i="1"/>
  <c r="F914" i="1"/>
  <c r="F915" i="1"/>
  <c r="F916" i="1"/>
  <c r="F917" i="1"/>
  <c r="F918" i="1"/>
  <c r="F919" i="1"/>
  <c r="F920" i="1"/>
  <c r="F921" i="1"/>
  <c r="F922" i="1"/>
  <c r="F923" i="1"/>
  <c r="F924" i="1"/>
  <c r="F925" i="1"/>
  <c r="F926" i="1"/>
  <c r="F927" i="1"/>
  <c r="F928" i="1"/>
  <c r="F929" i="1"/>
  <c r="F930" i="1"/>
  <c r="F931" i="1"/>
  <c r="F932" i="1"/>
  <c r="F933" i="1"/>
  <c r="F934" i="1"/>
  <c r="F935" i="1"/>
  <c r="F936" i="1"/>
  <c r="F937" i="1"/>
  <c r="F938" i="1"/>
  <c r="F939" i="1"/>
  <c r="F940" i="1"/>
  <c r="F941" i="1"/>
  <c r="F942" i="1"/>
  <c r="F943" i="1"/>
  <c r="F944" i="1"/>
  <c r="F945" i="1"/>
  <c r="F946" i="1"/>
  <c r="F947" i="1"/>
  <c r="F948" i="1"/>
  <c r="F949" i="1"/>
  <c r="F950" i="1"/>
  <c r="F951" i="1"/>
  <c r="F952" i="1"/>
  <c r="F953" i="1"/>
  <c r="F954" i="1"/>
  <c r="F955" i="1"/>
  <c r="F956" i="1"/>
  <c r="F957" i="1"/>
  <c r="F958" i="1"/>
  <c r="F959" i="1"/>
  <c r="F960" i="1"/>
  <c r="F961" i="1"/>
  <c r="F962" i="1"/>
  <c r="F963" i="1"/>
  <c r="F964" i="1"/>
  <c r="F965" i="1"/>
  <c r="F966" i="1"/>
  <c r="F967" i="1"/>
  <c r="F968" i="1"/>
  <c r="F969" i="1"/>
  <c r="F970" i="1"/>
  <c r="F971" i="1"/>
  <c r="F972" i="1"/>
  <c r="F973" i="1"/>
  <c r="F974" i="1"/>
  <c r="F975" i="1"/>
  <c r="F976" i="1"/>
  <c r="F977" i="1"/>
  <c r="F978" i="1"/>
  <c r="F979" i="1"/>
  <c r="F980" i="1"/>
  <c r="F981" i="1"/>
  <c r="F982" i="1"/>
  <c r="F983" i="1"/>
  <c r="F984" i="1"/>
  <c r="F985" i="1"/>
  <c r="F986" i="1"/>
  <c r="F987" i="1"/>
  <c r="F988" i="1"/>
  <c r="F989" i="1"/>
  <c r="F990" i="1"/>
  <c r="F991" i="1"/>
  <c r="F992" i="1"/>
  <c r="F993" i="1"/>
  <c r="F994" i="1"/>
  <c r="F995" i="1"/>
  <c r="F996" i="1"/>
  <c r="F997" i="1"/>
  <c r="F998" i="1"/>
  <c r="F999" i="1"/>
  <c r="F1000" i="1"/>
  <c r="F1001" i="1"/>
  <c r="F1002" i="1"/>
  <c r="F1003" i="1"/>
  <c r="F1004" i="1"/>
  <c r="F1005" i="1"/>
  <c r="F1006" i="1"/>
  <c r="F1007" i="1"/>
  <c r="F1008" i="1"/>
  <c r="F1009" i="1"/>
  <c r="F1010" i="1"/>
  <c r="F1011" i="1"/>
  <c r="F1012" i="1"/>
  <c r="F1013" i="1"/>
  <c r="F1014" i="1"/>
  <c r="F1015" i="1"/>
  <c r="F1016" i="1"/>
  <c r="F1017" i="1"/>
  <c r="F1018" i="1"/>
  <c r="F1019" i="1"/>
  <c r="F1020" i="1"/>
  <c r="F1021" i="1"/>
  <c r="F1022" i="1"/>
  <c r="F1023" i="1"/>
  <c r="F1024" i="1"/>
  <c r="F1025" i="1"/>
  <c r="F1026" i="1"/>
  <c r="F1027" i="1"/>
  <c r="F1028" i="1"/>
  <c r="F1029" i="1"/>
  <c r="F1030" i="1"/>
  <c r="F1031" i="1"/>
  <c r="F1032" i="1"/>
  <c r="F1033" i="1"/>
  <c r="F1034" i="1"/>
  <c r="F1035" i="1"/>
  <c r="F1036" i="1"/>
  <c r="F1037" i="1"/>
  <c r="F1038" i="1"/>
  <c r="F1039" i="1"/>
  <c r="F1040" i="1"/>
  <c r="F1041" i="1"/>
  <c r="F1042" i="1"/>
  <c r="F1043" i="1"/>
  <c r="F1044" i="1"/>
  <c r="F1045" i="1"/>
  <c r="F1046" i="1"/>
  <c r="F1047" i="1"/>
  <c r="F1048" i="1"/>
  <c r="F1049" i="1"/>
  <c r="F1050" i="1"/>
  <c r="F1051" i="1"/>
  <c r="F1052" i="1"/>
  <c r="F1053" i="1"/>
  <c r="F1054" i="1"/>
  <c r="F1055" i="1"/>
  <c r="F1056" i="1"/>
  <c r="F1057" i="1"/>
  <c r="F1058" i="1"/>
  <c r="F1059" i="1"/>
  <c r="F1060" i="1"/>
  <c r="F1061" i="1"/>
  <c r="F1062" i="1"/>
  <c r="F1063" i="1"/>
  <c r="F1064" i="1"/>
  <c r="F1065" i="1"/>
  <c r="F1066" i="1"/>
  <c r="F1067" i="1"/>
  <c r="F1068" i="1"/>
  <c r="F1069" i="1"/>
  <c r="F1070" i="1"/>
  <c r="F1071" i="1"/>
  <c r="F1072" i="1"/>
  <c r="F1073" i="1"/>
  <c r="F1074" i="1"/>
  <c r="F1075" i="1"/>
  <c r="F1076" i="1"/>
  <c r="F1077" i="1"/>
  <c r="F1078" i="1"/>
  <c r="F1079" i="1"/>
  <c r="F1080" i="1"/>
  <c r="F1081" i="1"/>
  <c r="F1082" i="1"/>
  <c r="F1083" i="1"/>
  <c r="F1084" i="1"/>
  <c r="F1085" i="1"/>
  <c r="F1086" i="1"/>
  <c r="F1087" i="1"/>
  <c r="F1088" i="1"/>
  <c r="F1089" i="1"/>
  <c r="F1090" i="1"/>
  <c r="F1091" i="1"/>
  <c r="F1092" i="1"/>
  <c r="F1093" i="1"/>
  <c r="F1094" i="1"/>
  <c r="F1095" i="1"/>
  <c r="F1096" i="1"/>
  <c r="F1097" i="1"/>
  <c r="F1098" i="1"/>
  <c r="F1099" i="1"/>
  <c r="F1100" i="1"/>
  <c r="F1101" i="1"/>
  <c r="F1102" i="1"/>
  <c r="F1103" i="1"/>
  <c r="F1104" i="1"/>
  <c r="F1105" i="1"/>
  <c r="F1106" i="1"/>
  <c r="F1107" i="1"/>
  <c r="F1108" i="1"/>
  <c r="F1109" i="1"/>
  <c r="F1110" i="1"/>
  <c r="F1111" i="1"/>
  <c r="F1112" i="1"/>
  <c r="F1113" i="1"/>
  <c r="F1114" i="1"/>
  <c r="F1115" i="1"/>
  <c r="F1116" i="1"/>
  <c r="F1117" i="1"/>
  <c r="F1118" i="1"/>
  <c r="F1119" i="1"/>
  <c r="F1120" i="1"/>
  <c r="F1121" i="1"/>
  <c r="F1122" i="1"/>
  <c r="F1123" i="1"/>
  <c r="F1124" i="1"/>
  <c r="F1125" i="1"/>
  <c r="F1126" i="1"/>
  <c r="F1127" i="1"/>
  <c r="F1128" i="1"/>
  <c r="F1129" i="1"/>
  <c r="F1130" i="1"/>
  <c r="F1131" i="1"/>
  <c r="F1132" i="1"/>
  <c r="F1133" i="1"/>
  <c r="F1134" i="1"/>
  <c r="F1135" i="1"/>
  <c r="F1136" i="1"/>
  <c r="F1137" i="1"/>
  <c r="F1138" i="1"/>
  <c r="F1139" i="1"/>
  <c r="F1140" i="1"/>
  <c r="F1141" i="1"/>
  <c r="F1142" i="1"/>
  <c r="F1143" i="1"/>
  <c r="F1144" i="1"/>
  <c r="F1145" i="1"/>
  <c r="F1146" i="1"/>
  <c r="F1147" i="1"/>
  <c r="F1148" i="1"/>
  <c r="F1149" i="1"/>
  <c r="F1150" i="1"/>
  <c r="F1151" i="1"/>
  <c r="F1152" i="1"/>
  <c r="F1153" i="1"/>
  <c r="F1154" i="1"/>
  <c r="F1155" i="1"/>
  <c r="F1156" i="1"/>
  <c r="F1157" i="1"/>
  <c r="F1158" i="1"/>
  <c r="F1159" i="1"/>
  <c r="F1160" i="1"/>
  <c r="F1161" i="1"/>
  <c r="F1162" i="1"/>
  <c r="F1163" i="1"/>
  <c r="F1164" i="1"/>
  <c r="F1165" i="1"/>
  <c r="F1166" i="1"/>
  <c r="F1167" i="1"/>
  <c r="F1168" i="1"/>
  <c r="F1169" i="1"/>
  <c r="F1170" i="1"/>
  <c r="F1171" i="1"/>
  <c r="F1172" i="1"/>
  <c r="F1173" i="1"/>
  <c r="F1174" i="1"/>
  <c r="F1175" i="1"/>
  <c r="F1176" i="1"/>
  <c r="F1177" i="1"/>
  <c r="F1178" i="1"/>
  <c r="F1179" i="1"/>
  <c r="F1180" i="1"/>
  <c r="F1181" i="1"/>
  <c r="F1182" i="1"/>
  <c r="F1183" i="1"/>
  <c r="F1184" i="1"/>
  <c r="F1185" i="1"/>
  <c r="F1186" i="1"/>
  <c r="F1187" i="1"/>
  <c r="F1188" i="1"/>
  <c r="F1189" i="1"/>
  <c r="F1190" i="1"/>
  <c r="F1191" i="1"/>
  <c r="F1192" i="1"/>
  <c r="F1193" i="1"/>
  <c r="F1194" i="1"/>
  <c r="F1195" i="1"/>
  <c r="F1196" i="1"/>
  <c r="F1197" i="1"/>
  <c r="F1198" i="1"/>
  <c r="F1199" i="1"/>
  <c r="F1200" i="1"/>
  <c r="F1201" i="1"/>
  <c r="F1202" i="1"/>
  <c r="F1203" i="1"/>
  <c r="F1204" i="1"/>
  <c r="F1205" i="1"/>
  <c r="F1206" i="1"/>
  <c r="F1207" i="1"/>
  <c r="F1208" i="1"/>
  <c r="F1209" i="1"/>
  <c r="F1210" i="1"/>
  <c r="F1211" i="1"/>
  <c r="F1212" i="1"/>
  <c r="F1213" i="1"/>
  <c r="F1214" i="1"/>
  <c r="F1215" i="1"/>
  <c r="F1216" i="1"/>
  <c r="F1217" i="1"/>
  <c r="F1218" i="1"/>
  <c r="F1219" i="1"/>
  <c r="F1220" i="1"/>
  <c r="F1221" i="1"/>
  <c r="F1222" i="1"/>
  <c r="F1223" i="1"/>
  <c r="F1224" i="1"/>
  <c r="F1225" i="1"/>
  <c r="F1226" i="1"/>
  <c r="F1227" i="1"/>
  <c r="F1228" i="1"/>
  <c r="F1229" i="1"/>
  <c r="F1230" i="1"/>
  <c r="F1231" i="1"/>
  <c r="F1232" i="1"/>
  <c r="F1233" i="1"/>
  <c r="F1234" i="1"/>
  <c r="F1235" i="1"/>
  <c r="F1236" i="1"/>
  <c r="F1237" i="1"/>
  <c r="F1238" i="1"/>
  <c r="F1239" i="1"/>
  <c r="F1240" i="1"/>
  <c r="F1241" i="1"/>
  <c r="F1242" i="1"/>
  <c r="F1243" i="1"/>
  <c r="F1244" i="1"/>
  <c r="F1245" i="1"/>
  <c r="F1246" i="1"/>
  <c r="F1247" i="1"/>
  <c r="F1248" i="1"/>
  <c r="F1249" i="1"/>
  <c r="F1250" i="1"/>
  <c r="F1251" i="1"/>
  <c r="F1252" i="1"/>
  <c r="F1253" i="1"/>
  <c r="F1254" i="1"/>
  <c r="F1255" i="1"/>
  <c r="F1256" i="1"/>
  <c r="F1257" i="1"/>
  <c r="F1258" i="1"/>
  <c r="F1259" i="1"/>
  <c r="F1260" i="1"/>
  <c r="F1261" i="1"/>
  <c r="F1262" i="1"/>
  <c r="F1263" i="1"/>
  <c r="F1264" i="1"/>
  <c r="F1265" i="1"/>
  <c r="F1266" i="1"/>
  <c r="F1267" i="1"/>
  <c r="F1268" i="1"/>
  <c r="F1269" i="1"/>
  <c r="F1270" i="1"/>
  <c r="F1271" i="1"/>
  <c r="F1272" i="1"/>
  <c r="F1273" i="1"/>
  <c r="F1274" i="1"/>
  <c r="F1275" i="1"/>
  <c r="F1276" i="1"/>
  <c r="F1277" i="1"/>
  <c r="F1278" i="1"/>
  <c r="F1279" i="1"/>
  <c r="F1280" i="1"/>
  <c r="F1281" i="1"/>
  <c r="F1282" i="1"/>
  <c r="F1283" i="1"/>
  <c r="F1284" i="1"/>
  <c r="F1285" i="1"/>
  <c r="F1286" i="1"/>
  <c r="F1287" i="1"/>
  <c r="F1288" i="1"/>
  <c r="F1289" i="1"/>
  <c r="F1290" i="1"/>
  <c r="F1291" i="1"/>
  <c r="F1292" i="1"/>
  <c r="F1293" i="1"/>
  <c r="F1294" i="1"/>
  <c r="F1295" i="1"/>
  <c r="F1296" i="1"/>
  <c r="F1297" i="1"/>
  <c r="F1298" i="1"/>
  <c r="F1299" i="1"/>
  <c r="F1300" i="1"/>
  <c r="F1301" i="1"/>
  <c r="F1302" i="1"/>
  <c r="F1303" i="1"/>
  <c r="F1304" i="1"/>
  <c r="F1305" i="1"/>
  <c r="F1306" i="1"/>
  <c r="F1307" i="1"/>
  <c r="F1308" i="1"/>
  <c r="F1309" i="1"/>
  <c r="F1310" i="1"/>
  <c r="F1311" i="1"/>
  <c r="F1312" i="1"/>
  <c r="F1313" i="1"/>
  <c r="F1314" i="1"/>
  <c r="F1315" i="1"/>
  <c r="F1316" i="1"/>
  <c r="F1317" i="1"/>
  <c r="F1318" i="1"/>
  <c r="F1319" i="1"/>
  <c r="F1320" i="1"/>
  <c r="F1321" i="1"/>
  <c r="F1322" i="1"/>
  <c r="F1323" i="1"/>
  <c r="F1324" i="1"/>
  <c r="F1325" i="1"/>
  <c r="F1326" i="1"/>
  <c r="F1327" i="1"/>
  <c r="F1328" i="1"/>
  <c r="F1329" i="1"/>
  <c r="F1330" i="1"/>
  <c r="F1331" i="1"/>
  <c r="F1332" i="1"/>
  <c r="F1333" i="1"/>
  <c r="F1334" i="1"/>
  <c r="F1335" i="1"/>
  <c r="F1336" i="1"/>
  <c r="F1337" i="1"/>
  <c r="F1338" i="1"/>
  <c r="F1339" i="1"/>
  <c r="F1340" i="1"/>
  <c r="F1341" i="1"/>
  <c r="F1342" i="1"/>
  <c r="F1343" i="1"/>
  <c r="F1344" i="1"/>
  <c r="F1345" i="1"/>
  <c r="F1346" i="1"/>
  <c r="F1347" i="1"/>
  <c r="F1348" i="1"/>
  <c r="F1349" i="1"/>
  <c r="F1350" i="1"/>
  <c r="F1351" i="1"/>
  <c r="F1352" i="1"/>
  <c r="F1353" i="1"/>
  <c r="F1354" i="1"/>
  <c r="F1355" i="1"/>
  <c r="F1356" i="1"/>
  <c r="F1357" i="1"/>
  <c r="F1358" i="1"/>
  <c r="F1359" i="1"/>
  <c r="F1360" i="1"/>
  <c r="F1361" i="1"/>
  <c r="F1362" i="1"/>
  <c r="F1363" i="1"/>
  <c r="F1364" i="1"/>
  <c r="F1365" i="1"/>
  <c r="F1366" i="1"/>
  <c r="F1367" i="1"/>
  <c r="F1368" i="1"/>
  <c r="F1369" i="1"/>
  <c r="F1370" i="1"/>
  <c r="F1371" i="1"/>
  <c r="F1372" i="1"/>
  <c r="F1373" i="1"/>
  <c r="F1374" i="1"/>
  <c r="F1375" i="1"/>
  <c r="F1376" i="1"/>
  <c r="F1377" i="1"/>
  <c r="F1378" i="1"/>
  <c r="F1379" i="1"/>
  <c r="F1380" i="1"/>
  <c r="F1381" i="1"/>
  <c r="F1382" i="1"/>
  <c r="F1383" i="1"/>
  <c r="F1384" i="1"/>
  <c r="F1385" i="1"/>
  <c r="F1386" i="1"/>
  <c r="F1387" i="1"/>
  <c r="F1388" i="1"/>
  <c r="F1389" i="1"/>
  <c r="F1390" i="1"/>
  <c r="F1391" i="1"/>
  <c r="F1392" i="1"/>
  <c r="F1393" i="1"/>
  <c r="F1394" i="1"/>
  <c r="F1395" i="1"/>
  <c r="F1396" i="1"/>
  <c r="F1397" i="1"/>
  <c r="F1398" i="1"/>
  <c r="F1399" i="1"/>
  <c r="F1400" i="1"/>
  <c r="F1401" i="1"/>
  <c r="F1402" i="1"/>
  <c r="F1403" i="1"/>
  <c r="F1404" i="1"/>
  <c r="F1405" i="1"/>
  <c r="F1406" i="1"/>
  <c r="F1407" i="1"/>
  <c r="F1408" i="1"/>
  <c r="F1409" i="1"/>
  <c r="F1410" i="1"/>
  <c r="F1411" i="1"/>
  <c r="F1412" i="1"/>
  <c r="F1413" i="1"/>
  <c r="F1414" i="1"/>
  <c r="F1415" i="1"/>
  <c r="F1416" i="1"/>
  <c r="F1417" i="1"/>
  <c r="F1418" i="1"/>
  <c r="F1419" i="1"/>
  <c r="F1420" i="1"/>
  <c r="F1421" i="1"/>
  <c r="F1422" i="1"/>
  <c r="F1423" i="1"/>
  <c r="F1424" i="1"/>
  <c r="F1425" i="1"/>
  <c r="F1426" i="1"/>
  <c r="F1427" i="1"/>
  <c r="F1428" i="1"/>
  <c r="F1429" i="1"/>
  <c r="F1430" i="1"/>
  <c r="F1431" i="1"/>
  <c r="F1432" i="1"/>
  <c r="F1433" i="1"/>
  <c r="F1434" i="1"/>
  <c r="F1435" i="1"/>
  <c r="F1436" i="1"/>
  <c r="F1437" i="1"/>
  <c r="F1438" i="1"/>
  <c r="F1439" i="1"/>
  <c r="F1440" i="1"/>
  <c r="F1441" i="1"/>
  <c r="F1442" i="1"/>
  <c r="F1443" i="1"/>
  <c r="F1444" i="1"/>
  <c r="F1445" i="1"/>
  <c r="F1446" i="1"/>
  <c r="F1447" i="1"/>
  <c r="F1448" i="1"/>
  <c r="F1449" i="1"/>
  <c r="F1450" i="1"/>
  <c r="F1451" i="1"/>
  <c r="F1452" i="1"/>
  <c r="F1453" i="1"/>
  <c r="F1454" i="1"/>
  <c r="F1455" i="1"/>
  <c r="F1456" i="1"/>
  <c r="F1457" i="1"/>
  <c r="F1458" i="1"/>
  <c r="F1459" i="1"/>
  <c r="F1460" i="1"/>
  <c r="F1461" i="1"/>
  <c r="F1462" i="1"/>
  <c r="F1463" i="1"/>
  <c r="F1464" i="1"/>
  <c r="F1465" i="1"/>
  <c r="F1466" i="1"/>
  <c r="F1467" i="1"/>
  <c r="F1468" i="1"/>
  <c r="F1469" i="1"/>
  <c r="F1470" i="1"/>
  <c r="F1471" i="1"/>
  <c r="F1472" i="1"/>
  <c r="F1473" i="1"/>
  <c r="F1474" i="1"/>
  <c r="F1475" i="1"/>
  <c r="F1476" i="1"/>
  <c r="F1477" i="1"/>
  <c r="F1478" i="1"/>
  <c r="F1479" i="1"/>
  <c r="F1480" i="1"/>
  <c r="F1481" i="1"/>
  <c r="F1482" i="1"/>
  <c r="F1483" i="1"/>
  <c r="F1484" i="1"/>
  <c r="F1485" i="1"/>
  <c r="F1486" i="1"/>
  <c r="F1487" i="1"/>
  <c r="F1488" i="1"/>
  <c r="F1489" i="1"/>
  <c r="F1490" i="1"/>
  <c r="F1491" i="1"/>
  <c r="F1492" i="1"/>
  <c r="F1493" i="1"/>
  <c r="F1494" i="1"/>
  <c r="F1495" i="1"/>
  <c r="F1496" i="1"/>
  <c r="F1497" i="1"/>
  <c r="F1498" i="1"/>
  <c r="F1499" i="1"/>
  <c r="F1500" i="1"/>
  <c r="F1501" i="1"/>
  <c r="F1502" i="1"/>
  <c r="F1503" i="1"/>
  <c r="F1504" i="1"/>
  <c r="F1505" i="1"/>
  <c r="F1506" i="1"/>
  <c r="F1507" i="1"/>
  <c r="F1508" i="1"/>
  <c r="F1509" i="1"/>
  <c r="F1510" i="1"/>
  <c r="F1511" i="1"/>
  <c r="F1512" i="1"/>
  <c r="F1513" i="1"/>
  <c r="F1514" i="1"/>
  <c r="F1515" i="1"/>
  <c r="F1516" i="1"/>
  <c r="F1517" i="1"/>
  <c r="F1518" i="1"/>
  <c r="F1519" i="1"/>
  <c r="F1520" i="1"/>
  <c r="F1521" i="1"/>
  <c r="F1522" i="1"/>
  <c r="F1523" i="1"/>
  <c r="F1524" i="1"/>
  <c r="F1525" i="1"/>
  <c r="F1526" i="1"/>
  <c r="F1527" i="1"/>
  <c r="F1528" i="1"/>
  <c r="F1529" i="1"/>
  <c r="F1530" i="1"/>
  <c r="F1531" i="1"/>
  <c r="F1532" i="1"/>
  <c r="F1533" i="1"/>
  <c r="F1534" i="1"/>
  <c r="F1535" i="1"/>
  <c r="F1536" i="1"/>
  <c r="F1537" i="1"/>
  <c r="F1538" i="1"/>
  <c r="F1539" i="1"/>
  <c r="F1540" i="1"/>
  <c r="F1541" i="1"/>
  <c r="F1542" i="1"/>
  <c r="F1543" i="1"/>
  <c r="F1544" i="1"/>
  <c r="F1545" i="1"/>
  <c r="F1546" i="1"/>
  <c r="F1547" i="1"/>
  <c r="F1548" i="1"/>
  <c r="F1549" i="1"/>
  <c r="F1550" i="1"/>
  <c r="F1551" i="1"/>
  <c r="F1552" i="1"/>
  <c r="F1553" i="1"/>
  <c r="F1554" i="1"/>
  <c r="F1555" i="1"/>
  <c r="F1556" i="1"/>
  <c r="F1557" i="1"/>
  <c r="F1558" i="1"/>
  <c r="F1559" i="1"/>
  <c r="F1560" i="1"/>
  <c r="F1561" i="1"/>
  <c r="F1562" i="1"/>
  <c r="F1563" i="1"/>
  <c r="F1564" i="1"/>
  <c r="F1565" i="1"/>
  <c r="F1566" i="1"/>
  <c r="F1567" i="1"/>
  <c r="F1568" i="1"/>
  <c r="F1569" i="1"/>
  <c r="F1570" i="1"/>
  <c r="F1571" i="1"/>
  <c r="F1572" i="1"/>
  <c r="F1573" i="1"/>
  <c r="F1574" i="1"/>
  <c r="F1575" i="1"/>
  <c r="F1576" i="1"/>
  <c r="F1577" i="1"/>
  <c r="F1578" i="1"/>
  <c r="F1579" i="1"/>
  <c r="F1580" i="1"/>
  <c r="F1581" i="1"/>
  <c r="F1582" i="1"/>
  <c r="F1583" i="1"/>
  <c r="F1584" i="1"/>
  <c r="F1585" i="1"/>
  <c r="F1586" i="1"/>
  <c r="F1587" i="1"/>
  <c r="F1588" i="1"/>
  <c r="F1589" i="1"/>
  <c r="F1590" i="1"/>
  <c r="F1591" i="1"/>
  <c r="F1592" i="1"/>
  <c r="F1593" i="1"/>
  <c r="F1594" i="1"/>
  <c r="F1595" i="1"/>
  <c r="F1596" i="1"/>
  <c r="F1597" i="1"/>
  <c r="F1598" i="1"/>
  <c r="F1599" i="1"/>
  <c r="F1600" i="1"/>
  <c r="F1601" i="1"/>
  <c r="F1602" i="1"/>
  <c r="F1603" i="1"/>
  <c r="F1604" i="1"/>
  <c r="F1605" i="1"/>
  <c r="F1606" i="1"/>
  <c r="F1607" i="1"/>
  <c r="F1608" i="1"/>
  <c r="F1609" i="1"/>
  <c r="F1610" i="1"/>
  <c r="F1611" i="1"/>
  <c r="F1612" i="1"/>
  <c r="F1613" i="1"/>
  <c r="F1614" i="1"/>
  <c r="F1615" i="1"/>
  <c r="F1616" i="1"/>
  <c r="F1617" i="1"/>
  <c r="F1618" i="1"/>
  <c r="F1619" i="1"/>
  <c r="F1620" i="1"/>
  <c r="F1621" i="1"/>
  <c r="F1622" i="1"/>
  <c r="F1623" i="1"/>
  <c r="F1624" i="1"/>
  <c r="F1625" i="1"/>
  <c r="F1626" i="1"/>
  <c r="F1627" i="1"/>
  <c r="F1628" i="1"/>
  <c r="F1629" i="1"/>
  <c r="F1630" i="1"/>
  <c r="F1631" i="1"/>
  <c r="F1632" i="1"/>
  <c r="F1633" i="1"/>
  <c r="F1634" i="1"/>
  <c r="F1635" i="1"/>
  <c r="F1636" i="1"/>
  <c r="F1637" i="1"/>
  <c r="F1638" i="1"/>
  <c r="F1639" i="1"/>
  <c r="F1640" i="1"/>
  <c r="F1641" i="1"/>
  <c r="F1642" i="1"/>
  <c r="F1643" i="1"/>
  <c r="F1644" i="1"/>
  <c r="F1645" i="1"/>
  <c r="F1646" i="1"/>
  <c r="F1647" i="1"/>
  <c r="F1648" i="1"/>
  <c r="F1649" i="1"/>
  <c r="F1650" i="1"/>
  <c r="F1651" i="1"/>
  <c r="F1652" i="1"/>
  <c r="F1653" i="1"/>
  <c r="F1654" i="1"/>
  <c r="F1655" i="1"/>
  <c r="F1656" i="1"/>
  <c r="F1657" i="1"/>
  <c r="F1658" i="1"/>
  <c r="F1659" i="1"/>
  <c r="F1660" i="1"/>
  <c r="F1661" i="1"/>
  <c r="F1662" i="1"/>
  <c r="F1663" i="1"/>
  <c r="F1664" i="1"/>
  <c r="F1665" i="1"/>
  <c r="F1666" i="1"/>
  <c r="F1667" i="1"/>
  <c r="F1668" i="1"/>
  <c r="F1669" i="1"/>
  <c r="F1670" i="1"/>
  <c r="F1671" i="1"/>
  <c r="F1672" i="1"/>
  <c r="F1673" i="1"/>
  <c r="F1674" i="1"/>
  <c r="F1675" i="1"/>
  <c r="F1676" i="1"/>
  <c r="F1677" i="1"/>
  <c r="F1678" i="1"/>
  <c r="F1679" i="1"/>
  <c r="F1680" i="1"/>
  <c r="F1681" i="1"/>
  <c r="F1682" i="1"/>
  <c r="F1683" i="1"/>
  <c r="F1684" i="1"/>
  <c r="F1685" i="1"/>
  <c r="F1686" i="1"/>
  <c r="F1687" i="1"/>
  <c r="F1688" i="1"/>
  <c r="F1689" i="1"/>
  <c r="F1690" i="1"/>
  <c r="F1691" i="1"/>
  <c r="F1692" i="1"/>
  <c r="F1693" i="1"/>
  <c r="F1694" i="1"/>
  <c r="F1695" i="1"/>
  <c r="F1696" i="1"/>
  <c r="F1697" i="1"/>
  <c r="F1698" i="1"/>
  <c r="F1699" i="1"/>
  <c r="F1700" i="1"/>
  <c r="F1701" i="1"/>
  <c r="F1702" i="1"/>
  <c r="F1703" i="1"/>
  <c r="F1704" i="1"/>
  <c r="F1705" i="1"/>
  <c r="F1706" i="1"/>
  <c r="F1707" i="1"/>
  <c r="F1708" i="1"/>
  <c r="F1709" i="1"/>
  <c r="F1710" i="1"/>
  <c r="F1711" i="1"/>
  <c r="F1712" i="1"/>
  <c r="F1713" i="1"/>
  <c r="F1714" i="1"/>
  <c r="F1715" i="1"/>
  <c r="F1716" i="1"/>
  <c r="F1717" i="1"/>
  <c r="F1718" i="1"/>
  <c r="F1719" i="1"/>
  <c r="F1720" i="1"/>
  <c r="F1721" i="1"/>
  <c r="F1722" i="1"/>
  <c r="F1723" i="1"/>
  <c r="F1724" i="1"/>
  <c r="F1725" i="1"/>
  <c r="F1726" i="1"/>
  <c r="F1727" i="1"/>
  <c r="F1728" i="1"/>
  <c r="F1729" i="1"/>
  <c r="F1730" i="1"/>
  <c r="F1731" i="1"/>
  <c r="F1732" i="1"/>
  <c r="F1733" i="1"/>
  <c r="F1734" i="1"/>
  <c r="F1735" i="1"/>
  <c r="F1736" i="1"/>
  <c r="F1737" i="1"/>
  <c r="F1738" i="1"/>
  <c r="F1739" i="1"/>
  <c r="F1740" i="1"/>
  <c r="F1741" i="1"/>
  <c r="F1742" i="1"/>
  <c r="F1743" i="1"/>
  <c r="F1744" i="1"/>
  <c r="F1745" i="1"/>
  <c r="F1746" i="1"/>
  <c r="F1747" i="1"/>
  <c r="F1748" i="1"/>
  <c r="F1749" i="1"/>
  <c r="F1750" i="1"/>
  <c r="F1751" i="1"/>
  <c r="F1752" i="1"/>
  <c r="F1753" i="1"/>
  <c r="F1754" i="1"/>
  <c r="F1755" i="1"/>
  <c r="F1756" i="1"/>
  <c r="F1757" i="1"/>
  <c r="F1758" i="1"/>
  <c r="F1759" i="1"/>
  <c r="F1760" i="1"/>
  <c r="F1761" i="1"/>
  <c r="F1762" i="1"/>
  <c r="F1763" i="1"/>
  <c r="F1764" i="1"/>
  <c r="F1765" i="1"/>
  <c r="F1766" i="1"/>
  <c r="F1767" i="1"/>
  <c r="F1768" i="1"/>
  <c r="F1769" i="1"/>
  <c r="F1770" i="1"/>
  <c r="F1771" i="1"/>
  <c r="F1772" i="1"/>
  <c r="F1773" i="1"/>
  <c r="F1774" i="1"/>
  <c r="F1775" i="1"/>
  <c r="F1776" i="1"/>
  <c r="F1777" i="1"/>
  <c r="F1778" i="1"/>
  <c r="F1779" i="1"/>
  <c r="F1780" i="1"/>
  <c r="F1781" i="1"/>
  <c r="F1782" i="1"/>
  <c r="F1783" i="1"/>
  <c r="F1784" i="1"/>
  <c r="F1785" i="1"/>
  <c r="F1786" i="1"/>
  <c r="F1787" i="1"/>
  <c r="F1788" i="1"/>
  <c r="F1789" i="1"/>
  <c r="F1790" i="1"/>
  <c r="F1791" i="1"/>
  <c r="F1792" i="1"/>
  <c r="F1793" i="1"/>
  <c r="F1794" i="1"/>
  <c r="F1795" i="1"/>
  <c r="F1796" i="1"/>
  <c r="F1797" i="1"/>
  <c r="F1798" i="1"/>
  <c r="F1799" i="1"/>
  <c r="F1800" i="1"/>
  <c r="F1801" i="1"/>
  <c r="F1802" i="1"/>
  <c r="F1803" i="1"/>
  <c r="F1804" i="1"/>
  <c r="F1805" i="1"/>
  <c r="F1806" i="1"/>
  <c r="F1807" i="1"/>
  <c r="F1808" i="1"/>
  <c r="F1809" i="1"/>
  <c r="F1810" i="1"/>
  <c r="F1811" i="1"/>
  <c r="F1812" i="1"/>
  <c r="F1813" i="1"/>
  <c r="F1814" i="1"/>
  <c r="F1815" i="1"/>
  <c r="F1816" i="1"/>
  <c r="F1817" i="1"/>
  <c r="F1818" i="1"/>
  <c r="F1819" i="1"/>
  <c r="F1820" i="1"/>
  <c r="F1821" i="1"/>
  <c r="F1822" i="1"/>
  <c r="F1823" i="1"/>
  <c r="F1824" i="1"/>
  <c r="F1825" i="1"/>
  <c r="F1826" i="1"/>
  <c r="F1827" i="1"/>
  <c r="F1828" i="1"/>
  <c r="F1829" i="1"/>
  <c r="F1830" i="1"/>
  <c r="F1831" i="1"/>
  <c r="F1832" i="1"/>
  <c r="F1833" i="1"/>
  <c r="F1834" i="1"/>
  <c r="F1835" i="1"/>
  <c r="F1836" i="1"/>
  <c r="F1837" i="1"/>
  <c r="F1838" i="1"/>
  <c r="F1839" i="1"/>
  <c r="F1840" i="1"/>
  <c r="F1841" i="1"/>
  <c r="F1842" i="1"/>
  <c r="F1843" i="1"/>
  <c r="F1844" i="1"/>
  <c r="F1845" i="1"/>
  <c r="F1846" i="1"/>
  <c r="F1847" i="1"/>
  <c r="F1848" i="1"/>
  <c r="F1849" i="1"/>
  <c r="F1850" i="1"/>
  <c r="F1851" i="1"/>
  <c r="F1852" i="1"/>
  <c r="F1853" i="1"/>
  <c r="F1854" i="1"/>
  <c r="F1855" i="1"/>
  <c r="F1856" i="1"/>
  <c r="F1857" i="1"/>
  <c r="F1858" i="1"/>
  <c r="F1859" i="1"/>
  <c r="F1860" i="1"/>
  <c r="F1861" i="1"/>
  <c r="F1862" i="1"/>
  <c r="F1863" i="1"/>
  <c r="F1864" i="1"/>
  <c r="F1865" i="1"/>
  <c r="F1866" i="1"/>
  <c r="F1867" i="1"/>
  <c r="F1868" i="1"/>
  <c r="F1869" i="1"/>
  <c r="F1870" i="1"/>
  <c r="F1871" i="1"/>
  <c r="F1872" i="1"/>
  <c r="F1873" i="1"/>
  <c r="F1874" i="1"/>
  <c r="F1875" i="1"/>
  <c r="F1876" i="1"/>
  <c r="F1877" i="1"/>
  <c r="F1878" i="1"/>
  <c r="F1879" i="1"/>
  <c r="F1880" i="1"/>
  <c r="F1881" i="1"/>
  <c r="F1882" i="1"/>
  <c r="F1883" i="1"/>
  <c r="F1884" i="1"/>
  <c r="F1885" i="1"/>
  <c r="F1886" i="1"/>
  <c r="F1887" i="1"/>
  <c r="F1888" i="1"/>
  <c r="F1889" i="1"/>
  <c r="F1890" i="1"/>
  <c r="F1891" i="1"/>
  <c r="F1892" i="1"/>
  <c r="F1893" i="1"/>
  <c r="F1894" i="1"/>
  <c r="F1895" i="1"/>
  <c r="F1896" i="1"/>
  <c r="F1897" i="1"/>
  <c r="F1898" i="1"/>
  <c r="F1899" i="1"/>
  <c r="F1900" i="1"/>
  <c r="F1901" i="1"/>
  <c r="F1902" i="1"/>
  <c r="F1903" i="1"/>
  <c r="F1904" i="1"/>
  <c r="F1905" i="1"/>
  <c r="F1906" i="1"/>
  <c r="F1907" i="1"/>
  <c r="F1908" i="1"/>
  <c r="F1909" i="1"/>
  <c r="F1910" i="1"/>
  <c r="F1911" i="1"/>
  <c r="F1912" i="1"/>
  <c r="F1913" i="1"/>
  <c r="F1914" i="1"/>
  <c r="F1915" i="1"/>
  <c r="F1916" i="1"/>
  <c r="F1917" i="1"/>
  <c r="F1918" i="1"/>
  <c r="F1919" i="1"/>
  <c r="F1920" i="1"/>
  <c r="F1921" i="1"/>
  <c r="F1922" i="1"/>
  <c r="F1923" i="1"/>
  <c r="F1924" i="1"/>
  <c r="F1925" i="1"/>
  <c r="F1926" i="1"/>
  <c r="F1927" i="1"/>
  <c r="F1928" i="1"/>
  <c r="F1929" i="1"/>
  <c r="F1930" i="1"/>
  <c r="F1931" i="1"/>
  <c r="F1932" i="1"/>
  <c r="F1933" i="1"/>
  <c r="F1934" i="1"/>
  <c r="F1935" i="1"/>
  <c r="F1936" i="1"/>
  <c r="F1937" i="1"/>
  <c r="F1938" i="1"/>
  <c r="F1939" i="1"/>
  <c r="F1940" i="1"/>
  <c r="F1941" i="1"/>
  <c r="F1942" i="1"/>
  <c r="F1943" i="1"/>
  <c r="F1944" i="1"/>
  <c r="F1945" i="1"/>
  <c r="F1946" i="1"/>
  <c r="F1947" i="1"/>
  <c r="F1948" i="1"/>
  <c r="F1949" i="1"/>
  <c r="F1950" i="1"/>
  <c r="F1951" i="1"/>
  <c r="F1952" i="1"/>
  <c r="F1953" i="1"/>
  <c r="F1954" i="1"/>
  <c r="F1955" i="1"/>
  <c r="F1956" i="1"/>
  <c r="F1957" i="1"/>
  <c r="F1958" i="1"/>
  <c r="F1959" i="1"/>
  <c r="F1960" i="1"/>
  <c r="F1961" i="1"/>
  <c r="F1962" i="1"/>
  <c r="F1963" i="1"/>
  <c r="F1964" i="1"/>
  <c r="F1965" i="1"/>
  <c r="F1966" i="1"/>
  <c r="F1967" i="1"/>
  <c r="F1968" i="1"/>
  <c r="F1969" i="1"/>
  <c r="F1970" i="1"/>
  <c r="F1971" i="1"/>
  <c r="F1972" i="1"/>
  <c r="F1973" i="1"/>
  <c r="F1974" i="1"/>
  <c r="F1975" i="1"/>
  <c r="F1976" i="1"/>
  <c r="F1977" i="1"/>
  <c r="F1978" i="1"/>
  <c r="F1979" i="1"/>
  <c r="F1980" i="1"/>
  <c r="F1981" i="1"/>
  <c r="F1982" i="1"/>
  <c r="F1983" i="1"/>
  <c r="F1984" i="1"/>
  <c r="F1985" i="1"/>
  <c r="F1986" i="1"/>
  <c r="F1987" i="1"/>
  <c r="F1988" i="1"/>
  <c r="F1989" i="1"/>
  <c r="F1990" i="1"/>
  <c r="F1991" i="1"/>
  <c r="F1992" i="1"/>
  <c r="F1993" i="1"/>
  <c r="F1994" i="1"/>
  <c r="F1995" i="1"/>
  <c r="F1996" i="1"/>
  <c r="F1997" i="1"/>
  <c r="F1998" i="1"/>
  <c r="F1999" i="1"/>
  <c r="F2000" i="1"/>
  <c r="F2001" i="1"/>
  <c r="F2002" i="1"/>
  <c r="F2003" i="1"/>
  <c r="F2004" i="1"/>
  <c r="F2005" i="1"/>
  <c r="F2006" i="1"/>
  <c r="F2007" i="1"/>
  <c r="F2008" i="1"/>
  <c r="F2009" i="1"/>
  <c r="F2010" i="1"/>
  <c r="F2011" i="1"/>
  <c r="F2012" i="1"/>
  <c r="F2013" i="1"/>
  <c r="F2014" i="1"/>
  <c r="F2015" i="1"/>
  <c r="F2016" i="1"/>
  <c r="F2017" i="1"/>
  <c r="F2018" i="1"/>
  <c r="F2019" i="1"/>
  <c r="F2020" i="1"/>
  <c r="F2021" i="1"/>
  <c r="F2022" i="1"/>
  <c r="F2023" i="1"/>
  <c r="F2024" i="1"/>
  <c r="F2025" i="1"/>
  <c r="F2026" i="1"/>
  <c r="F2027" i="1"/>
  <c r="F2028" i="1"/>
  <c r="F2029" i="1"/>
  <c r="F2030" i="1"/>
  <c r="F2031" i="1"/>
  <c r="F2032" i="1"/>
  <c r="F2033" i="1"/>
  <c r="F2034" i="1"/>
  <c r="F2035" i="1"/>
  <c r="F2036" i="1"/>
  <c r="F2037" i="1"/>
  <c r="F2038" i="1"/>
  <c r="F2039" i="1"/>
  <c r="F2040" i="1"/>
  <c r="F2041" i="1"/>
  <c r="F2042" i="1"/>
  <c r="F2043" i="1"/>
  <c r="F2044" i="1"/>
  <c r="F2045" i="1"/>
  <c r="F2046" i="1"/>
  <c r="F2047" i="1"/>
  <c r="F2048" i="1"/>
  <c r="F2049" i="1"/>
  <c r="F2050" i="1"/>
  <c r="F2051" i="1"/>
  <c r="F2052" i="1"/>
  <c r="F2053" i="1"/>
  <c r="F2054" i="1"/>
  <c r="F2055" i="1"/>
  <c r="F2056" i="1"/>
  <c r="F2057" i="1"/>
  <c r="F2058" i="1"/>
  <c r="F2059" i="1"/>
  <c r="F2060" i="1"/>
  <c r="F2061" i="1"/>
  <c r="F2062" i="1"/>
  <c r="F2063" i="1"/>
  <c r="F2064" i="1"/>
  <c r="F2065" i="1"/>
  <c r="F2066" i="1"/>
  <c r="F2067" i="1"/>
  <c r="F2068" i="1"/>
  <c r="F2069" i="1"/>
  <c r="F2070" i="1"/>
  <c r="F2071" i="1"/>
  <c r="F2072" i="1"/>
  <c r="F2073" i="1"/>
  <c r="F2074" i="1"/>
  <c r="F2075" i="1"/>
  <c r="F2076" i="1"/>
  <c r="F2077" i="1"/>
  <c r="F2078" i="1"/>
  <c r="F2079" i="1"/>
  <c r="F2080" i="1"/>
  <c r="F2081" i="1"/>
  <c r="F2082" i="1"/>
  <c r="F2083" i="1"/>
  <c r="F2084" i="1"/>
  <c r="F2085" i="1"/>
  <c r="F2086" i="1"/>
  <c r="F2087" i="1"/>
  <c r="F2088" i="1"/>
  <c r="F2089" i="1"/>
  <c r="F2090" i="1"/>
  <c r="F2091" i="1"/>
  <c r="F2092" i="1"/>
  <c r="F2093" i="1"/>
  <c r="F2094" i="1"/>
  <c r="F2095" i="1"/>
  <c r="F2096" i="1"/>
  <c r="F2097" i="1"/>
  <c r="F2098" i="1"/>
  <c r="F2099" i="1"/>
  <c r="F2100" i="1"/>
  <c r="F2101" i="1"/>
  <c r="F2102" i="1"/>
  <c r="F2103" i="1"/>
  <c r="F2104" i="1"/>
  <c r="F2105" i="1"/>
  <c r="F2106" i="1"/>
  <c r="F2107" i="1"/>
  <c r="F2108" i="1"/>
  <c r="F2109" i="1"/>
  <c r="F2110" i="1"/>
  <c r="F2111" i="1"/>
  <c r="F2112" i="1"/>
  <c r="F2113" i="1"/>
  <c r="F2114" i="1"/>
  <c r="F2115" i="1"/>
  <c r="F2116" i="1"/>
  <c r="F2117" i="1"/>
  <c r="F2118" i="1"/>
  <c r="F2119" i="1"/>
  <c r="F2120" i="1"/>
  <c r="F2121" i="1"/>
  <c r="F2122" i="1"/>
  <c r="F2123" i="1"/>
  <c r="F2124" i="1"/>
  <c r="F2125" i="1"/>
  <c r="F2126" i="1"/>
  <c r="F2127" i="1"/>
  <c r="F2128" i="1"/>
  <c r="F2129" i="1"/>
  <c r="F2130" i="1"/>
  <c r="F2131" i="1"/>
  <c r="F2132" i="1"/>
  <c r="F2133" i="1"/>
  <c r="F2134" i="1"/>
  <c r="F2135" i="1"/>
  <c r="F2136" i="1"/>
  <c r="F2137" i="1"/>
  <c r="F2138" i="1"/>
  <c r="F2139" i="1"/>
  <c r="F2140" i="1"/>
  <c r="F2141" i="1"/>
  <c r="F2142" i="1"/>
  <c r="F2143" i="1"/>
  <c r="F2144" i="1"/>
  <c r="F2145" i="1"/>
  <c r="F2146" i="1"/>
  <c r="F2147" i="1"/>
  <c r="F2148" i="1"/>
  <c r="F2149" i="1"/>
  <c r="F2150" i="1"/>
  <c r="F2151" i="1"/>
  <c r="F2152" i="1"/>
  <c r="F2153" i="1"/>
  <c r="F2154" i="1"/>
  <c r="F2155" i="1"/>
  <c r="F2156" i="1"/>
  <c r="F2157" i="1"/>
  <c r="F2158" i="1"/>
  <c r="F2159" i="1"/>
  <c r="F2160" i="1"/>
  <c r="F2161" i="1"/>
  <c r="F2162" i="1"/>
  <c r="F2163" i="1"/>
  <c r="F2164" i="1"/>
  <c r="F2165" i="1"/>
  <c r="F2166" i="1"/>
  <c r="F2167" i="1"/>
  <c r="F2168" i="1"/>
  <c r="F2169" i="1"/>
  <c r="F2170" i="1"/>
  <c r="F2171" i="1"/>
  <c r="F2172" i="1"/>
  <c r="F2173" i="1"/>
  <c r="F2174" i="1"/>
  <c r="F2175" i="1"/>
  <c r="F2176" i="1"/>
  <c r="F2177" i="1"/>
  <c r="F2178" i="1"/>
  <c r="F2179" i="1"/>
  <c r="F2180" i="1"/>
  <c r="F2181" i="1"/>
  <c r="F2182" i="1"/>
  <c r="F2183" i="1"/>
  <c r="F2184" i="1"/>
  <c r="F2185" i="1"/>
  <c r="F2186" i="1"/>
  <c r="F2187" i="1"/>
  <c r="F2188" i="1"/>
  <c r="F2189" i="1"/>
  <c r="F2190" i="1"/>
  <c r="F2191" i="1"/>
  <c r="F2192" i="1"/>
  <c r="F2193" i="1"/>
  <c r="F2194" i="1"/>
  <c r="F2195" i="1"/>
  <c r="F2196" i="1"/>
  <c r="F2197" i="1"/>
  <c r="F2198" i="1"/>
  <c r="F2199" i="1"/>
  <c r="F2200" i="1"/>
  <c r="F2201" i="1"/>
  <c r="F2202" i="1"/>
  <c r="F2203" i="1"/>
  <c r="F2204" i="1"/>
  <c r="F2205" i="1"/>
  <c r="F2206" i="1"/>
  <c r="F2207" i="1"/>
  <c r="F2208" i="1"/>
  <c r="F2209" i="1"/>
  <c r="F2210" i="1"/>
  <c r="F2211" i="1"/>
  <c r="F2212" i="1"/>
  <c r="F2213" i="1"/>
  <c r="F2214" i="1"/>
  <c r="F2215" i="1"/>
  <c r="F2216" i="1"/>
  <c r="F2217" i="1"/>
  <c r="F2218" i="1"/>
  <c r="F2219" i="1"/>
  <c r="F2220" i="1"/>
  <c r="F2221" i="1"/>
  <c r="F2222" i="1"/>
  <c r="F2223" i="1"/>
  <c r="F2224" i="1"/>
  <c r="F2225" i="1"/>
  <c r="F2226" i="1"/>
  <c r="F2227" i="1"/>
  <c r="F2228" i="1"/>
  <c r="F2229" i="1"/>
  <c r="F2230" i="1"/>
  <c r="F2231" i="1"/>
  <c r="F2232" i="1"/>
  <c r="F2233" i="1"/>
  <c r="F2234" i="1"/>
  <c r="F2235" i="1"/>
  <c r="F2236" i="1"/>
  <c r="F2237" i="1"/>
  <c r="F2238" i="1"/>
  <c r="F2239" i="1"/>
  <c r="F2240" i="1"/>
  <c r="F2241" i="1"/>
  <c r="F2242" i="1"/>
  <c r="F2243" i="1"/>
  <c r="F2244" i="1"/>
  <c r="F2245" i="1"/>
  <c r="F2246" i="1"/>
  <c r="F2247" i="1"/>
  <c r="F2248" i="1"/>
  <c r="F2249" i="1"/>
  <c r="F2250" i="1"/>
  <c r="F2251" i="1"/>
  <c r="F2252" i="1"/>
  <c r="F2253" i="1"/>
  <c r="F2254" i="1"/>
  <c r="F2255" i="1"/>
  <c r="F2256" i="1"/>
  <c r="F2257" i="1"/>
  <c r="F2258" i="1"/>
  <c r="F2259" i="1"/>
  <c r="F2260" i="1"/>
  <c r="F2261" i="1"/>
  <c r="F2262" i="1"/>
  <c r="F2263" i="1"/>
  <c r="F2264" i="1"/>
  <c r="F2265" i="1"/>
  <c r="F2266" i="1"/>
  <c r="F2267" i="1"/>
  <c r="F2268" i="1"/>
  <c r="F2269" i="1"/>
  <c r="F2270" i="1"/>
  <c r="F2271" i="1"/>
  <c r="F2272" i="1"/>
  <c r="F2273" i="1"/>
  <c r="F2274" i="1"/>
  <c r="F2275" i="1"/>
  <c r="F2276" i="1"/>
  <c r="F2277" i="1"/>
  <c r="F2278" i="1"/>
  <c r="F2279" i="1"/>
  <c r="F2280" i="1"/>
  <c r="F2281" i="1"/>
  <c r="F2282" i="1"/>
  <c r="F2283" i="1"/>
  <c r="F2284" i="1"/>
  <c r="F2285" i="1"/>
  <c r="F2286" i="1"/>
  <c r="F2287" i="1"/>
  <c r="F2288" i="1"/>
  <c r="F2289" i="1"/>
  <c r="F2290" i="1"/>
  <c r="F2291" i="1"/>
  <c r="F2292" i="1"/>
  <c r="F2293" i="1"/>
  <c r="F2294" i="1"/>
  <c r="F2295" i="1"/>
  <c r="F2296" i="1"/>
  <c r="F2297" i="1"/>
  <c r="F2298" i="1"/>
  <c r="F2299" i="1"/>
  <c r="F2300" i="1"/>
  <c r="F2301" i="1"/>
  <c r="F2302" i="1"/>
  <c r="F2303" i="1"/>
  <c r="F2304" i="1"/>
  <c r="F2305" i="1"/>
  <c r="F2306" i="1"/>
  <c r="F2307" i="1"/>
  <c r="F2308" i="1"/>
  <c r="F2309" i="1"/>
  <c r="F2310" i="1"/>
  <c r="F2311" i="1"/>
  <c r="F2312" i="1"/>
  <c r="F2313" i="1"/>
  <c r="F2314" i="1"/>
  <c r="F2315" i="1"/>
  <c r="F2316" i="1"/>
  <c r="F2317" i="1"/>
  <c r="F2318" i="1"/>
  <c r="F2319" i="1"/>
  <c r="F2320" i="1"/>
  <c r="F2321" i="1"/>
  <c r="F2322" i="1"/>
  <c r="F2323" i="1"/>
  <c r="F2324" i="1"/>
  <c r="F2325" i="1"/>
  <c r="F2326" i="1"/>
  <c r="F2327" i="1"/>
  <c r="F2328" i="1"/>
  <c r="F2329" i="1"/>
  <c r="F2330" i="1"/>
  <c r="F2331" i="1"/>
  <c r="F2332" i="1"/>
  <c r="F2333" i="1"/>
  <c r="F2334" i="1"/>
  <c r="F2335" i="1"/>
  <c r="F2336" i="1"/>
  <c r="F2337" i="1"/>
  <c r="F2338" i="1"/>
  <c r="F2339" i="1"/>
  <c r="F2340" i="1"/>
  <c r="F2341" i="1"/>
  <c r="F2342" i="1"/>
  <c r="F2343" i="1"/>
  <c r="F2344" i="1"/>
  <c r="F2345" i="1"/>
  <c r="F2346" i="1"/>
  <c r="F2347" i="1"/>
  <c r="F2348" i="1"/>
  <c r="F2349" i="1"/>
  <c r="F2350" i="1"/>
  <c r="F2351" i="1"/>
  <c r="F2352" i="1"/>
  <c r="F2353" i="1"/>
  <c r="F2354" i="1"/>
  <c r="F2355" i="1"/>
  <c r="F2356" i="1"/>
  <c r="F2357" i="1"/>
  <c r="F2358" i="1"/>
  <c r="F2359" i="1"/>
  <c r="F2360" i="1"/>
  <c r="F2361" i="1"/>
  <c r="F2362" i="1"/>
  <c r="F2363" i="1"/>
  <c r="F2364" i="1"/>
  <c r="F2365" i="1"/>
  <c r="F2366" i="1"/>
  <c r="F2367" i="1"/>
  <c r="F2368" i="1"/>
  <c r="F2369" i="1"/>
  <c r="F2370" i="1"/>
  <c r="F2371" i="1"/>
  <c r="F2372" i="1"/>
  <c r="F2373" i="1"/>
  <c r="F2374" i="1"/>
  <c r="F2375" i="1"/>
  <c r="F2376" i="1"/>
  <c r="F2377" i="1"/>
  <c r="F2378" i="1"/>
  <c r="F2379" i="1"/>
  <c r="F2380" i="1"/>
  <c r="F2381" i="1"/>
  <c r="F2382" i="1"/>
  <c r="F2383" i="1"/>
  <c r="F2384" i="1"/>
  <c r="F2385" i="1"/>
  <c r="F2386" i="1"/>
  <c r="F2387" i="1"/>
  <c r="F2388" i="1"/>
  <c r="F2389" i="1"/>
  <c r="F2390" i="1"/>
  <c r="F2391" i="1"/>
  <c r="F2392" i="1"/>
  <c r="F2393" i="1"/>
  <c r="F2394" i="1"/>
  <c r="F2395" i="1"/>
  <c r="F2396" i="1"/>
  <c r="F2397" i="1"/>
  <c r="F2398" i="1"/>
  <c r="F2399" i="1"/>
  <c r="F2400" i="1"/>
  <c r="F2401" i="1"/>
  <c r="F2402" i="1"/>
  <c r="F2403" i="1"/>
  <c r="F2404" i="1"/>
  <c r="F2405" i="1"/>
  <c r="F2406" i="1"/>
  <c r="F2407" i="1"/>
  <c r="F2408" i="1"/>
  <c r="F2409" i="1"/>
  <c r="F2410" i="1"/>
  <c r="F2411" i="1"/>
  <c r="F2412" i="1"/>
  <c r="F2413" i="1"/>
  <c r="F2414" i="1"/>
  <c r="F2415" i="1"/>
  <c r="F2416" i="1"/>
  <c r="F2417" i="1"/>
  <c r="F2418" i="1"/>
  <c r="F2419" i="1"/>
  <c r="F2420" i="1"/>
  <c r="F2421" i="1"/>
  <c r="F2422" i="1"/>
  <c r="F2423" i="1"/>
  <c r="F2424" i="1"/>
  <c r="F2425" i="1"/>
  <c r="F2426" i="1"/>
  <c r="F2427" i="1"/>
  <c r="F2428" i="1"/>
  <c r="F2429" i="1"/>
  <c r="F2430" i="1"/>
  <c r="F2431" i="1"/>
  <c r="F2432" i="1"/>
  <c r="F2433" i="1"/>
  <c r="F2434" i="1"/>
  <c r="F2435" i="1"/>
  <c r="F2436" i="1"/>
  <c r="F2437" i="1"/>
  <c r="F2438" i="1"/>
  <c r="F2439" i="1"/>
  <c r="F2440" i="1"/>
  <c r="F2441" i="1"/>
  <c r="F2442" i="1"/>
  <c r="F2443" i="1"/>
  <c r="F2444" i="1"/>
  <c r="F2445" i="1"/>
  <c r="F2446" i="1"/>
  <c r="F2447" i="1"/>
  <c r="F2448" i="1"/>
  <c r="F2449" i="1"/>
  <c r="F2450" i="1"/>
  <c r="F2451" i="1"/>
  <c r="F2452" i="1"/>
  <c r="F2453" i="1"/>
  <c r="F2454" i="1"/>
  <c r="F2455" i="1"/>
  <c r="F2456" i="1"/>
  <c r="F2457" i="1"/>
  <c r="F2458" i="1"/>
  <c r="F2459" i="1"/>
  <c r="F2460" i="1"/>
  <c r="F2461" i="1"/>
  <c r="F2462" i="1"/>
  <c r="F2463" i="1"/>
  <c r="F2464" i="1"/>
  <c r="F2465" i="1"/>
  <c r="F2466" i="1"/>
  <c r="F2467" i="1"/>
  <c r="F2468" i="1"/>
  <c r="F2469" i="1"/>
  <c r="F2470" i="1"/>
  <c r="F2471" i="1"/>
  <c r="F2472" i="1"/>
  <c r="F2473" i="1"/>
  <c r="F2474" i="1"/>
  <c r="F2475" i="1"/>
  <c r="F2476" i="1"/>
  <c r="F2477" i="1"/>
  <c r="F2478" i="1"/>
  <c r="F2479" i="1"/>
  <c r="F2480" i="1"/>
  <c r="F2481" i="1"/>
  <c r="F2482" i="1"/>
  <c r="F2483" i="1"/>
  <c r="F2484" i="1"/>
  <c r="F2485" i="1"/>
  <c r="F2486" i="1"/>
  <c r="F2487" i="1"/>
  <c r="F2488" i="1"/>
  <c r="F2489" i="1"/>
  <c r="F2490" i="1"/>
  <c r="F2491" i="1"/>
  <c r="F2492" i="1"/>
  <c r="F2493" i="1"/>
  <c r="F2494" i="1"/>
  <c r="F2495" i="1"/>
  <c r="F2496" i="1"/>
  <c r="F2497" i="1"/>
  <c r="F2498" i="1"/>
  <c r="F2499" i="1"/>
  <c r="F2500" i="1"/>
  <c r="F2501" i="1"/>
  <c r="F2502" i="1"/>
  <c r="F2503" i="1"/>
  <c r="F2504" i="1"/>
  <c r="F2505" i="1"/>
  <c r="F2506" i="1"/>
  <c r="F2507" i="1"/>
  <c r="F2508" i="1"/>
  <c r="F2509" i="1"/>
  <c r="F2510" i="1"/>
  <c r="F2511" i="1"/>
  <c r="F2512" i="1"/>
  <c r="F2513" i="1"/>
  <c r="F2514" i="1"/>
  <c r="F2515" i="1"/>
  <c r="F2516" i="1"/>
  <c r="F2517" i="1"/>
  <c r="F2518" i="1"/>
  <c r="F2519" i="1"/>
  <c r="F2520" i="1"/>
  <c r="F2521" i="1"/>
  <c r="F2522" i="1"/>
  <c r="F2523" i="1"/>
  <c r="F2524" i="1"/>
  <c r="F2525" i="1"/>
  <c r="F2526" i="1"/>
  <c r="F2527" i="1"/>
  <c r="F2528" i="1"/>
  <c r="F2529" i="1"/>
  <c r="F2530" i="1"/>
  <c r="F2531" i="1"/>
  <c r="F2532" i="1"/>
  <c r="F2533" i="1"/>
  <c r="F2534" i="1"/>
  <c r="F2535" i="1"/>
  <c r="F2536" i="1"/>
  <c r="F2537" i="1"/>
  <c r="F2538" i="1"/>
  <c r="F2539" i="1"/>
  <c r="F2540" i="1"/>
  <c r="F2541" i="1"/>
  <c r="F2542" i="1"/>
  <c r="F2543" i="1"/>
  <c r="F2544" i="1"/>
  <c r="F2545" i="1"/>
  <c r="F2546" i="1"/>
  <c r="F2547" i="1"/>
  <c r="F2548" i="1"/>
  <c r="F2549" i="1"/>
  <c r="F2550" i="1"/>
  <c r="F2551" i="1"/>
  <c r="F2552" i="1"/>
  <c r="F2553" i="1"/>
  <c r="F2554" i="1"/>
  <c r="F2555" i="1"/>
  <c r="F2556" i="1"/>
  <c r="F2557" i="1"/>
  <c r="F2558" i="1"/>
  <c r="F2559" i="1"/>
  <c r="F2560" i="1"/>
  <c r="F2561" i="1"/>
  <c r="F2562" i="1"/>
  <c r="F2563" i="1"/>
  <c r="F2564" i="1"/>
  <c r="F2565" i="1"/>
  <c r="F2566" i="1"/>
  <c r="F2567" i="1"/>
  <c r="F2568" i="1"/>
  <c r="F2569" i="1"/>
  <c r="F2570" i="1"/>
  <c r="F2571" i="1"/>
  <c r="F2572" i="1"/>
  <c r="F2573" i="1"/>
  <c r="F2574" i="1"/>
  <c r="F2575" i="1"/>
  <c r="F2576" i="1"/>
  <c r="F2577" i="1"/>
  <c r="F2578" i="1"/>
  <c r="F2579" i="1"/>
  <c r="F2580" i="1"/>
  <c r="F2581" i="1"/>
  <c r="F2582" i="1"/>
  <c r="F2583" i="1"/>
  <c r="F2584" i="1"/>
  <c r="F2585" i="1"/>
  <c r="F2586" i="1"/>
  <c r="F2587" i="1"/>
  <c r="F2588" i="1"/>
  <c r="F2589" i="1"/>
  <c r="F2590" i="1"/>
  <c r="F2591" i="1"/>
  <c r="F2592" i="1"/>
  <c r="F2593" i="1"/>
  <c r="F2594" i="1"/>
  <c r="F2595" i="1"/>
  <c r="F2596" i="1"/>
  <c r="F2597" i="1"/>
  <c r="F2598" i="1"/>
  <c r="F2599" i="1"/>
  <c r="F2600" i="1"/>
  <c r="F2601" i="1"/>
  <c r="F2602" i="1"/>
  <c r="F2603" i="1"/>
  <c r="F2604" i="1"/>
  <c r="F2605" i="1"/>
  <c r="F2606" i="1"/>
  <c r="F2607" i="1"/>
  <c r="F2608" i="1"/>
  <c r="F2609" i="1"/>
  <c r="F2610" i="1"/>
  <c r="F2611" i="1"/>
  <c r="F2612" i="1"/>
  <c r="F2613" i="1"/>
  <c r="F2614" i="1"/>
  <c r="F2615" i="1"/>
  <c r="F2616" i="1"/>
  <c r="F2617" i="1"/>
  <c r="F2618" i="1"/>
  <c r="F2619" i="1"/>
  <c r="F2620" i="1"/>
  <c r="F2621" i="1"/>
  <c r="F2622" i="1"/>
  <c r="F2623" i="1"/>
  <c r="F2624" i="1"/>
  <c r="F2625" i="1"/>
  <c r="F2626" i="1"/>
  <c r="F2627" i="1"/>
  <c r="F2628" i="1"/>
  <c r="F2629" i="1"/>
  <c r="F2630" i="1"/>
  <c r="F2631" i="1"/>
  <c r="F2632" i="1"/>
  <c r="F2633" i="1"/>
  <c r="F2634" i="1"/>
  <c r="F2635" i="1"/>
  <c r="F2636" i="1"/>
  <c r="F2637" i="1"/>
  <c r="F2638" i="1"/>
  <c r="F2639" i="1"/>
  <c r="F2640" i="1"/>
  <c r="F2641" i="1"/>
  <c r="F2642" i="1"/>
  <c r="F2643" i="1"/>
  <c r="F2644" i="1"/>
  <c r="F2645" i="1"/>
  <c r="F2646" i="1"/>
  <c r="F2647" i="1"/>
  <c r="F2648" i="1"/>
  <c r="F2649" i="1"/>
  <c r="F2650" i="1"/>
  <c r="F2651" i="1"/>
  <c r="F2652" i="1"/>
  <c r="F2653" i="1"/>
  <c r="F2654" i="1"/>
  <c r="F2655" i="1"/>
  <c r="F2656" i="1"/>
  <c r="F2657" i="1"/>
  <c r="F2658" i="1"/>
  <c r="F2659" i="1"/>
  <c r="F2660" i="1"/>
  <c r="F2661" i="1"/>
  <c r="F2662" i="1"/>
  <c r="F2663" i="1"/>
  <c r="F2664" i="1"/>
  <c r="F2665" i="1"/>
  <c r="F2666" i="1"/>
  <c r="F2667" i="1"/>
  <c r="F2668" i="1"/>
  <c r="F2669" i="1"/>
  <c r="F2670" i="1"/>
  <c r="F2671" i="1"/>
  <c r="F2672" i="1"/>
  <c r="F2673" i="1"/>
  <c r="F2674" i="1"/>
  <c r="F2675" i="1"/>
  <c r="F2676" i="1"/>
  <c r="F2677" i="1"/>
  <c r="F2678" i="1"/>
  <c r="F2679" i="1"/>
  <c r="F2680" i="1"/>
  <c r="F2681" i="1"/>
  <c r="F2682" i="1"/>
  <c r="F2683" i="1"/>
  <c r="F2684" i="1"/>
  <c r="F2685" i="1"/>
  <c r="F2686" i="1"/>
  <c r="F2687" i="1"/>
  <c r="F2688" i="1"/>
  <c r="F2689" i="1"/>
  <c r="F2690" i="1"/>
  <c r="F2691" i="1"/>
  <c r="F2692" i="1"/>
  <c r="F2693" i="1"/>
  <c r="F2694" i="1"/>
  <c r="F2695" i="1"/>
  <c r="F2696" i="1"/>
  <c r="F2697" i="1"/>
  <c r="F2698" i="1"/>
  <c r="F2699" i="1"/>
  <c r="F2700" i="1"/>
  <c r="F2701" i="1"/>
  <c r="F2702" i="1"/>
  <c r="F2703" i="1"/>
  <c r="F2704" i="1"/>
  <c r="F2705" i="1"/>
  <c r="F2706" i="1"/>
  <c r="F2707" i="1"/>
  <c r="F2708" i="1"/>
  <c r="F2709" i="1"/>
  <c r="F2710" i="1"/>
  <c r="F2711" i="1"/>
  <c r="F2712" i="1"/>
  <c r="F2713" i="1"/>
  <c r="F2714" i="1"/>
  <c r="F2715" i="1"/>
  <c r="F2716" i="1"/>
  <c r="F2717" i="1"/>
  <c r="F2718" i="1"/>
  <c r="F2719" i="1"/>
  <c r="F2720" i="1"/>
  <c r="F2721" i="1"/>
  <c r="F2722" i="1"/>
  <c r="F2723" i="1"/>
  <c r="F2724" i="1"/>
  <c r="F2725" i="1"/>
  <c r="F2726" i="1"/>
  <c r="F2727" i="1"/>
  <c r="F2728" i="1"/>
  <c r="F2729" i="1"/>
  <c r="F2730" i="1"/>
  <c r="F2731" i="1"/>
  <c r="F2732" i="1"/>
  <c r="F2733" i="1"/>
  <c r="F2734" i="1"/>
  <c r="F2735" i="1"/>
  <c r="F2736" i="1"/>
  <c r="F2737" i="1"/>
  <c r="F2738" i="1"/>
  <c r="F2739" i="1"/>
  <c r="F2740" i="1"/>
  <c r="F2741" i="1"/>
  <c r="F2742" i="1"/>
  <c r="F2743" i="1"/>
  <c r="F2744" i="1"/>
  <c r="F2745" i="1"/>
  <c r="F2746" i="1"/>
  <c r="F2747" i="1"/>
  <c r="F2748" i="1"/>
  <c r="F2749" i="1"/>
  <c r="F2750" i="1"/>
  <c r="F2751" i="1"/>
  <c r="F2752" i="1"/>
  <c r="F2753" i="1"/>
  <c r="F2754" i="1"/>
  <c r="F2755" i="1"/>
  <c r="F2756" i="1"/>
  <c r="F2757" i="1"/>
  <c r="F2758" i="1"/>
  <c r="F2759" i="1"/>
  <c r="F2760" i="1"/>
  <c r="F2761" i="1"/>
  <c r="F2762" i="1"/>
  <c r="F2763" i="1"/>
  <c r="F2764" i="1"/>
  <c r="F2765" i="1"/>
  <c r="F2766" i="1"/>
  <c r="F2767" i="1"/>
  <c r="F2768" i="1"/>
  <c r="F2769" i="1"/>
  <c r="F2770" i="1"/>
  <c r="F2771" i="1"/>
  <c r="F2772" i="1"/>
  <c r="F2773" i="1"/>
  <c r="F2774" i="1"/>
  <c r="F2775" i="1"/>
  <c r="F2776" i="1"/>
  <c r="F2777" i="1"/>
  <c r="F2778" i="1"/>
  <c r="F2779" i="1"/>
  <c r="F2780" i="1"/>
  <c r="F2781" i="1"/>
  <c r="F2782" i="1"/>
  <c r="F2783" i="1"/>
  <c r="F2784" i="1"/>
  <c r="F2785" i="1"/>
  <c r="F2786" i="1"/>
  <c r="F2787" i="1"/>
  <c r="F2788" i="1"/>
  <c r="F2789" i="1"/>
  <c r="F2790" i="1"/>
  <c r="F2791" i="1"/>
  <c r="F2792" i="1"/>
  <c r="F2793" i="1"/>
  <c r="F2794" i="1"/>
  <c r="F2795" i="1"/>
  <c r="F2796" i="1"/>
  <c r="F2797" i="1"/>
  <c r="F2798" i="1"/>
  <c r="F2799" i="1"/>
  <c r="F2800" i="1"/>
  <c r="F2801" i="1"/>
  <c r="F2802" i="1"/>
  <c r="F2803" i="1"/>
  <c r="F2804" i="1"/>
  <c r="F2805" i="1"/>
  <c r="F2806" i="1"/>
  <c r="F2807" i="1"/>
  <c r="F2808" i="1"/>
  <c r="F2809" i="1"/>
  <c r="F2810" i="1"/>
  <c r="F2811" i="1"/>
  <c r="F2812" i="1"/>
  <c r="F2813" i="1"/>
  <c r="F2814" i="1"/>
  <c r="F2815" i="1"/>
  <c r="F2816" i="1"/>
  <c r="F2817" i="1"/>
  <c r="F2818" i="1"/>
  <c r="F2819" i="1"/>
  <c r="F2820" i="1"/>
  <c r="F2821" i="1"/>
  <c r="F2822" i="1"/>
  <c r="F2823" i="1"/>
  <c r="F2824" i="1"/>
  <c r="F2825" i="1"/>
  <c r="F2826" i="1"/>
  <c r="F2827" i="1"/>
  <c r="F2828" i="1"/>
  <c r="F2829" i="1"/>
  <c r="F2830" i="1"/>
  <c r="F2831" i="1"/>
  <c r="F2832" i="1"/>
  <c r="F2833" i="1"/>
  <c r="F2834" i="1"/>
  <c r="F2835" i="1"/>
  <c r="F2836" i="1"/>
  <c r="F2837" i="1"/>
  <c r="F2838" i="1"/>
  <c r="F2839" i="1"/>
  <c r="F2840" i="1"/>
  <c r="F2841" i="1"/>
  <c r="F2842" i="1"/>
  <c r="F2843" i="1"/>
  <c r="F2844" i="1"/>
  <c r="F2845" i="1"/>
  <c r="F2846" i="1"/>
  <c r="F2847" i="1"/>
  <c r="F2848" i="1"/>
  <c r="F2849" i="1"/>
  <c r="F2850" i="1"/>
  <c r="F2851" i="1"/>
  <c r="F2852" i="1"/>
  <c r="F2853" i="1"/>
  <c r="F2854" i="1"/>
  <c r="F2855" i="1"/>
  <c r="F2856" i="1"/>
  <c r="F2857" i="1"/>
  <c r="F2858" i="1"/>
  <c r="F2859" i="1"/>
  <c r="F2860" i="1"/>
  <c r="F2861" i="1"/>
  <c r="F2862" i="1"/>
  <c r="F2863" i="1"/>
  <c r="F2864" i="1"/>
  <c r="F2865" i="1"/>
  <c r="F2866" i="1"/>
  <c r="F2867" i="1"/>
  <c r="F2868" i="1"/>
  <c r="F2869" i="1"/>
  <c r="F2870" i="1"/>
  <c r="F2871" i="1"/>
  <c r="F2872" i="1"/>
  <c r="F2873" i="1"/>
  <c r="F2874" i="1"/>
  <c r="F2875" i="1"/>
  <c r="F2876" i="1"/>
  <c r="F2877" i="1"/>
  <c r="F2878" i="1"/>
  <c r="F2879" i="1"/>
  <c r="F2880" i="1"/>
  <c r="F2881" i="1"/>
  <c r="F2882" i="1"/>
  <c r="F2883" i="1"/>
  <c r="F2884" i="1"/>
  <c r="F2885" i="1"/>
  <c r="F2886" i="1"/>
  <c r="F2887" i="1"/>
  <c r="F2888" i="1"/>
  <c r="F2889" i="1"/>
  <c r="F2890" i="1"/>
  <c r="F2891" i="1"/>
  <c r="F2892" i="1"/>
  <c r="F2893" i="1"/>
  <c r="F2894" i="1"/>
  <c r="F2895" i="1"/>
  <c r="F2896" i="1"/>
  <c r="F2897" i="1"/>
  <c r="F2898" i="1"/>
  <c r="F2899" i="1"/>
  <c r="F2900" i="1"/>
  <c r="F2901" i="1"/>
  <c r="F2902" i="1"/>
  <c r="F2903" i="1"/>
  <c r="F2904" i="1"/>
  <c r="F2905" i="1"/>
  <c r="F2906" i="1"/>
  <c r="F2907" i="1"/>
  <c r="F2908" i="1"/>
  <c r="F2909" i="1"/>
  <c r="F2910" i="1"/>
  <c r="F2911" i="1"/>
  <c r="F2912" i="1"/>
  <c r="F2913" i="1"/>
  <c r="F2914" i="1"/>
  <c r="F2915" i="1"/>
  <c r="F2916" i="1"/>
  <c r="F2917" i="1"/>
  <c r="F2918" i="1"/>
  <c r="F2919" i="1"/>
  <c r="F2920" i="1"/>
  <c r="F2921" i="1"/>
  <c r="F2922" i="1"/>
  <c r="F2923" i="1"/>
  <c r="F2924" i="1"/>
  <c r="F2925" i="1"/>
  <c r="F2926" i="1"/>
  <c r="F2927" i="1"/>
  <c r="F2928" i="1"/>
  <c r="F2929" i="1"/>
  <c r="F2930" i="1"/>
  <c r="F2931" i="1"/>
  <c r="F2932" i="1"/>
  <c r="F2933" i="1"/>
  <c r="F2934" i="1"/>
  <c r="F2935" i="1"/>
  <c r="F2936" i="1"/>
  <c r="F2937" i="1"/>
  <c r="F2938" i="1"/>
  <c r="F2939" i="1"/>
  <c r="F2940" i="1"/>
  <c r="F2941" i="1"/>
  <c r="F2942" i="1"/>
  <c r="F2943" i="1"/>
  <c r="F2944" i="1"/>
  <c r="F2945" i="1"/>
  <c r="F2946" i="1"/>
  <c r="F2947" i="1"/>
  <c r="F2948" i="1"/>
  <c r="F2949" i="1"/>
  <c r="F2950" i="1"/>
  <c r="F2951" i="1"/>
  <c r="F2952" i="1"/>
  <c r="F2953" i="1"/>
  <c r="F2954" i="1"/>
  <c r="F2955" i="1"/>
  <c r="F2956" i="1"/>
  <c r="F2957" i="1"/>
  <c r="F2958" i="1"/>
  <c r="F2959" i="1"/>
  <c r="F2960" i="1"/>
  <c r="F2961" i="1"/>
  <c r="F2962" i="1"/>
  <c r="F2963" i="1"/>
  <c r="F2964" i="1"/>
  <c r="F2965" i="1"/>
  <c r="F2966" i="1"/>
  <c r="F2967" i="1"/>
  <c r="F2968" i="1"/>
  <c r="F2969" i="1"/>
  <c r="F2970" i="1"/>
  <c r="F2971" i="1"/>
  <c r="F2972" i="1"/>
  <c r="F2973" i="1"/>
  <c r="F2974" i="1"/>
  <c r="F2975" i="1"/>
  <c r="F2976" i="1"/>
  <c r="F2977" i="1"/>
  <c r="F2978" i="1"/>
  <c r="F2979" i="1"/>
  <c r="F2980" i="1"/>
  <c r="F2981" i="1"/>
  <c r="F2982" i="1"/>
  <c r="F2983" i="1"/>
  <c r="F2984" i="1"/>
  <c r="F2985" i="1"/>
  <c r="F2986" i="1"/>
  <c r="F2987" i="1"/>
  <c r="F2988" i="1"/>
  <c r="F2989" i="1"/>
  <c r="F2990" i="1"/>
  <c r="F2991" i="1"/>
  <c r="F2992" i="1"/>
  <c r="F2993" i="1"/>
  <c r="F2994" i="1"/>
  <c r="F2995" i="1"/>
  <c r="F2996" i="1"/>
  <c r="F2997" i="1"/>
  <c r="F2998" i="1"/>
  <c r="F2999" i="1"/>
  <c r="F3000" i="1"/>
  <c r="F3001" i="1"/>
  <c r="F3002" i="1"/>
  <c r="F3003" i="1"/>
  <c r="F3004" i="1"/>
  <c r="F3005" i="1"/>
  <c r="F3006" i="1"/>
  <c r="F3007" i="1"/>
  <c r="F3008" i="1"/>
  <c r="F3009" i="1"/>
  <c r="F3010" i="1"/>
  <c r="F3011" i="1"/>
  <c r="F3012" i="1"/>
  <c r="F3013" i="1"/>
  <c r="F3014" i="1"/>
  <c r="F3015" i="1"/>
  <c r="F3016" i="1"/>
  <c r="F3017" i="1"/>
  <c r="F3018" i="1"/>
  <c r="F3019" i="1"/>
  <c r="F3020" i="1"/>
  <c r="F3021" i="1"/>
  <c r="F3022" i="1"/>
  <c r="F3023" i="1"/>
  <c r="F3024" i="1"/>
  <c r="F3025" i="1"/>
  <c r="F3026" i="1"/>
  <c r="F3027" i="1"/>
  <c r="F3028" i="1"/>
  <c r="F3029" i="1"/>
  <c r="F3030" i="1"/>
  <c r="F3031" i="1"/>
  <c r="F3032" i="1"/>
  <c r="F3033" i="1"/>
  <c r="F3034" i="1"/>
  <c r="F3035" i="1"/>
  <c r="F3036" i="1"/>
  <c r="F3037" i="1"/>
  <c r="F3038" i="1"/>
  <c r="F3039" i="1"/>
  <c r="F3040" i="1"/>
  <c r="F3041" i="1"/>
  <c r="F3042" i="1"/>
  <c r="F3043" i="1"/>
  <c r="F3044" i="1"/>
  <c r="F3045" i="1"/>
  <c r="F3046" i="1"/>
  <c r="F3047" i="1"/>
  <c r="F3048" i="1"/>
  <c r="F3049" i="1"/>
  <c r="F3050" i="1"/>
  <c r="F3051" i="1"/>
  <c r="F3052" i="1"/>
  <c r="F3053" i="1"/>
  <c r="F3054" i="1"/>
  <c r="F3055" i="1"/>
  <c r="F3056" i="1"/>
  <c r="F3057" i="1"/>
  <c r="F3058" i="1"/>
  <c r="F3059" i="1"/>
  <c r="F3060" i="1"/>
  <c r="F3061" i="1"/>
  <c r="F3062" i="1"/>
  <c r="F3063" i="1"/>
  <c r="F3064" i="1"/>
  <c r="F3065" i="1"/>
  <c r="F3066" i="1"/>
  <c r="F3067" i="1"/>
  <c r="F3068" i="1"/>
  <c r="F3069" i="1"/>
  <c r="F3070" i="1"/>
  <c r="F3071" i="1"/>
  <c r="F3072" i="1"/>
  <c r="F3073" i="1"/>
  <c r="F3074" i="1"/>
  <c r="F3075" i="1"/>
  <c r="F3076" i="1"/>
  <c r="F3077" i="1"/>
  <c r="F3078" i="1"/>
  <c r="F3079" i="1"/>
  <c r="F3080" i="1"/>
  <c r="F3081" i="1"/>
  <c r="F3082" i="1"/>
  <c r="F3083" i="1"/>
  <c r="F3084" i="1"/>
  <c r="F3085" i="1"/>
  <c r="F3086" i="1"/>
  <c r="F3087" i="1"/>
  <c r="F3088" i="1"/>
  <c r="F3089" i="1"/>
  <c r="F3090" i="1"/>
  <c r="F3091" i="1"/>
  <c r="F3092" i="1"/>
  <c r="F3093" i="1"/>
  <c r="F3094" i="1"/>
  <c r="F3095" i="1"/>
  <c r="F3096" i="1"/>
  <c r="F3097" i="1"/>
  <c r="F3098" i="1"/>
  <c r="F3099" i="1"/>
  <c r="F3100" i="1"/>
  <c r="F3101" i="1"/>
  <c r="F3102" i="1"/>
  <c r="F3103" i="1"/>
  <c r="F3104" i="1"/>
  <c r="F3105" i="1"/>
  <c r="F3106" i="1"/>
  <c r="F3107" i="1"/>
  <c r="F3108" i="1"/>
  <c r="F3109" i="1"/>
  <c r="F3110" i="1"/>
  <c r="F3111" i="1"/>
  <c r="F3112" i="1"/>
  <c r="F3113" i="1"/>
  <c r="F3114" i="1"/>
  <c r="F3115" i="1"/>
  <c r="F3116" i="1"/>
  <c r="F3117" i="1"/>
  <c r="F3118" i="1"/>
  <c r="F3119" i="1"/>
  <c r="F3120" i="1"/>
  <c r="F3121" i="1"/>
  <c r="F3122" i="1"/>
  <c r="F3123" i="1"/>
  <c r="F3124" i="1"/>
  <c r="F3125" i="1"/>
  <c r="F3126" i="1"/>
  <c r="F3127" i="1"/>
  <c r="F3128" i="1"/>
  <c r="F3129" i="1"/>
  <c r="F3130" i="1"/>
  <c r="F3131" i="1"/>
  <c r="F3132" i="1"/>
  <c r="F3133" i="1"/>
  <c r="F3134" i="1"/>
  <c r="F3135" i="1"/>
  <c r="F3136" i="1"/>
  <c r="F3137" i="1"/>
  <c r="F3138" i="1"/>
  <c r="F3139" i="1"/>
  <c r="F3140" i="1"/>
  <c r="F3141" i="1"/>
  <c r="F3142" i="1"/>
  <c r="F3143" i="1"/>
  <c r="F3144" i="1"/>
  <c r="F3145" i="1"/>
  <c r="F3146" i="1"/>
  <c r="F3147" i="1"/>
  <c r="F3148" i="1"/>
  <c r="F3149" i="1"/>
  <c r="F3150" i="1"/>
  <c r="F3151" i="1"/>
  <c r="F3152" i="1"/>
  <c r="F3153" i="1"/>
  <c r="F3154" i="1"/>
  <c r="F3155" i="1"/>
  <c r="F3156" i="1"/>
  <c r="F3157" i="1"/>
  <c r="F3158" i="1"/>
  <c r="F3159" i="1"/>
  <c r="F3160" i="1"/>
  <c r="F3161" i="1"/>
  <c r="F3162" i="1"/>
  <c r="F3163" i="1"/>
  <c r="F3164" i="1"/>
  <c r="F3165" i="1"/>
  <c r="F3166" i="1"/>
  <c r="F3167" i="1"/>
  <c r="F3168" i="1"/>
  <c r="F3169" i="1"/>
  <c r="F3170" i="1"/>
  <c r="F3171" i="1"/>
  <c r="F3172" i="1"/>
  <c r="F3173" i="1"/>
  <c r="F3174" i="1"/>
  <c r="F3175" i="1"/>
  <c r="F3176" i="1"/>
  <c r="F3177" i="1"/>
  <c r="F3178" i="1"/>
  <c r="F3179" i="1"/>
  <c r="F3180" i="1"/>
  <c r="F3181" i="1"/>
  <c r="F3182" i="1"/>
  <c r="F3183" i="1"/>
  <c r="F3184" i="1"/>
  <c r="F3185" i="1"/>
  <c r="F3186" i="1"/>
  <c r="F3187" i="1"/>
  <c r="F3188" i="1"/>
  <c r="F3189" i="1"/>
  <c r="F3190" i="1"/>
  <c r="F3191" i="1"/>
  <c r="F3192" i="1"/>
  <c r="F3193" i="1"/>
  <c r="F3194" i="1"/>
  <c r="F3195" i="1"/>
  <c r="F3196" i="1"/>
  <c r="F3197" i="1"/>
  <c r="F3198" i="1"/>
  <c r="F3199" i="1"/>
  <c r="F3200" i="1"/>
  <c r="F3201" i="1"/>
  <c r="F3202" i="1"/>
  <c r="F3203" i="1"/>
  <c r="F3204" i="1"/>
  <c r="F3205" i="1"/>
  <c r="F3206" i="1"/>
  <c r="F3207" i="1"/>
  <c r="F3208" i="1"/>
  <c r="F3209" i="1"/>
  <c r="F3210" i="1"/>
  <c r="F3211" i="1"/>
  <c r="F3212" i="1"/>
  <c r="F3213" i="1"/>
  <c r="F3214" i="1"/>
  <c r="F3215" i="1"/>
  <c r="F3216" i="1"/>
  <c r="F3217" i="1"/>
  <c r="F3218" i="1"/>
  <c r="F3219" i="1"/>
  <c r="F3220" i="1"/>
  <c r="F3221" i="1"/>
  <c r="F3222" i="1"/>
  <c r="F3223" i="1"/>
  <c r="F3224" i="1"/>
  <c r="F3225" i="1"/>
  <c r="F3226" i="1"/>
  <c r="F3227" i="1"/>
  <c r="F3228" i="1"/>
  <c r="F3229" i="1"/>
  <c r="F3230" i="1"/>
  <c r="F3231" i="1"/>
  <c r="F3232" i="1"/>
  <c r="F3233" i="1"/>
  <c r="F3234" i="1"/>
  <c r="F3235" i="1"/>
  <c r="F3236" i="1"/>
  <c r="F3237" i="1"/>
  <c r="F3238" i="1"/>
  <c r="F3239" i="1"/>
  <c r="F3240" i="1"/>
  <c r="F3241" i="1"/>
  <c r="F3242" i="1"/>
  <c r="F3243" i="1"/>
  <c r="F3244" i="1"/>
  <c r="F3245" i="1"/>
  <c r="F3246" i="1"/>
  <c r="F3247" i="1"/>
  <c r="F3248" i="1"/>
  <c r="F3249" i="1"/>
  <c r="F3250" i="1"/>
  <c r="F3251" i="1"/>
  <c r="F3252" i="1"/>
  <c r="F3253" i="1"/>
  <c r="F3254" i="1"/>
  <c r="F3255" i="1"/>
  <c r="F3256" i="1"/>
  <c r="F3257" i="1"/>
  <c r="F3258" i="1"/>
  <c r="F3259" i="1"/>
  <c r="F3260" i="1"/>
  <c r="F3261" i="1"/>
  <c r="F3262" i="1"/>
  <c r="F3263" i="1"/>
  <c r="F3264" i="1"/>
  <c r="F3265" i="1"/>
  <c r="F3266" i="1"/>
  <c r="F3267" i="1"/>
  <c r="F3268" i="1"/>
  <c r="F3269" i="1"/>
  <c r="F3270" i="1"/>
  <c r="F3271" i="1"/>
  <c r="F3272" i="1"/>
  <c r="F3273" i="1"/>
  <c r="F3274" i="1"/>
  <c r="F3275" i="1"/>
  <c r="F3276" i="1"/>
  <c r="F3277" i="1"/>
  <c r="F3278" i="1"/>
  <c r="F3279" i="1"/>
  <c r="F3280" i="1"/>
  <c r="F3281" i="1"/>
  <c r="F3282" i="1"/>
  <c r="F3283" i="1"/>
  <c r="F3284" i="1"/>
  <c r="F3285" i="1"/>
  <c r="F3286" i="1"/>
  <c r="F3287" i="1"/>
  <c r="F3288" i="1"/>
  <c r="F3289" i="1"/>
  <c r="F3290" i="1"/>
  <c r="F3291" i="1"/>
  <c r="F3292" i="1"/>
  <c r="F3293" i="1"/>
  <c r="F3294" i="1"/>
  <c r="F3295" i="1"/>
  <c r="F3296" i="1"/>
  <c r="F3297" i="1"/>
  <c r="F3298" i="1"/>
  <c r="F3299" i="1"/>
  <c r="F3300" i="1"/>
  <c r="F3301" i="1"/>
  <c r="F3302" i="1"/>
  <c r="F3303" i="1"/>
  <c r="F3304" i="1"/>
  <c r="F3305" i="1"/>
  <c r="F3306" i="1"/>
  <c r="F3307" i="1"/>
  <c r="F3308" i="1"/>
  <c r="F3309" i="1"/>
  <c r="F3310" i="1"/>
  <c r="F3311" i="1"/>
  <c r="F3312" i="1"/>
  <c r="F3313" i="1"/>
  <c r="F3314" i="1"/>
  <c r="F3315" i="1"/>
  <c r="F3316" i="1"/>
  <c r="F3317" i="1"/>
  <c r="F3318" i="1"/>
  <c r="F3319" i="1"/>
  <c r="F3320" i="1"/>
  <c r="F3321" i="1"/>
  <c r="F3322" i="1"/>
  <c r="F3323" i="1"/>
  <c r="F3324" i="1"/>
  <c r="F3325" i="1"/>
  <c r="F3326" i="1"/>
  <c r="F3327" i="1"/>
  <c r="F3328" i="1"/>
  <c r="F3329" i="1"/>
  <c r="F3330" i="1"/>
  <c r="F3331" i="1"/>
  <c r="F3332" i="1"/>
  <c r="F3333" i="1"/>
  <c r="F3334" i="1"/>
  <c r="F3335" i="1"/>
  <c r="F3336" i="1"/>
  <c r="F3337" i="1"/>
  <c r="F3338" i="1"/>
  <c r="F3339" i="1"/>
  <c r="F3340" i="1"/>
  <c r="F3341" i="1"/>
  <c r="F3342" i="1"/>
  <c r="F3343" i="1"/>
  <c r="F3344" i="1"/>
  <c r="F3345" i="1"/>
  <c r="F3346" i="1"/>
  <c r="F3347" i="1"/>
  <c r="F3348" i="1"/>
  <c r="F3349" i="1"/>
  <c r="F3350" i="1"/>
  <c r="F3351" i="1"/>
  <c r="F3352" i="1"/>
  <c r="F3353" i="1"/>
  <c r="F3354" i="1"/>
  <c r="F3355" i="1"/>
  <c r="F3356" i="1"/>
  <c r="F3357" i="1"/>
  <c r="F3358" i="1"/>
  <c r="F3359" i="1"/>
  <c r="F3360" i="1"/>
  <c r="F3361" i="1"/>
  <c r="F3362" i="1"/>
  <c r="F3363" i="1"/>
  <c r="F3364" i="1"/>
  <c r="F3365" i="1"/>
  <c r="F3366" i="1"/>
  <c r="F3367" i="1"/>
  <c r="F3368" i="1"/>
  <c r="F3369" i="1"/>
  <c r="F3370" i="1"/>
  <c r="F3371" i="1"/>
  <c r="F3372" i="1"/>
  <c r="F3373" i="1"/>
  <c r="F3374" i="1"/>
  <c r="F3375" i="1"/>
  <c r="F3376" i="1"/>
  <c r="F3377" i="1"/>
  <c r="F3378" i="1"/>
  <c r="F3379" i="1"/>
  <c r="F3380" i="1"/>
  <c r="F3381" i="1"/>
  <c r="F3382" i="1"/>
  <c r="F3383" i="1"/>
  <c r="F3384" i="1"/>
  <c r="F3385" i="1"/>
  <c r="F3386" i="1"/>
  <c r="F3387" i="1"/>
  <c r="F3388" i="1"/>
  <c r="F3389" i="1"/>
  <c r="F3390" i="1"/>
  <c r="F3391" i="1"/>
  <c r="F3392" i="1"/>
  <c r="F3393" i="1"/>
  <c r="F3394" i="1"/>
  <c r="F3395" i="1"/>
  <c r="F3396" i="1"/>
  <c r="F3397" i="1"/>
  <c r="F3398" i="1"/>
  <c r="F3399" i="1"/>
  <c r="F3400" i="1"/>
  <c r="F3401" i="1"/>
  <c r="F3402" i="1"/>
  <c r="F3403" i="1"/>
  <c r="F3404" i="1"/>
  <c r="F3405" i="1"/>
  <c r="F3406" i="1"/>
  <c r="F3407" i="1"/>
  <c r="F3408" i="1"/>
  <c r="F3409" i="1"/>
  <c r="F3410" i="1"/>
  <c r="F3411" i="1"/>
  <c r="F3412" i="1"/>
  <c r="F3413" i="1"/>
  <c r="F3414" i="1"/>
  <c r="F3415" i="1"/>
  <c r="F3416" i="1"/>
  <c r="F3417" i="1"/>
  <c r="F3418" i="1"/>
  <c r="F3419" i="1"/>
  <c r="F3420" i="1"/>
  <c r="F3421" i="1"/>
  <c r="F3422" i="1"/>
  <c r="F3423" i="1"/>
  <c r="F3424" i="1"/>
  <c r="F3425" i="1"/>
  <c r="F3426" i="1"/>
  <c r="F3427" i="1"/>
  <c r="F3428" i="1"/>
  <c r="F3429" i="1"/>
  <c r="F3430" i="1"/>
  <c r="F3431" i="1"/>
  <c r="F3432" i="1"/>
  <c r="F3433" i="1"/>
  <c r="F3434" i="1"/>
  <c r="F3435" i="1"/>
  <c r="F3436" i="1"/>
  <c r="F3437" i="1"/>
  <c r="F3438" i="1"/>
  <c r="F3439" i="1"/>
  <c r="F3440" i="1"/>
  <c r="F3441" i="1"/>
  <c r="F3442" i="1"/>
  <c r="F3443" i="1"/>
  <c r="F3444" i="1"/>
  <c r="F3445" i="1"/>
  <c r="F3446" i="1"/>
  <c r="F3447" i="1"/>
  <c r="F3448" i="1"/>
  <c r="F3449" i="1"/>
  <c r="F3450" i="1"/>
  <c r="F3451" i="1"/>
  <c r="F3452" i="1"/>
  <c r="F3453" i="1"/>
  <c r="F3454" i="1"/>
  <c r="F3455" i="1"/>
  <c r="F3456" i="1"/>
  <c r="F3457" i="1"/>
  <c r="F3458" i="1"/>
  <c r="F3459" i="1"/>
  <c r="F3460" i="1"/>
  <c r="F3461" i="1"/>
  <c r="F3462" i="1"/>
  <c r="F3463" i="1"/>
  <c r="F3464" i="1"/>
  <c r="F3465" i="1"/>
  <c r="F3466" i="1"/>
  <c r="F3467" i="1"/>
  <c r="F3468" i="1"/>
  <c r="F3469" i="1"/>
  <c r="F3470" i="1"/>
  <c r="F3471" i="1"/>
  <c r="F3472" i="1"/>
  <c r="F3473" i="1"/>
  <c r="F3474" i="1"/>
  <c r="F3475" i="1"/>
  <c r="F3476" i="1"/>
  <c r="F3477" i="1"/>
  <c r="F3478" i="1"/>
  <c r="F3479" i="1"/>
  <c r="F3480" i="1"/>
  <c r="F3481" i="1"/>
  <c r="F3482" i="1"/>
  <c r="F3483" i="1"/>
  <c r="F3484" i="1"/>
  <c r="F3485" i="1"/>
  <c r="F3486" i="1"/>
  <c r="F3487" i="1"/>
  <c r="F3488" i="1"/>
  <c r="F3489" i="1"/>
  <c r="F3490" i="1"/>
  <c r="F3491" i="1"/>
  <c r="F3492" i="1"/>
  <c r="F3493" i="1"/>
  <c r="F3494" i="1"/>
  <c r="F3495" i="1"/>
  <c r="F3496" i="1"/>
  <c r="F3497" i="1"/>
  <c r="F3498" i="1"/>
  <c r="F3499" i="1"/>
  <c r="F3500" i="1"/>
  <c r="F3501" i="1"/>
  <c r="F3502" i="1"/>
  <c r="F3503" i="1"/>
  <c r="F3504" i="1"/>
  <c r="F3505" i="1"/>
  <c r="F3506" i="1"/>
  <c r="F3507" i="1"/>
  <c r="F3508" i="1"/>
  <c r="F3509" i="1"/>
  <c r="F3510" i="1"/>
  <c r="F3511" i="1"/>
  <c r="F3512" i="1"/>
  <c r="F3513" i="1"/>
  <c r="F3514" i="1"/>
  <c r="F3515" i="1"/>
  <c r="F3516" i="1"/>
  <c r="F3517" i="1"/>
  <c r="F3518" i="1"/>
  <c r="F3519" i="1"/>
  <c r="F3520" i="1"/>
  <c r="F3521" i="1"/>
  <c r="F3522" i="1"/>
  <c r="F3523" i="1"/>
  <c r="F3524" i="1"/>
  <c r="F3525" i="1"/>
  <c r="F3526" i="1"/>
  <c r="F3527" i="1"/>
  <c r="F3528" i="1"/>
  <c r="F3529" i="1"/>
  <c r="F3530" i="1"/>
  <c r="F3531" i="1"/>
  <c r="F3532" i="1"/>
  <c r="F3533" i="1"/>
  <c r="F3534" i="1"/>
  <c r="F3535" i="1"/>
  <c r="F3536" i="1"/>
  <c r="F3537" i="1"/>
  <c r="F3538" i="1"/>
  <c r="F3539" i="1"/>
  <c r="F3540" i="1"/>
  <c r="F3541" i="1"/>
  <c r="F3542" i="1"/>
  <c r="F3543" i="1"/>
  <c r="F3544" i="1"/>
  <c r="F3545" i="1"/>
  <c r="F3546" i="1"/>
  <c r="F3547" i="1"/>
  <c r="F3548" i="1"/>
  <c r="F3549" i="1"/>
  <c r="F3550" i="1"/>
  <c r="F3551" i="1"/>
  <c r="F3552" i="1"/>
  <c r="F3553" i="1"/>
  <c r="F3554" i="1"/>
  <c r="F3555" i="1"/>
  <c r="F3556" i="1"/>
  <c r="F3557" i="1"/>
  <c r="F3558" i="1"/>
  <c r="F3559" i="1"/>
  <c r="F3560" i="1"/>
  <c r="F3561" i="1"/>
  <c r="F3562" i="1"/>
  <c r="F3563" i="1"/>
  <c r="F3564" i="1"/>
  <c r="F3565" i="1"/>
  <c r="F3566" i="1"/>
  <c r="F3567" i="1"/>
  <c r="F3568" i="1"/>
  <c r="F3569" i="1"/>
  <c r="F3570" i="1"/>
  <c r="F3571" i="1"/>
  <c r="F3572" i="1"/>
  <c r="F3573" i="1"/>
  <c r="F3574" i="1"/>
  <c r="F3575" i="1"/>
  <c r="F3576" i="1"/>
  <c r="F3577" i="1"/>
  <c r="F3578" i="1"/>
  <c r="F3579" i="1"/>
  <c r="F3580" i="1"/>
  <c r="F3581" i="1"/>
  <c r="F3582" i="1"/>
  <c r="F3583" i="1"/>
  <c r="F3584" i="1"/>
  <c r="F3585" i="1"/>
  <c r="F3586" i="1"/>
  <c r="F3587" i="1"/>
  <c r="F3588" i="1"/>
  <c r="F3589" i="1"/>
  <c r="F3590" i="1"/>
  <c r="F3591" i="1"/>
  <c r="F3592" i="1"/>
  <c r="F3593" i="1"/>
  <c r="F3594" i="1"/>
  <c r="F3595" i="1"/>
  <c r="F3596" i="1"/>
  <c r="F3597" i="1"/>
  <c r="F3598" i="1"/>
  <c r="F3599" i="1"/>
  <c r="F3600" i="1"/>
  <c r="F3601" i="1"/>
  <c r="F3602" i="1"/>
  <c r="F3603" i="1"/>
  <c r="F3604" i="1"/>
  <c r="F3605" i="1"/>
  <c r="F3606" i="1"/>
  <c r="F3607" i="1"/>
  <c r="F3608" i="1"/>
  <c r="F3609" i="1"/>
  <c r="F3610" i="1"/>
  <c r="F3611" i="1"/>
  <c r="F3612" i="1"/>
  <c r="F3613" i="1"/>
  <c r="F3614" i="1"/>
  <c r="F3615" i="1"/>
  <c r="F3616" i="1"/>
  <c r="F3617" i="1"/>
  <c r="F3618" i="1"/>
  <c r="F3619" i="1"/>
  <c r="F3620" i="1"/>
  <c r="F3621" i="1"/>
  <c r="F3622" i="1"/>
  <c r="F3623" i="1"/>
  <c r="F3624" i="1"/>
  <c r="F3625" i="1"/>
  <c r="F3626" i="1"/>
  <c r="F3627" i="1"/>
  <c r="F3628" i="1"/>
  <c r="F3629" i="1"/>
  <c r="F3630" i="1"/>
  <c r="F3631" i="1"/>
  <c r="F3632" i="1"/>
  <c r="F3633" i="1"/>
  <c r="F3634" i="1"/>
  <c r="F3635" i="1"/>
  <c r="F3636" i="1"/>
  <c r="F3637" i="1"/>
  <c r="F3638" i="1"/>
  <c r="F3639" i="1"/>
  <c r="F3640" i="1"/>
  <c r="F3641" i="1"/>
  <c r="F3642" i="1"/>
  <c r="F3643" i="1"/>
  <c r="F3644" i="1"/>
  <c r="F3645" i="1"/>
  <c r="F3646" i="1"/>
  <c r="F3647" i="1"/>
  <c r="F3648" i="1"/>
  <c r="F3649" i="1"/>
  <c r="F3650" i="1"/>
  <c r="F3651" i="1"/>
  <c r="F3652" i="1"/>
  <c r="F3653" i="1"/>
  <c r="F3654" i="1"/>
  <c r="F3655" i="1"/>
  <c r="F3656" i="1"/>
  <c r="F3657" i="1"/>
  <c r="F3658" i="1"/>
  <c r="F3659" i="1"/>
  <c r="F3660" i="1"/>
  <c r="F3661" i="1"/>
  <c r="F3662" i="1"/>
  <c r="F3663" i="1"/>
  <c r="F3664" i="1"/>
  <c r="F3665" i="1"/>
  <c r="F3666" i="1"/>
  <c r="F3667" i="1"/>
  <c r="F3668" i="1"/>
  <c r="F3669" i="1"/>
  <c r="F3670" i="1"/>
  <c r="F3671" i="1"/>
  <c r="F3672" i="1"/>
  <c r="F3673" i="1"/>
  <c r="F3674" i="1"/>
  <c r="F3675" i="1"/>
  <c r="F3676" i="1"/>
  <c r="F3677" i="1"/>
  <c r="F3678" i="1"/>
  <c r="F3679" i="1"/>
  <c r="F3680" i="1"/>
  <c r="F3681" i="1"/>
  <c r="F3682" i="1"/>
  <c r="F3683" i="1"/>
  <c r="F3684" i="1"/>
  <c r="F3685" i="1"/>
  <c r="F3686" i="1"/>
  <c r="F3687" i="1"/>
  <c r="F3688" i="1"/>
  <c r="F3689" i="1"/>
  <c r="F3690" i="1"/>
  <c r="F3691" i="1"/>
  <c r="F3692" i="1"/>
  <c r="F3693" i="1"/>
  <c r="F3694" i="1"/>
  <c r="F3695" i="1"/>
  <c r="F3696" i="1"/>
  <c r="F3697" i="1"/>
  <c r="F3698" i="1"/>
  <c r="F3699" i="1"/>
  <c r="F3700" i="1"/>
  <c r="F3701" i="1"/>
  <c r="F3702" i="1"/>
  <c r="F3703" i="1"/>
  <c r="F3704" i="1"/>
  <c r="F3705" i="1"/>
  <c r="F3706" i="1"/>
  <c r="F3707" i="1"/>
  <c r="F3708" i="1"/>
  <c r="F3709" i="1"/>
  <c r="F3710" i="1"/>
  <c r="F3711" i="1"/>
  <c r="F3712" i="1"/>
  <c r="F3713" i="1"/>
  <c r="F3714" i="1"/>
  <c r="F3715" i="1"/>
  <c r="F3716" i="1"/>
  <c r="F3717" i="1"/>
  <c r="F3718" i="1"/>
  <c r="F3719" i="1"/>
  <c r="F3720" i="1"/>
  <c r="F3721" i="1"/>
  <c r="F3722" i="1"/>
  <c r="F3723" i="1"/>
  <c r="F3724" i="1"/>
  <c r="F3725" i="1"/>
  <c r="F3726" i="1"/>
  <c r="F3727" i="1"/>
  <c r="F3728" i="1"/>
  <c r="F3729" i="1"/>
  <c r="F3730" i="1"/>
  <c r="F3731" i="1"/>
  <c r="F3732" i="1"/>
  <c r="F3733" i="1"/>
  <c r="F3734" i="1"/>
  <c r="F3735" i="1"/>
  <c r="F3736" i="1"/>
  <c r="F3737" i="1"/>
  <c r="F3738" i="1"/>
  <c r="F3739" i="1"/>
  <c r="F3740" i="1"/>
  <c r="F3741" i="1"/>
  <c r="F3742" i="1"/>
  <c r="F3743" i="1"/>
  <c r="F3744" i="1"/>
  <c r="F3745" i="1"/>
  <c r="F3746" i="1"/>
  <c r="F3747" i="1"/>
  <c r="F3748" i="1"/>
  <c r="F3749" i="1"/>
  <c r="F3750" i="1"/>
  <c r="F3751" i="1"/>
  <c r="F3752" i="1"/>
  <c r="F3753" i="1"/>
  <c r="F3754" i="1"/>
  <c r="F3755" i="1"/>
  <c r="F3756" i="1"/>
  <c r="F3757" i="1"/>
  <c r="F3758" i="1"/>
  <c r="F3759" i="1"/>
  <c r="F3760" i="1"/>
  <c r="F3761" i="1"/>
  <c r="F3762" i="1"/>
  <c r="F3763" i="1"/>
  <c r="F3764" i="1"/>
  <c r="F3765" i="1"/>
  <c r="F3766" i="1"/>
  <c r="F3767" i="1"/>
  <c r="F3768" i="1"/>
  <c r="F3769" i="1"/>
  <c r="F3770" i="1"/>
  <c r="F3771" i="1"/>
  <c r="F3772" i="1"/>
  <c r="F3773" i="1"/>
  <c r="F3774" i="1"/>
  <c r="F3775" i="1"/>
  <c r="F3776" i="1"/>
  <c r="F3777" i="1"/>
  <c r="F3778" i="1"/>
  <c r="F3779" i="1"/>
  <c r="F3780" i="1"/>
  <c r="F3781" i="1"/>
  <c r="F3782" i="1"/>
  <c r="F3783" i="1"/>
  <c r="F3784" i="1"/>
  <c r="F3785" i="1"/>
  <c r="F3786" i="1"/>
  <c r="F3787" i="1"/>
  <c r="F3788" i="1"/>
  <c r="F3789" i="1"/>
  <c r="F3790" i="1"/>
  <c r="F3791" i="1"/>
  <c r="F3792" i="1"/>
  <c r="F3793" i="1"/>
  <c r="F3794" i="1"/>
  <c r="F3795" i="1"/>
  <c r="F3796" i="1"/>
  <c r="F3797" i="1"/>
  <c r="F3798" i="1"/>
  <c r="F3799" i="1"/>
  <c r="F3800" i="1"/>
  <c r="F3801" i="1"/>
  <c r="F3802" i="1"/>
  <c r="F3803" i="1"/>
  <c r="F3804" i="1"/>
  <c r="F3805" i="1"/>
  <c r="F3806" i="1"/>
  <c r="F3807" i="1"/>
  <c r="F3808" i="1"/>
  <c r="F3809" i="1"/>
  <c r="F3810" i="1"/>
  <c r="F3811" i="1"/>
  <c r="F3812" i="1"/>
  <c r="F3813" i="1"/>
  <c r="F3814" i="1"/>
  <c r="F3815" i="1"/>
  <c r="F3816" i="1"/>
  <c r="F3817" i="1"/>
  <c r="F3818" i="1"/>
  <c r="F3819" i="1"/>
  <c r="F3820" i="1"/>
  <c r="F3821" i="1"/>
  <c r="F3822" i="1"/>
  <c r="F3823" i="1"/>
  <c r="F3824" i="1"/>
  <c r="F3825" i="1"/>
  <c r="F3826" i="1"/>
  <c r="F3827" i="1"/>
  <c r="F3828" i="1"/>
  <c r="F3829" i="1"/>
  <c r="F3830" i="1"/>
  <c r="F3831" i="1"/>
  <c r="F3832" i="1"/>
  <c r="F3833" i="1"/>
  <c r="F3834" i="1"/>
  <c r="F3835" i="1"/>
  <c r="F3836" i="1"/>
  <c r="F3837" i="1"/>
  <c r="F3838" i="1"/>
  <c r="F3839" i="1"/>
  <c r="F3840" i="1"/>
  <c r="F3841" i="1"/>
  <c r="F3842" i="1"/>
  <c r="F3843" i="1"/>
  <c r="F3844" i="1"/>
  <c r="F3845" i="1"/>
  <c r="F3846" i="1"/>
  <c r="F3847" i="1"/>
  <c r="F3848" i="1"/>
  <c r="F3849" i="1"/>
  <c r="F3850" i="1"/>
  <c r="F3851" i="1"/>
  <c r="F3852" i="1"/>
  <c r="F3853" i="1"/>
  <c r="F3854" i="1"/>
  <c r="F3855" i="1"/>
  <c r="F3856" i="1"/>
  <c r="F3857" i="1"/>
  <c r="F3858" i="1"/>
  <c r="F3859" i="1"/>
  <c r="F3860" i="1"/>
  <c r="F3861" i="1"/>
  <c r="F3862" i="1"/>
  <c r="F3863" i="1"/>
  <c r="F3864" i="1"/>
  <c r="F3865" i="1"/>
  <c r="F3866" i="1"/>
  <c r="F3867" i="1"/>
  <c r="F3868" i="1"/>
  <c r="F3869" i="1"/>
  <c r="F3870" i="1"/>
  <c r="F3871" i="1"/>
  <c r="F3872" i="1"/>
  <c r="F3873" i="1"/>
  <c r="F3874" i="1"/>
  <c r="F3875" i="1"/>
  <c r="F3876" i="1"/>
  <c r="F3877" i="1"/>
  <c r="F3878" i="1"/>
  <c r="F3879" i="1"/>
  <c r="F3880" i="1"/>
  <c r="F3881" i="1"/>
  <c r="F3882" i="1"/>
  <c r="F3883" i="1"/>
  <c r="F3884" i="1"/>
  <c r="F3885" i="1"/>
  <c r="F3886" i="1"/>
  <c r="F3887" i="1"/>
  <c r="F3888" i="1"/>
  <c r="F3889" i="1"/>
  <c r="F3890" i="1"/>
  <c r="F3891" i="1"/>
  <c r="F3892" i="1"/>
  <c r="F3893" i="1"/>
  <c r="F3894" i="1"/>
  <c r="F3895" i="1"/>
  <c r="F3896" i="1"/>
  <c r="F3897" i="1"/>
  <c r="F3898" i="1"/>
  <c r="F3899" i="1"/>
  <c r="F3900" i="1"/>
  <c r="F3901" i="1"/>
  <c r="F3902" i="1"/>
  <c r="F3903" i="1"/>
  <c r="F3904" i="1"/>
  <c r="F3905" i="1"/>
  <c r="F3906" i="1"/>
  <c r="F3907" i="1"/>
  <c r="F3908" i="1"/>
  <c r="F3909" i="1"/>
  <c r="F3910" i="1"/>
  <c r="F3911" i="1"/>
  <c r="F3912" i="1"/>
  <c r="F3913" i="1"/>
  <c r="F3914" i="1"/>
  <c r="F3915" i="1"/>
  <c r="F3916" i="1"/>
  <c r="F3917" i="1"/>
  <c r="F3918" i="1"/>
  <c r="F3919" i="1"/>
  <c r="F3920" i="1"/>
  <c r="F3921" i="1"/>
  <c r="F3922" i="1"/>
  <c r="F3923" i="1"/>
  <c r="F3924" i="1"/>
  <c r="F3925" i="1"/>
  <c r="F3926" i="1"/>
  <c r="F3927" i="1"/>
  <c r="F3928" i="1"/>
  <c r="F3929" i="1"/>
  <c r="F3930" i="1"/>
  <c r="F3931" i="1"/>
  <c r="F3932" i="1"/>
  <c r="F3933" i="1"/>
  <c r="F3934" i="1"/>
  <c r="F3935" i="1"/>
  <c r="F3936" i="1"/>
  <c r="F3937" i="1"/>
  <c r="F3938" i="1"/>
  <c r="F3939" i="1"/>
  <c r="F3940" i="1"/>
  <c r="F3941" i="1"/>
  <c r="F3942" i="1"/>
  <c r="F3943" i="1"/>
  <c r="F3944" i="1"/>
  <c r="F3945" i="1"/>
  <c r="F3946" i="1"/>
  <c r="F3947" i="1"/>
  <c r="F3948" i="1"/>
  <c r="F3949" i="1"/>
  <c r="F3950" i="1"/>
  <c r="F3951" i="1"/>
  <c r="F3952" i="1"/>
  <c r="F3953" i="1"/>
  <c r="F3954" i="1"/>
  <c r="F3955" i="1"/>
  <c r="F3956" i="1"/>
  <c r="F3957" i="1"/>
  <c r="F3958" i="1"/>
  <c r="F3959" i="1"/>
  <c r="F3960" i="1"/>
  <c r="F3961" i="1"/>
  <c r="F3962" i="1"/>
  <c r="F3963" i="1"/>
  <c r="F3964" i="1"/>
  <c r="F3965" i="1"/>
  <c r="F3966" i="1"/>
  <c r="F3967" i="1"/>
  <c r="F3968" i="1"/>
  <c r="F3969" i="1"/>
  <c r="F3970" i="1"/>
  <c r="F3971" i="1"/>
  <c r="F3972" i="1"/>
  <c r="F3973" i="1"/>
  <c r="F3974" i="1"/>
  <c r="F3975" i="1"/>
  <c r="F3976" i="1"/>
  <c r="F3977" i="1"/>
  <c r="F3978" i="1"/>
  <c r="F3979" i="1"/>
  <c r="F3980" i="1"/>
  <c r="F3981" i="1"/>
  <c r="F3982" i="1"/>
  <c r="F3983" i="1"/>
  <c r="F3984" i="1"/>
  <c r="F3985" i="1"/>
  <c r="F3986" i="1"/>
  <c r="F3987" i="1"/>
  <c r="F3988" i="1"/>
  <c r="F3989" i="1"/>
  <c r="F3990" i="1"/>
  <c r="F3991" i="1"/>
  <c r="F3992" i="1"/>
  <c r="F3993" i="1"/>
  <c r="F3994" i="1"/>
  <c r="F3995" i="1"/>
  <c r="F3996" i="1"/>
  <c r="F3997" i="1"/>
  <c r="F3998" i="1"/>
  <c r="F3999" i="1"/>
  <c r="F4000" i="1"/>
  <c r="F4001" i="1"/>
  <c r="F4002" i="1"/>
  <c r="F4003" i="1"/>
  <c r="F4004" i="1"/>
  <c r="F4005" i="1"/>
  <c r="F4006" i="1"/>
  <c r="F4007" i="1"/>
  <c r="F4008" i="1"/>
  <c r="F4009" i="1"/>
  <c r="F4010" i="1"/>
  <c r="F4011" i="1"/>
  <c r="F4012" i="1"/>
  <c r="F4013" i="1"/>
  <c r="F4014" i="1"/>
  <c r="F4015" i="1"/>
  <c r="F4016" i="1"/>
  <c r="F4017" i="1"/>
  <c r="F4018" i="1"/>
  <c r="F4019" i="1"/>
  <c r="F4020" i="1"/>
  <c r="F4021" i="1"/>
  <c r="F4022" i="1"/>
  <c r="F4023" i="1"/>
  <c r="F4024" i="1"/>
  <c r="F4025" i="1"/>
  <c r="F4026" i="1"/>
  <c r="F4027" i="1"/>
  <c r="F4028" i="1"/>
  <c r="F4029" i="1"/>
  <c r="F4030" i="1"/>
  <c r="F4031" i="1"/>
  <c r="F4032" i="1"/>
  <c r="F4033" i="1"/>
  <c r="F4034" i="1"/>
  <c r="F4035" i="1"/>
  <c r="F4036" i="1"/>
  <c r="F4037" i="1"/>
  <c r="F4038" i="1"/>
  <c r="F4039" i="1"/>
  <c r="F4040" i="1"/>
  <c r="F4041" i="1"/>
  <c r="F4042" i="1"/>
  <c r="F4043" i="1"/>
  <c r="F4044" i="1"/>
  <c r="F4045" i="1"/>
  <c r="F4046" i="1"/>
  <c r="F4047" i="1"/>
  <c r="F4048" i="1"/>
  <c r="F4049" i="1"/>
  <c r="F4050" i="1"/>
  <c r="F4051" i="1"/>
  <c r="F4052" i="1"/>
  <c r="F4053" i="1"/>
  <c r="F4054" i="1"/>
  <c r="F4055" i="1"/>
  <c r="F4056" i="1"/>
  <c r="F4057" i="1"/>
  <c r="F4058" i="1"/>
  <c r="F4059" i="1"/>
  <c r="F4060" i="1"/>
  <c r="F4061" i="1"/>
  <c r="F4062" i="1"/>
  <c r="F4063" i="1"/>
  <c r="F4064" i="1"/>
  <c r="F4065" i="1"/>
  <c r="F4066" i="1"/>
  <c r="F4067" i="1"/>
  <c r="F4068" i="1"/>
  <c r="F4069" i="1"/>
  <c r="F4070" i="1"/>
  <c r="F4071" i="1"/>
  <c r="F4072" i="1"/>
  <c r="F4073" i="1"/>
  <c r="F4074" i="1"/>
  <c r="F4075" i="1"/>
  <c r="F4076" i="1"/>
  <c r="F4077" i="1"/>
  <c r="F4078" i="1"/>
  <c r="F4079" i="1"/>
  <c r="F4080" i="1"/>
  <c r="F4081" i="1"/>
  <c r="F4082" i="1"/>
  <c r="F4083" i="1"/>
  <c r="F4084" i="1"/>
  <c r="F4085" i="1"/>
  <c r="F4086" i="1"/>
  <c r="F4087" i="1"/>
  <c r="F4088" i="1"/>
  <c r="F4089" i="1"/>
  <c r="F4090" i="1"/>
  <c r="F4091" i="1"/>
  <c r="F4092" i="1"/>
  <c r="F4093" i="1"/>
  <c r="F4094" i="1"/>
  <c r="F4095" i="1"/>
  <c r="F4096" i="1"/>
  <c r="F4097" i="1"/>
  <c r="F4098" i="1"/>
  <c r="F4099" i="1"/>
  <c r="F4100" i="1"/>
  <c r="F4101" i="1"/>
  <c r="F4102" i="1"/>
  <c r="F4103" i="1"/>
  <c r="F4104" i="1"/>
  <c r="F4105" i="1"/>
  <c r="F4106" i="1"/>
  <c r="F4107" i="1"/>
  <c r="F4108" i="1"/>
  <c r="F4109" i="1"/>
  <c r="F4110" i="1"/>
  <c r="F4111" i="1"/>
  <c r="F4112" i="1"/>
  <c r="F4113" i="1"/>
  <c r="F4114" i="1"/>
  <c r="F4115" i="1"/>
  <c r="F4116" i="1"/>
  <c r="F4117" i="1"/>
  <c r="F4118" i="1"/>
  <c r="F4119" i="1"/>
  <c r="F4120" i="1"/>
  <c r="F4121" i="1"/>
  <c r="F4122" i="1"/>
  <c r="F4123" i="1"/>
  <c r="F4124" i="1"/>
  <c r="F4125" i="1"/>
  <c r="F4126" i="1"/>
  <c r="F4127" i="1"/>
  <c r="F4128" i="1"/>
  <c r="F4129" i="1"/>
  <c r="F4130" i="1"/>
  <c r="F4131" i="1"/>
  <c r="F4132" i="1"/>
  <c r="F4133" i="1"/>
  <c r="F4134" i="1"/>
  <c r="F4135" i="1"/>
  <c r="F4136" i="1"/>
  <c r="F4137" i="1"/>
  <c r="F4138" i="1"/>
  <c r="F4139" i="1"/>
  <c r="F4140" i="1"/>
  <c r="F4141" i="1"/>
  <c r="F4142" i="1"/>
  <c r="F4143" i="1"/>
  <c r="F4144" i="1"/>
  <c r="F4145" i="1"/>
  <c r="F4146" i="1"/>
  <c r="F4147" i="1"/>
  <c r="F4148" i="1"/>
  <c r="F4149" i="1"/>
  <c r="F4150" i="1"/>
  <c r="F4151" i="1"/>
  <c r="F4152" i="1"/>
  <c r="F4153" i="1"/>
  <c r="F4154" i="1"/>
  <c r="F4155" i="1"/>
  <c r="F4156" i="1"/>
  <c r="F4157" i="1"/>
  <c r="F4158" i="1"/>
  <c r="F4159" i="1"/>
  <c r="F4160" i="1"/>
  <c r="F4161" i="1"/>
  <c r="F4162" i="1"/>
  <c r="F4163" i="1"/>
  <c r="F4164" i="1"/>
  <c r="F4165" i="1"/>
  <c r="F4166" i="1"/>
  <c r="F4167" i="1"/>
  <c r="F4168" i="1"/>
  <c r="F4169" i="1"/>
  <c r="F4170" i="1"/>
  <c r="F4171" i="1"/>
  <c r="F4172" i="1"/>
  <c r="F4173" i="1"/>
  <c r="F4174" i="1"/>
  <c r="F4175" i="1"/>
  <c r="F4176" i="1"/>
  <c r="F4177" i="1"/>
  <c r="F4178" i="1"/>
  <c r="F4179" i="1"/>
  <c r="F4180" i="1"/>
  <c r="F4181" i="1"/>
  <c r="F4182" i="1"/>
  <c r="F4183" i="1"/>
  <c r="F4184" i="1"/>
  <c r="F4185" i="1"/>
  <c r="F4186" i="1"/>
  <c r="F4187" i="1"/>
  <c r="F4188" i="1"/>
  <c r="F4189" i="1"/>
  <c r="F4190" i="1"/>
  <c r="F4191" i="1"/>
  <c r="F4192" i="1"/>
  <c r="F4193" i="1"/>
  <c r="F4194" i="1"/>
  <c r="F4195" i="1"/>
  <c r="F4196" i="1"/>
  <c r="F4197" i="1"/>
  <c r="F4198" i="1"/>
  <c r="F4199" i="1"/>
  <c r="F4200" i="1"/>
  <c r="F4201" i="1"/>
  <c r="F4202" i="1"/>
  <c r="F4203" i="1"/>
  <c r="F4204" i="1"/>
  <c r="F4205" i="1"/>
  <c r="F4206" i="1"/>
  <c r="F4207" i="1"/>
  <c r="F4208" i="1"/>
  <c r="F4209" i="1"/>
  <c r="F4210" i="1"/>
  <c r="F4211" i="1"/>
  <c r="F4212" i="1"/>
  <c r="F4213" i="1"/>
  <c r="F4214" i="1"/>
  <c r="F4215" i="1"/>
  <c r="F4216" i="1"/>
  <c r="F4217" i="1"/>
  <c r="F4218" i="1"/>
  <c r="F4219" i="1"/>
  <c r="F4220" i="1"/>
  <c r="F4221" i="1"/>
  <c r="F4222" i="1"/>
  <c r="F4223" i="1"/>
  <c r="F4224" i="1"/>
  <c r="F4225" i="1"/>
  <c r="F4226" i="1"/>
  <c r="F4227" i="1"/>
  <c r="F4228" i="1"/>
  <c r="F4229" i="1"/>
  <c r="F4230" i="1"/>
  <c r="F4231" i="1"/>
  <c r="F4232" i="1"/>
  <c r="F4233" i="1"/>
  <c r="F4234" i="1"/>
  <c r="F4235" i="1"/>
  <c r="F4236" i="1"/>
  <c r="F4237" i="1"/>
  <c r="F4238" i="1"/>
  <c r="F4239" i="1"/>
  <c r="F4240" i="1"/>
  <c r="F4241" i="1"/>
  <c r="F4242" i="1"/>
  <c r="F4243" i="1"/>
  <c r="F4244" i="1"/>
  <c r="F4245" i="1"/>
  <c r="F4246" i="1"/>
  <c r="F4247" i="1"/>
  <c r="F4248" i="1"/>
  <c r="F4249" i="1"/>
  <c r="F4250" i="1"/>
  <c r="F4251" i="1"/>
  <c r="F4252" i="1"/>
  <c r="F4253" i="1"/>
  <c r="F4254" i="1"/>
  <c r="F4255" i="1"/>
  <c r="F4256" i="1"/>
  <c r="F4257" i="1"/>
  <c r="F4258" i="1"/>
  <c r="F4259" i="1"/>
  <c r="F4260" i="1"/>
  <c r="F4261" i="1"/>
  <c r="F4262" i="1"/>
  <c r="F4263" i="1"/>
  <c r="F4264" i="1"/>
  <c r="F4265" i="1"/>
  <c r="F4266" i="1"/>
  <c r="F4267" i="1"/>
  <c r="F4268" i="1"/>
  <c r="F4269" i="1"/>
  <c r="F4270" i="1"/>
  <c r="F4271" i="1"/>
  <c r="F4272" i="1"/>
  <c r="F4273" i="1"/>
  <c r="F4274" i="1"/>
  <c r="F4275" i="1"/>
  <c r="F4276" i="1"/>
  <c r="F4277" i="1"/>
  <c r="F4278" i="1"/>
  <c r="F4279" i="1"/>
  <c r="F4280" i="1"/>
  <c r="F4281" i="1"/>
  <c r="F4282" i="1"/>
  <c r="F4283" i="1"/>
  <c r="F4284" i="1"/>
  <c r="F4285" i="1"/>
  <c r="F4286" i="1"/>
  <c r="F4287" i="1"/>
  <c r="F4288" i="1"/>
  <c r="F4289" i="1"/>
  <c r="F4290" i="1"/>
  <c r="F4291" i="1"/>
  <c r="F4292" i="1"/>
  <c r="F4293" i="1"/>
  <c r="F4294" i="1"/>
  <c r="F4295" i="1"/>
  <c r="F4296" i="1"/>
  <c r="F4297" i="1"/>
  <c r="F4298" i="1"/>
  <c r="F4299" i="1"/>
  <c r="F4300" i="1"/>
  <c r="F4301" i="1"/>
  <c r="F4302" i="1"/>
  <c r="F4303" i="1"/>
  <c r="F4304" i="1"/>
  <c r="F4305" i="1"/>
  <c r="F4306" i="1"/>
  <c r="F4307" i="1"/>
  <c r="F4308" i="1"/>
  <c r="F4309" i="1"/>
  <c r="F4310" i="1"/>
  <c r="F4311" i="1"/>
  <c r="F4312" i="1"/>
  <c r="F4313" i="1"/>
  <c r="F4314" i="1"/>
  <c r="F4315" i="1"/>
  <c r="F4316" i="1"/>
  <c r="F4317" i="1"/>
  <c r="F4318" i="1"/>
  <c r="F4319" i="1"/>
  <c r="F4320" i="1"/>
  <c r="F4321" i="1"/>
  <c r="F4322" i="1"/>
  <c r="F4323" i="1"/>
  <c r="F4324" i="1"/>
  <c r="F4325" i="1"/>
  <c r="F4326" i="1"/>
  <c r="F4327" i="1"/>
  <c r="F4328" i="1"/>
  <c r="F4329" i="1"/>
  <c r="F4330" i="1"/>
  <c r="F4331" i="1"/>
  <c r="F4332" i="1"/>
  <c r="F4333" i="1"/>
  <c r="F4334" i="1"/>
  <c r="F4335" i="1"/>
  <c r="F4336" i="1"/>
  <c r="F4337" i="1"/>
  <c r="F4338" i="1"/>
  <c r="F4339" i="1"/>
  <c r="F4340" i="1"/>
  <c r="F4341" i="1"/>
  <c r="F4342" i="1"/>
  <c r="F4343" i="1"/>
  <c r="F4344" i="1"/>
  <c r="F4345" i="1"/>
  <c r="F4346" i="1"/>
  <c r="F4347" i="1"/>
  <c r="F4348" i="1"/>
  <c r="F4349" i="1"/>
  <c r="F4350" i="1"/>
  <c r="F4351" i="1"/>
  <c r="F4352" i="1"/>
  <c r="F4353" i="1"/>
  <c r="F4354" i="1"/>
  <c r="F4355" i="1"/>
  <c r="F4356" i="1"/>
  <c r="F4357" i="1"/>
  <c r="F4358" i="1"/>
  <c r="F4359" i="1"/>
  <c r="F4360" i="1"/>
  <c r="F4361" i="1"/>
  <c r="F4362" i="1"/>
  <c r="F4363" i="1"/>
  <c r="F4364" i="1"/>
  <c r="F4365" i="1"/>
  <c r="F4366" i="1"/>
  <c r="F4367" i="1"/>
  <c r="F4368" i="1"/>
  <c r="F4369" i="1"/>
  <c r="F4370" i="1"/>
  <c r="F4371" i="1"/>
  <c r="F4372" i="1"/>
  <c r="F4373" i="1"/>
  <c r="F4374" i="1"/>
  <c r="F4375" i="1"/>
  <c r="F4376" i="1"/>
  <c r="F4377" i="1"/>
  <c r="F4378" i="1"/>
  <c r="F4379" i="1"/>
  <c r="F4380" i="1"/>
  <c r="F4381" i="1"/>
  <c r="F4382" i="1"/>
  <c r="F4383" i="1"/>
  <c r="F4384" i="1"/>
  <c r="F4385" i="1"/>
  <c r="F4386" i="1"/>
  <c r="F4387" i="1"/>
  <c r="F4388" i="1"/>
  <c r="F4389" i="1"/>
  <c r="F4390" i="1"/>
  <c r="F4391" i="1"/>
  <c r="F4392" i="1"/>
  <c r="F4393" i="1"/>
  <c r="F4394" i="1"/>
  <c r="F4395" i="1"/>
  <c r="F4396" i="1"/>
  <c r="F4397" i="1"/>
  <c r="F4398" i="1"/>
  <c r="F4399" i="1"/>
  <c r="F4400" i="1"/>
  <c r="F4401" i="1"/>
  <c r="F4402" i="1"/>
  <c r="F4403" i="1"/>
  <c r="F4404" i="1"/>
  <c r="F4405" i="1"/>
  <c r="F4406" i="1"/>
  <c r="F4407" i="1"/>
  <c r="F4408" i="1"/>
  <c r="F4409" i="1"/>
  <c r="F4410" i="1"/>
  <c r="F4411" i="1"/>
  <c r="F4412" i="1"/>
  <c r="F4413" i="1"/>
  <c r="F4414" i="1"/>
  <c r="F4415" i="1"/>
  <c r="F4416" i="1"/>
  <c r="F4417" i="1"/>
  <c r="F4418" i="1"/>
  <c r="F4419" i="1"/>
  <c r="F4420" i="1"/>
  <c r="F4421" i="1"/>
  <c r="F4422" i="1"/>
  <c r="F4423" i="1"/>
  <c r="F4424" i="1"/>
  <c r="F4425" i="1"/>
  <c r="F4426" i="1"/>
  <c r="F4427" i="1"/>
  <c r="F4428" i="1"/>
  <c r="F4429" i="1"/>
  <c r="F4430" i="1"/>
  <c r="F4431" i="1"/>
  <c r="F4432" i="1"/>
  <c r="F4433" i="1"/>
  <c r="F4434" i="1"/>
  <c r="F4435" i="1"/>
  <c r="F4436" i="1"/>
  <c r="F4437" i="1"/>
  <c r="F4438" i="1"/>
  <c r="F4439" i="1"/>
  <c r="F4440" i="1"/>
  <c r="F4441" i="1"/>
  <c r="F4442" i="1"/>
  <c r="F4443" i="1"/>
  <c r="F4444" i="1"/>
  <c r="F4445" i="1"/>
  <c r="F4446" i="1"/>
  <c r="F4447" i="1"/>
  <c r="F4448" i="1"/>
  <c r="F4449" i="1"/>
  <c r="F4450" i="1"/>
  <c r="F4451" i="1"/>
  <c r="F4452" i="1"/>
  <c r="F4453" i="1"/>
  <c r="F4454" i="1"/>
  <c r="F4455" i="1"/>
  <c r="F4456" i="1"/>
  <c r="F4457" i="1"/>
  <c r="F4458" i="1"/>
  <c r="F4459" i="1"/>
  <c r="F4460" i="1"/>
  <c r="F4461" i="1"/>
  <c r="F4462" i="1"/>
  <c r="F4463" i="1"/>
  <c r="F4464" i="1"/>
  <c r="F4465" i="1"/>
  <c r="F4466" i="1"/>
  <c r="F4467" i="1"/>
  <c r="F4468" i="1"/>
  <c r="F4469" i="1"/>
  <c r="F4470" i="1"/>
  <c r="F4471" i="1"/>
  <c r="F4472" i="1"/>
  <c r="F4473" i="1"/>
  <c r="F4474" i="1"/>
  <c r="F4475" i="1"/>
  <c r="F4476" i="1"/>
  <c r="F4477" i="1"/>
  <c r="F4478" i="1"/>
  <c r="F4479" i="1"/>
  <c r="F4480" i="1"/>
  <c r="F4481" i="1"/>
  <c r="F4482" i="1"/>
  <c r="F4483" i="1"/>
  <c r="F4484" i="1"/>
  <c r="F4485" i="1"/>
  <c r="F4486" i="1"/>
  <c r="F4487" i="1"/>
  <c r="F4488" i="1"/>
  <c r="F4489" i="1"/>
  <c r="F4490" i="1"/>
  <c r="F4491" i="1"/>
  <c r="F4492" i="1"/>
  <c r="F4493" i="1"/>
  <c r="F4494" i="1"/>
  <c r="F4495" i="1"/>
  <c r="F4496" i="1"/>
  <c r="F4497" i="1"/>
  <c r="F4498" i="1"/>
  <c r="F4499" i="1"/>
  <c r="F4500" i="1"/>
  <c r="F4501" i="1"/>
  <c r="F4502" i="1"/>
  <c r="F4503" i="1"/>
  <c r="F4504" i="1"/>
  <c r="F4505" i="1"/>
  <c r="F4506" i="1"/>
  <c r="F4507" i="1"/>
  <c r="F4508" i="1"/>
  <c r="F4509" i="1"/>
  <c r="F4510" i="1"/>
  <c r="F4511" i="1"/>
  <c r="F4512" i="1"/>
  <c r="F4513" i="1"/>
  <c r="F4514" i="1"/>
  <c r="F4515" i="1"/>
  <c r="F4516" i="1"/>
  <c r="F4517" i="1"/>
  <c r="F4518" i="1"/>
  <c r="F4519" i="1"/>
  <c r="F4520" i="1"/>
  <c r="F4521" i="1"/>
  <c r="F4522" i="1"/>
  <c r="F4523" i="1"/>
  <c r="F4524" i="1"/>
  <c r="F4525" i="1"/>
  <c r="F4526" i="1"/>
  <c r="F4527" i="1"/>
  <c r="F4528" i="1"/>
  <c r="F4529" i="1"/>
  <c r="F4530" i="1"/>
  <c r="F4531" i="1"/>
  <c r="F4532" i="1"/>
  <c r="F4533" i="1"/>
  <c r="F4534" i="1"/>
  <c r="F4535" i="1"/>
  <c r="F4536" i="1"/>
  <c r="F4537" i="1"/>
  <c r="F4538" i="1"/>
  <c r="F4539" i="1"/>
  <c r="F4540" i="1"/>
  <c r="F4541" i="1"/>
  <c r="F4542" i="1"/>
  <c r="F4543" i="1"/>
  <c r="F4544" i="1"/>
  <c r="F4545" i="1"/>
  <c r="F4546" i="1"/>
  <c r="F4547" i="1"/>
  <c r="F4548" i="1"/>
  <c r="F4549" i="1"/>
  <c r="F4550" i="1"/>
  <c r="F4551" i="1"/>
  <c r="F4552" i="1"/>
  <c r="F4553" i="1"/>
  <c r="F4554" i="1"/>
  <c r="F4555" i="1"/>
  <c r="F4556" i="1"/>
  <c r="F4557" i="1"/>
  <c r="F4558" i="1"/>
  <c r="F4559" i="1"/>
  <c r="F4560" i="1"/>
  <c r="F4561" i="1"/>
  <c r="F4562" i="1"/>
  <c r="F4563" i="1"/>
  <c r="F4564" i="1"/>
  <c r="F4565" i="1"/>
  <c r="F4566" i="1"/>
  <c r="F4567" i="1"/>
  <c r="F4568" i="1"/>
  <c r="F4569" i="1"/>
  <c r="F4570" i="1"/>
  <c r="F4571" i="1"/>
  <c r="F4572" i="1"/>
  <c r="F4573" i="1"/>
  <c r="F4574" i="1"/>
  <c r="F4575" i="1"/>
  <c r="F4576" i="1"/>
  <c r="F4577" i="1"/>
  <c r="F4578" i="1"/>
  <c r="F4579" i="1"/>
  <c r="F4580" i="1"/>
  <c r="F4581" i="1"/>
  <c r="F4582" i="1"/>
  <c r="F4583" i="1"/>
  <c r="F4584" i="1"/>
  <c r="F4585" i="1"/>
  <c r="F4586" i="1"/>
  <c r="F4587" i="1"/>
  <c r="F4588" i="1"/>
  <c r="F4589" i="1"/>
  <c r="F4590" i="1"/>
  <c r="F4591" i="1"/>
  <c r="F4592" i="1"/>
  <c r="F4593" i="1"/>
  <c r="F4594" i="1"/>
  <c r="F4595" i="1"/>
  <c r="F4596" i="1"/>
  <c r="F4597" i="1"/>
  <c r="F4598" i="1"/>
  <c r="F4599" i="1"/>
  <c r="F4600" i="1"/>
  <c r="F4601" i="1"/>
  <c r="F4602" i="1"/>
  <c r="F4603" i="1"/>
  <c r="F4604" i="1"/>
  <c r="F4605" i="1"/>
  <c r="F4606" i="1"/>
  <c r="F4607" i="1"/>
  <c r="F4608" i="1"/>
  <c r="F4609" i="1"/>
  <c r="F4610" i="1"/>
  <c r="F4611" i="1"/>
  <c r="F4612" i="1"/>
  <c r="F4613" i="1"/>
  <c r="F4614" i="1"/>
  <c r="F4615" i="1"/>
  <c r="F4616" i="1"/>
  <c r="F4617" i="1"/>
  <c r="F4618" i="1"/>
  <c r="F4619" i="1"/>
  <c r="F4620" i="1"/>
  <c r="F4621" i="1"/>
  <c r="F4622" i="1"/>
  <c r="F4623" i="1"/>
  <c r="F4624" i="1"/>
  <c r="F4625" i="1"/>
  <c r="F4626" i="1"/>
  <c r="F4627" i="1"/>
  <c r="F4628" i="1"/>
  <c r="F4629" i="1"/>
  <c r="F4630" i="1"/>
  <c r="F4631" i="1"/>
  <c r="F4632" i="1"/>
  <c r="F4633" i="1"/>
  <c r="F4634" i="1"/>
  <c r="F4635" i="1"/>
  <c r="F4636" i="1"/>
  <c r="F4637" i="1"/>
  <c r="F4638" i="1"/>
  <c r="F4639" i="1"/>
  <c r="F4640" i="1"/>
  <c r="F4641" i="1"/>
  <c r="F4642" i="1"/>
  <c r="F4643" i="1"/>
  <c r="F4644" i="1"/>
  <c r="F4645" i="1"/>
  <c r="F4646" i="1"/>
  <c r="F4647" i="1"/>
  <c r="F4648" i="1"/>
  <c r="F4649" i="1"/>
  <c r="F4650" i="1"/>
  <c r="F4651" i="1"/>
  <c r="F4652" i="1"/>
  <c r="F4653" i="1"/>
  <c r="F4654" i="1"/>
  <c r="F4655" i="1"/>
  <c r="F4656" i="1"/>
  <c r="F4657" i="1"/>
  <c r="F4658" i="1"/>
  <c r="F4659" i="1"/>
  <c r="F4660" i="1"/>
  <c r="F4661" i="1"/>
  <c r="F4662" i="1"/>
  <c r="F4663" i="1"/>
  <c r="F4664" i="1"/>
  <c r="F4665" i="1"/>
  <c r="F4666" i="1"/>
  <c r="F4667" i="1"/>
  <c r="F4668" i="1"/>
  <c r="F4669" i="1"/>
  <c r="F4670" i="1"/>
  <c r="F4671" i="1"/>
  <c r="F4672" i="1"/>
  <c r="F4673" i="1"/>
  <c r="F4674" i="1"/>
  <c r="F4675" i="1"/>
  <c r="F4676" i="1"/>
  <c r="F4677" i="1"/>
  <c r="F4678" i="1"/>
  <c r="F4679" i="1"/>
  <c r="F4680" i="1"/>
  <c r="F4681" i="1"/>
  <c r="F4682" i="1"/>
  <c r="F4683" i="1"/>
  <c r="F4684" i="1"/>
  <c r="F4685" i="1"/>
  <c r="F4686" i="1"/>
  <c r="F4687" i="1"/>
  <c r="F4688" i="1"/>
  <c r="F4689" i="1"/>
  <c r="F4690" i="1"/>
  <c r="F4691" i="1"/>
  <c r="F4692" i="1"/>
  <c r="F4693" i="1"/>
  <c r="F4694" i="1"/>
  <c r="F4695" i="1"/>
  <c r="F4696" i="1"/>
  <c r="F4697" i="1"/>
  <c r="F4698" i="1"/>
  <c r="F4699" i="1"/>
  <c r="F4700" i="1"/>
  <c r="F4701" i="1"/>
  <c r="F4702" i="1"/>
  <c r="F4703" i="1"/>
  <c r="F4704" i="1"/>
  <c r="F4705" i="1"/>
  <c r="F4706" i="1"/>
  <c r="F4707" i="1"/>
  <c r="F4708" i="1"/>
  <c r="F4709" i="1"/>
  <c r="F4710" i="1"/>
  <c r="F4711" i="1"/>
  <c r="F4712" i="1"/>
  <c r="F4713" i="1"/>
  <c r="F4714" i="1"/>
  <c r="F4715" i="1"/>
  <c r="F4716" i="1"/>
  <c r="F4717" i="1"/>
  <c r="F4718" i="1"/>
  <c r="F4719" i="1"/>
  <c r="F4720" i="1"/>
  <c r="F4721" i="1"/>
  <c r="F4722" i="1"/>
  <c r="F4723" i="1"/>
  <c r="F4724" i="1"/>
  <c r="F4725" i="1"/>
  <c r="F4726" i="1"/>
  <c r="F4727" i="1"/>
  <c r="F4728" i="1"/>
  <c r="F4729" i="1"/>
  <c r="F4730" i="1"/>
  <c r="F4731" i="1"/>
  <c r="F4732" i="1"/>
  <c r="F4733" i="1"/>
  <c r="F4734" i="1"/>
  <c r="F4735" i="1"/>
  <c r="F4736" i="1"/>
  <c r="F4737" i="1"/>
  <c r="F4738" i="1"/>
  <c r="F4739" i="1"/>
  <c r="F4740" i="1"/>
  <c r="F4741" i="1"/>
  <c r="F4742" i="1"/>
  <c r="F4743" i="1"/>
  <c r="F4744" i="1"/>
  <c r="F4745" i="1"/>
  <c r="F4746" i="1"/>
  <c r="F4747" i="1"/>
  <c r="F4748" i="1"/>
  <c r="F4749" i="1"/>
  <c r="F4750" i="1"/>
  <c r="F4751" i="1"/>
  <c r="F4752" i="1"/>
  <c r="F4753" i="1"/>
  <c r="F4754" i="1"/>
  <c r="F4755" i="1"/>
  <c r="F4756" i="1"/>
  <c r="F4757" i="1"/>
  <c r="F4758" i="1"/>
  <c r="F4759" i="1"/>
  <c r="F4760" i="1"/>
  <c r="F4761" i="1"/>
  <c r="F4762" i="1"/>
  <c r="F4763" i="1"/>
  <c r="F4764" i="1"/>
  <c r="F4765" i="1"/>
  <c r="F4766" i="1"/>
  <c r="F4767" i="1"/>
  <c r="F4768" i="1"/>
  <c r="F4769" i="1"/>
  <c r="F4770" i="1"/>
  <c r="F4771" i="1"/>
  <c r="F4772" i="1"/>
  <c r="F4773" i="1"/>
  <c r="F4774" i="1"/>
  <c r="F4775" i="1"/>
  <c r="F4776" i="1"/>
  <c r="F4777" i="1"/>
  <c r="F4778" i="1"/>
  <c r="F4779" i="1"/>
  <c r="F4780" i="1"/>
  <c r="F4781" i="1"/>
  <c r="F4782" i="1"/>
  <c r="F4783" i="1"/>
  <c r="F4784" i="1"/>
  <c r="F4785" i="1"/>
  <c r="F4786" i="1"/>
  <c r="F4787" i="1"/>
  <c r="F4788" i="1"/>
  <c r="F4789" i="1"/>
  <c r="F4790" i="1"/>
  <c r="F4791" i="1"/>
  <c r="F4792" i="1"/>
  <c r="F4793" i="1"/>
  <c r="F4794" i="1"/>
  <c r="F4795" i="1"/>
  <c r="F4796" i="1"/>
  <c r="F4797" i="1"/>
  <c r="F4798" i="1"/>
  <c r="F4799" i="1"/>
  <c r="F4800" i="1"/>
  <c r="F4801" i="1"/>
  <c r="F4802" i="1"/>
  <c r="F4803" i="1"/>
  <c r="F4804" i="1"/>
  <c r="F4805" i="1"/>
  <c r="F4806" i="1"/>
  <c r="F4807" i="1"/>
  <c r="F4808" i="1"/>
  <c r="F4809" i="1"/>
  <c r="F4810" i="1"/>
  <c r="F4811" i="1"/>
  <c r="F4812" i="1"/>
  <c r="F4813" i="1"/>
  <c r="F4814" i="1"/>
  <c r="F4815" i="1"/>
  <c r="F4816" i="1"/>
  <c r="F4817" i="1"/>
  <c r="F4818" i="1"/>
  <c r="F4819" i="1"/>
  <c r="F4820" i="1"/>
  <c r="F4821" i="1"/>
  <c r="F4822" i="1"/>
  <c r="F4823" i="1"/>
  <c r="F4824" i="1"/>
  <c r="F4825" i="1"/>
  <c r="F4826" i="1"/>
  <c r="F4827" i="1"/>
  <c r="F4828" i="1"/>
  <c r="F4829" i="1"/>
  <c r="F4830" i="1"/>
  <c r="F4831" i="1"/>
  <c r="F4832" i="1"/>
  <c r="F4833" i="1"/>
  <c r="F4834" i="1"/>
  <c r="F4835" i="1"/>
  <c r="F4836" i="1"/>
  <c r="F4837" i="1"/>
  <c r="F4838" i="1"/>
  <c r="F4839" i="1"/>
  <c r="F4840" i="1"/>
  <c r="F4841" i="1"/>
  <c r="F4842" i="1"/>
  <c r="F4843" i="1"/>
  <c r="F4844" i="1"/>
  <c r="F4845" i="1"/>
  <c r="F4846" i="1"/>
  <c r="F4847" i="1"/>
  <c r="F4848" i="1"/>
  <c r="F4849" i="1"/>
  <c r="F4850" i="1"/>
  <c r="F4851" i="1"/>
  <c r="F4852" i="1"/>
  <c r="F4853" i="1"/>
  <c r="F4854" i="1"/>
  <c r="F4855" i="1"/>
  <c r="F4856" i="1"/>
  <c r="F4857" i="1"/>
  <c r="F4858" i="1"/>
  <c r="F4859" i="1"/>
  <c r="F4860" i="1"/>
  <c r="F4861" i="1"/>
  <c r="F4862" i="1"/>
  <c r="F4863" i="1"/>
  <c r="F4864" i="1"/>
  <c r="F4865" i="1"/>
  <c r="F4866" i="1"/>
  <c r="F4867" i="1"/>
  <c r="F4868" i="1"/>
  <c r="F4869" i="1"/>
  <c r="F4870" i="1"/>
  <c r="F4871" i="1"/>
  <c r="F4872" i="1"/>
  <c r="F4873" i="1"/>
  <c r="F4874" i="1"/>
  <c r="F4875" i="1"/>
  <c r="F4876" i="1"/>
  <c r="F4877" i="1"/>
  <c r="F4878" i="1"/>
  <c r="F4879" i="1"/>
  <c r="F4880" i="1"/>
  <c r="F4881" i="1"/>
  <c r="F4882" i="1"/>
  <c r="F4883" i="1"/>
  <c r="F4884" i="1"/>
  <c r="F4885" i="1"/>
  <c r="F4886" i="1"/>
  <c r="F4887" i="1"/>
  <c r="F4888" i="1"/>
  <c r="F4889" i="1"/>
  <c r="F4890" i="1"/>
  <c r="F4891" i="1"/>
  <c r="F4892" i="1"/>
  <c r="F4893" i="1"/>
  <c r="F4894" i="1"/>
  <c r="F4895" i="1"/>
  <c r="F4896" i="1"/>
  <c r="F4897" i="1"/>
  <c r="F4898" i="1"/>
  <c r="F4899" i="1"/>
  <c r="F4900" i="1"/>
  <c r="F4901" i="1"/>
  <c r="F4902" i="1"/>
  <c r="F4903" i="1"/>
  <c r="F4904" i="1"/>
  <c r="F4905" i="1"/>
  <c r="F4906" i="1"/>
  <c r="F4907" i="1"/>
  <c r="F4908" i="1"/>
  <c r="F4909" i="1"/>
  <c r="F4910" i="1"/>
  <c r="F4911" i="1"/>
  <c r="F4912" i="1"/>
  <c r="F4913" i="1"/>
  <c r="F4914" i="1"/>
  <c r="F4915" i="1"/>
  <c r="F4916" i="1"/>
  <c r="F4917" i="1"/>
  <c r="F4918" i="1"/>
  <c r="F4919" i="1"/>
  <c r="F4920" i="1"/>
  <c r="F4921" i="1"/>
  <c r="F4922" i="1"/>
  <c r="F4923" i="1"/>
  <c r="F4924" i="1"/>
  <c r="F4925" i="1"/>
  <c r="F4926" i="1"/>
  <c r="F4927" i="1"/>
  <c r="F4928" i="1"/>
  <c r="F4929" i="1"/>
  <c r="F4930" i="1"/>
  <c r="F4931" i="1"/>
  <c r="F4932" i="1"/>
  <c r="F4933" i="1"/>
  <c r="F4934" i="1"/>
  <c r="F4935" i="1"/>
  <c r="F4936" i="1"/>
  <c r="F4937" i="1"/>
  <c r="F4938" i="1"/>
  <c r="F4939" i="1"/>
  <c r="F4940" i="1"/>
  <c r="F4941" i="1"/>
  <c r="F4942" i="1"/>
  <c r="F4943" i="1"/>
  <c r="F4944" i="1"/>
  <c r="F4945" i="1"/>
  <c r="F4946" i="1"/>
  <c r="F4947" i="1"/>
  <c r="F4948" i="1"/>
  <c r="F4949" i="1"/>
  <c r="F4950" i="1"/>
  <c r="F4951" i="1"/>
  <c r="F4952" i="1"/>
  <c r="F4953" i="1"/>
  <c r="F4954" i="1"/>
  <c r="F4955" i="1"/>
  <c r="F4956" i="1"/>
  <c r="F4957" i="1"/>
  <c r="F4958" i="1"/>
  <c r="F4959" i="1"/>
  <c r="F4960" i="1"/>
  <c r="F4961" i="1"/>
  <c r="F4962" i="1"/>
  <c r="F4963" i="1"/>
  <c r="F4964" i="1"/>
  <c r="F4965" i="1"/>
  <c r="F4966" i="1"/>
  <c r="F4967" i="1"/>
  <c r="F4968" i="1"/>
  <c r="F4969" i="1"/>
  <c r="F4970" i="1"/>
  <c r="F4971" i="1"/>
  <c r="F4972" i="1"/>
  <c r="F4973" i="1"/>
  <c r="F4974" i="1"/>
  <c r="F4975" i="1"/>
  <c r="F4976" i="1"/>
  <c r="F4977" i="1"/>
  <c r="F4978" i="1"/>
  <c r="F4979" i="1"/>
  <c r="F4980" i="1"/>
  <c r="F4981" i="1"/>
  <c r="F4982" i="1"/>
  <c r="F4983" i="1"/>
  <c r="F4984" i="1"/>
  <c r="F4985" i="1"/>
  <c r="F4986" i="1"/>
  <c r="F4987" i="1"/>
  <c r="F4988" i="1"/>
  <c r="F4989" i="1"/>
  <c r="F4990" i="1"/>
  <c r="F4991" i="1"/>
  <c r="F4992" i="1"/>
  <c r="F4993" i="1"/>
  <c r="F4994" i="1"/>
  <c r="F4995" i="1"/>
  <c r="F4996" i="1"/>
  <c r="F4997" i="1"/>
  <c r="F4998" i="1"/>
  <c r="F4999" i="1"/>
  <c r="F5000" i="1"/>
  <c r="F5001" i="1"/>
  <c r="F5002" i="1"/>
  <c r="F5003" i="1"/>
  <c r="F5004" i="1"/>
  <c r="F5005" i="1"/>
  <c r="F5006" i="1"/>
  <c r="F5007" i="1"/>
  <c r="F5008" i="1"/>
  <c r="F5009" i="1"/>
  <c r="F5010" i="1"/>
  <c r="F5011" i="1"/>
  <c r="F5012" i="1"/>
  <c r="F5013" i="1"/>
  <c r="F5014" i="1"/>
  <c r="F5015" i="1"/>
  <c r="F5016" i="1"/>
  <c r="F5017" i="1"/>
  <c r="F5018" i="1"/>
  <c r="F5019" i="1"/>
  <c r="F5020" i="1"/>
  <c r="F5021" i="1"/>
  <c r="F5022" i="1"/>
  <c r="F5023" i="1"/>
  <c r="F5024" i="1"/>
  <c r="F5025" i="1"/>
  <c r="F5026" i="1"/>
  <c r="F5027" i="1"/>
  <c r="F5028" i="1"/>
  <c r="F5029" i="1"/>
  <c r="F5030" i="1"/>
  <c r="F5031" i="1"/>
  <c r="F5032" i="1"/>
  <c r="F5033" i="1"/>
  <c r="F5034" i="1"/>
  <c r="F5035" i="1"/>
  <c r="F5036" i="1"/>
  <c r="F5037" i="1"/>
  <c r="F5038" i="1"/>
  <c r="F5039" i="1"/>
  <c r="F5040" i="1"/>
  <c r="F5041" i="1"/>
  <c r="F5042" i="1"/>
  <c r="F5043" i="1"/>
  <c r="F5044" i="1"/>
  <c r="F5045" i="1"/>
  <c r="F5046" i="1"/>
  <c r="F5047" i="1"/>
  <c r="F5048" i="1"/>
  <c r="F5049" i="1"/>
  <c r="F5050" i="1"/>
  <c r="F5051" i="1"/>
  <c r="F5052" i="1"/>
  <c r="F5053" i="1"/>
  <c r="F5054" i="1"/>
  <c r="F5055" i="1"/>
  <c r="F5056" i="1"/>
  <c r="F5057" i="1"/>
  <c r="F5058" i="1"/>
  <c r="F5059" i="1"/>
  <c r="F5060" i="1"/>
  <c r="F5061" i="1"/>
  <c r="F5062" i="1"/>
  <c r="F5063" i="1"/>
  <c r="F5064" i="1"/>
  <c r="F5065" i="1"/>
  <c r="F5066" i="1"/>
  <c r="F5067" i="1"/>
  <c r="F5068" i="1"/>
  <c r="F5069" i="1"/>
  <c r="F5070" i="1"/>
  <c r="F5071" i="1"/>
  <c r="F5072" i="1"/>
  <c r="F5073" i="1"/>
  <c r="F5074" i="1"/>
  <c r="F5075" i="1"/>
  <c r="F5076" i="1"/>
  <c r="F5077" i="1"/>
  <c r="F5078" i="1"/>
  <c r="F5079" i="1"/>
  <c r="F5080" i="1"/>
  <c r="F5081" i="1"/>
  <c r="F5082" i="1"/>
  <c r="F5083" i="1"/>
  <c r="F5084" i="1"/>
  <c r="F5085" i="1"/>
  <c r="F5086" i="1"/>
  <c r="F5087" i="1"/>
  <c r="F5088" i="1"/>
  <c r="F5089" i="1"/>
  <c r="F5090" i="1"/>
  <c r="F5091" i="1"/>
  <c r="F5092" i="1"/>
  <c r="F5093" i="1"/>
  <c r="F5094" i="1"/>
  <c r="F5095" i="1"/>
  <c r="F5096" i="1"/>
  <c r="F5097" i="1"/>
  <c r="F5098" i="1"/>
  <c r="F5099" i="1"/>
  <c r="F5100" i="1"/>
  <c r="F5101" i="1"/>
  <c r="F5102" i="1"/>
  <c r="F5103" i="1"/>
  <c r="F5104" i="1"/>
  <c r="F5105" i="1"/>
  <c r="F5106" i="1"/>
  <c r="F5107" i="1"/>
  <c r="F5108" i="1"/>
  <c r="F5109" i="1"/>
  <c r="F5110" i="1"/>
  <c r="F5111" i="1"/>
  <c r="F5112" i="1"/>
  <c r="F5113" i="1"/>
  <c r="F5114" i="1"/>
  <c r="F5115" i="1"/>
  <c r="F5116" i="1"/>
  <c r="F5117" i="1"/>
  <c r="F5118" i="1"/>
  <c r="F5119" i="1"/>
  <c r="F5120" i="1"/>
  <c r="F5121" i="1"/>
  <c r="F5122" i="1"/>
  <c r="F5123" i="1"/>
  <c r="F5124" i="1"/>
  <c r="F5125" i="1"/>
  <c r="F5126" i="1"/>
  <c r="F5127" i="1"/>
  <c r="F5128" i="1"/>
  <c r="F5129" i="1"/>
  <c r="F5130" i="1"/>
  <c r="F5131" i="1"/>
  <c r="F5132" i="1"/>
  <c r="F5133" i="1"/>
  <c r="F5134" i="1"/>
  <c r="F5135" i="1"/>
  <c r="F5136" i="1"/>
  <c r="F5137" i="1"/>
  <c r="F5138" i="1"/>
  <c r="F5139" i="1"/>
  <c r="F5140" i="1"/>
  <c r="F5141" i="1"/>
  <c r="F5142" i="1"/>
  <c r="F5143" i="1"/>
  <c r="F5144" i="1"/>
  <c r="F5145" i="1"/>
  <c r="F5146" i="1"/>
  <c r="F5147" i="1"/>
  <c r="F5148" i="1"/>
  <c r="F5149" i="1"/>
  <c r="F5150" i="1"/>
  <c r="F5151" i="1"/>
  <c r="F5152" i="1"/>
  <c r="F5153" i="1"/>
  <c r="F5154" i="1"/>
  <c r="F5155" i="1"/>
  <c r="F5156" i="1"/>
  <c r="F5157" i="1"/>
  <c r="F5158" i="1"/>
  <c r="F5159" i="1"/>
  <c r="F5160" i="1"/>
  <c r="F5161" i="1"/>
  <c r="F5162" i="1"/>
  <c r="F5163" i="1"/>
  <c r="F5164" i="1"/>
  <c r="F5165" i="1"/>
  <c r="F5166" i="1"/>
  <c r="F5167" i="1"/>
  <c r="F5168" i="1"/>
  <c r="F5169" i="1"/>
  <c r="F5170" i="1"/>
  <c r="F5171" i="1"/>
  <c r="F5172" i="1"/>
  <c r="F5173" i="1"/>
  <c r="F5174" i="1"/>
  <c r="F5175" i="1"/>
  <c r="F5176" i="1"/>
  <c r="F5177" i="1"/>
  <c r="F5178" i="1"/>
  <c r="F5179" i="1"/>
  <c r="F5180" i="1"/>
  <c r="F5181" i="1"/>
  <c r="F5182" i="1"/>
  <c r="F5183" i="1"/>
  <c r="F5184" i="1"/>
  <c r="F5185" i="1"/>
  <c r="F5186" i="1"/>
  <c r="F5187" i="1"/>
  <c r="F5188" i="1"/>
  <c r="F5189" i="1"/>
  <c r="F5190" i="1"/>
  <c r="F5191" i="1"/>
  <c r="F5192" i="1"/>
  <c r="F5193" i="1"/>
  <c r="F5194" i="1"/>
  <c r="F5195" i="1"/>
  <c r="F5196" i="1"/>
  <c r="F5197" i="1"/>
  <c r="F5198" i="1"/>
  <c r="F5199" i="1"/>
  <c r="F5200" i="1"/>
  <c r="F5201" i="1"/>
  <c r="F5202" i="1"/>
  <c r="F5203" i="1"/>
  <c r="F5204" i="1"/>
  <c r="F5205" i="1"/>
  <c r="F5206" i="1"/>
  <c r="F5207" i="1"/>
  <c r="F5208" i="1"/>
  <c r="F5209" i="1"/>
  <c r="F5210" i="1"/>
  <c r="F5211" i="1"/>
  <c r="F5212" i="1"/>
  <c r="F5213" i="1"/>
  <c r="F5214" i="1"/>
  <c r="F5215" i="1"/>
  <c r="F5216" i="1"/>
  <c r="F5217" i="1"/>
  <c r="F5218" i="1"/>
  <c r="F5219" i="1"/>
  <c r="F5220" i="1"/>
  <c r="F5221" i="1"/>
  <c r="F5222" i="1"/>
  <c r="F5223" i="1"/>
  <c r="F5224" i="1"/>
  <c r="F5225" i="1"/>
  <c r="F5226" i="1"/>
  <c r="F5227" i="1"/>
  <c r="F5228" i="1"/>
  <c r="F5229" i="1"/>
  <c r="F5230" i="1"/>
  <c r="F5231" i="1"/>
  <c r="F5232" i="1"/>
  <c r="F5233" i="1"/>
  <c r="F5234" i="1"/>
  <c r="F5235" i="1"/>
  <c r="F5236" i="1"/>
  <c r="F5237" i="1"/>
  <c r="F5238" i="1"/>
  <c r="F5239" i="1"/>
  <c r="F5240" i="1"/>
  <c r="F5241" i="1"/>
  <c r="F5242" i="1"/>
  <c r="F5243" i="1"/>
  <c r="F5244" i="1"/>
  <c r="F5245" i="1"/>
  <c r="F5246" i="1"/>
  <c r="F5247" i="1"/>
  <c r="F5248" i="1"/>
  <c r="F5249" i="1"/>
  <c r="F5250" i="1"/>
  <c r="F5251" i="1"/>
  <c r="F5252" i="1"/>
  <c r="F5253" i="1"/>
  <c r="F5254" i="1"/>
  <c r="F5255" i="1"/>
  <c r="F5256" i="1"/>
  <c r="F5257" i="1"/>
  <c r="F5258" i="1"/>
  <c r="F5259" i="1"/>
  <c r="F5260" i="1"/>
  <c r="F5261" i="1"/>
  <c r="F5262" i="1"/>
  <c r="F5263" i="1"/>
  <c r="F5264" i="1"/>
  <c r="F5265" i="1"/>
  <c r="F5266" i="1"/>
  <c r="F5267" i="1"/>
  <c r="F5268" i="1"/>
  <c r="F5269" i="1"/>
  <c r="F5270" i="1"/>
  <c r="F5271" i="1"/>
  <c r="F5272" i="1"/>
  <c r="F5273" i="1"/>
  <c r="F5274" i="1"/>
  <c r="F5275" i="1"/>
  <c r="F5276" i="1"/>
  <c r="F5277" i="1"/>
  <c r="F5278" i="1"/>
  <c r="F5279" i="1"/>
  <c r="F5280" i="1"/>
  <c r="F5281" i="1"/>
  <c r="F5282" i="1"/>
  <c r="F5283" i="1"/>
  <c r="F5284" i="1"/>
  <c r="F5285" i="1"/>
  <c r="F5286" i="1"/>
  <c r="F5287" i="1"/>
  <c r="F5288" i="1"/>
  <c r="F5289" i="1"/>
  <c r="F5290" i="1"/>
  <c r="F5291" i="1"/>
  <c r="F5292" i="1"/>
  <c r="F5293" i="1"/>
  <c r="F5294" i="1"/>
  <c r="F5295" i="1"/>
  <c r="F5296" i="1"/>
  <c r="F5297" i="1"/>
  <c r="F5298" i="1"/>
  <c r="F5299" i="1"/>
  <c r="F5300" i="1"/>
  <c r="F5301" i="1"/>
  <c r="F5302" i="1"/>
  <c r="F5303" i="1"/>
  <c r="F5304" i="1"/>
  <c r="F5305" i="1"/>
  <c r="F5306" i="1"/>
  <c r="F5307" i="1"/>
  <c r="F5308" i="1"/>
  <c r="F5309" i="1"/>
  <c r="F5310" i="1"/>
  <c r="F5311" i="1"/>
  <c r="F5312" i="1"/>
  <c r="F5313" i="1"/>
  <c r="F5314" i="1"/>
  <c r="F5315" i="1"/>
  <c r="F5316" i="1"/>
  <c r="F5317" i="1"/>
  <c r="F5318" i="1"/>
  <c r="F5319" i="1"/>
  <c r="F5320" i="1"/>
  <c r="F5321" i="1"/>
  <c r="F5322" i="1"/>
  <c r="F5323" i="1"/>
  <c r="F5324" i="1"/>
  <c r="F5325" i="1"/>
  <c r="F5326" i="1"/>
  <c r="F5327" i="1"/>
  <c r="F5328" i="1"/>
  <c r="F5329" i="1"/>
  <c r="F5330" i="1"/>
  <c r="F5331" i="1"/>
  <c r="F5332" i="1"/>
  <c r="F5333" i="1"/>
  <c r="F5334" i="1"/>
  <c r="F5335" i="1"/>
  <c r="F5336" i="1"/>
  <c r="F5337" i="1"/>
  <c r="F5338" i="1"/>
  <c r="F5339" i="1"/>
  <c r="F5340" i="1"/>
  <c r="F5341" i="1"/>
  <c r="F5342" i="1"/>
  <c r="F5343" i="1"/>
  <c r="F5344" i="1"/>
  <c r="F5345" i="1"/>
  <c r="F5346" i="1"/>
  <c r="F5347" i="1"/>
  <c r="F5348" i="1"/>
  <c r="F5349" i="1"/>
  <c r="F5350" i="1"/>
  <c r="F5351" i="1"/>
  <c r="F5352" i="1"/>
  <c r="F5353" i="1"/>
  <c r="F5354" i="1"/>
  <c r="F5355" i="1"/>
  <c r="F5356" i="1"/>
  <c r="F5357" i="1"/>
  <c r="F5358" i="1"/>
  <c r="F5359" i="1"/>
  <c r="F5360" i="1"/>
  <c r="F5361" i="1"/>
  <c r="F5362" i="1"/>
  <c r="F5363" i="1"/>
  <c r="F5364" i="1"/>
  <c r="F5365" i="1"/>
  <c r="F5366" i="1"/>
  <c r="F5367" i="1"/>
  <c r="F5368" i="1"/>
  <c r="F5369" i="1"/>
  <c r="F5370" i="1"/>
  <c r="F5371" i="1"/>
  <c r="F5372" i="1"/>
  <c r="F5373" i="1"/>
  <c r="F5374" i="1"/>
  <c r="F5375" i="1"/>
  <c r="F5376" i="1"/>
  <c r="F5377" i="1"/>
  <c r="F5378" i="1"/>
  <c r="F5379" i="1"/>
  <c r="F5380" i="1"/>
  <c r="F5381" i="1"/>
  <c r="F5382" i="1"/>
  <c r="F5383" i="1"/>
  <c r="F5384" i="1"/>
  <c r="F5385" i="1"/>
  <c r="F5386" i="1"/>
  <c r="F5387" i="1"/>
  <c r="F5388" i="1"/>
  <c r="F5389" i="1"/>
  <c r="F5390" i="1"/>
  <c r="F5391" i="1"/>
  <c r="F5392" i="1"/>
  <c r="F5393" i="1"/>
  <c r="F5394" i="1"/>
  <c r="F5395" i="1"/>
  <c r="F5396" i="1"/>
  <c r="F5397" i="1"/>
  <c r="F5398" i="1"/>
  <c r="F5399" i="1"/>
  <c r="F5400" i="1"/>
  <c r="F5401" i="1"/>
  <c r="F5402" i="1"/>
  <c r="F5403" i="1"/>
  <c r="F5404" i="1"/>
  <c r="F5405" i="1"/>
  <c r="F5406" i="1"/>
  <c r="F5407" i="1"/>
  <c r="F5408" i="1"/>
  <c r="F5409" i="1"/>
  <c r="F5410" i="1"/>
  <c r="F5411" i="1"/>
  <c r="F5412" i="1"/>
  <c r="F5413" i="1"/>
  <c r="F5414" i="1"/>
  <c r="F5415" i="1"/>
  <c r="F5416" i="1"/>
  <c r="F5417" i="1"/>
  <c r="F5418" i="1"/>
  <c r="F5419" i="1"/>
  <c r="F5420" i="1"/>
  <c r="F5421" i="1"/>
  <c r="F5422" i="1"/>
  <c r="F5423" i="1"/>
  <c r="F5424" i="1"/>
  <c r="F5425" i="1"/>
  <c r="F5426" i="1"/>
  <c r="F5427" i="1"/>
  <c r="F5428" i="1"/>
  <c r="F5429" i="1"/>
  <c r="F5430" i="1"/>
  <c r="F5431" i="1"/>
  <c r="F5432" i="1"/>
  <c r="F5433" i="1"/>
  <c r="F5434" i="1"/>
  <c r="F5435" i="1"/>
  <c r="F5436" i="1"/>
  <c r="F5437" i="1"/>
  <c r="F5438" i="1"/>
  <c r="F5439" i="1"/>
  <c r="F5440" i="1"/>
  <c r="F5441" i="1"/>
  <c r="F5442" i="1"/>
  <c r="F5443" i="1"/>
  <c r="F5444" i="1"/>
  <c r="F5445" i="1"/>
  <c r="F5446" i="1"/>
  <c r="F5447" i="1"/>
  <c r="F5448" i="1"/>
  <c r="F5449" i="1"/>
  <c r="F5450" i="1"/>
  <c r="F5451" i="1"/>
  <c r="F5452" i="1"/>
  <c r="F5453" i="1"/>
  <c r="F5454" i="1"/>
  <c r="F5455" i="1"/>
  <c r="F5456" i="1"/>
  <c r="F5457" i="1"/>
  <c r="F5458" i="1"/>
  <c r="F5459" i="1"/>
  <c r="F5460" i="1"/>
  <c r="F5461" i="1"/>
  <c r="F5462" i="1"/>
  <c r="F5463" i="1"/>
  <c r="F5464" i="1"/>
  <c r="F5465" i="1"/>
  <c r="F5466" i="1"/>
  <c r="F5467" i="1"/>
  <c r="F5468" i="1"/>
  <c r="F5469" i="1"/>
  <c r="F5470" i="1"/>
  <c r="F5471" i="1"/>
  <c r="F5472" i="1"/>
  <c r="F5473" i="1"/>
  <c r="F5474" i="1"/>
  <c r="F5475" i="1"/>
  <c r="F5476" i="1"/>
  <c r="F5477" i="1"/>
  <c r="F5478" i="1"/>
  <c r="F5479" i="1"/>
  <c r="F5480" i="1"/>
  <c r="F5481" i="1"/>
  <c r="F5482" i="1"/>
  <c r="F5483" i="1"/>
  <c r="F5484" i="1"/>
  <c r="F5485" i="1"/>
  <c r="F5486" i="1"/>
  <c r="F5487" i="1"/>
  <c r="F5488" i="1"/>
  <c r="F5489" i="1"/>
  <c r="F5490" i="1"/>
  <c r="F5491" i="1"/>
  <c r="F5492" i="1"/>
  <c r="F5493" i="1"/>
  <c r="F5494" i="1"/>
  <c r="F5495" i="1"/>
  <c r="F5496" i="1"/>
  <c r="F5497" i="1"/>
  <c r="F5498" i="1"/>
  <c r="F5499" i="1"/>
  <c r="F5500" i="1"/>
  <c r="F5501" i="1"/>
  <c r="F5502" i="1"/>
  <c r="F5503" i="1"/>
  <c r="F5504" i="1"/>
  <c r="F5505" i="1"/>
  <c r="F5506" i="1"/>
  <c r="F5507" i="1"/>
  <c r="F5508" i="1"/>
  <c r="F5509" i="1"/>
  <c r="F5510" i="1"/>
  <c r="F5511" i="1"/>
  <c r="F5512" i="1"/>
  <c r="F5513" i="1"/>
  <c r="F5514" i="1"/>
  <c r="F5515" i="1"/>
  <c r="F5516" i="1"/>
  <c r="F5517" i="1"/>
  <c r="F5518" i="1"/>
  <c r="F5519" i="1"/>
  <c r="F5520" i="1"/>
  <c r="F5521" i="1"/>
  <c r="F5522" i="1"/>
  <c r="F5523" i="1"/>
  <c r="F5524" i="1"/>
  <c r="F5525" i="1"/>
  <c r="F5526" i="1"/>
  <c r="F5527" i="1"/>
  <c r="F5528" i="1"/>
  <c r="F5529" i="1"/>
  <c r="F5530" i="1"/>
  <c r="F5531" i="1"/>
  <c r="F5532" i="1"/>
  <c r="F5533" i="1"/>
  <c r="F5534" i="1"/>
  <c r="F5535" i="1"/>
  <c r="F5536" i="1"/>
  <c r="F5537" i="1"/>
  <c r="F5538" i="1"/>
  <c r="F5539" i="1"/>
  <c r="F5540" i="1"/>
  <c r="F5541" i="1"/>
  <c r="F5542" i="1"/>
  <c r="F5543" i="1"/>
  <c r="F5544" i="1"/>
  <c r="F5545" i="1"/>
  <c r="F5546" i="1"/>
  <c r="F5547" i="1"/>
  <c r="F5548" i="1"/>
  <c r="F5549" i="1"/>
  <c r="F5550" i="1"/>
  <c r="F5551" i="1"/>
  <c r="F5552" i="1"/>
  <c r="F5553" i="1"/>
  <c r="F5554" i="1"/>
  <c r="F5555" i="1"/>
  <c r="F5556" i="1"/>
  <c r="F5557" i="1"/>
  <c r="F5558" i="1"/>
  <c r="F5559" i="1"/>
  <c r="F5560" i="1"/>
  <c r="F5561" i="1"/>
  <c r="F5562" i="1"/>
  <c r="F5563" i="1"/>
  <c r="F5564" i="1"/>
  <c r="F5565" i="1"/>
  <c r="F5566" i="1"/>
  <c r="F5567" i="1"/>
  <c r="F5568" i="1"/>
  <c r="F5569" i="1"/>
  <c r="F5570" i="1"/>
  <c r="F5571" i="1"/>
  <c r="F5572" i="1"/>
  <c r="F5573" i="1"/>
  <c r="F5574" i="1"/>
  <c r="F5575" i="1"/>
  <c r="F5576" i="1"/>
  <c r="F5577" i="1"/>
  <c r="F5578" i="1"/>
  <c r="F5579" i="1"/>
  <c r="F5580" i="1"/>
  <c r="F5581" i="1"/>
  <c r="F5582" i="1"/>
  <c r="F5583" i="1"/>
  <c r="F5584" i="1"/>
  <c r="F5585" i="1"/>
  <c r="F5586" i="1"/>
  <c r="F5587" i="1"/>
  <c r="F5588" i="1"/>
  <c r="F5589" i="1"/>
  <c r="F5590" i="1"/>
  <c r="F5591" i="1"/>
  <c r="F5592" i="1"/>
  <c r="F5593" i="1"/>
  <c r="F5594" i="1"/>
  <c r="F5595" i="1"/>
  <c r="F5596" i="1"/>
  <c r="F5597" i="1"/>
  <c r="F5598" i="1"/>
  <c r="F5599" i="1"/>
  <c r="F5600" i="1"/>
  <c r="F5601" i="1"/>
  <c r="F5602" i="1"/>
  <c r="F5603" i="1"/>
  <c r="F5604" i="1"/>
  <c r="F5605" i="1"/>
  <c r="F5606" i="1"/>
  <c r="F5607" i="1"/>
  <c r="F5608" i="1"/>
  <c r="F5609" i="1"/>
  <c r="F5610" i="1"/>
  <c r="F5611" i="1"/>
  <c r="F5612" i="1"/>
  <c r="F5613" i="1"/>
  <c r="F5614" i="1"/>
  <c r="F5615" i="1"/>
  <c r="F5616" i="1"/>
  <c r="F5617" i="1"/>
  <c r="F5618" i="1"/>
  <c r="F5619" i="1"/>
  <c r="F5620" i="1"/>
  <c r="F5621" i="1"/>
  <c r="F5622" i="1"/>
  <c r="F5623" i="1"/>
  <c r="F5624" i="1"/>
  <c r="F5625" i="1"/>
  <c r="F5626" i="1"/>
  <c r="F5627" i="1"/>
  <c r="F5628" i="1"/>
  <c r="F5629" i="1"/>
  <c r="F5630" i="1"/>
  <c r="F5631" i="1"/>
  <c r="F5632" i="1"/>
  <c r="F5633" i="1"/>
  <c r="F5634" i="1"/>
  <c r="F5635" i="1"/>
  <c r="F5636" i="1"/>
  <c r="F5637" i="1"/>
  <c r="F5638" i="1"/>
  <c r="F5639" i="1"/>
  <c r="F5640" i="1"/>
  <c r="F5641" i="1"/>
  <c r="F5642" i="1"/>
  <c r="F5643" i="1"/>
  <c r="F5644" i="1"/>
  <c r="F5645" i="1"/>
  <c r="F5646" i="1"/>
  <c r="F5647" i="1"/>
  <c r="F5648" i="1"/>
  <c r="F5649" i="1"/>
  <c r="F5650" i="1"/>
  <c r="F5651" i="1"/>
  <c r="F5652" i="1"/>
  <c r="F5653" i="1"/>
  <c r="F5654" i="1"/>
  <c r="F5655" i="1"/>
  <c r="F5656" i="1"/>
  <c r="F5657" i="1"/>
  <c r="F5658" i="1"/>
  <c r="F5659" i="1"/>
  <c r="F5660" i="1"/>
  <c r="F5661" i="1"/>
  <c r="F5662" i="1"/>
  <c r="F5663" i="1"/>
  <c r="F5664" i="1"/>
  <c r="F5665" i="1"/>
  <c r="F5666" i="1"/>
  <c r="F5667" i="1"/>
  <c r="F5668" i="1"/>
  <c r="F5669" i="1"/>
  <c r="F5670" i="1"/>
  <c r="F5671" i="1"/>
  <c r="F5672" i="1"/>
  <c r="F5673" i="1"/>
  <c r="F5674" i="1"/>
  <c r="F5675" i="1"/>
  <c r="F5676" i="1"/>
  <c r="F5677" i="1"/>
  <c r="F5678" i="1"/>
  <c r="F5679" i="1"/>
  <c r="F5680" i="1"/>
  <c r="F5681" i="1"/>
  <c r="F5682" i="1"/>
  <c r="F5683" i="1"/>
  <c r="F5684" i="1"/>
  <c r="F5685" i="1"/>
  <c r="F5686" i="1"/>
  <c r="F5687" i="1"/>
  <c r="F5688" i="1"/>
  <c r="F5689" i="1"/>
  <c r="F5690" i="1"/>
  <c r="F5691" i="1"/>
  <c r="F5692" i="1"/>
  <c r="F5693" i="1"/>
  <c r="F5694" i="1"/>
  <c r="F5695" i="1"/>
  <c r="F5696" i="1"/>
  <c r="F5697" i="1"/>
  <c r="F5698" i="1"/>
  <c r="F5699" i="1"/>
  <c r="F5700" i="1"/>
  <c r="F5701" i="1"/>
  <c r="F5702" i="1"/>
  <c r="F5703" i="1"/>
  <c r="F5704" i="1"/>
  <c r="F5705" i="1"/>
  <c r="F5706" i="1"/>
  <c r="F5707" i="1"/>
  <c r="F5708" i="1"/>
  <c r="F5709" i="1"/>
  <c r="F5710" i="1"/>
  <c r="F5711" i="1"/>
  <c r="F5712" i="1"/>
  <c r="F5713" i="1"/>
  <c r="F5714" i="1"/>
  <c r="F5715" i="1"/>
  <c r="F5716" i="1"/>
  <c r="F5717" i="1"/>
  <c r="F5718" i="1"/>
  <c r="F5719" i="1"/>
  <c r="F5720" i="1"/>
  <c r="F5721" i="1"/>
  <c r="F5722" i="1"/>
  <c r="F5723" i="1"/>
  <c r="F5724" i="1"/>
  <c r="F5725" i="1"/>
  <c r="F5726" i="1"/>
  <c r="F5727" i="1"/>
  <c r="F5728" i="1"/>
  <c r="F5729" i="1"/>
  <c r="F5730" i="1"/>
  <c r="F5731" i="1"/>
  <c r="F5732" i="1"/>
  <c r="F5733" i="1"/>
  <c r="F5734" i="1"/>
  <c r="F5735" i="1"/>
  <c r="F5736" i="1"/>
  <c r="F5737" i="1"/>
  <c r="F5738" i="1"/>
  <c r="F5739" i="1"/>
  <c r="F5740" i="1"/>
  <c r="F5741" i="1"/>
  <c r="F5742" i="1"/>
  <c r="F5743" i="1"/>
  <c r="F5744" i="1"/>
  <c r="F5745" i="1"/>
  <c r="F5746" i="1"/>
  <c r="F5747" i="1"/>
  <c r="F5748" i="1"/>
  <c r="F5749" i="1"/>
  <c r="F5750" i="1"/>
  <c r="F5751" i="1"/>
  <c r="F5752" i="1"/>
  <c r="F5753" i="1"/>
  <c r="F5754" i="1"/>
  <c r="F5755" i="1"/>
  <c r="F5756" i="1"/>
  <c r="F5757" i="1"/>
  <c r="F5758" i="1"/>
  <c r="F5759" i="1"/>
  <c r="F5760" i="1"/>
  <c r="F5761" i="1"/>
  <c r="F5762" i="1"/>
  <c r="F5763" i="1"/>
  <c r="F5764" i="1"/>
  <c r="F5765" i="1"/>
  <c r="F5766" i="1"/>
  <c r="F5767" i="1"/>
  <c r="F5768" i="1"/>
  <c r="F5769" i="1"/>
  <c r="F5770" i="1"/>
  <c r="F5771" i="1"/>
  <c r="F5772" i="1"/>
  <c r="F5773" i="1"/>
  <c r="F5774" i="1"/>
  <c r="F5775" i="1"/>
  <c r="F5776" i="1"/>
  <c r="F5777" i="1"/>
  <c r="F5778" i="1"/>
  <c r="F5779" i="1"/>
  <c r="F5780" i="1"/>
  <c r="F5781" i="1"/>
  <c r="F5782" i="1"/>
  <c r="F5783" i="1"/>
  <c r="F5784" i="1"/>
  <c r="F5785" i="1"/>
  <c r="F5786" i="1"/>
  <c r="F5787" i="1"/>
  <c r="F5788" i="1"/>
  <c r="F5789" i="1"/>
  <c r="F5790" i="1"/>
  <c r="F5791" i="1"/>
  <c r="F5792" i="1"/>
  <c r="F5793" i="1"/>
  <c r="F5794" i="1"/>
  <c r="F5795" i="1"/>
  <c r="F5796" i="1"/>
  <c r="F5797" i="1"/>
  <c r="F5798" i="1"/>
  <c r="F5799" i="1"/>
  <c r="F5800" i="1"/>
  <c r="F5801" i="1"/>
  <c r="F5802" i="1"/>
  <c r="F5803" i="1"/>
  <c r="F5804" i="1"/>
  <c r="F5805" i="1"/>
  <c r="F5806" i="1"/>
  <c r="F5807" i="1"/>
  <c r="F5808" i="1"/>
  <c r="F5809" i="1"/>
  <c r="F5810" i="1"/>
  <c r="F5811" i="1"/>
  <c r="F5812" i="1"/>
  <c r="F5813" i="1"/>
  <c r="F5814" i="1"/>
  <c r="F5815" i="1"/>
  <c r="F5816" i="1"/>
  <c r="F5817" i="1"/>
  <c r="F5818" i="1"/>
  <c r="F5819" i="1"/>
  <c r="F5820" i="1"/>
  <c r="F5821" i="1"/>
  <c r="F5822" i="1"/>
  <c r="F5823" i="1"/>
  <c r="F5824" i="1"/>
  <c r="F5825" i="1"/>
  <c r="F5826" i="1"/>
  <c r="F5827" i="1"/>
  <c r="F5828" i="1"/>
  <c r="F5829" i="1"/>
  <c r="F5830" i="1"/>
  <c r="F5831" i="1"/>
  <c r="F5832" i="1"/>
  <c r="F5833" i="1"/>
  <c r="F5834" i="1"/>
  <c r="F5835" i="1"/>
  <c r="F5836" i="1"/>
  <c r="F5837" i="1"/>
  <c r="F5838" i="1"/>
  <c r="F5839" i="1"/>
  <c r="F5840" i="1"/>
  <c r="F5841" i="1"/>
  <c r="F5842" i="1"/>
  <c r="F5843" i="1"/>
  <c r="F5844" i="1"/>
  <c r="F5845" i="1"/>
  <c r="F5846" i="1"/>
  <c r="F5847" i="1"/>
  <c r="F5848" i="1"/>
  <c r="F5849" i="1"/>
  <c r="F5850" i="1"/>
  <c r="F5851" i="1"/>
  <c r="F5852" i="1"/>
  <c r="F5853" i="1"/>
  <c r="F5854" i="1"/>
  <c r="F5855" i="1"/>
  <c r="F5856" i="1"/>
  <c r="F5857" i="1"/>
  <c r="F5858" i="1"/>
  <c r="F5859" i="1"/>
  <c r="F5860" i="1"/>
  <c r="F5861" i="1"/>
  <c r="F5862" i="1"/>
  <c r="F5863" i="1"/>
  <c r="F5864" i="1"/>
  <c r="F5865" i="1"/>
  <c r="F5866" i="1"/>
  <c r="F5867" i="1"/>
  <c r="F5868" i="1"/>
  <c r="F5869" i="1"/>
  <c r="F5870" i="1"/>
  <c r="F5871" i="1"/>
  <c r="F5872" i="1"/>
  <c r="F5873" i="1"/>
  <c r="F5874" i="1"/>
  <c r="F5875" i="1"/>
  <c r="F5876" i="1"/>
  <c r="F5877" i="1"/>
  <c r="F5878" i="1"/>
  <c r="F5879" i="1"/>
  <c r="F5880" i="1"/>
  <c r="F5881" i="1"/>
  <c r="F5882" i="1"/>
  <c r="F5883" i="1"/>
  <c r="F5884" i="1"/>
  <c r="F5885" i="1"/>
  <c r="F5886" i="1"/>
  <c r="F5887" i="1"/>
  <c r="F5888" i="1"/>
  <c r="F5889" i="1"/>
  <c r="F5890" i="1"/>
  <c r="F5891" i="1"/>
  <c r="F5892" i="1"/>
  <c r="F5893" i="1"/>
  <c r="F5894" i="1"/>
  <c r="F5895" i="1"/>
  <c r="F5896" i="1"/>
  <c r="F5897" i="1"/>
  <c r="F5898" i="1"/>
  <c r="F5899" i="1"/>
  <c r="F5900" i="1"/>
  <c r="F5901" i="1"/>
  <c r="F5902" i="1"/>
  <c r="F5903" i="1"/>
  <c r="F5904" i="1"/>
  <c r="F5905" i="1"/>
  <c r="F5906" i="1"/>
  <c r="F5907" i="1"/>
  <c r="F5908" i="1"/>
  <c r="F5909" i="1"/>
  <c r="F5910" i="1"/>
  <c r="F5911" i="1"/>
  <c r="F5912" i="1"/>
  <c r="F5913" i="1"/>
  <c r="F5914" i="1"/>
  <c r="F5915" i="1"/>
  <c r="F5916" i="1"/>
  <c r="F5917" i="1"/>
  <c r="F5918" i="1"/>
  <c r="F5919" i="1"/>
  <c r="F5920" i="1"/>
  <c r="F5921" i="1"/>
  <c r="F5922" i="1"/>
  <c r="F5923" i="1"/>
  <c r="F5924" i="1"/>
  <c r="F5925" i="1"/>
  <c r="F5926" i="1"/>
  <c r="F5927" i="1"/>
  <c r="F5928" i="1"/>
  <c r="F5929" i="1"/>
  <c r="F5930" i="1"/>
  <c r="F5931" i="1"/>
  <c r="F5932" i="1"/>
  <c r="F5933" i="1"/>
  <c r="F5934" i="1"/>
  <c r="F5935" i="1"/>
  <c r="F5936" i="1"/>
  <c r="F5937" i="1"/>
  <c r="F5938" i="1"/>
  <c r="F5939" i="1"/>
  <c r="F5940" i="1"/>
  <c r="F5941" i="1"/>
  <c r="F5942" i="1"/>
  <c r="F5943" i="1"/>
  <c r="F5944" i="1"/>
  <c r="F5945" i="1"/>
  <c r="F5946" i="1"/>
  <c r="F5947" i="1"/>
  <c r="F5948" i="1"/>
  <c r="F5949" i="1"/>
  <c r="F5950" i="1"/>
  <c r="F5951" i="1"/>
  <c r="F5952" i="1"/>
  <c r="F5953" i="1"/>
  <c r="F5954" i="1"/>
  <c r="F5955" i="1"/>
  <c r="F5956" i="1"/>
  <c r="F5957" i="1"/>
  <c r="F5958" i="1"/>
  <c r="F5959" i="1"/>
  <c r="F5960" i="1"/>
  <c r="F5961" i="1"/>
  <c r="F5962" i="1"/>
  <c r="F5963" i="1"/>
  <c r="F5964" i="1"/>
  <c r="F5965" i="1"/>
  <c r="F5966" i="1"/>
  <c r="F5967" i="1"/>
  <c r="F5968" i="1"/>
  <c r="F5969" i="1"/>
  <c r="F5970" i="1"/>
  <c r="F5971" i="1"/>
  <c r="F5972" i="1"/>
  <c r="F5973" i="1"/>
  <c r="F5974" i="1"/>
  <c r="F5975" i="1"/>
  <c r="F5976" i="1"/>
  <c r="F5977" i="1"/>
  <c r="F5978" i="1"/>
  <c r="F5979" i="1"/>
  <c r="F5980" i="1"/>
  <c r="F5981" i="1"/>
  <c r="F5982" i="1"/>
  <c r="F5983" i="1"/>
  <c r="F5984" i="1"/>
  <c r="F5985" i="1"/>
  <c r="F5986" i="1"/>
  <c r="F5987" i="1"/>
  <c r="F5988" i="1"/>
  <c r="F5989" i="1"/>
  <c r="F5990" i="1"/>
  <c r="F5991" i="1"/>
  <c r="F5992" i="1"/>
  <c r="F5993" i="1"/>
  <c r="F5994" i="1"/>
  <c r="F5995" i="1"/>
  <c r="F5996" i="1"/>
  <c r="F5997" i="1"/>
  <c r="F5998" i="1"/>
  <c r="F5999" i="1"/>
  <c r="F6000" i="1"/>
  <c r="F6001" i="1"/>
  <c r="F6002" i="1"/>
  <c r="F6003" i="1"/>
  <c r="F6004" i="1"/>
  <c r="F6005" i="1"/>
  <c r="F6006" i="1"/>
  <c r="F6007" i="1"/>
  <c r="F6008" i="1"/>
  <c r="F6009" i="1"/>
  <c r="F6010" i="1"/>
  <c r="F6011" i="1"/>
  <c r="F6012" i="1"/>
  <c r="F6013" i="1"/>
  <c r="F6014" i="1"/>
  <c r="F6015" i="1"/>
  <c r="F6016" i="1"/>
  <c r="F6017" i="1"/>
  <c r="F6018" i="1"/>
  <c r="F6019" i="1"/>
  <c r="F6020" i="1"/>
  <c r="F6021" i="1"/>
  <c r="F6022" i="1"/>
  <c r="F6023" i="1"/>
  <c r="F6024" i="1"/>
  <c r="F6025" i="1"/>
  <c r="F6026" i="1"/>
  <c r="F6027" i="1"/>
  <c r="F6028" i="1"/>
  <c r="F6029" i="1"/>
  <c r="F6030" i="1"/>
  <c r="F6031" i="1"/>
  <c r="F6032" i="1"/>
  <c r="F6033" i="1"/>
  <c r="F6034" i="1"/>
  <c r="F6035" i="1"/>
  <c r="F6036" i="1"/>
  <c r="F6037" i="1"/>
  <c r="F6038" i="1"/>
  <c r="F6039" i="1"/>
  <c r="F6040" i="1"/>
  <c r="F6041" i="1"/>
  <c r="F6042" i="1"/>
  <c r="F6043" i="1"/>
  <c r="F6044" i="1"/>
  <c r="F6045" i="1"/>
  <c r="F6046" i="1"/>
  <c r="F6047" i="1"/>
  <c r="F6048" i="1"/>
  <c r="F6049" i="1"/>
  <c r="F6050" i="1"/>
  <c r="F6051" i="1"/>
  <c r="F6052" i="1"/>
  <c r="F6053" i="1"/>
  <c r="F6054" i="1"/>
  <c r="F6055" i="1"/>
  <c r="F6056" i="1"/>
  <c r="F6057" i="1"/>
  <c r="F6058" i="1"/>
  <c r="F6059" i="1"/>
  <c r="F6060" i="1"/>
  <c r="F6061" i="1"/>
  <c r="F6062" i="1"/>
  <c r="F6063" i="1"/>
  <c r="F6064" i="1"/>
  <c r="F6065" i="1"/>
  <c r="F6066" i="1"/>
  <c r="F6067" i="1"/>
  <c r="F6068" i="1"/>
  <c r="F6069" i="1"/>
  <c r="F6070" i="1"/>
  <c r="F6071" i="1"/>
  <c r="F6072" i="1"/>
  <c r="F6073" i="1"/>
  <c r="F6074" i="1"/>
  <c r="F6075" i="1"/>
  <c r="F6076" i="1"/>
  <c r="F6077" i="1"/>
  <c r="F6078" i="1"/>
  <c r="F6079" i="1"/>
  <c r="F6080" i="1"/>
  <c r="F6081" i="1"/>
  <c r="F6082" i="1"/>
  <c r="F6083" i="1"/>
  <c r="F6084" i="1"/>
  <c r="F6085" i="1"/>
  <c r="F6086" i="1"/>
  <c r="F6087" i="1"/>
  <c r="F6088" i="1"/>
  <c r="F6089" i="1"/>
  <c r="F6090" i="1"/>
  <c r="F6091" i="1"/>
  <c r="F6092" i="1"/>
  <c r="F6093" i="1"/>
  <c r="F6094" i="1"/>
  <c r="F6095" i="1"/>
  <c r="F6096" i="1"/>
  <c r="F6097" i="1"/>
  <c r="F6098" i="1"/>
  <c r="F6099" i="1"/>
  <c r="F6100" i="1"/>
  <c r="F6101" i="1"/>
  <c r="F6102" i="1"/>
  <c r="F6103" i="1"/>
  <c r="F6104" i="1"/>
  <c r="F6105" i="1"/>
  <c r="F6106" i="1"/>
  <c r="F6107" i="1"/>
  <c r="F6108" i="1"/>
  <c r="F6109" i="1"/>
  <c r="F6110" i="1"/>
  <c r="F6111" i="1"/>
  <c r="F6112" i="1"/>
  <c r="F6113" i="1"/>
  <c r="F6114" i="1"/>
  <c r="F6115" i="1"/>
  <c r="F6116" i="1"/>
  <c r="F6117" i="1"/>
  <c r="F6118" i="1"/>
  <c r="F6119" i="1"/>
  <c r="F6120" i="1"/>
  <c r="F6121" i="1"/>
  <c r="F6122" i="1"/>
  <c r="F6123" i="1"/>
  <c r="F6124" i="1"/>
  <c r="F6125" i="1"/>
  <c r="F6126" i="1"/>
  <c r="F6127" i="1"/>
  <c r="F6128" i="1"/>
  <c r="F6129" i="1"/>
  <c r="F6130" i="1"/>
  <c r="F6131" i="1"/>
  <c r="F6132" i="1"/>
  <c r="F6133" i="1"/>
  <c r="F6134" i="1"/>
  <c r="F6135" i="1"/>
  <c r="F6136" i="1"/>
  <c r="F6137" i="1"/>
  <c r="F6138" i="1"/>
  <c r="F6139" i="1"/>
  <c r="F6140" i="1"/>
  <c r="F6141" i="1"/>
  <c r="F6142" i="1"/>
  <c r="F6143" i="1"/>
  <c r="F6144" i="1"/>
  <c r="F6145" i="1"/>
  <c r="F6146" i="1"/>
  <c r="F6147" i="1"/>
  <c r="F6148" i="1"/>
  <c r="F6149" i="1"/>
  <c r="F6150" i="1"/>
  <c r="F6151" i="1"/>
  <c r="F6152" i="1"/>
  <c r="F6153" i="1"/>
  <c r="F6154" i="1"/>
  <c r="F6155" i="1"/>
  <c r="F6156" i="1"/>
  <c r="F6157" i="1"/>
  <c r="F6158" i="1"/>
  <c r="F6159" i="1"/>
  <c r="F6160" i="1"/>
  <c r="F6161" i="1"/>
  <c r="F6162" i="1"/>
  <c r="F6163" i="1"/>
  <c r="F6164" i="1"/>
  <c r="F6165" i="1"/>
  <c r="F6166" i="1"/>
  <c r="F6167" i="1"/>
  <c r="F6168" i="1"/>
  <c r="F6169" i="1"/>
  <c r="F6170" i="1"/>
  <c r="F6171" i="1"/>
  <c r="F6172" i="1"/>
  <c r="F6173" i="1"/>
  <c r="F6174" i="1"/>
  <c r="F6175" i="1"/>
  <c r="F6176" i="1"/>
  <c r="F6177" i="1"/>
  <c r="F6178" i="1"/>
  <c r="F6179" i="1"/>
  <c r="F6180" i="1"/>
  <c r="F6181" i="1"/>
  <c r="F6182" i="1"/>
  <c r="F6183" i="1"/>
  <c r="F6184" i="1"/>
  <c r="F6185" i="1"/>
  <c r="F6186" i="1"/>
  <c r="F6187" i="1"/>
  <c r="F6188" i="1"/>
  <c r="F6189" i="1"/>
  <c r="F6190" i="1"/>
  <c r="F6191" i="1"/>
  <c r="F6192" i="1"/>
  <c r="F6193" i="1"/>
  <c r="F6194" i="1"/>
  <c r="F6195" i="1"/>
  <c r="F6196" i="1"/>
  <c r="F6197" i="1"/>
  <c r="F6198" i="1"/>
  <c r="F6199" i="1"/>
  <c r="F6200" i="1"/>
  <c r="F6201" i="1"/>
  <c r="F6202" i="1"/>
  <c r="F6203" i="1"/>
  <c r="F6204" i="1"/>
  <c r="F6205" i="1"/>
  <c r="F6206" i="1"/>
  <c r="F6207" i="1"/>
  <c r="F6208" i="1"/>
  <c r="F6209" i="1"/>
  <c r="F6210" i="1"/>
  <c r="F6211" i="1"/>
  <c r="F6212" i="1"/>
  <c r="F6213" i="1"/>
  <c r="F6214" i="1"/>
  <c r="F6215" i="1"/>
  <c r="F6216" i="1"/>
  <c r="F6217" i="1"/>
  <c r="F6218" i="1"/>
  <c r="F6219" i="1"/>
  <c r="F6220" i="1"/>
  <c r="F6221" i="1"/>
  <c r="F6222" i="1"/>
  <c r="F6223" i="1"/>
  <c r="F6224" i="1"/>
  <c r="F6225" i="1"/>
  <c r="F6226" i="1"/>
  <c r="F6227" i="1"/>
  <c r="F6228" i="1"/>
  <c r="F6229" i="1"/>
  <c r="F6230" i="1"/>
  <c r="F6231" i="1"/>
  <c r="F6232" i="1"/>
  <c r="F6233" i="1"/>
  <c r="F6234" i="1"/>
  <c r="F6235" i="1"/>
  <c r="F6236" i="1"/>
  <c r="F6237" i="1"/>
  <c r="F6238" i="1"/>
  <c r="F6239" i="1"/>
  <c r="F6240" i="1"/>
  <c r="F6241" i="1"/>
  <c r="F6242" i="1"/>
  <c r="F6243" i="1"/>
  <c r="F6244" i="1"/>
  <c r="F6245" i="1"/>
  <c r="F6246" i="1"/>
  <c r="F6247" i="1"/>
  <c r="F6248" i="1"/>
  <c r="F6249" i="1"/>
  <c r="F6250" i="1"/>
  <c r="F6251" i="1"/>
  <c r="F6252" i="1"/>
  <c r="F6253" i="1"/>
  <c r="F6254" i="1"/>
  <c r="F6255" i="1"/>
  <c r="F6256" i="1"/>
  <c r="F6257" i="1"/>
  <c r="F6258" i="1"/>
  <c r="F6259" i="1"/>
  <c r="F6260" i="1"/>
  <c r="F6261" i="1"/>
  <c r="F6262" i="1"/>
  <c r="F6263" i="1"/>
  <c r="F6264" i="1"/>
  <c r="F6265" i="1"/>
  <c r="F6266" i="1"/>
  <c r="F6267" i="1"/>
  <c r="F6268" i="1"/>
  <c r="F6269" i="1"/>
  <c r="F6270" i="1"/>
  <c r="F6271" i="1"/>
  <c r="F6272" i="1"/>
  <c r="F6273" i="1"/>
  <c r="F6274" i="1"/>
  <c r="F6275" i="1"/>
  <c r="F6276" i="1"/>
  <c r="F6277" i="1"/>
  <c r="F6278" i="1"/>
  <c r="F6279" i="1"/>
  <c r="F6280" i="1"/>
  <c r="F6281" i="1"/>
  <c r="F6282" i="1"/>
  <c r="F6283" i="1"/>
  <c r="F6284" i="1"/>
  <c r="F6285" i="1"/>
  <c r="F6286" i="1"/>
  <c r="F6287" i="1"/>
  <c r="F6288" i="1"/>
  <c r="F6289" i="1"/>
  <c r="F6290" i="1"/>
  <c r="F6291" i="1"/>
  <c r="F6292" i="1"/>
  <c r="F6293" i="1"/>
  <c r="F6294" i="1"/>
  <c r="F6295" i="1"/>
  <c r="F6296" i="1"/>
  <c r="F6297" i="1"/>
  <c r="F6298" i="1"/>
  <c r="F6299" i="1"/>
  <c r="F6300" i="1"/>
  <c r="F6301" i="1"/>
  <c r="F6302" i="1"/>
  <c r="F6303" i="1"/>
  <c r="F6304" i="1"/>
  <c r="F6305" i="1"/>
  <c r="F6306" i="1"/>
  <c r="F6307" i="1"/>
  <c r="F6308" i="1"/>
  <c r="F6309" i="1"/>
  <c r="F6310" i="1"/>
  <c r="F6311" i="1"/>
  <c r="F6312" i="1"/>
  <c r="F6313" i="1"/>
  <c r="F6314" i="1"/>
  <c r="F6315" i="1"/>
  <c r="F6316" i="1"/>
  <c r="F6317" i="1"/>
  <c r="F6318" i="1"/>
  <c r="F6319" i="1"/>
  <c r="F6320" i="1"/>
  <c r="F6321" i="1"/>
  <c r="F6322" i="1"/>
  <c r="F6323" i="1"/>
  <c r="F6324" i="1"/>
  <c r="F6325" i="1"/>
  <c r="F6326" i="1"/>
  <c r="F6327" i="1"/>
  <c r="F6328" i="1"/>
  <c r="F6329" i="1"/>
  <c r="F6330" i="1"/>
  <c r="F6331" i="1"/>
  <c r="F6332" i="1"/>
  <c r="F6333" i="1"/>
  <c r="F6334" i="1"/>
  <c r="F6335" i="1"/>
  <c r="F6336" i="1"/>
  <c r="F6337" i="1"/>
  <c r="F6338" i="1"/>
  <c r="F6339" i="1"/>
  <c r="F6340" i="1"/>
  <c r="F6341" i="1"/>
  <c r="F6342" i="1"/>
  <c r="F6343" i="1"/>
  <c r="F6344" i="1"/>
  <c r="F6345" i="1"/>
  <c r="F6346" i="1"/>
  <c r="F6347" i="1"/>
  <c r="F6348" i="1"/>
  <c r="F6349" i="1"/>
  <c r="F6350" i="1"/>
  <c r="F6351" i="1"/>
  <c r="F6352" i="1"/>
  <c r="F6353" i="1"/>
  <c r="F6354" i="1"/>
  <c r="F6355" i="1"/>
  <c r="F6356" i="1"/>
  <c r="F6357" i="1"/>
  <c r="F6358" i="1"/>
  <c r="F6359" i="1"/>
  <c r="F6360" i="1"/>
  <c r="F6361" i="1"/>
  <c r="F6362" i="1"/>
  <c r="F6363" i="1"/>
  <c r="F6364" i="1"/>
  <c r="F6365" i="1"/>
  <c r="F6366" i="1"/>
  <c r="F6367" i="1"/>
  <c r="F6368" i="1"/>
  <c r="F6369" i="1"/>
  <c r="F6370" i="1"/>
  <c r="F6371" i="1"/>
  <c r="F6372" i="1"/>
  <c r="F6373" i="1"/>
  <c r="F6374" i="1"/>
  <c r="F6375" i="1"/>
  <c r="F6376" i="1"/>
  <c r="F6377" i="1"/>
  <c r="F6378" i="1"/>
  <c r="F6379" i="1"/>
  <c r="F6380" i="1"/>
  <c r="F6381" i="1"/>
  <c r="F6382" i="1"/>
  <c r="F6383" i="1"/>
  <c r="F6384" i="1"/>
  <c r="F6385" i="1"/>
  <c r="F6386" i="1"/>
  <c r="F6387" i="1"/>
  <c r="F6388" i="1"/>
  <c r="F6389" i="1"/>
  <c r="F6390" i="1"/>
  <c r="F6391" i="1"/>
  <c r="F6392" i="1"/>
  <c r="F6393" i="1"/>
  <c r="F6394" i="1"/>
  <c r="F6395" i="1"/>
  <c r="F6396" i="1"/>
  <c r="F6397" i="1"/>
  <c r="F6398" i="1"/>
  <c r="F6399" i="1"/>
  <c r="F6400" i="1"/>
  <c r="F6401" i="1"/>
  <c r="F6402" i="1"/>
  <c r="F6403" i="1"/>
  <c r="F6404" i="1"/>
  <c r="F6405" i="1"/>
  <c r="F6406" i="1"/>
  <c r="F6407" i="1"/>
  <c r="F6408" i="1"/>
  <c r="F6409" i="1"/>
  <c r="F6410" i="1"/>
  <c r="F6411" i="1"/>
  <c r="F6412" i="1"/>
  <c r="F6413" i="1"/>
  <c r="F6414" i="1"/>
  <c r="F6415" i="1"/>
  <c r="F6416" i="1"/>
  <c r="F6417" i="1"/>
  <c r="F6418" i="1"/>
  <c r="F6419" i="1"/>
  <c r="F6420" i="1"/>
  <c r="F6421" i="1"/>
  <c r="F6422" i="1"/>
  <c r="F6423" i="1"/>
  <c r="F6424" i="1"/>
  <c r="F6425" i="1"/>
  <c r="F6426" i="1"/>
  <c r="F6427" i="1"/>
  <c r="F6428" i="1"/>
  <c r="F6429" i="1"/>
  <c r="F6430" i="1"/>
  <c r="F6431" i="1"/>
  <c r="F6432" i="1"/>
  <c r="F6433" i="1"/>
  <c r="F6434" i="1"/>
  <c r="F6435" i="1"/>
  <c r="F6436" i="1"/>
  <c r="F6437" i="1"/>
  <c r="F6438" i="1"/>
  <c r="F6439" i="1"/>
  <c r="F6440" i="1"/>
  <c r="F6441" i="1"/>
  <c r="F6442" i="1"/>
  <c r="F6443" i="1"/>
  <c r="F6444" i="1"/>
  <c r="F6445" i="1"/>
  <c r="F6446" i="1"/>
  <c r="F6447" i="1"/>
  <c r="F6448" i="1"/>
  <c r="F6449" i="1"/>
  <c r="F6450" i="1"/>
  <c r="F6451" i="1"/>
  <c r="F6452" i="1"/>
  <c r="F6453" i="1"/>
  <c r="F6454" i="1"/>
  <c r="F6455" i="1"/>
  <c r="F6456" i="1"/>
  <c r="F6457" i="1"/>
  <c r="F6458" i="1"/>
  <c r="F6459" i="1"/>
  <c r="F6460" i="1"/>
  <c r="F6461" i="1"/>
  <c r="F6462" i="1"/>
  <c r="F6463" i="1"/>
  <c r="F6464" i="1"/>
  <c r="F6465" i="1"/>
  <c r="F6466" i="1"/>
  <c r="F6467" i="1"/>
  <c r="F6468" i="1"/>
  <c r="F6469" i="1"/>
  <c r="F6470" i="1"/>
  <c r="F6471" i="1"/>
  <c r="F6472" i="1"/>
  <c r="F6473" i="1"/>
  <c r="F6474" i="1"/>
  <c r="F6475" i="1"/>
  <c r="F6476" i="1"/>
  <c r="F6477" i="1"/>
  <c r="F6478" i="1"/>
  <c r="F6479" i="1"/>
  <c r="F6480" i="1"/>
  <c r="F6481" i="1"/>
  <c r="F6482" i="1"/>
  <c r="F6483" i="1"/>
  <c r="F6484" i="1"/>
  <c r="F6485" i="1"/>
  <c r="F6486" i="1"/>
  <c r="F6487" i="1"/>
  <c r="F6488" i="1"/>
  <c r="F6489" i="1"/>
  <c r="F6490" i="1"/>
  <c r="F6491" i="1"/>
  <c r="F6492" i="1"/>
  <c r="F6493" i="1"/>
  <c r="F6494" i="1"/>
  <c r="F6495" i="1"/>
  <c r="F6496" i="1"/>
  <c r="F6497" i="1"/>
  <c r="F6498" i="1"/>
  <c r="F6499" i="1"/>
  <c r="F6500" i="1"/>
  <c r="F6501" i="1"/>
  <c r="F6502" i="1"/>
  <c r="F6503" i="1"/>
  <c r="F6504" i="1"/>
  <c r="F6505" i="1"/>
  <c r="F6506" i="1"/>
  <c r="F6507" i="1"/>
  <c r="F6508" i="1"/>
  <c r="F6509" i="1"/>
  <c r="F6510" i="1"/>
  <c r="F6511" i="1"/>
  <c r="F6512" i="1"/>
  <c r="F6513" i="1"/>
  <c r="F6514" i="1"/>
  <c r="F6515" i="1"/>
  <c r="F6516" i="1"/>
  <c r="F6517" i="1"/>
  <c r="F6518" i="1"/>
  <c r="F6519" i="1"/>
  <c r="F6520" i="1"/>
  <c r="F6521" i="1"/>
  <c r="F6522" i="1"/>
  <c r="F6523" i="1"/>
  <c r="F6524" i="1"/>
  <c r="F6525" i="1"/>
  <c r="F6526" i="1"/>
  <c r="F6527" i="1"/>
  <c r="F6528" i="1"/>
  <c r="F6529" i="1"/>
  <c r="F6530" i="1"/>
  <c r="F6531" i="1"/>
  <c r="F6532" i="1"/>
  <c r="F6533" i="1"/>
  <c r="F6534" i="1"/>
  <c r="F6535" i="1"/>
  <c r="F6536" i="1"/>
  <c r="F6537" i="1"/>
  <c r="F6538" i="1"/>
  <c r="F6539" i="1"/>
  <c r="F6540" i="1"/>
  <c r="F6541" i="1"/>
  <c r="F6542" i="1"/>
  <c r="F6543" i="1"/>
  <c r="F6544" i="1"/>
  <c r="F6545" i="1"/>
  <c r="F6546" i="1"/>
  <c r="F6547" i="1"/>
  <c r="F6548" i="1"/>
  <c r="F6549" i="1"/>
  <c r="F6550" i="1"/>
  <c r="F6551" i="1"/>
  <c r="F6552" i="1"/>
  <c r="F6553" i="1"/>
  <c r="F6554" i="1"/>
  <c r="F6555" i="1"/>
  <c r="F6556" i="1"/>
  <c r="F6557" i="1"/>
  <c r="F6558" i="1"/>
  <c r="F6559" i="1"/>
  <c r="F6560" i="1"/>
  <c r="F6561" i="1"/>
  <c r="F6562" i="1"/>
  <c r="F6563" i="1"/>
  <c r="F6564" i="1"/>
  <c r="F6565" i="1"/>
  <c r="F6566" i="1"/>
  <c r="F6567" i="1"/>
  <c r="F6568" i="1"/>
  <c r="F6569" i="1"/>
  <c r="F6570" i="1"/>
  <c r="F6571" i="1"/>
  <c r="F6572" i="1"/>
  <c r="F6573" i="1"/>
  <c r="F6574" i="1"/>
  <c r="F6575" i="1"/>
  <c r="F6576" i="1"/>
  <c r="F6577" i="1"/>
  <c r="F6578" i="1"/>
  <c r="F6579" i="1"/>
  <c r="F6580" i="1"/>
  <c r="F6581" i="1"/>
  <c r="F6582" i="1"/>
  <c r="F6583" i="1"/>
  <c r="F6584" i="1"/>
  <c r="F6585" i="1"/>
  <c r="F6586" i="1"/>
  <c r="F6587" i="1"/>
  <c r="F6588" i="1"/>
  <c r="F6589" i="1"/>
  <c r="F6590" i="1"/>
  <c r="F6591" i="1"/>
  <c r="F6592" i="1"/>
  <c r="F6593" i="1"/>
  <c r="F6594" i="1"/>
  <c r="F6595" i="1"/>
  <c r="F6596" i="1"/>
  <c r="F6597" i="1"/>
  <c r="F6598" i="1"/>
  <c r="F6599" i="1"/>
  <c r="F6600" i="1"/>
  <c r="F6601" i="1"/>
  <c r="F6602" i="1"/>
  <c r="F6603" i="1"/>
  <c r="F6604" i="1"/>
  <c r="F6605" i="1"/>
  <c r="F6606" i="1"/>
  <c r="F6607" i="1"/>
  <c r="F6608" i="1"/>
  <c r="F6609" i="1"/>
  <c r="F6610" i="1"/>
  <c r="F6611" i="1"/>
  <c r="F6612" i="1"/>
  <c r="F6613" i="1"/>
  <c r="F6614" i="1"/>
  <c r="F6615" i="1"/>
  <c r="F6616" i="1"/>
  <c r="F6617" i="1"/>
  <c r="F6618" i="1"/>
  <c r="F6619" i="1"/>
  <c r="F6620" i="1"/>
  <c r="F6621" i="1"/>
  <c r="F6622" i="1"/>
  <c r="F6623" i="1"/>
  <c r="F6624" i="1"/>
  <c r="F6625" i="1"/>
  <c r="F6626" i="1"/>
  <c r="F6627" i="1"/>
  <c r="F6628" i="1"/>
  <c r="F6629" i="1"/>
  <c r="F6630" i="1"/>
  <c r="F6631" i="1"/>
  <c r="F6632" i="1"/>
  <c r="F6633" i="1"/>
  <c r="F6634" i="1"/>
  <c r="F6635" i="1"/>
  <c r="F6636" i="1"/>
  <c r="F6637" i="1"/>
  <c r="F6638" i="1"/>
  <c r="F6639" i="1"/>
  <c r="F6640" i="1"/>
  <c r="F6641" i="1"/>
  <c r="F6642" i="1"/>
  <c r="F6643" i="1"/>
  <c r="F6644" i="1"/>
  <c r="F6645" i="1"/>
  <c r="F6646" i="1"/>
  <c r="F6647" i="1"/>
  <c r="F6648" i="1"/>
  <c r="F6649" i="1"/>
  <c r="F6650" i="1"/>
  <c r="F6651" i="1"/>
  <c r="F6652" i="1"/>
  <c r="F6653" i="1"/>
  <c r="F6654" i="1"/>
  <c r="F6655" i="1"/>
  <c r="F6656" i="1"/>
  <c r="F6657" i="1"/>
  <c r="F6658" i="1"/>
  <c r="F6659" i="1"/>
  <c r="F6660" i="1"/>
  <c r="F6661" i="1"/>
  <c r="F6662" i="1"/>
  <c r="F6663" i="1"/>
  <c r="F6664" i="1"/>
  <c r="F6665" i="1"/>
  <c r="F6666" i="1"/>
  <c r="F6667" i="1"/>
  <c r="F6668" i="1"/>
  <c r="F6669" i="1"/>
  <c r="F6670" i="1"/>
  <c r="F6671" i="1"/>
  <c r="F6672" i="1"/>
  <c r="F6673" i="1"/>
  <c r="F6674" i="1"/>
  <c r="F6675" i="1"/>
  <c r="F6676" i="1"/>
  <c r="F6677" i="1"/>
  <c r="F6678" i="1"/>
  <c r="F6679" i="1"/>
  <c r="F6680" i="1"/>
  <c r="F6681" i="1"/>
  <c r="F6682" i="1"/>
  <c r="F6683" i="1"/>
  <c r="F6684" i="1"/>
  <c r="F6685" i="1"/>
  <c r="F6686" i="1"/>
  <c r="F6687" i="1"/>
  <c r="F6688" i="1"/>
  <c r="F6689" i="1"/>
  <c r="F6690" i="1"/>
  <c r="F6691" i="1"/>
  <c r="F6692" i="1"/>
  <c r="F6693" i="1"/>
  <c r="F6694" i="1"/>
  <c r="F6695" i="1"/>
  <c r="F6696" i="1"/>
  <c r="F6697" i="1"/>
  <c r="F6698" i="1"/>
  <c r="F6699" i="1"/>
  <c r="F6700" i="1"/>
  <c r="F6701" i="1"/>
  <c r="F6702" i="1"/>
  <c r="F6703" i="1"/>
  <c r="F6704" i="1"/>
  <c r="F6705" i="1"/>
  <c r="F6706" i="1"/>
  <c r="F6707" i="1"/>
  <c r="F6708" i="1"/>
  <c r="F6709" i="1"/>
  <c r="F6710" i="1"/>
  <c r="F6711" i="1"/>
  <c r="F6712" i="1"/>
  <c r="F6713" i="1"/>
  <c r="F6714" i="1"/>
  <c r="F6715" i="1"/>
  <c r="F6716" i="1"/>
  <c r="F6717" i="1"/>
  <c r="F6718" i="1"/>
  <c r="F6719" i="1"/>
  <c r="F6720" i="1"/>
  <c r="F6721" i="1"/>
  <c r="F6722" i="1"/>
  <c r="F6723" i="1"/>
  <c r="F6724" i="1"/>
  <c r="F6725" i="1"/>
  <c r="F6726" i="1"/>
  <c r="F6727" i="1"/>
  <c r="F6728" i="1"/>
  <c r="F6729" i="1"/>
  <c r="F6730" i="1"/>
  <c r="F6731" i="1"/>
  <c r="F6732" i="1"/>
  <c r="F6733" i="1"/>
  <c r="F6734" i="1"/>
  <c r="F6735" i="1"/>
  <c r="F6736" i="1"/>
  <c r="F6737" i="1"/>
  <c r="F6738" i="1"/>
  <c r="F6739" i="1"/>
  <c r="F6740" i="1"/>
  <c r="F6741" i="1"/>
  <c r="F6742" i="1"/>
  <c r="F6743" i="1"/>
  <c r="F6744" i="1"/>
  <c r="F6745" i="1"/>
  <c r="F6746" i="1"/>
  <c r="F6747" i="1"/>
  <c r="F6748" i="1"/>
  <c r="F6749" i="1"/>
  <c r="F6750" i="1"/>
  <c r="F6751" i="1"/>
  <c r="F6752" i="1"/>
  <c r="F6753" i="1"/>
  <c r="F6754" i="1"/>
  <c r="F6755" i="1"/>
  <c r="F6756" i="1"/>
  <c r="F6757" i="1"/>
  <c r="F6758" i="1"/>
  <c r="F6759" i="1"/>
  <c r="F6760" i="1"/>
  <c r="F6761" i="1"/>
  <c r="F6762" i="1"/>
  <c r="F6763" i="1"/>
  <c r="F6764" i="1"/>
  <c r="F6765" i="1"/>
  <c r="F6766" i="1"/>
  <c r="F6767" i="1"/>
  <c r="F6768" i="1"/>
  <c r="F6769" i="1"/>
  <c r="F6770" i="1"/>
  <c r="F6771" i="1"/>
  <c r="F6772" i="1"/>
  <c r="F6773" i="1"/>
  <c r="F6774" i="1"/>
  <c r="F6775" i="1"/>
  <c r="F6776" i="1"/>
  <c r="F6777" i="1"/>
  <c r="F6778" i="1"/>
  <c r="F6779" i="1"/>
  <c r="F6780" i="1"/>
  <c r="F6781" i="1"/>
  <c r="F6782" i="1"/>
  <c r="F6783" i="1"/>
  <c r="F6784" i="1"/>
  <c r="F6785" i="1"/>
  <c r="F6786" i="1"/>
  <c r="F6787" i="1"/>
  <c r="F6788" i="1"/>
  <c r="F6789" i="1"/>
  <c r="F6790" i="1"/>
  <c r="F6791" i="1"/>
  <c r="F6792" i="1"/>
  <c r="F6793" i="1"/>
  <c r="F6794" i="1"/>
  <c r="F6795" i="1"/>
  <c r="F6796" i="1"/>
  <c r="F6797" i="1"/>
  <c r="F6798" i="1"/>
  <c r="F6799" i="1"/>
  <c r="F6800" i="1"/>
  <c r="F6801" i="1"/>
  <c r="F6802" i="1"/>
  <c r="F6803" i="1"/>
  <c r="F6804" i="1"/>
  <c r="F6805" i="1"/>
  <c r="F6806" i="1"/>
  <c r="F6807" i="1"/>
  <c r="F6808" i="1"/>
  <c r="F6809" i="1"/>
  <c r="F6810" i="1"/>
  <c r="F6811" i="1"/>
  <c r="F6812" i="1"/>
  <c r="F6813" i="1"/>
  <c r="F6814" i="1"/>
  <c r="F6815" i="1"/>
  <c r="F6816" i="1"/>
  <c r="F6817" i="1"/>
  <c r="F6818" i="1"/>
  <c r="F6819" i="1"/>
  <c r="F6820" i="1"/>
  <c r="F6821" i="1"/>
  <c r="F6822" i="1"/>
  <c r="F6823" i="1"/>
  <c r="F6824" i="1"/>
  <c r="F6825" i="1"/>
  <c r="F6826" i="1"/>
  <c r="F6827" i="1"/>
  <c r="F6828" i="1"/>
  <c r="F6829" i="1"/>
  <c r="F6830" i="1"/>
  <c r="F6831" i="1"/>
  <c r="F6832" i="1"/>
  <c r="F6833" i="1"/>
  <c r="F6834" i="1"/>
  <c r="F6835" i="1"/>
  <c r="F6836" i="1"/>
  <c r="F6837" i="1"/>
  <c r="F6838" i="1"/>
  <c r="F6839" i="1"/>
  <c r="F6840" i="1"/>
  <c r="F6841" i="1"/>
  <c r="F6842" i="1"/>
  <c r="F6843" i="1"/>
  <c r="F6844" i="1"/>
  <c r="F6845" i="1"/>
  <c r="F6846" i="1"/>
  <c r="F6847" i="1"/>
  <c r="F6848" i="1"/>
  <c r="F6849" i="1"/>
  <c r="F6850" i="1"/>
  <c r="F6851" i="1"/>
  <c r="F6852" i="1"/>
  <c r="F6853" i="1"/>
  <c r="F6854" i="1"/>
  <c r="F6855" i="1"/>
  <c r="F6856" i="1"/>
  <c r="F6857" i="1"/>
  <c r="F6858" i="1"/>
  <c r="F6859" i="1"/>
  <c r="F6860" i="1"/>
  <c r="F6861" i="1"/>
  <c r="F6862" i="1"/>
  <c r="F6863" i="1"/>
  <c r="F6864" i="1"/>
  <c r="F6865" i="1"/>
  <c r="F6866" i="1"/>
  <c r="F6867" i="1"/>
  <c r="F6868" i="1"/>
  <c r="F6869" i="1"/>
  <c r="F6870" i="1"/>
  <c r="F6871" i="1"/>
  <c r="F6872" i="1"/>
  <c r="F6873" i="1"/>
  <c r="F6874" i="1"/>
  <c r="F6875" i="1"/>
  <c r="F6876" i="1"/>
  <c r="F6877" i="1"/>
  <c r="F6878" i="1"/>
  <c r="F6879" i="1"/>
  <c r="F6880" i="1"/>
  <c r="F6881" i="1"/>
  <c r="F6882" i="1"/>
  <c r="F6883" i="1"/>
  <c r="F6884" i="1"/>
  <c r="F6885" i="1"/>
  <c r="F6886" i="1"/>
  <c r="F6887" i="1"/>
  <c r="F6888" i="1"/>
  <c r="F6889" i="1"/>
  <c r="F6890" i="1"/>
  <c r="F6891" i="1"/>
  <c r="F6892" i="1"/>
  <c r="F6893" i="1"/>
  <c r="F6894" i="1"/>
  <c r="F6895" i="1"/>
  <c r="F6896" i="1"/>
  <c r="F6897" i="1"/>
  <c r="F6898" i="1"/>
  <c r="F6899" i="1"/>
  <c r="F6900" i="1"/>
  <c r="F6901" i="1"/>
  <c r="F6902" i="1"/>
  <c r="F6903" i="1"/>
  <c r="F6904" i="1"/>
  <c r="F6905" i="1"/>
  <c r="F6906" i="1"/>
  <c r="F6907" i="1"/>
  <c r="F6908" i="1"/>
  <c r="F6909" i="1"/>
  <c r="F6910" i="1"/>
  <c r="F6911" i="1"/>
  <c r="F6912" i="1"/>
  <c r="F6913" i="1"/>
  <c r="F6914" i="1"/>
  <c r="F6915" i="1"/>
  <c r="F6916" i="1"/>
  <c r="F6917" i="1"/>
  <c r="F6918" i="1"/>
  <c r="F6919" i="1"/>
  <c r="F6920" i="1"/>
  <c r="F6921" i="1"/>
  <c r="F6922" i="1"/>
  <c r="F6923" i="1"/>
  <c r="F6924" i="1"/>
  <c r="F6925" i="1"/>
  <c r="F6926" i="1"/>
  <c r="F6927" i="1"/>
  <c r="F6928" i="1"/>
  <c r="F6929" i="1"/>
  <c r="F6930" i="1"/>
  <c r="F6931" i="1"/>
  <c r="F6932" i="1"/>
  <c r="F6933" i="1"/>
  <c r="F6934" i="1"/>
  <c r="F6935" i="1"/>
  <c r="F6936" i="1"/>
  <c r="F6937" i="1"/>
  <c r="F6938" i="1"/>
  <c r="F6939" i="1"/>
  <c r="F6940" i="1"/>
  <c r="F6941" i="1"/>
  <c r="F6942" i="1"/>
  <c r="F6943" i="1"/>
  <c r="F6944" i="1"/>
  <c r="F6945" i="1"/>
  <c r="F6946" i="1"/>
  <c r="F6947" i="1"/>
  <c r="F6948" i="1"/>
  <c r="F6949" i="1"/>
  <c r="F6950" i="1"/>
  <c r="F6951" i="1"/>
  <c r="F6952" i="1"/>
  <c r="F6953" i="1"/>
  <c r="F6954" i="1"/>
  <c r="F6955" i="1"/>
  <c r="F6956" i="1"/>
  <c r="F6957" i="1"/>
  <c r="F6958" i="1"/>
  <c r="F6959" i="1"/>
  <c r="F6960" i="1"/>
  <c r="F6961" i="1"/>
  <c r="F6962" i="1"/>
  <c r="F6963" i="1"/>
  <c r="F6964" i="1"/>
  <c r="F6965" i="1"/>
  <c r="F6966" i="1"/>
  <c r="F6967" i="1"/>
  <c r="F6968" i="1"/>
  <c r="F6969" i="1"/>
  <c r="F6970" i="1"/>
  <c r="F6971" i="1"/>
  <c r="F6972" i="1"/>
  <c r="F6973" i="1"/>
  <c r="F6974" i="1"/>
  <c r="F6975" i="1"/>
  <c r="F6976" i="1"/>
  <c r="F6977" i="1"/>
  <c r="F6978" i="1"/>
  <c r="F6979" i="1"/>
  <c r="F6980" i="1"/>
  <c r="F6981" i="1"/>
  <c r="F6982" i="1"/>
  <c r="F6983" i="1"/>
  <c r="F6984" i="1"/>
  <c r="F6985" i="1"/>
  <c r="F6986" i="1"/>
  <c r="F6987" i="1"/>
  <c r="F6988" i="1"/>
  <c r="F6989" i="1"/>
  <c r="F6990" i="1"/>
  <c r="F6991" i="1"/>
  <c r="F6992" i="1"/>
  <c r="F6993" i="1"/>
  <c r="F6994" i="1"/>
  <c r="F6995" i="1"/>
  <c r="F6996" i="1"/>
  <c r="F6997" i="1"/>
  <c r="F6998" i="1"/>
  <c r="F6999" i="1"/>
  <c r="F7000" i="1"/>
  <c r="F7001" i="1"/>
  <c r="F7002" i="1"/>
  <c r="F7003" i="1"/>
  <c r="F7004" i="1"/>
  <c r="F7005" i="1"/>
  <c r="F7006" i="1"/>
  <c r="F7007" i="1"/>
  <c r="F7008" i="1"/>
  <c r="F7009" i="1"/>
  <c r="F7010" i="1"/>
  <c r="F7011" i="1"/>
  <c r="F7012" i="1"/>
  <c r="F7013" i="1"/>
  <c r="F7014" i="1"/>
  <c r="F7015" i="1"/>
  <c r="F7016" i="1"/>
  <c r="F7017" i="1"/>
  <c r="F7018" i="1"/>
  <c r="F7019" i="1"/>
  <c r="F7020" i="1"/>
  <c r="F7021" i="1"/>
  <c r="F7022" i="1"/>
  <c r="F7023" i="1"/>
  <c r="F7024" i="1"/>
  <c r="F7025" i="1"/>
  <c r="F7026" i="1"/>
  <c r="F7027" i="1"/>
  <c r="F7028" i="1"/>
  <c r="F7029" i="1"/>
  <c r="F7030" i="1"/>
  <c r="F7031" i="1"/>
  <c r="F7032" i="1"/>
  <c r="F7033" i="1"/>
  <c r="F7034" i="1"/>
  <c r="F7035" i="1"/>
  <c r="F7036" i="1"/>
  <c r="F7037" i="1"/>
  <c r="F7038" i="1"/>
  <c r="F7039" i="1"/>
  <c r="F7040" i="1"/>
  <c r="F7041" i="1"/>
  <c r="F7042" i="1"/>
  <c r="F7043" i="1"/>
  <c r="F7044" i="1"/>
  <c r="F7045" i="1"/>
  <c r="F7046" i="1"/>
  <c r="F7047" i="1"/>
  <c r="F7048" i="1"/>
  <c r="F7049" i="1"/>
  <c r="F7050" i="1"/>
  <c r="F7051" i="1"/>
  <c r="F7052" i="1"/>
  <c r="F7053" i="1"/>
  <c r="F7054" i="1"/>
  <c r="F7055" i="1"/>
  <c r="F7056" i="1"/>
  <c r="F7057" i="1"/>
  <c r="F7058" i="1"/>
  <c r="F7059" i="1"/>
  <c r="F7060" i="1"/>
  <c r="F7061" i="1"/>
  <c r="F7062" i="1"/>
  <c r="F7063" i="1"/>
  <c r="F7064" i="1"/>
  <c r="F7065" i="1"/>
  <c r="F7066" i="1"/>
  <c r="F7067" i="1"/>
  <c r="F7068" i="1"/>
  <c r="F7069" i="1"/>
  <c r="F7070" i="1"/>
  <c r="F7071" i="1"/>
  <c r="F7072" i="1"/>
  <c r="F7073" i="1"/>
  <c r="F7074" i="1"/>
  <c r="F7075" i="1"/>
  <c r="F7076" i="1"/>
  <c r="F7077" i="1"/>
  <c r="F7078" i="1"/>
  <c r="F7079" i="1"/>
  <c r="F7080" i="1"/>
  <c r="F7081" i="1"/>
  <c r="F7082" i="1"/>
  <c r="F7083" i="1"/>
  <c r="F7084" i="1"/>
  <c r="F7085" i="1"/>
  <c r="F7086" i="1"/>
  <c r="F7087" i="1"/>
  <c r="F7088" i="1"/>
  <c r="F7089" i="1"/>
  <c r="F7090" i="1"/>
  <c r="F7091" i="1"/>
  <c r="F7092" i="1"/>
  <c r="F7093" i="1"/>
  <c r="F7094" i="1"/>
  <c r="F7095" i="1"/>
  <c r="F7096" i="1"/>
  <c r="F7097" i="1"/>
  <c r="F7098" i="1"/>
  <c r="F7099" i="1"/>
  <c r="F7100" i="1"/>
  <c r="F7101" i="1"/>
  <c r="F7102" i="1"/>
  <c r="F7103" i="1"/>
  <c r="F7104" i="1"/>
  <c r="F7105" i="1"/>
  <c r="F7106" i="1"/>
  <c r="F7107" i="1"/>
  <c r="F7108" i="1"/>
  <c r="F7109" i="1"/>
  <c r="F7110" i="1"/>
  <c r="F7111" i="1"/>
  <c r="F7112" i="1"/>
  <c r="F7113" i="1"/>
  <c r="F7114" i="1"/>
  <c r="F7115" i="1"/>
  <c r="F7116" i="1"/>
  <c r="F7117" i="1"/>
  <c r="F7118" i="1"/>
  <c r="F7119" i="1"/>
  <c r="F7120" i="1"/>
  <c r="F7121" i="1"/>
  <c r="F7122" i="1"/>
  <c r="F7123" i="1"/>
  <c r="F7124" i="1"/>
  <c r="F7125" i="1"/>
  <c r="F7126" i="1"/>
  <c r="F7127" i="1"/>
  <c r="F7128" i="1"/>
  <c r="F7129" i="1"/>
  <c r="F7130" i="1"/>
  <c r="F7131" i="1"/>
  <c r="F7132" i="1"/>
  <c r="F7133" i="1"/>
  <c r="F7134" i="1"/>
  <c r="F7135" i="1"/>
  <c r="F7136" i="1"/>
  <c r="F7137" i="1"/>
  <c r="F7138" i="1"/>
  <c r="F7139" i="1"/>
  <c r="F7140" i="1"/>
  <c r="F7141" i="1"/>
  <c r="F7142" i="1"/>
  <c r="F7143" i="1"/>
  <c r="F7144" i="1"/>
  <c r="F7145" i="1"/>
  <c r="F7146" i="1"/>
  <c r="F7147" i="1"/>
  <c r="F7148" i="1"/>
  <c r="F7149" i="1"/>
  <c r="F7150" i="1"/>
  <c r="F7151" i="1"/>
  <c r="F7152" i="1"/>
  <c r="F7153" i="1"/>
  <c r="F7154" i="1"/>
  <c r="F7155" i="1"/>
  <c r="F7156" i="1"/>
  <c r="F7157" i="1"/>
  <c r="F7158" i="1"/>
  <c r="F7159" i="1"/>
  <c r="F7160" i="1"/>
  <c r="F7161" i="1"/>
  <c r="F7162" i="1"/>
  <c r="F7163" i="1"/>
  <c r="F7164" i="1"/>
  <c r="F7165" i="1"/>
  <c r="F7166" i="1"/>
  <c r="F7167" i="1"/>
  <c r="F7168" i="1"/>
  <c r="F7169" i="1"/>
  <c r="F7170" i="1"/>
  <c r="F7171" i="1"/>
  <c r="F7172" i="1"/>
  <c r="F7173" i="1"/>
  <c r="F7174" i="1"/>
  <c r="F7175" i="1"/>
  <c r="F7176" i="1"/>
  <c r="F7177" i="1"/>
  <c r="F7178" i="1"/>
  <c r="F7179" i="1"/>
  <c r="F7180" i="1"/>
  <c r="F7181" i="1"/>
  <c r="F7182" i="1"/>
  <c r="F7183" i="1"/>
  <c r="F7184" i="1"/>
  <c r="F7185" i="1"/>
  <c r="F7186" i="1"/>
  <c r="F7187" i="1"/>
  <c r="F7188" i="1"/>
  <c r="F7189" i="1"/>
  <c r="F7190" i="1"/>
  <c r="F7191" i="1"/>
  <c r="F7192" i="1"/>
  <c r="F7193" i="1"/>
  <c r="F7194" i="1"/>
  <c r="F7195" i="1"/>
  <c r="F7196" i="1"/>
  <c r="F7197" i="1"/>
  <c r="F7198" i="1"/>
  <c r="F7199" i="1"/>
  <c r="F7200" i="1"/>
  <c r="F7201" i="1"/>
  <c r="F7202" i="1"/>
  <c r="F7203" i="1"/>
  <c r="F7204" i="1"/>
  <c r="F7205" i="1"/>
  <c r="F7206" i="1"/>
  <c r="F7207" i="1"/>
  <c r="F7208" i="1"/>
  <c r="F7209" i="1"/>
  <c r="F7210" i="1"/>
  <c r="F7211" i="1"/>
  <c r="F7212" i="1"/>
  <c r="F7213" i="1"/>
  <c r="F7214" i="1"/>
  <c r="F7215" i="1"/>
  <c r="F7216" i="1"/>
  <c r="F7217" i="1"/>
  <c r="F7218" i="1"/>
  <c r="F7219" i="1"/>
  <c r="F7220" i="1"/>
  <c r="F7221" i="1"/>
  <c r="F7222" i="1"/>
  <c r="F7223" i="1"/>
  <c r="F7224" i="1"/>
  <c r="F7225" i="1"/>
  <c r="F7226" i="1"/>
  <c r="F7227" i="1"/>
  <c r="F7228" i="1"/>
  <c r="F7229" i="1"/>
  <c r="F7230" i="1"/>
  <c r="F7231" i="1"/>
  <c r="F7232" i="1"/>
  <c r="F7233" i="1"/>
  <c r="F7234" i="1"/>
  <c r="F7235" i="1"/>
  <c r="F7236" i="1"/>
  <c r="F7237" i="1"/>
  <c r="F7238" i="1"/>
  <c r="F7239" i="1"/>
  <c r="F7240" i="1"/>
  <c r="F7241" i="1"/>
  <c r="F7242" i="1"/>
  <c r="F7243" i="1"/>
  <c r="F7244" i="1"/>
  <c r="F7245" i="1"/>
  <c r="F7246" i="1"/>
  <c r="F7247" i="1"/>
  <c r="F7248" i="1"/>
  <c r="F7249" i="1"/>
  <c r="F7250" i="1"/>
  <c r="F7251" i="1"/>
  <c r="F7252" i="1"/>
  <c r="F7253" i="1"/>
  <c r="F7254" i="1"/>
  <c r="F7255" i="1"/>
  <c r="F7256" i="1"/>
  <c r="F7257" i="1"/>
  <c r="F7258" i="1"/>
  <c r="F7259" i="1"/>
  <c r="F7260" i="1"/>
  <c r="F7261" i="1"/>
  <c r="F7262" i="1"/>
  <c r="F7263" i="1"/>
  <c r="F7264" i="1"/>
  <c r="F7265" i="1"/>
  <c r="F7266" i="1"/>
  <c r="F7267" i="1"/>
  <c r="F7268" i="1"/>
  <c r="F7269" i="1"/>
  <c r="F7270" i="1"/>
  <c r="F7271" i="1"/>
  <c r="F7272" i="1"/>
  <c r="F7273" i="1"/>
  <c r="F7274" i="1"/>
  <c r="F7275" i="1"/>
  <c r="F7276" i="1"/>
  <c r="F7277" i="1"/>
  <c r="F7278" i="1"/>
  <c r="F7279" i="1"/>
  <c r="F7280" i="1"/>
  <c r="F7281" i="1"/>
  <c r="F7282" i="1"/>
  <c r="F7283" i="1"/>
  <c r="F7284" i="1"/>
  <c r="F7285" i="1"/>
  <c r="F7286" i="1"/>
  <c r="F7287" i="1"/>
  <c r="F7288" i="1"/>
  <c r="F7289" i="1"/>
  <c r="F7290" i="1"/>
  <c r="F7291" i="1"/>
  <c r="F7292" i="1"/>
  <c r="F7293" i="1"/>
  <c r="F7294" i="1"/>
  <c r="F7295" i="1"/>
  <c r="F7296" i="1"/>
  <c r="F7297" i="1"/>
  <c r="F7298" i="1"/>
  <c r="F7299" i="1"/>
  <c r="F7300" i="1"/>
  <c r="F7301" i="1"/>
  <c r="F7302" i="1"/>
  <c r="F7303" i="1"/>
  <c r="F7304" i="1"/>
  <c r="F7305" i="1"/>
  <c r="F7306" i="1"/>
  <c r="F7307" i="1"/>
  <c r="F7308" i="1"/>
  <c r="F7309" i="1"/>
  <c r="F7310" i="1"/>
  <c r="F7311" i="1"/>
  <c r="F7312" i="1"/>
  <c r="F7313" i="1"/>
  <c r="F7314" i="1"/>
  <c r="F7315" i="1"/>
  <c r="F7316" i="1"/>
  <c r="F7317" i="1"/>
  <c r="F7318" i="1"/>
  <c r="F7319" i="1"/>
  <c r="F7320" i="1"/>
  <c r="F7321" i="1"/>
  <c r="F7322" i="1"/>
  <c r="F7323" i="1"/>
  <c r="F7324" i="1"/>
  <c r="F7325" i="1"/>
  <c r="F7326" i="1"/>
  <c r="F7327" i="1"/>
  <c r="F7328" i="1"/>
  <c r="F7329" i="1"/>
  <c r="F7330" i="1"/>
  <c r="F7331" i="1"/>
  <c r="F7332" i="1"/>
  <c r="F7333" i="1"/>
  <c r="F7334" i="1"/>
  <c r="F7335" i="1"/>
  <c r="F7336" i="1"/>
  <c r="F7337" i="1"/>
  <c r="F7338" i="1"/>
  <c r="F7339" i="1"/>
  <c r="F7340" i="1"/>
  <c r="F7341" i="1"/>
  <c r="F7342" i="1"/>
  <c r="F7343" i="1"/>
  <c r="F7344" i="1"/>
  <c r="F7345" i="1"/>
  <c r="F7346" i="1"/>
  <c r="F7347" i="1"/>
  <c r="F7348" i="1"/>
  <c r="F7349" i="1"/>
  <c r="F7350" i="1"/>
  <c r="F7351" i="1"/>
  <c r="F7352" i="1"/>
  <c r="F7353" i="1"/>
  <c r="F7354" i="1"/>
  <c r="F7355" i="1"/>
  <c r="F7356" i="1"/>
  <c r="F7357" i="1"/>
  <c r="F7358" i="1"/>
  <c r="F7359" i="1"/>
  <c r="F7360" i="1"/>
  <c r="F7361" i="1"/>
  <c r="F7362" i="1"/>
  <c r="F7363" i="1"/>
  <c r="F7364" i="1"/>
  <c r="F7365" i="1"/>
  <c r="F7366" i="1"/>
  <c r="F7367" i="1"/>
  <c r="F7368" i="1"/>
  <c r="F7369" i="1"/>
  <c r="F7370" i="1"/>
  <c r="F7371" i="1"/>
  <c r="F7372" i="1"/>
  <c r="F7373" i="1"/>
  <c r="F7374" i="1"/>
  <c r="F7375" i="1"/>
  <c r="F7376" i="1"/>
  <c r="F7377" i="1"/>
  <c r="F7378" i="1"/>
  <c r="F7379" i="1"/>
  <c r="F7380" i="1"/>
  <c r="F7381" i="1"/>
  <c r="F7382" i="1"/>
  <c r="F7383" i="1"/>
  <c r="F7384" i="1"/>
  <c r="F7385" i="1"/>
  <c r="F7386" i="1"/>
  <c r="F7387" i="1"/>
  <c r="F7388" i="1"/>
  <c r="F7389" i="1"/>
  <c r="F7390" i="1"/>
  <c r="F7391" i="1"/>
  <c r="F7392" i="1"/>
  <c r="F7393" i="1"/>
  <c r="F7394" i="1"/>
  <c r="F7395" i="1"/>
  <c r="F7396" i="1"/>
  <c r="F7397" i="1"/>
  <c r="F7398" i="1"/>
  <c r="F7399" i="1"/>
  <c r="F7400" i="1"/>
  <c r="F7401" i="1"/>
  <c r="F7402" i="1"/>
  <c r="F7403" i="1"/>
  <c r="F7404" i="1"/>
  <c r="F7405" i="1"/>
  <c r="F7406" i="1"/>
  <c r="F7407" i="1"/>
  <c r="F7408" i="1"/>
  <c r="F7409" i="1"/>
  <c r="F7410" i="1"/>
  <c r="F7411" i="1"/>
  <c r="F7412" i="1"/>
  <c r="F7413" i="1"/>
  <c r="F7414" i="1"/>
  <c r="F7415" i="1"/>
  <c r="F7416" i="1"/>
  <c r="F7417" i="1"/>
  <c r="F7418" i="1"/>
  <c r="F7419" i="1"/>
  <c r="F7420" i="1"/>
  <c r="F7421" i="1"/>
  <c r="F7422" i="1"/>
  <c r="F7423" i="1"/>
  <c r="F7424" i="1"/>
  <c r="F7425" i="1"/>
  <c r="F7426" i="1"/>
  <c r="F7427" i="1"/>
  <c r="F7428" i="1"/>
  <c r="F7429" i="1"/>
  <c r="F7430" i="1"/>
  <c r="F7431" i="1"/>
  <c r="F7432" i="1"/>
  <c r="F7433" i="1"/>
  <c r="F7434" i="1"/>
  <c r="F7435" i="1"/>
  <c r="F7436" i="1"/>
  <c r="F7437" i="1"/>
  <c r="F7438" i="1"/>
  <c r="F7439" i="1"/>
  <c r="F7440" i="1"/>
  <c r="F7441" i="1"/>
  <c r="F7442" i="1"/>
  <c r="F7443" i="1"/>
  <c r="F7444" i="1"/>
  <c r="F7445" i="1"/>
  <c r="F7446" i="1"/>
  <c r="F7447" i="1"/>
  <c r="F7448" i="1"/>
  <c r="F7449" i="1"/>
  <c r="F7450" i="1"/>
  <c r="F7451" i="1"/>
  <c r="F7452" i="1"/>
  <c r="F7453" i="1"/>
  <c r="F7454" i="1"/>
  <c r="F7455" i="1"/>
  <c r="F7456" i="1"/>
  <c r="F7457" i="1"/>
  <c r="F7458" i="1"/>
  <c r="F7459" i="1"/>
  <c r="F7460" i="1"/>
  <c r="F7461" i="1"/>
  <c r="F7462" i="1"/>
  <c r="F7463" i="1"/>
  <c r="F7464" i="1"/>
  <c r="F7465" i="1"/>
  <c r="F7466" i="1"/>
  <c r="F7467" i="1"/>
  <c r="F7468" i="1"/>
  <c r="F7469" i="1"/>
  <c r="F7470" i="1"/>
  <c r="F7471" i="1"/>
  <c r="F7472" i="1"/>
  <c r="F7473" i="1"/>
  <c r="F7474" i="1"/>
  <c r="F7475" i="1"/>
  <c r="F7476" i="1"/>
  <c r="F7477" i="1"/>
  <c r="F7478" i="1"/>
  <c r="F7479" i="1"/>
  <c r="F7480" i="1"/>
  <c r="F7481" i="1"/>
  <c r="F7482" i="1"/>
  <c r="F7483" i="1"/>
  <c r="F7484" i="1"/>
  <c r="F7485" i="1"/>
  <c r="F7486" i="1"/>
  <c r="F7487" i="1"/>
  <c r="F7488" i="1"/>
  <c r="F7489" i="1"/>
  <c r="F7490" i="1"/>
  <c r="F7491" i="1"/>
  <c r="F7492" i="1"/>
  <c r="F7493" i="1"/>
  <c r="F7494" i="1"/>
  <c r="F7495" i="1"/>
  <c r="F7496" i="1"/>
  <c r="F7497" i="1"/>
  <c r="F7498" i="1"/>
  <c r="F7499" i="1"/>
  <c r="F7500" i="1"/>
  <c r="F7501" i="1"/>
  <c r="F7502" i="1"/>
  <c r="F7503" i="1"/>
  <c r="F7504" i="1"/>
  <c r="F7505" i="1"/>
  <c r="F7506" i="1"/>
  <c r="F7507" i="1"/>
  <c r="F7508" i="1"/>
  <c r="F7509" i="1"/>
  <c r="F7510" i="1"/>
  <c r="F7511" i="1"/>
  <c r="F7512" i="1"/>
  <c r="F7513" i="1"/>
  <c r="F7514" i="1"/>
  <c r="F7515" i="1"/>
  <c r="F7516" i="1"/>
  <c r="F7517" i="1"/>
  <c r="F7518" i="1"/>
  <c r="F7519" i="1"/>
  <c r="F7520" i="1"/>
  <c r="F7521" i="1"/>
  <c r="F7522" i="1"/>
  <c r="F7523" i="1"/>
  <c r="F7524" i="1"/>
  <c r="F7525" i="1"/>
  <c r="F7526" i="1"/>
  <c r="F7527" i="1"/>
  <c r="F7528" i="1"/>
  <c r="F7529" i="1"/>
  <c r="F7530" i="1"/>
  <c r="F7531" i="1"/>
  <c r="F7532" i="1"/>
  <c r="F7533" i="1"/>
  <c r="F7534" i="1"/>
  <c r="F7535" i="1"/>
  <c r="F7536" i="1"/>
  <c r="F7537" i="1"/>
  <c r="F7538" i="1"/>
  <c r="F7539" i="1"/>
  <c r="F7540" i="1"/>
  <c r="F7541" i="1"/>
  <c r="F7542" i="1"/>
  <c r="F7543" i="1"/>
  <c r="F7544" i="1"/>
  <c r="F7545" i="1"/>
  <c r="F7546" i="1"/>
  <c r="F7547" i="1"/>
  <c r="F7548" i="1"/>
  <c r="F7549" i="1"/>
  <c r="F7550" i="1"/>
  <c r="F7551" i="1"/>
  <c r="F7552" i="1"/>
  <c r="F7553" i="1"/>
  <c r="F7554" i="1"/>
  <c r="F7555" i="1"/>
  <c r="F7556" i="1"/>
  <c r="F7557" i="1"/>
  <c r="F7558" i="1"/>
  <c r="F7559" i="1"/>
  <c r="F7560" i="1"/>
  <c r="F7561" i="1"/>
  <c r="F7562" i="1"/>
  <c r="F7563" i="1"/>
  <c r="F7564" i="1"/>
  <c r="F7565" i="1"/>
  <c r="F7566" i="1"/>
  <c r="F7567" i="1"/>
  <c r="F7568" i="1"/>
  <c r="F7569" i="1"/>
  <c r="F7570" i="1"/>
  <c r="F7571" i="1"/>
  <c r="F7572" i="1"/>
  <c r="F7573" i="1"/>
  <c r="F7574" i="1"/>
  <c r="F7575" i="1"/>
  <c r="F7576" i="1"/>
  <c r="F7577" i="1"/>
  <c r="F7578" i="1"/>
  <c r="F7579" i="1"/>
  <c r="F7580" i="1"/>
  <c r="F7581" i="1"/>
  <c r="F7582" i="1"/>
  <c r="F7583" i="1"/>
  <c r="F7584" i="1"/>
  <c r="F7585" i="1"/>
  <c r="F7586" i="1"/>
  <c r="F7587" i="1"/>
  <c r="F7588" i="1"/>
  <c r="F7589" i="1"/>
  <c r="F7590" i="1"/>
  <c r="F7591" i="1"/>
  <c r="F7592" i="1"/>
  <c r="F7593" i="1"/>
  <c r="F7594" i="1"/>
  <c r="F7595" i="1"/>
  <c r="F7596" i="1"/>
  <c r="F7597" i="1"/>
  <c r="F7598" i="1"/>
  <c r="F7599" i="1"/>
  <c r="F7600" i="1"/>
  <c r="F7601" i="1"/>
  <c r="F7602" i="1"/>
  <c r="F7603" i="1"/>
  <c r="F7604" i="1"/>
  <c r="F7605" i="1"/>
  <c r="F7606" i="1"/>
  <c r="F7607" i="1"/>
  <c r="F7608" i="1"/>
  <c r="F7609" i="1"/>
  <c r="F7610" i="1"/>
  <c r="F7611" i="1"/>
  <c r="F7612" i="1"/>
  <c r="F7613" i="1"/>
  <c r="F7614" i="1"/>
  <c r="F7615" i="1"/>
  <c r="F7616" i="1"/>
  <c r="F7617" i="1"/>
  <c r="F7618" i="1"/>
  <c r="F7619" i="1"/>
  <c r="F7620" i="1"/>
  <c r="F7621" i="1"/>
  <c r="F7622" i="1"/>
  <c r="F7623" i="1"/>
  <c r="F7624" i="1"/>
  <c r="F7625" i="1"/>
  <c r="F7626" i="1"/>
  <c r="F7627" i="1"/>
  <c r="F7628" i="1"/>
  <c r="F7629" i="1"/>
  <c r="F7630" i="1"/>
  <c r="F7631" i="1"/>
  <c r="F7632" i="1"/>
  <c r="F7633" i="1"/>
  <c r="F7634" i="1"/>
  <c r="F7635" i="1"/>
  <c r="F7636" i="1"/>
  <c r="F7637" i="1"/>
  <c r="F7638" i="1"/>
  <c r="F7639" i="1"/>
  <c r="F7640" i="1"/>
  <c r="F7641" i="1"/>
  <c r="F7642" i="1"/>
  <c r="F7643" i="1"/>
  <c r="F7644" i="1"/>
  <c r="F7645" i="1"/>
  <c r="F7646" i="1"/>
  <c r="F7647" i="1"/>
  <c r="F7648" i="1"/>
  <c r="F7649" i="1"/>
  <c r="F7650" i="1"/>
  <c r="F7651" i="1"/>
  <c r="F7652" i="1"/>
  <c r="F7653" i="1"/>
  <c r="F7654" i="1"/>
  <c r="F7655" i="1"/>
  <c r="F7656" i="1"/>
  <c r="F7657" i="1"/>
  <c r="F7658" i="1"/>
  <c r="F7659" i="1"/>
  <c r="F7660" i="1"/>
  <c r="F7661" i="1"/>
  <c r="F7662" i="1"/>
  <c r="F7663" i="1"/>
  <c r="F7664" i="1"/>
  <c r="F7665" i="1"/>
  <c r="F7666" i="1"/>
  <c r="F7667" i="1"/>
  <c r="F7668" i="1"/>
  <c r="F7669" i="1"/>
  <c r="F7670" i="1"/>
  <c r="F7671" i="1"/>
  <c r="F7672" i="1"/>
  <c r="F7673" i="1"/>
  <c r="F7674" i="1"/>
  <c r="F7675" i="1"/>
  <c r="F7676" i="1"/>
  <c r="F7677" i="1"/>
  <c r="F7678" i="1"/>
  <c r="F7679" i="1"/>
  <c r="F7680" i="1"/>
  <c r="F7681" i="1"/>
  <c r="F7682" i="1"/>
  <c r="F7683" i="1"/>
  <c r="F7684" i="1"/>
  <c r="F7685" i="1"/>
  <c r="F7686" i="1"/>
  <c r="F7687" i="1"/>
  <c r="F7688" i="1"/>
  <c r="F7689" i="1"/>
  <c r="F7690" i="1"/>
  <c r="F7691" i="1"/>
  <c r="F7692" i="1"/>
  <c r="F7693" i="1"/>
  <c r="F7694" i="1"/>
  <c r="F7695" i="1"/>
  <c r="F7696" i="1"/>
  <c r="F7697" i="1"/>
  <c r="F7698" i="1"/>
  <c r="F7699" i="1"/>
  <c r="F7700" i="1"/>
  <c r="F7701" i="1"/>
  <c r="F7702" i="1"/>
  <c r="F7703" i="1"/>
  <c r="F7704" i="1"/>
  <c r="F7705" i="1"/>
  <c r="F7706" i="1"/>
  <c r="F7707" i="1"/>
  <c r="F7708" i="1"/>
  <c r="F7709" i="1"/>
  <c r="F7710" i="1"/>
  <c r="F7711" i="1"/>
  <c r="F7712" i="1"/>
  <c r="F7713" i="1"/>
  <c r="F7714" i="1"/>
  <c r="F7715" i="1"/>
  <c r="F7716" i="1"/>
  <c r="F7717" i="1"/>
  <c r="F7718" i="1"/>
  <c r="F7719" i="1"/>
  <c r="F7720" i="1"/>
  <c r="F7721" i="1"/>
  <c r="F7722" i="1"/>
  <c r="F7723" i="1"/>
  <c r="F7724" i="1"/>
  <c r="F7725" i="1"/>
  <c r="F7726" i="1"/>
  <c r="F7727" i="1"/>
  <c r="F7728" i="1"/>
  <c r="F7729" i="1"/>
  <c r="F7730" i="1"/>
  <c r="F7731" i="1"/>
  <c r="F7732" i="1"/>
  <c r="F7733" i="1"/>
  <c r="F7734" i="1"/>
  <c r="F7735" i="1"/>
  <c r="F7736" i="1"/>
  <c r="F7737" i="1"/>
  <c r="F7738" i="1"/>
  <c r="F7739" i="1"/>
  <c r="F7740" i="1"/>
  <c r="F7741" i="1"/>
  <c r="F7742" i="1"/>
  <c r="F7743" i="1"/>
  <c r="F7744" i="1"/>
  <c r="F7745" i="1"/>
  <c r="F7746" i="1"/>
  <c r="F7747" i="1"/>
  <c r="F7748" i="1"/>
  <c r="F7749" i="1"/>
  <c r="F7750" i="1"/>
  <c r="F7751" i="1"/>
  <c r="F7752" i="1"/>
  <c r="F7753" i="1"/>
  <c r="F7754" i="1"/>
  <c r="F7755" i="1"/>
  <c r="F7756" i="1"/>
  <c r="F7757" i="1"/>
  <c r="F7758" i="1"/>
  <c r="F7759" i="1"/>
  <c r="F7760" i="1"/>
  <c r="F7761" i="1"/>
  <c r="F7762" i="1"/>
  <c r="F7763" i="1"/>
  <c r="F7764" i="1"/>
  <c r="F7765" i="1"/>
  <c r="F7766" i="1"/>
  <c r="F7767" i="1"/>
  <c r="F7768" i="1"/>
  <c r="F7769" i="1"/>
  <c r="F7770" i="1"/>
  <c r="F7771" i="1"/>
  <c r="F7772" i="1"/>
  <c r="F7773" i="1"/>
  <c r="F7774" i="1"/>
  <c r="F7775" i="1"/>
  <c r="F7776" i="1"/>
  <c r="F7777" i="1"/>
  <c r="F7778" i="1"/>
  <c r="F7779" i="1"/>
  <c r="F7780" i="1"/>
  <c r="F7781" i="1"/>
  <c r="F7782" i="1"/>
  <c r="F7783" i="1"/>
  <c r="F7784" i="1"/>
  <c r="F7785" i="1"/>
  <c r="F7786" i="1"/>
  <c r="F7787" i="1"/>
  <c r="F7788" i="1"/>
  <c r="F7789" i="1"/>
  <c r="F7790" i="1"/>
  <c r="F7791" i="1"/>
  <c r="F7792" i="1"/>
  <c r="F7793" i="1"/>
  <c r="F7794" i="1"/>
  <c r="F7795" i="1"/>
  <c r="F7796" i="1"/>
  <c r="F7797" i="1"/>
  <c r="F7798" i="1"/>
  <c r="F7799" i="1"/>
  <c r="F7800" i="1"/>
  <c r="F7801" i="1"/>
  <c r="F7802" i="1"/>
  <c r="F7803" i="1"/>
  <c r="F7804" i="1"/>
  <c r="F7805" i="1"/>
  <c r="F7806" i="1"/>
  <c r="F7807" i="1"/>
  <c r="F7808" i="1"/>
  <c r="F7809" i="1"/>
  <c r="F7810" i="1"/>
  <c r="F7811" i="1"/>
  <c r="F7812" i="1"/>
  <c r="F7813" i="1"/>
  <c r="F7814" i="1"/>
  <c r="F7815" i="1"/>
  <c r="F7816" i="1"/>
  <c r="F7817" i="1"/>
  <c r="F7818" i="1"/>
  <c r="F7819" i="1"/>
  <c r="F7820" i="1"/>
  <c r="F7821" i="1"/>
  <c r="F7822" i="1"/>
  <c r="F7823" i="1"/>
  <c r="F7824" i="1"/>
  <c r="F7825" i="1"/>
  <c r="F7826" i="1"/>
  <c r="F7827" i="1"/>
  <c r="F7828" i="1"/>
  <c r="F7829" i="1"/>
  <c r="F7830" i="1"/>
  <c r="F7831" i="1"/>
  <c r="F7832" i="1"/>
  <c r="F7833" i="1"/>
  <c r="F7834" i="1"/>
  <c r="F7835" i="1"/>
  <c r="F7836" i="1"/>
  <c r="F7837" i="1"/>
  <c r="F7838" i="1"/>
  <c r="F7839" i="1"/>
  <c r="F7840" i="1"/>
  <c r="F7841" i="1"/>
  <c r="F7842" i="1"/>
  <c r="F7843" i="1"/>
  <c r="F7844" i="1"/>
  <c r="F7845" i="1"/>
  <c r="F7846" i="1"/>
  <c r="F7847" i="1"/>
  <c r="F7848" i="1"/>
  <c r="F7849" i="1"/>
  <c r="F7850" i="1"/>
  <c r="F7851" i="1"/>
  <c r="F7852" i="1"/>
  <c r="F7853" i="1"/>
  <c r="F7854" i="1"/>
  <c r="F7855" i="1"/>
  <c r="F7856" i="1"/>
  <c r="F7857" i="1"/>
  <c r="F7858" i="1"/>
  <c r="F7859" i="1"/>
  <c r="F7860" i="1"/>
  <c r="F7861" i="1"/>
  <c r="F7862" i="1"/>
  <c r="F7863" i="1"/>
  <c r="F7864" i="1"/>
  <c r="F7865" i="1"/>
  <c r="F7866" i="1"/>
  <c r="F7867" i="1"/>
  <c r="F7868" i="1"/>
  <c r="F7869" i="1"/>
  <c r="F7870" i="1"/>
  <c r="F7871" i="1"/>
  <c r="F7872" i="1"/>
  <c r="F7873" i="1"/>
  <c r="F7874" i="1"/>
  <c r="F7875" i="1"/>
  <c r="F7876" i="1"/>
  <c r="F7877" i="1"/>
  <c r="F7878" i="1"/>
  <c r="F7879" i="1"/>
  <c r="F7880" i="1"/>
  <c r="F7881" i="1"/>
  <c r="F7882" i="1"/>
  <c r="F7883" i="1"/>
  <c r="F7884" i="1"/>
  <c r="F7885" i="1"/>
  <c r="F7886" i="1"/>
  <c r="F7887" i="1"/>
  <c r="F7888" i="1"/>
  <c r="F7889" i="1"/>
  <c r="F7890" i="1"/>
  <c r="F7891" i="1"/>
  <c r="F7892" i="1"/>
  <c r="F7893" i="1"/>
  <c r="F7894" i="1"/>
  <c r="F7895" i="1"/>
  <c r="F7896" i="1"/>
  <c r="F7897" i="1"/>
  <c r="F7898" i="1"/>
  <c r="F7899" i="1"/>
  <c r="F7900" i="1"/>
  <c r="F7901" i="1"/>
  <c r="F7902" i="1"/>
  <c r="F7903" i="1"/>
  <c r="F7904" i="1"/>
  <c r="F7905" i="1"/>
  <c r="F7906" i="1"/>
  <c r="F7907" i="1"/>
  <c r="F7908" i="1"/>
  <c r="F7909" i="1"/>
  <c r="F7910" i="1"/>
  <c r="F7911" i="1"/>
  <c r="F7912" i="1"/>
  <c r="F7913" i="1"/>
  <c r="F7914" i="1"/>
  <c r="F7915" i="1"/>
  <c r="F7916" i="1"/>
  <c r="F7917" i="1"/>
  <c r="F7918" i="1"/>
  <c r="F7919" i="1"/>
  <c r="F7920" i="1"/>
  <c r="F7921" i="1"/>
  <c r="F7922" i="1"/>
  <c r="F7923" i="1"/>
  <c r="F7924" i="1"/>
  <c r="F7925" i="1"/>
  <c r="F7926" i="1"/>
  <c r="F7927" i="1"/>
  <c r="F7928" i="1"/>
  <c r="F7929" i="1"/>
  <c r="F7930" i="1"/>
  <c r="F7931" i="1"/>
  <c r="F7932" i="1"/>
  <c r="F7933" i="1"/>
  <c r="F7934" i="1"/>
  <c r="F7935" i="1"/>
  <c r="F7936" i="1"/>
  <c r="F7937" i="1"/>
  <c r="F7938" i="1"/>
  <c r="F7939" i="1"/>
  <c r="F7940" i="1"/>
  <c r="F7941" i="1"/>
  <c r="F7942" i="1"/>
  <c r="F7943" i="1"/>
  <c r="F7944" i="1"/>
  <c r="F7945" i="1"/>
  <c r="F7946" i="1"/>
  <c r="F7947" i="1"/>
  <c r="F7948" i="1"/>
  <c r="F7949" i="1"/>
  <c r="F7950" i="1"/>
  <c r="F7951" i="1"/>
  <c r="F7952" i="1"/>
  <c r="F7953" i="1"/>
  <c r="F7954" i="1"/>
  <c r="F7955" i="1"/>
  <c r="F7956" i="1"/>
  <c r="F7957" i="1"/>
  <c r="F7958" i="1"/>
  <c r="F7959" i="1"/>
  <c r="F7960" i="1"/>
  <c r="F7961" i="1"/>
  <c r="F7962" i="1"/>
  <c r="F7963" i="1"/>
  <c r="F7964" i="1"/>
  <c r="F7965" i="1"/>
  <c r="F7966" i="1"/>
  <c r="F7967" i="1"/>
  <c r="F7968" i="1"/>
  <c r="F7969" i="1"/>
  <c r="F7970" i="1"/>
  <c r="F7971" i="1"/>
  <c r="F7972" i="1"/>
  <c r="F7973" i="1"/>
  <c r="F7974" i="1"/>
  <c r="F7975" i="1"/>
  <c r="F7976" i="1"/>
  <c r="F7977" i="1"/>
  <c r="F7978" i="1"/>
  <c r="F7979" i="1"/>
  <c r="F7980" i="1"/>
  <c r="F7981" i="1"/>
  <c r="F7982" i="1"/>
  <c r="F7983" i="1"/>
  <c r="F7984" i="1"/>
  <c r="F7985" i="1"/>
  <c r="F7986" i="1"/>
  <c r="F7987" i="1"/>
  <c r="F7988" i="1"/>
  <c r="F7989" i="1"/>
  <c r="F7990" i="1"/>
  <c r="F7991" i="1"/>
  <c r="F7992" i="1"/>
  <c r="F7993" i="1"/>
  <c r="F7994" i="1"/>
  <c r="F7995" i="1"/>
  <c r="F7996" i="1"/>
  <c r="F7997" i="1"/>
  <c r="F7998" i="1"/>
  <c r="F7999" i="1"/>
  <c r="F8000" i="1"/>
  <c r="F8001" i="1"/>
  <c r="F8002" i="1"/>
  <c r="F8003" i="1"/>
  <c r="F8004" i="1"/>
  <c r="F8005" i="1"/>
  <c r="F8006" i="1"/>
  <c r="F8007" i="1"/>
  <c r="F8008" i="1"/>
  <c r="F8009" i="1"/>
  <c r="F8010" i="1"/>
  <c r="F8011" i="1"/>
  <c r="F8012" i="1"/>
  <c r="F8013" i="1"/>
  <c r="F8014" i="1"/>
  <c r="F8015" i="1"/>
  <c r="F8016" i="1"/>
  <c r="F8017" i="1"/>
  <c r="F8018" i="1"/>
  <c r="F8019" i="1"/>
  <c r="F8020" i="1"/>
  <c r="F8021" i="1"/>
  <c r="F8022" i="1"/>
  <c r="F8023" i="1"/>
  <c r="F8024" i="1"/>
  <c r="F8025" i="1"/>
  <c r="F8026" i="1"/>
  <c r="F8027" i="1"/>
  <c r="F8028" i="1"/>
  <c r="F8029" i="1"/>
  <c r="F8030" i="1"/>
  <c r="F8031" i="1"/>
  <c r="F8032" i="1"/>
  <c r="F8033" i="1"/>
  <c r="F8034" i="1"/>
  <c r="F8035" i="1"/>
  <c r="F8036" i="1"/>
  <c r="F8037" i="1"/>
  <c r="F8038" i="1"/>
  <c r="F8039" i="1"/>
  <c r="F8040" i="1"/>
  <c r="F8041" i="1"/>
  <c r="F8042" i="1"/>
  <c r="F8043" i="1"/>
  <c r="F8044" i="1"/>
  <c r="F8045" i="1"/>
  <c r="F8046" i="1"/>
  <c r="F8047" i="1"/>
  <c r="F8048" i="1"/>
  <c r="F8049" i="1"/>
  <c r="F8050" i="1"/>
  <c r="F8051" i="1"/>
  <c r="F8052" i="1"/>
  <c r="F8053" i="1"/>
  <c r="F8054" i="1"/>
  <c r="F8055" i="1"/>
  <c r="F8056" i="1"/>
  <c r="F8057" i="1"/>
  <c r="F8058" i="1"/>
  <c r="F8059" i="1"/>
  <c r="F8060" i="1"/>
  <c r="F8061" i="1"/>
  <c r="F8062" i="1"/>
  <c r="F8063" i="1"/>
  <c r="F8064" i="1"/>
  <c r="F8065" i="1"/>
  <c r="F8066" i="1"/>
  <c r="F8067" i="1"/>
  <c r="F8068" i="1"/>
  <c r="F8069" i="1"/>
  <c r="F8070" i="1"/>
  <c r="F8071" i="1"/>
  <c r="F8072" i="1"/>
  <c r="F8073" i="1"/>
  <c r="F8074" i="1"/>
  <c r="F8075" i="1"/>
  <c r="F8076" i="1"/>
  <c r="F8077" i="1"/>
  <c r="F8078" i="1"/>
  <c r="F8079" i="1"/>
  <c r="F8080" i="1"/>
  <c r="F8081" i="1"/>
  <c r="F8082" i="1"/>
  <c r="F8083" i="1"/>
  <c r="F8084" i="1"/>
  <c r="F8085" i="1"/>
  <c r="F8086" i="1"/>
  <c r="F8087" i="1"/>
  <c r="F8088" i="1"/>
  <c r="F8089" i="1"/>
  <c r="F8090" i="1"/>
  <c r="F8091" i="1"/>
  <c r="F8092" i="1"/>
  <c r="F8093" i="1"/>
  <c r="F8094" i="1"/>
  <c r="F8095" i="1"/>
  <c r="F8096" i="1"/>
  <c r="F8097" i="1"/>
  <c r="F8098" i="1"/>
  <c r="F8099" i="1"/>
  <c r="F8100" i="1"/>
  <c r="F8101" i="1"/>
  <c r="F8102" i="1"/>
  <c r="F8103" i="1"/>
  <c r="F8104" i="1"/>
  <c r="F8105" i="1"/>
  <c r="F8106" i="1"/>
  <c r="F8107" i="1"/>
  <c r="F8108" i="1"/>
  <c r="F8109" i="1"/>
  <c r="F8110" i="1"/>
  <c r="F8111" i="1"/>
  <c r="F8112" i="1"/>
  <c r="F8113" i="1"/>
  <c r="F8114" i="1"/>
  <c r="F8115" i="1"/>
  <c r="F8116" i="1"/>
  <c r="F8117" i="1"/>
  <c r="F8118" i="1"/>
  <c r="F8119" i="1"/>
  <c r="F8120" i="1"/>
  <c r="F8121" i="1"/>
  <c r="F8122" i="1"/>
  <c r="F8123" i="1"/>
  <c r="F8124" i="1"/>
  <c r="F8125" i="1"/>
  <c r="F8126" i="1"/>
  <c r="F8127" i="1"/>
  <c r="F8128" i="1"/>
  <c r="F8129" i="1"/>
  <c r="F8130" i="1"/>
  <c r="F8131" i="1"/>
  <c r="F8132" i="1"/>
  <c r="F8133" i="1"/>
  <c r="F8134" i="1"/>
  <c r="F8135" i="1"/>
  <c r="F8136" i="1"/>
  <c r="F8137" i="1"/>
  <c r="F8138" i="1"/>
  <c r="F8139" i="1"/>
  <c r="F8140" i="1"/>
  <c r="F8141" i="1"/>
  <c r="F8142" i="1"/>
  <c r="F8143" i="1"/>
  <c r="F8144" i="1"/>
  <c r="F8145" i="1"/>
  <c r="F8146" i="1"/>
  <c r="F8147" i="1"/>
  <c r="F8148" i="1"/>
  <c r="F8149" i="1"/>
  <c r="F8150" i="1"/>
  <c r="F8151" i="1"/>
  <c r="F8152" i="1"/>
  <c r="F8153" i="1"/>
  <c r="F8154" i="1"/>
  <c r="F8155" i="1"/>
  <c r="F8156" i="1"/>
  <c r="F8157" i="1"/>
  <c r="F8158" i="1"/>
  <c r="F8159" i="1"/>
  <c r="F8160" i="1"/>
  <c r="F8161" i="1"/>
  <c r="F8162" i="1"/>
  <c r="F8163" i="1"/>
  <c r="F8164" i="1"/>
  <c r="F8165" i="1"/>
  <c r="F8166" i="1"/>
  <c r="F8167" i="1"/>
  <c r="F8168" i="1"/>
  <c r="F8169" i="1"/>
  <c r="F8170" i="1"/>
  <c r="F8171" i="1"/>
  <c r="F8172" i="1"/>
  <c r="F8173" i="1"/>
  <c r="F8174" i="1"/>
  <c r="F8175" i="1"/>
  <c r="F8176" i="1"/>
  <c r="F8177" i="1"/>
  <c r="F8178" i="1"/>
  <c r="F8179" i="1"/>
  <c r="F8180" i="1"/>
  <c r="F8181" i="1"/>
  <c r="F8182" i="1"/>
  <c r="F8183" i="1"/>
  <c r="F8184" i="1"/>
  <c r="F8185" i="1"/>
  <c r="F8186" i="1"/>
  <c r="F8187" i="1"/>
  <c r="F8188" i="1"/>
  <c r="F8189" i="1"/>
  <c r="F8190" i="1"/>
  <c r="F8191" i="1"/>
  <c r="F8192" i="1"/>
  <c r="F8193" i="1"/>
  <c r="F8194" i="1"/>
  <c r="F8195" i="1"/>
  <c r="F8196" i="1"/>
  <c r="F8197" i="1"/>
  <c r="F8198" i="1"/>
  <c r="F8199" i="1"/>
  <c r="F8200" i="1"/>
  <c r="F8201" i="1"/>
  <c r="F8202" i="1"/>
  <c r="F8203" i="1"/>
  <c r="F8204" i="1"/>
  <c r="F8205" i="1"/>
  <c r="F8206" i="1"/>
  <c r="F8207" i="1"/>
  <c r="F8208" i="1"/>
  <c r="F8209" i="1"/>
  <c r="F8210" i="1"/>
  <c r="F8211" i="1"/>
  <c r="F8212" i="1"/>
  <c r="F8213" i="1"/>
  <c r="F8214" i="1"/>
  <c r="F8215" i="1"/>
  <c r="F8216" i="1"/>
  <c r="F8217" i="1"/>
  <c r="F8218" i="1"/>
  <c r="F8219" i="1"/>
  <c r="F8220" i="1"/>
  <c r="F8221" i="1"/>
  <c r="F8222" i="1"/>
  <c r="F8223" i="1"/>
  <c r="F8224" i="1"/>
  <c r="F8225" i="1"/>
  <c r="F8226" i="1"/>
  <c r="F8227" i="1"/>
  <c r="F8228" i="1"/>
  <c r="F8229" i="1"/>
  <c r="F8230" i="1"/>
  <c r="F8231" i="1"/>
  <c r="F8232" i="1"/>
  <c r="F8233" i="1"/>
  <c r="F8234" i="1"/>
  <c r="F8235" i="1"/>
  <c r="F8236" i="1"/>
  <c r="F8237" i="1"/>
  <c r="F8238" i="1"/>
  <c r="F8239" i="1"/>
  <c r="F8240" i="1"/>
  <c r="F8241" i="1"/>
  <c r="F8242" i="1"/>
  <c r="F8243" i="1"/>
  <c r="F8244" i="1"/>
  <c r="F8245" i="1"/>
  <c r="F8246" i="1"/>
  <c r="F8247" i="1"/>
  <c r="F8248" i="1"/>
  <c r="F8249" i="1"/>
  <c r="F8250" i="1"/>
  <c r="F8251" i="1"/>
  <c r="F8252" i="1"/>
  <c r="F8253" i="1"/>
  <c r="F8254" i="1"/>
  <c r="F8255" i="1"/>
  <c r="F8256" i="1"/>
  <c r="F8257" i="1"/>
  <c r="F8258" i="1"/>
  <c r="F8259" i="1"/>
  <c r="F8260" i="1"/>
  <c r="F8261" i="1"/>
  <c r="F8262" i="1"/>
  <c r="F8263" i="1"/>
  <c r="F8264" i="1"/>
  <c r="F8265" i="1"/>
  <c r="F8266" i="1"/>
  <c r="F8267" i="1"/>
  <c r="F8268" i="1"/>
  <c r="F8269" i="1"/>
  <c r="F8270" i="1"/>
  <c r="F8271" i="1"/>
  <c r="F8272" i="1"/>
  <c r="F8273" i="1"/>
  <c r="F8274" i="1"/>
  <c r="F8275" i="1"/>
  <c r="F8276" i="1"/>
  <c r="F8277" i="1"/>
  <c r="F8278" i="1"/>
  <c r="F8279" i="1"/>
  <c r="F8280" i="1"/>
  <c r="F8281" i="1"/>
  <c r="F8282" i="1"/>
  <c r="F8283" i="1"/>
  <c r="F8284" i="1"/>
  <c r="F8285" i="1"/>
  <c r="F8286" i="1"/>
  <c r="F8287" i="1"/>
  <c r="F8288" i="1"/>
  <c r="F8289" i="1"/>
  <c r="F8290" i="1"/>
  <c r="F8291" i="1"/>
  <c r="F8292" i="1"/>
  <c r="F8293" i="1"/>
  <c r="F8294" i="1"/>
  <c r="F8295" i="1"/>
  <c r="F8296" i="1"/>
  <c r="F8297" i="1"/>
  <c r="F8298" i="1"/>
  <c r="F8299" i="1"/>
  <c r="F8300" i="1"/>
  <c r="F8301" i="1"/>
  <c r="F8302" i="1"/>
  <c r="F8303" i="1"/>
  <c r="F8304" i="1"/>
  <c r="F8305" i="1"/>
  <c r="F8306" i="1"/>
  <c r="F8307" i="1"/>
  <c r="F8308" i="1"/>
  <c r="F8309" i="1"/>
  <c r="F8310" i="1"/>
  <c r="F8311" i="1"/>
  <c r="F8312" i="1"/>
  <c r="F8313" i="1"/>
  <c r="F8314" i="1"/>
  <c r="F8315" i="1"/>
  <c r="F8316" i="1"/>
  <c r="F8317" i="1"/>
  <c r="F8318" i="1"/>
  <c r="F8319" i="1"/>
  <c r="F8320" i="1"/>
  <c r="F8321" i="1"/>
  <c r="F8322" i="1"/>
  <c r="F8323" i="1"/>
  <c r="F8324" i="1"/>
  <c r="F8325" i="1"/>
  <c r="F8326" i="1"/>
  <c r="F8327" i="1"/>
  <c r="F8328" i="1"/>
  <c r="F8329" i="1"/>
  <c r="F8330" i="1"/>
  <c r="F8331" i="1"/>
  <c r="F8332" i="1"/>
  <c r="F8333" i="1"/>
  <c r="F8334" i="1"/>
  <c r="F8335" i="1"/>
  <c r="F8336" i="1"/>
  <c r="F8337" i="1"/>
  <c r="F8338" i="1"/>
  <c r="F8339" i="1"/>
  <c r="F8340" i="1"/>
  <c r="F8341" i="1"/>
  <c r="F8342" i="1"/>
  <c r="F8343" i="1"/>
  <c r="F8344" i="1"/>
  <c r="F8345" i="1"/>
  <c r="F8346" i="1"/>
  <c r="F8347" i="1"/>
  <c r="F8348" i="1"/>
  <c r="F8349" i="1"/>
  <c r="F8350" i="1"/>
  <c r="F8351" i="1"/>
  <c r="F8352" i="1"/>
  <c r="F8353" i="1"/>
  <c r="F8354" i="1"/>
  <c r="F8355" i="1"/>
  <c r="F8356" i="1"/>
  <c r="F8357" i="1"/>
  <c r="F8358" i="1"/>
  <c r="F8359" i="1"/>
  <c r="F8360" i="1"/>
  <c r="F8361" i="1"/>
  <c r="F8362" i="1"/>
  <c r="F8363" i="1"/>
  <c r="F8364" i="1"/>
  <c r="F8365" i="1"/>
  <c r="F8366" i="1"/>
  <c r="F8367" i="1"/>
  <c r="F8368" i="1"/>
  <c r="F8369" i="1"/>
  <c r="F8370" i="1"/>
  <c r="F8371" i="1"/>
  <c r="F8372" i="1"/>
  <c r="F8373" i="1"/>
  <c r="F8374" i="1"/>
  <c r="F8375" i="1"/>
  <c r="F8376" i="1"/>
  <c r="F8377" i="1"/>
  <c r="F8378" i="1"/>
  <c r="F8379" i="1"/>
  <c r="F8380" i="1"/>
  <c r="F8381" i="1"/>
  <c r="F8382" i="1"/>
  <c r="F8383" i="1"/>
  <c r="F8384" i="1"/>
  <c r="F8385" i="1"/>
  <c r="F8386" i="1"/>
  <c r="F8387" i="1"/>
  <c r="F8388" i="1"/>
  <c r="F8389" i="1"/>
  <c r="F8390" i="1"/>
  <c r="F8391" i="1"/>
  <c r="F8392" i="1"/>
  <c r="F8393" i="1"/>
  <c r="F8394" i="1"/>
  <c r="F8395" i="1"/>
  <c r="F8396" i="1"/>
  <c r="F8397" i="1"/>
  <c r="F8398" i="1"/>
  <c r="F8399" i="1"/>
  <c r="F8400" i="1"/>
  <c r="F8401" i="1"/>
  <c r="F8402" i="1"/>
  <c r="F8403" i="1"/>
  <c r="F8404" i="1"/>
  <c r="F8405" i="1"/>
  <c r="F8406" i="1"/>
  <c r="F8407" i="1"/>
  <c r="F8408" i="1"/>
  <c r="F8409" i="1"/>
  <c r="F8410" i="1"/>
  <c r="F8411" i="1"/>
  <c r="F8412" i="1"/>
  <c r="F8413" i="1"/>
  <c r="F8414" i="1"/>
  <c r="F8415" i="1"/>
  <c r="F8416" i="1"/>
  <c r="F8417" i="1"/>
  <c r="F8418" i="1"/>
  <c r="F8419" i="1"/>
  <c r="F8420" i="1"/>
  <c r="F8421" i="1"/>
  <c r="F8422" i="1"/>
  <c r="F8423" i="1"/>
  <c r="F8424" i="1"/>
  <c r="F8425" i="1"/>
  <c r="F8426" i="1"/>
  <c r="F8427" i="1"/>
  <c r="F8428" i="1"/>
  <c r="F8429" i="1"/>
  <c r="F8430" i="1"/>
  <c r="F8431" i="1"/>
  <c r="F8432" i="1"/>
  <c r="F8433" i="1"/>
  <c r="F8434" i="1"/>
  <c r="F8435" i="1"/>
  <c r="F8436" i="1"/>
  <c r="F8437" i="1"/>
  <c r="F8438" i="1"/>
  <c r="F8439" i="1"/>
  <c r="F8440" i="1"/>
  <c r="F8441" i="1"/>
  <c r="F8442" i="1"/>
  <c r="F8443" i="1"/>
  <c r="F8444" i="1"/>
  <c r="F8445" i="1"/>
  <c r="F8446" i="1"/>
  <c r="F8447" i="1"/>
  <c r="F8448" i="1"/>
  <c r="F8449" i="1"/>
  <c r="F8450" i="1"/>
  <c r="F8451" i="1"/>
  <c r="F8452" i="1"/>
  <c r="F8453" i="1"/>
  <c r="F8454" i="1"/>
  <c r="F8455" i="1"/>
  <c r="F8456" i="1"/>
  <c r="F8457" i="1"/>
  <c r="F8458" i="1"/>
  <c r="F8459" i="1"/>
  <c r="F8460" i="1"/>
  <c r="F8461" i="1"/>
  <c r="F8462" i="1"/>
  <c r="F8463" i="1"/>
  <c r="F8464" i="1"/>
  <c r="F8465" i="1"/>
  <c r="F8466" i="1"/>
  <c r="F8467" i="1"/>
  <c r="F8468" i="1"/>
  <c r="F8469" i="1"/>
  <c r="F8470" i="1"/>
  <c r="F8471" i="1"/>
  <c r="F8472" i="1"/>
  <c r="F8473" i="1"/>
  <c r="F8474" i="1"/>
  <c r="F8475" i="1"/>
  <c r="F8476" i="1"/>
  <c r="F8477" i="1"/>
  <c r="F8478" i="1"/>
  <c r="F8479" i="1"/>
  <c r="F8480" i="1"/>
  <c r="F8481" i="1"/>
  <c r="F8482" i="1"/>
  <c r="F8483" i="1"/>
  <c r="F8484" i="1"/>
  <c r="F8485" i="1"/>
  <c r="F8486" i="1"/>
  <c r="F8487" i="1"/>
  <c r="F8488" i="1"/>
  <c r="F8489" i="1"/>
  <c r="F8490" i="1"/>
  <c r="F8491" i="1"/>
  <c r="F8492" i="1"/>
  <c r="F8493" i="1"/>
  <c r="F8494" i="1"/>
  <c r="F8495" i="1"/>
  <c r="F8496" i="1"/>
  <c r="F8497" i="1"/>
  <c r="F8498" i="1"/>
  <c r="F8499" i="1"/>
  <c r="F8500" i="1"/>
  <c r="F8501" i="1"/>
  <c r="F8502" i="1"/>
  <c r="F8503" i="1"/>
  <c r="F8504" i="1"/>
  <c r="F8505" i="1"/>
  <c r="F8506" i="1"/>
  <c r="F8507" i="1"/>
  <c r="F8508" i="1"/>
  <c r="F8509" i="1"/>
  <c r="F8510" i="1"/>
  <c r="F8511" i="1"/>
  <c r="F8512" i="1"/>
  <c r="F8513" i="1"/>
  <c r="F8514" i="1"/>
  <c r="F8515" i="1"/>
  <c r="F8516" i="1"/>
  <c r="F8517" i="1"/>
  <c r="F8518" i="1"/>
  <c r="F8519" i="1"/>
  <c r="F8520" i="1"/>
  <c r="F8521" i="1"/>
  <c r="F8522" i="1"/>
  <c r="F8523" i="1"/>
  <c r="F8524" i="1"/>
  <c r="F8525" i="1"/>
  <c r="F8526" i="1"/>
  <c r="F8527" i="1"/>
  <c r="F8528" i="1"/>
  <c r="F8529" i="1"/>
  <c r="F8530" i="1"/>
  <c r="F8531" i="1"/>
  <c r="F8532" i="1"/>
  <c r="F8533" i="1"/>
  <c r="F8534" i="1"/>
  <c r="F8535" i="1"/>
  <c r="F8536" i="1"/>
  <c r="F8537" i="1"/>
  <c r="F8538" i="1"/>
  <c r="F8539" i="1"/>
  <c r="F8540" i="1"/>
  <c r="F8541" i="1"/>
  <c r="F8542" i="1"/>
  <c r="F8543" i="1"/>
  <c r="F8544" i="1"/>
  <c r="F8545" i="1"/>
  <c r="F8546" i="1"/>
  <c r="F8547" i="1"/>
  <c r="F8548" i="1"/>
  <c r="F8549" i="1"/>
  <c r="F8550" i="1"/>
  <c r="F8551" i="1"/>
  <c r="F8552" i="1"/>
  <c r="F8553" i="1"/>
  <c r="F8554" i="1"/>
  <c r="F8555" i="1"/>
  <c r="F8556" i="1"/>
  <c r="F8557" i="1"/>
  <c r="F8558" i="1"/>
  <c r="F8559" i="1"/>
  <c r="F8560" i="1"/>
  <c r="F8561" i="1"/>
  <c r="F8562" i="1"/>
  <c r="F8563" i="1"/>
  <c r="F8564" i="1"/>
  <c r="F8565" i="1"/>
  <c r="F8566" i="1"/>
  <c r="F8567" i="1"/>
  <c r="F8568" i="1"/>
  <c r="F8569" i="1"/>
  <c r="F8570" i="1"/>
  <c r="F8571" i="1"/>
  <c r="F8572" i="1"/>
  <c r="F8573" i="1"/>
  <c r="F8574" i="1"/>
  <c r="F8575" i="1"/>
  <c r="F8576" i="1"/>
  <c r="F8577" i="1"/>
  <c r="F8578" i="1"/>
  <c r="F8579" i="1"/>
  <c r="F8580" i="1"/>
  <c r="F8581" i="1"/>
  <c r="F8582" i="1"/>
  <c r="F8583" i="1"/>
  <c r="F8584" i="1"/>
  <c r="F8585" i="1"/>
  <c r="F8586" i="1"/>
  <c r="F8587" i="1"/>
  <c r="F8588" i="1"/>
  <c r="F8589" i="1"/>
  <c r="F8590" i="1"/>
  <c r="F8591" i="1"/>
  <c r="F8592" i="1"/>
  <c r="F8593" i="1"/>
  <c r="F8594" i="1"/>
  <c r="F8595" i="1"/>
  <c r="F8596" i="1"/>
  <c r="F8597" i="1"/>
  <c r="F8598" i="1"/>
  <c r="F8599" i="1"/>
  <c r="F8600" i="1"/>
  <c r="F8601" i="1"/>
  <c r="F8602" i="1"/>
  <c r="F8603" i="1"/>
  <c r="F8604" i="1"/>
  <c r="F8605" i="1"/>
  <c r="F8606" i="1"/>
  <c r="F8607" i="1"/>
  <c r="F8608" i="1"/>
  <c r="F8609" i="1"/>
  <c r="F8610" i="1"/>
  <c r="F8611" i="1"/>
  <c r="F8612" i="1"/>
  <c r="F8613" i="1"/>
  <c r="F8614" i="1"/>
  <c r="F8615" i="1"/>
  <c r="F8616" i="1"/>
  <c r="F8617" i="1"/>
  <c r="F8618" i="1"/>
  <c r="F8619" i="1"/>
  <c r="F8620" i="1"/>
  <c r="F8621" i="1"/>
  <c r="F8622" i="1"/>
  <c r="F8623" i="1"/>
  <c r="F8624" i="1"/>
  <c r="F8625" i="1"/>
  <c r="F8626" i="1"/>
  <c r="F8627" i="1"/>
  <c r="F8628" i="1"/>
  <c r="F8629" i="1"/>
  <c r="F8630" i="1"/>
  <c r="F8631" i="1"/>
  <c r="F8632" i="1"/>
  <c r="F8633" i="1"/>
  <c r="F8634" i="1"/>
  <c r="F8635" i="1"/>
  <c r="F8636" i="1"/>
  <c r="F8637" i="1"/>
  <c r="F8638" i="1"/>
  <c r="F8639" i="1"/>
  <c r="F8640" i="1"/>
  <c r="F8641" i="1"/>
  <c r="F8642" i="1"/>
  <c r="F8643" i="1"/>
  <c r="F8644" i="1"/>
  <c r="F8645" i="1"/>
  <c r="F8646" i="1"/>
  <c r="F8647" i="1"/>
  <c r="F8648" i="1"/>
  <c r="F8649" i="1"/>
  <c r="F8650" i="1"/>
  <c r="F8651" i="1"/>
  <c r="F8652" i="1"/>
  <c r="F8653" i="1"/>
  <c r="F8654" i="1"/>
  <c r="F8655" i="1"/>
  <c r="F8656" i="1"/>
  <c r="F8657" i="1"/>
  <c r="F8658" i="1"/>
  <c r="F8659" i="1"/>
  <c r="F8660" i="1"/>
  <c r="F8661" i="1"/>
  <c r="F8662" i="1"/>
  <c r="F8663" i="1"/>
  <c r="F8664" i="1"/>
  <c r="F8665" i="1"/>
  <c r="F8666" i="1"/>
  <c r="F8667" i="1"/>
  <c r="F8668" i="1"/>
  <c r="F8669" i="1"/>
  <c r="F8670" i="1"/>
  <c r="F8671" i="1"/>
  <c r="F8672" i="1"/>
  <c r="F8673" i="1"/>
  <c r="F8674" i="1"/>
  <c r="F8675" i="1"/>
  <c r="F8676" i="1"/>
  <c r="F8677" i="1"/>
  <c r="F8678" i="1"/>
  <c r="F8679" i="1"/>
  <c r="F8680" i="1"/>
  <c r="F8681" i="1"/>
  <c r="F8682" i="1"/>
  <c r="F8683" i="1"/>
  <c r="F8684" i="1"/>
  <c r="F8685" i="1"/>
  <c r="F8686" i="1"/>
  <c r="F8687" i="1"/>
  <c r="F8688" i="1"/>
  <c r="F8689" i="1"/>
  <c r="F8690" i="1"/>
  <c r="F8691" i="1"/>
  <c r="F8692" i="1"/>
  <c r="F8693" i="1"/>
  <c r="F8694" i="1"/>
  <c r="F8695" i="1"/>
  <c r="F8696" i="1"/>
  <c r="F8697" i="1"/>
  <c r="F8698" i="1"/>
  <c r="F8699" i="1"/>
  <c r="F8700" i="1"/>
  <c r="F8701" i="1"/>
  <c r="F8702" i="1"/>
  <c r="F8703" i="1"/>
  <c r="F8704" i="1"/>
  <c r="F8705" i="1"/>
  <c r="F8706" i="1"/>
  <c r="F8707" i="1"/>
  <c r="F8708" i="1"/>
  <c r="F8709" i="1"/>
  <c r="F8710" i="1"/>
  <c r="F8711" i="1"/>
  <c r="F8712" i="1"/>
  <c r="F8713" i="1"/>
  <c r="F8714" i="1"/>
  <c r="F8715" i="1"/>
  <c r="F8716" i="1"/>
  <c r="F8717" i="1"/>
  <c r="F8718" i="1"/>
  <c r="F8719" i="1"/>
  <c r="F8720" i="1"/>
  <c r="F8721" i="1"/>
  <c r="F8722" i="1"/>
  <c r="F8723" i="1"/>
  <c r="F8724" i="1"/>
  <c r="F8725" i="1"/>
  <c r="F8726" i="1"/>
  <c r="F8727" i="1"/>
  <c r="F8728" i="1"/>
  <c r="F8729" i="1"/>
  <c r="F8730" i="1"/>
  <c r="F8731" i="1"/>
  <c r="F8732" i="1"/>
  <c r="F8733" i="1"/>
  <c r="F8734" i="1"/>
  <c r="F8735" i="1"/>
  <c r="F8736" i="1"/>
  <c r="F8737" i="1"/>
  <c r="F8738" i="1"/>
  <c r="F8739" i="1"/>
  <c r="F8740" i="1"/>
  <c r="F8741" i="1"/>
  <c r="F8742" i="1"/>
  <c r="F8743" i="1"/>
  <c r="F8744" i="1"/>
  <c r="F8745" i="1"/>
  <c r="F8746" i="1"/>
  <c r="F8747" i="1"/>
  <c r="F8748" i="1"/>
  <c r="F8749" i="1"/>
  <c r="F8750" i="1"/>
  <c r="F8751" i="1"/>
  <c r="F8752" i="1"/>
  <c r="F8753" i="1"/>
  <c r="F8754" i="1"/>
  <c r="F8755" i="1"/>
  <c r="F8756" i="1"/>
  <c r="F8757" i="1"/>
  <c r="F8758" i="1"/>
  <c r="F8759" i="1"/>
  <c r="F8760" i="1"/>
  <c r="F8761" i="1"/>
  <c r="F8762" i="1"/>
  <c r="F8763" i="1"/>
  <c r="F8764" i="1"/>
  <c r="F8765" i="1"/>
  <c r="F8766" i="1"/>
  <c r="F8767" i="1"/>
  <c r="F8768" i="1"/>
  <c r="F8769" i="1"/>
  <c r="F8770" i="1"/>
  <c r="F8771" i="1"/>
  <c r="F8772" i="1"/>
  <c r="F8773" i="1"/>
  <c r="F8774" i="1"/>
  <c r="F8775" i="1"/>
  <c r="F8776" i="1"/>
  <c r="F8777" i="1"/>
  <c r="F8778" i="1"/>
  <c r="F8779" i="1"/>
  <c r="F8780" i="1"/>
  <c r="F8781" i="1"/>
  <c r="F8782" i="1"/>
  <c r="F8783" i="1"/>
  <c r="F8784" i="1"/>
  <c r="F8785" i="1"/>
  <c r="F8786" i="1"/>
  <c r="F8787" i="1"/>
  <c r="F8788" i="1"/>
  <c r="F8789" i="1"/>
  <c r="F8790" i="1"/>
  <c r="F8791" i="1"/>
  <c r="F8792" i="1"/>
  <c r="F8793" i="1"/>
  <c r="F8794" i="1"/>
  <c r="F8795" i="1"/>
  <c r="F8796" i="1"/>
  <c r="F8797" i="1"/>
  <c r="F8798" i="1"/>
  <c r="F8799" i="1"/>
  <c r="F8800" i="1"/>
  <c r="F8801" i="1"/>
  <c r="F8802" i="1"/>
  <c r="F8803" i="1"/>
  <c r="F8804" i="1"/>
  <c r="F8805" i="1"/>
  <c r="F8806" i="1"/>
  <c r="F8807" i="1"/>
  <c r="F8808" i="1"/>
  <c r="F8809" i="1"/>
  <c r="F8810" i="1"/>
  <c r="F8811" i="1"/>
  <c r="F8812" i="1"/>
  <c r="F8813" i="1"/>
  <c r="F8814" i="1"/>
  <c r="F8815" i="1"/>
  <c r="F8816" i="1"/>
  <c r="F8817" i="1"/>
  <c r="F8818" i="1"/>
  <c r="F8819" i="1"/>
  <c r="F8820" i="1"/>
  <c r="F8821" i="1"/>
  <c r="F8822" i="1"/>
  <c r="F8823" i="1"/>
  <c r="F8824" i="1"/>
  <c r="F8825" i="1"/>
  <c r="F8826" i="1"/>
  <c r="F8827" i="1"/>
  <c r="F8828" i="1"/>
  <c r="F8829" i="1"/>
  <c r="F8830" i="1"/>
  <c r="F8831" i="1"/>
  <c r="F8832" i="1"/>
  <c r="F8833" i="1"/>
  <c r="F8834" i="1"/>
  <c r="F8835" i="1"/>
  <c r="F8836" i="1"/>
  <c r="F8837" i="1"/>
  <c r="F8838" i="1"/>
  <c r="F8839" i="1"/>
  <c r="F8840" i="1"/>
  <c r="F8841" i="1"/>
  <c r="F8842" i="1"/>
  <c r="F8843" i="1"/>
  <c r="F8844" i="1"/>
  <c r="F8845" i="1"/>
  <c r="F8846" i="1"/>
  <c r="F8847" i="1"/>
  <c r="F8848" i="1"/>
  <c r="F8849" i="1"/>
  <c r="F8850" i="1"/>
  <c r="F8851" i="1"/>
  <c r="F8852" i="1"/>
  <c r="F8853" i="1"/>
  <c r="F8854" i="1"/>
  <c r="F8855" i="1"/>
  <c r="F8856" i="1"/>
  <c r="F8857" i="1"/>
  <c r="F8858" i="1"/>
  <c r="F8859" i="1"/>
  <c r="F8860" i="1"/>
  <c r="F8861" i="1"/>
  <c r="F8862" i="1"/>
  <c r="F8863" i="1"/>
  <c r="F8864" i="1"/>
  <c r="F8865" i="1"/>
  <c r="F8866" i="1"/>
  <c r="F8867" i="1"/>
  <c r="F8868" i="1"/>
  <c r="F8869" i="1"/>
  <c r="F8870" i="1"/>
  <c r="F8871" i="1"/>
  <c r="F8872" i="1"/>
  <c r="F8873" i="1"/>
  <c r="F8874" i="1"/>
  <c r="F8875" i="1"/>
  <c r="F8876" i="1"/>
  <c r="F8877" i="1"/>
  <c r="F8878" i="1"/>
  <c r="F8879" i="1"/>
  <c r="F8880" i="1"/>
  <c r="F8881" i="1"/>
  <c r="F8882" i="1"/>
  <c r="F8883" i="1"/>
  <c r="F8884" i="1"/>
  <c r="F8885" i="1"/>
  <c r="F8886" i="1"/>
  <c r="F8887" i="1"/>
  <c r="F8888" i="1"/>
  <c r="F8889" i="1"/>
  <c r="F8890" i="1"/>
  <c r="F8891" i="1"/>
  <c r="F8892" i="1"/>
  <c r="F8893" i="1"/>
  <c r="F8894" i="1"/>
  <c r="F8895" i="1"/>
  <c r="F8896" i="1"/>
  <c r="F8897" i="1"/>
  <c r="F8898" i="1"/>
  <c r="F8899" i="1"/>
  <c r="F8900" i="1"/>
  <c r="F8901" i="1"/>
  <c r="F8902" i="1"/>
  <c r="F8903" i="1"/>
  <c r="F8904" i="1"/>
  <c r="F8905" i="1"/>
  <c r="F8906" i="1"/>
  <c r="F8907" i="1"/>
  <c r="F8908" i="1"/>
  <c r="F8909" i="1"/>
  <c r="F8910" i="1"/>
  <c r="F8911" i="1"/>
  <c r="F8912" i="1"/>
  <c r="F8913" i="1"/>
  <c r="F8914" i="1"/>
  <c r="F8915" i="1"/>
  <c r="F8916" i="1"/>
  <c r="F8917" i="1"/>
  <c r="F8918" i="1"/>
  <c r="F8919" i="1"/>
  <c r="F8920" i="1"/>
  <c r="F8921" i="1"/>
  <c r="F8922" i="1"/>
  <c r="F8923" i="1"/>
  <c r="F8924" i="1"/>
  <c r="F8925" i="1"/>
  <c r="F8926" i="1"/>
  <c r="F8927" i="1"/>
  <c r="F8928" i="1"/>
  <c r="F8929" i="1"/>
  <c r="F8930" i="1"/>
  <c r="F8931" i="1"/>
  <c r="F8932" i="1"/>
  <c r="F8933" i="1"/>
  <c r="F8934" i="1"/>
  <c r="F8935" i="1"/>
  <c r="F8936" i="1"/>
  <c r="F8937" i="1"/>
  <c r="F8938" i="1"/>
  <c r="F8939" i="1"/>
  <c r="F8940" i="1"/>
  <c r="F8941" i="1"/>
  <c r="F8942" i="1"/>
  <c r="F8943" i="1"/>
  <c r="F8944" i="1"/>
  <c r="F8945" i="1"/>
  <c r="F8946" i="1"/>
  <c r="F8947" i="1"/>
  <c r="F8948" i="1"/>
  <c r="F8949" i="1"/>
  <c r="F8950" i="1"/>
  <c r="F8951" i="1"/>
  <c r="F8952" i="1"/>
  <c r="F8953" i="1"/>
  <c r="F8954" i="1"/>
  <c r="F8955" i="1"/>
  <c r="F8956" i="1"/>
  <c r="F8957" i="1"/>
  <c r="F8958" i="1"/>
  <c r="F8959" i="1"/>
  <c r="F8960" i="1"/>
  <c r="F8961" i="1"/>
  <c r="F8962" i="1"/>
  <c r="F8963" i="1"/>
  <c r="F8964" i="1"/>
  <c r="F8965" i="1"/>
  <c r="F8966" i="1"/>
  <c r="F8967" i="1"/>
  <c r="F8968" i="1"/>
  <c r="F8969" i="1"/>
  <c r="F8970" i="1"/>
  <c r="F8971" i="1"/>
  <c r="F8972" i="1"/>
  <c r="F8973" i="1"/>
  <c r="F8974" i="1"/>
  <c r="F8975" i="1"/>
  <c r="F8976" i="1"/>
  <c r="F8977" i="1"/>
  <c r="F8978" i="1"/>
  <c r="F8979" i="1"/>
  <c r="F8980" i="1"/>
  <c r="F8981" i="1"/>
  <c r="F8982" i="1"/>
  <c r="F8983" i="1"/>
  <c r="F8984" i="1"/>
  <c r="F8985" i="1"/>
  <c r="F8986" i="1"/>
  <c r="F8987" i="1"/>
  <c r="F8988" i="1"/>
  <c r="F8989" i="1"/>
  <c r="F8990" i="1"/>
  <c r="F8991" i="1"/>
  <c r="F8992" i="1"/>
  <c r="F8993" i="1"/>
  <c r="F8994" i="1"/>
  <c r="F8995" i="1"/>
  <c r="F8996" i="1"/>
  <c r="F8997" i="1"/>
  <c r="F8998" i="1"/>
  <c r="F8999" i="1"/>
  <c r="F9000" i="1"/>
  <c r="F9001" i="1"/>
  <c r="F9002" i="1"/>
  <c r="F9003" i="1"/>
  <c r="F9004" i="1"/>
  <c r="F9005" i="1"/>
  <c r="F9006" i="1"/>
  <c r="F9007" i="1"/>
  <c r="F9008" i="1"/>
  <c r="F9009" i="1"/>
  <c r="F9010" i="1"/>
  <c r="F9011" i="1"/>
  <c r="F9012" i="1"/>
  <c r="F9013" i="1"/>
  <c r="F9014" i="1"/>
  <c r="F9015" i="1"/>
  <c r="F9016" i="1"/>
  <c r="F9017" i="1"/>
  <c r="F9018" i="1"/>
  <c r="F9019" i="1"/>
  <c r="F9020" i="1"/>
  <c r="F9021" i="1"/>
  <c r="F9022" i="1"/>
  <c r="F9023" i="1"/>
  <c r="F9024" i="1"/>
  <c r="F9025" i="1"/>
  <c r="F9026" i="1"/>
  <c r="F9027" i="1"/>
  <c r="F9028" i="1"/>
  <c r="F9029" i="1"/>
  <c r="F9030" i="1"/>
  <c r="F9031" i="1"/>
  <c r="F9032" i="1"/>
  <c r="F9033" i="1"/>
  <c r="F9034" i="1"/>
  <c r="F9035" i="1"/>
  <c r="F9036" i="1"/>
  <c r="F9037" i="1"/>
  <c r="F9038" i="1"/>
  <c r="F9039" i="1"/>
  <c r="F9040" i="1"/>
  <c r="F9041" i="1"/>
  <c r="F9042" i="1"/>
  <c r="F9043" i="1"/>
  <c r="F9044" i="1"/>
  <c r="F9045" i="1"/>
  <c r="F9046" i="1"/>
  <c r="F9047" i="1"/>
  <c r="F9048" i="1"/>
  <c r="F9049" i="1"/>
  <c r="F9050" i="1"/>
  <c r="F9051" i="1"/>
  <c r="F9052" i="1"/>
  <c r="F9053" i="1"/>
  <c r="F9054" i="1"/>
  <c r="F9055" i="1"/>
  <c r="F9056" i="1"/>
  <c r="F9057" i="1"/>
  <c r="F9058" i="1"/>
  <c r="F9059" i="1"/>
  <c r="F9060" i="1"/>
  <c r="F9061" i="1"/>
  <c r="F9062" i="1"/>
  <c r="F9063" i="1"/>
  <c r="F9064" i="1"/>
  <c r="F9065" i="1"/>
  <c r="F9066" i="1"/>
  <c r="F9067" i="1"/>
  <c r="F9068" i="1"/>
  <c r="F9069" i="1"/>
  <c r="F9070" i="1"/>
  <c r="F9071" i="1"/>
  <c r="F9072" i="1"/>
  <c r="F9073" i="1"/>
  <c r="F9074" i="1"/>
  <c r="F9075" i="1"/>
  <c r="F9076" i="1"/>
  <c r="F9077" i="1"/>
  <c r="F9078" i="1"/>
  <c r="F9079" i="1"/>
  <c r="F9080" i="1"/>
  <c r="F9081" i="1"/>
  <c r="F9082" i="1"/>
  <c r="F9083" i="1"/>
  <c r="F9084" i="1"/>
  <c r="F9085" i="1"/>
  <c r="F9086" i="1"/>
  <c r="F9087" i="1"/>
  <c r="F9088" i="1"/>
  <c r="F9089" i="1"/>
  <c r="F9090" i="1"/>
  <c r="F9091" i="1"/>
  <c r="F9092" i="1"/>
  <c r="F9093" i="1"/>
  <c r="F9094" i="1"/>
  <c r="F9095" i="1"/>
  <c r="F9096" i="1"/>
  <c r="F9097" i="1"/>
  <c r="F9098" i="1"/>
  <c r="F9099" i="1"/>
  <c r="F9100" i="1"/>
  <c r="F9101" i="1"/>
  <c r="F9102" i="1"/>
  <c r="F9103" i="1"/>
  <c r="F9104" i="1"/>
  <c r="F9105" i="1"/>
  <c r="F9106" i="1"/>
  <c r="F9107" i="1"/>
  <c r="F9108" i="1"/>
  <c r="F9109" i="1"/>
  <c r="F9110" i="1"/>
  <c r="F9111" i="1"/>
  <c r="F9112" i="1"/>
  <c r="F9113" i="1"/>
  <c r="F9114" i="1"/>
  <c r="F9115" i="1"/>
  <c r="F9116" i="1"/>
  <c r="F9117" i="1"/>
  <c r="F9118" i="1"/>
  <c r="F9119" i="1"/>
  <c r="F9120" i="1"/>
  <c r="F9121" i="1"/>
  <c r="F9122" i="1"/>
  <c r="F9123" i="1"/>
  <c r="F9124" i="1"/>
  <c r="F9125" i="1"/>
  <c r="F9126" i="1"/>
  <c r="F9127" i="1"/>
  <c r="F9128" i="1"/>
  <c r="F9129" i="1"/>
  <c r="F9130" i="1"/>
  <c r="F9131" i="1"/>
  <c r="F9132" i="1"/>
  <c r="F9133" i="1"/>
  <c r="F9134" i="1"/>
  <c r="F9135" i="1"/>
  <c r="F9136" i="1"/>
  <c r="F9137" i="1"/>
  <c r="F9138" i="1"/>
  <c r="F9139" i="1"/>
  <c r="F9140" i="1"/>
  <c r="F9141" i="1"/>
  <c r="F9142" i="1"/>
  <c r="F9143" i="1"/>
  <c r="F9144" i="1"/>
  <c r="F9145" i="1"/>
  <c r="F9146" i="1"/>
  <c r="F9147" i="1"/>
  <c r="F9148" i="1"/>
  <c r="F9149" i="1"/>
  <c r="F9150" i="1"/>
  <c r="F9151" i="1"/>
  <c r="F9152" i="1"/>
  <c r="F9153" i="1"/>
  <c r="F9154" i="1"/>
  <c r="F9155" i="1"/>
  <c r="F9156" i="1"/>
  <c r="F9157" i="1"/>
  <c r="F9158" i="1"/>
  <c r="F9159" i="1"/>
  <c r="F9160" i="1"/>
  <c r="F9161" i="1"/>
  <c r="F9162" i="1"/>
  <c r="F9163" i="1"/>
  <c r="F9164" i="1"/>
  <c r="F9165" i="1"/>
  <c r="F9166" i="1"/>
  <c r="F9167" i="1"/>
  <c r="F9168" i="1"/>
  <c r="F9169" i="1"/>
  <c r="F9170" i="1"/>
  <c r="F9171" i="1"/>
  <c r="F9172" i="1"/>
  <c r="F9173" i="1"/>
  <c r="F9174" i="1"/>
  <c r="F9175" i="1"/>
  <c r="F9176" i="1"/>
  <c r="F9177" i="1"/>
  <c r="F9178" i="1"/>
  <c r="F9179" i="1"/>
  <c r="F9180" i="1"/>
  <c r="F9181" i="1"/>
  <c r="F9182" i="1"/>
  <c r="F9183" i="1"/>
  <c r="F9184" i="1"/>
  <c r="F9185" i="1"/>
  <c r="F9186" i="1"/>
  <c r="F9187" i="1"/>
  <c r="F9188" i="1"/>
  <c r="F9189" i="1"/>
  <c r="F9190" i="1"/>
  <c r="F9191" i="1"/>
  <c r="F9192" i="1"/>
  <c r="F9193" i="1"/>
  <c r="F9194" i="1"/>
  <c r="F9195" i="1"/>
  <c r="F9196" i="1"/>
  <c r="F9197" i="1"/>
  <c r="F9198" i="1"/>
  <c r="F9199" i="1"/>
  <c r="F9200" i="1"/>
  <c r="F9201" i="1"/>
  <c r="F9202" i="1"/>
  <c r="F9203" i="1"/>
  <c r="F9204" i="1"/>
  <c r="F9205" i="1"/>
  <c r="F9206" i="1"/>
  <c r="F9207" i="1"/>
  <c r="F9208" i="1"/>
  <c r="F9209" i="1"/>
  <c r="F9210" i="1"/>
  <c r="F9211" i="1"/>
  <c r="F9212" i="1"/>
  <c r="F9213" i="1"/>
  <c r="F9214" i="1"/>
  <c r="F9215" i="1"/>
  <c r="F9216" i="1"/>
  <c r="F9217" i="1"/>
  <c r="F9218" i="1"/>
  <c r="F9219" i="1"/>
  <c r="F9220" i="1"/>
  <c r="F9221" i="1"/>
  <c r="F9222" i="1"/>
  <c r="F9223" i="1"/>
  <c r="F9224" i="1"/>
  <c r="F9225" i="1"/>
  <c r="F9226" i="1"/>
  <c r="F9227" i="1"/>
  <c r="F9228" i="1"/>
  <c r="F9229" i="1"/>
  <c r="F9230" i="1"/>
  <c r="F9231" i="1"/>
  <c r="F9232" i="1"/>
  <c r="F9233" i="1"/>
  <c r="F9234" i="1"/>
  <c r="F9235" i="1"/>
  <c r="F9236" i="1"/>
  <c r="F9237" i="1"/>
  <c r="F9238" i="1"/>
  <c r="F9239" i="1"/>
  <c r="F9240" i="1"/>
  <c r="F9241" i="1"/>
  <c r="F9242" i="1"/>
  <c r="F9243" i="1"/>
  <c r="F9244" i="1"/>
  <c r="F9245" i="1"/>
  <c r="F9246" i="1"/>
  <c r="F9247" i="1"/>
  <c r="F9248" i="1"/>
  <c r="F9249" i="1"/>
  <c r="F9250" i="1"/>
  <c r="F9251" i="1"/>
  <c r="F9252" i="1"/>
  <c r="F9253" i="1"/>
  <c r="F9254" i="1"/>
  <c r="F9255" i="1"/>
  <c r="F9256" i="1"/>
  <c r="F9257" i="1"/>
  <c r="F9258" i="1"/>
  <c r="F9259" i="1"/>
  <c r="F9260" i="1"/>
  <c r="F9261" i="1"/>
  <c r="F9262" i="1"/>
  <c r="F9263" i="1"/>
  <c r="F9264" i="1"/>
  <c r="F9265" i="1"/>
  <c r="F9266" i="1"/>
  <c r="F9267" i="1"/>
  <c r="F9268" i="1"/>
  <c r="F9269" i="1"/>
  <c r="F9270" i="1"/>
  <c r="F9271" i="1"/>
  <c r="F9272" i="1"/>
  <c r="F9273" i="1"/>
  <c r="F9274" i="1"/>
  <c r="F9275" i="1"/>
  <c r="F9276" i="1"/>
  <c r="F9277" i="1"/>
  <c r="F9278" i="1"/>
  <c r="F9279" i="1"/>
  <c r="F9280" i="1"/>
  <c r="F9281" i="1"/>
  <c r="F9282" i="1"/>
  <c r="F9283" i="1"/>
  <c r="F9284" i="1"/>
  <c r="F9285" i="1"/>
  <c r="F9286" i="1"/>
  <c r="F9287" i="1"/>
  <c r="F9288" i="1"/>
  <c r="F9289" i="1"/>
  <c r="F9290" i="1"/>
  <c r="F9291" i="1"/>
  <c r="F9292" i="1"/>
  <c r="F9293" i="1"/>
  <c r="F9294" i="1"/>
  <c r="F9295" i="1"/>
  <c r="F9296" i="1"/>
  <c r="F9297" i="1"/>
  <c r="F9298" i="1"/>
  <c r="F9299" i="1"/>
  <c r="F9300" i="1"/>
  <c r="F9301" i="1"/>
  <c r="F9302" i="1"/>
  <c r="F9303" i="1"/>
  <c r="F9304" i="1"/>
  <c r="F9305" i="1"/>
  <c r="F9306" i="1"/>
  <c r="F9307" i="1"/>
  <c r="F9308" i="1"/>
  <c r="F9309" i="1"/>
  <c r="F9310" i="1"/>
  <c r="F9311" i="1"/>
  <c r="F9312" i="1"/>
  <c r="F9313" i="1"/>
  <c r="F9314" i="1"/>
  <c r="F9315" i="1"/>
  <c r="F9316" i="1"/>
  <c r="F9317" i="1"/>
  <c r="F9318" i="1"/>
  <c r="F9319" i="1"/>
  <c r="F9320" i="1"/>
  <c r="F9321" i="1"/>
  <c r="F9322" i="1"/>
  <c r="F9323" i="1"/>
  <c r="F9324" i="1"/>
  <c r="F9325" i="1"/>
  <c r="F9326" i="1"/>
  <c r="F9327" i="1"/>
  <c r="F9328" i="1"/>
  <c r="F9329" i="1"/>
  <c r="F9330" i="1"/>
  <c r="F9331" i="1"/>
  <c r="F9332" i="1"/>
  <c r="F9333" i="1"/>
  <c r="F9334" i="1"/>
  <c r="F9335" i="1"/>
  <c r="F9336" i="1"/>
  <c r="F9337" i="1"/>
  <c r="F9338" i="1"/>
  <c r="F9339" i="1"/>
  <c r="F9340" i="1"/>
  <c r="F9341" i="1"/>
  <c r="F9342" i="1"/>
  <c r="F9343" i="1"/>
  <c r="F9344" i="1"/>
  <c r="F9345" i="1"/>
  <c r="F9346" i="1"/>
  <c r="F9347" i="1"/>
  <c r="F9348" i="1"/>
  <c r="F9349" i="1"/>
  <c r="F9350" i="1"/>
  <c r="F9351" i="1"/>
  <c r="F9352" i="1"/>
  <c r="F9353" i="1"/>
  <c r="F9354" i="1"/>
  <c r="F9355" i="1"/>
  <c r="F9356" i="1"/>
  <c r="F9357" i="1"/>
  <c r="F9358" i="1"/>
  <c r="F9359" i="1"/>
  <c r="F9360" i="1"/>
  <c r="F9361" i="1"/>
  <c r="F9362" i="1"/>
  <c r="F9363" i="1"/>
  <c r="F9364" i="1"/>
  <c r="F9365" i="1"/>
  <c r="F9366" i="1"/>
  <c r="F9367" i="1"/>
  <c r="F9368" i="1"/>
  <c r="F9369" i="1"/>
  <c r="F9370" i="1"/>
  <c r="F9371" i="1"/>
  <c r="F9372" i="1"/>
  <c r="F9373" i="1"/>
  <c r="F9374" i="1"/>
  <c r="F9375" i="1"/>
  <c r="F9376" i="1"/>
  <c r="F9377" i="1"/>
  <c r="F9378" i="1"/>
  <c r="F9379" i="1"/>
  <c r="F9380" i="1"/>
  <c r="F9381" i="1"/>
  <c r="F9382" i="1"/>
  <c r="F9383" i="1"/>
  <c r="F9384" i="1"/>
  <c r="F9385" i="1"/>
  <c r="F9386" i="1"/>
  <c r="F9387" i="1"/>
  <c r="F9388" i="1"/>
  <c r="F9389" i="1"/>
  <c r="F9390" i="1"/>
  <c r="F9391" i="1"/>
  <c r="F9392" i="1"/>
  <c r="F9393" i="1"/>
  <c r="F9394" i="1"/>
  <c r="F9395" i="1"/>
  <c r="F9396" i="1"/>
  <c r="F9397" i="1"/>
  <c r="F9398" i="1"/>
  <c r="F9399" i="1"/>
  <c r="F9400" i="1"/>
  <c r="F9401" i="1"/>
  <c r="F9402" i="1"/>
  <c r="F9403" i="1"/>
  <c r="F9404" i="1"/>
  <c r="F9405" i="1"/>
  <c r="F9406" i="1"/>
  <c r="F9407" i="1"/>
  <c r="F9408" i="1"/>
  <c r="F9409" i="1"/>
  <c r="F9410" i="1"/>
  <c r="F9411" i="1"/>
  <c r="F9412" i="1"/>
  <c r="F9413" i="1"/>
  <c r="F9414" i="1"/>
  <c r="F9415" i="1"/>
  <c r="F9416" i="1"/>
  <c r="F9417" i="1"/>
  <c r="F9418" i="1"/>
  <c r="F9419" i="1"/>
  <c r="F9420" i="1"/>
  <c r="F9421" i="1"/>
  <c r="F9422" i="1"/>
  <c r="F9423" i="1"/>
  <c r="F9424" i="1"/>
  <c r="F9425" i="1"/>
  <c r="F9426" i="1"/>
  <c r="F9427" i="1"/>
  <c r="F9428" i="1"/>
  <c r="F9429" i="1"/>
  <c r="F9430" i="1"/>
  <c r="F9431" i="1"/>
  <c r="F9432" i="1"/>
  <c r="F9433" i="1"/>
  <c r="F9434" i="1"/>
  <c r="F9435" i="1"/>
  <c r="F9436" i="1"/>
  <c r="F9437" i="1"/>
  <c r="F9438" i="1"/>
  <c r="F9439" i="1"/>
  <c r="F9440" i="1"/>
  <c r="F9441" i="1"/>
  <c r="F9442" i="1"/>
  <c r="F9443" i="1"/>
  <c r="F9444" i="1"/>
  <c r="F9445" i="1"/>
  <c r="F9446" i="1"/>
  <c r="F9447" i="1"/>
  <c r="F9448" i="1"/>
  <c r="F9449" i="1"/>
  <c r="F9450" i="1"/>
  <c r="F9451" i="1"/>
  <c r="F9452" i="1"/>
  <c r="F9453" i="1"/>
  <c r="F9454" i="1"/>
  <c r="F9455" i="1"/>
  <c r="F9456" i="1"/>
  <c r="F9457" i="1"/>
  <c r="F9458" i="1"/>
  <c r="F9459" i="1"/>
  <c r="F9460" i="1"/>
  <c r="F9461" i="1"/>
  <c r="F9462" i="1"/>
  <c r="F9463" i="1"/>
  <c r="F9464" i="1"/>
  <c r="F9465" i="1"/>
  <c r="F9466" i="1"/>
  <c r="F9467" i="1"/>
  <c r="F9468" i="1"/>
  <c r="F9469" i="1"/>
  <c r="F9470" i="1"/>
  <c r="F9471" i="1"/>
  <c r="F9472" i="1"/>
  <c r="F9473" i="1"/>
  <c r="F9474" i="1"/>
  <c r="F9475" i="1"/>
  <c r="F9476" i="1"/>
  <c r="F9477" i="1"/>
  <c r="F9478" i="1"/>
  <c r="F9479" i="1"/>
  <c r="F9480" i="1"/>
  <c r="F9481" i="1"/>
  <c r="F9482" i="1"/>
  <c r="F9483" i="1"/>
  <c r="F9484" i="1"/>
  <c r="F9485" i="1"/>
  <c r="F9486" i="1"/>
  <c r="F9487" i="1"/>
  <c r="F9488" i="1"/>
  <c r="F9489" i="1"/>
  <c r="F9490" i="1"/>
  <c r="F9491" i="1"/>
  <c r="F9492" i="1"/>
  <c r="F9493" i="1"/>
  <c r="F9494" i="1"/>
  <c r="F9495" i="1"/>
  <c r="F9496" i="1"/>
  <c r="F9497" i="1"/>
  <c r="F9498" i="1"/>
  <c r="F9499" i="1"/>
  <c r="F9500" i="1"/>
  <c r="F9501" i="1"/>
  <c r="F9502" i="1"/>
  <c r="F9503" i="1"/>
  <c r="F9504" i="1"/>
  <c r="F9505" i="1"/>
  <c r="F9506" i="1"/>
  <c r="F9507" i="1"/>
  <c r="F9508" i="1"/>
  <c r="F9509" i="1"/>
  <c r="F9510" i="1"/>
  <c r="F9511" i="1"/>
  <c r="F9512" i="1"/>
  <c r="F9513" i="1"/>
  <c r="F9514" i="1"/>
  <c r="F9515" i="1"/>
  <c r="F9516" i="1"/>
  <c r="F9517" i="1"/>
  <c r="F9518" i="1"/>
  <c r="F9519" i="1"/>
  <c r="F9520" i="1"/>
  <c r="F9521" i="1"/>
  <c r="F9522" i="1"/>
  <c r="F9523" i="1"/>
  <c r="F9524" i="1"/>
  <c r="F9525" i="1"/>
  <c r="F9526" i="1"/>
  <c r="F9527" i="1"/>
  <c r="F9528" i="1"/>
  <c r="F9529" i="1"/>
  <c r="F9530" i="1"/>
  <c r="F9531" i="1"/>
  <c r="F9532" i="1"/>
  <c r="F9533" i="1"/>
  <c r="F9534" i="1"/>
  <c r="F9535" i="1"/>
  <c r="F9536" i="1"/>
  <c r="F9537" i="1"/>
  <c r="F9538" i="1"/>
  <c r="F9539" i="1"/>
  <c r="F9540" i="1"/>
  <c r="F9541" i="1"/>
  <c r="F9542" i="1"/>
  <c r="F9543" i="1"/>
  <c r="F9544" i="1"/>
  <c r="F9545" i="1"/>
  <c r="F9546" i="1"/>
  <c r="F9547" i="1"/>
  <c r="F9548" i="1"/>
  <c r="F9549" i="1"/>
  <c r="F9550" i="1"/>
  <c r="F9551" i="1"/>
  <c r="F9552" i="1"/>
  <c r="F9553" i="1"/>
  <c r="F9554" i="1"/>
  <c r="F9555" i="1"/>
  <c r="F9556" i="1"/>
  <c r="F9557" i="1"/>
  <c r="F9558" i="1"/>
  <c r="F9559" i="1"/>
  <c r="F9560" i="1"/>
  <c r="F9561" i="1"/>
  <c r="F9562" i="1"/>
  <c r="F9563" i="1"/>
  <c r="F9564" i="1"/>
  <c r="F9565" i="1"/>
  <c r="F9566" i="1"/>
  <c r="F9567" i="1"/>
  <c r="F9568" i="1"/>
  <c r="F9569" i="1"/>
  <c r="F9570" i="1"/>
  <c r="F9571" i="1"/>
  <c r="F9572" i="1"/>
  <c r="F9573" i="1"/>
  <c r="F9574" i="1"/>
  <c r="F9575" i="1"/>
  <c r="F9576" i="1"/>
  <c r="F9577" i="1"/>
  <c r="F9578" i="1"/>
  <c r="F9579" i="1"/>
  <c r="F9580" i="1"/>
  <c r="F9581" i="1"/>
  <c r="F9582" i="1"/>
  <c r="F9583" i="1"/>
  <c r="F9584" i="1"/>
  <c r="F9585" i="1"/>
  <c r="F9586" i="1"/>
  <c r="F9587" i="1"/>
  <c r="F9588" i="1"/>
  <c r="F9589" i="1"/>
  <c r="F9590" i="1"/>
  <c r="F9591" i="1"/>
  <c r="F9592" i="1"/>
  <c r="F9593" i="1"/>
  <c r="F9594" i="1"/>
  <c r="F9595" i="1"/>
  <c r="F9596" i="1"/>
  <c r="F9597" i="1"/>
  <c r="F9598" i="1"/>
  <c r="F9599" i="1"/>
  <c r="F9600" i="1"/>
  <c r="F9601" i="1"/>
  <c r="F9602" i="1"/>
  <c r="F9603" i="1"/>
  <c r="F9604" i="1"/>
  <c r="F9605" i="1"/>
  <c r="F9606" i="1"/>
  <c r="F9607" i="1"/>
  <c r="F9608" i="1"/>
  <c r="F9609" i="1"/>
  <c r="F9610" i="1"/>
  <c r="F9611" i="1"/>
  <c r="F9612" i="1"/>
  <c r="F9613" i="1"/>
  <c r="F9614" i="1"/>
  <c r="F9615" i="1"/>
  <c r="F9616" i="1"/>
  <c r="F9617" i="1"/>
  <c r="F9618" i="1"/>
  <c r="F9619" i="1"/>
  <c r="F9620" i="1"/>
  <c r="F9621" i="1"/>
  <c r="F9622" i="1"/>
  <c r="F9623" i="1"/>
  <c r="F9624" i="1"/>
  <c r="F9625" i="1"/>
  <c r="F9626" i="1"/>
  <c r="F9627" i="1"/>
  <c r="F9628" i="1"/>
  <c r="F9629" i="1"/>
  <c r="F9630" i="1"/>
  <c r="F9631" i="1"/>
  <c r="F9632" i="1"/>
  <c r="F9633" i="1"/>
  <c r="F9634" i="1"/>
  <c r="F9635" i="1"/>
  <c r="F9636" i="1"/>
  <c r="F9637" i="1"/>
  <c r="F9638" i="1"/>
  <c r="F9639" i="1"/>
  <c r="F9640" i="1"/>
  <c r="F9641" i="1"/>
  <c r="F9642" i="1"/>
  <c r="F9643" i="1"/>
  <c r="F9644" i="1"/>
  <c r="F9645" i="1"/>
  <c r="F9646" i="1"/>
  <c r="F9647" i="1"/>
  <c r="F9648" i="1"/>
  <c r="F9649" i="1"/>
  <c r="F9650" i="1"/>
  <c r="F9651" i="1"/>
  <c r="F9652" i="1"/>
  <c r="F9653" i="1"/>
  <c r="F9654" i="1"/>
  <c r="F9655" i="1"/>
  <c r="F9656" i="1"/>
  <c r="F9657" i="1"/>
  <c r="F9658" i="1"/>
  <c r="F9659" i="1"/>
  <c r="F9660" i="1"/>
  <c r="F9661" i="1"/>
  <c r="F9662" i="1"/>
  <c r="F9663" i="1"/>
  <c r="F9664" i="1"/>
  <c r="F9665" i="1"/>
  <c r="F9666" i="1"/>
  <c r="F9667" i="1"/>
  <c r="F9668" i="1"/>
  <c r="F9669" i="1"/>
  <c r="F9670" i="1"/>
  <c r="F9671" i="1"/>
  <c r="F9672" i="1"/>
  <c r="F9673" i="1"/>
  <c r="F9674" i="1"/>
  <c r="F9675" i="1"/>
  <c r="F9676" i="1"/>
  <c r="F9677" i="1"/>
  <c r="F9678" i="1"/>
  <c r="F9679" i="1"/>
  <c r="F9680" i="1"/>
  <c r="F9681" i="1"/>
  <c r="F9682" i="1"/>
  <c r="F9683" i="1"/>
  <c r="F9684" i="1"/>
  <c r="F9685" i="1"/>
  <c r="F9686" i="1"/>
  <c r="F9687" i="1"/>
  <c r="F9688" i="1"/>
  <c r="F9689" i="1"/>
  <c r="F9690" i="1"/>
  <c r="F9691" i="1"/>
  <c r="F9692" i="1"/>
  <c r="F9693" i="1"/>
  <c r="F9694" i="1"/>
  <c r="F9695" i="1"/>
  <c r="F9696" i="1"/>
  <c r="F9697" i="1"/>
  <c r="F9698" i="1"/>
  <c r="F9699" i="1"/>
  <c r="F9700" i="1"/>
  <c r="F9701" i="1"/>
  <c r="F9702" i="1"/>
  <c r="F9703" i="1"/>
  <c r="F9704" i="1"/>
  <c r="F9705" i="1"/>
  <c r="F9706" i="1"/>
  <c r="F9707" i="1"/>
  <c r="F9708" i="1"/>
  <c r="F9709" i="1"/>
  <c r="F9710" i="1"/>
  <c r="F9711" i="1"/>
  <c r="F9712" i="1"/>
  <c r="F9713" i="1"/>
  <c r="F9714" i="1"/>
  <c r="F9715" i="1"/>
  <c r="F9716" i="1"/>
  <c r="F9717" i="1"/>
  <c r="F9718" i="1"/>
  <c r="F9719" i="1"/>
  <c r="F9720" i="1"/>
  <c r="F9721" i="1"/>
  <c r="F9722" i="1"/>
  <c r="F9723" i="1"/>
  <c r="F9724" i="1"/>
  <c r="F9725" i="1"/>
  <c r="F9726" i="1"/>
  <c r="F9727" i="1"/>
  <c r="F9728" i="1"/>
  <c r="F9729" i="1"/>
  <c r="F9730" i="1"/>
  <c r="F9731" i="1"/>
  <c r="F9732" i="1"/>
  <c r="F9733" i="1"/>
  <c r="F9734" i="1"/>
  <c r="F9735" i="1"/>
  <c r="F9736" i="1"/>
  <c r="F9737" i="1"/>
  <c r="F9738" i="1"/>
  <c r="F9739" i="1"/>
  <c r="F9740" i="1"/>
  <c r="F9741" i="1"/>
  <c r="F9742" i="1"/>
  <c r="F9743" i="1"/>
  <c r="F9744" i="1"/>
  <c r="F9745" i="1"/>
  <c r="F9746" i="1"/>
  <c r="F9747" i="1"/>
  <c r="F9748" i="1"/>
  <c r="F9749" i="1"/>
  <c r="F9750" i="1"/>
  <c r="F9751" i="1"/>
  <c r="F9752" i="1"/>
  <c r="F9753" i="1"/>
  <c r="F9754" i="1"/>
  <c r="F9755" i="1"/>
  <c r="F9756" i="1"/>
  <c r="F9757" i="1"/>
  <c r="F9758" i="1"/>
  <c r="F9759" i="1"/>
  <c r="F9760" i="1"/>
  <c r="F9761" i="1"/>
  <c r="F9762" i="1"/>
  <c r="F9763" i="1"/>
  <c r="F9764" i="1"/>
  <c r="F9765" i="1"/>
  <c r="F9766" i="1"/>
  <c r="F9767" i="1"/>
  <c r="F9768" i="1"/>
  <c r="F9769" i="1"/>
  <c r="F9770" i="1"/>
  <c r="F9771" i="1"/>
  <c r="F9772" i="1"/>
  <c r="F9773" i="1"/>
  <c r="F9774" i="1"/>
  <c r="F9775" i="1"/>
  <c r="F9776" i="1"/>
  <c r="F9777" i="1"/>
  <c r="F9778" i="1"/>
  <c r="F9779" i="1"/>
  <c r="F9780" i="1"/>
  <c r="F9781" i="1"/>
  <c r="F9782" i="1"/>
  <c r="F9783" i="1"/>
  <c r="F9784" i="1"/>
  <c r="F9785" i="1"/>
  <c r="F9786" i="1"/>
  <c r="F9787" i="1"/>
  <c r="F9788" i="1"/>
  <c r="F9789" i="1"/>
  <c r="F9790" i="1"/>
  <c r="F9791" i="1"/>
  <c r="F9792" i="1"/>
  <c r="F9793" i="1"/>
  <c r="F9794" i="1"/>
  <c r="F9795" i="1"/>
  <c r="F9796" i="1"/>
  <c r="F9797" i="1"/>
  <c r="F9798" i="1"/>
  <c r="F9799" i="1"/>
  <c r="F9800" i="1"/>
  <c r="F9801" i="1"/>
  <c r="F9802" i="1"/>
  <c r="F9803" i="1"/>
  <c r="F9804" i="1"/>
  <c r="F9805" i="1"/>
  <c r="F9806" i="1"/>
  <c r="F9807" i="1"/>
  <c r="F9808" i="1"/>
  <c r="F9809" i="1"/>
  <c r="F9810" i="1"/>
  <c r="F9811" i="1"/>
  <c r="F9812" i="1"/>
  <c r="F9813" i="1"/>
  <c r="F9814" i="1"/>
  <c r="F9815" i="1"/>
  <c r="F9816" i="1"/>
  <c r="F9817" i="1"/>
  <c r="F9818" i="1"/>
  <c r="F9819" i="1"/>
  <c r="F9820" i="1"/>
  <c r="F9821" i="1"/>
  <c r="F9822" i="1"/>
  <c r="F9823" i="1"/>
  <c r="F9824" i="1"/>
  <c r="F9825" i="1"/>
  <c r="F9826" i="1"/>
  <c r="F9827" i="1"/>
  <c r="F9828" i="1"/>
  <c r="F9829" i="1"/>
  <c r="F9830" i="1"/>
  <c r="F9831" i="1"/>
  <c r="F9832" i="1"/>
  <c r="F9833" i="1"/>
  <c r="F9834" i="1"/>
  <c r="F9835" i="1"/>
  <c r="F9836" i="1"/>
  <c r="F9837" i="1"/>
  <c r="F9838" i="1"/>
  <c r="F9839" i="1"/>
  <c r="F9840" i="1"/>
  <c r="F9841" i="1"/>
  <c r="F9842" i="1"/>
  <c r="F9843" i="1"/>
  <c r="F9844" i="1"/>
  <c r="F9845" i="1"/>
  <c r="F9846" i="1"/>
  <c r="F9847" i="1"/>
  <c r="F9848" i="1"/>
  <c r="F9849" i="1"/>
  <c r="F9850" i="1"/>
  <c r="F9851" i="1"/>
  <c r="F9852" i="1"/>
  <c r="F9853" i="1"/>
  <c r="F9854" i="1"/>
  <c r="F9855" i="1"/>
  <c r="F9856" i="1"/>
  <c r="F9857" i="1"/>
  <c r="F9858" i="1"/>
  <c r="F9859" i="1"/>
  <c r="F9860" i="1"/>
  <c r="F9861" i="1"/>
  <c r="F9862" i="1"/>
  <c r="F9863" i="1"/>
  <c r="F9864" i="1"/>
  <c r="F9865" i="1"/>
  <c r="F9866" i="1"/>
  <c r="F9867" i="1"/>
  <c r="F9868" i="1"/>
  <c r="F9869" i="1"/>
  <c r="F9870" i="1"/>
  <c r="F9871" i="1"/>
  <c r="F9872" i="1"/>
  <c r="F9873" i="1"/>
  <c r="F9874" i="1"/>
  <c r="F9875" i="1"/>
  <c r="F9876" i="1"/>
  <c r="F9877" i="1"/>
  <c r="F9878" i="1"/>
  <c r="F9879" i="1"/>
  <c r="F9880" i="1"/>
  <c r="F9881" i="1"/>
  <c r="F9882" i="1"/>
  <c r="F9883" i="1"/>
  <c r="F9884" i="1"/>
  <c r="F9885" i="1"/>
  <c r="F9886" i="1"/>
  <c r="F9887" i="1"/>
  <c r="F9888" i="1"/>
  <c r="F9889" i="1"/>
  <c r="F9890" i="1"/>
  <c r="F9891" i="1"/>
  <c r="F9892" i="1"/>
  <c r="F9893" i="1"/>
  <c r="F9894" i="1"/>
  <c r="F9895" i="1"/>
  <c r="F9896" i="1"/>
  <c r="F9897" i="1"/>
  <c r="F9898" i="1"/>
  <c r="F9899" i="1"/>
  <c r="F9900" i="1"/>
  <c r="F9901" i="1"/>
  <c r="F9902" i="1"/>
  <c r="F9903" i="1"/>
  <c r="F9904" i="1"/>
  <c r="F9905" i="1"/>
  <c r="F9906" i="1"/>
  <c r="F9907" i="1"/>
  <c r="F9908" i="1"/>
  <c r="F9909" i="1"/>
  <c r="F9910" i="1"/>
  <c r="F9911" i="1"/>
  <c r="F9912" i="1"/>
  <c r="F9913" i="1"/>
  <c r="F9914" i="1"/>
  <c r="F9915" i="1"/>
  <c r="F9916" i="1"/>
  <c r="F9917" i="1"/>
  <c r="F9918" i="1"/>
  <c r="F9919" i="1"/>
  <c r="F9920" i="1"/>
  <c r="F9921" i="1"/>
  <c r="F9922" i="1"/>
  <c r="F9923" i="1"/>
  <c r="F9924" i="1"/>
  <c r="F9925" i="1"/>
  <c r="F9926" i="1"/>
  <c r="F9927" i="1"/>
  <c r="F9928" i="1"/>
  <c r="F9929" i="1"/>
  <c r="F9930" i="1"/>
  <c r="F9931" i="1"/>
  <c r="F9932" i="1"/>
  <c r="F9933" i="1"/>
  <c r="F9934" i="1"/>
  <c r="F9935" i="1"/>
  <c r="F9936" i="1"/>
  <c r="F9937" i="1"/>
  <c r="F9938" i="1"/>
  <c r="F9939" i="1"/>
  <c r="F9940" i="1"/>
  <c r="F9941" i="1"/>
  <c r="F9942" i="1"/>
  <c r="F9943" i="1"/>
  <c r="F9944" i="1"/>
  <c r="F9945" i="1"/>
  <c r="F9946" i="1"/>
  <c r="F9947" i="1"/>
  <c r="F9948" i="1"/>
  <c r="F9949" i="1"/>
  <c r="F9950" i="1"/>
  <c r="F9951" i="1"/>
  <c r="F9952" i="1"/>
  <c r="F9953" i="1"/>
  <c r="F9954" i="1"/>
  <c r="F9955" i="1"/>
  <c r="F9956" i="1"/>
  <c r="F9957" i="1"/>
  <c r="F9958" i="1"/>
  <c r="F9959" i="1"/>
  <c r="F9960" i="1"/>
  <c r="F9961" i="1"/>
  <c r="F9962" i="1"/>
  <c r="F9963" i="1"/>
  <c r="F9964" i="1"/>
  <c r="F9965" i="1"/>
  <c r="F9966" i="1"/>
  <c r="F9967" i="1"/>
  <c r="F9968" i="1"/>
  <c r="F9969" i="1"/>
  <c r="F9970" i="1"/>
  <c r="F9971" i="1"/>
  <c r="F9972" i="1"/>
  <c r="F9973" i="1"/>
  <c r="F9974" i="1"/>
  <c r="F9975" i="1"/>
  <c r="F9976" i="1"/>
  <c r="F9977" i="1"/>
  <c r="F9978" i="1"/>
  <c r="F9979" i="1"/>
  <c r="F9980" i="1"/>
  <c r="F9981" i="1"/>
  <c r="F9982" i="1"/>
  <c r="F9983" i="1"/>
  <c r="F9984" i="1"/>
  <c r="F9985" i="1"/>
  <c r="F9986" i="1"/>
  <c r="F9987" i="1"/>
  <c r="F9988" i="1"/>
  <c r="F9989" i="1"/>
  <c r="F9990" i="1"/>
  <c r="F9991" i="1"/>
  <c r="F9992" i="1"/>
  <c r="F9993" i="1"/>
  <c r="F9994" i="1"/>
  <c r="F9995" i="1"/>
  <c r="F9996" i="1"/>
  <c r="F9997" i="1"/>
  <c r="F9998" i="1"/>
  <c r="F9999" i="1"/>
  <c r="F10000" i="1"/>
  <c r="F10001" i="1"/>
  <c r="F10002" i="1"/>
  <c r="F10003" i="1"/>
  <c r="F10004" i="1"/>
  <c r="F10005" i="1"/>
  <c r="F10006" i="1"/>
  <c r="F10007" i="1"/>
  <c r="F10008" i="1"/>
  <c r="F10009" i="1"/>
  <c r="F10010" i="1"/>
  <c r="F10011" i="1"/>
  <c r="F10012" i="1"/>
  <c r="F10013" i="1"/>
  <c r="F10014" i="1"/>
  <c r="F10015" i="1"/>
  <c r="F10016" i="1"/>
  <c r="F10017" i="1"/>
  <c r="F10018" i="1"/>
  <c r="F10019" i="1"/>
  <c r="F10020" i="1"/>
  <c r="F10021" i="1"/>
  <c r="F10022" i="1"/>
  <c r="F10023" i="1"/>
  <c r="F10024" i="1"/>
  <c r="F10025" i="1"/>
  <c r="F10026" i="1"/>
  <c r="F10027" i="1"/>
  <c r="F10028" i="1"/>
  <c r="F10029" i="1"/>
  <c r="F10030" i="1"/>
  <c r="F10031" i="1"/>
  <c r="F10032" i="1"/>
  <c r="F10033" i="1"/>
  <c r="F10034" i="1"/>
  <c r="F10035" i="1"/>
  <c r="F10036" i="1"/>
  <c r="F10037" i="1"/>
  <c r="F10038" i="1"/>
  <c r="F10039" i="1"/>
  <c r="F10040" i="1"/>
  <c r="F10041" i="1"/>
  <c r="F10042" i="1"/>
  <c r="F10043" i="1"/>
  <c r="F10044" i="1"/>
  <c r="F10045" i="1"/>
  <c r="F10046" i="1"/>
  <c r="F10047" i="1"/>
  <c r="F10048" i="1"/>
  <c r="F10049" i="1"/>
  <c r="F10050" i="1"/>
  <c r="F10051" i="1"/>
  <c r="F10052" i="1"/>
  <c r="F10053" i="1"/>
  <c r="F10054" i="1"/>
  <c r="F10055" i="1"/>
  <c r="F10056" i="1"/>
  <c r="F10057" i="1"/>
  <c r="F10058" i="1"/>
  <c r="F10059" i="1"/>
  <c r="F10060" i="1"/>
  <c r="F10061" i="1"/>
  <c r="F10062" i="1"/>
  <c r="F10063" i="1"/>
  <c r="F10064" i="1"/>
  <c r="F10065" i="1"/>
  <c r="F10066" i="1"/>
  <c r="F10067" i="1"/>
  <c r="F10068" i="1"/>
  <c r="F10069" i="1"/>
  <c r="F10070" i="1"/>
  <c r="F10071" i="1"/>
  <c r="F10072" i="1"/>
  <c r="F10073" i="1"/>
  <c r="F10074" i="1"/>
  <c r="F10075" i="1"/>
  <c r="F10076" i="1"/>
  <c r="F10077" i="1"/>
  <c r="F10078" i="1"/>
  <c r="F10079" i="1"/>
  <c r="F10080" i="1"/>
  <c r="F10081" i="1"/>
  <c r="F10082" i="1"/>
  <c r="F10083" i="1"/>
  <c r="F10084" i="1"/>
  <c r="F10085" i="1"/>
  <c r="F10086" i="1"/>
  <c r="F10087" i="1"/>
  <c r="F10088" i="1"/>
  <c r="F10089" i="1"/>
  <c r="F10090" i="1"/>
  <c r="F10091" i="1"/>
  <c r="F10092" i="1"/>
  <c r="F10093" i="1"/>
  <c r="F10094" i="1"/>
  <c r="F10095" i="1"/>
  <c r="F10096" i="1"/>
  <c r="F10097" i="1"/>
  <c r="F10098" i="1"/>
  <c r="F10099" i="1"/>
  <c r="F10100" i="1"/>
  <c r="F10101" i="1"/>
  <c r="F10102" i="1"/>
  <c r="F10103" i="1"/>
  <c r="F10104" i="1"/>
  <c r="F10105" i="1"/>
  <c r="F10106" i="1"/>
  <c r="F10107" i="1"/>
  <c r="F10108" i="1"/>
  <c r="F10109" i="1"/>
  <c r="F10110" i="1"/>
  <c r="F10111" i="1"/>
  <c r="F10112" i="1"/>
  <c r="F10113" i="1"/>
  <c r="F10114" i="1"/>
  <c r="F10115" i="1"/>
  <c r="F10116" i="1"/>
  <c r="F10117" i="1"/>
  <c r="F10118" i="1"/>
  <c r="F10119" i="1"/>
  <c r="F10120" i="1"/>
  <c r="F10121" i="1"/>
  <c r="F10122" i="1"/>
  <c r="F10123" i="1"/>
  <c r="F10124" i="1"/>
  <c r="F10125" i="1"/>
  <c r="F10126" i="1"/>
  <c r="F10127" i="1"/>
  <c r="F10128" i="1"/>
  <c r="F10129" i="1"/>
  <c r="F10130" i="1"/>
  <c r="F10131" i="1"/>
  <c r="F10132" i="1"/>
  <c r="F10133" i="1"/>
  <c r="F10134" i="1"/>
  <c r="F10135" i="1"/>
  <c r="F10136" i="1"/>
  <c r="F10137" i="1"/>
  <c r="F10138" i="1"/>
  <c r="F10139" i="1"/>
  <c r="F10140" i="1"/>
  <c r="F10141" i="1"/>
  <c r="F10142" i="1"/>
  <c r="F10143" i="1"/>
  <c r="F10144" i="1"/>
  <c r="F10145" i="1"/>
  <c r="F10146" i="1"/>
  <c r="F10147" i="1"/>
  <c r="F10148" i="1"/>
  <c r="F10149" i="1"/>
  <c r="F10150" i="1"/>
  <c r="F10151" i="1"/>
  <c r="F10152" i="1"/>
  <c r="F10153" i="1"/>
  <c r="F10154" i="1"/>
  <c r="F10155" i="1"/>
  <c r="F10156" i="1"/>
  <c r="F10157" i="1"/>
  <c r="F10158" i="1"/>
  <c r="F10159" i="1"/>
  <c r="F10160" i="1"/>
  <c r="F10161" i="1"/>
  <c r="F10162" i="1"/>
  <c r="F10163" i="1"/>
  <c r="F10164" i="1"/>
  <c r="F10165" i="1"/>
  <c r="F10166" i="1"/>
  <c r="F10167" i="1"/>
  <c r="F10168" i="1"/>
  <c r="F10169" i="1"/>
  <c r="F10170" i="1"/>
  <c r="F10171" i="1"/>
  <c r="F10172" i="1"/>
  <c r="F10173" i="1"/>
  <c r="F10174" i="1"/>
  <c r="F10175" i="1"/>
  <c r="F10176" i="1"/>
  <c r="F10177" i="1"/>
  <c r="F10178" i="1"/>
  <c r="F10179" i="1"/>
  <c r="F10180" i="1"/>
  <c r="F10181" i="1"/>
  <c r="F10182" i="1"/>
  <c r="F10183" i="1"/>
  <c r="F10184" i="1"/>
  <c r="F10185" i="1"/>
  <c r="F10186" i="1"/>
  <c r="F10187" i="1"/>
  <c r="F10188" i="1"/>
  <c r="F10189" i="1"/>
  <c r="F10190" i="1"/>
  <c r="F10191" i="1"/>
  <c r="F10192" i="1"/>
  <c r="F10193" i="1"/>
  <c r="F10194" i="1"/>
  <c r="F10195" i="1"/>
  <c r="F10196" i="1"/>
  <c r="F10197" i="1"/>
  <c r="F10198" i="1"/>
  <c r="F10199" i="1"/>
  <c r="F10200" i="1"/>
  <c r="F10201" i="1"/>
  <c r="F10202" i="1"/>
  <c r="F10203" i="1"/>
  <c r="F10204" i="1"/>
  <c r="F10205" i="1"/>
  <c r="F10206" i="1"/>
  <c r="F10207" i="1"/>
  <c r="F10208" i="1"/>
  <c r="F10209" i="1"/>
  <c r="F10210" i="1"/>
  <c r="F10211" i="1"/>
  <c r="F10212" i="1"/>
  <c r="F10213" i="1"/>
  <c r="F10214" i="1"/>
  <c r="F10215" i="1"/>
  <c r="F10216" i="1"/>
  <c r="F10217" i="1"/>
  <c r="F10218" i="1"/>
  <c r="F10219" i="1"/>
  <c r="F10220" i="1"/>
  <c r="F10221" i="1"/>
  <c r="F10222" i="1"/>
  <c r="F10223" i="1"/>
  <c r="F10224" i="1"/>
  <c r="F10225" i="1"/>
  <c r="F10226" i="1"/>
  <c r="F10227" i="1"/>
  <c r="F10228" i="1"/>
  <c r="F10229" i="1"/>
  <c r="F10230" i="1"/>
  <c r="F10231" i="1"/>
  <c r="F10232" i="1"/>
  <c r="F10233" i="1"/>
  <c r="F10234" i="1"/>
  <c r="F10235" i="1"/>
  <c r="F10236" i="1"/>
  <c r="F10237" i="1"/>
  <c r="F10238" i="1"/>
  <c r="F10239" i="1"/>
  <c r="F10240" i="1"/>
  <c r="F10241" i="1"/>
  <c r="F10242" i="1"/>
  <c r="F10243" i="1"/>
  <c r="F10244" i="1"/>
  <c r="F10245" i="1"/>
  <c r="F10246" i="1"/>
  <c r="F10247" i="1"/>
  <c r="F10248" i="1"/>
  <c r="F10249" i="1"/>
  <c r="F10250" i="1"/>
  <c r="F10251" i="1"/>
  <c r="F10252" i="1"/>
  <c r="F10253" i="1"/>
  <c r="F10254" i="1"/>
  <c r="F10255" i="1"/>
  <c r="F10256" i="1"/>
  <c r="F10257" i="1"/>
  <c r="F10258" i="1"/>
  <c r="F10259" i="1"/>
  <c r="F10260" i="1"/>
  <c r="F10261" i="1"/>
  <c r="F10262" i="1"/>
  <c r="F10263" i="1"/>
  <c r="F10264" i="1"/>
  <c r="F10265" i="1"/>
  <c r="F10266" i="1"/>
  <c r="F10267" i="1"/>
  <c r="F10268" i="1"/>
  <c r="F10269" i="1"/>
  <c r="F10270" i="1"/>
  <c r="F10271" i="1"/>
  <c r="F10272" i="1"/>
  <c r="F10273" i="1"/>
  <c r="F10274" i="1"/>
  <c r="F10275" i="1"/>
  <c r="F10276" i="1"/>
  <c r="F10277" i="1"/>
  <c r="F10278" i="1"/>
  <c r="F10279" i="1"/>
  <c r="F10280" i="1"/>
  <c r="F10281" i="1"/>
  <c r="F10282" i="1"/>
  <c r="F10283" i="1"/>
  <c r="F10284" i="1"/>
  <c r="F10285" i="1"/>
  <c r="F10286" i="1"/>
  <c r="F10287" i="1"/>
  <c r="F10288" i="1"/>
  <c r="F10289" i="1"/>
  <c r="F10290" i="1"/>
  <c r="F10291" i="1"/>
  <c r="F10292" i="1"/>
  <c r="F10293" i="1"/>
  <c r="F10294" i="1"/>
  <c r="F10295" i="1"/>
  <c r="F10296" i="1"/>
  <c r="F10297" i="1"/>
  <c r="F10298" i="1"/>
  <c r="F10299" i="1"/>
  <c r="F10300" i="1"/>
  <c r="F10301" i="1"/>
  <c r="F10302" i="1"/>
  <c r="F10303" i="1"/>
  <c r="F10304" i="1"/>
  <c r="F10305" i="1"/>
  <c r="F10306" i="1"/>
  <c r="F10307" i="1"/>
  <c r="F10308" i="1"/>
  <c r="F10309" i="1"/>
  <c r="F10310" i="1"/>
  <c r="F10311" i="1"/>
  <c r="F10312" i="1"/>
  <c r="F10313" i="1"/>
  <c r="F10314" i="1"/>
  <c r="F10315" i="1"/>
  <c r="F10316" i="1"/>
  <c r="F10317" i="1"/>
  <c r="F10318" i="1"/>
  <c r="F10319" i="1"/>
  <c r="F10320" i="1"/>
  <c r="F10321" i="1"/>
  <c r="F10322" i="1"/>
  <c r="F10323" i="1"/>
  <c r="F10324" i="1"/>
  <c r="F10325" i="1"/>
  <c r="F10326" i="1"/>
  <c r="F10327" i="1"/>
  <c r="F10328" i="1"/>
  <c r="F10329" i="1"/>
  <c r="F10330" i="1"/>
  <c r="F10331" i="1"/>
  <c r="F10332" i="1"/>
  <c r="F10333" i="1"/>
  <c r="F10334" i="1"/>
  <c r="F10335" i="1"/>
  <c r="F10336" i="1"/>
  <c r="F10337" i="1"/>
  <c r="F10338" i="1"/>
  <c r="F10339" i="1"/>
  <c r="F10340" i="1"/>
  <c r="F10341" i="1"/>
  <c r="F10342" i="1"/>
  <c r="F10343" i="1"/>
  <c r="F10344" i="1"/>
  <c r="F10345" i="1"/>
  <c r="F10346" i="1"/>
  <c r="F10347" i="1"/>
  <c r="F10348" i="1"/>
  <c r="F10349" i="1"/>
  <c r="F10350" i="1"/>
  <c r="F10351" i="1"/>
  <c r="F10352" i="1"/>
  <c r="F10353" i="1"/>
  <c r="F10354" i="1"/>
  <c r="F10355" i="1"/>
  <c r="F10356" i="1"/>
  <c r="F10357" i="1"/>
  <c r="F10358" i="1"/>
  <c r="F10359" i="1"/>
  <c r="F10360" i="1"/>
  <c r="F10361" i="1"/>
  <c r="F10362" i="1"/>
  <c r="F10363" i="1"/>
  <c r="F10364" i="1"/>
  <c r="F10365" i="1"/>
  <c r="F10366" i="1"/>
  <c r="F10367" i="1"/>
  <c r="F10368" i="1"/>
  <c r="F10369" i="1"/>
  <c r="F10370" i="1"/>
  <c r="F10371" i="1"/>
  <c r="F10372" i="1"/>
  <c r="F10373" i="1"/>
  <c r="F10374" i="1"/>
  <c r="F10375" i="1"/>
  <c r="F10376" i="1"/>
  <c r="F10377" i="1"/>
  <c r="F10378" i="1"/>
  <c r="F10379" i="1"/>
  <c r="F10380" i="1"/>
  <c r="F10381" i="1"/>
  <c r="F10382" i="1"/>
  <c r="F10383" i="1"/>
  <c r="F10384" i="1"/>
  <c r="F10385" i="1"/>
  <c r="F10386" i="1"/>
  <c r="F10387" i="1"/>
  <c r="F10388" i="1"/>
  <c r="F10389" i="1"/>
  <c r="F10390" i="1"/>
  <c r="F10391" i="1"/>
  <c r="F10392" i="1"/>
  <c r="F10393" i="1"/>
  <c r="F10394" i="1"/>
  <c r="F10395" i="1"/>
  <c r="F10396" i="1"/>
  <c r="F10397" i="1"/>
  <c r="F10398" i="1"/>
  <c r="F10399" i="1"/>
  <c r="F10400" i="1"/>
  <c r="F10401" i="1"/>
  <c r="F10402" i="1"/>
  <c r="F10403" i="1"/>
  <c r="F10404" i="1"/>
  <c r="F10405" i="1"/>
  <c r="F10406" i="1"/>
  <c r="F10407" i="1"/>
  <c r="F10408" i="1"/>
  <c r="F10409" i="1"/>
  <c r="F10410" i="1"/>
  <c r="F10411" i="1"/>
  <c r="F10412" i="1"/>
  <c r="F10413" i="1"/>
  <c r="F10414" i="1"/>
  <c r="F10415" i="1"/>
  <c r="F10416" i="1"/>
  <c r="F10417" i="1"/>
  <c r="F10418" i="1"/>
  <c r="F10419" i="1"/>
  <c r="F10420" i="1"/>
  <c r="F10421" i="1"/>
  <c r="F10422" i="1"/>
  <c r="F10423" i="1"/>
  <c r="F10424" i="1"/>
  <c r="F10425" i="1"/>
  <c r="F10426" i="1"/>
  <c r="F10427" i="1"/>
  <c r="F10428" i="1"/>
  <c r="F10429" i="1"/>
  <c r="F10430" i="1"/>
  <c r="F10431" i="1"/>
  <c r="F10432" i="1"/>
  <c r="F10433" i="1"/>
  <c r="F10434" i="1"/>
  <c r="F10435" i="1"/>
  <c r="F10436" i="1"/>
  <c r="F10437" i="1"/>
  <c r="F10438" i="1"/>
  <c r="F10439" i="1"/>
  <c r="F10440" i="1"/>
  <c r="F10441" i="1"/>
  <c r="F10442" i="1"/>
  <c r="F10443" i="1"/>
  <c r="F10444" i="1"/>
  <c r="F10445" i="1"/>
  <c r="F10446" i="1"/>
  <c r="F10447" i="1"/>
  <c r="F10448" i="1"/>
  <c r="F10449" i="1"/>
  <c r="F10450" i="1"/>
  <c r="F10451" i="1"/>
  <c r="F10452" i="1"/>
  <c r="F10453" i="1"/>
  <c r="F10454" i="1"/>
  <c r="F10455" i="1"/>
  <c r="F10456" i="1"/>
  <c r="F10457" i="1"/>
  <c r="F10458" i="1"/>
  <c r="F10459" i="1"/>
  <c r="F10460" i="1"/>
  <c r="F10461" i="1"/>
  <c r="F10462" i="1"/>
  <c r="F10463" i="1"/>
  <c r="F10464" i="1"/>
  <c r="F10465" i="1"/>
  <c r="F10466" i="1"/>
  <c r="F10467" i="1"/>
  <c r="F10468" i="1"/>
  <c r="F10469" i="1"/>
  <c r="F10470" i="1"/>
  <c r="F10471" i="1"/>
  <c r="F10472" i="1"/>
  <c r="F10473" i="1"/>
  <c r="F10474" i="1"/>
  <c r="F10475" i="1"/>
  <c r="F10476" i="1"/>
  <c r="F10477" i="1"/>
  <c r="F10478" i="1"/>
  <c r="F10479" i="1"/>
  <c r="F10480" i="1"/>
  <c r="F10481" i="1"/>
  <c r="F10482" i="1"/>
  <c r="F10483" i="1"/>
  <c r="F10484" i="1"/>
  <c r="F10485" i="1"/>
  <c r="F10486" i="1"/>
  <c r="F10487" i="1"/>
  <c r="F10488" i="1"/>
  <c r="F10489" i="1"/>
  <c r="F10490" i="1"/>
  <c r="F10491" i="1"/>
  <c r="F10492" i="1"/>
  <c r="F10493" i="1"/>
  <c r="F10494" i="1"/>
  <c r="F10495" i="1"/>
  <c r="F10496" i="1"/>
  <c r="F10497" i="1"/>
  <c r="F10498" i="1"/>
  <c r="F10499" i="1"/>
  <c r="F10500" i="1"/>
  <c r="F10501" i="1"/>
  <c r="F10502" i="1"/>
  <c r="F10503" i="1"/>
  <c r="F10504" i="1"/>
  <c r="F10505" i="1"/>
  <c r="F10506" i="1"/>
  <c r="F10507" i="1"/>
  <c r="F10508" i="1"/>
  <c r="F10509" i="1"/>
  <c r="F10510" i="1"/>
  <c r="F10511" i="1"/>
  <c r="F10512" i="1"/>
  <c r="F10513" i="1"/>
  <c r="F10514" i="1"/>
  <c r="F10515" i="1"/>
  <c r="F10516" i="1"/>
  <c r="F10517" i="1"/>
  <c r="F10518" i="1"/>
  <c r="F10519" i="1"/>
  <c r="F10520" i="1"/>
  <c r="F10521" i="1"/>
  <c r="F10522" i="1"/>
  <c r="F10523" i="1"/>
  <c r="F10524" i="1"/>
  <c r="F10525" i="1"/>
  <c r="F10526" i="1"/>
  <c r="F10527" i="1"/>
  <c r="F10528" i="1"/>
  <c r="F10529" i="1"/>
  <c r="F10530" i="1"/>
  <c r="F10531" i="1"/>
  <c r="F10532" i="1"/>
  <c r="F10533" i="1"/>
  <c r="F10534" i="1"/>
  <c r="F10535" i="1"/>
  <c r="F10536" i="1"/>
  <c r="F10537" i="1"/>
  <c r="F10538" i="1"/>
  <c r="F10539" i="1"/>
  <c r="F10540" i="1"/>
  <c r="F10541" i="1"/>
  <c r="F10542" i="1"/>
  <c r="F10543" i="1"/>
  <c r="F10544" i="1"/>
  <c r="F10545" i="1"/>
  <c r="F10546" i="1"/>
  <c r="F10547" i="1"/>
  <c r="F10548" i="1"/>
  <c r="F10549" i="1"/>
  <c r="F10550" i="1"/>
  <c r="F10551" i="1"/>
  <c r="F10552" i="1"/>
  <c r="F10553" i="1"/>
  <c r="F10554" i="1"/>
  <c r="F10555" i="1"/>
  <c r="F10556" i="1"/>
  <c r="F10557" i="1"/>
  <c r="F10558" i="1"/>
  <c r="F10559" i="1"/>
  <c r="F10560" i="1"/>
  <c r="F10561" i="1"/>
  <c r="F10562" i="1"/>
  <c r="F10563" i="1"/>
  <c r="F10564" i="1"/>
  <c r="F10565" i="1"/>
  <c r="F10566" i="1"/>
  <c r="F10567" i="1"/>
  <c r="F10568" i="1"/>
  <c r="F10569" i="1"/>
  <c r="F10570" i="1"/>
  <c r="F10571" i="1"/>
  <c r="F10572" i="1"/>
  <c r="F10573" i="1"/>
  <c r="F10574" i="1"/>
  <c r="F10575" i="1"/>
  <c r="F10576" i="1"/>
  <c r="F10577" i="1"/>
  <c r="F10578" i="1"/>
  <c r="F10579" i="1"/>
  <c r="F10580" i="1"/>
  <c r="F10581" i="1"/>
  <c r="F10582" i="1"/>
  <c r="F10583" i="1"/>
  <c r="F10584" i="1"/>
  <c r="F10585" i="1"/>
  <c r="F10586" i="1"/>
  <c r="F10587" i="1"/>
  <c r="F10588" i="1"/>
  <c r="F10589" i="1"/>
  <c r="F10590" i="1"/>
  <c r="F10591" i="1"/>
  <c r="F10592" i="1"/>
  <c r="F10593" i="1"/>
  <c r="F10594" i="1"/>
  <c r="F10595" i="1"/>
  <c r="F10596" i="1"/>
  <c r="F10597" i="1"/>
  <c r="F10598" i="1"/>
  <c r="F10599" i="1"/>
  <c r="F10600" i="1"/>
  <c r="F10601" i="1"/>
  <c r="F10602" i="1"/>
  <c r="F10603" i="1"/>
  <c r="F10604" i="1"/>
  <c r="F10605" i="1"/>
  <c r="F10606" i="1"/>
  <c r="F10607" i="1"/>
  <c r="F10608" i="1"/>
  <c r="F10609" i="1"/>
  <c r="F10610" i="1"/>
  <c r="F10611" i="1"/>
  <c r="F10612" i="1"/>
  <c r="F10613" i="1"/>
  <c r="F10614" i="1"/>
  <c r="F10615" i="1"/>
  <c r="F10616" i="1"/>
  <c r="F10617" i="1"/>
  <c r="F10618" i="1"/>
  <c r="F10619" i="1"/>
  <c r="F10620" i="1"/>
  <c r="F10621" i="1"/>
  <c r="F10622" i="1"/>
  <c r="F10623" i="1"/>
  <c r="F10624" i="1"/>
  <c r="F10625" i="1"/>
  <c r="F10626" i="1"/>
  <c r="F10627" i="1"/>
  <c r="F10628" i="1"/>
  <c r="F10629" i="1"/>
  <c r="F10630" i="1"/>
  <c r="F10631" i="1"/>
  <c r="F10632" i="1"/>
  <c r="F10633" i="1"/>
  <c r="F10634" i="1"/>
  <c r="F10635" i="1"/>
  <c r="F10636" i="1"/>
  <c r="F10637" i="1"/>
  <c r="F10638" i="1"/>
  <c r="F10639" i="1"/>
  <c r="F10640" i="1"/>
  <c r="F10641" i="1"/>
  <c r="F10642" i="1"/>
  <c r="F10643" i="1"/>
  <c r="F10644" i="1"/>
  <c r="F10645" i="1"/>
  <c r="F10646" i="1"/>
  <c r="F10647" i="1"/>
  <c r="F10648" i="1"/>
  <c r="F10649" i="1"/>
  <c r="F10650" i="1"/>
  <c r="F10651" i="1"/>
  <c r="F10652" i="1"/>
  <c r="F10653" i="1"/>
  <c r="F10654" i="1"/>
  <c r="F10655" i="1"/>
  <c r="F10656" i="1"/>
  <c r="F10657" i="1"/>
  <c r="F10658" i="1"/>
  <c r="F10659" i="1"/>
  <c r="F10660" i="1"/>
  <c r="F10661" i="1"/>
  <c r="F10662" i="1"/>
  <c r="F10663" i="1"/>
  <c r="F10664" i="1"/>
  <c r="F10665" i="1"/>
  <c r="F10666" i="1"/>
  <c r="F10667" i="1"/>
  <c r="F10668" i="1"/>
  <c r="F10669" i="1"/>
  <c r="F10670" i="1"/>
  <c r="F10671" i="1"/>
  <c r="F10672" i="1"/>
  <c r="F10673" i="1"/>
  <c r="F10674" i="1"/>
  <c r="F10675" i="1"/>
  <c r="F10676" i="1"/>
  <c r="F10677" i="1"/>
  <c r="F10678" i="1"/>
  <c r="F10679" i="1"/>
  <c r="F10680" i="1"/>
  <c r="F10681" i="1"/>
  <c r="F10682" i="1"/>
  <c r="F10683" i="1"/>
  <c r="F10684" i="1"/>
  <c r="F10685" i="1"/>
  <c r="F10686" i="1"/>
  <c r="F10687" i="1"/>
  <c r="F10688" i="1"/>
  <c r="F10689" i="1"/>
  <c r="F10690" i="1"/>
  <c r="F10691" i="1"/>
  <c r="F10692" i="1"/>
  <c r="F10693" i="1"/>
  <c r="F10694" i="1"/>
  <c r="F10695" i="1"/>
  <c r="F10696" i="1"/>
  <c r="F10697" i="1"/>
  <c r="F10698" i="1"/>
  <c r="F10699" i="1"/>
  <c r="F10700" i="1"/>
  <c r="F10701" i="1"/>
  <c r="F10702" i="1"/>
  <c r="F10703" i="1"/>
  <c r="F10704" i="1"/>
  <c r="F10705" i="1"/>
  <c r="F10706" i="1"/>
  <c r="F10707" i="1"/>
  <c r="F10708" i="1"/>
  <c r="F10709" i="1"/>
  <c r="F10710" i="1"/>
  <c r="F10711" i="1"/>
  <c r="F10712" i="1"/>
  <c r="F10713" i="1"/>
  <c r="F10714" i="1"/>
  <c r="F10715" i="1"/>
  <c r="F10716" i="1"/>
  <c r="F10717" i="1"/>
  <c r="F10718" i="1"/>
  <c r="F10719" i="1"/>
  <c r="F10720" i="1"/>
  <c r="F10721" i="1"/>
  <c r="F10722" i="1"/>
  <c r="F10723" i="1"/>
  <c r="F10724" i="1"/>
  <c r="F10725" i="1"/>
  <c r="F10726" i="1"/>
  <c r="F10727" i="1"/>
  <c r="F10728" i="1"/>
  <c r="F10729" i="1"/>
  <c r="F10730" i="1"/>
  <c r="F10731" i="1"/>
  <c r="F10732" i="1"/>
  <c r="F10733" i="1"/>
  <c r="F10734" i="1"/>
  <c r="F10735" i="1"/>
  <c r="F10736" i="1"/>
  <c r="F10737" i="1"/>
  <c r="F10738" i="1"/>
  <c r="F10739" i="1"/>
  <c r="F10740" i="1"/>
  <c r="F10741" i="1"/>
  <c r="F10742" i="1"/>
  <c r="F10743" i="1"/>
  <c r="F10744" i="1"/>
  <c r="F10745" i="1"/>
  <c r="F10746" i="1"/>
  <c r="F10747" i="1"/>
  <c r="F10748" i="1"/>
  <c r="F10749" i="1"/>
  <c r="F10750" i="1"/>
  <c r="F10751" i="1"/>
  <c r="F10752" i="1"/>
  <c r="F10753" i="1"/>
  <c r="F10754" i="1"/>
  <c r="F10755" i="1"/>
  <c r="F10756" i="1"/>
  <c r="F10757" i="1"/>
  <c r="F10758" i="1"/>
  <c r="F10759" i="1"/>
  <c r="F10760" i="1"/>
  <c r="F10761" i="1"/>
  <c r="F10762" i="1"/>
  <c r="F10763" i="1"/>
  <c r="F10764" i="1"/>
  <c r="F10765" i="1"/>
  <c r="F10766" i="1"/>
  <c r="F10767" i="1"/>
  <c r="F10768" i="1"/>
  <c r="F10769" i="1"/>
  <c r="F10770" i="1"/>
  <c r="F10771" i="1"/>
  <c r="F10772" i="1"/>
  <c r="F10773" i="1"/>
  <c r="F10774" i="1"/>
  <c r="F10775" i="1"/>
  <c r="F10776" i="1"/>
  <c r="F10777" i="1"/>
  <c r="F10778" i="1"/>
  <c r="F10779" i="1"/>
  <c r="F10780" i="1"/>
  <c r="F10781" i="1"/>
  <c r="F10782" i="1"/>
  <c r="F10783" i="1"/>
  <c r="F10784" i="1"/>
  <c r="F10785" i="1"/>
  <c r="F10786" i="1"/>
  <c r="F10787" i="1"/>
  <c r="F10788" i="1"/>
  <c r="F10789" i="1"/>
  <c r="F10790" i="1"/>
  <c r="F10791" i="1"/>
  <c r="F10792" i="1"/>
  <c r="F10793" i="1"/>
  <c r="F10794" i="1"/>
  <c r="F10795" i="1"/>
  <c r="F10796" i="1"/>
  <c r="F10797" i="1"/>
  <c r="F10798" i="1"/>
  <c r="F10799" i="1"/>
  <c r="F10800" i="1"/>
  <c r="F10801" i="1"/>
  <c r="F10802" i="1"/>
  <c r="F10803" i="1"/>
  <c r="F10804" i="1"/>
  <c r="F10805" i="1"/>
  <c r="F10806" i="1"/>
  <c r="F10807" i="1"/>
  <c r="F10808" i="1"/>
  <c r="F10809" i="1"/>
  <c r="F10810" i="1"/>
  <c r="F10811" i="1"/>
  <c r="F10812" i="1"/>
  <c r="F10813" i="1"/>
  <c r="F10814" i="1"/>
  <c r="F10815" i="1"/>
  <c r="F10816" i="1"/>
  <c r="F10817" i="1"/>
  <c r="F10818" i="1"/>
  <c r="F10819" i="1"/>
  <c r="F10820" i="1"/>
  <c r="F10821" i="1"/>
  <c r="F10822" i="1"/>
  <c r="F10823" i="1"/>
  <c r="F10824" i="1"/>
  <c r="F10825" i="1"/>
  <c r="F10826" i="1"/>
  <c r="F10827" i="1"/>
  <c r="F10828" i="1"/>
  <c r="F10829" i="1"/>
  <c r="F10830" i="1"/>
  <c r="F10831" i="1"/>
  <c r="F10832" i="1"/>
  <c r="F10833" i="1"/>
  <c r="F10834" i="1"/>
  <c r="F10835" i="1"/>
  <c r="F10836" i="1"/>
  <c r="F10837" i="1"/>
  <c r="F10838" i="1"/>
  <c r="F10839" i="1"/>
  <c r="F10840" i="1"/>
  <c r="F10841" i="1"/>
  <c r="F10842" i="1"/>
  <c r="F10843" i="1"/>
  <c r="F10844" i="1"/>
  <c r="F10845" i="1"/>
  <c r="F10846" i="1"/>
  <c r="F10847" i="1"/>
  <c r="F10848" i="1"/>
  <c r="F10849" i="1"/>
  <c r="F10850" i="1"/>
  <c r="F10851" i="1"/>
  <c r="F10852" i="1"/>
  <c r="F10853" i="1"/>
  <c r="F10854" i="1"/>
  <c r="F10855" i="1"/>
  <c r="F10856" i="1"/>
  <c r="F10857" i="1"/>
  <c r="F10858" i="1"/>
  <c r="F10859" i="1"/>
  <c r="F10860" i="1"/>
  <c r="F10861" i="1"/>
  <c r="F10862" i="1"/>
  <c r="F10863" i="1"/>
  <c r="F10864" i="1"/>
  <c r="F10865" i="1"/>
  <c r="F10866" i="1"/>
  <c r="F10867" i="1"/>
  <c r="F10868" i="1"/>
  <c r="F10869" i="1"/>
  <c r="F10870" i="1"/>
  <c r="F10871" i="1"/>
  <c r="F10872" i="1"/>
  <c r="F10873" i="1"/>
  <c r="F10874" i="1"/>
  <c r="F10875" i="1"/>
  <c r="F10876" i="1"/>
  <c r="F10877" i="1"/>
  <c r="F10878" i="1"/>
  <c r="F10879" i="1"/>
  <c r="F10880" i="1"/>
  <c r="F10881" i="1"/>
  <c r="F10882" i="1"/>
  <c r="F10883" i="1"/>
  <c r="F10884" i="1"/>
  <c r="F10885" i="1"/>
  <c r="F10886" i="1"/>
  <c r="F10887" i="1"/>
  <c r="F10888" i="1"/>
  <c r="F10889" i="1"/>
  <c r="F10890" i="1"/>
  <c r="F10891" i="1"/>
  <c r="F10892" i="1"/>
  <c r="F10893" i="1"/>
  <c r="F10894" i="1"/>
  <c r="F10895" i="1"/>
  <c r="F10896" i="1"/>
  <c r="F10897" i="1"/>
  <c r="F10898" i="1"/>
  <c r="F10899" i="1"/>
  <c r="F10900" i="1"/>
  <c r="F10901" i="1"/>
  <c r="F10902" i="1"/>
  <c r="F10903" i="1"/>
  <c r="F10904" i="1"/>
  <c r="F10905" i="1"/>
  <c r="F10906" i="1"/>
  <c r="F10907" i="1"/>
  <c r="F10908" i="1"/>
  <c r="F10909" i="1"/>
  <c r="F10910" i="1"/>
  <c r="F10911" i="1"/>
  <c r="F10912" i="1"/>
  <c r="F10913" i="1"/>
  <c r="F10914" i="1"/>
  <c r="F10915" i="1"/>
  <c r="F10916" i="1"/>
  <c r="F10917" i="1"/>
  <c r="F10918" i="1"/>
  <c r="F10919" i="1"/>
  <c r="F10920" i="1"/>
  <c r="F10921" i="1"/>
  <c r="F10922" i="1"/>
  <c r="F10923" i="1"/>
  <c r="F10924" i="1"/>
  <c r="F10925" i="1"/>
  <c r="F10926" i="1"/>
  <c r="F10927" i="1"/>
  <c r="F10928" i="1"/>
  <c r="F10929" i="1"/>
  <c r="F10930" i="1"/>
  <c r="F10931" i="1"/>
  <c r="F10932" i="1"/>
  <c r="F10933" i="1"/>
  <c r="F10934" i="1"/>
  <c r="F10935" i="1"/>
  <c r="F10936" i="1"/>
  <c r="F10937" i="1"/>
  <c r="F10938" i="1"/>
  <c r="F10939" i="1"/>
  <c r="F10940" i="1"/>
  <c r="F10941" i="1"/>
  <c r="F10942" i="1"/>
  <c r="F10943" i="1"/>
  <c r="F10944" i="1"/>
  <c r="F10945" i="1"/>
  <c r="F10946" i="1"/>
  <c r="F10947" i="1"/>
  <c r="F10948" i="1"/>
  <c r="F10949" i="1"/>
  <c r="F10950" i="1"/>
  <c r="F10951" i="1"/>
  <c r="F10952" i="1"/>
  <c r="F10953" i="1"/>
  <c r="F10954" i="1"/>
  <c r="F10955" i="1"/>
  <c r="F10956" i="1"/>
  <c r="F10957" i="1"/>
  <c r="F10958" i="1"/>
  <c r="F10959" i="1"/>
  <c r="F10960" i="1"/>
  <c r="F10961" i="1"/>
  <c r="F10962" i="1"/>
  <c r="F10963" i="1"/>
  <c r="F10964" i="1"/>
  <c r="F10965" i="1"/>
  <c r="F10966" i="1"/>
  <c r="F10967" i="1"/>
  <c r="F10968" i="1"/>
  <c r="F10969" i="1"/>
  <c r="F10970" i="1"/>
  <c r="F10971" i="1"/>
  <c r="F10972" i="1"/>
  <c r="F10973" i="1"/>
  <c r="F10974" i="1"/>
  <c r="F10975" i="1"/>
  <c r="F10976" i="1"/>
  <c r="F10977" i="1"/>
  <c r="F10978" i="1"/>
  <c r="F10979" i="1"/>
  <c r="F10980" i="1"/>
  <c r="F10981" i="1"/>
  <c r="F10982" i="1"/>
  <c r="F10983" i="1"/>
  <c r="F10984" i="1"/>
  <c r="F10985" i="1"/>
  <c r="F10986" i="1"/>
  <c r="F10987" i="1"/>
  <c r="F10988" i="1"/>
  <c r="F10989" i="1"/>
  <c r="F10990" i="1"/>
  <c r="F10991" i="1"/>
  <c r="F10992" i="1"/>
  <c r="F10993" i="1"/>
  <c r="F10994" i="1"/>
  <c r="F10995" i="1"/>
  <c r="F10996" i="1"/>
  <c r="F10997" i="1"/>
  <c r="F10998" i="1"/>
  <c r="F10999" i="1"/>
  <c r="F11000" i="1"/>
  <c r="F11001" i="1"/>
  <c r="F11002" i="1"/>
  <c r="F11003" i="1"/>
  <c r="F11004" i="1"/>
  <c r="F11005" i="1"/>
  <c r="F11006" i="1"/>
  <c r="F11007" i="1"/>
  <c r="F11008" i="1"/>
  <c r="F11009" i="1"/>
  <c r="F11010" i="1"/>
  <c r="F11011" i="1"/>
  <c r="F11012" i="1"/>
  <c r="F11013" i="1"/>
  <c r="F11014" i="1"/>
  <c r="F11015" i="1"/>
  <c r="F11016" i="1"/>
  <c r="F11017" i="1"/>
  <c r="F11018" i="1"/>
  <c r="F11019" i="1"/>
  <c r="F11020" i="1"/>
  <c r="F11021" i="1"/>
  <c r="F11022" i="1"/>
  <c r="F11023" i="1"/>
  <c r="F11024" i="1"/>
  <c r="F11025" i="1"/>
  <c r="F11026" i="1"/>
  <c r="F11027" i="1"/>
  <c r="F11028" i="1"/>
  <c r="F11029" i="1"/>
  <c r="F11030" i="1"/>
  <c r="F11031" i="1"/>
  <c r="F11032" i="1"/>
  <c r="F11033" i="1"/>
  <c r="F11034" i="1"/>
  <c r="F11035" i="1"/>
  <c r="F11036" i="1"/>
  <c r="F11037" i="1"/>
  <c r="F11038" i="1"/>
  <c r="F11039" i="1"/>
  <c r="F11040" i="1"/>
  <c r="F11041" i="1"/>
  <c r="F11042" i="1"/>
  <c r="F11043" i="1"/>
  <c r="F11044" i="1"/>
  <c r="F11045" i="1"/>
  <c r="F11046" i="1"/>
  <c r="F11047" i="1"/>
  <c r="F11048" i="1"/>
  <c r="F11049" i="1"/>
  <c r="F11050" i="1"/>
  <c r="F11051" i="1"/>
  <c r="F11052" i="1"/>
  <c r="F11053" i="1"/>
  <c r="F11054" i="1"/>
  <c r="F11055" i="1"/>
  <c r="F11056" i="1"/>
  <c r="F11057" i="1"/>
  <c r="F11058" i="1"/>
  <c r="F11059" i="1"/>
  <c r="F11060" i="1"/>
  <c r="F11061" i="1"/>
  <c r="F11062" i="1"/>
  <c r="F11063" i="1"/>
  <c r="F11064" i="1"/>
  <c r="F11065" i="1"/>
  <c r="F11066" i="1"/>
  <c r="F11067" i="1"/>
  <c r="F11068" i="1"/>
  <c r="F11069" i="1"/>
  <c r="F11070" i="1"/>
  <c r="F11071" i="1"/>
  <c r="F11072" i="1"/>
  <c r="F11073" i="1"/>
  <c r="F11074" i="1"/>
  <c r="F11075" i="1"/>
  <c r="F11076" i="1"/>
  <c r="F11077" i="1"/>
  <c r="F11078" i="1"/>
  <c r="F11079" i="1"/>
  <c r="F11080" i="1"/>
  <c r="F11081" i="1"/>
  <c r="F11082" i="1"/>
  <c r="F11083" i="1"/>
  <c r="F11084" i="1"/>
  <c r="F11085" i="1"/>
  <c r="F11086" i="1"/>
  <c r="F11087" i="1"/>
  <c r="F11088" i="1"/>
  <c r="F11089" i="1"/>
  <c r="F11090" i="1"/>
  <c r="F11091" i="1"/>
  <c r="F11092" i="1"/>
  <c r="F11093" i="1"/>
  <c r="F11094" i="1"/>
  <c r="F11095" i="1"/>
  <c r="F11096" i="1"/>
  <c r="F11097" i="1"/>
  <c r="F11098" i="1"/>
  <c r="F11099" i="1"/>
  <c r="F11100" i="1"/>
  <c r="F11101" i="1"/>
  <c r="F11102" i="1"/>
  <c r="F11103" i="1"/>
  <c r="F11104" i="1"/>
  <c r="F11105" i="1"/>
  <c r="F11106" i="1"/>
  <c r="F11107" i="1"/>
  <c r="F11108" i="1"/>
  <c r="F11109" i="1"/>
  <c r="F11110" i="1"/>
  <c r="F11111" i="1"/>
  <c r="F11112" i="1"/>
  <c r="F11113" i="1"/>
  <c r="F11114" i="1"/>
  <c r="F11115" i="1"/>
  <c r="F11116" i="1"/>
  <c r="F11117" i="1"/>
  <c r="F11118" i="1"/>
  <c r="F11119" i="1"/>
  <c r="F11120" i="1"/>
  <c r="F11121" i="1"/>
  <c r="F11122" i="1"/>
  <c r="F11123" i="1"/>
  <c r="F11124" i="1"/>
  <c r="F11125" i="1"/>
  <c r="F11126" i="1"/>
  <c r="F11127" i="1"/>
  <c r="F11128" i="1"/>
  <c r="F11129" i="1"/>
  <c r="F11130" i="1"/>
  <c r="F11131" i="1"/>
  <c r="F11132" i="1"/>
  <c r="F11133" i="1"/>
  <c r="F11134" i="1"/>
  <c r="F11135" i="1"/>
  <c r="F11136" i="1"/>
  <c r="F11137" i="1"/>
  <c r="F11138" i="1"/>
  <c r="F11139" i="1"/>
  <c r="F11140" i="1"/>
  <c r="F11141" i="1"/>
  <c r="F11142" i="1"/>
  <c r="F11143" i="1"/>
  <c r="F11144" i="1"/>
  <c r="F11145" i="1"/>
  <c r="F11146" i="1"/>
  <c r="F11147" i="1"/>
  <c r="F11148" i="1"/>
  <c r="F11149" i="1"/>
  <c r="F11150" i="1"/>
  <c r="F11151" i="1"/>
  <c r="F11152" i="1"/>
  <c r="F11153" i="1"/>
  <c r="F11154" i="1"/>
  <c r="F11155" i="1"/>
  <c r="F11156" i="1"/>
  <c r="F11157" i="1"/>
  <c r="F11158" i="1"/>
  <c r="F11159" i="1"/>
  <c r="F11160" i="1"/>
  <c r="F11161" i="1"/>
  <c r="F11162" i="1"/>
  <c r="F11163" i="1"/>
  <c r="F11164" i="1"/>
  <c r="F11165" i="1"/>
  <c r="F11166" i="1"/>
  <c r="F11167" i="1"/>
  <c r="F11168" i="1"/>
  <c r="F11169" i="1"/>
  <c r="F11170" i="1"/>
  <c r="F11171" i="1"/>
  <c r="F11172" i="1"/>
  <c r="F11173" i="1"/>
  <c r="F11174" i="1"/>
  <c r="F11175" i="1"/>
  <c r="F11176" i="1"/>
  <c r="F11177" i="1"/>
  <c r="F11178" i="1"/>
  <c r="F11179" i="1"/>
  <c r="F11180" i="1"/>
  <c r="F11181" i="1"/>
  <c r="F11182" i="1"/>
  <c r="F11183" i="1"/>
  <c r="F11184" i="1"/>
  <c r="F11185" i="1"/>
  <c r="F11186" i="1"/>
  <c r="F11187" i="1"/>
  <c r="F11188" i="1"/>
  <c r="F11189" i="1"/>
  <c r="F11190" i="1"/>
  <c r="F11191" i="1"/>
  <c r="F11192" i="1"/>
  <c r="F11193" i="1"/>
  <c r="F11194" i="1"/>
  <c r="F11195" i="1"/>
  <c r="F11196" i="1"/>
  <c r="F11197" i="1"/>
  <c r="F11198" i="1"/>
  <c r="F11199" i="1"/>
  <c r="F11200" i="1"/>
  <c r="F11201" i="1"/>
  <c r="F11202" i="1"/>
  <c r="F11203" i="1"/>
  <c r="F11204" i="1"/>
  <c r="F11205" i="1"/>
  <c r="F11206" i="1"/>
  <c r="F11207" i="1"/>
  <c r="F11208" i="1"/>
  <c r="F11209" i="1"/>
  <c r="F11210" i="1"/>
  <c r="F11211" i="1"/>
  <c r="F11212" i="1"/>
  <c r="F11213" i="1"/>
  <c r="F11214" i="1"/>
  <c r="F11215" i="1"/>
  <c r="F11216" i="1"/>
  <c r="F11217" i="1"/>
  <c r="F11218" i="1"/>
  <c r="F11219" i="1"/>
  <c r="F11220" i="1"/>
  <c r="F11221" i="1"/>
  <c r="F11222" i="1"/>
  <c r="F11223" i="1"/>
  <c r="F11224" i="1"/>
  <c r="F11225" i="1"/>
  <c r="F11226" i="1"/>
  <c r="F11227" i="1"/>
  <c r="F11228" i="1"/>
  <c r="F11229" i="1"/>
  <c r="F11230" i="1"/>
  <c r="F11231" i="1"/>
  <c r="F11232" i="1"/>
  <c r="F11233" i="1"/>
  <c r="F11234" i="1"/>
  <c r="F11235" i="1"/>
  <c r="F11236" i="1"/>
  <c r="F11237" i="1"/>
  <c r="F11238" i="1"/>
  <c r="F11239" i="1"/>
  <c r="F11240" i="1"/>
  <c r="F11241" i="1"/>
  <c r="F11242" i="1"/>
  <c r="F11243" i="1"/>
  <c r="F11244" i="1"/>
  <c r="F11245" i="1"/>
  <c r="F11246" i="1"/>
  <c r="F11247" i="1"/>
  <c r="F11248" i="1"/>
  <c r="F11249" i="1"/>
  <c r="F11250" i="1"/>
  <c r="F11251" i="1"/>
  <c r="F11252" i="1"/>
  <c r="F11253" i="1"/>
  <c r="F11254" i="1"/>
  <c r="F11255" i="1"/>
  <c r="F11256" i="1"/>
  <c r="F11257" i="1"/>
  <c r="F11258" i="1"/>
  <c r="F11259" i="1"/>
  <c r="F11260" i="1"/>
  <c r="F11261" i="1"/>
  <c r="F11262" i="1"/>
  <c r="F11263" i="1"/>
  <c r="F11264" i="1"/>
  <c r="F11265" i="1"/>
  <c r="F11266" i="1"/>
  <c r="F11267" i="1"/>
  <c r="F11268" i="1"/>
  <c r="F11269" i="1"/>
  <c r="F11270" i="1"/>
  <c r="F11271" i="1"/>
  <c r="F11272" i="1"/>
  <c r="F11273" i="1"/>
  <c r="F11274" i="1"/>
  <c r="F11275" i="1"/>
  <c r="F11276" i="1"/>
  <c r="F11277" i="1"/>
  <c r="F11278" i="1"/>
  <c r="F11279" i="1"/>
  <c r="F11280" i="1"/>
  <c r="F11281" i="1"/>
  <c r="F11282" i="1"/>
  <c r="F11283" i="1"/>
  <c r="F11284" i="1"/>
  <c r="F11285" i="1"/>
  <c r="F11286" i="1"/>
  <c r="F11287" i="1"/>
  <c r="F11288" i="1"/>
  <c r="F11289" i="1"/>
  <c r="F11290" i="1"/>
  <c r="F11291" i="1"/>
  <c r="F11292" i="1"/>
  <c r="F11293" i="1"/>
  <c r="F11294" i="1"/>
  <c r="F11295" i="1"/>
  <c r="F11296" i="1"/>
  <c r="F11297" i="1"/>
  <c r="F11298" i="1"/>
  <c r="F11299" i="1"/>
  <c r="F11300" i="1"/>
  <c r="F11301" i="1"/>
  <c r="F11302" i="1"/>
  <c r="F11303" i="1"/>
  <c r="F11304" i="1"/>
  <c r="F11305" i="1"/>
  <c r="F11306" i="1"/>
  <c r="F11307" i="1"/>
  <c r="F11308" i="1"/>
  <c r="F11309" i="1"/>
  <c r="F11310" i="1"/>
  <c r="F11311" i="1"/>
  <c r="F11312" i="1"/>
  <c r="F11313" i="1"/>
  <c r="F11314" i="1"/>
  <c r="F11315" i="1"/>
  <c r="F11316" i="1"/>
  <c r="F11317" i="1"/>
  <c r="F11318" i="1"/>
  <c r="F11319" i="1"/>
  <c r="F11320" i="1"/>
  <c r="F11321" i="1"/>
  <c r="F11322" i="1"/>
  <c r="F11323" i="1"/>
  <c r="F11324" i="1"/>
  <c r="F11325" i="1"/>
  <c r="F11326" i="1"/>
  <c r="F11327" i="1"/>
  <c r="F11328" i="1"/>
  <c r="F11329" i="1"/>
  <c r="F11330" i="1"/>
  <c r="F11331" i="1"/>
  <c r="F11332" i="1"/>
  <c r="F11333" i="1"/>
  <c r="F11334" i="1"/>
  <c r="F11335" i="1"/>
  <c r="F11336" i="1"/>
  <c r="F11337" i="1"/>
  <c r="F11338" i="1"/>
  <c r="F11339" i="1"/>
  <c r="F11340" i="1"/>
  <c r="F11341" i="1"/>
  <c r="F11342" i="1"/>
  <c r="F11343" i="1"/>
  <c r="F11344" i="1"/>
  <c r="F11345" i="1"/>
  <c r="F11346" i="1"/>
  <c r="F11347" i="1"/>
  <c r="F11348" i="1"/>
  <c r="F11349" i="1"/>
  <c r="F11350" i="1"/>
  <c r="F11351" i="1"/>
  <c r="F11352" i="1"/>
  <c r="F11353" i="1"/>
  <c r="F11354" i="1"/>
  <c r="F11355" i="1"/>
  <c r="F11356" i="1"/>
  <c r="F11357" i="1"/>
  <c r="F11358" i="1"/>
  <c r="F11359" i="1"/>
  <c r="F11360" i="1"/>
  <c r="F11361" i="1"/>
  <c r="F11362" i="1"/>
  <c r="F11363" i="1"/>
  <c r="F11364" i="1"/>
  <c r="F11365" i="1"/>
  <c r="F11366" i="1"/>
  <c r="F11367" i="1"/>
  <c r="F11368" i="1"/>
  <c r="F11369" i="1"/>
  <c r="F11370" i="1"/>
  <c r="F11371" i="1"/>
  <c r="F11372" i="1"/>
  <c r="F11373" i="1"/>
  <c r="F11374" i="1"/>
  <c r="F11375" i="1"/>
  <c r="F11376" i="1"/>
  <c r="F11377" i="1"/>
  <c r="F11378" i="1"/>
  <c r="F11379" i="1"/>
  <c r="F11380" i="1"/>
  <c r="F11381" i="1"/>
  <c r="F11382" i="1"/>
  <c r="F11383" i="1"/>
  <c r="F11384" i="1"/>
  <c r="F11385" i="1"/>
  <c r="F11386" i="1"/>
  <c r="F11387" i="1"/>
  <c r="F11388" i="1"/>
  <c r="F11389" i="1"/>
  <c r="F11390" i="1"/>
  <c r="F11391" i="1"/>
  <c r="F11392" i="1"/>
  <c r="F11393" i="1"/>
  <c r="F11394" i="1"/>
  <c r="F11395" i="1"/>
  <c r="F11396" i="1"/>
  <c r="F11397" i="1"/>
  <c r="F11398" i="1"/>
  <c r="F11399" i="1"/>
  <c r="F11400" i="1"/>
  <c r="F11401" i="1"/>
  <c r="F11402" i="1"/>
  <c r="F11403" i="1"/>
  <c r="F11404" i="1"/>
  <c r="F11405" i="1"/>
  <c r="F11406" i="1"/>
  <c r="F11407" i="1"/>
  <c r="F11408" i="1"/>
  <c r="F11409" i="1"/>
  <c r="F11410" i="1"/>
  <c r="F11411" i="1"/>
  <c r="F11412" i="1"/>
  <c r="F11413" i="1"/>
  <c r="F11414" i="1"/>
  <c r="F11415" i="1"/>
  <c r="F11416" i="1"/>
  <c r="F11417" i="1"/>
  <c r="F11418" i="1"/>
  <c r="F11419" i="1"/>
  <c r="F11420" i="1"/>
  <c r="F11421" i="1"/>
  <c r="F11422" i="1"/>
  <c r="F11423" i="1"/>
  <c r="F11424" i="1"/>
  <c r="F11425" i="1"/>
  <c r="F11426" i="1"/>
  <c r="F11427" i="1"/>
  <c r="F11428" i="1"/>
  <c r="F11429" i="1"/>
  <c r="F11430" i="1"/>
  <c r="F11431" i="1"/>
  <c r="F11432" i="1"/>
  <c r="F11433" i="1"/>
  <c r="F11434" i="1"/>
  <c r="F11435" i="1"/>
  <c r="F11436" i="1"/>
  <c r="F11437" i="1"/>
  <c r="F11438" i="1"/>
  <c r="F11439" i="1"/>
  <c r="F11440" i="1"/>
  <c r="F11441" i="1"/>
  <c r="F11442" i="1"/>
  <c r="F11443" i="1"/>
  <c r="F11444" i="1"/>
  <c r="F11445" i="1"/>
  <c r="F11446" i="1"/>
  <c r="F11447" i="1"/>
  <c r="F11448" i="1"/>
  <c r="F11449" i="1"/>
  <c r="F11450" i="1"/>
  <c r="F11451" i="1"/>
  <c r="F11452" i="1"/>
  <c r="F11453" i="1"/>
  <c r="F11454" i="1"/>
  <c r="F11455" i="1"/>
  <c r="F11456" i="1"/>
  <c r="F11457" i="1"/>
  <c r="F11458" i="1"/>
  <c r="F11459" i="1"/>
  <c r="F11460" i="1"/>
  <c r="F11461" i="1"/>
  <c r="F11462" i="1"/>
  <c r="F11463" i="1"/>
  <c r="F11464" i="1"/>
  <c r="F11465" i="1"/>
  <c r="F11466" i="1"/>
  <c r="F11467" i="1"/>
  <c r="F11468" i="1"/>
  <c r="F11469" i="1"/>
  <c r="F11470" i="1"/>
  <c r="F11471" i="1"/>
  <c r="F11472" i="1"/>
  <c r="F11473" i="1"/>
  <c r="F11474" i="1"/>
  <c r="F11475" i="1"/>
  <c r="F11476" i="1"/>
  <c r="F11477" i="1"/>
  <c r="F11478" i="1"/>
  <c r="F11479" i="1"/>
  <c r="F11480" i="1"/>
  <c r="F11481" i="1"/>
  <c r="F11482" i="1"/>
  <c r="F11483" i="1"/>
  <c r="F11484" i="1"/>
  <c r="F11485" i="1"/>
  <c r="F11486" i="1"/>
  <c r="F11487" i="1"/>
  <c r="F11488" i="1"/>
  <c r="F11489" i="1"/>
  <c r="F11490" i="1"/>
  <c r="F11491" i="1"/>
  <c r="F11492" i="1"/>
  <c r="F11493" i="1"/>
  <c r="F11494" i="1"/>
  <c r="F11495" i="1"/>
  <c r="F11496" i="1"/>
  <c r="F11497" i="1"/>
  <c r="F11498" i="1"/>
  <c r="F11499" i="1"/>
  <c r="F11500" i="1"/>
  <c r="F11501" i="1"/>
  <c r="F11502" i="1"/>
  <c r="F11503" i="1"/>
  <c r="F11504" i="1"/>
  <c r="F11505" i="1"/>
  <c r="F11506" i="1"/>
  <c r="F11507" i="1"/>
  <c r="F11508" i="1"/>
  <c r="F11509" i="1"/>
  <c r="F11510" i="1"/>
  <c r="F11511" i="1"/>
  <c r="F11512" i="1"/>
  <c r="F11513" i="1"/>
  <c r="F11514" i="1"/>
  <c r="F11515" i="1"/>
  <c r="F11516" i="1"/>
  <c r="F11517" i="1"/>
  <c r="F11518" i="1"/>
  <c r="F11519" i="1"/>
  <c r="F11520" i="1"/>
  <c r="F11521" i="1"/>
  <c r="F11522" i="1"/>
  <c r="F11523" i="1"/>
  <c r="F11524" i="1"/>
  <c r="F11525" i="1"/>
  <c r="F11526" i="1"/>
  <c r="F11527" i="1"/>
  <c r="F11528" i="1"/>
  <c r="F11529" i="1"/>
  <c r="F11530" i="1"/>
  <c r="F11531" i="1"/>
  <c r="F11532" i="1"/>
  <c r="F11533" i="1"/>
  <c r="F11534" i="1"/>
  <c r="F11535" i="1"/>
  <c r="F11536" i="1"/>
  <c r="F11537" i="1"/>
  <c r="F11538" i="1"/>
  <c r="F11539" i="1"/>
  <c r="F11540" i="1"/>
  <c r="F11541" i="1"/>
  <c r="F11542" i="1"/>
  <c r="F11543" i="1"/>
  <c r="F11544" i="1"/>
  <c r="F11545" i="1"/>
  <c r="F11546" i="1"/>
  <c r="F11547" i="1"/>
  <c r="F11548" i="1"/>
  <c r="F11549" i="1"/>
  <c r="F11550" i="1"/>
  <c r="F11551" i="1"/>
  <c r="F11552" i="1"/>
  <c r="F11553" i="1"/>
  <c r="F11554" i="1"/>
  <c r="F11555" i="1"/>
  <c r="F11556" i="1"/>
  <c r="F11557" i="1"/>
  <c r="F11558" i="1"/>
  <c r="F11559" i="1"/>
  <c r="F11560" i="1"/>
  <c r="F11561" i="1"/>
  <c r="F11562" i="1"/>
  <c r="F11563" i="1"/>
  <c r="F11564" i="1"/>
  <c r="F11565" i="1"/>
  <c r="F11566" i="1"/>
  <c r="F11567" i="1"/>
  <c r="F11568" i="1"/>
  <c r="F11569" i="1"/>
  <c r="F11570" i="1"/>
  <c r="F11571" i="1"/>
  <c r="F11572" i="1"/>
  <c r="F11573" i="1"/>
  <c r="F11574" i="1"/>
  <c r="F11575" i="1"/>
  <c r="F11576" i="1"/>
  <c r="F11577" i="1"/>
  <c r="F11578" i="1"/>
  <c r="F11579" i="1"/>
  <c r="F11580" i="1"/>
  <c r="F11581" i="1"/>
  <c r="F11582" i="1"/>
  <c r="F11583" i="1"/>
  <c r="F11584" i="1"/>
  <c r="F11585" i="1"/>
  <c r="F11586" i="1"/>
  <c r="F11587" i="1"/>
  <c r="F11588" i="1"/>
  <c r="F11589" i="1"/>
  <c r="F11590" i="1"/>
  <c r="F11591" i="1"/>
  <c r="F11592" i="1"/>
  <c r="F11593" i="1"/>
  <c r="F11594" i="1"/>
  <c r="F11595" i="1"/>
  <c r="F11596" i="1"/>
  <c r="F11597" i="1"/>
  <c r="F11598" i="1"/>
  <c r="F11599" i="1"/>
  <c r="F11600" i="1"/>
  <c r="F11601" i="1"/>
  <c r="F11602" i="1"/>
  <c r="F11603" i="1"/>
  <c r="F11604" i="1"/>
  <c r="F11605" i="1"/>
  <c r="F11606" i="1"/>
  <c r="F11607" i="1"/>
  <c r="F11608" i="1"/>
  <c r="F11609" i="1"/>
  <c r="F11610" i="1"/>
  <c r="F11611" i="1"/>
  <c r="F11612" i="1"/>
  <c r="F11613" i="1"/>
  <c r="F11614" i="1"/>
  <c r="F11615" i="1"/>
  <c r="F11616" i="1"/>
  <c r="F11617" i="1"/>
  <c r="F11618" i="1"/>
  <c r="F11619" i="1"/>
  <c r="F11620" i="1"/>
  <c r="F11621" i="1"/>
  <c r="F11622" i="1"/>
  <c r="F11623" i="1"/>
  <c r="F11624" i="1"/>
  <c r="F11625" i="1"/>
  <c r="F11626" i="1"/>
  <c r="F11627" i="1"/>
  <c r="F11628" i="1"/>
  <c r="F11629" i="1"/>
  <c r="F11630" i="1"/>
  <c r="F11631" i="1"/>
  <c r="F11632" i="1"/>
  <c r="F11633" i="1"/>
  <c r="F11634" i="1"/>
  <c r="F11635" i="1"/>
  <c r="F11636" i="1"/>
  <c r="F11637" i="1"/>
  <c r="F11638" i="1"/>
  <c r="F11639" i="1"/>
  <c r="F11640" i="1"/>
  <c r="F11641" i="1"/>
  <c r="F11642" i="1"/>
  <c r="F11643" i="1"/>
  <c r="F11644" i="1"/>
  <c r="F11645" i="1"/>
  <c r="F11646" i="1"/>
  <c r="F11647" i="1"/>
  <c r="F11648" i="1"/>
  <c r="F11649" i="1"/>
  <c r="F11650" i="1"/>
  <c r="F11651" i="1"/>
  <c r="F11652" i="1"/>
  <c r="F11653" i="1"/>
  <c r="F11654" i="1"/>
  <c r="F11655" i="1"/>
  <c r="F11656" i="1"/>
  <c r="F11657" i="1"/>
  <c r="F11658" i="1"/>
  <c r="F11659" i="1"/>
  <c r="F11660" i="1"/>
  <c r="F11661" i="1"/>
  <c r="F11662" i="1"/>
  <c r="F11663" i="1"/>
  <c r="F11664" i="1"/>
  <c r="F11665" i="1"/>
  <c r="F11666" i="1"/>
  <c r="F11667" i="1"/>
  <c r="F11668" i="1"/>
  <c r="F11669" i="1"/>
  <c r="F11670" i="1"/>
  <c r="F11671" i="1"/>
  <c r="F11672" i="1"/>
  <c r="F11673" i="1"/>
  <c r="F11674" i="1"/>
  <c r="F11675" i="1"/>
  <c r="F11676" i="1"/>
  <c r="F11677" i="1"/>
  <c r="F11678" i="1"/>
  <c r="F11679" i="1"/>
  <c r="F11680" i="1"/>
  <c r="F11681" i="1"/>
  <c r="F11682" i="1"/>
  <c r="F11683" i="1"/>
  <c r="F11684" i="1"/>
  <c r="F11685" i="1"/>
  <c r="F11686" i="1"/>
  <c r="F11687" i="1"/>
  <c r="F11688" i="1"/>
  <c r="F11689" i="1"/>
  <c r="F11690" i="1"/>
  <c r="F11691" i="1"/>
  <c r="F11692" i="1"/>
  <c r="F11693" i="1"/>
  <c r="F11694" i="1"/>
  <c r="F11695" i="1"/>
  <c r="F11696" i="1"/>
  <c r="F11697" i="1"/>
  <c r="F11698" i="1"/>
  <c r="F11699" i="1"/>
  <c r="F11700" i="1"/>
  <c r="F11701" i="1"/>
  <c r="F11702" i="1"/>
  <c r="F11703" i="1"/>
  <c r="F11704" i="1"/>
  <c r="F11705" i="1"/>
  <c r="F11706" i="1"/>
  <c r="F11707" i="1"/>
  <c r="F11708" i="1"/>
  <c r="F11709" i="1"/>
  <c r="F11710" i="1"/>
  <c r="F11711" i="1"/>
  <c r="F11712" i="1"/>
  <c r="F11713" i="1"/>
  <c r="F11714" i="1"/>
  <c r="F11715" i="1"/>
  <c r="F11716" i="1"/>
  <c r="F11717" i="1"/>
  <c r="F11718" i="1"/>
  <c r="F11719" i="1"/>
  <c r="F11720" i="1"/>
  <c r="F11721" i="1"/>
  <c r="F11722" i="1"/>
  <c r="F11723" i="1"/>
  <c r="F11724" i="1"/>
  <c r="F11725" i="1"/>
  <c r="F11726" i="1"/>
  <c r="F11727" i="1"/>
  <c r="F11728" i="1"/>
  <c r="F11729" i="1"/>
  <c r="F11730" i="1"/>
  <c r="F11731" i="1"/>
  <c r="F11732" i="1"/>
  <c r="F11733" i="1"/>
  <c r="F11734" i="1"/>
  <c r="F11735" i="1"/>
  <c r="F11736" i="1"/>
  <c r="F11737" i="1"/>
  <c r="F11738" i="1"/>
  <c r="F11739" i="1"/>
  <c r="F11740" i="1"/>
  <c r="F11741" i="1"/>
  <c r="F11742" i="1"/>
  <c r="F11743" i="1"/>
  <c r="F11744" i="1"/>
  <c r="F11745" i="1"/>
  <c r="F11746" i="1"/>
  <c r="F11747" i="1"/>
  <c r="F11748" i="1"/>
  <c r="F11749" i="1"/>
  <c r="F11750" i="1"/>
  <c r="F11751" i="1"/>
  <c r="F11752" i="1"/>
  <c r="F11753" i="1"/>
  <c r="F11754" i="1"/>
  <c r="F11755" i="1"/>
  <c r="F11756" i="1"/>
  <c r="F11757" i="1"/>
  <c r="F11758" i="1"/>
  <c r="F11759" i="1"/>
  <c r="F11760" i="1"/>
  <c r="F11761" i="1"/>
  <c r="F11762" i="1"/>
  <c r="F11763" i="1"/>
  <c r="F11764" i="1"/>
  <c r="F11765" i="1"/>
  <c r="F11766" i="1"/>
  <c r="F11767" i="1"/>
  <c r="F11768" i="1"/>
  <c r="F11769" i="1"/>
  <c r="F11770" i="1"/>
  <c r="F11771" i="1"/>
  <c r="F11772" i="1"/>
  <c r="F11773" i="1"/>
  <c r="F11774" i="1"/>
  <c r="F11775" i="1"/>
  <c r="F11776" i="1"/>
  <c r="F11777" i="1"/>
  <c r="F11778" i="1"/>
  <c r="F11779" i="1"/>
  <c r="F11780" i="1"/>
  <c r="F11781" i="1"/>
  <c r="F11782" i="1"/>
  <c r="F11783" i="1"/>
  <c r="F11784" i="1"/>
  <c r="F11785" i="1"/>
  <c r="F11786" i="1"/>
  <c r="F11787" i="1"/>
  <c r="F11788" i="1"/>
  <c r="F11789" i="1"/>
  <c r="F11790" i="1"/>
  <c r="F11791" i="1"/>
  <c r="F11792" i="1"/>
  <c r="F11793" i="1"/>
  <c r="F11794" i="1"/>
  <c r="F11795" i="1"/>
  <c r="F11796" i="1"/>
  <c r="F11797" i="1"/>
  <c r="F11798" i="1"/>
  <c r="F11799" i="1"/>
  <c r="F11800" i="1"/>
  <c r="F11801" i="1"/>
  <c r="F11802" i="1"/>
  <c r="F11803" i="1"/>
  <c r="F11804" i="1"/>
  <c r="F11805" i="1"/>
  <c r="F11806" i="1"/>
  <c r="F11807" i="1"/>
  <c r="F11808" i="1"/>
  <c r="F11809" i="1"/>
  <c r="F11810" i="1"/>
  <c r="F11811" i="1"/>
  <c r="F11812" i="1"/>
  <c r="F11813" i="1"/>
  <c r="F11814" i="1"/>
  <c r="F11815" i="1"/>
  <c r="F11816" i="1"/>
  <c r="F11817" i="1"/>
  <c r="F11818" i="1"/>
  <c r="F11819" i="1"/>
  <c r="F11820" i="1"/>
  <c r="F11821" i="1"/>
  <c r="F11822" i="1"/>
  <c r="F11823" i="1"/>
  <c r="F11824" i="1"/>
  <c r="F11825" i="1"/>
  <c r="F11826" i="1"/>
  <c r="F11827" i="1"/>
  <c r="F11828" i="1"/>
  <c r="F11829" i="1"/>
  <c r="F11830" i="1"/>
  <c r="F11831" i="1"/>
  <c r="F11832" i="1"/>
  <c r="F11833" i="1"/>
  <c r="F11834" i="1"/>
  <c r="F11835" i="1"/>
  <c r="F11836" i="1"/>
  <c r="F11837" i="1"/>
  <c r="F11838" i="1"/>
  <c r="F11839" i="1"/>
  <c r="F11840" i="1"/>
  <c r="F11841" i="1"/>
  <c r="F11842" i="1"/>
  <c r="F11843" i="1"/>
  <c r="F11844" i="1"/>
  <c r="F11845" i="1"/>
  <c r="F11846" i="1"/>
  <c r="F11847" i="1"/>
  <c r="F11848" i="1"/>
  <c r="F11849" i="1"/>
  <c r="F11850" i="1"/>
  <c r="F11851" i="1"/>
  <c r="F11852" i="1"/>
  <c r="F11853" i="1"/>
  <c r="F11854" i="1"/>
  <c r="F11855" i="1"/>
  <c r="F11856" i="1"/>
  <c r="F11857" i="1"/>
  <c r="F11858" i="1"/>
  <c r="F11859" i="1"/>
  <c r="F11860" i="1"/>
  <c r="F11861" i="1"/>
  <c r="F11862" i="1"/>
  <c r="F11863" i="1"/>
  <c r="F11864" i="1"/>
  <c r="F11865" i="1"/>
  <c r="F11866" i="1"/>
  <c r="F11867" i="1"/>
  <c r="F11868" i="1"/>
  <c r="F11869" i="1"/>
  <c r="F11870" i="1"/>
  <c r="F11871" i="1"/>
  <c r="F11872" i="1"/>
  <c r="F11873" i="1"/>
  <c r="F11874" i="1"/>
  <c r="F11875" i="1"/>
  <c r="F11876" i="1"/>
  <c r="F11877" i="1"/>
  <c r="F11878" i="1"/>
  <c r="F11879" i="1"/>
  <c r="F11880" i="1"/>
  <c r="F11881" i="1"/>
  <c r="F11882" i="1"/>
  <c r="F11883" i="1"/>
  <c r="F11884" i="1"/>
  <c r="F11885" i="1"/>
  <c r="F11886" i="1"/>
  <c r="F11887" i="1"/>
  <c r="F11888" i="1"/>
  <c r="F11889" i="1"/>
  <c r="F11890" i="1"/>
  <c r="F11891" i="1"/>
  <c r="F11892" i="1"/>
  <c r="F11893" i="1"/>
  <c r="F11894" i="1"/>
  <c r="F11895" i="1"/>
  <c r="F11896" i="1"/>
  <c r="F11897" i="1"/>
  <c r="F11898" i="1"/>
  <c r="F11899" i="1"/>
  <c r="F11900" i="1"/>
  <c r="F11901" i="1"/>
  <c r="F11902" i="1"/>
  <c r="F11903" i="1"/>
  <c r="F11904" i="1"/>
  <c r="F11905" i="1"/>
  <c r="F11906" i="1"/>
  <c r="F11907" i="1"/>
  <c r="F11908" i="1"/>
  <c r="F11909" i="1"/>
  <c r="F11910" i="1"/>
  <c r="F11911" i="1"/>
  <c r="F11912" i="1"/>
  <c r="F11913" i="1"/>
  <c r="F11914" i="1"/>
  <c r="F11915" i="1"/>
  <c r="F11916" i="1"/>
  <c r="F11917" i="1"/>
  <c r="F11918" i="1"/>
  <c r="F11919" i="1"/>
  <c r="F11920" i="1"/>
  <c r="F11921" i="1"/>
  <c r="F11922" i="1"/>
  <c r="F11923" i="1"/>
  <c r="F11924" i="1"/>
  <c r="F11925" i="1"/>
  <c r="F11926" i="1"/>
  <c r="F11927" i="1"/>
  <c r="F11928" i="1"/>
  <c r="F11929" i="1"/>
  <c r="F11930" i="1"/>
  <c r="F11931" i="1"/>
  <c r="F11932" i="1"/>
  <c r="F11933" i="1"/>
  <c r="F11934" i="1"/>
  <c r="F11935" i="1"/>
  <c r="F11936" i="1"/>
  <c r="F11937" i="1"/>
  <c r="F11938" i="1"/>
  <c r="F11939" i="1"/>
  <c r="F11940" i="1"/>
  <c r="F11941" i="1"/>
  <c r="F11942" i="1"/>
  <c r="F11943" i="1"/>
  <c r="F11944" i="1"/>
  <c r="F11945" i="1"/>
  <c r="F11946" i="1"/>
  <c r="F11947" i="1"/>
  <c r="F11948" i="1"/>
  <c r="F11949" i="1"/>
  <c r="F11950" i="1"/>
  <c r="F11951" i="1"/>
  <c r="F11952" i="1"/>
  <c r="F11953" i="1"/>
  <c r="F11954" i="1"/>
  <c r="F11955" i="1"/>
  <c r="F11956" i="1"/>
  <c r="F11957" i="1"/>
  <c r="F11958" i="1"/>
  <c r="F11959" i="1"/>
  <c r="F11960" i="1"/>
  <c r="F11961" i="1"/>
  <c r="F11962" i="1"/>
  <c r="F11963" i="1"/>
  <c r="F11964" i="1"/>
  <c r="F11965" i="1"/>
  <c r="F11966" i="1"/>
  <c r="F11967" i="1"/>
  <c r="F11968" i="1"/>
  <c r="F11969" i="1"/>
  <c r="F11970" i="1"/>
  <c r="F11971" i="1"/>
  <c r="F11972" i="1"/>
  <c r="F11973" i="1"/>
  <c r="F11974" i="1"/>
  <c r="F11975" i="1"/>
  <c r="F11976" i="1"/>
  <c r="F11977" i="1"/>
  <c r="F11978" i="1"/>
  <c r="F11979" i="1"/>
  <c r="F11980" i="1"/>
  <c r="F11981" i="1"/>
  <c r="F11982" i="1"/>
  <c r="F11983" i="1"/>
  <c r="F11984" i="1"/>
  <c r="F11985" i="1"/>
  <c r="F11986" i="1"/>
  <c r="F11987" i="1"/>
  <c r="F11988" i="1"/>
  <c r="F11989" i="1"/>
  <c r="F11990" i="1"/>
  <c r="F11991" i="1"/>
  <c r="F11992" i="1"/>
  <c r="F11993" i="1"/>
  <c r="F11994" i="1"/>
  <c r="F11995" i="1"/>
  <c r="F11996" i="1"/>
  <c r="F11997" i="1"/>
  <c r="F11998" i="1"/>
  <c r="F11999" i="1"/>
  <c r="F12000" i="1"/>
  <c r="F12001" i="1"/>
  <c r="F12002" i="1"/>
  <c r="F12003" i="1"/>
  <c r="F12004" i="1"/>
  <c r="F12005" i="1"/>
  <c r="F12006" i="1"/>
  <c r="F12007" i="1"/>
  <c r="F12008" i="1"/>
  <c r="F12009" i="1"/>
  <c r="F12010" i="1"/>
  <c r="F12011" i="1"/>
  <c r="F12012" i="1"/>
  <c r="F12013" i="1"/>
  <c r="F12014" i="1"/>
  <c r="F12015" i="1"/>
  <c r="F12016" i="1"/>
  <c r="F12017" i="1"/>
  <c r="F12018" i="1"/>
  <c r="F12019" i="1"/>
  <c r="F12020" i="1"/>
  <c r="F12021" i="1"/>
  <c r="F12022" i="1"/>
  <c r="F12023" i="1"/>
  <c r="F12024" i="1"/>
  <c r="F12025" i="1"/>
  <c r="F12026" i="1"/>
  <c r="F12027" i="1"/>
  <c r="F12028" i="1"/>
  <c r="F12029" i="1"/>
  <c r="F12030" i="1"/>
  <c r="F12031" i="1"/>
  <c r="F12032" i="1"/>
  <c r="F12033" i="1"/>
  <c r="F12034" i="1"/>
  <c r="F12035" i="1"/>
  <c r="F12036" i="1"/>
  <c r="F12037" i="1"/>
  <c r="F12038" i="1"/>
  <c r="F12039" i="1"/>
  <c r="F12040" i="1"/>
  <c r="F12041" i="1"/>
  <c r="F12042" i="1"/>
  <c r="F12043" i="1"/>
  <c r="F12044" i="1"/>
  <c r="F12045" i="1"/>
  <c r="F12046" i="1"/>
  <c r="F12047" i="1"/>
  <c r="F12048" i="1"/>
  <c r="F12049" i="1"/>
  <c r="F12050" i="1"/>
  <c r="F12051" i="1"/>
  <c r="F12052" i="1"/>
  <c r="F12053" i="1"/>
  <c r="F12054" i="1"/>
  <c r="F12055" i="1"/>
  <c r="F12056" i="1"/>
  <c r="F12057" i="1"/>
  <c r="F12058" i="1"/>
  <c r="F12059" i="1"/>
  <c r="F12060" i="1"/>
  <c r="F12061" i="1"/>
  <c r="F12062" i="1"/>
  <c r="F12063" i="1"/>
  <c r="F12064" i="1"/>
  <c r="F12065" i="1"/>
  <c r="F12066" i="1"/>
  <c r="F12067" i="1"/>
  <c r="F12068" i="1"/>
  <c r="F12069" i="1"/>
  <c r="F12070" i="1"/>
  <c r="F12071" i="1"/>
  <c r="F12072" i="1"/>
  <c r="F12073" i="1"/>
  <c r="F12074" i="1"/>
  <c r="F12075" i="1"/>
  <c r="F12076" i="1"/>
  <c r="F12077" i="1"/>
  <c r="F12078" i="1"/>
  <c r="F12079" i="1"/>
  <c r="F12080" i="1"/>
  <c r="F12081" i="1"/>
  <c r="F12082" i="1"/>
  <c r="F12083" i="1"/>
  <c r="F12084" i="1"/>
  <c r="F12085" i="1"/>
  <c r="F12086" i="1"/>
  <c r="F12087" i="1"/>
  <c r="F12088" i="1"/>
  <c r="F12089" i="1"/>
  <c r="F12090" i="1"/>
  <c r="F12091" i="1"/>
  <c r="F12092" i="1"/>
  <c r="F12093" i="1"/>
  <c r="F12094" i="1"/>
  <c r="F12095" i="1"/>
  <c r="F12096" i="1"/>
  <c r="F12097" i="1"/>
  <c r="F12098" i="1"/>
  <c r="F12099" i="1"/>
  <c r="F12100" i="1"/>
  <c r="F12101" i="1"/>
  <c r="F12102" i="1"/>
  <c r="F12103" i="1"/>
  <c r="F12104" i="1"/>
  <c r="F12105" i="1"/>
  <c r="F12106" i="1"/>
  <c r="F12107" i="1"/>
  <c r="F12108" i="1"/>
  <c r="F12109" i="1"/>
  <c r="F12110" i="1"/>
  <c r="F12111" i="1"/>
  <c r="F12112" i="1"/>
  <c r="F12113" i="1"/>
  <c r="F12114" i="1"/>
  <c r="F12115" i="1"/>
  <c r="F12116" i="1"/>
  <c r="F12117" i="1"/>
  <c r="F12118" i="1"/>
  <c r="F12119" i="1"/>
  <c r="F12120" i="1"/>
  <c r="F12121" i="1"/>
  <c r="F12122" i="1"/>
  <c r="F12123" i="1"/>
  <c r="F12124" i="1"/>
  <c r="F12125" i="1"/>
  <c r="F12126" i="1"/>
  <c r="F12127" i="1"/>
  <c r="F12128" i="1"/>
  <c r="F12129" i="1"/>
  <c r="F12130" i="1"/>
  <c r="F12131" i="1"/>
  <c r="F12132" i="1"/>
  <c r="F12133" i="1"/>
  <c r="F12134" i="1"/>
  <c r="F12135" i="1"/>
  <c r="F12136" i="1"/>
  <c r="F12137" i="1"/>
  <c r="F12138" i="1"/>
  <c r="F12139" i="1"/>
  <c r="F12140" i="1"/>
  <c r="F12141" i="1"/>
  <c r="F12142" i="1"/>
  <c r="F12143" i="1"/>
  <c r="F12144" i="1"/>
  <c r="F12145" i="1"/>
  <c r="F12146" i="1"/>
  <c r="F12147" i="1"/>
  <c r="F12148" i="1"/>
  <c r="F12149" i="1"/>
  <c r="F12150" i="1"/>
  <c r="F12151" i="1"/>
  <c r="F12152" i="1"/>
  <c r="F12153" i="1"/>
  <c r="F12154" i="1"/>
  <c r="F12155" i="1"/>
  <c r="F12156" i="1"/>
  <c r="F12157" i="1"/>
  <c r="F12158" i="1"/>
  <c r="F12159" i="1"/>
  <c r="F12160" i="1"/>
  <c r="F12161" i="1"/>
  <c r="F12162" i="1"/>
  <c r="F12163" i="1"/>
  <c r="F12164" i="1"/>
  <c r="F12165" i="1"/>
  <c r="F12166" i="1"/>
  <c r="F12167" i="1"/>
  <c r="F12168" i="1"/>
  <c r="F12169" i="1"/>
  <c r="F12170" i="1"/>
  <c r="F12171" i="1"/>
  <c r="F12172" i="1"/>
  <c r="F12173" i="1"/>
  <c r="F12174" i="1"/>
  <c r="F12175" i="1"/>
  <c r="F12176" i="1"/>
  <c r="F12177" i="1"/>
  <c r="F12178" i="1"/>
  <c r="F12179" i="1"/>
  <c r="F12180" i="1"/>
  <c r="F12181" i="1"/>
  <c r="F12182" i="1"/>
  <c r="F12183" i="1"/>
  <c r="F12184" i="1"/>
  <c r="F12185" i="1"/>
  <c r="F12186" i="1"/>
  <c r="F12187" i="1"/>
  <c r="F12188" i="1"/>
  <c r="F12189" i="1"/>
  <c r="F12190" i="1"/>
  <c r="F12191" i="1"/>
  <c r="F12192" i="1"/>
  <c r="F12193" i="1"/>
  <c r="F12194" i="1"/>
  <c r="F12195" i="1"/>
  <c r="F12196" i="1"/>
  <c r="F12197" i="1"/>
  <c r="F12198" i="1"/>
  <c r="F12199" i="1"/>
  <c r="F12200" i="1"/>
  <c r="F12201" i="1"/>
  <c r="F12202" i="1"/>
  <c r="F12203" i="1"/>
  <c r="F12204" i="1"/>
  <c r="F12205" i="1"/>
  <c r="F12206" i="1"/>
  <c r="F12207" i="1"/>
  <c r="F12208" i="1"/>
  <c r="F12209" i="1"/>
  <c r="F12210" i="1"/>
  <c r="F12211" i="1"/>
  <c r="F12212" i="1"/>
  <c r="F12213" i="1"/>
  <c r="F12214" i="1"/>
  <c r="F12215" i="1"/>
  <c r="F12216" i="1"/>
  <c r="F12217" i="1"/>
  <c r="F12218" i="1"/>
  <c r="F12219" i="1"/>
  <c r="F12220" i="1"/>
  <c r="F12221" i="1"/>
  <c r="F12222" i="1"/>
  <c r="F12223" i="1"/>
  <c r="F12224" i="1"/>
  <c r="F12225" i="1"/>
  <c r="F12226" i="1"/>
  <c r="F12227" i="1"/>
  <c r="F12228" i="1"/>
  <c r="F12229" i="1"/>
  <c r="F12230" i="1"/>
  <c r="F12231" i="1"/>
  <c r="F12232" i="1"/>
  <c r="F12233" i="1"/>
  <c r="F12234" i="1"/>
  <c r="F12235" i="1"/>
  <c r="F12236" i="1"/>
  <c r="F12237" i="1"/>
  <c r="F12238" i="1"/>
  <c r="F12239" i="1"/>
  <c r="F12240" i="1"/>
  <c r="F12241" i="1"/>
  <c r="F12242" i="1"/>
  <c r="F12243" i="1"/>
  <c r="F12244" i="1"/>
  <c r="F12245" i="1"/>
  <c r="F12246" i="1"/>
  <c r="F12247" i="1"/>
  <c r="F12248" i="1"/>
  <c r="F12249" i="1"/>
  <c r="F12250" i="1"/>
  <c r="F12251" i="1"/>
  <c r="F12252" i="1"/>
  <c r="F12253" i="1"/>
  <c r="F12254" i="1"/>
  <c r="F12255" i="1"/>
  <c r="F12256" i="1"/>
  <c r="F12257" i="1"/>
  <c r="F12258" i="1"/>
  <c r="F12259" i="1"/>
  <c r="F12260" i="1"/>
  <c r="F12261" i="1"/>
  <c r="F12262" i="1"/>
  <c r="F12263" i="1"/>
  <c r="F12264" i="1"/>
  <c r="F12265" i="1"/>
  <c r="F12266" i="1"/>
  <c r="F12267" i="1"/>
  <c r="F12268" i="1"/>
  <c r="F12269" i="1"/>
  <c r="F12270" i="1"/>
  <c r="F12271" i="1"/>
  <c r="F12272" i="1"/>
  <c r="F12273" i="1"/>
  <c r="F12274" i="1"/>
  <c r="F12275" i="1"/>
  <c r="F12276" i="1"/>
  <c r="F12277" i="1"/>
  <c r="F12278" i="1"/>
  <c r="F12279" i="1"/>
  <c r="F12280" i="1"/>
  <c r="F12281" i="1"/>
  <c r="F12282" i="1"/>
  <c r="F12283" i="1"/>
  <c r="F12284" i="1"/>
  <c r="F12285" i="1"/>
  <c r="F12286" i="1"/>
  <c r="F12287" i="1"/>
  <c r="F12288" i="1"/>
  <c r="F12289" i="1"/>
  <c r="F12290" i="1"/>
  <c r="F12291" i="1"/>
  <c r="F12292" i="1"/>
  <c r="F12293" i="1"/>
  <c r="F12294" i="1"/>
  <c r="F12295" i="1"/>
  <c r="F12296" i="1"/>
  <c r="F12297" i="1"/>
  <c r="F12298" i="1"/>
  <c r="F12299" i="1"/>
  <c r="F12300" i="1"/>
  <c r="F12301" i="1"/>
  <c r="F12302" i="1"/>
  <c r="F12303" i="1"/>
  <c r="F12304" i="1"/>
  <c r="F12305" i="1"/>
  <c r="F12306" i="1"/>
  <c r="F12307" i="1"/>
  <c r="F12308" i="1"/>
  <c r="F12309" i="1"/>
  <c r="F12310" i="1"/>
  <c r="F12311" i="1"/>
  <c r="F12312" i="1"/>
  <c r="F12313" i="1"/>
  <c r="F12314" i="1"/>
  <c r="F12315" i="1"/>
  <c r="F12316" i="1"/>
  <c r="F12317" i="1"/>
  <c r="F12318" i="1"/>
  <c r="F12319" i="1"/>
  <c r="F12320" i="1"/>
  <c r="F12321" i="1"/>
  <c r="F12322" i="1"/>
  <c r="F12323" i="1"/>
  <c r="F12324" i="1"/>
  <c r="F12325" i="1"/>
  <c r="F12326" i="1"/>
  <c r="F12327" i="1"/>
  <c r="F12328" i="1"/>
  <c r="F12329" i="1"/>
  <c r="F12330" i="1"/>
  <c r="F12331" i="1"/>
  <c r="F12332" i="1"/>
  <c r="F12333" i="1"/>
  <c r="F12334" i="1"/>
  <c r="F12335" i="1"/>
  <c r="F12336" i="1"/>
  <c r="F12337" i="1"/>
  <c r="F12338" i="1"/>
  <c r="F12339" i="1"/>
  <c r="F12340" i="1"/>
  <c r="F12341" i="1"/>
  <c r="F12342" i="1"/>
  <c r="F12343" i="1"/>
  <c r="F12344" i="1"/>
  <c r="F12345" i="1"/>
  <c r="F12346" i="1"/>
  <c r="F12347" i="1"/>
  <c r="F12348" i="1"/>
  <c r="F12349" i="1"/>
  <c r="F12350" i="1"/>
  <c r="F12351" i="1"/>
  <c r="F12352" i="1"/>
  <c r="F12353" i="1"/>
  <c r="F12354" i="1"/>
  <c r="F12355" i="1"/>
  <c r="F12356" i="1"/>
  <c r="F12357" i="1"/>
  <c r="F12358" i="1"/>
  <c r="F12359" i="1"/>
  <c r="F12360" i="1"/>
  <c r="F12361" i="1"/>
  <c r="F12362" i="1"/>
  <c r="F12363" i="1"/>
  <c r="F12364" i="1"/>
  <c r="F12365" i="1"/>
  <c r="F12366" i="1"/>
  <c r="F12367" i="1"/>
  <c r="F12368" i="1"/>
  <c r="F12369" i="1"/>
  <c r="F12370" i="1"/>
  <c r="F12371" i="1"/>
  <c r="F12372" i="1"/>
  <c r="F12373" i="1"/>
  <c r="F12374" i="1"/>
  <c r="F12375" i="1"/>
  <c r="F12376" i="1"/>
  <c r="F12377" i="1"/>
  <c r="F12378" i="1"/>
  <c r="F12379" i="1"/>
  <c r="F12380" i="1"/>
  <c r="F12381" i="1"/>
  <c r="F12382" i="1"/>
  <c r="F12383" i="1"/>
  <c r="F12384" i="1"/>
  <c r="F12385" i="1"/>
  <c r="F12386" i="1"/>
  <c r="F12387" i="1"/>
  <c r="F12388" i="1"/>
  <c r="F12389" i="1"/>
  <c r="F12390" i="1"/>
  <c r="F12391" i="1"/>
  <c r="F12392" i="1"/>
  <c r="F12393" i="1"/>
  <c r="F12394" i="1"/>
  <c r="F12395" i="1"/>
  <c r="F12396" i="1"/>
  <c r="F12397" i="1"/>
  <c r="F12398" i="1"/>
  <c r="F12399" i="1"/>
  <c r="F12400" i="1"/>
  <c r="F12401" i="1"/>
  <c r="F12402" i="1"/>
  <c r="F12403" i="1"/>
  <c r="F12404" i="1"/>
  <c r="F12405" i="1"/>
  <c r="F12406" i="1"/>
  <c r="F12407" i="1"/>
  <c r="F12408" i="1"/>
  <c r="F12409" i="1"/>
  <c r="F12410" i="1"/>
  <c r="F12411" i="1"/>
  <c r="F12412" i="1"/>
  <c r="F12413" i="1"/>
  <c r="F12414" i="1"/>
  <c r="F12415" i="1"/>
  <c r="F12416" i="1"/>
  <c r="F12417" i="1"/>
  <c r="F12418" i="1"/>
  <c r="F12419" i="1"/>
  <c r="F12420" i="1"/>
  <c r="F12421" i="1"/>
  <c r="F12422" i="1"/>
  <c r="F12423" i="1"/>
  <c r="F12424" i="1"/>
  <c r="F12425" i="1"/>
  <c r="F12426" i="1"/>
  <c r="F12427" i="1"/>
  <c r="F12428" i="1"/>
  <c r="F12429" i="1"/>
  <c r="F12430" i="1"/>
  <c r="F12431" i="1"/>
  <c r="F12432" i="1"/>
  <c r="F12433" i="1"/>
  <c r="F12434" i="1"/>
  <c r="F12435" i="1"/>
  <c r="F12436" i="1"/>
  <c r="F12437" i="1"/>
  <c r="F12438" i="1"/>
  <c r="F12439" i="1"/>
  <c r="F12440" i="1"/>
  <c r="F12441" i="1"/>
  <c r="F12442" i="1"/>
  <c r="F12443" i="1"/>
  <c r="F12444" i="1"/>
  <c r="F12445" i="1"/>
  <c r="F12446" i="1"/>
  <c r="F12447" i="1"/>
  <c r="F12448" i="1"/>
  <c r="F12449" i="1"/>
  <c r="F12450" i="1"/>
  <c r="F12451" i="1"/>
  <c r="F12452" i="1"/>
  <c r="F12453" i="1"/>
  <c r="F12454" i="1"/>
  <c r="F12455" i="1"/>
  <c r="F12456" i="1"/>
  <c r="F12457" i="1"/>
  <c r="F12458" i="1"/>
  <c r="F12459" i="1"/>
  <c r="F12460" i="1"/>
  <c r="F12461" i="1"/>
  <c r="F12462" i="1"/>
  <c r="F12463" i="1"/>
  <c r="F12464" i="1"/>
  <c r="F12465" i="1"/>
  <c r="F12466" i="1"/>
  <c r="F12467" i="1"/>
  <c r="F12468" i="1"/>
  <c r="F12469" i="1"/>
  <c r="F12470" i="1"/>
  <c r="F12471" i="1"/>
  <c r="F12472" i="1"/>
  <c r="F12473" i="1"/>
  <c r="F12474" i="1"/>
  <c r="F12475" i="1"/>
  <c r="F12476" i="1"/>
  <c r="F12477" i="1"/>
  <c r="F12478" i="1"/>
  <c r="F12479" i="1"/>
  <c r="F12480" i="1"/>
  <c r="F12481" i="1"/>
  <c r="F12482" i="1"/>
  <c r="F12483" i="1"/>
  <c r="F12484" i="1"/>
  <c r="F12485" i="1"/>
  <c r="F12486" i="1"/>
  <c r="F12487" i="1"/>
  <c r="F12488" i="1"/>
  <c r="F12489" i="1"/>
  <c r="F12490" i="1"/>
  <c r="F12491" i="1"/>
  <c r="F12492" i="1"/>
  <c r="F12493" i="1"/>
  <c r="F12494" i="1"/>
  <c r="F12495" i="1"/>
  <c r="F12496" i="1"/>
  <c r="F12497" i="1"/>
  <c r="F12498" i="1"/>
  <c r="F12499" i="1"/>
  <c r="F12500" i="1"/>
  <c r="F12501" i="1"/>
  <c r="F12502" i="1"/>
  <c r="F12503" i="1"/>
  <c r="F12504" i="1"/>
  <c r="F12505" i="1"/>
  <c r="F12506" i="1"/>
  <c r="F12507" i="1"/>
  <c r="F12508" i="1"/>
  <c r="F12509" i="1"/>
  <c r="F12510" i="1"/>
  <c r="F12511" i="1"/>
  <c r="F12512" i="1"/>
  <c r="F12513" i="1"/>
  <c r="F12514" i="1"/>
  <c r="F12515" i="1"/>
  <c r="F12516" i="1"/>
  <c r="F12517" i="1"/>
  <c r="F12518" i="1"/>
  <c r="F12519" i="1"/>
  <c r="F12520" i="1"/>
  <c r="F12521" i="1"/>
  <c r="F12522" i="1"/>
  <c r="F12523" i="1"/>
  <c r="F12524" i="1"/>
  <c r="F12525" i="1"/>
  <c r="F12526" i="1"/>
  <c r="F12527" i="1"/>
  <c r="F12528" i="1"/>
  <c r="F12529" i="1"/>
  <c r="F12530" i="1"/>
  <c r="F12531" i="1"/>
  <c r="F12532" i="1"/>
  <c r="F12533" i="1"/>
  <c r="F12534" i="1"/>
  <c r="F12535" i="1"/>
  <c r="F12536" i="1"/>
  <c r="F12537" i="1"/>
  <c r="F12538" i="1"/>
  <c r="F12539" i="1"/>
  <c r="F12540" i="1"/>
  <c r="F12541" i="1"/>
  <c r="F12542" i="1"/>
  <c r="F12543" i="1"/>
  <c r="F12544" i="1"/>
  <c r="F12545" i="1"/>
  <c r="F12546" i="1"/>
  <c r="F12547" i="1"/>
  <c r="F12548" i="1"/>
  <c r="F12549" i="1"/>
  <c r="F12550" i="1"/>
  <c r="F12551" i="1"/>
  <c r="F12552" i="1"/>
  <c r="F12553" i="1"/>
  <c r="F12554" i="1"/>
  <c r="F12555" i="1"/>
  <c r="F12556" i="1"/>
  <c r="F12557" i="1"/>
  <c r="F12558" i="1"/>
  <c r="F12559" i="1"/>
  <c r="F12560" i="1"/>
  <c r="F12561" i="1"/>
  <c r="F12562" i="1"/>
  <c r="F12563" i="1"/>
  <c r="F12564" i="1"/>
  <c r="F12565" i="1"/>
  <c r="F12566" i="1"/>
  <c r="F12567" i="1"/>
  <c r="F12568" i="1"/>
  <c r="F12569" i="1"/>
  <c r="F12570" i="1"/>
  <c r="F12571" i="1"/>
  <c r="F12572" i="1"/>
  <c r="F12573" i="1"/>
  <c r="F12574" i="1"/>
  <c r="F12575" i="1"/>
  <c r="F12576" i="1"/>
  <c r="F12577" i="1"/>
  <c r="F12578" i="1"/>
  <c r="F12579" i="1"/>
  <c r="F12580" i="1"/>
  <c r="F12581" i="1"/>
  <c r="F12582" i="1"/>
  <c r="F12583" i="1"/>
  <c r="F12584" i="1"/>
  <c r="F12585" i="1"/>
  <c r="F12586" i="1"/>
  <c r="F12587" i="1"/>
  <c r="F12588" i="1"/>
  <c r="F12589" i="1"/>
  <c r="F12590" i="1"/>
  <c r="F12591" i="1"/>
  <c r="F12592" i="1"/>
  <c r="F12593" i="1"/>
  <c r="F12594" i="1"/>
  <c r="F12595" i="1"/>
  <c r="F12596" i="1"/>
  <c r="F12597" i="1"/>
  <c r="F12598" i="1"/>
  <c r="F12599" i="1"/>
  <c r="F12600" i="1"/>
  <c r="F12601" i="1"/>
  <c r="F12602" i="1"/>
  <c r="F12603" i="1"/>
  <c r="F12604" i="1"/>
  <c r="F12605" i="1"/>
  <c r="F12606" i="1"/>
  <c r="F12607" i="1"/>
  <c r="F12608" i="1"/>
  <c r="F12609" i="1"/>
  <c r="F12610" i="1"/>
  <c r="F12611" i="1"/>
  <c r="F12612" i="1"/>
  <c r="F12613" i="1"/>
  <c r="F12614" i="1"/>
  <c r="F12615" i="1"/>
  <c r="F12616" i="1"/>
  <c r="F12617" i="1"/>
  <c r="F12618" i="1"/>
  <c r="F12619" i="1"/>
  <c r="F12620" i="1"/>
  <c r="F12621" i="1"/>
  <c r="F12622" i="1"/>
  <c r="F12623" i="1"/>
  <c r="F12624" i="1"/>
  <c r="F12625" i="1"/>
  <c r="F12626" i="1"/>
  <c r="F12627" i="1"/>
  <c r="F12628" i="1"/>
  <c r="F12629" i="1"/>
  <c r="F12630" i="1"/>
  <c r="F12631" i="1"/>
  <c r="F12632" i="1"/>
  <c r="F12633" i="1"/>
  <c r="F12634" i="1"/>
  <c r="F12635" i="1"/>
  <c r="F12636" i="1"/>
  <c r="F12637" i="1"/>
  <c r="F12638" i="1"/>
  <c r="F12639" i="1"/>
  <c r="F12640" i="1"/>
  <c r="F12641" i="1"/>
  <c r="F12642" i="1"/>
  <c r="F12643" i="1"/>
  <c r="F12644" i="1"/>
  <c r="F12645" i="1"/>
  <c r="F12646" i="1"/>
  <c r="F12647" i="1"/>
  <c r="F12648" i="1"/>
  <c r="F12649" i="1"/>
  <c r="F12650" i="1"/>
  <c r="F12651" i="1"/>
  <c r="F12652" i="1"/>
  <c r="F12653" i="1"/>
  <c r="F12654" i="1"/>
  <c r="F12655" i="1"/>
  <c r="F12656" i="1"/>
  <c r="F12657" i="1"/>
  <c r="F12658" i="1"/>
  <c r="F12659" i="1"/>
  <c r="F12660" i="1"/>
  <c r="F12661" i="1"/>
  <c r="F12662" i="1"/>
  <c r="F12663" i="1"/>
  <c r="F12664" i="1"/>
  <c r="F12665" i="1"/>
  <c r="F12666" i="1"/>
  <c r="F12667" i="1"/>
  <c r="F12668" i="1"/>
  <c r="F12669" i="1"/>
  <c r="F12670" i="1"/>
  <c r="F12671" i="1"/>
  <c r="F12672" i="1"/>
  <c r="F12673" i="1"/>
  <c r="F12674" i="1"/>
  <c r="F12675" i="1"/>
  <c r="F12676" i="1"/>
  <c r="F12677" i="1"/>
  <c r="F12678" i="1"/>
  <c r="F12679" i="1"/>
  <c r="F12680" i="1"/>
  <c r="F12681" i="1"/>
  <c r="F12682" i="1"/>
  <c r="F12683" i="1"/>
  <c r="F12684" i="1"/>
  <c r="F12685" i="1"/>
  <c r="F12686" i="1"/>
  <c r="F12687" i="1"/>
  <c r="F12688" i="1"/>
  <c r="F12689" i="1"/>
  <c r="F12690" i="1"/>
  <c r="F12691" i="1"/>
  <c r="F12692" i="1"/>
  <c r="F12693" i="1"/>
  <c r="F12694" i="1"/>
  <c r="F12695" i="1"/>
  <c r="F12696" i="1"/>
  <c r="F12697" i="1"/>
  <c r="F12698" i="1"/>
  <c r="F12699" i="1"/>
  <c r="F12700" i="1"/>
  <c r="F12701" i="1"/>
  <c r="F12702" i="1"/>
  <c r="F12703" i="1"/>
  <c r="F12704" i="1"/>
  <c r="F12705" i="1"/>
  <c r="F12706" i="1"/>
  <c r="F12707" i="1"/>
  <c r="F12708" i="1"/>
  <c r="F12709" i="1"/>
  <c r="F12710" i="1"/>
  <c r="F12711" i="1"/>
  <c r="F12712" i="1"/>
  <c r="F12713" i="1"/>
  <c r="F12714" i="1"/>
  <c r="F12715" i="1"/>
  <c r="F12716" i="1"/>
  <c r="F12717" i="1"/>
  <c r="F12718" i="1"/>
  <c r="F12719" i="1"/>
  <c r="F12720" i="1"/>
  <c r="F12721" i="1"/>
  <c r="F12722" i="1"/>
  <c r="F12723" i="1"/>
  <c r="F12724" i="1"/>
  <c r="F12725" i="1"/>
  <c r="F12726" i="1"/>
  <c r="F12727" i="1"/>
  <c r="F12728" i="1"/>
  <c r="F12729" i="1"/>
  <c r="F12730" i="1"/>
  <c r="F12731" i="1"/>
  <c r="F12732" i="1"/>
  <c r="F12733" i="1"/>
  <c r="F12734" i="1"/>
  <c r="F12735" i="1"/>
  <c r="F12736" i="1"/>
  <c r="F12737" i="1"/>
  <c r="F12738" i="1"/>
  <c r="F12739" i="1"/>
  <c r="F12740" i="1"/>
  <c r="F12741" i="1"/>
  <c r="F12742" i="1"/>
  <c r="F12743" i="1"/>
  <c r="F12744" i="1"/>
  <c r="F12745" i="1"/>
  <c r="F12746" i="1"/>
  <c r="F12747" i="1"/>
  <c r="F12748" i="1"/>
  <c r="F12749" i="1"/>
  <c r="F12750" i="1"/>
  <c r="F12751" i="1"/>
  <c r="F12752" i="1"/>
  <c r="F12753" i="1"/>
  <c r="F12754" i="1"/>
  <c r="F12755" i="1"/>
  <c r="F12756" i="1"/>
  <c r="F12757" i="1"/>
  <c r="F12758" i="1"/>
  <c r="F12759" i="1"/>
  <c r="F12760" i="1"/>
  <c r="F12761" i="1"/>
  <c r="F12762" i="1"/>
  <c r="F12763" i="1"/>
  <c r="F12764" i="1"/>
  <c r="F12765" i="1"/>
  <c r="F12766" i="1"/>
  <c r="F12767" i="1"/>
  <c r="F12768" i="1"/>
  <c r="F12769" i="1"/>
  <c r="F12770" i="1"/>
  <c r="F12771" i="1"/>
  <c r="F12772" i="1"/>
  <c r="F12773" i="1"/>
  <c r="F12774" i="1"/>
  <c r="F12775" i="1"/>
  <c r="F12776" i="1"/>
  <c r="F12777" i="1"/>
  <c r="F12778" i="1"/>
  <c r="F12779" i="1"/>
  <c r="F12780" i="1"/>
  <c r="F12781" i="1"/>
  <c r="F12782" i="1"/>
  <c r="F12783" i="1"/>
  <c r="F12784" i="1"/>
  <c r="F12785" i="1"/>
  <c r="F12786" i="1"/>
  <c r="F12787" i="1"/>
  <c r="F12788" i="1"/>
  <c r="F12789" i="1"/>
  <c r="F12790" i="1"/>
  <c r="F12791" i="1"/>
  <c r="F12792" i="1"/>
  <c r="F12793" i="1"/>
  <c r="F12794" i="1"/>
  <c r="F12795" i="1"/>
  <c r="F12796" i="1"/>
  <c r="F12797" i="1"/>
  <c r="F12798" i="1"/>
  <c r="F12799" i="1"/>
  <c r="F12800" i="1"/>
  <c r="F12801" i="1"/>
  <c r="F12802" i="1"/>
  <c r="F12803" i="1"/>
  <c r="F12804" i="1"/>
  <c r="F12805" i="1"/>
  <c r="F12806" i="1"/>
  <c r="F12807" i="1"/>
  <c r="F12808" i="1"/>
  <c r="F12809" i="1"/>
  <c r="F12810" i="1"/>
  <c r="F12811" i="1"/>
  <c r="F12812" i="1"/>
  <c r="F12813" i="1"/>
  <c r="F12814" i="1"/>
  <c r="F12815" i="1"/>
  <c r="F12816" i="1"/>
  <c r="F12817" i="1"/>
  <c r="F12818" i="1"/>
  <c r="F12819" i="1"/>
  <c r="F12820" i="1"/>
  <c r="F12821" i="1"/>
  <c r="F12822" i="1"/>
  <c r="F12823" i="1"/>
  <c r="F12824" i="1"/>
  <c r="F12825" i="1"/>
  <c r="F12826" i="1"/>
  <c r="F12827" i="1"/>
  <c r="F12828" i="1"/>
  <c r="F12829" i="1"/>
  <c r="F12830" i="1"/>
  <c r="F12831" i="1"/>
  <c r="F12832" i="1"/>
  <c r="F12833" i="1"/>
  <c r="F12834" i="1"/>
  <c r="F12835" i="1"/>
  <c r="F12836" i="1"/>
  <c r="F12837" i="1"/>
  <c r="F12838" i="1"/>
  <c r="F12839" i="1"/>
  <c r="F12840" i="1"/>
  <c r="F12841" i="1"/>
  <c r="F12842" i="1"/>
  <c r="F12843" i="1"/>
  <c r="F12844" i="1"/>
  <c r="F12845" i="1"/>
  <c r="F12846" i="1"/>
  <c r="F12847" i="1"/>
  <c r="F12848" i="1"/>
  <c r="F12849" i="1"/>
  <c r="F12850" i="1"/>
  <c r="F12851" i="1"/>
  <c r="F12852" i="1"/>
  <c r="F12853" i="1"/>
  <c r="F12854" i="1"/>
  <c r="F12855" i="1"/>
  <c r="F12856" i="1"/>
  <c r="F12857" i="1"/>
  <c r="F12858" i="1"/>
  <c r="F12859" i="1"/>
  <c r="F12860" i="1"/>
  <c r="F12861" i="1"/>
  <c r="F12862" i="1"/>
  <c r="F12863" i="1"/>
  <c r="F12864" i="1"/>
  <c r="F12865" i="1"/>
  <c r="F12866" i="1"/>
  <c r="F12867" i="1"/>
  <c r="F12868" i="1"/>
  <c r="F12869" i="1"/>
  <c r="F12870" i="1"/>
  <c r="F12871" i="1"/>
  <c r="F12872" i="1"/>
  <c r="F12873" i="1"/>
  <c r="F12874" i="1"/>
  <c r="F12875" i="1"/>
  <c r="F12876" i="1"/>
  <c r="F12877" i="1"/>
  <c r="F12878" i="1"/>
  <c r="F12879" i="1"/>
  <c r="F12880" i="1"/>
  <c r="F12881" i="1"/>
  <c r="F12882" i="1"/>
  <c r="F12883" i="1"/>
  <c r="F12884" i="1"/>
  <c r="F12885" i="1"/>
  <c r="F12886" i="1"/>
  <c r="F12887" i="1"/>
  <c r="F12888" i="1"/>
  <c r="F12889" i="1"/>
  <c r="F12890" i="1"/>
  <c r="F12891" i="1"/>
  <c r="F12892" i="1"/>
  <c r="F12893" i="1"/>
  <c r="F12894" i="1"/>
  <c r="F12895" i="1"/>
  <c r="F12896" i="1"/>
  <c r="F12897" i="1"/>
  <c r="F12898" i="1"/>
  <c r="F12899" i="1"/>
  <c r="F12900" i="1"/>
  <c r="F12901" i="1"/>
  <c r="F12902" i="1"/>
  <c r="F12903" i="1"/>
  <c r="F12904" i="1"/>
  <c r="F12905" i="1"/>
  <c r="F12906" i="1"/>
  <c r="F12907" i="1"/>
  <c r="F12908" i="1"/>
  <c r="F12909" i="1"/>
  <c r="F12910" i="1"/>
  <c r="F12911" i="1"/>
  <c r="F12912" i="1"/>
  <c r="F12913" i="1"/>
  <c r="F12914" i="1"/>
  <c r="F12915" i="1"/>
  <c r="F12916" i="1"/>
  <c r="F12917" i="1"/>
  <c r="F12918" i="1"/>
  <c r="F12919" i="1"/>
  <c r="F12920" i="1"/>
  <c r="F12921" i="1"/>
  <c r="F12922" i="1"/>
  <c r="F12923" i="1"/>
  <c r="F12924" i="1"/>
  <c r="F12925" i="1"/>
  <c r="F12926" i="1"/>
  <c r="F12927" i="1"/>
  <c r="F12928" i="1"/>
  <c r="F12929" i="1"/>
  <c r="F12930" i="1"/>
  <c r="F12931" i="1"/>
  <c r="F12932" i="1"/>
  <c r="F12933" i="1"/>
  <c r="F12934" i="1"/>
  <c r="F12935" i="1"/>
  <c r="F12936" i="1"/>
  <c r="F12937" i="1"/>
  <c r="F12938" i="1"/>
  <c r="F12939" i="1"/>
  <c r="F12940" i="1"/>
  <c r="F12941" i="1"/>
  <c r="F12942" i="1"/>
  <c r="F12943" i="1"/>
  <c r="F12944" i="1"/>
  <c r="F12945" i="1"/>
  <c r="F12946" i="1"/>
  <c r="F12947" i="1"/>
  <c r="F12948" i="1"/>
  <c r="F12949" i="1"/>
  <c r="F12950" i="1"/>
  <c r="F12951" i="1"/>
  <c r="F12952" i="1"/>
  <c r="F12953" i="1"/>
  <c r="F12954" i="1"/>
  <c r="F12955" i="1"/>
  <c r="F12956" i="1"/>
  <c r="F12957" i="1"/>
  <c r="F12958" i="1"/>
  <c r="F12959" i="1"/>
  <c r="F12960" i="1"/>
  <c r="F12961" i="1"/>
  <c r="F12962" i="1"/>
  <c r="F12963" i="1"/>
  <c r="F12964" i="1"/>
  <c r="F12965" i="1"/>
  <c r="F12966" i="1"/>
  <c r="F12967" i="1"/>
  <c r="F12968" i="1"/>
  <c r="F12969" i="1"/>
  <c r="F12970" i="1"/>
  <c r="F12971" i="1"/>
  <c r="F12972" i="1"/>
  <c r="F12973" i="1"/>
  <c r="F12974" i="1"/>
  <c r="F12975" i="1"/>
  <c r="F12976" i="1"/>
  <c r="F12977" i="1"/>
  <c r="F12978" i="1"/>
  <c r="F12979" i="1"/>
  <c r="F12980" i="1"/>
  <c r="F12981" i="1"/>
  <c r="F12982" i="1"/>
  <c r="F12983" i="1"/>
  <c r="F12984" i="1"/>
  <c r="F12985" i="1"/>
  <c r="F12986" i="1"/>
  <c r="F12987" i="1"/>
  <c r="F12988" i="1"/>
  <c r="F12989" i="1"/>
  <c r="F12990" i="1"/>
  <c r="F12991" i="1"/>
  <c r="F12992" i="1"/>
  <c r="F12993" i="1"/>
  <c r="F12994" i="1"/>
  <c r="F12995" i="1"/>
  <c r="F12996" i="1"/>
  <c r="F12997" i="1"/>
  <c r="F12998" i="1"/>
  <c r="F12999" i="1"/>
  <c r="F13000" i="1"/>
  <c r="F13001" i="1"/>
  <c r="F13002" i="1"/>
  <c r="F13003" i="1"/>
  <c r="F13004" i="1"/>
  <c r="F13005" i="1"/>
  <c r="F13006" i="1"/>
  <c r="F13007" i="1"/>
  <c r="F13008" i="1"/>
  <c r="F13009" i="1"/>
  <c r="F13010" i="1"/>
  <c r="F13011" i="1"/>
  <c r="F13012" i="1"/>
  <c r="F13013" i="1"/>
  <c r="F13014" i="1"/>
  <c r="F13015" i="1"/>
  <c r="F13016" i="1"/>
  <c r="F13017" i="1"/>
  <c r="F13018" i="1"/>
  <c r="F13019" i="1"/>
  <c r="F13020" i="1"/>
  <c r="F13021" i="1"/>
  <c r="F13022" i="1"/>
  <c r="F13023" i="1"/>
  <c r="F13024" i="1"/>
  <c r="F13025" i="1"/>
  <c r="F13026" i="1"/>
  <c r="F13027" i="1"/>
  <c r="F13028" i="1"/>
  <c r="F13029" i="1"/>
  <c r="F13030" i="1"/>
  <c r="F13031" i="1"/>
  <c r="F13032" i="1"/>
  <c r="F13033" i="1"/>
  <c r="F13034" i="1"/>
  <c r="F13035" i="1"/>
  <c r="F13036" i="1"/>
  <c r="F13037" i="1"/>
  <c r="F13038" i="1"/>
  <c r="F13039" i="1"/>
  <c r="F13040" i="1"/>
  <c r="F13041" i="1"/>
  <c r="F13042" i="1"/>
  <c r="F13043" i="1"/>
  <c r="F13044" i="1"/>
  <c r="F13045" i="1"/>
  <c r="F13046" i="1"/>
  <c r="F13047" i="1"/>
  <c r="F13048" i="1"/>
  <c r="F13049" i="1"/>
  <c r="F13050" i="1"/>
  <c r="F13051" i="1"/>
  <c r="F13052" i="1"/>
  <c r="F13053" i="1"/>
  <c r="F13054" i="1"/>
  <c r="F13055" i="1"/>
  <c r="F13056" i="1"/>
  <c r="F13057" i="1"/>
  <c r="F13058" i="1"/>
  <c r="F13059" i="1"/>
  <c r="F13060" i="1"/>
  <c r="F13061" i="1"/>
  <c r="F13062" i="1"/>
  <c r="F13063" i="1"/>
  <c r="F13064" i="1"/>
  <c r="F13065" i="1"/>
  <c r="F13066" i="1"/>
  <c r="F13067" i="1"/>
  <c r="F13068" i="1"/>
  <c r="F13069" i="1"/>
  <c r="F13070" i="1"/>
  <c r="F13071" i="1"/>
  <c r="F13072" i="1"/>
  <c r="F13073" i="1"/>
  <c r="F13074" i="1"/>
  <c r="F13075" i="1"/>
  <c r="F13076" i="1"/>
  <c r="F13077" i="1"/>
  <c r="F13078" i="1"/>
  <c r="F13079" i="1"/>
  <c r="F13080" i="1"/>
  <c r="F13081" i="1"/>
  <c r="F13082" i="1"/>
  <c r="F13083" i="1"/>
  <c r="F13084" i="1"/>
  <c r="F13085" i="1"/>
  <c r="F13086" i="1"/>
  <c r="F13087" i="1"/>
  <c r="F13088" i="1"/>
  <c r="F13089" i="1"/>
  <c r="F13090" i="1"/>
  <c r="F13091" i="1"/>
  <c r="F13092" i="1"/>
  <c r="F13093" i="1"/>
  <c r="F13094" i="1"/>
  <c r="F13095" i="1"/>
  <c r="F13096" i="1"/>
  <c r="F13097" i="1"/>
  <c r="F13098" i="1"/>
  <c r="F13099" i="1"/>
  <c r="F13100" i="1"/>
  <c r="F13101" i="1"/>
  <c r="F13102" i="1"/>
  <c r="F13103" i="1"/>
  <c r="F13104" i="1"/>
  <c r="F13105" i="1"/>
  <c r="F13106" i="1"/>
  <c r="F13107" i="1"/>
  <c r="F13108" i="1"/>
  <c r="F13109" i="1"/>
  <c r="F13110" i="1"/>
  <c r="F13111" i="1"/>
  <c r="F13112" i="1"/>
  <c r="F13113" i="1"/>
  <c r="F13114" i="1"/>
  <c r="F13115" i="1"/>
  <c r="F13116" i="1"/>
  <c r="F13117" i="1"/>
  <c r="F13118" i="1"/>
  <c r="F13119" i="1"/>
  <c r="F13120" i="1"/>
  <c r="F13121" i="1"/>
  <c r="F13122" i="1"/>
  <c r="F13123" i="1"/>
  <c r="F13124" i="1"/>
  <c r="F13125" i="1"/>
  <c r="F13126" i="1"/>
  <c r="F13127" i="1"/>
  <c r="F13128" i="1"/>
  <c r="F13129" i="1"/>
  <c r="F13130" i="1"/>
  <c r="F13131" i="1"/>
  <c r="F13132" i="1"/>
  <c r="F13133" i="1"/>
  <c r="F13134" i="1"/>
  <c r="F13135" i="1"/>
  <c r="F13136" i="1"/>
  <c r="F13137" i="1"/>
  <c r="F13138" i="1"/>
  <c r="F13139" i="1"/>
  <c r="F13140" i="1"/>
  <c r="F13141" i="1"/>
  <c r="F13142" i="1"/>
  <c r="F13143" i="1"/>
  <c r="F13144" i="1"/>
  <c r="F13145" i="1"/>
  <c r="F13146" i="1"/>
  <c r="F13147" i="1"/>
  <c r="F13148" i="1"/>
  <c r="F13149" i="1"/>
  <c r="F13150" i="1"/>
  <c r="F13151" i="1"/>
  <c r="F13152" i="1"/>
  <c r="F13153" i="1"/>
  <c r="F13154" i="1"/>
  <c r="F13155" i="1"/>
  <c r="F13156" i="1"/>
  <c r="F13157" i="1"/>
  <c r="F13158" i="1"/>
  <c r="F13159" i="1"/>
  <c r="F13160" i="1"/>
  <c r="F13161" i="1"/>
  <c r="F13162" i="1"/>
  <c r="F13163" i="1"/>
  <c r="F13164" i="1"/>
  <c r="F13165" i="1"/>
  <c r="F13166" i="1"/>
  <c r="F13167" i="1"/>
  <c r="F13168" i="1"/>
  <c r="F13169" i="1"/>
  <c r="F13170" i="1"/>
  <c r="F13171" i="1"/>
  <c r="F13172" i="1"/>
  <c r="F13173" i="1"/>
  <c r="F13174" i="1"/>
  <c r="F13175" i="1"/>
  <c r="F13176" i="1"/>
  <c r="F13177" i="1"/>
  <c r="F13178" i="1"/>
  <c r="F13179" i="1"/>
  <c r="F13180" i="1"/>
  <c r="F13181" i="1"/>
  <c r="F13182" i="1"/>
  <c r="F13183" i="1"/>
  <c r="F13184" i="1"/>
  <c r="F13185" i="1"/>
  <c r="F13186" i="1"/>
  <c r="F13187" i="1"/>
  <c r="F13188" i="1"/>
  <c r="F13189" i="1"/>
  <c r="F13190" i="1"/>
  <c r="F13191" i="1"/>
  <c r="F13192" i="1"/>
  <c r="F13193" i="1"/>
  <c r="F13194" i="1"/>
  <c r="F13195" i="1"/>
  <c r="F13196" i="1"/>
  <c r="F13197" i="1"/>
  <c r="F13198" i="1"/>
  <c r="F13199" i="1"/>
  <c r="F13200" i="1"/>
  <c r="F13201" i="1"/>
  <c r="F13202" i="1"/>
  <c r="F13203" i="1"/>
  <c r="F13204" i="1"/>
  <c r="F13205" i="1"/>
  <c r="F13206" i="1"/>
  <c r="F13207" i="1"/>
  <c r="F13208" i="1"/>
  <c r="F13209" i="1"/>
  <c r="F13210" i="1"/>
  <c r="F13211" i="1"/>
  <c r="F13212" i="1"/>
  <c r="F13213" i="1"/>
  <c r="F13214" i="1"/>
  <c r="F13215" i="1"/>
  <c r="F13216" i="1"/>
  <c r="F13217" i="1"/>
  <c r="F13218" i="1"/>
  <c r="F13219" i="1"/>
  <c r="F13220" i="1"/>
  <c r="F13221" i="1"/>
  <c r="F13222" i="1"/>
  <c r="F13223" i="1"/>
  <c r="F13224" i="1"/>
  <c r="F13225" i="1"/>
  <c r="F13226" i="1"/>
  <c r="F13227" i="1"/>
  <c r="F13228" i="1"/>
  <c r="F13229" i="1"/>
  <c r="F13230" i="1"/>
  <c r="F13231" i="1"/>
  <c r="F13232" i="1"/>
  <c r="F13233" i="1"/>
  <c r="F13234" i="1"/>
  <c r="F13235" i="1"/>
  <c r="F13236" i="1"/>
  <c r="F13237" i="1"/>
  <c r="F13238" i="1"/>
  <c r="F13239" i="1"/>
  <c r="F13240" i="1"/>
  <c r="F13241" i="1"/>
  <c r="F13242" i="1"/>
  <c r="F13243" i="1"/>
  <c r="F13244" i="1"/>
  <c r="F13245" i="1"/>
  <c r="F13246" i="1"/>
  <c r="F13247" i="1"/>
  <c r="F13248" i="1"/>
  <c r="F13249" i="1"/>
  <c r="F13250" i="1"/>
  <c r="F13251" i="1"/>
  <c r="F13252" i="1"/>
  <c r="F13253" i="1"/>
  <c r="F13254" i="1"/>
  <c r="F13255" i="1"/>
  <c r="F13256" i="1"/>
  <c r="F13257" i="1"/>
  <c r="F13258" i="1"/>
  <c r="F13259" i="1"/>
  <c r="F13260" i="1"/>
  <c r="F13261" i="1"/>
  <c r="F13262" i="1"/>
  <c r="F13263" i="1"/>
  <c r="F13264" i="1"/>
  <c r="F13265" i="1"/>
  <c r="F13266" i="1"/>
  <c r="F13267" i="1"/>
  <c r="F13268" i="1"/>
  <c r="F13269" i="1"/>
  <c r="F13270" i="1"/>
  <c r="F13271" i="1"/>
  <c r="F13272" i="1"/>
  <c r="F13273" i="1"/>
  <c r="F13274" i="1"/>
  <c r="F13275" i="1"/>
  <c r="F13276" i="1"/>
  <c r="F13277" i="1"/>
  <c r="F13278" i="1"/>
  <c r="F13279" i="1"/>
  <c r="F13280" i="1"/>
  <c r="F13281" i="1"/>
  <c r="F13282" i="1"/>
  <c r="F13283" i="1"/>
  <c r="F13284" i="1"/>
  <c r="F13285" i="1"/>
  <c r="F13286" i="1"/>
  <c r="F13287" i="1"/>
  <c r="F13288" i="1"/>
  <c r="F13289" i="1"/>
  <c r="F13290" i="1"/>
  <c r="F13291" i="1"/>
  <c r="F13292" i="1"/>
  <c r="F13293" i="1"/>
  <c r="F13294" i="1"/>
  <c r="F13295" i="1"/>
  <c r="F13296" i="1"/>
  <c r="F13297" i="1"/>
  <c r="F13298" i="1"/>
  <c r="F13299" i="1"/>
  <c r="F13300" i="1"/>
  <c r="F13301" i="1"/>
  <c r="F13302" i="1"/>
  <c r="F13303" i="1"/>
  <c r="F13304" i="1"/>
  <c r="F13305" i="1"/>
  <c r="F13306" i="1"/>
  <c r="F13307" i="1"/>
  <c r="F13308" i="1"/>
  <c r="F13309" i="1"/>
  <c r="F13310" i="1"/>
  <c r="F13311" i="1"/>
  <c r="F13312" i="1"/>
  <c r="F13313" i="1"/>
  <c r="F13314" i="1"/>
  <c r="F13315" i="1"/>
  <c r="F13316" i="1"/>
  <c r="F13317" i="1"/>
  <c r="F13318" i="1"/>
  <c r="F13319" i="1"/>
  <c r="F13320" i="1"/>
  <c r="F13321" i="1"/>
  <c r="F13322" i="1"/>
  <c r="F13323" i="1"/>
  <c r="F13324" i="1"/>
  <c r="F13325" i="1"/>
  <c r="F13326" i="1"/>
  <c r="F13327" i="1"/>
  <c r="F13328" i="1"/>
  <c r="F13329" i="1"/>
  <c r="F13330" i="1"/>
  <c r="F13331" i="1"/>
  <c r="F13332" i="1"/>
  <c r="F13333" i="1"/>
  <c r="F13334" i="1"/>
  <c r="F13335" i="1"/>
  <c r="F13336" i="1"/>
  <c r="F13337" i="1"/>
  <c r="F13338" i="1"/>
  <c r="F13339" i="1"/>
  <c r="F13340" i="1"/>
  <c r="F13341" i="1"/>
  <c r="F13342" i="1"/>
  <c r="F13343" i="1"/>
  <c r="F13344" i="1"/>
  <c r="F13345" i="1"/>
  <c r="F13346" i="1"/>
  <c r="F13347" i="1"/>
  <c r="F13348" i="1"/>
  <c r="F13349" i="1"/>
  <c r="F13350" i="1"/>
  <c r="F13351" i="1"/>
  <c r="F13352" i="1"/>
  <c r="F13353" i="1"/>
  <c r="F13354" i="1"/>
  <c r="F13355" i="1"/>
  <c r="F13356" i="1"/>
  <c r="F13357" i="1"/>
  <c r="F13358" i="1"/>
  <c r="F13359" i="1"/>
  <c r="F13360" i="1"/>
  <c r="F13361" i="1"/>
  <c r="F13362" i="1"/>
  <c r="F13363" i="1"/>
  <c r="F13364" i="1"/>
  <c r="F13365" i="1"/>
  <c r="F13366" i="1"/>
  <c r="F13367" i="1"/>
  <c r="F13368" i="1"/>
  <c r="F13369" i="1"/>
  <c r="F13370" i="1"/>
  <c r="F13371" i="1"/>
  <c r="F13372" i="1"/>
  <c r="F13373" i="1"/>
  <c r="F13374" i="1"/>
  <c r="F13375" i="1"/>
  <c r="F13376" i="1"/>
  <c r="F13377" i="1"/>
  <c r="F13378" i="1"/>
  <c r="F13379" i="1"/>
  <c r="F13380" i="1"/>
  <c r="F13381" i="1"/>
  <c r="F13382" i="1"/>
  <c r="F13383" i="1"/>
  <c r="F13384" i="1"/>
  <c r="F13385" i="1"/>
  <c r="F13386" i="1"/>
  <c r="F13387" i="1"/>
  <c r="F13388" i="1"/>
  <c r="F13389" i="1"/>
  <c r="F13390" i="1"/>
  <c r="F13391" i="1"/>
  <c r="F13392" i="1"/>
  <c r="F13393" i="1"/>
  <c r="F13394" i="1"/>
  <c r="F13395" i="1"/>
  <c r="F13396" i="1"/>
  <c r="F13397" i="1"/>
  <c r="F13398" i="1"/>
  <c r="F13399" i="1"/>
  <c r="F13400" i="1"/>
  <c r="F13401" i="1"/>
  <c r="F13402" i="1"/>
  <c r="F13403" i="1"/>
  <c r="F13404" i="1"/>
  <c r="F13405" i="1"/>
  <c r="F13406" i="1"/>
  <c r="F13407" i="1"/>
  <c r="F13408" i="1"/>
  <c r="F13409" i="1"/>
  <c r="F13410" i="1"/>
  <c r="F13411" i="1"/>
  <c r="F13412" i="1"/>
  <c r="F13413" i="1"/>
  <c r="F13414" i="1"/>
  <c r="F13415" i="1"/>
  <c r="F13416" i="1"/>
  <c r="F13417" i="1"/>
  <c r="F13418" i="1"/>
  <c r="F13419" i="1"/>
  <c r="F13420" i="1"/>
  <c r="F13421" i="1"/>
  <c r="F13422" i="1"/>
  <c r="F13423" i="1"/>
  <c r="F13424" i="1"/>
  <c r="F13425" i="1"/>
  <c r="F13426" i="1"/>
  <c r="F13427" i="1"/>
  <c r="F13428" i="1"/>
  <c r="F13429" i="1"/>
  <c r="F13430" i="1"/>
  <c r="F13431" i="1"/>
  <c r="F13432" i="1"/>
  <c r="F13433" i="1"/>
  <c r="F13434" i="1"/>
  <c r="F13435" i="1"/>
  <c r="F13436" i="1"/>
  <c r="F13437" i="1"/>
  <c r="F13438" i="1"/>
  <c r="F13439" i="1"/>
  <c r="F13440" i="1"/>
  <c r="F13441" i="1"/>
  <c r="F13442" i="1"/>
  <c r="F13443" i="1"/>
  <c r="F13444" i="1"/>
  <c r="F13445" i="1"/>
  <c r="F13446" i="1"/>
  <c r="F13447" i="1"/>
  <c r="F13448" i="1"/>
  <c r="F13449" i="1"/>
  <c r="F13450" i="1"/>
  <c r="F13451" i="1"/>
  <c r="F13452" i="1"/>
  <c r="F13453" i="1"/>
  <c r="F13454" i="1"/>
  <c r="F13455" i="1"/>
  <c r="F13456" i="1"/>
  <c r="F13457" i="1"/>
  <c r="F13458" i="1"/>
  <c r="F13459" i="1"/>
  <c r="F13460" i="1"/>
  <c r="F13461" i="1"/>
  <c r="F13462" i="1"/>
  <c r="F13463" i="1"/>
  <c r="F13464" i="1"/>
  <c r="F13465" i="1"/>
  <c r="F13466" i="1"/>
  <c r="F13467" i="1"/>
  <c r="F13468" i="1"/>
  <c r="F13469" i="1"/>
  <c r="F13470" i="1"/>
  <c r="F13471" i="1"/>
  <c r="F13472" i="1"/>
  <c r="F13473" i="1"/>
  <c r="F13474" i="1"/>
  <c r="F13475" i="1"/>
  <c r="F13476" i="1"/>
  <c r="F13477" i="1"/>
  <c r="F13478" i="1"/>
  <c r="F13479" i="1"/>
  <c r="F13480" i="1"/>
  <c r="F13481" i="1"/>
  <c r="F13482" i="1"/>
  <c r="F13483" i="1"/>
  <c r="F13484" i="1"/>
  <c r="F13485" i="1"/>
  <c r="F13486" i="1"/>
  <c r="F13487" i="1"/>
  <c r="F13488" i="1"/>
  <c r="F13489" i="1"/>
  <c r="F13490" i="1"/>
  <c r="F13491" i="1"/>
  <c r="F13492" i="1"/>
  <c r="F13493" i="1"/>
  <c r="F13494" i="1"/>
  <c r="F13495" i="1"/>
  <c r="F13496" i="1"/>
  <c r="F13497" i="1"/>
  <c r="F13498" i="1"/>
  <c r="F13499" i="1"/>
  <c r="F13500" i="1"/>
  <c r="F13501" i="1"/>
  <c r="F13502" i="1"/>
  <c r="F13503" i="1"/>
  <c r="F13504" i="1"/>
  <c r="F13505" i="1"/>
  <c r="F13506" i="1"/>
  <c r="F13507" i="1"/>
  <c r="F13508" i="1"/>
  <c r="F13509" i="1"/>
  <c r="F13510" i="1"/>
  <c r="F13511" i="1"/>
  <c r="F13512" i="1"/>
  <c r="F13513" i="1"/>
  <c r="F13514" i="1"/>
  <c r="F13515" i="1"/>
  <c r="F13516" i="1"/>
  <c r="F13517" i="1"/>
  <c r="F13518" i="1"/>
  <c r="F13519" i="1"/>
  <c r="F13520" i="1"/>
  <c r="F13521" i="1"/>
  <c r="F13522" i="1"/>
  <c r="F13523" i="1"/>
  <c r="F13524" i="1"/>
  <c r="F13525" i="1"/>
  <c r="F13526" i="1"/>
  <c r="F13527" i="1"/>
  <c r="F13528" i="1"/>
  <c r="F13529" i="1"/>
  <c r="F13530" i="1"/>
  <c r="F13531" i="1"/>
  <c r="F13532" i="1"/>
  <c r="F13533" i="1"/>
  <c r="F13534" i="1"/>
  <c r="F13535" i="1"/>
  <c r="F13536" i="1"/>
  <c r="F13537" i="1"/>
  <c r="F13538" i="1"/>
  <c r="F13539" i="1"/>
  <c r="F13540" i="1"/>
  <c r="F13541" i="1"/>
  <c r="F13542" i="1"/>
  <c r="F13543" i="1"/>
  <c r="F13544" i="1"/>
  <c r="F13545" i="1"/>
  <c r="F13546" i="1"/>
  <c r="F13547" i="1"/>
  <c r="F13548" i="1"/>
  <c r="F13549" i="1"/>
  <c r="F13550" i="1"/>
  <c r="F13551" i="1"/>
  <c r="F13552" i="1"/>
  <c r="F13553" i="1"/>
  <c r="F13554" i="1"/>
  <c r="F13555" i="1"/>
  <c r="F13556" i="1"/>
  <c r="F13557" i="1"/>
  <c r="F13558" i="1"/>
  <c r="F13559" i="1"/>
  <c r="F13560" i="1"/>
  <c r="F13561" i="1"/>
  <c r="F13562" i="1"/>
  <c r="F13563" i="1"/>
  <c r="F13564" i="1"/>
  <c r="F13565" i="1"/>
  <c r="F13566" i="1"/>
  <c r="F13567" i="1"/>
  <c r="F13568" i="1"/>
  <c r="F13569" i="1"/>
  <c r="F13570" i="1"/>
  <c r="F13571" i="1"/>
  <c r="F13572" i="1"/>
  <c r="F13573" i="1"/>
  <c r="F13574" i="1"/>
  <c r="F13575" i="1"/>
  <c r="F13576" i="1"/>
  <c r="F13577" i="1"/>
  <c r="F13578" i="1"/>
  <c r="F13579" i="1"/>
  <c r="F13580" i="1"/>
  <c r="F13581" i="1"/>
  <c r="F13582" i="1"/>
  <c r="F13583" i="1"/>
  <c r="F13584" i="1"/>
  <c r="F13585" i="1"/>
  <c r="F13586" i="1"/>
  <c r="F13587" i="1"/>
  <c r="F13588" i="1"/>
  <c r="F13589" i="1"/>
  <c r="F13590" i="1"/>
  <c r="F13591" i="1"/>
  <c r="F13592" i="1"/>
  <c r="F13593" i="1"/>
  <c r="F13594" i="1"/>
  <c r="F13595" i="1"/>
  <c r="F13596" i="1"/>
  <c r="F13597" i="1"/>
  <c r="F13598" i="1"/>
  <c r="F13599" i="1"/>
  <c r="F13600" i="1"/>
  <c r="F13601" i="1"/>
  <c r="F13602" i="1"/>
  <c r="F13603" i="1"/>
  <c r="F13604" i="1"/>
  <c r="F13605" i="1"/>
  <c r="F13606" i="1"/>
  <c r="F13607" i="1"/>
  <c r="F13608" i="1"/>
  <c r="F13609" i="1"/>
  <c r="F13610" i="1"/>
  <c r="F13611" i="1"/>
  <c r="F13612" i="1"/>
  <c r="F13613" i="1"/>
  <c r="F13614" i="1"/>
  <c r="F13615" i="1"/>
  <c r="F13616" i="1"/>
  <c r="F13617" i="1"/>
  <c r="F13618" i="1"/>
  <c r="F13619" i="1"/>
  <c r="F13620" i="1"/>
  <c r="F13621" i="1"/>
  <c r="F13622" i="1"/>
  <c r="F13623" i="1"/>
  <c r="F13624" i="1"/>
  <c r="F13625" i="1"/>
  <c r="F13626" i="1"/>
  <c r="F13627" i="1"/>
  <c r="F13628" i="1"/>
  <c r="F13629" i="1"/>
  <c r="F13630" i="1"/>
  <c r="F13631" i="1"/>
  <c r="F13632" i="1"/>
  <c r="F13633" i="1"/>
  <c r="F13634" i="1"/>
  <c r="F13635" i="1"/>
  <c r="F13636" i="1"/>
  <c r="F13637" i="1"/>
  <c r="F13638" i="1"/>
  <c r="F13639" i="1"/>
  <c r="F13640" i="1"/>
  <c r="F13641" i="1"/>
  <c r="F13642" i="1"/>
  <c r="F13643" i="1"/>
  <c r="F13644" i="1"/>
  <c r="F13645" i="1"/>
  <c r="F13646" i="1"/>
  <c r="F13647" i="1"/>
  <c r="F13648" i="1"/>
  <c r="F13649" i="1"/>
  <c r="F13650" i="1"/>
  <c r="F13651" i="1"/>
  <c r="F13652" i="1"/>
  <c r="F13653" i="1"/>
  <c r="F13654" i="1"/>
  <c r="F13655" i="1"/>
  <c r="F13656" i="1"/>
  <c r="F13657" i="1"/>
  <c r="F13658" i="1"/>
  <c r="F13659" i="1"/>
  <c r="F13660" i="1"/>
  <c r="F13661" i="1"/>
  <c r="F13662" i="1"/>
  <c r="F13663" i="1"/>
  <c r="F13664" i="1"/>
  <c r="F13665" i="1"/>
  <c r="F13666" i="1"/>
  <c r="F13667" i="1"/>
  <c r="F13668" i="1"/>
  <c r="F13669" i="1"/>
  <c r="F13670" i="1"/>
  <c r="F13671" i="1"/>
  <c r="F13672" i="1"/>
  <c r="F13673" i="1"/>
  <c r="F13674" i="1"/>
  <c r="F13675" i="1"/>
  <c r="F13676" i="1"/>
  <c r="F13677" i="1"/>
  <c r="F13678" i="1"/>
  <c r="F13679" i="1"/>
  <c r="F13680" i="1"/>
  <c r="F13681" i="1"/>
  <c r="F13682" i="1"/>
  <c r="F13683" i="1"/>
  <c r="F13684" i="1"/>
  <c r="F13685" i="1"/>
  <c r="F13686" i="1"/>
  <c r="F13687" i="1"/>
  <c r="F13688" i="1"/>
  <c r="F13689" i="1"/>
  <c r="F13690" i="1"/>
  <c r="F13691" i="1"/>
  <c r="F13692" i="1"/>
  <c r="F13693" i="1"/>
  <c r="F13694" i="1"/>
  <c r="F13695" i="1"/>
  <c r="F13696" i="1"/>
  <c r="F13697" i="1"/>
  <c r="F13698" i="1"/>
  <c r="F13699" i="1"/>
  <c r="F13700" i="1"/>
  <c r="F13701" i="1"/>
  <c r="F13702" i="1"/>
  <c r="F13703" i="1"/>
  <c r="F13704" i="1"/>
  <c r="F13705" i="1"/>
  <c r="F13706" i="1"/>
  <c r="F13707" i="1"/>
  <c r="F13708" i="1"/>
  <c r="F13709" i="1"/>
  <c r="F13710" i="1"/>
  <c r="F13711" i="1"/>
  <c r="F13712" i="1"/>
  <c r="F13713" i="1"/>
  <c r="F13714" i="1"/>
  <c r="F13715" i="1"/>
  <c r="F13716" i="1"/>
  <c r="F13717" i="1"/>
  <c r="F13718" i="1"/>
  <c r="F13719" i="1"/>
  <c r="F13720" i="1"/>
  <c r="F13721" i="1"/>
  <c r="F13722" i="1"/>
  <c r="F13723" i="1"/>
  <c r="F13724" i="1"/>
  <c r="F13725" i="1"/>
  <c r="F13726" i="1"/>
  <c r="F13727" i="1"/>
  <c r="F13728" i="1"/>
  <c r="F13729" i="1"/>
  <c r="F13730" i="1"/>
  <c r="F13731" i="1"/>
  <c r="F13732" i="1"/>
  <c r="F13733" i="1"/>
  <c r="F13734" i="1"/>
  <c r="F13735" i="1"/>
  <c r="F13736" i="1"/>
  <c r="F13737" i="1"/>
  <c r="F13738" i="1"/>
  <c r="F13739" i="1"/>
  <c r="F13740" i="1"/>
  <c r="F13741" i="1"/>
  <c r="F13742" i="1"/>
  <c r="F13743" i="1"/>
  <c r="F13744" i="1"/>
  <c r="F13745" i="1"/>
  <c r="F13746" i="1"/>
  <c r="F13747" i="1"/>
  <c r="F13748" i="1"/>
  <c r="F13749" i="1"/>
  <c r="F13750" i="1"/>
  <c r="F13751" i="1"/>
  <c r="F13752" i="1"/>
  <c r="F13753" i="1"/>
  <c r="F13754" i="1"/>
  <c r="F13755" i="1"/>
  <c r="F13756" i="1"/>
  <c r="F13757" i="1"/>
  <c r="F13758" i="1"/>
  <c r="F13759" i="1"/>
  <c r="F13760" i="1"/>
  <c r="F13761" i="1"/>
  <c r="F13762" i="1"/>
  <c r="F13763" i="1"/>
  <c r="F13764" i="1"/>
  <c r="F13765" i="1"/>
  <c r="F13766" i="1"/>
  <c r="F13767" i="1"/>
  <c r="F13768" i="1"/>
  <c r="F13769" i="1"/>
  <c r="F13770" i="1"/>
  <c r="F13771" i="1"/>
  <c r="F13772" i="1"/>
  <c r="F13773" i="1"/>
  <c r="F13774" i="1"/>
  <c r="F13775" i="1"/>
  <c r="F13776" i="1"/>
  <c r="F13777" i="1"/>
  <c r="F13778" i="1"/>
  <c r="F13779" i="1"/>
  <c r="F13780" i="1"/>
  <c r="F13781" i="1"/>
  <c r="F13782" i="1"/>
  <c r="F13783" i="1"/>
  <c r="F13784" i="1"/>
  <c r="F13785" i="1"/>
  <c r="F13786" i="1"/>
  <c r="F13787" i="1"/>
  <c r="F13788" i="1"/>
  <c r="F13789" i="1"/>
  <c r="F13790" i="1"/>
  <c r="F13791" i="1"/>
  <c r="F13792" i="1"/>
  <c r="F13793" i="1"/>
  <c r="F13794" i="1"/>
  <c r="F13795" i="1"/>
  <c r="F13796" i="1"/>
  <c r="F13797" i="1"/>
  <c r="F13798" i="1"/>
  <c r="F13799" i="1"/>
  <c r="F13800" i="1"/>
  <c r="F13801" i="1"/>
  <c r="F13802" i="1"/>
  <c r="F13803" i="1"/>
  <c r="F13804" i="1"/>
  <c r="F13805" i="1"/>
  <c r="F13806" i="1"/>
  <c r="F13807" i="1"/>
  <c r="F13808" i="1"/>
  <c r="F13809" i="1"/>
  <c r="F13810" i="1"/>
  <c r="F13811" i="1"/>
  <c r="F13812" i="1"/>
  <c r="F13813" i="1"/>
  <c r="F13814" i="1"/>
  <c r="F13815" i="1"/>
  <c r="F13816" i="1"/>
  <c r="F13817" i="1"/>
  <c r="F13818" i="1"/>
  <c r="F13819" i="1"/>
  <c r="F13820" i="1"/>
  <c r="F13821" i="1"/>
  <c r="F13822" i="1"/>
  <c r="F13823" i="1"/>
  <c r="F13824" i="1"/>
  <c r="F13825" i="1"/>
  <c r="F13826" i="1"/>
  <c r="F13827" i="1"/>
  <c r="F13828" i="1"/>
  <c r="F13829" i="1"/>
  <c r="F13830" i="1"/>
  <c r="F13831" i="1"/>
  <c r="F13832" i="1"/>
  <c r="F13833" i="1"/>
  <c r="F13834" i="1"/>
  <c r="F13835" i="1"/>
  <c r="F13836" i="1"/>
  <c r="F13837" i="1"/>
  <c r="F13838" i="1"/>
  <c r="F13839" i="1"/>
  <c r="F13840" i="1"/>
  <c r="F13841" i="1"/>
  <c r="F13842" i="1"/>
  <c r="F13843" i="1"/>
  <c r="F13844" i="1"/>
  <c r="F13845" i="1"/>
  <c r="F13846" i="1"/>
  <c r="F13847" i="1"/>
  <c r="F13848" i="1"/>
  <c r="F13849" i="1"/>
  <c r="F13850" i="1"/>
  <c r="F13851" i="1"/>
  <c r="F13852" i="1"/>
  <c r="F13853" i="1"/>
  <c r="F13854" i="1"/>
  <c r="F13855" i="1"/>
  <c r="F13856" i="1"/>
  <c r="F13857" i="1"/>
  <c r="F13858" i="1"/>
  <c r="F13859" i="1"/>
  <c r="F13860" i="1"/>
  <c r="F13861" i="1"/>
  <c r="F13862" i="1"/>
  <c r="F13863" i="1"/>
  <c r="F13864" i="1"/>
  <c r="F13865" i="1"/>
  <c r="F13866" i="1"/>
  <c r="F13867" i="1"/>
  <c r="F13868" i="1"/>
  <c r="F13869" i="1"/>
  <c r="F13870" i="1"/>
  <c r="F13871" i="1"/>
  <c r="F13872" i="1"/>
  <c r="F13873" i="1"/>
  <c r="F13874" i="1"/>
  <c r="F13875" i="1"/>
  <c r="F13876" i="1"/>
  <c r="F13877" i="1"/>
  <c r="F13878" i="1"/>
  <c r="F13879" i="1"/>
  <c r="F13880" i="1"/>
  <c r="F13881" i="1"/>
  <c r="F13882" i="1"/>
  <c r="F13883" i="1"/>
  <c r="F13884" i="1"/>
  <c r="F13885" i="1"/>
  <c r="F13886" i="1"/>
  <c r="F13887" i="1"/>
  <c r="F13888" i="1"/>
  <c r="F13889" i="1"/>
  <c r="F13890" i="1"/>
  <c r="F13891" i="1"/>
  <c r="F13892" i="1"/>
  <c r="F13893" i="1"/>
  <c r="F13894" i="1"/>
  <c r="F13895" i="1"/>
  <c r="F13896" i="1"/>
  <c r="F13897" i="1"/>
  <c r="F13898" i="1"/>
  <c r="F13899" i="1"/>
  <c r="F13900" i="1"/>
  <c r="F13901" i="1"/>
  <c r="F13902" i="1"/>
  <c r="F13903" i="1"/>
  <c r="F13904" i="1"/>
  <c r="F13905" i="1"/>
  <c r="F13906" i="1"/>
  <c r="F13907" i="1"/>
  <c r="F13908" i="1"/>
  <c r="F13909" i="1"/>
  <c r="F13910" i="1"/>
  <c r="F13911" i="1"/>
  <c r="F13912" i="1"/>
  <c r="F13913" i="1"/>
  <c r="F13914" i="1"/>
  <c r="F13915" i="1"/>
  <c r="F13916" i="1"/>
  <c r="F13917" i="1"/>
  <c r="F13918" i="1"/>
  <c r="F13919" i="1"/>
  <c r="F13920" i="1"/>
  <c r="F13921" i="1"/>
  <c r="F13922" i="1"/>
  <c r="F13923" i="1"/>
  <c r="F13924" i="1"/>
  <c r="F13925" i="1"/>
  <c r="F13926" i="1"/>
  <c r="F13927" i="1"/>
  <c r="F13928" i="1"/>
  <c r="F13929" i="1"/>
  <c r="F13930" i="1"/>
  <c r="F13931" i="1"/>
  <c r="F13932" i="1"/>
  <c r="F13933" i="1"/>
  <c r="F13934" i="1"/>
  <c r="F13935" i="1"/>
  <c r="F13936" i="1"/>
  <c r="F13937" i="1"/>
  <c r="F13938" i="1"/>
  <c r="F13939" i="1"/>
  <c r="F13940" i="1"/>
  <c r="F13941" i="1"/>
  <c r="F13942" i="1"/>
  <c r="F13943" i="1"/>
  <c r="F13944" i="1"/>
  <c r="F13945" i="1"/>
  <c r="F13946" i="1"/>
  <c r="F13947" i="1"/>
  <c r="F13948" i="1"/>
  <c r="F13949" i="1"/>
  <c r="F13950" i="1"/>
  <c r="F13951" i="1"/>
  <c r="F13952" i="1"/>
  <c r="F13953" i="1"/>
  <c r="F13954" i="1"/>
  <c r="F13955" i="1"/>
  <c r="F13956" i="1"/>
  <c r="F13957" i="1"/>
  <c r="F13958" i="1"/>
  <c r="F13959" i="1"/>
  <c r="F13960" i="1"/>
  <c r="F13961" i="1"/>
  <c r="F13962" i="1"/>
  <c r="F13963" i="1"/>
  <c r="F13964" i="1"/>
  <c r="F13965" i="1"/>
  <c r="F13966" i="1"/>
  <c r="F13967" i="1"/>
  <c r="F13968" i="1"/>
  <c r="F13969" i="1"/>
  <c r="F13970" i="1"/>
  <c r="F13971" i="1"/>
  <c r="F13972" i="1"/>
  <c r="F13973" i="1"/>
  <c r="F13974" i="1"/>
  <c r="F13975" i="1"/>
  <c r="F13976" i="1"/>
  <c r="F13977" i="1"/>
  <c r="F13978" i="1"/>
  <c r="F13979" i="1"/>
  <c r="F13980" i="1"/>
  <c r="F13981" i="1"/>
  <c r="F13982" i="1"/>
  <c r="F13983" i="1"/>
  <c r="F13984" i="1"/>
  <c r="F13985" i="1"/>
  <c r="F13986" i="1"/>
  <c r="F13987" i="1"/>
  <c r="F13988" i="1"/>
  <c r="F13989" i="1"/>
  <c r="F13990" i="1"/>
  <c r="F13991" i="1"/>
  <c r="F13992" i="1"/>
  <c r="F13993" i="1"/>
  <c r="F13994" i="1"/>
  <c r="F13995" i="1"/>
  <c r="F13996" i="1"/>
  <c r="F13997" i="1"/>
  <c r="F13998" i="1"/>
  <c r="F13999" i="1"/>
  <c r="F14000" i="1"/>
  <c r="F14001" i="1"/>
  <c r="F14002" i="1"/>
  <c r="F14003" i="1"/>
  <c r="F14004" i="1"/>
  <c r="F14005" i="1"/>
  <c r="F14006" i="1"/>
  <c r="F14007" i="1"/>
  <c r="F14008" i="1"/>
  <c r="F14009" i="1"/>
  <c r="F14010" i="1"/>
  <c r="F14011" i="1"/>
  <c r="F14012" i="1"/>
  <c r="F14013" i="1"/>
  <c r="F14014" i="1"/>
  <c r="F14015" i="1"/>
  <c r="F14016" i="1"/>
  <c r="F14017" i="1"/>
  <c r="F14018" i="1"/>
  <c r="F14019" i="1"/>
  <c r="F14020" i="1"/>
  <c r="F14021" i="1"/>
  <c r="F14022" i="1"/>
  <c r="F14023" i="1"/>
  <c r="F14024" i="1"/>
  <c r="F14025" i="1"/>
  <c r="F14026" i="1"/>
  <c r="F14027" i="1"/>
  <c r="F14028" i="1"/>
  <c r="F14029" i="1"/>
  <c r="F14030" i="1"/>
  <c r="F14031" i="1"/>
  <c r="F14032" i="1"/>
  <c r="F14033" i="1"/>
  <c r="F14034" i="1"/>
  <c r="F14035" i="1"/>
  <c r="F14036" i="1"/>
  <c r="F14037" i="1"/>
  <c r="F14038" i="1"/>
  <c r="F14039" i="1"/>
  <c r="F14040" i="1"/>
  <c r="F14041" i="1"/>
  <c r="F14042" i="1"/>
  <c r="F14043" i="1"/>
  <c r="F14044" i="1"/>
  <c r="F14045" i="1"/>
  <c r="F14046" i="1"/>
  <c r="F14047" i="1"/>
  <c r="F14048" i="1"/>
  <c r="F14049" i="1"/>
  <c r="F14050" i="1"/>
  <c r="F14051" i="1"/>
  <c r="F14052" i="1"/>
  <c r="F14053" i="1"/>
  <c r="F14054" i="1"/>
  <c r="F14055" i="1"/>
  <c r="F14056" i="1"/>
  <c r="F14057" i="1"/>
  <c r="F14058" i="1"/>
  <c r="F14059" i="1"/>
  <c r="F14060" i="1"/>
  <c r="F14061" i="1"/>
  <c r="F14062" i="1"/>
  <c r="F14063" i="1"/>
  <c r="F14064" i="1"/>
  <c r="F14065" i="1"/>
  <c r="F14066" i="1"/>
  <c r="F14067" i="1"/>
  <c r="F14068" i="1"/>
  <c r="F14069" i="1"/>
  <c r="F14070" i="1"/>
  <c r="F14071" i="1"/>
  <c r="F14072" i="1"/>
  <c r="F14073" i="1"/>
  <c r="F14074" i="1"/>
  <c r="F14075" i="1"/>
  <c r="F14076" i="1"/>
  <c r="F14077" i="1"/>
  <c r="F14078" i="1"/>
  <c r="F14079" i="1"/>
  <c r="F14080" i="1"/>
  <c r="F14081" i="1"/>
  <c r="F14082" i="1"/>
  <c r="F14083" i="1"/>
  <c r="F14084" i="1"/>
  <c r="F14085" i="1"/>
  <c r="F14086" i="1"/>
  <c r="F14087" i="1"/>
  <c r="F14088" i="1"/>
  <c r="F14089" i="1"/>
  <c r="F14090" i="1"/>
  <c r="F14091" i="1"/>
  <c r="F14092" i="1"/>
  <c r="F14093" i="1"/>
  <c r="F14094" i="1"/>
  <c r="F14095" i="1"/>
  <c r="F14096" i="1"/>
  <c r="F14097" i="1"/>
  <c r="F14098" i="1"/>
  <c r="F14099" i="1"/>
  <c r="F14100" i="1"/>
  <c r="F14101" i="1"/>
  <c r="F14102" i="1"/>
  <c r="F14103" i="1"/>
  <c r="F14104" i="1"/>
  <c r="F14105" i="1"/>
  <c r="F14106" i="1"/>
  <c r="F14107" i="1"/>
  <c r="F14108" i="1"/>
  <c r="F14109" i="1"/>
  <c r="F14110" i="1"/>
  <c r="F14111" i="1"/>
  <c r="F14112" i="1"/>
  <c r="F14113" i="1"/>
  <c r="F14114" i="1"/>
  <c r="F14115" i="1"/>
  <c r="F14116" i="1"/>
  <c r="F14117" i="1"/>
  <c r="F14118" i="1"/>
  <c r="F14119" i="1"/>
  <c r="F14120" i="1"/>
  <c r="F14121" i="1"/>
  <c r="F14122" i="1"/>
  <c r="F14123" i="1"/>
  <c r="F14124" i="1"/>
  <c r="F14125" i="1"/>
  <c r="F14126" i="1"/>
  <c r="F14127" i="1"/>
  <c r="F14128" i="1"/>
  <c r="F14129" i="1"/>
  <c r="F14130" i="1"/>
  <c r="F14131" i="1"/>
  <c r="F14132" i="1"/>
  <c r="F14133" i="1"/>
  <c r="F14134" i="1"/>
  <c r="F14135" i="1"/>
  <c r="F14136" i="1"/>
  <c r="F14137" i="1"/>
  <c r="F14138" i="1"/>
  <c r="F14139" i="1"/>
  <c r="F14140" i="1"/>
  <c r="F14141" i="1"/>
  <c r="F14142" i="1"/>
  <c r="F14143" i="1"/>
  <c r="F14144" i="1"/>
  <c r="F14145" i="1"/>
  <c r="F14146" i="1"/>
  <c r="F14147" i="1"/>
  <c r="F14148" i="1"/>
  <c r="F14149" i="1"/>
  <c r="F14150" i="1"/>
  <c r="F14151" i="1"/>
  <c r="F14152" i="1"/>
  <c r="F14153" i="1"/>
  <c r="F14154" i="1"/>
  <c r="F14155" i="1"/>
  <c r="F14156" i="1"/>
  <c r="F14157" i="1"/>
  <c r="F14158" i="1"/>
  <c r="F14159" i="1"/>
  <c r="F14160" i="1"/>
  <c r="F14161" i="1"/>
  <c r="F14162" i="1"/>
  <c r="F14163" i="1"/>
  <c r="F14164" i="1"/>
  <c r="F14165" i="1"/>
  <c r="F14166" i="1"/>
  <c r="F14167" i="1"/>
  <c r="F14168" i="1"/>
  <c r="F14169" i="1"/>
  <c r="F14170" i="1"/>
  <c r="F14171" i="1"/>
  <c r="F14172" i="1"/>
  <c r="F14173" i="1"/>
  <c r="F14174" i="1"/>
  <c r="F14175" i="1"/>
  <c r="F14176" i="1"/>
  <c r="F14177" i="1"/>
  <c r="F14178" i="1"/>
  <c r="F14179" i="1"/>
  <c r="F14180" i="1"/>
  <c r="F14181" i="1"/>
  <c r="F14182" i="1"/>
  <c r="F14183" i="1"/>
  <c r="F14184" i="1"/>
  <c r="F14185" i="1"/>
  <c r="F14186" i="1"/>
  <c r="F14187" i="1"/>
  <c r="F14188" i="1"/>
  <c r="F14189" i="1"/>
  <c r="F14190" i="1"/>
  <c r="F14191" i="1"/>
  <c r="F14192" i="1"/>
  <c r="F14193" i="1"/>
  <c r="F14194" i="1"/>
  <c r="F14195" i="1"/>
  <c r="F14196" i="1"/>
  <c r="F14197" i="1"/>
  <c r="F14198" i="1"/>
  <c r="F14199" i="1"/>
  <c r="F14200" i="1"/>
  <c r="F14201" i="1"/>
  <c r="F14202" i="1"/>
  <c r="F14203" i="1"/>
  <c r="F14204" i="1"/>
  <c r="F14205" i="1"/>
  <c r="F14206" i="1"/>
  <c r="F14207" i="1"/>
  <c r="F14208" i="1"/>
  <c r="F14209" i="1"/>
  <c r="F14210" i="1"/>
  <c r="F14211" i="1"/>
  <c r="F14212" i="1"/>
  <c r="F14213" i="1"/>
  <c r="F14214" i="1"/>
  <c r="F14215" i="1"/>
  <c r="F14216" i="1"/>
  <c r="F14217" i="1"/>
  <c r="F14218" i="1"/>
  <c r="F14219" i="1"/>
  <c r="F14220" i="1"/>
  <c r="F14221" i="1"/>
  <c r="F14222" i="1"/>
  <c r="F14223" i="1"/>
  <c r="F14224" i="1"/>
  <c r="F14225" i="1"/>
  <c r="F14226" i="1"/>
  <c r="F14227" i="1"/>
  <c r="F14228" i="1"/>
  <c r="F14229" i="1"/>
  <c r="F14230" i="1"/>
  <c r="F14231" i="1"/>
  <c r="F14232" i="1"/>
  <c r="F14233" i="1"/>
  <c r="F14234" i="1"/>
  <c r="F14235" i="1"/>
  <c r="F14236" i="1"/>
  <c r="F14237" i="1"/>
  <c r="F14238" i="1"/>
  <c r="F14239" i="1"/>
  <c r="F14240" i="1"/>
  <c r="F14241" i="1"/>
  <c r="F14242" i="1"/>
  <c r="F14243" i="1"/>
  <c r="F14244" i="1"/>
  <c r="F14245" i="1"/>
  <c r="F14246" i="1"/>
  <c r="F14247" i="1"/>
  <c r="F14248" i="1"/>
  <c r="F14249" i="1"/>
  <c r="F14250" i="1"/>
  <c r="F14251" i="1"/>
  <c r="F14252" i="1"/>
  <c r="F14253" i="1"/>
  <c r="F14254" i="1"/>
  <c r="F14255" i="1"/>
  <c r="F14256" i="1"/>
  <c r="F14257" i="1"/>
  <c r="F14258" i="1"/>
  <c r="F14259" i="1"/>
  <c r="F14260" i="1"/>
  <c r="F14261" i="1"/>
  <c r="F14262" i="1"/>
  <c r="F14263" i="1"/>
  <c r="F14264" i="1"/>
  <c r="F14265" i="1"/>
  <c r="F14266" i="1"/>
  <c r="F14267" i="1"/>
  <c r="F14268" i="1"/>
  <c r="F14269" i="1"/>
  <c r="F14270" i="1"/>
  <c r="F14271" i="1"/>
  <c r="F14272" i="1"/>
  <c r="F14273" i="1"/>
  <c r="F14274" i="1"/>
  <c r="F14275" i="1"/>
  <c r="F14276" i="1"/>
  <c r="F14277" i="1"/>
  <c r="F14278" i="1"/>
  <c r="F14279" i="1"/>
  <c r="F14280" i="1"/>
  <c r="F14281" i="1"/>
  <c r="F14282" i="1"/>
  <c r="F14283" i="1"/>
  <c r="F14284" i="1"/>
  <c r="F14285" i="1"/>
  <c r="F14286" i="1"/>
  <c r="F14287" i="1"/>
  <c r="F14288" i="1"/>
  <c r="F14289" i="1"/>
  <c r="F14290" i="1"/>
  <c r="F14291" i="1"/>
  <c r="F14292" i="1"/>
  <c r="F14293" i="1"/>
  <c r="F14294" i="1"/>
  <c r="F14295" i="1"/>
  <c r="F14296" i="1"/>
  <c r="F14297" i="1"/>
  <c r="F14298" i="1"/>
  <c r="F14299" i="1"/>
  <c r="F14300" i="1"/>
  <c r="F14301" i="1"/>
  <c r="F14302" i="1"/>
  <c r="F14303" i="1"/>
  <c r="F14304" i="1"/>
  <c r="F14305" i="1"/>
  <c r="F14306" i="1"/>
  <c r="F14307" i="1"/>
  <c r="F14308" i="1"/>
  <c r="F14309" i="1"/>
  <c r="F14310" i="1"/>
  <c r="F14311" i="1"/>
  <c r="F14312" i="1"/>
  <c r="F14313" i="1"/>
  <c r="F14314" i="1"/>
  <c r="F14315" i="1"/>
  <c r="F14316" i="1"/>
  <c r="F14317" i="1"/>
  <c r="F14318" i="1"/>
  <c r="F14319" i="1"/>
  <c r="F14320" i="1"/>
  <c r="F14321" i="1"/>
  <c r="F14322" i="1"/>
  <c r="F14323" i="1"/>
  <c r="F14324" i="1"/>
  <c r="F14325" i="1"/>
  <c r="F14326" i="1"/>
  <c r="F14327" i="1"/>
  <c r="F14328" i="1"/>
  <c r="F14329" i="1"/>
  <c r="F14330" i="1"/>
  <c r="F14331" i="1"/>
  <c r="F14332" i="1"/>
  <c r="F14333" i="1"/>
  <c r="F14334" i="1"/>
  <c r="F14335" i="1"/>
  <c r="F14336" i="1"/>
  <c r="F14337" i="1"/>
  <c r="F14338" i="1"/>
  <c r="F14339" i="1"/>
  <c r="F14340" i="1"/>
  <c r="F14341" i="1"/>
  <c r="F14342" i="1"/>
  <c r="F14343" i="1"/>
  <c r="F14344" i="1"/>
  <c r="F14345" i="1"/>
  <c r="F14346" i="1"/>
  <c r="F14347" i="1"/>
  <c r="F14348" i="1"/>
  <c r="F14349" i="1"/>
  <c r="F14350" i="1"/>
  <c r="F14351" i="1"/>
  <c r="F14352" i="1"/>
  <c r="F14353" i="1"/>
  <c r="F14354" i="1"/>
  <c r="F14355" i="1"/>
  <c r="F14356" i="1"/>
  <c r="F14357" i="1"/>
  <c r="F14358" i="1"/>
  <c r="F14359" i="1"/>
  <c r="F14360" i="1"/>
  <c r="F14361" i="1"/>
  <c r="F14362" i="1"/>
  <c r="F14363" i="1"/>
  <c r="F14364" i="1"/>
  <c r="F14365" i="1"/>
  <c r="F14366" i="1"/>
  <c r="F14367" i="1"/>
  <c r="F14368" i="1"/>
  <c r="F14369" i="1"/>
  <c r="F14370" i="1"/>
  <c r="F14371" i="1"/>
  <c r="F14372" i="1"/>
  <c r="F14373" i="1"/>
  <c r="F14374" i="1"/>
  <c r="F14375" i="1"/>
  <c r="F14376" i="1"/>
  <c r="F14377" i="1"/>
  <c r="F14378" i="1"/>
  <c r="F14379" i="1"/>
  <c r="F14380" i="1"/>
  <c r="F14381" i="1"/>
  <c r="F14382" i="1"/>
  <c r="F14383" i="1"/>
  <c r="F14384" i="1"/>
  <c r="F14385" i="1"/>
  <c r="F14386" i="1"/>
  <c r="F14387" i="1"/>
  <c r="F14388" i="1"/>
  <c r="F14389" i="1"/>
  <c r="F14390" i="1"/>
  <c r="F14391" i="1"/>
  <c r="F14392" i="1"/>
  <c r="F14393" i="1"/>
  <c r="F14394" i="1"/>
  <c r="F14395" i="1"/>
  <c r="F14396" i="1"/>
  <c r="F14397" i="1"/>
  <c r="F14398" i="1"/>
  <c r="F14399" i="1"/>
  <c r="F14400" i="1"/>
  <c r="F14401" i="1"/>
  <c r="F14402" i="1"/>
  <c r="F14403" i="1"/>
  <c r="F14404" i="1"/>
  <c r="F14405" i="1"/>
  <c r="F14406" i="1"/>
  <c r="F14407" i="1"/>
  <c r="F14408" i="1"/>
  <c r="F14409" i="1"/>
  <c r="F14410" i="1"/>
  <c r="F14411" i="1"/>
  <c r="F14412" i="1"/>
  <c r="F14413" i="1"/>
  <c r="F14414" i="1"/>
  <c r="F14415" i="1"/>
  <c r="F14416" i="1"/>
  <c r="F14417" i="1"/>
  <c r="F14418" i="1"/>
  <c r="F14419" i="1"/>
  <c r="F14420" i="1"/>
  <c r="F14421" i="1"/>
  <c r="F14422" i="1"/>
  <c r="F14423" i="1"/>
  <c r="F14424" i="1"/>
  <c r="F14425" i="1"/>
  <c r="F14426" i="1"/>
  <c r="F14427" i="1"/>
  <c r="F14428" i="1"/>
  <c r="F14429" i="1"/>
  <c r="F14430" i="1"/>
  <c r="F14431" i="1"/>
  <c r="F14432" i="1"/>
  <c r="F14433" i="1"/>
  <c r="F14434" i="1"/>
  <c r="F14435" i="1"/>
  <c r="F14436" i="1"/>
  <c r="F14437" i="1"/>
  <c r="F14438" i="1"/>
  <c r="F14439" i="1"/>
  <c r="F14440" i="1"/>
  <c r="F14441" i="1"/>
  <c r="F14442" i="1"/>
  <c r="F14443" i="1"/>
  <c r="F14444" i="1"/>
  <c r="F14445" i="1"/>
  <c r="F14446" i="1"/>
  <c r="F14447" i="1"/>
  <c r="F14448" i="1"/>
  <c r="F14449" i="1"/>
  <c r="F14450" i="1"/>
  <c r="F14451" i="1"/>
  <c r="F14452" i="1"/>
  <c r="F14453" i="1"/>
  <c r="F14454" i="1"/>
  <c r="F14455" i="1"/>
  <c r="F14456" i="1"/>
  <c r="F14457" i="1"/>
  <c r="F14458" i="1"/>
  <c r="F14459" i="1"/>
  <c r="F14460" i="1"/>
  <c r="F14461" i="1"/>
  <c r="F14462" i="1"/>
  <c r="F14463" i="1"/>
  <c r="F14464" i="1"/>
  <c r="F14465" i="1"/>
  <c r="F14466" i="1"/>
  <c r="F14467" i="1"/>
  <c r="F14468" i="1"/>
  <c r="F14469" i="1"/>
  <c r="F14470" i="1"/>
  <c r="F14471" i="1"/>
  <c r="F14472" i="1"/>
  <c r="F14473" i="1"/>
  <c r="F14474" i="1"/>
  <c r="F14475" i="1"/>
  <c r="F14476" i="1"/>
  <c r="F14477" i="1"/>
  <c r="F14478" i="1"/>
  <c r="F14479" i="1"/>
  <c r="F14480" i="1"/>
  <c r="F14481" i="1"/>
  <c r="F14482" i="1"/>
  <c r="F14483" i="1"/>
  <c r="F14484" i="1"/>
  <c r="F14485" i="1"/>
  <c r="F14486" i="1"/>
  <c r="F14487" i="1"/>
  <c r="F14488" i="1"/>
  <c r="F14489" i="1"/>
  <c r="F14490" i="1"/>
  <c r="F14491" i="1"/>
  <c r="F14492" i="1"/>
  <c r="F14493" i="1"/>
  <c r="F14494" i="1"/>
  <c r="F14495" i="1"/>
  <c r="F14496" i="1"/>
  <c r="F14497" i="1"/>
  <c r="F14498" i="1"/>
  <c r="F14499" i="1"/>
  <c r="F14500" i="1"/>
  <c r="F14501" i="1"/>
  <c r="F14502" i="1"/>
  <c r="F14503" i="1"/>
  <c r="F14504" i="1"/>
  <c r="F14505" i="1"/>
  <c r="F14506" i="1"/>
  <c r="F14507" i="1"/>
  <c r="F14508" i="1"/>
  <c r="F14509" i="1"/>
  <c r="F14510" i="1"/>
  <c r="F14511" i="1"/>
  <c r="F14512" i="1"/>
  <c r="F14513" i="1"/>
  <c r="F14514" i="1"/>
  <c r="F14515" i="1"/>
  <c r="F14516" i="1"/>
  <c r="F14517" i="1"/>
  <c r="F14518" i="1"/>
  <c r="F14519" i="1"/>
  <c r="F14520" i="1"/>
  <c r="F14521" i="1"/>
  <c r="F14522" i="1"/>
  <c r="F14523" i="1"/>
  <c r="F14524" i="1"/>
  <c r="F14525" i="1"/>
  <c r="F14526" i="1"/>
  <c r="F14527" i="1"/>
  <c r="F14528" i="1"/>
  <c r="F14529" i="1"/>
  <c r="F14530" i="1"/>
  <c r="F14531" i="1"/>
  <c r="F14532" i="1"/>
  <c r="F14533" i="1"/>
  <c r="F14534" i="1"/>
  <c r="F14535" i="1"/>
  <c r="F14536" i="1"/>
  <c r="F14537" i="1"/>
  <c r="F14538" i="1"/>
  <c r="F14539" i="1"/>
  <c r="F14540" i="1"/>
  <c r="F14541" i="1"/>
  <c r="F14542" i="1"/>
  <c r="F14543" i="1"/>
  <c r="F14544" i="1"/>
  <c r="F14545" i="1"/>
  <c r="F14546" i="1"/>
  <c r="F14547" i="1"/>
  <c r="F14548" i="1"/>
  <c r="F14549" i="1"/>
  <c r="F14550" i="1"/>
  <c r="F14551" i="1"/>
  <c r="F14552" i="1"/>
  <c r="F14553" i="1"/>
  <c r="F14554" i="1"/>
  <c r="F14555" i="1"/>
  <c r="F14556" i="1"/>
  <c r="F14557" i="1"/>
  <c r="F14558" i="1"/>
  <c r="F14559" i="1"/>
  <c r="F14560" i="1"/>
  <c r="F14561" i="1"/>
  <c r="F14562" i="1"/>
  <c r="F14563" i="1"/>
  <c r="F14564" i="1"/>
  <c r="F14565" i="1"/>
  <c r="F14566" i="1"/>
  <c r="F14567" i="1"/>
  <c r="F14568" i="1"/>
  <c r="F14569" i="1"/>
  <c r="F14570" i="1"/>
  <c r="F14571" i="1"/>
  <c r="F14572" i="1"/>
  <c r="F14573" i="1"/>
  <c r="F14574" i="1"/>
  <c r="F14575" i="1"/>
  <c r="F14576" i="1"/>
  <c r="F14577" i="1"/>
  <c r="F14578" i="1"/>
  <c r="F14579" i="1"/>
  <c r="F14580" i="1"/>
  <c r="F14581" i="1"/>
  <c r="F14582" i="1"/>
  <c r="F14583" i="1"/>
  <c r="F14584" i="1"/>
  <c r="F14585" i="1"/>
  <c r="F14586" i="1"/>
  <c r="F14587" i="1"/>
  <c r="F14588" i="1"/>
  <c r="F14589" i="1"/>
  <c r="F14590" i="1"/>
  <c r="F14591" i="1"/>
  <c r="F14592" i="1"/>
  <c r="F14593" i="1"/>
  <c r="F14594" i="1"/>
  <c r="F14595" i="1"/>
  <c r="F14596" i="1"/>
  <c r="F14597" i="1"/>
  <c r="F14598" i="1"/>
  <c r="F14599" i="1"/>
  <c r="F14600" i="1"/>
  <c r="F14601" i="1"/>
  <c r="F14602" i="1"/>
  <c r="F14603" i="1"/>
  <c r="F14604" i="1"/>
  <c r="F14605" i="1"/>
  <c r="F14606" i="1"/>
  <c r="F14607" i="1"/>
  <c r="F14608" i="1"/>
  <c r="F14609" i="1"/>
  <c r="F14610" i="1"/>
  <c r="F14611" i="1"/>
  <c r="F14612" i="1"/>
  <c r="F14613" i="1"/>
  <c r="F14614" i="1"/>
  <c r="F14615" i="1"/>
  <c r="F14616" i="1"/>
  <c r="F14617" i="1"/>
  <c r="F14618" i="1"/>
  <c r="F14619" i="1"/>
  <c r="F14620" i="1"/>
  <c r="F14621" i="1"/>
  <c r="F14622" i="1"/>
  <c r="F14623" i="1"/>
  <c r="F14624" i="1"/>
  <c r="F14625" i="1"/>
  <c r="F14626" i="1"/>
  <c r="F14627" i="1"/>
  <c r="F14628" i="1"/>
  <c r="F14629" i="1"/>
  <c r="F14630" i="1"/>
  <c r="F14631" i="1"/>
  <c r="F14632" i="1"/>
  <c r="F14633" i="1"/>
  <c r="F14634" i="1"/>
  <c r="F14635" i="1"/>
  <c r="F14636" i="1"/>
  <c r="F14637" i="1"/>
  <c r="F14638" i="1"/>
  <c r="F14639" i="1"/>
  <c r="F14640" i="1"/>
  <c r="F14641" i="1"/>
  <c r="F14642" i="1"/>
  <c r="F14643" i="1"/>
  <c r="F14644" i="1"/>
  <c r="F14645" i="1"/>
  <c r="F14646" i="1"/>
  <c r="F14647" i="1"/>
  <c r="F14648" i="1"/>
  <c r="F14649" i="1"/>
  <c r="F14650" i="1"/>
  <c r="F14651" i="1"/>
  <c r="F14652" i="1"/>
  <c r="F14653" i="1"/>
  <c r="F14654" i="1"/>
  <c r="F14655" i="1"/>
  <c r="F14656" i="1"/>
  <c r="F14657" i="1"/>
  <c r="F14658" i="1"/>
  <c r="F14659" i="1"/>
  <c r="F14660" i="1"/>
  <c r="F14661" i="1"/>
  <c r="F14662" i="1"/>
  <c r="F14663" i="1"/>
  <c r="F14664" i="1"/>
  <c r="F14665" i="1"/>
  <c r="F14666" i="1"/>
  <c r="F14667" i="1"/>
  <c r="F14668" i="1"/>
  <c r="F14669" i="1"/>
  <c r="F14670" i="1"/>
  <c r="F14671" i="1"/>
  <c r="F14672" i="1"/>
  <c r="F14673" i="1"/>
  <c r="F14674" i="1"/>
  <c r="F14675" i="1"/>
  <c r="F14676" i="1"/>
  <c r="F14677" i="1"/>
  <c r="F14678" i="1"/>
  <c r="F14679" i="1"/>
  <c r="F14680" i="1"/>
  <c r="F14681" i="1"/>
  <c r="F14682" i="1"/>
  <c r="F14683" i="1"/>
  <c r="F14684" i="1"/>
  <c r="F14685" i="1"/>
  <c r="F14686" i="1"/>
  <c r="F14687" i="1"/>
  <c r="F14688" i="1"/>
  <c r="F14689" i="1"/>
  <c r="F14690" i="1"/>
  <c r="F14691" i="1"/>
  <c r="F14692" i="1"/>
  <c r="F14693" i="1"/>
  <c r="F14694" i="1"/>
  <c r="F14695" i="1"/>
  <c r="F14696" i="1"/>
  <c r="F14697" i="1"/>
  <c r="F14698" i="1"/>
  <c r="F14699" i="1"/>
  <c r="F14700" i="1"/>
  <c r="F14701" i="1"/>
  <c r="F14702" i="1"/>
  <c r="F14703" i="1"/>
  <c r="F14704" i="1"/>
  <c r="F14705" i="1"/>
  <c r="F14706" i="1"/>
  <c r="F14707" i="1"/>
  <c r="F14708" i="1"/>
  <c r="F14709" i="1"/>
  <c r="F14710" i="1"/>
  <c r="F14711" i="1"/>
  <c r="F14712" i="1"/>
  <c r="F14713" i="1"/>
  <c r="F14714" i="1"/>
  <c r="F14715" i="1"/>
  <c r="F14716" i="1"/>
  <c r="F14717" i="1"/>
  <c r="F14718" i="1"/>
  <c r="F14719" i="1"/>
  <c r="F14720" i="1"/>
  <c r="F14721" i="1"/>
  <c r="F14722" i="1"/>
  <c r="F14723" i="1"/>
  <c r="F14724" i="1"/>
  <c r="F14725" i="1"/>
  <c r="F14726" i="1"/>
  <c r="F14727" i="1"/>
  <c r="F14728" i="1"/>
  <c r="F14729" i="1"/>
  <c r="F14730" i="1"/>
  <c r="F14731" i="1"/>
  <c r="F14732" i="1"/>
  <c r="F14733" i="1"/>
  <c r="F14734" i="1"/>
  <c r="F14735" i="1"/>
  <c r="F14736" i="1"/>
  <c r="F14737" i="1"/>
  <c r="F14738" i="1"/>
  <c r="F14739" i="1"/>
  <c r="F14740" i="1"/>
  <c r="F14741" i="1"/>
  <c r="F14742" i="1"/>
  <c r="F14743" i="1"/>
  <c r="F14744" i="1"/>
  <c r="F14745" i="1"/>
  <c r="F14746" i="1"/>
  <c r="F14747" i="1"/>
  <c r="F14748" i="1"/>
  <c r="F14749" i="1"/>
  <c r="F14750" i="1"/>
  <c r="F14751" i="1"/>
  <c r="F14752" i="1"/>
  <c r="F14753" i="1"/>
  <c r="F14754" i="1"/>
  <c r="F14755" i="1"/>
  <c r="F14756" i="1"/>
  <c r="F14757" i="1"/>
  <c r="F14758" i="1"/>
  <c r="F14759" i="1"/>
  <c r="F14760" i="1"/>
  <c r="F14761" i="1"/>
  <c r="F14762" i="1"/>
  <c r="F14763" i="1"/>
  <c r="F14764" i="1"/>
  <c r="F14765" i="1"/>
  <c r="F14766" i="1"/>
  <c r="F14767" i="1"/>
  <c r="F14768" i="1"/>
  <c r="F14769" i="1"/>
  <c r="F14770" i="1"/>
  <c r="F14771" i="1"/>
  <c r="F14772" i="1"/>
  <c r="F14773" i="1"/>
  <c r="F14774" i="1"/>
  <c r="F14775" i="1"/>
  <c r="F14776" i="1"/>
  <c r="F14777" i="1"/>
  <c r="F14778" i="1"/>
  <c r="F14779" i="1"/>
  <c r="F14780" i="1"/>
  <c r="F14781" i="1"/>
  <c r="F14782" i="1"/>
  <c r="F14783" i="1"/>
  <c r="F14784" i="1"/>
  <c r="F14785" i="1"/>
  <c r="F14786" i="1"/>
  <c r="F14787" i="1"/>
  <c r="F14788" i="1"/>
  <c r="F14789" i="1"/>
  <c r="F14790" i="1"/>
  <c r="F14791" i="1"/>
  <c r="F14792" i="1"/>
  <c r="F14793" i="1"/>
  <c r="F14794" i="1"/>
  <c r="F14795" i="1"/>
  <c r="F14796" i="1"/>
  <c r="F14797" i="1"/>
  <c r="F14798" i="1"/>
  <c r="F14799" i="1"/>
  <c r="F14800" i="1"/>
  <c r="F14801" i="1"/>
  <c r="F14802" i="1"/>
  <c r="F14803" i="1"/>
  <c r="F14804" i="1"/>
  <c r="F14805" i="1"/>
  <c r="F14806" i="1"/>
  <c r="F14807" i="1"/>
  <c r="F14808" i="1"/>
  <c r="F14809" i="1"/>
  <c r="F14810" i="1"/>
  <c r="F14811" i="1"/>
  <c r="F14812" i="1"/>
  <c r="F14813" i="1"/>
  <c r="F14814" i="1"/>
  <c r="F14815" i="1"/>
  <c r="F14816" i="1"/>
  <c r="F14817" i="1"/>
  <c r="F14818" i="1"/>
  <c r="F14819" i="1"/>
  <c r="F14820" i="1"/>
  <c r="F14821" i="1"/>
  <c r="F14822" i="1"/>
  <c r="F14823" i="1"/>
  <c r="F14824" i="1"/>
  <c r="F14825" i="1"/>
  <c r="F14826" i="1"/>
  <c r="F14827" i="1"/>
  <c r="F14828" i="1"/>
  <c r="F14829" i="1"/>
  <c r="F14830" i="1"/>
  <c r="F14831" i="1"/>
  <c r="F14832" i="1"/>
  <c r="F14833" i="1"/>
  <c r="F14834" i="1"/>
  <c r="F14835" i="1"/>
  <c r="F14836" i="1"/>
  <c r="F14837" i="1"/>
  <c r="F14838" i="1"/>
  <c r="F14839" i="1"/>
  <c r="F14840" i="1"/>
  <c r="F14841" i="1"/>
  <c r="F14842" i="1"/>
  <c r="F14843" i="1"/>
  <c r="F14844" i="1"/>
  <c r="F14845" i="1"/>
  <c r="F14846" i="1"/>
  <c r="F14847" i="1"/>
  <c r="F14848" i="1"/>
  <c r="F14849" i="1"/>
  <c r="F14850" i="1"/>
  <c r="F14851" i="1"/>
  <c r="F14852" i="1"/>
  <c r="F14853" i="1"/>
  <c r="F14854" i="1"/>
  <c r="F14855" i="1"/>
  <c r="F14856" i="1"/>
  <c r="F14857" i="1"/>
  <c r="F14858" i="1"/>
  <c r="F14859" i="1"/>
  <c r="F14860" i="1"/>
  <c r="F14861" i="1"/>
  <c r="F14862" i="1"/>
  <c r="F14863" i="1"/>
  <c r="F14864" i="1"/>
  <c r="F14865" i="1"/>
  <c r="F14866" i="1"/>
  <c r="F14867" i="1"/>
  <c r="F14868" i="1"/>
  <c r="F14869" i="1"/>
  <c r="F14870" i="1"/>
  <c r="F14871" i="1"/>
  <c r="F14872" i="1"/>
  <c r="F14873" i="1"/>
  <c r="F14874" i="1"/>
  <c r="F14875" i="1"/>
  <c r="F14876" i="1"/>
  <c r="F14877" i="1"/>
  <c r="F14878" i="1"/>
  <c r="F14879" i="1"/>
  <c r="F14880" i="1"/>
  <c r="F14881" i="1"/>
  <c r="F14882" i="1"/>
  <c r="F14883" i="1"/>
  <c r="F14884" i="1"/>
  <c r="F14885" i="1"/>
  <c r="F14886" i="1"/>
  <c r="F14887" i="1"/>
  <c r="F14888" i="1"/>
  <c r="F14889" i="1"/>
  <c r="F14890" i="1"/>
  <c r="F14891" i="1"/>
  <c r="F14892" i="1"/>
  <c r="F14893" i="1"/>
  <c r="F14894" i="1"/>
  <c r="F14895" i="1"/>
  <c r="F14896" i="1"/>
  <c r="F14897" i="1"/>
  <c r="F14898" i="1"/>
  <c r="F14899" i="1"/>
  <c r="F14900" i="1"/>
  <c r="F14901" i="1"/>
  <c r="F14902" i="1"/>
  <c r="F14903" i="1"/>
  <c r="F14904" i="1"/>
  <c r="F14905" i="1"/>
  <c r="F14906" i="1"/>
  <c r="F14907" i="1"/>
  <c r="F14908" i="1"/>
  <c r="F14909" i="1"/>
  <c r="F14910" i="1"/>
  <c r="F14911" i="1"/>
  <c r="F14912" i="1"/>
  <c r="F14913" i="1"/>
  <c r="F14914" i="1"/>
  <c r="F14915" i="1"/>
  <c r="F14916" i="1"/>
  <c r="F14917" i="1"/>
  <c r="F14918" i="1"/>
  <c r="F14919" i="1"/>
  <c r="F14920" i="1"/>
  <c r="F14921" i="1"/>
  <c r="F14922" i="1"/>
  <c r="F14923" i="1"/>
  <c r="F14924" i="1"/>
  <c r="F14925" i="1"/>
  <c r="F14926" i="1"/>
  <c r="F14927" i="1"/>
  <c r="F14928" i="1"/>
  <c r="F14929" i="1"/>
  <c r="F14930" i="1"/>
  <c r="F14931" i="1"/>
  <c r="F14932" i="1"/>
  <c r="F14933" i="1"/>
  <c r="F14934" i="1"/>
  <c r="F14935" i="1"/>
  <c r="F14936" i="1"/>
  <c r="F14937" i="1"/>
  <c r="F14938" i="1"/>
  <c r="F14939" i="1"/>
  <c r="F14940" i="1"/>
  <c r="F14941" i="1"/>
  <c r="F14942" i="1"/>
  <c r="F14943" i="1"/>
  <c r="F14944" i="1"/>
  <c r="F14945" i="1"/>
  <c r="F14946" i="1"/>
  <c r="F14947" i="1"/>
  <c r="F14948" i="1"/>
  <c r="F14949" i="1"/>
  <c r="F14950" i="1"/>
  <c r="F14951" i="1"/>
  <c r="F14952" i="1"/>
  <c r="F14953" i="1"/>
  <c r="F14954" i="1"/>
  <c r="F14955" i="1"/>
  <c r="F14956" i="1"/>
  <c r="F14957" i="1"/>
  <c r="F14958" i="1"/>
  <c r="F14959" i="1"/>
  <c r="F14960" i="1"/>
  <c r="F14961" i="1"/>
  <c r="F14962" i="1"/>
  <c r="F14963" i="1"/>
  <c r="F14964" i="1"/>
  <c r="F14965" i="1"/>
  <c r="F14966" i="1"/>
  <c r="F14967" i="1"/>
  <c r="F14968" i="1"/>
  <c r="F14969" i="1"/>
  <c r="F14970" i="1"/>
  <c r="F14971" i="1"/>
  <c r="F14972" i="1"/>
  <c r="F14973" i="1"/>
  <c r="F14974" i="1"/>
  <c r="F14975" i="1"/>
  <c r="F14976" i="1"/>
  <c r="F14977" i="1"/>
  <c r="F14978" i="1"/>
  <c r="F14979" i="1"/>
  <c r="F14980" i="1"/>
  <c r="F14981" i="1"/>
  <c r="F14982" i="1"/>
  <c r="F14983" i="1"/>
  <c r="F14984" i="1"/>
  <c r="F14985" i="1"/>
  <c r="F14986" i="1"/>
  <c r="F14987" i="1"/>
  <c r="F14988" i="1"/>
  <c r="F14989" i="1"/>
  <c r="F14990" i="1"/>
  <c r="F14991" i="1"/>
  <c r="F14992" i="1"/>
  <c r="F14993" i="1"/>
  <c r="F14994" i="1"/>
  <c r="F14995" i="1"/>
  <c r="F14996" i="1"/>
  <c r="F14997" i="1"/>
  <c r="F14998" i="1"/>
  <c r="F14999" i="1"/>
  <c r="F15000" i="1"/>
  <c r="F15001" i="1"/>
  <c r="F15002" i="1"/>
  <c r="F15003" i="1"/>
  <c r="F15004" i="1"/>
  <c r="F15005" i="1"/>
  <c r="F15006" i="1"/>
  <c r="F15007" i="1"/>
  <c r="F15008" i="1"/>
  <c r="F15009" i="1"/>
  <c r="F15010" i="1"/>
  <c r="F15011" i="1"/>
  <c r="F15012" i="1"/>
  <c r="F15013" i="1"/>
  <c r="F15014" i="1"/>
  <c r="F15015" i="1"/>
  <c r="F15016" i="1"/>
  <c r="F15017" i="1"/>
  <c r="F15018" i="1"/>
  <c r="F15019" i="1"/>
  <c r="F15020" i="1"/>
  <c r="F15021" i="1"/>
  <c r="F15022" i="1"/>
  <c r="F15023" i="1"/>
  <c r="F15024" i="1"/>
  <c r="F15025" i="1"/>
  <c r="F15026" i="1"/>
  <c r="F15027" i="1"/>
  <c r="F15028" i="1"/>
  <c r="F15029" i="1"/>
  <c r="F15030" i="1"/>
  <c r="F15031" i="1"/>
  <c r="F15032" i="1"/>
  <c r="F15033" i="1"/>
  <c r="F15034" i="1"/>
  <c r="F15035" i="1"/>
  <c r="F15036" i="1"/>
  <c r="F15037" i="1"/>
  <c r="F15038" i="1"/>
  <c r="F15039" i="1"/>
  <c r="F15040" i="1"/>
  <c r="F15041" i="1"/>
  <c r="F15042" i="1"/>
  <c r="F15043" i="1"/>
  <c r="F15044" i="1"/>
  <c r="F15045" i="1"/>
  <c r="F15046" i="1"/>
  <c r="F15047" i="1"/>
  <c r="F15048" i="1"/>
  <c r="F15049" i="1"/>
  <c r="F15050" i="1"/>
  <c r="F15051" i="1"/>
  <c r="F15052" i="1"/>
  <c r="F15053" i="1"/>
  <c r="F15054" i="1"/>
  <c r="F15055" i="1"/>
  <c r="F15056" i="1"/>
  <c r="F15057" i="1"/>
  <c r="F15058" i="1"/>
  <c r="F15059" i="1"/>
  <c r="F15060" i="1"/>
  <c r="F15061" i="1"/>
  <c r="F15062" i="1"/>
  <c r="F15063" i="1"/>
  <c r="F15064" i="1"/>
  <c r="F15065" i="1"/>
  <c r="F15066" i="1"/>
  <c r="F15067" i="1"/>
  <c r="F15068" i="1"/>
  <c r="F15069" i="1"/>
  <c r="F15070" i="1"/>
  <c r="F15071" i="1"/>
  <c r="F15072" i="1"/>
  <c r="F15073" i="1"/>
  <c r="F15074" i="1"/>
  <c r="F15075" i="1"/>
  <c r="F15076" i="1"/>
  <c r="F15077" i="1"/>
  <c r="F15078" i="1"/>
  <c r="F15079" i="1"/>
  <c r="F15080" i="1"/>
  <c r="F15081" i="1"/>
  <c r="F15082" i="1"/>
  <c r="F15083" i="1"/>
  <c r="F15084" i="1"/>
  <c r="F15085" i="1"/>
  <c r="F15086" i="1"/>
  <c r="F15087" i="1"/>
  <c r="F15088" i="1"/>
  <c r="F15089" i="1"/>
  <c r="F15090" i="1"/>
  <c r="F15091" i="1"/>
  <c r="F15092" i="1"/>
  <c r="F15093" i="1"/>
  <c r="F15094" i="1"/>
  <c r="F15095" i="1"/>
  <c r="F15096" i="1"/>
  <c r="F15097" i="1"/>
  <c r="F15098" i="1"/>
  <c r="F15099" i="1"/>
  <c r="F15100" i="1"/>
  <c r="F15101" i="1"/>
  <c r="F15102" i="1"/>
  <c r="F15103" i="1"/>
  <c r="F15104" i="1"/>
  <c r="F15105" i="1"/>
  <c r="F15106" i="1"/>
  <c r="F15107" i="1"/>
  <c r="F15108" i="1"/>
  <c r="F15109" i="1"/>
  <c r="F15110" i="1"/>
  <c r="F15111" i="1"/>
  <c r="F15112" i="1"/>
  <c r="F15113" i="1"/>
  <c r="F15114" i="1"/>
  <c r="F15115" i="1"/>
  <c r="F15116" i="1"/>
  <c r="F15117" i="1"/>
  <c r="F15118" i="1"/>
  <c r="F15119" i="1"/>
  <c r="F15120" i="1"/>
  <c r="F15121" i="1"/>
  <c r="F15122" i="1"/>
  <c r="F15123" i="1"/>
  <c r="F15124" i="1"/>
  <c r="F15125" i="1"/>
  <c r="F15126" i="1"/>
  <c r="F15127" i="1"/>
  <c r="F15128" i="1"/>
  <c r="F15129" i="1"/>
  <c r="F15130" i="1"/>
  <c r="F15131" i="1"/>
  <c r="F15132" i="1"/>
  <c r="F15133" i="1"/>
  <c r="F15134" i="1"/>
  <c r="F15135" i="1"/>
  <c r="F15136" i="1"/>
  <c r="F15137" i="1"/>
  <c r="F15138" i="1"/>
  <c r="F15139" i="1"/>
  <c r="F15140" i="1"/>
  <c r="F15141" i="1"/>
  <c r="F15142" i="1"/>
  <c r="F15143" i="1"/>
  <c r="F15144" i="1"/>
  <c r="F15145" i="1"/>
  <c r="F15146" i="1"/>
  <c r="F15147" i="1"/>
  <c r="F15148" i="1"/>
  <c r="F15149" i="1"/>
  <c r="F15150" i="1"/>
  <c r="F15151" i="1"/>
  <c r="F15152" i="1"/>
  <c r="F15153" i="1"/>
  <c r="F15154" i="1"/>
  <c r="F15155" i="1"/>
  <c r="F15156" i="1"/>
  <c r="F15157" i="1"/>
  <c r="F15158" i="1"/>
  <c r="F15159" i="1"/>
  <c r="F15160" i="1"/>
  <c r="F15161" i="1"/>
  <c r="F15162" i="1"/>
  <c r="F15163" i="1"/>
  <c r="F15164" i="1"/>
  <c r="F15165" i="1"/>
  <c r="F15166" i="1"/>
  <c r="F15167" i="1"/>
  <c r="F15168" i="1"/>
  <c r="F15169" i="1"/>
  <c r="F15170" i="1"/>
  <c r="F15171" i="1"/>
  <c r="F15172" i="1"/>
  <c r="F15173" i="1"/>
  <c r="F15174" i="1"/>
  <c r="F15175" i="1"/>
  <c r="F15176" i="1"/>
  <c r="F15177" i="1"/>
  <c r="F15178" i="1"/>
  <c r="F15179" i="1"/>
  <c r="F15180" i="1"/>
  <c r="F15181" i="1"/>
  <c r="F15182" i="1"/>
  <c r="F15183" i="1"/>
  <c r="F15184" i="1"/>
  <c r="F15185" i="1"/>
  <c r="F15186" i="1"/>
  <c r="F15187" i="1"/>
  <c r="F15188" i="1"/>
  <c r="F15189" i="1"/>
  <c r="F15190" i="1"/>
  <c r="F15191" i="1"/>
  <c r="F15192" i="1"/>
  <c r="F15193" i="1"/>
  <c r="F15194" i="1"/>
  <c r="F15195" i="1"/>
  <c r="F15196" i="1"/>
  <c r="F15197" i="1"/>
  <c r="F15198" i="1"/>
  <c r="F15199" i="1"/>
  <c r="F15200" i="1"/>
  <c r="F15201" i="1"/>
  <c r="F15202" i="1"/>
  <c r="F15203" i="1"/>
  <c r="F15204" i="1"/>
  <c r="F15205" i="1"/>
  <c r="F15206" i="1"/>
  <c r="F15207" i="1"/>
  <c r="F15208" i="1"/>
  <c r="F15209" i="1"/>
  <c r="F15210" i="1"/>
  <c r="F15211" i="1"/>
  <c r="F15212" i="1"/>
  <c r="F15213" i="1"/>
  <c r="F15214" i="1"/>
  <c r="F15215" i="1"/>
  <c r="F15216" i="1"/>
  <c r="F15217" i="1"/>
  <c r="F15218" i="1"/>
  <c r="F15219" i="1"/>
  <c r="F15220" i="1"/>
  <c r="F15221" i="1"/>
  <c r="F15222" i="1"/>
  <c r="F15223" i="1"/>
  <c r="F15224" i="1"/>
  <c r="F15225" i="1"/>
  <c r="F15226" i="1"/>
  <c r="F15227" i="1"/>
  <c r="F15228" i="1"/>
  <c r="F15229" i="1"/>
  <c r="F15230" i="1"/>
  <c r="F15231" i="1"/>
  <c r="F15232" i="1"/>
  <c r="F15233" i="1"/>
  <c r="F15234" i="1"/>
  <c r="F15235" i="1"/>
  <c r="F15236" i="1"/>
  <c r="F15237" i="1"/>
  <c r="F15238" i="1"/>
  <c r="F15239" i="1"/>
  <c r="F15240" i="1"/>
  <c r="F15241" i="1"/>
  <c r="F15242" i="1"/>
  <c r="F15243" i="1"/>
  <c r="F15244" i="1"/>
  <c r="F15245" i="1"/>
  <c r="F15246" i="1"/>
  <c r="F15247" i="1"/>
  <c r="F15248" i="1"/>
  <c r="F15249" i="1"/>
  <c r="F15250" i="1"/>
  <c r="F15251" i="1"/>
  <c r="F15252" i="1"/>
  <c r="F15253" i="1"/>
  <c r="F15254" i="1"/>
  <c r="F15255" i="1"/>
  <c r="F15256" i="1"/>
  <c r="F15257" i="1"/>
  <c r="F15258" i="1"/>
  <c r="F15259" i="1"/>
  <c r="F15260" i="1"/>
  <c r="F15261" i="1"/>
  <c r="F15262" i="1"/>
  <c r="F15263" i="1"/>
  <c r="F15264" i="1"/>
  <c r="F15265" i="1"/>
  <c r="F15266" i="1"/>
  <c r="F15267" i="1"/>
  <c r="F15268" i="1"/>
  <c r="F15269" i="1"/>
  <c r="F15270" i="1"/>
  <c r="F15271" i="1"/>
  <c r="F15272" i="1"/>
  <c r="F15273" i="1"/>
  <c r="F15274" i="1"/>
  <c r="F15275" i="1"/>
  <c r="F15276" i="1"/>
  <c r="F15277" i="1"/>
  <c r="F15278" i="1"/>
  <c r="F15279" i="1"/>
  <c r="F15280" i="1"/>
  <c r="F15281" i="1"/>
  <c r="F15282" i="1"/>
  <c r="F15283" i="1"/>
  <c r="F15284" i="1"/>
  <c r="F15285" i="1"/>
  <c r="F15286" i="1"/>
  <c r="F15287" i="1"/>
  <c r="F15288" i="1"/>
  <c r="F15289" i="1"/>
  <c r="F15290" i="1"/>
  <c r="F15291" i="1"/>
  <c r="F15292" i="1"/>
  <c r="F15293" i="1"/>
  <c r="F15294" i="1"/>
  <c r="F15295" i="1"/>
  <c r="F15296" i="1"/>
  <c r="F15297" i="1"/>
  <c r="F15298" i="1"/>
  <c r="F15299" i="1"/>
  <c r="F15300" i="1"/>
  <c r="F15301" i="1"/>
  <c r="F15302" i="1"/>
  <c r="F15303" i="1"/>
  <c r="F15304" i="1"/>
  <c r="F15305" i="1"/>
  <c r="F15306" i="1"/>
  <c r="F15307" i="1"/>
  <c r="F15308" i="1"/>
  <c r="F15309" i="1"/>
  <c r="F15310" i="1"/>
  <c r="F15311" i="1"/>
  <c r="F15312" i="1"/>
  <c r="F15313" i="1"/>
  <c r="F15314" i="1"/>
  <c r="F15315" i="1"/>
  <c r="F15316" i="1"/>
  <c r="F15317" i="1"/>
  <c r="F15318" i="1"/>
  <c r="F15319" i="1"/>
  <c r="F15320" i="1"/>
  <c r="F15321" i="1"/>
  <c r="F15322" i="1"/>
  <c r="F15323" i="1"/>
  <c r="F15324" i="1"/>
  <c r="F15325" i="1"/>
  <c r="F15326" i="1"/>
  <c r="F15327" i="1"/>
  <c r="F15328" i="1"/>
  <c r="F15329" i="1"/>
  <c r="F15330" i="1"/>
  <c r="F15331" i="1"/>
  <c r="F15332" i="1"/>
  <c r="F15333" i="1"/>
  <c r="F15334" i="1"/>
  <c r="F15335" i="1"/>
  <c r="F15336" i="1"/>
  <c r="F15337" i="1"/>
  <c r="F15338" i="1"/>
  <c r="F15339" i="1"/>
  <c r="F15340" i="1"/>
  <c r="F15341" i="1"/>
  <c r="F15342" i="1"/>
  <c r="F15343" i="1"/>
  <c r="F15344" i="1"/>
  <c r="F15345" i="1"/>
  <c r="F15346" i="1"/>
  <c r="F15347" i="1"/>
  <c r="F15348" i="1"/>
  <c r="F15349" i="1"/>
  <c r="F15350" i="1"/>
  <c r="F15351" i="1"/>
  <c r="F15352" i="1"/>
  <c r="F15353" i="1"/>
  <c r="F15354" i="1"/>
  <c r="F15355" i="1"/>
  <c r="F15356" i="1"/>
  <c r="F15357" i="1"/>
  <c r="F15358" i="1"/>
  <c r="F15359" i="1"/>
  <c r="F15360" i="1"/>
  <c r="F15361" i="1"/>
  <c r="F15362" i="1"/>
  <c r="F15363" i="1"/>
  <c r="F15364" i="1"/>
  <c r="F15365" i="1"/>
  <c r="F15366" i="1"/>
  <c r="F15367" i="1"/>
  <c r="F15368" i="1"/>
  <c r="F15369" i="1"/>
  <c r="F15370" i="1"/>
  <c r="F15371" i="1"/>
  <c r="F15372" i="1"/>
  <c r="F15373" i="1"/>
  <c r="F15374" i="1"/>
  <c r="F15375" i="1"/>
  <c r="F15376" i="1"/>
  <c r="F15377" i="1"/>
  <c r="F15378" i="1"/>
  <c r="F15379" i="1"/>
  <c r="F15380" i="1"/>
  <c r="F15381" i="1"/>
  <c r="F15382" i="1"/>
  <c r="F15383" i="1"/>
  <c r="F15384" i="1"/>
  <c r="F15385" i="1"/>
  <c r="F15386" i="1"/>
  <c r="F15387" i="1"/>
  <c r="F15388" i="1"/>
  <c r="F15389" i="1"/>
  <c r="F15390" i="1"/>
  <c r="F15391" i="1"/>
  <c r="F15392" i="1"/>
  <c r="F15393" i="1"/>
  <c r="F15394" i="1"/>
  <c r="F15395" i="1"/>
  <c r="F15396" i="1"/>
  <c r="F15397" i="1"/>
  <c r="F15398" i="1"/>
  <c r="F15399" i="1"/>
  <c r="F15400" i="1"/>
  <c r="F15401" i="1"/>
  <c r="F15402" i="1"/>
  <c r="F15403" i="1"/>
  <c r="F15404" i="1"/>
  <c r="F15405" i="1"/>
  <c r="F15406" i="1"/>
  <c r="F15407" i="1"/>
  <c r="F15408" i="1"/>
  <c r="F15409" i="1"/>
  <c r="F15410" i="1"/>
  <c r="F15411" i="1"/>
  <c r="F15412" i="1"/>
  <c r="F15413" i="1"/>
  <c r="F15414" i="1"/>
  <c r="F15415" i="1"/>
  <c r="F15416" i="1"/>
  <c r="F15417" i="1"/>
  <c r="F15418" i="1"/>
  <c r="F15419" i="1"/>
  <c r="F15420" i="1"/>
  <c r="F15421" i="1"/>
  <c r="F15422" i="1"/>
  <c r="F15423" i="1"/>
  <c r="F15424" i="1"/>
  <c r="F15425" i="1"/>
  <c r="F15426" i="1"/>
  <c r="F15427" i="1"/>
  <c r="F15428" i="1"/>
  <c r="F15429" i="1"/>
  <c r="F15430" i="1"/>
  <c r="F15431" i="1"/>
  <c r="F15432" i="1"/>
  <c r="F15433" i="1"/>
  <c r="F15434" i="1"/>
  <c r="F15435" i="1"/>
  <c r="F15436" i="1"/>
  <c r="F15437" i="1"/>
  <c r="F15438" i="1"/>
  <c r="F15439" i="1"/>
  <c r="F15440" i="1"/>
  <c r="F15441" i="1"/>
  <c r="F15442" i="1"/>
  <c r="F15443" i="1"/>
  <c r="F15444" i="1"/>
  <c r="F15445" i="1"/>
  <c r="F15446" i="1"/>
  <c r="F15447" i="1"/>
  <c r="F15448" i="1"/>
  <c r="F15449" i="1"/>
  <c r="F15450" i="1"/>
  <c r="F15451" i="1"/>
  <c r="F15452" i="1"/>
  <c r="F15453" i="1"/>
  <c r="F15454" i="1"/>
  <c r="F15455" i="1"/>
  <c r="F15456" i="1"/>
  <c r="F15457" i="1"/>
  <c r="F15458" i="1"/>
  <c r="F15459" i="1"/>
  <c r="F15460" i="1"/>
  <c r="F15461" i="1"/>
  <c r="F15462" i="1"/>
  <c r="F15463" i="1"/>
  <c r="F15464" i="1"/>
  <c r="F15465" i="1"/>
  <c r="F15466" i="1"/>
  <c r="F15467" i="1"/>
  <c r="F15468" i="1"/>
  <c r="F15469" i="1"/>
  <c r="F15470" i="1"/>
  <c r="F15471" i="1"/>
  <c r="F15472" i="1"/>
  <c r="F15473" i="1"/>
  <c r="F15474" i="1"/>
  <c r="F15475" i="1"/>
  <c r="F15476" i="1"/>
  <c r="F15477" i="1"/>
  <c r="F15478" i="1"/>
  <c r="F15479" i="1"/>
  <c r="F15480" i="1"/>
  <c r="F15481" i="1"/>
  <c r="F15482" i="1"/>
  <c r="F15483" i="1"/>
  <c r="F15484" i="1"/>
  <c r="F15485" i="1"/>
  <c r="F15486" i="1"/>
  <c r="F15487" i="1"/>
  <c r="F15488" i="1"/>
  <c r="F15489" i="1"/>
  <c r="F15490" i="1"/>
  <c r="F15491" i="1"/>
  <c r="F15492" i="1"/>
  <c r="F15493" i="1"/>
  <c r="F15494" i="1"/>
  <c r="F15495" i="1"/>
  <c r="F15496" i="1"/>
  <c r="F15497" i="1"/>
  <c r="F15498" i="1"/>
  <c r="F15499" i="1"/>
  <c r="F15500" i="1"/>
  <c r="F15501" i="1"/>
  <c r="F15502" i="1"/>
  <c r="F15503" i="1"/>
  <c r="F15504" i="1"/>
  <c r="F15505" i="1"/>
  <c r="F15506" i="1"/>
  <c r="F15507" i="1"/>
  <c r="F15508" i="1"/>
  <c r="F15509" i="1"/>
  <c r="F15510" i="1"/>
  <c r="F15511" i="1"/>
  <c r="F15512" i="1"/>
  <c r="F15513" i="1"/>
  <c r="F15514" i="1"/>
  <c r="F15515" i="1"/>
  <c r="F15516" i="1"/>
  <c r="F15517" i="1"/>
  <c r="F15518" i="1"/>
  <c r="F15519" i="1"/>
  <c r="F15520" i="1"/>
  <c r="F15521" i="1"/>
  <c r="F15522" i="1"/>
  <c r="F15523" i="1"/>
  <c r="F15524" i="1"/>
  <c r="F15525" i="1"/>
  <c r="F15526" i="1"/>
  <c r="F15527" i="1"/>
  <c r="F15528" i="1"/>
  <c r="F15529" i="1"/>
  <c r="F15530" i="1"/>
  <c r="F15531" i="1"/>
  <c r="F15532" i="1"/>
  <c r="F15533" i="1"/>
  <c r="F15534" i="1"/>
  <c r="F15535" i="1"/>
  <c r="F15536" i="1"/>
  <c r="F15537" i="1"/>
  <c r="F15538" i="1"/>
  <c r="F15539" i="1"/>
  <c r="F15540" i="1"/>
  <c r="F15541" i="1"/>
  <c r="F15542" i="1"/>
  <c r="F15543" i="1"/>
  <c r="F15544" i="1"/>
  <c r="F15545" i="1"/>
  <c r="F15546" i="1"/>
  <c r="F15547" i="1"/>
  <c r="F15548" i="1"/>
  <c r="F15549" i="1"/>
  <c r="F15550" i="1"/>
  <c r="F15551" i="1"/>
  <c r="F15552" i="1"/>
  <c r="F15553" i="1"/>
  <c r="F15554" i="1"/>
  <c r="F15555" i="1"/>
  <c r="F15556" i="1"/>
  <c r="F15557" i="1"/>
  <c r="F15558" i="1"/>
  <c r="F15559" i="1"/>
  <c r="F15560" i="1"/>
  <c r="F15561" i="1"/>
  <c r="F15562" i="1"/>
  <c r="F15563" i="1"/>
  <c r="F15564" i="1"/>
  <c r="F15565" i="1"/>
  <c r="F15566" i="1"/>
  <c r="F15567" i="1"/>
  <c r="F15568" i="1"/>
  <c r="F15569" i="1"/>
  <c r="F15570" i="1"/>
  <c r="F15571" i="1"/>
  <c r="F15572" i="1"/>
  <c r="F15573" i="1"/>
  <c r="F15574" i="1"/>
  <c r="F15575" i="1"/>
  <c r="F15576" i="1"/>
  <c r="F15577" i="1"/>
  <c r="F15578" i="1"/>
  <c r="F15579" i="1"/>
  <c r="F15580" i="1"/>
  <c r="F15581" i="1"/>
  <c r="F15582" i="1"/>
  <c r="F15583" i="1"/>
  <c r="F15584" i="1"/>
  <c r="F15585" i="1"/>
  <c r="F15586" i="1"/>
  <c r="F15587" i="1"/>
  <c r="F15588" i="1"/>
  <c r="F15589" i="1"/>
  <c r="F15590" i="1"/>
  <c r="F15591" i="1"/>
  <c r="F15592" i="1"/>
  <c r="F15593" i="1"/>
  <c r="F15594" i="1"/>
  <c r="F15595" i="1"/>
  <c r="F15596" i="1"/>
  <c r="F15597" i="1"/>
  <c r="F15598" i="1"/>
  <c r="F15599" i="1"/>
  <c r="F15600" i="1"/>
  <c r="F15601" i="1"/>
  <c r="F15602" i="1"/>
  <c r="F15603" i="1"/>
  <c r="F15604" i="1"/>
  <c r="F15605" i="1"/>
  <c r="F15606" i="1"/>
  <c r="F15607" i="1"/>
  <c r="F15608" i="1"/>
  <c r="F15609" i="1"/>
  <c r="F15610" i="1"/>
  <c r="F15611" i="1"/>
  <c r="F15612" i="1"/>
  <c r="F15613" i="1"/>
  <c r="F15614" i="1"/>
  <c r="F15615" i="1"/>
  <c r="F15616" i="1"/>
  <c r="F15617" i="1"/>
  <c r="F15618" i="1"/>
  <c r="F15619" i="1"/>
  <c r="F15620" i="1"/>
  <c r="F15621" i="1"/>
  <c r="F15622" i="1"/>
  <c r="F15623" i="1"/>
  <c r="F15624" i="1"/>
  <c r="F15625" i="1"/>
  <c r="F15626" i="1"/>
  <c r="F15627" i="1"/>
  <c r="F15628" i="1"/>
  <c r="F15629" i="1"/>
  <c r="F15630" i="1"/>
  <c r="F15631" i="1"/>
  <c r="F15632" i="1"/>
  <c r="F15633" i="1"/>
  <c r="F15634" i="1"/>
  <c r="F15635" i="1"/>
  <c r="F15636" i="1"/>
  <c r="F15637" i="1"/>
  <c r="F15638" i="1"/>
  <c r="F15639" i="1"/>
  <c r="F15640" i="1"/>
  <c r="F15641" i="1"/>
  <c r="F15642" i="1"/>
  <c r="F15643" i="1"/>
  <c r="F15644" i="1"/>
  <c r="F15645" i="1"/>
  <c r="F15646" i="1"/>
  <c r="F15647" i="1"/>
  <c r="F15648" i="1"/>
  <c r="F15649" i="1"/>
  <c r="F15650" i="1"/>
  <c r="F15651" i="1"/>
  <c r="F15652" i="1"/>
  <c r="F15653" i="1"/>
  <c r="F15654" i="1"/>
  <c r="F15655" i="1"/>
  <c r="F15656" i="1"/>
  <c r="F15657" i="1"/>
  <c r="F15658" i="1"/>
  <c r="F15659" i="1"/>
  <c r="F15660" i="1"/>
  <c r="F15661" i="1"/>
  <c r="F15662" i="1"/>
  <c r="F15663" i="1"/>
  <c r="F15664" i="1"/>
  <c r="F15665" i="1"/>
  <c r="F15666" i="1"/>
  <c r="F15667" i="1"/>
  <c r="F15668" i="1"/>
  <c r="F15669" i="1"/>
  <c r="F15670" i="1"/>
  <c r="F15671" i="1"/>
  <c r="F15672" i="1"/>
  <c r="F15673" i="1"/>
  <c r="F15674" i="1"/>
  <c r="F15675" i="1"/>
  <c r="F15676" i="1"/>
  <c r="F15677" i="1"/>
  <c r="F15678" i="1"/>
  <c r="F15679" i="1"/>
  <c r="F15680" i="1"/>
  <c r="F15681" i="1"/>
  <c r="F15682" i="1"/>
  <c r="F15683" i="1"/>
  <c r="F15684" i="1"/>
  <c r="F15685" i="1"/>
  <c r="F15686" i="1"/>
  <c r="F15687" i="1"/>
  <c r="F15688" i="1"/>
  <c r="F15689" i="1"/>
  <c r="F15690" i="1"/>
  <c r="F15691" i="1"/>
  <c r="F15692" i="1"/>
  <c r="F15693" i="1"/>
  <c r="F15694" i="1"/>
  <c r="F15695" i="1"/>
  <c r="F15696" i="1"/>
  <c r="F15697" i="1"/>
  <c r="F15698" i="1"/>
  <c r="F15699" i="1"/>
  <c r="F15700" i="1"/>
  <c r="F15701" i="1"/>
  <c r="F15702" i="1"/>
  <c r="F15703" i="1"/>
  <c r="F15704" i="1"/>
  <c r="F15705" i="1"/>
  <c r="F15706" i="1"/>
  <c r="F15707" i="1"/>
  <c r="F15708" i="1"/>
  <c r="F15709" i="1"/>
  <c r="F15710" i="1"/>
  <c r="F15711" i="1"/>
  <c r="F15712" i="1"/>
  <c r="F15713" i="1"/>
  <c r="F15714" i="1"/>
  <c r="F15715" i="1"/>
  <c r="F15716" i="1"/>
  <c r="F15717" i="1"/>
  <c r="F15718" i="1"/>
  <c r="F15719" i="1"/>
  <c r="F15720" i="1"/>
  <c r="F15721" i="1"/>
  <c r="F15722" i="1"/>
  <c r="F15723" i="1"/>
  <c r="F15724" i="1"/>
  <c r="F15725" i="1"/>
  <c r="F15726" i="1"/>
  <c r="F15727" i="1"/>
  <c r="F15728" i="1"/>
  <c r="F15729" i="1"/>
  <c r="F15730" i="1"/>
  <c r="F15731" i="1"/>
  <c r="F15732" i="1"/>
  <c r="F15733" i="1"/>
  <c r="F15734" i="1"/>
  <c r="F15735" i="1"/>
  <c r="F15736" i="1"/>
  <c r="F15737" i="1"/>
  <c r="F15738" i="1"/>
  <c r="F15739" i="1"/>
  <c r="F15740" i="1"/>
  <c r="F15741" i="1"/>
  <c r="F15742" i="1"/>
  <c r="F15743" i="1"/>
  <c r="F15744" i="1"/>
  <c r="F15745" i="1"/>
  <c r="F15746" i="1"/>
  <c r="F15747" i="1"/>
  <c r="F15748" i="1"/>
  <c r="F15749" i="1"/>
  <c r="F15750" i="1"/>
  <c r="F15751" i="1"/>
  <c r="F15752" i="1"/>
  <c r="F15753" i="1"/>
  <c r="F15754" i="1"/>
  <c r="F15755" i="1"/>
  <c r="F15756" i="1"/>
  <c r="F15757" i="1"/>
  <c r="F15758" i="1"/>
  <c r="F15759" i="1"/>
  <c r="F15760" i="1"/>
  <c r="F15761" i="1"/>
  <c r="F15762" i="1"/>
  <c r="F15763" i="1"/>
  <c r="F15764" i="1"/>
  <c r="F15765" i="1"/>
  <c r="F15766" i="1"/>
  <c r="F15767" i="1"/>
  <c r="F15768" i="1"/>
  <c r="F15769" i="1"/>
  <c r="F15770" i="1"/>
  <c r="F15771" i="1"/>
  <c r="F15772" i="1"/>
  <c r="F15773" i="1"/>
  <c r="F15774" i="1"/>
  <c r="F15775" i="1"/>
  <c r="F15776" i="1"/>
  <c r="F15777" i="1"/>
  <c r="F15778" i="1"/>
  <c r="F15779" i="1"/>
  <c r="F15780" i="1"/>
  <c r="F15781" i="1"/>
  <c r="F15782" i="1"/>
  <c r="F15783" i="1"/>
  <c r="F15784" i="1"/>
  <c r="F15785" i="1"/>
  <c r="F15786" i="1"/>
  <c r="F15787" i="1"/>
  <c r="F15788" i="1"/>
  <c r="F15789" i="1"/>
  <c r="F15790" i="1"/>
  <c r="F15791" i="1"/>
  <c r="F15792" i="1"/>
  <c r="F15793" i="1"/>
  <c r="F15794" i="1"/>
  <c r="F15795" i="1"/>
  <c r="F15796" i="1"/>
  <c r="F15797" i="1"/>
  <c r="F15798" i="1"/>
  <c r="F15799" i="1"/>
  <c r="F15800" i="1"/>
  <c r="F15801" i="1"/>
  <c r="F15802" i="1"/>
  <c r="F15803" i="1"/>
  <c r="F15804" i="1"/>
  <c r="F15805" i="1"/>
  <c r="F15806" i="1"/>
  <c r="F15807" i="1"/>
  <c r="F15808" i="1"/>
  <c r="F15809" i="1"/>
  <c r="F15810" i="1"/>
  <c r="F15811" i="1"/>
  <c r="F15812" i="1"/>
  <c r="F15813" i="1"/>
  <c r="F15814" i="1"/>
  <c r="F15815" i="1"/>
  <c r="F15816" i="1"/>
  <c r="F15817" i="1"/>
  <c r="F15818" i="1"/>
  <c r="F15819" i="1"/>
  <c r="F15820" i="1"/>
  <c r="F15821" i="1"/>
  <c r="F15822" i="1"/>
  <c r="F15823" i="1"/>
  <c r="F15824" i="1"/>
  <c r="F15825" i="1"/>
  <c r="F15826" i="1"/>
  <c r="F15827" i="1"/>
  <c r="F15828" i="1"/>
  <c r="F15829" i="1"/>
  <c r="F15830" i="1"/>
  <c r="F15831" i="1"/>
  <c r="F15832" i="1"/>
  <c r="F15833" i="1"/>
  <c r="F15834" i="1"/>
  <c r="F15835" i="1"/>
  <c r="F15836" i="1"/>
  <c r="F15837" i="1"/>
  <c r="F15838" i="1"/>
  <c r="F15839" i="1"/>
  <c r="F15840" i="1"/>
  <c r="F15841" i="1"/>
  <c r="F15842" i="1"/>
  <c r="F15843" i="1"/>
  <c r="F15844" i="1"/>
  <c r="F15845" i="1"/>
  <c r="F15846" i="1"/>
  <c r="F15847" i="1"/>
  <c r="F15848" i="1"/>
  <c r="F15849" i="1"/>
  <c r="F15850" i="1"/>
  <c r="F15851" i="1"/>
  <c r="F15852" i="1"/>
  <c r="F15853" i="1"/>
  <c r="F15854" i="1"/>
  <c r="F15855" i="1"/>
  <c r="F15856" i="1"/>
  <c r="F15857" i="1"/>
  <c r="F15858" i="1"/>
  <c r="F15859" i="1"/>
  <c r="F15860" i="1"/>
  <c r="F15861" i="1"/>
  <c r="F15862" i="1"/>
  <c r="F15863" i="1"/>
  <c r="F15864" i="1"/>
  <c r="F15865" i="1"/>
  <c r="F15866" i="1"/>
  <c r="F15867" i="1"/>
  <c r="F15868" i="1"/>
  <c r="F15869" i="1"/>
  <c r="F15870" i="1"/>
  <c r="F15871" i="1"/>
  <c r="F15872" i="1"/>
  <c r="F15873" i="1"/>
  <c r="F15874" i="1"/>
  <c r="F15875" i="1"/>
  <c r="F15876" i="1"/>
  <c r="F15877" i="1"/>
  <c r="F15878" i="1"/>
  <c r="F15879" i="1"/>
  <c r="F15880" i="1"/>
  <c r="F15881" i="1"/>
  <c r="F15882" i="1"/>
  <c r="F15883" i="1"/>
  <c r="F15884" i="1"/>
  <c r="F15885" i="1"/>
  <c r="F15886" i="1"/>
  <c r="F15887" i="1"/>
  <c r="F15888" i="1"/>
  <c r="F15889" i="1"/>
  <c r="F15890" i="1"/>
  <c r="F15891" i="1"/>
  <c r="F15892" i="1"/>
  <c r="F15893" i="1"/>
  <c r="F15894" i="1"/>
  <c r="F15895" i="1"/>
  <c r="F15896" i="1"/>
  <c r="F15897" i="1"/>
  <c r="F15898" i="1"/>
  <c r="F15899" i="1"/>
  <c r="F15900" i="1"/>
  <c r="F15901" i="1"/>
  <c r="F15902" i="1"/>
  <c r="F15903" i="1"/>
  <c r="F15904" i="1"/>
  <c r="F15905" i="1"/>
  <c r="F15906" i="1"/>
  <c r="F15907" i="1"/>
  <c r="F15908" i="1"/>
  <c r="F15909" i="1"/>
  <c r="F15910" i="1"/>
  <c r="F15911" i="1"/>
  <c r="F15912" i="1"/>
  <c r="F15913" i="1"/>
  <c r="F15914" i="1"/>
  <c r="F15915" i="1"/>
  <c r="F15916" i="1"/>
  <c r="F15917" i="1"/>
  <c r="F15918" i="1"/>
  <c r="F15919" i="1"/>
  <c r="F15920" i="1"/>
  <c r="F15921" i="1"/>
  <c r="F15922" i="1"/>
  <c r="F15923" i="1"/>
  <c r="F15924" i="1"/>
  <c r="F15925" i="1"/>
  <c r="F15926" i="1"/>
  <c r="F15927" i="1"/>
  <c r="F15928" i="1"/>
  <c r="F15929" i="1"/>
  <c r="F15930" i="1"/>
  <c r="F15931" i="1"/>
  <c r="F15932" i="1"/>
  <c r="F15933" i="1"/>
  <c r="F15934" i="1"/>
  <c r="F15935" i="1"/>
  <c r="F15936" i="1"/>
  <c r="F15937" i="1"/>
  <c r="F15938" i="1"/>
  <c r="F15939" i="1"/>
  <c r="F15940" i="1"/>
  <c r="F15941" i="1"/>
  <c r="F15942" i="1"/>
  <c r="F15943" i="1"/>
  <c r="F15944" i="1"/>
  <c r="F15945" i="1"/>
  <c r="F15946" i="1"/>
  <c r="F15947" i="1"/>
  <c r="F15948" i="1"/>
  <c r="F15949" i="1"/>
  <c r="F15950" i="1"/>
  <c r="F15951" i="1"/>
  <c r="F15952" i="1"/>
  <c r="F15953" i="1"/>
  <c r="F15954" i="1"/>
  <c r="F15955" i="1"/>
  <c r="F15956" i="1"/>
  <c r="F15957" i="1"/>
  <c r="F15958" i="1"/>
  <c r="F15959" i="1"/>
  <c r="F15960" i="1"/>
  <c r="F15961" i="1"/>
  <c r="F15962" i="1"/>
  <c r="F15963" i="1"/>
  <c r="F15964" i="1"/>
  <c r="F15965" i="1"/>
  <c r="F15966" i="1"/>
  <c r="F15967" i="1"/>
  <c r="F15968" i="1"/>
  <c r="F15969" i="1"/>
  <c r="F15970" i="1"/>
  <c r="F15971" i="1"/>
  <c r="F15972" i="1"/>
  <c r="F15973" i="1"/>
  <c r="F15974" i="1"/>
  <c r="F15975" i="1"/>
  <c r="F15976" i="1"/>
  <c r="F15977" i="1"/>
  <c r="F15978" i="1"/>
  <c r="F15979" i="1"/>
  <c r="F15980" i="1"/>
  <c r="F15981" i="1"/>
  <c r="F15982" i="1"/>
  <c r="F15983" i="1"/>
  <c r="F15984" i="1"/>
  <c r="F15985" i="1"/>
  <c r="F15986" i="1"/>
  <c r="F15987" i="1"/>
  <c r="F15988" i="1"/>
  <c r="F15989" i="1"/>
  <c r="F15990" i="1"/>
  <c r="F15991" i="1"/>
  <c r="F15992" i="1"/>
  <c r="F15993" i="1"/>
  <c r="F15994" i="1"/>
  <c r="F15995" i="1"/>
  <c r="F15996" i="1"/>
  <c r="F15997" i="1"/>
  <c r="F15998" i="1"/>
  <c r="F15999" i="1"/>
  <c r="F16000" i="1"/>
  <c r="F16001" i="1"/>
  <c r="F16002" i="1"/>
  <c r="F16003" i="1"/>
  <c r="F16004" i="1"/>
  <c r="F16005" i="1"/>
  <c r="F16006" i="1"/>
  <c r="F16007" i="1"/>
  <c r="F16008" i="1"/>
  <c r="F16009" i="1"/>
  <c r="F16010" i="1"/>
  <c r="F16011" i="1"/>
  <c r="F16012" i="1"/>
  <c r="F16013" i="1"/>
  <c r="F16014" i="1"/>
  <c r="F16015" i="1"/>
  <c r="F16016" i="1"/>
  <c r="F16017" i="1"/>
  <c r="F16018" i="1"/>
  <c r="F16019" i="1"/>
  <c r="F16020" i="1"/>
  <c r="F16021" i="1"/>
  <c r="F16022" i="1"/>
  <c r="F16023" i="1"/>
  <c r="F16024" i="1"/>
  <c r="F16025" i="1"/>
  <c r="F16026" i="1"/>
  <c r="F16027" i="1"/>
  <c r="F16028" i="1"/>
  <c r="F16029" i="1"/>
  <c r="F16030" i="1"/>
  <c r="F16031" i="1"/>
  <c r="F16032" i="1"/>
  <c r="F16033" i="1"/>
  <c r="F16034" i="1"/>
  <c r="F16035" i="1"/>
  <c r="F16036" i="1"/>
  <c r="F16037" i="1"/>
  <c r="F16038" i="1"/>
  <c r="F16039" i="1"/>
  <c r="F16040" i="1"/>
  <c r="F16041" i="1"/>
  <c r="F16042" i="1"/>
  <c r="F16043" i="1"/>
  <c r="F16044" i="1"/>
  <c r="F16045" i="1"/>
  <c r="F16046" i="1"/>
  <c r="F16047" i="1"/>
  <c r="F16048" i="1"/>
  <c r="F16049" i="1"/>
  <c r="F16050" i="1"/>
  <c r="F16051" i="1"/>
  <c r="F16052" i="1"/>
  <c r="F16053" i="1"/>
  <c r="F16054" i="1"/>
  <c r="F16055" i="1"/>
  <c r="F16056" i="1"/>
  <c r="F16057" i="1"/>
  <c r="F16058" i="1"/>
  <c r="F16059" i="1"/>
  <c r="F16060" i="1"/>
  <c r="F16061" i="1"/>
  <c r="F16062" i="1"/>
  <c r="F16063" i="1"/>
  <c r="F16064" i="1"/>
  <c r="F16065" i="1"/>
  <c r="F16066" i="1"/>
  <c r="F16067" i="1"/>
  <c r="F16068" i="1"/>
  <c r="F16069" i="1"/>
  <c r="F16070" i="1"/>
  <c r="F16071" i="1"/>
  <c r="F16072" i="1"/>
  <c r="F16073" i="1"/>
  <c r="F16074" i="1"/>
  <c r="F16075" i="1"/>
  <c r="F16076" i="1"/>
  <c r="F16077" i="1"/>
  <c r="F16078" i="1"/>
  <c r="F16079" i="1"/>
  <c r="F16080" i="1"/>
  <c r="F16081" i="1"/>
  <c r="F16082" i="1"/>
  <c r="F16083" i="1"/>
  <c r="F16084" i="1"/>
  <c r="F16085" i="1"/>
  <c r="F16086" i="1"/>
  <c r="F16087" i="1"/>
  <c r="F16088" i="1"/>
  <c r="F16089" i="1"/>
  <c r="F16090" i="1"/>
  <c r="F16091" i="1"/>
  <c r="F16092" i="1"/>
  <c r="F16093" i="1"/>
  <c r="F16094" i="1"/>
  <c r="F16095" i="1"/>
  <c r="F16096" i="1"/>
  <c r="F16097" i="1"/>
  <c r="F16098" i="1"/>
  <c r="F16099" i="1"/>
  <c r="F16100" i="1"/>
  <c r="F16101" i="1"/>
  <c r="F16102" i="1"/>
  <c r="F16103" i="1"/>
  <c r="F16104" i="1"/>
  <c r="F16105" i="1"/>
  <c r="F16106" i="1"/>
  <c r="F16107" i="1"/>
  <c r="F16108" i="1"/>
  <c r="F16109" i="1"/>
  <c r="F16110" i="1"/>
  <c r="F16111" i="1"/>
  <c r="F16112" i="1"/>
  <c r="F16113" i="1"/>
  <c r="F16114" i="1"/>
  <c r="F16115" i="1"/>
  <c r="F16116" i="1"/>
  <c r="F16117" i="1"/>
  <c r="F16118" i="1"/>
  <c r="F16119" i="1"/>
  <c r="F16120" i="1"/>
  <c r="F16121" i="1"/>
  <c r="F16122" i="1"/>
  <c r="F16123" i="1"/>
  <c r="F16124" i="1"/>
  <c r="F16125" i="1"/>
  <c r="F16126" i="1"/>
  <c r="F16127" i="1"/>
  <c r="F16128" i="1"/>
  <c r="F16129" i="1"/>
  <c r="F16130" i="1"/>
  <c r="F16131" i="1"/>
  <c r="F16132" i="1"/>
  <c r="F16133" i="1"/>
  <c r="F16134" i="1"/>
  <c r="F16135" i="1"/>
  <c r="F16136" i="1"/>
  <c r="F16137" i="1"/>
  <c r="F16138" i="1"/>
  <c r="F16139" i="1"/>
  <c r="F16140" i="1"/>
  <c r="F16141" i="1"/>
  <c r="F16142" i="1"/>
  <c r="F16143" i="1"/>
  <c r="F16144" i="1"/>
  <c r="F16145" i="1"/>
  <c r="F16146" i="1"/>
  <c r="F16147" i="1"/>
  <c r="F16148" i="1"/>
  <c r="F16149" i="1"/>
  <c r="F16150" i="1"/>
  <c r="F16151" i="1"/>
  <c r="F16152" i="1"/>
  <c r="F16153" i="1"/>
  <c r="F16154" i="1"/>
  <c r="F16155" i="1"/>
  <c r="F16156" i="1"/>
  <c r="F16157" i="1"/>
  <c r="F16158" i="1"/>
  <c r="F16159" i="1"/>
  <c r="F16160" i="1"/>
  <c r="F16161" i="1"/>
  <c r="F16162" i="1"/>
  <c r="F16163" i="1"/>
  <c r="F16164" i="1"/>
  <c r="F16165" i="1"/>
  <c r="F16166" i="1"/>
  <c r="F16167" i="1"/>
  <c r="F16168" i="1"/>
  <c r="F16169" i="1"/>
  <c r="F16170" i="1"/>
  <c r="F16171" i="1"/>
  <c r="F16172" i="1"/>
  <c r="F16173" i="1"/>
  <c r="F16174" i="1"/>
  <c r="F16175" i="1"/>
  <c r="F16176" i="1"/>
  <c r="F16177" i="1"/>
  <c r="F16178" i="1"/>
  <c r="F16179" i="1"/>
  <c r="F16180" i="1"/>
  <c r="F16181" i="1"/>
  <c r="F16182" i="1"/>
  <c r="F16183" i="1"/>
  <c r="F16184" i="1"/>
  <c r="F16185" i="1"/>
  <c r="F16186" i="1"/>
  <c r="F16187" i="1"/>
  <c r="F16188" i="1"/>
  <c r="F16189" i="1"/>
  <c r="F16190" i="1"/>
  <c r="F16191" i="1"/>
  <c r="F16192" i="1"/>
  <c r="F16193" i="1"/>
  <c r="F16194" i="1"/>
  <c r="F16195" i="1"/>
  <c r="F16196" i="1"/>
  <c r="F16197" i="1"/>
  <c r="F16198" i="1"/>
  <c r="F16199" i="1"/>
  <c r="F16200" i="1"/>
  <c r="F16201" i="1"/>
  <c r="F16202" i="1"/>
  <c r="F16203" i="1"/>
  <c r="F16204" i="1"/>
  <c r="F16205" i="1"/>
  <c r="F16206" i="1"/>
  <c r="F16207" i="1"/>
  <c r="F16208" i="1"/>
  <c r="F16209" i="1"/>
  <c r="F16210" i="1"/>
  <c r="F16211" i="1"/>
  <c r="F16212" i="1"/>
  <c r="F16213" i="1"/>
  <c r="F16214" i="1"/>
  <c r="F16215" i="1"/>
  <c r="F16216" i="1"/>
  <c r="F16217" i="1"/>
  <c r="F16218" i="1"/>
  <c r="F16219" i="1"/>
  <c r="F16220" i="1"/>
  <c r="F16221" i="1"/>
  <c r="F16222" i="1"/>
  <c r="F16223" i="1"/>
  <c r="F16224" i="1"/>
  <c r="F16225" i="1"/>
  <c r="F16226" i="1"/>
  <c r="F16227" i="1"/>
  <c r="F16228" i="1"/>
  <c r="F16229" i="1"/>
  <c r="F16230" i="1"/>
  <c r="F16231" i="1"/>
  <c r="F16232" i="1"/>
  <c r="F16233" i="1"/>
  <c r="F16234" i="1"/>
  <c r="F16235" i="1"/>
  <c r="F16236" i="1"/>
  <c r="F16237" i="1"/>
  <c r="F16238" i="1"/>
  <c r="F16239" i="1"/>
  <c r="F16240" i="1"/>
  <c r="F16241" i="1"/>
  <c r="F16242" i="1"/>
  <c r="F16243" i="1"/>
  <c r="F16244" i="1"/>
  <c r="F16245" i="1"/>
  <c r="F16246" i="1"/>
  <c r="F16247" i="1"/>
  <c r="F16248" i="1"/>
  <c r="F16249" i="1"/>
  <c r="F16250" i="1"/>
  <c r="F16251" i="1"/>
  <c r="F16252" i="1"/>
  <c r="F16253" i="1"/>
  <c r="F16254" i="1"/>
  <c r="F16255" i="1"/>
  <c r="F16256" i="1"/>
  <c r="F16257" i="1"/>
  <c r="F16258" i="1"/>
  <c r="F16259" i="1"/>
  <c r="F16260" i="1"/>
  <c r="F16261" i="1"/>
  <c r="F16262" i="1"/>
  <c r="F16263" i="1"/>
  <c r="F16264" i="1"/>
  <c r="F16265" i="1"/>
  <c r="F16266" i="1"/>
  <c r="F16267" i="1"/>
  <c r="F16268" i="1"/>
  <c r="F16269" i="1"/>
  <c r="F16270" i="1"/>
  <c r="F16271" i="1"/>
  <c r="F16272" i="1"/>
  <c r="F16273" i="1"/>
  <c r="F16274" i="1"/>
  <c r="F16275" i="1"/>
  <c r="F16276" i="1"/>
  <c r="F16277" i="1"/>
  <c r="F16278" i="1"/>
  <c r="F16279" i="1"/>
  <c r="F16280" i="1"/>
  <c r="F16281" i="1"/>
  <c r="F16282" i="1"/>
  <c r="F16283" i="1"/>
  <c r="F16284" i="1"/>
  <c r="F16285" i="1"/>
  <c r="F16286" i="1"/>
  <c r="F16287" i="1"/>
  <c r="F16288" i="1"/>
  <c r="F16289" i="1"/>
  <c r="F16290" i="1"/>
  <c r="F16291" i="1"/>
  <c r="F16292" i="1"/>
  <c r="F16293" i="1"/>
  <c r="F16294" i="1"/>
  <c r="F16295" i="1"/>
  <c r="F16296" i="1"/>
  <c r="F16297" i="1"/>
  <c r="F16298" i="1"/>
  <c r="F16299" i="1"/>
  <c r="F16300" i="1"/>
  <c r="F16301" i="1"/>
  <c r="F16302" i="1"/>
  <c r="F16303" i="1"/>
  <c r="F16304" i="1"/>
  <c r="F16305" i="1"/>
  <c r="F16306" i="1"/>
  <c r="F16307" i="1"/>
  <c r="F16308" i="1"/>
  <c r="F16309" i="1"/>
  <c r="F16310" i="1"/>
  <c r="F16311" i="1"/>
  <c r="F16312" i="1"/>
  <c r="F16313" i="1"/>
  <c r="F16314" i="1"/>
  <c r="F16315" i="1"/>
  <c r="F16316" i="1"/>
  <c r="F16317" i="1"/>
  <c r="F16318" i="1"/>
  <c r="F16319" i="1"/>
  <c r="F16320" i="1"/>
  <c r="F16321" i="1"/>
  <c r="F16322" i="1"/>
  <c r="F16323" i="1"/>
  <c r="F16324" i="1"/>
  <c r="F16325" i="1"/>
  <c r="F16326" i="1"/>
  <c r="F16327" i="1"/>
  <c r="F16328" i="1"/>
  <c r="F16329" i="1"/>
  <c r="F16330" i="1"/>
  <c r="F16331" i="1"/>
  <c r="F16332" i="1"/>
  <c r="F16333" i="1"/>
  <c r="F16334" i="1"/>
  <c r="F16335" i="1"/>
  <c r="F16336" i="1"/>
  <c r="F16337" i="1"/>
  <c r="F16338" i="1"/>
  <c r="F16339" i="1"/>
  <c r="F16340" i="1"/>
  <c r="F16341" i="1"/>
  <c r="F16342" i="1"/>
  <c r="F16343" i="1"/>
  <c r="F16344" i="1"/>
  <c r="F16345" i="1"/>
  <c r="F16346" i="1"/>
  <c r="F16347" i="1"/>
  <c r="F16348" i="1"/>
  <c r="F16349" i="1"/>
  <c r="F16350" i="1"/>
  <c r="F16351" i="1"/>
  <c r="F16352" i="1"/>
  <c r="F16353" i="1"/>
  <c r="F16354" i="1"/>
  <c r="F16355" i="1"/>
  <c r="F16356" i="1"/>
  <c r="F16357" i="1"/>
  <c r="F16358" i="1"/>
  <c r="F16359" i="1"/>
  <c r="F16360" i="1"/>
  <c r="F16361" i="1"/>
  <c r="F16362" i="1"/>
  <c r="F16363" i="1"/>
  <c r="F16364" i="1"/>
  <c r="F16365" i="1"/>
  <c r="F16366" i="1"/>
  <c r="F16367" i="1"/>
  <c r="F16368" i="1"/>
  <c r="F16369" i="1"/>
  <c r="F16370" i="1"/>
  <c r="F16371" i="1"/>
  <c r="F16372" i="1"/>
  <c r="F16373" i="1"/>
  <c r="F16374" i="1"/>
  <c r="F16375" i="1"/>
  <c r="F16376" i="1"/>
  <c r="F16377" i="1"/>
  <c r="F16378" i="1"/>
  <c r="F16379" i="1"/>
  <c r="F16380" i="1"/>
  <c r="F16381" i="1"/>
  <c r="F16382" i="1"/>
  <c r="F16383" i="1"/>
  <c r="F16384" i="1"/>
  <c r="F16385" i="1"/>
  <c r="F16386" i="1"/>
  <c r="F16387" i="1"/>
  <c r="F16388" i="1"/>
  <c r="F16389" i="1"/>
  <c r="F16390" i="1"/>
  <c r="F16391" i="1"/>
  <c r="F16392" i="1"/>
  <c r="F16393" i="1"/>
  <c r="F16394" i="1"/>
  <c r="F16395" i="1"/>
  <c r="F16396" i="1"/>
  <c r="F16397" i="1"/>
  <c r="F16398" i="1"/>
  <c r="F16399" i="1"/>
  <c r="F16400" i="1"/>
  <c r="F16401" i="1"/>
  <c r="F16402" i="1"/>
  <c r="F16403" i="1"/>
  <c r="F16404" i="1"/>
  <c r="F16405" i="1"/>
  <c r="F16406" i="1"/>
  <c r="F16407" i="1"/>
  <c r="F16408" i="1"/>
  <c r="F16409" i="1"/>
  <c r="F16410" i="1"/>
  <c r="F16411" i="1"/>
  <c r="F16412" i="1"/>
  <c r="F16413" i="1"/>
  <c r="F16414" i="1"/>
  <c r="F16415" i="1"/>
  <c r="F16416" i="1"/>
  <c r="F16417" i="1"/>
  <c r="F16418" i="1"/>
  <c r="F16419" i="1"/>
  <c r="F16420" i="1"/>
  <c r="F16421" i="1"/>
  <c r="F16422" i="1"/>
  <c r="F16423" i="1"/>
  <c r="F16424" i="1"/>
  <c r="F16425" i="1"/>
  <c r="F16426" i="1"/>
  <c r="F16427" i="1"/>
  <c r="F16428" i="1"/>
  <c r="F16429" i="1"/>
  <c r="F16430" i="1"/>
  <c r="F16431" i="1"/>
  <c r="F16432" i="1"/>
  <c r="F16433" i="1"/>
  <c r="F16434" i="1"/>
  <c r="F16435" i="1"/>
  <c r="F16436" i="1"/>
  <c r="F16437" i="1"/>
  <c r="F16438" i="1"/>
  <c r="F16439" i="1"/>
  <c r="F16440" i="1"/>
  <c r="F16441" i="1"/>
  <c r="F16442" i="1"/>
  <c r="F16443" i="1"/>
  <c r="F16444" i="1"/>
  <c r="F16445" i="1"/>
  <c r="F16446" i="1"/>
  <c r="F16447" i="1"/>
  <c r="F16448" i="1"/>
  <c r="F16449" i="1"/>
  <c r="F16450" i="1"/>
  <c r="F16451" i="1"/>
  <c r="F16452" i="1"/>
  <c r="F16453" i="1"/>
  <c r="F16454" i="1"/>
  <c r="F16455" i="1"/>
  <c r="F16456" i="1"/>
  <c r="F16457" i="1"/>
  <c r="F16458" i="1"/>
  <c r="F16459" i="1"/>
  <c r="F16460" i="1"/>
  <c r="F16461" i="1"/>
  <c r="F16462" i="1"/>
  <c r="F16463" i="1"/>
  <c r="F16464" i="1"/>
  <c r="F16465" i="1"/>
  <c r="F16466" i="1"/>
  <c r="F16467" i="1"/>
  <c r="F16468" i="1"/>
  <c r="F16469" i="1"/>
  <c r="F16470" i="1"/>
  <c r="F16471" i="1"/>
  <c r="F16472" i="1"/>
  <c r="F16473" i="1"/>
  <c r="F16474" i="1"/>
  <c r="F16475" i="1"/>
  <c r="F16476" i="1"/>
  <c r="F16477" i="1"/>
  <c r="F16478" i="1"/>
  <c r="F16479" i="1"/>
  <c r="F16480" i="1"/>
  <c r="F16481" i="1"/>
  <c r="F16482" i="1"/>
  <c r="F16483" i="1"/>
  <c r="F16484" i="1"/>
  <c r="F16485" i="1"/>
  <c r="F16486" i="1"/>
  <c r="F16487" i="1"/>
  <c r="F16488" i="1"/>
  <c r="F16489" i="1"/>
  <c r="F16490" i="1"/>
  <c r="F16491" i="1"/>
  <c r="F16492" i="1"/>
  <c r="F16493" i="1"/>
  <c r="F16494" i="1"/>
  <c r="F16495" i="1"/>
  <c r="F16496" i="1"/>
  <c r="F16497" i="1"/>
  <c r="F16498" i="1"/>
  <c r="F16499" i="1"/>
  <c r="F16500" i="1"/>
  <c r="F16501" i="1"/>
  <c r="F16502" i="1"/>
  <c r="F16503" i="1"/>
  <c r="F16504" i="1"/>
  <c r="F16505" i="1"/>
  <c r="F16506" i="1"/>
  <c r="F16507" i="1"/>
  <c r="F16508" i="1"/>
  <c r="F16509" i="1"/>
  <c r="F16510" i="1"/>
  <c r="F16511" i="1"/>
  <c r="F16512" i="1"/>
  <c r="F16513" i="1"/>
  <c r="F16514" i="1"/>
  <c r="F16515" i="1"/>
  <c r="F16516" i="1"/>
  <c r="F16517" i="1"/>
  <c r="F16518" i="1"/>
  <c r="F16519" i="1"/>
  <c r="F16520" i="1"/>
  <c r="F16521" i="1"/>
  <c r="F16522" i="1"/>
  <c r="F16523" i="1"/>
  <c r="F16524" i="1"/>
  <c r="F16525" i="1"/>
  <c r="F16526" i="1"/>
  <c r="F16527" i="1"/>
  <c r="F16528" i="1"/>
  <c r="F16529" i="1"/>
  <c r="F16530" i="1"/>
  <c r="F16531" i="1"/>
  <c r="F16532" i="1"/>
  <c r="F16533" i="1"/>
  <c r="F16534" i="1"/>
  <c r="F16535" i="1"/>
  <c r="F16536" i="1"/>
  <c r="F16537" i="1"/>
  <c r="F16538" i="1"/>
  <c r="F16539" i="1"/>
  <c r="F16540" i="1"/>
  <c r="F16541" i="1"/>
  <c r="F16542" i="1"/>
  <c r="F16543" i="1"/>
  <c r="F16544" i="1"/>
  <c r="F16545" i="1"/>
  <c r="F16546" i="1"/>
  <c r="F16547" i="1"/>
  <c r="F16548" i="1"/>
  <c r="F16549" i="1"/>
  <c r="F16550" i="1"/>
  <c r="F16551" i="1"/>
  <c r="F16552" i="1"/>
  <c r="F16553" i="1"/>
  <c r="F16554" i="1"/>
  <c r="F16555" i="1"/>
  <c r="F16556" i="1"/>
  <c r="F16557" i="1"/>
  <c r="F16558" i="1"/>
  <c r="F16559" i="1"/>
  <c r="F16560" i="1"/>
  <c r="F16561" i="1"/>
  <c r="F16562" i="1"/>
  <c r="F16563" i="1"/>
  <c r="F16564" i="1"/>
  <c r="F16565" i="1"/>
  <c r="F16566" i="1"/>
  <c r="F16567" i="1"/>
  <c r="F16568" i="1"/>
  <c r="F16569" i="1"/>
  <c r="F16570" i="1"/>
  <c r="F16571" i="1"/>
  <c r="F16572" i="1"/>
  <c r="F16573" i="1"/>
  <c r="F16574" i="1"/>
  <c r="F16575" i="1"/>
  <c r="F16576" i="1"/>
  <c r="F16577" i="1"/>
  <c r="F16578" i="1"/>
  <c r="F16579" i="1"/>
  <c r="F16580" i="1"/>
  <c r="F16581" i="1"/>
  <c r="F16582" i="1"/>
  <c r="F16583" i="1"/>
  <c r="F16584" i="1"/>
  <c r="F16585" i="1"/>
  <c r="F16586" i="1"/>
  <c r="F16587" i="1"/>
  <c r="F16588" i="1"/>
  <c r="F16589" i="1"/>
  <c r="F16590" i="1"/>
  <c r="F16591" i="1"/>
  <c r="F16592" i="1"/>
  <c r="F16593" i="1"/>
  <c r="F16594" i="1"/>
  <c r="F16595" i="1"/>
  <c r="F16596" i="1"/>
  <c r="F16597" i="1"/>
  <c r="F16598" i="1"/>
  <c r="F16599" i="1"/>
  <c r="F16600" i="1"/>
  <c r="F16601" i="1"/>
  <c r="F16602" i="1"/>
  <c r="F16603" i="1"/>
  <c r="F16604" i="1"/>
  <c r="F16605" i="1"/>
  <c r="F16606" i="1"/>
  <c r="F16607" i="1"/>
  <c r="F16608" i="1"/>
  <c r="F16609" i="1"/>
  <c r="F16610" i="1"/>
  <c r="F16611" i="1"/>
  <c r="F16612" i="1"/>
  <c r="F16613" i="1"/>
  <c r="F16614" i="1"/>
  <c r="F16615" i="1"/>
  <c r="F16616" i="1"/>
  <c r="F16617" i="1"/>
  <c r="F16618" i="1"/>
  <c r="F16619" i="1"/>
  <c r="F16620" i="1"/>
  <c r="F16621" i="1"/>
  <c r="F16622" i="1"/>
  <c r="F16623" i="1"/>
  <c r="F16624" i="1"/>
  <c r="F16625" i="1"/>
  <c r="F16626" i="1"/>
  <c r="F16627" i="1"/>
  <c r="F16628" i="1"/>
  <c r="F16629" i="1"/>
  <c r="F16630" i="1"/>
  <c r="F16631" i="1"/>
  <c r="F16632" i="1"/>
  <c r="F16633" i="1"/>
  <c r="F16634" i="1"/>
  <c r="F16635" i="1"/>
  <c r="F16636" i="1"/>
  <c r="F16637" i="1"/>
  <c r="F16638" i="1"/>
  <c r="F16639" i="1"/>
  <c r="F16640" i="1"/>
  <c r="F16641" i="1"/>
  <c r="F16642" i="1"/>
  <c r="F16643" i="1"/>
  <c r="F16644" i="1"/>
  <c r="F16645" i="1"/>
  <c r="F16646" i="1"/>
  <c r="F16647" i="1"/>
  <c r="F16648" i="1"/>
  <c r="F16649" i="1"/>
  <c r="F16650" i="1"/>
  <c r="F16651" i="1"/>
  <c r="F16652" i="1"/>
  <c r="F16653" i="1"/>
  <c r="F16654" i="1"/>
  <c r="F16655" i="1"/>
  <c r="F16656" i="1"/>
  <c r="F16657" i="1"/>
  <c r="F16658" i="1"/>
  <c r="F16659" i="1"/>
  <c r="F16660" i="1"/>
  <c r="F16661" i="1"/>
  <c r="F16662" i="1"/>
  <c r="F16663" i="1"/>
  <c r="F16664" i="1"/>
  <c r="F16665" i="1"/>
  <c r="F16666" i="1"/>
  <c r="F16667" i="1"/>
  <c r="F16668" i="1"/>
  <c r="F16669" i="1"/>
  <c r="F16670" i="1"/>
  <c r="F16671" i="1"/>
  <c r="F16672" i="1"/>
  <c r="F16673" i="1"/>
  <c r="F16674" i="1"/>
  <c r="F16675" i="1"/>
  <c r="F16676" i="1"/>
  <c r="F16677" i="1"/>
  <c r="F16678" i="1"/>
  <c r="F16679" i="1"/>
  <c r="F16680" i="1"/>
  <c r="F16681" i="1"/>
  <c r="F16682" i="1"/>
  <c r="F16683" i="1"/>
  <c r="F16684" i="1"/>
  <c r="F16685" i="1"/>
  <c r="F16686" i="1"/>
  <c r="F16687" i="1"/>
  <c r="F16688" i="1"/>
  <c r="F16689" i="1"/>
  <c r="F16690" i="1"/>
  <c r="F16691" i="1"/>
  <c r="F16692" i="1"/>
  <c r="F16693" i="1"/>
  <c r="F16694" i="1"/>
  <c r="F16695" i="1"/>
  <c r="F16696" i="1"/>
  <c r="F16697" i="1"/>
  <c r="F16698" i="1"/>
  <c r="F16699" i="1"/>
  <c r="F16700" i="1"/>
  <c r="F16701" i="1"/>
  <c r="F16702" i="1"/>
  <c r="F16703" i="1"/>
  <c r="F16704" i="1"/>
  <c r="F16705" i="1"/>
  <c r="F16706" i="1"/>
  <c r="F16707" i="1"/>
  <c r="F16708" i="1"/>
  <c r="F16709" i="1"/>
  <c r="F16710" i="1"/>
  <c r="F16711" i="1"/>
  <c r="F16712" i="1"/>
  <c r="F16713" i="1"/>
  <c r="F16714" i="1"/>
  <c r="F16715" i="1"/>
  <c r="F16716" i="1"/>
  <c r="F16717" i="1"/>
  <c r="F16718" i="1"/>
  <c r="F16719" i="1"/>
  <c r="F16720" i="1"/>
  <c r="F16721" i="1"/>
  <c r="F16722" i="1"/>
  <c r="F16723" i="1"/>
  <c r="F16724" i="1"/>
  <c r="F16725" i="1"/>
  <c r="F16726" i="1"/>
  <c r="F16727" i="1"/>
  <c r="F16728" i="1"/>
  <c r="F16729" i="1"/>
  <c r="F16730" i="1"/>
  <c r="F16731" i="1"/>
  <c r="F16732" i="1"/>
  <c r="F16733" i="1"/>
  <c r="F16734" i="1"/>
  <c r="F16735" i="1"/>
  <c r="F16736" i="1"/>
  <c r="F16737" i="1"/>
  <c r="F16738" i="1"/>
  <c r="F16739" i="1"/>
  <c r="F16740" i="1"/>
  <c r="F16741" i="1"/>
  <c r="F16742" i="1"/>
  <c r="F16743" i="1"/>
  <c r="F16744" i="1"/>
  <c r="F16745" i="1"/>
  <c r="F16746" i="1"/>
  <c r="F16747" i="1"/>
  <c r="F16748" i="1"/>
  <c r="F16749" i="1"/>
  <c r="F16750" i="1"/>
  <c r="F16751" i="1"/>
  <c r="F16752" i="1"/>
  <c r="F16753" i="1"/>
  <c r="F16754" i="1"/>
  <c r="F16755" i="1"/>
  <c r="F16756" i="1"/>
  <c r="F16757" i="1"/>
  <c r="F16758" i="1"/>
  <c r="F16759" i="1"/>
  <c r="F16760" i="1"/>
  <c r="F16761" i="1"/>
  <c r="F16762" i="1"/>
  <c r="F16763" i="1"/>
  <c r="F16764" i="1"/>
  <c r="F16765" i="1"/>
  <c r="F16766" i="1"/>
  <c r="F16767" i="1"/>
  <c r="F16768" i="1"/>
  <c r="F16769" i="1"/>
  <c r="F16770" i="1"/>
  <c r="F16771" i="1"/>
  <c r="F16772" i="1"/>
  <c r="F16773" i="1"/>
  <c r="F16774" i="1"/>
  <c r="F16775" i="1"/>
  <c r="F16776" i="1"/>
  <c r="F16777" i="1"/>
  <c r="F16778" i="1"/>
  <c r="F16779" i="1"/>
  <c r="F16780" i="1"/>
  <c r="F16781" i="1"/>
  <c r="F16782" i="1"/>
  <c r="F16783" i="1"/>
  <c r="F16784" i="1"/>
  <c r="F16785" i="1"/>
  <c r="F16786" i="1"/>
  <c r="F16787" i="1"/>
  <c r="F16788" i="1"/>
  <c r="F16789" i="1"/>
  <c r="F16790" i="1"/>
  <c r="F16791" i="1"/>
  <c r="F16792" i="1"/>
  <c r="F16793" i="1"/>
  <c r="F16794" i="1"/>
  <c r="F16795" i="1"/>
  <c r="F16796" i="1"/>
  <c r="F16797" i="1"/>
  <c r="F16798" i="1"/>
  <c r="F16799" i="1"/>
  <c r="F16800" i="1"/>
  <c r="F16801" i="1"/>
  <c r="F16802" i="1"/>
  <c r="F16803" i="1"/>
  <c r="F16804" i="1"/>
  <c r="F16805" i="1"/>
  <c r="F16806" i="1"/>
  <c r="F16807" i="1"/>
  <c r="F16808" i="1"/>
  <c r="F16809" i="1"/>
  <c r="F16810" i="1"/>
  <c r="F16811" i="1"/>
  <c r="F16812" i="1"/>
  <c r="F16813" i="1"/>
  <c r="F16814" i="1"/>
  <c r="F16815" i="1"/>
  <c r="F16816" i="1"/>
  <c r="F16817" i="1"/>
  <c r="F16818" i="1"/>
  <c r="F16819" i="1"/>
  <c r="F16820" i="1"/>
  <c r="F16821" i="1"/>
  <c r="F16822" i="1"/>
  <c r="F16823" i="1"/>
  <c r="F16824" i="1"/>
  <c r="F16825" i="1"/>
  <c r="F16826" i="1"/>
  <c r="F16827" i="1"/>
  <c r="F16828" i="1"/>
  <c r="F16829" i="1"/>
  <c r="F16830" i="1"/>
  <c r="F16831" i="1"/>
  <c r="F16832" i="1"/>
  <c r="F16833" i="1"/>
  <c r="F16834" i="1"/>
  <c r="F16835" i="1"/>
  <c r="F16836" i="1"/>
  <c r="F16837" i="1"/>
  <c r="F16838" i="1"/>
  <c r="F16839" i="1"/>
  <c r="F16840" i="1"/>
  <c r="F16841" i="1"/>
  <c r="F16842" i="1"/>
  <c r="F16843" i="1"/>
  <c r="F16844" i="1"/>
  <c r="F16845" i="1"/>
  <c r="F16846" i="1"/>
  <c r="F16847" i="1"/>
  <c r="F16848" i="1"/>
  <c r="F16849" i="1"/>
  <c r="F16850" i="1"/>
  <c r="F16851" i="1"/>
  <c r="F16852" i="1"/>
  <c r="F16853" i="1"/>
  <c r="F16854" i="1"/>
  <c r="F16855" i="1"/>
  <c r="F16856" i="1"/>
  <c r="F16857" i="1"/>
  <c r="F16858" i="1"/>
  <c r="F16859" i="1"/>
  <c r="F16860" i="1"/>
  <c r="F16861" i="1"/>
  <c r="F16862" i="1"/>
  <c r="F16863" i="1"/>
  <c r="F16864" i="1"/>
  <c r="F16865" i="1"/>
  <c r="F16866" i="1"/>
  <c r="F16867" i="1"/>
  <c r="F16868" i="1"/>
  <c r="F16869" i="1"/>
  <c r="F16870" i="1"/>
  <c r="F16871" i="1"/>
  <c r="F16872" i="1"/>
  <c r="F16873" i="1"/>
  <c r="F16874" i="1"/>
  <c r="F16875" i="1"/>
  <c r="F16876" i="1"/>
  <c r="F16877" i="1"/>
  <c r="F16878" i="1"/>
  <c r="F16879" i="1"/>
  <c r="F16880" i="1"/>
  <c r="F16881" i="1"/>
  <c r="F16882" i="1"/>
  <c r="F16883" i="1"/>
  <c r="F16884" i="1"/>
  <c r="F16885" i="1"/>
  <c r="F16886" i="1"/>
  <c r="F16887" i="1"/>
  <c r="F16888" i="1"/>
  <c r="F16889" i="1"/>
  <c r="F16890" i="1"/>
  <c r="F16891" i="1"/>
  <c r="F16892" i="1"/>
  <c r="F16893" i="1"/>
  <c r="F16894" i="1"/>
  <c r="F16895" i="1"/>
  <c r="F16896" i="1"/>
  <c r="F16897" i="1"/>
  <c r="F16898" i="1"/>
  <c r="F16899" i="1"/>
  <c r="F16900" i="1"/>
  <c r="F16901" i="1"/>
  <c r="F16902" i="1"/>
  <c r="F16903" i="1"/>
  <c r="F16904" i="1"/>
  <c r="F16905" i="1"/>
  <c r="F16906" i="1"/>
  <c r="F16907" i="1"/>
  <c r="F16908" i="1"/>
  <c r="F16909" i="1"/>
  <c r="F16910" i="1"/>
  <c r="F16911" i="1"/>
  <c r="F16912" i="1"/>
  <c r="F16913" i="1"/>
  <c r="F16914" i="1"/>
  <c r="F16915" i="1"/>
  <c r="F16916" i="1"/>
  <c r="F16917" i="1"/>
  <c r="F16918" i="1"/>
  <c r="F16919" i="1"/>
  <c r="F16920" i="1"/>
  <c r="F16921" i="1"/>
  <c r="F16922" i="1"/>
  <c r="F16923" i="1"/>
  <c r="F16924" i="1"/>
  <c r="F16925" i="1"/>
  <c r="F16926" i="1"/>
  <c r="F16927" i="1"/>
  <c r="F16928" i="1"/>
  <c r="F16929" i="1"/>
  <c r="F16930" i="1"/>
  <c r="F16931" i="1"/>
  <c r="F16932" i="1"/>
  <c r="F16933" i="1"/>
  <c r="F16934" i="1"/>
  <c r="F16935" i="1"/>
  <c r="F16936" i="1"/>
  <c r="F16937" i="1"/>
  <c r="F16938" i="1"/>
  <c r="F16939" i="1"/>
  <c r="F16940" i="1"/>
  <c r="F16941" i="1"/>
  <c r="F16942" i="1"/>
  <c r="F16943" i="1"/>
  <c r="F16944" i="1"/>
  <c r="F16945" i="1"/>
  <c r="F16946" i="1"/>
  <c r="F16947" i="1"/>
  <c r="F16948" i="1"/>
  <c r="F16949" i="1"/>
  <c r="F16950" i="1"/>
  <c r="F16951" i="1"/>
  <c r="F16952" i="1"/>
  <c r="F16953" i="1"/>
  <c r="F16954" i="1"/>
  <c r="F16955" i="1"/>
  <c r="F16956" i="1"/>
  <c r="F16957" i="1"/>
  <c r="F16958" i="1"/>
  <c r="F16959" i="1"/>
  <c r="F16960" i="1"/>
  <c r="F16961" i="1"/>
  <c r="F16962" i="1"/>
  <c r="F16963" i="1"/>
  <c r="F16964" i="1"/>
  <c r="F16965" i="1"/>
  <c r="F16966" i="1"/>
  <c r="F16967" i="1"/>
  <c r="F16968" i="1"/>
  <c r="F16969" i="1"/>
  <c r="F16970" i="1"/>
  <c r="F16971" i="1"/>
  <c r="F16972" i="1"/>
  <c r="F16973" i="1"/>
  <c r="F16974" i="1"/>
  <c r="F16975" i="1"/>
  <c r="F16976" i="1"/>
  <c r="F16977" i="1"/>
  <c r="F16978" i="1"/>
  <c r="F16979" i="1"/>
  <c r="F16980" i="1"/>
  <c r="F16981" i="1"/>
  <c r="F16982" i="1"/>
  <c r="F16983" i="1"/>
  <c r="F16984" i="1"/>
  <c r="F16985" i="1"/>
  <c r="F16986" i="1"/>
  <c r="F16987" i="1"/>
  <c r="F16988" i="1"/>
  <c r="F16989" i="1"/>
  <c r="F16990" i="1"/>
  <c r="F16991" i="1"/>
  <c r="F16992" i="1"/>
  <c r="F16993" i="1"/>
  <c r="F16994" i="1"/>
  <c r="F16995" i="1"/>
  <c r="F16996" i="1"/>
  <c r="F16997" i="1"/>
  <c r="F16998" i="1"/>
  <c r="F16999" i="1"/>
  <c r="F17000" i="1"/>
  <c r="F17001" i="1"/>
  <c r="F17002" i="1"/>
  <c r="F17003" i="1"/>
  <c r="F17004" i="1"/>
  <c r="F17005" i="1"/>
  <c r="F17006" i="1"/>
  <c r="F17007" i="1"/>
  <c r="F17008" i="1"/>
  <c r="F17009" i="1"/>
  <c r="F17010" i="1"/>
  <c r="F17011" i="1"/>
  <c r="F17012" i="1"/>
  <c r="F17013" i="1"/>
  <c r="F17014" i="1"/>
  <c r="F17015" i="1"/>
  <c r="F17016" i="1"/>
  <c r="F17017" i="1"/>
  <c r="F17018" i="1"/>
  <c r="F17019" i="1"/>
  <c r="F17020" i="1"/>
  <c r="F17021" i="1"/>
  <c r="F17022" i="1"/>
  <c r="F17023" i="1"/>
  <c r="F17024" i="1"/>
  <c r="F17025" i="1"/>
  <c r="F17026" i="1"/>
  <c r="F17027" i="1"/>
  <c r="F17028" i="1"/>
  <c r="F17029" i="1"/>
  <c r="F17030" i="1"/>
  <c r="F17031" i="1"/>
  <c r="F17032" i="1"/>
  <c r="F17033" i="1"/>
  <c r="F17034" i="1"/>
  <c r="F17035" i="1"/>
  <c r="F17036" i="1"/>
  <c r="F17037" i="1"/>
  <c r="F17038" i="1"/>
  <c r="F17039" i="1"/>
  <c r="F17040" i="1"/>
  <c r="F17041" i="1"/>
  <c r="F17042" i="1"/>
  <c r="F17043" i="1"/>
  <c r="F17044" i="1"/>
  <c r="F17045" i="1"/>
  <c r="F17046" i="1"/>
  <c r="F17047" i="1"/>
  <c r="F17048" i="1"/>
  <c r="F17049" i="1"/>
  <c r="F17050" i="1"/>
  <c r="F17051" i="1"/>
  <c r="F17052" i="1"/>
  <c r="F17053" i="1"/>
  <c r="F17054" i="1"/>
  <c r="F17055" i="1"/>
  <c r="F17056" i="1"/>
  <c r="F17057" i="1"/>
  <c r="F17058" i="1"/>
  <c r="F17059" i="1"/>
  <c r="F17060" i="1"/>
  <c r="F17061" i="1"/>
  <c r="F17062" i="1"/>
  <c r="F17063" i="1"/>
  <c r="F17064" i="1"/>
  <c r="F17065" i="1"/>
  <c r="F17066" i="1"/>
  <c r="F17067" i="1"/>
  <c r="F17068" i="1"/>
  <c r="F17069" i="1"/>
  <c r="F17070" i="1"/>
  <c r="F17071" i="1"/>
  <c r="F17072" i="1"/>
  <c r="F17073" i="1"/>
  <c r="F17074" i="1"/>
  <c r="F17075" i="1"/>
  <c r="F17076" i="1"/>
  <c r="F17077" i="1"/>
  <c r="F17078" i="1"/>
  <c r="F17079" i="1"/>
  <c r="F17080" i="1"/>
  <c r="F17081" i="1"/>
  <c r="F17082" i="1"/>
  <c r="F17083" i="1"/>
  <c r="F17084" i="1"/>
  <c r="F17085" i="1"/>
  <c r="F17086" i="1"/>
  <c r="F17087" i="1"/>
  <c r="F17088" i="1"/>
  <c r="F17089" i="1"/>
  <c r="F17090" i="1"/>
  <c r="F17091" i="1"/>
  <c r="F17092" i="1"/>
  <c r="F17093" i="1"/>
  <c r="F17094" i="1"/>
  <c r="F17095" i="1"/>
  <c r="F17096" i="1"/>
  <c r="F17097" i="1"/>
  <c r="F17098" i="1"/>
  <c r="F17099" i="1"/>
  <c r="F17100" i="1"/>
  <c r="F17101" i="1"/>
  <c r="F17102" i="1"/>
  <c r="F17103" i="1"/>
  <c r="F17104" i="1"/>
  <c r="F17105" i="1"/>
  <c r="F17106" i="1"/>
  <c r="F17107" i="1"/>
  <c r="F17108" i="1"/>
  <c r="F17109" i="1"/>
  <c r="F17110" i="1"/>
  <c r="F17111" i="1"/>
  <c r="F17112" i="1"/>
  <c r="F17113" i="1"/>
  <c r="F17114" i="1"/>
  <c r="F17115" i="1"/>
  <c r="F17116" i="1"/>
  <c r="F17117" i="1"/>
  <c r="F17118" i="1"/>
  <c r="F17119" i="1"/>
  <c r="F17120" i="1"/>
  <c r="F17121" i="1"/>
  <c r="F17122" i="1"/>
  <c r="F17123" i="1"/>
  <c r="F17124" i="1"/>
  <c r="F17125" i="1"/>
  <c r="F17126" i="1"/>
  <c r="F17127" i="1"/>
  <c r="F17128" i="1"/>
  <c r="F17129" i="1"/>
  <c r="F17130" i="1"/>
  <c r="F17131" i="1"/>
  <c r="F17132" i="1"/>
  <c r="F17133" i="1"/>
  <c r="F17134" i="1"/>
  <c r="F17135" i="1"/>
  <c r="F17136" i="1"/>
  <c r="F17137" i="1"/>
  <c r="F17138" i="1"/>
  <c r="F17139" i="1"/>
  <c r="F17140" i="1"/>
  <c r="F17141" i="1"/>
  <c r="F17142" i="1"/>
  <c r="F17143" i="1"/>
  <c r="F17144" i="1"/>
  <c r="F17145" i="1"/>
  <c r="F17146" i="1"/>
  <c r="F17147" i="1"/>
  <c r="F17148" i="1"/>
  <c r="F17149" i="1"/>
  <c r="F17150" i="1"/>
  <c r="F17151" i="1"/>
  <c r="F17152" i="1"/>
  <c r="F17153" i="1"/>
  <c r="F17154" i="1"/>
  <c r="F17155" i="1"/>
  <c r="F17156" i="1"/>
  <c r="F17157" i="1"/>
  <c r="F17158" i="1"/>
  <c r="F17159" i="1"/>
  <c r="F17160" i="1"/>
  <c r="F17161" i="1"/>
  <c r="F17162" i="1"/>
  <c r="F17163" i="1"/>
  <c r="F17164" i="1"/>
  <c r="F17165" i="1"/>
  <c r="F17166" i="1"/>
  <c r="F17167" i="1"/>
  <c r="F17168" i="1"/>
  <c r="F17169" i="1"/>
  <c r="F17170" i="1"/>
  <c r="F17171" i="1"/>
  <c r="F17172" i="1"/>
  <c r="F17173" i="1"/>
  <c r="F17174" i="1"/>
  <c r="F17175" i="1"/>
  <c r="F17176" i="1"/>
  <c r="F17177" i="1"/>
  <c r="F17178" i="1"/>
  <c r="F17179" i="1"/>
  <c r="F17180" i="1"/>
  <c r="F17181" i="1"/>
  <c r="F17182" i="1"/>
  <c r="F17183" i="1"/>
  <c r="F17184" i="1"/>
  <c r="F17185" i="1"/>
  <c r="F17186" i="1"/>
  <c r="F17187" i="1"/>
  <c r="F17188" i="1"/>
  <c r="F17189" i="1"/>
  <c r="F17190" i="1"/>
  <c r="F17191" i="1"/>
  <c r="F17192" i="1"/>
  <c r="F17193" i="1"/>
  <c r="F17194" i="1"/>
  <c r="F17195" i="1"/>
  <c r="F17196" i="1"/>
  <c r="F17197" i="1"/>
  <c r="F17198" i="1"/>
  <c r="F17199" i="1"/>
  <c r="F17200" i="1"/>
  <c r="F17201" i="1"/>
  <c r="F17202" i="1"/>
  <c r="F17203" i="1"/>
  <c r="F17204" i="1"/>
  <c r="F17205" i="1"/>
  <c r="F17206" i="1"/>
  <c r="F17207" i="1"/>
  <c r="F17208" i="1"/>
  <c r="F17209" i="1"/>
  <c r="F17210" i="1"/>
  <c r="F17211" i="1"/>
  <c r="F17212" i="1"/>
  <c r="F17213" i="1"/>
  <c r="F17214" i="1"/>
  <c r="F17215" i="1"/>
  <c r="F17216" i="1"/>
  <c r="F17217" i="1"/>
  <c r="F17218" i="1"/>
  <c r="F17219" i="1"/>
  <c r="F17220" i="1"/>
  <c r="F17221" i="1"/>
  <c r="F17222" i="1"/>
  <c r="F17223" i="1"/>
  <c r="F17224" i="1"/>
  <c r="F17225" i="1"/>
  <c r="F17226" i="1"/>
  <c r="F17227" i="1"/>
  <c r="F17228" i="1"/>
  <c r="F17229" i="1"/>
  <c r="F17230" i="1"/>
  <c r="F17231" i="1"/>
  <c r="F17232" i="1"/>
  <c r="F17233" i="1"/>
  <c r="F17234" i="1"/>
  <c r="F17235" i="1"/>
  <c r="F17236" i="1"/>
  <c r="F17237" i="1"/>
  <c r="F17238" i="1"/>
  <c r="F17239" i="1"/>
  <c r="F17240" i="1"/>
  <c r="F17241" i="1"/>
  <c r="F17242" i="1"/>
  <c r="F17243" i="1"/>
  <c r="F17244" i="1"/>
  <c r="F17245" i="1"/>
  <c r="F17246" i="1"/>
  <c r="F17247" i="1"/>
  <c r="F17248" i="1"/>
  <c r="F17249" i="1"/>
  <c r="F17250" i="1"/>
  <c r="F17251" i="1"/>
  <c r="F17252" i="1"/>
  <c r="F17253" i="1"/>
  <c r="F17254" i="1"/>
  <c r="F17255" i="1"/>
  <c r="F17256" i="1"/>
  <c r="F17257" i="1"/>
  <c r="F17258" i="1"/>
  <c r="F17259" i="1"/>
  <c r="F17260" i="1"/>
  <c r="F17261" i="1"/>
  <c r="F17262" i="1"/>
  <c r="F17263" i="1"/>
  <c r="F17264" i="1"/>
  <c r="F17265" i="1"/>
  <c r="F17266" i="1"/>
  <c r="F17267" i="1"/>
  <c r="F17268" i="1"/>
  <c r="F17269" i="1"/>
  <c r="F17270" i="1"/>
  <c r="F17271" i="1"/>
  <c r="F17272" i="1"/>
  <c r="F17273" i="1"/>
  <c r="F17274" i="1"/>
  <c r="F17275" i="1"/>
  <c r="F17276" i="1"/>
  <c r="F17277" i="1"/>
  <c r="F17278" i="1"/>
  <c r="F17279" i="1"/>
  <c r="F17280" i="1"/>
  <c r="F17281" i="1"/>
  <c r="F17282" i="1"/>
  <c r="F17283" i="1"/>
  <c r="F17284" i="1"/>
  <c r="F17285" i="1"/>
  <c r="F17286" i="1"/>
  <c r="F17287" i="1"/>
  <c r="F17288" i="1"/>
  <c r="F17289" i="1"/>
  <c r="F17290" i="1"/>
  <c r="F17291" i="1"/>
  <c r="F17292" i="1"/>
  <c r="F17293" i="1"/>
  <c r="F17294" i="1"/>
  <c r="F17295" i="1"/>
  <c r="F17296" i="1"/>
  <c r="F17297" i="1"/>
  <c r="F17298" i="1"/>
  <c r="F17299" i="1"/>
  <c r="F17300" i="1"/>
  <c r="F17301" i="1"/>
  <c r="F17302" i="1"/>
  <c r="F17303" i="1"/>
  <c r="F17304" i="1"/>
  <c r="F17305" i="1"/>
  <c r="F17306" i="1"/>
  <c r="F17307" i="1"/>
  <c r="F17308" i="1"/>
  <c r="F17309" i="1"/>
  <c r="F17310" i="1"/>
  <c r="F17311" i="1"/>
  <c r="F17312" i="1"/>
  <c r="F17313" i="1"/>
  <c r="F17314" i="1"/>
  <c r="F17315" i="1"/>
  <c r="F17316" i="1"/>
  <c r="F17317" i="1"/>
  <c r="F17318" i="1"/>
  <c r="F17319" i="1"/>
  <c r="F17320" i="1"/>
  <c r="F17321" i="1"/>
  <c r="F17322" i="1"/>
  <c r="F17323" i="1"/>
  <c r="F17324" i="1"/>
  <c r="F17325" i="1"/>
  <c r="F17326" i="1"/>
  <c r="F17327" i="1"/>
  <c r="F17328" i="1"/>
  <c r="F17329" i="1"/>
  <c r="F17330" i="1"/>
  <c r="F17331" i="1"/>
  <c r="F17332" i="1"/>
  <c r="F17333" i="1"/>
  <c r="F17334" i="1"/>
  <c r="F17335" i="1"/>
  <c r="F17336" i="1"/>
  <c r="F17337" i="1"/>
  <c r="F17338" i="1"/>
  <c r="F17339" i="1"/>
  <c r="F17340" i="1"/>
  <c r="F17341" i="1"/>
  <c r="F17342" i="1"/>
  <c r="F17343" i="1"/>
  <c r="F17344" i="1"/>
  <c r="F17345" i="1"/>
  <c r="F17346" i="1"/>
  <c r="F17347" i="1"/>
  <c r="F17348" i="1"/>
  <c r="F17349" i="1"/>
  <c r="F17350" i="1"/>
  <c r="F17351" i="1"/>
  <c r="F17352" i="1"/>
  <c r="F17353" i="1"/>
  <c r="F17354" i="1"/>
  <c r="F17355" i="1"/>
  <c r="F17356" i="1"/>
  <c r="F17357" i="1"/>
  <c r="F17358" i="1"/>
  <c r="F17359" i="1"/>
  <c r="F17360" i="1"/>
  <c r="F17361" i="1"/>
  <c r="F17362" i="1"/>
  <c r="F17363" i="1"/>
  <c r="F17364" i="1"/>
  <c r="F17365" i="1"/>
  <c r="F17366" i="1"/>
  <c r="F17367" i="1"/>
  <c r="F17368" i="1"/>
  <c r="F17369" i="1"/>
  <c r="F17370" i="1"/>
  <c r="F17371" i="1"/>
  <c r="F17372" i="1"/>
  <c r="F17373" i="1"/>
  <c r="F17374" i="1"/>
  <c r="F17375" i="1"/>
  <c r="F17376" i="1"/>
  <c r="F17377" i="1"/>
  <c r="F17378" i="1"/>
  <c r="F17379" i="1"/>
  <c r="F17380" i="1"/>
  <c r="F17381" i="1"/>
  <c r="F17382" i="1"/>
  <c r="F17383" i="1"/>
  <c r="F17384" i="1"/>
  <c r="F17385" i="1"/>
  <c r="F17386" i="1"/>
  <c r="F17387" i="1"/>
  <c r="F17388" i="1"/>
  <c r="F17389" i="1"/>
  <c r="F17390" i="1"/>
  <c r="F17391" i="1"/>
  <c r="F17392" i="1"/>
  <c r="F17393" i="1"/>
  <c r="F17394" i="1"/>
  <c r="F17395" i="1"/>
  <c r="F17396" i="1"/>
  <c r="F17397" i="1"/>
  <c r="F17398" i="1"/>
  <c r="F17399" i="1"/>
  <c r="F17400" i="1"/>
  <c r="F17401" i="1"/>
  <c r="F17402" i="1"/>
  <c r="F17403" i="1"/>
  <c r="F17404" i="1"/>
  <c r="F17405" i="1"/>
  <c r="F17406" i="1"/>
  <c r="F17407" i="1"/>
  <c r="F17408" i="1"/>
  <c r="F17409" i="1"/>
  <c r="F17410" i="1"/>
  <c r="F17411" i="1"/>
  <c r="F17412" i="1"/>
  <c r="F17413" i="1"/>
  <c r="F17414" i="1"/>
  <c r="F17415" i="1"/>
  <c r="F17416" i="1"/>
  <c r="F17417" i="1"/>
  <c r="F17418" i="1"/>
  <c r="F17419" i="1"/>
  <c r="F17420" i="1"/>
  <c r="F17421" i="1"/>
  <c r="F17422" i="1"/>
  <c r="F17423" i="1"/>
  <c r="F17424" i="1"/>
  <c r="F17425" i="1"/>
  <c r="F17426" i="1"/>
  <c r="F17427" i="1"/>
  <c r="F17428" i="1"/>
  <c r="F17429" i="1"/>
  <c r="F17430" i="1"/>
  <c r="F17431" i="1"/>
  <c r="F17432" i="1"/>
  <c r="F17433" i="1"/>
  <c r="F17434" i="1"/>
  <c r="F17435" i="1"/>
  <c r="F17436" i="1"/>
  <c r="F17437" i="1"/>
  <c r="F17438" i="1"/>
  <c r="F17439" i="1"/>
  <c r="F17440" i="1"/>
  <c r="F17441" i="1"/>
  <c r="F17442" i="1"/>
  <c r="F17443" i="1"/>
  <c r="F17444" i="1"/>
  <c r="F17445" i="1"/>
  <c r="F17446" i="1"/>
  <c r="F17447" i="1"/>
  <c r="F17448" i="1"/>
  <c r="F17449" i="1"/>
  <c r="F17450" i="1"/>
  <c r="F17451" i="1"/>
  <c r="F17452" i="1"/>
  <c r="F17453" i="1"/>
  <c r="F17454" i="1"/>
  <c r="F17455" i="1"/>
  <c r="F17456" i="1"/>
  <c r="F17457" i="1"/>
  <c r="F17458" i="1"/>
  <c r="F17459" i="1"/>
  <c r="F17460" i="1"/>
  <c r="F17461" i="1"/>
  <c r="F17462" i="1"/>
  <c r="F17463" i="1"/>
  <c r="F17464" i="1"/>
  <c r="F17465" i="1"/>
  <c r="F17466" i="1"/>
  <c r="F17467" i="1"/>
  <c r="F17468" i="1"/>
  <c r="F17469" i="1"/>
  <c r="F17470" i="1"/>
  <c r="F17471" i="1"/>
  <c r="F17472" i="1"/>
  <c r="F17473" i="1"/>
  <c r="F17474" i="1"/>
  <c r="F17475" i="1"/>
  <c r="F17476" i="1"/>
  <c r="F17477" i="1"/>
  <c r="F17478" i="1"/>
  <c r="F17479" i="1"/>
  <c r="F17480" i="1"/>
  <c r="F17481" i="1"/>
  <c r="F17482" i="1"/>
  <c r="F17483" i="1"/>
  <c r="F17484" i="1"/>
  <c r="F17485" i="1"/>
  <c r="F17486" i="1"/>
  <c r="F17487" i="1"/>
  <c r="F17488" i="1"/>
  <c r="F17489" i="1"/>
  <c r="F17490" i="1"/>
  <c r="F17491" i="1"/>
  <c r="F17492" i="1"/>
  <c r="F17493" i="1"/>
  <c r="F17494" i="1"/>
  <c r="F17495" i="1"/>
  <c r="F17496" i="1"/>
  <c r="F17497" i="1"/>
  <c r="F17498" i="1"/>
  <c r="F17499" i="1"/>
  <c r="F17500" i="1"/>
  <c r="F17501" i="1"/>
  <c r="F17502" i="1"/>
  <c r="F17503" i="1"/>
  <c r="F17504" i="1"/>
  <c r="F17505" i="1"/>
  <c r="F17506" i="1"/>
  <c r="F17507" i="1"/>
  <c r="F17508" i="1"/>
  <c r="F17509" i="1"/>
  <c r="F17510" i="1"/>
  <c r="F17511" i="1"/>
  <c r="F17512" i="1"/>
  <c r="F17513" i="1"/>
  <c r="F17514" i="1"/>
  <c r="F17515" i="1"/>
  <c r="F17516" i="1"/>
  <c r="F17517" i="1"/>
  <c r="F17518" i="1"/>
  <c r="F17519" i="1"/>
  <c r="F17520" i="1"/>
  <c r="F17521" i="1"/>
  <c r="F17522" i="1"/>
  <c r="F17523" i="1"/>
  <c r="F17524" i="1"/>
  <c r="F17525" i="1"/>
  <c r="F17526" i="1"/>
  <c r="F17527" i="1"/>
  <c r="F17528" i="1"/>
  <c r="F17529" i="1"/>
  <c r="F17530" i="1"/>
  <c r="F17531" i="1"/>
  <c r="F17532" i="1"/>
  <c r="F17533" i="1"/>
  <c r="F17534" i="1"/>
  <c r="F17535" i="1"/>
  <c r="F17536" i="1"/>
  <c r="F17537" i="1"/>
  <c r="F17538" i="1"/>
  <c r="F17539" i="1"/>
  <c r="F17540" i="1"/>
  <c r="F17541" i="1"/>
  <c r="F17542" i="1"/>
  <c r="F17543" i="1"/>
  <c r="F17544" i="1"/>
  <c r="F17545" i="1"/>
  <c r="F17546" i="1"/>
  <c r="F17547" i="1"/>
  <c r="F17548" i="1"/>
  <c r="F17549" i="1"/>
  <c r="F17550" i="1"/>
  <c r="F17551" i="1"/>
  <c r="F17552" i="1"/>
  <c r="F17553" i="1"/>
  <c r="F17554" i="1"/>
  <c r="F17555" i="1"/>
  <c r="F17556" i="1"/>
  <c r="F17557" i="1"/>
  <c r="F17558" i="1"/>
  <c r="F17559" i="1"/>
  <c r="F17560" i="1"/>
  <c r="F17561" i="1"/>
  <c r="F17562" i="1"/>
  <c r="F17563" i="1"/>
  <c r="F17564" i="1"/>
  <c r="F17565" i="1"/>
  <c r="F17566" i="1"/>
  <c r="F17567" i="1"/>
  <c r="F17568" i="1"/>
  <c r="F17569" i="1"/>
  <c r="F17570" i="1"/>
  <c r="F17571" i="1"/>
  <c r="F17572" i="1"/>
  <c r="F17573" i="1"/>
  <c r="F17574" i="1"/>
  <c r="F17575" i="1"/>
  <c r="F17576" i="1"/>
  <c r="F17577" i="1"/>
  <c r="F17578" i="1"/>
  <c r="F17579" i="1"/>
  <c r="F17580" i="1"/>
  <c r="F17581" i="1"/>
  <c r="F17582" i="1"/>
  <c r="F17583" i="1"/>
  <c r="F17584" i="1"/>
  <c r="F17585" i="1"/>
  <c r="F17586" i="1"/>
  <c r="F17587" i="1"/>
  <c r="F17588" i="1"/>
  <c r="F17589" i="1"/>
  <c r="F17590" i="1"/>
  <c r="F17591" i="1"/>
  <c r="F17592" i="1"/>
  <c r="F17593" i="1"/>
  <c r="F17594" i="1"/>
  <c r="F17595" i="1"/>
  <c r="F17596" i="1"/>
  <c r="F17597" i="1"/>
  <c r="F17598" i="1"/>
  <c r="F17599" i="1"/>
  <c r="F17600" i="1"/>
  <c r="F17601" i="1"/>
  <c r="F17602" i="1"/>
  <c r="F17603" i="1"/>
  <c r="F17604" i="1"/>
  <c r="F17605" i="1"/>
  <c r="F17606" i="1"/>
  <c r="F17607" i="1"/>
  <c r="F17608" i="1"/>
  <c r="F17609" i="1"/>
  <c r="F17610" i="1"/>
  <c r="F17611" i="1"/>
  <c r="F17612" i="1"/>
  <c r="F17613" i="1"/>
  <c r="F17614" i="1"/>
  <c r="F17615" i="1"/>
  <c r="F17616" i="1"/>
  <c r="F17617" i="1"/>
  <c r="F17618" i="1"/>
  <c r="F17619" i="1"/>
  <c r="F17620" i="1"/>
  <c r="F17621" i="1"/>
  <c r="F17622" i="1"/>
  <c r="F17623" i="1"/>
  <c r="F17624" i="1"/>
  <c r="F17625" i="1"/>
  <c r="F17626" i="1"/>
  <c r="F17627" i="1"/>
  <c r="F17628" i="1"/>
  <c r="F17629" i="1"/>
  <c r="F17630" i="1"/>
  <c r="F17631" i="1"/>
  <c r="F17632" i="1"/>
  <c r="F17633" i="1"/>
  <c r="F17634" i="1"/>
  <c r="F17635" i="1"/>
  <c r="F17636" i="1"/>
  <c r="F17637" i="1"/>
  <c r="F17638" i="1"/>
  <c r="F17639" i="1"/>
  <c r="F17640" i="1"/>
  <c r="F17641" i="1"/>
  <c r="F17642" i="1"/>
  <c r="F17643" i="1"/>
  <c r="F17644" i="1"/>
  <c r="F17645" i="1"/>
  <c r="F17646" i="1"/>
  <c r="F17647" i="1"/>
  <c r="F17648" i="1"/>
  <c r="F17649" i="1"/>
  <c r="F17650" i="1"/>
  <c r="F17651" i="1"/>
  <c r="F17652" i="1"/>
  <c r="F17653" i="1"/>
  <c r="F17654" i="1"/>
  <c r="F17655" i="1"/>
  <c r="F17656" i="1"/>
  <c r="F17657" i="1"/>
  <c r="F17658" i="1"/>
  <c r="F17659" i="1"/>
  <c r="F17660" i="1"/>
  <c r="F17661" i="1"/>
  <c r="F17662" i="1"/>
  <c r="F17663" i="1"/>
  <c r="F17664" i="1"/>
  <c r="F17665" i="1"/>
  <c r="F17666" i="1"/>
  <c r="F17667" i="1"/>
  <c r="F17668" i="1"/>
  <c r="F17669" i="1"/>
  <c r="F17670" i="1"/>
  <c r="F17671" i="1"/>
  <c r="F17672" i="1"/>
  <c r="F17673" i="1"/>
  <c r="F17674" i="1"/>
  <c r="F17675" i="1"/>
  <c r="F17676" i="1"/>
  <c r="F17677" i="1"/>
  <c r="F17678" i="1"/>
  <c r="F17679" i="1"/>
  <c r="F17680" i="1"/>
  <c r="F17681" i="1"/>
  <c r="F17682" i="1"/>
  <c r="F17683" i="1"/>
  <c r="F17684" i="1"/>
  <c r="F17685" i="1"/>
  <c r="F17686" i="1"/>
  <c r="F17687" i="1"/>
  <c r="F17688" i="1"/>
  <c r="F17689" i="1"/>
  <c r="F17690" i="1"/>
  <c r="F17691" i="1"/>
  <c r="F17692" i="1"/>
  <c r="F17693" i="1"/>
  <c r="F17694" i="1"/>
  <c r="F17695" i="1"/>
  <c r="F17696" i="1"/>
  <c r="F17697" i="1"/>
  <c r="F17698" i="1"/>
  <c r="F17699" i="1"/>
  <c r="F17700" i="1"/>
  <c r="F17701" i="1"/>
  <c r="F17702" i="1"/>
  <c r="F17703" i="1"/>
  <c r="F17704" i="1"/>
  <c r="F17705" i="1"/>
  <c r="F17706" i="1"/>
  <c r="F17707" i="1"/>
  <c r="F17708" i="1"/>
  <c r="F17709" i="1"/>
  <c r="F17710" i="1"/>
  <c r="F17711" i="1"/>
  <c r="F17712" i="1"/>
  <c r="F17713" i="1"/>
  <c r="F17714" i="1"/>
  <c r="F17715" i="1"/>
  <c r="F17716" i="1"/>
  <c r="F17717" i="1"/>
  <c r="F17718" i="1"/>
  <c r="F17719" i="1"/>
  <c r="F17720" i="1"/>
  <c r="F17721" i="1"/>
  <c r="F17722" i="1"/>
  <c r="F17723" i="1"/>
  <c r="F17724" i="1"/>
  <c r="F17725" i="1"/>
  <c r="F17726" i="1"/>
  <c r="F17727" i="1"/>
  <c r="F17728" i="1"/>
  <c r="F17729" i="1"/>
  <c r="F17730" i="1"/>
  <c r="F17731" i="1"/>
  <c r="F17732" i="1"/>
  <c r="F17733" i="1"/>
  <c r="F17734" i="1"/>
  <c r="F17735" i="1"/>
  <c r="F17736" i="1"/>
  <c r="F17737" i="1"/>
  <c r="F17738" i="1"/>
  <c r="F17739" i="1"/>
  <c r="F17740" i="1"/>
  <c r="F17741" i="1"/>
  <c r="F17742" i="1"/>
  <c r="F17743" i="1"/>
  <c r="F17744" i="1"/>
  <c r="F17745" i="1"/>
  <c r="F17746" i="1"/>
  <c r="F17747" i="1"/>
  <c r="F17748" i="1"/>
  <c r="F17749" i="1"/>
  <c r="F17750" i="1"/>
  <c r="F17751" i="1"/>
  <c r="F17752" i="1"/>
  <c r="F17753" i="1"/>
  <c r="F17754" i="1"/>
  <c r="F17755" i="1"/>
  <c r="F17756" i="1"/>
  <c r="F17757" i="1"/>
  <c r="F17758" i="1"/>
  <c r="F17759" i="1"/>
  <c r="F17760" i="1"/>
  <c r="F17761" i="1"/>
  <c r="F17762" i="1"/>
  <c r="F17763" i="1"/>
  <c r="F17764" i="1"/>
  <c r="F17765" i="1"/>
  <c r="F17766" i="1"/>
  <c r="F17767" i="1"/>
  <c r="F17768" i="1"/>
  <c r="F17769" i="1"/>
  <c r="F17770" i="1"/>
  <c r="F17771" i="1"/>
  <c r="F17772" i="1"/>
  <c r="F17773" i="1"/>
  <c r="F17774" i="1"/>
  <c r="F17775" i="1"/>
  <c r="F17776" i="1"/>
  <c r="F17777" i="1"/>
  <c r="F17778" i="1"/>
  <c r="F17779" i="1"/>
  <c r="F17780" i="1"/>
  <c r="F17781" i="1"/>
  <c r="F17782" i="1"/>
  <c r="F17783" i="1"/>
  <c r="F17784" i="1"/>
  <c r="F17785" i="1"/>
  <c r="F17786" i="1"/>
  <c r="F17787" i="1"/>
  <c r="F17788" i="1"/>
  <c r="F17789" i="1"/>
  <c r="F17790" i="1"/>
  <c r="F17791" i="1"/>
  <c r="F17792" i="1"/>
  <c r="F17793" i="1"/>
  <c r="F17794" i="1"/>
  <c r="F17795" i="1"/>
  <c r="F17796" i="1"/>
  <c r="F17797" i="1"/>
  <c r="F17798" i="1"/>
  <c r="F17799" i="1"/>
  <c r="F17800" i="1"/>
  <c r="F17801" i="1"/>
  <c r="F17802" i="1"/>
  <c r="F17803" i="1"/>
  <c r="F17804" i="1"/>
  <c r="F17805" i="1"/>
  <c r="F17806" i="1"/>
  <c r="F17807" i="1"/>
  <c r="F17808" i="1"/>
  <c r="F17809" i="1"/>
  <c r="F17810" i="1"/>
  <c r="F17811" i="1"/>
  <c r="F17812" i="1"/>
  <c r="F17813" i="1"/>
  <c r="F17814" i="1"/>
  <c r="F17815" i="1"/>
  <c r="F17816" i="1"/>
  <c r="F17817" i="1"/>
  <c r="F17818" i="1"/>
  <c r="F17819" i="1"/>
  <c r="F17820" i="1"/>
  <c r="F17821" i="1"/>
  <c r="F17822" i="1"/>
  <c r="F17823" i="1"/>
  <c r="F17824" i="1"/>
  <c r="F17825" i="1"/>
  <c r="F17826" i="1"/>
  <c r="F17827" i="1"/>
  <c r="F17828" i="1"/>
  <c r="F17829" i="1"/>
  <c r="F17830" i="1"/>
  <c r="F17831" i="1"/>
  <c r="F17832" i="1"/>
  <c r="F17833" i="1"/>
  <c r="F17834" i="1"/>
  <c r="F17835" i="1"/>
  <c r="F17836" i="1"/>
  <c r="F17837" i="1"/>
  <c r="F17838" i="1"/>
  <c r="F17839" i="1"/>
  <c r="F17840" i="1"/>
  <c r="F17841" i="1"/>
  <c r="F17842" i="1"/>
  <c r="F17843" i="1"/>
  <c r="F17844" i="1"/>
  <c r="F17845" i="1"/>
  <c r="F17846" i="1"/>
  <c r="F17847" i="1"/>
  <c r="F17848" i="1"/>
  <c r="F17849" i="1"/>
  <c r="F17850" i="1"/>
  <c r="F17851" i="1"/>
  <c r="F17852" i="1"/>
  <c r="F17853" i="1"/>
  <c r="F17854" i="1"/>
  <c r="F17855" i="1"/>
  <c r="F17856" i="1"/>
  <c r="F17857" i="1"/>
  <c r="F17858" i="1"/>
  <c r="F17859" i="1"/>
  <c r="F17860" i="1"/>
  <c r="F17861" i="1"/>
  <c r="F17862" i="1"/>
  <c r="F17863" i="1"/>
  <c r="F17864" i="1"/>
  <c r="F17865" i="1"/>
  <c r="F17866" i="1"/>
  <c r="F17867" i="1"/>
  <c r="F17868" i="1"/>
  <c r="F17869" i="1"/>
  <c r="F17870" i="1"/>
  <c r="F17871" i="1"/>
  <c r="F17872" i="1"/>
  <c r="F17873" i="1"/>
  <c r="F17874" i="1"/>
  <c r="F17875" i="1"/>
  <c r="F17876" i="1"/>
  <c r="F17877" i="1"/>
  <c r="F17878" i="1"/>
  <c r="F17879" i="1"/>
  <c r="F17880" i="1"/>
  <c r="F17881" i="1"/>
  <c r="F17882" i="1"/>
  <c r="F17883" i="1"/>
  <c r="F17884" i="1"/>
  <c r="F17885" i="1"/>
  <c r="F17886" i="1"/>
  <c r="F17887" i="1"/>
  <c r="F17888" i="1"/>
  <c r="F17889" i="1"/>
  <c r="F17890" i="1"/>
  <c r="F17891" i="1"/>
  <c r="F17892" i="1"/>
  <c r="F17893" i="1"/>
  <c r="F17894" i="1"/>
  <c r="F17895" i="1"/>
  <c r="F17896" i="1"/>
  <c r="F17897" i="1"/>
  <c r="F17898" i="1"/>
  <c r="F17899" i="1"/>
  <c r="F17900" i="1"/>
  <c r="F17901" i="1"/>
  <c r="F17902" i="1"/>
  <c r="F17903" i="1"/>
  <c r="F17904" i="1"/>
  <c r="F17905" i="1"/>
  <c r="F17906" i="1"/>
  <c r="F17907" i="1"/>
  <c r="F17908" i="1"/>
  <c r="F17909" i="1"/>
  <c r="F17910" i="1"/>
  <c r="F17911" i="1"/>
  <c r="F17912" i="1"/>
  <c r="F17913" i="1"/>
  <c r="F17914" i="1"/>
  <c r="F17915" i="1"/>
  <c r="F17916" i="1"/>
  <c r="F17917" i="1"/>
  <c r="F17918" i="1"/>
  <c r="F17919" i="1"/>
  <c r="F17920" i="1"/>
  <c r="F17921" i="1"/>
  <c r="F17922" i="1"/>
  <c r="F17923" i="1"/>
  <c r="F17924" i="1"/>
  <c r="F17925" i="1"/>
  <c r="F17926" i="1"/>
  <c r="F17927" i="1"/>
  <c r="F17928" i="1"/>
  <c r="F17929" i="1"/>
  <c r="F17930" i="1"/>
  <c r="F17931" i="1"/>
  <c r="F17932" i="1"/>
  <c r="F17933" i="1"/>
  <c r="F17934" i="1"/>
  <c r="F17935" i="1"/>
  <c r="F17936" i="1"/>
  <c r="F17937" i="1"/>
  <c r="F17938" i="1"/>
  <c r="F17939" i="1"/>
  <c r="F17940" i="1"/>
  <c r="F17941" i="1"/>
  <c r="F17942" i="1"/>
  <c r="F17943" i="1"/>
  <c r="F17944" i="1"/>
  <c r="F17945" i="1"/>
  <c r="F17946" i="1"/>
  <c r="F17947" i="1"/>
  <c r="F17948" i="1"/>
  <c r="F17949" i="1"/>
  <c r="F17950" i="1"/>
  <c r="F17951" i="1"/>
  <c r="F17952" i="1"/>
  <c r="F17953" i="1"/>
  <c r="F17954" i="1"/>
  <c r="F17955" i="1"/>
  <c r="F17956" i="1"/>
  <c r="F17957" i="1"/>
  <c r="F17958" i="1"/>
  <c r="F17959" i="1"/>
  <c r="F17960" i="1"/>
  <c r="F17961" i="1"/>
  <c r="F17962" i="1"/>
  <c r="F17963" i="1"/>
  <c r="F17964" i="1"/>
  <c r="F17965" i="1"/>
  <c r="F17966" i="1"/>
  <c r="F17967" i="1"/>
  <c r="F17968" i="1"/>
  <c r="F17969" i="1"/>
  <c r="F17970" i="1"/>
  <c r="F17971" i="1"/>
  <c r="F17972" i="1"/>
  <c r="F17973" i="1"/>
  <c r="F17974" i="1"/>
  <c r="F17975" i="1"/>
  <c r="F17976" i="1"/>
  <c r="F17977" i="1"/>
  <c r="F17978" i="1"/>
  <c r="F17979" i="1"/>
  <c r="F17980" i="1"/>
  <c r="F17981" i="1"/>
  <c r="F17982" i="1"/>
  <c r="F17983" i="1"/>
  <c r="F17984" i="1"/>
  <c r="F17985" i="1"/>
  <c r="F17986" i="1"/>
  <c r="F17987" i="1"/>
  <c r="F17988" i="1"/>
  <c r="F17989" i="1"/>
  <c r="F17990" i="1"/>
  <c r="F17991" i="1"/>
  <c r="F17992" i="1"/>
  <c r="F17993" i="1"/>
  <c r="F17994" i="1"/>
  <c r="F17995" i="1"/>
  <c r="F17996" i="1"/>
  <c r="F17997" i="1"/>
  <c r="F17998" i="1"/>
  <c r="F17999" i="1"/>
  <c r="F18000" i="1"/>
  <c r="F18001" i="1"/>
  <c r="F18002" i="1"/>
  <c r="F18003" i="1"/>
  <c r="F18004" i="1"/>
  <c r="F18005" i="1"/>
  <c r="F18006" i="1"/>
  <c r="F18007" i="1"/>
  <c r="F18008" i="1"/>
  <c r="F18009" i="1"/>
  <c r="F18010" i="1"/>
  <c r="F18011" i="1"/>
  <c r="F18012" i="1"/>
  <c r="F18013" i="1"/>
  <c r="F18014" i="1"/>
  <c r="F18015" i="1"/>
  <c r="F18016" i="1"/>
  <c r="F18017" i="1"/>
  <c r="F18018" i="1"/>
  <c r="F18019" i="1"/>
  <c r="F18020" i="1"/>
  <c r="F18021" i="1"/>
  <c r="F18022" i="1"/>
  <c r="F18023" i="1"/>
  <c r="F18024" i="1"/>
  <c r="F18025" i="1"/>
  <c r="F18026" i="1"/>
  <c r="F18027" i="1"/>
  <c r="F18028" i="1"/>
  <c r="F18029" i="1"/>
  <c r="F18030" i="1"/>
  <c r="F18031" i="1"/>
  <c r="F18032" i="1"/>
  <c r="F18033" i="1"/>
  <c r="F18034" i="1"/>
  <c r="F18035" i="1"/>
  <c r="F18036" i="1"/>
  <c r="F18037" i="1"/>
  <c r="F18038" i="1"/>
  <c r="F18039" i="1"/>
  <c r="F18040" i="1"/>
  <c r="F18041" i="1"/>
  <c r="F18042" i="1"/>
  <c r="F18043" i="1"/>
  <c r="F18044" i="1"/>
  <c r="F18045" i="1"/>
  <c r="F18046" i="1"/>
  <c r="F18047" i="1"/>
  <c r="F18048" i="1"/>
  <c r="F18049" i="1"/>
  <c r="F18050" i="1"/>
  <c r="F18051" i="1"/>
  <c r="F18052" i="1"/>
  <c r="F18053" i="1"/>
  <c r="F18054" i="1"/>
  <c r="F18055" i="1"/>
  <c r="F18056" i="1"/>
  <c r="F18057" i="1"/>
  <c r="F18058" i="1"/>
  <c r="F18059" i="1"/>
  <c r="F18060" i="1"/>
  <c r="F18061" i="1"/>
  <c r="F18062" i="1"/>
  <c r="F18063" i="1"/>
  <c r="F18064" i="1"/>
  <c r="F18065" i="1"/>
  <c r="F18066" i="1"/>
  <c r="F18067" i="1"/>
  <c r="F18068" i="1"/>
  <c r="F18069" i="1"/>
  <c r="F18070" i="1"/>
  <c r="F18071" i="1"/>
  <c r="F18072" i="1"/>
  <c r="F18073" i="1"/>
  <c r="F18074" i="1"/>
  <c r="F18075" i="1"/>
  <c r="F18076" i="1"/>
  <c r="F18077" i="1"/>
  <c r="F18078" i="1"/>
  <c r="F18079" i="1"/>
  <c r="F18080" i="1"/>
  <c r="F18081" i="1"/>
  <c r="F18082" i="1"/>
  <c r="F18083" i="1"/>
  <c r="F18084" i="1"/>
  <c r="F18085" i="1"/>
  <c r="F18086" i="1"/>
  <c r="F18087" i="1"/>
  <c r="F18088" i="1"/>
  <c r="F18089" i="1"/>
  <c r="F18090" i="1"/>
  <c r="F18091" i="1"/>
  <c r="F18092" i="1"/>
  <c r="F18093" i="1"/>
  <c r="F18094" i="1"/>
  <c r="F18095" i="1"/>
  <c r="F18096" i="1"/>
  <c r="F18097" i="1"/>
  <c r="F18098" i="1"/>
  <c r="F18099" i="1"/>
  <c r="F18100" i="1"/>
  <c r="F18101" i="1"/>
  <c r="F18102" i="1"/>
  <c r="F18103" i="1"/>
  <c r="F18104" i="1"/>
  <c r="F18105" i="1"/>
  <c r="F18106" i="1"/>
  <c r="F18107" i="1"/>
  <c r="F18108" i="1"/>
  <c r="F18109" i="1"/>
  <c r="F18110" i="1"/>
  <c r="F18111" i="1"/>
  <c r="F18112" i="1"/>
  <c r="F18113" i="1"/>
  <c r="F18114" i="1"/>
  <c r="F18115" i="1"/>
  <c r="F18116" i="1"/>
  <c r="F18117" i="1"/>
  <c r="F18118" i="1"/>
  <c r="F18119" i="1"/>
  <c r="F18120" i="1"/>
  <c r="F18121" i="1"/>
  <c r="F18122" i="1"/>
  <c r="F18123" i="1"/>
  <c r="F18124" i="1"/>
  <c r="F18125" i="1"/>
  <c r="F18126" i="1"/>
  <c r="F18127" i="1"/>
  <c r="F18128" i="1"/>
  <c r="F18129" i="1"/>
  <c r="F18130" i="1"/>
  <c r="F18131" i="1"/>
  <c r="F18132" i="1"/>
  <c r="F18133" i="1"/>
  <c r="F18134" i="1"/>
  <c r="F18135" i="1"/>
  <c r="F18136" i="1"/>
  <c r="F18137" i="1"/>
  <c r="F18138" i="1"/>
  <c r="F18139" i="1"/>
  <c r="F18140" i="1"/>
  <c r="F18141" i="1"/>
  <c r="F18142" i="1"/>
  <c r="F18143" i="1"/>
  <c r="F18144" i="1"/>
  <c r="F18145" i="1"/>
  <c r="F18146" i="1"/>
  <c r="F18147" i="1"/>
  <c r="F18148" i="1"/>
  <c r="F18149" i="1"/>
  <c r="F18150" i="1"/>
  <c r="F18151" i="1"/>
  <c r="F18152" i="1"/>
  <c r="F18153" i="1"/>
  <c r="F18154" i="1"/>
  <c r="F18155" i="1"/>
  <c r="F18156" i="1"/>
  <c r="F18157" i="1"/>
  <c r="F18158" i="1"/>
  <c r="F18159" i="1"/>
  <c r="F18160" i="1"/>
  <c r="F18161" i="1"/>
  <c r="F18162" i="1"/>
  <c r="F18163" i="1"/>
  <c r="F18164" i="1"/>
  <c r="F18165" i="1"/>
  <c r="F18166" i="1"/>
  <c r="F18167" i="1"/>
  <c r="F18168" i="1"/>
  <c r="F18169" i="1"/>
  <c r="F18170" i="1"/>
  <c r="F18171" i="1"/>
  <c r="F18172" i="1"/>
  <c r="F18173" i="1"/>
  <c r="F18174" i="1"/>
  <c r="F18175" i="1"/>
  <c r="F18176" i="1"/>
  <c r="F18177" i="1"/>
  <c r="F18178" i="1"/>
  <c r="F18179" i="1"/>
  <c r="F18180" i="1"/>
  <c r="F18181" i="1"/>
  <c r="F18182" i="1"/>
  <c r="F18183" i="1"/>
  <c r="F18184" i="1"/>
  <c r="F18185" i="1"/>
  <c r="F18186" i="1"/>
  <c r="F18187" i="1"/>
  <c r="F18188" i="1"/>
  <c r="F18189" i="1"/>
  <c r="F18190" i="1"/>
  <c r="F18191" i="1"/>
  <c r="F18192" i="1"/>
  <c r="F18193" i="1"/>
  <c r="F18194" i="1"/>
  <c r="F18195" i="1"/>
  <c r="F18196" i="1"/>
  <c r="F18197" i="1"/>
  <c r="F18198" i="1"/>
  <c r="F18199" i="1"/>
  <c r="F18200" i="1"/>
  <c r="F18201" i="1"/>
  <c r="F18202" i="1"/>
  <c r="F18203" i="1"/>
  <c r="F18204" i="1"/>
  <c r="F18205" i="1"/>
  <c r="F18206" i="1"/>
  <c r="F18207" i="1"/>
  <c r="F18208" i="1"/>
  <c r="F18209" i="1"/>
  <c r="F18210" i="1"/>
  <c r="F18211" i="1"/>
  <c r="F18212" i="1"/>
  <c r="F18213" i="1"/>
  <c r="F18214" i="1"/>
  <c r="F18215" i="1"/>
  <c r="F18216" i="1"/>
  <c r="F18217" i="1"/>
  <c r="F18218" i="1"/>
  <c r="F18219" i="1"/>
  <c r="F18220" i="1"/>
  <c r="F18221" i="1"/>
  <c r="F18222" i="1"/>
  <c r="F18223" i="1"/>
  <c r="F18224" i="1"/>
  <c r="F18225" i="1"/>
  <c r="F18226" i="1"/>
  <c r="F18227" i="1"/>
  <c r="F18228" i="1"/>
  <c r="F18229" i="1"/>
  <c r="F18230" i="1"/>
  <c r="F18231" i="1"/>
  <c r="F18232" i="1"/>
  <c r="F18233" i="1"/>
  <c r="F18234" i="1"/>
  <c r="F18235" i="1"/>
  <c r="F18236" i="1"/>
  <c r="F18237" i="1"/>
  <c r="F18238" i="1"/>
  <c r="F18239" i="1"/>
  <c r="F18240" i="1"/>
  <c r="F18241" i="1"/>
  <c r="F18242" i="1"/>
  <c r="F18243" i="1"/>
  <c r="F18244" i="1"/>
  <c r="F18245" i="1"/>
  <c r="F18246" i="1"/>
  <c r="F18247" i="1"/>
  <c r="F18248" i="1"/>
  <c r="F18249" i="1"/>
  <c r="F18250" i="1"/>
  <c r="F18251" i="1"/>
  <c r="F18252" i="1"/>
  <c r="F18253" i="1"/>
  <c r="F18254" i="1"/>
  <c r="F18255" i="1"/>
  <c r="F18256" i="1"/>
  <c r="F18257" i="1"/>
  <c r="F18258" i="1"/>
  <c r="F18259" i="1"/>
  <c r="F18260" i="1"/>
  <c r="F18261" i="1"/>
  <c r="F18262" i="1"/>
  <c r="F18263" i="1"/>
  <c r="F18264" i="1"/>
  <c r="F18265" i="1"/>
  <c r="F18266" i="1"/>
  <c r="F18267" i="1"/>
  <c r="F18268" i="1"/>
  <c r="F18269" i="1"/>
  <c r="F18270" i="1"/>
  <c r="F18271" i="1"/>
  <c r="F18272" i="1"/>
  <c r="F18273" i="1"/>
  <c r="F18274" i="1"/>
  <c r="F18275" i="1"/>
  <c r="F18276" i="1"/>
  <c r="F18277" i="1"/>
  <c r="F18278" i="1"/>
  <c r="F18279" i="1"/>
  <c r="F18280" i="1"/>
  <c r="F18281" i="1"/>
  <c r="F18282" i="1"/>
  <c r="F18283" i="1"/>
  <c r="F18284" i="1"/>
  <c r="F18285" i="1"/>
  <c r="F18286" i="1"/>
  <c r="F18287" i="1"/>
  <c r="F18288" i="1"/>
  <c r="F18289" i="1"/>
  <c r="F18290" i="1"/>
  <c r="F18291" i="1"/>
  <c r="F18292" i="1"/>
  <c r="F18293" i="1"/>
  <c r="F18294" i="1"/>
  <c r="F18295" i="1"/>
  <c r="F18296" i="1"/>
  <c r="F18297" i="1"/>
  <c r="F18298" i="1"/>
  <c r="F18299" i="1"/>
  <c r="F18300" i="1"/>
  <c r="F18301" i="1"/>
  <c r="F18302" i="1"/>
  <c r="F18303" i="1"/>
  <c r="F18304" i="1"/>
  <c r="F18305" i="1"/>
  <c r="F18306" i="1"/>
  <c r="F18307" i="1"/>
  <c r="F18308" i="1"/>
  <c r="F18309" i="1"/>
  <c r="F18310" i="1"/>
  <c r="F18311" i="1"/>
  <c r="F18312" i="1"/>
  <c r="F18313" i="1"/>
  <c r="F18314" i="1"/>
  <c r="F18315" i="1"/>
  <c r="F18316" i="1"/>
  <c r="F18317" i="1"/>
  <c r="F18318" i="1"/>
  <c r="F18319" i="1"/>
  <c r="F18320" i="1"/>
  <c r="F18321" i="1"/>
  <c r="F18322" i="1"/>
  <c r="F18323" i="1"/>
  <c r="F18324" i="1"/>
  <c r="F18325" i="1"/>
  <c r="F18326" i="1"/>
  <c r="F18327" i="1"/>
  <c r="F18328" i="1"/>
  <c r="F18329" i="1"/>
  <c r="F18330" i="1"/>
  <c r="F18331" i="1"/>
  <c r="F18332" i="1"/>
  <c r="F18333" i="1"/>
  <c r="F18334" i="1"/>
  <c r="F18335" i="1"/>
  <c r="F18336" i="1"/>
  <c r="F18337" i="1"/>
  <c r="F18338" i="1"/>
  <c r="F18339" i="1"/>
  <c r="F18340" i="1"/>
  <c r="F18341" i="1"/>
  <c r="F18342" i="1"/>
  <c r="F18343" i="1"/>
  <c r="F18344" i="1"/>
  <c r="F18345" i="1"/>
  <c r="F18346" i="1"/>
  <c r="F18347" i="1"/>
  <c r="F18348" i="1"/>
  <c r="F18349" i="1"/>
  <c r="F18350" i="1"/>
  <c r="F18351" i="1"/>
  <c r="F18352" i="1"/>
  <c r="F18353" i="1"/>
  <c r="F18354" i="1"/>
  <c r="F18355" i="1"/>
  <c r="F18356" i="1"/>
  <c r="F18357" i="1"/>
  <c r="F18358" i="1"/>
  <c r="F18359" i="1"/>
  <c r="F18360" i="1"/>
  <c r="F18361" i="1"/>
  <c r="F18362" i="1"/>
  <c r="F18363" i="1"/>
  <c r="F18364" i="1"/>
  <c r="F18365" i="1"/>
  <c r="F18366" i="1"/>
  <c r="F18367" i="1"/>
  <c r="F18368" i="1"/>
  <c r="F18369" i="1"/>
  <c r="F18370" i="1"/>
  <c r="F18371" i="1"/>
  <c r="F18372" i="1"/>
  <c r="F18373" i="1"/>
  <c r="F18374" i="1"/>
  <c r="F18375" i="1"/>
  <c r="F18376" i="1"/>
  <c r="F18377" i="1"/>
  <c r="F18378" i="1"/>
  <c r="F18379" i="1"/>
  <c r="F18380" i="1"/>
  <c r="F18381" i="1"/>
  <c r="F18382" i="1"/>
  <c r="F18383" i="1"/>
  <c r="F18384" i="1"/>
  <c r="F18385" i="1"/>
  <c r="F18386" i="1"/>
  <c r="F18387" i="1"/>
  <c r="F18388" i="1"/>
  <c r="F18389" i="1"/>
  <c r="F18390" i="1"/>
  <c r="F18391" i="1"/>
  <c r="F18392" i="1"/>
  <c r="F18393" i="1"/>
  <c r="F18394" i="1"/>
  <c r="F18395" i="1"/>
  <c r="F18396" i="1"/>
  <c r="F18397" i="1"/>
  <c r="F18398" i="1"/>
  <c r="F18399" i="1"/>
  <c r="F18400" i="1"/>
  <c r="F18401" i="1"/>
  <c r="F18402" i="1"/>
  <c r="F18403" i="1"/>
  <c r="F18404" i="1"/>
  <c r="F18405" i="1"/>
  <c r="F18406" i="1"/>
  <c r="F18407" i="1"/>
  <c r="F18408" i="1"/>
  <c r="F18409" i="1"/>
  <c r="F18410" i="1"/>
  <c r="F18411" i="1"/>
  <c r="F18412" i="1"/>
  <c r="F18413" i="1"/>
  <c r="F18414" i="1"/>
  <c r="F18415" i="1"/>
  <c r="F18416" i="1"/>
  <c r="F18417" i="1"/>
  <c r="F18418" i="1"/>
  <c r="F18419" i="1"/>
  <c r="F18420" i="1"/>
  <c r="F18421" i="1"/>
  <c r="F18422" i="1"/>
  <c r="F18423" i="1"/>
  <c r="F18424" i="1"/>
  <c r="F18425" i="1"/>
  <c r="F18426" i="1"/>
  <c r="F18427" i="1"/>
  <c r="F18428" i="1"/>
  <c r="F18429" i="1"/>
  <c r="F18430" i="1"/>
  <c r="F18431" i="1"/>
  <c r="F18432" i="1"/>
  <c r="F18433" i="1"/>
  <c r="F18434" i="1"/>
  <c r="F18435" i="1"/>
  <c r="F18436" i="1"/>
  <c r="F18437" i="1"/>
  <c r="F18438" i="1"/>
  <c r="F18439" i="1"/>
  <c r="F18440" i="1"/>
  <c r="F18441" i="1"/>
  <c r="F18442" i="1"/>
  <c r="F18443" i="1"/>
  <c r="F18444" i="1"/>
  <c r="F18445" i="1"/>
  <c r="F18446" i="1"/>
  <c r="F18447" i="1"/>
  <c r="F18448" i="1"/>
  <c r="F18449" i="1"/>
  <c r="F18450" i="1"/>
  <c r="F18451" i="1"/>
  <c r="F18452" i="1"/>
  <c r="F18453" i="1"/>
  <c r="F18454" i="1"/>
  <c r="F18455" i="1"/>
  <c r="F18456" i="1"/>
  <c r="F18457" i="1"/>
  <c r="F18458" i="1"/>
  <c r="F18459" i="1"/>
  <c r="F18460" i="1"/>
  <c r="F18461" i="1"/>
  <c r="F18462" i="1"/>
  <c r="F18463" i="1"/>
  <c r="F18464" i="1"/>
  <c r="F18465" i="1"/>
  <c r="F18466" i="1"/>
  <c r="F18467" i="1"/>
  <c r="F18468" i="1"/>
  <c r="F18469" i="1"/>
  <c r="F18470" i="1"/>
  <c r="F18471" i="1"/>
  <c r="F18472" i="1"/>
  <c r="F18473" i="1"/>
  <c r="F18474" i="1"/>
  <c r="F18475" i="1"/>
  <c r="F18476" i="1"/>
  <c r="F18477" i="1"/>
  <c r="F18478" i="1"/>
  <c r="F18479" i="1"/>
  <c r="F18480" i="1"/>
  <c r="F18481" i="1"/>
  <c r="F18482" i="1"/>
  <c r="F18483" i="1"/>
  <c r="F18484" i="1"/>
  <c r="F18485" i="1"/>
  <c r="F18486" i="1"/>
  <c r="F18487" i="1"/>
  <c r="F18488" i="1"/>
  <c r="F18489" i="1"/>
  <c r="F18490" i="1"/>
  <c r="F18491" i="1"/>
  <c r="F18492" i="1"/>
  <c r="F18493" i="1"/>
  <c r="F18494" i="1"/>
  <c r="F18495" i="1"/>
  <c r="F18496" i="1"/>
  <c r="F18497" i="1"/>
  <c r="F18498" i="1"/>
  <c r="F18499" i="1"/>
  <c r="F18500" i="1"/>
  <c r="F18501" i="1"/>
  <c r="F18502" i="1"/>
  <c r="F18503" i="1"/>
  <c r="F18504" i="1"/>
  <c r="F18505" i="1"/>
  <c r="F18506" i="1"/>
  <c r="F18507" i="1"/>
  <c r="F18508" i="1"/>
  <c r="F18509" i="1"/>
  <c r="F18510" i="1"/>
  <c r="F18511" i="1"/>
  <c r="F18512" i="1"/>
  <c r="F18513" i="1"/>
  <c r="F18514" i="1"/>
  <c r="F18515" i="1"/>
  <c r="F18516" i="1"/>
  <c r="F18517" i="1"/>
  <c r="F18518" i="1"/>
  <c r="F18519" i="1"/>
  <c r="F18520" i="1"/>
  <c r="F18521" i="1"/>
  <c r="F18522" i="1"/>
  <c r="F18523" i="1"/>
  <c r="F18524" i="1"/>
  <c r="F18525" i="1"/>
  <c r="F18526" i="1"/>
  <c r="F18527" i="1"/>
  <c r="F18528" i="1"/>
  <c r="F18529" i="1"/>
  <c r="F18530" i="1"/>
  <c r="F18531" i="1"/>
  <c r="F18532" i="1"/>
  <c r="F18533" i="1"/>
  <c r="F18534" i="1"/>
  <c r="F18535" i="1"/>
  <c r="F18536" i="1"/>
  <c r="F18537" i="1"/>
  <c r="F18538" i="1"/>
  <c r="F18539" i="1"/>
  <c r="F18540" i="1"/>
  <c r="F18541" i="1"/>
  <c r="F18542" i="1"/>
  <c r="F18543" i="1"/>
  <c r="F18544" i="1"/>
  <c r="F18545" i="1"/>
  <c r="F18546" i="1"/>
  <c r="F18547" i="1"/>
  <c r="F18548" i="1"/>
  <c r="F18549" i="1"/>
  <c r="F18550" i="1"/>
  <c r="F18551" i="1"/>
  <c r="F18552" i="1"/>
  <c r="F18553" i="1"/>
  <c r="F18554" i="1"/>
  <c r="F18555" i="1"/>
  <c r="F18556" i="1"/>
  <c r="F18557" i="1"/>
  <c r="F18558" i="1"/>
  <c r="F18559" i="1"/>
  <c r="F18560" i="1"/>
  <c r="F18561" i="1"/>
  <c r="F18562" i="1"/>
  <c r="F18563" i="1"/>
  <c r="F18564" i="1"/>
  <c r="F18565" i="1"/>
  <c r="F18566" i="1"/>
  <c r="F18567" i="1"/>
  <c r="F18568" i="1"/>
  <c r="F18569" i="1"/>
  <c r="F18570" i="1"/>
  <c r="F18571" i="1"/>
  <c r="F18572" i="1"/>
  <c r="F18573" i="1"/>
  <c r="F18574" i="1"/>
  <c r="F18575" i="1"/>
  <c r="F18576" i="1"/>
  <c r="F18577" i="1"/>
  <c r="F18578" i="1"/>
  <c r="F18579" i="1"/>
  <c r="F18580" i="1"/>
  <c r="F18581" i="1"/>
  <c r="F18582" i="1"/>
  <c r="F18583" i="1"/>
  <c r="F18584" i="1"/>
  <c r="F18585" i="1"/>
  <c r="F18586" i="1"/>
  <c r="F18587" i="1"/>
  <c r="F18588" i="1"/>
  <c r="F18589" i="1"/>
  <c r="F18590" i="1"/>
  <c r="F18591" i="1"/>
  <c r="F18592" i="1"/>
  <c r="F18593" i="1"/>
  <c r="F18594" i="1"/>
  <c r="F18595" i="1"/>
  <c r="F18596" i="1"/>
  <c r="F18597" i="1"/>
  <c r="F18598" i="1"/>
  <c r="F18599" i="1"/>
  <c r="F18600" i="1"/>
  <c r="F18601" i="1"/>
  <c r="F18602" i="1"/>
  <c r="F18603" i="1"/>
  <c r="F18604" i="1"/>
  <c r="F18605" i="1"/>
  <c r="F18606" i="1"/>
  <c r="F18607" i="1"/>
  <c r="F18608" i="1"/>
  <c r="F18609" i="1"/>
  <c r="F18610" i="1"/>
  <c r="F18611" i="1"/>
  <c r="F18612" i="1"/>
  <c r="F18613" i="1"/>
  <c r="F18614" i="1"/>
  <c r="F18615" i="1"/>
  <c r="F18616" i="1"/>
  <c r="F18617" i="1"/>
  <c r="F18618" i="1"/>
  <c r="F18619" i="1"/>
  <c r="F18620" i="1"/>
  <c r="F18621" i="1"/>
  <c r="F18622" i="1"/>
  <c r="F18623" i="1"/>
  <c r="F18624" i="1"/>
  <c r="F18625" i="1"/>
  <c r="F18626" i="1"/>
  <c r="F18627" i="1"/>
  <c r="F18628" i="1"/>
  <c r="F18629" i="1"/>
  <c r="F18630" i="1"/>
  <c r="F18631" i="1"/>
  <c r="F18632" i="1"/>
  <c r="F18633" i="1"/>
  <c r="F18634" i="1"/>
  <c r="F18635" i="1"/>
  <c r="F18636" i="1"/>
  <c r="F18637" i="1"/>
  <c r="F18638" i="1"/>
  <c r="F18639" i="1"/>
  <c r="F18640" i="1"/>
  <c r="F18641" i="1"/>
  <c r="F18642" i="1"/>
  <c r="F18643" i="1"/>
  <c r="F18644" i="1"/>
  <c r="F18645" i="1"/>
  <c r="F18646" i="1"/>
  <c r="F18647" i="1"/>
  <c r="F18648" i="1"/>
  <c r="F18649" i="1"/>
  <c r="F18650" i="1"/>
  <c r="F18651" i="1"/>
  <c r="F18652" i="1"/>
  <c r="F18653" i="1"/>
  <c r="F18654" i="1"/>
  <c r="F18655" i="1"/>
  <c r="F18656" i="1"/>
  <c r="F18657" i="1"/>
  <c r="F18658" i="1"/>
  <c r="F18659" i="1"/>
  <c r="F18660" i="1"/>
  <c r="F18661" i="1"/>
  <c r="F18662" i="1"/>
  <c r="F18663" i="1"/>
  <c r="F18664" i="1"/>
  <c r="F18665" i="1"/>
  <c r="F18666" i="1"/>
  <c r="F18667" i="1"/>
  <c r="F18668" i="1"/>
  <c r="F18669" i="1"/>
  <c r="F18670" i="1"/>
  <c r="F18671" i="1"/>
  <c r="F18672" i="1"/>
  <c r="F18673" i="1"/>
  <c r="F18674" i="1"/>
  <c r="F18675" i="1"/>
  <c r="F18676" i="1"/>
  <c r="F18677" i="1"/>
  <c r="F18678" i="1"/>
  <c r="F18679" i="1"/>
  <c r="F18680" i="1"/>
  <c r="F18681" i="1"/>
  <c r="F18682" i="1"/>
  <c r="F18683" i="1"/>
  <c r="F18684" i="1"/>
  <c r="F18685" i="1"/>
  <c r="F18686" i="1"/>
  <c r="F18687" i="1"/>
  <c r="F18688" i="1"/>
  <c r="F18689" i="1"/>
  <c r="F18690" i="1"/>
  <c r="F18691" i="1"/>
  <c r="F18692" i="1"/>
  <c r="F18693" i="1"/>
  <c r="F18694" i="1"/>
  <c r="F18695" i="1"/>
  <c r="F18696" i="1"/>
  <c r="F18697" i="1"/>
  <c r="F18698" i="1"/>
  <c r="F18699" i="1"/>
  <c r="F18700" i="1"/>
  <c r="F18701" i="1"/>
  <c r="F18702" i="1"/>
  <c r="F18703" i="1"/>
  <c r="F18704" i="1"/>
  <c r="F18705" i="1"/>
  <c r="F18706" i="1"/>
  <c r="F18707" i="1"/>
  <c r="F18708" i="1"/>
  <c r="F18709" i="1"/>
  <c r="F18710" i="1"/>
  <c r="F18711" i="1"/>
  <c r="F18712" i="1"/>
  <c r="F18713" i="1"/>
  <c r="F18714" i="1"/>
  <c r="F18715" i="1"/>
  <c r="F18716" i="1"/>
  <c r="F18717" i="1"/>
  <c r="F18718" i="1"/>
  <c r="F18719" i="1"/>
  <c r="F18720" i="1"/>
  <c r="F18721" i="1"/>
  <c r="F18722" i="1"/>
  <c r="F18723" i="1"/>
  <c r="F18724" i="1"/>
  <c r="F18725" i="1"/>
  <c r="F18726" i="1"/>
  <c r="F18727" i="1"/>
  <c r="F18728" i="1"/>
  <c r="F18729" i="1"/>
  <c r="F18730" i="1"/>
  <c r="F18731" i="1"/>
  <c r="F18732" i="1"/>
  <c r="F18733" i="1"/>
  <c r="F18734" i="1"/>
  <c r="F18735" i="1"/>
  <c r="F18736" i="1"/>
  <c r="F18737" i="1"/>
  <c r="F18738" i="1"/>
  <c r="F18739" i="1"/>
  <c r="F18740" i="1"/>
  <c r="F18741" i="1"/>
  <c r="F18742" i="1"/>
  <c r="F18743" i="1"/>
  <c r="F18744" i="1"/>
  <c r="F18745" i="1"/>
  <c r="F18746" i="1"/>
  <c r="F18747" i="1"/>
  <c r="F18748" i="1"/>
  <c r="F18749" i="1"/>
  <c r="F18750" i="1"/>
  <c r="F18751" i="1"/>
  <c r="F18752" i="1"/>
  <c r="F18753" i="1"/>
  <c r="F18754" i="1"/>
  <c r="F18755" i="1"/>
  <c r="F18756" i="1"/>
  <c r="F18757" i="1"/>
  <c r="F18758" i="1"/>
  <c r="F18759" i="1"/>
  <c r="F18760" i="1"/>
  <c r="F18761" i="1"/>
  <c r="F18762" i="1"/>
  <c r="F18763" i="1"/>
  <c r="F18764" i="1"/>
  <c r="F18765" i="1"/>
  <c r="F18766" i="1"/>
  <c r="F18767" i="1"/>
  <c r="F18768" i="1"/>
  <c r="F18769" i="1"/>
  <c r="F18770" i="1"/>
  <c r="F18771" i="1"/>
  <c r="F18772" i="1"/>
  <c r="F18773" i="1"/>
  <c r="F18774" i="1"/>
  <c r="F18775" i="1"/>
  <c r="F18776" i="1"/>
  <c r="F18777" i="1"/>
  <c r="F18778" i="1"/>
  <c r="F18779" i="1"/>
  <c r="F18780" i="1"/>
  <c r="F18781" i="1"/>
  <c r="F18782" i="1"/>
  <c r="F18783" i="1"/>
  <c r="F18784" i="1"/>
  <c r="F18785" i="1"/>
  <c r="F18786" i="1"/>
  <c r="F18787" i="1"/>
  <c r="F18788" i="1"/>
  <c r="F18789" i="1"/>
  <c r="F18790" i="1"/>
  <c r="F18791" i="1"/>
  <c r="F18792" i="1"/>
  <c r="F18793" i="1"/>
  <c r="F18794" i="1"/>
  <c r="F18795" i="1"/>
  <c r="F18796" i="1"/>
  <c r="F18797" i="1"/>
  <c r="F18798" i="1"/>
  <c r="F18799" i="1"/>
  <c r="F18800" i="1"/>
  <c r="F18801" i="1"/>
  <c r="F18802" i="1"/>
  <c r="F18803" i="1"/>
  <c r="F18804" i="1"/>
  <c r="F18805" i="1"/>
  <c r="F18806" i="1"/>
  <c r="F18807" i="1"/>
  <c r="F18808" i="1"/>
  <c r="F18809" i="1"/>
  <c r="F18810" i="1"/>
  <c r="F18811" i="1"/>
  <c r="F18812" i="1"/>
  <c r="F18813" i="1"/>
  <c r="F18814" i="1"/>
  <c r="F18815" i="1"/>
  <c r="F18816" i="1"/>
  <c r="F18817" i="1"/>
  <c r="F18818" i="1"/>
  <c r="F18819" i="1"/>
  <c r="F18820" i="1"/>
  <c r="F18821" i="1"/>
  <c r="F18822" i="1"/>
  <c r="F18823" i="1"/>
  <c r="F18824" i="1"/>
  <c r="F18825" i="1"/>
  <c r="F18826" i="1"/>
  <c r="F18827" i="1"/>
  <c r="F18828" i="1"/>
  <c r="F18829" i="1"/>
  <c r="F18830" i="1"/>
  <c r="F18831" i="1"/>
  <c r="F18832" i="1"/>
  <c r="F18833" i="1"/>
  <c r="F18834" i="1"/>
  <c r="F18835" i="1"/>
  <c r="F18836" i="1"/>
  <c r="F18837" i="1"/>
  <c r="F18838" i="1"/>
  <c r="F18839" i="1"/>
  <c r="F18840" i="1"/>
  <c r="F18841" i="1"/>
  <c r="F18842" i="1"/>
  <c r="F18843" i="1"/>
  <c r="F18844" i="1"/>
  <c r="F18845" i="1"/>
  <c r="F18846" i="1"/>
  <c r="F18847" i="1"/>
  <c r="F18848" i="1"/>
  <c r="F18849" i="1"/>
  <c r="F18850" i="1"/>
  <c r="F18851" i="1"/>
  <c r="F18852" i="1"/>
  <c r="F18853" i="1"/>
  <c r="F18854" i="1"/>
  <c r="F18855" i="1"/>
  <c r="F18856" i="1"/>
  <c r="F18857" i="1"/>
  <c r="F18858" i="1"/>
  <c r="F18859" i="1"/>
  <c r="F18860" i="1"/>
  <c r="F18861" i="1"/>
  <c r="F18862" i="1"/>
  <c r="F18863" i="1"/>
  <c r="F18864" i="1"/>
  <c r="F18865" i="1"/>
  <c r="F18866" i="1"/>
  <c r="F18867" i="1"/>
  <c r="F18868" i="1"/>
  <c r="F18869" i="1"/>
  <c r="F18870" i="1"/>
  <c r="F18871" i="1"/>
  <c r="F18872" i="1"/>
  <c r="F18873" i="1"/>
  <c r="F18874" i="1"/>
  <c r="F18875" i="1"/>
  <c r="F18876" i="1"/>
  <c r="F18877" i="1"/>
  <c r="F18878" i="1"/>
  <c r="F18879" i="1"/>
  <c r="F18880" i="1"/>
  <c r="F18881" i="1"/>
  <c r="F18882" i="1"/>
  <c r="F18883" i="1"/>
  <c r="F18884" i="1"/>
  <c r="F18885" i="1"/>
  <c r="F18886" i="1"/>
  <c r="F18887" i="1"/>
  <c r="F18888" i="1"/>
  <c r="F18889" i="1"/>
  <c r="F18890" i="1"/>
  <c r="F18891" i="1"/>
  <c r="F18892" i="1"/>
  <c r="F18893" i="1"/>
  <c r="F18894" i="1"/>
  <c r="F18895" i="1"/>
  <c r="F18896" i="1"/>
  <c r="F18897" i="1"/>
  <c r="F18898" i="1"/>
  <c r="F18899" i="1"/>
  <c r="F18900" i="1"/>
  <c r="F18901" i="1"/>
  <c r="F18902" i="1"/>
  <c r="F18903" i="1"/>
  <c r="F18904" i="1"/>
  <c r="F18905" i="1"/>
  <c r="F18906" i="1"/>
  <c r="F18907" i="1"/>
  <c r="F18908" i="1"/>
  <c r="F18909" i="1"/>
  <c r="F18910" i="1"/>
  <c r="F18911" i="1"/>
  <c r="F18912" i="1"/>
  <c r="F18913" i="1"/>
  <c r="F18914" i="1"/>
  <c r="F18915" i="1"/>
  <c r="F18916" i="1"/>
  <c r="F18917" i="1"/>
  <c r="F18918" i="1"/>
  <c r="F18919" i="1"/>
  <c r="F18920" i="1"/>
  <c r="F18921" i="1"/>
  <c r="F18922" i="1"/>
  <c r="F18923" i="1"/>
  <c r="F18924" i="1"/>
  <c r="F18925" i="1"/>
  <c r="F18926" i="1"/>
  <c r="F18927" i="1"/>
  <c r="F18928" i="1"/>
  <c r="F18929" i="1"/>
  <c r="F18930" i="1"/>
  <c r="F18931" i="1"/>
  <c r="F18932" i="1"/>
  <c r="F18933" i="1"/>
  <c r="F18934" i="1"/>
  <c r="F18935" i="1"/>
  <c r="F18936" i="1"/>
  <c r="F18937" i="1"/>
  <c r="F18938" i="1"/>
  <c r="F18939" i="1"/>
  <c r="F18940" i="1"/>
  <c r="F18941" i="1"/>
  <c r="F18942" i="1"/>
  <c r="F18943" i="1"/>
  <c r="F18944" i="1"/>
  <c r="F18945" i="1"/>
  <c r="F18946" i="1"/>
  <c r="F18947" i="1"/>
  <c r="F18948" i="1"/>
  <c r="F18949" i="1"/>
  <c r="F18950" i="1"/>
  <c r="F18951" i="1"/>
  <c r="F18952" i="1"/>
  <c r="F18953" i="1"/>
  <c r="F18954" i="1"/>
  <c r="F18955" i="1"/>
  <c r="F18956" i="1"/>
  <c r="F18957" i="1"/>
  <c r="F18958" i="1"/>
  <c r="F18959" i="1"/>
  <c r="F18960" i="1"/>
  <c r="F18961" i="1"/>
  <c r="F18962" i="1"/>
  <c r="F18963" i="1"/>
  <c r="F18964" i="1"/>
  <c r="F18965" i="1"/>
  <c r="F18966" i="1"/>
  <c r="F18967" i="1"/>
  <c r="F18968" i="1"/>
  <c r="F18969" i="1"/>
  <c r="F18970" i="1"/>
  <c r="F18971" i="1"/>
  <c r="F18972" i="1"/>
  <c r="F18973" i="1"/>
  <c r="F18974" i="1"/>
  <c r="F18975" i="1"/>
  <c r="F18976" i="1"/>
  <c r="F18977" i="1"/>
  <c r="F18978" i="1"/>
  <c r="F18979" i="1"/>
  <c r="F18980" i="1"/>
  <c r="F18981" i="1"/>
  <c r="F18982" i="1"/>
  <c r="F18983" i="1"/>
  <c r="F18984" i="1"/>
  <c r="F18985" i="1"/>
  <c r="F18986" i="1"/>
  <c r="F18987" i="1"/>
  <c r="F18988" i="1"/>
  <c r="F18989" i="1"/>
  <c r="F18990" i="1"/>
  <c r="F18991" i="1"/>
  <c r="F18992" i="1"/>
  <c r="F18993" i="1"/>
  <c r="F18994" i="1"/>
  <c r="F18995" i="1"/>
  <c r="F18996" i="1"/>
  <c r="F18997" i="1"/>
  <c r="F18998" i="1"/>
  <c r="F18999" i="1"/>
  <c r="F19000" i="1"/>
  <c r="F19001" i="1"/>
  <c r="F19002" i="1"/>
  <c r="F19003" i="1"/>
  <c r="F19004" i="1"/>
  <c r="F19005" i="1"/>
  <c r="F19006" i="1"/>
  <c r="F19007" i="1"/>
  <c r="F19008" i="1"/>
  <c r="F19009" i="1"/>
  <c r="F19010" i="1"/>
  <c r="F19011" i="1"/>
  <c r="F19012" i="1"/>
  <c r="F19013" i="1"/>
  <c r="F19014" i="1"/>
  <c r="F19015" i="1"/>
  <c r="F19016" i="1"/>
  <c r="F19017" i="1"/>
  <c r="F19018" i="1"/>
  <c r="F19019" i="1"/>
  <c r="F19020" i="1"/>
  <c r="F19021" i="1"/>
  <c r="F19022" i="1"/>
  <c r="F19023" i="1"/>
  <c r="F19024" i="1"/>
  <c r="F19025" i="1"/>
  <c r="F19026" i="1"/>
  <c r="F19027" i="1"/>
  <c r="F19028" i="1"/>
  <c r="F19029" i="1"/>
  <c r="F19030" i="1"/>
  <c r="F19031" i="1"/>
  <c r="F19032" i="1"/>
  <c r="F19033" i="1"/>
  <c r="F19034" i="1"/>
  <c r="F19035" i="1"/>
  <c r="F19036" i="1"/>
  <c r="F19037" i="1"/>
  <c r="F19038" i="1"/>
  <c r="F19039" i="1"/>
  <c r="F19040" i="1"/>
  <c r="F19041" i="1"/>
  <c r="F19042" i="1"/>
  <c r="F19043" i="1"/>
  <c r="F19044" i="1"/>
  <c r="F19045" i="1"/>
  <c r="F19046" i="1"/>
  <c r="F19047" i="1"/>
  <c r="F19048" i="1"/>
  <c r="F19049" i="1"/>
  <c r="F19050" i="1"/>
  <c r="F19051" i="1"/>
  <c r="F19052" i="1"/>
  <c r="F19053" i="1"/>
  <c r="F19054" i="1"/>
  <c r="F19055" i="1"/>
  <c r="F19056" i="1"/>
  <c r="F19057" i="1"/>
  <c r="F19058" i="1"/>
  <c r="F19059" i="1"/>
  <c r="F19060" i="1"/>
  <c r="F19061" i="1"/>
  <c r="F19062" i="1"/>
  <c r="F19063" i="1"/>
  <c r="F19064" i="1"/>
  <c r="F19065" i="1"/>
  <c r="F19066" i="1"/>
  <c r="F19067" i="1"/>
  <c r="F19068" i="1"/>
  <c r="F19069" i="1"/>
  <c r="F19070" i="1"/>
  <c r="F19071" i="1"/>
  <c r="F19072" i="1"/>
  <c r="F19073" i="1"/>
  <c r="F19074" i="1"/>
  <c r="F19075" i="1"/>
  <c r="F19076" i="1"/>
  <c r="F19077" i="1"/>
  <c r="F19078" i="1"/>
  <c r="F19079" i="1"/>
  <c r="F19080" i="1"/>
  <c r="F19081" i="1"/>
  <c r="F19082" i="1"/>
  <c r="F19083" i="1"/>
  <c r="F19084" i="1"/>
  <c r="F19085" i="1"/>
  <c r="F19086" i="1"/>
  <c r="F19087" i="1"/>
  <c r="F19088" i="1"/>
  <c r="F19089" i="1"/>
  <c r="F19090" i="1"/>
  <c r="F19091" i="1"/>
  <c r="F19092" i="1"/>
  <c r="F19093" i="1"/>
  <c r="F19094" i="1"/>
  <c r="F19095" i="1"/>
  <c r="F19096" i="1"/>
  <c r="F19097" i="1"/>
  <c r="F19098" i="1"/>
  <c r="F19099" i="1"/>
  <c r="F19100" i="1"/>
  <c r="F19101" i="1"/>
  <c r="F19102" i="1"/>
  <c r="F19103" i="1"/>
  <c r="F19104" i="1"/>
  <c r="F19105" i="1"/>
  <c r="F19106" i="1"/>
  <c r="F19107" i="1"/>
  <c r="F19108" i="1"/>
  <c r="F19109" i="1"/>
  <c r="F19110" i="1"/>
  <c r="F19111" i="1"/>
  <c r="F19112" i="1"/>
  <c r="F19113" i="1"/>
  <c r="F19114" i="1"/>
  <c r="F19115" i="1"/>
  <c r="F19116" i="1"/>
  <c r="F19117" i="1"/>
  <c r="F19118" i="1"/>
  <c r="F19119" i="1"/>
  <c r="F19120" i="1"/>
  <c r="F19121" i="1"/>
  <c r="F19122" i="1"/>
  <c r="F19123" i="1"/>
  <c r="F19124" i="1"/>
  <c r="F19125" i="1"/>
  <c r="F19126" i="1"/>
  <c r="F19127" i="1"/>
  <c r="F19128" i="1"/>
  <c r="F19129" i="1"/>
  <c r="F19130" i="1"/>
  <c r="F19131" i="1"/>
  <c r="F19132" i="1"/>
  <c r="F19133" i="1"/>
  <c r="F19134" i="1"/>
  <c r="F19135" i="1"/>
  <c r="F19136" i="1"/>
  <c r="F19137" i="1"/>
  <c r="F19138" i="1"/>
  <c r="F19139" i="1"/>
  <c r="F19140" i="1"/>
  <c r="F19141" i="1"/>
  <c r="F19142" i="1"/>
  <c r="F19143" i="1"/>
  <c r="F19144" i="1"/>
  <c r="F19145" i="1"/>
  <c r="F19146" i="1"/>
  <c r="F19147" i="1"/>
  <c r="F19148" i="1"/>
  <c r="F19149" i="1"/>
  <c r="F19150" i="1"/>
  <c r="F19151" i="1"/>
  <c r="F19152" i="1"/>
  <c r="F19153" i="1"/>
  <c r="F19154" i="1"/>
  <c r="F19155" i="1"/>
  <c r="F19156" i="1"/>
  <c r="F19157" i="1"/>
  <c r="F19158" i="1"/>
  <c r="F19159" i="1"/>
  <c r="F19160" i="1"/>
  <c r="F19161" i="1"/>
  <c r="F19162" i="1"/>
  <c r="F19163" i="1"/>
  <c r="F19164" i="1"/>
  <c r="F19165" i="1"/>
  <c r="F19166" i="1"/>
  <c r="F19167" i="1"/>
  <c r="F19168" i="1"/>
  <c r="F19169" i="1"/>
  <c r="F19170" i="1"/>
  <c r="F19171" i="1"/>
  <c r="F19172" i="1"/>
  <c r="F19173" i="1"/>
  <c r="F19174" i="1"/>
  <c r="F19175" i="1"/>
  <c r="F19176" i="1"/>
  <c r="F19177" i="1"/>
  <c r="F19178" i="1"/>
  <c r="F19179" i="1"/>
  <c r="F19180" i="1"/>
  <c r="F19181" i="1"/>
  <c r="F19182" i="1"/>
  <c r="F19183" i="1"/>
  <c r="F19184" i="1"/>
  <c r="F19185" i="1"/>
  <c r="F19186" i="1"/>
  <c r="F19187" i="1"/>
  <c r="F19188" i="1"/>
  <c r="F19189" i="1"/>
  <c r="F19190" i="1"/>
  <c r="F19191" i="1"/>
  <c r="F19192" i="1"/>
  <c r="F19193" i="1"/>
  <c r="F19194" i="1"/>
  <c r="F19195" i="1"/>
  <c r="F19196" i="1"/>
  <c r="F19197" i="1"/>
  <c r="F19198" i="1"/>
  <c r="F19199" i="1"/>
  <c r="F19200" i="1"/>
  <c r="F19201" i="1"/>
  <c r="F19202" i="1"/>
  <c r="F19203" i="1"/>
  <c r="F19204" i="1"/>
  <c r="F19205" i="1"/>
  <c r="F19206" i="1"/>
  <c r="F19207" i="1"/>
  <c r="F19208" i="1"/>
  <c r="F19209" i="1"/>
  <c r="F19210" i="1"/>
  <c r="F19211" i="1"/>
  <c r="F19212" i="1"/>
  <c r="F19213" i="1"/>
  <c r="F19214" i="1"/>
  <c r="F19215" i="1"/>
  <c r="F19216" i="1"/>
  <c r="F19217" i="1"/>
  <c r="F19218" i="1"/>
  <c r="F19219" i="1"/>
  <c r="F19220" i="1"/>
  <c r="F19221" i="1"/>
  <c r="F19222" i="1"/>
  <c r="F19223" i="1"/>
  <c r="F19224" i="1"/>
  <c r="F19225" i="1"/>
  <c r="F19226" i="1"/>
  <c r="F19227" i="1"/>
  <c r="F19228" i="1"/>
  <c r="F19229" i="1"/>
  <c r="F19230" i="1"/>
  <c r="F19231" i="1"/>
  <c r="F19232" i="1"/>
  <c r="F19233" i="1"/>
  <c r="F19234" i="1"/>
  <c r="F19235" i="1"/>
  <c r="F19236" i="1"/>
  <c r="F19237" i="1"/>
  <c r="F19238" i="1"/>
  <c r="F19239" i="1"/>
  <c r="F19240" i="1"/>
  <c r="F19241" i="1"/>
  <c r="F19242" i="1"/>
  <c r="F19243" i="1"/>
  <c r="F19244" i="1"/>
  <c r="F19245" i="1"/>
  <c r="F19246" i="1"/>
  <c r="F19247" i="1"/>
  <c r="F19248" i="1"/>
  <c r="F19249" i="1"/>
  <c r="F19250" i="1"/>
  <c r="F19251" i="1"/>
  <c r="F19252" i="1"/>
  <c r="F19253" i="1"/>
  <c r="F19254" i="1"/>
  <c r="F19255" i="1"/>
  <c r="F19256" i="1"/>
  <c r="F19257" i="1"/>
  <c r="F19258" i="1"/>
  <c r="F19259" i="1"/>
  <c r="F19260" i="1"/>
  <c r="F19261" i="1"/>
  <c r="F19262" i="1"/>
  <c r="F19263" i="1"/>
  <c r="F19264" i="1"/>
  <c r="F19265" i="1"/>
  <c r="F19266" i="1"/>
  <c r="F19267" i="1"/>
  <c r="F19268" i="1"/>
  <c r="F19269" i="1"/>
  <c r="F19270" i="1"/>
  <c r="F19271" i="1"/>
  <c r="F19272" i="1"/>
  <c r="F19273" i="1"/>
  <c r="F19274" i="1"/>
  <c r="F19275" i="1"/>
  <c r="F19276" i="1"/>
  <c r="F19277" i="1"/>
  <c r="F19278" i="1"/>
  <c r="F19279" i="1"/>
  <c r="F19280" i="1"/>
  <c r="F19281" i="1"/>
  <c r="F19282" i="1"/>
  <c r="F19283" i="1"/>
  <c r="F19284" i="1"/>
  <c r="F19285" i="1"/>
  <c r="F19286" i="1"/>
  <c r="F19287" i="1"/>
  <c r="F19288" i="1"/>
  <c r="F19289" i="1"/>
  <c r="F19290" i="1"/>
  <c r="F19291" i="1"/>
  <c r="F19292" i="1"/>
  <c r="F19293" i="1"/>
  <c r="F19294" i="1"/>
  <c r="F19295" i="1"/>
  <c r="F19296" i="1"/>
  <c r="F19297" i="1"/>
  <c r="F19298" i="1"/>
  <c r="F19299" i="1"/>
  <c r="F19300" i="1"/>
  <c r="F19301" i="1"/>
  <c r="F19302" i="1"/>
  <c r="F19303" i="1"/>
  <c r="F19304" i="1"/>
  <c r="F19305" i="1"/>
  <c r="F19306" i="1"/>
  <c r="F19307" i="1"/>
  <c r="F19308" i="1"/>
  <c r="F19309" i="1"/>
  <c r="F19310" i="1"/>
  <c r="F19311" i="1"/>
  <c r="F19312" i="1"/>
  <c r="F19313" i="1"/>
  <c r="F19314" i="1"/>
  <c r="F19315" i="1"/>
  <c r="F19316" i="1"/>
  <c r="F19317" i="1"/>
  <c r="F19318" i="1"/>
  <c r="F19319" i="1"/>
  <c r="F19320" i="1"/>
  <c r="F19321" i="1"/>
  <c r="F19322" i="1"/>
  <c r="F19323" i="1"/>
  <c r="F19324" i="1"/>
  <c r="F19325" i="1"/>
  <c r="F19326" i="1"/>
  <c r="F19327" i="1"/>
  <c r="F19328" i="1"/>
  <c r="F19329" i="1"/>
  <c r="F19330" i="1"/>
  <c r="F19331" i="1"/>
  <c r="F19332" i="1"/>
  <c r="F19333" i="1"/>
  <c r="F19334" i="1"/>
  <c r="F19335" i="1"/>
  <c r="F19336" i="1"/>
  <c r="F19337" i="1"/>
  <c r="F19338" i="1"/>
  <c r="F19339" i="1"/>
  <c r="F19340" i="1"/>
  <c r="F19341" i="1"/>
  <c r="F19342" i="1"/>
  <c r="F19343" i="1"/>
  <c r="F19344" i="1"/>
  <c r="F19345" i="1"/>
  <c r="F19346" i="1"/>
  <c r="F19347" i="1"/>
  <c r="F19348" i="1"/>
  <c r="F19349" i="1"/>
  <c r="F19350" i="1"/>
  <c r="F19351" i="1"/>
  <c r="F19352" i="1"/>
  <c r="F19353" i="1"/>
  <c r="F19354" i="1"/>
  <c r="F19355" i="1"/>
  <c r="F19356" i="1"/>
  <c r="F19357" i="1"/>
  <c r="F19358" i="1"/>
  <c r="F19359" i="1"/>
  <c r="F19360" i="1"/>
  <c r="F19361" i="1"/>
  <c r="F19362" i="1"/>
  <c r="F19363" i="1"/>
  <c r="F19364" i="1"/>
  <c r="F19365" i="1"/>
  <c r="F19366" i="1"/>
  <c r="F19367" i="1"/>
  <c r="F19368" i="1"/>
  <c r="F19369" i="1"/>
  <c r="F19370" i="1"/>
  <c r="F19371" i="1"/>
  <c r="F19372" i="1"/>
  <c r="F19373" i="1"/>
  <c r="F19374" i="1"/>
  <c r="F19375" i="1"/>
  <c r="F19376" i="1"/>
  <c r="F19377" i="1"/>
  <c r="F19378" i="1"/>
  <c r="F19379" i="1"/>
  <c r="F19380" i="1"/>
  <c r="F19381" i="1"/>
  <c r="F19382" i="1"/>
  <c r="F19383" i="1"/>
  <c r="F19384" i="1"/>
  <c r="F19385" i="1"/>
  <c r="F19386" i="1"/>
  <c r="F19387" i="1"/>
  <c r="F19388" i="1"/>
  <c r="F19389" i="1"/>
  <c r="F19390" i="1"/>
  <c r="F19391" i="1"/>
  <c r="F19392" i="1"/>
  <c r="F19393" i="1"/>
  <c r="F19394" i="1"/>
  <c r="F19395" i="1"/>
  <c r="F19396" i="1"/>
  <c r="F19397" i="1"/>
  <c r="F19398" i="1"/>
  <c r="F19399" i="1"/>
  <c r="F19400" i="1"/>
  <c r="F19401" i="1"/>
  <c r="F19402" i="1"/>
  <c r="F19403" i="1"/>
  <c r="F19404" i="1"/>
  <c r="F19405" i="1"/>
  <c r="F19406" i="1"/>
  <c r="F19407" i="1"/>
  <c r="F19408" i="1"/>
  <c r="F19409" i="1"/>
  <c r="F19410" i="1"/>
  <c r="F19411" i="1"/>
  <c r="F19412" i="1"/>
  <c r="F19413" i="1"/>
  <c r="F19414" i="1"/>
  <c r="F19415" i="1"/>
  <c r="F19416" i="1"/>
  <c r="F19417" i="1"/>
  <c r="F19418" i="1"/>
  <c r="F19419" i="1"/>
  <c r="F19420" i="1"/>
  <c r="F19421" i="1"/>
  <c r="F19422" i="1"/>
  <c r="F19423" i="1"/>
  <c r="F19424" i="1"/>
  <c r="F19425" i="1"/>
  <c r="F19426" i="1"/>
  <c r="F19427" i="1"/>
  <c r="F19428" i="1"/>
  <c r="F19429" i="1"/>
  <c r="F19430" i="1"/>
  <c r="F19431" i="1"/>
  <c r="F19432" i="1"/>
  <c r="F19433" i="1"/>
  <c r="F19434" i="1"/>
  <c r="F19435" i="1"/>
  <c r="F19436" i="1"/>
  <c r="F19437" i="1"/>
  <c r="F19438" i="1"/>
  <c r="F19439" i="1"/>
  <c r="F19440" i="1"/>
  <c r="F19441" i="1"/>
  <c r="F19442" i="1"/>
  <c r="F19443" i="1"/>
  <c r="F19444" i="1"/>
  <c r="F19445" i="1"/>
  <c r="F19446" i="1"/>
  <c r="F19447" i="1"/>
  <c r="F19448" i="1"/>
  <c r="F19449" i="1"/>
  <c r="F19450" i="1"/>
  <c r="F19451" i="1"/>
  <c r="F19452" i="1"/>
  <c r="F19453" i="1"/>
  <c r="F19454" i="1"/>
  <c r="F19455" i="1"/>
  <c r="F19456" i="1"/>
  <c r="F19457" i="1"/>
  <c r="F19458" i="1"/>
  <c r="F19459" i="1"/>
  <c r="F19460" i="1"/>
  <c r="F19461" i="1"/>
  <c r="F19462" i="1"/>
  <c r="F19463" i="1"/>
  <c r="F19464" i="1"/>
  <c r="F19465" i="1"/>
  <c r="F19466" i="1"/>
  <c r="F19467" i="1"/>
  <c r="F19468" i="1"/>
  <c r="F19469" i="1"/>
  <c r="F19470" i="1"/>
  <c r="F19471" i="1"/>
  <c r="F19472" i="1"/>
  <c r="F19473" i="1"/>
  <c r="F19474" i="1"/>
  <c r="F19475" i="1"/>
  <c r="F19476" i="1"/>
  <c r="F19477" i="1"/>
  <c r="F19478" i="1"/>
  <c r="F19479" i="1"/>
  <c r="F19480" i="1"/>
  <c r="F19481" i="1"/>
  <c r="F19482" i="1"/>
  <c r="F19483" i="1"/>
  <c r="F19484" i="1"/>
  <c r="F19485" i="1"/>
  <c r="F19486" i="1"/>
  <c r="F19487" i="1"/>
  <c r="F19488" i="1"/>
  <c r="F19489" i="1"/>
  <c r="F19490" i="1"/>
  <c r="F19491" i="1"/>
  <c r="F19492" i="1"/>
  <c r="F19493" i="1"/>
  <c r="F19494" i="1"/>
  <c r="F19495" i="1"/>
  <c r="F19496" i="1"/>
  <c r="F19497" i="1"/>
  <c r="F19498" i="1"/>
  <c r="F19499" i="1"/>
  <c r="F19500" i="1"/>
  <c r="F19501" i="1"/>
  <c r="F19502" i="1"/>
  <c r="F19503" i="1"/>
  <c r="F19504" i="1"/>
  <c r="F19505" i="1"/>
  <c r="F19506" i="1"/>
  <c r="F19507" i="1"/>
  <c r="F19508" i="1"/>
  <c r="F19509" i="1"/>
  <c r="F19510" i="1"/>
  <c r="F19511" i="1"/>
  <c r="F19512" i="1"/>
  <c r="F19513" i="1"/>
  <c r="F19514" i="1"/>
  <c r="F19515" i="1"/>
  <c r="F19516" i="1"/>
  <c r="F19517" i="1"/>
  <c r="F19518" i="1"/>
  <c r="F19519" i="1"/>
  <c r="F19520" i="1"/>
  <c r="F19521" i="1"/>
  <c r="F19522" i="1"/>
  <c r="F19523" i="1"/>
  <c r="F19524" i="1"/>
  <c r="F19525" i="1"/>
  <c r="F19526" i="1"/>
  <c r="F19527" i="1"/>
  <c r="F19528" i="1"/>
  <c r="F19529" i="1"/>
  <c r="F19530" i="1"/>
  <c r="F19531" i="1"/>
  <c r="F19532" i="1"/>
  <c r="F19533" i="1"/>
  <c r="F19534" i="1"/>
  <c r="F19535" i="1"/>
  <c r="F19536" i="1"/>
  <c r="F19537" i="1"/>
  <c r="F19538" i="1"/>
  <c r="F19539" i="1"/>
  <c r="F19540" i="1"/>
  <c r="F19541" i="1"/>
  <c r="F19542" i="1"/>
  <c r="F19543" i="1"/>
  <c r="F19544" i="1"/>
  <c r="F19545" i="1"/>
  <c r="F19546" i="1"/>
  <c r="F19547" i="1"/>
  <c r="F19548" i="1"/>
  <c r="F19549" i="1"/>
  <c r="F19550" i="1"/>
  <c r="F19551" i="1"/>
  <c r="F19552" i="1"/>
  <c r="F19553" i="1"/>
  <c r="F19554" i="1"/>
  <c r="F19555" i="1"/>
  <c r="F19556" i="1"/>
  <c r="F19557" i="1"/>
  <c r="F19558" i="1"/>
  <c r="F19559" i="1"/>
  <c r="F19560" i="1"/>
  <c r="F19561" i="1"/>
  <c r="F19562" i="1"/>
  <c r="F19563" i="1"/>
  <c r="F19564" i="1"/>
  <c r="F19565" i="1"/>
  <c r="F19566" i="1"/>
  <c r="F19567" i="1"/>
  <c r="F19568" i="1"/>
  <c r="F19569" i="1"/>
  <c r="F19570" i="1"/>
  <c r="F19571" i="1"/>
  <c r="F19572" i="1"/>
  <c r="F19573" i="1"/>
  <c r="F19574" i="1"/>
  <c r="F19575" i="1"/>
  <c r="F19576" i="1"/>
  <c r="F19577" i="1"/>
  <c r="F19578" i="1"/>
  <c r="F19579" i="1"/>
  <c r="F19580" i="1"/>
  <c r="F19581" i="1"/>
  <c r="F19582" i="1"/>
  <c r="F19583" i="1"/>
  <c r="F19584" i="1"/>
  <c r="F19585" i="1"/>
  <c r="F19586" i="1"/>
  <c r="F19587" i="1"/>
  <c r="F19588" i="1"/>
  <c r="F19589" i="1"/>
  <c r="F19590" i="1"/>
  <c r="F19591" i="1"/>
  <c r="F19592" i="1"/>
  <c r="F19593" i="1"/>
  <c r="F19594" i="1"/>
  <c r="F19595" i="1"/>
  <c r="F19596" i="1"/>
  <c r="F19597" i="1"/>
  <c r="F19598" i="1"/>
  <c r="F19599" i="1"/>
  <c r="F19600" i="1"/>
  <c r="F19601" i="1"/>
  <c r="F19602" i="1"/>
  <c r="F19603" i="1"/>
  <c r="F19604" i="1"/>
  <c r="F19605" i="1"/>
  <c r="F19606" i="1"/>
  <c r="F19607" i="1"/>
  <c r="F19608" i="1"/>
  <c r="F19609" i="1"/>
  <c r="F19610" i="1"/>
  <c r="F19611" i="1"/>
  <c r="F19612" i="1"/>
  <c r="F19613" i="1"/>
  <c r="F19614" i="1"/>
  <c r="F19615" i="1"/>
  <c r="F19616" i="1"/>
  <c r="F19617" i="1"/>
  <c r="F19618" i="1"/>
  <c r="F19619" i="1"/>
  <c r="F19620" i="1"/>
  <c r="F19621" i="1"/>
  <c r="F19622" i="1"/>
  <c r="F19623" i="1"/>
  <c r="F19624" i="1"/>
  <c r="F19625" i="1"/>
  <c r="F19626" i="1"/>
  <c r="F19627" i="1"/>
  <c r="F19628" i="1"/>
  <c r="F19629" i="1"/>
  <c r="F19630" i="1"/>
  <c r="F19631" i="1"/>
  <c r="F19632" i="1"/>
  <c r="F19633" i="1"/>
  <c r="F19634" i="1"/>
  <c r="F19635" i="1"/>
  <c r="F19636" i="1"/>
  <c r="F19637" i="1"/>
  <c r="F19638" i="1"/>
  <c r="F19639" i="1"/>
  <c r="F19640" i="1"/>
  <c r="F19641" i="1"/>
  <c r="F19642" i="1"/>
  <c r="F19643" i="1"/>
  <c r="F19644" i="1"/>
  <c r="F19645" i="1"/>
  <c r="F19646" i="1"/>
  <c r="F19647" i="1"/>
  <c r="F19648" i="1"/>
  <c r="F19649" i="1"/>
  <c r="F19650" i="1"/>
  <c r="F19651" i="1"/>
  <c r="F19652" i="1"/>
  <c r="F19653" i="1"/>
  <c r="F19654" i="1"/>
  <c r="F19655" i="1"/>
  <c r="F19656" i="1"/>
  <c r="F19657" i="1"/>
  <c r="F19658" i="1"/>
  <c r="F19659" i="1"/>
  <c r="F19660" i="1"/>
  <c r="F19661" i="1"/>
  <c r="F19662" i="1"/>
  <c r="F19663" i="1"/>
  <c r="F19664" i="1"/>
  <c r="F19665" i="1"/>
  <c r="F19666" i="1"/>
  <c r="F19667" i="1"/>
  <c r="F19668" i="1"/>
  <c r="F19669" i="1"/>
  <c r="F19670" i="1"/>
  <c r="F19671" i="1"/>
  <c r="F19672" i="1"/>
  <c r="F19673" i="1"/>
  <c r="F19674" i="1"/>
  <c r="F19675" i="1"/>
  <c r="F19676" i="1"/>
  <c r="F19677" i="1"/>
  <c r="F19678" i="1"/>
  <c r="F19679" i="1"/>
  <c r="F19680" i="1"/>
  <c r="F19681" i="1"/>
  <c r="F19682" i="1"/>
  <c r="F19683" i="1"/>
  <c r="F19684" i="1"/>
  <c r="F19685" i="1"/>
  <c r="F19686" i="1"/>
  <c r="F19687" i="1"/>
  <c r="F19688" i="1"/>
  <c r="F19689" i="1"/>
  <c r="F19690" i="1"/>
  <c r="F19691" i="1"/>
  <c r="F19692" i="1"/>
  <c r="F19693" i="1"/>
  <c r="F19694" i="1"/>
  <c r="F19695" i="1"/>
  <c r="F19696" i="1"/>
  <c r="F19697" i="1"/>
  <c r="F19698" i="1"/>
  <c r="F19699" i="1"/>
  <c r="F19700" i="1"/>
  <c r="F19701" i="1"/>
  <c r="F19702" i="1"/>
  <c r="F19703" i="1"/>
  <c r="F19704" i="1"/>
  <c r="F19705" i="1"/>
  <c r="F19706" i="1"/>
  <c r="F19707" i="1"/>
  <c r="F19708" i="1"/>
  <c r="F19709" i="1"/>
  <c r="F19710" i="1"/>
  <c r="F19711" i="1"/>
  <c r="F19712" i="1"/>
  <c r="F19713" i="1"/>
  <c r="F19714" i="1"/>
  <c r="F19715" i="1"/>
  <c r="F19716" i="1"/>
  <c r="F19717" i="1"/>
  <c r="F19718" i="1"/>
  <c r="F19719" i="1"/>
  <c r="F19720" i="1"/>
  <c r="F19721" i="1"/>
  <c r="F19722" i="1"/>
  <c r="F19723" i="1"/>
  <c r="F19724" i="1"/>
  <c r="F19725" i="1"/>
  <c r="F19726" i="1"/>
  <c r="F19727" i="1"/>
  <c r="F19728" i="1"/>
  <c r="F19729" i="1"/>
  <c r="F19730" i="1"/>
  <c r="F19731" i="1"/>
  <c r="F19732" i="1"/>
  <c r="F19733" i="1"/>
  <c r="F19734" i="1"/>
  <c r="F19735" i="1"/>
  <c r="F19736" i="1"/>
  <c r="F19737" i="1"/>
  <c r="F19738" i="1"/>
  <c r="F19739" i="1"/>
  <c r="F19740" i="1"/>
  <c r="F19741" i="1"/>
  <c r="F19742" i="1"/>
  <c r="F19743" i="1"/>
  <c r="F19744" i="1"/>
  <c r="F19745" i="1"/>
  <c r="F19746" i="1"/>
  <c r="F19747" i="1"/>
  <c r="F19748" i="1"/>
  <c r="F19749" i="1"/>
  <c r="F19750" i="1"/>
  <c r="F19751" i="1"/>
  <c r="F19752" i="1"/>
  <c r="F19753" i="1"/>
  <c r="F19754" i="1"/>
  <c r="F19755" i="1"/>
  <c r="F19756" i="1"/>
  <c r="F19757" i="1"/>
  <c r="F19758" i="1"/>
  <c r="F19759" i="1"/>
  <c r="F19760" i="1"/>
  <c r="F19761" i="1"/>
  <c r="F19762" i="1"/>
  <c r="F19763" i="1"/>
  <c r="F19764" i="1"/>
  <c r="F19765" i="1"/>
  <c r="F19766" i="1"/>
  <c r="F19767" i="1"/>
  <c r="F19768" i="1"/>
  <c r="F19769" i="1"/>
  <c r="F19770" i="1"/>
  <c r="F19771" i="1"/>
  <c r="F19772" i="1"/>
  <c r="F19773" i="1"/>
  <c r="F19774" i="1"/>
  <c r="F19775" i="1"/>
  <c r="F19776" i="1"/>
  <c r="F19777" i="1"/>
  <c r="F19778" i="1"/>
  <c r="F19779" i="1"/>
  <c r="F19780" i="1"/>
  <c r="F19781" i="1"/>
  <c r="F19782" i="1"/>
  <c r="F19783" i="1"/>
  <c r="F19784" i="1"/>
  <c r="F19785" i="1"/>
  <c r="F19786" i="1"/>
  <c r="F19787" i="1"/>
  <c r="F19788" i="1"/>
  <c r="F19789" i="1"/>
  <c r="F19790" i="1"/>
  <c r="F19791" i="1"/>
  <c r="F19792" i="1"/>
  <c r="F19793" i="1"/>
  <c r="F19794" i="1"/>
  <c r="F19795" i="1"/>
  <c r="F19796" i="1"/>
  <c r="F19797" i="1"/>
  <c r="F19798" i="1"/>
  <c r="F19799" i="1"/>
  <c r="F19800" i="1"/>
  <c r="F19801" i="1"/>
  <c r="F19802" i="1"/>
  <c r="F19803" i="1"/>
  <c r="F19804" i="1"/>
  <c r="F19805" i="1"/>
  <c r="F19806" i="1"/>
  <c r="F19807" i="1"/>
  <c r="F19808" i="1"/>
  <c r="F19809" i="1"/>
  <c r="F19810" i="1"/>
  <c r="F19811" i="1"/>
  <c r="F19812" i="1"/>
  <c r="F19813" i="1"/>
  <c r="F19814" i="1"/>
  <c r="F19815" i="1"/>
  <c r="F19816" i="1"/>
  <c r="F19817" i="1"/>
  <c r="F19818" i="1"/>
  <c r="F19819" i="1"/>
  <c r="F19820" i="1"/>
  <c r="F19821" i="1"/>
  <c r="F19822" i="1"/>
  <c r="F19823" i="1"/>
  <c r="F19824" i="1"/>
  <c r="F19825" i="1"/>
  <c r="F19826" i="1"/>
  <c r="F19827" i="1"/>
  <c r="F19828" i="1"/>
  <c r="F19829" i="1"/>
  <c r="F19830" i="1"/>
  <c r="F19831" i="1"/>
  <c r="F19832" i="1"/>
  <c r="F19833" i="1"/>
  <c r="F19834" i="1"/>
  <c r="F19835" i="1"/>
  <c r="F19836" i="1"/>
  <c r="F19837" i="1"/>
  <c r="F19838" i="1"/>
  <c r="F19839" i="1"/>
  <c r="F19840" i="1"/>
  <c r="F19841" i="1"/>
  <c r="F19842" i="1"/>
  <c r="F19843" i="1"/>
  <c r="F19844" i="1"/>
  <c r="F19845" i="1"/>
  <c r="F19846" i="1"/>
  <c r="F19847" i="1"/>
  <c r="F19848" i="1"/>
  <c r="F19849" i="1"/>
  <c r="F19850" i="1"/>
  <c r="F19851" i="1"/>
  <c r="F19852" i="1"/>
  <c r="F19853" i="1"/>
  <c r="F19854" i="1"/>
  <c r="F19855" i="1"/>
  <c r="F19856" i="1"/>
  <c r="F19857" i="1"/>
  <c r="F19858" i="1"/>
  <c r="F19859" i="1"/>
  <c r="F19860" i="1"/>
  <c r="F19861" i="1"/>
  <c r="F19862" i="1"/>
  <c r="F19863" i="1"/>
  <c r="F19864" i="1"/>
  <c r="F19865" i="1"/>
  <c r="F19866" i="1"/>
  <c r="F19867" i="1"/>
  <c r="F19868" i="1"/>
  <c r="F19869" i="1"/>
  <c r="F19870" i="1"/>
  <c r="F19871" i="1"/>
  <c r="F19872" i="1"/>
  <c r="F19873" i="1"/>
  <c r="F19874" i="1"/>
  <c r="F19875" i="1"/>
  <c r="F19876" i="1"/>
  <c r="F19877" i="1"/>
  <c r="F19878" i="1"/>
  <c r="F19879" i="1"/>
  <c r="F19880" i="1"/>
  <c r="F19881" i="1"/>
  <c r="F19882" i="1"/>
  <c r="F19883" i="1"/>
  <c r="F19884" i="1"/>
  <c r="F19885" i="1"/>
  <c r="F19886" i="1"/>
  <c r="F19887" i="1"/>
  <c r="F19888" i="1"/>
  <c r="F19889" i="1"/>
  <c r="F19890" i="1"/>
  <c r="F19891" i="1"/>
  <c r="F19892" i="1"/>
  <c r="F19893" i="1"/>
  <c r="F19894" i="1"/>
  <c r="F19895" i="1"/>
  <c r="F19896" i="1"/>
  <c r="F19897" i="1"/>
  <c r="F19898" i="1"/>
  <c r="F19899" i="1"/>
  <c r="F19900" i="1"/>
  <c r="F19901" i="1"/>
  <c r="F19902" i="1"/>
  <c r="F19903" i="1"/>
  <c r="F19904" i="1"/>
  <c r="F19905" i="1"/>
  <c r="F19906" i="1"/>
  <c r="F19907" i="1"/>
  <c r="F19908" i="1"/>
  <c r="F19909" i="1"/>
  <c r="F19910" i="1"/>
  <c r="F19911" i="1"/>
  <c r="F19912" i="1"/>
  <c r="F19913" i="1"/>
  <c r="F19914" i="1"/>
  <c r="F19915" i="1"/>
  <c r="F19916" i="1"/>
  <c r="F19917" i="1"/>
  <c r="F19918" i="1"/>
  <c r="F19919" i="1"/>
  <c r="F19920" i="1"/>
  <c r="F19921" i="1"/>
  <c r="F19922" i="1"/>
  <c r="F19923" i="1"/>
  <c r="F19924" i="1"/>
  <c r="F19925" i="1"/>
  <c r="F19926" i="1"/>
  <c r="F19927" i="1"/>
  <c r="F19928" i="1"/>
  <c r="F19929" i="1"/>
  <c r="F19930" i="1"/>
  <c r="F19931" i="1"/>
  <c r="F19932" i="1"/>
  <c r="F19933" i="1"/>
  <c r="F19934" i="1"/>
  <c r="F19935" i="1"/>
  <c r="F19936" i="1"/>
  <c r="F19937" i="1"/>
  <c r="F19938" i="1"/>
  <c r="F19939" i="1"/>
  <c r="F19940" i="1"/>
  <c r="F19941" i="1"/>
  <c r="F19942" i="1"/>
  <c r="F19943" i="1"/>
  <c r="F19944" i="1"/>
  <c r="F19945" i="1"/>
  <c r="F19946" i="1"/>
  <c r="F19947" i="1"/>
  <c r="F19948" i="1"/>
  <c r="F19949" i="1"/>
  <c r="F19950" i="1"/>
  <c r="F19951" i="1"/>
  <c r="F19952" i="1"/>
  <c r="F19953" i="1"/>
  <c r="F19954" i="1"/>
  <c r="F19955" i="1"/>
  <c r="F19956" i="1"/>
  <c r="F19957" i="1"/>
  <c r="F19958" i="1"/>
  <c r="F19959" i="1"/>
  <c r="F19960" i="1"/>
  <c r="F19961" i="1"/>
  <c r="F19962" i="1"/>
  <c r="F19963" i="1"/>
  <c r="F19964" i="1"/>
  <c r="F19965" i="1"/>
  <c r="F19966" i="1"/>
  <c r="F19967" i="1"/>
  <c r="F19968" i="1"/>
  <c r="F19969" i="1"/>
  <c r="F19970" i="1"/>
  <c r="F19971" i="1"/>
  <c r="F19972" i="1"/>
  <c r="F19973" i="1"/>
  <c r="F19974" i="1"/>
  <c r="F19975" i="1"/>
  <c r="F19976" i="1"/>
  <c r="F19977" i="1"/>
  <c r="F19978" i="1"/>
  <c r="F19979" i="1"/>
  <c r="F19980" i="1"/>
  <c r="F19981" i="1"/>
  <c r="F19982" i="1"/>
  <c r="F19983" i="1"/>
  <c r="F19984" i="1"/>
  <c r="F19985" i="1"/>
  <c r="F19986" i="1"/>
  <c r="F19987" i="1"/>
  <c r="F19988" i="1"/>
  <c r="F19989" i="1"/>
  <c r="F19990" i="1"/>
  <c r="F19991" i="1"/>
  <c r="F19992" i="1"/>
  <c r="F19993" i="1"/>
  <c r="F19994" i="1"/>
  <c r="F19995" i="1"/>
  <c r="F19996" i="1"/>
  <c r="F19997" i="1"/>
  <c r="F19998" i="1"/>
  <c r="F19999" i="1"/>
  <c r="F20000" i="1"/>
  <c r="F20001" i="1"/>
  <c r="F20002" i="1"/>
  <c r="F20003" i="1"/>
  <c r="F20004" i="1"/>
  <c r="F20005" i="1"/>
  <c r="F20006" i="1"/>
  <c r="F20007" i="1"/>
  <c r="F20008" i="1"/>
  <c r="F20009" i="1"/>
  <c r="F20010" i="1"/>
  <c r="F20011" i="1"/>
  <c r="F20012" i="1"/>
  <c r="F20013" i="1"/>
  <c r="F20014" i="1"/>
  <c r="F20015" i="1"/>
  <c r="F20016" i="1"/>
  <c r="F20017" i="1"/>
  <c r="F20018" i="1"/>
  <c r="F20019" i="1"/>
  <c r="F20020" i="1"/>
  <c r="F20021" i="1"/>
  <c r="F20022" i="1"/>
  <c r="F20023" i="1"/>
  <c r="F20024" i="1"/>
  <c r="F20025" i="1"/>
  <c r="F20026" i="1"/>
  <c r="F20027" i="1"/>
  <c r="F20028" i="1"/>
  <c r="F20029" i="1"/>
  <c r="F20030" i="1"/>
  <c r="F20031" i="1"/>
  <c r="F20032" i="1"/>
  <c r="F20033" i="1"/>
  <c r="F20034" i="1"/>
  <c r="F20035" i="1"/>
  <c r="F20036" i="1"/>
  <c r="F20037" i="1"/>
  <c r="F20038" i="1"/>
  <c r="F20039" i="1"/>
  <c r="F20040" i="1"/>
  <c r="F20041" i="1"/>
  <c r="F20042" i="1"/>
  <c r="F20043" i="1"/>
  <c r="F20044" i="1"/>
  <c r="F20045" i="1"/>
  <c r="F20046" i="1"/>
  <c r="F20047" i="1"/>
  <c r="F20048" i="1"/>
  <c r="F20049" i="1"/>
  <c r="F20050" i="1"/>
  <c r="F20051" i="1"/>
  <c r="F20052" i="1"/>
  <c r="F20053" i="1"/>
  <c r="F20054" i="1"/>
  <c r="F20055" i="1"/>
  <c r="F20056" i="1"/>
  <c r="F20057" i="1"/>
  <c r="F20058" i="1"/>
  <c r="F20059" i="1"/>
  <c r="F20060" i="1"/>
  <c r="F20061" i="1"/>
  <c r="F20062" i="1"/>
  <c r="F20063" i="1"/>
  <c r="F20064" i="1"/>
  <c r="F20065" i="1"/>
  <c r="F20066" i="1"/>
  <c r="F20067" i="1"/>
  <c r="F20068" i="1"/>
  <c r="F20069" i="1"/>
  <c r="F20070" i="1"/>
  <c r="F20071" i="1"/>
  <c r="F20072" i="1"/>
  <c r="F20073" i="1"/>
  <c r="F20074" i="1"/>
  <c r="F20075" i="1"/>
  <c r="F20076" i="1"/>
  <c r="F20077" i="1"/>
  <c r="F20078" i="1"/>
  <c r="F20079" i="1"/>
  <c r="F20080" i="1"/>
  <c r="F20081" i="1"/>
  <c r="F20082" i="1"/>
  <c r="F20083" i="1"/>
  <c r="F20084" i="1"/>
  <c r="F20085" i="1"/>
  <c r="F20086" i="1"/>
  <c r="F20087" i="1"/>
  <c r="F20088" i="1"/>
  <c r="F20089" i="1"/>
  <c r="F20090" i="1"/>
  <c r="F20091" i="1"/>
  <c r="F20092" i="1"/>
  <c r="F20093" i="1"/>
  <c r="F20094" i="1"/>
  <c r="F20095" i="1"/>
  <c r="F20096" i="1"/>
  <c r="F20097" i="1"/>
  <c r="F20098" i="1"/>
  <c r="F20099" i="1"/>
  <c r="F20100" i="1"/>
  <c r="F20101" i="1"/>
  <c r="F20102" i="1"/>
  <c r="F20103" i="1"/>
  <c r="F20104" i="1"/>
  <c r="F20105" i="1"/>
  <c r="F20106" i="1"/>
  <c r="F20107" i="1"/>
  <c r="F20108" i="1"/>
  <c r="F20109" i="1"/>
  <c r="F20110" i="1"/>
  <c r="F20111" i="1"/>
  <c r="F20112" i="1"/>
  <c r="F20113" i="1"/>
  <c r="F20114" i="1"/>
  <c r="F20115" i="1"/>
  <c r="F20116" i="1"/>
  <c r="F20117" i="1"/>
  <c r="F20118" i="1"/>
  <c r="F20119" i="1"/>
  <c r="F20120" i="1"/>
  <c r="F20121" i="1"/>
  <c r="F20122" i="1"/>
  <c r="F20123" i="1"/>
  <c r="F20124" i="1"/>
  <c r="F20125" i="1"/>
  <c r="F20126" i="1"/>
  <c r="F20127" i="1"/>
  <c r="F20128" i="1"/>
  <c r="F20129" i="1"/>
  <c r="F20130" i="1"/>
  <c r="F20131" i="1"/>
  <c r="F20132" i="1"/>
  <c r="F20133" i="1"/>
  <c r="F20134" i="1"/>
  <c r="F20135" i="1"/>
  <c r="F20136" i="1"/>
  <c r="F20137" i="1"/>
  <c r="F20138" i="1"/>
  <c r="F20139" i="1"/>
  <c r="F20140" i="1"/>
  <c r="F20141" i="1"/>
  <c r="F20142" i="1"/>
  <c r="F20143" i="1"/>
  <c r="F20144" i="1"/>
  <c r="F20145" i="1"/>
  <c r="F20146" i="1"/>
  <c r="F20147" i="1"/>
  <c r="F20148" i="1"/>
  <c r="F20149" i="1"/>
  <c r="F20150" i="1"/>
  <c r="F20151" i="1"/>
  <c r="F20152" i="1"/>
  <c r="F20153" i="1"/>
  <c r="F20154" i="1"/>
  <c r="F20155" i="1"/>
  <c r="F20156" i="1"/>
  <c r="F20157" i="1"/>
  <c r="F20158" i="1"/>
  <c r="F20159" i="1"/>
  <c r="F20160" i="1"/>
  <c r="F20161" i="1"/>
  <c r="F20162" i="1"/>
  <c r="F20163" i="1"/>
  <c r="F20164" i="1"/>
  <c r="F20165" i="1"/>
  <c r="F20166" i="1"/>
  <c r="F20167" i="1"/>
  <c r="F20168" i="1"/>
  <c r="F20169" i="1"/>
  <c r="F20170" i="1"/>
  <c r="F20171" i="1"/>
  <c r="F20172" i="1"/>
  <c r="F20173" i="1"/>
  <c r="F20174" i="1"/>
  <c r="F20175" i="1"/>
  <c r="F20176" i="1"/>
  <c r="F20177" i="1"/>
  <c r="F20178" i="1"/>
  <c r="F20179" i="1"/>
  <c r="F20180" i="1"/>
  <c r="F20181" i="1"/>
  <c r="F20182" i="1"/>
  <c r="F20183" i="1"/>
  <c r="F20184" i="1"/>
  <c r="F20185" i="1"/>
  <c r="F20186" i="1"/>
  <c r="F20187" i="1"/>
  <c r="F20188" i="1"/>
  <c r="F20189" i="1"/>
  <c r="F20190" i="1"/>
  <c r="F20191" i="1"/>
  <c r="F20192" i="1"/>
  <c r="F20193" i="1"/>
  <c r="F20194" i="1"/>
  <c r="F20195" i="1"/>
  <c r="F20196" i="1"/>
  <c r="F20197" i="1"/>
  <c r="F20198" i="1"/>
  <c r="F20199" i="1"/>
  <c r="F20200" i="1"/>
  <c r="F20201" i="1"/>
  <c r="F20202" i="1"/>
  <c r="F20203" i="1"/>
  <c r="F20204" i="1"/>
  <c r="F20205" i="1"/>
  <c r="F20206" i="1"/>
  <c r="F20207" i="1"/>
  <c r="F20208" i="1"/>
  <c r="F20209" i="1"/>
  <c r="F20210" i="1"/>
  <c r="F20211" i="1"/>
  <c r="F20212" i="1"/>
  <c r="F20213" i="1"/>
  <c r="F20214" i="1"/>
  <c r="F20215" i="1"/>
  <c r="F20216" i="1"/>
  <c r="F20217" i="1"/>
  <c r="F20218" i="1"/>
  <c r="F20219" i="1"/>
  <c r="F20220" i="1"/>
  <c r="F20221" i="1"/>
  <c r="F20222" i="1"/>
  <c r="F20223" i="1"/>
  <c r="F20224" i="1"/>
  <c r="F20225" i="1"/>
  <c r="F20226" i="1"/>
  <c r="F20227" i="1"/>
  <c r="F20228" i="1"/>
  <c r="F20229" i="1"/>
  <c r="F20230" i="1"/>
  <c r="F20231" i="1"/>
  <c r="F20232" i="1"/>
  <c r="F20233" i="1"/>
  <c r="F20234" i="1"/>
  <c r="F20235" i="1"/>
  <c r="F20236" i="1"/>
  <c r="F20237" i="1"/>
  <c r="F20238" i="1"/>
  <c r="F20239" i="1"/>
  <c r="F20240" i="1"/>
  <c r="F20241" i="1"/>
  <c r="F20242" i="1"/>
  <c r="F20243" i="1"/>
  <c r="F20244" i="1"/>
  <c r="F20245" i="1"/>
  <c r="F20246" i="1"/>
  <c r="F20247" i="1"/>
  <c r="F20248" i="1"/>
  <c r="F20249" i="1"/>
  <c r="F20250" i="1"/>
  <c r="F20251" i="1"/>
  <c r="F20252" i="1"/>
  <c r="F20253" i="1"/>
  <c r="F20254" i="1"/>
  <c r="F20255" i="1"/>
  <c r="F20256" i="1"/>
  <c r="F20257" i="1"/>
  <c r="F20258" i="1"/>
  <c r="F20259" i="1"/>
  <c r="F20260" i="1"/>
  <c r="F20261" i="1"/>
  <c r="F20262" i="1"/>
  <c r="F20263" i="1"/>
  <c r="F20264" i="1"/>
  <c r="F20265" i="1"/>
  <c r="F20266" i="1"/>
  <c r="F20267" i="1"/>
  <c r="F20268" i="1"/>
  <c r="F20269" i="1"/>
  <c r="F20270" i="1"/>
  <c r="F20271" i="1"/>
  <c r="F20272" i="1"/>
  <c r="F20273" i="1"/>
  <c r="F20274" i="1"/>
  <c r="F20275" i="1"/>
  <c r="F20276" i="1"/>
  <c r="F20277" i="1"/>
  <c r="F20278" i="1"/>
  <c r="F20279" i="1"/>
  <c r="F20280" i="1"/>
  <c r="F20281" i="1"/>
  <c r="F20282" i="1"/>
  <c r="F20283" i="1"/>
  <c r="F20284" i="1"/>
  <c r="F20285" i="1"/>
  <c r="F20286" i="1"/>
  <c r="F20287" i="1"/>
  <c r="F20288" i="1"/>
  <c r="F20289" i="1"/>
  <c r="F20290" i="1"/>
  <c r="F20291" i="1"/>
  <c r="F20292" i="1"/>
  <c r="F20293" i="1"/>
  <c r="F20294" i="1"/>
  <c r="F20295" i="1"/>
  <c r="F20296" i="1"/>
  <c r="F20297" i="1"/>
  <c r="F20298" i="1"/>
  <c r="F20299" i="1"/>
  <c r="F20300" i="1"/>
  <c r="F20301" i="1"/>
  <c r="F20302" i="1"/>
  <c r="F20303" i="1"/>
  <c r="F20304" i="1"/>
  <c r="F20305" i="1"/>
  <c r="F20306" i="1"/>
  <c r="F20307" i="1"/>
  <c r="F20308" i="1"/>
  <c r="F20309" i="1"/>
  <c r="F20310" i="1"/>
  <c r="F20311" i="1"/>
  <c r="F20312" i="1"/>
  <c r="F20313" i="1"/>
  <c r="F20314" i="1"/>
  <c r="F20315" i="1"/>
  <c r="F20316" i="1"/>
  <c r="F20317" i="1"/>
  <c r="F20318" i="1"/>
  <c r="F20319" i="1"/>
  <c r="F20320" i="1"/>
  <c r="F20321" i="1"/>
  <c r="F20322" i="1"/>
  <c r="F20323" i="1"/>
  <c r="F20324" i="1"/>
  <c r="F20325" i="1"/>
  <c r="F20326" i="1"/>
  <c r="F20327" i="1"/>
  <c r="F20328" i="1"/>
  <c r="F20329" i="1"/>
  <c r="F20330" i="1"/>
  <c r="F20331" i="1"/>
  <c r="F20332" i="1"/>
  <c r="F20333" i="1"/>
  <c r="F20334" i="1"/>
  <c r="F20335" i="1"/>
  <c r="F20336" i="1"/>
  <c r="F20337" i="1"/>
  <c r="F20338" i="1"/>
  <c r="F20339" i="1"/>
  <c r="F20340" i="1"/>
  <c r="F20341" i="1"/>
  <c r="F20342" i="1"/>
  <c r="F20343" i="1"/>
  <c r="F20344" i="1"/>
  <c r="F20345" i="1"/>
  <c r="F20346" i="1"/>
  <c r="F20347" i="1"/>
  <c r="F20348" i="1"/>
  <c r="F20349" i="1"/>
  <c r="F20350" i="1"/>
  <c r="F20351" i="1"/>
  <c r="F20352" i="1"/>
  <c r="F20353" i="1"/>
  <c r="F20354" i="1"/>
  <c r="F20355" i="1"/>
  <c r="F20356" i="1"/>
  <c r="F20357" i="1"/>
  <c r="F20358" i="1"/>
  <c r="F20359" i="1"/>
  <c r="F20360" i="1"/>
  <c r="F20361" i="1"/>
  <c r="F20362" i="1"/>
  <c r="F20363" i="1"/>
  <c r="F20364" i="1"/>
  <c r="F20365" i="1"/>
  <c r="F20366" i="1"/>
  <c r="F20367" i="1"/>
  <c r="F20368" i="1"/>
  <c r="F20369" i="1"/>
  <c r="F20370" i="1"/>
  <c r="F20371" i="1"/>
  <c r="F20372" i="1"/>
  <c r="F20373" i="1"/>
  <c r="F20374" i="1"/>
  <c r="F20375" i="1"/>
  <c r="F20376" i="1"/>
  <c r="F20377" i="1"/>
  <c r="F20378" i="1"/>
  <c r="F20379" i="1"/>
  <c r="F20380" i="1"/>
  <c r="F20381" i="1"/>
  <c r="F20382" i="1"/>
  <c r="F20383" i="1"/>
  <c r="F20384" i="1"/>
  <c r="F20385" i="1"/>
  <c r="F20386" i="1"/>
  <c r="F20387" i="1"/>
  <c r="F20388" i="1"/>
  <c r="F20389" i="1"/>
  <c r="F20390" i="1"/>
  <c r="F20391" i="1"/>
  <c r="F20392" i="1"/>
  <c r="F20393" i="1"/>
  <c r="F20394" i="1"/>
  <c r="F20395" i="1"/>
  <c r="F20396" i="1"/>
  <c r="F20397" i="1"/>
  <c r="F20398" i="1"/>
  <c r="F20399" i="1"/>
  <c r="F20400" i="1"/>
  <c r="F20401" i="1"/>
  <c r="F20402" i="1"/>
  <c r="F20403" i="1"/>
  <c r="F20404" i="1"/>
  <c r="F20405" i="1"/>
  <c r="F20406" i="1"/>
  <c r="F20407" i="1"/>
  <c r="F20408" i="1"/>
  <c r="F20409" i="1"/>
  <c r="F20410" i="1"/>
  <c r="F20411" i="1"/>
  <c r="F20412" i="1"/>
  <c r="F20413" i="1"/>
  <c r="F20414" i="1"/>
  <c r="F20415" i="1"/>
  <c r="F20416" i="1"/>
  <c r="F20417" i="1"/>
  <c r="F20418" i="1"/>
  <c r="F20419" i="1"/>
  <c r="F20420" i="1"/>
  <c r="F20421" i="1"/>
  <c r="F20422" i="1"/>
  <c r="F20423" i="1"/>
  <c r="F20424" i="1"/>
  <c r="F20425" i="1"/>
  <c r="F20426" i="1"/>
  <c r="F20427" i="1"/>
  <c r="F20428" i="1"/>
  <c r="F20429" i="1"/>
  <c r="F20430" i="1"/>
  <c r="F20431" i="1"/>
  <c r="F20432" i="1"/>
  <c r="F20433" i="1"/>
  <c r="F20434" i="1"/>
  <c r="F20435" i="1"/>
  <c r="F20436" i="1"/>
  <c r="F20437" i="1"/>
  <c r="F20438" i="1"/>
  <c r="F20439" i="1"/>
  <c r="F20440" i="1"/>
  <c r="F20441" i="1"/>
  <c r="F20442" i="1"/>
  <c r="F20443" i="1"/>
  <c r="F20444" i="1"/>
  <c r="F20445" i="1"/>
  <c r="F20446" i="1"/>
  <c r="F20447" i="1"/>
  <c r="F20448" i="1"/>
  <c r="F20449" i="1"/>
  <c r="F20450" i="1"/>
  <c r="F20451" i="1"/>
  <c r="F20452" i="1"/>
  <c r="F20453" i="1"/>
  <c r="F20454" i="1"/>
  <c r="F20455" i="1"/>
  <c r="F20456" i="1"/>
  <c r="F20457" i="1"/>
  <c r="F20458" i="1"/>
  <c r="F20459" i="1"/>
  <c r="F20460" i="1"/>
  <c r="F20461" i="1"/>
  <c r="F20462" i="1"/>
  <c r="F20463" i="1"/>
  <c r="F20464" i="1"/>
  <c r="F20465" i="1"/>
  <c r="F20466" i="1"/>
  <c r="F20467" i="1"/>
  <c r="F20468" i="1"/>
  <c r="F20469" i="1"/>
  <c r="F20470" i="1"/>
  <c r="F20471" i="1"/>
  <c r="F20472" i="1"/>
  <c r="F20473" i="1"/>
  <c r="F20474" i="1"/>
  <c r="F20475" i="1"/>
  <c r="F20476" i="1"/>
  <c r="F20477" i="1"/>
  <c r="F20478" i="1"/>
  <c r="F20479" i="1"/>
  <c r="F20480" i="1"/>
  <c r="F20481" i="1"/>
  <c r="F20482" i="1"/>
  <c r="F20483" i="1"/>
  <c r="F20484" i="1"/>
  <c r="F20485" i="1"/>
  <c r="F20486" i="1"/>
  <c r="F20487" i="1"/>
  <c r="F20488" i="1"/>
  <c r="F20489" i="1"/>
  <c r="F20490" i="1"/>
  <c r="F20491" i="1"/>
  <c r="F20492" i="1"/>
  <c r="F20493" i="1"/>
  <c r="F20494" i="1"/>
  <c r="F20495" i="1"/>
  <c r="F20496" i="1"/>
  <c r="F20497" i="1"/>
  <c r="F20498" i="1"/>
  <c r="F20499" i="1"/>
  <c r="F20500" i="1"/>
  <c r="F20501" i="1"/>
  <c r="F20502" i="1"/>
  <c r="F20503" i="1"/>
  <c r="F20504" i="1"/>
  <c r="F20505" i="1"/>
  <c r="F20506" i="1"/>
  <c r="F20507" i="1"/>
  <c r="F20508" i="1"/>
  <c r="F20509" i="1"/>
  <c r="F20510" i="1"/>
  <c r="F20511" i="1"/>
  <c r="F20512" i="1"/>
  <c r="F20513" i="1"/>
  <c r="F20514" i="1"/>
  <c r="F20515" i="1"/>
  <c r="F20516" i="1"/>
  <c r="F20517" i="1"/>
  <c r="F20518" i="1"/>
  <c r="F20519" i="1"/>
  <c r="F20520" i="1"/>
  <c r="F20521" i="1"/>
  <c r="F20522" i="1"/>
  <c r="F20523" i="1"/>
  <c r="F20524" i="1"/>
  <c r="F20525" i="1"/>
  <c r="F20526" i="1"/>
  <c r="F20527" i="1"/>
  <c r="F20528" i="1"/>
  <c r="F20529" i="1"/>
  <c r="F20530" i="1"/>
  <c r="F20531" i="1"/>
  <c r="F20532" i="1"/>
  <c r="F20533" i="1"/>
  <c r="F20534" i="1"/>
  <c r="F20535" i="1"/>
  <c r="F20536" i="1"/>
  <c r="F20537" i="1"/>
  <c r="F20538" i="1"/>
  <c r="F20539" i="1"/>
  <c r="F20540" i="1"/>
  <c r="F20541" i="1"/>
  <c r="F20542" i="1"/>
  <c r="F20543" i="1"/>
  <c r="F20544" i="1"/>
  <c r="F20545" i="1"/>
  <c r="F20546" i="1"/>
  <c r="F20547" i="1"/>
  <c r="F20548" i="1"/>
  <c r="F20549" i="1"/>
  <c r="F20550" i="1"/>
  <c r="F20551" i="1"/>
  <c r="F20552" i="1"/>
  <c r="F20553" i="1"/>
  <c r="F20554" i="1"/>
  <c r="F20555" i="1"/>
  <c r="F20556" i="1"/>
  <c r="F20557" i="1"/>
  <c r="F20558" i="1"/>
  <c r="F20559" i="1"/>
  <c r="F20560" i="1"/>
  <c r="F20561" i="1"/>
  <c r="F20562" i="1"/>
  <c r="F20563" i="1"/>
  <c r="F20564" i="1"/>
  <c r="F20565" i="1"/>
  <c r="F20566" i="1"/>
  <c r="F20567" i="1"/>
  <c r="F20568" i="1"/>
  <c r="F20569" i="1"/>
  <c r="F20570" i="1"/>
  <c r="F20571" i="1"/>
  <c r="F20572" i="1"/>
  <c r="F20573" i="1"/>
  <c r="F20574" i="1"/>
  <c r="F20575" i="1"/>
  <c r="F20576" i="1"/>
  <c r="F20577" i="1"/>
  <c r="F20578" i="1"/>
  <c r="F20579" i="1"/>
  <c r="F20580" i="1"/>
  <c r="F20581" i="1"/>
  <c r="F20582" i="1"/>
  <c r="F20583" i="1"/>
  <c r="F20584" i="1"/>
  <c r="F20585" i="1"/>
  <c r="F20586" i="1"/>
  <c r="F20587" i="1"/>
  <c r="F20588" i="1"/>
  <c r="F20589" i="1"/>
  <c r="F20590" i="1"/>
  <c r="F20591" i="1"/>
  <c r="F20592" i="1"/>
  <c r="F20593" i="1"/>
  <c r="F20594" i="1"/>
  <c r="F20595" i="1"/>
  <c r="F20596" i="1"/>
  <c r="F20597" i="1"/>
  <c r="F20598" i="1"/>
  <c r="F20599" i="1"/>
  <c r="F20600" i="1"/>
  <c r="F20601" i="1"/>
  <c r="F20602" i="1"/>
  <c r="F20603" i="1"/>
  <c r="F20604" i="1"/>
  <c r="F20605" i="1"/>
  <c r="F20606" i="1"/>
  <c r="F20607" i="1"/>
  <c r="F20608" i="1"/>
  <c r="F20609" i="1"/>
  <c r="F20610" i="1"/>
  <c r="F20611" i="1"/>
  <c r="F20612" i="1"/>
  <c r="F20613" i="1"/>
  <c r="F20614" i="1"/>
  <c r="F20615" i="1"/>
  <c r="F20616" i="1"/>
  <c r="F20617" i="1"/>
  <c r="F20618" i="1"/>
  <c r="F20619" i="1"/>
  <c r="F20620" i="1"/>
  <c r="F20621" i="1"/>
  <c r="F20622" i="1"/>
  <c r="F20623" i="1"/>
  <c r="F20624" i="1"/>
  <c r="F20625" i="1"/>
  <c r="F20626" i="1"/>
  <c r="F20627" i="1"/>
  <c r="F20628" i="1"/>
  <c r="F20629" i="1"/>
  <c r="F20630" i="1"/>
  <c r="F20631" i="1"/>
  <c r="F20632" i="1"/>
  <c r="F20633" i="1"/>
  <c r="F20634" i="1"/>
  <c r="F20635" i="1"/>
  <c r="F20636" i="1"/>
  <c r="F20637" i="1"/>
  <c r="F20638" i="1"/>
  <c r="F20639" i="1"/>
  <c r="F20640" i="1"/>
  <c r="F20641" i="1"/>
  <c r="F20642" i="1"/>
  <c r="F20643" i="1"/>
  <c r="F20644" i="1"/>
  <c r="F20645" i="1"/>
  <c r="F20646" i="1"/>
  <c r="F20647" i="1"/>
  <c r="F20648" i="1"/>
  <c r="F20649" i="1"/>
  <c r="F20650" i="1"/>
  <c r="F20651" i="1"/>
  <c r="F20652" i="1"/>
  <c r="F20653" i="1"/>
  <c r="F20654" i="1"/>
  <c r="F20655" i="1"/>
  <c r="F20656" i="1"/>
  <c r="F20657" i="1"/>
  <c r="F20658" i="1"/>
  <c r="F20659" i="1"/>
  <c r="F20660" i="1"/>
  <c r="F20661" i="1"/>
  <c r="F20662" i="1"/>
  <c r="F20663" i="1"/>
  <c r="F20664" i="1"/>
  <c r="F20665" i="1"/>
  <c r="F20666" i="1"/>
  <c r="F20667" i="1"/>
  <c r="F20668" i="1"/>
  <c r="F20669" i="1"/>
  <c r="F20670" i="1"/>
  <c r="F20671" i="1"/>
  <c r="F20672" i="1"/>
  <c r="F20673" i="1"/>
  <c r="F20674" i="1"/>
  <c r="F20675" i="1"/>
  <c r="F20676" i="1"/>
  <c r="F20677" i="1"/>
  <c r="F20678" i="1"/>
  <c r="F20679" i="1"/>
  <c r="F20680" i="1"/>
  <c r="F20681" i="1"/>
  <c r="F20682" i="1"/>
  <c r="F20683" i="1"/>
  <c r="F20684" i="1"/>
  <c r="F20685" i="1"/>
  <c r="F20686" i="1"/>
  <c r="F20687" i="1"/>
  <c r="F20688" i="1"/>
  <c r="F20689" i="1"/>
  <c r="F20690" i="1"/>
  <c r="F20691" i="1"/>
  <c r="F20692" i="1"/>
  <c r="F20693" i="1"/>
  <c r="F20694" i="1"/>
  <c r="F20695" i="1"/>
  <c r="F20696" i="1"/>
  <c r="F20697" i="1"/>
  <c r="F20698" i="1"/>
  <c r="F20699" i="1"/>
  <c r="F20700" i="1"/>
  <c r="F20701" i="1"/>
  <c r="F20702" i="1"/>
  <c r="F20703" i="1"/>
  <c r="F20704" i="1"/>
  <c r="F20705" i="1"/>
  <c r="F20706" i="1"/>
  <c r="F20707" i="1"/>
  <c r="F20708" i="1"/>
  <c r="F20709" i="1"/>
  <c r="F20710" i="1"/>
  <c r="F20711" i="1"/>
  <c r="F20712" i="1"/>
  <c r="F20713" i="1"/>
  <c r="F20714" i="1"/>
  <c r="F20715" i="1"/>
  <c r="F20716" i="1"/>
  <c r="F20717" i="1"/>
  <c r="F20718" i="1"/>
  <c r="F20719" i="1"/>
  <c r="F20720" i="1"/>
  <c r="F20721" i="1"/>
  <c r="F20722" i="1"/>
  <c r="F20723" i="1"/>
  <c r="F20724" i="1"/>
  <c r="F20725" i="1"/>
  <c r="F20726" i="1"/>
  <c r="F20727" i="1"/>
  <c r="F20728" i="1"/>
  <c r="F20729" i="1"/>
  <c r="F20730" i="1"/>
  <c r="F20731" i="1"/>
  <c r="F20732" i="1"/>
  <c r="F20733" i="1"/>
  <c r="F20734" i="1"/>
  <c r="F20735" i="1"/>
  <c r="F20736" i="1"/>
  <c r="F20737" i="1"/>
  <c r="F20738" i="1"/>
  <c r="F20739" i="1"/>
  <c r="F20740" i="1"/>
  <c r="F20741" i="1"/>
  <c r="F20742" i="1"/>
  <c r="F20743" i="1"/>
  <c r="F20744" i="1"/>
  <c r="F20745" i="1"/>
  <c r="F20746" i="1"/>
  <c r="F20747" i="1"/>
  <c r="F20748" i="1"/>
  <c r="F20749" i="1"/>
  <c r="F20750" i="1"/>
  <c r="F20751" i="1"/>
  <c r="F20752" i="1"/>
  <c r="F20753" i="1"/>
  <c r="F20754" i="1"/>
  <c r="F20755" i="1"/>
  <c r="F20756" i="1"/>
  <c r="F20757" i="1"/>
  <c r="F20758" i="1"/>
  <c r="F20759" i="1"/>
  <c r="F20760" i="1"/>
  <c r="F20761" i="1"/>
  <c r="F20762" i="1"/>
  <c r="F20763" i="1"/>
  <c r="F20764" i="1"/>
  <c r="F20765" i="1"/>
  <c r="F20766" i="1"/>
  <c r="F20767" i="1"/>
  <c r="F20768" i="1"/>
  <c r="F20769" i="1"/>
  <c r="F20770" i="1"/>
  <c r="F20771" i="1"/>
  <c r="F20772" i="1"/>
  <c r="F20773" i="1"/>
  <c r="F20774" i="1"/>
  <c r="F20775" i="1"/>
  <c r="F20776" i="1"/>
  <c r="F20777" i="1"/>
  <c r="F20778" i="1"/>
  <c r="F20779" i="1"/>
  <c r="F20780" i="1"/>
  <c r="F20781" i="1"/>
  <c r="F20782" i="1"/>
  <c r="F20783" i="1"/>
  <c r="F20784" i="1"/>
  <c r="F20785" i="1"/>
  <c r="F20786" i="1"/>
  <c r="F20787" i="1"/>
  <c r="F20788" i="1"/>
  <c r="F20789" i="1"/>
  <c r="F20790" i="1"/>
  <c r="F20791" i="1"/>
  <c r="F20792" i="1"/>
  <c r="F20793" i="1"/>
  <c r="F20794" i="1"/>
  <c r="F20795" i="1"/>
  <c r="F20796" i="1"/>
  <c r="F20797" i="1"/>
  <c r="F20798" i="1"/>
  <c r="F20799" i="1"/>
  <c r="F20800" i="1"/>
  <c r="F20801" i="1"/>
  <c r="F20802" i="1"/>
  <c r="F20803" i="1"/>
  <c r="F20804" i="1"/>
  <c r="F20805" i="1"/>
  <c r="F20806" i="1"/>
  <c r="F20807" i="1"/>
  <c r="F20808" i="1"/>
  <c r="F20809" i="1"/>
  <c r="F20810" i="1"/>
  <c r="F20811" i="1"/>
  <c r="F20812" i="1"/>
  <c r="F20813" i="1"/>
  <c r="F20814" i="1"/>
  <c r="F20815" i="1"/>
  <c r="F20816" i="1"/>
  <c r="F20817" i="1"/>
  <c r="F20818" i="1"/>
  <c r="F20819" i="1"/>
  <c r="F20820" i="1"/>
  <c r="F20821" i="1"/>
  <c r="F20822" i="1"/>
  <c r="F20823" i="1"/>
  <c r="F20824" i="1"/>
  <c r="F20825" i="1"/>
  <c r="F20826" i="1"/>
  <c r="F20827" i="1"/>
  <c r="F20828" i="1"/>
  <c r="F20829" i="1"/>
  <c r="F20830" i="1"/>
  <c r="F20831" i="1"/>
  <c r="F20832" i="1"/>
  <c r="F20833" i="1"/>
  <c r="F20834" i="1"/>
  <c r="F20835" i="1"/>
  <c r="F20836" i="1"/>
  <c r="F20837" i="1"/>
  <c r="F20838" i="1"/>
  <c r="F20839" i="1"/>
  <c r="F20840" i="1"/>
  <c r="F20841" i="1"/>
  <c r="F20842" i="1"/>
  <c r="F20843" i="1"/>
  <c r="F20844" i="1"/>
  <c r="F20845" i="1"/>
  <c r="F20846" i="1"/>
  <c r="F20847" i="1"/>
  <c r="F20848" i="1"/>
  <c r="F20849" i="1"/>
  <c r="F20850" i="1"/>
  <c r="F20851" i="1"/>
  <c r="F20852" i="1"/>
  <c r="F20853" i="1"/>
  <c r="F20854" i="1"/>
  <c r="F20855" i="1"/>
  <c r="F20856" i="1"/>
  <c r="F20857" i="1"/>
  <c r="F20858" i="1"/>
  <c r="F20859" i="1"/>
  <c r="F20860" i="1"/>
  <c r="F20861" i="1"/>
  <c r="F20862" i="1"/>
  <c r="F20863" i="1"/>
  <c r="F20864" i="1"/>
  <c r="F20865" i="1"/>
  <c r="F20866" i="1"/>
  <c r="F20867" i="1"/>
  <c r="F20868" i="1"/>
  <c r="F20869" i="1"/>
  <c r="F20870" i="1"/>
  <c r="F20871" i="1"/>
  <c r="F20872" i="1"/>
  <c r="F20873" i="1"/>
  <c r="F20874" i="1"/>
  <c r="F20875" i="1"/>
  <c r="F20876" i="1"/>
  <c r="F20877" i="1"/>
  <c r="F20878" i="1"/>
  <c r="F20879" i="1"/>
  <c r="F20880" i="1"/>
  <c r="F20881" i="1"/>
  <c r="F20882" i="1"/>
  <c r="F20883" i="1"/>
  <c r="F20884" i="1"/>
  <c r="F20885" i="1"/>
  <c r="F20886" i="1"/>
  <c r="F20887" i="1"/>
  <c r="F20888" i="1"/>
  <c r="F20889" i="1"/>
  <c r="F20890" i="1"/>
  <c r="F20891" i="1"/>
  <c r="F20892" i="1"/>
  <c r="F20893" i="1"/>
  <c r="F20894" i="1"/>
  <c r="F20895" i="1"/>
  <c r="F20896" i="1"/>
  <c r="F20897" i="1"/>
  <c r="F20898" i="1"/>
  <c r="F20899" i="1"/>
  <c r="F20900" i="1"/>
  <c r="F20901" i="1"/>
  <c r="F20902" i="1"/>
  <c r="F20903" i="1"/>
  <c r="F20904" i="1"/>
  <c r="F20905" i="1"/>
  <c r="F20906" i="1"/>
  <c r="F20907" i="1"/>
  <c r="F20908" i="1"/>
  <c r="F20909" i="1"/>
  <c r="F20910" i="1"/>
  <c r="F20911" i="1"/>
  <c r="F20912" i="1"/>
  <c r="F20913" i="1"/>
  <c r="F20914" i="1"/>
  <c r="F20915" i="1"/>
  <c r="F20916" i="1"/>
  <c r="F20917" i="1"/>
  <c r="F20918" i="1"/>
  <c r="F20919" i="1"/>
  <c r="F20920" i="1"/>
  <c r="F20921" i="1"/>
  <c r="F20922" i="1"/>
  <c r="F20923" i="1"/>
  <c r="F20924" i="1"/>
  <c r="F20925" i="1"/>
  <c r="F20926" i="1"/>
  <c r="F20927" i="1"/>
  <c r="F20928" i="1"/>
  <c r="F20929" i="1"/>
  <c r="F20930" i="1"/>
  <c r="F20931" i="1"/>
  <c r="F20932" i="1"/>
  <c r="F20933" i="1"/>
  <c r="F20934" i="1"/>
  <c r="F20935" i="1"/>
  <c r="F20936" i="1"/>
  <c r="F20937" i="1"/>
  <c r="F20938" i="1"/>
  <c r="F20939" i="1"/>
  <c r="F20940" i="1"/>
  <c r="F20941" i="1"/>
  <c r="F20942" i="1"/>
  <c r="F20943" i="1"/>
  <c r="F20944" i="1"/>
  <c r="F20945" i="1"/>
  <c r="F20946" i="1"/>
  <c r="F20947" i="1"/>
  <c r="F20948" i="1"/>
  <c r="F20949" i="1"/>
  <c r="F20950" i="1"/>
  <c r="F20951" i="1"/>
  <c r="F20952" i="1"/>
  <c r="F20953" i="1"/>
  <c r="F20954" i="1"/>
  <c r="F20955" i="1"/>
  <c r="F20956" i="1"/>
  <c r="F20957" i="1"/>
  <c r="F20958" i="1"/>
  <c r="F20959" i="1"/>
  <c r="F20960" i="1"/>
  <c r="F20961" i="1"/>
  <c r="F20962" i="1"/>
  <c r="F20963" i="1"/>
  <c r="F20964" i="1"/>
  <c r="F20965" i="1"/>
  <c r="F20966" i="1"/>
  <c r="F20967" i="1"/>
  <c r="F20968" i="1"/>
  <c r="F20969" i="1"/>
  <c r="F20970" i="1"/>
  <c r="F20971" i="1"/>
  <c r="F20972" i="1"/>
  <c r="F20973" i="1"/>
  <c r="F20974" i="1"/>
  <c r="F20975" i="1"/>
  <c r="F20976" i="1"/>
  <c r="F20977" i="1"/>
  <c r="F20978" i="1"/>
  <c r="F20979" i="1"/>
  <c r="F20980" i="1"/>
  <c r="F20981" i="1"/>
  <c r="F20982" i="1"/>
  <c r="F20983" i="1"/>
  <c r="F20984" i="1"/>
  <c r="F20985" i="1"/>
  <c r="F20986" i="1"/>
  <c r="F20987" i="1"/>
  <c r="F20988" i="1"/>
  <c r="F20989" i="1"/>
  <c r="F20990" i="1"/>
  <c r="F20991" i="1"/>
  <c r="F20992" i="1"/>
  <c r="F20993" i="1"/>
  <c r="F20994" i="1"/>
  <c r="F20995" i="1"/>
  <c r="F20996" i="1"/>
  <c r="F20997" i="1"/>
  <c r="F20998" i="1"/>
  <c r="F20999" i="1"/>
  <c r="F21000" i="1"/>
  <c r="F21001" i="1"/>
  <c r="F21002" i="1"/>
  <c r="F21003" i="1"/>
  <c r="F21004" i="1"/>
  <c r="F21005" i="1"/>
  <c r="F21006" i="1"/>
  <c r="F21007" i="1"/>
  <c r="F21008" i="1"/>
  <c r="F21009" i="1"/>
  <c r="F21010" i="1"/>
  <c r="F21011" i="1"/>
  <c r="F21012" i="1"/>
  <c r="F21013" i="1"/>
  <c r="F21014" i="1"/>
  <c r="F21015" i="1"/>
  <c r="F21016" i="1"/>
  <c r="F21017" i="1"/>
  <c r="F21018" i="1"/>
  <c r="F21019" i="1"/>
  <c r="F21020" i="1"/>
  <c r="F21021" i="1"/>
  <c r="F21022" i="1"/>
  <c r="F21023" i="1"/>
  <c r="F21024" i="1"/>
  <c r="F21025" i="1"/>
  <c r="F21026" i="1"/>
  <c r="F21027" i="1"/>
  <c r="F21028" i="1"/>
  <c r="F21029" i="1"/>
  <c r="F21030" i="1"/>
  <c r="F21031" i="1"/>
  <c r="F21032" i="1"/>
  <c r="F21033" i="1"/>
  <c r="F21034" i="1"/>
  <c r="F21035" i="1"/>
  <c r="F21036" i="1"/>
  <c r="F21037" i="1"/>
  <c r="F21038" i="1"/>
  <c r="F21039" i="1"/>
  <c r="F21040" i="1"/>
  <c r="F21041" i="1"/>
  <c r="F21042" i="1"/>
  <c r="F21043" i="1"/>
  <c r="F21044" i="1"/>
  <c r="F21045" i="1"/>
  <c r="F21046" i="1"/>
  <c r="F21047" i="1"/>
  <c r="F21048" i="1"/>
  <c r="F21049" i="1"/>
  <c r="F21050" i="1"/>
  <c r="F21051" i="1"/>
  <c r="F21052" i="1"/>
  <c r="F21053" i="1"/>
  <c r="F21054" i="1"/>
  <c r="F21055" i="1"/>
  <c r="F21056" i="1"/>
  <c r="F21057" i="1"/>
  <c r="F21058" i="1"/>
  <c r="F21059" i="1"/>
  <c r="F21060" i="1"/>
  <c r="F21061" i="1"/>
  <c r="F21062" i="1"/>
  <c r="F21063" i="1"/>
  <c r="F21064" i="1"/>
  <c r="F21065" i="1"/>
  <c r="F21066" i="1"/>
  <c r="F21067" i="1"/>
  <c r="F21068" i="1"/>
  <c r="F21069" i="1"/>
  <c r="F21070" i="1"/>
  <c r="F21071" i="1"/>
  <c r="F21072" i="1"/>
  <c r="F21073" i="1"/>
  <c r="F21074" i="1"/>
  <c r="F21075" i="1"/>
  <c r="F21076" i="1"/>
  <c r="F21077" i="1"/>
  <c r="F21078" i="1"/>
  <c r="F21079" i="1"/>
  <c r="F21080" i="1"/>
  <c r="F21081" i="1"/>
  <c r="F21082" i="1"/>
  <c r="F21083" i="1"/>
  <c r="F21084" i="1"/>
  <c r="F21085" i="1"/>
  <c r="F21086" i="1"/>
  <c r="F21087" i="1"/>
  <c r="F21088" i="1"/>
  <c r="F21089" i="1"/>
  <c r="F21090" i="1"/>
  <c r="F21091" i="1"/>
  <c r="F21092" i="1"/>
  <c r="F21093" i="1"/>
  <c r="F21094" i="1"/>
  <c r="F21095" i="1"/>
  <c r="F21096" i="1"/>
  <c r="F21097" i="1"/>
  <c r="F21098" i="1"/>
  <c r="F21099" i="1"/>
  <c r="F21100" i="1"/>
  <c r="F21101" i="1"/>
  <c r="F21102" i="1"/>
  <c r="F21103" i="1"/>
  <c r="F21104" i="1"/>
  <c r="F21105" i="1"/>
  <c r="F21106" i="1"/>
  <c r="F21107" i="1"/>
  <c r="F21108" i="1"/>
  <c r="F21109" i="1"/>
  <c r="F21110" i="1"/>
  <c r="F21111" i="1"/>
  <c r="F21112" i="1"/>
  <c r="F21113" i="1"/>
  <c r="F21114" i="1"/>
  <c r="F21115" i="1"/>
  <c r="F21116" i="1"/>
  <c r="F21117" i="1"/>
  <c r="F21118" i="1"/>
  <c r="F21119" i="1"/>
  <c r="F21120" i="1"/>
  <c r="F21121" i="1"/>
  <c r="F21122" i="1"/>
  <c r="F21123" i="1"/>
  <c r="F21124" i="1"/>
  <c r="F21125" i="1"/>
  <c r="F21126" i="1"/>
  <c r="F21127" i="1"/>
  <c r="F21128" i="1"/>
  <c r="F21129" i="1"/>
  <c r="F21130" i="1"/>
  <c r="F21131" i="1"/>
  <c r="F21132" i="1"/>
  <c r="F21133" i="1"/>
  <c r="F21134" i="1"/>
  <c r="F21135" i="1"/>
  <c r="F21136" i="1"/>
  <c r="F21137" i="1"/>
  <c r="F21138" i="1"/>
  <c r="F21139" i="1"/>
  <c r="F21140" i="1"/>
  <c r="F21141" i="1"/>
  <c r="F21142" i="1"/>
  <c r="F21143" i="1"/>
  <c r="F21144" i="1"/>
  <c r="F21145" i="1"/>
  <c r="F21146" i="1"/>
  <c r="F21147" i="1"/>
  <c r="F21148" i="1"/>
  <c r="F21149" i="1"/>
  <c r="F21150" i="1"/>
  <c r="F21151" i="1"/>
  <c r="F21152" i="1"/>
  <c r="F21153" i="1"/>
  <c r="F21154" i="1"/>
  <c r="F21155" i="1"/>
  <c r="F21156" i="1"/>
  <c r="F21157" i="1"/>
  <c r="F21158" i="1"/>
  <c r="F21159" i="1"/>
  <c r="F21160" i="1"/>
  <c r="F21161" i="1"/>
  <c r="F21162" i="1"/>
  <c r="F21163" i="1"/>
  <c r="F21164" i="1"/>
  <c r="F21165" i="1"/>
  <c r="F21166" i="1"/>
  <c r="F21167" i="1"/>
  <c r="F21168" i="1"/>
  <c r="F21169" i="1"/>
  <c r="F21170" i="1"/>
  <c r="F21171" i="1"/>
  <c r="F21172" i="1"/>
  <c r="F21173" i="1"/>
  <c r="F21174" i="1"/>
  <c r="F21175" i="1"/>
  <c r="F21176" i="1"/>
  <c r="F21177" i="1"/>
  <c r="F21178" i="1"/>
  <c r="F21179" i="1"/>
  <c r="F21180" i="1"/>
  <c r="F21181" i="1"/>
  <c r="F21182" i="1"/>
  <c r="F21183" i="1"/>
  <c r="F21184" i="1"/>
  <c r="F21185" i="1"/>
  <c r="F21186" i="1"/>
  <c r="F21187" i="1"/>
  <c r="F21188" i="1"/>
  <c r="F21189" i="1"/>
  <c r="F21190" i="1"/>
  <c r="F21191" i="1"/>
  <c r="F21192" i="1"/>
  <c r="F21193" i="1"/>
  <c r="F21194" i="1"/>
  <c r="F21195" i="1"/>
  <c r="F21196" i="1"/>
  <c r="F21197" i="1"/>
  <c r="F21198" i="1"/>
  <c r="F21199" i="1"/>
  <c r="F21200" i="1"/>
  <c r="F21201" i="1"/>
  <c r="F21202" i="1"/>
  <c r="F21203" i="1"/>
  <c r="F21204" i="1"/>
  <c r="F21205" i="1"/>
  <c r="F21206" i="1"/>
  <c r="F21207" i="1"/>
  <c r="F21208" i="1"/>
  <c r="F21209" i="1"/>
  <c r="F21210" i="1"/>
  <c r="F21211" i="1"/>
  <c r="F21212" i="1"/>
  <c r="F21213" i="1"/>
  <c r="F21214" i="1"/>
  <c r="F21215" i="1"/>
  <c r="F21216" i="1"/>
  <c r="F21217" i="1"/>
  <c r="F21218" i="1"/>
  <c r="F21219" i="1"/>
  <c r="F21220" i="1"/>
  <c r="F21221" i="1"/>
  <c r="F21222" i="1"/>
  <c r="F21223" i="1"/>
  <c r="F21224" i="1"/>
  <c r="F21225" i="1"/>
  <c r="F21226" i="1"/>
  <c r="F21227" i="1"/>
  <c r="F21228" i="1"/>
  <c r="F21229" i="1"/>
  <c r="F21230" i="1"/>
  <c r="F21231" i="1"/>
  <c r="F21232" i="1"/>
  <c r="F21233" i="1"/>
  <c r="F21234" i="1"/>
  <c r="F21235" i="1"/>
  <c r="F21236" i="1"/>
  <c r="F21237" i="1"/>
  <c r="F21238" i="1"/>
  <c r="F21239" i="1"/>
  <c r="F21240" i="1"/>
  <c r="F21241" i="1"/>
  <c r="F21242" i="1"/>
  <c r="F21243" i="1"/>
  <c r="F21244" i="1"/>
  <c r="F21245" i="1"/>
  <c r="F21246" i="1"/>
  <c r="F21247" i="1"/>
  <c r="F21248" i="1"/>
  <c r="F21249" i="1"/>
  <c r="F21250" i="1"/>
  <c r="F21251" i="1"/>
  <c r="F21252" i="1"/>
  <c r="F21253" i="1"/>
  <c r="F21254" i="1"/>
  <c r="F21255" i="1"/>
  <c r="F21256" i="1"/>
  <c r="F21257" i="1"/>
  <c r="F21258" i="1"/>
  <c r="F21259" i="1"/>
  <c r="F21260" i="1"/>
  <c r="F21261" i="1"/>
  <c r="F21262" i="1"/>
  <c r="F21263" i="1"/>
  <c r="F21264" i="1"/>
  <c r="F21265" i="1"/>
  <c r="F21266" i="1"/>
  <c r="F21267" i="1"/>
  <c r="F21268" i="1"/>
  <c r="F21269" i="1"/>
  <c r="F21270" i="1"/>
  <c r="F21271" i="1"/>
  <c r="F21272" i="1"/>
  <c r="F21273" i="1"/>
  <c r="F21274" i="1"/>
  <c r="F21275" i="1"/>
  <c r="F21276" i="1"/>
  <c r="F21277" i="1"/>
  <c r="F21278" i="1"/>
  <c r="F21279" i="1"/>
  <c r="F21280" i="1"/>
  <c r="F21281" i="1"/>
  <c r="F21282" i="1"/>
  <c r="F21283" i="1"/>
  <c r="F21284" i="1"/>
  <c r="F21285" i="1"/>
  <c r="F21286" i="1"/>
  <c r="F21287" i="1"/>
  <c r="F21288" i="1"/>
  <c r="F21289" i="1"/>
  <c r="F21290" i="1"/>
  <c r="F21291" i="1"/>
  <c r="F21292" i="1"/>
  <c r="F21293" i="1"/>
  <c r="F21294" i="1"/>
  <c r="F21295" i="1"/>
  <c r="F21296" i="1"/>
  <c r="F21297" i="1"/>
  <c r="F21298" i="1"/>
  <c r="F21299" i="1"/>
  <c r="F21300" i="1"/>
  <c r="F21301" i="1"/>
  <c r="F21302" i="1"/>
  <c r="F21303" i="1"/>
  <c r="F21304" i="1"/>
  <c r="F21305" i="1"/>
  <c r="F21306" i="1"/>
  <c r="F21307" i="1"/>
  <c r="F21308" i="1"/>
  <c r="F21309" i="1"/>
  <c r="F21310" i="1"/>
  <c r="F21311" i="1"/>
  <c r="F21312" i="1"/>
  <c r="F21313" i="1"/>
  <c r="F21314" i="1"/>
  <c r="F21315" i="1"/>
  <c r="F21316" i="1"/>
  <c r="F21317" i="1"/>
  <c r="F21318" i="1"/>
  <c r="F21319" i="1"/>
  <c r="F21320" i="1"/>
  <c r="F21321" i="1"/>
  <c r="F21322" i="1"/>
  <c r="F21323" i="1"/>
  <c r="F21324" i="1"/>
  <c r="F21325" i="1"/>
  <c r="F21326" i="1"/>
  <c r="F21327" i="1"/>
  <c r="F21328" i="1"/>
  <c r="F21329" i="1"/>
  <c r="F21330" i="1"/>
  <c r="F21331" i="1"/>
  <c r="F21332" i="1"/>
  <c r="F21333" i="1"/>
  <c r="F21334" i="1"/>
  <c r="F21335" i="1"/>
  <c r="F21336" i="1"/>
  <c r="F21337" i="1"/>
  <c r="F21338" i="1"/>
  <c r="F21339" i="1"/>
  <c r="F21340" i="1"/>
  <c r="F21341" i="1"/>
  <c r="F21342" i="1"/>
  <c r="F21343" i="1"/>
  <c r="F21344" i="1"/>
  <c r="F21345" i="1"/>
  <c r="F21346" i="1"/>
  <c r="F21347" i="1"/>
  <c r="F21348" i="1"/>
  <c r="F21349" i="1"/>
  <c r="F21350" i="1"/>
  <c r="F21351" i="1"/>
  <c r="F21352" i="1"/>
  <c r="F21353" i="1"/>
  <c r="F21354" i="1"/>
  <c r="F21355" i="1"/>
  <c r="F21356" i="1"/>
  <c r="F21357" i="1"/>
  <c r="F21358" i="1"/>
  <c r="F21359" i="1"/>
  <c r="F21360" i="1"/>
  <c r="F21361" i="1"/>
  <c r="F21362" i="1"/>
  <c r="F21363" i="1"/>
  <c r="F21364" i="1"/>
  <c r="F21365" i="1"/>
  <c r="F21366" i="1"/>
  <c r="F21367" i="1"/>
  <c r="F21368" i="1"/>
  <c r="F21369" i="1"/>
  <c r="F21370" i="1"/>
  <c r="F21371" i="1"/>
  <c r="F21372" i="1"/>
  <c r="F21373" i="1"/>
  <c r="F21374" i="1"/>
  <c r="F21375" i="1"/>
  <c r="F21376" i="1"/>
  <c r="F21377" i="1"/>
  <c r="F21378" i="1"/>
  <c r="F21379" i="1"/>
  <c r="F21380" i="1"/>
  <c r="F21381" i="1"/>
  <c r="F21382" i="1"/>
  <c r="F21383" i="1"/>
  <c r="F21384" i="1"/>
  <c r="F21385" i="1"/>
  <c r="F21386" i="1"/>
  <c r="F21387" i="1"/>
  <c r="F21388" i="1"/>
  <c r="F21389" i="1"/>
  <c r="F21390" i="1"/>
  <c r="F21391" i="1"/>
  <c r="F21392" i="1"/>
  <c r="F21393" i="1"/>
  <c r="F21394" i="1"/>
  <c r="F21395" i="1"/>
  <c r="F21396" i="1"/>
  <c r="F21397" i="1"/>
  <c r="F21398" i="1"/>
  <c r="F21399" i="1"/>
  <c r="F21400" i="1"/>
  <c r="F21401" i="1"/>
  <c r="F21402" i="1"/>
  <c r="F21403" i="1"/>
  <c r="F21404" i="1"/>
  <c r="F21405" i="1"/>
  <c r="F21406" i="1"/>
  <c r="F21407" i="1"/>
  <c r="F21408" i="1"/>
  <c r="F21409" i="1"/>
  <c r="F21410" i="1"/>
  <c r="F21411" i="1"/>
  <c r="F21412" i="1"/>
  <c r="F21413" i="1"/>
  <c r="F21414" i="1"/>
  <c r="F21415" i="1"/>
  <c r="F21416" i="1"/>
  <c r="F21417" i="1"/>
  <c r="F21418" i="1"/>
  <c r="F21419" i="1"/>
  <c r="F21420" i="1"/>
  <c r="F21421" i="1"/>
  <c r="F21422" i="1"/>
  <c r="F21423" i="1"/>
  <c r="F21424" i="1"/>
  <c r="F21425" i="1"/>
  <c r="F21426" i="1"/>
  <c r="F21427" i="1"/>
  <c r="F21428" i="1"/>
  <c r="F21429" i="1"/>
  <c r="F21430" i="1"/>
  <c r="F21431" i="1"/>
  <c r="F21432" i="1"/>
  <c r="F21433" i="1"/>
  <c r="F21434" i="1"/>
  <c r="F21435" i="1"/>
  <c r="F21436" i="1"/>
  <c r="F21437" i="1"/>
  <c r="F21438" i="1"/>
  <c r="F21439" i="1"/>
  <c r="F21440" i="1"/>
  <c r="F21441" i="1"/>
  <c r="F21442" i="1"/>
  <c r="F21443" i="1"/>
  <c r="F21444" i="1"/>
  <c r="F21445" i="1"/>
  <c r="F21446" i="1"/>
  <c r="F21447" i="1"/>
  <c r="F21448" i="1"/>
  <c r="F21449" i="1"/>
  <c r="F21450" i="1"/>
  <c r="F21451" i="1"/>
  <c r="F21452" i="1"/>
  <c r="F21453" i="1"/>
  <c r="F21454" i="1"/>
  <c r="F21455" i="1"/>
  <c r="F21456" i="1"/>
  <c r="F21457" i="1"/>
  <c r="F21458" i="1"/>
  <c r="F21459" i="1"/>
  <c r="F21460" i="1"/>
  <c r="F21461" i="1"/>
  <c r="F21462" i="1"/>
  <c r="F21463" i="1"/>
  <c r="F21464" i="1"/>
  <c r="F21465" i="1"/>
  <c r="F21466" i="1"/>
  <c r="F21467" i="1"/>
  <c r="F21468" i="1"/>
  <c r="F21469" i="1"/>
  <c r="F21470" i="1"/>
  <c r="F21471" i="1"/>
  <c r="F21472" i="1"/>
  <c r="F21473" i="1"/>
  <c r="F21474" i="1"/>
  <c r="F21475" i="1"/>
  <c r="F21476" i="1"/>
  <c r="F21477" i="1"/>
  <c r="F21478" i="1"/>
  <c r="F21479" i="1"/>
  <c r="F21480" i="1"/>
  <c r="F21481" i="1"/>
  <c r="F21482" i="1"/>
  <c r="F21483" i="1"/>
  <c r="F21484" i="1"/>
  <c r="F21485" i="1"/>
  <c r="F21486" i="1"/>
  <c r="F21487" i="1"/>
  <c r="F21488" i="1"/>
  <c r="F21489" i="1"/>
  <c r="F21490" i="1"/>
  <c r="F21491" i="1"/>
  <c r="F21492" i="1"/>
  <c r="F21493" i="1"/>
  <c r="F21494" i="1"/>
  <c r="F21495" i="1"/>
  <c r="F21496" i="1"/>
  <c r="F21497" i="1"/>
  <c r="F21498" i="1"/>
  <c r="F21499" i="1"/>
  <c r="F21500" i="1"/>
  <c r="F21501" i="1"/>
  <c r="F21502" i="1"/>
  <c r="F21503" i="1"/>
  <c r="F21504" i="1"/>
  <c r="F21505" i="1"/>
  <c r="F21506" i="1"/>
  <c r="F21507" i="1"/>
  <c r="F21508" i="1"/>
  <c r="F21509" i="1"/>
  <c r="F21510" i="1"/>
  <c r="F21511" i="1"/>
  <c r="F21512" i="1"/>
  <c r="F21513" i="1"/>
  <c r="F21514" i="1"/>
  <c r="F21515" i="1"/>
  <c r="F21516" i="1"/>
  <c r="F21517" i="1"/>
  <c r="F21518" i="1"/>
  <c r="F21519" i="1"/>
  <c r="F21520" i="1"/>
  <c r="F21521" i="1"/>
  <c r="F21522" i="1"/>
  <c r="F21523" i="1"/>
  <c r="F21524" i="1"/>
  <c r="F21525" i="1"/>
  <c r="F21526" i="1"/>
  <c r="F21527" i="1"/>
  <c r="F21528" i="1"/>
  <c r="F21529" i="1"/>
  <c r="F21530" i="1"/>
  <c r="F21531" i="1"/>
  <c r="F21532" i="1"/>
  <c r="F21533" i="1"/>
  <c r="F21534" i="1"/>
  <c r="F21535" i="1"/>
  <c r="F21536" i="1"/>
  <c r="F21537" i="1"/>
  <c r="F21538" i="1"/>
  <c r="F21539" i="1"/>
  <c r="F21540" i="1"/>
  <c r="F21541" i="1"/>
  <c r="F21542" i="1"/>
  <c r="F21543" i="1"/>
  <c r="F21544" i="1"/>
  <c r="F21545" i="1"/>
  <c r="F21546" i="1"/>
  <c r="F21547" i="1"/>
  <c r="F21548" i="1"/>
  <c r="F21549" i="1"/>
  <c r="F21550" i="1"/>
  <c r="F21551" i="1"/>
  <c r="F21552" i="1"/>
  <c r="F21553" i="1"/>
  <c r="F21554" i="1"/>
  <c r="F21555" i="1"/>
  <c r="F21556" i="1"/>
  <c r="F21557" i="1"/>
  <c r="F21558" i="1"/>
  <c r="F21559" i="1"/>
  <c r="F21560" i="1"/>
  <c r="F21561" i="1"/>
  <c r="F21562" i="1"/>
  <c r="F21563" i="1"/>
  <c r="F21564" i="1"/>
  <c r="F21565" i="1"/>
  <c r="F21566" i="1"/>
  <c r="F21567" i="1"/>
  <c r="F21568" i="1"/>
  <c r="F21569" i="1"/>
  <c r="F21570" i="1"/>
  <c r="F21571" i="1"/>
  <c r="F21572" i="1"/>
  <c r="F21573" i="1"/>
  <c r="F21574" i="1"/>
  <c r="F21575" i="1"/>
  <c r="F21576" i="1"/>
  <c r="F21577" i="1"/>
  <c r="F21578" i="1"/>
  <c r="F21579" i="1"/>
  <c r="F21580" i="1"/>
  <c r="F21581" i="1"/>
  <c r="F21582" i="1"/>
  <c r="F21583" i="1"/>
  <c r="F21584" i="1"/>
  <c r="F21585" i="1"/>
  <c r="F21586" i="1"/>
  <c r="F21587" i="1"/>
  <c r="F21588" i="1"/>
  <c r="F21589" i="1"/>
  <c r="F21590" i="1"/>
  <c r="F21591" i="1"/>
  <c r="F21592" i="1"/>
  <c r="F21593" i="1"/>
  <c r="F21594" i="1"/>
  <c r="F21595" i="1"/>
  <c r="F21596" i="1"/>
  <c r="F21597" i="1"/>
  <c r="F21598" i="1"/>
  <c r="F21599" i="1"/>
  <c r="F21600" i="1"/>
  <c r="F21601" i="1"/>
  <c r="F21602" i="1"/>
  <c r="F21603" i="1"/>
  <c r="F21604" i="1"/>
  <c r="F21605" i="1"/>
  <c r="F21606" i="1"/>
  <c r="F21607" i="1"/>
  <c r="F21608" i="1"/>
  <c r="F21609" i="1"/>
  <c r="F21610" i="1"/>
  <c r="F21611" i="1"/>
  <c r="F21612" i="1"/>
  <c r="F21613" i="1"/>
  <c r="F21614" i="1"/>
  <c r="F21615" i="1"/>
  <c r="F21616" i="1"/>
  <c r="F21617" i="1"/>
  <c r="F21618" i="1"/>
  <c r="F21619" i="1"/>
  <c r="F21620" i="1"/>
  <c r="F21621" i="1"/>
  <c r="F21622" i="1"/>
  <c r="F21623" i="1"/>
  <c r="F21624" i="1"/>
  <c r="F21625" i="1"/>
  <c r="F21626" i="1"/>
  <c r="F21627" i="1"/>
  <c r="F21628" i="1"/>
  <c r="F21629" i="1"/>
  <c r="F21630" i="1"/>
  <c r="F21631" i="1"/>
  <c r="F21632" i="1"/>
  <c r="F21633" i="1"/>
  <c r="F21634" i="1"/>
  <c r="F21635" i="1"/>
  <c r="F21636" i="1"/>
  <c r="F21637" i="1"/>
  <c r="F21638" i="1"/>
  <c r="F21639" i="1"/>
  <c r="F21640" i="1"/>
  <c r="F21641" i="1"/>
  <c r="F21642" i="1"/>
  <c r="F21643" i="1"/>
  <c r="F21644" i="1"/>
  <c r="F21645" i="1"/>
  <c r="F21646" i="1"/>
  <c r="F21647" i="1"/>
  <c r="F21648" i="1"/>
  <c r="F21649" i="1"/>
  <c r="F21650" i="1"/>
  <c r="F21651" i="1"/>
  <c r="F21652" i="1"/>
  <c r="F21653" i="1"/>
  <c r="F21654" i="1"/>
  <c r="F21655" i="1"/>
  <c r="F21656" i="1"/>
  <c r="F21657" i="1"/>
  <c r="F21658" i="1"/>
  <c r="F21659" i="1"/>
  <c r="F21660" i="1"/>
  <c r="F21661" i="1"/>
  <c r="F21662" i="1"/>
  <c r="F21663" i="1"/>
  <c r="F21664" i="1"/>
  <c r="F21665" i="1"/>
  <c r="F21666" i="1"/>
  <c r="F21667" i="1"/>
  <c r="F21668" i="1"/>
  <c r="F21669" i="1"/>
  <c r="F21670" i="1"/>
  <c r="F21671" i="1"/>
  <c r="F21672" i="1"/>
  <c r="F21673" i="1"/>
  <c r="F21674" i="1"/>
  <c r="F21675" i="1"/>
  <c r="F21676" i="1"/>
  <c r="F21677" i="1"/>
  <c r="F21678" i="1"/>
  <c r="F21679" i="1"/>
  <c r="F21680" i="1"/>
  <c r="F21681" i="1"/>
  <c r="F21682" i="1"/>
  <c r="F21683" i="1"/>
  <c r="F21684" i="1"/>
  <c r="F21685" i="1"/>
  <c r="F21686" i="1"/>
  <c r="F21687" i="1"/>
  <c r="F21688" i="1"/>
  <c r="F21689" i="1"/>
  <c r="F21690" i="1"/>
  <c r="F21691" i="1"/>
  <c r="F21692" i="1"/>
  <c r="F21693" i="1"/>
  <c r="F21694" i="1"/>
  <c r="F21695" i="1"/>
  <c r="F21696" i="1"/>
  <c r="F21697" i="1"/>
  <c r="F21698" i="1"/>
  <c r="F21699" i="1"/>
  <c r="F21700" i="1"/>
  <c r="F21701" i="1"/>
  <c r="F21702" i="1"/>
  <c r="F21703" i="1"/>
  <c r="F21704" i="1"/>
  <c r="F21705" i="1"/>
  <c r="F21706" i="1"/>
  <c r="F21707" i="1"/>
  <c r="F21708" i="1"/>
  <c r="F21709" i="1"/>
  <c r="F21710" i="1"/>
  <c r="F21711" i="1"/>
  <c r="F21712" i="1"/>
  <c r="F21713" i="1"/>
  <c r="F21714" i="1"/>
  <c r="F21715" i="1"/>
  <c r="F21716" i="1"/>
  <c r="F21717" i="1"/>
  <c r="F21718" i="1"/>
  <c r="F21719" i="1"/>
  <c r="F21720" i="1"/>
  <c r="F21721" i="1"/>
  <c r="F21722" i="1"/>
  <c r="F21723" i="1"/>
  <c r="F21724" i="1"/>
  <c r="F21725" i="1"/>
  <c r="F21726" i="1"/>
  <c r="F21727" i="1"/>
  <c r="F21728" i="1"/>
  <c r="F21729" i="1"/>
  <c r="F21730" i="1"/>
  <c r="F21731" i="1"/>
  <c r="F21732" i="1"/>
  <c r="F21733" i="1"/>
  <c r="F21734" i="1"/>
  <c r="F21735" i="1"/>
  <c r="F21736" i="1"/>
  <c r="F21737" i="1"/>
  <c r="F21738" i="1"/>
  <c r="F21739" i="1"/>
  <c r="F21740" i="1"/>
  <c r="F21741" i="1"/>
  <c r="F21742" i="1"/>
  <c r="F21743" i="1"/>
  <c r="F21744" i="1"/>
  <c r="F21745" i="1"/>
  <c r="F21746" i="1"/>
  <c r="F21747" i="1"/>
  <c r="F21748" i="1"/>
  <c r="F21749" i="1"/>
  <c r="F21750" i="1"/>
  <c r="F21751" i="1"/>
  <c r="F21752" i="1"/>
  <c r="F21753" i="1"/>
  <c r="F21754" i="1"/>
  <c r="F21755" i="1"/>
  <c r="F21756" i="1"/>
  <c r="F21757" i="1"/>
  <c r="F21758" i="1"/>
  <c r="F21759" i="1"/>
  <c r="F21760" i="1"/>
  <c r="F21761" i="1"/>
  <c r="F21762" i="1"/>
  <c r="F21763" i="1"/>
  <c r="F21764" i="1"/>
  <c r="F21765" i="1"/>
  <c r="F21766" i="1"/>
  <c r="F21767" i="1"/>
  <c r="F21768" i="1"/>
  <c r="F21769" i="1"/>
  <c r="F21770" i="1"/>
  <c r="F21771" i="1"/>
  <c r="F21772" i="1"/>
  <c r="F21773" i="1"/>
  <c r="F21774" i="1"/>
  <c r="F21775" i="1"/>
  <c r="F21776" i="1"/>
  <c r="F21777" i="1"/>
  <c r="F21778" i="1"/>
  <c r="F21779" i="1"/>
  <c r="F21780" i="1"/>
  <c r="F21781" i="1"/>
  <c r="F21782" i="1"/>
  <c r="F21783" i="1"/>
  <c r="F21784" i="1"/>
  <c r="F21785" i="1"/>
  <c r="F21786" i="1"/>
  <c r="F21787" i="1"/>
  <c r="F21788" i="1"/>
  <c r="F21789" i="1"/>
  <c r="F21790" i="1"/>
  <c r="F21791" i="1"/>
  <c r="F21792" i="1"/>
  <c r="F21793" i="1"/>
  <c r="F21794" i="1"/>
  <c r="F21795" i="1"/>
  <c r="F21796" i="1"/>
  <c r="F21797" i="1"/>
  <c r="F21798" i="1"/>
  <c r="F21799" i="1"/>
  <c r="F21800" i="1"/>
  <c r="F21801" i="1"/>
  <c r="F21802" i="1"/>
  <c r="F21803" i="1"/>
  <c r="F21804" i="1"/>
  <c r="F21805" i="1"/>
  <c r="F21806" i="1"/>
  <c r="F21807" i="1"/>
  <c r="F21808" i="1"/>
  <c r="F21809" i="1"/>
  <c r="F21810" i="1"/>
  <c r="F21811" i="1"/>
  <c r="F21812" i="1"/>
  <c r="F21813" i="1"/>
  <c r="F21814" i="1"/>
  <c r="F21815" i="1"/>
  <c r="F21816" i="1"/>
  <c r="F21817" i="1"/>
  <c r="F21818" i="1"/>
  <c r="F21819" i="1"/>
  <c r="F21820" i="1"/>
  <c r="F21821" i="1"/>
  <c r="F21822" i="1"/>
  <c r="F21823" i="1"/>
  <c r="F21824" i="1"/>
  <c r="F21825" i="1"/>
  <c r="F21826" i="1"/>
  <c r="F21827" i="1"/>
  <c r="F21828" i="1"/>
  <c r="F21829" i="1"/>
  <c r="F21830" i="1"/>
  <c r="F21831" i="1"/>
  <c r="F21832" i="1"/>
  <c r="F21833" i="1"/>
  <c r="F21834" i="1"/>
  <c r="F21835" i="1"/>
  <c r="F21836" i="1"/>
  <c r="F21837" i="1"/>
  <c r="F21838" i="1"/>
  <c r="F21839" i="1"/>
  <c r="F21840" i="1"/>
  <c r="F21841" i="1"/>
  <c r="F21842" i="1"/>
  <c r="F21843" i="1"/>
  <c r="F21844" i="1"/>
  <c r="F21845" i="1"/>
  <c r="F21846" i="1"/>
  <c r="F21847" i="1"/>
  <c r="F21848" i="1"/>
  <c r="F21849" i="1"/>
  <c r="F21850" i="1"/>
  <c r="F21851" i="1"/>
  <c r="F21852" i="1"/>
  <c r="F21853" i="1"/>
  <c r="F21854" i="1"/>
  <c r="F21855" i="1"/>
  <c r="F21856" i="1"/>
  <c r="F21857" i="1"/>
  <c r="F21858" i="1"/>
  <c r="F21859" i="1"/>
  <c r="F21860" i="1"/>
  <c r="F21861" i="1"/>
  <c r="F21862" i="1"/>
  <c r="F21863" i="1"/>
  <c r="F21864" i="1"/>
  <c r="F21865" i="1"/>
  <c r="F21866" i="1"/>
  <c r="F21867" i="1"/>
  <c r="F21868" i="1"/>
  <c r="F21869" i="1"/>
  <c r="F21870" i="1"/>
  <c r="F21871" i="1"/>
  <c r="F21872" i="1"/>
  <c r="F21873" i="1"/>
  <c r="F21874" i="1"/>
  <c r="F21875" i="1"/>
  <c r="F21876" i="1"/>
  <c r="F21877" i="1"/>
  <c r="F21878" i="1"/>
  <c r="F21879" i="1"/>
  <c r="F21880" i="1"/>
  <c r="F21881" i="1"/>
  <c r="F21882" i="1"/>
  <c r="F21883" i="1"/>
  <c r="F21884" i="1"/>
  <c r="F21885" i="1"/>
  <c r="F21886" i="1"/>
  <c r="F21887" i="1"/>
  <c r="F21888" i="1"/>
  <c r="F21889" i="1"/>
  <c r="F21890" i="1"/>
  <c r="F21891" i="1"/>
  <c r="F21892" i="1"/>
  <c r="F21893" i="1"/>
  <c r="F21894" i="1"/>
  <c r="F21895" i="1"/>
  <c r="F21896" i="1"/>
  <c r="F21897" i="1"/>
  <c r="F21898" i="1"/>
  <c r="F21899" i="1"/>
  <c r="F21900" i="1"/>
  <c r="F21901" i="1"/>
  <c r="F21902" i="1"/>
  <c r="F21903" i="1"/>
  <c r="F21904" i="1"/>
  <c r="F21905" i="1"/>
  <c r="F21906" i="1"/>
  <c r="F21907" i="1"/>
  <c r="F21908" i="1"/>
  <c r="F21909" i="1"/>
  <c r="F21910" i="1"/>
  <c r="F21911" i="1"/>
  <c r="F21912" i="1"/>
  <c r="F21913" i="1"/>
  <c r="F21914" i="1"/>
  <c r="F21915" i="1"/>
  <c r="F21916" i="1"/>
  <c r="F21917" i="1"/>
  <c r="F21918" i="1"/>
  <c r="F21919" i="1"/>
  <c r="F21920" i="1"/>
  <c r="F21921" i="1"/>
  <c r="F21922" i="1"/>
  <c r="F21923" i="1"/>
  <c r="F21924" i="1"/>
  <c r="F21925" i="1"/>
  <c r="F21926" i="1"/>
  <c r="F21927" i="1"/>
  <c r="F21928" i="1"/>
  <c r="F21929" i="1"/>
  <c r="F21930" i="1"/>
  <c r="F21931" i="1"/>
  <c r="F21932" i="1"/>
  <c r="F21933" i="1"/>
  <c r="F21934" i="1"/>
  <c r="F21935" i="1"/>
  <c r="F21936" i="1"/>
  <c r="F21937" i="1"/>
  <c r="F21938" i="1"/>
  <c r="F21939" i="1"/>
  <c r="F21940" i="1"/>
  <c r="F21941" i="1"/>
  <c r="F21942" i="1"/>
  <c r="F21943" i="1"/>
  <c r="F21944" i="1"/>
  <c r="F21945" i="1"/>
  <c r="F21946" i="1"/>
  <c r="F21947" i="1"/>
  <c r="F21948" i="1"/>
  <c r="F21949" i="1"/>
  <c r="F21950" i="1"/>
  <c r="F21951" i="1"/>
  <c r="F21952" i="1"/>
  <c r="F21953" i="1"/>
  <c r="F21954" i="1"/>
  <c r="F21955" i="1"/>
  <c r="F21956" i="1"/>
  <c r="F21957" i="1"/>
  <c r="F21958" i="1"/>
  <c r="F21959" i="1"/>
  <c r="F21960" i="1"/>
  <c r="F21961" i="1"/>
  <c r="F21962" i="1"/>
  <c r="F21963" i="1"/>
  <c r="F21964" i="1"/>
  <c r="F21965" i="1"/>
  <c r="F21966" i="1"/>
  <c r="F21967" i="1"/>
  <c r="F21968" i="1"/>
  <c r="F21969" i="1"/>
  <c r="F21970" i="1"/>
  <c r="F21971" i="1"/>
  <c r="F21972" i="1"/>
  <c r="F21973" i="1"/>
  <c r="F21974" i="1"/>
  <c r="F21975" i="1"/>
  <c r="F21976" i="1"/>
  <c r="F21977" i="1"/>
  <c r="F21978" i="1"/>
  <c r="F21979" i="1"/>
  <c r="F21980" i="1"/>
  <c r="F21981" i="1"/>
  <c r="F21982" i="1"/>
  <c r="F21983" i="1"/>
  <c r="F21984" i="1"/>
  <c r="F21985" i="1"/>
  <c r="F21986" i="1"/>
  <c r="F21987" i="1"/>
  <c r="F21988" i="1"/>
  <c r="F21989" i="1"/>
  <c r="F21990" i="1"/>
  <c r="F21991" i="1"/>
  <c r="F21992" i="1"/>
  <c r="F21993" i="1"/>
  <c r="F21994" i="1"/>
  <c r="F21995" i="1"/>
  <c r="F21996" i="1"/>
  <c r="F21997" i="1"/>
  <c r="F21998" i="1"/>
  <c r="F21999" i="1"/>
  <c r="F22000" i="1"/>
  <c r="F22001" i="1"/>
  <c r="F22002" i="1"/>
  <c r="F22003" i="1"/>
  <c r="F22004" i="1"/>
  <c r="F22005" i="1"/>
  <c r="F22006" i="1"/>
  <c r="F22007" i="1"/>
  <c r="F22008" i="1"/>
  <c r="F22009" i="1"/>
  <c r="F22010" i="1"/>
  <c r="F22011" i="1"/>
  <c r="F22012" i="1"/>
  <c r="F22013" i="1"/>
  <c r="F22014" i="1"/>
  <c r="F22015" i="1"/>
  <c r="F22016" i="1"/>
  <c r="F22017" i="1"/>
  <c r="F22018" i="1"/>
  <c r="F22019" i="1"/>
  <c r="F22020" i="1"/>
  <c r="F22021" i="1"/>
  <c r="F22022" i="1"/>
  <c r="F22023" i="1"/>
  <c r="F22024" i="1"/>
  <c r="F22025" i="1"/>
  <c r="F22026" i="1"/>
  <c r="F22027" i="1"/>
  <c r="F22028" i="1"/>
  <c r="F22029" i="1"/>
  <c r="F22030" i="1"/>
  <c r="F22031" i="1"/>
  <c r="F22032" i="1"/>
  <c r="F22033" i="1"/>
  <c r="F22034" i="1"/>
  <c r="F22035" i="1"/>
  <c r="F22036" i="1"/>
  <c r="F22037" i="1"/>
  <c r="F22038" i="1"/>
  <c r="F22039" i="1"/>
  <c r="F22040" i="1"/>
  <c r="F22041" i="1"/>
  <c r="F22042" i="1"/>
  <c r="F22043" i="1"/>
  <c r="F22044" i="1"/>
  <c r="F22045" i="1"/>
  <c r="F22046" i="1"/>
  <c r="F22047" i="1"/>
  <c r="F22048" i="1"/>
  <c r="F22049" i="1"/>
  <c r="F22050" i="1"/>
  <c r="F22051" i="1"/>
  <c r="F22052" i="1"/>
  <c r="F22053" i="1"/>
  <c r="F22054" i="1"/>
  <c r="F22055" i="1"/>
  <c r="F22056" i="1"/>
  <c r="F22057" i="1"/>
  <c r="F22058" i="1"/>
  <c r="F22059" i="1"/>
  <c r="F22060" i="1"/>
  <c r="F22061" i="1"/>
  <c r="F22062" i="1"/>
  <c r="F22063" i="1"/>
  <c r="F22064" i="1"/>
  <c r="F22065" i="1"/>
  <c r="F22066" i="1"/>
  <c r="F22067" i="1"/>
  <c r="F22068" i="1"/>
  <c r="F22069" i="1"/>
  <c r="F22070" i="1"/>
  <c r="F22071" i="1"/>
  <c r="F22072" i="1"/>
  <c r="F22073" i="1"/>
  <c r="F22074" i="1"/>
  <c r="F22075" i="1"/>
  <c r="F22076" i="1"/>
  <c r="F22077" i="1"/>
  <c r="F22078" i="1"/>
  <c r="F22079" i="1"/>
  <c r="F22080" i="1"/>
  <c r="F22081" i="1"/>
  <c r="F22082" i="1"/>
  <c r="F22083" i="1"/>
  <c r="F22084" i="1"/>
  <c r="F22085" i="1"/>
  <c r="F22086" i="1"/>
  <c r="F22087" i="1"/>
  <c r="F22088" i="1"/>
  <c r="F22089" i="1"/>
  <c r="F22090" i="1"/>
  <c r="F22091" i="1"/>
  <c r="F22092" i="1"/>
  <c r="F22093" i="1"/>
  <c r="F22094" i="1"/>
  <c r="F22095" i="1"/>
  <c r="F22096" i="1"/>
  <c r="F22097" i="1"/>
  <c r="F22098" i="1"/>
  <c r="F22099" i="1"/>
  <c r="F22100" i="1"/>
  <c r="F22101" i="1"/>
  <c r="F22102" i="1"/>
  <c r="F22103" i="1"/>
  <c r="F22104" i="1"/>
  <c r="F22105" i="1"/>
  <c r="F22106" i="1"/>
  <c r="F22107" i="1"/>
  <c r="F22108" i="1"/>
  <c r="F22109" i="1"/>
  <c r="F22110" i="1"/>
  <c r="F22111" i="1"/>
  <c r="F22112" i="1"/>
  <c r="F22113" i="1"/>
  <c r="F22114" i="1"/>
  <c r="F22115" i="1"/>
  <c r="F22116" i="1"/>
  <c r="F22117" i="1"/>
  <c r="F22118" i="1"/>
  <c r="F22119" i="1"/>
  <c r="F22120" i="1"/>
  <c r="F22121" i="1"/>
  <c r="F22122" i="1"/>
  <c r="F22123" i="1"/>
  <c r="F22124" i="1"/>
  <c r="F22125" i="1"/>
  <c r="F22126" i="1"/>
  <c r="F22127" i="1"/>
  <c r="F22128" i="1"/>
  <c r="F22129" i="1"/>
  <c r="F22130" i="1"/>
  <c r="F22131" i="1"/>
  <c r="F22132" i="1"/>
  <c r="F22133" i="1"/>
  <c r="F22134" i="1"/>
  <c r="F22135" i="1"/>
  <c r="F22136" i="1"/>
  <c r="F22137" i="1"/>
  <c r="F22138" i="1"/>
  <c r="F22139" i="1"/>
  <c r="F22140" i="1"/>
  <c r="F22141" i="1"/>
  <c r="F22142" i="1"/>
  <c r="F22143" i="1"/>
  <c r="F22144" i="1"/>
  <c r="F22145" i="1"/>
  <c r="F22146" i="1"/>
  <c r="F22147" i="1"/>
  <c r="F22148" i="1"/>
  <c r="F22149" i="1"/>
  <c r="F22150" i="1"/>
  <c r="F22151" i="1"/>
  <c r="F22152" i="1"/>
  <c r="F22153" i="1"/>
  <c r="F22154" i="1"/>
  <c r="F22155" i="1"/>
  <c r="F22156" i="1"/>
  <c r="F22157" i="1"/>
  <c r="F22158" i="1"/>
  <c r="F22159" i="1"/>
  <c r="F22160" i="1"/>
  <c r="F22161" i="1"/>
  <c r="F22162" i="1"/>
  <c r="F22163" i="1"/>
  <c r="F22164" i="1"/>
  <c r="F22165" i="1"/>
  <c r="F22166" i="1"/>
  <c r="F2" i="1"/>
  <c r="E21738" i="1"/>
  <c r="G21738" i="1"/>
  <c r="H21738" i="1"/>
  <c r="E21739" i="1"/>
  <c r="G21739" i="1"/>
  <c r="H21739" i="1"/>
  <c r="E21740" i="1"/>
  <c r="G21740" i="1"/>
  <c r="H21740" i="1"/>
  <c r="E21741" i="1"/>
  <c r="G21741" i="1"/>
  <c r="H21741" i="1"/>
  <c r="E21742" i="1"/>
  <c r="G21742" i="1"/>
  <c r="H21742" i="1"/>
  <c r="E21743" i="1"/>
  <c r="G21743" i="1"/>
  <c r="H21743" i="1"/>
  <c r="E21744" i="1"/>
  <c r="G21744" i="1"/>
  <c r="H21744" i="1"/>
  <c r="E21745" i="1"/>
  <c r="G21745" i="1"/>
  <c r="H21745" i="1"/>
  <c r="E21746" i="1"/>
  <c r="G21746" i="1"/>
  <c r="H21746" i="1"/>
  <c r="E21747" i="1"/>
  <c r="G21747" i="1"/>
  <c r="H21747" i="1"/>
  <c r="E21748" i="1"/>
  <c r="G21748" i="1"/>
  <c r="H21748" i="1"/>
  <c r="E21749" i="1"/>
  <c r="G21749" i="1"/>
  <c r="H21749" i="1"/>
  <c r="E21750" i="1"/>
  <c r="G21750" i="1"/>
  <c r="H21750" i="1"/>
  <c r="E21751" i="1"/>
  <c r="G21751" i="1"/>
  <c r="H21751" i="1"/>
  <c r="E21752" i="1"/>
  <c r="G21752" i="1"/>
  <c r="H21752" i="1"/>
  <c r="E21753" i="1"/>
  <c r="G21753" i="1"/>
  <c r="H21753" i="1"/>
  <c r="E21754" i="1"/>
  <c r="G21754" i="1"/>
  <c r="H21754" i="1"/>
  <c r="E21755" i="1"/>
  <c r="G21755" i="1"/>
  <c r="H21755" i="1"/>
  <c r="E21756" i="1"/>
  <c r="G21756" i="1"/>
  <c r="H21756" i="1"/>
  <c r="E21757" i="1"/>
  <c r="G21757" i="1"/>
  <c r="H21757" i="1"/>
  <c r="E21758" i="1"/>
  <c r="G21758" i="1"/>
  <c r="H21758" i="1"/>
  <c r="E21759" i="1"/>
  <c r="G21759" i="1"/>
  <c r="H21759" i="1"/>
  <c r="E21760" i="1"/>
  <c r="G21760" i="1"/>
  <c r="H21760" i="1"/>
  <c r="E21761" i="1"/>
  <c r="G21761" i="1"/>
  <c r="H21761" i="1"/>
  <c r="E21762" i="1"/>
  <c r="G21762" i="1"/>
  <c r="H21762" i="1"/>
  <c r="E21763" i="1"/>
  <c r="G21763" i="1"/>
  <c r="H21763" i="1"/>
  <c r="E21764" i="1"/>
  <c r="G21764" i="1"/>
  <c r="H21764" i="1"/>
  <c r="E21765" i="1"/>
  <c r="G21765" i="1"/>
  <c r="H21765" i="1"/>
  <c r="E21766" i="1"/>
  <c r="G21766" i="1"/>
  <c r="H21766" i="1"/>
  <c r="E21767" i="1"/>
  <c r="G21767" i="1"/>
  <c r="H21767" i="1"/>
  <c r="E21768" i="1"/>
  <c r="G21768" i="1"/>
  <c r="H21768" i="1"/>
  <c r="E21769" i="1"/>
  <c r="G21769" i="1"/>
  <c r="H21769" i="1"/>
  <c r="E21770" i="1"/>
  <c r="G21770" i="1"/>
  <c r="H21770" i="1"/>
  <c r="E21771" i="1"/>
  <c r="G21771" i="1"/>
  <c r="H21771" i="1"/>
  <c r="E21772" i="1"/>
  <c r="G21772" i="1"/>
  <c r="H21772" i="1"/>
  <c r="E21773" i="1"/>
  <c r="G21773" i="1"/>
  <c r="H21773" i="1"/>
  <c r="E21774" i="1"/>
  <c r="G21774" i="1"/>
  <c r="H21774" i="1"/>
  <c r="E21775" i="1"/>
  <c r="G21775" i="1"/>
  <c r="H21775" i="1"/>
  <c r="E21776" i="1"/>
  <c r="G21776" i="1"/>
  <c r="H21776" i="1"/>
  <c r="E21777" i="1"/>
  <c r="G21777" i="1"/>
  <c r="H21777" i="1"/>
  <c r="E21778" i="1"/>
  <c r="G21778" i="1"/>
  <c r="H21778" i="1"/>
  <c r="E21779" i="1"/>
  <c r="G21779" i="1"/>
  <c r="H21779" i="1"/>
  <c r="E21780" i="1"/>
  <c r="G21780" i="1"/>
  <c r="H21780" i="1"/>
  <c r="E21781" i="1"/>
  <c r="G21781" i="1"/>
  <c r="H21781" i="1"/>
  <c r="E21782" i="1"/>
  <c r="G21782" i="1"/>
  <c r="H21782" i="1"/>
  <c r="E21783" i="1"/>
  <c r="G21783" i="1"/>
  <c r="H21783" i="1"/>
  <c r="E21784" i="1"/>
  <c r="G21784" i="1"/>
  <c r="H21784" i="1"/>
  <c r="E21785" i="1"/>
  <c r="G21785" i="1"/>
  <c r="H21785" i="1"/>
  <c r="E21786" i="1"/>
  <c r="G21786" i="1"/>
  <c r="H21786" i="1"/>
  <c r="E21787" i="1"/>
  <c r="G21787" i="1"/>
  <c r="H21787" i="1"/>
  <c r="E21788" i="1"/>
  <c r="G21788" i="1"/>
  <c r="H21788" i="1"/>
  <c r="E21789" i="1"/>
  <c r="G21789" i="1"/>
  <c r="H21789" i="1"/>
  <c r="E21790" i="1"/>
  <c r="G21790" i="1"/>
  <c r="H21790" i="1"/>
  <c r="E21791" i="1"/>
  <c r="G21791" i="1"/>
  <c r="H21791" i="1"/>
  <c r="E21792" i="1"/>
  <c r="G21792" i="1"/>
  <c r="H21792" i="1"/>
  <c r="E21793" i="1"/>
  <c r="G21793" i="1"/>
  <c r="H21793" i="1"/>
  <c r="E21794" i="1"/>
  <c r="G21794" i="1"/>
  <c r="H21794" i="1"/>
  <c r="E21795" i="1"/>
  <c r="G21795" i="1"/>
  <c r="H21795" i="1"/>
  <c r="E21796" i="1"/>
  <c r="G21796" i="1"/>
  <c r="H21796" i="1"/>
  <c r="E21797" i="1"/>
  <c r="G21797" i="1"/>
  <c r="H21797" i="1"/>
  <c r="E21798" i="1"/>
  <c r="G21798" i="1"/>
  <c r="H21798" i="1"/>
  <c r="E21799" i="1"/>
  <c r="G21799" i="1"/>
  <c r="H21799" i="1"/>
  <c r="E21800" i="1"/>
  <c r="G21800" i="1"/>
  <c r="H21800" i="1"/>
  <c r="E21801" i="1"/>
  <c r="G21801" i="1"/>
  <c r="H21801" i="1"/>
  <c r="E21802" i="1"/>
  <c r="G21802" i="1"/>
  <c r="H21802" i="1"/>
  <c r="E21803" i="1"/>
  <c r="G21803" i="1"/>
  <c r="H21803" i="1"/>
  <c r="E21804" i="1"/>
  <c r="G21804" i="1"/>
  <c r="H21804" i="1"/>
  <c r="E21805" i="1"/>
  <c r="G21805" i="1"/>
  <c r="H21805" i="1"/>
  <c r="E21806" i="1"/>
  <c r="G21806" i="1"/>
  <c r="H21806" i="1"/>
  <c r="E21807" i="1"/>
  <c r="G21807" i="1"/>
  <c r="H21807" i="1"/>
  <c r="E21808" i="1"/>
  <c r="G21808" i="1"/>
  <c r="H21808" i="1"/>
  <c r="E21809" i="1"/>
  <c r="G21809" i="1"/>
  <c r="H21809" i="1"/>
  <c r="E21810" i="1"/>
  <c r="G21810" i="1"/>
  <c r="H21810" i="1"/>
  <c r="E21811" i="1"/>
  <c r="G21811" i="1"/>
  <c r="H21811" i="1"/>
  <c r="E21812" i="1"/>
  <c r="G21812" i="1"/>
  <c r="H21812" i="1"/>
  <c r="E21813" i="1"/>
  <c r="G21813" i="1"/>
  <c r="H21813" i="1"/>
  <c r="E21814" i="1"/>
  <c r="G21814" i="1"/>
  <c r="H21814" i="1"/>
  <c r="E21815" i="1"/>
  <c r="G21815" i="1"/>
  <c r="H21815" i="1"/>
  <c r="E21816" i="1"/>
  <c r="G21816" i="1"/>
  <c r="H21816" i="1"/>
  <c r="E21817" i="1"/>
  <c r="G21817" i="1"/>
  <c r="H21817" i="1"/>
  <c r="E21818" i="1"/>
  <c r="G21818" i="1"/>
  <c r="H21818" i="1"/>
  <c r="E21819" i="1"/>
  <c r="G21819" i="1"/>
  <c r="H21819" i="1"/>
  <c r="E21820" i="1"/>
  <c r="G21820" i="1"/>
  <c r="H21820" i="1"/>
  <c r="E21821" i="1"/>
  <c r="G21821" i="1"/>
  <c r="H21821" i="1"/>
  <c r="E21822" i="1"/>
  <c r="G21822" i="1"/>
  <c r="H21822" i="1"/>
  <c r="E21823" i="1"/>
  <c r="G21823" i="1"/>
  <c r="H21823" i="1"/>
  <c r="E21824" i="1"/>
  <c r="G21824" i="1"/>
  <c r="H21824" i="1"/>
  <c r="E21825" i="1"/>
  <c r="G21825" i="1"/>
  <c r="H21825" i="1"/>
  <c r="E21826" i="1"/>
  <c r="G21826" i="1"/>
  <c r="H21826" i="1"/>
  <c r="E21827" i="1"/>
  <c r="G21827" i="1"/>
  <c r="H21827" i="1"/>
  <c r="E21828" i="1"/>
  <c r="G21828" i="1"/>
  <c r="H21828" i="1"/>
  <c r="E21829" i="1"/>
  <c r="G21829" i="1"/>
  <c r="H21829" i="1"/>
  <c r="E21830" i="1"/>
  <c r="G21830" i="1"/>
  <c r="H21830" i="1"/>
  <c r="E21831" i="1"/>
  <c r="G21831" i="1"/>
  <c r="H21831" i="1"/>
  <c r="E21832" i="1"/>
  <c r="G21832" i="1"/>
  <c r="H21832" i="1"/>
  <c r="E21833" i="1"/>
  <c r="G21833" i="1"/>
  <c r="H21833" i="1"/>
  <c r="E21834" i="1"/>
  <c r="G21834" i="1"/>
  <c r="H21834" i="1"/>
  <c r="E21835" i="1"/>
  <c r="G21835" i="1"/>
  <c r="H21835" i="1"/>
  <c r="E21836" i="1"/>
  <c r="G21836" i="1"/>
  <c r="H21836" i="1"/>
  <c r="E21837" i="1"/>
  <c r="G21837" i="1"/>
  <c r="H21837" i="1"/>
  <c r="E21838" i="1"/>
  <c r="G21838" i="1"/>
  <c r="H21838" i="1"/>
  <c r="E21839" i="1"/>
  <c r="G21839" i="1"/>
  <c r="H21839" i="1"/>
  <c r="E21840" i="1"/>
  <c r="G21840" i="1"/>
  <c r="H21840" i="1"/>
  <c r="E21841" i="1"/>
  <c r="G21841" i="1"/>
  <c r="H21841" i="1"/>
  <c r="E21842" i="1"/>
  <c r="G21842" i="1"/>
  <c r="H21842" i="1"/>
  <c r="E21843" i="1"/>
  <c r="G21843" i="1"/>
  <c r="H21843" i="1"/>
  <c r="E21844" i="1"/>
  <c r="G21844" i="1"/>
  <c r="H21844" i="1"/>
  <c r="E21845" i="1"/>
  <c r="G21845" i="1"/>
  <c r="H21845" i="1"/>
  <c r="E21846" i="1"/>
  <c r="G21846" i="1"/>
  <c r="H21846" i="1"/>
  <c r="E21847" i="1"/>
  <c r="G21847" i="1"/>
  <c r="H21847" i="1"/>
  <c r="E21848" i="1"/>
  <c r="G21848" i="1"/>
  <c r="H21848" i="1"/>
  <c r="E21849" i="1"/>
  <c r="G21849" i="1"/>
  <c r="H21849" i="1"/>
  <c r="E21850" i="1"/>
  <c r="G21850" i="1"/>
  <c r="H21850" i="1"/>
  <c r="E21851" i="1"/>
  <c r="G21851" i="1"/>
  <c r="H21851" i="1"/>
  <c r="E21852" i="1"/>
  <c r="G21852" i="1"/>
  <c r="H21852" i="1"/>
  <c r="E21853" i="1"/>
  <c r="G21853" i="1"/>
  <c r="H21853" i="1"/>
  <c r="E21854" i="1"/>
  <c r="G21854" i="1"/>
  <c r="H21854" i="1"/>
  <c r="E21855" i="1"/>
  <c r="G21855" i="1"/>
  <c r="H21855" i="1"/>
  <c r="E21856" i="1"/>
  <c r="G21856" i="1"/>
  <c r="H21856" i="1"/>
  <c r="E21857" i="1"/>
  <c r="G21857" i="1"/>
  <c r="H21857" i="1"/>
  <c r="E21858" i="1"/>
  <c r="G21858" i="1"/>
  <c r="H21858" i="1"/>
  <c r="E21859" i="1"/>
  <c r="G21859" i="1"/>
  <c r="H21859" i="1"/>
  <c r="E21860" i="1"/>
  <c r="G21860" i="1"/>
  <c r="H21860" i="1"/>
  <c r="E21861" i="1"/>
  <c r="G21861" i="1"/>
  <c r="H21861" i="1"/>
  <c r="E21862" i="1"/>
  <c r="G21862" i="1"/>
  <c r="H21862" i="1"/>
  <c r="E21863" i="1"/>
  <c r="G21863" i="1"/>
  <c r="H21863" i="1"/>
  <c r="E21864" i="1"/>
  <c r="G21864" i="1"/>
  <c r="H21864" i="1"/>
  <c r="E21865" i="1"/>
  <c r="G21865" i="1"/>
  <c r="H21865" i="1"/>
  <c r="E21866" i="1"/>
  <c r="G21866" i="1"/>
  <c r="H21866" i="1"/>
  <c r="E21867" i="1"/>
  <c r="G21867" i="1"/>
  <c r="H21867" i="1"/>
  <c r="E21868" i="1"/>
  <c r="G21868" i="1"/>
  <c r="H21868" i="1"/>
  <c r="E21869" i="1"/>
  <c r="G21869" i="1"/>
  <c r="H21869" i="1"/>
  <c r="E21870" i="1"/>
  <c r="G21870" i="1"/>
  <c r="H21870" i="1"/>
  <c r="E21871" i="1"/>
  <c r="G21871" i="1"/>
  <c r="H21871" i="1"/>
  <c r="E21872" i="1"/>
  <c r="G21872" i="1"/>
  <c r="H21872" i="1"/>
  <c r="E21873" i="1"/>
  <c r="G21873" i="1"/>
  <c r="H21873" i="1"/>
  <c r="E21874" i="1"/>
  <c r="G21874" i="1"/>
  <c r="H21874" i="1"/>
  <c r="E21875" i="1"/>
  <c r="G21875" i="1"/>
  <c r="H21875" i="1"/>
  <c r="E21876" i="1"/>
  <c r="G21876" i="1"/>
  <c r="H21876" i="1"/>
  <c r="E21877" i="1"/>
  <c r="G21877" i="1"/>
  <c r="H21877" i="1"/>
  <c r="E21878" i="1"/>
  <c r="G21878" i="1"/>
  <c r="H21878" i="1"/>
  <c r="E21879" i="1"/>
  <c r="G21879" i="1"/>
  <c r="H21879" i="1"/>
  <c r="E21880" i="1"/>
  <c r="G21880" i="1"/>
  <c r="H21880" i="1"/>
  <c r="E21881" i="1"/>
  <c r="G21881" i="1"/>
  <c r="H21881" i="1"/>
  <c r="E21882" i="1"/>
  <c r="G21882" i="1"/>
  <c r="H21882" i="1"/>
  <c r="E21883" i="1"/>
  <c r="G21883" i="1"/>
  <c r="H21883" i="1"/>
  <c r="E21884" i="1"/>
  <c r="G21884" i="1"/>
  <c r="H21884" i="1"/>
  <c r="E21885" i="1"/>
  <c r="G21885" i="1"/>
  <c r="H21885" i="1"/>
  <c r="E21886" i="1"/>
  <c r="G21886" i="1"/>
  <c r="H21886" i="1"/>
  <c r="E21887" i="1"/>
  <c r="G21887" i="1"/>
  <c r="H21887" i="1"/>
  <c r="E21888" i="1"/>
  <c r="G21888" i="1"/>
  <c r="H21888" i="1"/>
  <c r="E21889" i="1"/>
  <c r="G21889" i="1"/>
  <c r="H21889" i="1"/>
  <c r="E21890" i="1"/>
  <c r="G21890" i="1"/>
  <c r="H21890" i="1"/>
  <c r="E21891" i="1"/>
  <c r="G21891" i="1"/>
  <c r="H21891" i="1"/>
  <c r="E21892" i="1"/>
  <c r="G21892" i="1"/>
  <c r="H21892" i="1"/>
  <c r="E21893" i="1"/>
  <c r="G21893" i="1"/>
  <c r="H21893" i="1"/>
  <c r="E21894" i="1"/>
  <c r="G21894" i="1"/>
  <c r="H21894" i="1"/>
  <c r="E21895" i="1"/>
  <c r="G21895" i="1"/>
  <c r="H21895" i="1"/>
  <c r="E21896" i="1"/>
  <c r="G21896" i="1"/>
  <c r="H21896" i="1"/>
  <c r="E21897" i="1"/>
  <c r="G21897" i="1"/>
  <c r="H21897" i="1"/>
  <c r="E21898" i="1"/>
  <c r="G21898" i="1"/>
  <c r="H21898" i="1"/>
  <c r="E21899" i="1"/>
  <c r="G21899" i="1"/>
  <c r="H21899" i="1"/>
  <c r="E21900" i="1"/>
  <c r="G21900" i="1"/>
  <c r="H21900" i="1"/>
  <c r="E21901" i="1"/>
  <c r="G21901" i="1"/>
  <c r="H21901" i="1"/>
  <c r="E21902" i="1"/>
  <c r="G21902" i="1"/>
  <c r="H21902" i="1"/>
  <c r="E21903" i="1"/>
  <c r="G21903" i="1"/>
  <c r="H21903" i="1"/>
  <c r="E21904" i="1"/>
  <c r="G21904" i="1"/>
  <c r="H21904" i="1"/>
  <c r="E21905" i="1"/>
  <c r="G21905" i="1"/>
  <c r="H21905" i="1"/>
  <c r="E21906" i="1"/>
  <c r="G21906" i="1"/>
  <c r="H21906" i="1"/>
  <c r="E21907" i="1"/>
  <c r="G21907" i="1"/>
  <c r="H21907" i="1"/>
  <c r="E21908" i="1"/>
  <c r="G21908" i="1"/>
  <c r="H21908" i="1"/>
  <c r="E21909" i="1"/>
  <c r="G21909" i="1"/>
  <c r="H21909" i="1"/>
  <c r="E21910" i="1"/>
  <c r="G21910" i="1"/>
  <c r="H21910" i="1"/>
  <c r="E21911" i="1"/>
  <c r="G21911" i="1"/>
  <c r="H21911" i="1"/>
  <c r="E21912" i="1"/>
  <c r="G21912" i="1"/>
  <c r="H21912" i="1"/>
  <c r="E21913" i="1"/>
  <c r="G21913" i="1"/>
  <c r="H21913" i="1"/>
  <c r="E21914" i="1"/>
  <c r="G21914" i="1"/>
  <c r="H21914" i="1"/>
  <c r="E21915" i="1"/>
  <c r="G21915" i="1"/>
  <c r="H21915" i="1"/>
  <c r="E21916" i="1"/>
  <c r="G21916" i="1"/>
  <c r="H21916" i="1"/>
  <c r="E21917" i="1"/>
  <c r="G21917" i="1"/>
  <c r="H21917" i="1"/>
  <c r="E21918" i="1"/>
  <c r="G21918" i="1"/>
  <c r="H21918" i="1"/>
  <c r="E21919" i="1"/>
  <c r="G21919" i="1"/>
  <c r="H21919" i="1"/>
  <c r="E21920" i="1"/>
  <c r="G21920" i="1"/>
  <c r="H21920" i="1"/>
  <c r="E21921" i="1"/>
  <c r="G21921" i="1"/>
  <c r="H21921" i="1"/>
  <c r="E21922" i="1"/>
  <c r="G21922" i="1"/>
  <c r="H21922" i="1"/>
  <c r="E21923" i="1"/>
  <c r="G21923" i="1"/>
  <c r="H21923" i="1"/>
  <c r="E21924" i="1"/>
  <c r="G21924" i="1"/>
  <c r="H21924" i="1"/>
  <c r="E21925" i="1"/>
  <c r="G21925" i="1"/>
  <c r="H21925" i="1"/>
  <c r="E21926" i="1"/>
  <c r="G21926" i="1"/>
  <c r="H21926" i="1"/>
  <c r="E21927" i="1"/>
  <c r="G21927" i="1"/>
  <c r="H21927" i="1"/>
  <c r="E21928" i="1"/>
  <c r="G21928" i="1"/>
  <c r="H21928" i="1"/>
  <c r="E21929" i="1"/>
  <c r="G21929" i="1"/>
  <c r="H21929" i="1"/>
  <c r="E21930" i="1"/>
  <c r="G21930" i="1"/>
  <c r="H21930" i="1"/>
  <c r="E21931" i="1"/>
  <c r="G21931" i="1"/>
  <c r="H21931" i="1"/>
  <c r="E21932" i="1"/>
  <c r="G21932" i="1"/>
  <c r="H21932" i="1"/>
  <c r="E21933" i="1"/>
  <c r="G21933" i="1"/>
  <c r="H21933" i="1"/>
  <c r="E21934" i="1"/>
  <c r="G21934" i="1"/>
  <c r="H21934" i="1"/>
  <c r="E21935" i="1"/>
  <c r="G21935" i="1"/>
  <c r="H21935" i="1"/>
  <c r="E21936" i="1"/>
  <c r="G21936" i="1"/>
  <c r="H21936" i="1"/>
  <c r="E21937" i="1"/>
  <c r="G21937" i="1"/>
  <c r="H21937" i="1"/>
  <c r="E21938" i="1"/>
  <c r="G21938" i="1"/>
  <c r="H21938" i="1"/>
  <c r="E21939" i="1"/>
  <c r="G21939" i="1"/>
  <c r="H21939" i="1"/>
  <c r="E21940" i="1"/>
  <c r="G21940" i="1"/>
  <c r="H21940" i="1"/>
  <c r="E21941" i="1"/>
  <c r="G21941" i="1"/>
  <c r="H21941" i="1"/>
  <c r="E21942" i="1"/>
  <c r="G21942" i="1"/>
  <c r="H21942" i="1"/>
  <c r="E21943" i="1"/>
  <c r="G21943" i="1"/>
  <c r="H21943" i="1"/>
  <c r="E21944" i="1"/>
  <c r="G21944" i="1"/>
  <c r="H21944" i="1"/>
  <c r="E21945" i="1"/>
  <c r="G21945" i="1"/>
  <c r="H21945" i="1"/>
  <c r="E21946" i="1"/>
  <c r="G21946" i="1"/>
  <c r="H21946" i="1"/>
  <c r="E21947" i="1"/>
  <c r="G21947" i="1"/>
  <c r="H21947" i="1"/>
  <c r="E21948" i="1"/>
  <c r="G21948" i="1"/>
  <c r="H21948" i="1"/>
  <c r="E21949" i="1"/>
  <c r="G21949" i="1"/>
  <c r="H21949" i="1"/>
  <c r="E21950" i="1"/>
  <c r="G21950" i="1"/>
  <c r="H21950" i="1"/>
  <c r="E21951" i="1"/>
  <c r="G21951" i="1"/>
  <c r="H21951" i="1"/>
  <c r="E21952" i="1"/>
  <c r="G21952" i="1"/>
  <c r="H21952" i="1"/>
  <c r="E21953" i="1"/>
  <c r="G21953" i="1"/>
  <c r="H21953" i="1"/>
  <c r="E21954" i="1"/>
  <c r="G21954" i="1"/>
  <c r="H21954" i="1"/>
  <c r="E21955" i="1"/>
  <c r="G21955" i="1"/>
  <c r="H21955" i="1"/>
  <c r="E21956" i="1"/>
  <c r="G21956" i="1"/>
  <c r="H21956" i="1"/>
  <c r="E21957" i="1"/>
  <c r="G21957" i="1"/>
  <c r="H21957" i="1"/>
  <c r="E21958" i="1"/>
  <c r="G21958" i="1"/>
  <c r="H21958" i="1"/>
  <c r="E21959" i="1"/>
  <c r="G21959" i="1"/>
  <c r="H21959" i="1"/>
  <c r="E21960" i="1"/>
  <c r="G21960" i="1"/>
  <c r="H21960" i="1"/>
  <c r="E21961" i="1"/>
  <c r="G21961" i="1"/>
  <c r="H21961" i="1"/>
  <c r="E21962" i="1"/>
  <c r="G21962" i="1"/>
  <c r="H21962" i="1"/>
  <c r="E21963" i="1"/>
  <c r="G21963" i="1"/>
  <c r="H21963" i="1"/>
  <c r="E21964" i="1"/>
  <c r="G21964" i="1"/>
  <c r="H21964" i="1"/>
  <c r="E21965" i="1"/>
  <c r="G21965" i="1"/>
  <c r="H21965" i="1"/>
  <c r="E21966" i="1"/>
  <c r="G21966" i="1"/>
  <c r="H21966" i="1"/>
  <c r="E21967" i="1"/>
  <c r="G21967" i="1"/>
  <c r="H21967" i="1"/>
  <c r="E21968" i="1"/>
  <c r="G21968" i="1"/>
  <c r="H21968" i="1"/>
  <c r="E21969" i="1"/>
  <c r="G21969" i="1"/>
  <c r="H21969" i="1"/>
  <c r="E21970" i="1"/>
  <c r="G21970" i="1"/>
  <c r="H21970" i="1"/>
  <c r="E21971" i="1"/>
  <c r="G21971" i="1"/>
  <c r="H21971" i="1"/>
  <c r="E21972" i="1"/>
  <c r="G21972" i="1"/>
  <c r="H21972" i="1"/>
  <c r="E21973" i="1"/>
  <c r="G21973" i="1"/>
  <c r="H21973" i="1"/>
  <c r="E21974" i="1"/>
  <c r="G21974" i="1"/>
  <c r="H21974" i="1"/>
  <c r="E21975" i="1"/>
  <c r="G21975" i="1"/>
  <c r="H21975" i="1"/>
  <c r="E21976" i="1"/>
  <c r="G21976" i="1"/>
  <c r="H21976" i="1"/>
  <c r="E21977" i="1"/>
  <c r="G21977" i="1"/>
  <c r="H21977" i="1"/>
  <c r="E21978" i="1"/>
  <c r="G21978" i="1"/>
  <c r="H21978" i="1"/>
  <c r="E21979" i="1"/>
  <c r="G21979" i="1"/>
  <c r="H21979" i="1"/>
  <c r="E21980" i="1"/>
  <c r="G21980" i="1"/>
  <c r="H21980" i="1"/>
  <c r="E21981" i="1"/>
  <c r="G21981" i="1"/>
  <c r="H21981" i="1"/>
  <c r="E21982" i="1"/>
  <c r="G21982" i="1"/>
  <c r="H21982" i="1"/>
  <c r="E21983" i="1"/>
  <c r="G21983" i="1"/>
  <c r="H21983" i="1"/>
  <c r="E21984" i="1"/>
  <c r="G21984" i="1"/>
  <c r="H21984" i="1"/>
  <c r="E21985" i="1"/>
  <c r="G21985" i="1"/>
  <c r="H21985" i="1"/>
  <c r="E21986" i="1"/>
  <c r="G21986" i="1"/>
  <c r="H21986" i="1"/>
  <c r="E21987" i="1"/>
  <c r="G21987" i="1"/>
  <c r="H21987" i="1"/>
  <c r="E21988" i="1"/>
  <c r="G21988" i="1"/>
  <c r="H21988" i="1"/>
  <c r="E21989" i="1"/>
  <c r="G21989" i="1"/>
  <c r="H21989" i="1"/>
  <c r="E21990" i="1"/>
  <c r="G21990" i="1"/>
  <c r="H21990" i="1"/>
  <c r="E21991" i="1"/>
  <c r="G21991" i="1"/>
  <c r="H21991" i="1"/>
  <c r="E21992" i="1"/>
  <c r="G21992" i="1"/>
  <c r="H21992" i="1"/>
  <c r="E21993" i="1"/>
  <c r="G21993" i="1"/>
  <c r="H21993" i="1"/>
  <c r="E21994" i="1"/>
  <c r="G21994" i="1"/>
  <c r="H21994" i="1"/>
  <c r="E21995" i="1"/>
  <c r="G21995" i="1"/>
  <c r="H21995" i="1"/>
  <c r="E21996" i="1"/>
  <c r="G21996" i="1"/>
  <c r="H21996" i="1"/>
  <c r="E21997" i="1"/>
  <c r="G21997" i="1"/>
  <c r="H21997" i="1"/>
  <c r="E21998" i="1"/>
  <c r="G21998" i="1"/>
  <c r="H21998" i="1"/>
  <c r="E21999" i="1"/>
  <c r="G21999" i="1"/>
  <c r="H21999" i="1"/>
  <c r="E22000" i="1"/>
  <c r="G22000" i="1"/>
  <c r="H22000" i="1"/>
  <c r="E22001" i="1"/>
  <c r="G22001" i="1"/>
  <c r="H22001" i="1"/>
  <c r="E22002" i="1"/>
  <c r="G22002" i="1"/>
  <c r="H22002" i="1"/>
  <c r="E22003" i="1"/>
  <c r="G22003" i="1"/>
  <c r="H22003" i="1"/>
  <c r="E22004" i="1"/>
  <c r="G22004" i="1"/>
  <c r="H22004" i="1"/>
  <c r="E22005" i="1"/>
  <c r="G22005" i="1"/>
  <c r="H22005" i="1"/>
  <c r="E22006" i="1"/>
  <c r="G22006" i="1"/>
  <c r="H22006" i="1"/>
  <c r="E22007" i="1"/>
  <c r="G22007" i="1"/>
  <c r="H22007" i="1"/>
  <c r="E22008" i="1"/>
  <c r="G22008" i="1"/>
  <c r="H22008" i="1"/>
  <c r="E22009" i="1"/>
  <c r="G22009" i="1"/>
  <c r="H22009" i="1"/>
  <c r="E22010" i="1"/>
  <c r="G22010" i="1"/>
  <c r="H22010" i="1"/>
  <c r="E22011" i="1"/>
  <c r="G22011" i="1"/>
  <c r="H22011" i="1"/>
  <c r="E22012" i="1"/>
  <c r="G22012" i="1"/>
  <c r="H22012" i="1"/>
  <c r="E22013" i="1"/>
  <c r="G22013" i="1"/>
  <c r="H22013" i="1"/>
  <c r="E22014" i="1"/>
  <c r="G22014" i="1"/>
  <c r="H22014" i="1"/>
  <c r="E22015" i="1"/>
  <c r="G22015" i="1"/>
  <c r="H22015" i="1"/>
  <c r="E22016" i="1"/>
  <c r="G22016" i="1"/>
  <c r="H22016" i="1"/>
  <c r="E22017" i="1"/>
  <c r="G22017" i="1"/>
  <c r="H22017" i="1"/>
  <c r="E22018" i="1"/>
  <c r="G22018" i="1"/>
  <c r="H22018" i="1"/>
  <c r="E22019" i="1"/>
  <c r="G22019" i="1"/>
  <c r="H22019" i="1"/>
  <c r="E22020" i="1"/>
  <c r="G22020" i="1"/>
  <c r="H22020" i="1"/>
  <c r="E22021" i="1"/>
  <c r="G22021" i="1"/>
  <c r="H22021" i="1"/>
  <c r="E22022" i="1"/>
  <c r="G22022" i="1"/>
  <c r="H22022" i="1"/>
  <c r="E22023" i="1"/>
  <c r="G22023" i="1"/>
  <c r="H22023" i="1"/>
  <c r="E22024" i="1"/>
  <c r="G22024" i="1"/>
  <c r="H22024" i="1"/>
  <c r="E22025" i="1"/>
  <c r="G22025" i="1"/>
  <c r="H22025" i="1"/>
  <c r="E22026" i="1"/>
  <c r="G22026" i="1"/>
  <c r="H22026" i="1"/>
  <c r="E22027" i="1"/>
  <c r="G22027" i="1"/>
  <c r="H22027" i="1"/>
  <c r="E22028" i="1"/>
  <c r="G22028" i="1"/>
  <c r="H22028" i="1"/>
  <c r="E22029" i="1"/>
  <c r="G22029" i="1"/>
  <c r="H22029" i="1"/>
  <c r="E22030" i="1"/>
  <c r="G22030" i="1"/>
  <c r="H22030" i="1"/>
  <c r="E22031" i="1"/>
  <c r="G22031" i="1"/>
  <c r="H22031" i="1"/>
  <c r="E22032" i="1"/>
  <c r="G22032" i="1"/>
  <c r="H22032" i="1"/>
  <c r="E22033" i="1"/>
  <c r="G22033" i="1"/>
  <c r="H22033" i="1"/>
  <c r="E22034" i="1"/>
  <c r="G22034" i="1"/>
  <c r="H22034" i="1"/>
  <c r="E22035" i="1"/>
  <c r="G22035" i="1"/>
  <c r="H22035" i="1"/>
  <c r="E22036" i="1"/>
  <c r="G22036" i="1"/>
  <c r="H22036" i="1"/>
  <c r="E22037" i="1"/>
  <c r="G22037" i="1"/>
  <c r="H22037" i="1"/>
  <c r="E22038" i="1"/>
  <c r="G22038" i="1"/>
  <c r="H22038" i="1"/>
  <c r="E22039" i="1"/>
  <c r="G22039" i="1"/>
  <c r="H22039" i="1"/>
  <c r="E22040" i="1"/>
  <c r="G22040" i="1"/>
  <c r="H22040" i="1"/>
  <c r="E22041" i="1"/>
  <c r="G22041" i="1"/>
  <c r="H22041" i="1"/>
  <c r="E22042" i="1"/>
  <c r="G22042" i="1"/>
  <c r="H22042" i="1"/>
  <c r="E22043" i="1"/>
  <c r="G22043" i="1"/>
  <c r="H22043" i="1"/>
  <c r="E22044" i="1"/>
  <c r="G22044" i="1"/>
  <c r="H22044" i="1"/>
  <c r="E22045" i="1"/>
  <c r="G22045" i="1"/>
  <c r="H22045" i="1"/>
  <c r="E22046" i="1"/>
  <c r="G22046" i="1"/>
  <c r="H22046" i="1"/>
  <c r="E22047" i="1"/>
  <c r="G22047" i="1"/>
  <c r="H22047" i="1"/>
  <c r="E22048" i="1"/>
  <c r="G22048" i="1"/>
  <c r="H22048" i="1"/>
  <c r="E22049" i="1"/>
  <c r="G22049" i="1"/>
  <c r="H22049" i="1"/>
  <c r="E22050" i="1"/>
  <c r="G22050" i="1"/>
  <c r="H22050" i="1"/>
  <c r="E22051" i="1"/>
  <c r="G22051" i="1"/>
  <c r="H22051" i="1"/>
  <c r="E22052" i="1"/>
  <c r="G22052" i="1"/>
  <c r="H22052" i="1"/>
  <c r="E22053" i="1"/>
  <c r="G22053" i="1"/>
  <c r="H22053" i="1"/>
  <c r="E22054" i="1"/>
  <c r="G22054" i="1"/>
  <c r="H22054" i="1"/>
  <c r="E22055" i="1"/>
  <c r="G22055" i="1"/>
  <c r="H22055" i="1"/>
  <c r="E22056" i="1"/>
  <c r="G22056" i="1"/>
  <c r="H22056" i="1"/>
  <c r="E22057" i="1"/>
  <c r="G22057" i="1"/>
  <c r="H22057" i="1"/>
  <c r="E22058" i="1"/>
  <c r="G22058" i="1"/>
  <c r="H22058" i="1"/>
  <c r="E22059" i="1"/>
  <c r="G22059" i="1"/>
  <c r="H22059" i="1"/>
  <c r="E22060" i="1"/>
  <c r="G22060" i="1"/>
  <c r="H22060" i="1"/>
  <c r="E22061" i="1"/>
  <c r="G22061" i="1"/>
  <c r="H22061" i="1"/>
  <c r="E22062" i="1"/>
  <c r="G22062" i="1"/>
  <c r="H22062" i="1"/>
  <c r="E22063" i="1"/>
  <c r="G22063" i="1"/>
  <c r="H22063" i="1"/>
  <c r="E22064" i="1"/>
  <c r="G22064" i="1"/>
  <c r="H22064" i="1"/>
  <c r="E22065" i="1"/>
  <c r="G22065" i="1"/>
  <c r="H22065" i="1"/>
  <c r="E22066" i="1"/>
  <c r="G22066" i="1"/>
  <c r="H22066" i="1"/>
  <c r="E22067" i="1"/>
  <c r="G22067" i="1"/>
  <c r="H22067" i="1"/>
  <c r="E22068" i="1"/>
  <c r="G22068" i="1"/>
  <c r="H22068" i="1"/>
  <c r="E22069" i="1"/>
  <c r="G22069" i="1"/>
  <c r="H22069" i="1"/>
  <c r="E22070" i="1"/>
  <c r="G22070" i="1"/>
  <c r="H22070" i="1"/>
  <c r="E22071" i="1"/>
  <c r="G22071" i="1"/>
  <c r="H22071" i="1"/>
  <c r="E22072" i="1"/>
  <c r="G22072" i="1"/>
  <c r="H22072" i="1"/>
  <c r="E22073" i="1"/>
  <c r="G22073" i="1"/>
  <c r="H22073" i="1"/>
  <c r="E22074" i="1"/>
  <c r="G22074" i="1"/>
  <c r="H22074" i="1"/>
  <c r="E22075" i="1"/>
  <c r="G22075" i="1"/>
  <c r="H22075" i="1"/>
  <c r="E22076" i="1"/>
  <c r="G22076" i="1"/>
  <c r="H22076" i="1"/>
  <c r="E22077" i="1"/>
  <c r="G22077" i="1"/>
  <c r="H22077" i="1"/>
  <c r="E22078" i="1"/>
  <c r="G22078" i="1"/>
  <c r="H22078" i="1"/>
  <c r="E22079" i="1"/>
  <c r="G22079" i="1"/>
  <c r="H22079" i="1"/>
  <c r="E22080" i="1"/>
  <c r="G22080" i="1"/>
  <c r="H22080" i="1"/>
  <c r="E22081" i="1"/>
  <c r="G22081" i="1"/>
  <c r="H22081" i="1"/>
  <c r="E22082" i="1"/>
  <c r="G22082" i="1"/>
  <c r="H22082" i="1"/>
  <c r="E22083" i="1"/>
  <c r="G22083" i="1"/>
  <c r="H22083" i="1"/>
  <c r="E22084" i="1"/>
  <c r="G22084" i="1"/>
  <c r="H22084" i="1"/>
  <c r="E22085" i="1"/>
  <c r="G22085" i="1"/>
  <c r="H22085" i="1"/>
  <c r="E22086" i="1"/>
  <c r="G22086" i="1"/>
  <c r="H22086" i="1"/>
  <c r="E22087" i="1"/>
  <c r="G22087" i="1"/>
  <c r="H22087" i="1"/>
  <c r="E22088" i="1"/>
  <c r="G22088" i="1"/>
  <c r="H22088" i="1"/>
  <c r="E22089" i="1"/>
  <c r="G22089" i="1"/>
  <c r="H22089" i="1"/>
  <c r="E22090" i="1"/>
  <c r="G22090" i="1"/>
  <c r="H22090" i="1"/>
  <c r="E22091" i="1"/>
  <c r="G22091" i="1"/>
  <c r="H22091" i="1"/>
  <c r="E22092" i="1"/>
  <c r="G22092" i="1"/>
  <c r="H22092" i="1"/>
  <c r="E22093" i="1"/>
  <c r="G22093" i="1"/>
  <c r="H22093" i="1"/>
  <c r="E22094" i="1"/>
  <c r="G22094" i="1"/>
  <c r="H22094" i="1"/>
  <c r="E22095" i="1"/>
  <c r="G22095" i="1"/>
  <c r="H22095" i="1"/>
  <c r="E22096" i="1"/>
  <c r="G22096" i="1"/>
  <c r="H22096" i="1"/>
  <c r="E22097" i="1"/>
  <c r="G22097" i="1"/>
  <c r="H22097" i="1"/>
  <c r="E22098" i="1"/>
  <c r="G22098" i="1"/>
  <c r="H22098" i="1"/>
  <c r="E22099" i="1"/>
  <c r="G22099" i="1"/>
  <c r="H22099" i="1"/>
  <c r="E22100" i="1"/>
  <c r="G22100" i="1"/>
  <c r="H22100" i="1"/>
  <c r="E22101" i="1"/>
  <c r="G22101" i="1"/>
  <c r="H22101" i="1"/>
  <c r="E22102" i="1"/>
  <c r="G22102" i="1"/>
  <c r="H22102" i="1"/>
  <c r="E22103" i="1"/>
  <c r="G22103" i="1"/>
  <c r="H22103" i="1"/>
  <c r="E22104" i="1"/>
  <c r="G22104" i="1"/>
  <c r="H22104" i="1"/>
  <c r="E22105" i="1"/>
  <c r="G22105" i="1"/>
  <c r="H22105" i="1"/>
  <c r="E22106" i="1"/>
  <c r="G22106" i="1"/>
  <c r="H22106" i="1"/>
  <c r="E22107" i="1"/>
  <c r="G22107" i="1"/>
  <c r="H22107" i="1"/>
  <c r="E22108" i="1"/>
  <c r="G22108" i="1"/>
  <c r="H22108" i="1"/>
  <c r="E22109" i="1"/>
  <c r="G22109" i="1"/>
  <c r="H22109" i="1"/>
  <c r="E22110" i="1"/>
  <c r="G22110" i="1"/>
  <c r="H22110" i="1"/>
  <c r="E22111" i="1"/>
  <c r="G22111" i="1"/>
  <c r="H22111" i="1"/>
  <c r="E22112" i="1"/>
  <c r="G22112" i="1"/>
  <c r="H22112" i="1"/>
  <c r="E22113" i="1"/>
  <c r="G22113" i="1"/>
  <c r="H22113" i="1"/>
  <c r="E22114" i="1"/>
  <c r="G22114" i="1"/>
  <c r="H22114" i="1"/>
  <c r="E22115" i="1"/>
  <c r="G22115" i="1"/>
  <c r="H22115" i="1"/>
  <c r="E22116" i="1"/>
  <c r="G22116" i="1"/>
  <c r="H22116" i="1"/>
  <c r="E22117" i="1"/>
  <c r="G22117" i="1"/>
  <c r="H22117" i="1"/>
  <c r="E22118" i="1"/>
  <c r="G22118" i="1"/>
  <c r="H22118" i="1"/>
  <c r="E22119" i="1"/>
  <c r="G22119" i="1"/>
  <c r="H22119" i="1"/>
  <c r="E22120" i="1"/>
  <c r="G22120" i="1"/>
  <c r="H22120" i="1"/>
  <c r="E22121" i="1"/>
  <c r="G22121" i="1"/>
  <c r="H22121" i="1"/>
  <c r="E22122" i="1"/>
  <c r="G22122" i="1"/>
  <c r="H22122" i="1"/>
  <c r="E22123" i="1"/>
  <c r="G22123" i="1"/>
  <c r="H22123" i="1"/>
  <c r="E22124" i="1"/>
  <c r="G22124" i="1"/>
  <c r="H22124" i="1"/>
  <c r="E22125" i="1"/>
  <c r="G22125" i="1"/>
  <c r="H22125" i="1"/>
  <c r="E22126" i="1"/>
  <c r="G22126" i="1"/>
  <c r="H22126" i="1"/>
  <c r="E22127" i="1"/>
  <c r="G22127" i="1"/>
  <c r="H22127" i="1"/>
  <c r="E22128" i="1"/>
  <c r="G22128" i="1"/>
  <c r="H22128" i="1"/>
  <c r="E22129" i="1"/>
  <c r="G22129" i="1"/>
  <c r="H22129" i="1"/>
  <c r="E22130" i="1"/>
  <c r="G22130" i="1"/>
  <c r="H22130" i="1"/>
  <c r="E22131" i="1"/>
  <c r="G22131" i="1"/>
  <c r="H22131" i="1"/>
  <c r="E22132" i="1"/>
  <c r="G22132" i="1"/>
  <c r="H22132" i="1"/>
  <c r="E22133" i="1"/>
  <c r="G22133" i="1"/>
  <c r="H22133" i="1"/>
  <c r="E22134" i="1"/>
  <c r="G22134" i="1"/>
  <c r="H22134" i="1"/>
  <c r="E22135" i="1"/>
  <c r="G22135" i="1"/>
  <c r="H22135" i="1"/>
  <c r="E22136" i="1"/>
  <c r="G22136" i="1"/>
  <c r="H22136" i="1"/>
  <c r="E22137" i="1"/>
  <c r="G22137" i="1"/>
  <c r="H22137" i="1"/>
  <c r="E22138" i="1"/>
  <c r="G22138" i="1"/>
  <c r="H22138" i="1"/>
  <c r="E22139" i="1"/>
  <c r="G22139" i="1"/>
  <c r="H22139" i="1"/>
  <c r="E22140" i="1"/>
  <c r="G22140" i="1"/>
  <c r="H22140" i="1"/>
  <c r="E22141" i="1"/>
  <c r="G22141" i="1"/>
  <c r="H22141" i="1"/>
  <c r="E22142" i="1"/>
  <c r="G22142" i="1"/>
  <c r="H22142" i="1"/>
  <c r="E22143" i="1"/>
  <c r="G22143" i="1"/>
  <c r="H22143" i="1"/>
  <c r="E22144" i="1"/>
  <c r="G22144" i="1"/>
  <c r="H22144" i="1"/>
  <c r="E22145" i="1"/>
  <c r="G22145" i="1"/>
  <c r="H22145" i="1"/>
  <c r="E22146" i="1"/>
  <c r="G22146" i="1"/>
  <c r="H22146" i="1"/>
  <c r="E22147" i="1"/>
  <c r="G22147" i="1"/>
  <c r="H22147" i="1"/>
  <c r="E22148" i="1"/>
  <c r="G22148" i="1"/>
  <c r="H22148" i="1"/>
  <c r="E22149" i="1"/>
  <c r="G22149" i="1"/>
  <c r="H22149" i="1"/>
  <c r="E22150" i="1"/>
  <c r="G22150" i="1"/>
  <c r="H22150" i="1"/>
  <c r="E22151" i="1"/>
  <c r="G22151" i="1"/>
  <c r="H22151" i="1"/>
  <c r="E22152" i="1"/>
  <c r="G22152" i="1"/>
  <c r="H22152" i="1"/>
  <c r="E22153" i="1"/>
  <c r="G22153" i="1"/>
  <c r="H22153" i="1"/>
  <c r="E22154" i="1"/>
  <c r="G22154" i="1"/>
  <c r="H22154" i="1"/>
  <c r="E22155" i="1"/>
  <c r="G22155" i="1"/>
  <c r="H22155" i="1"/>
  <c r="E22156" i="1"/>
  <c r="G22156" i="1"/>
  <c r="H22156" i="1"/>
  <c r="E22157" i="1"/>
  <c r="G22157" i="1"/>
  <c r="H22157" i="1"/>
  <c r="E22158" i="1"/>
  <c r="G22158" i="1"/>
  <c r="H22158" i="1"/>
  <c r="E22159" i="1"/>
  <c r="G22159" i="1"/>
  <c r="H22159" i="1"/>
  <c r="E22160" i="1"/>
  <c r="G22160" i="1"/>
  <c r="H22160" i="1"/>
  <c r="E22161" i="1"/>
  <c r="G22161" i="1"/>
  <c r="H22161" i="1"/>
  <c r="E22162" i="1"/>
  <c r="G22162" i="1"/>
  <c r="H22162" i="1"/>
  <c r="E22163" i="1"/>
  <c r="G22163" i="1"/>
  <c r="H22163" i="1"/>
  <c r="E22164" i="1"/>
  <c r="G22164" i="1"/>
  <c r="H22164" i="1"/>
  <c r="E22165" i="1"/>
  <c r="G22165" i="1"/>
  <c r="H22165" i="1"/>
  <c r="E22166" i="1"/>
  <c r="G22166" i="1"/>
  <c r="H22166" i="1"/>
  <c r="E20308" i="1"/>
  <c r="G20308" i="1"/>
  <c r="H20308" i="1"/>
  <c r="E20309" i="1"/>
  <c r="G20309" i="1"/>
  <c r="H20309" i="1"/>
  <c r="E20310" i="1"/>
  <c r="G20310" i="1"/>
  <c r="H20310" i="1"/>
  <c r="E20311" i="1"/>
  <c r="G20311" i="1"/>
  <c r="H20311" i="1"/>
  <c r="E20312" i="1"/>
  <c r="G20312" i="1"/>
  <c r="H20312" i="1"/>
  <c r="E20313" i="1"/>
  <c r="G20313" i="1"/>
  <c r="H20313" i="1"/>
  <c r="E20314" i="1"/>
  <c r="G20314" i="1"/>
  <c r="H20314" i="1"/>
  <c r="E20315" i="1"/>
  <c r="G20315" i="1"/>
  <c r="H20315" i="1"/>
  <c r="E20316" i="1"/>
  <c r="G20316" i="1"/>
  <c r="H20316" i="1"/>
  <c r="E20317" i="1"/>
  <c r="G20317" i="1"/>
  <c r="H20317" i="1"/>
  <c r="E20318" i="1"/>
  <c r="G20318" i="1"/>
  <c r="H20318" i="1"/>
  <c r="E20319" i="1"/>
  <c r="G20319" i="1"/>
  <c r="H20319" i="1"/>
  <c r="E20320" i="1"/>
  <c r="G20320" i="1"/>
  <c r="H20320" i="1"/>
  <c r="E20321" i="1"/>
  <c r="G20321" i="1"/>
  <c r="H20321" i="1"/>
  <c r="E20322" i="1"/>
  <c r="G20322" i="1"/>
  <c r="H20322" i="1"/>
  <c r="E20323" i="1"/>
  <c r="G20323" i="1"/>
  <c r="H20323" i="1"/>
  <c r="E20324" i="1"/>
  <c r="G20324" i="1"/>
  <c r="H20324" i="1"/>
  <c r="E20325" i="1"/>
  <c r="G20325" i="1"/>
  <c r="H20325" i="1"/>
  <c r="E20326" i="1"/>
  <c r="G20326" i="1"/>
  <c r="H20326" i="1"/>
  <c r="E20327" i="1"/>
  <c r="G20327" i="1"/>
  <c r="H20327" i="1"/>
  <c r="E20328" i="1"/>
  <c r="G20328" i="1"/>
  <c r="H20328" i="1"/>
  <c r="E20329" i="1"/>
  <c r="G20329" i="1"/>
  <c r="H20329" i="1"/>
  <c r="E20330" i="1"/>
  <c r="G20330" i="1"/>
  <c r="H20330" i="1"/>
  <c r="E20331" i="1"/>
  <c r="G20331" i="1"/>
  <c r="H20331" i="1"/>
  <c r="E20332" i="1"/>
  <c r="G20332" i="1"/>
  <c r="H20332" i="1"/>
  <c r="E20333" i="1"/>
  <c r="G20333" i="1"/>
  <c r="H20333" i="1"/>
  <c r="E20334" i="1"/>
  <c r="G20334" i="1"/>
  <c r="H20334" i="1"/>
  <c r="E20335" i="1"/>
  <c r="G20335" i="1"/>
  <c r="H20335" i="1"/>
  <c r="E20336" i="1"/>
  <c r="G20336" i="1"/>
  <c r="H20336" i="1"/>
  <c r="E20337" i="1"/>
  <c r="G20337" i="1"/>
  <c r="H20337" i="1"/>
  <c r="E20338" i="1"/>
  <c r="G20338" i="1"/>
  <c r="H20338" i="1"/>
  <c r="E20339" i="1"/>
  <c r="G20339" i="1"/>
  <c r="H20339" i="1"/>
  <c r="E20340" i="1"/>
  <c r="G20340" i="1"/>
  <c r="H20340" i="1"/>
  <c r="E20341" i="1"/>
  <c r="G20341" i="1"/>
  <c r="H20341" i="1"/>
  <c r="E20342" i="1"/>
  <c r="G20342" i="1"/>
  <c r="H20342" i="1"/>
  <c r="E20343" i="1"/>
  <c r="G20343" i="1"/>
  <c r="H20343" i="1"/>
  <c r="E20344" i="1"/>
  <c r="G20344" i="1"/>
  <c r="H20344" i="1"/>
  <c r="E20345" i="1"/>
  <c r="G20345" i="1"/>
  <c r="H20345" i="1"/>
  <c r="E20346" i="1"/>
  <c r="G20346" i="1"/>
  <c r="H20346" i="1"/>
  <c r="E20347" i="1"/>
  <c r="G20347" i="1"/>
  <c r="H20347" i="1"/>
  <c r="E20348" i="1"/>
  <c r="G20348" i="1"/>
  <c r="H20348" i="1"/>
  <c r="E20349" i="1"/>
  <c r="G20349" i="1"/>
  <c r="H20349" i="1"/>
  <c r="E20350" i="1"/>
  <c r="G20350" i="1"/>
  <c r="H20350" i="1"/>
  <c r="E20351" i="1"/>
  <c r="G20351" i="1"/>
  <c r="H20351" i="1"/>
  <c r="E20352" i="1"/>
  <c r="G20352" i="1"/>
  <c r="H20352" i="1"/>
  <c r="E20353" i="1"/>
  <c r="G20353" i="1"/>
  <c r="H20353" i="1"/>
  <c r="E20354" i="1"/>
  <c r="G20354" i="1"/>
  <c r="H20354" i="1"/>
  <c r="E20355" i="1"/>
  <c r="G20355" i="1"/>
  <c r="H20355" i="1"/>
  <c r="E20356" i="1"/>
  <c r="G20356" i="1"/>
  <c r="H20356" i="1"/>
  <c r="E20357" i="1"/>
  <c r="G20357" i="1"/>
  <c r="H20357" i="1"/>
  <c r="E20358" i="1"/>
  <c r="G20358" i="1"/>
  <c r="H20358" i="1"/>
  <c r="E20359" i="1"/>
  <c r="G20359" i="1"/>
  <c r="H20359" i="1"/>
  <c r="E20360" i="1"/>
  <c r="G20360" i="1"/>
  <c r="H20360" i="1"/>
  <c r="E20361" i="1"/>
  <c r="G20361" i="1"/>
  <c r="H20361" i="1"/>
  <c r="E20362" i="1"/>
  <c r="G20362" i="1"/>
  <c r="H20362" i="1"/>
  <c r="E20363" i="1"/>
  <c r="G20363" i="1"/>
  <c r="H20363" i="1"/>
  <c r="E20364" i="1"/>
  <c r="G20364" i="1"/>
  <c r="H20364" i="1"/>
  <c r="E20365" i="1"/>
  <c r="G20365" i="1"/>
  <c r="H20365" i="1"/>
  <c r="E20366" i="1"/>
  <c r="G20366" i="1"/>
  <c r="H20366" i="1"/>
  <c r="E20367" i="1"/>
  <c r="G20367" i="1"/>
  <c r="H20367" i="1"/>
  <c r="E20368" i="1"/>
  <c r="G20368" i="1"/>
  <c r="H20368" i="1"/>
  <c r="E20369" i="1"/>
  <c r="G20369" i="1"/>
  <c r="H20369" i="1"/>
  <c r="E20370" i="1"/>
  <c r="G20370" i="1"/>
  <c r="H20370" i="1"/>
  <c r="E20371" i="1"/>
  <c r="G20371" i="1"/>
  <c r="H20371" i="1"/>
  <c r="E20372" i="1"/>
  <c r="G20372" i="1"/>
  <c r="H20372" i="1"/>
  <c r="E20373" i="1"/>
  <c r="G20373" i="1"/>
  <c r="H20373" i="1"/>
  <c r="E20374" i="1"/>
  <c r="G20374" i="1"/>
  <c r="H20374" i="1"/>
  <c r="E20375" i="1"/>
  <c r="G20375" i="1"/>
  <c r="H20375" i="1"/>
  <c r="E20376" i="1"/>
  <c r="G20376" i="1"/>
  <c r="H20376" i="1"/>
  <c r="E20377" i="1"/>
  <c r="G20377" i="1"/>
  <c r="H20377" i="1"/>
  <c r="E20378" i="1"/>
  <c r="G20378" i="1"/>
  <c r="H20378" i="1"/>
  <c r="E20379" i="1"/>
  <c r="G20379" i="1"/>
  <c r="H20379" i="1"/>
  <c r="E20380" i="1"/>
  <c r="G20380" i="1"/>
  <c r="H20380" i="1"/>
  <c r="E20381" i="1"/>
  <c r="G20381" i="1"/>
  <c r="H20381" i="1"/>
  <c r="E20382" i="1"/>
  <c r="G20382" i="1"/>
  <c r="H20382" i="1"/>
  <c r="E20383" i="1"/>
  <c r="G20383" i="1"/>
  <c r="H20383" i="1"/>
  <c r="E20384" i="1"/>
  <c r="G20384" i="1"/>
  <c r="H20384" i="1"/>
  <c r="E20385" i="1"/>
  <c r="G20385" i="1"/>
  <c r="H20385" i="1"/>
  <c r="E20386" i="1"/>
  <c r="G20386" i="1"/>
  <c r="H20386" i="1"/>
  <c r="E20387" i="1"/>
  <c r="G20387" i="1"/>
  <c r="H20387" i="1"/>
  <c r="E20388" i="1"/>
  <c r="G20388" i="1"/>
  <c r="H20388" i="1"/>
  <c r="E20389" i="1"/>
  <c r="G20389" i="1"/>
  <c r="H20389" i="1"/>
  <c r="E20390" i="1"/>
  <c r="G20390" i="1"/>
  <c r="H20390" i="1"/>
  <c r="E20391" i="1"/>
  <c r="G20391" i="1"/>
  <c r="H20391" i="1"/>
  <c r="E20392" i="1"/>
  <c r="G20392" i="1"/>
  <c r="H20392" i="1"/>
  <c r="E20393" i="1"/>
  <c r="G20393" i="1"/>
  <c r="H20393" i="1"/>
  <c r="E20394" i="1"/>
  <c r="G20394" i="1"/>
  <c r="H20394" i="1"/>
  <c r="E20395" i="1"/>
  <c r="G20395" i="1"/>
  <c r="H20395" i="1"/>
  <c r="E20396" i="1"/>
  <c r="G20396" i="1"/>
  <c r="H20396" i="1"/>
  <c r="E20397" i="1"/>
  <c r="G20397" i="1"/>
  <c r="H20397" i="1"/>
  <c r="E20398" i="1"/>
  <c r="G20398" i="1"/>
  <c r="H20398" i="1"/>
  <c r="E20399" i="1"/>
  <c r="G20399" i="1"/>
  <c r="H20399" i="1"/>
  <c r="E20400" i="1"/>
  <c r="G20400" i="1"/>
  <c r="H20400" i="1"/>
  <c r="E20401" i="1"/>
  <c r="G20401" i="1"/>
  <c r="H20401" i="1"/>
  <c r="E20402" i="1"/>
  <c r="G20402" i="1"/>
  <c r="H20402" i="1"/>
  <c r="E20403" i="1"/>
  <c r="G20403" i="1"/>
  <c r="H20403" i="1"/>
  <c r="E20404" i="1"/>
  <c r="G20404" i="1"/>
  <c r="H20404" i="1"/>
  <c r="E20405" i="1"/>
  <c r="G20405" i="1"/>
  <c r="H20405" i="1"/>
  <c r="E20406" i="1"/>
  <c r="G20406" i="1"/>
  <c r="H20406" i="1"/>
  <c r="E20407" i="1"/>
  <c r="G20407" i="1"/>
  <c r="H20407" i="1"/>
  <c r="E20408" i="1"/>
  <c r="G20408" i="1"/>
  <c r="H20408" i="1"/>
  <c r="E20409" i="1"/>
  <c r="G20409" i="1"/>
  <c r="H20409" i="1"/>
  <c r="E20410" i="1"/>
  <c r="G20410" i="1"/>
  <c r="H20410" i="1"/>
  <c r="E20411" i="1"/>
  <c r="G20411" i="1"/>
  <c r="H20411" i="1"/>
  <c r="E20412" i="1"/>
  <c r="G20412" i="1"/>
  <c r="H20412" i="1"/>
  <c r="E20413" i="1"/>
  <c r="G20413" i="1"/>
  <c r="H20413" i="1"/>
  <c r="E20414" i="1"/>
  <c r="G20414" i="1"/>
  <c r="H20414" i="1"/>
  <c r="E20415" i="1"/>
  <c r="G20415" i="1"/>
  <c r="H20415" i="1"/>
  <c r="E20416" i="1"/>
  <c r="G20416" i="1"/>
  <c r="H20416" i="1"/>
  <c r="E20417" i="1"/>
  <c r="G20417" i="1"/>
  <c r="H20417" i="1"/>
  <c r="E20418" i="1"/>
  <c r="G20418" i="1"/>
  <c r="H20418" i="1"/>
  <c r="E20419" i="1"/>
  <c r="G20419" i="1"/>
  <c r="H20419" i="1"/>
  <c r="E20420" i="1"/>
  <c r="G20420" i="1"/>
  <c r="H20420" i="1"/>
  <c r="E20421" i="1"/>
  <c r="G20421" i="1"/>
  <c r="H20421" i="1"/>
  <c r="E20422" i="1"/>
  <c r="G20422" i="1"/>
  <c r="H20422" i="1"/>
  <c r="E20423" i="1"/>
  <c r="G20423" i="1"/>
  <c r="H20423" i="1"/>
  <c r="E20424" i="1"/>
  <c r="G20424" i="1"/>
  <c r="H20424" i="1"/>
  <c r="E20425" i="1"/>
  <c r="G20425" i="1"/>
  <c r="H20425" i="1"/>
  <c r="E20426" i="1"/>
  <c r="G20426" i="1"/>
  <c r="H20426" i="1"/>
  <c r="E20427" i="1"/>
  <c r="G20427" i="1"/>
  <c r="H20427" i="1"/>
  <c r="E20428" i="1"/>
  <c r="G20428" i="1"/>
  <c r="H20428" i="1"/>
  <c r="E20429" i="1"/>
  <c r="G20429" i="1"/>
  <c r="H20429" i="1"/>
  <c r="E20430" i="1"/>
  <c r="G20430" i="1"/>
  <c r="H20430" i="1"/>
  <c r="E20431" i="1"/>
  <c r="G20431" i="1"/>
  <c r="H20431" i="1"/>
  <c r="E20432" i="1"/>
  <c r="G20432" i="1"/>
  <c r="H20432" i="1"/>
  <c r="E20433" i="1"/>
  <c r="G20433" i="1"/>
  <c r="H20433" i="1"/>
  <c r="E20434" i="1"/>
  <c r="G20434" i="1"/>
  <c r="H20434" i="1"/>
  <c r="E20435" i="1"/>
  <c r="G20435" i="1"/>
  <c r="H20435" i="1"/>
  <c r="E20436" i="1"/>
  <c r="G20436" i="1"/>
  <c r="H20436" i="1"/>
  <c r="E20437" i="1"/>
  <c r="G20437" i="1"/>
  <c r="H20437" i="1"/>
  <c r="E20438" i="1"/>
  <c r="G20438" i="1"/>
  <c r="H20438" i="1"/>
  <c r="E20439" i="1"/>
  <c r="G20439" i="1"/>
  <c r="H20439" i="1"/>
  <c r="E20440" i="1"/>
  <c r="G20440" i="1"/>
  <c r="H20440" i="1"/>
  <c r="E20441" i="1"/>
  <c r="G20441" i="1"/>
  <c r="H20441" i="1"/>
  <c r="E20442" i="1"/>
  <c r="G20442" i="1"/>
  <c r="H20442" i="1"/>
  <c r="E20443" i="1"/>
  <c r="G20443" i="1"/>
  <c r="H20443" i="1"/>
  <c r="E20444" i="1"/>
  <c r="G20444" i="1"/>
  <c r="H20444" i="1"/>
  <c r="E20445" i="1"/>
  <c r="G20445" i="1"/>
  <c r="H20445" i="1"/>
  <c r="E20446" i="1"/>
  <c r="G20446" i="1"/>
  <c r="H20446" i="1"/>
  <c r="E20447" i="1"/>
  <c r="G20447" i="1"/>
  <c r="H20447" i="1"/>
  <c r="E20448" i="1"/>
  <c r="G20448" i="1"/>
  <c r="H20448" i="1"/>
  <c r="E20449" i="1"/>
  <c r="G20449" i="1"/>
  <c r="H20449" i="1"/>
  <c r="E20450" i="1"/>
  <c r="G20450" i="1"/>
  <c r="H20450" i="1"/>
  <c r="E20451" i="1"/>
  <c r="G20451" i="1"/>
  <c r="H20451" i="1"/>
  <c r="E20452" i="1"/>
  <c r="G20452" i="1"/>
  <c r="H20452" i="1"/>
  <c r="E20453" i="1"/>
  <c r="G20453" i="1"/>
  <c r="H20453" i="1"/>
  <c r="E20454" i="1"/>
  <c r="G20454" i="1"/>
  <c r="H20454" i="1"/>
  <c r="E20455" i="1"/>
  <c r="G20455" i="1"/>
  <c r="H20455" i="1"/>
  <c r="E20456" i="1"/>
  <c r="G20456" i="1"/>
  <c r="H20456" i="1"/>
  <c r="E20457" i="1"/>
  <c r="G20457" i="1"/>
  <c r="H20457" i="1"/>
  <c r="E20458" i="1"/>
  <c r="G20458" i="1"/>
  <c r="H20458" i="1"/>
  <c r="E20459" i="1"/>
  <c r="G20459" i="1"/>
  <c r="H20459" i="1"/>
  <c r="E20460" i="1"/>
  <c r="G20460" i="1"/>
  <c r="H20460" i="1"/>
  <c r="E20461" i="1"/>
  <c r="G20461" i="1"/>
  <c r="H20461" i="1"/>
  <c r="E20462" i="1"/>
  <c r="G20462" i="1"/>
  <c r="H20462" i="1"/>
  <c r="E20463" i="1"/>
  <c r="G20463" i="1"/>
  <c r="H20463" i="1"/>
  <c r="E20464" i="1"/>
  <c r="G20464" i="1"/>
  <c r="H20464" i="1"/>
  <c r="E20465" i="1"/>
  <c r="G20465" i="1"/>
  <c r="H20465" i="1"/>
  <c r="E20466" i="1"/>
  <c r="G20466" i="1"/>
  <c r="H20466" i="1"/>
  <c r="E20467" i="1"/>
  <c r="G20467" i="1"/>
  <c r="H20467" i="1"/>
  <c r="E20468" i="1"/>
  <c r="G20468" i="1"/>
  <c r="H20468" i="1"/>
  <c r="E20469" i="1"/>
  <c r="G20469" i="1"/>
  <c r="H20469" i="1"/>
  <c r="E20470" i="1"/>
  <c r="G20470" i="1"/>
  <c r="H20470" i="1"/>
  <c r="E20471" i="1"/>
  <c r="G20471" i="1"/>
  <c r="H20471" i="1"/>
  <c r="E20472" i="1"/>
  <c r="G20472" i="1"/>
  <c r="H20472" i="1"/>
  <c r="E20473" i="1"/>
  <c r="G20473" i="1"/>
  <c r="H20473" i="1"/>
  <c r="E20474" i="1"/>
  <c r="G20474" i="1"/>
  <c r="H20474" i="1"/>
  <c r="E20475" i="1"/>
  <c r="G20475" i="1"/>
  <c r="H20475" i="1"/>
  <c r="E20476" i="1"/>
  <c r="G20476" i="1"/>
  <c r="H20476" i="1"/>
  <c r="E20477" i="1"/>
  <c r="G20477" i="1"/>
  <c r="H20477" i="1"/>
  <c r="E20478" i="1"/>
  <c r="G20478" i="1"/>
  <c r="H20478" i="1"/>
  <c r="E20479" i="1"/>
  <c r="G20479" i="1"/>
  <c r="H20479" i="1"/>
  <c r="E20480" i="1"/>
  <c r="G20480" i="1"/>
  <c r="H20480" i="1"/>
  <c r="E20481" i="1"/>
  <c r="G20481" i="1"/>
  <c r="H20481" i="1"/>
  <c r="E20482" i="1"/>
  <c r="G20482" i="1"/>
  <c r="H20482" i="1"/>
  <c r="E20483" i="1"/>
  <c r="G20483" i="1"/>
  <c r="H20483" i="1"/>
  <c r="E20484" i="1"/>
  <c r="G20484" i="1"/>
  <c r="H20484" i="1"/>
  <c r="E20485" i="1"/>
  <c r="G20485" i="1"/>
  <c r="H20485" i="1"/>
  <c r="E20486" i="1"/>
  <c r="G20486" i="1"/>
  <c r="H20486" i="1"/>
  <c r="E20487" i="1"/>
  <c r="G20487" i="1"/>
  <c r="H20487" i="1"/>
  <c r="E20488" i="1"/>
  <c r="G20488" i="1"/>
  <c r="H20488" i="1"/>
  <c r="E20489" i="1"/>
  <c r="G20489" i="1"/>
  <c r="H20489" i="1"/>
  <c r="E20490" i="1"/>
  <c r="G20490" i="1"/>
  <c r="H20490" i="1"/>
  <c r="E20491" i="1"/>
  <c r="G20491" i="1"/>
  <c r="H20491" i="1"/>
  <c r="E20492" i="1"/>
  <c r="G20492" i="1"/>
  <c r="H20492" i="1"/>
  <c r="E20493" i="1"/>
  <c r="G20493" i="1"/>
  <c r="H20493" i="1"/>
  <c r="E20494" i="1"/>
  <c r="G20494" i="1"/>
  <c r="H20494" i="1"/>
  <c r="E20495" i="1"/>
  <c r="G20495" i="1"/>
  <c r="H20495" i="1"/>
  <c r="E20496" i="1"/>
  <c r="G20496" i="1"/>
  <c r="H20496" i="1"/>
  <c r="E20497" i="1"/>
  <c r="G20497" i="1"/>
  <c r="H20497" i="1"/>
  <c r="E20498" i="1"/>
  <c r="G20498" i="1"/>
  <c r="H20498" i="1"/>
  <c r="E20499" i="1"/>
  <c r="G20499" i="1"/>
  <c r="H20499" i="1"/>
  <c r="E20500" i="1"/>
  <c r="G20500" i="1"/>
  <c r="H20500" i="1"/>
  <c r="E20501" i="1"/>
  <c r="G20501" i="1"/>
  <c r="H20501" i="1"/>
  <c r="E20502" i="1"/>
  <c r="G20502" i="1"/>
  <c r="H20502" i="1"/>
  <c r="E20503" i="1"/>
  <c r="G20503" i="1"/>
  <c r="H20503" i="1"/>
  <c r="E20504" i="1"/>
  <c r="G20504" i="1"/>
  <c r="H20504" i="1"/>
  <c r="E20505" i="1"/>
  <c r="G20505" i="1"/>
  <c r="H20505" i="1"/>
  <c r="E20506" i="1"/>
  <c r="G20506" i="1"/>
  <c r="H20506" i="1"/>
  <c r="E20507" i="1"/>
  <c r="G20507" i="1"/>
  <c r="H20507" i="1"/>
  <c r="E20508" i="1"/>
  <c r="G20508" i="1"/>
  <c r="H20508" i="1"/>
  <c r="E20509" i="1"/>
  <c r="G20509" i="1"/>
  <c r="H20509" i="1"/>
  <c r="E20510" i="1"/>
  <c r="G20510" i="1"/>
  <c r="H20510" i="1"/>
  <c r="E20511" i="1"/>
  <c r="G20511" i="1"/>
  <c r="H20511" i="1"/>
  <c r="E20512" i="1"/>
  <c r="G20512" i="1"/>
  <c r="H20512" i="1"/>
  <c r="E20513" i="1"/>
  <c r="G20513" i="1"/>
  <c r="H20513" i="1"/>
  <c r="E20514" i="1"/>
  <c r="G20514" i="1"/>
  <c r="H20514" i="1"/>
  <c r="E20515" i="1"/>
  <c r="G20515" i="1"/>
  <c r="H20515" i="1"/>
  <c r="E20516" i="1"/>
  <c r="G20516" i="1"/>
  <c r="H20516" i="1"/>
  <c r="E20517" i="1"/>
  <c r="G20517" i="1"/>
  <c r="H20517" i="1"/>
  <c r="E20518" i="1"/>
  <c r="G20518" i="1"/>
  <c r="H20518" i="1"/>
  <c r="E20519" i="1"/>
  <c r="G20519" i="1"/>
  <c r="H20519" i="1"/>
  <c r="E20520" i="1"/>
  <c r="G20520" i="1"/>
  <c r="H20520" i="1"/>
  <c r="E20521" i="1"/>
  <c r="G20521" i="1"/>
  <c r="H20521" i="1"/>
  <c r="E20522" i="1"/>
  <c r="G20522" i="1"/>
  <c r="H20522" i="1"/>
  <c r="E20523" i="1"/>
  <c r="G20523" i="1"/>
  <c r="H20523" i="1"/>
  <c r="E20524" i="1"/>
  <c r="G20524" i="1"/>
  <c r="H20524" i="1"/>
  <c r="E20525" i="1"/>
  <c r="G20525" i="1"/>
  <c r="H20525" i="1"/>
  <c r="E20526" i="1"/>
  <c r="G20526" i="1"/>
  <c r="H20526" i="1"/>
  <c r="E20527" i="1"/>
  <c r="G20527" i="1"/>
  <c r="H20527" i="1"/>
  <c r="E20528" i="1"/>
  <c r="G20528" i="1"/>
  <c r="H20528" i="1"/>
  <c r="E20529" i="1"/>
  <c r="G20529" i="1"/>
  <c r="H20529" i="1"/>
  <c r="E20530" i="1"/>
  <c r="G20530" i="1"/>
  <c r="H20530" i="1"/>
  <c r="E20531" i="1"/>
  <c r="G20531" i="1"/>
  <c r="H20531" i="1"/>
  <c r="E20532" i="1"/>
  <c r="G20532" i="1"/>
  <c r="H20532" i="1"/>
  <c r="E20533" i="1"/>
  <c r="G20533" i="1"/>
  <c r="H20533" i="1"/>
  <c r="E20534" i="1"/>
  <c r="G20534" i="1"/>
  <c r="H20534" i="1"/>
  <c r="E20535" i="1"/>
  <c r="G20535" i="1"/>
  <c r="H20535" i="1"/>
  <c r="E20536" i="1"/>
  <c r="G20536" i="1"/>
  <c r="H20536" i="1"/>
  <c r="E20537" i="1"/>
  <c r="G20537" i="1"/>
  <c r="H20537" i="1"/>
  <c r="E20538" i="1"/>
  <c r="G20538" i="1"/>
  <c r="H20538" i="1"/>
  <c r="E20539" i="1"/>
  <c r="G20539" i="1"/>
  <c r="H20539" i="1"/>
  <c r="E20540" i="1"/>
  <c r="G20540" i="1"/>
  <c r="H20540" i="1"/>
  <c r="E20541" i="1"/>
  <c r="G20541" i="1"/>
  <c r="H20541" i="1"/>
  <c r="E20542" i="1"/>
  <c r="G20542" i="1"/>
  <c r="H20542" i="1"/>
  <c r="E20543" i="1"/>
  <c r="G20543" i="1"/>
  <c r="H20543" i="1"/>
  <c r="E20544" i="1"/>
  <c r="G20544" i="1"/>
  <c r="H20544" i="1"/>
  <c r="E20545" i="1"/>
  <c r="G20545" i="1"/>
  <c r="H20545" i="1"/>
  <c r="E20546" i="1"/>
  <c r="G20546" i="1"/>
  <c r="H20546" i="1"/>
  <c r="E20547" i="1"/>
  <c r="G20547" i="1"/>
  <c r="H20547" i="1"/>
  <c r="E20548" i="1"/>
  <c r="G20548" i="1"/>
  <c r="H20548" i="1"/>
  <c r="E20549" i="1"/>
  <c r="G20549" i="1"/>
  <c r="H20549" i="1"/>
  <c r="E20550" i="1"/>
  <c r="G20550" i="1"/>
  <c r="H20550" i="1"/>
  <c r="E20551" i="1"/>
  <c r="G20551" i="1"/>
  <c r="H20551" i="1"/>
  <c r="E20552" i="1"/>
  <c r="G20552" i="1"/>
  <c r="H20552" i="1"/>
  <c r="E20553" i="1"/>
  <c r="G20553" i="1"/>
  <c r="H20553" i="1"/>
  <c r="E20554" i="1"/>
  <c r="G20554" i="1"/>
  <c r="H20554" i="1"/>
  <c r="E20555" i="1"/>
  <c r="G20555" i="1"/>
  <c r="H20555" i="1"/>
  <c r="E20556" i="1"/>
  <c r="G20556" i="1"/>
  <c r="H20556" i="1"/>
  <c r="E20557" i="1"/>
  <c r="G20557" i="1"/>
  <c r="H20557" i="1"/>
  <c r="E20558" i="1"/>
  <c r="G20558" i="1"/>
  <c r="H20558" i="1"/>
  <c r="E20559" i="1"/>
  <c r="G20559" i="1"/>
  <c r="H20559" i="1"/>
  <c r="E20560" i="1"/>
  <c r="G20560" i="1"/>
  <c r="H20560" i="1"/>
  <c r="E20561" i="1"/>
  <c r="G20561" i="1"/>
  <c r="H20561" i="1"/>
  <c r="E20562" i="1"/>
  <c r="G20562" i="1"/>
  <c r="H20562" i="1"/>
  <c r="E20563" i="1"/>
  <c r="G20563" i="1"/>
  <c r="H20563" i="1"/>
  <c r="E20564" i="1"/>
  <c r="G20564" i="1"/>
  <c r="H20564" i="1"/>
  <c r="E20565" i="1"/>
  <c r="G20565" i="1"/>
  <c r="H20565" i="1"/>
  <c r="E20566" i="1"/>
  <c r="G20566" i="1"/>
  <c r="H20566" i="1"/>
  <c r="E20567" i="1"/>
  <c r="G20567" i="1"/>
  <c r="H20567" i="1"/>
  <c r="E20568" i="1"/>
  <c r="G20568" i="1"/>
  <c r="H20568" i="1"/>
  <c r="E20569" i="1"/>
  <c r="G20569" i="1"/>
  <c r="H20569" i="1"/>
  <c r="E20570" i="1"/>
  <c r="G20570" i="1"/>
  <c r="H20570" i="1"/>
  <c r="E20571" i="1"/>
  <c r="G20571" i="1"/>
  <c r="H20571" i="1"/>
  <c r="E20572" i="1"/>
  <c r="G20572" i="1"/>
  <c r="H20572" i="1"/>
  <c r="E20573" i="1"/>
  <c r="G20573" i="1"/>
  <c r="H20573" i="1"/>
  <c r="E20574" i="1"/>
  <c r="G20574" i="1"/>
  <c r="H20574" i="1"/>
  <c r="E20575" i="1"/>
  <c r="G20575" i="1"/>
  <c r="H20575" i="1"/>
  <c r="E20576" i="1"/>
  <c r="G20576" i="1"/>
  <c r="H20576" i="1"/>
  <c r="E20577" i="1"/>
  <c r="G20577" i="1"/>
  <c r="H20577" i="1"/>
  <c r="E20578" i="1"/>
  <c r="G20578" i="1"/>
  <c r="H20578" i="1"/>
  <c r="E20579" i="1"/>
  <c r="G20579" i="1"/>
  <c r="H20579" i="1"/>
  <c r="E20580" i="1"/>
  <c r="G20580" i="1"/>
  <c r="H20580" i="1"/>
  <c r="E20581" i="1"/>
  <c r="G20581" i="1"/>
  <c r="H20581" i="1"/>
  <c r="E20582" i="1"/>
  <c r="G20582" i="1"/>
  <c r="H20582" i="1"/>
  <c r="E20583" i="1"/>
  <c r="G20583" i="1"/>
  <c r="H20583" i="1"/>
  <c r="E20584" i="1"/>
  <c r="G20584" i="1"/>
  <c r="H20584" i="1"/>
  <c r="E20585" i="1"/>
  <c r="G20585" i="1"/>
  <c r="H20585" i="1"/>
  <c r="E20586" i="1"/>
  <c r="G20586" i="1"/>
  <c r="H20586" i="1"/>
  <c r="E20587" i="1"/>
  <c r="G20587" i="1"/>
  <c r="H20587" i="1"/>
  <c r="E20588" i="1"/>
  <c r="G20588" i="1"/>
  <c r="H20588" i="1"/>
  <c r="E20589" i="1"/>
  <c r="G20589" i="1"/>
  <c r="H20589" i="1"/>
  <c r="E20590" i="1"/>
  <c r="G20590" i="1"/>
  <c r="H20590" i="1"/>
  <c r="E20591" i="1"/>
  <c r="G20591" i="1"/>
  <c r="H20591" i="1"/>
  <c r="E20592" i="1"/>
  <c r="G20592" i="1"/>
  <c r="H20592" i="1"/>
  <c r="E20593" i="1"/>
  <c r="G20593" i="1"/>
  <c r="H20593" i="1"/>
  <c r="E20594" i="1"/>
  <c r="G20594" i="1"/>
  <c r="H20594" i="1"/>
  <c r="E20595" i="1"/>
  <c r="G20595" i="1"/>
  <c r="H20595" i="1"/>
  <c r="E20596" i="1"/>
  <c r="G20596" i="1"/>
  <c r="H20596" i="1"/>
  <c r="E20597" i="1"/>
  <c r="G20597" i="1"/>
  <c r="H20597" i="1"/>
  <c r="E20598" i="1"/>
  <c r="G20598" i="1"/>
  <c r="H20598" i="1"/>
  <c r="E20599" i="1"/>
  <c r="G20599" i="1"/>
  <c r="H20599" i="1"/>
  <c r="E20600" i="1"/>
  <c r="G20600" i="1"/>
  <c r="H20600" i="1"/>
  <c r="E20601" i="1"/>
  <c r="G20601" i="1"/>
  <c r="H20601" i="1"/>
  <c r="E20602" i="1"/>
  <c r="G20602" i="1"/>
  <c r="H20602" i="1"/>
  <c r="E20603" i="1"/>
  <c r="G20603" i="1"/>
  <c r="H20603" i="1"/>
  <c r="E20604" i="1"/>
  <c r="G20604" i="1"/>
  <c r="H20604" i="1"/>
  <c r="E20605" i="1"/>
  <c r="G20605" i="1"/>
  <c r="H20605" i="1"/>
  <c r="E20606" i="1"/>
  <c r="G20606" i="1"/>
  <c r="H20606" i="1"/>
  <c r="E20607" i="1"/>
  <c r="G20607" i="1"/>
  <c r="H20607" i="1"/>
  <c r="E20608" i="1"/>
  <c r="G20608" i="1"/>
  <c r="H20608" i="1"/>
  <c r="E20609" i="1"/>
  <c r="G20609" i="1"/>
  <c r="H20609" i="1"/>
  <c r="E20610" i="1"/>
  <c r="G20610" i="1"/>
  <c r="H20610" i="1"/>
  <c r="E20611" i="1"/>
  <c r="G20611" i="1"/>
  <c r="H20611" i="1"/>
  <c r="E20612" i="1"/>
  <c r="G20612" i="1"/>
  <c r="H20612" i="1"/>
  <c r="E20613" i="1"/>
  <c r="G20613" i="1"/>
  <c r="H20613" i="1"/>
  <c r="E20614" i="1"/>
  <c r="G20614" i="1"/>
  <c r="H20614" i="1"/>
  <c r="E20615" i="1"/>
  <c r="G20615" i="1"/>
  <c r="H20615" i="1"/>
  <c r="E20616" i="1"/>
  <c r="G20616" i="1"/>
  <c r="H20616" i="1"/>
  <c r="E20617" i="1"/>
  <c r="G20617" i="1"/>
  <c r="H20617" i="1"/>
  <c r="E20618" i="1"/>
  <c r="G20618" i="1"/>
  <c r="H20618" i="1"/>
  <c r="E20619" i="1"/>
  <c r="G20619" i="1"/>
  <c r="H20619" i="1"/>
  <c r="E20620" i="1"/>
  <c r="G20620" i="1"/>
  <c r="H20620" i="1"/>
  <c r="E20621" i="1"/>
  <c r="G20621" i="1"/>
  <c r="H20621" i="1"/>
  <c r="E20622" i="1"/>
  <c r="G20622" i="1"/>
  <c r="H20622" i="1"/>
  <c r="E20623" i="1"/>
  <c r="G20623" i="1"/>
  <c r="H20623" i="1"/>
  <c r="E20624" i="1"/>
  <c r="G20624" i="1"/>
  <c r="H20624" i="1"/>
  <c r="E20625" i="1"/>
  <c r="G20625" i="1"/>
  <c r="H20625" i="1"/>
  <c r="E20626" i="1"/>
  <c r="G20626" i="1"/>
  <c r="H20626" i="1"/>
  <c r="E20627" i="1"/>
  <c r="G20627" i="1"/>
  <c r="H20627" i="1"/>
  <c r="E20628" i="1"/>
  <c r="G20628" i="1"/>
  <c r="H20628" i="1"/>
  <c r="E20629" i="1"/>
  <c r="G20629" i="1"/>
  <c r="H20629" i="1"/>
  <c r="E20630" i="1"/>
  <c r="G20630" i="1"/>
  <c r="H20630" i="1"/>
  <c r="E20631" i="1"/>
  <c r="G20631" i="1"/>
  <c r="H20631" i="1"/>
  <c r="E20632" i="1"/>
  <c r="G20632" i="1"/>
  <c r="H20632" i="1"/>
  <c r="E20633" i="1"/>
  <c r="G20633" i="1"/>
  <c r="H20633" i="1"/>
  <c r="E20634" i="1"/>
  <c r="G20634" i="1"/>
  <c r="H20634" i="1"/>
  <c r="E20635" i="1"/>
  <c r="G20635" i="1"/>
  <c r="H20635" i="1"/>
  <c r="E20636" i="1"/>
  <c r="G20636" i="1"/>
  <c r="H20636" i="1"/>
  <c r="E20637" i="1"/>
  <c r="G20637" i="1"/>
  <c r="H20637" i="1"/>
  <c r="E20638" i="1"/>
  <c r="G20638" i="1"/>
  <c r="H20638" i="1"/>
  <c r="E20639" i="1"/>
  <c r="G20639" i="1"/>
  <c r="H20639" i="1"/>
  <c r="E20640" i="1"/>
  <c r="G20640" i="1"/>
  <c r="H20640" i="1"/>
  <c r="E20641" i="1"/>
  <c r="G20641" i="1"/>
  <c r="H20641" i="1"/>
  <c r="E20642" i="1"/>
  <c r="G20642" i="1"/>
  <c r="H20642" i="1"/>
  <c r="E20643" i="1"/>
  <c r="G20643" i="1"/>
  <c r="H20643" i="1"/>
  <c r="E20644" i="1"/>
  <c r="G20644" i="1"/>
  <c r="H20644" i="1"/>
  <c r="E20645" i="1"/>
  <c r="G20645" i="1"/>
  <c r="H20645" i="1"/>
  <c r="E20646" i="1"/>
  <c r="G20646" i="1"/>
  <c r="H20646" i="1"/>
  <c r="E20647" i="1"/>
  <c r="G20647" i="1"/>
  <c r="H20647" i="1"/>
  <c r="E20648" i="1"/>
  <c r="G20648" i="1"/>
  <c r="H20648" i="1"/>
  <c r="E20649" i="1"/>
  <c r="G20649" i="1"/>
  <c r="H20649" i="1"/>
  <c r="E20650" i="1"/>
  <c r="G20650" i="1"/>
  <c r="H20650" i="1"/>
  <c r="E20651" i="1"/>
  <c r="G20651" i="1"/>
  <c r="H20651" i="1"/>
  <c r="E20652" i="1"/>
  <c r="G20652" i="1"/>
  <c r="H20652" i="1"/>
  <c r="E20653" i="1"/>
  <c r="G20653" i="1"/>
  <c r="H20653" i="1"/>
  <c r="E20654" i="1"/>
  <c r="G20654" i="1"/>
  <c r="H20654" i="1"/>
  <c r="E20655" i="1"/>
  <c r="G20655" i="1"/>
  <c r="H20655" i="1"/>
  <c r="E20656" i="1"/>
  <c r="G20656" i="1"/>
  <c r="H20656" i="1"/>
  <c r="E20657" i="1"/>
  <c r="G20657" i="1"/>
  <c r="H20657" i="1"/>
  <c r="E20658" i="1"/>
  <c r="G20658" i="1"/>
  <c r="H20658" i="1"/>
  <c r="E20659" i="1"/>
  <c r="G20659" i="1"/>
  <c r="H20659" i="1"/>
  <c r="E20660" i="1"/>
  <c r="G20660" i="1"/>
  <c r="H20660" i="1"/>
  <c r="E20661" i="1"/>
  <c r="G20661" i="1"/>
  <c r="H20661" i="1"/>
  <c r="E20662" i="1"/>
  <c r="G20662" i="1"/>
  <c r="H20662" i="1"/>
  <c r="E20663" i="1"/>
  <c r="G20663" i="1"/>
  <c r="H20663" i="1"/>
  <c r="E20664" i="1"/>
  <c r="G20664" i="1"/>
  <c r="H20664" i="1"/>
  <c r="E20665" i="1"/>
  <c r="G20665" i="1"/>
  <c r="H20665" i="1"/>
  <c r="E20666" i="1"/>
  <c r="G20666" i="1"/>
  <c r="H20666" i="1"/>
  <c r="E20667" i="1"/>
  <c r="G20667" i="1"/>
  <c r="H20667" i="1"/>
  <c r="E20668" i="1"/>
  <c r="G20668" i="1"/>
  <c r="H20668" i="1"/>
  <c r="E20669" i="1"/>
  <c r="G20669" i="1"/>
  <c r="H20669" i="1"/>
  <c r="E20670" i="1"/>
  <c r="G20670" i="1"/>
  <c r="H20670" i="1"/>
  <c r="E20671" i="1"/>
  <c r="G20671" i="1"/>
  <c r="H20671" i="1"/>
  <c r="E20672" i="1"/>
  <c r="G20672" i="1"/>
  <c r="H20672" i="1"/>
  <c r="E20673" i="1"/>
  <c r="G20673" i="1"/>
  <c r="H20673" i="1"/>
  <c r="E20674" i="1"/>
  <c r="G20674" i="1"/>
  <c r="H20674" i="1"/>
  <c r="E20675" i="1"/>
  <c r="G20675" i="1"/>
  <c r="H20675" i="1"/>
  <c r="E20676" i="1"/>
  <c r="G20676" i="1"/>
  <c r="H20676" i="1"/>
  <c r="E20677" i="1"/>
  <c r="G20677" i="1"/>
  <c r="H20677" i="1"/>
  <c r="E20678" i="1"/>
  <c r="G20678" i="1"/>
  <c r="H20678" i="1"/>
  <c r="E20679" i="1"/>
  <c r="G20679" i="1"/>
  <c r="H20679" i="1"/>
  <c r="E20680" i="1"/>
  <c r="G20680" i="1"/>
  <c r="H20680" i="1"/>
  <c r="E20681" i="1"/>
  <c r="G20681" i="1"/>
  <c r="H20681" i="1"/>
  <c r="E20682" i="1"/>
  <c r="G20682" i="1"/>
  <c r="H20682" i="1"/>
  <c r="E20683" i="1"/>
  <c r="G20683" i="1"/>
  <c r="H20683" i="1"/>
  <c r="E20684" i="1"/>
  <c r="G20684" i="1"/>
  <c r="H20684" i="1"/>
  <c r="E20685" i="1"/>
  <c r="G20685" i="1"/>
  <c r="H20685" i="1"/>
  <c r="E20686" i="1"/>
  <c r="G20686" i="1"/>
  <c r="H20686" i="1"/>
  <c r="E20687" i="1"/>
  <c r="G20687" i="1"/>
  <c r="H20687" i="1"/>
  <c r="E20688" i="1"/>
  <c r="G20688" i="1"/>
  <c r="H20688" i="1"/>
  <c r="E20689" i="1"/>
  <c r="G20689" i="1"/>
  <c r="H20689" i="1"/>
  <c r="E20690" i="1"/>
  <c r="G20690" i="1"/>
  <c r="H20690" i="1"/>
  <c r="E20691" i="1"/>
  <c r="G20691" i="1"/>
  <c r="H20691" i="1"/>
  <c r="E20692" i="1"/>
  <c r="G20692" i="1"/>
  <c r="H20692" i="1"/>
  <c r="E20693" i="1"/>
  <c r="G20693" i="1"/>
  <c r="H20693" i="1"/>
  <c r="E20694" i="1"/>
  <c r="G20694" i="1"/>
  <c r="H20694" i="1"/>
  <c r="E20695" i="1"/>
  <c r="G20695" i="1"/>
  <c r="H20695" i="1"/>
  <c r="E20696" i="1"/>
  <c r="G20696" i="1"/>
  <c r="H20696" i="1"/>
  <c r="E20697" i="1"/>
  <c r="G20697" i="1"/>
  <c r="H20697" i="1"/>
  <c r="E20698" i="1"/>
  <c r="G20698" i="1"/>
  <c r="H20698" i="1"/>
  <c r="E20699" i="1"/>
  <c r="G20699" i="1"/>
  <c r="H20699" i="1"/>
  <c r="E20700" i="1"/>
  <c r="G20700" i="1"/>
  <c r="H20700" i="1"/>
  <c r="E20701" i="1"/>
  <c r="G20701" i="1"/>
  <c r="H20701" i="1"/>
  <c r="E20702" i="1"/>
  <c r="G20702" i="1"/>
  <c r="H20702" i="1"/>
  <c r="E20703" i="1"/>
  <c r="G20703" i="1"/>
  <c r="H20703" i="1"/>
  <c r="E20704" i="1"/>
  <c r="G20704" i="1"/>
  <c r="H20704" i="1"/>
  <c r="E20705" i="1"/>
  <c r="G20705" i="1"/>
  <c r="H20705" i="1"/>
  <c r="E20706" i="1"/>
  <c r="G20706" i="1"/>
  <c r="H20706" i="1"/>
  <c r="E20707" i="1"/>
  <c r="G20707" i="1"/>
  <c r="H20707" i="1"/>
  <c r="E20708" i="1"/>
  <c r="G20708" i="1"/>
  <c r="H20708" i="1"/>
  <c r="E20709" i="1"/>
  <c r="G20709" i="1"/>
  <c r="H20709" i="1"/>
  <c r="E20710" i="1"/>
  <c r="G20710" i="1"/>
  <c r="H20710" i="1"/>
  <c r="E20711" i="1"/>
  <c r="G20711" i="1"/>
  <c r="H20711" i="1"/>
  <c r="E20712" i="1"/>
  <c r="G20712" i="1"/>
  <c r="H20712" i="1"/>
  <c r="E20713" i="1"/>
  <c r="G20713" i="1"/>
  <c r="H20713" i="1"/>
  <c r="E20714" i="1"/>
  <c r="G20714" i="1"/>
  <c r="H20714" i="1"/>
  <c r="E20715" i="1"/>
  <c r="G20715" i="1"/>
  <c r="H20715" i="1"/>
  <c r="E20716" i="1"/>
  <c r="G20716" i="1"/>
  <c r="H20716" i="1"/>
  <c r="E20717" i="1"/>
  <c r="G20717" i="1"/>
  <c r="H20717" i="1"/>
  <c r="E20718" i="1"/>
  <c r="G20718" i="1"/>
  <c r="H20718" i="1"/>
  <c r="E20719" i="1"/>
  <c r="G20719" i="1"/>
  <c r="H20719" i="1"/>
  <c r="E20720" i="1"/>
  <c r="G20720" i="1"/>
  <c r="H20720" i="1"/>
  <c r="E20721" i="1"/>
  <c r="G20721" i="1"/>
  <c r="H20721" i="1"/>
  <c r="E20722" i="1"/>
  <c r="G20722" i="1"/>
  <c r="H20722" i="1"/>
  <c r="E20723" i="1"/>
  <c r="G20723" i="1"/>
  <c r="H20723" i="1"/>
  <c r="E20724" i="1"/>
  <c r="G20724" i="1"/>
  <c r="H20724" i="1"/>
  <c r="E20725" i="1"/>
  <c r="G20725" i="1"/>
  <c r="H20725" i="1"/>
  <c r="E20726" i="1"/>
  <c r="G20726" i="1"/>
  <c r="H20726" i="1"/>
  <c r="E20727" i="1"/>
  <c r="G20727" i="1"/>
  <c r="H20727" i="1"/>
  <c r="E20728" i="1"/>
  <c r="G20728" i="1"/>
  <c r="H20728" i="1"/>
  <c r="E20729" i="1"/>
  <c r="G20729" i="1"/>
  <c r="H20729" i="1"/>
  <c r="E20730" i="1"/>
  <c r="G20730" i="1"/>
  <c r="H20730" i="1"/>
  <c r="E20731" i="1"/>
  <c r="G20731" i="1"/>
  <c r="H20731" i="1"/>
  <c r="E20732" i="1"/>
  <c r="G20732" i="1"/>
  <c r="H20732" i="1"/>
  <c r="E20733" i="1"/>
  <c r="G20733" i="1"/>
  <c r="H20733" i="1"/>
  <c r="E20734" i="1"/>
  <c r="G20734" i="1"/>
  <c r="H20734" i="1"/>
  <c r="E20735" i="1"/>
  <c r="G20735" i="1"/>
  <c r="H20735" i="1"/>
  <c r="E20736" i="1"/>
  <c r="G20736" i="1"/>
  <c r="H20736" i="1"/>
  <c r="E20737" i="1"/>
  <c r="G20737" i="1"/>
  <c r="H20737" i="1"/>
  <c r="E20738" i="1"/>
  <c r="G20738" i="1"/>
  <c r="H20738" i="1"/>
  <c r="E20739" i="1"/>
  <c r="G20739" i="1"/>
  <c r="H20739" i="1"/>
  <c r="E20740" i="1"/>
  <c r="G20740" i="1"/>
  <c r="H20740" i="1"/>
  <c r="E20741" i="1"/>
  <c r="G20741" i="1"/>
  <c r="H20741" i="1"/>
  <c r="E20742" i="1"/>
  <c r="G20742" i="1"/>
  <c r="H20742" i="1"/>
  <c r="E20743" i="1"/>
  <c r="G20743" i="1"/>
  <c r="H20743" i="1"/>
  <c r="E20744" i="1"/>
  <c r="G20744" i="1"/>
  <c r="H20744" i="1"/>
  <c r="E20745" i="1"/>
  <c r="G20745" i="1"/>
  <c r="H20745" i="1"/>
  <c r="E20746" i="1"/>
  <c r="G20746" i="1"/>
  <c r="H20746" i="1"/>
  <c r="E20747" i="1"/>
  <c r="G20747" i="1"/>
  <c r="H20747" i="1"/>
  <c r="E20748" i="1"/>
  <c r="G20748" i="1"/>
  <c r="H20748" i="1"/>
  <c r="E20749" i="1"/>
  <c r="G20749" i="1"/>
  <c r="H20749" i="1"/>
  <c r="E20750" i="1"/>
  <c r="G20750" i="1"/>
  <c r="H20750" i="1"/>
  <c r="E20751" i="1"/>
  <c r="G20751" i="1"/>
  <c r="H20751" i="1"/>
  <c r="E20752" i="1"/>
  <c r="G20752" i="1"/>
  <c r="H20752" i="1"/>
  <c r="E20753" i="1"/>
  <c r="G20753" i="1"/>
  <c r="H20753" i="1"/>
  <c r="E20754" i="1"/>
  <c r="G20754" i="1"/>
  <c r="H20754" i="1"/>
  <c r="E20755" i="1"/>
  <c r="G20755" i="1"/>
  <c r="H20755" i="1"/>
  <c r="E20756" i="1"/>
  <c r="G20756" i="1"/>
  <c r="H20756" i="1"/>
  <c r="E20757" i="1"/>
  <c r="G20757" i="1"/>
  <c r="H20757" i="1"/>
  <c r="E20758" i="1"/>
  <c r="G20758" i="1"/>
  <c r="H20758" i="1"/>
  <c r="E20759" i="1"/>
  <c r="G20759" i="1"/>
  <c r="H20759" i="1"/>
  <c r="E20760" i="1"/>
  <c r="G20760" i="1"/>
  <c r="H20760" i="1"/>
  <c r="E20761" i="1"/>
  <c r="G20761" i="1"/>
  <c r="H20761" i="1"/>
  <c r="E20762" i="1"/>
  <c r="G20762" i="1"/>
  <c r="H20762" i="1"/>
  <c r="E20763" i="1"/>
  <c r="G20763" i="1"/>
  <c r="H20763" i="1"/>
  <c r="E20764" i="1"/>
  <c r="G20764" i="1"/>
  <c r="H20764" i="1"/>
  <c r="E20765" i="1"/>
  <c r="G20765" i="1"/>
  <c r="H20765" i="1"/>
  <c r="E20766" i="1"/>
  <c r="G20766" i="1"/>
  <c r="H20766" i="1"/>
  <c r="E20767" i="1"/>
  <c r="G20767" i="1"/>
  <c r="H20767" i="1"/>
  <c r="E20768" i="1"/>
  <c r="G20768" i="1"/>
  <c r="H20768" i="1"/>
  <c r="E20769" i="1"/>
  <c r="G20769" i="1"/>
  <c r="H20769" i="1"/>
  <c r="E20770" i="1"/>
  <c r="G20770" i="1"/>
  <c r="H20770" i="1"/>
  <c r="E20771" i="1"/>
  <c r="G20771" i="1"/>
  <c r="H20771" i="1"/>
  <c r="E20772" i="1"/>
  <c r="G20772" i="1"/>
  <c r="H20772" i="1"/>
  <c r="E20773" i="1"/>
  <c r="G20773" i="1"/>
  <c r="H20773" i="1"/>
  <c r="E20774" i="1"/>
  <c r="G20774" i="1"/>
  <c r="H20774" i="1"/>
  <c r="E20775" i="1"/>
  <c r="G20775" i="1"/>
  <c r="H20775" i="1"/>
  <c r="E20776" i="1"/>
  <c r="G20776" i="1"/>
  <c r="H20776" i="1"/>
  <c r="E20777" i="1"/>
  <c r="G20777" i="1"/>
  <c r="H20777" i="1"/>
  <c r="E20778" i="1"/>
  <c r="G20778" i="1"/>
  <c r="H20778" i="1"/>
  <c r="E20779" i="1"/>
  <c r="G20779" i="1"/>
  <c r="H20779" i="1"/>
  <c r="E20780" i="1"/>
  <c r="G20780" i="1"/>
  <c r="H20780" i="1"/>
  <c r="E20781" i="1"/>
  <c r="G20781" i="1"/>
  <c r="H20781" i="1"/>
  <c r="E20782" i="1"/>
  <c r="G20782" i="1"/>
  <c r="H20782" i="1"/>
  <c r="E20783" i="1"/>
  <c r="G20783" i="1"/>
  <c r="H20783" i="1"/>
  <c r="E20784" i="1"/>
  <c r="G20784" i="1"/>
  <c r="H20784" i="1"/>
  <c r="E20785" i="1"/>
  <c r="G20785" i="1"/>
  <c r="H20785" i="1"/>
  <c r="E20786" i="1"/>
  <c r="G20786" i="1"/>
  <c r="H20786" i="1"/>
  <c r="E20787" i="1"/>
  <c r="G20787" i="1"/>
  <c r="H20787" i="1"/>
  <c r="E20788" i="1"/>
  <c r="G20788" i="1"/>
  <c r="H20788" i="1"/>
  <c r="E20789" i="1"/>
  <c r="G20789" i="1"/>
  <c r="H20789" i="1"/>
  <c r="E20790" i="1"/>
  <c r="G20790" i="1"/>
  <c r="H20790" i="1"/>
  <c r="E20791" i="1"/>
  <c r="G20791" i="1"/>
  <c r="H20791" i="1"/>
  <c r="E20792" i="1"/>
  <c r="G20792" i="1"/>
  <c r="H20792" i="1"/>
  <c r="E20793" i="1"/>
  <c r="G20793" i="1"/>
  <c r="H20793" i="1"/>
  <c r="E20794" i="1"/>
  <c r="G20794" i="1"/>
  <c r="H20794" i="1"/>
  <c r="E20795" i="1"/>
  <c r="G20795" i="1"/>
  <c r="H20795" i="1"/>
  <c r="E20796" i="1"/>
  <c r="G20796" i="1"/>
  <c r="H20796" i="1"/>
  <c r="E20797" i="1"/>
  <c r="G20797" i="1"/>
  <c r="H20797" i="1"/>
  <c r="E20798" i="1"/>
  <c r="G20798" i="1"/>
  <c r="H20798" i="1"/>
  <c r="E20799" i="1"/>
  <c r="G20799" i="1"/>
  <c r="H20799" i="1"/>
  <c r="E20800" i="1"/>
  <c r="G20800" i="1"/>
  <c r="H20800" i="1"/>
  <c r="E20801" i="1"/>
  <c r="G20801" i="1"/>
  <c r="H20801" i="1"/>
  <c r="E20802" i="1"/>
  <c r="G20802" i="1"/>
  <c r="H20802" i="1"/>
  <c r="E20803" i="1"/>
  <c r="G20803" i="1"/>
  <c r="H20803" i="1"/>
  <c r="E20804" i="1"/>
  <c r="G20804" i="1"/>
  <c r="H20804" i="1"/>
  <c r="E20805" i="1"/>
  <c r="G20805" i="1"/>
  <c r="H20805" i="1"/>
  <c r="E20806" i="1"/>
  <c r="G20806" i="1"/>
  <c r="H20806" i="1"/>
  <c r="E20807" i="1"/>
  <c r="G20807" i="1"/>
  <c r="H20807" i="1"/>
  <c r="E20808" i="1"/>
  <c r="G20808" i="1"/>
  <c r="H20808" i="1"/>
  <c r="E20809" i="1"/>
  <c r="G20809" i="1"/>
  <c r="H20809" i="1"/>
  <c r="E20810" i="1"/>
  <c r="G20810" i="1"/>
  <c r="H20810" i="1"/>
  <c r="E20811" i="1"/>
  <c r="G20811" i="1"/>
  <c r="H20811" i="1"/>
  <c r="E20812" i="1"/>
  <c r="G20812" i="1"/>
  <c r="H20812" i="1"/>
  <c r="E20813" i="1"/>
  <c r="G20813" i="1"/>
  <c r="H20813" i="1"/>
  <c r="E20814" i="1"/>
  <c r="G20814" i="1"/>
  <c r="H20814" i="1"/>
  <c r="E20815" i="1"/>
  <c r="G20815" i="1"/>
  <c r="H20815" i="1"/>
  <c r="E20816" i="1"/>
  <c r="G20816" i="1"/>
  <c r="H20816" i="1"/>
  <c r="E20817" i="1"/>
  <c r="G20817" i="1"/>
  <c r="H20817" i="1"/>
  <c r="E20818" i="1"/>
  <c r="G20818" i="1"/>
  <c r="H20818" i="1"/>
  <c r="E20819" i="1"/>
  <c r="G20819" i="1"/>
  <c r="H20819" i="1"/>
  <c r="E20820" i="1"/>
  <c r="G20820" i="1"/>
  <c r="H20820" i="1"/>
  <c r="E20821" i="1"/>
  <c r="G20821" i="1"/>
  <c r="H20821" i="1"/>
  <c r="E20822" i="1"/>
  <c r="G20822" i="1"/>
  <c r="H20822" i="1"/>
  <c r="E20823" i="1"/>
  <c r="G20823" i="1"/>
  <c r="H20823" i="1"/>
  <c r="E20824" i="1"/>
  <c r="G20824" i="1"/>
  <c r="H20824" i="1"/>
  <c r="E20825" i="1"/>
  <c r="G20825" i="1"/>
  <c r="H20825" i="1"/>
  <c r="E20826" i="1"/>
  <c r="G20826" i="1"/>
  <c r="H20826" i="1"/>
  <c r="E20827" i="1"/>
  <c r="G20827" i="1"/>
  <c r="H20827" i="1"/>
  <c r="E20828" i="1"/>
  <c r="G20828" i="1"/>
  <c r="H20828" i="1"/>
  <c r="E20829" i="1"/>
  <c r="G20829" i="1"/>
  <c r="H20829" i="1"/>
  <c r="E20830" i="1"/>
  <c r="G20830" i="1"/>
  <c r="H20830" i="1"/>
  <c r="E20831" i="1"/>
  <c r="G20831" i="1"/>
  <c r="H20831" i="1"/>
  <c r="E20832" i="1"/>
  <c r="G20832" i="1"/>
  <c r="H20832" i="1"/>
  <c r="E20833" i="1"/>
  <c r="G20833" i="1"/>
  <c r="H20833" i="1"/>
  <c r="E20834" i="1"/>
  <c r="G20834" i="1"/>
  <c r="H20834" i="1"/>
  <c r="E20835" i="1"/>
  <c r="G20835" i="1"/>
  <c r="H20835" i="1"/>
  <c r="E20836" i="1"/>
  <c r="G20836" i="1"/>
  <c r="H20836" i="1"/>
  <c r="E20837" i="1"/>
  <c r="G20837" i="1"/>
  <c r="H20837" i="1"/>
  <c r="E20838" i="1"/>
  <c r="G20838" i="1"/>
  <c r="H20838" i="1"/>
  <c r="E20839" i="1"/>
  <c r="G20839" i="1"/>
  <c r="H20839" i="1"/>
  <c r="E20840" i="1"/>
  <c r="G20840" i="1"/>
  <c r="H20840" i="1"/>
  <c r="E20841" i="1"/>
  <c r="G20841" i="1"/>
  <c r="H20841" i="1"/>
  <c r="E20842" i="1"/>
  <c r="G20842" i="1"/>
  <c r="H20842" i="1"/>
  <c r="E20843" i="1"/>
  <c r="G20843" i="1"/>
  <c r="H20843" i="1"/>
  <c r="E20844" i="1"/>
  <c r="G20844" i="1"/>
  <c r="H20844" i="1"/>
  <c r="E20845" i="1"/>
  <c r="G20845" i="1"/>
  <c r="H20845" i="1"/>
  <c r="E20846" i="1"/>
  <c r="G20846" i="1"/>
  <c r="H20846" i="1"/>
  <c r="E20847" i="1"/>
  <c r="G20847" i="1"/>
  <c r="H20847" i="1"/>
  <c r="E20848" i="1"/>
  <c r="G20848" i="1"/>
  <c r="H20848" i="1"/>
  <c r="E20849" i="1"/>
  <c r="G20849" i="1"/>
  <c r="H20849" i="1"/>
  <c r="E20850" i="1"/>
  <c r="G20850" i="1"/>
  <c r="H20850" i="1"/>
  <c r="E20851" i="1"/>
  <c r="G20851" i="1"/>
  <c r="H20851" i="1"/>
  <c r="E20852" i="1"/>
  <c r="G20852" i="1"/>
  <c r="H20852" i="1"/>
  <c r="E20853" i="1"/>
  <c r="G20853" i="1"/>
  <c r="H20853" i="1"/>
  <c r="E20854" i="1"/>
  <c r="G20854" i="1"/>
  <c r="H20854" i="1"/>
  <c r="E20855" i="1"/>
  <c r="G20855" i="1"/>
  <c r="H20855" i="1"/>
  <c r="E20856" i="1"/>
  <c r="G20856" i="1"/>
  <c r="H20856" i="1"/>
  <c r="E20857" i="1"/>
  <c r="G20857" i="1"/>
  <c r="H20857" i="1"/>
  <c r="E20858" i="1"/>
  <c r="G20858" i="1"/>
  <c r="H20858" i="1"/>
  <c r="E20859" i="1"/>
  <c r="G20859" i="1"/>
  <c r="H20859" i="1"/>
  <c r="E20860" i="1"/>
  <c r="G20860" i="1"/>
  <c r="H20860" i="1"/>
  <c r="E20861" i="1"/>
  <c r="G20861" i="1"/>
  <c r="H20861" i="1"/>
  <c r="E20862" i="1"/>
  <c r="G20862" i="1"/>
  <c r="H20862" i="1"/>
  <c r="E20863" i="1"/>
  <c r="G20863" i="1"/>
  <c r="H20863" i="1"/>
  <c r="E20864" i="1"/>
  <c r="G20864" i="1"/>
  <c r="H20864" i="1"/>
  <c r="E20865" i="1"/>
  <c r="G20865" i="1"/>
  <c r="H20865" i="1"/>
  <c r="E20866" i="1"/>
  <c r="G20866" i="1"/>
  <c r="H20866" i="1"/>
  <c r="E20867" i="1"/>
  <c r="G20867" i="1"/>
  <c r="H20867" i="1"/>
  <c r="E20868" i="1"/>
  <c r="G20868" i="1"/>
  <c r="H20868" i="1"/>
  <c r="E20869" i="1"/>
  <c r="G20869" i="1"/>
  <c r="H20869" i="1"/>
  <c r="E20870" i="1"/>
  <c r="G20870" i="1"/>
  <c r="H20870" i="1"/>
  <c r="E20871" i="1"/>
  <c r="G20871" i="1"/>
  <c r="H20871" i="1"/>
  <c r="E20872" i="1"/>
  <c r="G20872" i="1"/>
  <c r="H20872" i="1"/>
  <c r="E20873" i="1"/>
  <c r="G20873" i="1"/>
  <c r="H20873" i="1"/>
  <c r="E20874" i="1"/>
  <c r="G20874" i="1"/>
  <c r="H20874" i="1"/>
  <c r="E20875" i="1"/>
  <c r="G20875" i="1"/>
  <c r="H20875" i="1"/>
  <c r="E20876" i="1"/>
  <c r="G20876" i="1"/>
  <c r="H20876" i="1"/>
  <c r="E20877" i="1"/>
  <c r="G20877" i="1"/>
  <c r="H20877" i="1"/>
  <c r="E20878" i="1"/>
  <c r="G20878" i="1"/>
  <c r="H20878" i="1"/>
  <c r="E20879" i="1"/>
  <c r="G20879" i="1"/>
  <c r="H20879" i="1"/>
  <c r="E20880" i="1"/>
  <c r="G20880" i="1"/>
  <c r="H20880" i="1"/>
  <c r="E20881" i="1"/>
  <c r="G20881" i="1"/>
  <c r="H20881" i="1"/>
  <c r="E20882" i="1"/>
  <c r="G20882" i="1"/>
  <c r="H20882" i="1"/>
  <c r="E20883" i="1"/>
  <c r="G20883" i="1"/>
  <c r="H20883" i="1"/>
  <c r="E20884" i="1"/>
  <c r="G20884" i="1"/>
  <c r="H20884" i="1"/>
  <c r="E20885" i="1"/>
  <c r="G20885" i="1"/>
  <c r="H20885" i="1"/>
  <c r="E20886" i="1"/>
  <c r="G20886" i="1"/>
  <c r="H20886" i="1"/>
  <c r="E20887" i="1"/>
  <c r="G20887" i="1"/>
  <c r="H20887" i="1"/>
  <c r="E20888" i="1"/>
  <c r="G20888" i="1"/>
  <c r="H20888" i="1"/>
  <c r="E20889" i="1"/>
  <c r="G20889" i="1"/>
  <c r="H20889" i="1"/>
  <c r="E20890" i="1"/>
  <c r="G20890" i="1"/>
  <c r="H20890" i="1"/>
  <c r="E20891" i="1"/>
  <c r="G20891" i="1"/>
  <c r="H20891" i="1"/>
  <c r="E20892" i="1"/>
  <c r="G20892" i="1"/>
  <c r="H20892" i="1"/>
  <c r="E20893" i="1"/>
  <c r="G20893" i="1"/>
  <c r="H20893" i="1"/>
  <c r="E20894" i="1"/>
  <c r="G20894" i="1"/>
  <c r="H20894" i="1"/>
  <c r="E20895" i="1"/>
  <c r="G20895" i="1"/>
  <c r="H20895" i="1"/>
  <c r="E20896" i="1"/>
  <c r="G20896" i="1"/>
  <c r="H20896" i="1"/>
  <c r="E20897" i="1"/>
  <c r="G20897" i="1"/>
  <c r="H20897" i="1"/>
  <c r="E20898" i="1"/>
  <c r="G20898" i="1"/>
  <c r="H20898" i="1"/>
  <c r="E20899" i="1"/>
  <c r="G20899" i="1"/>
  <c r="H20899" i="1"/>
  <c r="E20900" i="1"/>
  <c r="G20900" i="1"/>
  <c r="H20900" i="1"/>
  <c r="E20901" i="1"/>
  <c r="G20901" i="1"/>
  <c r="H20901" i="1"/>
  <c r="E20902" i="1"/>
  <c r="G20902" i="1"/>
  <c r="H20902" i="1"/>
  <c r="E20903" i="1"/>
  <c r="G20903" i="1"/>
  <c r="H20903" i="1"/>
  <c r="E20904" i="1"/>
  <c r="G20904" i="1"/>
  <c r="H20904" i="1"/>
  <c r="E20905" i="1"/>
  <c r="G20905" i="1"/>
  <c r="H20905" i="1"/>
  <c r="E20906" i="1"/>
  <c r="G20906" i="1"/>
  <c r="H20906" i="1"/>
  <c r="E20907" i="1"/>
  <c r="G20907" i="1"/>
  <c r="H20907" i="1"/>
  <c r="E20908" i="1"/>
  <c r="G20908" i="1"/>
  <c r="H20908" i="1"/>
  <c r="E20909" i="1"/>
  <c r="G20909" i="1"/>
  <c r="H20909" i="1"/>
  <c r="E20910" i="1"/>
  <c r="G20910" i="1"/>
  <c r="H20910" i="1"/>
  <c r="E20911" i="1"/>
  <c r="G20911" i="1"/>
  <c r="H20911" i="1"/>
  <c r="E20912" i="1"/>
  <c r="G20912" i="1"/>
  <c r="H20912" i="1"/>
  <c r="E20913" i="1"/>
  <c r="G20913" i="1"/>
  <c r="H20913" i="1"/>
  <c r="E20914" i="1"/>
  <c r="G20914" i="1"/>
  <c r="H20914" i="1"/>
  <c r="E20915" i="1"/>
  <c r="G20915" i="1"/>
  <c r="H20915" i="1"/>
  <c r="E20916" i="1"/>
  <c r="G20916" i="1"/>
  <c r="H20916" i="1"/>
  <c r="E20917" i="1"/>
  <c r="G20917" i="1"/>
  <c r="H20917" i="1"/>
  <c r="E20918" i="1"/>
  <c r="G20918" i="1"/>
  <c r="H20918" i="1"/>
  <c r="E20919" i="1"/>
  <c r="G20919" i="1"/>
  <c r="H20919" i="1"/>
  <c r="E20920" i="1"/>
  <c r="G20920" i="1"/>
  <c r="H20920" i="1"/>
  <c r="E20921" i="1"/>
  <c r="G20921" i="1"/>
  <c r="H20921" i="1"/>
  <c r="E20922" i="1"/>
  <c r="G20922" i="1"/>
  <c r="H20922" i="1"/>
  <c r="E20923" i="1"/>
  <c r="G20923" i="1"/>
  <c r="H20923" i="1"/>
  <c r="E20924" i="1"/>
  <c r="G20924" i="1"/>
  <c r="H20924" i="1"/>
  <c r="E20925" i="1"/>
  <c r="G20925" i="1"/>
  <c r="H20925" i="1"/>
  <c r="E20926" i="1"/>
  <c r="G20926" i="1"/>
  <c r="H20926" i="1"/>
  <c r="E20927" i="1"/>
  <c r="G20927" i="1"/>
  <c r="H20927" i="1"/>
  <c r="E20928" i="1"/>
  <c r="G20928" i="1"/>
  <c r="H20928" i="1"/>
  <c r="E20929" i="1"/>
  <c r="G20929" i="1"/>
  <c r="H20929" i="1"/>
  <c r="E20930" i="1"/>
  <c r="G20930" i="1"/>
  <c r="H20930" i="1"/>
  <c r="E20931" i="1"/>
  <c r="G20931" i="1"/>
  <c r="H20931" i="1"/>
  <c r="E20932" i="1"/>
  <c r="G20932" i="1"/>
  <c r="H20932" i="1"/>
  <c r="E20933" i="1"/>
  <c r="G20933" i="1"/>
  <c r="H20933" i="1"/>
  <c r="E20934" i="1"/>
  <c r="G20934" i="1"/>
  <c r="H20934" i="1"/>
  <c r="E20935" i="1"/>
  <c r="G20935" i="1"/>
  <c r="H20935" i="1"/>
  <c r="E20936" i="1"/>
  <c r="G20936" i="1"/>
  <c r="H20936" i="1"/>
  <c r="E20937" i="1"/>
  <c r="G20937" i="1"/>
  <c r="H20937" i="1"/>
  <c r="E20938" i="1"/>
  <c r="G20938" i="1"/>
  <c r="H20938" i="1"/>
  <c r="E20939" i="1"/>
  <c r="G20939" i="1"/>
  <c r="H20939" i="1"/>
  <c r="E20940" i="1"/>
  <c r="G20940" i="1"/>
  <c r="H20940" i="1"/>
  <c r="E20941" i="1"/>
  <c r="G20941" i="1"/>
  <c r="H20941" i="1"/>
  <c r="E20942" i="1"/>
  <c r="G20942" i="1"/>
  <c r="H20942" i="1"/>
  <c r="E20943" i="1"/>
  <c r="G20943" i="1"/>
  <c r="H20943" i="1"/>
  <c r="E20944" i="1"/>
  <c r="G20944" i="1"/>
  <c r="H20944" i="1"/>
  <c r="E20945" i="1"/>
  <c r="G20945" i="1"/>
  <c r="H20945" i="1"/>
  <c r="E20946" i="1"/>
  <c r="G20946" i="1"/>
  <c r="H20946" i="1"/>
  <c r="E20947" i="1"/>
  <c r="G20947" i="1"/>
  <c r="H20947" i="1"/>
  <c r="E20948" i="1"/>
  <c r="G20948" i="1"/>
  <c r="H20948" i="1"/>
  <c r="E20949" i="1"/>
  <c r="G20949" i="1"/>
  <c r="H20949" i="1"/>
  <c r="E20950" i="1"/>
  <c r="G20950" i="1"/>
  <c r="H20950" i="1"/>
  <c r="E20951" i="1"/>
  <c r="G20951" i="1"/>
  <c r="H20951" i="1"/>
  <c r="E20952" i="1"/>
  <c r="G20952" i="1"/>
  <c r="H20952" i="1"/>
  <c r="E20953" i="1"/>
  <c r="G20953" i="1"/>
  <c r="H20953" i="1"/>
  <c r="E20954" i="1"/>
  <c r="G20954" i="1"/>
  <c r="H20954" i="1"/>
  <c r="E20955" i="1"/>
  <c r="G20955" i="1"/>
  <c r="H20955" i="1"/>
  <c r="E20956" i="1"/>
  <c r="G20956" i="1"/>
  <c r="H20956" i="1"/>
  <c r="E20957" i="1"/>
  <c r="G20957" i="1"/>
  <c r="H20957" i="1"/>
  <c r="E20958" i="1"/>
  <c r="G20958" i="1"/>
  <c r="H20958" i="1"/>
  <c r="E20959" i="1"/>
  <c r="G20959" i="1"/>
  <c r="H20959" i="1"/>
  <c r="E20960" i="1"/>
  <c r="G20960" i="1"/>
  <c r="H20960" i="1"/>
  <c r="E20961" i="1"/>
  <c r="G20961" i="1"/>
  <c r="H20961" i="1"/>
  <c r="E20962" i="1"/>
  <c r="G20962" i="1"/>
  <c r="H20962" i="1"/>
  <c r="E20963" i="1"/>
  <c r="G20963" i="1"/>
  <c r="H20963" i="1"/>
  <c r="E20964" i="1"/>
  <c r="G20964" i="1"/>
  <c r="H20964" i="1"/>
  <c r="E20965" i="1"/>
  <c r="G20965" i="1"/>
  <c r="H20965" i="1"/>
  <c r="E20966" i="1"/>
  <c r="G20966" i="1"/>
  <c r="H20966" i="1"/>
  <c r="E20967" i="1"/>
  <c r="G20967" i="1"/>
  <c r="H20967" i="1"/>
  <c r="E20968" i="1"/>
  <c r="G20968" i="1"/>
  <c r="H20968" i="1"/>
  <c r="E20969" i="1"/>
  <c r="G20969" i="1"/>
  <c r="H20969" i="1"/>
  <c r="E20970" i="1"/>
  <c r="G20970" i="1"/>
  <c r="H20970" i="1"/>
  <c r="E20971" i="1"/>
  <c r="G20971" i="1"/>
  <c r="H20971" i="1"/>
  <c r="E20972" i="1"/>
  <c r="G20972" i="1"/>
  <c r="H20972" i="1"/>
  <c r="E20973" i="1"/>
  <c r="G20973" i="1"/>
  <c r="H20973" i="1"/>
  <c r="E20974" i="1"/>
  <c r="G20974" i="1"/>
  <c r="H20974" i="1"/>
  <c r="E20975" i="1"/>
  <c r="G20975" i="1"/>
  <c r="H20975" i="1"/>
  <c r="E20976" i="1"/>
  <c r="G20976" i="1"/>
  <c r="H20976" i="1"/>
  <c r="E20977" i="1"/>
  <c r="G20977" i="1"/>
  <c r="H20977" i="1"/>
  <c r="E20978" i="1"/>
  <c r="G20978" i="1"/>
  <c r="H20978" i="1"/>
  <c r="E20979" i="1"/>
  <c r="G20979" i="1"/>
  <c r="H20979" i="1"/>
  <c r="E20980" i="1"/>
  <c r="G20980" i="1"/>
  <c r="H20980" i="1"/>
  <c r="E20981" i="1"/>
  <c r="G20981" i="1"/>
  <c r="H20981" i="1"/>
  <c r="E20982" i="1"/>
  <c r="G20982" i="1"/>
  <c r="H20982" i="1"/>
  <c r="E20983" i="1"/>
  <c r="G20983" i="1"/>
  <c r="H20983" i="1"/>
  <c r="E20984" i="1"/>
  <c r="G20984" i="1"/>
  <c r="H20984" i="1"/>
  <c r="E20985" i="1"/>
  <c r="G20985" i="1"/>
  <c r="H20985" i="1"/>
  <c r="E20986" i="1"/>
  <c r="G20986" i="1"/>
  <c r="H20986" i="1"/>
  <c r="E20987" i="1"/>
  <c r="G20987" i="1"/>
  <c r="H20987" i="1"/>
  <c r="E20988" i="1"/>
  <c r="G20988" i="1"/>
  <c r="H20988" i="1"/>
  <c r="E20989" i="1"/>
  <c r="G20989" i="1"/>
  <c r="H20989" i="1"/>
  <c r="E20990" i="1"/>
  <c r="G20990" i="1"/>
  <c r="H20990" i="1"/>
  <c r="E20991" i="1"/>
  <c r="G20991" i="1"/>
  <c r="H20991" i="1"/>
  <c r="E20992" i="1"/>
  <c r="G20992" i="1"/>
  <c r="H20992" i="1"/>
  <c r="E20993" i="1"/>
  <c r="G20993" i="1"/>
  <c r="H20993" i="1"/>
  <c r="E20994" i="1"/>
  <c r="G20994" i="1"/>
  <c r="H20994" i="1"/>
  <c r="E20995" i="1"/>
  <c r="G20995" i="1"/>
  <c r="H20995" i="1"/>
  <c r="E20996" i="1"/>
  <c r="G20996" i="1"/>
  <c r="H20996" i="1"/>
  <c r="E20997" i="1"/>
  <c r="G20997" i="1"/>
  <c r="H20997" i="1"/>
  <c r="E20998" i="1"/>
  <c r="G20998" i="1"/>
  <c r="H20998" i="1"/>
  <c r="E20999" i="1"/>
  <c r="G20999" i="1"/>
  <c r="H20999" i="1"/>
  <c r="E21000" i="1"/>
  <c r="G21000" i="1"/>
  <c r="H21000" i="1"/>
  <c r="E21001" i="1"/>
  <c r="G21001" i="1"/>
  <c r="H21001" i="1"/>
  <c r="E21002" i="1"/>
  <c r="G21002" i="1"/>
  <c r="H21002" i="1"/>
  <c r="E21003" i="1"/>
  <c r="G21003" i="1"/>
  <c r="H21003" i="1"/>
  <c r="E21004" i="1"/>
  <c r="G21004" i="1"/>
  <c r="H21004" i="1"/>
  <c r="E21005" i="1"/>
  <c r="G21005" i="1"/>
  <c r="H21005" i="1"/>
  <c r="E21006" i="1"/>
  <c r="G21006" i="1"/>
  <c r="H21006" i="1"/>
  <c r="E21007" i="1"/>
  <c r="G21007" i="1"/>
  <c r="H21007" i="1"/>
  <c r="E21008" i="1"/>
  <c r="G21008" i="1"/>
  <c r="H21008" i="1"/>
  <c r="E21009" i="1"/>
  <c r="G21009" i="1"/>
  <c r="H21009" i="1"/>
  <c r="E21010" i="1"/>
  <c r="G21010" i="1"/>
  <c r="H21010" i="1"/>
  <c r="E21011" i="1"/>
  <c r="G21011" i="1"/>
  <c r="H21011" i="1"/>
  <c r="E21012" i="1"/>
  <c r="G21012" i="1"/>
  <c r="H21012" i="1"/>
  <c r="E21013" i="1"/>
  <c r="G21013" i="1"/>
  <c r="H21013" i="1"/>
  <c r="E21014" i="1"/>
  <c r="G21014" i="1"/>
  <c r="H21014" i="1"/>
  <c r="E21015" i="1"/>
  <c r="G21015" i="1"/>
  <c r="H21015" i="1"/>
  <c r="E21016" i="1"/>
  <c r="G21016" i="1"/>
  <c r="H21016" i="1"/>
  <c r="E21017" i="1"/>
  <c r="G21017" i="1"/>
  <c r="H21017" i="1"/>
  <c r="E21018" i="1"/>
  <c r="G21018" i="1"/>
  <c r="H21018" i="1"/>
  <c r="E21019" i="1"/>
  <c r="G21019" i="1"/>
  <c r="H21019" i="1"/>
  <c r="E21020" i="1"/>
  <c r="G21020" i="1"/>
  <c r="H21020" i="1"/>
  <c r="E21021" i="1"/>
  <c r="G21021" i="1"/>
  <c r="H21021" i="1"/>
  <c r="E21022" i="1"/>
  <c r="G21022" i="1"/>
  <c r="H21022" i="1"/>
  <c r="E21023" i="1"/>
  <c r="G21023" i="1"/>
  <c r="H21023" i="1"/>
  <c r="E21024" i="1"/>
  <c r="G21024" i="1"/>
  <c r="H21024" i="1"/>
  <c r="E21025" i="1"/>
  <c r="G21025" i="1"/>
  <c r="H21025" i="1"/>
  <c r="E21026" i="1"/>
  <c r="G21026" i="1"/>
  <c r="H21026" i="1"/>
  <c r="E21027" i="1"/>
  <c r="G21027" i="1"/>
  <c r="H21027" i="1"/>
  <c r="E21028" i="1"/>
  <c r="G21028" i="1"/>
  <c r="H21028" i="1"/>
  <c r="E21029" i="1"/>
  <c r="G21029" i="1"/>
  <c r="H21029" i="1"/>
  <c r="E21030" i="1"/>
  <c r="G21030" i="1"/>
  <c r="H21030" i="1"/>
  <c r="E21031" i="1"/>
  <c r="G21031" i="1"/>
  <c r="H21031" i="1"/>
  <c r="E21032" i="1"/>
  <c r="G21032" i="1"/>
  <c r="H21032" i="1"/>
  <c r="E21033" i="1"/>
  <c r="G21033" i="1"/>
  <c r="H21033" i="1"/>
  <c r="E21034" i="1"/>
  <c r="G21034" i="1"/>
  <c r="H21034" i="1"/>
  <c r="E21035" i="1"/>
  <c r="G21035" i="1"/>
  <c r="H21035" i="1"/>
  <c r="E21036" i="1"/>
  <c r="G21036" i="1"/>
  <c r="H21036" i="1"/>
  <c r="E21037" i="1"/>
  <c r="G21037" i="1"/>
  <c r="H21037" i="1"/>
  <c r="E21038" i="1"/>
  <c r="G21038" i="1"/>
  <c r="H21038" i="1"/>
  <c r="E21039" i="1"/>
  <c r="G21039" i="1"/>
  <c r="H21039" i="1"/>
  <c r="E21040" i="1"/>
  <c r="G21040" i="1"/>
  <c r="H21040" i="1"/>
  <c r="E21041" i="1"/>
  <c r="G21041" i="1"/>
  <c r="H21041" i="1"/>
  <c r="E21042" i="1"/>
  <c r="G21042" i="1"/>
  <c r="H21042" i="1"/>
  <c r="E21043" i="1"/>
  <c r="G21043" i="1"/>
  <c r="H21043" i="1"/>
  <c r="E21044" i="1"/>
  <c r="G21044" i="1"/>
  <c r="H21044" i="1"/>
  <c r="E21045" i="1"/>
  <c r="G21045" i="1"/>
  <c r="H21045" i="1"/>
  <c r="E21046" i="1"/>
  <c r="G21046" i="1"/>
  <c r="H21046" i="1"/>
  <c r="E21047" i="1"/>
  <c r="G21047" i="1"/>
  <c r="H21047" i="1"/>
  <c r="E21048" i="1"/>
  <c r="G21048" i="1"/>
  <c r="H21048" i="1"/>
  <c r="E21049" i="1"/>
  <c r="G21049" i="1"/>
  <c r="H21049" i="1"/>
  <c r="E21050" i="1"/>
  <c r="G21050" i="1"/>
  <c r="H21050" i="1"/>
  <c r="E21051" i="1"/>
  <c r="G21051" i="1"/>
  <c r="H21051" i="1"/>
  <c r="E21052" i="1"/>
  <c r="G21052" i="1"/>
  <c r="H21052" i="1"/>
  <c r="E21053" i="1"/>
  <c r="G21053" i="1"/>
  <c r="H21053" i="1"/>
  <c r="E21054" i="1"/>
  <c r="G21054" i="1"/>
  <c r="H21054" i="1"/>
  <c r="E21055" i="1"/>
  <c r="G21055" i="1"/>
  <c r="H21055" i="1"/>
  <c r="E21056" i="1"/>
  <c r="G21056" i="1"/>
  <c r="H21056" i="1"/>
  <c r="E21057" i="1"/>
  <c r="G21057" i="1"/>
  <c r="H21057" i="1"/>
  <c r="E21058" i="1"/>
  <c r="G21058" i="1"/>
  <c r="H21058" i="1"/>
  <c r="E21059" i="1"/>
  <c r="G21059" i="1"/>
  <c r="H21059" i="1"/>
  <c r="E21060" i="1"/>
  <c r="G21060" i="1"/>
  <c r="H21060" i="1"/>
  <c r="E21061" i="1"/>
  <c r="G21061" i="1"/>
  <c r="H21061" i="1"/>
  <c r="E21062" i="1"/>
  <c r="G21062" i="1"/>
  <c r="H21062" i="1"/>
  <c r="E21063" i="1"/>
  <c r="G21063" i="1"/>
  <c r="H21063" i="1"/>
  <c r="E21064" i="1"/>
  <c r="G21064" i="1"/>
  <c r="H21064" i="1"/>
  <c r="E21065" i="1"/>
  <c r="G21065" i="1"/>
  <c r="H21065" i="1"/>
  <c r="E21066" i="1"/>
  <c r="G21066" i="1"/>
  <c r="H21066" i="1"/>
  <c r="E21067" i="1"/>
  <c r="G21067" i="1"/>
  <c r="H21067" i="1"/>
  <c r="E21068" i="1"/>
  <c r="G21068" i="1"/>
  <c r="H21068" i="1"/>
  <c r="E21069" i="1"/>
  <c r="G21069" i="1"/>
  <c r="H21069" i="1"/>
  <c r="E21070" i="1"/>
  <c r="G21070" i="1"/>
  <c r="H21070" i="1"/>
  <c r="E21071" i="1"/>
  <c r="G21071" i="1"/>
  <c r="H21071" i="1"/>
  <c r="E21072" i="1"/>
  <c r="G21072" i="1"/>
  <c r="H21072" i="1"/>
  <c r="E21073" i="1"/>
  <c r="G21073" i="1"/>
  <c r="H21073" i="1"/>
  <c r="E21074" i="1"/>
  <c r="G21074" i="1"/>
  <c r="H21074" i="1"/>
  <c r="E21075" i="1"/>
  <c r="G21075" i="1"/>
  <c r="H21075" i="1"/>
  <c r="E21076" i="1"/>
  <c r="G21076" i="1"/>
  <c r="H21076" i="1"/>
  <c r="E21077" i="1"/>
  <c r="G21077" i="1"/>
  <c r="H21077" i="1"/>
  <c r="E21078" i="1"/>
  <c r="G21078" i="1"/>
  <c r="H21078" i="1"/>
  <c r="E21079" i="1"/>
  <c r="G21079" i="1"/>
  <c r="H21079" i="1"/>
  <c r="E21080" i="1"/>
  <c r="G21080" i="1"/>
  <c r="H21080" i="1"/>
  <c r="E21081" i="1"/>
  <c r="G21081" i="1"/>
  <c r="H21081" i="1"/>
  <c r="E21082" i="1"/>
  <c r="G21082" i="1"/>
  <c r="H21082" i="1"/>
  <c r="E21083" i="1"/>
  <c r="G21083" i="1"/>
  <c r="H21083" i="1"/>
  <c r="E21084" i="1"/>
  <c r="G21084" i="1"/>
  <c r="H21084" i="1"/>
  <c r="E21085" i="1"/>
  <c r="G21085" i="1"/>
  <c r="H21085" i="1"/>
  <c r="E21086" i="1"/>
  <c r="G21086" i="1"/>
  <c r="H21086" i="1"/>
  <c r="E21087" i="1"/>
  <c r="G21087" i="1"/>
  <c r="H21087" i="1"/>
  <c r="E21088" i="1"/>
  <c r="G21088" i="1"/>
  <c r="H21088" i="1"/>
  <c r="E21089" i="1"/>
  <c r="G21089" i="1"/>
  <c r="H21089" i="1"/>
  <c r="E21090" i="1"/>
  <c r="G21090" i="1"/>
  <c r="H21090" i="1"/>
  <c r="E21091" i="1"/>
  <c r="G21091" i="1"/>
  <c r="H21091" i="1"/>
  <c r="E21092" i="1"/>
  <c r="G21092" i="1"/>
  <c r="H21092" i="1"/>
  <c r="E21093" i="1"/>
  <c r="G21093" i="1"/>
  <c r="H21093" i="1"/>
  <c r="E21094" i="1"/>
  <c r="G21094" i="1"/>
  <c r="H21094" i="1"/>
  <c r="E21095" i="1"/>
  <c r="G21095" i="1"/>
  <c r="H21095" i="1"/>
  <c r="E21096" i="1"/>
  <c r="G21096" i="1"/>
  <c r="H21096" i="1"/>
  <c r="E21097" i="1"/>
  <c r="G21097" i="1"/>
  <c r="H21097" i="1"/>
  <c r="E21098" i="1"/>
  <c r="G21098" i="1"/>
  <c r="H21098" i="1"/>
  <c r="E21099" i="1"/>
  <c r="G21099" i="1"/>
  <c r="H21099" i="1"/>
  <c r="E21100" i="1"/>
  <c r="G21100" i="1"/>
  <c r="H21100" i="1"/>
  <c r="E21101" i="1"/>
  <c r="G21101" i="1"/>
  <c r="H21101" i="1"/>
  <c r="E21102" i="1"/>
  <c r="G21102" i="1"/>
  <c r="H21102" i="1"/>
  <c r="E21103" i="1"/>
  <c r="G21103" i="1"/>
  <c r="H21103" i="1"/>
  <c r="E21104" i="1"/>
  <c r="G21104" i="1"/>
  <c r="H21104" i="1"/>
  <c r="E21105" i="1"/>
  <c r="G21105" i="1"/>
  <c r="H21105" i="1"/>
  <c r="E21106" i="1"/>
  <c r="G21106" i="1"/>
  <c r="H21106" i="1"/>
  <c r="E21107" i="1"/>
  <c r="G21107" i="1"/>
  <c r="H21107" i="1"/>
  <c r="E21108" i="1"/>
  <c r="G21108" i="1"/>
  <c r="H21108" i="1"/>
  <c r="E21109" i="1"/>
  <c r="G21109" i="1"/>
  <c r="H21109" i="1"/>
  <c r="E21110" i="1"/>
  <c r="G21110" i="1"/>
  <c r="H21110" i="1"/>
  <c r="E21111" i="1"/>
  <c r="G21111" i="1"/>
  <c r="H21111" i="1"/>
  <c r="E21112" i="1"/>
  <c r="G21112" i="1"/>
  <c r="H21112" i="1"/>
  <c r="E21113" i="1"/>
  <c r="G21113" i="1"/>
  <c r="H21113" i="1"/>
  <c r="E21114" i="1"/>
  <c r="G21114" i="1"/>
  <c r="H21114" i="1"/>
  <c r="E21115" i="1"/>
  <c r="G21115" i="1"/>
  <c r="H21115" i="1"/>
  <c r="E21116" i="1"/>
  <c r="G21116" i="1"/>
  <c r="H21116" i="1"/>
  <c r="E21117" i="1"/>
  <c r="G21117" i="1"/>
  <c r="H21117" i="1"/>
  <c r="E21118" i="1"/>
  <c r="G21118" i="1"/>
  <c r="H21118" i="1"/>
  <c r="E21119" i="1"/>
  <c r="G21119" i="1"/>
  <c r="H21119" i="1"/>
  <c r="E21120" i="1"/>
  <c r="G21120" i="1"/>
  <c r="H21120" i="1"/>
  <c r="E21121" i="1"/>
  <c r="G21121" i="1"/>
  <c r="H21121" i="1"/>
  <c r="E21122" i="1"/>
  <c r="G21122" i="1"/>
  <c r="H21122" i="1"/>
  <c r="E21123" i="1"/>
  <c r="G21123" i="1"/>
  <c r="H21123" i="1"/>
  <c r="E21124" i="1"/>
  <c r="G21124" i="1"/>
  <c r="H21124" i="1"/>
  <c r="E21125" i="1"/>
  <c r="G21125" i="1"/>
  <c r="H21125" i="1"/>
  <c r="E21126" i="1"/>
  <c r="G21126" i="1"/>
  <c r="H21126" i="1"/>
  <c r="E21127" i="1"/>
  <c r="G21127" i="1"/>
  <c r="H21127" i="1"/>
  <c r="E21128" i="1"/>
  <c r="G21128" i="1"/>
  <c r="H21128" i="1"/>
  <c r="E21129" i="1"/>
  <c r="G21129" i="1"/>
  <c r="H21129" i="1"/>
  <c r="E21130" i="1"/>
  <c r="G21130" i="1"/>
  <c r="H21130" i="1"/>
  <c r="E21131" i="1"/>
  <c r="G21131" i="1"/>
  <c r="H21131" i="1"/>
  <c r="E21132" i="1"/>
  <c r="G21132" i="1"/>
  <c r="H21132" i="1"/>
  <c r="E21133" i="1"/>
  <c r="G21133" i="1"/>
  <c r="H21133" i="1"/>
  <c r="E21134" i="1"/>
  <c r="G21134" i="1"/>
  <c r="H21134" i="1"/>
  <c r="E21135" i="1"/>
  <c r="G21135" i="1"/>
  <c r="H21135" i="1"/>
  <c r="E21136" i="1"/>
  <c r="G21136" i="1"/>
  <c r="H21136" i="1"/>
  <c r="E21137" i="1"/>
  <c r="G21137" i="1"/>
  <c r="H21137" i="1"/>
  <c r="E21138" i="1"/>
  <c r="G21138" i="1"/>
  <c r="H21138" i="1"/>
  <c r="E21139" i="1"/>
  <c r="G21139" i="1"/>
  <c r="H21139" i="1"/>
  <c r="E21140" i="1"/>
  <c r="G21140" i="1"/>
  <c r="H21140" i="1"/>
  <c r="E21141" i="1"/>
  <c r="G21141" i="1"/>
  <c r="H21141" i="1"/>
  <c r="E21142" i="1"/>
  <c r="G21142" i="1"/>
  <c r="H21142" i="1"/>
  <c r="E21143" i="1"/>
  <c r="G21143" i="1"/>
  <c r="H21143" i="1"/>
  <c r="E21144" i="1"/>
  <c r="G21144" i="1"/>
  <c r="H21144" i="1"/>
  <c r="E21145" i="1"/>
  <c r="G21145" i="1"/>
  <c r="H21145" i="1"/>
  <c r="E21146" i="1"/>
  <c r="G21146" i="1"/>
  <c r="H21146" i="1"/>
  <c r="E21147" i="1"/>
  <c r="G21147" i="1"/>
  <c r="H21147" i="1"/>
  <c r="E21148" i="1"/>
  <c r="G21148" i="1"/>
  <c r="H21148" i="1"/>
  <c r="E21149" i="1"/>
  <c r="G21149" i="1"/>
  <c r="H21149" i="1"/>
  <c r="E21150" i="1"/>
  <c r="G21150" i="1"/>
  <c r="H21150" i="1"/>
  <c r="E21151" i="1"/>
  <c r="G21151" i="1"/>
  <c r="H21151" i="1"/>
  <c r="E21152" i="1"/>
  <c r="G21152" i="1"/>
  <c r="H21152" i="1"/>
  <c r="E21153" i="1"/>
  <c r="G21153" i="1"/>
  <c r="H21153" i="1"/>
  <c r="E21154" i="1"/>
  <c r="G21154" i="1"/>
  <c r="H21154" i="1"/>
  <c r="E21155" i="1"/>
  <c r="G21155" i="1"/>
  <c r="H21155" i="1"/>
  <c r="E21156" i="1"/>
  <c r="G21156" i="1"/>
  <c r="H21156" i="1"/>
  <c r="E21157" i="1"/>
  <c r="G21157" i="1"/>
  <c r="H21157" i="1"/>
  <c r="E21158" i="1"/>
  <c r="G21158" i="1"/>
  <c r="H21158" i="1"/>
  <c r="E21159" i="1"/>
  <c r="G21159" i="1"/>
  <c r="H21159" i="1"/>
  <c r="E21160" i="1"/>
  <c r="G21160" i="1"/>
  <c r="H21160" i="1"/>
  <c r="E21161" i="1"/>
  <c r="G21161" i="1"/>
  <c r="H21161" i="1"/>
  <c r="E21162" i="1"/>
  <c r="G21162" i="1"/>
  <c r="H21162" i="1"/>
  <c r="E21163" i="1"/>
  <c r="G21163" i="1"/>
  <c r="H21163" i="1"/>
  <c r="E21164" i="1"/>
  <c r="G21164" i="1"/>
  <c r="H21164" i="1"/>
  <c r="E21165" i="1"/>
  <c r="G21165" i="1"/>
  <c r="H21165" i="1"/>
  <c r="E21166" i="1"/>
  <c r="G21166" i="1"/>
  <c r="H21166" i="1"/>
  <c r="E21167" i="1"/>
  <c r="G21167" i="1"/>
  <c r="H21167" i="1"/>
  <c r="E21168" i="1"/>
  <c r="G21168" i="1"/>
  <c r="H21168" i="1"/>
  <c r="E21169" i="1"/>
  <c r="G21169" i="1"/>
  <c r="H21169" i="1"/>
  <c r="E21170" i="1"/>
  <c r="G21170" i="1"/>
  <c r="H21170" i="1"/>
  <c r="E21171" i="1"/>
  <c r="G21171" i="1"/>
  <c r="H21171" i="1"/>
  <c r="E21172" i="1"/>
  <c r="G21172" i="1"/>
  <c r="H21172" i="1"/>
  <c r="E21173" i="1"/>
  <c r="G21173" i="1"/>
  <c r="H21173" i="1"/>
  <c r="E21174" i="1"/>
  <c r="G21174" i="1"/>
  <c r="H21174" i="1"/>
  <c r="E21175" i="1"/>
  <c r="G21175" i="1"/>
  <c r="H21175" i="1"/>
  <c r="E21176" i="1"/>
  <c r="G21176" i="1"/>
  <c r="H21176" i="1"/>
  <c r="E21177" i="1"/>
  <c r="G21177" i="1"/>
  <c r="H21177" i="1"/>
  <c r="E21178" i="1"/>
  <c r="G21178" i="1"/>
  <c r="H21178" i="1"/>
  <c r="E21179" i="1"/>
  <c r="G21179" i="1"/>
  <c r="H21179" i="1"/>
  <c r="E21180" i="1"/>
  <c r="G21180" i="1"/>
  <c r="H21180" i="1"/>
  <c r="E21181" i="1"/>
  <c r="G21181" i="1"/>
  <c r="H21181" i="1"/>
  <c r="E21182" i="1"/>
  <c r="G21182" i="1"/>
  <c r="H21182" i="1"/>
  <c r="E21183" i="1"/>
  <c r="G21183" i="1"/>
  <c r="H21183" i="1"/>
  <c r="E21184" i="1"/>
  <c r="G21184" i="1"/>
  <c r="H21184" i="1"/>
  <c r="E21185" i="1"/>
  <c r="G21185" i="1"/>
  <c r="H21185" i="1"/>
  <c r="E21186" i="1"/>
  <c r="G21186" i="1"/>
  <c r="H21186" i="1"/>
  <c r="E21187" i="1"/>
  <c r="G21187" i="1"/>
  <c r="H21187" i="1"/>
  <c r="E21188" i="1"/>
  <c r="G21188" i="1"/>
  <c r="H21188" i="1"/>
  <c r="E21189" i="1"/>
  <c r="G21189" i="1"/>
  <c r="H21189" i="1"/>
  <c r="E21190" i="1"/>
  <c r="G21190" i="1"/>
  <c r="H21190" i="1"/>
  <c r="E21191" i="1"/>
  <c r="G21191" i="1"/>
  <c r="H21191" i="1"/>
  <c r="E21192" i="1"/>
  <c r="G21192" i="1"/>
  <c r="H21192" i="1"/>
  <c r="E21193" i="1"/>
  <c r="G21193" i="1"/>
  <c r="H21193" i="1"/>
  <c r="E21194" i="1"/>
  <c r="G21194" i="1"/>
  <c r="H21194" i="1"/>
  <c r="E21195" i="1"/>
  <c r="G21195" i="1"/>
  <c r="H21195" i="1"/>
  <c r="E21196" i="1"/>
  <c r="G21196" i="1"/>
  <c r="H21196" i="1"/>
  <c r="E21197" i="1"/>
  <c r="G21197" i="1"/>
  <c r="H21197" i="1"/>
  <c r="E21198" i="1"/>
  <c r="G21198" i="1"/>
  <c r="H21198" i="1"/>
  <c r="E21199" i="1"/>
  <c r="G21199" i="1"/>
  <c r="H21199" i="1"/>
  <c r="E21200" i="1"/>
  <c r="G21200" i="1"/>
  <c r="H21200" i="1"/>
  <c r="E21201" i="1"/>
  <c r="G21201" i="1"/>
  <c r="H21201" i="1"/>
  <c r="E21202" i="1"/>
  <c r="G21202" i="1"/>
  <c r="H21202" i="1"/>
  <c r="E21203" i="1"/>
  <c r="G21203" i="1"/>
  <c r="H21203" i="1"/>
  <c r="E21204" i="1"/>
  <c r="G21204" i="1"/>
  <c r="H21204" i="1"/>
  <c r="E21205" i="1"/>
  <c r="G21205" i="1"/>
  <c r="H21205" i="1"/>
  <c r="E21206" i="1"/>
  <c r="G21206" i="1"/>
  <c r="H21206" i="1"/>
  <c r="E21207" i="1"/>
  <c r="G21207" i="1"/>
  <c r="H21207" i="1"/>
  <c r="E21208" i="1"/>
  <c r="G21208" i="1"/>
  <c r="H21208" i="1"/>
  <c r="E21209" i="1"/>
  <c r="G21209" i="1"/>
  <c r="H21209" i="1"/>
  <c r="E21210" i="1"/>
  <c r="G21210" i="1"/>
  <c r="H21210" i="1"/>
  <c r="E21211" i="1"/>
  <c r="G21211" i="1"/>
  <c r="H21211" i="1"/>
  <c r="E21212" i="1"/>
  <c r="G21212" i="1"/>
  <c r="H21212" i="1"/>
  <c r="E21213" i="1"/>
  <c r="G21213" i="1"/>
  <c r="H21213" i="1"/>
  <c r="E21214" i="1"/>
  <c r="G21214" i="1"/>
  <c r="H21214" i="1"/>
  <c r="E21215" i="1"/>
  <c r="G21215" i="1"/>
  <c r="H21215" i="1"/>
  <c r="E21216" i="1"/>
  <c r="G21216" i="1"/>
  <c r="H21216" i="1"/>
  <c r="E21217" i="1"/>
  <c r="G21217" i="1"/>
  <c r="H21217" i="1"/>
  <c r="E21218" i="1"/>
  <c r="G21218" i="1"/>
  <c r="H21218" i="1"/>
  <c r="E21219" i="1"/>
  <c r="G21219" i="1"/>
  <c r="H21219" i="1"/>
  <c r="E21220" i="1"/>
  <c r="G21220" i="1"/>
  <c r="H21220" i="1"/>
  <c r="E21221" i="1"/>
  <c r="G21221" i="1"/>
  <c r="H21221" i="1"/>
  <c r="E21222" i="1"/>
  <c r="G21222" i="1"/>
  <c r="H21222" i="1"/>
  <c r="E21223" i="1"/>
  <c r="G21223" i="1"/>
  <c r="H21223" i="1"/>
  <c r="E21224" i="1"/>
  <c r="G21224" i="1"/>
  <c r="H21224" i="1"/>
  <c r="E21225" i="1"/>
  <c r="G21225" i="1"/>
  <c r="H21225" i="1"/>
  <c r="E21226" i="1"/>
  <c r="G21226" i="1"/>
  <c r="H21226" i="1"/>
  <c r="E21227" i="1"/>
  <c r="G21227" i="1"/>
  <c r="H21227" i="1"/>
  <c r="E21228" i="1"/>
  <c r="G21228" i="1"/>
  <c r="H21228" i="1"/>
  <c r="E21229" i="1"/>
  <c r="G21229" i="1"/>
  <c r="H21229" i="1"/>
  <c r="E21230" i="1"/>
  <c r="G21230" i="1"/>
  <c r="H21230" i="1"/>
  <c r="E21231" i="1"/>
  <c r="G21231" i="1"/>
  <c r="H21231" i="1"/>
  <c r="E21232" i="1"/>
  <c r="G21232" i="1"/>
  <c r="H21232" i="1"/>
  <c r="E21233" i="1"/>
  <c r="G21233" i="1"/>
  <c r="H21233" i="1"/>
  <c r="E21234" i="1"/>
  <c r="G21234" i="1"/>
  <c r="H21234" i="1"/>
  <c r="E21235" i="1"/>
  <c r="G21235" i="1"/>
  <c r="H21235" i="1"/>
  <c r="E21236" i="1"/>
  <c r="G21236" i="1"/>
  <c r="H21236" i="1"/>
  <c r="E21237" i="1"/>
  <c r="G21237" i="1"/>
  <c r="H21237" i="1"/>
  <c r="E21238" i="1"/>
  <c r="G21238" i="1"/>
  <c r="H21238" i="1"/>
  <c r="E21239" i="1"/>
  <c r="G21239" i="1"/>
  <c r="H21239" i="1"/>
  <c r="E21240" i="1"/>
  <c r="G21240" i="1"/>
  <c r="H21240" i="1"/>
  <c r="E21241" i="1"/>
  <c r="G21241" i="1"/>
  <c r="H21241" i="1"/>
  <c r="E21242" i="1"/>
  <c r="G21242" i="1"/>
  <c r="H21242" i="1"/>
  <c r="E21243" i="1"/>
  <c r="G21243" i="1"/>
  <c r="H21243" i="1"/>
  <c r="E21244" i="1"/>
  <c r="G21244" i="1"/>
  <c r="H21244" i="1"/>
  <c r="E21245" i="1"/>
  <c r="G21245" i="1"/>
  <c r="H21245" i="1"/>
  <c r="E21246" i="1"/>
  <c r="G21246" i="1"/>
  <c r="H21246" i="1"/>
  <c r="E21247" i="1"/>
  <c r="G21247" i="1"/>
  <c r="H21247" i="1"/>
  <c r="E21248" i="1"/>
  <c r="G21248" i="1"/>
  <c r="H21248" i="1"/>
  <c r="E21249" i="1"/>
  <c r="G21249" i="1"/>
  <c r="H21249" i="1"/>
  <c r="E21250" i="1"/>
  <c r="G21250" i="1"/>
  <c r="H21250" i="1"/>
  <c r="E21251" i="1"/>
  <c r="G21251" i="1"/>
  <c r="H21251" i="1"/>
  <c r="E21252" i="1"/>
  <c r="G21252" i="1"/>
  <c r="H21252" i="1"/>
  <c r="E21253" i="1"/>
  <c r="G21253" i="1"/>
  <c r="H21253" i="1"/>
  <c r="E21254" i="1"/>
  <c r="G21254" i="1"/>
  <c r="H21254" i="1"/>
  <c r="E21255" i="1"/>
  <c r="G21255" i="1"/>
  <c r="H21255" i="1"/>
  <c r="E21256" i="1"/>
  <c r="G21256" i="1"/>
  <c r="H21256" i="1"/>
  <c r="E21257" i="1"/>
  <c r="G21257" i="1"/>
  <c r="H21257" i="1"/>
  <c r="E21258" i="1"/>
  <c r="G21258" i="1"/>
  <c r="H21258" i="1"/>
  <c r="E21259" i="1"/>
  <c r="G21259" i="1"/>
  <c r="H21259" i="1"/>
  <c r="E21260" i="1"/>
  <c r="G21260" i="1"/>
  <c r="H21260" i="1"/>
  <c r="E21261" i="1"/>
  <c r="G21261" i="1"/>
  <c r="H21261" i="1"/>
  <c r="E21262" i="1"/>
  <c r="G21262" i="1"/>
  <c r="H21262" i="1"/>
  <c r="E21263" i="1"/>
  <c r="G21263" i="1"/>
  <c r="H21263" i="1"/>
  <c r="E21264" i="1"/>
  <c r="G21264" i="1"/>
  <c r="H21264" i="1"/>
  <c r="E21265" i="1"/>
  <c r="G21265" i="1"/>
  <c r="H21265" i="1"/>
  <c r="E21266" i="1"/>
  <c r="G21266" i="1"/>
  <c r="H21266" i="1"/>
  <c r="E21267" i="1"/>
  <c r="G21267" i="1"/>
  <c r="H21267" i="1"/>
  <c r="E21268" i="1"/>
  <c r="G21268" i="1"/>
  <c r="H21268" i="1"/>
  <c r="E21269" i="1"/>
  <c r="G21269" i="1"/>
  <c r="H21269" i="1"/>
  <c r="E21270" i="1"/>
  <c r="G21270" i="1"/>
  <c r="H21270" i="1"/>
  <c r="E21271" i="1"/>
  <c r="G21271" i="1"/>
  <c r="H21271" i="1"/>
  <c r="E21272" i="1"/>
  <c r="G21272" i="1"/>
  <c r="H21272" i="1"/>
  <c r="E21273" i="1"/>
  <c r="G21273" i="1"/>
  <c r="H21273" i="1"/>
  <c r="E21274" i="1"/>
  <c r="G21274" i="1"/>
  <c r="H21274" i="1"/>
  <c r="E21275" i="1"/>
  <c r="G21275" i="1"/>
  <c r="H21275" i="1"/>
  <c r="E21276" i="1"/>
  <c r="G21276" i="1"/>
  <c r="H21276" i="1"/>
  <c r="E21277" i="1"/>
  <c r="G21277" i="1"/>
  <c r="H21277" i="1"/>
  <c r="E21278" i="1"/>
  <c r="G21278" i="1"/>
  <c r="H21278" i="1"/>
  <c r="E21279" i="1"/>
  <c r="G21279" i="1"/>
  <c r="H21279" i="1"/>
  <c r="E21280" i="1"/>
  <c r="G21280" i="1"/>
  <c r="H21280" i="1"/>
  <c r="E21281" i="1"/>
  <c r="G21281" i="1"/>
  <c r="H21281" i="1"/>
  <c r="E21282" i="1"/>
  <c r="G21282" i="1"/>
  <c r="H21282" i="1"/>
  <c r="E21283" i="1"/>
  <c r="G21283" i="1"/>
  <c r="H21283" i="1"/>
  <c r="E21284" i="1"/>
  <c r="G21284" i="1"/>
  <c r="H21284" i="1"/>
  <c r="E21285" i="1"/>
  <c r="G21285" i="1"/>
  <c r="H21285" i="1"/>
  <c r="E21286" i="1"/>
  <c r="G21286" i="1"/>
  <c r="H21286" i="1"/>
  <c r="E21287" i="1"/>
  <c r="G21287" i="1"/>
  <c r="H21287" i="1"/>
  <c r="E21288" i="1"/>
  <c r="G21288" i="1"/>
  <c r="H21288" i="1"/>
  <c r="E21289" i="1"/>
  <c r="G21289" i="1"/>
  <c r="H21289" i="1"/>
  <c r="E21290" i="1"/>
  <c r="G21290" i="1"/>
  <c r="H21290" i="1"/>
  <c r="E21291" i="1"/>
  <c r="G21291" i="1"/>
  <c r="H21291" i="1"/>
  <c r="E21292" i="1"/>
  <c r="G21292" i="1"/>
  <c r="H21292" i="1"/>
  <c r="E21293" i="1"/>
  <c r="G21293" i="1"/>
  <c r="H21293" i="1"/>
  <c r="E21294" i="1"/>
  <c r="G21294" i="1"/>
  <c r="H21294" i="1"/>
  <c r="E21295" i="1"/>
  <c r="G21295" i="1"/>
  <c r="H21295" i="1"/>
  <c r="E21296" i="1"/>
  <c r="G21296" i="1"/>
  <c r="H21296" i="1"/>
  <c r="E21297" i="1"/>
  <c r="G21297" i="1"/>
  <c r="H21297" i="1"/>
  <c r="E21298" i="1"/>
  <c r="G21298" i="1"/>
  <c r="H21298" i="1"/>
  <c r="E21299" i="1"/>
  <c r="G21299" i="1"/>
  <c r="H21299" i="1"/>
  <c r="E21300" i="1"/>
  <c r="G21300" i="1"/>
  <c r="H21300" i="1"/>
  <c r="E21301" i="1"/>
  <c r="G21301" i="1"/>
  <c r="H21301" i="1"/>
  <c r="E21302" i="1"/>
  <c r="G21302" i="1"/>
  <c r="H21302" i="1"/>
  <c r="E21303" i="1"/>
  <c r="G21303" i="1"/>
  <c r="H21303" i="1"/>
  <c r="E21304" i="1"/>
  <c r="G21304" i="1"/>
  <c r="H21304" i="1"/>
  <c r="E21305" i="1"/>
  <c r="G21305" i="1"/>
  <c r="H21305" i="1"/>
  <c r="E21306" i="1"/>
  <c r="G21306" i="1"/>
  <c r="H21306" i="1"/>
  <c r="E21307" i="1"/>
  <c r="G21307" i="1"/>
  <c r="H21307" i="1"/>
  <c r="E21308" i="1"/>
  <c r="G21308" i="1"/>
  <c r="H21308" i="1"/>
  <c r="E21309" i="1"/>
  <c r="G21309" i="1"/>
  <c r="H21309" i="1"/>
  <c r="E21310" i="1"/>
  <c r="G21310" i="1"/>
  <c r="H21310" i="1"/>
  <c r="E21311" i="1"/>
  <c r="G21311" i="1"/>
  <c r="H21311" i="1"/>
  <c r="E21312" i="1"/>
  <c r="G21312" i="1"/>
  <c r="H21312" i="1"/>
  <c r="E21313" i="1"/>
  <c r="G21313" i="1"/>
  <c r="H21313" i="1"/>
  <c r="E21314" i="1"/>
  <c r="G21314" i="1"/>
  <c r="H21314" i="1"/>
  <c r="E21315" i="1"/>
  <c r="G21315" i="1"/>
  <c r="H21315" i="1"/>
  <c r="E21316" i="1"/>
  <c r="G21316" i="1"/>
  <c r="H21316" i="1"/>
  <c r="E21317" i="1"/>
  <c r="G21317" i="1"/>
  <c r="H21317" i="1"/>
  <c r="E21318" i="1"/>
  <c r="G21318" i="1"/>
  <c r="H21318" i="1"/>
  <c r="E21319" i="1"/>
  <c r="G21319" i="1"/>
  <c r="H21319" i="1"/>
  <c r="E21320" i="1"/>
  <c r="G21320" i="1"/>
  <c r="H21320" i="1"/>
  <c r="E21321" i="1"/>
  <c r="G21321" i="1"/>
  <c r="H21321" i="1"/>
  <c r="E21322" i="1"/>
  <c r="G21322" i="1"/>
  <c r="H21322" i="1"/>
  <c r="E21323" i="1"/>
  <c r="G21323" i="1"/>
  <c r="H21323" i="1"/>
  <c r="E21324" i="1"/>
  <c r="G21324" i="1"/>
  <c r="H21324" i="1"/>
  <c r="E21325" i="1"/>
  <c r="G21325" i="1"/>
  <c r="H21325" i="1"/>
  <c r="E21326" i="1"/>
  <c r="G21326" i="1"/>
  <c r="H21326" i="1"/>
  <c r="E21327" i="1"/>
  <c r="G21327" i="1"/>
  <c r="H21327" i="1"/>
  <c r="E21328" i="1"/>
  <c r="G21328" i="1"/>
  <c r="H21328" i="1"/>
  <c r="E21329" i="1"/>
  <c r="G21329" i="1"/>
  <c r="H21329" i="1"/>
  <c r="E21330" i="1"/>
  <c r="G21330" i="1"/>
  <c r="H21330" i="1"/>
  <c r="E21331" i="1"/>
  <c r="G21331" i="1"/>
  <c r="H21331" i="1"/>
  <c r="E21332" i="1"/>
  <c r="G21332" i="1"/>
  <c r="H21332" i="1"/>
  <c r="E21333" i="1"/>
  <c r="G21333" i="1"/>
  <c r="H21333" i="1"/>
  <c r="E21334" i="1"/>
  <c r="G21334" i="1"/>
  <c r="H21334" i="1"/>
  <c r="E21335" i="1"/>
  <c r="G21335" i="1"/>
  <c r="H21335" i="1"/>
  <c r="E21336" i="1"/>
  <c r="G21336" i="1"/>
  <c r="H21336" i="1"/>
  <c r="E21337" i="1"/>
  <c r="G21337" i="1"/>
  <c r="H21337" i="1"/>
  <c r="E21338" i="1"/>
  <c r="G21338" i="1"/>
  <c r="H21338" i="1"/>
  <c r="E21339" i="1"/>
  <c r="G21339" i="1"/>
  <c r="H21339" i="1"/>
  <c r="E21340" i="1"/>
  <c r="G21340" i="1"/>
  <c r="H21340" i="1"/>
  <c r="E21341" i="1"/>
  <c r="G21341" i="1"/>
  <c r="H21341" i="1"/>
  <c r="E21342" i="1"/>
  <c r="G21342" i="1"/>
  <c r="H21342" i="1"/>
  <c r="E21343" i="1"/>
  <c r="G21343" i="1"/>
  <c r="H21343" i="1"/>
  <c r="E21344" i="1"/>
  <c r="G21344" i="1"/>
  <c r="H21344" i="1"/>
  <c r="E21345" i="1"/>
  <c r="G21345" i="1"/>
  <c r="H21345" i="1"/>
  <c r="E21346" i="1"/>
  <c r="G21346" i="1"/>
  <c r="H21346" i="1"/>
  <c r="E21347" i="1"/>
  <c r="G21347" i="1"/>
  <c r="H21347" i="1"/>
  <c r="E21348" i="1"/>
  <c r="G21348" i="1"/>
  <c r="H21348" i="1"/>
  <c r="E21349" i="1"/>
  <c r="G21349" i="1"/>
  <c r="H21349" i="1"/>
  <c r="E21350" i="1"/>
  <c r="G21350" i="1"/>
  <c r="H21350" i="1"/>
  <c r="E21351" i="1"/>
  <c r="G21351" i="1"/>
  <c r="H21351" i="1"/>
  <c r="E21352" i="1"/>
  <c r="G21352" i="1"/>
  <c r="H21352" i="1"/>
  <c r="E21353" i="1"/>
  <c r="G21353" i="1"/>
  <c r="H21353" i="1"/>
  <c r="E21354" i="1"/>
  <c r="G21354" i="1"/>
  <c r="H21354" i="1"/>
  <c r="E21355" i="1"/>
  <c r="G21355" i="1"/>
  <c r="H21355" i="1"/>
  <c r="E21356" i="1"/>
  <c r="G21356" i="1"/>
  <c r="H21356" i="1"/>
  <c r="E21357" i="1"/>
  <c r="G21357" i="1"/>
  <c r="H21357" i="1"/>
  <c r="E21358" i="1"/>
  <c r="G21358" i="1"/>
  <c r="H21358" i="1"/>
  <c r="E21359" i="1"/>
  <c r="G21359" i="1"/>
  <c r="H21359" i="1"/>
  <c r="E21360" i="1"/>
  <c r="G21360" i="1"/>
  <c r="H21360" i="1"/>
  <c r="E21361" i="1"/>
  <c r="G21361" i="1"/>
  <c r="H21361" i="1"/>
  <c r="E21362" i="1"/>
  <c r="G21362" i="1"/>
  <c r="H21362" i="1"/>
  <c r="E21363" i="1"/>
  <c r="G21363" i="1"/>
  <c r="H21363" i="1"/>
  <c r="E21364" i="1"/>
  <c r="G21364" i="1"/>
  <c r="H21364" i="1"/>
  <c r="E21365" i="1"/>
  <c r="G21365" i="1"/>
  <c r="H21365" i="1"/>
  <c r="E21366" i="1"/>
  <c r="G21366" i="1"/>
  <c r="H21366" i="1"/>
  <c r="E21367" i="1"/>
  <c r="G21367" i="1"/>
  <c r="H21367" i="1"/>
  <c r="E21368" i="1"/>
  <c r="G21368" i="1"/>
  <c r="H21368" i="1"/>
  <c r="E21369" i="1"/>
  <c r="G21369" i="1"/>
  <c r="H21369" i="1"/>
  <c r="E21370" i="1"/>
  <c r="G21370" i="1"/>
  <c r="H21370" i="1"/>
  <c r="E21371" i="1"/>
  <c r="G21371" i="1"/>
  <c r="H21371" i="1"/>
  <c r="E21372" i="1"/>
  <c r="G21372" i="1"/>
  <c r="H21372" i="1"/>
  <c r="E21373" i="1"/>
  <c r="G21373" i="1"/>
  <c r="H21373" i="1"/>
  <c r="E21374" i="1"/>
  <c r="G21374" i="1"/>
  <c r="H21374" i="1"/>
  <c r="E21375" i="1"/>
  <c r="G21375" i="1"/>
  <c r="H21375" i="1"/>
  <c r="E21376" i="1"/>
  <c r="G21376" i="1"/>
  <c r="H21376" i="1"/>
  <c r="E21377" i="1"/>
  <c r="G21377" i="1"/>
  <c r="H21377" i="1"/>
  <c r="E21378" i="1"/>
  <c r="G21378" i="1"/>
  <c r="H21378" i="1"/>
  <c r="E21379" i="1"/>
  <c r="G21379" i="1"/>
  <c r="H21379" i="1"/>
  <c r="E21380" i="1"/>
  <c r="G21380" i="1"/>
  <c r="H21380" i="1"/>
  <c r="E21381" i="1"/>
  <c r="G21381" i="1"/>
  <c r="H21381" i="1"/>
  <c r="E21382" i="1"/>
  <c r="G21382" i="1"/>
  <c r="H21382" i="1"/>
  <c r="E21383" i="1"/>
  <c r="G21383" i="1"/>
  <c r="H21383" i="1"/>
  <c r="E21384" i="1"/>
  <c r="G21384" i="1"/>
  <c r="H21384" i="1"/>
  <c r="E21385" i="1"/>
  <c r="G21385" i="1"/>
  <c r="H21385" i="1"/>
  <c r="E21386" i="1"/>
  <c r="G21386" i="1"/>
  <c r="H21386" i="1"/>
  <c r="E21387" i="1"/>
  <c r="G21387" i="1"/>
  <c r="H21387" i="1"/>
  <c r="E21388" i="1"/>
  <c r="G21388" i="1"/>
  <c r="H21388" i="1"/>
  <c r="E21389" i="1"/>
  <c r="G21389" i="1"/>
  <c r="H21389" i="1"/>
  <c r="E21390" i="1"/>
  <c r="G21390" i="1"/>
  <c r="H21390" i="1"/>
  <c r="E21391" i="1"/>
  <c r="G21391" i="1"/>
  <c r="H21391" i="1"/>
  <c r="E21392" i="1"/>
  <c r="G21392" i="1"/>
  <c r="H21392" i="1"/>
  <c r="E21393" i="1"/>
  <c r="G21393" i="1"/>
  <c r="H21393" i="1"/>
  <c r="E21394" i="1"/>
  <c r="G21394" i="1"/>
  <c r="H21394" i="1"/>
  <c r="E21395" i="1"/>
  <c r="G21395" i="1"/>
  <c r="H21395" i="1"/>
  <c r="E21396" i="1"/>
  <c r="G21396" i="1"/>
  <c r="H21396" i="1"/>
  <c r="E21397" i="1"/>
  <c r="G21397" i="1"/>
  <c r="H21397" i="1"/>
  <c r="E21398" i="1"/>
  <c r="G21398" i="1"/>
  <c r="H21398" i="1"/>
  <c r="E21399" i="1"/>
  <c r="G21399" i="1"/>
  <c r="H21399" i="1"/>
  <c r="E21400" i="1"/>
  <c r="G21400" i="1"/>
  <c r="H21400" i="1"/>
  <c r="E21401" i="1"/>
  <c r="G21401" i="1"/>
  <c r="H21401" i="1"/>
  <c r="E21402" i="1"/>
  <c r="G21402" i="1"/>
  <c r="H21402" i="1"/>
  <c r="E21403" i="1"/>
  <c r="G21403" i="1"/>
  <c r="H21403" i="1"/>
  <c r="E21404" i="1"/>
  <c r="G21404" i="1"/>
  <c r="H21404" i="1"/>
  <c r="E21405" i="1"/>
  <c r="G21405" i="1"/>
  <c r="H21405" i="1"/>
  <c r="E21406" i="1"/>
  <c r="G21406" i="1"/>
  <c r="H21406" i="1"/>
  <c r="E21407" i="1"/>
  <c r="G21407" i="1"/>
  <c r="H21407" i="1"/>
  <c r="E21408" i="1"/>
  <c r="G21408" i="1"/>
  <c r="H21408" i="1"/>
  <c r="E21409" i="1"/>
  <c r="G21409" i="1"/>
  <c r="H21409" i="1"/>
  <c r="E21410" i="1"/>
  <c r="G21410" i="1"/>
  <c r="H21410" i="1"/>
  <c r="E21411" i="1"/>
  <c r="G21411" i="1"/>
  <c r="H21411" i="1"/>
  <c r="E21412" i="1"/>
  <c r="G21412" i="1"/>
  <c r="H21412" i="1"/>
  <c r="E21413" i="1"/>
  <c r="G21413" i="1"/>
  <c r="H21413" i="1"/>
  <c r="E21414" i="1"/>
  <c r="G21414" i="1"/>
  <c r="H21414" i="1"/>
  <c r="E21415" i="1"/>
  <c r="G21415" i="1"/>
  <c r="H21415" i="1"/>
  <c r="E21416" i="1"/>
  <c r="G21416" i="1"/>
  <c r="H21416" i="1"/>
  <c r="E21417" i="1"/>
  <c r="G21417" i="1"/>
  <c r="H21417" i="1"/>
  <c r="E21418" i="1"/>
  <c r="G21418" i="1"/>
  <c r="H21418" i="1"/>
  <c r="E21419" i="1"/>
  <c r="G21419" i="1"/>
  <c r="H21419" i="1"/>
  <c r="E21420" i="1"/>
  <c r="G21420" i="1"/>
  <c r="H21420" i="1"/>
  <c r="E21421" i="1"/>
  <c r="G21421" i="1"/>
  <c r="H21421" i="1"/>
  <c r="E21422" i="1"/>
  <c r="G21422" i="1"/>
  <c r="H21422" i="1"/>
  <c r="E21423" i="1"/>
  <c r="G21423" i="1"/>
  <c r="H21423" i="1"/>
  <c r="E21424" i="1"/>
  <c r="G21424" i="1"/>
  <c r="H21424" i="1"/>
  <c r="E21425" i="1"/>
  <c r="G21425" i="1"/>
  <c r="H21425" i="1"/>
  <c r="E21426" i="1"/>
  <c r="G21426" i="1"/>
  <c r="H21426" i="1"/>
  <c r="E21427" i="1"/>
  <c r="G21427" i="1"/>
  <c r="H21427" i="1"/>
  <c r="E21428" i="1"/>
  <c r="G21428" i="1"/>
  <c r="H21428" i="1"/>
  <c r="E21429" i="1"/>
  <c r="G21429" i="1"/>
  <c r="H21429" i="1"/>
  <c r="E21430" i="1"/>
  <c r="G21430" i="1"/>
  <c r="H21430" i="1"/>
  <c r="E21431" i="1"/>
  <c r="G21431" i="1"/>
  <c r="H21431" i="1"/>
  <c r="E21432" i="1"/>
  <c r="G21432" i="1"/>
  <c r="H21432" i="1"/>
  <c r="E21433" i="1"/>
  <c r="G21433" i="1"/>
  <c r="H21433" i="1"/>
  <c r="E21434" i="1"/>
  <c r="G21434" i="1"/>
  <c r="H21434" i="1"/>
  <c r="E21435" i="1"/>
  <c r="G21435" i="1"/>
  <c r="H21435" i="1"/>
  <c r="E21436" i="1"/>
  <c r="G21436" i="1"/>
  <c r="H21436" i="1"/>
  <c r="E21437" i="1"/>
  <c r="G21437" i="1"/>
  <c r="H21437" i="1"/>
  <c r="E21438" i="1"/>
  <c r="G21438" i="1"/>
  <c r="H21438" i="1"/>
  <c r="E21439" i="1"/>
  <c r="G21439" i="1"/>
  <c r="H21439" i="1"/>
  <c r="E21440" i="1"/>
  <c r="G21440" i="1"/>
  <c r="H21440" i="1"/>
  <c r="E21441" i="1"/>
  <c r="G21441" i="1"/>
  <c r="H21441" i="1"/>
  <c r="E21442" i="1"/>
  <c r="G21442" i="1"/>
  <c r="H21442" i="1"/>
  <c r="E21443" i="1"/>
  <c r="G21443" i="1"/>
  <c r="H21443" i="1"/>
  <c r="E21444" i="1"/>
  <c r="G21444" i="1"/>
  <c r="H21444" i="1"/>
  <c r="E21445" i="1"/>
  <c r="G21445" i="1"/>
  <c r="H21445" i="1"/>
  <c r="E21446" i="1"/>
  <c r="G21446" i="1"/>
  <c r="H21446" i="1"/>
  <c r="E21447" i="1"/>
  <c r="G21447" i="1"/>
  <c r="H21447" i="1"/>
  <c r="E21448" i="1"/>
  <c r="G21448" i="1"/>
  <c r="H21448" i="1"/>
  <c r="E21449" i="1"/>
  <c r="G21449" i="1"/>
  <c r="H21449" i="1"/>
  <c r="E21450" i="1"/>
  <c r="G21450" i="1"/>
  <c r="H21450" i="1"/>
  <c r="E21451" i="1"/>
  <c r="G21451" i="1"/>
  <c r="H21451" i="1"/>
  <c r="E21452" i="1"/>
  <c r="G21452" i="1"/>
  <c r="H21452" i="1"/>
  <c r="E21453" i="1"/>
  <c r="G21453" i="1"/>
  <c r="H21453" i="1"/>
  <c r="E21454" i="1"/>
  <c r="G21454" i="1"/>
  <c r="H21454" i="1"/>
  <c r="E21455" i="1"/>
  <c r="G21455" i="1"/>
  <c r="H21455" i="1"/>
  <c r="E21456" i="1"/>
  <c r="G21456" i="1"/>
  <c r="H21456" i="1"/>
  <c r="E21457" i="1"/>
  <c r="G21457" i="1"/>
  <c r="H21457" i="1"/>
  <c r="E21458" i="1"/>
  <c r="G21458" i="1"/>
  <c r="H21458" i="1"/>
  <c r="E21459" i="1"/>
  <c r="G21459" i="1"/>
  <c r="H21459" i="1"/>
  <c r="E21460" i="1"/>
  <c r="G21460" i="1"/>
  <c r="H21460" i="1"/>
  <c r="E21461" i="1"/>
  <c r="G21461" i="1"/>
  <c r="H21461" i="1"/>
  <c r="E21462" i="1"/>
  <c r="G21462" i="1"/>
  <c r="H21462" i="1"/>
  <c r="E21463" i="1"/>
  <c r="G21463" i="1"/>
  <c r="H21463" i="1"/>
  <c r="E21464" i="1"/>
  <c r="G21464" i="1"/>
  <c r="H21464" i="1"/>
  <c r="E21465" i="1"/>
  <c r="G21465" i="1"/>
  <c r="H21465" i="1"/>
  <c r="E21466" i="1"/>
  <c r="G21466" i="1"/>
  <c r="H21466" i="1"/>
  <c r="E21467" i="1"/>
  <c r="G21467" i="1"/>
  <c r="H21467" i="1"/>
  <c r="E21468" i="1"/>
  <c r="G21468" i="1"/>
  <c r="H21468" i="1"/>
  <c r="E21469" i="1"/>
  <c r="G21469" i="1"/>
  <c r="H21469" i="1"/>
  <c r="E21470" i="1"/>
  <c r="G21470" i="1"/>
  <c r="H21470" i="1"/>
  <c r="E21471" i="1"/>
  <c r="G21471" i="1"/>
  <c r="H21471" i="1"/>
  <c r="E21472" i="1"/>
  <c r="G21472" i="1"/>
  <c r="H21472" i="1"/>
  <c r="E21473" i="1"/>
  <c r="G21473" i="1"/>
  <c r="H21473" i="1"/>
  <c r="E21474" i="1"/>
  <c r="G21474" i="1"/>
  <c r="H21474" i="1"/>
  <c r="E21475" i="1"/>
  <c r="G21475" i="1"/>
  <c r="H21475" i="1"/>
  <c r="E21476" i="1"/>
  <c r="G21476" i="1"/>
  <c r="H21476" i="1"/>
  <c r="E21477" i="1"/>
  <c r="G21477" i="1"/>
  <c r="H21477" i="1"/>
  <c r="E21478" i="1"/>
  <c r="G21478" i="1"/>
  <c r="H21478" i="1"/>
  <c r="E21479" i="1"/>
  <c r="G21479" i="1"/>
  <c r="H21479" i="1"/>
  <c r="E21480" i="1"/>
  <c r="G21480" i="1"/>
  <c r="H21480" i="1"/>
  <c r="E21481" i="1"/>
  <c r="G21481" i="1"/>
  <c r="H21481" i="1"/>
  <c r="E21482" i="1"/>
  <c r="G21482" i="1"/>
  <c r="H21482" i="1"/>
  <c r="E21483" i="1"/>
  <c r="G21483" i="1"/>
  <c r="H21483" i="1"/>
  <c r="E21484" i="1"/>
  <c r="G21484" i="1"/>
  <c r="H21484" i="1"/>
  <c r="E21485" i="1"/>
  <c r="G21485" i="1"/>
  <c r="H21485" i="1"/>
  <c r="E21486" i="1"/>
  <c r="G21486" i="1"/>
  <c r="H21486" i="1"/>
  <c r="E21487" i="1"/>
  <c r="G21487" i="1"/>
  <c r="H21487" i="1"/>
  <c r="E21488" i="1"/>
  <c r="G21488" i="1"/>
  <c r="H21488" i="1"/>
  <c r="E21489" i="1"/>
  <c r="G21489" i="1"/>
  <c r="H21489" i="1"/>
  <c r="E21490" i="1"/>
  <c r="G21490" i="1"/>
  <c r="H21490" i="1"/>
  <c r="E21491" i="1"/>
  <c r="G21491" i="1"/>
  <c r="H21491" i="1"/>
  <c r="E21492" i="1"/>
  <c r="G21492" i="1"/>
  <c r="H21492" i="1"/>
  <c r="E21493" i="1"/>
  <c r="G21493" i="1"/>
  <c r="H21493" i="1"/>
  <c r="E21494" i="1"/>
  <c r="G21494" i="1"/>
  <c r="H21494" i="1"/>
  <c r="E21495" i="1"/>
  <c r="G21495" i="1"/>
  <c r="H21495" i="1"/>
  <c r="E21496" i="1"/>
  <c r="G21496" i="1"/>
  <c r="H21496" i="1"/>
  <c r="E21497" i="1"/>
  <c r="G21497" i="1"/>
  <c r="H21497" i="1"/>
  <c r="E21498" i="1"/>
  <c r="G21498" i="1"/>
  <c r="H21498" i="1"/>
  <c r="E21499" i="1"/>
  <c r="G21499" i="1"/>
  <c r="H21499" i="1"/>
  <c r="E21500" i="1"/>
  <c r="G21500" i="1"/>
  <c r="H21500" i="1"/>
  <c r="E21501" i="1"/>
  <c r="G21501" i="1"/>
  <c r="H21501" i="1"/>
  <c r="E21502" i="1"/>
  <c r="G21502" i="1"/>
  <c r="H21502" i="1"/>
  <c r="E21503" i="1"/>
  <c r="G21503" i="1"/>
  <c r="H21503" i="1"/>
  <c r="E21504" i="1"/>
  <c r="G21504" i="1"/>
  <c r="H21504" i="1"/>
  <c r="E21505" i="1"/>
  <c r="G21505" i="1"/>
  <c r="H21505" i="1"/>
  <c r="E21506" i="1"/>
  <c r="G21506" i="1"/>
  <c r="H21506" i="1"/>
  <c r="E21507" i="1"/>
  <c r="G21507" i="1"/>
  <c r="H21507" i="1"/>
  <c r="E21508" i="1"/>
  <c r="G21508" i="1"/>
  <c r="H21508" i="1"/>
  <c r="E21509" i="1"/>
  <c r="G21509" i="1"/>
  <c r="H21509" i="1"/>
  <c r="E21510" i="1"/>
  <c r="G21510" i="1"/>
  <c r="H21510" i="1"/>
  <c r="E21511" i="1"/>
  <c r="G21511" i="1"/>
  <c r="H21511" i="1"/>
  <c r="E21512" i="1"/>
  <c r="G21512" i="1"/>
  <c r="H21512" i="1"/>
  <c r="E21513" i="1"/>
  <c r="G21513" i="1"/>
  <c r="H21513" i="1"/>
  <c r="E21514" i="1"/>
  <c r="G21514" i="1"/>
  <c r="H21514" i="1"/>
  <c r="E21515" i="1"/>
  <c r="G21515" i="1"/>
  <c r="H21515" i="1"/>
  <c r="E21516" i="1"/>
  <c r="G21516" i="1"/>
  <c r="H21516" i="1"/>
  <c r="E21517" i="1"/>
  <c r="G21517" i="1"/>
  <c r="H21517" i="1"/>
  <c r="E21518" i="1"/>
  <c r="G21518" i="1"/>
  <c r="H21518" i="1"/>
  <c r="E21519" i="1"/>
  <c r="G21519" i="1"/>
  <c r="H21519" i="1"/>
  <c r="E21520" i="1"/>
  <c r="G21520" i="1"/>
  <c r="H21520" i="1"/>
  <c r="E21521" i="1"/>
  <c r="G21521" i="1"/>
  <c r="H21521" i="1"/>
  <c r="E21522" i="1"/>
  <c r="G21522" i="1"/>
  <c r="H21522" i="1"/>
  <c r="E21523" i="1"/>
  <c r="G21523" i="1"/>
  <c r="H21523" i="1"/>
  <c r="E21524" i="1"/>
  <c r="G21524" i="1"/>
  <c r="H21524" i="1"/>
  <c r="E21525" i="1"/>
  <c r="G21525" i="1"/>
  <c r="H21525" i="1"/>
  <c r="E21526" i="1"/>
  <c r="G21526" i="1"/>
  <c r="H21526" i="1"/>
  <c r="E21527" i="1"/>
  <c r="G21527" i="1"/>
  <c r="H21527" i="1"/>
  <c r="E21528" i="1"/>
  <c r="G21528" i="1"/>
  <c r="H21528" i="1"/>
  <c r="E21529" i="1"/>
  <c r="G21529" i="1"/>
  <c r="H21529" i="1"/>
  <c r="E21530" i="1"/>
  <c r="G21530" i="1"/>
  <c r="H21530" i="1"/>
  <c r="E21531" i="1"/>
  <c r="G21531" i="1"/>
  <c r="H21531" i="1"/>
  <c r="E21532" i="1"/>
  <c r="G21532" i="1"/>
  <c r="H21532" i="1"/>
  <c r="E21533" i="1"/>
  <c r="G21533" i="1"/>
  <c r="H21533" i="1"/>
  <c r="E21534" i="1"/>
  <c r="G21534" i="1"/>
  <c r="H21534" i="1"/>
  <c r="E21535" i="1"/>
  <c r="G21535" i="1"/>
  <c r="H21535" i="1"/>
  <c r="E21536" i="1"/>
  <c r="G21536" i="1"/>
  <c r="H21536" i="1"/>
  <c r="E21537" i="1"/>
  <c r="G21537" i="1"/>
  <c r="H21537" i="1"/>
  <c r="E21538" i="1"/>
  <c r="G21538" i="1"/>
  <c r="H21538" i="1"/>
  <c r="E21539" i="1"/>
  <c r="G21539" i="1"/>
  <c r="H21539" i="1"/>
  <c r="E21540" i="1"/>
  <c r="G21540" i="1"/>
  <c r="H21540" i="1"/>
  <c r="E21541" i="1"/>
  <c r="G21541" i="1"/>
  <c r="H21541" i="1"/>
  <c r="E21542" i="1"/>
  <c r="G21542" i="1"/>
  <c r="H21542" i="1"/>
  <c r="E21543" i="1"/>
  <c r="G21543" i="1"/>
  <c r="H21543" i="1"/>
  <c r="E21544" i="1"/>
  <c r="G21544" i="1"/>
  <c r="H21544" i="1"/>
  <c r="E21545" i="1"/>
  <c r="G21545" i="1"/>
  <c r="H21545" i="1"/>
  <c r="E21546" i="1"/>
  <c r="G21546" i="1"/>
  <c r="H21546" i="1"/>
  <c r="E21547" i="1"/>
  <c r="G21547" i="1"/>
  <c r="H21547" i="1"/>
  <c r="E21548" i="1"/>
  <c r="G21548" i="1"/>
  <c r="H21548" i="1"/>
  <c r="E21549" i="1"/>
  <c r="G21549" i="1"/>
  <c r="H21549" i="1"/>
  <c r="E21550" i="1"/>
  <c r="G21550" i="1"/>
  <c r="H21550" i="1"/>
  <c r="E21551" i="1"/>
  <c r="G21551" i="1"/>
  <c r="H21551" i="1"/>
  <c r="E21552" i="1"/>
  <c r="G21552" i="1"/>
  <c r="H21552" i="1"/>
  <c r="E21553" i="1"/>
  <c r="G21553" i="1"/>
  <c r="H21553" i="1"/>
  <c r="E21554" i="1"/>
  <c r="G21554" i="1"/>
  <c r="H21554" i="1"/>
  <c r="E21555" i="1"/>
  <c r="G21555" i="1"/>
  <c r="H21555" i="1"/>
  <c r="E21556" i="1"/>
  <c r="G21556" i="1"/>
  <c r="H21556" i="1"/>
  <c r="E21557" i="1"/>
  <c r="G21557" i="1"/>
  <c r="H21557" i="1"/>
  <c r="E21558" i="1"/>
  <c r="G21558" i="1"/>
  <c r="H21558" i="1"/>
  <c r="E21559" i="1"/>
  <c r="G21559" i="1"/>
  <c r="H21559" i="1"/>
  <c r="E21560" i="1"/>
  <c r="G21560" i="1"/>
  <c r="H21560" i="1"/>
  <c r="E21561" i="1"/>
  <c r="G21561" i="1"/>
  <c r="H21561" i="1"/>
  <c r="E21562" i="1"/>
  <c r="G21562" i="1"/>
  <c r="H21562" i="1"/>
  <c r="E21563" i="1"/>
  <c r="G21563" i="1"/>
  <c r="H21563" i="1"/>
  <c r="E21564" i="1"/>
  <c r="G21564" i="1"/>
  <c r="H21564" i="1"/>
  <c r="E21565" i="1"/>
  <c r="G21565" i="1"/>
  <c r="H21565" i="1"/>
  <c r="E21566" i="1"/>
  <c r="G21566" i="1"/>
  <c r="H21566" i="1"/>
  <c r="E21567" i="1"/>
  <c r="G21567" i="1"/>
  <c r="H21567" i="1"/>
  <c r="E21568" i="1"/>
  <c r="G21568" i="1"/>
  <c r="H21568" i="1"/>
  <c r="E21569" i="1"/>
  <c r="G21569" i="1"/>
  <c r="H21569" i="1"/>
  <c r="E21570" i="1"/>
  <c r="G21570" i="1"/>
  <c r="H21570" i="1"/>
  <c r="E21571" i="1"/>
  <c r="G21571" i="1"/>
  <c r="H21571" i="1"/>
  <c r="E21572" i="1"/>
  <c r="G21572" i="1"/>
  <c r="H21572" i="1"/>
  <c r="E21573" i="1"/>
  <c r="G21573" i="1"/>
  <c r="H21573" i="1"/>
  <c r="E21574" i="1"/>
  <c r="G21574" i="1"/>
  <c r="H21574" i="1"/>
  <c r="E21575" i="1"/>
  <c r="G21575" i="1"/>
  <c r="H21575" i="1"/>
  <c r="E21576" i="1"/>
  <c r="G21576" i="1"/>
  <c r="H21576" i="1"/>
  <c r="E21577" i="1"/>
  <c r="G21577" i="1"/>
  <c r="H21577" i="1"/>
  <c r="E21578" i="1"/>
  <c r="G21578" i="1"/>
  <c r="H21578" i="1"/>
  <c r="E21579" i="1"/>
  <c r="G21579" i="1"/>
  <c r="H21579" i="1"/>
  <c r="E21580" i="1"/>
  <c r="G21580" i="1"/>
  <c r="H21580" i="1"/>
  <c r="E21581" i="1"/>
  <c r="G21581" i="1"/>
  <c r="H21581" i="1"/>
  <c r="E21582" i="1"/>
  <c r="G21582" i="1"/>
  <c r="H21582" i="1"/>
  <c r="E21583" i="1"/>
  <c r="G21583" i="1"/>
  <c r="H21583" i="1"/>
  <c r="E21584" i="1"/>
  <c r="G21584" i="1"/>
  <c r="H21584" i="1"/>
  <c r="E21585" i="1"/>
  <c r="G21585" i="1"/>
  <c r="H21585" i="1"/>
  <c r="E21586" i="1"/>
  <c r="G21586" i="1"/>
  <c r="H21586" i="1"/>
  <c r="E21587" i="1"/>
  <c r="G21587" i="1"/>
  <c r="H21587" i="1"/>
  <c r="E21588" i="1"/>
  <c r="G21588" i="1"/>
  <c r="H21588" i="1"/>
  <c r="E21589" i="1"/>
  <c r="G21589" i="1"/>
  <c r="H21589" i="1"/>
  <c r="E21590" i="1"/>
  <c r="G21590" i="1"/>
  <c r="H21590" i="1"/>
  <c r="E21591" i="1"/>
  <c r="G21591" i="1"/>
  <c r="H21591" i="1"/>
  <c r="E21592" i="1"/>
  <c r="G21592" i="1"/>
  <c r="H21592" i="1"/>
  <c r="E21593" i="1"/>
  <c r="G21593" i="1"/>
  <c r="H21593" i="1"/>
  <c r="E21594" i="1"/>
  <c r="G21594" i="1"/>
  <c r="H21594" i="1"/>
  <c r="E21595" i="1"/>
  <c r="G21595" i="1"/>
  <c r="H21595" i="1"/>
  <c r="E21596" i="1"/>
  <c r="G21596" i="1"/>
  <c r="H21596" i="1"/>
  <c r="E21597" i="1"/>
  <c r="G21597" i="1"/>
  <c r="H21597" i="1"/>
  <c r="E21598" i="1"/>
  <c r="G21598" i="1"/>
  <c r="H21598" i="1"/>
  <c r="E21599" i="1"/>
  <c r="G21599" i="1"/>
  <c r="H21599" i="1"/>
  <c r="E21600" i="1"/>
  <c r="G21600" i="1"/>
  <c r="H21600" i="1"/>
  <c r="E21601" i="1"/>
  <c r="G21601" i="1"/>
  <c r="H21601" i="1"/>
  <c r="E21602" i="1"/>
  <c r="G21602" i="1"/>
  <c r="H21602" i="1"/>
  <c r="E21603" i="1"/>
  <c r="G21603" i="1"/>
  <c r="H21603" i="1"/>
  <c r="E21604" i="1"/>
  <c r="G21604" i="1"/>
  <c r="H21604" i="1"/>
  <c r="E21605" i="1"/>
  <c r="G21605" i="1"/>
  <c r="H21605" i="1"/>
  <c r="E21606" i="1"/>
  <c r="G21606" i="1"/>
  <c r="H21606" i="1"/>
  <c r="E21607" i="1"/>
  <c r="G21607" i="1"/>
  <c r="H21607" i="1"/>
  <c r="E21608" i="1"/>
  <c r="G21608" i="1"/>
  <c r="H21608" i="1"/>
  <c r="E21609" i="1"/>
  <c r="G21609" i="1"/>
  <c r="H21609" i="1"/>
  <c r="E21610" i="1"/>
  <c r="G21610" i="1"/>
  <c r="H21610" i="1"/>
  <c r="E21611" i="1"/>
  <c r="G21611" i="1"/>
  <c r="H21611" i="1"/>
  <c r="E21612" i="1"/>
  <c r="G21612" i="1"/>
  <c r="H21612" i="1"/>
  <c r="E21613" i="1"/>
  <c r="G21613" i="1"/>
  <c r="H21613" i="1"/>
  <c r="E21614" i="1"/>
  <c r="G21614" i="1"/>
  <c r="H21614" i="1"/>
  <c r="E21615" i="1"/>
  <c r="G21615" i="1"/>
  <c r="H21615" i="1"/>
  <c r="E21616" i="1"/>
  <c r="G21616" i="1"/>
  <c r="H21616" i="1"/>
  <c r="E21617" i="1"/>
  <c r="G21617" i="1"/>
  <c r="H21617" i="1"/>
  <c r="E21618" i="1"/>
  <c r="G21618" i="1"/>
  <c r="H21618" i="1"/>
  <c r="E21619" i="1"/>
  <c r="G21619" i="1"/>
  <c r="H21619" i="1"/>
  <c r="E21620" i="1"/>
  <c r="G21620" i="1"/>
  <c r="H21620" i="1"/>
  <c r="E21621" i="1"/>
  <c r="G21621" i="1"/>
  <c r="H21621" i="1"/>
  <c r="E21622" i="1"/>
  <c r="G21622" i="1"/>
  <c r="H21622" i="1"/>
  <c r="E21623" i="1"/>
  <c r="G21623" i="1"/>
  <c r="H21623" i="1"/>
  <c r="E21624" i="1"/>
  <c r="G21624" i="1"/>
  <c r="H21624" i="1"/>
  <c r="E21625" i="1"/>
  <c r="G21625" i="1"/>
  <c r="H21625" i="1"/>
  <c r="E21626" i="1"/>
  <c r="G21626" i="1"/>
  <c r="H21626" i="1"/>
  <c r="E21627" i="1"/>
  <c r="G21627" i="1"/>
  <c r="H21627" i="1"/>
  <c r="E21628" i="1"/>
  <c r="G21628" i="1"/>
  <c r="H21628" i="1"/>
  <c r="E21629" i="1"/>
  <c r="G21629" i="1"/>
  <c r="H21629" i="1"/>
  <c r="E21630" i="1"/>
  <c r="G21630" i="1"/>
  <c r="H21630" i="1"/>
  <c r="E21631" i="1"/>
  <c r="G21631" i="1"/>
  <c r="H21631" i="1"/>
  <c r="E21632" i="1"/>
  <c r="G21632" i="1"/>
  <c r="H21632" i="1"/>
  <c r="E21633" i="1"/>
  <c r="G21633" i="1"/>
  <c r="H21633" i="1"/>
  <c r="E21634" i="1"/>
  <c r="G21634" i="1"/>
  <c r="H21634" i="1"/>
  <c r="E21635" i="1"/>
  <c r="G21635" i="1"/>
  <c r="H21635" i="1"/>
  <c r="E21636" i="1"/>
  <c r="G21636" i="1"/>
  <c r="H21636" i="1"/>
  <c r="E21637" i="1"/>
  <c r="G21637" i="1"/>
  <c r="H21637" i="1"/>
  <c r="E21638" i="1"/>
  <c r="G21638" i="1"/>
  <c r="H21638" i="1"/>
  <c r="E21639" i="1"/>
  <c r="G21639" i="1"/>
  <c r="H21639" i="1"/>
  <c r="E21640" i="1"/>
  <c r="G21640" i="1"/>
  <c r="H21640" i="1"/>
  <c r="E21641" i="1"/>
  <c r="G21641" i="1"/>
  <c r="H21641" i="1"/>
  <c r="E21642" i="1"/>
  <c r="G21642" i="1"/>
  <c r="H21642" i="1"/>
  <c r="E21643" i="1"/>
  <c r="G21643" i="1"/>
  <c r="H21643" i="1"/>
  <c r="E21644" i="1"/>
  <c r="G21644" i="1"/>
  <c r="H21644" i="1"/>
  <c r="E21645" i="1"/>
  <c r="G21645" i="1"/>
  <c r="H21645" i="1"/>
  <c r="E21646" i="1"/>
  <c r="G21646" i="1"/>
  <c r="H21646" i="1"/>
  <c r="E21647" i="1"/>
  <c r="G21647" i="1"/>
  <c r="H21647" i="1"/>
  <c r="E21648" i="1"/>
  <c r="G21648" i="1"/>
  <c r="H21648" i="1"/>
  <c r="E21649" i="1"/>
  <c r="G21649" i="1"/>
  <c r="H21649" i="1"/>
  <c r="E21650" i="1"/>
  <c r="G21650" i="1"/>
  <c r="H21650" i="1"/>
  <c r="E21651" i="1"/>
  <c r="G21651" i="1"/>
  <c r="H21651" i="1"/>
  <c r="E21652" i="1"/>
  <c r="G21652" i="1"/>
  <c r="H21652" i="1"/>
  <c r="E21653" i="1"/>
  <c r="G21653" i="1"/>
  <c r="H21653" i="1"/>
  <c r="E21654" i="1"/>
  <c r="G21654" i="1"/>
  <c r="H21654" i="1"/>
  <c r="E21655" i="1"/>
  <c r="G21655" i="1"/>
  <c r="H21655" i="1"/>
  <c r="E21656" i="1"/>
  <c r="G21656" i="1"/>
  <c r="H21656" i="1"/>
  <c r="E21657" i="1"/>
  <c r="G21657" i="1"/>
  <c r="H21657" i="1"/>
  <c r="E21658" i="1"/>
  <c r="G21658" i="1"/>
  <c r="H21658" i="1"/>
  <c r="E21659" i="1"/>
  <c r="G21659" i="1"/>
  <c r="H21659" i="1"/>
  <c r="E21660" i="1"/>
  <c r="G21660" i="1"/>
  <c r="H21660" i="1"/>
  <c r="E21661" i="1"/>
  <c r="G21661" i="1"/>
  <c r="H21661" i="1"/>
  <c r="E21662" i="1"/>
  <c r="G21662" i="1"/>
  <c r="H21662" i="1"/>
  <c r="E21663" i="1"/>
  <c r="G21663" i="1"/>
  <c r="H21663" i="1"/>
  <c r="E21664" i="1"/>
  <c r="G21664" i="1"/>
  <c r="H21664" i="1"/>
  <c r="E21665" i="1"/>
  <c r="G21665" i="1"/>
  <c r="H21665" i="1"/>
  <c r="E21666" i="1"/>
  <c r="G21666" i="1"/>
  <c r="H21666" i="1"/>
  <c r="E21667" i="1"/>
  <c r="G21667" i="1"/>
  <c r="H21667" i="1"/>
  <c r="E21668" i="1"/>
  <c r="G21668" i="1"/>
  <c r="H21668" i="1"/>
  <c r="E21669" i="1"/>
  <c r="G21669" i="1"/>
  <c r="H21669" i="1"/>
  <c r="E21670" i="1"/>
  <c r="G21670" i="1"/>
  <c r="H21670" i="1"/>
  <c r="E21671" i="1"/>
  <c r="G21671" i="1"/>
  <c r="H21671" i="1"/>
  <c r="E21672" i="1"/>
  <c r="G21672" i="1"/>
  <c r="H21672" i="1"/>
  <c r="E21673" i="1"/>
  <c r="G21673" i="1"/>
  <c r="H21673" i="1"/>
  <c r="E21674" i="1"/>
  <c r="G21674" i="1"/>
  <c r="H21674" i="1"/>
  <c r="E21675" i="1"/>
  <c r="G21675" i="1"/>
  <c r="H21675" i="1"/>
  <c r="E21676" i="1"/>
  <c r="G21676" i="1"/>
  <c r="H21676" i="1"/>
  <c r="E21677" i="1"/>
  <c r="G21677" i="1"/>
  <c r="H21677" i="1"/>
  <c r="E21678" i="1"/>
  <c r="G21678" i="1"/>
  <c r="H21678" i="1"/>
  <c r="E21679" i="1"/>
  <c r="G21679" i="1"/>
  <c r="H21679" i="1"/>
  <c r="E21680" i="1"/>
  <c r="G21680" i="1"/>
  <c r="H21680" i="1"/>
  <c r="E21681" i="1"/>
  <c r="G21681" i="1"/>
  <c r="H21681" i="1"/>
  <c r="E21682" i="1"/>
  <c r="G21682" i="1"/>
  <c r="H21682" i="1"/>
  <c r="E21683" i="1"/>
  <c r="G21683" i="1"/>
  <c r="H21683" i="1"/>
  <c r="E21684" i="1"/>
  <c r="G21684" i="1"/>
  <c r="H21684" i="1"/>
  <c r="E21685" i="1"/>
  <c r="G21685" i="1"/>
  <c r="H21685" i="1"/>
  <c r="E21686" i="1"/>
  <c r="G21686" i="1"/>
  <c r="H21686" i="1"/>
  <c r="E21687" i="1"/>
  <c r="G21687" i="1"/>
  <c r="H21687" i="1"/>
  <c r="E21688" i="1"/>
  <c r="G21688" i="1"/>
  <c r="H21688" i="1"/>
  <c r="E21689" i="1"/>
  <c r="G21689" i="1"/>
  <c r="H21689" i="1"/>
  <c r="E21690" i="1"/>
  <c r="G21690" i="1"/>
  <c r="H21690" i="1"/>
  <c r="E21691" i="1"/>
  <c r="G21691" i="1"/>
  <c r="H21691" i="1"/>
  <c r="E21692" i="1"/>
  <c r="G21692" i="1"/>
  <c r="H21692" i="1"/>
  <c r="E21693" i="1"/>
  <c r="G21693" i="1"/>
  <c r="H21693" i="1"/>
  <c r="E21694" i="1"/>
  <c r="G21694" i="1"/>
  <c r="H21694" i="1"/>
  <c r="E21695" i="1"/>
  <c r="G21695" i="1"/>
  <c r="H21695" i="1"/>
  <c r="E21696" i="1"/>
  <c r="G21696" i="1"/>
  <c r="H21696" i="1"/>
  <c r="E21697" i="1"/>
  <c r="G21697" i="1"/>
  <c r="H21697" i="1"/>
  <c r="E21698" i="1"/>
  <c r="G21698" i="1"/>
  <c r="H21698" i="1"/>
  <c r="E21699" i="1"/>
  <c r="G21699" i="1"/>
  <c r="H21699" i="1"/>
  <c r="E21700" i="1"/>
  <c r="G21700" i="1"/>
  <c r="H21700" i="1"/>
  <c r="E21701" i="1"/>
  <c r="G21701" i="1"/>
  <c r="H21701" i="1"/>
  <c r="E21702" i="1"/>
  <c r="G21702" i="1"/>
  <c r="H21702" i="1"/>
  <c r="E21703" i="1"/>
  <c r="G21703" i="1"/>
  <c r="H21703" i="1"/>
  <c r="E21704" i="1"/>
  <c r="G21704" i="1"/>
  <c r="H21704" i="1"/>
  <c r="E21705" i="1"/>
  <c r="G21705" i="1"/>
  <c r="H21705" i="1"/>
  <c r="E21706" i="1"/>
  <c r="G21706" i="1"/>
  <c r="H21706" i="1"/>
  <c r="E21707" i="1"/>
  <c r="G21707" i="1"/>
  <c r="H21707" i="1"/>
  <c r="E21708" i="1"/>
  <c r="G21708" i="1"/>
  <c r="H21708" i="1"/>
  <c r="E21709" i="1"/>
  <c r="G21709" i="1"/>
  <c r="H21709" i="1"/>
  <c r="E21710" i="1"/>
  <c r="G21710" i="1"/>
  <c r="H21710" i="1"/>
  <c r="E21711" i="1"/>
  <c r="G21711" i="1"/>
  <c r="H21711" i="1"/>
  <c r="E21712" i="1"/>
  <c r="G21712" i="1"/>
  <c r="H21712" i="1"/>
  <c r="E21713" i="1"/>
  <c r="G21713" i="1"/>
  <c r="H21713" i="1"/>
  <c r="E21714" i="1"/>
  <c r="G21714" i="1"/>
  <c r="H21714" i="1"/>
  <c r="E21715" i="1"/>
  <c r="G21715" i="1"/>
  <c r="H21715" i="1"/>
  <c r="E21716" i="1"/>
  <c r="G21716" i="1"/>
  <c r="H21716" i="1"/>
  <c r="E21717" i="1"/>
  <c r="G21717" i="1"/>
  <c r="H21717" i="1"/>
  <c r="E21718" i="1"/>
  <c r="G21718" i="1"/>
  <c r="H21718" i="1"/>
  <c r="E21719" i="1"/>
  <c r="G21719" i="1"/>
  <c r="H21719" i="1"/>
  <c r="E21720" i="1"/>
  <c r="G21720" i="1"/>
  <c r="H21720" i="1"/>
  <c r="E21721" i="1"/>
  <c r="G21721" i="1"/>
  <c r="H21721" i="1"/>
  <c r="E21722" i="1"/>
  <c r="G21722" i="1"/>
  <c r="H21722" i="1"/>
  <c r="E21723" i="1"/>
  <c r="G21723" i="1"/>
  <c r="H21723" i="1"/>
  <c r="E21724" i="1"/>
  <c r="G21724" i="1"/>
  <c r="H21724" i="1"/>
  <c r="E21725" i="1"/>
  <c r="G21725" i="1"/>
  <c r="H21725" i="1"/>
  <c r="E21726" i="1"/>
  <c r="G21726" i="1"/>
  <c r="H21726" i="1"/>
  <c r="E21727" i="1"/>
  <c r="G21727" i="1"/>
  <c r="H21727" i="1"/>
  <c r="E21728" i="1"/>
  <c r="G21728" i="1"/>
  <c r="H21728" i="1"/>
  <c r="E21729" i="1"/>
  <c r="G21729" i="1"/>
  <c r="H21729" i="1"/>
  <c r="E21730" i="1"/>
  <c r="G21730" i="1"/>
  <c r="H21730" i="1"/>
  <c r="E21731" i="1"/>
  <c r="G21731" i="1"/>
  <c r="H21731" i="1"/>
  <c r="E21732" i="1"/>
  <c r="G21732" i="1"/>
  <c r="H21732" i="1"/>
  <c r="E21733" i="1"/>
  <c r="G21733" i="1"/>
  <c r="H21733" i="1"/>
  <c r="E21734" i="1"/>
  <c r="G21734" i="1"/>
  <c r="H21734" i="1"/>
  <c r="E21735" i="1"/>
  <c r="G21735" i="1"/>
  <c r="H21735" i="1"/>
  <c r="E21736" i="1"/>
  <c r="G21736" i="1"/>
  <c r="H21736" i="1"/>
  <c r="E21737" i="1"/>
  <c r="G21737" i="1"/>
  <c r="H21737" i="1"/>
  <c r="E18735" i="1"/>
  <c r="G18735" i="1"/>
  <c r="H18735" i="1"/>
  <c r="E18736" i="1"/>
  <c r="G18736" i="1"/>
  <c r="H18736" i="1"/>
  <c r="E18737" i="1"/>
  <c r="G18737" i="1"/>
  <c r="H18737" i="1"/>
  <c r="E18738" i="1"/>
  <c r="G18738" i="1"/>
  <c r="H18738" i="1"/>
  <c r="E18739" i="1"/>
  <c r="G18739" i="1"/>
  <c r="H18739" i="1"/>
  <c r="E18740" i="1"/>
  <c r="G18740" i="1"/>
  <c r="H18740" i="1"/>
  <c r="E18741" i="1"/>
  <c r="G18741" i="1"/>
  <c r="H18741" i="1"/>
  <c r="E18742" i="1"/>
  <c r="G18742" i="1"/>
  <c r="H18742" i="1"/>
  <c r="E18743" i="1"/>
  <c r="G18743" i="1"/>
  <c r="H18743" i="1"/>
  <c r="E18744" i="1"/>
  <c r="G18744" i="1"/>
  <c r="H18744" i="1"/>
  <c r="E18745" i="1"/>
  <c r="G18745" i="1"/>
  <c r="H18745" i="1"/>
  <c r="E18746" i="1"/>
  <c r="G18746" i="1"/>
  <c r="H18746" i="1"/>
  <c r="E18747" i="1"/>
  <c r="G18747" i="1"/>
  <c r="H18747" i="1"/>
  <c r="E18748" i="1"/>
  <c r="G18748" i="1"/>
  <c r="H18748" i="1"/>
  <c r="E18749" i="1"/>
  <c r="G18749" i="1"/>
  <c r="H18749" i="1"/>
  <c r="E18750" i="1"/>
  <c r="G18750" i="1"/>
  <c r="H18750" i="1"/>
  <c r="E18751" i="1"/>
  <c r="G18751" i="1"/>
  <c r="H18751" i="1"/>
  <c r="E18752" i="1"/>
  <c r="G18752" i="1"/>
  <c r="H18752" i="1"/>
  <c r="E18753" i="1"/>
  <c r="G18753" i="1"/>
  <c r="H18753" i="1"/>
  <c r="E18754" i="1"/>
  <c r="G18754" i="1"/>
  <c r="H18754" i="1"/>
  <c r="E18755" i="1"/>
  <c r="G18755" i="1"/>
  <c r="H18755" i="1"/>
  <c r="E18756" i="1"/>
  <c r="G18756" i="1"/>
  <c r="H18756" i="1"/>
  <c r="E18757" i="1"/>
  <c r="G18757" i="1"/>
  <c r="H18757" i="1"/>
  <c r="E18758" i="1"/>
  <c r="G18758" i="1"/>
  <c r="H18758" i="1"/>
  <c r="E18759" i="1"/>
  <c r="G18759" i="1"/>
  <c r="H18759" i="1"/>
  <c r="E18760" i="1"/>
  <c r="G18760" i="1"/>
  <c r="H18760" i="1"/>
  <c r="E18761" i="1"/>
  <c r="G18761" i="1"/>
  <c r="H18761" i="1"/>
  <c r="E18762" i="1"/>
  <c r="G18762" i="1"/>
  <c r="H18762" i="1"/>
  <c r="E18763" i="1"/>
  <c r="G18763" i="1"/>
  <c r="H18763" i="1"/>
  <c r="E18764" i="1"/>
  <c r="G18764" i="1"/>
  <c r="H18764" i="1"/>
  <c r="E18765" i="1"/>
  <c r="G18765" i="1"/>
  <c r="H18765" i="1"/>
  <c r="E18766" i="1"/>
  <c r="G18766" i="1"/>
  <c r="H18766" i="1"/>
  <c r="E18767" i="1"/>
  <c r="G18767" i="1"/>
  <c r="H18767" i="1"/>
  <c r="E18768" i="1"/>
  <c r="G18768" i="1"/>
  <c r="H18768" i="1"/>
  <c r="E18769" i="1"/>
  <c r="G18769" i="1"/>
  <c r="H18769" i="1"/>
  <c r="E18770" i="1"/>
  <c r="G18770" i="1"/>
  <c r="H18770" i="1"/>
  <c r="E18771" i="1"/>
  <c r="G18771" i="1"/>
  <c r="H18771" i="1"/>
  <c r="E18772" i="1"/>
  <c r="G18772" i="1"/>
  <c r="H18772" i="1"/>
  <c r="E18773" i="1"/>
  <c r="G18773" i="1"/>
  <c r="H18773" i="1"/>
  <c r="E18774" i="1"/>
  <c r="G18774" i="1"/>
  <c r="H18774" i="1"/>
  <c r="E18775" i="1"/>
  <c r="G18775" i="1"/>
  <c r="H18775" i="1"/>
  <c r="E18776" i="1"/>
  <c r="G18776" i="1"/>
  <c r="H18776" i="1"/>
  <c r="E18777" i="1"/>
  <c r="G18777" i="1"/>
  <c r="H18777" i="1"/>
  <c r="E18778" i="1"/>
  <c r="G18778" i="1"/>
  <c r="H18778" i="1"/>
  <c r="E18779" i="1"/>
  <c r="G18779" i="1"/>
  <c r="H18779" i="1"/>
  <c r="E18780" i="1"/>
  <c r="G18780" i="1"/>
  <c r="H18780" i="1"/>
  <c r="E18781" i="1"/>
  <c r="G18781" i="1"/>
  <c r="H18781" i="1"/>
  <c r="E18782" i="1"/>
  <c r="G18782" i="1"/>
  <c r="H18782" i="1"/>
  <c r="E18783" i="1"/>
  <c r="G18783" i="1"/>
  <c r="H18783" i="1"/>
  <c r="E18784" i="1"/>
  <c r="G18784" i="1"/>
  <c r="H18784" i="1"/>
  <c r="E18785" i="1"/>
  <c r="G18785" i="1"/>
  <c r="H18785" i="1"/>
  <c r="E18786" i="1"/>
  <c r="G18786" i="1"/>
  <c r="H18786" i="1"/>
  <c r="E18787" i="1"/>
  <c r="G18787" i="1"/>
  <c r="H18787" i="1"/>
  <c r="E18788" i="1"/>
  <c r="G18788" i="1"/>
  <c r="H18788" i="1"/>
  <c r="E18789" i="1"/>
  <c r="G18789" i="1"/>
  <c r="H18789" i="1"/>
  <c r="E18790" i="1"/>
  <c r="G18790" i="1"/>
  <c r="H18790" i="1"/>
  <c r="E18791" i="1"/>
  <c r="G18791" i="1"/>
  <c r="H18791" i="1"/>
  <c r="E18792" i="1"/>
  <c r="G18792" i="1"/>
  <c r="H18792" i="1"/>
  <c r="E18793" i="1"/>
  <c r="G18793" i="1"/>
  <c r="H18793" i="1"/>
  <c r="E18794" i="1"/>
  <c r="G18794" i="1"/>
  <c r="H18794" i="1"/>
  <c r="E18795" i="1"/>
  <c r="G18795" i="1"/>
  <c r="H18795" i="1"/>
  <c r="E18796" i="1"/>
  <c r="G18796" i="1"/>
  <c r="H18796" i="1"/>
  <c r="E18797" i="1"/>
  <c r="G18797" i="1"/>
  <c r="H18797" i="1"/>
  <c r="E18798" i="1"/>
  <c r="G18798" i="1"/>
  <c r="H18798" i="1"/>
  <c r="E18799" i="1"/>
  <c r="G18799" i="1"/>
  <c r="H18799" i="1"/>
  <c r="E18800" i="1"/>
  <c r="G18800" i="1"/>
  <c r="H18800" i="1"/>
  <c r="E18801" i="1"/>
  <c r="G18801" i="1"/>
  <c r="H18801" i="1"/>
  <c r="E18802" i="1"/>
  <c r="G18802" i="1"/>
  <c r="H18802" i="1"/>
  <c r="E18803" i="1"/>
  <c r="G18803" i="1"/>
  <c r="H18803" i="1"/>
  <c r="E18804" i="1"/>
  <c r="G18804" i="1"/>
  <c r="H18804" i="1"/>
  <c r="E18805" i="1"/>
  <c r="G18805" i="1"/>
  <c r="H18805" i="1"/>
  <c r="E18806" i="1"/>
  <c r="G18806" i="1"/>
  <c r="H18806" i="1"/>
  <c r="E18807" i="1"/>
  <c r="G18807" i="1"/>
  <c r="H18807" i="1"/>
  <c r="E18808" i="1"/>
  <c r="G18808" i="1"/>
  <c r="H18808" i="1"/>
  <c r="E18809" i="1"/>
  <c r="G18809" i="1"/>
  <c r="H18809" i="1"/>
  <c r="E18810" i="1"/>
  <c r="G18810" i="1"/>
  <c r="H18810" i="1"/>
  <c r="E18811" i="1"/>
  <c r="G18811" i="1"/>
  <c r="H18811" i="1"/>
  <c r="E18812" i="1"/>
  <c r="G18812" i="1"/>
  <c r="H18812" i="1"/>
  <c r="E18813" i="1"/>
  <c r="G18813" i="1"/>
  <c r="H18813" i="1"/>
  <c r="E18814" i="1"/>
  <c r="G18814" i="1"/>
  <c r="H18814" i="1"/>
  <c r="E18815" i="1"/>
  <c r="G18815" i="1"/>
  <c r="H18815" i="1"/>
  <c r="E18816" i="1"/>
  <c r="G18816" i="1"/>
  <c r="H18816" i="1"/>
  <c r="E18817" i="1"/>
  <c r="G18817" i="1"/>
  <c r="H18817" i="1"/>
  <c r="E18818" i="1"/>
  <c r="G18818" i="1"/>
  <c r="H18818" i="1"/>
  <c r="E18819" i="1"/>
  <c r="G18819" i="1"/>
  <c r="H18819" i="1"/>
  <c r="E18820" i="1"/>
  <c r="G18820" i="1"/>
  <c r="H18820" i="1"/>
  <c r="E18821" i="1"/>
  <c r="G18821" i="1"/>
  <c r="H18821" i="1"/>
  <c r="E18822" i="1"/>
  <c r="G18822" i="1"/>
  <c r="H18822" i="1"/>
  <c r="E18823" i="1"/>
  <c r="G18823" i="1"/>
  <c r="H18823" i="1"/>
  <c r="E18824" i="1"/>
  <c r="G18824" i="1"/>
  <c r="H18824" i="1"/>
  <c r="E18825" i="1"/>
  <c r="G18825" i="1"/>
  <c r="H18825" i="1"/>
  <c r="E18826" i="1"/>
  <c r="G18826" i="1"/>
  <c r="H18826" i="1"/>
  <c r="E18827" i="1"/>
  <c r="G18827" i="1"/>
  <c r="H18827" i="1"/>
  <c r="E18828" i="1"/>
  <c r="G18828" i="1"/>
  <c r="H18828" i="1"/>
  <c r="E18829" i="1"/>
  <c r="G18829" i="1"/>
  <c r="H18829" i="1"/>
  <c r="E18830" i="1"/>
  <c r="G18830" i="1"/>
  <c r="H18830" i="1"/>
  <c r="E18831" i="1"/>
  <c r="G18831" i="1"/>
  <c r="H18831" i="1"/>
  <c r="E18832" i="1"/>
  <c r="G18832" i="1"/>
  <c r="H18832" i="1"/>
  <c r="E18833" i="1"/>
  <c r="G18833" i="1"/>
  <c r="H18833" i="1"/>
  <c r="E18834" i="1"/>
  <c r="G18834" i="1"/>
  <c r="H18834" i="1"/>
  <c r="E18835" i="1"/>
  <c r="G18835" i="1"/>
  <c r="H18835" i="1"/>
  <c r="E18836" i="1"/>
  <c r="G18836" i="1"/>
  <c r="H18836" i="1"/>
  <c r="E18837" i="1"/>
  <c r="G18837" i="1"/>
  <c r="H18837" i="1"/>
  <c r="E18838" i="1"/>
  <c r="G18838" i="1"/>
  <c r="H18838" i="1"/>
  <c r="E18839" i="1"/>
  <c r="G18839" i="1"/>
  <c r="H18839" i="1"/>
  <c r="E18840" i="1"/>
  <c r="G18840" i="1"/>
  <c r="H18840" i="1"/>
  <c r="E18841" i="1"/>
  <c r="G18841" i="1"/>
  <c r="H18841" i="1"/>
  <c r="E18842" i="1"/>
  <c r="G18842" i="1"/>
  <c r="H18842" i="1"/>
  <c r="E18843" i="1"/>
  <c r="G18843" i="1"/>
  <c r="H18843" i="1"/>
  <c r="E18844" i="1"/>
  <c r="G18844" i="1"/>
  <c r="H18844" i="1"/>
  <c r="E18845" i="1"/>
  <c r="G18845" i="1"/>
  <c r="H18845" i="1"/>
  <c r="E18846" i="1"/>
  <c r="G18846" i="1"/>
  <c r="H18846" i="1"/>
  <c r="E18847" i="1"/>
  <c r="G18847" i="1"/>
  <c r="H18847" i="1"/>
  <c r="E18848" i="1"/>
  <c r="G18848" i="1"/>
  <c r="H18848" i="1"/>
  <c r="E18849" i="1"/>
  <c r="G18849" i="1"/>
  <c r="H18849" i="1"/>
  <c r="E18850" i="1"/>
  <c r="G18850" i="1"/>
  <c r="H18850" i="1"/>
  <c r="E18851" i="1"/>
  <c r="G18851" i="1"/>
  <c r="H18851" i="1"/>
  <c r="E18852" i="1"/>
  <c r="G18852" i="1"/>
  <c r="H18852" i="1"/>
  <c r="E18853" i="1"/>
  <c r="G18853" i="1"/>
  <c r="H18853" i="1"/>
  <c r="E18854" i="1"/>
  <c r="G18854" i="1"/>
  <c r="H18854" i="1"/>
  <c r="E18855" i="1"/>
  <c r="G18855" i="1"/>
  <c r="H18855" i="1"/>
  <c r="E18856" i="1"/>
  <c r="G18856" i="1"/>
  <c r="H18856" i="1"/>
  <c r="E18857" i="1"/>
  <c r="G18857" i="1"/>
  <c r="H18857" i="1"/>
  <c r="E18858" i="1"/>
  <c r="G18858" i="1"/>
  <c r="H18858" i="1"/>
  <c r="E18859" i="1"/>
  <c r="G18859" i="1"/>
  <c r="H18859" i="1"/>
  <c r="E18860" i="1"/>
  <c r="G18860" i="1"/>
  <c r="H18860" i="1"/>
  <c r="E18861" i="1"/>
  <c r="G18861" i="1"/>
  <c r="H18861" i="1"/>
  <c r="E18862" i="1"/>
  <c r="G18862" i="1"/>
  <c r="H18862" i="1"/>
  <c r="E18863" i="1"/>
  <c r="G18863" i="1"/>
  <c r="H18863" i="1"/>
  <c r="E18864" i="1"/>
  <c r="G18864" i="1"/>
  <c r="H18864" i="1"/>
  <c r="E18865" i="1"/>
  <c r="G18865" i="1"/>
  <c r="H18865" i="1"/>
  <c r="E18866" i="1"/>
  <c r="G18866" i="1"/>
  <c r="H18866" i="1"/>
  <c r="E18867" i="1"/>
  <c r="G18867" i="1"/>
  <c r="H18867" i="1"/>
  <c r="E18868" i="1"/>
  <c r="G18868" i="1"/>
  <c r="H18868" i="1"/>
  <c r="E18869" i="1"/>
  <c r="G18869" i="1"/>
  <c r="H18869" i="1"/>
  <c r="E18870" i="1"/>
  <c r="G18870" i="1"/>
  <c r="H18870" i="1"/>
  <c r="E18871" i="1"/>
  <c r="G18871" i="1"/>
  <c r="H18871" i="1"/>
  <c r="E18872" i="1"/>
  <c r="G18872" i="1"/>
  <c r="H18872" i="1"/>
  <c r="E18873" i="1"/>
  <c r="G18873" i="1"/>
  <c r="H18873" i="1"/>
  <c r="E18874" i="1"/>
  <c r="G18874" i="1"/>
  <c r="H18874" i="1"/>
  <c r="E18875" i="1"/>
  <c r="G18875" i="1"/>
  <c r="H18875" i="1"/>
  <c r="E18876" i="1"/>
  <c r="G18876" i="1"/>
  <c r="H18876" i="1"/>
  <c r="E18877" i="1"/>
  <c r="G18877" i="1"/>
  <c r="H18877" i="1"/>
  <c r="E18878" i="1"/>
  <c r="G18878" i="1"/>
  <c r="H18878" i="1"/>
  <c r="E18879" i="1"/>
  <c r="G18879" i="1"/>
  <c r="H18879" i="1"/>
  <c r="E18880" i="1"/>
  <c r="G18880" i="1"/>
  <c r="H18880" i="1"/>
  <c r="E18881" i="1"/>
  <c r="G18881" i="1"/>
  <c r="H18881" i="1"/>
  <c r="E18882" i="1"/>
  <c r="G18882" i="1"/>
  <c r="H18882" i="1"/>
  <c r="E18883" i="1"/>
  <c r="G18883" i="1"/>
  <c r="H18883" i="1"/>
  <c r="E18884" i="1"/>
  <c r="G18884" i="1"/>
  <c r="H18884" i="1"/>
  <c r="E18885" i="1"/>
  <c r="G18885" i="1"/>
  <c r="H18885" i="1"/>
  <c r="E18886" i="1"/>
  <c r="G18886" i="1"/>
  <c r="H18886" i="1"/>
  <c r="E18887" i="1"/>
  <c r="G18887" i="1"/>
  <c r="H18887" i="1"/>
  <c r="E18888" i="1"/>
  <c r="G18888" i="1"/>
  <c r="H18888" i="1"/>
  <c r="E18889" i="1"/>
  <c r="G18889" i="1"/>
  <c r="H18889" i="1"/>
  <c r="E18890" i="1"/>
  <c r="G18890" i="1"/>
  <c r="H18890" i="1"/>
  <c r="E18891" i="1"/>
  <c r="G18891" i="1"/>
  <c r="H18891" i="1"/>
  <c r="E18892" i="1"/>
  <c r="G18892" i="1"/>
  <c r="H18892" i="1"/>
  <c r="E18893" i="1"/>
  <c r="G18893" i="1"/>
  <c r="H18893" i="1"/>
  <c r="E18894" i="1"/>
  <c r="G18894" i="1"/>
  <c r="H18894" i="1"/>
  <c r="E18895" i="1"/>
  <c r="G18895" i="1"/>
  <c r="H18895" i="1"/>
  <c r="E18896" i="1"/>
  <c r="G18896" i="1"/>
  <c r="H18896" i="1"/>
  <c r="E18897" i="1"/>
  <c r="G18897" i="1"/>
  <c r="H18897" i="1"/>
  <c r="E18898" i="1"/>
  <c r="G18898" i="1"/>
  <c r="H18898" i="1"/>
  <c r="E18899" i="1"/>
  <c r="G18899" i="1"/>
  <c r="H18899" i="1"/>
  <c r="E18900" i="1"/>
  <c r="G18900" i="1"/>
  <c r="H18900" i="1"/>
  <c r="E18901" i="1"/>
  <c r="G18901" i="1"/>
  <c r="H18901" i="1"/>
  <c r="E18902" i="1"/>
  <c r="G18902" i="1"/>
  <c r="H18902" i="1"/>
  <c r="E18903" i="1"/>
  <c r="G18903" i="1"/>
  <c r="H18903" i="1"/>
  <c r="E18904" i="1"/>
  <c r="G18904" i="1"/>
  <c r="H18904" i="1"/>
  <c r="E18905" i="1"/>
  <c r="G18905" i="1"/>
  <c r="H18905" i="1"/>
  <c r="E18906" i="1"/>
  <c r="G18906" i="1"/>
  <c r="H18906" i="1"/>
  <c r="E18907" i="1"/>
  <c r="G18907" i="1"/>
  <c r="H18907" i="1"/>
  <c r="E18908" i="1"/>
  <c r="G18908" i="1"/>
  <c r="H18908" i="1"/>
  <c r="E18909" i="1"/>
  <c r="G18909" i="1"/>
  <c r="H18909" i="1"/>
  <c r="E18910" i="1"/>
  <c r="G18910" i="1"/>
  <c r="H18910" i="1"/>
  <c r="E18911" i="1"/>
  <c r="G18911" i="1"/>
  <c r="H18911" i="1"/>
  <c r="E18912" i="1"/>
  <c r="G18912" i="1"/>
  <c r="H18912" i="1"/>
  <c r="E18913" i="1"/>
  <c r="G18913" i="1"/>
  <c r="H18913" i="1"/>
  <c r="E18914" i="1"/>
  <c r="G18914" i="1"/>
  <c r="H18914" i="1"/>
  <c r="E18915" i="1"/>
  <c r="G18915" i="1"/>
  <c r="H18915" i="1"/>
  <c r="E18916" i="1"/>
  <c r="G18916" i="1"/>
  <c r="H18916" i="1"/>
  <c r="E18917" i="1"/>
  <c r="G18917" i="1"/>
  <c r="H18917" i="1"/>
  <c r="E18918" i="1"/>
  <c r="G18918" i="1"/>
  <c r="H18918" i="1"/>
  <c r="E18919" i="1"/>
  <c r="G18919" i="1"/>
  <c r="H18919" i="1"/>
  <c r="E18920" i="1"/>
  <c r="G18920" i="1"/>
  <c r="H18920" i="1"/>
  <c r="E18921" i="1"/>
  <c r="G18921" i="1"/>
  <c r="H18921" i="1"/>
  <c r="E18922" i="1"/>
  <c r="G18922" i="1"/>
  <c r="H18922" i="1"/>
  <c r="E18923" i="1"/>
  <c r="G18923" i="1"/>
  <c r="H18923" i="1"/>
  <c r="E18924" i="1"/>
  <c r="G18924" i="1"/>
  <c r="H18924" i="1"/>
  <c r="E18925" i="1"/>
  <c r="G18925" i="1"/>
  <c r="H18925" i="1"/>
  <c r="E18926" i="1"/>
  <c r="G18926" i="1"/>
  <c r="H18926" i="1"/>
  <c r="E18927" i="1"/>
  <c r="G18927" i="1"/>
  <c r="H18927" i="1"/>
  <c r="E18928" i="1"/>
  <c r="G18928" i="1"/>
  <c r="H18928" i="1"/>
  <c r="E18929" i="1"/>
  <c r="G18929" i="1"/>
  <c r="H18929" i="1"/>
  <c r="E18930" i="1"/>
  <c r="G18930" i="1"/>
  <c r="H18930" i="1"/>
  <c r="E18931" i="1"/>
  <c r="G18931" i="1"/>
  <c r="H18931" i="1"/>
  <c r="E18932" i="1"/>
  <c r="G18932" i="1"/>
  <c r="H18932" i="1"/>
  <c r="E18933" i="1"/>
  <c r="G18933" i="1"/>
  <c r="H18933" i="1"/>
  <c r="E18934" i="1"/>
  <c r="G18934" i="1"/>
  <c r="H18934" i="1"/>
  <c r="E18935" i="1"/>
  <c r="G18935" i="1"/>
  <c r="H18935" i="1"/>
  <c r="E18936" i="1"/>
  <c r="G18936" i="1"/>
  <c r="H18936" i="1"/>
  <c r="E18937" i="1"/>
  <c r="G18937" i="1"/>
  <c r="H18937" i="1"/>
  <c r="E18938" i="1"/>
  <c r="G18938" i="1"/>
  <c r="H18938" i="1"/>
  <c r="E18939" i="1"/>
  <c r="G18939" i="1"/>
  <c r="H18939" i="1"/>
  <c r="E18940" i="1"/>
  <c r="G18940" i="1"/>
  <c r="H18940" i="1"/>
  <c r="E18941" i="1"/>
  <c r="G18941" i="1"/>
  <c r="H18941" i="1"/>
  <c r="E18942" i="1"/>
  <c r="G18942" i="1"/>
  <c r="H18942" i="1"/>
  <c r="E18943" i="1"/>
  <c r="G18943" i="1"/>
  <c r="H18943" i="1"/>
  <c r="E18944" i="1"/>
  <c r="G18944" i="1"/>
  <c r="H18944" i="1"/>
  <c r="E18945" i="1"/>
  <c r="G18945" i="1"/>
  <c r="H18945" i="1"/>
  <c r="E18946" i="1"/>
  <c r="G18946" i="1"/>
  <c r="H18946" i="1"/>
  <c r="E18947" i="1"/>
  <c r="G18947" i="1"/>
  <c r="H18947" i="1"/>
  <c r="E18948" i="1"/>
  <c r="G18948" i="1"/>
  <c r="H18948" i="1"/>
  <c r="E18949" i="1"/>
  <c r="G18949" i="1"/>
  <c r="H18949" i="1"/>
  <c r="E18950" i="1"/>
  <c r="G18950" i="1"/>
  <c r="H18950" i="1"/>
  <c r="E18951" i="1"/>
  <c r="G18951" i="1"/>
  <c r="H18951" i="1"/>
  <c r="E18952" i="1"/>
  <c r="G18952" i="1"/>
  <c r="H18952" i="1"/>
  <c r="E18953" i="1"/>
  <c r="G18953" i="1"/>
  <c r="H18953" i="1"/>
  <c r="E18954" i="1"/>
  <c r="G18954" i="1"/>
  <c r="H18954" i="1"/>
  <c r="E18955" i="1"/>
  <c r="G18955" i="1"/>
  <c r="H18955" i="1"/>
  <c r="E18956" i="1"/>
  <c r="G18956" i="1"/>
  <c r="H18956" i="1"/>
  <c r="E18957" i="1"/>
  <c r="G18957" i="1"/>
  <c r="H18957" i="1"/>
  <c r="E18958" i="1"/>
  <c r="G18958" i="1"/>
  <c r="H18958" i="1"/>
  <c r="E18959" i="1"/>
  <c r="G18959" i="1"/>
  <c r="H18959" i="1"/>
  <c r="E18960" i="1"/>
  <c r="G18960" i="1"/>
  <c r="H18960" i="1"/>
  <c r="E18961" i="1"/>
  <c r="G18961" i="1"/>
  <c r="H18961" i="1"/>
  <c r="E18962" i="1"/>
  <c r="G18962" i="1"/>
  <c r="H18962" i="1"/>
  <c r="E18963" i="1"/>
  <c r="G18963" i="1"/>
  <c r="H18963" i="1"/>
  <c r="E18964" i="1"/>
  <c r="G18964" i="1"/>
  <c r="H18964" i="1"/>
  <c r="E18965" i="1"/>
  <c r="G18965" i="1"/>
  <c r="H18965" i="1"/>
  <c r="E18966" i="1"/>
  <c r="G18966" i="1"/>
  <c r="H18966" i="1"/>
  <c r="E18967" i="1"/>
  <c r="G18967" i="1"/>
  <c r="H18967" i="1"/>
  <c r="E18968" i="1"/>
  <c r="G18968" i="1"/>
  <c r="H18968" i="1"/>
  <c r="E18969" i="1"/>
  <c r="G18969" i="1"/>
  <c r="H18969" i="1"/>
  <c r="E18970" i="1"/>
  <c r="G18970" i="1"/>
  <c r="H18970" i="1"/>
  <c r="E18971" i="1"/>
  <c r="G18971" i="1"/>
  <c r="H18971" i="1"/>
  <c r="E18972" i="1"/>
  <c r="G18972" i="1"/>
  <c r="H18972" i="1"/>
  <c r="E18973" i="1"/>
  <c r="G18973" i="1"/>
  <c r="H18973" i="1"/>
  <c r="E18974" i="1"/>
  <c r="G18974" i="1"/>
  <c r="H18974" i="1"/>
  <c r="E18975" i="1"/>
  <c r="G18975" i="1"/>
  <c r="H18975" i="1"/>
  <c r="E18976" i="1"/>
  <c r="G18976" i="1"/>
  <c r="H18976" i="1"/>
  <c r="E18977" i="1"/>
  <c r="G18977" i="1"/>
  <c r="H18977" i="1"/>
  <c r="E18978" i="1"/>
  <c r="G18978" i="1"/>
  <c r="H18978" i="1"/>
  <c r="E18979" i="1"/>
  <c r="G18979" i="1"/>
  <c r="H18979" i="1"/>
  <c r="E18980" i="1"/>
  <c r="G18980" i="1"/>
  <c r="H18980" i="1"/>
  <c r="E18981" i="1"/>
  <c r="G18981" i="1"/>
  <c r="H18981" i="1"/>
  <c r="E18982" i="1"/>
  <c r="G18982" i="1"/>
  <c r="H18982" i="1"/>
  <c r="E18983" i="1"/>
  <c r="G18983" i="1"/>
  <c r="H18983" i="1"/>
  <c r="E18984" i="1"/>
  <c r="G18984" i="1"/>
  <c r="H18984" i="1"/>
  <c r="E18985" i="1"/>
  <c r="G18985" i="1"/>
  <c r="H18985" i="1"/>
  <c r="E18986" i="1"/>
  <c r="G18986" i="1"/>
  <c r="H18986" i="1"/>
  <c r="E18987" i="1"/>
  <c r="G18987" i="1"/>
  <c r="H18987" i="1"/>
  <c r="E18988" i="1"/>
  <c r="G18988" i="1"/>
  <c r="H18988" i="1"/>
  <c r="E18989" i="1"/>
  <c r="G18989" i="1"/>
  <c r="H18989" i="1"/>
  <c r="E18990" i="1"/>
  <c r="G18990" i="1"/>
  <c r="H18990" i="1"/>
  <c r="E18991" i="1"/>
  <c r="G18991" i="1"/>
  <c r="H18991" i="1"/>
  <c r="E18992" i="1"/>
  <c r="G18992" i="1"/>
  <c r="H18992" i="1"/>
  <c r="E18993" i="1"/>
  <c r="G18993" i="1"/>
  <c r="H18993" i="1"/>
  <c r="E18994" i="1"/>
  <c r="G18994" i="1"/>
  <c r="H18994" i="1"/>
  <c r="E18995" i="1"/>
  <c r="G18995" i="1"/>
  <c r="H18995" i="1"/>
  <c r="E18996" i="1"/>
  <c r="G18996" i="1"/>
  <c r="H18996" i="1"/>
  <c r="E18997" i="1"/>
  <c r="G18997" i="1"/>
  <c r="H18997" i="1"/>
  <c r="E18998" i="1"/>
  <c r="G18998" i="1"/>
  <c r="H18998" i="1"/>
  <c r="E18999" i="1"/>
  <c r="G18999" i="1"/>
  <c r="H18999" i="1"/>
  <c r="E19000" i="1"/>
  <c r="G19000" i="1"/>
  <c r="H19000" i="1"/>
  <c r="E19001" i="1"/>
  <c r="G19001" i="1"/>
  <c r="H19001" i="1"/>
  <c r="E19002" i="1"/>
  <c r="G19002" i="1"/>
  <c r="H19002" i="1"/>
  <c r="E19003" i="1"/>
  <c r="G19003" i="1"/>
  <c r="H19003" i="1"/>
  <c r="E19004" i="1"/>
  <c r="G19004" i="1"/>
  <c r="H19004" i="1"/>
  <c r="E19005" i="1"/>
  <c r="G19005" i="1"/>
  <c r="H19005" i="1"/>
  <c r="E19006" i="1"/>
  <c r="G19006" i="1"/>
  <c r="H19006" i="1"/>
  <c r="E19007" i="1"/>
  <c r="G19007" i="1"/>
  <c r="H19007" i="1"/>
  <c r="E19008" i="1"/>
  <c r="G19008" i="1"/>
  <c r="H19008" i="1"/>
  <c r="E19009" i="1"/>
  <c r="G19009" i="1"/>
  <c r="H19009" i="1"/>
  <c r="E19010" i="1"/>
  <c r="G19010" i="1"/>
  <c r="H19010" i="1"/>
  <c r="E19011" i="1"/>
  <c r="G19011" i="1"/>
  <c r="H19011" i="1"/>
  <c r="E19012" i="1"/>
  <c r="G19012" i="1"/>
  <c r="H19012" i="1"/>
  <c r="E19013" i="1"/>
  <c r="G19013" i="1"/>
  <c r="H19013" i="1"/>
  <c r="E19014" i="1"/>
  <c r="G19014" i="1"/>
  <c r="H19014" i="1"/>
  <c r="E19015" i="1"/>
  <c r="G19015" i="1"/>
  <c r="H19015" i="1"/>
  <c r="E19016" i="1"/>
  <c r="G19016" i="1"/>
  <c r="H19016" i="1"/>
  <c r="E19017" i="1"/>
  <c r="G19017" i="1"/>
  <c r="H19017" i="1"/>
  <c r="E19018" i="1"/>
  <c r="G19018" i="1"/>
  <c r="H19018" i="1"/>
  <c r="E19019" i="1"/>
  <c r="G19019" i="1"/>
  <c r="H19019" i="1"/>
  <c r="E19020" i="1"/>
  <c r="G19020" i="1"/>
  <c r="H19020" i="1"/>
  <c r="E19021" i="1"/>
  <c r="G19021" i="1"/>
  <c r="H19021" i="1"/>
  <c r="E19022" i="1"/>
  <c r="G19022" i="1"/>
  <c r="H19022" i="1"/>
  <c r="E19023" i="1"/>
  <c r="G19023" i="1"/>
  <c r="H19023" i="1"/>
  <c r="E19024" i="1"/>
  <c r="G19024" i="1"/>
  <c r="H19024" i="1"/>
  <c r="E19025" i="1"/>
  <c r="G19025" i="1"/>
  <c r="H19025" i="1"/>
  <c r="E19026" i="1"/>
  <c r="G19026" i="1"/>
  <c r="H19026" i="1"/>
  <c r="E19027" i="1"/>
  <c r="G19027" i="1"/>
  <c r="H19027" i="1"/>
  <c r="E19028" i="1"/>
  <c r="G19028" i="1"/>
  <c r="H19028" i="1"/>
  <c r="E19029" i="1"/>
  <c r="G19029" i="1"/>
  <c r="H19029" i="1"/>
  <c r="E19030" i="1"/>
  <c r="G19030" i="1"/>
  <c r="H19030" i="1"/>
  <c r="E19031" i="1"/>
  <c r="G19031" i="1"/>
  <c r="H19031" i="1"/>
  <c r="E19032" i="1"/>
  <c r="G19032" i="1"/>
  <c r="H19032" i="1"/>
  <c r="E19033" i="1"/>
  <c r="G19033" i="1"/>
  <c r="H19033" i="1"/>
  <c r="E19034" i="1"/>
  <c r="G19034" i="1"/>
  <c r="H19034" i="1"/>
  <c r="E19035" i="1"/>
  <c r="G19035" i="1"/>
  <c r="H19035" i="1"/>
  <c r="E19036" i="1"/>
  <c r="G19036" i="1"/>
  <c r="H19036" i="1"/>
  <c r="E19037" i="1"/>
  <c r="G19037" i="1"/>
  <c r="H19037" i="1"/>
  <c r="E19038" i="1"/>
  <c r="G19038" i="1"/>
  <c r="H19038" i="1"/>
  <c r="E19039" i="1"/>
  <c r="G19039" i="1"/>
  <c r="H19039" i="1"/>
  <c r="E19040" i="1"/>
  <c r="G19040" i="1"/>
  <c r="H19040" i="1"/>
  <c r="E19041" i="1"/>
  <c r="G19041" i="1"/>
  <c r="H19041" i="1"/>
  <c r="E19042" i="1"/>
  <c r="G19042" i="1"/>
  <c r="H19042" i="1"/>
  <c r="E19043" i="1"/>
  <c r="G19043" i="1"/>
  <c r="H19043" i="1"/>
  <c r="E19044" i="1"/>
  <c r="G19044" i="1"/>
  <c r="H19044" i="1"/>
  <c r="E19045" i="1"/>
  <c r="G19045" i="1"/>
  <c r="H19045" i="1"/>
  <c r="E19046" i="1"/>
  <c r="G19046" i="1"/>
  <c r="H19046" i="1"/>
  <c r="E19047" i="1"/>
  <c r="G19047" i="1"/>
  <c r="H19047" i="1"/>
  <c r="E19048" i="1"/>
  <c r="G19048" i="1"/>
  <c r="H19048" i="1"/>
  <c r="E19049" i="1"/>
  <c r="G19049" i="1"/>
  <c r="H19049" i="1"/>
  <c r="E19050" i="1"/>
  <c r="G19050" i="1"/>
  <c r="H19050" i="1"/>
  <c r="E19051" i="1"/>
  <c r="G19051" i="1"/>
  <c r="H19051" i="1"/>
  <c r="E19052" i="1"/>
  <c r="G19052" i="1"/>
  <c r="H19052" i="1"/>
  <c r="E19053" i="1"/>
  <c r="G19053" i="1"/>
  <c r="H19053" i="1"/>
  <c r="E19054" i="1"/>
  <c r="G19054" i="1"/>
  <c r="H19054" i="1"/>
  <c r="E19055" i="1"/>
  <c r="G19055" i="1"/>
  <c r="H19055" i="1"/>
  <c r="E19056" i="1"/>
  <c r="G19056" i="1"/>
  <c r="H19056" i="1"/>
  <c r="E19057" i="1"/>
  <c r="G19057" i="1"/>
  <c r="H19057" i="1"/>
  <c r="E19058" i="1"/>
  <c r="G19058" i="1"/>
  <c r="H19058" i="1"/>
  <c r="E19059" i="1"/>
  <c r="G19059" i="1"/>
  <c r="H19059" i="1"/>
  <c r="E19060" i="1"/>
  <c r="G19060" i="1"/>
  <c r="H19060" i="1"/>
  <c r="E19061" i="1"/>
  <c r="G19061" i="1"/>
  <c r="H19061" i="1"/>
  <c r="E19062" i="1"/>
  <c r="G19062" i="1"/>
  <c r="H19062" i="1"/>
  <c r="E19063" i="1"/>
  <c r="G19063" i="1"/>
  <c r="H19063" i="1"/>
  <c r="E19064" i="1"/>
  <c r="G19064" i="1"/>
  <c r="H19064" i="1"/>
  <c r="E19065" i="1"/>
  <c r="G19065" i="1"/>
  <c r="H19065" i="1"/>
  <c r="E19066" i="1"/>
  <c r="G19066" i="1"/>
  <c r="H19066" i="1"/>
  <c r="E19067" i="1"/>
  <c r="G19067" i="1"/>
  <c r="H19067" i="1"/>
  <c r="E19068" i="1"/>
  <c r="G19068" i="1"/>
  <c r="H19068" i="1"/>
  <c r="E19069" i="1"/>
  <c r="G19069" i="1"/>
  <c r="H19069" i="1"/>
  <c r="E19070" i="1"/>
  <c r="G19070" i="1"/>
  <c r="H19070" i="1"/>
  <c r="E19071" i="1"/>
  <c r="G19071" i="1"/>
  <c r="H19071" i="1"/>
  <c r="E19072" i="1"/>
  <c r="G19072" i="1"/>
  <c r="H19072" i="1"/>
  <c r="E19073" i="1"/>
  <c r="G19073" i="1"/>
  <c r="H19073" i="1"/>
  <c r="E19074" i="1"/>
  <c r="G19074" i="1"/>
  <c r="H19074" i="1"/>
  <c r="E19075" i="1"/>
  <c r="G19075" i="1"/>
  <c r="H19075" i="1"/>
  <c r="E19076" i="1"/>
  <c r="G19076" i="1"/>
  <c r="H19076" i="1"/>
  <c r="E19077" i="1"/>
  <c r="G19077" i="1"/>
  <c r="H19077" i="1"/>
  <c r="E19078" i="1"/>
  <c r="G19078" i="1"/>
  <c r="H19078" i="1"/>
  <c r="E19079" i="1"/>
  <c r="G19079" i="1"/>
  <c r="H19079" i="1"/>
  <c r="E19080" i="1"/>
  <c r="G19080" i="1"/>
  <c r="H19080" i="1"/>
  <c r="E19081" i="1"/>
  <c r="G19081" i="1"/>
  <c r="H19081" i="1"/>
  <c r="E19082" i="1"/>
  <c r="G19082" i="1"/>
  <c r="H19082" i="1"/>
  <c r="E19083" i="1"/>
  <c r="G19083" i="1"/>
  <c r="H19083" i="1"/>
  <c r="E19084" i="1"/>
  <c r="G19084" i="1"/>
  <c r="H19084" i="1"/>
  <c r="E19085" i="1"/>
  <c r="G19085" i="1"/>
  <c r="H19085" i="1"/>
  <c r="E19086" i="1"/>
  <c r="G19086" i="1"/>
  <c r="H19086" i="1"/>
  <c r="E19087" i="1"/>
  <c r="G19087" i="1"/>
  <c r="H19087" i="1"/>
  <c r="E19088" i="1"/>
  <c r="G19088" i="1"/>
  <c r="H19088" i="1"/>
  <c r="E19089" i="1"/>
  <c r="G19089" i="1"/>
  <c r="H19089" i="1"/>
  <c r="E19090" i="1"/>
  <c r="G19090" i="1"/>
  <c r="H19090" i="1"/>
  <c r="E19091" i="1"/>
  <c r="G19091" i="1"/>
  <c r="H19091" i="1"/>
  <c r="E19092" i="1"/>
  <c r="G19092" i="1"/>
  <c r="H19092" i="1"/>
  <c r="E19093" i="1"/>
  <c r="G19093" i="1"/>
  <c r="H19093" i="1"/>
  <c r="E19094" i="1"/>
  <c r="G19094" i="1"/>
  <c r="H19094" i="1"/>
  <c r="E19095" i="1"/>
  <c r="G19095" i="1"/>
  <c r="H19095" i="1"/>
  <c r="E19096" i="1"/>
  <c r="G19096" i="1"/>
  <c r="H19096" i="1"/>
  <c r="E19097" i="1"/>
  <c r="G19097" i="1"/>
  <c r="H19097" i="1"/>
  <c r="E19098" i="1"/>
  <c r="G19098" i="1"/>
  <c r="H19098" i="1"/>
  <c r="E19099" i="1"/>
  <c r="G19099" i="1"/>
  <c r="H19099" i="1"/>
  <c r="E19100" i="1"/>
  <c r="G19100" i="1"/>
  <c r="H19100" i="1"/>
  <c r="E19101" i="1"/>
  <c r="G19101" i="1"/>
  <c r="H19101" i="1"/>
  <c r="E19102" i="1"/>
  <c r="G19102" i="1"/>
  <c r="H19102" i="1"/>
  <c r="E19103" i="1"/>
  <c r="G19103" i="1"/>
  <c r="H19103" i="1"/>
  <c r="E19104" i="1"/>
  <c r="G19104" i="1"/>
  <c r="H19104" i="1"/>
  <c r="E19105" i="1"/>
  <c r="G19105" i="1"/>
  <c r="H19105" i="1"/>
  <c r="E19106" i="1"/>
  <c r="G19106" i="1"/>
  <c r="H19106" i="1"/>
  <c r="E19107" i="1"/>
  <c r="G19107" i="1"/>
  <c r="H19107" i="1"/>
  <c r="E19108" i="1"/>
  <c r="G19108" i="1"/>
  <c r="H19108" i="1"/>
  <c r="E19109" i="1"/>
  <c r="G19109" i="1"/>
  <c r="H19109" i="1"/>
  <c r="E19110" i="1"/>
  <c r="G19110" i="1"/>
  <c r="H19110" i="1"/>
  <c r="E19111" i="1"/>
  <c r="G19111" i="1"/>
  <c r="H19111" i="1"/>
  <c r="E19112" i="1"/>
  <c r="G19112" i="1"/>
  <c r="H19112" i="1"/>
  <c r="E19113" i="1"/>
  <c r="G19113" i="1"/>
  <c r="H19113" i="1"/>
  <c r="E19114" i="1"/>
  <c r="G19114" i="1"/>
  <c r="H19114" i="1"/>
  <c r="E19115" i="1"/>
  <c r="G19115" i="1"/>
  <c r="H19115" i="1"/>
  <c r="E19116" i="1"/>
  <c r="G19116" i="1"/>
  <c r="H19116" i="1"/>
  <c r="E19117" i="1"/>
  <c r="G19117" i="1"/>
  <c r="H19117" i="1"/>
  <c r="E19118" i="1"/>
  <c r="G19118" i="1"/>
  <c r="H19118" i="1"/>
  <c r="E19119" i="1"/>
  <c r="G19119" i="1"/>
  <c r="H19119" i="1"/>
  <c r="E19120" i="1"/>
  <c r="G19120" i="1"/>
  <c r="H19120" i="1"/>
  <c r="E19121" i="1"/>
  <c r="G19121" i="1"/>
  <c r="H19121" i="1"/>
  <c r="E19122" i="1"/>
  <c r="G19122" i="1"/>
  <c r="H19122" i="1"/>
  <c r="E19123" i="1"/>
  <c r="G19123" i="1"/>
  <c r="H19123" i="1"/>
  <c r="E19124" i="1"/>
  <c r="G19124" i="1"/>
  <c r="H19124" i="1"/>
  <c r="E19125" i="1"/>
  <c r="G19125" i="1"/>
  <c r="H19125" i="1"/>
  <c r="E19126" i="1"/>
  <c r="G19126" i="1"/>
  <c r="H19126" i="1"/>
  <c r="E19127" i="1"/>
  <c r="G19127" i="1"/>
  <c r="H19127" i="1"/>
  <c r="E19128" i="1"/>
  <c r="G19128" i="1"/>
  <c r="H19128" i="1"/>
  <c r="E19129" i="1"/>
  <c r="G19129" i="1"/>
  <c r="H19129" i="1"/>
  <c r="E19130" i="1"/>
  <c r="G19130" i="1"/>
  <c r="H19130" i="1"/>
  <c r="E19131" i="1"/>
  <c r="G19131" i="1"/>
  <c r="H19131" i="1"/>
  <c r="E19132" i="1"/>
  <c r="G19132" i="1"/>
  <c r="H19132" i="1"/>
  <c r="E19133" i="1"/>
  <c r="G19133" i="1"/>
  <c r="H19133" i="1"/>
  <c r="E19134" i="1"/>
  <c r="G19134" i="1"/>
  <c r="H19134" i="1"/>
  <c r="E19135" i="1"/>
  <c r="G19135" i="1"/>
  <c r="H19135" i="1"/>
  <c r="E19136" i="1"/>
  <c r="G19136" i="1"/>
  <c r="H19136" i="1"/>
  <c r="E19137" i="1"/>
  <c r="G19137" i="1"/>
  <c r="H19137" i="1"/>
  <c r="E19138" i="1"/>
  <c r="G19138" i="1"/>
  <c r="H19138" i="1"/>
  <c r="E19139" i="1"/>
  <c r="G19139" i="1"/>
  <c r="H19139" i="1"/>
  <c r="E19140" i="1"/>
  <c r="G19140" i="1"/>
  <c r="H19140" i="1"/>
  <c r="E19141" i="1"/>
  <c r="G19141" i="1"/>
  <c r="H19141" i="1"/>
  <c r="E19142" i="1"/>
  <c r="G19142" i="1"/>
  <c r="H19142" i="1"/>
  <c r="E19143" i="1"/>
  <c r="G19143" i="1"/>
  <c r="H19143" i="1"/>
  <c r="E19144" i="1"/>
  <c r="G19144" i="1"/>
  <c r="H19144" i="1"/>
  <c r="E19145" i="1"/>
  <c r="G19145" i="1"/>
  <c r="H19145" i="1"/>
  <c r="E19146" i="1"/>
  <c r="G19146" i="1"/>
  <c r="H19146" i="1"/>
  <c r="E19147" i="1"/>
  <c r="G19147" i="1"/>
  <c r="H19147" i="1"/>
  <c r="E19148" i="1"/>
  <c r="G19148" i="1"/>
  <c r="H19148" i="1"/>
  <c r="E19149" i="1"/>
  <c r="G19149" i="1"/>
  <c r="H19149" i="1"/>
  <c r="E19150" i="1"/>
  <c r="G19150" i="1"/>
  <c r="H19150" i="1"/>
  <c r="E19151" i="1"/>
  <c r="G19151" i="1"/>
  <c r="H19151" i="1"/>
  <c r="E19152" i="1"/>
  <c r="G19152" i="1"/>
  <c r="H19152" i="1"/>
  <c r="E19153" i="1"/>
  <c r="G19153" i="1"/>
  <c r="H19153" i="1"/>
  <c r="E19154" i="1"/>
  <c r="G19154" i="1"/>
  <c r="H19154" i="1"/>
  <c r="E19155" i="1"/>
  <c r="G19155" i="1"/>
  <c r="H19155" i="1"/>
  <c r="E19156" i="1"/>
  <c r="G19156" i="1"/>
  <c r="H19156" i="1"/>
  <c r="E19157" i="1"/>
  <c r="G19157" i="1"/>
  <c r="H19157" i="1"/>
  <c r="E19158" i="1"/>
  <c r="G19158" i="1"/>
  <c r="H19158" i="1"/>
  <c r="E19159" i="1"/>
  <c r="G19159" i="1"/>
  <c r="H19159" i="1"/>
  <c r="E19160" i="1"/>
  <c r="G19160" i="1"/>
  <c r="H19160" i="1"/>
  <c r="E19161" i="1"/>
  <c r="G19161" i="1"/>
  <c r="H19161" i="1"/>
  <c r="E19162" i="1"/>
  <c r="G19162" i="1"/>
  <c r="H19162" i="1"/>
  <c r="E19163" i="1"/>
  <c r="G19163" i="1"/>
  <c r="H19163" i="1"/>
  <c r="E19164" i="1"/>
  <c r="G19164" i="1"/>
  <c r="H19164" i="1"/>
  <c r="E19165" i="1"/>
  <c r="G19165" i="1"/>
  <c r="H19165" i="1"/>
  <c r="E19166" i="1"/>
  <c r="G19166" i="1"/>
  <c r="H19166" i="1"/>
  <c r="E19167" i="1"/>
  <c r="G19167" i="1"/>
  <c r="H19167" i="1"/>
  <c r="E19168" i="1"/>
  <c r="G19168" i="1"/>
  <c r="H19168" i="1"/>
  <c r="E19169" i="1"/>
  <c r="G19169" i="1"/>
  <c r="H19169" i="1"/>
  <c r="E19170" i="1"/>
  <c r="G19170" i="1"/>
  <c r="H19170" i="1"/>
  <c r="E19171" i="1"/>
  <c r="G19171" i="1"/>
  <c r="H19171" i="1"/>
  <c r="E19172" i="1"/>
  <c r="G19172" i="1"/>
  <c r="H19172" i="1"/>
  <c r="E19173" i="1"/>
  <c r="G19173" i="1"/>
  <c r="H19173" i="1"/>
  <c r="E19174" i="1"/>
  <c r="G19174" i="1"/>
  <c r="H19174" i="1"/>
  <c r="E19175" i="1"/>
  <c r="G19175" i="1"/>
  <c r="H19175" i="1"/>
  <c r="E19176" i="1"/>
  <c r="G19176" i="1"/>
  <c r="H19176" i="1"/>
  <c r="E19177" i="1"/>
  <c r="G19177" i="1"/>
  <c r="H19177" i="1"/>
  <c r="E19178" i="1"/>
  <c r="G19178" i="1"/>
  <c r="H19178" i="1"/>
  <c r="E19179" i="1"/>
  <c r="G19179" i="1"/>
  <c r="H19179" i="1"/>
  <c r="E19180" i="1"/>
  <c r="G19180" i="1"/>
  <c r="H19180" i="1"/>
  <c r="E19181" i="1"/>
  <c r="G19181" i="1"/>
  <c r="H19181" i="1"/>
  <c r="E19182" i="1"/>
  <c r="G19182" i="1"/>
  <c r="H19182" i="1"/>
  <c r="E19183" i="1"/>
  <c r="G19183" i="1"/>
  <c r="H19183" i="1"/>
  <c r="E19184" i="1"/>
  <c r="G19184" i="1"/>
  <c r="H19184" i="1"/>
  <c r="E19185" i="1"/>
  <c r="G19185" i="1"/>
  <c r="H19185" i="1"/>
  <c r="E19186" i="1"/>
  <c r="G19186" i="1"/>
  <c r="H19186" i="1"/>
  <c r="E19187" i="1"/>
  <c r="G19187" i="1"/>
  <c r="H19187" i="1"/>
  <c r="E19188" i="1"/>
  <c r="G19188" i="1"/>
  <c r="H19188" i="1"/>
  <c r="E19189" i="1"/>
  <c r="G19189" i="1"/>
  <c r="H19189" i="1"/>
  <c r="E19190" i="1"/>
  <c r="G19190" i="1"/>
  <c r="H19190" i="1"/>
  <c r="E19191" i="1"/>
  <c r="G19191" i="1"/>
  <c r="H19191" i="1"/>
  <c r="E19192" i="1"/>
  <c r="G19192" i="1"/>
  <c r="H19192" i="1"/>
  <c r="E19193" i="1"/>
  <c r="G19193" i="1"/>
  <c r="H19193" i="1"/>
  <c r="E19194" i="1"/>
  <c r="G19194" i="1"/>
  <c r="H19194" i="1"/>
  <c r="E19195" i="1"/>
  <c r="G19195" i="1"/>
  <c r="H19195" i="1"/>
  <c r="E19196" i="1"/>
  <c r="G19196" i="1"/>
  <c r="H19196" i="1"/>
  <c r="E19197" i="1"/>
  <c r="G19197" i="1"/>
  <c r="H19197" i="1"/>
  <c r="E19198" i="1"/>
  <c r="G19198" i="1"/>
  <c r="H19198" i="1"/>
  <c r="E19199" i="1"/>
  <c r="G19199" i="1"/>
  <c r="H19199" i="1"/>
  <c r="E19200" i="1"/>
  <c r="G19200" i="1"/>
  <c r="H19200" i="1"/>
  <c r="E19201" i="1"/>
  <c r="G19201" i="1"/>
  <c r="H19201" i="1"/>
  <c r="E19202" i="1"/>
  <c r="G19202" i="1"/>
  <c r="H19202" i="1"/>
  <c r="E19203" i="1"/>
  <c r="G19203" i="1"/>
  <c r="H19203" i="1"/>
  <c r="E19204" i="1"/>
  <c r="G19204" i="1"/>
  <c r="H19204" i="1"/>
  <c r="E19205" i="1"/>
  <c r="G19205" i="1"/>
  <c r="H19205" i="1"/>
  <c r="E19206" i="1"/>
  <c r="G19206" i="1"/>
  <c r="H19206" i="1"/>
  <c r="E19207" i="1"/>
  <c r="G19207" i="1"/>
  <c r="H19207" i="1"/>
  <c r="E19208" i="1"/>
  <c r="G19208" i="1"/>
  <c r="H19208" i="1"/>
  <c r="E19209" i="1"/>
  <c r="G19209" i="1"/>
  <c r="H19209" i="1"/>
  <c r="E19210" i="1"/>
  <c r="G19210" i="1"/>
  <c r="H19210" i="1"/>
  <c r="E19211" i="1"/>
  <c r="G19211" i="1"/>
  <c r="H19211" i="1"/>
  <c r="E19212" i="1"/>
  <c r="G19212" i="1"/>
  <c r="H19212" i="1"/>
  <c r="E19213" i="1"/>
  <c r="G19213" i="1"/>
  <c r="H19213" i="1"/>
  <c r="E19214" i="1"/>
  <c r="G19214" i="1"/>
  <c r="H19214" i="1"/>
  <c r="E19215" i="1"/>
  <c r="G19215" i="1"/>
  <c r="H19215" i="1"/>
  <c r="E19216" i="1"/>
  <c r="G19216" i="1"/>
  <c r="H19216" i="1"/>
  <c r="E19217" i="1"/>
  <c r="G19217" i="1"/>
  <c r="H19217" i="1"/>
  <c r="E19218" i="1"/>
  <c r="G19218" i="1"/>
  <c r="H19218" i="1"/>
  <c r="E19219" i="1"/>
  <c r="G19219" i="1"/>
  <c r="H19219" i="1"/>
  <c r="E19220" i="1"/>
  <c r="G19220" i="1"/>
  <c r="H19220" i="1"/>
  <c r="E19221" i="1"/>
  <c r="G19221" i="1"/>
  <c r="H19221" i="1"/>
  <c r="E19222" i="1"/>
  <c r="G19222" i="1"/>
  <c r="H19222" i="1"/>
  <c r="E19223" i="1"/>
  <c r="G19223" i="1"/>
  <c r="H19223" i="1"/>
  <c r="E19224" i="1"/>
  <c r="G19224" i="1"/>
  <c r="H19224" i="1"/>
  <c r="E19225" i="1"/>
  <c r="G19225" i="1"/>
  <c r="H19225" i="1"/>
  <c r="E19226" i="1"/>
  <c r="G19226" i="1"/>
  <c r="H19226" i="1"/>
  <c r="E19227" i="1"/>
  <c r="G19227" i="1"/>
  <c r="H19227" i="1"/>
  <c r="E19228" i="1"/>
  <c r="G19228" i="1"/>
  <c r="H19228" i="1"/>
  <c r="E19229" i="1"/>
  <c r="G19229" i="1"/>
  <c r="H19229" i="1"/>
  <c r="E19230" i="1"/>
  <c r="G19230" i="1"/>
  <c r="H19230" i="1"/>
  <c r="E19231" i="1"/>
  <c r="G19231" i="1"/>
  <c r="H19231" i="1"/>
  <c r="E19232" i="1"/>
  <c r="G19232" i="1"/>
  <c r="H19232" i="1"/>
  <c r="E19233" i="1"/>
  <c r="G19233" i="1"/>
  <c r="H19233" i="1"/>
  <c r="E19234" i="1"/>
  <c r="G19234" i="1"/>
  <c r="H19234" i="1"/>
  <c r="E19235" i="1"/>
  <c r="G19235" i="1"/>
  <c r="H19235" i="1"/>
  <c r="E19236" i="1"/>
  <c r="G19236" i="1"/>
  <c r="H19236" i="1"/>
  <c r="E19237" i="1"/>
  <c r="G19237" i="1"/>
  <c r="H19237" i="1"/>
  <c r="E19238" i="1"/>
  <c r="G19238" i="1"/>
  <c r="H19238" i="1"/>
  <c r="E19239" i="1"/>
  <c r="G19239" i="1"/>
  <c r="H19239" i="1"/>
  <c r="E19240" i="1"/>
  <c r="G19240" i="1"/>
  <c r="H19240" i="1"/>
  <c r="E19241" i="1"/>
  <c r="G19241" i="1"/>
  <c r="H19241" i="1"/>
  <c r="E19242" i="1"/>
  <c r="G19242" i="1"/>
  <c r="H19242" i="1"/>
  <c r="E19243" i="1"/>
  <c r="G19243" i="1"/>
  <c r="H19243" i="1"/>
  <c r="E19244" i="1"/>
  <c r="G19244" i="1"/>
  <c r="H19244" i="1"/>
  <c r="E19245" i="1"/>
  <c r="G19245" i="1"/>
  <c r="H19245" i="1"/>
  <c r="E19246" i="1"/>
  <c r="G19246" i="1"/>
  <c r="H19246" i="1"/>
  <c r="E19247" i="1"/>
  <c r="G19247" i="1"/>
  <c r="H19247" i="1"/>
  <c r="E19248" i="1"/>
  <c r="G19248" i="1"/>
  <c r="H19248" i="1"/>
  <c r="E19249" i="1"/>
  <c r="G19249" i="1"/>
  <c r="H19249" i="1"/>
  <c r="E19250" i="1"/>
  <c r="G19250" i="1"/>
  <c r="H19250" i="1"/>
  <c r="E19251" i="1"/>
  <c r="G19251" i="1"/>
  <c r="H19251" i="1"/>
  <c r="E19252" i="1"/>
  <c r="G19252" i="1"/>
  <c r="H19252" i="1"/>
  <c r="E19253" i="1"/>
  <c r="G19253" i="1"/>
  <c r="H19253" i="1"/>
  <c r="E19254" i="1"/>
  <c r="G19254" i="1"/>
  <c r="H19254" i="1"/>
  <c r="E19255" i="1"/>
  <c r="G19255" i="1"/>
  <c r="H19255" i="1"/>
  <c r="E19256" i="1"/>
  <c r="G19256" i="1"/>
  <c r="H19256" i="1"/>
  <c r="E19257" i="1"/>
  <c r="G19257" i="1"/>
  <c r="H19257" i="1"/>
  <c r="E19258" i="1"/>
  <c r="G19258" i="1"/>
  <c r="H19258" i="1"/>
  <c r="E19259" i="1"/>
  <c r="G19259" i="1"/>
  <c r="H19259" i="1"/>
  <c r="E19260" i="1"/>
  <c r="G19260" i="1"/>
  <c r="H19260" i="1"/>
  <c r="E19261" i="1"/>
  <c r="G19261" i="1"/>
  <c r="H19261" i="1"/>
  <c r="E19262" i="1"/>
  <c r="G19262" i="1"/>
  <c r="H19262" i="1"/>
  <c r="E19263" i="1"/>
  <c r="G19263" i="1"/>
  <c r="H19263" i="1"/>
  <c r="E19264" i="1"/>
  <c r="G19264" i="1"/>
  <c r="H19264" i="1"/>
  <c r="E19265" i="1"/>
  <c r="G19265" i="1"/>
  <c r="H19265" i="1"/>
  <c r="E19266" i="1"/>
  <c r="G19266" i="1"/>
  <c r="H19266" i="1"/>
  <c r="E19267" i="1"/>
  <c r="G19267" i="1"/>
  <c r="H19267" i="1"/>
  <c r="E19268" i="1"/>
  <c r="G19268" i="1"/>
  <c r="H19268" i="1"/>
  <c r="E19269" i="1"/>
  <c r="G19269" i="1"/>
  <c r="H19269" i="1"/>
  <c r="E19270" i="1"/>
  <c r="G19270" i="1"/>
  <c r="H19270" i="1"/>
  <c r="E19271" i="1"/>
  <c r="G19271" i="1"/>
  <c r="H19271" i="1"/>
  <c r="E19272" i="1"/>
  <c r="G19272" i="1"/>
  <c r="H19272" i="1"/>
  <c r="E19273" i="1"/>
  <c r="G19273" i="1"/>
  <c r="H19273" i="1"/>
  <c r="E19274" i="1"/>
  <c r="G19274" i="1"/>
  <c r="H19274" i="1"/>
  <c r="E19275" i="1"/>
  <c r="G19275" i="1"/>
  <c r="H19275" i="1"/>
  <c r="E19276" i="1"/>
  <c r="G19276" i="1"/>
  <c r="H19276" i="1"/>
  <c r="E19277" i="1"/>
  <c r="G19277" i="1"/>
  <c r="H19277" i="1"/>
  <c r="E19278" i="1"/>
  <c r="G19278" i="1"/>
  <c r="H19278" i="1"/>
  <c r="E19279" i="1"/>
  <c r="G19279" i="1"/>
  <c r="H19279" i="1"/>
  <c r="E19280" i="1"/>
  <c r="G19280" i="1"/>
  <c r="H19280" i="1"/>
  <c r="E19281" i="1"/>
  <c r="G19281" i="1"/>
  <c r="H19281" i="1"/>
  <c r="E19282" i="1"/>
  <c r="G19282" i="1"/>
  <c r="H19282" i="1"/>
  <c r="E19283" i="1"/>
  <c r="G19283" i="1"/>
  <c r="H19283" i="1"/>
  <c r="E19284" i="1"/>
  <c r="G19284" i="1"/>
  <c r="H19284" i="1"/>
  <c r="E19285" i="1"/>
  <c r="G19285" i="1"/>
  <c r="H19285" i="1"/>
  <c r="E19286" i="1"/>
  <c r="G19286" i="1"/>
  <c r="H19286" i="1"/>
  <c r="E19287" i="1"/>
  <c r="G19287" i="1"/>
  <c r="H19287" i="1"/>
  <c r="E19288" i="1"/>
  <c r="G19288" i="1"/>
  <c r="H19288" i="1"/>
  <c r="E19289" i="1"/>
  <c r="G19289" i="1"/>
  <c r="H19289" i="1"/>
  <c r="E19290" i="1"/>
  <c r="G19290" i="1"/>
  <c r="H19290" i="1"/>
  <c r="E19291" i="1"/>
  <c r="G19291" i="1"/>
  <c r="H19291" i="1"/>
  <c r="E19292" i="1"/>
  <c r="G19292" i="1"/>
  <c r="H19292" i="1"/>
  <c r="E19293" i="1"/>
  <c r="G19293" i="1"/>
  <c r="H19293" i="1"/>
  <c r="E19294" i="1"/>
  <c r="G19294" i="1"/>
  <c r="H19294" i="1"/>
  <c r="E19295" i="1"/>
  <c r="G19295" i="1"/>
  <c r="H19295" i="1"/>
  <c r="E19296" i="1"/>
  <c r="G19296" i="1"/>
  <c r="H19296" i="1"/>
  <c r="E19297" i="1"/>
  <c r="G19297" i="1"/>
  <c r="H19297" i="1"/>
  <c r="E19298" i="1"/>
  <c r="G19298" i="1"/>
  <c r="H19298" i="1"/>
  <c r="E19299" i="1"/>
  <c r="G19299" i="1"/>
  <c r="H19299" i="1"/>
  <c r="E19300" i="1"/>
  <c r="G19300" i="1"/>
  <c r="H19300" i="1"/>
  <c r="E19301" i="1"/>
  <c r="G19301" i="1"/>
  <c r="H19301" i="1"/>
  <c r="E19302" i="1"/>
  <c r="G19302" i="1"/>
  <c r="H19302" i="1"/>
  <c r="E19303" i="1"/>
  <c r="G19303" i="1"/>
  <c r="H19303" i="1"/>
  <c r="E19304" i="1"/>
  <c r="G19304" i="1"/>
  <c r="H19304" i="1"/>
  <c r="E19305" i="1"/>
  <c r="G19305" i="1"/>
  <c r="H19305" i="1"/>
  <c r="E19306" i="1"/>
  <c r="G19306" i="1"/>
  <c r="H19306" i="1"/>
  <c r="E19307" i="1"/>
  <c r="G19307" i="1"/>
  <c r="H19307" i="1"/>
  <c r="E19308" i="1"/>
  <c r="G19308" i="1"/>
  <c r="H19308" i="1"/>
  <c r="E19309" i="1"/>
  <c r="G19309" i="1"/>
  <c r="H19309" i="1"/>
  <c r="E19310" i="1"/>
  <c r="G19310" i="1"/>
  <c r="H19310" i="1"/>
  <c r="E19311" i="1"/>
  <c r="G19311" i="1"/>
  <c r="H19311" i="1"/>
  <c r="E19312" i="1"/>
  <c r="G19312" i="1"/>
  <c r="H19312" i="1"/>
  <c r="E19313" i="1"/>
  <c r="G19313" i="1"/>
  <c r="H19313" i="1"/>
  <c r="E19314" i="1"/>
  <c r="G19314" i="1"/>
  <c r="H19314" i="1"/>
  <c r="E19315" i="1"/>
  <c r="G19315" i="1"/>
  <c r="H19315" i="1"/>
  <c r="E19316" i="1"/>
  <c r="G19316" i="1"/>
  <c r="H19316" i="1"/>
  <c r="E19317" i="1"/>
  <c r="G19317" i="1"/>
  <c r="H19317" i="1"/>
  <c r="E19318" i="1"/>
  <c r="G19318" i="1"/>
  <c r="H19318" i="1"/>
  <c r="E19319" i="1"/>
  <c r="G19319" i="1"/>
  <c r="H19319" i="1"/>
  <c r="E19320" i="1"/>
  <c r="G19320" i="1"/>
  <c r="H19320" i="1"/>
  <c r="E19321" i="1"/>
  <c r="G19321" i="1"/>
  <c r="H19321" i="1"/>
  <c r="E19322" i="1"/>
  <c r="G19322" i="1"/>
  <c r="H19322" i="1"/>
  <c r="E19323" i="1"/>
  <c r="G19323" i="1"/>
  <c r="H19323" i="1"/>
  <c r="E19324" i="1"/>
  <c r="G19324" i="1"/>
  <c r="H19324" i="1"/>
  <c r="E19325" i="1"/>
  <c r="G19325" i="1"/>
  <c r="H19325" i="1"/>
  <c r="E19326" i="1"/>
  <c r="G19326" i="1"/>
  <c r="H19326" i="1"/>
  <c r="E19327" i="1"/>
  <c r="G19327" i="1"/>
  <c r="H19327" i="1"/>
  <c r="E19328" i="1"/>
  <c r="G19328" i="1"/>
  <c r="H19328" i="1"/>
  <c r="E19329" i="1"/>
  <c r="G19329" i="1"/>
  <c r="H19329" i="1"/>
  <c r="E19330" i="1"/>
  <c r="G19330" i="1"/>
  <c r="H19330" i="1"/>
  <c r="E19331" i="1"/>
  <c r="G19331" i="1"/>
  <c r="H19331" i="1"/>
  <c r="E19332" i="1"/>
  <c r="G19332" i="1"/>
  <c r="H19332" i="1"/>
  <c r="E19333" i="1"/>
  <c r="G19333" i="1"/>
  <c r="H19333" i="1"/>
  <c r="E19334" i="1"/>
  <c r="G19334" i="1"/>
  <c r="H19334" i="1"/>
  <c r="E19335" i="1"/>
  <c r="G19335" i="1"/>
  <c r="H19335" i="1"/>
  <c r="E19336" i="1"/>
  <c r="G19336" i="1"/>
  <c r="H19336" i="1"/>
  <c r="E19337" i="1"/>
  <c r="G19337" i="1"/>
  <c r="H19337" i="1"/>
  <c r="E19338" i="1"/>
  <c r="G19338" i="1"/>
  <c r="H19338" i="1"/>
  <c r="E19339" i="1"/>
  <c r="G19339" i="1"/>
  <c r="H19339" i="1"/>
  <c r="E19340" i="1"/>
  <c r="G19340" i="1"/>
  <c r="H19340" i="1"/>
  <c r="E19341" i="1"/>
  <c r="G19341" i="1"/>
  <c r="H19341" i="1"/>
  <c r="E19342" i="1"/>
  <c r="G19342" i="1"/>
  <c r="H19342" i="1"/>
  <c r="E19343" i="1"/>
  <c r="G19343" i="1"/>
  <c r="H19343" i="1"/>
  <c r="E19344" i="1"/>
  <c r="G19344" i="1"/>
  <c r="H19344" i="1"/>
  <c r="E19345" i="1"/>
  <c r="G19345" i="1"/>
  <c r="H19345" i="1"/>
  <c r="E19346" i="1"/>
  <c r="G19346" i="1"/>
  <c r="H19346" i="1"/>
  <c r="E19347" i="1"/>
  <c r="G19347" i="1"/>
  <c r="H19347" i="1"/>
  <c r="E19348" i="1"/>
  <c r="G19348" i="1"/>
  <c r="H19348" i="1"/>
  <c r="E19349" i="1"/>
  <c r="G19349" i="1"/>
  <c r="H19349" i="1"/>
  <c r="E19350" i="1"/>
  <c r="G19350" i="1"/>
  <c r="H19350" i="1"/>
  <c r="E19351" i="1"/>
  <c r="G19351" i="1"/>
  <c r="H19351" i="1"/>
  <c r="E19352" i="1"/>
  <c r="G19352" i="1"/>
  <c r="H19352" i="1"/>
  <c r="E19353" i="1"/>
  <c r="G19353" i="1"/>
  <c r="H19353" i="1"/>
  <c r="E19354" i="1"/>
  <c r="G19354" i="1"/>
  <c r="H19354" i="1"/>
  <c r="E19355" i="1"/>
  <c r="G19355" i="1"/>
  <c r="H19355" i="1"/>
  <c r="E19356" i="1"/>
  <c r="G19356" i="1"/>
  <c r="H19356" i="1"/>
  <c r="E19357" i="1"/>
  <c r="G19357" i="1"/>
  <c r="H19357" i="1"/>
  <c r="E19358" i="1"/>
  <c r="G19358" i="1"/>
  <c r="H19358" i="1"/>
  <c r="E19359" i="1"/>
  <c r="G19359" i="1"/>
  <c r="H19359" i="1"/>
  <c r="E19360" i="1"/>
  <c r="G19360" i="1"/>
  <c r="H19360" i="1"/>
  <c r="E19361" i="1"/>
  <c r="G19361" i="1"/>
  <c r="H19361" i="1"/>
  <c r="E19362" i="1"/>
  <c r="G19362" i="1"/>
  <c r="H19362" i="1"/>
  <c r="E19363" i="1"/>
  <c r="G19363" i="1"/>
  <c r="H19363" i="1"/>
  <c r="E19364" i="1"/>
  <c r="G19364" i="1"/>
  <c r="H19364" i="1"/>
  <c r="E19365" i="1"/>
  <c r="G19365" i="1"/>
  <c r="H19365" i="1"/>
  <c r="E19366" i="1"/>
  <c r="G19366" i="1"/>
  <c r="H19366" i="1"/>
  <c r="E19367" i="1"/>
  <c r="G19367" i="1"/>
  <c r="H19367" i="1"/>
  <c r="E19368" i="1"/>
  <c r="G19368" i="1"/>
  <c r="H19368" i="1"/>
  <c r="E19369" i="1"/>
  <c r="G19369" i="1"/>
  <c r="H19369" i="1"/>
  <c r="E19370" i="1"/>
  <c r="G19370" i="1"/>
  <c r="H19370" i="1"/>
  <c r="E19371" i="1"/>
  <c r="G19371" i="1"/>
  <c r="H19371" i="1"/>
  <c r="E19372" i="1"/>
  <c r="G19372" i="1"/>
  <c r="H19372" i="1"/>
  <c r="E19373" i="1"/>
  <c r="G19373" i="1"/>
  <c r="H19373" i="1"/>
  <c r="E19374" i="1"/>
  <c r="G19374" i="1"/>
  <c r="H19374" i="1"/>
  <c r="E19375" i="1"/>
  <c r="G19375" i="1"/>
  <c r="H19375" i="1"/>
  <c r="E19376" i="1"/>
  <c r="G19376" i="1"/>
  <c r="H19376" i="1"/>
  <c r="E19377" i="1"/>
  <c r="G19377" i="1"/>
  <c r="H19377" i="1"/>
  <c r="E19378" i="1"/>
  <c r="G19378" i="1"/>
  <c r="H19378" i="1"/>
  <c r="E19379" i="1"/>
  <c r="G19379" i="1"/>
  <c r="H19379" i="1"/>
  <c r="E19380" i="1"/>
  <c r="G19380" i="1"/>
  <c r="H19380" i="1"/>
  <c r="E19381" i="1"/>
  <c r="G19381" i="1"/>
  <c r="H19381" i="1"/>
  <c r="E19382" i="1"/>
  <c r="G19382" i="1"/>
  <c r="H19382" i="1"/>
  <c r="E19383" i="1"/>
  <c r="G19383" i="1"/>
  <c r="H19383" i="1"/>
  <c r="E19384" i="1"/>
  <c r="G19384" i="1"/>
  <c r="H19384" i="1"/>
  <c r="E19385" i="1"/>
  <c r="G19385" i="1"/>
  <c r="H19385" i="1"/>
  <c r="E19386" i="1"/>
  <c r="G19386" i="1"/>
  <c r="H19386" i="1"/>
  <c r="E19387" i="1"/>
  <c r="G19387" i="1"/>
  <c r="H19387" i="1"/>
  <c r="E19388" i="1"/>
  <c r="G19388" i="1"/>
  <c r="H19388" i="1"/>
  <c r="E19389" i="1"/>
  <c r="G19389" i="1"/>
  <c r="H19389" i="1"/>
  <c r="E19390" i="1"/>
  <c r="G19390" i="1"/>
  <c r="H19390" i="1"/>
  <c r="E19391" i="1"/>
  <c r="G19391" i="1"/>
  <c r="H19391" i="1"/>
  <c r="E19392" i="1"/>
  <c r="G19392" i="1"/>
  <c r="H19392" i="1"/>
  <c r="E19393" i="1"/>
  <c r="G19393" i="1"/>
  <c r="H19393" i="1"/>
  <c r="E19394" i="1"/>
  <c r="G19394" i="1"/>
  <c r="H19394" i="1"/>
  <c r="E19395" i="1"/>
  <c r="G19395" i="1"/>
  <c r="H19395" i="1"/>
  <c r="E19396" i="1"/>
  <c r="G19396" i="1"/>
  <c r="H19396" i="1"/>
  <c r="E19397" i="1"/>
  <c r="G19397" i="1"/>
  <c r="H19397" i="1"/>
  <c r="E19398" i="1"/>
  <c r="G19398" i="1"/>
  <c r="H19398" i="1"/>
  <c r="E19399" i="1"/>
  <c r="G19399" i="1"/>
  <c r="H19399" i="1"/>
  <c r="E19400" i="1"/>
  <c r="G19400" i="1"/>
  <c r="H19400" i="1"/>
  <c r="E19401" i="1"/>
  <c r="G19401" i="1"/>
  <c r="H19401" i="1"/>
  <c r="E19402" i="1"/>
  <c r="G19402" i="1"/>
  <c r="H19402" i="1"/>
  <c r="E19403" i="1"/>
  <c r="G19403" i="1"/>
  <c r="H19403" i="1"/>
  <c r="E19404" i="1"/>
  <c r="G19404" i="1"/>
  <c r="H19404" i="1"/>
  <c r="E19405" i="1"/>
  <c r="G19405" i="1"/>
  <c r="H19405" i="1"/>
  <c r="E19406" i="1"/>
  <c r="G19406" i="1"/>
  <c r="H19406" i="1"/>
  <c r="E19407" i="1"/>
  <c r="G19407" i="1"/>
  <c r="H19407" i="1"/>
  <c r="E19408" i="1"/>
  <c r="G19408" i="1"/>
  <c r="H19408" i="1"/>
  <c r="E19409" i="1"/>
  <c r="G19409" i="1"/>
  <c r="H19409" i="1"/>
  <c r="E19410" i="1"/>
  <c r="G19410" i="1"/>
  <c r="H19410" i="1"/>
  <c r="E19411" i="1"/>
  <c r="G19411" i="1"/>
  <c r="H19411" i="1"/>
  <c r="E19412" i="1"/>
  <c r="G19412" i="1"/>
  <c r="H19412" i="1"/>
  <c r="E19413" i="1"/>
  <c r="G19413" i="1"/>
  <c r="H19413" i="1"/>
  <c r="E19414" i="1"/>
  <c r="G19414" i="1"/>
  <c r="H19414" i="1"/>
  <c r="E19415" i="1"/>
  <c r="G19415" i="1"/>
  <c r="H19415" i="1"/>
  <c r="E19416" i="1"/>
  <c r="G19416" i="1"/>
  <c r="H19416" i="1"/>
  <c r="E19417" i="1"/>
  <c r="G19417" i="1"/>
  <c r="H19417" i="1"/>
  <c r="E19418" i="1"/>
  <c r="G19418" i="1"/>
  <c r="H19418" i="1"/>
  <c r="E19419" i="1"/>
  <c r="G19419" i="1"/>
  <c r="H19419" i="1"/>
  <c r="E19420" i="1"/>
  <c r="G19420" i="1"/>
  <c r="H19420" i="1"/>
  <c r="E19421" i="1"/>
  <c r="G19421" i="1"/>
  <c r="H19421" i="1"/>
  <c r="E19422" i="1"/>
  <c r="G19422" i="1"/>
  <c r="H19422" i="1"/>
  <c r="E19423" i="1"/>
  <c r="G19423" i="1"/>
  <c r="H19423" i="1"/>
  <c r="E19424" i="1"/>
  <c r="G19424" i="1"/>
  <c r="H19424" i="1"/>
  <c r="E19425" i="1"/>
  <c r="G19425" i="1"/>
  <c r="H19425" i="1"/>
  <c r="E19426" i="1"/>
  <c r="G19426" i="1"/>
  <c r="H19426" i="1"/>
  <c r="E19427" i="1"/>
  <c r="G19427" i="1"/>
  <c r="H19427" i="1"/>
  <c r="E19428" i="1"/>
  <c r="G19428" i="1"/>
  <c r="H19428" i="1"/>
  <c r="E19429" i="1"/>
  <c r="G19429" i="1"/>
  <c r="H19429" i="1"/>
  <c r="E19430" i="1"/>
  <c r="G19430" i="1"/>
  <c r="H19430" i="1"/>
  <c r="E19431" i="1"/>
  <c r="G19431" i="1"/>
  <c r="H19431" i="1"/>
  <c r="E19432" i="1"/>
  <c r="G19432" i="1"/>
  <c r="H19432" i="1"/>
  <c r="E19433" i="1"/>
  <c r="G19433" i="1"/>
  <c r="H19433" i="1"/>
  <c r="E19434" i="1"/>
  <c r="G19434" i="1"/>
  <c r="H19434" i="1"/>
  <c r="E19435" i="1"/>
  <c r="G19435" i="1"/>
  <c r="H19435" i="1"/>
  <c r="E19436" i="1"/>
  <c r="G19436" i="1"/>
  <c r="H19436" i="1"/>
  <c r="E19437" i="1"/>
  <c r="G19437" i="1"/>
  <c r="H19437" i="1"/>
  <c r="E19438" i="1"/>
  <c r="G19438" i="1"/>
  <c r="H19438" i="1"/>
  <c r="E19439" i="1"/>
  <c r="G19439" i="1"/>
  <c r="H19439" i="1"/>
  <c r="E19440" i="1"/>
  <c r="G19440" i="1"/>
  <c r="H19440" i="1"/>
  <c r="E19441" i="1"/>
  <c r="G19441" i="1"/>
  <c r="H19441" i="1"/>
  <c r="E19442" i="1"/>
  <c r="G19442" i="1"/>
  <c r="H19442" i="1"/>
  <c r="E19443" i="1"/>
  <c r="G19443" i="1"/>
  <c r="H19443" i="1"/>
  <c r="E19444" i="1"/>
  <c r="G19444" i="1"/>
  <c r="H19444" i="1"/>
  <c r="E19445" i="1"/>
  <c r="G19445" i="1"/>
  <c r="H19445" i="1"/>
  <c r="E19446" i="1"/>
  <c r="G19446" i="1"/>
  <c r="H19446" i="1"/>
  <c r="E19447" i="1"/>
  <c r="G19447" i="1"/>
  <c r="H19447" i="1"/>
  <c r="E19448" i="1"/>
  <c r="G19448" i="1"/>
  <c r="H19448" i="1"/>
  <c r="E19449" i="1"/>
  <c r="G19449" i="1"/>
  <c r="H19449" i="1"/>
  <c r="E19450" i="1"/>
  <c r="G19450" i="1"/>
  <c r="H19450" i="1"/>
  <c r="E19451" i="1"/>
  <c r="G19451" i="1"/>
  <c r="H19451" i="1"/>
  <c r="E19452" i="1"/>
  <c r="G19452" i="1"/>
  <c r="H19452" i="1"/>
  <c r="E19453" i="1"/>
  <c r="G19453" i="1"/>
  <c r="H19453" i="1"/>
  <c r="E19454" i="1"/>
  <c r="G19454" i="1"/>
  <c r="H19454" i="1"/>
  <c r="E19455" i="1"/>
  <c r="G19455" i="1"/>
  <c r="H19455" i="1"/>
  <c r="E19456" i="1"/>
  <c r="G19456" i="1"/>
  <c r="H19456" i="1"/>
  <c r="E19457" i="1"/>
  <c r="G19457" i="1"/>
  <c r="H19457" i="1"/>
  <c r="E19458" i="1"/>
  <c r="G19458" i="1"/>
  <c r="H19458" i="1"/>
  <c r="E19459" i="1"/>
  <c r="G19459" i="1"/>
  <c r="H19459" i="1"/>
  <c r="E19460" i="1"/>
  <c r="G19460" i="1"/>
  <c r="H19460" i="1"/>
  <c r="E19461" i="1"/>
  <c r="G19461" i="1"/>
  <c r="H19461" i="1"/>
  <c r="E19462" i="1"/>
  <c r="G19462" i="1"/>
  <c r="H19462" i="1"/>
  <c r="E19463" i="1"/>
  <c r="G19463" i="1"/>
  <c r="H19463" i="1"/>
  <c r="E19464" i="1"/>
  <c r="G19464" i="1"/>
  <c r="H19464" i="1"/>
  <c r="E19465" i="1"/>
  <c r="G19465" i="1"/>
  <c r="H19465" i="1"/>
  <c r="E19466" i="1"/>
  <c r="G19466" i="1"/>
  <c r="H19466" i="1"/>
  <c r="E19467" i="1"/>
  <c r="G19467" i="1"/>
  <c r="H19467" i="1"/>
  <c r="E19468" i="1"/>
  <c r="G19468" i="1"/>
  <c r="H19468" i="1"/>
  <c r="E19469" i="1"/>
  <c r="G19469" i="1"/>
  <c r="H19469" i="1"/>
  <c r="E19470" i="1"/>
  <c r="G19470" i="1"/>
  <c r="H19470" i="1"/>
  <c r="E19471" i="1"/>
  <c r="G19471" i="1"/>
  <c r="H19471" i="1"/>
  <c r="E19472" i="1"/>
  <c r="G19472" i="1"/>
  <c r="H19472" i="1"/>
  <c r="E19473" i="1"/>
  <c r="G19473" i="1"/>
  <c r="H19473" i="1"/>
  <c r="E19474" i="1"/>
  <c r="G19474" i="1"/>
  <c r="H19474" i="1"/>
  <c r="E19475" i="1"/>
  <c r="G19475" i="1"/>
  <c r="H19475" i="1"/>
  <c r="E19476" i="1"/>
  <c r="G19476" i="1"/>
  <c r="H19476" i="1"/>
  <c r="E19477" i="1"/>
  <c r="G19477" i="1"/>
  <c r="H19477" i="1"/>
  <c r="E19478" i="1"/>
  <c r="G19478" i="1"/>
  <c r="H19478" i="1"/>
  <c r="E19479" i="1"/>
  <c r="G19479" i="1"/>
  <c r="H19479" i="1"/>
  <c r="E19480" i="1"/>
  <c r="G19480" i="1"/>
  <c r="H19480" i="1"/>
  <c r="E19481" i="1"/>
  <c r="G19481" i="1"/>
  <c r="H19481" i="1"/>
  <c r="E19482" i="1"/>
  <c r="G19482" i="1"/>
  <c r="H19482" i="1"/>
  <c r="E19483" i="1"/>
  <c r="G19483" i="1"/>
  <c r="H19483" i="1"/>
  <c r="E19484" i="1"/>
  <c r="G19484" i="1"/>
  <c r="H19484" i="1"/>
  <c r="E19485" i="1"/>
  <c r="G19485" i="1"/>
  <c r="H19485" i="1"/>
  <c r="E19486" i="1"/>
  <c r="G19486" i="1"/>
  <c r="H19486" i="1"/>
  <c r="E19487" i="1"/>
  <c r="G19487" i="1"/>
  <c r="H19487" i="1"/>
  <c r="E19488" i="1"/>
  <c r="G19488" i="1"/>
  <c r="H19488" i="1"/>
  <c r="E19489" i="1"/>
  <c r="G19489" i="1"/>
  <c r="H19489" i="1"/>
  <c r="E19490" i="1"/>
  <c r="G19490" i="1"/>
  <c r="H19490" i="1"/>
  <c r="E19491" i="1"/>
  <c r="G19491" i="1"/>
  <c r="H19491" i="1"/>
  <c r="E19492" i="1"/>
  <c r="G19492" i="1"/>
  <c r="H19492" i="1"/>
  <c r="E19493" i="1"/>
  <c r="G19493" i="1"/>
  <c r="H19493" i="1"/>
  <c r="E19494" i="1"/>
  <c r="G19494" i="1"/>
  <c r="H19494" i="1"/>
  <c r="E19495" i="1"/>
  <c r="G19495" i="1"/>
  <c r="H19495" i="1"/>
  <c r="E19496" i="1"/>
  <c r="G19496" i="1"/>
  <c r="H19496" i="1"/>
  <c r="E19497" i="1"/>
  <c r="G19497" i="1"/>
  <c r="H19497" i="1"/>
  <c r="E19498" i="1"/>
  <c r="G19498" i="1"/>
  <c r="H19498" i="1"/>
  <c r="E19499" i="1"/>
  <c r="G19499" i="1"/>
  <c r="H19499" i="1"/>
  <c r="E19500" i="1"/>
  <c r="G19500" i="1"/>
  <c r="H19500" i="1"/>
  <c r="E19501" i="1"/>
  <c r="G19501" i="1"/>
  <c r="H19501" i="1"/>
  <c r="E19502" i="1"/>
  <c r="G19502" i="1"/>
  <c r="H19502" i="1"/>
  <c r="E19503" i="1"/>
  <c r="G19503" i="1"/>
  <c r="H19503" i="1"/>
  <c r="E19504" i="1"/>
  <c r="G19504" i="1"/>
  <c r="H19504" i="1"/>
  <c r="E19505" i="1"/>
  <c r="G19505" i="1"/>
  <c r="H19505" i="1"/>
  <c r="E19506" i="1"/>
  <c r="G19506" i="1"/>
  <c r="H19506" i="1"/>
  <c r="E19507" i="1"/>
  <c r="G19507" i="1"/>
  <c r="H19507" i="1"/>
  <c r="E19508" i="1"/>
  <c r="G19508" i="1"/>
  <c r="H19508" i="1"/>
  <c r="E19509" i="1"/>
  <c r="G19509" i="1"/>
  <c r="H19509" i="1"/>
  <c r="E19510" i="1"/>
  <c r="G19510" i="1"/>
  <c r="H19510" i="1"/>
  <c r="E19511" i="1"/>
  <c r="G19511" i="1"/>
  <c r="H19511" i="1"/>
  <c r="E19512" i="1"/>
  <c r="G19512" i="1"/>
  <c r="H19512" i="1"/>
  <c r="E19513" i="1"/>
  <c r="G19513" i="1"/>
  <c r="H19513" i="1"/>
  <c r="E19514" i="1"/>
  <c r="G19514" i="1"/>
  <c r="H19514" i="1"/>
  <c r="E19515" i="1"/>
  <c r="G19515" i="1"/>
  <c r="H19515" i="1"/>
  <c r="E19516" i="1"/>
  <c r="G19516" i="1"/>
  <c r="H19516" i="1"/>
  <c r="E19517" i="1"/>
  <c r="G19517" i="1"/>
  <c r="H19517" i="1"/>
  <c r="E19518" i="1"/>
  <c r="G19518" i="1"/>
  <c r="H19518" i="1"/>
  <c r="E19519" i="1"/>
  <c r="G19519" i="1"/>
  <c r="H19519" i="1"/>
  <c r="E19520" i="1"/>
  <c r="G19520" i="1"/>
  <c r="H19520" i="1"/>
  <c r="E19521" i="1"/>
  <c r="G19521" i="1"/>
  <c r="H19521" i="1"/>
  <c r="E19522" i="1"/>
  <c r="G19522" i="1"/>
  <c r="H19522" i="1"/>
  <c r="E19523" i="1"/>
  <c r="G19523" i="1"/>
  <c r="H19523" i="1"/>
  <c r="E19524" i="1"/>
  <c r="G19524" i="1"/>
  <c r="H19524" i="1"/>
  <c r="E19525" i="1"/>
  <c r="G19525" i="1"/>
  <c r="H19525" i="1"/>
  <c r="E19526" i="1"/>
  <c r="G19526" i="1"/>
  <c r="H19526" i="1"/>
  <c r="E19527" i="1"/>
  <c r="G19527" i="1"/>
  <c r="H19527" i="1"/>
  <c r="E19528" i="1"/>
  <c r="G19528" i="1"/>
  <c r="H19528" i="1"/>
  <c r="E19529" i="1"/>
  <c r="G19529" i="1"/>
  <c r="H19529" i="1"/>
  <c r="E19530" i="1"/>
  <c r="G19530" i="1"/>
  <c r="H19530" i="1"/>
  <c r="E19531" i="1"/>
  <c r="G19531" i="1"/>
  <c r="H19531" i="1"/>
  <c r="E19532" i="1"/>
  <c r="G19532" i="1"/>
  <c r="H19532" i="1"/>
  <c r="E19533" i="1"/>
  <c r="G19533" i="1"/>
  <c r="H19533" i="1"/>
  <c r="E19534" i="1"/>
  <c r="G19534" i="1"/>
  <c r="H19534" i="1"/>
  <c r="E19535" i="1"/>
  <c r="G19535" i="1"/>
  <c r="H19535" i="1"/>
  <c r="E19536" i="1"/>
  <c r="G19536" i="1"/>
  <c r="H19536" i="1"/>
  <c r="E19537" i="1"/>
  <c r="G19537" i="1"/>
  <c r="H19537" i="1"/>
  <c r="E19538" i="1"/>
  <c r="G19538" i="1"/>
  <c r="H19538" i="1"/>
  <c r="E19539" i="1"/>
  <c r="G19539" i="1"/>
  <c r="H19539" i="1"/>
  <c r="E19540" i="1"/>
  <c r="G19540" i="1"/>
  <c r="H19540" i="1"/>
  <c r="E19541" i="1"/>
  <c r="G19541" i="1"/>
  <c r="H19541" i="1"/>
  <c r="E19542" i="1"/>
  <c r="G19542" i="1"/>
  <c r="H19542" i="1"/>
  <c r="E19543" i="1"/>
  <c r="G19543" i="1"/>
  <c r="H19543" i="1"/>
  <c r="E19544" i="1"/>
  <c r="G19544" i="1"/>
  <c r="H19544" i="1"/>
  <c r="E19545" i="1"/>
  <c r="G19545" i="1"/>
  <c r="H19545" i="1"/>
  <c r="E19546" i="1"/>
  <c r="G19546" i="1"/>
  <c r="H19546" i="1"/>
  <c r="E19547" i="1"/>
  <c r="G19547" i="1"/>
  <c r="H19547" i="1"/>
  <c r="E19548" i="1"/>
  <c r="G19548" i="1"/>
  <c r="H19548" i="1"/>
  <c r="E19549" i="1"/>
  <c r="G19549" i="1"/>
  <c r="H19549" i="1"/>
  <c r="E19550" i="1"/>
  <c r="G19550" i="1"/>
  <c r="H19550" i="1"/>
  <c r="E19551" i="1"/>
  <c r="G19551" i="1"/>
  <c r="H19551" i="1"/>
  <c r="E19552" i="1"/>
  <c r="G19552" i="1"/>
  <c r="H19552" i="1"/>
  <c r="E19553" i="1"/>
  <c r="G19553" i="1"/>
  <c r="H19553" i="1"/>
  <c r="E19554" i="1"/>
  <c r="G19554" i="1"/>
  <c r="H19554" i="1"/>
  <c r="E19555" i="1"/>
  <c r="G19555" i="1"/>
  <c r="H19555" i="1"/>
  <c r="E19556" i="1"/>
  <c r="G19556" i="1"/>
  <c r="H19556" i="1"/>
  <c r="E19557" i="1"/>
  <c r="G19557" i="1"/>
  <c r="H19557" i="1"/>
  <c r="E19558" i="1"/>
  <c r="G19558" i="1"/>
  <c r="H19558" i="1"/>
  <c r="E19559" i="1"/>
  <c r="G19559" i="1"/>
  <c r="H19559" i="1"/>
  <c r="E19560" i="1"/>
  <c r="G19560" i="1"/>
  <c r="H19560" i="1"/>
  <c r="E19561" i="1"/>
  <c r="G19561" i="1"/>
  <c r="H19561" i="1"/>
  <c r="E19562" i="1"/>
  <c r="G19562" i="1"/>
  <c r="H19562" i="1"/>
  <c r="E19563" i="1"/>
  <c r="G19563" i="1"/>
  <c r="H19563" i="1"/>
  <c r="E19564" i="1"/>
  <c r="G19564" i="1"/>
  <c r="H19564" i="1"/>
  <c r="E19565" i="1"/>
  <c r="G19565" i="1"/>
  <c r="H19565" i="1"/>
  <c r="E19566" i="1"/>
  <c r="G19566" i="1"/>
  <c r="H19566" i="1"/>
  <c r="E19567" i="1"/>
  <c r="G19567" i="1"/>
  <c r="H19567" i="1"/>
  <c r="E19568" i="1"/>
  <c r="G19568" i="1"/>
  <c r="H19568" i="1"/>
  <c r="E19569" i="1"/>
  <c r="G19569" i="1"/>
  <c r="H19569" i="1"/>
  <c r="E19570" i="1"/>
  <c r="G19570" i="1"/>
  <c r="H19570" i="1"/>
  <c r="E19571" i="1"/>
  <c r="G19571" i="1"/>
  <c r="H19571" i="1"/>
  <c r="E19572" i="1"/>
  <c r="G19572" i="1"/>
  <c r="H19572" i="1"/>
  <c r="E19573" i="1"/>
  <c r="G19573" i="1"/>
  <c r="H19573" i="1"/>
  <c r="E19574" i="1"/>
  <c r="G19574" i="1"/>
  <c r="H19574" i="1"/>
  <c r="E19575" i="1"/>
  <c r="G19575" i="1"/>
  <c r="H19575" i="1"/>
  <c r="E19576" i="1"/>
  <c r="G19576" i="1"/>
  <c r="H19576" i="1"/>
  <c r="E19577" i="1"/>
  <c r="G19577" i="1"/>
  <c r="H19577" i="1"/>
  <c r="E19578" i="1"/>
  <c r="G19578" i="1"/>
  <c r="H19578" i="1"/>
  <c r="E19579" i="1"/>
  <c r="G19579" i="1"/>
  <c r="H19579" i="1"/>
  <c r="E19580" i="1"/>
  <c r="G19580" i="1"/>
  <c r="H19580" i="1"/>
  <c r="E19581" i="1"/>
  <c r="G19581" i="1"/>
  <c r="H19581" i="1"/>
  <c r="E19582" i="1"/>
  <c r="G19582" i="1"/>
  <c r="H19582" i="1"/>
  <c r="E19583" i="1"/>
  <c r="G19583" i="1"/>
  <c r="H19583" i="1"/>
  <c r="E19584" i="1"/>
  <c r="G19584" i="1"/>
  <c r="H19584" i="1"/>
  <c r="E19585" i="1"/>
  <c r="G19585" i="1"/>
  <c r="H19585" i="1"/>
  <c r="E19586" i="1"/>
  <c r="G19586" i="1"/>
  <c r="H19586" i="1"/>
  <c r="E19587" i="1"/>
  <c r="G19587" i="1"/>
  <c r="H19587" i="1"/>
  <c r="E19588" i="1"/>
  <c r="G19588" i="1"/>
  <c r="H19588" i="1"/>
  <c r="E19589" i="1"/>
  <c r="G19589" i="1"/>
  <c r="H19589" i="1"/>
  <c r="E19590" i="1"/>
  <c r="G19590" i="1"/>
  <c r="H19590" i="1"/>
  <c r="E19591" i="1"/>
  <c r="G19591" i="1"/>
  <c r="H19591" i="1"/>
  <c r="E19592" i="1"/>
  <c r="G19592" i="1"/>
  <c r="H19592" i="1"/>
  <c r="E19593" i="1"/>
  <c r="G19593" i="1"/>
  <c r="H19593" i="1"/>
  <c r="E19594" i="1"/>
  <c r="G19594" i="1"/>
  <c r="H19594" i="1"/>
  <c r="E19595" i="1"/>
  <c r="G19595" i="1"/>
  <c r="H19595" i="1"/>
  <c r="E19596" i="1"/>
  <c r="G19596" i="1"/>
  <c r="H19596" i="1"/>
  <c r="E19597" i="1"/>
  <c r="G19597" i="1"/>
  <c r="H19597" i="1"/>
  <c r="E19598" i="1"/>
  <c r="G19598" i="1"/>
  <c r="H19598" i="1"/>
  <c r="E19599" i="1"/>
  <c r="G19599" i="1"/>
  <c r="H19599" i="1"/>
  <c r="E19600" i="1"/>
  <c r="G19600" i="1"/>
  <c r="H19600" i="1"/>
  <c r="E19601" i="1"/>
  <c r="G19601" i="1"/>
  <c r="H19601" i="1"/>
  <c r="E19602" i="1"/>
  <c r="G19602" i="1"/>
  <c r="H19602" i="1"/>
  <c r="E19603" i="1"/>
  <c r="G19603" i="1"/>
  <c r="H19603" i="1"/>
  <c r="E19604" i="1"/>
  <c r="G19604" i="1"/>
  <c r="H19604" i="1"/>
  <c r="E19605" i="1"/>
  <c r="G19605" i="1"/>
  <c r="H19605" i="1"/>
  <c r="E19606" i="1"/>
  <c r="G19606" i="1"/>
  <c r="H19606" i="1"/>
  <c r="E19607" i="1"/>
  <c r="G19607" i="1"/>
  <c r="H19607" i="1"/>
  <c r="E19608" i="1"/>
  <c r="G19608" i="1"/>
  <c r="H19608" i="1"/>
  <c r="E19609" i="1"/>
  <c r="G19609" i="1"/>
  <c r="H19609" i="1"/>
  <c r="E19610" i="1"/>
  <c r="G19610" i="1"/>
  <c r="H19610" i="1"/>
  <c r="E19611" i="1"/>
  <c r="G19611" i="1"/>
  <c r="H19611" i="1"/>
  <c r="E19612" i="1"/>
  <c r="G19612" i="1"/>
  <c r="H19612" i="1"/>
  <c r="E19613" i="1"/>
  <c r="G19613" i="1"/>
  <c r="H19613" i="1"/>
  <c r="E19614" i="1"/>
  <c r="G19614" i="1"/>
  <c r="H19614" i="1"/>
  <c r="E19615" i="1"/>
  <c r="G19615" i="1"/>
  <c r="H19615" i="1"/>
  <c r="E19616" i="1"/>
  <c r="G19616" i="1"/>
  <c r="H19616" i="1"/>
  <c r="E19617" i="1"/>
  <c r="G19617" i="1"/>
  <c r="H19617" i="1"/>
  <c r="E19618" i="1"/>
  <c r="G19618" i="1"/>
  <c r="H19618" i="1"/>
  <c r="E19619" i="1"/>
  <c r="G19619" i="1"/>
  <c r="H19619" i="1"/>
  <c r="E19620" i="1"/>
  <c r="G19620" i="1"/>
  <c r="H19620" i="1"/>
  <c r="E19621" i="1"/>
  <c r="G19621" i="1"/>
  <c r="H19621" i="1"/>
  <c r="E19622" i="1"/>
  <c r="G19622" i="1"/>
  <c r="H19622" i="1"/>
  <c r="E19623" i="1"/>
  <c r="G19623" i="1"/>
  <c r="H19623" i="1"/>
  <c r="E19624" i="1"/>
  <c r="G19624" i="1"/>
  <c r="H19624" i="1"/>
  <c r="E19625" i="1"/>
  <c r="G19625" i="1"/>
  <c r="H19625" i="1"/>
  <c r="E19626" i="1"/>
  <c r="G19626" i="1"/>
  <c r="H19626" i="1"/>
  <c r="E19627" i="1"/>
  <c r="G19627" i="1"/>
  <c r="H19627" i="1"/>
  <c r="E19628" i="1"/>
  <c r="G19628" i="1"/>
  <c r="H19628" i="1"/>
  <c r="E19629" i="1"/>
  <c r="G19629" i="1"/>
  <c r="H19629" i="1"/>
  <c r="E19630" i="1"/>
  <c r="G19630" i="1"/>
  <c r="H19630" i="1"/>
  <c r="E19631" i="1"/>
  <c r="G19631" i="1"/>
  <c r="H19631" i="1"/>
  <c r="E19632" i="1"/>
  <c r="G19632" i="1"/>
  <c r="H19632" i="1"/>
  <c r="E19633" i="1"/>
  <c r="G19633" i="1"/>
  <c r="H19633" i="1"/>
  <c r="E19634" i="1"/>
  <c r="G19634" i="1"/>
  <c r="H19634" i="1"/>
  <c r="E19635" i="1"/>
  <c r="G19635" i="1"/>
  <c r="H19635" i="1"/>
  <c r="E19636" i="1"/>
  <c r="G19636" i="1"/>
  <c r="H19636" i="1"/>
  <c r="E19637" i="1"/>
  <c r="G19637" i="1"/>
  <c r="H19637" i="1"/>
  <c r="E19638" i="1"/>
  <c r="G19638" i="1"/>
  <c r="H19638" i="1"/>
  <c r="E19639" i="1"/>
  <c r="G19639" i="1"/>
  <c r="H19639" i="1"/>
  <c r="E19640" i="1"/>
  <c r="G19640" i="1"/>
  <c r="H19640" i="1"/>
  <c r="E19641" i="1"/>
  <c r="G19641" i="1"/>
  <c r="H19641" i="1"/>
  <c r="E19642" i="1"/>
  <c r="G19642" i="1"/>
  <c r="H19642" i="1"/>
  <c r="E19643" i="1"/>
  <c r="G19643" i="1"/>
  <c r="H19643" i="1"/>
  <c r="E19644" i="1"/>
  <c r="G19644" i="1"/>
  <c r="H19644" i="1"/>
  <c r="E19645" i="1"/>
  <c r="G19645" i="1"/>
  <c r="H19645" i="1"/>
  <c r="E19646" i="1"/>
  <c r="G19646" i="1"/>
  <c r="H19646" i="1"/>
  <c r="E19647" i="1"/>
  <c r="G19647" i="1"/>
  <c r="H19647" i="1"/>
  <c r="E19648" i="1"/>
  <c r="G19648" i="1"/>
  <c r="H19648" i="1"/>
  <c r="E19649" i="1"/>
  <c r="G19649" i="1"/>
  <c r="H19649" i="1"/>
  <c r="E19650" i="1"/>
  <c r="G19650" i="1"/>
  <c r="H19650" i="1"/>
  <c r="E19651" i="1"/>
  <c r="G19651" i="1"/>
  <c r="H19651" i="1"/>
  <c r="E19652" i="1"/>
  <c r="G19652" i="1"/>
  <c r="H19652" i="1"/>
  <c r="E19653" i="1"/>
  <c r="G19653" i="1"/>
  <c r="H19653" i="1"/>
  <c r="E19654" i="1"/>
  <c r="G19654" i="1"/>
  <c r="H19654" i="1"/>
  <c r="E19655" i="1"/>
  <c r="G19655" i="1"/>
  <c r="H19655" i="1"/>
  <c r="E19656" i="1"/>
  <c r="G19656" i="1"/>
  <c r="H19656" i="1"/>
  <c r="E19657" i="1"/>
  <c r="G19657" i="1"/>
  <c r="H19657" i="1"/>
  <c r="E19658" i="1"/>
  <c r="G19658" i="1"/>
  <c r="H19658" i="1"/>
  <c r="E19659" i="1"/>
  <c r="G19659" i="1"/>
  <c r="H19659" i="1"/>
  <c r="E19660" i="1"/>
  <c r="G19660" i="1"/>
  <c r="H19660" i="1"/>
  <c r="E19661" i="1"/>
  <c r="G19661" i="1"/>
  <c r="H19661" i="1"/>
  <c r="E19662" i="1"/>
  <c r="G19662" i="1"/>
  <c r="H19662" i="1"/>
  <c r="E19663" i="1"/>
  <c r="G19663" i="1"/>
  <c r="H19663" i="1"/>
  <c r="E19664" i="1"/>
  <c r="G19664" i="1"/>
  <c r="H19664" i="1"/>
  <c r="E19665" i="1"/>
  <c r="G19665" i="1"/>
  <c r="H19665" i="1"/>
  <c r="E19666" i="1"/>
  <c r="G19666" i="1"/>
  <c r="H19666" i="1"/>
  <c r="E19667" i="1"/>
  <c r="G19667" i="1"/>
  <c r="H19667" i="1"/>
  <c r="E19668" i="1"/>
  <c r="G19668" i="1"/>
  <c r="H19668" i="1"/>
  <c r="E19669" i="1"/>
  <c r="G19669" i="1"/>
  <c r="H19669" i="1"/>
  <c r="E19670" i="1"/>
  <c r="G19670" i="1"/>
  <c r="H19670" i="1"/>
  <c r="E19671" i="1"/>
  <c r="G19671" i="1"/>
  <c r="H19671" i="1"/>
  <c r="E19672" i="1"/>
  <c r="G19672" i="1"/>
  <c r="H19672" i="1"/>
  <c r="E19673" i="1"/>
  <c r="G19673" i="1"/>
  <c r="H19673" i="1"/>
  <c r="E19674" i="1"/>
  <c r="G19674" i="1"/>
  <c r="H19674" i="1"/>
  <c r="E19675" i="1"/>
  <c r="G19675" i="1"/>
  <c r="H19675" i="1"/>
  <c r="E19676" i="1"/>
  <c r="G19676" i="1"/>
  <c r="H19676" i="1"/>
  <c r="E19677" i="1"/>
  <c r="G19677" i="1"/>
  <c r="H19677" i="1"/>
  <c r="E19678" i="1"/>
  <c r="G19678" i="1"/>
  <c r="H19678" i="1"/>
  <c r="E19679" i="1"/>
  <c r="G19679" i="1"/>
  <c r="H19679" i="1"/>
  <c r="E19680" i="1"/>
  <c r="G19680" i="1"/>
  <c r="H19680" i="1"/>
  <c r="E19681" i="1"/>
  <c r="G19681" i="1"/>
  <c r="H19681" i="1"/>
  <c r="E19682" i="1"/>
  <c r="G19682" i="1"/>
  <c r="H19682" i="1"/>
  <c r="E19683" i="1"/>
  <c r="G19683" i="1"/>
  <c r="H19683" i="1"/>
  <c r="E19684" i="1"/>
  <c r="G19684" i="1"/>
  <c r="H19684" i="1"/>
  <c r="E19685" i="1"/>
  <c r="G19685" i="1"/>
  <c r="H19685" i="1"/>
  <c r="E19686" i="1"/>
  <c r="G19686" i="1"/>
  <c r="H19686" i="1"/>
  <c r="E19687" i="1"/>
  <c r="G19687" i="1"/>
  <c r="H19687" i="1"/>
  <c r="E19688" i="1"/>
  <c r="G19688" i="1"/>
  <c r="H19688" i="1"/>
  <c r="E19689" i="1"/>
  <c r="G19689" i="1"/>
  <c r="H19689" i="1"/>
  <c r="E19690" i="1"/>
  <c r="G19690" i="1"/>
  <c r="H19690" i="1"/>
  <c r="E19691" i="1"/>
  <c r="G19691" i="1"/>
  <c r="H19691" i="1"/>
  <c r="E19692" i="1"/>
  <c r="G19692" i="1"/>
  <c r="H19692" i="1"/>
  <c r="E19693" i="1"/>
  <c r="G19693" i="1"/>
  <c r="H19693" i="1"/>
  <c r="E19694" i="1"/>
  <c r="G19694" i="1"/>
  <c r="H19694" i="1"/>
  <c r="E19695" i="1"/>
  <c r="G19695" i="1"/>
  <c r="H19695" i="1"/>
  <c r="E19696" i="1"/>
  <c r="G19696" i="1"/>
  <c r="H19696" i="1"/>
  <c r="E19697" i="1"/>
  <c r="G19697" i="1"/>
  <c r="H19697" i="1"/>
  <c r="E19698" i="1"/>
  <c r="G19698" i="1"/>
  <c r="H19698" i="1"/>
  <c r="E19699" i="1"/>
  <c r="G19699" i="1"/>
  <c r="H19699" i="1"/>
  <c r="E19700" i="1"/>
  <c r="G19700" i="1"/>
  <c r="H19700" i="1"/>
  <c r="E19701" i="1"/>
  <c r="G19701" i="1"/>
  <c r="H19701" i="1"/>
  <c r="E19702" i="1"/>
  <c r="G19702" i="1"/>
  <c r="H19702" i="1"/>
  <c r="E19703" i="1"/>
  <c r="G19703" i="1"/>
  <c r="H19703" i="1"/>
  <c r="E19704" i="1"/>
  <c r="G19704" i="1"/>
  <c r="H19704" i="1"/>
  <c r="E19705" i="1"/>
  <c r="G19705" i="1"/>
  <c r="H19705" i="1"/>
  <c r="E19706" i="1"/>
  <c r="G19706" i="1"/>
  <c r="H19706" i="1"/>
  <c r="E19707" i="1"/>
  <c r="G19707" i="1"/>
  <c r="H19707" i="1"/>
  <c r="E19708" i="1"/>
  <c r="G19708" i="1"/>
  <c r="H19708" i="1"/>
  <c r="E19709" i="1"/>
  <c r="G19709" i="1"/>
  <c r="H19709" i="1"/>
  <c r="E19710" i="1"/>
  <c r="G19710" i="1"/>
  <c r="H19710" i="1"/>
  <c r="E19711" i="1"/>
  <c r="G19711" i="1"/>
  <c r="H19711" i="1"/>
  <c r="E19712" i="1"/>
  <c r="G19712" i="1"/>
  <c r="H19712" i="1"/>
  <c r="E19713" i="1"/>
  <c r="G19713" i="1"/>
  <c r="H19713" i="1"/>
  <c r="E19714" i="1"/>
  <c r="G19714" i="1"/>
  <c r="H19714" i="1"/>
  <c r="E19715" i="1"/>
  <c r="G19715" i="1"/>
  <c r="H19715" i="1"/>
  <c r="E19716" i="1"/>
  <c r="G19716" i="1"/>
  <c r="H19716" i="1"/>
  <c r="E19717" i="1"/>
  <c r="G19717" i="1"/>
  <c r="H19717" i="1"/>
  <c r="E19718" i="1"/>
  <c r="G19718" i="1"/>
  <c r="H19718" i="1"/>
  <c r="E19719" i="1"/>
  <c r="G19719" i="1"/>
  <c r="H19719" i="1"/>
  <c r="E19720" i="1"/>
  <c r="G19720" i="1"/>
  <c r="H19720" i="1"/>
  <c r="E19721" i="1"/>
  <c r="G19721" i="1"/>
  <c r="H19721" i="1"/>
  <c r="E19722" i="1"/>
  <c r="G19722" i="1"/>
  <c r="H19722" i="1"/>
  <c r="E19723" i="1"/>
  <c r="G19723" i="1"/>
  <c r="H19723" i="1"/>
  <c r="E19724" i="1"/>
  <c r="G19724" i="1"/>
  <c r="H19724" i="1"/>
  <c r="E19725" i="1"/>
  <c r="G19725" i="1"/>
  <c r="H19725" i="1"/>
  <c r="E19726" i="1"/>
  <c r="G19726" i="1"/>
  <c r="H19726" i="1"/>
  <c r="E19727" i="1"/>
  <c r="G19727" i="1"/>
  <c r="H19727" i="1"/>
  <c r="E19728" i="1"/>
  <c r="G19728" i="1"/>
  <c r="H19728" i="1"/>
  <c r="E19729" i="1"/>
  <c r="G19729" i="1"/>
  <c r="H19729" i="1"/>
  <c r="E19730" i="1"/>
  <c r="G19730" i="1"/>
  <c r="H19730" i="1"/>
  <c r="E19731" i="1"/>
  <c r="G19731" i="1"/>
  <c r="H19731" i="1"/>
  <c r="E19732" i="1"/>
  <c r="G19732" i="1"/>
  <c r="H19732" i="1"/>
  <c r="E19733" i="1"/>
  <c r="G19733" i="1"/>
  <c r="H19733" i="1"/>
  <c r="E19734" i="1"/>
  <c r="G19734" i="1"/>
  <c r="H19734" i="1"/>
  <c r="E19735" i="1"/>
  <c r="G19735" i="1"/>
  <c r="H19735" i="1"/>
  <c r="E19736" i="1"/>
  <c r="G19736" i="1"/>
  <c r="H19736" i="1"/>
  <c r="E19737" i="1"/>
  <c r="G19737" i="1"/>
  <c r="H19737" i="1"/>
  <c r="E19738" i="1"/>
  <c r="G19738" i="1"/>
  <c r="H19738" i="1"/>
  <c r="E19739" i="1"/>
  <c r="G19739" i="1"/>
  <c r="H19739" i="1"/>
  <c r="E19740" i="1"/>
  <c r="G19740" i="1"/>
  <c r="H19740" i="1"/>
  <c r="E19741" i="1"/>
  <c r="G19741" i="1"/>
  <c r="H19741" i="1"/>
  <c r="E19742" i="1"/>
  <c r="G19742" i="1"/>
  <c r="H19742" i="1"/>
  <c r="E19743" i="1"/>
  <c r="G19743" i="1"/>
  <c r="H19743" i="1"/>
  <c r="E19744" i="1"/>
  <c r="G19744" i="1"/>
  <c r="H19744" i="1"/>
  <c r="E19745" i="1"/>
  <c r="G19745" i="1"/>
  <c r="H19745" i="1"/>
  <c r="E19746" i="1"/>
  <c r="G19746" i="1"/>
  <c r="H19746" i="1"/>
  <c r="E19747" i="1"/>
  <c r="G19747" i="1"/>
  <c r="H19747" i="1"/>
  <c r="E19748" i="1"/>
  <c r="G19748" i="1"/>
  <c r="H19748" i="1"/>
  <c r="E19749" i="1"/>
  <c r="G19749" i="1"/>
  <c r="H19749" i="1"/>
  <c r="E19750" i="1"/>
  <c r="G19750" i="1"/>
  <c r="H19750" i="1"/>
  <c r="E19751" i="1"/>
  <c r="G19751" i="1"/>
  <c r="H19751" i="1"/>
  <c r="E19752" i="1"/>
  <c r="G19752" i="1"/>
  <c r="H19752" i="1"/>
  <c r="E19753" i="1"/>
  <c r="G19753" i="1"/>
  <c r="H19753" i="1"/>
  <c r="E19754" i="1"/>
  <c r="G19754" i="1"/>
  <c r="H19754" i="1"/>
  <c r="E19755" i="1"/>
  <c r="G19755" i="1"/>
  <c r="H19755" i="1"/>
  <c r="E19756" i="1"/>
  <c r="G19756" i="1"/>
  <c r="H19756" i="1"/>
  <c r="E19757" i="1"/>
  <c r="G19757" i="1"/>
  <c r="H19757" i="1"/>
  <c r="E19758" i="1"/>
  <c r="G19758" i="1"/>
  <c r="H19758" i="1"/>
  <c r="E19759" i="1"/>
  <c r="G19759" i="1"/>
  <c r="H19759" i="1"/>
  <c r="E19760" i="1"/>
  <c r="G19760" i="1"/>
  <c r="H19760" i="1"/>
  <c r="E19761" i="1"/>
  <c r="G19761" i="1"/>
  <c r="H19761" i="1"/>
  <c r="E19762" i="1"/>
  <c r="G19762" i="1"/>
  <c r="H19762" i="1"/>
  <c r="E19763" i="1"/>
  <c r="G19763" i="1"/>
  <c r="H19763" i="1"/>
  <c r="E19764" i="1"/>
  <c r="G19764" i="1"/>
  <c r="H19764" i="1"/>
  <c r="E19765" i="1"/>
  <c r="G19765" i="1"/>
  <c r="H19765" i="1"/>
  <c r="E19766" i="1"/>
  <c r="G19766" i="1"/>
  <c r="H19766" i="1"/>
  <c r="E19767" i="1"/>
  <c r="G19767" i="1"/>
  <c r="H19767" i="1"/>
  <c r="E19768" i="1"/>
  <c r="G19768" i="1"/>
  <c r="H19768" i="1"/>
  <c r="E19769" i="1"/>
  <c r="G19769" i="1"/>
  <c r="H19769" i="1"/>
  <c r="E19770" i="1"/>
  <c r="G19770" i="1"/>
  <c r="H19770" i="1"/>
  <c r="E19771" i="1"/>
  <c r="G19771" i="1"/>
  <c r="H19771" i="1"/>
  <c r="E19772" i="1"/>
  <c r="G19772" i="1"/>
  <c r="H19772" i="1"/>
  <c r="E19773" i="1"/>
  <c r="G19773" i="1"/>
  <c r="H19773" i="1"/>
  <c r="E19774" i="1"/>
  <c r="G19774" i="1"/>
  <c r="H19774" i="1"/>
  <c r="E19775" i="1"/>
  <c r="G19775" i="1"/>
  <c r="H19775" i="1"/>
  <c r="E19776" i="1"/>
  <c r="G19776" i="1"/>
  <c r="H19776" i="1"/>
  <c r="E19777" i="1"/>
  <c r="G19777" i="1"/>
  <c r="H19777" i="1"/>
  <c r="E19778" i="1"/>
  <c r="G19778" i="1"/>
  <c r="H19778" i="1"/>
  <c r="E19779" i="1"/>
  <c r="G19779" i="1"/>
  <c r="H19779" i="1"/>
  <c r="E19780" i="1"/>
  <c r="G19780" i="1"/>
  <c r="H19780" i="1"/>
  <c r="E19781" i="1"/>
  <c r="G19781" i="1"/>
  <c r="H19781" i="1"/>
  <c r="E19782" i="1"/>
  <c r="G19782" i="1"/>
  <c r="H19782" i="1"/>
  <c r="E19783" i="1"/>
  <c r="G19783" i="1"/>
  <c r="H19783" i="1"/>
  <c r="E19784" i="1"/>
  <c r="G19784" i="1"/>
  <c r="H19784" i="1"/>
  <c r="E19785" i="1"/>
  <c r="G19785" i="1"/>
  <c r="H19785" i="1"/>
  <c r="E19786" i="1"/>
  <c r="G19786" i="1"/>
  <c r="H19786" i="1"/>
  <c r="E19787" i="1"/>
  <c r="G19787" i="1"/>
  <c r="H19787" i="1"/>
  <c r="E19788" i="1"/>
  <c r="G19788" i="1"/>
  <c r="H19788" i="1"/>
  <c r="E19789" i="1"/>
  <c r="G19789" i="1"/>
  <c r="H19789" i="1"/>
  <c r="E19790" i="1"/>
  <c r="G19790" i="1"/>
  <c r="H19790" i="1"/>
  <c r="E19791" i="1"/>
  <c r="G19791" i="1"/>
  <c r="H19791" i="1"/>
  <c r="E19792" i="1"/>
  <c r="G19792" i="1"/>
  <c r="H19792" i="1"/>
  <c r="E19793" i="1"/>
  <c r="G19793" i="1"/>
  <c r="H19793" i="1"/>
  <c r="E19794" i="1"/>
  <c r="G19794" i="1"/>
  <c r="H19794" i="1"/>
  <c r="E19795" i="1"/>
  <c r="G19795" i="1"/>
  <c r="H19795" i="1"/>
  <c r="E19796" i="1"/>
  <c r="G19796" i="1"/>
  <c r="H19796" i="1"/>
  <c r="E19797" i="1"/>
  <c r="G19797" i="1"/>
  <c r="H19797" i="1"/>
  <c r="E19798" i="1"/>
  <c r="G19798" i="1"/>
  <c r="H19798" i="1"/>
  <c r="E19799" i="1"/>
  <c r="G19799" i="1"/>
  <c r="H19799" i="1"/>
  <c r="E19800" i="1"/>
  <c r="G19800" i="1"/>
  <c r="H19800" i="1"/>
  <c r="E19801" i="1"/>
  <c r="G19801" i="1"/>
  <c r="H19801" i="1"/>
  <c r="E19802" i="1"/>
  <c r="G19802" i="1"/>
  <c r="H19802" i="1"/>
  <c r="E19803" i="1"/>
  <c r="G19803" i="1"/>
  <c r="H19803" i="1"/>
  <c r="E19804" i="1"/>
  <c r="G19804" i="1"/>
  <c r="H19804" i="1"/>
  <c r="E19805" i="1"/>
  <c r="G19805" i="1"/>
  <c r="H19805" i="1"/>
  <c r="E19806" i="1"/>
  <c r="G19806" i="1"/>
  <c r="H19806" i="1"/>
  <c r="E19807" i="1"/>
  <c r="G19807" i="1"/>
  <c r="H19807" i="1"/>
  <c r="E19808" i="1"/>
  <c r="G19808" i="1"/>
  <c r="H19808" i="1"/>
  <c r="E19809" i="1"/>
  <c r="G19809" i="1"/>
  <c r="H19809" i="1"/>
  <c r="E19810" i="1"/>
  <c r="G19810" i="1"/>
  <c r="H19810" i="1"/>
  <c r="E19811" i="1"/>
  <c r="G19811" i="1"/>
  <c r="H19811" i="1"/>
  <c r="E19812" i="1"/>
  <c r="G19812" i="1"/>
  <c r="H19812" i="1"/>
  <c r="E19813" i="1"/>
  <c r="G19813" i="1"/>
  <c r="H19813" i="1"/>
  <c r="E19814" i="1"/>
  <c r="G19814" i="1"/>
  <c r="H19814" i="1"/>
  <c r="E19815" i="1"/>
  <c r="G19815" i="1"/>
  <c r="H19815" i="1"/>
  <c r="E19816" i="1"/>
  <c r="G19816" i="1"/>
  <c r="H19816" i="1"/>
  <c r="E19817" i="1"/>
  <c r="G19817" i="1"/>
  <c r="H19817" i="1"/>
  <c r="E19818" i="1"/>
  <c r="G19818" i="1"/>
  <c r="H19818" i="1"/>
  <c r="E19819" i="1"/>
  <c r="G19819" i="1"/>
  <c r="H19819" i="1"/>
  <c r="E19820" i="1"/>
  <c r="G19820" i="1"/>
  <c r="H19820" i="1"/>
  <c r="E19821" i="1"/>
  <c r="G19821" i="1"/>
  <c r="H19821" i="1"/>
  <c r="E19822" i="1"/>
  <c r="G19822" i="1"/>
  <c r="H19822" i="1"/>
  <c r="E19823" i="1"/>
  <c r="G19823" i="1"/>
  <c r="H19823" i="1"/>
  <c r="E19824" i="1"/>
  <c r="G19824" i="1"/>
  <c r="H19824" i="1"/>
  <c r="E19825" i="1"/>
  <c r="G19825" i="1"/>
  <c r="H19825" i="1"/>
  <c r="E19826" i="1"/>
  <c r="G19826" i="1"/>
  <c r="H19826" i="1"/>
  <c r="E19827" i="1"/>
  <c r="G19827" i="1"/>
  <c r="H19827" i="1"/>
  <c r="E19828" i="1"/>
  <c r="G19828" i="1"/>
  <c r="H19828" i="1"/>
  <c r="E19829" i="1"/>
  <c r="G19829" i="1"/>
  <c r="H19829" i="1"/>
  <c r="E19830" i="1"/>
  <c r="G19830" i="1"/>
  <c r="H19830" i="1"/>
  <c r="E19831" i="1"/>
  <c r="G19831" i="1"/>
  <c r="H19831" i="1"/>
  <c r="E19832" i="1"/>
  <c r="G19832" i="1"/>
  <c r="H19832" i="1"/>
  <c r="E19833" i="1"/>
  <c r="G19833" i="1"/>
  <c r="H19833" i="1"/>
  <c r="E19834" i="1"/>
  <c r="G19834" i="1"/>
  <c r="H19834" i="1"/>
  <c r="E19835" i="1"/>
  <c r="G19835" i="1"/>
  <c r="H19835" i="1"/>
  <c r="E19836" i="1"/>
  <c r="G19836" i="1"/>
  <c r="H19836" i="1"/>
  <c r="E19837" i="1"/>
  <c r="G19837" i="1"/>
  <c r="H19837" i="1"/>
  <c r="E19838" i="1"/>
  <c r="G19838" i="1"/>
  <c r="H19838" i="1"/>
  <c r="E19839" i="1"/>
  <c r="G19839" i="1"/>
  <c r="H19839" i="1"/>
  <c r="E19840" i="1"/>
  <c r="G19840" i="1"/>
  <c r="H19840" i="1"/>
  <c r="E19841" i="1"/>
  <c r="G19841" i="1"/>
  <c r="H19841" i="1"/>
  <c r="E19842" i="1"/>
  <c r="G19842" i="1"/>
  <c r="H19842" i="1"/>
  <c r="E19843" i="1"/>
  <c r="G19843" i="1"/>
  <c r="H19843" i="1"/>
  <c r="E19844" i="1"/>
  <c r="G19844" i="1"/>
  <c r="H19844" i="1"/>
  <c r="E19845" i="1"/>
  <c r="G19845" i="1"/>
  <c r="H19845" i="1"/>
  <c r="E19846" i="1"/>
  <c r="G19846" i="1"/>
  <c r="H19846" i="1"/>
  <c r="E19847" i="1"/>
  <c r="G19847" i="1"/>
  <c r="H19847" i="1"/>
  <c r="E19848" i="1"/>
  <c r="G19848" i="1"/>
  <c r="H19848" i="1"/>
  <c r="E19849" i="1"/>
  <c r="G19849" i="1"/>
  <c r="H19849" i="1"/>
  <c r="E19850" i="1"/>
  <c r="G19850" i="1"/>
  <c r="H19850" i="1"/>
  <c r="E19851" i="1"/>
  <c r="G19851" i="1"/>
  <c r="H19851" i="1"/>
  <c r="E19852" i="1"/>
  <c r="G19852" i="1"/>
  <c r="H19852" i="1"/>
  <c r="E19853" i="1"/>
  <c r="G19853" i="1"/>
  <c r="H19853" i="1"/>
  <c r="E19854" i="1"/>
  <c r="G19854" i="1"/>
  <c r="H19854" i="1"/>
  <c r="E19855" i="1"/>
  <c r="G19855" i="1"/>
  <c r="H19855" i="1"/>
  <c r="E19856" i="1"/>
  <c r="G19856" i="1"/>
  <c r="H19856" i="1"/>
  <c r="E19857" i="1"/>
  <c r="G19857" i="1"/>
  <c r="H19857" i="1"/>
  <c r="E19858" i="1"/>
  <c r="G19858" i="1"/>
  <c r="H19858" i="1"/>
  <c r="E19859" i="1"/>
  <c r="G19859" i="1"/>
  <c r="H19859" i="1"/>
  <c r="E19860" i="1"/>
  <c r="G19860" i="1"/>
  <c r="H19860" i="1"/>
  <c r="E19861" i="1"/>
  <c r="G19861" i="1"/>
  <c r="H19861" i="1"/>
  <c r="E19862" i="1"/>
  <c r="G19862" i="1"/>
  <c r="H19862" i="1"/>
  <c r="E19863" i="1"/>
  <c r="G19863" i="1"/>
  <c r="H19863" i="1"/>
  <c r="E19864" i="1"/>
  <c r="G19864" i="1"/>
  <c r="H19864" i="1"/>
  <c r="E19865" i="1"/>
  <c r="G19865" i="1"/>
  <c r="H19865" i="1"/>
  <c r="E19866" i="1"/>
  <c r="G19866" i="1"/>
  <c r="H19866" i="1"/>
  <c r="E19867" i="1"/>
  <c r="G19867" i="1"/>
  <c r="H19867" i="1"/>
  <c r="E19868" i="1"/>
  <c r="G19868" i="1"/>
  <c r="H19868" i="1"/>
  <c r="E19869" i="1"/>
  <c r="G19869" i="1"/>
  <c r="H19869" i="1"/>
  <c r="E19870" i="1"/>
  <c r="G19870" i="1"/>
  <c r="H19870" i="1"/>
  <c r="E19871" i="1"/>
  <c r="G19871" i="1"/>
  <c r="H19871" i="1"/>
  <c r="E19872" i="1"/>
  <c r="G19872" i="1"/>
  <c r="H19872" i="1"/>
  <c r="E19873" i="1"/>
  <c r="G19873" i="1"/>
  <c r="H19873" i="1"/>
  <c r="E19874" i="1"/>
  <c r="G19874" i="1"/>
  <c r="H19874" i="1"/>
  <c r="E19875" i="1"/>
  <c r="G19875" i="1"/>
  <c r="H19875" i="1"/>
  <c r="E19876" i="1"/>
  <c r="G19876" i="1"/>
  <c r="H19876" i="1"/>
  <c r="E19877" i="1"/>
  <c r="G19877" i="1"/>
  <c r="H19877" i="1"/>
  <c r="E19878" i="1"/>
  <c r="G19878" i="1"/>
  <c r="H19878" i="1"/>
  <c r="E19879" i="1"/>
  <c r="G19879" i="1"/>
  <c r="H19879" i="1"/>
  <c r="E19880" i="1"/>
  <c r="G19880" i="1"/>
  <c r="H19880" i="1"/>
  <c r="E19881" i="1"/>
  <c r="G19881" i="1"/>
  <c r="H19881" i="1"/>
  <c r="E19882" i="1"/>
  <c r="G19882" i="1"/>
  <c r="H19882" i="1"/>
  <c r="E19883" i="1"/>
  <c r="G19883" i="1"/>
  <c r="H19883" i="1"/>
  <c r="E19884" i="1"/>
  <c r="G19884" i="1"/>
  <c r="H19884" i="1"/>
  <c r="E19885" i="1"/>
  <c r="G19885" i="1"/>
  <c r="H19885" i="1"/>
  <c r="E19886" i="1"/>
  <c r="G19886" i="1"/>
  <c r="H19886" i="1"/>
  <c r="E19887" i="1"/>
  <c r="G19887" i="1"/>
  <c r="H19887" i="1"/>
  <c r="E19888" i="1"/>
  <c r="G19888" i="1"/>
  <c r="H19888" i="1"/>
  <c r="E19889" i="1"/>
  <c r="G19889" i="1"/>
  <c r="H19889" i="1"/>
  <c r="E19890" i="1"/>
  <c r="G19890" i="1"/>
  <c r="H19890" i="1"/>
  <c r="E19891" i="1"/>
  <c r="G19891" i="1"/>
  <c r="H19891" i="1"/>
  <c r="E19892" i="1"/>
  <c r="G19892" i="1"/>
  <c r="H19892" i="1"/>
  <c r="E19893" i="1"/>
  <c r="G19893" i="1"/>
  <c r="H19893" i="1"/>
  <c r="E19894" i="1"/>
  <c r="G19894" i="1"/>
  <c r="H19894" i="1"/>
  <c r="E19895" i="1"/>
  <c r="G19895" i="1"/>
  <c r="H19895" i="1"/>
  <c r="E19896" i="1"/>
  <c r="G19896" i="1"/>
  <c r="H19896" i="1"/>
  <c r="E19897" i="1"/>
  <c r="G19897" i="1"/>
  <c r="H19897" i="1"/>
  <c r="E19898" i="1"/>
  <c r="G19898" i="1"/>
  <c r="H19898" i="1"/>
  <c r="E19899" i="1"/>
  <c r="G19899" i="1"/>
  <c r="H19899" i="1"/>
  <c r="E19900" i="1"/>
  <c r="G19900" i="1"/>
  <c r="H19900" i="1"/>
  <c r="E19901" i="1"/>
  <c r="G19901" i="1"/>
  <c r="H19901" i="1"/>
  <c r="E19902" i="1"/>
  <c r="G19902" i="1"/>
  <c r="H19902" i="1"/>
  <c r="E19903" i="1"/>
  <c r="G19903" i="1"/>
  <c r="H19903" i="1"/>
  <c r="E19904" i="1"/>
  <c r="G19904" i="1"/>
  <c r="H19904" i="1"/>
  <c r="E19905" i="1"/>
  <c r="G19905" i="1"/>
  <c r="H19905" i="1"/>
  <c r="E19906" i="1"/>
  <c r="G19906" i="1"/>
  <c r="H19906" i="1"/>
  <c r="E19907" i="1"/>
  <c r="G19907" i="1"/>
  <c r="H19907" i="1"/>
  <c r="E19908" i="1"/>
  <c r="G19908" i="1"/>
  <c r="H19908" i="1"/>
  <c r="E19909" i="1"/>
  <c r="G19909" i="1"/>
  <c r="H19909" i="1"/>
  <c r="E19910" i="1"/>
  <c r="G19910" i="1"/>
  <c r="H19910" i="1"/>
  <c r="E19911" i="1"/>
  <c r="G19911" i="1"/>
  <c r="H19911" i="1"/>
  <c r="E19912" i="1"/>
  <c r="G19912" i="1"/>
  <c r="H19912" i="1"/>
  <c r="E19913" i="1"/>
  <c r="G19913" i="1"/>
  <c r="H19913" i="1"/>
  <c r="E19914" i="1"/>
  <c r="G19914" i="1"/>
  <c r="H19914" i="1"/>
  <c r="E19915" i="1"/>
  <c r="G19915" i="1"/>
  <c r="H19915" i="1"/>
  <c r="E19916" i="1"/>
  <c r="G19916" i="1"/>
  <c r="H19916" i="1"/>
  <c r="E19917" i="1"/>
  <c r="G19917" i="1"/>
  <c r="H19917" i="1"/>
  <c r="E19918" i="1"/>
  <c r="G19918" i="1"/>
  <c r="H19918" i="1"/>
  <c r="E19919" i="1"/>
  <c r="G19919" i="1"/>
  <c r="H19919" i="1"/>
  <c r="E19920" i="1"/>
  <c r="G19920" i="1"/>
  <c r="H19920" i="1"/>
  <c r="E19921" i="1"/>
  <c r="G19921" i="1"/>
  <c r="H19921" i="1"/>
  <c r="E19922" i="1"/>
  <c r="G19922" i="1"/>
  <c r="H19922" i="1"/>
  <c r="E19923" i="1"/>
  <c r="G19923" i="1"/>
  <c r="H19923" i="1"/>
  <c r="E19924" i="1"/>
  <c r="G19924" i="1"/>
  <c r="H19924" i="1"/>
  <c r="E19925" i="1"/>
  <c r="G19925" i="1"/>
  <c r="H19925" i="1"/>
  <c r="E19926" i="1"/>
  <c r="G19926" i="1"/>
  <c r="H19926" i="1"/>
  <c r="E19927" i="1"/>
  <c r="G19927" i="1"/>
  <c r="H19927" i="1"/>
  <c r="E19928" i="1"/>
  <c r="G19928" i="1"/>
  <c r="H19928" i="1"/>
  <c r="E19929" i="1"/>
  <c r="G19929" i="1"/>
  <c r="H19929" i="1"/>
  <c r="E19930" i="1"/>
  <c r="G19930" i="1"/>
  <c r="H19930" i="1"/>
  <c r="E19931" i="1"/>
  <c r="G19931" i="1"/>
  <c r="H19931" i="1"/>
  <c r="E19932" i="1"/>
  <c r="G19932" i="1"/>
  <c r="H19932" i="1"/>
  <c r="E19933" i="1"/>
  <c r="G19933" i="1"/>
  <c r="H19933" i="1"/>
  <c r="E19934" i="1"/>
  <c r="G19934" i="1"/>
  <c r="H19934" i="1"/>
  <c r="E19935" i="1"/>
  <c r="G19935" i="1"/>
  <c r="H19935" i="1"/>
  <c r="E19936" i="1"/>
  <c r="G19936" i="1"/>
  <c r="H19936" i="1"/>
  <c r="E19937" i="1"/>
  <c r="G19937" i="1"/>
  <c r="H19937" i="1"/>
  <c r="E19938" i="1"/>
  <c r="G19938" i="1"/>
  <c r="H19938" i="1"/>
  <c r="E19939" i="1"/>
  <c r="G19939" i="1"/>
  <c r="H19939" i="1"/>
  <c r="E19940" i="1"/>
  <c r="G19940" i="1"/>
  <c r="H19940" i="1"/>
  <c r="E19941" i="1"/>
  <c r="G19941" i="1"/>
  <c r="H19941" i="1"/>
  <c r="E19942" i="1"/>
  <c r="G19942" i="1"/>
  <c r="H19942" i="1"/>
  <c r="E19943" i="1"/>
  <c r="G19943" i="1"/>
  <c r="H19943" i="1"/>
  <c r="E19944" i="1"/>
  <c r="G19944" i="1"/>
  <c r="H19944" i="1"/>
  <c r="E19945" i="1"/>
  <c r="G19945" i="1"/>
  <c r="H19945" i="1"/>
  <c r="E19946" i="1"/>
  <c r="G19946" i="1"/>
  <c r="H19946" i="1"/>
  <c r="E19947" i="1"/>
  <c r="G19947" i="1"/>
  <c r="H19947" i="1"/>
  <c r="E19948" i="1"/>
  <c r="G19948" i="1"/>
  <c r="H19948" i="1"/>
  <c r="E19949" i="1"/>
  <c r="G19949" i="1"/>
  <c r="H19949" i="1"/>
  <c r="E19950" i="1"/>
  <c r="G19950" i="1"/>
  <c r="H19950" i="1"/>
  <c r="E19951" i="1"/>
  <c r="G19951" i="1"/>
  <c r="H19951" i="1"/>
  <c r="E19952" i="1"/>
  <c r="G19952" i="1"/>
  <c r="H19952" i="1"/>
  <c r="E19953" i="1"/>
  <c r="G19953" i="1"/>
  <c r="H19953" i="1"/>
  <c r="E19954" i="1"/>
  <c r="G19954" i="1"/>
  <c r="H19954" i="1"/>
  <c r="E19955" i="1"/>
  <c r="G19955" i="1"/>
  <c r="H19955" i="1"/>
  <c r="E19956" i="1"/>
  <c r="G19956" i="1"/>
  <c r="H19956" i="1"/>
  <c r="E19957" i="1"/>
  <c r="G19957" i="1"/>
  <c r="H19957" i="1"/>
  <c r="E19958" i="1"/>
  <c r="G19958" i="1"/>
  <c r="H19958" i="1"/>
  <c r="E19959" i="1"/>
  <c r="G19959" i="1"/>
  <c r="H19959" i="1"/>
  <c r="E19960" i="1"/>
  <c r="G19960" i="1"/>
  <c r="H19960" i="1"/>
  <c r="E19961" i="1"/>
  <c r="G19961" i="1"/>
  <c r="H19961" i="1"/>
  <c r="E19962" i="1"/>
  <c r="G19962" i="1"/>
  <c r="H19962" i="1"/>
  <c r="E19963" i="1"/>
  <c r="G19963" i="1"/>
  <c r="H19963" i="1"/>
  <c r="E19964" i="1"/>
  <c r="G19964" i="1"/>
  <c r="H19964" i="1"/>
  <c r="E19965" i="1"/>
  <c r="G19965" i="1"/>
  <c r="H19965" i="1"/>
  <c r="E19966" i="1"/>
  <c r="G19966" i="1"/>
  <c r="H19966" i="1"/>
  <c r="E19967" i="1"/>
  <c r="G19967" i="1"/>
  <c r="H19967" i="1"/>
  <c r="E19968" i="1"/>
  <c r="G19968" i="1"/>
  <c r="H19968" i="1"/>
  <c r="E19969" i="1"/>
  <c r="G19969" i="1"/>
  <c r="H19969" i="1"/>
  <c r="E19970" i="1"/>
  <c r="G19970" i="1"/>
  <c r="H19970" i="1"/>
  <c r="E19971" i="1"/>
  <c r="G19971" i="1"/>
  <c r="H19971" i="1"/>
  <c r="E19972" i="1"/>
  <c r="G19972" i="1"/>
  <c r="H19972" i="1"/>
  <c r="E19973" i="1"/>
  <c r="G19973" i="1"/>
  <c r="H19973" i="1"/>
  <c r="E19974" i="1"/>
  <c r="G19974" i="1"/>
  <c r="H19974" i="1"/>
  <c r="E19975" i="1"/>
  <c r="G19975" i="1"/>
  <c r="H19975" i="1"/>
  <c r="E19976" i="1"/>
  <c r="G19976" i="1"/>
  <c r="H19976" i="1"/>
  <c r="E19977" i="1"/>
  <c r="G19977" i="1"/>
  <c r="H19977" i="1"/>
  <c r="E19978" i="1"/>
  <c r="G19978" i="1"/>
  <c r="H19978" i="1"/>
  <c r="E19979" i="1"/>
  <c r="G19979" i="1"/>
  <c r="H19979" i="1"/>
  <c r="E19980" i="1"/>
  <c r="G19980" i="1"/>
  <c r="H19980" i="1"/>
  <c r="E19981" i="1"/>
  <c r="G19981" i="1"/>
  <c r="H19981" i="1"/>
  <c r="E19982" i="1"/>
  <c r="G19982" i="1"/>
  <c r="H19982" i="1"/>
  <c r="E19983" i="1"/>
  <c r="G19983" i="1"/>
  <c r="H19983" i="1"/>
  <c r="E19984" i="1"/>
  <c r="G19984" i="1"/>
  <c r="H19984" i="1"/>
  <c r="E19985" i="1"/>
  <c r="G19985" i="1"/>
  <c r="H19985" i="1"/>
  <c r="E19986" i="1"/>
  <c r="G19986" i="1"/>
  <c r="H19986" i="1"/>
  <c r="E19987" i="1"/>
  <c r="G19987" i="1"/>
  <c r="H19987" i="1"/>
  <c r="E19988" i="1"/>
  <c r="G19988" i="1"/>
  <c r="H19988" i="1"/>
  <c r="E19989" i="1"/>
  <c r="G19989" i="1"/>
  <c r="H19989" i="1"/>
  <c r="E19990" i="1"/>
  <c r="G19990" i="1"/>
  <c r="H19990" i="1"/>
  <c r="E19991" i="1"/>
  <c r="G19991" i="1"/>
  <c r="H19991" i="1"/>
  <c r="E19992" i="1"/>
  <c r="G19992" i="1"/>
  <c r="H19992" i="1"/>
  <c r="E19993" i="1"/>
  <c r="G19993" i="1"/>
  <c r="H19993" i="1"/>
  <c r="E19994" i="1"/>
  <c r="G19994" i="1"/>
  <c r="H19994" i="1"/>
  <c r="E19995" i="1"/>
  <c r="G19995" i="1"/>
  <c r="H19995" i="1"/>
  <c r="E19996" i="1"/>
  <c r="G19996" i="1"/>
  <c r="H19996" i="1"/>
  <c r="E19997" i="1"/>
  <c r="G19997" i="1"/>
  <c r="H19997" i="1"/>
  <c r="E19998" i="1"/>
  <c r="G19998" i="1"/>
  <c r="H19998" i="1"/>
  <c r="E19999" i="1"/>
  <c r="G19999" i="1"/>
  <c r="H19999" i="1"/>
  <c r="E20000" i="1"/>
  <c r="G20000" i="1"/>
  <c r="H20000" i="1"/>
  <c r="E20001" i="1"/>
  <c r="G20001" i="1"/>
  <c r="H20001" i="1"/>
  <c r="E20002" i="1"/>
  <c r="G20002" i="1"/>
  <c r="H20002" i="1"/>
  <c r="E20003" i="1"/>
  <c r="G20003" i="1"/>
  <c r="H20003" i="1"/>
  <c r="E20004" i="1"/>
  <c r="G20004" i="1"/>
  <c r="H20004" i="1"/>
  <c r="E20005" i="1"/>
  <c r="G20005" i="1"/>
  <c r="H20005" i="1"/>
  <c r="E20006" i="1"/>
  <c r="G20006" i="1"/>
  <c r="H20006" i="1"/>
  <c r="E20007" i="1"/>
  <c r="G20007" i="1"/>
  <c r="H20007" i="1"/>
  <c r="E20008" i="1"/>
  <c r="G20008" i="1"/>
  <c r="H20008" i="1"/>
  <c r="E20009" i="1"/>
  <c r="G20009" i="1"/>
  <c r="H20009" i="1"/>
  <c r="E20010" i="1"/>
  <c r="G20010" i="1"/>
  <c r="H20010" i="1"/>
  <c r="E20011" i="1"/>
  <c r="G20011" i="1"/>
  <c r="H20011" i="1"/>
  <c r="E20012" i="1"/>
  <c r="G20012" i="1"/>
  <c r="H20012" i="1"/>
  <c r="E20013" i="1"/>
  <c r="G20013" i="1"/>
  <c r="H20013" i="1"/>
  <c r="E20014" i="1"/>
  <c r="G20014" i="1"/>
  <c r="H20014" i="1"/>
  <c r="E20015" i="1"/>
  <c r="G20015" i="1"/>
  <c r="H20015" i="1"/>
  <c r="E20016" i="1"/>
  <c r="G20016" i="1"/>
  <c r="H20016" i="1"/>
  <c r="E20017" i="1"/>
  <c r="G20017" i="1"/>
  <c r="H20017" i="1"/>
  <c r="E20018" i="1"/>
  <c r="G20018" i="1"/>
  <c r="H20018" i="1"/>
  <c r="E20019" i="1"/>
  <c r="G20019" i="1"/>
  <c r="H20019" i="1"/>
  <c r="E20020" i="1"/>
  <c r="G20020" i="1"/>
  <c r="H20020" i="1"/>
  <c r="E20021" i="1"/>
  <c r="G20021" i="1"/>
  <c r="H20021" i="1"/>
  <c r="E20022" i="1"/>
  <c r="G20022" i="1"/>
  <c r="H20022" i="1"/>
  <c r="E20023" i="1"/>
  <c r="G20023" i="1"/>
  <c r="H20023" i="1"/>
  <c r="E20024" i="1"/>
  <c r="G20024" i="1"/>
  <c r="H20024" i="1"/>
  <c r="E20025" i="1"/>
  <c r="G20025" i="1"/>
  <c r="H20025" i="1"/>
  <c r="E20026" i="1"/>
  <c r="G20026" i="1"/>
  <c r="H20026" i="1"/>
  <c r="E20027" i="1"/>
  <c r="G20027" i="1"/>
  <c r="H20027" i="1"/>
  <c r="E20028" i="1"/>
  <c r="G20028" i="1"/>
  <c r="H20028" i="1"/>
  <c r="E20029" i="1"/>
  <c r="G20029" i="1"/>
  <c r="H20029" i="1"/>
  <c r="E20030" i="1"/>
  <c r="G20030" i="1"/>
  <c r="H20030" i="1"/>
  <c r="E20031" i="1"/>
  <c r="G20031" i="1"/>
  <c r="H20031" i="1"/>
  <c r="E20032" i="1"/>
  <c r="G20032" i="1"/>
  <c r="H20032" i="1"/>
  <c r="E20033" i="1"/>
  <c r="G20033" i="1"/>
  <c r="H20033" i="1"/>
  <c r="E20034" i="1"/>
  <c r="G20034" i="1"/>
  <c r="H20034" i="1"/>
  <c r="E20035" i="1"/>
  <c r="G20035" i="1"/>
  <c r="H20035" i="1"/>
  <c r="E20036" i="1"/>
  <c r="G20036" i="1"/>
  <c r="H20036" i="1"/>
  <c r="E20037" i="1"/>
  <c r="G20037" i="1"/>
  <c r="H20037" i="1"/>
  <c r="E20038" i="1"/>
  <c r="G20038" i="1"/>
  <c r="H20038" i="1"/>
  <c r="E20039" i="1"/>
  <c r="G20039" i="1"/>
  <c r="H20039" i="1"/>
  <c r="E20040" i="1"/>
  <c r="G20040" i="1"/>
  <c r="H20040" i="1"/>
  <c r="E20041" i="1"/>
  <c r="G20041" i="1"/>
  <c r="H20041" i="1"/>
  <c r="E20042" i="1"/>
  <c r="G20042" i="1"/>
  <c r="H20042" i="1"/>
  <c r="E20043" i="1"/>
  <c r="G20043" i="1"/>
  <c r="H20043" i="1"/>
  <c r="E20044" i="1"/>
  <c r="G20044" i="1"/>
  <c r="H20044" i="1"/>
  <c r="E20045" i="1"/>
  <c r="G20045" i="1"/>
  <c r="H20045" i="1"/>
  <c r="E20046" i="1"/>
  <c r="G20046" i="1"/>
  <c r="H20046" i="1"/>
  <c r="E20047" i="1"/>
  <c r="G20047" i="1"/>
  <c r="H20047" i="1"/>
  <c r="E20048" i="1"/>
  <c r="G20048" i="1"/>
  <c r="H20048" i="1"/>
  <c r="E20049" i="1"/>
  <c r="G20049" i="1"/>
  <c r="H20049" i="1"/>
  <c r="E20050" i="1"/>
  <c r="G20050" i="1"/>
  <c r="H20050" i="1"/>
  <c r="E20051" i="1"/>
  <c r="G20051" i="1"/>
  <c r="H20051" i="1"/>
  <c r="E20052" i="1"/>
  <c r="G20052" i="1"/>
  <c r="H20052" i="1"/>
  <c r="E20053" i="1"/>
  <c r="G20053" i="1"/>
  <c r="H20053" i="1"/>
  <c r="E20054" i="1"/>
  <c r="G20054" i="1"/>
  <c r="H20054" i="1"/>
  <c r="E20055" i="1"/>
  <c r="G20055" i="1"/>
  <c r="H20055" i="1"/>
  <c r="E20056" i="1"/>
  <c r="G20056" i="1"/>
  <c r="H20056" i="1"/>
  <c r="E20057" i="1"/>
  <c r="G20057" i="1"/>
  <c r="H20057" i="1"/>
  <c r="E20058" i="1"/>
  <c r="G20058" i="1"/>
  <c r="H20058" i="1"/>
  <c r="E20059" i="1"/>
  <c r="G20059" i="1"/>
  <c r="H20059" i="1"/>
  <c r="E20060" i="1"/>
  <c r="G20060" i="1"/>
  <c r="H20060" i="1"/>
  <c r="E20061" i="1"/>
  <c r="G20061" i="1"/>
  <c r="H20061" i="1"/>
  <c r="E20062" i="1"/>
  <c r="G20062" i="1"/>
  <c r="H20062" i="1"/>
  <c r="E20063" i="1"/>
  <c r="G20063" i="1"/>
  <c r="H20063" i="1"/>
  <c r="E20064" i="1"/>
  <c r="G20064" i="1"/>
  <c r="H20064" i="1"/>
  <c r="E20065" i="1"/>
  <c r="G20065" i="1"/>
  <c r="H20065" i="1"/>
  <c r="E20066" i="1"/>
  <c r="G20066" i="1"/>
  <c r="H20066" i="1"/>
  <c r="E20067" i="1"/>
  <c r="G20067" i="1"/>
  <c r="H20067" i="1"/>
  <c r="E20068" i="1"/>
  <c r="G20068" i="1"/>
  <c r="H20068" i="1"/>
  <c r="E20069" i="1"/>
  <c r="G20069" i="1"/>
  <c r="H20069" i="1"/>
  <c r="E20070" i="1"/>
  <c r="G20070" i="1"/>
  <c r="H20070" i="1"/>
  <c r="E20071" i="1"/>
  <c r="G20071" i="1"/>
  <c r="H20071" i="1"/>
  <c r="E20072" i="1"/>
  <c r="G20072" i="1"/>
  <c r="H20072" i="1"/>
  <c r="E20073" i="1"/>
  <c r="G20073" i="1"/>
  <c r="H20073" i="1"/>
  <c r="E20074" i="1"/>
  <c r="G20074" i="1"/>
  <c r="H20074" i="1"/>
  <c r="E20075" i="1"/>
  <c r="G20075" i="1"/>
  <c r="H20075" i="1"/>
  <c r="E20076" i="1"/>
  <c r="G20076" i="1"/>
  <c r="H20076" i="1"/>
  <c r="E20077" i="1"/>
  <c r="G20077" i="1"/>
  <c r="H20077" i="1"/>
  <c r="E20078" i="1"/>
  <c r="G20078" i="1"/>
  <c r="H20078" i="1"/>
  <c r="E20079" i="1"/>
  <c r="G20079" i="1"/>
  <c r="H20079" i="1"/>
  <c r="E20080" i="1"/>
  <c r="G20080" i="1"/>
  <c r="H20080" i="1"/>
  <c r="E20081" i="1"/>
  <c r="G20081" i="1"/>
  <c r="H20081" i="1"/>
  <c r="E20082" i="1"/>
  <c r="G20082" i="1"/>
  <c r="H20082" i="1"/>
  <c r="E20083" i="1"/>
  <c r="G20083" i="1"/>
  <c r="H20083" i="1"/>
  <c r="E20084" i="1"/>
  <c r="G20084" i="1"/>
  <c r="H20084" i="1"/>
  <c r="E20085" i="1"/>
  <c r="G20085" i="1"/>
  <c r="H20085" i="1"/>
  <c r="E20086" i="1"/>
  <c r="G20086" i="1"/>
  <c r="H20086" i="1"/>
  <c r="E20087" i="1"/>
  <c r="G20087" i="1"/>
  <c r="H20087" i="1"/>
  <c r="E20088" i="1"/>
  <c r="G20088" i="1"/>
  <c r="H20088" i="1"/>
  <c r="E20089" i="1"/>
  <c r="G20089" i="1"/>
  <c r="H20089" i="1"/>
  <c r="E20090" i="1"/>
  <c r="G20090" i="1"/>
  <c r="H20090" i="1"/>
  <c r="E20091" i="1"/>
  <c r="G20091" i="1"/>
  <c r="H20091" i="1"/>
  <c r="E20092" i="1"/>
  <c r="G20092" i="1"/>
  <c r="H20092" i="1"/>
  <c r="E20093" i="1"/>
  <c r="G20093" i="1"/>
  <c r="H20093" i="1"/>
  <c r="E20094" i="1"/>
  <c r="G20094" i="1"/>
  <c r="H20094" i="1"/>
  <c r="E20095" i="1"/>
  <c r="G20095" i="1"/>
  <c r="H20095" i="1"/>
  <c r="E20096" i="1"/>
  <c r="G20096" i="1"/>
  <c r="H20096" i="1"/>
  <c r="E20097" i="1"/>
  <c r="G20097" i="1"/>
  <c r="H20097" i="1"/>
  <c r="E20098" i="1"/>
  <c r="G20098" i="1"/>
  <c r="H20098" i="1"/>
  <c r="E20099" i="1"/>
  <c r="G20099" i="1"/>
  <c r="H20099" i="1"/>
  <c r="E20100" i="1"/>
  <c r="G20100" i="1"/>
  <c r="H20100" i="1"/>
  <c r="E20101" i="1"/>
  <c r="G20101" i="1"/>
  <c r="H20101" i="1"/>
  <c r="E20102" i="1"/>
  <c r="G20102" i="1"/>
  <c r="H20102" i="1"/>
  <c r="E20103" i="1"/>
  <c r="G20103" i="1"/>
  <c r="H20103" i="1"/>
  <c r="E20104" i="1"/>
  <c r="G20104" i="1"/>
  <c r="H20104" i="1"/>
  <c r="E20105" i="1"/>
  <c r="G20105" i="1"/>
  <c r="H20105" i="1"/>
  <c r="E20106" i="1"/>
  <c r="G20106" i="1"/>
  <c r="H20106" i="1"/>
  <c r="E20107" i="1"/>
  <c r="G20107" i="1"/>
  <c r="H20107" i="1"/>
  <c r="E20108" i="1"/>
  <c r="G20108" i="1"/>
  <c r="H20108" i="1"/>
  <c r="E20109" i="1"/>
  <c r="G20109" i="1"/>
  <c r="H20109" i="1"/>
  <c r="E20110" i="1"/>
  <c r="G20110" i="1"/>
  <c r="H20110" i="1"/>
  <c r="E20111" i="1"/>
  <c r="G20111" i="1"/>
  <c r="H20111" i="1"/>
  <c r="E20112" i="1"/>
  <c r="G20112" i="1"/>
  <c r="H20112" i="1"/>
  <c r="E20113" i="1"/>
  <c r="G20113" i="1"/>
  <c r="H20113" i="1"/>
  <c r="E20114" i="1"/>
  <c r="G20114" i="1"/>
  <c r="H20114" i="1"/>
  <c r="E20115" i="1"/>
  <c r="G20115" i="1"/>
  <c r="H20115" i="1"/>
  <c r="E20116" i="1"/>
  <c r="G20116" i="1"/>
  <c r="H20116" i="1"/>
  <c r="E20117" i="1"/>
  <c r="G20117" i="1"/>
  <c r="H20117" i="1"/>
  <c r="E20118" i="1"/>
  <c r="G20118" i="1"/>
  <c r="H20118" i="1"/>
  <c r="E20119" i="1"/>
  <c r="G20119" i="1"/>
  <c r="H20119" i="1"/>
  <c r="E20120" i="1"/>
  <c r="G20120" i="1"/>
  <c r="H20120" i="1"/>
  <c r="E20121" i="1"/>
  <c r="G20121" i="1"/>
  <c r="H20121" i="1"/>
  <c r="E20122" i="1"/>
  <c r="G20122" i="1"/>
  <c r="H20122" i="1"/>
  <c r="E20123" i="1"/>
  <c r="G20123" i="1"/>
  <c r="H20123" i="1"/>
  <c r="E20124" i="1"/>
  <c r="G20124" i="1"/>
  <c r="H20124" i="1"/>
  <c r="E20125" i="1"/>
  <c r="G20125" i="1"/>
  <c r="H20125" i="1"/>
  <c r="E20126" i="1"/>
  <c r="G20126" i="1"/>
  <c r="H20126" i="1"/>
  <c r="E20127" i="1"/>
  <c r="G20127" i="1"/>
  <c r="H20127" i="1"/>
  <c r="E20128" i="1"/>
  <c r="G20128" i="1"/>
  <c r="H20128" i="1"/>
  <c r="E20129" i="1"/>
  <c r="G20129" i="1"/>
  <c r="H20129" i="1"/>
  <c r="E20130" i="1"/>
  <c r="G20130" i="1"/>
  <c r="H20130" i="1"/>
  <c r="E20131" i="1"/>
  <c r="G20131" i="1"/>
  <c r="H20131" i="1"/>
  <c r="E20132" i="1"/>
  <c r="G20132" i="1"/>
  <c r="H20132" i="1"/>
  <c r="E20133" i="1"/>
  <c r="G20133" i="1"/>
  <c r="H20133" i="1"/>
  <c r="E20134" i="1"/>
  <c r="G20134" i="1"/>
  <c r="H20134" i="1"/>
  <c r="E20135" i="1"/>
  <c r="G20135" i="1"/>
  <c r="H20135" i="1"/>
  <c r="E20136" i="1"/>
  <c r="G20136" i="1"/>
  <c r="H20136" i="1"/>
  <c r="E20137" i="1"/>
  <c r="G20137" i="1"/>
  <c r="H20137" i="1"/>
  <c r="E20138" i="1"/>
  <c r="G20138" i="1"/>
  <c r="H20138" i="1"/>
  <c r="E20139" i="1"/>
  <c r="G20139" i="1"/>
  <c r="H20139" i="1"/>
  <c r="E20140" i="1"/>
  <c r="G20140" i="1"/>
  <c r="H20140" i="1"/>
  <c r="E20141" i="1"/>
  <c r="G20141" i="1"/>
  <c r="H20141" i="1"/>
  <c r="E20142" i="1"/>
  <c r="G20142" i="1"/>
  <c r="H20142" i="1"/>
  <c r="E20143" i="1"/>
  <c r="G20143" i="1"/>
  <c r="H20143" i="1"/>
  <c r="E20144" i="1"/>
  <c r="G20144" i="1"/>
  <c r="H20144" i="1"/>
  <c r="E20145" i="1"/>
  <c r="G20145" i="1"/>
  <c r="H20145" i="1"/>
  <c r="E20146" i="1"/>
  <c r="G20146" i="1"/>
  <c r="H20146" i="1"/>
  <c r="E20147" i="1"/>
  <c r="G20147" i="1"/>
  <c r="H20147" i="1"/>
  <c r="E20148" i="1"/>
  <c r="G20148" i="1"/>
  <c r="H20148" i="1"/>
  <c r="E20149" i="1"/>
  <c r="G20149" i="1"/>
  <c r="H20149" i="1"/>
  <c r="E20150" i="1"/>
  <c r="G20150" i="1"/>
  <c r="H20150" i="1"/>
  <c r="E20151" i="1"/>
  <c r="G20151" i="1"/>
  <c r="H20151" i="1"/>
  <c r="E20152" i="1"/>
  <c r="G20152" i="1"/>
  <c r="H20152" i="1"/>
  <c r="E20153" i="1"/>
  <c r="G20153" i="1"/>
  <c r="H20153" i="1"/>
  <c r="E20154" i="1"/>
  <c r="G20154" i="1"/>
  <c r="H20154" i="1"/>
  <c r="E20155" i="1"/>
  <c r="G20155" i="1"/>
  <c r="H20155" i="1"/>
  <c r="E20156" i="1"/>
  <c r="G20156" i="1"/>
  <c r="H20156" i="1"/>
  <c r="E20157" i="1"/>
  <c r="G20157" i="1"/>
  <c r="H20157" i="1"/>
  <c r="E20158" i="1"/>
  <c r="G20158" i="1"/>
  <c r="H20158" i="1"/>
  <c r="E20159" i="1"/>
  <c r="G20159" i="1"/>
  <c r="H20159" i="1"/>
  <c r="E20160" i="1"/>
  <c r="G20160" i="1"/>
  <c r="H20160" i="1"/>
  <c r="E20161" i="1"/>
  <c r="G20161" i="1"/>
  <c r="H20161" i="1"/>
  <c r="E20162" i="1"/>
  <c r="G20162" i="1"/>
  <c r="H20162" i="1"/>
  <c r="E20163" i="1"/>
  <c r="G20163" i="1"/>
  <c r="H20163" i="1"/>
  <c r="E20164" i="1"/>
  <c r="G20164" i="1"/>
  <c r="H20164" i="1"/>
  <c r="E20165" i="1"/>
  <c r="G20165" i="1"/>
  <c r="H20165" i="1"/>
  <c r="E20166" i="1"/>
  <c r="G20166" i="1"/>
  <c r="H20166" i="1"/>
  <c r="E20167" i="1"/>
  <c r="G20167" i="1"/>
  <c r="H20167" i="1"/>
  <c r="E20168" i="1"/>
  <c r="G20168" i="1"/>
  <c r="H20168" i="1"/>
  <c r="E20169" i="1"/>
  <c r="G20169" i="1"/>
  <c r="H20169" i="1"/>
  <c r="E20170" i="1"/>
  <c r="G20170" i="1"/>
  <c r="H20170" i="1"/>
  <c r="E20171" i="1"/>
  <c r="G20171" i="1"/>
  <c r="H20171" i="1"/>
  <c r="E20172" i="1"/>
  <c r="G20172" i="1"/>
  <c r="H20172" i="1"/>
  <c r="E20173" i="1"/>
  <c r="G20173" i="1"/>
  <c r="H20173" i="1"/>
  <c r="E20174" i="1"/>
  <c r="G20174" i="1"/>
  <c r="H20174" i="1"/>
  <c r="E20175" i="1"/>
  <c r="G20175" i="1"/>
  <c r="H20175" i="1"/>
  <c r="E20176" i="1"/>
  <c r="G20176" i="1"/>
  <c r="H20176" i="1"/>
  <c r="E20177" i="1"/>
  <c r="G20177" i="1"/>
  <c r="H20177" i="1"/>
  <c r="E20178" i="1"/>
  <c r="G20178" i="1"/>
  <c r="H20178" i="1"/>
  <c r="E20179" i="1"/>
  <c r="G20179" i="1"/>
  <c r="H20179" i="1"/>
  <c r="E20180" i="1"/>
  <c r="G20180" i="1"/>
  <c r="H20180" i="1"/>
  <c r="E20181" i="1"/>
  <c r="G20181" i="1"/>
  <c r="H20181" i="1"/>
  <c r="E20182" i="1"/>
  <c r="G20182" i="1"/>
  <c r="H20182" i="1"/>
  <c r="E20183" i="1"/>
  <c r="G20183" i="1"/>
  <c r="H20183" i="1"/>
  <c r="E20184" i="1"/>
  <c r="G20184" i="1"/>
  <c r="H20184" i="1"/>
  <c r="E20185" i="1"/>
  <c r="G20185" i="1"/>
  <c r="H20185" i="1"/>
  <c r="E20186" i="1"/>
  <c r="G20186" i="1"/>
  <c r="H20186" i="1"/>
  <c r="E20187" i="1"/>
  <c r="G20187" i="1"/>
  <c r="H20187" i="1"/>
  <c r="E20188" i="1"/>
  <c r="G20188" i="1"/>
  <c r="H20188" i="1"/>
  <c r="E20189" i="1"/>
  <c r="G20189" i="1"/>
  <c r="H20189" i="1"/>
  <c r="E20190" i="1"/>
  <c r="G20190" i="1"/>
  <c r="H20190" i="1"/>
  <c r="E20191" i="1"/>
  <c r="G20191" i="1"/>
  <c r="H20191" i="1"/>
  <c r="E20192" i="1"/>
  <c r="G20192" i="1"/>
  <c r="H20192" i="1"/>
  <c r="E20193" i="1"/>
  <c r="G20193" i="1"/>
  <c r="H20193" i="1"/>
  <c r="E20194" i="1"/>
  <c r="G20194" i="1"/>
  <c r="H20194" i="1"/>
  <c r="E20195" i="1"/>
  <c r="G20195" i="1"/>
  <c r="H20195" i="1"/>
  <c r="E20196" i="1"/>
  <c r="G20196" i="1"/>
  <c r="H20196" i="1"/>
  <c r="E20197" i="1"/>
  <c r="G20197" i="1"/>
  <c r="H20197" i="1"/>
  <c r="E20198" i="1"/>
  <c r="G20198" i="1"/>
  <c r="H20198" i="1"/>
  <c r="E20199" i="1"/>
  <c r="G20199" i="1"/>
  <c r="H20199" i="1"/>
  <c r="E20200" i="1"/>
  <c r="G20200" i="1"/>
  <c r="H20200" i="1"/>
  <c r="E20201" i="1"/>
  <c r="G20201" i="1"/>
  <c r="H20201" i="1"/>
  <c r="E20202" i="1"/>
  <c r="G20202" i="1"/>
  <c r="H20202" i="1"/>
  <c r="E20203" i="1"/>
  <c r="G20203" i="1"/>
  <c r="H20203" i="1"/>
  <c r="E20204" i="1"/>
  <c r="G20204" i="1"/>
  <c r="H20204" i="1"/>
  <c r="E20205" i="1"/>
  <c r="G20205" i="1"/>
  <c r="H20205" i="1"/>
  <c r="E20206" i="1"/>
  <c r="G20206" i="1"/>
  <c r="H20206" i="1"/>
  <c r="E20207" i="1"/>
  <c r="G20207" i="1"/>
  <c r="H20207" i="1"/>
  <c r="E20208" i="1"/>
  <c r="G20208" i="1"/>
  <c r="H20208" i="1"/>
  <c r="E20209" i="1"/>
  <c r="G20209" i="1"/>
  <c r="H20209" i="1"/>
  <c r="E20210" i="1"/>
  <c r="G20210" i="1"/>
  <c r="H20210" i="1"/>
  <c r="E20211" i="1"/>
  <c r="G20211" i="1"/>
  <c r="H20211" i="1"/>
  <c r="E20212" i="1"/>
  <c r="G20212" i="1"/>
  <c r="H20212" i="1"/>
  <c r="E20213" i="1"/>
  <c r="G20213" i="1"/>
  <c r="H20213" i="1"/>
  <c r="E20214" i="1"/>
  <c r="G20214" i="1"/>
  <c r="H20214" i="1"/>
  <c r="E20215" i="1"/>
  <c r="G20215" i="1"/>
  <c r="H20215" i="1"/>
  <c r="E20216" i="1"/>
  <c r="G20216" i="1"/>
  <c r="H20216" i="1"/>
  <c r="E20217" i="1"/>
  <c r="G20217" i="1"/>
  <c r="H20217" i="1"/>
  <c r="E20218" i="1"/>
  <c r="G20218" i="1"/>
  <c r="H20218" i="1"/>
  <c r="E20219" i="1"/>
  <c r="G20219" i="1"/>
  <c r="H20219" i="1"/>
  <c r="E20220" i="1"/>
  <c r="G20220" i="1"/>
  <c r="H20220" i="1"/>
  <c r="E20221" i="1"/>
  <c r="G20221" i="1"/>
  <c r="H20221" i="1"/>
  <c r="E20222" i="1"/>
  <c r="G20222" i="1"/>
  <c r="H20222" i="1"/>
  <c r="E20223" i="1"/>
  <c r="G20223" i="1"/>
  <c r="H20223" i="1"/>
  <c r="E20224" i="1"/>
  <c r="G20224" i="1"/>
  <c r="H20224" i="1"/>
  <c r="E20225" i="1"/>
  <c r="G20225" i="1"/>
  <c r="H20225" i="1"/>
  <c r="E20226" i="1"/>
  <c r="G20226" i="1"/>
  <c r="H20226" i="1"/>
  <c r="E20227" i="1"/>
  <c r="G20227" i="1"/>
  <c r="H20227" i="1"/>
  <c r="E20228" i="1"/>
  <c r="G20228" i="1"/>
  <c r="H20228" i="1"/>
  <c r="E20229" i="1"/>
  <c r="G20229" i="1"/>
  <c r="H20229" i="1"/>
  <c r="E20230" i="1"/>
  <c r="G20230" i="1"/>
  <c r="H20230" i="1"/>
  <c r="E20231" i="1"/>
  <c r="G20231" i="1"/>
  <c r="H20231" i="1"/>
  <c r="E20232" i="1"/>
  <c r="G20232" i="1"/>
  <c r="H20232" i="1"/>
  <c r="E20233" i="1"/>
  <c r="G20233" i="1"/>
  <c r="H20233" i="1"/>
  <c r="E20234" i="1"/>
  <c r="G20234" i="1"/>
  <c r="H20234" i="1"/>
  <c r="E20235" i="1"/>
  <c r="G20235" i="1"/>
  <c r="H20235" i="1"/>
  <c r="E20236" i="1"/>
  <c r="G20236" i="1"/>
  <c r="H20236" i="1"/>
  <c r="E20237" i="1"/>
  <c r="G20237" i="1"/>
  <c r="H20237" i="1"/>
  <c r="E20238" i="1"/>
  <c r="G20238" i="1"/>
  <c r="H20238" i="1"/>
  <c r="E20239" i="1"/>
  <c r="G20239" i="1"/>
  <c r="H20239" i="1"/>
  <c r="E20240" i="1"/>
  <c r="G20240" i="1"/>
  <c r="H20240" i="1"/>
  <c r="E20241" i="1"/>
  <c r="G20241" i="1"/>
  <c r="H20241" i="1"/>
  <c r="E20242" i="1"/>
  <c r="G20242" i="1"/>
  <c r="H20242" i="1"/>
  <c r="E20243" i="1"/>
  <c r="G20243" i="1"/>
  <c r="H20243" i="1"/>
  <c r="E20244" i="1"/>
  <c r="G20244" i="1"/>
  <c r="H20244" i="1"/>
  <c r="E20245" i="1"/>
  <c r="G20245" i="1"/>
  <c r="H20245" i="1"/>
  <c r="E20246" i="1"/>
  <c r="G20246" i="1"/>
  <c r="H20246" i="1"/>
  <c r="E20247" i="1"/>
  <c r="G20247" i="1"/>
  <c r="H20247" i="1"/>
  <c r="E20248" i="1"/>
  <c r="G20248" i="1"/>
  <c r="H20248" i="1"/>
  <c r="E20249" i="1"/>
  <c r="G20249" i="1"/>
  <c r="H20249" i="1"/>
  <c r="E20250" i="1"/>
  <c r="G20250" i="1"/>
  <c r="H20250" i="1"/>
  <c r="E20251" i="1"/>
  <c r="G20251" i="1"/>
  <c r="H20251" i="1"/>
  <c r="E20252" i="1"/>
  <c r="G20252" i="1"/>
  <c r="H20252" i="1"/>
  <c r="E20253" i="1"/>
  <c r="G20253" i="1"/>
  <c r="H20253" i="1"/>
  <c r="E20254" i="1"/>
  <c r="G20254" i="1"/>
  <c r="H20254" i="1"/>
  <c r="E20255" i="1"/>
  <c r="G20255" i="1"/>
  <c r="H20255" i="1"/>
  <c r="E20256" i="1"/>
  <c r="G20256" i="1"/>
  <c r="H20256" i="1"/>
  <c r="E20257" i="1"/>
  <c r="G20257" i="1"/>
  <c r="H20257" i="1"/>
  <c r="E20258" i="1"/>
  <c r="G20258" i="1"/>
  <c r="H20258" i="1"/>
  <c r="E20259" i="1"/>
  <c r="G20259" i="1"/>
  <c r="H20259" i="1"/>
  <c r="E20260" i="1"/>
  <c r="G20260" i="1"/>
  <c r="H20260" i="1"/>
  <c r="E20261" i="1"/>
  <c r="G20261" i="1"/>
  <c r="H20261" i="1"/>
  <c r="E20262" i="1"/>
  <c r="G20262" i="1"/>
  <c r="H20262" i="1"/>
  <c r="E20263" i="1"/>
  <c r="G20263" i="1"/>
  <c r="H20263" i="1"/>
  <c r="E20264" i="1"/>
  <c r="G20264" i="1"/>
  <c r="H20264" i="1"/>
  <c r="E20265" i="1"/>
  <c r="G20265" i="1"/>
  <c r="H20265" i="1"/>
  <c r="E20266" i="1"/>
  <c r="G20266" i="1"/>
  <c r="H20266" i="1"/>
  <c r="E20267" i="1"/>
  <c r="G20267" i="1"/>
  <c r="H20267" i="1"/>
  <c r="E20268" i="1"/>
  <c r="G20268" i="1"/>
  <c r="H20268" i="1"/>
  <c r="E20269" i="1"/>
  <c r="G20269" i="1"/>
  <c r="H20269" i="1"/>
  <c r="E20270" i="1"/>
  <c r="G20270" i="1"/>
  <c r="H20270" i="1"/>
  <c r="E20271" i="1"/>
  <c r="G20271" i="1"/>
  <c r="H20271" i="1"/>
  <c r="E20272" i="1"/>
  <c r="G20272" i="1"/>
  <c r="H20272" i="1"/>
  <c r="E20273" i="1"/>
  <c r="G20273" i="1"/>
  <c r="H20273" i="1"/>
  <c r="E20274" i="1"/>
  <c r="G20274" i="1"/>
  <c r="H20274" i="1"/>
  <c r="E20275" i="1"/>
  <c r="G20275" i="1"/>
  <c r="H20275" i="1"/>
  <c r="E20276" i="1"/>
  <c r="G20276" i="1"/>
  <c r="H20276" i="1"/>
  <c r="E20277" i="1"/>
  <c r="G20277" i="1"/>
  <c r="H20277" i="1"/>
  <c r="E20278" i="1"/>
  <c r="G20278" i="1"/>
  <c r="H20278" i="1"/>
  <c r="E20279" i="1"/>
  <c r="G20279" i="1"/>
  <c r="H20279" i="1"/>
  <c r="E20280" i="1"/>
  <c r="G20280" i="1"/>
  <c r="H20280" i="1"/>
  <c r="E20281" i="1"/>
  <c r="G20281" i="1"/>
  <c r="H20281" i="1"/>
  <c r="E20282" i="1"/>
  <c r="G20282" i="1"/>
  <c r="H20282" i="1"/>
  <c r="E20283" i="1"/>
  <c r="G20283" i="1"/>
  <c r="H20283" i="1"/>
  <c r="E20284" i="1"/>
  <c r="G20284" i="1"/>
  <c r="H20284" i="1"/>
  <c r="E20285" i="1"/>
  <c r="G20285" i="1"/>
  <c r="H20285" i="1"/>
  <c r="E20286" i="1"/>
  <c r="G20286" i="1"/>
  <c r="H20286" i="1"/>
  <c r="E20287" i="1"/>
  <c r="G20287" i="1"/>
  <c r="H20287" i="1"/>
  <c r="E20288" i="1"/>
  <c r="G20288" i="1"/>
  <c r="H20288" i="1"/>
  <c r="E20289" i="1"/>
  <c r="G20289" i="1"/>
  <c r="H20289" i="1"/>
  <c r="E20290" i="1"/>
  <c r="G20290" i="1"/>
  <c r="H20290" i="1"/>
  <c r="E20291" i="1"/>
  <c r="G20291" i="1"/>
  <c r="H20291" i="1"/>
  <c r="E20292" i="1"/>
  <c r="G20292" i="1"/>
  <c r="H20292" i="1"/>
  <c r="E20293" i="1"/>
  <c r="G20293" i="1"/>
  <c r="H20293" i="1"/>
  <c r="E20294" i="1"/>
  <c r="G20294" i="1"/>
  <c r="H20294" i="1"/>
  <c r="E20295" i="1"/>
  <c r="G20295" i="1"/>
  <c r="H20295" i="1"/>
  <c r="E20296" i="1"/>
  <c r="G20296" i="1"/>
  <c r="H20296" i="1"/>
  <c r="E20297" i="1"/>
  <c r="G20297" i="1"/>
  <c r="H20297" i="1"/>
  <c r="E20298" i="1"/>
  <c r="G20298" i="1"/>
  <c r="H20298" i="1"/>
  <c r="E20299" i="1"/>
  <c r="G20299" i="1"/>
  <c r="H20299" i="1"/>
  <c r="E20300" i="1"/>
  <c r="G20300" i="1"/>
  <c r="H20300" i="1"/>
  <c r="E20301" i="1"/>
  <c r="G20301" i="1"/>
  <c r="H20301" i="1"/>
  <c r="E20302" i="1"/>
  <c r="G20302" i="1"/>
  <c r="H20302" i="1"/>
  <c r="E20303" i="1"/>
  <c r="G20303" i="1"/>
  <c r="H20303" i="1"/>
  <c r="E20304" i="1"/>
  <c r="G20304" i="1"/>
  <c r="H20304" i="1"/>
  <c r="E20305" i="1"/>
  <c r="G20305" i="1"/>
  <c r="H20305" i="1"/>
  <c r="E20306" i="1"/>
  <c r="G20306" i="1"/>
  <c r="H20306" i="1"/>
  <c r="E20307" i="1"/>
  <c r="G20307" i="1"/>
  <c r="H20307" i="1"/>
  <c r="E17877" i="1"/>
  <c r="G17877" i="1"/>
  <c r="H17877" i="1"/>
  <c r="E17878" i="1"/>
  <c r="G17878" i="1"/>
  <c r="H17878" i="1"/>
  <c r="E17879" i="1"/>
  <c r="G17879" i="1"/>
  <c r="H17879" i="1"/>
  <c r="E17880" i="1"/>
  <c r="G17880" i="1"/>
  <c r="H17880" i="1"/>
  <c r="E17881" i="1"/>
  <c r="G17881" i="1"/>
  <c r="H17881" i="1"/>
  <c r="E17882" i="1"/>
  <c r="G17882" i="1"/>
  <c r="H17882" i="1"/>
  <c r="E17883" i="1"/>
  <c r="G17883" i="1"/>
  <c r="H17883" i="1"/>
  <c r="E17884" i="1"/>
  <c r="G17884" i="1"/>
  <c r="H17884" i="1"/>
  <c r="E17885" i="1"/>
  <c r="G17885" i="1"/>
  <c r="H17885" i="1"/>
  <c r="E17886" i="1"/>
  <c r="G17886" i="1"/>
  <c r="H17886" i="1"/>
  <c r="E17887" i="1"/>
  <c r="G17887" i="1"/>
  <c r="H17887" i="1"/>
  <c r="E17888" i="1"/>
  <c r="G17888" i="1"/>
  <c r="H17888" i="1"/>
  <c r="E17889" i="1"/>
  <c r="G17889" i="1"/>
  <c r="H17889" i="1"/>
  <c r="E17890" i="1"/>
  <c r="G17890" i="1"/>
  <c r="H17890" i="1"/>
  <c r="E17891" i="1"/>
  <c r="G17891" i="1"/>
  <c r="H17891" i="1"/>
  <c r="E17892" i="1"/>
  <c r="G17892" i="1"/>
  <c r="H17892" i="1"/>
  <c r="E17893" i="1"/>
  <c r="G17893" i="1"/>
  <c r="H17893" i="1"/>
  <c r="E17894" i="1"/>
  <c r="G17894" i="1"/>
  <c r="H17894" i="1"/>
  <c r="E17895" i="1"/>
  <c r="G17895" i="1"/>
  <c r="H17895" i="1"/>
  <c r="E17896" i="1"/>
  <c r="G17896" i="1"/>
  <c r="H17896" i="1"/>
  <c r="E17897" i="1"/>
  <c r="G17897" i="1"/>
  <c r="H17897" i="1"/>
  <c r="E17898" i="1"/>
  <c r="G17898" i="1"/>
  <c r="H17898" i="1"/>
  <c r="E17899" i="1"/>
  <c r="G17899" i="1"/>
  <c r="H17899" i="1"/>
  <c r="E17900" i="1"/>
  <c r="G17900" i="1"/>
  <c r="H17900" i="1"/>
  <c r="E17901" i="1"/>
  <c r="G17901" i="1"/>
  <c r="H17901" i="1"/>
  <c r="E17902" i="1"/>
  <c r="G17902" i="1"/>
  <c r="H17902" i="1"/>
  <c r="E17903" i="1"/>
  <c r="G17903" i="1"/>
  <c r="H17903" i="1"/>
  <c r="E17904" i="1"/>
  <c r="G17904" i="1"/>
  <c r="H17904" i="1"/>
  <c r="E17905" i="1"/>
  <c r="G17905" i="1"/>
  <c r="H17905" i="1"/>
  <c r="E17906" i="1"/>
  <c r="G17906" i="1"/>
  <c r="H17906" i="1"/>
  <c r="E17907" i="1"/>
  <c r="G17907" i="1"/>
  <c r="H17907" i="1"/>
  <c r="E17908" i="1"/>
  <c r="G17908" i="1"/>
  <c r="H17908" i="1"/>
  <c r="E17909" i="1"/>
  <c r="G17909" i="1"/>
  <c r="H17909" i="1"/>
  <c r="E17910" i="1"/>
  <c r="G17910" i="1"/>
  <c r="H17910" i="1"/>
  <c r="E17911" i="1"/>
  <c r="G17911" i="1"/>
  <c r="H17911" i="1"/>
  <c r="E17912" i="1"/>
  <c r="G17912" i="1"/>
  <c r="H17912" i="1"/>
  <c r="E17913" i="1"/>
  <c r="G17913" i="1"/>
  <c r="H17913" i="1"/>
  <c r="E17914" i="1"/>
  <c r="G17914" i="1"/>
  <c r="H17914" i="1"/>
  <c r="E17915" i="1"/>
  <c r="G17915" i="1"/>
  <c r="H17915" i="1"/>
  <c r="E17916" i="1"/>
  <c r="G17916" i="1"/>
  <c r="H17916" i="1"/>
  <c r="E17917" i="1"/>
  <c r="G17917" i="1"/>
  <c r="H17917" i="1"/>
  <c r="E17918" i="1"/>
  <c r="G17918" i="1"/>
  <c r="H17918" i="1"/>
  <c r="E17919" i="1"/>
  <c r="G17919" i="1"/>
  <c r="H17919" i="1"/>
  <c r="E17920" i="1"/>
  <c r="G17920" i="1"/>
  <c r="H17920" i="1"/>
  <c r="E17921" i="1"/>
  <c r="G17921" i="1"/>
  <c r="H17921" i="1"/>
  <c r="E17922" i="1"/>
  <c r="G17922" i="1"/>
  <c r="H17922" i="1"/>
  <c r="E17923" i="1"/>
  <c r="G17923" i="1"/>
  <c r="H17923" i="1"/>
  <c r="E17924" i="1"/>
  <c r="G17924" i="1"/>
  <c r="H17924" i="1"/>
  <c r="E17925" i="1"/>
  <c r="G17925" i="1"/>
  <c r="H17925" i="1"/>
  <c r="E17926" i="1"/>
  <c r="G17926" i="1"/>
  <c r="H17926" i="1"/>
  <c r="E17927" i="1"/>
  <c r="G17927" i="1"/>
  <c r="H17927" i="1"/>
  <c r="E17928" i="1"/>
  <c r="G17928" i="1"/>
  <c r="H17928" i="1"/>
  <c r="E17929" i="1"/>
  <c r="G17929" i="1"/>
  <c r="H17929" i="1"/>
  <c r="E17930" i="1"/>
  <c r="G17930" i="1"/>
  <c r="H17930" i="1"/>
  <c r="E17931" i="1"/>
  <c r="G17931" i="1"/>
  <c r="H17931" i="1"/>
  <c r="E17932" i="1"/>
  <c r="G17932" i="1"/>
  <c r="H17932" i="1"/>
  <c r="E17933" i="1"/>
  <c r="G17933" i="1"/>
  <c r="H17933" i="1"/>
  <c r="E17934" i="1"/>
  <c r="G17934" i="1"/>
  <c r="H17934" i="1"/>
  <c r="E17935" i="1"/>
  <c r="G17935" i="1"/>
  <c r="H17935" i="1"/>
  <c r="E17936" i="1"/>
  <c r="G17936" i="1"/>
  <c r="H17936" i="1"/>
  <c r="E17937" i="1"/>
  <c r="G17937" i="1"/>
  <c r="H17937" i="1"/>
  <c r="E17938" i="1"/>
  <c r="G17938" i="1"/>
  <c r="H17938" i="1"/>
  <c r="E17939" i="1"/>
  <c r="G17939" i="1"/>
  <c r="H17939" i="1"/>
  <c r="E17940" i="1"/>
  <c r="G17940" i="1"/>
  <c r="H17940" i="1"/>
  <c r="E17941" i="1"/>
  <c r="G17941" i="1"/>
  <c r="H17941" i="1"/>
  <c r="E17942" i="1"/>
  <c r="G17942" i="1"/>
  <c r="H17942" i="1"/>
  <c r="E17943" i="1"/>
  <c r="G17943" i="1"/>
  <c r="H17943" i="1"/>
  <c r="E17944" i="1"/>
  <c r="G17944" i="1"/>
  <c r="H17944" i="1"/>
  <c r="E17945" i="1"/>
  <c r="G17945" i="1"/>
  <c r="H17945" i="1"/>
  <c r="E17946" i="1"/>
  <c r="G17946" i="1"/>
  <c r="H17946" i="1"/>
  <c r="E17947" i="1"/>
  <c r="G17947" i="1"/>
  <c r="H17947" i="1"/>
  <c r="E17948" i="1"/>
  <c r="G17948" i="1"/>
  <c r="H17948" i="1"/>
  <c r="E17949" i="1"/>
  <c r="G17949" i="1"/>
  <c r="H17949" i="1"/>
  <c r="E17950" i="1"/>
  <c r="G17950" i="1"/>
  <c r="H17950" i="1"/>
  <c r="E17951" i="1"/>
  <c r="G17951" i="1"/>
  <c r="H17951" i="1"/>
  <c r="E17952" i="1"/>
  <c r="G17952" i="1"/>
  <c r="H17952" i="1"/>
  <c r="E17953" i="1"/>
  <c r="G17953" i="1"/>
  <c r="H17953" i="1"/>
  <c r="E17954" i="1"/>
  <c r="G17954" i="1"/>
  <c r="H17954" i="1"/>
  <c r="E17955" i="1"/>
  <c r="G17955" i="1"/>
  <c r="H17955" i="1"/>
  <c r="E17956" i="1"/>
  <c r="G17956" i="1"/>
  <c r="H17956" i="1"/>
  <c r="E17957" i="1"/>
  <c r="G17957" i="1"/>
  <c r="H17957" i="1"/>
  <c r="E17958" i="1"/>
  <c r="G17958" i="1"/>
  <c r="H17958" i="1"/>
  <c r="E17959" i="1"/>
  <c r="G17959" i="1"/>
  <c r="H17959" i="1"/>
  <c r="E17960" i="1"/>
  <c r="G17960" i="1"/>
  <c r="H17960" i="1"/>
  <c r="E17961" i="1"/>
  <c r="G17961" i="1"/>
  <c r="H17961" i="1"/>
  <c r="E17962" i="1"/>
  <c r="G17962" i="1"/>
  <c r="H17962" i="1"/>
  <c r="E17963" i="1"/>
  <c r="G17963" i="1"/>
  <c r="H17963" i="1"/>
  <c r="E17964" i="1"/>
  <c r="G17964" i="1"/>
  <c r="H17964" i="1"/>
  <c r="E17965" i="1"/>
  <c r="G17965" i="1"/>
  <c r="H17965" i="1"/>
  <c r="E17966" i="1"/>
  <c r="G17966" i="1"/>
  <c r="H17966" i="1"/>
  <c r="E17967" i="1"/>
  <c r="G17967" i="1"/>
  <c r="H17967" i="1"/>
  <c r="E17968" i="1"/>
  <c r="G17968" i="1"/>
  <c r="H17968" i="1"/>
  <c r="E17969" i="1"/>
  <c r="G17969" i="1"/>
  <c r="H17969" i="1"/>
  <c r="E17970" i="1"/>
  <c r="G17970" i="1"/>
  <c r="H17970" i="1"/>
  <c r="E17971" i="1"/>
  <c r="G17971" i="1"/>
  <c r="H17971" i="1"/>
  <c r="E17972" i="1"/>
  <c r="G17972" i="1"/>
  <c r="H17972" i="1"/>
  <c r="E17973" i="1"/>
  <c r="G17973" i="1"/>
  <c r="H17973" i="1"/>
  <c r="E17974" i="1"/>
  <c r="G17974" i="1"/>
  <c r="H17974" i="1"/>
  <c r="E17975" i="1"/>
  <c r="G17975" i="1"/>
  <c r="H17975" i="1"/>
  <c r="E17976" i="1"/>
  <c r="G17976" i="1"/>
  <c r="H17976" i="1"/>
  <c r="E17977" i="1"/>
  <c r="G17977" i="1"/>
  <c r="H17977" i="1"/>
  <c r="E17978" i="1"/>
  <c r="G17978" i="1"/>
  <c r="H17978" i="1"/>
  <c r="E17979" i="1"/>
  <c r="G17979" i="1"/>
  <c r="H17979" i="1"/>
  <c r="E17980" i="1"/>
  <c r="G17980" i="1"/>
  <c r="H17980" i="1"/>
  <c r="E17981" i="1"/>
  <c r="G17981" i="1"/>
  <c r="H17981" i="1"/>
  <c r="E17982" i="1"/>
  <c r="G17982" i="1"/>
  <c r="H17982" i="1"/>
  <c r="E17983" i="1"/>
  <c r="G17983" i="1"/>
  <c r="H17983" i="1"/>
  <c r="E17984" i="1"/>
  <c r="G17984" i="1"/>
  <c r="H17984" i="1"/>
  <c r="E17985" i="1"/>
  <c r="G17985" i="1"/>
  <c r="H17985" i="1"/>
  <c r="E17986" i="1"/>
  <c r="G17986" i="1"/>
  <c r="H17986" i="1"/>
  <c r="E17987" i="1"/>
  <c r="G17987" i="1"/>
  <c r="H17987" i="1"/>
  <c r="E17988" i="1"/>
  <c r="G17988" i="1"/>
  <c r="H17988" i="1"/>
  <c r="E17989" i="1"/>
  <c r="G17989" i="1"/>
  <c r="H17989" i="1"/>
  <c r="E17990" i="1"/>
  <c r="G17990" i="1"/>
  <c r="H17990" i="1"/>
  <c r="E17991" i="1"/>
  <c r="G17991" i="1"/>
  <c r="H17991" i="1"/>
  <c r="E17992" i="1"/>
  <c r="G17992" i="1"/>
  <c r="H17992" i="1"/>
  <c r="E17993" i="1"/>
  <c r="G17993" i="1"/>
  <c r="H17993" i="1"/>
  <c r="E17994" i="1"/>
  <c r="G17994" i="1"/>
  <c r="H17994" i="1"/>
  <c r="E17995" i="1"/>
  <c r="G17995" i="1"/>
  <c r="H17995" i="1"/>
  <c r="E17996" i="1"/>
  <c r="G17996" i="1"/>
  <c r="H17996" i="1"/>
  <c r="E17997" i="1"/>
  <c r="G17997" i="1"/>
  <c r="H17997" i="1"/>
  <c r="E17998" i="1"/>
  <c r="G17998" i="1"/>
  <c r="H17998" i="1"/>
  <c r="E17999" i="1"/>
  <c r="G17999" i="1"/>
  <c r="H17999" i="1"/>
  <c r="E18000" i="1"/>
  <c r="G18000" i="1"/>
  <c r="H18000" i="1"/>
  <c r="E18001" i="1"/>
  <c r="G18001" i="1"/>
  <c r="H18001" i="1"/>
  <c r="E18002" i="1"/>
  <c r="G18002" i="1"/>
  <c r="H18002" i="1"/>
  <c r="E18003" i="1"/>
  <c r="G18003" i="1"/>
  <c r="H18003" i="1"/>
  <c r="E18004" i="1"/>
  <c r="G18004" i="1"/>
  <c r="H18004" i="1"/>
  <c r="E18005" i="1"/>
  <c r="G18005" i="1"/>
  <c r="H18005" i="1"/>
  <c r="E18006" i="1"/>
  <c r="G18006" i="1"/>
  <c r="H18006" i="1"/>
  <c r="E18007" i="1"/>
  <c r="G18007" i="1"/>
  <c r="H18007" i="1"/>
  <c r="E18008" i="1"/>
  <c r="G18008" i="1"/>
  <c r="H18008" i="1"/>
  <c r="E18009" i="1"/>
  <c r="G18009" i="1"/>
  <c r="H18009" i="1"/>
  <c r="E18010" i="1"/>
  <c r="G18010" i="1"/>
  <c r="H18010" i="1"/>
  <c r="E18011" i="1"/>
  <c r="G18011" i="1"/>
  <c r="H18011" i="1"/>
  <c r="E18012" i="1"/>
  <c r="G18012" i="1"/>
  <c r="H18012" i="1"/>
  <c r="E18013" i="1"/>
  <c r="G18013" i="1"/>
  <c r="H18013" i="1"/>
  <c r="E18014" i="1"/>
  <c r="G18014" i="1"/>
  <c r="H18014" i="1"/>
  <c r="E18015" i="1"/>
  <c r="G18015" i="1"/>
  <c r="H18015" i="1"/>
  <c r="E18016" i="1"/>
  <c r="G18016" i="1"/>
  <c r="H18016" i="1"/>
  <c r="E18017" i="1"/>
  <c r="G18017" i="1"/>
  <c r="H18017" i="1"/>
  <c r="E18018" i="1"/>
  <c r="G18018" i="1"/>
  <c r="H18018" i="1"/>
  <c r="E18019" i="1"/>
  <c r="G18019" i="1"/>
  <c r="H18019" i="1"/>
  <c r="E18020" i="1"/>
  <c r="G18020" i="1"/>
  <c r="H18020" i="1"/>
  <c r="E18021" i="1"/>
  <c r="G18021" i="1"/>
  <c r="H18021" i="1"/>
  <c r="E18022" i="1"/>
  <c r="G18022" i="1"/>
  <c r="H18022" i="1"/>
  <c r="E18023" i="1"/>
  <c r="G18023" i="1"/>
  <c r="H18023" i="1"/>
  <c r="E18024" i="1"/>
  <c r="G18024" i="1"/>
  <c r="H18024" i="1"/>
  <c r="E18025" i="1"/>
  <c r="G18025" i="1"/>
  <c r="H18025" i="1"/>
  <c r="E18026" i="1"/>
  <c r="G18026" i="1"/>
  <c r="H18026" i="1"/>
  <c r="E18027" i="1"/>
  <c r="G18027" i="1"/>
  <c r="H18027" i="1"/>
  <c r="E18028" i="1"/>
  <c r="G18028" i="1"/>
  <c r="H18028" i="1"/>
  <c r="E18029" i="1"/>
  <c r="G18029" i="1"/>
  <c r="H18029" i="1"/>
  <c r="E18030" i="1"/>
  <c r="G18030" i="1"/>
  <c r="H18030" i="1"/>
  <c r="E18031" i="1"/>
  <c r="G18031" i="1"/>
  <c r="H18031" i="1"/>
  <c r="E18032" i="1"/>
  <c r="G18032" i="1"/>
  <c r="H18032" i="1"/>
  <c r="E18033" i="1"/>
  <c r="G18033" i="1"/>
  <c r="H18033" i="1"/>
  <c r="E18034" i="1"/>
  <c r="G18034" i="1"/>
  <c r="H18034" i="1"/>
  <c r="E18035" i="1"/>
  <c r="G18035" i="1"/>
  <c r="H18035" i="1"/>
  <c r="E18036" i="1"/>
  <c r="G18036" i="1"/>
  <c r="H18036" i="1"/>
  <c r="E18037" i="1"/>
  <c r="G18037" i="1"/>
  <c r="H18037" i="1"/>
  <c r="E18038" i="1"/>
  <c r="G18038" i="1"/>
  <c r="H18038" i="1"/>
  <c r="E18039" i="1"/>
  <c r="G18039" i="1"/>
  <c r="H18039" i="1"/>
  <c r="E18040" i="1"/>
  <c r="G18040" i="1"/>
  <c r="H18040" i="1"/>
  <c r="E18041" i="1"/>
  <c r="G18041" i="1"/>
  <c r="H18041" i="1"/>
  <c r="E18042" i="1"/>
  <c r="G18042" i="1"/>
  <c r="H18042" i="1"/>
  <c r="E18043" i="1"/>
  <c r="G18043" i="1"/>
  <c r="H18043" i="1"/>
  <c r="E18044" i="1"/>
  <c r="G18044" i="1"/>
  <c r="H18044" i="1"/>
  <c r="E18045" i="1"/>
  <c r="G18045" i="1"/>
  <c r="H18045" i="1"/>
  <c r="E18046" i="1"/>
  <c r="G18046" i="1"/>
  <c r="H18046" i="1"/>
  <c r="E18047" i="1"/>
  <c r="G18047" i="1"/>
  <c r="H18047" i="1"/>
  <c r="E18048" i="1"/>
  <c r="G18048" i="1"/>
  <c r="H18048" i="1"/>
  <c r="E18049" i="1"/>
  <c r="G18049" i="1"/>
  <c r="H18049" i="1"/>
  <c r="E18050" i="1"/>
  <c r="G18050" i="1"/>
  <c r="H18050" i="1"/>
  <c r="E18051" i="1"/>
  <c r="G18051" i="1"/>
  <c r="H18051" i="1"/>
  <c r="E18052" i="1"/>
  <c r="G18052" i="1"/>
  <c r="H18052" i="1"/>
  <c r="E18053" i="1"/>
  <c r="G18053" i="1"/>
  <c r="H18053" i="1"/>
  <c r="E18054" i="1"/>
  <c r="G18054" i="1"/>
  <c r="H18054" i="1"/>
  <c r="E18055" i="1"/>
  <c r="G18055" i="1"/>
  <c r="H18055" i="1"/>
  <c r="E18056" i="1"/>
  <c r="G18056" i="1"/>
  <c r="H18056" i="1"/>
  <c r="E18057" i="1"/>
  <c r="G18057" i="1"/>
  <c r="H18057" i="1"/>
  <c r="E18058" i="1"/>
  <c r="G18058" i="1"/>
  <c r="H18058" i="1"/>
  <c r="E18059" i="1"/>
  <c r="G18059" i="1"/>
  <c r="H18059" i="1"/>
  <c r="E18060" i="1"/>
  <c r="G18060" i="1"/>
  <c r="H18060" i="1"/>
  <c r="E18061" i="1"/>
  <c r="G18061" i="1"/>
  <c r="H18061" i="1"/>
  <c r="E18062" i="1"/>
  <c r="G18062" i="1"/>
  <c r="H18062" i="1"/>
  <c r="E18063" i="1"/>
  <c r="G18063" i="1"/>
  <c r="H18063" i="1"/>
  <c r="E18064" i="1"/>
  <c r="G18064" i="1"/>
  <c r="H18064" i="1"/>
  <c r="E18065" i="1"/>
  <c r="G18065" i="1"/>
  <c r="H18065" i="1"/>
  <c r="E18066" i="1"/>
  <c r="G18066" i="1"/>
  <c r="H18066" i="1"/>
  <c r="E18067" i="1"/>
  <c r="G18067" i="1"/>
  <c r="H18067" i="1"/>
  <c r="E18068" i="1"/>
  <c r="G18068" i="1"/>
  <c r="H18068" i="1"/>
  <c r="E18069" i="1"/>
  <c r="G18069" i="1"/>
  <c r="H18069" i="1"/>
  <c r="E18070" i="1"/>
  <c r="G18070" i="1"/>
  <c r="H18070" i="1"/>
  <c r="E18071" i="1"/>
  <c r="G18071" i="1"/>
  <c r="H18071" i="1"/>
  <c r="E18072" i="1"/>
  <c r="G18072" i="1"/>
  <c r="H18072" i="1"/>
  <c r="E18073" i="1"/>
  <c r="G18073" i="1"/>
  <c r="H18073" i="1"/>
  <c r="E18074" i="1"/>
  <c r="G18074" i="1"/>
  <c r="H18074" i="1"/>
  <c r="E18075" i="1"/>
  <c r="G18075" i="1"/>
  <c r="H18075" i="1"/>
  <c r="E18076" i="1"/>
  <c r="G18076" i="1"/>
  <c r="H18076" i="1"/>
  <c r="E18077" i="1"/>
  <c r="G18077" i="1"/>
  <c r="H18077" i="1"/>
  <c r="E18078" i="1"/>
  <c r="G18078" i="1"/>
  <c r="H18078" i="1"/>
  <c r="E18079" i="1"/>
  <c r="G18079" i="1"/>
  <c r="H18079" i="1"/>
  <c r="E18080" i="1"/>
  <c r="G18080" i="1"/>
  <c r="H18080" i="1"/>
  <c r="E18081" i="1"/>
  <c r="G18081" i="1"/>
  <c r="H18081" i="1"/>
  <c r="E18082" i="1"/>
  <c r="G18082" i="1"/>
  <c r="H18082" i="1"/>
  <c r="E18083" i="1"/>
  <c r="G18083" i="1"/>
  <c r="H18083" i="1"/>
  <c r="E18084" i="1"/>
  <c r="G18084" i="1"/>
  <c r="H18084" i="1"/>
  <c r="E18085" i="1"/>
  <c r="G18085" i="1"/>
  <c r="H18085" i="1"/>
  <c r="E18086" i="1"/>
  <c r="G18086" i="1"/>
  <c r="H18086" i="1"/>
  <c r="E18087" i="1"/>
  <c r="G18087" i="1"/>
  <c r="H18087" i="1"/>
  <c r="E18088" i="1"/>
  <c r="G18088" i="1"/>
  <c r="H18088" i="1"/>
  <c r="E18089" i="1"/>
  <c r="G18089" i="1"/>
  <c r="H18089" i="1"/>
  <c r="E18090" i="1"/>
  <c r="G18090" i="1"/>
  <c r="H18090" i="1"/>
  <c r="E18091" i="1"/>
  <c r="G18091" i="1"/>
  <c r="H18091" i="1"/>
  <c r="E18092" i="1"/>
  <c r="G18092" i="1"/>
  <c r="H18092" i="1"/>
  <c r="E18093" i="1"/>
  <c r="G18093" i="1"/>
  <c r="H18093" i="1"/>
  <c r="E18094" i="1"/>
  <c r="G18094" i="1"/>
  <c r="H18094" i="1"/>
  <c r="E18095" i="1"/>
  <c r="G18095" i="1"/>
  <c r="H18095" i="1"/>
  <c r="E18096" i="1"/>
  <c r="G18096" i="1"/>
  <c r="H18096" i="1"/>
  <c r="E18097" i="1"/>
  <c r="G18097" i="1"/>
  <c r="H18097" i="1"/>
  <c r="E18098" i="1"/>
  <c r="G18098" i="1"/>
  <c r="H18098" i="1"/>
  <c r="E18099" i="1"/>
  <c r="G18099" i="1"/>
  <c r="H18099" i="1"/>
  <c r="E18100" i="1"/>
  <c r="G18100" i="1"/>
  <c r="H18100" i="1"/>
  <c r="E18101" i="1"/>
  <c r="G18101" i="1"/>
  <c r="H18101" i="1"/>
  <c r="E18102" i="1"/>
  <c r="G18102" i="1"/>
  <c r="H18102" i="1"/>
  <c r="E18103" i="1"/>
  <c r="G18103" i="1"/>
  <c r="H18103" i="1"/>
  <c r="E18104" i="1"/>
  <c r="G18104" i="1"/>
  <c r="H18104" i="1"/>
  <c r="E18105" i="1"/>
  <c r="G18105" i="1"/>
  <c r="H18105" i="1"/>
  <c r="E18106" i="1"/>
  <c r="G18106" i="1"/>
  <c r="H18106" i="1"/>
  <c r="E18107" i="1"/>
  <c r="G18107" i="1"/>
  <c r="H18107" i="1"/>
  <c r="E18108" i="1"/>
  <c r="G18108" i="1"/>
  <c r="H18108" i="1"/>
  <c r="E18109" i="1"/>
  <c r="G18109" i="1"/>
  <c r="H18109" i="1"/>
  <c r="E18110" i="1"/>
  <c r="G18110" i="1"/>
  <c r="H18110" i="1"/>
  <c r="E18111" i="1"/>
  <c r="G18111" i="1"/>
  <c r="H18111" i="1"/>
  <c r="E18112" i="1"/>
  <c r="G18112" i="1"/>
  <c r="H18112" i="1"/>
  <c r="E18113" i="1"/>
  <c r="G18113" i="1"/>
  <c r="H18113" i="1"/>
  <c r="E18114" i="1"/>
  <c r="G18114" i="1"/>
  <c r="H18114" i="1"/>
  <c r="E18115" i="1"/>
  <c r="G18115" i="1"/>
  <c r="H18115" i="1"/>
  <c r="E18116" i="1"/>
  <c r="G18116" i="1"/>
  <c r="H18116" i="1"/>
  <c r="E18117" i="1"/>
  <c r="G18117" i="1"/>
  <c r="H18117" i="1"/>
  <c r="E18118" i="1"/>
  <c r="G18118" i="1"/>
  <c r="H18118" i="1"/>
  <c r="E18119" i="1"/>
  <c r="G18119" i="1"/>
  <c r="H18119" i="1"/>
  <c r="E18120" i="1"/>
  <c r="G18120" i="1"/>
  <c r="H18120" i="1"/>
  <c r="E18121" i="1"/>
  <c r="G18121" i="1"/>
  <c r="H18121" i="1"/>
  <c r="E18122" i="1"/>
  <c r="G18122" i="1"/>
  <c r="H18122" i="1"/>
  <c r="E18123" i="1"/>
  <c r="G18123" i="1"/>
  <c r="H18123" i="1"/>
  <c r="E18124" i="1"/>
  <c r="G18124" i="1"/>
  <c r="H18124" i="1"/>
  <c r="E18125" i="1"/>
  <c r="G18125" i="1"/>
  <c r="H18125" i="1"/>
  <c r="E18126" i="1"/>
  <c r="G18126" i="1"/>
  <c r="H18126" i="1"/>
  <c r="E18127" i="1"/>
  <c r="G18127" i="1"/>
  <c r="H18127" i="1"/>
  <c r="E18128" i="1"/>
  <c r="G18128" i="1"/>
  <c r="H18128" i="1"/>
  <c r="E18129" i="1"/>
  <c r="G18129" i="1"/>
  <c r="H18129" i="1"/>
  <c r="E18130" i="1"/>
  <c r="G18130" i="1"/>
  <c r="H18130" i="1"/>
  <c r="E18131" i="1"/>
  <c r="G18131" i="1"/>
  <c r="H18131" i="1"/>
  <c r="E18132" i="1"/>
  <c r="G18132" i="1"/>
  <c r="H18132" i="1"/>
  <c r="E18133" i="1"/>
  <c r="G18133" i="1"/>
  <c r="H18133" i="1"/>
  <c r="E18134" i="1"/>
  <c r="G18134" i="1"/>
  <c r="H18134" i="1"/>
  <c r="E18135" i="1"/>
  <c r="G18135" i="1"/>
  <c r="H18135" i="1"/>
  <c r="E18136" i="1"/>
  <c r="G18136" i="1"/>
  <c r="H18136" i="1"/>
  <c r="E18137" i="1"/>
  <c r="G18137" i="1"/>
  <c r="H18137" i="1"/>
  <c r="E18138" i="1"/>
  <c r="G18138" i="1"/>
  <c r="H18138" i="1"/>
  <c r="E18139" i="1"/>
  <c r="G18139" i="1"/>
  <c r="H18139" i="1"/>
  <c r="E18140" i="1"/>
  <c r="G18140" i="1"/>
  <c r="H18140" i="1"/>
  <c r="E18141" i="1"/>
  <c r="G18141" i="1"/>
  <c r="H18141" i="1"/>
  <c r="E18142" i="1"/>
  <c r="G18142" i="1"/>
  <c r="H18142" i="1"/>
  <c r="E18143" i="1"/>
  <c r="G18143" i="1"/>
  <c r="H18143" i="1"/>
  <c r="E18144" i="1"/>
  <c r="G18144" i="1"/>
  <c r="H18144" i="1"/>
  <c r="E18145" i="1"/>
  <c r="G18145" i="1"/>
  <c r="H18145" i="1"/>
  <c r="E18146" i="1"/>
  <c r="G18146" i="1"/>
  <c r="H18146" i="1"/>
  <c r="E18147" i="1"/>
  <c r="G18147" i="1"/>
  <c r="H18147" i="1"/>
  <c r="E18148" i="1"/>
  <c r="G18148" i="1"/>
  <c r="H18148" i="1"/>
  <c r="E18149" i="1"/>
  <c r="G18149" i="1"/>
  <c r="H18149" i="1"/>
  <c r="E18150" i="1"/>
  <c r="G18150" i="1"/>
  <c r="H18150" i="1"/>
  <c r="E18151" i="1"/>
  <c r="G18151" i="1"/>
  <c r="H18151" i="1"/>
  <c r="E18152" i="1"/>
  <c r="G18152" i="1"/>
  <c r="H18152" i="1"/>
  <c r="E18153" i="1"/>
  <c r="G18153" i="1"/>
  <c r="H18153" i="1"/>
  <c r="E18154" i="1"/>
  <c r="G18154" i="1"/>
  <c r="H18154" i="1"/>
  <c r="E18155" i="1"/>
  <c r="G18155" i="1"/>
  <c r="H18155" i="1"/>
  <c r="E18156" i="1"/>
  <c r="G18156" i="1"/>
  <c r="H18156" i="1"/>
  <c r="E18157" i="1"/>
  <c r="G18157" i="1"/>
  <c r="H18157" i="1"/>
  <c r="E18158" i="1"/>
  <c r="G18158" i="1"/>
  <c r="H18158" i="1"/>
  <c r="E18159" i="1"/>
  <c r="G18159" i="1"/>
  <c r="H18159" i="1"/>
  <c r="E18160" i="1"/>
  <c r="G18160" i="1"/>
  <c r="H18160" i="1"/>
  <c r="E18161" i="1"/>
  <c r="G18161" i="1"/>
  <c r="H18161" i="1"/>
  <c r="E18162" i="1"/>
  <c r="G18162" i="1"/>
  <c r="H18162" i="1"/>
  <c r="E18163" i="1"/>
  <c r="G18163" i="1"/>
  <c r="H18163" i="1"/>
  <c r="E18164" i="1"/>
  <c r="G18164" i="1"/>
  <c r="H18164" i="1"/>
  <c r="E18165" i="1"/>
  <c r="G18165" i="1"/>
  <c r="H18165" i="1"/>
  <c r="E18166" i="1"/>
  <c r="G18166" i="1"/>
  <c r="H18166" i="1"/>
  <c r="E18167" i="1"/>
  <c r="G18167" i="1"/>
  <c r="H18167" i="1"/>
  <c r="E18168" i="1"/>
  <c r="G18168" i="1"/>
  <c r="H18168" i="1"/>
  <c r="E18169" i="1"/>
  <c r="G18169" i="1"/>
  <c r="H18169" i="1"/>
  <c r="E18170" i="1"/>
  <c r="G18170" i="1"/>
  <c r="H18170" i="1"/>
  <c r="E18171" i="1"/>
  <c r="G18171" i="1"/>
  <c r="H18171" i="1"/>
  <c r="E18172" i="1"/>
  <c r="G18172" i="1"/>
  <c r="H18172" i="1"/>
  <c r="E18173" i="1"/>
  <c r="G18173" i="1"/>
  <c r="H18173" i="1"/>
  <c r="E18174" i="1"/>
  <c r="G18174" i="1"/>
  <c r="H18174" i="1"/>
  <c r="E18175" i="1"/>
  <c r="G18175" i="1"/>
  <c r="H18175" i="1"/>
  <c r="E18176" i="1"/>
  <c r="G18176" i="1"/>
  <c r="H18176" i="1"/>
  <c r="E18177" i="1"/>
  <c r="G18177" i="1"/>
  <c r="H18177" i="1"/>
  <c r="E18178" i="1"/>
  <c r="G18178" i="1"/>
  <c r="H18178" i="1"/>
  <c r="E18179" i="1"/>
  <c r="G18179" i="1"/>
  <c r="H18179" i="1"/>
  <c r="E18180" i="1"/>
  <c r="G18180" i="1"/>
  <c r="H18180" i="1"/>
  <c r="E18181" i="1"/>
  <c r="G18181" i="1"/>
  <c r="H18181" i="1"/>
  <c r="E18182" i="1"/>
  <c r="G18182" i="1"/>
  <c r="H18182" i="1"/>
  <c r="E18183" i="1"/>
  <c r="G18183" i="1"/>
  <c r="H18183" i="1"/>
  <c r="E18184" i="1"/>
  <c r="G18184" i="1"/>
  <c r="H18184" i="1"/>
  <c r="E18185" i="1"/>
  <c r="G18185" i="1"/>
  <c r="H18185" i="1"/>
  <c r="E18186" i="1"/>
  <c r="G18186" i="1"/>
  <c r="H18186" i="1"/>
  <c r="E18187" i="1"/>
  <c r="G18187" i="1"/>
  <c r="H18187" i="1"/>
  <c r="E18188" i="1"/>
  <c r="G18188" i="1"/>
  <c r="H18188" i="1"/>
  <c r="E18189" i="1"/>
  <c r="G18189" i="1"/>
  <c r="H18189" i="1"/>
  <c r="E18190" i="1"/>
  <c r="G18190" i="1"/>
  <c r="H18190" i="1"/>
  <c r="E18191" i="1"/>
  <c r="G18191" i="1"/>
  <c r="H18191" i="1"/>
  <c r="E18192" i="1"/>
  <c r="G18192" i="1"/>
  <c r="H18192" i="1"/>
  <c r="E18193" i="1"/>
  <c r="G18193" i="1"/>
  <c r="H18193" i="1"/>
  <c r="E18194" i="1"/>
  <c r="G18194" i="1"/>
  <c r="H18194" i="1"/>
  <c r="E18195" i="1"/>
  <c r="G18195" i="1"/>
  <c r="H18195" i="1"/>
  <c r="E18196" i="1"/>
  <c r="G18196" i="1"/>
  <c r="H18196" i="1"/>
  <c r="E18197" i="1"/>
  <c r="G18197" i="1"/>
  <c r="H18197" i="1"/>
  <c r="E18198" i="1"/>
  <c r="G18198" i="1"/>
  <c r="H18198" i="1"/>
  <c r="E18199" i="1"/>
  <c r="G18199" i="1"/>
  <c r="H18199" i="1"/>
  <c r="E18200" i="1"/>
  <c r="G18200" i="1"/>
  <c r="H18200" i="1"/>
  <c r="E18201" i="1"/>
  <c r="G18201" i="1"/>
  <c r="H18201" i="1"/>
  <c r="E18202" i="1"/>
  <c r="G18202" i="1"/>
  <c r="H18202" i="1"/>
  <c r="E18203" i="1"/>
  <c r="G18203" i="1"/>
  <c r="H18203" i="1"/>
  <c r="E18204" i="1"/>
  <c r="G18204" i="1"/>
  <c r="H18204" i="1"/>
  <c r="E18205" i="1"/>
  <c r="G18205" i="1"/>
  <c r="H18205" i="1"/>
  <c r="E18206" i="1"/>
  <c r="G18206" i="1"/>
  <c r="H18206" i="1"/>
  <c r="E18207" i="1"/>
  <c r="G18207" i="1"/>
  <c r="H18207" i="1"/>
  <c r="E18208" i="1"/>
  <c r="G18208" i="1"/>
  <c r="H18208" i="1"/>
  <c r="E18209" i="1"/>
  <c r="G18209" i="1"/>
  <c r="H18209" i="1"/>
  <c r="E18210" i="1"/>
  <c r="G18210" i="1"/>
  <c r="H18210" i="1"/>
  <c r="E18211" i="1"/>
  <c r="G18211" i="1"/>
  <c r="H18211" i="1"/>
  <c r="E18212" i="1"/>
  <c r="G18212" i="1"/>
  <c r="H18212" i="1"/>
  <c r="E18213" i="1"/>
  <c r="G18213" i="1"/>
  <c r="H18213" i="1"/>
  <c r="E18214" i="1"/>
  <c r="G18214" i="1"/>
  <c r="H18214" i="1"/>
  <c r="E18215" i="1"/>
  <c r="G18215" i="1"/>
  <c r="H18215" i="1"/>
  <c r="E18216" i="1"/>
  <c r="G18216" i="1"/>
  <c r="H18216" i="1"/>
  <c r="E18217" i="1"/>
  <c r="G18217" i="1"/>
  <c r="H18217" i="1"/>
  <c r="E18218" i="1"/>
  <c r="G18218" i="1"/>
  <c r="H18218" i="1"/>
  <c r="E18219" i="1"/>
  <c r="G18219" i="1"/>
  <c r="H18219" i="1"/>
  <c r="E18220" i="1"/>
  <c r="G18220" i="1"/>
  <c r="H18220" i="1"/>
  <c r="E18221" i="1"/>
  <c r="G18221" i="1"/>
  <c r="H18221" i="1"/>
  <c r="E18222" i="1"/>
  <c r="G18222" i="1"/>
  <c r="H18222" i="1"/>
  <c r="E18223" i="1"/>
  <c r="G18223" i="1"/>
  <c r="H18223" i="1"/>
  <c r="E18224" i="1"/>
  <c r="G18224" i="1"/>
  <c r="H18224" i="1"/>
  <c r="E18225" i="1"/>
  <c r="G18225" i="1"/>
  <c r="H18225" i="1"/>
  <c r="E18226" i="1"/>
  <c r="G18226" i="1"/>
  <c r="H18226" i="1"/>
  <c r="E18227" i="1"/>
  <c r="G18227" i="1"/>
  <c r="H18227" i="1"/>
  <c r="E18228" i="1"/>
  <c r="G18228" i="1"/>
  <c r="H18228" i="1"/>
  <c r="E18229" i="1"/>
  <c r="G18229" i="1"/>
  <c r="H18229" i="1"/>
  <c r="E18230" i="1"/>
  <c r="G18230" i="1"/>
  <c r="H18230" i="1"/>
  <c r="E18231" i="1"/>
  <c r="G18231" i="1"/>
  <c r="H18231" i="1"/>
  <c r="E18232" i="1"/>
  <c r="G18232" i="1"/>
  <c r="H18232" i="1"/>
  <c r="E18233" i="1"/>
  <c r="G18233" i="1"/>
  <c r="H18233" i="1"/>
  <c r="E18234" i="1"/>
  <c r="G18234" i="1"/>
  <c r="H18234" i="1"/>
  <c r="E18235" i="1"/>
  <c r="G18235" i="1"/>
  <c r="H18235" i="1"/>
  <c r="E18236" i="1"/>
  <c r="G18236" i="1"/>
  <c r="H18236" i="1"/>
  <c r="E18237" i="1"/>
  <c r="G18237" i="1"/>
  <c r="H18237" i="1"/>
  <c r="E18238" i="1"/>
  <c r="G18238" i="1"/>
  <c r="H18238" i="1"/>
  <c r="E18239" i="1"/>
  <c r="G18239" i="1"/>
  <c r="H18239" i="1"/>
  <c r="E18240" i="1"/>
  <c r="G18240" i="1"/>
  <c r="H18240" i="1"/>
  <c r="E18241" i="1"/>
  <c r="G18241" i="1"/>
  <c r="H18241" i="1"/>
  <c r="E18242" i="1"/>
  <c r="G18242" i="1"/>
  <c r="H18242" i="1"/>
  <c r="E18243" i="1"/>
  <c r="G18243" i="1"/>
  <c r="H18243" i="1"/>
  <c r="E18244" i="1"/>
  <c r="G18244" i="1"/>
  <c r="H18244" i="1"/>
  <c r="E18245" i="1"/>
  <c r="G18245" i="1"/>
  <c r="H18245" i="1"/>
  <c r="E18246" i="1"/>
  <c r="G18246" i="1"/>
  <c r="H18246" i="1"/>
  <c r="E18247" i="1"/>
  <c r="G18247" i="1"/>
  <c r="H18247" i="1"/>
  <c r="E18248" i="1"/>
  <c r="G18248" i="1"/>
  <c r="H18248" i="1"/>
  <c r="E18249" i="1"/>
  <c r="G18249" i="1"/>
  <c r="H18249" i="1"/>
  <c r="E18250" i="1"/>
  <c r="G18250" i="1"/>
  <c r="H18250" i="1"/>
  <c r="E18251" i="1"/>
  <c r="G18251" i="1"/>
  <c r="H18251" i="1"/>
  <c r="E18252" i="1"/>
  <c r="G18252" i="1"/>
  <c r="H18252" i="1"/>
  <c r="E18253" i="1"/>
  <c r="G18253" i="1"/>
  <c r="H18253" i="1"/>
  <c r="E18254" i="1"/>
  <c r="G18254" i="1"/>
  <c r="H18254" i="1"/>
  <c r="E18255" i="1"/>
  <c r="G18255" i="1"/>
  <c r="H18255" i="1"/>
  <c r="E18256" i="1"/>
  <c r="G18256" i="1"/>
  <c r="H18256" i="1"/>
  <c r="E18257" i="1"/>
  <c r="G18257" i="1"/>
  <c r="H18257" i="1"/>
  <c r="E18258" i="1"/>
  <c r="G18258" i="1"/>
  <c r="H18258" i="1"/>
  <c r="E18259" i="1"/>
  <c r="G18259" i="1"/>
  <c r="H18259" i="1"/>
  <c r="E18260" i="1"/>
  <c r="G18260" i="1"/>
  <c r="H18260" i="1"/>
  <c r="E18261" i="1"/>
  <c r="G18261" i="1"/>
  <c r="H18261" i="1"/>
  <c r="E18262" i="1"/>
  <c r="G18262" i="1"/>
  <c r="H18262" i="1"/>
  <c r="E18263" i="1"/>
  <c r="G18263" i="1"/>
  <c r="H18263" i="1"/>
  <c r="E18264" i="1"/>
  <c r="G18264" i="1"/>
  <c r="H18264" i="1"/>
  <c r="E18265" i="1"/>
  <c r="G18265" i="1"/>
  <c r="H18265" i="1"/>
  <c r="E18266" i="1"/>
  <c r="G18266" i="1"/>
  <c r="H18266" i="1"/>
  <c r="E18267" i="1"/>
  <c r="G18267" i="1"/>
  <c r="H18267" i="1"/>
  <c r="E18268" i="1"/>
  <c r="G18268" i="1"/>
  <c r="H18268" i="1"/>
  <c r="E18269" i="1"/>
  <c r="G18269" i="1"/>
  <c r="H18269" i="1"/>
  <c r="E18270" i="1"/>
  <c r="G18270" i="1"/>
  <c r="H18270" i="1"/>
  <c r="E18271" i="1"/>
  <c r="G18271" i="1"/>
  <c r="H18271" i="1"/>
  <c r="E18272" i="1"/>
  <c r="G18272" i="1"/>
  <c r="H18272" i="1"/>
  <c r="E18273" i="1"/>
  <c r="G18273" i="1"/>
  <c r="H18273" i="1"/>
  <c r="E18274" i="1"/>
  <c r="G18274" i="1"/>
  <c r="H18274" i="1"/>
  <c r="E18275" i="1"/>
  <c r="G18275" i="1"/>
  <c r="H18275" i="1"/>
  <c r="E18276" i="1"/>
  <c r="G18276" i="1"/>
  <c r="H18276" i="1"/>
  <c r="E18277" i="1"/>
  <c r="G18277" i="1"/>
  <c r="H18277" i="1"/>
  <c r="E18278" i="1"/>
  <c r="G18278" i="1"/>
  <c r="H18278" i="1"/>
  <c r="E18279" i="1"/>
  <c r="G18279" i="1"/>
  <c r="H18279" i="1"/>
  <c r="E18280" i="1"/>
  <c r="G18280" i="1"/>
  <c r="H18280" i="1"/>
  <c r="E18281" i="1"/>
  <c r="G18281" i="1"/>
  <c r="H18281" i="1"/>
  <c r="E18282" i="1"/>
  <c r="G18282" i="1"/>
  <c r="H18282" i="1"/>
  <c r="E18283" i="1"/>
  <c r="G18283" i="1"/>
  <c r="H18283" i="1"/>
  <c r="E18284" i="1"/>
  <c r="G18284" i="1"/>
  <c r="H18284" i="1"/>
  <c r="E18285" i="1"/>
  <c r="G18285" i="1"/>
  <c r="H18285" i="1"/>
  <c r="E18286" i="1"/>
  <c r="G18286" i="1"/>
  <c r="H18286" i="1"/>
  <c r="E18287" i="1"/>
  <c r="G18287" i="1"/>
  <c r="H18287" i="1"/>
  <c r="E18288" i="1"/>
  <c r="G18288" i="1"/>
  <c r="H18288" i="1"/>
  <c r="E18289" i="1"/>
  <c r="G18289" i="1"/>
  <c r="H18289" i="1"/>
  <c r="E18290" i="1"/>
  <c r="G18290" i="1"/>
  <c r="H18290" i="1"/>
  <c r="E18291" i="1"/>
  <c r="G18291" i="1"/>
  <c r="H18291" i="1"/>
  <c r="E18292" i="1"/>
  <c r="G18292" i="1"/>
  <c r="H18292" i="1"/>
  <c r="E18293" i="1"/>
  <c r="G18293" i="1"/>
  <c r="H18293" i="1"/>
  <c r="E18294" i="1"/>
  <c r="G18294" i="1"/>
  <c r="H18294" i="1"/>
  <c r="E18295" i="1"/>
  <c r="G18295" i="1"/>
  <c r="H18295" i="1"/>
  <c r="E18296" i="1"/>
  <c r="G18296" i="1"/>
  <c r="H18296" i="1"/>
  <c r="E18297" i="1"/>
  <c r="G18297" i="1"/>
  <c r="H18297" i="1"/>
  <c r="E18298" i="1"/>
  <c r="G18298" i="1"/>
  <c r="H18298" i="1"/>
  <c r="E18299" i="1"/>
  <c r="G18299" i="1"/>
  <c r="H18299" i="1"/>
  <c r="E18300" i="1"/>
  <c r="G18300" i="1"/>
  <c r="H18300" i="1"/>
  <c r="E18301" i="1"/>
  <c r="G18301" i="1"/>
  <c r="H18301" i="1"/>
  <c r="E18302" i="1"/>
  <c r="G18302" i="1"/>
  <c r="H18302" i="1"/>
  <c r="E18303" i="1"/>
  <c r="G18303" i="1"/>
  <c r="H18303" i="1"/>
  <c r="E18304" i="1"/>
  <c r="G18304" i="1"/>
  <c r="H18304" i="1"/>
  <c r="E18305" i="1"/>
  <c r="G18305" i="1"/>
  <c r="H18305" i="1"/>
  <c r="E18306" i="1"/>
  <c r="G18306" i="1"/>
  <c r="H18306" i="1"/>
  <c r="E18307" i="1"/>
  <c r="G18307" i="1"/>
  <c r="H18307" i="1"/>
  <c r="E18308" i="1"/>
  <c r="G18308" i="1"/>
  <c r="H18308" i="1"/>
  <c r="E18309" i="1"/>
  <c r="G18309" i="1"/>
  <c r="H18309" i="1"/>
  <c r="E18310" i="1"/>
  <c r="G18310" i="1"/>
  <c r="H18310" i="1"/>
  <c r="E18311" i="1"/>
  <c r="G18311" i="1"/>
  <c r="H18311" i="1"/>
  <c r="E18312" i="1"/>
  <c r="G18312" i="1"/>
  <c r="H18312" i="1"/>
  <c r="E18313" i="1"/>
  <c r="G18313" i="1"/>
  <c r="H18313" i="1"/>
  <c r="E18314" i="1"/>
  <c r="G18314" i="1"/>
  <c r="H18314" i="1"/>
  <c r="E18315" i="1"/>
  <c r="G18315" i="1"/>
  <c r="H18315" i="1"/>
  <c r="E18316" i="1"/>
  <c r="G18316" i="1"/>
  <c r="H18316" i="1"/>
  <c r="E18317" i="1"/>
  <c r="G18317" i="1"/>
  <c r="H18317" i="1"/>
  <c r="E18318" i="1"/>
  <c r="G18318" i="1"/>
  <c r="H18318" i="1"/>
  <c r="E18319" i="1"/>
  <c r="G18319" i="1"/>
  <c r="H18319" i="1"/>
  <c r="E18320" i="1"/>
  <c r="G18320" i="1"/>
  <c r="H18320" i="1"/>
  <c r="E18321" i="1"/>
  <c r="G18321" i="1"/>
  <c r="H18321" i="1"/>
  <c r="E18322" i="1"/>
  <c r="G18322" i="1"/>
  <c r="H18322" i="1"/>
  <c r="E18323" i="1"/>
  <c r="G18323" i="1"/>
  <c r="H18323" i="1"/>
  <c r="E18324" i="1"/>
  <c r="G18324" i="1"/>
  <c r="H18324" i="1"/>
  <c r="E18325" i="1"/>
  <c r="G18325" i="1"/>
  <c r="H18325" i="1"/>
  <c r="E18326" i="1"/>
  <c r="G18326" i="1"/>
  <c r="H18326" i="1"/>
  <c r="E18327" i="1"/>
  <c r="G18327" i="1"/>
  <c r="H18327" i="1"/>
  <c r="E18328" i="1"/>
  <c r="G18328" i="1"/>
  <c r="H18328" i="1"/>
  <c r="E18329" i="1"/>
  <c r="G18329" i="1"/>
  <c r="H18329" i="1"/>
  <c r="E18330" i="1"/>
  <c r="G18330" i="1"/>
  <c r="H18330" i="1"/>
  <c r="E18331" i="1"/>
  <c r="G18331" i="1"/>
  <c r="H18331" i="1"/>
  <c r="E18332" i="1"/>
  <c r="G18332" i="1"/>
  <c r="H18332" i="1"/>
  <c r="E18333" i="1"/>
  <c r="G18333" i="1"/>
  <c r="H18333" i="1"/>
  <c r="E18334" i="1"/>
  <c r="G18334" i="1"/>
  <c r="H18334" i="1"/>
  <c r="E18335" i="1"/>
  <c r="G18335" i="1"/>
  <c r="H18335" i="1"/>
  <c r="E18336" i="1"/>
  <c r="G18336" i="1"/>
  <c r="H18336" i="1"/>
  <c r="E18337" i="1"/>
  <c r="G18337" i="1"/>
  <c r="H18337" i="1"/>
  <c r="E18338" i="1"/>
  <c r="G18338" i="1"/>
  <c r="H18338" i="1"/>
  <c r="E18339" i="1"/>
  <c r="G18339" i="1"/>
  <c r="H18339" i="1"/>
  <c r="E18340" i="1"/>
  <c r="G18340" i="1"/>
  <c r="H18340" i="1"/>
  <c r="E18341" i="1"/>
  <c r="G18341" i="1"/>
  <c r="H18341" i="1"/>
  <c r="E18342" i="1"/>
  <c r="G18342" i="1"/>
  <c r="H18342" i="1"/>
  <c r="E18343" i="1"/>
  <c r="G18343" i="1"/>
  <c r="H18343" i="1"/>
  <c r="E18344" i="1"/>
  <c r="G18344" i="1"/>
  <c r="H18344" i="1"/>
  <c r="E18345" i="1"/>
  <c r="G18345" i="1"/>
  <c r="H18345" i="1"/>
  <c r="E18346" i="1"/>
  <c r="G18346" i="1"/>
  <c r="H18346" i="1"/>
  <c r="E18347" i="1"/>
  <c r="G18347" i="1"/>
  <c r="H18347" i="1"/>
  <c r="E18348" i="1"/>
  <c r="G18348" i="1"/>
  <c r="H18348" i="1"/>
  <c r="E18349" i="1"/>
  <c r="G18349" i="1"/>
  <c r="H18349" i="1"/>
  <c r="E18350" i="1"/>
  <c r="G18350" i="1"/>
  <c r="H18350" i="1"/>
  <c r="E18351" i="1"/>
  <c r="G18351" i="1"/>
  <c r="H18351" i="1"/>
  <c r="E18352" i="1"/>
  <c r="G18352" i="1"/>
  <c r="H18352" i="1"/>
  <c r="E18353" i="1"/>
  <c r="G18353" i="1"/>
  <c r="H18353" i="1"/>
  <c r="E18354" i="1"/>
  <c r="G18354" i="1"/>
  <c r="H18354" i="1"/>
  <c r="E18355" i="1"/>
  <c r="G18355" i="1"/>
  <c r="H18355" i="1"/>
  <c r="E18356" i="1"/>
  <c r="G18356" i="1"/>
  <c r="H18356" i="1"/>
  <c r="E18357" i="1"/>
  <c r="G18357" i="1"/>
  <c r="H18357" i="1"/>
  <c r="E18358" i="1"/>
  <c r="G18358" i="1"/>
  <c r="H18358" i="1"/>
  <c r="E18359" i="1"/>
  <c r="G18359" i="1"/>
  <c r="H18359" i="1"/>
  <c r="E18360" i="1"/>
  <c r="G18360" i="1"/>
  <c r="H18360" i="1"/>
  <c r="E18361" i="1"/>
  <c r="G18361" i="1"/>
  <c r="H18361" i="1"/>
  <c r="E18362" i="1"/>
  <c r="G18362" i="1"/>
  <c r="H18362" i="1"/>
  <c r="E18363" i="1"/>
  <c r="G18363" i="1"/>
  <c r="H18363" i="1"/>
  <c r="E18364" i="1"/>
  <c r="G18364" i="1"/>
  <c r="H18364" i="1"/>
  <c r="E18365" i="1"/>
  <c r="G18365" i="1"/>
  <c r="H18365" i="1"/>
  <c r="E18366" i="1"/>
  <c r="G18366" i="1"/>
  <c r="H18366" i="1"/>
  <c r="E18367" i="1"/>
  <c r="G18367" i="1"/>
  <c r="H18367" i="1"/>
  <c r="E18368" i="1"/>
  <c r="G18368" i="1"/>
  <c r="H18368" i="1"/>
  <c r="E18369" i="1"/>
  <c r="G18369" i="1"/>
  <c r="H18369" i="1"/>
  <c r="E18370" i="1"/>
  <c r="G18370" i="1"/>
  <c r="H18370" i="1"/>
  <c r="E18371" i="1"/>
  <c r="G18371" i="1"/>
  <c r="H18371" i="1"/>
  <c r="E18372" i="1"/>
  <c r="G18372" i="1"/>
  <c r="H18372" i="1"/>
  <c r="E18373" i="1"/>
  <c r="G18373" i="1"/>
  <c r="H18373" i="1"/>
  <c r="E18374" i="1"/>
  <c r="G18374" i="1"/>
  <c r="H18374" i="1"/>
  <c r="E18375" i="1"/>
  <c r="G18375" i="1"/>
  <c r="H18375" i="1"/>
  <c r="E18376" i="1"/>
  <c r="G18376" i="1"/>
  <c r="H18376" i="1"/>
  <c r="E18377" i="1"/>
  <c r="G18377" i="1"/>
  <c r="H18377" i="1"/>
  <c r="E18378" i="1"/>
  <c r="G18378" i="1"/>
  <c r="H18378" i="1"/>
  <c r="E18379" i="1"/>
  <c r="G18379" i="1"/>
  <c r="H18379" i="1"/>
  <c r="E18380" i="1"/>
  <c r="G18380" i="1"/>
  <c r="H18380" i="1"/>
  <c r="E18381" i="1"/>
  <c r="G18381" i="1"/>
  <c r="H18381" i="1"/>
  <c r="E18382" i="1"/>
  <c r="G18382" i="1"/>
  <c r="H18382" i="1"/>
  <c r="E18383" i="1"/>
  <c r="G18383" i="1"/>
  <c r="H18383" i="1"/>
  <c r="E18384" i="1"/>
  <c r="G18384" i="1"/>
  <c r="H18384" i="1"/>
  <c r="E18385" i="1"/>
  <c r="G18385" i="1"/>
  <c r="H18385" i="1"/>
  <c r="E18386" i="1"/>
  <c r="G18386" i="1"/>
  <c r="H18386" i="1"/>
  <c r="E18387" i="1"/>
  <c r="G18387" i="1"/>
  <c r="H18387" i="1"/>
  <c r="E18388" i="1"/>
  <c r="G18388" i="1"/>
  <c r="H18388" i="1"/>
  <c r="E18389" i="1"/>
  <c r="G18389" i="1"/>
  <c r="H18389" i="1"/>
  <c r="E18390" i="1"/>
  <c r="G18390" i="1"/>
  <c r="H18390" i="1"/>
  <c r="E18391" i="1"/>
  <c r="G18391" i="1"/>
  <c r="H18391" i="1"/>
  <c r="E18392" i="1"/>
  <c r="G18392" i="1"/>
  <c r="H18392" i="1"/>
  <c r="E18393" i="1"/>
  <c r="G18393" i="1"/>
  <c r="H18393" i="1"/>
  <c r="E18394" i="1"/>
  <c r="G18394" i="1"/>
  <c r="H18394" i="1"/>
  <c r="E18395" i="1"/>
  <c r="G18395" i="1"/>
  <c r="H18395" i="1"/>
  <c r="E18396" i="1"/>
  <c r="G18396" i="1"/>
  <c r="H18396" i="1"/>
  <c r="E18397" i="1"/>
  <c r="G18397" i="1"/>
  <c r="H18397" i="1"/>
  <c r="E18398" i="1"/>
  <c r="G18398" i="1"/>
  <c r="H18398" i="1"/>
  <c r="E18399" i="1"/>
  <c r="G18399" i="1"/>
  <c r="H18399" i="1"/>
  <c r="E18400" i="1"/>
  <c r="G18400" i="1"/>
  <c r="H18400" i="1"/>
  <c r="E18401" i="1"/>
  <c r="G18401" i="1"/>
  <c r="H18401" i="1"/>
  <c r="E18402" i="1"/>
  <c r="G18402" i="1"/>
  <c r="H18402" i="1"/>
  <c r="E18403" i="1"/>
  <c r="G18403" i="1"/>
  <c r="H18403" i="1"/>
  <c r="E18404" i="1"/>
  <c r="G18404" i="1"/>
  <c r="H18404" i="1"/>
  <c r="E18405" i="1"/>
  <c r="G18405" i="1"/>
  <c r="H18405" i="1"/>
  <c r="E18406" i="1"/>
  <c r="G18406" i="1"/>
  <c r="H18406" i="1"/>
  <c r="E18407" i="1"/>
  <c r="G18407" i="1"/>
  <c r="H18407" i="1"/>
  <c r="E18408" i="1"/>
  <c r="G18408" i="1"/>
  <c r="H18408" i="1"/>
  <c r="E18409" i="1"/>
  <c r="G18409" i="1"/>
  <c r="H18409" i="1"/>
  <c r="E18410" i="1"/>
  <c r="G18410" i="1"/>
  <c r="H18410" i="1"/>
  <c r="E18411" i="1"/>
  <c r="G18411" i="1"/>
  <c r="H18411" i="1"/>
  <c r="E18412" i="1"/>
  <c r="G18412" i="1"/>
  <c r="H18412" i="1"/>
  <c r="E18413" i="1"/>
  <c r="G18413" i="1"/>
  <c r="H18413" i="1"/>
  <c r="E18414" i="1"/>
  <c r="G18414" i="1"/>
  <c r="H18414" i="1"/>
  <c r="E18415" i="1"/>
  <c r="G18415" i="1"/>
  <c r="H18415" i="1"/>
  <c r="E18416" i="1"/>
  <c r="G18416" i="1"/>
  <c r="H18416" i="1"/>
  <c r="E18417" i="1"/>
  <c r="G18417" i="1"/>
  <c r="H18417" i="1"/>
  <c r="E18418" i="1"/>
  <c r="G18418" i="1"/>
  <c r="H18418" i="1"/>
  <c r="E18419" i="1"/>
  <c r="G18419" i="1"/>
  <c r="H18419" i="1"/>
  <c r="E18420" i="1"/>
  <c r="G18420" i="1"/>
  <c r="H18420" i="1"/>
  <c r="E18421" i="1"/>
  <c r="G18421" i="1"/>
  <c r="H18421" i="1"/>
  <c r="E18422" i="1"/>
  <c r="G18422" i="1"/>
  <c r="H18422" i="1"/>
  <c r="E18423" i="1"/>
  <c r="G18423" i="1"/>
  <c r="H18423" i="1"/>
  <c r="E18424" i="1"/>
  <c r="G18424" i="1"/>
  <c r="H18424" i="1"/>
  <c r="E18425" i="1"/>
  <c r="G18425" i="1"/>
  <c r="H18425" i="1"/>
  <c r="E18426" i="1"/>
  <c r="G18426" i="1"/>
  <c r="H18426" i="1"/>
  <c r="E18427" i="1"/>
  <c r="G18427" i="1"/>
  <c r="H18427" i="1"/>
  <c r="E18428" i="1"/>
  <c r="G18428" i="1"/>
  <c r="H18428" i="1"/>
  <c r="E18429" i="1"/>
  <c r="G18429" i="1"/>
  <c r="H18429" i="1"/>
  <c r="E18430" i="1"/>
  <c r="G18430" i="1"/>
  <c r="H18430" i="1"/>
  <c r="E18431" i="1"/>
  <c r="G18431" i="1"/>
  <c r="H18431" i="1"/>
  <c r="E18432" i="1"/>
  <c r="G18432" i="1"/>
  <c r="H18432" i="1"/>
  <c r="E18433" i="1"/>
  <c r="G18433" i="1"/>
  <c r="H18433" i="1"/>
  <c r="E18434" i="1"/>
  <c r="G18434" i="1"/>
  <c r="H18434" i="1"/>
  <c r="E18435" i="1"/>
  <c r="G18435" i="1"/>
  <c r="H18435" i="1"/>
  <c r="E18436" i="1"/>
  <c r="G18436" i="1"/>
  <c r="H18436" i="1"/>
  <c r="E18437" i="1"/>
  <c r="G18437" i="1"/>
  <c r="H18437" i="1"/>
  <c r="E18438" i="1"/>
  <c r="G18438" i="1"/>
  <c r="H18438" i="1"/>
  <c r="E18439" i="1"/>
  <c r="G18439" i="1"/>
  <c r="H18439" i="1"/>
  <c r="E18440" i="1"/>
  <c r="G18440" i="1"/>
  <c r="H18440" i="1"/>
  <c r="E18441" i="1"/>
  <c r="G18441" i="1"/>
  <c r="H18441" i="1"/>
  <c r="E18442" i="1"/>
  <c r="G18442" i="1"/>
  <c r="H18442" i="1"/>
  <c r="E18443" i="1"/>
  <c r="G18443" i="1"/>
  <c r="H18443" i="1"/>
  <c r="E18444" i="1"/>
  <c r="G18444" i="1"/>
  <c r="H18444" i="1"/>
  <c r="E18445" i="1"/>
  <c r="G18445" i="1"/>
  <c r="H18445" i="1"/>
  <c r="E18446" i="1"/>
  <c r="G18446" i="1"/>
  <c r="H18446" i="1"/>
  <c r="E18447" i="1"/>
  <c r="G18447" i="1"/>
  <c r="H18447" i="1"/>
  <c r="E18448" i="1"/>
  <c r="G18448" i="1"/>
  <c r="H18448" i="1"/>
  <c r="E18449" i="1"/>
  <c r="G18449" i="1"/>
  <c r="H18449" i="1"/>
  <c r="E18450" i="1"/>
  <c r="G18450" i="1"/>
  <c r="H18450" i="1"/>
  <c r="E18451" i="1"/>
  <c r="G18451" i="1"/>
  <c r="H18451" i="1"/>
  <c r="E18452" i="1"/>
  <c r="G18452" i="1"/>
  <c r="H18452" i="1"/>
  <c r="E18453" i="1"/>
  <c r="G18453" i="1"/>
  <c r="H18453" i="1"/>
  <c r="E18454" i="1"/>
  <c r="G18454" i="1"/>
  <c r="H18454" i="1"/>
  <c r="E18455" i="1"/>
  <c r="G18455" i="1"/>
  <c r="H18455" i="1"/>
  <c r="E18456" i="1"/>
  <c r="G18456" i="1"/>
  <c r="H18456" i="1"/>
  <c r="E18457" i="1"/>
  <c r="G18457" i="1"/>
  <c r="H18457" i="1"/>
  <c r="E18458" i="1"/>
  <c r="G18458" i="1"/>
  <c r="H18458" i="1"/>
  <c r="E18459" i="1"/>
  <c r="G18459" i="1"/>
  <c r="H18459" i="1"/>
  <c r="E18460" i="1"/>
  <c r="G18460" i="1"/>
  <c r="H18460" i="1"/>
  <c r="E18461" i="1"/>
  <c r="G18461" i="1"/>
  <c r="H18461" i="1"/>
  <c r="E18462" i="1"/>
  <c r="G18462" i="1"/>
  <c r="H18462" i="1"/>
  <c r="E18463" i="1"/>
  <c r="G18463" i="1"/>
  <c r="H18463" i="1"/>
  <c r="E18464" i="1"/>
  <c r="G18464" i="1"/>
  <c r="H18464" i="1"/>
  <c r="E18465" i="1"/>
  <c r="G18465" i="1"/>
  <c r="H18465" i="1"/>
  <c r="E18466" i="1"/>
  <c r="G18466" i="1"/>
  <c r="H18466" i="1"/>
  <c r="E18467" i="1"/>
  <c r="G18467" i="1"/>
  <c r="H18467" i="1"/>
  <c r="E18468" i="1"/>
  <c r="G18468" i="1"/>
  <c r="H18468" i="1"/>
  <c r="E18469" i="1"/>
  <c r="G18469" i="1"/>
  <c r="H18469" i="1"/>
  <c r="E18470" i="1"/>
  <c r="G18470" i="1"/>
  <c r="H18470" i="1"/>
  <c r="E18471" i="1"/>
  <c r="G18471" i="1"/>
  <c r="H18471" i="1"/>
  <c r="E18472" i="1"/>
  <c r="G18472" i="1"/>
  <c r="H18472" i="1"/>
  <c r="E18473" i="1"/>
  <c r="G18473" i="1"/>
  <c r="H18473" i="1"/>
  <c r="E18474" i="1"/>
  <c r="G18474" i="1"/>
  <c r="H18474" i="1"/>
  <c r="E18475" i="1"/>
  <c r="G18475" i="1"/>
  <c r="H18475" i="1"/>
  <c r="E18476" i="1"/>
  <c r="G18476" i="1"/>
  <c r="H18476" i="1"/>
  <c r="E18477" i="1"/>
  <c r="G18477" i="1"/>
  <c r="H18477" i="1"/>
  <c r="E18478" i="1"/>
  <c r="G18478" i="1"/>
  <c r="H18478" i="1"/>
  <c r="E18479" i="1"/>
  <c r="G18479" i="1"/>
  <c r="H18479" i="1"/>
  <c r="E18480" i="1"/>
  <c r="G18480" i="1"/>
  <c r="H18480" i="1"/>
  <c r="E18481" i="1"/>
  <c r="G18481" i="1"/>
  <c r="H18481" i="1"/>
  <c r="E18482" i="1"/>
  <c r="G18482" i="1"/>
  <c r="H18482" i="1"/>
  <c r="E18483" i="1"/>
  <c r="G18483" i="1"/>
  <c r="H18483" i="1"/>
  <c r="E18484" i="1"/>
  <c r="G18484" i="1"/>
  <c r="H18484" i="1"/>
  <c r="E18485" i="1"/>
  <c r="G18485" i="1"/>
  <c r="H18485" i="1"/>
  <c r="E18486" i="1"/>
  <c r="G18486" i="1"/>
  <c r="H18486" i="1"/>
  <c r="E18487" i="1"/>
  <c r="G18487" i="1"/>
  <c r="H18487" i="1"/>
  <c r="E18488" i="1"/>
  <c r="G18488" i="1"/>
  <c r="H18488" i="1"/>
  <c r="E18489" i="1"/>
  <c r="G18489" i="1"/>
  <c r="H18489" i="1"/>
  <c r="E18490" i="1"/>
  <c r="G18490" i="1"/>
  <c r="H18490" i="1"/>
  <c r="E18491" i="1"/>
  <c r="G18491" i="1"/>
  <c r="H18491" i="1"/>
  <c r="E18492" i="1"/>
  <c r="G18492" i="1"/>
  <c r="H18492" i="1"/>
  <c r="E18493" i="1"/>
  <c r="G18493" i="1"/>
  <c r="H18493" i="1"/>
  <c r="E18494" i="1"/>
  <c r="G18494" i="1"/>
  <c r="H18494" i="1"/>
  <c r="E18495" i="1"/>
  <c r="G18495" i="1"/>
  <c r="H18495" i="1"/>
  <c r="E18496" i="1"/>
  <c r="G18496" i="1"/>
  <c r="H18496" i="1"/>
  <c r="E18497" i="1"/>
  <c r="G18497" i="1"/>
  <c r="H18497" i="1"/>
  <c r="E18498" i="1"/>
  <c r="G18498" i="1"/>
  <c r="H18498" i="1"/>
  <c r="E18499" i="1"/>
  <c r="G18499" i="1"/>
  <c r="H18499" i="1"/>
  <c r="E18500" i="1"/>
  <c r="G18500" i="1"/>
  <c r="H18500" i="1"/>
  <c r="E18501" i="1"/>
  <c r="G18501" i="1"/>
  <c r="H18501" i="1"/>
  <c r="E18502" i="1"/>
  <c r="G18502" i="1"/>
  <c r="H18502" i="1"/>
  <c r="E18503" i="1"/>
  <c r="G18503" i="1"/>
  <c r="H18503" i="1"/>
  <c r="E18504" i="1"/>
  <c r="G18504" i="1"/>
  <c r="H18504" i="1"/>
  <c r="E18505" i="1"/>
  <c r="G18505" i="1"/>
  <c r="H18505" i="1"/>
  <c r="E18506" i="1"/>
  <c r="G18506" i="1"/>
  <c r="H18506" i="1"/>
  <c r="E18507" i="1"/>
  <c r="G18507" i="1"/>
  <c r="H18507" i="1"/>
  <c r="E18508" i="1"/>
  <c r="G18508" i="1"/>
  <c r="H18508" i="1"/>
  <c r="E18509" i="1"/>
  <c r="G18509" i="1"/>
  <c r="H18509" i="1"/>
  <c r="E18510" i="1"/>
  <c r="G18510" i="1"/>
  <c r="H18510" i="1"/>
  <c r="E18511" i="1"/>
  <c r="G18511" i="1"/>
  <c r="H18511" i="1"/>
  <c r="E18512" i="1"/>
  <c r="G18512" i="1"/>
  <c r="H18512" i="1"/>
  <c r="E18513" i="1"/>
  <c r="G18513" i="1"/>
  <c r="H18513" i="1"/>
  <c r="E18514" i="1"/>
  <c r="G18514" i="1"/>
  <c r="H18514" i="1"/>
  <c r="E18515" i="1"/>
  <c r="G18515" i="1"/>
  <c r="H18515" i="1"/>
  <c r="E18516" i="1"/>
  <c r="G18516" i="1"/>
  <c r="H18516" i="1"/>
  <c r="E18517" i="1"/>
  <c r="G18517" i="1"/>
  <c r="H18517" i="1"/>
  <c r="E18518" i="1"/>
  <c r="G18518" i="1"/>
  <c r="H18518" i="1"/>
  <c r="E18519" i="1"/>
  <c r="G18519" i="1"/>
  <c r="H18519" i="1"/>
  <c r="E18520" i="1"/>
  <c r="G18520" i="1"/>
  <c r="H18520" i="1"/>
  <c r="E18521" i="1"/>
  <c r="G18521" i="1"/>
  <c r="H18521" i="1"/>
  <c r="E18522" i="1"/>
  <c r="G18522" i="1"/>
  <c r="H18522" i="1"/>
  <c r="E18523" i="1"/>
  <c r="G18523" i="1"/>
  <c r="H18523" i="1"/>
  <c r="E18524" i="1"/>
  <c r="G18524" i="1"/>
  <c r="H18524" i="1"/>
  <c r="E18525" i="1"/>
  <c r="G18525" i="1"/>
  <c r="H18525" i="1"/>
  <c r="E18526" i="1"/>
  <c r="G18526" i="1"/>
  <c r="H18526" i="1"/>
  <c r="E18527" i="1"/>
  <c r="G18527" i="1"/>
  <c r="H18527" i="1"/>
  <c r="E18528" i="1"/>
  <c r="G18528" i="1"/>
  <c r="H18528" i="1"/>
  <c r="E18529" i="1"/>
  <c r="G18529" i="1"/>
  <c r="H18529" i="1"/>
  <c r="E18530" i="1"/>
  <c r="G18530" i="1"/>
  <c r="H18530" i="1"/>
  <c r="E18531" i="1"/>
  <c r="G18531" i="1"/>
  <c r="H18531" i="1"/>
  <c r="E18532" i="1"/>
  <c r="G18532" i="1"/>
  <c r="H18532" i="1"/>
  <c r="E18533" i="1"/>
  <c r="G18533" i="1"/>
  <c r="H18533" i="1"/>
  <c r="E18534" i="1"/>
  <c r="G18534" i="1"/>
  <c r="H18534" i="1"/>
  <c r="E18535" i="1"/>
  <c r="G18535" i="1"/>
  <c r="H18535" i="1"/>
  <c r="E18536" i="1"/>
  <c r="G18536" i="1"/>
  <c r="H18536" i="1"/>
  <c r="E18537" i="1"/>
  <c r="G18537" i="1"/>
  <c r="H18537" i="1"/>
  <c r="E18538" i="1"/>
  <c r="G18538" i="1"/>
  <c r="H18538" i="1"/>
  <c r="E18539" i="1"/>
  <c r="G18539" i="1"/>
  <c r="H18539" i="1"/>
  <c r="E18540" i="1"/>
  <c r="G18540" i="1"/>
  <c r="H18540" i="1"/>
  <c r="E18541" i="1"/>
  <c r="G18541" i="1"/>
  <c r="H18541" i="1"/>
  <c r="E18542" i="1"/>
  <c r="G18542" i="1"/>
  <c r="H18542" i="1"/>
  <c r="E18543" i="1"/>
  <c r="G18543" i="1"/>
  <c r="H18543" i="1"/>
  <c r="E18544" i="1"/>
  <c r="G18544" i="1"/>
  <c r="H18544" i="1"/>
  <c r="E18545" i="1"/>
  <c r="G18545" i="1"/>
  <c r="H18545" i="1"/>
  <c r="E18546" i="1"/>
  <c r="G18546" i="1"/>
  <c r="H18546" i="1"/>
  <c r="E18547" i="1"/>
  <c r="G18547" i="1"/>
  <c r="H18547" i="1"/>
  <c r="E18548" i="1"/>
  <c r="G18548" i="1"/>
  <c r="H18548" i="1"/>
  <c r="E18549" i="1"/>
  <c r="G18549" i="1"/>
  <c r="H18549" i="1"/>
  <c r="E18550" i="1"/>
  <c r="G18550" i="1"/>
  <c r="H18550" i="1"/>
  <c r="E18551" i="1"/>
  <c r="G18551" i="1"/>
  <c r="H18551" i="1"/>
  <c r="E18552" i="1"/>
  <c r="G18552" i="1"/>
  <c r="H18552" i="1"/>
  <c r="E18553" i="1"/>
  <c r="G18553" i="1"/>
  <c r="H18553" i="1"/>
  <c r="E18554" i="1"/>
  <c r="G18554" i="1"/>
  <c r="H18554" i="1"/>
  <c r="E18555" i="1"/>
  <c r="G18555" i="1"/>
  <c r="H18555" i="1"/>
  <c r="E18556" i="1"/>
  <c r="G18556" i="1"/>
  <c r="H18556" i="1"/>
  <c r="E18557" i="1"/>
  <c r="G18557" i="1"/>
  <c r="H18557" i="1"/>
  <c r="E18558" i="1"/>
  <c r="G18558" i="1"/>
  <c r="H18558" i="1"/>
  <c r="E18559" i="1"/>
  <c r="G18559" i="1"/>
  <c r="H18559" i="1"/>
  <c r="E18560" i="1"/>
  <c r="G18560" i="1"/>
  <c r="H18560" i="1"/>
  <c r="E18561" i="1"/>
  <c r="G18561" i="1"/>
  <c r="H18561" i="1"/>
  <c r="E18562" i="1"/>
  <c r="G18562" i="1"/>
  <c r="H18562" i="1"/>
  <c r="E18563" i="1"/>
  <c r="G18563" i="1"/>
  <c r="H18563" i="1"/>
  <c r="E18564" i="1"/>
  <c r="G18564" i="1"/>
  <c r="H18564" i="1"/>
  <c r="E18565" i="1"/>
  <c r="G18565" i="1"/>
  <c r="H18565" i="1"/>
  <c r="E18566" i="1"/>
  <c r="G18566" i="1"/>
  <c r="H18566" i="1"/>
  <c r="E18567" i="1"/>
  <c r="G18567" i="1"/>
  <c r="H18567" i="1"/>
  <c r="E18568" i="1"/>
  <c r="G18568" i="1"/>
  <c r="H18568" i="1"/>
  <c r="E18569" i="1"/>
  <c r="G18569" i="1"/>
  <c r="H18569" i="1"/>
  <c r="E18570" i="1"/>
  <c r="G18570" i="1"/>
  <c r="H18570" i="1"/>
  <c r="E18571" i="1"/>
  <c r="G18571" i="1"/>
  <c r="H18571" i="1"/>
  <c r="E18572" i="1"/>
  <c r="G18572" i="1"/>
  <c r="H18572" i="1"/>
  <c r="E18573" i="1"/>
  <c r="G18573" i="1"/>
  <c r="H18573" i="1"/>
  <c r="E18574" i="1"/>
  <c r="G18574" i="1"/>
  <c r="H18574" i="1"/>
  <c r="E18575" i="1"/>
  <c r="G18575" i="1"/>
  <c r="H18575" i="1"/>
  <c r="E18576" i="1"/>
  <c r="G18576" i="1"/>
  <c r="H18576" i="1"/>
  <c r="E18577" i="1"/>
  <c r="G18577" i="1"/>
  <c r="H18577" i="1"/>
  <c r="E18578" i="1"/>
  <c r="G18578" i="1"/>
  <c r="H18578" i="1"/>
  <c r="E18579" i="1"/>
  <c r="G18579" i="1"/>
  <c r="H18579" i="1"/>
  <c r="E18580" i="1"/>
  <c r="G18580" i="1"/>
  <c r="H18580" i="1"/>
  <c r="E18581" i="1"/>
  <c r="G18581" i="1"/>
  <c r="H18581" i="1"/>
  <c r="E18582" i="1"/>
  <c r="G18582" i="1"/>
  <c r="H18582" i="1"/>
  <c r="E18583" i="1"/>
  <c r="G18583" i="1"/>
  <c r="H18583" i="1"/>
  <c r="E18584" i="1"/>
  <c r="G18584" i="1"/>
  <c r="H18584" i="1"/>
  <c r="E18585" i="1"/>
  <c r="G18585" i="1"/>
  <c r="H18585" i="1"/>
  <c r="E18586" i="1"/>
  <c r="G18586" i="1"/>
  <c r="H18586" i="1"/>
  <c r="E18587" i="1"/>
  <c r="G18587" i="1"/>
  <c r="H18587" i="1"/>
  <c r="E18588" i="1"/>
  <c r="G18588" i="1"/>
  <c r="H18588" i="1"/>
  <c r="E18589" i="1"/>
  <c r="G18589" i="1"/>
  <c r="H18589" i="1"/>
  <c r="E18590" i="1"/>
  <c r="G18590" i="1"/>
  <c r="H18590" i="1"/>
  <c r="E18591" i="1"/>
  <c r="G18591" i="1"/>
  <c r="H18591" i="1"/>
  <c r="E18592" i="1"/>
  <c r="G18592" i="1"/>
  <c r="H18592" i="1"/>
  <c r="E18593" i="1"/>
  <c r="G18593" i="1"/>
  <c r="H18593" i="1"/>
  <c r="E18594" i="1"/>
  <c r="G18594" i="1"/>
  <c r="H18594" i="1"/>
  <c r="E18595" i="1"/>
  <c r="G18595" i="1"/>
  <c r="H18595" i="1"/>
  <c r="E18596" i="1"/>
  <c r="G18596" i="1"/>
  <c r="H18596" i="1"/>
  <c r="E18597" i="1"/>
  <c r="G18597" i="1"/>
  <c r="H18597" i="1"/>
  <c r="E18598" i="1"/>
  <c r="G18598" i="1"/>
  <c r="H18598" i="1"/>
  <c r="E18599" i="1"/>
  <c r="G18599" i="1"/>
  <c r="H18599" i="1"/>
  <c r="E18600" i="1"/>
  <c r="G18600" i="1"/>
  <c r="H18600" i="1"/>
  <c r="E18601" i="1"/>
  <c r="G18601" i="1"/>
  <c r="H18601" i="1"/>
  <c r="E18602" i="1"/>
  <c r="G18602" i="1"/>
  <c r="H18602" i="1"/>
  <c r="E18603" i="1"/>
  <c r="G18603" i="1"/>
  <c r="H18603" i="1"/>
  <c r="E18604" i="1"/>
  <c r="G18604" i="1"/>
  <c r="H18604" i="1"/>
  <c r="E18605" i="1"/>
  <c r="G18605" i="1"/>
  <c r="H18605" i="1"/>
  <c r="E18606" i="1"/>
  <c r="G18606" i="1"/>
  <c r="H18606" i="1"/>
  <c r="E18607" i="1"/>
  <c r="G18607" i="1"/>
  <c r="H18607" i="1"/>
  <c r="E18608" i="1"/>
  <c r="G18608" i="1"/>
  <c r="H18608" i="1"/>
  <c r="E18609" i="1"/>
  <c r="G18609" i="1"/>
  <c r="H18609" i="1"/>
  <c r="E18610" i="1"/>
  <c r="G18610" i="1"/>
  <c r="H18610" i="1"/>
  <c r="E18611" i="1"/>
  <c r="G18611" i="1"/>
  <c r="H18611" i="1"/>
  <c r="E18612" i="1"/>
  <c r="G18612" i="1"/>
  <c r="H18612" i="1"/>
  <c r="E18613" i="1"/>
  <c r="G18613" i="1"/>
  <c r="H18613" i="1"/>
  <c r="E18614" i="1"/>
  <c r="G18614" i="1"/>
  <c r="H18614" i="1"/>
  <c r="E18615" i="1"/>
  <c r="G18615" i="1"/>
  <c r="H18615" i="1"/>
  <c r="E18616" i="1"/>
  <c r="G18616" i="1"/>
  <c r="H18616" i="1"/>
  <c r="E18617" i="1"/>
  <c r="G18617" i="1"/>
  <c r="H18617" i="1"/>
  <c r="E18618" i="1"/>
  <c r="G18618" i="1"/>
  <c r="H18618" i="1"/>
  <c r="E18619" i="1"/>
  <c r="G18619" i="1"/>
  <c r="H18619" i="1"/>
  <c r="E18620" i="1"/>
  <c r="G18620" i="1"/>
  <c r="H18620" i="1"/>
  <c r="E18621" i="1"/>
  <c r="G18621" i="1"/>
  <c r="H18621" i="1"/>
  <c r="E18622" i="1"/>
  <c r="G18622" i="1"/>
  <c r="H18622" i="1"/>
  <c r="E18623" i="1"/>
  <c r="G18623" i="1"/>
  <c r="H18623" i="1"/>
  <c r="E18624" i="1"/>
  <c r="G18624" i="1"/>
  <c r="H18624" i="1"/>
  <c r="E18625" i="1"/>
  <c r="G18625" i="1"/>
  <c r="H18625" i="1"/>
  <c r="E18626" i="1"/>
  <c r="G18626" i="1"/>
  <c r="H18626" i="1"/>
  <c r="E18627" i="1"/>
  <c r="G18627" i="1"/>
  <c r="H18627" i="1"/>
  <c r="E18628" i="1"/>
  <c r="G18628" i="1"/>
  <c r="H18628" i="1"/>
  <c r="E18629" i="1"/>
  <c r="G18629" i="1"/>
  <c r="H18629" i="1"/>
  <c r="E18630" i="1"/>
  <c r="G18630" i="1"/>
  <c r="H18630" i="1"/>
  <c r="E18631" i="1"/>
  <c r="G18631" i="1"/>
  <c r="H18631" i="1"/>
  <c r="E18632" i="1"/>
  <c r="G18632" i="1"/>
  <c r="H18632" i="1"/>
  <c r="E18633" i="1"/>
  <c r="G18633" i="1"/>
  <c r="H18633" i="1"/>
  <c r="E18634" i="1"/>
  <c r="G18634" i="1"/>
  <c r="H18634" i="1"/>
  <c r="E18635" i="1"/>
  <c r="G18635" i="1"/>
  <c r="H18635" i="1"/>
  <c r="E18636" i="1"/>
  <c r="G18636" i="1"/>
  <c r="H18636" i="1"/>
  <c r="E18637" i="1"/>
  <c r="G18637" i="1"/>
  <c r="H18637" i="1"/>
  <c r="E18638" i="1"/>
  <c r="G18638" i="1"/>
  <c r="H18638" i="1"/>
  <c r="E18639" i="1"/>
  <c r="G18639" i="1"/>
  <c r="H18639" i="1"/>
  <c r="E18640" i="1"/>
  <c r="G18640" i="1"/>
  <c r="H18640" i="1"/>
  <c r="E18641" i="1"/>
  <c r="G18641" i="1"/>
  <c r="H18641" i="1"/>
  <c r="E18642" i="1"/>
  <c r="G18642" i="1"/>
  <c r="H18642" i="1"/>
  <c r="E18643" i="1"/>
  <c r="G18643" i="1"/>
  <c r="H18643" i="1"/>
  <c r="E18644" i="1"/>
  <c r="G18644" i="1"/>
  <c r="H18644" i="1"/>
  <c r="E18645" i="1"/>
  <c r="G18645" i="1"/>
  <c r="H18645" i="1"/>
  <c r="E18646" i="1"/>
  <c r="G18646" i="1"/>
  <c r="H18646" i="1"/>
  <c r="E18647" i="1"/>
  <c r="G18647" i="1"/>
  <c r="H18647" i="1"/>
  <c r="E18648" i="1"/>
  <c r="G18648" i="1"/>
  <c r="H18648" i="1"/>
  <c r="E18649" i="1"/>
  <c r="G18649" i="1"/>
  <c r="H18649" i="1"/>
  <c r="E18650" i="1"/>
  <c r="G18650" i="1"/>
  <c r="H18650" i="1"/>
  <c r="E18651" i="1"/>
  <c r="G18651" i="1"/>
  <c r="H18651" i="1"/>
  <c r="E18652" i="1"/>
  <c r="G18652" i="1"/>
  <c r="H18652" i="1"/>
  <c r="E18653" i="1"/>
  <c r="G18653" i="1"/>
  <c r="H18653" i="1"/>
  <c r="E18654" i="1"/>
  <c r="G18654" i="1"/>
  <c r="H18654" i="1"/>
  <c r="E18655" i="1"/>
  <c r="G18655" i="1"/>
  <c r="H18655" i="1"/>
  <c r="E18656" i="1"/>
  <c r="G18656" i="1"/>
  <c r="H18656" i="1"/>
  <c r="E18657" i="1"/>
  <c r="G18657" i="1"/>
  <c r="H18657" i="1"/>
  <c r="E18658" i="1"/>
  <c r="G18658" i="1"/>
  <c r="H18658" i="1"/>
  <c r="E18659" i="1"/>
  <c r="G18659" i="1"/>
  <c r="H18659" i="1"/>
  <c r="E18660" i="1"/>
  <c r="G18660" i="1"/>
  <c r="H18660" i="1"/>
  <c r="E18661" i="1"/>
  <c r="G18661" i="1"/>
  <c r="H18661" i="1"/>
  <c r="E18662" i="1"/>
  <c r="G18662" i="1"/>
  <c r="H18662" i="1"/>
  <c r="E18663" i="1"/>
  <c r="G18663" i="1"/>
  <c r="H18663" i="1"/>
  <c r="E18664" i="1"/>
  <c r="G18664" i="1"/>
  <c r="H18664" i="1"/>
  <c r="E18665" i="1"/>
  <c r="G18665" i="1"/>
  <c r="H18665" i="1"/>
  <c r="E18666" i="1"/>
  <c r="G18666" i="1"/>
  <c r="H18666" i="1"/>
  <c r="E18667" i="1"/>
  <c r="G18667" i="1"/>
  <c r="H18667" i="1"/>
  <c r="E18668" i="1"/>
  <c r="G18668" i="1"/>
  <c r="H18668" i="1"/>
  <c r="E18669" i="1"/>
  <c r="G18669" i="1"/>
  <c r="H18669" i="1"/>
  <c r="E18670" i="1"/>
  <c r="G18670" i="1"/>
  <c r="H18670" i="1"/>
  <c r="E18671" i="1"/>
  <c r="G18671" i="1"/>
  <c r="H18671" i="1"/>
  <c r="E18672" i="1"/>
  <c r="G18672" i="1"/>
  <c r="H18672" i="1"/>
  <c r="E18673" i="1"/>
  <c r="G18673" i="1"/>
  <c r="H18673" i="1"/>
  <c r="E18674" i="1"/>
  <c r="G18674" i="1"/>
  <c r="H18674" i="1"/>
  <c r="E18675" i="1"/>
  <c r="G18675" i="1"/>
  <c r="H18675" i="1"/>
  <c r="E18676" i="1"/>
  <c r="G18676" i="1"/>
  <c r="H18676" i="1"/>
  <c r="E18677" i="1"/>
  <c r="G18677" i="1"/>
  <c r="H18677" i="1"/>
  <c r="E18678" i="1"/>
  <c r="G18678" i="1"/>
  <c r="H18678" i="1"/>
  <c r="E18679" i="1"/>
  <c r="G18679" i="1"/>
  <c r="H18679" i="1"/>
  <c r="E18680" i="1"/>
  <c r="G18680" i="1"/>
  <c r="H18680" i="1"/>
  <c r="E18681" i="1"/>
  <c r="G18681" i="1"/>
  <c r="H18681" i="1"/>
  <c r="E18682" i="1"/>
  <c r="G18682" i="1"/>
  <c r="H18682" i="1"/>
  <c r="E18683" i="1"/>
  <c r="G18683" i="1"/>
  <c r="H18683" i="1"/>
  <c r="E18684" i="1"/>
  <c r="G18684" i="1"/>
  <c r="H18684" i="1"/>
  <c r="E18685" i="1"/>
  <c r="G18685" i="1"/>
  <c r="H18685" i="1"/>
  <c r="E18686" i="1"/>
  <c r="G18686" i="1"/>
  <c r="H18686" i="1"/>
  <c r="E18687" i="1"/>
  <c r="G18687" i="1"/>
  <c r="H18687" i="1"/>
  <c r="E18688" i="1"/>
  <c r="G18688" i="1"/>
  <c r="H18688" i="1"/>
  <c r="E18689" i="1"/>
  <c r="G18689" i="1"/>
  <c r="H18689" i="1"/>
  <c r="E18690" i="1"/>
  <c r="G18690" i="1"/>
  <c r="H18690" i="1"/>
  <c r="E18691" i="1"/>
  <c r="G18691" i="1"/>
  <c r="H18691" i="1"/>
  <c r="E18692" i="1"/>
  <c r="G18692" i="1"/>
  <c r="H18692" i="1"/>
  <c r="E18693" i="1"/>
  <c r="G18693" i="1"/>
  <c r="H18693" i="1"/>
  <c r="E18694" i="1"/>
  <c r="G18694" i="1"/>
  <c r="H18694" i="1"/>
  <c r="E18695" i="1"/>
  <c r="G18695" i="1"/>
  <c r="H18695" i="1"/>
  <c r="E18696" i="1"/>
  <c r="G18696" i="1"/>
  <c r="H18696" i="1"/>
  <c r="E18697" i="1"/>
  <c r="G18697" i="1"/>
  <c r="H18697" i="1"/>
  <c r="E18698" i="1"/>
  <c r="G18698" i="1"/>
  <c r="H18698" i="1"/>
  <c r="E18699" i="1"/>
  <c r="G18699" i="1"/>
  <c r="H18699" i="1"/>
  <c r="E18700" i="1"/>
  <c r="G18700" i="1"/>
  <c r="H18700" i="1"/>
  <c r="E18701" i="1"/>
  <c r="G18701" i="1"/>
  <c r="H18701" i="1"/>
  <c r="E18702" i="1"/>
  <c r="G18702" i="1"/>
  <c r="H18702" i="1"/>
  <c r="E18703" i="1"/>
  <c r="G18703" i="1"/>
  <c r="H18703" i="1"/>
  <c r="E18704" i="1"/>
  <c r="G18704" i="1"/>
  <c r="H18704" i="1"/>
  <c r="E18705" i="1"/>
  <c r="G18705" i="1"/>
  <c r="H18705" i="1"/>
  <c r="E18706" i="1"/>
  <c r="G18706" i="1"/>
  <c r="H18706" i="1"/>
  <c r="E18707" i="1"/>
  <c r="G18707" i="1"/>
  <c r="H18707" i="1"/>
  <c r="E18708" i="1"/>
  <c r="G18708" i="1"/>
  <c r="H18708" i="1"/>
  <c r="E18709" i="1"/>
  <c r="G18709" i="1"/>
  <c r="H18709" i="1"/>
  <c r="E18710" i="1"/>
  <c r="G18710" i="1"/>
  <c r="H18710" i="1"/>
  <c r="E18711" i="1"/>
  <c r="G18711" i="1"/>
  <c r="H18711" i="1"/>
  <c r="E18712" i="1"/>
  <c r="G18712" i="1"/>
  <c r="H18712" i="1"/>
  <c r="E18713" i="1"/>
  <c r="G18713" i="1"/>
  <c r="H18713" i="1"/>
  <c r="E18714" i="1"/>
  <c r="G18714" i="1"/>
  <c r="H18714" i="1"/>
  <c r="E18715" i="1"/>
  <c r="G18715" i="1"/>
  <c r="H18715" i="1"/>
  <c r="E18716" i="1"/>
  <c r="G18716" i="1"/>
  <c r="H18716" i="1"/>
  <c r="E18717" i="1"/>
  <c r="G18717" i="1"/>
  <c r="H18717" i="1"/>
  <c r="E18718" i="1"/>
  <c r="G18718" i="1"/>
  <c r="H18718" i="1"/>
  <c r="E18719" i="1"/>
  <c r="G18719" i="1"/>
  <c r="H18719" i="1"/>
  <c r="E18720" i="1"/>
  <c r="G18720" i="1"/>
  <c r="H18720" i="1"/>
  <c r="E18721" i="1"/>
  <c r="G18721" i="1"/>
  <c r="H18721" i="1"/>
  <c r="E18722" i="1"/>
  <c r="G18722" i="1"/>
  <c r="H18722" i="1"/>
  <c r="E18723" i="1"/>
  <c r="G18723" i="1"/>
  <c r="H18723" i="1"/>
  <c r="E18724" i="1"/>
  <c r="G18724" i="1"/>
  <c r="H18724" i="1"/>
  <c r="E18725" i="1"/>
  <c r="G18725" i="1"/>
  <c r="H18725" i="1"/>
  <c r="E18726" i="1"/>
  <c r="G18726" i="1"/>
  <c r="H18726" i="1"/>
  <c r="E18727" i="1"/>
  <c r="G18727" i="1"/>
  <c r="H18727" i="1"/>
  <c r="E18728" i="1"/>
  <c r="G18728" i="1"/>
  <c r="H18728" i="1"/>
  <c r="E18729" i="1"/>
  <c r="G18729" i="1"/>
  <c r="H18729" i="1"/>
  <c r="E18730" i="1"/>
  <c r="G18730" i="1"/>
  <c r="H18730" i="1"/>
  <c r="E18731" i="1"/>
  <c r="G18731" i="1"/>
  <c r="H18731" i="1"/>
  <c r="E18732" i="1"/>
  <c r="G18732" i="1"/>
  <c r="H18732" i="1"/>
  <c r="E18733" i="1"/>
  <c r="G18733" i="1"/>
  <c r="H18733" i="1"/>
  <c r="E18734" i="1"/>
  <c r="G18734" i="1"/>
  <c r="H18734" i="1"/>
  <c r="E14302" i="1"/>
  <c r="G14302" i="1"/>
  <c r="H14302" i="1"/>
  <c r="E14303" i="1"/>
  <c r="G14303" i="1"/>
  <c r="H14303" i="1"/>
  <c r="E14304" i="1"/>
  <c r="G14304" i="1"/>
  <c r="H14304" i="1"/>
  <c r="E14305" i="1"/>
  <c r="G14305" i="1"/>
  <c r="H14305" i="1"/>
  <c r="E14306" i="1"/>
  <c r="G14306" i="1"/>
  <c r="H14306" i="1"/>
  <c r="E14307" i="1"/>
  <c r="G14307" i="1"/>
  <c r="H14307" i="1"/>
  <c r="E14308" i="1"/>
  <c r="G14308" i="1"/>
  <c r="H14308" i="1"/>
  <c r="E14309" i="1"/>
  <c r="G14309" i="1"/>
  <c r="H14309" i="1"/>
  <c r="E14310" i="1"/>
  <c r="G14310" i="1"/>
  <c r="H14310" i="1"/>
  <c r="E14311" i="1"/>
  <c r="G14311" i="1"/>
  <c r="H14311" i="1"/>
  <c r="E14312" i="1"/>
  <c r="G14312" i="1"/>
  <c r="H14312" i="1"/>
  <c r="E14313" i="1"/>
  <c r="G14313" i="1"/>
  <c r="H14313" i="1"/>
  <c r="E14314" i="1"/>
  <c r="G14314" i="1"/>
  <c r="H14314" i="1"/>
  <c r="E14315" i="1"/>
  <c r="G14315" i="1"/>
  <c r="H14315" i="1"/>
  <c r="E14316" i="1"/>
  <c r="G14316" i="1"/>
  <c r="H14316" i="1"/>
  <c r="E14317" i="1"/>
  <c r="G14317" i="1"/>
  <c r="H14317" i="1"/>
  <c r="E14318" i="1"/>
  <c r="G14318" i="1"/>
  <c r="H14318" i="1"/>
  <c r="E14319" i="1"/>
  <c r="G14319" i="1"/>
  <c r="H14319" i="1"/>
  <c r="E14320" i="1"/>
  <c r="G14320" i="1"/>
  <c r="H14320" i="1"/>
  <c r="E14321" i="1"/>
  <c r="G14321" i="1"/>
  <c r="H14321" i="1"/>
  <c r="E14322" i="1"/>
  <c r="G14322" i="1"/>
  <c r="H14322" i="1"/>
  <c r="E14323" i="1"/>
  <c r="G14323" i="1"/>
  <c r="H14323" i="1"/>
  <c r="E14324" i="1"/>
  <c r="G14324" i="1"/>
  <c r="H14324" i="1"/>
  <c r="E14325" i="1"/>
  <c r="G14325" i="1"/>
  <c r="H14325" i="1"/>
  <c r="E14326" i="1"/>
  <c r="G14326" i="1"/>
  <c r="H14326" i="1"/>
  <c r="E14327" i="1"/>
  <c r="G14327" i="1"/>
  <c r="H14327" i="1"/>
  <c r="E14328" i="1"/>
  <c r="G14328" i="1"/>
  <c r="H14328" i="1"/>
  <c r="E14329" i="1"/>
  <c r="G14329" i="1"/>
  <c r="H14329" i="1"/>
  <c r="E14330" i="1"/>
  <c r="G14330" i="1"/>
  <c r="H14330" i="1"/>
  <c r="E14331" i="1"/>
  <c r="G14331" i="1"/>
  <c r="H14331" i="1"/>
  <c r="E14332" i="1"/>
  <c r="G14332" i="1"/>
  <c r="H14332" i="1"/>
  <c r="E14333" i="1"/>
  <c r="G14333" i="1"/>
  <c r="H14333" i="1"/>
  <c r="E14334" i="1"/>
  <c r="G14334" i="1"/>
  <c r="H14334" i="1"/>
  <c r="E14335" i="1"/>
  <c r="G14335" i="1"/>
  <c r="H14335" i="1"/>
  <c r="E14336" i="1"/>
  <c r="G14336" i="1"/>
  <c r="H14336" i="1"/>
  <c r="E14337" i="1"/>
  <c r="G14337" i="1"/>
  <c r="H14337" i="1"/>
  <c r="E14338" i="1"/>
  <c r="G14338" i="1"/>
  <c r="H14338" i="1"/>
  <c r="E14339" i="1"/>
  <c r="G14339" i="1"/>
  <c r="H14339" i="1"/>
  <c r="E14340" i="1"/>
  <c r="G14340" i="1"/>
  <c r="H14340" i="1"/>
  <c r="E14341" i="1"/>
  <c r="G14341" i="1"/>
  <c r="H14341" i="1"/>
  <c r="E14342" i="1"/>
  <c r="G14342" i="1"/>
  <c r="H14342" i="1"/>
  <c r="E14343" i="1"/>
  <c r="G14343" i="1"/>
  <c r="H14343" i="1"/>
  <c r="E14344" i="1"/>
  <c r="G14344" i="1"/>
  <c r="H14344" i="1"/>
  <c r="E14345" i="1"/>
  <c r="G14345" i="1"/>
  <c r="H14345" i="1"/>
  <c r="E14346" i="1"/>
  <c r="G14346" i="1"/>
  <c r="H14346" i="1"/>
  <c r="E14347" i="1"/>
  <c r="G14347" i="1"/>
  <c r="H14347" i="1"/>
  <c r="E14348" i="1"/>
  <c r="G14348" i="1"/>
  <c r="H14348" i="1"/>
  <c r="E14349" i="1"/>
  <c r="G14349" i="1"/>
  <c r="H14349" i="1"/>
  <c r="E14350" i="1"/>
  <c r="G14350" i="1"/>
  <c r="H14350" i="1"/>
  <c r="E14351" i="1"/>
  <c r="G14351" i="1"/>
  <c r="H14351" i="1"/>
  <c r="E14352" i="1"/>
  <c r="G14352" i="1"/>
  <c r="H14352" i="1"/>
  <c r="E14353" i="1"/>
  <c r="G14353" i="1"/>
  <c r="H14353" i="1"/>
  <c r="E14354" i="1"/>
  <c r="G14354" i="1"/>
  <c r="H14354" i="1"/>
  <c r="E14355" i="1"/>
  <c r="G14355" i="1"/>
  <c r="H14355" i="1"/>
  <c r="E14356" i="1"/>
  <c r="G14356" i="1"/>
  <c r="H14356" i="1"/>
  <c r="E14357" i="1"/>
  <c r="G14357" i="1"/>
  <c r="H14357" i="1"/>
  <c r="E14358" i="1"/>
  <c r="G14358" i="1"/>
  <c r="H14358" i="1"/>
  <c r="E14359" i="1"/>
  <c r="G14359" i="1"/>
  <c r="H14359" i="1"/>
  <c r="E14360" i="1"/>
  <c r="G14360" i="1"/>
  <c r="H14360" i="1"/>
  <c r="E14361" i="1"/>
  <c r="G14361" i="1"/>
  <c r="H14361" i="1"/>
  <c r="E14362" i="1"/>
  <c r="G14362" i="1"/>
  <c r="H14362" i="1"/>
  <c r="E14363" i="1"/>
  <c r="G14363" i="1"/>
  <c r="H14363" i="1"/>
  <c r="E14364" i="1"/>
  <c r="G14364" i="1"/>
  <c r="H14364" i="1"/>
  <c r="E14365" i="1"/>
  <c r="G14365" i="1"/>
  <c r="H14365" i="1"/>
  <c r="E14366" i="1"/>
  <c r="G14366" i="1"/>
  <c r="H14366" i="1"/>
  <c r="E14367" i="1"/>
  <c r="G14367" i="1"/>
  <c r="H14367" i="1"/>
  <c r="E14368" i="1"/>
  <c r="G14368" i="1"/>
  <c r="H14368" i="1"/>
  <c r="E14369" i="1"/>
  <c r="G14369" i="1"/>
  <c r="H14369" i="1"/>
  <c r="E14370" i="1"/>
  <c r="G14370" i="1"/>
  <c r="H14370" i="1"/>
  <c r="E14371" i="1"/>
  <c r="G14371" i="1"/>
  <c r="H14371" i="1"/>
  <c r="E14372" i="1"/>
  <c r="G14372" i="1"/>
  <c r="H14372" i="1"/>
  <c r="E14373" i="1"/>
  <c r="G14373" i="1"/>
  <c r="H14373" i="1"/>
  <c r="E14374" i="1"/>
  <c r="G14374" i="1"/>
  <c r="H14374" i="1"/>
  <c r="E14375" i="1"/>
  <c r="G14375" i="1"/>
  <c r="H14375" i="1"/>
  <c r="E14376" i="1"/>
  <c r="G14376" i="1"/>
  <c r="H14376" i="1"/>
  <c r="E14377" i="1"/>
  <c r="G14377" i="1"/>
  <c r="H14377" i="1"/>
  <c r="E14378" i="1"/>
  <c r="G14378" i="1"/>
  <c r="H14378" i="1"/>
  <c r="E14379" i="1"/>
  <c r="G14379" i="1"/>
  <c r="H14379" i="1"/>
  <c r="E14380" i="1"/>
  <c r="G14380" i="1"/>
  <c r="H14380" i="1"/>
  <c r="E14381" i="1"/>
  <c r="G14381" i="1"/>
  <c r="H14381" i="1"/>
  <c r="E14382" i="1"/>
  <c r="G14382" i="1"/>
  <c r="H14382" i="1"/>
  <c r="E14383" i="1"/>
  <c r="G14383" i="1"/>
  <c r="H14383" i="1"/>
  <c r="E14384" i="1"/>
  <c r="G14384" i="1"/>
  <c r="H14384" i="1"/>
  <c r="E14385" i="1"/>
  <c r="G14385" i="1"/>
  <c r="H14385" i="1"/>
  <c r="E14386" i="1"/>
  <c r="G14386" i="1"/>
  <c r="H14386" i="1"/>
  <c r="E14387" i="1"/>
  <c r="G14387" i="1"/>
  <c r="H14387" i="1"/>
  <c r="E14388" i="1"/>
  <c r="G14388" i="1"/>
  <c r="H14388" i="1"/>
  <c r="E14389" i="1"/>
  <c r="G14389" i="1"/>
  <c r="H14389" i="1"/>
  <c r="E14390" i="1"/>
  <c r="G14390" i="1"/>
  <c r="H14390" i="1"/>
  <c r="E14391" i="1"/>
  <c r="G14391" i="1"/>
  <c r="H14391" i="1"/>
  <c r="E14392" i="1"/>
  <c r="G14392" i="1"/>
  <c r="H14392" i="1"/>
  <c r="E14393" i="1"/>
  <c r="G14393" i="1"/>
  <c r="H14393" i="1"/>
  <c r="E14394" i="1"/>
  <c r="G14394" i="1"/>
  <c r="H14394" i="1"/>
  <c r="E14395" i="1"/>
  <c r="G14395" i="1"/>
  <c r="H14395" i="1"/>
  <c r="E14396" i="1"/>
  <c r="G14396" i="1"/>
  <c r="H14396" i="1"/>
  <c r="E14397" i="1"/>
  <c r="G14397" i="1"/>
  <c r="H14397" i="1"/>
  <c r="E14398" i="1"/>
  <c r="G14398" i="1"/>
  <c r="H14398" i="1"/>
  <c r="E14399" i="1"/>
  <c r="G14399" i="1"/>
  <c r="H14399" i="1"/>
  <c r="E14400" i="1"/>
  <c r="G14400" i="1"/>
  <c r="H14400" i="1"/>
  <c r="E14401" i="1"/>
  <c r="G14401" i="1"/>
  <c r="H14401" i="1"/>
  <c r="E14402" i="1"/>
  <c r="G14402" i="1"/>
  <c r="H14402" i="1"/>
  <c r="E14403" i="1"/>
  <c r="G14403" i="1"/>
  <c r="H14403" i="1"/>
  <c r="E14404" i="1"/>
  <c r="G14404" i="1"/>
  <c r="H14404" i="1"/>
  <c r="E14405" i="1"/>
  <c r="G14405" i="1"/>
  <c r="H14405" i="1"/>
  <c r="E14406" i="1"/>
  <c r="G14406" i="1"/>
  <c r="H14406" i="1"/>
  <c r="E14407" i="1"/>
  <c r="G14407" i="1"/>
  <c r="H14407" i="1"/>
  <c r="E14408" i="1"/>
  <c r="G14408" i="1"/>
  <c r="H14408" i="1"/>
  <c r="E14409" i="1"/>
  <c r="G14409" i="1"/>
  <c r="H14409" i="1"/>
  <c r="E14410" i="1"/>
  <c r="G14410" i="1"/>
  <c r="H14410" i="1"/>
  <c r="E14411" i="1"/>
  <c r="G14411" i="1"/>
  <c r="H14411" i="1"/>
  <c r="E14412" i="1"/>
  <c r="G14412" i="1"/>
  <c r="H14412" i="1"/>
  <c r="E14413" i="1"/>
  <c r="G14413" i="1"/>
  <c r="H14413" i="1"/>
  <c r="E14414" i="1"/>
  <c r="G14414" i="1"/>
  <c r="H14414" i="1"/>
  <c r="E14415" i="1"/>
  <c r="G14415" i="1"/>
  <c r="H14415" i="1"/>
  <c r="E14416" i="1"/>
  <c r="G14416" i="1"/>
  <c r="H14416" i="1"/>
  <c r="E14417" i="1"/>
  <c r="G14417" i="1"/>
  <c r="H14417" i="1"/>
  <c r="E14418" i="1"/>
  <c r="G14418" i="1"/>
  <c r="H14418" i="1"/>
  <c r="E14419" i="1"/>
  <c r="G14419" i="1"/>
  <c r="H14419" i="1"/>
  <c r="E14420" i="1"/>
  <c r="G14420" i="1"/>
  <c r="H14420" i="1"/>
  <c r="E14421" i="1"/>
  <c r="G14421" i="1"/>
  <c r="H14421" i="1"/>
  <c r="E14422" i="1"/>
  <c r="G14422" i="1"/>
  <c r="H14422" i="1"/>
  <c r="E14423" i="1"/>
  <c r="G14423" i="1"/>
  <c r="H14423" i="1"/>
  <c r="E14424" i="1"/>
  <c r="G14424" i="1"/>
  <c r="H14424" i="1"/>
  <c r="E14425" i="1"/>
  <c r="G14425" i="1"/>
  <c r="H14425" i="1"/>
  <c r="E14426" i="1"/>
  <c r="G14426" i="1"/>
  <c r="H14426" i="1"/>
  <c r="E14427" i="1"/>
  <c r="G14427" i="1"/>
  <c r="H14427" i="1"/>
  <c r="E14428" i="1"/>
  <c r="G14428" i="1"/>
  <c r="H14428" i="1"/>
  <c r="E14429" i="1"/>
  <c r="G14429" i="1"/>
  <c r="H14429" i="1"/>
  <c r="E14430" i="1"/>
  <c r="G14430" i="1"/>
  <c r="H14430" i="1"/>
  <c r="E14431" i="1"/>
  <c r="G14431" i="1"/>
  <c r="H14431" i="1"/>
  <c r="E14432" i="1"/>
  <c r="G14432" i="1"/>
  <c r="H14432" i="1"/>
  <c r="E14433" i="1"/>
  <c r="G14433" i="1"/>
  <c r="H14433" i="1"/>
  <c r="E14434" i="1"/>
  <c r="G14434" i="1"/>
  <c r="H14434" i="1"/>
  <c r="E14435" i="1"/>
  <c r="G14435" i="1"/>
  <c r="H14435" i="1"/>
  <c r="E14436" i="1"/>
  <c r="G14436" i="1"/>
  <c r="H14436" i="1"/>
  <c r="E14437" i="1"/>
  <c r="G14437" i="1"/>
  <c r="H14437" i="1"/>
  <c r="E14438" i="1"/>
  <c r="G14438" i="1"/>
  <c r="H14438" i="1"/>
  <c r="E14439" i="1"/>
  <c r="G14439" i="1"/>
  <c r="H14439" i="1"/>
  <c r="E14440" i="1"/>
  <c r="G14440" i="1"/>
  <c r="H14440" i="1"/>
  <c r="E14441" i="1"/>
  <c r="G14441" i="1"/>
  <c r="H14441" i="1"/>
  <c r="E14442" i="1"/>
  <c r="G14442" i="1"/>
  <c r="H14442" i="1"/>
  <c r="E14443" i="1"/>
  <c r="G14443" i="1"/>
  <c r="H14443" i="1"/>
  <c r="E14444" i="1"/>
  <c r="G14444" i="1"/>
  <c r="H14444" i="1"/>
  <c r="E14445" i="1"/>
  <c r="G14445" i="1"/>
  <c r="H14445" i="1"/>
  <c r="E14446" i="1"/>
  <c r="G14446" i="1"/>
  <c r="H14446" i="1"/>
  <c r="E14447" i="1"/>
  <c r="G14447" i="1"/>
  <c r="H14447" i="1"/>
  <c r="E14448" i="1"/>
  <c r="G14448" i="1"/>
  <c r="H14448" i="1"/>
  <c r="E14449" i="1"/>
  <c r="G14449" i="1"/>
  <c r="H14449" i="1"/>
  <c r="E14450" i="1"/>
  <c r="G14450" i="1"/>
  <c r="H14450" i="1"/>
  <c r="E14451" i="1"/>
  <c r="G14451" i="1"/>
  <c r="H14451" i="1"/>
  <c r="E14452" i="1"/>
  <c r="G14452" i="1"/>
  <c r="H14452" i="1"/>
  <c r="E14453" i="1"/>
  <c r="G14453" i="1"/>
  <c r="H14453" i="1"/>
  <c r="E14454" i="1"/>
  <c r="G14454" i="1"/>
  <c r="H14454" i="1"/>
  <c r="E14455" i="1"/>
  <c r="G14455" i="1"/>
  <c r="H14455" i="1"/>
  <c r="E14456" i="1"/>
  <c r="G14456" i="1"/>
  <c r="H14456" i="1"/>
  <c r="E14457" i="1"/>
  <c r="G14457" i="1"/>
  <c r="H14457" i="1"/>
  <c r="E14458" i="1"/>
  <c r="G14458" i="1"/>
  <c r="H14458" i="1"/>
  <c r="E14459" i="1"/>
  <c r="G14459" i="1"/>
  <c r="H14459" i="1"/>
  <c r="E14460" i="1"/>
  <c r="G14460" i="1"/>
  <c r="H14460" i="1"/>
  <c r="E14461" i="1"/>
  <c r="G14461" i="1"/>
  <c r="H14461" i="1"/>
  <c r="E14462" i="1"/>
  <c r="G14462" i="1"/>
  <c r="H14462" i="1"/>
  <c r="E14463" i="1"/>
  <c r="G14463" i="1"/>
  <c r="H14463" i="1"/>
  <c r="E14464" i="1"/>
  <c r="G14464" i="1"/>
  <c r="H14464" i="1"/>
  <c r="E14465" i="1"/>
  <c r="G14465" i="1"/>
  <c r="H14465" i="1"/>
  <c r="E14466" i="1"/>
  <c r="G14466" i="1"/>
  <c r="H14466" i="1"/>
  <c r="E14467" i="1"/>
  <c r="G14467" i="1"/>
  <c r="H14467" i="1"/>
  <c r="E14468" i="1"/>
  <c r="G14468" i="1"/>
  <c r="H14468" i="1"/>
  <c r="E14469" i="1"/>
  <c r="G14469" i="1"/>
  <c r="H14469" i="1"/>
  <c r="E14470" i="1"/>
  <c r="G14470" i="1"/>
  <c r="H14470" i="1"/>
  <c r="E14471" i="1"/>
  <c r="G14471" i="1"/>
  <c r="H14471" i="1"/>
  <c r="E14472" i="1"/>
  <c r="G14472" i="1"/>
  <c r="H14472" i="1"/>
  <c r="E14473" i="1"/>
  <c r="G14473" i="1"/>
  <c r="H14473" i="1"/>
  <c r="E14474" i="1"/>
  <c r="G14474" i="1"/>
  <c r="H14474" i="1"/>
  <c r="E14475" i="1"/>
  <c r="G14475" i="1"/>
  <c r="H14475" i="1"/>
  <c r="E14476" i="1"/>
  <c r="G14476" i="1"/>
  <c r="H14476" i="1"/>
  <c r="E14477" i="1"/>
  <c r="G14477" i="1"/>
  <c r="H14477" i="1"/>
  <c r="E14478" i="1"/>
  <c r="G14478" i="1"/>
  <c r="H14478" i="1"/>
  <c r="E14479" i="1"/>
  <c r="G14479" i="1"/>
  <c r="H14479" i="1"/>
  <c r="E14480" i="1"/>
  <c r="G14480" i="1"/>
  <c r="H14480" i="1"/>
  <c r="E14481" i="1"/>
  <c r="G14481" i="1"/>
  <c r="H14481" i="1"/>
  <c r="E14482" i="1"/>
  <c r="G14482" i="1"/>
  <c r="H14482" i="1"/>
  <c r="E14483" i="1"/>
  <c r="G14483" i="1"/>
  <c r="H14483" i="1"/>
  <c r="E14484" i="1"/>
  <c r="G14484" i="1"/>
  <c r="H14484" i="1"/>
  <c r="E14485" i="1"/>
  <c r="G14485" i="1"/>
  <c r="H14485" i="1"/>
  <c r="E14486" i="1"/>
  <c r="G14486" i="1"/>
  <c r="H14486" i="1"/>
  <c r="E14487" i="1"/>
  <c r="G14487" i="1"/>
  <c r="H14487" i="1"/>
  <c r="E14488" i="1"/>
  <c r="G14488" i="1"/>
  <c r="H14488" i="1"/>
  <c r="E14489" i="1"/>
  <c r="G14489" i="1"/>
  <c r="H14489" i="1"/>
  <c r="E14490" i="1"/>
  <c r="G14490" i="1"/>
  <c r="H14490" i="1"/>
  <c r="E14491" i="1"/>
  <c r="G14491" i="1"/>
  <c r="H14491" i="1"/>
  <c r="E14492" i="1"/>
  <c r="G14492" i="1"/>
  <c r="H14492" i="1"/>
  <c r="E14493" i="1"/>
  <c r="G14493" i="1"/>
  <c r="H14493" i="1"/>
  <c r="E14494" i="1"/>
  <c r="G14494" i="1"/>
  <c r="H14494" i="1"/>
  <c r="E14495" i="1"/>
  <c r="G14495" i="1"/>
  <c r="H14495" i="1"/>
  <c r="E14496" i="1"/>
  <c r="G14496" i="1"/>
  <c r="H14496" i="1"/>
  <c r="E14497" i="1"/>
  <c r="G14497" i="1"/>
  <c r="H14497" i="1"/>
  <c r="E14498" i="1"/>
  <c r="G14498" i="1"/>
  <c r="H14498" i="1"/>
  <c r="E14499" i="1"/>
  <c r="G14499" i="1"/>
  <c r="H14499" i="1"/>
  <c r="E14500" i="1"/>
  <c r="G14500" i="1"/>
  <c r="H14500" i="1"/>
  <c r="E14501" i="1"/>
  <c r="G14501" i="1"/>
  <c r="H14501" i="1"/>
  <c r="E14502" i="1"/>
  <c r="G14502" i="1"/>
  <c r="H14502" i="1"/>
  <c r="E14503" i="1"/>
  <c r="G14503" i="1"/>
  <c r="H14503" i="1"/>
  <c r="E14504" i="1"/>
  <c r="G14504" i="1"/>
  <c r="H14504" i="1"/>
  <c r="E14505" i="1"/>
  <c r="G14505" i="1"/>
  <c r="H14505" i="1"/>
  <c r="E14506" i="1"/>
  <c r="G14506" i="1"/>
  <c r="H14506" i="1"/>
  <c r="E14507" i="1"/>
  <c r="G14507" i="1"/>
  <c r="H14507" i="1"/>
  <c r="E14508" i="1"/>
  <c r="G14508" i="1"/>
  <c r="H14508" i="1"/>
  <c r="E14509" i="1"/>
  <c r="G14509" i="1"/>
  <c r="H14509" i="1"/>
  <c r="E14510" i="1"/>
  <c r="G14510" i="1"/>
  <c r="H14510" i="1"/>
  <c r="E14511" i="1"/>
  <c r="G14511" i="1"/>
  <c r="H14511" i="1"/>
  <c r="E14512" i="1"/>
  <c r="G14512" i="1"/>
  <c r="H14512" i="1"/>
  <c r="E14513" i="1"/>
  <c r="G14513" i="1"/>
  <c r="H14513" i="1"/>
  <c r="E14514" i="1"/>
  <c r="G14514" i="1"/>
  <c r="H14514" i="1"/>
  <c r="E14515" i="1"/>
  <c r="G14515" i="1"/>
  <c r="H14515" i="1"/>
  <c r="E14516" i="1"/>
  <c r="G14516" i="1"/>
  <c r="H14516" i="1"/>
  <c r="E14517" i="1"/>
  <c r="G14517" i="1"/>
  <c r="H14517" i="1"/>
  <c r="E14518" i="1"/>
  <c r="G14518" i="1"/>
  <c r="H14518" i="1"/>
  <c r="E14519" i="1"/>
  <c r="G14519" i="1"/>
  <c r="H14519" i="1"/>
  <c r="E14520" i="1"/>
  <c r="G14520" i="1"/>
  <c r="H14520" i="1"/>
  <c r="E14521" i="1"/>
  <c r="G14521" i="1"/>
  <c r="H14521" i="1"/>
  <c r="E14522" i="1"/>
  <c r="G14522" i="1"/>
  <c r="H14522" i="1"/>
  <c r="E14523" i="1"/>
  <c r="G14523" i="1"/>
  <c r="H14523" i="1"/>
  <c r="E14524" i="1"/>
  <c r="G14524" i="1"/>
  <c r="H14524" i="1"/>
  <c r="E14525" i="1"/>
  <c r="G14525" i="1"/>
  <c r="H14525" i="1"/>
  <c r="E14526" i="1"/>
  <c r="G14526" i="1"/>
  <c r="H14526" i="1"/>
  <c r="E14527" i="1"/>
  <c r="G14527" i="1"/>
  <c r="H14527" i="1"/>
  <c r="E14528" i="1"/>
  <c r="G14528" i="1"/>
  <c r="H14528" i="1"/>
  <c r="E14529" i="1"/>
  <c r="G14529" i="1"/>
  <c r="H14529" i="1"/>
  <c r="E14530" i="1"/>
  <c r="G14530" i="1"/>
  <c r="H14530" i="1"/>
  <c r="E14531" i="1"/>
  <c r="G14531" i="1"/>
  <c r="H14531" i="1"/>
  <c r="E14532" i="1"/>
  <c r="G14532" i="1"/>
  <c r="H14532" i="1"/>
  <c r="E14533" i="1"/>
  <c r="G14533" i="1"/>
  <c r="H14533" i="1"/>
  <c r="E14534" i="1"/>
  <c r="G14534" i="1"/>
  <c r="H14534" i="1"/>
  <c r="E14535" i="1"/>
  <c r="G14535" i="1"/>
  <c r="H14535" i="1"/>
  <c r="E14536" i="1"/>
  <c r="G14536" i="1"/>
  <c r="H14536" i="1"/>
  <c r="E14537" i="1"/>
  <c r="G14537" i="1"/>
  <c r="H14537" i="1"/>
  <c r="E14538" i="1"/>
  <c r="G14538" i="1"/>
  <c r="H14538" i="1"/>
  <c r="E14539" i="1"/>
  <c r="G14539" i="1"/>
  <c r="H14539" i="1"/>
  <c r="E14540" i="1"/>
  <c r="G14540" i="1"/>
  <c r="H14540" i="1"/>
  <c r="E14541" i="1"/>
  <c r="G14541" i="1"/>
  <c r="H14541" i="1"/>
  <c r="E14542" i="1"/>
  <c r="G14542" i="1"/>
  <c r="H14542" i="1"/>
  <c r="E14543" i="1"/>
  <c r="G14543" i="1"/>
  <c r="H14543" i="1"/>
  <c r="E14544" i="1"/>
  <c r="G14544" i="1"/>
  <c r="H14544" i="1"/>
  <c r="E14545" i="1"/>
  <c r="G14545" i="1"/>
  <c r="H14545" i="1"/>
  <c r="E14546" i="1"/>
  <c r="G14546" i="1"/>
  <c r="H14546" i="1"/>
  <c r="E14547" i="1"/>
  <c r="G14547" i="1"/>
  <c r="H14547" i="1"/>
  <c r="E14548" i="1"/>
  <c r="G14548" i="1"/>
  <c r="H14548" i="1"/>
  <c r="E14549" i="1"/>
  <c r="G14549" i="1"/>
  <c r="H14549" i="1"/>
  <c r="E14550" i="1"/>
  <c r="G14550" i="1"/>
  <c r="H14550" i="1"/>
  <c r="E14551" i="1"/>
  <c r="G14551" i="1"/>
  <c r="H14551" i="1"/>
  <c r="E14552" i="1"/>
  <c r="G14552" i="1"/>
  <c r="H14552" i="1"/>
  <c r="E14553" i="1"/>
  <c r="G14553" i="1"/>
  <c r="H14553" i="1"/>
  <c r="E14554" i="1"/>
  <c r="G14554" i="1"/>
  <c r="H14554" i="1"/>
  <c r="E14555" i="1"/>
  <c r="G14555" i="1"/>
  <c r="H14555" i="1"/>
  <c r="E14556" i="1"/>
  <c r="G14556" i="1"/>
  <c r="H14556" i="1"/>
  <c r="E14557" i="1"/>
  <c r="G14557" i="1"/>
  <c r="H14557" i="1"/>
  <c r="E14558" i="1"/>
  <c r="G14558" i="1"/>
  <c r="H14558" i="1"/>
  <c r="E14559" i="1"/>
  <c r="G14559" i="1"/>
  <c r="H14559" i="1"/>
  <c r="E14560" i="1"/>
  <c r="G14560" i="1"/>
  <c r="H14560" i="1"/>
  <c r="E14561" i="1"/>
  <c r="G14561" i="1"/>
  <c r="H14561" i="1"/>
  <c r="E14562" i="1"/>
  <c r="G14562" i="1"/>
  <c r="H14562" i="1"/>
  <c r="E14563" i="1"/>
  <c r="G14563" i="1"/>
  <c r="H14563" i="1"/>
  <c r="E14564" i="1"/>
  <c r="G14564" i="1"/>
  <c r="H14564" i="1"/>
  <c r="E14565" i="1"/>
  <c r="G14565" i="1"/>
  <c r="H14565" i="1"/>
  <c r="E14566" i="1"/>
  <c r="G14566" i="1"/>
  <c r="H14566" i="1"/>
  <c r="E14567" i="1"/>
  <c r="G14567" i="1"/>
  <c r="H14567" i="1"/>
  <c r="E14568" i="1"/>
  <c r="G14568" i="1"/>
  <c r="H14568" i="1"/>
  <c r="E14569" i="1"/>
  <c r="G14569" i="1"/>
  <c r="H14569" i="1"/>
  <c r="E14570" i="1"/>
  <c r="G14570" i="1"/>
  <c r="H14570" i="1"/>
  <c r="E14571" i="1"/>
  <c r="G14571" i="1"/>
  <c r="H14571" i="1"/>
  <c r="E14572" i="1"/>
  <c r="G14572" i="1"/>
  <c r="H14572" i="1"/>
  <c r="E14573" i="1"/>
  <c r="G14573" i="1"/>
  <c r="H14573" i="1"/>
  <c r="E14574" i="1"/>
  <c r="G14574" i="1"/>
  <c r="H14574" i="1"/>
  <c r="E14575" i="1"/>
  <c r="G14575" i="1"/>
  <c r="H14575" i="1"/>
  <c r="E14576" i="1"/>
  <c r="G14576" i="1"/>
  <c r="H14576" i="1"/>
  <c r="E14577" i="1"/>
  <c r="G14577" i="1"/>
  <c r="H14577" i="1"/>
  <c r="E14578" i="1"/>
  <c r="G14578" i="1"/>
  <c r="H14578" i="1"/>
  <c r="E14579" i="1"/>
  <c r="G14579" i="1"/>
  <c r="H14579" i="1"/>
  <c r="E14580" i="1"/>
  <c r="G14580" i="1"/>
  <c r="H14580" i="1"/>
  <c r="E14581" i="1"/>
  <c r="G14581" i="1"/>
  <c r="H14581" i="1"/>
  <c r="E14582" i="1"/>
  <c r="G14582" i="1"/>
  <c r="H14582" i="1"/>
  <c r="E14583" i="1"/>
  <c r="G14583" i="1"/>
  <c r="H14583" i="1"/>
  <c r="E14584" i="1"/>
  <c r="G14584" i="1"/>
  <c r="H14584" i="1"/>
  <c r="E14585" i="1"/>
  <c r="G14585" i="1"/>
  <c r="H14585" i="1"/>
  <c r="E14586" i="1"/>
  <c r="G14586" i="1"/>
  <c r="H14586" i="1"/>
  <c r="E14587" i="1"/>
  <c r="G14587" i="1"/>
  <c r="H14587" i="1"/>
  <c r="E14588" i="1"/>
  <c r="G14588" i="1"/>
  <c r="H14588" i="1"/>
  <c r="E14589" i="1"/>
  <c r="G14589" i="1"/>
  <c r="H14589" i="1"/>
  <c r="E14590" i="1"/>
  <c r="G14590" i="1"/>
  <c r="H14590" i="1"/>
  <c r="E14591" i="1"/>
  <c r="G14591" i="1"/>
  <c r="H14591" i="1"/>
  <c r="E14592" i="1"/>
  <c r="G14592" i="1"/>
  <c r="H14592" i="1"/>
  <c r="E14593" i="1"/>
  <c r="G14593" i="1"/>
  <c r="H14593" i="1"/>
  <c r="E14594" i="1"/>
  <c r="G14594" i="1"/>
  <c r="H14594" i="1"/>
  <c r="E14595" i="1"/>
  <c r="G14595" i="1"/>
  <c r="H14595" i="1"/>
  <c r="E14596" i="1"/>
  <c r="G14596" i="1"/>
  <c r="H14596" i="1"/>
  <c r="E14597" i="1"/>
  <c r="G14597" i="1"/>
  <c r="H14597" i="1"/>
  <c r="E14598" i="1"/>
  <c r="G14598" i="1"/>
  <c r="H14598" i="1"/>
  <c r="E14599" i="1"/>
  <c r="G14599" i="1"/>
  <c r="H14599" i="1"/>
  <c r="E14600" i="1"/>
  <c r="G14600" i="1"/>
  <c r="H14600" i="1"/>
  <c r="E14601" i="1"/>
  <c r="G14601" i="1"/>
  <c r="H14601" i="1"/>
  <c r="E14602" i="1"/>
  <c r="G14602" i="1"/>
  <c r="H14602" i="1"/>
  <c r="E14603" i="1"/>
  <c r="G14603" i="1"/>
  <c r="H14603" i="1"/>
  <c r="E14604" i="1"/>
  <c r="G14604" i="1"/>
  <c r="H14604" i="1"/>
  <c r="E14605" i="1"/>
  <c r="G14605" i="1"/>
  <c r="H14605" i="1"/>
  <c r="E14606" i="1"/>
  <c r="G14606" i="1"/>
  <c r="H14606" i="1"/>
  <c r="E14607" i="1"/>
  <c r="G14607" i="1"/>
  <c r="H14607" i="1"/>
  <c r="E14608" i="1"/>
  <c r="G14608" i="1"/>
  <c r="H14608" i="1"/>
  <c r="E14609" i="1"/>
  <c r="G14609" i="1"/>
  <c r="H14609" i="1"/>
  <c r="E14610" i="1"/>
  <c r="G14610" i="1"/>
  <c r="H14610" i="1"/>
  <c r="E14611" i="1"/>
  <c r="G14611" i="1"/>
  <c r="H14611" i="1"/>
  <c r="E14612" i="1"/>
  <c r="G14612" i="1"/>
  <c r="H14612" i="1"/>
  <c r="E14613" i="1"/>
  <c r="G14613" i="1"/>
  <c r="H14613" i="1"/>
  <c r="E14614" i="1"/>
  <c r="G14614" i="1"/>
  <c r="H14614" i="1"/>
  <c r="E14615" i="1"/>
  <c r="G14615" i="1"/>
  <c r="H14615" i="1"/>
  <c r="E14616" i="1"/>
  <c r="G14616" i="1"/>
  <c r="H14616" i="1"/>
  <c r="E14617" i="1"/>
  <c r="G14617" i="1"/>
  <c r="H14617" i="1"/>
  <c r="E14618" i="1"/>
  <c r="G14618" i="1"/>
  <c r="H14618" i="1"/>
  <c r="E14619" i="1"/>
  <c r="G14619" i="1"/>
  <c r="H14619" i="1"/>
  <c r="E14620" i="1"/>
  <c r="G14620" i="1"/>
  <c r="H14620" i="1"/>
  <c r="E14621" i="1"/>
  <c r="G14621" i="1"/>
  <c r="H14621" i="1"/>
  <c r="E14622" i="1"/>
  <c r="G14622" i="1"/>
  <c r="H14622" i="1"/>
  <c r="E14623" i="1"/>
  <c r="G14623" i="1"/>
  <c r="H14623" i="1"/>
  <c r="E14624" i="1"/>
  <c r="G14624" i="1"/>
  <c r="H14624" i="1"/>
  <c r="E14625" i="1"/>
  <c r="G14625" i="1"/>
  <c r="H14625" i="1"/>
  <c r="E14626" i="1"/>
  <c r="G14626" i="1"/>
  <c r="H14626" i="1"/>
  <c r="E14627" i="1"/>
  <c r="G14627" i="1"/>
  <c r="H14627" i="1"/>
  <c r="E14628" i="1"/>
  <c r="G14628" i="1"/>
  <c r="H14628" i="1"/>
  <c r="E14629" i="1"/>
  <c r="G14629" i="1"/>
  <c r="H14629" i="1"/>
  <c r="E14630" i="1"/>
  <c r="G14630" i="1"/>
  <c r="H14630" i="1"/>
  <c r="E14631" i="1"/>
  <c r="G14631" i="1"/>
  <c r="H14631" i="1"/>
  <c r="E14632" i="1"/>
  <c r="G14632" i="1"/>
  <c r="H14632" i="1"/>
  <c r="E14633" i="1"/>
  <c r="G14633" i="1"/>
  <c r="H14633" i="1"/>
  <c r="E14634" i="1"/>
  <c r="G14634" i="1"/>
  <c r="H14634" i="1"/>
  <c r="E14635" i="1"/>
  <c r="G14635" i="1"/>
  <c r="H14635" i="1"/>
  <c r="E14636" i="1"/>
  <c r="G14636" i="1"/>
  <c r="H14636" i="1"/>
  <c r="E14637" i="1"/>
  <c r="G14637" i="1"/>
  <c r="H14637" i="1"/>
  <c r="E14638" i="1"/>
  <c r="G14638" i="1"/>
  <c r="H14638" i="1"/>
  <c r="E14639" i="1"/>
  <c r="G14639" i="1"/>
  <c r="H14639" i="1"/>
  <c r="E14640" i="1"/>
  <c r="G14640" i="1"/>
  <c r="H14640" i="1"/>
  <c r="E14641" i="1"/>
  <c r="G14641" i="1"/>
  <c r="H14641" i="1"/>
  <c r="E14642" i="1"/>
  <c r="G14642" i="1"/>
  <c r="H14642" i="1"/>
  <c r="E14643" i="1"/>
  <c r="G14643" i="1"/>
  <c r="H14643" i="1"/>
  <c r="E14644" i="1"/>
  <c r="G14644" i="1"/>
  <c r="H14644" i="1"/>
  <c r="E14645" i="1"/>
  <c r="G14645" i="1"/>
  <c r="H14645" i="1"/>
  <c r="E14646" i="1"/>
  <c r="G14646" i="1"/>
  <c r="H14646" i="1"/>
  <c r="E14647" i="1"/>
  <c r="G14647" i="1"/>
  <c r="H14647" i="1"/>
  <c r="E14648" i="1"/>
  <c r="G14648" i="1"/>
  <c r="H14648" i="1"/>
  <c r="E14649" i="1"/>
  <c r="G14649" i="1"/>
  <c r="H14649" i="1"/>
  <c r="E14650" i="1"/>
  <c r="G14650" i="1"/>
  <c r="H14650" i="1"/>
  <c r="E14651" i="1"/>
  <c r="G14651" i="1"/>
  <c r="H14651" i="1"/>
  <c r="E14652" i="1"/>
  <c r="G14652" i="1"/>
  <c r="H14652" i="1"/>
  <c r="E14653" i="1"/>
  <c r="G14653" i="1"/>
  <c r="H14653" i="1"/>
  <c r="E14654" i="1"/>
  <c r="G14654" i="1"/>
  <c r="H14654" i="1"/>
  <c r="E14655" i="1"/>
  <c r="G14655" i="1"/>
  <c r="H14655" i="1"/>
  <c r="E14656" i="1"/>
  <c r="G14656" i="1"/>
  <c r="H14656" i="1"/>
  <c r="E14657" i="1"/>
  <c r="G14657" i="1"/>
  <c r="H14657" i="1"/>
  <c r="E14658" i="1"/>
  <c r="G14658" i="1"/>
  <c r="H14658" i="1"/>
  <c r="E14659" i="1"/>
  <c r="G14659" i="1"/>
  <c r="H14659" i="1"/>
  <c r="E14660" i="1"/>
  <c r="G14660" i="1"/>
  <c r="H14660" i="1"/>
  <c r="E14661" i="1"/>
  <c r="G14661" i="1"/>
  <c r="H14661" i="1"/>
  <c r="E14662" i="1"/>
  <c r="G14662" i="1"/>
  <c r="H14662" i="1"/>
  <c r="E14663" i="1"/>
  <c r="G14663" i="1"/>
  <c r="H14663" i="1"/>
  <c r="E14664" i="1"/>
  <c r="G14664" i="1"/>
  <c r="H14664" i="1"/>
  <c r="E14665" i="1"/>
  <c r="G14665" i="1"/>
  <c r="H14665" i="1"/>
  <c r="E14666" i="1"/>
  <c r="G14666" i="1"/>
  <c r="H14666" i="1"/>
  <c r="E14667" i="1"/>
  <c r="G14667" i="1"/>
  <c r="H14667" i="1"/>
  <c r="E14668" i="1"/>
  <c r="G14668" i="1"/>
  <c r="H14668" i="1"/>
  <c r="E14669" i="1"/>
  <c r="G14669" i="1"/>
  <c r="H14669" i="1"/>
  <c r="E14670" i="1"/>
  <c r="G14670" i="1"/>
  <c r="H14670" i="1"/>
  <c r="E14671" i="1"/>
  <c r="G14671" i="1"/>
  <c r="H14671" i="1"/>
  <c r="E14672" i="1"/>
  <c r="G14672" i="1"/>
  <c r="H14672" i="1"/>
  <c r="E14673" i="1"/>
  <c r="G14673" i="1"/>
  <c r="H14673" i="1"/>
  <c r="E14674" i="1"/>
  <c r="G14674" i="1"/>
  <c r="H14674" i="1"/>
  <c r="E14675" i="1"/>
  <c r="G14675" i="1"/>
  <c r="H14675" i="1"/>
  <c r="E14676" i="1"/>
  <c r="G14676" i="1"/>
  <c r="H14676" i="1"/>
  <c r="E14677" i="1"/>
  <c r="G14677" i="1"/>
  <c r="H14677" i="1"/>
  <c r="E14678" i="1"/>
  <c r="G14678" i="1"/>
  <c r="H14678" i="1"/>
  <c r="E14679" i="1"/>
  <c r="G14679" i="1"/>
  <c r="H14679" i="1"/>
  <c r="E14680" i="1"/>
  <c r="G14680" i="1"/>
  <c r="H14680" i="1"/>
  <c r="E14681" i="1"/>
  <c r="G14681" i="1"/>
  <c r="H14681" i="1"/>
  <c r="E14682" i="1"/>
  <c r="G14682" i="1"/>
  <c r="H14682" i="1"/>
  <c r="E14683" i="1"/>
  <c r="G14683" i="1"/>
  <c r="H14683" i="1"/>
  <c r="E14684" i="1"/>
  <c r="G14684" i="1"/>
  <c r="H14684" i="1"/>
  <c r="E14685" i="1"/>
  <c r="G14685" i="1"/>
  <c r="H14685" i="1"/>
  <c r="E14686" i="1"/>
  <c r="G14686" i="1"/>
  <c r="H14686" i="1"/>
  <c r="E14687" i="1"/>
  <c r="G14687" i="1"/>
  <c r="H14687" i="1"/>
  <c r="E14688" i="1"/>
  <c r="G14688" i="1"/>
  <c r="H14688" i="1"/>
  <c r="E14689" i="1"/>
  <c r="G14689" i="1"/>
  <c r="H14689" i="1"/>
  <c r="E14690" i="1"/>
  <c r="G14690" i="1"/>
  <c r="H14690" i="1"/>
  <c r="E14691" i="1"/>
  <c r="G14691" i="1"/>
  <c r="H14691" i="1"/>
  <c r="E14692" i="1"/>
  <c r="G14692" i="1"/>
  <c r="H14692" i="1"/>
  <c r="E14693" i="1"/>
  <c r="G14693" i="1"/>
  <c r="H14693" i="1"/>
  <c r="E14694" i="1"/>
  <c r="G14694" i="1"/>
  <c r="H14694" i="1"/>
  <c r="E14695" i="1"/>
  <c r="G14695" i="1"/>
  <c r="H14695" i="1"/>
  <c r="E14696" i="1"/>
  <c r="G14696" i="1"/>
  <c r="H14696" i="1"/>
  <c r="E14697" i="1"/>
  <c r="G14697" i="1"/>
  <c r="H14697" i="1"/>
  <c r="E14698" i="1"/>
  <c r="G14698" i="1"/>
  <c r="H14698" i="1"/>
  <c r="E14699" i="1"/>
  <c r="G14699" i="1"/>
  <c r="H14699" i="1"/>
  <c r="E14700" i="1"/>
  <c r="G14700" i="1"/>
  <c r="H14700" i="1"/>
  <c r="E14701" i="1"/>
  <c r="G14701" i="1"/>
  <c r="H14701" i="1"/>
  <c r="E14702" i="1"/>
  <c r="G14702" i="1"/>
  <c r="H14702" i="1"/>
  <c r="E14703" i="1"/>
  <c r="G14703" i="1"/>
  <c r="H14703" i="1"/>
  <c r="E14704" i="1"/>
  <c r="G14704" i="1"/>
  <c r="H14704" i="1"/>
  <c r="E14705" i="1"/>
  <c r="G14705" i="1"/>
  <c r="H14705" i="1"/>
  <c r="E14706" i="1"/>
  <c r="G14706" i="1"/>
  <c r="H14706" i="1"/>
  <c r="E14707" i="1"/>
  <c r="G14707" i="1"/>
  <c r="H14707" i="1"/>
  <c r="E14708" i="1"/>
  <c r="G14708" i="1"/>
  <c r="H14708" i="1"/>
  <c r="E14709" i="1"/>
  <c r="G14709" i="1"/>
  <c r="H14709" i="1"/>
  <c r="E14710" i="1"/>
  <c r="G14710" i="1"/>
  <c r="H14710" i="1"/>
  <c r="E14711" i="1"/>
  <c r="G14711" i="1"/>
  <c r="H14711" i="1"/>
  <c r="E14712" i="1"/>
  <c r="G14712" i="1"/>
  <c r="H14712" i="1"/>
  <c r="E14713" i="1"/>
  <c r="G14713" i="1"/>
  <c r="H14713" i="1"/>
  <c r="E14714" i="1"/>
  <c r="G14714" i="1"/>
  <c r="H14714" i="1"/>
  <c r="E14715" i="1"/>
  <c r="G14715" i="1"/>
  <c r="H14715" i="1"/>
  <c r="E14716" i="1"/>
  <c r="G14716" i="1"/>
  <c r="H14716" i="1"/>
  <c r="E14717" i="1"/>
  <c r="G14717" i="1"/>
  <c r="H14717" i="1"/>
  <c r="E14718" i="1"/>
  <c r="G14718" i="1"/>
  <c r="H14718" i="1"/>
  <c r="E14719" i="1"/>
  <c r="G14719" i="1"/>
  <c r="H14719" i="1"/>
  <c r="E14720" i="1"/>
  <c r="G14720" i="1"/>
  <c r="H14720" i="1"/>
  <c r="E14721" i="1"/>
  <c r="G14721" i="1"/>
  <c r="H14721" i="1"/>
  <c r="E14722" i="1"/>
  <c r="G14722" i="1"/>
  <c r="H14722" i="1"/>
  <c r="E14723" i="1"/>
  <c r="G14723" i="1"/>
  <c r="H14723" i="1"/>
  <c r="E14724" i="1"/>
  <c r="G14724" i="1"/>
  <c r="H14724" i="1"/>
  <c r="E14725" i="1"/>
  <c r="G14725" i="1"/>
  <c r="H14725" i="1"/>
  <c r="E14726" i="1"/>
  <c r="G14726" i="1"/>
  <c r="H14726" i="1"/>
  <c r="E14727" i="1"/>
  <c r="G14727" i="1"/>
  <c r="H14727" i="1"/>
  <c r="E14728" i="1"/>
  <c r="G14728" i="1"/>
  <c r="H14728" i="1"/>
  <c r="E14729" i="1"/>
  <c r="G14729" i="1"/>
  <c r="H14729" i="1"/>
  <c r="E14730" i="1"/>
  <c r="G14730" i="1"/>
  <c r="H14730" i="1"/>
  <c r="E14731" i="1"/>
  <c r="G14731" i="1"/>
  <c r="H14731" i="1"/>
  <c r="E14732" i="1"/>
  <c r="G14732" i="1"/>
  <c r="H14732" i="1"/>
  <c r="E14733" i="1"/>
  <c r="G14733" i="1"/>
  <c r="H14733" i="1"/>
  <c r="E14734" i="1"/>
  <c r="G14734" i="1"/>
  <c r="H14734" i="1"/>
  <c r="E14735" i="1"/>
  <c r="G14735" i="1"/>
  <c r="H14735" i="1"/>
  <c r="E14736" i="1"/>
  <c r="G14736" i="1"/>
  <c r="H14736" i="1"/>
  <c r="E14737" i="1"/>
  <c r="G14737" i="1"/>
  <c r="H14737" i="1"/>
  <c r="E14738" i="1"/>
  <c r="G14738" i="1"/>
  <c r="H14738" i="1"/>
  <c r="E14739" i="1"/>
  <c r="G14739" i="1"/>
  <c r="H14739" i="1"/>
  <c r="E14740" i="1"/>
  <c r="G14740" i="1"/>
  <c r="H14740" i="1"/>
  <c r="E14741" i="1"/>
  <c r="G14741" i="1"/>
  <c r="H14741" i="1"/>
  <c r="E14742" i="1"/>
  <c r="G14742" i="1"/>
  <c r="H14742" i="1"/>
  <c r="E14743" i="1"/>
  <c r="G14743" i="1"/>
  <c r="H14743" i="1"/>
  <c r="E14744" i="1"/>
  <c r="G14744" i="1"/>
  <c r="H14744" i="1"/>
  <c r="E14745" i="1"/>
  <c r="G14745" i="1"/>
  <c r="H14745" i="1"/>
  <c r="E14746" i="1"/>
  <c r="G14746" i="1"/>
  <c r="H14746" i="1"/>
  <c r="E14747" i="1"/>
  <c r="G14747" i="1"/>
  <c r="H14747" i="1"/>
  <c r="E14748" i="1"/>
  <c r="G14748" i="1"/>
  <c r="H14748" i="1"/>
  <c r="E14749" i="1"/>
  <c r="G14749" i="1"/>
  <c r="H14749" i="1"/>
  <c r="E14750" i="1"/>
  <c r="G14750" i="1"/>
  <c r="H14750" i="1"/>
  <c r="E14751" i="1"/>
  <c r="G14751" i="1"/>
  <c r="H14751" i="1"/>
  <c r="E14752" i="1"/>
  <c r="G14752" i="1"/>
  <c r="H14752" i="1"/>
  <c r="E14753" i="1"/>
  <c r="G14753" i="1"/>
  <c r="H14753" i="1"/>
  <c r="E14754" i="1"/>
  <c r="G14754" i="1"/>
  <c r="H14754" i="1"/>
  <c r="E14755" i="1"/>
  <c r="G14755" i="1"/>
  <c r="H14755" i="1"/>
  <c r="E14756" i="1"/>
  <c r="G14756" i="1"/>
  <c r="H14756" i="1"/>
  <c r="E14757" i="1"/>
  <c r="G14757" i="1"/>
  <c r="H14757" i="1"/>
  <c r="E14758" i="1"/>
  <c r="G14758" i="1"/>
  <c r="H14758" i="1"/>
  <c r="E14759" i="1"/>
  <c r="G14759" i="1"/>
  <c r="H14759" i="1"/>
  <c r="E14760" i="1"/>
  <c r="G14760" i="1"/>
  <c r="H14760" i="1"/>
  <c r="E14761" i="1"/>
  <c r="G14761" i="1"/>
  <c r="H14761" i="1"/>
  <c r="E14762" i="1"/>
  <c r="G14762" i="1"/>
  <c r="H14762" i="1"/>
  <c r="E14763" i="1"/>
  <c r="G14763" i="1"/>
  <c r="H14763" i="1"/>
  <c r="E14764" i="1"/>
  <c r="G14764" i="1"/>
  <c r="H14764" i="1"/>
  <c r="E14765" i="1"/>
  <c r="G14765" i="1"/>
  <c r="H14765" i="1"/>
  <c r="E14766" i="1"/>
  <c r="G14766" i="1"/>
  <c r="H14766" i="1"/>
  <c r="E14767" i="1"/>
  <c r="G14767" i="1"/>
  <c r="H14767" i="1"/>
  <c r="E14768" i="1"/>
  <c r="G14768" i="1"/>
  <c r="H14768" i="1"/>
  <c r="E14769" i="1"/>
  <c r="G14769" i="1"/>
  <c r="H14769" i="1"/>
  <c r="E14770" i="1"/>
  <c r="G14770" i="1"/>
  <c r="H14770" i="1"/>
  <c r="E14771" i="1"/>
  <c r="G14771" i="1"/>
  <c r="H14771" i="1"/>
  <c r="E14772" i="1"/>
  <c r="G14772" i="1"/>
  <c r="H14772" i="1"/>
  <c r="E14773" i="1"/>
  <c r="G14773" i="1"/>
  <c r="H14773" i="1"/>
  <c r="E14774" i="1"/>
  <c r="G14774" i="1"/>
  <c r="H14774" i="1"/>
  <c r="E14775" i="1"/>
  <c r="G14775" i="1"/>
  <c r="H14775" i="1"/>
  <c r="E14776" i="1"/>
  <c r="G14776" i="1"/>
  <c r="H14776" i="1"/>
  <c r="E14777" i="1"/>
  <c r="G14777" i="1"/>
  <c r="H14777" i="1"/>
  <c r="E14778" i="1"/>
  <c r="G14778" i="1"/>
  <c r="H14778" i="1"/>
  <c r="E14779" i="1"/>
  <c r="G14779" i="1"/>
  <c r="H14779" i="1"/>
  <c r="E14780" i="1"/>
  <c r="G14780" i="1"/>
  <c r="H14780" i="1"/>
  <c r="E14781" i="1"/>
  <c r="G14781" i="1"/>
  <c r="H14781" i="1"/>
  <c r="E14782" i="1"/>
  <c r="G14782" i="1"/>
  <c r="H14782" i="1"/>
  <c r="E14783" i="1"/>
  <c r="G14783" i="1"/>
  <c r="H14783" i="1"/>
  <c r="E14784" i="1"/>
  <c r="G14784" i="1"/>
  <c r="H14784" i="1"/>
  <c r="E14785" i="1"/>
  <c r="G14785" i="1"/>
  <c r="H14785" i="1"/>
  <c r="E14786" i="1"/>
  <c r="G14786" i="1"/>
  <c r="H14786" i="1"/>
  <c r="E14787" i="1"/>
  <c r="G14787" i="1"/>
  <c r="H14787" i="1"/>
  <c r="E14788" i="1"/>
  <c r="G14788" i="1"/>
  <c r="H14788" i="1"/>
  <c r="E14789" i="1"/>
  <c r="G14789" i="1"/>
  <c r="H14789" i="1"/>
  <c r="E14790" i="1"/>
  <c r="G14790" i="1"/>
  <c r="H14790" i="1"/>
  <c r="E14791" i="1"/>
  <c r="G14791" i="1"/>
  <c r="H14791" i="1"/>
  <c r="E14792" i="1"/>
  <c r="G14792" i="1"/>
  <c r="H14792" i="1"/>
  <c r="E14793" i="1"/>
  <c r="G14793" i="1"/>
  <c r="H14793" i="1"/>
  <c r="E14794" i="1"/>
  <c r="G14794" i="1"/>
  <c r="H14794" i="1"/>
  <c r="E14795" i="1"/>
  <c r="G14795" i="1"/>
  <c r="H14795" i="1"/>
  <c r="E14796" i="1"/>
  <c r="G14796" i="1"/>
  <c r="H14796" i="1"/>
  <c r="E14797" i="1"/>
  <c r="G14797" i="1"/>
  <c r="H14797" i="1"/>
  <c r="E14798" i="1"/>
  <c r="G14798" i="1"/>
  <c r="H14798" i="1"/>
  <c r="E14799" i="1"/>
  <c r="G14799" i="1"/>
  <c r="H14799" i="1"/>
  <c r="E14800" i="1"/>
  <c r="G14800" i="1"/>
  <c r="H14800" i="1"/>
  <c r="E14801" i="1"/>
  <c r="G14801" i="1"/>
  <c r="H14801" i="1"/>
  <c r="E14802" i="1"/>
  <c r="G14802" i="1"/>
  <c r="H14802" i="1"/>
  <c r="E14803" i="1"/>
  <c r="G14803" i="1"/>
  <c r="H14803" i="1"/>
  <c r="E14804" i="1"/>
  <c r="G14804" i="1"/>
  <c r="H14804" i="1"/>
  <c r="E14805" i="1"/>
  <c r="G14805" i="1"/>
  <c r="H14805" i="1"/>
  <c r="E14806" i="1"/>
  <c r="G14806" i="1"/>
  <c r="H14806" i="1"/>
  <c r="E14807" i="1"/>
  <c r="G14807" i="1"/>
  <c r="H14807" i="1"/>
  <c r="E14808" i="1"/>
  <c r="G14808" i="1"/>
  <c r="H14808" i="1"/>
  <c r="E14809" i="1"/>
  <c r="G14809" i="1"/>
  <c r="H14809" i="1"/>
  <c r="E14810" i="1"/>
  <c r="G14810" i="1"/>
  <c r="H14810" i="1"/>
  <c r="E14811" i="1"/>
  <c r="G14811" i="1"/>
  <c r="H14811" i="1"/>
  <c r="E14812" i="1"/>
  <c r="G14812" i="1"/>
  <c r="H14812" i="1"/>
  <c r="E14813" i="1"/>
  <c r="G14813" i="1"/>
  <c r="H14813" i="1"/>
  <c r="E14814" i="1"/>
  <c r="G14814" i="1"/>
  <c r="H14814" i="1"/>
  <c r="E14815" i="1"/>
  <c r="G14815" i="1"/>
  <c r="H14815" i="1"/>
  <c r="E14816" i="1"/>
  <c r="G14816" i="1"/>
  <c r="H14816" i="1"/>
  <c r="E14817" i="1"/>
  <c r="G14817" i="1"/>
  <c r="H14817" i="1"/>
  <c r="E14818" i="1"/>
  <c r="G14818" i="1"/>
  <c r="H14818" i="1"/>
  <c r="E14819" i="1"/>
  <c r="G14819" i="1"/>
  <c r="H14819" i="1"/>
  <c r="E14820" i="1"/>
  <c r="G14820" i="1"/>
  <c r="H14820" i="1"/>
  <c r="E14821" i="1"/>
  <c r="G14821" i="1"/>
  <c r="H14821" i="1"/>
  <c r="E14822" i="1"/>
  <c r="G14822" i="1"/>
  <c r="H14822" i="1"/>
  <c r="E14823" i="1"/>
  <c r="G14823" i="1"/>
  <c r="H14823" i="1"/>
  <c r="E14824" i="1"/>
  <c r="G14824" i="1"/>
  <c r="H14824" i="1"/>
  <c r="E14825" i="1"/>
  <c r="G14825" i="1"/>
  <c r="H14825" i="1"/>
  <c r="E14826" i="1"/>
  <c r="G14826" i="1"/>
  <c r="H14826" i="1"/>
  <c r="E14827" i="1"/>
  <c r="G14827" i="1"/>
  <c r="H14827" i="1"/>
  <c r="E14828" i="1"/>
  <c r="G14828" i="1"/>
  <c r="H14828" i="1"/>
  <c r="E14829" i="1"/>
  <c r="G14829" i="1"/>
  <c r="H14829" i="1"/>
  <c r="E14830" i="1"/>
  <c r="G14830" i="1"/>
  <c r="H14830" i="1"/>
  <c r="E14831" i="1"/>
  <c r="G14831" i="1"/>
  <c r="H14831" i="1"/>
  <c r="E14832" i="1"/>
  <c r="G14832" i="1"/>
  <c r="H14832" i="1"/>
  <c r="E14833" i="1"/>
  <c r="G14833" i="1"/>
  <c r="H14833" i="1"/>
  <c r="E14834" i="1"/>
  <c r="G14834" i="1"/>
  <c r="H14834" i="1"/>
  <c r="E14835" i="1"/>
  <c r="G14835" i="1"/>
  <c r="H14835" i="1"/>
  <c r="E14836" i="1"/>
  <c r="G14836" i="1"/>
  <c r="H14836" i="1"/>
  <c r="E14837" i="1"/>
  <c r="G14837" i="1"/>
  <c r="H14837" i="1"/>
  <c r="E14838" i="1"/>
  <c r="G14838" i="1"/>
  <c r="H14838" i="1"/>
  <c r="E14839" i="1"/>
  <c r="G14839" i="1"/>
  <c r="H14839" i="1"/>
  <c r="E14840" i="1"/>
  <c r="G14840" i="1"/>
  <c r="H14840" i="1"/>
  <c r="E14841" i="1"/>
  <c r="G14841" i="1"/>
  <c r="H14841" i="1"/>
  <c r="E14842" i="1"/>
  <c r="G14842" i="1"/>
  <c r="H14842" i="1"/>
  <c r="E14843" i="1"/>
  <c r="G14843" i="1"/>
  <c r="H14843" i="1"/>
  <c r="E14844" i="1"/>
  <c r="G14844" i="1"/>
  <c r="H14844" i="1"/>
  <c r="E14845" i="1"/>
  <c r="G14845" i="1"/>
  <c r="H14845" i="1"/>
  <c r="E14846" i="1"/>
  <c r="G14846" i="1"/>
  <c r="H14846" i="1"/>
  <c r="E14847" i="1"/>
  <c r="G14847" i="1"/>
  <c r="H14847" i="1"/>
  <c r="E14848" i="1"/>
  <c r="G14848" i="1"/>
  <c r="H14848" i="1"/>
  <c r="E14849" i="1"/>
  <c r="G14849" i="1"/>
  <c r="H14849" i="1"/>
  <c r="E14850" i="1"/>
  <c r="G14850" i="1"/>
  <c r="H14850" i="1"/>
  <c r="E14851" i="1"/>
  <c r="G14851" i="1"/>
  <c r="H14851" i="1"/>
  <c r="E14852" i="1"/>
  <c r="G14852" i="1"/>
  <c r="H14852" i="1"/>
  <c r="E14853" i="1"/>
  <c r="G14853" i="1"/>
  <c r="H14853" i="1"/>
  <c r="E14854" i="1"/>
  <c r="G14854" i="1"/>
  <c r="H14854" i="1"/>
  <c r="E14855" i="1"/>
  <c r="G14855" i="1"/>
  <c r="H14855" i="1"/>
  <c r="E14856" i="1"/>
  <c r="G14856" i="1"/>
  <c r="H14856" i="1"/>
  <c r="E14857" i="1"/>
  <c r="G14857" i="1"/>
  <c r="H14857" i="1"/>
  <c r="E14858" i="1"/>
  <c r="G14858" i="1"/>
  <c r="H14858" i="1"/>
  <c r="E14859" i="1"/>
  <c r="G14859" i="1"/>
  <c r="H14859" i="1"/>
  <c r="E14860" i="1"/>
  <c r="G14860" i="1"/>
  <c r="H14860" i="1"/>
  <c r="E14861" i="1"/>
  <c r="G14861" i="1"/>
  <c r="H14861" i="1"/>
  <c r="E14862" i="1"/>
  <c r="G14862" i="1"/>
  <c r="H14862" i="1"/>
  <c r="E14863" i="1"/>
  <c r="G14863" i="1"/>
  <c r="H14863" i="1"/>
  <c r="E14864" i="1"/>
  <c r="G14864" i="1"/>
  <c r="H14864" i="1"/>
  <c r="E14865" i="1"/>
  <c r="G14865" i="1"/>
  <c r="H14865" i="1"/>
  <c r="E14866" i="1"/>
  <c r="G14866" i="1"/>
  <c r="H14866" i="1"/>
  <c r="E14867" i="1"/>
  <c r="G14867" i="1"/>
  <c r="H14867" i="1"/>
  <c r="E14868" i="1"/>
  <c r="G14868" i="1"/>
  <c r="H14868" i="1"/>
  <c r="E14869" i="1"/>
  <c r="G14869" i="1"/>
  <c r="H14869" i="1"/>
  <c r="E14870" i="1"/>
  <c r="G14870" i="1"/>
  <c r="H14870" i="1"/>
  <c r="E14871" i="1"/>
  <c r="G14871" i="1"/>
  <c r="H14871" i="1"/>
  <c r="E14872" i="1"/>
  <c r="G14872" i="1"/>
  <c r="H14872" i="1"/>
  <c r="E14873" i="1"/>
  <c r="G14873" i="1"/>
  <c r="H14873" i="1"/>
  <c r="E14874" i="1"/>
  <c r="G14874" i="1"/>
  <c r="H14874" i="1"/>
  <c r="E14875" i="1"/>
  <c r="G14875" i="1"/>
  <c r="H14875" i="1"/>
  <c r="E14876" i="1"/>
  <c r="G14876" i="1"/>
  <c r="H14876" i="1"/>
  <c r="E14877" i="1"/>
  <c r="G14877" i="1"/>
  <c r="H14877" i="1"/>
  <c r="E14878" i="1"/>
  <c r="G14878" i="1"/>
  <c r="H14878" i="1"/>
  <c r="E14879" i="1"/>
  <c r="G14879" i="1"/>
  <c r="H14879" i="1"/>
  <c r="E14880" i="1"/>
  <c r="G14880" i="1"/>
  <c r="H14880" i="1"/>
  <c r="E14881" i="1"/>
  <c r="G14881" i="1"/>
  <c r="H14881" i="1"/>
  <c r="E14882" i="1"/>
  <c r="G14882" i="1"/>
  <c r="H14882" i="1"/>
  <c r="E14883" i="1"/>
  <c r="G14883" i="1"/>
  <c r="H14883" i="1"/>
  <c r="E14884" i="1"/>
  <c r="G14884" i="1"/>
  <c r="H14884" i="1"/>
  <c r="E14885" i="1"/>
  <c r="G14885" i="1"/>
  <c r="H14885" i="1"/>
  <c r="E14886" i="1"/>
  <c r="G14886" i="1"/>
  <c r="H14886" i="1"/>
  <c r="E14887" i="1"/>
  <c r="G14887" i="1"/>
  <c r="H14887" i="1"/>
  <c r="E14888" i="1"/>
  <c r="G14888" i="1"/>
  <c r="H14888" i="1"/>
  <c r="E14889" i="1"/>
  <c r="G14889" i="1"/>
  <c r="H14889" i="1"/>
  <c r="E14890" i="1"/>
  <c r="G14890" i="1"/>
  <c r="H14890" i="1"/>
  <c r="E14891" i="1"/>
  <c r="G14891" i="1"/>
  <c r="H14891" i="1"/>
  <c r="E14892" i="1"/>
  <c r="G14892" i="1"/>
  <c r="H14892" i="1"/>
  <c r="E14893" i="1"/>
  <c r="G14893" i="1"/>
  <c r="H14893" i="1"/>
  <c r="E14894" i="1"/>
  <c r="G14894" i="1"/>
  <c r="H14894" i="1"/>
  <c r="E14895" i="1"/>
  <c r="G14895" i="1"/>
  <c r="H14895" i="1"/>
  <c r="E14896" i="1"/>
  <c r="G14896" i="1"/>
  <c r="H14896" i="1"/>
  <c r="E14897" i="1"/>
  <c r="G14897" i="1"/>
  <c r="H14897" i="1"/>
  <c r="E14898" i="1"/>
  <c r="G14898" i="1"/>
  <c r="H14898" i="1"/>
  <c r="E14899" i="1"/>
  <c r="G14899" i="1"/>
  <c r="H14899" i="1"/>
  <c r="E14900" i="1"/>
  <c r="G14900" i="1"/>
  <c r="H14900" i="1"/>
  <c r="E14901" i="1"/>
  <c r="G14901" i="1"/>
  <c r="H14901" i="1"/>
  <c r="E14902" i="1"/>
  <c r="G14902" i="1"/>
  <c r="H14902" i="1"/>
  <c r="E14903" i="1"/>
  <c r="G14903" i="1"/>
  <c r="H14903" i="1"/>
  <c r="E14904" i="1"/>
  <c r="G14904" i="1"/>
  <c r="H14904" i="1"/>
  <c r="E14905" i="1"/>
  <c r="G14905" i="1"/>
  <c r="H14905" i="1"/>
  <c r="E14906" i="1"/>
  <c r="G14906" i="1"/>
  <c r="H14906" i="1"/>
  <c r="E14907" i="1"/>
  <c r="G14907" i="1"/>
  <c r="H14907" i="1"/>
  <c r="E14908" i="1"/>
  <c r="G14908" i="1"/>
  <c r="H14908" i="1"/>
  <c r="E14909" i="1"/>
  <c r="G14909" i="1"/>
  <c r="H14909" i="1"/>
  <c r="E14910" i="1"/>
  <c r="G14910" i="1"/>
  <c r="H14910" i="1"/>
  <c r="E14911" i="1"/>
  <c r="G14911" i="1"/>
  <c r="H14911" i="1"/>
  <c r="E14912" i="1"/>
  <c r="G14912" i="1"/>
  <c r="H14912" i="1"/>
  <c r="E14913" i="1"/>
  <c r="G14913" i="1"/>
  <c r="H14913" i="1"/>
  <c r="E14914" i="1"/>
  <c r="G14914" i="1"/>
  <c r="H14914" i="1"/>
  <c r="E14915" i="1"/>
  <c r="G14915" i="1"/>
  <c r="H14915" i="1"/>
  <c r="E14916" i="1"/>
  <c r="G14916" i="1"/>
  <c r="H14916" i="1"/>
  <c r="E14917" i="1"/>
  <c r="G14917" i="1"/>
  <c r="H14917" i="1"/>
  <c r="E14918" i="1"/>
  <c r="G14918" i="1"/>
  <c r="H14918" i="1"/>
  <c r="E14919" i="1"/>
  <c r="G14919" i="1"/>
  <c r="H14919" i="1"/>
  <c r="E14920" i="1"/>
  <c r="G14920" i="1"/>
  <c r="H14920" i="1"/>
  <c r="E14921" i="1"/>
  <c r="G14921" i="1"/>
  <c r="H14921" i="1"/>
  <c r="E14922" i="1"/>
  <c r="G14922" i="1"/>
  <c r="H14922" i="1"/>
  <c r="E14923" i="1"/>
  <c r="G14923" i="1"/>
  <c r="H14923" i="1"/>
  <c r="E14924" i="1"/>
  <c r="G14924" i="1"/>
  <c r="H14924" i="1"/>
  <c r="E14925" i="1"/>
  <c r="G14925" i="1"/>
  <c r="H14925" i="1"/>
  <c r="E14926" i="1"/>
  <c r="G14926" i="1"/>
  <c r="H14926" i="1"/>
  <c r="E14927" i="1"/>
  <c r="G14927" i="1"/>
  <c r="H14927" i="1"/>
  <c r="E14928" i="1"/>
  <c r="G14928" i="1"/>
  <c r="H14928" i="1"/>
  <c r="E14929" i="1"/>
  <c r="G14929" i="1"/>
  <c r="H14929" i="1"/>
  <c r="E14930" i="1"/>
  <c r="G14930" i="1"/>
  <c r="H14930" i="1"/>
  <c r="E14931" i="1"/>
  <c r="G14931" i="1"/>
  <c r="H14931" i="1"/>
  <c r="E14932" i="1"/>
  <c r="G14932" i="1"/>
  <c r="H14932" i="1"/>
  <c r="E14933" i="1"/>
  <c r="G14933" i="1"/>
  <c r="H14933" i="1"/>
  <c r="E14934" i="1"/>
  <c r="G14934" i="1"/>
  <c r="H14934" i="1"/>
  <c r="E14935" i="1"/>
  <c r="G14935" i="1"/>
  <c r="H14935" i="1"/>
  <c r="E14936" i="1"/>
  <c r="G14936" i="1"/>
  <c r="H14936" i="1"/>
  <c r="E14937" i="1"/>
  <c r="G14937" i="1"/>
  <c r="H14937" i="1"/>
  <c r="E14938" i="1"/>
  <c r="G14938" i="1"/>
  <c r="H14938" i="1"/>
  <c r="E14939" i="1"/>
  <c r="G14939" i="1"/>
  <c r="H14939" i="1"/>
  <c r="E14940" i="1"/>
  <c r="G14940" i="1"/>
  <c r="H14940" i="1"/>
  <c r="E14941" i="1"/>
  <c r="G14941" i="1"/>
  <c r="H14941" i="1"/>
  <c r="E14942" i="1"/>
  <c r="G14942" i="1"/>
  <c r="H14942" i="1"/>
  <c r="E14943" i="1"/>
  <c r="G14943" i="1"/>
  <c r="H14943" i="1"/>
  <c r="E14944" i="1"/>
  <c r="G14944" i="1"/>
  <c r="H14944" i="1"/>
  <c r="E14945" i="1"/>
  <c r="G14945" i="1"/>
  <c r="H14945" i="1"/>
  <c r="E14946" i="1"/>
  <c r="G14946" i="1"/>
  <c r="H14946" i="1"/>
  <c r="E14947" i="1"/>
  <c r="G14947" i="1"/>
  <c r="H14947" i="1"/>
  <c r="E14948" i="1"/>
  <c r="G14948" i="1"/>
  <c r="H14948" i="1"/>
  <c r="E14949" i="1"/>
  <c r="G14949" i="1"/>
  <c r="H14949" i="1"/>
  <c r="E14950" i="1"/>
  <c r="G14950" i="1"/>
  <c r="H14950" i="1"/>
  <c r="E14951" i="1"/>
  <c r="G14951" i="1"/>
  <c r="H14951" i="1"/>
  <c r="E14952" i="1"/>
  <c r="G14952" i="1"/>
  <c r="H14952" i="1"/>
  <c r="E14953" i="1"/>
  <c r="G14953" i="1"/>
  <c r="H14953" i="1"/>
  <c r="E14954" i="1"/>
  <c r="G14954" i="1"/>
  <c r="H14954" i="1"/>
  <c r="E14955" i="1"/>
  <c r="G14955" i="1"/>
  <c r="H14955" i="1"/>
  <c r="E14956" i="1"/>
  <c r="G14956" i="1"/>
  <c r="H14956" i="1"/>
  <c r="E14957" i="1"/>
  <c r="G14957" i="1"/>
  <c r="H14957" i="1"/>
  <c r="E14958" i="1"/>
  <c r="G14958" i="1"/>
  <c r="H14958" i="1"/>
  <c r="E14959" i="1"/>
  <c r="G14959" i="1"/>
  <c r="H14959" i="1"/>
  <c r="E14960" i="1"/>
  <c r="G14960" i="1"/>
  <c r="H14960" i="1"/>
  <c r="E14961" i="1"/>
  <c r="G14961" i="1"/>
  <c r="H14961" i="1"/>
  <c r="E14962" i="1"/>
  <c r="G14962" i="1"/>
  <c r="H14962" i="1"/>
  <c r="E14963" i="1"/>
  <c r="G14963" i="1"/>
  <c r="H14963" i="1"/>
  <c r="E14964" i="1"/>
  <c r="G14964" i="1"/>
  <c r="H14964" i="1"/>
  <c r="E14965" i="1"/>
  <c r="G14965" i="1"/>
  <c r="H14965" i="1"/>
  <c r="E14966" i="1"/>
  <c r="G14966" i="1"/>
  <c r="H14966" i="1"/>
  <c r="E14967" i="1"/>
  <c r="G14967" i="1"/>
  <c r="H14967" i="1"/>
  <c r="E14968" i="1"/>
  <c r="G14968" i="1"/>
  <c r="H14968" i="1"/>
  <c r="E14969" i="1"/>
  <c r="G14969" i="1"/>
  <c r="H14969" i="1"/>
  <c r="E14970" i="1"/>
  <c r="G14970" i="1"/>
  <c r="H14970" i="1"/>
  <c r="E14971" i="1"/>
  <c r="G14971" i="1"/>
  <c r="H14971" i="1"/>
  <c r="E14972" i="1"/>
  <c r="G14972" i="1"/>
  <c r="H14972" i="1"/>
  <c r="E14973" i="1"/>
  <c r="G14973" i="1"/>
  <c r="H14973" i="1"/>
  <c r="E14974" i="1"/>
  <c r="G14974" i="1"/>
  <c r="H14974" i="1"/>
  <c r="E14975" i="1"/>
  <c r="G14975" i="1"/>
  <c r="H14975" i="1"/>
  <c r="E14976" i="1"/>
  <c r="G14976" i="1"/>
  <c r="H14976" i="1"/>
  <c r="E14977" i="1"/>
  <c r="G14977" i="1"/>
  <c r="H14977" i="1"/>
  <c r="E14978" i="1"/>
  <c r="G14978" i="1"/>
  <c r="H14978" i="1"/>
  <c r="E14979" i="1"/>
  <c r="G14979" i="1"/>
  <c r="H14979" i="1"/>
  <c r="E14980" i="1"/>
  <c r="G14980" i="1"/>
  <c r="H14980" i="1"/>
  <c r="E14981" i="1"/>
  <c r="G14981" i="1"/>
  <c r="H14981" i="1"/>
  <c r="E14982" i="1"/>
  <c r="G14982" i="1"/>
  <c r="H14982" i="1"/>
  <c r="E14983" i="1"/>
  <c r="G14983" i="1"/>
  <c r="H14983" i="1"/>
  <c r="E14984" i="1"/>
  <c r="G14984" i="1"/>
  <c r="H14984" i="1"/>
  <c r="E14985" i="1"/>
  <c r="G14985" i="1"/>
  <c r="H14985" i="1"/>
  <c r="E14986" i="1"/>
  <c r="G14986" i="1"/>
  <c r="H14986" i="1"/>
  <c r="E14987" i="1"/>
  <c r="G14987" i="1"/>
  <c r="H14987" i="1"/>
  <c r="E14988" i="1"/>
  <c r="G14988" i="1"/>
  <c r="H14988" i="1"/>
  <c r="E14989" i="1"/>
  <c r="G14989" i="1"/>
  <c r="H14989" i="1"/>
  <c r="E14990" i="1"/>
  <c r="G14990" i="1"/>
  <c r="H14990" i="1"/>
  <c r="E14991" i="1"/>
  <c r="G14991" i="1"/>
  <c r="H14991" i="1"/>
  <c r="E14992" i="1"/>
  <c r="G14992" i="1"/>
  <c r="H14992" i="1"/>
  <c r="E14993" i="1"/>
  <c r="G14993" i="1"/>
  <c r="H14993" i="1"/>
  <c r="E14994" i="1"/>
  <c r="G14994" i="1"/>
  <c r="H14994" i="1"/>
  <c r="E14995" i="1"/>
  <c r="G14995" i="1"/>
  <c r="H14995" i="1"/>
  <c r="E14996" i="1"/>
  <c r="G14996" i="1"/>
  <c r="H14996" i="1"/>
  <c r="E14997" i="1"/>
  <c r="G14997" i="1"/>
  <c r="H14997" i="1"/>
  <c r="E14998" i="1"/>
  <c r="G14998" i="1"/>
  <c r="H14998" i="1"/>
  <c r="E14999" i="1"/>
  <c r="G14999" i="1"/>
  <c r="H14999" i="1"/>
  <c r="E15000" i="1"/>
  <c r="G15000" i="1"/>
  <c r="H15000" i="1"/>
  <c r="E15001" i="1"/>
  <c r="G15001" i="1"/>
  <c r="H15001" i="1"/>
  <c r="E15002" i="1"/>
  <c r="G15002" i="1"/>
  <c r="H15002" i="1"/>
  <c r="E15003" i="1"/>
  <c r="G15003" i="1"/>
  <c r="H15003" i="1"/>
  <c r="E15004" i="1"/>
  <c r="G15004" i="1"/>
  <c r="H15004" i="1"/>
  <c r="E15005" i="1"/>
  <c r="G15005" i="1"/>
  <c r="H15005" i="1"/>
  <c r="E15006" i="1"/>
  <c r="G15006" i="1"/>
  <c r="H15006" i="1"/>
  <c r="E15007" i="1"/>
  <c r="G15007" i="1"/>
  <c r="H15007" i="1"/>
  <c r="E15008" i="1"/>
  <c r="G15008" i="1"/>
  <c r="H15008" i="1"/>
  <c r="E15009" i="1"/>
  <c r="G15009" i="1"/>
  <c r="H15009" i="1"/>
  <c r="E15010" i="1"/>
  <c r="G15010" i="1"/>
  <c r="H15010" i="1"/>
  <c r="E15011" i="1"/>
  <c r="G15011" i="1"/>
  <c r="H15011" i="1"/>
  <c r="E15012" i="1"/>
  <c r="G15012" i="1"/>
  <c r="H15012" i="1"/>
  <c r="E15013" i="1"/>
  <c r="G15013" i="1"/>
  <c r="H15013" i="1"/>
  <c r="E15014" i="1"/>
  <c r="G15014" i="1"/>
  <c r="H15014" i="1"/>
  <c r="E15015" i="1"/>
  <c r="G15015" i="1"/>
  <c r="H15015" i="1"/>
  <c r="E15016" i="1"/>
  <c r="G15016" i="1"/>
  <c r="H15016" i="1"/>
  <c r="E15017" i="1"/>
  <c r="G15017" i="1"/>
  <c r="H15017" i="1"/>
  <c r="E15018" i="1"/>
  <c r="G15018" i="1"/>
  <c r="H15018" i="1"/>
  <c r="E15019" i="1"/>
  <c r="G15019" i="1"/>
  <c r="H15019" i="1"/>
  <c r="E15020" i="1"/>
  <c r="G15020" i="1"/>
  <c r="H15020" i="1"/>
  <c r="E15021" i="1"/>
  <c r="G15021" i="1"/>
  <c r="H15021" i="1"/>
  <c r="E15022" i="1"/>
  <c r="G15022" i="1"/>
  <c r="H15022" i="1"/>
  <c r="E15023" i="1"/>
  <c r="G15023" i="1"/>
  <c r="H15023" i="1"/>
  <c r="E15024" i="1"/>
  <c r="G15024" i="1"/>
  <c r="H15024" i="1"/>
  <c r="E15025" i="1"/>
  <c r="G15025" i="1"/>
  <c r="H15025" i="1"/>
  <c r="E15026" i="1"/>
  <c r="G15026" i="1"/>
  <c r="H15026" i="1"/>
  <c r="E15027" i="1"/>
  <c r="G15027" i="1"/>
  <c r="H15027" i="1"/>
  <c r="E15028" i="1"/>
  <c r="G15028" i="1"/>
  <c r="H15028" i="1"/>
  <c r="E15029" i="1"/>
  <c r="G15029" i="1"/>
  <c r="H15029" i="1"/>
  <c r="E15030" i="1"/>
  <c r="G15030" i="1"/>
  <c r="H15030" i="1"/>
  <c r="E15031" i="1"/>
  <c r="G15031" i="1"/>
  <c r="H15031" i="1"/>
  <c r="E15032" i="1"/>
  <c r="G15032" i="1"/>
  <c r="H15032" i="1"/>
  <c r="E15033" i="1"/>
  <c r="G15033" i="1"/>
  <c r="H15033" i="1"/>
  <c r="E15034" i="1"/>
  <c r="G15034" i="1"/>
  <c r="H15034" i="1"/>
  <c r="E15035" i="1"/>
  <c r="G15035" i="1"/>
  <c r="H15035" i="1"/>
  <c r="E15036" i="1"/>
  <c r="G15036" i="1"/>
  <c r="H15036" i="1"/>
  <c r="E15037" i="1"/>
  <c r="G15037" i="1"/>
  <c r="H15037" i="1"/>
  <c r="E15038" i="1"/>
  <c r="G15038" i="1"/>
  <c r="H15038" i="1"/>
  <c r="E15039" i="1"/>
  <c r="G15039" i="1"/>
  <c r="H15039" i="1"/>
  <c r="E15040" i="1"/>
  <c r="G15040" i="1"/>
  <c r="H15040" i="1"/>
  <c r="E15041" i="1"/>
  <c r="G15041" i="1"/>
  <c r="H15041" i="1"/>
  <c r="E15042" i="1"/>
  <c r="G15042" i="1"/>
  <c r="H15042" i="1"/>
  <c r="E15043" i="1"/>
  <c r="G15043" i="1"/>
  <c r="H15043" i="1"/>
  <c r="E15044" i="1"/>
  <c r="G15044" i="1"/>
  <c r="H15044" i="1"/>
  <c r="E15045" i="1"/>
  <c r="G15045" i="1"/>
  <c r="H15045" i="1"/>
  <c r="E15046" i="1"/>
  <c r="G15046" i="1"/>
  <c r="H15046" i="1"/>
  <c r="E15047" i="1"/>
  <c r="G15047" i="1"/>
  <c r="H15047" i="1"/>
  <c r="E15048" i="1"/>
  <c r="G15048" i="1"/>
  <c r="H15048" i="1"/>
  <c r="E15049" i="1"/>
  <c r="G15049" i="1"/>
  <c r="H15049" i="1"/>
  <c r="E15050" i="1"/>
  <c r="G15050" i="1"/>
  <c r="H15050" i="1"/>
  <c r="E15051" i="1"/>
  <c r="G15051" i="1"/>
  <c r="H15051" i="1"/>
  <c r="E15052" i="1"/>
  <c r="G15052" i="1"/>
  <c r="H15052" i="1"/>
  <c r="E15053" i="1"/>
  <c r="G15053" i="1"/>
  <c r="H15053" i="1"/>
  <c r="E15054" i="1"/>
  <c r="G15054" i="1"/>
  <c r="H15054" i="1"/>
  <c r="E15055" i="1"/>
  <c r="G15055" i="1"/>
  <c r="H15055" i="1"/>
  <c r="E15056" i="1"/>
  <c r="G15056" i="1"/>
  <c r="H15056" i="1"/>
  <c r="E15057" i="1"/>
  <c r="G15057" i="1"/>
  <c r="H15057" i="1"/>
  <c r="E15058" i="1"/>
  <c r="G15058" i="1"/>
  <c r="H15058" i="1"/>
  <c r="E15059" i="1"/>
  <c r="G15059" i="1"/>
  <c r="H15059" i="1"/>
  <c r="E15060" i="1"/>
  <c r="G15060" i="1"/>
  <c r="H15060" i="1"/>
  <c r="E15061" i="1"/>
  <c r="G15061" i="1"/>
  <c r="H15061" i="1"/>
  <c r="E15062" i="1"/>
  <c r="G15062" i="1"/>
  <c r="H15062" i="1"/>
  <c r="E15063" i="1"/>
  <c r="G15063" i="1"/>
  <c r="H15063" i="1"/>
  <c r="E15064" i="1"/>
  <c r="G15064" i="1"/>
  <c r="H15064" i="1"/>
  <c r="E15065" i="1"/>
  <c r="G15065" i="1"/>
  <c r="H15065" i="1"/>
  <c r="E15066" i="1"/>
  <c r="G15066" i="1"/>
  <c r="H15066" i="1"/>
  <c r="E15067" i="1"/>
  <c r="G15067" i="1"/>
  <c r="H15067" i="1"/>
  <c r="E15068" i="1"/>
  <c r="G15068" i="1"/>
  <c r="H15068" i="1"/>
  <c r="E15069" i="1"/>
  <c r="G15069" i="1"/>
  <c r="H15069" i="1"/>
  <c r="E15070" i="1"/>
  <c r="G15070" i="1"/>
  <c r="H15070" i="1"/>
  <c r="E15071" i="1"/>
  <c r="G15071" i="1"/>
  <c r="H15071" i="1"/>
  <c r="E15072" i="1"/>
  <c r="G15072" i="1"/>
  <c r="H15072" i="1"/>
  <c r="E15073" i="1"/>
  <c r="G15073" i="1"/>
  <c r="H15073" i="1"/>
  <c r="E15074" i="1"/>
  <c r="G15074" i="1"/>
  <c r="H15074" i="1"/>
  <c r="E15075" i="1"/>
  <c r="G15075" i="1"/>
  <c r="H15075" i="1"/>
  <c r="E15076" i="1"/>
  <c r="G15076" i="1"/>
  <c r="H15076" i="1"/>
  <c r="E15077" i="1"/>
  <c r="G15077" i="1"/>
  <c r="H15077" i="1"/>
  <c r="E15078" i="1"/>
  <c r="G15078" i="1"/>
  <c r="H15078" i="1"/>
  <c r="E15079" i="1"/>
  <c r="G15079" i="1"/>
  <c r="H15079" i="1"/>
  <c r="E15080" i="1"/>
  <c r="G15080" i="1"/>
  <c r="H15080" i="1"/>
  <c r="E15081" i="1"/>
  <c r="G15081" i="1"/>
  <c r="H15081" i="1"/>
  <c r="E15082" i="1"/>
  <c r="G15082" i="1"/>
  <c r="H15082" i="1"/>
  <c r="E15083" i="1"/>
  <c r="G15083" i="1"/>
  <c r="H15083" i="1"/>
  <c r="E15084" i="1"/>
  <c r="G15084" i="1"/>
  <c r="H15084" i="1"/>
  <c r="E15085" i="1"/>
  <c r="G15085" i="1"/>
  <c r="H15085" i="1"/>
  <c r="E15086" i="1"/>
  <c r="G15086" i="1"/>
  <c r="H15086" i="1"/>
  <c r="E15087" i="1"/>
  <c r="G15087" i="1"/>
  <c r="H15087" i="1"/>
  <c r="E15088" i="1"/>
  <c r="G15088" i="1"/>
  <c r="H15088" i="1"/>
  <c r="E15089" i="1"/>
  <c r="G15089" i="1"/>
  <c r="H15089" i="1"/>
  <c r="E15090" i="1"/>
  <c r="G15090" i="1"/>
  <c r="H15090" i="1"/>
  <c r="E15091" i="1"/>
  <c r="G15091" i="1"/>
  <c r="H15091" i="1"/>
  <c r="E15092" i="1"/>
  <c r="G15092" i="1"/>
  <c r="H15092" i="1"/>
  <c r="E15093" i="1"/>
  <c r="G15093" i="1"/>
  <c r="H15093" i="1"/>
  <c r="E15094" i="1"/>
  <c r="G15094" i="1"/>
  <c r="H15094" i="1"/>
  <c r="E15095" i="1"/>
  <c r="G15095" i="1"/>
  <c r="H15095" i="1"/>
  <c r="E15096" i="1"/>
  <c r="G15096" i="1"/>
  <c r="H15096" i="1"/>
  <c r="E15097" i="1"/>
  <c r="G15097" i="1"/>
  <c r="H15097" i="1"/>
  <c r="E15098" i="1"/>
  <c r="G15098" i="1"/>
  <c r="H15098" i="1"/>
  <c r="E15099" i="1"/>
  <c r="G15099" i="1"/>
  <c r="H15099" i="1"/>
  <c r="E15100" i="1"/>
  <c r="G15100" i="1"/>
  <c r="H15100" i="1"/>
  <c r="E15101" i="1"/>
  <c r="G15101" i="1"/>
  <c r="H15101" i="1"/>
  <c r="E15102" i="1"/>
  <c r="G15102" i="1"/>
  <c r="H15102" i="1"/>
  <c r="E15103" i="1"/>
  <c r="G15103" i="1"/>
  <c r="H15103" i="1"/>
  <c r="E15104" i="1"/>
  <c r="G15104" i="1"/>
  <c r="H15104" i="1"/>
  <c r="E15105" i="1"/>
  <c r="G15105" i="1"/>
  <c r="H15105" i="1"/>
  <c r="E15106" i="1"/>
  <c r="G15106" i="1"/>
  <c r="H15106" i="1"/>
  <c r="E15107" i="1"/>
  <c r="G15107" i="1"/>
  <c r="H15107" i="1"/>
  <c r="E15108" i="1"/>
  <c r="G15108" i="1"/>
  <c r="H15108" i="1"/>
  <c r="E15109" i="1"/>
  <c r="G15109" i="1"/>
  <c r="H15109" i="1"/>
  <c r="E15110" i="1"/>
  <c r="G15110" i="1"/>
  <c r="H15110" i="1"/>
  <c r="E15111" i="1"/>
  <c r="G15111" i="1"/>
  <c r="H15111" i="1"/>
  <c r="E15112" i="1"/>
  <c r="G15112" i="1"/>
  <c r="H15112" i="1"/>
  <c r="E15113" i="1"/>
  <c r="G15113" i="1"/>
  <c r="H15113" i="1"/>
  <c r="E15114" i="1"/>
  <c r="G15114" i="1"/>
  <c r="H15114" i="1"/>
  <c r="E15115" i="1"/>
  <c r="G15115" i="1"/>
  <c r="H15115" i="1"/>
  <c r="E15116" i="1"/>
  <c r="G15116" i="1"/>
  <c r="H15116" i="1"/>
  <c r="E15117" i="1"/>
  <c r="G15117" i="1"/>
  <c r="H15117" i="1"/>
  <c r="E15118" i="1"/>
  <c r="G15118" i="1"/>
  <c r="H15118" i="1"/>
  <c r="E15119" i="1"/>
  <c r="G15119" i="1"/>
  <c r="H15119" i="1"/>
  <c r="E15120" i="1"/>
  <c r="G15120" i="1"/>
  <c r="H15120" i="1"/>
  <c r="E15121" i="1"/>
  <c r="G15121" i="1"/>
  <c r="H15121" i="1"/>
  <c r="E15122" i="1"/>
  <c r="G15122" i="1"/>
  <c r="H15122" i="1"/>
  <c r="E15123" i="1"/>
  <c r="G15123" i="1"/>
  <c r="H15123" i="1"/>
  <c r="E15124" i="1"/>
  <c r="G15124" i="1"/>
  <c r="H15124" i="1"/>
  <c r="E15125" i="1"/>
  <c r="G15125" i="1"/>
  <c r="H15125" i="1"/>
  <c r="E15126" i="1"/>
  <c r="G15126" i="1"/>
  <c r="H15126" i="1"/>
  <c r="E15127" i="1"/>
  <c r="G15127" i="1"/>
  <c r="H15127" i="1"/>
  <c r="E15128" i="1"/>
  <c r="G15128" i="1"/>
  <c r="H15128" i="1"/>
  <c r="E15129" i="1"/>
  <c r="G15129" i="1"/>
  <c r="H15129" i="1"/>
  <c r="E15130" i="1"/>
  <c r="G15130" i="1"/>
  <c r="H15130" i="1"/>
  <c r="E15131" i="1"/>
  <c r="G15131" i="1"/>
  <c r="H15131" i="1"/>
  <c r="E15132" i="1"/>
  <c r="G15132" i="1"/>
  <c r="H15132" i="1"/>
  <c r="E15133" i="1"/>
  <c r="G15133" i="1"/>
  <c r="H15133" i="1"/>
  <c r="E15134" i="1"/>
  <c r="G15134" i="1"/>
  <c r="H15134" i="1"/>
  <c r="E15135" i="1"/>
  <c r="G15135" i="1"/>
  <c r="H15135" i="1"/>
  <c r="E15136" i="1"/>
  <c r="G15136" i="1"/>
  <c r="H15136" i="1"/>
  <c r="E15137" i="1"/>
  <c r="G15137" i="1"/>
  <c r="H15137" i="1"/>
  <c r="E15138" i="1"/>
  <c r="G15138" i="1"/>
  <c r="H15138" i="1"/>
  <c r="E15139" i="1"/>
  <c r="G15139" i="1"/>
  <c r="H15139" i="1"/>
  <c r="E15140" i="1"/>
  <c r="G15140" i="1"/>
  <c r="H15140" i="1"/>
  <c r="E15141" i="1"/>
  <c r="G15141" i="1"/>
  <c r="H15141" i="1"/>
  <c r="E15142" i="1"/>
  <c r="G15142" i="1"/>
  <c r="H15142" i="1"/>
  <c r="E15143" i="1"/>
  <c r="G15143" i="1"/>
  <c r="H15143" i="1"/>
  <c r="E15144" i="1"/>
  <c r="G15144" i="1"/>
  <c r="H15144" i="1"/>
  <c r="E15145" i="1"/>
  <c r="G15145" i="1"/>
  <c r="H15145" i="1"/>
  <c r="E15146" i="1"/>
  <c r="G15146" i="1"/>
  <c r="H15146" i="1"/>
  <c r="E15147" i="1"/>
  <c r="G15147" i="1"/>
  <c r="H15147" i="1"/>
  <c r="E15148" i="1"/>
  <c r="G15148" i="1"/>
  <c r="H15148" i="1"/>
  <c r="E15149" i="1"/>
  <c r="G15149" i="1"/>
  <c r="H15149" i="1"/>
  <c r="E15150" i="1"/>
  <c r="G15150" i="1"/>
  <c r="H15150" i="1"/>
  <c r="E15151" i="1"/>
  <c r="G15151" i="1"/>
  <c r="H15151" i="1"/>
  <c r="E15152" i="1"/>
  <c r="G15152" i="1"/>
  <c r="H15152" i="1"/>
  <c r="E15153" i="1"/>
  <c r="G15153" i="1"/>
  <c r="H15153" i="1"/>
  <c r="E15154" i="1"/>
  <c r="G15154" i="1"/>
  <c r="H15154" i="1"/>
  <c r="E15155" i="1"/>
  <c r="G15155" i="1"/>
  <c r="H15155" i="1"/>
  <c r="E15156" i="1"/>
  <c r="G15156" i="1"/>
  <c r="H15156" i="1"/>
  <c r="E15157" i="1"/>
  <c r="G15157" i="1"/>
  <c r="H15157" i="1"/>
  <c r="E15158" i="1"/>
  <c r="G15158" i="1"/>
  <c r="H15158" i="1"/>
  <c r="E15159" i="1"/>
  <c r="G15159" i="1"/>
  <c r="H15159" i="1"/>
  <c r="E15160" i="1"/>
  <c r="G15160" i="1"/>
  <c r="H15160" i="1"/>
  <c r="E15161" i="1"/>
  <c r="G15161" i="1"/>
  <c r="H15161" i="1"/>
  <c r="E15162" i="1"/>
  <c r="G15162" i="1"/>
  <c r="H15162" i="1"/>
  <c r="E15163" i="1"/>
  <c r="G15163" i="1"/>
  <c r="H15163" i="1"/>
  <c r="E15164" i="1"/>
  <c r="G15164" i="1"/>
  <c r="H15164" i="1"/>
  <c r="E15165" i="1"/>
  <c r="G15165" i="1"/>
  <c r="H15165" i="1"/>
  <c r="E15166" i="1"/>
  <c r="G15166" i="1"/>
  <c r="H15166" i="1"/>
  <c r="E15167" i="1"/>
  <c r="G15167" i="1"/>
  <c r="H15167" i="1"/>
  <c r="E15168" i="1"/>
  <c r="G15168" i="1"/>
  <c r="H15168" i="1"/>
  <c r="E15169" i="1"/>
  <c r="G15169" i="1"/>
  <c r="H15169" i="1"/>
  <c r="E15170" i="1"/>
  <c r="G15170" i="1"/>
  <c r="H15170" i="1"/>
  <c r="E15171" i="1"/>
  <c r="G15171" i="1"/>
  <c r="H15171" i="1"/>
  <c r="E15172" i="1"/>
  <c r="G15172" i="1"/>
  <c r="H15172" i="1"/>
  <c r="E15173" i="1"/>
  <c r="G15173" i="1"/>
  <c r="H15173" i="1"/>
  <c r="E15174" i="1"/>
  <c r="G15174" i="1"/>
  <c r="H15174" i="1"/>
  <c r="E15175" i="1"/>
  <c r="G15175" i="1"/>
  <c r="H15175" i="1"/>
  <c r="E15176" i="1"/>
  <c r="G15176" i="1"/>
  <c r="H15176" i="1"/>
  <c r="E15177" i="1"/>
  <c r="G15177" i="1"/>
  <c r="H15177" i="1"/>
  <c r="E15178" i="1"/>
  <c r="G15178" i="1"/>
  <c r="H15178" i="1"/>
  <c r="E15179" i="1"/>
  <c r="G15179" i="1"/>
  <c r="H15179" i="1"/>
  <c r="E15180" i="1"/>
  <c r="G15180" i="1"/>
  <c r="H15180" i="1"/>
  <c r="E15181" i="1"/>
  <c r="G15181" i="1"/>
  <c r="H15181" i="1"/>
  <c r="E15182" i="1"/>
  <c r="G15182" i="1"/>
  <c r="H15182" i="1"/>
  <c r="E15183" i="1"/>
  <c r="G15183" i="1"/>
  <c r="H15183" i="1"/>
  <c r="E15184" i="1"/>
  <c r="G15184" i="1"/>
  <c r="H15184" i="1"/>
  <c r="E15185" i="1"/>
  <c r="G15185" i="1"/>
  <c r="H15185" i="1"/>
  <c r="E15186" i="1"/>
  <c r="G15186" i="1"/>
  <c r="H15186" i="1"/>
  <c r="E15187" i="1"/>
  <c r="G15187" i="1"/>
  <c r="H15187" i="1"/>
  <c r="E15188" i="1"/>
  <c r="G15188" i="1"/>
  <c r="H15188" i="1"/>
  <c r="E15189" i="1"/>
  <c r="G15189" i="1"/>
  <c r="H15189" i="1"/>
  <c r="E15190" i="1"/>
  <c r="G15190" i="1"/>
  <c r="H15190" i="1"/>
  <c r="E15191" i="1"/>
  <c r="G15191" i="1"/>
  <c r="H15191" i="1"/>
  <c r="E15192" i="1"/>
  <c r="G15192" i="1"/>
  <c r="H15192" i="1"/>
  <c r="E15193" i="1"/>
  <c r="G15193" i="1"/>
  <c r="H15193" i="1"/>
  <c r="E15194" i="1"/>
  <c r="G15194" i="1"/>
  <c r="H15194" i="1"/>
  <c r="E15195" i="1"/>
  <c r="G15195" i="1"/>
  <c r="H15195" i="1"/>
  <c r="E15196" i="1"/>
  <c r="G15196" i="1"/>
  <c r="H15196" i="1"/>
  <c r="E15197" i="1"/>
  <c r="G15197" i="1"/>
  <c r="H15197" i="1"/>
  <c r="E15198" i="1"/>
  <c r="G15198" i="1"/>
  <c r="H15198" i="1"/>
  <c r="E15199" i="1"/>
  <c r="G15199" i="1"/>
  <c r="H15199" i="1"/>
  <c r="E15200" i="1"/>
  <c r="G15200" i="1"/>
  <c r="H15200" i="1"/>
  <c r="E15201" i="1"/>
  <c r="G15201" i="1"/>
  <c r="H15201" i="1"/>
  <c r="E15202" i="1"/>
  <c r="G15202" i="1"/>
  <c r="H15202" i="1"/>
  <c r="E15203" i="1"/>
  <c r="G15203" i="1"/>
  <c r="H15203" i="1"/>
  <c r="E15204" i="1"/>
  <c r="G15204" i="1"/>
  <c r="H15204" i="1"/>
  <c r="E15205" i="1"/>
  <c r="G15205" i="1"/>
  <c r="H15205" i="1"/>
  <c r="E15206" i="1"/>
  <c r="G15206" i="1"/>
  <c r="H15206" i="1"/>
  <c r="E15207" i="1"/>
  <c r="G15207" i="1"/>
  <c r="H15207" i="1"/>
  <c r="E15208" i="1"/>
  <c r="G15208" i="1"/>
  <c r="H15208" i="1"/>
  <c r="E15209" i="1"/>
  <c r="G15209" i="1"/>
  <c r="H15209" i="1"/>
  <c r="E15210" i="1"/>
  <c r="G15210" i="1"/>
  <c r="H15210" i="1"/>
  <c r="E15211" i="1"/>
  <c r="G15211" i="1"/>
  <c r="H15211" i="1"/>
  <c r="E15212" i="1"/>
  <c r="G15212" i="1"/>
  <c r="H15212" i="1"/>
  <c r="E15213" i="1"/>
  <c r="G15213" i="1"/>
  <c r="H15213" i="1"/>
  <c r="E15214" i="1"/>
  <c r="G15214" i="1"/>
  <c r="H15214" i="1"/>
  <c r="E15215" i="1"/>
  <c r="G15215" i="1"/>
  <c r="H15215" i="1"/>
  <c r="E15216" i="1"/>
  <c r="G15216" i="1"/>
  <c r="H15216" i="1"/>
  <c r="E15217" i="1"/>
  <c r="G15217" i="1"/>
  <c r="H15217" i="1"/>
  <c r="E15218" i="1"/>
  <c r="G15218" i="1"/>
  <c r="H15218" i="1"/>
  <c r="E15219" i="1"/>
  <c r="G15219" i="1"/>
  <c r="H15219" i="1"/>
  <c r="E15220" i="1"/>
  <c r="G15220" i="1"/>
  <c r="H15220" i="1"/>
  <c r="E15221" i="1"/>
  <c r="G15221" i="1"/>
  <c r="H15221" i="1"/>
  <c r="E15222" i="1"/>
  <c r="G15222" i="1"/>
  <c r="H15222" i="1"/>
  <c r="E15223" i="1"/>
  <c r="G15223" i="1"/>
  <c r="H15223" i="1"/>
  <c r="E15224" i="1"/>
  <c r="G15224" i="1"/>
  <c r="H15224" i="1"/>
  <c r="E15225" i="1"/>
  <c r="G15225" i="1"/>
  <c r="H15225" i="1"/>
  <c r="E15226" i="1"/>
  <c r="G15226" i="1"/>
  <c r="H15226" i="1"/>
  <c r="E15227" i="1"/>
  <c r="G15227" i="1"/>
  <c r="H15227" i="1"/>
  <c r="E15228" i="1"/>
  <c r="G15228" i="1"/>
  <c r="H15228" i="1"/>
  <c r="E15229" i="1"/>
  <c r="G15229" i="1"/>
  <c r="H15229" i="1"/>
  <c r="E15230" i="1"/>
  <c r="G15230" i="1"/>
  <c r="H15230" i="1"/>
  <c r="E15231" i="1"/>
  <c r="G15231" i="1"/>
  <c r="H15231" i="1"/>
  <c r="E15232" i="1"/>
  <c r="G15232" i="1"/>
  <c r="H15232" i="1"/>
  <c r="E15233" i="1"/>
  <c r="G15233" i="1"/>
  <c r="H15233" i="1"/>
  <c r="E15234" i="1"/>
  <c r="G15234" i="1"/>
  <c r="H15234" i="1"/>
  <c r="E15235" i="1"/>
  <c r="G15235" i="1"/>
  <c r="H15235" i="1"/>
  <c r="E15236" i="1"/>
  <c r="G15236" i="1"/>
  <c r="H15236" i="1"/>
  <c r="E15237" i="1"/>
  <c r="G15237" i="1"/>
  <c r="H15237" i="1"/>
  <c r="E15238" i="1"/>
  <c r="G15238" i="1"/>
  <c r="H15238" i="1"/>
  <c r="E15239" i="1"/>
  <c r="G15239" i="1"/>
  <c r="H15239" i="1"/>
  <c r="E15240" i="1"/>
  <c r="G15240" i="1"/>
  <c r="H15240" i="1"/>
  <c r="E15241" i="1"/>
  <c r="G15241" i="1"/>
  <c r="H15241" i="1"/>
  <c r="E15242" i="1"/>
  <c r="G15242" i="1"/>
  <c r="H15242" i="1"/>
  <c r="E15243" i="1"/>
  <c r="G15243" i="1"/>
  <c r="H15243" i="1"/>
  <c r="E15244" i="1"/>
  <c r="G15244" i="1"/>
  <c r="H15244" i="1"/>
  <c r="E15245" i="1"/>
  <c r="G15245" i="1"/>
  <c r="H15245" i="1"/>
  <c r="E15246" i="1"/>
  <c r="G15246" i="1"/>
  <c r="H15246" i="1"/>
  <c r="E15247" i="1"/>
  <c r="G15247" i="1"/>
  <c r="H15247" i="1"/>
  <c r="E15248" i="1"/>
  <c r="G15248" i="1"/>
  <c r="H15248" i="1"/>
  <c r="E15249" i="1"/>
  <c r="G15249" i="1"/>
  <c r="H15249" i="1"/>
  <c r="E15250" i="1"/>
  <c r="G15250" i="1"/>
  <c r="H15250" i="1"/>
  <c r="E15251" i="1"/>
  <c r="G15251" i="1"/>
  <c r="H15251" i="1"/>
  <c r="E15252" i="1"/>
  <c r="G15252" i="1"/>
  <c r="H15252" i="1"/>
  <c r="E15253" i="1"/>
  <c r="G15253" i="1"/>
  <c r="H15253" i="1"/>
  <c r="E15254" i="1"/>
  <c r="G15254" i="1"/>
  <c r="H15254" i="1"/>
  <c r="E15255" i="1"/>
  <c r="G15255" i="1"/>
  <c r="H15255" i="1"/>
  <c r="E15256" i="1"/>
  <c r="G15256" i="1"/>
  <c r="H15256" i="1"/>
  <c r="E15257" i="1"/>
  <c r="G15257" i="1"/>
  <c r="H15257" i="1"/>
  <c r="E15258" i="1"/>
  <c r="G15258" i="1"/>
  <c r="H15258" i="1"/>
  <c r="E15259" i="1"/>
  <c r="G15259" i="1"/>
  <c r="H15259" i="1"/>
  <c r="E15260" i="1"/>
  <c r="G15260" i="1"/>
  <c r="H15260" i="1"/>
  <c r="E15261" i="1"/>
  <c r="G15261" i="1"/>
  <c r="H15261" i="1"/>
  <c r="E15262" i="1"/>
  <c r="G15262" i="1"/>
  <c r="H15262" i="1"/>
  <c r="E15263" i="1"/>
  <c r="G15263" i="1"/>
  <c r="H15263" i="1"/>
  <c r="E15264" i="1"/>
  <c r="G15264" i="1"/>
  <c r="H15264" i="1"/>
  <c r="E15265" i="1"/>
  <c r="G15265" i="1"/>
  <c r="H15265" i="1"/>
  <c r="E15266" i="1"/>
  <c r="G15266" i="1"/>
  <c r="H15266" i="1"/>
  <c r="E15267" i="1"/>
  <c r="G15267" i="1"/>
  <c r="H15267" i="1"/>
  <c r="E15268" i="1"/>
  <c r="G15268" i="1"/>
  <c r="H15268" i="1"/>
  <c r="E15269" i="1"/>
  <c r="G15269" i="1"/>
  <c r="H15269" i="1"/>
  <c r="E15270" i="1"/>
  <c r="G15270" i="1"/>
  <c r="H15270" i="1"/>
  <c r="E15271" i="1"/>
  <c r="G15271" i="1"/>
  <c r="H15271" i="1"/>
  <c r="E15272" i="1"/>
  <c r="G15272" i="1"/>
  <c r="H15272" i="1"/>
  <c r="E15273" i="1"/>
  <c r="G15273" i="1"/>
  <c r="H15273" i="1"/>
  <c r="E15274" i="1"/>
  <c r="G15274" i="1"/>
  <c r="H15274" i="1"/>
  <c r="E15275" i="1"/>
  <c r="G15275" i="1"/>
  <c r="H15275" i="1"/>
  <c r="E15276" i="1"/>
  <c r="G15276" i="1"/>
  <c r="H15276" i="1"/>
  <c r="E15277" i="1"/>
  <c r="G15277" i="1"/>
  <c r="H15277" i="1"/>
  <c r="E15278" i="1"/>
  <c r="G15278" i="1"/>
  <c r="H15278" i="1"/>
  <c r="E15279" i="1"/>
  <c r="G15279" i="1"/>
  <c r="H15279" i="1"/>
  <c r="E15280" i="1"/>
  <c r="G15280" i="1"/>
  <c r="H15280" i="1"/>
  <c r="E15281" i="1"/>
  <c r="G15281" i="1"/>
  <c r="H15281" i="1"/>
  <c r="E15282" i="1"/>
  <c r="G15282" i="1"/>
  <c r="H15282" i="1"/>
  <c r="E15283" i="1"/>
  <c r="G15283" i="1"/>
  <c r="H15283" i="1"/>
  <c r="E15284" i="1"/>
  <c r="G15284" i="1"/>
  <c r="H15284" i="1"/>
  <c r="E15285" i="1"/>
  <c r="G15285" i="1"/>
  <c r="H15285" i="1"/>
  <c r="E15286" i="1"/>
  <c r="G15286" i="1"/>
  <c r="H15286" i="1"/>
  <c r="E15287" i="1"/>
  <c r="G15287" i="1"/>
  <c r="H15287" i="1"/>
  <c r="E15288" i="1"/>
  <c r="G15288" i="1"/>
  <c r="H15288" i="1"/>
  <c r="E15289" i="1"/>
  <c r="G15289" i="1"/>
  <c r="H15289" i="1"/>
  <c r="E15290" i="1"/>
  <c r="G15290" i="1"/>
  <c r="H15290" i="1"/>
  <c r="E15291" i="1"/>
  <c r="G15291" i="1"/>
  <c r="H15291" i="1"/>
  <c r="E15292" i="1"/>
  <c r="G15292" i="1"/>
  <c r="H15292" i="1"/>
  <c r="E15293" i="1"/>
  <c r="G15293" i="1"/>
  <c r="H15293" i="1"/>
  <c r="E15294" i="1"/>
  <c r="G15294" i="1"/>
  <c r="H15294" i="1"/>
  <c r="E15295" i="1"/>
  <c r="G15295" i="1"/>
  <c r="H15295" i="1"/>
  <c r="E15296" i="1"/>
  <c r="G15296" i="1"/>
  <c r="H15296" i="1"/>
  <c r="E15297" i="1"/>
  <c r="G15297" i="1"/>
  <c r="H15297" i="1"/>
  <c r="E15298" i="1"/>
  <c r="G15298" i="1"/>
  <c r="H15298" i="1"/>
  <c r="E15299" i="1"/>
  <c r="G15299" i="1"/>
  <c r="H15299" i="1"/>
  <c r="E15300" i="1"/>
  <c r="G15300" i="1"/>
  <c r="H15300" i="1"/>
  <c r="E15301" i="1"/>
  <c r="G15301" i="1"/>
  <c r="H15301" i="1"/>
  <c r="E15302" i="1"/>
  <c r="G15302" i="1"/>
  <c r="H15302" i="1"/>
  <c r="E15303" i="1"/>
  <c r="G15303" i="1"/>
  <c r="H15303" i="1"/>
  <c r="E15304" i="1"/>
  <c r="G15304" i="1"/>
  <c r="H15304" i="1"/>
  <c r="E15305" i="1"/>
  <c r="G15305" i="1"/>
  <c r="H15305" i="1"/>
  <c r="E15306" i="1"/>
  <c r="G15306" i="1"/>
  <c r="H15306" i="1"/>
  <c r="E15307" i="1"/>
  <c r="G15307" i="1"/>
  <c r="H15307" i="1"/>
  <c r="E15308" i="1"/>
  <c r="G15308" i="1"/>
  <c r="H15308" i="1"/>
  <c r="E15309" i="1"/>
  <c r="G15309" i="1"/>
  <c r="H15309" i="1"/>
  <c r="E15310" i="1"/>
  <c r="G15310" i="1"/>
  <c r="H15310" i="1"/>
  <c r="E15311" i="1"/>
  <c r="G15311" i="1"/>
  <c r="H15311" i="1"/>
  <c r="E15312" i="1"/>
  <c r="G15312" i="1"/>
  <c r="H15312" i="1"/>
  <c r="E15313" i="1"/>
  <c r="G15313" i="1"/>
  <c r="H15313" i="1"/>
  <c r="E15314" i="1"/>
  <c r="G15314" i="1"/>
  <c r="H15314" i="1"/>
  <c r="E15315" i="1"/>
  <c r="G15315" i="1"/>
  <c r="H15315" i="1"/>
  <c r="E15316" i="1"/>
  <c r="G15316" i="1"/>
  <c r="H15316" i="1"/>
  <c r="E15317" i="1"/>
  <c r="G15317" i="1"/>
  <c r="H15317" i="1"/>
  <c r="E15318" i="1"/>
  <c r="G15318" i="1"/>
  <c r="H15318" i="1"/>
  <c r="E15319" i="1"/>
  <c r="G15319" i="1"/>
  <c r="H15319" i="1"/>
  <c r="E15320" i="1"/>
  <c r="G15320" i="1"/>
  <c r="H15320" i="1"/>
  <c r="E15321" i="1"/>
  <c r="G15321" i="1"/>
  <c r="H15321" i="1"/>
  <c r="E15322" i="1"/>
  <c r="G15322" i="1"/>
  <c r="H15322" i="1"/>
  <c r="E15323" i="1"/>
  <c r="G15323" i="1"/>
  <c r="H15323" i="1"/>
  <c r="E15324" i="1"/>
  <c r="G15324" i="1"/>
  <c r="H15324" i="1"/>
  <c r="E15325" i="1"/>
  <c r="G15325" i="1"/>
  <c r="H15325" i="1"/>
  <c r="E15326" i="1"/>
  <c r="G15326" i="1"/>
  <c r="H15326" i="1"/>
  <c r="E15327" i="1"/>
  <c r="G15327" i="1"/>
  <c r="H15327" i="1"/>
  <c r="E15328" i="1"/>
  <c r="G15328" i="1"/>
  <c r="H15328" i="1"/>
  <c r="E15329" i="1"/>
  <c r="G15329" i="1"/>
  <c r="H15329" i="1"/>
  <c r="E15330" i="1"/>
  <c r="G15330" i="1"/>
  <c r="H15330" i="1"/>
  <c r="E15331" i="1"/>
  <c r="G15331" i="1"/>
  <c r="H15331" i="1"/>
  <c r="E15332" i="1"/>
  <c r="G15332" i="1"/>
  <c r="H15332" i="1"/>
  <c r="E15333" i="1"/>
  <c r="G15333" i="1"/>
  <c r="H15333" i="1"/>
  <c r="E15334" i="1"/>
  <c r="G15334" i="1"/>
  <c r="H15334" i="1"/>
  <c r="E15335" i="1"/>
  <c r="G15335" i="1"/>
  <c r="H15335" i="1"/>
  <c r="E15336" i="1"/>
  <c r="G15336" i="1"/>
  <c r="H15336" i="1"/>
  <c r="E15337" i="1"/>
  <c r="G15337" i="1"/>
  <c r="H15337" i="1"/>
  <c r="E15338" i="1"/>
  <c r="G15338" i="1"/>
  <c r="H15338" i="1"/>
  <c r="E15339" i="1"/>
  <c r="G15339" i="1"/>
  <c r="H15339" i="1"/>
  <c r="E15340" i="1"/>
  <c r="G15340" i="1"/>
  <c r="H15340" i="1"/>
  <c r="E15341" i="1"/>
  <c r="G15341" i="1"/>
  <c r="H15341" i="1"/>
  <c r="E15342" i="1"/>
  <c r="G15342" i="1"/>
  <c r="H15342" i="1"/>
  <c r="E15343" i="1"/>
  <c r="G15343" i="1"/>
  <c r="H15343" i="1"/>
  <c r="E15344" i="1"/>
  <c r="G15344" i="1"/>
  <c r="H15344" i="1"/>
  <c r="E15345" i="1"/>
  <c r="G15345" i="1"/>
  <c r="H15345" i="1"/>
  <c r="E15346" i="1"/>
  <c r="G15346" i="1"/>
  <c r="H15346" i="1"/>
  <c r="E15347" i="1"/>
  <c r="G15347" i="1"/>
  <c r="H15347" i="1"/>
  <c r="E15348" i="1"/>
  <c r="G15348" i="1"/>
  <c r="H15348" i="1"/>
  <c r="E15349" i="1"/>
  <c r="G15349" i="1"/>
  <c r="H15349" i="1"/>
  <c r="E15350" i="1"/>
  <c r="G15350" i="1"/>
  <c r="H15350" i="1"/>
  <c r="E15351" i="1"/>
  <c r="G15351" i="1"/>
  <c r="H15351" i="1"/>
  <c r="E15352" i="1"/>
  <c r="G15352" i="1"/>
  <c r="H15352" i="1"/>
  <c r="E15353" i="1"/>
  <c r="G15353" i="1"/>
  <c r="H15353" i="1"/>
  <c r="E15354" i="1"/>
  <c r="G15354" i="1"/>
  <c r="H15354" i="1"/>
  <c r="E15355" i="1"/>
  <c r="G15355" i="1"/>
  <c r="H15355" i="1"/>
  <c r="E15356" i="1"/>
  <c r="G15356" i="1"/>
  <c r="H15356" i="1"/>
  <c r="E15357" i="1"/>
  <c r="G15357" i="1"/>
  <c r="H15357" i="1"/>
  <c r="E15358" i="1"/>
  <c r="G15358" i="1"/>
  <c r="H15358" i="1"/>
  <c r="E15359" i="1"/>
  <c r="G15359" i="1"/>
  <c r="H15359" i="1"/>
  <c r="E15360" i="1"/>
  <c r="G15360" i="1"/>
  <c r="H15360" i="1"/>
  <c r="E15361" i="1"/>
  <c r="G15361" i="1"/>
  <c r="H15361" i="1"/>
  <c r="E15362" i="1"/>
  <c r="G15362" i="1"/>
  <c r="H15362" i="1"/>
  <c r="E15363" i="1"/>
  <c r="G15363" i="1"/>
  <c r="H15363" i="1"/>
  <c r="E15364" i="1"/>
  <c r="G15364" i="1"/>
  <c r="H15364" i="1"/>
  <c r="E15365" i="1"/>
  <c r="G15365" i="1"/>
  <c r="H15365" i="1"/>
  <c r="E15366" i="1"/>
  <c r="G15366" i="1"/>
  <c r="H15366" i="1"/>
  <c r="E15367" i="1"/>
  <c r="G15367" i="1"/>
  <c r="H15367" i="1"/>
  <c r="E15368" i="1"/>
  <c r="G15368" i="1"/>
  <c r="H15368" i="1"/>
  <c r="E15369" i="1"/>
  <c r="G15369" i="1"/>
  <c r="H15369" i="1"/>
  <c r="E15370" i="1"/>
  <c r="G15370" i="1"/>
  <c r="H15370" i="1"/>
  <c r="E15371" i="1"/>
  <c r="G15371" i="1"/>
  <c r="H15371" i="1"/>
  <c r="E15372" i="1"/>
  <c r="G15372" i="1"/>
  <c r="H15372" i="1"/>
  <c r="E15373" i="1"/>
  <c r="G15373" i="1"/>
  <c r="H15373" i="1"/>
  <c r="E15374" i="1"/>
  <c r="G15374" i="1"/>
  <c r="H15374" i="1"/>
  <c r="E15375" i="1"/>
  <c r="G15375" i="1"/>
  <c r="H15375" i="1"/>
  <c r="E15376" i="1"/>
  <c r="G15376" i="1"/>
  <c r="H15376" i="1"/>
  <c r="E15377" i="1"/>
  <c r="G15377" i="1"/>
  <c r="H15377" i="1"/>
  <c r="E15378" i="1"/>
  <c r="G15378" i="1"/>
  <c r="H15378" i="1"/>
  <c r="E15379" i="1"/>
  <c r="G15379" i="1"/>
  <c r="H15379" i="1"/>
  <c r="E15380" i="1"/>
  <c r="G15380" i="1"/>
  <c r="H15380" i="1"/>
  <c r="E15381" i="1"/>
  <c r="G15381" i="1"/>
  <c r="H15381" i="1"/>
  <c r="E15382" i="1"/>
  <c r="G15382" i="1"/>
  <c r="H15382" i="1"/>
  <c r="E15383" i="1"/>
  <c r="G15383" i="1"/>
  <c r="H15383" i="1"/>
  <c r="E15384" i="1"/>
  <c r="G15384" i="1"/>
  <c r="H15384" i="1"/>
  <c r="E15385" i="1"/>
  <c r="G15385" i="1"/>
  <c r="H15385" i="1"/>
  <c r="E15386" i="1"/>
  <c r="G15386" i="1"/>
  <c r="H15386" i="1"/>
  <c r="E15387" i="1"/>
  <c r="G15387" i="1"/>
  <c r="H15387" i="1"/>
  <c r="E15388" i="1"/>
  <c r="G15388" i="1"/>
  <c r="H15388" i="1"/>
  <c r="E15389" i="1"/>
  <c r="G15389" i="1"/>
  <c r="H15389" i="1"/>
  <c r="E15390" i="1"/>
  <c r="G15390" i="1"/>
  <c r="H15390" i="1"/>
  <c r="E15391" i="1"/>
  <c r="G15391" i="1"/>
  <c r="H15391" i="1"/>
  <c r="E15392" i="1"/>
  <c r="G15392" i="1"/>
  <c r="H15392" i="1"/>
  <c r="E15393" i="1"/>
  <c r="G15393" i="1"/>
  <c r="H15393" i="1"/>
  <c r="E15394" i="1"/>
  <c r="G15394" i="1"/>
  <c r="H15394" i="1"/>
  <c r="E15395" i="1"/>
  <c r="G15395" i="1"/>
  <c r="H15395" i="1"/>
  <c r="E15396" i="1"/>
  <c r="G15396" i="1"/>
  <c r="H15396" i="1"/>
  <c r="E15397" i="1"/>
  <c r="G15397" i="1"/>
  <c r="H15397" i="1"/>
  <c r="E15398" i="1"/>
  <c r="G15398" i="1"/>
  <c r="H15398" i="1"/>
  <c r="E15399" i="1"/>
  <c r="G15399" i="1"/>
  <c r="H15399" i="1"/>
  <c r="E15400" i="1"/>
  <c r="G15400" i="1"/>
  <c r="H15400" i="1"/>
  <c r="E15401" i="1"/>
  <c r="G15401" i="1"/>
  <c r="H15401" i="1"/>
  <c r="E15402" i="1"/>
  <c r="G15402" i="1"/>
  <c r="H15402" i="1"/>
  <c r="E15403" i="1"/>
  <c r="G15403" i="1"/>
  <c r="H15403" i="1"/>
  <c r="E15404" i="1"/>
  <c r="G15404" i="1"/>
  <c r="H15404" i="1"/>
  <c r="E15405" i="1"/>
  <c r="G15405" i="1"/>
  <c r="H15405" i="1"/>
  <c r="E15406" i="1"/>
  <c r="G15406" i="1"/>
  <c r="H15406" i="1"/>
  <c r="E15407" i="1"/>
  <c r="G15407" i="1"/>
  <c r="H15407" i="1"/>
  <c r="E15408" i="1"/>
  <c r="G15408" i="1"/>
  <c r="H15408" i="1"/>
  <c r="E15409" i="1"/>
  <c r="G15409" i="1"/>
  <c r="H15409" i="1"/>
  <c r="E15410" i="1"/>
  <c r="G15410" i="1"/>
  <c r="H15410" i="1"/>
  <c r="E15411" i="1"/>
  <c r="G15411" i="1"/>
  <c r="H15411" i="1"/>
  <c r="E15412" i="1"/>
  <c r="G15412" i="1"/>
  <c r="H15412" i="1"/>
  <c r="E15413" i="1"/>
  <c r="G15413" i="1"/>
  <c r="H15413" i="1"/>
  <c r="E15414" i="1"/>
  <c r="G15414" i="1"/>
  <c r="H15414" i="1"/>
  <c r="E15415" i="1"/>
  <c r="G15415" i="1"/>
  <c r="H15415" i="1"/>
  <c r="E15416" i="1"/>
  <c r="G15416" i="1"/>
  <c r="H15416" i="1"/>
  <c r="E15417" i="1"/>
  <c r="G15417" i="1"/>
  <c r="H15417" i="1"/>
  <c r="E15418" i="1"/>
  <c r="G15418" i="1"/>
  <c r="H15418" i="1"/>
  <c r="E15419" i="1"/>
  <c r="G15419" i="1"/>
  <c r="H15419" i="1"/>
  <c r="E15420" i="1"/>
  <c r="G15420" i="1"/>
  <c r="H15420" i="1"/>
  <c r="E15421" i="1"/>
  <c r="G15421" i="1"/>
  <c r="H15421" i="1"/>
  <c r="E15422" i="1"/>
  <c r="G15422" i="1"/>
  <c r="H15422" i="1"/>
  <c r="E15423" i="1"/>
  <c r="G15423" i="1"/>
  <c r="H15423" i="1"/>
  <c r="E15424" i="1"/>
  <c r="G15424" i="1"/>
  <c r="H15424" i="1"/>
  <c r="E15425" i="1"/>
  <c r="G15425" i="1"/>
  <c r="H15425" i="1"/>
  <c r="E15426" i="1"/>
  <c r="G15426" i="1"/>
  <c r="H15426" i="1"/>
  <c r="E15427" i="1"/>
  <c r="G15427" i="1"/>
  <c r="H15427" i="1"/>
  <c r="E15428" i="1"/>
  <c r="G15428" i="1"/>
  <c r="H15428" i="1"/>
  <c r="E15429" i="1"/>
  <c r="G15429" i="1"/>
  <c r="H15429" i="1"/>
  <c r="E15430" i="1"/>
  <c r="G15430" i="1"/>
  <c r="H15430" i="1"/>
  <c r="E15431" i="1"/>
  <c r="G15431" i="1"/>
  <c r="H15431" i="1"/>
  <c r="E15432" i="1"/>
  <c r="G15432" i="1"/>
  <c r="H15432" i="1"/>
  <c r="E15433" i="1"/>
  <c r="G15433" i="1"/>
  <c r="H15433" i="1"/>
  <c r="E15434" i="1"/>
  <c r="G15434" i="1"/>
  <c r="H15434" i="1"/>
  <c r="E15435" i="1"/>
  <c r="G15435" i="1"/>
  <c r="H15435" i="1"/>
  <c r="E15436" i="1"/>
  <c r="G15436" i="1"/>
  <c r="H15436" i="1"/>
  <c r="E15437" i="1"/>
  <c r="G15437" i="1"/>
  <c r="H15437" i="1"/>
  <c r="E15438" i="1"/>
  <c r="G15438" i="1"/>
  <c r="H15438" i="1"/>
  <c r="E15439" i="1"/>
  <c r="G15439" i="1"/>
  <c r="H15439" i="1"/>
  <c r="E15440" i="1"/>
  <c r="G15440" i="1"/>
  <c r="H15440" i="1"/>
  <c r="E15441" i="1"/>
  <c r="G15441" i="1"/>
  <c r="H15441" i="1"/>
  <c r="E15442" i="1"/>
  <c r="G15442" i="1"/>
  <c r="H15442" i="1"/>
  <c r="E15443" i="1"/>
  <c r="G15443" i="1"/>
  <c r="H15443" i="1"/>
  <c r="E15444" i="1"/>
  <c r="G15444" i="1"/>
  <c r="H15444" i="1"/>
  <c r="E15445" i="1"/>
  <c r="G15445" i="1"/>
  <c r="H15445" i="1"/>
  <c r="E15446" i="1"/>
  <c r="G15446" i="1"/>
  <c r="H15446" i="1"/>
  <c r="E15447" i="1"/>
  <c r="G15447" i="1"/>
  <c r="H15447" i="1"/>
  <c r="E15448" i="1"/>
  <c r="G15448" i="1"/>
  <c r="H15448" i="1"/>
  <c r="E15449" i="1"/>
  <c r="G15449" i="1"/>
  <c r="H15449" i="1"/>
  <c r="E15450" i="1"/>
  <c r="G15450" i="1"/>
  <c r="H15450" i="1"/>
  <c r="E15451" i="1"/>
  <c r="G15451" i="1"/>
  <c r="H15451" i="1"/>
  <c r="E15452" i="1"/>
  <c r="G15452" i="1"/>
  <c r="H15452" i="1"/>
  <c r="E15453" i="1"/>
  <c r="G15453" i="1"/>
  <c r="H15453" i="1"/>
  <c r="E15454" i="1"/>
  <c r="G15454" i="1"/>
  <c r="H15454" i="1"/>
  <c r="E15455" i="1"/>
  <c r="G15455" i="1"/>
  <c r="H15455" i="1"/>
  <c r="E15456" i="1"/>
  <c r="G15456" i="1"/>
  <c r="H15456" i="1"/>
  <c r="E15457" i="1"/>
  <c r="G15457" i="1"/>
  <c r="H15457" i="1"/>
  <c r="E15458" i="1"/>
  <c r="G15458" i="1"/>
  <c r="H15458" i="1"/>
  <c r="E15459" i="1"/>
  <c r="G15459" i="1"/>
  <c r="H15459" i="1"/>
  <c r="E15460" i="1"/>
  <c r="G15460" i="1"/>
  <c r="H15460" i="1"/>
  <c r="E15461" i="1"/>
  <c r="G15461" i="1"/>
  <c r="H15461" i="1"/>
  <c r="E15462" i="1"/>
  <c r="G15462" i="1"/>
  <c r="H15462" i="1"/>
  <c r="E15463" i="1"/>
  <c r="G15463" i="1"/>
  <c r="H15463" i="1"/>
  <c r="E15464" i="1"/>
  <c r="G15464" i="1"/>
  <c r="H15464" i="1"/>
  <c r="E15465" i="1"/>
  <c r="G15465" i="1"/>
  <c r="H15465" i="1"/>
  <c r="E15466" i="1"/>
  <c r="G15466" i="1"/>
  <c r="H15466" i="1"/>
  <c r="E15467" i="1"/>
  <c r="G15467" i="1"/>
  <c r="H15467" i="1"/>
  <c r="E15468" i="1"/>
  <c r="G15468" i="1"/>
  <c r="H15468" i="1"/>
  <c r="E15469" i="1"/>
  <c r="G15469" i="1"/>
  <c r="H15469" i="1"/>
  <c r="E15470" i="1"/>
  <c r="G15470" i="1"/>
  <c r="H15470" i="1"/>
  <c r="E15471" i="1"/>
  <c r="G15471" i="1"/>
  <c r="H15471" i="1"/>
  <c r="E15472" i="1"/>
  <c r="G15472" i="1"/>
  <c r="H15472" i="1"/>
  <c r="E15473" i="1"/>
  <c r="G15473" i="1"/>
  <c r="H15473" i="1"/>
  <c r="E15474" i="1"/>
  <c r="G15474" i="1"/>
  <c r="H15474" i="1"/>
  <c r="E15475" i="1"/>
  <c r="G15475" i="1"/>
  <c r="H15475" i="1"/>
  <c r="E15476" i="1"/>
  <c r="G15476" i="1"/>
  <c r="H15476" i="1"/>
  <c r="E15477" i="1"/>
  <c r="G15477" i="1"/>
  <c r="H15477" i="1"/>
  <c r="E15478" i="1"/>
  <c r="G15478" i="1"/>
  <c r="H15478" i="1"/>
  <c r="E15479" i="1"/>
  <c r="G15479" i="1"/>
  <c r="H15479" i="1"/>
  <c r="E15480" i="1"/>
  <c r="G15480" i="1"/>
  <c r="H15480" i="1"/>
  <c r="E15481" i="1"/>
  <c r="G15481" i="1"/>
  <c r="H15481" i="1"/>
  <c r="E15482" i="1"/>
  <c r="G15482" i="1"/>
  <c r="H15482" i="1"/>
  <c r="E15483" i="1"/>
  <c r="G15483" i="1"/>
  <c r="H15483" i="1"/>
  <c r="E15484" i="1"/>
  <c r="G15484" i="1"/>
  <c r="H15484" i="1"/>
  <c r="E15485" i="1"/>
  <c r="G15485" i="1"/>
  <c r="H15485" i="1"/>
  <c r="E15486" i="1"/>
  <c r="G15486" i="1"/>
  <c r="H15486" i="1"/>
  <c r="E15487" i="1"/>
  <c r="G15487" i="1"/>
  <c r="H15487" i="1"/>
  <c r="E15488" i="1"/>
  <c r="G15488" i="1"/>
  <c r="H15488" i="1"/>
  <c r="E15489" i="1"/>
  <c r="G15489" i="1"/>
  <c r="H15489" i="1"/>
  <c r="E15490" i="1"/>
  <c r="G15490" i="1"/>
  <c r="H15490" i="1"/>
  <c r="E15491" i="1"/>
  <c r="G15491" i="1"/>
  <c r="H15491" i="1"/>
  <c r="E15492" i="1"/>
  <c r="G15492" i="1"/>
  <c r="H15492" i="1"/>
  <c r="E15493" i="1"/>
  <c r="G15493" i="1"/>
  <c r="H15493" i="1"/>
  <c r="E15494" i="1"/>
  <c r="G15494" i="1"/>
  <c r="H15494" i="1"/>
  <c r="E15495" i="1"/>
  <c r="G15495" i="1"/>
  <c r="H15495" i="1"/>
  <c r="E15496" i="1"/>
  <c r="G15496" i="1"/>
  <c r="H15496" i="1"/>
  <c r="E15497" i="1"/>
  <c r="G15497" i="1"/>
  <c r="H15497" i="1"/>
  <c r="E15498" i="1"/>
  <c r="G15498" i="1"/>
  <c r="H15498" i="1"/>
  <c r="E15499" i="1"/>
  <c r="G15499" i="1"/>
  <c r="H15499" i="1"/>
  <c r="E15500" i="1"/>
  <c r="G15500" i="1"/>
  <c r="H15500" i="1"/>
  <c r="E15501" i="1"/>
  <c r="G15501" i="1"/>
  <c r="H15501" i="1"/>
  <c r="E15502" i="1"/>
  <c r="G15502" i="1"/>
  <c r="H15502" i="1"/>
  <c r="E15503" i="1"/>
  <c r="G15503" i="1"/>
  <c r="H15503" i="1"/>
  <c r="E15504" i="1"/>
  <c r="G15504" i="1"/>
  <c r="H15504" i="1"/>
  <c r="E15505" i="1"/>
  <c r="G15505" i="1"/>
  <c r="H15505" i="1"/>
  <c r="E15506" i="1"/>
  <c r="G15506" i="1"/>
  <c r="H15506" i="1"/>
  <c r="E15507" i="1"/>
  <c r="G15507" i="1"/>
  <c r="H15507" i="1"/>
  <c r="E15508" i="1"/>
  <c r="G15508" i="1"/>
  <c r="H15508" i="1"/>
  <c r="E15509" i="1"/>
  <c r="G15509" i="1"/>
  <c r="H15509" i="1"/>
  <c r="E15510" i="1"/>
  <c r="G15510" i="1"/>
  <c r="H15510" i="1"/>
  <c r="E15511" i="1"/>
  <c r="G15511" i="1"/>
  <c r="H15511" i="1"/>
  <c r="E15512" i="1"/>
  <c r="G15512" i="1"/>
  <c r="H15512" i="1"/>
  <c r="E15513" i="1"/>
  <c r="G15513" i="1"/>
  <c r="H15513" i="1"/>
  <c r="E15514" i="1"/>
  <c r="G15514" i="1"/>
  <c r="H15514" i="1"/>
  <c r="E15515" i="1"/>
  <c r="G15515" i="1"/>
  <c r="H15515" i="1"/>
  <c r="E15516" i="1"/>
  <c r="G15516" i="1"/>
  <c r="H15516" i="1"/>
  <c r="E15517" i="1"/>
  <c r="G15517" i="1"/>
  <c r="H15517" i="1"/>
  <c r="E15518" i="1"/>
  <c r="G15518" i="1"/>
  <c r="H15518" i="1"/>
  <c r="E15519" i="1"/>
  <c r="G15519" i="1"/>
  <c r="H15519" i="1"/>
  <c r="E15520" i="1"/>
  <c r="G15520" i="1"/>
  <c r="H15520" i="1"/>
  <c r="E15521" i="1"/>
  <c r="G15521" i="1"/>
  <c r="H15521" i="1"/>
  <c r="E15522" i="1"/>
  <c r="G15522" i="1"/>
  <c r="H15522" i="1"/>
  <c r="E15523" i="1"/>
  <c r="G15523" i="1"/>
  <c r="H15523" i="1"/>
  <c r="E15524" i="1"/>
  <c r="G15524" i="1"/>
  <c r="H15524" i="1"/>
  <c r="E15525" i="1"/>
  <c r="G15525" i="1"/>
  <c r="H15525" i="1"/>
  <c r="E15526" i="1"/>
  <c r="G15526" i="1"/>
  <c r="H15526" i="1"/>
  <c r="E15527" i="1"/>
  <c r="G15527" i="1"/>
  <c r="H15527" i="1"/>
  <c r="E15528" i="1"/>
  <c r="G15528" i="1"/>
  <c r="H15528" i="1"/>
  <c r="E15529" i="1"/>
  <c r="G15529" i="1"/>
  <c r="H15529" i="1"/>
  <c r="E15530" i="1"/>
  <c r="G15530" i="1"/>
  <c r="H15530" i="1"/>
  <c r="E15531" i="1"/>
  <c r="G15531" i="1"/>
  <c r="H15531" i="1"/>
  <c r="E15532" i="1"/>
  <c r="G15532" i="1"/>
  <c r="H15532" i="1"/>
  <c r="E15533" i="1"/>
  <c r="G15533" i="1"/>
  <c r="H15533" i="1"/>
  <c r="E15534" i="1"/>
  <c r="G15534" i="1"/>
  <c r="H15534" i="1"/>
  <c r="E15535" i="1"/>
  <c r="G15535" i="1"/>
  <c r="H15535" i="1"/>
  <c r="E15536" i="1"/>
  <c r="G15536" i="1"/>
  <c r="H15536" i="1"/>
  <c r="E15537" i="1"/>
  <c r="G15537" i="1"/>
  <c r="H15537" i="1"/>
  <c r="E15538" i="1"/>
  <c r="G15538" i="1"/>
  <c r="H15538" i="1"/>
  <c r="E15539" i="1"/>
  <c r="G15539" i="1"/>
  <c r="H15539" i="1"/>
  <c r="E15540" i="1"/>
  <c r="G15540" i="1"/>
  <c r="H15540" i="1"/>
  <c r="E15541" i="1"/>
  <c r="G15541" i="1"/>
  <c r="H15541" i="1"/>
  <c r="E15542" i="1"/>
  <c r="G15542" i="1"/>
  <c r="H15542" i="1"/>
  <c r="E15543" i="1"/>
  <c r="G15543" i="1"/>
  <c r="H15543" i="1"/>
  <c r="E15544" i="1"/>
  <c r="G15544" i="1"/>
  <c r="H15544" i="1"/>
  <c r="E15545" i="1"/>
  <c r="G15545" i="1"/>
  <c r="H15545" i="1"/>
  <c r="E15546" i="1"/>
  <c r="G15546" i="1"/>
  <c r="H15546" i="1"/>
  <c r="E15547" i="1"/>
  <c r="G15547" i="1"/>
  <c r="H15547" i="1"/>
  <c r="E15548" i="1"/>
  <c r="G15548" i="1"/>
  <c r="H15548" i="1"/>
  <c r="E15549" i="1"/>
  <c r="G15549" i="1"/>
  <c r="H15549" i="1"/>
  <c r="E15550" i="1"/>
  <c r="G15550" i="1"/>
  <c r="H15550" i="1"/>
  <c r="E15551" i="1"/>
  <c r="G15551" i="1"/>
  <c r="H15551" i="1"/>
  <c r="E15552" i="1"/>
  <c r="G15552" i="1"/>
  <c r="H15552" i="1"/>
  <c r="E15553" i="1"/>
  <c r="G15553" i="1"/>
  <c r="H15553" i="1"/>
  <c r="E15554" i="1"/>
  <c r="G15554" i="1"/>
  <c r="H15554" i="1"/>
  <c r="E15555" i="1"/>
  <c r="G15555" i="1"/>
  <c r="H15555" i="1"/>
  <c r="E15556" i="1"/>
  <c r="G15556" i="1"/>
  <c r="H15556" i="1"/>
  <c r="E15557" i="1"/>
  <c r="G15557" i="1"/>
  <c r="H15557" i="1"/>
  <c r="E15558" i="1"/>
  <c r="G15558" i="1"/>
  <c r="H15558" i="1"/>
  <c r="E15559" i="1"/>
  <c r="G15559" i="1"/>
  <c r="H15559" i="1"/>
  <c r="E15560" i="1"/>
  <c r="G15560" i="1"/>
  <c r="H15560" i="1"/>
  <c r="E15561" i="1"/>
  <c r="G15561" i="1"/>
  <c r="H15561" i="1"/>
  <c r="E15562" i="1"/>
  <c r="G15562" i="1"/>
  <c r="H15562" i="1"/>
  <c r="E15563" i="1"/>
  <c r="G15563" i="1"/>
  <c r="H15563" i="1"/>
  <c r="E15564" i="1"/>
  <c r="G15564" i="1"/>
  <c r="H15564" i="1"/>
  <c r="E15565" i="1"/>
  <c r="G15565" i="1"/>
  <c r="H15565" i="1"/>
  <c r="E15566" i="1"/>
  <c r="G15566" i="1"/>
  <c r="H15566" i="1"/>
  <c r="E15567" i="1"/>
  <c r="G15567" i="1"/>
  <c r="H15567" i="1"/>
  <c r="E15568" i="1"/>
  <c r="G15568" i="1"/>
  <c r="H15568" i="1"/>
  <c r="E15569" i="1"/>
  <c r="G15569" i="1"/>
  <c r="H15569" i="1"/>
  <c r="E15570" i="1"/>
  <c r="G15570" i="1"/>
  <c r="H15570" i="1"/>
  <c r="E15571" i="1"/>
  <c r="G15571" i="1"/>
  <c r="H15571" i="1"/>
  <c r="E15572" i="1"/>
  <c r="G15572" i="1"/>
  <c r="H15572" i="1"/>
  <c r="E15573" i="1"/>
  <c r="G15573" i="1"/>
  <c r="H15573" i="1"/>
  <c r="E15574" i="1"/>
  <c r="G15574" i="1"/>
  <c r="H15574" i="1"/>
  <c r="E15575" i="1"/>
  <c r="G15575" i="1"/>
  <c r="H15575" i="1"/>
  <c r="E15576" i="1"/>
  <c r="G15576" i="1"/>
  <c r="H15576" i="1"/>
  <c r="E15577" i="1"/>
  <c r="G15577" i="1"/>
  <c r="H15577" i="1"/>
  <c r="E15578" i="1"/>
  <c r="G15578" i="1"/>
  <c r="H15578" i="1"/>
  <c r="E15579" i="1"/>
  <c r="G15579" i="1"/>
  <c r="H15579" i="1"/>
  <c r="E15580" i="1"/>
  <c r="G15580" i="1"/>
  <c r="H15580" i="1"/>
  <c r="E15581" i="1"/>
  <c r="G15581" i="1"/>
  <c r="H15581" i="1"/>
  <c r="E15582" i="1"/>
  <c r="G15582" i="1"/>
  <c r="H15582" i="1"/>
  <c r="E15583" i="1"/>
  <c r="G15583" i="1"/>
  <c r="H15583" i="1"/>
  <c r="E15584" i="1"/>
  <c r="G15584" i="1"/>
  <c r="H15584" i="1"/>
  <c r="E15585" i="1"/>
  <c r="G15585" i="1"/>
  <c r="H15585" i="1"/>
  <c r="E15586" i="1"/>
  <c r="G15586" i="1"/>
  <c r="H15586" i="1"/>
  <c r="E15587" i="1"/>
  <c r="G15587" i="1"/>
  <c r="H15587" i="1"/>
  <c r="E15588" i="1"/>
  <c r="G15588" i="1"/>
  <c r="H15588" i="1"/>
  <c r="E15589" i="1"/>
  <c r="G15589" i="1"/>
  <c r="H15589" i="1"/>
  <c r="E15590" i="1"/>
  <c r="G15590" i="1"/>
  <c r="H15590" i="1"/>
  <c r="E15591" i="1"/>
  <c r="G15591" i="1"/>
  <c r="H15591" i="1"/>
  <c r="E15592" i="1"/>
  <c r="G15592" i="1"/>
  <c r="H15592" i="1"/>
  <c r="E15593" i="1"/>
  <c r="G15593" i="1"/>
  <c r="H15593" i="1"/>
  <c r="E15594" i="1"/>
  <c r="G15594" i="1"/>
  <c r="H15594" i="1"/>
  <c r="E15595" i="1"/>
  <c r="G15595" i="1"/>
  <c r="H15595" i="1"/>
  <c r="E15596" i="1"/>
  <c r="G15596" i="1"/>
  <c r="H15596" i="1"/>
  <c r="E15597" i="1"/>
  <c r="G15597" i="1"/>
  <c r="H15597" i="1"/>
  <c r="E15598" i="1"/>
  <c r="G15598" i="1"/>
  <c r="H15598" i="1"/>
  <c r="E15599" i="1"/>
  <c r="G15599" i="1"/>
  <c r="H15599" i="1"/>
  <c r="E15600" i="1"/>
  <c r="G15600" i="1"/>
  <c r="H15600" i="1"/>
  <c r="E15601" i="1"/>
  <c r="G15601" i="1"/>
  <c r="H15601" i="1"/>
  <c r="E15602" i="1"/>
  <c r="G15602" i="1"/>
  <c r="H15602" i="1"/>
  <c r="E15603" i="1"/>
  <c r="G15603" i="1"/>
  <c r="H15603" i="1"/>
  <c r="E15604" i="1"/>
  <c r="G15604" i="1"/>
  <c r="H15604" i="1"/>
  <c r="E15605" i="1"/>
  <c r="G15605" i="1"/>
  <c r="H15605" i="1"/>
  <c r="E15606" i="1"/>
  <c r="G15606" i="1"/>
  <c r="H15606" i="1"/>
  <c r="E15607" i="1"/>
  <c r="G15607" i="1"/>
  <c r="H15607" i="1"/>
  <c r="E15608" i="1"/>
  <c r="G15608" i="1"/>
  <c r="H15608" i="1"/>
  <c r="E15609" i="1"/>
  <c r="G15609" i="1"/>
  <c r="H15609" i="1"/>
  <c r="E15610" i="1"/>
  <c r="G15610" i="1"/>
  <c r="H15610" i="1"/>
  <c r="E15611" i="1"/>
  <c r="G15611" i="1"/>
  <c r="H15611" i="1"/>
  <c r="E15612" i="1"/>
  <c r="G15612" i="1"/>
  <c r="H15612" i="1"/>
  <c r="E15613" i="1"/>
  <c r="G15613" i="1"/>
  <c r="H15613" i="1"/>
  <c r="E15614" i="1"/>
  <c r="G15614" i="1"/>
  <c r="H15614" i="1"/>
  <c r="E15615" i="1"/>
  <c r="G15615" i="1"/>
  <c r="H15615" i="1"/>
  <c r="E15616" i="1"/>
  <c r="G15616" i="1"/>
  <c r="H15616" i="1"/>
  <c r="E15617" i="1"/>
  <c r="G15617" i="1"/>
  <c r="H15617" i="1"/>
  <c r="E15618" i="1"/>
  <c r="G15618" i="1"/>
  <c r="H15618" i="1"/>
  <c r="E15619" i="1"/>
  <c r="G15619" i="1"/>
  <c r="H15619" i="1"/>
  <c r="E15620" i="1"/>
  <c r="G15620" i="1"/>
  <c r="H15620" i="1"/>
  <c r="E15621" i="1"/>
  <c r="G15621" i="1"/>
  <c r="H15621" i="1"/>
  <c r="E15622" i="1"/>
  <c r="G15622" i="1"/>
  <c r="H15622" i="1"/>
  <c r="E15623" i="1"/>
  <c r="G15623" i="1"/>
  <c r="H15623" i="1"/>
  <c r="E15624" i="1"/>
  <c r="G15624" i="1"/>
  <c r="H15624" i="1"/>
  <c r="E15625" i="1"/>
  <c r="G15625" i="1"/>
  <c r="H15625" i="1"/>
  <c r="E15626" i="1"/>
  <c r="G15626" i="1"/>
  <c r="H15626" i="1"/>
  <c r="E15627" i="1"/>
  <c r="G15627" i="1"/>
  <c r="H15627" i="1"/>
  <c r="E15628" i="1"/>
  <c r="G15628" i="1"/>
  <c r="H15628" i="1"/>
  <c r="E15629" i="1"/>
  <c r="G15629" i="1"/>
  <c r="H15629" i="1"/>
  <c r="E15630" i="1"/>
  <c r="G15630" i="1"/>
  <c r="H15630" i="1"/>
  <c r="E15631" i="1"/>
  <c r="G15631" i="1"/>
  <c r="H15631" i="1"/>
  <c r="E15632" i="1"/>
  <c r="G15632" i="1"/>
  <c r="H15632" i="1"/>
  <c r="E15633" i="1"/>
  <c r="G15633" i="1"/>
  <c r="H15633" i="1"/>
  <c r="E15634" i="1"/>
  <c r="G15634" i="1"/>
  <c r="H15634" i="1"/>
  <c r="E15635" i="1"/>
  <c r="G15635" i="1"/>
  <c r="H15635" i="1"/>
  <c r="E15636" i="1"/>
  <c r="G15636" i="1"/>
  <c r="H15636" i="1"/>
  <c r="E15637" i="1"/>
  <c r="G15637" i="1"/>
  <c r="H15637" i="1"/>
  <c r="E15638" i="1"/>
  <c r="G15638" i="1"/>
  <c r="H15638" i="1"/>
  <c r="E15639" i="1"/>
  <c r="G15639" i="1"/>
  <c r="H15639" i="1"/>
  <c r="E15640" i="1"/>
  <c r="G15640" i="1"/>
  <c r="H15640" i="1"/>
  <c r="E15641" i="1"/>
  <c r="G15641" i="1"/>
  <c r="H15641" i="1"/>
  <c r="E15642" i="1"/>
  <c r="G15642" i="1"/>
  <c r="H15642" i="1"/>
  <c r="E15643" i="1"/>
  <c r="G15643" i="1"/>
  <c r="H15643" i="1"/>
  <c r="E15644" i="1"/>
  <c r="G15644" i="1"/>
  <c r="H15644" i="1"/>
  <c r="E15645" i="1"/>
  <c r="G15645" i="1"/>
  <c r="H15645" i="1"/>
  <c r="E15646" i="1"/>
  <c r="G15646" i="1"/>
  <c r="H15646" i="1"/>
  <c r="E15647" i="1"/>
  <c r="G15647" i="1"/>
  <c r="H15647" i="1"/>
  <c r="E15648" i="1"/>
  <c r="G15648" i="1"/>
  <c r="H15648" i="1"/>
  <c r="E15649" i="1"/>
  <c r="G15649" i="1"/>
  <c r="H15649" i="1"/>
  <c r="E15650" i="1"/>
  <c r="G15650" i="1"/>
  <c r="H15650" i="1"/>
  <c r="E15651" i="1"/>
  <c r="G15651" i="1"/>
  <c r="H15651" i="1"/>
  <c r="E15652" i="1"/>
  <c r="G15652" i="1"/>
  <c r="H15652" i="1"/>
  <c r="E15653" i="1"/>
  <c r="G15653" i="1"/>
  <c r="H15653" i="1"/>
  <c r="E15654" i="1"/>
  <c r="G15654" i="1"/>
  <c r="H15654" i="1"/>
  <c r="E15655" i="1"/>
  <c r="G15655" i="1"/>
  <c r="H15655" i="1"/>
  <c r="E15656" i="1"/>
  <c r="G15656" i="1"/>
  <c r="H15656" i="1"/>
  <c r="E15657" i="1"/>
  <c r="G15657" i="1"/>
  <c r="H15657" i="1"/>
  <c r="E15658" i="1"/>
  <c r="G15658" i="1"/>
  <c r="H15658" i="1"/>
  <c r="E15659" i="1"/>
  <c r="G15659" i="1"/>
  <c r="H15659" i="1"/>
  <c r="E15660" i="1"/>
  <c r="G15660" i="1"/>
  <c r="H15660" i="1"/>
  <c r="E15661" i="1"/>
  <c r="G15661" i="1"/>
  <c r="H15661" i="1"/>
  <c r="E15662" i="1"/>
  <c r="G15662" i="1"/>
  <c r="H15662" i="1"/>
  <c r="E15663" i="1"/>
  <c r="G15663" i="1"/>
  <c r="H15663" i="1"/>
  <c r="E15664" i="1"/>
  <c r="G15664" i="1"/>
  <c r="H15664" i="1"/>
  <c r="E15665" i="1"/>
  <c r="G15665" i="1"/>
  <c r="H15665" i="1"/>
  <c r="E15666" i="1"/>
  <c r="G15666" i="1"/>
  <c r="H15666" i="1"/>
  <c r="E15667" i="1"/>
  <c r="G15667" i="1"/>
  <c r="H15667" i="1"/>
  <c r="E15668" i="1"/>
  <c r="G15668" i="1"/>
  <c r="H15668" i="1"/>
  <c r="E15669" i="1"/>
  <c r="G15669" i="1"/>
  <c r="H15669" i="1"/>
  <c r="E15670" i="1"/>
  <c r="G15670" i="1"/>
  <c r="H15670" i="1"/>
  <c r="E15671" i="1"/>
  <c r="G15671" i="1"/>
  <c r="H15671" i="1"/>
  <c r="E15672" i="1"/>
  <c r="G15672" i="1"/>
  <c r="H15672" i="1"/>
  <c r="E15673" i="1"/>
  <c r="G15673" i="1"/>
  <c r="H15673" i="1"/>
  <c r="E15674" i="1"/>
  <c r="G15674" i="1"/>
  <c r="H15674" i="1"/>
  <c r="E15675" i="1"/>
  <c r="G15675" i="1"/>
  <c r="H15675" i="1"/>
  <c r="E15676" i="1"/>
  <c r="G15676" i="1"/>
  <c r="H15676" i="1"/>
  <c r="E15677" i="1"/>
  <c r="G15677" i="1"/>
  <c r="H15677" i="1"/>
  <c r="E15678" i="1"/>
  <c r="G15678" i="1"/>
  <c r="H15678" i="1"/>
  <c r="E15679" i="1"/>
  <c r="G15679" i="1"/>
  <c r="H15679" i="1"/>
  <c r="E15680" i="1"/>
  <c r="G15680" i="1"/>
  <c r="H15680" i="1"/>
  <c r="E15681" i="1"/>
  <c r="G15681" i="1"/>
  <c r="H15681" i="1"/>
  <c r="E15682" i="1"/>
  <c r="G15682" i="1"/>
  <c r="H15682" i="1"/>
  <c r="E15683" i="1"/>
  <c r="G15683" i="1"/>
  <c r="H15683" i="1"/>
  <c r="E15684" i="1"/>
  <c r="G15684" i="1"/>
  <c r="H15684" i="1"/>
  <c r="E15685" i="1"/>
  <c r="G15685" i="1"/>
  <c r="H15685" i="1"/>
  <c r="E15686" i="1"/>
  <c r="G15686" i="1"/>
  <c r="H15686" i="1"/>
  <c r="E15687" i="1"/>
  <c r="G15687" i="1"/>
  <c r="H15687" i="1"/>
  <c r="E15688" i="1"/>
  <c r="G15688" i="1"/>
  <c r="H15688" i="1"/>
  <c r="E15689" i="1"/>
  <c r="G15689" i="1"/>
  <c r="H15689" i="1"/>
  <c r="E15690" i="1"/>
  <c r="G15690" i="1"/>
  <c r="H15690" i="1"/>
  <c r="E15691" i="1"/>
  <c r="G15691" i="1"/>
  <c r="H15691" i="1"/>
  <c r="E15692" i="1"/>
  <c r="G15692" i="1"/>
  <c r="H15692" i="1"/>
  <c r="E15693" i="1"/>
  <c r="G15693" i="1"/>
  <c r="H15693" i="1"/>
  <c r="E15694" i="1"/>
  <c r="G15694" i="1"/>
  <c r="H15694" i="1"/>
  <c r="E15695" i="1"/>
  <c r="G15695" i="1"/>
  <c r="H15695" i="1"/>
  <c r="E15696" i="1"/>
  <c r="G15696" i="1"/>
  <c r="H15696" i="1"/>
  <c r="E15697" i="1"/>
  <c r="G15697" i="1"/>
  <c r="H15697" i="1"/>
  <c r="E15698" i="1"/>
  <c r="G15698" i="1"/>
  <c r="H15698" i="1"/>
  <c r="E15699" i="1"/>
  <c r="G15699" i="1"/>
  <c r="H15699" i="1"/>
  <c r="E15700" i="1"/>
  <c r="G15700" i="1"/>
  <c r="H15700" i="1"/>
  <c r="E15701" i="1"/>
  <c r="G15701" i="1"/>
  <c r="H15701" i="1"/>
  <c r="E15702" i="1"/>
  <c r="G15702" i="1"/>
  <c r="H15702" i="1"/>
  <c r="E15703" i="1"/>
  <c r="G15703" i="1"/>
  <c r="H15703" i="1"/>
  <c r="E15704" i="1"/>
  <c r="G15704" i="1"/>
  <c r="H15704" i="1"/>
  <c r="E15705" i="1"/>
  <c r="G15705" i="1"/>
  <c r="H15705" i="1"/>
  <c r="E15706" i="1"/>
  <c r="G15706" i="1"/>
  <c r="H15706" i="1"/>
  <c r="E15707" i="1"/>
  <c r="G15707" i="1"/>
  <c r="H15707" i="1"/>
  <c r="E15708" i="1"/>
  <c r="G15708" i="1"/>
  <c r="H15708" i="1"/>
  <c r="E15709" i="1"/>
  <c r="G15709" i="1"/>
  <c r="H15709" i="1"/>
  <c r="E15710" i="1"/>
  <c r="G15710" i="1"/>
  <c r="H15710" i="1"/>
  <c r="E15711" i="1"/>
  <c r="G15711" i="1"/>
  <c r="H15711" i="1"/>
  <c r="E15712" i="1"/>
  <c r="G15712" i="1"/>
  <c r="H15712" i="1"/>
  <c r="E15713" i="1"/>
  <c r="G15713" i="1"/>
  <c r="H15713" i="1"/>
  <c r="E15714" i="1"/>
  <c r="G15714" i="1"/>
  <c r="H15714" i="1"/>
  <c r="E15715" i="1"/>
  <c r="G15715" i="1"/>
  <c r="H15715" i="1"/>
  <c r="E15716" i="1"/>
  <c r="G15716" i="1"/>
  <c r="H15716" i="1"/>
  <c r="E15717" i="1"/>
  <c r="G15717" i="1"/>
  <c r="H15717" i="1"/>
  <c r="E15718" i="1"/>
  <c r="G15718" i="1"/>
  <c r="H15718" i="1"/>
  <c r="E15719" i="1"/>
  <c r="G15719" i="1"/>
  <c r="H15719" i="1"/>
  <c r="E15720" i="1"/>
  <c r="G15720" i="1"/>
  <c r="H15720" i="1"/>
  <c r="E15721" i="1"/>
  <c r="G15721" i="1"/>
  <c r="H15721" i="1"/>
  <c r="E15722" i="1"/>
  <c r="G15722" i="1"/>
  <c r="H15722" i="1"/>
  <c r="E15723" i="1"/>
  <c r="G15723" i="1"/>
  <c r="H15723" i="1"/>
  <c r="E15724" i="1"/>
  <c r="G15724" i="1"/>
  <c r="H15724" i="1"/>
  <c r="E15725" i="1"/>
  <c r="G15725" i="1"/>
  <c r="H15725" i="1"/>
  <c r="E15726" i="1"/>
  <c r="G15726" i="1"/>
  <c r="H15726" i="1"/>
  <c r="E15727" i="1"/>
  <c r="G15727" i="1"/>
  <c r="H15727" i="1"/>
  <c r="E15728" i="1"/>
  <c r="G15728" i="1"/>
  <c r="H15728" i="1"/>
  <c r="E15729" i="1"/>
  <c r="G15729" i="1"/>
  <c r="H15729" i="1"/>
  <c r="E15730" i="1"/>
  <c r="G15730" i="1"/>
  <c r="H15730" i="1"/>
  <c r="E15731" i="1"/>
  <c r="G15731" i="1"/>
  <c r="H15731" i="1"/>
  <c r="E15732" i="1"/>
  <c r="G15732" i="1"/>
  <c r="H15732" i="1"/>
  <c r="E15733" i="1"/>
  <c r="G15733" i="1"/>
  <c r="H15733" i="1"/>
  <c r="E15734" i="1"/>
  <c r="G15734" i="1"/>
  <c r="H15734" i="1"/>
  <c r="E15735" i="1"/>
  <c r="G15735" i="1"/>
  <c r="H15735" i="1"/>
  <c r="E15736" i="1"/>
  <c r="G15736" i="1"/>
  <c r="H15736" i="1"/>
  <c r="E15737" i="1"/>
  <c r="G15737" i="1"/>
  <c r="H15737" i="1"/>
  <c r="E15738" i="1"/>
  <c r="G15738" i="1"/>
  <c r="H15738" i="1"/>
  <c r="E15739" i="1"/>
  <c r="G15739" i="1"/>
  <c r="H15739" i="1"/>
  <c r="E15740" i="1"/>
  <c r="G15740" i="1"/>
  <c r="H15740" i="1"/>
  <c r="E15741" i="1"/>
  <c r="G15741" i="1"/>
  <c r="H15741" i="1"/>
  <c r="E15742" i="1"/>
  <c r="G15742" i="1"/>
  <c r="H15742" i="1"/>
  <c r="E15743" i="1"/>
  <c r="G15743" i="1"/>
  <c r="H15743" i="1"/>
  <c r="E15744" i="1"/>
  <c r="G15744" i="1"/>
  <c r="H15744" i="1"/>
  <c r="E15745" i="1"/>
  <c r="G15745" i="1"/>
  <c r="H15745" i="1"/>
  <c r="E15746" i="1"/>
  <c r="G15746" i="1"/>
  <c r="H15746" i="1"/>
  <c r="E15747" i="1"/>
  <c r="G15747" i="1"/>
  <c r="H15747" i="1"/>
  <c r="E15748" i="1"/>
  <c r="G15748" i="1"/>
  <c r="H15748" i="1"/>
  <c r="E15749" i="1"/>
  <c r="G15749" i="1"/>
  <c r="H15749" i="1"/>
  <c r="E15750" i="1"/>
  <c r="G15750" i="1"/>
  <c r="H15750" i="1"/>
  <c r="E15751" i="1"/>
  <c r="G15751" i="1"/>
  <c r="H15751" i="1"/>
  <c r="E15752" i="1"/>
  <c r="G15752" i="1"/>
  <c r="H15752" i="1"/>
  <c r="E15753" i="1"/>
  <c r="G15753" i="1"/>
  <c r="H15753" i="1"/>
  <c r="E15754" i="1"/>
  <c r="G15754" i="1"/>
  <c r="H15754" i="1"/>
  <c r="E15755" i="1"/>
  <c r="G15755" i="1"/>
  <c r="H15755" i="1"/>
  <c r="E15756" i="1"/>
  <c r="G15756" i="1"/>
  <c r="H15756" i="1"/>
  <c r="E15757" i="1"/>
  <c r="G15757" i="1"/>
  <c r="H15757" i="1"/>
  <c r="E15758" i="1"/>
  <c r="G15758" i="1"/>
  <c r="H15758" i="1"/>
  <c r="E15759" i="1"/>
  <c r="G15759" i="1"/>
  <c r="H15759" i="1"/>
  <c r="E15760" i="1"/>
  <c r="G15760" i="1"/>
  <c r="H15760" i="1"/>
  <c r="E15761" i="1"/>
  <c r="G15761" i="1"/>
  <c r="H15761" i="1"/>
  <c r="E15762" i="1"/>
  <c r="G15762" i="1"/>
  <c r="H15762" i="1"/>
  <c r="E15763" i="1"/>
  <c r="G15763" i="1"/>
  <c r="H15763" i="1"/>
  <c r="E15764" i="1"/>
  <c r="G15764" i="1"/>
  <c r="H15764" i="1"/>
  <c r="E15765" i="1"/>
  <c r="G15765" i="1"/>
  <c r="H15765" i="1"/>
  <c r="E15766" i="1"/>
  <c r="G15766" i="1"/>
  <c r="H15766" i="1"/>
  <c r="E15767" i="1"/>
  <c r="G15767" i="1"/>
  <c r="H15767" i="1"/>
  <c r="E15768" i="1"/>
  <c r="G15768" i="1"/>
  <c r="H15768" i="1"/>
  <c r="E15769" i="1"/>
  <c r="G15769" i="1"/>
  <c r="H15769" i="1"/>
  <c r="E15770" i="1"/>
  <c r="G15770" i="1"/>
  <c r="H15770" i="1"/>
  <c r="E15771" i="1"/>
  <c r="G15771" i="1"/>
  <c r="H15771" i="1"/>
  <c r="E15772" i="1"/>
  <c r="G15772" i="1"/>
  <c r="H15772" i="1"/>
  <c r="E15773" i="1"/>
  <c r="G15773" i="1"/>
  <c r="H15773" i="1"/>
  <c r="E15774" i="1"/>
  <c r="G15774" i="1"/>
  <c r="H15774" i="1"/>
  <c r="E15775" i="1"/>
  <c r="G15775" i="1"/>
  <c r="H15775" i="1"/>
  <c r="E15776" i="1"/>
  <c r="G15776" i="1"/>
  <c r="H15776" i="1"/>
  <c r="E15777" i="1"/>
  <c r="G15777" i="1"/>
  <c r="H15777" i="1"/>
  <c r="E15778" i="1"/>
  <c r="G15778" i="1"/>
  <c r="H15778" i="1"/>
  <c r="E15779" i="1"/>
  <c r="G15779" i="1"/>
  <c r="H15779" i="1"/>
  <c r="E15780" i="1"/>
  <c r="G15780" i="1"/>
  <c r="H15780" i="1"/>
  <c r="E15781" i="1"/>
  <c r="G15781" i="1"/>
  <c r="H15781" i="1"/>
  <c r="E15782" i="1"/>
  <c r="G15782" i="1"/>
  <c r="H15782" i="1"/>
  <c r="E15783" i="1"/>
  <c r="G15783" i="1"/>
  <c r="H15783" i="1"/>
  <c r="E15784" i="1"/>
  <c r="G15784" i="1"/>
  <c r="H15784" i="1"/>
  <c r="E15785" i="1"/>
  <c r="G15785" i="1"/>
  <c r="H15785" i="1"/>
  <c r="E15786" i="1"/>
  <c r="G15786" i="1"/>
  <c r="H15786" i="1"/>
  <c r="E15787" i="1"/>
  <c r="G15787" i="1"/>
  <c r="H15787" i="1"/>
  <c r="E15788" i="1"/>
  <c r="G15788" i="1"/>
  <c r="H15788" i="1"/>
  <c r="E15789" i="1"/>
  <c r="G15789" i="1"/>
  <c r="H15789" i="1"/>
  <c r="E15790" i="1"/>
  <c r="G15790" i="1"/>
  <c r="H15790" i="1"/>
  <c r="E15791" i="1"/>
  <c r="G15791" i="1"/>
  <c r="H15791" i="1"/>
  <c r="E15792" i="1"/>
  <c r="G15792" i="1"/>
  <c r="H15792" i="1"/>
  <c r="E15793" i="1"/>
  <c r="G15793" i="1"/>
  <c r="H15793" i="1"/>
  <c r="E15794" i="1"/>
  <c r="G15794" i="1"/>
  <c r="H15794" i="1"/>
  <c r="E15795" i="1"/>
  <c r="G15795" i="1"/>
  <c r="H15795" i="1"/>
  <c r="E15796" i="1"/>
  <c r="G15796" i="1"/>
  <c r="H15796" i="1"/>
  <c r="E15797" i="1"/>
  <c r="G15797" i="1"/>
  <c r="H15797" i="1"/>
  <c r="E15798" i="1"/>
  <c r="G15798" i="1"/>
  <c r="H15798" i="1"/>
  <c r="E15799" i="1"/>
  <c r="G15799" i="1"/>
  <c r="H15799" i="1"/>
  <c r="E15800" i="1"/>
  <c r="G15800" i="1"/>
  <c r="H15800" i="1"/>
  <c r="E15801" i="1"/>
  <c r="G15801" i="1"/>
  <c r="H15801" i="1"/>
  <c r="E15802" i="1"/>
  <c r="G15802" i="1"/>
  <c r="H15802" i="1"/>
  <c r="E15803" i="1"/>
  <c r="G15803" i="1"/>
  <c r="H15803" i="1"/>
  <c r="E15804" i="1"/>
  <c r="G15804" i="1"/>
  <c r="H15804" i="1"/>
  <c r="E15805" i="1"/>
  <c r="G15805" i="1"/>
  <c r="H15805" i="1"/>
  <c r="E15806" i="1"/>
  <c r="G15806" i="1"/>
  <c r="H15806" i="1"/>
  <c r="E15807" i="1"/>
  <c r="G15807" i="1"/>
  <c r="H15807" i="1"/>
  <c r="E15808" i="1"/>
  <c r="G15808" i="1"/>
  <c r="H15808" i="1"/>
  <c r="E15809" i="1"/>
  <c r="G15809" i="1"/>
  <c r="H15809" i="1"/>
  <c r="E15810" i="1"/>
  <c r="G15810" i="1"/>
  <c r="H15810" i="1"/>
  <c r="E15811" i="1"/>
  <c r="G15811" i="1"/>
  <c r="H15811" i="1"/>
  <c r="E15812" i="1"/>
  <c r="G15812" i="1"/>
  <c r="H15812" i="1"/>
  <c r="E15813" i="1"/>
  <c r="G15813" i="1"/>
  <c r="H15813" i="1"/>
  <c r="E15814" i="1"/>
  <c r="G15814" i="1"/>
  <c r="H15814" i="1"/>
  <c r="E15815" i="1"/>
  <c r="G15815" i="1"/>
  <c r="H15815" i="1"/>
  <c r="E15816" i="1"/>
  <c r="G15816" i="1"/>
  <c r="H15816" i="1"/>
  <c r="E15817" i="1"/>
  <c r="G15817" i="1"/>
  <c r="H15817" i="1"/>
  <c r="E15818" i="1"/>
  <c r="G15818" i="1"/>
  <c r="H15818" i="1"/>
  <c r="E15819" i="1"/>
  <c r="G15819" i="1"/>
  <c r="H15819" i="1"/>
  <c r="E15820" i="1"/>
  <c r="G15820" i="1"/>
  <c r="H15820" i="1"/>
  <c r="E15821" i="1"/>
  <c r="G15821" i="1"/>
  <c r="H15821" i="1"/>
  <c r="E15822" i="1"/>
  <c r="G15822" i="1"/>
  <c r="H15822" i="1"/>
  <c r="E15823" i="1"/>
  <c r="G15823" i="1"/>
  <c r="H15823" i="1"/>
  <c r="E15824" i="1"/>
  <c r="G15824" i="1"/>
  <c r="H15824" i="1"/>
  <c r="E15825" i="1"/>
  <c r="G15825" i="1"/>
  <c r="H15825" i="1"/>
  <c r="E15826" i="1"/>
  <c r="G15826" i="1"/>
  <c r="H15826" i="1"/>
  <c r="E15827" i="1"/>
  <c r="G15827" i="1"/>
  <c r="H15827" i="1"/>
  <c r="E15828" i="1"/>
  <c r="G15828" i="1"/>
  <c r="H15828" i="1"/>
  <c r="E15829" i="1"/>
  <c r="G15829" i="1"/>
  <c r="H15829" i="1"/>
  <c r="E15830" i="1"/>
  <c r="G15830" i="1"/>
  <c r="H15830" i="1"/>
  <c r="E15831" i="1"/>
  <c r="G15831" i="1"/>
  <c r="H15831" i="1"/>
  <c r="E15832" i="1"/>
  <c r="G15832" i="1"/>
  <c r="H15832" i="1"/>
  <c r="E15833" i="1"/>
  <c r="G15833" i="1"/>
  <c r="H15833" i="1"/>
  <c r="E15834" i="1"/>
  <c r="G15834" i="1"/>
  <c r="H15834" i="1"/>
  <c r="E15835" i="1"/>
  <c r="G15835" i="1"/>
  <c r="H15835" i="1"/>
  <c r="E15836" i="1"/>
  <c r="G15836" i="1"/>
  <c r="H15836" i="1"/>
  <c r="E15837" i="1"/>
  <c r="G15837" i="1"/>
  <c r="H15837" i="1"/>
  <c r="E15838" i="1"/>
  <c r="G15838" i="1"/>
  <c r="H15838" i="1"/>
  <c r="E15839" i="1"/>
  <c r="G15839" i="1"/>
  <c r="H15839" i="1"/>
  <c r="E15840" i="1"/>
  <c r="G15840" i="1"/>
  <c r="H15840" i="1"/>
  <c r="E15841" i="1"/>
  <c r="G15841" i="1"/>
  <c r="H15841" i="1"/>
  <c r="E15842" i="1"/>
  <c r="G15842" i="1"/>
  <c r="H15842" i="1"/>
  <c r="E15843" i="1"/>
  <c r="G15843" i="1"/>
  <c r="H15843" i="1"/>
  <c r="E15844" i="1"/>
  <c r="G15844" i="1"/>
  <c r="H15844" i="1"/>
  <c r="E15845" i="1"/>
  <c r="G15845" i="1"/>
  <c r="H15845" i="1"/>
  <c r="E15846" i="1"/>
  <c r="G15846" i="1"/>
  <c r="H15846" i="1"/>
  <c r="E15847" i="1"/>
  <c r="G15847" i="1"/>
  <c r="H15847" i="1"/>
  <c r="E15848" i="1"/>
  <c r="G15848" i="1"/>
  <c r="H15848" i="1"/>
  <c r="E15849" i="1"/>
  <c r="G15849" i="1"/>
  <c r="H15849" i="1"/>
  <c r="E15850" i="1"/>
  <c r="G15850" i="1"/>
  <c r="H15850" i="1"/>
  <c r="E15851" i="1"/>
  <c r="G15851" i="1"/>
  <c r="H15851" i="1"/>
  <c r="E15852" i="1"/>
  <c r="G15852" i="1"/>
  <c r="H15852" i="1"/>
  <c r="E15853" i="1"/>
  <c r="G15853" i="1"/>
  <c r="H15853" i="1"/>
  <c r="E15854" i="1"/>
  <c r="G15854" i="1"/>
  <c r="H15854" i="1"/>
  <c r="E15855" i="1"/>
  <c r="G15855" i="1"/>
  <c r="H15855" i="1"/>
  <c r="E15856" i="1"/>
  <c r="G15856" i="1"/>
  <c r="H15856" i="1"/>
  <c r="E15857" i="1"/>
  <c r="G15857" i="1"/>
  <c r="H15857" i="1"/>
  <c r="E15858" i="1"/>
  <c r="G15858" i="1"/>
  <c r="H15858" i="1"/>
  <c r="E15859" i="1"/>
  <c r="G15859" i="1"/>
  <c r="H15859" i="1"/>
  <c r="E15860" i="1"/>
  <c r="G15860" i="1"/>
  <c r="H15860" i="1"/>
  <c r="E15861" i="1"/>
  <c r="G15861" i="1"/>
  <c r="H15861" i="1"/>
  <c r="E15862" i="1"/>
  <c r="G15862" i="1"/>
  <c r="H15862" i="1"/>
  <c r="E15863" i="1"/>
  <c r="G15863" i="1"/>
  <c r="H15863" i="1"/>
  <c r="E15864" i="1"/>
  <c r="G15864" i="1"/>
  <c r="H15864" i="1"/>
  <c r="E15865" i="1"/>
  <c r="G15865" i="1"/>
  <c r="H15865" i="1"/>
  <c r="E15866" i="1"/>
  <c r="G15866" i="1"/>
  <c r="H15866" i="1"/>
  <c r="E15867" i="1"/>
  <c r="G15867" i="1"/>
  <c r="H15867" i="1"/>
  <c r="E15868" i="1"/>
  <c r="G15868" i="1"/>
  <c r="H15868" i="1"/>
  <c r="E15869" i="1"/>
  <c r="G15869" i="1"/>
  <c r="H15869" i="1"/>
  <c r="E15870" i="1"/>
  <c r="G15870" i="1"/>
  <c r="H15870" i="1"/>
  <c r="E15871" i="1"/>
  <c r="G15871" i="1"/>
  <c r="H15871" i="1"/>
  <c r="E15872" i="1"/>
  <c r="G15872" i="1"/>
  <c r="H15872" i="1"/>
  <c r="E15873" i="1"/>
  <c r="G15873" i="1"/>
  <c r="H15873" i="1"/>
  <c r="E15874" i="1"/>
  <c r="G15874" i="1"/>
  <c r="H15874" i="1"/>
  <c r="E15875" i="1"/>
  <c r="G15875" i="1"/>
  <c r="H15875" i="1"/>
  <c r="E15876" i="1"/>
  <c r="G15876" i="1"/>
  <c r="H15876" i="1"/>
  <c r="E15877" i="1"/>
  <c r="G15877" i="1"/>
  <c r="H15877" i="1"/>
  <c r="E15878" i="1"/>
  <c r="G15878" i="1"/>
  <c r="H15878" i="1"/>
  <c r="E15879" i="1"/>
  <c r="G15879" i="1"/>
  <c r="H15879" i="1"/>
  <c r="E15880" i="1"/>
  <c r="G15880" i="1"/>
  <c r="H15880" i="1"/>
  <c r="E15881" i="1"/>
  <c r="G15881" i="1"/>
  <c r="H15881" i="1"/>
  <c r="E15882" i="1"/>
  <c r="G15882" i="1"/>
  <c r="H15882" i="1"/>
  <c r="E15883" i="1"/>
  <c r="G15883" i="1"/>
  <c r="H15883" i="1"/>
  <c r="E15884" i="1"/>
  <c r="G15884" i="1"/>
  <c r="H15884" i="1"/>
  <c r="E15885" i="1"/>
  <c r="G15885" i="1"/>
  <c r="H15885" i="1"/>
  <c r="E15886" i="1"/>
  <c r="G15886" i="1"/>
  <c r="H15886" i="1"/>
  <c r="E15887" i="1"/>
  <c r="G15887" i="1"/>
  <c r="H15887" i="1"/>
  <c r="E15888" i="1"/>
  <c r="G15888" i="1"/>
  <c r="H15888" i="1"/>
  <c r="E15889" i="1"/>
  <c r="G15889" i="1"/>
  <c r="H15889" i="1"/>
  <c r="E15890" i="1"/>
  <c r="G15890" i="1"/>
  <c r="H15890" i="1"/>
  <c r="E15891" i="1"/>
  <c r="G15891" i="1"/>
  <c r="H15891" i="1"/>
  <c r="E15892" i="1"/>
  <c r="G15892" i="1"/>
  <c r="H15892" i="1"/>
  <c r="E15893" i="1"/>
  <c r="G15893" i="1"/>
  <c r="H15893" i="1"/>
  <c r="E15894" i="1"/>
  <c r="G15894" i="1"/>
  <c r="H15894" i="1"/>
  <c r="E15895" i="1"/>
  <c r="G15895" i="1"/>
  <c r="H15895" i="1"/>
  <c r="E15896" i="1"/>
  <c r="G15896" i="1"/>
  <c r="H15896" i="1"/>
  <c r="E15897" i="1"/>
  <c r="G15897" i="1"/>
  <c r="H15897" i="1"/>
  <c r="E15898" i="1"/>
  <c r="G15898" i="1"/>
  <c r="H15898" i="1"/>
  <c r="E15899" i="1"/>
  <c r="G15899" i="1"/>
  <c r="H15899" i="1"/>
  <c r="E15900" i="1"/>
  <c r="G15900" i="1"/>
  <c r="H15900" i="1"/>
  <c r="E15901" i="1"/>
  <c r="G15901" i="1"/>
  <c r="H15901" i="1"/>
  <c r="E15902" i="1"/>
  <c r="G15902" i="1"/>
  <c r="H15902" i="1"/>
  <c r="E15903" i="1"/>
  <c r="G15903" i="1"/>
  <c r="H15903" i="1"/>
  <c r="E15904" i="1"/>
  <c r="G15904" i="1"/>
  <c r="H15904" i="1"/>
  <c r="E15905" i="1"/>
  <c r="G15905" i="1"/>
  <c r="H15905" i="1"/>
  <c r="E15906" i="1"/>
  <c r="G15906" i="1"/>
  <c r="H15906" i="1"/>
  <c r="E15907" i="1"/>
  <c r="G15907" i="1"/>
  <c r="H15907" i="1"/>
  <c r="E15908" i="1"/>
  <c r="G15908" i="1"/>
  <c r="H15908" i="1"/>
  <c r="E15909" i="1"/>
  <c r="G15909" i="1"/>
  <c r="H15909" i="1"/>
  <c r="E15910" i="1"/>
  <c r="G15910" i="1"/>
  <c r="H15910" i="1"/>
  <c r="E15911" i="1"/>
  <c r="G15911" i="1"/>
  <c r="H15911" i="1"/>
  <c r="E15912" i="1"/>
  <c r="G15912" i="1"/>
  <c r="H15912" i="1"/>
  <c r="E15913" i="1"/>
  <c r="G15913" i="1"/>
  <c r="H15913" i="1"/>
  <c r="E15914" i="1"/>
  <c r="G15914" i="1"/>
  <c r="H15914" i="1"/>
  <c r="E15915" i="1"/>
  <c r="G15915" i="1"/>
  <c r="H15915" i="1"/>
  <c r="E15916" i="1"/>
  <c r="G15916" i="1"/>
  <c r="H15916" i="1"/>
  <c r="E15917" i="1"/>
  <c r="G15917" i="1"/>
  <c r="H15917" i="1"/>
  <c r="E15918" i="1"/>
  <c r="G15918" i="1"/>
  <c r="H15918" i="1"/>
  <c r="E15919" i="1"/>
  <c r="G15919" i="1"/>
  <c r="H15919" i="1"/>
  <c r="E15920" i="1"/>
  <c r="G15920" i="1"/>
  <c r="H15920" i="1"/>
  <c r="E15921" i="1"/>
  <c r="G15921" i="1"/>
  <c r="H15921" i="1"/>
  <c r="E15922" i="1"/>
  <c r="G15922" i="1"/>
  <c r="H15922" i="1"/>
  <c r="E15923" i="1"/>
  <c r="G15923" i="1"/>
  <c r="H15923" i="1"/>
  <c r="E15924" i="1"/>
  <c r="G15924" i="1"/>
  <c r="H15924" i="1"/>
  <c r="E15925" i="1"/>
  <c r="G15925" i="1"/>
  <c r="H15925" i="1"/>
  <c r="E15926" i="1"/>
  <c r="G15926" i="1"/>
  <c r="H15926" i="1"/>
  <c r="E15927" i="1"/>
  <c r="G15927" i="1"/>
  <c r="H15927" i="1"/>
  <c r="E15928" i="1"/>
  <c r="G15928" i="1"/>
  <c r="H15928" i="1"/>
  <c r="E15929" i="1"/>
  <c r="G15929" i="1"/>
  <c r="H15929" i="1"/>
  <c r="E15930" i="1"/>
  <c r="G15930" i="1"/>
  <c r="H15930" i="1"/>
  <c r="E15931" i="1"/>
  <c r="G15931" i="1"/>
  <c r="H15931" i="1"/>
  <c r="E15932" i="1"/>
  <c r="G15932" i="1"/>
  <c r="H15932" i="1"/>
  <c r="E15933" i="1"/>
  <c r="G15933" i="1"/>
  <c r="H15933" i="1"/>
  <c r="E15934" i="1"/>
  <c r="G15934" i="1"/>
  <c r="H15934" i="1"/>
  <c r="E15935" i="1"/>
  <c r="G15935" i="1"/>
  <c r="H15935" i="1"/>
  <c r="E15936" i="1"/>
  <c r="G15936" i="1"/>
  <c r="H15936" i="1"/>
  <c r="E15937" i="1"/>
  <c r="G15937" i="1"/>
  <c r="H15937" i="1"/>
  <c r="E15938" i="1"/>
  <c r="G15938" i="1"/>
  <c r="H15938" i="1"/>
  <c r="E15939" i="1"/>
  <c r="G15939" i="1"/>
  <c r="H15939" i="1"/>
  <c r="E15940" i="1"/>
  <c r="G15940" i="1"/>
  <c r="H15940" i="1"/>
  <c r="E15941" i="1"/>
  <c r="G15941" i="1"/>
  <c r="H15941" i="1"/>
  <c r="E15942" i="1"/>
  <c r="G15942" i="1"/>
  <c r="H15942" i="1"/>
  <c r="E15943" i="1"/>
  <c r="G15943" i="1"/>
  <c r="H15943" i="1"/>
  <c r="E15944" i="1"/>
  <c r="G15944" i="1"/>
  <c r="H15944" i="1"/>
  <c r="E15945" i="1"/>
  <c r="G15945" i="1"/>
  <c r="H15945" i="1"/>
  <c r="E15946" i="1"/>
  <c r="G15946" i="1"/>
  <c r="H15946" i="1"/>
  <c r="E15947" i="1"/>
  <c r="G15947" i="1"/>
  <c r="H15947" i="1"/>
  <c r="E15948" i="1"/>
  <c r="G15948" i="1"/>
  <c r="H15948" i="1"/>
  <c r="E15949" i="1"/>
  <c r="G15949" i="1"/>
  <c r="H15949" i="1"/>
  <c r="E15950" i="1"/>
  <c r="G15950" i="1"/>
  <c r="H15950" i="1"/>
  <c r="E15951" i="1"/>
  <c r="G15951" i="1"/>
  <c r="H15951" i="1"/>
  <c r="E15952" i="1"/>
  <c r="G15952" i="1"/>
  <c r="H15952" i="1"/>
  <c r="E15953" i="1"/>
  <c r="G15953" i="1"/>
  <c r="H15953" i="1"/>
  <c r="E15954" i="1"/>
  <c r="G15954" i="1"/>
  <c r="H15954" i="1"/>
  <c r="E15955" i="1"/>
  <c r="G15955" i="1"/>
  <c r="H15955" i="1"/>
  <c r="E15956" i="1"/>
  <c r="G15956" i="1"/>
  <c r="H15956" i="1"/>
  <c r="E15957" i="1"/>
  <c r="G15957" i="1"/>
  <c r="H15957" i="1"/>
  <c r="E15958" i="1"/>
  <c r="G15958" i="1"/>
  <c r="H15958" i="1"/>
  <c r="E15959" i="1"/>
  <c r="G15959" i="1"/>
  <c r="H15959" i="1"/>
  <c r="E15960" i="1"/>
  <c r="G15960" i="1"/>
  <c r="H15960" i="1"/>
  <c r="E15961" i="1"/>
  <c r="G15961" i="1"/>
  <c r="H15961" i="1"/>
  <c r="E15962" i="1"/>
  <c r="G15962" i="1"/>
  <c r="H15962" i="1"/>
  <c r="E15963" i="1"/>
  <c r="G15963" i="1"/>
  <c r="H15963" i="1"/>
  <c r="E15964" i="1"/>
  <c r="G15964" i="1"/>
  <c r="H15964" i="1"/>
  <c r="E15965" i="1"/>
  <c r="G15965" i="1"/>
  <c r="H15965" i="1"/>
  <c r="E15966" i="1"/>
  <c r="G15966" i="1"/>
  <c r="H15966" i="1"/>
  <c r="E15967" i="1"/>
  <c r="G15967" i="1"/>
  <c r="H15967" i="1"/>
  <c r="E15968" i="1"/>
  <c r="G15968" i="1"/>
  <c r="H15968" i="1"/>
  <c r="E15969" i="1"/>
  <c r="G15969" i="1"/>
  <c r="H15969" i="1"/>
  <c r="E15970" i="1"/>
  <c r="G15970" i="1"/>
  <c r="H15970" i="1"/>
  <c r="E15971" i="1"/>
  <c r="G15971" i="1"/>
  <c r="H15971" i="1"/>
  <c r="E15972" i="1"/>
  <c r="G15972" i="1"/>
  <c r="H15972" i="1"/>
  <c r="E15973" i="1"/>
  <c r="G15973" i="1"/>
  <c r="H15973" i="1"/>
  <c r="E15974" i="1"/>
  <c r="G15974" i="1"/>
  <c r="H15974" i="1"/>
  <c r="E15975" i="1"/>
  <c r="G15975" i="1"/>
  <c r="H15975" i="1"/>
  <c r="E15976" i="1"/>
  <c r="G15976" i="1"/>
  <c r="H15976" i="1"/>
  <c r="E15977" i="1"/>
  <c r="G15977" i="1"/>
  <c r="H15977" i="1"/>
  <c r="E15978" i="1"/>
  <c r="G15978" i="1"/>
  <c r="H15978" i="1"/>
  <c r="E15979" i="1"/>
  <c r="G15979" i="1"/>
  <c r="H15979" i="1"/>
  <c r="E15980" i="1"/>
  <c r="G15980" i="1"/>
  <c r="H15980" i="1"/>
  <c r="E15981" i="1"/>
  <c r="G15981" i="1"/>
  <c r="H15981" i="1"/>
  <c r="E15982" i="1"/>
  <c r="G15982" i="1"/>
  <c r="H15982" i="1"/>
  <c r="E15983" i="1"/>
  <c r="G15983" i="1"/>
  <c r="H15983" i="1"/>
  <c r="E15984" i="1"/>
  <c r="G15984" i="1"/>
  <c r="H15984" i="1"/>
  <c r="E15985" i="1"/>
  <c r="G15985" i="1"/>
  <c r="H15985" i="1"/>
  <c r="E15986" i="1"/>
  <c r="G15986" i="1"/>
  <c r="H15986" i="1"/>
  <c r="E15987" i="1"/>
  <c r="G15987" i="1"/>
  <c r="H15987" i="1"/>
  <c r="E15988" i="1"/>
  <c r="G15988" i="1"/>
  <c r="H15988" i="1"/>
  <c r="E15989" i="1"/>
  <c r="G15989" i="1"/>
  <c r="H15989" i="1"/>
  <c r="E15990" i="1"/>
  <c r="G15990" i="1"/>
  <c r="H15990" i="1"/>
  <c r="E15991" i="1"/>
  <c r="G15991" i="1"/>
  <c r="H15991" i="1"/>
  <c r="E15992" i="1"/>
  <c r="G15992" i="1"/>
  <c r="H15992" i="1"/>
  <c r="E15993" i="1"/>
  <c r="G15993" i="1"/>
  <c r="H15993" i="1"/>
  <c r="E15994" i="1"/>
  <c r="G15994" i="1"/>
  <c r="H15994" i="1"/>
  <c r="E15995" i="1"/>
  <c r="G15995" i="1"/>
  <c r="H15995" i="1"/>
  <c r="E15996" i="1"/>
  <c r="G15996" i="1"/>
  <c r="H15996" i="1"/>
  <c r="E15997" i="1"/>
  <c r="G15997" i="1"/>
  <c r="H15997" i="1"/>
  <c r="E15998" i="1"/>
  <c r="G15998" i="1"/>
  <c r="H15998" i="1"/>
  <c r="E15999" i="1"/>
  <c r="G15999" i="1"/>
  <c r="H15999" i="1"/>
  <c r="E16000" i="1"/>
  <c r="G16000" i="1"/>
  <c r="H16000" i="1"/>
  <c r="E16001" i="1"/>
  <c r="G16001" i="1"/>
  <c r="H16001" i="1"/>
  <c r="E16002" i="1"/>
  <c r="G16002" i="1"/>
  <c r="H16002" i="1"/>
  <c r="E16003" i="1"/>
  <c r="G16003" i="1"/>
  <c r="H16003" i="1"/>
  <c r="E16004" i="1"/>
  <c r="G16004" i="1"/>
  <c r="H16004" i="1"/>
  <c r="E16005" i="1"/>
  <c r="G16005" i="1"/>
  <c r="H16005" i="1"/>
  <c r="E16006" i="1"/>
  <c r="G16006" i="1"/>
  <c r="H16006" i="1"/>
  <c r="E16007" i="1"/>
  <c r="G16007" i="1"/>
  <c r="H16007" i="1"/>
  <c r="E16008" i="1"/>
  <c r="G16008" i="1"/>
  <c r="H16008" i="1"/>
  <c r="E16009" i="1"/>
  <c r="G16009" i="1"/>
  <c r="H16009" i="1"/>
  <c r="E16010" i="1"/>
  <c r="G16010" i="1"/>
  <c r="H16010" i="1"/>
  <c r="E16011" i="1"/>
  <c r="G16011" i="1"/>
  <c r="H16011" i="1"/>
  <c r="E16012" i="1"/>
  <c r="G16012" i="1"/>
  <c r="H16012" i="1"/>
  <c r="E16013" i="1"/>
  <c r="G16013" i="1"/>
  <c r="H16013" i="1"/>
  <c r="E16014" i="1"/>
  <c r="G16014" i="1"/>
  <c r="H16014" i="1"/>
  <c r="E16015" i="1"/>
  <c r="G16015" i="1"/>
  <c r="H16015" i="1"/>
  <c r="E16016" i="1"/>
  <c r="G16016" i="1"/>
  <c r="H16016" i="1"/>
  <c r="E16017" i="1"/>
  <c r="G16017" i="1"/>
  <c r="H16017" i="1"/>
  <c r="E16018" i="1"/>
  <c r="G16018" i="1"/>
  <c r="H16018" i="1"/>
  <c r="E16019" i="1"/>
  <c r="G16019" i="1"/>
  <c r="H16019" i="1"/>
  <c r="E16020" i="1"/>
  <c r="G16020" i="1"/>
  <c r="H16020" i="1"/>
  <c r="E16021" i="1"/>
  <c r="G16021" i="1"/>
  <c r="H16021" i="1"/>
  <c r="E16022" i="1"/>
  <c r="G16022" i="1"/>
  <c r="H16022" i="1"/>
  <c r="E16023" i="1"/>
  <c r="G16023" i="1"/>
  <c r="H16023" i="1"/>
  <c r="E16024" i="1"/>
  <c r="G16024" i="1"/>
  <c r="H16024" i="1"/>
  <c r="E16025" i="1"/>
  <c r="G16025" i="1"/>
  <c r="H16025" i="1"/>
  <c r="E16026" i="1"/>
  <c r="G16026" i="1"/>
  <c r="H16026" i="1"/>
  <c r="E16027" i="1"/>
  <c r="G16027" i="1"/>
  <c r="H16027" i="1"/>
  <c r="E16028" i="1"/>
  <c r="G16028" i="1"/>
  <c r="H16028" i="1"/>
  <c r="E16029" i="1"/>
  <c r="G16029" i="1"/>
  <c r="H16029" i="1"/>
  <c r="E16030" i="1"/>
  <c r="G16030" i="1"/>
  <c r="H16030" i="1"/>
  <c r="E16031" i="1"/>
  <c r="G16031" i="1"/>
  <c r="H16031" i="1"/>
  <c r="E16032" i="1"/>
  <c r="G16032" i="1"/>
  <c r="H16032" i="1"/>
  <c r="E16033" i="1"/>
  <c r="G16033" i="1"/>
  <c r="H16033" i="1"/>
  <c r="E16034" i="1"/>
  <c r="G16034" i="1"/>
  <c r="H16034" i="1"/>
  <c r="E16035" i="1"/>
  <c r="G16035" i="1"/>
  <c r="H16035" i="1"/>
  <c r="E16036" i="1"/>
  <c r="G16036" i="1"/>
  <c r="H16036" i="1"/>
  <c r="E16037" i="1"/>
  <c r="G16037" i="1"/>
  <c r="H16037" i="1"/>
  <c r="E16038" i="1"/>
  <c r="G16038" i="1"/>
  <c r="H16038" i="1"/>
  <c r="E16039" i="1"/>
  <c r="G16039" i="1"/>
  <c r="H16039" i="1"/>
  <c r="E16040" i="1"/>
  <c r="G16040" i="1"/>
  <c r="H16040" i="1"/>
  <c r="E16041" i="1"/>
  <c r="G16041" i="1"/>
  <c r="H16041" i="1"/>
  <c r="E16042" i="1"/>
  <c r="G16042" i="1"/>
  <c r="H16042" i="1"/>
  <c r="E16043" i="1"/>
  <c r="G16043" i="1"/>
  <c r="H16043" i="1"/>
  <c r="E16044" i="1"/>
  <c r="G16044" i="1"/>
  <c r="H16044" i="1"/>
  <c r="E16045" i="1"/>
  <c r="G16045" i="1"/>
  <c r="H16045" i="1"/>
  <c r="E16046" i="1"/>
  <c r="G16046" i="1"/>
  <c r="H16046" i="1"/>
  <c r="E16047" i="1"/>
  <c r="G16047" i="1"/>
  <c r="H16047" i="1"/>
  <c r="E16048" i="1"/>
  <c r="G16048" i="1"/>
  <c r="H16048" i="1"/>
  <c r="E16049" i="1"/>
  <c r="G16049" i="1"/>
  <c r="H16049" i="1"/>
  <c r="E16050" i="1"/>
  <c r="G16050" i="1"/>
  <c r="H16050" i="1"/>
  <c r="E16051" i="1"/>
  <c r="G16051" i="1"/>
  <c r="H16051" i="1"/>
  <c r="E16052" i="1"/>
  <c r="G16052" i="1"/>
  <c r="H16052" i="1"/>
  <c r="E16053" i="1"/>
  <c r="G16053" i="1"/>
  <c r="H16053" i="1"/>
  <c r="E16054" i="1"/>
  <c r="G16054" i="1"/>
  <c r="H16054" i="1"/>
  <c r="E16055" i="1"/>
  <c r="G16055" i="1"/>
  <c r="H16055" i="1"/>
  <c r="E16056" i="1"/>
  <c r="G16056" i="1"/>
  <c r="H16056" i="1"/>
  <c r="E16057" i="1"/>
  <c r="G16057" i="1"/>
  <c r="H16057" i="1"/>
  <c r="E16058" i="1"/>
  <c r="G16058" i="1"/>
  <c r="H16058" i="1"/>
  <c r="E16059" i="1"/>
  <c r="G16059" i="1"/>
  <c r="H16059" i="1"/>
  <c r="E16060" i="1"/>
  <c r="G16060" i="1"/>
  <c r="H16060" i="1"/>
  <c r="E16061" i="1"/>
  <c r="G16061" i="1"/>
  <c r="H16061" i="1"/>
  <c r="E16062" i="1"/>
  <c r="G16062" i="1"/>
  <c r="H16062" i="1"/>
  <c r="E16063" i="1"/>
  <c r="G16063" i="1"/>
  <c r="H16063" i="1"/>
  <c r="E16064" i="1"/>
  <c r="G16064" i="1"/>
  <c r="H16064" i="1"/>
  <c r="E16065" i="1"/>
  <c r="G16065" i="1"/>
  <c r="H16065" i="1"/>
  <c r="E16066" i="1"/>
  <c r="G16066" i="1"/>
  <c r="H16066" i="1"/>
  <c r="E16067" i="1"/>
  <c r="G16067" i="1"/>
  <c r="H16067" i="1"/>
  <c r="E16068" i="1"/>
  <c r="G16068" i="1"/>
  <c r="H16068" i="1"/>
  <c r="E16069" i="1"/>
  <c r="G16069" i="1"/>
  <c r="H16069" i="1"/>
  <c r="E16070" i="1"/>
  <c r="G16070" i="1"/>
  <c r="H16070" i="1"/>
  <c r="E16071" i="1"/>
  <c r="G16071" i="1"/>
  <c r="H16071" i="1"/>
  <c r="E16072" i="1"/>
  <c r="G16072" i="1"/>
  <c r="H16072" i="1"/>
  <c r="E16073" i="1"/>
  <c r="G16073" i="1"/>
  <c r="H16073" i="1"/>
  <c r="E16074" i="1"/>
  <c r="G16074" i="1"/>
  <c r="H16074" i="1"/>
  <c r="E16075" i="1"/>
  <c r="G16075" i="1"/>
  <c r="H16075" i="1"/>
  <c r="E16076" i="1"/>
  <c r="G16076" i="1"/>
  <c r="H16076" i="1"/>
  <c r="E16077" i="1"/>
  <c r="G16077" i="1"/>
  <c r="H16077" i="1"/>
  <c r="E16078" i="1"/>
  <c r="G16078" i="1"/>
  <c r="H16078" i="1"/>
  <c r="E16079" i="1"/>
  <c r="G16079" i="1"/>
  <c r="H16079" i="1"/>
  <c r="E16080" i="1"/>
  <c r="G16080" i="1"/>
  <c r="H16080" i="1"/>
  <c r="E16081" i="1"/>
  <c r="G16081" i="1"/>
  <c r="H16081" i="1"/>
  <c r="E16082" i="1"/>
  <c r="G16082" i="1"/>
  <c r="H16082" i="1"/>
  <c r="E16083" i="1"/>
  <c r="G16083" i="1"/>
  <c r="H16083" i="1"/>
  <c r="E16084" i="1"/>
  <c r="G16084" i="1"/>
  <c r="H16084" i="1"/>
  <c r="E16085" i="1"/>
  <c r="G16085" i="1"/>
  <c r="H16085" i="1"/>
  <c r="E16086" i="1"/>
  <c r="G16086" i="1"/>
  <c r="H16086" i="1"/>
  <c r="E16087" i="1"/>
  <c r="G16087" i="1"/>
  <c r="H16087" i="1"/>
  <c r="E16088" i="1"/>
  <c r="G16088" i="1"/>
  <c r="H16088" i="1"/>
  <c r="E16089" i="1"/>
  <c r="G16089" i="1"/>
  <c r="H16089" i="1"/>
  <c r="E16090" i="1"/>
  <c r="G16090" i="1"/>
  <c r="H16090" i="1"/>
  <c r="E16091" i="1"/>
  <c r="G16091" i="1"/>
  <c r="H16091" i="1"/>
  <c r="E16092" i="1"/>
  <c r="G16092" i="1"/>
  <c r="H16092" i="1"/>
  <c r="E16093" i="1"/>
  <c r="G16093" i="1"/>
  <c r="H16093" i="1"/>
  <c r="E16094" i="1"/>
  <c r="G16094" i="1"/>
  <c r="H16094" i="1"/>
  <c r="E16095" i="1"/>
  <c r="G16095" i="1"/>
  <c r="H16095" i="1"/>
  <c r="E16096" i="1"/>
  <c r="G16096" i="1"/>
  <c r="H16096" i="1"/>
  <c r="E16097" i="1"/>
  <c r="G16097" i="1"/>
  <c r="H16097" i="1"/>
  <c r="E16098" i="1"/>
  <c r="G16098" i="1"/>
  <c r="H16098" i="1"/>
  <c r="E16099" i="1"/>
  <c r="G16099" i="1"/>
  <c r="H16099" i="1"/>
  <c r="E16100" i="1"/>
  <c r="G16100" i="1"/>
  <c r="H16100" i="1"/>
  <c r="E16101" i="1"/>
  <c r="G16101" i="1"/>
  <c r="H16101" i="1"/>
  <c r="E16102" i="1"/>
  <c r="G16102" i="1"/>
  <c r="H16102" i="1"/>
  <c r="E16103" i="1"/>
  <c r="G16103" i="1"/>
  <c r="H16103" i="1"/>
  <c r="E16104" i="1"/>
  <c r="G16104" i="1"/>
  <c r="H16104" i="1"/>
  <c r="E16105" i="1"/>
  <c r="G16105" i="1"/>
  <c r="H16105" i="1"/>
  <c r="E16106" i="1"/>
  <c r="G16106" i="1"/>
  <c r="H16106" i="1"/>
  <c r="E16107" i="1"/>
  <c r="G16107" i="1"/>
  <c r="H16107" i="1"/>
  <c r="E16108" i="1"/>
  <c r="G16108" i="1"/>
  <c r="H16108" i="1"/>
  <c r="E16109" i="1"/>
  <c r="G16109" i="1"/>
  <c r="H16109" i="1"/>
  <c r="E16110" i="1"/>
  <c r="G16110" i="1"/>
  <c r="H16110" i="1"/>
  <c r="E16111" i="1"/>
  <c r="G16111" i="1"/>
  <c r="H16111" i="1"/>
  <c r="E16112" i="1"/>
  <c r="G16112" i="1"/>
  <c r="H16112" i="1"/>
  <c r="E16113" i="1"/>
  <c r="G16113" i="1"/>
  <c r="H16113" i="1"/>
  <c r="E16114" i="1"/>
  <c r="G16114" i="1"/>
  <c r="H16114" i="1"/>
  <c r="E16115" i="1"/>
  <c r="G16115" i="1"/>
  <c r="H16115" i="1"/>
  <c r="E16116" i="1"/>
  <c r="G16116" i="1"/>
  <c r="H16116" i="1"/>
  <c r="E16117" i="1"/>
  <c r="G16117" i="1"/>
  <c r="H16117" i="1"/>
  <c r="E16118" i="1"/>
  <c r="G16118" i="1"/>
  <c r="H16118" i="1"/>
  <c r="E16119" i="1"/>
  <c r="G16119" i="1"/>
  <c r="H16119" i="1"/>
  <c r="E16120" i="1"/>
  <c r="G16120" i="1"/>
  <c r="H16120" i="1"/>
  <c r="E16121" i="1"/>
  <c r="G16121" i="1"/>
  <c r="H16121" i="1"/>
  <c r="E16122" i="1"/>
  <c r="G16122" i="1"/>
  <c r="H16122" i="1"/>
  <c r="E16123" i="1"/>
  <c r="G16123" i="1"/>
  <c r="H16123" i="1"/>
  <c r="E16124" i="1"/>
  <c r="G16124" i="1"/>
  <c r="H16124" i="1"/>
  <c r="E16125" i="1"/>
  <c r="G16125" i="1"/>
  <c r="H16125" i="1"/>
  <c r="E16126" i="1"/>
  <c r="G16126" i="1"/>
  <c r="H16126" i="1"/>
  <c r="E16127" i="1"/>
  <c r="G16127" i="1"/>
  <c r="H16127" i="1"/>
  <c r="E16128" i="1"/>
  <c r="G16128" i="1"/>
  <c r="H16128" i="1"/>
  <c r="E16129" i="1"/>
  <c r="G16129" i="1"/>
  <c r="H16129" i="1"/>
  <c r="E16130" i="1"/>
  <c r="G16130" i="1"/>
  <c r="H16130" i="1"/>
  <c r="E16131" i="1"/>
  <c r="G16131" i="1"/>
  <c r="H16131" i="1"/>
  <c r="E16132" i="1"/>
  <c r="G16132" i="1"/>
  <c r="H16132" i="1"/>
  <c r="E16133" i="1"/>
  <c r="G16133" i="1"/>
  <c r="H16133" i="1"/>
  <c r="E16134" i="1"/>
  <c r="G16134" i="1"/>
  <c r="H16134" i="1"/>
  <c r="E16135" i="1"/>
  <c r="G16135" i="1"/>
  <c r="H16135" i="1"/>
  <c r="E16136" i="1"/>
  <c r="G16136" i="1"/>
  <c r="H16136" i="1"/>
  <c r="E16137" i="1"/>
  <c r="G16137" i="1"/>
  <c r="H16137" i="1"/>
  <c r="E16138" i="1"/>
  <c r="G16138" i="1"/>
  <c r="H16138" i="1"/>
  <c r="E16139" i="1"/>
  <c r="G16139" i="1"/>
  <c r="H16139" i="1"/>
  <c r="E16140" i="1"/>
  <c r="G16140" i="1"/>
  <c r="H16140" i="1"/>
  <c r="E16141" i="1"/>
  <c r="G16141" i="1"/>
  <c r="H16141" i="1"/>
  <c r="E16142" i="1"/>
  <c r="G16142" i="1"/>
  <c r="H16142" i="1"/>
  <c r="E16143" i="1"/>
  <c r="G16143" i="1"/>
  <c r="H16143" i="1"/>
  <c r="E16144" i="1"/>
  <c r="G16144" i="1"/>
  <c r="H16144" i="1"/>
  <c r="E16145" i="1"/>
  <c r="G16145" i="1"/>
  <c r="H16145" i="1"/>
  <c r="E16146" i="1"/>
  <c r="G16146" i="1"/>
  <c r="H16146" i="1"/>
  <c r="E16147" i="1"/>
  <c r="G16147" i="1"/>
  <c r="H16147" i="1"/>
  <c r="E16148" i="1"/>
  <c r="G16148" i="1"/>
  <c r="H16148" i="1"/>
  <c r="E16149" i="1"/>
  <c r="G16149" i="1"/>
  <c r="H16149" i="1"/>
  <c r="E16150" i="1"/>
  <c r="G16150" i="1"/>
  <c r="H16150" i="1"/>
  <c r="E16151" i="1"/>
  <c r="G16151" i="1"/>
  <c r="H16151" i="1"/>
  <c r="E16152" i="1"/>
  <c r="G16152" i="1"/>
  <c r="H16152" i="1"/>
  <c r="E16153" i="1"/>
  <c r="G16153" i="1"/>
  <c r="H16153" i="1"/>
  <c r="E16154" i="1"/>
  <c r="G16154" i="1"/>
  <c r="H16154" i="1"/>
  <c r="E16155" i="1"/>
  <c r="G16155" i="1"/>
  <c r="H16155" i="1"/>
  <c r="E16156" i="1"/>
  <c r="G16156" i="1"/>
  <c r="H16156" i="1"/>
  <c r="E16157" i="1"/>
  <c r="G16157" i="1"/>
  <c r="H16157" i="1"/>
  <c r="E16158" i="1"/>
  <c r="G16158" i="1"/>
  <c r="H16158" i="1"/>
  <c r="E16159" i="1"/>
  <c r="G16159" i="1"/>
  <c r="H16159" i="1"/>
  <c r="E16160" i="1"/>
  <c r="G16160" i="1"/>
  <c r="H16160" i="1"/>
  <c r="E16161" i="1"/>
  <c r="G16161" i="1"/>
  <c r="H16161" i="1"/>
  <c r="E16162" i="1"/>
  <c r="G16162" i="1"/>
  <c r="H16162" i="1"/>
  <c r="E16163" i="1"/>
  <c r="G16163" i="1"/>
  <c r="H16163" i="1"/>
  <c r="E16164" i="1"/>
  <c r="G16164" i="1"/>
  <c r="H16164" i="1"/>
  <c r="E16165" i="1"/>
  <c r="G16165" i="1"/>
  <c r="H16165" i="1"/>
  <c r="E16166" i="1"/>
  <c r="G16166" i="1"/>
  <c r="H16166" i="1"/>
  <c r="E16167" i="1"/>
  <c r="G16167" i="1"/>
  <c r="H16167" i="1"/>
  <c r="E16168" i="1"/>
  <c r="G16168" i="1"/>
  <c r="H16168" i="1"/>
  <c r="E16169" i="1"/>
  <c r="G16169" i="1"/>
  <c r="H16169" i="1"/>
  <c r="E16170" i="1"/>
  <c r="G16170" i="1"/>
  <c r="H16170" i="1"/>
  <c r="E16171" i="1"/>
  <c r="G16171" i="1"/>
  <c r="H16171" i="1"/>
  <c r="E16172" i="1"/>
  <c r="G16172" i="1"/>
  <c r="H16172" i="1"/>
  <c r="E16173" i="1"/>
  <c r="G16173" i="1"/>
  <c r="H16173" i="1"/>
  <c r="E16174" i="1"/>
  <c r="G16174" i="1"/>
  <c r="H16174" i="1"/>
  <c r="E16175" i="1"/>
  <c r="G16175" i="1"/>
  <c r="H16175" i="1"/>
  <c r="E16176" i="1"/>
  <c r="G16176" i="1"/>
  <c r="H16176" i="1"/>
  <c r="E16177" i="1"/>
  <c r="G16177" i="1"/>
  <c r="H16177" i="1"/>
  <c r="E16178" i="1"/>
  <c r="G16178" i="1"/>
  <c r="H16178" i="1"/>
  <c r="E16179" i="1"/>
  <c r="G16179" i="1"/>
  <c r="H16179" i="1"/>
  <c r="E16180" i="1"/>
  <c r="G16180" i="1"/>
  <c r="H16180" i="1"/>
  <c r="E16181" i="1"/>
  <c r="G16181" i="1"/>
  <c r="H16181" i="1"/>
  <c r="E16182" i="1"/>
  <c r="G16182" i="1"/>
  <c r="H16182" i="1"/>
  <c r="E16183" i="1"/>
  <c r="G16183" i="1"/>
  <c r="H16183" i="1"/>
  <c r="E16184" i="1"/>
  <c r="G16184" i="1"/>
  <c r="H16184" i="1"/>
  <c r="E16185" i="1"/>
  <c r="G16185" i="1"/>
  <c r="H16185" i="1"/>
  <c r="E16186" i="1"/>
  <c r="G16186" i="1"/>
  <c r="H16186" i="1"/>
  <c r="E16187" i="1"/>
  <c r="G16187" i="1"/>
  <c r="H16187" i="1"/>
  <c r="E16188" i="1"/>
  <c r="G16188" i="1"/>
  <c r="H16188" i="1"/>
  <c r="E16189" i="1"/>
  <c r="G16189" i="1"/>
  <c r="H16189" i="1"/>
  <c r="E16190" i="1"/>
  <c r="G16190" i="1"/>
  <c r="H16190" i="1"/>
  <c r="E16191" i="1"/>
  <c r="G16191" i="1"/>
  <c r="H16191" i="1"/>
  <c r="E16192" i="1"/>
  <c r="G16192" i="1"/>
  <c r="H16192" i="1"/>
  <c r="E16193" i="1"/>
  <c r="G16193" i="1"/>
  <c r="H16193" i="1"/>
  <c r="E16194" i="1"/>
  <c r="G16194" i="1"/>
  <c r="H16194" i="1"/>
  <c r="E16195" i="1"/>
  <c r="G16195" i="1"/>
  <c r="H16195" i="1"/>
  <c r="E16196" i="1"/>
  <c r="G16196" i="1"/>
  <c r="H16196" i="1"/>
  <c r="E16197" i="1"/>
  <c r="G16197" i="1"/>
  <c r="H16197" i="1"/>
  <c r="E16198" i="1"/>
  <c r="G16198" i="1"/>
  <c r="H16198" i="1"/>
  <c r="E16199" i="1"/>
  <c r="G16199" i="1"/>
  <c r="H16199" i="1"/>
  <c r="E16200" i="1"/>
  <c r="G16200" i="1"/>
  <c r="H16200" i="1"/>
  <c r="E16201" i="1"/>
  <c r="G16201" i="1"/>
  <c r="H16201" i="1"/>
  <c r="E16202" i="1"/>
  <c r="G16202" i="1"/>
  <c r="H16202" i="1"/>
  <c r="E16203" i="1"/>
  <c r="G16203" i="1"/>
  <c r="H16203" i="1"/>
  <c r="E16204" i="1"/>
  <c r="G16204" i="1"/>
  <c r="H16204" i="1"/>
  <c r="E16205" i="1"/>
  <c r="G16205" i="1"/>
  <c r="H16205" i="1"/>
  <c r="E16206" i="1"/>
  <c r="G16206" i="1"/>
  <c r="H16206" i="1"/>
  <c r="E16207" i="1"/>
  <c r="G16207" i="1"/>
  <c r="H16207" i="1"/>
  <c r="E16208" i="1"/>
  <c r="G16208" i="1"/>
  <c r="H16208" i="1"/>
  <c r="E16209" i="1"/>
  <c r="G16209" i="1"/>
  <c r="H16209" i="1"/>
  <c r="E16210" i="1"/>
  <c r="G16210" i="1"/>
  <c r="H16210" i="1"/>
  <c r="E16211" i="1"/>
  <c r="G16211" i="1"/>
  <c r="H16211" i="1"/>
  <c r="E16212" i="1"/>
  <c r="G16212" i="1"/>
  <c r="H16212" i="1"/>
  <c r="E16213" i="1"/>
  <c r="G16213" i="1"/>
  <c r="H16213" i="1"/>
  <c r="E16214" i="1"/>
  <c r="G16214" i="1"/>
  <c r="H16214" i="1"/>
  <c r="E16215" i="1"/>
  <c r="G16215" i="1"/>
  <c r="H16215" i="1"/>
  <c r="E16216" i="1"/>
  <c r="G16216" i="1"/>
  <c r="H16216" i="1"/>
  <c r="E16217" i="1"/>
  <c r="G16217" i="1"/>
  <c r="H16217" i="1"/>
  <c r="E16218" i="1"/>
  <c r="G16218" i="1"/>
  <c r="H16218" i="1"/>
  <c r="E16219" i="1"/>
  <c r="G16219" i="1"/>
  <c r="H16219" i="1"/>
  <c r="E16220" i="1"/>
  <c r="G16220" i="1"/>
  <c r="H16220" i="1"/>
  <c r="E16221" i="1"/>
  <c r="G16221" i="1"/>
  <c r="H16221" i="1"/>
  <c r="E16222" i="1"/>
  <c r="G16222" i="1"/>
  <c r="H16222" i="1"/>
  <c r="E16223" i="1"/>
  <c r="G16223" i="1"/>
  <c r="H16223" i="1"/>
  <c r="E16224" i="1"/>
  <c r="G16224" i="1"/>
  <c r="H16224" i="1"/>
  <c r="E16225" i="1"/>
  <c r="G16225" i="1"/>
  <c r="H16225" i="1"/>
  <c r="E16226" i="1"/>
  <c r="G16226" i="1"/>
  <c r="H16226" i="1"/>
  <c r="E16227" i="1"/>
  <c r="G16227" i="1"/>
  <c r="H16227" i="1"/>
  <c r="E16228" i="1"/>
  <c r="G16228" i="1"/>
  <c r="H16228" i="1"/>
  <c r="E16229" i="1"/>
  <c r="G16229" i="1"/>
  <c r="H16229" i="1"/>
  <c r="E16230" i="1"/>
  <c r="G16230" i="1"/>
  <c r="H16230" i="1"/>
  <c r="E16231" i="1"/>
  <c r="G16231" i="1"/>
  <c r="H16231" i="1"/>
  <c r="E16232" i="1"/>
  <c r="G16232" i="1"/>
  <c r="H16232" i="1"/>
  <c r="E16233" i="1"/>
  <c r="G16233" i="1"/>
  <c r="H16233" i="1"/>
  <c r="E16234" i="1"/>
  <c r="G16234" i="1"/>
  <c r="H16234" i="1"/>
  <c r="E16235" i="1"/>
  <c r="G16235" i="1"/>
  <c r="H16235" i="1"/>
  <c r="E16236" i="1"/>
  <c r="G16236" i="1"/>
  <c r="H16236" i="1"/>
  <c r="E16237" i="1"/>
  <c r="G16237" i="1"/>
  <c r="H16237" i="1"/>
  <c r="E16238" i="1"/>
  <c r="G16238" i="1"/>
  <c r="H16238" i="1"/>
  <c r="E16239" i="1"/>
  <c r="G16239" i="1"/>
  <c r="H16239" i="1"/>
  <c r="E16240" i="1"/>
  <c r="G16240" i="1"/>
  <c r="H16240" i="1"/>
  <c r="E16241" i="1"/>
  <c r="G16241" i="1"/>
  <c r="H16241" i="1"/>
  <c r="E16242" i="1"/>
  <c r="G16242" i="1"/>
  <c r="H16242" i="1"/>
  <c r="E16243" i="1"/>
  <c r="G16243" i="1"/>
  <c r="H16243" i="1"/>
  <c r="E16244" i="1"/>
  <c r="G16244" i="1"/>
  <c r="H16244" i="1"/>
  <c r="E16245" i="1"/>
  <c r="G16245" i="1"/>
  <c r="H16245" i="1"/>
  <c r="E16246" i="1"/>
  <c r="G16246" i="1"/>
  <c r="H16246" i="1"/>
  <c r="E16247" i="1"/>
  <c r="G16247" i="1"/>
  <c r="H16247" i="1"/>
  <c r="E16248" i="1"/>
  <c r="G16248" i="1"/>
  <c r="H16248" i="1"/>
  <c r="E16249" i="1"/>
  <c r="G16249" i="1"/>
  <c r="H16249" i="1"/>
  <c r="E16250" i="1"/>
  <c r="G16250" i="1"/>
  <c r="H16250" i="1"/>
  <c r="E16251" i="1"/>
  <c r="G16251" i="1"/>
  <c r="H16251" i="1"/>
  <c r="E16252" i="1"/>
  <c r="G16252" i="1"/>
  <c r="H16252" i="1"/>
  <c r="E16253" i="1"/>
  <c r="G16253" i="1"/>
  <c r="H16253" i="1"/>
  <c r="E16254" i="1"/>
  <c r="G16254" i="1"/>
  <c r="H16254" i="1"/>
  <c r="E16255" i="1"/>
  <c r="G16255" i="1"/>
  <c r="H16255" i="1"/>
  <c r="E16256" i="1"/>
  <c r="G16256" i="1"/>
  <c r="H16256" i="1"/>
  <c r="E16257" i="1"/>
  <c r="G16257" i="1"/>
  <c r="H16257" i="1"/>
  <c r="E16258" i="1"/>
  <c r="G16258" i="1"/>
  <c r="H16258" i="1"/>
  <c r="E16259" i="1"/>
  <c r="G16259" i="1"/>
  <c r="H16259" i="1"/>
  <c r="E16260" i="1"/>
  <c r="G16260" i="1"/>
  <c r="H16260" i="1"/>
  <c r="E16261" i="1"/>
  <c r="G16261" i="1"/>
  <c r="H16261" i="1"/>
  <c r="E16262" i="1"/>
  <c r="G16262" i="1"/>
  <c r="H16262" i="1"/>
  <c r="E16263" i="1"/>
  <c r="G16263" i="1"/>
  <c r="H16263" i="1"/>
  <c r="E16264" i="1"/>
  <c r="G16264" i="1"/>
  <c r="H16264" i="1"/>
  <c r="E16265" i="1"/>
  <c r="G16265" i="1"/>
  <c r="H16265" i="1"/>
  <c r="E16266" i="1"/>
  <c r="G16266" i="1"/>
  <c r="H16266" i="1"/>
  <c r="E16267" i="1"/>
  <c r="G16267" i="1"/>
  <c r="H16267" i="1"/>
  <c r="E16268" i="1"/>
  <c r="G16268" i="1"/>
  <c r="H16268" i="1"/>
  <c r="E16269" i="1"/>
  <c r="G16269" i="1"/>
  <c r="H16269" i="1"/>
  <c r="E16270" i="1"/>
  <c r="G16270" i="1"/>
  <c r="H16270" i="1"/>
  <c r="E16271" i="1"/>
  <c r="G16271" i="1"/>
  <c r="H16271" i="1"/>
  <c r="E16272" i="1"/>
  <c r="G16272" i="1"/>
  <c r="H16272" i="1"/>
  <c r="E16273" i="1"/>
  <c r="G16273" i="1"/>
  <c r="H16273" i="1"/>
  <c r="E16274" i="1"/>
  <c r="G16274" i="1"/>
  <c r="H16274" i="1"/>
  <c r="E16275" i="1"/>
  <c r="G16275" i="1"/>
  <c r="H16275" i="1"/>
  <c r="E16276" i="1"/>
  <c r="G16276" i="1"/>
  <c r="H16276" i="1"/>
  <c r="E16277" i="1"/>
  <c r="G16277" i="1"/>
  <c r="H16277" i="1"/>
  <c r="E16278" i="1"/>
  <c r="G16278" i="1"/>
  <c r="H16278" i="1"/>
  <c r="E16279" i="1"/>
  <c r="G16279" i="1"/>
  <c r="H16279" i="1"/>
  <c r="E16280" i="1"/>
  <c r="G16280" i="1"/>
  <c r="H16280" i="1"/>
  <c r="E16281" i="1"/>
  <c r="G16281" i="1"/>
  <c r="H16281" i="1"/>
  <c r="E16282" i="1"/>
  <c r="G16282" i="1"/>
  <c r="H16282" i="1"/>
  <c r="E16283" i="1"/>
  <c r="G16283" i="1"/>
  <c r="H16283" i="1"/>
  <c r="E16284" i="1"/>
  <c r="G16284" i="1"/>
  <c r="H16284" i="1"/>
  <c r="E16285" i="1"/>
  <c r="G16285" i="1"/>
  <c r="H16285" i="1"/>
  <c r="E16286" i="1"/>
  <c r="G16286" i="1"/>
  <c r="H16286" i="1"/>
  <c r="E16287" i="1"/>
  <c r="G16287" i="1"/>
  <c r="H16287" i="1"/>
  <c r="E16288" i="1"/>
  <c r="G16288" i="1"/>
  <c r="H16288" i="1"/>
  <c r="E16289" i="1"/>
  <c r="G16289" i="1"/>
  <c r="H16289" i="1"/>
  <c r="E16290" i="1"/>
  <c r="G16290" i="1"/>
  <c r="H16290" i="1"/>
  <c r="E16291" i="1"/>
  <c r="G16291" i="1"/>
  <c r="H16291" i="1"/>
  <c r="E16292" i="1"/>
  <c r="G16292" i="1"/>
  <c r="H16292" i="1"/>
  <c r="E16293" i="1"/>
  <c r="G16293" i="1"/>
  <c r="H16293" i="1"/>
  <c r="E16294" i="1"/>
  <c r="G16294" i="1"/>
  <c r="H16294" i="1"/>
  <c r="E16295" i="1"/>
  <c r="G16295" i="1"/>
  <c r="H16295" i="1"/>
  <c r="E16296" i="1"/>
  <c r="G16296" i="1"/>
  <c r="H16296" i="1"/>
  <c r="E16297" i="1"/>
  <c r="G16297" i="1"/>
  <c r="H16297" i="1"/>
  <c r="E16298" i="1"/>
  <c r="G16298" i="1"/>
  <c r="H16298" i="1"/>
  <c r="E16299" i="1"/>
  <c r="G16299" i="1"/>
  <c r="H16299" i="1"/>
  <c r="E16300" i="1"/>
  <c r="G16300" i="1"/>
  <c r="H16300" i="1"/>
  <c r="E16301" i="1"/>
  <c r="G16301" i="1"/>
  <c r="H16301" i="1"/>
  <c r="E16302" i="1"/>
  <c r="G16302" i="1"/>
  <c r="H16302" i="1"/>
  <c r="E16303" i="1"/>
  <c r="G16303" i="1"/>
  <c r="H16303" i="1"/>
  <c r="E16304" i="1"/>
  <c r="G16304" i="1"/>
  <c r="H16304" i="1"/>
  <c r="E16305" i="1"/>
  <c r="G16305" i="1"/>
  <c r="H16305" i="1"/>
  <c r="E16306" i="1"/>
  <c r="G16306" i="1"/>
  <c r="H16306" i="1"/>
  <c r="E16307" i="1"/>
  <c r="G16307" i="1"/>
  <c r="H16307" i="1"/>
  <c r="E16308" i="1"/>
  <c r="G16308" i="1"/>
  <c r="H16308" i="1"/>
  <c r="E16309" i="1"/>
  <c r="G16309" i="1"/>
  <c r="H16309" i="1"/>
  <c r="E16310" i="1"/>
  <c r="G16310" i="1"/>
  <c r="H16310" i="1"/>
  <c r="E16311" i="1"/>
  <c r="G16311" i="1"/>
  <c r="H16311" i="1"/>
  <c r="E16312" i="1"/>
  <c r="G16312" i="1"/>
  <c r="H16312" i="1"/>
  <c r="E16313" i="1"/>
  <c r="G16313" i="1"/>
  <c r="H16313" i="1"/>
  <c r="E16314" i="1"/>
  <c r="G16314" i="1"/>
  <c r="H16314" i="1"/>
  <c r="E16315" i="1"/>
  <c r="G16315" i="1"/>
  <c r="H16315" i="1"/>
  <c r="E16316" i="1"/>
  <c r="G16316" i="1"/>
  <c r="H16316" i="1"/>
  <c r="E16317" i="1"/>
  <c r="G16317" i="1"/>
  <c r="H16317" i="1"/>
  <c r="E16318" i="1"/>
  <c r="G16318" i="1"/>
  <c r="H16318" i="1"/>
  <c r="E16319" i="1"/>
  <c r="G16319" i="1"/>
  <c r="H16319" i="1"/>
  <c r="E16320" i="1"/>
  <c r="G16320" i="1"/>
  <c r="H16320" i="1"/>
  <c r="E16321" i="1"/>
  <c r="G16321" i="1"/>
  <c r="H16321" i="1"/>
  <c r="E16322" i="1"/>
  <c r="G16322" i="1"/>
  <c r="H16322" i="1"/>
  <c r="E16323" i="1"/>
  <c r="G16323" i="1"/>
  <c r="H16323" i="1"/>
  <c r="E16324" i="1"/>
  <c r="G16324" i="1"/>
  <c r="H16324" i="1"/>
  <c r="E16325" i="1"/>
  <c r="G16325" i="1"/>
  <c r="H16325" i="1"/>
  <c r="E16326" i="1"/>
  <c r="G16326" i="1"/>
  <c r="H16326" i="1"/>
  <c r="E16327" i="1"/>
  <c r="G16327" i="1"/>
  <c r="H16327" i="1"/>
  <c r="E16328" i="1"/>
  <c r="G16328" i="1"/>
  <c r="H16328" i="1"/>
  <c r="E16329" i="1"/>
  <c r="G16329" i="1"/>
  <c r="H16329" i="1"/>
  <c r="E16330" i="1"/>
  <c r="G16330" i="1"/>
  <c r="H16330" i="1"/>
  <c r="E16331" i="1"/>
  <c r="G16331" i="1"/>
  <c r="H16331" i="1"/>
  <c r="E16332" i="1"/>
  <c r="G16332" i="1"/>
  <c r="H16332" i="1"/>
  <c r="E16333" i="1"/>
  <c r="G16333" i="1"/>
  <c r="H16333" i="1"/>
  <c r="E16334" i="1"/>
  <c r="G16334" i="1"/>
  <c r="H16334" i="1"/>
  <c r="E16335" i="1"/>
  <c r="G16335" i="1"/>
  <c r="H16335" i="1"/>
  <c r="E16336" i="1"/>
  <c r="G16336" i="1"/>
  <c r="H16336" i="1"/>
  <c r="E16337" i="1"/>
  <c r="G16337" i="1"/>
  <c r="H16337" i="1"/>
  <c r="E16338" i="1"/>
  <c r="G16338" i="1"/>
  <c r="H16338" i="1"/>
  <c r="E16339" i="1"/>
  <c r="G16339" i="1"/>
  <c r="H16339" i="1"/>
  <c r="E16340" i="1"/>
  <c r="G16340" i="1"/>
  <c r="H16340" i="1"/>
  <c r="E16341" i="1"/>
  <c r="G16341" i="1"/>
  <c r="H16341" i="1"/>
  <c r="E16342" i="1"/>
  <c r="G16342" i="1"/>
  <c r="H16342" i="1"/>
  <c r="E16343" i="1"/>
  <c r="G16343" i="1"/>
  <c r="H16343" i="1"/>
  <c r="E16344" i="1"/>
  <c r="G16344" i="1"/>
  <c r="H16344" i="1"/>
  <c r="E16345" i="1"/>
  <c r="G16345" i="1"/>
  <c r="H16345" i="1"/>
  <c r="E16346" i="1"/>
  <c r="G16346" i="1"/>
  <c r="H16346" i="1"/>
  <c r="E16347" i="1"/>
  <c r="G16347" i="1"/>
  <c r="H16347" i="1"/>
  <c r="E16348" i="1"/>
  <c r="G16348" i="1"/>
  <c r="H16348" i="1"/>
  <c r="E16349" i="1"/>
  <c r="G16349" i="1"/>
  <c r="H16349" i="1"/>
  <c r="E16350" i="1"/>
  <c r="G16350" i="1"/>
  <c r="H16350" i="1"/>
  <c r="E16351" i="1"/>
  <c r="G16351" i="1"/>
  <c r="H16351" i="1"/>
  <c r="E16352" i="1"/>
  <c r="G16352" i="1"/>
  <c r="H16352" i="1"/>
  <c r="E16353" i="1"/>
  <c r="G16353" i="1"/>
  <c r="H16353" i="1"/>
  <c r="E16354" i="1"/>
  <c r="G16354" i="1"/>
  <c r="H16354" i="1"/>
  <c r="E16355" i="1"/>
  <c r="G16355" i="1"/>
  <c r="H16355" i="1"/>
  <c r="E16356" i="1"/>
  <c r="G16356" i="1"/>
  <c r="H16356" i="1"/>
  <c r="E16357" i="1"/>
  <c r="G16357" i="1"/>
  <c r="H16357" i="1"/>
  <c r="E16358" i="1"/>
  <c r="G16358" i="1"/>
  <c r="H16358" i="1"/>
  <c r="E16359" i="1"/>
  <c r="G16359" i="1"/>
  <c r="H16359" i="1"/>
  <c r="E16360" i="1"/>
  <c r="G16360" i="1"/>
  <c r="H16360" i="1"/>
  <c r="E16361" i="1"/>
  <c r="G16361" i="1"/>
  <c r="H16361" i="1"/>
  <c r="E16362" i="1"/>
  <c r="G16362" i="1"/>
  <c r="H16362" i="1"/>
  <c r="E16363" i="1"/>
  <c r="G16363" i="1"/>
  <c r="H16363" i="1"/>
  <c r="E16364" i="1"/>
  <c r="G16364" i="1"/>
  <c r="H16364" i="1"/>
  <c r="E16365" i="1"/>
  <c r="G16365" i="1"/>
  <c r="H16365" i="1"/>
  <c r="E16366" i="1"/>
  <c r="G16366" i="1"/>
  <c r="H16366" i="1"/>
  <c r="E16367" i="1"/>
  <c r="G16367" i="1"/>
  <c r="H16367" i="1"/>
  <c r="E16368" i="1"/>
  <c r="G16368" i="1"/>
  <c r="H16368" i="1"/>
  <c r="E16369" i="1"/>
  <c r="G16369" i="1"/>
  <c r="H16369" i="1"/>
  <c r="E16370" i="1"/>
  <c r="G16370" i="1"/>
  <c r="H16370" i="1"/>
  <c r="E16371" i="1"/>
  <c r="G16371" i="1"/>
  <c r="H16371" i="1"/>
  <c r="E16372" i="1"/>
  <c r="G16372" i="1"/>
  <c r="H16372" i="1"/>
  <c r="E16373" i="1"/>
  <c r="G16373" i="1"/>
  <c r="H16373" i="1"/>
  <c r="E16374" i="1"/>
  <c r="G16374" i="1"/>
  <c r="H16374" i="1"/>
  <c r="E16375" i="1"/>
  <c r="G16375" i="1"/>
  <c r="H16375" i="1"/>
  <c r="E16376" i="1"/>
  <c r="G16376" i="1"/>
  <c r="H16376" i="1"/>
  <c r="E16377" i="1"/>
  <c r="G16377" i="1"/>
  <c r="H16377" i="1"/>
  <c r="E16378" i="1"/>
  <c r="G16378" i="1"/>
  <c r="H16378" i="1"/>
  <c r="E16379" i="1"/>
  <c r="G16379" i="1"/>
  <c r="H16379" i="1"/>
  <c r="E16380" i="1"/>
  <c r="G16380" i="1"/>
  <c r="H16380" i="1"/>
  <c r="E16381" i="1"/>
  <c r="G16381" i="1"/>
  <c r="H16381" i="1"/>
  <c r="E16382" i="1"/>
  <c r="G16382" i="1"/>
  <c r="H16382" i="1"/>
  <c r="E16383" i="1"/>
  <c r="G16383" i="1"/>
  <c r="H16383" i="1"/>
  <c r="E16384" i="1"/>
  <c r="G16384" i="1"/>
  <c r="H16384" i="1"/>
  <c r="E16385" i="1"/>
  <c r="G16385" i="1"/>
  <c r="H16385" i="1"/>
  <c r="E16386" i="1"/>
  <c r="G16386" i="1"/>
  <c r="H16386" i="1"/>
  <c r="E16387" i="1"/>
  <c r="G16387" i="1"/>
  <c r="H16387" i="1"/>
  <c r="E16388" i="1"/>
  <c r="G16388" i="1"/>
  <c r="H16388" i="1"/>
  <c r="E16389" i="1"/>
  <c r="G16389" i="1"/>
  <c r="H16389" i="1"/>
  <c r="E16390" i="1"/>
  <c r="G16390" i="1"/>
  <c r="H16390" i="1"/>
  <c r="E16391" i="1"/>
  <c r="G16391" i="1"/>
  <c r="H16391" i="1"/>
  <c r="E16392" i="1"/>
  <c r="G16392" i="1"/>
  <c r="H16392" i="1"/>
  <c r="E16393" i="1"/>
  <c r="G16393" i="1"/>
  <c r="H16393" i="1"/>
  <c r="E16394" i="1"/>
  <c r="G16394" i="1"/>
  <c r="H16394" i="1"/>
  <c r="E16395" i="1"/>
  <c r="G16395" i="1"/>
  <c r="H16395" i="1"/>
  <c r="E16396" i="1"/>
  <c r="G16396" i="1"/>
  <c r="H16396" i="1"/>
  <c r="E16397" i="1"/>
  <c r="G16397" i="1"/>
  <c r="H16397" i="1"/>
  <c r="E16398" i="1"/>
  <c r="G16398" i="1"/>
  <c r="H16398" i="1"/>
  <c r="E16399" i="1"/>
  <c r="G16399" i="1"/>
  <c r="H16399" i="1"/>
  <c r="E16400" i="1"/>
  <c r="G16400" i="1"/>
  <c r="H16400" i="1"/>
  <c r="E16401" i="1"/>
  <c r="G16401" i="1"/>
  <c r="H16401" i="1"/>
  <c r="E16402" i="1"/>
  <c r="G16402" i="1"/>
  <c r="H16402" i="1"/>
  <c r="E16403" i="1"/>
  <c r="G16403" i="1"/>
  <c r="H16403" i="1"/>
  <c r="E16404" i="1"/>
  <c r="G16404" i="1"/>
  <c r="H16404" i="1"/>
  <c r="E16405" i="1"/>
  <c r="G16405" i="1"/>
  <c r="H16405" i="1"/>
  <c r="E16406" i="1"/>
  <c r="G16406" i="1"/>
  <c r="H16406" i="1"/>
  <c r="E16407" i="1"/>
  <c r="G16407" i="1"/>
  <c r="H16407" i="1"/>
  <c r="E16408" i="1"/>
  <c r="G16408" i="1"/>
  <c r="H16408" i="1"/>
  <c r="E16409" i="1"/>
  <c r="G16409" i="1"/>
  <c r="H16409" i="1"/>
  <c r="E16410" i="1"/>
  <c r="G16410" i="1"/>
  <c r="H16410" i="1"/>
  <c r="E16411" i="1"/>
  <c r="G16411" i="1"/>
  <c r="H16411" i="1"/>
  <c r="E16412" i="1"/>
  <c r="G16412" i="1"/>
  <c r="H16412" i="1"/>
  <c r="E16413" i="1"/>
  <c r="G16413" i="1"/>
  <c r="H16413" i="1"/>
  <c r="E16414" i="1"/>
  <c r="G16414" i="1"/>
  <c r="H16414" i="1"/>
  <c r="E16415" i="1"/>
  <c r="G16415" i="1"/>
  <c r="H16415" i="1"/>
  <c r="E16416" i="1"/>
  <c r="G16416" i="1"/>
  <c r="H16416" i="1"/>
  <c r="E16417" i="1"/>
  <c r="G16417" i="1"/>
  <c r="H16417" i="1"/>
  <c r="E16418" i="1"/>
  <c r="G16418" i="1"/>
  <c r="H16418" i="1"/>
  <c r="E16419" i="1"/>
  <c r="G16419" i="1"/>
  <c r="H16419" i="1"/>
  <c r="E16420" i="1"/>
  <c r="G16420" i="1"/>
  <c r="H16420" i="1"/>
  <c r="E16421" i="1"/>
  <c r="G16421" i="1"/>
  <c r="H16421" i="1"/>
  <c r="E16422" i="1"/>
  <c r="G16422" i="1"/>
  <c r="H16422" i="1"/>
  <c r="E16423" i="1"/>
  <c r="G16423" i="1"/>
  <c r="H16423" i="1"/>
  <c r="E16424" i="1"/>
  <c r="G16424" i="1"/>
  <c r="H16424" i="1"/>
  <c r="E16425" i="1"/>
  <c r="G16425" i="1"/>
  <c r="H16425" i="1"/>
  <c r="E16426" i="1"/>
  <c r="G16426" i="1"/>
  <c r="H16426" i="1"/>
  <c r="E16427" i="1"/>
  <c r="G16427" i="1"/>
  <c r="H16427" i="1"/>
  <c r="E16428" i="1"/>
  <c r="G16428" i="1"/>
  <c r="H16428" i="1"/>
  <c r="E16429" i="1"/>
  <c r="G16429" i="1"/>
  <c r="H16429" i="1"/>
  <c r="E16430" i="1"/>
  <c r="G16430" i="1"/>
  <c r="H16430" i="1"/>
  <c r="E16431" i="1"/>
  <c r="G16431" i="1"/>
  <c r="H16431" i="1"/>
  <c r="E16432" i="1"/>
  <c r="G16432" i="1"/>
  <c r="H16432" i="1"/>
  <c r="E16433" i="1"/>
  <c r="G16433" i="1"/>
  <c r="H16433" i="1"/>
  <c r="E16434" i="1"/>
  <c r="G16434" i="1"/>
  <c r="H16434" i="1"/>
  <c r="E16435" i="1"/>
  <c r="G16435" i="1"/>
  <c r="H16435" i="1"/>
  <c r="E16436" i="1"/>
  <c r="G16436" i="1"/>
  <c r="H16436" i="1"/>
  <c r="E16437" i="1"/>
  <c r="G16437" i="1"/>
  <c r="H16437" i="1"/>
  <c r="E16438" i="1"/>
  <c r="G16438" i="1"/>
  <c r="H16438" i="1"/>
  <c r="E16439" i="1"/>
  <c r="G16439" i="1"/>
  <c r="H16439" i="1"/>
  <c r="E16440" i="1"/>
  <c r="G16440" i="1"/>
  <c r="H16440" i="1"/>
  <c r="E16441" i="1"/>
  <c r="G16441" i="1"/>
  <c r="H16441" i="1"/>
  <c r="E16442" i="1"/>
  <c r="G16442" i="1"/>
  <c r="H16442" i="1"/>
  <c r="E16443" i="1"/>
  <c r="G16443" i="1"/>
  <c r="H16443" i="1"/>
  <c r="E16444" i="1"/>
  <c r="G16444" i="1"/>
  <c r="H16444" i="1"/>
  <c r="E16445" i="1"/>
  <c r="G16445" i="1"/>
  <c r="H16445" i="1"/>
  <c r="E16446" i="1"/>
  <c r="G16446" i="1"/>
  <c r="H16446" i="1"/>
  <c r="E16447" i="1"/>
  <c r="G16447" i="1"/>
  <c r="H16447" i="1"/>
  <c r="E16448" i="1"/>
  <c r="G16448" i="1"/>
  <c r="H16448" i="1"/>
  <c r="E16449" i="1"/>
  <c r="G16449" i="1"/>
  <c r="H16449" i="1"/>
  <c r="E16450" i="1"/>
  <c r="G16450" i="1"/>
  <c r="H16450" i="1"/>
  <c r="E16451" i="1"/>
  <c r="G16451" i="1"/>
  <c r="H16451" i="1"/>
  <c r="E16452" i="1"/>
  <c r="G16452" i="1"/>
  <c r="H16452" i="1"/>
  <c r="E16453" i="1"/>
  <c r="G16453" i="1"/>
  <c r="H16453" i="1"/>
  <c r="E16454" i="1"/>
  <c r="G16454" i="1"/>
  <c r="H16454" i="1"/>
  <c r="E16455" i="1"/>
  <c r="G16455" i="1"/>
  <c r="H16455" i="1"/>
  <c r="E16456" i="1"/>
  <c r="G16456" i="1"/>
  <c r="H16456" i="1"/>
  <c r="E16457" i="1"/>
  <c r="G16457" i="1"/>
  <c r="H16457" i="1"/>
  <c r="E16458" i="1"/>
  <c r="G16458" i="1"/>
  <c r="H16458" i="1"/>
  <c r="E16459" i="1"/>
  <c r="G16459" i="1"/>
  <c r="H16459" i="1"/>
  <c r="E16460" i="1"/>
  <c r="G16460" i="1"/>
  <c r="H16460" i="1"/>
  <c r="E16461" i="1"/>
  <c r="G16461" i="1"/>
  <c r="H16461" i="1"/>
  <c r="E16462" i="1"/>
  <c r="G16462" i="1"/>
  <c r="H16462" i="1"/>
  <c r="E16463" i="1"/>
  <c r="G16463" i="1"/>
  <c r="H16463" i="1"/>
  <c r="E16464" i="1"/>
  <c r="G16464" i="1"/>
  <c r="H16464" i="1"/>
  <c r="E16465" i="1"/>
  <c r="G16465" i="1"/>
  <c r="H16465" i="1"/>
  <c r="E16466" i="1"/>
  <c r="G16466" i="1"/>
  <c r="H16466" i="1"/>
  <c r="E16467" i="1"/>
  <c r="G16467" i="1"/>
  <c r="H16467" i="1"/>
  <c r="E16468" i="1"/>
  <c r="G16468" i="1"/>
  <c r="H16468" i="1"/>
  <c r="E16469" i="1"/>
  <c r="G16469" i="1"/>
  <c r="H16469" i="1"/>
  <c r="E16470" i="1"/>
  <c r="G16470" i="1"/>
  <c r="H16470" i="1"/>
  <c r="E16471" i="1"/>
  <c r="G16471" i="1"/>
  <c r="H16471" i="1"/>
  <c r="E16472" i="1"/>
  <c r="G16472" i="1"/>
  <c r="H16472" i="1"/>
  <c r="E16473" i="1"/>
  <c r="G16473" i="1"/>
  <c r="H16473" i="1"/>
  <c r="E16474" i="1"/>
  <c r="G16474" i="1"/>
  <c r="H16474" i="1"/>
  <c r="E16475" i="1"/>
  <c r="G16475" i="1"/>
  <c r="H16475" i="1"/>
  <c r="E16476" i="1"/>
  <c r="G16476" i="1"/>
  <c r="H16476" i="1"/>
  <c r="E16477" i="1"/>
  <c r="G16477" i="1"/>
  <c r="H16477" i="1"/>
  <c r="E16478" i="1"/>
  <c r="G16478" i="1"/>
  <c r="H16478" i="1"/>
  <c r="E16479" i="1"/>
  <c r="G16479" i="1"/>
  <c r="H16479" i="1"/>
  <c r="E16480" i="1"/>
  <c r="G16480" i="1"/>
  <c r="H16480" i="1"/>
  <c r="E16481" i="1"/>
  <c r="G16481" i="1"/>
  <c r="H16481" i="1"/>
  <c r="E16482" i="1"/>
  <c r="G16482" i="1"/>
  <c r="H16482" i="1"/>
  <c r="E16483" i="1"/>
  <c r="G16483" i="1"/>
  <c r="H16483" i="1"/>
  <c r="E16484" i="1"/>
  <c r="G16484" i="1"/>
  <c r="H16484" i="1"/>
  <c r="E16485" i="1"/>
  <c r="G16485" i="1"/>
  <c r="H16485" i="1"/>
  <c r="E16486" i="1"/>
  <c r="G16486" i="1"/>
  <c r="H16486" i="1"/>
  <c r="E16487" i="1"/>
  <c r="G16487" i="1"/>
  <c r="H16487" i="1"/>
  <c r="E16488" i="1"/>
  <c r="G16488" i="1"/>
  <c r="H16488" i="1"/>
  <c r="E16489" i="1"/>
  <c r="G16489" i="1"/>
  <c r="H16489" i="1"/>
  <c r="E16490" i="1"/>
  <c r="G16490" i="1"/>
  <c r="H16490" i="1"/>
  <c r="E16491" i="1"/>
  <c r="G16491" i="1"/>
  <c r="H16491" i="1"/>
  <c r="E16492" i="1"/>
  <c r="G16492" i="1"/>
  <c r="H16492" i="1"/>
  <c r="E16493" i="1"/>
  <c r="G16493" i="1"/>
  <c r="H16493" i="1"/>
  <c r="E16494" i="1"/>
  <c r="G16494" i="1"/>
  <c r="H16494" i="1"/>
  <c r="E16495" i="1"/>
  <c r="G16495" i="1"/>
  <c r="H16495" i="1"/>
  <c r="E16496" i="1"/>
  <c r="G16496" i="1"/>
  <c r="H16496" i="1"/>
  <c r="E16497" i="1"/>
  <c r="G16497" i="1"/>
  <c r="H16497" i="1"/>
  <c r="E16498" i="1"/>
  <c r="G16498" i="1"/>
  <c r="H16498" i="1"/>
  <c r="E16499" i="1"/>
  <c r="G16499" i="1"/>
  <c r="H16499" i="1"/>
  <c r="E16500" i="1"/>
  <c r="G16500" i="1"/>
  <c r="H16500" i="1"/>
  <c r="E16501" i="1"/>
  <c r="G16501" i="1"/>
  <c r="H16501" i="1"/>
  <c r="E16502" i="1"/>
  <c r="G16502" i="1"/>
  <c r="H16502" i="1"/>
  <c r="E16503" i="1"/>
  <c r="G16503" i="1"/>
  <c r="H16503" i="1"/>
  <c r="E16504" i="1"/>
  <c r="G16504" i="1"/>
  <c r="H16504" i="1"/>
  <c r="E16505" i="1"/>
  <c r="G16505" i="1"/>
  <c r="H16505" i="1"/>
  <c r="E16506" i="1"/>
  <c r="G16506" i="1"/>
  <c r="H16506" i="1"/>
  <c r="E16507" i="1"/>
  <c r="G16507" i="1"/>
  <c r="H16507" i="1"/>
  <c r="E16508" i="1"/>
  <c r="G16508" i="1"/>
  <c r="H16508" i="1"/>
  <c r="E16509" i="1"/>
  <c r="G16509" i="1"/>
  <c r="H16509" i="1"/>
  <c r="E16510" i="1"/>
  <c r="G16510" i="1"/>
  <c r="H16510" i="1"/>
  <c r="E16511" i="1"/>
  <c r="G16511" i="1"/>
  <c r="H16511" i="1"/>
  <c r="E16512" i="1"/>
  <c r="G16512" i="1"/>
  <c r="H16512" i="1"/>
  <c r="E16513" i="1"/>
  <c r="G16513" i="1"/>
  <c r="H16513" i="1"/>
  <c r="E16514" i="1"/>
  <c r="G16514" i="1"/>
  <c r="H16514" i="1"/>
  <c r="E16515" i="1"/>
  <c r="G16515" i="1"/>
  <c r="H16515" i="1"/>
  <c r="E16516" i="1"/>
  <c r="G16516" i="1"/>
  <c r="H16516" i="1"/>
  <c r="E16517" i="1"/>
  <c r="G16517" i="1"/>
  <c r="H16517" i="1"/>
  <c r="E16518" i="1"/>
  <c r="G16518" i="1"/>
  <c r="H16518" i="1"/>
  <c r="E16519" i="1"/>
  <c r="G16519" i="1"/>
  <c r="H16519" i="1"/>
  <c r="E16520" i="1"/>
  <c r="G16520" i="1"/>
  <c r="H16520" i="1"/>
  <c r="E16521" i="1"/>
  <c r="G16521" i="1"/>
  <c r="H16521" i="1"/>
  <c r="E16522" i="1"/>
  <c r="G16522" i="1"/>
  <c r="H16522" i="1"/>
  <c r="E16523" i="1"/>
  <c r="G16523" i="1"/>
  <c r="H16523" i="1"/>
  <c r="E16524" i="1"/>
  <c r="G16524" i="1"/>
  <c r="H16524" i="1"/>
  <c r="E16525" i="1"/>
  <c r="G16525" i="1"/>
  <c r="H16525" i="1"/>
  <c r="E16526" i="1"/>
  <c r="G16526" i="1"/>
  <c r="H16526" i="1"/>
  <c r="E16527" i="1"/>
  <c r="G16527" i="1"/>
  <c r="H16527" i="1"/>
  <c r="E16528" i="1"/>
  <c r="G16528" i="1"/>
  <c r="H16528" i="1"/>
  <c r="E16529" i="1"/>
  <c r="G16529" i="1"/>
  <c r="H16529" i="1"/>
  <c r="E16530" i="1"/>
  <c r="G16530" i="1"/>
  <c r="H16530" i="1"/>
  <c r="E16531" i="1"/>
  <c r="G16531" i="1"/>
  <c r="H16531" i="1"/>
  <c r="E16532" i="1"/>
  <c r="G16532" i="1"/>
  <c r="H16532" i="1"/>
  <c r="E16533" i="1"/>
  <c r="G16533" i="1"/>
  <c r="H16533" i="1"/>
  <c r="E16534" i="1"/>
  <c r="G16534" i="1"/>
  <c r="H16534" i="1"/>
  <c r="E16535" i="1"/>
  <c r="G16535" i="1"/>
  <c r="H16535" i="1"/>
  <c r="E16536" i="1"/>
  <c r="G16536" i="1"/>
  <c r="H16536" i="1"/>
  <c r="E16537" i="1"/>
  <c r="G16537" i="1"/>
  <c r="H16537" i="1"/>
  <c r="E16538" i="1"/>
  <c r="G16538" i="1"/>
  <c r="H16538" i="1"/>
  <c r="E16539" i="1"/>
  <c r="G16539" i="1"/>
  <c r="H16539" i="1"/>
  <c r="E16540" i="1"/>
  <c r="G16540" i="1"/>
  <c r="H16540" i="1"/>
  <c r="E16541" i="1"/>
  <c r="G16541" i="1"/>
  <c r="H16541" i="1"/>
  <c r="E16542" i="1"/>
  <c r="G16542" i="1"/>
  <c r="H16542" i="1"/>
  <c r="E16543" i="1"/>
  <c r="G16543" i="1"/>
  <c r="H16543" i="1"/>
  <c r="E16544" i="1"/>
  <c r="G16544" i="1"/>
  <c r="H16544" i="1"/>
  <c r="E16545" i="1"/>
  <c r="G16545" i="1"/>
  <c r="H16545" i="1"/>
  <c r="E16546" i="1"/>
  <c r="G16546" i="1"/>
  <c r="H16546" i="1"/>
  <c r="E16547" i="1"/>
  <c r="G16547" i="1"/>
  <c r="H16547" i="1"/>
  <c r="E16548" i="1"/>
  <c r="G16548" i="1"/>
  <c r="H16548" i="1"/>
  <c r="E16549" i="1"/>
  <c r="G16549" i="1"/>
  <c r="H16549" i="1"/>
  <c r="E16550" i="1"/>
  <c r="G16550" i="1"/>
  <c r="H16550" i="1"/>
  <c r="E16551" i="1"/>
  <c r="G16551" i="1"/>
  <c r="H16551" i="1"/>
  <c r="E16552" i="1"/>
  <c r="G16552" i="1"/>
  <c r="H16552" i="1"/>
  <c r="E16553" i="1"/>
  <c r="G16553" i="1"/>
  <c r="H16553" i="1"/>
  <c r="E16554" i="1"/>
  <c r="G16554" i="1"/>
  <c r="H16554" i="1"/>
  <c r="E16555" i="1"/>
  <c r="G16555" i="1"/>
  <c r="H16555" i="1"/>
  <c r="E16556" i="1"/>
  <c r="G16556" i="1"/>
  <c r="H16556" i="1"/>
  <c r="E16557" i="1"/>
  <c r="G16557" i="1"/>
  <c r="H16557" i="1"/>
  <c r="E16558" i="1"/>
  <c r="G16558" i="1"/>
  <c r="H16558" i="1"/>
  <c r="E16559" i="1"/>
  <c r="G16559" i="1"/>
  <c r="H16559" i="1"/>
  <c r="E16560" i="1"/>
  <c r="G16560" i="1"/>
  <c r="H16560" i="1"/>
  <c r="E16561" i="1"/>
  <c r="G16561" i="1"/>
  <c r="H16561" i="1"/>
  <c r="E16562" i="1"/>
  <c r="G16562" i="1"/>
  <c r="H16562" i="1"/>
  <c r="E16563" i="1"/>
  <c r="G16563" i="1"/>
  <c r="H16563" i="1"/>
  <c r="E16564" i="1"/>
  <c r="G16564" i="1"/>
  <c r="H16564" i="1"/>
  <c r="E16565" i="1"/>
  <c r="G16565" i="1"/>
  <c r="H16565" i="1"/>
  <c r="E16566" i="1"/>
  <c r="G16566" i="1"/>
  <c r="H16566" i="1"/>
  <c r="E16567" i="1"/>
  <c r="G16567" i="1"/>
  <c r="H16567" i="1"/>
  <c r="E16568" i="1"/>
  <c r="G16568" i="1"/>
  <c r="H16568" i="1"/>
  <c r="E16569" i="1"/>
  <c r="G16569" i="1"/>
  <c r="H16569" i="1"/>
  <c r="E16570" i="1"/>
  <c r="G16570" i="1"/>
  <c r="H16570" i="1"/>
  <c r="E16571" i="1"/>
  <c r="G16571" i="1"/>
  <c r="H16571" i="1"/>
  <c r="E16572" i="1"/>
  <c r="G16572" i="1"/>
  <c r="H16572" i="1"/>
  <c r="E16573" i="1"/>
  <c r="G16573" i="1"/>
  <c r="H16573" i="1"/>
  <c r="E16574" i="1"/>
  <c r="G16574" i="1"/>
  <c r="H16574" i="1"/>
  <c r="E16575" i="1"/>
  <c r="G16575" i="1"/>
  <c r="H16575" i="1"/>
  <c r="E16576" i="1"/>
  <c r="G16576" i="1"/>
  <c r="H16576" i="1"/>
  <c r="E16577" i="1"/>
  <c r="G16577" i="1"/>
  <c r="H16577" i="1"/>
  <c r="E16578" i="1"/>
  <c r="G16578" i="1"/>
  <c r="H16578" i="1"/>
  <c r="E16579" i="1"/>
  <c r="G16579" i="1"/>
  <c r="H16579" i="1"/>
  <c r="E16580" i="1"/>
  <c r="G16580" i="1"/>
  <c r="H16580" i="1"/>
  <c r="E16581" i="1"/>
  <c r="G16581" i="1"/>
  <c r="H16581" i="1"/>
  <c r="E16582" i="1"/>
  <c r="G16582" i="1"/>
  <c r="H16582" i="1"/>
  <c r="E16583" i="1"/>
  <c r="G16583" i="1"/>
  <c r="H16583" i="1"/>
  <c r="E16584" i="1"/>
  <c r="G16584" i="1"/>
  <c r="H16584" i="1"/>
  <c r="E16585" i="1"/>
  <c r="G16585" i="1"/>
  <c r="H16585" i="1"/>
  <c r="E16586" i="1"/>
  <c r="G16586" i="1"/>
  <c r="H16586" i="1"/>
  <c r="E16587" i="1"/>
  <c r="G16587" i="1"/>
  <c r="H16587" i="1"/>
  <c r="E16588" i="1"/>
  <c r="G16588" i="1"/>
  <c r="H16588" i="1"/>
  <c r="E16589" i="1"/>
  <c r="G16589" i="1"/>
  <c r="H16589" i="1"/>
  <c r="E16590" i="1"/>
  <c r="G16590" i="1"/>
  <c r="H16590" i="1"/>
  <c r="E16591" i="1"/>
  <c r="G16591" i="1"/>
  <c r="H16591" i="1"/>
  <c r="E16592" i="1"/>
  <c r="G16592" i="1"/>
  <c r="H16592" i="1"/>
  <c r="E16593" i="1"/>
  <c r="G16593" i="1"/>
  <c r="H16593" i="1"/>
  <c r="E16594" i="1"/>
  <c r="G16594" i="1"/>
  <c r="H16594" i="1"/>
  <c r="E16595" i="1"/>
  <c r="G16595" i="1"/>
  <c r="H16595" i="1"/>
  <c r="E16596" i="1"/>
  <c r="G16596" i="1"/>
  <c r="H16596" i="1"/>
  <c r="E16597" i="1"/>
  <c r="G16597" i="1"/>
  <c r="H16597" i="1"/>
  <c r="E16598" i="1"/>
  <c r="G16598" i="1"/>
  <c r="H16598" i="1"/>
  <c r="E16599" i="1"/>
  <c r="G16599" i="1"/>
  <c r="H16599" i="1"/>
  <c r="E16600" i="1"/>
  <c r="G16600" i="1"/>
  <c r="H16600" i="1"/>
  <c r="E16601" i="1"/>
  <c r="G16601" i="1"/>
  <c r="H16601" i="1"/>
  <c r="E16602" i="1"/>
  <c r="G16602" i="1"/>
  <c r="H16602" i="1"/>
  <c r="E16603" i="1"/>
  <c r="G16603" i="1"/>
  <c r="H16603" i="1"/>
  <c r="E16604" i="1"/>
  <c r="G16604" i="1"/>
  <c r="H16604" i="1"/>
  <c r="E16605" i="1"/>
  <c r="G16605" i="1"/>
  <c r="H16605" i="1"/>
  <c r="E16606" i="1"/>
  <c r="G16606" i="1"/>
  <c r="H16606" i="1"/>
  <c r="E16607" i="1"/>
  <c r="G16607" i="1"/>
  <c r="H16607" i="1"/>
  <c r="E16608" i="1"/>
  <c r="G16608" i="1"/>
  <c r="H16608" i="1"/>
  <c r="E16609" i="1"/>
  <c r="G16609" i="1"/>
  <c r="H16609" i="1"/>
  <c r="E16610" i="1"/>
  <c r="G16610" i="1"/>
  <c r="H16610" i="1"/>
  <c r="E16611" i="1"/>
  <c r="G16611" i="1"/>
  <c r="H16611" i="1"/>
  <c r="E16612" i="1"/>
  <c r="G16612" i="1"/>
  <c r="H16612" i="1"/>
  <c r="E16613" i="1"/>
  <c r="G16613" i="1"/>
  <c r="H16613" i="1"/>
  <c r="E16614" i="1"/>
  <c r="G16614" i="1"/>
  <c r="H16614" i="1"/>
  <c r="E16615" i="1"/>
  <c r="G16615" i="1"/>
  <c r="H16615" i="1"/>
  <c r="E16616" i="1"/>
  <c r="G16616" i="1"/>
  <c r="H16616" i="1"/>
  <c r="E16617" i="1"/>
  <c r="G16617" i="1"/>
  <c r="H16617" i="1"/>
  <c r="E16618" i="1"/>
  <c r="G16618" i="1"/>
  <c r="H16618" i="1"/>
  <c r="E16619" i="1"/>
  <c r="G16619" i="1"/>
  <c r="H16619" i="1"/>
  <c r="E16620" i="1"/>
  <c r="G16620" i="1"/>
  <c r="H16620" i="1"/>
  <c r="E16621" i="1"/>
  <c r="G16621" i="1"/>
  <c r="H16621" i="1"/>
  <c r="E16622" i="1"/>
  <c r="G16622" i="1"/>
  <c r="H16622" i="1"/>
  <c r="E16623" i="1"/>
  <c r="G16623" i="1"/>
  <c r="H16623" i="1"/>
  <c r="E16624" i="1"/>
  <c r="G16624" i="1"/>
  <c r="H16624" i="1"/>
  <c r="E16625" i="1"/>
  <c r="G16625" i="1"/>
  <c r="H16625" i="1"/>
  <c r="E16626" i="1"/>
  <c r="G16626" i="1"/>
  <c r="H16626" i="1"/>
  <c r="E16627" i="1"/>
  <c r="G16627" i="1"/>
  <c r="H16627" i="1"/>
  <c r="E16628" i="1"/>
  <c r="G16628" i="1"/>
  <c r="H16628" i="1"/>
  <c r="E16629" i="1"/>
  <c r="G16629" i="1"/>
  <c r="H16629" i="1"/>
  <c r="E16630" i="1"/>
  <c r="G16630" i="1"/>
  <c r="H16630" i="1"/>
  <c r="E16631" i="1"/>
  <c r="G16631" i="1"/>
  <c r="H16631" i="1"/>
  <c r="E16632" i="1"/>
  <c r="G16632" i="1"/>
  <c r="H16632" i="1"/>
  <c r="E16633" i="1"/>
  <c r="G16633" i="1"/>
  <c r="H16633" i="1"/>
  <c r="E16634" i="1"/>
  <c r="G16634" i="1"/>
  <c r="H16634" i="1"/>
  <c r="E16635" i="1"/>
  <c r="G16635" i="1"/>
  <c r="H16635" i="1"/>
  <c r="E16636" i="1"/>
  <c r="G16636" i="1"/>
  <c r="H16636" i="1"/>
  <c r="E16637" i="1"/>
  <c r="G16637" i="1"/>
  <c r="H16637" i="1"/>
  <c r="E16638" i="1"/>
  <c r="G16638" i="1"/>
  <c r="H16638" i="1"/>
  <c r="E16639" i="1"/>
  <c r="G16639" i="1"/>
  <c r="H16639" i="1"/>
  <c r="E16640" i="1"/>
  <c r="G16640" i="1"/>
  <c r="H16640" i="1"/>
  <c r="E16641" i="1"/>
  <c r="G16641" i="1"/>
  <c r="H16641" i="1"/>
  <c r="E16642" i="1"/>
  <c r="G16642" i="1"/>
  <c r="H16642" i="1"/>
  <c r="E16643" i="1"/>
  <c r="G16643" i="1"/>
  <c r="H16643" i="1"/>
  <c r="E16644" i="1"/>
  <c r="G16644" i="1"/>
  <c r="H16644" i="1"/>
  <c r="E16645" i="1"/>
  <c r="G16645" i="1"/>
  <c r="H16645" i="1"/>
  <c r="E16646" i="1"/>
  <c r="G16646" i="1"/>
  <c r="H16646" i="1"/>
  <c r="E16647" i="1"/>
  <c r="G16647" i="1"/>
  <c r="H16647" i="1"/>
  <c r="E16648" i="1"/>
  <c r="G16648" i="1"/>
  <c r="H16648" i="1"/>
  <c r="E16649" i="1"/>
  <c r="G16649" i="1"/>
  <c r="H16649" i="1"/>
  <c r="E16650" i="1"/>
  <c r="G16650" i="1"/>
  <c r="H16650" i="1"/>
  <c r="E16651" i="1"/>
  <c r="G16651" i="1"/>
  <c r="H16651" i="1"/>
  <c r="E16652" i="1"/>
  <c r="G16652" i="1"/>
  <c r="H16652" i="1"/>
  <c r="E16653" i="1"/>
  <c r="G16653" i="1"/>
  <c r="H16653" i="1"/>
  <c r="E16654" i="1"/>
  <c r="G16654" i="1"/>
  <c r="H16654" i="1"/>
  <c r="E16655" i="1"/>
  <c r="G16655" i="1"/>
  <c r="H16655" i="1"/>
  <c r="E16656" i="1"/>
  <c r="G16656" i="1"/>
  <c r="H16656" i="1"/>
  <c r="E16657" i="1"/>
  <c r="G16657" i="1"/>
  <c r="H16657" i="1"/>
  <c r="E16658" i="1"/>
  <c r="G16658" i="1"/>
  <c r="H16658" i="1"/>
  <c r="E16659" i="1"/>
  <c r="G16659" i="1"/>
  <c r="H16659" i="1"/>
  <c r="E16660" i="1"/>
  <c r="G16660" i="1"/>
  <c r="H16660" i="1"/>
  <c r="E16661" i="1"/>
  <c r="G16661" i="1"/>
  <c r="H16661" i="1"/>
  <c r="E16662" i="1"/>
  <c r="G16662" i="1"/>
  <c r="H16662" i="1"/>
  <c r="E16663" i="1"/>
  <c r="G16663" i="1"/>
  <c r="H16663" i="1"/>
  <c r="E16664" i="1"/>
  <c r="G16664" i="1"/>
  <c r="H16664" i="1"/>
  <c r="E16665" i="1"/>
  <c r="G16665" i="1"/>
  <c r="H16665" i="1"/>
  <c r="E16666" i="1"/>
  <c r="G16666" i="1"/>
  <c r="H16666" i="1"/>
  <c r="E16667" i="1"/>
  <c r="G16667" i="1"/>
  <c r="H16667" i="1"/>
  <c r="E16668" i="1"/>
  <c r="G16668" i="1"/>
  <c r="H16668" i="1"/>
  <c r="E16669" i="1"/>
  <c r="G16669" i="1"/>
  <c r="H16669" i="1"/>
  <c r="E16670" i="1"/>
  <c r="G16670" i="1"/>
  <c r="H16670" i="1"/>
  <c r="E16671" i="1"/>
  <c r="G16671" i="1"/>
  <c r="H16671" i="1"/>
  <c r="E16672" i="1"/>
  <c r="G16672" i="1"/>
  <c r="H16672" i="1"/>
  <c r="E16673" i="1"/>
  <c r="G16673" i="1"/>
  <c r="H16673" i="1"/>
  <c r="E16674" i="1"/>
  <c r="G16674" i="1"/>
  <c r="H16674" i="1"/>
  <c r="E16675" i="1"/>
  <c r="G16675" i="1"/>
  <c r="H16675" i="1"/>
  <c r="E16676" i="1"/>
  <c r="G16676" i="1"/>
  <c r="H16676" i="1"/>
  <c r="E16677" i="1"/>
  <c r="G16677" i="1"/>
  <c r="H16677" i="1"/>
  <c r="E16678" i="1"/>
  <c r="G16678" i="1"/>
  <c r="H16678" i="1"/>
  <c r="E16679" i="1"/>
  <c r="G16679" i="1"/>
  <c r="H16679" i="1"/>
  <c r="E16680" i="1"/>
  <c r="G16680" i="1"/>
  <c r="H16680" i="1"/>
  <c r="E16681" i="1"/>
  <c r="G16681" i="1"/>
  <c r="H16681" i="1"/>
  <c r="E16682" i="1"/>
  <c r="G16682" i="1"/>
  <c r="H16682" i="1"/>
  <c r="E16683" i="1"/>
  <c r="G16683" i="1"/>
  <c r="H16683" i="1"/>
  <c r="E16684" i="1"/>
  <c r="G16684" i="1"/>
  <c r="H16684" i="1"/>
  <c r="E16685" i="1"/>
  <c r="G16685" i="1"/>
  <c r="H16685" i="1"/>
  <c r="E16686" i="1"/>
  <c r="G16686" i="1"/>
  <c r="H16686" i="1"/>
  <c r="E16687" i="1"/>
  <c r="G16687" i="1"/>
  <c r="H16687" i="1"/>
  <c r="E16688" i="1"/>
  <c r="G16688" i="1"/>
  <c r="H16688" i="1"/>
  <c r="E16689" i="1"/>
  <c r="G16689" i="1"/>
  <c r="H16689" i="1"/>
  <c r="E16690" i="1"/>
  <c r="G16690" i="1"/>
  <c r="H16690" i="1"/>
  <c r="E16691" i="1"/>
  <c r="G16691" i="1"/>
  <c r="H16691" i="1"/>
  <c r="E16692" i="1"/>
  <c r="G16692" i="1"/>
  <c r="H16692" i="1"/>
  <c r="E16693" i="1"/>
  <c r="G16693" i="1"/>
  <c r="H16693" i="1"/>
  <c r="E16694" i="1"/>
  <c r="G16694" i="1"/>
  <c r="H16694" i="1"/>
  <c r="E16695" i="1"/>
  <c r="G16695" i="1"/>
  <c r="H16695" i="1"/>
  <c r="E16696" i="1"/>
  <c r="G16696" i="1"/>
  <c r="H16696" i="1"/>
  <c r="E16697" i="1"/>
  <c r="G16697" i="1"/>
  <c r="H16697" i="1"/>
  <c r="E16698" i="1"/>
  <c r="G16698" i="1"/>
  <c r="H16698" i="1"/>
  <c r="E16699" i="1"/>
  <c r="G16699" i="1"/>
  <c r="H16699" i="1"/>
  <c r="E16700" i="1"/>
  <c r="G16700" i="1"/>
  <c r="H16700" i="1"/>
  <c r="E16701" i="1"/>
  <c r="G16701" i="1"/>
  <c r="H16701" i="1"/>
  <c r="E16702" i="1"/>
  <c r="G16702" i="1"/>
  <c r="H16702" i="1"/>
  <c r="E16703" i="1"/>
  <c r="G16703" i="1"/>
  <c r="H16703" i="1"/>
  <c r="E16704" i="1"/>
  <c r="G16704" i="1"/>
  <c r="H16704" i="1"/>
  <c r="E16705" i="1"/>
  <c r="G16705" i="1"/>
  <c r="H16705" i="1"/>
  <c r="E16706" i="1"/>
  <c r="G16706" i="1"/>
  <c r="H16706" i="1"/>
  <c r="E16707" i="1"/>
  <c r="G16707" i="1"/>
  <c r="H16707" i="1"/>
  <c r="E16708" i="1"/>
  <c r="G16708" i="1"/>
  <c r="H16708" i="1"/>
  <c r="E16709" i="1"/>
  <c r="G16709" i="1"/>
  <c r="H16709" i="1"/>
  <c r="E16710" i="1"/>
  <c r="G16710" i="1"/>
  <c r="H16710" i="1"/>
  <c r="E16711" i="1"/>
  <c r="G16711" i="1"/>
  <c r="H16711" i="1"/>
  <c r="E16712" i="1"/>
  <c r="G16712" i="1"/>
  <c r="H16712" i="1"/>
  <c r="E16713" i="1"/>
  <c r="G16713" i="1"/>
  <c r="H16713" i="1"/>
  <c r="E16714" i="1"/>
  <c r="G16714" i="1"/>
  <c r="H16714" i="1"/>
  <c r="E16715" i="1"/>
  <c r="G16715" i="1"/>
  <c r="H16715" i="1"/>
  <c r="E16716" i="1"/>
  <c r="G16716" i="1"/>
  <c r="H16716" i="1"/>
  <c r="E16717" i="1"/>
  <c r="G16717" i="1"/>
  <c r="H16717" i="1"/>
  <c r="E16718" i="1"/>
  <c r="G16718" i="1"/>
  <c r="H16718" i="1"/>
  <c r="E16719" i="1"/>
  <c r="G16719" i="1"/>
  <c r="H16719" i="1"/>
  <c r="E16720" i="1"/>
  <c r="G16720" i="1"/>
  <c r="H16720" i="1"/>
  <c r="E16721" i="1"/>
  <c r="G16721" i="1"/>
  <c r="H16721" i="1"/>
  <c r="E16722" i="1"/>
  <c r="G16722" i="1"/>
  <c r="H16722" i="1"/>
  <c r="E16723" i="1"/>
  <c r="G16723" i="1"/>
  <c r="H16723" i="1"/>
  <c r="E16724" i="1"/>
  <c r="G16724" i="1"/>
  <c r="H16724" i="1"/>
  <c r="E16725" i="1"/>
  <c r="G16725" i="1"/>
  <c r="H16725" i="1"/>
  <c r="E16726" i="1"/>
  <c r="G16726" i="1"/>
  <c r="H16726" i="1"/>
  <c r="E16727" i="1"/>
  <c r="G16727" i="1"/>
  <c r="H16727" i="1"/>
  <c r="E16728" i="1"/>
  <c r="G16728" i="1"/>
  <c r="H16728" i="1"/>
  <c r="E16729" i="1"/>
  <c r="G16729" i="1"/>
  <c r="H16729" i="1"/>
  <c r="E16730" i="1"/>
  <c r="G16730" i="1"/>
  <c r="H16730" i="1"/>
  <c r="E16731" i="1"/>
  <c r="G16731" i="1"/>
  <c r="H16731" i="1"/>
  <c r="E16732" i="1"/>
  <c r="G16732" i="1"/>
  <c r="H16732" i="1"/>
  <c r="E16733" i="1"/>
  <c r="G16733" i="1"/>
  <c r="H16733" i="1"/>
  <c r="E16734" i="1"/>
  <c r="G16734" i="1"/>
  <c r="H16734" i="1"/>
  <c r="E16735" i="1"/>
  <c r="G16735" i="1"/>
  <c r="H16735" i="1"/>
  <c r="E16736" i="1"/>
  <c r="G16736" i="1"/>
  <c r="H16736" i="1"/>
  <c r="E16737" i="1"/>
  <c r="G16737" i="1"/>
  <c r="H16737" i="1"/>
  <c r="E16738" i="1"/>
  <c r="G16738" i="1"/>
  <c r="H16738" i="1"/>
  <c r="E16739" i="1"/>
  <c r="G16739" i="1"/>
  <c r="H16739" i="1"/>
  <c r="E16740" i="1"/>
  <c r="G16740" i="1"/>
  <c r="H16740" i="1"/>
  <c r="E16741" i="1"/>
  <c r="G16741" i="1"/>
  <c r="H16741" i="1"/>
  <c r="E16742" i="1"/>
  <c r="G16742" i="1"/>
  <c r="H16742" i="1"/>
  <c r="E16743" i="1"/>
  <c r="G16743" i="1"/>
  <c r="H16743" i="1"/>
  <c r="E16744" i="1"/>
  <c r="G16744" i="1"/>
  <c r="H16744" i="1"/>
  <c r="E16745" i="1"/>
  <c r="G16745" i="1"/>
  <c r="H16745" i="1"/>
  <c r="E16746" i="1"/>
  <c r="G16746" i="1"/>
  <c r="H16746" i="1"/>
  <c r="E16747" i="1"/>
  <c r="G16747" i="1"/>
  <c r="H16747" i="1"/>
  <c r="E16748" i="1"/>
  <c r="G16748" i="1"/>
  <c r="H16748" i="1"/>
  <c r="E16749" i="1"/>
  <c r="G16749" i="1"/>
  <c r="H16749" i="1"/>
  <c r="E16750" i="1"/>
  <c r="G16750" i="1"/>
  <c r="H16750" i="1"/>
  <c r="E16751" i="1"/>
  <c r="G16751" i="1"/>
  <c r="H16751" i="1"/>
  <c r="E16752" i="1"/>
  <c r="G16752" i="1"/>
  <c r="H16752" i="1"/>
  <c r="E16753" i="1"/>
  <c r="G16753" i="1"/>
  <c r="H16753" i="1"/>
  <c r="E16754" i="1"/>
  <c r="G16754" i="1"/>
  <c r="H16754" i="1"/>
  <c r="E16755" i="1"/>
  <c r="G16755" i="1"/>
  <c r="H16755" i="1"/>
  <c r="E16756" i="1"/>
  <c r="G16756" i="1"/>
  <c r="H16756" i="1"/>
  <c r="E16757" i="1"/>
  <c r="G16757" i="1"/>
  <c r="H16757" i="1"/>
  <c r="E16758" i="1"/>
  <c r="G16758" i="1"/>
  <c r="H16758" i="1"/>
  <c r="E16759" i="1"/>
  <c r="G16759" i="1"/>
  <c r="H16759" i="1"/>
  <c r="E16760" i="1"/>
  <c r="G16760" i="1"/>
  <c r="H16760" i="1"/>
  <c r="E16761" i="1"/>
  <c r="G16761" i="1"/>
  <c r="H16761" i="1"/>
  <c r="E16762" i="1"/>
  <c r="G16762" i="1"/>
  <c r="H16762" i="1"/>
  <c r="E16763" i="1"/>
  <c r="G16763" i="1"/>
  <c r="H16763" i="1"/>
  <c r="E16764" i="1"/>
  <c r="G16764" i="1"/>
  <c r="H16764" i="1"/>
  <c r="E16765" i="1"/>
  <c r="G16765" i="1"/>
  <c r="H16765" i="1"/>
  <c r="E16766" i="1"/>
  <c r="G16766" i="1"/>
  <c r="H16766" i="1"/>
  <c r="E16767" i="1"/>
  <c r="G16767" i="1"/>
  <c r="H16767" i="1"/>
  <c r="E16768" i="1"/>
  <c r="G16768" i="1"/>
  <c r="H16768" i="1"/>
  <c r="E16769" i="1"/>
  <c r="G16769" i="1"/>
  <c r="H16769" i="1"/>
  <c r="E16770" i="1"/>
  <c r="G16770" i="1"/>
  <c r="H16770" i="1"/>
  <c r="E16771" i="1"/>
  <c r="G16771" i="1"/>
  <c r="H16771" i="1"/>
  <c r="E16772" i="1"/>
  <c r="G16772" i="1"/>
  <c r="H16772" i="1"/>
  <c r="E16773" i="1"/>
  <c r="G16773" i="1"/>
  <c r="H16773" i="1"/>
  <c r="E16774" i="1"/>
  <c r="G16774" i="1"/>
  <c r="H16774" i="1"/>
  <c r="E16775" i="1"/>
  <c r="G16775" i="1"/>
  <c r="H16775" i="1"/>
  <c r="E16776" i="1"/>
  <c r="G16776" i="1"/>
  <c r="H16776" i="1"/>
  <c r="E16777" i="1"/>
  <c r="G16777" i="1"/>
  <c r="H16777" i="1"/>
  <c r="E16778" i="1"/>
  <c r="G16778" i="1"/>
  <c r="H16778" i="1"/>
  <c r="E16779" i="1"/>
  <c r="G16779" i="1"/>
  <c r="H16779" i="1"/>
  <c r="E16780" i="1"/>
  <c r="G16780" i="1"/>
  <c r="H16780" i="1"/>
  <c r="E16781" i="1"/>
  <c r="G16781" i="1"/>
  <c r="H16781" i="1"/>
  <c r="E16782" i="1"/>
  <c r="G16782" i="1"/>
  <c r="H16782" i="1"/>
  <c r="E16783" i="1"/>
  <c r="G16783" i="1"/>
  <c r="H16783" i="1"/>
  <c r="E16784" i="1"/>
  <c r="G16784" i="1"/>
  <c r="H16784" i="1"/>
  <c r="E16785" i="1"/>
  <c r="G16785" i="1"/>
  <c r="H16785" i="1"/>
  <c r="E16786" i="1"/>
  <c r="G16786" i="1"/>
  <c r="H16786" i="1"/>
  <c r="E16787" i="1"/>
  <c r="G16787" i="1"/>
  <c r="H16787" i="1"/>
  <c r="E16788" i="1"/>
  <c r="G16788" i="1"/>
  <c r="H16788" i="1"/>
  <c r="E16789" i="1"/>
  <c r="G16789" i="1"/>
  <c r="H16789" i="1"/>
  <c r="E16790" i="1"/>
  <c r="G16790" i="1"/>
  <c r="H16790" i="1"/>
  <c r="E16791" i="1"/>
  <c r="G16791" i="1"/>
  <c r="H16791" i="1"/>
  <c r="E16792" i="1"/>
  <c r="G16792" i="1"/>
  <c r="H16792" i="1"/>
  <c r="E16793" i="1"/>
  <c r="G16793" i="1"/>
  <c r="H16793" i="1"/>
  <c r="E16794" i="1"/>
  <c r="G16794" i="1"/>
  <c r="H16794" i="1"/>
  <c r="E16795" i="1"/>
  <c r="G16795" i="1"/>
  <c r="H16795" i="1"/>
  <c r="E16796" i="1"/>
  <c r="G16796" i="1"/>
  <c r="H16796" i="1"/>
  <c r="E16797" i="1"/>
  <c r="G16797" i="1"/>
  <c r="H16797" i="1"/>
  <c r="E16798" i="1"/>
  <c r="G16798" i="1"/>
  <c r="H16798" i="1"/>
  <c r="E16799" i="1"/>
  <c r="G16799" i="1"/>
  <c r="H16799" i="1"/>
  <c r="E16800" i="1"/>
  <c r="G16800" i="1"/>
  <c r="H16800" i="1"/>
  <c r="E16801" i="1"/>
  <c r="G16801" i="1"/>
  <c r="H16801" i="1"/>
  <c r="E16802" i="1"/>
  <c r="G16802" i="1"/>
  <c r="H16802" i="1"/>
  <c r="E16803" i="1"/>
  <c r="G16803" i="1"/>
  <c r="H16803" i="1"/>
  <c r="E16804" i="1"/>
  <c r="G16804" i="1"/>
  <c r="H16804" i="1"/>
  <c r="E16805" i="1"/>
  <c r="G16805" i="1"/>
  <c r="H16805" i="1"/>
  <c r="E16806" i="1"/>
  <c r="G16806" i="1"/>
  <c r="H16806" i="1"/>
  <c r="E16807" i="1"/>
  <c r="G16807" i="1"/>
  <c r="H16807" i="1"/>
  <c r="E16808" i="1"/>
  <c r="G16808" i="1"/>
  <c r="H16808" i="1"/>
  <c r="E16809" i="1"/>
  <c r="G16809" i="1"/>
  <c r="H16809" i="1"/>
  <c r="E16810" i="1"/>
  <c r="G16810" i="1"/>
  <c r="H16810" i="1"/>
  <c r="E16811" i="1"/>
  <c r="G16811" i="1"/>
  <c r="H16811" i="1"/>
  <c r="E16812" i="1"/>
  <c r="G16812" i="1"/>
  <c r="H16812" i="1"/>
  <c r="E16813" i="1"/>
  <c r="G16813" i="1"/>
  <c r="H16813" i="1"/>
  <c r="E16814" i="1"/>
  <c r="G16814" i="1"/>
  <c r="H16814" i="1"/>
  <c r="E16815" i="1"/>
  <c r="G16815" i="1"/>
  <c r="H16815" i="1"/>
  <c r="E16816" i="1"/>
  <c r="G16816" i="1"/>
  <c r="H16816" i="1"/>
  <c r="E16817" i="1"/>
  <c r="G16817" i="1"/>
  <c r="H16817" i="1"/>
  <c r="E16818" i="1"/>
  <c r="G16818" i="1"/>
  <c r="H16818" i="1"/>
  <c r="E16819" i="1"/>
  <c r="G16819" i="1"/>
  <c r="H16819" i="1"/>
  <c r="E16820" i="1"/>
  <c r="G16820" i="1"/>
  <c r="H16820" i="1"/>
  <c r="E16821" i="1"/>
  <c r="G16821" i="1"/>
  <c r="H16821" i="1"/>
  <c r="E16822" i="1"/>
  <c r="G16822" i="1"/>
  <c r="H16822" i="1"/>
  <c r="E16823" i="1"/>
  <c r="G16823" i="1"/>
  <c r="H16823" i="1"/>
  <c r="E16824" i="1"/>
  <c r="G16824" i="1"/>
  <c r="H16824" i="1"/>
  <c r="E16825" i="1"/>
  <c r="G16825" i="1"/>
  <c r="H16825" i="1"/>
  <c r="E16826" i="1"/>
  <c r="G16826" i="1"/>
  <c r="H16826" i="1"/>
  <c r="E16827" i="1"/>
  <c r="G16827" i="1"/>
  <c r="H16827" i="1"/>
  <c r="E16828" i="1"/>
  <c r="G16828" i="1"/>
  <c r="H16828" i="1"/>
  <c r="E16829" i="1"/>
  <c r="G16829" i="1"/>
  <c r="H16829" i="1"/>
  <c r="E16830" i="1"/>
  <c r="G16830" i="1"/>
  <c r="H16830" i="1"/>
  <c r="E16831" i="1"/>
  <c r="G16831" i="1"/>
  <c r="H16831" i="1"/>
  <c r="E16832" i="1"/>
  <c r="G16832" i="1"/>
  <c r="H16832" i="1"/>
  <c r="E16833" i="1"/>
  <c r="G16833" i="1"/>
  <c r="H16833" i="1"/>
  <c r="E16834" i="1"/>
  <c r="G16834" i="1"/>
  <c r="H16834" i="1"/>
  <c r="E16835" i="1"/>
  <c r="G16835" i="1"/>
  <c r="H16835" i="1"/>
  <c r="E16836" i="1"/>
  <c r="G16836" i="1"/>
  <c r="H16836" i="1"/>
  <c r="E16837" i="1"/>
  <c r="G16837" i="1"/>
  <c r="H16837" i="1"/>
  <c r="E16838" i="1"/>
  <c r="G16838" i="1"/>
  <c r="H16838" i="1"/>
  <c r="E16839" i="1"/>
  <c r="G16839" i="1"/>
  <c r="H16839" i="1"/>
  <c r="E16840" i="1"/>
  <c r="G16840" i="1"/>
  <c r="H16840" i="1"/>
  <c r="E16841" i="1"/>
  <c r="G16841" i="1"/>
  <c r="H16841" i="1"/>
  <c r="E16842" i="1"/>
  <c r="G16842" i="1"/>
  <c r="H16842" i="1"/>
  <c r="E16843" i="1"/>
  <c r="G16843" i="1"/>
  <c r="H16843" i="1"/>
  <c r="E16844" i="1"/>
  <c r="G16844" i="1"/>
  <c r="H16844" i="1"/>
  <c r="E16845" i="1"/>
  <c r="G16845" i="1"/>
  <c r="H16845" i="1"/>
  <c r="E16846" i="1"/>
  <c r="G16846" i="1"/>
  <c r="H16846" i="1"/>
  <c r="E16847" i="1"/>
  <c r="G16847" i="1"/>
  <c r="H16847" i="1"/>
  <c r="E16848" i="1"/>
  <c r="G16848" i="1"/>
  <c r="H16848" i="1"/>
  <c r="E16849" i="1"/>
  <c r="G16849" i="1"/>
  <c r="H16849" i="1"/>
  <c r="E16850" i="1"/>
  <c r="G16850" i="1"/>
  <c r="H16850" i="1"/>
  <c r="E16851" i="1"/>
  <c r="G16851" i="1"/>
  <c r="H16851" i="1"/>
  <c r="E16852" i="1"/>
  <c r="G16852" i="1"/>
  <c r="H16852" i="1"/>
  <c r="E16853" i="1"/>
  <c r="G16853" i="1"/>
  <c r="H16853" i="1"/>
  <c r="E16854" i="1"/>
  <c r="G16854" i="1"/>
  <c r="H16854" i="1"/>
  <c r="E16855" i="1"/>
  <c r="G16855" i="1"/>
  <c r="H16855" i="1"/>
  <c r="E16856" i="1"/>
  <c r="G16856" i="1"/>
  <c r="H16856" i="1"/>
  <c r="E16857" i="1"/>
  <c r="G16857" i="1"/>
  <c r="H16857" i="1"/>
  <c r="E16858" i="1"/>
  <c r="G16858" i="1"/>
  <c r="H16858" i="1"/>
  <c r="E16859" i="1"/>
  <c r="G16859" i="1"/>
  <c r="H16859" i="1"/>
  <c r="E16860" i="1"/>
  <c r="G16860" i="1"/>
  <c r="H16860" i="1"/>
  <c r="E16861" i="1"/>
  <c r="G16861" i="1"/>
  <c r="H16861" i="1"/>
  <c r="E16862" i="1"/>
  <c r="G16862" i="1"/>
  <c r="H16862" i="1"/>
  <c r="E16863" i="1"/>
  <c r="G16863" i="1"/>
  <c r="H16863" i="1"/>
  <c r="E16864" i="1"/>
  <c r="G16864" i="1"/>
  <c r="H16864" i="1"/>
  <c r="E16865" i="1"/>
  <c r="G16865" i="1"/>
  <c r="H16865" i="1"/>
  <c r="E16866" i="1"/>
  <c r="G16866" i="1"/>
  <c r="H16866" i="1"/>
  <c r="E16867" i="1"/>
  <c r="G16867" i="1"/>
  <c r="H16867" i="1"/>
  <c r="E16868" i="1"/>
  <c r="G16868" i="1"/>
  <c r="H16868" i="1"/>
  <c r="E16869" i="1"/>
  <c r="G16869" i="1"/>
  <c r="H16869" i="1"/>
  <c r="E16870" i="1"/>
  <c r="G16870" i="1"/>
  <c r="H16870" i="1"/>
  <c r="E16871" i="1"/>
  <c r="G16871" i="1"/>
  <c r="H16871" i="1"/>
  <c r="E16872" i="1"/>
  <c r="G16872" i="1"/>
  <c r="H16872" i="1"/>
  <c r="E16873" i="1"/>
  <c r="G16873" i="1"/>
  <c r="H16873" i="1"/>
  <c r="E16874" i="1"/>
  <c r="G16874" i="1"/>
  <c r="H16874" i="1"/>
  <c r="E16875" i="1"/>
  <c r="G16875" i="1"/>
  <c r="H16875" i="1"/>
  <c r="E16876" i="1"/>
  <c r="G16876" i="1"/>
  <c r="H16876" i="1"/>
  <c r="E16877" i="1"/>
  <c r="G16877" i="1"/>
  <c r="H16877" i="1"/>
  <c r="E16878" i="1"/>
  <c r="G16878" i="1"/>
  <c r="H16878" i="1"/>
  <c r="E16879" i="1"/>
  <c r="G16879" i="1"/>
  <c r="H16879" i="1"/>
  <c r="E16880" i="1"/>
  <c r="G16880" i="1"/>
  <c r="H16880" i="1"/>
  <c r="E16881" i="1"/>
  <c r="G16881" i="1"/>
  <c r="H16881" i="1"/>
  <c r="E16882" i="1"/>
  <c r="G16882" i="1"/>
  <c r="H16882" i="1"/>
  <c r="E16883" i="1"/>
  <c r="G16883" i="1"/>
  <c r="H16883" i="1"/>
  <c r="E16884" i="1"/>
  <c r="G16884" i="1"/>
  <c r="H16884" i="1"/>
  <c r="E16885" i="1"/>
  <c r="G16885" i="1"/>
  <c r="H16885" i="1"/>
  <c r="E16886" i="1"/>
  <c r="G16886" i="1"/>
  <c r="H16886" i="1"/>
  <c r="E16887" i="1"/>
  <c r="G16887" i="1"/>
  <c r="H16887" i="1"/>
  <c r="E16888" i="1"/>
  <c r="G16888" i="1"/>
  <c r="H16888" i="1"/>
  <c r="E16889" i="1"/>
  <c r="G16889" i="1"/>
  <c r="H16889" i="1"/>
  <c r="E16890" i="1"/>
  <c r="G16890" i="1"/>
  <c r="H16890" i="1"/>
  <c r="E16891" i="1"/>
  <c r="G16891" i="1"/>
  <c r="H16891" i="1"/>
  <c r="E16892" i="1"/>
  <c r="G16892" i="1"/>
  <c r="H16892" i="1"/>
  <c r="E16893" i="1"/>
  <c r="G16893" i="1"/>
  <c r="H16893" i="1"/>
  <c r="E16894" i="1"/>
  <c r="G16894" i="1"/>
  <c r="H16894" i="1"/>
  <c r="E16895" i="1"/>
  <c r="G16895" i="1"/>
  <c r="H16895" i="1"/>
  <c r="E16896" i="1"/>
  <c r="G16896" i="1"/>
  <c r="H16896" i="1"/>
  <c r="E16897" i="1"/>
  <c r="G16897" i="1"/>
  <c r="H16897" i="1"/>
  <c r="E16898" i="1"/>
  <c r="G16898" i="1"/>
  <c r="H16898" i="1"/>
  <c r="E16899" i="1"/>
  <c r="G16899" i="1"/>
  <c r="H16899" i="1"/>
  <c r="E16900" i="1"/>
  <c r="G16900" i="1"/>
  <c r="H16900" i="1"/>
  <c r="E16901" i="1"/>
  <c r="G16901" i="1"/>
  <c r="H16901" i="1"/>
  <c r="E16902" i="1"/>
  <c r="G16902" i="1"/>
  <c r="H16902" i="1"/>
  <c r="E16903" i="1"/>
  <c r="G16903" i="1"/>
  <c r="H16903" i="1"/>
  <c r="E16904" i="1"/>
  <c r="G16904" i="1"/>
  <c r="H16904" i="1"/>
  <c r="E16905" i="1"/>
  <c r="G16905" i="1"/>
  <c r="H16905" i="1"/>
  <c r="E16906" i="1"/>
  <c r="G16906" i="1"/>
  <c r="H16906" i="1"/>
  <c r="E16907" i="1"/>
  <c r="G16907" i="1"/>
  <c r="H16907" i="1"/>
  <c r="E16908" i="1"/>
  <c r="G16908" i="1"/>
  <c r="H16908" i="1"/>
  <c r="E16909" i="1"/>
  <c r="G16909" i="1"/>
  <c r="H16909" i="1"/>
  <c r="E16910" i="1"/>
  <c r="G16910" i="1"/>
  <c r="H16910" i="1"/>
  <c r="E16911" i="1"/>
  <c r="G16911" i="1"/>
  <c r="H16911" i="1"/>
  <c r="E16912" i="1"/>
  <c r="G16912" i="1"/>
  <c r="H16912" i="1"/>
  <c r="E16913" i="1"/>
  <c r="G16913" i="1"/>
  <c r="H16913" i="1"/>
  <c r="E16914" i="1"/>
  <c r="G16914" i="1"/>
  <c r="H16914" i="1"/>
  <c r="E16915" i="1"/>
  <c r="G16915" i="1"/>
  <c r="H16915" i="1"/>
  <c r="E16916" i="1"/>
  <c r="G16916" i="1"/>
  <c r="H16916" i="1"/>
  <c r="E16917" i="1"/>
  <c r="G16917" i="1"/>
  <c r="H16917" i="1"/>
  <c r="E16918" i="1"/>
  <c r="G16918" i="1"/>
  <c r="H16918" i="1"/>
  <c r="E16919" i="1"/>
  <c r="G16919" i="1"/>
  <c r="H16919" i="1"/>
  <c r="E16920" i="1"/>
  <c r="G16920" i="1"/>
  <c r="H16920" i="1"/>
  <c r="E16921" i="1"/>
  <c r="G16921" i="1"/>
  <c r="H16921" i="1"/>
  <c r="E16922" i="1"/>
  <c r="G16922" i="1"/>
  <c r="H16922" i="1"/>
  <c r="E16923" i="1"/>
  <c r="G16923" i="1"/>
  <c r="H16923" i="1"/>
  <c r="E16924" i="1"/>
  <c r="G16924" i="1"/>
  <c r="H16924" i="1"/>
  <c r="E16925" i="1"/>
  <c r="G16925" i="1"/>
  <c r="H16925" i="1"/>
  <c r="E16926" i="1"/>
  <c r="G16926" i="1"/>
  <c r="H16926" i="1"/>
  <c r="E16927" i="1"/>
  <c r="G16927" i="1"/>
  <c r="H16927" i="1"/>
  <c r="E16928" i="1"/>
  <c r="G16928" i="1"/>
  <c r="H16928" i="1"/>
  <c r="E16929" i="1"/>
  <c r="G16929" i="1"/>
  <c r="H16929" i="1"/>
  <c r="E16930" i="1"/>
  <c r="G16930" i="1"/>
  <c r="H16930" i="1"/>
  <c r="E16931" i="1"/>
  <c r="G16931" i="1"/>
  <c r="H16931" i="1"/>
  <c r="E16932" i="1"/>
  <c r="G16932" i="1"/>
  <c r="H16932" i="1"/>
  <c r="E16933" i="1"/>
  <c r="G16933" i="1"/>
  <c r="H16933" i="1"/>
  <c r="E16934" i="1"/>
  <c r="G16934" i="1"/>
  <c r="H16934" i="1"/>
  <c r="E16935" i="1"/>
  <c r="G16935" i="1"/>
  <c r="H16935" i="1"/>
  <c r="E16936" i="1"/>
  <c r="G16936" i="1"/>
  <c r="H16936" i="1"/>
  <c r="E16937" i="1"/>
  <c r="G16937" i="1"/>
  <c r="H16937" i="1"/>
  <c r="E16938" i="1"/>
  <c r="G16938" i="1"/>
  <c r="H16938" i="1"/>
  <c r="E16939" i="1"/>
  <c r="G16939" i="1"/>
  <c r="H16939" i="1"/>
  <c r="E16940" i="1"/>
  <c r="G16940" i="1"/>
  <c r="H16940" i="1"/>
  <c r="E16941" i="1"/>
  <c r="G16941" i="1"/>
  <c r="H16941" i="1"/>
  <c r="E16942" i="1"/>
  <c r="G16942" i="1"/>
  <c r="H16942" i="1"/>
  <c r="E16943" i="1"/>
  <c r="G16943" i="1"/>
  <c r="H16943" i="1"/>
  <c r="E16944" i="1"/>
  <c r="G16944" i="1"/>
  <c r="H16944" i="1"/>
  <c r="E16945" i="1"/>
  <c r="G16945" i="1"/>
  <c r="H16945" i="1"/>
  <c r="E16946" i="1"/>
  <c r="G16946" i="1"/>
  <c r="H16946" i="1"/>
  <c r="E16947" i="1"/>
  <c r="G16947" i="1"/>
  <c r="H16947" i="1"/>
  <c r="E16948" i="1"/>
  <c r="G16948" i="1"/>
  <c r="H16948" i="1"/>
  <c r="E16949" i="1"/>
  <c r="G16949" i="1"/>
  <c r="H16949" i="1"/>
  <c r="E16950" i="1"/>
  <c r="G16950" i="1"/>
  <c r="H16950" i="1"/>
  <c r="E16951" i="1"/>
  <c r="G16951" i="1"/>
  <c r="H16951" i="1"/>
  <c r="E16952" i="1"/>
  <c r="G16952" i="1"/>
  <c r="H16952" i="1"/>
  <c r="E16953" i="1"/>
  <c r="G16953" i="1"/>
  <c r="H16953" i="1"/>
  <c r="E16954" i="1"/>
  <c r="G16954" i="1"/>
  <c r="H16954" i="1"/>
  <c r="E16955" i="1"/>
  <c r="G16955" i="1"/>
  <c r="H16955" i="1"/>
  <c r="E16956" i="1"/>
  <c r="G16956" i="1"/>
  <c r="H16956" i="1"/>
  <c r="E16957" i="1"/>
  <c r="G16957" i="1"/>
  <c r="H16957" i="1"/>
  <c r="E16958" i="1"/>
  <c r="G16958" i="1"/>
  <c r="H16958" i="1"/>
  <c r="E16959" i="1"/>
  <c r="G16959" i="1"/>
  <c r="H16959" i="1"/>
  <c r="E16960" i="1"/>
  <c r="G16960" i="1"/>
  <c r="H16960" i="1"/>
  <c r="E16961" i="1"/>
  <c r="G16961" i="1"/>
  <c r="H16961" i="1"/>
  <c r="E16962" i="1"/>
  <c r="G16962" i="1"/>
  <c r="H16962" i="1"/>
  <c r="E16963" i="1"/>
  <c r="G16963" i="1"/>
  <c r="H16963" i="1"/>
  <c r="E16964" i="1"/>
  <c r="G16964" i="1"/>
  <c r="H16964" i="1"/>
  <c r="E16965" i="1"/>
  <c r="G16965" i="1"/>
  <c r="H16965" i="1"/>
  <c r="E16966" i="1"/>
  <c r="G16966" i="1"/>
  <c r="H16966" i="1"/>
  <c r="E16967" i="1"/>
  <c r="G16967" i="1"/>
  <c r="H16967" i="1"/>
  <c r="E16968" i="1"/>
  <c r="G16968" i="1"/>
  <c r="H16968" i="1"/>
  <c r="E16969" i="1"/>
  <c r="G16969" i="1"/>
  <c r="H16969" i="1"/>
  <c r="E16970" i="1"/>
  <c r="G16970" i="1"/>
  <c r="H16970" i="1"/>
  <c r="E16971" i="1"/>
  <c r="G16971" i="1"/>
  <c r="H16971" i="1"/>
  <c r="E16972" i="1"/>
  <c r="G16972" i="1"/>
  <c r="H16972" i="1"/>
  <c r="E16973" i="1"/>
  <c r="G16973" i="1"/>
  <c r="H16973" i="1"/>
  <c r="E16974" i="1"/>
  <c r="G16974" i="1"/>
  <c r="H16974" i="1"/>
  <c r="E16975" i="1"/>
  <c r="G16975" i="1"/>
  <c r="H16975" i="1"/>
  <c r="E16976" i="1"/>
  <c r="G16976" i="1"/>
  <c r="H16976" i="1"/>
  <c r="E16977" i="1"/>
  <c r="G16977" i="1"/>
  <c r="H16977" i="1"/>
  <c r="E16978" i="1"/>
  <c r="G16978" i="1"/>
  <c r="H16978" i="1"/>
  <c r="E16979" i="1"/>
  <c r="G16979" i="1"/>
  <c r="H16979" i="1"/>
  <c r="E16980" i="1"/>
  <c r="G16980" i="1"/>
  <c r="H16980" i="1"/>
  <c r="E16981" i="1"/>
  <c r="G16981" i="1"/>
  <c r="H16981" i="1"/>
  <c r="E16982" i="1"/>
  <c r="G16982" i="1"/>
  <c r="H16982" i="1"/>
  <c r="E16983" i="1"/>
  <c r="G16983" i="1"/>
  <c r="H16983" i="1"/>
  <c r="E16984" i="1"/>
  <c r="G16984" i="1"/>
  <c r="H16984" i="1"/>
  <c r="E16985" i="1"/>
  <c r="G16985" i="1"/>
  <c r="H16985" i="1"/>
  <c r="E16986" i="1"/>
  <c r="G16986" i="1"/>
  <c r="H16986" i="1"/>
  <c r="E16987" i="1"/>
  <c r="G16987" i="1"/>
  <c r="H16987" i="1"/>
  <c r="E16988" i="1"/>
  <c r="G16988" i="1"/>
  <c r="H16988" i="1"/>
  <c r="E16989" i="1"/>
  <c r="G16989" i="1"/>
  <c r="H16989" i="1"/>
  <c r="E16990" i="1"/>
  <c r="G16990" i="1"/>
  <c r="H16990" i="1"/>
  <c r="E16991" i="1"/>
  <c r="G16991" i="1"/>
  <c r="H16991" i="1"/>
  <c r="E16992" i="1"/>
  <c r="G16992" i="1"/>
  <c r="H16992" i="1"/>
  <c r="E16993" i="1"/>
  <c r="G16993" i="1"/>
  <c r="H16993" i="1"/>
  <c r="E16994" i="1"/>
  <c r="G16994" i="1"/>
  <c r="H16994" i="1"/>
  <c r="E16995" i="1"/>
  <c r="G16995" i="1"/>
  <c r="H16995" i="1"/>
  <c r="E16996" i="1"/>
  <c r="G16996" i="1"/>
  <c r="H16996" i="1"/>
  <c r="E16997" i="1"/>
  <c r="G16997" i="1"/>
  <c r="H16997" i="1"/>
  <c r="E16998" i="1"/>
  <c r="G16998" i="1"/>
  <c r="H16998" i="1"/>
  <c r="E16999" i="1"/>
  <c r="G16999" i="1"/>
  <c r="H16999" i="1"/>
  <c r="E17000" i="1"/>
  <c r="G17000" i="1"/>
  <c r="H17000" i="1"/>
  <c r="E17001" i="1"/>
  <c r="G17001" i="1"/>
  <c r="H17001" i="1"/>
  <c r="E17002" i="1"/>
  <c r="G17002" i="1"/>
  <c r="H17002" i="1"/>
  <c r="E17003" i="1"/>
  <c r="G17003" i="1"/>
  <c r="H17003" i="1"/>
  <c r="E17004" i="1"/>
  <c r="G17004" i="1"/>
  <c r="H17004" i="1"/>
  <c r="E17005" i="1"/>
  <c r="G17005" i="1"/>
  <c r="H17005" i="1"/>
  <c r="E17006" i="1"/>
  <c r="G17006" i="1"/>
  <c r="H17006" i="1"/>
  <c r="E17007" i="1"/>
  <c r="G17007" i="1"/>
  <c r="H17007" i="1"/>
  <c r="E17008" i="1"/>
  <c r="G17008" i="1"/>
  <c r="H17008" i="1"/>
  <c r="E17009" i="1"/>
  <c r="G17009" i="1"/>
  <c r="H17009" i="1"/>
  <c r="E17010" i="1"/>
  <c r="G17010" i="1"/>
  <c r="H17010" i="1"/>
  <c r="E17011" i="1"/>
  <c r="G17011" i="1"/>
  <c r="H17011" i="1"/>
  <c r="E17012" i="1"/>
  <c r="G17012" i="1"/>
  <c r="H17012" i="1"/>
  <c r="E17013" i="1"/>
  <c r="G17013" i="1"/>
  <c r="H17013" i="1"/>
  <c r="E17014" i="1"/>
  <c r="G17014" i="1"/>
  <c r="H17014" i="1"/>
  <c r="E17015" i="1"/>
  <c r="G17015" i="1"/>
  <c r="H17015" i="1"/>
  <c r="E17016" i="1"/>
  <c r="G17016" i="1"/>
  <c r="H17016" i="1"/>
  <c r="E17017" i="1"/>
  <c r="G17017" i="1"/>
  <c r="H17017" i="1"/>
  <c r="E17018" i="1"/>
  <c r="G17018" i="1"/>
  <c r="H17018" i="1"/>
  <c r="E17019" i="1"/>
  <c r="G17019" i="1"/>
  <c r="H17019" i="1"/>
  <c r="E17020" i="1"/>
  <c r="G17020" i="1"/>
  <c r="H17020" i="1"/>
  <c r="E17021" i="1"/>
  <c r="G17021" i="1"/>
  <c r="H17021" i="1"/>
  <c r="E17022" i="1"/>
  <c r="G17022" i="1"/>
  <c r="H17022" i="1"/>
  <c r="E17023" i="1"/>
  <c r="G17023" i="1"/>
  <c r="H17023" i="1"/>
  <c r="E17024" i="1"/>
  <c r="G17024" i="1"/>
  <c r="H17024" i="1"/>
  <c r="E17025" i="1"/>
  <c r="G17025" i="1"/>
  <c r="H17025" i="1"/>
  <c r="E17026" i="1"/>
  <c r="G17026" i="1"/>
  <c r="H17026" i="1"/>
  <c r="E17027" i="1"/>
  <c r="G17027" i="1"/>
  <c r="H17027" i="1"/>
  <c r="E17028" i="1"/>
  <c r="G17028" i="1"/>
  <c r="H17028" i="1"/>
  <c r="E17029" i="1"/>
  <c r="G17029" i="1"/>
  <c r="H17029" i="1"/>
  <c r="E17030" i="1"/>
  <c r="G17030" i="1"/>
  <c r="H17030" i="1"/>
  <c r="E17031" i="1"/>
  <c r="G17031" i="1"/>
  <c r="H17031" i="1"/>
  <c r="E17032" i="1"/>
  <c r="G17032" i="1"/>
  <c r="H17032" i="1"/>
  <c r="E17033" i="1"/>
  <c r="G17033" i="1"/>
  <c r="H17033" i="1"/>
  <c r="E17034" i="1"/>
  <c r="G17034" i="1"/>
  <c r="H17034" i="1"/>
  <c r="E17035" i="1"/>
  <c r="G17035" i="1"/>
  <c r="H17035" i="1"/>
  <c r="E17036" i="1"/>
  <c r="G17036" i="1"/>
  <c r="H17036" i="1"/>
  <c r="E17037" i="1"/>
  <c r="G17037" i="1"/>
  <c r="H17037" i="1"/>
  <c r="E17038" i="1"/>
  <c r="G17038" i="1"/>
  <c r="H17038" i="1"/>
  <c r="E17039" i="1"/>
  <c r="G17039" i="1"/>
  <c r="H17039" i="1"/>
  <c r="E17040" i="1"/>
  <c r="G17040" i="1"/>
  <c r="H17040" i="1"/>
  <c r="E17041" i="1"/>
  <c r="G17041" i="1"/>
  <c r="H17041" i="1"/>
  <c r="E17042" i="1"/>
  <c r="G17042" i="1"/>
  <c r="H17042" i="1"/>
  <c r="E17043" i="1"/>
  <c r="G17043" i="1"/>
  <c r="H17043" i="1"/>
  <c r="E17044" i="1"/>
  <c r="G17044" i="1"/>
  <c r="H17044" i="1"/>
  <c r="E17045" i="1"/>
  <c r="G17045" i="1"/>
  <c r="H17045" i="1"/>
  <c r="E17046" i="1"/>
  <c r="G17046" i="1"/>
  <c r="H17046" i="1"/>
  <c r="E17047" i="1"/>
  <c r="G17047" i="1"/>
  <c r="H17047" i="1"/>
  <c r="E17048" i="1"/>
  <c r="G17048" i="1"/>
  <c r="H17048" i="1"/>
  <c r="E17049" i="1"/>
  <c r="G17049" i="1"/>
  <c r="H17049" i="1"/>
  <c r="E17050" i="1"/>
  <c r="G17050" i="1"/>
  <c r="H17050" i="1"/>
  <c r="E17051" i="1"/>
  <c r="G17051" i="1"/>
  <c r="H17051" i="1"/>
  <c r="E17052" i="1"/>
  <c r="G17052" i="1"/>
  <c r="H17052" i="1"/>
  <c r="E17053" i="1"/>
  <c r="G17053" i="1"/>
  <c r="H17053" i="1"/>
  <c r="E17054" i="1"/>
  <c r="G17054" i="1"/>
  <c r="H17054" i="1"/>
  <c r="E17055" i="1"/>
  <c r="G17055" i="1"/>
  <c r="H17055" i="1"/>
  <c r="E17056" i="1"/>
  <c r="G17056" i="1"/>
  <c r="H17056" i="1"/>
  <c r="E17057" i="1"/>
  <c r="G17057" i="1"/>
  <c r="H17057" i="1"/>
  <c r="E17058" i="1"/>
  <c r="G17058" i="1"/>
  <c r="H17058" i="1"/>
  <c r="E17059" i="1"/>
  <c r="G17059" i="1"/>
  <c r="H17059" i="1"/>
  <c r="E17060" i="1"/>
  <c r="G17060" i="1"/>
  <c r="H17060" i="1"/>
  <c r="E17061" i="1"/>
  <c r="G17061" i="1"/>
  <c r="H17061" i="1"/>
  <c r="E17062" i="1"/>
  <c r="G17062" i="1"/>
  <c r="H17062" i="1"/>
  <c r="E17063" i="1"/>
  <c r="G17063" i="1"/>
  <c r="H17063" i="1"/>
  <c r="E17064" i="1"/>
  <c r="G17064" i="1"/>
  <c r="H17064" i="1"/>
  <c r="E17065" i="1"/>
  <c r="G17065" i="1"/>
  <c r="H17065" i="1"/>
  <c r="E17066" i="1"/>
  <c r="G17066" i="1"/>
  <c r="H17066" i="1"/>
  <c r="E17067" i="1"/>
  <c r="G17067" i="1"/>
  <c r="H17067" i="1"/>
  <c r="E17068" i="1"/>
  <c r="G17068" i="1"/>
  <c r="H17068" i="1"/>
  <c r="E17069" i="1"/>
  <c r="G17069" i="1"/>
  <c r="H17069" i="1"/>
  <c r="E17070" i="1"/>
  <c r="G17070" i="1"/>
  <c r="H17070" i="1"/>
  <c r="E17071" i="1"/>
  <c r="G17071" i="1"/>
  <c r="H17071" i="1"/>
  <c r="E17072" i="1"/>
  <c r="G17072" i="1"/>
  <c r="H17072" i="1"/>
  <c r="E17073" i="1"/>
  <c r="G17073" i="1"/>
  <c r="H17073" i="1"/>
  <c r="E17074" i="1"/>
  <c r="G17074" i="1"/>
  <c r="H17074" i="1"/>
  <c r="E17075" i="1"/>
  <c r="G17075" i="1"/>
  <c r="H17075" i="1"/>
  <c r="E17076" i="1"/>
  <c r="G17076" i="1"/>
  <c r="H17076" i="1"/>
  <c r="E17077" i="1"/>
  <c r="G17077" i="1"/>
  <c r="H17077" i="1"/>
  <c r="E17078" i="1"/>
  <c r="G17078" i="1"/>
  <c r="H17078" i="1"/>
  <c r="E17079" i="1"/>
  <c r="G17079" i="1"/>
  <c r="H17079" i="1"/>
  <c r="E17080" i="1"/>
  <c r="G17080" i="1"/>
  <c r="H17080" i="1"/>
  <c r="E17081" i="1"/>
  <c r="G17081" i="1"/>
  <c r="H17081" i="1"/>
  <c r="E17082" i="1"/>
  <c r="G17082" i="1"/>
  <c r="H17082" i="1"/>
  <c r="E17083" i="1"/>
  <c r="G17083" i="1"/>
  <c r="H17083" i="1"/>
  <c r="E17084" i="1"/>
  <c r="G17084" i="1"/>
  <c r="H17084" i="1"/>
  <c r="E17085" i="1"/>
  <c r="G17085" i="1"/>
  <c r="H17085" i="1"/>
  <c r="E17086" i="1"/>
  <c r="G17086" i="1"/>
  <c r="H17086" i="1"/>
  <c r="E17087" i="1"/>
  <c r="G17087" i="1"/>
  <c r="H17087" i="1"/>
  <c r="E17088" i="1"/>
  <c r="G17088" i="1"/>
  <c r="H17088" i="1"/>
  <c r="E17089" i="1"/>
  <c r="G17089" i="1"/>
  <c r="H17089" i="1"/>
  <c r="E17090" i="1"/>
  <c r="G17090" i="1"/>
  <c r="H17090" i="1"/>
  <c r="E17091" i="1"/>
  <c r="G17091" i="1"/>
  <c r="H17091" i="1"/>
  <c r="E17092" i="1"/>
  <c r="G17092" i="1"/>
  <c r="H17092" i="1"/>
  <c r="E17093" i="1"/>
  <c r="G17093" i="1"/>
  <c r="H17093" i="1"/>
  <c r="E17094" i="1"/>
  <c r="G17094" i="1"/>
  <c r="H17094" i="1"/>
  <c r="E17095" i="1"/>
  <c r="G17095" i="1"/>
  <c r="H17095" i="1"/>
  <c r="E17096" i="1"/>
  <c r="G17096" i="1"/>
  <c r="H17096" i="1"/>
  <c r="E17097" i="1"/>
  <c r="G17097" i="1"/>
  <c r="H17097" i="1"/>
  <c r="E17098" i="1"/>
  <c r="G17098" i="1"/>
  <c r="H17098" i="1"/>
  <c r="E17099" i="1"/>
  <c r="G17099" i="1"/>
  <c r="H17099" i="1"/>
  <c r="E17100" i="1"/>
  <c r="G17100" i="1"/>
  <c r="H17100" i="1"/>
  <c r="E17101" i="1"/>
  <c r="G17101" i="1"/>
  <c r="H17101" i="1"/>
  <c r="E17102" i="1"/>
  <c r="G17102" i="1"/>
  <c r="H17102" i="1"/>
  <c r="E17103" i="1"/>
  <c r="G17103" i="1"/>
  <c r="H17103" i="1"/>
  <c r="E17104" i="1"/>
  <c r="G17104" i="1"/>
  <c r="H17104" i="1"/>
  <c r="E17105" i="1"/>
  <c r="G17105" i="1"/>
  <c r="H17105" i="1"/>
  <c r="E17106" i="1"/>
  <c r="G17106" i="1"/>
  <c r="H17106" i="1"/>
  <c r="E17107" i="1"/>
  <c r="G17107" i="1"/>
  <c r="H17107" i="1"/>
  <c r="E17108" i="1"/>
  <c r="G17108" i="1"/>
  <c r="H17108" i="1"/>
  <c r="E17109" i="1"/>
  <c r="G17109" i="1"/>
  <c r="H17109" i="1"/>
  <c r="E17110" i="1"/>
  <c r="G17110" i="1"/>
  <c r="H17110" i="1"/>
  <c r="E17111" i="1"/>
  <c r="G17111" i="1"/>
  <c r="H17111" i="1"/>
  <c r="E17112" i="1"/>
  <c r="G17112" i="1"/>
  <c r="H17112" i="1"/>
  <c r="E17113" i="1"/>
  <c r="G17113" i="1"/>
  <c r="H17113" i="1"/>
  <c r="E17114" i="1"/>
  <c r="G17114" i="1"/>
  <c r="H17114" i="1"/>
  <c r="E17115" i="1"/>
  <c r="G17115" i="1"/>
  <c r="H17115" i="1"/>
  <c r="E17116" i="1"/>
  <c r="G17116" i="1"/>
  <c r="H17116" i="1"/>
  <c r="E17117" i="1"/>
  <c r="G17117" i="1"/>
  <c r="H17117" i="1"/>
  <c r="E17118" i="1"/>
  <c r="G17118" i="1"/>
  <c r="H17118" i="1"/>
  <c r="E17119" i="1"/>
  <c r="G17119" i="1"/>
  <c r="H17119" i="1"/>
  <c r="E17120" i="1"/>
  <c r="G17120" i="1"/>
  <c r="H17120" i="1"/>
  <c r="E17121" i="1"/>
  <c r="G17121" i="1"/>
  <c r="H17121" i="1"/>
  <c r="E17122" i="1"/>
  <c r="G17122" i="1"/>
  <c r="H17122" i="1"/>
  <c r="E17123" i="1"/>
  <c r="G17123" i="1"/>
  <c r="H17123" i="1"/>
  <c r="E17124" i="1"/>
  <c r="G17124" i="1"/>
  <c r="H17124" i="1"/>
  <c r="E17125" i="1"/>
  <c r="G17125" i="1"/>
  <c r="H17125" i="1"/>
  <c r="E17126" i="1"/>
  <c r="G17126" i="1"/>
  <c r="H17126" i="1"/>
  <c r="E17127" i="1"/>
  <c r="G17127" i="1"/>
  <c r="H17127" i="1"/>
  <c r="E17128" i="1"/>
  <c r="G17128" i="1"/>
  <c r="H17128" i="1"/>
  <c r="E17129" i="1"/>
  <c r="G17129" i="1"/>
  <c r="H17129" i="1"/>
  <c r="E17130" i="1"/>
  <c r="G17130" i="1"/>
  <c r="H17130" i="1"/>
  <c r="E17131" i="1"/>
  <c r="G17131" i="1"/>
  <c r="H17131" i="1"/>
  <c r="E17132" i="1"/>
  <c r="G17132" i="1"/>
  <c r="H17132" i="1"/>
  <c r="E17133" i="1"/>
  <c r="G17133" i="1"/>
  <c r="H17133" i="1"/>
  <c r="E17134" i="1"/>
  <c r="G17134" i="1"/>
  <c r="H17134" i="1"/>
  <c r="E17135" i="1"/>
  <c r="G17135" i="1"/>
  <c r="H17135" i="1"/>
  <c r="E17136" i="1"/>
  <c r="G17136" i="1"/>
  <c r="H17136" i="1"/>
  <c r="E17137" i="1"/>
  <c r="G17137" i="1"/>
  <c r="H17137" i="1"/>
  <c r="E17138" i="1"/>
  <c r="G17138" i="1"/>
  <c r="H17138" i="1"/>
  <c r="E17139" i="1"/>
  <c r="G17139" i="1"/>
  <c r="H17139" i="1"/>
  <c r="E17140" i="1"/>
  <c r="G17140" i="1"/>
  <c r="H17140" i="1"/>
  <c r="E17141" i="1"/>
  <c r="G17141" i="1"/>
  <c r="H17141" i="1"/>
  <c r="E17142" i="1"/>
  <c r="G17142" i="1"/>
  <c r="H17142" i="1"/>
  <c r="E17143" i="1"/>
  <c r="G17143" i="1"/>
  <c r="H17143" i="1"/>
  <c r="E17144" i="1"/>
  <c r="G17144" i="1"/>
  <c r="H17144" i="1"/>
  <c r="E17145" i="1"/>
  <c r="G17145" i="1"/>
  <c r="H17145" i="1"/>
  <c r="E17146" i="1"/>
  <c r="G17146" i="1"/>
  <c r="H17146" i="1"/>
  <c r="E17147" i="1"/>
  <c r="G17147" i="1"/>
  <c r="H17147" i="1"/>
  <c r="E17148" i="1"/>
  <c r="G17148" i="1"/>
  <c r="H17148" i="1"/>
  <c r="E17149" i="1"/>
  <c r="G17149" i="1"/>
  <c r="H17149" i="1"/>
  <c r="E17150" i="1"/>
  <c r="G17150" i="1"/>
  <c r="H17150" i="1"/>
  <c r="E17151" i="1"/>
  <c r="G17151" i="1"/>
  <c r="H17151" i="1"/>
  <c r="E17152" i="1"/>
  <c r="G17152" i="1"/>
  <c r="H17152" i="1"/>
  <c r="E17153" i="1"/>
  <c r="G17153" i="1"/>
  <c r="H17153" i="1"/>
  <c r="E17154" i="1"/>
  <c r="G17154" i="1"/>
  <c r="H17154" i="1"/>
  <c r="E17155" i="1"/>
  <c r="G17155" i="1"/>
  <c r="H17155" i="1"/>
  <c r="E17156" i="1"/>
  <c r="G17156" i="1"/>
  <c r="H17156" i="1"/>
  <c r="E17157" i="1"/>
  <c r="G17157" i="1"/>
  <c r="H17157" i="1"/>
  <c r="E17158" i="1"/>
  <c r="G17158" i="1"/>
  <c r="H17158" i="1"/>
  <c r="E17159" i="1"/>
  <c r="G17159" i="1"/>
  <c r="H17159" i="1"/>
  <c r="E17160" i="1"/>
  <c r="G17160" i="1"/>
  <c r="H17160" i="1"/>
  <c r="E17161" i="1"/>
  <c r="G17161" i="1"/>
  <c r="H17161" i="1"/>
  <c r="E17162" i="1"/>
  <c r="G17162" i="1"/>
  <c r="H17162" i="1"/>
  <c r="E17163" i="1"/>
  <c r="G17163" i="1"/>
  <c r="H17163" i="1"/>
  <c r="E17164" i="1"/>
  <c r="G17164" i="1"/>
  <c r="H17164" i="1"/>
  <c r="E17165" i="1"/>
  <c r="G17165" i="1"/>
  <c r="H17165" i="1"/>
  <c r="E17166" i="1"/>
  <c r="G17166" i="1"/>
  <c r="H17166" i="1"/>
  <c r="E17167" i="1"/>
  <c r="G17167" i="1"/>
  <c r="H17167" i="1"/>
  <c r="E17168" i="1"/>
  <c r="G17168" i="1"/>
  <c r="H17168" i="1"/>
  <c r="E17169" i="1"/>
  <c r="G17169" i="1"/>
  <c r="H17169" i="1"/>
  <c r="E17170" i="1"/>
  <c r="G17170" i="1"/>
  <c r="H17170" i="1"/>
  <c r="E17171" i="1"/>
  <c r="G17171" i="1"/>
  <c r="H17171" i="1"/>
  <c r="E17172" i="1"/>
  <c r="G17172" i="1"/>
  <c r="H17172" i="1"/>
  <c r="E17173" i="1"/>
  <c r="G17173" i="1"/>
  <c r="H17173" i="1"/>
  <c r="E17174" i="1"/>
  <c r="G17174" i="1"/>
  <c r="H17174" i="1"/>
  <c r="E17175" i="1"/>
  <c r="G17175" i="1"/>
  <c r="H17175" i="1"/>
  <c r="E17176" i="1"/>
  <c r="G17176" i="1"/>
  <c r="H17176" i="1"/>
  <c r="E17177" i="1"/>
  <c r="G17177" i="1"/>
  <c r="H17177" i="1"/>
  <c r="E17178" i="1"/>
  <c r="G17178" i="1"/>
  <c r="H17178" i="1"/>
  <c r="E17179" i="1"/>
  <c r="G17179" i="1"/>
  <c r="H17179" i="1"/>
  <c r="E17180" i="1"/>
  <c r="G17180" i="1"/>
  <c r="H17180" i="1"/>
  <c r="E17181" i="1"/>
  <c r="G17181" i="1"/>
  <c r="H17181" i="1"/>
  <c r="E17182" i="1"/>
  <c r="G17182" i="1"/>
  <c r="H17182" i="1"/>
  <c r="E17183" i="1"/>
  <c r="G17183" i="1"/>
  <c r="H17183" i="1"/>
  <c r="E17184" i="1"/>
  <c r="G17184" i="1"/>
  <c r="H17184" i="1"/>
  <c r="E17185" i="1"/>
  <c r="G17185" i="1"/>
  <c r="H17185" i="1"/>
  <c r="E17186" i="1"/>
  <c r="G17186" i="1"/>
  <c r="H17186" i="1"/>
  <c r="E17187" i="1"/>
  <c r="G17187" i="1"/>
  <c r="H17187" i="1"/>
  <c r="E17188" i="1"/>
  <c r="G17188" i="1"/>
  <c r="H17188" i="1"/>
  <c r="E17189" i="1"/>
  <c r="G17189" i="1"/>
  <c r="H17189" i="1"/>
  <c r="E17190" i="1"/>
  <c r="G17190" i="1"/>
  <c r="H17190" i="1"/>
  <c r="E17191" i="1"/>
  <c r="G17191" i="1"/>
  <c r="H17191" i="1"/>
  <c r="E17192" i="1"/>
  <c r="G17192" i="1"/>
  <c r="H17192" i="1"/>
  <c r="E17193" i="1"/>
  <c r="G17193" i="1"/>
  <c r="H17193" i="1"/>
  <c r="E17194" i="1"/>
  <c r="G17194" i="1"/>
  <c r="H17194" i="1"/>
  <c r="E17195" i="1"/>
  <c r="G17195" i="1"/>
  <c r="H17195" i="1"/>
  <c r="E17196" i="1"/>
  <c r="G17196" i="1"/>
  <c r="H17196" i="1"/>
  <c r="E17197" i="1"/>
  <c r="G17197" i="1"/>
  <c r="H17197" i="1"/>
  <c r="E17198" i="1"/>
  <c r="G17198" i="1"/>
  <c r="H17198" i="1"/>
  <c r="E17199" i="1"/>
  <c r="G17199" i="1"/>
  <c r="H17199" i="1"/>
  <c r="E17200" i="1"/>
  <c r="G17200" i="1"/>
  <c r="H17200" i="1"/>
  <c r="E17201" i="1"/>
  <c r="G17201" i="1"/>
  <c r="H17201" i="1"/>
  <c r="E17202" i="1"/>
  <c r="G17202" i="1"/>
  <c r="H17202" i="1"/>
  <c r="E17203" i="1"/>
  <c r="G17203" i="1"/>
  <c r="H17203" i="1"/>
  <c r="E17204" i="1"/>
  <c r="G17204" i="1"/>
  <c r="H17204" i="1"/>
  <c r="E17205" i="1"/>
  <c r="G17205" i="1"/>
  <c r="H17205" i="1"/>
  <c r="E17206" i="1"/>
  <c r="G17206" i="1"/>
  <c r="H17206" i="1"/>
  <c r="E17207" i="1"/>
  <c r="G17207" i="1"/>
  <c r="H17207" i="1"/>
  <c r="E17208" i="1"/>
  <c r="G17208" i="1"/>
  <c r="H17208" i="1"/>
  <c r="E17209" i="1"/>
  <c r="G17209" i="1"/>
  <c r="H17209" i="1"/>
  <c r="E17210" i="1"/>
  <c r="G17210" i="1"/>
  <c r="H17210" i="1"/>
  <c r="E17211" i="1"/>
  <c r="G17211" i="1"/>
  <c r="H17211" i="1"/>
  <c r="E17212" i="1"/>
  <c r="G17212" i="1"/>
  <c r="H17212" i="1"/>
  <c r="E17213" i="1"/>
  <c r="G17213" i="1"/>
  <c r="H17213" i="1"/>
  <c r="E17214" i="1"/>
  <c r="G17214" i="1"/>
  <c r="H17214" i="1"/>
  <c r="E17215" i="1"/>
  <c r="G17215" i="1"/>
  <c r="H17215" i="1"/>
  <c r="E17216" i="1"/>
  <c r="G17216" i="1"/>
  <c r="H17216" i="1"/>
  <c r="E17217" i="1"/>
  <c r="G17217" i="1"/>
  <c r="H17217" i="1"/>
  <c r="E17218" i="1"/>
  <c r="G17218" i="1"/>
  <c r="H17218" i="1"/>
  <c r="E17219" i="1"/>
  <c r="G17219" i="1"/>
  <c r="H17219" i="1"/>
  <c r="E17220" i="1"/>
  <c r="G17220" i="1"/>
  <c r="H17220" i="1"/>
  <c r="E17221" i="1"/>
  <c r="G17221" i="1"/>
  <c r="H17221" i="1"/>
  <c r="E17222" i="1"/>
  <c r="G17222" i="1"/>
  <c r="H17222" i="1"/>
  <c r="E17223" i="1"/>
  <c r="G17223" i="1"/>
  <c r="H17223" i="1"/>
  <c r="E17224" i="1"/>
  <c r="G17224" i="1"/>
  <c r="H17224" i="1"/>
  <c r="E17225" i="1"/>
  <c r="G17225" i="1"/>
  <c r="H17225" i="1"/>
  <c r="E17226" i="1"/>
  <c r="G17226" i="1"/>
  <c r="H17226" i="1"/>
  <c r="E17227" i="1"/>
  <c r="G17227" i="1"/>
  <c r="H17227" i="1"/>
  <c r="E17228" i="1"/>
  <c r="G17228" i="1"/>
  <c r="H17228" i="1"/>
  <c r="E17229" i="1"/>
  <c r="G17229" i="1"/>
  <c r="H17229" i="1"/>
  <c r="E17230" i="1"/>
  <c r="G17230" i="1"/>
  <c r="H17230" i="1"/>
  <c r="E17231" i="1"/>
  <c r="G17231" i="1"/>
  <c r="H17231" i="1"/>
  <c r="E17232" i="1"/>
  <c r="G17232" i="1"/>
  <c r="H17232" i="1"/>
  <c r="E17233" i="1"/>
  <c r="G17233" i="1"/>
  <c r="H17233" i="1"/>
  <c r="E17234" i="1"/>
  <c r="G17234" i="1"/>
  <c r="H17234" i="1"/>
  <c r="E17235" i="1"/>
  <c r="G17235" i="1"/>
  <c r="H17235" i="1"/>
  <c r="E17236" i="1"/>
  <c r="G17236" i="1"/>
  <c r="H17236" i="1"/>
  <c r="E17237" i="1"/>
  <c r="G17237" i="1"/>
  <c r="H17237" i="1"/>
  <c r="E17238" i="1"/>
  <c r="G17238" i="1"/>
  <c r="H17238" i="1"/>
  <c r="E17239" i="1"/>
  <c r="G17239" i="1"/>
  <c r="H17239" i="1"/>
  <c r="E17240" i="1"/>
  <c r="G17240" i="1"/>
  <c r="H17240" i="1"/>
  <c r="E17241" i="1"/>
  <c r="G17241" i="1"/>
  <c r="H17241" i="1"/>
  <c r="E17242" i="1"/>
  <c r="G17242" i="1"/>
  <c r="H17242" i="1"/>
  <c r="E17243" i="1"/>
  <c r="G17243" i="1"/>
  <c r="H17243" i="1"/>
  <c r="E17244" i="1"/>
  <c r="G17244" i="1"/>
  <c r="H17244" i="1"/>
  <c r="E17245" i="1"/>
  <c r="G17245" i="1"/>
  <c r="H17245" i="1"/>
  <c r="E17246" i="1"/>
  <c r="G17246" i="1"/>
  <c r="H17246" i="1"/>
  <c r="E17247" i="1"/>
  <c r="G17247" i="1"/>
  <c r="H17247" i="1"/>
  <c r="E17248" i="1"/>
  <c r="G17248" i="1"/>
  <c r="H17248" i="1"/>
  <c r="E17249" i="1"/>
  <c r="G17249" i="1"/>
  <c r="H17249" i="1"/>
  <c r="E17250" i="1"/>
  <c r="G17250" i="1"/>
  <c r="H17250" i="1"/>
  <c r="E17251" i="1"/>
  <c r="G17251" i="1"/>
  <c r="H17251" i="1"/>
  <c r="E17252" i="1"/>
  <c r="G17252" i="1"/>
  <c r="H17252" i="1"/>
  <c r="E17253" i="1"/>
  <c r="G17253" i="1"/>
  <c r="H17253" i="1"/>
  <c r="E17254" i="1"/>
  <c r="G17254" i="1"/>
  <c r="H17254" i="1"/>
  <c r="E17255" i="1"/>
  <c r="G17255" i="1"/>
  <c r="H17255" i="1"/>
  <c r="E17256" i="1"/>
  <c r="G17256" i="1"/>
  <c r="H17256" i="1"/>
  <c r="E17257" i="1"/>
  <c r="G17257" i="1"/>
  <c r="H17257" i="1"/>
  <c r="E17258" i="1"/>
  <c r="G17258" i="1"/>
  <c r="H17258" i="1"/>
  <c r="E17259" i="1"/>
  <c r="G17259" i="1"/>
  <c r="H17259" i="1"/>
  <c r="E17260" i="1"/>
  <c r="G17260" i="1"/>
  <c r="H17260" i="1"/>
  <c r="E17261" i="1"/>
  <c r="G17261" i="1"/>
  <c r="H17261" i="1"/>
  <c r="E17262" i="1"/>
  <c r="G17262" i="1"/>
  <c r="H17262" i="1"/>
  <c r="E17263" i="1"/>
  <c r="G17263" i="1"/>
  <c r="H17263" i="1"/>
  <c r="E17264" i="1"/>
  <c r="G17264" i="1"/>
  <c r="H17264" i="1"/>
  <c r="E17265" i="1"/>
  <c r="G17265" i="1"/>
  <c r="H17265" i="1"/>
  <c r="E17266" i="1"/>
  <c r="G17266" i="1"/>
  <c r="H17266" i="1"/>
  <c r="E17267" i="1"/>
  <c r="G17267" i="1"/>
  <c r="H17267" i="1"/>
  <c r="E17268" i="1"/>
  <c r="G17268" i="1"/>
  <c r="H17268" i="1"/>
  <c r="E17269" i="1"/>
  <c r="G17269" i="1"/>
  <c r="H17269" i="1"/>
  <c r="E17270" i="1"/>
  <c r="G17270" i="1"/>
  <c r="H17270" i="1"/>
  <c r="E17271" i="1"/>
  <c r="G17271" i="1"/>
  <c r="H17271" i="1"/>
  <c r="E17272" i="1"/>
  <c r="G17272" i="1"/>
  <c r="H17272" i="1"/>
  <c r="E17273" i="1"/>
  <c r="G17273" i="1"/>
  <c r="H17273" i="1"/>
  <c r="E17274" i="1"/>
  <c r="G17274" i="1"/>
  <c r="H17274" i="1"/>
  <c r="E17275" i="1"/>
  <c r="G17275" i="1"/>
  <c r="H17275" i="1"/>
  <c r="E17276" i="1"/>
  <c r="G17276" i="1"/>
  <c r="H17276" i="1"/>
  <c r="E17277" i="1"/>
  <c r="G17277" i="1"/>
  <c r="H17277" i="1"/>
  <c r="E17278" i="1"/>
  <c r="G17278" i="1"/>
  <c r="H17278" i="1"/>
  <c r="E17279" i="1"/>
  <c r="G17279" i="1"/>
  <c r="H17279" i="1"/>
  <c r="E17280" i="1"/>
  <c r="G17280" i="1"/>
  <c r="H17280" i="1"/>
  <c r="E17281" i="1"/>
  <c r="G17281" i="1"/>
  <c r="H17281" i="1"/>
  <c r="E17282" i="1"/>
  <c r="G17282" i="1"/>
  <c r="H17282" i="1"/>
  <c r="E17283" i="1"/>
  <c r="G17283" i="1"/>
  <c r="H17283" i="1"/>
  <c r="E17284" i="1"/>
  <c r="G17284" i="1"/>
  <c r="H17284" i="1"/>
  <c r="E17285" i="1"/>
  <c r="G17285" i="1"/>
  <c r="H17285" i="1"/>
  <c r="E17286" i="1"/>
  <c r="G17286" i="1"/>
  <c r="H17286" i="1"/>
  <c r="E17287" i="1"/>
  <c r="G17287" i="1"/>
  <c r="H17287" i="1"/>
  <c r="E17288" i="1"/>
  <c r="G17288" i="1"/>
  <c r="H17288" i="1"/>
  <c r="E17289" i="1"/>
  <c r="G17289" i="1"/>
  <c r="H17289" i="1"/>
  <c r="E17290" i="1"/>
  <c r="G17290" i="1"/>
  <c r="H17290" i="1"/>
  <c r="E17291" i="1"/>
  <c r="G17291" i="1"/>
  <c r="H17291" i="1"/>
  <c r="E17292" i="1"/>
  <c r="G17292" i="1"/>
  <c r="H17292" i="1"/>
  <c r="E17293" i="1"/>
  <c r="G17293" i="1"/>
  <c r="H17293" i="1"/>
  <c r="E17294" i="1"/>
  <c r="G17294" i="1"/>
  <c r="H17294" i="1"/>
  <c r="E17295" i="1"/>
  <c r="G17295" i="1"/>
  <c r="H17295" i="1"/>
  <c r="E17296" i="1"/>
  <c r="G17296" i="1"/>
  <c r="H17296" i="1"/>
  <c r="E17297" i="1"/>
  <c r="G17297" i="1"/>
  <c r="H17297" i="1"/>
  <c r="E17298" i="1"/>
  <c r="G17298" i="1"/>
  <c r="H17298" i="1"/>
  <c r="E17299" i="1"/>
  <c r="G17299" i="1"/>
  <c r="H17299" i="1"/>
  <c r="E17300" i="1"/>
  <c r="G17300" i="1"/>
  <c r="H17300" i="1"/>
  <c r="E17301" i="1"/>
  <c r="G17301" i="1"/>
  <c r="H17301" i="1"/>
  <c r="E17302" i="1"/>
  <c r="G17302" i="1"/>
  <c r="H17302" i="1"/>
  <c r="E17303" i="1"/>
  <c r="G17303" i="1"/>
  <c r="H17303" i="1"/>
  <c r="E17304" i="1"/>
  <c r="G17304" i="1"/>
  <c r="H17304" i="1"/>
  <c r="E17305" i="1"/>
  <c r="G17305" i="1"/>
  <c r="H17305" i="1"/>
  <c r="E17306" i="1"/>
  <c r="G17306" i="1"/>
  <c r="H17306" i="1"/>
  <c r="E17307" i="1"/>
  <c r="G17307" i="1"/>
  <c r="H17307" i="1"/>
  <c r="E17308" i="1"/>
  <c r="G17308" i="1"/>
  <c r="H17308" i="1"/>
  <c r="E17309" i="1"/>
  <c r="G17309" i="1"/>
  <c r="H17309" i="1"/>
  <c r="E17310" i="1"/>
  <c r="G17310" i="1"/>
  <c r="H17310" i="1"/>
  <c r="E17311" i="1"/>
  <c r="G17311" i="1"/>
  <c r="H17311" i="1"/>
  <c r="E17312" i="1"/>
  <c r="G17312" i="1"/>
  <c r="H17312" i="1"/>
  <c r="E17313" i="1"/>
  <c r="G17313" i="1"/>
  <c r="H17313" i="1"/>
  <c r="E17314" i="1"/>
  <c r="G17314" i="1"/>
  <c r="H17314" i="1"/>
  <c r="E17315" i="1"/>
  <c r="G17315" i="1"/>
  <c r="H17315" i="1"/>
  <c r="E17316" i="1"/>
  <c r="G17316" i="1"/>
  <c r="H17316" i="1"/>
  <c r="E17317" i="1"/>
  <c r="G17317" i="1"/>
  <c r="H17317" i="1"/>
  <c r="E17318" i="1"/>
  <c r="G17318" i="1"/>
  <c r="H17318" i="1"/>
  <c r="E17319" i="1"/>
  <c r="G17319" i="1"/>
  <c r="H17319" i="1"/>
  <c r="E17320" i="1"/>
  <c r="G17320" i="1"/>
  <c r="H17320" i="1"/>
  <c r="E17321" i="1"/>
  <c r="G17321" i="1"/>
  <c r="H17321" i="1"/>
  <c r="E17322" i="1"/>
  <c r="G17322" i="1"/>
  <c r="H17322" i="1"/>
  <c r="E17323" i="1"/>
  <c r="G17323" i="1"/>
  <c r="H17323" i="1"/>
  <c r="E17324" i="1"/>
  <c r="G17324" i="1"/>
  <c r="H17324" i="1"/>
  <c r="E17325" i="1"/>
  <c r="G17325" i="1"/>
  <c r="H17325" i="1"/>
  <c r="E17326" i="1"/>
  <c r="G17326" i="1"/>
  <c r="H17326" i="1"/>
  <c r="E17327" i="1"/>
  <c r="G17327" i="1"/>
  <c r="H17327" i="1"/>
  <c r="E17328" i="1"/>
  <c r="G17328" i="1"/>
  <c r="H17328" i="1"/>
  <c r="E17329" i="1"/>
  <c r="G17329" i="1"/>
  <c r="H17329" i="1"/>
  <c r="E17330" i="1"/>
  <c r="G17330" i="1"/>
  <c r="H17330" i="1"/>
  <c r="E17331" i="1"/>
  <c r="G17331" i="1"/>
  <c r="H17331" i="1"/>
  <c r="E17332" i="1"/>
  <c r="G17332" i="1"/>
  <c r="H17332" i="1"/>
  <c r="E17333" i="1"/>
  <c r="G17333" i="1"/>
  <c r="H17333" i="1"/>
  <c r="E17334" i="1"/>
  <c r="G17334" i="1"/>
  <c r="H17334" i="1"/>
  <c r="E17335" i="1"/>
  <c r="G17335" i="1"/>
  <c r="H17335" i="1"/>
  <c r="E17336" i="1"/>
  <c r="G17336" i="1"/>
  <c r="H17336" i="1"/>
  <c r="E17337" i="1"/>
  <c r="G17337" i="1"/>
  <c r="H17337" i="1"/>
  <c r="E17338" i="1"/>
  <c r="G17338" i="1"/>
  <c r="H17338" i="1"/>
  <c r="E17339" i="1"/>
  <c r="G17339" i="1"/>
  <c r="H17339" i="1"/>
  <c r="E17340" i="1"/>
  <c r="G17340" i="1"/>
  <c r="H17340" i="1"/>
  <c r="E17341" i="1"/>
  <c r="G17341" i="1"/>
  <c r="H17341" i="1"/>
  <c r="E17342" i="1"/>
  <c r="G17342" i="1"/>
  <c r="H17342" i="1"/>
  <c r="E17343" i="1"/>
  <c r="G17343" i="1"/>
  <c r="H17343" i="1"/>
  <c r="E17344" i="1"/>
  <c r="G17344" i="1"/>
  <c r="H17344" i="1"/>
  <c r="E17345" i="1"/>
  <c r="G17345" i="1"/>
  <c r="H17345" i="1"/>
  <c r="E17346" i="1"/>
  <c r="G17346" i="1"/>
  <c r="H17346" i="1"/>
  <c r="E17347" i="1"/>
  <c r="G17347" i="1"/>
  <c r="H17347" i="1"/>
  <c r="E17348" i="1"/>
  <c r="G17348" i="1"/>
  <c r="H17348" i="1"/>
  <c r="E17349" i="1"/>
  <c r="G17349" i="1"/>
  <c r="H17349" i="1"/>
  <c r="E17350" i="1"/>
  <c r="G17350" i="1"/>
  <c r="H17350" i="1"/>
  <c r="E17351" i="1"/>
  <c r="G17351" i="1"/>
  <c r="H17351" i="1"/>
  <c r="E17352" i="1"/>
  <c r="G17352" i="1"/>
  <c r="H17352" i="1"/>
  <c r="E17353" i="1"/>
  <c r="G17353" i="1"/>
  <c r="H17353" i="1"/>
  <c r="E17354" i="1"/>
  <c r="G17354" i="1"/>
  <c r="H17354" i="1"/>
  <c r="E17355" i="1"/>
  <c r="G17355" i="1"/>
  <c r="H17355" i="1"/>
  <c r="E17356" i="1"/>
  <c r="G17356" i="1"/>
  <c r="H17356" i="1"/>
  <c r="E17357" i="1"/>
  <c r="G17357" i="1"/>
  <c r="H17357" i="1"/>
  <c r="E17358" i="1"/>
  <c r="G17358" i="1"/>
  <c r="H17358" i="1"/>
  <c r="E17359" i="1"/>
  <c r="G17359" i="1"/>
  <c r="H17359" i="1"/>
  <c r="E17360" i="1"/>
  <c r="G17360" i="1"/>
  <c r="H17360" i="1"/>
  <c r="E17361" i="1"/>
  <c r="G17361" i="1"/>
  <c r="H17361" i="1"/>
  <c r="E17362" i="1"/>
  <c r="G17362" i="1"/>
  <c r="H17362" i="1"/>
  <c r="E17363" i="1"/>
  <c r="G17363" i="1"/>
  <c r="H17363" i="1"/>
  <c r="E17364" i="1"/>
  <c r="G17364" i="1"/>
  <c r="H17364" i="1"/>
  <c r="E17365" i="1"/>
  <c r="G17365" i="1"/>
  <c r="H17365" i="1"/>
  <c r="E17366" i="1"/>
  <c r="G17366" i="1"/>
  <c r="H17366" i="1"/>
  <c r="E17367" i="1"/>
  <c r="G17367" i="1"/>
  <c r="H17367" i="1"/>
  <c r="E17368" i="1"/>
  <c r="G17368" i="1"/>
  <c r="H17368" i="1"/>
  <c r="E17369" i="1"/>
  <c r="G17369" i="1"/>
  <c r="H17369" i="1"/>
  <c r="E17370" i="1"/>
  <c r="G17370" i="1"/>
  <c r="H17370" i="1"/>
  <c r="E17371" i="1"/>
  <c r="G17371" i="1"/>
  <c r="H17371" i="1"/>
  <c r="E17372" i="1"/>
  <c r="G17372" i="1"/>
  <c r="H17372" i="1"/>
  <c r="E17373" i="1"/>
  <c r="G17373" i="1"/>
  <c r="H17373" i="1"/>
  <c r="E17374" i="1"/>
  <c r="G17374" i="1"/>
  <c r="H17374" i="1"/>
  <c r="E17375" i="1"/>
  <c r="G17375" i="1"/>
  <c r="H17375" i="1"/>
  <c r="E17376" i="1"/>
  <c r="G17376" i="1"/>
  <c r="H17376" i="1"/>
  <c r="E17377" i="1"/>
  <c r="G17377" i="1"/>
  <c r="H17377" i="1"/>
  <c r="E17378" i="1"/>
  <c r="G17378" i="1"/>
  <c r="H17378" i="1"/>
  <c r="E17379" i="1"/>
  <c r="G17379" i="1"/>
  <c r="H17379" i="1"/>
  <c r="E17380" i="1"/>
  <c r="G17380" i="1"/>
  <c r="H17380" i="1"/>
  <c r="E17381" i="1"/>
  <c r="G17381" i="1"/>
  <c r="H17381" i="1"/>
  <c r="E17382" i="1"/>
  <c r="G17382" i="1"/>
  <c r="H17382" i="1"/>
  <c r="E17383" i="1"/>
  <c r="G17383" i="1"/>
  <c r="H17383" i="1"/>
  <c r="E17384" i="1"/>
  <c r="G17384" i="1"/>
  <c r="H17384" i="1"/>
  <c r="E17385" i="1"/>
  <c r="G17385" i="1"/>
  <c r="H17385" i="1"/>
  <c r="E17386" i="1"/>
  <c r="G17386" i="1"/>
  <c r="H17386" i="1"/>
  <c r="E17387" i="1"/>
  <c r="G17387" i="1"/>
  <c r="H17387" i="1"/>
  <c r="E17388" i="1"/>
  <c r="G17388" i="1"/>
  <c r="H17388" i="1"/>
  <c r="E17389" i="1"/>
  <c r="G17389" i="1"/>
  <c r="H17389" i="1"/>
  <c r="E17390" i="1"/>
  <c r="G17390" i="1"/>
  <c r="H17390" i="1"/>
  <c r="E17391" i="1"/>
  <c r="G17391" i="1"/>
  <c r="H17391" i="1"/>
  <c r="E17392" i="1"/>
  <c r="G17392" i="1"/>
  <c r="H17392" i="1"/>
  <c r="E17393" i="1"/>
  <c r="G17393" i="1"/>
  <c r="H17393" i="1"/>
  <c r="E17394" i="1"/>
  <c r="G17394" i="1"/>
  <c r="H17394" i="1"/>
  <c r="E17395" i="1"/>
  <c r="G17395" i="1"/>
  <c r="H17395" i="1"/>
  <c r="E17396" i="1"/>
  <c r="G17396" i="1"/>
  <c r="H17396" i="1"/>
  <c r="E17397" i="1"/>
  <c r="G17397" i="1"/>
  <c r="H17397" i="1"/>
  <c r="E17398" i="1"/>
  <c r="G17398" i="1"/>
  <c r="H17398" i="1"/>
  <c r="E17399" i="1"/>
  <c r="G17399" i="1"/>
  <c r="H17399" i="1"/>
  <c r="E17400" i="1"/>
  <c r="G17400" i="1"/>
  <c r="H17400" i="1"/>
  <c r="E17401" i="1"/>
  <c r="G17401" i="1"/>
  <c r="H17401" i="1"/>
  <c r="E17402" i="1"/>
  <c r="G17402" i="1"/>
  <c r="H17402" i="1"/>
  <c r="E17403" i="1"/>
  <c r="G17403" i="1"/>
  <c r="H17403" i="1"/>
  <c r="E17404" i="1"/>
  <c r="G17404" i="1"/>
  <c r="H17404" i="1"/>
  <c r="E17405" i="1"/>
  <c r="G17405" i="1"/>
  <c r="H17405" i="1"/>
  <c r="E17406" i="1"/>
  <c r="G17406" i="1"/>
  <c r="H17406" i="1"/>
  <c r="E17407" i="1"/>
  <c r="G17407" i="1"/>
  <c r="H17407" i="1"/>
  <c r="E17408" i="1"/>
  <c r="G17408" i="1"/>
  <c r="H17408" i="1"/>
  <c r="E17409" i="1"/>
  <c r="G17409" i="1"/>
  <c r="H17409" i="1"/>
  <c r="E17410" i="1"/>
  <c r="G17410" i="1"/>
  <c r="H17410" i="1"/>
  <c r="E17411" i="1"/>
  <c r="G17411" i="1"/>
  <c r="H17411" i="1"/>
  <c r="E17412" i="1"/>
  <c r="G17412" i="1"/>
  <c r="H17412" i="1"/>
  <c r="E17413" i="1"/>
  <c r="G17413" i="1"/>
  <c r="H17413" i="1"/>
  <c r="E17414" i="1"/>
  <c r="G17414" i="1"/>
  <c r="H17414" i="1"/>
  <c r="E17415" i="1"/>
  <c r="G17415" i="1"/>
  <c r="H17415" i="1"/>
  <c r="E17416" i="1"/>
  <c r="G17416" i="1"/>
  <c r="H17416" i="1"/>
  <c r="E17417" i="1"/>
  <c r="G17417" i="1"/>
  <c r="H17417" i="1"/>
  <c r="E17418" i="1"/>
  <c r="G17418" i="1"/>
  <c r="H17418" i="1"/>
  <c r="E17419" i="1"/>
  <c r="G17419" i="1"/>
  <c r="H17419" i="1"/>
  <c r="E17420" i="1"/>
  <c r="G17420" i="1"/>
  <c r="H17420" i="1"/>
  <c r="E17421" i="1"/>
  <c r="G17421" i="1"/>
  <c r="H17421" i="1"/>
  <c r="E17422" i="1"/>
  <c r="G17422" i="1"/>
  <c r="H17422" i="1"/>
  <c r="E17423" i="1"/>
  <c r="G17423" i="1"/>
  <c r="H17423" i="1"/>
  <c r="E17424" i="1"/>
  <c r="G17424" i="1"/>
  <c r="H17424" i="1"/>
  <c r="E17425" i="1"/>
  <c r="G17425" i="1"/>
  <c r="H17425" i="1"/>
  <c r="E17426" i="1"/>
  <c r="G17426" i="1"/>
  <c r="H17426" i="1"/>
  <c r="E17427" i="1"/>
  <c r="G17427" i="1"/>
  <c r="H17427" i="1"/>
  <c r="E17428" i="1"/>
  <c r="G17428" i="1"/>
  <c r="H17428" i="1"/>
  <c r="E17429" i="1"/>
  <c r="G17429" i="1"/>
  <c r="H17429" i="1"/>
  <c r="E17430" i="1"/>
  <c r="G17430" i="1"/>
  <c r="H17430" i="1"/>
  <c r="E17431" i="1"/>
  <c r="G17431" i="1"/>
  <c r="H17431" i="1"/>
  <c r="E17432" i="1"/>
  <c r="G17432" i="1"/>
  <c r="H17432" i="1"/>
  <c r="E17433" i="1"/>
  <c r="G17433" i="1"/>
  <c r="H17433" i="1"/>
  <c r="E17434" i="1"/>
  <c r="G17434" i="1"/>
  <c r="H17434" i="1"/>
  <c r="E17435" i="1"/>
  <c r="G17435" i="1"/>
  <c r="H17435" i="1"/>
  <c r="E17436" i="1"/>
  <c r="G17436" i="1"/>
  <c r="H17436" i="1"/>
  <c r="E17437" i="1"/>
  <c r="G17437" i="1"/>
  <c r="H17437" i="1"/>
  <c r="E17438" i="1"/>
  <c r="G17438" i="1"/>
  <c r="H17438" i="1"/>
  <c r="E17439" i="1"/>
  <c r="G17439" i="1"/>
  <c r="H17439" i="1"/>
  <c r="E17440" i="1"/>
  <c r="G17440" i="1"/>
  <c r="H17440" i="1"/>
  <c r="E17441" i="1"/>
  <c r="G17441" i="1"/>
  <c r="H17441" i="1"/>
  <c r="E17442" i="1"/>
  <c r="G17442" i="1"/>
  <c r="H17442" i="1"/>
  <c r="E17443" i="1"/>
  <c r="G17443" i="1"/>
  <c r="H17443" i="1"/>
  <c r="E17444" i="1"/>
  <c r="G17444" i="1"/>
  <c r="H17444" i="1"/>
  <c r="E17445" i="1"/>
  <c r="G17445" i="1"/>
  <c r="H17445" i="1"/>
  <c r="E17446" i="1"/>
  <c r="G17446" i="1"/>
  <c r="H17446" i="1"/>
  <c r="E17447" i="1"/>
  <c r="G17447" i="1"/>
  <c r="H17447" i="1"/>
  <c r="E17448" i="1"/>
  <c r="G17448" i="1"/>
  <c r="H17448" i="1"/>
  <c r="E17449" i="1"/>
  <c r="G17449" i="1"/>
  <c r="H17449" i="1"/>
  <c r="E17450" i="1"/>
  <c r="G17450" i="1"/>
  <c r="H17450" i="1"/>
  <c r="E17451" i="1"/>
  <c r="G17451" i="1"/>
  <c r="H17451" i="1"/>
  <c r="E17452" i="1"/>
  <c r="G17452" i="1"/>
  <c r="H17452" i="1"/>
  <c r="E17453" i="1"/>
  <c r="G17453" i="1"/>
  <c r="H17453" i="1"/>
  <c r="E17454" i="1"/>
  <c r="G17454" i="1"/>
  <c r="H17454" i="1"/>
  <c r="E17455" i="1"/>
  <c r="G17455" i="1"/>
  <c r="H17455" i="1"/>
  <c r="E17456" i="1"/>
  <c r="G17456" i="1"/>
  <c r="H17456" i="1"/>
  <c r="E17457" i="1"/>
  <c r="G17457" i="1"/>
  <c r="H17457" i="1"/>
  <c r="E17458" i="1"/>
  <c r="G17458" i="1"/>
  <c r="H17458" i="1"/>
  <c r="E17459" i="1"/>
  <c r="G17459" i="1"/>
  <c r="H17459" i="1"/>
  <c r="E17460" i="1"/>
  <c r="G17460" i="1"/>
  <c r="H17460" i="1"/>
  <c r="E17461" i="1"/>
  <c r="G17461" i="1"/>
  <c r="H17461" i="1"/>
  <c r="E17462" i="1"/>
  <c r="G17462" i="1"/>
  <c r="H17462" i="1"/>
  <c r="E17463" i="1"/>
  <c r="G17463" i="1"/>
  <c r="H17463" i="1"/>
  <c r="E17464" i="1"/>
  <c r="G17464" i="1"/>
  <c r="H17464" i="1"/>
  <c r="E17465" i="1"/>
  <c r="G17465" i="1"/>
  <c r="H17465" i="1"/>
  <c r="E17466" i="1"/>
  <c r="G17466" i="1"/>
  <c r="H17466" i="1"/>
  <c r="E17467" i="1"/>
  <c r="G17467" i="1"/>
  <c r="H17467" i="1"/>
  <c r="E17468" i="1"/>
  <c r="G17468" i="1"/>
  <c r="H17468" i="1"/>
  <c r="E17469" i="1"/>
  <c r="G17469" i="1"/>
  <c r="H17469" i="1"/>
  <c r="E17470" i="1"/>
  <c r="G17470" i="1"/>
  <c r="H17470" i="1"/>
  <c r="E17471" i="1"/>
  <c r="G17471" i="1"/>
  <c r="H17471" i="1"/>
  <c r="E17472" i="1"/>
  <c r="G17472" i="1"/>
  <c r="H17472" i="1"/>
  <c r="E17473" i="1"/>
  <c r="G17473" i="1"/>
  <c r="H17473" i="1"/>
  <c r="E17474" i="1"/>
  <c r="G17474" i="1"/>
  <c r="H17474" i="1"/>
  <c r="E17475" i="1"/>
  <c r="G17475" i="1"/>
  <c r="H17475" i="1"/>
  <c r="E17476" i="1"/>
  <c r="G17476" i="1"/>
  <c r="H17476" i="1"/>
  <c r="E17477" i="1"/>
  <c r="G17477" i="1"/>
  <c r="H17477" i="1"/>
  <c r="E17478" i="1"/>
  <c r="G17478" i="1"/>
  <c r="H17478" i="1"/>
  <c r="E17479" i="1"/>
  <c r="G17479" i="1"/>
  <c r="H17479" i="1"/>
  <c r="E17480" i="1"/>
  <c r="G17480" i="1"/>
  <c r="H17480" i="1"/>
  <c r="E17481" i="1"/>
  <c r="G17481" i="1"/>
  <c r="H17481" i="1"/>
  <c r="E17482" i="1"/>
  <c r="G17482" i="1"/>
  <c r="H17482" i="1"/>
  <c r="E17483" i="1"/>
  <c r="G17483" i="1"/>
  <c r="H17483" i="1"/>
  <c r="E17484" i="1"/>
  <c r="G17484" i="1"/>
  <c r="H17484" i="1"/>
  <c r="E17485" i="1"/>
  <c r="G17485" i="1"/>
  <c r="H17485" i="1"/>
  <c r="E17486" i="1"/>
  <c r="G17486" i="1"/>
  <c r="H17486" i="1"/>
  <c r="E17487" i="1"/>
  <c r="G17487" i="1"/>
  <c r="H17487" i="1"/>
  <c r="E17488" i="1"/>
  <c r="G17488" i="1"/>
  <c r="H17488" i="1"/>
  <c r="E17489" i="1"/>
  <c r="G17489" i="1"/>
  <c r="H17489" i="1"/>
  <c r="E17490" i="1"/>
  <c r="G17490" i="1"/>
  <c r="H17490" i="1"/>
  <c r="E17491" i="1"/>
  <c r="G17491" i="1"/>
  <c r="H17491" i="1"/>
  <c r="E17492" i="1"/>
  <c r="G17492" i="1"/>
  <c r="H17492" i="1"/>
  <c r="E17493" i="1"/>
  <c r="G17493" i="1"/>
  <c r="H17493" i="1"/>
  <c r="E17494" i="1"/>
  <c r="G17494" i="1"/>
  <c r="H17494" i="1"/>
  <c r="E17495" i="1"/>
  <c r="G17495" i="1"/>
  <c r="H17495" i="1"/>
  <c r="E17496" i="1"/>
  <c r="G17496" i="1"/>
  <c r="H17496" i="1"/>
  <c r="E17497" i="1"/>
  <c r="G17497" i="1"/>
  <c r="H17497" i="1"/>
  <c r="E17498" i="1"/>
  <c r="G17498" i="1"/>
  <c r="H17498" i="1"/>
  <c r="E17499" i="1"/>
  <c r="G17499" i="1"/>
  <c r="H17499" i="1"/>
  <c r="E17500" i="1"/>
  <c r="G17500" i="1"/>
  <c r="H17500" i="1"/>
  <c r="E17501" i="1"/>
  <c r="G17501" i="1"/>
  <c r="H17501" i="1"/>
  <c r="E17502" i="1"/>
  <c r="G17502" i="1"/>
  <c r="H17502" i="1"/>
  <c r="E17503" i="1"/>
  <c r="G17503" i="1"/>
  <c r="H17503" i="1"/>
  <c r="E17504" i="1"/>
  <c r="G17504" i="1"/>
  <c r="H17504" i="1"/>
  <c r="E17505" i="1"/>
  <c r="G17505" i="1"/>
  <c r="H17505" i="1"/>
  <c r="E17506" i="1"/>
  <c r="G17506" i="1"/>
  <c r="H17506" i="1"/>
  <c r="E17507" i="1"/>
  <c r="G17507" i="1"/>
  <c r="H17507" i="1"/>
  <c r="E17508" i="1"/>
  <c r="G17508" i="1"/>
  <c r="H17508" i="1"/>
  <c r="E17509" i="1"/>
  <c r="G17509" i="1"/>
  <c r="H17509" i="1"/>
  <c r="E17510" i="1"/>
  <c r="G17510" i="1"/>
  <c r="H17510" i="1"/>
  <c r="E17511" i="1"/>
  <c r="G17511" i="1"/>
  <c r="H17511" i="1"/>
  <c r="E17512" i="1"/>
  <c r="G17512" i="1"/>
  <c r="H17512" i="1"/>
  <c r="E17513" i="1"/>
  <c r="G17513" i="1"/>
  <c r="H17513" i="1"/>
  <c r="E17514" i="1"/>
  <c r="G17514" i="1"/>
  <c r="H17514" i="1"/>
  <c r="E17515" i="1"/>
  <c r="G17515" i="1"/>
  <c r="H17515" i="1"/>
  <c r="E17516" i="1"/>
  <c r="G17516" i="1"/>
  <c r="H17516" i="1"/>
  <c r="E17517" i="1"/>
  <c r="G17517" i="1"/>
  <c r="H17517" i="1"/>
  <c r="E17518" i="1"/>
  <c r="G17518" i="1"/>
  <c r="H17518" i="1"/>
  <c r="E17519" i="1"/>
  <c r="G17519" i="1"/>
  <c r="H17519" i="1"/>
  <c r="E17520" i="1"/>
  <c r="G17520" i="1"/>
  <c r="H17520" i="1"/>
  <c r="E17521" i="1"/>
  <c r="G17521" i="1"/>
  <c r="H17521" i="1"/>
  <c r="E17522" i="1"/>
  <c r="G17522" i="1"/>
  <c r="H17522" i="1"/>
  <c r="E17523" i="1"/>
  <c r="G17523" i="1"/>
  <c r="H17523" i="1"/>
  <c r="E17524" i="1"/>
  <c r="G17524" i="1"/>
  <c r="H17524" i="1"/>
  <c r="E17525" i="1"/>
  <c r="G17525" i="1"/>
  <c r="H17525" i="1"/>
  <c r="E17526" i="1"/>
  <c r="G17526" i="1"/>
  <c r="H17526" i="1"/>
  <c r="E17527" i="1"/>
  <c r="G17527" i="1"/>
  <c r="H17527" i="1"/>
  <c r="E17528" i="1"/>
  <c r="G17528" i="1"/>
  <c r="H17528" i="1"/>
  <c r="E17529" i="1"/>
  <c r="G17529" i="1"/>
  <c r="H17529" i="1"/>
  <c r="E17530" i="1"/>
  <c r="G17530" i="1"/>
  <c r="H17530" i="1"/>
  <c r="E17531" i="1"/>
  <c r="G17531" i="1"/>
  <c r="H17531" i="1"/>
  <c r="E17532" i="1"/>
  <c r="G17532" i="1"/>
  <c r="H17532" i="1"/>
  <c r="E17533" i="1"/>
  <c r="G17533" i="1"/>
  <c r="H17533" i="1"/>
  <c r="E17534" i="1"/>
  <c r="G17534" i="1"/>
  <c r="H17534" i="1"/>
  <c r="E17535" i="1"/>
  <c r="G17535" i="1"/>
  <c r="H17535" i="1"/>
  <c r="E17536" i="1"/>
  <c r="G17536" i="1"/>
  <c r="H17536" i="1"/>
  <c r="E17537" i="1"/>
  <c r="G17537" i="1"/>
  <c r="H17537" i="1"/>
  <c r="E17538" i="1"/>
  <c r="G17538" i="1"/>
  <c r="H17538" i="1"/>
  <c r="E17539" i="1"/>
  <c r="G17539" i="1"/>
  <c r="H17539" i="1"/>
  <c r="E17540" i="1"/>
  <c r="G17540" i="1"/>
  <c r="H17540" i="1"/>
  <c r="E17541" i="1"/>
  <c r="G17541" i="1"/>
  <c r="H17541" i="1"/>
  <c r="E17542" i="1"/>
  <c r="G17542" i="1"/>
  <c r="H17542" i="1"/>
  <c r="E17543" i="1"/>
  <c r="G17543" i="1"/>
  <c r="H17543" i="1"/>
  <c r="E17544" i="1"/>
  <c r="G17544" i="1"/>
  <c r="H17544" i="1"/>
  <c r="E17545" i="1"/>
  <c r="G17545" i="1"/>
  <c r="H17545" i="1"/>
  <c r="E17546" i="1"/>
  <c r="G17546" i="1"/>
  <c r="H17546" i="1"/>
  <c r="E17547" i="1"/>
  <c r="G17547" i="1"/>
  <c r="H17547" i="1"/>
  <c r="E17548" i="1"/>
  <c r="G17548" i="1"/>
  <c r="H17548" i="1"/>
  <c r="E17549" i="1"/>
  <c r="G17549" i="1"/>
  <c r="H17549" i="1"/>
  <c r="E17550" i="1"/>
  <c r="G17550" i="1"/>
  <c r="H17550" i="1"/>
  <c r="E17551" i="1"/>
  <c r="G17551" i="1"/>
  <c r="H17551" i="1"/>
  <c r="E17552" i="1"/>
  <c r="G17552" i="1"/>
  <c r="H17552" i="1"/>
  <c r="E17553" i="1"/>
  <c r="G17553" i="1"/>
  <c r="H17553" i="1"/>
  <c r="E17554" i="1"/>
  <c r="G17554" i="1"/>
  <c r="H17554" i="1"/>
  <c r="E17555" i="1"/>
  <c r="G17555" i="1"/>
  <c r="H17555" i="1"/>
  <c r="E17556" i="1"/>
  <c r="G17556" i="1"/>
  <c r="H17556" i="1"/>
  <c r="E17557" i="1"/>
  <c r="G17557" i="1"/>
  <c r="H17557" i="1"/>
  <c r="E17558" i="1"/>
  <c r="G17558" i="1"/>
  <c r="H17558" i="1"/>
  <c r="E17559" i="1"/>
  <c r="G17559" i="1"/>
  <c r="H17559" i="1"/>
  <c r="E17560" i="1"/>
  <c r="G17560" i="1"/>
  <c r="H17560" i="1"/>
  <c r="E17561" i="1"/>
  <c r="G17561" i="1"/>
  <c r="H17561" i="1"/>
  <c r="E17562" i="1"/>
  <c r="G17562" i="1"/>
  <c r="H17562" i="1"/>
  <c r="E17563" i="1"/>
  <c r="G17563" i="1"/>
  <c r="H17563" i="1"/>
  <c r="E17564" i="1"/>
  <c r="G17564" i="1"/>
  <c r="H17564" i="1"/>
  <c r="E17565" i="1"/>
  <c r="G17565" i="1"/>
  <c r="H17565" i="1"/>
  <c r="E17566" i="1"/>
  <c r="G17566" i="1"/>
  <c r="H17566" i="1"/>
  <c r="E17567" i="1"/>
  <c r="G17567" i="1"/>
  <c r="H17567" i="1"/>
  <c r="E17568" i="1"/>
  <c r="G17568" i="1"/>
  <c r="H17568" i="1"/>
  <c r="E17569" i="1"/>
  <c r="G17569" i="1"/>
  <c r="H17569" i="1"/>
  <c r="E17570" i="1"/>
  <c r="G17570" i="1"/>
  <c r="H17570" i="1"/>
  <c r="E17571" i="1"/>
  <c r="G17571" i="1"/>
  <c r="H17571" i="1"/>
  <c r="E17572" i="1"/>
  <c r="G17572" i="1"/>
  <c r="H17572" i="1"/>
  <c r="E17573" i="1"/>
  <c r="G17573" i="1"/>
  <c r="H17573" i="1"/>
  <c r="E17574" i="1"/>
  <c r="G17574" i="1"/>
  <c r="H17574" i="1"/>
  <c r="E17575" i="1"/>
  <c r="G17575" i="1"/>
  <c r="H17575" i="1"/>
  <c r="E17576" i="1"/>
  <c r="G17576" i="1"/>
  <c r="H17576" i="1"/>
  <c r="E17577" i="1"/>
  <c r="G17577" i="1"/>
  <c r="H17577" i="1"/>
  <c r="E17578" i="1"/>
  <c r="G17578" i="1"/>
  <c r="H17578" i="1"/>
  <c r="E17579" i="1"/>
  <c r="G17579" i="1"/>
  <c r="H17579" i="1"/>
  <c r="E17580" i="1"/>
  <c r="G17580" i="1"/>
  <c r="H17580" i="1"/>
  <c r="E17581" i="1"/>
  <c r="G17581" i="1"/>
  <c r="H17581" i="1"/>
  <c r="E17582" i="1"/>
  <c r="G17582" i="1"/>
  <c r="H17582" i="1"/>
  <c r="E17583" i="1"/>
  <c r="G17583" i="1"/>
  <c r="H17583" i="1"/>
  <c r="E17584" i="1"/>
  <c r="G17584" i="1"/>
  <c r="H17584" i="1"/>
  <c r="E17585" i="1"/>
  <c r="G17585" i="1"/>
  <c r="H17585" i="1"/>
  <c r="E17586" i="1"/>
  <c r="G17586" i="1"/>
  <c r="H17586" i="1"/>
  <c r="E17587" i="1"/>
  <c r="G17587" i="1"/>
  <c r="H17587" i="1"/>
  <c r="E17588" i="1"/>
  <c r="G17588" i="1"/>
  <c r="H17588" i="1"/>
  <c r="E17589" i="1"/>
  <c r="G17589" i="1"/>
  <c r="H17589" i="1"/>
  <c r="E17590" i="1"/>
  <c r="G17590" i="1"/>
  <c r="H17590" i="1"/>
  <c r="E17591" i="1"/>
  <c r="G17591" i="1"/>
  <c r="H17591" i="1"/>
  <c r="E17592" i="1"/>
  <c r="G17592" i="1"/>
  <c r="H17592" i="1"/>
  <c r="E17593" i="1"/>
  <c r="G17593" i="1"/>
  <c r="H17593" i="1"/>
  <c r="E17594" i="1"/>
  <c r="G17594" i="1"/>
  <c r="H17594" i="1"/>
  <c r="E17595" i="1"/>
  <c r="G17595" i="1"/>
  <c r="H17595" i="1"/>
  <c r="E17596" i="1"/>
  <c r="G17596" i="1"/>
  <c r="H17596" i="1"/>
  <c r="E17597" i="1"/>
  <c r="G17597" i="1"/>
  <c r="H17597" i="1"/>
  <c r="E17598" i="1"/>
  <c r="G17598" i="1"/>
  <c r="H17598" i="1"/>
  <c r="E17599" i="1"/>
  <c r="G17599" i="1"/>
  <c r="H17599" i="1"/>
  <c r="E17600" i="1"/>
  <c r="G17600" i="1"/>
  <c r="H17600" i="1"/>
  <c r="E17601" i="1"/>
  <c r="G17601" i="1"/>
  <c r="H17601" i="1"/>
  <c r="E17602" i="1"/>
  <c r="G17602" i="1"/>
  <c r="H17602" i="1"/>
  <c r="E17603" i="1"/>
  <c r="G17603" i="1"/>
  <c r="H17603" i="1"/>
  <c r="E17604" i="1"/>
  <c r="G17604" i="1"/>
  <c r="H17604" i="1"/>
  <c r="E17605" i="1"/>
  <c r="G17605" i="1"/>
  <c r="H17605" i="1"/>
  <c r="E17606" i="1"/>
  <c r="G17606" i="1"/>
  <c r="H17606" i="1"/>
  <c r="E17607" i="1"/>
  <c r="G17607" i="1"/>
  <c r="H17607" i="1"/>
  <c r="E17608" i="1"/>
  <c r="G17608" i="1"/>
  <c r="H17608" i="1"/>
  <c r="E17609" i="1"/>
  <c r="G17609" i="1"/>
  <c r="H17609" i="1"/>
  <c r="E17610" i="1"/>
  <c r="G17610" i="1"/>
  <c r="H17610" i="1"/>
  <c r="E17611" i="1"/>
  <c r="G17611" i="1"/>
  <c r="H17611" i="1"/>
  <c r="E17612" i="1"/>
  <c r="G17612" i="1"/>
  <c r="H17612" i="1"/>
  <c r="E17613" i="1"/>
  <c r="G17613" i="1"/>
  <c r="H17613" i="1"/>
  <c r="E17614" i="1"/>
  <c r="G17614" i="1"/>
  <c r="H17614" i="1"/>
  <c r="E17615" i="1"/>
  <c r="G17615" i="1"/>
  <c r="H17615" i="1"/>
  <c r="E17616" i="1"/>
  <c r="G17616" i="1"/>
  <c r="H17616" i="1"/>
  <c r="E17617" i="1"/>
  <c r="G17617" i="1"/>
  <c r="H17617" i="1"/>
  <c r="E17618" i="1"/>
  <c r="G17618" i="1"/>
  <c r="H17618" i="1"/>
  <c r="E17619" i="1"/>
  <c r="G17619" i="1"/>
  <c r="H17619" i="1"/>
  <c r="E17620" i="1"/>
  <c r="G17620" i="1"/>
  <c r="H17620" i="1"/>
  <c r="E17621" i="1"/>
  <c r="G17621" i="1"/>
  <c r="H17621" i="1"/>
  <c r="E17622" i="1"/>
  <c r="G17622" i="1"/>
  <c r="H17622" i="1"/>
  <c r="E17623" i="1"/>
  <c r="G17623" i="1"/>
  <c r="H17623" i="1"/>
  <c r="E17624" i="1"/>
  <c r="G17624" i="1"/>
  <c r="H17624" i="1"/>
  <c r="E17625" i="1"/>
  <c r="G17625" i="1"/>
  <c r="H17625" i="1"/>
  <c r="E17626" i="1"/>
  <c r="G17626" i="1"/>
  <c r="H17626" i="1"/>
  <c r="E17627" i="1"/>
  <c r="G17627" i="1"/>
  <c r="H17627" i="1"/>
  <c r="E17628" i="1"/>
  <c r="G17628" i="1"/>
  <c r="H17628" i="1"/>
  <c r="E17629" i="1"/>
  <c r="G17629" i="1"/>
  <c r="H17629" i="1"/>
  <c r="E17630" i="1"/>
  <c r="G17630" i="1"/>
  <c r="H17630" i="1"/>
  <c r="E17631" i="1"/>
  <c r="G17631" i="1"/>
  <c r="H17631" i="1"/>
  <c r="E17632" i="1"/>
  <c r="G17632" i="1"/>
  <c r="H17632" i="1"/>
  <c r="E17633" i="1"/>
  <c r="G17633" i="1"/>
  <c r="H17633" i="1"/>
  <c r="E17634" i="1"/>
  <c r="G17634" i="1"/>
  <c r="H17634" i="1"/>
  <c r="E17635" i="1"/>
  <c r="G17635" i="1"/>
  <c r="H17635" i="1"/>
  <c r="E17636" i="1"/>
  <c r="G17636" i="1"/>
  <c r="H17636" i="1"/>
  <c r="E17637" i="1"/>
  <c r="G17637" i="1"/>
  <c r="H17637" i="1"/>
  <c r="E17638" i="1"/>
  <c r="G17638" i="1"/>
  <c r="H17638" i="1"/>
  <c r="E17639" i="1"/>
  <c r="G17639" i="1"/>
  <c r="H17639" i="1"/>
  <c r="E17640" i="1"/>
  <c r="G17640" i="1"/>
  <c r="H17640" i="1"/>
  <c r="E17641" i="1"/>
  <c r="G17641" i="1"/>
  <c r="H17641" i="1"/>
  <c r="E17642" i="1"/>
  <c r="G17642" i="1"/>
  <c r="H17642" i="1"/>
  <c r="E17643" i="1"/>
  <c r="G17643" i="1"/>
  <c r="H17643" i="1"/>
  <c r="E17644" i="1"/>
  <c r="G17644" i="1"/>
  <c r="H17644" i="1"/>
  <c r="E17645" i="1"/>
  <c r="G17645" i="1"/>
  <c r="H17645" i="1"/>
  <c r="E17646" i="1"/>
  <c r="G17646" i="1"/>
  <c r="H17646" i="1"/>
  <c r="E17647" i="1"/>
  <c r="G17647" i="1"/>
  <c r="H17647" i="1"/>
  <c r="E17648" i="1"/>
  <c r="G17648" i="1"/>
  <c r="H17648" i="1"/>
  <c r="E17649" i="1"/>
  <c r="G17649" i="1"/>
  <c r="H17649" i="1"/>
  <c r="E17650" i="1"/>
  <c r="G17650" i="1"/>
  <c r="H17650" i="1"/>
  <c r="E17651" i="1"/>
  <c r="G17651" i="1"/>
  <c r="H17651" i="1"/>
  <c r="E17652" i="1"/>
  <c r="G17652" i="1"/>
  <c r="H17652" i="1"/>
  <c r="E17653" i="1"/>
  <c r="G17653" i="1"/>
  <c r="H17653" i="1"/>
  <c r="E17654" i="1"/>
  <c r="G17654" i="1"/>
  <c r="H17654" i="1"/>
  <c r="E17655" i="1"/>
  <c r="G17655" i="1"/>
  <c r="H17655" i="1"/>
  <c r="E17656" i="1"/>
  <c r="G17656" i="1"/>
  <c r="H17656" i="1"/>
  <c r="E17657" i="1"/>
  <c r="G17657" i="1"/>
  <c r="H17657" i="1"/>
  <c r="E17658" i="1"/>
  <c r="G17658" i="1"/>
  <c r="H17658" i="1"/>
  <c r="E17659" i="1"/>
  <c r="G17659" i="1"/>
  <c r="H17659" i="1"/>
  <c r="E17660" i="1"/>
  <c r="G17660" i="1"/>
  <c r="H17660" i="1"/>
  <c r="E17661" i="1"/>
  <c r="G17661" i="1"/>
  <c r="H17661" i="1"/>
  <c r="E17662" i="1"/>
  <c r="G17662" i="1"/>
  <c r="H17662" i="1"/>
  <c r="E17663" i="1"/>
  <c r="G17663" i="1"/>
  <c r="H17663" i="1"/>
  <c r="E17664" i="1"/>
  <c r="G17664" i="1"/>
  <c r="H17664" i="1"/>
  <c r="E17665" i="1"/>
  <c r="G17665" i="1"/>
  <c r="H17665" i="1"/>
  <c r="E17666" i="1"/>
  <c r="G17666" i="1"/>
  <c r="H17666" i="1"/>
  <c r="E17667" i="1"/>
  <c r="G17667" i="1"/>
  <c r="H17667" i="1"/>
  <c r="E17668" i="1"/>
  <c r="G17668" i="1"/>
  <c r="H17668" i="1"/>
  <c r="E17669" i="1"/>
  <c r="G17669" i="1"/>
  <c r="H17669" i="1"/>
  <c r="E17670" i="1"/>
  <c r="G17670" i="1"/>
  <c r="H17670" i="1"/>
  <c r="E17671" i="1"/>
  <c r="G17671" i="1"/>
  <c r="H17671" i="1"/>
  <c r="E17672" i="1"/>
  <c r="G17672" i="1"/>
  <c r="H17672" i="1"/>
  <c r="E17673" i="1"/>
  <c r="G17673" i="1"/>
  <c r="H17673" i="1"/>
  <c r="E17674" i="1"/>
  <c r="G17674" i="1"/>
  <c r="H17674" i="1"/>
  <c r="E17675" i="1"/>
  <c r="G17675" i="1"/>
  <c r="H17675" i="1"/>
  <c r="E17676" i="1"/>
  <c r="G17676" i="1"/>
  <c r="H17676" i="1"/>
  <c r="E17677" i="1"/>
  <c r="G17677" i="1"/>
  <c r="H17677" i="1"/>
  <c r="E17678" i="1"/>
  <c r="G17678" i="1"/>
  <c r="H17678" i="1"/>
  <c r="E17679" i="1"/>
  <c r="G17679" i="1"/>
  <c r="H17679" i="1"/>
  <c r="E17680" i="1"/>
  <c r="G17680" i="1"/>
  <c r="H17680" i="1"/>
  <c r="E17681" i="1"/>
  <c r="G17681" i="1"/>
  <c r="H17681" i="1"/>
  <c r="E17682" i="1"/>
  <c r="G17682" i="1"/>
  <c r="H17682" i="1"/>
  <c r="E17683" i="1"/>
  <c r="G17683" i="1"/>
  <c r="H17683" i="1"/>
  <c r="E17684" i="1"/>
  <c r="G17684" i="1"/>
  <c r="H17684" i="1"/>
  <c r="E17685" i="1"/>
  <c r="G17685" i="1"/>
  <c r="H17685" i="1"/>
  <c r="E17686" i="1"/>
  <c r="G17686" i="1"/>
  <c r="H17686" i="1"/>
  <c r="E17687" i="1"/>
  <c r="G17687" i="1"/>
  <c r="H17687" i="1"/>
  <c r="E17688" i="1"/>
  <c r="G17688" i="1"/>
  <c r="H17688" i="1"/>
  <c r="E17689" i="1"/>
  <c r="G17689" i="1"/>
  <c r="H17689" i="1"/>
  <c r="E17690" i="1"/>
  <c r="G17690" i="1"/>
  <c r="H17690" i="1"/>
  <c r="E17691" i="1"/>
  <c r="G17691" i="1"/>
  <c r="H17691" i="1"/>
  <c r="E17692" i="1"/>
  <c r="G17692" i="1"/>
  <c r="H17692" i="1"/>
  <c r="E17693" i="1"/>
  <c r="G17693" i="1"/>
  <c r="H17693" i="1"/>
  <c r="E17694" i="1"/>
  <c r="G17694" i="1"/>
  <c r="H17694" i="1"/>
  <c r="E17695" i="1"/>
  <c r="G17695" i="1"/>
  <c r="H17695" i="1"/>
  <c r="E17696" i="1"/>
  <c r="G17696" i="1"/>
  <c r="H17696" i="1"/>
  <c r="E17697" i="1"/>
  <c r="G17697" i="1"/>
  <c r="H17697" i="1"/>
  <c r="E17698" i="1"/>
  <c r="G17698" i="1"/>
  <c r="H17698" i="1"/>
  <c r="E17699" i="1"/>
  <c r="G17699" i="1"/>
  <c r="H17699" i="1"/>
  <c r="E17700" i="1"/>
  <c r="G17700" i="1"/>
  <c r="H17700" i="1"/>
  <c r="E17701" i="1"/>
  <c r="G17701" i="1"/>
  <c r="H17701" i="1"/>
  <c r="E17702" i="1"/>
  <c r="G17702" i="1"/>
  <c r="H17702" i="1"/>
  <c r="E17703" i="1"/>
  <c r="G17703" i="1"/>
  <c r="H17703" i="1"/>
  <c r="E17704" i="1"/>
  <c r="G17704" i="1"/>
  <c r="H17704" i="1"/>
  <c r="E17705" i="1"/>
  <c r="G17705" i="1"/>
  <c r="H17705" i="1"/>
  <c r="E17706" i="1"/>
  <c r="G17706" i="1"/>
  <c r="H17706" i="1"/>
  <c r="E17707" i="1"/>
  <c r="G17707" i="1"/>
  <c r="H17707" i="1"/>
  <c r="E17708" i="1"/>
  <c r="G17708" i="1"/>
  <c r="H17708" i="1"/>
  <c r="E17709" i="1"/>
  <c r="G17709" i="1"/>
  <c r="H17709" i="1"/>
  <c r="E17710" i="1"/>
  <c r="G17710" i="1"/>
  <c r="H17710" i="1"/>
  <c r="E17711" i="1"/>
  <c r="G17711" i="1"/>
  <c r="H17711" i="1"/>
  <c r="E17712" i="1"/>
  <c r="G17712" i="1"/>
  <c r="H17712" i="1"/>
  <c r="E17713" i="1"/>
  <c r="G17713" i="1"/>
  <c r="H17713" i="1"/>
  <c r="E17714" i="1"/>
  <c r="G17714" i="1"/>
  <c r="H17714" i="1"/>
  <c r="E17715" i="1"/>
  <c r="G17715" i="1"/>
  <c r="H17715" i="1"/>
  <c r="E17716" i="1"/>
  <c r="G17716" i="1"/>
  <c r="H17716" i="1"/>
  <c r="E17717" i="1"/>
  <c r="G17717" i="1"/>
  <c r="H17717" i="1"/>
  <c r="E17718" i="1"/>
  <c r="G17718" i="1"/>
  <c r="H17718" i="1"/>
  <c r="E17719" i="1"/>
  <c r="G17719" i="1"/>
  <c r="H17719" i="1"/>
  <c r="E17720" i="1"/>
  <c r="G17720" i="1"/>
  <c r="H17720" i="1"/>
  <c r="E17721" i="1"/>
  <c r="G17721" i="1"/>
  <c r="H17721" i="1"/>
  <c r="E17722" i="1"/>
  <c r="G17722" i="1"/>
  <c r="H17722" i="1"/>
  <c r="E17723" i="1"/>
  <c r="G17723" i="1"/>
  <c r="H17723" i="1"/>
  <c r="E17724" i="1"/>
  <c r="G17724" i="1"/>
  <c r="H17724" i="1"/>
  <c r="E17725" i="1"/>
  <c r="G17725" i="1"/>
  <c r="H17725" i="1"/>
  <c r="E17726" i="1"/>
  <c r="G17726" i="1"/>
  <c r="H17726" i="1"/>
  <c r="E17727" i="1"/>
  <c r="G17727" i="1"/>
  <c r="H17727" i="1"/>
  <c r="E17728" i="1"/>
  <c r="G17728" i="1"/>
  <c r="H17728" i="1"/>
  <c r="E17729" i="1"/>
  <c r="G17729" i="1"/>
  <c r="H17729" i="1"/>
  <c r="E17730" i="1"/>
  <c r="G17730" i="1"/>
  <c r="H17730" i="1"/>
  <c r="E17731" i="1"/>
  <c r="G17731" i="1"/>
  <c r="H17731" i="1"/>
  <c r="E17732" i="1"/>
  <c r="G17732" i="1"/>
  <c r="H17732" i="1"/>
  <c r="E17733" i="1"/>
  <c r="G17733" i="1"/>
  <c r="H17733" i="1"/>
  <c r="E17734" i="1"/>
  <c r="G17734" i="1"/>
  <c r="H17734" i="1"/>
  <c r="E17735" i="1"/>
  <c r="G17735" i="1"/>
  <c r="H17735" i="1"/>
  <c r="E17736" i="1"/>
  <c r="G17736" i="1"/>
  <c r="H17736" i="1"/>
  <c r="E17737" i="1"/>
  <c r="G17737" i="1"/>
  <c r="H17737" i="1"/>
  <c r="E17738" i="1"/>
  <c r="G17738" i="1"/>
  <c r="H17738" i="1"/>
  <c r="E17739" i="1"/>
  <c r="G17739" i="1"/>
  <c r="H17739" i="1"/>
  <c r="E17740" i="1"/>
  <c r="G17740" i="1"/>
  <c r="H17740" i="1"/>
  <c r="E17741" i="1"/>
  <c r="G17741" i="1"/>
  <c r="H17741" i="1"/>
  <c r="E17742" i="1"/>
  <c r="G17742" i="1"/>
  <c r="H17742" i="1"/>
  <c r="E17743" i="1"/>
  <c r="G17743" i="1"/>
  <c r="H17743" i="1"/>
  <c r="E17744" i="1"/>
  <c r="G17744" i="1"/>
  <c r="H17744" i="1"/>
  <c r="E17745" i="1"/>
  <c r="G17745" i="1"/>
  <c r="H17745" i="1"/>
  <c r="E17746" i="1"/>
  <c r="G17746" i="1"/>
  <c r="H17746" i="1"/>
  <c r="E17747" i="1"/>
  <c r="G17747" i="1"/>
  <c r="H17747" i="1"/>
  <c r="E17748" i="1"/>
  <c r="G17748" i="1"/>
  <c r="H17748" i="1"/>
  <c r="E17749" i="1"/>
  <c r="G17749" i="1"/>
  <c r="H17749" i="1"/>
  <c r="E17750" i="1"/>
  <c r="G17750" i="1"/>
  <c r="H17750" i="1"/>
  <c r="E17751" i="1"/>
  <c r="G17751" i="1"/>
  <c r="H17751" i="1"/>
  <c r="E17752" i="1"/>
  <c r="G17752" i="1"/>
  <c r="H17752" i="1"/>
  <c r="E17753" i="1"/>
  <c r="G17753" i="1"/>
  <c r="H17753" i="1"/>
  <c r="E17754" i="1"/>
  <c r="G17754" i="1"/>
  <c r="H17754" i="1"/>
  <c r="E17755" i="1"/>
  <c r="G17755" i="1"/>
  <c r="H17755" i="1"/>
  <c r="E17756" i="1"/>
  <c r="G17756" i="1"/>
  <c r="H17756" i="1"/>
  <c r="E17757" i="1"/>
  <c r="G17757" i="1"/>
  <c r="H17757" i="1"/>
  <c r="E17758" i="1"/>
  <c r="G17758" i="1"/>
  <c r="H17758" i="1"/>
  <c r="E17759" i="1"/>
  <c r="G17759" i="1"/>
  <c r="H17759" i="1"/>
  <c r="E17760" i="1"/>
  <c r="G17760" i="1"/>
  <c r="H17760" i="1"/>
  <c r="E17761" i="1"/>
  <c r="G17761" i="1"/>
  <c r="H17761" i="1"/>
  <c r="E17762" i="1"/>
  <c r="G17762" i="1"/>
  <c r="H17762" i="1"/>
  <c r="E17763" i="1"/>
  <c r="G17763" i="1"/>
  <c r="H17763" i="1"/>
  <c r="E17764" i="1"/>
  <c r="G17764" i="1"/>
  <c r="H17764" i="1"/>
  <c r="E17765" i="1"/>
  <c r="G17765" i="1"/>
  <c r="H17765" i="1"/>
  <c r="E17766" i="1"/>
  <c r="G17766" i="1"/>
  <c r="H17766" i="1"/>
  <c r="E17767" i="1"/>
  <c r="G17767" i="1"/>
  <c r="H17767" i="1"/>
  <c r="E17768" i="1"/>
  <c r="G17768" i="1"/>
  <c r="H17768" i="1"/>
  <c r="E17769" i="1"/>
  <c r="G17769" i="1"/>
  <c r="H17769" i="1"/>
  <c r="E17770" i="1"/>
  <c r="G17770" i="1"/>
  <c r="H17770" i="1"/>
  <c r="E17771" i="1"/>
  <c r="G17771" i="1"/>
  <c r="H17771" i="1"/>
  <c r="E17772" i="1"/>
  <c r="G17772" i="1"/>
  <c r="H17772" i="1"/>
  <c r="E17773" i="1"/>
  <c r="G17773" i="1"/>
  <c r="H17773" i="1"/>
  <c r="E17774" i="1"/>
  <c r="G17774" i="1"/>
  <c r="H17774" i="1"/>
  <c r="E17775" i="1"/>
  <c r="G17775" i="1"/>
  <c r="H17775" i="1"/>
  <c r="E17776" i="1"/>
  <c r="G17776" i="1"/>
  <c r="H17776" i="1"/>
  <c r="E17777" i="1"/>
  <c r="G17777" i="1"/>
  <c r="H17777" i="1"/>
  <c r="E17778" i="1"/>
  <c r="G17778" i="1"/>
  <c r="H17778" i="1"/>
  <c r="E17779" i="1"/>
  <c r="G17779" i="1"/>
  <c r="H17779" i="1"/>
  <c r="E17780" i="1"/>
  <c r="G17780" i="1"/>
  <c r="H17780" i="1"/>
  <c r="E17781" i="1"/>
  <c r="G17781" i="1"/>
  <c r="H17781" i="1"/>
  <c r="E17782" i="1"/>
  <c r="G17782" i="1"/>
  <c r="H17782" i="1"/>
  <c r="E17783" i="1"/>
  <c r="G17783" i="1"/>
  <c r="H17783" i="1"/>
  <c r="E17784" i="1"/>
  <c r="G17784" i="1"/>
  <c r="H17784" i="1"/>
  <c r="E17785" i="1"/>
  <c r="G17785" i="1"/>
  <c r="H17785" i="1"/>
  <c r="E17786" i="1"/>
  <c r="G17786" i="1"/>
  <c r="H17786" i="1"/>
  <c r="E17787" i="1"/>
  <c r="G17787" i="1"/>
  <c r="H17787" i="1"/>
  <c r="E17788" i="1"/>
  <c r="G17788" i="1"/>
  <c r="H17788" i="1"/>
  <c r="E17789" i="1"/>
  <c r="G17789" i="1"/>
  <c r="H17789" i="1"/>
  <c r="E17790" i="1"/>
  <c r="G17790" i="1"/>
  <c r="H17790" i="1"/>
  <c r="E17791" i="1"/>
  <c r="G17791" i="1"/>
  <c r="H17791" i="1"/>
  <c r="E17792" i="1"/>
  <c r="G17792" i="1"/>
  <c r="H17792" i="1"/>
  <c r="E17793" i="1"/>
  <c r="G17793" i="1"/>
  <c r="H17793" i="1"/>
  <c r="E17794" i="1"/>
  <c r="G17794" i="1"/>
  <c r="H17794" i="1"/>
  <c r="E17795" i="1"/>
  <c r="G17795" i="1"/>
  <c r="H17795" i="1"/>
  <c r="E17796" i="1"/>
  <c r="G17796" i="1"/>
  <c r="H17796" i="1"/>
  <c r="E17797" i="1"/>
  <c r="G17797" i="1"/>
  <c r="H17797" i="1"/>
  <c r="E17798" i="1"/>
  <c r="G17798" i="1"/>
  <c r="H17798" i="1"/>
  <c r="E17799" i="1"/>
  <c r="G17799" i="1"/>
  <c r="H17799" i="1"/>
  <c r="E17800" i="1"/>
  <c r="G17800" i="1"/>
  <c r="H17800" i="1"/>
  <c r="E17801" i="1"/>
  <c r="G17801" i="1"/>
  <c r="H17801" i="1"/>
  <c r="E17802" i="1"/>
  <c r="G17802" i="1"/>
  <c r="H17802" i="1"/>
  <c r="E17803" i="1"/>
  <c r="G17803" i="1"/>
  <c r="H17803" i="1"/>
  <c r="E17804" i="1"/>
  <c r="G17804" i="1"/>
  <c r="H17804" i="1"/>
  <c r="E17805" i="1"/>
  <c r="G17805" i="1"/>
  <c r="H17805" i="1"/>
  <c r="E17806" i="1"/>
  <c r="G17806" i="1"/>
  <c r="H17806" i="1"/>
  <c r="E17807" i="1"/>
  <c r="G17807" i="1"/>
  <c r="H17807" i="1"/>
  <c r="E17808" i="1"/>
  <c r="G17808" i="1"/>
  <c r="H17808" i="1"/>
  <c r="E17809" i="1"/>
  <c r="G17809" i="1"/>
  <c r="H17809" i="1"/>
  <c r="E17810" i="1"/>
  <c r="G17810" i="1"/>
  <c r="H17810" i="1"/>
  <c r="E17811" i="1"/>
  <c r="G17811" i="1"/>
  <c r="H17811" i="1"/>
  <c r="E17812" i="1"/>
  <c r="G17812" i="1"/>
  <c r="H17812" i="1"/>
  <c r="E17813" i="1"/>
  <c r="G17813" i="1"/>
  <c r="H17813" i="1"/>
  <c r="E17814" i="1"/>
  <c r="G17814" i="1"/>
  <c r="H17814" i="1"/>
  <c r="E17815" i="1"/>
  <c r="G17815" i="1"/>
  <c r="H17815" i="1"/>
  <c r="E17816" i="1"/>
  <c r="G17816" i="1"/>
  <c r="H17816" i="1"/>
  <c r="E17817" i="1"/>
  <c r="G17817" i="1"/>
  <c r="H17817" i="1"/>
  <c r="E17818" i="1"/>
  <c r="G17818" i="1"/>
  <c r="H17818" i="1"/>
  <c r="E17819" i="1"/>
  <c r="G17819" i="1"/>
  <c r="H17819" i="1"/>
  <c r="E17820" i="1"/>
  <c r="G17820" i="1"/>
  <c r="H17820" i="1"/>
  <c r="E17821" i="1"/>
  <c r="G17821" i="1"/>
  <c r="H17821" i="1"/>
  <c r="E17822" i="1"/>
  <c r="G17822" i="1"/>
  <c r="H17822" i="1"/>
  <c r="E17823" i="1"/>
  <c r="G17823" i="1"/>
  <c r="H17823" i="1"/>
  <c r="E17824" i="1"/>
  <c r="G17824" i="1"/>
  <c r="H17824" i="1"/>
  <c r="E17825" i="1"/>
  <c r="G17825" i="1"/>
  <c r="H17825" i="1"/>
  <c r="E17826" i="1"/>
  <c r="G17826" i="1"/>
  <c r="H17826" i="1"/>
  <c r="E17827" i="1"/>
  <c r="G17827" i="1"/>
  <c r="H17827" i="1"/>
  <c r="E17828" i="1"/>
  <c r="G17828" i="1"/>
  <c r="H17828" i="1"/>
  <c r="E17829" i="1"/>
  <c r="G17829" i="1"/>
  <c r="H17829" i="1"/>
  <c r="E17830" i="1"/>
  <c r="G17830" i="1"/>
  <c r="H17830" i="1"/>
  <c r="E17831" i="1"/>
  <c r="G17831" i="1"/>
  <c r="H17831" i="1"/>
  <c r="E17832" i="1"/>
  <c r="G17832" i="1"/>
  <c r="H17832" i="1"/>
  <c r="E17833" i="1"/>
  <c r="G17833" i="1"/>
  <c r="H17833" i="1"/>
  <c r="E17834" i="1"/>
  <c r="G17834" i="1"/>
  <c r="H17834" i="1"/>
  <c r="E17835" i="1"/>
  <c r="G17835" i="1"/>
  <c r="H17835" i="1"/>
  <c r="E17836" i="1"/>
  <c r="G17836" i="1"/>
  <c r="H17836" i="1"/>
  <c r="E17837" i="1"/>
  <c r="G17837" i="1"/>
  <c r="H17837" i="1"/>
  <c r="E17838" i="1"/>
  <c r="G17838" i="1"/>
  <c r="H17838" i="1"/>
  <c r="E17839" i="1"/>
  <c r="G17839" i="1"/>
  <c r="H17839" i="1"/>
  <c r="E17840" i="1"/>
  <c r="G17840" i="1"/>
  <c r="H17840" i="1"/>
  <c r="E17841" i="1"/>
  <c r="G17841" i="1"/>
  <c r="H17841" i="1"/>
  <c r="E17842" i="1"/>
  <c r="G17842" i="1"/>
  <c r="H17842" i="1"/>
  <c r="E17843" i="1"/>
  <c r="G17843" i="1"/>
  <c r="H17843" i="1"/>
  <c r="E17844" i="1"/>
  <c r="G17844" i="1"/>
  <c r="H17844" i="1"/>
  <c r="E17845" i="1"/>
  <c r="G17845" i="1"/>
  <c r="H17845" i="1"/>
  <c r="E17846" i="1"/>
  <c r="G17846" i="1"/>
  <c r="H17846" i="1"/>
  <c r="E17847" i="1"/>
  <c r="G17847" i="1"/>
  <c r="H17847" i="1"/>
  <c r="E17848" i="1"/>
  <c r="G17848" i="1"/>
  <c r="H17848" i="1"/>
  <c r="E17849" i="1"/>
  <c r="G17849" i="1"/>
  <c r="H17849" i="1"/>
  <c r="E17850" i="1"/>
  <c r="G17850" i="1"/>
  <c r="H17850" i="1"/>
  <c r="E17851" i="1"/>
  <c r="G17851" i="1"/>
  <c r="H17851" i="1"/>
  <c r="E17852" i="1"/>
  <c r="G17852" i="1"/>
  <c r="H17852" i="1"/>
  <c r="E17853" i="1"/>
  <c r="G17853" i="1"/>
  <c r="H17853" i="1"/>
  <c r="E17854" i="1"/>
  <c r="G17854" i="1"/>
  <c r="H17854" i="1"/>
  <c r="E17855" i="1"/>
  <c r="G17855" i="1"/>
  <c r="H17855" i="1"/>
  <c r="E17856" i="1"/>
  <c r="G17856" i="1"/>
  <c r="H17856" i="1"/>
  <c r="E17857" i="1"/>
  <c r="G17857" i="1"/>
  <c r="H17857" i="1"/>
  <c r="E17858" i="1"/>
  <c r="G17858" i="1"/>
  <c r="H17858" i="1"/>
  <c r="E17859" i="1"/>
  <c r="G17859" i="1"/>
  <c r="H17859" i="1"/>
  <c r="E17860" i="1"/>
  <c r="G17860" i="1"/>
  <c r="H17860" i="1"/>
  <c r="E17861" i="1"/>
  <c r="G17861" i="1"/>
  <c r="H17861" i="1"/>
  <c r="E17862" i="1"/>
  <c r="G17862" i="1"/>
  <c r="H17862" i="1"/>
  <c r="E17863" i="1"/>
  <c r="G17863" i="1"/>
  <c r="H17863" i="1"/>
  <c r="E17864" i="1"/>
  <c r="G17864" i="1"/>
  <c r="H17864" i="1"/>
  <c r="E17865" i="1"/>
  <c r="G17865" i="1"/>
  <c r="H17865" i="1"/>
  <c r="E17866" i="1"/>
  <c r="G17866" i="1"/>
  <c r="H17866" i="1"/>
  <c r="E17867" i="1"/>
  <c r="G17867" i="1"/>
  <c r="H17867" i="1"/>
  <c r="E17868" i="1"/>
  <c r="G17868" i="1"/>
  <c r="H17868" i="1"/>
  <c r="E17869" i="1"/>
  <c r="G17869" i="1"/>
  <c r="H17869" i="1"/>
  <c r="E17870" i="1"/>
  <c r="G17870" i="1"/>
  <c r="H17870" i="1"/>
  <c r="E17871" i="1"/>
  <c r="G17871" i="1"/>
  <c r="H17871" i="1"/>
  <c r="E17872" i="1"/>
  <c r="G17872" i="1"/>
  <c r="H17872" i="1"/>
  <c r="E17873" i="1"/>
  <c r="G17873" i="1"/>
  <c r="H17873" i="1"/>
  <c r="E17874" i="1"/>
  <c r="G17874" i="1"/>
  <c r="H17874" i="1"/>
  <c r="E17875" i="1"/>
  <c r="G17875" i="1"/>
  <c r="H17875" i="1"/>
  <c r="E17876" i="1"/>
  <c r="G17876" i="1"/>
  <c r="H17876" i="1"/>
  <c r="E9726" i="1"/>
  <c r="G9726" i="1"/>
  <c r="H9726" i="1"/>
  <c r="E9727" i="1"/>
  <c r="G9727" i="1"/>
  <c r="H9727" i="1"/>
  <c r="E9728" i="1"/>
  <c r="G9728" i="1"/>
  <c r="H9728" i="1"/>
  <c r="E9729" i="1"/>
  <c r="G9729" i="1"/>
  <c r="H9729" i="1"/>
  <c r="E9730" i="1"/>
  <c r="G9730" i="1"/>
  <c r="H9730" i="1"/>
  <c r="E9731" i="1"/>
  <c r="G9731" i="1"/>
  <c r="H9731" i="1"/>
  <c r="E9732" i="1"/>
  <c r="G9732" i="1"/>
  <c r="H9732" i="1"/>
  <c r="E9733" i="1"/>
  <c r="G9733" i="1"/>
  <c r="H9733" i="1"/>
  <c r="E9734" i="1"/>
  <c r="G9734" i="1"/>
  <c r="H9734" i="1"/>
  <c r="E9735" i="1"/>
  <c r="G9735" i="1"/>
  <c r="H9735" i="1"/>
  <c r="E9736" i="1"/>
  <c r="G9736" i="1"/>
  <c r="H9736" i="1"/>
  <c r="E9737" i="1"/>
  <c r="G9737" i="1"/>
  <c r="H9737" i="1"/>
  <c r="E9738" i="1"/>
  <c r="G9738" i="1"/>
  <c r="H9738" i="1"/>
  <c r="E9739" i="1"/>
  <c r="G9739" i="1"/>
  <c r="H9739" i="1"/>
  <c r="E9740" i="1"/>
  <c r="G9740" i="1"/>
  <c r="H9740" i="1"/>
  <c r="E9741" i="1"/>
  <c r="G9741" i="1"/>
  <c r="H9741" i="1"/>
  <c r="E9742" i="1"/>
  <c r="G9742" i="1"/>
  <c r="H9742" i="1"/>
  <c r="E9743" i="1"/>
  <c r="G9743" i="1"/>
  <c r="H9743" i="1"/>
  <c r="E9744" i="1"/>
  <c r="G9744" i="1"/>
  <c r="H9744" i="1"/>
  <c r="E9745" i="1"/>
  <c r="G9745" i="1"/>
  <c r="H9745" i="1"/>
  <c r="E9746" i="1"/>
  <c r="G9746" i="1"/>
  <c r="H9746" i="1"/>
  <c r="E9747" i="1"/>
  <c r="G9747" i="1"/>
  <c r="H9747" i="1"/>
  <c r="E9748" i="1"/>
  <c r="G9748" i="1"/>
  <c r="H9748" i="1"/>
  <c r="E9749" i="1"/>
  <c r="G9749" i="1"/>
  <c r="H9749" i="1"/>
  <c r="E9750" i="1"/>
  <c r="G9750" i="1"/>
  <c r="H9750" i="1"/>
  <c r="E9751" i="1"/>
  <c r="G9751" i="1"/>
  <c r="H9751" i="1"/>
  <c r="E9752" i="1"/>
  <c r="G9752" i="1"/>
  <c r="H9752" i="1"/>
  <c r="E9753" i="1"/>
  <c r="G9753" i="1"/>
  <c r="H9753" i="1"/>
  <c r="E9754" i="1"/>
  <c r="G9754" i="1"/>
  <c r="H9754" i="1"/>
  <c r="E9755" i="1"/>
  <c r="G9755" i="1"/>
  <c r="H9755" i="1"/>
  <c r="E9756" i="1"/>
  <c r="G9756" i="1"/>
  <c r="H9756" i="1"/>
  <c r="E9757" i="1"/>
  <c r="G9757" i="1"/>
  <c r="H9757" i="1"/>
  <c r="E9758" i="1"/>
  <c r="G9758" i="1"/>
  <c r="H9758" i="1"/>
  <c r="E9759" i="1"/>
  <c r="G9759" i="1"/>
  <c r="H9759" i="1"/>
  <c r="E9760" i="1"/>
  <c r="G9760" i="1"/>
  <c r="H9760" i="1"/>
  <c r="E9761" i="1"/>
  <c r="G9761" i="1"/>
  <c r="H9761" i="1"/>
  <c r="E9762" i="1"/>
  <c r="G9762" i="1"/>
  <c r="H9762" i="1"/>
  <c r="E9763" i="1"/>
  <c r="G9763" i="1"/>
  <c r="H9763" i="1"/>
  <c r="E9764" i="1"/>
  <c r="G9764" i="1"/>
  <c r="H9764" i="1"/>
  <c r="E9765" i="1"/>
  <c r="G9765" i="1"/>
  <c r="H9765" i="1"/>
  <c r="E9766" i="1"/>
  <c r="G9766" i="1"/>
  <c r="H9766" i="1"/>
  <c r="E9767" i="1"/>
  <c r="G9767" i="1"/>
  <c r="H9767" i="1"/>
  <c r="E9768" i="1"/>
  <c r="G9768" i="1"/>
  <c r="H9768" i="1"/>
  <c r="E9769" i="1"/>
  <c r="G9769" i="1"/>
  <c r="H9769" i="1"/>
  <c r="E9770" i="1"/>
  <c r="G9770" i="1"/>
  <c r="H9770" i="1"/>
  <c r="E9771" i="1"/>
  <c r="G9771" i="1"/>
  <c r="H9771" i="1"/>
  <c r="E9772" i="1"/>
  <c r="G9772" i="1"/>
  <c r="H9772" i="1"/>
  <c r="E9773" i="1"/>
  <c r="G9773" i="1"/>
  <c r="H9773" i="1"/>
  <c r="E9774" i="1"/>
  <c r="G9774" i="1"/>
  <c r="H9774" i="1"/>
  <c r="E9775" i="1"/>
  <c r="G9775" i="1"/>
  <c r="H9775" i="1"/>
  <c r="E9776" i="1"/>
  <c r="G9776" i="1"/>
  <c r="H9776" i="1"/>
  <c r="E9777" i="1"/>
  <c r="G9777" i="1"/>
  <c r="H9777" i="1"/>
  <c r="E9778" i="1"/>
  <c r="G9778" i="1"/>
  <c r="H9778" i="1"/>
  <c r="E9779" i="1"/>
  <c r="G9779" i="1"/>
  <c r="H9779" i="1"/>
  <c r="E9780" i="1"/>
  <c r="G9780" i="1"/>
  <c r="H9780" i="1"/>
  <c r="E9781" i="1"/>
  <c r="G9781" i="1"/>
  <c r="H9781" i="1"/>
  <c r="E9782" i="1"/>
  <c r="G9782" i="1"/>
  <c r="H9782" i="1"/>
  <c r="E9783" i="1"/>
  <c r="G9783" i="1"/>
  <c r="H9783" i="1"/>
  <c r="E9784" i="1"/>
  <c r="G9784" i="1"/>
  <c r="H9784" i="1"/>
  <c r="E9785" i="1"/>
  <c r="G9785" i="1"/>
  <c r="H9785" i="1"/>
  <c r="E9786" i="1"/>
  <c r="G9786" i="1"/>
  <c r="H9786" i="1"/>
  <c r="E9787" i="1"/>
  <c r="G9787" i="1"/>
  <c r="H9787" i="1"/>
  <c r="E9788" i="1"/>
  <c r="G9788" i="1"/>
  <c r="H9788" i="1"/>
  <c r="E9789" i="1"/>
  <c r="G9789" i="1"/>
  <c r="H9789" i="1"/>
  <c r="E9790" i="1"/>
  <c r="G9790" i="1"/>
  <c r="H9790" i="1"/>
  <c r="E9791" i="1"/>
  <c r="G9791" i="1"/>
  <c r="H9791" i="1"/>
  <c r="E9792" i="1"/>
  <c r="G9792" i="1"/>
  <c r="H9792" i="1"/>
  <c r="E9793" i="1"/>
  <c r="G9793" i="1"/>
  <c r="H9793" i="1"/>
  <c r="E9794" i="1"/>
  <c r="G9794" i="1"/>
  <c r="H9794" i="1"/>
  <c r="E9795" i="1"/>
  <c r="G9795" i="1"/>
  <c r="H9795" i="1"/>
  <c r="E9796" i="1"/>
  <c r="G9796" i="1"/>
  <c r="H9796" i="1"/>
  <c r="E9797" i="1"/>
  <c r="G9797" i="1"/>
  <c r="H9797" i="1"/>
  <c r="E9798" i="1"/>
  <c r="G9798" i="1"/>
  <c r="H9798" i="1"/>
  <c r="E9799" i="1"/>
  <c r="G9799" i="1"/>
  <c r="H9799" i="1"/>
  <c r="E9800" i="1"/>
  <c r="G9800" i="1"/>
  <c r="H9800" i="1"/>
  <c r="E9801" i="1"/>
  <c r="G9801" i="1"/>
  <c r="H9801" i="1"/>
  <c r="E9802" i="1"/>
  <c r="G9802" i="1"/>
  <c r="H9802" i="1"/>
  <c r="E9803" i="1"/>
  <c r="G9803" i="1"/>
  <c r="H9803" i="1"/>
  <c r="E9804" i="1"/>
  <c r="G9804" i="1"/>
  <c r="H9804" i="1"/>
  <c r="E9805" i="1"/>
  <c r="G9805" i="1"/>
  <c r="H9805" i="1"/>
  <c r="E9806" i="1"/>
  <c r="G9806" i="1"/>
  <c r="H9806" i="1"/>
  <c r="E9807" i="1"/>
  <c r="G9807" i="1"/>
  <c r="H9807" i="1"/>
  <c r="E9808" i="1"/>
  <c r="G9808" i="1"/>
  <c r="H9808" i="1"/>
  <c r="E9809" i="1"/>
  <c r="G9809" i="1"/>
  <c r="H9809" i="1"/>
  <c r="E9810" i="1"/>
  <c r="G9810" i="1"/>
  <c r="H9810" i="1"/>
  <c r="E9811" i="1"/>
  <c r="G9811" i="1"/>
  <c r="H9811" i="1"/>
  <c r="E9812" i="1"/>
  <c r="G9812" i="1"/>
  <c r="H9812" i="1"/>
  <c r="E9813" i="1"/>
  <c r="G9813" i="1"/>
  <c r="H9813" i="1"/>
  <c r="E9814" i="1"/>
  <c r="G9814" i="1"/>
  <c r="H9814" i="1"/>
  <c r="E9815" i="1"/>
  <c r="G9815" i="1"/>
  <c r="H9815" i="1"/>
  <c r="E9816" i="1"/>
  <c r="G9816" i="1"/>
  <c r="H9816" i="1"/>
  <c r="E9817" i="1"/>
  <c r="G9817" i="1"/>
  <c r="H9817" i="1"/>
  <c r="E9818" i="1"/>
  <c r="G9818" i="1"/>
  <c r="H9818" i="1"/>
  <c r="E9819" i="1"/>
  <c r="G9819" i="1"/>
  <c r="H9819" i="1"/>
  <c r="E9820" i="1"/>
  <c r="G9820" i="1"/>
  <c r="H9820" i="1"/>
  <c r="E9821" i="1"/>
  <c r="G9821" i="1"/>
  <c r="H9821" i="1"/>
  <c r="E9822" i="1"/>
  <c r="G9822" i="1"/>
  <c r="H9822" i="1"/>
  <c r="E9823" i="1"/>
  <c r="G9823" i="1"/>
  <c r="H9823" i="1"/>
  <c r="E9824" i="1"/>
  <c r="G9824" i="1"/>
  <c r="H9824" i="1"/>
  <c r="E9825" i="1"/>
  <c r="G9825" i="1"/>
  <c r="H9825" i="1"/>
  <c r="E9826" i="1"/>
  <c r="G9826" i="1"/>
  <c r="H9826" i="1"/>
  <c r="E9827" i="1"/>
  <c r="G9827" i="1"/>
  <c r="H9827" i="1"/>
  <c r="E9828" i="1"/>
  <c r="G9828" i="1"/>
  <c r="H9828" i="1"/>
  <c r="E9829" i="1"/>
  <c r="G9829" i="1"/>
  <c r="H9829" i="1"/>
  <c r="E9830" i="1"/>
  <c r="G9830" i="1"/>
  <c r="H9830" i="1"/>
  <c r="E9831" i="1"/>
  <c r="G9831" i="1"/>
  <c r="H9831" i="1"/>
  <c r="E9832" i="1"/>
  <c r="G9832" i="1"/>
  <c r="H9832" i="1"/>
  <c r="E9833" i="1"/>
  <c r="G9833" i="1"/>
  <c r="H9833" i="1"/>
  <c r="E9834" i="1"/>
  <c r="G9834" i="1"/>
  <c r="H9834" i="1"/>
  <c r="E9835" i="1"/>
  <c r="G9835" i="1"/>
  <c r="H9835" i="1"/>
  <c r="E9836" i="1"/>
  <c r="G9836" i="1"/>
  <c r="H9836" i="1"/>
  <c r="E9837" i="1"/>
  <c r="G9837" i="1"/>
  <c r="H9837" i="1"/>
  <c r="E9838" i="1"/>
  <c r="G9838" i="1"/>
  <c r="H9838" i="1"/>
  <c r="E9839" i="1"/>
  <c r="G9839" i="1"/>
  <c r="H9839" i="1"/>
  <c r="E9840" i="1"/>
  <c r="G9840" i="1"/>
  <c r="H9840" i="1"/>
  <c r="E9841" i="1"/>
  <c r="G9841" i="1"/>
  <c r="H9841" i="1"/>
  <c r="E9842" i="1"/>
  <c r="G9842" i="1"/>
  <c r="H9842" i="1"/>
  <c r="E9843" i="1"/>
  <c r="G9843" i="1"/>
  <c r="H9843" i="1"/>
  <c r="E9844" i="1"/>
  <c r="G9844" i="1"/>
  <c r="H9844" i="1"/>
  <c r="E9845" i="1"/>
  <c r="G9845" i="1"/>
  <c r="H9845" i="1"/>
  <c r="E9846" i="1"/>
  <c r="G9846" i="1"/>
  <c r="H9846" i="1"/>
  <c r="E9847" i="1"/>
  <c r="G9847" i="1"/>
  <c r="H9847" i="1"/>
  <c r="E9848" i="1"/>
  <c r="G9848" i="1"/>
  <c r="H9848" i="1"/>
  <c r="E9849" i="1"/>
  <c r="G9849" i="1"/>
  <c r="H9849" i="1"/>
  <c r="E9850" i="1"/>
  <c r="G9850" i="1"/>
  <c r="H9850" i="1"/>
  <c r="E9851" i="1"/>
  <c r="G9851" i="1"/>
  <c r="H9851" i="1"/>
  <c r="E9852" i="1"/>
  <c r="G9852" i="1"/>
  <c r="H9852" i="1"/>
  <c r="E9853" i="1"/>
  <c r="G9853" i="1"/>
  <c r="H9853" i="1"/>
  <c r="E9854" i="1"/>
  <c r="G9854" i="1"/>
  <c r="H9854" i="1"/>
  <c r="E9855" i="1"/>
  <c r="G9855" i="1"/>
  <c r="H9855" i="1"/>
  <c r="E9856" i="1"/>
  <c r="G9856" i="1"/>
  <c r="H9856" i="1"/>
  <c r="E9857" i="1"/>
  <c r="G9857" i="1"/>
  <c r="H9857" i="1"/>
  <c r="E9858" i="1"/>
  <c r="G9858" i="1"/>
  <c r="H9858" i="1"/>
  <c r="E9859" i="1"/>
  <c r="G9859" i="1"/>
  <c r="H9859" i="1"/>
  <c r="E9860" i="1"/>
  <c r="G9860" i="1"/>
  <c r="H9860" i="1"/>
  <c r="E9861" i="1"/>
  <c r="G9861" i="1"/>
  <c r="H9861" i="1"/>
  <c r="E9862" i="1"/>
  <c r="G9862" i="1"/>
  <c r="H9862" i="1"/>
  <c r="E9863" i="1"/>
  <c r="G9863" i="1"/>
  <c r="H9863" i="1"/>
  <c r="E9864" i="1"/>
  <c r="G9864" i="1"/>
  <c r="H9864" i="1"/>
  <c r="E9865" i="1"/>
  <c r="G9865" i="1"/>
  <c r="H9865" i="1"/>
  <c r="E9866" i="1"/>
  <c r="G9866" i="1"/>
  <c r="H9866" i="1"/>
  <c r="E9867" i="1"/>
  <c r="G9867" i="1"/>
  <c r="H9867" i="1"/>
  <c r="E9868" i="1"/>
  <c r="G9868" i="1"/>
  <c r="H9868" i="1"/>
  <c r="E9869" i="1"/>
  <c r="G9869" i="1"/>
  <c r="H9869" i="1"/>
  <c r="E9870" i="1"/>
  <c r="G9870" i="1"/>
  <c r="H9870" i="1"/>
  <c r="E9871" i="1"/>
  <c r="G9871" i="1"/>
  <c r="H9871" i="1"/>
  <c r="E9872" i="1"/>
  <c r="G9872" i="1"/>
  <c r="H9872" i="1"/>
  <c r="E9873" i="1"/>
  <c r="G9873" i="1"/>
  <c r="H9873" i="1"/>
  <c r="E9874" i="1"/>
  <c r="G9874" i="1"/>
  <c r="H9874" i="1"/>
  <c r="E9875" i="1"/>
  <c r="G9875" i="1"/>
  <c r="H9875" i="1"/>
  <c r="E9876" i="1"/>
  <c r="G9876" i="1"/>
  <c r="H9876" i="1"/>
  <c r="E9877" i="1"/>
  <c r="G9877" i="1"/>
  <c r="H9877" i="1"/>
  <c r="E9878" i="1"/>
  <c r="G9878" i="1"/>
  <c r="H9878" i="1"/>
  <c r="E9879" i="1"/>
  <c r="G9879" i="1"/>
  <c r="H9879" i="1"/>
  <c r="E9880" i="1"/>
  <c r="G9880" i="1"/>
  <c r="H9880" i="1"/>
  <c r="E9881" i="1"/>
  <c r="G9881" i="1"/>
  <c r="H9881" i="1"/>
  <c r="E9882" i="1"/>
  <c r="G9882" i="1"/>
  <c r="H9882" i="1"/>
  <c r="E9883" i="1"/>
  <c r="G9883" i="1"/>
  <c r="H9883" i="1"/>
  <c r="E9884" i="1"/>
  <c r="G9884" i="1"/>
  <c r="H9884" i="1"/>
  <c r="E9885" i="1"/>
  <c r="G9885" i="1"/>
  <c r="H9885" i="1"/>
  <c r="E9886" i="1"/>
  <c r="G9886" i="1"/>
  <c r="H9886" i="1"/>
  <c r="E9887" i="1"/>
  <c r="G9887" i="1"/>
  <c r="H9887" i="1"/>
  <c r="E9888" i="1"/>
  <c r="G9888" i="1"/>
  <c r="H9888" i="1"/>
  <c r="E9889" i="1"/>
  <c r="G9889" i="1"/>
  <c r="H9889" i="1"/>
  <c r="E9890" i="1"/>
  <c r="G9890" i="1"/>
  <c r="H9890" i="1"/>
  <c r="E9891" i="1"/>
  <c r="G9891" i="1"/>
  <c r="H9891" i="1"/>
  <c r="E9892" i="1"/>
  <c r="G9892" i="1"/>
  <c r="H9892" i="1"/>
  <c r="E9893" i="1"/>
  <c r="G9893" i="1"/>
  <c r="H9893" i="1"/>
  <c r="E9894" i="1"/>
  <c r="G9894" i="1"/>
  <c r="H9894" i="1"/>
  <c r="E9895" i="1"/>
  <c r="G9895" i="1"/>
  <c r="H9895" i="1"/>
  <c r="E9896" i="1"/>
  <c r="G9896" i="1"/>
  <c r="H9896" i="1"/>
  <c r="E9897" i="1"/>
  <c r="G9897" i="1"/>
  <c r="H9897" i="1"/>
  <c r="E9898" i="1"/>
  <c r="G9898" i="1"/>
  <c r="H9898" i="1"/>
  <c r="E9899" i="1"/>
  <c r="G9899" i="1"/>
  <c r="H9899" i="1"/>
  <c r="E9900" i="1"/>
  <c r="G9900" i="1"/>
  <c r="H9900" i="1"/>
  <c r="E9901" i="1"/>
  <c r="G9901" i="1"/>
  <c r="H9901" i="1"/>
  <c r="E9902" i="1"/>
  <c r="G9902" i="1"/>
  <c r="H9902" i="1"/>
  <c r="E9903" i="1"/>
  <c r="G9903" i="1"/>
  <c r="H9903" i="1"/>
  <c r="E9904" i="1"/>
  <c r="G9904" i="1"/>
  <c r="H9904" i="1"/>
  <c r="E9905" i="1"/>
  <c r="G9905" i="1"/>
  <c r="H9905" i="1"/>
  <c r="E9906" i="1"/>
  <c r="G9906" i="1"/>
  <c r="H9906" i="1"/>
  <c r="E9907" i="1"/>
  <c r="G9907" i="1"/>
  <c r="H9907" i="1"/>
  <c r="E9908" i="1"/>
  <c r="G9908" i="1"/>
  <c r="H9908" i="1"/>
  <c r="E9909" i="1"/>
  <c r="G9909" i="1"/>
  <c r="H9909" i="1"/>
  <c r="E9910" i="1"/>
  <c r="G9910" i="1"/>
  <c r="H9910" i="1"/>
  <c r="E9911" i="1"/>
  <c r="G9911" i="1"/>
  <c r="H9911" i="1"/>
  <c r="E9912" i="1"/>
  <c r="G9912" i="1"/>
  <c r="H9912" i="1"/>
  <c r="E9913" i="1"/>
  <c r="G9913" i="1"/>
  <c r="H9913" i="1"/>
  <c r="E9914" i="1"/>
  <c r="G9914" i="1"/>
  <c r="H9914" i="1"/>
  <c r="E9915" i="1"/>
  <c r="G9915" i="1"/>
  <c r="H9915" i="1"/>
  <c r="E9916" i="1"/>
  <c r="G9916" i="1"/>
  <c r="H9916" i="1"/>
  <c r="E9917" i="1"/>
  <c r="G9917" i="1"/>
  <c r="H9917" i="1"/>
  <c r="E9918" i="1"/>
  <c r="G9918" i="1"/>
  <c r="H9918" i="1"/>
  <c r="E9919" i="1"/>
  <c r="G9919" i="1"/>
  <c r="H9919" i="1"/>
  <c r="E9920" i="1"/>
  <c r="G9920" i="1"/>
  <c r="H9920" i="1"/>
  <c r="E9921" i="1"/>
  <c r="G9921" i="1"/>
  <c r="H9921" i="1"/>
  <c r="E9922" i="1"/>
  <c r="G9922" i="1"/>
  <c r="H9922" i="1"/>
  <c r="E9923" i="1"/>
  <c r="G9923" i="1"/>
  <c r="H9923" i="1"/>
  <c r="E9924" i="1"/>
  <c r="G9924" i="1"/>
  <c r="H9924" i="1"/>
  <c r="E9925" i="1"/>
  <c r="G9925" i="1"/>
  <c r="H9925" i="1"/>
  <c r="E9926" i="1"/>
  <c r="G9926" i="1"/>
  <c r="H9926" i="1"/>
  <c r="E9927" i="1"/>
  <c r="G9927" i="1"/>
  <c r="H9927" i="1"/>
  <c r="E9928" i="1"/>
  <c r="G9928" i="1"/>
  <c r="H9928" i="1"/>
  <c r="E9929" i="1"/>
  <c r="G9929" i="1"/>
  <c r="H9929" i="1"/>
  <c r="E9930" i="1"/>
  <c r="G9930" i="1"/>
  <c r="H9930" i="1"/>
  <c r="E9931" i="1"/>
  <c r="G9931" i="1"/>
  <c r="H9931" i="1"/>
  <c r="E9932" i="1"/>
  <c r="G9932" i="1"/>
  <c r="H9932" i="1"/>
  <c r="E9933" i="1"/>
  <c r="G9933" i="1"/>
  <c r="H9933" i="1"/>
  <c r="E9934" i="1"/>
  <c r="G9934" i="1"/>
  <c r="H9934" i="1"/>
  <c r="E9935" i="1"/>
  <c r="G9935" i="1"/>
  <c r="H9935" i="1"/>
  <c r="E9936" i="1"/>
  <c r="G9936" i="1"/>
  <c r="H9936" i="1"/>
  <c r="E9937" i="1"/>
  <c r="G9937" i="1"/>
  <c r="H9937" i="1"/>
  <c r="E9938" i="1"/>
  <c r="G9938" i="1"/>
  <c r="H9938" i="1"/>
  <c r="E9939" i="1"/>
  <c r="G9939" i="1"/>
  <c r="H9939" i="1"/>
  <c r="E9940" i="1"/>
  <c r="G9940" i="1"/>
  <c r="H9940" i="1"/>
  <c r="E9941" i="1"/>
  <c r="G9941" i="1"/>
  <c r="H9941" i="1"/>
  <c r="E9942" i="1"/>
  <c r="G9942" i="1"/>
  <c r="H9942" i="1"/>
  <c r="E9943" i="1"/>
  <c r="G9943" i="1"/>
  <c r="H9943" i="1"/>
  <c r="E9944" i="1"/>
  <c r="G9944" i="1"/>
  <c r="H9944" i="1"/>
  <c r="E9945" i="1"/>
  <c r="G9945" i="1"/>
  <c r="H9945" i="1"/>
  <c r="E9946" i="1"/>
  <c r="G9946" i="1"/>
  <c r="H9946" i="1"/>
  <c r="E9947" i="1"/>
  <c r="G9947" i="1"/>
  <c r="H9947" i="1"/>
  <c r="E9948" i="1"/>
  <c r="G9948" i="1"/>
  <c r="H9948" i="1"/>
  <c r="E9949" i="1"/>
  <c r="G9949" i="1"/>
  <c r="H9949" i="1"/>
  <c r="E9950" i="1"/>
  <c r="G9950" i="1"/>
  <c r="H9950" i="1"/>
  <c r="E9951" i="1"/>
  <c r="G9951" i="1"/>
  <c r="H9951" i="1"/>
  <c r="E9952" i="1"/>
  <c r="G9952" i="1"/>
  <c r="H9952" i="1"/>
  <c r="E9953" i="1"/>
  <c r="G9953" i="1"/>
  <c r="H9953" i="1"/>
  <c r="E9954" i="1"/>
  <c r="G9954" i="1"/>
  <c r="H9954" i="1"/>
  <c r="E9955" i="1"/>
  <c r="G9955" i="1"/>
  <c r="H9955" i="1"/>
  <c r="E9956" i="1"/>
  <c r="G9956" i="1"/>
  <c r="H9956" i="1"/>
  <c r="E9957" i="1"/>
  <c r="G9957" i="1"/>
  <c r="H9957" i="1"/>
  <c r="E9958" i="1"/>
  <c r="G9958" i="1"/>
  <c r="H9958" i="1"/>
  <c r="E9959" i="1"/>
  <c r="G9959" i="1"/>
  <c r="H9959" i="1"/>
  <c r="E9960" i="1"/>
  <c r="G9960" i="1"/>
  <c r="H9960" i="1"/>
  <c r="E9961" i="1"/>
  <c r="G9961" i="1"/>
  <c r="H9961" i="1"/>
  <c r="E9962" i="1"/>
  <c r="G9962" i="1"/>
  <c r="H9962" i="1"/>
  <c r="E9963" i="1"/>
  <c r="G9963" i="1"/>
  <c r="H9963" i="1"/>
  <c r="E9964" i="1"/>
  <c r="G9964" i="1"/>
  <c r="H9964" i="1"/>
  <c r="E9965" i="1"/>
  <c r="G9965" i="1"/>
  <c r="H9965" i="1"/>
  <c r="E9966" i="1"/>
  <c r="G9966" i="1"/>
  <c r="H9966" i="1"/>
  <c r="E9967" i="1"/>
  <c r="G9967" i="1"/>
  <c r="H9967" i="1"/>
  <c r="E9968" i="1"/>
  <c r="G9968" i="1"/>
  <c r="H9968" i="1"/>
  <c r="E9969" i="1"/>
  <c r="G9969" i="1"/>
  <c r="H9969" i="1"/>
  <c r="E9970" i="1"/>
  <c r="G9970" i="1"/>
  <c r="H9970" i="1"/>
  <c r="E9971" i="1"/>
  <c r="G9971" i="1"/>
  <c r="H9971" i="1"/>
  <c r="E9972" i="1"/>
  <c r="G9972" i="1"/>
  <c r="H9972" i="1"/>
  <c r="E9973" i="1"/>
  <c r="G9973" i="1"/>
  <c r="H9973" i="1"/>
  <c r="E9974" i="1"/>
  <c r="G9974" i="1"/>
  <c r="H9974" i="1"/>
  <c r="E9975" i="1"/>
  <c r="G9975" i="1"/>
  <c r="H9975" i="1"/>
  <c r="E9976" i="1"/>
  <c r="G9976" i="1"/>
  <c r="H9976" i="1"/>
  <c r="E9977" i="1"/>
  <c r="G9977" i="1"/>
  <c r="H9977" i="1"/>
  <c r="E9978" i="1"/>
  <c r="G9978" i="1"/>
  <c r="H9978" i="1"/>
  <c r="E9979" i="1"/>
  <c r="G9979" i="1"/>
  <c r="H9979" i="1"/>
  <c r="E9980" i="1"/>
  <c r="G9980" i="1"/>
  <c r="H9980" i="1"/>
  <c r="E9981" i="1"/>
  <c r="G9981" i="1"/>
  <c r="H9981" i="1"/>
  <c r="E9982" i="1"/>
  <c r="G9982" i="1"/>
  <c r="H9982" i="1"/>
  <c r="E9983" i="1"/>
  <c r="G9983" i="1"/>
  <c r="H9983" i="1"/>
  <c r="E9984" i="1"/>
  <c r="G9984" i="1"/>
  <c r="H9984" i="1"/>
  <c r="E9985" i="1"/>
  <c r="G9985" i="1"/>
  <c r="H9985" i="1"/>
  <c r="E9986" i="1"/>
  <c r="G9986" i="1"/>
  <c r="H9986" i="1"/>
  <c r="E9987" i="1"/>
  <c r="G9987" i="1"/>
  <c r="H9987" i="1"/>
  <c r="E9988" i="1"/>
  <c r="G9988" i="1"/>
  <c r="H9988" i="1"/>
  <c r="E9989" i="1"/>
  <c r="G9989" i="1"/>
  <c r="H9989" i="1"/>
  <c r="E9990" i="1"/>
  <c r="G9990" i="1"/>
  <c r="H9990" i="1"/>
  <c r="E9991" i="1"/>
  <c r="G9991" i="1"/>
  <c r="H9991" i="1"/>
  <c r="E9992" i="1"/>
  <c r="G9992" i="1"/>
  <c r="H9992" i="1"/>
  <c r="E9993" i="1"/>
  <c r="G9993" i="1"/>
  <c r="H9993" i="1"/>
  <c r="E9994" i="1"/>
  <c r="G9994" i="1"/>
  <c r="H9994" i="1"/>
  <c r="E9995" i="1"/>
  <c r="G9995" i="1"/>
  <c r="H9995" i="1"/>
  <c r="E9996" i="1"/>
  <c r="G9996" i="1"/>
  <c r="H9996" i="1"/>
  <c r="E9997" i="1"/>
  <c r="G9997" i="1"/>
  <c r="H9997" i="1"/>
  <c r="E9998" i="1"/>
  <c r="G9998" i="1"/>
  <c r="H9998" i="1"/>
  <c r="E9999" i="1"/>
  <c r="G9999" i="1"/>
  <c r="H9999" i="1"/>
  <c r="E10000" i="1"/>
  <c r="G10000" i="1"/>
  <c r="H10000" i="1"/>
  <c r="E10001" i="1"/>
  <c r="G10001" i="1"/>
  <c r="H10001" i="1"/>
  <c r="E10002" i="1"/>
  <c r="G10002" i="1"/>
  <c r="H10002" i="1"/>
  <c r="E10003" i="1"/>
  <c r="G10003" i="1"/>
  <c r="H10003" i="1"/>
  <c r="E10004" i="1"/>
  <c r="G10004" i="1"/>
  <c r="H10004" i="1"/>
  <c r="E10005" i="1"/>
  <c r="G10005" i="1"/>
  <c r="H10005" i="1"/>
  <c r="E10006" i="1"/>
  <c r="G10006" i="1"/>
  <c r="H10006" i="1"/>
  <c r="E10007" i="1"/>
  <c r="G10007" i="1"/>
  <c r="H10007" i="1"/>
  <c r="E10008" i="1"/>
  <c r="G10008" i="1"/>
  <c r="H10008" i="1"/>
  <c r="E10009" i="1"/>
  <c r="G10009" i="1"/>
  <c r="H10009" i="1"/>
  <c r="E10010" i="1"/>
  <c r="G10010" i="1"/>
  <c r="H10010" i="1"/>
  <c r="E10011" i="1"/>
  <c r="G10011" i="1"/>
  <c r="H10011" i="1"/>
  <c r="E10012" i="1"/>
  <c r="G10012" i="1"/>
  <c r="H10012" i="1"/>
  <c r="E10013" i="1"/>
  <c r="G10013" i="1"/>
  <c r="H10013" i="1"/>
  <c r="E10014" i="1"/>
  <c r="G10014" i="1"/>
  <c r="H10014" i="1"/>
  <c r="E10015" i="1"/>
  <c r="G10015" i="1"/>
  <c r="H10015" i="1"/>
  <c r="E10016" i="1"/>
  <c r="G10016" i="1"/>
  <c r="H10016" i="1"/>
  <c r="E10017" i="1"/>
  <c r="G10017" i="1"/>
  <c r="H10017" i="1"/>
  <c r="E10018" i="1"/>
  <c r="G10018" i="1"/>
  <c r="H10018" i="1"/>
  <c r="E10019" i="1"/>
  <c r="G10019" i="1"/>
  <c r="H10019" i="1"/>
  <c r="E10020" i="1"/>
  <c r="G10020" i="1"/>
  <c r="H10020" i="1"/>
  <c r="E10021" i="1"/>
  <c r="G10021" i="1"/>
  <c r="H10021" i="1"/>
  <c r="E10022" i="1"/>
  <c r="G10022" i="1"/>
  <c r="H10022" i="1"/>
  <c r="E10023" i="1"/>
  <c r="G10023" i="1"/>
  <c r="H10023" i="1"/>
  <c r="E10024" i="1"/>
  <c r="G10024" i="1"/>
  <c r="H10024" i="1"/>
  <c r="E10025" i="1"/>
  <c r="G10025" i="1"/>
  <c r="H10025" i="1"/>
  <c r="E10026" i="1"/>
  <c r="G10026" i="1"/>
  <c r="H10026" i="1"/>
  <c r="E10027" i="1"/>
  <c r="G10027" i="1"/>
  <c r="H10027" i="1"/>
  <c r="E10028" i="1"/>
  <c r="G10028" i="1"/>
  <c r="H10028" i="1"/>
  <c r="E10029" i="1"/>
  <c r="G10029" i="1"/>
  <c r="H10029" i="1"/>
  <c r="E10030" i="1"/>
  <c r="G10030" i="1"/>
  <c r="H10030" i="1"/>
  <c r="E10031" i="1"/>
  <c r="G10031" i="1"/>
  <c r="H10031" i="1"/>
  <c r="E10032" i="1"/>
  <c r="G10032" i="1"/>
  <c r="H10032" i="1"/>
  <c r="E10033" i="1"/>
  <c r="G10033" i="1"/>
  <c r="H10033" i="1"/>
  <c r="E10034" i="1"/>
  <c r="G10034" i="1"/>
  <c r="H10034" i="1"/>
  <c r="E10035" i="1"/>
  <c r="G10035" i="1"/>
  <c r="H10035" i="1"/>
  <c r="E10036" i="1"/>
  <c r="G10036" i="1"/>
  <c r="H10036" i="1"/>
  <c r="E10037" i="1"/>
  <c r="G10037" i="1"/>
  <c r="H10037" i="1"/>
  <c r="E10038" i="1"/>
  <c r="G10038" i="1"/>
  <c r="H10038" i="1"/>
  <c r="E10039" i="1"/>
  <c r="G10039" i="1"/>
  <c r="H10039" i="1"/>
  <c r="E10040" i="1"/>
  <c r="G10040" i="1"/>
  <c r="H10040" i="1"/>
  <c r="E10041" i="1"/>
  <c r="G10041" i="1"/>
  <c r="H10041" i="1"/>
  <c r="E10042" i="1"/>
  <c r="G10042" i="1"/>
  <c r="H10042" i="1"/>
  <c r="E10043" i="1"/>
  <c r="G10043" i="1"/>
  <c r="H10043" i="1"/>
  <c r="E10044" i="1"/>
  <c r="G10044" i="1"/>
  <c r="H10044" i="1"/>
  <c r="E10045" i="1"/>
  <c r="G10045" i="1"/>
  <c r="H10045" i="1"/>
  <c r="E10046" i="1"/>
  <c r="G10046" i="1"/>
  <c r="H10046" i="1"/>
  <c r="E10047" i="1"/>
  <c r="G10047" i="1"/>
  <c r="H10047" i="1"/>
  <c r="E10048" i="1"/>
  <c r="G10048" i="1"/>
  <c r="H10048" i="1"/>
  <c r="E10049" i="1"/>
  <c r="G10049" i="1"/>
  <c r="H10049" i="1"/>
  <c r="E10050" i="1"/>
  <c r="G10050" i="1"/>
  <c r="H10050" i="1"/>
  <c r="E10051" i="1"/>
  <c r="G10051" i="1"/>
  <c r="H10051" i="1"/>
  <c r="E10052" i="1"/>
  <c r="G10052" i="1"/>
  <c r="H10052" i="1"/>
  <c r="E10053" i="1"/>
  <c r="G10053" i="1"/>
  <c r="H10053" i="1"/>
  <c r="E10054" i="1"/>
  <c r="G10054" i="1"/>
  <c r="H10054" i="1"/>
  <c r="E10055" i="1"/>
  <c r="G10055" i="1"/>
  <c r="H10055" i="1"/>
  <c r="E10056" i="1"/>
  <c r="G10056" i="1"/>
  <c r="H10056" i="1"/>
  <c r="E10057" i="1"/>
  <c r="G10057" i="1"/>
  <c r="H10057" i="1"/>
  <c r="E10058" i="1"/>
  <c r="G10058" i="1"/>
  <c r="H10058" i="1"/>
  <c r="E10059" i="1"/>
  <c r="G10059" i="1"/>
  <c r="H10059" i="1"/>
  <c r="E10060" i="1"/>
  <c r="G10060" i="1"/>
  <c r="H10060" i="1"/>
  <c r="E10061" i="1"/>
  <c r="G10061" i="1"/>
  <c r="H10061" i="1"/>
  <c r="E10062" i="1"/>
  <c r="G10062" i="1"/>
  <c r="H10062" i="1"/>
  <c r="E10063" i="1"/>
  <c r="G10063" i="1"/>
  <c r="H10063" i="1"/>
  <c r="E10064" i="1"/>
  <c r="G10064" i="1"/>
  <c r="H10064" i="1"/>
  <c r="E10065" i="1"/>
  <c r="G10065" i="1"/>
  <c r="H10065" i="1"/>
  <c r="E10066" i="1"/>
  <c r="G10066" i="1"/>
  <c r="H10066" i="1"/>
  <c r="E10067" i="1"/>
  <c r="G10067" i="1"/>
  <c r="H10067" i="1"/>
  <c r="E10068" i="1"/>
  <c r="G10068" i="1"/>
  <c r="H10068" i="1"/>
  <c r="E10069" i="1"/>
  <c r="G10069" i="1"/>
  <c r="H10069" i="1"/>
  <c r="E10070" i="1"/>
  <c r="G10070" i="1"/>
  <c r="H10070" i="1"/>
  <c r="E10071" i="1"/>
  <c r="G10071" i="1"/>
  <c r="H10071" i="1"/>
  <c r="E10072" i="1"/>
  <c r="G10072" i="1"/>
  <c r="H10072" i="1"/>
  <c r="E10073" i="1"/>
  <c r="G10073" i="1"/>
  <c r="H10073" i="1"/>
  <c r="E10074" i="1"/>
  <c r="G10074" i="1"/>
  <c r="H10074" i="1"/>
  <c r="E10075" i="1"/>
  <c r="G10075" i="1"/>
  <c r="H10075" i="1"/>
  <c r="E10076" i="1"/>
  <c r="G10076" i="1"/>
  <c r="H10076" i="1"/>
  <c r="E10077" i="1"/>
  <c r="G10077" i="1"/>
  <c r="H10077" i="1"/>
  <c r="E10078" i="1"/>
  <c r="G10078" i="1"/>
  <c r="H10078" i="1"/>
  <c r="E10079" i="1"/>
  <c r="G10079" i="1"/>
  <c r="H10079" i="1"/>
  <c r="E10080" i="1"/>
  <c r="G10080" i="1"/>
  <c r="H10080" i="1"/>
  <c r="E10081" i="1"/>
  <c r="G10081" i="1"/>
  <c r="H10081" i="1"/>
  <c r="E10082" i="1"/>
  <c r="G10082" i="1"/>
  <c r="H10082" i="1"/>
  <c r="E10083" i="1"/>
  <c r="G10083" i="1"/>
  <c r="H10083" i="1"/>
  <c r="E10084" i="1"/>
  <c r="G10084" i="1"/>
  <c r="H10084" i="1"/>
  <c r="E10085" i="1"/>
  <c r="G10085" i="1"/>
  <c r="H10085" i="1"/>
  <c r="E10086" i="1"/>
  <c r="G10086" i="1"/>
  <c r="H10086" i="1"/>
  <c r="E10087" i="1"/>
  <c r="G10087" i="1"/>
  <c r="H10087" i="1"/>
  <c r="E10088" i="1"/>
  <c r="G10088" i="1"/>
  <c r="H10088" i="1"/>
  <c r="E10089" i="1"/>
  <c r="G10089" i="1"/>
  <c r="H10089" i="1"/>
  <c r="E10090" i="1"/>
  <c r="G10090" i="1"/>
  <c r="H10090" i="1"/>
  <c r="E10091" i="1"/>
  <c r="G10091" i="1"/>
  <c r="H10091" i="1"/>
  <c r="E10092" i="1"/>
  <c r="G10092" i="1"/>
  <c r="H10092" i="1"/>
  <c r="E10093" i="1"/>
  <c r="G10093" i="1"/>
  <c r="H10093" i="1"/>
  <c r="E10094" i="1"/>
  <c r="G10094" i="1"/>
  <c r="H10094" i="1"/>
  <c r="E10095" i="1"/>
  <c r="G10095" i="1"/>
  <c r="H10095" i="1"/>
  <c r="E10096" i="1"/>
  <c r="G10096" i="1"/>
  <c r="H10096" i="1"/>
  <c r="E10097" i="1"/>
  <c r="G10097" i="1"/>
  <c r="H10097" i="1"/>
  <c r="E10098" i="1"/>
  <c r="G10098" i="1"/>
  <c r="H10098" i="1"/>
  <c r="E10099" i="1"/>
  <c r="G10099" i="1"/>
  <c r="H10099" i="1"/>
  <c r="E10100" i="1"/>
  <c r="G10100" i="1"/>
  <c r="H10100" i="1"/>
  <c r="E10101" i="1"/>
  <c r="G10101" i="1"/>
  <c r="H10101" i="1"/>
  <c r="E10102" i="1"/>
  <c r="G10102" i="1"/>
  <c r="H10102" i="1"/>
  <c r="E10103" i="1"/>
  <c r="G10103" i="1"/>
  <c r="H10103" i="1"/>
  <c r="E10104" i="1"/>
  <c r="G10104" i="1"/>
  <c r="H10104" i="1"/>
  <c r="E10105" i="1"/>
  <c r="G10105" i="1"/>
  <c r="H10105" i="1"/>
  <c r="E10106" i="1"/>
  <c r="G10106" i="1"/>
  <c r="H10106" i="1"/>
  <c r="E10107" i="1"/>
  <c r="G10107" i="1"/>
  <c r="H10107" i="1"/>
  <c r="E10108" i="1"/>
  <c r="G10108" i="1"/>
  <c r="H10108" i="1"/>
  <c r="E10109" i="1"/>
  <c r="G10109" i="1"/>
  <c r="H10109" i="1"/>
  <c r="E10110" i="1"/>
  <c r="G10110" i="1"/>
  <c r="H10110" i="1"/>
  <c r="E10111" i="1"/>
  <c r="G10111" i="1"/>
  <c r="H10111" i="1"/>
  <c r="E10112" i="1"/>
  <c r="G10112" i="1"/>
  <c r="H10112" i="1"/>
  <c r="E10113" i="1"/>
  <c r="G10113" i="1"/>
  <c r="H10113" i="1"/>
  <c r="E10114" i="1"/>
  <c r="G10114" i="1"/>
  <c r="H10114" i="1"/>
  <c r="E10115" i="1"/>
  <c r="G10115" i="1"/>
  <c r="H10115" i="1"/>
  <c r="E10116" i="1"/>
  <c r="G10116" i="1"/>
  <c r="H10116" i="1"/>
  <c r="E10117" i="1"/>
  <c r="G10117" i="1"/>
  <c r="H10117" i="1"/>
  <c r="E10118" i="1"/>
  <c r="G10118" i="1"/>
  <c r="H10118" i="1"/>
  <c r="E10119" i="1"/>
  <c r="G10119" i="1"/>
  <c r="H10119" i="1"/>
  <c r="E10120" i="1"/>
  <c r="G10120" i="1"/>
  <c r="H10120" i="1"/>
  <c r="E10121" i="1"/>
  <c r="G10121" i="1"/>
  <c r="H10121" i="1"/>
  <c r="E10122" i="1"/>
  <c r="G10122" i="1"/>
  <c r="H10122" i="1"/>
  <c r="E10123" i="1"/>
  <c r="G10123" i="1"/>
  <c r="H10123" i="1"/>
  <c r="E10124" i="1"/>
  <c r="G10124" i="1"/>
  <c r="H10124" i="1"/>
  <c r="E10125" i="1"/>
  <c r="G10125" i="1"/>
  <c r="H10125" i="1"/>
  <c r="E10126" i="1"/>
  <c r="G10126" i="1"/>
  <c r="H10126" i="1"/>
  <c r="E10127" i="1"/>
  <c r="G10127" i="1"/>
  <c r="H10127" i="1"/>
  <c r="E10128" i="1"/>
  <c r="G10128" i="1"/>
  <c r="H10128" i="1"/>
  <c r="E10129" i="1"/>
  <c r="G10129" i="1"/>
  <c r="H10129" i="1"/>
  <c r="E10130" i="1"/>
  <c r="G10130" i="1"/>
  <c r="H10130" i="1"/>
  <c r="E10131" i="1"/>
  <c r="G10131" i="1"/>
  <c r="H10131" i="1"/>
  <c r="E10132" i="1"/>
  <c r="G10132" i="1"/>
  <c r="H10132" i="1"/>
  <c r="E10133" i="1"/>
  <c r="G10133" i="1"/>
  <c r="H10133" i="1"/>
  <c r="E10134" i="1"/>
  <c r="G10134" i="1"/>
  <c r="H10134" i="1"/>
  <c r="E10135" i="1"/>
  <c r="G10135" i="1"/>
  <c r="H10135" i="1"/>
  <c r="E10136" i="1"/>
  <c r="G10136" i="1"/>
  <c r="H10136" i="1"/>
  <c r="E10137" i="1"/>
  <c r="G10137" i="1"/>
  <c r="H10137" i="1"/>
  <c r="E10138" i="1"/>
  <c r="G10138" i="1"/>
  <c r="H10138" i="1"/>
  <c r="E10139" i="1"/>
  <c r="G10139" i="1"/>
  <c r="H10139" i="1"/>
  <c r="E10140" i="1"/>
  <c r="G10140" i="1"/>
  <c r="H10140" i="1"/>
  <c r="E10141" i="1"/>
  <c r="G10141" i="1"/>
  <c r="H10141" i="1"/>
  <c r="E10142" i="1"/>
  <c r="G10142" i="1"/>
  <c r="H10142" i="1"/>
  <c r="E10143" i="1"/>
  <c r="G10143" i="1"/>
  <c r="H10143" i="1"/>
  <c r="E10144" i="1"/>
  <c r="G10144" i="1"/>
  <c r="H10144" i="1"/>
  <c r="E10145" i="1"/>
  <c r="G10145" i="1"/>
  <c r="H10145" i="1"/>
  <c r="E10146" i="1"/>
  <c r="G10146" i="1"/>
  <c r="H10146" i="1"/>
  <c r="E10147" i="1"/>
  <c r="G10147" i="1"/>
  <c r="H10147" i="1"/>
  <c r="E10148" i="1"/>
  <c r="G10148" i="1"/>
  <c r="H10148" i="1"/>
  <c r="E10149" i="1"/>
  <c r="G10149" i="1"/>
  <c r="H10149" i="1"/>
  <c r="E10150" i="1"/>
  <c r="G10150" i="1"/>
  <c r="H10150" i="1"/>
  <c r="E10151" i="1"/>
  <c r="G10151" i="1"/>
  <c r="H10151" i="1"/>
  <c r="E10152" i="1"/>
  <c r="G10152" i="1"/>
  <c r="H10152" i="1"/>
  <c r="E10153" i="1"/>
  <c r="G10153" i="1"/>
  <c r="H10153" i="1"/>
  <c r="E10154" i="1"/>
  <c r="G10154" i="1"/>
  <c r="H10154" i="1"/>
  <c r="E10155" i="1"/>
  <c r="G10155" i="1"/>
  <c r="H10155" i="1"/>
  <c r="E10156" i="1"/>
  <c r="G10156" i="1"/>
  <c r="H10156" i="1"/>
  <c r="E10157" i="1"/>
  <c r="G10157" i="1"/>
  <c r="H10157" i="1"/>
  <c r="E10158" i="1"/>
  <c r="G10158" i="1"/>
  <c r="H10158" i="1"/>
  <c r="E10159" i="1"/>
  <c r="G10159" i="1"/>
  <c r="H10159" i="1"/>
  <c r="E10160" i="1"/>
  <c r="G10160" i="1"/>
  <c r="H10160" i="1"/>
  <c r="E10161" i="1"/>
  <c r="G10161" i="1"/>
  <c r="H10161" i="1"/>
  <c r="E10162" i="1"/>
  <c r="G10162" i="1"/>
  <c r="H10162" i="1"/>
  <c r="E10163" i="1"/>
  <c r="G10163" i="1"/>
  <c r="H10163" i="1"/>
  <c r="E10164" i="1"/>
  <c r="G10164" i="1"/>
  <c r="H10164" i="1"/>
  <c r="E10165" i="1"/>
  <c r="G10165" i="1"/>
  <c r="H10165" i="1"/>
  <c r="E10166" i="1"/>
  <c r="G10166" i="1"/>
  <c r="H10166" i="1"/>
  <c r="E10167" i="1"/>
  <c r="G10167" i="1"/>
  <c r="H10167" i="1"/>
  <c r="E10168" i="1"/>
  <c r="G10168" i="1"/>
  <c r="H10168" i="1"/>
  <c r="E10169" i="1"/>
  <c r="G10169" i="1"/>
  <c r="H10169" i="1"/>
  <c r="E10170" i="1"/>
  <c r="G10170" i="1"/>
  <c r="H10170" i="1"/>
  <c r="E10171" i="1"/>
  <c r="G10171" i="1"/>
  <c r="H10171" i="1"/>
  <c r="E10172" i="1"/>
  <c r="G10172" i="1"/>
  <c r="H10172" i="1"/>
  <c r="E10173" i="1"/>
  <c r="G10173" i="1"/>
  <c r="H10173" i="1"/>
  <c r="E10174" i="1"/>
  <c r="G10174" i="1"/>
  <c r="H10174" i="1"/>
  <c r="E10175" i="1"/>
  <c r="G10175" i="1"/>
  <c r="H10175" i="1"/>
  <c r="E10176" i="1"/>
  <c r="G10176" i="1"/>
  <c r="H10176" i="1"/>
  <c r="E10177" i="1"/>
  <c r="G10177" i="1"/>
  <c r="H10177" i="1"/>
  <c r="E10178" i="1"/>
  <c r="G10178" i="1"/>
  <c r="H10178" i="1"/>
  <c r="E10179" i="1"/>
  <c r="G10179" i="1"/>
  <c r="H10179" i="1"/>
  <c r="E10180" i="1"/>
  <c r="G10180" i="1"/>
  <c r="H10180" i="1"/>
  <c r="E10181" i="1"/>
  <c r="G10181" i="1"/>
  <c r="H10181" i="1"/>
  <c r="E10182" i="1"/>
  <c r="G10182" i="1"/>
  <c r="H10182" i="1"/>
  <c r="E10183" i="1"/>
  <c r="G10183" i="1"/>
  <c r="H10183" i="1"/>
  <c r="E10184" i="1"/>
  <c r="G10184" i="1"/>
  <c r="H10184" i="1"/>
  <c r="E10185" i="1"/>
  <c r="G10185" i="1"/>
  <c r="H10185" i="1"/>
  <c r="E10186" i="1"/>
  <c r="G10186" i="1"/>
  <c r="H10186" i="1"/>
  <c r="E10187" i="1"/>
  <c r="G10187" i="1"/>
  <c r="H10187" i="1"/>
  <c r="E10188" i="1"/>
  <c r="G10188" i="1"/>
  <c r="H10188" i="1"/>
  <c r="E10189" i="1"/>
  <c r="G10189" i="1"/>
  <c r="H10189" i="1"/>
  <c r="E10190" i="1"/>
  <c r="G10190" i="1"/>
  <c r="H10190" i="1"/>
  <c r="E10191" i="1"/>
  <c r="G10191" i="1"/>
  <c r="H10191" i="1"/>
  <c r="E10192" i="1"/>
  <c r="G10192" i="1"/>
  <c r="H10192" i="1"/>
  <c r="E10193" i="1"/>
  <c r="G10193" i="1"/>
  <c r="H10193" i="1"/>
  <c r="E10194" i="1"/>
  <c r="G10194" i="1"/>
  <c r="H10194" i="1"/>
  <c r="E10195" i="1"/>
  <c r="G10195" i="1"/>
  <c r="H10195" i="1"/>
  <c r="E10196" i="1"/>
  <c r="G10196" i="1"/>
  <c r="H10196" i="1"/>
  <c r="E10197" i="1"/>
  <c r="G10197" i="1"/>
  <c r="H10197" i="1"/>
  <c r="E10198" i="1"/>
  <c r="G10198" i="1"/>
  <c r="H10198" i="1"/>
  <c r="E10199" i="1"/>
  <c r="G10199" i="1"/>
  <c r="H10199" i="1"/>
  <c r="E10200" i="1"/>
  <c r="G10200" i="1"/>
  <c r="H10200" i="1"/>
  <c r="E10201" i="1"/>
  <c r="G10201" i="1"/>
  <c r="H10201" i="1"/>
  <c r="E10202" i="1"/>
  <c r="G10202" i="1"/>
  <c r="H10202" i="1"/>
  <c r="E10203" i="1"/>
  <c r="G10203" i="1"/>
  <c r="H10203" i="1"/>
  <c r="E10204" i="1"/>
  <c r="G10204" i="1"/>
  <c r="H10204" i="1"/>
  <c r="E10205" i="1"/>
  <c r="G10205" i="1"/>
  <c r="H10205" i="1"/>
  <c r="E10206" i="1"/>
  <c r="G10206" i="1"/>
  <c r="H10206" i="1"/>
  <c r="E10207" i="1"/>
  <c r="G10207" i="1"/>
  <c r="H10207" i="1"/>
  <c r="E10208" i="1"/>
  <c r="G10208" i="1"/>
  <c r="H10208" i="1"/>
  <c r="E10209" i="1"/>
  <c r="G10209" i="1"/>
  <c r="H10209" i="1"/>
  <c r="E10210" i="1"/>
  <c r="G10210" i="1"/>
  <c r="H10210" i="1"/>
  <c r="E10211" i="1"/>
  <c r="G10211" i="1"/>
  <c r="H10211" i="1"/>
  <c r="E10212" i="1"/>
  <c r="G10212" i="1"/>
  <c r="H10212" i="1"/>
  <c r="E10213" i="1"/>
  <c r="G10213" i="1"/>
  <c r="H10213" i="1"/>
  <c r="E10214" i="1"/>
  <c r="G10214" i="1"/>
  <c r="H10214" i="1"/>
  <c r="E10215" i="1"/>
  <c r="G10215" i="1"/>
  <c r="H10215" i="1"/>
  <c r="E10216" i="1"/>
  <c r="G10216" i="1"/>
  <c r="H10216" i="1"/>
  <c r="E10217" i="1"/>
  <c r="G10217" i="1"/>
  <c r="H10217" i="1"/>
  <c r="E10218" i="1"/>
  <c r="G10218" i="1"/>
  <c r="H10218" i="1"/>
  <c r="E10219" i="1"/>
  <c r="G10219" i="1"/>
  <c r="H10219" i="1"/>
  <c r="E10220" i="1"/>
  <c r="G10220" i="1"/>
  <c r="H10220" i="1"/>
  <c r="E10221" i="1"/>
  <c r="G10221" i="1"/>
  <c r="H10221" i="1"/>
  <c r="E10222" i="1"/>
  <c r="G10222" i="1"/>
  <c r="H10222" i="1"/>
  <c r="E10223" i="1"/>
  <c r="G10223" i="1"/>
  <c r="H10223" i="1"/>
  <c r="E10224" i="1"/>
  <c r="G10224" i="1"/>
  <c r="H10224" i="1"/>
  <c r="E10225" i="1"/>
  <c r="G10225" i="1"/>
  <c r="H10225" i="1"/>
  <c r="E10226" i="1"/>
  <c r="G10226" i="1"/>
  <c r="H10226" i="1"/>
  <c r="E10227" i="1"/>
  <c r="G10227" i="1"/>
  <c r="H10227" i="1"/>
  <c r="E10228" i="1"/>
  <c r="G10228" i="1"/>
  <c r="H10228" i="1"/>
  <c r="E10229" i="1"/>
  <c r="G10229" i="1"/>
  <c r="H10229" i="1"/>
  <c r="E10230" i="1"/>
  <c r="G10230" i="1"/>
  <c r="H10230" i="1"/>
  <c r="E10231" i="1"/>
  <c r="G10231" i="1"/>
  <c r="H10231" i="1"/>
  <c r="E10232" i="1"/>
  <c r="G10232" i="1"/>
  <c r="H10232" i="1"/>
  <c r="E10233" i="1"/>
  <c r="G10233" i="1"/>
  <c r="H10233" i="1"/>
  <c r="E10234" i="1"/>
  <c r="G10234" i="1"/>
  <c r="H10234" i="1"/>
  <c r="E10235" i="1"/>
  <c r="G10235" i="1"/>
  <c r="H10235" i="1"/>
  <c r="E10236" i="1"/>
  <c r="G10236" i="1"/>
  <c r="H10236" i="1"/>
  <c r="E10237" i="1"/>
  <c r="G10237" i="1"/>
  <c r="H10237" i="1"/>
  <c r="E10238" i="1"/>
  <c r="G10238" i="1"/>
  <c r="H10238" i="1"/>
  <c r="E10239" i="1"/>
  <c r="G10239" i="1"/>
  <c r="H10239" i="1"/>
  <c r="E10240" i="1"/>
  <c r="G10240" i="1"/>
  <c r="H10240" i="1"/>
  <c r="E10241" i="1"/>
  <c r="G10241" i="1"/>
  <c r="H10241" i="1"/>
  <c r="E10242" i="1"/>
  <c r="G10242" i="1"/>
  <c r="H10242" i="1"/>
  <c r="E10243" i="1"/>
  <c r="G10243" i="1"/>
  <c r="H10243" i="1"/>
  <c r="E10244" i="1"/>
  <c r="G10244" i="1"/>
  <c r="H10244" i="1"/>
  <c r="E10245" i="1"/>
  <c r="G10245" i="1"/>
  <c r="H10245" i="1"/>
  <c r="E10246" i="1"/>
  <c r="G10246" i="1"/>
  <c r="H10246" i="1"/>
  <c r="E10247" i="1"/>
  <c r="G10247" i="1"/>
  <c r="H10247" i="1"/>
  <c r="E10248" i="1"/>
  <c r="G10248" i="1"/>
  <c r="H10248" i="1"/>
  <c r="E10249" i="1"/>
  <c r="G10249" i="1"/>
  <c r="H10249" i="1"/>
  <c r="E10250" i="1"/>
  <c r="G10250" i="1"/>
  <c r="H10250" i="1"/>
  <c r="E10251" i="1"/>
  <c r="G10251" i="1"/>
  <c r="H10251" i="1"/>
  <c r="E10252" i="1"/>
  <c r="G10252" i="1"/>
  <c r="H10252" i="1"/>
  <c r="E10253" i="1"/>
  <c r="G10253" i="1"/>
  <c r="H10253" i="1"/>
  <c r="E10254" i="1"/>
  <c r="G10254" i="1"/>
  <c r="H10254" i="1"/>
  <c r="E10255" i="1"/>
  <c r="G10255" i="1"/>
  <c r="H10255" i="1"/>
  <c r="E10256" i="1"/>
  <c r="G10256" i="1"/>
  <c r="H10256" i="1"/>
  <c r="E10257" i="1"/>
  <c r="G10257" i="1"/>
  <c r="H10257" i="1"/>
  <c r="E10258" i="1"/>
  <c r="G10258" i="1"/>
  <c r="H10258" i="1"/>
  <c r="E10259" i="1"/>
  <c r="G10259" i="1"/>
  <c r="H10259" i="1"/>
  <c r="E10260" i="1"/>
  <c r="G10260" i="1"/>
  <c r="H10260" i="1"/>
  <c r="E10261" i="1"/>
  <c r="G10261" i="1"/>
  <c r="H10261" i="1"/>
  <c r="E10262" i="1"/>
  <c r="G10262" i="1"/>
  <c r="H10262" i="1"/>
  <c r="E10263" i="1"/>
  <c r="G10263" i="1"/>
  <c r="H10263" i="1"/>
  <c r="E10264" i="1"/>
  <c r="G10264" i="1"/>
  <c r="H10264" i="1"/>
  <c r="E10265" i="1"/>
  <c r="G10265" i="1"/>
  <c r="H10265" i="1"/>
  <c r="E10266" i="1"/>
  <c r="G10266" i="1"/>
  <c r="H10266" i="1"/>
  <c r="E10267" i="1"/>
  <c r="G10267" i="1"/>
  <c r="H10267" i="1"/>
  <c r="E10268" i="1"/>
  <c r="G10268" i="1"/>
  <c r="H10268" i="1"/>
  <c r="E10269" i="1"/>
  <c r="G10269" i="1"/>
  <c r="H10269" i="1"/>
  <c r="E10270" i="1"/>
  <c r="G10270" i="1"/>
  <c r="H10270" i="1"/>
  <c r="E10271" i="1"/>
  <c r="G10271" i="1"/>
  <c r="H10271" i="1"/>
  <c r="E10272" i="1"/>
  <c r="G10272" i="1"/>
  <c r="H10272" i="1"/>
  <c r="E10273" i="1"/>
  <c r="G10273" i="1"/>
  <c r="H10273" i="1"/>
  <c r="E10274" i="1"/>
  <c r="G10274" i="1"/>
  <c r="H10274" i="1"/>
  <c r="E10275" i="1"/>
  <c r="G10275" i="1"/>
  <c r="H10275" i="1"/>
  <c r="E10276" i="1"/>
  <c r="G10276" i="1"/>
  <c r="H10276" i="1"/>
  <c r="E10277" i="1"/>
  <c r="G10277" i="1"/>
  <c r="H10277" i="1"/>
  <c r="E10278" i="1"/>
  <c r="G10278" i="1"/>
  <c r="H10278" i="1"/>
  <c r="E10279" i="1"/>
  <c r="G10279" i="1"/>
  <c r="H10279" i="1"/>
  <c r="E10280" i="1"/>
  <c r="G10280" i="1"/>
  <c r="H10280" i="1"/>
  <c r="E10281" i="1"/>
  <c r="G10281" i="1"/>
  <c r="H10281" i="1"/>
  <c r="E10282" i="1"/>
  <c r="G10282" i="1"/>
  <c r="H10282" i="1"/>
  <c r="E10283" i="1"/>
  <c r="G10283" i="1"/>
  <c r="H10283" i="1"/>
  <c r="E10284" i="1"/>
  <c r="G10284" i="1"/>
  <c r="H10284" i="1"/>
  <c r="E10285" i="1"/>
  <c r="G10285" i="1"/>
  <c r="H10285" i="1"/>
  <c r="E10286" i="1"/>
  <c r="G10286" i="1"/>
  <c r="H10286" i="1"/>
  <c r="E10287" i="1"/>
  <c r="G10287" i="1"/>
  <c r="H10287" i="1"/>
  <c r="E10288" i="1"/>
  <c r="G10288" i="1"/>
  <c r="H10288" i="1"/>
  <c r="E10289" i="1"/>
  <c r="G10289" i="1"/>
  <c r="H10289" i="1"/>
  <c r="E10290" i="1"/>
  <c r="G10290" i="1"/>
  <c r="H10290" i="1"/>
  <c r="E10291" i="1"/>
  <c r="G10291" i="1"/>
  <c r="H10291" i="1"/>
  <c r="E10292" i="1"/>
  <c r="G10292" i="1"/>
  <c r="H10292" i="1"/>
  <c r="E10293" i="1"/>
  <c r="G10293" i="1"/>
  <c r="H10293" i="1"/>
  <c r="E10294" i="1"/>
  <c r="G10294" i="1"/>
  <c r="H10294" i="1"/>
  <c r="E10295" i="1"/>
  <c r="G10295" i="1"/>
  <c r="H10295" i="1"/>
  <c r="E10296" i="1"/>
  <c r="G10296" i="1"/>
  <c r="H10296" i="1"/>
  <c r="E10297" i="1"/>
  <c r="G10297" i="1"/>
  <c r="H10297" i="1"/>
  <c r="E10298" i="1"/>
  <c r="G10298" i="1"/>
  <c r="H10298" i="1"/>
  <c r="E10299" i="1"/>
  <c r="G10299" i="1"/>
  <c r="H10299" i="1"/>
  <c r="E10300" i="1"/>
  <c r="G10300" i="1"/>
  <c r="H10300" i="1"/>
  <c r="E10301" i="1"/>
  <c r="G10301" i="1"/>
  <c r="H10301" i="1"/>
  <c r="E10302" i="1"/>
  <c r="G10302" i="1"/>
  <c r="H10302" i="1"/>
  <c r="E10303" i="1"/>
  <c r="G10303" i="1"/>
  <c r="H10303" i="1"/>
  <c r="E10304" i="1"/>
  <c r="G10304" i="1"/>
  <c r="H10304" i="1"/>
  <c r="E10305" i="1"/>
  <c r="G10305" i="1"/>
  <c r="H10305" i="1"/>
  <c r="E10306" i="1"/>
  <c r="G10306" i="1"/>
  <c r="H10306" i="1"/>
  <c r="E10307" i="1"/>
  <c r="G10307" i="1"/>
  <c r="H10307" i="1"/>
  <c r="E10308" i="1"/>
  <c r="G10308" i="1"/>
  <c r="H10308" i="1"/>
  <c r="E10309" i="1"/>
  <c r="G10309" i="1"/>
  <c r="H10309" i="1"/>
  <c r="E10310" i="1"/>
  <c r="G10310" i="1"/>
  <c r="H10310" i="1"/>
  <c r="E10311" i="1"/>
  <c r="G10311" i="1"/>
  <c r="H10311" i="1"/>
  <c r="E10312" i="1"/>
  <c r="G10312" i="1"/>
  <c r="H10312" i="1"/>
  <c r="E10313" i="1"/>
  <c r="G10313" i="1"/>
  <c r="H10313" i="1"/>
  <c r="E10314" i="1"/>
  <c r="G10314" i="1"/>
  <c r="H10314" i="1"/>
  <c r="E10315" i="1"/>
  <c r="G10315" i="1"/>
  <c r="H10315" i="1"/>
  <c r="E10316" i="1"/>
  <c r="G10316" i="1"/>
  <c r="H10316" i="1"/>
  <c r="E10317" i="1"/>
  <c r="G10317" i="1"/>
  <c r="H10317" i="1"/>
  <c r="E10318" i="1"/>
  <c r="G10318" i="1"/>
  <c r="H10318" i="1"/>
  <c r="E10319" i="1"/>
  <c r="G10319" i="1"/>
  <c r="H10319" i="1"/>
  <c r="E10320" i="1"/>
  <c r="G10320" i="1"/>
  <c r="H10320" i="1"/>
  <c r="E10321" i="1"/>
  <c r="G10321" i="1"/>
  <c r="H10321" i="1"/>
  <c r="E10322" i="1"/>
  <c r="G10322" i="1"/>
  <c r="H10322" i="1"/>
  <c r="E10323" i="1"/>
  <c r="G10323" i="1"/>
  <c r="H10323" i="1"/>
  <c r="E10324" i="1"/>
  <c r="G10324" i="1"/>
  <c r="H10324" i="1"/>
  <c r="E10325" i="1"/>
  <c r="G10325" i="1"/>
  <c r="H10325" i="1"/>
  <c r="E10326" i="1"/>
  <c r="G10326" i="1"/>
  <c r="H10326" i="1"/>
  <c r="E10327" i="1"/>
  <c r="G10327" i="1"/>
  <c r="H10327" i="1"/>
  <c r="E10328" i="1"/>
  <c r="G10328" i="1"/>
  <c r="H10328" i="1"/>
  <c r="E10329" i="1"/>
  <c r="G10329" i="1"/>
  <c r="H10329" i="1"/>
  <c r="E10330" i="1"/>
  <c r="G10330" i="1"/>
  <c r="H10330" i="1"/>
  <c r="E10331" i="1"/>
  <c r="G10331" i="1"/>
  <c r="H10331" i="1"/>
  <c r="E10332" i="1"/>
  <c r="G10332" i="1"/>
  <c r="H10332" i="1"/>
  <c r="E10333" i="1"/>
  <c r="G10333" i="1"/>
  <c r="H10333" i="1"/>
  <c r="E10334" i="1"/>
  <c r="G10334" i="1"/>
  <c r="H10334" i="1"/>
  <c r="E10335" i="1"/>
  <c r="G10335" i="1"/>
  <c r="H10335" i="1"/>
  <c r="E10336" i="1"/>
  <c r="G10336" i="1"/>
  <c r="H10336" i="1"/>
  <c r="E10337" i="1"/>
  <c r="G10337" i="1"/>
  <c r="H10337" i="1"/>
  <c r="E10338" i="1"/>
  <c r="G10338" i="1"/>
  <c r="H10338" i="1"/>
  <c r="E10339" i="1"/>
  <c r="G10339" i="1"/>
  <c r="H10339" i="1"/>
  <c r="E10340" i="1"/>
  <c r="G10340" i="1"/>
  <c r="H10340" i="1"/>
  <c r="E10341" i="1"/>
  <c r="G10341" i="1"/>
  <c r="H10341" i="1"/>
  <c r="E10342" i="1"/>
  <c r="G10342" i="1"/>
  <c r="H10342" i="1"/>
  <c r="E10343" i="1"/>
  <c r="G10343" i="1"/>
  <c r="H10343" i="1"/>
  <c r="E10344" i="1"/>
  <c r="G10344" i="1"/>
  <c r="H10344" i="1"/>
  <c r="E10345" i="1"/>
  <c r="G10345" i="1"/>
  <c r="H10345" i="1"/>
  <c r="E10346" i="1"/>
  <c r="G10346" i="1"/>
  <c r="H10346" i="1"/>
  <c r="E10347" i="1"/>
  <c r="G10347" i="1"/>
  <c r="H10347" i="1"/>
  <c r="E10348" i="1"/>
  <c r="G10348" i="1"/>
  <c r="H10348" i="1"/>
  <c r="E10349" i="1"/>
  <c r="G10349" i="1"/>
  <c r="H10349" i="1"/>
  <c r="E10350" i="1"/>
  <c r="G10350" i="1"/>
  <c r="H10350" i="1"/>
  <c r="E10351" i="1"/>
  <c r="G10351" i="1"/>
  <c r="H10351" i="1"/>
  <c r="E10352" i="1"/>
  <c r="G10352" i="1"/>
  <c r="H10352" i="1"/>
  <c r="E10353" i="1"/>
  <c r="G10353" i="1"/>
  <c r="H10353" i="1"/>
  <c r="E10354" i="1"/>
  <c r="G10354" i="1"/>
  <c r="H10354" i="1"/>
  <c r="E10355" i="1"/>
  <c r="G10355" i="1"/>
  <c r="H10355" i="1"/>
  <c r="E10356" i="1"/>
  <c r="G10356" i="1"/>
  <c r="H10356" i="1"/>
  <c r="E10357" i="1"/>
  <c r="G10357" i="1"/>
  <c r="H10357" i="1"/>
  <c r="E10358" i="1"/>
  <c r="G10358" i="1"/>
  <c r="H10358" i="1"/>
  <c r="E10359" i="1"/>
  <c r="G10359" i="1"/>
  <c r="H10359" i="1"/>
  <c r="E10360" i="1"/>
  <c r="G10360" i="1"/>
  <c r="H10360" i="1"/>
  <c r="E10361" i="1"/>
  <c r="G10361" i="1"/>
  <c r="H10361" i="1"/>
  <c r="E10362" i="1"/>
  <c r="G10362" i="1"/>
  <c r="H10362" i="1"/>
  <c r="E10363" i="1"/>
  <c r="G10363" i="1"/>
  <c r="H10363" i="1"/>
  <c r="E10364" i="1"/>
  <c r="G10364" i="1"/>
  <c r="H10364" i="1"/>
  <c r="E10365" i="1"/>
  <c r="G10365" i="1"/>
  <c r="H10365" i="1"/>
  <c r="E10366" i="1"/>
  <c r="G10366" i="1"/>
  <c r="H10366" i="1"/>
  <c r="E10367" i="1"/>
  <c r="G10367" i="1"/>
  <c r="H10367" i="1"/>
  <c r="E10368" i="1"/>
  <c r="G10368" i="1"/>
  <c r="H10368" i="1"/>
  <c r="E10369" i="1"/>
  <c r="G10369" i="1"/>
  <c r="H10369" i="1"/>
  <c r="E10370" i="1"/>
  <c r="G10370" i="1"/>
  <c r="H10370" i="1"/>
  <c r="E10371" i="1"/>
  <c r="G10371" i="1"/>
  <c r="H10371" i="1"/>
  <c r="E10372" i="1"/>
  <c r="G10372" i="1"/>
  <c r="H10372" i="1"/>
  <c r="E10373" i="1"/>
  <c r="G10373" i="1"/>
  <c r="H10373" i="1"/>
  <c r="E10374" i="1"/>
  <c r="G10374" i="1"/>
  <c r="H10374" i="1"/>
  <c r="E10375" i="1"/>
  <c r="G10375" i="1"/>
  <c r="H10375" i="1"/>
  <c r="E10376" i="1"/>
  <c r="G10376" i="1"/>
  <c r="H10376" i="1"/>
  <c r="E10377" i="1"/>
  <c r="G10377" i="1"/>
  <c r="H10377" i="1"/>
  <c r="E10378" i="1"/>
  <c r="G10378" i="1"/>
  <c r="H10378" i="1"/>
  <c r="E10379" i="1"/>
  <c r="G10379" i="1"/>
  <c r="H10379" i="1"/>
  <c r="E10380" i="1"/>
  <c r="G10380" i="1"/>
  <c r="H10380" i="1"/>
  <c r="E10381" i="1"/>
  <c r="G10381" i="1"/>
  <c r="H10381" i="1"/>
  <c r="E10382" i="1"/>
  <c r="G10382" i="1"/>
  <c r="H10382" i="1"/>
  <c r="E10383" i="1"/>
  <c r="G10383" i="1"/>
  <c r="H10383" i="1"/>
  <c r="E10384" i="1"/>
  <c r="G10384" i="1"/>
  <c r="H10384" i="1"/>
  <c r="E10385" i="1"/>
  <c r="G10385" i="1"/>
  <c r="H10385" i="1"/>
  <c r="E10386" i="1"/>
  <c r="G10386" i="1"/>
  <c r="H10386" i="1"/>
  <c r="E10387" i="1"/>
  <c r="G10387" i="1"/>
  <c r="H10387" i="1"/>
  <c r="E10388" i="1"/>
  <c r="G10388" i="1"/>
  <c r="H10388" i="1"/>
  <c r="E10389" i="1"/>
  <c r="G10389" i="1"/>
  <c r="H10389" i="1"/>
  <c r="E10390" i="1"/>
  <c r="G10390" i="1"/>
  <c r="H10390" i="1"/>
  <c r="E10391" i="1"/>
  <c r="G10391" i="1"/>
  <c r="H10391" i="1"/>
  <c r="E10392" i="1"/>
  <c r="G10392" i="1"/>
  <c r="H10392" i="1"/>
  <c r="E10393" i="1"/>
  <c r="G10393" i="1"/>
  <c r="H10393" i="1"/>
  <c r="E10394" i="1"/>
  <c r="G10394" i="1"/>
  <c r="H10394" i="1"/>
  <c r="E10395" i="1"/>
  <c r="G10395" i="1"/>
  <c r="H10395" i="1"/>
  <c r="E10396" i="1"/>
  <c r="G10396" i="1"/>
  <c r="H10396" i="1"/>
  <c r="E10397" i="1"/>
  <c r="G10397" i="1"/>
  <c r="H10397" i="1"/>
  <c r="E10398" i="1"/>
  <c r="G10398" i="1"/>
  <c r="H10398" i="1"/>
  <c r="E10399" i="1"/>
  <c r="G10399" i="1"/>
  <c r="H10399" i="1"/>
  <c r="E10400" i="1"/>
  <c r="G10400" i="1"/>
  <c r="H10400" i="1"/>
  <c r="E10401" i="1"/>
  <c r="G10401" i="1"/>
  <c r="H10401" i="1"/>
  <c r="E10402" i="1"/>
  <c r="G10402" i="1"/>
  <c r="H10402" i="1"/>
  <c r="E10403" i="1"/>
  <c r="G10403" i="1"/>
  <c r="H10403" i="1"/>
  <c r="E10404" i="1"/>
  <c r="G10404" i="1"/>
  <c r="H10404" i="1"/>
  <c r="E10405" i="1"/>
  <c r="G10405" i="1"/>
  <c r="H10405" i="1"/>
  <c r="E10406" i="1"/>
  <c r="G10406" i="1"/>
  <c r="H10406" i="1"/>
  <c r="E10407" i="1"/>
  <c r="G10407" i="1"/>
  <c r="H10407" i="1"/>
  <c r="E10408" i="1"/>
  <c r="G10408" i="1"/>
  <c r="H10408" i="1"/>
  <c r="E10409" i="1"/>
  <c r="G10409" i="1"/>
  <c r="H10409" i="1"/>
  <c r="E10410" i="1"/>
  <c r="G10410" i="1"/>
  <c r="H10410" i="1"/>
  <c r="E10411" i="1"/>
  <c r="G10411" i="1"/>
  <c r="H10411" i="1"/>
  <c r="E10412" i="1"/>
  <c r="G10412" i="1"/>
  <c r="H10412" i="1"/>
  <c r="E10413" i="1"/>
  <c r="G10413" i="1"/>
  <c r="H10413" i="1"/>
  <c r="E10414" i="1"/>
  <c r="G10414" i="1"/>
  <c r="H10414" i="1"/>
  <c r="E10415" i="1"/>
  <c r="G10415" i="1"/>
  <c r="H10415" i="1"/>
  <c r="E10416" i="1"/>
  <c r="G10416" i="1"/>
  <c r="H10416" i="1"/>
  <c r="E10417" i="1"/>
  <c r="G10417" i="1"/>
  <c r="H10417" i="1"/>
  <c r="E10418" i="1"/>
  <c r="G10418" i="1"/>
  <c r="H10418" i="1"/>
  <c r="E10419" i="1"/>
  <c r="G10419" i="1"/>
  <c r="H10419" i="1"/>
  <c r="E10420" i="1"/>
  <c r="G10420" i="1"/>
  <c r="H10420" i="1"/>
  <c r="E10421" i="1"/>
  <c r="G10421" i="1"/>
  <c r="H10421" i="1"/>
  <c r="E10422" i="1"/>
  <c r="G10422" i="1"/>
  <c r="H10422" i="1"/>
  <c r="E10423" i="1"/>
  <c r="G10423" i="1"/>
  <c r="H10423" i="1"/>
  <c r="E10424" i="1"/>
  <c r="G10424" i="1"/>
  <c r="H10424" i="1"/>
  <c r="E10425" i="1"/>
  <c r="G10425" i="1"/>
  <c r="H10425" i="1"/>
  <c r="E10426" i="1"/>
  <c r="G10426" i="1"/>
  <c r="H10426" i="1"/>
  <c r="E10427" i="1"/>
  <c r="G10427" i="1"/>
  <c r="H10427" i="1"/>
  <c r="E10428" i="1"/>
  <c r="G10428" i="1"/>
  <c r="H10428" i="1"/>
  <c r="E10429" i="1"/>
  <c r="G10429" i="1"/>
  <c r="H10429" i="1"/>
  <c r="E10430" i="1"/>
  <c r="G10430" i="1"/>
  <c r="H10430" i="1"/>
  <c r="E10431" i="1"/>
  <c r="G10431" i="1"/>
  <c r="H10431" i="1"/>
  <c r="E10432" i="1"/>
  <c r="G10432" i="1"/>
  <c r="H10432" i="1"/>
  <c r="E10433" i="1"/>
  <c r="G10433" i="1"/>
  <c r="H10433" i="1"/>
  <c r="E10434" i="1"/>
  <c r="G10434" i="1"/>
  <c r="H10434" i="1"/>
  <c r="E10435" i="1"/>
  <c r="G10435" i="1"/>
  <c r="H10435" i="1"/>
  <c r="E10436" i="1"/>
  <c r="G10436" i="1"/>
  <c r="H10436" i="1"/>
  <c r="E10437" i="1"/>
  <c r="G10437" i="1"/>
  <c r="H10437" i="1"/>
  <c r="E10438" i="1"/>
  <c r="G10438" i="1"/>
  <c r="H10438" i="1"/>
  <c r="E10439" i="1"/>
  <c r="G10439" i="1"/>
  <c r="H10439" i="1"/>
  <c r="E10440" i="1"/>
  <c r="G10440" i="1"/>
  <c r="H10440" i="1"/>
  <c r="E10441" i="1"/>
  <c r="G10441" i="1"/>
  <c r="H10441" i="1"/>
  <c r="E10442" i="1"/>
  <c r="G10442" i="1"/>
  <c r="H10442" i="1"/>
  <c r="E10443" i="1"/>
  <c r="G10443" i="1"/>
  <c r="H10443" i="1"/>
  <c r="E10444" i="1"/>
  <c r="G10444" i="1"/>
  <c r="H10444" i="1"/>
  <c r="E10445" i="1"/>
  <c r="G10445" i="1"/>
  <c r="H10445" i="1"/>
  <c r="E10446" i="1"/>
  <c r="G10446" i="1"/>
  <c r="H10446" i="1"/>
  <c r="E10447" i="1"/>
  <c r="G10447" i="1"/>
  <c r="H10447" i="1"/>
  <c r="E10448" i="1"/>
  <c r="G10448" i="1"/>
  <c r="H10448" i="1"/>
  <c r="E10449" i="1"/>
  <c r="G10449" i="1"/>
  <c r="H10449" i="1"/>
  <c r="E10450" i="1"/>
  <c r="G10450" i="1"/>
  <c r="H10450" i="1"/>
  <c r="E10451" i="1"/>
  <c r="G10451" i="1"/>
  <c r="H10451" i="1"/>
  <c r="E10452" i="1"/>
  <c r="G10452" i="1"/>
  <c r="H10452" i="1"/>
  <c r="E10453" i="1"/>
  <c r="G10453" i="1"/>
  <c r="H10453" i="1"/>
  <c r="E10454" i="1"/>
  <c r="G10454" i="1"/>
  <c r="H10454" i="1"/>
  <c r="E10455" i="1"/>
  <c r="G10455" i="1"/>
  <c r="H10455" i="1"/>
  <c r="E10456" i="1"/>
  <c r="G10456" i="1"/>
  <c r="H10456" i="1"/>
  <c r="E10457" i="1"/>
  <c r="G10457" i="1"/>
  <c r="H10457" i="1"/>
  <c r="E10458" i="1"/>
  <c r="G10458" i="1"/>
  <c r="H10458" i="1"/>
  <c r="E10459" i="1"/>
  <c r="G10459" i="1"/>
  <c r="H10459" i="1"/>
  <c r="E10460" i="1"/>
  <c r="G10460" i="1"/>
  <c r="H10460" i="1"/>
  <c r="E10461" i="1"/>
  <c r="G10461" i="1"/>
  <c r="H10461" i="1"/>
  <c r="E10462" i="1"/>
  <c r="G10462" i="1"/>
  <c r="H10462" i="1"/>
  <c r="E10463" i="1"/>
  <c r="G10463" i="1"/>
  <c r="H10463" i="1"/>
  <c r="E10464" i="1"/>
  <c r="G10464" i="1"/>
  <c r="H10464" i="1"/>
  <c r="E10465" i="1"/>
  <c r="G10465" i="1"/>
  <c r="H10465" i="1"/>
  <c r="E10466" i="1"/>
  <c r="G10466" i="1"/>
  <c r="H10466" i="1"/>
  <c r="E10467" i="1"/>
  <c r="G10467" i="1"/>
  <c r="H10467" i="1"/>
  <c r="E10468" i="1"/>
  <c r="G10468" i="1"/>
  <c r="H10468" i="1"/>
  <c r="E10469" i="1"/>
  <c r="G10469" i="1"/>
  <c r="H10469" i="1"/>
  <c r="E10470" i="1"/>
  <c r="G10470" i="1"/>
  <c r="H10470" i="1"/>
  <c r="E10471" i="1"/>
  <c r="G10471" i="1"/>
  <c r="H10471" i="1"/>
  <c r="E10472" i="1"/>
  <c r="G10472" i="1"/>
  <c r="H10472" i="1"/>
  <c r="E10473" i="1"/>
  <c r="G10473" i="1"/>
  <c r="H10473" i="1"/>
  <c r="E10474" i="1"/>
  <c r="G10474" i="1"/>
  <c r="H10474" i="1"/>
  <c r="E10475" i="1"/>
  <c r="G10475" i="1"/>
  <c r="H10475" i="1"/>
  <c r="E10476" i="1"/>
  <c r="G10476" i="1"/>
  <c r="H10476" i="1"/>
  <c r="E10477" i="1"/>
  <c r="G10477" i="1"/>
  <c r="H10477" i="1"/>
  <c r="E10478" i="1"/>
  <c r="G10478" i="1"/>
  <c r="H10478" i="1"/>
  <c r="E10479" i="1"/>
  <c r="G10479" i="1"/>
  <c r="H10479" i="1"/>
  <c r="E10480" i="1"/>
  <c r="G10480" i="1"/>
  <c r="H10480" i="1"/>
  <c r="E10481" i="1"/>
  <c r="G10481" i="1"/>
  <c r="H10481" i="1"/>
  <c r="E10482" i="1"/>
  <c r="G10482" i="1"/>
  <c r="H10482" i="1"/>
  <c r="E10483" i="1"/>
  <c r="G10483" i="1"/>
  <c r="H10483" i="1"/>
  <c r="E10484" i="1"/>
  <c r="G10484" i="1"/>
  <c r="H10484" i="1"/>
  <c r="E10485" i="1"/>
  <c r="G10485" i="1"/>
  <c r="H10485" i="1"/>
  <c r="E10486" i="1"/>
  <c r="G10486" i="1"/>
  <c r="H10486" i="1"/>
  <c r="E10487" i="1"/>
  <c r="G10487" i="1"/>
  <c r="H10487" i="1"/>
  <c r="E10488" i="1"/>
  <c r="G10488" i="1"/>
  <c r="H10488" i="1"/>
  <c r="E10489" i="1"/>
  <c r="G10489" i="1"/>
  <c r="H10489" i="1"/>
  <c r="E10490" i="1"/>
  <c r="G10490" i="1"/>
  <c r="H10490" i="1"/>
  <c r="E10491" i="1"/>
  <c r="G10491" i="1"/>
  <c r="H10491" i="1"/>
  <c r="E10492" i="1"/>
  <c r="G10492" i="1"/>
  <c r="H10492" i="1"/>
  <c r="E10493" i="1"/>
  <c r="G10493" i="1"/>
  <c r="H10493" i="1"/>
  <c r="E10494" i="1"/>
  <c r="G10494" i="1"/>
  <c r="H10494" i="1"/>
  <c r="E10495" i="1"/>
  <c r="G10495" i="1"/>
  <c r="H10495" i="1"/>
  <c r="E10496" i="1"/>
  <c r="G10496" i="1"/>
  <c r="H10496" i="1"/>
  <c r="E10497" i="1"/>
  <c r="G10497" i="1"/>
  <c r="H10497" i="1"/>
  <c r="E10498" i="1"/>
  <c r="G10498" i="1"/>
  <c r="H10498" i="1"/>
  <c r="E10499" i="1"/>
  <c r="G10499" i="1"/>
  <c r="H10499" i="1"/>
  <c r="E10500" i="1"/>
  <c r="G10500" i="1"/>
  <c r="H10500" i="1"/>
  <c r="E10501" i="1"/>
  <c r="G10501" i="1"/>
  <c r="H10501" i="1"/>
  <c r="E10502" i="1"/>
  <c r="G10502" i="1"/>
  <c r="H10502" i="1"/>
  <c r="E10503" i="1"/>
  <c r="G10503" i="1"/>
  <c r="H10503" i="1"/>
  <c r="E10504" i="1"/>
  <c r="G10504" i="1"/>
  <c r="H10504" i="1"/>
  <c r="E10505" i="1"/>
  <c r="G10505" i="1"/>
  <c r="H10505" i="1"/>
  <c r="E10506" i="1"/>
  <c r="G10506" i="1"/>
  <c r="H10506" i="1"/>
  <c r="E10507" i="1"/>
  <c r="G10507" i="1"/>
  <c r="H10507" i="1"/>
  <c r="E10508" i="1"/>
  <c r="G10508" i="1"/>
  <c r="H10508" i="1"/>
  <c r="E10509" i="1"/>
  <c r="G10509" i="1"/>
  <c r="H10509" i="1"/>
  <c r="E10510" i="1"/>
  <c r="G10510" i="1"/>
  <c r="H10510" i="1"/>
  <c r="E10511" i="1"/>
  <c r="G10511" i="1"/>
  <c r="H10511" i="1"/>
  <c r="E10512" i="1"/>
  <c r="G10512" i="1"/>
  <c r="H10512" i="1"/>
  <c r="E10513" i="1"/>
  <c r="G10513" i="1"/>
  <c r="H10513" i="1"/>
  <c r="E10514" i="1"/>
  <c r="G10514" i="1"/>
  <c r="H10514" i="1"/>
  <c r="E10515" i="1"/>
  <c r="G10515" i="1"/>
  <c r="H10515" i="1"/>
  <c r="E10516" i="1"/>
  <c r="G10516" i="1"/>
  <c r="H10516" i="1"/>
  <c r="E10517" i="1"/>
  <c r="G10517" i="1"/>
  <c r="H10517" i="1"/>
  <c r="E10518" i="1"/>
  <c r="G10518" i="1"/>
  <c r="H10518" i="1"/>
  <c r="E10519" i="1"/>
  <c r="G10519" i="1"/>
  <c r="H10519" i="1"/>
  <c r="E10520" i="1"/>
  <c r="G10520" i="1"/>
  <c r="H10520" i="1"/>
  <c r="E10521" i="1"/>
  <c r="G10521" i="1"/>
  <c r="H10521" i="1"/>
  <c r="E10522" i="1"/>
  <c r="G10522" i="1"/>
  <c r="H10522" i="1"/>
  <c r="E10523" i="1"/>
  <c r="G10523" i="1"/>
  <c r="H10523" i="1"/>
  <c r="E10524" i="1"/>
  <c r="G10524" i="1"/>
  <c r="H10524" i="1"/>
  <c r="E10525" i="1"/>
  <c r="G10525" i="1"/>
  <c r="H10525" i="1"/>
  <c r="E10526" i="1"/>
  <c r="G10526" i="1"/>
  <c r="H10526" i="1"/>
  <c r="E10527" i="1"/>
  <c r="G10527" i="1"/>
  <c r="H10527" i="1"/>
  <c r="E10528" i="1"/>
  <c r="G10528" i="1"/>
  <c r="H10528" i="1"/>
  <c r="E10529" i="1"/>
  <c r="G10529" i="1"/>
  <c r="H10529" i="1"/>
  <c r="E10530" i="1"/>
  <c r="G10530" i="1"/>
  <c r="H10530" i="1"/>
  <c r="E10531" i="1"/>
  <c r="G10531" i="1"/>
  <c r="H10531" i="1"/>
  <c r="E10532" i="1"/>
  <c r="G10532" i="1"/>
  <c r="H10532" i="1"/>
  <c r="E10533" i="1"/>
  <c r="G10533" i="1"/>
  <c r="H10533" i="1"/>
  <c r="E10534" i="1"/>
  <c r="G10534" i="1"/>
  <c r="H10534" i="1"/>
  <c r="E10535" i="1"/>
  <c r="G10535" i="1"/>
  <c r="H10535" i="1"/>
  <c r="E10536" i="1"/>
  <c r="G10536" i="1"/>
  <c r="H10536" i="1"/>
  <c r="E10537" i="1"/>
  <c r="G10537" i="1"/>
  <c r="H10537" i="1"/>
  <c r="E10538" i="1"/>
  <c r="G10538" i="1"/>
  <c r="H10538" i="1"/>
  <c r="E10539" i="1"/>
  <c r="G10539" i="1"/>
  <c r="H10539" i="1"/>
  <c r="E10540" i="1"/>
  <c r="G10540" i="1"/>
  <c r="H10540" i="1"/>
  <c r="E10541" i="1"/>
  <c r="G10541" i="1"/>
  <c r="H10541" i="1"/>
  <c r="E10542" i="1"/>
  <c r="G10542" i="1"/>
  <c r="H10542" i="1"/>
  <c r="E10543" i="1"/>
  <c r="G10543" i="1"/>
  <c r="H10543" i="1"/>
  <c r="E10544" i="1"/>
  <c r="G10544" i="1"/>
  <c r="H10544" i="1"/>
  <c r="E10545" i="1"/>
  <c r="G10545" i="1"/>
  <c r="H10545" i="1"/>
  <c r="E10546" i="1"/>
  <c r="G10546" i="1"/>
  <c r="H10546" i="1"/>
  <c r="E10547" i="1"/>
  <c r="G10547" i="1"/>
  <c r="H10547" i="1"/>
  <c r="E10548" i="1"/>
  <c r="G10548" i="1"/>
  <c r="H10548" i="1"/>
  <c r="E10549" i="1"/>
  <c r="G10549" i="1"/>
  <c r="H10549" i="1"/>
  <c r="E10550" i="1"/>
  <c r="G10550" i="1"/>
  <c r="H10550" i="1"/>
  <c r="E10551" i="1"/>
  <c r="G10551" i="1"/>
  <c r="H10551" i="1"/>
  <c r="E10552" i="1"/>
  <c r="G10552" i="1"/>
  <c r="H10552" i="1"/>
  <c r="E10553" i="1"/>
  <c r="G10553" i="1"/>
  <c r="H10553" i="1"/>
  <c r="E10554" i="1"/>
  <c r="G10554" i="1"/>
  <c r="H10554" i="1"/>
  <c r="E10555" i="1"/>
  <c r="G10555" i="1"/>
  <c r="H10555" i="1"/>
  <c r="E10556" i="1"/>
  <c r="G10556" i="1"/>
  <c r="H10556" i="1"/>
  <c r="E10557" i="1"/>
  <c r="G10557" i="1"/>
  <c r="H10557" i="1"/>
  <c r="E10558" i="1"/>
  <c r="G10558" i="1"/>
  <c r="H10558" i="1"/>
  <c r="E10559" i="1"/>
  <c r="G10559" i="1"/>
  <c r="H10559" i="1"/>
  <c r="E10560" i="1"/>
  <c r="G10560" i="1"/>
  <c r="H10560" i="1"/>
  <c r="E10561" i="1"/>
  <c r="G10561" i="1"/>
  <c r="H10561" i="1"/>
  <c r="E10562" i="1"/>
  <c r="G10562" i="1"/>
  <c r="H10562" i="1"/>
  <c r="E10563" i="1"/>
  <c r="G10563" i="1"/>
  <c r="H10563" i="1"/>
  <c r="E10564" i="1"/>
  <c r="G10564" i="1"/>
  <c r="H10564" i="1"/>
  <c r="E10565" i="1"/>
  <c r="G10565" i="1"/>
  <c r="H10565" i="1"/>
  <c r="E10566" i="1"/>
  <c r="G10566" i="1"/>
  <c r="H10566" i="1"/>
  <c r="E10567" i="1"/>
  <c r="G10567" i="1"/>
  <c r="H10567" i="1"/>
  <c r="E10568" i="1"/>
  <c r="G10568" i="1"/>
  <c r="H10568" i="1"/>
  <c r="E10569" i="1"/>
  <c r="G10569" i="1"/>
  <c r="H10569" i="1"/>
  <c r="E10570" i="1"/>
  <c r="G10570" i="1"/>
  <c r="H10570" i="1"/>
  <c r="E10571" i="1"/>
  <c r="G10571" i="1"/>
  <c r="H10571" i="1"/>
  <c r="E10572" i="1"/>
  <c r="G10572" i="1"/>
  <c r="H10572" i="1"/>
  <c r="E10573" i="1"/>
  <c r="G10573" i="1"/>
  <c r="H10573" i="1"/>
  <c r="E10574" i="1"/>
  <c r="G10574" i="1"/>
  <c r="H10574" i="1"/>
  <c r="E10575" i="1"/>
  <c r="G10575" i="1"/>
  <c r="H10575" i="1"/>
  <c r="E10576" i="1"/>
  <c r="G10576" i="1"/>
  <c r="H10576" i="1"/>
  <c r="E10577" i="1"/>
  <c r="G10577" i="1"/>
  <c r="H10577" i="1"/>
  <c r="E10578" i="1"/>
  <c r="G10578" i="1"/>
  <c r="H10578" i="1"/>
  <c r="E10579" i="1"/>
  <c r="G10579" i="1"/>
  <c r="H10579" i="1"/>
  <c r="E10580" i="1"/>
  <c r="G10580" i="1"/>
  <c r="H10580" i="1"/>
  <c r="E10581" i="1"/>
  <c r="G10581" i="1"/>
  <c r="H10581" i="1"/>
  <c r="E10582" i="1"/>
  <c r="G10582" i="1"/>
  <c r="H10582" i="1"/>
  <c r="E10583" i="1"/>
  <c r="G10583" i="1"/>
  <c r="H10583" i="1"/>
  <c r="E10584" i="1"/>
  <c r="G10584" i="1"/>
  <c r="H10584" i="1"/>
  <c r="E10585" i="1"/>
  <c r="G10585" i="1"/>
  <c r="H10585" i="1"/>
  <c r="E10586" i="1"/>
  <c r="G10586" i="1"/>
  <c r="H10586" i="1"/>
  <c r="E10587" i="1"/>
  <c r="G10587" i="1"/>
  <c r="H10587" i="1"/>
  <c r="E10588" i="1"/>
  <c r="G10588" i="1"/>
  <c r="H10588" i="1"/>
  <c r="E10589" i="1"/>
  <c r="G10589" i="1"/>
  <c r="H10589" i="1"/>
  <c r="E10590" i="1"/>
  <c r="G10590" i="1"/>
  <c r="H10590" i="1"/>
  <c r="E10591" i="1"/>
  <c r="G10591" i="1"/>
  <c r="H10591" i="1"/>
  <c r="E10592" i="1"/>
  <c r="G10592" i="1"/>
  <c r="H10592" i="1"/>
  <c r="E10593" i="1"/>
  <c r="G10593" i="1"/>
  <c r="H10593" i="1"/>
  <c r="E10594" i="1"/>
  <c r="G10594" i="1"/>
  <c r="H10594" i="1"/>
  <c r="E10595" i="1"/>
  <c r="G10595" i="1"/>
  <c r="H10595" i="1"/>
  <c r="E10596" i="1"/>
  <c r="G10596" i="1"/>
  <c r="H10596" i="1"/>
  <c r="E10597" i="1"/>
  <c r="G10597" i="1"/>
  <c r="H10597" i="1"/>
  <c r="E10598" i="1"/>
  <c r="G10598" i="1"/>
  <c r="H10598" i="1"/>
  <c r="E10599" i="1"/>
  <c r="G10599" i="1"/>
  <c r="H10599" i="1"/>
  <c r="E10600" i="1"/>
  <c r="G10600" i="1"/>
  <c r="H10600" i="1"/>
  <c r="E10601" i="1"/>
  <c r="G10601" i="1"/>
  <c r="H10601" i="1"/>
  <c r="E10602" i="1"/>
  <c r="G10602" i="1"/>
  <c r="H10602" i="1"/>
  <c r="E10603" i="1"/>
  <c r="G10603" i="1"/>
  <c r="H10603" i="1"/>
  <c r="E10604" i="1"/>
  <c r="G10604" i="1"/>
  <c r="H10604" i="1"/>
  <c r="E10605" i="1"/>
  <c r="G10605" i="1"/>
  <c r="H10605" i="1"/>
  <c r="E10606" i="1"/>
  <c r="G10606" i="1"/>
  <c r="H10606" i="1"/>
  <c r="E10607" i="1"/>
  <c r="G10607" i="1"/>
  <c r="H10607" i="1"/>
  <c r="E10608" i="1"/>
  <c r="G10608" i="1"/>
  <c r="H10608" i="1"/>
  <c r="E10609" i="1"/>
  <c r="G10609" i="1"/>
  <c r="H10609" i="1"/>
  <c r="E10610" i="1"/>
  <c r="G10610" i="1"/>
  <c r="H10610" i="1"/>
  <c r="E10611" i="1"/>
  <c r="G10611" i="1"/>
  <c r="H10611" i="1"/>
  <c r="E10612" i="1"/>
  <c r="G10612" i="1"/>
  <c r="H10612" i="1"/>
  <c r="E10613" i="1"/>
  <c r="G10613" i="1"/>
  <c r="H10613" i="1"/>
  <c r="E10614" i="1"/>
  <c r="G10614" i="1"/>
  <c r="H10614" i="1"/>
  <c r="E10615" i="1"/>
  <c r="G10615" i="1"/>
  <c r="H10615" i="1"/>
  <c r="E10616" i="1"/>
  <c r="G10616" i="1"/>
  <c r="H10616" i="1"/>
  <c r="E10617" i="1"/>
  <c r="G10617" i="1"/>
  <c r="H10617" i="1"/>
  <c r="E10618" i="1"/>
  <c r="G10618" i="1"/>
  <c r="H10618" i="1"/>
  <c r="E10619" i="1"/>
  <c r="G10619" i="1"/>
  <c r="H10619" i="1"/>
  <c r="E10620" i="1"/>
  <c r="G10620" i="1"/>
  <c r="H10620" i="1"/>
  <c r="E10621" i="1"/>
  <c r="G10621" i="1"/>
  <c r="H10621" i="1"/>
  <c r="E10622" i="1"/>
  <c r="G10622" i="1"/>
  <c r="H10622" i="1"/>
  <c r="E10623" i="1"/>
  <c r="G10623" i="1"/>
  <c r="H10623" i="1"/>
  <c r="E10624" i="1"/>
  <c r="G10624" i="1"/>
  <c r="H10624" i="1"/>
  <c r="E10625" i="1"/>
  <c r="G10625" i="1"/>
  <c r="H10625" i="1"/>
  <c r="E10626" i="1"/>
  <c r="G10626" i="1"/>
  <c r="H10626" i="1"/>
  <c r="E10627" i="1"/>
  <c r="G10627" i="1"/>
  <c r="H10627" i="1"/>
  <c r="E10628" i="1"/>
  <c r="G10628" i="1"/>
  <c r="H10628" i="1"/>
  <c r="E10629" i="1"/>
  <c r="G10629" i="1"/>
  <c r="H10629" i="1"/>
  <c r="E10630" i="1"/>
  <c r="G10630" i="1"/>
  <c r="H10630" i="1"/>
  <c r="E10631" i="1"/>
  <c r="G10631" i="1"/>
  <c r="H10631" i="1"/>
  <c r="E10632" i="1"/>
  <c r="G10632" i="1"/>
  <c r="H10632" i="1"/>
  <c r="E10633" i="1"/>
  <c r="G10633" i="1"/>
  <c r="H10633" i="1"/>
  <c r="E10634" i="1"/>
  <c r="G10634" i="1"/>
  <c r="H10634" i="1"/>
  <c r="E10635" i="1"/>
  <c r="G10635" i="1"/>
  <c r="H10635" i="1"/>
  <c r="E10636" i="1"/>
  <c r="G10636" i="1"/>
  <c r="H10636" i="1"/>
  <c r="E10637" i="1"/>
  <c r="G10637" i="1"/>
  <c r="H10637" i="1"/>
  <c r="E10638" i="1"/>
  <c r="G10638" i="1"/>
  <c r="H10638" i="1"/>
  <c r="E10639" i="1"/>
  <c r="G10639" i="1"/>
  <c r="H10639" i="1"/>
  <c r="E10640" i="1"/>
  <c r="G10640" i="1"/>
  <c r="H10640" i="1"/>
  <c r="E10641" i="1"/>
  <c r="G10641" i="1"/>
  <c r="H10641" i="1"/>
  <c r="E10642" i="1"/>
  <c r="G10642" i="1"/>
  <c r="H10642" i="1"/>
  <c r="E10643" i="1"/>
  <c r="G10643" i="1"/>
  <c r="H10643" i="1"/>
  <c r="E10644" i="1"/>
  <c r="G10644" i="1"/>
  <c r="H10644" i="1"/>
  <c r="E10645" i="1"/>
  <c r="G10645" i="1"/>
  <c r="H10645" i="1"/>
  <c r="E10646" i="1"/>
  <c r="G10646" i="1"/>
  <c r="H10646" i="1"/>
  <c r="E10647" i="1"/>
  <c r="G10647" i="1"/>
  <c r="H10647" i="1"/>
  <c r="E10648" i="1"/>
  <c r="G10648" i="1"/>
  <c r="H10648" i="1"/>
  <c r="E10649" i="1"/>
  <c r="G10649" i="1"/>
  <c r="H10649" i="1"/>
  <c r="E10650" i="1"/>
  <c r="G10650" i="1"/>
  <c r="H10650" i="1"/>
  <c r="E10651" i="1"/>
  <c r="G10651" i="1"/>
  <c r="H10651" i="1"/>
  <c r="E10652" i="1"/>
  <c r="G10652" i="1"/>
  <c r="H10652" i="1"/>
  <c r="E10653" i="1"/>
  <c r="G10653" i="1"/>
  <c r="H10653" i="1"/>
  <c r="E10654" i="1"/>
  <c r="G10654" i="1"/>
  <c r="H10654" i="1"/>
  <c r="E10655" i="1"/>
  <c r="G10655" i="1"/>
  <c r="H10655" i="1"/>
  <c r="E10656" i="1"/>
  <c r="G10656" i="1"/>
  <c r="H10656" i="1"/>
  <c r="E10657" i="1"/>
  <c r="G10657" i="1"/>
  <c r="H10657" i="1"/>
  <c r="E10658" i="1"/>
  <c r="G10658" i="1"/>
  <c r="H10658" i="1"/>
  <c r="E10659" i="1"/>
  <c r="G10659" i="1"/>
  <c r="H10659" i="1"/>
  <c r="E10660" i="1"/>
  <c r="G10660" i="1"/>
  <c r="H10660" i="1"/>
  <c r="E10661" i="1"/>
  <c r="G10661" i="1"/>
  <c r="H10661" i="1"/>
  <c r="E10662" i="1"/>
  <c r="G10662" i="1"/>
  <c r="H10662" i="1"/>
  <c r="E10663" i="1"/>
  <c r="G10663" i="1"/>
  <c r="H10663" i="1"/>
  <c r="E10664" i="1"/>
  <c r="G10664" i="1"/>
  <c r="H10664" i="1"/>
  <c r="E10665" i="1"/>
  <c r="G10665" i="1"/>
  <c r="H10665" i="1"/>
  <c r="E10666" i="1"/>
  <c r="G10666" i="1"/>
  <c r="H10666" i="1"/>
  <c r="E10667" i="1"/>
  <c r="G10667" i="1"/>
  <c r="H10667" i="1"/>
  <c r="E10668" i="1"/>
  <c r="G10668" i="1"/>
  <c r="H10668" i="1"/>
  <c r="E10669" i="1"/>
  <c r="G10669" i="1"/>
  <c r="H10669" i="1"/>
  <c r="E10670" i="1"/>
  <c r="G10670" i="1"/>
  <c r="H10670" i="1"/>
  <c r="E10671" i="1"/>
  <c r="G10671" i="1"/>
  <c r="H10671" i="1"/>
  <c r="E10672" i="1"/>
  <c r="G10672" i="1"/>
  <c r="H10672" i="1"/>
  <c r="E10673" i="1"/>
  <c r="G10673" i="1"/>
  <c r="H10673" i="1"/>
  <c r="E10674" i="1"/>
  <c r="G10674" i="1"/>
  <c r="H10674" i="1"/>
  <c r="E10675" i="1"/>
  <c r="G10675" i="1"/>
  <c r="H10675" i="1"/>
  <c r="E10676" i="1"/>
  <c r="G10676" i="1"/>
  <c r="H10676" i="1"/>
  <c r="E10677" i="1"/>
  <c r="G10677" i="1"/>
  <c r="H10677" i="1"/>
  <c r="E10678" i="1"/>
  <c r="G10678" i="1"/>
  <c r="H10678" i="1"/>
  <c r="E10679" i="1"/>
  <c r="G10679" i="1"/>
  <c r="H10679" i="1"/>
  <c r="E10680" i="1"/>
  <c r="G10680" i="1"/>
  <c r="H10680" i="1"/>
  <c r="E10681" i="1"/>
  <c r="G10681" i="1"/>
  <c r="H10681" i="1"/>
  <c r="E10682" i="1"/>
  <c r="G10682" i="1"/>
  <c r="H10682" i="1"/>
  <c r="E10683" i="1"/>
  <c r="G10683" i="1"/>
  <c r="H10683" i="1"/>
  <c r="E10684" i="1"/>
  <c r="G10684" i="1"/>
  <c r="H10684" i="1"/>
  <c r="E10685" i="1"/>
  <c r="G10685" i="1"/>
  <c r="H10685" i="1"/>
  <c r="E10686" i="1"/>
  <c r="G10686" i="1"/>
  <c r="H10686" i="1"/>
  <c r="E10687" i="1"/>
  <c r="G10687" i="1"/>
  <c r="H10687" i="1"/>
  <c r="E10688" i="1"/>
  <c r="G10688" i="1"/>
  <c r="H10688" i="1"/>
  <c r="E10689" i="1"/>
  <c r="G10689" i="1"/>
  <c r="H10689" i="1"/>
  <c r="E10690" i="1"/>
  <c r="G10690" i="1"/>
  <c r="H10690" i="1"/>
  <c r="E10691" i="1"/>
  <c r="G10691" i="1"/>
  <c r="H10691" i="1"/>
  <c r="E10692" i="1"/>
  <c r="G10692" i="1"/>
  <c r="H10692" i="1"/>
  <c r="E10693" i="1"/>
  <c r="G10693" i="1"/>
  <c r="H10693" i="1"/>
  <c r="E10694" i="1"/>
  <c r="G10694" i="1"/>
  <c r="H10694" i="1"/>
  <c r="E10695" i="1"/>
  <c r="G10695" i="1"/>
  <c r="H10695" i="1"/>
  <c r="E10696" i="1"/>
  <c r="G10696" i="1"/>
  <c r="H10696" i="1"/>
  <c r="E10697" i="1"/>
  <c r="G10697" i="1"/>
  <c r="H10697" i="1"/>
  <c r="E10698" i="1"/>
  <c r="G10698" i="1"/>
  <c r="H10698" i="1"/>
  <c r="E10699" i="1"/>
  <c r="G10699" i="1"/>
  <c r="H10699" i="1"/>
  <c r="E10700" i="1"/>
  <c r="G10700" i="1"/>
  <c r="H10700" i="1"/>
  <c r="E10701" i="1"/>
  <c r="G10701" i="1"/>
  <c r="H10701" i="1"/>
  <c r="E10702" i="1"/>
  <c r="G10702" i="1"/>
  <c r="H10702" i="1"/>
  <c r="E10703" i="1"/>
  <c r="G10703" i="1"/>
  <c r="H10703" i="1"/>
  <c r="E10704" i="1"/>
  <c r="G10704" i="1"/>
  <c r="H10704" i="1"/>
  <c r="E10705" i="1"/>
  <c r="G10705" i="1"/>
  <c r="H10705" i="1"/>
  <c r="E10706" i="1"/>
  <c r="G10706" i="1"/>
  <c r="H10706" i="1"/>
  <c r="E10707" i="1"/>
  <c r="G10707" i="1"/>
  <c r="H10707" i="1"/>
  <c r="E10708" i="1"/>
  <c r="G10708" i="1"/>
  <c r="H10708" i="1"/>
  <c r="E10709" i="1"/>
  <c r="G10709" i="1"/>
  <c r="H10709" i="1"/>
  <c r="E10710" i="1"/>
  <c r="G10710" i="1"/>
  <c r="H10710" i="1"/>
  <c r="E10711" i="1"/>
  <c r="G10711" i="1"/>
  <c r="H10711" i="1"/>
  <c r="E10712" i="1"/>
  <c r="G10712" i="1"/>
  <c r="H10712" i="1"/>
  <c r="E10713" i="1"/>
  <c r="G10713" i="1"/>
  <c r="H10713" i="1"/>
  <c r="E10714" i="1"/>
  <c r="G10714" i="1"/>
  <c r="H10714" i="1"/>
  <c r="E10715" i="1"/>
  <c r="G10715" i="1"/>
  <c r="H10715" i="1"/>
  <c r="E10716" i="1"/>
  <c r="G10716" i="1"/>
  <c r="H10716" i="1"/>
  <c r="E10717" i="1"/>
  <c r="G10717" i="1"/>
  <c r="H10717" i="1"/>
  <c r="E10718" i="1"/>
  <c r="G10718" i="1"/>
  <c r="H10718" i="1"/>
  <c r="E10719" i="1"/>
  <c r="G10719" i="1"/>
  <c r="H10719" i="1"/>
  <c r="E10720" i="1"/>
  <c r="G10720" i="1"/>
  <c r="H10720" i="1"/>
  <c r="E10721" i="1"/>
  <c r="G10721" i="1"/>
  <c r="H10721" i="1"/>
  <c r="E10722" i="1"/>
  <c r="G10722" i="1"/>
  <c r="H10722" i="1"/>
  <c r="E10723" i="1"/>
  <c r="G10723" i="1"/>
  <c r="H10723" i="1"/>
  <c r="E10724" i="1"/>
  <c r="G10724" i="1"/>
  <c r="H10724" i="1"/>
  <c r="E10725" i="1"/>
  <c r="G10725" i="1"/>
  <c r="H10725" i="1"/>
  <c r="E10726" i="1"/>
  <c r="G10726" i="1"/>
  <c r="H10726" i="1"/>
  <c r="E10727" i="1"/>
  <c r="G10727" i="1"/>
  <c r="H10727" i="1"/>
  <c r="E10728" i="1"/>
  <c r="G10728" i="1"/>
  <c r="H10728" i="1"/>
  <c r="E10729" i="1"/>
  <c r="G10729" i="1"/>
  <c r="H10729" i="1"/>
  <c r="E10730" i="1"/>
  <c r="G10730" i="1"/>
  <c r="H10730" i="1"/>
  <c r="E10731" i="1"/>
  <c r="G10731" i="1"/>
  <c r="H10731" i="1"/>
  <c r="E10732" i="1"/>
  <c r="G10732" i="1"/>
  <c r="H10732" i="1"/>
  <c r="E10733" i="1"/>
  <c r="G10733" i="1"/>
  <c r="H10733" i="1"/>
  <c r="E10734" i="1"/>
  <c r="G10734" i="1"/>
  <c r="H10734" i="1"/>
  <c r="E10735" i="1"/>
  <c r="G10735" i="1"/>
  <c r="H10735" i="1"/>
  <c r="E10736" i="1"/>
  <c r="G10736" i="1"/>
  <c r="H10736" i="1"/>
  <c r="E10737" i="1"/>
  <c r="G10737" i="1"/>
  <c r="H10737" i="1"/>
  <c r="E10738" i="1"/>
  <c r="G10738" i="1"/>
  <c r="H10738" i="1"/>
  <c r="E10739" i="1"/>
  <c r="G10739" i="1"/>
  <c r="H10739" i="1"/>
  <c r="E10740" i="1"/>
  <c r="G10740" i="1"/>
  <c r="H10740" i="1"/>
  <c r="E10741" i="1"/>
  <c r="G10741" i="1"/>
  <c r="H10741" i="1"/>
  <c r="E10742" i="1"/>
  <c r="G10742" i="1"/>
  <c r="H10742" i="1"/>
  <c r="E10743" i="1"/>
  <c r="G10743" i="1"/>
  <c r="H10743" i="1"/>
  <c r="E10744" i="1"/>
  <c r="G10744" i="1"/>
  <c r="H10744" i="1"/>
  <c r="E10745" i="1"/>
  <c r="G10745" i="1"/>
  <c r="H10745" i="1"/>
  <c r="E10746" i="1"/>
  <c r="G10746" i="1"/>
  <c r="H10746" i="1"/>
  <c r="E10747" i="1"/>
  <c r="G10747" i="1"/>
  <c r="H10747" i="1"/>
  <c r="E10748" i="1"/>
  <c r="G10748" i="1"/>
  <c r="H10748" i="1"/>
  <c r="E10749" i="1"/>
  <c r="G10749" i="1"/>
  <c r="H10749" i="1"/>
  <c r="E10750" i="1"/>
  <c r="G10750" i="1"/>
  <c r="H10750" i="1"/>
  <c r="E10751" i="1"/>
  <c r="G10751" i="1"/>
  <c r="H10751" i="1"/>
  <c r="E10752" i="1"/>
  <c r="G10752" i="1"/>
  <c r="H10752" i="1"/>
  <c r="E10753" i="1"/>
  <c r="G10753" i="1"/>
  <c r="H10753" i="1"/>
  <c r="E10754" i="1"/>
  <c r="G10754" i="1"/>
  <c r="H10754" i="1"/>
  <c r="E10755" i="1"/>
  <c r="G10755" i="1"/>
  <c r="H10755" i="1"/>
  <c r="E10756" i="1"/>
  <c r="G10756" i="1"/>
  <c r="H10756" i="1"/>
  <c r="E10757" i="1"/>
  <c r="G10757" i="1"/>
  <c r="H10757" i="1"/>
  <c r="E10758" i="1"/>
  <c r="G10758" i="1"/>
  <c r="H10758" i="1"/>
  <c r="E10759" i="1"/>
  <c r="G10759" i="1"/>
  <c r="H10759" i="1"/>
  <c r="E10760" i="1"/>
  <c r="G10760" i="1"/>
  <c r="H10760" i="1"/>
  <c r="E10761" i="1"/>
  <c r="G10761" i="1"/>
  <c r="H10761" i="1"/>
  <c r="E10762" i="1"/>
  <c r="G10762" i="1"/>
  <c r="H10762" i="1"/>
  <c r="E10763" i="1"/>
  <c r="G10763" i="1"/>
  <c r="H10763" i="1"/>
  <c r="E10764" i="1"/>
  <c r="G10764" i="1"/>
  <c r="H10764" i="1"/>
  <c r="E10765" i="1"/>
  <c r="G10765" i="1"/>
  <c r="H10765" i="1"/>
  <c r="E10766" i="1"/>
  <c r="G10766" i="1"/>
  <c r="H10766" i="1"/>
  <c r="E10767" i="1"/>
  <c r="G10767" i="1"/>
  <c r="H10767" i="1"/>
  <c r="E10768" i="1"/>
  <c r="G10768" i="1"/>
  <c r="H10768" i="1"/>
  <c r="E10769" i="1"/>
  <c r="G10769" i="1"/>
  <c r="H10769" i="1"/>
  <c r="E10770" i="1"/>
  <c r="G10770" i="1"/>
  <c r="H10770" i="1"/>
  <c r="E10771" i="1"/>
  <c r="G10771" i="1"/>
  <c r="H10771" i="1"/>
  <c r="E10772" i="1"/>
  <c r="G10772" i="1"/>
  <c r="H10772" i="1"/>
  <c r="E10773" i="1"/>
  <c r="G10773" i="1"/>
  <c r="H10773" i="1"/>
  <c r="E10774" i="1"/>
  <c r="G10774" i="1"/>
  <c r="H10774" i="1"/>
  <c r="E10775" i="1"/>
  <c r="G10775" i="1"/>
  <c r="H10775" i="1"/>
  <c r="E10776" i="1"/>
  <c r="G10776" i="1"/>
  <c r="H10776" i="1"/>
  <c r="E10777" i="1"/>
  <c r="G10777" i="1"/>
  <c r="H10777" i="1"/>
  <c r="E10778" i="1"/>
  <c r="G10778" i="1"/>
  <c r="H10778" i="1"/>
  <c r="E10779" i="1"/>
  <c r="G10779" i="1"/>
  <c r="H10779" i="1"/>
  <c r="E10780" i="1"/>
  <c r="G10780" i="1"/>
  <c r="H10780" i="1"/>
  <c r="E10781" i="1"/>
  <c r="G10781" i="1"/>
  <c r="H10781" i="1"/>
  <c r="E10782" i="1"/>
  <c r="G10782" i="1"/>
  <c r="H10782" i="1"/>
  <c r="E10783" i="1"/>
  <c r="G10783" i="1"/>
  <c r="H10783" i="1"/>
  <c r="E10784" i="1"/>
  <c r="G10784" i="1"/>
  <c r="H10784" i="1"/>
  <c r="E10785" i="1"/>
  <c r="G10785" i="1"/>
  <c r="H10785" i="1"/>
  <c r="E10786" i="1"/>
  <c r="G10786" i="1"/>
  <c r="H10786" i="1"/>
  <c r="E10787" i="1"/>
  <c r="G10787" i="1"/>
  <c r="H10787" i="1"/>
  <c r="E10788" i="1"/>
  <c r="G10788" i="1"/>
  <c r="H10788" i="1"/>
  <c r="E10789" i="1"/>
  <c r="G10789" i="1"/>
  <c r="H10789" i="1"/>
  <c r="E10790" i="1"/>
  <c r="G10790" i="1"/>
  <c r="H10790" i="1"/>
  <c r="E10791" i="1"/>
  <c r="G10791" i="1"/>
  <c r="H10791" i="1"/>
  <c r="E10792" i="1"/>
  <c r="G10792" i="1"/>
  <c r="H10792" i="1"/>
  <c r="E10793" i="1"/>
  <c r="G10793" i="1"/>
  <c r="H10793" i="1"/>
  <c r="E10794" i="1"/>
  <c r="G10794" i="1"/>
  <c r="H10794" i="1"/>
  <c r="E10795" i="1"/>
  <c r="G10795" i="1"/>
  <c r="H10795" i="1"/>
  <c r="E10796" i="1"/>
  <c r="G10796" i="1"/>
  <c r="H10796" i="1"/>
  <c r="E10797" i="1"/>
  <c r="G10797" i="1"/>
  <c r="H10797" i="1"/>
  <c r="E10798" i="1"/>
  <c r="G10798" i="1"/>
  <c r="H10798" i="1"/>
  <c r="E10799" i="1"/>
  <c r="G10799" i="1"/>
  <c r="H10799" i="1"/>
  <c r="E10800" i="1"/>
  <c r="G10800" i="1"/>
  <c r="H10800" i="1"/>
  <c r="E10801" i="1"/>
  <c r="G10801" i="1"/>
  <c r="H10801" i="1"/>
  <c r="E10802" i="1"/>
  <c r="G10802" i="1"/>
  <c r="H10802" i="1"/>
  <c r="E10803" i="1"/>
  <c r="G10803" i="1"/>
  <c r="H10803" i="1"/>
  <c r="E10804" i="1"/>
  <c r="G10804" i="1"/>
  <c r="H10804" i="1"/>
  <c r="E10805" i="1"/>
  <c r="G10805" i="1"/>
  <c r="H10805" i="1"/>
  <c r="E10806" i="1"/>
  <c r="G10806" i="1"/>
  <c r="H10806" i="1"/>
  <c r="E10807" i="1"/>
  <c r="G10807" i="1"/>
  <c r="H10807" i="1"/>
  <c r="E10808" i="1"/>
  <c r="G10808" i="1"/>
  <c r="H10808" i="1"/>
  <c r="E10809" i="1"/>
  <c r="G10809" i="1"/>
  <c r="H10809" i="1"/>
  <c r="E10810" i="1"/>
  <c r="G10810" i="1"/>
  <c r="H10810" i="1"/>
  <c r="E10811" i="1"/>
  <c r="G10811" i="1"/>
  <c r="H10811" i="1"/>
  <c r="E10812" i="1"/>
  <c r="G10812" i="1"/>
  <c r="H10812" i="1"/>
  <c r="E10813" i="1"/>
  <c r="G10813" i="1"/>
  <c r="H10813" i="1"/>
  <c r="E10814" i="1"/>
  <c r="G10814" i="1"/>
  <c r="H10814" i="1"/>
  <c r="E10815" i="1"/>
  <c r="G10815" i="1"/>
  <c r="H10815" i="1"/>
  <c r="E10816" i="1"/>
  <c r="G10816" i="1"/>
  <c r="H10816" i="1"/>
  <c r="E10817" i="1"/>
  <c r="G10817" i="1"/>
  <c r="H10817" i="1"/>
  <c r="E10818" i="1"/>
  <c r="G10818" i="1"/>
  <c r="H10818" i="1"/>
  <c r="E10819" i="1"/>
  <c r="G10819" i="1"/>
  <c r="H10819" i="1"/>
  <c r="E10820" i="1"/>
  <c r="G10820" i="1"/>
  <c r="H10820" i="1"/>
  <c r="E10821" i="1"/>
  <c r="G10821" i="1"/>
  <c r="H10821" i="1"/>
  <c r="E10822" i="1"/>
  <c r="G10822" i="1"/>
  <c r="H10822" i="1"/>
  <c r="E10823" i="1"/>
  <c r="G10823" i="1"/>
  <c r="H10823" i="1"/>
  <c r="E10824" i="1"/>
  <c r="G10824" i="1"/>
  <c r="H10824" i="1"/>
  <c r="E10825" i="1"/>
  <c r="G10825" i="1"/>
  <c r="H10825" i="1"/>
  <c r="E10826" i="1"/>
  <c r="G10826" i="1"/>
  <c r="H10826" i="1"/>
  <c r="E10827" i="1"/>
  <c r="G10827" i="1"/>
  <c r="H10827" i="1"/>
  <c r="E10828" i="1"/>
  <c r="G10828" i="1"/>
  <c r="H10828" i="1"/>
  <c r="E10829" i="1"/>
  <c r="G10829" i="1"/>
  <c r="H10829" i="1"/>
  <c r="E10830" i="1"/>
  <c r="G10830" i="1"/>
  <c r="H10830" i="1"/>
  <c r="E10831" i="1"/>
  <c r="G10831" i="1"/>
  <c r="H10831" i="1"/>
  <c r="E10832" i="1"/>
  <c r="G10832" i="1"/>
  <c r="H10832" i="1"/>
  <c r="E10833" i="1"/>
  <c r="G10833" i="1"/>
  <c r="H10833" i="1"/>
  <c r="E10834" i="1"/>
  <c r="G10834" i="1"/>
  <c r="H10834" i="1"/>
  <c r="E10835" i="1"/>
  <c r="G10835" i="1"/>
  <c r="H10835" i="1"/>
  <c r="E10836" i="1"/>
  <c r="G10836" i="1"/>
  <c r="H10836" i="1"/>
  <c r="E10837" i="1"/>
  <c r="G10837" i="1"/>
  <c r="H10837" i="1"/>
  <c r="E10838" i="1"/>
  <c r="G10838" i="1"/>
  <c r="H10838" i="1"/>
  <c r="E10839" i="1"/>
  <c r="G10839" i="1"/>
  <c r="H10839" i="1"/>
  <c r="E10840" i="1"/>
  <c r="G10840" i="1"/>
  <c r="H10840" i="1"/>
  <c r="E10841" i="1"/>
  <c r="G10841" i="1"/>
  <c r="H10841" i="1"/>
  <c r="E10842" i="1"/>
  <c r="G10842" i="1"/>
  <c r="H10842" i="1"/>
  <c r="E10843" i="1"/>
  <c r="G10843" i="1"/>
  <c r="H10843" i="1"/>
  <c r="E10844" i="1"/>
  <c r="G10844" i="1"/>
  <c r="H10844" i="1"/>
  <c r="E10845" i="1"/>
  <c r="G10845" i="1"/>
  <c r="H10845" i="1"/>
  <c r="E10846" i="1"/>
  <c r="G10846" i="1"/>
  <c r="H10846" i="1"/>
  <c r="E10847" i="1"/>
  <c r="G10847" i="1"/>
  <c r="H10847" i="1"/>
  <c r="E10848" i="1"/>
  <c r="G10848" i="1"/>
  <c r="H10848" i="1"/>
  <c r="E10849" i="1"/>
  <c r="G10849" i="1"/>
  <c r="H10849" i="1"/>
  <c r="E10850" i="1"/>
  <c r="G10850" i="1"/>
  <c r="H10850" i="1"/>
  <c r="E10851" i="1"/>
  <c r="G10851" i="1"/>
  <c r="H10851" i="1"/>
  <c r="E10852" i="1"/>
  <c r="G10852" i="1"/>
  <c r="H10852" i="1"/>
  <c r="E10853" i="1"/>
  <c r="G10853" i="1"/>
  <c r="H10853" i="1"/>
  <c r="E10854" i="1"/>
  <c r="G10854" i="1"/>
  <c r="H10854" i="1"/>
  <c r="E10855" i="1"/>
  <c r="G10855" i="1"/>
  <c r="H10855" i="1"/>
  <c r="E10856" i="1"/>
  <c r="G10856" i="1"/>
  <c r="H10856" i="1"/>
  <c r="E10857" i="1"/>
  <c r="G10857" i="1"/>
  <c r="H10857" i="1"/>
  <c r="E10858" i="1"/>
  <c r="G10858" i="1"/>
  <c r="H10858" i="1"/>
  <c r="E10859" i="1"/>
  <c r="G10859" i="1"/>
  <c r="H10859" i="1"/>
  <c r="E10860" i="1"/>
  <c r="G10860" i="1"/>
  <c r="H10860" i="1"/>
  <c r="E10861" i="1"/>
  <c r="G10861" i="1"/>
  <c r="H10861" i="1"/>
  <c r="E10862" i="1"/>
  <c r="G10862" i="1"/>
  <c r="H10862" i="1"/>
  <c r="E10863" i="1"/>
  <c r="G10863" i="1"/>
  <c r="H10863" i="1"/>
  <c r="E10864" i="1"/>
  <c r="G10864" i="1"/>
  <c r="H10864" i="1"/>
  <c r="E10865" i="1"/>
  <c r="G10865" i="1"/>
  <c r="H10865" i="1"/>
  <c r="E10866" i="1"/>
  <c r="G10866" i="1"/>
  <c r="H10866" i="1"/>
  <c r="E10867" i="1"/>
  <c r="G10867" i="1"/>
  <c r="H10867" i="1"/>
  <c r="E10868" i="1"/>
  <c r="G10868" i="1"/>
  <c r="H10868" i="1"/>
  <c r="E10869" i="1"/>
  <c r="G10869" i="1"/>
  <c r="H10869" i="1"/>
  <c r="E10870" i="1"/>
  <c r="G10870" i="1"/>
  <c r="H10870" i="1"/>
  <c r="E10871" i="1"/>
  <c r="G10871" i="1"/>
  <c r="H10871" i="1"/>
  <c r="E10872" i="1"/>
  <c r="G10872" i="1"/>
  <c r="H10872" i="1"/>
  <c r="E10873" i="1"/>
  <c r="G10873" i="1"/>
  <c r="H10873" i="1"/>
  <c r="E10874" i="1"/>
  <c r="G10874" i="1"/>
  <c r="H10874" i="1"/>
  <c r="E10875" i="1"/>
  <c r="G10875" i="1"/>
  <c r="H10875" i="1"/>
  <c r="E10876" i="1"/>
  <c r="G10876" i="1"/>
  <c r="H10876" i="1"/>
  <c r="E10877" i="1"/>
  <c r="G10877" i="1"/>
  <c r="H10877" i="1"/>
  <c r="E10878" i="1"/>
  <c r="G10878" i="1"/>
  <c r="H10878" i="1"/>
  <c r="E10879" i="1"/>
  <c r="G10879" i="1"/>
  <c r="H10879" i="1"/>
  <c r="E10880" i="1"/>
  <c r="G10880" i="1"/>
  <c r="H10880" i="1"/>
  <c r="E10881" i="1"/>
  <c r="G10881" i="1"/>
  <c r="H10881" i="1"/>
  <c r="E10882" i="1"/>
  <c r="G10882" i="1"/>
  <c r="H10882" i="1"/>
  <c r="E10883" i="1"/>
  <c r="G10883" i="1"/>
  <c r="H10883" i="1"/>
  <c r="E10884" i="1"/>
  <c r="G10884" i="1"/>
  <c r="H10884" i="1"/>
  <c r="E10885" i="1"/>
  <c r="G10885" i="1"/>
  <c r="H10885" i="1"/>
  <c r="E10886" i="1"/>
  <c r="G10886" i="1"/>
  <c r="H10886" i="1"/>
  <c r="E10887" i="1"/>
  <c r="G10887" i="1"/>
  <c r="H10887" i="1"/>
  <c r="E10888" i="1"/>
  <c r="G10888" i="1"/>
  <c r="H10888" i="1"/>
  <c r="E10889" i="1"/>
  <c r="G10889" i="1"/>
  <c r="H10889" i="1"/>
  <c r="E10890" i="1"/>
  <c r="G10890" i="1"/>
  <c r="H10890" i="1"/>
  <c r="E10891" i="1"/>
  <c r="G10891" i="1"/>
  <c r="H10891" i="1"/>
  <c r="E10892" i="1"/>
  <c r="G10892" i="1"/>
  <c r="H10892" i="1"/>
  <c r="E10893" i="1"/>
  <c r="G10893" i="1"/>
  <c r="H10893" i="1"/>
  <c r="E10894" i="1"/>
  <c r="G10894" i="1"/>
  <c r="H10894" i="1"/>
  <c r="E10895" i="1"/>
  <c r="G10895" i="1"/>
  <c r="H10895" i="1"/>
  <c r="E10896" i="1"/>
  <c r="G10896" i="1"/>
  <c r="H10896" i="1"/>
  <c r="E10897" i="1"/>
  <c r="G10897" i="1"/>
  <c r="H10897" i="1"/>
  <c r="E10898" i="1"/>
  <c r="G10898" i="1"/>
  <c r="H10898" i="1"/>
  <c r="E10899" i="1"/>
  <c r="G10899" i="1"/>
  <c r="H10899" i="1"/>
  <c r="E10900" i="1"/>
  <c r="G10900" i="1"/>
  <c r="H10900" i="1"/>
  <c r="E10901" i="1"/>
  <c r="G10901" i="1"/>
  <c r="H10901" i="1"/>
  <c r="E10902" i="1"/>
  <c r="G10902" i="1"/>
  <c r="H10902" i="1"/>
  <c r="E10903" i="1"/>
  <c r="G10903" i="1"/>
  <c r="H10903" i="1"/>
  <c r="E10904" i="1"/>
  <c r="G10904" i="1"/>
  <c r="H10904" i="1"/>
  <c r="E10905" i="1"/>
  <c r="G10905" i="1"/>
  <c r="H10905" i="1"/>
  <c r="E10906" i="1"/>
  <c r="G10906" i="1"/>
  <c r="H10906" i="1"/>
  <c r="E10907" i="1"/>
  <c r="G10907" i="1"/>
  <c r="H10907" i="1"/>
  <c r="E10908" i="1"/>
  <c r="G10908" i="1"/>
  <c r="H10908" i="1"/>
  <c r="E10909" i="1"/>
  <c r="G10909" i="1"/>
  <c r="H10909" i="1"/>
  <c r="E10910" i="1"/>
  <c r="G10910" i="1"/>
  <c r="H10910" i="1"/>
  <c r="E10911" i="1"/>
  <c r="G10911" i="1"/>
  <c r="H10911" i="1"/>
  <c r="E10912" i="1"/>
  <c r="G10912" i="1"/>
  <c r="H10912" i="1"/>
  <c r="E10913" i="1"/>
  <c r="G10913" i="1"/>
  <c r="H10913" i="1"/>
  <c r="E10914" i="1"/>
  <c r="G10914" i="1"/>
  <c r="H10914" i="1"/>
  <c r="E10915" i="1"/>
  <c r="G10915" i="1"/>
  <c r="H10915" i="1"/>
  <c r="E10916" i="1"/>
  <c r="G10916" i="1"/>
  <c r="H10916" i="1"/>
  <c r="E10917" i="1"/>
  <c r="G10917" i="1"/>
  <c r="H10917" i="1"/>
  <c r="E10918" i="1"/>
  <c r="G10918" i="1"/>
  <c r="H10918" i="1"/>
  <c r="E10919" i="1"/>
  <c r="G10919" i="1"/>
  <c r="H10919" i="1"/>
  <c r="E10920" i="1"/>
  <c r="G10920" i="1"/>
  <c r="H10920" i="1"/>
  <c r="E10921" i="1"/>
  <c r="G10921" i="1"/>
  <c r="H10921" i="1"/>
  <c r="E10922" i="1"/>
  <c r="G10922" i="1"/>
  <c r="H10922" i="1"/>
  <c r="E10923" i="1"/>
  <c r="G10923" i="1"/>
  <c r="H10923" i="1"/>
  <c r="E10924" i="1"/>
  <c r="G10924" i="1"/>
  <c r="H10924" i="1"/>
  <c r="E10925" i="1"/>
  <c r="G10925" i="1"/>
  <c r="H10925" i="1"/>
  <c r="E10926" i="1"/>
  <c r="G10926" i="1"/>
  <c r="H10926" i="1"/>
  <c r="E10927" i="1"/>
  <c r="G10927" i="1"/>
  <c r="H10927" i="1"/>
  <c r="E10928" i="1"/>
  <c r="G10928" i="1"/>
  <c r="H10928" i="1"/>
  <c r="E10929" i="1"/>
  <c r="G10929" i="1"/>
  <c r="H10929" i="1"/>
  <c r="E10930" i="1"/>
  <c r="G10930" i="1"/>
  <c r="H10930" i="1"/>
  <c r="E10931" i="1"/>
  <c r="G10931" i="1"/>
  <c r="H10931" i="1"/>
  <c r="E10932" i="1"/>
  <c r="G10932" i="1"/>
  <c r="H10932" i="1"/>
  <c r="E10933" i="1"/>
  <c r="G10933" i="1"/>
  <c r="H10933" i="1"/>
  <c r="E10934" i="1"/>
  <c r="G10934" i="1"/>
  <c r="H10934" i="1"/>
  <c r="E10935" i="1"/>
  <c r="G10935" i="1"/>
  <c r="H10935" i="1"/>
  <c r="E10936" i="1"/>
  <c r="G10936" i="1"/>
  <c r="H10936" i="1"/>
  <c r="E10937" i="1"/>
  <c r="G10937" i="1"/>
  <c r="H10937" i="1"/>
  <c r="E10938" i="1"/>
  <c r="G10938" i="1"/>
  <c r="H10938" i="1"/>
  <c r="E10939" i="1"/>
  <c r="G10939" i="1"/>
  <c r="H10939" i="1"/>
  <c r="E10940" i="1"/>
  <c r="G10940" i="1"/>
  <c r="H10940" i="1"/>
  <c r="E10941" i="1"/>
  <c r="G10941" i="1"/>
  <c r="H10941" i="1"/>
  <c r="E10942" i="1"/>
  <c r="G10942" i="1"/>
  <c r="H10942" i="1"/>
  <c r="E10943" i="1"/>
  <c r="G10943" i="1"/>
  <c r="H10943" i="1"/>
  <c r="E10944" i="1"/>
  <c r="G10944" i="1"/>
  <c r="H10944" i="1"/>
  <c r="E10945" i="1"/>
  <c r="G10945" i="1"/>
  <c r="H10945" i="1"/>
  <c r="E10946" i="1"/>
  <c r="G10946" i="1"/>
  <c r="H10946" i="1"/>
  <c r="E10947" i="1"/>
  <c r="G10947" i="1"/>
  <c r="H10947" i="1"/>
  <c r="E10948" i="1"/>
  <c r="G10948" i="1"/>
  <c r="H10948" i="1"/>
  <c r="E10949" i="1"/>
  <c r="G10949" i="1"/>
  <c r="H10949" i="1"/>
  <c r="E10950" i="1"/>
  <c r="G10950" i="1"/>
  <c r="H10950" i="1"/>
  <c r="E10951" i="1"/>
  <c r="G10951" i="1"/>
  <c r="H10951" i="1"/>
  <c r="E10952" i="1"/>
  <c r="G10952" i="1"/>
  <c r="H10952" i="1"/>
  <c r="E10953" i="1"/>
  <c r="G10953" i="1"/>
  <c r="H10953" i="1"/>
  <c r="E10954" i="1"/>
  <c r="G10954" i="1"/>
  <c r="H10954" i="1"/>
  <c r="E10955" i="1"/>
  <c r="G10955" i="1"/>
  <c r="H10955" i="1"/>
  <c r="E10956" i="1"/>
  <c r="G10956" i="1"/>
  <c r="H10956" i="1"/>
  <c r="E10957" i="1"/>
  <c r="G10957" i="1"/>
  <c r="H10957" i="1"/>
  <c r="E10958" i="1"/>
  <c r="G10958" i="1"/>
  <c r="H10958" i="1"/>
  <c r="E10959" i="1"/>
  <c r="G10959" i="1"/>
  <c r="H10959" i="1"/>
  <c r="E10960" i="1"/>
  <c r="G10960" i="1"/>
  <c r="H10960" i="1"/>
  <c r="E10961" i="1"/>
  <c r="G10961" i="1"/>
  <c r="H10961" i="1"/>
  <c r="E10962" i="1"/>
  <c r="G10962" i="1"/>
  <c r="H10962" i="1"/>
  <c r="E10963" i="1"/>
  <c r="G10963" i="1"/>
  <c r="H10963" i="1"/>
  <c r="E10964" i="1"/>
  <c r="G10964" i="1"/>
  <c r="H10964" i="1"/>
  <c r="E10965" i="1"/>
  <c r="G10965" i="1"/>
  <c r="H10965" i="1"/>
  <c r="E10966" i="1"/>
  <c r="G10966" i="1"/>
  <c r="H10966" i="1"/>
  <c r="E10967" i="1"/>
  <c r="G10967" i="1"/>
  <c r="H10967" i="1"/>
  <c r="E10968" i="1"/>
  <c r="G10968" i="1"/>
  <c r="H10968" i="1"/>
  <c r="E10969" i="1"/>
  <c r="G10969" i="1"/>
  <c r="H10969" i="1"/>
  <c r="E10970" i="1"/>
  <c r="G10970" i="1"/>
  <c r="H10970" i="1"/>
  <c r="E10971" i="1"/>
  <c r="G10971" i="1"/>
  <c r="H10971" i="1"/>
  <c r="E10972" i="1"/>
  <c r="G10972" i="1"/>
  <c r="H10972" i="1"/>
  <c r="E10973" i="1"/>
  <c r="G10973" i="1"/>
  <c r="H10973" i="1"/>
  <c r="E10974" i="1"/>
  <c r="G10974" i="1"/>
  <c r="H10974" i="1"/>
  <c r="E10975" i="1"/>
  <c r="G10975" i="1"/>
  <c r="H10975" i="1"/>
  <c r="E10976" i="1"/>
  <c r="G10976" i="1"/>
  <c r="H10976" i="1"/>
  <c r="E10977" i="1"/>
  <c r="G10977" i="1"/>
  <c r="H10977" i="1"/>
  <c r="E10978" i="1"/>
  <c r="G10978" i="1"/>
  <c r="H10978" i="1"/>
  <c r="E10979" i="1"/>
  <c r="G10979" i="1"/>
  <c r="H10979" i="1"/>
  <c r="E10980" i="1"/>
  <c r="G10980" i="1"/>
  <c r="H10980" i="1"/>
  <c r="E10981" i="1"/>
  <c r="G10981" i="1"/>
  <c r="H10981" i="1"/>
  <c r="E10982" i="1"/>
  <c r="G10982" i="1"/>
  <c r="H10982" i="1"/>
  <c r="E10983" i="1"/>
  <c r="G10983" i="1"/>
  <c r="H10983" i="1"/>
  <c r="E10984" i="1"/>
  <c r="G10984" i="1"/>
  <c r="H10984" i="1"/>
  <c r="E10985" i="1"/>
  <c r="G10985" i="1"/>
  <c r="H10985" i="1"/>
  <c r="E10986" i="1"/>
  <c r="G10986" i="1"/>
  <c r="H10986" i="1"/>
  <c r="E10987" i="1"/>
  <c r="G10987" i="1"/>
  <c r="H10987" i="1"/>
  <c r="E10988" i="1"/>
  <c r="G10988" i="1"/>
  <c r="H10988" i="1"/>
  <c r="E10989" i="1"/>
  <c r="G10989" i="1"/>
  <c r="H10989" i="1"/>
  <c r="E10990" i="1"/>
  <c r="G10990" i="1"/>
  <c r="H10990" i="1"/>
  <c r="E10991" i="1"/>
  <c r="G10991" i="1"/>
  <c r="H10991" i="1"/>
  <c r="E10992" i="1"/>
  <c r="G10992" i="1"/>
  <c r="H10992" i="1"/>
  <c r="E10993" i="1"/>
  <c r="G10993" i="1"/>
  <c r="H10993" i="1"/>
  <c r="E10994" i="1"/>
  <c r="G10994" i="1"/>
  <c r="H10994" i="1"/>
  <c r="E10995" i="1"/>
  <c r="G10995" i="1"/>
  <c r="H10995" i="1"/>
  <c r="E10996" i="1"/>
  <c r="G10996" i="1"/>
  <c r="H10996" i="1"/>
  <c r="E10997" i="1"/>
  <c r="G10997" i="1"/>
  <c r="H10997" i="1"/>
  <c r="E10998" i="1"/>
  <c r="G10998" i="1"/>
  <c r="H10998" i="1"/>
  <c r="E10999" i="1"/>
  <c r="G10999" i="1"/>
  <c r="H10999" i="1"/>
  <c r="E11000" i="1"/>
  <c r="G11000" i="1"/>
  <c r="H11000" i="1"/>
  <c r="E11001" i="1"/>
  <c r="G11001" i="1"/>
  <c r="H11001" i="1"/>
  <c r="E11002" i="1"/>
  <c r="G11002" i="1"/>
  <c r="H11002" i="1"/>
  <c r="E11003" i="1"/>
  <c r="G11003" i="1"/>
  <c r="H11003" i="1"/>
  <c r="E11004" i="1"/>
  <c r="G11004" i="1"/>
  <c r="H11004" i="1"/>
  <c r="E11005" i="1"/>
  <c r="G11005" i="1"/>
  <c r="H11005" i="1"/>
  <c r="E11006" i="1"/>
  <c r="G11006" i="1"/>
  <c r="H11006" i="1"/>
  <c r="E11007" i="1"/>
  <c r="G11007" i="1"/>
  <c r="H11007" i="1"/>
  <c r="E11008" i="1"/>
  <c r="G11008" i="1"/>
  <c r="H11008" i="1"/>
  <c r="E11009" i="1"/>
  <c r="G11009" i="1"/>
  <c r="H11009" i="1"/>
  <c r="E11010" i="1"/>
  <c r="G11010" i="1"/>
  <c r="H11010" i="1"/>
  <c r="E11011" i="1"/>
  <c r="G11011" i="1"/>
  <c r="H11011" i="1"/>
  <c r="E11012" i="1"/>
  <c r="G11012" i="1"/>
  <c r="H11012" i="1"/>
  <c r="E11013" i="1"/>
  <c r="G11013" i="1"/>
  <c r="H11013" i="1"/>
  <c r="E11014" i="1"/>
  <c r="G11014" i="1"/>
  <c r="H11014" i="1"/>
  <c r="E11015" i="1"/>
  <c r="G11015" i="1"/>
  <c r="H11015" i="1"/>
  <c r="E11016" i="1"/>
  <c r="G11016" i="1"/>
  <c r="H11016" i="1"/>
  <c r="E11017" i="1"/>
  <c r="G11017" i="1"/>
  <c r="H11017" i="1"/>
  <c r="E11018" i="1"/>
  <c r="G11018" i="1"/>
  <c r="H11018" i="1"/>
  <c r="E11019" i="1"/>
  <c r="G11019" i="1"/>
  <c r="H11019" i="1"/>
  <c r="E11020" i="1"/>
  <c r="G11020" i="1"/>
  <c r="H11020" i="1"/>
  <c r="E11021" i="1"/>
  <c r="G11021" i="1"/>
  <c r="H11021" i="1"/>
  <c r="E11022" i="1"/>
  <c r="G11022" i="1"/>
  <c r="H11022" i="1"/>
  <c r="E11023" i="1"/>
  <c r="G11023" i="1"/>
  <c r="H11023" i="1"/>
  <c r="E11024" i="1"/>
  <c r="G11024" i="1"/>
  <c r="H11024" i="1"/>
  <c r="E11025" i="1"/>
  <c r="G11025" i="1"/>
  <c r="H11025" i="1"/>
  <c r="E11026" i="1"/>
  <c r="G11026" i="1"/>
  <c r="H11026" i="1"/>
  <c r="E11027" i="1"/>
  <c r="G11027" i="1"/>
  <c r="H11027" i="1"/>
  <c r="E11028" i="1"/>
  <c r="G11028" i="1"/>
  <c r="H11028" i="1"/>
  <c r="E11029" i="1"/>
  <c r="G11029" i="1"/>
  <c r="H11029" i="1"/>
  <c r="E11030" i="1"/>
  <c r="G11030" i="1"/>
  <c r="H11030" i="1"/>
  <c r="E11031" i="1"/>
  <c r="G11031" i="1"/>
  <c r="H11031" i="1"/>
  <c r="E11032" i="1"/>
  <c r="G11032" i="1"/>
  <c r="H11032" i="1"/>
  <c r="E11033" i="1"/>
  <c r="G11033" i="1"/>
  <c r="H11033" i="1"/>
  <c r="E11034" i="1"/>
  <c r="G11034" i="1"/>
  <c r="H11034" i="1"/>
  <c r="E11035" i="1"/>
  <c r="G11035" i="1"/>
  <c r="H11035" i="1"/>
  <c r="E11036" i="1"/>
  <c r="G11036" i="1"/>
  <c r="H11036" i="1"/>
  <c r="E11037" i="1"/>
  <c r="G11037" i="1"/>
  <c r="H11037" i="1"/>
  <c r="E11038" i="1"/>
  <c r="G11038" i="1"/>
  <c r="H11038" i="1"/>
  <c r="E11039" i="1"/>
  <c r="G11039" i="1"/>
  <c r="H11039" i="1"/>
  <c r="E11040" i="1"/>
  <c r="G11040" i="1"/>
  <c r="H11040" i="1"/>
  <c r="E11041" i="1"/>
  <c r="G11041" i="1"/>
  <c r="H11041" i="1"/>
  <c r="E11042" i="1"/>
  <c r="G11042" i="1"/>
  <c r="H11042" i="1"/>
  <c r="E11043" i="1"/>
  <c r="G11043" i="1"/>
  <c r="H11043" i="1"/>
  <c r="E11044" i="1"/>
  <c r="G11044" i="1"/>
  <c r="H11044" i="1"/>
  <c r="E11045" i="1"/>
  <c r="G11045" i="1"/>
  <c r="H11045" i="1"/>
  <c r="E11046" i="1"/>
  <c r="G11046" i="1"/>
  <c r="H11046" i="1"/>
  <c r="E11047" i="1"/>
  <c r="G11047" i="1"/>
  <c r="H11047" i="1"/>
  <c r="E11048" i="1"/>
  <c r="G11048" i="1"/>
  <c r="H11048" i="1"/>
  <c r="E11049" i="1"/>
  <c r="G11049" i="1"/>
  <c r="H11049" i="1"/>
  <c r="E11050" i="1"/>
  <c r="G11050" i="1"/>
  <c r="H11050" i="1"/>
  <c r="E11051" i="1"/>
  <c r="G11051" i="1"/>
  <c r="H11051" i="1"/>
  <c r="E11052" i="1"/>
  <c r="G11052" i="1"/>
  <c r="H11052" i="1"/>
  <c r="E11053" i="1"/>
  <c r="G11053" i="1"/>
  <c r="H11053" i="1"/>
  <c r="E11054" i="1"/>
  <c r="G11054" i="1"/>
  <c r="H11054" i="1"/>
  <c r="E11055" i="1"/>
  <c r="G11055" i="1"/>
  <c r="H11055" i="1"/>
  <c r="E11056" i="1"/>
  <c r="G11056" i="1"/>
  <c r="H11056" i="1"/>
  <c r="E11057" i="1"/>
  <c r="G11057" i="1"/>
  <c r="H11057" i="1"/>
  <c r="E11058" i="1"/>
  <c r="G11058" i="1"/>
  <c r="H11058" i="1"/>
  <c r="E11059" i="1"/>
  <c r="G11059" i="1"/>
  <c r="H11059" i="1"/>
  <c r="E11060" i="1"/>
  <c r="G11060" i="1"/>
  <c r="H11060" i="1"/>
  <c r="E11061" i="1"/>
  <c r="G11061" i="1"/>
  <c r="H11061" i="1"/>
  <c r="E11062" i="1"/>
  <c r="G11062" i="1"/>
  <c r="H11062" i="1"/>
  <c r="E11063" i="1"/>
  <c r="G11063" i="1"/>
  <c r="H11063" i="1"/>
  <c r="E11064" i="1"/>
  <c r="G11064" i="1"/>
  <c r="H11064" i="1"/>
  <c r="E11065" i="1"/>
  <c r="G11065" i="1"/>
  <c r="H11065" i="1"/>
  <c r="E11066" i="1"/>
  <c r="G11066" i="1"/>
  <c r="H11066" i="1"/>
  <c r="E11067" i="1"/>
  <c r="G11067" i="1"/>
  <c r="H11067" i="1"/>
  <c r="E11068" i="1"/>
  <c r="G11068" i="1"/>
  <c r="H11068" i="1"/>
  <c r="E11069" i="1"/>
  <c r="G11069" i="1"/>
  <c r="H11069" i="1"/>
  <c r="E11070" i="1"/>
  <c r="G11070" i="1"/>
  <c r="H11070" i="1"/>
  <c r="E11071" i="1"/>
  <c r="G11071" i="1"/>
  <c r="H11071" i="1"/>
  <c r="E11072" i="1"/>
  <c r="G11072" i="1"/>
  <c r="H11072" i="1"/>
  <c r="E11073" i="1"/>
  <c r="G11073" i="1"/>
  <c r="H11073" i="1"/>
  <c r="E11074" i="1"/>
  <c r="G11074" i="1"/>
  <c r="H11074" i="1"/>
  <c r="E11075" i="1"/>
  <c r="G11075" i="1"/>
  <c r="H11075" i="1"/>
  <c r="E11076" i="1"/>
  <c r="G11076" i="1"/>
  <c r="H11076" i="1"/>
  <c r="E11077" i="1"/>
  <c r="G11077" i="1"/>
  <c r="H11077" i="1"/>
  <c r="E11078" i="1"/>
  <c r="G11078" i="1"/>
  <c r="H11078" i="1"/>
  <c r="E11079" i="1"/>
  <c r="G11079" i="1"/>
  <c r="H11079" i="1"/>
  <c r="E11080" i="1"/>
  <c r="G11080" i="1"/>
  <c r="H11080" i="1"/>
  <c r="E11081" i="1"/>
  <c r="G11081" i="1"/>
  <c r="H11081" i="1"/>
  <c r="E11082" i="1"/>
  <c r="G11082" i="1"/>
  <c r="H11082" i="1"/>
  <c r="E11083" i="1"/>
  <c r="G11083" i="1"/>
  <c r="H11083" i="1"/>
  <c r="E11084" i="1"/>
  <c r="G11084" i="1"/>
  <c r="H11084" i="1"/>
  <c r="E11085" i="1"/>
  <c r="G11085" i="1"/>
  <c r="H11085" i="1"/>
  <c r="E11086" i="1"/>
  <c r="G11086" i="1"/>
  <c r="H11086" i="1"/>
  <c r="E11087" i="1"/>
  <c r="G11087" i="1"/>
  <c r="H11087" i="1"/>
  <c r="E11088" i="1"/>
  <c r="G11088" i="1"/>
  <c r="H11088" i="1"/>
  <c r="E11089" i="1"/>
  <c r="G11089" i="1"/>
  <c r="H11089" i="1"/>
  <c r="E11090" i="1"/>
  <c r="G11090" i="1"/>
  <c r="H11090" i="1"/>
  <c r="E11091" i="1"/>
  <c r="G11091" i="1"/>
  <c r="H11091" i="1"/>
  <c r="E11092" i="1"/>
  <c r="G11092" i="1"/>
  <c r="H11092" i="1"/>
  <c r="E11093" i="1"/>
  <c r="G11093" i="1"/>
  <c r="H11093" i="1"/>
  <c r="E11094" i="1"/>
  <c r="G11094" i="1"/>
  <c r="H11094" i="1"/>
  <c r="E11095" i="1"/>
  <c r="G11095" i="1"/>
  <c r="H11095" i="1"/>
  <c r="E11096" i="1"/>
  <c r="G11096" i="1"/>
  <c r="H11096" i="1"/>
  <c r="E11097" i="1"/>
  <c r="G11097" i="1"/>
  <c r="H11097" i="1"/>
  <c r="E11098" i="1"/>
  <c r="G11098" i="1"/>
  <c r="H11098" i="1"/>
  <c r="E11099" i="1"/>
  <c r="G11099" i="1"/>
  <c r="H11099" i="1"/>
  <c r="E11100" i="1"/>
  <c r="G11100" i="1"/>
  <c r="H11100" i="1"/>
  <c r="E11101" i="1"/>
  <c r="G11101" i="1"/>
  <c r="H11101" i="1"/>
  <c r="E11102" i="1"/>
  <c r="G11102" i="1"/>
  <c r="H11102" i="1"/>
  <c r="E11103" i="1"/>
  <c r="G11103" i="1"/>
  <c r="H11103" i="1"/>
  <c r="E11104" i="1"/>
  <c r="G11104" i="1"/>
  <c r="H11104" i="1"/>
  <c r="E11105" i="1"/>
  <c r="G11105" i="1"/>
  <c r="H11105" i="1"/>
  <c r="E11106" i="1"/>
  <c r="G11106" i="1"/>
  <c r="H11106" i="1"/>
  <c r="E11107" i="1"/>
  <c r="G11107" i="1"/>
  <c r="H11107" i="1"/>
  <c r="E11108" i="1"/>
  <c r="G11108" i="1"/>
  <c r="H11108" i="1"/>
  <c r="E11109" i="1"/>
  <c r="G11109" i="1"/>
  <c r="H11109" i="1"/>
  <c r="E11110" i="1"/>
  <c r="G11110" i="1"/>
  <c r="H11110" i="1"/>
  <c r="E11111" i="1"/>
  <c r="G11111" i="1"/>
  <c r="H11111" i="1"/>
  <c r="E11112" i="1"/>
  <c r="G11112" i="1"/>
  <c r="H11112" i="1"/>
  <c r="E11113" i="1"/>
  <c r="G11113" i="1"/>
  <c r="H11113" i="1"/>
  <c r="E11114" i="1"/>
  <c r="G11114" i="1"/>
  <c r="H11114" i="1"/>
  <c r="E11115" i="1"/>
  <c r="G11115" i="1"/>
  <c r="H11115" i="1"/>
  <c r="E11116" i="1"/>
  <c r="G11116" i="1"/>
  <c r="H11116" i="1"/>
  <c r="E11117" i="1"/>
  <c r="G11117" i="1"/>
  <c r="H11117" i="1"/>
  <c r="E11118" i="1"/>
  <c r="G11118" i="1"/>
  <c r="H11118" i="1"/>
  <c r="E11119" i="1"/>
  <c r="G11119" i="1"/>
  <c r="H11119" i="1"/>
  <c r="E11120" i="1"/>
  <c r="G11120" i="1"/>
  <c r="H11120" i="1"/>
  <c r="E11121" i="1"/>
  <c r="G11121" i="1"/>
  <c r="H11121" i="1"/>
  <c r="E11122" i="1"/>
  <c r="G11122" i="1"/>
  <c r="H11122" i="1"/>
  <c r="E11123" i="1"/>
  <c r="G11123" i="1"/>
  <c r="H11123" i="1"/>
  <c r="E11124" i="1"/>
  <c r="G11124" i="1"/>
  <c r="H11124" i="1"/>
  <c r="E11125" i="1"/>
  <c r="G11125" i="1"/>
  <c r="H11125" i="1"/>
  <c r="E11126" i="1"/>
  <c r="G11126" i="1"/>
  <c r="H11126" i="1"/>
  <c r="E11127" i="1"/>
  <c r="G11127" i="1"/>
  <c r="H11127" i="1"/>
  <c r="E11128" i="1"/>
  <c r="G11128" i="1"/>
  <c r="H11128" i="1"/>
  <c r="E11129" i="1"/>
  <c r="G11129" i="1"/>
  <c r="H11129" i="1"/>
  <c r="E11130" i="1"/>
  <c r="G11130" i="1"/>
  <c r="H11130" i="1"/>
  <c r="E11131" i="1"/>
  <c r="G11131" i="1"/>
  <c r="H11131" i="1"/>
  <c r="E11132" i="1"/>
  <c r="G11132" i="1"/>
  <c r="H11132" i="1"/>
  <c r="E11133" i="1"/>
  <c r="G11133" i="1"/>
  <c r="H11133" i="1"/>
  <c r="E11134" i="1"/>
  <c r="G11134" i="1"/>
  <c r="H11134" i="1"/>
  <c r="E11135" i="1"/>
  <c r="G11135" i="1"/>
  <c r="H11135" i="1"/>
  <c r="E11136" i="1"/>
  <c r="G11136" i="1"/>
  <c r="H11136" i="1"/>
  <c r="E11137" i="1"/>
  <c r="G11137" i="1"/>
  <c r="H11137" i="1"/>
  <c r="E11138" i="1"/>
  <c r="G11138" i="1"/>
  <c r="H11138" i="1"/>
  <c r="E11139" i="1"/>
  <c r="G11139" i="1"/>
  <c r="H11139" i="1"/>
  <c r="E11140" i="1"/>
  <c r="G11140" i="1"/>
  <c r="H11140" i="1"/>
  <c r="E11141" i="1"/>
  <c r="G11141" i="1"/>
  <c r="H11141" i="1"/>
  <c r="E11142" i="1"/>
  <c r="G11142" i="1"/>
  <c r="H11142" i="1"/>
  <c r="E11143" i="1"/>
  <c r="G11143" i="1"/>
  <c r="H11143" i="1"/>
  <c r="E11144" i="1"/>
  <c r="G11144" i="1"/>
  <c r="H11144" i="1"/>
  <c r="E11145" i="1"/>
  <c r="G11145" i="1"/>
  <c r="H11145" i="1"/>
  <c r="E11146" i="1"/>
  <c r="G11146" i="1"/>
  <c r="H11146" i="1"/>
  <c r="E11147" i="1"/>
  <c r="G11147" i="1"/>
  <c r="H11147" i="1"/>
  <c r="E11148" i="1"/>
  <c r="G11148" i="1"/>
  <c r="H11148" i="1"/>
  <c r="E11149" i="1"/>
  <c r="G11149" i="1"/>
  <c r="H11149" i="1"/>
  <c r="E11150" i="1"/>
  <c r="G11150" i="1"/>
  <c r="H11150" i="1"/>
  <c r="E11151" i="1"/>
  <c r="G11151" i="1"/>
  <c r="H11151" i="1"/>
  <c r="E11152" i="1"/>
  <c r="G11152" i="1"/>
  <c r="H11152" i="1"/>
  <c r="E11153" i="1"/>
  <c r="G11153" i="1"/>
  <c r="H11153" i="1"/>
  <c r="E11154" i="1"/>
  <c r="G11154" i="1"/>
  <c r="H11154" i="1"/>
  <c r="E11155" i="1"/>
  <c r="G11155" i="1"/>
  <c r="H11155" i="1"/>
  <c r="E11156" i="1"/>
  <c r="G11156" i="1"/>
  <c r="H11156" i="1"/>
  <c r="E11157" i="1"/>
  <c r="G11157" i="1"/>
  <c r="H11157" i="1"/>
  <c r="E11158" i="1"/>
  <c r="G11158" i="1"/>
  <c r="H11158" i="1"/>
  <c r="E11159" i="1"/>
  <c r="G11159" i="1"/>
  <c r="H11159" i="1"/>
  <c r="E11160" i="1"/>
  <c r="G11160" i="1"/>
  <c r="H11160" i="1"/>
  <c r="E11161" i="1"/>
  <c r="G11161" i="1"/>
  <c r="H11161" i="1"/>
  <c r="E11162" i="1"/>
  <c r="G11162" i="1"/>
  <c r="H11162" i="1"/>
  <c r="E11163" i="1"/>
  <c r="G11163" i="1"/>
  <c r="H11163" i="1"/>
  <c r="E11164" i="1"/>
  <c r="G11164" i="1"/>
  <c r="H11164" i="1"/>
  <c r="E11165" i="1"/>
  <c r="G11165" i="1"/>
  <c r="H11165" i="1"/>
  <c r="E11166" i="1"/>
  <c r="G11166" i="1"/>
  <c r="H11166" i="1"/>
  <c r="E11167" i="1"/>
  <c r="G11167" i="1"/>
  <c r="H11167" i="1"/>
  <c r="E11168" i="1"/>
  <c r="G11168" i="1"/>
  <c r="H11168" i="1"/>
  <c r="E11169" i="1"/>
  <c r="G11169" i="1"/>
  <c r="H11169" i="1"/>
  <c r="E11170" i="1"/>
  <c r="G11170" i="1"/>
  <c r="H11170" i="1"/>
  <c r="E11171" i="1"/>
  <c r="G11171" i="1"/>
  <c r="H11171" i="1"/>
  <c r="E11172" i="1"/>
  <c r="G11172" i="1"/>
  <c r="H11172" i="1"/>
  <c r="E11173" i="1"/>
  <c r="G11173" i="1"/>
  <c r="H11173" i="1"/>
  <c r="E11174" i="1"/>
  <c r="G11174" i="1"/>
  <c r="H11174" i="1"/>
  <c r="E11175" i="1"/>
  <c r="G11175" i="1"/>
  <c r="H11175" i="1"/>
  <c r="E11176" i="1"/>
  <c r="G11176" i="1"/>
  <c r="H11176" i="1"/>
  <c r="E11177" i="1"/>
  <c r="G11177" i="1"/>
  <c r="H11177" i="1"/>
  <c r="E11178" i="1"/>
  <c r="G11178" i="1"/>
  <c r="H11178" i="1"/>
  <c r="E11179" i="1"/>
  <c r="G11179" i="1"/>
  <c r="H11179" i="1"/>
  <c r="E11180" i="1"/>
  <c r="G11180" i="1"/>
  <c r="H11180" i="1"/>
  <c r="E11181" i="1"/>
  <c r="G11181" i="1"/>
  <c r="H11181" i="1"/>
  <c r="E11182" i="1"/>
  <c r="G11182" i="1"/>
  <c r="H11182" i="1"/>
  <c r="E11183" i="1"/>
  <c r="G11183" i="1"/>
  <c r="H11183" i="1"/>
  <c r="E11184" i="1"/>
  <c r="G11184" i="1"/>
  <c r="H11184" i="1"/>
  <c r="E11185" i="1"/>
  <c r="G11185" i="1"/>
  <c r="H11185" i="1"/>
  <c r="E11186" i="1"/>
  <c r="G11186" i="1"/>
  <c r="H11186" i="1"/>
  <c r="E11187" i="1"/>
  <c r="G11187" i="1"/>
  <c r="H11187" i="1"/>
  <c r="E11188" i="1"/>
  <c r="G11188" i="1"/>
  <c r="H11188" i="1"/>
  <c r="E11189" i="1"/>
  <c r="G11189" i="1"/>
  <c r="H11189" i="1"/>
  <c r="E11190" i="1"/>
  <c r="G11190" i="1"/>
  <c r="H11190" i="1"/>
  <c r="E11191" i="1"/>
  <c r="G11191" i="1"/>
  <c r="H11191" i="1"/>
  <c r="E11192" i="1"/>
  <c r="G11192" i="1"/>
  <c r="H11192" i="1"/>
  <c r="E11193" i="1"/>
  <c r="G11193" i="1"/>
  <c r="H11193" i="1"/>
  <c r="E11194" i="1"/>
  <c r="G11194" i="1"/>
  <c r="H11194" i="1"/>
  <c r="E11195" i="1"/>
  <c r="G11195" i="1"/>
  <c r="H11195" i="1"/>
  <c r="E11196" i="1"/>
  <c r="G11196" i="1"/>
  <c r="H11196" i="1"/>
  <c r="E11197" i="1"/>
  <c r="G11197" i="1"/>
  <c r="H11197" i="1"/>
  <c r="E11198" i="1"/>
  <c r="G11198" i="1"/>
  <c r="H11198" i="1"/>
  <c r="E11199" i="1"/>
  <c r="G11199" i="1"/>
  <c r="H11199" i="1"/>
  <c r="E11200" i="1"/>
  <c r="G11200" i="1"/>
  <c r="H11200" i="1"/>
  <c r="E11201" i="1"/>
  <c r="G11201" i="1"/>
  <c r="H11201" i="1"/>
  <c r="E11202" i="1"/>
  <c r="G11202" i="1"/>
  <c r="H11202" i="1"/>
  <c r="E11203" i="1"/>
  <c r="G11203" i="1"/>
  <c r="H11203" i="1"/>
  <c r="E11204" i="1"/>
  <c r="G11204" i="1"/>
  <c r="H11204" i="1"/>
  <c r="E11205" i="1"/>
  <c r="G11205" i="1"/>
  <c r="H11205" i="1"/>
  <c r="E11206" i="1"/>
  <c r="G11206" i="1"/>
  <c r="H11206" i="1"/>
  <c r="E11207" i="1"/>
  <c r="G11207" i="1"/>
  <c r="H11207" i="1"/>
  <c r="E11208" i="1"/>
  <c r="G11208" i="1"/>
  <c r="H11208" i="1"/>
  <c r="E11209" i="1"/>
  <c r="G11209" i="1"/>
  <c r="H11209" i="1"/>
  <c r="E11210" i="1"/>
  <c r="G11210" i="1"/>
  <c r="H11210" i="1"/>
  <c r="E11211" i="1"/>
  <c r="G11211" i="1"/>
  <c r="H11211" i="1"/>
  <c r="E11212" i="1"/>
  <c r="G11212" i="1"/>
  <c r="H11212" i="1"/>
  <c r="E11213" i="1"/>
  <c r="G11213" i="1"/>
  <c r="H11213" i="1"/>
  <c r="E11214" i="1"/>
  <c r="G11214" i="1"/>
  <c r="H11214" i="1"/>
  <c r="E11215" i="1"/>
  <c r="G11215" i="1"/>
  <c r="H11215" i="1"/>
  <c r="E11216" i="1"/>
  <c r="G11216" i="1"/>
  <c r="H11216" i="1"/>
  <c r="E11217" i="1"/>
  <c r="G11217" i="1"/>
  <c r="H11217" i="1"/>
  <c r="E11218" i="1"/>
  <c r="G11218" i="1"/>
  <c r="H11218" i="1"/>
  <c r="E11219" i="1"/>
  <c r="G11219" i="1"/>
  <c r="H11219" i="1"/>
  <c r="E11220" i="1"/>
  <c r="G11220" i="1"/>
  <c r="H11220" i="1"/>
  <c r="E11221" i="1"/>
  <c r="G11221" i="1"/>
  <c r="H11221" i="1"/>
  <c r="E11222" i="1"/>
  <c r="G11222" i="1"/>
  <c r="H11222" i="1"/>
  <c r="E11223" i="1"/>
  <c r="G11223" i="1"/>
  <c r="H11223" i="1"/>
  <c r="E11224" i="1"/>
  <c r="G11224" i="1"/>
  <c r="H11224" i="1"/>
  <c r="E11225" i="1"/>
  <c r="G11225" i="1"/>
  <c r="H11225" i="1"/>
  <c r="E11226" i="1"/>
  <c r="G11226" i="1"/>
  <c r="H11226" i="1"/>
  <c r="E11227" i="1"/>
  <c r="G11227" i="1"/>
  <c r="H11227" i="1"/>
  <c r="E11228" i="1"/>
  <c r="G11228" i="1"/>
  <c r="H11228" i="1"/>
  <c r="E11229" i="1"/>
  <c r="G11229" i="1"/>
  <c r="H11229" i="1"/>
  <c r="E11230" i="1"/>
  <c r="G11230" i="1"/>
  <c r="H11230" i="1"/>
  <c r="E11231" i="1"/>
  <c r="G11231" i="1"/>
  <c r="H11231" i="1"/>
  <c r="E11232" i="1"/>
  <c r="G11232" i="1"/>
  <c r="H11232" i="1"/>
  <c r="E11233" i="1"/>
  <c r="G11233" i="1"/>
  <c r="H11233" i="1"/>
  <c r="E11234" i="1"/>
  <c r="G11234" i="1"/>
  <c r="H11234" i="1"/>
  <c r="E11235" i="1"/>
  <c r="G11235" i="1"/>
  <c r="H11235" i="1"/>
  <c r="E11236" i="1"/>
  <c r="G11236" i="1"/>
  <c r="H11236" i="1"/>
  <c r="E11237" i="1"/>
  <c r="G11237" i="1"/>
  <c r="H11237" i="1"/>
  <c r="E11238" i="1"/>
  <c r="G11238" i="1"/>
  <c r="H11238" i="1"/>
  <c r="E11239" i="1"/>
  <c r="G11239" i="1"/>
  <c r="H11239" i="1"/>
  <c r="E11240" i="1"/>
  <c r="G11240" i="1"/>
  <c r="H11240" i="1"/>
  <c r="E11241" i="1"/>
  <c r="G11241" i="1"/>
  <c r="H11241" i="1"/>
  <c r="E11242" i="1"/>
  <c r="G11242" i="1"/>
  <c r="H11242" i="1"/>
  <c r="E11243" i="1"/>
  <c r="G11243" i="1"/>
  <c r="H11243" i="1"/>
  <c r="E11244" i="1"/>
  <c r="G11244" i="1"/>
  <c r="H11244" i="1"/>
  <c r="E11245" i="1"/>
  <c r="G11245" i="1"/>
  <c r="H11245" i="1"/>
  <c r="E11246" i="1"/>
  <c r="G11246" i="1"/>
  <c r="H11246" i="1"/>
  <c r="E11247" i="1"/>
  <c r="G11247" i="1"/>
  <c r="H11247" i="1"/>
  <c r="E11248" i="1"/>
  <c r="G11248" i="1"/>
  <c r="H11248" i="1"/>
  <c r="E11249" i="1"/>
  <c r="G11249" i="1"/>
  <c r="H11249" i="1"/>
  <c r="E11250" i="1"/>
  <c r="G11250" i="1"/>
  <c r="H11250" i="1"/>
  <c r="E11251" i="1"/>
  <c r="G11251" i="1"/>
  <c r="H11251" i="1"/>
  <c r="E11252" i="1"/>
  <c r="G11252" i="1"/>
  <c r="H11252" i="1"/>
  <c r="E11253" i="1"/>
  <c r="G11253" i="1"/>
  <c r="H11253" i="1"/>
  <c r="E11254" i="1"/>
  <c r="G11254" i="1"/>
  <c r="H11254" i="1"/>
  <c r="E11255" i="1"/>
  <c r="G11255" i="1"/>
  <c r="H11255" i="1"/>
  <c r="E11256" i="1"/>
  <c r="G11256" i="1"/>
  <c r="H11256" i="1"/>
  <c r="E11257" i="1"/>
  <c r="G11257" i="1"/>
  <c r="H11257" i="1"/>
  <c r="E11258" i="1"/>
  <c r="G11258" i="1"/>
  <c r="H11258" i="1"/>
  <c r="E11259" i="1"/>
  <c r="G11259" i="1"/>
  <c r="H11259" i="1"/>
  <c r="E11260" i="1"/>
  <c r="G11260" i="1"/>
  <c r="H11260" i="1"/>
  <c r="E11261" i="1"/>
  <c r="G11261" i="1"/>
  <c r="H11261" i="1"/>
  <c r="E11262" i="1"/>
  <c r="G11262" i="1"/>
  <c r="H11262" i="1"/>
  <c r="E11263" i="1"/>
  <c r="G11263" i="1"/>
  <c r="H11263" i="1"/>
  <c r="E11264" i="1"/>
  <c r="G11264" i="1"/>
  <c r="H11264" i="1"/>
  <c r="E11265" i="1"/>
  <c r="G11265" i="1"/>
  <c r="H11265" i="1"/>
  <c r="E11266" i="1"/>
  <c r="G11266" i="1"/>
  <c r="H11266" i="1"/>
  <c r="E11267" i="1"/>
  <c r="G11267" i="1"/>
  <c r="H11267" i="1"/>
  <c r="E11268" i="1"/>
  <c r="G11268" i="1"/>
  <c r="H11268" i="1"/>
  <c r="E11269" i="1"/>
  <c r="G11269" i="1"/>
  <c r="H11269" i="1"/>
  <c r="E11270" i="1"/>
  <c r="G11270" i="1"/>
  <c r="H11270" i="1"/>
  <c r="E11271" i="1"/>
  <c r="G11271" i="1"/>
  <c r="H11271" i="1"/>
  <c r="E11272" i="1"/>
  <c r="G11272" i="1"/>
  <c r="H11272" i="1"/>
  <c r="E11273" i="1"/>
  <c r="G11273" i="1"/>
  <c r="H11273" i="1"/>
  <c r="E11274" i="1"/>
  <c r="G11274" i="1"/>
  <c r="H11274" i="1"/>
  <c r="E11275" i="1"/>
  <c r="G11275" i="1"/>
  <c r="H11275" i="1"/>
  <c r="E11276" i="1"/>
  <c r="G11276" i="1"/>
  <c r="H11276" i="1"/>
  <c r="E11277" i="1"/>
  <c r="G11277" i="1"/>
  <c r="H11277" i="1"/>
  <c r="E11278" i="1"/>
  <c r="G11278" i="1"/>
  <c r="H11278" i="1"/>
  <c r="E11279" i="1"/>
  <c r="G11279" i="1"/>
  <c r="H11279" i="1"/>
  <c r="E11280" i="1"/>
  <c r="G11280" i="1"/>
  <c r="H11280" i="1"/>
  <c r="E11281" i="1"/>
  <c r="G11281" i="1"/>
  <c r="H11281" i="1"/>
  <c r="E11282" i="1"/>
  <c r="G11282" i="1"/>
  <c r="H11282" i="1"/>
  <c r="E11283" i="1"/>
  <c r="G11283" i="1"/>
  <c r="H11283" i="1"/>
  <c r="E11284" i="1"/>
  <c r="G11284" i="1"/>
  <c r="H11284" i="1"/>
  <c r="E11285" i="1"/>
  <c r="G11285" i="1"/>
  <c r="H11285" i="1"/>
  <c r="E11286" i="1"/>
  <c r="G11286" i="1"/>
  <c r="H11286" i="1"/>
  <c r="E11287" i="1"/>
  <c r="G11287" i="1"/>
  <c r="H11287" i="1"/>
  <c r="E11288" i="1"/>
  <c r="G11288" i="1"/>
  <c r="H11288" i="1"/>
  <c r="E11289" i="1"/>
  <c r="G11289" i="1"/>
  <c r="H11289" i="1"/>
  <c r="E11290" i="1"/>
  <c r="G11290" i="1"/>
  <c r="H11290" i="1"/>
  <c r="E11291" i="1"/>
  <c r="G11291" i="1"/>
  <c r="H11291" i="1"/>
  <c r="E11292" i="1"/>
  <c r="G11292" i="1"/>
  <c r="H11292" i="1"/>
  <c r="E11293" i="1"/>
  <c r="G11293" i="1"/>
  <c r="H11293" i="1"/>
  <c r="E11294" i="1"/>
  <c r="G11294" i="1"/>
  <c r="H11294" i="1"/>
  <c r="E11295" i="1"/>
  <c r="G11295" i="1"/>
  <c r="H11295" i="1"/>
  <c r="E11296" i="1"/>
  <c r="G11296" i="1"/>
  <c r="H11296" i="1"/>
  <c r="E11297" i="1"/>
  <c r="G11297" i="1"/>
  <c r="H11297" i="1"/>
  <c r="E11298" i="1"/>
  <c r="G11298" i="1"/>
  <c r="H11298" i="1"/>
  <c r="E11299" i="1"/>
  <c r="G11299" i="1"/>
  <c r="H11299" i="1"/>
  <c r="E11300" i="1"/>
  <c r="G11300" i="1"/>
  <c r="H11300" i="1"/>
  <c r="E11301" i="1"/>
  <c r="G11301" i="1"/>
  <c r="H11301" i="1"/>
  <c r="E11302" i="1"/>
  <c r="G11302" i="1"/>
  <c r="H11302" i="1"/>
  <c r="E11303" i="1"/>
  <c r="G11303" i="1"/>
  <c r="H11303" i="1"/>
  <c r="E11304" i="1"/>
  <c r="G11304" i="1"/>
  <c r="H11304" i="1"/>
  <c r="E11305" i="1"/>
  <c r="G11305" i="1"/>
  <c r="H11305" i="1"/>
  <c r="E11306" i="1"/>
  <c r="G11306" i="1"/>
  <c r="H11306" i="1"/>
  <c r="E11307" i="1"/>
  <c r="G11307" i="1"/>
  <c r="H11307" i="1"/>
  <c r="E11308" i="1"/>
  <c r="G11308" i="1"/>
  <c r="H11308" i="1"/>
  <c r="E11309" i="1"/>
  <c r="G11309" i="1"/>
  <c r="H11309" i="1"/>
  <c r="E11310" i="1"/>
  <c r="G11310" i="1"/>
  <c r="H11310" i="1"/>
  <c r="E11311" i="1"/>
  <c r="G11311" i="1"/>
  <c r="H11311" i="1"/>
  <c r="E11312" i="1"/>
  <c r="G11312" i="1"/>
  <c r="H11312" i="1"/>
  <c r="E11313" i="1"/>
  <c r="G11313" i="1"/>
  <c r="H11313" i="1"/>
  <c r="E11314" i="1"/>
  <c r="G11314" i="1"/>
  <c r="H11314" i="1"/>
  <c r="E11315" i="1"/>
  <c r="G11315" i="1"/>
  <c r="H11315" i="1"/>
  <c r="E11316" i="1"/>
  <c r="G11316" i="1"/>
  <c r="H11316" i="1"/>
  <c r="E11317" i="1"/>
  <c r="G11317" i="1"/>
  <c r="H11317" i="1"/>
  <c r="E11318" i="1"/>
  <c r="G11318" i="1"/>
  <c r="H11318" i="1"/>
  <c r="E11319" i="1"/>
  <c r="G11319" i="1"/>
  <c r="H11319" i="1"/>
  <c r="E11320" i="1"/>
  <c r="G11320" i="1"/>
  <c r="H11320" i="1"/>
  <c r="E11321" i="1"/>
  <c r="G11321" i="1"/>
  <c r="H11321" i="1"/>
  <c r="E11322" i="1"/>
  <c r="G11322" i="1"/>
  <c r="H11322" i="1"/>
  <c r="E11323" i="1"/>
  <c r="G11323" i="1"/>
  <c r="H11323" i="1"/>
  <c r="E11324" i="1"/>
  <c r="G11324" i="1"/>
  <c r="H11324" i="1"/>
  <c r="E11325" i="1"/>
  <c r="G11325" i="1"/>
  <c r="H11325" i="1"/>
  <c r="E11326" i="1"/>
  <c r="G11326" i="1"/>
  <c r="H11326" i="1"/>
  <c r="E11327" i="1"/>
  <c r="G11327" i="1"/>
  <c r="H11327" i="1"/>
  <c r="E11328" i="1"/>
  <c r="G11328" i="1"/>
  <c r="H11328" i="1"/>
  <c r="E11329" i="1"/>
  <c r="G11329" i="1"/>
  <c r="H11329" i="1"/>
  <c r="E11330" i="1"/>
  <c r="G11330" i="1"/>
  <c r="H11330" i="1"/>
  <c r="E11331" i="1"/>
  <c r="G11331" i="1"/>
  <c r="H11331" i="1"/>
  <c r="E11332" i="1"/>
  <c r="G11332" i="1"/>
  <c r="H11332" i="1"/>
  <c r="E11333" i="1"/>
  <c r="G11333" i="1"/>
  <c r="H11333" i="1"/>
  <c r="E11334" i="1"/>
  <c r="G11334" i="1"/>
  <c r="H11334" i="1"/>
  <c r="E11335" i="1"/>
  <c r="G11335" i="1"/>
  <c r="H11335" i="1"/>
  <c r="E11336" i="1"/>
  <c r="G11336" i="1"/>
  <c r="H11336" i="1"/>
  <c r="E11337" i="1"/>
  <c r="G11337" i="1"/>
  <c r="H11337" i="1"/>
  <c r="E11338" i="1"/>
  <c r="G11338" i="1"/>
  <c r="H11338" i="1"/>
  <c r="E11339" i="1"/>
  <c r="G11339" i="1"/>
  <c r="H11339" i="1"/>
  <c r="E11340" i="1"/>
  <c r="G11340" i="1"/>
  <c r="H11340" i="1"/>
  <c r="E11341" i="1"/>
  <c r="G11341" i="1"/>
  <c r="H11341" i="1"/>
  <c r="E11342" i="1"/>
  <c r="G11342" i="1"/>
  <c r="H11342" i="1"/>
  <c r="E11343" i="1"/>
  <c r="G11343" i="1"/>
  <c r="H11343" i="1"/>
  <c r="E11344" i="1"/>
  <c r="G11344" i="1"/>
  <c r="H11344" i="1"/>
  <c r="E11345" i="1"/>
  <c r="G11345" i="1"/>
  <c r="H11345" i="1"/>
  <c r="E11346" i="1"/>
  <c r="G11346" i="1"/>
  <c r="H11346" i="1"/>
  <c r="E11347" i="1"/>
  <c r="G11347" i="1"/>
  <c r="H11347" i="1"/>
  <c r="E11348" i="1"/>
  <c r="G11348" i="1"/>
  <c r="H11348" i="1"/>
  <c r="E11349" i="1"/>
  <c r="G11349" i="1"/>
  <c r="H11349" i="1"/>
  <c r="E11350" i="1"/>
  <c r="G11350" i="1"/>
  <c r="H11350" i="1"/>
  <c r="E11351" i="1"/>
  <c r="G11351" i="1"/>
  <c r="H11351" i="1"/>
  <c r="E11352" i="1"/>
  <c r="G11352" i="1"/>
  <c r="H11352" i="1"/>
  <c r="E11353" i="1"/>
  <c r="G11353" i="1"/>
  <c r="H11353" i="1"/>
  <c r="E11354" i="1"/>
  <c r="G11354" i="1"/>
  <c r="H11354" i="1"/>
  <c r="E11355" i="1"/>
  <c r="G11355" i="1"/>
  <c r="H11355" i="1"/>
  <c r="E11356" i="1"/>
  <c r="G11356" i="1"/>
  <c r="H11356" i="1"/>
  <c r="E11357" i="1"/>
  <c r="G11357" i="1"/>
  <c r="H11357" i="1"/>
  <c r="E11358" i="1"/>
  <c r="G11358" i="1"/>
  <c r="H11358" i="1"/>
  <c r="E11359" i="1"/>
  <c r="G11359" i="1"/>
  <c r="H11359" i="1"/>
  <c r="E11360" i="1"/>
  <c r="G11360" i="1"/>
  <c r="H11360" i="1"/>
  <c r="E11361" i="1"/>
  <c r="G11361" i="1"/>
  <c r="H11361" i="1"/>
  <c r="E11362" i="1"/>
  <c r="G11362" i="1"/>
  <c r="H11362" i="1"/>
  <c r="E11363" i="1"/>
  <c r="G11363" i="1"/>
  <c r="H11363" i="1"/>
  <c r="E11364" i="1"/>
  <c r="G11364" i="1"/>
  <c r="H11364" i="1"/>
  <c r="E11365" i="1"/>
  <c r="G11365" i="1"/>
  <c r="H11365" i="1"/>
  <c r="E11366" i="1"/>
  <c r="G11366" i="1"/>
  <c r="H11366" i="1"/>
  <c r="E11367" i="1"/>
  <c r="G11367" i="1"/>
  <c r="H11367" i="1"/>
  <c r="E11368" i="1"/>
  <c r="G11368" i="1"/>
  <c r="H11368" i="1"/>
  <c r="E11369" i="1"/>
  <c r="G11369" i="1"/>
  <c r="H11369" i="1"/>
  <c r="E11370" i="1"/>
  <c r="G11370" i="1"/>
  <c r="H11370" i="1"/>
  <c r="E11371" i="1"/>
  <c r="G11371" i="1"/>
  <c r="H11371" i="1"/>
  <c r="E11372" i="1"/>
  <c r="G11372" i="1"/>
  <c r="H11372" i="1"/>
  <c r="E11373" i="1"/>
  <c r="G11373" i="1"/>
  <c r="H11373" i="1"/>
  <c r="E11374" i="1"/>
  <c r="G11374" i="1"/>
  <c r="H11374" i="1"/>
  <c r="E11375" i="1"/>
  <c r="G11375" i="1"/>
  <c r="H11375" i="1"/>
  <c r="E11376" i="1"/>
  <c r="G11376" i="1"/>
  <c r="H11376" i="1"/>
  <c r="E11377" i="1"/>
  <c r="G11377" i="1"/>
  <c r="H11377" i="1"/>
  <c r="E11378" i="1"/>
  <c r="G11378" i="1"/>
  <c r="H11378" i="1"/>
  <c r="E11379" i="1"/>
  <c r="G11379" i="1"/>
  <c r="H11379" i="1"/>
  <c r="E11380" i="1"/>
  <c r="G11380" i="1"/>
  <c r="H11380" i="1"/>
  <c r="E11381" i="1"/>
  <c r="G11381" i="1"/>
  <c r="H11381" i="1"/>
  <c r="E11382" i="1"/>
  <c r="G11382" i="1"/>
  <c r="H11382" i="1"/>
  <c r="E11383" i="1"/>
  <c r="G11383" i="1"/>
  <c r="H11383" i="1"/>
  <c r="E11384" i="1"/>
  <c r="G11384" i="1"/>
  <c r="H11384" i="1"/>
  <c r="E11385" i="1"/>
  <c r="G11385" i="1"/>
  <c r="H11385" i="1"/>
  <c r="E11386" i="1"/>
  <c r="G11386" i="1"/>
  <c r="H11386" i="1"/>
  <c r="E11387" i="1"/>
  <c r="G11387" i="1"/>
  <c r="H11387" i="1"/>
  <c r="E11388" i="1"/>
  <c r="G11388" i="1"/>
  <c r="H11388" i="1"/>
  <c r="E11389" i="1"/>
  <c r="G11389" i="1"/>
  <c r="H11389" i="1"/>
  <c r="E11390" i="1"/>
  <c r="G11390" i="1"/>
  <c r="H11390" i="1"/>
  <c r="E11391" i="1"/>
  <c r="G11391" i="1"/>
  <c r="H11391" i="1"/>
  <c r="E11392" i="1"/>
  <c r="G11392" i="1"/>
  <c r="H11392" i="1"/>
  <c r="E11393" i="1"/>
  <c r="G11393" i="1"/>
  <c r="H11393" i="1"/>
  <c r="E11394" i="1"/>
  <c r="G11394" i="1"/>
  <c r="H11394" i="1"/>
  <c r="E11395" i="1"/>
  <c r="G11395" i="1"/>
  <c r="H11395" i="1"/>
  <c r="E11396" i="1"/>
  <c r="G11396" i="1"/>
  <c r="H11396" i="1"/>
  <c r="E11397" i="1"/>
  <c r="G11397" i="1"/>
  <c r="H11397" i="1"/>
  <c r="E11398" i="1"/>
  <c r="G11398" i="1"/>
  <c r="H11398" i="1"/>
  <c r="E11399" i="1"/>
  <c r="G11399" i="1"/>
  <c r="H11399" i="1"/>
  <c r="E11400" i="1"/>
  <c r="G11400" i="1"/>
  <c r="H11400" i="1"/>
  <c r="E11401" i="1"/>
  <c r="G11401" i="1"/>
  <c r="H11401" i="1"/>
  <c r="E11402" i="1"/>
  <c r="G11402" i="1"/>
  <c r="H11402" i="1"/>
  <c r="E11403" i="1"/>
  <c r="G11403" i="1"/>
  <c r="H11403" i="1"/>
  <c r="E11404" i="1"/>
  <c r="G11404" i="1"/>
  <c r="H11404" i="1"/>
  <c r="E11405" i="1"/>
  <c r="G11405" i="1"/>
  <c r="H11405" i="1"/>
  <c r="E11406" i="1"/>
  <c r="G11406" i="1"/>
  <c r="H11406" i="1"/>
  <c r="E11407" i="1"/>
  <c r="G11407" i="1"/>
  <c r="H11407" i="1"/>
  <c r="E11408" i="1"/>
  <c r="G11408" i="1"/>
  <c r="H11408" i="1"/>
  <c r="E11409" i="1"/>
  <c r="G11409" i="1"/>
  <c r="H11409" i="1"/>
  <c r="E11410" i="1"/>
  <c r="G11410" i="1"/>
  <c r="H11410" i="1"/>
  <c r="E11411" i="1"/>
  <c r="G11411" i="1"/>
  <c r="H11411" i="1"/>
  <c r="E11412" i="1"/>
  <c r="G11412" i="1"/>
  <c r="H11412" i="1"/>
  <c r="E11413" i="1"/>
  <c r="G11413" i="1"/>
  <c r="H11413" i="1"/>
  <c r="E11414" i="1"/>
  <c r="G11414" i="1"/>
  <c r="H11414" i="1"/>
  <c r="E11415" i="1"/>
  <c r="G11415" i="1"/>
  <c r="H11415" i="1"/>
  <c r="E11416" i="1"/>
  <c r="G11416" i="1"/>
  <c r="H11416" i="1"/>
  <c r="E11417" i="1"/>
  <c r="G11417" i="1"/>
  <c r="H11417" i="1"/>
  <c r="E11418" i="1"/>
  <c r="G11418" i="1"/>
  <c r="H11418" i="1"/>
  <c r="E11419" i="1"/>
  <c r="G11419" i="1"/>
  <c r="H11419" i="1"/>
  <c r="E11420" i="1"/>
  <c r="G11420" i="1"/>
  <c r="H11420" i="1"/>
  <c r="E11421" i="1"/>
  <c r="G11421" i="1"/>
  <c r="H11421" i="1"/>
  <c r="E11422" i="1"/>
  <c r="G11422" i="1"/>
  <c r="H11422" i="1"/>
  <c r="E11423" i="1"/>
  <c r="G11423" i="1"/>
  <c r="H11423" i="1"/>
  <c r="E11424" i="1"/>
  <c r="G11424" i="1"/>
  <c r="H11424" i="1"/>
  <c r="E11425" i="1"/>
  <c r="G11425" i="1"/>
  <c r="H11425" i="1"/>
  <c r="E11426" i="1"/>
  <c r="G11426" i="1"/>
  <c r="H11426" i="1"/>
  <c r="E11427" i="1"/>
  <c r="G11427" i="1"/>
  <c r="H11427" i="1"/>
  <c r="E11428" i="1"/>
  <c r="G11428" i="1"/>
  <c r="H11428" i="1"/>
  <c r="E11429" i="1"/>
  <c r="G11429" i="1"/>
  <c r="H11429" i="1"/>
  <c r="E11430" i="1"/>
  <c r="G11430" i="1"/>
  <c r="H11430" i="1"/>
  <c r="E11431" i="1"/>
  <c r="G11431" i="1"/>
  <c r="H11431" i="1"/>
  <c r="E11432" i="1"/>
  <c r="G11432" i="1"/>
  <c r="H11432" i="1"/>
  <c r="E11433" i="1"/>
  <c r="G11433" i="1"/>
  <c r="H11433" i="1"/>
  <c r="E11434" i="1"/>
  <c r="G11434" i="1"/>
  <c r="H11434" i="1"/>
  <c r="E11435" i="1"/>
  <c r="G11435" i="1"/>
  <c r="H11435" i="1"/>
  <c r="E11436" i="1"/>
  <c r="G11436" i="1"/>
  <c r="H11436" i="1"/>
  <c r="E11437" i="1"/>
  <c r="G11437" i="1"/>
  <c r="H11437" i="1"/>
  <c r="E11438" i="1"/>
  <c r="G11438" i="1"/>
  <c r="H11438" i="1"/>
  <c r="E11439" i="1"/>
  <c r="G11439" i="1"/>
  <c r="H11439" i="1"/>
  <c r="E11440" i="1"/>
  <c r="G11440" i="1"/>
  <c r="H11440" i="1"/>
  <c r="E11441" i="1"/>
  <c r="G11441" i="1"/>
  <c r="H11441" i="1"/>
  <c r="E11442" i="1"/>
  <c r="G11442" i="1"/>
  <c r="H11442" i="1"/>
  <c r="E11443" i="1"/>
  <c r="G11443" i="1"/>
  <c r="H11443" i="1"/>
  <c r="E11444" i="1"/>
  <c r="G11444" i="1"/>
  <c r="H11444" i="1"/>
  <c r="E11445" i="1"/>
  <c r="G11445" i="1"/>
  <c r="H11445" i="1"/>
  <c r="E11446" i="1"/>
  <c r="G11446" i="1"/>
  <c r="H11446" i="1"/>
  <c r="E11447" i="1"/>
  <c r="G11447" i="1"/>
  <c r="H11447" i="1"/>
  <c r="E11448" i="1"/>
  <c r="G11448" i="1"/>
  <c r="H11448" i="1"/>
  <c r="E11449" i="1"/>
  <c r="G11449" i="1"/>
  <c r="H11449" i="1"/>
  <c r="E11450" i="1"/>
  <c r="G11450" i="1"/>
  <c r="H11450" i="1"/>
  <c r="E11451" i="1"/>
  <c r="G11451" i="1"/>
  <c r="H11451" i="1"/>
  <c r="E11452" i="1"/>
  <c r="G11452" i="1"/>
  <c r="H11452" i="1"/>
  <c r="E11453" i="1"/>
  <c r="G11453" i="1"/>
  <c r="H11453" i="1"/>
  <c r="E11454" i="1"/>
  <c r="G11454" i="1"/>
  <c r="H11454" i="1"/>
  <c r="E11455" i="1"/>
  <c r="G11455" i="1"/>
  <c r="H11455" i="1"/>
  <c r="E11456" i="1"/>
  <c r="G11456" i="1"/>
  <c r="H11456" i="1"/>
  <c r="E11457" i="1"/>
  <c r="G11457" i="1"/>
  <c r="H11457" i="1"/>
  <c r="E11458" i="1"/>
  <c r="G11458" i="1"/>
  <c r="H11458" i="1"/>
  <c r="E11459" i="1"/>
  <c r="G11459" i="1"/>
  <c r="H11459" i="1"/>
  <c r="E11460" i="1"/>
  <c r="G11460" i="1"/>
  <c r="H11460" i="1"/>
  <c r="E11461" i="1"/>
  <c r="G11461" i="1"/>
  <c r="H11461" i="1"/>
  <c r="E11462" i="1"/>
  <c r="G11462" i="1"/>
  <c r="H11462" i="1"/>
  <c r="E11463" i="1"/>
  <c r="G11463" i="1"/>
  <c r="H11463" i="1"/>
  <c r="E11464" i="1"/>
  <c r="G11464" i="1"/>
  <c r="H11464" i="1"/>
  <c r="E11465" i="1"/>
  <c r="G11465" i="1"/>
  <c r="H11465" i="1"/>
  <c r="E11466" i="1"/>
  <c r="G11466" i="1"/>
  <c r="H11466" i="1"/>
  <c r="E11467" i="1"/>
  <c r="G11467" i="1"/>
  <c r="H11467" i="1"/>
  <c r="E11468" i="1"/>
  <c r="G11468" i="1"/>
  <c r="H11468" i="1"/>
  <c r="E11469" i="1"/>
  <c r="G11469" i="1"/>
  <c r="H11469" i="1"/>
  <c r="E11470" i="1"/>
  <c r="G11470" i="1"/>
  <c r="H11470" i="1"/>
  <c r="E11471" i="1"/>
  <c r="G11471" i="1"/>
  <c r="H11471" i="1"/>
  <c r="E11472" i="1"/>
  <c r="G11472" i="1"/>
  <c r="H11472" i="1"/>
  <c r="E11473" i="1"/>
  <c r="G11473" i="1"/>
  <c r="H11473" i="1"/>
  <c r="E11474" i="1"/>
  <c r="G11474" i="1"/>
  <c r="H11474" i="1"/>
  <c r="E11475" i="1"/>
  <c r="G11475" i="1"/>
  <c r="H11475" i="1"/>
  <c r="E11476" i="1"/>
  <c r="G11476" i="1"/>
  <c r="H11476" i="1"/>
  <c r="E11477" i="1"/>
  <c r="G11477" i="1"/>
  <c r="H11477" i="1"/>
  <c r="E11478" i="1"/>
  <c r="G11478" i="1"/>
  <c r="H11478" i="1"/>
  <c r="E11479" i="1"/>
  <c r="G11479" i="1"/>
  <c r="H11479" i="1"/>
  <c r="E11480" i="1"/>
  <c r="G11480" i="1"/>
  <c r="H11480" i="1"/>
  <c r="E11481" i="1"/>
  <c r="G11481" i="1"/>
  <c r="H11481" i="1"/>
  <c r="E11482" i="1"/>
  <c r="G11482" i="1"/>
  <c r="H11482" i="1"/>
  <c r="E11483" i="1"/>
  <c r="G11483" i="1"/>
  <c r="H11483" i="1"/>
  <c r="E11484" i="1"/>
  <c r="G11484" i="1"/>
  <c r="H11484" i="1"/>
  <c r="E11485" i="1"/>
  <c r="G11485" i="1"/>
  <c r="H11485" i="1"/>
  <c r="E11486" i="1"/>
  <c r="G11486" i="1"/>
  <c r="H11486" i="1"/>
  <c r="E11487" i="1"/>
  <c r="G11487" i="1"/>
  <c r="H11487" i="1"/>
  <c r="E11488" i="1"/>
  <c r="G11488" i="1"/>
  <c r="H11488" i="1"/>
  <c r="E11489" i="1"/>
  <c r="G11489" i="1"/>
  <c r="H11489" i="1"/>
  <c r="E11490" i="1"/>
  <c r="G11490" i="1"/>
  <c r="H11490" i="1"/>
  <c r="E11491" i="1"/>
  <c r="G11491" i="1"/>
  <c r="H11491" i="1"/>
  <c r="E11492" i="1"/>
  <c r="G11492" i="1"/>
  <c r="H11492" i="1"/>
  <c r="E11493" i="1"/>
  <c r="G11493" i="1"/>
  <c r="H11493" i="1"/>
  <c r="E11494" i="1"/>
  <c r="G11494" i="1"/>
  <c r="H11494" i="1"/>
  <c r="E11495" i="1"/>
  <c r="G11495" i="1"/>
  <c r="H11495" i="1"/>
  <c r="E11496" i="1"/>
  <c r="G11496" i="1"/>
  <c r="H11496" i="1"/>
  <c r="E11497" i="1"/>
  <c r="G11497" i="1"/>
  <c r="H11497" i="1"/>
  <c r="E11498" i="1"/>
  <c r="G11498" i="1"/>
  <c r="H11498" i="1"/>
  <c r="E11499" i="1"/>
  <c r="G11499" i="1"/>
  <c r="H11499" i="1"/>
  <c r="E11500" i="1"/>
  <c r="G11500" i="1"/>
  <c r="H11500" i="1"/>
  <c r="E11501" i="1"/>
  <c r="G11501" i="1"/>
  <c r="H11501" i="1"/>
  <c r="E11502" i="1"/>
  <c r="G11502" i="1"/>
  <c r="H11502" i="1"/>
  <c r="E11503" i="1"/>
  <c r="G11503" i="1"/>
  <c r="H11503" i="1"/>
  <c r="E11504" i="1"/>
  <c r="G11504" i="1"/>
  <c r="H11504" i="1"/>
  <c r="E11505" i="1"/>
  <c r="G11505" i="1"/>
  <c r="H11505" i="1"/>
  <c r="E11506" i="1"/>
  <c r="G11506" i="1"/>
  <c r="H11506" i="1"/>
  <c r="E11507" i="1"/>
  <c r="G11507" i="1"/>
  <c r="H11507" i="1"/>
  <c r="E11508" i="1"/>
  <c r="G11508" i="1"/>
  <c r="H11508" i="1"/>
  <c r="E11509" i="1"/>
  <c r="G11509" i="1"/>
  <c r="H11509" i="1"/>
  <c r="E11510" i="1"/>
  <c r="G11510" i="1"/>
  <c r="H11510" i="1"/>
  <c r="E11511" i="1"/>
  <c r="G11511" i="1"/>
  <c r="H11511" i="1"/>
  <c r="E11512" i="1"/>
  <c r="G11512" i="1"/>
  <c r="H11512" i="1"/>
  <c r="E11513" i="1"/>
  <c r="G11513" i="1"/>
  <c r="H11513" i="1"/>
  <c r="E11514" i="1"/>
  <c r="G11514" i="1"/>
  <c r="H11514" i="1"/>
  <c r="E11515" i="1"/>
  <c r="G11515" i="1"/>
  <c r="H11515" i="1"/>
  <c r="E11516" i="1"/>
  <c r="G11516" i="1"/>
  <c r="H11516" i="1"/>
  <c r="E11517" i="1"/>
  <c r="G11517" i="1"/>
  <c r="H11517" i="1"/>
  <c r="E11518" i="1"/>
  <c r="G11518" i="1"/>
  <c r="H11518" i="1"/>
  <c r="E11519" i="1"/>
  <c r="G11519" i="1"/>
  <c r="H11519" i="1"/>
  <c r="E11520" i="1"/>
  <c r="G11520" i="1"/>
  <c r="H11520" i="1"/>
  <c r="E11521" i="1"/>
  <c r="G11521" i="1"/>
  <c r="H11521" i="1"/>
  <c r="E11522" i="1"/>
  <c r="G11522" i="1"/>
  <c r="H11522" i="1"/>
  <c r="E11523" i="1"/>
  <c r="G11523" i="1"/>
  <c r="H11523" i="1"/>
  <c r="E11524" i="1"/>
  <c r="G11524" i="1"/>
  <c r="H11524" i="1"/>
  <c r="E11525" i="1"/>
  <c r="G11525" i="1"/>
  <c r="H11525" i="1"/>
  <c r="E11526" i="1"/>
  <c r="G11526" i="1"/>
  <c r="H11526" i="1"/>
  <c r="E11527" i="1"/>
  <c r="G11527" i="1"/>
  <c r="H11527" i="1"/>
  <c r="E11528" i="1"/>
  <c r="G11528" i="1"/>
  <c r="H11528" i="1"/>
  <c r="E11529" i="1"/>
  <c r="G11529" i="1"/>
  <c r="H11529" i="1"/>
  <c r="E11530" i="1"/>
  <c r="G11530" i="1"/>
  <c r="H11530" i="1"/>
  <c r="E11531" i="1"/>
  <c r="G11531" i="1"/>
  <c r="H11531" i="1"/>
  <c r="E11532" i="1"/>
  <c r="G11532" i="1"/>
  <c r="H11532" i="1"/>
  <c r="E11533" i="1"/>
  <c r="G11533" i="1"/>
  <c r="H11533" i="1"/>
  <c r="E11534" i="1"/>
  <c r="G11534" i="1"/>
  <c r="H11534" i="1"/>
  <c r="E11535" i="1"/>
  <c r="G11535" i="1"/>
  <c r="H11535" i="1"/>
  <c r="E11536" i="1"/>
  <c r="G11536" i="1"/>
  <c r="H11536" i="1"/>
  <c r="E11537" i="1"/>
  <c r="G11537" i="1"/>
  <c r="H11537" i="1"/>
  <c r="E11538" i="1"/>
  <c r="G11538" i="1"/>
  <c r="H11538" i="1"/>
  <c r="E11539" i="1"/>
  <c r="G11539" i="1"/>
  <c r="H11539" i="1"/>
  <c r="E11540" i="1"/>
  <c r="G11540" i="1"/>
  <c r="H11540" i="1"/>
  <c r="E11541" i="1"/>
  <c r="G11541" i="1"/>
  <c r="H11541" i="1"/>
  <c r="E11542" i="1"/>
  <c r="G11542" i="1"/>
  <c r="H11542" i="1"/>
  <c r="E11543" i="1"/>
  <c r="G11543" i="1"/>
  <c r="H11543" i="1"/>
  <c r="E11544" i="1"/>
  <c r="G11544" i="1"/>
  <c r="H11544" i="1"/>
  <c r="E11545" i="1"/>
  <c r="G11545" i="1"/>
  <c r="H11545" i="1"/>
  <c r="E11546" i="1"/>
  <c r="G11546" i="1"/>
  <c r="H11546" i="1"/>
  <c r="E11547" i="1"/>
  <c r="G11547" i="1"/>
  <c r="H11547" i="1"/>
  <c r="E11548" i="1"/>
  <c r="G11548" i="1"/>
  <c r="H11548" i="1"/>
  <c r="E11549" i="1"/>
  <c r="G11549" i="1"/>
  <c r="H11549" i="1"/>
  <c r="E11550" i="1"/>
  <c r="G11550" i="1"/>
  <c r="H11550" i="1"/>
  <c r="E11551" i="1"/>
  <c r="G11551" i="1"/>
  <c r="H11551" i="1"/>
  <c r="E11552" i="1"/>
  <c r="G11552" i="1"/>
  <c r="H11552" i="1"/>
  <c r="E11553" i="1"/>
  <c r="G11553" i="1"/>
  <c r="H11553" i="1"/>
  <c r="E11554" i="1"/>
  <c r="G11554" i="1"/>
  <c r="H11554" i="1"/>
  <c r="E11555" i="1"/>
  <c r="G11555" i="1"/>
  <c r="H11555" i="1"/>
  <c r="E11556" i="1"/>
  <c r="G11556" i="1"/>
  <c r="H11556" i="1"/>
  <c r="E11557" i="1"/>
  <c r="G11557" i="1"/>
  <c r="H11557" i="1"/>
  <c r="E11558" i="1"/>
  <c r="G11558" i="1"/>
  <c r="H11558" i="1"/>
  <c r="E11559" i="1"/>
  <c r="G11559" i="1"/>
  <c r="H11559" i="1"/>
  <c r="E11560" i="1"/>
  <c r="G11560" i="1"/>
  <c r="H11560" i="1"/>
  <c r="E11561" i="1"/>
  <c r="G11561" i="1"/>
  <c r="H11561" i="1"/>
  <c r="E11562" i="1"/>
  <c r="G11562" i="1"/>
  <c r="H11562" i="1"/>
  <c r="E11563" i="1"/>
  <c r="G11563" i="1"/>
  <c r="H11563" i="1"/>
  <c r="E11564" i="1"/>
  <c r="G11564" i="1"/>
  <c r="H11564" i="1"/>
  <c r="E11565" i="1"/>
  <c r="G11565" i="1"/>
  <c r="H11565" i="1"/>
  <c r="E11566" i="1"/>
  <c r="G11566" i="1"/>
  <c r="H11566" i="1"/>
  <c r="E11567" i="1"/>
  <c r="G11567" i="1"/>
  <c r="H11567" i="1"/>
  <c r="E11568" i="1"/>
  <c r="G11568" i="1"/>
  <c r="H11568" i="1"/>
  <c r="E11569" i="1"/>
  <c r="G11569" i="1"/>
  <c r="H11569" i="1"/>
  <c r="E11570" i="1"/>
  <c r="G11570" i="1"/>
  <c r="H11570" i="1"/>
  <c r="E11571" i="1"/>
  <c r="G11571" i="1"/>
  <c r="H11571" i="1"/>
  <c r="E11572" i="1"/>
  <c r="G11572" i="1"/>
  <c r="H11572" i="1"/>
  <c r="E11573" i="1"/>
  <c r="G11573" i="1"/>
  <c r="H11573" i="1"/>
  <c r="E11574" i="1"/>
  <c r="G11574" i="1"/>
  <c r="H11574" i="1"/>
  <c r="E11575" i="1"/>
  <c r="G11575" i="1"/>
  <c r="H11575" i="1"/>
  <c r="E11576" i="1"/>
  <c r="G11576" i="1"/>
  <c r="H11576" i="1"/>
  <c r="E11577" i="1"/>
  <c r="G11577" i="1"/>
  <c r="H11577" i="1"/>
  <c r="E11578" i="1"/>
  <c r="G11578" i="1"/>
  <c r="H11578" i="1"/>
  <c r="E11579" i="1"/>
  <c r="G11579" i="1"/>
  <c r="H11579" i="1"/>
  <c r="E11580" i="1"/>
  <c r="G11580" i="1"/>
  <c r="H11580" i="1"/>
  <c r="E11581" i="1"/>
  <c r="G11581" i="1"/>
  <c r="H11581" i="1"/>
  <c r="E11582" i="1"/>
  <c r="G11582" i="1"/>
  <c r="H11582" i="1"/>
  <c r="E11583" i="1"/>
  <c r="G11583" i="1"/>
  <c r="H11583" i="1"/>
  <c r="E11584" i="1"/>
  <c r="G11584" i="1"/>
  <c r="H11584" i="1"/>
  <c r="E11585" i="1"/>
  <c r="G11585" i="1"/>
  <c r="H11585" i="1"/>
  <c r="E11586" i="1"/>
  <c r="G11586" i="1"/>
  <c r="H11586" i="1"/>
  <c r="E11587" i="1"/>
  <c r="G11587" i="1"/>
  <c r="H11587" i="1"/>
  <c r="E11588" i="1"/>
  <c r="G11588" i="1"/>
  <c r="H11588" i="1"/>
  <c r="E11589" i="1"/>
  <c r="G11589" i="1"/>
  <c r="H11589" i="1"/>
  <c r="E11590" i="1"/>
  <c r="G11590" i="1"/>
  <c r="H11590" i="1"/>
  <c r="E11591" i="1"/>
  <c r="G11591" i="1"/>
  <c r="H11591" i="1"/>
  <c r="E11592" i="1"/>
  <c r="G11592" i="1"/>
  <c r="H11592" i="1"/>
  <c r="E11593" i="1"/>
  <c r="G11593" i="1"/>
  <c r="H11593" i="1"/>
  <c r="E11594" i="1"/>
  <c r="G11594" i="1"/>
  <c r="H11594" i="1"/>
  <c r="E11595" i="1"/>
  <c r="G11595" i="1"/>
  <c r="H11595" i="1"/>
  <c r="E11596" i="1"/>
  <c r="G11596" i="1"/>
  <c r="H11596" i="1"/>
  <c r="E11597" i="1"/>
  <c r="G11597" i="1"/>
  <c r="H11597" i="1"/>
  <c r="E11598" i="1"/>
  <c r="G11598" i="1"/>
  <c r="H11598" i="1"/>
  <c r="E11599" i="1"/>
  <c r="G11599" i="1"/>
  <c r="H11599" i="1"/>
  <c r="E11600" i="1"/>
  <c r="G11600" i="1"/>
  <c r="H11600" i="1"/>
  <c r="E11601" i="1"/>
  <c r="G11601" i="1"/>
  <c r="H11601" i="1"/>
  <c r="E11602" i="1"/>
  <c r="G11602" i="1"/>
  <c r="H11602" i="1"/>
  <c r="E11603" i="1"/>
  <c r="G11603" i="1"/>
  <c r="H11603" i="1"/>
  <c r="E11604" i="1"/>
  <c r="G11604" i="1"/>
  <c r="H11604" i="1"/>
  <c r="E11605" i="1"/>
  <c r="G11605" i="1"/>
  <c r="H11605" i="1"/>
  <c r="E11606" i="1"/>
  <c r="G11606" i="1"/>
  <c r="H11606" i="1"/>
  <c r="E11607" i="1"/>
  <c r="G11607" i="1"/>
  <c r="H11607" i="1"/>
  <c r="E11608" i="1"/>
  <c r="G11608" i="1"/>
  <c r="H11608" i="1"/>
  <c r="E11609" i="1"/>
  <c r="G11609" i="1"/>
  <c r="H11609" i="1"/>
  <c r="E11610" i="1"/>
  <c r="G11610" i="1"/>
  <c r="H11610" i="1"/>
  <c r="E11611" i="1"/>
  <c r="G11611" i="1"/>
  <c r="H11611" i="1"/>
  <c r="E11612" i="1"/>
  <c r="G11612" i="1"/>
  <c r="H11612" i="1"/>
  <c r="E11613" i="1"/>
  <c r="G11613" i="1"/>
  <c r="H11613" i="1"/>
  <c r="E11614" i="1"/>
  <c r="G11614" i="1"/>
  <c r="H11614" i="1"/>
  <c r="E11615" i="1"/>
  <c r="G11615" i="1"/>
  <c r="H11615" i="1"/>
  <c r="E11616" i="1"/>
  <c r="G11616" i="1"/>
  <c r="H11616" i="1"/>
  <c r="E11617" i="1"/>
  <c r="G11617" i="1"/>
  <c r="H11617" i="1"/>
  <c r="E11618" i="1"/>
  <c r="G11618" i="1"/>
  <c r="H11618" i="1"/>
  <c r="E11619" i="1"/>
  <c r="G11619" i="1"/>
  <c r="H11619" i="1"/>
  <c r="E11620" i="1"/>
  <c r="G11620" i="1"/>
  <c r="H11620" i="1"/>
  <c r="E11621" i="1"/>
  <c r="G11621" i="1"/>
  <c r="H11621" i="1"/>
  <c r="E11622" i="1"/>
  <c r="G11622" i="1"/>
  <c r="H11622" i="1"/>
  <c r="E11623" i="1"/>
  <c r="G11623" i="1"/>
  <c r="H11623" i="1"/>
  <c r="E11624" i="1"/>
  <c r="G11624" i="1"/>
  <c r="H11624" i="1"/>
  <c r="E11625" i="1"/>
  <c r="G11625" i="1"/>
  <c r="H11625" i="1"/>
  <c r="E11626" i="1"/>
  <c r="G11626" i="1"/>
  <c r="H11626" i="1"/>
  <c r="E11627" i="1"/>
  <c r="G11627" i="1"/>
  <c r="H11627" i="1"/>
  <c r="E11628" i="1"/>
  <c r="G11628" i="1"/>
  <c r="H11628" i="1"/>
  <c r="E11629" i="1"/>
  <c r="G11629" i="1"/>
  <c r="H11629" i="1"/>
  <c r="E11630" i="1"/>
  <c r="G11630" i="1"/>
  <c r="H11630" i="1"/>
  <c r="E11631" i="1"/>
  <c r="G11631" i="1"/>
  <c r="H11631" i="1"/>
  <c r="E11632" i="1"/>
  <c r="G11632" i="1"/>
  <c r="H11632" i="1"/>
  <c r="E11633" i="1"/>
  <c r="G11633" i="1"/>
  <c r="H11633" i="1"/>
  <c r="E11634" i="1"/>
  <c r="G11634" i="1"/>
  <c r="H11634" i="1"/>
  <c r="E11635" i="1"/>
  <c r="G11635" i="1"/>
  <c r="H11635" i="1"/>
  <c r="E11636" i="1"/>
  <c r="G11636" i="1"/>
  <c r="H11636" i="1"/>
  <c r="E11637" i="1"/>
  <c r="G11637" i="1"/>
  <c r="H11637" i="1"/>
  <c r="E11638" i="1"/>
  <c r="G11638" i="1"/>
  <c r="H11638" i="1"/>
  <c r="E11639" i="1"/>
  <c r="G11639" i="1"/>
  <c r="H11639" i="1"/>
  <c r="E11640" i="1"/>
  <c r="G11640" i="1"/>
  <c r="H11640" i="1"/>
  <c r="E11641" i="1"/>
  <c r="G11641" i="1"/>
  <c r="H11641" i="1"/>
  <c r="E11642" i="1"/>
  <c r="G11642" i="1"/>
  <c r="H11642" i="1"/>
  <c r="E11643" i="1"/>
  <c r="G11643" i="1"/>
  <c r="H11643" i="1"/>
  <c r="E11644" i="1"/>
  <c r="G11644" i="1"/>
  <c r="H11644" i="1"/>
  <c r="E11645" i="1"/>
  <c r="G11645" i="1"/>
  <c r="H11645" i="1"/>
  <c r="E11646" i="1"/>
  <c r="G11646" i="1"/>
  <c r="H11646" i="1"/>
  <c r="E11647" i="1"/>
  <c r="G11647" i="1"/>
  <c r="H11647" i="1"/>
  <c r="E11648" i="1"/>
  <c r="G11648" i="1"/>
  <c r="H11648" i="1"/>
  <c r="E11649" i="1"/>
  <c r="G11649" i="1"/>
  <c r="H11649" i="1"/>
  <c r="E11650" i="1"/>
  <c r="G11650" i="1"/>
  <c r="H11650" i="1"/>
  <c r="E11651" i="1"/>
  <c r="G11651" i="1"/>
  <c r="H11651" i="1"/>
  <c r="E11652" i="1"/>
  <c r="G11652" i="1"/>
  <c r="H11652" i="1"/>
  <c r="E11653" i="1"/>
  <c r="G11653" i="1"/>
  <c r="H11653" i="1"/>
  <c r="E11654" i="1"/>
  <c r="G11654" i="1"/>
  <c r="H11654" i="1"/>
  <c r="E11655" i="1"/>
  <c r="G11655" i="1"/>
  <c r="H11655" i="1"/>
  <c r="E11656" i="1"/>
  <c r="G11656" i="1"/>
  <c r="H11656" i="1"/>
  <c r="E11657" i="1"/>
  <c r="G11657" i="1"/>
  <c r="H11657" i="1"/>
  <c r="E11658" i="1"/>
  <c r="G11658" i="1"/>
  <c r="H11658" i="1"/>
  <c r="E11659" i="1"/>
  <c r="G11659" i="1"/>
  <c r="H11659" i="1"/>
  <c r="E11660" i="1"/>
  <c r="G11660" i="1"/>
  <c r="H11660" i="1"/>
  <c r="E11661" i="1"/>
  <c r="G11661" i="1"/>
  <c r="H11661" i="1"/>
  <c r="E11662" i="1"/>
  <c r="G11662" i="1"/>
  <c r="H11662" i="1"/>
  <c r="E11663" i="1"/>
  <c r="G11663" i="1"/>
  <c r="H11663" i="1"/>
  <c r="E11664" i="1"/>
  <c r="G11664" i="1"/>
  <c r="H11664" i="1"/>
  <c r="E11665" i="1"/>
  <c r="G11665" i="1"/>
  <c r="H11665" i="1"/>
  <c r="E11666" i="1"/>
  <c r="G11666" i="1"/>
  <c r="H11666" i="1"/>
  <c r="E11667" i="1"/>
  <c r="G11667" i="1"/>
  <c r="H11667" i="1"/>
  <c r="E11668" i="1"/>
  <c r="G11668" i="1"/>
  <c r="H11668" i="1"/>
  <c r="E11669" i="1"/>
  <c r="G11669" i="1"/>
  <c r="H11669" i="1"/>
  <c r="E11670" i="1"/>
  <c r="G11670" i="1"/>
  <c r="H11670" i="1"/>
  <c r="E11671" i="1"/>
  <c r="G11671" i="1"/>
  <c r="H11671" i="1"/>
  <c r="E11672" i="1"/>
  <c r="G11672" i="1"/>
  <c r="H11672" i="1"/>
  <c r="E11673" i="1"/>
  <c r="G11673" i="1"/>
  <c r="H11673" i="1"/>
  <c r="E11674" i="1"/>
  <c r="G11674" i="1"/>
  <c r="H11674" i="1"/>
  <c r="E11675" i="1"/>
  <c r="G11675" i="1"/>
  <c r="H11675" i="1"/>
  <c r="E11676" i="1"/>
  <c r="G11676" i="1"/>
  <c r="H11676" i="1"/>
  <c r="E11677" i="1"/>
  <c r="G11677" i="1"/>
  <c r="H11677" i="1"/>
  <c r="E11678" i="1"/>
  <c r="G11678" i="1"/>
  <c r="H11678" i="1"/>
  <c r="E11679" i="1"/>
  <c r="G11679" i="1"/>
  <c r="H11679" i="1"/>
  <c r="E11680" i="1"/>
  <c r="G11680" i="1"/>
  <c r="H11680" i="1"/>
  <c r="E11681" i="1"/>
  <c r="G11681" i="1"/>
  <c r="H11681" i="1"/>
  <c r="E11682" i="1"/>
  <c r="G11682" i="1"/>
  <c r="H11682" i="1"/>
  <c r="E11683" i="1"/>
  <c r="G11683" i="1"/>
  <c r="H11683" i="1"/>
  <c r="E11684" i="1"/>
  <c r="G11684" i="1"/>
  <c r="H11684" i="1"/>
  <c r="E11685" i="1"/>
  <c r="G11685" i="1"/>
  <c r="H11685" i="1"/>
  <c r="E11686" i="1"/>
  <c r="G11686" i="1"/>
  <c r="H11686" i="1"/>
  <c r="E11687" i="1"/>
  <c r="G11687" i="1"/>
  <c r="H11687" i="1"/>
  <c r="E11688" i="1"/>
  <c r="G11688" i="1"/>
  <c r="H11688" i="1"/>
  <c r="E11689" i="1"/>
  <c r="G11689" i="1"/>
  <c r="H11689" i="1"/>
  <c r="E11690" i="1"/>
  <c r="G11690" i="1"/>
  <c r="H11690" i="1"/>
  <c r="E11691" i="1"/>
  <c r="G11691" i="1"/>
  <c r="H11691" i="1"/>
  <c r="E11692" i="1"/>
  <c r="G11692" i="1"/>
  <c r="H11692" i="1"/>
  <c r="E11693" i="1"/>
  <c r="G11693" i="1"/>
  <c r="H11693" i="1"/>
  <c r="E11694" i="1"/>
  <c r="G11694" i="1"/>
  <c r="H11694" i="1"/>
  <c r="E11695" i="1"/>
  <c r="G11695" i="1"/>
  <c r="H11695" i="1"/>
  <c r="E11696" i="1"/>
  <c r="G11696" i="1"/>
  <c r="H11696" i="1"/>
  <c r="E11697" i="1"/>
  <c r="G11697" i="1"/>
  <c r="H11697" i="1"/>
  <c r="E11698" i="1"/>
  <c r="G11698" i="1"/>
  <c r="H11698" i="1"/>
  <c r="E11699" i="1"/>
  <c r="G11699" i="1"/>
  <c r="H11699" i="1"/>
  <c r="E11700" i="1"/>
  <c r="G11700" i="1"/>
  <c r="H11700" i="1"/>
  <c r="E11701" i="1"/>
  <c r="G11701" i="1"/>
  <c r="H11701" i="1"/>
  <c r="E11702" i="1"/>
  <c r="G11702" i="1"/>
  <c r="H11702" i="1"/>
  <c r="E11703" i="1"/>
  <c r="G11703" i="1"/>
  <c r="H11703" i="1"/>
  <c r="E11704" i="1"/>
  <c r="G11704" i="1"/>
  <c r="H11704" i="1"/>
  <c r="E11705" i="1"/>
  <c r="G11705" i="1"/>
  <c r="H11705" i="1"/>
  <c r="E11706" i="1"/>
  <c r="G11706" i="1"/>
  <c r="H11706" i="1"/>
  <c r="E11707" i="1"/>
  <c r="G11707" i="1"/>
  <c r="H11707" i="1"/>
  <c r="E11708" i="1"/>
  <c r="G11708" i="1"/>
  <c r="H11708" i="1"/>
  <c r="E11709" i="1"/>
  <c r="G11709" i="1"/>
  <c r="H11709" i="1"/>
  <c r="E11710" i="1"/>
  <c r="G11710" i="1"/>
  <c r="H11710" i="1"/>
  <c r="E11711" i="1"/>
  <c r="G11711" i="1"/>
  <c r="H11711" i="1"/>
  <c r="E11712" i="1"/>
  <c r="G11712" i="1"/>
  <c r="H11712" i="1"/>
  <c r="E11713" i="1"/>
  <c r="G11713" i="1"/>
  <c r="H11713" i="1"/>
  <c r="E11714" i="1"/>
  <c r="G11714" i="1"/>
  <c r="H11714" i="1"/>
  <c r="E11715" i="1"/>
  <c r="G11715" i="1"/>
  <c r="H11715" i="1"/>
  <c r="E11716" i="1"/>
  <c r="G11716" i="1"/>
  <c r="H11716" i="1"/>
  <c r="E11717" i="1"/>
  <c r="G11717" i="1"/>
  <c r="H11717" i="1"/>
  <c r="E11718" i="1"/>
  <c r="G11718" i="1"/>
  <c r="H11718" i="1"/>
  <c r="E11719" i="1"/>
  <c r="G11719" i="1"/>
  <c r="H11719" i="1"/>
  <c r="E11720" i="1"/>
  <c r="G11720" i="1"/>
  <c r="H11720" i="1"/>
  <c r="E11721" i="1"/>
  <c r="G11721" i="1"/>
  <c r="H11721" i="1"/>
  <c r="E11722" i="1"/>
  <c r="G11722" i="1"/>
  <c r="H11722" i="1"/>
  <c r="E11723" i="1"/>
  <c r="G11723" i="1"/>
  <c r="H11723" i="1"/>
  <c r="E11724" i="1"/>
  <c r="G11724" i="1"/>
  <c r="H11724" i="1"/>
  <c r="E11725" i="1"/>
  <c r="G11725" i="1"/>
  <c r="H11725" i="1"/>
  <c r="E11726" i="1"/>
  <c r="G11726" i="1"/>
  <c r="H11726" i="1"/>
  <c r="E11727" i="1"/>
  <c r="G11727" i="1"/>
  <c r="H11727" i="1"/>
  <c r="E11728" i="1"/>
  <c r="G11728" i="1"/>
  <c r="H11728" i="1"/>
  <c r="E11729" i="1"/>
  <c r="G11729" i="1"/>
  <c r="H11729" i="1"/>
  <c r="E11730" i="1"/>
  <c r="G11730" i="1"/>
  <c r="H11730" i="1"/>
  <c r="E11731" i="1"/>
  <c r="G11731" i="1"/>
  <c r="H11731" i="1"/>
  <c r="E11732" i="1"/>
  <c r="G11732" i="1"/>
  <c r="H11732" i="1"/>
  <c r="E11733" i="1"/>
  <c r="G11733" i="1"/>
  <c r="H11733" i="1"/>
  <c r="E11734" i="1"/>
  <c r="G11734" i="1"/>
  <c r="H11734" i="1"/>
  <c r="E11735" i="1"/>
  <c r="G11735" i="1"/>
  <c r="H11735" i="1"/>
  <c r="E11736" i="1"/>
  <c r="G11736" i="1"/>
  <c r="H11736" i="1"/>
  <c r="E11737" i="1"/>
  <c r="G11737" i="1"/>
  <c r="H11737" i="1"/>
  <c r="E11738" i="1"/>
  <c r="G11738" i="1"/>
  <c r="H11738" i="1"/>
  <c r="E11739" i="1"/>
  <c r="G11739" i="1"/>
  <c r="H11739" i="1"/>
  <c r="E11740" i="1"/>
  <c r="G11740" i="1"/>
  <c r="H11740" i="1"/>
  <c r="E11741" i="1"/>
  <c r="G11741" i="1"/>
  <c r="H11741" i="1"/>
  <c r="E11742" i="1"/>
  <c r="G11742" i="1"/>
  <c r="H11742" i="1"/>
  <c r="E11743" i="1"/>
  <c r="G11743" i="1"/>
  <c r="H11743" i="1"/>
  <c r="E11744" i="1"/>
  <c r="G11744" i="1"/>
  <c r="H11744" i="1"/>
  <c r="E11745" i="1"/>
  <c r="G11745" i="1"/>
  <c r="H11745" i="1"/>
  <c r="E11746" i="1"/>
  <c r="G11746" i="1"/>
  <c r="H11746" i="1"/>
  <c r="E11747" i="1"/>
  <c r="G11747" i="1"/>
  <c r="H11747" i="1"/>
  <c r="E11748" i="1"/>
  <c r="G11748" i="1"/>
  <c r="H11748" i="1"/>
  <c r="E11749" i="1"/>
  <c r="G11749" i="1"/>
  <c r="H11749" i="1"/>
  <c r="E11750" i="1"/>
  <c r="G11750" i="1"/>
  <c r="H11750" i="1"/>
  <c r="E11751" i="1"/>
  <c r="G11751" i="1"/>
  <c r="H11751" i="1"/>
  <c r="E11752" i="1"/>
  <c r="G11752" i="1"/>
  <c r="H11752" i="1"/>
  <c r="E11753" i="1"/>
  <c r="G11753" i="1"/>
  <c r="H11753" i="1"/>
  <c r="E11754" i="1"/>
  <c r="G11754" i="1"/>
  <c r="H11754" i="1"/>
  <c r="E11755" i="1"/>
  <c r="G11755" i="1"/>
  <c r="H11755" i="1"/>
  <c r="E11756" i="1"/>
  <c r="G11756" i="1"/>
  <c r="H11756" i="1"/>
  <c r="E11757" i="1"/>
  <c r="G11757" i="1"/>
  <c r="H11757" i="1"/>
  <c r="E11758" i="1"/>
  <c r="G11758" i="1"/>
  <c r="H11758" i="1"/>
  <c r="E11759" i="1"/>
  <c r="G11759" i="1"/>
  <c r="H11759" i="1"/>
  <c r="E11760" i="1"/>
  <c r="G11760" i="1"/>
  <c r="H11760" i="1"/>
  <c r="E11761" i="1"/>
  <c r="G11761" i="1"/>
  <c r="H11761" i="1"/>
  <c r="E11762" i="1"/>
  <c r="G11762" i="1"/>
  <c r="H11762" i="1"/>
  <c r="E11763" i="1"/>
  <c r="G11763" i="1"/>
  <c r="H11763" i="1"/>
  <c r="E11764" i="1"/>
  <c r="G11764" i="1"/>
  <c r="H11764" i="1"/>
  <c r="E11765" i="1"/>
  <c r="G11765" i="1"/>
  <c r="H11765" i="1"/>
  <c r="E11766" i="1"/>
  <c r="G11766" i="1"/>
  <c r="H11766" i="1"/>
  <c r="E11767" i="1"/>
  <c r="G11767" i="1"/>
  <c r="H11767" i="1"/>
  <c r="E11768" i="1"/>
  <c r="G11768" i="1"/>
  <c r="H11768" i="1"/>
  <c r="E11769" i="1"/>
  <c r="G11769" i="1"/>
  <c r="H11769" i="1"/>
  <c r="E11770" i="1"/>
  <c r="G11770" i="1"/>
  <c r="H11770" i="1"/>
  <c r="E11771" i="1"/>
  <c r="G11771" i="1"/>
  <c r="H11771" i="1"/>
  <c r="E11772" i="1"/>
  <c r="G11772" i="1"/>
  <c r="H11772" i="1"/>
  <c r="E11773" i="1"/>
  <c r="G11773" i="1"/>
  <c r="H11773" i="1"/>
  <c r="E11774" i="1"/>
  <c r="G11774" i="1"/>
  <c r="H11774" i="1"/>
  <c r="E11775" i="1"/>
  <c r="G11775" i="1"/>
  <c r="H11775" i="1"/>
  <c r="E11776" i="1"/>
  <c r="G11776" i="1"/>
  <c r="H11776" i="1"/>
  <c r="E11777" i="1"/>
  <c r="G11777" i="1"/>
  <c r="H11777" i="1"/>
  <c r="E11778" i="1"/>
  <c r="G11778" i="1"/>
  <c r="H11778" i="1"/>
  <c r="E11779" i="1"/>
  <c r="G11779" i="1"/>
  <c r="H11779" i="1"/>
  <c r="E11780" i="1"/>
  <c r="G11780" i="1"/>
  <c r="H11780" i="1"/>
  <c r="E11781" i="1"/>
  <c r="G11781" i="1"/>
  <c r="H11781" i="1"/>
  <c r="E11782" i="1"/>
  <c r="G11782" i="1"/>
  <c r="H11782" i="1"/>
  <c r="E11783" i="1"/>
  <c r="G11783" i="1"/>
  <c r="H11783" i="1"/>
  <c r="E11784" i="1"/>
  <c r="G11784" i="1"/>
  <c r="H11784" i="1"/>
  <c r="E11785" i="1"/>
  <c r="G11785" i="1"/>
  <c r="H11785" i="1"/>
  <c r="E11786" i="1"/>
  <c r="G11786" i="1"/>
  <c r="H11786" i="1"/>
  <c r="E11787" i="1"/>
  <c r="G11787" i="1"/>
  <c r="H11787" i="1"/>
  <c r="E11788" i="1"/>
  <c r="G11788" i="1"/>
  <c r="H11788" i="1"/>
  <c r="E11789" i="1"/>
  <c r="G11789" i="1"/>
  <c r="H11789" i="1"/>
  <c r="E11790" i="1"/>
  <c r="G11790" i="1"/>
  <c r="H11790" i="1"/>
  <c r="E11791" i="1"/>
  <c r="G11791" i="1"/>
  <c r="H11791" i="1"/>
  <c r="E11792" i="1"/>
  <c r="G11792" i="1"/>
  <c r="H11792" i="1"/>
  <c r="E11793" i="1"/>
  <c r="G11793" i="1"/>
  <c r="H11793" i="1"/>
  <c r="E11794" i="1"/>
  <c r="G11794" i="1"/>
  <c r="H11794" i="1"/>
  <c r="E11795" i="1"/>
  <c r="G11795" i="1"/>
  <c r="H11795" i="1"/>
  <c r="E11796" i="1"/>
  <c r="G11796" i="1"/>
  <c r="H11796" i="1"/>
  <c r="E11797" i="1"/>
  <c r="G11797" i="1"/>
  <c r="H11797" i="1"/>
  <c r="E11798" i="1"/>
  <c r="G11798" i="1"/>
  <c r="H11798" i="1"/>
  <c r="E11799" i="1"/>
  <c r="G11799" i="1"/>
  <c r="H11799" i="1"/>
  <c r="E11800" i="1"/>
  <c r="G11800" i="1"/>
  <c r="H11800" i="1"/>
  <c r="E11801" i="1"/>
  <c r="G11801" i="1"/>
  <c r="H11801" i="1"/>
  <c r="E11802" i="1"/>
  <c r="G11802" i="1"/>
  <c r="H11802" i="1"/>
  <c r="E11803" i="1"/>
  <c r="G11803" i="1"/>
  <c r="H11803" i="1"/>
  <c r="E11804" i="1"/>
  <c r="G11804" i="1"/>
  <c r="H11804" i="1"/>
  <c r="E11805" i="1"/>
  <c r="G11805" i="1"/>
  <c r="H11805" i="1"/>
  <c r="E11806" i="1"/>
  <c r="G11806" i="1"/>
  <c r="H11806" i="1"/>
  <c r="E11807" i="1"/>
  <c r="G11807" i="1"/>
  <c r="H11807" i="1"/>
  <c r="E11808" i="1"/>
  <c r="G11808" i="1"/>
  <c r="H11808" i="1"/>
  <c r="E11809" i="1"/>
  <c r="G11809" i="1"/>
  <c r="H11809" i="1"/>
  <c r="E11810" i="1"/>
  <c r="G11810" i="1"/>
  <c r="H11810" i="1"/>
  <c r="E11811" i="1"/>
  <c r="G11811" i="1"/>
  <c r="H11811" i="1"/>
  <c r="E11812" i="1"/>
  <c r="G11812" i="1"/>
  <c r="H11812" i="1"/>
  <c r="E11813" i="1"/>
  <c r="G11813" i="1"/>
  <c r="H11813" i="1"/>
  <c r="E11814" i="1"/>
  <c r="G11814" i="1"/>
  <c r="H11814" i="1"/>
  <c r="E11815" i="1"/>
  <c r="G11815" i="1"/>
  <c r="H11815" i="1"/>
  <c r="E11816" i="1"/>
  <c r="G11816" i="1"/>
  <c r="H11816" i="1"/>
  <c r="E11817" i="1"/>
  <c r="G11817" i="1"/>
  <c r="H11817" i="1"/>
  <c r="E11818" i="1"/>
  <c r="G11818" i="1"/>
  <c r="H11818" i="1"/>
  <c r="E11819" i="1"/>
  <c r="G11819" i="1"/>
  <c r="H11819" i="1"/>
  <c r="E11820" i="1"/>
  <c r="G11820" i="1"/>
  <c r="H11820" i="1"/>
  <c r="E11821" i="1"/>
  <c r="G11821" i="1"/>
  <c r="H11821" i="1"/>
  <c r="E11822" i="1"/>
  <c r="G11822" i="1"/>
  <c r="H11822" i="1"/>
  <c r="E11823" i="1"/>
  <c r="G11823" i="1"/>
  <c r="H11823" i="1"/>
  <c r="E11824" i="1"/>
  <c r="G11824" i="1"/>
  <c r="H11824" i="1"/>
  <c r="E11825" i="1"/>
  <c r="G11825" i="1"/>
  <c r="H11825" i="1"/>
  <c r="E11826" i="1"/>
  <c r="G11826" i="1"/>
  <c r="H11826" i="1"/>
  <c r="E11827" i="1"/>
  <c r="G11827" i="1"/>
  <c r="H11827" i="1"/>
  <c r="E11828" i="1"/>
  <c r="G11828" i="1"/>
  <c r="H11828" i="1"/>
  <c r="E11829" i="1"/>
  <c r="G11829" i="1"/>
  <c r="H11829" i="1"/>
  <c r="E11830" i="1"/>
  <c r="G11830" i="1"/>
  <c r="H11830" i="1"/>
  <c r="E11831" i="1"/>
  <c r="G11831" i="1"/>
  <c r="H11831" i="1"/>
  <c r="E11832" i="1"/>
  <c r="G11832" i="1"/>
  <c r="H11832" i="1"/>
  <c r="E11833" i="1"/>
  <c r="G11833" i="1"/>
  <c r="H11833" i="1"/>
  <c r="E11834" i="1"/>
  <c r="G11834" i="1"/>
  <c r="H11834" i="1"/>
  <c r="E11835" i="1"/>
  <c r="G11835" i="1"/>
  <c r="H11835" i="1"/>
  <c r="E11836" i="1"/>
  <c r="G11836" i="1"/>
  <c r="H11836" i="1"/>
  <c r="E11837" i="1"/>
  <c r="G11837" i="1"/>
  <c r="H11837" i="1"/>
  <c r="E11838" i="1"/>
  <c r="G11838" i="1"/>
  <c r="H11838" i="1"/>
  <c r="E11839" i="1"/>
  <c r="G11839" i="1"/>
  <c r="H11839" i="1"/>
  <c r="E11840" i="1"/>
  <c r="G11840" i="1"/>
  <c r="H11840" i="1"/>
  <c r="E11841" i="1"/>
  <c r="G11841" i="1"/>
  <c r="H11841" i="1"/>
  <c r="E11842" i="1"/>
  <c r="G11842" i="1"/>
  <c r="H11842" i="1"/>
  <c r="E11843" i="1"/>
  <c r="G11843" i="1"/>
  <c r="H11843" i="1"/>
  <c r="E11844" i="1"/>
  <c r="G11844" i="1"/>
  <c r="H11844" i="1"/>
  <c r="E11845" i="1"/>
  <c r="G11845" i="1"/>
  <c r="H11845" i="1"/>
  <c r="E11846" i="1"/>
  <c r="G11846" i="1"/>
  <c r="H11846" i="1"/>
  <c r="E11847" i="1"/>
  <c r="G11847" i="1"/>
  <c r="H11847" i="1"/>
  <c r="E11848" i="1"/>
  <c r="G11848" i="1"/>
  <c r="H11848" i="1"/>
  <c r="E11849" i="1"/>
  <c r="G11849" i="1"/>
  <c r="H11849" i="1"/>
  <c r="E11850" i="1"/>
  <c r="G11850" i="1"/>
  <c r="H11850" i="1"/>
  <c r="E11851" i="1"/>
  <c r="G11851" i="1"/>
  <c r="H11851" i="1"/>
  <c r="E11852" i="1"/>
  <c r="G11852" i="1"/>
  <c r="H11852" i="1"/>
  <c r="E11853" i="1"/>
  <c r="G11853" i="1"/>
  <c r="H11853" i="1"/>
  <c r="E11854" i="1"/>
  <c r="G11854" i="1"/>
  <c r="H11854" i="1"/>
  <c r="E11855" i="1"/>
  <c r="G11855" i="1"/>
  <c r="H11855" i="1"/>
  <c r="E11856" i="1"/>
  <c r="G11856" i="1"/>
  <c r="H11856" i="1"/>
  <c r="E11857" i="1"/>
  <c r="G11857" i="1"/>
  <c r="H11857" i="1"/>
  <c r="E11858" i="1"/>
  <c r="G11858" i="1"/>
  <c r="H11858" i="1"/>
  <c r="E11859" i="1"/>
  <c r="G11859" i="1"/>
  <c r="H11859" i="1"/>
  <c r="E11860" i="1"/>
  <c r="G11860" i="1"/>
  <c r="H11860" i="1"/>
  <c r="E11861" i="1"/>
  <c r="G11861" i="1"/>
  <c r="H11861" i="1"/>
  <c r="E11862" i="1"/>
  <c r="G11862" i="1"/>
  <c r="H11862" i="1"/>
  <c r="E11863" i="1"/>
  <c r="G11863" i="1"/>
  <c r="H11863" i="1"/>
  <c r="E11864" i="1"/>
  <c r="G11864" i="1"/>
  <c r="H11864" i="1"/>
  <c r="E11865" i="1"/>
  <c r="G11865" i="1"/>
  <c r="H11865" i="1"/>
  <c r="E11866" i="1"/>
  <c r="G11866" i="1"/>
  <c r="H11866" i="1"/>
  <c r="E11867" i="1"/>
  <c r="G11867" i="1"/>
  <c r="H11867" i="1"/>
  <c r="E11868" i="1"/>
  <c r="G11868" i="1"/>
  <c r="H11868" i="1"/>
  <c r="E11869" i="1"/>
  <c r="G11869" i="1"/>
  <c r="H11869" i="1"/>
  <c r="E11870" i="1"/>
  <c r="G11870" i="1"/>
  <c r="H11870" i="1"/>
  <c r="E11871" i="1"/>
  <c r="G11871" i="1"/>
  <c r="H11871" i="1"/>
  <c r="E11872" i="1"/>
  <c r="G11872" i="1"/>
  <c r="H11872" i="1"/>
  <c r="E11873" i="1"/>
  <c r="G11873" i="1"/>
  <c r="H11873" i="1"/>
  <c r="E11874" i="1"/>
  <c r="G11874" i="1"/>
  <c r="H11874" i="1"/>
  <c r="E11875" i="1"/>
  <c r="G11875" i="1"/>
  <c r="H11875" i="1"/>
  <c r="E11876" i="1"/>
  <c r="G11876" i="1"/>
  <c r="H11876" i="1"/>
  <c r="E11877" i="1"/>
  <c r="G11877" i="1"/>
  <c r="H11877" i="1"/>
  <c r="E11878" i="1"/>
  <c r="G11878" i="1"/>
  <c r="H11878" i="1"/>
  <c r="E11879" i="1"/>
  <c r="G11879" i="1"/>
  <c r="H11879" i="1"/>
  <c r="E11880" i="1"/>
  <c r="G11880" i="1"/>
  <c r="H11880" i="1"/>
  <c r="E11881" i="1"/>
  <c r="G11881" i="1"/>
  <c r="H11881" i="1"/>
  <c r="E11882" i="1"/>
  <c r="G11882" i="1"/>
  <c r="H11882" i="1"/>
  <c r="E11883" i="1"/>
  <c r="G11883" i="1"/>
  <c r="H11883" i="1"/>
  <c r="E11884" i="1"/>
  <c r="G11884" i="1"/>
  <c r="H11884" i="1"/>
  <c r="E11885" i="1"/>
  <c r="G11885" i="1"/>
  <c r="H11885" i="1"/>
  <c r="E11886" i="1"/>
  <c r="G11886" i="1"/>
  <c r="H11886" i="1"/>
  <c r="E11887" i="1"/>
  <c r="G11887" i="1"/>
  <c r="H11887" i="1"/>
  <c r="E11888" i="1"/>
  <c r="G11888" i="1"/>
  <c r="H11888" i="1"/>
  <c r="E11889" i="1"/>
  <c r="G11889" i="1"/>
  <c r="H11889" i="1"/>
  <c r="E11890" i="1"/>
  <c r="G11890" i="1"/>
  <c r="H11890" i="1"/>
  <c r="E11891" i="1"/>
  <c r="G11891" i="1"/>
  <c r="H11891" i="1"/>
  <c r="E11892" i="1"/>
  <c r="G11892" i="1"/>
  <c r="H11892" i="1"/>
  <c r="E11893" i="1"/>
  <c r="G11893" i="1"/>
  <c r="H11893" i="1"/>
  <c r="E11894" i="1"/>
  <c r="G11894" i="1"/>
  <c r="H11894" i="1"/>
  <c r="E11895" i="1"/>
  <c r="G11895" i="1"/>
  <c r="H11895" i="1"/>
  <c r="E11896" i="1"/>
  <c r="G11896" i="1"/>
  <c r="H11896" i="1"/>
  <c r="E11897" i="1"/>
  <c r="G11897" i="1"/>
  <c r="H11897" i="1"/>
  <c r="E11898" i="1"/>
  <c r="G11898" i="1"/>
  <c r="H11898" i="1"/>
  <c r="E11899" i="1"/>
  <c r="G11899" i="1"/>
  <c r="H11899" i="1"/>
  <c r="E11900" i="1"/>
  <c r="G11900" i="1"/>
  <c r="H11900" i="1"/>
  <c r="E11901" i="1"/>
  <c r="G11901" i="1"/>
  <c r="H11901" i="1"/>
  <c r="E11902" i="1"/>
  <c r="G11902" i="1"/>
  <c r="H11902" i="1"/>
  <c r="E11903" i="1"/>
  <c r="G11903" i="1"/>
  <c r="H11903" i="1"/>
  <c r="E11904" i="1"/>
  <c r="G11904" i="1"/>
  <c r="H11904" i="1"/>
  <c r="E11905" i="1"/>
  <c r="G11905" i="1"/>
  <c r="H11905" i="1"/>
  <c r="E11906" i="1"/>
  <c r="G11906" i="1"/>
  <c r="H11906" i="1"/>
  <c r="E11907" i="1"/>
  <c r="G11907" i="1"/>
  <c r="H11907" i="1"/>
  <c r="E11908" i="1"/>
  <c r="G11908" i="1"/>
  <c r="H11908" i="1"/>
  <c r="E11909" i="1"/>
  <c r="G11909" i="1"/>
  <c r="H11909" i="1"/>
  <c r="E11910" i="1"/>
  <c r="G11910" i="1"/>
  <c r="H11910" i="1"/>
  <c r="E11911" i="1"/>
  <c r="G11911" i="1"/>
  <c r="H11911" i="1"/>
  <c r="E11912" i="1"/>
  <c r="G11912" i="1"/>
  <c r="H11912" i="1"/>
  <c r="E11913" i="1"/>
  <c r="G11913" i="1"/>
  <c r="H11913" i="1"/>
  <c r="E11914" i="1"/>
  <c r="G11914" i="1"/>
  <c r="H11914" i="1"/>
  <c r="E11915" i="1"/>
  <c r="G11915" i="1"/>
  <c r="H11915" i="1"/>
  <c r="E11916" i="1"/>
  <c r="G11916" i="1"/>
  <c r="H11916" i="1"/>
  <c r="E11917" i="1"/>
  <c r="G11917" i="1"/>
  <c r="H11917" i="1"/>
  <c r="E11918" i="1"/>
  <c r="G11918" i="1"/>
  <c r="H11918" i="1"/>
  <c r="E11919" i="1"/>
  <c r="G11919" i="1"/>
  <c r="H11919" i="1"/>
  <c r="E11920" i="1"/>
  <c r="G11920" i="1"/>
  <c r="H11920" i="1"/>
  <c r="E11921" i="1"/>
  <c r="G11921" i="1"/>
  <c r="H11921" i="1"/>
  <c r="E11922" i="1"/>
  <c r="G11922" i="1"/>
  <c r="H11922" i="1"/>
  <c r="E11923" i="1"/>
  <c r="G11923" i="1"/>
  <c r="H11923" i="1"/>
  <c r="E11924" i="1"/>
  <c r="G11924" i="1"/>
  <c r="H11924" i="1"/>
  <c r="E11925" i="1"/>
  <c r="G11925" i="1"/>
  <c r="H11925" i="1"/>
  <c r="E11926" i="1"/>
  <c r="G11926" i="1"/>
  <c r="H11926" i="1"/>
  <c r="E11927" i="1"/>
  <c r="G11927" i="1"/>
  <c r="H11927" i="1"/>
  <c r="E11928" i="1"/>
  <c r="G11928" i="1"/>
  <c r="H11928" i="1"/>
  <c r="E11929" i="1"/>
  <c r="G11929" i="1"/>
  <c r="H11929" i="1"/>
  <c r="E11930" i="1"/>
  <c r="G11930" i="1"/>
  <c r="H11930" i="1"/>
  <c r="E11931" i="1"/>
  <c r="G11931" i="1"/>
  <c r="H11931" i="1"/>
  <c r="E11932" i="1"/>
  <c r="G11932" i="1"/>
  <c r="H11932" i="1"/>
  <c r="E11933" i="1"/>
  <c r="G11933" i="1"/>
  <c r="H11933" i="1"/>
  <c r="E11934" i="1"/>
  <c r="G11934" i="1"/>
  <c r="H11934" i="1"/>
  <c r="E11935" i="1"/>
  <c r="G11935" i="1"/>
  <c r="H11935" i="1"/>
  <c r="E11936" i="1"/>
  <c r="G11936" i="1"/>
  <c r="H11936" i="1"/>
  <c r="E11937" i="1"/>
  <c r="G11937" i="1"/>
  <c r="H11937" i="1"/>
  <c r="E11938" i="1"/>
  <c r="G11938" i="1"/>
  <c r="H11938" i="1"/>
  <c r="E11939" i="1"/>
  <c r="G11939" i="1"/>
  <c r="H11939" i="1"/>
  <c r="E11940" i="1"/>
  <c r="G11940" i="1"/>
  <c r="H11940" i="1"/>
  <c r="E11941" i="1"/>
  <c r="G11941" i="1"/>
  <c r="H11941" i="1"/>
  <c r="E11942" i="1"/>
  <c r="G11942" i="1"/>
  <c r="H11942" i="1"/>
  <c r="E11943" i="1"/>
  <c r="G11943" i="1"/>
  <c r="H11943" i="1"/>
  <c r="E11944" i="1"/>
  <c r="G11944" i="1"/>
  <c r="H11944" i="1"/>
  <c r="E11945" i="1"/>
  <c r="G11945" i="1"/>
  <c r="H11945" i="1"/>
  <c r="E11946" i="1"/>
  <c r="G11946" i="1"/>
  <c r="H11946" i="1"/>
  <c r="E11947" i="1"/>
  <c r="G11947" i="1"/>
  <c r="H11947" i="1"/>
  <c r="E11948" i="1"/>
  <c r="G11948" i="1"/>
  <c r="H11948" i="1"/>
  <c r="E11949" i="1"/>
  <c r="G11949" i="1"/>
  <c r="H11949" i="1"/>
  <c r="E11950" i="1"/>
  <c r="G11950" i="1"/>
  <c r="H11950" i="1"/>
  <c r="E11951" i="1"/>
  <c r="G11951" i="1"/>
  <c r="H11951" i="1"/>
  <c r="E11952" i="1"/>
  <c r="G11952" i="1"/>
  <c r="H11952" i="1"/>
  <c r="E11953" i="1"/>
  <c r="G11953" i="1"/>
  <c r="H11953" i="1"/>
  <c r="E11954" i="1"/>
  <c r="G11954" i="1"/>
  <c r="H11954" i="1"/>
  <c r="E11955" i="1"/>
  <c r="G11955" i="1"/>
  <c r="H11955" i="1"/>
  <c r="E11956" i="1"/>
  <c r="G11956" i="1"/>
  <c r="H11956" i="1"/>
  <c r="E11957" i="1"/>
  <c r="G11957" i="1"/>
  <c r="H11957" i="1"/>
  <c r="E11958" i="1"/>
  <c r="G11958" i="1"/>
  <c r="H11958" i="1"/>
  <c r="E11959" i="1"/>
  <c r="G11959" i="1"/>
  <c r="H11959" i="1"/>
  <c r="E11960" i="1"/>
  <c r="G11960" i="1"/>
  <c r="H11960" i="1"/>
  <c r="E11961" i="1"/>
  <c r="G11961" i="1"/>
  <c r="H11961" i="1"/>
  <c r="E11962" i="1"/>
  <c r="G11962" i="1"/>
  <c r="H11962" i="1"/>
  <c r="E11963" i="1"/>
  <c r="G11963" i="1"/>
  <c r="H11963" i="1"/>
  <c r="E11964" i="1"/>
  <c r="G11964" i="1"/>
  <c r="H11964" i="1"/>
  <c r="E11965" i="1"/>
  <c r="G11965" i="1"/>
  <c r="H11965" i="1"/>
  <c r="E11966" i="1"/>
  <c r="G11966" i="1"/>
  <c r="H11966" i="1"/>
  <c r="E11967" i="1"/>
  <c r="G11967" i="1"/>
  <c r="H11967" i="1"/>
  <c r="E11968" i="1"/>
  <c r="G11968" i="1"/>
  <c r="H11968" i="1"/>
  <c r="E11969" i="1"/>
  <c r="G11969" i="1"/>
  <c r="H11969" i="1"/>
  <c r="E11970" i="1"/>
  <c r="G11970" i="1"/>
  <c r="H11970" i="1"/>
  <c r="E11971" i="1"/>
  <c r="G11971" i="1"/>
  <c r="H11971" i="1"/>
  <c r="E11972" i="1"/>
  <c r="G11972" i="1"/>
  <c r="H11972" i="1"/>
  <c r="E11973" i="1"/>
  <c r="G11973" i="1"/>
  <c r="H11973" i="1"/>
  <c r="E11974" i="1"/>
  <c r="G11974" i="1"/>
  <c r="H11974" i="1"/>
  <c r="E11975" i="1"/>
  <c r="G11975" i="1"/>
  <c r="H11975" i="1"/>
  <c r="E11976" i="1"/>
  <c r="G11976" i="1"/>
  <c r="H11976" i="1"/>
  <c r="E11977" i="1"/>
  <c r="G11977" i="1"/>
  <c r="H11977" i="1"/>
  <c r="E11978" i="1"/>
  <c r="G11978" i="1"/>
  <c r="H11978" i="1"/>
  <c r="E11979" i="1"/>
  <c r="G11979" i="1"/>
  <c r="H11979" i="1"/>
  <c r="E11980" i="1"/>
  <c r="G11980" i="1"/>
  <c r="H11980" i="1"/>
  <c r="E11981" i="1"/>
  <c r="G11981" i="1"/>
  <c r="H11981" i="1"/>
  <c r="E11982" i="1"/>
  <c r="G11982" i="1"/>
  <c r="H11982" i="1"/>
  <c r="E11983" i="1"/>
  <c r="G11983" i="1"/>
  <c r="H11983" i="1"/>
  <c r="E11984" i="1"/>
  <c r="G11984" i="1"/>
  <c r="H11984" i="1"/>
  <c r="E11985" i="1"/>
  <c r="G11985" i="1"/>
  <c r="H11985" i="1"/>
  <c r="E11986" i="1"/>
  <c r="G11986" i="1"/>
  <c r="H11986" i="1"/>
  <c r="E11987" i="1"/>
  <c r="G11987" i="1"/>
  <c r="H11987" i="1"/>
  <c r="E11988" i="1"/>
  <c r="G11988" i="1"/>
  <c r="H11988" i="1"/>
  <c r="E11989" i="1"/>
  <c r="G11989" i="1"/>
  <c r="H11989" i="1"/>
  <c r="E11990" i="1"/>
  <c r="G11990" i="1"/>
  <c r="H11990" i="1"/>
  <c r="E11991" i="1"/>
  <c r="G11991" i="1"/>
  <c r="H11991" i="1"/>
  <c r="E11992" i="1"/>
  <c r="G11992" i="1"/>
  <c r="H11992" i="1"/>
  <c r="E11993" i="1"/>
  <c r="G11993" i="1"/>
  <c r="H11993" i="1"/>
  <c r="E11994" i="1"/>
  <c r="G11994" i="1"/>
  <c r="H11994" i="1"/>
  <c r="E11995" i="1"/>
  <c r="G11995" i="1"/>
  <c r="H11995" i="1"/>
  <c r="E11996" i="1"/>
  <c r="G11996" i="1"/>
  <c r="H11996" i="1"/>
  <c r="E11997" i="1"/>
  <c r="G11997" i="1"/>
  <c r="H11997" i="1"/>
  <c r="E11998" i="1"/>
  <c r="G11998" i="1"/>
  <c r="H11998" i="1"/>
  <c r="E11999" i="1"/>
  <c r="G11999" i="1"/>
  <c r="H11999" i="1"/>
  <c r="E12000" i="1"/>
  <c r="G12000" i="1"/>
  <c r="H12000" i="1"/>
  <c r="E12001" i="1"/>
  <c r="G12001" i="1"/>
  <c r="H12001" i="1"/>
  <c r="E12002" i="1"/>
  <c r="G12002" i="1"/>
  <c r="H12002" i="1"/>
  <c r="E12003" i="1"/>
  <c r="G12003" i="1"/>
  <c r="H12003" i="1"/>
  <c r="E12004" i="1"/>
  <c r="G12004" i="1"/>
  <c r="H12004" i="1"/>
  <c r="E12005" i="1"/>
  <c r="G12005" i="1"/>
  <c r="H12005" i="1"/>
  <c r="E12006" i="1"/>
  <c r="G12006" i="1"/>
  <c r="H12006" i="1"/>
  <c r="E12007" i="1"/>
  <c r="G12007" i="1"/>
  <c r="H12007" i="1"/>
  <c r="E12008" i="1"/>
  <c r="G12008" i="1"/>
  <c r="H12008" i="1"/>
  <c r="E12009" i="1"/>
  <c r="G12009" i="1"/>
  <c r="H12009" i="1"/>
  <c r="E12010" i="1"/>
  <c r="G12010" i="1"/>
  <c r="H12010" i="1"/>
  <c r="E12011" i="1"/>
  <c r="G12011" i="1"/>
  <c r="H12011" i="1"/>
  <c r="E12012" i="1"/>
  <c r="G12012" i="1"/>
  <c r="H12012" i="1"/>
  <c r="E12013" i="1"/>
  <c r="G12013" i="1"/>
  <c r="H12013" i="1"/>
  <c r="E12014" i="1"/>
  <c r="G12014" i="1"/>
  <c r="H12014" i="1"/>
  <c r="E12015" i="1"/>
  <c r="G12015" i="1"/>
  <c r="H12015" i="1"/>
  <c r="E12016" i="1"/>
  <c r="G12016" i="1"/>
  <c r="H12016" i="1"/>
  <c r="E12017" i="1"/>
  <c r="G12017" i="1"/>
  <c r="H12017" i="1"/>
  <c r="E12018" i="1"/>
  <c r="G12018" i="1"/>
  <c r="H12018" i="1"/>
  <c r="E12019" i="1"/>
  <c r="G12019" i="1"/>
  <c r="H12019" i="1"/>
  <c r="E12020" i="1"/>
  <c r="G12020" i="1"/>
  <c r="H12020" i="1"/>
  <c r="E12021" i="1"/>
  <c r="G12021" i="1"/>
  <c r="H12021" i="1"/>
  <c r="E12022" i="1"/>
  <c r="G12022" i="1"/>
  <c r="H12022" i="1"/>
  <c r="E12023" i="1"/>
  <c r="G12023" i="1"/>
  <c r="H12023" i="1"/>
  <c r="E12024" i="1"/>
  <c r="G12024" i="1"/>
  <c r="H12024" i="1"/>
  <c r="E12025" i="1"/>
  <c r="G12025" i="1"/>
  <c r="H12025" i="1"/>
  <c r="E12026" i="1"/>
  <c r="G12026" i="1"/>
  <c r="H12026" i="1"/>
  <c r="E12027" i="1"/>
  <c r="G12027" i="1"/>
  <c r="H12027" i="1"/>
  <c r="E12028" i="1"/>
  <c r="G12028" i="1"/>
  <c r="H12028" i="1"/>
  <c r="E12029" i="1"/>
  <c r="G12029" i="1"/>
  <c r="H12029" i="1"/>
  <c r="E12030" i="1"/>
  <c r="G12030" i="1"/>
  <c r="H12030" i="1"/>
  <c r="E12031" i="1"/>
  <c r="G12031" i="1"/>
  <c r="H12031" i="1"/>
  <c r="E12032" i="1"/>
  <c r="G12032" i="1"/>
  <c r="H12032" i="1"/>
  <c r="E12033" i="1"/>
  <c r="G12033" i="1"/>
  <c r="H12033" i="1"/>
  <c r="E12034" i="1"/>
  <c r="G12034" i="1"/>
  <c r="H12034" i="1"/>
  <c r="E12035" i="1"/>
  <c r="G12035" i="1"/>
  <c r="H12035" i="1"/>
  <c r="E12036" i="1"/>
  <c r="G12036" i="1"/>
  <c r="H12036" i="1"/>
  <c r="E12037" i="1"/>
  <c r="G12037" i="1"/>
  <c r="H12037" i="1"/>
  <c r="E12038" i="1"/>
  <c r="G12038" i="1"/>
  <c r="H12038" i="1"/>
  <c r="E12039" i="1"/>
  <c r="G12039" i="1"/>
  <c r="H12039" i="1"/>
  <c r="E12040" i="1"/>
  <c r="G12040" i="1"/>
  <c r="H12040" i="1"/>
  <c r="E12041" i="1"/>
  <c r="G12041" i="1"/>
  <c r="H12041" i="1"/>
  <c r="E12042" i="1"/>
  <c r="G12042" i="1"/>
  <c r="H12042" i="1"/>
  <c r="E12043" i="1"/>
  <c r="G12043" i="1"/>
  <c r="H12043" i="1"/>
  <c r="E12044" i="1"/>
  <c r="G12044" i="1"/>
  <c r="H12044" i="1"/>
  <c r="E12045" i="1"/>
  <c r="G12045" i="1"/>
  <c r="H12045" i="1"/>
  <c r="E12046" i="1"/>
  <c r="G12046" i="1"/>
  <c r="H12046" i="1"/>
  <c r="E12047" i="1"/>
  <c r="G12047" i="1"/>
  <c r="H12047" i="1"/>
  <c r="E12048" i="1"/>
  <c r="G12048" i="1"/>
  <c r="H12048" i="1"/>
  <c r="E12049" i="1"/>
  <c r="G12049" i="1"/>
  <c r="H12049" i="1"/>
  <c r="E12050" i="1"/>
  <c r="G12050" i="1"/>
  <c r="H12050" i="1"/>
  <c r="E12051" i="1"/>
  <c r="G12051" i="1"/>
  <c r="H12051" i="1"/>
  <c r="E12052" i="1"/>
  <c r="G12052" i="1"/>
  <c r="H12052" i="1"/>
  <c r="E12053" i="1"/>
  <c r="G12053" i="1"/>
  <c r="H12053" i="1"/>
  <c r="E12054" i="1"/>
  <c r="G12054" i="1"/>
  <c r="H12054" i="1"/>
  <c r="E12055" i="1"/>
  <c r="G12055" i="1"/>
  <c r="H12055" i="1"/>
  <c r="E12056" i="1"/>
  <c r="G12056" i="1"/>
  <c r="H12056" i="1"/>
  <c r="E12057" i="1"/>
  <c r="G12057" i="1"/>
  <c r="H12057" i="1"/>
  <c r="E12058" i="1"/>
  <c r="G12058" i="1"/>
  <c r="H12058" i="1"/>
  <c r="E12059" i="1"/>
  <c r="G12059" i="1"/>
  <c r="H12059" i="1"/>
  <c r="E12060" i="1"/>
  <c r="G12060" i="1"/>
  <c r="H12060" i="1"/>
  <c r="E12061" i="1"/>
  <c r="G12061" i="1"/>
  <c r="H12061" i="1"/>
  <c r="E12062" i="1"/>
  <c r="G12062" i="1"/>
  <c r="H12062" i="1"/>
  <c r="E12063" i="1"/>
  <c r="G12063" i="1"/>
  <c r="H12063" i="1"/>
  <c r="E12064" i="1"/>
  <c r="G12064" i="1"/>
  <c r="H12064" i="1"/>
  <c r="E12065" i="1"/>
  <c r="G12065" i="1"/>
  <c r="H12065" i="1"/>
  <c r="E12066" i="1"/>
  <c r="G12066" i="1"/>
  <c r="H12066" i="1"/>
  <c r="E12067" i="1"/>
  <c r="G12067" i="1"/>
  <c r="H12067" i="1"/>
  <c r="E12068" i="1"/>
  <c r="G12068" i="1"/>
  <c r="H12068" i="1"/>
  <c r="E12069" i="1"/>
  <c r="G12069" i="1"/>
  <c r="H12069" i="1"/>
  <c r="E12070" i="1"/>
  <c r="G12070" i="1"/>
  <c r="H12070" i="1"/>
  <c r="E12071" i="1"/>
  <c r="G12071" i="1"/>
  <c r="H12071" i="1"/>
  <c r="E12072" i="1"/>
  <c r="G12072" i="1"/>
  <c r="H12072" i="1"/>
  <c r="E12073" i="1"/>
  <c r="G12073" i="1"/>
  <c r="H12073" i="1"/>
  <c r="E12074" i="1"/>
  <c r="G12074" i="1"/>
  <c r="H12074" i="1"/>
  <c r="E12075" i="1"/>
  <c r="G12075" i="1"/>
  <c r="H12075" i="1"/>
  <c r="E12076" i="1"/>
  <c r="G12076" i="1"/>
  <c r="H12076" i="1"/>
  <c r="E12077" i="1"/>
  <c r="G12077" i="1"/>
  <c r="H12077" i="1"/>
  <c r="E12078" i="1"/>
  <c r="G12078" i="1"/>
  <c r="H12078" i="1"/>
  <c r="E12079" i="1"/>
  <c r="G12079" i="1"/>
  <c r="H12079" i="1"/>
  <c r="E12080" i="1"/>
  <c r="G12080" i="1"/>
  <c r="H12080" i="1"/>
  <c r="E12081" i="1"/>
  <c r="G12081" i="1"/>
  <c r="H12081" i="1"/>
  <c r="E12082" i="1"/>
  <c r="G12082" i="1"/>
  <c r="H12082" i="1"/>
  <c r="E12083" i="1"/>
  <c r="G12083" i="1"/>
  <c r="H12083" i="1"/>
  <c r="E12084" i="1"/>
  <c r="G12084" i="1"/>
  <c r="H12084" i="1"/>
  <c r="E12085" i="1"/>
  <c r="G12085" i="1"/>
  <c r="H12085" i="1"/>
  <c r="E12086" i="1"/>
  <c r="G12086" i="1"/>
  <c r="H12086" i="1"/>
  <c r="E12087" i="1"/>
  <c r="G12087" i="1"/>
  <c r="H12087" i="1"/>
  <c r="E12088" i="1"/>
  <c r="G12088" i="1"/>
  <c r="H12088" i="1"/>
  <c r="E12089" i="1"/>
  <c r="G12089" i="1"/>
  <c r="H12089" i="1"/>
  <c r="E12090" i="1"/>
  <c r="G12090" i="1"/>
  <c r="H12090" i="1"/>
  <c r="E12091" i="1"/>
  <c r="G12091" i="1"/>
  <c r="H12091" i="1"/>
  <c r="E12092" i="1"/>
  <c r="G12092" i="1"/>
  <c r="H12092" i="1"/>
  <c r="E12093" i="1"/>
  <c r="G12093" i="1"/>
  <c r="H12093" i="1"/>
  <c r="E12094" i="1"/>
  <c r="G12094" i="1"/>
  <c r="H12094" i="1"/>
  <c r="E12095" i="1"/>
  <c r="G12095" i="1"/>
  <c r="H12095" i="1"/>
  <c r="E12096" i="1"/>
  <c r="G12096" i="1"/>
  <c r="H12096" i="1"/>
  <c r="E12097" i="1"/>
  <c r="G12097" i="1"/>
  <c r="H12097" i="1"/>
  <c r="E12098" i="1"/>
  <c r="G12098" i="1"/>
  <c r="H12098" i="1"/>
  <c r="E12099" i="1"/>
  <c r="G12099" i="1"/>
  <c r="H12099" i="1"/>
  <c r="E12100" i="1"/>
  <c r="G12100" i="1"/>
  <c r="H12100" i="1"/>
  <c r="E12101" i="1"/>
  <c r="G12101" i="1"/>
  <c r="H12101" i="1"/>
  <c r="E12102" i="1"/>
  <c r="G12102" i="1"/>
  <c r="H12102" i="1"/>
  <c r="E12103" i="1"/>
  <c r="G12103" i="1"/>
  <c r="H12103" i="1"/>
  <c r="E12104" i="1"/>
  <c r="G12104" i="1"/>
  <c r="H12104" i="1"/>
  <c r="E12105" i="1"/>
  <c r="G12105" i="1"/>
  <c r="H12105" i="1"/>
  <c r="E12106" i="1"/>
  <c r="G12106" i="1"/>
  <c r="H12106" i="1"/>
  <c r="E12107" i="1"/>
  <c r="G12107" i="1"/>
  <c r="H12107" i="1"/>
  <c r="E12108" i="1"/>
  <c r="G12108" i="1"/>
  <c r="H12108" i="1"/>
  <c r="E12109" i="1"/>
  <c r="G12109" i="1"/>
  <c r="H12109" i="1"/>
  <c r="E12110" i="1"/>
  <c r="G12110" i="1"/>
  <c r="H12110" i="1"/>
  <c r="E12111" i="1"/>
  <c r="G12111" i="1"/>
  <c r="H12111" i="1"/>
  <c r="E12112" i="1"/>
  <c r="G12112" i="1"/>
  <c r="H12112" i="1"/>
  <c r="E12113" i="1"/>
  <c r="G12113" i="1"/>
  <c r="H12113" i="1"/>
  <c r="E12114" i="1"/>
  <c r="G12114" i="1"/>
  <c r="H12114" i="1"/>
  <c r="E12115" i="1"/>
  <c r="G12115" i="1"/>
  <c r="H12115" i="1"/>
  <c r="E12116" i="1"/>
  <c r="G12116" i="1"/>
  <c r="H12116" i="1"/>
  <c r="E12117" i="1"/>
  <c r="G12117" i="1"/>
  <c r="H12117" i="1"/>
  <c r="E12118" i="1"/>
  <c r="G12118" i="1"/>
  <c r="H12118" i="1"/>
  <c r="E12119" i="1"/>
  <c r="G12119" i="1"/>
  <c r="H12119" i="1"/>
  <c r="E12120" i="1"/>
  <c r="G12120" i="1"/>
  <c r="H12120" i="1"/>
  <c r="E12121" i="1"/>
  <c r="G12121" i="1"/>
  <c r="H12121" i="1"/>
  <c r="E12122" i="1"/>
  <c r="G12122" i="1"/>
  <c r="H12122" i="1"/>
  <c r="E12123" i="1"/>
  <c r="G12123" i="1"/>
  <c r="H12123" i="1"/>
  <c r="E12124" i="1"/>
  <c r="G12124" i="1"/>
  <c r="H12124" i="1"/>
  <c r="E12125" i="1"/>
  <c r="G12125" i="1"/>
  <c r="H12125" i="1"/>
  <c r="E12126" i="1"/>
  <c r="G12126" i="1"/>
  <c r="H12126" i="1"/>
  <c r="E12127" i="1"/>
  <c r="G12127" i="1"/>
  <c r="H12127" i="1"/>
  <c r="E12128" i="1"/>
  <c r="G12128" i="1"/>
  <c r="H12128" i="1"/>
  <c r="E12129" i="1"/>
  <c r="G12129" i="1"/>
  <c r="H12129" i="1"/>
  <c r="E12130" i="1"/>
  <c r="G12130" i="1"/>
  <c r="H12130" i="1"/>
  <c r="E12131" i="1"/>
  <c r="G12131" i="1"/>
  <c r="H12131" i="1"/>
  <c r="E12132" i="1"/>
  <c r="G12132" i="1"/>
  <c r="H12132" i="1"/>
  <c r="E12133" i="1"/>
  <c r="G12133" i="1"/>
  <c r="H12133" i="1"/>
  <c r="E12134" i="1"/>
  <c r="G12134" i="1"/>
  <c r="H12134" i="1"/>
  <c r="E12135" i="1"/>
  <c r="G12135" i="1"/>
  <c r="H12135" i="1"/>
  <c r="E12136" i="1"/>
  <c r="G12136" i="1"/>
  <c r="H12136" i="1"/>
  <c r="E12137" i="1"/>
  <c r="G12137" i="1"/>
  <c r="H12137" i="1"/>
  <c r="E12138" i="1"/>
  <c r="G12138" i="1"/>
  <c r="H12138" i="1"/>
  <c r="E12139" i="1"/>
  <c r="G12139" i="1"/>
  <c r="H12139" i="1"/>
  <c r="E12140" i="1"/>
  <c r="G12140" i="1"/>
  <c r="H12140" i="1"/>
  <c r="E12141" i="1"/>
  <c r="G12141" i="1"/>
  <c r="H12141" i="1"/>
  <c r="E12142" i="1"/>
  <c r="G12142" i="1"/>
  <c r="H12142" i="1"/>
  <c r="E12143" i="1"/>
  <c r="G12143" i="1"/>
  <c r="H12143" i="1"/>
  <c r="E12144" i="1"/>
  <c r="G12144" i="1"/>
  <c r="H12144" i="1"/>
  <c r="E12145" i="1"/>
  <c r="G12145" i="1"/>
  <c r="H12145" i="1"/>
  <c r="E12146" i="1"/>
  <c r="G12146" i="1"/>
  <c r="H12146" i="1"/>
  <c r="E12147" i="1"/>
  <c r="G12147" i="1"/>
  <c r="H12147" i="1"/>
  <c r="E12148" i="1"/>
  <c r="G12148" i="1"/>
  <c r="H12148" i="1"/>
  <c r="E12149" i="1"/>
  <c r="G12149" i="1"/>
  <c r="H12149" i="1"/>
  <c r="E12150" i="1"/>
  <c r="G12150" i="1"/>
  <c r="H12150" i="1"/>
  <c r="E12151" i="1"/>
  <c r="G12151" i="1"/>
  <c r="H12151" i="1"/>
  <c r="E12152" i="1"/>
  <c r="G12152" i="1"/>
  <c r="H12152" i="1"/>
  <c r="E12153" i="1"/>
  <c r="G12153" i="1"/>
  <c r="H12153" i="1"/>
  <c r="E12154" i="1"/>
  <c r="G12154" i="1"/>
  <c r="H12154" i="1"/>
  <c r="E12155" i="1"/>
  <c r="G12155" i="1"/>
  <c r="H12155" i="1"/>
  <c r="E12156" i="1"/>
  <c r="G12156" i="1"/>
  <c r="H12156" i="1"/>
  <c r="E12157" i="1"/>
  <c r="G12157" i="1"/>
  <c r="H12157" i="1"/>
  <c r="E12158" i="1"/>
  <c r="G12158" i="1"/>
  <c r="H12158" i="1"/>
  <c r="E12159" i="1"/>
  <c r="G12159" i="1"/>
  <c r="H12159" i="1"/>
  <c r="E12160" i="1"/>
  <c r="G12160" i="1"/>
  <c r="H12160" i="1"/>
  <c r="E12161" i="1"/>
  <c r="G12161" i="1"/>
  <c r="H12161" i="1"/>
  <c r="E12162" i="1"/>
  <c r="G12162" i="1"/>
  <c r="H12162" i="1"/>
  <c r="E12163" i="1"/>
  <c r="G12163" i="1"/>
  <c r="H12163" i="1"/>
  <c r="E12164" i="1"/>
  <c r="G12164" i="1"/>
  <c r="H12164" i="1"/>
  <c r="E12165" i="1"/>
  <c r="G12165" i="1"/>
  <c r="H12165" i="1"/>
  <c r="E12166" i="1"/>
  <c r="G12166" i="1"/>
  <c r="H12166" i="1"/>
  <c r="E12167" i="1"/>
  <c r="G12167" i="1"/>
  <c r="H12167" i="1"/>
  <c r="E12168" i="1"/>
  <c r="G12168" i="1"/>
  <c r="H12168" i="1"/>
  <c r="E12169" i="1"/>
  <c r="G12169" i="1"/>
  <c r="H12169" i="1"/>
  <c r="E12170" i="1"/>
  <c r="G12170" i="1"/>
  <c r="H12170" i="1"/>
  <c r="E12171" i="1"/>
  <c r="G12171" i="1"/>
  <c r="H12171" i="1"/>
  <c r="E12172" i="1"/>
  <c r="G12172" i="1"/>
  <c r="H12172" i="1"/>
  <c r="E12173" i="1"/>
  <c r="G12173" i="1"/>
  <c r="H12173" i="1"/>
  <c r="E12174" i="1"/>
  <c r="G12174" i="1"/>
  <c r="H12174" i="1"/>
  <c r="E12175" i="1"/>
  <c r="G12175" i="1"/>
  <c r="H12175" i="1"/>
  <c r="E12176" i="1"/>
  <c r="G12176" i="1"/>
  <c r="H12176" i="1"/>
  <c r="E12177" i="1"/>
  <c r="G12177" i="1"/>
  <c r="H12177" i="1"/>
  <c r="E12178" i="1"/>
  <c r="G12178" i="1"/>
  <c r="H12178" i="1"/>
  <c r="E12179" i="1"/>
  <c r="G12179" i="1"/>
  <c r="H12179" i="1"/>
  <c r="E12180" i="1"/>
  <c r="G12180" i="1"/>
  <c r="H12180" i="1"/>
  <c r="E12181" i="1"/>
  <c r="G12181" i="1"/>
  <c r="H12181" i="1"/>
  <c r="E12182" i="1"/>
  <c r="G12182" i="1"/>
  <c r="H12182" i="1"/>
  <c r="E12183" i="1"/>
  <c r="G12183" i="1"/>
  <c r="H12183" i="1"/>
  <c r="E12184" i="1"/>
  <c r="G12184" i="1"/>
  <c r="H12184" i="1"/>
  <c r="E12185" i="1"/>
  <c r="G12185" i="1"/>
  <c r="H12185" i="1"/>
  <c r="E12186" i="1"/>
  <c r="G12186" i="1"/>
  <c r="H12186" i="1"/>
  <c r="E12187" i="1"/>
  <c r="G12187" i="1"/>
  <c r="H12187" i="1"/>
  <c r="E12188" i="1"/>
  <c r="G12188" i="1"/>
  <c r="H12188" i="1"/>
  <c r="E12189" i="1"/>
  <c r="G12189" i="1"/>
  <c r="H12189" i="1"/>
  <c r="E12190" i="1"/>
  <c r="G12190" i="1"/>
  <c r="H12190" i="1"/>
  <c r="E12191" i="1"/>
  <c r="G12191" i="1"/>
  <c r="H12191" i="1"/>
  <c r="E12192" i="1"/>
  <c r="G12192" i="1"/>
  <c r="H12192" i="1"/>
  <c r="E12193" i="1"/>
  <c r="G12193" i="1"/>
  <c r="H12193" i="1"/>
  <c r="E12194" i="1"/>
  <c r="G12194" i="1"/>
  <c r="H12194" i="1"/>
  <c r="E12195" i="1"/>
  <c r="G12195" i="1"/>
  <c r="H12195" i="1"/>
  <c r="E12196" i="1"/>
  <c r="G12196" i="1"/>
  <c r="H12196" i="1"/>
  <c r="E12197" i="1"/>
  <c r="G12197" i="1"/>
  <c r="H12197" i="1"/>
  <c r="E12198" i="1"/>
  <c r="G12198" i="1"/>
  <c r="H12198" i="1"/>
  <c r="E12199" i="1"/>
  <c r="G12199" i="1"/>
  <c r="H12199" i="1"/>
  <c r="E12200" i="1"/>
  <c r="G12200" i="1"/>
  <c r="H12200" i="1"/>
  <c r="E12201" i="1"/>
  <c r="G12201" i="1"/>
  <c r="H12201" i="1"/>
  <c r="E12202" i="1"/>
  <c r="G12202" i="1"/>
  <c r="H12202" i="1"/>
  <c r="E12203" i="1"/>
  <c r="G12203" i="1"/>
  <c r="H12203" i="1"/>
  <c r="E12204" i="1"/>
  <c r="G12204" i="1"/>
  <c r="H12204" i="1"/>
  <c r="E12205" i="1"/>
  <c r="G12205" i="1"/>
  <c r="H12205" i="1"/>
  <c r="E12206" i="1"/>
  <c r="G12206" i="1"/>
  <c r="H12206" i="1"/>
  <c r="E12207" i="1"/>
  <c r="G12207" i="1"/>
  <c r="H12207" i="1"/>
  <c r="E12208" i="1"/>
  <c r="G12208" i="1"/>
  <c r="H12208" i="1"/>
  <c r="E12209" i="1"/>
  <c r="G12209" i="1"/>
  <c r="H12209" i="1"/>
  <c r="E12210" i="1"/>
  <c r="G12210" i="1"/>
  <c r="H12210" i="1"/>
  <c r="E12211" i="1"/>
  <c r="G12211" i="1"/>
  <c r="H12211" i="1"/>
  <c r="E12212" i="1"/>
  <c r="G12212" i="1"/>
  <c r="H12212" i="1"/>
  <c r="E12213" i="1"/>
  <c r="G12213" i="1"/>
  <c r="H12213" i="1"/>
  <c r="E12214" i="1"/>
  <c r="G12214" i="1"/>
  <c r="H12214" i="1"/>
  <c r="E12215" i="1"/>
  <c r="G12215" i="1"/>
  <c r="H12215" i="1"/>
  <c r="E12216" i="1"/>
  <c r="G12216" i="1"/>
  <c r="H12216" i="1"/>
  <c r="E12217" i="1"/>
  <c r="G12217" i="1"/>
  <c r="H12217" i="1"/>
  <c r="E12218" i="1"/>
  <c r="G12218" i="1"/>
  <c r="H12218" i="1"/>
  <c r="E12219" i="1"/>
  <c r="G12219" i="1"/>
  <c r="H12219" i="1"/>
  <c r="E12220" i="1"/>
  <c r="G12220" i="1"/>
  <c r="H12220" i="1"/>
  <c r="E12221" i="1"/>
  <c r="G12221" i="1"/>
  <c r="H12221" i="1"/>
  <c r="E12222" i="1"/>
  <c r="G12222" i="1"/>
  <c r="H12222" i="1"/>
  <c r="E12223" i="1"/>
  <c r="G12223" i="1"/>
  <c r="H12223" i="1"/>
  <c r="E12224" i="1"/>
  <c r="G12224" i="1"/>
  <c r="H12224" i="1"/>
  <c r="E12225" i="1"/>
  <c r="G12225" i="1"/>
  <c r="H12225" i="1"/>
  <c r="E12226" i="1"/>
  <c r="G12226" i="1"/>
  <c r="H12226" i="1"/>
  <c r="E12227" i="1"/>
  <c r="G12227" i="1"/>
  <c r="H12227" i="1"/>
  <c r="E12228" i="1"/>
  <c r="G12228" i="1"/>
  <c r="H12228" i="1"/>
  <c r="E12229" i="1"/>
  <c r="G12229" i="1"/>
  <c r="H12229" i="1"/>
  <c r="E12230" i="1"/>
  <c r="G12230" i="1"/>
  <c r="H12230" i="1"/>
  <c r="E12231" i="1"/>
  <c r="G12231" i="1"/>
  <c r="H12231" i="1"/>
  <c r="E12232" i="1"/>
  <c r="G12232" i="1"/>
  <c r="H12232" i="1"/>
  <c r="E12233" i="1"/>
  <c r="G12233" i="1"/>
  <c r="H12233" i="1"/>
  <c r="E12234" i="1"/>
  <c r="G12234" i="1"/>
  <c r="H12234" i="1"/>
  <c r="E12235" i="1"/>
  <c r="G12235" i="1"/>
  <c r="H12235" i="1"/>
  <c r="E12236" i="1"/>
  <c r="G12236" i="1"/>
  <c r="H12236" i="1"/>
  <c r="E12237" i="1"/>
  <c r="G12237" i="1"/>
  <c r="H12237" i="1"/>
  <c r="E12238" i="1"/>
  <c r="G12238" i="1"/>
  <c r="H12238" i="1"/>
  <c r="E12239" i="1"/>
  <c r="G12239" i="1"/>
  <c r="H12239" i="1"/>
  <c r="E12240" i="1"/>
  <c r="G12240" i="1"/>
  <c r="H12240" i="1"/>
  <c r="E12241" i="1"/>
  <c r="G12241" i="1"/>
  <c r="H12241" i="1"/>
  <c r="E12242" i="1"/>
  <c r="G12242" i="1"/>
  <c r="H12242" i="1"/>
  <c r="E12243" i="1"/>
  <c r="G12243" i="1"/>
  <c r="H12243" i="1"/>
  <c r="E12244" i="1"/>
  <c r="G12244" i="1"/>
  <c r="H12244" i="1"/>
  <c r="E12245" i="1"/>
  <c r="G12245" i="1"/>
  <c r="H12245" i="1"/>
  <c r="E12246" i="1"/>
  <c r="G12246" i="1"/>
  <c r="H12246" i="1"/>
  <c r="E12247" i="1"/>
  <c r="G12247" i="1"/>
  <c r="H12247" i="1"/>
  <c r="E12248" i="1"/>
  <c r="G12248" i="1"/>
  <c r="H12248" i="1"/>
  <c r="E12249" i="1"/>
  <c r="G12249" i="1"/>
  <c r="H12249" i="1"/>
  <c r="E12250" i="1"/>
  <c r="G12250" i="1"/>
  <c r="H12250" i="1"/>
  <c r="E12251" i="1"/>
  <c r="G12251" i="1"/>
  <c r="H12251" i="1"/>
  <c r="E12252" i="1"/>
  <c r="G12252" i="1"/>
  <c r="H12252" i="1"/>
  <c r="E12253" i="1"/>
  <c r="G12253" i="1"/>
  <c r="H12253" i="1"/>
  <c r="E12254" i="1"/>
  <c r="G12254" i="1"/>
  <c r="H12254" i="1"/>
  <c r="E12255" i="1"/>
  <c r="G12255" i="1"/>
  <c r="H12255" i="1"/>
  <c r="E12256" i="1"/>
  <c r="G12256" i="1"/>
  <c r="H12256" i="1"/>
  <c r="E12257" i="1"/>
  <c r="G12257" i="1"/>
  <c r="H12257" i="1"/>
  <c r="E12258" i="1"/>
  <c r="G12258" i="1"/>
  <c r="H12258" i="1"/>
  <c r="E12259" i="1"/>
  <c r="G12259" i="1"/>
  <c r="H12259" i="1"/>
  <c r="E12260" i="1"/>
  <c r="G12260" i="1"/>
  <c r="H12260" i="1"/>
  <c r="E12261" i="1"/>
  <c r="G12261" i="1"/>
  <c r="H12261" i="1"/>
  <c r="E12262" i="1"/>
  <c r="G12262" i="1"/>
  <c r="H12262" i="1"/>
  <c r="E12263" i="1"/>
  <c r="G12263" i="1"/>
  <c r="H12263" i="1"/>
  <c r="E12264" i="1"/>
  <c r="G12264" i="1"/>
  <c r="H12264" i="1"/>
  <c r="E12265" i="1"/>
  <c r="G12265" i="1"/>
  <c r="H12265" i="1"/>
  <c r="E12266" i="1"/>
  <c r="G12266" i="1"/>
  <c r="H12266" i="1"/>
  <c r="E12267" i="1"/>
  <c r="G12267" i="1"/>
  <c r="H12267" i="1"/>
  <c r="E12268" i="1"/>
  <c r="G12268" i="1"/>
  <c r="H12268" i="1"/>
  <c r="E12269" i="1"/>
  <c r="G12269" i="1"/>
  <c r="H12269" i="1"/>
  <c r="E12270" i="1"/>
  <c r="G12270" i="1"/>
  <c r="H12270" i="1"/>
  <c r="E12271" i="1"/>
  <c r="G12271" i="1"/>
  <c r="H12271" i="1"/>
  <c r="E12272" i="1"/>
  <c r="G12272" i="1"/>
  <c r="H12272" i="1"/>
  <c r="E12273" i="1"/>
  <c r="G12273" i="1"/>
  <c r="H12273" i="1"/>
  <c r="E12274" i="1"/>
  <c r="G12274" i="1"/>
  <c r="H12274" i="1"/>
  <c r="E12275" i="1"/>
  <c r="G12275" i="1"/>
  <c r="H12275" i="1"/>
  <c r="E12276" i="1"/>
  <c r="G12276" i="1"/>
  <c r="H12276" i="1"/>
  <c r="E12277" i="1"/>
  <c r="G12277" i="1"/>
  <c r="H12277" i="1"/>
  <c r="E12278" i="1"/>
  <c r="G12278" i="1"/>
  <c r="H12278" i="1"/>
  <c r="E12279" i="1"/>
  <c r="G12279" i="1"/>
  <c r="H12279" i="1"/>
  <c r="E12280" i="1"/>
  <c r="G12280" i="1"/>
  <c r="H12280" i="1"/>
  <c r="E12281" i="1"/>
  <c r="G12281" i="1"/>
  <c r="H12281" i="1"/>
  <c r="E12282" i="1"/>
  <c r="G12282" i="1"/>
  <c r="H12282" i="1"/>
  <c r="E12283" i="1"/>
  <c r="G12283" i="1"/>
  <c r="H12283" i="1"/>
  <c r="E12284" i="1"/>
  <c r="G12284" i="1"/>
  <c r="H12284" i="1"/>
  <c r="E12285" i="1"/>
  <c r="G12285" i="1"/>
  <c r="H12285" i="1"/>
  <c r="E12286" i="1"/>
  <c r="G12286" i="1"/>
  <c r="H12286" i="1"/>
  <c r="E12287" i="1"/>
  <c r="G12287" i="1"/>
  <c r="H12287" i="1"/>
  <c r="E12288" i="1"/>
  <c r="G12288" i="1"/>
  <c r="H12288" i="1"/>
  <c r="E12289" i="1"/>
  <c r="G12289" i="1"/>
  <c r="H12289" i="1"/>
  <c r="E12290" i="1"/>
  <c r="G12290" i="1"/>
  <c r="H12290" i="1"/>
  <c r="E12291" i="1"/>
  <c r="G12291" i="1"/>
  <c r="H12291" i="1"/>
  <c r="E12292" i="1"/>
  <c r="G12292" i="1"/>
  <c r="H12292" i="1"/>
  <c r="E12293" i="1"/>
  <c r="G12293" i="1"/>
  <c r="H12293" i="1"/>
  <c r="E12294" i="1"/>
  <c r="G12294" i="1"/>
  <c r="H12294" i="1"/>
  <c r="E12295" i="1"/>
  <c r="G12295" i="1"/>
  <c r="H12295" i="1"/>
  <c r="E12296" i="1"/>
  <c r="G12296" i="1"/>
  <c r="H12296" i="1"/>
  <c r="E12297" i="1"/>
  <c r="G12297" i="1"/>
  <c r="H12297" i="1"/>
  <c r="E12298" i="1"/>
  <c r="G12298" i="1"/>
  <c r="H12298" i="1"/>
  <c r="E12299" i="1"/>
  <c r="G12299" i="1"/>
  <c r="H12299" i="1"/>
  <c r="E12300" i="1"/>
  <c r="G12300" i="1"/>
  <c r="H12300" i="1"/>
  <c r="E12301" i="1"/>
  <c r="G12301" i="1"/>
  <c r="H12301" i="1"/>
  <c r="E12302" i="1"/>
  <c r="G12302" i="1"/>
  <c r="H12302" i="1"/>
  <c r="E12303" i="1"/>
  <c r="G12303" i="1"/>
  <c r="H12303" i="1"/>
  <c r="E12304" i="1"/>
  <c r="G12304" i="1"/>
  <c r="H12304" i="1"/>
  <c r="E12305" i="1"/>
  <c r="G12305" i="1"/>
  <c r="H12305" i="1"/>
  <c r="E12306" i="1"/>
  <c r="G12306" i="1"/>
  <c r="H12306" i="1"/>
  <c r="E12307" i="1"/>
  <c r="G12307" i="1"/>
  <c r="H12307" i="1"/>
  <c r="E12308" i="1"/>
  <c r="G12308" i="1"/>
  <c r="H12308" i="1"/>
  <c r="E12309" i="1"/>
  <c r="G12309" i="1"/>
  <c r="H12309" i="1"/>
  <c r="E12310" i="1"/>
  <c r="G12310" i="1"/>
  <c r="H12310" i="1"/>
  <c r="E12311" i="1"/>
  <c r="G12311" i="1"/>
  <c r="H12311" i="1"/>
  <c r="E12312" i="1"/>
  <c r="G12312" i="1"/>
  <c r="H12312" i="1"/>
  <c r="E12313" i="1"/>
  <c r="G12313" i="1"/>
  <c r="H12313" i="1"/>
  <c r="E12314" i="1"/>
  <c r="G12314" i="1"/>
  <c r="H12314" i="1"/>
  <c r="E12315" i="1"/>
  <c r="G12315" i="1"/>
  <c r="H12315" i="1"/>
  <c r="E12316" i="1"/>
  <c r="G12316" i="1"/>
  <c r="H12316" i="1"/>
  <c r="E12317" i="1"/>
  <c r="G12317" i="1"/>
  <c r="H12317" i="1"/>
  <c r="E12318" i="1"/>
  <c r="G12318" i="1"/>
  <c r="H12318" i="1"/>
  <c r="E12319" i="1"/>
  <c r="G12319" i="1"/>
  <c r="H12319" i="1"/>
  <c r="E12320" i="1"/>
  <c r="G12320" i="1"/>
  <c r="H12320" i="1"/>
  <c r="E12321" i="1"/>
  <c r="G12321" i="1"/>
  <c r="H12321" i="1"/>
  <c r="E12322" i="1"/>
  <c r="G12322" i="1"/>
  <c r="H12322" i="1"/>
  <c r="E12323" i="1"/>
  <c r="G12323" i="1"/>
  <c r="H12323" i="1"/>
  <c r="E12324" i="1"/>
  <c r="G12324" i="1"/>
  <c r="H12324" i="1"/>
  <c r="E12325" i="1"/>
  <c r="G12325" i="1"/>
  <c r="H12325" i="1"/>
  <c r="E12326" i="1"/>
  <c r="G12326" i="1"/>
  <c r="H12326" i="1"/>
  <c r="E12327" i="1"/>
  <c r="G12327" i="1"/>
  <c r="H12327" i="1"/>
  <c r="E12328" i="1"/>
  <c r="G12328" i="1"/>
  <c r="H12328" i="1"/>
  <c r="E12329" i="1"/>
  <c r="G12329" i="1"/>
  <c r="H12329" i="1"/>
  <c r="E12330" i="1"/>
  <c r="G12330" i="1"/>
  <c r="H12330" i="1"/>
  <c r="E12331" i="1"/>
  <c r="G12331" i="1"/>
  <c r="H12331" i="1"/>
  <c r="E12332" i="1"/>
  <c r="G12332" i="1"/>
  <c r="H12332" i="1"/>
  <c r="E12333" i="1"/>
  <c r="G12333" i="1"/>
  <c r="H12333" i="1"/>
  <c r="E12334" i="1"/>
  <c r="G12334" i="1"/>
  <c r="H12334" i="1"/>
  <c r="E12335" i="1"/>
  <c r="G12335" i="1"/>
  <c r="H12335" i="1"/>
  <c r="E12336" i="1"/>
  <c r="G12336" i="1"/>
  <c r="H12336" i="1"/>
  <c r="E12337" i="1"/>
  <c r="G12337" i="1"/>
  <c r="H12337" i="1"/>
  <c r="E12338" i="1"/>
  <c r="G12338" i="1"/>
  <c r="H12338" i="1"/>
  <c r="E12339" i="1"/>
  <c r="G12339" i="1"/>
  <c r="H12339" i="1"/>
  <c r="E12340" i="1"/>
  <c r="G12340" i="1"/>
  <c r="H12340" i="1"/>
  <c r="E12341" i="1"/>
  <c r="G12341" i="1"/>
  <c r="H12341" i="1"/>
  <c r="E12342" i="1"/>
  <c r="G12342" i="1"/>
  <c r="H12342" i="1"/>
  <c r="E12343" i="1"/>
  <c r="G12343" i="1"/>
  <c r="H12343" i="1"/>
  <c r="E12344" i="1"/>
  <c r="G12344" i="1"/>
  <c r="H12344" i="1"/>
  <c r="E12345" i="1"/>
  <c r="G12345" i="1"/>
  <c r="H12345" i="1"/>
  <c r="E12346" i="1"/>
  <c r="G12346" i="1"/>
  <c r="H12346" i="1"/>
  <c r="E12347" i="1"/>
  <c r="G12347" i="1"/>
  <c r="H12347" i="1"/>
  <c r="E12348" i="1"/>
  <c r="G12348" i="1"/>
  <c r="H12348" i="1"/>
  <c r="E12349" i="1"/>
  <c r="G12349" i="1"/>
  <c r="H12349" i="1"/>
  <c r="E12350" i="1"/>
  <c r="G12350" i="1"/>
  <c r="H12350" i="1"/>
  <c r="E12351" i="1"/>
  <c r="G12351" i="1"/>
  <c r="H12351" i="1"/>
  <c r="E12352" i="1"/>
  <c r="G12352" i="1"/>
  <c r="H12352" i="1"/>
  <c r="E12353" i="1"/>
  <c r="G12353" i="1"/>
  <c r="H12353" i="1"/>
  <c r="E12354" i="1"/>
  <c r="G12354" i="1"/>
  <c r="H12354" i="1"/>
  <c r="E12355" i="1"/>
  <c r="G12355" i="1"/>
  <c r="H12355" i="1"/>
  <c r="E12356" i="1"/>
  <c r="G12356" i="1"/>
  <c r="H12356" i="1"/>
  <c r="E12357" i="1"/>
  <c r="G12357" i="1"/>
  <c r="H12357" i="1"/>
  <c r="E12358" i="1"/>
  <c r="G12358" i="1"/>
  <c r="H12358" i="1"/>
  <c r="E12359" i="1"/>
  <c r="G12359" i="1"/>
  <c r="H12359" i="1"/>
  <c r="E12360" i="1"/>
  <c r="G12360" i="1"/>
  <c r="H12360" i="1"/>
  <c r="E12361" i="1"/>
  <c r="G12361" i="1"/>
  <c r="H12361" i="1"/>
  <c r="E12362" i="1"/>
  <c r="G12362" i="1"/>
  <c r="H12362" i="1"/>
  <c r="E12363" i="1"/>
  <c r="G12363" i="1"/>
  <c r="H12363" i="1"/>
  <c r="E12364" i="1"/>
  <c r="G12364" i="1"/>
  <c r="H12364" i="1"/>
  <c r="E12365" i="1"/>
  <c r="G12365" i="1"/>
  <c r="H12365" i="1"/>
  <c r="E12366" i="1"/>
  <c r="G12366" i="1"/>
  <c r="H12366" i="1"/>
  <c r="E12367" i="1"/>
  <c r="G12367" i="1"/>
  <c r="H12367" i="1"/>
  <c r="E12368" i="1"/>
  <c r="G12368" i="1"/>
  <c r="H12368" i="1"/>
  <c r="E12369" i="1"/>
  <c r="G12369" i="1"/>
  <c r="H12369" i="1"/>
  <c r="E12370" i="1"/>
  <c r="G12370" i="1"/>
  <c r="H12370" i="1"/>
  <c r="E12371" i="1"/>
  <c r="G12371" i="1"/>
  <c r="H12371" i="1"/>
  <c r="E12372" i="1"/>
  <c r="G12372" i="1"/>
  <c r="H12372" i="1"/>
  <c r="E12373" i="1"/>
  <c r="G12373" i="1"/>
  <c r="H12373" i="1"/>
  <c r="E12374" i="1"/>
  <c r="G12374" i="1"/>
  <c r="H12374" i="1"/>
  <c r="E12375" i="1"/>
  <c r="G12375" i="1"/>
  <c r="H12375" i="1"/>
  <c r="E12376" i="1"/>
  <c r="G12376" i="1"/>
  <c r="H12376" i="1"/>
  <c r="E12377" i="1"/>
  <c r="G12377" i="1"/>
  <c r="H12377" i="1"/>
  <c r="E12378" i="1"/>
  <c r="G12378" i="1"/>
  <c r="H12378" i="1"/>
  <c r="E12379" i="1"/>
  <c r="G12379" i="1"/>
  <c r="H12379" i="1"/>
  <c r="E12380" i="1"/>
  <c r="G12380" i="1"/>
  <c r="H12380" i="1"/>
  <c r="E12381" i="1"/>
  <c r="G12381" i="1"/>
  <c r="H12381" i="1"/>
  <c r="E12382" i="1"/>
  <c r="G12382" i="1"/>
  <c r="H12382" i="1"/>
  <c r="E12383" i="1"/>
  <c r="G12383" i="1"/>
  <c r="H12383" i="1"/>
  <c r="E12384" i="1"/>
  <c r="G12384" i="1"/>
  <c r="H12384" i="1"/>
  <c r="E12385" i="1"/>
  <c r="G12385" i="1"/>
  <c r="H12385" i="1"/>
  <c r="E12386" i="1"/>
  <c r="G12386" i="1"/>
  <c r="H12386" i="1"/>
  <c r="E12387" i="1"/>
  <c r="G12387" i="1"/>
  <c r="H12387" i="1"/>
  <c r="E12388" i="1"/>
  <c r="G12388" i="1"/>
  <c r="H12388" i="1"/>
  <c r="E12389" i="1"/>
  <c r="G12389" i="1"/>
  <c r="H12389" i="1"/>
  <c r="E12390" i="1"/>
  <c r="G12390" i="1"/>
  <c r="H12390" i="1"/>
  <c r="E12391" i="1"/>
  <c r="G12391" i="1"/>
  <c r="H12391" i="1"/>
  <c r="E12392" i="1"/>
  <c r="G12392" i="1"/>
  <c r="H12392" i="1"/>
  <c r="E12393" i="1"/>
  <c r="G12393" i="1"/>
  <c r="H12393" i="1"/>
  <c r="E12394" i="1"/>
  <c r="G12394" i="1"/>
  <c r="H12394" i="1"/>
  <c r="E12395" i="1"/>
  <c r="G12395" i="1"/>
  <c r="H12395" i="1"/>
  <c r="E12396" i="1"/>
  <c r="G12396" i="1"/>
  <c r="H12396" i="1"/>
  <c r="E12397" i="1"/>
  <c r="G12397" i="1"/>
  <c r="H12397" i="1"/>
  <c r="E12398" i="1"/>
  <c r="G12398" i="1"/>
  <c r="H12398" i="1"/>
  <c r="E12399" i="1"/>
  <c r="G12399" i="1"/>
  <c r="H12399" i="1"/>
  <c r="E12400" i="1"/>
  <c r="G12400" i="1"/>
  <c r="H12400" i="1"/>
  <c r="E12401" i="1"/>
  <c r="G12401" i="1"/>
  <c r="H12401" i="1"/>
  <c r="E12402" i="1"/>
  <c r="G12402" i="1"/>
  <c r="H12402" i="1"/>
  <c r="E12403" i="1"/>
  <c r="G12403" i="1"/>
  <c r="H12403" i="1"/>
  <c r="E12404" i="1"/>
  <c r="G12404" i="1"/>
  <c r="H12404" i="1"/>
  <c r="E12405" i="1"/>
  <c r="G12405" i="1"/>
  <c r="H12405" i="1"/>
  <c r="E12406" i="1"/>
  <c r="G12406" i="1"/>
  <c r="H12406" i="1"/>
  <c r="E12407" i="1"/>
  <c r="G12407" i="1"/>
  <c r="H12407" i="1"/>
  <c r="E12408" i="1"/>
  <c r="G12408" i="1"/>
  <c r="H12408" i="1"/>
  <c r="E12409" i="1"/>
  <c r="G12409" i="1"/>
  <c r="H12409" i="1"/>
  <c r="E12410" i="1"/>
  <c r="G12410" i="1"/>
  <c r="H12410" i="1"/>
  <c r="E12411" i="1"/>
  <c r="G12411" i="1"/>
  <c r="H12411" i="1"/>
  <c r="E12412" i="1"/>
  <c r="G12412" i="1"/>
  <c r="H12412" i="1"/>
  <c r="E12413" i="1"/>
  <c r="G12413" i="1"/>
  <c r="H12413" i="1"/>
  <c r="E12414" i="1"/>
  <c r="G12414" i="1"/>
  <c r="H12414" i="1"/>
  <c r="E12415" i="1"/>
  <c r="G12415" i="1"/>
  <c r="H12415" i="1"/>
  <c r="E12416" i="1"/>
  <c r="G12416" i="1"/>
  <c r="H12416" i="1"/>
  <c r="E12417" i="1"/>
  <c r="G12417" i="1"/>
  <c r="H12417" i="1"/>
  <c r="E12418" i="1"/>
  <c r="G12418" i="1"/>
  <c r="H12418" i="1"/>
  <c r="E12419" i="1"/>
  <c r="G12419" i="1"/>
  <c r="H12419" i="1"/>
  <c r="E12420" i="1"/>
  <c r="G12420" i="1"/>
  <c r="H12420" i="1"/>
  <c r="E12421" i="1"/>
  <c r="G12421" i="1"/>
  <c r="H12421" i="1"/>
  <c r="E12422" i="1"/>
  <c r="G12422" i="1"/>
  <c r="H12422" i="1"/>
  <c r="E12423" i="1"/>
  <c r="G12423" i="1"/>
  <c r="H12423" i="1"/>
  <c r="E12424" i="1"/>
  <c r="G12424" i="1"/>
  <c r="H12424" i="1"/>
  <c r="E12425" i="1"/>
  <c r="G12425" i="1"/>
  <c r="H12425" i="1"/>
  <c r="E12426" i="1"/>
  <c r="G12426" i="1"/>
  <c r="H12426" i="1"/>
  <c r="E12427" i="1"/>
  <c r="G12427" i="1"/>
  <c r="H12427" i="1"/>
  <c r="E12428" i="1"/>
  <c r="G12428" i="1"/>
  <c r="H12428" i="1"/>
  <c r="E12429" i="1"/>
  <c r="G12429" i="1"/>
  <c r="H12429" i="1"/>
  <c r="E12430" i="1"/>
  <c r="G12430" i="1"/>
  <c r="H12430" i="1"/>
  <c r="E12431" i="1"/>
  <c r="G12431" i="1"/>
  <c r="H12431" i="1"/>
  <c r="E12432" i="1"/>
  <c r="G12432" i="1"/>
  <c r="H12432" i="1"/>
  <c r="E12433" i="1"/>
  <c r="G12433" i="1"/>
  <c r="H12433" i="1"/>
  <c r="E12434" i="1"/>
  <c r="G12434" i="1"/>
  <c r="H12434" i="1"/>
  <c r="E12435" i="1"/>
  <c r="G12435" i="1"/>
  <c r="H12435" i="1"/>
  <c r="E12436" i="1"/>
  <c r="G12436" i="1"/>
  <c r="H12436" i="1"/>
  <c r="E12437" i="1"/>
  <c r="G12437" i="1"/>
  <c r="H12437" i="1"/>
  <c r="E12438" i="1"/>
  <c r="G12438" i="1"/>
  <c r="H12438" i="1"/>
  <c r="E12439" i="1"/>
  <c r="G12439" i="1"/>
  <c r="H12439" i="1"/>
  <c r="E12440" i="1"/>
  <c r="G12440" i="1"/>
  <c r="H12440" i="1"/>
  <c r="E12441" i="1"/>
  <c r="G12441" i="1"/>
  <c r="H12441" i="1"/>
  <c r="E12442" i="1"/>
  <c r="G12442" i="1"/>
  <c r="H12442" i="1"/>
  <c r="E12443" i="1"/>
  <c r="G12443" i="1"/>
  <c r="H12443" i="1"/>
  <c r="E12444" i="1"/>
  <c r="G12444" i="1"/>
  <c r="H12444" i="1"/>
  <c r="E12445" i="1"/>
  <c r="G12445" i="1"/>
  <c r="H12445" i="1"/>
  <c r="E12446" i="1"/>
  <c r="G12446" i="1"/>
  <c r="H12446" i="1"/>
  <c r="E12447" i="1"/>
  <c r="G12447" i="1"/>
  <c r="H12447" i="1"/>
  <c r="E12448" i="1"/>
  <c r="G12448" i="1"/>
  <c r="H12448" i="1"/>
  <c r="E12449" i="1"/>
  <c r="G12449" i="1"/>
  <c r="H12449" i="1"/>
  <c r="E12450" i="1"/>
  <c r="G12450" i="1"/>
  <c r="H12450" i="1"/>
  <c r="E12451" i="1"/>
  <c r="G12451" i="1"/>
  <c r="H12451" i="1"/>
  <c r="E12452" i="1"/>
  <c r="G12452" i="1"/>
  <c r="H12452" i="1"/>
  <c r="E12453" i="1"/>
  <c r="G12453" i="1"/>
  <c r="H12453" i="1"/>
  <c r="E12454" i="1"/>
  <c r="G12454" i="1"/>
  <c r="H12454" i="1"/>
  <c r="E12455" i="1"/>
  <c r="G12455" i="1"/>
  <c r="H12455" i="1"/>
  <c r="E12456" i="1"/>
  <c r="G12456" i="1"/>
  <c r="H12456" i="1"/>
  <c r="E12457" i="1"/>
  <c r="G12457" i="1"/>
  <c r="H12457" i="1"/>
  <c r="E12458" i="1"/>
  <c r="G12458" i="1"/>
  <c r="H12458" i="1"/>
  <c r="E12459" i="1"/>
  <c r="G12459" i="1"/>
  <c r="H12459" i="1"/>
  <c r="E12460" i="1"/>
  <c r="G12460" i="1"/>
  <c r="H12460" i="1"/>
  <c r="E12461" i="1"/>
  <c r="G12461" i="1"/>
  <c r="H12461" i="1"/>
  <c r="E12462" i="1"/>
  <c r="G12462" i="1"/>
  <c r="H12462" i="1"/>
  <c r="E12463" i="1"/>
  <c r="G12463" i="1"/>
  <c r="H12463" i="1"/>
  <c r="E12464" i="1"/>
  <c r="G12464" i="1"/>
  <c r="H12464" i="1"/>
  <c r="E12465" i="1"/>
  <c r="G12465" i="1"/>
  <c r="H12465" i="1"/>
  <c r="E12466" i="1"/>
  <c r="G12466" i="1"/>
  <c r="H12466" i="1"/>
  <c r="E12467" i="1"/>
  <c r="G12467" i="1"/>
  <c r="H12467" i="1"/>
  <c r="E12468" i="1"/>
  <c r="G12468" i="1"/>
  <c r="H12468" i="1"/>
  <c r="E12469" i="1"/>
  <c r="G12469" i="1"/>
  <c r="H12469" i="1"/>
  <c r="E12470" i="1"/>
  <c r="G12470" i="1"/>
  <c r="H12470" i="1"/>
  <c r="E12471" i="1"/>
  <c r="G12471" i="1"/>
  <c r="H12471" i="1"/>
  <c r="E12472" i="1"/>
  <c r="G12472" i="1"/>
  <c r="H12472" i="1"/>
  <c r="E12473" i="1"/>
  <c r="G12473" i="1"/>
  <c r="H12473" i="1"/>
  <c r="E12474" i="1"/>
  <c r="G12474" i="1"/>
  <c r="H12474" i="1"/>
  <c r="E12475" i="1"/>
  <c r="G12475" i="1"/>
  <c r="H12475" i="1"/>
  <c r="E12476" i="1"/>
  <c r="G12476" i="1"/>
  <c r="H12476" i="1"/>
  <c r="E12477" i="1"/>
  <c r="G12477" i="1"/>
  <c r="H12477" i="1"/>
  <c r="E12478" i="1"/>
  <c r="G12478" i="1"/>
  <c r="H12478" i="1"/>
  <c r="E12479" i="1"/>
  <c r="G12479" i="1"/>
  <c r="H12479" i="1"/>
  <c r="E12480" i="1"/>
  <c r="G12480" i="1"/>
  <c r="H12480" i="1"/>
  <c r="E12481" i="1"/>
  <c r="G12481" i="1"/>
  <c r="H12481" i="1"/>
  <c r="E12482" i="1"/>
  <c r="G12482" i="1"/>
  <c r="H12482" i="1"/>
  <c r="E12483" i="1"/>
  <c r="G12483" i="1"/>
  <c r="H12483" i="1"/>
  <c r="E12484" i="1"/>
  <c r="G12484" i="1"/>
  <c r="H12484" i="1"/>
  <c r="E12485" i="1"/>
  <c r="G12485" i="1"/>
  <c r="H12485" i="1"/>
  <c r="E12486" i="1"/>
  <c r="G12486" i="1"/>
  <c r="H12486" i="1"/>
  <c r="E12487" i="1"/>
  <c r="G12487" i="1"/>
  <c r="H12487" i="1"/>
  <c r="E12488" i="1"/>
  <c r="G12488" i="1"/>
  <c r="H12488" i="1"/>
  <c r="E12489" i="1"/>
  <c r="G12489" i="1"/>
  <c r="H12489" i="1"/>
  <c r="E12490" i="1"/>
  <c r="G12490" i="1"/>
  <c r="H12490" i="1"/>
  <c r="E12491" i="1"/>
  <c r="G12491" i="1"/>
  <c r="H12491" i="1"/>
  <c r="E12492" i="1"/>
  <c r="G12492" i="1"/>
  <c r="H12492" i="1"/>
  <c r="E12493" i="1"/>
  <c r="G12493" i="1"/>
  <c r="H12493" i="1"/>
  <c r="E12494" i="1"/>
  <c r="G12494" i="1"/>
  <c r="H12494" i="1"/>
  <c r="E12495" i="1"/>
  <c r="G12495" i="1"/>
  <c r="H12495" i="1"/>
  <c r="E12496" i="1"/>
  <c r="G12496" i="1"/>
  <c r="H12496" i="1"/>
  <c r="E12497" i="1"/>
  <c r="G12497" i="1"/>
  <c r="H12497" i="1"/>
  <c r="E12498" i="1"/>
  <c r="G12498" i="1"/>
  <c r="H12498" i="1"/>
  <c r="E12499" i="1"/>
  <c r="G12499" i="1"/>
  <c r="H12499" i="1"/>
  <c r="E12500" i="1"/>
  <c r="G12500" i="1"/>
  <c r="H12500" i="1"/>
  <c r="E12501" i="1"/>
  <c r="G12501" i="1"/>
  <c r="H12501" i="1"/>
  <c r="E12502" i="1"/>
  <c r="G12502" i="1"/>
  <c r="H12502" i="1"/>
  <c r="E12503" i="1"/>
  <c r="G12503" i="1"/>
  <c r="H12503" i="1"/>
  <c r="E12504" i="1"/>
  <c r="G12504" i="1"/>
  <c r="H12504" i="1"/>
  <c r="E12505" i="1"/>
  <c r="G12505" i="1"/>
  <c r="H12505" i="1"/>
  <c r="E12506" i="1"/>
  <c r="G12506" i="1"/>
  <c r="H12506" i="1"/>
  <c r="E12507" i="1"/>
  <c r="G12507" i="1"/>
  <c r="H12507" i="1"/>
  <c r="E12508" i="1"/>
  <c r="G12508" i="1"/>
  <c r="H12508" i="1"/>
  <c r="E12509" i="1"/>
  <c r="G12509" i="1"/>
  <c r="H12509" i="1"/>
  <c r="E12510" i="1"/>
  <c r="G12510" i="1"/>
  <c r="H12510" i="1"/>
  <c r="E12511" i="1"/>
  <c r="G12511" i="1"/>
  <c r="H12511" i="1"/>
  <c r="E12512" i="1"/>
  <c r="G12512" i="1"/>
  <c r="H12512" i="1"/>
  <c r="E12513" i="1"/>
  <c r="G12513" i="1"/>
  <c r="H12513" i="1"/>
  <c r="E12514" i="1"/>
  <c r="G12514" i="1"/>
  <c r="H12514" i="1"/>
  <c r="E12515" i="1"/>
  <c r="G12515" i="1"/>
  <c r="H12515" i="1"/>
  <c r="E12516" i="1"/>
  <c r="G12516" i="1"/>
  <c r="H12516" i="1"/>
  <c r="E12517" i="1"/>
  <c r="G12517" i="1"/>
  <c r="H12517" i="1"/>
  <c r="E12518" i="1"/>
  <c r="G12518" i="1"/>
  <c r="H12518" i="1"/>
  <c r="E12519" i="1"/>
  <c r="G12519" i="1"/>
  <c r="H12519" i="1"/>
  <c r="E12520" i="1"/>
  <c r="G12520" i="1"/>
  <c r="H12520" i="1"/>
  <c r="E12521" i="1"/>
  <c r="G12521" i="1"/>
  <c r="H12521" i="1"/>
  <c r="E12522" i="1"/>
  <c r="G12522" i="1"/>
  <c r="H12522" i="1"/>
  <c r="E12523" i="1"/>
  <c r="G12523" i="1"/>
  <c r="H12523" i="1"/>
  <c r="E12524" i="1"/>
  <c r="G12524" i="1"/>
  <c r="H12524" i="1"/>
  <c r="E12525" i="1"/>
  <c r="G12525" i="1"/>
  <c r="H12525" i="1"/>
  <c r="E12526" i="1"/>
  <c r="G12526" i="1"/>
  <c r="H12526" i="1"/>
  <c r="E12527" i="1"/>
  <c r="G12527" i="1"/>
  <c r="H12527" i="1"/>
  <c r="E12528" i="1"/>
  <c r="G12528" i="1"/>
  <c r="H12528" i="1"/>
  <c r="E12529" i="1"/>
  <c r="G12529" i="1"/>
  <c r="H12529" i="1"/>
  <c r="E12530" i="1"/>
  <c r="G12530" i="1"/>
  <c r="H12530" i="1"/>
  <c r="E12531" i="1"/>
  <c r="G12531" i="1"/>
  <c r="H12531" i="1"/>
  <c r="E12532" i="1"/>
  <c r="G12532" i="1"/>
  <c r="H12532" i="1"/>
  <c r="E12533" i="1"/>
  <c r="G12533" i="1"/>
  <c r="H12533" i="1"/>
  <c r="E12534" i="1"/>
  <c r="G12534" i="1"/>
  <c r="H12534" i="1"/>
  <c r="E12535" i="1"/>
  <c r="G12535" i="1"/>
  <c r="H12535" i="1"/>
  <c r="E12536" i="1"/>
  <c r="G12536" i="1"/>
  <c r="H12536" i="1"/>
  <c r="E12537" i="1"/>
  <c r="G12537" i="1"/>
  <c r="H12537" i="1"/>
  <c r="E12538" i="1"/>
  <c r="G12538" i="1"/>
  <c r="H12538" i="1"/>
  <c r="E12539" i="1"/>
  <c r="G12539" i="1"/>
  <c r="H12539" i="1"/>
  <c r="E12540" i="1"/>
  <c r="G12540" i="1"/>
  <c r="H12540" i="1"/>
  <c r="E12541" i="1"/>
  <c r="G12541" i="1"/>
  <c r="H12541" i="1"/>
  <c r="E12542" i="1"/>
  <c r="G12542" i="1"/>
  <c r="H12542" i="1"/>
  <c r="E12543" i="1"/>
  <c r="G12543" i="1"/>
  <c r="H12543" i="1"/>
  <c r="E12544" i="1"/>
  <c r="G12544" i="1"/>
  <c r="H12544" i="1"/>
  <c r="E12545" i="1"/>
  <c r="G12545" i="1"/>
  <c r="H12545" i="1"/>
  <c r="E12546" i="1"/>
  <c r="G12546" i="1"/>
  <c r="H12546" i="1"/>
  <c r="E12547" i="1"/>
  <c r="G12547" i="1"/>
  <c r="H12547" i="1"/>
  <c r="E12548" i="1"/>
  <c r="G12548" i="1"/>
  <c r="H12548" i="1"/>
  <c r="E12549" i="1"/>
  <c r="G12549" i="1"/>
  <c r="H12549" i="1"/>
  <c r="E12550" i="1"/>
  <c r="G12550" i="1"/>
  <c r="H12550" i="1"/>
  <c r="E12551" i="1"/>
  <c r="G12551" i="1"/>
  <c r="H12551" i="1"/>
  <c r="E12552" i="1"/>
  <c r="G12552" i="1"/>
  <c r="H12552" i="1"/>
  <c r="E12553" i="1"/>
  <c r="G12553" i="1"/>
  <c r="H12553" i="1"/>
  <c r="E12554" i="1"/>
  <c r="G12554" i="1"/>
  <c r="H12554" i="1"/>
  <c r="E12555" i="1"/>
  <c r="G12555" i="1"/>
  <c r="H12555" i="1"/>
  <c r="E12556" i="1"/>
  <c r="G12556" i="1"/>
  <c r="H12556" i="1"/>
  <c r="E12557" i="1"/>
  <c r="G12557" i="1"/>
  <c r="H12557" i="1"/>
  <c r="E12558" i="1"/>
  <c r="G12558" i="1"/>
  <c r="H12558" i="1"/>
  <c r="E12559" i="1"/>
  <c r="G12559" i="1"/>
  <c r="H12559" i="1"/>
  <c r="E12560" i="1"/>
  <c r="G12560" i="1"/>
  <c r="H12560" i="1"/>
  <c r="E12561" i="1"/>
  <c r="G12561" i="1"/>
  <c r="H12561" i="1"/>
  <c r="E12562" i="1"/>
  <c r="G12562" i="1"/>
  <c r="H12562" i="1"/>
  <c r="E12563" i="1"/>
  <c r="G12563" i="1"/>
  <c r="H12563" i="1"/>
  <c r="E12564" i="1"/>
  <c r="G12564" i="1"/>
  <c r="H12564" i="1"/>
  <c r="E12565" i="1"/>
  <c r="G12565" i="1"/>
  <c r="H12565" i="1"/>
  <c r="E12566" i="1"/>
  <c r="G12566" i="1"/>
  <c r="H12566" i="1"/>
  <c r="E12567" i="1"/>
  <c r="G12567" i="1"/>
  <c r="H12567" i="1"/>
  <c r="E12568" i="1"/>
  <c r="G12568" i="1"/>
  <c r="H12568" i="1"/>
  <c r="E12569" i="1"/>
  <c r="G12569" i="1"/>
  <c r="H12569" i="1"/>
  <c r="E12570" i="1"/>
  <c r="G12570" i="1"/>
  <c r="H12570" i="1"/>
  <c r="E12571" i="1"/>
  <c r="G12571" i="1"/>
  <c r="H12571" i="1"/>
  <c r="E12572" i="1"/>
  <c r="G12572" i="1"/>
  <c r="H12572" i="1"/>
  <c r="E12573" i="1"/>
  <c r="G12573" i="1"/>
  <c r="H12573" i="1"/>
  <c r="E12574" i="1"/>
  <c r="G12574" i="1"/>
  <c r="H12574" i="1"/>
  <c r="E12575" i="1"/>
  <c r="G12575" i="1"/>
  <c r="H12575" i="1"/>
  <c r="E12576" i="1"/>
  <c r="G12576" i="1"/>
  <c r="H12576" i="1"/>
  <c r="E12577" i="1"/>
  <c r="G12577" i="1"/>
  <c r="H12577" i="1"/>
  <c r="E12578" i="1"/>
  <c r="G12578" i="1"/>
  <c r="H12578" i="1"/>
  <c r="E12579" i="1"/>
  <c r="G12579" i="1"/>
  <c r="H12579" i="1"/>
  <c r="E12580" i="1"/>
  <c r="G12580" i="1"/>
  <c r="H12580" i="1"/>
  <c r="E12581" i="1"/>
  <c r="G12581" i="1"/>
  <c r="H12581" i="1"/>
  <c r="E12582" i="1"/>
  <c r="G12582" i="1"/>
  <c r="H12582" i="1"/>
  <c r="E12583" i="1"/>
  <c r="G12583" i="1"/>
  <c r="H12583" i="1"/>
  <c r="E12584" i="1"/>
  <c r="G12584" i="1"/>
  <c r="H12584" i="1"/>
  <c r="E12585" i="1"/>
  <c r="G12585" i="1"/>
  <c r="H12585" i="1"/>
  <c r="E12586" i="1"/>
  <c r="G12586" i="1"/>
  <c r="H12586" i="1"/>
  <c r="E12587" i="1"/>
  <c r="G12587" i="1"/>
  <c r="H12587" i="1"/>
  <c r="E12588" i="1"/>
  <c r="G12588" i="1"/>
  <c r="H12588" i="1"/>
  <c r="E12589" i="1"/>
  <c r="G12589" i="1"/>
  <c r="H12589" i="1"/>
  <c r="E12590" i="1"/>
  <c r="G12590" i="1"/>
  <c r="H12590" i="1"/>
  <c r="E12591" i="1"/>
  <c r="G12591" i="1"/>
  <c r="H12591" i="1"/>
  <c r="E12592" i="1"/>
  <c r="G12592" i="1"/>
  <c r="H12592" i="1"/>
  <c r="E12593" i="1"/>
  <c r="G12593" i="1"/>
  <c r="H12593" i="1"/>
  <c r="E12594" i="1"/>
  <c r="G12594" i="1"/>
  <c r="H12594" i="1"/>
  <c r="E12595" i="1"/>
  <c r="G12595" i="1"/>
  <c r="H12595" i="1"/>
  <c r="E12596" i="1"/>
  <c r="G12596" i="1"/>
  <c r="H12596" i="1"/>
  <c r="E12597" i="1"/>
  <c r="G12597" i="1"/>
  <c r="H12597" i="1"/>
  <c r="E12598" i="1"/>
  <c r="G12598" i="1"/>
  <c r="H12598" i="1"/>
  <c r="E12599" i="1"/>
  <c r="G12599" i="1"/>
  <c r="H12599" i="1"/>
  <c r="E12600" i="1"/>
  <c r="G12600" i="1"/>
  <c r="H12600" i="1"/>
  <c r="E12601" i="1"/>
  <c r="G12601" i="1"/>
  <c r="H12601" i="1"/>
  <c r="E12602" i="1"/>
  <c r="G12602" i="1"/>
  <c r="H12602" i="1"/>
  <c r="E12603" i="1"/>
  <c r="G12603" i="1"/>
  <c r="H12603" i="1"/>
  <c r="E12604" i="1"/>
  <c r="G12604" i="1"/>
  <c r="H12604" i="1"/>
  <c r="E12605" i="1"/>
  <c r="G12605" i="1"/>
  <c r="H12605" i="1"/>
  <c r="E12606" i="1"/>
  <c r="G12606" i="1"/>
  <c r="H12606" i="1"/>
  <c r="E12607" i="1"/>
  <c r="G12607" i="1"/>
  <c r="H12607" i="1"/>
  <c r="E12608" i="1"/>
  <c r="G12608" i="1"/>
  <c r="H12608" i="1"/>
  <c r="E12609" i="1"/>
  <c r="G12609" i="1"/>
  <c r="H12609" i="1"/>
  <c r="E12610" i="1"/>
  <c r="G12610" i="1"/>
  <c r="H12610" i="1"/>
  <c r="E12611" i="1"/>
  <c r="G12611" i="1"/>
  <c r="H12611" i="1"/>
  <c r="E12612" i="1"/>
  <c r="G12612" i="1"/>
  <c r="H12612" i="1"/>
  <c r="E12613" i="1"/>
  <c r="G12613" i="1"/>
  <c r="H12613" i="1"/>
  <c r="E12614" i="1"/>
  <c r="G12614" i="1"/>
  <c r="H12614" i="1"/>
  <c r="E12615" i="1"/>
  <c r="G12615" i="1"/>
  <c r="H12615" i="1"/>
  <c r="E12616" i="1"/>
  <c r="G12616" i="1"/>
  <c r="H12616" i="1"/>
  <c r="E12617" i="1"/>
  <c r="G12617" i="1"/>
  <c r="H12617" i="1"/>
  <c r="E12618" i="1"/>
  <c r="G12618" i="1"/>
  <c r="H12618" i="1"/>
  <c r="E12619" i="1"/>
  <c r="G12619" i="1"/>
  <c r="H12619" i="1"/>
  <c r="E12620" i="1"/>
  <c r="G12620" i="1"/>
  <c r="H12620" i="1"/>
  <c r="E12621" i="1"/>
  <c r="G12621" i="1"/>
  <c r="H12621" i="1"/>
  <c r="E12622" i="1"/>
  <c r="G12622" i="1"/>
  <c r="H12622" i="1"/>
  <c r="E12623" i="1"/>
  <c r="G12623" i="1"/>
  <c r="H12623" i="1"/>
  <c r="E12624" i="1"/>
  <c r="G12624" i="1"/>
  <c r="H12624" i="1"/>
  <c r="E12625" i="1"/>
  <c r="G12625" i="1"/>
  <c r="H12625" i="1"/>
  <c r="E12626" i="1"/>
  <c r="G12626" i="1"/>
  <c r="H12626" i="1"/>
  <c r="E12627" i="1"/>
  <c r="G12627" i="1"/>
  <c r="H12627" i="1"/>
  <c r="E12628" i="1"/>
  <c r="G12628" i="1"/>
  <c r="H12628" i="1"/>
  <c r="E12629" i="1"/>
  <c r="G12629" i="1"/>
  <c r="H12629" i="1"/>
  <c r="E12630" i="1"/>
  <c r="G12630" i="1"/>
  <c r="H12630" i="1"/>
  <c r="E12631" i="1"/>
  <c r="G12631" i="1"/>
  <c r="H12631" i="1"/>
  <c r="E12632" i="1"/>
  <c r="G12632" i="1"/>
  <c r="H12632" i="1"/>
  <c r="E12633" i="1"/>
  <c r="G12633" i="1"/>
  <c r="H12633" i="1"/>
  <c r="E12634" i="1"/>
  <c r="G12634" i="1"/>
  <c r="H12634" i="1"/>
  <c r="E12635" i="1"/>
  <c r="G12635" i="1"/>
  <c r="H12635" i="1"/>
  <c r="E12636" i="1"/>
  <c r="G12636" i="1"/>
  <c r="H12636" i="1"/>
  <c r="E12637" i="1"/>
  <c r="G12637" i="1"/>
  <c r="H12637" i="1"/>
  <c r="E12638" i="1"/>
  <c r="G12638" i="1"/>
  <c r="H12638" i="1"/>
  <c r="E12639" i="1"/>
  <c r="G12639" i="1"/>
  <c r="H12639" i="1"/>
  <c r="E12640" i="1"/>
  <c r="G12640" i="1"/>
  <c r="H12640" i="1"/>
  <c r="E12641" i="1"/>
  <c r="G12641" i="1"/>
  <c r="H12641" i="1"/>
  <c r="E12642" i="1"/>
  <c r="G12642" i="1"/>
  <c r="H12642" i="1"/>
  <c r="E12643" i="1"/>
  <c r="G12643" i="1"/>
  <c r="H12643" i="1"/>
  <c r="E12644" i="1"/>
  <c r="G12644" i="1"/>
  <c r="H12644" i="1"/>
  <c r="E12645" i="1"/>
  <c r="G12645" i="1"/>
  <c r="H12645" i="1"/>
  <c r="E12646" i="1"/>
  <c r="G12646" i="1"/>
  <c r="H12646" i="1"/>
  <c r="E12647" i="1"/>
  <c r="G12647" i="1"/>
  <c r="H12647" i="1"/>
  <c r="E12648" i="1"/>
  <c r="G12648" i="1"/>
  <c r="H12648" i="1"/>
  <c r="E12649" i="1"/>
  <c r="G12649" i="1"/>
  <c r="H12649" i="1"/>
  <c r="E12650" i="1"/>
  <c r="G12650" i="1"/>
  <c r="H12650" i="1"/>
  <c r="E12651" i="1"/>
  <c r="G12651" i="1"/>
  <c r="H12651" i="1"/>
  <c r="E12652" i="1"/>
  <c r="G12652" i="1"/>
  <c r="H12652" i="1"/>
  <c r="E12653" i="1"/>
  <c r="G12653" i="1"/>
  <c r="H12653" i="1"/>
  <c r="E12654" i="1"/>
  <c r="G12654" i="1"/>
  <c r="H12654" i="1"/>
  <c r="E12655" i="1"/>
  <c r="G12655" i="1"/>
  <c r="H12655" i="1"/>
  <c r="E12656" i="1"/>
  <c r="G12656" i="1"/>
  <c r="H12656" i="1"/>
  <c r="E12657" i="1"/>
  <c r="G12657" i="1"/>
  <c r="H12657" i="1"/>
  <c r="E12658" i="1"/>
  <c r="G12658" i="1"/>
  <c r="H12658" i="1"/>
  <c r="E12659" i="1"/>
  <c r="G12659" i="1"/>
  <c r="H12659" i="1"/>
  <c r="E12660" i="1"/>
  <c r="G12660" i="1"/>
  <c r="H12660" i="1"/>
  <c r="E12661" i="1"/>
  <c r="G12661" i="1"/>
  <c r="H12661" i="1"/>
  <c r="E12662" i="1"/>
  <c r="G12662" i="1"/>
  <c r="H12662" i="1"/>
  <c r="E12663" i="1"/>
  <c r="G12663" i="1"/>
  <c r="H12663" i="1"/>
  <c r="E12664" i="1"/>
  <c r="G12664" i="1"/>
  <c r="H12664" i="1"/>
  <c r="E12665" i="1"/>
  <c r="G12665" i="1"/>
  <c r="H12665" i="1"/>
  <c r="E12666" i="1"/>
  <c r="G12666" i="1"/>
  <c r="H12666" i="1"/>
  <c r="E12667" i="1"/>
  <c r="G12667" i="1"/>
  <c r="H12667" i="1"/>
  <c r="E12668" i="1"/>
  <c r="G12668" i="1"/>
  <c r="H12668" i="1"/>
  <c r="E12669" i="1"/>
  <c r="G12669" i="1"/>
  <c r="H12669" i="1"/>
  <c r="E12670" i="1"/>
  <c r="G12670" i="1"/>
  <c r="H12670" i="1"/>
  <c r="E12671" i="1"/>
  <c r="G12671" i="1"/>
  <c r="H12671" i="1"/>
  <c r="E12672" i="1"/>
  <c r="G12672" i="1"/>
  <c r="H12672" i="1"/>
  <c r="E12673" i="1"/>
  <c r="G12673" i="1"/>
  <c r="H12673" i="1"/>
  <c r="E12674" i="1"/>
  <c r="G12674" i="1"/>
  <c r="H12674" i="1"/>
  <c r="E12675" i="1"/>
  <c r="G12675" i="1"/>
  <c r="H12675" i="1"/>
  <c r="E12676" i="1"/>
  <c r="G12676" i="1"/>
  <c r="H12676" i="1"/>
  <c r="E12677" i="1"/>
  <c r="G12677" i="1"/>
  <c r="H12677" i="1"/>
  <c r="E12678" i="1"/>
  <c r="G12678" i="1"/>
  <c r="H12678" i="1"/>
  <c r="E12679" i="1"/>
  <c r="G12679" i="1"/>
  <c r="H12679" i="1"/>
  <c r="E12680" i="1"/>
  <c r="G12680" i="1"/>
  <c r="H12680" i="1"/>
  <c r="E12681" i="1"/>
  <c r="G12681" i="1"/>
  <c r="H12681" i="1"/>
  <c r="E12682" i="1"/>
  <c r="G12682" i="1"/>
  <c r="H12682" i="1"/>
  <c r="E12683" i="1"/>
  <c r="G12683" i="1"/>
  <c r="H12683" i="1"/>
  <c r="E12684" i="1"/>
  <c r="G12684" i="1"/>
  <c r="H12684" i="1"/>
  <c r="E12685" i="1"/>
  <c r="G12685" i="1"/>
  <c r="H12685" i="1"/>
  <c r="E12686" i="1"/>
  <c r="G12686" i="1"/>
  <c r="H12686" i="1"/>
  <c r="E12687" i="1"/>
  <c r="G12687" i="1"/>
  <c r="H12687" i="1"/>
  <c r="E12688" i="1"/>
  <c r="G12688" i="1"/>
  <c r="H12688" i="1"/>
  <c r="E12689" i="1"/>
  <c r="G12689" i="1"/>
  <c r="H12689" i="1"/>
  <c r="E12690" i="1"/>
  <c r="G12690" i="1"/>
  <c r="H12690" i="1"/>
  <c r="E12691" i="1"/>
  <c r="G12691" i="1"/>
  <c r="H12691" i="1"/>
  <c r="E12692" i="1"/>
  <c r="G12692" i="1"/>
  <c r="H12692" i="1"/>
  <c r="E12693" i="1"/>
  <c r="G12693" i="1"/>
  <c r="H12693" i="1"/>
  <c r="E12694" i="1"/>
  <c r="G12694" i="1"/>
  <c r="H12694" i="1"/>
  <c r="E12695" i="1"/>
  <c r="G12695" i="1"/>
  <c r="H12695" i="1"/>
  <c r="E12696" i="1"/>
  <c r="G12696" i="1"/>
  <c r="H12696" i="1"/>
  <c r="E12697" i="1"/>
  <c r="G12697" i="1"/>
  <c r="H12697" i="1"/>
  <c r="E12698" i="1"/>
  <c r="G12698" i="1"/>
  <c r="H12698" i="1"/>
  <c r="E12699" i="1"/>
  <c r="G12699" i="1"/>
  <c r="H12699" i="1"/>
  <c r="E12700" i="1"/>
  <c r="G12700" i="1"/>
  <c r="H12700" i="1"/>
  <c r="E12701" i="1"/>
  <c r="G12701" i="1"/>
  <c r="H12701" i="1"/>
  <c r="E12702" i="1"/>
  <c r="G12702" i="1"/>
  <c r="H12702" i="1"/>
  <c r="E12703" i="1"/>
  <c r="G12703" i="1"/>
  <c r="H12703" i="1"/>
  <c r="E12704" i="1"/>
  <c r="G12704" i="1"/>
  <c r="H12704" i="1"/>
  <c r="E12705" i="1"/>
  <c r="G12705" i="1"/>
  <c r="H12705" i="1"/>
  <c r="E12706" i="1"/>
  <c r="G12706" i="1"/>
  <c r="H12706" i="1"/>
  <c r="E12707" i="1"/>
  <c r="G12707" i="1"/>
  <c r="H12707" i="1"/>
  <c r="E12708" i="1"/>
  <c r="G12708" i="1"/>
  <c r="H12708" i="1"/>
  <c r="E12709" i="1"/>
  <c r="G12709" i="1"/>
  <c r="H12709" i="1"/>
  <c r="E12710" i="1"/>
  <c r="G12710" i="1"/>
  <c r="H12710" i="1"/>
  <c r="E12711" i="1"/>
  <c r="G12711" i="1"/>
  <c r="H12711" i="1"/>
  <c r="E12712" i="1"/>
  <c r="G12712" i="1"/>
  <c r="H12712" i="1"/>
  <c r="E12713" i="1"/>
  <c r="G12713" i="1"/>
  <c r="H12713" i="1"/>
  <c r="E12714" i="1"/>
  <c r="G12714" i="1"/>
  <c r="H12714" i="1"/>
  <c r="E12715" i="1"/>
  <c r="G12715" i="1"/>
  <c r="H12715" i="1"/>
  <c r="E12716" i="1"/>
  <c r="G12716" i="1"/>
  <c r="H12716" i="1"/>
  <c r="E12717" i="1"/>
  <c r="G12717" i="1"/>
  <c r="H12717" i="1"/>
  <c r="E12718" i="1"/>
  <c r="G12718" i="1"/>
  <c r="H12718" i="1"/>
  <c r="E12719" i="1"/>
  <c r="G12719" i="1"/>
  <c r="H12719" i="1"/>
  <c r="E12720" i="1"/>
  <c r="G12720" i="1"/>
  <c r="H12720" i="1"/>
  <c r="E12721" i="1"/>
  <c r="G12721" i="1"/>
  <c r="H12721" i="1"/>
  <c r="E12722" i="1"/>
  <c r="G12722" i="1"/>
  <c r="H12722" i="1"/>
  <c r="E12723" i="1"/>
  <c r="G12723" i="1"/>
  <c r="H12723" i="1"/>
  <c r="E12724" i="1"/>
  <c r="G12724" i="1"/>
  <c r="H12724" i="1"/>
  <c r="E12725" i="1"/>
  <c r="G12725" i="1"/>
  <c r="H12725" i="1"/>
  <c r="E12726" i="1"/>
  <c r="G12726" i="1"/>
  <c r="H12726" i="1"/>
  <c r="E12727" i="1"/>
  <c r="G12727" i="1"/>
  <c r="H12727" i="1"/>
  <c r="E12728" i="1"/>
  <c r="G12728" i="1"/>
  <c r="H12728" i="1"/>
  <c r="E12729" i="1"/>
  <c r="G12729" i="1"/>
  <c r="H12729" i="1"/>
  <c r="E12730" i="1"/>
  <c r="G12730" i="1"/>
  <c r="H12730" i="1"/>
  <c r="E12731" i="1"/>
  <c r="G12731" i="1"/>
  <c r="H12731" i="1"/>
  <c r="E12732" i="1"/>
  <c r="G12732" i="1"/>
  <c r="H12732" i="1"/>
  <c r="E12733" i="1"/>
  <c r="G12733" i="1"/>
  <c r="H12733" i="1"/>
  <c r="E12734" i="1"/>
  <c r="G12734" i="1"/>
  <c r="H12734" i="1"/>
  <c r="E12735" i="1"/>
  <c r="G12735" i="1"/>
  <c r="H12735" i="1"/>
  <c r="E12736" i="1"/>
  <c r="G12736" i="1"/>
  <c r="H12736" i="1"/>
  <c r="E12737" i="1"/>
  <c r="G12737" i="1"/>
  <c r="H12737" i="1"/>
  <c r="E12738" i="1"/>
  <c r="G12738" i="1"/>
  <c r="H12738" i="1"/>
  <c r="E12739" i="1"/>
  <c r="G12739" i="1"/>
  <c r="H12739" i="1"/>
  <c r="E12740" i="1"/>
  <c r="G12740" i="1"/>
  <c r="H12740" i="1"/>
  <c r="E12741" i="1"/>
  <c r="G12741" i="1"/>
  <c r="H12741" i="1"/>
  <c r="E12742" i="1"/>
  <c r="G12742" i="1"/>
  <c r="H12742" i="1"/>
  <c r="E12743" i="1"/>
  <c r="G12743" i="1"/>
  <c r="H12743" i="1"/>
  <c r="E12744" i="1"/>
  <c r="G12744" i="1"/>
  <c r="H12744" i="1"/>
  <c r="E12745" i="1"/>
  <c r="G12745" i="1"/>
  <c r="H12745" i="1"/>
  <c r="E12746" i="1"/>
  <c r="G12746" i="1"/>
  <c r="H12746" i="1"/>
  <c r="E12747" i="1"/>
  <c r="G12747" i="1"/>
  <c r="H12747" i="1"/>
  <c r="E12748" i="1"/>
  <c r="G12748" i="1"/>
  <c r="H12748" i="1"/>
  <c r="E12749" i="1"/>
  <c r="G12749" i="1"/>
  <c r="H12749" i="1"/>
  <c r="E12750" i="1"/>
  <c r="G12750" i="1"/>
  <c r="H12750" i="1"/>
  <c r="E12751" i="1"/>
  <c r="G12751" i="1"/>
  <c r="H12751" i="1"/>
  <c r="E12752" i="1"/>
  <c r="G12752" i="1"/>
  <c r="H12752" i="1"/>
  <c r="E12753" i="1"/>
  <c r="G12753" i="1"/>
  <c r="H12753" i="1"/>
  <c r="E12754" i="1"/>
  <c r="G12754" i="1"/>
  <c r="H12754" i="1"/>
  <c r="E12755" i="1"/>
  <c r="G12755" i="1"/>
  <c r="H12755" i="1"/>
  <c r="E12756" i="1"/>
  <c r="G12756" i="1"/>
  <c r="H12756" i="1"/>
  <c r="E12757" i="1"/>
  <c r="G12757" i="1"/>
  <c r="H12757" i="1"/>
  <c r="E12758" i="1"/>
  <c r="G12758" i="1"/>
  <c r="H12758" i="1"/>
  <c r="E12759" i="1"/>
  <c r="G12759" i="1"/>
  <c r="H12759" i="1"/>
  <c r="E12760" i="1"/>
  <c r="G12760" i="1"/>
  <c r="H12760" i="1"/>
  <c r="E12761" i="1"/>
  <c r="G12761" i="1"/>
  <c r="H12761" i="1"/>
  <c r="E12762" i="1"/>
  <c r="G12762" i="1"/>
  <c r="H12762" i="1"/>
  <c r="E12763" i="1"/>
  <c r="G12763" i="1"/>
  <c r="H12763" i="1"/>
  <c r="E12764" i="1"/>
  <c r="G12764" i="1"/>
  <c r="H12764" i="1"/>
  <c r="E12765" i="1"/>
  <c r="G12765" i="1"/>
  <c r="H12765" i="1"/>
  <c r="E12766" i="1"/>
  <c r="G12766" i="1"/>
  <c r="H12766" i="1"/>
  <c r="E12767" i="1"/>
  <c r="G12767" i="1"/>
  <c r="H12767" i="1"/>
  <c r="E12768" i="1"/>
  <c r="G12768" i="1"/>
  <c r="H12768" i="1"/>
  <c r="E12769" i="1"/>
  <c r="G12769" i="1"/>
  <c r="H12769" i="1"/>
  <c r="E12770" i="1"/>
  <c r="G12770" i="1"/>
  <c r="H12770" i="1"/>
  <c r="E12771" i="1"/>
  <c r="G12771" i="1"/>
  <c r="H12771" i="1"/>
  <c r="E12772" i="1"/>
  <c r="G12772" i="1"/>
  <c r="H12772" i="1"/>
  <c r="E12773" i="1"/>
  <c r="G12773" i="1"/>
  <c r="H12773" i="1"/>
  <c r="E12774" i="1"/>
  <c r="G12774" i="1"/>
  <c r="H12774" i="1"/>
  <c r="E12775" i="1"/>
  <c r="G12775" i="1"/>
  <c r="H12775" i="1"/>
  <c r="E12776" i="1"/>
  <c r="G12776" i="1"/>
  <c r="H12776" i="1"/>
  <c r="E12777" i="1"/>
  <c r="G12777" i="1"/>
  <c r="H12777" i="1"/>
  <c r="E12778" i="1"/>
  <c r="G12778" i="1"/>
  <c r="H12778" i="1"/>
  <c r="E12779" i="1"/>
  <c r="G12779" i="1"/>
  <c r="H12779" i="1"/>
  <c r="E12780" i="1"/>
  <c r="G12780" i="1"/>
  <c r="H12780" i="1"/>
  <c r="E12781" i="1"/>
  <c r="G12781" i="1"/>
  <c r="H12781" i="1"/>
  <c r="E12782" i="1"/>
  <c r="G12782" i="1"/>
  <c r="H12782" i="1"/>
  <c r="E12783" i="1"/>
  <c r="G12783" i="1"/>
  <c r="H12783" i="1"/>
  <c r="E12784" i="1"/>
  <c r="G12784" i="1"/>
  <c r="H12784" i="1"/>
  <c r="E12785" i="1"/>
  <c r="G12785" i="1"/>
  <c r="H12785" i="1"/>
  <c r="E12786" i="1"/>
  <c r="G12786" i="1"/>
  <c r="H12786" i="1"/>
  <c r="E12787" i="1"/>
  <c r="G12787" i="1"/>
  <c r="H12787" i="1"/>
  <c r="E12788" i="1"/>
  <c r="G12788" i="1"/>
  <c r="H12788" i="1"/>
  <c r="E12789" i="1"/>
  <c r="G12789" i="1"/>
  <c r="H12789" i="1"/>
  <c r="E12790" i="1"/>
  <c r="G12790" i="1"/>
  <c r="H12790" i="1"/>
  <c r="E12791" i="1"/>
  <c r="G12791" i="1"/>
  <c r="H12791" i="1"/>
  <c r="E12792" i="1"/>
  <c r="G12792" i="1"/>
  <c r="H12792" i="1"/>
  <c r="E12793" i="1"/>
  <c r="G12793" i="1"/>
  <c r="H12793" i="1"/>
  <c r="E12794" i="1"/>
  <c r="G12794" i="1"/>
  <c r="H12794" i="1"/>
  <c r="E12795" i="1"/>
  <c r="G12795" i="1"/>
  <c r="H12795" i="1"/>
  <c r="E12796" i="1"/>
  <c r="G12796" i="1"/>
  <c r="H12796" i="1"/>
  <c r="E12797" i="1"/>
  <c r="G12797" i="1"/>
  <c r="H12797" i="1"/>
  <c r="E12798" i="1"/>
  <c r="G12798" i="1"/>
  <c r="H12798" i="1"/>
  <c r="E12799" i="1"/>
  <c r="G12799" i="1"/>
  <c r="H12799" i="1"/>
  <c r="E12800" i="1"/>
  <c r="G12800" i="1"/>
  <c r="H12800" i="1"/>
  <c r="E12801" i="1"/>
  <c r="G12801" i="1"/>
  <c r="H12801" i="1"/>
  <c r="E12802" i="1"/>
  <c r="G12802" i="1"/>
  <c r="H12802" i="1"/>
  <c r="E12803" i="1"/>
  <c r="G12803" i="1"/>
  <c r="H12803" i="1"/>
  <c r="E12804" i="1"/>
  <c r="G12804" i="1"/>
  <c r="H12804" i="1"/>
  <c r="E12805" i="1"/>
  <c r="G12805" i="1"/>
  <c r="H12805" i="1"/>
  <c r="E12806" i="1"/>
  <c r="G12806" i="1"/>
  <c r="H12806" i="1"/>
  <c r="E12807" i="1"/>
  <c r="G12807" i="1"/>
  <c r="H12807" i="1"/>
  <c r="E12808" i="1"/>
  <c r="G12808" i="1"/>
  <c r="H12808" i="1"/>
  <c r="E12809" i="1"/>
  <c r="G12809" i="1"/>
  <c r="H12809" i="1"/>
  <c r="E12810" i="1"/>
  <c r="G12810" i="1"/>
  <c r="H12810" i="1"/>
  <c r="E12811" i="1"/>
  <c r="G12811" i="1"/>
  <c r="H12811" i="1"/>
  <c r="E12812" i="1"/>
  <c r="G12812" i="1"/>
  <c r="H12812" i="1"/>
  <c r="E12813" i="1"/>
  <c r="G12813" i="1"/>
  <c r="H12813" i="1"/>
  <c r="E12814" i="1"/>
  <c r="G12814" i="1"/>
  <c r="H12814" i="1"/>
  <c r="E12815" i="1"/>
  <c r="G12815" i="1"/>
  <c r="H12815" i="1"/>
  <c r="E12816" i="1"/>
  <c r="G12816" i="1"/>
  <c r="H12816" i="1"/>
  <c r="E12817" i="1"/>
  <c r="G12817" i="1"/>
  <c r="H12817" i="1"/>
  <c r="E12818" i="1"/>
  <c r="G12818" i="1"/>
  <c r="H12818" i="1"/>
  <c r="E12819" i="1"/>
  <c r="G12819" i="1"/>
  <c r="H12819" i="1"/>
  <c r="E12820" i="1"/>
  <c r="G12820" i="1"/>
  <c r="H12820" i="1"/>
  <c r="E12821" i="1"/>
  <c r="G12821" i="1"/>
  <c r="H12821" i="1"/>
  <c r="E12822" i="1"/>
  <c r="G12822" i="1"/>
  <c r="H12822" i="1"/>
  <c r="E12823" i="1"/>
  <c r="G12823" i="1"/>
  <c r="H12823" i="1"/>
  <c r="E12824" i="1"/>
  <c r="G12824" i="1"/>
  <c r="H12824" i="1"/>
  <c r="E12825" i="1"/>
  <c r="G12825" i="1"/>
  <c r="H12825" i="1"/>
  <c r="E12826" i="1"/>
  <c r="G12826" i="1"/>
  <c r="H12826" i="1"/>
  <c r="E12827" i="1"/>
  <c r="G12827" i="1"/>
  <c r="H12827" i="1"/>
  <c r="E12828" i="1"/>
  <c r="G12828" i="1"/>
  <c r="H12828" i="1"/>
  <c r="E12829" i="1"/>
  <c r="G12829" i="1"/>
  <c r="H12829" i="1"/>
  <c r="E12830" i="1"/>
  <c r="G12830" i="1"/>
  <c r="H12830" i="1"/>
  <c r="E12831" i="1"/>
  <c r="G12831" i="1"/>
  <c r="H12831" i="1"/>
  <c r="E12832" i="1"/>
  <c r="G12832" i="1"/>
  <c r="H12832" i="1"/>
  <c r="E12833" i="1"/>
  <c r="G12833" i="1"/>
  <c r="H12833" i="1"/>
  <c r="E12834" i="1"/>
  <c r="G12834" i="1"/>
  <c r="H12834" i="1"/>
  <c r="E12835" i="1"/>
  <c r="G12835" i="1"/>
  <c r="H12835" i="1"/>
  <c r="E12836" i="1"/>
  <c r="G12836" i="1"/>
  <c r="H12836" i="1"/>
  <c r="E12837" i="1"/>
  <c r="G12837" i="1"/>
  <c r="H12837" i="1"/>
  <c r="E12838" i="1"/>
  <c r="G12838" i="1"/>
  <c r="H12838" i="1"/>
  <c r="E12839" i="1"/>
  <c r="G12839" i="1"/>
  <c r="H12839" i="1"/>
  <c r="E12840" i="1"/>
  <c r="G12840" i="1"/>
  <c r="H12840" i="1"/>
  <c r="E12841" i="1"/>
  <c r="G12841" i="1"/>
  <c r="H12841" i="1"/>
  <c r="E12842" i="1"/>
  <c r="G12842" i="1"/>
  <c r="H12842" i="1"/>
  <c r="E12843" i="1"/>
  <c r="G12843" i="1"/>
  <c r="H12843" i="1"/>
  <c r="E12844" i="1"/>
  <c r="G12844" i="1"/>
  <c r="H12844" i="1"/>
  <c r="E12845" i="1"/>
  <c r="G12845" i="1"/>
  <c r="H12845" i="1"/>
  <c r="E12846" i="1"/>
  <c r="G12846" i="1"/>
  <c r="H12846" i="1"/>
  <c r="E12847" i="1"/>
  <c r="G12847" i="1"/>
  <c r="H12847" i="1"/>
  <c r="E12848" i="1"/>
  <c r="G12848" i="1"/>
  <c r="H12848" i="1"/>
  <c r="E12849" i="1"/>
  <c r="G12849" i="1"/>
  <c r="H12849" i="1"/>
  <c r="E12850" i="1"/>
  <c r="G12850" i="1"/>
  <c r="H12850" i="1"/>
  <c r="E12851" i="1"/>
  <c r="G12851" i="1"/>
  <c r="H12851" i="1"/>
  <c r="E12852" i="1"/>
  <c r="G12852" i="1"/>
  <c r="H12852" i="1"/>
  <c r="E12853" i="1"/>
  <c r="G12853" i="1"/>
  <c r="H12853" i="1"/>
  <c r="E12854" i="1"/>
  <c r="G12854" i="1"/>
  <c r="H12854" i="1"/>
  <c r="E12855" i="1"/>
  <c r="G12855" i="1"/>
  <c r="H12855" i="1"/>
  <c r="E12856" i="1"/>
  <c r="G12856" i="1"/>
  <c r="H12856" i="1"/>
  <c r="E12857" i="1"/>
  <c r="G12857" i="1"/>
  <c r="H12857" i="1"/>
  <c r="E12858" i="1"/>
  <c r="G12858" i="1"/>
  <c r="H12858" i="1"/>
  <c r="E12859" i="1"/>
  <c r="G12859" i="1"/>
  <c r="H12859" i="1"/>
  <c r="E12860" i="1"/>
  <c r="G12860" i="1"/>
  <c r="H12860" i="1"/>
  <c r="E12861" i="1"/>
  <c r="G12861" i="1"/>
  <c r="H12861" i="1"/>
  <c r="E12862" i="1"/>
  <c r="G12862" i="1"/>
  <c r="H12862" i="1"/>
  <c r="E12863" i="1"/>
  <c r="G12863" i="1"/>
  <c r="H12863" i="1"/>
  <c r="E12864" i="1"/>
  <c r="G12864" i="1"/>
  <c r="H12864" i="1"/>
  <c r="E12865" i="1"/>
  <c r="G12865" i="1"/>
  <c r="H12865" i="1"/>
  <c r="E12866" i="1"/>
  <c r="G12866" i="1"/>
  <c r="H12866" i="1"/>
  <c r="E12867" i="1"/>
  <c r="G12867" i="1"/>
  <c r="H12867" i="1"/>
  <c r="E12868" i="1"/>
  <c r="G12868" i="1"/>
  <c r="H12868" i="1"/>
  <c r="E12869" i="1"/>
  <c r="G12869" i="1"/>
  <c r="H12869" i="1"/>
  <c r="E12870" i="1"/>
  <c r="G12870" i="1"/>
  <c r="H12870" i="1"/>
  <c r="E12871" i="1"/>
  <c r="G12871" i="1"/>
  <c r="H12871" i="1"/>
  <c r="E12872" i="1"/>
  <c r="G12872" i="1"/>
  <c r="H12872" i="1"/>
  <c r="E12873" i="1"/>
  <c r="G12873" i="1"/>
  <c r="H12873" i="1"/>
  <c r="E12874" i="1"/>
  <c r="G12874" i="1"/>
  <c r="H12874" i="1"/>
  <c r="E12875" i="1"/>
  <c r="G12875" i="1"/>
  <c r="H12875" i="1"/>
  <c r="E12876" i="1"/>
  <c r="G12876" i="1"/>
  <c r="H12876" i="1"/>
  <c r="E12877" i="1"/>
  <c r="G12877" i="1"/>
  <c r="H12877" i="1"/>
  <c r="E12878" i="1"/>
  <c r="G12878" i="1"/>
  <c r="H12878" i="1"/>
  <c r="E12879" i="1"/>
  <c r="G12879" i="1"/>
  <c r="H12879" i="1"/>
  <c r="E12880" i="1"/>
  <c r="G12880" i="1"/>
  <c r="H12880" i="1"/>
  <c r="E12881" i="1"/>
  <c r="G12881" i="1"/>
  <c r="H12881" i="1"/>
  <c r="E12882" i="1"/>
  <c r="G12882" i="1"/>
  <c r="H12882" i="1"/>
  <c r="E12883" i="1"/>
  <c r="G12883" i="1"/>
  <c r="H12883" i="1"/>
  <c r="E12884" i="1"/>
  <c r="G12884" i="1"/>
  <c r="H12884" i="1"/>
  <c r="E12885" i="1"/>
  <c r="G12885" i="1"/>
  <c r="H12885" i="1"/>
  <c r="E12886" i="1"/>
  <c r="G12886" i="1"/>
  <c r="H12886" i="1"/>
  <c r="E12887" i="1"/>
  <c r="G12887" i="1"/>
  <c r="H12887" i="1"/>
  <c r="E12888" i="1"/>
  <c r="G12888" i="1"/>
  <c r="H12888" i="1"/>
  <c r="E12889" i="1"/>
  <c r="G12889" i="1"/>
  <c r="H12889" i="1"/>
  <c r="E12890" i="1"/>
  <c r="G12890" i="1"/>
  <c r="H12890" i="1"/>
  <c r="E12891" i="1"/>
  <c r="G12891" i="1"/>
  <c r="H12891" i="1"/>
  <c r="E12892" i="1"/>
  <c r="G12892" i="1"/>
  <c r="H12892" i="1"/>
  <c r="E12893" i="1"/>
  <c r="G12893" i="1"/>
  <c r="H12893" i="1"/>
  <c r="E12894" i="1"/>
  <c r="G12894" i="1"/>
  <c r="H12894" i="1"/>
  <c r="E12895" i="1"/>
  <c r="G12895" i="1"/>
  <c r="H12895" i="1"/>
  <c r="E12896" i="1"/>
  <c r="G12896" i="1"/>
  <c r="H12896" i="1"/>
  <c r="E12897" i="1"/>
  <c r="G12897" i="1"/>
  <c r="H12897" i="1"/>
  <c r="E12898" i="1"/>
  <c r="G12898" i="1"/>
  <c r="H12898" i="1"/>
  <c r="E12899" i="1"/>
  <c r="G12899" i="1"/>
  <c r="H12899" i="1"/>
  <c r="E12900" i="1"/>
  <c r="G12900" i="1"/>
  <c r="H12900" i="1"/>
  <c r="E12901" i="1"/>
  <c r="G12901" i="1"/>
  <c r="H12901" i="1"/>
  <c r="E12902" i="1"/>
  <c r="G12902" i="1"/>
  <c r="H12902" i="1"/>
  <c r="E12903" i="1"/>
  <c r="G12903" i="1"/>
  <c r="H12903" i="1"/>
  <c r="E12904" i="1"/>
  <c r="G12904" i="1"/>
  <c r="H12904" i="1"/>
  <c r="E12905" i="1"/>
  <c r="G12905" i="1"/>
  <c r="H12905" i="1"/>
  <c r="E12906" i="1"/>
  <c r="G12906" i="1"/>
  <c r="H12906" i="1"/>
  <c r="E12907" i="1"/>
  <c r="G12907" i="1"/>
  <c r="H12907" i="1"/>
  <c r="E12908" i="1"/>
  <c r="G12908" i="1"/>
  <c r="H12908" i="1"/>
  <c r="E12909" i="1"/>
  <c r="G12909" i="1"/>
  <c r="H12909" i="1"/>
  <c r="E12910" i="1"/>
  <c r="G12910" i="1"/>
  <c r="H12910" i="1"/>
  <c r="E12911" i="1"/>
  <c r="G12911" i="1"/>
  <c r="H12911" i="1"/>
  <c r="E12912" i="1"/>
  <c r="G12912" i="1"/>
  <c r="H12912" i="1"/>
  <c r="E12913" i="1"/>
  <c r="G12913" i="1"/>
  <c r="H12913" i="1"/>
  <c r="E12914" i="1"/>
  <c r="G12914" i="1"/>
  <c r="H12914" i="1"/>
  <c r="E12915" i="1"/>
  <c r="G12915" i="1"/>
  <c r="H12915" i="1"/>
  <c r="E12916" i="1"/>
  <c r="G12916" i="1"/>
  <c r="H12916" i="1"/>
  <c r="E12917" i="1"/>
  <c r="G12917" i="1"/>
  <c r="H12917" i="1"/>
  <c r="E12918" i="1"/>
  <c r="G12918" i="1"/>
  <c r="H12918" i="1"/>
  <c r="E12919" i="1"/>
  <c r="G12919" i="1"/>
  <c r="H12919" i="1"/>
  <c r="E12920" i="1"/>
  <c r="G12920" i="1"/>
  <c r="H12920" i="1"/>
  <c r="E12921" i="1"/>
  <c r="G12921" i="1"/>
  <c r="H12921" i="1"/>
  <c r="E12922" i="1"/>
  <c r="G12922" i="1"/>
  <c r="H12922" i="1"/>
  <c r="E12923" i="1"/>
  <c r="G12923" i="1"/>
  <c r="H12923" i="1"/>
  <c r="E12924" i="1"/>
  <c r="G12924" i="1"/>
  <c r="H12924" i="1"/>
  <c r="E12925" i="1"/>
  <c r="G12925" i="1"/>
  <c r="H12925" i="1"/>
  <c r="E12926" i="1"/>
  <c r="G12926" i="1"/>
  <c r="H12926" i="1"/>
  <c r="E12927" i="1"/>
  <c r="G12927" i="1"/>
  <c r="H12927" i="1"/>
  <c r="E12928" i="1"/>
  <c r="G12928" i="1"/>
  <c r="H12928" i="1"/>
  <c r="E12929" i="1"/>
  <c r="G12929" i="1"/>
  <c r="H12929" i="1"/>
  <c r="E12930" i="1"/>
  <c r="G12930" i="1"/>
  <c r="H12930" i="1"/>
  <c r="E12931" i="1"/>
  <c r="G12931" i="1"/>
  <c r="H12931" i="1"/>
  <c r="E12932" i="1"/>
  <c r="G12932" i="1"/>
  <c r="H12932" i="1"/>
  <c r="E12933" i="1"/>
  <c r="G12933" i="1"/>
  <c r="H12933" i="1"/>
  <c r="E12934" i="1"/>
  <c r="G12934" i="1"/>
  <c r="H12934" i="1"/>
  <c r="E12935" i="1"/>
  <c r="G12935" i="1"/>
  <c r="H12935" i="1"/>
  <c r="E12936" i="1"/>
  <c r="G12936" i="1"/>
  <c r="H12936" i="1"/>
  <c r="E12937" i="1"/>
  <c r="G12937" i="1"/>
  <c r="H12937" i="1"/>
  <c r="E12938" i="1"/>
  <c r="G12938" i="1"/>
  <c r="H12938" i="1"/>
  <c r="E12939" i="1"/>
  <c r="G12939" i="1"/>
  <c r="H12939" i="1"/>
  <c r="E12940" i="1"/>
  <c r="G12940" i="1"/>
  <c r="H12940" i="1"/>
  <c r="E12941" i="1"/>
  <c r="G12941" i="1"/>
  <c r="H12941" i="1"/>
  <c r="E12942" i="1"/>
  <c r="G12942" i="1"/>
  <c r="H12942" i="1"/>
  <c r="E12943" i="1"/>
  <c r="G12943" i="1"/>
  <c r="H12943" i="1"/>
  <c r="E12944" i="1"/>
  <c r="G12944" i="1"/>
  <c r="H12944" i="1"/>
  <c r="E12945" i="1"/>
  <c r="G12945" i="1"/>
  <c r="H12945" i="1"/>
  <c r="E12946" i="1"/>
  <c r="G12946" i="1"/>
  <c r="H12946" i="1"/>
  <c r="E12947" i="1"/>
  <c r="G12947" i="1"/>
  <c r="H12947" i="1"/>
  <c r="E12948" i="1"/>
  <c r="G12948" i="1"/>
  <c r="H12948" i="1"/>
  <c r="E12949" i="1"/>
  <c r="G12949" i="1"/>
  <c r="H12949" i="1"/>
  <c r="E12950" i="1"/>
  <c r="G12950" i="1"/>
  <c r="H12950" i="1"/>
  <c r="E12951" i="1"/>
  <c r="G12951" i="1"/>
  <c r="H12951" i="1"/>
  <c r="E12952" i="1"/>
  <c r="G12952" i="1"/>
  <c r="H12952" i="1"/>
  <c r="E12953" i="1"/>
  <c r="G12953" i="1"/>
  <c r="H12953" i="1"/>
  <c r="E12954" i="1"/>
  <c r="G12954" i="1"/>
  <c r="H12954" i="1"/>
  <c r="E12955" i="1"/>
  <c r="G12955" i="1"/>
  <c r="H12955" i="1"/>
  <c r="E12956" i="1"/>
  <c r="G12956" i="1"/>
  <c r="H12956" i="1"/>
  <c r="E12957" i="1"/>
  <c r="G12957" i="1"/>
  <c r="H12957" i="1"/>
  <c r="E12958" i="1"/>
  <c r="G12958" i="1"/>
  <c r="H12958" i="1"/>
  <c r="E12959" i="1"/>
  <c r="G12959" i="1"/>
  <c r="H12959" i="1"/>
  <c r="E12960" i="1"/>
  <c r="G12960" i="1"/>
  <c r="H12960" i="1"/>
  <c r="E12961" i="1"/>
  <c r="G12961" i="1"/>
  <c r="H12961" i="1"/>
  <c r="E12962" i="1"/>
  <c r="G12962" i="1"/>
  <c r="H12962" i="1"/>
  <c r="E12963" i="1"/>
  <c r="G12963" i="1"/>
  <c r="H12963" i="1"/>
  <c r="E12964" i="1"/>
  <c r="G12964" i="1"/>
  <c r="H12964" i="1"/>
  <c r="E12965" i="1"/>
  <c r="G12965" i="1"/>
  <c r="H12965" i="1"/>
  <c r="E12966" i="1"/>
  <c r="G12966" i="1"/>
  <c r="H12966" i="1"/>
  <c r="E12967" i="1"/>
  <c r="G12967" i="1"/>
  <c r="H12967" i="1"/>
  <c r="E12968" i="1"/>
  <c r="G12968" i="1"/>
  <c r="H12968" i="1"/>
  <c r="E12969" i="1"/>
  <c r="G12969" i="1"/>
  <c r="H12969" i="1"/>
  <c r="E12970" i="1"/>
  <c r="G12970" i="1"/>
  <c r="H12970" i="1"/>
  <c r="E12971" i="1"/>
  <c r="G12971" i="1"/>
  <c r="H12971" i="1"/>
  <c r="E12972" i="1"/>
  <c r="G12972" i="1"/>
  <c r="H12972" i="1"/>
  <c r="E12973" i="1"/>
  <c r="G12973" i="1"/>
  <c r="H12973" i="1"/>
  <c r="E12974" i="1"/>
  <c r="G12974" i="1"/>
  <c r="H12974" i="1"/>
  <c r="E12975" i="1"/>
  <c r="G12975" i="1"/>
  <c r="H12975" i="1"/>
  <c r="E12976" i="1"/>
  <c r="G12976" i="1"/>
  <c r="H12976" i="1"/>
  <c r="E12977" i="1"/>
  <c r="G12977" i="1"/>
  <c r="H12977" i="1"/>
  <c r="E12978" i="1"/>
  <c r="G12978" i="1"/>
  <c r="H12978" i="1"/>
  <c r="E12979" i="1"/>
  <c r="G12979" i="1"/>
  <c r="H12979" i="1"/>
  <c r="E12980" i="1"/>
  <c r="G12980" i="1"/>
  <c r="H12980" i="1"/>
  <c r="E12981" i="1"/>
  <c r="G12981" i="1"/>
  <c r="H12981" i="1"/>
  <c r="E12982" i="1"/>
  <c r="G12982" i="1"/>
  <c r="H12982" i="1"/>
  <c r="E12983" i="1"/>
  <c r="G12983" i="1"/>
  <c r="H12983" i="1"/>
  <c r="E12984" i="1"/>
  <c r="G12984" i="1"/>
  <c r="H12984" i="1"/>
  <c r="E12985" i="1"/>
  <c r="G12985" i="1"/>
  <c r="H12985" i="1"/>
  <c r="E12986" i="1"/>
  <c r="G12986" i="1"/>
  <c r="H12986" i="1"/>
  <c r="E12987" i="1"/>
  <c r="G12987" i="1"/>
  <c r="H12987" i="1"/>
  <c r="E12988" i="1"/>
  <c r="G12988" i="1"/>
  <c r="H12988" i="1"/>
  <c r="E12989" i="1"/>
  <c r="G12989" i="1"/>
  <c r="H12989" i="1"/>
  <c r="E12990" i="1"/>
  <c r="G12990" i="1"/>
  <c r="H12990" i="1"/>
  <c r="E12991" i="1"/>
  <c r="G12991" i="1"/>
  <c r="H12991" i="1"/>
  <c r="E12992" i="1"/>
  <c r="G12992" i="1"/>
  <c r="H12992" i="1"/>
  <c r="E12993" i="1"/>
  <c r="G12993" i="1"/>
  <c r="H12993" i="1"/>
  <c r="E12994" i="1"/>
  <c r="G12994" i="1"/>
  <c r="H12994" i="1"/>
  <c r="E12995" i="1"/>
  <c r="G12995" i="1"/>
  <c r="H12995" i="1"/>
  <c r="E12996" i="1"/>
  <c r="G12996" i="1"/>
  <c r="H12996" i="1"/>
  <c r="E12997" i="1"/>
  <c r="G12997" i="1"/>
  <c r="H12997" i="1"/>
  <c r="E12998" i="1"/>
  <c r="G12998" i="1"/>
  <c r="H12998" i="1"/>
  <c r="E12999" i="1"/>
  <c r="G12999" i="1"/>
  <c r="H12999" i="1"/>
  <c r="E13000" i="1"/>
  <c r="G13000" i="1"/>
  <c r="H13000" i="1"/>
  <c r="E13001" i="1"/>
  <c r="G13001" i="1"/>
  <c r="H13001" i="1"/>
  <c r="E13002" i="1"/>
  <c r="G13002" i="1"/>
  <c r="H13002" i="1"/>
  <c r="E13003" i="1"/>
  <c r="G13003" i="1"/>
  <c r="H13003" i="1"/>
  <c r="E13004" i="1"/>
  <c r="G13004" i="1"/>
  <c r="H13004" i="1"/>
  <c r="E13005" i="1"/>
  <c r="G13005" i="1"/>
  <c r="H13005" i="1"/>
  <c r="E13006" i="1"/>
  <c r="G13006" i="1"/>
  <c r="H13006" i="1"/>
  <c r="E13007" i="1"/>
  <c r="G13007" i="1"/>
  <c r="H13007" i="1"/>
  <c r="E13008" i="1"/>
  <c r="G13008" i="1"/>
  <c r="H13008" i="1"/>
  <c r="E13009" i="1"/>
  <c r="G13009" i="1"/>
  <c r="H13009" i="1"/>
  <c r="E13010" i="1"/>
  <c r="G13010" i="1"/>
  <c r="H13010" i="1"/>
  <c r="E13011" i="1"/>
  <c r="G13011" i="1"/>
  <c r="H13011" i="1"/>
  <c r="E13012" i="1"/>
  <c r="G13012" i="1"/>
  <c r="H13012" i="1"/>
  <c r="E13013" i="1"/>
  <c r="G13013" i="1"/>
  <c r="H13013" i="1"/>
  <c r="E13014" i="1"/>
  <c r="G13014" i="1"/>
  <c r="H13014" i="1"/>
  <c r="E13015" i="1"/>
  <c r="G13015" i="1"/>
  <c r="H13015" i="1"/>
  <c r="E13016" i="1"/>
  <c r="G13016" i="1"/>
  <c r="H13016" i="1"/>
  <c r="E13017" i="1"/>
  <c r="G13017" i="1"/>
  <c r="H13017" i="1"/>
  <c r="E13018" i="1"/>
  <c r="G13018" i="1"/>
  <c r="H13018" i="1"/>
  <c r="E13019" i="1"/>
  <c r="G13019" i="1"/>
  <c r="H13019" i="1"/>
  <c r="E13020" i="1"/>
  <c r="G13020" i="1"/>
  <c r="H13020" i="1"/>
  <c r="E13021" i="1"/>
  <c r="G13021" i="1"/>
  <c r="H13021" i="1"/>
  <c r="E13022" i="1"/>
  <c r="G13022" i="1"/>
  <c r="H13022" i="1"/>
  <c r="E13023" i="1"/>
  <c r="G13023" i="1"/>
  <c r="H13023" i="1"/>
  <c r="E13024" i="1"/>
  <c r="G13024" i="1"/>
  <c r="H13024" i="1"/>
  <c r="E13025" i="1"/>
  <c r="G13025" i="1"/>
  <c r="H13025" i="1"/>
  <c r="E13026" i="1"/>
  <c r="G13026" i="1"/>
  <c r="H13026" i="1"/>
  <c r="E13027" i="1"/>
  <c r="G13027" i="1"/>
  <c r="H13027" i="1"/>
  <c r="E13028" i="1"/>
  <c r="G13028" i="1"/>
  <c r="H13028" i="1"/>
  <c r="E13029" i="1"/>
  <c r="G13029" i="1"/>
  <c r="H13029" i="1"/>
  <c r="E13030" i="1"/>
  <c r="G13030" i="1"/>
  <c r="H13030" i="1"/>
  <c r="E13031" i="1"/>
  <c r="G13031" i="1"/>
  <c r="H13031" i="1"/>
  <c r="E13032" i="1"/>
  <c r="G13032" i="1"/>
  <c r="H13032" i="1"/>
  <c r="E13033" i="1"/>
  <c r="G13033" i="1"/>
  <c r="H13033" i="1"/>
  <c r="E13034" i="1"/>
  <c r="G13034" i="1"/>
  <c r="H13034" i="1"/>
  <c r="E13035" i="1"/>
  <c r="G13035" i="1"/>
  <c r="H13035" i="1"/>
  <c r="E13036" i="1"/>
  <c r="G13036" i="1"/>
  <c r="H13036" i="1"/>
  <c r="E13037" i="1"/>
  <c r="G13037" i="1"/>
  <c r="H13037" i="1"/>
  <c r="E13038" i="1"/>
  <c r="G13038" i="1"/>
  <c r="H13038" i="1"/>
  <c r="E13039" i="1"/>
  <c r="G13039" i="1"/>
  <c r="H13039" i="1"/>
  <c r="E13040" i="1"/>
  <c r="G13040" i="1"/>
  <c r="H13040" i="1"/>
  <c r="E13041" i="1"/>
  <c r="G13041" i="1"/>
  <c r="H13041" i="1"/>
  <c r="E13042" i="1"/>
  <c r="G13042" i="1"/>
  <c r="H13042" i="1"/>
  <c r="E13043" i="1"/>
  <c r="G13043" i="1"/>
  <c r="H13043" i="1"/>
  <c r="E13044" i="1"/>
  <c r="G13044" i="1"/>
  <c r="H13044" i="1"/>
  <c r="E13045" i="1"/>
  <c r="G13045" i="1"/>
  <c r="H13045" i="1"/>
  <c r="E13046" i="1"/>
  <c r="G13046" i="1"/>
  <c r="H13046" i="1"/>
  <c r="E13047" i="1"/>
  <c r="G13047" i="1"/>
  <c r="H13047" i="1"/>
  <c r="E13048" i="1"/>
  <c r="G13048" i="1"/>
  <c r="H13048" i="1"/>
  <c r="E13049" i="1"/>
  <c r="G13049" i="1"/>
  <c r="H13049" i="1"/>
  <c r="E13050" i="1"/>
  <c r="G13050" i="1"/>
  <c r="H13050" i="1"/>
  <c r="E13051" i="1"/>
  <c r="G13051" i="1"/>
  <c r="H13051" i="1"/>
  <c r="E13052" i="1"/>
  <c r="G13052" i="1"/>
  <c r="H13052" i="1"/>
  <c r="E13053" i="1"/>
  <c r="G13053" i="1"/>
  <c r="H13053" i="1"/>
  <c r="E13054" i="1"/>
  <c r="G13054" i="1"/>
  <c r="H13054" i="1"/>
  <c r="E13055" i="1"/>
  <c r="G13055" i="1"/>
  <c r="H13055" i="1"/>
  <c r="E13056" i="1"/>
  <c r="G13056" i="1"/>
  <c r="H13056" i="1"/>
  <c r="E13057" i="1"/>
  <c r="G13057" i="1"/>
  <c r="H13057" i="1"/>
  <c r="E13058" i="1"/>
  <c r="G13058" i="1"/>
  <c r="H13058" i="1"/>
  <c r="E13059" i="1"/>
  <c r="G13059" i="1"/>
  <c r="H13059" i="1"/>
  <c r="E13060" i="1"/>
  <c r="G13060" i="1"/>
  <c r="H13060" i="1"/>
  <c r="E13061" i="1"/>
  <c r="G13061" i="1"/>
  <c r="H13061" i="1"/>
  <c r="E13062" i="1"/>
  <c r="G13062" i="1"/>
  <c r="H13062" i="1"/>
  <c r="E13063" i="1"/>
  <c r="G13063" i="1"/>
  <c r="H13063" i="1"/>
  <c r="E13064" i="1"/>
  <c r="G13064" i="1"/>
  <c r="H13064" i="1"/>
  <c r="E13065" i="1"/>
  <c r="G13065" i="1"/>
  <c r="H13065" i="1"/>
  <c r="E13066" i="1"/>
  <c r="G13066" i="1"/>
  <c r="H13066" i="1"/>
  <c r="E13067" i="1"/>
  <c r="G13067" i="1"/>
  <c r="H13067" i="1"/>
  <c r="E13068" i="1"/>
  <c r="G13068" i="1"/>
  <c r="H13068" i="1"/>
  <c r="E13069" i="1"/>
  <c r="G13069" i="1"/>
  <c r="H13069" i="1"/>
  <c r="E13070" i="1"/>
  <c r="G13070" i="1"/>
  <c r="H13070" i="1"/>
  <c r="E13071" i="1"/>
  <c r="G13071" i="1"/>
  <c r="H13071" i="1"/>
  <c r="E13072" i="1"/>
  <c r="G13072" i="1"/>
  <c r="H13072" i="1"/>
  <c r="E13073" i="1"/>
  <c r="G13073" i="1"/>
  <c r="H13073" i="1"/>
  <c r="E13074" i="1"/>
  <c r="G13074" i="1"/>
  <c r="H13074" i="1"/>
  <c r="E13075" i="1"/>
  <c r="G13075" i="1"/>
  <c r="H13075" i="1"/>
  <c r="E13076" i="1"/>
  <c r="G13076" i="1"/>
  <c r="H13076" i="1"/>
  <c r="E13077" i="1"/>
  <c r="G13077" i="1"/>
  <c r="H13077" i="1"/>
  <c r="E13078" i="1"/>
  <c r="G13078" i="1"/>
  <c r="H13078" i="1"/>
  <c r="E13079" i="1"/>
  <c r="G13079" i="1"/>
  <c r="H13079" i="1"/>
  <c r="E13080" i="1"/>
  <c r="G13080" i="1"/>
  <c r="H13080" i="1"/>
  <c r="E13081" i="1"/>
  <c r="G13081" i="1"/>
  <c r="H13081" i="1"/>
  <c r="E13082" i="1"/>
  <c r="G13082" i="1"/>
  <c r="H13082" i="1"/>
  <c r="E13083" i="1"/>
  <c r="G13083" i="1"/>
  <c r="H13083" i="1"/>
  <c r="E13084" i="1"/>
  <c r="G13084" i="1"/>
  <c r="H13084" i="1"/>
  <c r="E13085" i="1"/>
  <c r="G13085" i="1"/>
  <c r="H13085" i="1"/>
  <c r="E13086" i="1"/>
  <c r="G13086" i="1"/>
  <c r="H13086" i="1"/>
  <c r="E13087" i="1"/>
  <c r="G13087" i="1"/>
  <c r="H13087" i="1"/>
  <c r="E13088" i="1"/>
  <c r="G13088" i="1"/>
  <c r="H13088" i="1"/>
  <c r="E13089" i="1"/>
  <c r="G13089" i="1"/>
  <c r="H13089" i="1"/>
  <c r="E13090" i="1"/>
  <c r="G13090" i="1"/>
  <c r="H13090" i="1"/>
  <c r="E13091" i="1"/>
  <c r="G13091" i="1"/>
  <c r="H13091" i="1"/>
  <c r="E13092" i="1"/>
  <c r="G13092" i="1"/>
  <c r="H13092" i="1"/>
  <c r="E13093" i="1"/>
  <c r="G13093" i="1"/>
  <c r="H13093" i="1"/>
  <c r="E13094" i="1"/>
  <c r="G13094" i="1"/>
  <c r="H13094" i="1"/>
  <c r="E13095" i="1"/>
  <c r="G13095" i="1"/>
  <c r="H13095" i="1"/>
  <c r="E13096" i="1"/>
  <c r="G13096" i="1"/>
  <c r="H13096" i="1"/>
  <c r="E13097" i="1"/>
  <c r="G13097" i="1"/>
  <c r="H13097" i="1"/>
  <c r="E13098" i="1"/>
  <c r="G13098" i="1"/>
  <c r="H13098" i="1"/>
  <c r="E13099" i="1"/>
  <c r="G13099" i="1"/>
  <c r="H13099" i="1"/>
  <c r="E13100" i="1"/>
  <c r="G13100" i="1"/>
  <c r="H13100" i="1"/>
  <c r="E13101" i="1"/>
  <c r="G13101" i="1"/>
  <c r="H13101" i="1"/>
  <c r="E13102" i="1"/>
  <c r="G13102" i="1"/>
  <c r="H13102" i="1"/>
  <c r="E13103" i="1"/>
  <c r="G13103" i="1"/>
  <c r="H13103" i="1"/>
  <c r="E13104" i="1"/>
  <c r="G13104" i="1"/>
  <c r="H13104" i="1"/>
  <c r="E13105" i="1"/>
  <c r="G13105" i="1"/>
  <c r="H13105" i="1"/>
  <c r="E13106" i="1"/>
  <c r="G13106" i="1"/>
  <c r="H13106" i="1"/>
  <c r="E13107" i="1"/>
  <c r="G13107" i="1"/>
  <c r="H13107" i="1"/>
  <c r="E13108" i="1"/>
  <c r="G13108" i="1"/>
  <c r="H13108" i="1"/>
  <c r="E13109" i="1"/>
  <c r="G13109" i="1"/>
  <c r="H13109" i="1"/>
  <c r="E13110" i="1"/>
  <c r="G13110" i="1"/>
  <c r="H13110" i="1"/>
  <c r="E13111" i="1"/>
  <c r="G13111" i="1"/>
  <c r="H13111" i="1"/>
  <c r="E13112" i="1"/>
  <c r="G13112" i="1"/>
  <c r="H13112" i="1"/>
  <c r="E13113" i="1"/>
  <c r="G13113" i="1"/>
  <c r="H13113" i="1"/>
  <c r="E13114" i="1"/>
  <c r="G13114" i="1"/>
  <c r="H13114" i="1"/>
  <c r="E13115" i="1"/>
  <c r="G13115" i="1"/>
  <c r="H13115" i="1"/>
  <c r="E13116" i="1"/>
  <c r="G13116" i="1"/>
  <c r="H13116" i="1"/>
  <c r="E13117" i="1"/>
  <c r="G13117" i="1"/>
  <c r="H13117" i="1"/>
  <c r="E13118" i="1"/>
  <c r="G13118" i="1"/>
  <c r="H13118" i="1"/>
  <c r="E13119" i="1"/>
  <c r="G13119" i="1"/>
  <c r="H13119" i="1"/>
  <c r="E13120" i="1"/>
  <c r="G13120" i="1"/>
  <c r="H13120" i="1"/>
  <c r="E13121" i="1"/>
  <c r="G13121" i="1"/>
  <c r="H13121" i="1"/>
  <c r="E13122" i="1"/>
  <c r="G13122" i="1"/>
  <c r="H13122" i="1"/>
  <c r="E13123" i="1"/>
  <c r="G13123" i="1"/>
  <c r="H13123" i="1"/>
  <c r="E13124" i="1"/>
  <c r="G13124" i="1"/>
  <c r="H13124" i="1"/>
  <c r="E13125" i="1"/>
  <c r="G13125" i="1"/>
  <c r="H13125" i="1"/>
  <c r="E13126" i="1"/>
  <c r="G13126" i="1"/>
  <c r="H13126" i="1"/>
  <c r="E13127" i="1"/>
  <c r="G13127" i="1"/>
  <c r="H13127" i="1"/>
  <c r="E13128" i="1"/>
  <c r="G13128" i="1"/>
  <c r="H13128" i="1"/>
  <c r="E13129" i="1"/>
  <c r="G13129" i="1"/>
  <c r="H13129" i="1"/>
  <c r="E13130" i="1"/>
  <c r="G13130" i="1"/>
  <c r="H13130" i="1"/>
  <c r="E13131" i="1"/>
  <c r="G13131" i="1"/>
  <c r="H13131" i="1"/>
  <c r="E13132" i="1"/>
  <c r="G13132" i="1"/>
  <c r="H13132" i="1"/>
  <c r="E13133" i="1"/>
  <c r="G13133" i="1"/>
  <c r="H13133" i="1"/>
  <c r="E13134" i="1"/>
  <c r="G13134" i="1"/>
  <c r="H13134" i="1"/>
  <c r="E13135" i="1"/>
  <c r="G13135" i="1"/>
  <c r="H13135" i="1"/>
  <c r="E13136" i="1"/>
  <c r="G13136" i="1"/>
  <c r="H13136" i="1"/>
  <c r="E13137" i="1"/>
  <c r="G13137" i="1"/>
  <c r="H13137" i="1"/>
  <c r="E13138" i="1"/>
  <c r="G13138" i="1"/>
  <c r="H13138" i="1"/>
  <c r="E13139" i="1"/>
  <c r="G13139" i="1"/>
  <c r="H13139" i="1"/>
  <c r="E13140" i="1"/>
  <c r="G13140" i="1"/>
  <c r="H13140" i="1"/>
  <c r="E13141" i="1"/>
  <c r="G13141" i="1"/>
  <c r="H13141" i="1"/>
  <c r="E13142" i="1"/>
  <c r="G13142" i="1"/>
  <c r="H13142" i="1"/>
  <c r="E13143" i="1"/>
  <c r="G13143" i="1"/>
  <c r="H13143" i="1"/>
  <c r="E13144" i="1"/>
  <c r="G13144" i="1"/>
  <c r="H13144" i="1"/>
  <c r="E13145" i="1"/>
  <c r="G13145" i="1"/>
  <c r="H13145" i="1"/>
  <c r="E13146" i="1"/>
  <c r="G13146" i="1"/>
  <c r="H13146" i="1"/>
  <c r="E13147" i="1"/>
  <c r="G13147" i="1"/>
  <c r="H13147" i="1"/>
  <c r="E13148" i="1"/>
  <c r="G13148" i="1"/>
  <c r="H13148" i="1"/>
  <c r="E13149" i="1"/>
  <c r="G13149" i="1"/>
  <c r="H13149" i="1"/>
  <c r="E13150" i="1"/>
  <c r="G13150" i="1"/>
  <c r="H13150" i="1"/>
  <c r="E13151" i="1"/>
  <c r="G13151" i="1"/>
  <c r="H13151" i="1"/>
  <c r="E13152" i="1"/>
  <c r="G13152" i="1"/>
  <c r="H13152" i="1"/>
  <c r="E13153" i="1"/>
  <c r="G13153" i="1"/>
  <c r="H13153" i="1"/>
  <c r="E13154" i="1"/>
  <c r="G13154" i="1"/>
  <c r="H13154" i="1"/>
  <c r="E13155" i="1"/>
  <c r="G13155" i="1"/>
  <c r="H13155" i="1"/>
  <c r="E13156" i="1"/>
  <c r="G13156" i="1"/>
  <c r="H13156" i="1"/>
  <c r="E13157" i="1"/>
  <c r="G13157" i="1"/>
  <c r="H13157" i="1"/>
  <c r="E13158" i="1"/>
  <c r="G13158" i="1"/>
  <c r="H13158" i="1"/>
  <c r="E13159" i="1"/>
  <c r="G13159" i="1"/>
  <c r="H13159" i="1"/>
  <c r="E13160" i="1"/>
  <c r="G13160" i="1"/>
  <c r="H13160" i="1"/>
  <c r="E13161" i="1"/>
  <c r="G13161" i="1"/>
  <c r="H13161" i="1"/>
  <c r="E13162" i="1"/>
  <c r="G13162" i="1"/>
  <c r="H13162" i="1"/>
  <c r="E13163" i="1"/>
  <c r="G13163" i="1"/>
  <c r="H13163" i="1"/>
  <c r="E13164" i="1"/>
  <c r="G13164" i="1"/>
  <c r="H13164" i="1"/>
  <c r="E13165" i="1"/>
  <c r="G13165" i="1"/>
  <c r="H13165" i="1"/>
  <c r="E13166" i="1"/>
  <c r="G13166" i="1"/>
  <c r="H13166" i="1"/>
  <c r="E13167" i="1"/>
  <c r="G13167" i="1"/>
  <c r="H13167" i="1"/>
  <c r="E13168" i="1"/>
  <c r="G13168" i="1"/>
  <c r="H13168" i="1"/>
  <c r="E13169" i="1"/>
  <c r="G13169" i="1"/>
  <c r="H13169" i="1"/>
  <c r="E13170" i="1"/>
  <c r="G13170" i="1"/>
  <c r="H13170" i="1"/>
  <c r="E13171" i="1"/>
  <c r="G13171" i="1"/>
  <c r="H13171" i="1"/>
  <c r="E13172" i="1"/>
  <c r="G13172" i="1"/>
  <c r="H13172" i="1"/>
  <c r="E13173" i="1"/>
  <c r="G13173" i="1"/>
  <c r="H13173" i="1"/>
  <c r="E13174" i="1"/>
  <c r="G13174" i="1"/>
  <c r="H13174" i="1"/>
  <c r="E13175" i="1"/>
  <c r="G13175" i="1"/>
  <c r="H13175" i="1"/>
  <c r="E13176" i="1"/>
  <c r="G13176" i="1"/>
  <c r="H13176" i="1"/>
  <c r="E13177" i="1"/>
  <c r="G13177" i="1"/>
  <c r="H13177" i="1"/>
  <c r="E13178" i="1"/>
  <c r="G13178" i="1"/>
  <c r="H13178" i="1"/>
  <c r="E13179" i="1"/>
  <c r="G13179" i="1"/>
  <c r="H13179" i="1"/>
  <c r="E13180" i="1"/>
  <c r="G13180" i="1"/>
  <c r="H13180" i="1"/>
  <c r="E13181" i="1"/>
  <c r="G13181" i="1"/>
  <c r="H13181" i="1"/>
  <c r="E13182" i="1"/>
  <c r="G13182" i="1"/>
  <c r="H13182" i="1"/>
  <c r="E13183" i="1"/>
  <c r="G13183" i="1"/>
  <c r="H13183" i="1"/>
  <c r="E13184" i="1"/>
  <c r="G13184" i="1"/>
  <c r="H13184" i="1"/>
  <c r="E13185" i="1"/>
  <c r="G13185" i="1"/>
  <c r="H13185" i="1"/>
  <c r="E13186" i="1"/>
  <c r="G13186" i="1"/>
  <c r="H13186" i="1"/>
  <c r="E13187" i="1"/>
  <c r="G13187" i="1"/>
  <c r="H13187" i="1"/>
  <c r="E13188" i="1"/>
  <c r="G13188" i="1"/>
  <c r="H13188" i="1"/>
  <c r="E13189" i="1"/>
  <c r="G13189" i="1"/>
  <c r="H13189" i="1"/>
  <c r="E13190" i="1"/>
  <c r="G13190" i="1"/>
  <c r="H13190" i="1"/>
  <c r="E13191" i="1"/>
  <c r="G13191" i="1"/>
  <c r="H13191" i="1"/>
  <c r="E13192" i="1"/>
  <c r="G13192" i="1"/>
  <c r="H13192" i="1"/>
  <c r="E13193" i="1"/>
  <c r="G13193" i="1"/>
  <c r="H13193" i="1"/>
  <c r="E13194" i="1"/>
  <c r="G13194" i="1"/>
  <c r="H13194" i="1"/>
  <c r="E13195" i="1"/>
  <c r="G13195" i="1"/>
  <c r="H13195" i="1"/>
  <c r="E13196" i="1"/>
  <c r="G13196" i="1"/>
  <c r="H13196" i="1"/>
  <c r="E13197" i="1"/>
  <c r="G13197" i="1"/>
  <c r="H13197" i="1"/>
  <c r="E13198" i="1"/>
  <c r="G13198" i="1"/>
  <c r="H13198" i="1"/>
  <c r="E13199" i="1"/>
  <c r="G13199" i="1"/>
  <c r="H13199" i="1"/>
  <c r="E13200" i="1"/>
  <c r="G13200" i="1"/>
  <c r="H13200" i="1"/>
  <c r="E13201" i="1"/>
  <c r="G13201" i="1"/>
  <c r="H13201" i="1"/>
  <c r="E13202" i="1"/>
  <c r="G13202" i="1"/>
  <c r="H13202" i="1"/>
  <c r="E13203" i="1"/>
  <c r="G13203" i="1"/>
  <c r="H13203" i="1"/>
  <c r="E13204" i="1"/>
  <c r="G13204" i="1"/>
  <c r="H13204" i="1"/>
  <c r="E13205" i="1"/>
  <c r="G13205" i="1"/>
  <c r="H13205" i="1"/>
  <c r="E13206" i="1"/>
  <c r="G13206" i="1"/>
  <c r="H13206" i="1"/>
  <c r="E13207" i="1"/>
  <c r="G13207" i="1"/>
  <c r="H13207" i="1"/>
  <c r="E13208" i="1"/>
  <c r="G13208" i="1"/>
  <c r="H13208" i="1"/>
  <c r="E13209" i="1"/>
  <c r="G13209" i="1"/>
  <c r="H13209" i="1"/>
  <c r="E13210" i="1"/>
  <c r="G13210" i="1"/>
  <c r="H13210" i="1"/>
  <c r="E13211" i="1"/>
  <c r="G13211" i="1"/>
  <c r="H13211" i="1"/>
  <c r="E13212" i="1"/>
  <c r="G13212" i="1"/>
  <c r="H13212" i="1"/>
  <c r="E13213" i="1"/>
  <c r="G13213" i="1"/>
  <c r="H13213" i="1"/>
  <c r="E13214" i="1"/>
  <c r="G13214" i="1"/>
  <c r="H13214" i="1"/>
  <c r="E13215" i="1"/>
  <c r="G13215" i="1"/>
  <c r="H13215" i="1"/>
  <c r="E13216" i="1"/>
  <c r="G13216" i="1"/>
  <c r="H13216" i="1"/>
  <c r="E13217" i="1"/>
  <c r="G13217" i="1"/>
  <c r="H13217" i="1"/>
  <c r="E13218" i="1"/>
  <c r="G13218" i="1"/>
  <c r="H13218" i="1"/>
  <c r="E13219" i="1"/>
  <c r="G13219" i="1"/>
  <c r="H13219" i="1"/>
  <c r="E13220" i="1"/>
  <c r="G13220" i="1"/>
  <c r="H13220" i="1"/>
  <c r="E13221" i="1"/>
  <c r="G13221" i="1"/>
  <c r="H13221" i="1"/>
  <c r="E13222" i="1"/>
  <c r="G13222" i="1"/>
  <c r="H13222" i="1"/>
  <c r="E13223" i="1"/>
  <c r="G13223" i="1"/>
  <c r="H13223" i="1"/>
  <c r="E13224" i="1"/>
  <c r="G13224" i="1"/>
  <c r="H13224" i="1"/>
  <c r="E13225" i="1"/>
  <c r="G13225" i="1"/>
  <c r="H13225" i="1"/>
  <c r="E13226" i="1"/>
  <c r="G13226" i="1"/>
  <c r="H13226" i="1"/>
  <c r="E13227" i="1"/>
  <c r="G13227" i="1"/>
  <c r="H13227" i="1"/>
  <c r="E13228" i="1"/>
  <c r="G13228" i="1"/>
  <c r="H13228" i="1"/>
  <c r="E13229" i="1"/>
  <c r="G13229" i="1"/>
  <c r="H13229" i="1"/>
  <c r="E13230" i="1"/>
  <c r="G13230" i="1"/>
  <c r="H13230" i="1"/>
  <c r="E13231" i="1"/>
  <c r="G13231" i="1"/>
  <c r="H13231" i="1"/>
  <c r="E13232" i="1"/>
  <c r="G13232" i="1"/>
  <c r="H13232" i="1"/>
  <c r="E13233" i="1"/>
  <c r="G13233" i="1"/>
  <c r="H13233" i="1"/>
  <c r="E13234" i="1"/>
  <c r="G13234" i="1"/>
  <c r="H13234" i="1"/>
  <c r="E13235" i="1"/>
  <c r="G13235" i="1"/>
  <c r="H13235" i="1"/>
  <c r="E13236" i="1"/>
  <c r="G13236" i="1"/>
  <c r="H13236" i="1"/>
  <c r="E13237" i="1"/>
  <c r="G13237" i="1"/>
  <c r="H13237" i="1"/>
  <c r="E13238" i="1"/>
  <c r="G13238" i="1"/>
  <c r="H13238" i="1"/>
  <c r="E13239" i="1"/>
  <c r="G13239" i="1"/>
  <c r="H13239" i="1"/>
  <c r="E13240" i="1"/>
  <c r="G13240" i="1"/>
  <c r="H13240" i="1"/>
  <c r="E13241" i="1"/>
  <c r="G13241" i="1"/>
  <c r="H13241" i="1"/>
  <c r="E13242" i="1"/>
  <c r="G13242" i="1"/>
  <c r="H13242" i="1"/>
  <c r="E13243" i="1"/>
  <c r="G13243" i="1"/>
  <c r="H13243" i="1"/>
  <c r="E13244" i="1"/>
  <c r="G13244" i="1"/>
  <c r="H13244" i="1"/>
  <c r="E13245" i="1"/>
  <c r="G13245" i="1"/>
  <c r="H13245" i="1"/>
  <c r="E13246" i="1"/>
  <c r="G13246" i="1"/>
  <c r="H13246" i="1"/>
  <c r="E13247" i="1"/>
  <c r="G13247" i="1"/>
  <c r="H13247" i="1"/>
  <c r="E13248" i="1"/>
  <c r="G13248" i="1"/>
  <c r="H13248" i="1"/>
  <c r="E13249" i="1"/>
  <c r="G13249" i="1"/>
  <c r="H13249" i="1"/>
  <c r="E13250" i="1"/>
  <c r="G13250" i="1"/>
  <c r="H13250" i="1"/>
  <c r="E13251" i="1"/>
  <c r="G13251" i="1"/>
  <c r="H13251" i="1"/>
  <c r="E13252" i="1"/>
  <c r="G13252" i="1"/>
  <c r="H13252" i="1"/>
  <c r="E13253" i="1"/>
  <c r="G13253" i="1"/>
  <c r="H13253" i="1"/>
  <c r="E13254" i="1"/>
  <c r="G13254" i="1"/>
  <c r="H13254" i="1"/>
  <c r="E13255" i="1"/>
  <c r="G13255" i="1"/>
  <c r="H13255" i="1"/>
  <c r="E13256" i="1"/>
  <c r="G13256" i="1"/>
  <c r="H13256" i="1"/>
  <c r="E13257" i="1"/>
  <c r="G13257" i="1"/>
  <c r="H13257" i="1"/>
  <c r="E13258" i="1"/>
  <c r="G13258" i="1"/>
  <c r="H13258" i="1"/>
  <c r="E13259" i="1"/>
  <c r="G13259" i="1"/>
  <c r="H13259" i="1"/>
  <c r="E13260" i="1"/>
  <c r="G13260" i="1"/>
  <c r="H13260" i="1"/>
  <c r="E13261" i="1"/>
  <c r="G13261" i="1"/>
  <c r="H13261" i="1"/>
  <c r="E13262" i="1"/>
  <c r="G13262" i="1"/>
  <c r="H13262" i="1"/>
  <c r="E13263" i="1"/>
  <c r="G13263" i="1"/>
  <c r="H13263" i="1"/>
  <c r="E13264" i="1"/>
  <c r="G13264" i="1"/>
  <c r="H13264" i="1"/>
  <c r="E13265" i="1"/>
  <c r="G13265" i="1"/>
  <c r="H13265" i="1"/>
  <c r="E13266" i="1"/>
  <c r="G13266" i="1"/>
  <c r="H13266" i="1"/>
  <c r="E13267" i="1"/>
  <c r="G13267" i="1"/>
  <c r="H13267" i="1"/>
  <c r="E13268" i="1"/>
  <c r="G13268" i="1"/>
  <c r="H13268" i="1"/>
  <c r="E13269" i="1"/>
  <c r="G13269" i="1"/>
  <c r="H13269" i="1"/>
  <c r="E13270" i="1"/>
  <c r="G13270" i="1"/>
  <c r="H13270" i="1"/>
  <c r="E13271" i="1"/>
  <c r="G13271" i="1"/>
  <c r="H13271" i="1"/>
  <c r="E13272" i="1"/>
  <c r="G13272" i="1"/>
  <c r="H13272" i="1"/>
  <c r="E13273" i="1"/>
  <c r="G13273" i="1"/>
  <c r="H13273" i="1"/>
  <c r="E13274" i="1"/>
  <c r="G13274" i="1"/>
  <c r="H13274" i="1"/>
  <c r="E13275" i="1"/>
  <c r="G13275" i="1"/>
  <c r="H13275" i="1"/>
  <c r="E13276" i="1"/>
  <c r="G13276" i="1"/>
  <c r="H13276" i="1"/>
  <c r="E13277" i="1"/>
  <c r="G13277" i="1"/>
  <c r="H13277" i="1"/>
  <c r="E13278" i="1"/>
  <c r="G13278" i="1"/>
  <c r="H13278" i="1"/>
  <c r="E13279" i="1"/>
  <c r="G13279" i="1"/>
  <c r="H13279" i="1"/>
  <c r="E13280" i="1"/>
  <c r="G13280" i="1"/>
  <c r="H13280" i="1"/>
  <c r="E13281" i="1"/>
  <c r="G13281" i="1"/>
  <c r="H13281" i="1"/>
  <c r="E13282" i="1"/>
  <c r="G13282" i="1"/>
  <c r="H13282" i="1"/>
  <c r="E13283" i="1"/>
  <c r="G13283" i="1"/>
  <c r="H13283" i="1"/>
  <c r="E13284" i="1"/>
  <c r="G13284" i="1"/>
  <c r="H13284" i="1"/>
  <c r="E13285" i="1"/>
  <c r="G13285" i="1"/>
  <c r="H13285" i="1"/>
  <c r="E13286" i="1"/>
  <c r="G13286" i="1"/>
  <c r="H13286" i="1"/>
  <c r="E13287" i="1"/>
  <c r="G13287" i="1"/>
  <c r="H13287" i="1"/>
  <c r="E13288" i="1"/>
  <c r="G13288" i="1"/>
  <c r="H13288" i="1"/>
  <c r="E13289" i="1"/>
  <c r="G13289" i="1"/>
  <c r="H13289" i="1"/>
  <c r="E13290" i="1"/>
  <c r="G13290" i="1"/>
  <c r="H13290" i="1"/>
  <c r="E13291" i="1"/>
  <c r="G13291" i="1"/>
  <c r="H13291" i="1"/>
  <c r="E13292" i="1"/>
  <c r="G13292" i="1"/>
  <c r="H13292" i="1"/>
  <c r="E13293" i="1"/>
  <c r="G13293" i="1"/>
  <c r="H13293" i="1"/>
  <c r="E13294" i="1"/>
  <c r="G13294" i="1"/>
  <c r="H13294" i="1"/>
  <c r="E13295" i="1"/>
  <c r="G13295" i="1"/>
  <c r="H13295" i="1"/>
  <c r="E13296" i="1"/>
  <c r="G13296" i="1"/>
  <c r="H13296" i="1"/>
  <c r="E13297" i="1"/>
  <c r="G13297" i="1"/>
  <c r="H13297" i="1"/>
  <c r="E13298" i="1"/>
  <c r="G13298" i="1"/>
  <c r="H13298" i="1"/>
  <c r="E13299" i="1"/>
  <c r="G13299" i="1"/>
  <c r="H13299" i="1"/>
  <c r="E13300" i="1"/>
  <c r="G13300" i="1"/>
  <c r="H13300" i="1"/>
  <c r="E13301" i="1"/>
  <c r="G13301" i="1"/>
  <c r="H13301" i="1"/>
  <c r="E13302" i="1"/>
  <c r="G13302" i="1"/>
  <c r="H13302" i="1"/>
  <c r="E13303" i="1"/>
  <c r="G13303" i="1"/>
  <c r="H13303" i="1"/>
  <c r="E13304" i="1"/>
  <c r="G13304" i="1"/>
  <c r="H13304" i="1"/>
  <c r="E13305" i="1"/>
  <c r="G13305" i="1"/>
  <c r="H13305" i="1"/>
  <c r="E13306" i="1"/>
  <c r="G13306" i="1"/>
  <c r="H13306" i="1"/>
  <c r="E13307" i="1"/>
  <c r="G13307" i="1"/>
  <c r="H13307" i="1"/>
  <c r="E13308" i="1"/>
  <c r="G13308" i="1"/>
  <c r="H13308" i="1"/>
  <c r="E13309" i="1"/>
  <c r="G13309" i="1"/>
  <c r="H13309" i="1"/>
  <c r="E13310" i="1"/>
  <c r="G13310" i="1"/>
  <c r="H13310" i="1"/>
  <c r="E13311" i="1"/>
  <c r="G13311" i="1"/>
  <c r="H13311" i="1"/>
  <c r="E13312" i="1"/>
  <c r="G13312" i="1"/>
  <c r="H13312" i="1"/>
  <c r="E13313" i="1"/>
  <c r="G13313" i="1"/>
  <c r="H13313" i="1"/>
  <c r="E13314" i="1"/>
  <c r="G13314" i="1"/>
  <c r="H13314" i="1"/>
  <c r="E13315" i="1"/>
  <c r="G13315" i="1"/>
  <c r="H13315" i="1"/>
  <c r="E13316" i="1"/>
  <c r="G13316" i="1"/>
  <c r="H13316" i="1"/>
  <c r="E13317" i="1"/>
  <c r="G13317" i="1"/>
  <c r="H13317" i="1"/>
  <c r="E13318" i="1"/>
  <c r="G13318" i="1"/>
  <c r="H13318" i="1"/>
  <c r="E13319" i="1"/>
  <c r="G13319" i="1"/>
  <c r="H13319" i="1"/>
  <c r="E13320" i="1"/>
  <c r="G13320" i="1"/>
  <c r="H13320" i="1"/>
  <c r="E13321" i="1"/>
  <c r="G13321" i="1"/>
  <c r="H13321" i="1"/>
  <c r="E13322" i="1"/>
  <c r="G13322" i="1"/>
  <c r="H13322" i="1"/>
  <c r="E13323" i="1"/>
  <c r="G13323" i="1"/>
  <c r="H13323" i="1"/>
  <c r="E13324" i="1"/>
  <c r="G13324" i="1"/>
  <c r="H13324" i="1"/>
  <c r="E13325" i="1"/>
  <c r="G13325" i="1"/>
  <c r="H13325" i="1"/>
  <c r="E13326" i="1"/>
  <c r="G13326" i="1"/>
  <c r="H13326" i="1"/>
  <c r="E13327" i="1"/>
  <c r="G13327" i="1"/>
  <c r="H13327" i="1"/>
  <c r="E13328" i="1"/>
  <c r="G13328" i="1"/>
  <c r="H13328" i="1"/>
  <c r="E13329" i="1"/>
  <c r="G13329" i="1"/>
  <c r="H13329" i="1"/>
  <c r="E13330" i="1"/>
  <c r="G13330" i="1"/>
  <c r="H13330" i="1"/>
  <c r="E13331" i="1"/>
  <c r="G13331" i="1"/>
  <c r="H13331" i="1"/>
  <c r="E13332" i="1"/>
  <c r="G13332" i="1"/>
  <c r="H13332" i="1"/>
  <c r="E13333" i="1"/>
  <c r="G13333" i="1"/>
  <c r="H13333" i="1"/>
  <c r="E13334" i="1"/>
  <c r="G13334" i="1"/>
  <c r="H13334" i="1"/>
  <c r="E13335" i="1"/>
  <c r="G13335" i="1"/>
  <c r="H13335" i="1"/>
  <c r="E13336" i="1"/>
  <c r="G13336" i="1"/>
  <c r="H13336" i="1"/>
  <c r="E13337" i="1"/>
  <c r="G13337" i="1"/>
  <c r="H13337" i="1"/>
  <c r="E13338" i="1"/>
  <c r="G13338" i="1"/>
  <c r="H13338" i="1"/>
  <c r="E13339" i="1"/>
  <c r="G13339" i="1"/>
  <c r="H13339" i="1"/>
  <c r="E13340" i="1"/>
  <c r="G13340" i="1"/>
  <c r="H13340" i="1"/>
  <c r="E13341" i="1"/>
  <c r="G13341" i="1"/>
  <c r="H13341" i="1"/>
  <c r="E13342" i="1"/>
  <c r="G13342" i="1"/>
  <c r="H13342" i="1"/>
  <c r="E13343" i="1"/>
  <c r="G13343" i="1"/>
  <c r="H13343" i="1"/>
  <c r="E13344" i="1"/>
  <c r="G13344" i="1"/>
  <c r="H13344" i="1"/>
  <c r="E13345" i="1"/>
  <c r="G13345" i="1"/>
  <c r="H13345" i="1"/>
  <c r="E13346" i="1"/>
  <c r="G13346" i="1"/>
  <c r="H13346" i="1"/>
  <c r="E13347" i="1"/>
  <c r="G13347" i="1"/>
  <c r="H13347" i="1"/>
  <c r="E13348" i="1"/>
  <c r="G13348" i="1"/>
  <c r="H13348" i="1"/>
  <c r="E13349" i="1"/>
  <c r="G13349" i="1"/>
  <c r="H13349" i="1"/>
  <c r="E13350" i="1"/>
  <c r="G13350" i="1"/>
  <c r="H13350" i="1"/>
  <c r="E13351" i="1"/>
  <c r="G13351" i="1"/>
  <c r="H13351" i="1"/>
  <c r="E13352" i="1"/>
  <c r="G13352" i="1"/>
  <c r="H13352" i="1"/>
  <c r="E13353" i="1"/>
  <c r="G13353" i="1"/>
  <c r="H13353" i="1"/>
  <c r="E13354" i="1"/>
  <c r="G13354" i="1"/>
  <c r="H13354" i="1"/>
  <c r="E13355" i="1"/>
  <c r="G13355" i="1"/>
  <c r="H13355" i="1"/>
  <c r="E13356" i="1"/>
  <c r="G13356" i="1"/>
  <c r="H13356" i="1"/>
  <c r="E13357" i="1"/>
  <c r="G13357" i="1"/>
  <c r="H13357" i="1"/>
  <c r="E13358" i="1"/>
  <c r="G13358" i="1"/>
  <c r="H13358" i="1"/>
  <c r="E13359" i="1"/>
  <c r="G13359" i="1"/>
  <c r="H13359" i="1"/>
  <c r="E13360" i="1"/>
  <c r="G13360" i="1"/>
  <c r="H13360" i="1"/>
  <c r="E13361" i="1"/>
  <c r="G13361" i="1"/>
  <c r="H13361" i="1"/>
  <c r="E13362" i="1"/>
  <c r="G13362" i="1"/>
  <c r="H13362" i="1"/>
  <c r="E13363" i="1"/>
  <c r="G13363" i="1"/>
  <c r="H13363" i="1"/>
  <c r="E13364" i="1"/>
  <c r="G13364" i="1"/>
  <c r="H13364" i="1"/>
  <c r="E13365" i="1"/>
  <c r="G13365" i="1"/>
  <c r="H13365" i="1"/>
  <c r="E13366" i="1"/>
  <c r="G13366" i="1"/>
  <c r="H13366" i="1"/>
  <c r="E13367" i="1"/>
  <c r="G13367" i="1"/>
  <c r="H13367" i="1"/>
  <c r="E13368" i="1"/>
  <c r="G13368" i="1"/>
  <c r="H13368" i="1"/>
  <c r="E13369" i="1"/>
  <c r="G13369" i="1"/>
  <c r="H13369" i="1"/>
  <c r="E13370" i="1"/>
  <c r="G13370" i="1"/>
  <c r="H13370" i="1"/>
  <c r="E13371" i="1"/>
  <c r="G13371" i="1"/>
  <c r="H13371" i="1"/>
  <c r="E13372" i="1"/>
  <c r="G13372" i="1"/>
  <c r="H13372" i="1"/>
  <c r="E13373" i="1"/>
  <c r="G13373" i="1"/>
  <c r="H13373" i="1"/>
  <c r="E13374" i="1"/>
  <c r="G13374" i="1"/>
  <c r="H13374" i="1"/>
  <c r="E13375" i="1"/>
  <c r="G13375" i="1"/>
  <c r="H13375" i="1"/>
  <c r="E13376" i="1"/>
  <c r="G13376" i="1"/>
  <c r="H13376" i="1"/>
  <c r="E13377" i="1"/>
  <c r="G13377" i="1"/>
  <c r="H13377" i="1"/>
  <c r="E13378" i="1"/>
  <c r="G13378" i="1"/>
  <c r="H13378" i="1"/>
  <c r="E13379" i="1"/>
  <c r="G13379" i="1"/>
  <c r="H13379" i="1"/>
  <c r="E13380" i="1"/>
  <c r="G13380" i="1"/>
  <c r="H13380" i="1"/>
  <c r="E13381" i="1"/>
  <c r="G13381" i="1"/>
  <c r="H13381" i="1"/>
  <c r="E13382" i="1"/>
  <c r="G13382" i="1"/>
  <c r="H13382" i="1"/>
  <c r="E13383" i="1"/>
  <c r="G13383" i="1"/>
  <c r="H13383" i="1"/>
  <c r="E13384" i="1"/>
  <c r="G13384" i="1"/>
  <c r="H13384" i="1"/>
  <c r="E13385" i="1"/>
  <c r="G13385" i="1"/>
  <c r="H13385" i="1"/>
  <c r="E13386" i="1"/>
  <c r="G13386" i="1"/>
  <c r="H13386" i="1"/>
  <c r="E13387" i="1"/>
  <c r="G13387" i="1"/>
  <c r="H13387" i="1"/>
  <c r="E13388" i="1"/>
  <c r="G13388" i="1"/>
  <c r="H13388" i="1"/>
  <c r="E13389" i="1"/>
  <c r="G13389" i="1"/>
  <c r="H13389" i="1"/>
  <c r="E13390" i="1"/>
  <c r="G13390" i="1"/>
  <c r="H13390" i="1"/>
  <c r="E13391" i="1"/>
  <c r="G13391" i="1"/>
  <c r="H13391" i="1"/>
  <c r="E13392" i="1"/>
  <c r="G13392" i="1"/>
  <c r="H13392" i="1"/>
  <c r="E13393" i="1"/>
  <c r="G13393" i="1"/>
  <c r="H13393" i="1"/>
  <c r="E13394" i="1"/>
  <c r="G13394" i="1"/>
  <c r="H13394" i="1"/>
  <c r="E13395" i="1"/>
  <c r="G13395" i="1"/>
  <c r="H13395" i="1"/>
  <c r="E13396" i="1"/>
  <c r="G13396" i="1"/>
  <c r="H13396" i="1"/>
  <c r="E13397" i="1"/>
  <c r="G13397" i="1"/>
  <c r="H13397" i="1"/>
  <c r="E13398" i="1"/>
  <c r="G13398" i="1"/>
  <c r="H13398" i="1"/>
  <c r="E13399" i="1"/>
  <c r="G13399" i="1"/>
  <c r="H13399" i="1"/>
  <c r="E13400" i="1"/>
  <c r="G13400" i="1"/>
  <c r="H13400" i="1"/>
  <c r="E13401" i="1"/>
  <c r="G13401" i="1"/>
  <c r="H13401" i="1"/>
  <c r="E13402" i="1"/>
  <c r="G13402" i="1"/>
  <c r="H13402" i="1"/>
  <c r="E13403" i="1"/>
  <c r="G13403" i="1"/>
  <c r="H13403" i="1"/>
  <c r="E13404" i="1"/>
  <c r="G13404" i="1"/>
  <c r="H13404" i="1"/>
  <c r="E13405" i="1"/>
  <c r="G13405" i="1"/>
  <c r="H13405" i="1"/>
  <c r="E13406" i="1"/>
  <c r="G13406" i="1"/>
  <c r="H13406" i="1"/>
  <c r="E13407" i="1"/>
  <c r="G13407" i="1"/>
  <c r="H13407" i="1"/>
  <c r="E13408" i="1"/>
  <c r="G13408" i="1"/>
  <c r="H13408" i="1"/>
  <c r="E13409" i="1"/>
  <c r="G13409" i="1"/>
  <c r="H13409" i="1"/>
  <c r="E13410" i="1"/>
  <c r="G13410" i="1"/>
  <c r="H13410" i="1"/>
  <c r="E13411" i="1"/>
  <c r="G13411" i="1"/>
  <c r="H13411" i="1"/>
  <c r="E13412" i="1"/>
  <c r="G13412" i="1"/>
  <c r="H13412" i="1"/>
  <c r="E13413" i="1"/>
  <c r="G13413" i="1"/>
  <c r="H13413" i="1"/>
  <c r="E13414" i="1"/>
  <c r="G13414" i="1"/>
  <c r="H13414" i="1"/>
  <c r="E13415" i="1"/>
  <c r="G13415" i="1"/>
  <c r="H13415" i="1"/>
  <c r="E13416" i="1"/>
  <c r="G13416" i="1"/>
  <c r="H13416" i="1"/>
  <c r="E13417" i="1"/>
  <c r="G13417" i="1"/>
  <c r="H13417" i="1"/>
  <c r="E13418" i="1"/>
  <c r="G13418" i="1"/>
  <c r="H13418" i="1"/>
  <c r="E13419" i="1"/>
  <c r="G13419" i="1"/>
  <c r="H13419" i="1"/>
  <c r="E13420" i="1"/>
  <c r="G13420" i="1"/>
  <c r="H13420" i="1"/>
  <c r="E13421" i="1"/>
  <c r="G13421" i="1"/>
  <c r="H13421" i="1"/>
  <c r="E13422" i="1"/>
  <c r="G13422" i="1"/>
  <c r="H13422" i="1"/>
  <c r="E13423" i="1"/>
  <c r="G13423" i="1"/>
  <c r="H13423" i="1"/>
  <c r="E13424" i="1"/>
  <c r="G13424" i="1"/>
  <c r="H13424" i="1"/>
  <c r="E13425" i="1"/>
  <c r="G13425" i="1"/>
  <c r="H13425" i="1"/>
  <c r="E13426" i="1"/>
  <c r="G13426" i="1"/>
  <c r="H13426" i="1"/>
  <c r="E13427" i="1"/>
  <c r="G13427" i="1"/>
  <c r="H13427" i="1"/>
  <c r="E13428" i="1"/>
  <c r="G13428" i="1"/>
  <c r="H13428" i="1"/>
  <c r="E13429" i="1"/>
  <c r="G13429" i="1"/>
  <c r="H13429" i="1"/>
  <c r="E13430" i="1"/>
  <c r="G13430" i="1"/>
  <c r="H13430" i="1"/>
  <c r="E13431" i="1"/>
  <c r="G13431" i="1"/>
  <c r="H13431" i="1"/>
  <c r="E13432" i="1"/>
  <c r="G13432" i="1"/>
  <c r="H13432" i="1"/>
  <c r="E13433" i="1"/>
  <c r="G13433" i="1"/>
  <c r="H13433" i="1"/>
  <c r="E13434" i="1"/>
  <c r="G13434" i="1"/>
  <c r="H13434" i="1"/>
  <c r="E13435" i="1"/>
  <c r="G13435" i="1"/>
  <c r="H13435" i="1"/>
  <c r="E13436" i="1"/>
  <c r="G13436" i="1"/>
  <c r="H13436" i="1"/>
  <c r="E13437" i="1"/>
  <c r="G13437" i="1"/>
  <c r="H13437" i="1"/>
  <c r="E13438" i="1"/>
  <c r="G13438" i="1"/>
  <c r="H13438" i="1"/>
  <c r="E13439" i="1"/>
  <c r="G13439" i="1"/>
  <c r="H13439" i="1"/>
  <c r="E13440" i="1"/>
  <c r="G13440" i="1"/>
  <c r="H13440" i="1"/>
  <c r="E13441" i="1"/>
  <c r="G13441" i="1"/>
  <c r="H13441" i="1"/>
  <c r="E13442" i="1"/>
  <c r="G13442" i="1"/>
  <c r="H13442" i="1"/>
  <c r="E13443" i="1"/>
  <c r="G13443" i="1"/>
  <c r="H13443" i="1"/>
  <c r="E13444" i="1"/>
  <c r="G13444" i="1"/>
  <c r="H13444" i="1"/>
  <c r="E13445" i="1"/>
  <c r="G13445" i="1"/>
  <c r="H13445" i="1"/>
  <c r="E13446" i="1"/>
  <c r="G13446" i="1"/>
  <c r="H13446" i="1"/>
  <c r="E13447" i="1"/>
  <c r="G13447" i="1"/>
  <c r="H13447" i="1"/>
  <c r="E13448" i="1"/>
  <c r="G13448" i="1"/>
  <c r="H13448" i="1"/>
  <c r="E13449" i="1"/>
  <c r="G13449" i="1"/>
  <c r="H13449" i="1"/>
  <c r="E13450" i="1"/>
  <c r="G13450" i="1"/>
  <c r="H13450" i="1"/>
  <c r="E13451" i="1"/>
  <c r="G13451" i="1"/>
  <c r="H13451" i="1"/>
  <c r="E13452" i="1"/>
  <c r="G13452" i="1"/>
  <c r="H13452" i="1"/>
  <c r="E13453" i="1"/>
  <c r="G13453" i="1"/>
  <c r="H13453" i="1"/>
  <c r="E13454" i="1"/>
  <c r="G13454" i="1"/>
  <c r="H13454" i="1"/>
  <c r="E13455" i="1"/>
  <c r="G13455" i="1"/>
  <c r="H13455" i="1"/>
  <c r="E13456" i="1"/>
  <c r="G13456" i="1"/>
  <c r="H13456" i="1"/>
  <c r="E13457" i="1"/>
  <c r="G13457" i="1"/>
  <c r="H13457" i="1"/>
  <c r="E13458" i="1"/>
  <c r="G13458" i="1"/>
  <c r="H13458" i="1"/>
  <c r="E13459" i="1"/>
  <c r="G13459" i="1"/>
  <c r="H13459" i="1"/>
  <c r="E13460" i="1"/>
  <c r="G13460" i="1"/>
  <c r="H13460" i="1"/>
  <c r="E13461" i="1"/>
  <c r="G13461" i="1"/>
  <c r="H13461" i="1"/>
  <c r="E13462" i="1"/>
  <c r="G13462" i="1"/>
  <c r="H13462" i="1"/>
  <c r="E13463" i="1"/>
  <c r="G13463" i="1"/>
  <c r="H13463" i="1"/>
  <c r="E13464" i="1"/>
  <c r="G13464" i="1"/>
  <c r="H13464" i="1"/>
  <c r="E13465" i="1"/>
  <c r="G13465" i="1"/>
  <c r="H13465" i="1"/>
  <c r="E13466" i="1"/>
  <c r="G13466" i="1"/>
  <c r="H13466" i="1"/>
  <c r="E13467" i="1"/>
  <c r="G13467" i="1"/>
  <c r="H13467" i="1"/>
  <c r="E13468" i="1"/>
  <c r="G13468" i="1"/>
  <c r="H13468" i="1"/>
  <c r="E13469" i="1"/>
  <c r="G13469" i="1"/>
  <c r="H13469" i="1"/>
  <c r="E13470" i="1"/>
  <c r="G13470" i="1"/>
  <c r="H13470" i="1"/>
  <c r="E13471" i="1"/>
  <c r="G13471" i="1"/>
  <c r="H13471" i="1"/>
  <c r="E13472" i="1"/>
  <c r="G13472" i="1"/>
  <c r="H13472" i="1"/>
  <c r="E13473" i="1"/>
  <c r="G13473" i="1"/>
  <c r="H13473" i="1"/>
  <c r="E13474" i="1"/>
  <c r="G13474" i="1"/>
  <c r="H13474" i="1"/>
  <c r="E13475" i="1"/>
  <c r="G13475" i="1"/>
  <c r="H13475" i="1"/>
  <c r="E13476" i="1"/>
  <c r="G13476" i="1"/>
  <c r="H13476" i="1"/>
  <c r="E13477" i="1"/>
  <c r="G13477" i="1"/>
  <c r="H13477" i="1"/>
  <c r="E13478" i="1"/>
  <c r="G13478" i="1"/>
  <c r="H13478" i="1"/>
  <c r="E13479" i="1"/>
  <c r="G13479" i="1"/>
  <c r="H13479" i="1"/>
  <c r="E13480" i="1"/>
  <c r="G13480" i="1"/>
  <c r="H13480" i="1"/>
  <c r="E13481" i="1"/>
  <c r="G13481" i="1"/>
  <c r="H13481" i="1"/>
  <c r="E13482" i="1"/>
  <c r="G13482" i="1"/>
  <c r="H13482" i="1"/>
  <c r="E13483" i="1"/>
  <c r="G13483" i="1"/>
  <c r="H13483" i="1"/>
  <c r="E13484" i="1"/>
  <c r="G13484" i="1"/>
  <c r="H13484" i="1"/>
  <c r="E13485" i="1"/>
  <c r="G13485" i="1"/>
  <c r="H13485" i="1"/>
  <c r="E13486" i="1"/>
  <c r="G13486" i="1"/>
  <c r="H13486" i="1"/>
  <c r="E13487" i="1"/>
  <c r="G13487" i="1"/>
  <c r="H13487" i="1"/>
  <c r="E13488" i="1"/>
  <c r="G13488" i="1"/>
  <c r="H13488" i="1"/>
  <c r="E13489" i="1"/>
  <c r="G13489" i="1"/>
  <c r="H13489" i="1"/>
  <c r="E13490" i="1"/>
  <c r="G13490" i="1"/>
  <c r="H13490" i="1"/>
  <c r="E13491" i="1"/>
  <c r="G13491" i="1"/>
  <c r="H13491" i="1"/>
  <c r="E13492" i="1"/>
  <c r="G13492" i="1"/>
  <c r="H13492" i="1"/>
  <c r="E13493" i="1"/>
  <c r="G13493" i="1"/>
  <c r="H13493" i="1"/>
  <c r="E13494" i="1"/>
  <c r="G13494" i="1"/>
  <c r="H13494" i="1"/>
  <c r="E13495" i="1"/>
  <c r="G13495" i="1"/>
  <c r="H13495" i="1"/>
  <c r="E13496" i="1"/>
  <c r="G13496" i="1"/>
  <c r="H13496" i="1"/>
  <c r="E13497" i="1"/>
  <c r="G13497" i="1"/>
  <c r="H13497" i="1"/>
  <c r="E13498" i="1"/>
  <c r="G13498" i="1"/>
  <c r="H13498" i="1"/>
  <c r="E13499" i="1"/>
  <c r="G13499" i="1"/>
  <c r="H13499" i="1"/>
  <c r="E13500" i="1"/>
  <c r="G13500" i="1"/>
  <c r="H13500" i="1"/>
  <c r="E13501" i="1"/>
  <c r="G13501" i="1"/>
  <c r="H13501" i="1"/>
  <c r="E13502" i="1"/>
  <c r="G13502" i="1"/>
  <c r="H13502" i="1"/>
  <c r="E13503" i="1"/>
  <c r="G13503" i="1"/>
  <c r="H13503" i="1"/>
  <c r="E13504" i="1"/>
  <c r="G13504" i="1"/>
  <c r="H13504" i="1"/>
  <c r="E13505" i="1"/>
  <c r="G13505" i="1"/>
  <c r="H13505" i="1"/>
  <c r="E13506" i="1"/>
  <c r="G13506" i="1"/>
  <c r="H13506" i="1"/>
  <c r="E13507" i="1"/>
  <c r="G13507" i="1"/>
  <c r="H13507" i="1"/>
  <c r="E13508" i="1"/>
  <c r="G13508" i="1"/>
  <c r="H13508" i="1"/>
  <c r="E13509" i="1"/>
  <c r="G13509" i="1"/>
  <c r="H13509" i="1"/>
  <c r="E13510" i="1"/>
  <c r="G13510" i="1"/>
  <c r="H13510" i="1"/>
  <c r="E13511" i="1"/>
  <c r="G13511" i="1"/>
  <c r="H13511" i="1"/>
  <c r="E13512" i="1"/>
  <c r="G13512" i="1"/>
  <c r="H13512" i="1"/>
  <c r="E13513" i="1"/>
  <c r="G13513" i="1"/>
  <c r="H13513" i="1"/>
  <c r="E13514" i="1"/>
  <c r="G13514" i="1"/>
  <c r="H13514" i="1"/>
  <c r="E13515" i="1"/>
  <c r="G13515" i="1"/>
  <c r="H13515" i="1"/>
  <c r="E13516" i="1"/>
  <c r="G13516" i="1"/>
  <c r="H13516" i="1"/>
  <c r="E13517" i="1"/>
  <c r="G13517" i="1"/>
  <c r="H13517" i="1"/>
  <c r="E13518" i="1"/>
  <c r="G13518" i="1"/>
  <c r="H13518" i="1"/>
  <c r="E13519" i="1"/>
  <c r="G13519" i="1"/>
  <c r="H13519" i="1"/>
  <c r="E13520" i="1"/>
  <c r="G13520" i="1"/>
  <c r="H13520" i="1"/>
  <c r="E13521" i="1"/>
  <c r="G13521" i="1"/>
  <c r="H13521" i="1"/>
  <c r="E13522" i="1"/>
  <c r="G13522" i="1"/>
  <c r="H13522" i="1"/>
  <c r="E13523" i="1"/>
  <c r="G13523" i="1"/>
  <c r="H13523" i="1"/>
  <c r="E13524" i="1"/>
  <c r="G13524" i="1"/>
  <c r="H13524" i="1"/>
  <c r="E13525" i="1"/>
  <c r="G13525" i="1"/>
  <c r="H13525" i="1"/>
  <c r="E13526" i="1"/>
  <c r="G13526" i="1"/>
  <c r="H13526" i="1"/>
  <c r="E13527" i="1"/>
  <c r="G13527" i="1"/>
  <c r="H13527" i="1"/>
  <c r="E13528" i="1"/>
  <c r="G13528" i="1"/>
  <c r="H13528" i="1"/>
  <c r="E13529" i="1"/>
  <c r="G13529" i="1"/>
  <c r="H13529" i="1"/>
  <c r="E13530" i="1"/>
  <c r="G13530" i="1"/>
  <c r="H13530" i="1"/>
  <c r="E13531" i="1"/>
  <c r="G13531" i="1"/>
  <c r="H13531" i="1"/>
  <c r="E13532" i="1"/>
  <c r="G13532" i="1"/>
  <c r="H13532" i="1"/>
  <c r="E13533" i="1"/>
  <c r="G13533" i="1"/>
  <c r="H13533" i="1"/>
  <c r="E13534" i="1"/>
  <c r="G13534" i="1"/>
  <c r="H13534" i="1"/>
  <c r="E13535" i="1"/>
  <c r="G13535" i="1"/>
  <c r="H13535" i="1"/>
  <c r="E13536" i="1"/>
  <c r="G13536" i="1"/>
  <c r="H13536" i="1"/>
  <c r="E13537" i="1"/>
  <c r="G13537" i="1"/>
  <c r="H13537" i="1"/>
  <c r="E13538" i="1"/>
  <c r="G13538" i="1"/>
  <c r="H13538" i="1"/>
  <c r="E13539" i="1"/>
  <c r="G13539" i="1"/>
  <c r="H13539" i="1"/>
  <c r="E13540" i="1"/>
  <c r="G13540" i="1"/>
  <c r="H13540" i="1"/>
  <c r="E13541" i="1"/>
  <c r="G13541" i="1"/>
  <c r="H13541" i="1"/>
  <c r="E13542" i="1"/>
  <c r="G13542" i="1"/>
  <c r="H13542" i="1"/>
  <c r="E13543" i="1"/>
  <c r="G13543" i="1"/>
  <c r="H13543" i="1"/>
  <c r="E13544" i="1"/>
  <c r="G13544" i="1"/>
  <c r="H13544" i="1"/>
  <c r="E13545" i="1"/>
  <c r="G13545" i="1"/>
  <c r="H13545" i="1"/>
  <c r="E13546" i="1"/>
  <c r="G13546" i="1"/>
  <c r="H13546" i="1"/>
  <c r="E13547" i="1"/>
  <c r="G13547" i="1"/>
  <c r="H13547" i="1"/>
  <c r="E13548" i="1"/>
  <c r="G13548" i="1"/>
  <c r="H13548" i="1"/>
  <c r="E13549" i="1"/>
  <c r="G13549" i="1"/>
  <c r="H13549" i="1"/>
  <c r="E13550" i="1"/>
  <c r="G13550" i="1"/>
  <c r="H13550" i="1"/>
  <c r="E13551" i="1"/>
  <c r="G13551" i="1"/>
  <c r="H13551" i="1"/>
  <c r="E13552" i="1"/>
  <c r="G13552" i="1"/>
  <c r="H13552" i="1"/>
  <c r="E13553" i="1"/>
  <c r="G13553" i="1"/>
  <c r="H13553" i="1"/>
  <c r="E13554" i="1"/>
  <c r="G13554" i="1"/>
  <c r="H13554" i="1"/>
  <c r="E13555" i="1"/>
  <c r="G13555" i="1"/>
  <c r="H13555" i="1"/>
  <c r="E13556" i="1"/>
  <c r="G13556" i="1"/>
  <c r="H13556" i="1"/>
  <c r="E13557" i="1"/>
  <c r="G13557" i="1"/>
  <c r="H13557" i="1"/>
  <c r="E13558" i="1"/>
  <c r="G13558" i="1"/>
  <c r="H13558" i="1"/>
  <c r="E13559" i="1"/>
  <c r="G13559" i="1"/>
  <c r="H13559" i="1"/>
  <c r="E13560" i="1"/>
  <c r="G13560" i="1"/>
  <c r="H13560" i="1"/>
  <c r="E13561" i="1"/>
  <c r="G13561" i="1"/>
  <c r="H13561" i="1"/>
  <c r="E13562" i="1"/>
  <c r="G13562" i="1"/>
  <c r="H13562" i="1"/>
  <c r="E13563" i="1"/>
  <c r="G13563" i="1"/>
  <c r="H13563" i="1"/>
  <c r="E13564" i="1"/>
  <c r="G13564" i="1"/>
  <c r="H13564" i="1"/>
  <c r="E13565" i="1"/>
  <c r="G13565" i="1"/>
  <c r="H13565" i="1"/>
  <c r="E13566" i="1"/>
  <c r="G13566" i="1"/>
  <c r="H13566" i="1"/>
  <c r="E13567" i="1"/>
  <c r="G13567" i="1"/>
  <c r="H13567" i="1"/>
  <c r="E13568" i="1"/>
  <c r="G13568" i="1"/>
  <c r="H13568" i="1"/>
  <c r="E13569" i="1"/>
  <c r="G13569" i="1"/>
  <c r="H13569" i="1"/>
  <c r="E13570" i="1"/>
  <c r="G13570" i="1"/>
  <c r="H13570" i="1"/>
  <c r="E13571" i="1"/>
  <c r="G13571" i="1"/>
  <c r="H13571" i="1"/>
  <c r="E13572" i="1"/>
  <c r="G13572" i="1"/>
  <c r="H13572" i="1"/>
  <c r="E13573" i="1"/>
  <c r="G13573" i="1"/>
  <c r="H13573" i="1"/>
  <c r="E13574" i="1"/>
  <c r="G13574" i="1"/>
  <c r="H13574" i="1"/>
  <c r="E13575" i="1"/>
  <c r="G13575" i="1"/>
  <c r="H13575" i="1"/>
  <c r="E13576" i="1"/>
  <c r="G13576" i="1"/>
  <c r="H13576" i="1"/>
  <c r="E13577" i="1"/>
  <c r="G13577" i="1"/>
  <c r="H13577" i="1"/>
  <c r="E13578" i="1"/>
  <c r="G13578" i="1"/>
  <c r="H13578" i="1"/>
  <c r="E13579" i="1"/>
  <c r="G13579" i="1"/>
  <c r="H13579" i="1"/>
  <c r="E13580" i="1"/>
  <c r="G13580" i="1"/>
  <c r="H13580" i="1"/>
  <c r="E13581" i="1"/>
  <c r="G13581" i="1"/>
  <c r="H13581" i="1"/>
  <c r="E13582" i="1"/>
  <c r="G13582" i="1"/>
  <c r="H13582" i="1"/>
  <c r="E13583" i="1"/>
  <c r="G13583" i="1"/>
  <c r="H13583" i="1"/>
  <c r="E13584" i="1"/>
  <c r="G13584" i="1"/>
  <c r="H13584" i="1"/>
  <c r="E13585" i="1"/>
  <c r="G13585" i="1"/>
  <c r="H13585" i="1"/>
  <c r="E13586" i="1"/>
  <c r="G13586" i="1"/>
  <c r="H13586" i="1"/>
  <c r="E13587" i="1"/>
  <c r="G13587" i="1"/>
  <c r="H13587" i="1"/>
  <c r="E13588" i="1"/>
  <c r="G13588" i="1"/>
  <c r="H13588" i="1"/>
  <c r="E13589" i="1"/>
  <c r="G13589" i="1"/>
  <c r="H13589" i="1"/>
  <c r="E13590" i="1"/>
  <c r="G13590" i="1"/>
  <c r="H13590" i="1"/>
  <c r="E13591" i="1"/>
  <c r="G13591" i="1"/>
  <c r="H13591" i="1"/>
  <c r="E13592" i="1"/>
  <c r="G13592" i="1"/>
  <c r="H13592" i="1"/>
  <c r="E13593" i="1"/>
  <c r="G13593" i="1"/>
  <c r="H13593" i="1"/>
  <c r="E13594" i="1"/>
  <c r="G13594" i="1"/>
  <c r="H13594" i="1"/>
  <c r="E13595" i="1"/>
  <c r="G13595" i="1"/>
  <c r="H13595" i="1"/>
  <c r="E13596" i="1"/>
  <c r="G13596" i="1"/>
  <c r="H13596" i="1"/>
  <c r="E13597" i="1"/>
  <c r="G13597" i="1"/>
  <c r="H13597" i="1"/>
  <c r="E13598" i="1"/>
  <c r="G13598" i="1"/>
  <c r="H13598" i="1"/>
  <c r="E13599" i="1"/>
  <c r="G13599" i="1"/>
  <c r="H13599" i="1"/>
  <c r="E13600" i="1"/>
  <c r="G13600" i="1"/>
  <c r="H13600" i="1"/>
  <c r="E13601" i="1"/>
  <c r="G13601" i="1"/>
  <c r="H13601" i="1"/>
  <c r="E13602" i="1"/>
  <c r="G13602" i="1"/>
  <c r="H13602" i="1"/>
  <c r="E13603" i="1"/>
  <c r="G13603" i="1"/>
  <c r="H13603" i="1"/>
  <c r="E13604" i="1"/>
  <c r="G13604" i="1"/>
  <c r="H13604" i="1"/>
  <c r="E13605" i="1"/>
  <c r="G13605" i="1"/>
  <c r="H13605" i="1"/>
  <c r="E13606" i="1"/>
  <c r="G13606" i="1"/>
  <c r="H13606" i="1"/>
  <c r="E13607" i="1"/>
  <c r="G13607" i="1"/>
  <c r="H13607" i="1"/>
  <c r="E13608" i="1"/>
  <c r="G13608" i="1"/>
  <c r="H13608" i="1"/>
  <c r="E13609" i="1"/>
  <c r="G13609" i="1"/>
  <c r="H13609" i="1"/>
  <c r="E13610" i="1"/>
  <c r="G13610" i="1"/>
  <c r="H13610" i="1"/>
  <c r="E13611" i="1"/>
  <c r="G13611" i="1"/>
  <c r="H13611" i="1"/>
  <c r="E13612" i="1"/>
  <c r="G13612" i="1"/>
  <c r="H13612" i="1"/>
  <c r="E13613" i="1"/>
  <c r="G13613" i="1"/>
  <c r="H13613" i="1"/>
  <c r="E13614" i="1"/>
  <c r="G13614" i="1"/>
  <c r="H13614" i="1"/>
  <c r="E13615" i="1"/>
  <c r="G13615" i="1"/>
  <c r="H13615" i="1"/>
  <c r="E13616" i="1"/>
  <c r="G13616" i="1"/>
  <c r="H13616" i="1"/>
  <c r="E13617" i="1"/>
  <c r="G13617" i="1"/>
  <c r="H13617" i="1"/>
  <c r="E13618" i="1"/>
  <c r="G13618" i="1"/>
  <c r="H13618" i="1"/>
  <c r="E13619" i="1"/>
  <c r="G13619" i="1"/>
  <c r="H13619" i="1"/>
  <c r="E13620" i="1"/>
  <c r="G13620" i="1"/>
  <c r="H13620" i="1"/>
  <c r="E13621" i="1"/>
  <c r="G13621" i="1"/>
  <c r="H13621" i="1"/>
  <c r="E13622" i="1"/>
  <c r="G13622" i="1"/>
  <c r="H13622" i="1"/>
  <c r="E13623" i="1"/>
  <c r="G13623" i="1"/>
  <c r="H13623" i="1"/>
  <c r="E13624" i="1"/>
  <c r="G13624" i="1"/>
  <c r="H13624" i="1"/>
  <c r="E13625" i="1"/>
  <c r="G13625" i="1"/>
  <c r="H13625" i="1"/>
  <c r="E13626" i="1"/>
  <c r="G13626" i="1"/>
  <c r="H13626" i="1"/>
  <c r="E13627" i="1"/>
  <c r="G13627" i="1"/>
  <c r="H13627" i="1"/>
  <c r="E13628" i="1"/>
  <c r="G13628" i="1"/>
  <c r="H13628" i="1"/>
  <c r="E13629" i="1"/>
  <c r="G13629" i="1"/>
  <c r="H13629" i="1"/>
  <c r="E13630" i="1"/>
  <c r="G13630" i="1"/>
  <c r="H13630" i="1"/>
  <c r="E13631" i="1"/>
  <c r="G13631" i="1"/>
  <c r="H13631" i="1"/>
  <c r="E13632" i="1"/>
  <c r="G13632" i="1"/>
  <c r="H13632" i="1"/>
  <c r="E13633" i="1"/>
  <c r="G13633" i="1"/>
  <c r="H13633" i="1"/>
  <c r="E13634" i="1"/>
  <c r="G13634" i="1"/>
  <c r="H13634" i="1"/>
  <c r="E13635" i="1"/>
  <c r="G13635" i="1"/>
  <c r="H13635" i="1"/>
  <c r="E13636" i="1"/>
  <c r="G13636" i="1"/>
  <c r="H13636" i="1"/>
  <c r="E13637" i="1"/>
  <c r="G13637" i="1"/>
  <c r="H13637" i="1"/>
  <c r="E13638" i="1"/>
  <c r="G13638" i="1"/>
  <c r="H13638" i="1"/>
  <c r="E13639" i="1"/>
  <c r="G13639" i="1"/>
  <c r="H13639" i="1"/>
  <c r="E13640" i="1"/>
  <c r="G13640" i="1"/>
  <c r="H13640" i="1"/>
  <c r="E13641" i="1"/>
  <c r="G13641" i="1"/>
  <c r="H13641" i="1"/>
  <c r="E13642" i="1"/>
  <c r="G13642" i="1"/>
  <c r="H13642" i="1"/>
  <c r="E13643" i="1"/>
  <c r="G13643" i="1"/>
  <c r="H13643" i="1"/>
  <c r="E13644" i="1"/>
  <c r="G13644" i="1"/>
  <c r="H13644" i="1"/>
  <c r="E13645" i="1"/>
  <c r="G13645" i="1"/>
  <c r="H13645" i="1"/>
  <c r="E13646" i="1"/>
  <c r="G13646" i="1"/>
  <c r="H13646" i="1"/>
  <c r="E13647" i="1"/>
  <c r="G13647" i="1"/>
  <c r="H13647" i="1"/>
  <c r="E13648" i="1"/>
  <c r="G13648" i="1"/>
  <c r="H13648" i="1"/>
  <c r="E13649" i="1"/>
  <c r="G13649" i="1"/>
  <c r="H13649" i="1"/>
  <c r="E13650" i="1"/>
  <c r="G13650" i="1"/>
  <c r="H13650" i="1"/>
  <c r="E13651" i="1"/>
  <c r="G13651" i="1"/>
  <c r="H13651" i="1"/>
  <c r="E13652" i="1"/>
  <c r="G13652" i="1"/>
  <c r="H13652" i="1"/>
  <c r="E13653" i="1"/>
  <c r="G13653" i="1"/>
  <c r="H13653" i="1"/>
  <c r="E13654" i="1"/>
  <c r="G13654" i="1"/>
  <c r="H13654" i="1"/>
  <c r="E13655" i="1"/>
  <c r="G13655" i="1"/>
  <c r="H13655" i="1"/>
  <c r="E13656" i="1"/>
  <c r="G13656" i="1"/>
  <c r="H13656" i="1"/>
  <c r="E13657" i="1"/>
  <c r="G13657" i="1"/>
  <c r="H13657" i="1"/>
  <c r="E13658" i="1"/>
  <c r="G13658" i="1"/>
  <c r="H13658" i="1"/>
  <c r="E13659" i="1"/>
  <c r="G13659" i="1"/>
  <c r="H13659" i="1"/>
  <c r="E13660" i="1"/>
  <c r="G13660" i="1"/>
  <c r="H13660" i="1"/>
  <c r="E13661" i="1"/>
  <c r="G13661" i="1"/>
  <c r="H13661" i="1"/>
  <c r="E13662" i="1"/>
  <c r="G13662" i="1"/>
  <c r="H13662" i="1"/>
  <c r="E13663" i="1"/>
  <c r="G13663" i="1"/>
  <c r="H13663" i="1"/>
  <c r="E13664" i="1"/>
  <c r="G13664" i="1"/>
  <c r="H13664" i="1"/>
  <c r="E13665" i="1"/>
  <c r="G13665" i="1"/>
  <c r="H13665" i="1"/>
  <c r="E13666" i="1"/>
  <c r="G13666" i="1"/>
  <c r="H13666" i="1"/>
  <c r="E13667" i="1"/>
  <c r="G13667" i="1"/>
  <c r="H13667" i="1"/>
  <c r="E13668" i="1"/>
  <c r="G13668" i="1"/>
  <c r="H13668" i="1"/>
  <c r="E13669" i="1"/>
  <c r="G13669" i="1"/>
  <c r="H13669" i="1"/>
  <c r="E13670" i="1"/>
  <c r="G13670" i="1"/>
  <c r="H13670" i="1"/>
  <c r="E13671" i="1"/>
  <c r="G13671" i="1"/>
  <c r="H13671" i="1"/>
  <c r="E13672" i="1"/>
  <c r="G13672" i="1"/>
  <c r="H13672" i="1"/>
  <c r="E13673" i="1"/>
  <c r="G13673" i="1"/>
  <c r="H13673" i="1"/>
  <c r="E13674" i="1"/>
  <c r="G13674" i="1"/>
  <c r="H13674" i="1"/>
  <c r="E13675" i="1"/>
  <c r="G13675" i="1"/>
  <c r="H13675" i="1"/>
  <c r="E13676" i="1"/>
  <c r="G13676" i="1"/>
  <c r="H13676" i="1"/>
  <c r="E13677" i="1"/>
  <c r="G13677" i="1"/>
  <c r="H13677" i="1"/>
  <c r="E13678" i="1"/>
  <c r="G13678" i="1"/>
  <c r="H13678" i="1"/>
  <c r="E13679" i="1"/>
  <c r="G13679" i="1"/>
  <c r="H13679" i="1"/>
  <c r="E13680" i="1"/>
  <c r="G13680" i="1"/>
  <c r="H13680" i="1"/>
  <c r="E13681" i="1"/>
  <c r="G13681" i="1"/>
  <c r="H13681" i="1"/>
  <c r="E13682" i="1"/>
  <c r="G13682" i="1"/>
  <c r="H13682" i="1"/>
  <c r="E13683" i="1"/>
  <c r="G13683" i="1"/>
  <c r="H13683" i="1"/>
  <c r="E13684" i="1"/>
  <c r="G13684" i="1"/>
  <c r="H13684" i="1"/>
  <c r="E13685" i="1"/>
  <c r="G13685" i="1"/>
  <c r="H13685" i="1"/>
  <c r="E13686" i="1"/>
  <c r="G13686" i="1"/>
  <c r="H13686" i="1"/>
  <c r="E13687" i="1"/>
  <c r="G13687" i="1"/>
  <c r="H13687" i="1"/>
  <c r="E13688" i="1"/>
  <c r="G13688" i="1"/>
  <c r="H13688" i="1"/>
  <c r="E13689" i="1"/>
  <c r="G13689" i="1"/>
  <c r="H13689" i="1"/>
  <c r="E13690" i="1"/>
  <c r="G13690" i="1"/>
  <c r="H13690" i="1"/>
  <c r="E13691" i="1"/>
  <c r="G13691" i="1"/>
  <c r="H13691" i="1"/>
  <c r="E13692" i="1"/>
  <c r="G13692" i="1"/>
  <c r="H13692" i="1"/>
  <c r="E13693" i="1"/>
  <c r="G13693" i="1"/>
  <c r="H13693" i="1"/>
  <c r="E13694" i="1"/>
  <c r="G13694" i="1"/>
  <c r="H13694" i="1"/>
  <c r="E13695" i="1"/>
  <c r="G13695" i="1"/>
  <c r="H13695" i="1"/>
  <c r="E13696" i="1"/>
  <c r="G13696" i="1"/>
  <c r="H13696" i="1"/>
  <c r="E13697" i="1"/>
  <c r="G13697" i="1"/>
  <c r="H13697" i="1"/>
  <c r="E13698" i="1"/>
  <c r="G13698" i="1"/>
  <c r="H13698" i="1"/>
  <c r="E13699" i="1"/>
  <c r="G13699" i="1"/>
  <c r="H13699" i="1"/>
  <c r="E13700" i="1"/>
  <c r="G13700" i="1"/>
  <c r="H13700" i="1"/>
  <c r="E13701" i="1"/>
  <c r="G13701" i="1"/>
  <c r="H13701" i="1"/>
  <c r="E13702" i="1"/>
  <c r="G13702" i="1"/>
  <c r="H13702" i="1"/>
  <c r="E13703" i="1"/>
  <c r="G13703" i="1"/>
  <c r="H13703" i="1"/>
  <c r="E13704" i="1"/>
  <c r="G13704" i="1"/>
  <c r="H13704" i="1"/>
  <c r="E13705" i="1"/>
  <c r="G13705" i="1"/>
  <c r="H13705" i="1"/>
  <c r="E13706" i="1"/>
  <c r="G13706" i="1"/>
  <c r="H13706" i="1"/>
  <c r="E13707" i="1"/>
  <c r="G13707" i="1"/>
  <c r="H13707" i="1"/>
  <c r="E13708" i="1"/>
  <c r="G13708" i="1"/>
  <c r="H13708" i="1"/>
  <c r="E13709" i="1"/>
  <c r="G13709" i="1"/>
  <c r="H13709" i="1"/>
  <c r="E13710" i="1"/>
  <c r="G13710" i="1"/>
  <c r="H13710" i="1"/>
  <c r="E13711" i="1"/>
  <c r="G13711" i="1"/>
  <c r="H13711" i="1"/>
  <c r="E13712" i="1"/>
  <c r="G13712" i="1"/>
  <c r="H13712" i="1"/>
  <c r="E13713" i="1"/>
  <c r="G13713" i="1"/>
  <c r="H13713" i="1"/>
  <c r="E13714" i="1"/>
  <c r="G13714" i="1"/>
  <c r="H13714" i="1"/>
  <c r="E13715" i="1"/>
  <c r="G13715" i="1"/>
  <c r="H13715" i="1"/>
  <c r="E13716" i="1"/>
  <c r="G13716" i="1"/>
  <c r="H13716" i="1"/>
  <c r="E13717" i="1"/>
  <c r="G13717" i="1"/>
  <c r="H13717" i="1"/>
  <c r="E13718" i="1"/>
  <c r="G13718" i="1"/>
  <c r="H13718" i="1"/>
  <c r="E13719" i="1"/>
  <c r="G13719" i="1"/>
  <c r="H13719" i="1"/>
  <c r="E13720" i="1"/>
  <c r="G13720" i="1"/>
  <c r="H13720" i="1"/>
  <c r="E13721" i="1"/>
  <c r="G13721" i="1"/>
  <c r="H13721" i="1"/>
  <c r="E13722" i="1"/>
  <c r="G13722" i="1"/>
  <c r="H13722" i="1"/>
  <c r="E13723" i="1"/>
  <c r="G13723" i="1"/>
  <c r="H13723" i="1"/>
  <c r="E13724" i="1"/>
  <c r="G13724" i="1"/>
  <c r="H13724" i="1"/>
  <c r="E13725" i="1"/>
  <c r="G13725" i="1"/>
  <c r="H13725" i="1"/>
  <c r="E13726" i="1"/>
  <c r="G13726" i="1"/>
  <c r="H13726" i="1"/>
  <c r="E13727" i="1"/>
  <c r="G13727" i="1"/>
  <c r="H13727" i="1"/>
  <c r="E13728" i="1"/>
  <c r="G13728" i="1"/>
  <c r="H13728" i="1"/>
  <c r="E13729" i="1"/>
  <c r="G13729" i="1"/>
  <c r="H13729" i="1"/>
  <c r="E13730" i="1"/>
  <c r="G13730" i="1"/>
  <c r="H13730" i="1"/>
  <c r="E13731" i="1"/>
  <c r="G13731" i="1"/>
  <c r="H13731" i="1"/>
  <c r="E13732" i="1"/>
  <c r="G13732" i="1"/>
  <c r="H13732" i="1"/>
  <c r="E13733" i="1"/>
  <c r="G13733" i="1"/>
  <c r="H13733" i="1"/>
  <c r="E13734" i="1"/>
  <c r="G13734" i="1"/>
  <c r="H13734" i="1"/>
  <c r="E13735" i="1"/>
  <c r="G13735" i="1"/>
  <c r="H13735" i="1"/>
  <c r="E13736" i="1"/>
  <c r="G13736" i="1"/>
  <c r="H13736" i="1"/>
  <c r="E13737" i="1"/>
  <c r="G13737" i="1"/>
  <c r="H13737" i="1"/>
  <c r="E13738" i="1"/>
  <c r="G13738" i="1"/>
  <c r="H13738" i="1"/>
  <c r="E13739" i="1"/>
  <c r="G13739" i="1"/>
  <c r="H13739" i="1"/>
  <c r="E13740" i="1"/>
  <c r="G13740" i="1"/>
  <c r="H13740" i="1"/>
  <c r="E13741" i="1"/>
  <c r="G13741" i="1"/>
  <c r="H13741" i="1"/>
  <c r="E13742" i="1"/>
  <c r="G13742" i="1"/>
  <c r="H13742" i="1"/>
  <c r="E13743" i="1"/>
  <c r="G13743" i="1"/>
  <c r="H13743" i="1"/>
  <c r="E13744" i="1"/>
  <c r="G13744" i="1"/>
  <c r="H13744" i="1"/>
  <c r="E13745" i="1"/>
  <c r="G13745" i="1"/>
  <c r="H13745" i="1"/>
  <c r="E13746" i="1"/>
  <c r="G13746" i="1"/>
  <c r="H13746" i="1"/>
  <c r="E13747" i="1"/>
  <c r="G13747" i="1"/>
  <c r="H13747" i="1"/>
  <c r="E13748" i="1"/>
  <c r="G13748" i="1"/>
  <c r="H13748" i="1"/>
  <c r="E13749" i="1"/>
  <c r="G13749" i="1"/>
  <c r="H13749" i="1"/>
  <c r="E13750" i="1"/>
  <c r="G13750" i="1"/>
  <c r="H13750" i="1"/>
  <c r="E13751" i="1"/>
  <c r="G13751" i="1"/>
  <c r="H13751" i="1"/>
  <c r="E13752" i="1"/>
  <c r="G13752" i="1"/>
  <c r="H13752" i="1"/>
  <c r="E13753" i="1"/>
  <c r="G13753" i="1"/>
  <c r="H13753" i="1"/>
  <c r="E13754" i="1"/>
  <c r="G13754" i="1"/>
  <c r="H13754" i="1"/>
  <c r="E13755" i="1"/>
  <c r="G13755" i="1"/>
  <c r="H13755" i="1"/>
  <c r="E13756" i="1"/>
  <c r="G13756" i="1"/>
  <c r="H13756" i="1"/>
  <c r="E13757" i="1"/>
  <c r="G13757" i="1"/>
  <c r="H13757" i="1"/>
  <c r="E13758" i="1"/>
  <c r="G13758" i="1"/>
  <c r="H13758" i="1"/>
  <c r="E13759" i="1"/>
  <c r="G13759" i="1"/>
  <c r="H13759" i="1"/>
  <c r="E13760" i="1"/>
  <c r="G13760" i="1"/>
  <c r="H13760" i="1"/>
  <c r="E13761" i="1"/>
  <c r="G13761" i="1"/>
  <c r="H13761" i="1"/>
  <c r="E13762" i="1"/>
  <c r="G13762" i="1"/>
  <c r="H13762" i="1"/>
  <c r="E13763" i="1"/>
  <c r="G13763" i="1"/>
  <c r="H13763" i="1"/>
  <c r="E13764" i="1"/>
  <c r="G13764" i="1"/>
  <c r="H13764" i="1"/>
  <c r="E13765" i="1"/>
  <c r="G13765" i="1"/>
  <c r="H13765" i="1"/>
  <c r="E13766" i="1"/>
  <c r="G13766" i="1"/>
  <c r="H13766" i="1"/>
  <c r="E13767" i="1"/>
  <c r="G13767" i="1"/>
  <c r="H13767" i="1"/>
  <c r="E13768" i="1"/>
  <c r="G13768" i="1"/>
  <c r="H13768" i="1"/>
  <c r="E13769" i="1"/>
  <c r="G13769" i="1"/>
  <c r="H13769" i="1"/>
  <c r="E13770" i="1"/>
  <c r="G13770" i="1"/>
  <c r="H13770" i="1"/>
  <c r="E13771" i="1"/>
  <c r="G13771" i="1"/>
  <c r="H13771" i="1"/>
  <c r="E13772" i="1"/>
  <c r="G13772" i="1"/>
  <c r="H13772" i="1"/>
  <c r="E13773" i="1"/>
  <c r="G13773" i="1"/>
  <c r="H13773" i="1"/>
  <c r="E13774" i="1"/>
  <c r="G13774" i="1"/>
  <c r="H13774" i="1"/>
  <c r="E13775" i="1"/>
  <c r="G13775" i="1"/>
  <c r="H13775" i="1"/>
  <c r="E13776" i="1"/>
  <c r="G13776" i="1"/>
  <c r="H13776" i="1"/>
  <c r="E13777" i="1"/>
  <c r="G13777" i="1"/>
  <c r="H13777" i="1"/>
  <c r="E13778" i="1"/>
  <c r="G13778" i="1"/>
  <c r="H13778" i="1"/>
  <c r="E13779" i="1"/>
  <c r="G13779" i="1"/>
  <c r="H13779" i="1"/>
  <c r="E13780" i="1"/>
  <c r="G13780" i="1"/>
  <c r="H13780" i="1"/>
  <c r="E13781" i="1"/>
  <c r="G13781" i="1"/>
  <c r="H13781" i="1"/>
  <c r="E13782" i="1"/>
  <c r="G13782" i="1"/>
  <c r="H13782" i="1"/>
  <c r="E13783" i="1"/>
  <c r="G13783" i="1"/>
  <c r="H13783" i="1"/>
  <c r="E13784" i="1"/>
  <c r="G13784" i="1"/>
  <c r="H13784" i="1"/>
  <c r="E13785" i="1"/>
  <c r="G13785" i="1"/>
  <c r="H13785" i="1"/>
  <c r="E13786" i="1"/>
  <c r="G13786" i="1"/>
  <c r="H13786" i="1"/>
  <c r="E13787" i="1"/>
  <c r="G13787" i="1"/>
  <c r="H13787" i="1"/>
  <c r="E13788" i="1"/>
  <c r="G13788" i="1"/>
  <c r="H13788" i="1"/>
  <c r="E13789" i="1"/>
  <c r="G13789" i="1"/>
  <c r="H13789" i="1"/>
  <c r="E13790" i="1"/>
  <c r="G13790" i="1"/>
  <c r="H13790" i="1"/>
  <c r="E13791" i="1"/>
  <c r="G13791" i="1"/>
  <c r="H13791" i="1"/>
  <c r="E13792" i="1"/>
  <c r="G13792" i="1"/>
  <c r="H13792" i="1"/>
  <c r="E13793" i="1"/>
  <c r="G13793" i="1"/>
  <c r="H13793" i="1"/>
  <c r="E13794" i="1"/>
  <c r="G13794" i="1"/>
  <c r="H13794" i="1"/>
  <c r="E13795" i="1"/>
  <c r="G13795" i="1"/>
  <c r="H13795" i="1"/>
  <c r="E13796" i="1"/>
  <c r="G13796" i="1"/>
  <c r="H13796" i="1"/>
  <c r="E13797" i="1"/>
  <c r="G13797" i="1"/>
  <c r="H13797" i="1"/>
  <c r="E13798" i="1"/>
  <c r="G13798" i="1"/>
  <c r="H13798" i="1"/>
  <c r="E13799" i="1"/>
  <c r="G13799" i="1"/>
  <c r="H13799" i="1"/>
  <c r="E13800" i="1"/>
  <c r="G13800" i="1"/>
  <c r="H13800" i="1"/>
  <c r="E13801" i="1"/>
  <c r="G13801" i="1"/>
  <c r="H13801" i="1"/>
  <c r="E13802" i="1"/>
  <c r="G13802" i="1"/>
  <c r="H13802" i="1"/>
  <c r="E13803" i="1"/>
  <c r="G13803" i="1"/>
  <c r="H13803" i="1"/>
  <c r="E13804" i="1"/>
  <c r="G13804" i="1"/>
  <c r="H13804" i="1"/>
  <c r="E13805" i="1"/>
  <c r="G13805" i="1"/>
  <c r="H13805" i="1"/>
  <c r="E13806" i="1"/>
  <c r="G13806" i="1"/>
  <c r="H13806" i="1"/>
  <c r="E13807" i="1"/>
  <c r="G13807" i="1"/>
  <c r="H13807" i="1"/>
  <c r="E13808" i="1"/>
  <c r="G13808" i="1"/>
  <c r="H13808" i="1"/>
  <c r="E13809" i="1"/>
  <c r="G13809" i="1"/>
  <c r="H13809" i="1"/>
  <c r="E13810" i="1"/>
  <c r="G13810" i="1"/>
  <c r="H13810" i="1"/>
  <c r="E13811" i="1"/>
  <c r="G13811" i="1"/>
  <c r="H13811" i="1"/>
  <c r="E13812" i="1"/>
  <c r="G13812" i="1"/>
  <c r="H13812" i="1"/>
  <c r="E13813" i="1"/>
  <c r="G13813" i="1"/>
  <c r="H13813" i="1"/>
  <c r="E13814" i="1"/>
  <c r="G13814" i="1"/>
  <c r="H13814" i="1"/>
  <c r="E13815" i="1"/>
  <c r="G13815" i="1"/>
  <c r="H13815" i="1"/>
  <c r="E13816" i="1"/>
  <c r="G13816" i="1"/>
  <c r="H13816" i="1"/>
  <c r="E13817" i="1"/>
  <c r="G13817" i="1"/>
  <c r="H13817" i="1"/>
  <c r="E13818" i="1"/>
  <c r="G13818" i="1"/>
  <c r="H13818" i="1"/>
  <c r="E13819" i="1"/>
  <c r="G13819" i="1"/>
  <c r="H13819" i="1"/>
  <c r="E13820" i="1"/>
  <c r="G13820" i="1"/>
  <c r="H13820" i="1"/>
  <c r="E13821" i="1"/>
  <c r="G13821" i="1"/>
  <c r="H13821" i="1"/>
  <c r="E13822" i="1"/>
  <c r="G13822" i="1"/>
  <c r="H13822" i="1"/>
  <c r="E13823" i="1"/>
  <c r="G13823" i="1"/>
  <c r="H13823" i="1"/>
  <c r="E13824" i="1"/>
  <c r="G13824" i="1"/>
  <c r="H13824" i="1"/>
  <c r="E13825" i="1"/>
  <c r="G13825" i="1"/>
  <c r="H13825" i="1"/>
  <c r="E13826" i="1"/>
  <c r="G13826" i="1"/>
  <c r="H13826" i="1"/>
  <c r="E13827" i="1"/>
  <c r="G13827" i="1"/>
  <c r="H13827" i="1"/>
  <c r="E13828" i="1"/>
  <c r="G13828" i="1"/>
  <c r="H13828" i="1"/>
  <c r="E13829" i="1"/>
  <c r="G13829" i="1"/>
  <c r="H13829" i="1"/>
  <c r="E13830" i="1"/>
  <c r="G13830" i="1"/>
  <c r="H13830" i="1"/>
  <c r="E13831" i="1"/>
  <c r="G13831" i="1"/>
  <c r="H13831" i="1"/>
  <c r="E13832" i="1"/>
  <c r="G13832" i="1"/>
  <c r="H13832" i="1"/>
  <c r="E13833" i="1"/>
  <c r="G13833" i="1"/>
  <c r="H13833" i="1"/>
  <c r="E13834" i="1"/>
  <c r="G13834" i="1"/>
  <c r="H13834" i="1"/>
  <c r="E13835" i="1"/>
  <c r="G13835" i="1"/>
  <c r="H13835" i="1"/>
  <c r="E13836" i="1"/>
  <c r="G13836" i="1"/>
  <c r="H13836" i="1"/>
  <c r="E13837" i="1"/>
  <c r="G13837" i="1"/>
  <c r="H13837" i="1"/>
  <c r="E13838" i="1"/>
  <c r="G13838" i="1"/>
  <c r="H13838" i="1"/>
  <c r="E13839" i="1"/>
  <c r="G13839" i="1"/>
  <c r="H13839" i="1"/>
  <c r="E13840" i="1"/>
  <c r="G13840" i="1"/>
  <c r="H13840" i="1"/>
  <c r="E13841" i="1"/>
  <c r="G13841" i="1"/>
  <c r="H13841" i="1"/>
  <c r="E13842" i="1"/>
  <c r="G13842" i="1"/>
  <c r="H13842" i="1"/>
  <c r="E13843" i="1"/>
  <c r="G13843" i="1"/>
  <c r="H13843" i="1"/>
  <c r="E13844" i="1"/>
  <c r="G13844" i="1"/>
  <c r="H13844" i="1"/>
  <c r="E13845" i="1"/>
  <c r="G13845" i="1"/>
  <c r="H13845" i="1"/>
  <c r="E13846" i="1"/>
  <c r="G13846" i="1"/>
  <c r="H13846" i="1"/>
  <c r="E13847" i="1"/>
  <c r="G13847" i="1"/>
  <c r="H13847" i="1"/>
  <c r="E13848" i="1"/>
  <c r="G13848" i="1"/>
  <c r="H13848" i="1"/>
  <c r="E13849" i="1"/>
  <c r="G13849" i="1"/>
  <c r="H13849" i="1"/>
  <c r="E13850" i="1"/>
  <c r="G13850" i="1"/>
  <c r="H13850" i="1"/>
  <c r="E13851" i="1"/>
  <c r="G13851" i="1"/>
  <c r="H13851" i="1"/>
  <c r="E13852" i="1"/>
  <c r="G13852" i="1"/>
  <c r="H13852" i="1"/>
  <c r="E13853" i="1"/>
  <c r="G13853" i="1"/>
  <c r="H13853" i="1"/>
  <c r="E13854" i="1"/>
  <c r="G13854" i="1"/>
  <c r="H13854" i="1"/>
  <c r="E13855" i="1"/>
  <c r="G13855" i="1"/>
  <c r="H13855" i="1"/>
  <c r="E13856" i="1"/>
  <c r="G13856" i="1"/>
  <c r="H13856" i="1"/>
  <c r="E13857" i="1"/>
  <c r="G13857" i="1"/>
  <c r="H13857" i="1"/>
  <c r="E13858" i="1"/>
  <c r="G13858" i="1"/>
  <c r="H13858" i="1"/>
  <c r="E13859" i="1"/>
  <c r="G13859" i="1"/>
  <c r="H13859" i="1"/>
  <c r="E13860" i="1"/>
  <c r="G13860" i="1"/>
  <c r="H13860" i="1"/>
  <c r="E13861" i="1"/>
  <c r="G13861" i="1"/>
  <c r="H13861" i="1"/>
  <c r="E13862" i="1"/>
  <c r="G13862" i="1"/>
  <c r="H13862" i="1"/>
  <c r="E13863" i="1"/>
  <c r="G13863" i="1"/>
  <c r="H13863" i="1"/>
  <c r="E13864" i="1"/>
  <c r="G13864" i="1"/>
  <c r="H13864" i="1"/>
  <c r="E13865" i="1"/>
  <c r="G13865" i="1"/>
  <c r="H13865" i="1"/>
  <c r="E13866" i="1"/>
  <c r="G13866" i="1"/>
  <c r="H13866" i="1"/>
  <c r="E13867" i="1"/>
  <c r="G13867" i="1"/>
  <c r="H13867" i="1"/>
  <c r="E13868" i="1"/>
  <c r="G13868" i="1"/>
  <c r="H13868" i="1"/>
  <c r="E13869" i="1"/>
  <c r="G13869" i="1"/>
  <c r="H13869" i="1"/>
  <c r="E13870" i="1"/>
  <c r="G13870" i="1"/>
  <c r="H13870" i="1"/>
  <c r="E13871" i="1"/>
  <c r="G13871" i="1"/>
  <c r="H13871" i="1"/>
  <c r="E13872" i="1"/>
  <c r="G13872" i="1"/>
  <c r="H13872" i="1"/>
  <c r="E13873" i="1"/>
  <c r="G13873" i="1"/>
  <c r="H13873" i="1"/>
  <c r="E13874" i="1"/>
  <c r="G13874" i="1"/>
  <c r="H13874" i="1"/>
  <c r="E13875" i="1"/>
  <c r="G13875" i="1"/>
  <c r="H13875" i="1"/>
  <c r="E13876" i="1"/>
  <c r="G13876" i="1"/>
  <c r="H13876" i="1"/>
  <c r="E13877" i="1"/>
  <c r="G13877" i="1"/>
  <c r="H13877" i="1"/>
  <c r="E13878" i="1"/>
  <c r="G13878" i="1"/>
  <c r="H13878" i="1"/>
  <c r="E13879" i="1"/>
  <c r="G13879" i="1"/>
  <c r="H13879" i="1"/>
  <c r="E13880" i="1"/>
  <c r="G13880" i="1"/>
  <c r="H13880" i="1"/>
  <c r="E13881" i="1"/>
  <c r="G13881" i="1"/>
  <c r="H13881" i="1"/>
  <c r="E13882" i="1"/>
  <c r="G13882" i="1"/>
  <c r="H13882" i="1"/>
  <c r="E13883" i="1"/>
  <c r="G13883" i="1"/>
  <c r="H13883" i="1"/>
  <c r="E13884" i="1"/>
  <c r="G13884" i="1"/>
  <c r="H13884" i="1"/>
  <c r="E13885" i="1"/>
  <c r="G13885" i="1"/>
  <c r="H13885" i="1"/>
  <c r="E13886" i="1"/>
  <c r="G13886" i="1"/>
  <c r="H13886" i="1"/>
  <c r="E13887" i="1"/>
  <c r="G13887" i="1"/>
  <c r="H13887" i="1"/>
  <c r="E13888" i="1"/>
  <c r="G13888" i="1"/>
  <c r="H13888" i="1"/>
  <c r="E13889" i="1"/>
  <c r="G13889" i="1"/>
  <c r="H13889" i="1"/>
  <c r="E13890" i="1"/>
  <c r="G13890" i="1"/>
  <c r="H13890" i="1"/>
  <c r="E13891" i="1"/>
  <c r="G13891" i="1"/>
  <c r="H13891" i="1"/>
  <c r="E13892" i="1"/>
  <c r="G13892" i="1"/>
  <c r="H13892" i="1"/>
  <c r="E13893" i="1"/>
  <c r="G13893" i="1"/>
  <c r="H13893" i="1"/>
  <c r="E13894" i="1"/>
  <c r="G13894" i="1"/>
  <c r="H13894" i="1"/>
  <c r="E13895" i="1"/>
  <c r="G13895" i="1"/>
  <c r="H13895" i="1"/>
  <c r="E13896" i="1"/>
  <c r="G13896" i="1"/>
  <c r="H13896" i="1"/>
  <c r="E13897" i="1"/>
  <c r="G13897" i="1"/>
  <c r="H13897" i="1"/>
  <c r="E13898" i="1"/>
  <c r="G13898" i="1"/>
  <c r="H13898" i="1"/>
  <c r="E13899" i="1"/>
  <c r="G13899" i="1"/>
  <c r="H13899" i="1"/>
  <c r="E13900" i="1"/>
  <c r="G13900" i="1"/>
  <c r="H13900" i="1"/>
  <c r="E13901" i="1"/>
  <c r="G13901" i="1"/>
  <c r="H13901" i="1"/>
  <c r="E13902" i="1"/>
  <c r="G13902" i="1"/>
  <c r="H13902" i="1"/>
  <c r="E13903" i="1"/>
  <c r="G13903" i="1"/>
  <c r="H13903" i="1"/>
  <c r="E13904" i="1"/>
  <c r="G13904" i="1"/>
  <c r="H13904" i="1"/>
  <c r="E13905" i="1"/>
  <c r="G13905" i="1"/>
  <c r="H13905" i="1"/>
  <c r="E13906" i="1"/>
  <c r="G13906" i="1"/>
  <c r="H13906" i="1"/>
  <c r="E13907" i="1"/>
  <c r="G13907" i="1"/>
  <c r="H13907" i="1"/>
  <c r="E13908" i="1"/>
  <c r="G13908" i="1"/>
  <c r="H13908" i="1"/>
  <c r="E13909" i="1"/>
  <c r="G13909" i="1"/>
  <c r="H13909" i="1"/>
  <c r="E13910" i="1"/>
  <c r="G13910" i="1"/>
  <c r="H13910" i="1"/>
  <c r="E13911" i="1"/>
  <c r="G13911" i="1"/>
  <c r="H13911" i="1"/>
  <c r="E13912" i="1"/>
  <c r="G13912" i="1"/>
  <c r="H13912" i="1"/>
  <c r="E13913" i="1"/>
  <c r="G13913" i="1"/>
  <c r="H13913" i="1"/>
  <c r="E13914" i="1"/>
  <c r="G13914" i="1"/>
  <c r="H13914" i="1"/>
  <c r="E13915" i="1"/>
  <c r="G13915" i="1"/>
  <c r="H13915" i="1"/>
  <c r="E13916" i="1"/>
  <c r="G13916" i="1"/>
  <c r="H13916" i="1"/>
  <c r="E13917" i="1"/>
  <c r="G13917" i="1"/>
  <c r="H13917" i="1"/>
  <c r="E13918" i="1"/>
  <c r="G13918" i="1"/>
  <c r="H13918" i="1"/>
  <c r="E13919" i="1"/>
  <c r="G13919" i="1"/>
  <c r="H13919" i="1"/>
  <c r="E13920" i="1"/>
  <c r="G13920" i="1"/>
  <c r="H13920" i="1"/>
  <c r="E13921" i="1"/>
  <c r="G13921" i="1"/>
  <c r="H13921" i="1"/>
  <c r="E13922" i="1"/>
  <c r="G13922" i="1"/>
  <c r="H13922" i="1"/>
  <c r="E13923" i="1"/>
  <c r="G13923" i="1"/>
  <c r="H13923" i="1"/>
  <c r="E13924" i="1"/>
  <c r="G13924" i="1"/>
  <c r="H13924" i="1"/>
  <c r="E13925" i="1"/>
  <c r="G13925" i="1"/>
  <c r="H13925" i="1"/>
  <c r="E13926" i="1"/>
  <c r="G13926" i="1"/>
  <c r="H13926" i="1"/>
  <c r="E13927" i="1"/>
  <c r="G13927" i="1"/>
  <c r="H13927" i="1"/>
  <c r="E13928" i="1"/>
  <c r="G13928" i="1"/>
  <c r="H13928" i="1"/>
  <c r="E13929" i="1"/>
  <c r="G13929" i="1"/>
  <c r="H13929" i="1"/>
  <c r="E13930" i="1"/>
  <c r="G13930" i="1"/>
  <c r="H13930" i="1"/>
  <c r="E13931" i="1"/>
  <c r="G13931" i="1"/>
  <c r="H13931" i="1"/>
  <c r="E13932" i="1"/>
  <c r="G13932" i="1"/>
  <c r="H13932" i="1"/>
  <c r="E13933" i="1"/>
  <c r="G13933" i="1"/>
  <c r="H13933" i="1"/>
  <c r="E13934" i="1"/>
  <c r="G13934" i="1"/>
  <c r="H13934" i="1"/>
  <c r="E13935" i="1"/>
  <c r="G13935" i="1"/>
  <c r="H13935" i="1"/>
  <c r="E13936" i="1"/>
  <c r="G13936" i="1"/>
  <c r="H13936" i="1"/>
  <c r="E13937" i="1"/>
  <c r="G13937" i="1"/>
  <c r="H13937" i="1"/>
  <c r="E13938" i="1"/>
  <c r="G13938" i="1"/>
  <c r="H13938" i="1"/>
  <c r="E13939" i="1"/>
  <c r="G13939" i="1"/>
  <c r="H13939" i="1"/>
  <c r="E13940" i="1"/>
  <c r="G13940" i="1"/>
  <c r="H13940" i="1"/>
  <c r="E13941" i="1"/>
  <c r="G13941" i="1"/>
  <c r="H13941" i="1"/>
  <c r="E13942" i="1"/>
  <c r="G13942" i="1"/>
  <c r="H13942" i="1"/>
  <c r="E13943" i="1"/>
  <c r="G13943" i="1"/>
  <c r="H13943" i="1"/>
  <c r="E13944" i="1"/>
  <c r="G13944" i="1"/>
  <c r="H13944" i="1"/>
  <c r="E13945" i="1"/>
  <c r="G13945" i="1"/>
  <c r="H13945" i="1"/>
  <c r="E13946" i="1"/>
  <c r="G13946" i="1"/>
  <c r="H13946" i="1"/>
  <c r="E13947" i="1"/>
  <c r="G13947" i="1"/>
  <c r="H13947" i="1"/>
  <c r="E13948" i="1"/>
  <c r="G13948" i="1"/>
  <c r="H13948" i="1"/>
  <c r="E13949" i="1"/>
  <c r="G13949" i="1"/>
  <c r="H13949" i="1"/>
  <c r="E13950" i="1"/>
  <c r="G13950" i="1"/>
  <c r="H13950" i="1"/>
  <c r="E13951" i="1"/>
  <c r="G13951" i="1"/>
  <c r="H13951" i="1"/>
  <c r="E13952" i="1"/>
  <c r="G13952" i="1"/>
  <c r="H13952" i="1"/>
  <c r="E13953" i="1"/>
  <c r="G13953" i="1"/>
  <c r="H13953" i="1"/>
  <c r="E13954" i="1"/>
  <c r="G13954" i="1"/>
  <c r="H13954" i="1"/>
  <c r="E13955" i="1"/>
  <c r="G13955" i="1"/>
  <c r="H13955" i="1"/>
  <c r="E13956" i="1"/>
  <c r="G13956" i="1"/>
  <c r="H13956" i="1"/>
  <c r="E13957" i="1"/>
  <c r="G13957" i="1"/>
  <c r="H13957" i="1"/>
  <c r="E13958" i="1"/>
  <c r="G13958" i="1"/>
  <c r="H13958" i="1"/>
  <c r="E13959" i="1"/>
  <c r="G13959" i="1"/>
  <c r="H13959" i="1"/>
  <c r="E13960" i="1"/>
  <c r="G13960" i="1"/>
  <c r="H13960" i="1"/>
  <c r="E13961" i="1"/>
  <c r="G13961" i="1"/>
  <c r="H13961" i="1"/>
  <c r="E13962" i="1"/>
  <c r="G13962" i="1"/>
  <c r="H13962" i="1"/>
  <c r="E13963" i="1"/>
  <c r="G13963" i="1"/>
  <c r="H13963" i="1"/>
  <c r="E13964" i="1"/>
  <c r="G13964" i="1"/>
  <c r="H13964" i="1"/>
  <c r="E13965" i="1"/>
  <c r="G13965" i="1"/>
  <c r="H13965" i="1"/>
  <c r="E13966" i="1"/>
  <c r="G13966" i="1"/>
  <c r="H13966" i="1"/>
  <c r="E13967" i="1"/>
  <c r="G13967" i="1"/>
  <c r="H13967" i="1"/>
  <c r="E13968" i="1"/>
  <c r="G13968" i="1"/>
  <c r="H13968" i="1"/>
  <c r="E13969" i="1"/>
  <c r="G13969" i="1"/>
  <c r="H13969" i="1"/>
  <c r="E13970" i="1"/>
  <c r="G13970" i="1"/>
  <c r="H13970" i="1"/>
  <c r="E13971" i="1"/>
  <c r="G13971" i="1"/>
  <c r="H13971" i="1"/>
  <c r="E13972" i="1"/>
  <c r="G13972" i="1"/>
  <c r="H13972" i="1"/>
  <c r="E13973" i="1"/>
  <c r="G13973" i="1"/>
  <c r="H13973" i="1"/>
  <c r="E13974" i="1"/>
  <c r="G13974" i="1"/>
  <c r="H13974" i="1"/>
  <c r="E13975" i="1"/>
  <c r="G13975" i="1"/>
  <c r="H13975" i="1"/>
  <c r="E13976" i="1"/>
  <c r="G13976" i="1"/>
  <c r="H13976" i="1"/>
  <c r="E13977" i="1"/>
  <c r="G13977" i="1"/>
  <c r="H13977" i="1"/>
  <c r="E13978" i="1"/>
  <c r="G13978" i="1"/>
  <c r="H13978" i="1"/>
  <c r="E13979" i="1"/>
  <c r="G13979" i="1"/>
  <c r="H13979" i="1"/>
  <c r="E13980" i="1"/>
  <c r="G13980" i="1"/>
  <c r="H13980" i="1"/>
  <c r="E13981" i="1"/>
  <c r="G13981" i="1"/>
  <c r="H13981" i="1"/>
  <c r="E13982" i="1"/>
  <c r="G13982" i="1"/>
  <c r="H13982" i="1"/>
  <c r="E13983" i="1"/>
  <c r="G13983" i="1"/>
  <c r="H13983" i="1"/>
  <c r="E13984" i="1"/>
  <c r="G13984" i="1"/>
  <c r="H13984" i="1"/>
  <c r="E13985" i="1"/>
  <c r="G13985" i="1"/>
  <c r="H13985" i="1"/>
  <c r="E13986" i="1"/>
  <c r="G13986" i="1"/>
  <c r="H13986" i="1"/>
  <c r="E13987" i="1"/>
  <c r="G13987" i="1"/>
  <c r="H13987" i="1"/>
  <c r="E13988" i="1"/>
  <c r="G13988" i="1"/>
  <c r="H13988" i="1"/>
  <c r="E13989" i="1"/>
  <c r="G13989" i="1"/>
  <c r="H13989" i="1"/>
  <c r="E13990" i="1"/>
  <c r="G13990" i="1"/>
  <c r="H13990" i="1"/>
  <c r="E13991" i="1"/>
  <c r="G13991" i="1"/>
  <c r="H13991" i="1"/>
  <c r="E13992" i="1"/>
  <c r="G13992" i="1"/>
  <c r="H13992" i="1"/>
  <c r="E13993" i="1"/>
  <c r="G13993" i="1"/>
  <c r="H13993" i="1"/>
  <c r="E13994" i="1"/>
  <c r="G13994" i="1"/>
  <c r="H13994" i="1"/>
  <c r="E13995" i="1"/>
  <c r="G13995" i="1"/>
  <c r="H13995" i="1"/>
  <c r="E13996" i="1"/>
  <c r="G13996" i="1"/>
  <c r="H13996" i="1"/>
  <c r="E13997" i="1"/>
  <c r="G13997" i="1"/>
  <c r="H13997" i="1"/>
  <c r="E13998" i="1"/>
  <c r="G13998" i="1"/>
  <c r="H13998" i="1"/>
  <c r="E13999" i="1"/>
  <c r="G13999" i="1"/>
  <c r="H13999" i="1"/>
  <c r="E14000" i="1"/>
  <c r="G14000" i="1"/>
  <c r="H14000" i="1"/>
  <c r="E14001" i="1"/>
  <c r="G14001" i="1"/>
  <c r="H14001" i="1"/>
  <c r="E14002" i="1"/>
  <c r="G14002" i="1"/>
  <c r="H14002" i="1"/>
  <c r="E14003" i="1"/>
  <c r="G14003" i="1"/>
  <c r="H14003" i="1"/>
  <c r="E14004" i="1"/>
  <c r="G14004" i="1"/>
  <c r="H14004" i="1"/>
  <c r="E14005" i="1"/>
  <c r="G14005" i="1"/>
  <c r="H14005" i="1"/>
  <c r="E14006" i="1"/>
  <c r="G14006" i="1"/>
  <c r="H14006" i="1"/>
  <c r="E14007" i="1"/>
  <c r="G14007" i="1"/>
  <c r="H14007" i="1"/>
  <c r="E14008" i="1"/>
  <c r="G14008" i="1"/>
  <c r="H14008" i="1"/>
  <c r="E14009" i="1"/>
  <c r="G14009" i="1"/>
  <c r="H14009" i="1"/>
  <c r="E14010" i="1"/>
  <c r="G14010" i="1"/>
  <c r="H14010" i="1"/>
  <c r="E14011" i="1"/>
  <c r="G14011" i="1"/>
  <c r="H14011" i="1"/>
  <c r="E14012" i="1"/>
  <c r="G14012" i="1"/>
  <c r="H14012" i="1"/>
  <c r="E14013" i="1"/>
  <c r="G14013" i="1"/>
  <c r="H14013" i="1"/>
  <c r="E14014" i="1"/>
  <c r="G14014" i="1"/>
  <c r="H14014" i="1"/>
  <c r="E14015" i="1"/>
  <c r="G14015" i="1"/>
  <c r="H14015" i="1"/>
  <c r="E14016" i="1"/>
  <c r="G14016" i="1"/>
  <c r="H14016" i="1"/>
  <c r="E14017" i="1"/>
  <c r="G14017" i="1"/>
  <c r="H14017" i="1"/>
  <c r="E14018" i="1"/>
  <c r="G14018" i="1"/>
  <c r="H14018" i="1"/>
  <c r="E14019" i="1"/>
  <c r="G14019" i="1"/>
  <c r="H14019" i="1"/>
  <c r="E14020" i="1"/>
  <c r="G14020" i="1"/>
  <c r="H14020" i="1"/>
  <c r="E14021" i="1"/>
  <c r="G14021" i="1"/>
  <c r="H14021" i="1"/>
  <c r="E14022" i="1"/>
  <c r="G14022" i="1"/>
  <c r="H14022" i="1"/>
  <c r="E14023" i="1"/>
  <c r="G14023" i="1"/>
  <c r="H14023" i="1"/>
  <c r="E14024" i="1"/>
  <c r="G14024" i="1"/>
  <c r="H14024" i="1"/>
  <c r="E14025" i="1"/>
  <c r="G14025" i="1"/>
  <c r="H14025" i="1"/>
  <c r="E14026" i="1"/>
  <c r="G14026" i="1"/>
  <c r="H14026" i="1"/>
  <c r="E14027" i="1"/>
  <c r="G14027" i="1"/>
  <c r="H14027" i="1"/>
  <c r="E14028" i="1"/>
  <c r="G14028" i="1"/>
  <c r="H14028" i="1"/>
  <c r="E14029" i="1"/>
  <c r="G14029" i="1"/>
  <c r="H14029" i="1"/>
  <c r="E14030" i="1"/>
  <c r="G14030" i="1"/>
  <c r="H14030" i="1"/>
  <c r="E14031" i="1"/>
  <c r="G14031" i="1"/>
  <c r="H14031" i="1"/>
  <c r="E14032" i="1"/>
  <c r="G14032" i="1"/>
  <c r="H14032" i="1"/>
  <c r="E14033" i="1"/>
  <c r="G14033" i="1"/>
  <c r="H14033" i="1"/>
  <c r="E14034" i="1"/>
  <c r="G14034" i="1"/>
  <c r="H14034" i="1"/>
  <c r="E14035" i="1"/>
  <c r="G14035" i="1"/>
  <c r="H14035" i="1"/>
  <c r="E14036" i="1"/>
  <c r="G14036" i="1"/>
  <c r="H14036" i="1"/>
  <c r="E14037" i="1"/>
  <c r="G14037" i="1"/>
  <c r="H14037" i="1"/>
  <c r="E14038" i="1"/>
  <c r="G14038" i="1"/>
  <c r="H14038" i="1"/>
  <c r="E14039" i="1"/>
  <c r="G14039" i="1"/>
  <c r="H14039" i="1"/>
  <c r="E14040" i="1"/>
  <c r="G14040" i="1"/>
  <c r="H14040" i="1"/>
  <c r="E14041" i="1"/>
  <c r="G14041" i="1"/>
  <c r="H14041" i="1"/>
  <c r="E14042" i="1"/>
  <c r="G14042" i="1"/>
  <c r="H14042" i="1"/>
  <c r="E14043" i="1"/>
  <c r="G14043" i="1"/>
  <c r="H14043" i="1"/>
  <c r="E14044" i="1"/>
  <c r="G14044" i="1"/>
  <c r="H14044" i="1"/>
  <c r="E14045" i="1"/>
  <c r="G14045" i="1"/>
  <c r="H14045" i="1"/>
  <c r="E14046" i="1"/>
  <c r="G14046" i="1"/>
  <c r="H14046" i="1"/>
  <c r="E14047" i="1"/>
  <c r="G14047" i="1"/>
  <c r="H14047" i="1"/>
  <c r="E14048" i="1"/>
  <c r="G14048" i="1"/>
  <c r="H14048" i="1"/>
  <c r="E14049" i="1"/>
  <c r="G14049" i="1"/>
  <c r="H14049" i="1"/>
  <c r="E14050" i="1"/>
  <c r="G14050" i="1"/>
  <c r="H14050" i="1"/>
  <c r="E14051" i="1"/>
  <c r="G14051" i="1"/>
  <c r="H14051" i="1"/>
  <c r="E14052" i="1"/>
  <c r="G14052" i="1"/>
  <c r="H14052" i="1"/>
  <c r="E14053" i="1"/>
  <c r="G14053" i="1"/>
  <c r="H14053" i="1"/>
  <c r="E14054" i="1"/>
  <c r="G14054" i="1"/>
  <c r="H14054" i="1"/>
  <c r="E14055" i="1"/>
  <c r="G14055" i="1"/>
  <c r="H14055" i="1"/>
  <c r="E14056" i="1"/>
  <c r="G14056" i="1"/>
  <c r="H14056" i="1"/>
  <c r="E14057" i="1"/>
  <c r="G14057" i="1"/>
  <c r="H14057" i="1"/>
  <c r="E14058" i="1"/>
  <c r="G14058" i="1"/>
  <c r="H14058" i="1"/>
  <c r="E14059" i="1"/>
  <c r="G14059" i="1"/>
  <c r="H14059" i="1"/>
  <c r="E14060" i="1"/>
  <c r="G14060" i="1"/>
  <c r="H14060" i="1"/>
  <c r="E14061" i="1"/>
  <c r="G14061" i="1"/>
  <c r="H14061" i="1"/>
  <c r="E14062" i="1"/>
  <c r="G14062" i="1"/>
  <c r="H14062" i="1"/>
  <c r="E14063" i="1"/>
  <c r="G14063" i="1"/>
  <c r="H14063" i="1"/>
  <c r="E14064" i="1"/>
  <c r="G14064" i="1"/>
  <c r="H14064" i="1"/>
  <c r="E14065" i="1"/>
  <c r="G14065" i="1"/>
  <c r="H14065" i="1"/>
  <c r="E14066" i="1"/>
  <c r="G14066" i="1"/>
  <c r="H14066" i="1"/>
  <c r="E14067" i="1"/>
  <c r="G14067" i="1"/>
  <c r="H14067" i="1"/>
  <c r="E14068" i="1"/>
  <c r="G14068" i="1"/>
  <c r="H14068" i="1"/>
  <c r="E14069" i="1"/>
  <c r="G14069" i="1"/>
  <c r="H14069" i="1"/>
  <c r="E14070" i="1"/>
  <c r="G14070" i="1"/>
  <c r="H14070" i="1"/>
  <c r="E14071" i="1"/>
  <c r="G14071" i="1"/>
  <c r="H14071" i="1"/>
  <c r="E14072" i="1"/>
  <c r="G14072" i="1"/>
  <c r="H14072" i="1"/>
  <c r="E14073" i="1"/>
  <c r="G14073" i="1"/>
  <c r="H14073" i="1"/>
  <c r="E14074" i="1"/>
  <c r="G14074" i="1"/>
  <c r="H14074" i="1"/>
  <c r="E14075" i="1"/>
  <c r="G14075" i="1"/>
  <c r="H14075" i="1"/>
  <c r="E14076" i="1"/>
  <c r="G14076" i="1"/>
  <c r="H14076" i="1"/>
  <c r="E14077" i="1"/>
  <c r="G14077" i="1"/>
  <c r="H14077" i="1"/>
  <c r="E14078" i="1"/>
  <c r="G14078" i="1"/>
  <c r="H14078" i="1"/>
  <c r="E14079" i="1"/>
  <c r="G14079" i="1"/>
  <c r="H14079" i="1"/>
  <c r="E14080" i="1"/>
  <c r="G14080" i="1"/>
  <c r="H14080" i="1"/>
  <c r="E14081" i="1"/>
  <c r="G14081" i="1"/>
  <c r="H14081" i="1"/>
  <c r="E14082" i="1"/>
  <c r="G14082" i="1"/>
  <c r="H14082" i="1"/>
  <c r="E14083" i="1"/>
  <c r="G14083" i="1"/>
  <c r="H14083" i="1"/>
  <c r="E14084" i="1"/>
  <c r="G14084" i="1"/>
  <c r="H14084" i="1"/>
  <c r="E14085" i="1"/>
  <c r="G14085" i="1"/>
  <c r="H14085" i="1"/>
  <c r="E14086" i="1"/>
  <c r="G14086" i="1"/>
  <c r="H14086" i="1"/>
  <c r="E14087" i="1"/>
  <c r="G14087" i="1"/>
  <c r="H14087" i="1"/>
  <c r="E14088" i="1"/>
  <c r="G14088" i="1"/>
  <c r="H14088" i="1"/>
  <c r="E14089" i="1"/>
  <c r="G14089" i="1"/>
  <c r="H14089" i="1"/>
  <c r="E14090" i="1"/>
  <c r="G14090" i="1"/>
  <c r="H14090" i="1"/>
  <c r="E14091" i="1"/>
  <c r="G14091" i="1"/>
  <c r="H14091" i="1"/>
  <c r="E14092" i="1"/>
  <c r="G14092" i="1"/>
  <c r="H14092" i="1"/>
  <c r="E14093" i="1"/>
  <c r="G14093" i="1"/>
  <c r="H14093" i="1"/>
  <c r="E14094" i="1"/>
  <c r="G14094" i="1"/>
  <c r="H14094" i="1"/>
  <c r="E14095" i="1"/>
  <c r="G14095" i="1"/>
  <c r="H14095" i="1"/>
  <c r="E14096" i="1"/>
  <c r="G14096" i="1"/>
  <c r="H14096" i="1"/>
  <c r="E14097" i="1"/>
  <c r="G14097" i="1"/>
  <c r="H14097" i="1"/>
  <c r="E14098" i="1"/>
  <c r="G14098" i="1"/>
  <c r="H14098" i="1"/>
  <c r="E14099" i="1"/>
  <c r="G14099" i="1"/>
  <c r="H14099" i="1"/>
  <c r="E14100" i="1"/>
  <c r="G14100" i="1"/>
  <c r="H14100" i="1"/>
  <c r="E14101" i="1"/>
  <c r="G14101" i="1"/>
  <c r="H14101" i="1"/>
  <c r="E14102" i="1"/>
  <c r="G14102" i="1"/>
  <c r="H14102" i="1"/>
  <c r="E14103" i="1"/>
  <c r="G14103" i="1"/>
  <c r="H14103" i="1"/>
  <c r="E14104" i="1"/>
  <c r="G14104" i="1"/>
  <c r="H14104" i="1"/>
  <c r="E14105" i="1"/>
  <c r="G14105" i="1"/>
  <c r="H14105" i="1"/>
  <c r="E14106" i="1"/>
  <c r="G14106" i="1"/>
  <c r="H14106" i="1"/>
  <c r="E14107" i="1"/>
  <c r="G14107" i="1"/>
  <c r="H14107" i="1"/>
  <c r="E14108" i="1"/>
  <c r="G14108" i="1"/>
  <c r="H14108" i="1"/>
  <c r="E14109" i="1"/>
  <c r="G14109" i="1"/>
  <c r="H14109" i="1"/>
  <c r="E14110" i="1"/>
  <c r="G14110" i="1"/>
  <c r="H14110" i="1"/>
  <c r="E14111" i="1"/>
  <c r="G14111" i="1"/>
  <c r="H14111" i="1"/>
  <c r="E14112" i="1"/>
  <c r="G14112" i="1"/>
  <c r="H14112" i="1"/>
  <c r="E14113" i="1"/>
  <c r="G14113" i="1"/>
  <c r="H14113" i="1"/>
  <c r="E14114" i="1"/>
  <c r="G14114" i="1"/>
  <c r="H14114" i="1"/>
  <c r="E14115" i="1"/>
  <c r="G14115" i="1"/>
  <c r="H14115" i="1"/>
  <c r="E14116" i="1"/>
  <c r="G14116" i="1"/>
  <c r="H14116" i="1"/>
  <c r="E14117" i="1"/>
  <c r="G14117" i="1"/>
  <c r="H14117" i="1"/>
  <c r="E14118" i="1"/>
  <c r="G14118" i="1"/>
  <c r="H14118" i="1"/>
  <c r="E14119" i="1"/>
  <c r="G14119" i="1"/>
  <c r="H14119" i="1"/>
  <c r="E14120" i="1"/>
  <c r="G14120" i="1"/>
  <c r="H14120" i="1"/>
  <c r="E14121" i="1"/>
  <c r="G14121" i="1"/>
  <c r="H14121" i="1"/>
  <c r="E14122" i="1"/>
  <c r="G14122" i="1"/>
  <c r="H14122" i="1"/>
  <c r="E14123" i="1"/>
  <c r="G14123" i="1"/>
  <c r="H14123" i="1"/>
  <c r="E14124" i="1"/>
  <c r="G14124" i="1"/>
  <c r="H14124" i="1"/>
  <c r="E14125" i="1"/>
  <c r="G14125" i="1"/>
  <c r="H14125" i="1"/>
  <c r="E14126" i="1"/>
  <c r="G14126" i="1"/>
  <c r="H14126" i="1"/>
  <c r="E14127" i="1"/>
  <c r="G14127" i="1"/>
  <c r="H14127" i="1"/>
  <c r="E14128" i="1"/>
  <c r="G14128" i="1"/>
  <c r="H14128" i="1"/>
  <c r="E14129" i="1"/>
  <c r="G14129" i="1"/>
  <c r="H14129" i="1"/>
  <c r="E14130" i="1"/>
  <c r="G14130" i="1"/>
  <c r="H14130" i="1"/>
  <c r="E14131" i="1"/>
  <c r="G14131" i="1"/>
  <c r="H14131" i="1"/>
  <c r="E14132" i="1"/>
  <c r="G14132" i="1"/>
  <c r="H14132" i="1"/>
  <c r="E14133" i="1"/>
  <c r="G14133" i="1"/>
  <c r="H14133" i="1"/>
  <c r="E14134" i="1"/>
  <c r="G14134" i="1"/>
  <c r="H14134" i="1"/>
  <c r="E14135" i="1"/>
  <c r="G14135" i="1"/>
  <c r="H14135" i="1"/>
  <c r="E14136" i="1"/>
  <c r="G14136" i="1"/>
  <c r="H14136" i="1"/>
  <c r="E14137" i="1"/>
  <c r="G14137" i="1"/>
  <c r="H14137" i="1"/>
  <c r="E14138" i="1"/>
  <c r="G14138" i="1"/>
  <c r="H14138" i="1"/>
  <c r="E14139" i="1"/>
  <c r="G14139" i="1"/>
  <c r="H14139" i="1"/>
  <c r="E14140" i="1"/>
  <c r="G14140" i="1"/>
  <c r="H14140" i="1"/>
  <c r="E14141" i="1"/>
  <c r="G14141" i="1"/>
  <c r="H14141" i="1"/>
  <c r="E14142" i="1"/>
  <c r="G14142" i="1"/>
  <c r="H14142" i="1"/>
  <c r="E14143" i="1"/>
  <c r="G14143" i="1"/>
  <c r="H14143" i="1"/>
  <c r="E14144" i="1"/>
  <c r="G14144" i="1"/>
  <c r="H14144" i="1"/>
  <c r="E14145" i="1"/>
  <c r="G14145" i="1"/>
  <c r="H14145" i="1"/>
  <c r="E14146" i="1"/>
  <c r="G14146" i="1"/>
  <c r="H14146" i="1"/>
  <c r="E14147" i="1"/>
  <c r="G14147" i="1"/>
  <c r="H14147" i="1"/>
  <c r="E14148" i="1"/>
  <c r="G14148" i="1"/>
  <c r="H14148" i="1"/>
  <c r="E14149" i="1"/>
  <c r="G14149" i="1"/>
  <c r="H14149" i="1"/>
  <c r="E14150" i="1"/>
  <c r="G14150" i="1"/>
  <c r="H14150" i="1"/>
  <c r="E14151" i="1"/>
  <c r="G14151" i="1"/>
  <c r="H14151" i="1"/>
  <c r="E14152" i="1"/>
  <c r="G14152" i="1"/>
  <c r="H14152" i="1"/>
  <c r="E14153" i="1"/>
  <c r="G14153" i="1"/>
  <c r="H14153" i="1"/>
  <c r="E14154" i="1"/>
  <c r="G14154" i="1"/>
  <c r="H14154" i="1"/>
  <c r="E14155" i="1"/>
  <c r="G14155" i="1"/>
  <c r="H14155" i="1"/>
  <c r="E14156" i="1"/>
  <c r="G14156" i="1"/>
  <c r="H14156" i="1"/>
  <c r="E14157" i="1"/>
  <c r="G14157" i="1"/>
  <c r="H14157" i="1"/>
  <c r="E14158" i="1"/>
  <c r="G14158" i="1"/>
  <c r="H14158" i="1"/>
  <c r="E14159" i="1"/>
  <c r="G14159" i="1"/>
  <c r="H14159" i="1"/>
  <c r="E14160" i="1"/>
  <c r="G14160" i="1"/>
  <c r="H14160" i="1"/>
  <c r="E14161" i="1"/>
  <c r="G14161" i="1"/>
  <c r="H14161" i="1"/>
  <c r="E14162" i="1"/>
  <c r="G14162" i="1"/>
  <c r="H14162" i="1"/>
  <c r="E14163" i="1"/>
  <c r="G14163" i="1"/>
  <c r="H14163" i="1"/>
  <c r="E14164" i="1"/>
  <c r="G14164" i="1"/>
  <c r="H14164" i="1"/>
  <c r="E14165" i="1"/>
  <c r="G14165" i="1"/>
  <c r="H14165" i="1"/>
  <c r="E14166" i="1"/>
  <c r="G14166" i="1"/>
  <c r="H14166" i="1"/>
  <c r="E14167" i="1"/>
  <c r="G14167" i="1"/>
  <c r="H14167" i="1"/>
  <c r="E14168" i="1"/>
  <c r="G14168" i="1"/>
  <c r="H14168" i="1"/>
  <c r="E14169" i="1"/>
  <c r="G14169" i="1"/>
  <c r="H14169" i="1"/>
  <c r="E14170" i="1"/>
  <c r="G14170" i="1"/>
  <c r="H14170" i="1"/>
  <c r="E14171" i="1"/>
  <c r="G14171" i="1"/>
  <c r="H14171" i="1"/>
  <c r="E14172" i="1"/>
  <c r="G14172" i="1"/>
  <c r="H14172" i="1"/>
  <c r="E14173" i="1"/>
  <c r="G14173" i="1"/>
  <c r="H14173" i="1"/>
  <c r="E14174" i="1"/>
  <c r="G14174" i="1"/>
  <c r="H14174" i="1"/>
  <c r="E14175" i="1"/>
  <c r="G14175" i="1"/>
  <c r="H14175" i="1"/>
  <c r="E14176" i="1"/>
  <c r="G14176" i="1"/>
  <c r="H14176" i="1"/>
  <c r="E14177" i="1"/>
  <c r="G14177" i="1"/>
  <c r="H14177" i="1"/>
  <c r="E14178" i="1"/>
  <c r="G14178" i="1"/>
  <c r="H14178" i="1"/>
  <c r="E14179" i="1"/>
  <c r="G14179" i="1"/>
  <c r="H14179" i="1"/>
  <c r="E14180" i="1"/>
  <c r="G14180" i="1"/>
  <c r="H14180" i="1"/>
  <c r="E14181" i="1"/>
  <c r="G14181" i="1"/>
  <c r="H14181" i="1"/>
  <c r="E14182" i="1"/>
  <c r="G14182" i="1"/>
  <c r="H14182" i="1"/>
  <c r="E14183" i="1"/>
  <c r="G14183" i="1"/>
  <c r="H14183" i="1"/>
  <c r="E14184" i="1"/>
  <c r="G14184" i="1"/>
  <c r="H14184" i="1"/>
  <c r="E14185" i="1"/>
  <c r="G14185" i="1"/>
  <c r="H14185" i="1"/>
  <c r="E14186" i="1"/>
  <c r="G14186" i="1"/>
  <c r="H14186" i="1"/>
  <c r="E14187" i="1"/>
  <c r="G14187" i="1"/>
  <c r="H14187" i="1"/>
  <c r="E14188" i="1"/>
  <c r="G14188" i="1"/>
  <c r="H14188" i="1"/>
  <c r="E14189" i="1"/>
  <c r="G14189" i="1"/>
  <c r="H14189" i="1"/>
  <c r="E14190" i="1"/>
  <c r="G14190" i="1"/>
  <c r="H14190" i="1"/>
  <c r="E14191" i="1"/>
  <c r="G14191" i="1"/>
  <c r="H14191" i="1"/>
  <c r="E14192" i="1"/>
  <c r="G14192" i="1"/>
  <c r="H14192" i="1"/>
  <c r="E14193" i="1"/>
  <c r="G14193" i="1"/>
  <c r="H14193" i="1"/>
  <c r="E14194" i="1"/>
  <c r="G14194" i="1"/>
  <c r="H14194" i="1"/>
  <c r="E14195" i="1"/>
  <c r="G14195" i="1"/>
  <c r="H14195" i="1"/>
  <c r="E14196" i="1"/>
  <c r="G14196" i="1"/>
  <c r="H14196" i="1"/>
  <c r="E14197" i="1"/>
  <c r="G14197" i="1"/>
  <c r="H14197" i="1"/>
  <c r="E14198" i="1"/>
  <c r="G14198" i="1"/>
  <c r="H14198" i="1"/>
  <c r="E14199" i="1"/>
  <c r="G14199" i="1"/>
  <c r="H14199" i="1"/>
  <c r="E14200" i="1"/>
  <c r="G14200" i="1"/>
  <c r="H14200" i="1"/>
  <c r="E14201" i="1"/>
  <c r="G14201" i="1"/>
  <c r="H14201" i="1"/>
  <c r="E14202" i="1"/>
  <c r="G14202" i="1"/>
  <c r="H14202" i="1"/>
  <c r="E14203" i="1"/>
  <c r="G14203" i="1"/>
  <c r="H14203" i="1"/>
  <c r="E14204" i="1"/>
  <c r="G14204" i="1"/>
  <c r="H14204" i="1"/>
  <c r="E14205" i="1"/>
  <c r="G14205" i="1"/>
  <c r="H14205" i="1"/>
  <c r="E14206" i="1"/>
  <c r="G14206" i="1"/>
  <c r="H14206" i="1"/>
  <c r="E14207" i="1"/>
  <c r="G14207" i="1"/>
  <c r="H14207" i="1"/>
  <c r="E14208" i="1"/>
  <c r="G14208" i="1"/>
  <c r="H14208" i="1"/>
  <c r="E14209" i="1"/>
  <c r="G14209" i="1"/>
  <c r="H14209" i="1"/>
  <c r="E14210" i="1"/>
  <c r="G14210" i="1"/>
  <c r="H14210" i="1"/>
  <c r="E14211" i="1"/>
  <c r="G14211" i="1"/>
  <c r="H14211" i="1"/>
  <c r="E14212" i="1"/>
  <c r="G14212" i="1"/>
  <c r="H14212" i="1"/>
  <c r="E14213" i="1"/>
  <c r="G14213" i="1"/>
  <c r="H14213" i="1"/>
  <c r="E14214" i="1"/>
  <c r="G14214" i="1"/>
  <c r="H14214" i="1"/>
  <c r="E14215" i="1"/>
  <c r="G14215" i="1"/>
  <c r="H14215" i="1"/>
  <c r="E14216" i="1"/>
  <c r="G14216" i="1"/>
  <c r="H14216" i="1"/>
  <c r="E14217" i="1"/>
  <c r="G14217" i="1"/>
  <c r="H14217" i="1"/>
  <c r="E14218" i="1"/>
  <c r="G14218" i="1"/>
  <c r="H14218" i="1"/>
  <c r="E14219" i="1"/>
  <c r="G14219" i="1"/>
  <c r="H14219" i="1"/>
  <c r="E14220" i="1"/>
  <c r="G14220" i="1"/>
  <c r="H14220" i="1"/>
  <c r="E14221" i="1"/>
  <c r="G14221" i="1"/>
  <c r="H14221" i="1"/>
  <c r="E14222" i="1"/>
  <c r="G14222" i="1"/>
  <c r="H14222" i="1"/>
  <c r="E14223" i="1"/>
  <c r="G14223" i="1"/>
  <c r="H14223" i="1"/>
  <c r="E14224" i="1"/>
  <c r="G14224" i="1"/>
  <c r="H14224" i="1"/>
  <c r="E14225" i="1"/>
  <c r="G14225" i="1"/>
  <c r="H14225" i="1"/>
  <c r="E14226" i="1"/>
  <c r="G14226" i="1"/>
  <c r="H14226" i="1"/>
  <c r="E14227" i="1"/>
  <c r="G14227" i="1"/>
  <c r="H14227" i="1"/>
  <c r="E14228" i="1"/>
  <c r="G14228" i="1"/>
  <c r="H14228" i="1"/>
  <c r="E14229" i="1"/>
  <c r="G14229" i="1"/>
  <c r="H14229" i="1"/>
  <c r="E14230" i="1"/>
  <c r="G14230" i="1"/>
  <c r="H14230" i="1"/>
  <c r="E14231" i="1"/>
  <c r="G14231" i="1"/>
  <c r="H14231" i="1"/>
  <c r="E14232" i="1"/>
  <c r="G14232" i="1"/>
  <c r="H14232" i="1"/>
  <c r="E14233" i="1"/>
  <c r="G14233" i="1"/>
  <c r="H14233" i="1"/>
  <c r="E14234" i="1"/>
  <c r="G14234" i="1"/>
  <c r="H14234" i="1"/>
  <c r="E14235" i="1"/>
  <c r="G14235" i="1"/>
  <c r="H14235" i="1"/>
  <c r="E14236" i="1"/>
  <c r="G14236" i="1"/>
  <c r="H14236" i="1"/>
  <c r="E14237" i="1"/>
  <c r="G14237" i="1"/>
  <c r="H14237" i="1"/>
  <c r="E14238" i="1"/>
  <c r="G14238" i="1"/>
  <c r="H14238" i="1"/>
  <c r="E14239" i="1"/>
  <c r="G14239" i="1"/>
  <c r="H14239" i="1"/>
  <c r="E14240" i="1"/>
  <c r="G14240" i="1"/>
  <c r="H14240" i="1"/>
  <c r="E14241" i="1"/>
  <c r="G14241" i="1"/>
  <c r="H14241" i="1"/>
  <c r="E14242" i="1"/>
  <c r="G14242" i="1"/>
  <c r="H14242" i="1"/>
  <c r="E14243" i="1"/>
  <c r="G14243" i="1"/>
  <c r="H14243" i="1"/>
  <c r="E14244" i="1"/>
  <c r="G14244" i="1"/>
  <c r="H14244" i="1"/>
  <c r="E14245" i="1"/>
  <c r="G14245" i="1"/>
  <c r="H14245" i="1"/>
  <c r="E14246" i="1"/>
  <c r="G14246" i="1"/>
  <c r="H14246" i="1"/>
  <c r="E14247" i="1"/>
  <c r="G14247" i="1"/>
  <c r="H14247" i="1"/>
  <c r="E14248" i="1"/>
  <c r="G14248" i="1"/>
  <c r="H14248" i="1"/>
  <c r="E14249" i="1"/>
  <c r="G14249" i="1"/>
  <c r="H14249" i="1"/>
  <c r="E14250" i="1"/>
  <c r="G14250" i="1"/>
  <c r="H14250" i="1"/>
  <c r="E14251" i="1"/>
  <c r="G14251" i="1"/>
  <c r="H14251" i="1"/>
  <c r="E14252" i="1"/>
  <c r="G14252" i="1"/>
  <c r="H14252" i="1"/>
  <c r="E14253" i="1"/>
  <c r="G14253" i="1"/>
  <c r="H14253" i="1"/>
  <c r="E14254" i="1"/>
  <c r="G14254" i="1"/>
  <c r="H14254" i="1"/>
  <c r="E14255" i="1"/>
  <c r="G14255" i="1"/>
  <c r="H14255" i="1"/>
  <c r="E14256" i="1"/>
  <c r="G14256" i="1"/>
  <c r="H14256" i="1"/>
  <c r="E14257" i="1"/>
  <c r="G14257" i="1"/>
  <c r="H14257" i="1"/>
  <c r="E14258" i="1"/>
  <c r="G14258" i="1"/>
  <c r="H14258" i="1"/>
  <c r="E14259" i="1"/>
  <c r="G14259" i="1"/>
  <c r="H14259" i="1"/>
  <c r="E14260" i="1"/>
  <c r="G14260" i="1"/>
  <c r="H14260" i="1"/>
  <c r="E14261" i="1"/>
  <c r="G14261" i="1"/>
  <c r="H14261" i="1"/>
  <c r="E14262" i="1"/>
  <c r="G14262" i="1"/>
  <c r="H14262" i="1"/>
  <c r="E14263" i="1"/>
  <c r="G14263" i="1"/>
  <c r="H14263" i="1"/>
  <c r="E14264" i="1"/>
  <c r="G14264" i="1"/>
  <c r="H14264" i="1"/>
  <c r="E14265" i="1"/>
  <c r="G14265" i="1"/>
  <c r="H14265" i="1"/>
  <c r="E14266" i="1"/>
  <c r="G14266" i="1"/>
  <c r="H14266" i="1"/>
  <c r="E14267" i="1"/>
  <c r="G14267" i="1"/>
  <c r="H14267" i="1"/>
  <c r="E14268" i="1"/>
  <c r="G14268" i="1"/>
  <c r="H14268" i="1"/>
  <c r="E14269" i="1"/>
  <c r="G14269" i="1"/>
  <c r="H14269" i="1"/>
  <c r="E14270" i="1"/>
  <c r="G14270" i="1"/>
  <c r="H14270" i="1"/>
  <c r="E14271" i="1"/>
  <c r="G14271" i="1"/>
  <c r="H14271" i="1"/>
  <c r="E14272" i="1"/>
  <c r="G14272" i="1"/>
  <c r="H14272" i="1"/>
  <c r="E14273" i="1"/>
  <c r="G14273" i="1"/>
  <c r="H14273" i="1"/>
  <c r="E14274" i="1"/>
  <c r="G14274" i="1"/>
  <c r="H14274" i="1"/>
  <c r="E14275" i="1"/>
  <c r="G14275" i="1"/>
  <c r="H14275" i="1"/>
  <c r="E14276" i="1"/>
  <c r="G14276" i="1"/>
  <c r="H14276" i="1"/>
  <c r="E14277" i="1"/>
  <c r="G14277" i="1"/>
  <c r="H14277" i="1"/>
  <c r="E14278" i="1"/>
  <c r="G14278" i="1"/>
  <c r="H14278" i="1"/>
  <c r="E14279" i="1"/>
  <c r="G14279" i="1"/>
  <c r="H14279" i="1"/>
  <c r="E14280" i="1"/>
  <c r="G14280" i="1"/>
  <c r="H14280" i="1"/>
  <c r="E14281" i="1"/>
  <c r="G14281" i="1"/>
  <c r="H14281" i="1"/>
  <c r="E14282" i="1"/>
  <c r="G14282" i="1"/>
  <c r="H14282" i="1"/>
  <c r="E14283" i="1"/>
  <c r="G14283" i="1"/>
  <c r="H14283" i="1"/>
  <c r="E14284" i="1"/>
  <c r="G14284" i="1"/>
  <c r="H14284" i="1"/>
  <c r="E14285" i="1"/>
  <c r="G14285" i="1"/>
  <c r="H14285" i="1"/>
  <c r="E14286" i="1"/>
  <c r="G14286" i="1"/>
  <c r="H14286" i="1"/>
  <c r="E14287" i="1"/>
  <c r="G14287" i="1"/>
  <c r="H14287" i="1"/>
  <c r="E14288" i="1"/>
  <c r="G14288" i="1"/>
  <c r="H14288" i="1"/>
  <c r="E14289" i="1"/>
  <c r="G14289" i="1"/>
  <c r="H14289" i="1"/>
  <c r="E14290" i="1"/>
  <c r="G14290" i="1"/>
  <c r="H14290" i="1"/>
  <c r="E14291" i="1"/>
  <c r="G14291" i="1"/>
  <c r="H14291" i="1"/>
  <c r="E14292" i="1"/>
  <c r="G14292" i="1"/>
  <c r="H14292" i="1"/>
  <c r="E14293" i="1"/>
  <c r="G14293" i="1"/>
  <c r="H14293" i="1"/>
  <c r="E14294" i="1"/>
  <c r="G14294" i="1"/>
  <c r="H14294" i="1"/>
  <c r="E14295" i="1"/>
  <c r="G14295" i="1"/>
  <c r="H14295" i="1"/>
  <c r="E14296" i="1"/>
  <c r="G14296" i="1"/>
  <c r="H14296" i="1"/>
  <c r="E14297" i="1"/>
  <c r="G14297" i="1"/>
  <c r="H14297" i="1"/>
  <c r="E14298" i="1"/>
  <c r="G14298" i="1"/>
  <c r="H14298" i="1"/>
  <c r="E14299" i="1"/>
  <c r="G14299" i="1"/>
  <c r="H14299" i="1"/>
  <c r="E14300" i="1"/>
  <c r="G14300" i="1"/>
  <c r="H14300" i="1"/>
  <c r="E14301" i="1"/>
  <c r="G14301" i="1"/>
  <c r="H14301" i="1"/>
  <c r="E8010" i="1"/>
  <c r="G8010" i="1"/>
  <c r="H8010" i="1"/>
  <c r="E8011" i="1"/>
  <c r="G8011" i="1"/>
  <c r="H8011" i="1"/>
  <c r="E8012" i="1"/>
  <c r="G8012" i="1"/>
  <c r="H8012" i="1"/>
  <c r="E8013" i="1"/>
  <c r="G8013" i="1"/>
  <c r="H8013" i="1"/>
  <c r="E8014" i="1"/>
  <c r="G8014" i="1"/>
  <c r="H8014" i="1"/>
  <c r="E8015" i="1"/>
  <c r="G8015" i="1"/>
  <c r="H8015" i="1"/>
  <c r="E8016" i="1"/>
  <c r="G8016" i="1"/>
  <c r="H8016" i="1"/>
  <c r="E8017" i="1"/>
  <c r="G8017" i="1"/>
  <c r="H8017" i="1"/>
  <c r="E8018" i="1"/>
  <c r="G8018" i="1"/>
  <c r="H8018" i="1"/>
  <c r="E8019" i="1"/>
  <c r="G8019" i="1"/>
  <c r="H8019" i="1"/>
  <c r="E8020" i="1"/>
  <c r="G8020" i="1"/>
  <c r="H8020" i="1"/>
  <c r="E8021" i="1"/>
  <c r="G8021" i="1"/>
  <c r="H8021" i="1"/>
  <c r="E8022" i="1"/>
  <c r="G8022" i="1"/>
  <c r="H8022" i="1"/>
  <c r="E8023" i="1"/>
  <c r="G8023" i="1"/>
  <c r="H8023" i="1"/>
  <c r="E8024" i="1"/>
  <c r="G8024" i="1"/>
  <c r="H8024" i="1"/>
  <c r="E8025" i="1"/>
  <c r="G8025" i="1"/>
  <c r="H8025" i="1"/>
  <c r="E8026" i="1"/>
  <c r="G8026" i="1"/>
  <c r="H8026" i="1"/>
  <c r="E8027" i="1"/>
  <c r="G8027" i="1"/>
  <c r="H8027" i="1"/>
  <c r="E8028" i="1"/>
  <c r="G8028" i="1"/>
  <c r="H8028" i="1"/>
  <c r="E8029" i="1"/>
  <c r="G8029" i="1"/>
  <c r="H8029" i="1"/>
  <c r="E8030" i="1"/>
  <c r="G8030" i="1"/>
  <c r="H8030" i="1"/>
  <c r="E8031" i="1"/>
  <c r="G8031" i="1"/>
  <c r="H8031" i="1"/>
  <c r="E8032" i="1"/>
  <c r="G8032" i="1"/>
  <c r="H8032" i="1"/>
  <c r="E8033" i="1"/>
  <c r="G8033" i="1"/>
  <c r="H8033" i="1"/>
  <c r="E8034" i="1"/>
  <c r="G8034" i="1"/>
  <c r="H8034" i="1"/>
  <c r="E8035" i="1"/>
  <c r="G8035" i="1"/>
  <c r="H8035" i="1"/>
  <c r="E8036" i="1"/>
  <c r="G8036" i="1"/>
  <c r="H8036" i="1"/>
  <c r="E8037" i="1"/>
  <c r="G8037" i="1"/>
  <c r="H8037" i="1"/>
  <c r="E8038" i="1"/>
  <c r="G8038" i="1"/>
  <c r="H8038" i="1"/>
  <c r="E8039" i="1"/>
  <c r="G8039" i="1"/>
  <c r="H8039" i="1"/>
  <c r="E8040" i="1"/>
  <c r="G8040" i="1"/>
  <c r="H8040" i="1"/>
  <c r="E8041" i="1"/>
  <c r="G8041" i="1"/>
  <c r="H8041" i="1"/>
  <c r="E8042" i="1"/>
  <c r="G8042" i="1"/>
  <c r="H8042" i="1"/>
  <c r="E8043" i="1"/>
  <c r="G8043" i="1"/>
  <c r="H8043" i="1"/>
  <c r="E8044" i="1"/>
  <c r="G8044" i="1"/>
  <c r="H8044" i="1"/>
  <c r="E8045" i="1"/>
  <c r="G8045" i="1"/>
  <c r="H8045" i="1"/>
  <c r="E8046" i="1"/>
  <c r="G8046" i="1"/>
  <c r="H8046" i="1"/>
  <c r="E8047" i="1"/>
  <c r="G8047" i="1"/>
  <c r="H8047" i="1"/>
  <c r="E8048" i="1"/>
  <c r="G8048" i="1"/>
  <c r="H8048" i="1"/>
  <c r="E8049" i="1"/>
  <c r="G8049" i="1"/>
  <c r="H8049" i="1"/>
  <c r="E8050" i="1"/>
  <c r="G8050" i="1"/>
  <c r="H8050" i="1"/>
  <c r="E8051" i="1"/>
  <c r="G8051" i="1"/>
  <c r="H8051" i="1"/>
  <c r="E8052" i="1"/>
  <c r="G8052" i="1"/>
  <c r="H8052" i="1"/>
  <c r="E8053" i="1"/>
  <c r="G8053" i="1"/>
  <c r="H8053" i="1"/>
  <c r="E8054" i="1"/>
  <c r="G8054" i="1"/>
  <c r="H8054" i="1"/>
  <c r="E8055" i="1"/>
  <c r="G8055" i="1"/>
  <c r="H8055" i="1"/>
  <c r="E8056" i="1"/>
  <c r="G8056" i="1"/>
  <c r="H8056" i="1"/>
  <c r="E8057" i="1"/>
  <c r="G8057" i="1"/>
  <c r="H8057" i="1"/>
  <c r="E8058" i="1"/>
  <c r="G8058" i="1"/>
  <c r="H8058" i="1"/>
  <c r="E8059" i="1"/>
  <c r="G8059" i="1"/>
  <c r="H8059" i="1"/>
  <c r="E8060" i="1"/>
  <c r="G8060" i="1"/>
  <c r="H8060" i="1"/>
  <c r="E8061" i="1"/>
  <c r="G8061" i="1"/>
  <c r="H8061" i="1"/>
  <c r="E8062" i="1"/>
  <c r="G8062" i="1"/>
  <c r="H8062" i="1"/>
  <c r="E8063" i="1"/>
  <c r="G8063" i="1"/>
  <c r="H8063" i="1"/>
  <c r="E8064" i="1"/>
  <c r="G8064" i="1"/>
  <c r="H8064" i="1"/>
  <c r="E8065" i="1"/>
  <c r="G8065" i="1"/>
  <c r="H8065" i="1"/>
  <c r="E8066" i="1"/>
  <c r="G8066" i="1"/>
  <c r="H8066" i="1"/>
  <c r="E8067" i="1"/>
  <c r="G8067" i="1"/>
  <c r="H8067" i="1"/>
  <c r="E8068" i="1"/>
  <c r="G8068" i="1"/>
  <c r="H8068" i="1"/>
  <c r="E8069" i="1"/>
  <c r="G8069" i="1"/>
  <c r="H8069" i="1"/>
  <c r="E8070" i="1"/>
  <c r="G8070" i="1"/>
  <c r="H8070" i="1"/>
  <c r="E8071" i="1"/>
  <c r="G8071" i="1"/>
  <c r="H8071" i="1"/>
  <c r="E8072" i="1"/>
  <c r="G8072" i="1"/>
  <c r="H8072" i="1"/>
  <c r="E8073" i="1"/>
  <c r="G8073" i="1"/>
  <c r="H8073" i="1"/>
  <c r="E8074" i="1"/>
  <c r="G8074" i="1"/>
  <c r="H8074" i="1"/>
  <c r="E8075" i="1"/>
  <c r="G8075" i="1"/>
  <c r="H8075" i="1"/>
  <c r="E8076" i="1"/>
  <c r="G8076" i="1"/>
  <c r="H8076" i="1"/>
  <c r="E8077" i="1"/>
  <c r="G8077" i="1"/>
  <c r="H8077" i="1"/>
  <c r="E8078" i="1"/>
  <c r="G8078" i="1"/>
  <c r="H8078" i="1"/>
  <c r="E8079" i="1"/>
  <c r="G8079" i="1"/>
  <c r="H8079" i="1"/>
  <c r="E8080" i="1"/>
  <c r="G8080" i="1"/>
  <c r="H8080" i="1"/>
  <c r="E8081" i="1"/>
  <c r="G8081" i="1"/>
  <c r="H8081" i="1"/>
  <c r="E8082" i="1"/>
  <c r="G8082" i="1"/>
  <c r="H8082" i="1"/>
  <c r="E8083" i="1"/>
  <c r="G8083" i="1"/>
  <c r="H8083" i="1"/>
  <c r="E8084" i="1"/>
  <c r="G8084" i="1"/>
  <c r="H8084" i="1"/>
  <c r="E8085" i="1"/>
  <c r="G8085" i="1"/>
  <c r="H8085" i="1"/>
  <c r="E8086" i="1"/>
  <c r="G8086" i="1"/>
  <c r="H8086" i="1"/>
  <c r="E8087" i="1"/>
  <c r="G8087" i="1"/>
  <c r="H8087" i="1"/>
  <c r="E8088" i="1"/>
  <c r="G8088" i="1"/>
  <c r="H8088" i="1"/>
  <c r="E8089" i="1"/>
  <c r="G8089" i="1"/>
  <c r="H8089" i="1"/>
  <c r="E8090" i="1"/>
  <c r="G8090" i="1"/>
  <c r="H8090" i="1"/>
  <c r="E8091" i="1"/>
  <c r="G8091" i="1"/>
  <c r="H8091" i="1"/>
  <c r="E8092" i="1"/>
  <c r="G8092" i="1"/>
  <c r="H8092" i="1"/>
  <c r="E8093" i="1"/>
  <c r="G8093" i="1"/>
  <c r="H8093" i="1"/>
  <c r="E8094" i="1"/>
  <c r="G8094" i="1"/>
  <c r="H8094" i="1"/>
  <c r="E8095" i="1"/>
  <c r="G8095" i="1"/>
  <c r="H8095" i="1"/>
  <c r="E8096" i="1"/>
  <c r="G8096" i="1"/>
  <c r="H8096" i="1"/>
  <c r="E8097" i="1"/>
  <c r="G8097" i="1"/>
  <c r="H8097" i="1"/>
  <c r="E8098" i="1"/>
  <c r="G8098" i="1"/>
  <c r="H8098" i="1"/>
  <c r="E8099" i="1"/>
  <c r="G8099" i="1"/>
  <c r="H8099" i="1"/>
  <c r="E8100" i="1"/>
  <c r="G8100" i="1"/>
  <c r="H8100" i="1"/>
  <c r="E8101" i="1"/>
  <c r="G8101" i="1"/>
  <c r="H8101" i="1"/>
  <c r="E8102" i="1"/>
  <c r="G8102" i="1"/>
  <c r="H8102" i="1"/>
  <c r="E8103" i="1"/>
  <c r="G8103" i="1"/>
  <c r="H8103" i="1"/>
  <c r="E8104" i="1"/>
  <c r="G8104" i="1"/>
  <c r="H8104" i="1"/>
  <c r="E8105" i="1"/>
  <c r="G8105" i="1"/>
  <c r="H8105" i="1"/>
  <c r="E8106" i="1"/>
  <c r="G8106" i="1"/>
  <c r="H8106" i="1"/>
  <c r="E8107" i="1"/>
  <c r="G8107" i="1"/>
  <c r="H8107" i="1"/>
  <c r="E8108" i="1"/>
  <c r="G8108" i="1"/>
  <c r="H8108" i="1"/>
  <c r="E8109" i="1"/>
  <c r="G8109" i="1"/>
  <c r="H8109" i="1"/>
  <c r="E8110" i="1"/>
  <c r="G8110" i="1"/>
  <c r="H8110" i="1"/>
  <c r="E8111" i="1"/>
  <c r="G8111" i="1"/>
  <c r="H8111" i="1"/>
  <c r="E8112" i="1"/>
  <c r="G8112" i="1"/>
  <c r="H8112" i="1"/>
  <c r="E8113" i="1"/>
  <c r="G8113" i="1"/>
  <c r="H8113" i="1"/>
  <c r="E8114" i="1"/>
  <c r="G8114" i="1"/>
  <c r="H8114" i="1"/>
  <c r="E8115" i="1"/>
  <c r="G8115" i="1"/>
  <c r="H8115" i="1"/>
  <c r="E8116" i="1"/>
  <c r="G8116" i="1"/>
  <c r="H8116" i="1"/>
  <c r="E8117" i="1"/>
  <c r="G8117" i="1"/>
  <c r="H8117" i="1"/>
  <c r="E8118" i="1"/>
  <c r="G8118" i="1"/>
  <c r="H8118" i="1"/>
  <c r="E8119" i="1"/>
  <c r="G8119" i="1"/>
  <c r="H8119" i="1"/>
  <c r="E8120" i="1"/>
  <c r="G8120" i="1"/>
  <c r="H8120" i="1"/>
  <c r="E8121" i="1"/>
  <c r="G8121" i="1"/>
  <c r="H8121" i="1"/>
  <c r="E8122" i="1"/>
  <c r="G8122" i="1"/>
  <c r="H8122" i="1"/>
  <c r="E8123" i="1"/>
  <c r="G8123" i="1"/>
  <c r="H8123" i="1"/>
  <c r="E8124" i="1"/>
  <c r="G8124" i="1"/>
  <c r="H8124" i="1"/>
  <c r="E8125" i="1"/>
  <c r="G8125" i="1"/>
  <c r="H8125" i="1"/>
  <c r="E8126" i="1"/>
  <c r="G8126" i="1"/>
  <c r="H8126" i="1"/>
  <c r="E8127" i="1"/>
  <c r="G8127" i="1"/>
  <c r="H8127" i="1"/>
  <c r="E8128" i="1"/>
  <c r="G8128" i="1"/>
  <c r="H8128" i="1"/>
  <c r="E8129" i="1"/>
  <c r="G8129" i="1"/>
  <c r="H8129" i="1"/>
  <c r="E8130" i="1"/>
  <c r="G8130" i="1"/>
  <c r="H8130" i="1"/>
  <c r="E8131" i="1"/>
  <c r="G8131" i="1"/>
  <c r="H8131" i="1"/>
  <c r="E8132" i="1"/>
  <c r="G8132" i="1"/>
  <c r="H8132" i="1"/>
  <c r="E8133" i="1"/>
  <c r="G8133" i="1"/>
  <c r="H8133" i="1"/>
  <c r="E8134" i="1"/>
  <c r="G8134" i="1"/>
  <c r="H8134" i="1"/>
  <c r="E8135" i="1"/>
  <c r="G8135" i="1"/>
  <c r="H8135" i="1"/>
  <c r="E8136" i="1"/>
  <c r="G8136" i="1"/>
  <c r="H8136" i="1"/>
  <c r="E8137" i="1"/>
  <c r="G8137" i="1"/>
  <c r="H8137" i="1"/>
  <c r="E8138" i="1"/>
  <c r="G8138" i="1"/>
  <c r="H8138" i="1"/>
  <c r="E8139" i="1"/>
  <c r="G8139" i="1"/>
  <c r="H8139" i="1"/>
  <c r="E8140" i="1"/>
  <c r="G8140" i="1"/>
  <c r="H8140" i="1"/>
  <c r="E8141" i="1"/>
  <c r="G8141" i="1"/>
  <c r="H8141" i="1"/>
  <c r="E8142" i="1"/>
  <c r="G8142" i="1"/>
  <c r="H8142" i="1"/>
  <c r="E8143" i="1"/>
  <c r="G8143" i="1"/>
  <c r="H8143" i="1"/>
  <c r="E8144" i="1"/>
  <c r="G8144" i="1"/>
  <c r="H8144" i="1"/>
  <c r="E8145" i="1"/>
  <c r="G8145" i="1"/>
  <c r="H8145" i="1"/>
  <c r="E8146" i="1"/>
  <c r="G8146" i="1"/>
  <c r="H8146" i="1"/>
  <c r="E8147" i="1"/>
  <c r="G8147" i="1"/>
  <c r="H8147" i="1"/>
  <c r="E8148" i="1"/>
  <c r="G8148" i="1"/>
  <c r="H8148" i="1"/>
  <c r="E8149" i="1"/>
  <c r="G8149" i="1"/>
  <c r="H8149" i="1"/>
  <c r="E8150" i="1"/>
  <c r="G8150" i="1"/>
  <c r="H8150" i="1"/>
  <c r="E8151" i="1"/>
  <c r="G8151" i="1"/>
  <c r="H8151" i="1"/>
  <c r="E8152" i="1"/>
  <c r="G8152" i="1"/>
  <c r="H8152" i="1"/>
  <c r="E8153" i="1"/>
  <c r="G8153" i="1"/>
  <c r="H8153" i="1"/>
  <c r="E8154" i="1"/>
  <c r="G8154" i="1"/>
  <c r="H8154" i="1"/>
  <c r="E8155" i="1"/>
  <c r="G8155" i="1"/>
  <c r="H8155" i="1"/>
  <c r="E8156" i="1"/>
  <c r="G8156" i="1"/>
  <c r="H8156" i="1"/>
  <c r="E8157" i="1"/>
  <c r="G8157" i="1"/>
  <c r="H8157" i="1"/>
  <c r="E8158" i="1"/>
  <c r="G8158" i="1"/>
  <c r="H8158" i="1"/>
  <c r="E8159" i="1"/>
  <c r="G8159" i="1"/>
  <c r="H8159" i="1"/>
  <c r="E8160" i="1"/>
  <c r="G8160" i="1"/>
  <c r="H8160" i="1"/>
  <c r="E8161" i="1"/>
  <c r="G8161" i="1"/>
  <c r="H8161" i="1"/>
  <c r="E8162" i="1"/>
  <c r="G8162" i="1"/>
  <c r="H8162" i="1"/>
  <c r="E8163" i="1"/>
  <c r="G8163" i="1"/>
  <c r="H8163" i="1"/>
  <c r="E8164" i="1"/>
  <c r="G8164" i="1"/>
  <c r="H8164" i="1"/>
  <c r="E8165" i="1"/>
  <c r="G8165" i="1"/>
  <c r="H8165" i="1"/>
  <c r="E8166" i="1"/>
  <c r="G8166" i="1"/>
  <c r="H8166" i="1"/>
  <c r="E8167" i="1"/>
  <c r="G8167" i="1"/>
  <c r="H8167" i="1"/>
  <c r="E8168" i="1"/>
  <c r="G8168" i="1"/>
  <c r="H8168" i="1"/>
  <c r="E8169" i="1"/>
  <c r="G8169" i="1"/>
  <c r="H8169" i="1"/>
  <c r="E8170" i="1"/>
  <c r="G8170" i="1"/>
  <c r="H8170" i="1"/>
  <c r="E8171" i="1"/>
  <c r="G8171" i="1"/>
  <c r="H8171" i="1"/>
  <c r="E8172" i="1"/>
  <c r="G8172" i="1"/>
  <c r="H8172" i="1"/>
  <c r="E8173" i="1"/>
  <c r="G8173" i="1"/>
  <c r="H8173" i="1"/>
  <c r="E8174" i="1"/>
  <c r="G8174" i="1"/>
  <c r="H8174" i="1"/>
  <c r="E8175" i="1"/>
  <c r="G8175" i="1"/>
  <c r="H8175" i="1"/>
  <c r="E8176" i="1"/>
  <c r="G8176" i="1"/>
  <c r="H8176" i="1"/>
  <c r="E8177" i="1"/>
  <c r="G8177" i="1"/>
  <c r="H8177" i="1"/>
  <c r="E8178" i="1"/>
  <c r="G8178" i="1"/>
  <c r="H8178" i="1"/>
  <c r="E8179" i="1"/>
  <c r="G8179" i="1"/>
  <c r="H8179" i="1"/>
  <c r="E8180" i="1"/>
  <c r="G8180" i="1"/>
  <c r="H8180" i="1"/>
  <c r="E8181" i="1"/>
  <c r="G8181" i="1"/>
  <c r="H8181" i="1"/>
  <c r="E8182" i="1"/>
  <c r="G8182" i="1"/>
  <c r="H8182" i="1"/>
  <c r="E8183" i="1"/>
  <c r="G8183" i="1"/>
  <c r="H8183" i="1"/>
  <c r="E8184" i="1"/>
  <c r="G8184" i="1"/>
  <c r="H8184" i="1"/>
  <c r="E8185" i="1"/>
  <c r="G8185" i="1"/>
  <c r="H8185" i="1"/>
  <c r="E8186" i="1"/>
  <c r="G8186" i="1"/>
  <c r="H8186" i="1"/>
  <c r="E8187" i="1"/>
  <c r="G8187" i="1"/>
  <c r="H8187" i="1"/>
  <c r="E8188" i="1"/>
  <c r="G8188" i="1"/>
  <c r="H8188" i="1"/>
  <c r="E8189" i="1"/>
  <c r="G8189" i="1"/>
  <c r="H8189" i="1"/>
  <c r="E8190" i="1"/>
  <c r="G8190" i="1"/>
  <c r="H8190" i="1"/>
  <c r="E8191" i="1"/>
  <c r="G8191" i="1"/>
  <c r="H8191" i="1"/>
  <c r="E8192" i="1"/>
  <c r="G8192" i="1"/>
  <c r="H8192" i="1"/>
  <c r="E8193" i="1"/>
  <c r="G8193" i="1"/>
  <c r="H8193" i="1"/>
  <c r="E8194" i="1"/>
  <c r="G8194" i="1"/>
  <c r="H8194" i="1"/>
  <c r="E8195" i="1"/>
  <c r="G8195" i="1"/>
  <c r="H8195" i="1"/>
  <c r="E8196" i="1"/>
  <c r="G8196" i="1"/>
  <c r="H8196" i="1"/>
  <c r="E8197" i="1"/>
  <c r="G8197" i="1"/>
  <c r="H8197" i="1"/>
  <c r="E8198" i="1"/>
  <c r="G8198" i="1"/>
  <c r="H8198" i="1"/>
  <c r="E8199" i="1"/>
  <c r="G8199" i="1"/>
  <c r="H8199" i="1"/>
  <c r="E8200" i="1"/>
  <c r="G8200" i="1"/>
  <c r="H8200" i="1"/>
  <c r="E8201" i="1"/>
  <c r="G8201" i="1"/>
  <c r="H8201" i="1"/>
  <c r="E8202" i="1"/>
  <c r="G8202" i="1"/>
  <c r="H8202" i="1"/>
  <c r="E8203" i="1"/>
  <c r="G8203" i="1"/>
  <c r="H8203" i="1"/>
  <c r="E8204" i="1"/>
  <c r="G8204" i="1"/>
  <c r="H8204" i="1"/>
  <c r="E8205" i="1"/>
  <c r="G8205" i="1"/>
  <c r="H8205" i="1"/>
  <c r="E8206" i="1"/>
  <c r="G8206" i="1"/>
  <c r="H8206" i="1"/>
  <c r="E8207" i="1"/>
  <c r="G8207" i="1"/>
  <c r="H8207" i="1"/>
  <c r="E8208" i="1"/>
  <c r="G8208" i="1"/>
  <c r="H8208" i="1"/>
  <c r="E8209" i="1"/>
  <c r="G8209" i="1"/>
  <c r="H8209" i="1"/>
  <c r="E8210" i="1"/>
  <c r="G8210" i="1"/>
  <c r="H8210" i="1"/>
  <c r="E8211" i="1"/>
  <c r="G8211" i="1"/>
  <c r="H8211" i="1"/>
  <c r="E8212" i="1"/>
  <c r="G8212" i="1"/>
  <c r="H8212" i="1"/>
  <c r="E8213" i="1"/>
  <c r="G8213" i="1"/>
  <c r="H8213" i="1"/>
  <c r="E8214" i="1"/>
  <c r="G8214" i="1"/>
  <c r="H8214" i="1"/>
  <c r="E8215" i="1"/>
  <c r="G8215" i="1"/>
  <c r="H8215" i="1"/>
  <c r="E8216" i="1"/>
  <c r="G8216" i="1"/>
  <c r="H8216" i="1"/>
  <c r="E8217" i="1"/>
  <c r="G8217" i="1"/>
  <c r="H8217" i="1"/>
  <c r="E8218" i="1"/>
  <c r="G8218" i="1"/>
  <c r="H8218" i="1"/>
  <c r="E8219" i="1"/>
  <c r="G8219" i="1"/>
  <c r="H8219" i="1"/>
  <c r="E8220" i="1"/>
  <c r="G8220" i="1"/>
  <c r="H8220" i="1"/>
  <c r="E8221" i="1"/>
  <c r="G8221" i="1"/>
  <c r="H8221" i="1"/>
  <c r="E8222" i="1"/>
  <c r="G8222" i="1"/>
  <c r="H8222" i="1"/>
  <c r="E8223" i="1"/>
  <c r="G8223" i="1"/>
  <c r="H8223" i="1"/>
  <c r="E8224" i="1"/>
  <c r="G8224" i="1"/>
  <c r="H8224" i="1"/>
  <c r="E8225" i="1"/>
  <c r="G8225" i="1"/>
  <c r="H8225" i="1"/>
  <c r="E8226" i="1"/>
  <c r="G8226" i="1"/>
  <c r="H8226" i="1"/>
  <c r="E8227" i="1"/>
  <c r="G8227" i="1"/>
  <c r="H8227" i="1"/>
  <c r="E8228" i="1"/>
  <c r="G8228" i="1"/>
  <c r="H8228" i="1"/>
  <c r="E8229" i="1"/>
  <c r="G8229" i="1"/>
  <c r="H8229" i="1"/>
  <c r="E8230" i="1"/>
  <c r="G8230" i="1"/>
  <c r="H8230" i="1"/>
  <c r="E8231" i="1"/>
  <c r="G8231" i="1"/>
  <c r="H8231" i="1"/>
  <c r="E8232" i="1"/>
  <c r="G8232" i="1"/>
  <c r="H8232" i="1"/>
  <c r="E8233" i="1"/>
  <c r="G8233" i="1"/>
  <c r="H8233" i="1"/>
  <c r="E8234" i="1"/>
  <c r="G8234" i="1"/>
  <c r="H8234" i="1"/>
  <c r="E8235" i="1"/>
  <c r="G8235" i="1"/>
  <c r="H8235" i="1"/>
  <c r="E8236" i="1"/>
  <c r="G8236" i="1"/>
  <c r="H8236" i="1"/>
  <c r="E8237" i="1"/>
  <c r="G8237" i="1"/>
  <c r="H8237" i="1"/>
  <c r="E8238" i="1"/>
  <c r="G8238" i="1"/>
  <c r="H8238" i="1"/>
  <c r="E8239" i="1"/>
  <c r="G8239" i="1"/>
  <c r="H8239" i="1"/>
  <c r="E8240" i="1"/>
  <c r="G8240" i="1"/>
  <c r="H8240" i="1"/>
  <c r="E8241" i="1"/>
  <c r="G8241" i="1"/>
  <c r="H8241" i="1"/>
  <c r="E8242" i="1"/>
  <c r="G8242" i="1"/>
  <c r="H8242" i="1"/>
  <c r="E8243" i="1"/>
  <c r="G8243" i="1"/>
  <c r="H8243" i="1"/>
  <c r="E8244" i="1"/>
  <c r="G8244" i="1"/>
  <c r="H8244" i="1"/>
  <c r="E8245" i="1"/>
  <c r="G8245" i="1"/>
  <c r="H8245" i="1"/>
  <c r="E8246" i="1"/>
  <c r="G8246" i="1"/>
  <c r="H8246" i="1"/>
  <c r="E8247" i="1"/>
  <c r="G8247" i="1"/>
  <c r="H8247" i="1"/>
  <c r="E8248" i="1"/>
  <c r="G8248" i="1"/>
  <c r="H8248" i="1"/>
  <c r="E8249" i="1"/>
  <c r="G8249" i="1"/>
  <c r="H8249" i="1"/>
  <c r="E8250" i="1"/>
  <c r="G8250" i="1"/>
  <c r="H8250" i="1"/>
  <c r="E8251" i="1"/>
  <c r="G8251" i="1"/>
  <c r="H8251" i="1"/>
  <c r="E8252" i="1"/>
  <c r="G8252" i="1"/>
  <c r="H8252" i="1"/>
  <c r="E8253" i="1"/>
  <c r="G8253" i="1"/>
  <c r="H8253" i="1"/>
  <c r="E8254" i="1"/>
  <c r="G8254" i="1"/>
  <c r="H8254" i="1"/>
  <c r="E8255" i="1"/>
  <c r="G8255" i="1"/>
  <c r="H8255" i="1"/>
  <c r="E8256" i="1"/>
  <c r="G8256" i="1"/>
  <c r="H8256" i="1"/>
  <c r="E8257" i="1"/>
  <c r="G8257" i="1"/>
  <c r="H8257" i="1"/>
  <c r="E8258" i="1"/>
  <c r="G8258" i="1"/>
  <c r="H8258" i="1"/>
  <c r="E8259" i="1"/>
  <c r="G8259" i="1"/>
  <c r="H8259" i="1"/>
  <c r="E8260" i="1"/>
  <c r="G8260" i="1"/>
  <c r="H8260" i="1"/>
  <c r="E8261" i="1"/>
  <c r="G8261" i="1"/>
  <c r="H8261" i="1"/>
  <c r="E8262" i="1"/>
  <c r="G8262" i="1"/>
  <c r="H8262" i="1"/>
  <c r="E8263" i="1"/>
  <c r="G8263" i="1"/>
  <c r="H8263" i="1"/>
  <c r="E8264" i="1"/>
  <c r="G8264" i="1"/>
  <c r="H8264" i="1"/>
  <c r="E8265" i="1"/>
  <c r="G8265" i="1"/>
  <c r="H8265" i="1"/>
  <c r="E8266" i="1"/>
  <c r="G8266" i="1"/>
  <c r="H8266" i="1"/>
  <c r="E8267" i="1"/>
  <c r="G8267" i="1"/>
  <c r="H8267" i="1"/>
  <c r="E8268" i="1"/>
  <c r="G8268" i="1"/>
  <c r="H8268" i="1"/>
  <c r="E8269" i="1"/>
  <c r="G8269" i="1"/>
  <c r="H8269" i="1"/>
  <c r="E8270" i="1"/>
  <c r="G8270" i="1"/>
  <c r="H8270" i="1"/>
  <c r="E8271" i="1"/>
  <c r="G8271" i="1"/>
  <c r="H8271" i="1"/>
  <c r="E8272" i="1"/>
  <c r="G8272" i="1"/>
  <c r="H8272" i="1"/>
  <c r="E8273" i="1"/>
  <c r="G8273" i="1"/>
  <c r="H8273" i="1"/>
  <c r="E8274" i="1"/>
  <c r="G8274" i="1"/>
  <c r="H8274" i="1"/>
  <c r="E8275" i="1"/>
  <c r="G8275" i="1"/>
  <c r="H8275" i="1"/>
  <c r="E8276" i="1"/>
  <c r="G8276" i="1"/>
  <c r="H8276" i="1"/>
  <c r="E8277" i="1"/>
  <c r="G8277" i="1"/>
  <c r="H8277" i="1"/>
  <c r="E8278" i="1"/>
  <c r="G8278" i="1"/>
  <c r="H8278" i="1"/>
  <c r="E8279" i="1"/>
  <c r="G8279" i="1"/>
  <c r="H8279" i="1"/>
  <c r="E8280" i="1"/>
  <c r="G8280" i="1"/>
  <c r="H8280" i="1"/>
  <c r="E8281" i="1"/>
  <c r="G8281" i="1"/>
  <c r="H8281" i="1"/>
  <c r="E8282" i="1"/>
  <c r="G8282" i="1"/>
  <c r="H8282" i="1"/>
  <c r="E8283" i="1"/>
  <c r="G8283" i="1"/>
  <c r="H8283" i="1"/>
  <c r="E8284" i="1"/>
  <c r="G8284" i="1"/>
  <c r="H8284" i="1"/>
  <c r="E8285" i="1"/>
  <c r="G8285" i="1"/>
  <c r="H8285" i="1"/>
  <c r="E8286" i="1"/>
  <c r="G8286" i="1"/>
  <c r="H8286" i="1"/>
  <c r="E8287" i="1"/>
  <c r="G8287" i="1"/>
  <c r="H8287" i="1"/>
  <c r="E8288" i="1"/>
  <c r="G8288" i="1"/>
  <c r="H8288" i="1"/>
  <c r="E8289" i="1"/>
  <c r="G8289" i="1"/>
  <c r="H8289" i="1"/>
  <c r="E8290" i="1"/>
  <c r="G8290" i="1"/>
  <c r="H8290" i="1"/>
  <c r="E8291" i="1"/>
  <c r="G8291" i="1"/>
  <c r="H8291" i="1"/>
  <c r="E8292" i="1"/>
  <c r="G8292" i="1"/>
  <c r="H8292" i="1"/>
  <c r="E8293" i="1"/>
  <c r="G8293" i="1"/>
  <c r="H8293" i="1"/>
  <c r="E8294" i="1"/>
  <c r="G8294" i="1"/>
  <c r="H8294" i="1"/>
  <c r="E8295" i="1"/>
  <c r="G8295" i="1"/>
  <c r="H8295" i="1"/>
  <c r="E8296" i="1"/>
  <c r="G8296" i="1"/>
  <c r="H8296" i="1"/>
  <c r="E8297" i="1"/>
  <c r="G8297" i="1"/>
  <c r="H8297" i="1"/>
  <c r="E8298" i="1"/>
  <c r="G8298" i="1"/>
  <c r="H8298" i="1"/>
  <c r="E8299" i="1"/>
  <c r="G8299" i="1"/>
  <c r="H8299" i="1"/>
  <c r="E8300" i="1"/>
  <c r="G8300" i="1"/>
  <c r="H8300" i="1"/>
  <c r="E8301" i="1"/>
  <c r="G8301" i="1"/>
  <c r="H8301" i="1"/>
  <c r="E8302" i="1"/>
  <c r="G8302" i="1"/>
  <c r="H8302" i="1"/>
  <c r="E8303" i="1"/>
  <c r="G8303" i="1"/>
  <c r="H8303" i="1"/>
  <c r="E8304" i="1"/>
  <c r="G8304" i="1"/>
  <c r="H8304" i="1"/>
  <c r="E8305" i="1"/>
  <c r="G8305" i="1"/>
  <c r="H8305" i="1"/>
  <c r="E8306" i="1"/>
  <c r="G8306" i="1"/>
  <c r="H8306" i="1"/>
  <c r="E8307" i="1"/>
  <c r="G8307" i="1"/>
  <c r="H8307" i="1"/>
  <c r="E8308" i="1"/>
  <c r="G8308" i="1"/>
  <c r="H8308" i="1"/>
  <c r="E8309" i="1"/>
  <c r="G8309" i="1"/>
  <c r="H8309" i="1"/>
  <c r="E8310" i="1"/>
  <c r="G8310" i="1"/>
  <c r="H8310" i="1"/>
  <c r="E8311" i="1"/>
  <c r="G8311" i="1"/>
  <c r="H8311" i="1"/>
  <c r="E8312" i="1"/>
  <c r="G8312" i="1"/>
  <c r="H8312" i="1"/>
  <c r="E8313" i="1"/>
  <c r="G8313" i="1"/>
  <c r="H8313" i="1"/>
  <c r="E8314" i="1"/>
  <c r="G8314" i="1"/>
  <c r="H8314" i="1"/>
  <c r="E8315" i="1"/>
  <c r="G8315" i="1"/>
  <c r="H8315" i="1"/>
  <c r="E8316" i="1"/>
  <c r="G8316" i="1"/>
  <c r="H8316" i="1"/>
  <c r="E8317" i="1"/>
  <c r="G8317" i="1"/>
  <c r="H8317" i="1"/>
  <c r="E8318" i="1"/>
  <c r="G8318" i="1"/>
  <c r="H8318" i="1"/>
  <c r="E8319" i="1"/>
  <c r="G8319" i="1"/>
  <c r="H8319" i="1"/>
  <c r="E8320" i="1"/>
  <c r="G8320" i="1"/>
  <c r="H8320" i="1"/>
  <c r="E8321" i="1"/>
  <c r="G8321" i="1"/>
  <c r="H8321" i="1"/>
  <c r="E8322" i="1"/>
  <c r="G8322" i="1"/>
  <c r="H8322" i="1"/>
  <c r="E8323" i="1"/>
  <c r="G8323" i="1"/>
  <c r="H8323" i="1"/>
  <c r="E8324" i="1"/>
  <c r="G8324" i="1"/>
  <c r="H8324" i="1"/>
  <c r="E8325" i="1"/>
  <c r="G8325" i="1"/>
  <c r="H8325" i="1"/>
  <c r="E8326" i="1"/>
  <c r="G8326" i="1"/>
  <c r="H8326" i="1"/>
  <c r="E8327" i="1"/>
  <c r="G8327" i="1"/>
  <c r="H8327" i="1"/>
  <c r="E8328" i="1"/>
  <c r="G8328" i="1"/>
  <c r="H8328" i="1"/>
  <c r="E8329" i="1"/>
  <c r="G8329" i="1"/>
  <c r="H8329" i="1"/>
  <c r="E8330" i="1"/>
  <c r="G8330" i="1"/>
  <c r="H8330" i="1"/>
  <c r="E8331" i="1"/>
  <c r="G8331" i="1"/>
  <c r="H8331" i="1"/>
  <c r="E8332" i="1"/>
  <c r="G8332" i="1"/>
  <c r="H8332" i="1"/>
  <c r="E8333" i="1"/>
  <c r="G8333" i="1"/>
  <c r="H8333" i="1"/>
  <c r="E8334" i="1"/>
  <c r="G8334" i="1"/>
  <c r="H8334" i="1"/>
  <c r="E8335" i="1"/>
  <c r="G8335" i="1"/>
  <c r="H8335" i="1"/>
  <c r="E8336" i="1"/>
  <c r="G8336" i="1"/>
  <c r="H8336" i="1"/>
  <c r="E8337" i="1"/>
  <c r="G8337" i="1"/>
  <c r="H8337" i="1"/>
  <c r="E8338" i="1"/>
  <c r="G8338" i="1"/>
  <c r="H8338" i="1"/>
  <c r="E8339" i="1"/>
  <c r="G8339" i="1"/>
  <c r="H8339" i="1"/>
  <c r="E8340" i="1"/>
  <c r="G8340" i="1"/>
  <c r="H8340" i="1"/>
  <c r="E8341" i="1"/>
  <c r="G8341" i="1"/>
  <c r="H8341" i="1"/>
  <c r="E8342" i="1"/>
  <c r="G8342" i="1"/>
  <c r="H8342" i="1"/>
  <c r="E8343" i="1"/>
  <c r="G8343" i="1"/>
  <c r="H8343" i="1"/>
  <c r="E8344" i="1"/>
  <c r="G8344" i="1"/>
  <c r="H8344" i="1"/>
  <c r="E8345" i="1"/>
  <c r="G8345" i="1"/>
  <c r="H8345" i="1"/>
  <c r="E8346" i="1"/>
  <c r="G8346" i="1"/>
  <c r="H8346" i="1"/>
  <c r="E8347" i="1"/>
  <c r="G8347" i="1"/>
  <c r="H8347" i="1"/>
  <c r="E8348" i="1"/>
  <c r="G8348" i="1"/>
  <c r="H8348" i="1"/>
  <c r="E8349" i="1"/>
  <c r="G8349" i="1"/>
  <c r="H8349" i="1"/>
  <c r="E8350" i="1"/>
  <c r="G8350" i="1"/>
  <c r="H8350" i="1"/>
  <c r="E8351" i="1"/>
  <c r="G8351" i="1"/>
  <c r="H8351" i="1"/>
  <c r="E8352" i="1"/>
  <c r="G8352" i="1"/>
  <c r="H8352" i="1"/>
  <c r="E8353" i="1"/>
  <c r="G8353" i="1"/>
  <c r="H8353" i="1"/>
  <c r="E8354" i="1"/>
  <c r="G8354" i="1"/>
  <c r="H8354" i="1"/>
  <c r="E8355" i="1"/>
  <c r="G8355" i="1"/>
  <c r="H8355" i="1"/>
  <c r="E8356" i="1"/>
  <c r="G8356" i="1"/>
  <c r="H8356" i="1"/>
  <c r="E8357" i="1"/>
  <c r="G8357" i="1"/>
  <c r="H8357" i="1"/>
  <c r="E8358" i="1"/>
  <c r="G8358" i="1"/>
  <c r="H8358" i="1"/>
  <c r="E8359" i="1"/>
  <c r="G8359" i="1"/>
  <c r="H8359" i="1"/>
  <c r="E8360" i="1"/>
  <c r="G8360" i="1"/>
  <c r="H8360" i="1"/>
  <c r="E8361" i="1"/>
  <c r="G8361" i="1"/>
  <c r="H8361" i="1"/>
  <c r="E8362" i="1"/>
  <c r="G8362" i="1"/>
  <c r="H8362" i="1"/>
  <c r="E8363" i="1"/>
  <c r="G8363" i="1"/>
  <c r="H8363" i="1"/>
  <c r="E8364" i="1"/>
  <c r="G8364" i="1"/>
  <c r="H8364" i="1"/>
  <c r="E8365" i="1"/>
  <c r="G8365" i="1"/>
  <c r="H8365" i="1"/>
  <c r="E8366" i="1"/>
  <c r="G8366" i="1"/>
  <c r="H8366" i="1"/>
  <c r="E8367" i="1"/>
  <c r="G8367" i="1"/>
  <c r="H8367" i="1"/>
  <c r="E8368" i="1"/>
  <c r="G8368" i="1"/>
  <c r="H8368" i="1"/>
  <c r="E8369" i="1"/>
  <c r="G8369" i="1"/>
  <c r="H8369" i="1"/>
  <c r="E8370" i="1"/>
  <c r="G8370" i="1"/>
  <c r="H8370" i="1"/>
  <c r="E8371" i="1"/>
  <c r="G8371" i="1"/>
  <c r="H8371" i="1"/>
  <c r="E8372" i="1"/>
  <c r="G8372" i="1"/>
  <c r="H8372" i="1"/>
  <c r="E8373" i="1"/>
  <c r="G8373" i="1"/>
  <c r="H8373" i="1"/>
  <c r="E8374" i="1"/>
  <c r="G8374" i="1"/>
  <c r="H8374" i="1"/>
  <c r="E8375" i="1"/>
  <c r="G8375" i="1"/>
  <c r="H8375" i="1"/>
  <c r="E8376" i="1"/>
  <c r="G8376" i="1"/>
  <c r="H8376" i="1"/>
  <c r="E8377" i="1"/>
  <c r="G8377" i="1"/>
  <c r="H8377" i="1"/>
  <c r="E8378" i="1"/>
  <c r="G8378" i="1"/>
  <c r="H8378" i="1"/>
  <c r="E8379" i="1"/>
  <c r="G8379" i="1"/>
  <c r="H8379" i="1"/>
  <c r="E8380" i="1"/>
  <c r="G8380" i="1"/>
  <c r="H8380" i="1"/>
  <c r="E8381" i="1"/>
  <c r="G8381" i="1"/>
  <c r="H8381" i="1"/>
  <c r="E8382" i="1"/>
  <c r="G8382" i="1"/>
  <c r="H8382" i="1"/>
  <c r="E8383" i="1"/>
  <c r="G8383" i="1"/>
  <c r="H8383" i="1"/>
  <c r="E8384" i="1"/>
  <c r="G8384" i="1"/>
  <c r="H8384" i="1"/>
  <c r="E8385" i="1"/>
  <c r="G8385" i="1"/>
  <c r="H8385" i="1"/>
  <c r="E8386" i="1"/>
  <c r="G8386" i="1"/>
  <c r="H8386" i="1"/>
  <c r="E8387" i="1"/>
  <c r="G8387" i="1"/>
  <c r="H8387" i="1"/>
  <c r="E8388" i="1"/>
  <c r="G8388" i="1"/>
  <c r="H8388" i="1"/>
  <c r="E8389" i="1"/>
  <c r="G8389" i="1"/>
  <c r="H8389" i="1"/>
  <c r="E8390" i="1"/>
  <c r="G8390" i="1"/>
  <c r="H8390" i="1"/>
  <c r="E8391" i="1"/>
  <c r="G8391" i="1"/>
  <c r="H8391" i="1"/>
  <c r="E8392" i="1"/>
  <c r="G8392" i="1"/>
  <c r="H8392" i="1"/>
  <c r="E8393" i="1"/>
  <c r="G8393" i="1"/>
  <c r="H8393" i="1"/>
  <c r="E8394" i="1"/>
  <c r="G8394" i="1"/>
  <c r="H8394" i="1"/>
  <c r="E8395" i="1"/>
  <c r="G8395" i="1"/>
  <c r="H8395" i="1"/>
  <c r="E8396" i="1"/>
  <c r="G8396" i="1"/>
  <c r="H8396" i="1"/>
  <c r="E8397" i="1"/>
  <c r="G8397" i="1"/>
  <c r="H8397" i="1"/>
  <c r="E8398" i="1"/>
  <c r="G8398" i="1"/>
  <c r="H8398" i="1"/>
  <c r="E8399" i="1"/>
  <c r="G8399" i="1"/>
  <c r="H8399" i="1"/>
  <c r="E8400" i="1"/>
  <c r="G8400" i="1"/>
  <c r="H8400" i="1"/>
  <c r="E8401" i="1"/>
  <c r="G8401" i="1"/>
  <c r="H8401" i="1"/>
  <c r="E8402" i="1"/>
  <c r="G8402" i="1"/>
  <c r="H8402" i="1"/>
  <c r="E8403" i="1"/>
  <c r="G8403" i="1"/>
  <c r="H8403" i="1"/>
  <c r="E8404" i="1"/>
  <c r="G8404" i="1"/>
  <c r="H8404" i="1"/>
  <c r="E8405" i="1"/>
  <c r="G8405" i="1"/>
  <c r="H8405" i="1"/>
  <c r="E8406" i="1"/>
  <c r="G8406" i="1"/>
  <c r="H8406" i="1"/>
  <c r="E8407" i="1"/>
  <c r="G8407" i="1"/>
  <c r="H8407" i="1"/>
  <c r="E8408" i="1"/>
  <c r="G8408" i="1"/>
  <c r="H8408" i="1"/>
  <c r="E8409" i="1"/>
  <c r="G8409" i="1"/>
  <c r="H8409" i="1"/>
  <c r="E8410" i="1"/>
  <c r="G8410" i="1"/>
  <c r="H8410" i="1"/>
  <c r="E8411" i="1"/>
  <c r="G8411" i="1"/>
  <c r="H8411" i="1"/>
  <c r="E8412" i="1"/>
  <c r="G8412" i="1"/>
  <c r="H8412" i="1"/>
  <c r="E8413" i="1"/>
  <c r="G8413" i="1"/>
  <c r="H8413" i="1"/>
  <c r="E8414" i="1"/>
  <c r="G8414" i="1"/>
  <c r="H8414" i="1"/>
  <c r="E8415" i="1"/>
  <c r="G8415" i="1"/>
  <c r="H8415" i="1"/>
  <c r="E8416" i="1"/>
  <c r="G8416" i="1"/>
  <c r="H8416" i="1"/>
  <c r="E8417" i="1"/>
  <c r="G8417" i="1"/>
  <c r="H8417" i="1"/>
  <c r="E8418" i="1"/>
  <c r="G8418" i="1"/>
  <c r="H8418" i="1"/>
  <c r="E8419" i="1"/>
  <c r="G8419" i="1"/>
  <c r="H8419" i="1"/>
  <c r="E8420" i="1"/>
  <c r="G8420" i="1"/>
  <c r="H8420" i="1"/>
  <c r="E8421" i="1"/>
  <c r="G8421" i="1"/>
  <c r="H8421" i="1"/>
  <c r="E8422" i="1"/>
  <c r="G8422" i="1"/>
  <c r="H8422" i="1"/>
  <c r="E8423" i="1"/>
  <c r="G8423" i="1"/>
  <c r="H8423" i="1"/>
  <c r="E8424" i="1"/>
  <c r="G8424" i="1"/>
  <c r="H8424" i="1"/>
  <c r="E8425" i="1"/>
  <c r="G8425" i="1"/>
  <c r="H8425" i="1"/>
  <c r="E8426" i="1"/>
  <c r="G8426" i="1"/>
  <c r="H8426" i="1"/>
  <c r="E8427" i="1"/>
  <c r="G8427" i="1"/>
  <c r="H8427" i="1"/>
  <c r="E8428" i="1"/>
  <c r="G8428" i="1"/>
  <c r="H8428" i="1"/>
  <c r="E8429" i="1"/>
  <c r="G8429" i="1"/>
  <c r="H8429" i="1"/>
  <c r="E8430" i="1"/>
  <c r="G8430" i="1"/>
  <c r="H8430" i="1"/>
  <c r="E8431" i="1"/>
  <c r="G8431" i="1"/>
  <c r="H8431" i="1"/>
  <c r="E8432" i="1"/>
  <c r="G8432" i="1"/>
  <c r="H8432" i="1"/>
  <c r="E8433" i="1"/>
  <c r="G8433" i="1"/>
  <c r="H8433" i="1"/>
  <c r="E8434" i="1"/>
  <c r="G8434" i="1"/>
  <c r="H8434" i="1"/>
  <c r="E8435" i="1"/>
  <c r="G8435" i="1"/>
  <c r="H8435" i="1"/>
  <c r="E8436" i="1"/>
  <c r="G8436" i="1"/>
  <c r="H8436" i="1"/>
  <c r="E8437" i="1"/>
  <c r="G8437" i="1"/>
  <c r="H8437" i="1"/>
  <c r="E8438" i="1"/>
  <c r="G8438" i="1"/>
  <c r="H8438" i="1"/>
  <c r="E8439" i="1"/>
  <c r="G8439" i="1"/>
  <c r="H8439" i="1"/>
  <c r="E8440" i="1"/>
  <c r="G8440" i="1"/>
  <c r="H8440" i="1"/>
  <c r="E8441" i="1"/>
  <c r="G8441" i="1"/>
  <c r="H8441" i="1"/>
  <c r="E8442" i="1"/>
  <c r="G8442" i="1"/>
  <c r="H8442" i="1"/>
  <c r="E8443" i="1"/>
  <c r="G8443" i="1"/>
  <c r="H8443" i="1"/>
  <c r="E8444" i="1"/>
  <c r="G8444" i="1"/>
  <c r="H8444" i="1"/>
  <c r="E8445" i="1"/>
  <c r="G8445" i="1"/>
  <c r="H8445" i="1"/>
  <c r="E8446" i="1"/>
  <c r="G8446" i="1"/>
  <c r="H8446" i="1"/>
  <c r="E8447" i="1"/>
  <c r="G8447" i="1"/>
  <c r="H8447" i="1"/>
  <c r="E8448" i="1"/>
  <c r="G8448" i="1"/>
  <c r="H8448" i="1"/>
  <c r="E8449" i="1"/>
  <c r="G8449" i="1"/>
  <c r="H8449" i="1"/>
  <c r="E8450" i="1"/>
  <c r="G8450" i="1"/>
  <c r="H8450" i="1"/>
  <c r="E8451" i="1"/>
  <c r="G8451" i="1"/>
  <c r="H8451" i="1"/>
  <c r="E8452" i="1"/>
  <c r="G8452" i="1"/>
  <c r="H8452" i="1"/>
  <c r="E8453" i="1"/>
  <c r="G8453" i="1"/>
  <c r="H8453" i="1"/>
  <c r="E8454" i="1"/>
  <c r="G8454" i="1"/>
  <c r="H8454" i="1"/>
  <c r="E8455" i="1"/>
  <c r="G8455" i="1"/>
  <c r="H8455" i="1"/>
  <c r="E8456" i="1"/>
  <c r="G8456" i="1"/>
  <c r="H8456" i="1"/>
  <c r="E8457" i="1"/>
  <c r="G8457" i="1"/>
  <c r="H8457" i="1"/>
  <c r="E8458" i="1"/>
  <c r="G8458" i="1"/>
  <c r="H8458" i="1"/>
  <c r="E8459" i="1"/>
  <c r="G8459" i="1"/>
  <c r="H8459" i="1"/>
  <c r="E8460" i="1"/>
  <c r="G8460" i="1"/>
  <c r="H8460" i="1"/>
  <c r="E8461" i="1"/>
  <c r="G8461" i="1"/>
  <c r="H8461" i="1"/>
  <c r="E8462" i="1"/>
  <c r="G8462" i="1"/>
  <c r="H8462" i="1"/>
  <c r="E8463" i="1"/>
  <c r="G8463" i="1"/>
  <c r="H8463" i="1"/>
  <c r="E8464" i="1"/>
  <c r="G8464" i="1"/>
  <c r="H8464" i="1"/>
  <c r="E8465" i="1"/>
  <c r="G8465" i="1"/>
  <c r="H8465" i="1"/>
  <c r="E8466" i="1"/>
  <c r="G8466" i="1"/>
  <c r="H8466" i="1"/>
  <c r="E8467" i="1"/>
  <c r="G8467" i="1"/>
  <c r="H8467" i="1"/>
  <c r="E8468" i="1"/>
  <c r="G8468" i="1"/>
  <c r="H8468" i="1"/>
  <c r="E8469" i="1"/>
  <c r="G8469" i="1"/>
  <c r="H8469" i="1"/>
  <c r="E8470" i="1"/>
  <c r="G8470" i="1"/>
  <c r="H8470" i="1"/>
  <c r="E8471" i="1"/>
  <c r="G8471" i="1"/>
  <c r="H8471" i="1"/>
  <c r="E8472" i="1"/>
  <c r="G8472" i="1"/>
  <c r="H8472" i="1"/>
  <c r="E8473" i="1"/>
  <c r="G8473" i="1"/>
  <c r="H8473" i="1"/>
  <c r="E8474" i="1"/>
  <c r="G8474" i="1"/>
  <c r="H8474" i="1"/>
  <c r="E8475" i="1"/>
  <c r="G8475" i="1"/>
  <c r="H8475" i="1"/>
  <c r="E8476" i="1"/>
  <c r="G8476" i="1"/>
  <c r="H8476" i="1"/>
  <c r="E8477" i="1"/>
  <c r="G8477" i="1"/>
  <c r="H8477" i="1"/>
  <c r="E8478" i="1"/>
  <c r="G8478" i="1"/>
  <c r="H8478" i="1"/>
  <c r="E8479" i="1"/>
  <c r="G8479" i="1"/>
  <c r="H8479" i="1"/>
  <c r="E8480" i="1"/>
  <c r="G8480" i="1"/>
  <c r="H8480" i="1"/>
  <c r="E8481" i="1"/>
  <c r="G8481" i="1"/>
  <c r="H8481" i="1"/>
  <c r="E8482" i="1"/>
  <c r="G8482" i="1"/>
  <c r="H8482" i="1"/>
  <c r="E8483" i="1"/>
  <c r="G8483" i="1"/>
  <c r="H8483" i="1"/>
  <c r="E8484" i="1"/>
  <c r="G8484" i="1"/>
  <c r="H8484" i="1"/>
  <c r="E8485" i="1"/>
  <c r="G8485" i="1"/>
  <c r="H8485" i="1"/>
  <c r="E8486" i="1"/>
  <c r="G8486" i="1"/>
  <c r="H8486" i="1"/>
  <c r="E8487" i="1"/>
  <c r="G8487" i="1"/>
  <c r="H8487" i="1"/>
  <c r="E8488" i="1"/>
  <c r="G8488" i="1"/>
  <c r="H8488" i="1"/>
  <c r="E8489" i="1"/>
  <c r="G8489" i="1"/>
  <c r="H8489" i="1"/>
  <c r="E8490" i="1"/>
  <c r="G8490" i="1"/>
  <c r="H8490" i="1"/>
  <c r="E8491" i="1"/>
  <c r="G8491" i="1"/>
  <c r="H8491" i="1"/>
  <c r="E8492" i="1"/>
  <c r="G8492" i="1"/>
  <c r="H8492" i="1"/>
  <c r="E8493" i="1"/>
  <c r="G8493" i="1"/>
  <c r="H8493" i="1"/>
  <c r="E8494" i="1"/>
  <c r="G8494" i="1"/>
  <c r="H8494" i="1"/>
  <c r="E8495" i="1"/>
  <c r="G8495" i="1"/>
  <c r="H8495" i="1"/>
  <c r="E8496" i="1"/>
  <c r="G8496" i="1"/>
  <c r="H8496" i="1"/>
  <c r="E8497" i="1"/>
  <c r="G8497" i="1"/>
  <c r="H8497" i="1"/>
  <c r="E8498" i="1"/>
  <c r="G8498" i="1"/>
  <c r="H8498" i="1"/>
  <c r="E8499" i="1"/>
  <c r="G8499" i="1"/>
  <c r="H8499" i="1"/>
  <c r="E8500" i="1"/>
  <c r="G8500" i="1"/>
  <c r="H8500" i="1"/>
  <c r="E8501" i="1"/>
  <c r="G8501" i="1"/>
  <c r="H8501" i="1"/>
  <c r="E8502" i="1"/>
  <c r="G8502" i="1"/>
  <c r="H8502" i="1"/>
  <c r="E8503" i="1"/>
  <c r="G8503" i="1"/>
  <c r="H8503" i="1"/>
  <c r="E8504" i="1"/>
  <c r="G8504" i="1"/>
  <c r="H8504" i="1"/>
  <c r="E8505" i="1"/>
  <c r="G8505" i="1"/>
  <c r="H8505" i="1"/>
  <c r="E8506" i="1"/>
  <c r="G8506" i="1"/>
  <c r="H8506" i="1"/>
  <c r="E8507" i="1"/>
  <c r="G8507" i="1"/>
  <c r="H8507" i="1"/>
  <c r="E8508" i="1"/>
  <c r="G8508" i="1"/>
  <c r="H8508" i="1"/>
  <c r="E8509" i="1"/>
  <c r="G8509" i="1"/>
  <c r="H8509" i="1"/>
  <c r="E8510" i="1"/>
  <c r="G8510" i="1"/>
  <c r="H8510" i="1"/>
  <c r="E8511" i="1"/>
  <c r="G8511" i="1"/>
  <c r="H8511" i="1"/>
  <c r="E8512" i="1"/>
  <c r="G8512" i="1"/>
  <c r="H8512" i="1"/>
  <c r="E8513" i="1"/>
  <c r="G8513" i="1"/>
  <c r="H8513" i="1"/>
  <c r="E8514" i="1"/>
  <c r="G8514" i="1"/>
  <c r="H8514" i="1"/>
  <c r="E8515" i="1"/>
  <c r="G8515" i="1"/>
  <c r="H8515" i="1"/>
  <c r="E8516" i="1"/>
  <c r="G8516" i="1"/>
  <c r="H8516" i="1"/>
  <c r="E8517" i="1"/>
  <c r="G8517" i="1"/>
  <c r="H8517" i="1"/>
  <c r="E8518" i="1"/>
  <c r="G8518" i="1"/>
  <c r="H8518" i="1"/>
  <c r="E8519" i="1"/>
  <c r="G8519" i="1"/>
  <c r="H8519" i="1"/>
  <c r="E8520" i="1"/>
  <c r="G8520" i="1"/>
  <c r="H8520" i="1"/>
  <c r="E8521" i="1"/>
  <c r="G8521" i="1"/>
  <c r="H8521" i="1"/>
  <c r="E8522" i="1"/>
  <c r="G8522" i="1"/>
  <c r="H8522" i="1"/>
  <c r="E8523" i="1"/>
  <c r="G8523" i="1"/>
  <c r="H8523" i="1"/>
  <c r="E8524" i="1"/>
  <c r="G8524" i="1"/>
  <c r="H8524" i="1"/>
  <c r="E8525" i="1"/>
  <c r="G8525" i="1"/>
  <c r="H8525" i="1"/>
  <c r="E8526" i="1"/>
  <c r="G8526" i="1"/>
  <c r="H8526" i="1"/>
  <c r="E8527" i="1"/>
  <c r="G8527" i="1"/>
  <c r="H8527" i="1"/>
  <c r="E8528" i="1"/>
  <c r="G8528" i="1"/>
  <c r="H8528" i="1"/>
  <c r="E8529" i="1"/>
  <c r="G8529" i="1"/>
  <c r="H8529" i="1"/>
  <c r="E8530" i="1"/>
  <c r="G8530" i="1"/>
  <c r="H8530" i="1"/>
  <c r="E8531" i="1"/>
  <c r="G8531" i="1"/>
  <c r="H8531" i="1"/>
  <c r="E8532" i="1"/>
  <c r="G8532" i="1"/>
  <c r="H8532" i="1"/>
  <c r="E8533" i="1"/>
  <c r="G8533" i="1"/>
  <c r="H8533" i="1"/>
  <c r="E8534" i="1"/>
  <c r="G8534" i="1"/>
  <c r="H8534" i="1"/>
  <c r="E8535" i="1"/>
  <c r="G8535" i="1"/>
  <c r="H8535" i="1"/>
  <c r="E8536" i="1"/>
  <c r="G8536" i="1"/>
  <c r="H8536" i="1"/>
  <c r="E8537" i="1"/>
  <c r="G8537" i="1"/>
  <c r="H8537" i="1"/>
  <c r="E8538" i="1"/>
  <c r="G8538" i="1"/>
  <c r="H8538" i="1"/>
  <c r="E8539" i="1"/>
  <c r="G8539" i="1"/>
  <c r="H8539" i="1"/>
  <c r="E8540" i="1"/>
  <c r="G8540" i="1"/>
  <c r="H8540" i="1"/>
  <c r="E8541" i="1"/>
  <c r="G8541" i="1"/>
  <c r="H8541" i="1"/>
  <c r="E8542" i="1"/>
  <c r="G8542" i="1"/>
  <c r="H8542" i="1"/>
  <c r="E8543" i="1"/>
  <c r="G8543" i="1"/>
  <c r="H8543" i="1"/>
  <c r="E8544" i="1"/>
  <c r="G8544" i="1"/>
  <c r="H8544" i="1"/>
  <c r="E8545" i="1"/>
  <c r="G8545" i="1"/>
  <c r="H8545" i="1"/>
  <c r="E8546" i="1"/>
  <c r="G8546" i="1"/>
  <c r="H8546" i="1"/>
  <c r="E8547" i="1"/>
  <c r="G8547" i="1"/>
  <c r="H8547" i="1"/>
  <c r="E8548" i="1"/>
  <c r="G8548" i="1"/>
  <c r="H8548" i="1"/>
  <c r="E8549" i="1"/>
  <c r="G8549" i="1"/>
  <c r="H8549" i="1"/>
  <c r="E8550" i="1"/>
  <c r="G8550" i="1"/>
  <c r="H8550" i="1"/>
  <c r="E8551" i="1"/>
  <c r="G8551" i="1"/>
  <c r="H8551" i="1"/>
  <c r="E8552" i="1"/>
  <c r="G8552" i="1"/>
  <c r="H8552" i="1"/>
  <c r="E8553" i="1"/>
  <c r="G8553" i="1"/>
  <c r="H8553" i="1"/>
  <c r="E8554" i="1"/>
  <c r="G8554" i="1"/>
  <c r="H8554" i="1"/>
  <c r="E8555" i="1"/>
  <c r="G8555" i="1"/>
  <c r="H8555" i="1"/>
  <c r="E8556" i="1"/>
  <c r="G8556" i="1"/>
  <c r="H8556" i="1"/>
  <c r="E8557" i="1"/>
  <c r="G8557" i="1"/>
  <c r="H8557" i="1"/>
  <c r="E8558" i="1"/>
  <c r="G8558" i="1"/>
  <c r="H8558" i="1"/>
  <c r="E8559" i="1"/>
  <c r="G8559" i="1"/>
  <c r="H8559" i="1"/>
  <c r="E8560" i="1"/>
  <c r="G8560" i="1"/>
  <c r="H8560" i="1"/>
  <c r="E8561" i="1"/>
  <c r="G8561" i="1"/>
  <c r="H8561" i="1"/>
  <c r="E8562" i="1"/>
  <c r="G8562" i="1"/>
  <c r="H8562" i="1"/>
  <c r="E8563" i="1"/>
  <c r="G8563" i="1"/>
  <c r="H8563" i="1"/>
  <c r="E8564" i="1"/>
  <c r="G8564" i="1"/>
  <c r="H8564" i="1"/>
  <c r="E8565" i="1"/>
  <c r="G8565" i="1"/>
  <c r="H8565" i="1"/>
  <c r="E8566" i="1"/>
  <c r="G8566" i="1"/>
  <c r="H8566" i="1"/>
  <c r="E8567" i="1"/>
  <c r="G8567" i="1"/>
  <c r="H8567" i="1"/>
  <c r="E8568" i="1"/>
  <c r="G8568" i="1"/>
  <c r="H8568" i="1"/>
  <c r="E8569" i="1"/>
  <c r="G8569" i="1"/>
  <c r="H8569" i="1"/>
  <c r="E8570" i="1"/>
  <c r="G8570" i="1"/>
  <c r="H8570" i="1"/>
  <c r="E8571" i="1"/>
  <c r="G8571" i="1"/>
  <c r="H8571" i="1"/>
  <c r="E8572" i="1"/>
  <c r="G8572" i="1"/>
  <c r="H8572" i="1"/>
  <c r="E8573" i="1"/>
  <c r="G8573" i="1"/>
  <c r="H8573" i="1"/>
  <c r="E8574" i="1"/>
  <c r="G8574" i="1"/>
  <c r="H8574" i="1"/>
  <c r="E8575" i="1"/>
  <c r="G8575" i="1"/>
  <c r="H8575" i="1"/>
  <c r="E8576" i="1"/>
  <c r="G8576" i="1"/>
  <c r="H8576" i="1"/>
  <c r="E8577" i="1"/>
  <c r="G8577" i="1"/>
  <c r="H8577" i="1"/>
  <c r="E8578" i="1"/>
  <c r="G8578" i="1"/>
  <c r="H8578" i="1"/>
  <c r="E8579" i="1"/>
  <c r="G8579" i="1"/>
  <c r="H8579" i="1"/>
  <c r="E8580" i="1"/>
  <c r="G8580" i="1"/>
  <c r="H8580" i="1"/>
  <c r="E8581" i="1"/>
  <c r="G8581" i="1"/>
  <c r="H8581" i="1"/>
  <c r="E8582" i="1"/>
  <c r="G8582" i="1"/>
  <c r="H8582" i="1"/>
  <c r="E8583" i="1"/>
  <c r="G8583" i="1"/>
  <c r="H8583" i="1"/>
  <c r="E8584" i="1"/>
  <c r="G8584" i="1"/>
  <c r="H8584" i="1"/>
  <c r="E8585" i="1"/>
  <c r="G8585" i="1"/>
  <c r="H8585" i="1"/>
  <c r="E8586" i="1"/>
  <c r="G8586" i="1"/>
  <c r="H8586" i="1"/>
  <c r="E8587" i="1"/>
  <c r="G8587" i="1"/>
  <c r="H8587" i="1"/>
  <c r="E8588" i="1"/>
  <c r="G8588" i="1"/>
  <c r="H8588" i="1"/>
  <c r="E8589" i="1"/>
  <c r="G8589" i="1"/>
  <c r="H8589" i="1"/>
  <c r="E8590" i="1"/>
  <c r="G8590" i="1"/>
  <c r="H8590" i="1"/>
  <c r="E8591" i="1"/>
  <c r="G8591" i="1"/>
  <c r="H8591" i="1"/>
  <c r="E8592" i="1"/>
  <c r="G8592" i="1"/>
  <c r="H8592" i="1"/>
  <c r="E8593" i="1"/>
  <c r="G8593" i="1"/>
  <c r="H8593" i="1"/>
  <c r="E8594" i="1"/>
  <c r="G8594" i="1"/>
  <c r="H8594" i="1"/>
  <c r="E8595" i="1"/>
  <c r="G8595" i="1"/>
  <c r="H8595" i="1"/>
  <c r="E8596" i="1"/>
  <c r="G8596" i="1"/>
  <c r="H8596" i="1"/>
  <c r="E8597" i="1"/>
  <c r="G8597" i="1"/>
  <c r="H8597" i="1"/>
  <c r="E8598" i="1"/>
  <c r="G8598" i="1"/>
  <c r="H8598" i="1"/>
  <c r="E8599" i="1"/>
  <c r="G8599" i="1"/>
  <c r="H8599" i="1"/>
  <c r="E8600" i="1"/>
  <c r="G8600" i="1"/>
  <c r="H8600" i="1"/>
  <c r="E8601" i="1"/>
  <c r="G8601" i="1"/>
  <c r="H8601" i="1"/>
  <c r="E8602" i="1"/>
  <c r="G8602" i="1"/>
  <c r="H8602" i="1"/>
  <c r="E8603" i="1"/>
  <c r="G8603" i="1"/>
  <c r="H8603" i="1"/>
  <c r="E8604" i="1"/>
  <c r="G8604" i="1"/>
  <c r="H8604" i="1"/>
  <c r="E8605" i="1"/>
  <c r="G8605" i="1"/>
  <c r="H8605" i="1"/>
  <c r="E8606" i="1"/>
  <c r="G8606" i="1"/>
  <c r="H8606" i="1"/>
  <c r="E8607" i="1"/>
  <c r="G8607" i="1"/>
  <c r="H8607" i="1"/>
  <c r="E8608" i="1"/>
  <c r="G8608" i="1"/>
  <c r="H8608" i="1"/>
  <c r="E8609" i="1"/>
  <c r="G8609" i="1"/>
  <c r="H8609" i="1"/>
  <c r="E8610" i="1"/>
  <c r="G8610" i="1"/>
  <c r="H8610" i="1"/>
  <c r="E8611" i="1"/>
  <c r="G8611" i="1"/>
  <c r="H8611" i="1"/>
  <c r="E8612" i="1"/>
  <c r="G8612" i="1"/>
  <c r="H8612" i="1"/>
  <c r="E8613" i="1"/>
  <c r="G8613" i="1"/>
  <c r="H8613" i="1"/>
  <c r="E8614" i="1"/>
  <c r="G8614" i="1"/>
  <c r="H8614" i="1"/>
  <c r="E8615" i="1"/>
  <c r="G8615" i="1"/>
  <c r="H8615" i="1"/>
  <c r="E8616" i="1"/>
  <c r="G8616" i="1"/>
  <c r="H8616" i="1"/>
  <c r="E8617" i="1"/>
  <c r="G8617" i="1"/>
  <c r="H8617" i="1"/>
  <c r="E8618" i="1"/>
  <c r="G8618" i="1"/>
  <c r="H8618" i="1"/>
  <c r="E8619" i="1"/>
  <c r="G8619" i="1"/>
  <c r="H8619" i="1"/>
  <c r="E8620" i="1"/>
  <c r="G8620" i="1"/>
  <c r="H8620" i="1"/>
  <c r="E8621" i="1"/>
  <c r="G8621" i="1"/>
  <c r="H8621" i="1"/>
  <c r="E8622" i="1"/>
  <c r="G8622" i="1"/>
  <c r="H8622" i="1"/>
  <c r="E8623" i="1"/>
  <c r="G8623" i="1"/>
  <c r="H8623" i="1"/>
  <c r="E8624" i="1"/>
  <c r="G8624" i="1"/>
  <c r="H8624" i="1"/>
  <c r="E8625" i="1"/>
  <c r="G8625" i="1"/>
  <c r="H8625" i="1"/>
  <c r="E8626" i="1"/>
  <c r="G8626" i="1"/>
  <c r="H8626" i="1"/>
  <c r="E8627" i="1"/>
  <c r="G8627" i="1"/>
  <c r="H8627" i="1"/>
  <c r="E8628" i="1"/>
  <c r="G8628" i="1"/>
  <c r="H8628" i="1"/>
  <c r="E8629" i="1"/>
  <c r="G8629" i="1"/>
  <c r="H8629" i="1"/>
  <c r="E8630" i="1"/>
  <c r="G8630" i="1"/>
  <c r="H8630" i="1"/>
  <c r="E8631" i="1"/>
  <c r="G8631" i="1"/>
  <c r="H8631" i="1"/>
  <c r="E8632" i="1"/>
  <c r="G8632" i="1"/>
  <c r="H8632" i="1"/>
  <c r="E8633" i="1"/>
  <c r="G8633" i="1"/>
  <c r="H8633" i="1"/>
  <c r="E8634" i="1"/>
  <c r="G8634" i="1"/>
  <c r="H8634" i="1"/>
  <c r="E8635" i="1"/>
  <c r="G8635" i="1"/>
  <c r="H8635" i="1"/>
  <c r="E8636" i="1"/>
  <c r="G8636" i="1"/>
  <c r="H8636" i="1"/>
  <c r="E8637" i="1"/>
  <c r="G8637" i="1"/>
  <c r="H8637" i="1"/>
  <c r="E8638" i="1"/>
  <c r="G8638" i="1"/>
  <c r="H8638" i="1"/>
  <c r="E8639" i="1"/>
  <c r="G8639" i="1"/>
  <c r="H8639" i="1"/>
  <c r="E8640" i="1"/>
  <c r="G8640" i="1"/>
  <c r="H8640" i="1"/>
  <c r="E8641" i="1"/>
  <c r="G8641" i="1"/>
  <c r="H8641" i="1"/>
  <c r="E8642" i="1"/>
  <c r="G8642" i="1"/>
  <c r="H8642" i="1"/>
  <c r="E8643" i="1"/>
  <c r="G8643" i="1"/>
  <c r="H8643" i="1"/>
  <c r="E8644" i="1"/>
  <c r="G8644" i="1"/>
  <c r="H8644" i="1"/>
  <c r="E8645" i="1"/>
  <c r="G8645" i="1"/>
  <c r="H8645" i="1"/>
  <c r="E8646" i="1"/>
  <c r="G8646" i="1"/>
  <c r="H8646" i="1"/>
  <c r="E8647" i="1"/>
  <c r="G8647" i="1"/>
  <c r="H8647" i="1"/>
  <c r="E8648" i="1"/>
  <c r="G8648" i="1"/>
  <c r="H8648" i="1"/>
  <c r="E8649" i="1"/>
  <c r="G8649" i="1"/>
  <c r="H8649" i="1"/>
  <c r="E8650" i="1"/>
  <c r="G8650" i="1"/>
  <c r="H8650" i="1"/>
  <c r="E8651" i="1"/>
  <c r="G8651" i="1"/>
  <c r="H8651" i="1"/>
  <c r="E8652" i="1"/>
  <c r="G8652" i="1"/>
  <c r="H8652" i="1"/>
  <c r="E8653" i="1"/>
  <c r="G8653" i="1"/>
  <c r="H8653" i="1"/>
  <c r="E8654" i="1"/>
  <c r="G8654" i="1"/>
  <c r="H8654" i="1"/>
  <c r="E8655" i="1"/>
  <c r="G8655" i="1"/>
  <c r="H8655" i="1"/>
  <c r="E8656" i="1"/>
  <c r="G8656" i="1"/>
  <c r="H8656" i="1"/>
  <c r="E8657" i="1"/>
  <c r="G8657" i="1"/>
  <c r="H8657" i="1"/>
  <c r="E8658" i="1"/>
  <c r="G8658" i="1"/>
  <c r="H8658" i="1"/>
  <c r="E8659" i="1"/>
  <c r="G8659" i="1"/>
  <c r="H8659" i="1"/>
  <c r="E8660" i="1"/>
  <c r="G8660" i="1"/>
  <c r="H8660" i="1"/>
  <c r="E8661" i="1"/>
  <c r="G8661" i="1"/>
  <c r="H8661" i="1"/>
  <c r="E8662" i="1"/>
  <c r="G8662" i="1"/>
  <c r="H8662" i="1"/>
  <c r="E8663" i="1"/>
  <c r="G8663" i="1"/>
  <c r="H8663" i="1"/>
  <c r="E8664" i="1"/>
  <c r="G8664" i="1"/>
  <c r="H8664" i="1"/>
  <c r="E8665" i="1"/>
  <c r="G8665" i="1"/>
  <c r="H8665" i="1"/>
  <c r="E8666" i="1"/>
  <c r="G8666" i="1"/>
  <c r="H8666" i="1"/>
  <c r="E8667" i="1"/>
  <c r="G8667" i="1"/>
  <c r="H8667" i="1"/>
  <c r="E8668" i="1"/>
  <c r="G8668" i="1"/>
  <c r="H8668" i="1"/>
  <c r="E8669" i="1"/>
  <c r="G8669" i="1"/>
  <c r="H8669" i="1"/>
  <c r="E8670" i="1"/>
  <c r="G8670" i="1"/>
  <c r="H8670" i="1"/>
  <c r="E8671" i="1"/>
  <c r="G8671" i="1"/>
  <c r="H8671" i="1"/>
  <c r="E8672" i="1"/>
  <c r="G8672" i="1"/>
  <c r="H8672" i="1"/>
  <c r="E8673" i="1"/>
  <c r="G8673" i="1"/>
  <c r="H8673" i="1"/>
  <c r="E8674" i="1"/>
  <c r="G8674" i="1"/>
  <c r="H8674" i="1"/>
  <c r="E8675" i="1"/>
  <c r="G8675" i="1"/>
  <c r="H8675" i="1"/>
  <c r="E8676" i="1"/>
  <c r="G8676" i="1"/>
  <c r="H8676" i="1"/>
  <c r="E8677" i="1"/>
  <c r="G8677" i="1"/>
  <c r="H8677" i="1"/>
  <c r="E8678" i="1"/>
  <c r="G8678" i="1"/>
  <c r="H8678" i="1"/>
  <c r="E8679" i="1"/>
  <c r="G8679" i="1"/>
  <c r="H8679" i="1"/>
  <c r="E8680" i="1"/>
  <c r="G8680" i="1"/>
  <c r="H8680" i="1"/>
  <c r="E8681" i="1"/>
  <c r="G8681" i="1"/>
  <c r="H8681" i="1"/>
  <c r="E8682" i="1"/>
  <c r="G8682" i="1"/>
  <c r="H8682" i="1"/>
  <c r="E8683" i="1"/>
  <c r="G8683" i="1"/>
  <c r="H8683" i="1"/>
  <c r="E8684" i="1"/>
  <c r="G8684" i="1"/>
  <c r="H8684" i="1"/>
  <c r="E8685" i="1"/>
  <c r="G8685" i="1"/>
  <c r="H8685" i="1"/>
  <c r="E8686" i="1"/>
  <c r="G8686" i="1"/>
  <c r="H8686" i="1"/>
  <c r="E8687" i="1"/>
  <c r="G8687" i="1"/>
  <c r="H8687" i="1"/>
  <c r="E8688" i="1"/>
  <c r="G8688" i="1"/>
  <c r="H8688" i="1"/>
  <c r="E8689" i="1"/>
  <c r="G8689" i="1"/>
  <c r="H8689" i="1"/>
  <c r="E8690" i="1"/>
  <c r="G8690" i="1"/>
  <c r="H8690" i="1"/>
  <c r="E8691" i="1"/>
  <c r="G8691" i="1"/>
  <c r="H8691" i="1"/>
  <c r="E8692" i="1"/>
  <c r="G8692" i="1"/>
  <c r="H8692" i="1"/>
  <c r="E8693" i="1"/>
  <c r="G8693" i="1"/>
  <c r="H8693" i="1"/>
  <c r="E8694" i="1"/>
  <c r="G8694" i="1"/>
  <c r="H8694" i="1"/>
  <c r="E8695" i="1"/>
  <c r="G8695" i="1"/>
  <c r="H8695" i="1"/>
  <c r="E8696" i="1"/>
  <c r="G8696" i="1"/>
  <c r="H8696" i="1"/>
  <c r="E8697" i="1"/>
  <c r="G8697" i="1"/>
  <c r="H8697" i="1"/>
  <c r="E8698" i="1"/>
  <c r="G8698" i="1"/>
  <c r="H8698" i="1"/>
  <c r="E8699" i="1"/>
  <c r="G8699" i="1"/>
  <c r="H8699" i="1"/>
  <c r="E8700" i="1"/>
  <c r="G8700" i="1"/>
  <c r="H8700" i="1"/>
  <c r="E8701" i="1"/>
  <c r="G8701" i="1"/>
  <c r="H8701" i="1"/>
  <c r="E8702" i="1"/>
  <c r="G8702" i="1"/>
  <c r="H8702" i="1"/>
  <c r="E8703" i="1"/>
  <c r="G8703" i="1"/>
  <c r="H8703" i="1"/>
  <c r="E8704" i="1"/>
  <c r="G8704" i="1"/>
  <c r="H8704" i="1"/>
  <c r="E8705" i="1"/>
  <c r="G8705" i="1"/>
  <c r="H8705" i="1"/>
  <c r="E8706" i="1"/>
  <c r="G8706" i="1"/>
  <c r="H8706" i="1"/>
  <c r="E8707" i="1"/>
  <c r="G8707" i="1"/>
  <c r="H8707" i="1"/>
  <c r="E8708" i="1"/>
  <c r="G8708" i="1"/>
  <c r="H8708" i="1"/>
  <c r="E8709" i="1"/>
  <c r="G8709" i="1"/>
  <c r="H8709" i="1"/>
  <c r="E8710" i="1"/>
  <c r="G8710" i="1"/>
  <c r="H8710" i="1"/>
  <c r="E8711" i="1"/>
  <c r="G8711" i="1"/>
  <c r="H8711" i="1"/>
  <c r="E8712" i="1"/>
  <c r="G8712" i="1"/>
  <c r="H8712" i="1"/>
  <c r="E8713" i="1"/>
  <c r="G8713" i="1"/>
  <c r="H8713" i="1"/>
  <c r="E8714" i="1"/>
  <c r="G8714" i="1"/>
  <c r="H8714" i="1"/>
  <c r="E8715" i="1"/>
  <c r="G8715" i="1"/>
  <c r="H8715" i="1"/>
  <c r="E8716" i="1"/>
  <c r="G8716" i="1"/>
  <c r="H8716" i="1"/>
  <c r="E8717" i="1"/>
  <c r="G8717" i="1"/>
  <c r="H8717" i="1"/>
  <c r="E8718" i="1"/>
  <c r="G8718" i="1"/>
  <c r="H8718" i="1"/>
  <c r="E8719" i="1"/>
  <c r="G8719" i="1"/>
  <c r="H8719" i="1"/>
  <c r="E8720" i="1"/>
  <c r="G8720" i="1"/>
  <c r="H8720" i="1"/>
  <c r="E8721" i="1"/>
  <c r="G8721" i="1"/>
  <c r="H8721" i="1"/>
  <c r="E8722" i="1"/>
  <c r="G8722" i="1"/>
  <c r="H8722" i="1"/>
  <c r="E8723" i="1"/>
  <c r="G8723" i="1"/>
  <c r="H8723" i="1"/>
  <c r="E8724" i="1"/>
  <c r="G8724" i="1"/>
  <c r="H8724" i="1"/>
  <c r="E8725" i="1"/>
  <c r="G8725" i="1"/>
  <c r="H8725" i="1"/>
  <c r="E8726" i="1"/>
  <c r="G8726" i="1"/>
  <c r="H8726" i="1"/>
  <c r="E8727" i="1"/>
  <c r="G8727" i="1"/>
  <c r="H8727" i="1"/>
  <c r="E8728" i="1"/>
  <c r="G8728" i="1"/>
  <c r="H8728" i="1"/>
  <c r="E8729" i="1"/>
  <c r="G8729" i="1"/>
  <c r="H8729" i="1"/>
  <c r="E8730" i="1"/>
  <c r="G8730" i="1"/>
  <c r="H8730" i="1"/>
  <c r="E8731" i="1"/>
  <c r="G8731" i="1"/>
  <c r="H8731" i="1"/>
  <c r="E8732" i="1"/>
  <c r="G8732" i="1"/>
  <c r="H8732" i="1"/>
  <c r="E8733" i="1"/>
  <c r="G8733" i="1"/>
  <c r="H8733" i="1"/>
  <c r="E8734" i="1"/>
  <c r="G8734" i="1"/>
  <c r="H8734" i="1"/>
  <c r="E8735" i="1"/>
  <c r="G8735" i="1"/>
  <c r="H8735" i="1"/>
  <c r="E8736" i="1"/>
  <c r="G8736" i="1"/>
  <c r="H8736" i="1"/>
  <c r="E8737" i="1"/>
  <c r="G8737" i="1"/>
  <c r="H8737" i="1"/>
  <c r="E8738" i="1"/>
  <c r="G8738" i="1"/>
  <c r="H8738" i="1"/>
  <c r="E8739" i="1"/>
  <c r="G8739" i="1"/>
  <c r="H8739" i="1"/>
  <c r="E8740" i="1"/>
  <c r="G8740" i="1"/>
  <c r="H8740" i="1"/>
  <c r="E8741" i="1"/>
  <c r="G8741" i="1"/>
  <c r="H8741" i="1"/>
  <c r="E8742" i="1"/>
  <c r="G8742" i="1"/>
  <c r="H8742" i="1"/>
  <c r="E8743" i="1"/>
  <c r="G8743" i="1"/>
  <c r="H8743" i="1"/>
  <c r="E8744" i="1"/>
  <c r="G8744" i="1"/>
  <c r="H8744" i="1"/>
  <c r="E8745" i="1"/>
  <c r="G8745" i="1"/>
  <c r="H8745" i="1"/>
  <c r="E8746" i="1"/>
  <c r="G8746" i="1"/>
  <c r="H8746" i="1"/>
  <c r="E8747" i="1"/>
  <c r="G8747" i="1"/>
  <c r="H8747" i="1"/>
  <c r="E8748" i="1"/>
  <c r="G8748" i="1"/>
  <c r="H8748" i="1"/>
  <c r="E8749" i="1"/>
  <c r="G8749" i="1"/>
  <c r="H8749" i="1"/>
  <c r="E8750" i="1"/>
  <c r="G8750" i="1"/>
  <c r="H8750" i="1"/>
  <c r="E8751" i="1"/>
  <c r="G8751" i="1"/>
  <c r="H8751" i="1"/>
  <c r="E8752" i="1"/>
  <c r="G8752" i="1"/>
  <c r="H8752" i="1"/>
  <c r="E8753" i="1"/>
  <c r="G8753" i="1"/>
  <c r="H8753" i="1"/>
  <c r="E8754" i="1"/>
  <c r="G8754" i="1"/>
  <c r="H8754" i="1"/>
  <c r="E8755" i="1"/>
  <c r="G8755" i="1"/>
  <c r="H8755" i="1"/>
  <c r="E8756" i="1"/>
  <c r="G8756" i="1"/>
  <c r="H8756" i="1"/>
  <c r="E8757" i="1"/>
  <c r="G8757" i="1"/>
  <c r="H8757" i="1"/>
  <c r="E8758" i="1"/>
  <c r="G8758" i="1"/>
  <c r="H8758" i="1"/>
  <c r="E8759" i="1"/>
  <c r="G8759" i="1"/>
  <c r="H8759" i="1"/>
  <c r="E8760" i="1"/>
  <c r="G8760" i="1"/>
  <c r="H8760" i="1"/>
  <c r="E8761" i="1"/>
  <c r="G8761" i="1"/>
  <c r="H8761" i="1"/>
  <c r="E8762" i="1"/>
  <c r="G8762" i="1"/>
  <c r="H8762" i="1"/>
  <c r="E8763" i="1"/>
  <c r="G8763" i="1"/>
  <c r="H8763" i="1"/>
  <c r="E8764" i="1"/>
  <c r="G8764" i="1"/>
  <c r="H8764" i="1"/>
  <c r="E8765" i="1"/>
  <c r="G8765" i="1"/>
  <c r="H8765" i="1"/>
  <c r="E8766" i="1"/>
  <c r="G8766" i="1"/>
  <c r="H8766" i="1"/>
  <c r="E8767" i="1"/>
  <c r="G8767" i="1"/>
  <c r="H8767" i="1"/>
  <c r="E8768" i="1"/>
  <c r="G8768" i="1"/>
  <c r="H8768" i="1"/>
  <c r="E8769" i="1"/>
  <c r="G8769" i="1"/>
  <c r="H8769" i="1"/>
  <c r="E8770" i="1"/>
  <c r="G8770" i="1"/>
  <c r="H8770" i="1"/>
  <c r="E8771" i="1"/>
  <c r="G8771" i="1"/>
  <c r="H8771" i="1"/>
  <c r="E8772" i="1"/>
  <c r="G8772" i="1"/>
  <c r="H8772" i="1"/>
  <c r="E8773" i="1"/>
  <c r="G8773" i="1"/>
  <c r="H8773" i="1"/>
  <c r="E8774" i="1"/>
  <c r="G8774" i="1"/>
  <c r="H8774" i="1"/>
  <c r="E8775" i="1"/>
  <c r="G8775" i="1"/>
  <c r="H8775" i="1"/>
  <c r="E8776" i="1"/>
  <c r="G8776" i="1"/>
  <c r="H8776" i="1"/>
  <c r="E8777" i="1"/>
  <c r="G8777" i="1"/>
  <c r="H8777" i="1"/>
  <c r="E8778" i="1"/>
  <c r="G8778" i="1"/>
  <c r="H8778" i="1"/>
  <c r="E8779" i="1"/>
  <c r="G8779" i="1"/>
  <c r="H8779" i="1"/>
  <c r="E8780" i="1"/>
  <c r="G8780" i="1"/>
  <c r="H8780" i="1"/>
  <c r="E8781" i="1"/>
  <c r="G8781" i="1"/>
  <c r="H8781" i="1"/>
  <c r="E8782" i="1"/>
  <c r="G8782" i="1"/>
  <c r="H8782" i="1"/>
  <c r="E8783" i="1"/>
  <c r="G8783" i="1"/>
  <c r="H8783" i="1"/>
  <c r="E8784" i="1"/>
  <c r="G8784" i="1"/>
  <c r="H8784" i="1"/>
  <c r="E8785" i="1"/>
  <c r="G8785" i="1"/>
  <c r="H8785" i="1"/>
  <c r="E8786" i="1"/>
  <c r="G8786" i="1"/>
  <c r="H8786" i="1"/>
  <c r="E8787" i="1"/>
  <c r="G8787" i="1"/>
  <c r="H8787" i="1"/>
  <c r="E8788" i="1"/>
  <c r="G8788" i="1"/>
  <c r="H8788" i="1"/>
  <c r="E8789" i="1"/>
  <c r="G8789" i="1"/>
  <c r="H8789" i="1"/>
  <c r="E8790" i="1"/>
  <c r="G8790" i="1"/>
  <c r="H8790" i="1"/>
  <c r="E8791" i="1"/>
  <c r="G8791" i="1"/>
  <c r="H8791" i="1"/>
  <c r="E8792" i="1"/>
  <c r="G8792" i="1"/>
  <c r="H8792" i="1"/>
  <c r="E8793" i="1"/>
  <c r="G8793" i="1"/>
  <c r="H8793" i="1"/>
  <c r="E8794" i="1"/>
  <c r="G8794" i="1"/>
  <c r="H8794" i="1"/>
  <c r="E8795" i="1"/>
  <c r="G8795" i="1"/>
  <c r="H8795" i="1"/>
  <c r="E8796" i="1"/>
  <c r="G8796" i="1"/>
  <c r="H8796" i="1"/>
  <c r="E8797" i="1"/>
  <c r="G8797" i="1"/>
  <c r="H8797" i="1"/>
  <c r="E8798" i="1"/>
  <c r="G8798" i="1"/>
  <c r="H8798" i="1"/>
  <c r="E8799" i="1"/>
  <c r="G8799" i="1"/>
  <c r="H8799" i="1"/>
  <c r="E8800" i="1"/>
  <c r="G8800" i="1"/>
  <c r="H8800" i="1"/>
  <c r="E8801" i="1"/>
  <c r="G8801" i="1"/>
  <c r="H8801" i="1"/>
  <c r="E8802" i="1"/>
  <c r="G8802" i="1"/>
  <c r="H8802" i="1"/>
  <c r="E8803" i="1"/>
  <c r="G8803" i="1"/>
  <c r="H8803" i="1"/>
  <c r="E8804" i="1"/>
  <c r="G8804" i="1"/>
  <c r="H8804" i="1"/>
  <c r="E8805" i="1"/>
  <c r="G8805" i="1"/>
  <c r="H8805" i="1"/>
  <c r="E8806" i="1"/>
  <c r="G8806" i="1"/>
  <c r="H8806" i="1"/>
  <c r="E8807" i="1"/>
  <c r="G8807" i="1"/>
  <c r="H8807" i="1"/>
  <c r="E8808" i="1"/>
  <c r="G8808" i="1"/>
  <c r="H8808" i="1"/>
  <c r="E8809" i="1"/>
  <c r="G8809" i="1"/>
  <c r="H8809" i="1"/>
  <c r="E8810" i="1"/>
  <c r="G8810" i="1"/>
  <c r="H8810" i="1"/>
  <c r="E8811" i="1"/>
  <c r="G8811" i="1"/>
  <c r="H8811" i="1"/>
  <c r="E8812" i="1"/>
  <c r="G8812" i="1"/>
  <c r="H8812" i="1"/>
  <c r="E8813" i="1"/>
  <c r="G8813" i="1"/>
  <c r="H8813" i="1"/>
  <c r="E8814" i="1"/>
  <c r="G8814" i="1"/>
  <c r="H8814" i="1"/>
  <c r="E8815" i="1"/>
  <c r="G8815" i="1"/>
  <c r="H8815" i="1"/>
  <c r="E8816" i="1"/>
  <c r="G8816" i="1"/>
  <c r="H8816" i="1"/>
  <c r="E8817" i="1"/>
  <c r="G8817" i="1"/>
  <c r="H8817" i="1"/>
  <c r="E8818" i="1"/>
  <c r="G8818" i="1"/>
  <c r="H8818" i="1"/>
  <c r="E8819" i="1"/>
  <c r="G8819" i="1"/>
  <c r="H8819" i="1"/>
  <c r="E8820" i="1"/>
  <c r="G8820" i="1"/>
  <c r="H8820" i="1"/>
  <c r="E8821" i="1"/>
  <c r="G8821" i="1"/>
  <c r="H8821" i="1"/>
  <c r="E8822" i="1"/>
  <c r="G8822" i="1"/>
  <c r="H8822" i="1"/>
  <c r="E8823" i="1"/>
  <c r="G8823" i="1"/>
  <c r="H8823" i="1"/>
  <c r="E8824" i="1"/>
  <c r="G8824" i="1"/>
  <c r="H8824" i="1"/>
  <c r="E8825" i="1"/>
  <c r="G8825" i="1"/>
  <c r="H8825" i="1"/>
  <c r="E8826" i="1"/>
  <c r="G8826" i="1"/>
  <c r="H8826" i="1"/>
  <c r="E8827" i="1"/>
  <c r="G8827" i="1"/>
  <c r="H8827" i="1"/>
  <c r="E8828" i="1"/>
  <c r="G8828" i="1"/>
  <c r="H8828" i="1"/>
  <c r="E8829" i="1"/>
  <c r="G8829" i="1"/>
  <c r="H8829" i="1"/>
  <c r="E8830" i="1"/>
  <c r="G8830" i="1"/>
  <c r="H8830" i="1"/>
  <c r="E8831" i="1"/>
  <c r="G8831" i="1"/>
  <c r="H8831" i="1"/>
  <c r="E8832" i="1"/>
  <c r="G8832" i="1"/>
  <c r="H8832" i="1"/>
  <c r="E8833" i="1"/>
  <c r="G8833" i="1"/>
  <c r="H8833" i="1"/>
  <c r="E8834" i="1"/>
  <c r="G8834" i="1"/>
  <c r="H8834" i="1"/>
  <c r="E8835" i="1"/>
  <c r="G8835" i="1"/>
  <c r="H8835" i="1"/>
  <c r="E8836" i="1"/>
  <c r="G8836" i="1"/>
  <c r="H8836" i="1"/>
  <c r="E8837" i="1"/>
  <c r="G8837" i="1"/>
  <c r="H8837" i="1"/>
  <c r="E8838" i="1"/>
  <c r="G8838" i="1"/>
  <c r="H8838" i="1"/>
  <c r="E8839" i="1"/>
  <c r="G8839" i="1"/>
  <c r="H8839" i="1"/>
  <c r="E8840" i="1"/>
  <c r="G8840" i="1"/>
  <c r="H8840" i="1"/>
  <c r="E8841" i="1"/>
  <c r="G8841" i="1"/>
  <c r="H8841" i="1"/>
  <c r="E8842" i="1"/>
  <c r="G8842" i="1"/>
  <c r="H8842" i="1"/>
  <c r="E8843" i="1"/>
  <c r="G8843" i="1"/>
  <c r="H8843" i="1"/>
  <c r="E8844" i="1"/>
  <c r="G8844" i="1"/>
  <c r="H8844" i="1"/>
  <c r="E8845" i="1"/>
  <c r="G8845" i="1"/>
  <c r="H8845" i="1"/>
  <c r="E8846" i="1"/>
  <c r="G8846" i="1"/>
  <c r="H8846" i="1"/>
  <c r="E8847" i="1"/>
  <c r="G8847" i="1"/>
  <c r="H8847" i="1"/>
  <c r="E8848" i="1"/>
  <c r="G8848" i="1"/>
  <c r="H8848" i="1"/>
  <c r="E8849" i="1"/>
  <c r="G8849" i="1"/>
  <c r="H8849" i="1"/>
  <c r="E8850" i="1"/>
  <c r="G8850" i="1"/>
  <c r="H8850" i="1"/>
  <c r="E8851" i="1"/>
  <c r="G8851" i="1"/>
  <c r="H8851" i="1"/>
  <c r="E8852" i="1"/>
  <c r="G8852" i="1"/>
  <c r="H8852" i="1"/>
  <c r="E8853" i="1"/>
  <c r="G8853" i="1"/>
  <c r="H8853" i="1"/>
  <c r="E8854" i="1"/>
  <c r="G8854" i="1"/>
  <c r="H8854" i="1"/>
  <c r="E8855" i="1"/>
  <c r="G8855" i="1"/>
  <c r="H8855" i="1"/>
  <c r="E8856" i="1"/>
  <c r="G8856" i="1"/>
  <c r="H8856" i="1"/>
  <c r="E8857" i="1"/>
  <c r="G8857" i="1"/>
  <c r="H8857" i="1"/>
  <c r="E8858" i="1"/>
  <c r="G8858" i="1"/>
  <c r="H8858" i="1"/>
  <c r="E8859" i="1"/>
  <c r="G8859" i="1"/>
  <c r="H8859" i="1"/>
  <c r="E8860" i="1"/>
  <c r="G8860" i="1"/>
  <c r="H8860" i="1"/>
  <c r="E8861" i="1"/>
  <c r="G8861" i="1"/>
  <c r="H8861" i="1"/>
  <c r="E8862" i="1"/>
  <c r="G8862" i="1"/>
  <c r="H8862" i="1"/>
  <c r="E8863" i="1"/>
  <c r="G8863" i="1"/>
  <c r="H8863" i="1"/>
  <c r="E8864" i="1"/>
  <c r="G8864" i="1"/>
  <c r="H8864" i="1"/>
  <c r="E8865" i="1"/>
  <c r="G8865" i="1"/>
  <c r="H8865" i="1"/>
  <c r="E8866" i="1"/>
  <c r="G8866" i="1"/>
  <c r="H8866" i="1"/>
  <c r="E8867" i="1"/>
  <c r="G8867" i="1"/>
  <c r="H8867" i="1"/>
  <c r="E8868" i="1"/>
  <c r="G8868" i="1"/>
  <c r="H8868" i="1"/>
  <c r="E8869" i="1"/>
  <c r="G8869" i="1"/>
  <c r="H8869" i="1"/>
  <c r="E8870" i="1"/>
  <c r="G8870" i="1"/>
  <c r="H8870" i="1"/>
  <c r="E8871" i="1"/>
  <c r="G8871" i="1"/>
  <c r="H8871" i="1"/>
  <c r="E8872" i="1"/>
  <c r="G8872" i="1"/>
  <c r="H8872" i="1"/>
  <c r="E8873" i="1"/>
  <c r="G8873" i="1"/>
  <c r="H8873" i="1"/>
  <c r="E8874" i="1"/>
  <c r="G8874" i="1"/>
  <c r="H8874" i="1"/>
  <c r="E8875" i="1"/>
  <c r="G8875" i="1"/>
  <c r="H8875" i="1"/>
  <c r="E8876" i="1"/>
  <c r="G8876" i="1"/>
  <c r="H8876" i="1"/>
  <c r="E8877" i="1"/>
  <c r="G8877" i="1"/>
  <c r="H8877" i="1"/>
  <c r="E8878" i="1"/>
  <c r="G8878" i="1"/>
  <c r="H8878" i="1"/>
  <c r="E8879" i="1"/>
  <c r="G8879" i="1"/>
  <c r="H8879" i="1"/>
  <c r="E8880" i="1"/>
  <c r="G8880" i="1"/>
  <c r="H8880" i="1"/>
  <c r="E8881" i="1"/>
  <c r="G8881" i="1"/>
  <c r="H8881" i="1"/>
  <c r="E8882" i="1"/>
  <c r="G8882" i="1"/>
  <c r="H8882" i="1"/>
  <c r="E8883" i="1"/>
  <c r="G8883" i="1"/>
  <c r="H8883" i="1"/>
  <c r="E8884" i="1"/>
  <c r="G8884" i="1"/>
  <c r="H8884" i="1"/>
  <c r="E8885" i="1"/>
  <c r="G8885" i="1"/>
  <c r="H8885" i="1"/>
  <c r="E8886" i="1"/>
  <c r="G8886" i="1"/>
  <c r="H8886" i="1"/>
  <c r="E8887" i="1"/>
  <c r="G8887" i="1"/>
  <c r="H8887" i="1"/>
  <c r="E8888" i="1"/>
  <c r="G8888" i="1"/>
  <c r="H8888" i="1"/>
  <c r="E8889" i="1"/>
  <c r="G8889" i="1"/>
  <c r="H8889" i="1"/>
  <c r="E8890" i="1"/>
  <c r="G8890" i="1"/>
  <c r="H8890" i="1"/>
  <c r="E8891" i="1"/>
  <c r="G8891" i="1"/>
  <c r="H8891" i="1"/>
  <c r="E8892" i="1"/>
  <c r="G8892" i="1"/>
  <c r="H8892" i="1"/>
  <c r="E8893" i="1"/>
  <c r="G8893" i="1"/>
  <c r="H8893" i="1"/>
  <c r="E8894" i="1"/>
  <c r="G8894" i="1"/>
  <c r="H8894" i="1"/>
  <c r="E8895" i="1"/>
  <c r="G8895" i="1"/>
  <c r="H8895" i="1"/>
  <c r="E8896" i="1"/>
  <c r="G8896" i="1"/>
  <c r="H8896" i="1"/>
  <c r="E8897" i="1"/>
  <c r="G8897" i="1"/>
  <c r="H8897" i="1"/>
  <c r="E8898" i="1"/>
  <c r="G8898" i="1"/>
  <c r="H8898" i="1"/>
  <c r="E8899" i="1"/>
  <c r="G8899" i="1"/>
  <c r="H8899" i="1"/>
  <c r="E8900" i="1"/>
  <c r="G8900" i="1"/>
  <c r="H8900" i="1"/>
  <c r="E8901" i="1"/>
  <c r="G8901" i="1"/>
  <c r="H8901" i="1"/>
  <c r="E8902" i="1"/>
  <c r="G8902" i="1"/>
  <c r="H8902" i="1"/>
  <c r="E8903" i="1"/>
  <c r="G8903" i="1"/>
  <c r="H8903" i="1"/>
  <c r="E8904" i="1"/>
  <c r="G8904" i="1"/>
  <c r="H8904" i="1"/>
  <c r="E8905" i="1"/>
  <c r="G8905" i="1"/>
  <c r="H8905" i="1"/>
  <c r="E8906" i="1"/>
  <c r="G8906" i="1"/>
  <c r="H8906" i="1"/>
  <c r="E8907" i="1"/>
  <c r="G8907" i="1"/>
  <c r="H8907" i="1"/>
  <c r="E8908" i="1"/>
  <c r="G8908" i="1"/>
  <c r="H8908" i="1"/>
  <c r="E8909" i="1"/>
  <c r="G8909" i="1"/>
  <c r="H8909" i="1"/>
  <c r="E8910" i="1"/>
  <c r="G8910" i="1"/>
  <c r="H8910" i="1"/>
  <c r="E8911" i="1"/>
  <c r="G8911" i="1"/>
  <c r="H8911" i="1"/>
  <c r="E8912" i="1"/>
  <c r="G8912" i="1"/>
  <c r="H8912" i="1"/>
  <c r="E8913" i="1"/>
  <c r="G8913" i="1"/>
  <c r="H8913" i="1"/>
  <c r="E8914" i="1"/>
  <c r="G8914" i="1"/>
  <c r="H8914" i="1"/>
  <c r="E8915" i="1"/>
  <c r="G8915" i="1"/>
  <c r="H8915" i="1"/>
  <c r="E8916" i="1"/>
  <c r="G8916" i="1"/>
  <c r="H8916" i="1"/>
  <c r="E8917" i="1"/>
  <c r="G8917" i="1"/>
  <c r="H8917" i="1"/>
  <c r="E8918" i="1"/>
  <c r="G8918" i="1"/>
  <c r="H8918" i="1"/>
  <c r="E8919" i="1"/>
  <c r="G8919" i="1"/>
  <c r="H8919" i="1"/>
  <c r="E8920" i="1"/>
  <c r="G8920" i="1"/>
  <c r="H8920" i="1"/>
  <c r="E8921" i="1"/>
  <c r="G8921" i="1"/>
  <c r="H8921" i="1"/>
  <c r="E8922" i="1"/>
  <c r="G8922" i="1"/>
  <c r="H8922" i="1"/>
  <c r="E8923" i="1"/>
  <c r="G8923" i="1"/>
  <c r="H8923" i="1"/>
  <c r="E8924" i="1"/>
  <c r="G8924" i="1"/>
  <c r="H8924" i="1"/>
  <c r="E8925" i="1"/>
  <c r="G8925" i="1"/>
  <c r="H8925" i="1"/>
  <c r="E8926" i="1"/>
  <c r="G8926" i="1"/>
  <c r="H8926" i="1"/>
  <c r="E8927" i="1"/>
  <c r="G8927" i="1"/>
  <c r="H8927" i="1"/>
  <c r="E8928" i="1"/>
  <c r="G8928" i="1"/>
  <c r="H8928" i="1"/>
  <c r="E8929" i="1"/>
  <c r="G8929" i="1"/>
  <c r="H8929" i="1"/>
  <c r="E8930" i="1"/>
  <c r="G8930" i="1"/>
  <c r="H8930" i="1"/>
  <c r="E8931" i="1"/>
  <c r="G8931" i="1"/>
  <c r="H8931" i="1"/>
  <c r="E8932" i="1"/>
  <c r="G8932" i="1"/>
  <c r="H8932" i="1"/>
  <c r="E8933" i="1"/>
  <c r="G8933" i="1"/>
  <c r="H8933" i="1"/>
  <c r="E8934" i="1"/>
  <c r="G8934" i="1"/>
  <c r="H8934" i="1"/>
  <c r="E8935" i="1"/>
  <c r="G8935" i="1"/>
  <c r="H8935" i="1"/>
  <c r="E8936" i="1"/>
  <c r="G8936" i="1"/>
  <c r="H8936" i="1"/>
  <c r="E8937" i="1"/>
  <c r="G8937" i="1"/>
  <c r="H8937" i="1"/>
  <c r="E8938" i="1"/>
  <c r="G8938" i="1"/>
  <c r="H8938" i="1"/>
  <c r="E8939" i="1"/>
  <c r="G8939" i="1"/>
  <c r="H8939" i="1"/>
  <c r="E8940" i="1"/>
  <c r="G8940" i="1"/>
  <c r="H8940" i="1"/>
  <c r="E8941" i="1"/>
  <c r="G8941" i="1"/>
  <c r="H8941" i="1"/>
  <c r="E8942" i="1"/>
  <c r="G8942" i="1"/>
  <c r="H8942" i="1"/>
  <c r="E8943" i="1"/>
  <c r="G8943" i="1"/>
  <c r="H8943" i="1"/>
  <c r="E8944" i="1"/>
  <c r="G8944" i="1"/>
  <c r="H8944" i="1"/>
  <c r="E8945" i="1"/>
  <c r="G8945" i="1"/>
  <c r="H8945" i="1"/>
  <c r="E8946" i="1"/>
  <c r="G8946" i="1"/>
  <c r="H8946" i="1"/>
  <c r="E8947" i="1"/>
  <c r="G8947" i="1"/>
  <c r="H8947" i="1"/>
  <c r="E8948" i="1"/>
  <c r="G8948" i="1"/>
  <c r="H8948" i="1"/>
  <c r="E8949" i="1"/>
  <c r="G8949" i="1"/>
  <c r="H8949" i="1"/>
  <c r="E8950" i="1"/>
  <c r="G8950" i="1"/>
  <c r="H8950" i="1"/>
  <c r="E8951" i="1"/>
  <c r="G8951" i="1"/>
  <c r="H8951" i="1"/>
  <c r="E8952" i="1"/>
  <c r="G8952" i="1"/>
  <c r="H8952" i="1"/>
  <c r="E8953" i="1"/>
  <c r="G8953" i="1"/>
  <c r="H8953" i="1"/>
  <c r="E8954" i="1"/>
  <c r="G8954" i="1"/>
  <c r="H8954" i="1"/>
  <c r="E8955" i="1"/>
  <c r="G8955" i="1"/>
  <c r="H8955" i="1"/>
  <c r="E8956" i="1"/>
  <c r="G8956" i="1"/>
  <c r="H8956" i="1"/>
  <c r="E8957" i="1"/>
  <c r="G8957" i="1"/>
  <c r="H8957" i="1"/>
  <c r="E8958" i="1"/>
  <c r="G8958" i="1"/>
  <c r="H8958" i="1"/>
  <c r="E8959" i="1"/>
  <c r="G8959" i="1"/>
  <c r="H8959" i="1"/>
  <c r="E8960" i="1"/>
  <c r="G8960" i="1"/>
  <c r="H8960" i="1"/>
  <c r="E8961" i="1"/>
  <c r="G8961" i="1"/>
  <c r="H8961" i="1"/>
  <c r="E8962" i="1"/>
  <c r="G8962" i="1"/>
  <c r="H8962" i="1"/>
  <c r="E8963" i="1"/>
  <c r="G8963" i="1"/>
  <c r="H8963" i="1"/>
  <c r="E8964" i="1"/>
  <c r="G8964" i="1"/>
  <c r="H8964" i="1"/>
  <c r="E8965" i="1"/>
  <c r="G8965" i="1"/>
  <c r="H8965" i="1"/>
  <c r="E8966" i="1"/>
  <c r="G8966" i="1"/>
  <c r="H8966" i="1"/>
  <c r="E8967" i="1"/>
  <c r="G8967" i="1"/>
  <c r="H8967" i="1"/>
  <c r="E8968" i="1"/>
  <c r="G8968" i="1"/>
  <c r="H8968" i="1"/>
  <c r="E8969" i="1"/>
  <c r="G8969" i="1"/>
  <c r="H8969" i="1"/>
  <c r="E8970" i="1"/>
  <c r="G8970" i="1"/>
  <c r="H8970" i="1"/>
  <c r="E8971" i="1"/>
  <c r="G8971" i="1"/>
  <c r="H8971" i="1"/>
  <c r="E8972" i="1"/>
  <c r="G8972" i="1"/>
  <c r="H8972" i="1"/>
  <c r="E8973" i="1"/>
  <c r="G8973" i="1"/>
  <c r="H8973" i="1"/>
  <c r="E8974" i="1"/>
  <c r="G8974" i="1"/>
  <c r="H8974" i="1"/>
  <c r="E8975" i="1"/>
  <c r="G8975" i="1"/>
  <c r="H8975" i="1"/>
  <c r="E8976" i="1"/>
  <c r="G8976" i="1"/>
  <c r="H8976" i="1"/>
  <c r="E8977" i="1"/>
  <c r="G8977" i="1"/>
  <c r="H8977" i="1"/>
  <c r="E8978" i="1"/>
  <c r="G8978" i="1"/>
  <c r="H8978" i="1"/>
  <c r="E8979" i="1"/>
  <c r="G8979" i="1"/>
  <c r="H8979" i="1"/>
  <c r="E8980" i="1"/>
  <c r="G8980" i="1"/>
  <c r="H8980" i="1"/>
  <c r="E8981" i="1"/>
  <c r="G8981" i="1"/>
  <c r="H8981" i="1"/>
  <c r="E8982" i="1"/>
  <c r="G8982" i="1"/>
  <c r="H8982" i="1"/>
  <c r="E8983" i="1"/>
  <c r="G8983" i="1"/>
  <c r="H8983" i="1"/>
  <c r="E8984" i="1"/>
  <c r="G8984" i="1"/>
  <c r="H8984" i="1"/>
  <c r="E8985" i="1"/>
  <c r="G8985" i="1"/>
  <c r="H8985" i="1"/>
  <c r="E8986" i="1"/>
  <c r="G8986" i="1"/>
  <c r="H8986" i="1"/>
  <c r="E8987" i="1"/>
  <c r="G8987" i="1"/>
  <c r="H8987" i="1"/>
  <c r="E8988" i="1"/>
  <c r="G8988" i="1"/>
  <c r="H8988" i="1"/>
  <c r="E8989" i="1"/>
  <c r="G8989" i="1"/>
  <c r="H8989" i="1"/>
  <c r="E8990" i="1"/>
  <c r="G8990" i="1"/>
  <c r="H8990" i="1"/>
  <c r="E8991" i="1"/>
  <c r="G8991" i="1"/>
  <c r="H8991" i="1"/>
  <c r="E8992" i="1"/>
  <c r="G8992" i="1"/>
  <c r="H8992" i="1"/>
  <c r="E8993" i="1"/>
  <c r="G8993" i="1"/>
  <c r="H8993" i="1"/>
  <c r="E8994" i="1"/>
  <c r="G8994" i="1"/>
  <c r="H8994" i="1"/>
  <c r="E8995" i="1"/>
  <c r="G8995" i="1"/>
  <c r="H8995" i="1"/>
  <c r="E8996" i="1"/>
  <c r="G8996" i="1"/>
  <c r="H8996" i="1"/>
  <c r="E8997" i="1"/>
  <c r="G8997" i="1"/>
  <c r="H8997" i="1"/>
  <c r="E8998" i="1"/>
  <c r="G8998" i="1"/>
  <c r="H8998" i="1"/>
  <c r="E8999" i="1"/>
  <c r="G8999" i="1"/>
  <c r="H8999" i="1"/>
  <c r="E9000" i="1"/>
  <c r="G9000" i="1"/>
  <c r="H9000" i="1"/>
  <c r="E9001" i="1"/>
  <c r="G9001" i="1"/>
  <c r="H9001" i="1"/>
  <c r="E9002" i="1"/>
  <c r="G9002" i="1"/>
  <c r="H9002" i="1"/>
  <c r="E9003" i="1"/>
  <c r="G9003" i="1"/>
  <c r="H9003" i="1"/>
  <c r="E9004" i="1"/>
  <c r="G9004" i="1"/>
  <c r="H9004" i="1"/>
  <c r="E9005" i="1"/>
  <c r="G9005" i="1"/>
  <c r="H9005" i="1"/>
  <c r="E9006" i="1"/>
  <c r="G9006" i="1"/>
  <c r="H9006" i="1"/>
  <c r="E9007" i="1"/>
  <c r="G9007" i="1"/>
  <c r="H9007" i="1"/>
  <c r="E9008" i="1"/>
  <c r="G9008" i="1"/>
  <c r="H9008" i="1"/>
  <c r="E9009" i="1"/>
  <c r="G9009" i="1"/>
  <c r="H9009" i="1"/>
  <c r="E9010" i="1"/>
  <c r="G9010" i="1"/>
  <c r="H9010" i="1"/>
  <c r="E9011" i="1"/>
  <c r="G9011" i="1"/>
  <c r="H9011" i="1"/>
  <c r="E9012" i="1"/>
  <c r="G9012" i="1"/>
  <c r="H9012" i="1"/>
  <c r="E9013" i="1"/>
  <c r="G9013" i="1"/>
  <c r="H9013" i="1"/>
  <c r="E9014" i="1"/>
  <c r="G9014" i="1"/>
  <c r="H9014" i="1"/>
  <c r="E9015" i="1"/>
  <c r="G9015" i="1"/>
  <c r="H9015" i="1"/>
  <c r="E9016" i="1"/>
  <c r="G9016" i="1"/>
  <c r="H9016" i="1"/>
  <c r="E9017" i="1"/>
  <c r="G9017" i="1"/>
  <c r="H9017" i="1"/>
  <c r="E9018" i="1"/>
  <c r="G9018" i="1"/>
  <c r="H9018" i="1"/>
  <c r="E9019" i="1"/>
  <c r="G9019" i="1"/>
  <c r="H9019" i="1"/>
  <c r="E9020" i="1"/>
  <c r="G9020" i="1"/>
  <c r="H9020" i="1"/>
  <c r="E9021" i="1"/>
  <c r="G9021" i="1"/>
  <c r="H9021" i="1"/>
  <c r="E9022" i="1"/>
  <c r="G9022" i="1"/>
  <c r="H9022" i="1"/>
  <c r="E9023" i="1"/>
  <c r="G9023" i="1"/>
  <c r="H9023" i="1"/>
  <c r="E9024" i="1"/>
  <c r="G9024" i="1"/>
  <c r="H9024" i="1"/>
  <c r="E9025" i="1"/>
  <c r="G9025" i="1"/>
  <c r="H9025" i="1"/>
  <c r="E9026" i="1"/>
  <c r="G9026" i="1"/>
  <c r="H9026" i="1"/>
  <c r="E9027" i="1"/>
  <c r="G9027" i="1"/>
  <c r="H9027" i="1"/>
  <c r="E9028" i="1"/>
  <c r="G9028" i="1"/>
  <c r="H9028" i="1"/>
  <c r="E9029" i="1"/>
  <c r="G9029" i="1"/>
  <c r="H9029" i="1"/>
  <c r="E9030" i="1"/>
  <c r="G9030" i="1"/>
  <c r="H9030" i="1"/>
  <c r="E9031" i="1"/>
  <c r="G9031" i="1"/>
  <c r="H9031" i="1"/>
  <c r="E9032" i="1"/>
  <c r="G9032" i="1"/>
  <c r="H9032" i="1"/>
  <c r="E9033" i="1"/>
  <c r="G9033" i="1"/>
  <c r="H9033" i="1"/>
  <c r="E9034" i="1"/>
  <c r="G9034" i="1"/>
  <c r="H9034" i="1"/>
  <c r="E9035" i="1"/>
  <c r="G9035" i="1"/>
  <c r="H9035" i="1"/>
  <c r="E9036" i="1"/>
  <c r="G9036" i="1"/>
  <c r="H9036" i="1"/>
  <c r="E9037" i="1"/>
  <c r="G9037" i="1"/>
  <c r="H9037" i="1"/>
  <c r="E9038" i="1"/>
  <c r="G9038" i="1"/>
  <c r="H9038" i="1"/>
  <c r="E9039" i="1"/>
  <c r="G9039" i="1"/>
  <c r="H9039" i="1"/>
  <c r="E9040" i="1"/>
  <c r="G9040" i="1"/>
  <c r="H9040" i="1"/>
  <c r="E9041" i="1"/>
  <c r="G9041" i="1"/>
  <c r="H9041" i="1"/>
  <c r="E9042" i="1"/>
  <c r="G9042" i="1"/>
  <c r="H9042" i="1"/>
  <c r="E9043" i="1"/>
  <c r="G9043" i="1"/>
  <c r="H9043" i="1"/>
  <c r="E9044" i="1"/>
  <c r="G9044" i="1"/>
  <c r="H9044" i="1"/>
  <c r="E9045" i="1"/>
  <c r="G9045" i="1"/>
  <c r="H9045" i="1"/>
  <c r="E9046" i="1"/>
  <c r="G9046" i="1"/>
  <c r="H9046" i="1"/>
  <c r="E9047" i="1"/>
  <c r="G9047" i="1"/>
  <c r="H9047" i="1"/>
  <c r="E9048" i="1"/>
  <c r="G9048" i="1"/>
  <c r="H9048" i="1"/>
  <c r="E9049" i="1"/>
  <c r="G9049" i="1"/>
  <c r="H9049" i="1"/>
  <c r="E9050" i="1"/>
  <c r="G9050" i="1"/>
  <c r="H9050" i="1"/>
  <c r="E9051" i="1"/>
  <c r="G9051" i="1"/>
  <c r="H9051" i="1"/>
  <c r="E9052" i="1"/>
  <c r="G9052" i="1"/>
  <c r="H9052" i="1"/>
  <c r="E9053" i="1"/>
  <c r="G9053" i="1"/>
  <c r="H9053" i="1"/>
  <c r="E9054" i="1"/>
  <c r="G9054" i="1"/>
  <c r="H9054" i="1"/>
  <c r="E9055" i="1"/>
  <c r="G9055" i="1"/>
  <c r="H9055" i="1"/>
  <c r="E9056" i="1"/>
  <c r="G9056" i="1"/>
  <c r="H9056" i="1"/>
  <c r="E9057" i="1"/>
  <c r="G9057" i="1"/>
  <c r="H9057" i="1"/>
  <c r="E9058" i="1"/>
  <c r="G9058" i="1"/>
  <c r="H9058" i="1"/>
  <c r="E9059" i="1"/>
  <c r="G9059" i="1"/>
  <c r="H9059" i="1"/>
  <c r="E9060" i="1"/>
  <c r="G9060" i="1"/>
  <c r="H9060" i="1"/>
  <c r="E9061" i="1"/>
  <c r="G9061" i="1"/>
  <c r="H9061" i="1"/>
  <c r="E9062" i="1"/>
  <c r="G9062" i="1"/>
  <c r="H9062" i="1"/>
  <c r="E9063" i="1"/>
  <c r="G9063" i="1"/>
  <c r="H9063" i="1"/>
  <c r="E9064" i="1"/>
  <c r="G9064" i="1"/>
  <c r="H9064" i="1"/>
  <c r="E9065" i="1"/>
  <c r="G9065" i="1"/>
  <c r="H9065" i="1"/>
  <c r="E9066" i="1"/>
  <c r="G9066" i="1"/>
  <c r="H9066" i="1"/>
  <c r="E9067" i="1"/>
  <c r="G9067" i="1"/>
  <c r="H9067" i="1"/>
  <c r="E9068" i="1"/>
  <c r="G9068" i="1"/>
  <c r="H9068" i="1"/>
  <c r="E9069" i="1"/>
  <c r="G9069" i="1"/>
  <c r="H9069" i="1"/>
  <c r="E9070" i="1"/>
  <c r="G9070" i="1"/>
  <c r="H9070" i="1"/>
  <c r="E9071" i="1"/>
  <c r="G9071" i="1"/>
  <c r="H9071" i="1"/>
  <c r="E9072" i="1"/>
  <c r="G9072" i="1"/>
  <c r="H9072" i="1"/>
  <c r="E9073" i="1"/>
  <c r="G9073" i="1"/>
  <c r="H9073" i="1"/>
  <c r="E9074" i="1"/>
  <c r="G9074" i="1"/>
  <c r="H9074" i="1"/>
  <c r="E9075" i="1"/>
  <c r="G9075" i="1"/>
  <c r="H9075" i="1"/>
  <c r="E9076" i="1"/>
  <c r="G9076" i="1"/>
  <c r="H9076" i="1"/>
  <c r="E9077" i="1"/>
  <c r="G9077" i="1"/>
  <c r="H9077" i="1"/>
  <c r="E9078" i="1"/>
  <c r="G9078" i="1"/>
  <c r="H9078" i="1"/>
  <c r="E9079" i="1"/>
  <c r="G9079" i="1"/>
  <c r="H9079" i="1"/>
  <c r="E9080" i="1"/>
  <c r="G9080" i="1"/>
  <c r="H9080" i="1"/>
  <c r="E9081" i="1"/>
  <c r="G9081" i="1"/>
  <c r="H9081" i="1"/>
  <c r="E9082" i="1"/>
  <c r="G9082" i="1"/>
  <c r="H9082" i="1"/>
  <c r="E9083" i="1"/>
  <c r="G9083" i="1"/>
  <c r="H9083" i="1"/>
  <c r="E9084" i="1"/>
  <c r="G9084" i="1"/>
  <c r="H9084" i="1"/>
  <c r="E9085" i="1"/>
  <c r="G9085" i="1"/>
  <c r="H9085" i="1"/>
  <c r="E9086" i="1"/>
  <c r="G9086" i="1"/>
  <c r="H9086" i="1"/>
  <c r="E9087" i="1"/>
  <c r="G9087" i="1"/>
  <c r="H9087" i="1"/>
  <c r="E9088" i="1"/>
  <c r="G9088" i="1"/>
  <c r="H9088" i="1"/>
  <c r="E9089" i="1"/>
  <c r="G9089" i="1"/>
  <c r="H9089" i="1"/>
  <c r="E9090" i="1"/>
  <c r="G9090" i="1"/>
  <c r="H9090" i="1"/>
  <c r="E9091" i="1"/>
  <c r="G9091" i="1"/>
  <c r="H9091" i="1"/>
  <c r="E9092" i="1"/>
  <c r="G9092" i="1"/>
  <c r="H9092" i="1"/>
  <c r="E9093" i="1"/>
  <c r="G9093" i="1"/>
  <c r="H9093" i="1"/>
  <c r="E9094" i="1"/>
  <c r="G9094" i="1"/>
  <c r="H9094" i="1"/>
  <c r="E9095" i="1"/>
  <c r="G9095" i="1"/>
  <c r="H9095" i="1"/>
  <c r="E9096" i="1"/>
  <c r="G9096" i="1"/>
  <c r="H9096" i="1"/>
  <c r="E9097" i="1"/>
  <c r="G9097" i="1"/>
  <c r="H9097" i="1"/>
  <c r="E9098" i="1"/>
  <c r="G9098" i="1"/>
  <c r="H9098" i="1"/>
  <c r="E9099" i="1"/>
  <c r="G9099" i="1"/>
  <c r="H9099" i="1"/>
  <c r="E9100" i="1"/>
  <c r="G9100" i="1"/>
  <c r="H9100" i="1"/>
  <c r="E9101" i="1"/>
  <c r="G9101" i="1"/>
  <c r="H9101" i="1"/>
  <c r="E9102" i="1"/>
  <c r="G9102" i="1"/>
  <c r="H9102" i="1"/>
  <c r="E9103" i="1"/>
  <c r="G9103" i="1"/>
  <c r="H9103" i="1"/>
  <c r="E9104" i="1"/>
  <c r="G9104" i="1"/>
  <c r="H9104" i="1"/>
  <c r="E9105" i="1"/>
  <c r="G9105" i="1"/>
  <c r="H9105" i="1"/>
  <c r="E9106" i="1"/>
  <c r="G9106" i="1"/>
  <c r="H9106" i="1"/>
  <c r="E9107" i="1"/>
  <c r="G9107" i="1"/>
  <c r="H9107" i="1"/>
  <c r="E9108" i="1"/>
  <c r="G9108" i="1"/>
  <c r="H9108" i="1"/>
  <c r="E9109" i="1"/>
  <c r="G9109" i="1"/>
  <c r="H9109" i="1"/>
  <c r="E9110" i="1"/>
  <c r="G9110" i="1"/>
  <c r="H9110" i="1"/>
  <c r="E9111" i="1"/>
  <c r="G9111" i="1"/>
  <c r="H9111" i="1"/>
  <c r="E9112" i="1"/>
  <c r="G9112" i="1"/>
  <c r="H9112" i="1"/>
  <c r="E9113" i="1"/>
  <c r="G9113" i="1"/>
  <c r="H9113" i="1"/>
  <c r="E9114" i="1"/>
  <c r="G9114" i="1"/>
  <c r="H9114" i="1"/>
  <c r="E9115" i="1"/>
  <c r="G9115" i="1"/>
  <c r="H9115" i="1"/>
  <c r="E9116" i="1"/>
  <c r="G9116" i="1"/>
  <c r="H9116" i="1"/>
  <c r="E9117" i="1"/>
  <c r="G9117" i="1"/>
  <c r="H9117" i="1"/>
  <c r="E9118" i="1"/>
  <c r="G9118" i="1"/>
  <c r="H9118" i="1"/>
  <c r="E9119" i="1"/>
  <c r="G9119" i="1"/>
  <c r="H9119" i="1"/>
  <c r="E9120" i="1"/>
  <c r="G9120" i="1"/>
  <c r="H9120" i="1"/>
  <c r="E9121" i="1"/>
  <c r="G9121" i="1"/>
  <c r="H9121" i="1"/>
  <c r="E9122" i="1"/>
  <c r="G9122" i="1"/>
  <c r="H9122" i="1"/>
  <c r="E9123" i="1"/>
  <c r="G9123" i="1"/>
  <c r="H9123" i="1"/>
  <c r="E9124" i="1"/>
  <c r="G9124" i="1"/>
  <c r="H9124" i="1"/>
  <c r="E9125" i="1"/>
  <c r="G9125" i="1"/>
  <c r="H9125" i="1"/>
  <c r="E9126" i="1"/>
  <c r="G9126" i="1"/>
  <c r="H9126" i="1"/>
  <c r="E9127" i="1"/>
  <c r="G9127" i="1"/>
  <c r="H9127" i="1"/>
  <c r="E9128" i="1"/>
  <c r="G9128" i="1"/>
  <c r="H9128" i="1"/>
  <c r="E9129" i="1"/>
  <c r="G9129" i="1"/>
  <c r="H9129" i="1"/>
  <c r="E9130" i="1"/>
  <c r="G9130" i="1"/>
  <c r="H9130" i="1"/>
  <c r="E9131" i="1"/>
  <c r="G9131" i="1"/>
  <c r="H9131" i="1"/>
  <c r="E9132" i="1"/>
  <c r="G9132" i="1"/>
  <c r="H9132" i="1"/>
  <c r="E9133" i="1"/>
  <c r="G9133" i="1"/>
  <c r="H9133" i="1"/>
  <c r="E9134" i="1"/>
  <c r="G9134" i="1"/>
  <c r="H9134" i="1"/>
  <c r="E9135" i="1"/>
  <c r="G9135" i="1"/>
  <c r="H9135" i="1"/>
  <c r="E9136" i="1"/>
  <c r="G9136" i="1"/>
  <c r="H9136" i="1"/>
  <c r="E9137" i="1"/>
  <c r="G9137" i="1"/>
  <c r="H9137" i="1"/>
  <c r="E9138" i="1"/>
  <c r="G9138" i="1"/>
  <c r="H9138" i="1"/>
  <c r="E9139" i="1"/>
  <c r="G9139" i="1"/>
  <c r="H9139" i="1"/>
  <c r="E9140" i="1"/>
  <c r="G9140" i="1"/>
  <c r="H9140" i="1"/>
  <c r="E9141" i="1"/>
  <c r="G9141" i="1"/>
  <c r="H9141" i="1"/>
  <c r="E9142" i="1"/>
  <c r="G9142" i="1"/>
  <c r="H9142" i="1"/>
  <c r="E9143" i="1"/>
  <c r="G9143" i="1"/>
  <c r="H9143" i="1"/>
  <c r="E9144" i="1"/>
  <c r="G9144" i="1"/>
  <c r="H9144" i="1"/>
  <c r="E9145" i="1"/>
  <c r="G9145" i="1"/>
  <c r="H9145" i="1"/>
  <c r="E9146" i="1"/>
  <c r="G9146" i="1"/>
  <c r="H9146" i="1"/>
  <c r="E9147" i="1"/>
  <c r="G9147" i="1"/>
  <c r="H9147" i="1"/>
  <c r="E9148" i="1"/>
  <c r="G9148" i="1"/>
  <c r="H9148" i="1"/>
  <c r="E9149" i="1"/>
  <c r="G9149" i="1"/>
  <c r="H9149" i="1"/>
  <c r="E9150" i="1"/>
  <c r="G9150" i="1"/>
  <c r="H9150" i="1"/>
  <c r="E9151" i="1"/>
  <c r="G9151" i="1"/>
  <c r="H9151" i="1"/>
  <c r="E9152" i="1"/>
  <c r="G9152" i="1"/>
  <c r="H9152" i="1"/>
  <c r="E9153" i="1"/>
  <c r="G9153" i="1"/>
  <c r="H9153" i="1"/>
  <c r="E9154" i="1"/>
  <c r="G9154" i="1"/>
  <c r="H9154" i="1"/>
  <c r="E9155" i="1"/>
  <c r="G9155" i="1"/>
  <c r="H9155" i="1"/>
  <c r="E9156" i="1"/>
  <c r="G9156" i="1"/>
  <c r="H9156" i="1"/>
  <c r="E9157" i="1"/>
  <c r="G9157" i="1"/>
  <c r="H9157" i="1"/>
  <c r="E9158" i="1"/>
  <c r="G9158" i="1"/>
  <c r="H9158" i="1"/>
  <c r="E9159" i="1"/>
  <c r="G9159" i="1"/>
  <c r="H9159" i="1"/>
  <c r="E9160" i="1"/>
  <c r="G9160" i="1"/>
  <c r="H9160" i="1"/>
  <c r="E9161" i="1"/>
  <c r="G9161" i="1"/>
  <c r="H9161" i="1"/>
  <c r="E9162" i="1"/>
  <c r="G9162" i="1"/>
  <c r="H9162" i="1"/>
  <c r="E9163" i="1"/>
  <c r="G9163" i="1"/>
  <c r="H9163" i="1"/>
  <c r="E9164" i="1"/>
  <c r="G9164" i="1"/>
  <c r="H9164" i="1"/>
  <c r="E9165" i="1"/>
  <c r="G9165" i="1"/>
  <c r="H9165" i="1"/>
  <c r="E9166" i="1"/>
  <c r="G9166" i="1"/>
  <c r="H9166" i="1"/>
  <c r="E9167" i="1"/>
  <c r="G9167" i="1"/>
  <c r="H9167" i="1"/>
  <c r="E9168" i="1"/>
  <c r="G9168" i="1"/>
  <c r="H9168" i="1"/>
  <c r="E9169" i="1"/>
  <c r="G9169" i="1"/>
  <c r="H9169" i="1"/>
  <c r="E9170" i="1"/>
  <c r="G9170" i="1"/>
  <c r="H9170" i="1"/>
  <c r="E9171" i="1"/>
  <c r="G9171" i="1"/>
  <c r="H9171" i="1"/>
  <c r="E9172" i="1"/>
  <c r="G9172" i="1"/>
  <c r="H9172" i="1"/>
  <c r="E9173" i="1"/>
  <c r="G9173" i="1"/>
  <c r="H9173" i="1"/>
  <c r="E9174" i="1"/>
  <c r="G9174" i="1"/>
  <c r="H9174" i="1"/>
  <c r="E9175" i="1"/>
  <c r="G9175" i="1"/>
  <c r="H9175" i="1"/>
  <c r="E9176" i="1"/>
  <c r="G9176" i="1"/>
  <c r="H9176" i="1"/>
  <c r="E9177" i="1"/>
  <c r="G9177" i="1"/>
  <c r="H9177" i="1"/>
  <c r="E9178" i="1"/>
  <c r="G9178" i="1"/>
  <c r="H9178" i="1"/>
  <c r="E9179" i="1"/>
  <c r="G9179" i="1"/>
  <c r="H9179" i="1"/>
  <c r="E9180" i="1"/>
  <c r="G9180" i="1"/>
  <c r="H9180" i="1"/>
  <c r="E9181" i="1"/>
  <c r="G9181" i="1"/>
  <c r="H9181" i="1"/>
  <c r="E9182" i="1"/>
  <c r="G9182" i="1"/>
  <c r="H9182" i="1"/>
  <c r="E9183" i="1"/>
  <c r="G9183" i="1"/>
  <c r="H9183" i="1"/>
  <c r="E9184" i="1"/>
  <c r="G9184" i="1"/>
  <c r="H9184" i="1"/>
  <c r="E9185" i="1"/>
  <c r="G9185" i="1"/>
  <c r="H9185" i="1"/>
  <c r="E9186" i="1"/>
  <c r="G9186" i="1"/>
  <c r="H9186" i="1"/>
  <c r="E9187" i="1"/>
  <c r="G9187" i="1"/>
  <c r="H9187" i="1"/>
  <c r="E9188" i="1"/>
  <c r="G9188" i="1"/>
  <c r="H9188" i="1"/>
  <c r="E9189" i="1"/>
  <c r="G9189" i="1"/>
  <c r="H9189" i="1"/>
  <c r="E9190" i="1"/>
  <c r="G9190" i="1"/>
  <c r="H9190" i="1"/>
  <c r="E9191" i="1"/>
  <c r="G9191" i="1"/>
  <c r="H9191" i="1"/>
  <c r="E9192" i="1"/>
  <c r="G9192" i="1"/>
  <c r="H9192" i="1"/>
  <c r="E9193" i="1"/>
  <c r="G9193" i="1"/>
  <c r="H9193" i="1"/>
  <c r="E9194" i="1"/>
  <c r="G9194" i="1"/>
  <c r="H9194" i="1"/>
  <c r="E9195" i="1"/>
  <c r="G9195" i="1"/>
  <c r="H9195" i="1"/>
  <c r="E9196" i="1"/>
  <c r="G9196" i="1"/>
  <c r="H9196" i="1"/>
  <c r="E9197" i="1"/>
  <c r="G9197" i="1"/>
  <c r="H9197" i="1"/>
  <c r="E9198" i="1"/>
  <c r="G9198" i="1"/>
  <c r="H9198" i="1"/>
  <c r="E9199" i="1"/>
  <c r="G9199" i="1"/>
  <c r="H9199" i="1"/>
  <c r="E9200" i="1"/>
  <c r="G9200" i="1"/>
  <c r="H9200" i="1"/>
  <c r="E9201" i="1"/>
  <c r="G9201" i="1"/>
  <c r="H9201" i="1"/>
  <c r="E9202" i="1"/>
  <c r="G9202" i="1"/>
  <c r="H9202" i="1"/>
  <c r="E9203" i="1"/>
  <c r="G9203" i="1"/>
  <c r="H9203" i="1"/>
  <c r="E9204" i="1"/>
  <c r="G9204" i="1"/>
  <c r="H9204" i="1"/>
  <c r="E9205" i="1"/>
  <c r="G9205" i="1"/>
  <c r="H9205" i="1"/>
  <c r="E9206" i="1"/>
  <c r="G9206" i="1"/>
  <c r="H9206" i="1"/>
  <c r="E9207" i="1"/>
  <c r="G9207" i="1"/>
  <c r="H9207" i="1"/>
  <c r="E9208" i="1"/>
  <c r="G9208" i="1"/>
  <c r="H9208" i="1"/>
  <c r="E9209" i="1"/>
  <c r="G9209" i="1"/>
  <c r="H9209" i="1"/>
  <c r="E9210" i="1"/>
  <c r="G9210" i="1"/>
  <c r="H9210" i="1"/>
  <c r="E9211" i="1"/>
  <c r="G9211" i="1"/>
  <c r="H9211" i="1"/>
  <c r="E9212" i="1"/>
  <c r="G9212" i="1"/>
  <c r="H9212" i="1"/>
  <c r="E9213" i="1"/>
  <c r="G9213" i="1"/>
  <c r="H9213" i="1"/>
  <c r="E9214" i="1"/>
  <c r="G9214" i="1"/>
  <c r="H9214" i="1"/>
  <c r="E9215" i="1"/>
  <c r="G9215" i="1"/>
  <c r="H9215" i="1"/>
  <c r="E9216" i="1"/>
  <c r="G9216" i="1"/>
  <c r="H9216" i="1"/>
  <c r="E9217" i="1"/>
  <c r="G9217" i="1"/>
  <c r="H9217" i="1"/>
  <c r="E9218" i="1"/>
  <c r="G9218" i="1"/>
  <c r="H9218" i="1"/>
  <c r="E9219" i="1"/>
  <c r="G9219" i="1"/>
  <c r="H9219" i="1"/>
  <c r="E9220" i="1"/>
  <c r="G9220" i="1"/>
  <c r="H9220" i="1"/>
  <c r="E9221" i="1"/>
  <c r="G9221" i="1"/>
  <c r="H9221" i="1"/>
  <c r="E9222" i="1"/>
  <c r="G9222" i="1"/>
  <c r="H9222" i="1"/>
  <c r="E9223" i="1"/>
  <c r="G9223" i="1"/>
  <c r="H9223" i="1"/>
  <c r="E9224" i="1"/>
  <c r="G9224" i="1"/>
  <c r="H9224" i="1"/>
  <c r="E9225" i="1"/>
  <c r="G9225" i="1"/>
  <c r="H9225" i="1"/>
  <c r="E9226" i="1"/>
  <c r="G9226" i="1"/>
  <c r="H9226" i="1"/>
  <c r="E9227" i="1"/>
  <c r="G9227" i="1"/>
  <c r="H9227" i="1"/>
  <c r="E9228" i="1"/>
  <c r="G9228" i="1"/>
  <c r="H9228" i="1"/>
  <c r="E9229" i="1"/>
  <c r="G9229" i="1"/>
  <c r="H9229" i="1"/>
  <c r="E9230" i="1"/>
  <c r="G9230" i="1"/>
  <c r="H9230" i="1"/>
  <c r="E9231" i="1"/>
  <c r="G9231" i="1"/>
  <c r="H9231" i="1"/>
  <c r="E9232" i="1"/>
  <c r="G9232" i="1"/>
  <c r="H9232" i="1"/>
  <c r="E9233" i="1"/>
  <c r="G9233" i="1"/>
  <c r="H9233" i="1"/>
  <c r="E9234" i="1"/>
  <c r="G9234" i="1"/>
  <c r="H9234" i="1"/>
  <c r="E9235" i="1"/>
  <c r="G9235" i="1"/>
  <c r="H9235" i="1"/>
  <c r="E9236" i="1"/>
  <c r="G9236" i="1"/>
  <c r="H9236" i="1"/>
  <c r="E9237" i="1"/>
  <c r="G9237" i="1"/>
  <c r="H9237" i="1"/>
  <c r="E9238" i="1"/>
  <c r="G9238" i="1"/>
  <c r="H9238" i="1"/>
  <c r="E9239" i="1"/>
  <c r="G9239" i="1"/>
  <c r="H9239" i="1"/>
  <c r="E9240" i="1"/>
  <c r="G9240" i="1"/>
  <c r="H9240" i="1"/>
  <c r="E9241" i="1"/>
  <c r="G9241" i="1"/>
  <c r="H9241" i="1"/>
  <c r="E9242" i="1"/>
  <c r="G9242" i="1"/>
  <c r="H9242" i="1"/>
  <c r="E9243" i="1"/>
  <c r="G9243" i="1"/>
  <c r="H9243" i="1"/>
  <c r="E9244" i="1"/>
  <c r="G9244" i="1"/>
  <c r="H9244" i="1"/>
  <c r="E9245" i="1"/>
  <c r="G9245" i="1"/>
  <c r="H9245" i="1"/>
  <c r="E9246" i="1"/>
  <c r="G9246" i="1"/>
  <c r="H9246" i="1"/>
  <c r="E9247" i="1"/>
  <c r="G9247" i="1"/>
  <c r="H9247" i="1"/>
  <c r="E9248" i="1"/>
  <c r="G9248" i="1"/>
  <c r="H9248" i="1"/>
  <c r="E9249" i="1"/>
  <c r="G9249" i="1"/>
  <c r="H9249" i="1"/>
  <c r="E9250" i="1"/>
  <c r="G9250" i="1"/>
  <c r="H9250" i="1"/>
  <c r="E9251" i="1"/>
  <c r="G9251" i="1"/>
  <c r="H9251" i="1"/>
  <c r="E9252" i="1"/>
  <c r="G9252" i="1"/>
  <c r="H9252" i="1"/>
  <c r="E9253" i="1"/>
  <c r="G9253" i="1"/>
  <c r="H9253" i="1"/>
  <c r="E9254" i="1"/>
  <c r="G9254" i="1"/>
  <c r="H9254" i="1"/>
  <c r="E9255" i="1"/>
  <c r="G9255" i="1"/>
  <c r="H9255" i="1"/>
  <c r="E9256" i="1"/>
  <c r="G9256" i="1"/>
  <c r="H9256" i="1"/>
  <c r="E9257" i="1"/>
  <c r="G9257" i="1"/>
  <c r="H9257" i="1"/>
  <c r="E9258" i="1"/>
  <c r="G9258" i="1"/>
  <c r="H9258" i="1"/>
  <c r="E9259" i="1"/>
  <c r="G9259" i="1"/>
  <c r="H9259" i="1"/>
  <c r="E9260" i="1"/>
  <c r="G9260" i="1"/>
  <c r="H9260" i="1"/>
  <c r="E9261" i="1"/>
  <c r="G9261" i="1"/>
  <c r="H9261" i="1"/>
  <c r="E9262" i="1"/>
  <c r="G9262" i="1"/>
  <c r="H9262" i="1"/>
  <c r="E9263" i="1"/>
  <c r="G9263" i="1"/>
  <c r="H9263" i="1"/>
  <c r="E9264" i="1"/>
  <c r="G9264" i="1"/>
  <c r="H9264" i="1"/>
  <c r="E9265" i="1"/>
  <c r="G9265" i="1"/>
  <c r="H9265" i="1"/>
  <c r="E9266" i="1"/>
  <c r="G9266" i="1"/>
  <c r="H9266" i="1"/>
  <c r="E9267" i="1"/>
  <c r="G9267" i="1"/>
  <c r="H9267" i="1"/>
  <c r="E9268" i="1"/>
  <c r="G9268" i="1"/>
  <c r="H9268" i="1"/>
  <c r="E9269" i="1"/>
  <c r="G9269" i="1"/>
  <c r="H9269" i="1"/>
  <c r="E9270" i="1"/>
  <c r="G9270" i="1"/>
  <c r="H9270" i="1"/>
  <c r="E9271" i="1"/>
  <c r="G9271" i="1"/>
  <c r="H9271" i="1"/>
  <c r="E9272" i="1"/>
  <c r="G9272" i="1"/>
  <c r="H9272" i="1"/>
  <c r="E9273" i="1"/>
  <c r="G9273" i="1"/>
  <c r="H9273" i="1"/>
  <c r="E9274" i="1"/>
  <c r="G9274" i="1"/>
  <c r="H9274" i="1"/>
  <c r="E9275" i="1"/>
  <c r="G9275" i="1"/>
  <c r="H9275" i="1"/>
  <c r="E9276" i="1"/>
  <c r="G9276" i="1"/>
  <c r="H9276" i="1"/>
  <c r="E9277" i="1"/>
  <c r="G9277" i="1"/>
  <c r="H9277" i="1"/>
  <c r="E9278" i="1"/>
  <c r="G9278" i="1"/>
  <c r="H9278" i="1"/>
  <c r="E9279" i="1"/>
  <c r="G9279" i="1"/>
  <c r="H9279" i="1"/>
  <c r="E9280" i="1"/>
  <c r="G9280" i="1"/>
  <c r="H9280" i="1"/>
  <c r="E9281" i="1"/>
  <c r="G9281" i="1"/>
  <c r="H9281" i="1"/>
  <c r="E9282" i="1"/>
  <c r="G9282" i="1"/>
  <c r="H9282" i="1"/>
  <c r="E9283" i="1"/>
  <c r="G9283" i="1"/>
  <c r="H9283" i="1"/>
  <c r="E9284" i="1"/>
  <c r="G9284" i="1"/>
  <c r="H9284" i="1"/>
  <c r="E9285" i="1"/>
  <c r="G9285" i="1"/>
  <c r="H9285" i="1"/>
  <c r="E9286" i="1"/>
  <c r="G9286" i="1"/>
  <c r="H9286" i="1"/>
  <c r="E9287" i="1"/>
  <c r="G9287" i="1"/>
  <c r="H9287" i="1"/>
  <c r="E9288" i="1"/>
  <c r="G9288" i="1"/>
  <c r="H9288" i="1"/>
  <c r="E9289" i="1"/>
  <c r="G9289" i="1"/>
  <c r="H9289" i="1"/>
  <c r="E9290" i="1"/>
  <c r="G9290" i="1"/>
  <c r="H9290" i="1"/>
  <c r="E9291" i="1"/>
  <c r="G9291" i="1"/>
  <c r="H9291" i="1"/>
  <c r="E9292" i="1"/>
  <c r="G9292" i="1"/>
  <c r="H9292" i="1"/>
  <c r="E9293" i="1"/>
  <c r="G9293" i="1"/>
  <c r="H9293" i="1"/>
  <c r="E9294" i="1"/>
  <c r="G9294" i="1"/>
  <c r="H9294" i="1"/>
  <c r="E9295" i="1"/>
  <c r="G9295" i="1"/>
  <c r="H9295" i="1"/>
  <c r="E9296" i="1"/>
  <c r="G9296" i="1"/>
  <c r="H9296" i="1"/>
  <c r="E9297" i="1"/>
  <c r="G9297" i="1"/>
  <c r="H9297" i="1"/>
  <c r="E9298" i="1"/>
  <c r="G9298" i="1"/>
  <c r="H9298" i="1"/>
  <c r="E9299" i="1"/>
  <c r="G9299" i="1"/>
  <c r="H9299" i="1"/>
  <c r="E9300" i="1"/>
  <c r="G9300" i="1"/>
  <c r="H9300" i="1"/>
  <c r="E9301" i="1"/>
  <c r="G9301" i="1"/>
  <c r="H9301" i="1"/>
  <c r="E9302" i="1"/>
  <c r="G9302" i="1"/>
  <c r="H9302" i="1"/>
  <c r="E9303" i="1"/>
  <c r="G9303" i="1"/>
  <c r="H9303" i="1"/>
  <c r="E9304" i="1"/>
  <c r="G9304" i="1"/>
  <c r="H9304" i="1"/>
  <c r="E9305" i="1"/>
  <c r="G9305" i="1"/>
  <c r="H9305" i="1"/>
  <c r="E9306" i="1"/>
  <c r="G9306" i="1"/>
  <c r="H9306" i="1"/>
  <c r="E9307" i="1"/>
  <c r="G9307" i="1"/>
  <c r="H9307" i="1"/>
  <c r="E9308" i="1"/>
  <c r="G9308" i="1"/>
  <c r="H9308" i="1"/>
  <c r="E9309" i="1"/>
  <c r="G9309" i="1"/>
  <c r="H9309" i="1"/>
  <c r="E9310" i="1"/>
  <c r="G9310" i="1"/>
  <c r="H9310" i="1"/>
  <c r="E9311" i="1"/>
  <c r="G9311" i="1"/>
  <c r="H9311" i="1"/>
  <c r="E9312" i="1"/>
  <c r="G9312" i="1"/>
  <c r="H9312" i="1"/>
  <c r="E9313" i="1"/>
  <c r="G9313" i="1"/>
  <c r="H9313" i="1"/>
  <c r="E9314" i="1"/>
  <c r="G9314" i="1"/>
  <c r="H9314" i="1"/>
  <c r="E9315" i="1"/>
  <c r="G9315" i="1"/>
  <c r="H9315" i="1"/>
  <c r="E9316" i="1"/>
  <c r="G9316" i="1"/>
  <c r="H9316" i="1"/>
  <c r="E9317" i="1"/>
  <c r="G9317" i="1"/>
  <c r="H9317" i="1"/>
  <c r="E9318" i="1"/>
  <c r="G9318" i="1"/>
  <c r="H9318" i="1"/>
  <c r="E9319" i="1"/>
  <c r="G9319" i="1"/>
  <c r="H9319" i="1"/>
  <c r="E9320" i="1"/>
  <c r="G9320" i="1"/>
  <c r="H9320" i="1"/>
  <c r="E9321" i="1"/>
  <c r="G9321" i="1"/>
  <c r="H9321" i="1"/>
  <c r="E9322" i="1"/>
  <c r="G9322" i="1"/>
  <c r="H9322" i="1"/>
  <c r="E9323" i="1"/>
  <c r="G9323" i="1"/>
  <c r="H9323" i="1"/>
  <c r="E9324" i="1"/>
  <c r="G9324" i="1"/>
  <c r="H9324" i="1"/>
  <c r="E9325" i="1"/>
  <c r="G9325" i="1"/>
  <c r="H9325" i="1"/>
  <c r="E9326" i="1"/>
  <c r="G9326" i="1"/>
  <c r="H9326" i="1"/>
  <c r="E9327" i="1"/>
  <c r="G9327" i="1"/>
  <c r="H9327" i="1"/>
  <c r="E9328" i="1"/>
  <c r="G9328" i="1"/>
  <c r="H9328" i="1"/>
  <c r="E9329" i="1"/>
  <c r="G9329" i="1"/>
  <c r="H9329" i="1"/>
  <c r="E9330" i="1"/>
  <c r="G9330" i="1"/>
  <c r="H9330" i="1"/>
  <c r="E9331" i="1"/>
  <c r="G9331" i="1"/>
  <c r="H9331" i="1"/>
  <c r="E9332" i="1"/>
  <c r="G9332" i="1"/>
  <c r="H9332" i="1"/>
  <c r="E9333" i="1"/>
  <c r="G9333" i="1"/>
  <c r="H9333" i="1"/>
  <c r="E9334" i="1"/>
  <c r="G9334" i="1"/>
  <c r="H9334" i="1"/>
  <c r="E9335" i="1"/>
  <c r="G9335" i="1"/>
  <c r="H9335" i="1"/>
  <c r="E9336" i="1"/>
  <c r="G9336" i="1"/>
  <c r="H9336" i="1"/>
  <c r="E9337" i="1"/>
  <c r="G9337" i="1"/>
  <c r="H9337" i="1"/>
  <c r="E9338" i="1"/>
  <c r="G9338" i="1"/>
  <c r="H9338" i="1"/>
  <c r="E9339" i="1"/>
  <c r="G9339" i="1"/>
  <c r="H9339" i="1"/>
  <c r="E9340" i="1"/>
  <c r="G9340" i="1"/>
  <c r="H9340" i="1"/>
  <c r="E9341" i="1"/>
  <c r="G9341" i="1"/>
  <c r="H9341" i="1"/>
  <c r="E9342" i="1"/>
  <c r="G9342" i="1"/>
  <c r="H9342" i="1"/>
  <c r="E9343" i="1"/>
  <c r="G9343" i="1"/>
  <c r="H9343" i="1"/>
  <c r="E9344" i="1"/>
  <c r="G9344" i="1"/>
  <c r="H9344" i="1"/>
  <c r="E9345" i="1"/>
  <c r="G9345" i="1"/>
  <c r="H9345" i="1"/>
  <c r="E9346" i="1"/>
  <c r="G9346" i="1"/>
  <c r="H9346" i="1"/>
  <c r="E9347" i="1"/>
  <c r="G9347" i="1"/>
  <c r="H9347" i="1"/>
  <c r="E9348" i="1"/>
  <c r="G9348" i="1"/>
  <c r="H9348" i="1"/>
  <c r="E9349" i="1"/>
  <c r="G9349" i="1"/>
  <c r="H9349" i="1"/>
  <c r="E9350" i="1"/>
  <c r="G9350" i="1"/>
  <c r="H9350" i="1"/>
  <c r="E9351" i="1"/>
  <c r="G9351" i="1"/>
  <c r="H9351" i="1"/>
  <c r="E9352" i="1"/>
  <c r="G9352" i="1"/>
  <c r="H9352" i="1"/>
  <c r="E9353" i="1"/>
  <c r="G9353" i="1"/>
  <c r="H9353" i="1"/>
  <c r="E9354" i="1"/>
  <c r="G9354" i="1"/>
  <c r="H9354" i="1"/>
  <c r="E9355" i="1"/>
  <c r="G9355" i="1"/>
  <c r="H9355" i="1"/>
  <c r="E9356" i="1"/>
  <c r="G9356" i="1"/>
  <c r="H9356" i="1"/>
  <c r="E9357" i="1"/>
  <c r="G9357" i="1"/>
  <c r="H9357" i="1"/>
  <c r="E9358" i="1"/>
  <c r="G9358" i="1"/>
  <c r="H9358" i="1"/>
  <c r="E9359" i="1"/>
  <c r="G9359" i="1"/>
  <c r="H9359" i="1"/>
  <c r="E9360" i="1"/>
  <c r="G9360" i="1"/>
  <c r="H9360" i="1"/>
  <c r="E9361" i="1"/>
  <c r="G9361" i="1"/>
  <c r="H9361" i="1"/>
  <c r="E9362" i="1"/>
  <c r="G9362" i="1"/>
  <c r="H9362" i="1"/>
  <c r="E9363" i="1"/>
  <c r="G9363" i="1"/>
  <c r="H9363" i="1"/>
  <c r="E9364" i="1"/>
  <c r="G9364" i="1"/>
  <c r="H9364" i="1"/>
  <c r="E9365" i="1"/>
  <c r="G9365" i="1"/>
  <c r="H9365" i="1"/>
  <c r="E9366" i="1"/>
  <c r="G9366" i="1"/>
  <c r="H9366" i="1"/>
  <c r="E9367" i="1"/>
  <c r="G9367" i="1"/>
  <c r="H9367" i="1"/>
  <c r="E9368" i="1"/>
  <c r="G9368" i="1"/>
  <c r="H9368" i="1"/>
  <c r="E9369" i="1"/>
  <c r="G9369" i="1"/>
  <c r="H9369" i="1"/>
  <c r="E9370" i="1"/>
  <c r="G9370" i="1"/>
  <c r="H9370" i="1"/>
  <c r="E9371" i="1"/>
  <c r="G9371" i="1"/>
  <c r="H9371" i="1"/>
  <c r="E9372" i="1"/>
  <c r="G9372" i="1"/>
  <c r="H9372" i="1"/>
  <c r="E9373" i="1"/>
  <c r="G9373" i="1"/>
  <c r="H9373" i="1"/>
  <c r="E9374" i="1"/>
  <c r="G9374" i="1"/>
  <c r="H9374" i="1"/>
  <c r="E9375" i="1"/>
  <c r="G9375" i="1"/>
  <c r="H9375" i="1"/>
  <c r="E9376" i="1"/>
  <c r="G9376" i="1"/>
  <c r="H9376" i="1"/>
  <c r="E9377" i="1"/>
  <c r="G9377" i="1"/>
  <c r="H9377" i="1"/>
  <c r="E9378" i="1"/>
  <c r="G9378" i="1"/>
  <c r="H9378" i="1"/>
  <c r="E9379" i="1"/>
  <c r="G9379" i="1"/>
  <c r="H9379" i="1"/>
  <c r="E9380" i="1"/>
  <c r="G9380" i="1"/>
  <c r="H9380" i="1"/>
  <c r="E9381" i="1"/>
  <c r="G9381" i="1"/>
  <c r="H9381" i="1"/>
  <c r="E9382" i="1"/>
  <c r="G9382" i="1"/>
  <c r="H9382" i="1"/>
  <c r="E9383" i="1"/>
  <c r="G9383" i="1"/>
  <c r="H9383" i="1"/>
  <c r="E9384" i="1"/>
  <c r="G9384" i="1"/>
  <c r="H9384" i="1"/>
  <c r="E9385" i="1"/>
  <c r="G9385" i="1"/>
  <c r="H9385" i="1"/>
  <c r="E9386" i="1"/>
  <c r="G9386" i="1"/>
  <c r="H9386" i="1"/>
  <c r="E9387" i="1"/>
  <c r="G9387" i="1"/>
  <c r="H9387" i="1"/>
  <c r="E9388" i="1"/>
  <c r="G9388" i="1"/>
  <c r="H9388" i="1"/>
  <c r="E9389" i="1"/>
  <c r="G9389" i="1"/>
  <c r="H9389" i="1"/>
  <c r="E9390" i="1"/>
  <c r="G9390" i="1"/>
  <c r="H9390" i="1"/>
  <c r="E9391" i="1"/>
  <c r="G9391" i="1"/>
  <c r="H9391" i="1"/>
  <c r="E9392" i="1"/>
  <c r="G9392" i="1"/>
  <c r="H9392" i="1"/>
  <c r="E9393" i="1"/>
  <c r="G9393" i="1"/>
  <c r="H9393" i="1"/>
  <c r="E9394" i="1"/>
  <c r="G9394" i="1"/>
  <c r="H9394" i="1"/>
  <c r="E9395" i="1"/>
  <c r="G9395" i="1"/>
  <c r="H9395" i="1"/>
  <c r="E9396" i="1"/>
  <c r="G9396" i="1"/>
  <c r="H9396" i="1"/>
  <c r="E9397" i="1"/>
  <c r="G9397" i="1"/>
  <c r="H9397" i="1"/>
  <c r="E9398" i="1"/>
  <c r="G9398" i="1"/>
  <c r="H9398" i="1"/>
  <c r="E9399" i="1"/>
  <c r="G9399" i="1"/>
  <c r="H9399" i="1"/>
  <c r="E9400" i="1"/>
  <c r="G9400" i="1"/>
  <c r="H9400" i="1"/>
  <c r="E9401" i="1"/>
  <c r="G9401" i="1"/>
  <c r="H9401" i="1"/>
  <c r="E9402" i="1"/>
  <c r="G9402" i="1"/>
  <c r="H9402" i="1"/>
  <c r="E9403" i="1"/>
  <c r="G9403" i="1"/>
  <c r="H9403" i="1"/>
  <c r="E9404" i="1"/>
  <c r="G9404" i="1"/>
  <c r="H9404" i="1"/>
  <c r="E9405" i="1"/>
  <c r="G9405" i="1"/>
  <c r="H9405" i="1"/>
  <c r="E9406" i="1"/>
  <c r="G9406" i="1"/>
  <c r="H9406" i="1"/>
  <c r="E9407" i="1"/>
  <c r="G9407" i="1"/>
  <c r="H9407" i="1"/>
  <c r="E9408" i="1"/>
  <c r="G9408" i="1"/>
  <c r="H9408" i="1"/>
  <c r="E9409" i="1"/>
  <c r="G9409" i="1"/>
  <c r="H9409" i="1"/>
  <c r="E9410" i="1"/>
  <c r="G9410" i="1"/>
  <c r="H9410" i="1"/>
  <c r="E9411" i="1"/>
  <c r="G9411" i="1"/>
  <c r="H9411" i="1"/>
  <c r="E9412" i="1"/>
  <c r="G9412" i="1"/>
  <c r="H9412" i="1"/>
  <c r="E9413" i="1"/>
  <c r="G9413" i="1"/>
  <c r="H9413" i="1"/>
  <c r="E9414" i="1"/>
  <c r="G9414" i="1"/>
  <c r="H9414" i="1"/>
  <c r="E9415" i="1"/>
  <c r="G9415" i="1"/>
  <c r="H9415" i="1"/>
  <c r="E9416" i="1"/>
  <c r="G9416" i="1"/>
  <c r="H9416" i="1"/>
  <c r="E9417" i="1"/>
  <c r="G9417" i="1"/>
  <c r="H9417" i="1"/>
  <c r="E9418" i="1"/>
  <c r="G9418" i="1"/>
  <c r="H9418" i="1"/>
  <c r="E9419" i="1"/>
  <c r="G9419" i="1"/>
  <c r="H9419" i="1"/>
  <c r="E9420" i="1"/>
  <c r="G9420" i="1"/>
  <c r="H9420" i="1"/>
  <c r="E9421" i="1"/>
  <c r="G9421" i="1"/>
  <c r="H9421" i="1"/>
  <c r="E9422" i="1"/>
  <c r="G9422" i="1"/>
  <c r="H9422" i="1"/>
  <c r="E9423" i="1"/>
  <c r="G9423" i="1"/>
  <c r="H9423" i="1"/>
  <c r="E9424" i="1"/>
  <c r="G9424" i="1"/>
  <c r="H9424" i="1"/>
  <c r="E9425" i="1"/>
  <c r="G9425" i="1"/>
  <c r="H9425" i="1"/>
  <c r="E9426" i="1"/>
  <c r="G9426" i="1"/>
  <c r="H9426" i="1"/>
  <c r="E9427" i="1"/>
  <c r="G9427" i="1"/>
  <c r="H9427" i="1"/>
  <c r="E9428" i="1"/>
  <c r="G9428" i="1"/>
  <c r="H9428" i="1"/>
  <c r="E9429" i="1"/>
  <c r="G9429" i="1"/>
  <c r="H9429" i="1"/>
  <c r="E9430" i="1"/>
  <c r="G9430" i="1"/>
  <c r="H9430" i="1"/>
  <c r="E9431" i="1"/>
  <c r="G9431" i="1"/>
  <c r="H9431" i="1"/>
  <c r="E9432" i="1"/>
  <c r="G9432" i="1"/>
  <c r="H9432" i="1"/>
  <c r="E9433" i="1"/>
  <c r="G9433" i="1"/>
  <c r="H9433" i="1"/>
  <c r="E9434" i="1"/>
  <c r="G9434" i="1"/>
  <c r="H9434" i="1"/>
  <c r="E9435" i="1"/>
  <c r="G9435" i="1"/>
  <c r="H9435" i="1"/>
  <c r="E9436" i="1"/>
  <c r="G9436" i="1"/>
  <c r="H9436" i="1"/>
  <c r="E9437" i="1"/>
  <c r="G9437" i="1"/>
  <c r="H9437" i="1"/>
  <c r="E9438" i="1"/>
  <c r="G9438" i="1"/>
  <c r="H9438" i="1"/>
  <c r="E9439" i="1"/>
  <c r="G9439" i="1"/>
  <c r="H9439" i="1"/>
  <c r="E9440" i="1"/>
  <c r="G9440" i="1"/>
  <c r="H9440" i="1"/>
  <c r="E9441" i="1"/>
  <c r="G9441" i="1"/>
  <c r="H9441" i="1"/>
  <c r="E9442" i="1"/>
  <c r="G9442" i="1"/>
  <c r="H9442" i="1"/>
  <c r="E9443" i="1"/>
  <c r="G9443" i="1"/>
  <c r="H9443" i="1"/>
  <c r="E9444" i="1"/>
  <c r="G9444" i="1"/>
  <c r="H9444" i="1"/>
  <c r="E9445" i="1"/>
  <c r="G9445" i="1"/>
  <c r="H9445" i="1"/>
  <c r="E9446" i="1"/>
  <c r="G9446" i="1"/>
  <c r="H9446" i="1"/>
  <c r="E9447" i="1"/>
  <c r="G9447" i="1"/>
  <c r="H9447" i="1"/>
  <c r="E9448" i="1"/>
  <c r="G9448" i="1"/>
  <c r="H9448" i="1"/>
  <c r="E9449" i="1"/>
  <c r="G9449" i="1"/>
  <c r="H9449" i="1"/>
  <c r="E9450" i="1"/>
  <c r="G9450" i="1"/>
  <c r="H9450" i="1"/>
  <c r="E9451" i="1"/>
  <c r="G9451" i="1"/>
  <c r="H9451" i="1"/>
  <c r="E9452" i="1"/>
  <c r="G9452" i="1"/>
  <c r="H9452" i="1"/>
  <c r="E9453" i="1"/>
  <c r="G9453" i="1"/>
  <c r="H9453" i="1"/>
  <c r="E9454" i="1"/>
  <c r="G9454" i="1"/>
  <c r="H9454" i="1"/>
  <c r="E9455" i="1"/>
  <c r="G9455" i="1"/>
  <c r="H9455" i="1"/>
  <c r="E9456" i="1"/>
  <c r="G9456" i="1"/>
  <c r="H9456" i="1"/>
  <c r="E9457" i="1"/>
  <c r="G9457" i="1"/>
  <c r="H9457" i="1"/>
  <c r="E9458" i="1"/>
  <c r="G9458" i="1"/>
  <c r="H9458" i="1"/>
  <c r="E9459" i="1"/>
  <c r="G9459" i="1"/>
  <c r="H9459" i="1"/>
  <c r="E9460" i="1"/>
  <c r="G9460" i="1"/>
  <c r="H9460" i="1"/>
  <c r="E9461" i="1"/>
  <c r="G9461" i="1"/>
  <c r="H9461" i="1"/>
  <c r="E9462" i="1"/>
  <c r="G9462" i="1"/>
  <c r="H9462" i="1"/>
  <c r="E9463" i="1"/>
  <c r="G9463" i="1"/>
  <c r="H9463" i="1"/>
  <c r="E9464" i="1"/>
  <c r="G9464" i="1"/>
  <c r="H9464" i="1"/>
  <c r="E9465" i="1"/>
  <c r="G9465" i="1"/>
  <c r="H9465" i="1"/>
  <c r="E9466" i="1"/>
  <c r="G9466" i="1"/>
  <c r="H9466" i="1"/>
  <c r="E9467" i="1"/>
  <c r="G9467" i="1"/>
  <c r="H9467" i="1"/>
  <c r="E9468" i="1"/>
  <c r="G9468" i="1"/>
  <c r="H9468" i="1"/>
  <c r="E9469" i="1"/>
  <c r="G9469" i="1"/>
  <c r="H9469" i="1"/>
  <c r="E9470" i="1"/>
  <c r="G9470" i="1"/>
  <c r="H9470" i="1"/>
  <c r="E9471" i="1"/>
  <c r="G9471" i="1"/>
  <c r="H9471" i="1"/>
  <c r="E9472" i="1"/>
  <c r="G9472" i="1"/>
  <c r="H9472" i="1"/>
  <c r="E9473" i="1"/>
  <c r="G9473" i="1"/>
  <c r="H9473" i="1"/>
  <c r="E9474" i="1"/>
  <c r="G9474" i="1"/>
  <c r="H9474" i="1"/>
  <c r="E9475" i="1"/>
  <c r="G9475" i="1"/>
  <c r="H9475" i="1"/>
  <c r="E9476" i="1"/>
  <c r="G9476" i="1"/>
  <c r="H9476" i="1"/>
  <c r="E9477" i="1"/>
  <c r="G9477" i="1"/>
  <c r="H9477" i="1"/>
  <c r="E9478" i="1"/>
  <c r="G9478" i="1"/>
  <c r="H9478" i="1"/>
  <c r="E9479" i="1"/>
  <c r="G9479" i="1"/>
  <c r="H9479" i="1"/>
  <c r="E9480" i="1"/>
  <c r="G9480" i="1"/>
  <c r="H9480" i="1"/>
  <c r="E9481" i="1"/>
  <c r="G9481" i="1"/>
  <c r="H9481" i="1"/>
  <c r="E9482" i="1"/>
  <c r="G9482" i="1"/>
  <c r="H9482" i="1"/>
  <c r="E9483" i="1"/>
  <c r="G9483" i="1"/>
  <c r="H9483" i="1"/>
  <c r="E9484" i="1"/>
  <c r="G9484" i="1"/>
  <c r="H9484" i="1"/>
  <c r="E9485" i="1"/>
  <c r="G9485" i="1"/>
  <c r="H9485" i="1"/>
  <c r="E9486" i="1"/>
  <c r="G9486" i="1"/>
  <c r="H9486" i="1"/>
  <c r="E9487" i="1"/>
  <c r="G9487" i="1"/>
  <c r="H9487" i="1"/>
  <c r="E9488" i="1"/>
  <c r="G9488" i="1"/>
  <c r="H9488" i="1"/>
  <c r="E9489" i="1"/>
  <c r="G9489" i="1"/>
  <c r="H9489" i="1"/>
  <c r="E9490" i="1"/>
  <c r="G9490" i="1"/>
  <c r="H9490" i="1"/>
  <c r="E9491" i="1"/>
  <c r="G9491" i="1"/>
  <c r="H9491" i="1"/>
  <c r="E9492" i="1"/>
  <c r="G9492" i="1"/>
  <c r="H9492" i="1"/>
  <c r="E9493" i="1"/>
  <c r="G9493" i="1"/>
  <c r="H9493" i="1"/>
  <c r="E9494" i="1"/>
  <c r="G9494" i="1"/>
  <c r="H9494" i="1"/>
  <c r="E9495" i="1"/>
  <c r="G9495" i="1"/>
  <c r="H9495" i="1"/>
  <c r="E9496" i="1"/>
  <c r="G9496" i="1"/>
  <c r="H9496" i="1"/>
  <c r="E9497" i="1"/>
  <c r="G9497" i="1"/>
  <c r="H9497" i="1"/>
  <c r="E9498" i="1"/>
  <c r="G9498" i="1"/>
  <c r="H9498" i="1"/>
  <c r="E9499" i="1"/>
  <c r="G9499" i="1"/>
  <c r="H9499" i="1"/>
  <c r="E9500" i="1"/>
  <c r="G9500" i="1"/>
  <c r="H9500" i="1"/>
  <c r="E9501" i="1"/>
  <c r="G9501" i="1"/>
  <c r="H9501" i="1"/>
  <c r="E9502" i="1"/>
  <c r="G9502" i="1"/>
  <c r="H9502" i="1"/>
  <c r="E9503" i="1"/>
  <c r="G9503" i="1"/>
  <c r="H9503" i="1"/>
  <c r="E9504" i="1"/>
  <c r="G9504" i="1"/>
  <c r="H9504" i="1"/>
  <c r="E9505" i="1"/>
  <c r="G9505" i="1"/>
  <c r="H9505" i="1"/>
  <c r="E9506" i="1"/>
  <c r="G9506" i="1"/>
  <c r="H9506" i="1"/>
  <c r="E9507" i="1"/>
  <c r="G9507" i="1"/>
  <c r="H9507" i="1"/>
  <c r="E9508" i="1"/>
  <c r="G9508" i="1"/>
  <c r="H9508" i="1"/>
  <c r="E9509" i="1"/>
  <c r="G9509" i="1"/>
  <c r="H9509" i="1"/>
  <c r="E9510" i="1"/>
  <c r="G9510" i="1"/>
  <c r="H9510" i="1"/>
  <c r="E9511" i="1"/>
  <c r="G9511" i="1"/>
  <c r="H9511" i="1"/>
  <c r="E9512" i="1"/>
  <c r="G9512" i="1"/>
  <c r="H9512" i="1"/>
  <c r="E9513" i="1"/>
  <c r="G9513" i="1"/>
  <c r="H9513" i="1"/>
  <c r="E9514" i="1"/>
  <c r="G9514" i="1"/>
  <c r="H9514" i="1"/>
  <c r="E9515" i="1"/>
  <c r="G9515" i="1"/>
  <c r="H9515" i="1"/>
  <c r="E9516" i="1"/>
  <c r="G9516" i="1"/>
  <c r="H9516" i="1"/>
  <c r="E9517" i="1"/>
  <c r="G9517" i="1"/>
  <c r="H9517" i="1"/>
  <c r="E9518" i="1"/>
  <c r="G9518" i="1"/>
  <c r="H9518" i="1"/>
  <c r="E9519" i="1"/>
  <c r="G9519" i="1"/>
  <c r="H9519" i="1"/>
  <c r="E9520" i="1"/>
  <c r="G9520" i="1"/>
  <c r="H9520" i="1"/>
  <c r="E9521" i="1"/>
  <c r="G9521" i="1"/>
  <c r="H9521" i="1"/>
  <c r="E9522" i="1"/>
  <c r="G9522" i="1"/>
  <c r="H9522" i="1"/>
  <c r="E9523" i="1"/>
  <c r="G9523" i="1"/>
  <c r="H9523" i="1"/>
  <c r="E9524" i="1"/>
  <c r="G9524" i="1"/>
  <c r="H9524" i="1"/>
  <c r="E9525" i="1"/>
  <c r="G9525" i="1"/>
  <c r="H9525" i="1"/>
  <c r="E9526" i="1"/>
  <c r="G9526" i="1"/>
  <c r="H9526" i="1"/>
  <c r="E9527" i="1"/>
  <c r="G9527" i="1"/>
  <c r="H9527" i="1"/>
  <c r="E9528" i="1"/>
  <c r="G9528" i="1"/>
  <c r="H9528" i="1"/>
  <c r="E9529" i="1"/>
  <c r="G9529" i="1"/>
  <c r="H9529" i="1"/>
  <c r="E9530" i="1"/>
  <c r="G9530" i="1"/>
  <c r="H9530" i="1"/>
  <c r="E9531" i="1"/>
  <c r="G9531" i="1"/>
  <c r="H9531" i="1"/>
  <c r="E9532" i="1"/>
  <c r="G9532" i="1"/>
  <c r="H9532" i="1"/>
  <c r="E9533" i="1"/>
  <c r="G9533" i="1"/>
  <c r="H9533" i="1"/>
  <c r="E9534" i="1"/>
  <c r="G9534" i="1"/>
  <c r="H9534" i="1"/>
  <c r="E9535" i="1"/>
  <c r="G9535" i="1"/>
  <c r="H9535" i="1"/>
  <c r="E9536" i="1"/>
  <c r="G9536" i="1"/>
  <c r="H9536" i="1"/>
  <c r="E9537" i="1"/>
  <c r="G9537" i="1"/>
  <c r="H9537" i="1"/>
  <c r="E9538" i="1"/>
  <c r="G9538" i="1"/>
  <c r="H9538" i="1"/>
  <c r="E9539" i="1"/>
  <c r="G9539" i="1"/>
  <c r="H9539" i="1"/>
  <c r="E9540" i="1"/>
  <c r="G9540" i="1"/>
  <c r="H9540" i="1"/>
  <c r="E9541" i="1"/>
  <c r="G9541" i="1"/>
  <c r="H9541" i="1"/>
  <c r="E9542" i="1"/>
  <c r="G9542" i="1"/>
  <c r="H9542" i="1"/>
  <c r="E9543" i="1"/>
  <c r="G9543" i="1"/>
  <c r="H9543" i="1"/>
  <c r="E9544" i="1"/>
  <c r="G9544" i="1"/>
  <c r="H9544" i="1"/>
  <c r="E9545" i="1"/>
  <c r="G9545" i="1"/>
  <c r="H9545" i="1"/>
  <c r="E9546" i="1"/>
  <c r="G9546" i="1"/>
  <c r="H9546" i="1"/>
  <c r="E9547" i="1"/>
  <c r="G9547" i="1"/>
  <c r="H9547" i="1"/>
  <c r="E9548" i="1"/>
  <c r="G9548" i="1"/>
  <c r="H9548" i="1"/>
  <c r="E9549" i="1"/>
  <c r="G9549" i="1"/>
  <c r="H9549" i="1"/>
  <c r="E9550" i="1"/>
  <c r="G9550" i="1"/>
  <c r="H9550" i="1"/>
  <c r="E9551" i="1"/>
  <c r="G9551" i="1"/>
  <c r="H9551" i="1"/>
  <c r="E9552" i="1"/>
  <c r="G9552" i="1"/>
  <c r="H9552" i="1"/>
  <c r="E9553" i="1"/>
  <c r="G9553" i="1"/>
  <c r="H9553" i="1"/>
  <c r="E9554" i="1"/>
  <c r="G9554" i="1"/>
  <c r="H9554" i="1"/>
  <c r="E9555" i="1"/>
  <c r="G9555" i="1"/>
  <c r="H9555" i="1"/>
  <c r="E9556" i="1"/>
  <c r="G9556" i="1"/>
  <c r="H9556" i="1"/>
  <c r="E9557" i="1"/>
  <c r="G9557" i="1"/>
  <c r="H9557" i="1"/>
  <c r="E9558" i="1"/>
  <c r="G9558" i="1"/>
  <c r="H9558" i="1"/>
  <c r="E9559" i="1"/>
  <c r="G9559" i="1"/>
  <c r="H9559" i="1"/>
  <c r="E9560" i="1"/>
  <c r="G9560" i="1"/>
  <c r="H9560" i="1"/>
  <c r="E9561" i="1"/>
  <c r="G9561" i="1"/>
  <c r="H9561" i="1"/>
  <c r="E9562" i="1"/>
  <c r="G9562" i="1"/>
  <c r="H9562" i="1"/>
  <c r="E9563" i="1"/>
  <c r="G9563" i="1"/>
  <c r="H9563" i="1"/>
  <c r="E9564" i="1"/>
  <c r="G9564" i="1"/>
  <c r="H9564" i="1"/>
  <c r="E9565" i="1"/>
  <c r="G9565" i="1"/>
  <c r="H9565" i="1"/>
  <c r="E9566" i="1"/>
  <c r="G9566" i="1"/>
  <c r="H9566" i="1"/>
  <c r="E9567" i="1"/>
  <c r="G9567" i="1"/>
  <c r="H9567" i="1"/>
  <c r="E9568" i="1"/>
  <c r="G9568" i="1"/>
  <c r="H9568" i="1"/>
  <c r="E9569" i="1"/>
  <c r="G9569" i="1"/>
  <c r="H9569" i="1"/>
  <c r="E9570" i="1"/>
  <c r="G9570" i="1"/>
  <c r="H9570" i="1"/>
  <c r="E9571" i="1"/>
  <c r="G9571" i="1"/>
  <c r="H9571" i="1"/>
  <c r="E9572" i="1"/>
  <c r="G9572" i="1"/>
  <c r="H9572" i="1"/>
  <c r="E9573" i="1"/>
  <c r="G9573" i="1"/>
  <c r="H9573" i="1"/>
  <c r="E9574" i="1"/>
  <c r="G9574" i="1"/>
  <c r="H9574" i="1"/>
  <c r="E9575" i="1"/>
  <c r="G9575" i="1"/>
  <c r="H9575" i="1"/>
  <c r="E9576" i="1"/>
  <c r="G9576" i="1"/>
  <c r="H9576" i="1"/>
  <c r="E9577" i="1"/>
  <c r="G9577" i="1"/>
  <c r="H9577" i="1"/>
  <c r="E9578" i="1"/>
  <c r="G9578" i="1"/>
  <c r="H9578" i="1"/>
  <c r="E9579" i="1"/>
  <c r="G9579" i="1"/>
  <c r="H9579" i="1"/>
  <c r="E9580" i="1"/>
  <c r="G9580" i="1"/>
  <c r="H9580" i="1"/>
  <c r="E9581" i="1"/>
  <c r="G9581" i="1"/>
  <c r="H9581" i="1"/>
  <c r="E9582" i="1"/>
  <c r="G9582" i="1"/>
  <c r="H9582" i="1"/>
  <c r="E9583" i="1"/>
  <c r="G9583" i="1"/>
  <c r="H9583" i="1"/>
  <c r="E9584" i="1"/>
  <c r="G9584" i="1"/>
  <c r="H9584" i="1"/>
  <c r="E9585" i="1"/>
  <c r="G9585" i="1"/>
  <c r="H9585" i="1"/>
  <c r="E9586" i="1"/>
  <c r="G9586" i="1"/>
  <c r="H9586" i="1"/>
  <c r="E9587" i="1"/>
  <c r="G9587" i="1"/>
  <c r="H9587" i="1"/>
  <c r="E9588" i="1"/>
  <c r="G9588" i="1"/>
  <c r="H9588" i="1"/>
  <c r="E9589" i="1"/>
  <c r="G9589" i="1"/>
  <c r="H9589" i="1"/>
  <c r="E9590" i="1"/>
  <c r="G9590" i="1"/>
  <c r="H9590" i="1"/>
  <c r="E9591" i="1"/>
  <c r="G9591" i="1"/>
  <c r="H9591" i="1"/>
  <c r="E9592" i="1"/>
  <c r="G9592" i="1"/>
  <c r="H9592" i="1"/>
  <c r="E9593" i="1"/>
  <c r="G9593" i="1"/>
  <c r="H9593" i="1"/>
  <c r="E9594" i="1"/>
  <c r="G9594" i="1"/>
  <c r="H9594" i="1"/>
  <c r="E9595" i="1"/>
  <c r="G9595" i="1"/>
  <c r="H9595" i="1"/>
  <c r="E9596" i="1"/>
  <c r="G9596" i="1"/>
  <c r="H9596" i="1"/>
  <c r="E9597" i="1"/>
  <c r="G9597" i="1"/>
  <c r="H9597" i="1"/>
  <c r="E9598" i="1"/>
  <c r="G9598" i="1"/>
  <c r="H9598" i="1"/>
  <c r="E9599" i="1"/>
  <c r="G9599" i="1"/>
  <c r="H9599" i="1"/>
  <c r="E9600" i="1"/>
  <c r="G9600" i="1"/>
  <c r="H9600" i="1"/>
  <c r="E9601" i="1"/>
  <c r="G9601" i="1"/>
  <c r="H9601" i="1"/>
  <c r="E9602" i="1"/>
  <c r="G9602" i="1"/>
  <c r="H9602" i="1"/>
  <c r="E9603" i="1"/>
  <c r="G9603" i="1"/>
  <c r="H9603" i="1"/>
  <c r="E9604" i="1"/>
  <c r="G9604" i="1"/>
  <c r="H9604" i="1"/>
  <c r="E9605" i="1"/>
  <c r="G9605" i="1"/>
  <c r="H9605" i="1"/>
  <c r="E9606" i="1"/>
  <c r="G9606" i="1"/>
  <c r="H9606" i="1"/>
  <c r="E9607" i="1"/>
  <c r="G9607" i="1"/>
  <c r="H9607" i="1"/>
  <c r="E9608" i="1"/>
  <c r="G9608" i="1"/>
  <c r="H9608" i="1"/>
  <c r="E9609" i="1"/>
  <c r="G9609" i="1"/>
  <c r="H9609" i="1"/>
  <c r="E9610" i="1"/>
  <c r="G9610" i="1"/>
  <c r="H9610" i="1"/>
  <c r="E9611" i="1"/>
  <c r="G9611" i="1"/>
  <c r="H9611" i="1"/>
  <c r="E9612" i="1"/>
  <c r="G9612" i="1"/>
  <c r="H9612" i="1"/>
  <c r="E9613" i="1"/>
  <c r="G9613" i="1"/>
  <c r="H9613" i="1"/>
  <c r="E9614" i="1"/>
  <c r="G9614" i="1"/>
  <c r="H9614" i="1"/>
  <c r="E9615" i="1"/>
  <c r="G9615" i="1"/>
  <c r="H9615" i="1"/>
  <c r="E9616" i="1"/>
  <c r="G9616" i="1"/>
  <c r="H9616" i="1"/>
  <c r="E9617" i="1"/>
  <c r="G9617" i="1"/>
  <c r="H9617" i="1"/>
  <c r="E9618" i="1"/>
  <c r="G9618" i="1"/>
  <c r="H9618" i="1"/>
  <c r="E9619" i="1"/>
  <c r="G9619" i="1"/>
  <c r="H9619" i="1"/>
  <c r="E9620" i="1"/>
  <c r="G9620" i="1"/>
  <c r="H9620" i="1"/>
  <c r="E9621" i="1"/>
  <c r="G9621" i="1"/>
  <c r="H9621" i="1"/>
  <c r="E9622" i="1"/>
  <c r="G9622" i="1"/>
  <c r="H9622" i="1"/>
  <c r="E9623" i="1"/>
  <c r="G9623" i="1"/>
  <c r="H9623" i="1"/>
  <c r="E9624" i="1"/>
  <c r="G9624" i="1"/>
  <c r="H9624" i="1"/>
  <c r="E9625" i="1"/>
  <c r="G9625" i="1"/>
  <c r="H9625" i="1"/>
  <c r="E9626" i="1"/>
  <c r="G9626" i="1"/>
  <c r="H9626" i="1"/>
  <c r="E9627" i="1"/>
  <c r="G9627" i="1"/>
  <c r="H9627" i="1"/>
  <c r="E9628" i="1"/>
  <c r="G9628" i="1"/>
  <c r="H9628" i="1"/>
  <c r="E9629" i="1"/>
  <c r="G9629" i="1"/>
  <c r="H9629" i="1"/>
  <c r="E9630" i="1"/>
  <c r="G9630" i="1"/>
  <c r="H9630" i="1"/>
  <c r="E9631" i="1"/>
  <c r="G9631" i="1"/>
  <c r="H9631" i="1"/>
  <c r="E9632" i="1"/>
  <c r="G9632" i="1"/>
  <c r="H9632" i="1"/>
  <c r="E9633" i="1"/>
  <c r="G9633" i="1"/>
  <c r="H9633" i="1"/>
  <c r="E9634" i="1"/>
  <c r="G9634" i="1"/>
  <c r="H9634" i="1"/>
  <c r="E9635" i="1"/>
  <c r="G9635" i="1"/>
  <c r="H9635" i="1"/>
  <c r="E9636" i="1"/>
  <c r="G9636" i="1"/>
  <c r="H9636" i="1"/>
  <c r="E9637" i="1"/>
  <c r="G9637" i="1"/>
  <c r="H9637" i="1"/>
  <c r="E9638" i="1"/>
  <c r="G9638" i="1"/>
  <c r="H9638" i="1"/>
  <c r="E9639" i="1"/>
  <c r="G9639" i="1"/>
  <c r="H9639" i="1"/>
  <c r="E9640" i="1"/>
  <c r="G9640" i="1"/>
  <c r="H9640" i="1"/>
  <c r="E9641" i="1"/>
  <c r="G9641" i="1"/>
  <c r="H9641" i="1"/>
  <c r="E9642" i="1"/>
  <c r="G9642" i="1"/>
  <c r="H9642" i="1"/>
  <c r="E9643" i="1"/>
  <c r="G9643" i="1"/>
  <c r="H9643" i="1"/>
  <c r="E9644" i="1"/>
  <c r="G9644" i="1"/>
  <c r="H9644" i="1"/>
  <c r="E9645" i="1"/>
  <c r="G9645" i="1"/>
  <c r="H9645" i="1"/>
  <c r="E9646" i="1"/>
  <c r="G9646" i="1"/>
  <c r="H9646" i="1"/>
  <c r="E9647" i="1"/>
  <c r="G9647" i="1"/>
  <c r="H9647" i="1"/>
  <c r="E9648" i="1"/>
  <c r="G9648" i="1"/>
  <c r="H9648" i="1"/>
  <c r="E9649" i="1"/>
  <c r="G9649" i="1"/>
  <c r="H9649" i="1"/>
  <c r="E9650" i="1"/>
  <c r="G9650" i="1"/>
  <c r="H9650" i="1"/>
  <c r="E9651" i="1"/>
  <c r="G9651" i="1"/>
  <c r="H9651" i="1"/>
  <c r="E9652" i="1"/>
  <c r="G9652" i="1"/>
  <c r="H9652" i="1"/>
  <c r="E9653" i="1"/>
  <c r="G9653" i="1"/>
  <c r="H9653" i="1"/>
  <c r="E9654" i="1"/>
  <c r="G9654" i="1"/>
  <c r="H9654" i="1"/>
  <c r="E9655" i="1"/>
  <c r="G9655" i="1"/>
  <c r="H9655" i="1"/>
  <c r="E9656" i="1"/>
  <c r="G9656" i="1"/>
  <c r="H9656" i="1"/>
  <c r="E9657" i="1"/>
  <c r="G9657" i="1"/>
  <c r="H9657" i="1"/>
  <c r="E9658" i="1"/>
  <c r="G9658" i="1"/>
  <c r="H9658" i="1"/>
  <c r="E9659" i="1"/>
  <c r="G9659" i="1"/>
  <c r="H9659" i="1"/>
  <c r="E9660" i="1"/>
  <c r="G9660" i="1"/>
  <c r="H9660" i="1"/>
  <c r="E9661" i="1"/>
  <c r="G9661" i="1"/>
  <c r="H9661" i="1"/>
  <c r="E9662" i="1"/>
  <c r="G9662" i="1"/>
  <c r="H9662" i="1"/>
  <c r="E9663" i="1"/>
  <c r="G9663" i="1"/>
  <c r="H9663" i="1"/>
  <c r="E9664" i="1"/>
  <c r="G9664" i="1"/>
  <c r="H9664" i="1"/>
  <c r="E9665" i="1"/>
  <c r="G9665" i="1"/>
  <c r="H9665" i="1"/>
  <c r="E9666" i="1"/>
  <c r="G9666" i="1"/>
  <c r="H9666" i="1"/>
  <c r="E9667" i="1"/>
  <c r="G9667" i="1"/>
  <c r="H9667" i="1"/>
  <c r="E9668" i="1"/>
  <c r="G9668" i="1"/>
  <c r="H9668" i="1"/>
  <c r="E9669" i="1"/>
  <c r="G9669" i="1"/>
  <c r="H9669" i="1"/>
  <c r="E9670" i="1"/>
  <c r="G9670" i="1"/>
  <c r="H9670" i="1"/>
  <c r="E9671" i="1"/>
  <c r="G9671" i="1"/>
  <c r="H9671" i="1"/>
  <c r="E9672" i="1"/>
  <c r="G9672" i="1"/>
  <c r="H9672" i="1"/>
  <c r="E9673" i="1"/>
  <c r="G9673" i="1"/>
  <c r="H9673" i="1"/>
  <c r="E9674" i="1"/>
  <c r="G9674" i="1"/>
  <c r="H9674" i="1"/>
  <c r="E9675" i="1"/>
  <c r="G9675" i="1"/>
  <c r="H9675" i="1"/>
  <c r="E9676" i="1"/>
  <c r="G9676" i="1"/>
  <c r="H9676" i="1"/>
  <c r="E9677" i="1"/>
  <c r="G9677" i="1"/>
  <c r="H9677" i="1"/>
  <c r="E9678" i="1"/>
  <c r="G9678" i="1"/>
  <c r="H9678" i="1"/>
  <c r="E9679" i="1"/>
  <c r="G9679" i="1"/>
  <c r="H9679" i="1"/>
  <c r="E9680" i="1"/>
  <c r="G9680" i="1"/>
  <c r="H9680" i="1"/>
  <c r="E9681" i="1"/>
  <c r="G9681" i="1"/>
  <c r="H9681" i="1"/>
  <c r="E9682" i="1"/>
  <c r="G9682" i="1"/>
  <c r="H9682" i="1"/>
  <c r="E9683" i="1"/>
  <c r="G9683" i="1"/>
  <c r="H9683" i="1"/>
  <c r="E9684" i="1"/>
  <c r="G9684" i="1"/>
  <c r="H9684" i="1"/>
  <c r="E9685" i="1"/>
  <c r="G9685" i="1"/>
  <c r="H9685" i="1"/>
  <c r="E9686" i="1"/>
  <c r="G9686" i="1"/>
  <c r="H9686" i="1"/>
  <c r="E9687" i="1"/>
  <c r="G9687" i="1"/>
  <c r="H9687" i="1"/>
  <c r="E9688" i="1"/>
  <c r="G9688" i="1"/>
  <c r="H9688" i="1"/>
  <c r="E9689" i="1"/>
  <c r="G9689" i="1"/>
  <c r="H9689" i="1"/>
  <c r="E9690" i="1"/>
  <c r="G9690" i="1"/>
  <c r="H9690" i="1"/>
  <c r="E9691" i="1"/>
  <c r="G9691" i="1"/>
  <c r="H9691" i="1"/>
  <c r="E9692" i="1"/>
  <c r="G9692" i="1"/>
  <c r="H9692" i="1"/>
  <c r="E9693" i="1"/>
  <c r="G9693" i="1"/>
  <c r="H9693" i="1"/>
  <c r="E9694" i="1"/>
  <c r="G9694" i="1"/>
  <c r="H9694" i="1"/>
  <c r="E9695" i="1"/>
  <c r="G9695" i="1"/>
  <c r="H9695" i="1"/>
  <c r="E9696" i="1"/>
  <c r="G9696" i="1"/>
  <c r="H9696" i="1"/>
  <c r="E9697" i="1"/>
  <c r="G9697" i="1"/>
  <c r="H9697" i="1"/>
  <c r="E9698" i="1"/>
  <c r="G9698" i="1"/>
  <c r="H9698" i="1"/>
  <c r="E9699" i="1"/>
  <c r="G9699" i="1"/>
  <c r="H9699" i="1"/>
  <c r="E9700" i="1"/>
  <c r="G9700" i="1"/>
  <c r="H9700" i="1"/>
  <c r="E9701" i="1"/>
  <c r="G9701" i="1"/>
  <c r="H9701" i="1"/>
  <c r="E9702" i="1"/>
  <c r="G9702" i="1"/>
  <c r="H9702" i="1"/>
  <c r="E9703" i="1"/>
  <c r="G9703" i="1"/>
  <c r="H9703" i="1"/>
  <c r="E9704" i="1"/>
  <c r="G9704" i="1"/>
  <c r="H9704" i="1"/>
  <c r="E9705" i="1"/>
  <c r="G9705" i="1"/>
  <c r="H9705" i="1"/>
  <c r="E9706" i="1"/>
  <c r="G9706" i="1"/>
  <c r="H9706" i="1"/>
  <c r="E9707" i="1"/>
  <c r="G9707" i="1"/>
  <c r="H9707" i="1"/>
  <c r="E9708" i="1"/>
  <c r="G9708" i="1"/>
  <c r="H9708" i="1"/>
  <c r="E9709" i="1"/>
  <c r="G9709" i="1"/>
  <c r="H9709" i="1"/>
  <c r="E9710" i="1"/>
  <c r="G9710" i="1"/>
  <c r="H9710" i="1"/>
  <c r="E9711" i="1"/>
  <c r="G9711" i="1"/>
  <c r="H9711" i="1"/>
  <c r="E9712" i="1"/>
  <c r="G9712" i="1"/>
  <c r="H9712" i="1"/>
  <c r="E9713" i="1"/>
  <c r="G9713" i="1"/>
  <c r="H9713" i="1"/>
  <c r="E9714" i="1"/>
  <c r="G9714" i="1"/>
  <c r="H9714" i="1"/>
  <c r="E9715" i="1"/>
  <c r="G9715" i="1"/>
  <c r="H9715" i="1"/>
  <c r="E9716" i="1"/>
  <c r="G9716" i="1"/>
  <c r="H9716" i="1"/>
  <c r="E9717" i="1"/>
  <c r="G9717" i="1"/>
  <c r="H9717" i="1"/>
  <c r="E9718" i="1"/>
  <c r="G9718" i="1"/>
  <c r="H9718" i="1"/>
  <c r="E9719" i="1"/>
  <c r="G9719" i="1"/>
  <c r="H9719" i="1"/>
  <c r="E9720" i="1"/>
  <c r="G9720" i="1"/>
  <c r="H9720" i="1"/>
  <c r="E9721" i="1"/>
  <c r="G9721" i="1"/>
  <c r="H9721" i="1"/>
  <c r="E9722" i="1"/>
  <c r="G9722" i="1"/>
  <c r="H9722" i="1"/>
  <c r="E9723" i="1"/>
  <c r="G9723" i="1"/>
  <c r="H9723" i="1"/>
  <c r="E9724" i="1"/>
  <c r="G9724" i="1"/>
  <c r="H9724" i="1"/>
  <c r="E9725" i="1"/>
  <c r="G9725" i="1"/>
  <c r="H9725" i="1"/>
  <c r="E6723" i="1"/>
  <c r="G6723" i="1"/>
  <c r="H6723" i="1"/>
  <c r="E6724" i="1"/>
  <c r="G6724" i="1"/>
  <c r="H6724" i="1"/>
  <c r="E6725" i="1"/>
  <c r="G6725" i="1"/>
  <c r="H6725" i="1"/>
  <c r="E6726" i="1"/>
  <c r="G6726" i="1"/>
  <c r="H6726" i="1"/>
  <c r="E6727" i="1"/>
  <c r="G6727" i="1"/>
  <c r="H6727" i="1"/>
  <c r="E6728" i="1"/>
  <c r="G6728" i="1"/>
  <c r="H6728" i="1"/>
  <c r="E6729" i="1"/>
  <c r="G6729" i="1"/>
  <c r="H6729" i="1"/>
  <c r="E6730" i="1"/>
  <c r="G6730" i="1"/>
  <c r="H6730" i="1"/>
  <c r="E6731" i="1"/>
  <c r="G6731" i="1"/>
  <c r="H6731" i="1"/>
  <c r="E6732" i="1"/>
  <c r="G6732" i="1"/>
  <c r="H6732" i="1"/>
  <c r="E6733" i="1"/>
  <c r="G6733" i="1"/>
  <c r="H6733" i="1"/>
  <c r="E6734" i="1"/>
  <c r="G6734" i="1"/>
  <c r="H6734" i="1"/>
  <c r="E6735" i="1"/>
  <c r="G6735" i="1"/>
  <c r="H6735" i="1"/>
  <c r="E6736" i="1"/>
  <c r="G6736" i="1"/>
  <c r="H6736" i="1"/>
  <c r="E6737" i="1"/>
  <c r="G6737" i="1"/>
  <c r="H6737" i="1"/>
  <c r="E6738" i="1"/>
  <c r="G6738" i="1"/>
  <c r="H6738" i="1"/>
  <c r="E6739" i="1"/>
  <c r="G6739" i="1"/>
  <c r="H6739" i="1"/>
  <c r="E6740" i="1"/>
  <c r="G6740" i="1"/>
  <c r="H6740" i="1"/>
  <c r="E6741" i="1"/>
  <c r="G6741" i="1"/>
  <c r="H6741" i="1"/>
  <c r="E6742" i="1"/>
  <c r="G6742" i="1"/>
  <c r="H6742" i="1"/>
  <c r="E6743" i="1"/>
  <c r="G6743" i="1"/>
  <c r="H6743" i="1"/>
  <c r="E6744" i="1"/>
  <c r="G6744" i="1"/>
  <c r="H6744" i="1"/>
  <c r="E6745" i="1"/>
  <c r="G6745" i="1"/>
  <c r="H6745" i="1"/>
  <c r="E6746" i="1"/>
  <c r="G6746" i="1"/>
  <c r="H6746" i="1"/>
  <c r="E6747" i="1"/>
  <c r="G6747" i="1"/>
  <c r="H6747" i="1"/>
  <c r="E6748" i="1"/>
  <c r="G6748" i="1"/>
  <c r="H6748" i="1"/>
  <c r="E6749" i="1"/>
  <c r="G6749" i="1"/>
  <c r="H6749" i="1"/>
  <c r="E6750" i="1"/>
  <c r="G6750" i="1"/>
  <c r="H6750" i="1"/>
  <c r="E6751" i="1"/>
  <c r="G6751" i="1"/>
  <c r="H6751" i="1"/>
  <c r="E6752" i="1"/>
  <c r="G6752" i="1"/>
  <c r="H6752" i="1"/>
  <c r="E6753" i="1"/>
  <c r="G6753" i="1"/>
  <c r="H6753" i="1"/>
  <c r="E6754" i="1"/>
  <c r="G6754" i="1"/>
  <c r="H6754" i="1"/>
  <c r="E6755" i="1"/>
  <c r="G6755" i="1"/>
  <c r="H6755" i="1"/>
  <c r="E6756" i="1"/>
  <c r="G6756" i="1"/>
  <c r="H6756" i="1"/>
  <c r="E6757" i="1"/>
  <c r="G6757" i="1"/>
  <c r="H6757" i="1"/>
  <c r="E6758" i="1"/>
  <c r="G6758" i="1"/>
  <c r="H6758" i="1"/>
  <c r="E6759" i="1"/>
  <c r="G6759" i="1"/>
  <c r="H6759" i="1"/>
  <c r="E6760" i="1"/>
  <c r="G6760" i="1"/>
  <c r="H6760" i="1"/>
  <c r="E6761" i="1"/>
  <c r="G6761" i="1"/>
  <c r="H6761" i="1"/>
  <c r="E6762" i="1"/>
  <c r="G6762" i="1"/>
  <c r="H6762" i="1"/>
  <c r="E6763" i="1"/>
  <c r="G6763" i="1"/>
  <c r="H6763" i="1"/>
  <c r="E6764" i="1"/>
  <c r="G6764" i="1"/>
  <c r="H6764" i="1"/>
  <c r="E6765" i="1"/>
  <c r="G6765" i="1"/>
  <c r="H6765" i="1"/>
  <c r="E6766" i="1"/>
  <c r="G6766" i="1"/>
  <c r="H6766" i="1"/>
  <c r="E6767" i="1"/>
  <c r="G6767" i="1"/>
  <c r="H6767" i="1"/>
  <c r="E6768" i="1"/>
  <c r="G6768" i="1"/>
  <c r="H6768" i="1"/>
  <c r="E6769" i="1"/>
  <c r="G6769" i="1"/>
  <c r="H6769" i="1"/>
  <c r="E6770" i="1"/>
  <c r="G6770" i="1"/>
  <c r="H6770" i="1"/>
  <c r="E6771" i="1"/>
  <c r="G6771" i="1"/>
  <c r="H6771" i="1"/>
  <c r="E6772" i="1"/>
  <c r="G6772" i="1"/>
  <c r="H6772" i="1"/>
  <c r="E6773" i="1"/>
  <c r="G6773" i="1"/>
  <c r="H6773" i="1"/>
  <c r="E6774" i="1"/>
  <c r="G6774" i="1"/>
  <c r="H6774" i="1"/>
  <c r="E6775" i="1"/>
  <c r="G6775" i="1"/>
  <c r="H6775" i="1"/>
  <c r="E6776" i="1"/>
  <c r="G6776" i="1"/>
  <c r="H6776" i="1"/>
  <c r="E6777" i="1"/>
  <c r="G6777" i="1"/>
  <c r="H6777" i="1"/>
  <c r="E6778" i="1"/>
  <c r="G6778" i="1"/>
  <c r="H6778" i="1"/>
  <c r="E6779" i="1"/>
  <c r="G6779" i="1"/>
  <c r="H6779" i="1"/>
  <c r="E6780" i="1"/>
  <c r="G6780" i="1"/>
  <c r="H6780" i="1"/>
  <c r="E6781" i="1"/>
  <c r="G6781" i="1"/>
  <c r="H6781" i="1"/>
  <c r="E6782" i="1"/>
  <c r="G6782" i="1"/>
  <c r="H6782" i="1"/>
  <c r="E6783" i="1"/>
  <c r="G6783" i="1"/>
  <c r="H6783" i="1"/>
  <c r="E6784" i="1"/>
  <c r="G6784" i="1"/>
  <c r="H6784" i="1"/>
  <c r="E6785" i="1"/>
  <c r="G6785" i="1"/>
  <c r="H6785" i="1"/>
  <c r="E6786" i="1"/>
  <c r="G6786" i="1"/>
  <c r="H6786" i="1"/>
  <c r="E6787" i="1"/>
  <c r="G6787" i="1"/>
  <c r="H6787" i="1"/>
  <c r="E6788" i="1"/>
  <c r="G6788" i="1"/>
  <c r="H6788" i="1"/>
  <c r="E6789" i="1"/>
  <c r="G6789" i="1"/>
  <c r="H6789" i="1"/>
  <c r="E6790" i="1"/>
  <c r="G6790" i="1"/>
  <c r="H6790" i="1"/>
  <c r="E6791" i="1"/>
  <c r="G6791" i="1"/>
  <c r="H6791" i="1"/>
  <c r="E6792" i="1"/>
  <c r="G6792" i="1"/>
  <c r="H6792" i="1"/>
  <c r="E6793" i="1"/>
  <c r="G6793" i="1"/>
  <c r="H6793" i="1"/>
  <c r="E6794" i="1"/>
  <c r="G6794" i="1"/>
  <c r="H6794" i="1"/>
  <c r="E6795" i="1"/>
  <c r="G6795" i="1"/>
  <c r="H6795" i="1"/>
  <c r="E6796" i="1"/>
  <c r="G6796" i="1"/>
  <c r="H6796" i="1"/>
  <c r="E6797" i="1"/>
  <c r="G6797" i="1"/>
  <c r="H6797" i="1"/>
  <c r="E6798" i="1"/>
  <c r="G6798" i="1"/>
  <c r="H6798" i="1"/>
  <c r="E6799" i="1"/>
  <c r="G6799" i="1"/>
  <c r="H6799" i="1"/>
  <c r="E6800" i="1"/>
  <c r="G6800" i="1"/>
  <c r="H6800" i="1"/>
  <c r="E6801" i="1"/>
  <c r="G6801" i="1"/>
  <c r="H6801" i="1"/>
  <c r="E6802" i="1"/>
  <c r="G6802" i="1"/>
  <c r="H6802" i="1"/>
  <c r="E6803" i="1"/>
  <c r="G6803" i="1"/>
  <c r="H6803" i="1"/>
  <c r="E6804" i="1"/>
  <c r="G6804" i="1"/>
  <c r="H6804" i="1"/>
  <c r="E6805" i="1"/>
  <c r="G6805" i="1"/>
  <c r="H6805" i="1"/>
  <c r="E6806" i="1"/>
  <c r="G6806" i="1"/>
  <c r="H6806" i="1"/>
  <c r="E6807" i="1"/>
  <c r="G6807" i="1"/>
  <c r="H6807" i="1"/>
  <c r="E6808" i="1"/>
  <c r="G6808" i="1"/>
  <c r="H6808" i="1"/>
  <c r="E6809" i="1"/>
  <c r="G6809" i="1"/>
  <c r="H6809" i="1"/>
  <c r="E6810" i="1"/>
  <c r="G6810" i="1"/>
  <c r="H6810" i="1"/>
  <c r="E6811" i="1"/>
  <c r="G6811" i="1"/>
  <c r="H6811" i="1"/>
  <c r="E6812" i="1"/>
  <c r="G6812" i="1"/>
  <c r="H6812" i="1"/>
  <c r="E6813" i="1"/>
  <c r="G6813" i="1"/>
  <c r="H6813" i="1"/>
  <c r="E6814" i="1"/>
  <c r="G6814" i="1"/>
  <c r="H6814" i="1"/>
  <c r="E6815" i="1"/>
  <c r="G6815" i="1"/>
  <c r="H6815" i="1"/>
  <c r="E6816" i="1"/>
  <c r="G6816" i="1"/>
  <c r="H6816" i="1"/>
  <c r="E6817" i="1"/>
  <c r="G6817" i="1"/>
  <c r="H6817" i="1"/>
  <c r="E6818" i="1"/>
  <c r="G6818" i="1"/>
  <c r="H6818" i="1"/>
  <c r="E6819" i="1"/>
  <c r="G6819" i="1"/>
  <c r="H6819" i="1"/>
  <c r="E6820" i="1"/>
  <c r="G6820" i="1"/>
  <c r="H6820" i="1"/>
  <c r="E6821" i="1"/>
  <c r="G6821" i="1"/>
  <c r="H6821" i="1"/>
  <c r="E6822" i="1"/>
  <c r="G6822" i="1"/>
  <c r="H6822" i="1"/>
  <c r="E6823" i="1"/>
  <c r="G6823" i="1"/>
  <c r="H6823" i="1"/>
  <c r="E6824" i="1"/>
  <c r="G6824" i="1"/>
  <c r="H6824" i="1"/>
  <c r="E6825" i="1"/>
  <c r="G6825" i="1"/>
  <c r="H6825" i="1"/>
  <c r="E6826" i="1"/>
  <c r="G6826" i="1"/>
  <c r="H6826" i="1"/>
  <c r="E6827" i="1"/>
  <c r="G6827" i="1"/>
  <c r="H6827" i="1"/>
  <c r="E6828" i="1"/>
  <c r="G6828" i="1"/>
  <c r="H6828" i="1"/>
  <c r="E6829" i="1"/>
  <c r="G6829" i="1"/>
  <c r="H6829" i="1"/>
  <c r="E6830" i="1"/>
  <c r="G6830" i="1"/>
  <c r="H6830" i="1"/>
  <c r="E6831" i="1"/>
  <c r="G6831" i="1"/>
  <c r="H6831" i="1"/>
  <c r="E6832" i="1"/>
  <c r="G6832" i="1"/>
  <c r="H6832" i="1"/>
  <c r="E6833" i="1"/>
  <c r="G6833" i="1"/>
  <c r="H6833" i="1"/>
  <c r="E6834" i="1"/>
  <c r="G6834" i="1"/>
  <c r="H6834" i="1"/>
  <c r="E6835" i="1"/>
  <c r="G6835" i="1"/>
  <c r="H6835" i="1"/>
  <c r="E6836" i="1"/>
  <c r="G6836" i="1"/>
  <c r="H6836" i="1"/>
  <c r="E6837" i="1"/>
  <c r="G6837" i="1"/>
  <c r="H6837" i="1"/>
  <c r="E6838" i="1"/>
  <c r="G6838" i="1"/>
  <c r="H6838" i="1"/>
  <c r="E6839" i="1"/>
  <c r="G6839" i="1"/>
  <c r="H6839" i="1"/>
  <c r="E6840" i="1"/>
  <c r="G6840" i="1"/>
  <c r="H6840" i="1"/>
  <c r="E6841" i="1"/>
  <c r="G6841" i="1"/>
  <c r="H6841" i="1"/>
  <c r="E6842" i="1"/>
  <c r="G6842" i="1"/>
  <c r="H6842" i="1"/>
  <c r="E6843" i="1"/>
  <c r="G6843" i="1"/>
  <c r="H6843" i="1"/>
  <c r="E6844" i="1"/>
  <c r="G6844" i="1"/>
  <c r="H6844" i="1"/>
  <c r="E6845" i="1"/>
  <c r="G6845" i="1"/>
  <c r="H6845" i="1"/>
  <c r="E6846" i="1"/>
  <c r="G6846" i="1"/>
  <c r="H6846" i="1"/>
  <c r="E6847" i="1"/>
  <c r="G6847" i="1"/>
  <c r="H6847" i="1"/>
  <c r="E6848" i="1"/>
  <c r="G6848" i="1"/>
  <c r="H6848" i="1"/>
  <c r="E6849" i="1"/>
  <c r="G6849" i="1"/>
  <c r="H6849" i="1"/>
  <c r="E6850" i="1"/>
  <c r="G6850" i="1"/>
  <c r="H6850" i="1"/>
  <c r="E6851" i="1"/>
  <c r="G6851" i="1"/>
  <c r="H6851" i="1"/>
  <c r="E6852" i="1"/>
  <c r="G6852" i="1"/>
  <c r="H6852" i="1"/>
  <c r="E6853" i="1"/>
  <c r="G6853" i="1"/>
  <c r="H6853" i="1"/>
  <c r="E6854" i="1"/>
  <c r="G6854" i="1"/>
  <c r="H6854" i="1"/>
  <c r="E6855" i="1"/>
  <c r="G6855" i="1"/>
  <c r="H6855" i="1"/>
  <c r="E6856" i="1"/>
  <c r="G6856" i="1"/>
  <c r="H6856" i="1"/>
  <c r="E6857" i="1"/>
  <c r="G6857" i="1"/>
  <c r="H6857" i="1"/>
  <c r="E6858" i="1"/>
  <c r="G6858" i="1"/>
  <c r="H6858" i="1"/>
  <c r="E6859" i="1"/>
  <c r="G6859" i="1"/>
  <c r="H6859" i="1"/>
  <c r="E6860" i="1"/>
  <c r="G6860" i="1"/>
  <c r="H6860" i="1"/>
  <c r="E6861" i="1"/>
  <c r="G6861" i="1"/>
  <c r="H6861" i="1"/>
  <c r="E6862" i="1"/>
  <c r="G6862" i="1"/>
  <c r="H6862" i="1"/>
  <c r="E6863" i="1"/>
  <c r="G6863" i="1"/>
  <c r="H6863" i="1"/>
  <c r="E6864" i="1"/>
  <c r="G6864" i="1"/>
  <c r="H6864" i="1"/>
  <c r="E6865" i="1"/>
  <c r="G6865" i="1"/>
  <c r="H6865" i="1"/>
  <c r="E6866" i="1"/>
  <c r="G6866" i="1"/>
  <c r="H6866" i="1"/>
  <c r="E6867" i="1"/>
  <c r="G6867" i="1"/>
  <c r="H6867" i="1"/>
  <c r="E6868" i="1"/>
  <c r="G6868" i="1"/>
  <c r="H6868" i="1"/>
  <c r="E6869" i="1"/>
  <c r="G6869" i="1"/>
  <c r="H6869" i="1"/>
  <c r="E6870" i="1"/>
  <c r="G6870" i="1"/>
  <c r="H6870" i="1"/>
  <c r="E6871" i="1"/>
  <c r="G6871" i="1"/>
  <c r="H6871" i="1"/>
  <c r="E6872" i="1"/>
  <c r="G6872" i="1"/>
  <c r="H6872" i="1"/>
  <c r="E6873" i="1"/>
  <c r="G6873" i="1"/>
  <c r="H6873" i="1"/>
  <c r="E6874" i="1"/>
  <c r="G6874" i="1"/>
  <c r="H6874" i="1"/>
  <c r="E6875" i="1"/>
  <c r="G6875" i="1"/>
  <c r="H6875" i="1"/>
  <c r="E6876" i="1"/>
  <c r="G6876" i="1"/>
  <c r="H6876" i="1"/>
  <c r="E6877" i="1"/>
  <c r="G6877" i="1"/>
  <c r="H6877" i="1"/>
  <c r="E6878" i="1"/>
  <c r="G6878" i="1"/>
  <c r="H6878" i="1"/>
  <c r="E6879" i="1"/>
  <c r="G6879" i="1"/>
  <c r="H6879" i="1"/>
  <c r="E6880" i="1"/>
  <c r="G6880" i="1"/>
  <c r="H6880" i="1"/>
  <c r="E6881" i="1"/>
  <c r="G6881" i="1"/>
  <c r="H6881" i="1"/>
  <c r="E6882" i="1"/>
  <c r="G6882" i="1"/>
  <c r="H6882" i="1"/>
  <c r="E6883" i="1"/>
  <c r="G6883" i="1"/>
  <c r="H6883" i="1"/>
  <c r="E6884" i="1"/>
  <c r="G6884" i="1"/>
  <c r="H6884" i="1"/>
  <c r="E6885" i="1"/>
  <c r="G6885" i="1"/>
  <c r="H6885" i="1"/>
  <c r="E6886" i="1"/>
  <c r="G6886" i="1"/>
  <c r="H6886" i="1"/>
  <c r="E6887" i="1"/>
  <c r="G6887" i="1"/>
  <c r="H6887" i="1"/>
  <c r="E6888" i="1"/>
  <c r="G6888" i="1"/>
  <c r="H6888" i="1"/>
  <c r="E6889" i="1"/>
  <c r="G6889" i="1"/>
  <c r="H6889" i="1"/>
  <c r="E6890" i="1"/>
  <c r="G6890" i="1"/>
  <c r="H6890" i="1"/>
  <c r="E6891" i="1"/>
  <c r="G6891" i="1"/>
  <c r="H6891" i="1"/>
  <c r="E6892" i="1"/>
  <c r="G6892" i="1"/>
  <c r="H6892" i="1"/>
  <c r="E6893" i="1"/>
  <c r="G6893" i="1"/>
  <c r="H6893" i="1"/>
  <c r="E6894" i="1"/>
  <c r="G6894" i="1"/>
  <c r="H6894" i="1"/>
  <c r="E6895" i="1"/>
  <c r="G6895" i="1"/>
  <c r="H6895" i="1"/>
  <c r="E6896" i="1"/>
  <c r="G6896" i="1"/>
  <c r="H6896" i="1"/>
  <c r="E6897" i="1"/>
  <c r="G6897" i="1"/>
  <c r="H6897" i="1"/>
  <c r="E6898" i="1"/>
  <c r="G6898" i="1"/>
  <c r="H6898" i="1"/>
  <c r="E6899" i="1"/>
  <c r="G6899" i="1"/>
  <c r="H6899" i="1"/>
  <c r="E6900" i="1"/>
  <c r="G6900" i="1"/>
  <c r="H6900" i="1"/>
  <c r="E6901" i="1"/>
  <c r="G6901" i="1"/>
  <c r="H6901" i="1"/>
  <c r="E6902" i="1"/>
  <c r="G6902" i="1"/>
  <c r="H6902" i="1"/>
  <c r="E6903" i="1"/>
  <c r="G6903" i="1"/>
  <c r="H6903" i="1"/>
  <c r="E6904" i="1"/>
  <c r="G6904" i="1"/>
  <c r="H6904" i="1"/>
  <c r="E6905" i="1"/>
  <c r="G6905" i="1"/>
  <c r="H6905" i="1"/>
  <c r="E6906" i="1"/>
  <c r="G6906" i="1"/>
  <c r="H6906" i="1"/>
  <c r="E6907" i="1"/>
  <c r="G6907" i="1"/>
  <c r="H6907" i="1"/>
  <c r="E6908" i="1"/>
  <c r="G6908" i="1"/>
  <c r="H6908" i="1"/>
  <c r="E6909" i="1"/>
  <c r="G6909" i="1"/>
  <c r="H6909" i="1"/>
  <c r="E6910" i="1"/>
  <c r="G6910" i="1"/>
  <c r="H6910" i="1"/>
  <c r="E6911" i="1"/>
  <c r="G6911" i="1"/>
  <c r="H6911" i="1"/>
  <c r="E6912" i="1"/>
  <c r="G6912" i="1"/>
  <c r="H6912" i="1"/>
  <c r="E6913" i="1"/>
  <c r="G6913" i="1"/>
  <c r="H6913" i="1"/>
  <c r="E6914" i="1"/>
  <c r="G6914" i="1"/>
  <c r="H6914" i="1"/>
  <c r="E6915" i="1"/>
  <c r="G6915" i="1"/>
  <c r="H6915" i="1"/>
  <c r="E6916" i="1"/>
  <c r="G6916" i="1"/>
  <c r="H6916" i="1"/>
  <c r="E6917" i="1"/>
  <c r="G6917" i="1"/>
  <c r="H6917" i="1"/>
  <c r="E6918" i="1"/>
  <c r="G6918" i="1"/>
  <c r="H6918" i="1"/>
  <c r="E6919" i="1"/>
  <c r="G6919" i="1"/>
  <c r="H6919" i="1"/>
  <c r="E6920" i="1"/>
  <c r="G6920" i="1"/>
  <c r="H6920" i="1"/>
  <c r="E6921" i="1"/>
  <c r="G6921" i="1"/>
  <c r="H6921" i="1"/>
  <c r="E6922" i="1"/>
  <c r="G6922" i="1"/>
  <c r="H6922" i="1"/>
  <c r="E6923" i="1"/>
  <c r="G6923" i="1"/>
  <c r="H6923" i="1"/>
  <c r="E6924" i="1"/>
  <c r="G6924" i="1"/>
  <c r="H6924" i="1"/>
  <c r="E6925" i="1"/>
  <c r="G6925" i="1"/>
  <c r="H6925" i="1"/>
  <c r="E6926" i="1"/>
  <c r="G6926" i="1"/>
  <c r="H6926" i="1"/>
  <c r="E6927" i="1"/>
  <c r="G6927" i="1"/>
  <c r="H6927" i="1"/>
  <c r="E6928" i="1"/>
  <c r="G6928" i="1"/>
  <c r="H6928" i="1"/>
  <c r="E6929" i="1"/>
  <c r="G6929" i="1"/>
  <c r="H6929" i="1"/>
  <c r="E6930" i="1"/>
  <c r="G6930" i="1"/>
  <c r="H6930" i="1"/>
  <c r="E6931" i="1"/>
  <c r="G6931" i="1"/>
  <c r="H6931" i="1"/>
  <c r="E6932" i="1"/>
  <c r="G6932" i="1"/>
  <c r="H6932" i="1"/>
  <c r="E6933" i="1"/>
  <c r="G6933" i="1"/>
  <c r="H6933" i="1"/>
  <c r="E6934" i="1"/>
  <c r="G6934" i="1"/>
  <c r="H6934" i="1"/>
  <c r="E6935" i="1"/>
  <c r="G6935" i="1"/>
  <c r="H6935" i="1"/>
  <c r="E6936" i="1"/>
  <c r="G6936" i="1"/>
  <c r="H6936" i="1"/>
  <c r="E6937" i="1"/>
  <c r="G6937" i="1"/>
  <c r="H6937" i="1"/>
  <c r="E6938" i="1"/>
  <c r="G6938" i="1"/>
  <c r="H6938" i="1"/>
  <c r="E6939" i="1"/>
  <c r="G6939" i="1"/>
  <c r="H6939" i="1"/>
  <c r="E6940" i="1"/>
  <c r="G6940" i="1"/>
  <c r="H6940" i="1"/>
  <c r="E6941" i="1"/>
  <c r="G6941" i="1"/>
  <c r="H6941" i="1"/>
  <c r="E6942" i="1"/>
  <c r="G6942" i="1"/>
  <c r="H6942" i="1"/>
  <c r="E6943" i="1"/>
  <c r="G6943" i="1"/>
  <c r="H6943" i="1"/>
  <c r="E6944" i="1"/>
  <c r="G6944" i="1"/>
  <c r="H6944" i="1"/>
  <c r="E6945" i="1"/>
  <c r="G6945" i="1"/>
  <c r="H6945" i="1"/>
  <c r="E6946" i="1"/>
  <c r="G6946" i="1"/>
  <c r="H6946" i="1"/>
  <c r="E6947" i="1"/>
  <c r="G6947" i="1"/>
  <c r="H6947" i="1"/>
  <c r="E6948" i="1"/>
  <c r="G6948" i="1"/>
  <c r="H6948" i="1"/>
  <c r="E6949" i="1"/>
  <c r="G6949" i="1"/>
  <c r="H6949" i="1"/>
  <c r="E6950" i="1"/>
  <c r="G6950" i="1"/>
  <c r="H6950" i="1"/>
  <c r="E6951" i="1"/>
  <c r="G6951" i="1"/>
  <c r="H6951" i="1"/>
  <c r="E6952" i="1"/>
  <c r="G6952" i="1"/>
  <c r="H6952" i="1"/>
  <c r="E6953" i="1"/>
  <c r="G6953" i="1"/>
  <c r="H6953" i="1"/>
  <c r="E6954" i="1"/>
  <c r="G6954" i="1"/>
  <c r="H6954" i="1"/>
  <c r="E6955" i="1"/>
  <c r="G6955" i="1"/>
  <c r="H6955" i="1"/>
  <c r="E6956" i="1"/>
  <c r="G6956" i="1"/>
  <c r="H6956" i="1"/>
  <c r="E6957" i="1"/>
  <c r="G6957" i="1"/>
  <c r="H6957" i="1"/>
  <c r="E6958" i="1"/>
  <c r="G6958" i="1"/>
  <c r="H6958" i="1"/>
  <c r="E6959" i="1"/>
  <c r="G6959" i="1"/>
  <c r="H6959" i="1"/>
  <c r="E6960" i="1"/>
  <c r="G6960" i="1"/>
  <c r="H6960" i="1"/>
  <c r="E6961" i="1"/>
  <c r="G6961" i="1"/>
  <c r="H6961" i="1"/>
  <c r="E6962" i="1"/>
  <c r="G6962" i="1"/>
  <c r="H6962" i="1"/>
  <c r="E6963" i="1"/>
  <c r="G6963" i="1"/>
  <c r="H6963" i="1"/>
  <c r="E6964" i="1"/>
  <c r="G6964" i="1"/>
  <c r="H6964" i="1"/>
  <c r="E6965" i="1"/>
  <c r="G6965" i="1"/>
  <c r="H6965" i="1"/>
  <c r="E6966" i="1"/>
  <c r="G6966" i="1"/>
  <c r="H6966" i="1"/>
  <c r="E6967" i="1"/>
  <c r="G6967" i="1"/>
  <c r="H6967" i="1"/>
  <c r="E6968" i="1"/>
  <c r="G6968" i="1"/>
  <c r="H6968" i="1"/>
  <c r="E6969" i="1"/>
  <c r="G6969" i="1"/>
  <c r="H6969" i="1"/>
  <c r="E6970" i="1"/>
  <c r="G6970" i="1"/>
  <c r="H6970" i="1"/>
  <c r="E6971" i="1"/>
  <c r="G6971" i="1"/>
  <c r="H6971" i="1"/>
  <c r="E6972" i="1"/>
  <c r="G6972" i="1"/>
  <c r="H6972" i="1"/>
  <c r="E6973" i="1"/>
  <c r="G6973" i="1"/>
  <c r="H6973" i="1"/>
  <c r="E6974" i="1"/>
  <c r="G6974" i="1"/>
  <c r="H6974" i="1"/>
  <c r="E6975" i="1"/>
  <c r="G6975" i="1"/>
  <c r="H6975" i="1"/>
  <c r="E6976" i="1"/>
  <c r="G6976" i="1"/>
  <c r="H6976" i="1"/>
  <c r="E6977" i="1"/>
  <c r="G6977" i="1"/>
  <c r="H6977" i="1"/>
  <c r="E6978" i="1"/>
  <c r="G6978" i="1"/>
  <c r="H6978" i="1"/>
  <c r="E6979" i="1"/>
  <c r="G6979" i="1"/>
  <c r="H6979" i="1"/>
  <c r="E6980" i="1"/>
  <c r="G6980" i="1"/>
  <c r="H6980" i="1"/>
  <c r="E6981" i="1"/>
  <c r="G6981" i="1"/>
  <c r="H6981" i="1"/>
  <c r="E6982" i="1"/>
  <c r="G6982" i="1"/>
  <c r="H6982" i="1"/>
  <c r="E6983" i="1"/>
  <c r="G6983" i="1"/>
  <c r="H6983" i="1"/>
  <c r="E6984" i="1"/>
  <c r="G6984" i="1"/>
  <c r="H6984" i="1"/>
  <c r="E6985" i="1"/>
  <c r="G6985" i="1"/>
  <c r="H6985" i="1"/>
  <c r="E6986" i="1"/>
  <c r="G6986" i="1"/>
  <c r="H6986" i="1"/>
  <c r="E6987" i="1"/>
  <c r="G6987" i="1"/>
  <c r="H6987" i="1"/>
  <c r="E6988" i="1"/>
  <c r="G6988" i="1"/>
  <c r="H6988" i="1"/>
  <c r="E6989" i="1"/>
  <c r="G6989" i="1"/>
  <c r="H6989" i="1"/>
  <c r="E6990" i="1"/>
  <c r="G6990" i="1"/>
  <c r="H6990" i="1"/>
  <c r="E6991" i="1"/>
  <c r="G6991" i="1"/>
  <c r="H6991" i="1"/>
  <c r="E6992" i="1"/>
  <c r="G6992" i="1"/>
  <c r="H6992" i="1"/>
  <c r="E6993" i="1"/>
  <c r="G6993" i="1"/>
  <c r="H6993" i="1"/>
  <c r="E6994" i="1"/>
  <c r="G6994" i="1"/>
  <c r="H6994" i="1"/>
  <c r="E6995" i="1"/>
  <c r="G6995" i="1"/>
  <c r="H6995" i="1"/>
  <c r="E6996" i="1"/>
  <c r="G6996" i="1"/>
  <c r="H6996" i="1"/>
  <c r="E6997" i="1"/>
  <c r="G6997" i="1"/>
  <c r="H6997" i="1"/>
  <c r="E6998" i="1"/>
  <c r="G6998" i="1"/>
  <c r="H6998" i="1"/>
  <c r="E6999" i="1"/>
  <c r="G6999" i="1"/>
  <c r="H6999" i="1"/>
  <c r="E7000" i="1"/>
  <c r="G7000" i="1"/>
  <c r="H7000" i="1"/>
  <c r="E7001" i="1"/>
  <c r="G7001" i="1"/>
  <c r="H7001" i="1"/>
  <c r="E7002" i="1"/>
  <c r="G7002" i="1"/>
  <c r="H7002" i="1"/>
  <c r="E7003" i="1"/>
  <c r="G7003" i="1"/>
  <c r="H7003" i="1"/>
  <c r="E7004" i="1"/>
  <c r="G7004" i="1"/>
  <c r="H7004" i="1"/>
  <c r="E7005" i="1"/>
  <c r="G7005" i="1"/>
  <c r="H7005" i="1"/>
  <c r="E7006" i="1"/>
  <c r="G7006" i="1"/>
  <c r="H7006" i="1"/>
  <c r="E7007" i="1"/>
  <c r="G7007" i="1"/>
  <c r="H7007" i="1"/>
  <c r="E7008" i="1"/>
  <c r="G7008" i="1"/>
  <c r="H7008" i="1"/>
  <c r="E7009" i="1"/>
  <c r="G7009" i="1"/>
  <c r="H7009" i="1"/>
  <c r="E7010" i="1"/>
  <c r="G7010" i="1"/>
  <c r="H7010" i="1"/>
  <c r="E7011" i="1"/>
  <c r="G7011" i="1"/>
  <c r="H7011" i="1"/>
  <c r="E7012" i="1"/>
  <c r="G7012" i="1"/>
  <c r="H7012" i="1"/>
  <c r="E7013" i="1"/>
  <c r="G7013" i="1"/>
  <c r="H7013" i="1"/>
  <c r="E7014" i="1"/>
  <c r="G7014" i="1"/>
  <c r="H7014" i="1"/>
  <c r="E7015" i="1"/>
  <c r="G7015" i="1"/>
  <c r="H7015" i="1"/>
  <c r="E7016" i="1"/>
  <c r="G7016" i="1"/>
  <c r="H7016" i="1"/>
  <c r="E7017" i="1"/>
  <c r="G7017" i="1"/>
  <c r="H7017" i="1"/>
  <c r="E7018" i="1"/>
  <c r="G7018" i="1"/>
  <c r="H7018" i="1"/>
  <c r="E7019" i="1"/>
  <c r="G7019" i="1"/>
  <c r="H7019" i="1"/>
  <c r="E7020" i="1"/>
  <c r="G7020" i="1"/>
  <c r="H7020" i="1"/>
  <c r="E7021" i="1"/>
  <c r="G7021" i="1"/>
  <c r="H7021" i="1"/>
  <c r="E7022" i="1"/>
  <c r="G7022" i="1"/>
  <c r="H7022" i="1"/>
  <c r="E7023" i="1"/>
  <c r="G7023" i="1"/>
  <c r="H7023" i="1"/>
  <c r="E7024" i="1"/>
  <c r="G7024" i="1"/>
  <c r="H7024" i="1"/>
  <c r="E7025" i="1"/>
  <c r="G7025" i="1"/>
  <c r="H7025" i="1"/>
  <c r="E7026" i="1"/>
  <c r="G7026" i="1"/>
  <c r="H7026" i="1"/>
  <c r="E7027" i="1"/>
  <c r="G7027" i="1"/>
  <c r="H7027" i="1"/>
  <c r="E7028" i="1"/>
  <c r="G7028" i="1"/>
  <c r="H7028" i="1"/>
  <c r="E7029" i="1"/>
  <c r="G7029" i="1"/>
  <c r="H7029" i="1"/>
  <c r="E7030" i="1"/>
  <c r="G7030" i="1"/>
  <c r="H7030" i="1"/>
  <c r="E7031" i="1"/>
  <c r="G7031" i="1"/>
  <c r="H7031" i="1"/>
  <c r="E7032" i="1"/>
  <c r="G7032" i="1"/>
  <c r="H7032" i="1"/>
  <c r="E7033" i="1"/>
  <c r="G7033" i="1"/>
  <c r="H7033" i="1"/>
  <c r="E7034" i="1"/>
  <c r="G7034" i="1"/>
  <c r="H7034" i="1"/>
  <c r="E7035" i="1"/>
  <c r="G7035" i="1"/>
  <c r="H7035" i="1"/>
  <c r="E7036" i="1"/>
  <c r="G7036" i="1"/>
  <c r="H7036" i="1"/>
  <c r="E7037" i="1"/>
  <c r="G7037" i="1"/>
  <c r="H7037" i="1"/>
  <c r="E7038" i="1"/>
  <c r="G7038" i="1"/>
  <c r="H7038" i="1"/>
  <c r="E7039" i="1"/>
  <c r="G7039" i="1"/>
  <c r="H7039" i="1"/>
  <c r="E7040" i="1"/>
  <c r="G7040" i="1"/>
  <c r="H7040" i="1"/>
  <c r="E7041" i="1"/>
  <c r="G7041" i="1"/>
  <c r="H7041" i="1"/>
  <c r="E7042" i="1"/>
  <c r="G7042" i="1"/>
  <c r="H7042" i="1"/>
  <c r="E7043" i="1"/>
  <c r="G7043" i="1"/>
  <c r="H7043" i="1"/>
  <c r="E7044" i="1"/>
  <c r="G7044" i="1"/>
  <c r="H7044" i="1"/>
  <c r="E7045" i="1"/>
  <c r="G7045" i="1"/>
  <c r="H7045" i="1"/>
  <c r="E7046" i="1"/>
  <c r="G7046" i="1"/>
  <c r="H7046" i="1"/>
  <c r="E7047" i="1"/>
  <c r="G7047" i="1"/>
  <c r="H7047" i="1"/>
  <c r="E7048" i="1"/>
  <c r="G7048" i="1"/>
  <c r="H7048" i="1"/>
  <c r="E7049" i="1"/>
  <c r="G7049" i="1"/>
  <c r="H7049" i="1"/>
  <c r="E7050" i="1"/>
  <c r="G7050" i="1"/>
  <c r="H7050" i="1"/>
  <c r="E7051" i="1"/>
  <c r="G7051" i="1"/>
  <c r="H7051" i="1"/>
  <c r="E7052" i="1"/>
  <c r="G7052" i="1"/>
  <c r="H7052" i="1"/>
  <c r="E7053" i="1"/>
  <c r="G7053" i="1"/>
  <c r="H7053" i="1"/>
  <c r="E7054" i="1"/>
  <c r="G7054" i="1"/>
  <c r="H7054" i="1"/>
  <c r="E7055" i="1"/>
  <c r="G7055" i="1"/>
  <c r="H7055" i="1"/>
  <c r="E7056" i="1"/>
  <c r="G7056" i="1"/>
  <c r="H7056" i="1"/>
  <c r="E7057" i="1"/>
  <c r="G7057" i="1"/>
  <c r="H7057" i="1"/>
  <c r="E7058" i="1"/>
  <c r="G7058" i="1"/>
  <c r="H7058" i="1"/>
  <c r="E7059" i="1"/>
  <c r="G7059" i="1"/>
  <c r="H7059" i="1"/>
  <c r="E7060" i="1"/>
  <c r="G7060" i="1"/>
  <c r="H7060" i="1"/>
  <c r="E7061" i="1"/>
  <c r="G7061" i="1"/>
  <c r="H7061" i="1"/>
  <c r="E7062" i="1"/>
  <c r="G7062" i="1"/>
  <c r="H7062" i="1"/>
  <c r="E7063" i="1"/>
  <c r="G7063" i="1"/>
  <c r="H7063" i="1"/>
  <c r="E7064" i="1"/>
  <c r="G7064" i="1"/>
  <c r="H7064" i="1"/>
  <c r="E7065" i="1"/>
  <c r="G7065" i="1"/>
  <c r="H7065" i="1"/>
  <c r="E7066" i="1"/>
  <c r="G7066" i="1"/>
  <c r="H7066" i="1"/>
  <c r="E7067" i="1"/>
  <c r="G7067" i="1"/>
  <c r="H7067" i="1"/>
  <c r="E7068" i="1"/>
  <c r="G7068" i="1"/>
  <c r="H7068" i="1"/>
  <c r="E7069" i="1"/>
  <c r="G7069" i="1"/>
  <c r="H7069" i="1"/>
  <c r="E7070" i="1"/>
  <c r="G7070" i="1"/>
  <c r="H7070" i="1"/>
  <c r="E7071" i="1"/>
  <c r="G7071" i="1"/>
  <c r="H7071" i="1"/>
  <c r="E7072" i="1"/>
  <c r="G7072" i="1"/>
  <c r="H7072" i="1"/>
  <c r="E7073" i="1"/>
  <c r="G7073" i="1"/>
  <c r="H7073" i="1"/>
  <c r="E7074" i="1"/>
  <c r="G7074" i="1"/>
  <c r="H7074" i="1"/>
  <c r="E7075" i="1"/>
  <c r="G7075" i="1"/>
  <c r="H7075" i="1"/>
  <c r="E7076" i="1"/>
  <c r="G7076" i="1"/>
  <c r="H7076" i="1"/>
  <c r="E7077" i="1"/>
  <c r="G7077" i="1"/>
  <c r="H7077" i="1"/>
  <c r="E7078" i="1"/>
  <c r="G7078" i="1"/>
  <c r="H7078" i="1"/>
  <c r="E7079" i="1"/>
  <c r="G7079" i="1"/>
  <c r="H7079" i="1"/>
  <c r="E7080" i="1"/>
  <c r="G7080" i="1"/>
  <c r="H7080" i="1"/>
  <c r="E7081" i="1"/>
  <c r="G7081" i="1"/>
  <c r="H7081" i="1"/>
  <c r="E7082" i="1"/>
  <c r="G7082" i="1"/>
  <c r="H7082" i="1"/>
  <c r="E7083" i="1"/>
  <c r="G7083" i="1"/>
  <c r="H7083" i="1"/>
  <c r="E7084" i="1"/>
  <c r="G7084" i="1"/>
  <c r="H7084" i="1"/>
  <c r="E7085" i="1"/>
  <c r="G7085" i="1"/>
  <c r="H7085" i="1"/>
  <c r="E7086" i="1"/>
  <c r="G7086" i="1"/>
  <c r="H7086" i="1"/>
  <c r="E7087" i="1"/>
  <c r="G7087" i="1"/>
  <c r="H7087" i="1"/>
  <c r="E7088" i="1"/>
  <c r="G7088" i="1"/>
  <c r="H7088" i="1"/>
  <c r="E7089" i="1"/>
  <c r="G7089" i="1"/>
  <c r="H7089" i="1"/>
  <c r="E7090" i="1"/>
  <c r="G7090" i="1"/>
  <c r="H7090" i="1"/>
  <c r="E7091" i="1"/>
  <c r="G7091" i="1"/>
  <c r="H7091" i="1"/>
  <c r="E7092" i="1"/>
  <c r="G7092" i="1"/>
  <c r="H7092" i="1"/>
  <c r="E7093" i="1"/>
  <c r="G7093" i="1"/>
  <c r="H7093" i="1"/>
  <c r="E7094" i="1"/>
  <c r="G7094" i="1"/>
  <c r="H7094" i="1"/>
  <c r="E7095" i="1"/>
  <c r="G7095" i="1"/>
  <c r="H7095" i="1"/>
  <c r="E7096" i="1"/>
  <c r="G7096" i="1"/>
  <c r="H7096" i="1"/>
  <c r="E7097" i="1"/>
  <c r="G7097" i="1"/>
  <c r="H7097" i="1"/>
  <c r="E7098" i="1"/>
  <c r="G7098" i="1"/>
  <c r="H7098" i="1"/>
  <c r="E7099" i="1"/>
  <c r="G7099" i="1"/>
  <c r="H7099" i="1"/>
  <c r="E7100" i="1"/>
  <c r="G7100" i="1"/>
  <c r="H7100" i="1"/>
  <c r="E7101" i="1"/>
  <c r="G7101" i="1"/>
  <c r="H7101" i="1"/>
  <c r="E7102" i="1"/>
  <c r="G7102" i="1"/>
  <c r="H7102" i="1"/>
  <c r="E7103" i="1"/>
  <c r="G7103" i="1"/>
  <c r="H7103" i="1"/>
  <c r="E7104" i="1"/>
  <c r="G7104" i="1"/>
  <c r="H7104" i="1"/>
  <c r="E7105" i="1"/>
  <c r="G7105" i="1"/>
  <c r="H7105" i="1"/>
  <c r="E7106" i="1"/>
  <c r="G7106" i="1"/>
  <c r="H7106" i="1"/>
  <c r="E7107" i="1"/>
  <c r="G7107" i="1"/>
  <c r="H7107" i="1"/>
  <c r="E7108" i="1"/>
  <c r="G7108" i="1"/>
  <c r="H7108" i="1"/>
  <c r="E7109" i="1"/>
  <c r="G7109" i="1"/>
  <c r="H7109" i="1"/>
  <c r="E7110" i="1"/>
  <c r="G7110" i="1"/>
  <c r="H7110" i="1"/>
  <c r="E7111" i="1"/>
  <c r="G7111" i="1"/>
  <c r="H7111" i="1"/>
  <c r="E7112" i="1"/>
  <c r="G7112" i="1"/>
  <c r="H7112" i="1"/>
  <c r="E7113" i="1"/>
  <c r="G7113" i="1"/>
  <c r="H7113" i="1"/>
  <c r="E7114" i="1"/>
  <c r="G7114" i="1"/>
  <c r="H7114" i="1"/>
  <c r="E7115" i="1"/>
  <c r="G7115" i="1"/>
  <c r="H7115" i="1"/>
  <c r="E7116" i="1"/>
  <c r="G7116" i="1"/>
  <c r="H7116" i="1"/>
  <c r="E7117" i="1"/>
  <c r="G7117" i="1"/>
  <c r="H7117" i="1"/>
  <c r="E7118" i="1"/>
  <c r="G7118" i="1"/>
  <c r="H7118" i="1"/>
  <c r="E7119" i="1"/>
  <c r="G7119" i="1"/>
  <c r="H7119" i="1"/>
  <c r="E7120" i="1"/>
  <c r="G7120" i="1"/>
  <c r="H7120" i="1"/>
  <c r="E7121" i="1"/>
  <c r="G7121" i="1"/>
  <c r="H7121" i="1"/>
  <c r="E7122" i="1"/>
  <c r="G7122" i="1"/>
  <c r="H7122" i="1"/>
  <c r="E7123" i="1"/>
  <c r="G7123" i="1"/>
  <c r="H7123" i="1"/>
  <c r="E7124" i="1"/>
  <c r="G7124" i="1"/>
  <c r="H7124" i="1"/>
  <c r="E7125" i="1"/>
  <c r="G7125" i="1"/>
  <c r="H7125" i="1"/>
  <c r="E7126" i="1"/>
  <c r="G7126" i="1"/>
  <c r="H7126" i="1"/>
  <c r="E7127" i="1"/>
  <c r="G7127" i="1"/>
  <c r="H7127" i="1"/>
  <c r="E7128" i="1"/>
  <c r="G7128" i="1"/>
  <c r="H7128" i="1"/>
  <c r="E7129" i="1"/>
  <c r="G7129" i="1"/>
  <c r="H7129" i="1"/>
  <c r="E7130" i="1"/>
  <c r="G7130" i="1"/>
  <c r="H7130" i="1"/>
  <c r="E7131" i="1"/>
  <c r="G7131" i="1"/>
  <c r="H7131" i="1"/>
  <c r="E7132" i="1"/>
  <c r="G7132" i="1"/>
  <c r="H7132" i="1"/>
  <c r="E7133" i="1"/>
  <c r="G7133" i="1"/>
  <c r="H7133" i="1"/>
  <c r="E7134" i="1"/>
  <c r="G7134" i="1"/>
  <c r="H7134" i="1"/>
  <c r="E7135" i="1"/>
  <c r="G7135" i="1"/>
  <c r="H7135" i="1"/>
  <c r="E7136" i="1"/>
  <c r="G7136" i="1"/>
  <c r="H7136" i="1"/>
  <c r="E7137" i="1"/>
  <c r="G7137" i="1"/>
  <c r="H7137" i="1"/>
  <c r="E7138" i="1"/>
  <c r="G7138" i="1"/>
  <c r="H7138" i="1"/>
  <c r="E7139" i="1"/>
  <c r="G7139" i="1"/>
  <c r="H7139" i="1"/>
  <c r="E7140" i="1"/>
  <c r="G7140" i="1"/>
  <c r="H7140" i="1"/>
  <c r="E7141" i="1"/>
  <c r="G7141" i="1"/>
  <c r="H7141" i="1"/>
  <c r="E7142" i="1"/>
  <c r="G7142" i="1"/>
  <c r="H7142" i="1"/>
  <c r="E7143" i="1"/>
  <c r="G7143" i="1"/>
  <c r="H7143" i="1"/>
  <c r="E7144" i="1"/>
  <c r="G7144" i="1"/>
  <c r="H7144" i="1"/>
  <c r="E7145" i="1"/>
  <c r="G7145" i="1"/>
  <c r="H7145" i="1"/>
  <c r="E7146" i="1"/>
  <c r="G7146" i="1"/>
  <c r="H7146" i="1"/>
  <c r="E7147" i="1"/>
  <c r="G7147" i="1"/>
  <c r="H7147" i="1"/>
  <c r="E7148" i="1"/>
  <c r="G7148" i="1"/>
  <c r="H7148" i="1"/>
  <c r="E7149" i="1"/>
  <c r="G7149" i="1"/>
  <c r="H7149" i="1"/>
  <c r="E7150" i="1"/>
  <c r="G7150" i="1"/>
  <c r="H7150" i="1"/>
  <c r="E7151" i="1"/>
  <c r="G7151" i="1"/>
  <c r="H7151" i="1"/>
  <c r="E7152" i="1"/>
  <c r="G7152" i="1"/>
  <c r="H7152" i="1"/>
  <c r="E7153" i="1"/>
  <c r="G7153" i="1"/>
  <c r="H7153" i="1"/>
  <c r="E7154" i="1"/>
  <c r="G7154" i="1"/>
  <c r="H7154" i="1"/>
  <c r="E7155" i="1"/>
  <c r="G7155" i="1"/>
  <c r="H7155" i="1"/>
  <c r="E7156" i="1"/>
  <c r="G7156" i="1"/>
  <c r="H7156" i="1"/>
  <c r="E7157" i="1"/>
  <c r="G7157" i="1"/>
  <c r="H7157" i="1"/>
  <c r="E7158" i="1"/>
  <c r="G7158" i="1"/>
  <c r="H7158" i="1"/>
  <c r="E7159" i="1"/>
  <c r="G7159" i="1"/>
  <c r="H7159" i="1"/>
  <c r="E7160" i="1"/>
  <c r="G7160" i="1"/>
  <c r="H7160" i="1"/>
  <c r="E7161" i="1"/>
  <c r="G7161" i="1"/>
  <c r="H7161" i="1"/>
  <c r="E7162" i="1"/>
  <c r="G7162" i="1"/>
  <c r="H7162" i="1"/>
  <c r="E7163" i="1"/>
  <c r="G7163" i="1"/>
  <c r="H7163" i="1"/>
  <c r="E7164" i="1"/>
  <c r="G7164" i="1"/>
  <c r="H7164" i="1"/>
  <c r="E7165" i="1"/>
  <c r="G7165" i="1"/>
  <c r="H7165" i="1"/>
  <c r="E7166" i="1"/>
  <c r="G7166" i="1"/>
  <c r="H7166" i="1"/>
  <c r="E7167" i="1"/>
  <c r="G7167" i="1"/>
  <c r="H7167" i="1"/>
  <c r="E7168" i="1"/>
  <c r="G7168" i="1"/>
  <c r="H7168" i="1"/>
  <c r="E7169" i="1"/>
  <c r="G7169" i="1"/>
  <c r="H7169" i="1"/>
  <c r="E7170" i="1"/>
  <c r="G7170" i="1"/>
  <c r="H7170" i="1"/>
  <c r="E7171" i="1"/>
  <c r="G7171" i="1"/>
  <c r="H7171" i="1"/>
  <c r="E7172" i="1"/>
  <c r="G7172" i="1"/>
  <c r="H7172" i="1"/>
  <c r="E7173" i="1"/>
  <c r="G7173" i="1"/>
  <c r="H7173" i="1"/>
  <c r="E7174" i="1"/>
  <c r="G7174" i="1"/>
  <c r="H7174" i="1"/>
  <c r="E7175" i="1"/>
  <c r="G7175" i="1"/>
  <c r="H7175" i="1"/>
  <c r="E7176" i="1"/>
  <c r="G7176" i="1"/>
  <c r="H7176" i="1"/>
  <c r="E7177" i="1"/>
  <c r="G7177" i="1"/>
  <c r="H7177" i="1"/>
  <c r="E7178" i="1"/>
  <c r="G7178" i="1"/>
  <c r="H7178" i="1"/>
  <c r="E7179" i="1"/>
  <c r="G7179" i="1"/>
  <c r="H7179" i="1"/>
  <c r="E7180" i="1"/>
  <c r="G7180" i="1"/>
  <c r="H7180" i="1"/>
  <c r="E7181" i="1"/>
  <c r="G7181" i="1"/>
  <c r="H7181" i="1"/>
  <c r="E7182" i="1"/>
  <c r="G7182" i="1"/>
  <c r="H7182" i="1"/>
  <c r="E7183" i="1"/>
  <c r="G7183" i="1"/>
  <c r="H7183" i="1"/>
  <c r="E7184" i="1"/>
  <c r="G7184" i="1"/>
  <c r="H7184" i="1"/>
  <c r="E7185" i="1"/>
  <c r="G7185" i="1"/>
  <c r="H7185" i="1"/>
  <c r="E7186" i="1"/>
  <c r="G7186" i="1"/>
  <c r="H7186" i="1"/>
  <c r="E7187" i="1"/>
  <c r="G7187" i="1"/>
  <c r="H7187" i="1"/>
  <c r="E7188" i="1"/>
  <c r="G7188" i="1"/>
  <c r="H7188" i="1"/>
  <c r="E7189" i="1"/>
  <c r="G7189" i="1"/>
  <c r="H7189" i="1"/>
  <c r="E7190" i="1"/>
  <c r="G7190" i="1"/>
  <c r="H7190" i="1"/>
  <c r="E7191" i="1"/>
  <c r="G7191" i="1"/>
  <c r="H7191" i="1"/>
  <c r="E7192" i="1"/>
  <c r="G7192" i="1"/>
  <c r="H7192" i="1"/>
  <c r="E7193" i="1"/>
  <c r="G7193" i="1"/>
  <c r="H7193" i="1"/>
  <c r="E7194" i="1"/>
  <c r="G7194" i="1"/>
  <c r="H7194" i="1"/>
  <c r="E7195" i="1"/>
  <c r="G7195" i="1"/>
  <c r="H7195" i="1"/>
  <c r="E7196" i="1"/>
  <c r="G7196" i="1"/>
  <c r="H7196" i="1"/>
  <c r="E7197" i="1"/>
  <c r="G7197" i="1"/>
  <c r="H7197" i="1"/>
  <c r="E7198" i="1"/>
  <c r="G7198" i="1"/>
  <c r="H7198" i="1"/>
  <c r="E7199" i="1"/>
  <c r="G7199" i="1"/>
  <c r="H7199" i="1"/>
  <c r="E7200" i="1"/>
  <c r="G7200" i="1"/>
  <c r="H7200" i="1"/>
  <c r="E7201" i="1"/>
  <c r="G7201" i="1"/>
  <c r="H7201" i="1"/>
  <c r="E7202" i="1"/>
  <c r="G7202" i="1"/>
  <c r="H7202" i="1"/>
  <c r="E7203" i="1"/>
  <c r="G7203" i="1"/>
  <c r="H7203" i="1"/>
  <c r="E7204" i="1"/>
  <c r="G7204" i="1"/>
  <c r="H7204" i="1"/>
  <c r="E7205" i="1"/>
  <c r="G7205" i="1"/>
  <c r="H7205" i="1"/>
  <c r="E7206" i="1"/>
  <c r="G7206" i="1"/>
  <c r="H7206" i="1"/>
  <c r="E7207" i="1"/>
  <c r="G7207" i="1"/>
  <c r="H7207" i="1"/>
  <c r="E7208" i="1"/>
  <c r="G7208" i="1"/>
  <c r="H7208" i="1"/>
  <c r="E7209" i="1"/>
  <c r="G7209" i="1"/>
  <c r="H7209" i="1"/>
  <c r="E7210" i="1"/>
  <c r="G7210" i="1"/>
  <c r="H7210" i="1"/>
  <c r="E7211" i="1"/>
  <c r="G7211" i="1"/>
  <c r="H7211" i="1"/>
  <c r="E7212" i="1"/>
  <c r="G7212" i="1"/>
  <c r="H7212" i="1"/>
  <c r="E7213" i="1"/>
  <c r="G7213" i="1"/>
  <c r="H7213" i="1"/>
  <c r="E7214" i="1"/>
  <c r="G7214" i="1"/>
  <c r="H7214" i="1"/>
  <c r="E7215" i="1"/>
  <c r="G7215" i="1"/>
  <c r="H7215" i="1"/>
  <c r="E7216" i="1"/>
  <c r="G7216" i="1"/>
  <c r="H7216" i="1"/>
  <c r="E7217" i="1"/>
  <c r="G7217" i="1"/>
  <c r="H7217" i="1"/>
  <c r="E7218" i="1"/>
  <c r="G7218" i="1"/>
  <c r="H7218" i="1"/>
  <c r="E7219" i="1"/>
  <c r="G7219" i="1"/>
  <c r="H7219" i="1"/>
  <c r="E7220" i="1"/>
  <c r="G7220" i="1"/>
  <c r="H7220" i="1"/>
  <c r="E7221" i="1"/>
  <c r="G7221" i="1"/>
  <c r="H7221" i="1"/>
  <c r="E7222" i="1"/>
  <c r="G7222" i="1"/>
  <c r="H7222" i="1"/>
  <c r="E7223" i="1"/>
  <c r="G7223" i="1"/>
  <c r="H7223" i="1"/>
  <c r="E7224" i="1"/>
  <c r="G7224" i="1"/>
  <c r="H7224" i="1"/>
  <c r="E7225" i="1"/>
  <c r="G7225" i="1"/>
  <c r="H7225" i="1"/>
  <c r="E7226" i="1"/>
  <c r="G7226" i="1"/>
  <c r="H7226" i="1"/>
  <c r="E7227" i="1"/>
  <c r="G7227" i="1"/>
  <c r="H7227" i="1"/>
  <c r="E7228" i="1"/>
  <c r="G7228" i="1"/>
  <c r="H7228" i="1"/>
  <c r="E7229" i="1"/>
  <c r="G7229" i="1"/>
  <c r="H7229" i="1"/>
  <c r="E7230" i="1"/>
  <c r="G7230" i="1"/>
  <c r="H7230" i="1"/>
  <c r="E7231" i="1"/>
  <c r="G7231" i="1"/>
  <c r="H7231" i="1"/>
  <c r="E7232" i="1"/>
  <c r="G7232" i="1"/>
  <c r="H7232" i="1"/>
  <c r="E7233" i="1"/>
  <c r="G7233" i="1"/>
  <c r="H7233" i="1"/>
  <c r="E7234" i="1"/>
  <c r="G7234" i="1"/>
  <c r="H7234" i="1"/>
  <c r="E7235" i="1"/>
  <c r="G7235" i="1"/>
  <c r="H7235" i="1"/>
  <c r="E7236" i="1"/>
  <c r="G7236" i="1"/>
  <c r="H7236" i="1"/>
  <c r="E7237" i="1"/>
  <c r="G7237" i="1"/>
  <c r="H7237" i="1"/>
  <c r="E7238" i="1"/>
  <c r="G7238" i="1"/>
  <c r="H7238" i="1"/>
  <c r="E7239" i="1"/>
  <c r="G7239" i="1"/>
  <c r="H7239" i="1"/>
  <c r="E7240" i="1"/>
  <c r="G7240" i="1"/>
  <c r="H7240" i="1"/>
  <c r="E7241" i="1"/>
  <c r="G7241" i="1"/>
  <c r="H7241" i="1"/>
  <c r="E7242" i="1"/>
  <c r="G7242" i="1"/>
  <c r="H7242" i="1"/>
  <c r="E7243" i="1"/>
  <c r="G7243" i="1"/>
  <c r="H7243" i="1"/>
  <c r="E7244" i="1"/>
  <c r="G7244" i="1"/>
  <c r="H7244" i="1"/>
  <c r="E7245" i="1"/>
  <c r="G7245" i="1"/>
  <c r="H7245" i="1"/>
  <c r="E7246" i="1"/>
  <c r="G7246" i="1"/>
  <c r="H7246" i="1"/>
  <c r="E7247" i="1"/>
  <c r="G7247" i="1"/>
  <c r="H7247" i="1"/>
  <c r="E7248" i="1"/>
  <c r="G7248" i="1"/>
  <c r="H7248" i="1"/>
  <c r="E7249" i="1"/>
  <c r="G7249" i="1"/>
  <c r="H7249" i="1"/>
  <c r="E7250" i="1"/>
  <c r="G7250" i="1"/>
  <c r="H7250" i="1"/>
  <c r="E7251" i="1"/>
  <c r="G7251" i="1"/>
  <c r="H7251" i="1"/>
  <c r="E7252" i="1"/>
  <c r="G7252" i="1"/>
  <c r="H7252" i="1"/>
  <c r="E7253" i="1"/>
  <c r="G7253" i="1"/>
  <c r="H7253" i="1"/>
  <c r="E7254" i="1"/>
  <c r="G7254" i="1"/>
  <c r="H7254" i="1"/>
  <c r="E7255" i="1"/>
  <c r="G7255" i="1"/>
  <c r="H7255" i="1"/>
  <c r="E7256" i="1"/>
  <c r="G7256" i="1"/>
  <c r="H7256" i="1"/>
  <c r="E7257" i="1"/>
  <c r="G7257" i="1"/>
  <c r="H7257" i="1"/>
  <c r="E7258" i="1"/>
  <c r="G7258" i="1"/>
  <c r="H7258" i="1"/>
  <c r="E7259" i="1"/>
  <c r="G7259" i="1"/>
  <c r="H7259" i="1"/>
  <c r="E7260" i="1"/>
  <c r="G7260" i="1"/>
  <c r="H7260" i="1"/>
  <c r="E7261" i="1"/>
  <c r="G7261" i="1"/>
  <c r="H7261" i="1"/>
  <c r="E7262" i="1"/>
  <c r="G7262" i="1"/>
  <c r="H7262" i="1"/>
  <c r="E7263" i="1"/>
  <c r="G7263" i="1"/>
  <c r="H7263" i="1"/>
  <c r="E7264" i="1"/>
  <c r="G7264" i="1"/>
  <c r="H7264" i="1"/>
  <c r="E7265" i="1"/>
  <c r="G7265" i="1"/>
  <c r="H7265" i="1"/>
  <c r="E7266" i="1"/>
  <c r="G7266" i="1"/>
  <c r="H7266" i="1"/>
  <c r="E7267" i="1"/>
  <c r="G7267" i="1"/>
  <c r="H7267" i="1"/>
  <c r="E7268" i="1"/>
  <c r="G7268" i="1"/>
  <c r="H7268" i="1"/>
  <c r="E7269" i="1"/>
  <c r="G7269" i="1"/>
  <c r="H7269" i="1"/>
  <c r="E7270" i="1"/>
  <c r="G7270" i="1"/>
  <c r="H7270" i="1"/>
  <c r="E7271" i="1"/>
  <c r="G7271" i="1"/>
  <c r="H7271" i="1"/>
  <c r="E7272" i="1"/>
  <c r="G7272" i="1"/>
  <c r="H7272" i="1"/>
  <c r="E7273" i="1"/>
  <c r="G7273" i="1"/>
  <c r="H7273" i="1"/>
  <c r="E7274" i="1"/>
  <c r="G7274" i="1"/>
  <c r="H7274" i="1"/>
  <c r="E7275" i="1"/>
  <c r="G7275" i="1"/>
  <c r="H7275" i="1"/>
  <c r="E7276" i="1"/>
  <c r="G7276" i="1"/>
  <c r="H7276" i="1"/>
  <c r="E7277" i="1"/>
  <c r="G7277" i="1"/>
  <c r="H7277" i="1"/>
  <c r="E7278" i="1"/>
  <c r="G7278" i="1"/>
  <c r="H7278" i="1"/>
  <c r="E7279" i="1"/>
  <c r="G7279" i="1"/>
  <c r="H7279" i="1"/>
  <c r="E7280" i="1"/>
  <c r="G7280" i="1"/>
  <c r="H7280" i="1"/>
  <c r="E7281" i="1"/>
  <c r="G7281" i="1"/>
  <c r="H7281" i="1"/>
  <c r="E7282" i="1"/>
  <c r="G7282" i="1"/>
  <c r="H7282" i="1"/>
  <c r="E7283" i="1"/>
  <c r="G7283" i="1"/>
  <c r="H7283" i="1"/>
  <c r="E7284" i="1"/>
  <c r="G7284" i="1"/>
  <c r="H7284" i="1"/>
  <c r="E7285" i="1"/>
  <c r="G7285" i="1"/>
  <c r="H7285" i="1"/>
  <c r="E7286" i="1"/>
  <c r="G7286" i="1"/>
  <c r="H7286" i="1"/>
  <c r="E7287" i="1"/>
  <c r="G7287" i="1"/>
  <c r="H7287" i="1"/>
  <c r="E7288" i="1"/>
  <c r="G7288" i="1"/>
  <c r="H7288" i="1"/>
  <c r="E7289" i="1"/>
  <c r="G7289" i="1"/>
  <c r="H7289" i="1"/>
  <c r="E7290" i="1"/>
  <c r="G7290" i="1"/>
  <c r="H7290" i="1"/>
  <c r="E7291" i="1"/>
  <c r="G7291" i="1"/>
  <c r="H7291" i="1"/>
  <c r="E7292" i="1"/>
  <c r="G7292" i="1"/>
  <c r="H7292" i="1"/>
  <c r="E7293" i="1"/>
  <c r="G7293" i="1"/>
  <c r="H7293" i="1"/>
  <c r="E7294" i="1"/>
  <c r="G7294" i="1"/>
  <c r="H7294" i="1"/>
  <c r="E7295" i="1"/>
  <c r="G7295" i="1"/>
  <c r="H7295" i="1"/>
  <c r="E7296" i="1"/>
  <c r="G7296" i="1"/>
  <c r="H7296" i="1"/>
  <c r="E7297" i="1"/>
  <c r="G7297" i="1"/>
  <c r="H7297" i="1"/>
  <c r="E7298" i="1"/>
  <c r="G7298" i="1"/>
  <c r="H7298" i="1"/>
  <c r="E7299" i="1"/>
  <c r="G7299" i="1"/>
  <c r="H7299" i="1"/>
  <c r="E7300" i="1"/>
  <c r="G7300" i="1"/>
  <c r="H7300" i="1"/>
  <c r="E7301" i="1"/>
  <c r="G7301" i="1"/>
  <c r="H7301" i="1"/>
  <c r="E7302" i="1"/>
  <c r="G7302" i="1"/>
  <c r="H7302" i="1"/>
  <c r="E7303" i="1"/>
  <c r="G7303" i="1"/>
  <c r="H7303" i="1"/>
  <c r="E7304" i="1"/>
  <c r="G7304" i="1"/>
  <c r="H7304" i="1"/>
  <c r="E7305" i="1"/>
  <c r="G7305" i="1"/>
  <c r="H7305" i="1"/>
  <c r="E7306" i="1"/>
  <c r="G7306" i="1"/>
  <c r="H7306" i="1"/>
  <c r="E7307" i="1"/>
  <c r="G7307" i="1"/>
  <c r="H7307" i="1"/>
  <c r="E7308" i="1"/>
  <c r="G7308" i="1"/>
  <c r="H7308" i="1"/>
  <c r="E7309" i="1"/>
  <c r="G7309" i="1"/>
  <c r="H7309" i="1"/>
  <c r="E7310" i="1"/>
  <c r="G7310" i="1"/>
  <c r="H7310" i="1"/>
  <c r="E7311" i="1"/>
  <c r="G7311" i="1"/>
  <c r="H7311" i="1"/>
  <c r="E7312" i="1"/>
  <c r="G7312" i="1"/>
  <c r="H7312" i="1"/>
  <c r="E7313" i="1"/>
  <c r="G7313" i="1"/>
  <c r="H7313" i="1"/>
  <c r="E7314" i="1"/>
  <c r="G7314" i="1"/>
  <c r="H7314" i="1"/>
  <c r="E7315" i="1"/>
  <c r="G7315" i="1"/>
  <c r="H7315" i="1"/>
  <c r="E7316" i="1"/>
  <c r="G7316" i="1"/>
  <c r="H7316" i="1"/>
  <c r="E7317" i="1"/>
  <c r="G7317" i="1"/>
  <c r="H7317" i="1"/>
  <c r="E7318" i="1"/>
  <c r="G7318" i="1"/>
  <c r="H7318" i="1"/>
  <c r="E7319" i="1"/>
  <c r="G7319" i="1"/>
  <c r="H7319" i="1"/>
  <c r="E7320" i="1"/>
  <c r="G7320" i="1"/>
  <c r="H7320" i="1"/>
  <c r="E7321" i="1"/>
  <c r="G7321" i="1"/>
  <c r="H7321" i="1"/>
  <c r="E7322" i="1"/>
  <c r="G7322" i="1"/>
  <c r="H7322" i="1"/>
  <c r="E7323" i="1"/>
  <c r="G7323" i="1"/>
  <c r="H7323" i="1"/>
  <c r="E7324" i="1"/>
  <c r="G7324" i="1"/>
  <c r="H7324" i="1"/>
  <c r="E7325" i="1"/>
  <c r="G7325" i="1"/>
  <c r="H7325" i="1"/>
  <c r="E7326" i="1"/>
  <c r="G7326" i="1"/>
  <c r="H7326" i="1"/>
  <c r="E7327" i="1"/>
  <c r="G7327" i="1"/>
  <c r="H7327" i="1"/>
  <c r="E7328" i="1"/>
  <c r="G7328" i="1"/>
  <c r="H7328" i="1"/>
  <c r="E7329" i="1"/>
  <c r="G7329" i="1"/>
  <c r="H7329" i="1"/>
  <c r="E7330" i="1"/>
  <c r="G7330" i="1"/>
  <c r="H7330" i="1"/>
  <c r="E7331" i="1"/>
  <c r="G7331" i="1"/>
  <c r="H7331" i="1"/>
  <c r="E7332" i="1"/>
  <c r="G7332" i="1"/>
  <c r="H7332" i="1"/>
  <c r="E7333" i="1"/>
  <c r="G7333" i="1"/>
  <c r="H7333" i="1"/>
  <c r="E7334" i="1"/>
  <c r="G7334" i="1"/>
  <c r="H7334" i="1"/>
  <c r="E7335" i="1"/>
  <c r="G7335" i="1"/>
  <c r="H7335" i="1"/>
  <c r="E7336" i="1"/>
  <c r="G7336" i="1"/>
  <c r="H7336" i="1"/>
  <c r="E7337" i="1"/>
  <c r="G7337" i="1"/>
  <c r="H7337" i="1"/>
  <c r="E7338" i="1"/>
  <c r="G7338" i="1"/>
  <c r="H7338" i="1"/>
  <c r="E7339" i="1"/>
  <c r="G7339" i="1"/>
  <c r="H7339" i="1"/>
  <c r="E7340" i="1"/>
  <c r="G7340" i="1"/>
  <c r="H7340" i="1"/>
  <c r="E7341" i="1"/>
  <c r="G7341" i="1"/>
  <c r="H7341" i="1"/>
  <c r="E7342" i="1"/>
  <c r="G7342" i="1"/>
  <c r="H7342" i="1"/>
  <c r="E7343" i="1"/>
  <c r="G7343" i="1"/>
  <c r="H7343" i="1"/>
  <c r="E7344" i="1"/>
  <c r="G7344" i="1"/>
  <c r="H7344" i="1"/>
  <c r="E7345" i="1"/>
  <c r="G7345" i="1"/>
  <c r="H7345" i="1"/>
  <c r="E7346" i="1"/>
  <c r="G7346" i="1"/>
  <c r="H7346" i="1"/>
  <c r="E7347" i="1"/>
  <c r="G7347" i="1"/>
  <c r="H7347" i="1"/>
  <c r="E7348" i="1"/>
  <c r="G7348" i="1"/>
  <c r="H7348" i="1"/>
  <c r="E7349" i="1"/>
  <c r="G7349" i="1"/>
  <c r="H7349" i="1"/>
  <c r="E7350" i="1"/>
  <c r="G7350" i="1"/>
  <c r="H7350" i="1"/>
  <c r="E7351" i="1"/>
  <c r="G7351" i="1"/>
  <c r="H7351" i="1"/>
  <c r="E7352" i="1"/>
  <c r="G7352" i="1"/>
  <c r="H7352" i="1"/>
  <c r="E7353" i="1"/>
  <c r="G7353" i="1"/>
  <c r="H7353" i="1"/>
  <c r="E7354" i="1"/>
  <c r="G7354" i="1"/>
  <c r="H7354" i="1"/>
  <c r="E7355" i="1"/>
  <c r="G7355" i="1"/>
  <c r="H7355" i="1"/>
  <c r="E7356" i="1"/>
  <c r="G7356" i="1"/>
  <c r="H7356" i="1"/>
  <c r="E7357" i="1"/>
  <c r="G7357" i="1"/>
  <c r="H7357" i="1"/>
  <c r="E7358" i="1"/>
  <c r="G7358" i="1"/>
  <c r="H7358" i="1"/>
  <c r="E7359" i="1"/>
  <c r="G7359" i="1"/>
  <c r="H7359" i="1"/>
  <c r="E7360" i="1"/>
  <c r="G7360" i="1"/>
  <c r="H7360" i="1"/>
  <c r="E7361" i="1"/>
  <c r="G7361" i="1"/>
  <c r="H7361" i="1"/>
  <c r="E7362" i="1"/>
  <c r="G7362" i="1"/>
  <c r="H7362" i="1"/>
  <c r="E7363" i="1"/>
  <c r="G7363" i="1"/>
  <c r="H7363" i="1"/>
  <c r="E7364" i="1"/>
  <c r="G7364" i="1"/>
  <c r="H7364" i="1"/>
  <c r="E7365" i="1"/>
  <c r="G7365" i="1"/>
  <c r="H7365" i="1"/>
  <c r="E7366" i="1"/>
  <c r="G7366" i="1"/>
  <c r="H7366" i="1"/>
  <c r="E7367" i="1"/>
  <c r="G7367" i="1"/>
  <c r="H7367" i="1"/>
  <c r="E7368" i="1"/>
  <c r="G7368" i="1"/>
  <c r="H7368" i="1"/>
  <c r="E7369" i="1"/>
  <c r="G7369" i="1"/>
  <c r="H7369" i="1"/>
  <c r="E7370" i="1"/>
  <c r="G7370" i="1"/>
  <c r="H7370" i="1"/>
  <c r="E7371" i="1"/>
  <c r="G7371" i="1"/>
  <c r="H7371" i="1"/>
  <c r="E7372" i="1"/>
  <c r="G7372" i="1"/>
  <c r="H7372" i="1"/>
  <c r="E7373" i="1"/>
  <c r="G7373" i="1"/>
  <c r="H7373" i="1"/>
  <c r="E7374" i="1"/>
  <c r="G7374" i="1"/>
  <c r="H7374" i="1"/>
  <c r="E7375" i="1"/>
  <c r="G7375" i="1"/>
  <c r="H7375" i="1"/>
  <c r="E7376" i="1"/>
  <c r="G7376" i="1"/>
  <c r="H7376" i="1"/>
  <c r="E7377" i="1"/>
  <c r="G7377" i="1"/>
  <c r="H7377" i="1"/>
  <c r="E7378" i="1"/>
  <c r="G7378" i="1"/>
  <c r="H7378" i="1"/>
  <c r="E7379" i="1"/>
  <c r="G7379" i="1"/>
  <c r="H7379" i="1"/>
  <c r="E7380" i="1"/>
  <c r="G7380" i="1"/>
  <c r="H7380" i="1"/>
  <c r="E7381" i="1"/>
  <c r="G7381" i="1"/>
  <c r="H7381" i="1"/>
  <c r="E7382" i="1"/>
  <c r="G7382" i="1"/>
  <c r="H7382" i="1"/>
  <c r="E7383" i="1"/>
  <c r="G7383" i="1"/>
  <c r="H7383" i="1"/>
  <c r="E7384" i="1"/>
  <c r="G7384" i="1"/>
  <c r="H7384" i="1"/>
  <c r="E7385" i="1"/>
  <c r="G7385" i="1"/>
  <c r="H7385" i="1"/>
  <c r="E7386" i="1"/>
  <c r="G7386" i="1"/>
  <c r="H7386" i="1"/>
  <c r="E7387" i="1"/>
  <c r="G7387" i="1"/>
  <c r="H7387" i="1"/>
  <c r="E7388" i="1"/>
  <c r="G7388" i="1"/>
  <c r="H7388" i="1"/>
  <c r="E7389" i="1"/>
  <c r="G7389" i="1"/>
  <c r="H7389" i="1"/>
  <c r="E7390" i="1"/>
  <c r="G7390" i="1"/>
  <c r="H7390" i="1"/>
  <c r="E7391" i="1"/>
  <c r="G7391" i="1"/>
  <c r="H7391" i="1"/>
  <c r="E7392" i="1"/>
  <c r="G7392" i="1"/>
  <c r="H7392" i="1"/>
  <c r="E7393" i="1"/>
  <c r="G7393" i="1"/>
  <c r="H7393" i="1"/>
  <c r="E7394" i="1"/>
  <c r="G7394" i="1"/>
  <c r="H7394" i="1"/>
  <c r="E7395" i="1"/>
  <c r="G7395" i="1"/>
  <c r="H7395" i="1"/>
  <c r="E7396" i="1"/>
  <c r="G7396" i="1"/>
  <c r="H7396" i="1"/>
  <c r="E7397" i="1"/>
  <c r="G7397" i="1"/>
  <c r="H7397" i="1"/>
  <c r="E7398" i="1"/>
  <c r="G7398" i="1"/>
  <c r="H7398" i="1"/>
  <c r="E7399" i="1"/>
  <c r="G7399" i="1"/>
  <c r="H7399" i="1"/>
  <c r="E7400" i="1"/>
  <c r="G7400" i="1"/>
  <c r="H7400" i="1"/>
  <c r="E7401" i="1"/>
  <c r="G7401" i="1"/>
  <c r="H7401" i="1"/>
  <c r="E7402" i="1"/>
  <c r="G7402" i="1"/>
  <c r="H7402" i="1"/>
  <c r="E7403" i="1"/>
  <c r="G7403" i="1"/>
  <c r="H7403" i="1"/>
  <c r="E7404" i="1"/>
  <c r="G7404" i="1"/>
  <c r="H7404" i="1"/>
  <c r="E7405" i="1"/>
  <c r="G7405" i="1"/>
  <c r="H7405" i="1"/>
  <c r="E7406" i="1"/>
  <c r="G7406" i="1"/>
  <c r="H7406" i="1"/>
  <c r="E7407" i="1"/>
  <c r="G7407" i="1"/>
  <c r="H7407" i="1"/>
  <c r="E7408" i="1"/>
  <c r="G7408" i="1"/>
  <c r="H7408" i="1"/>
  <c r="E7409" i="1"/>
  <c r="G7409" i="1"/>
  <c r="H7409" i="1"/>
  <c r="E7410" i="1"/>
  <c r="G7410" i="1"/>
  <c r="H7410" i="1"/>
  <c r="E7411" i="1"/>
  <c r="G7411" i="1"/>
  <c r="H7411" i="1"/>
  <c r="E7412" i="1"/>
  <c r="G7412" i="1"/>
  <c r="H7412" i="1"/>
  <c r="E7413" i="1"/>
  <c r="G7413" i="1"/>
  <c r="H7413" i="1"/>
  <c r="E7414" i="1"/>
  <c r="G7414" i="1"/>
  <c r="H7414" i="1"/>
  <c r="E7415" i="1"/>
  <c r="G7415" i="1"/>
  <c r="H7415" i="1"/>
  <c r="E7416" i="1"/>
  <c r="G7416" i="1"/>
  <c r="H7416" i="1"/>
  <c r="E7417" i="1"/>
  <c r="G7417" i="1"/>
  <c r="H7417" i="1"/>
  <c r="E7418" i="1"/>
  <c r="G7418" i="1"/>
  <c r="H7418" i="1"/>
  <c r="E7419" i="1"/>
  <c r="G7419" i="1"/>
  <c r="H7419" i="1"/>
  <c r="E7420" i="1"/>
  <c r="G7420" i="1"/>
  <c r="H7420" i="1"/>
  <c r="E7421" i="1"/>
  <c r="G7421" i="1"/>
  <c r="H7421" i="1"/>
  <c r="E7422" i="1"/>
  <c r="G7422" i="1"/>
  <c r="H7422" i="1"/>
  <c r="E7423" i="1"/>
  <c r="G7423" i="1"/>
  <c r="H7423" i="1"/>
  <c r="E7424" i="1"/>
  <c r="G7424" i="1"/>
  <c r="H7424" i="1"/>
  <c r="E7425" i="1"/>
  <c r="G7425" i="1"/>
  <c r="H7425" i="1"/>
  <c r="E7426" i="1"/>
  <c r="G7426" i="1"/>
  <c r="H7426" i="1"/>
  <c r="E7427" i="1"/>
  <c r="G7427" i="1"/>
  <c r="H7427" i="1"/>
  <c r="E7428" i="1"/>
  <c r="G7428" i="1"/>
  <c r="H7428" i="1"/>
  <c r="E7429" i="1"/>
  <c r="G7429" i="1"/>
  <c r="H7429" i="1"/>
  <c r="E7430" i="1"/>
  <c r="G7430" i="1"/>
  <c r="H7430" i="1"/>
  <c r="E7431" i="1"/>
  <c r="G7431" i="1"/>
  <c r="H7431" i="1"/>
  <c r="E7432" i="1"/>
  <c r="G7432" i="1"/>
  <c r="H7432" i="1"/>
  <c r="E7433" i="1"/>
  <c r="G7433" i="1"/>
  <c r="H7433" i="1"/>
  <c r="E7434" i="1"/>
  <c r="G7434" i="1"/>
  <c r="H7434" i="1"/>
  <c r="E7435" i="1"/>
  <c r="G7435" i="1"/>
  <c r="H7435" i="1"/>
  <c r="E7436" i="1"/>
  <c r="G7436" i="1"/>
  <c r="H7436" i="1"/>
  <c r="E7437" i="1"/>
  <c r="G7437" i="1"/>
  <c r="H7437" i="1"/>
  <c r="E7438" i="1"/>
  <c r="G7438" i="1"/>
  <c r="H7438" i="1"/>
  <c r="E7439" i="1"/>
  <c r="G7439" i="1"/>
  <c r="H7439" i="1"/>
  <c r="E7440" i="1"/>
  <c r="G7440" i="1"/>
  <c r="H7440" i="1"/>
  <c r="E7441" i="1"/>
  <c r="G7441" i="1"/>
  <c r="H7441" i="1"/>
  <c r="E7442" i="1"/>
  <c r="G7442" i="1"/>
  <c r="H7442" i="1"/>
  <c r="E7443" i="1"/>
  <c r="G7443" i="1"/>
  <c r="H7443" i="1"/>
  <c r="E7444" i="1"/>
  <c r="G7444" i="1"/>
  <c r="H7444" i="1"/>
  <c r="E7445" i="1"/>
  <c r="G7445" i="1"/>
  <c r="H7445" i="1"/>
  <c r="E7446" i="1"/>
  <c r="G7446" i="1"/>
  <c r="H7446" i="1"/>
  <c r="E7447" i="1"/>
  <c r="G7447" i="1"/>
  <c r="H7447" i="1"/>
  <c r="E7448" i="1"/>
  <c r="G7448" i="1"/>
  <c r="H7448" i="1"/>
  <c r="E7449" i="1"/>
  <c r="G7449" i="1"/>
  <c r="H7449" i="1"/>
  <c r="E7450" i="1"/>
  <c r="G7450" i="1"/>
  <c r="H7450" i="1"/>
  <c r="E7451" i="1"/>
  <c r="G7451" i="1"/>
  <c r="H7451" i="1"/>
  <c r="E7452" i="1"/>
  <c r="G7452" i="1"/>
  <c r="H7452" i="1"/>
  <c r="E7453" i="1"/>
  <c r="G7453" i="1"/>
  <c r="H7453" i="1"/>
  <c r="E7454" i="1"/>
  <c r="G7454" i="1"/>
  <c r="H7454" i="1"/>
  <c r="E7455" i="1"/>
  <c r="G7455" i="1"/>
  <c r="H7455" i="1"/>
  <c r="E7456" i="1"/>
  <c r="G7456" i="1"/>
  <c r="H7456" i="1"/>
  <c r="E7457" i="1"/>
  <c r="G7457" i="1"/>
  <c r="H7457" i="1"/>
  <c r="E7458" i="1"/>
  <c r="G7458" i="1"/>
  <c r="H7458" i="1"/>
  <c r="E7459" i="1"/>
  <c r="G7459" i="1"/>
  <c r="H7459" i="1"/>
  <c r="E7460" i="1"/>
  <c r="G7460" i="1"/>
  <c r="H7460" i="1"/>
  <c r="E7461" i="1"/>
  <c r="G7461" i="1"/>
  <c r="H7461" i="1"/>
  <c r="E7462" i="1"/>
  <c r="G7462" i="1"/>
  <c r="H7462" i="1"/>
  <c r="E7463" i="1"/>
  <c r="G7463" i="1"/>
  <c r="H7463" i="1"/>
  <c r="E7464" i="1"/>
  <c r="G7464" i="1"/>
  <c r="H7464" i="1"/>
  <c r="E7465" i="1"/>
  <c r="G7465" i="1"/>
  <c r="H7465" i="1"/>
  <c r="E7466" i="1"/>
  <c r="G7466" i="1"/>
  <c r="H7466" i="1"/>
  <c r="E7467" i="1"/>
  <c r="G7467" i="1"/>
  <c r="H7467" i="1"/>
  <c r="E7468" i="1"/>
  <c r="G7468" i="1"/>
  <c r="H7468" i="1"/>
  <c r="E7469" i="1"/>
  <c r="G7469" i="1"/>
  <c r="H7469" i="1"/>
  <c r="E7470" i="1"/>
  <c r="G7470" i="1"/>
  <c r="H7470" i="1"/>
  <c r="E7471" i="1"/>
  <c r="G7471" i="1"/>
  <c r="H7471" i="1"/>
  <c r="E7472" i="1"/>
  <c r="G7472" i="1"/>
  <c r="H7472" i="1"/>
  <c r="E7473" i="1"/>
  <c r="G7473" i="1"/>
  <c r="H7473" i="1"/>
  <c r="E7474" i="1"/>
  <c r="G7474" i="1"/>
  <c r="H7474" i="1"/>
  <c r="E7475" i="1"/>
  <c r="G7475" i="1"/>
  <c r="H7475" i="1"/>
  <c r="E7476" i="1"/>
  <c r="G7476" i="1"/>
  <c r="H7476" i="1"/>
  <c r="E7477" i="1"/>
  <c r="G7477" i="1"/>
  <c r="H7477" i="1"/>
  <c r="E7478" i="1"/>
  <c r="G7478" i="1"/>
  <c r="H7478" i="1"/>
  <c r="E7479" i="1"/>
  <c r="G7479" i="1"/>
  <c r="H7479" i="1"/>
  <c r="E7480" i="1"/>
  <c r="G7480" i="1"/>
  <c r="H7480" i="1"/>
  <c r="E7481" i="1"/>
  <c r="G7481" i="1"/>
  <c r="H7481" i="1"/>
  <c r="E7482" i="1"/>
  <c r="G7482" i="1"/>
  <c r="H7482" i="1"/>
  <c r="E7483" i="1"/>
  <c r="G7483" i="1"/>
  <c r="H7483" i="1"/>
  <c r="E7484" i="1"/>
  <c r="G7484" i="1"/>
  <c r="H7484" i="1"/>
  <c r="E7485" i="1"/>
  <c r="G7485" i="1"/>
  <c r="H7485" i="1"/>
  <c r="E7486" i="1"/>
  <c r="G7486" i="1"/>
  <c r="H7486" i="1"/>
  <c r="E7487" i="1"/>
  <c r="G7487" i="1"/>
  <c r="H7487" i="1"/>
  <c r="E7488" i="1"/>
  <c r="G7488" i="1"/>
  <c r="H7488" i="1"/>
  <c r="E7489" i="1"/>
  <c r="G7489" i="1"/>
  <c r="H7489" i="1"/>
  <c r="E7490" i="1"/>
  <c r="G7490" i="1"/>
  <c r="H7490" i="1"/>
  <c r="E7491" i="1"/>
  <c r="G7491" i="1"/>
  <c r="H7491" i="1"/>
  <c r="E7492" i="1"/>
  <c r="G7492" i="1"/>
  <c r="H7492" i="1"/>
  <c r="E7493" i="1"/>
  <c r="G7493" i="1"/>
  <c r="H7493" i="1"/>
  <c r="E7494" i="1"/>
  <c r="G7494" i="1"/>
  <c r="H7494" i="1"/>
  <c r="E7495" i="1"/>
  <c r="G7495" i="1"/>
  <c r="H7495" i="1"/>
  <c r="E7496" i="1"/>
  <c r="G7496" i="1"/>
  <c r="H7496" i="1"/>
  <c r="E7497" i="1"/>
  <c r="G7497" i="1"/>
  <c r="H7497" i="1"/>
  <c r="E7498" i="1"/>
  <c r="G7498" i="1"/>
  <c r="H7498" i="1"/>
  <c r="E7499" i="1"/>
  <c r="G7499" i="1"/>
  <c r="H7499" i="1"/>
  <c r="E7500" i="1"/>
  <c r="G7500" i="1"/>
  <c r="H7500" i="1"/>
  <c r="E7501" i="1"/>
  <c r="G7501" i="1"/>
  <c r="H7501" i="1"/>
  <c r="E7502" i="1"/>
  <c r="G7502" i="1"/>
  <c r="H7502" i="1"/>
  <c r="E7503" i="1"/>
  <c r="G7503" i="1"/>
  <c r="H7503" i="1"/>
  <c r="E7504" i="1"/>
  <c r="G7504" i="1"/>
  <c r="H7504" i="1"/>
  <c r="E7505" i="1"/>
  <c r="G7505" i="1"/>
  <c r="H7505" i="1"/>
  <c r="E7506" i="1"/>
  <c r="G7506" i="1"/>
  <c r="H7506" i="1"/>
  <c r="E7507" i="1"/>
  <c r="G7507" i="1"/>
  <c r="H7507" i="1"/>
  <c r="E7508" i="1"/>
  <c r="G7508" i="1"/>
  <c r="H7508" i="1"/>
  <c r="E7509" i="1"/>
  <c r="G7509" i="1"/>
  <c r="H7509" i="1"/>
  <c r="E7510" i="1"/>
  <c r="G7510" i="1"/>
  <c r="H7510" i="1"/>
  <c r="E7511" i="1"/>
  <c r="G7511" i="1"/>
  <c r="H7511" i="1"/>
  <c r="E7512" i="1"/>
  <c r="G7512" i="1"/>
  <c r="H7512" i="1"/>
  <c r="E7513" i="1"/>
  <c r="G7513" i="1"/>
  <c r="H7513" i="1"/>
  <c r="E7514" i="1"/>
  <c r="G7514" i="1"/>
  <c r="H7514" i="1"/>
  <c r="E7515" i="1"/>
  <c r="G7515" i="1"/>
  <c r="H7515" i="1"/>
  <c r="E7516" i="1"/>
  <c r="G7516" i="1"/>
  <c r="H7516" i="1"/>
  <c r="E7517" i="1"/>
  <c r="G7517" i="1"/>
  <c r="H7517" i="1"/>
  <c r="E7518" i="1"/>
  <c r="G7518" i="1"/>
  <c r="H7518" i="1"/>
  <c r="E7519" i="1"/>
  <c r="G7519" i="1"/>
  <c r="H7519" i="1"/>
  <c r="E7520" i="1"/>
  <c r="G7520" i="1"/>
  <c r="H7520" i="1"/>
  <c r="E7521" i="1"/>
  <c r="G7521" i="1"/>
  <c r="H7521" i="1"/>
  <c r="E7522" i="1"/>
  <c r="G7522" i="1"/>
  <c r="H7522" i="1"/>
  <c r="E7523" i="1"/>
  <c r="G7523" i="1"/>
  <c r="H7523" i="1"/>
  <c r="E7524" i="1"/>
  <c r="G7524" i="1"/>
  <c r="H7524" i="1"/>
  <c r="E7525" i="1"/>
  <c r="G7525" i="1"/>
  <c r="H7525" i="1"/>
  <c r="E7526" i="1"/>
  <c r="G7526" i="1"/>
  <c r="H7526" i="1"/>
  <c r="E7527" i="1"/>
  <c r="G7527" i="1"/>
  <c r="H7527" i="1"/>
  <c r="E7528" i="1"/>
  <c r="G7528" i="1"/>
  <c r="H7528" i="1"/>
  <c r="E7529" i="1"/>
  <c r="G7529" i="1"/>
  <c r="H7529" i="1"/>
  <c r="E7530" i="1"/>
  <c r="G7530" i="1"/>
  <c r="H7530" i="1"/>
  <c r="E7531" i="1"/>
  <c r="G7531" i="1"/>
  <c r="H7531" i="1"/>
  <c r="E7532" i="1"/>
  <c r="G7532" i="1"/>
  <c r="H7532" i="1"/>
  <c r="E7533" i="1"/>
  <c r="G7533" i="1"/>
  <c r="H7533" i="1"/>
  <c r="E7534" i="1"/>
  <c r="G7534" i="1"/>
  <c r="H7534" i="1"/>
  <c r="E7535" i="1"/>
  <c r="G7535" i="1"/>
  <c r="H7535" i="1"/>
  <c r="E7536" i="1"/>
  <c r="G7536" i="1"/>
  <c r="H7536" i="1"/>
  <c r="E7537" i="1"/>
  <c r="G7537" i="1"/>
  <c r="H7537" i="1"/>
  <c r="E7538" i="1"/>
  <c r="G7538" i="1"/>
  <c r="H7538" i="1"/>
  <c r="E7539" i="1"/>
  <c r="G7539" i="1"/>
  <c r="H7539" i="1"/>
  <c r="E7540" i="1"/>
  <c r="G7540" i="1"/>
  <c r="H7540" i="1"/>
  <c r="E7541" i="1"/>
  <c r="G7541" i="1"/>
  <c r="H7541" i="1"/>
  <c r="E7542" i="1"/>
  <c r="G7542" i="1"/>
  <c r="H7542" i="1"/>
  <c r="E7543" i="1"/>
  <c r="G7543" i="1"/>
  <c r="H7543" i="1"/>
  <c r="E7544" i="1"/>
  <c r="G7544" i="1"/>
  <c r="H7544" i="1"/>
  <c r="E7545" i="1"/>
  <c r="G7545" i="1"/>
  <c r="H7545" i="1"/>
  <c r="E7546" i="1"/>
  <c r="G7546" i="1"/>
  <c r="H7546" i="1"/>
  <c r="E7547" i="1"/>
  <c r="G7547" i="1"/>
  <c r="H7547" i="1"/>
  <c r="E7548" i="1"/>
  <c r="G7548" i="1"/>
  <c r="H7548" i="1"/>
  <c r="E7549" i="1"/>
  <c r="G7549" i="1"/>
  <c r="H7549" i="1"/>
  <c r="E7550" i="1"/>
  <c r="G7550" i="1"/>
  <c r="H7550" i="1"/>
  <c r="E7551" i="1"/>
  <c r="G7551" i="1"/>
  <c r="H7551" i="1"/>
  <c r="E7552" i="1"/>
  <c r="G7552" i="1"/>
  <c r="H7552" i="1"/>
  <c r="E7553" i="1"/>
  <c r="G7553" i="1"/>
  <c r="H7553" i="1"/>
  <c r="E7554" i="1"/>
  <c r="G7554" i="1"/>
  <c r="H7554" i="1"/>
  <c r="E7555" i="1"/>
  <c r="G7555" i="1"/>
  <c r="H7555" i="1"/>
  <c r="E7556" i="1"/>
  <c r="G7556" i="1"/>
  <c r="H7556" i="1"/>
  <c r="E7557" i="1"/>
  <c r="G7557" i="1"/>
  <c r="H7557" i="1"/>
  <c r="E7558" i="1"/>
  <c r="G7558" i="1"/>
  <c r="H7558" i="1"/>
  <c r="E7559" i="1"/>
  <c r="G7559" i="1"/>
  <c r="H7559" i="1"/>
  <c r="E7560" i="1"/>
  <c r="G7560" i="1"/>
  <c r="H7560" i="1"/>
  <c r="E7561" i="1"/>
  <c r="G7561" i="1"/>
  <c r="H7561" i="1"/>
  <c r="E7562" i="1"/>
  <c r="G7562" i="1"/>
  <c r="H7562" i="1"/>
  <c r="E7563" i="1"/>
  <c r="G7563" i="1"/>
  <c r="H7563" i="1"/>
  <c r="E7564" i="1"/>
  <c r="G7564" i="1"/>
  <c r="H7564" i="1"/>
  <c r="E7565" i="1"/>
  <c r="G7565" i="1"/>
  <c r="H7565" i="1"/>
  <c r="E7566" i="1"/>
  <c r="G7566" i="1"/>
  <c r="H7566" i="1"/>
  <c r="E7567" i="1"/>
  <c r="G7567" i="1"/>
  <c r="H7567" i="1"/>
  <c r="E7568" i="1"/>
  <c r="G7568" i="1"/>
  <c r="H7568" i="1"/>
  <c r="E7569" i="1"/>
  <c r="G7569" i="1"/>
  <c r="H7569" i="1"/>
  <c r="E7570" i="1"/>
  <c r="G7570" i="1"/>
  <c r="H7570" i="1"/>
  <c r="E7571" i="1"/>
  <c r="G7571" i="1"/>
  <c r="H7571" i="1"/>
  <c r="E7572" i="1"/>
  <c r="G7572" i="1"/>
  <c r="H7572" i="1"/>
  <c r="E7573" i="1"/>
  <c r="G7573" i="1"/>
  <c r="H7573" i="1"/>
  <c r="E7574" i="1"/>
  <c r="G7574" i="1"/>
  <c r="H7574" i="1"/>
  <c r="E7575" i="1"/>
  <c r="G7575" i="1"/>
  <c r="H7575" i="1"/>
  <c r="E7576" i="1"/>
  <c r="G7576" i="1"/>
  <c r="H7576" i="1"/>
  <c r="E7577" i="1"/>
  <c r="G7577" i="1"/>
  <c r="H7577" i="1"/>
  <c r="E7578" i="1"/>
  <c r="G7578" i="1"/>
  <c r="H7578" i="1"/>
  <c r="E7579" i="1"/>
  <c r="G7579" i="1"/>
  <c r="H7579" i="1"/>
  <c r="E7580" i="1"/>
  <c r="G7580" i="1"/>
  <c r="H7580" i="1"/>
  <c r="E7581" i="1"/>
  <c r="G7581" i="1"/>
  <c r="H7581" i="1"/>
  <c r="E7582" i="1"/>
  <c r="G7582" i="1"/>
  <c r="H7582" i="1"/>
  <c r="E7583" i="1"/>
  <c r="G7583" i="1"/>
  <c r="H7583" i="1"/>
  <c r="E7584" i="1"/>
  <c r="G7584" i="1"/>
  <c r="H7584" i="1"/>
  <c r="E7585" i="1"/>
  <c r="G7585" i="1"/>
  <c r="H7585" i="1"/>
  <c r="E7586" i="1"/>
  <c r="G7586" i="1"/>
  <c r="H7586" i="1"/>
  <c r="E7587" i="1"/>
  <c r="G7587" i="1"/>
  <c r="H7587" i="1"/>
  <c r="E7588" i="1"/>
  <c r="G7588" i="1"/>
  <c r="H7588" i="1"/>
  <c r="E7589" i="1"/>
  <c r="G7589" i="1"/>
  <c r="H7589" i="1"/>
  <c r="E7590" i="1"/>
  <c r="G7590" i="1"/>
  <c r="H7590" i="1"/>
  <c r="E7591" i="1"/>
  <c r="G7591" i="1"/>
  <c r="H7591" i="1"/>
  <c r="E7592" i="1"/>
  <c r="G7592" i="1"/>
  <c r="H7592" i="1"/>
  <c r="E7593" i="1"/>
  <c r="G7593" i="1"/>
  <c r="H7593" i="1"/>
  <c r="E7594" i="1"/>
  <c r="G7594" i="1"/>
  <c r="H7594" i="1"/>
  <c r="E7595" i="1"/>
  <c r="G7595" i="1"/>
  <c r="H7595" i="1"/>
  <c r="E7596" i="1"/>
  <c r="G7596" i="1"/>
  <c r="H7596" i="1"/>
  <c r="E7597" i="1"/>
  <c r="G7597" i="1"/>
  <c r="H7597" i="1"/>
  <c r="E7598" i="1"/>
  <c r="G7598" i="1"/>
  <c r="H7598" i="1"/>
  <c r="E7599" i="1"/>
  <c r="G7599" i="1"/>
  <c r="H7599" i="1"/>
  <c r="E7600" i="1"/>
  <c r="G7600" i="1"/>
  <c r="H7600" i="1"/>
  <c r="E7601" i="1"/>
  <c r="G7601" i="1"/>
  <c r="H7601" i="1"/>
  <c r="E7602" i="1"/>
  <c r="G7602" i="1"/>
  <c r="H7602" i="1"/>
  <c r="E7603" i="1"/>
  <c r="G7603" i="1"/>
  <c r="H7603" i="1"/>
  <c r="E7604" i="1"/>
  <c r="G7604" i="1"/>
  <c r="H7604" i="1"/>
  <c r="E7605" i="1"/>
  <c r="G7605" i="1"/>
  <c r="H7605" i="1"/>
  <c r="E7606" i="1"/>
  <c r="G7606" i="1"/>
  <c r="H7606" i="1"/>
  <c r="E7607" i="1"/>
  <c r="G7607" i="1"/>
  <c r="H7607" i="1"/>
  <c r="E7608" i="1"/>
  <c r="G7608" i="1"/>
  <c r="H7608" i="1"/>
  <c r="E7609" i="1"/>
  <c r="G7609" i="1"/>
  <c r="H7609" i="1"/>
  <c r="E7610" i="1"/>
  <c r="G7610" i="1"/>
  <c r="H7610" i="1"/>
  <c r="E7611" i="1"/>
  <c r="G7611" i="1"/>
  <c r="H7611" i="1"/>
  <c r="E7612" i="1"/>
  <c r="G7612" i="1"/>
  <c r="H7612" i="1"/>
  <c r="E7613" i="1"/>
  <c r="G7613" i="1"/>
  <c r="H7613" i="1"/>
  <c r="E7614" i="1"/>
  <c r="G7614" i="1"/>
  <c r="H7614" i="1"/>
  <c r="E7615" i="1"/>
  <c r="G7615" i="1"/>
  <c r="H7615" i="1"/>
  <c r="E7616" i="1"/>
  <c r="G7616" i="1"/>
  <c r="H7616" i="1"/>
  <c r="E7617" i="1"/>
  <c r="G7617" i="1"/>
  <c r="H7617" i="1"/>
  <c r="E7618" i="1"/>
  <c r="G7618" i="1"/>
  <c r="H7618" i="1"/>
  <c r="E7619" i="1"/>
  <c r="G7619" i="1"/>
  <c r="H7619" i="1"/>
  <c r="E7620" i="1"/>
  <c r="G7620" i="1"/>
  <c r="H7620" i="1"/>
  <c r="E7621" i="1"/>
  <c r="G7621" i="1"/>
  <c r="H7621" i="1"/>
  <c r="E7622" i="1"/>
  <c r="G7622" i="1"/>
  <c r="H7622" i="1"/>
  <c r="E7623" i="1"/>
  <c r="G7623" i="1"/>
  <c r="H7623" i="1"/>
  <c r="E7624" i="1"/>
  <c r="G7624" i="1"/>
  <c r="H7624" i="1"/>
  <c r="E7625" i="1"/>
  <c r="G7625" i="1"/>
  <c r="H7625" i="1"/>
  <c r="E7626" i="1"/>
  <c r="G7626" i="1"/>
  <c r="H7626" i="1"/>
  <c r="E7627" i="1"/>
  <c r="G7627" i="1"/>
  <c r="H7627" i="1"/>
  <c r="E7628" i="1"/>
  <c r="G7628" i="1"/>
  <c r="H7628" i="1"/>
  <c r="E7629" i="1"/>
  <c r="G7629" i="1"/>
  <c r="H7629" i="1"/>
  <c r="E7630" i="1"/>
  <c r="G7630" i="1"/>
  <c r="H7630" i="1"/>
  <c r="E7631" i="1"/>
  <c r="G7631" i="1"/>
  <c r="H7631" i="1"/>
  <c r="E7632" i="1"/>
  <c r="G7632" i="1"/>
  <c r="H7632" i="1"/>
  <c r="E7633" i="1"/>
  <c r="G7633" i="1"/>
  <c r="H7633" i="1"/>
  <c r="E7634" i="1"/>
  <c r="G7634" i="1"/>
  <c r="H7634" i="1"/>
  <c r="E7635" i="1"/>
  <c r="G7635" i="1"/>
  <c r="H7635" i="1"/>
  <c r="E7636" i="1"/>
  <c r="G7636" i="1"/>
  <c r="H7636" i="1"/>
  <c r="E7637" i="1"/>
  <c r="G7637" i="1"/>
  <c r="H7637" i="1"/>
  <c r="E7638" i="1"/>
  <c r="G7638" i="1"/>
  <c r="H7638" i="1"/>
  <c r="E7639" i="1"/>
  <c r="G7639" i="1"/>
  <c r="H7639" i="1"/>
  <c r="E7640" i="1"/>
  <c r="G7640" i="1"/>
  <c r="H7640" i="1"/>
  <c r="E7641" i="1"/>
  <c r="G7641" i="1"/>
  <c r="H7641" i="1"/>
  <c r="E7642" i="1"/>
  <c r="G7642" i="1"/>
  <c r="H7642" i="1"/>
  <c r="E7643" i="1"/>
  <c r="G7643" i="1"/>
  <c r="H7643" i="1"/>
  <c r="E7644" i="1"/>
  <c r="G7644" i="1"/>
  <c r="H7644" i="1"/>
  <c r="E7645" i="1"/>
  <c r="G7645" i="1"/>
  <c r="H7645" i="1"/>
  <c r="E7646" i="1"/>
  <c r="G7646" i="1"/>
  <c r="H7646" i="1"/>
  <c r="E7647" i="1"/>
  <c r="G7647" i="1"/>
  <c r="H7647" i="1"/>
  <c r="E7648" i="1"/>
  <c r="G7648" i="1"/>
  <c r="H7648" i="1"/>
  <c r="E7649" i="1"/>
  <c r="G7649" i="1"/>
  <c r="H7649" i="1"/>
  <c r="E7650" i="1"/>
  <c r="G7650" i="1"/>
  <c r="H7650" i="1"/>
  <c r="E7651" i="1"/>
  <c r="G7651" i="1"/>
  <c r="H7651" i="1"/>
  <c r="E7652" i="1"/>
  <c r="G7652" i="1"/>
  <c r="H7652" i="1"/>
  <c r="E7653" i="1"/>
  <c r="G7653" i="1"/>
  <c r="H7653" i="1"/>
  <c r="E7654" i="1"/>
  <c r="G7654" i="1"/>
  <c r="H7654" i="1"/>
  <c r="E7655" i="1"/>
  <c r="G7655" i="1"/>
  <c r="H7655" i="1"/>
  <c r="E7656" i="1"/>
  <c r="G7656" i="1"/>
  <c r="H7656" i="1"/>
  <c r="E7657" i="1"/>
  <c r="G7657" i="1"/>
  <c r="H7657" i="1"/>
  <c r="E7658" i="1"/>
  <c r="G7658" i="1"/>
  <c r="H7658" i="1"/>
  <c r="E7659" i="1"/>
  <c r="G7659" i="1"/>
  <c r="H7659" i="1"/>
  <c r="E7660" i="1"/>
  <c r="G7660" i="1"/>
  <c r="H7660" i="1"/>
  <c r="E7661" i="1"/>
  <c r="G7661" i="1"/>
  <c r="H7661" i="1"/>
  <c r="E7662" i="1"/>
  <c r="G7662" i="1"/>
  <c r="H7662" i="1"/>
  <c r="E7663" i="1"/>
  <c r="G7663" i="1"/>
  <c r="H7663" i="1"/>
  <c r="E7664" i="1"/>
  <c r="G7664" i="1"/>
  <c r="H7664" i="1"/>
  <c r="E7665" i="1"/>
  <c r="G7665" i="1"/>
  <c r="H7665" i="1"/>
  <c r="E7666" i="1"/>
  <c r="G7666" i="1"/>
  <c r="H7666" i="1"/>
  <c r="E7667" i="1"/>
  <c r="G7667" i="1"/>
  <c r="H7667" i="1"/>
  <c r="E7668" i="1"/>
  <c r="G7668" i="1"/>
  <c r="H7668" i="1"/>
  <c r="E7669" i="1"/>
  <c r="G7669" i="1"/>
  <c r="H7669" i="1"/>
  <c r="E7670" i="1"/>
  <c r="G7670" i="1"/>
  <c r="H7670" i="1"/>
  <c r="E7671" i="1"/>
  <c r="G7671" i="1"/>
  <c r="H7671" i="1"/>
  <c r="E7672" i="1"/>
  <c r="G7672" i="1"/>
  <c r="H7672" i="1"/>
  <c r="E7673" i="1"/>
  <c r="G7673" i="1"/>
  <c r="H7673" i="1"/>
  <c r="E7674" i="1"/>
  <c r="G7674" i="1"/>
  <c r="H7674" i="1"/>
  <c r="E7675" i="1"/>
  <c r="G7675" i="1"/>
  <c r="H7675" i="1"/>
  <c r="E7676" i="1"/>
  <c r="G7676" i="1"/>
  <c r="H7676" i="1"/>
  <c r="E7677" i="1"/>
  <c r="G7677" i="1"/>
  <c r="H7677" i="1"/>
  <c r="E7678" i="1"/>
  <c r="G7678" i="1"/>
  <c r="H7678" i="1"/>
  <c r="E7679" i="1"/>
  <c r="G7679" i="1"/>
  <c r="H7679" i="1"/>
  <c r="E7680" i="1"/>
  <c r="G7680" i="1"/>
  <c r="H7680" i="1"/>
  <c r="E7681" i="1"/>
  <c r="G7681" i="1"/>
  <c r="H7681" i="1"/>
  <c r="E7682" i="1"/>
  <c r="G7682" i="1"/>
  <c r="H7682" i="1"/>
  <c r="E7683" i="1"/>
  <c r="G7683" i="1"/>
  <c r="H7683" i="1"/>
  <c r="E7684" i="1"/>
  <c r="G7684" i="1"/>
  <c r="H7684" i="1"/>
  <c r="E7685" i="1"/>
  <c r="G7685" i="1"/>
  <c r="H7685" i="1"/>
  <c r="E7686" i="1"/>
  <c r="G7686" i="1"/>
  <c r="H7686" i="1"/>
  <c r="E7687" i="1"/>
  <c r="G7687" i="1"/>
  <c r="H7687" i="1"/>
  <c r="E7688" i="1"/>
  <c r="G7688" i="1"/>
  <c r="H7688" i="1"/>
  <c r="E7689" i="1"/>
  <c r="G7689" i="1"/>
  <c r="H7689" i="1"/>
  <c r="E7690" i="1"/>
  <c r="G7690" i="1"/>
  <c r="H7690" i="1"/>
  <c r="E7691" i="1"/>
  <c r="G7691" i="1"/>
  <c r="H7691" i="1"/>
  <c r="E7692" i="1"/>
  <c r="G7692" i="1"/>
  <c r="H7692" i="1"/>
  <c r="E7693" i="1"/>
  <c r="G7693" i="1"/>
  <c r="H7693" i="1"/>
  <c r="E7694" i="1"/>
  <c r="G7694" i="1"/>
  <c r="H7694" i="1"/>
  <c r="E7695" i="1"/>
  <c r="G7695" i="1"/>
  <c r="H7695" i="1"/>
  <c r="E7696" i="1"/>
  <c r="G7696" i="1"/>
  <c r="H7696" i="1"/>
  <c r="E7697" i="1"/>
  <c r="G7697" i="1"/>
  <c r="H7697" i="1"/>
  <c r="E7698" i="1"/>
  <c r="G7698" i="1"/>
  <c r="H7698" i="1"/>
  <c r="E7699" i="1"/>
  <c r="G7699" i="1"/>
  <c r="H7699" i="1"/>
  <c r="E7700" i="1"/>
  <c r="G7700" i="1"/>
  <c r="H7700" i="1"/>
  <c r="E7701" i="1"/>
  <c r="G7701" i="1"/>
  <c r="H7701" i="1"/>
  <c r="E7702" i="1"/>
  <c r="G7702" i="1"/>
  <c r="H7702" i="1"/>
  <c r="E7703" i="1"/>
  <c r="G7703" i="1"/>
  <c r="H7703" i="1"/>
  <c r="E7704" i="1"/>
  <c r="G7704" i="1"/>
  <c r="H7704" i="1"/>
  <c r="E7705" i="1"/>
  <c r="G7705" i="1"/>
  <c r="H7705" i="1"/>
  <c r="E7706" i="1"/>
  <c r="G7706" i="1"/>
  <c r="H7706" i="1"/>
  <c r="E7707" i="1"/>
  <c r="G7707" i="1"/>
  <c r="H7707" i="1"/>
  <c r="E7708" i="1"/>
  <c r="G7708" i="1"/>
  <c r="H7708" i="1"/>
  <c r="E7709" i="1"/>
  <c r="G7709" i="1"/>
  <c r="H7709" i="1"/>
  <c r="E7710" i="1"/>
  <c r="G7710" i="1"/>
  <c r="H7710" i="1"/>
  <c r="E7711" i="1"/>
  <c r="G7711" i="1"/>
  <c r="H7711" i="1"/>
  <c r="E7712" i="1"/>
  <c r="G7712" i="1"/>
  <c r="H7712" i="1"/>
  <c r="E7713" i="1"/>
  <c r="G7713" i="1"/>
  <c r="H7713" i="1"/>
  <c r="E7714" i="1"/>
  <c r="G7714" i="1"/>
  <c r="H7714" i="1"/>
  <c r="E7715" i="1"/>
  <c r="G7715" i="1"/>
  <c r="H7715" i="1"/>
  <c r="E7716" i="1"/>
  <c r="G7716" i="1"/>
  <c r="H7716" i="1"/>
  <c r="E7717" i="1"/>
  <c r="G7717" i="1"/>
  <c r="H7717" i="1"/>
  <c r="E7718" i="1"/>
  <c r="G7718" i="1"/>
  <c r="H7718" i="1"/>
  <c r="E7719" i="1"/>
  <c r="G7719" i="1"/>
  <c r="H7719" i="1"/>
  <c r="E7720" i="1"/>
  <c r="G7720" i="1"/>
  <c r="H7720" i="1"/>
  <c r="E7721" i="1"/>
  <c r="G7721" i="1"/>
  <c r="H7721" i="1"/>
  <c r="E7722" i="1"/>
  <c r="G7722" i="1"/>
  <c r="H7722" i="1"/>
  <c r="E7723" i="1"/>
  <c r="G7723" i="1"/>
  <c r="H7723" i="1"/>
  <c r="E7724" i="1"/>
  <c r="G7724" i="1"/>
  <c r="H7724" i="1"/>
  <c r="E7725" i="1"/>
  <c r="G7725" i="1"/>
  <c r="H7725" i="1"/>
  <c r="E7726" i="1"/>
  <c r="G7726" i="1"/>
  <c r="H7726" i="1"/>
  <c r="E7727" i="1"/>
  <c r="G7727" i="1"/>
  <c r="H7727" i="1"/>
  <c r="E7728" i="1"/>
  <c r="G7728" i="1"/>
  <c r="H7728" i="1"/>
  <c r="E7729" i="1"/>
  <c r="G7729" i="1"/>
  <c r="H7729" i="1"/>
  <c r="E7730" i="1"/>
  <c r="G7730" i="1"/>
  <c r="H7730" i="1"/>
  <c r="E7731" i="1"/>
  <c r="G7731" i="1"/>
  <c r="H7731" i="1"/>
  <c r="E7732" i="1"/>
  <c r="G7732" i="1"/>
  <c r="H7732" i="1"/>
  <c r="E7733" i="1"/>
  <c r="G7733" i="1"/>
  <c r="H7733" i="1"/>
  <c r="E7734" i="1"/>
  <c r="G7734" i="1"/>
  <c r="H7734" i="1"/>
  <c r="E7735" i="1"/>
  <c r="G7735" i="1"/>
  <c r="H7735" i="1"/>
  <c r="E7736" i="1"/>
  <c r="G7736" i="1"/>
  <c r="H7736" i="1"/>
  <c r="E7737" i="1"/>
  <c r="G7737" i="1"/>
  <c r="H7737" i="1"/>
  <c r="E7738" i="1"/>
  <c r="G7738" i="1"/>
  <c r="H7738" i="1"/>
  <c r="E7739" i="1"/>
  <c r="G7739" i="1"/>
  <c r="H7739" i="1"/>
  <c r="E7740" i="1"/>
  <c r="G7740" i="1"/>
  <c r="H7740" i="1"/>
  <c r="E7741" i="1"/>
  <c r="G7741" i="1"/>
  <c r="H7741" i="1"/>
  <c r="E7742" i="1"/>
  <c r="G7742" i="1"/>
  <c r="H7742" i="1"/>
  <c r="E7743" i="1"/>
  <c r="G7743" i="1"/>
  <c r="H7743" i="1"/>
  <c r="E7744" i="1"/>
  <c r="G7744" i="1"/>
  <c r="H7744" i="1"/>
  <c r="E7745" i="1"/>
  <c r="G7745" i="1"/>
  <c r="H7745" i="1"/>
  <c r="E7746" i="1"/>
  <c r="G7746" i="1"/>
  <c r="H7746" i="1"/>
  <c r="E7747" i="1"/>
  <c r="G7747" i="1"/>
  <c r="H7747" i="1"/>
  <c r="E7748" i="1"/>
  <c r="G7748" i="1"/>
  <c r="H7748" i="1"/>
  <c r="E7749" i="1"/>
  <c r="G7749" i="1"/>
  <c r="H7749" i="1"/>
  <c r="E7750" i="1"/>
  <c r="G7750" i="1"/>
  <c r="H7750" i="1"/>
  <c r="E7751" i="1"/>
  <c r="G7751" i="1"/>
  <c r="H7751" i="1"/>
  <c r="E7752" i="1"/>
  <c r="G7752" i="1"/>
  <c r="H7752" i="1"/>
  <c r="E7753" i="1"/>
  <c r="G7753" i="1"/>
  <c r="H7753" i="1"/>
  <c r="E7754" i="1"/>
  <c r="G7754" i="1"/>
  <c r="H7754" i="1"/>
  <c r="E7755" i="1"/>
  <c r="G7755" i="1"/>
  <c r="H7755" i="1"/>
  <c r="E7756" i="1"/>
  <c r="G7756" i="1"/>
  <c r="H7756" i="1"/>
  <c r="E7757" i="1"/>
  <c r="G7757" i="1"/>
  <c r="H7757" i="1"/>
  <c r="E7758" i="1"/>
  <c r="G7758" i="1"/>
  <c r="H7758" i="1"/>
  <c r="E7759" i="1"/>
  <c r="G7759" i="1"/>
  <c r="H7759" i="1"/>
  <c r="E7760" i="1"/>
  <c r="G7760" i="1"/>
  <c r="H7760" i="1"/>
  <c r="E7761" i="1"/>
  <c r="G7761" i="1"/>
  <c r="H7761" i="1"/>
  <c r="E7762" i="1"/>
  <c r="G7762" i="1"/>
  <c r="H7762" i="1"/>
  <c r="E7763" i="1"/>
  <c r="G7763" i="1"/>
  <c r="H7763" i="1"/>
  <c r="E7764" i="1"/>
  <c r="G7764" i="1"/>
  <c r="H7764" i="1"/>
  <c r="E7765" i="1"/>
  <c r="G7765" i="1"/>
  <c r="H7765" i="1"/>
  <c r="E7766" i="1"/>
  <c r="G7766" i="1"/>
  <c r="H7766" i="1"/>
  <c r="E7767" i="1"/>
  <c r="G7767" i="1"/>
  <c r="H7767" i="1"/>
  <c r="E7768" i="1"/>
  <c r="G7768" i="1"/>
  <c r="H7768" i="1"/>
  <c r="E7769" i="1"/>
  <c r="G7769" i="1"/>
  <c r="H7769" i="1"/>
  <c r="E7770" i="1"/>
  <c r="G7770" i="1"/>
  <c r="H7770" i="1"/>
  <c r="E7771" i="1"/>
  <c r="G7771" i="1"/>
  <c r="H7771" i="1"/>
  <c r="E7772" i="1"/>
  <c r="G7772" i="1"/>
  <c r="H7772" i="1"/>
  <c r="E7773" i="1"/>
  <c r="G7773" i="1"/>
  <c r="H7773" i="1"/>
  <c r="E7774" i="1"/>
  <c r="G7774" i="1"/>
  <c r="H7774" i="1"/>
  <c r="E7775" i="1"/>
  <c r="G7775" i="1"/>
  <c r="H7775" i="1"/>
  <c r="E7776" i="1"/>
  <c r="G7776" i="1"/>
  <c r="H7776" i="1"/>
  <c r="E7777" i="1"/>
  <c r="G7777" i="1"/>
  <c r="H7777" i="1"/>
  <c r="E7778" i="1"/>
  <c r="G7778" i="1"/>
  <c r="H7778" i="1"/>
  <c r="E7779" i="1"/>
  <c r="G7779" i="1"/>
  <c r="H7779" i="1"/>
  <c r="E7780" i="1"/>
  <c r="G7780" i="1"/>
  <c r="H7780" i="1"/>
  <c r="E7781" i="1"/>
  <c r="G7781" i="1"/>
  <c r="H7781" i="1"/>
  <c r="E7782" i="1"/>
  <c r="G7782" i="1"/>
  <c r="H7782" i="1"/>
  <c r="E7783" i="1"/>
  <c r="G7783" i="1"/>
  <c r="H7783" i="1"/>
  <c r="E7784" i="1"/>
  <c r="G7784" i="1"/>
  <c r="H7784" i="1"/>
  <c r="E7785" i="1"/>
  <c r="G7785" i="1"/>
  <c r="H7785" i="1"/>
  <c r="E7786" i="1"/>
  <c r="G7786" i="1"/>
  <c r="H7786" i="1"/>
  <c r="E7787" i="1"/>
  <c r="G7787" i="1"/>
  <c r="H7787" i="1"/>
  <c r="E7788" i="1"/>
  <c r="G7788" i="1"/>
  <c r="H7788" i="1"/>
  <c r="E7789" i="1"/>
  <c r="G7789" i="1"/>
  <c r="H7789" i="1"/>
  <c r="E7790" i="1"/>
  <c r="G7790" i="1"/>
  <c r="H7790" i="1"/>
  <c r="E7791" i="1"/>
  <c r="G7791" i="1"/>
  <c r="H7791" i="1"/>
  <c r="E7792" i="1"/>
  <c r="G7792" i="1"/>
  <c r="H7792" i="1"/>
  <c r="E7793" i="1"/>
  <c r="G7793" i="1"/>
  <c r="H7793" i="1"/>
  <c r="E7794" i="1"/>
  <c r="G7794" i="1"/>
  <c r="H7794" i="1"/>
  <c r="E7795" i="1"/>
  <c r="G7795" i="1"/>
  <c r="H7795" i="1"/>
  <c r="E7796" i="1"/>
  <c r="G7796" i="1"/>
  <c r="H7796" i="1"/>
  <c r="E7797" i="1"/>
  <c r="G7797" i="1"/>
  <c r="H7797" i="1"/>
  <c r="E7798" i="1"/>
  <c r="G7798" i="1"/>
  <c r="H7798" i="1"/>
  <c r="E7799" i="1"/>
  <c r="G7799" i="1"/>
  <c r="H7799" i="1"/>
  <c r="E7800" i="1"/>
  <c r="G7800" i="1"/>
  <c r="H7800" i="1"/>
  <c r="E7801" i="1"/>
  <c r="G7801" i="1"/>
  <c r="H7801" i="1"/>
  <c r="E7802" i="1"/>
  <c r="G7802" i="1"/>
  <c r="H7802" i="1"/>
  <c r="E7803" i="1"/>
  <c r="G7803" i="1"/>
  <c r="H7803" i="1"/>
  <c r="E7804" i="1"/>
  <c r="G7804" i="1"/>
  <c r="H7804" i="1"/>
  <c r="E7805" i="1"/>
  <c r="G7805" i="1"/>
  <c r="H7805" i="1"/>
  <c r="E7806" i="1"/>
  <c r="G7806" i="1"/>
  <c r="H7806" i="1"/>
  <c r="E7807" i="1"/>
  <c r="G7807" i="1"/>
  <c r="H7807" i="1"/>
  <c r="E7808" i="1"/>
  <c r="G7808" i="1"/>
  <c r="H7808" i="1"/>
  <c r="E7809" i="1"/>
  <c r="G7809" i="1"/>
  <c r="H7809" i="1"/>
  <c r="E7810" i="1"/>
  <c r="G7810" i="1"/>
  <c r="H7810" i="1"/>
  <c r="E7811" i="1"/>
  <c r="G7811" i="1"/>
  <c r="H7811" i="1"/>
  <c r="E7812" i="1"/>
  <c r="G7812" i="1"/>
  <c r="H7812" i="1"/>
  <c r="E7813" i="1"/>
  <c r="G7813" i="1"/>
  <c r="H7813" i="1"/>
  <c r="E7814" i="1"/>
  <c r="G7814" i="1"/>
  <c r="H7814" i="1"/>
  <c r="E7815" i="1"/>
  <c r="G7815" i="1"/>
  <c r="H7815" i="1"/>
  <c r="E7816" i="1"/>
  <c r="G7816" i="1"/>
  <c r="H7816" i="1"/>
  <c r="E7817" i="1"/>
  <c r="G7817" i="1"/>
  <c r="H7817" i="1"/>
  <c r="E7818" i="1"/>
  <c r="G7818" i="1"/>
  <c r="H7818" i="1"/>
  <c r="E7819" i="1"/>
  <c r="G7819" i="1"/>
  <c r="H7819" i="1"/>
  <c r="E7820" i="1"/>
  <c r="G7820" i="1"/>
  <c r="H7820" i="1"/>
  <c r="E7821" i="1"/>
  <c r="G7821" i="1"/>
  <c r="H7821" i="1"/>
  <c r="E7822" i="1"/>
  <c r="G7822" i="1"/>
  <c r="H7822" i="1"/>
  <c r="E7823" i="1"/>
  <c r="G7823" i="1"/>
  <c r="H7823" i="1"/>
  <c r="E7824" i="1"/>
  <c r="G7824" i="1"/>
  <c r="H7824" i="1"/>
  <c r="E7825" i="1"/>
  <c r="G7825" i="1"/>
  <c r="H7825" i="1"/>
  <c r="E7826" i="1"/>
  <c r="G7826" i="1"/>
  <c r="H7826" i="1"/>
  <c r="E7827" i="1"/>
  <c r="G7827" i="1"/>
  <c r="H7827" i="1"/>
  <c r="E7828" i="1"/>
  <c r="G7828" i="1"/>
  <c r="H7828" i="1"/>
  <c r="E7829" i="1"/>
  <c r="G7829" i="1"/>
  <c r="H7829" i="1"/>
  <c r="E7830" i="1"/>
  <c r="G7830" i="1"/>
  <c r="H7830" i="1"/>
  <c r="E7831" i="1"/>
  <c r="G7831" i="1"/>
  <c r="H7831" i="1"/>
  <c r="E7832" i="1"/>
  <c r="G7832" i="1"/>
  <c r="H7832" i="1"/>
  <c r="E7833" i="1"/>
  <c r="G7833" i="1"/>
  <c r="H7833" i="1"/>
  <c r="E7834" i="1"/>
  <c r="G7834" i="1"/>
  <c r="H7834" i="1"/>
  <c r="E7835" i="1"/>
  <c r="G7835" i="1"/>
  <c r="H7835" i="1"/>
  <c r="E7836" i="1"/>
  <c r="G7836" i="1"/>
  <c r="H7836" i="1"/>
  <c r="E7837" i="1"/>
  <c r="G7837" i="1"/>
  <c r="H7837" i="1"/>
  <c r="E7838" i="1"/>
  <c r="G7838" i="1"/>
  <c r="H7838" i="1"/>
  <c r="E7839" i="1"/>
  <c r="G7839" i="1"/>
  <c r="H7839" i="1"/>
  <c r="E7840" i="1"/>
  <c r="G7840" i="1"/>
  <c r="H7840" i="1"/>
  <c r="E7841" i="1"/>
  <c r="G7841" i="1"/>
  <c r="H7841" i="1"/>
  <c r="E7842" i="1"/>
  <c r="G7842" i="1"/>
  <c r="H7842" i="1"/>
  <c r="E7843" i="1"/>
  <c r="G7843" i="1"/>
  <c r="H7843" i="1"/>
  <c r="E7844" i="1"/>
  <c r="G7844" i="1"/>
  <c r="H7844" i="1"/>
  <c r="E7845" i="1"/>
  <c r="G7845" i="1"/>
  <c r="H7845" i="1"/>
  <c r="E7846" i="1"/>
  <c r="G7846" i="1"/>
  <c r="H7846" i="1"/>
  <c r="E7847" i="1"/>
  <c r="G7847" i="1"/>
  <c r="H7847" i="1"/>
  <c r="E7848" i="1"/>
  <c r="G7848" i="1"/>
  <c r="H7848" i="1"/>
  <c r="E7849" i="1"/>
  <c r="G7849" i="1"/>
  <c r="H7849" i="1"/>
  <c r="E7850" i="1"/>
  <c r="G7850" i="1"/>
  <c r="H7850" i="1"/>
  <c r="E7851" i="1"/>
  <c r="G7851" i="1"/>
  <c r="H7851" i="1"/>
  <c r="E7852" i="1"/>
  <c r="G7852" i="1"/>
  <c r="H7852" i="1"/>
  <c r="E7853" i="1"/>
  <c r="G7853" i="1"/>
  <c r="H7853" i="1"/>
  <c r="E7854" i="1"/>
  <c r="G7854" i="1"/>
  <c r="H7854" i="1"/>
  <c r="E7855" i="1"/>
  <c r="G7855" i="1"/>
  <c r="H7855" i="1"/>
  <c r="E7856" i="1"/>
  <c r="G7856" i="1"/>
  <c r="H7856" i="1"/>
  <c r="E7857" i="1"/>
  <c r="G7857" i="1"/>
  <c r="H7857" i="1"/>
  <c r="E7858" i="1"/>
  <c r="G7858" i="1"/>
  <c r="H7858" i="1"/>
  <c r="E7859" i="1"/>
  <c r="G7859" i="1"/>
  <c r="H7859" i="1"/>
  <c r="E7860" i="1"/>
  <c r="G7860" i="1"/>
  <c r="H7860" i="1"/>
  <c r="E7861" i="1"/>
  <c r="G7861" i="1"/>
  <c r="H7861" i="1"/>
  <c r="E7862" i="1"/>
  <c r="G7862" i="1"/>
  <c r="H7862" i="1"/>
  <c r="E7863" i="1"/>
  <c r="G7863" i="1"/>
  <c r="H7863" i="1"/>
  <c r="E7864" i="1"/>
  <c r="G7864" i="1"/>
  <c r="H7864" i="1"/>
  <c r="E7865" i="1"/>
  <c r="G7865" i="1"/>
  <c r="H7865" i="1"/>
  <c r="E7866" i="1"/>
  <c r="G7866" i="1"/>
  <c r="H7866" i="1"/>
  <c r="E7867" i="1"/>
  <c r="G7867" i="1"/>
  <c r="H7867" i="1"/>
  <c r="E7868" i="1"/>
  <c r="G7868" i="1"/>
  <c r="H7868" i="1"/>
  <c r="E7869" i="1"/>
  <c r="G7869" i="1"/>
  <c r="H7869" i="1"/>
  <c r="E7870" i="1"/>
  <c r="G7870" i="1"/>
  <c r="H7870" i="1"/>
  <c r="E7871" i="1"/>
  <c r="G7871" i="1"/>
  <c r="H7871" i="1"/>
  <c r="E7872" i="1"/>
  <c r="G7872" i="1"/>
  <c r="H7872" i="1"/>
  <c r="E7873" i="1"/>
  <c r="G7873" i="1"/>
  <c r="H7873" i="1"/>
  <c r="E7874" i="1"/>
  <c r="G7874" i="1"/>
  <c r="H7874" i="1"/>
  <c r="E7875" i="1"/>
  <c r="G7875" i="1"/>
  <c r="H7875" i="1"/>
  <c r="E7876" i="1"/>
  <c r="G7876" i="1"/>
  <c r="H7876" i="1"/>
  <c r="E7877" i="1"/>
  <c r="G7877" i="1"/>
  <c r="H7877" i="1"/>
  <c r="E7878" i="1"/>
  <c r="G7878" i="1"/>
  <c r="H7878" i="1"/>
  <c r="E7879" i="1"/>
  <c r="G7879" i="1"/>
  <c r="H7879" i="1"/>
  <c r="E7880" i="1"/>
  <c r="G7880" i="1"/>
  <c r="H7880" i="1"/>
  <c r="E7881" i="1"/>
  <c r="G7881" i="1"/>
  <c r="H7881" i="1"/>
  <c r="E7882" i="1"/>
  <c r="G7882" i="1"/>
  <c r="H7882" i="1"/>
  <c r="E7883" i="1"/>
  <c r="G7883" i="1"/>
  <c r="H7883" i="1"/>
  <c r="E7884" i="1"/>
  <c r="G7884" i="1"/>
  <c r="H7884" i="1"/>
  <c r="E7885" i="1"/>
  <c r="G7885" i="1"/>
  <c r="H7885" i="1"/>
  <c r="E7886" i="1"/>
  <c r="G7886" i="1"/>
  <c r="H7886" i="1"/>
  <c r="E7887" i="1"/>
  <c r="G7887" i="1"/>
  <c r="H7887" i="1"/>
  <c r="E7888" i="1"/>
  <c r="G7888" i="1"/>
  <c r="H7888" i="1"/>
  <c r="E7889" i="1"/>
  <c r="G7889" i="1"/>
  <c r="H7889" i="1"/>
  <c r="E7890" i="1"/>
  <c r="G7890" i="1"/>
  <c r="H7890" i="1"/>
  <c r="E7891" i="1"/>
  <c r="G7891" i="1"/>
  <c r="H7891" i="1"/>
  <c r="E7892" i="1"/>
  <c r="G7892" i="1"/>
  <c r="H7892" i="1"/>
  <c r="E7893" i="1"/>
  <c r="G7893" i="1"/>
  <c r="H7893" i="1"/>
  <c r="E7894" i="1"/>
  <c r="G7894" i="1"/>
  <c r="H7894" i="1"/>
  <c r="E7895" i="1"/>
  <c r="G7895" i="1"/>
  <c r="H7895" i="1"/>
  <c r="E7896" i="1"/>
  <c r="G7896" i="1"/>
  <c r="H7896" i="1"/>
  <c r="E7897" i="1"/>
  <c r="G7897" i="1"/>
  <c r="H7897" i="1"/>
  <c r="E7898" i="1"/>
  <c r="G7898" i="1"/>
  <c r="H7898" i="1"/>
  <c r="E7899" i="1"/>
  <c r="G7899" i="1"/>
  <c r="H7899" i="1"/>
  <c r="E7900" i="1"/>
  <c r="G7900" i="1"/>
  <c r="H7900" i="1"/>
  <c r="E7901" i="1"/>
  <c r="G7901" i="1"/>
  <c r="H7901" i="1"/>
  <c r="E7902" i="1"/>
  <c r="G7902" i="1"/>
  <c r="H7902" i="1"/>
  <c r="E7903" i="1"/>
  <c r="G7903" i="1"/>
  <c r="H7903" i="1"/>
  <c r="E7904" i="1"/>
  <c r="G7904" i="1"/>
  <c r="H7904" i="1"/>
  <c r="E7905" i="1"/>
  <c r="G7905" i="1"/>
  <c r="H7905" i="1"/>
  <c r="E7906" i="1"/>
  <c r="G7906" i="1"/>
  <c r="H7906" i="1"/>
  <c r="E7907" i="1"/>
  <c r="G7907" i="1"/>
  <c r="H7907" i="1"/>
  <c r="E7908" i="1"/>
  <c r="G7908" i="1"/>
  <c r="H7908" i="1"/>
  <c r="E7909" i="1"/>
  <c r="G7909" i="1"/>
  <c r="H7909" i="1"/>
  <c r="E7910" i="1"/>
  <c r="G7910" i="1"/>
  <c r="H7910" i="1"/>
  <c r="E7911" i="1"/>
  <c r="G7911" i="1"/>
  <c r="H7911" i="1"/>
  <c r="E7912" i="1"/>
  <c r="G7912" i="1"/>
  <c r="H7912" i="1"/>
  <c r="E7913" i="1"/>
  <c r="G7913" i="1"/>
  <c r="H7913" i="1"/>
  <c r="E7914" i="1"/>
  <c r="G7914" i="1"/>
  <c r="H7914" i="1"/>
  <c r="E7915" i="1"/>
  <c r="G7915" i="1"/>
  <c r="H7915" i="1"/>
  <c r="E7916" i="1"/>
  <c r="G7916" i="1"/>
  <c r="H7916" i="1"/>
  <c r="E7917" i="1"/>
  <c r="G7917" i="1"/>
  <c r="H7917" i="1"/>
  <c r="E7918" i="1"/>
  <c r="G7918" i="1"/>
  <c r="H7918" i="1"/>
  <c r="E7919" i="1"/>
  <c r="G7919" i="1"/>
  <c r="H7919" i="1"/>
  <c r="E7920" i="1"/>
  <c r="G7920" i="1"/>
  <c r="H7920" i="1"/>
  <c r="E7921" i="1"/>
  <c r="G7921" i="1"/>
  <c r="H7921" i="1"/>
  <c r="E7922" i="1"/>
  <c r="G7922" i="1"/>
  <c r="H7922" i="1"/>
  <c r="E7923" i="1"/>
  <c r="G7923" i="1"/>
  <c r="H7923" i="1"/>
  <c r="E7924" i="1"/>
  <c r="G7924" i="1"/>
  <c r="H7924" i="1"/>
  <c r="E7925" i="1"/>
  <c r="G7925" i="1"/>
  <c r="H7925" i="1"/>
  <c r="E7926" i="1"/>
  <c r="G7926" i="1"/>
  <c r="H7926" i="1"/>
  <c r="E7927" i="1"/>
  <c r="G7927" i="1"/>
  <c r="H7927" i="1"/>
  <c r="E7928" i="1"/>
  <c r="G7928" i="1"/>
  <c r="H7928" i="1"/>
  <c r="E7929" i="1"/>
  <c r="G7929" i="1"/>
  <c r="H7929" i="1"/>
  <c r="E7930" i="1"/>
  <c r="G7930" i="1"/>
  <c r="H7930" i="1"/>
  <c r="E7931" i="1"/>
  <c r="G7931" i="1"/>
  <c r="H7931" i="1"/>
  <c r="E7932" i="1"/>
  <c r="G7932" i="1"/>
  <c r="H7932" i="1"/>
  <c r="E7933" i="1"/>
  <c r="G7933" i="1"/>
  <c r="H7933" i="1"/>
  <c r="E7934" i="1"/>
  <c r="G7934" i="1"/>
  <c r="H7934" i="1"/>
  <c r="E7935" i="1"/>
  <c r="G7935" i="1"/>
  <c r="H7935" i="1"/>
  <c r="E7936" i="1"/>
  <c r="G7936" i="1"/>
  <c r="H7936" i="1"/>
  <c r="E7937" i="1"/>
  <c r="G7937" i="1"/>
  <c r="H7937" i="1"/>
  <c r="E7938" i="1"/>
  <c r="G7938" i="1"/>
  <c r="H7938" i="1"/>
  <c r="E7939" i="1"/>
  <c r="G7939" i="1"/>
  <c r="H7939" i="1"/>
  <c r="E7940" i="1"/>
  <c r="G7940" i="1"/>
  <c r="H7940" i="1"/>
  <c r="E7941" i="1"/>
  <c r="G7941" i="1"/>
  <c r="H7941" i="1"/>
  <c r="E7942" i="1"/>
  <c r="G7942" i="1"/>
  <c r="H7942" i="1"/>
  <c r="E7943" i="1"/>
  <c r="G7943" i="1"/>
  <c r="H7943" i="1"/>
  <c r="E7944" i="1"/>
  <c r="G7944" i="1"/>
  <c r="H7944" i="1"/>
  <c r="E7945" i="1"/>
  <c r="G7945" i="1"/>
  <c r="H7945" i="1"/>
  <c r="E7946" i="1"/>
  <c r="G7946" i="1"/>
  <c r="H7946" i="1"/>
  <c r="E7947" i="1"/>
  <c r="G7947" i="1"/>
  <c r="H7947" i="1"/>
  <c r="E7948" i="1"/>
  <c r="G7948" i="1"/>
  <c r="H7948" i="1"/>
  <c r="E7949" i="1"/>
  <c r="G7949" i="1"/>
  <c r="H7949" i="1"/>
  <c r="E7950" i="1"/>
  <c r="G7950" i="1"/>
  <c r="H7950" i="1"/>
  <c r="E7951" i="1"/>
  <c r="G7951" i="1"/>
  <c r="H7951" i="1"/>
  <c r="E7952" i="1"/>
  <c r="G7952" i="1"/>
  <c r="H7952" i="1"/>
  <c r="E7953" i="1"/>
  <c r="G7953" i="1"/>
  <c r="H7953" i="1"/>
  <c r="E7954" i="1"/>
  <c r="G7954" i="1"/>
  <c r="H7954" i="1"/>
  <c r="E7955" i="1"/>
  <c r="G7955" i="1"/>
  <c r="H7955" i="1"/>
  <c r="E7956" i="1"/>
  <c r="G7956" i="1"/>
  <c r="H7956" i="1"/>
  <c r="E7957" i="1"/>
  <c r="G7957" i="1"/>
  <c r="H7957" i="1"/>
  <c r="E7958" i="1"/>
  <c r="G7958" i="1"/>
  <c r="H7958" i="1"/>
  <c r="E7959" i="1"/>
  <c r="G7959" i="1"/>
  <c r="H7959" i="1"/>
  <c r="E7960" i="1"/>
  <c r="G7960" i="1"/>
  <c r="H7960" i="1"/>
  <c r="E7961" i="1"/>
  <c r="G7961" i="1"/>
  <c r="H7961" i="1"/>
  <c r="E7962" i="1"/>
  <c r="G7962" i="1"/>
  <c r="H7962" i="1"/>
  <c r="E7963" i="1"/>
  <c r="G7963" i="1"/>
  <c r="H7963" i="1"/>
  <c r="E7964" i="1"/>
  <c r="G7964" i="1"/>
  <c r="H7964" i="1"/>
  <c r="E7965" i="1"/>
  <c r="G7965" i="1"/>
  <c r="H7965" i="1"/>
  <c r="E7966" i="1"/>
  <c r="G7966" i="1"/>
  <c r="H7966" i="1"/>
  <c r="E7967" i="1"/>
  <c r="G7967" i="1"/>
  <c r="H7967" i="1"/>
  <c r="E7968" i="1"/>
  <c r="G7968" i="1"/>
  <c r="H7968" i="1"/>
  <c r="E7969" i="1"/>
  <c r="G7969" i="1"/>
  <c r="H7969" i="1"/>
  <c r="E7970" i="1"/>
  <c r="G7970" i="1"/>
  <c r="H7970" i="1"/>
  <c r="E7971" i="1"/>
  <c r="G7971" i="1"/>
  <c r="H7971" i="1"/>
  <c r="E7972" i="1"/>
  <c r="G7972" i="1"/>
  <c r="H7972" i="1"/>
  <c r="E7973" i="1"/>
  <c r="G7973" i="1"/>
  <c r="H7973" i="1"/>
  <c r="E7974" i="1"/>
  <c r="G7974" i="1"/>
  <c r="H7974" i="1"/>
  <c r="E7975" i="1"/>
  <c r="G7975" i="1"/>
  <c r="H7975" i="1"/>
  <c r="E7976" i="1"/>
  <c r="G7976" i="1"/>
  <c r="H7976" i="1"/>
  <c r="E7977" i="1"/>
  <c r="G7977" i="1"/>
  <c r="H7977" i="1"/>
  <c r="E7978" i="1"/>
  <c r="G7978" i="1"/>
  <c r="H7978" i="1"/>
  <c r="E7979" i="1"/>
  <c r="G7979" i="1"/>
  <c r="H7979" i="1"/>
  <c r="E7980" i="1"/>
  <c r="G7980" i="1"/>
  <c r="H7980" i="1"/>
  <c r="E7981" i="1"/>
  <c r="G7981" i="1"/>
  <c r="H7981" i="1"/>
  <c r="E7982" i="1"/>
  <c r="G7982" i="1"/>
  <c r="H7982" i="1"/>
  <c r="E7983" i="1"/>
  <c r="G7983" i="1"/>
  <c r="H7983" i="1"/>
  <c r="E7984" i="1"/>
  <c r="G7984" i="1"/>
  <c r="H7984" i="1"/>
  <c r="E7985" i="1"/>
  <c r="G7985" i="1"/>
  <c r="H7985" i="1"/>
  <c r="E7986" i="1"/>
  <c r="G7986" i="1"/>
  <c r="H7986" i="1"/>
  <c r="E7987" i="1"/>
  <c r="G7987" i="1"/>
  <c r="H7987" i="1"/>
  <c r="E7988" i="1"/>
  <c r="G7988" i="1"/>
  <c r="H7988" i="1"/>
  <c r="E7989" i="1"/>
  <c r="G7989" i="1"/>
  <c r="H7989" i="1"/>
  <c r="E7990" i="1"/>
  <c r="G7990" i="1"/>
  <c r="H7990" i="1"/>
  <c r="E7991" i="1"/>
  <c r="G7991" i="1"/>
  <c r="H7991" i="1"/>
  <c r="E7992" i="1"/>
  <c r="G7992" i="1"/>
  <c r="H7992" i="1"/>
  <c r="E7993" i="1"/>
  <c r="G7993" i="1"/>
  <c r="H7993" i="1"/>
  <c r="E7994" i="1"/>
  <c r="G7994" i="1"/>
  <c r="H7994" i="1"/>
  <c r="E7995" i="1"/>
  <c r="G7995" i="1"/>
  <c r="H7995" i="1"/>
  <c r="E7996" i="1"/>
  <c r="G7996" i="1"/>
  <c r="H7996" i="1"/>
  <c r="E7997" i="1"/>
  <c r="G7997" i="1"/>
  <c r="H7997" i="1"/>
  <c r="E7998" i="1"/>
  <c r="G7998" i="1"/>
  <c r="H7998" i="1"/>
  <c r="E7999" i="1"/>
  <c r="G7999" i="1"/>
  <c r="H7999" i="1"/>
  <c r="E8000" i="1"/>
  <c r="G8000" i="1"/>
  <c r="H8000" i="1"/>
  <c r="E8001" i="1"/>
  <c r="G8001" i="1"/>
  <c r="H8001" i="1"/>
  <c r="E8002" i="1"/>
  <c r="G8002" i="1"/>
  <c r="H8002" i="1"/>
  <c r="E8003" i="1"/>
  <c r="G8003" i="1"/>
  <c r="H8003" i="1"/>
  <c r="E8004" i="1"/>
  <c r="G8004" i="1"/>
  <c r="H8004" i="1"/>
  <c r="E8005" i="1"/>
  <c r="G8005" i="1"/>
  <c r="H8005" i="1"/>
  <c r="E8006" i="1"/>
  <c r="G8006" i="1"/>
  <c r="H8006" i="1"/>
  <c r="E8007" i="1"/>
  <c r="G8007" i="1"/>
  <c r="H8007" i="1"/>
  <c r="E8008" i="1"/>
  <c r="G8008" i="1"/>
  <c r="H8008" i="1"/>
  <c r="E8009" i="1"/>
  <c r="G8009" i="1"/>
  <c r="H8009" i="1"/>
  <c r="E3863" i="1"/>
  <c r="G3863" i="1"/>
  <c r="H3863" i="1"/>
  <c r="E3864" i="1"/>
  <c r="G3864" i="1"/>
  <c r="H3864" i="1"/>
  <c r="E3865" i="1"/>
  <c r="G3865" i="1"/>
  <c r="H3865" i="1"/>
  <c r="E3866" i="1"/>
  <c r="G3866" i="1"/>
  <c r="H3866" i="1"/>
  <c r="E3867" i="1"/>
  <c r="G3867" i="1"/>
  <c r="H3867" i="1"/>
  <c r="E3868" i="1"/>
  <c r="G3868" i="1"/>
  <c r="H3868" i="1"/>
  <c r="E3869" i="1"/>
  <c r="G3869" i="1"/>
  <c r="H3869" i="1"/>
  <c r="E3870" i="1"/>
  <c r="G3870" i="1"/>
  <c r="H3870" i="1"/>
  <c r="E3871" i="1"/>
  <c r="G3871" i="1"/>
  <c r="H3871" i="1"/>
  <c r="E3872" i="1"/>
  <c r="G3872" i="1"/>
  <c r="H3872" i="1"/>
  <c r="E3873" i="1"/>
  <c r="G3873" i="1"/>
  <c r="H3873" i="1"/>
  <c r="E3874" i="1"/>
  <c r="G3874" i="1"/>
  <c r="H3874" i="1"/>
  <c r="E3875" i="1"/>
  <c r="G3875" i="1"/>
  <c r="H3875" i="1"/>
  <c r="E3876" i="1"/>
  <c r="G3876" i="1"/>
  <c r="H3876" i="1"/>
  <c r="E3877" i="1"/>
  <c r="G3877" i="1"/>
  <c r="H3877" i="1"/>
  <c r="E3878" i="1"/>
  <c r="G3878" i="1"/>
  <c r="H3878" i="1"/>
  <c r="E3879" i="1"/>
  <c r="G3879" i="1"/>
  <c r="H3879" i="1"/>
  <c r="E3880" i="1"/>
  <c r="G3880" i="1"/>
  <c r="H3880" i="1"/>
  <c r="E3881" i="1"/>
  <c r="G3881" i="1"/>
  <c r="H3881" i="1"/>
  <c r="E3882" i="1"/>
  <c r="G3882" i="1"/>
  <c r="H3882" i="1"/>
  <c r="E3883" i="1"/>
  <c r="G3883" i="1"/>
  <c r="H3883" i="1"/>
  <c r="E3884" i="1"/>
  <c r="G3884" i="1"/>
  <c r="H3884" i="1"/>
  <c r="E3885" i="1"/>
  <c r="G3885" i="1"/>
  <c r="H3885" i="1"/>
  <c r="E3886" i="1"/>
  <c r="G3886" i="1"/>
  <c r="H3886" i="1"/>
  <c r="E3887" i="1"/>
  <c r="G3887" i="1"/>
  <c r="H3887" i="1"/>
  <c r="E3888" i="1"/>
  <c r="G3888" i="1"/>
  <c r="H3888" i="1"/>
  <c r="E3889" i="1"/>
  <c r="G3889" i="1"/>
  <c r="H3889" i="1"/>
  <c r="E3890" i="1"/>
  <c r="G3890" i="1"/>
  <c r="H3890" i="1"/>
  <c r="E3891" i="1"/>
  <c r="G3891" i="1"/>
  <c r="H3891" i="1"/>
  <c r="E3892" i="1"/>
  <c r="G3892" i="1"/>
  <c r="H3892" i="1"/>
  <c r="E3893" i="1"/>
  <c r="G3893" i="1"/>
  <c r="H3893" i="1"/>
  <c r="E3894" i="1"/>
  <c r="G3894" i="1"/>
  <c r="H3894" i="1"/>
  <c r="E3895" i="1"/>
  <c r="G3895" i="1"/>
  <c r="H3895" i="1"/>
  <c r="E3896" i="1"/>
  <c r="G3896" i="1"/>
  <c r="H3896" i="1"/>
  <c r="E3897" i="1"/>
  <c r="G3897" i="1"/>
  <c r="H3897" i="1"/>
  <c r="E3898" i="1"/>
  <c r="G3898" i="1"/>
  <c r="H3898" i="1"/>
  <c r="E3899" i="1"/>
  <c r="G3899" i="1"/>
  <c r="H3899" i="1"/>
  <c r="E3900" i="1"/>
  <c r="G3900" i="1"/>
  <c r="H3900" i="1"/>
  <c r="E3901" i="1"/>
  <c r="G3901" i="1"/>
  <c r="H3901" i="1"/>
  <c r="E3902" i="1"/>
  <c r="G3902" i="1"/>
  <c r="H3902" i="1"/>
  <c r="E3903" i="1"/>
  <c r="G3903" i="1"/>
  <c r="H3903" i="1"/>
  <c r="E3904" i="1"/>
  <c r="G3904" i="1"/>
  <c r="H3904" i="1"/>
  <c r="E3905" i="1"/>
  <c r="G3905" i="1"/>
  <c r="H3905" i="1"/>
  <c r="E3906" i="1"/>
  <c r="G3906" i="1"/>
  <c r="H3906" i="1"/>
  <c r="E3907" i="1"/>
  <c r="G3907" i="1"/>
  <c r="H3907" i="1"/>
  <c r="E3908" i="1"/>
  <c r="G3908" i="1"/>
  <c r="H3908" i="1"/>
  <c r="E3909" i="1"/>
  <c r="G3909" i="1"/>
  <c r="H3909" i="1"/>
  <c r="E3910" i="1"/>
  <c r="G3910" i="1"/>
  <c r="H3910" i="1"/>
  <c r="E3911" i="1"/>
  <c r="G3911" i="1"/>
  <c r="H3911" i="1"/>
  <c r="E3912" i="1"/>
  <c r="G3912" i="1"/>
  <c r="H3912" i="1"/>
  <c r="E3913" i="1"/>
  <c r="G3913" i="1"/>
  <c r="H3913" i="1"/>
  <c r="E3914" i="1"/>
  <c r="G3914" i="1"/>
  <c r="H3914" i="1"/>
  <c r="E3915" i="1"/>
  <c r="G3915" i="1"/>
  <c r="H3915" i="1"/>
  <c r="E3916" i="1"/>
  <c r="G3916" i="1"/>
  <c r="H3916" i="1"/>
  <c r="E3917" i="1"/>
  <c r="G3917" i="1"/>
  <c r="H3917" i="1"/>
  <c r="E3918" i="1"/>
  <c r="G3918" i="1"/>
  <c r="H3918" i="1"/>
  <c r="E3919" i="1"/>
  <c r="G3919" i="1"/>
  <c r="H3919" i="1"/>
  <c r="E3920" i="1"/>
  <c r="G3920" i="1"/>
  <c r="H3920" i="1"/>
  <c r="E3921" i="1"/>
  <c r="G3921" i="1"/>
  <c r="H3921" i="1"/>
  <c r="E3922" i="1"/>
  <c r="G3922" i="1"/>
  <c r="H3922" i="1"/>
  <c r="E3923" i="1"/>
  <c r="G3923" i="1"/>
  <c r="H3923" i="1"/>
  <c r="E3924" i="1"/>
  <c r="G3924" i="1"/>
  <c r="H3924" i="1"/>
  <c r="E3925" i="1"/>
  <c r="G3925" i="1"/>
  <c r="H3925" i="1"/>
  <c r="E3926" i="1"/>
  <c r="G3926" i="1"/>
  <c r="H3926" i="1"/>
  <c r="E3927" i="1"/>
  <c r="G3927" i="1"/>
  <c r="H3927" i="1"/>
  <c r="E3928" i="1"/>
  <c r="G3928" i="1"/>
  <c r="H3928" i="1"/>
  <c r="E3929" i="1"/>
  <c r="G3929" i="1"/>
  <c r="H3929" i="1"/>
  <c r="E3930" i="1"/>
  <c r="G3930" i="1"/>
  <c r="H3930" i="1"/>
  <c r="E3931" i="1"/>
  <c r="G3931" i="1"/>
  <c r="H3931" i="1"/>
  <c r="E3932" i="1"/>
  <c r="G3932" i="1"/>
  <c r="H3932" i="1"/>
  <c r="E3933" i="1"/>
  <c r="G3933" i="1"/>
  <c r="H3933" i="1"/>
  <c r="E3934" i="1"/>
  <c r="G3934" i="1"/>
  <c r="H3934" i="1"/>
  <c r="E3935" i="1"/>
  <c r="G3935" i="1"/>
  <c r="H3935" i="1"/>
  <c r="E3936" i="1"/>
  <c r="G3936" i="1"/>
  <c r="H3936" i="1"/>
  <c r="E3937" i="1"/>
  <c r="G3937" i="1"/>
  <c r="H3937" i="1"/>
  <c r="E3938" i="1"/>
  <c r="G3938" i="1"/>
  <c r="H3938" i="1"/>
  <c r="E3939" i="1"/>
  <c r="G3939" i="1"/>
  <c r="H3939" i="1"/>
  <c r="E3940" i="1"/>
  <c r="G3940" i="1"/>
  <c r="H3940" i="1"/>
  <c r="E3941" i="1"/>
  <c r="G3941" i="1"/>
  <c r="H3941" i="1"/>
  <c r="E3942" i="1"/>
  <c r="G3942" i="1"/>
  <c r="H3942" i="1"/>
  <c r="E3943" i="1"/>
  <c r="G3943" i="1"/>
  <c r="H3943" i="1"/>
  <c r="E3944" i="1"/>
  <c r="G3944" i="1"/>
  <c r="H3944" i="1"/>
  <c r="E3945" i="1"/>
  <c r="G3945" i="1"/>
  <c r="H3945" i="1"/>
  <c r="E3946" i="1"/>
  <c r="G3946" i="1"/>
  <c r="H3946" i="1"/>
  <c r="E3947" i="1"/>
  <c r="G3947" i="1"/>
  <c r="H3947" i="1"/>
  <c r="E3948" i="1"/>
  <c r="G3948" i="1"/>
  <c r="H3948" i="1"/>
  <c r="E3949" i="1"/>
  <c r="G3949" i="1"/>
  <c r="H3949" i="1"/>
  <c r="E3950" i="1"/>
  <c r="G3950" i="1"/>
  <c r="H3950" i="1"/>
  <c r="E3951" i="1"/>
  <c r="G3951" i="1"/>
  <c r="H3951" i="1"/>
  <c r="E3952" i="1"/>
  <c r="G3952" i="1"/>
  <c r="H3952" i="1"/>
  <c r="E3953" i="1"/>
  <c r="G3953" i="1"/>
  <c r="H3953" i="1"/>
  <c r="E3954" i="1"/>
  <c r="G3954" i="1"/>
  <c r="H3954" i="1"/>
  <c r="E3955" i="1"/>
  <c r="G3955" i="1"/>
  <c r="H3955" i="1"/>
  <c r="E3956" i="1"/>
  <c r="G3956" i="1"/>
  <c r="H3956" i="1"/>
  <c r="E3957" i="1"/>
  <c r="G3957" i="1"/>
  <c r="H3957" i="1"/>
  <c r="E3958" i="1"/>
  <c r="G3958" i="1"/>
  <c r="H3958" i="1"/>
  <c r="E3959" i="1"/>
  <c r="G3959" i="1"/>
  <c r="H3959" i="1"/>
  <c r="E3960" i="1"/>
  <c r="G3960" i="1"/>
  <c r="H3960" i="1"/>
  <c r="E3961" i="1"/>
  <c r="G3961" i="1"/>
  <c r="H3961" i="1"/>
  <c r="E3962" i="1"/>
  <c r="G3962" i="1"/>
  <c r="H3962" i="1"/>
  <c r="E3963" i="1"/>
  <c r="G3963" i="1"/>
  <c r="H3963" i="1"/>
  <c r="E3964" i="1"/>
  <c r="G3964" i="1"/>
  <c r="H3964" i="1"/>
  <c r="E3965" i="1"/>
  <c r="G3965" i="1"/>
  <c r="H3965" i="1"/>
  <c r="E3966" i="1"/>
  <c r="G3966" i="1"/>
  <c r="H3966" i="1"/>
  <c r="E3967" i="1"/>
  <c r="G3967" i="1"/>
  <c r="H3967" i="1"/>
  <c r="E3968" i="1"/>
  <c r="G3968" i="1"/>
  <c r="H3968" i="1"/>
  <c r="E3969" i="1"/>
  <c r="G3969" i="1"/>
  <c r="H3969" i="1"/>
  <c r="E3970" i="1"/>
  <c r="G3970" i="1"/>
  <c r="H3970" i="1"/>
  <c r="E3971" i="1"/>
  <c r="G3971" i="1"/>
  <c r="H3971" i="1"/>
  <c r="E3972" i="1"/>
  <c r="G3972" i="1"/>
  <c r="H3972" i="1"/>
  <c r="E3973" i="1"/>
  <c r="G3973" i="1"/>
  <c r="H3973" i="1"/>
  <c r="E3974" i="1"/>
  <c r="G3974" i="1"/>
  <c r="H3974" i="1"/>
  <c r="E3975" i="1"/>
  <c r="G3975" i="1"/>
  <c r="H3975" i="1"/>
  <c r="E3976" i="1"/>
  <c r="G3976" i="1"/>
  <c r="H3976" i="1"/>
  <c r="E3977" i="1"/>
  <c r="G3977" i="1"/>
  <c r="H3977" i="1"/>
  <c r="E3978" i="1"/>
  <c r="G3978" i="1"/>
  <c r="H3978" i="1"/>
  <c r="E3979" i="1"/>
  <c r="G3979" i="1"/>
  <c r="H3979" i="1"/>
  <c r="E3980" i="1"/>
  <c r="G3980" i="1"/>
  <c r="H3980" i="1"/>
  <c r="E3981" i="1"/>
  <c r="G3981" i="1"/>
  <c r="H3981" i="1"/>
  <c r="E3982" i="1"/>
  <c r="G3982" i="1"/>
  <c r="H3982" i="1"/>
  <c r="E3983" i="1"/>
  <c r="G3983" i="1"/>
  <c r="H3983" i="1"/>
  <c r="E3984" i="1"/>
  <c r="G3984" i="1"/>
  <c r="H3984" i="1"/>
  <c r="E3985" i="1"/>
  <c r="G3985" i="1"/>
  <c r="H3985" i="1"/>
  <c r="E3986" i="1"/>
  <c r="G3986" i="1"/>
  <c r="H3986" i="1"/>
  <c r="E3987" i="1"/>
  <c r="G3987" i="1"/>
  <c r="H3987" i="1"/>
  <c r="E3988" i="1"/>
  <c r="G3988" i="1"/>
  <c r="H3988" i="1"/>
  <c r="E3989" i="1"/>
  <c r="G3989" i="1"/>
  <c r="H3989" i="1"/>
  <c r="E3990" i="1"/>
  <c r="G3990" i="1"/>
  <c r="H3990" i="1"/>
  <c r="E3991" i="1"/>
  <c r="G3991" i="1"/>
  <c r="H3991" i="1"/>
  <c r="E3992" i="1"/>
  <c r="G3992" i="1"/>
  <c r="H3992" i="1"/>
  <c r="E3993" i="1"/>
  <c r="G3993" i="1"/>
  <c r="H3993" i="1"/>
  <c r="E3994" i="1"/>
  <c r="G3994" i="1"/>
  <c r="H3994" i="1"/>
  <c r="E3995" i="1"/>
  <c r="G3995" i="1"/>
  <c r="H3995" i="1"/>
  <c r="E3996" i="1"/>
  <c r="G3996" i="1"/>
  <c r="H3996" i="1"/>
  <c r="E3997" i="1"/>
  <c r="G3997" i="1"/>
  <c r="H3997" i="1"/>
  <c r="E3998" i="1"/>
  <c r="G3998" i="1"/>
  <c r="H3998" i="1"/>
  <c r="E3999" i="1"/>
  <c r="G3999" i="1"/>
  <c r="H3999" i="1"/>
  <c r="E4000" i="1"/>
  <c r="G4000" i="1"/>
  <c r="H4000" i="1"/>
  <c r="E4001" i="1"/>
  <c r="G4001" i="1"/>
  <c r="H4001" i="1"/>
  <c r="E4002" i="1"/>
  <c r="G4002" i="1"/>
  <c r="H4002" i="1"/>
  <c r="E4003" i="1"/>
  <c r="G4003" i="1"/>
  <c r="H4003" i="1"/>
  <c r="E4004" i="1"/>
  <c r="G4004" i="1"/>
  <c r="H4004" i="1"/>
  <c r="E4005" i="1"/>
  <c r="G4005" i="1"/>
  <c r="H4005" i="1"/>
  <c r="E4006" i="1"/>
  <c r="G4006" i="1"/>
  <c r="H4006" i="1"/>
  <c r="E4007" i="1"/>
  <c r="G4007" i="1"/>
  <c r="H4007" i="1"/>
  <c r="E4008" i="1"/>
  <c r="G4008" i="1"/>
  <c r="H4008" i="1"/>
  <c r="E4009" i="1"/>
  <c r="G4009" i="1"/>
  <c r="H4009" i="1"/>
  <c r="E4010" i="1"/>
  <c r="G4010" i="1"/>
  <c r="H4010" i="1"/>
  <c r="E4011" i="1"/>
  <c r="G4011" i="1"/>
  <c r="H4011" i="1"/>
  <c r="E4012" i="1"/>
  <c r="G4012" i="1"/>
  <c r="H4012" i="1"/>
  <c r="E4013" i="1"/>
  <c r="G4013" i="1"/>
  <c r="H4013" i="1"/>
  <c r="E4014" i="1"/>
  <c r="G4014" i="1"/>
  <c r="H4014" i="1"/>
  <c r="E4015" i="1"/>
  <c r="G4015" i="1"/>
  <c r="H4015" i="1"/>
  <c r="E4016" i="1"/>
  <c r="G4016" i="1"/>
  <c r="H4016" i="1"/>
  <c r="E4017" i="1"/>
  <c r="G4017" i="1"/>
  <c r="H4017" i="1"/>
  <c r="E4018" i="1"/>
  <c r="G4018" i="1"/>
  <c r="H4018" i="1"/>
  <c r="E4019" i="1"/>
  <c r="G4019" i="1"/>
  <c r="H4019" i="1"/>
  <c r="E4020" i="1"/>
  <c r="G4020" i="1"/>
  <c r="H4020" i="1"/>
  <c r="E4021" i="1"/>
  <c r="G4021" i="1"/>
  <c r="H4021" i="1"/>
  <c r="E4022" i="1"/>
  <c r="G4022" i="1"/>
  <c r="H4022" i="1"/>
  <c r="E4023" i="1"/>
  <c r="G4023" i="1"/>
  <c r="H4023" i="1"/>
  <c r="E4024" i="1"/>
  <c r="G4024" i="1"/>
  <c r="H4024" i="1"/>
  <c r="E4025" i="1"/>
  <c r="G4025" i="1"/>
  <c r="H4025" i="1"/>
  <c r="E4026" i="1"/>
  <c r="G4026" i="1"/>
  <c r="H4026" i="1"/>
  <c r="E4027" i="1"/>
  <c r="G4027" i="1"/>
  <c r="H4027" i="1"/>
  <c r="E4028" i="1"/>
  <c r="G4028" i="1"/>
  <c r="H4028" i="1"/>
  <c r="E4029" i="1"/>
  <c r="G4029" i="1"/>
  <c r="H4029" i="1"/>
  <c r="E4030" i="1"/>
  <c r="G4030" i="1"/>
  <c r="H4030" i="1"/>
  <c r="E4031" i="1"/>
  <c r="G4031" i="1"/>
  <c r="H4031" i="1"/>
  <c r="E4032" i="1"/>
  <c r="G4032" i="1"/>
  <c r="H4032" i="1"/>
  <c r="E4033" i="1"/>
  <c r="G4033" i="1"/>
  <c r="H4033" i="1"/>
  <c r="E4034" i="1"/>
  <c r="G4034" i="1"/>
  <c r="H4034" i="1"/>
  <c r="E4035" i="1"/>
  <c r="G4035" i="1"/>
  <c r="H4035" i="1"/>
  <c r="E4036" i="1"/>
  <c r="G4036" i="1"/>
  <c r="H4036" i="1"/>
  <c r="E4037" i="1"/>
  <c r="G4037" i="1"/>
  <c r="H4037" i="1"/>
  <c r="E4038" i="1"/>
  <c r="G4038" i="1"/>
  <c r="H4038" i="1"/>
  <c r="E4039" i="1"/>
  <c r="G4039" i="1"/>
  <c r="H4039" i="1"/>
  <c r="E4040" i="1"/>
  <c r="G4040" i="1"/>
  <c r="H4040" i="1"/>
  <c r="E4041" i="1"/>
  <c r="G4041" i="1"/>
  <c r="H4041" i="1"/>
  <c r="E4042" i="1"/>
  <c r="G4042" i="1"/>
  <c r="H4042" i="1"/>
  <c r="E4043" i="1"/>
  <c r="G4043" i="1"/>
  <c r="H4043" i="1"/>
  <c r="E4044" i="1"/>
  <c r="G4044" i="1"/>
  <c r="H4044" i="1"/>
  <c r="E4045" i="1"/>
  <c r="G4045" i="1"/>
  <c r="H4045" i="1"/>
  <c r="E4046" i="1"/>
  <c r="G4046" i="1"/>
  <c r="H4046" i="1"/>
  <c r="E4047" i="1"/>
  <c r="G4047" i="1"/>
  <c r="H4047" i="1"/>
  <c r="E4048" i="1"/>
  <c r="G4048" i="1"/>
  <c r="H4048" i="1"/>
  <c r="E4049" i="1"/>
  <c r="G4049" i="1"/>
  <c r="H4049" i="1"/>
  <c r="E4050" i="1"/>
  <c r="G4050" i="1"/>
  <c r="H4050" i="1"/>
  <c r="E4051" i="1"/>
  <c r="G4051" i="1"/>
  <c r="H4051" i="1"/>
  <c r="E4052" i="1"/>
  <c r="G4052" i="1"/>
  <c r="H4052" i="1"/>
  <c r="E4053" i="1"/>
  <c r="G4053" i="1"/>
  <c r="H4053" i="1"/>
  <c r="E4054" i="1"/>
  <c r="G4054" i="1"/>
  <c r="H4054" i="1"/>
  <c r="E4055" i="1"/>
  <c r="G4055" i="1"/>
  <c r="H4055" i="1"/>
  <c r="E4056" i="1"/>
  <c r="G4056" i="1"/>
  <c r="H4056" i="1"/>
  <c r="E4057" i="1"/>
  <c r="G4057" i="1"/>
  <c r="H4057" i="1"/>
  <c r="E4058" i="1"/>
  <c r="G4058" i="1"/>
  <c r="H4058" i="1"/>
  <c r="E4059" i="1"/>
  <c r="G4059" i="1"/>
  <c r="H4059" i="1"/>
  <c r="E4060" i="1"/>
  <c r="G4060" i="1"/>
  <c r="H4060" i="1"/>
  <c r="E4061" i="1"/>
  <c r="G4061" i="1"/>
  <c r="H4061" i="1"/>
  <c r="E4062" i="1"/>
  <c r="G4062" i="1"/>
  <c r="H4062" i="1"/>
  <c r="E4063" i="1"/>
  <c r="G4063" i="1"/>
  <c r="H4063" i="1"/>
  <c r="E4064" i="1"/>
  <c r="G4064" i="1"/>
  <c r="H4064" i="1"/>
  <c r="E4065" i="1"/>
  <c r="G4065" i="1"/>
  <c r="H4065" i="1"/>
  <c r="E4066" i="1"/>
  <c r="G4066" i="1"/>
  <c r="H4066" i="1"/>
  <c r="E4067" i="1"/>
  <c r="G4067" i="1"/>
  <c r="H4067" i="1"/>
  <c r="E4068" i="1"/>
  <c r="G4068" i="1"/>
  <c r="H4068" i="1"/>
  <c r="E4069" i="1"/>
  <c r="G4069" i="1"/>
  <c r="H4069" i="1"/>
  <c r="E4070" i="1"/>
  <c r="G4070" i="1"/>
  <c r="H4070" i="1"/>
  <c r="E4071" i="1"/>
  <c r="G4071" i="1"/>
  <c r="H4071" i="1"/>
  <c r="E4072" i="1"/>
  <c r="G4072" i="1"/>
  <c r="H4072" i="1"/>
  <c r="E4073" i="1"/>
  <c r="G4073" i="1"/>
  <c r="H4073" i="1"/>
  <c r="E4074" i="1"/>
  <c r="G4074" i="1"/>
  <c r="H4074" i="1"/>
  <c r="E4075" i="1"/>
  <c r="G4075" i="1"/>
  <c r="H4075" i="1"/>
  <c r="E4076" i="1"/>
  <c r="G4076" i="1"/>
  <c r="H4076" i="1"/>
  <c r="E4077" i="1"/>
  <c r="G4077" i="1"/>
  <c r="H4077" i="1"/>
  <c r="E4078" i="1"/>
  <c r="G4078" i="1"/>
  <c r="H4078" i="1"/>
  <c r="E4079" i="1"/>
  <c r="G4079" i="1"/>
  <c r="H4079" i="1"/>
  <c r="E4080" i="1"/>
  <c r="G4080" i="1"/>
  <c r="H4080" i="1"/>
  <c r="E4081" i="1"/>
  <c r="G4081" i="1"/>
  <c r="H4081" i="1"/>
  <c r="E4082" i="1"/>
  <c r="G4082" i="1"/>
  <c r="H4082" i="1"/>
  <c r="E4083" i="1"/>
  <c r="G4083" i="1"/>
  <c r="H4083" i="1"/>
  <c r="E4084" i="1"/>
  <c r="G4084" i="1"/>
  <c r="H4084" i="1"/>
  <c r="E4085" i="1"/>
  <c r="G4085" i="1"/>
  <c r="H4085" i="1"/>
  <c r="E4086" i="1"/>
  <c r="G4086" i="1"/>
  <c r="H4086" i="1"/>
  <c r="E4087" i="1"/>
  <c r="G4087" i="1"/>
  <c r="H4087" i="1"/>
  <c r="E4088" i="1"/>
  <c r="G4088" i="1"/>
  <c r="H4088" i="1"/>
  <c r="E4089" i="1"/>
  <c r="G4089" i="1"/>
  <c r="H4089" i="1"/>
  <c r="E4090" i="1"/>
  <c r="G4090" i="1"/>
  <c r="H4090" i="1"/>
  <c r="E4091" i="1"/>
  <c r="G4091" i="1"/>
  <c r="H4091" i="1"/>
  <c r="E4092" i="1"/>
  <c r="G4092" i="1"/>
  <c r="H4092" i="1"/>
  <c r="E4093" i="1"/>
  <c r="G4093" i="1"/>
  <c r="H4093" i="1"/>
  <c r="E4094" i="1"/>
  <c r="G4094" i="1"/>
  <c r="H4094" i="1"/>
  <c r="E4095" i="1"/>
  <c r="G4095" i="1"/>
  <c r="H4095" i="1"/>
  <c r="E4096" i="1"/>
  <c r="G4096" i="1"/>
  <c r="H4096" i="1"/>
  <c r="E4097" i="1"/>
  <c r="G4097" i="1"/>
  <c r="H4097" i="1"/>
  <c r="E4098" i="1"/>
  <c r="G4098" i="1"/>
  <c r="H4098" i="1"/>
  <c r="E4099" i="1"/>
  <c r="G4099" i="1"/>
  <c r="H4099" i="1"/>
  <c r="E4100" i="1"/>
  <c r="G4100" i="1"/>
  <c r="H4100" i="1"/>
  <c r="E4101" i="1"/>
  <c r="G4101" i="1"/>
  <c r="H4101" i="1"/>
  <c r="E4102" i="1"/>
  <c r="G4102" i="1"/>
  <c r="H4102" i="1"/>
  <c r="E4103" i="1"/>
  <c r="G4103" i="1"/>
  <c r="H4103" i="1"/>
  <c r="E4104" i="1"/>
  <c r="G4104" i="1"/>
  <c r="H4104" i="1"/>
  <c r="E4105" i="1"/>
  <c r="G4105" i="1"/>
  <c r="H4105" i="1"/>
  <c r="E4106" i="1"/>
  <c r="G4106" i="1"/>
  <c r="H4106" i="1"/>
  <c r="E4107" i="1"/>
  <c r="G4107" i="1"/>
  <c r="H4107" i="1"/>
  <c r="E4108" i="1"/>
  <c r="G4108" i="1"/>
  <c r="H4108" i="1"/>
  <c r="E4109" i="1"/>
  <c r="G4109" i="1"/>
  <c r="H4109" i="1"/>
  <c r="E4110" i="1"/>
  <c r="G4110" i="1"/>
  <c r="H4110" i="1"/>
  <c r="E4111" i="1"/>
  <c r="G4111" i="1"/>
  <c r="H4111" i="1"/>
  <c r="E4112" i="1"/>
  <c r="G4112" i="1"/>
  <c r="H4112" i="1"/>
  <c r="E4113" i="1"/>
  <c r="G4113" i="1"/>
  <c r="H4113" i="1"/>
  <c r="E4114" i="1"/>
  <c r="G4114" i="1"/>
  <c r="H4114" i="1"/>
  <c r="E4115" i="1"/>
  <c r="G4115" i="1"/>
  <c r="H4115" i="1"/>
  <c r="E4116" i="1"/>
  <c r="G4116" i="1"/>
  <c r="H4116" i="1"/>
  <c r="E4117" i="1"/>
  <c r="G4117" i="1"/>
  <c r="H4117" i="1"/>
  <c r="E4118" i="1"/>
  <c r="G4118" i="1"/>
  <c r="H4118" i="1"/>
  <c r="E4119" i="1"/>
  <c r="G4119" i="1"/>
  <c r="H4119" i="1"/>
  <c r="E4120" i="1"/>
  <c r="G4120" i="1"/>
  <c r="H4120" i="1"/>
  <c r="E4121" i="1"/>
  <c r="G4121" i="1"/>
  <c r="H4121" i="1"/>
  <c r="E4122" i="1"/>
  <c r="G4122" i="1"/>
  <c r="H4122" i="1"/>
  <c r="E4123" i="1"/>
  <c r="G4123" i="1"/>
  <c r="H4123" i="1"/>
  <c r="E4124" i="1"/>
  <c r="G4124" i="1"/>
  <c r="H4124" i="1"/>
  <c r="E4125" i="1"/>
  <c r="G4125" i="1"/>
  <c r="H4125" i="1"/>
  <c r="E4126" i="1"/>
  <c r="G4126" i="1"/>
  <c r="H4126" i="1"/>
  <c r="E4127" i="1"/>
  <c r="G4127" i="1"/>
  <c r="H4127" i="1"/>
  <c r="E4128" i="1"/>
  <c r="G4128" i="1"/>
  <c r="H4128" i="1"/>
  <c r="E4129" i="1"/>
  <c r="G4129" i="1"/>
  <c r="H4129" i="1"/>
  <c r="E4130" i="1"/>
  <c r="G4130" i="1"/>
  <c r="H4130" i="1"/>
  <c r="E4131" i="1"/>
  <c r="G4131" i="1"/>
  <c r="H4131" i="1"/>
  <c r="E4132" i="1"/>
  <c r="G4132" i="1"/>
  <c r="H4132" i="1"/>
  <c r="E4133" i="1"/>
  <c r="G4133" i="1"/>
  <c r="H4133" i="1"/>
  <c r="E4134" i="1"/>
  <c r="G4134" i="1"/>
  <c r="H4134" i="1"/>
  <c r="E4135" i="1"/>
  <c r="G4135" i="1"/>
  <c r="H4135" i="1"/>
  <c r="E4136" i="1"/>
  <c r="G4136" i="1"/>
  <c r="H4136" i="1"/>
  <c r="E4137" i="1"/>
  <c r="G4137" i="1"/>
  <c r="H4137" i="1"/>
  <c r="E4138" i="1"/>
  <c r="G4138" i="1"/>
  <c r="H4138" i="1"/>
  <c r="E4139" i="1"/>
  <c r="G4139" i="1"/>
  <c r="H4139" i="1"/>
  <c r="E4140" i="1"/>
  <c r="G4140" i="1"/>
  <c r="H4140" i="1"/>
  <c r="E4141" i="1"/>
  <c r="G4141" i="1"/>
  <c r="H4141" i="1"/>
  <c r="E4142" i="1"/>
  <c r="G4142" i="1"/>
  <c r="H4142" i="1"/>
  <c r="E4143" i="1"/>
  <c r="G4143" i="1"/>
  <c r="H4143" i="1"/>
  <c r="E4144" i="1"/>
  <c r="G4144" i="1"/>
  <c r="H4144" i="1"/>
  <c r="E4145" i="1"/>
  <c r="G4145" i="1"/>
  <c r="H4145" i="1"/>
  <c r="E4146" i="1"/>
  <c r="G4146" i="1"/>
  <c r="H4146" i="1"/>
  <c r="E4147" i="1"/>
  <c r="G4147" i="1"/>
  <c r="H4147" i="1"/>
  <c r="E4148" i="1"/>
  <c r="G4148" i="1"/>
  <c r="H4148" i="1"/>
  <c r="E4149" i="1"/>
  <c r="G4149" i="1"/>
  <c r="H4149" i="1"/>
  <c r="E4150" i="1"/>
  <c r="G4150" i="1"/>
  <c r="H4150" i="1"/>
  <c r="E4151" i="1"/>
  <c r="G4151" i="1"/>
  <c r="H4151" i="1"/>
  <c r="E4152" i="1"/>
  <c r="G4152" i="1"/>
  <c r="H4152" i="1"/>
  <c r="E4153" i="1"/>
  <c r="G4153" i="1"/>
  <c r="H4153" i="1"/>
  <c r="E4154" i="1"/>
  <c r="G4154" i="1"/>
  <c r="H4154" i="1"/>
  <c r="E4155" i="1"/>
  <c r="G4155" i="1"/>
  <c r="H4155" i="1"/>
  <c r="E4156" i="1"/>
  <c r="G4156" i="1"/>
  <c r="H4156" i="1"/>
  <c r="E4157" i="1"/>
  <c r="G4157" i="1"/>
  <c r="H4157" i="1"/>
  <c r="E4158" i="1"/>
  <c r="G4158" i="1"/>
  <c r="H4158" i="1"/>
  <c r="E4159" i="1"/>
  <c r="G4159" i="1"/>
  <c r="H4159" i="1"/>
  <c r="E4160" i="1"/>
  <c r="G4160" i="1"/>
  <c r="H4160" i="1"/>
  <c r="E4161" i="1"/>
  <c r="G4161" i="1"/>
  <c r="H4161" i="1"/>
  <c r="E4162" i="1"/>
  <c r="G4162" i="1"/>
  <c r="H4162" i="1"/>
  <c r="E4163" i="1"/>
  <c r="G4163" i="1"/>
  <c r="H4163" i="1"/>
  <c r="E4164" i="1"/>
  <c r="G4164" i="1"/>
  <c r="H4164" i="1"/>
  <c r="E4165" i="1"/>
  <c r="G4165" i="1"/>
  <c r="H4165" i="1"/>
  <c r="E4166" i="1"/>
  <c r="G4166" i="1"/>
  <c r="H4166" i="1"/>
  <c r="E4167" i="1"/>
  <c r="G4167" i="1"/>
  <c r="H4167" i="1"/>
  <c r="E4168" i="1"/>
  <c r="G4168" i="1"/>
  <c r="H4168" i="1"/>
  <c r="E4169" i="1"/>
  <c r="G4169" i="1"/>
  <c r="H4169" i="1"/>
  <c r="E4170" i="1"/>
  <c r="G4170" i="1"/>
  <c r="H4170" i="1"/>
  <c r="E4171" i="1"/>
  <c r="G4171" i="1"/>
  <c r="H4171" i="1"/>
  <c r="E4172" i="1"/>
  <c r="G4172" i="1"/>
  <c r="H4172" i="1"/>
  <c r="E4173" i="1"/>
  <c r="G4173" i="1"/>
  <c r="H4173" i="1"/>
  <c r="E4174" i="1"/>
  <c r="G4174" i="1"/>
  <c r="H4174" i="1"/>
  <c r="E4175" i="1"/>
  <c r="G4175" i="1"/>
  <c r="H4175" i="1"/>
  <c r="E4176" i="1"/>
  <c r="G4176" i="1"/>
  <c r="H4176" i="1"/>
  <c r="E4177" i="1"/>
  <c r="G4177" i="1"/>
  <c r="H4177" i="1"/>
  <c r="E4178" i="1"/>
  <c r="G4178" i="1"/>
  <c r="H4178" i="1"/>
  <c r="E4179" i="1"/>
  <c r="G4179" i="1"/>
  <c r="H4179" i="1"/>
  <c r="E4180" i="1"/>
  <c r="G4180" i="1"/>
  <c r="H4180" i="1"/>
  <c r="E4181" i="1"/>
  <c r="G4181" i="1"/>
  <c r="H4181" i="1"/>
  <c r="E4182" i="1"/>
  <c r="G4182" i="1"/>
  <c r="H4182" i="1"/>
  <c r="E4183" i="1"/>
  <c r="G4183" i="1"/>
  <c r="H4183" i="1"/>
  <c r="E4184" i="1"/>
  <c r="G4184" i="1"/>
  <c r="H4184" i="1"/>
  <c r="E4185" i="1"/>
  <c r="G4185" i="1"/>
  <c r="H4185" i="1"/>
  <c r="E4186" i="1"/>
  <c r="G4186" i="1"/>
  <c r="H4186" i="1"/>
  <c r="E4187" i="1"/>
  <c r="G4187" i="1"/>
  <c r="H4187" i="1"/>
  <c r="E4188" i="1"/>
  <c r="G4188" i="1"/>
  <c r="H4188" i="1"/>
  <c r="E4189" i="1"/>
  <c r="G4189" i="1"/>
  <c r="H4189" i="1"/>
  <c r="E4190" i="1"/>
  <c r="G4190" i="1"/>
  <c r="H4190" i="1"/>
  <c r="E4191" i="1"/>
  <c r="G4191" i="1"/>
  <c r="H4191" i="1"/>
  <c r="E4192" i="1"/>
  <c r="G4192" i="1"/>
  <c r="H4192" i="1"/>
  <c r="E4193" i="1"/>
  <c r="G4193" i="1"/>
  <c r="H4193" i="1"/>
  <c r="E4194" i="1"/>
  <c r="G4194" i="1"/>
  <c r="H4194" i="1"/>
  <c r="E4195" i="1"/>
  <c r="G4195" i="1"/>
  <c r="H4195" i="1"/>
  <c r="E4196" i="1"/>
  <c r="G4196" i="1"/>
  <c r="H4196" i="1"/>
  <c r="E4197" i="1"/>
  <c r="G4197" i="1"/>
  <c r="H4197" i="1"/>
  <c r="E4198" i="1"/>
  <c r="G4198" i="1"/>
  <c r="H4198" i="1"/>
  <c r="E4199" i="1"/>
  <c r="G4199" i="1"/>
  <c r="H4199" i="1"/>
  <c r="E4200" i="1"/>
  <c r="G4200" i="1"/>
  <c r="H4200" i="1"/>
  <c r="E4201" i="1"/>
  <c r="G4201" i="1"/>
  <c r="H4201" i="1"/>
  <c r="E4202" i="1"/>
  <c r="G4202" i="1"/>
  <c r="H4202" i="1"/>
  <c r="E4203" i="1"/>
  <c r="G4203" i="1"/>
  <c r="H4203" i="1"/>
  <c r="E4204" i="1"/>
  <c r="G4204" i="1"/>
  <c r="H4204" i="1"/>
  <c r="E4205" i="1"/>
  <c r="G4205" i="1"/>
  <c r="H4205" i="1"/>
  <c r="E4206" i="1"/>
  <c r="G4206" i="1"/>
  <c r="H4206" i="1"/>
  <c r="E4207" i="1"/>
  <c r="G4207" i="1"/>
  <c r="H4207" i="1"/>
  <c r="E4208" i="1"/>
  <c r="G4208" i="1"/>
  <c r="H4208" i="1"/>
  <c r="E4209" i="1"/>
  <c r="G4209" i="1"/>
  <c r="H4209" i="1"/>
  <c r="E4210" i="1"/>
  <c r="G4210" i="1"/>
  <c r="H4210" i="1"/>
  <c r="E4211" i="1"/>
  <c r="G4211" i="1"/>
  <c r="H4211" i="1"/>
  <c r="E4212" i="1"/>
  <c r="G4212" i="1"/>
  <c r="H4212" i="1"/>
  <c r="E4213" i="1"/>
  <c r="G4213" i="1"/>
  <c r="H4213" i="1"/>
  <c r="E4214" i="1"/>
  <c r="G4214" i="1"/>
  <c r="H4214" i="1"/>
  <c r="E4215" i="1"/>
  <c r="G4215" i="1"/>
  <c r="H4215" i="1"/>
  <c r="E4216" i="1"/>
  <c r="G4216" i="1"/>
  <c r="H4216" i="1"/>
  <c r="E4217" i="1"/>
  <c r="G4217" i="1"/>
  <c r="H4217" i="1"/>
  <c r="E4218" i="1"/>
  <c r="G4218" i="1"/>
  <c r="H4218" i="1"/>
  <c r="E4219" i="1"/>
  <c r="G4219" i="1"/>
  <c r="H4219" i="1"/>
  <c r="E4220" i="1"/>
  <c r="G4220" i="1"/>
  <c r="H4220" i="1"/>
  <c r="E4221" i="1"/>
  <c r="G4221" i="1"/>
  <c r="H4221" i="1"/>
  <c r="E4222" i="1"/>
  <c r="G4222" i="1"/>
  <c r="H4222" i="1"/>
  <c r="E4223" i="1"/>
  <c r="G4223" i="1"/>
  <c r="H4223" i="1"/>
  <c r="E4224" i="1"/>
  <c r="G4224" i="1"/>
  <c r="H4224" i="1"/>
  <c r="E4225" i="1"/>
  <c r="G4225" i="1"/>
  <c r="H4225" i="1"/>
  <c r="E4226" i="1"/>
  <c r="G4226" i="1"/>
  <c r="H4226" i="1"/>
  <c r="E4227" i="1"/>
  <c r="G4227" i="1"/>
  <c r="H4227" i="1"/>
  <c r="E4228" i="1"/>
  <c r="G4228" i="1"/>
  <c r="H4228" i="1"/>
  <c r="E4229" i="1"/>
  <c r="G4229" i="1"/>
  <c r="H4229" i="1"/>
  <c r="E4230" i="1"/>
  <c r="G4230" i="1"/>
  <c r="H4230" i="1"/>
  <c r="E4231" i="1"/>
  <c r="G4231" i="1"/>
  <c r="H4231" i="1"/>
  <c r="E4232" i="1"/>
  <c r="G4232" i="1"/>
  <c r="H4232" i="1"/>
  <c r="E4233" i="1"/>
  <c r="G4233" i="1"/>
  <c r="H4233" i="1"/>
  <c r="E4234" i="1"/>
  <c r="G4234" i="1"/>
  <c r="H4234" i="1"/>
  <c r="E4235" i="1"/>
  <c r="G4235" i="1"/>
  <c r="H4235" i="1"/>
  <c r="E4236" i="1"/>
  <c r="G4236" i="1"/>
  <c r="H4236" i="1"/>
  <c r="E4237" i="1"/>
  <c r="G4237" i="1"/>
  <c r="H4237" i="1"/>
  <c r="E4238" i="1"/>
  <c r="G4238" i="1"/>
  <c r="H4238" i="1"/>
  <c r="E4239" i="1"/>
  <c r="G4239" i="1"/>
  <c r="H4239" i="1"/>
  <c r="E4240" i="1"/>
  <c r="G4240" i="1"/>
  <c r="H4240" i="1"/>
  <c r="E4241" i="1"/>
  <c r="G4241" i="1"/>
  <c r="H4241" i="1"/>
  <c r="E4242" i="1"/>
  <c r="G4242" i="1"/>
  <c r="H4242" i="1"/>
  <c r="E4243" i="1"/>
  <c r="G4243" i="1"/>
  <c r="H4243" i="1"/>
  <c r="E4244" i="1"/>
  <c r="G4244" i="1"/>
  <c r="H4244" i="1"/>
  <c r="E4245" i="1"/>
  <c r="G4245" i="1"/>
  <c r="H4245" i="1"/>
  <c r="E4246" i="1"/>
  <c r="G4246" i="1"/>
  <c r="H4246" i="1"/>
  <c r="E4247" i="1"/>
  <c r="G4247" i="1"/>
  <c r="H4247" i="1"/>
  <c r="E4248" i="1"/>
  <c r="G4248" i="1"/>
  <c r="H4248" i="1"/>
  <c r="E4249" i="1"/>
  <c r="G4249" i="1"/>
  <c r="H4249" i="1"/>
  <c r="E4250" i="1"/>
  <c r="G4250" i="1"/>
  <c r="H4250" i="1"/>
  <c r="E4251" i="1"/>
  <c r="G4251" i="1"/>
  <c r="H4251" i="1"/>
  <c r="E4252" i="1"/>
  <c r="G4252" i="1"/>
  <c r="H4252" i="1"/>
  <c r="E4253" i="1"/>
  <c r="G4253" i="1"/>
  <c r="H4253" i="1"/>
  <c r="E4254" i="1"/>
  <c r="G4254" i="1"/>
  <c r="H4254" i="1"/>
  <c r="E4255" i="1"/>
  <c r="G4255" i="1"/>
  <c r="H4255" i="1"/>
  <c r="E4256" i="1"/>
  <c r="G4256" i="1"/>
  <c r="H4256" i="1"/>
  <c r="E4257" i="1"/>
  <c r="G4257" i="1"/>
  <c r="H4257" i="1"/>
  <c r="E4258" i="1"/>
  <c r="G4258" i="1"/>
  <c r="H4258" i="1"/>
  <c r="E4259" i="1"/>
  <c r="G4259" i="1"/>
  <c r="H4259" i="1"/>
  <c r="E4260" i="1"/>
  <c r="G4260" i="1"/>
  <c r="H4260" i="1"/>
  <c r="E4261" i="1"/>
  <c r="G4261" i="1"/>
  <c r="H4261" i="1"/>
  <c r="E4262" i="1"/>
  <c r="G4262" i="1"/>
  <c r="H4262" i="1"/>
  <c r="E4263" i="1"/>
  <c r="G4263" i="1"/>
  <c r="H4263" i="1"/>
  <c r="E4264" i="1"/>
  <c r="G4264" i="1"/>
  <c r="H4264" i="1"/>
  <c r="E4265" i="1"/>
  <c r="G4265" i="1"/>
  <c r="H4265" i="1"/>
  <c r="E4266" i="1"/>
  <c r="G4266" i="1"/>
  <c r="H4266" i="1"/>
  <c r="E4267" i="1"/>
  <c r="G4267" i="1"/>
  <c r="H4267" i="1"/>
  <c r="E4268" i="1"/>
  <c r="G4268" i="1"/>
  <c r="H4268" i="1"/>
  <c r="E4269" i="1"/>
  <c r="G4269" i="1"/>
  <c r="H4269" i="1"/>
  <c r="E4270" i="1"/>
  <c r="G4270" i="1"/>
  <c r="H4270" i="1"/>
  <c r="E4271" i="1"/>
  <c r="G4271" i="1"/>
  <c r="H4271" i="1"/>
  <c r="E4272" i="1"/>
  <c r="G4272" i="1"/>
  <c r="H4272" i="1"/>
  <c r="E4273" i="1"/>
  <c r="G4273" i="1"/>
  <c r="H4273" i="1"/>
  <c r="E4274" i="1"/>
  <c r="G4274" i="1"/>
  <c r="H4274" i="1"/>
  <c r="E4275" i="1"/>
  <c r="G4275" i="1"/>
  <c r="H4275" i="1"/>
  <c r="E4276" i="1"/>
  <c r="G4276" i="1"/>
  <c r="H4276" i="1"/>
  <c r="E4277" i="1"/>
  <c r="G4277" i="1"/>
  <c r="H4277" i="1"/>
  <c r="E4278" i="1"/>
  <c r="G4278" i="1"/>
  <c r="H4278" i="1"/>
  <c r="E4279" i="1"/>
  <c r="G4279" i="1"/>
  <c r="H4279" i="1"/>
  <c r="E4280" i="1"/>
  <c r="G4280" i="1"/>
  <c r="H4280" i="1"/>
  <c r="E4281" i="1"/>
  <c r="G4281" i="1"/>
  <c r="H4281" i="1"/>
  <c r="E4282" i="1"/>
  <c r="G4282" i="1"/>
  <c r="H4282" i="1"/>
  <c r="E4283" i="1"/>
  <c r="G4283" i="1"/>
  <c r="H4283" i="1"/>
  <c r="E4284" i="1"/>
  <c r="G4284" i="1"/>
  <c r="H4284" i="1"/>
  <c r="E4285" i="1"/>
  <c r="G4285" i="1"/>
  <c r="H4285" i="1"/>
  <c r="E4286" i="1"/>
  <c r="G4286" i="1"/>
  <c r="H4286" i="1"/>
  <c r="E4287" i="1"/>
  <c r="G4287" i="1"/>
  <c r="H4287" i="1"/>
  <c r="E4288" i="1"/>
  <c r="G4288" i="1"/>
  <c r="H4288" i="1"/>
  <c r="E4289" i="1"/>
  <c r="G4289" i="1"/>
  <c r="H4289" i="1"/>
  <c r="E4290" i="1"/>
  <c r="G4290" i="1"/>
  <c r="H4290" i="1"/>
  <c r="E4291" i="1"/>
  <c r="G4291" i="1"/>
  <c r="H4291" i="1"/>
  <c r="E4292" i="1"/>
  <c r="G4292" i="1"/>
  <c r="H4292" i="1"/>
  <c r="E4293" i="1"/>
  <c r="G4293" i="1"/>
  <c r="H4293" i="1"/>
  <c r="E4294" i="1"/>
  <c r="G4294" i="1"/>
  <c r="H4294" i="1"/>
  <c r="E4295" i="1"/>
  <c r="G4295" i="1"/>
  <c r="H4295" i="1"/>
  <c r="E4296" i="1"/>
  <c r="G4296" i="1"/>
  <c r="H4296" i="1"/>
  <c r="E4297" i="1"/>
  <c r="G4297" i="1"/>
  <c r="H4297" i="1"/>
  <c r="E4298" i="1"/>
  <c r="G4298" i="1"/>
  <c r="H4298" i="1"/>
  <c r="E4299" i="1"/>
  <c r="G4299" i="1"/>
  <c r="H4299" i="1"/>
  <c r="E4300" i="1"/>
  <c r="G4300" i="1"/>
  <c r="H4300" i="1"/>
  <c r="E4301" i="1"/>
  <c r="G4301" i="1"/>
  <c r="H4301" i="1"/>
  <c r="E4302" i="1"/>
  <c r="G4302" i="1"/>
  <c r="H4302" i="1"/>
  <c r="E4303" i="1"/>
  <c r="G4303" i="1"/>
  <c r="H4303" i="1"/>
  <c r="E4304" i="1"/>
  <c r="G4304" i="1"/>
  <c r="H4304" i="1"/>
  <c r="E4305" i="1"/>
  <c r="G4305" i="1"/>
  <c r="H4305" i="1"/>
  <c r="E4306" i="1"/>
  <c r="G4306" i="1"/>
  <c r="H4306" i="1"/>
  <c r="E4307" i="1"/>
  <c r="G4307" i="1"/>
  <c r="H4307" i="1"/>
  <c r="E4308" i="1"/>
  <c r="G4308" i="1"/>
  <c r="H4308" i="1"/>
  <c r="E4309" i="1"/>
  <c r="G4309" i="1"/>
  <c r="H4309" i="1"/>
  <c r="E4310" i="1"/>
  <c r="G4310" i="1"/>
  <c r="H4310" i="1"/>
  <c r="E4311" i="1"/>
  <c r="G4311" i="1"/>
  <c r="H4311" i="1"/>
  <c r="E4312" i="1"/>
  <c r="G4312" i="1"/>
  <c r="H4312" i="1"/>
  <c r="E4313" i="1"/>
  <c r="G4313" i="1"/>
  <c r="H4313" i="1"/>
  <c r="E4314" i="1"/>
  <c r="G4314" i="1"/>
  <c r="H4314" i="1"/>
  <c r="E4315" i="1"/>
  <c r="G4315" i="1"/>
  <c r="H4315" i="1"/>
  <c r="E4316" i="1"/>
  <c r="G4316" i="1"/>
  <c r="H4316" i="1"/>
  <c r="E4317" i="1"/>
  <c r="G4317" i="1"/>
  <c r="H4317" i="1"/>
  <c r="E4318" i="1"/>
  <c r="G4318" i="1"/>
  <c r="H4318" i="1"/>
  <c r="E4319" i="1"/>
  <c r="G4319" i="1"/>
  <c r="H4319" i="1"/>
  <c r="E4320" i="1"/>
  <c r="G4320" i="1"/>
  <c r="H4320" i="1"/>
  <c r="E4321" i="1"/>
  <c r="G4321" i="1"/>
  <c r="H4321" i="1"/>
  <c r="E4322" i="1"/>
  <c r="G4322" i="1"/>
  <c r="H4322" i="1"/>
  <c r="E4323" i="1"/>
  <c r="G4323" i="1"/>
  <c r="H4323" i="1"/>
  <c r="E4324" i="1"/>
  <c r="G4324" i="1"/>
  <c r="H4324" i="1"/>
  <c r="E4325" i="1"/>
  <c r="G4325" i="1"/>
  <c r="H4325" i="1"/>
  <c r="E4326" i="1"/>
  <c r="G4326" i="1"/>
  <c r="H4326" i="1"/>
  <c r="E4327" i="1"/>
  <c r="G4327" i="1"/>
  <c r="H4327" i="1"/>
  <c r="E4328" i="1"/>
  <c r="G4328" i="1"/>
  <c r="H4328" i="1"/>
  <c r="E4329" i="1"/>
  <c r="G4329" i="1"/>
  <c r="H4329" i="1"/>
  <c r="E4330" i="1"/>
  <c r="G4330" i="1"/>
  <c r="H4330" i="1"/>
  <c r="E4331" i="1"/>
  <c r="G4331" i="1"/>
  <c r="H4331" i="1"/>
  <c r="E4332" i="1"/>
  <c r="G4332" i="1"/>
  <c r="H4332" i="1"/>
  <c r="E4333" i="1"/>
  <c r="G4333" i="1"/>
  <c r="H4333" i="1"/>
  <c r="E4334" i="1"/>
  <c r="G4334" i="1"/>
  <c r="H4334" i="1"/>
  <c r="E4335" i="1"/>
  <c r="G4335" i="1"/>
  <c r="H4335" i="1"/>
  <c r="E4336" i="1"/>
  <c r="G4336" i="1"/>
  <c r="H4336" i="1"/>
  <c r="E4337" i="1"/>
  <c r="G4337" i="1"/>
  <c r="H4337" i="1"/>
  <c r="E4338" i="1"/>
  <c r="G4338" i="1"/>
  <c r="H4338" i="1"/>
  <c r="E4339" i="1"/>
  <c r="G4339" i="1"/>
  <c r="H4339" i="1"/>
  <c r="E4340" i="1"/>
  <c r="G4340" i="1"/>
  <c r="H4340" i="1"/>
  <c r="E4341" i="1"/>
  <c r="G4341" i="1"/>
  <c r="H4341" i="1"/>
  <c r="E4342" i="1"/>
  <c r="G4342" i="1"/>
  <c r="H4342" i="1"/>
  <c r="E4343" i="1"/>
  <c r="G4343" i="1"/>
  <c r="H4343" i="1"/>
  <c r="E4344" i="1"/>
  <c r="G4344" i="1"/>
  <c r="H4344" i="1"/>
  <c r="E4345" i="1"/>
  <c r="G4345" i="1"/>
  <c r="H4345" i="1"/>
  <c r="E4346" i="1"/>
  <c r="G4346" i="1"/>
  <c r="H4346" i="1"/>
  <c r="E4347" i="1"/>
  <c r="G4347" i="1"/>
  <c r="H4347" i="1"/>
  <c r="E4348" i="1"/>
  <c r="G4348" i="1"/>
  <c r="H4348" i="1"/>
  <c r="E4349" i="1"/>
  <c r="G4349" i="1"/>
  <c r="H4349" i="1"/>
  <c r="E4350" i="1"/>
  <c r="G4350" i="1"/>
  <c r="H4350" i="1"/>
  <c r="E4351" i="1"/>
  <c r="G4351" i="1"/>
  <c r="H4351" i="1"/>
  <c r="E4352" i="1"/>
  <c r="G4352" i="1"/>
  <c r="H4352" i="1"/>
  <c r="E4353" i="1"/>
  <c r="G4353" i="1"/>
  <c r="H4353" i="1"/>
  <c r="E4354" i="1"/>
  <c r="G4354" i="1"/>
  <c r="H4354" i="1"/>
  <c r="E4355" i="1"/>
  <c r="G4355" i="1"/>
  <c r="H4355" i="1"/>
  <c r="E4356" i="1"/>
  <c r="G4356" i="1"/>
  <c r="H4356" i="1"/>
  <c r="E4357" i="1"/>
  <c r="G4357" i="1"/>
  <c r="H4357" i="1"/>
  <c r="E4358" i="1"/>
  <c r="G4358" i="1"/>
  <c r="H4358" i="1"/>
  <c r="E4359" i="1"/>
  <c r="G4359" i="1"/>
  <c r="H4359" i="1"/>
  <c r="E4360" i="1"/>
  <c r="G4360" i="1"/>
  <c r="H4360" i="1"/>
  <c r="E4361" i="1"/>
  <c r="G4361" i="1"/>
  <c r="H4361" i="1"/>
  <c r="E4362" i="1"/>
  <c r="G4362" i="1"/>
  <c r="H4362" i="1"/>
  <c r="E4363" i="1"/>
  <c r="G4363" i="1"/>
  <c r="H4363" i="1"/>
  <c r="E4364" i="1"/>
  <c r="G4364" i="1"/>
  <c r="H4364" i="1"/>
  <c r="E4365" i="1"/>
  <c r="G4365" i="1"/>
  <c r="H4365" i="1"/>
  <c r="E4366" i="1"/>
  <c r="G4366" i="1"/>
  <c r="H4366" i="1"/>
  <c r="E4367" i="1"/>
  <c r="G4367" i="1"/>
  <c r="H4367" i="1"/>
  <c r="E4368" i="1"/>
  <c r="G4368" i="1"/>
  <c r="H4368" i="1"/>
  <c r="E4369" i="1"/>
  <c r="G4369" i="1"/>
  <c r="H4369" i="1"/>
  <c r="E4370" i="1"/>
  <c r="G4370" i="1"/>
  <c r="H4370" i="1"/>
  <c r="E4371" i="1"/>
  <c r="G4371" i="1"/>
  <c r="H4371" i="1"/>
  <c r="E4372" i="1"/>
  <c r="G4372" i="1"/>
  <c r="H4372" i="1"/>
  <c r="E4373" i="1"/>
  <c r="G4373" i="1"/>
  <c r="H4373" i="1"/>
  <c r="E4374" i="1"/>
  <c r="G4374" i="1"/>
  <c r="H4374" i="1"/>
  <c r="E4375" i="1"/>
  <c r="G4375" i="1"/>
  <c r="H4375" i="1"/>
  <c r="E4376" i="1"/>
  <c r="G4376" i="1"/>
  <c r="H4376" i="1"/>
  <c r="E4377" i="1"/>
  <c r="G4377" i="1"/>
  <c r="H4377" i="1"/>
  <c r="E4378" i="1"/>
  <c r="G4378" i="1"/>
  <c r="H4378" i="1"/>
  <c r="E4379" i="1"/>
  <c r="G4379" i="1"/>
  <c r="H4379" i="1"/>
  <c r="E4380" i="1"/>
  <c r="G4380" i="1"/>
  <c r="H4380" i="1"/>
  <c r="E4381" i="1"/>
  <c r="G4381" i="1"/>
  <c r="H4381" i="1"/>
  <c r="E4382" i="1"/>
  <c r="G4382" i="1"/>
  <c r="H4382" i="1"/>
  <c r="E4383" i="1"/>
  <c r="G4383" i="1"/>
  <c r="H4383" i="1"/>
  <c r="E4384" i="1"/>
  <c r="G4384" i="1"/>
  <c r="H4384" i="1"/>
  <c r="E4385" i="1"/>
  <c r="G4385" i="1"/>
  <c r="H4385" i="1"/>
  <c r="E4386" i="1"/>
  <c r="G4386" i="1"/>
  <c r="H4386" i="1"/>
  <c r="E4387" i="1"/>
  <c r="G4387" i="1"/>
  <c r="H4387" i="1"/>
  <c r="E4388" i="1"/>
  <c r="G4388" i="1"/>
  <c r="H4388" i="1"/>
  <c r="E4389" i="1"/>
  <c r="G4389" i="1"/>
  <c r="H4389" i="1"/>
  <c r="E4390" i="1"/>
  <c r="G4390" i="1"/>
  <c r="H4390" i="1"/>
  <c r="E4391" i="1"/>
  <c r="G4391" i="1"/>
  <c r="H4391" i="1"/>
  <c r="E4392" i="1"/>
  <c r="G4392" i="1"/>
  <c r="H4392" i="1"/>
  <c r="E4393" i="1"/>
  <c r="G4393" i="1"/>
  <c r="H4393" i="1"/>
  <c r="E4394" i="1"/>
  <c r="G4394" i="1"/>
  <c r="H4394" i="1"/>
  <c r="E4395" i="1"/>
  <c r="G4395" i="1"/>
  <c r="H4395" i="1"/>
  <c r="E4396" i="1"/>
  <c r="G4396" i="1"/>
  <c r="H4396" i="1"/>
  <c r="E4397" i="1"/>
  <c r="G4397" i="1"/>
  <c r="H4397" i="1"/>
  <c r="E4398" i="1"/>
  <c r="G4398" i="1"/>
  <c r="H4398" i="1"/>
  <c r="E4399" i="1"/>
  <c r="G4399" i="1"/>
  <c r="H4399" i="1"/>
  <c r="E4400" i="1"/>
  <c r="G4400" i="1"/>
  <c r="H4400" i="1"/>
  <c r="E4401" i="1"/>
  <c r="G4401" i="1"/>
  <c r="H4401" i="1"/>
  <c r="E4402" i="1"/>
  <c r="G4402" i="1"/>
  <c r="H4402" i="1"/>
  <c r="E4403" i="1"/>
  <c r="G4403" i="1"/>
  <c r="H4403" i="1"/>
  <c r="E4404" i="1"/>
  <c r="G4404" i="1"/>
  <c r="H4404" i="1"/>
  <c r="E4405" i="1"/>
  <c r="G4405" i="1"/>
  <c r="H4405" i="1"/>
  <c r="E4406" i="1"/>
  <c r="G4406" i="1"/>
  <c r="H4406" i="1"/>
  <c r="E4407" i="1"/>
  <c r="G4407" i="1"/>
  <c r="H4407" i="1"/>
  <c r="E4408" i="1"/>
  <c r="G4408" i="1"/>
  <c r="H4408" i="1"/>
  <c r="E4409" i="1"/>
  <c r="G4409" i="1"/>
  <c r="H4409" i="1"/>
  <c r="E4410" i="1"/>
  <c r="G4410" i="1"/>
  <c r="H4410" i="1"/>
  <c r="E4411" i="1"/>
  <c r="G4411" i="1"/>
  <c r="H4411" i="1"/>
  <c r="E4412" i="1"/>
  <c r="G4412" i="1"/>
  <c r="H4412" i="1"/>
  <c r="E4413" i="1"/>
  <c r="G4413" i="1"/>
  <c r="H4413" i="1"/>
  <c r="E4414" i="1"/>
  <c r="G4414" i="1"/>
  <c r="H4414" i="1"/>
  <c r="E4415" i="1"/>
  <c r="G4415" i="1"/>
  <c r="H4415" i="1"/>
  <c r="E4416" i="1"/>
  <c r="G4416" i="1"/>
  <c r="H4416" i="1"/>
  <c r="E4417" i="1"/>
  <c r="G4417" i="1"/>
  <c r="H4417" i="1"/>
  <c r="E4418" i="1"/>
  <c r="G4418" i="1"/>
  <c r="H4418" i="1"/>
  <c r="E4419" i="1"/>
  <c r="G4419" i="1"/>
  <c r="H4419" i="1"/>
  <c r="E4420" i="1"/>
  <c r="G4420" i="1"/>
  <c r="H4420" i="1"/>
  <c r="E4421" i="1"/>
  <c r="G4421" i="1"/>
  <c r="H4421" i="1"/>
  <c r="E4422" i="1"/>
  <c r="G4422" i="1"/>
  <c r="H4422" i="1"/>
  <c r="E4423" i="1"/>
  <c r="G4423" i="1"/>
  <c r="H4423" i="1"/>
  <c r="E4424" i="1"/>
  <c r="G4424" i="1"/>
  <c r="H4424" i="1"/>
  <c r="E4425" i="1"/>
  <c r="G4425" i="1"/>
  <c r="H4425" i="1"/>
  <c r="E4426" i="1"/>
  <c r="G4426" i="1"/>
  <c r="H4426" i="1"/>
  <c r="E4427" i="1"/>
  <c r="G4427" i="1"/>
  <c r="H4427" i="1"/>
  <c r="E4428" i="1"/>
  <c r="G4428" i="1"/>
  <c r="H4428" i="1"/>
  <c r="E4429" i="1"/>
  <c r="G4429" i="1"/>
  <c r="H4429" i="1"/>
  <c r="E4430" i="1"/>
  <c r="G4430" i="1"/>
  <c r="H4430" i="1"/>
  <c r="E4431" i="1"/>
  <c r="G4431" i="1"/>
  <c r="H4431" i="1"/>
  <c r="E4432" i="1"/>
  <c r="G4432" i="1"/>
  <c r="H4432" i="1"/>
  <c r="E4433" i="1"/>
  <c r="G4433" i="1"/>
  <c r="H4433" i="1"/>
  <c r="E4434" i="1"/>
  <c r="G4434" i="1"/>
  <c r="H4434" i="1"/>
  <c r="E4435" i="1"/>
  <c r="G4435" i="1"/>
  <c r="H4435" i="1"/>
  <c r="E4436" i="1"/>
  <c r="G4436" i="1"/>
  <c r="H4436" i="1"/>
  <c r="E4437" i="1"/>
  <c r="G4437" i="1"/>
  <c r="H4437" i="1"/>
  <c r="E4438" i="1"/>
  <c r="G4438" i="1"/>
  <c r="H4438" i="1"/>
  <c r="E4439" i="1"/>
  <c r="G4439" i="1"/>
  <c r="H4439" i="1"/>
  <c r="E4440" i="1"/>
  <c r="G4440" i="1"/>
  <c r="H4440" i="1"/>
  <c r="E4441" i="1"/>
  <c r="G4441" i="1"/>
  <c r="H4441" i="1"/>
  <c r="E4442" i="1"/>
  <c r="G4442" i="1"/>
  <c r="H4442" i="1"/>
  <c r="E4443" i="1"/>
  <c r="G4443" i="1"/>
  <c r="H4443" i="1"/>
  <c r="E4444" i="1"/>
  <c r="G4444" i="1"/>
  <c r="H4444" i="1"/>
  <c r="E4445" i="1"/>
  <c r="G4445" i="1"/>
  <c r="H4445" i="1"/>
  <c r="E4446" i="1"/>
  <c r="G4446" i="1"/>
  <c r="H4446" i="1"/>
  <c r="E4447" i="1"/>
  <c r="G4447" i="1"/>
  <c r="H4447" i="1"/>
  <c r="E4448" i="1"/>
  <c r="G4448" i="1"/>
  <c r="H4448" i="1"/>
  <c r="E4449" i="1"/>
  <c r="G4449" i="1"/>
  <c r="H4449" i="1"/>
  <c r="E4450" i="1"/>
  <c r="G4450" i="1"/>
  <c r="H4450" i="1"/>
  <c r="E4451" i="1"/>
  <c r="G4451" i="1"/>
  <c r="H4451" i="1"/>
  <c r="E4452" i="1"/>
  <c r="G4452" i="1"/>
  <c r="H4452" i="1"/>
  <c r="E4453" i="1"/>
  <c r="G4453" i="1"/>
  <c r="H4453" i="1"/>
  <c r="E4454" i="1"/>
  <c r="G4454" i="1"/>
  <c r="H4454" i="1"/>
  <c r="E4455" i="1"/>
  <c r="G4455" i="1"/>
  <c r="H4455" i="1"/>
  <c r="E4456" i="1"/>
  <c r="G4456" i="1"/>
  <c r="H4456" i="1"/>
  <c r="E4457" i="1"/>
  <c r="G4457" i="1"/>
  <c r="H4457" i="1"/>
  <c r="E4458" i="1"/>
  <c r="G4458" i="1"/>
  <c r="H4458" i="1"/>
  <c r="E4459" i="1"/>
  <c r="G4459" i="1"/>
  <c r="H4459" i="1"/>
  <c r="E4460" i="1"/>
  <c r="G4460" i="1"/>
  <c r="H4460" i="1"/>
  <c r="E4461" i="1"/>
  <c r="G4461" i="1"/>
  <c r="H4461" i="1"/>
  <c r="E4462" i="1"/>
  <c r="G4462" i="1"/>
  <c r="H4462" i="1"/>
  <c r="E4463" i="1"/>
  <c r="G4463" i="1"/>
  <c r="H4463" i="1"/>
  <c r="E4464" i="1"/>
  <c r="G4464" i="1"/>
  <c r="H4464" i="1"/>
  <c r="E4465" i="1"/>
  <c r="G4465" i="1"/>
  <c r="H4465" i="1"/>
  <c r="E4466" i="1"/>
  <c r="G4466" i="1"/>
  <c r="H4466" i="1"/>
  <c r="E4467" i="1"/>
  <c r="G4467" i="1"/>
  <c r="H4467" i="1"/>
  <c r="E4468" i="1"/>
  <c r="G4468" i="1"/>
  <c r="H4468" i="1"/>
  <c r="E4469" i="1"/>
  <c r="G4469" i="1"/>
  <c r="H4469" i="1"/>
  <c r="E4470" i="1"/>
  <c r="G4470" i="1"/>
  <c r="H4470" i="1"/>
  <c r="E4471" i="1"/>
  <c r="G4471" i="1"/>
  <c r="H4471" i="1"/>
  <c r="E4472" i="1"/>
  <c r="G4472" i="1"/>
  <c r="H4472" i="1"/>
  <c r="E4473" i="1"/>
  <c r="G4473" i="1"/>
  <c r="H4473" i="1"/>
  <c r="E4474" i="1"/>
  <c r="G4474" i="1"/>
  <c r="H4474" i="1"/>
  <c r="E4475" i="1"/>
  <c r="G4475" i="1"/>
  <c r="H4475" i="1"/>
  <c r="E4476" i="1"/>
  <c r="G4476" i="1"/>
  <c r="H4476" i="1"/>
  <c r="E4477" i="1"/>
  <c r="G4477" i="1"/>
  <c r="H4477" i="1"/>
  <c r="E4478" i="1"/>
  <c r="G4478" i="1"/>
  <c r="H4478" i="1"/>
  <c r="E4479" i="1"/>
  <c r="G4479" i="1"/>
  <c r="H4479" i="1"/>
  <c r="E4480" i="1"/>
  <c r="G4480" i="1"/>
  <c r="H4480" i="1"/>
  <c r="E4481" i="1"/>
  <c r="G4481" i="1"/>
  <c r="H4481" i="1"/>
  <c r="E4482" i="1"/>
  <c r="G4482" i="1"/>
  <c r="H4482" i="1"/>
  <c r="E4483" i="1"/>
  <c r="G4483" i="1"/>
  <c r="H4483" i="1"/>
  <c r="E4484" i="1"/>
  <c r="G4484" i="1"/>
  <c r="H4484" i="1"/>
  <c r="E4485" i="1"/>
  <c r="G4485" i="1"/>
  <c r="H4485" i="1"/>
  <c r="E4486" i="1"/>
  <c r="G4486" i="1"/>
  <c r="H4486" i="1"/>
  <c r="E4487" i="1"/>
  <c r="G4487" i="1"/>
  <c r="H4487" i="1"/>
  <c r="E4488" i="1"/>
  <c r="G4488" i="1"/>
  <c r="H4488" i="1"/>
  <c r="E4489" i="1"/>
  <c r="G4489" i="1"/>
  <c r="H4489" i="1"/>
  <c r="E4490" i="1"/>
  <c r="G4490" i="1"/>
  <c r="H4490" i="1"/>
  <c r="E4491" i="1"/>
  <c r="G4491" i="1"/>
  <c r="H4491" i="1"/>
  <c r="E4492" i="1"/>
  <c r="G4492" i="1"/>
  <c r="H4492" i="1"/>
  <c r="E4493" i="1"/>
  <c r="G4493" i="1"/>
  <c r="H4493" i="1"/>
  <c r="E4494" i="1"/>
  <c r="G4494" i="1"/>
  <c r="H4494" i="1"/>
  <c r="E4495" i="1"/>
  <c r="G4495" i="1"/>
  <c r="H4495" i="1"/>
  <c r="E4496" i="1"/>
  <c r="G4496" i="1"/>
  <c r="H4496" i="1"/>
  <c r="E4497" i="1"/>
  <c r="G4497" i="1"/>
  <c r="H4497" i="1"/>
  <c r="E4498" i="1"/>
  <c r="G4498" i="1"/>
  <c r="H4498" i="1"/>
  <c r="E4499" i="1"/>
  <c r="G4499" i="1"/>
  <c r="H4499" i="1"/>
  <c r="E4500" i="1"/>
  <c r="G4500" i="1"/>
  <c r="H4500" i="1"/>
  <c r="E4501" i="1"/>
  <c r="G4501" i="1"/>
  <c r="H4501" i="1"/>
  <c r="E4502" i="1"/>
  <c r="G4502" i="1"/>
  <c r="H4502" i="1"/>
  <c r="E4503" i="1"/>
  <c r="G4503" i="1"/>
  <c r="H4503" i="1"/>
  <c r="E4504" i="1"/>
  <c r="G4504" i="1"/>
  <c r="H4504" i="1"/>
  <c r="E4505" i="1"/>
  <c r="G4505" i="1"/>
  <c r="H4505" i="1"/>
  <c r="E4506" i="1"/>
  <c r="G4506" i="1"/>
  <c r="H4506" i="1"/>
  <c r="E4507" i="1"/>
  <c r="G4507" i="1"/>
  <c r="H4507" i="1"/>
  <c r="E4508" i="1"/>
  <c r="G4508" i="1"/>
  <c r="H4508" i="1"/>
  <c r="E4509" i="1"/>
  <c r="G4509" i="1"/>
  <c r="H4509" i="1"/>
  <c r="E4510" i="1"/>
  <c r="G4510" i="1"/>
  <c r="H4510" i="1"/>
  <c r="E4511" i="1"/>
  <c r="G4511" i="1"/>
  <c r="H4511" i="1"/>
  <c r="E4512" i="1"/>
  <c r="G4512" i="1"/>
  <c r="H4512" i="1"/>
  <c r="E4513" i="1"/>
  <c r="G4513" i="1"/>
  <c r="H4513" i="1"/>
  <c r="E4514" i="1"/>
  <c r="G4514" i="1"/>
  <c r="H4514" i="1"/>
  <c r="E4515" i="1"/>
  <c r="G4515" i="1"/>
  <c r="H4515" i="1"/>
  <c r="E4516" i="1"/>
  <c r="G4516" i="1"/>
  <c r="H4516" i="1"/>
  <c r="E4517" i="1"/>
  <c r="G4517" i="1"/>
  <c r="H4517" i="1"/>
  <c r="E4518" i="1"/>
  <c r="G4518" i="1"/>
  <c r="H4518" i="1"/>
  <c r="E4519" i="1"/>
  <c r="G4519" i="1"/>
  <c r="H4519" i="1"/>
  <c r="E4520" i="1"/>
  <c r="G4520" i="1"/>
  <c r="H4520" i="1"/>
  <c r="E4521" i="1"/>
  <c r="G4521" i="1"/>
  <c r="H4521" i="1"/>
  <c r="E4522" i="1"/>
  <c r="G4522" i="1"/>
  <c r="H4522" i="1"/>
  <c r="E4523" i="1"/>
  <c r="G4523" i="1"/>
  <c r="H4523" i="1"/>
  <c r="E4524" i="1"/>
  <c r="G4524" i="1"/>
  <c r="H4524" i="1"/>
  <c r="E4525" i="1"/>
  <c r="G4525" i="1"/>
  <c r="H4525" i="1"/>
  <c r="E4526" i="1"/>
  <c r="G4526" i="1"/>
  <c r="H4526" i="1"/>
  <c r="E4527" i="1"/>
  <c r="G4527" i="1"/>
  <c r="H4527" i="1"/>
  <c r="E4528" i="1"/>
  <c r="G4528" i="1"/>
  <c r="H4528" i="1"/>
  <c r="E4529" i="1"/>
  <c r="G4529" i="1"/>
  <c r="H4529" i="1"/>
  <c r="E4530" i="1"/>
  <c r="G4530" i="1"/>
  <c r="H4530" i="1"/>
  <c r="E4531" i="1"/>
  <c r="G4531" i="1"/>
  <c r="H4531" i="1"/>
  <c r="E4532" i="1"/>
  <c r="G4532" i="1"/>
  <c r="H4532" i="1"/>
  <c r="E4533" i="1"/>
  <c r="G4533" i="1"/>
  <c r="H4533" i="1"/>
  <c r="E4534" i="1"/>
  <c r="G4534" i="1"/>
  <c r="H4534" i="1"/>
  <c r="E4535" i="1"/>
  <c r="G4535" i="1"/>
  <c r="H4535" i="1"/>
  <c r="E4536" i="1"/>
  <c r="G4536" i="1"/>
  <c r="H4536" i="1"/>
  <c r="E4537" i="1"/>
  <c r="G4537" i="1"/>
  <c r="H4537" i="1"/>
  <c r="E4538" i="1"/>
  <c r="G4538" i="1"/>
  <c r="H4538" i="1"/>
  <c r="E4539" i="1"/>
  <c r="G4539" i="1"/>
  <c r="H4539" i="1"/>
  <c r="E4540" i="1"/>
  <c r="G4540" i="1"/>
  <c r="H4540" i="1"/>
  <c r="E4541" i="1"/>
  <c r="G4541" i="1"/>
  <c r="H4541" i="1"/>
  <c r="E4542" i="1"/>
  <c r="G4542" i="1"/>
  <c r="H4542" i="1"/>
  <c r="E4543" i="1"/>
  <c r="G4543" i="1"/>
  <c r="H4543" i="1"/>
  <c r="E4544" i="1"/>
  <c r="G4544" i="1"/>
  <c r="H4544" i="1"/>
  <c r="E4545" i="1"/>
  <c r="G4545" i="1"/>
  <c r="H4545" i="1"/>
  <c r="E4546" i="1"/>
  <c r="G4546" i="1"/>
  <c r="H4546" i="1"/>
  <c r="E4547" i="1"/>
  <c r="G4547" i="1"/>
  <c r="H4547" i="1"/>
  <c r="E4548" i="1"/>
  <c r="G4548" i="1"/>
  <c r="H4548" i="1"/>
  <c r="E4549" i="1"/>
  <c r="G4549" i="1"/>
  <c r="H4549" i="1"/>
  <c r="E4550" i="1"/>
  <c r="G4550" i="1"/>
  <c r="H4550" i="1"/>
  <c r="E4551" i="1"/>
  <c r="G4551" i="1"/>
  <c r="H4551" i="1"/>
  <c r="E4552" i="1"/>
  <c r="G4552" i="1"/>
  <c r="H4552" i="1"/>
  <c r="E4553" i="1"/>
  <c r="G4553" i="1"/>
  <c r="H4553" i="1"/>
  <c r="E4554" i="1"/>
  <c r="G4554" i="1"/>
  <c r="H4554" i="1"/>
  <c r="E4555" i="1"/>
  <c r="G4555" i="1"/>
  <c r="H4555" i="1"/>
  <c r="E4556" i="1"/>
  <c r="G4556" i="1"/>
  <c r="H4556" i="1"/>
  <c r="E4557" i="1"/>
  <c r="G4557" i="1"/>
  <c r="H4557" i="1"/>
  <c r="E4558" i="1"/>
  <c r="G4558" i="1"/>
  <c r="H4558" i="1"/>
  <c r="E4559" i="1"/>
  <c r="G4559" i="1"/>
  <c r="H4559" i="1"/>
  <c r="E4560" i="1"/>
  <c r="G4560" i="1"/>
  <c r="H4560" i="1"/>
  <c r="E4561" i="1"/>
  <c r="G4561" i="1"/>
  <c r="H4561" i="1"/>
  <c r="E4562" i="1"/>
  <c r="G4562" i="1"/>
  <c r="H4562" i="1"/>
  <c r="E4563" i="1"/>
  <c r="G4563" i="1"/>
  <c r="H4563" i="1"/>
  <c r="E4564" i="1"/>
  <c r="G4564" i="1"/>
  <c r="H4564" i="1"/>
  <c r="E4565" i="1"/>
  <c r="G4565" i="1"/>
  <c r="H4565" i="1"/>
  <c r="E4566" i="1"/>
  <c r="G4566" i="1"/>
  <c r="H4566" i="1"/>
  <c r="E4567" i="1"/>
  <c r="G4567" i="1"/>
  <c r="H4567" i="1"/>
  <c r="E4568" i="1"/>
  <c r="G4568" i="1"/>
  <c r="H4568" i="1"/>
  <c r="E4569" i="1"/>
  <c r="G4569" i="1"/>
  <c r="H4569" i="1"/>
  <c r="E4570" i="1"/>
  <c r="G4570" i="1"/>
  <c r="H4570" i="1"/>
  <c r="E4571" i="1"/>
  <c r="G4571" i="1"/>
  <c r="H4571" i="1"/>
  <c r="E4572" i="1"/>
  <c r="G4572" i="1"/>
  <c r="H4572" i="1"/>
  <c r="E4573" i="1"/>
  <c r="G4573" i="1"/>
  <c r="H4573" i="1"/>
  <c r="E4574" i="1"/>
  <c r="G4574" i="1"/>
  <c r="H4574" i="1"/>
  <c r="E4575" i="1"/>
  <c r="G4575" i="1"/>
  <c r="H4575" i="1"/>
  <c r="E4576" i="1"/>
  <c r="G4576" i="1"/>
  <c r="H4576" i="1"/>
  <c r="E4577" i="1"/>
  <c r="G4577" i="1"/>
  <c r="H4577" i="1"/>
  <c r="E4578" i="1"/>
  <c r="G4578" i="1"/>
  <c r="H4578" i="1"/>
  <c r="E4579" i="1"/>
  <c r="G4579" i="1"/>
  <c r="H4579" i="1"/>
  <c r="E4580" i="1"/>
  <c r="G4580" i="1"/>
  <c r="H4580" i="1"/>
  <c r="E4581" i="1"/>
  <c r="G4581" i="1"/>
  <c r="H4581" i="1"/>
  <c r="E4582" i="1"/>
  <c r="G4582" i="1"/>
  <c r="H4582" i="1"/>
  <c r="E4583" i="1"/>
  <c r="G4583" i="1"/>
  <c r="H4583" i="1"/>
  <c r="E4584" i="1"/>
  <c r="G4584" i="1"/>
  <c r="H4584" i="1"/>
  <c r="E4585" i="1"/>
  <c r="G4585" i="1"/>
  <c r="H4585" i="1"/>
  <c r="E4586" i="1"/>
  <c r="G4586" i="1"/>
  <c r="H4586" i="1"/>
  <c r="E4587" i="1"/>
  <c r="G4587" i="1"/>
  <c r="H4587" i="1"/>
  <c r="E4588" i="1"/>
  <c r="G4588" i="1"/>
  <c r="H4588" i="1"/>
  <c r="E4589" i="1"/>
  <c r="G4589" i="1"/>
  <c r="H4589" i="1"/>
  <c r="E4590" i="1"/>
  <c r="G4590" i="1"/>
  <c r="H4590" i="1"/>
  <c r="E4591" i="1"/>
  <c r="G4591" i="1"/>
  <c r="H4591" i="1"/>
  <c r="E4592" i="1"/>
  <c r="G4592" i="1"/>
  <c r="H4592" i="1"/>
  <c r="E4593" i="1"/>
  <c r="G4593" i="1"/>
  <c r="H4593" i="1"/>
  <c r="E4594" i="1"/>
  <c r="G4594" i="1"/>
  <c r="H4594" i="1"/>
  <c r="E4595" i="1"/>
  <c r="G4595" i="1"/>
  <c r="H4595" i="1"/>
  <c r="E4596" i="1"/>
  <c r="G4596" i="1"/>
  <c r="H4596" i="1"/>
  <c r="E4597" i="1"/>
  <c r="G4597" i="1"/>
  <c r="H4597" i="1"/>
  <c r="E4598" i="1"/>
  <c r="G4598" i="1"/>
  <c r="H4598" i="1"/>
  <c r="E4599" i="1"/>
  <c r="G4599" i="1"/>
  <c r="H4599" i="1"/>
  <c r="E4600" i="1"/>
  <c r="G4600" i="1"/>
  <c r="H4600" i="1"/>
  <c r="E4601" i="1"/>
  <c r="G4601" i="1"/>
  <c r="H4601" i="1"/>
  <c r="E4602" i="1"/>
  <c r="G4602" i="1"/>
  <c r="H4602" i="1"/>
  <c r="E4603" i="1"/>
  <c r="G4603" i="1"/>
  <c r="H4603" i="1"/>
  <c r="E4604" i="1"/>
  <c r="G4604" i="1"/>
  <c r="H4604" i="1"/>
  <c r="E4605" i="1"/>
  <c r="G4605" i="1"/>
  <c r="H4605" i="1"/>
  <c r="E4606" i="1"/>
  <c r="G4606" i="1"/>
  <c r="H4606" i="1"/>
  <c r="E4607" i="1"/>
  <c r="G4607" i="1"/>
  <c r="H4607" i="1"/>
  <c r="E4608" i="1"/>
  <c r="G4608" i="1"/>
  <c r="H4608" i="1"/>
  <c r="E4609" i="1"/>
  <c r="G4609" i="1"/>
  <c r="H4609" i="1"/>
  <c r="E4610" i="1"/>
  <c r="G4610" i="1"/>
  <c r="H4610" i="1"/>
  <c r="E4611" i="1"/>
  <c r="G4611" i="1"/>
  <c r="H4611" i="1"/>
  <c r="E4612" i="1"/>
  <c r="G4612" i="1"/>
  <c r="H4612" i="1"/>
  <c r="E4613" i="1"/>
  <c r="G4613" i="1"/>
  <c r="H4613" i="1"/>
  <c r="E4614" i="1"/>
  <c r="G4614" i="1"/>
  <c r="H4614" i="1"/>
  <c r="E4615" i="1"/>
  <c r="G4615" i="1"/>
  <c r="H4615" i="1"/>
  <c r="E4616" i="1"/>
  <c r="G4616" i="1"/>
  <c r="H4616" i="1"/>
  <c r="E4617" i="1"/>
  <c r="G4617" i="1"/>
  <c r="H4617" i="1"/>
  <c r="E4618" i="1"/>
  <c r="G4618" i="1"/>
  <c r="H4618" i="1"/>
  <c r="E4619" i="1"/>
  <c r="G4619" i="1"/>
  <c r="H4619" i="1"/>
  <c r="E4620" i="1"/>
  <c r="G4620" i="1"/>
  <c r="H4620" i="1"/>
  <c r="E4621" i="1"/>
  <c r="G4621" i="1"/>
  <c r="H4621" i="1"/>
  <c r="E4622" i="1"/>
  <c r="G4622" i="1"/>
  <c r="H4622" i="1"/>
  <c r="E4623" i="1"/>
  <c r="G4623" i="1"/>
  <c r="H4623" i="1"/>
  <c r="E4624" i="1"/>
  <c r="G4624" i="1"/>
  <c r="H4624" i="1"/>
  <c r="E4625" i="1"/>
  <c r="G4625" i="1"/>
  <c r="H4625" i="1"/>
  <c r="E4626" i="1"/>
  <c r="G4626" i="1"/>
  <c r="H4626" i="1"/>
  <c r="E4627" i="1"/>
  <c r="G4627" i="1"/>
  <c r="H4627" i="1"/>
  <c r="E4628" i="1"/>
  <c r="G4628" i="1"/>
  <c r="H4628" i="1"/>
  <c r="E4629" i="1"/>
  <c r="G4629" i="1"/>
  <c r="H4629" i="1"/>
  <c r="E4630" i="1"/>
  <c r="G4630" i="1"/>
  <c r="H4630" i="1"/>
  <c r="E4631" i="1"/>
  <c r="G4631" i="1"/>
  <c r="H4631" i="1"/>
  <c r="E4632" i="1"/>
  <c r="G4632" i="1"/>
  <c r="H4632" i="1"/>
  <c r="E4633" i="1"/>
  <c r="G4633" i="1"/>
  <c r="H4633" i="1"/>
  <c r="E4634" i="1"/>
  <c r="G4634" i="1"/>
  <c r="H4634" i="1"/>
  <c r="E4635" i="1"/>
  <c r="G4635" i="1"/>
  <c r="H4635" i="1"/>
  <c r="E4636" i="1"/>
  <c r="G4636" i="1"/>
  <c r="H4636" i="1"/>
  <c r="E4637" i="1"/>
  <c r="G4637" i="1"/>
  <c r="H4637" i="1"/>
  <c r="E4638" i="1"/>
  <c r="G4638" i="1"/>
  <c r="H4638" i="1"/>
  <c r="E4639" i="1"/>
  <c r="G4639" i="1"/>
  <c r="H4639" i="1"/>
  <c r="E4640" i="1"/>
  <c r="G4640" i="1"/>
  <c r="H4640" i="1"/>
  <c r="E4641" i="1"/>
  <c r="G4641" i="1"/>
  <c r="H4641" i="1"/>
  <c r="E4642" i="1"/>
  <c r="G4642" i="1"/>
  <c r="H4642" i="1"/>
  <c r="E4643" i="1"/>
  <c r="G4643" i="1"/>
  <c r="H4643" i="1"/>
  <c r="E4644" i="1"/>
  <c r="G4644" i="1"/>
  <c r="H4644" i="1"/>
  <c r="E4645" i="1"/>
  <c r="G4645" i="1"/>
  <c r="H4645" i="1"/>
  <c r="E4646" i="1"/>
  <c r="G4646" i="1"/>
  <c r="H4646" i="1"/>
  <c r="E4647" i="1"/>
  <c r="G4647" i="1"/>
  <c r="H4647" i="1"/>
  <c r="E4648" i="1"/>
  <c r="G4648" i="1"/>
  <c r="H4648" i="1"/>
  <c r="E4649" i="1"/>
  <c r="G4649" i="1"/>
  <c r="H4649" i="1"/>
  <c r="E4650" i="1"/>
  <c r="G4650" i="1"/>
  <c r="H4650" i="1"/>
  <c r="E4651" i="1"/>
  <c r="G4651" i="1"/>
  <c r="H4651" i="1"/>
  <c r="E4652" i="1"/>
  <c r="G4652" i="1"/>
  <c r="H4652" i="1"/>
  <c r="E4653" i="1"/>
  <c r="G4653" i="1"/>
  <c r="H4653" i="1"/>
  <c r="E4654" i="1"/>
  <c r="G4654" i="1"/>
  <c r="H4654" i="1"/>
  <c r="E4655" i="1"/>
  <c r="G4655" i="1"/>
  <c r="H4655" i="1"/>
  <c r="E4656" i="1"/>
  <c r="G4656" i="1"/>
  <c r="H4656" i="1"/>
  <c r="E4657" i="1"/>
  <c r="G4657" i="1"/>
  <c r="H4657" i="1"/>
  <c r="E4658" i="1"/>
  <c r="G4658" i="1"/>
  <c r="H4658" i="1"/>
  <c r="E4659" i="1"/>
  <c r="G4659" i="1"/>
  <c r="H4659" i="1"/>
  <c r="E4660" i="1"/>
  <c r="G4660" i="1"/>
  <c r="H4660" i="1"/>
  <c r="E4661" i="1"/>
  <c r="G4661" i="1"/>
  <c r="H4661" i="1"/>
  <c r="E4662" i="1"/>
  <c r="G4662" i="1"/>
  <c r="H4662" i="1"/>
  <c r="E4663" i="1"/>
  <c r="G4663" i="1"/>
  <c r="H4663" i="1"/>
  <c r="E4664" i="1"/>
  <c r="G4664" i="1"/>
  <c r="H4664" i="1"/>
  <c r="E4665" i="1"/>
  <c r="G4665" i="1"/>
  <c r="H4665" i="1"/>
  <c r="E4666" i="1"/>
  <c r="G4666" i="1"/>
  <c r="H4666" i="1"/>
  <c r="E4667" i="1"/>
  <c r="G4667" i="1"/>
  <c r="H4667" i="1"/>
  <c r="E4668" i="1"/>
  <c r="G4668" i="1"/>
  <c r="H4668" i="1"/>
  <c r="E4669" i="1"/>
  <c r="G4669" i="1"/>
  <c r="H4669" i="1"/>
  <c r="E4670" i="1"/>
  <c r="G4670" i="1"/>
  <c r="H4670" i="1"/>
  <c r="E4671" i="1"/>
  <c r="G4671" i="1"/>
  <c r="H4671" i="1"/>
  <c r="E4672" i="1"/>
  <c r="G4672" i="1"/>
  <c r="H4672" i="1"/>
  <c r="E4673" i="1"/>
  <c r="G4673" i="1"/>
  <c r="H4673" i="1"/>
  <c r="E4674" i="1"/>
  <c r="G4674" i="1"/>
  <c r="H4674" i="1"/>
  <c r="E4675" i="1"/>
  <c r="G4675" i="1"/>
  <c r="H4675" i="1"/>
  <c r="E4676" i="1"/>
  <c r="G4676" i="1"/>
  <c r="H4676" i="1"/>
  <c r="E4677" i="1"/>
  <c r="G4677" i="1"/>
  <c r="H4677" i="1"/>
  <c r="E4678" i="1"/>
  <c r="G4678" i="1"/>
  <c r="H4678" i="1"/>
  <c r="E4679" i="1"/>
  <c r="G4679" i="1"/>
  <c r="H4679" i="1"/>
  <c r="E4680" i="1"/>
  <c r="G4680" i="1"/>
  <c r="H4680" i="1"/>
  <c r="E4681" i="1"/>
  <c r="G4681" i="1"/>
  <c r="H4681" i="1"/>
  <c r="E4682" i="1"/>
  <c r="G4682" i="1"/>
  <c r="H4682" i="1"/>
  <c r="E4683" i="1"/>
  <c r="G4683" i="1"/>
  <c r="H4683" i="1"/>
  <c r="E4684" i="1"/>
  <c r="G4684" i="1"/>
  <c r="H4684" i="1"/>
  <c r="E4685" i="1"/>
  <c r="G4685" i="1"/>
  <c r="H4685" i="1"/>
  <c r="E4686" i="1"/>
  <c r="G4686" i="1"/>
  <c r="H4686" i="1"/>
  <c r="E4687" i="1"/>
  <c r="G4687" i="1"/>
  <c r="H4687" i="1"/>
  <c r="E4688" i="1"/>
  <c r="G4688" i="1"/>
  <c r="H4688" i="1"/>
  <c r="E4689" i="1"/>
  <c r="G4689" i="1"/>
  <c r="H4689" i="1"/>
  <c r="E4690" i="1"/>
  <c r="G4690" i="1"/>
  <c r="H4690" i="1"/>
  <c r="E4691" i="1"/>
  <c r="G4691" i="1"/>
  <c r="H4691" i="1"/>
  <c r="E4692" i="1"/>
  <c r="G4692" i="1"/>
  <c r="H4692" i="1"/>
  <c r="E4693" i="1"/>
  <c r="G4693" i="1"/>
  <c r="H4693" i="1"/>
  <c r="E4694" i="1"/>
  <c r="G4694" i="1"/>
  <c r="H4694" i="1"/>
  <c r="E4695" i="1"/>
  <c r="G4695" i="1"/>
  <c r="H4695" i="1"/>
  <c r="E4696" i="1"/>
  <c r="G4696" i="1"/>
  <c r="H4696" i="1"/>
  <c r="E4697" i="1"/>
  <c r="G4697" i="1"/>
  <c r="H4697" i="1"/>
  <c r="E4698" i="1"/>
  <c r="G4698" i="1"/>
  <c r="H4698" i="1"/>
  <c r="E4699" i="1"/>
  <c r="G4699" i="1"/>
  <c r="H4699" i="1"/>
  <c r="E4700" i="1"/>
  <c r="G4700" i="1"/>
  <c r="H4700" i="1"/>
  <c r="E4701" i="1"/>
  <c r="G4701" i="1"/>
  <c r="H4701" i="1"/>
  <c r="E4702" i="1"/>
  <c r="G4702" i="1"/>
  <c r="H4702" i="1"/>
  <c r="E4703" i="1"/>
  <c r="G4703" i="1"/>
  <c r="H4703" i="1"/>
  <c r="E4704" i="1"/>
  <c r="G4704" i="1"/>
  <c r="H4704" i="1"/>
  <c r="E4705" i="1"/>
  <c r="G4705" i="1"/>
  <c r="H4705" i="1"/>
  <c r="E4706" i="1"/>
  <c r="G4706" i="1"/>
  <c r="H4706" i="1"/>
  <c r="E4707" i="1"/>
  <c r="G4707" i="1"/>
  <c r="H4707" i="1"/>
  <c r="E4708" i="1"/>
  <c r="G4708" i="1"/>
  <c r="H4708" i="1"/>
  <c r="E4709" i="1"/>
  <c r="G4709" i="1"/>
  <c r="H4709" i="1"/>
  <c r="E4710" i="1"/>
  <c r="G4710" i="1"/>
  <c r="H4710" i="1"/>
  <c r="E4711" i="1"/>
  <c r="G4711" i="1"/>
  <c r="H4711" i="1"/>
  <c r="E4712" i="1"/>
  <c r="G4712" i="1"/>
  <c r="H4712" i="1"/>
  <c r="E4713" i="1"/>
  <c r="G4713" i="1"/>
  <c r="H4713" i="1"/>
  <c r="E4714" i="1"/>
  <c r="G4714" i="1"/>
  <c r="H4714" i="1"/>
  <c r="E4715" i="1"/>
  <c r="G4715" i="1"/>
  <c r="H4715" i="1"/>
  <c r="E4716" i="1"/>
  <c r="G4716" i="1"/>
  <c r="H4716" i="1"/>
  <c r="E4717" i="1"/>
  <c r="G4717" i="1"/>
  <c r="H4717" i="1"/>
  <c r="E4718" i="1"/>
  <c r="G4718" i="1"/>
  <c r="H4718" i="1"/>
  <c r="E4719" i="1"/>
  <c r="G4719" i="1"/>
  <c r="H4719" i="1"/>
  <c r="E4720" i="1"/>
  <c r="G4720" i="1"/>
  <c r="H4720" i="1"/>
  <c r="E4721" i="1"/>
  <c r="G4721" i="1"/>
  <c r="H4721" i="1"/>
  <c r="E4722" i="1"/>
  <c r="G4722" i="1"/>
  <c r="H4722" i="1"/>
  <c r="E4723" i="1"/>
  <c r="G4723" i="1"/>
  <c r="H4723" i="1"/>
  <c r="E4724" i="1"/>
  <c r="G4724" i="1"/>
  <c r="H4724" i="1"/>
  <c r="E4725" i="1"/>
  <c r="G4725" i="1"/>
  <c r="H4725" i="1"/>
  <c r="E4726" i="1"/>
  <c r="G4726" i="1"/>
  <c r="H4726" i="1"/>
  <c r="E4727" i="1"/>
  <c r="G4727" i="1"/>
  <c r="H4727" i="1"/>
  <c r="E4728" i="1"/>
  <c r="G4728" i="1"/>
  <c r="H4728" i="1"/>
  <c r="E4729" i="1"/>
  <c r="G4729" i="1"/>
  <c r="H4729" i="1"/>
  <c r="E4730" i="1"/>
  <c r="G4730" i="1"/>
  <c r="H4730" i="1"/>
  <c r="E4731" i="1"/>
  <c r="G4731" i="1"/>
  <c r="H4731" i="1"/>
  <c r="E4732" i="1"/>
  <c r="G4732" i="1"/>
  <c r="H4732" i="1"/>
  <c r="E4733" i="1"/>
  <c r="G4733" i="1"/>
  <c r="H4733" i="1"/>
  <c r="E4734" i="1"/>
  <c r="G4734" i="1"/>
  <c r="H4734" i="1"/>
  <c r="E4735" i="1"/>
  <c r="G4735" i="1"/>
  <c r="H4735" i="1"/>
  <c r="E4736" i="1"/>
  <c r="G4736" i="1"/>
  <c r="H4736" i="1"/>
  <c r="E4737" i="1"/>
  <c r="G4737" i="1"/>
  <c r="H4737" i="1"/>
  <c r="E4738" i="1"/>
  <c r="G4738" i="1"/>
  <c r="H4738" i="1"/>
  <c r="E4739" i="1"/>
  <c r="G4739" i="1"/>
  <c r="H4739" i="1"/>
  <c r="E4740" i="1"/>
  <c r="G4740" i="1"/>
  <c r="H4740" i="1"/>
  <c r="E4741" i="1"/>
  <c r="G4741" i="1"/>
  <c r="H4741" i="1"/>
  <c r="E4742" i="1"/>
  <c r="G4742" i="1"/>
  <c r="H4742" i="1"/>
  <c r="E4743" i="1"/>
  <c r="G4743" i="1"/>
  <c r="H4743" i="1"/>
  <c r="E4744" i="1"/>
  <c r="G4744" i="1"/>
  <c r="H4744" i="1"/>
  <c r="E4745" i="1"/>
  <c r="G4745" i="1"/>
  <c r="H4745" i="1"/>
  <c r="E4746" i="1"/>
  <c r="G4746" i="1"/>
  <c r="H4746" i="1"/>
  <c r="E4747" i="1"/>
  <c r="G4747" i="1"/>
  <c r="H4747" i="1"/>
  <c r="E4748" i="1"/>
  <c r="G4748" i="1"/>
  <c r="H4748" i="1"/>
  <c r="E4749" i="1"/>
  <c r="G4749" i="1"/>
  <c r="H4749" i="1"/>
  <c r="E4750" i="1"/>
  <c r="G4750" i="1"/>
  <c r="H4750" i="1"/>
  <c r="E4751" i="1"/>
  <c r="G4751" i="1"/>
  <c r="H4751" i="1"/>
  <c r="E4752" i="1"/>
  <c r="G4752" i="1"/>
  <c r="H4752" i="1"/>
  <c r="E4753" i="1"/>
  <c r="G4753" i="1"/>
  <c r="H4753" i="1"/>
  <c r="E4754" i="1"/>
  <c r="G4754" i="1"/>
  <c r="H4754" i="1"/>
  <c r="E4755" i="1"/>
  <c r="G4755" i="1"/>
  <c r="H4755" i="1"/>
  <c r="E4756" i="1"/>
  <c r="G4756" i="1"/>
  <c r="H4756" i="1"/>
  <c r="E4757" i="1"/>
  <c r="G4757" i="1"/>
  <c r="H4757" i="1"/>
  <c r="E4758" i="1"/>
  <c r="G4758" i="1"/>
  <c r="H4758" i="1"/>
  <c r="E4759" i="1"/>
  <c r="G4759" i="1"/>
  <c r="H4759" i="1"/>
  <c r="E4760" i="1"/>
  <c r="G4760" i="1"/>
  <c r="H4760" i="1"/>
  <c r="E4761" i="1"/>
  <c r="G4761" i="1"/>
  <c r="H4761" i="1"/>
  <c r="E4762" i="1"/>
  <c r="G4762" i="1"/>
  <c r="H4762" i="1"/>
  <c r="E4763" i="1"/>
  <c r="G4763" i="1"/>
  <c r="H4763" i="1"/>
  <c r="E4764" i="1"/>
  <c r="G4764" i="1"/>
  <c r="H4764" i="1"/>
  <c r="E4765" i="1"/>
  <c r="G4765" i="1"/>
  <c r="H4765" i="1"/>
  <c r="E4766" i="1"/>
  <c r="G4766" i="1"/>
  <c r="H4766" i="1"/>
  <c r="E4767" i="1"/>
  <c r="G4767" i="1"/>
  <c r="H4767" i="1"/>
  <c r="E4768" i="1"/>
  <c r="G4768" i="1"/>
  <c r="H4768" i="1"/>
  <c r="E4769" i="1"/>
  <c r="G4769" i="1"/>
  <c r="H4769" i="1"/>
  <c r="E4770" i="1"/>
  <c r="G4770" i="1"/>
  <c r="H4770" i="1"/>
  <c r="E4771" i="1"/>
  <c r="G4771" i="1"/>
  <c r="H4771" i="1"/>
  <c r="E4772" i="1"/>
  <c r="G4772" i="1"/>
  <c r="H4772" i="1"/>
  <c r="E4773" i="1"/>
  <c r="G4773" i="1"/>
  <c r="H4773" i="1"/>
  <c r="E4774" i="1"/>
  <c r="G4774" i="1"/>
  <c r="H4774" i="1"/>
  <c r="E4775" i="1"/>
  <c r="G4775" i="1"/>
  <c r="H4775" i="1"/>
  <c r="E4776" i="1"/>
  <c r="G4776" i="1"/>
  <c r="H4776" i="1"/>
  <c r="E4777" i="1"/>
  <c r="G4777" i="1"/>
  <c r="H4777" i="1"/>
  <c r="E4778" i="1"/>
  <c r="G4778" i="1"/>
  <c r="H4778" i="1"/>
  <c r="E4779" i="1"/>
  <c r="G4779" i="1"/>
  <c r="H4779" i="1"/>
  <c r="E4780" i="1"/>
  <c r="G4780" i="1"/>
  <c r="H4780" i="1"/>
  <c r="E4781" i="1"/>
  <c r="G4781" i="1"/>
  <c r="H4781" i="1"/>
  <c r="E4782" i="1"/>
  <c r="G4782" i="1"/>
  <c r="H4782" i="1"/>
  <c r="E4783" i="1"/>
  <c r="G4783" i="1"/>
  <c r="H4783" i="1"/>
  <c r="E4784" i="1"/>
  <c r="G4784" i="1"/>
  <c r="H4784" i="1"/>
  <c r="E4785" i="1"/>
  <c r="G4785" i="1"/>
  <c r="H4785" i="1"/>
  <c r="E4786" i="1"/>
  <c r="G4786" i="1"/>
  <c r="H4786" i="1"/>
  <c r="E4787" i="1"/>
  <c r="G4787" i="1"/>
  <c r="H4787" i="1"/>
  <c r="E4788" i="1"/>
  <c r="G4788" i="1"/>
  <c r="H4788" i="1"/>
  <c r="E4789" i="1"/>
  <c r="G4789" i="1"/>
  <c r="H4789" i="1"/>
  <c r="E4790" i="1"/>
  <c r="G4790" i="1"/>
  <c r="H4790" i="1"/>
  <c r="E4791" i="1"/>
  <c r="G4791" i="1"/>
  <c r="H4791" i="1"/>
  <c r="E4792" i="1"/>
  <c r="G4792" i="1"/>
  <c r="H4792" i="1"/>
  <c r="E4793" i="1"/>
  <c r="G4793" i="1"/>
  <c r="H4793" i="1"/>
  <c r="E4794" i="1"/>
  <c r="G4794" i="1"/>
  <c r="H4794" i="1"/>
  <c r="E4795" i="1"/>
  <c r="G4795" i="1"/>
  <c r="H4795" i="1"/>
  <c r="E4796" i="1"/>
  <c r="G4796" i="1"/>
  <c r="H4796" i="1"/>
  <c r="E4797" i="1"/>
  <c r="G4797" i="1"/>
  <c r="H4797" i="1"/>
  <c r="E4798" i="1"/>
  <c r="G4798" i="1"/>
  <c r="H4798" i="1"/>
  <c r="E4799" i="1"/>
  <c r="G4799" i="1"/>
  <c r="H4799" i="1"/>
  <c r="E4800" i="1"/>
  <c r="G4800" i="1"/>
  <c r="H4800" i="1"/>
  <c r="E4801" i="1"/>
  <c r="G4801" i="1"/>
  <c r="H4801" i="1"/>
  <c r="E4802" i="1"/>
  <c r="G4802" i="1"/>
  <c r="H4802" i="1"/>
  <c r="E4803" i="1"/>
  <c r="G4803" i="1"/>
  <c r="H4803" i="1"/>
  <c r="E4804" i="1"/>
  <c r="G4804" i="1"/>
  <c r="H4804" i="1"/>
  <c r="E4805" i="1"/>
  <c r="G4805" i="1"/>
  <c r="H4805" i="1"/>
  <c r="E4806" i="1"/>
  <c r="G4806" i="1"/>
  <c r="H4806" i="1"/>
  <c r="E4807" i="1"/>
  <c r="G4807" i="1"/>
  <c r="H4807" i="1"/>
  <c r="E4808" i="1"/>
  <c r="G4808" i="1"/>
  <c r="H4808" i="1"/>
  <c r="E4809" i="1"/>
  <c r="G4809" i="1"/>
  <c r="H4809" i="1"/>
  <c r="E4810" i="1"/>
  <c r="G4810" i="1"/>
  <c r="H4810" i="1"/>
  <c r="E4811" i="1"/>
  <c r="G4811" i="1"/>
  <c r="H4811" i="1"/>
  <c r="E4812" i="1"/>
  <c r="G4812" i="1"/>
  <c r="H4812" i="1"/>
  <c r="E4813" i="1"/>
  <c r="G4813" i="1"/>
  <c r="H4813" i="1"/>
  <c r="E4814" i="1"/>
  <c r="G4814" i="1"/>
  <c r="H4814" i="1"/>
  <c r="E4815" i="1"/>
  <c r="G4815" i="1"/>
  <c r="H4815" i="1"/>
  <c r="E4816" i="1"/>
  <c r="G4816" i="1"/>
  <c r="H4816" i="1"/>
  <c r="E4817" i="1"/>
  <c r="G4817" i="1"/>
  <c r="H4817" i="1"/>
  <c r="E4818" i="1"/>
  <c r="G4818" i="1"/>
  <c r="H4818" i="1"/>
  <c r="E4819" i="1"/>
  <c r="G4819" i="1"/>
  <c r="H4819" i="1"/>
  <c r="E4820" i="1"/>
  <c r="G4820" i="1"/>
  <c r="H4820" i="1"/>
  <c r="E4821" i="1"/>
  <c r="G4821" i="1"/>
  <c r="H4821" i="1"/>
  <c r="E4822" i="1"/>
  <c r="G4822" i="1"/>
  <c r="H4822" i="1"/>
  <c r="E4823" i="1"/>
  <c r="G4823" i="1"/>
  <c r="H4823" i="1"/>
  <c r="E4824" i="1"/>
  <c r="G4824" i="1"/>
  <c r="H4824" i="1"/>
  <c r="E4825" i="1"/>
  <c r="G4825" i="1"/>
  <c r="H4825" i="1"/>
  <c r="E4826" i="1"/>
  <c r="G4826" i="1"/>
  <c r="H4826" i="1"/>
  <c r="E4827" i="1"/>
  <c r="G4827" i="1"/>
  <c r="H4827" i="1"/>
  <c r="E4828" i="1"/>
  <c r="G4828" i="1"/>
  <c r="H4828" i="1"/>
  <c r="E4829" i="1"/>
  <c r="G4829" i="1"/>
  <c r="H4829" i="1"/>
  <c r="E4830" i="1"/>
  <c r="G4830" i="1"/>
  <c r="H4830" i="1"/>
  <c r="E4831" i="1"/>
  <c r="G4831" i="1"/>
  <c r="H4831" i="1"/>
  <c r="E4832" i="1"/>
  <c r="G4832" i="1"/>
  <c r="H4832" i="1"/>
  <c r="E4833" i="1"/>
  <c r="G4833" i="1"/>
  <c r="H4833" i="1"/>
  <c r="E4834" i="1"/>
  <c r="G4834" i="1"/>
  <c r="H4834" i="1"/>
  <c r="E4835" i="1"/>
  <c r="G4835" i="1"/>
  <c r="H4835" i="1"/>
  <c r="E4836" i="1"/>
  <c r="G4836" i="1"/>
  <c r="H4836" i="1"/>
  <c r="E4837" i="1"/>
  <c r="G4837" i="1"/>
  <c r="H4837" i="1"/>
  <c r="E4838" i="1"/>
  <c r="G4838" i="1"/>
  <c r="H4838" i="1"/>
  <c r="E4839" i="1"/>
  <c r="G4839" i="1"/>
  <c r="H4839" i="1"/>
  <c r="E4840" i="1"/>
  <c r="G4840" i="1"/>
  <c r="H4840" i="1"/>
  <c r="E4841" i="1"/>
  <c r="G4841" i="1"/>
  <c r="H4841" i="1"/>
  <c r="E4842" i="1"/>
  <c r="G4842" i="1"/>
  <c r="H4842" i="1"/>
  <c r="E4843" i="1"/>
  <c r="G4843" i="1"/>
  <c r="H4843" i="1"/>
  <c r="E4844" i="1"/>
  <c r="G4844" i="1"/>
  <c r="H4844" i="1"/>
  <c r="E4845" i="1"/>
  <c r="G4845" i="1"/>
  <c r="H4845" i="1"/>
  <c r="E4846" i="1"/>
  <c r="G4846" i="1"/>
  <c r="H4846" i="1"/>
  <c r="E4847" i="1"/>
  <c r="G4847" i="1"/>
  <c r="H4847" i="1"/>
  <c r="E4848" i="1"/>
  <c r="G4848" i="1"/>
  <c r="H4848" i="1"/>
  <c r="E4849" i="1"/>
  <c r="G4849" i="1"/>
  <c r="H4849" i="1"/>
  <c r="E4850" i="1"/>
  <c r="G4850" i="1"/>
  <c r="H4850" i="1"/>
  <c r="E4851" i="1"/>
  <c r="G4851" i="1"/>
  <c r="H4851" i="1"/>
  <c r="E4852" i="1"/>
  <c r="G4852" i="1"/>
  <c r="H4852" i="1"/>
  <c r="E4853" i="1"/>
  <c r="G4853" i="1"/>
  <c r="H4853" i="1"/>
  <c r="E4854" i="1"/>
  <c r="G4854" i="1"/>
  <c r="H4854" i="1"/>
  <c r="E4855" i="1"/>
  <c r="G4855" i="1"/>
  <c r="H4855" i="1"/>
  <c r="E4856" i="1"/>
  <c r="G4856" i="1"/>
  <c r="H4856" i="1"/>
  <c r="E4857" i="1"/>
  <c r="G4857" i="1"/>
  <c r="H4857" i="1"/>
  <c r="E4858" i="1"/>
  <c r="G4858" i="1"/>
  <c r="H4858" i="1"/>
  <c r="E4859" i="1"/>
  <c r="G4859" i="1"/>
  <c r="H4859" i="1"/>
  <c r="E4860" i="1"/>
  <c r="G4860" i="1"/>
  <c r="H4860" i="1"/>
  <c r="E4861" i="1"/>
  <c r="G4861" i="1"/>
  <c r="H4861" i="1"/>
  <c r="E4862" i="1"/>
  <c r="G4862" i="1"/>
  <c r="H4862" i="1"/>
  <c r="E4863" i="1"/>
  <c r="G4863" i="1"/>
  <c r="H4863" i="1"/>
  <c r="E4864" i="1"/>
  <c r="G4864" i="1"/>
  <c r="H4864" i="1"/>
  <c r="E4865" i="1"/>
  <c r="G4865" i="1"/>
  <c r="H4865" i="1"/>
  <c r="E4866" i="1"/>
  <c r="G4866" i="1"/>
  <c r="H4866" i="1"/>
  <c r="E4867" i="1"/>
  <c r="G4867" i="1"/>
  <c r="H4867" i="1"/>
  <c r="E4868" i="1"/>
  <c r="G4868" i="1"/>
  <c r="H4868" i="1"/>
  <c r="E4869" i="1"/>
  <c r="G4869" i="1"/>
  <c r="H4869" i="1"/>
  <c r="E4870" i="1"/>
  <c r="G4870" i="1"/>
  <c r="H4870" i="1"/>
  <c r="E4871" i="1"/>
  <c r="G4871" i="1"/>
  <c r="H4871" i="1"/>
  <c r="E4872" i="1"/>
  <c r="G4872" i="1"/>
  <c r="H4872" i="1"/>
  <c r="E4873" i="1"/>
  <c r="G4873" i="1"/>
  <c r="H4873" i="1"/>
  <c r="E4874" i="1"/>
  <c r="G4874" i="1"/>
  <c r="H4874" i="1"/>
  <c r="E4875" i="1"/>
  <c r="G4875" i="1"/>
  <c r="H4875" i="1"/>
  <c r="E4876" i="1"/>
  <c r="G4876" i="1"/>
  <c r="H4876" i="1"/>
  <c r="E4877" i="1"/>
  <c r="G4877" i="1"/>
  <c r="H4877" i="1"/>
  <c r="E4878" i="1"/>
  <c r="G4878" i="1"/>
  <c r="H4878" i="1"/>
  <c r="E4879" i="1"/>
  <c r="G4879" i="1"/>
  <c r="H4879" i="1"/>
  <c r="E4880" i="1"/>
  <c r="G4880" i="1"/>
  <c r="H4880" i="1"/>
  <c r="E4881" i="1"/>
  <c r="G4881" i="1"/>
  <c r="H4881" i="1"/>
  <c r="E4882" i="1"/>
  <c r="G4882" i="1"/>
  <c r="H4882" i="1"/>
  <c r="E4883" i="1"/>
  <c r="G4883" i="1"/>
  <c r="H4883" i="1"/>
  <c r="E4884" i="1"/>
  <c r="G4884" i="1"/>
  <c r="H4884" i="1"/>
  <c r="E4885" i="1"/>
  <c r="G4885" i="1"/>
  <c r="H4885" i="1"/>
  <c r="E4886" i="1"/>
  <c r="G4886" i="1"/>
  <c r="H4886" i="1"/>
  <c r="E4887" i="1"/>
  <c r="G4887" i="1"/>
  <c r="H4887" i="1"/>
  <c r="E4888" i="1"/>
  <c r="G4888" i="1"/>
  <c r="H4888" i="1"/>
  <c r="E4889" i="1"/>
  <c r="G4889" i="1"/>
  <c r="H4889" i="1"/>
  <c r="E4890" i="1"/>
  <c r="G4890" i="1"/>
  <c r="H4890" i="1"/>
  <c r="E4891" i="1"/>
  <c r="G4891" i="1"/>
  <c r="H4891" i="1"/>
  <c r="E4892" i="1"/>
  <c r="G4892" i="1"/>
  <c r="H4892" i="1"/>
  <c r="E4893" i="1"/>
  <c r="G4893" i="1"/>
  <c r="H4893" i="1"/>
  <c r="E4894" i="1"/>
  <c r="G4894" i="1"/>
  <c r="H4894" i="1"/>
  <c r="E4895" i="1"/>
  <c r="G4895" i="1"/>
  <c r="H4895" i="1"/>
  <c r="E4896" i="1"/>
  <c r="G4896" i="1"/>
  <c r="H4896" i="1"/>
  <c r="E4897" i="1"/>
  <c r="G4897" i="1"/>
  <c r="H4897" i="1"/>
  <c r="E4898" i="1"/>
  <c r="G4898" i="1"/>
  <c r="H4898" i="1"/>
  <c r="E4899" i="1"/>
  <c r="G4899" i="1"/>
  <c r="H4899" i="1"/>
  <c r="E4900" i="1"/>
  <c r="G4900" i="1"/>
  <c r="H4900" i="1"/>
  <c r="E4901" i="1"/>
  <c r="G4901" i="1"/>
  <c r="H4901" i="1"/>
  <c r="E4902" i="1"/>
  <c r="G4902" i="1"/>
  <c r="H4902" i="1"/>
  <c r="E4903" i="1"/>
  <c r="G4903" i="1"/>
  <c r="H4903" i="1"/>
  <c r="E4904" i="1"/>
  <c r="G4904" i="1"/>
  <c r="H4904" i="1"/>
  <c r="E4905" i="1"/>
  <c r="G4905" i="1"/>
  <c r="H4905" i="1"/>
  <c r="E4906" i="1"/>
  <c r="G4906" i="1"/>
  <c r="H4906" i="1"/>
  <c r="E4907" i="1"/>
  <c r="G4907" i="1"/>
  <c r="H4907" i="1"/>
  <c r="E4908" i="1"/>
  <c r="G4908" i="1"/>
  <c r="H4908" i="1"/>
  <c r="E4909" i="1"/>
  <c r="G4909" i="1"/>
  <c r="H4909" i="1"/>
  <c r="E4910" i="1"/>
  <c r="G4910" i="1"/>
  <c r="H4910" i="1"/>
  <c r="E4911" i="1"/>
  <c r="G4911" i="1"/>
  <c r="H4911" i="1"/>
  <c r="E4912" i="1"/>
  <c r="G4912" i="1"/>
  <c r="H4912" i="1"/>
  <c r="E4913" i="1"/>
  <c r="G4913" i="1"/>
  <c r="H4913" i="1"/>
  <c r="E4914" i="1"/>
  <c r="G4914" i="1"/>
  <c r="H4914" i="1"/>
  <c r="E4915" i="1"/>
  <c r="G4915" i="1"/>
  <c r="H4915" i="1"/>
  <c r="E4916" i="1"/>
  <c r="G4916" i="1"/>
  <c r="H4916" i="1"/>
  <c r="E4917" i="1"/>
  <c r="G4917" i="1"/>
  <c r="H4917" i="1"/>
  <c r="E4918" i="1"/>
  <c r="G4918" i="1"/>
  <c r="H4918" i="1"/>
  <c r="E4919" i="1"/>
  <c r="G4919" i="1"/>
  <c r="H4919" i="1"/>
  <c r="E4920" i="1"/>
  <c r="G4920" i="1"/>
  <c r="H4920" i="1"/>
  <c r="E4921" i="1"/>
  <c r="G4921" i="1"/>
  <c r="H4921" i="1"/>
  <c r="E4922" i="1"/>
  <c r="G4922" i="1"/>
  <c r="H4922" i="1"/>
  <c r="E4923" i="1"/>
  <c r="G4923" i="1"/>
  <c r="H4923" i="1"/>
  <c r="E4924" i="1"/>
  <c r="G4924" i="1"/>
  <c r="H4924" i="1"/>
  <c r="E4925" i="1"/>
  <c r="G4925" i="1"/>
  <c r="H4925" i="1"/>
  <c r="E4926" i="1"/>
  <c r="G4926" i="1"/>
  <c r="H4926" i="1"/>
  <c r="E4927" i="1"/>
  <c r="G4927" i="1"/>
  <c r="H4927" i="1"/>
  <c r="E4928" i="1"/>
  <c r="G4928" i="1"/>
  <c r="H4928" i="1"/>
  <c r="E4929" i="1"/>
  <c r="G4929" i="1"/>
  <c r="H4929" i="1"/>
  <c r="E4930" i="1"/>
  <c r="G4930" i="1"/>
  <c r="H4930" i="1"/>
  <c r="E4931" i="1"/>
  <c r="G4931" i="1"/>
  <c r="H4931" i="1"/>
  <c r="E4932" i="1"/>
  <c r="G4932" i="1"/>
  <c r="H4932" i="1"/>
  <c r="E4933" i="1"/>
  <c r="G4933" i="1"/>
  <c r="H4933" i="1"/>
  <c r="E4934" i="1"/>
  <c r="G4934" i="1"/>
  <c r="H4934" i="1"/>
  <c r="E4935" i="1"/>
  <c r="G4935" i="1"/>
  <c r="H4935" i="1"/>
  <c r="E4936" i="1"/>
  <c r="G4936" i="1"/>
  <c r="H4936" i="1"/>
  <c r="E4937" i="1"/>
  <c r="G4937" i="1"/>
  <c r="H4937" i="1"/>
  <c r="E4938" i="1"/>
  <c r="G4938" i="1"/>
  <c r="H4938" i="1"/>
  <c r="E4939" i="1"/>
  <c r="G4939" i="1"/>
  <c r="H4939" i="1"/>
  <c r="E4940" i="1"/>
  <c r="G4940" i="1"/>
  <c r="H4940" i="1"/>
  <c r="E4941" i="1"/>
  <c r="G4941" i="1"/>
  <c r="H4941" i="1"/>
  <c r="E4942" i="1"/>
  <c r="G4942" i="1"/>
  <c r="H4942" i="1"/>
  <c r="E4943" i="1"/>
  <c r="G4943" i="1"/>
  <c r="H4943" i="1"/>
  <c r="E4944" i="1"/>
  <c r="G4944" i="1"/>
  <c r="H4944" i="1"/>
  <c r="E4945" i="1"/>
  <c r="G4945" i="1"/>
  <c r="H4945" i="1"/>
  <c r="E4946" i="1"/>
  <c r="G4946" i="1"/>
  <c r="H4946" i="1"/>
  <c r="E4947" i="1"/>
  <c r="G4947" i="1"/>
  <c r="H4947" i="1"/>
  <c r="E4948" i="1"/>
  <c r="G4948" i="1"/>
  <c r="H4948" i="1"/>
  <c r="E4949" i="1"/>
  <c r="G4949" i="1"/>
  <c r="H4949" i="1"/>
  <c r="E4950" i="1"/>
  <c r="G4950" i="1"/>
  <c r="H4950" i="1"/>
  <c r="E4951" i="1"/>
  <c r="G4951" i="1"/>
  <c r="H4951" i="1"/>
  <c r="E4952" i="1"/>
  <c r="G4952" i="1"/>
  <c r="H4952" i="1"/>
  <c r="E4953" i="1"/>
  <c r="G4953" i="1"/>
  <c r="H4953" i="1"/>
  <c r="E4954" i="1"/>
  <c r="G4954" i="1"/>
  <c r="H4954" i="1"/>
  <c r="E4955" i="1"/>
  <c r="G4955" i="1"/>
  <c r="H4955" i="1"/>
  <c r="E4956" i="1"/>
  <c r="G4956" i="1"/>
  <c r="H4956" i="1"/>
  <c r="E4957" i="1"/>
  <c r="G4957" i="1"/>
  <c r="H4957" i="1"/>
  <c r="E4958" i="1"/>
  <c r="G4958" i="1"/>
  <c r="H4958" i="1"/>
  <c r="E4959" i="1"/>
  <c r="G4959" i="1"/>
  <c r="H4959" i="1"/>
  <c r="E4960" i="1"/>
  <c r="G4960" i="1"/>
  <c r="H4960" i="1"/>
  <c r="E4961" i="1"/>
  <c r="G4961" i="1"/>
  <c r="H4961" i="1"/>
  <c r="E4962" i="1"/>
  <c r="G4962" i="1"/>
  <c r="H4962" i="1"/>
  <c r="E4963" i="1"/>
  <c r="G4963" i="1"/>
  <c r="H4963" i="1"/>
  <c r="E4964" i="1"/>
  <c r="G4964" i="1"/>
  <c r="H4964" i="1"/>
  <c r="E4965" i="1"/>
  <c r="G4965" i="1"/>
  <c r="H4965" i="1"/>
  <c r="E4966" i="1"/>
  <c r="G4966" i="1"/>
  <c r="H4966" i="1"/>
  <c r="E4967" i="1"/>
  <c r="G4967" i="1"/>
  <c r="H4967" i="1"/>
  <c r="E4968" i="1"/>
  <c r="G4968" i="1"/>
  <c r="H4968" i="1"/>
  <c r="E4969" i="1"/>
  <c r="G4969" i="1"/>
  <c r="H4969" i="1"/>
  <c r="E4970" i="1"/>
  <c r="G4970" i="1"/>
  <c r="H4970" i="1"/>
  <c r="E4971" i="1"/>
  <c r="G4971" i="1"/>
  <c r="H4971" i="1"/>
  <c r="E4972" i="1"/>
  <c r="G4972" i="1"/>
  <c r="H4972" i="1"/>
  <c r="E4973" i="1"/>
  <c r="G4973" i="1"/>
  <c r="H4973" i="1"/>
  <c r="E4974" i="1"/>
  <c r="G4974" i="1"/>
  <c r="H4974" i="1"/>
  <c r="E4975" i="1"/>
  <c r="G4975" i="1"/>
  <c r="H4975" i="1"/>
  <c r="E4976" i="1"/>
  <c r="G4976" i="1"/>
  <c r="H4976" i="1"/>
  <c r="E4977" i="1"/>
  <c r="G4977" i="1"/>
  <c r="H4977" i="1"/>
  <c r="E4978" i="1"/>
  <c r="G4978" i="1"/>
  <c r="H4978" i="1"/>
  <c r="E4979" i="1"/>
  <c r="G4979" i="1"/>
  <c r="H4979" i="1"/>
  <c r="E4980" i="1"/>
  <c r="G4980" i="1"/>
  <c r="H4980" i="1"/>
  <c r="E4981" i="1"/>
  <c r="G4981" i="1"/>
  <c r="H4981" i="1"/>
  <c r="E4982" i="1"/>
  <c r="G4982" i="1"/>
  <c r="H4982" i="1"/>
  <c r="E4983" i="1"/>
  <c r="G4983" i="1"/>
  <c r="H4983" i="1"/>
  <c r="E4984" i="1"/>
  <c r="G4984" i="1"/>
  <c r="H4984" i="1"/>
  <c r="E4985" i="1"/>
  <c r="G4985" i="1"/>
  <c r="H4985" i="1"/>
  <c r="E4986" i="1"/>
  <c r="G4986" i="1"/>
  <c r="H4986" i="1"/>
  <c r="E4987" i="1"/>
  <c r="G4987" i="1"/>
  <c r="H4987" i="1"/>
  <c r="E4988" i="1"/>
  <c r="G4988" i="1"/>
  <c r="H4988" i="1"/>
  <c r="E4989" i="1"/>
  <c r="G4989" i="1"/>
  <c r="H4989" i="1"/>
  <c r="E4990" i="1"/>
  <c r="G4990" i="1"/>
  <c r="H4990" i="1"/>
  <c r="E4991" i="1"/>
  <c r="G4991" i="1"/>
  <c r="H4991" i="1"/>
  <c r="E4992" i="1"/>
  <c r="G4992" i="1"/>
  <c r="H4992" i="1"/>
  <c r="E4993" i="1"/>
  <c r="G4993" i="1"/>
  <c r="H4993" i="1"/>
  <c r="E4994" i="1"/>
  <c r="G4994" i="1"/>
  <c r="H4994" i="1"/>
  <c r="E4995" i="1"/>
  <c r="G4995" i="1"/>
  <c r="H4995" i="1"/>
  <c r="E4996" i="1"/>
  <c r="G4996" i="1"/>
  <c r="H4996" i="1"/>
  <c r="E4997" i="1"/>
  <c r="G4997" i="1"/>
  <c r="H4997" i="1"/>
  <c r="E4998" i="1"/>
  <c r="G4998" i="1"/>
  <c r="H4998" i="1"/>
  <c r="E4999" i="1"/>
  <c r="G4999" i="1"/>
  <c r="H4999" i="1"/>
  <c r="E5000" i="1"/>
  <c r="G5000" i="1"/>
  <c r="H5000" i="1"/>
  <c r="E5001" i="1"/>
  <c r="G5001" i="1"/>
  <c r="H5001" i="1"/>
  <c r="E5002" i="1"/>
  <c r="G5002" i="1"/>
  <c r="H5002" i="1"/>
  <c r="E5003" i="1"/>
  <c r="G5003" i="1"/>
  <c r="H5003" i="1"/>
  <c r="E5004" i="1"/>
  <c r="G5004" i="1"/>
  <c r="H5004" i="1"/>
  <c r="E5005" i="1"/>
  <c r="G5005" i="1"/>
  <c r="H5005" i="1"/>
  <c r="E5006" i="1"/>
  <c r="G5006" i="1"/>
  <c r="H5006" i="1"/>
  <c r="E5007" i="1"/>
  <c r="G5007" i="1"/>
  <c r="H5007" i="1"/>
  <c r="E5008" i="1"/>
  <c r="G5008" i="1"/>
  <c r="H5008" i="1"/>
  <c r="E5009" i="1"/>
  <c r="G5009" i="1"/>
  <c r="H5009" i="1"/>
  <c r="E5010" i="1"/>
  <c r="G5010" i="1"/>
  <c r="H5010" i="1"/>
  <c r="E5011" i="1"/>
  <c r="G5011" i="1"/>
  <c r="H5011" i="1"/>
  <c r="E5012" i="1"/>
  <c r="G5012" i="1"/>
  <c r="H5012" i="1"/>
  <c r="E5013" i="1"/>
  <c r="G5013" i="1"/>
  <c r="H5013" i="1"/>
  <c r="E5014" i="1"/>
  <c r="G5014" i="1"/>
  <c r="H5014" i="1"/>
  <c r="E5015" i="1"/>
  <c r="G5015" i="1"/>
  <c r="H5015" i="1"/>
  <c r="E5016" i="1"/>
  <c r="G5016" i="1"/>
  <c r="H5016" i="1"/>
  <c r="E5017" i="1"/>
  <c r="G5017" i="1"/>
  <c r="H5017" i="1"/>
  <c r="E5018" i="1"/>
  <c r="G5018" i="1"/>
  <c r="H5018" i="1"/>
  <c r="E5019" i="1"/>
  <c r="G5019" i="1"/>
  <c r="H5019" i="1"/>
  <c r="E5020" i="1"/>
  <c r="G5020" i="1"/>
  <c r="H5020" i="1"/>
  <c r="E5021" i="1"/>
  <c r="G5021" i="1"/>
  <c r="H5021" i="1"/>
  <c r="E5022" i="1"/>
  <c r="G5022" i="1"/>
  <c r="H5022" i="1"/>
  <c r="E5023" i="1"/>
  <c r="G5023" i="1"/>
  <c r="H5023" i="1"/>
  <c r="E5024" i="1"/>
  <c r="G5024" i="1"/>
  <c r="H5024" i="1"/>
  <c r="E5025" i="1"/>
  <c r="G5025" i="1"/>
  <c r="H5025" i="1"/>
  <c r="E5026" i="1"/>
  <c r="G5026" i="1"/>
  <c r="H5026" i="1"/>
  <c r="E5027" i="1"/>
  <c r="G5027" i="1"/>
  <c r="H5027" i="1"/>
  <c r="E5028" i="1"/>
  <c r="G5028" i="1"/>
  <c r="H5028" i="1"/>
  <c r="E5029" i="1"/>
  <c r="G5029" i="1"/>
  <c r="H5029" i="1"/>
  <c r="E5030" i="1"/>
  <c r="G5030" i="1"/>
  <c r="H5030" i="1"/>
  <c r="E5031" i="1"/>
  <c r="G5031" i="1"/>
  <c r="H5031" i="1"/>
  <c r="E5032" i="1"/>
  <c r="G5032" i="1"/>
  <c r="H5032" i="1"/>
  <c r="E5033" i="1"/>
  <c r="G5033" i="1"/>
  <c r="H5033" i="1"/>
  <c r="E5034" i="1"/>
  <c r="G5034" i="1"/>
  <c r="H5034" i="1"/>
  <c r="E5035" i="1"/>
  <c r="G5035" i="1"/>
  <c r="H5035" i="1"/>
  <c r="E5036" i="1"/>
  <c r="G5036" i="1"/>
  <c r="H5036" i="1"/>
  <c r="E5037" i="1"/>
  <c r="G5037" i="1"/>
  <c r="H5037" i="1"/>
  <c r="E5038" i="1"/>
  <c r="G5038" i="1"/>
  <c r="H5038" i="1"/>
  <c r="E5039" i="1"/>
  <c r="G5039" i="1"/>
  <c r="H5039" i="1"/>
  <c r="E5040" i="1"/>
  <c r="G5040" i="1"/>
  <c r="H5040" i="1"/>
  <c r="E5041" i="1"/>
  <c r="G5041" i="1"/>
  <c r="H5041" i="1"/>
  <c r="E5042" i="1"/>
  <c r="G5042" i="1"/>
  <c r="H5042" i="1"/>
  <c r="E5043" i="1"/>
  <c r="G5043" i="1"/>
  <c r="H5043" i="1"/>
  <c r="E5044" i="1"/>
  <c r="G5044" i="1"/>
  <c r="H5044" i="1"/>
  <c r="E5045" i="1"/>
  <c r="G5045" i="1"/>
  <c r="H5045" i="1"/>
  <c r="E5046" i="1"/>
  <c r="G5046" i="1"/>
  <c r="H5046" i="1"/>
  <c r="E5047" i="1"/>
  <c r="G5047" i="1"/>
  <c r="H5047" i="1"/>
  <c r="E5048" i="1"/>
  <c r="G5048" i="1"/>
  <c r="H5048" i="1"/>
  <c r="E5049" i="1"/>
  <c r="G5049" i="1"/>
  <c r="H5049" i="1"/>
  <c r="E5050" i="1"/>
  <c r="G5050" i="1"/>
  <c r="H5050" i="1"/>
  <c r="E5051" i="1"/>
  <c r="G5051" i="1"/>
  <c r="H5051" i="1"/>
  <c r="E5052" i="1"/>
  <c r="G5052" i="1"/>
  <c r="H5052" i="1"/>
  <c r="E5053" i="1"/>
  <c r="G5053" i="1"/>
  <c r="H5053" i="1"/>
  <c r="E5054" i="1"/>
  <c r="G5054" i="1"/>
  <c r="H5054" i="1"/>
  <c r="E5055" i="1"/>
  <c r="G5055" i="1"/>
  <c r="H5055" i="1"/>
  <c r="E5056" i="1"/>
  <c r="G5056" i="1"/>
  <c r="H5056" i="1"/>
  <c r="E5057" i="1"/>
  <c r="G5057" i="1"/>
  <c r="H5057" i="1"/>
  <c r="E5058" i="1"/>
  <c r="G5058" i="1"/>
  <c r="H5058" i="1"/>
  <c r="E5059" i="1"/>
  <c r="G5059" i="1"/>
  <c r="H5059" i="1"/>
  <c r="E5060" i="1"/>
  <c r="G5060" i="1"/>
  <c r="H5060" i="1"/>
  <c r="E5061" i="1"/>
  <c r="G5061" i="1"/>
  <c r="H5061" i="1"/>
  <c r="E5062" i="1"/>
  <c r="G5062" i="1"/>
  <c r="H5062" i="1"/>
  <c r="E5063" i="1"/>
  <c r="G5063" i="1"/>
  <c r="H5063" i="1"/>
  <c r="E5064" i="1"/>
  <c r="G5064" i="1"/>
  <c r="H5064" i="1"/>
  <c r="E5065" i="1"/>
  <c r="G5065" i="1"/>
  <c r="H5065" i="1"/>
  <c r="E5066" i="1"/>
  <c r="G5066" i="1"/>
  <c r="H5066" i="1"/>
  <c r="E5067" i="1"/>
  <c r="G5067" i="1"/>
  <c r="H5067" i="1"/>
  <c r="E5068" i="1"/>
  <c r="G5068" i="1"/>
  <c r="H5068" i="1"/>
  <c r="E5069" i="1"/>
  <c r="G5069" i="1"/>
  <c r="H5069" i="1"/>
  <c r="E5070" i="1"/>
  <c r="G5070" i="1"/>
  <c r="H5070" i="1"/>
  <c r="E5071" i="1"/>
  <c r="G5071" i="1"/>
  <c r="H5071" i="1"/>
  <c r="E5072" i="1"/>
  <c r="G5072" i="1"/>
  <c r="H5072" i="1"/>
  <c r="E5073" i="1"/>
  <c r="G5073" i="1"/>
  <c r="H5073" i="1"/>
  <c r="E5074" i="1"/>
  <c r="G5074" i="1"/>
  <c r="H5074" i="1"/>
  <c r="E5075" i="1"/>
  <c r="G5075" i="1"/>
  <c r="H5075" i="1"/>
  <c r="E5076" i="1"/>
  <c r="G5076" i="1"/>
  <c r="H5076" i="1"/>
  <c r="E5077" i="1"/>
  <c r="G5077" i="1"/>
  <c r="H5077" i="1"/>
  <c r="E5078" i="1"/>
  <c r="G5078" i="1"/>
  <c r="H5078" i="1"/>
  <c r="E5079" i="1"/>
  <c r="G5079" i="1"/>
  <c r="H5079" i="1"/>
  <c r="E5080" i="1"/>
  <c r="G5080" i="1"/>
  <c r="H5080" i="1"/>
  <c r="E5081" i="1"/>
  <c r="G5081" i="1"/>
  <c r="H5081" i="1"/>
  <c r="E5082" i="1"/>
  <c r="G5082" i="1"/>
  <c r="H5082" i="1"/>
  <c r="E5083" i="1"/>
  <c r="G5083" i="1"/>
  <c r="H5083" i="1"/>
  <c r="E5084" i="1"/>
  <c r="G5084" i="1"/>
  <c r="H5084" i="1"/>
  <c r="E5085" i="1"/>
  <c r="G5085" i="1"/>
  <c r="H5085" i="1"/>
  <c r="E5086" i="1"/>
  <c r="G5086" i="1"/>
  <c r="H5086" i="1"/>
  <c r="E5087" i="1"/>
  <c r="G5087" i="1"/>
  <c r="H5087" i="1"/>
  <c r="E5088" i="1"/>
  <c r="G5088" i="1"/>
  <c r="H5088" i="1"/>
  <c r="E5089" i="1"/>
  <c r="G5089" i="1"/>
  <c r="H5089" i="1"/>
  <c r="E5090" i="1"/>
  <c r="G5090" i="1"/>
  <c r="H5090" i="1"/>
  <c r="E5091" i="1"/>
  <c r="G5091" i="1"/>
  <c r="H5091" i="1"/>
  <c r="E5092" i="1"/>
  <c r="G5092" i="1"/>
  <c r="H5092" i="1"/>
  <c r="E5093" i="1"/>
  <c r="G5093" i="1"/>
  <c r="H5093" i="1"/>
  <c r="E5094" i="1"/>
  <c r="G5094" i="1"/>
  <c r="H5094" i="1"/>
  <c r="E5095" i="1"/>
  <c r="G5095" i="1"/>
  <c r="H5095" i="1"/>
  <c r="E5096" i="1"/>
  <c r="G5096" i="1"/>
  <c r="H5096" i="1"/>
  <c r="E5097" i="1"/>
  <c r="G5097" i="1"/>
  <c r="H5097" i="1"/>
  <c r="E5098" i="1"/>
  <c r="G5098" i="1"/>
  <c r="H5098" i="1"/>
  <c r="E5099" i="1"/>
  <c r="G5099" i="1"/>
  <c r="H5099" i="1"/>
  <c r="E5100" i="1"/>
  <c r="G5100" i="1"/>
  <c r="H5100" i="1"/>
  <c r="E5101" i="1"/>
  <c r="G5101" i="1"/>
  <c r="H5101" i="1"/>
  <c r="E5102" i="1"/>
  <c r="G5102" i="1"/>
  <c r="H5102" i="1"/>
  <c r="E5103" i="1"/>
  <c r="G5103" i="1"/>
  <c r="H5103" i="1"/>
  <c r="E5104" i="1"/>
  <c r="G5104" i="1"/>
  <c r="H5104" i="1"/>
  <c r="E5105" i="1"/>
  <c r="G5105" i="1"/>
  <c r="H5105" i="1"/>
  <c r="E5106" i="1"/>
  <c r="G5106" i="1"/>
  <c r="H5106" i="1"/>
  <c r="E5107" i="1"/>
  <c r="G5107" i="1"/>
  <c r="H5107" i="1"/>
  <c r="E5108" i="1"/>
  <c r="G5108" i="1"/>
  <c r="H5108" i="1"/>
  <c r="E5109" i="1"/>
  <c r="G5109" i="1"/>
  <c r="H5109" i="1"/>
  <c r="E5110" i="1"/>
  <c r="G5110" i="1"/>
  <c r="H5110" i="1"/>
  <c r="E5111" i="1"/>
  <c r="G5111" i="1"/>
  <c r="H5111" i="1"/>
  <c r="E5112" i="1"/>
  <c r="G5112" i="1"/>
  <c r="H5112" i="1"/>
  <c r="E5113" i="1"/>
  <c r="G5113" i="1"/>
  <c r="H5113" i="1"/>
  <c r="E5114" i="1"/>
  <c r="G5114" i="1"/>
  <c r="H5114" i="1"/>
  <c r="E5115" i="1"/>
  <c r="G5115" i="1"/>
  <c r="H5115" i="1"/>
  <c r="E5116" i="1"/>
  <c r="G5116" i="1"/>
  <c r="H5116" i="1"/>
  <c r="E5117" i="1"/>
  <c r="G5117" i="1"/>
  <c r="H5117" i="1"/>
  <c r="E5118" i="1"/>
  <c r="G5118" i="1"/>
  <c r="H5118" i="1"/>
  <c r="E5119" i="1"/>
  <c r="G5119" i="1"/>
  <c r="H5119" i="1"/>
  <c r="E5120" i="1"/>
  <c r="G5120" i="1"/>
  <c r="H5120" i="1"/>
  <c r="E5121" i="1"/>
  <c r="G5121" i="1"/>
  <c r="H5121" i="1"/>
  <c r="E5122" i="1"/>
  <c r="G5122" i="1"/>
  <c r="H5122" i="1"/>
  <c r="E5123" i="1"/>
  <c r="G5123" i="1"/>
  <c r="H5123" i="1"/>
  <c r="E5124" i="1"/>
  <c r="G5124" i="1"/>
  <c r="H5124" i="1"/>
  <c r="E5125" i="1"/>
  <c r="G5125" i="1"/>
  <c r="H5125" i="1"/>
  <c r="E5126" i="1"/>
  <c r="G5126" i="1"/>
  <c r="H5126" i="1"/>
  <c r="E5127" i="1"/>
  <c r="G5127" i="1"/>
  <c r="H5127" i="1"/>
  <c r="E5128" i="1"/>
  <c r="G5128" i="1"/>
  <c r="H5128" i="1"/>
  <c r="E5129" i="1"/>
  <c r="G5129" i="1"/>
  <c r="H5129" i="1"/>
  <c r="E5130" i="1"/>
  <c r="G5130" i="1"/>
  <c r="H5130" i="1"/>
  <c r="E5131" i="1"/>
  <c r="G5131" i="1"/>
  <c r="H5131" i="1"/>
  <c r="E5132" i="1"/>
  <c r="G5132" i="1"/>
  <c r="H5132" i="1"/>
  <c r="E5133" i="1"/>
  <c r="G5133" i="1"/>
  <c r="H5133" i="1"/>
  <c r="E5134" i="1"/>
  <c r="G5134" i="1"/>
  <c r="H5134" i="1"/>
  <c r="E5135" i="1"/>
  <c r="G5135" i="1"/>
  <c r="H5135" i="1"/>
  <c r="E5136" i="1"/>
  <c r="G5136" i="1"/>
  <c r="H5136" i="1"/>
  <c r="E5137" i="1"/>
  <c r="G5137" i="1"/>
  <c r="H5137" i="1"/>
  <c r="E5138" i="1"/>
  <c r="G5138" i="1"/>
  <c r="H5138" i="1"/>
  <c r="E5139" i="1"/>
  <c r="G5139" i="1"/>
  <c r="H5139" i="1"/>
  <c r="E5140" i="1"/>
  <c r="G5140" i="1"/>
  <c r="H5140" i="1"/>
  <c r="E5141" i="1"/>
  <c r="G5141" i="1"/>
  <c r="H5141" i="1"/>
  <c r="E5142" i="1"/>
  <c r="G5142" i="1"/>
  <c r="H5142" i="1"/>
  <c r="E5143" i="1"/>
  <c r="G5143" i="1"/>
  <c r="H5143" i="1"/>
  <c r="E5144" i="1"/>
  <c r="G5144" i="1"/>
  <c r="H5144" i="1"/>
  <c r="E5145" i="1"/>
  <c r="G5145" i="1"/>
  <c r="H5145" i="1"/>
  <c r="E5146" i="1"/>
  <c r="G5146" i="1"/>
  <c r="H5146" i="1"/>
  <c r="E5147" i="1"/>
  <c r="G5147" i="1"/>
  <c r="H5147" i="1"/>
  <c r="E5148" i="1"/>
  <c r="G5148" i="1"/>
  <c r="H5148" i="1"/>
  <c r="E5149" i="1"/>
  <c r="G5149" i="1"/>
  <c r="H5149" i="1"/>
  <c r="E5150" i="1"/>
  <c r="G5150" i="1"/>
  <c r="H5150" i="1"/>
  <c r="E5151" i="1"/>
  <c r="G5151" i="1"/>
  <c r="H5151" i="1"/>
  <c r="E5152" i="1"/>
  <c r="G5152" i="1"/>
  <c r="H5152" i="1"/>
  <c r="E5153" i="1"/>
  <c r="G5153" i="1"/>
  <c r="H5153" i="1"/>
  <c r="E5154" i="1"/>
  <c r="G5154" i="1"/>
  <c r="H5154" i="1"/>
  <c r="E5155" i="1"/>
  <c r="G5155" i="1"/>
  <c r="H5155" i="1"/>
  <c r="E5156" i="1"/>
  <c r="G5156" i="1"/>
  <c r="H5156" i="1"/>
  <c r="E5157" i="1"/>
  <c r="G5157" i="1"/>
  <c r="H5157" i="1"/>
  <c r="E5158" i="1"/>
  <c r="G5158" i="1"/>
  <c r="H5158" i="1"/>
  <c r="E5159" i="1"/>
  <c r="G5159" i="1"/>
  <c r="H5159" i="1"/>
  <c r="E5160" i="1"/>
  <c r="G5160" i="1"/>
  <c r="H5160" i="1"/>
  <c r="E5161" i="1"/>
  <c r="G5161" i="1"/>
  <c r="H5161" i="1"/>
  <c r="E5162" i="1"/>
  <c r="G5162" i="1"/>
  <c r="H5162" i="1"/>
  <c r="E5163" i="1"/>
  <c r="G5163" i="1"/>
  <c r="H5163" i="1"/>
  <c r="E5164" i="1"/>
  <c r="G5164" i="1"/>
  <c r="H5164" i="1"/>
  <c r="E5165" i="1"/>
  <c r="G5165" i="1"/>
  <c r="H5165" i="1"/>
  <c r="E5166" i="1"/>
  <c r="G5166" i="1"/>
  <c r="H5166" i="1"/>
  <c r="E5167" i="1"/>
  <c r="G5167" i="1"/>
  <c r="H5167" i="1"/>
  <c r="E5168" i="1"/>
  <c r="G5168" i="1"/>
  <c r="H5168" i="1"/>
  <c r="E5169" i="1"/>
  <c r="G5169" i="1"/>
  <c r="H5169" i="1"/>
  <c r="E5170" i="1"/>
  <c r="G5170" i="1"/>
  <c r="H5170" i="1"/>
  <c r="E5171" i="1"/>
  <c r="G5171" i="1"/>
  <c r="H5171" i="1"/>
  <c r="E5172" i="1"/>
  <c r="G5172" i="1"/>
  <c r="H5172" i="1"/>
  <c r="E5173" i="1"/>
  <c r="G5173" i="1"/>
  <c r="H5173" i="1"/>
  <c r="E5174" i="1"/>
  <c r="G5174" i="1"/>
  <c r="H5174" i="1"/>
  <c r="E5175" i="1"/>
  <c r="G5175" i="1"/>
  <c r="H5175" i="1"/>
  <c r="E5176" i="1"/>
  <c r="G5176" i="1"/>
  <c r="H5176" i="1"/>
  <c r="E5177" i="1"/>
  <c r="G5177" i="1"/>
  <c r="H5177" i="1"/>
  <c r="E5178" i="1"/>
  <c r="G5178" i="1"/>
  <c r="H5178" i="1"/>
  <c r="E5179" i="1"/>
  <c r="G5179" i="1"/>
  <c r="H5179" i="1"/>
  <c r="E5180" i="1"/>
  <c r="G5180" i="1"/>
  <c r="H5180" i="1"/>
  <c r="E5181" i="1"/>
  <c r="G5181" i="1"/>
  <c r="H5181" i="1"/>
  <c r="E5182" i="1"/>
  <c r="G5182" i="1"/>
  <c r="H5182" i="1"/>
  <c r="E5183" i="1"/>
  <c r="G5183" i="1"/>
  <c r="H5183" i="1"/>
  <c r="E5184" i="1"/>
  <c r="G5184" i="1"/>
  <c r="H5184" i="1"/>
  <c r="E5185" i="1"/>
  <c r="G5185" i="1"/>
  <c r="H5185" i="1"/>
  <c r="E5186" i="1"/>
  <c r="G5186" i="1"/>
  <c r="H5186" i="1"/>
  <c r="E5187" i="1"/>
  <c r="G5187" i="1"/>
  <c r="H5187" i="1"/>
  <c r="E5188" i="1"/>
  <c r="G5188" i="1"/>
  <c r="H5188" i="1"/>
  <c r="E5189" i="1"/>
  <c r="G5189" i="1"/>
  <c r="H5189" i="1"/>
  <c r="E5190" i="1"/>
  <c r="G5190" i="1"/>
  <c r="H5190" i="1"/>
  <c r="E5191" i="1"/>
  <c r="G5191" i="1"/>
  <c r="H5191" i="1"/>
  <c r="E5192" i="1"/>
  <c r="G5192" i="1"/>
  <c r="H5192" i="1"/>
  <c r="E5193" i="1"/>
  <c r="G5193" i="1"/>
  <c r="H5193" i="1"/>
  <c r="E5194" i="1"/>
  <c r="G5194" i="1"/>
  <c r="H5194" i="1"/>
  <c r="E5195" i="1"/>
  <c r="G5195" i="1"/>
  <c r="H5195" i="1"/>
  <c r="E5196" i="1"/>
  <c r="G5196" i="1"/>
  <c r="H5196" i="1"/>
  <c r="E5197" i="1"/>
  <c r="G5197" i="1"/>
  <c r="H5197" i="1"/>
  <c r="E5198" i="1"/>
  <c r="G5198" i="1"/>
  <c r="H5198" i="1"/>
  <c r="E5199" i="1"/>
  <c r="G5199" i="1"/>
  <c r="H5199" i="1"/>
  <c r="E5200" i="1"/>
  <c r="G5200" i="1"/>
  <c r="H5200" i="1"/>
  <c r="E5201" i="1"/>
  <c r="G5201" i="1"/>
  <c r="H5201" i="1"/>
  <c r="E5202" i="1"/>
  <c r="G5202" i="1"/>
  <c r="H5202" i="1"/>
  <c r="E5203" i="1"/>
  <c r="G5203" i="1"/>
  <c r="H5203" i="1"/>
  <c r="E5204" i="1"/>
  <c r="G5204" i="1"/>
  <c r="H5204" i="1"/>
  <c r="E5205" i="1"/>
  <c r="G5205" i="1"/>
  <c r="H5205" i="1"/>
  <c r="E5206" i="1"/>
  <c r="G5206" i="1"/>
  <c r="H5206" i="1"/>
  <c r="E5207" i="1"/>
  <c r="G5207" i="1"/>
  <c r="H5207" i="1"/>
  <c r="E5208" i="1"/>
  <c r="G5208" i="1"/>
  <c r="H5208" i="1"/>
  <c r="E5209" i="1"/>
  <c r="G5209" i="1"/>
  <c r="H5209" i="1"/>
  <c r="E5210" i="1"/>
  <c r="G5210" i="1"/>
  <c r="H5210" i="1"/>
  <c r="E5211" i="1"/>
  <c r="G5211" i="1"/>
  <c r="H5211" i="1"/>
  <c r="E5212" i="1"/>
  <c r="G5212" i="1"/>
  <c r="H5212" i="1"/>
  <c r="E5213" i="1"/>
  <c r="G5213" i="1"/>
  <c r="H5213" i="1"/>
  <c r="E5214" i="1"/>
  <c r="G5214" i="1"/>
  <c r="H5214" i="1"/>
  <c r="E5215" i="1"/>
  <c r="G5215" i="1"/>
  <c r="H5215" i="1"/>
  <c r="E5216" i="1"/>
  <c r="G5216" i="1"/>
  <c r="H5216" i="1"/>
  <c r="E5217" i="1"/>
  <c r="G5217" i="1"/>
  <c r="H5217" i="1"/>
  <c r="E5218" i="1"/>
  <c r="G5218" i="1"/>
  <c r="H5218" i="1"/>
  <c r="E5219" i="1"/>
  <c r="G5219" i="1"/>
  <c r="H5219" i="1"/>
  <c r="E5220" i="1"/>
  <c r="G5220" i="1"/>
  <c r="H5220" i="1"/>
  <c r="E5221" i="1"/>
  <c r="G5221" i="1"/>
  <c r="H5221" i="1"/>
  <c r="E5222" i="1"/>
  <c r="G5222" i="1"/>
  <c r="H5222" i="1"/>
  <c r="E5223" i="1"/>
  <c r="G5223" i="1"/>
  <c r="H5223" i="1"/>
  <c r="E5224" i="1"/>
  <c r="G5224" i="1"/>
  <c r="H5224" i="1"/>
  <c r="E5225" i="1"/>
  <c r="G5225" i="1"/>
  <c r="H5225" i="1"/>
  <c r="E5226" i="1"/>
  <c r="G5226" i="1"/>
  <c r="H5226" i="1"/>
  <c r="E5227" i="1"/>
  <c r="G5227" i="1"/>
  <c r="H5227" i="1"/>
  <c r="E5228" i="1"/>
  <c r="G5228" i="1"/>
  <c r="H5228" i="1"/>
  <c r="E5229" i="1"/>
  <c r="G5229" i="1"/>
  <c r="H5229" i="1"/>
  <c r="E5230" i="1"/>
  <c r="G5230" i="1"/>
  <c r="H5230" i="1"/>
  <c r="E5231" i="1"/>
  <c r="G5231" i="1"/>
  <c r="H5231" i="1"/>
  <c r="E5232" i="1"/>
  <c r="G5232" i="1"/>
  <c r="H5232" i="1"/>
  <c r="E5233" i="1"/>
  <c r="G5233" i="1"/>
  <c r="H5233" i="1"/>
  <c r="E5234" i="1"/>
  <c r="G5234" i="1"/>
  <c r="H5234" i="1"/>
  <c r="E5235" i="1"/>
  <c r="G5235" i="1"/>
  <c r="H5235" i="1"/>
  <c r="E5236" i="1"/>
  <c r="G5236" i="1"/>
  <c r="H5236" i="1"/>
  <c r="E5237" i="1"/>
  <c r="G5237" i="1"/>
  <c r="H5237" i="1"/>
  <c r="E5238" i="1"/>
  <c r="G5238" i="1"/>
  <c r="H5238" i="1"/>
  <c r="E5239" i="1"/>
  <c r="G5239" i="1"/>
  <c r="H5239" i="1"/>
  <c r="E5240" i="1"/>
  <c r="G5240" i="1"/>
  <c r="H5240" i="1"/>
  <c r="E5241" i="1"/>
  <c r="G5241" i="1"/>
  <c r="H5241" i="1"/>
  <c r="E5242" i="1"/>
  <c r="G5242" i="1"/>
  <c r="H5242" i="1"/>
  <c r="E5243" i="1"/>
  <c r="G5243" i="1"/>
  <c r="H5243" i="1"/>
  <c r="E5244" i="1"/>
  <c r="G5244" i="1"/>
  <c r="H5244" i="1"/>
  <c r="E5245" i="1"/>
  <c r="G5245" i="1"/>
  <c r="H5245" i="1"/>
  <c r="E5246" i="1"/>
  <c r="G5246" i="1"/>
  <c r="H5246" i="1"/>
  <c r="E5247" i="1"/>
  <c r="G5247" i="1"/>
  <c r="H5247" i="1"/>
  <c r="E5248" i="1"/>
  <c r="G5248" i="1"/>
  <c r="H5248" i="1"/>
  <c r="E5249" i="1"/>
  <c r="G5249" i="1"/>
  <c r="H5249" i="1"/>
  <c r="E5250" i="1"/>
  <c r="G5250" i="1"/>
  <c r="H5250" i="1"/>
  <c r="E5251" i="1"/>
  <c r="G5251" i="1"/>
  <c r="H5251" i="1"/>
  <c r="E5252" i="1"/>
  <c r="G5252" i="1"/>
  <c r="H5252" i="1"/>
  <c r="E5253" i="1"/>
  <c r="G5253" i="1"/>
  <c r="H5253" i="1"/>
  <c r="E5254" i="1"/>
  <c r="G5254" i="1"/>
  <c r="H5254" i="1"/>
  <c r="E5255" i="1"/>
  <c r="G5255" i="1"/>
  <c r="H5255" i="1"/>
  <c r="E5256" i="1"/>
  <c r="G5256" i="1"/>
  <c r="H5256" i="1"/>
  <c r="E5257" i="1"/>
  <c r="G5257" i="1"/>
  <c r="H5257" i="1"/>
  <c r="E5258" i="1"/>
  <c r="G5258" i="1"/>
  <c r="H5258" i="1"/>
  <c r="E5259" i="1"/>
  <c r="G5259" i="1"/>
  <c r="H5259" i="1"/>
  <c r="E5260" i="1"/>
  <c r="G5260" i="1"/>
  <c r="H5260" i="1"/>
  <c r="E5261" i="1"/>
  <c r="G5261" i="1"/>
  <c r="H5261" i="1"/>
  <c r="E5262" i="1"/>
  <c r="G5262" i="1"/>
  <c r="H5262" i="1"/>
  <c r="E5263" i="1"/>
  <c r="G5263" i="1"/>
  <c r="H5263" i="1"/>
  <c r="E5264" i="1"/>
  <c r="G5264" i="1"/>
  <c r="H5264" i="1"/>
  <c r="E5265" i="1"/>
  <c r="G5265" i="1"/>
  <c r="H5265" i="1"/>
  <c r="E5266" i="1"/>
  <c r="G5266" i="1"/>
  <c r="H5266" i="1"/>
  <c r="E5267" i="1"/>
  <c r="G5267" i="1"/>
  <c r="H5267" i="1"/>
  <c r="E5268" i="1"/>
  <c r="G5268" i="1"/>
  <c r="H5268" i="1"/>
  <c r="E5269" i="1"/>
  <c r="G5269" i="1"/>
  <c r="H5269" i="1"/>
  <c r="E5270" i="1"/>
  <c r="G5270" i="1"/>
  <c r="H5270" i="1"/>
  <c r="E5271" i="1"/>
  <c r="G5271" i="1"/>
  <c r="H5271" i="1"/>
  <c r="E5272" i="1"/>
  <c r="G5272" i="1"/>
  <c r="H5272" i="1"/>
  <c r="E5273" i="1"/>
  <c r="G5273" i="1"/>
  <c r="H5273" i="1"/>
  <c r="E5274" i="1"/>
  <c r="G5274" i="1"/>
  <c r="H5274" i="1"/>
  <c r="E5275" i="1"/>
  <c r="G5275" i="1"/>
  <c r="H5275" i="1"/>
  <c r="E5276" i="1"/>
  <c r="G5276" i="1"/>
  <c r="H5276" i="1"/>
  <c r="E5277" i="1"/>
  <c r="G5277" i="1"/>
  <c r="H5277" i="1"/>
  <c r="E5278" i="1"/>
  <c r="G5278" i="1"/>
  <c r="H5278" i="1"/>
  <c r="E5279" i="1"/>
  <c r="G5279" i="1"/>
  <c r="H5279" i="1"/>
  <c r="E5280" i="1"/>
  <c r="G5280" i="1"/>
  <c r="H5280" i="1"/>
  <c r="E5281" i="1"/>
  <c r="G5281" i="1"/>
  <c r="H5281" i="1"/>
  <c r="E5282" i="1"/>
  <c r="G5282" i="1"/>
  <c r="H5282" i="1"/>
  <c r="E5283" i="1"/>
  <c r="G5283" i="1"/>
  <c r="H5283" i="1"/>
  <c r="E5284" i="1"/>
  <c r="G5284" i="1"/>
  <c r="H5284" i="1"/>
  <c r="E5285" i="1"/>
  <c r="G5285" i="1"/>
  <c r="H5285" i="1"/>
  <c r="E5286" i="1"/>
  <c r="G5286" i="1"/>
  <c r="H5286" i="1"/>
  <c r="E5287" i="1"/>
  <c r="G5287" i="1"/>
  <c r="H5287" i="1"/>
  <c r="E5288" i="1"/>
  <c r="G5288" i="1"/>
  <c r="H5288" i="1"/>
  <c r="E5289" i="1"/>
  <c r="G5289" i="1"/>
  <c r="H5289" i="1"/>
  <c r="E5290" i="1"/>
  <c r="G5290" i="1"/>
  <c r="H5290" i="1"/>
  <c r="E5291" i="1"/>
  <c r="G5291" i="1"/>
  <c r="H5291" i="1"/>
  <c r="E5292" i="1"/>
  <c r="G5292" i="1"/>
  <c r="H5292" i="1"/>
  <c r="E5293" i="1"/>
  <c r="G5293" i="1"/>
  <c r="H5293" i="1"/>
  <c r="E5294" i="1"/>
  <c r="G5294" i="1"/>
  <c r="H5294" i="1"/>
  <c r="E5295" i="1"/>
  <c r="G5295" i="1"/>
  <c r="H5295" i="1"/>
  <c r="E5296" i="1"/>
  <c r="G5296" i="1"/>
  <c r="H5296" i="1"/>
  <c r="E5297" i="1"/>
  <c r="G5297" i="1"/>
  <c r="H5297" i="1"/>
  <c r="E5298" i="1"/>
  <c r="G5298" i="1"/>
  <c r="H5298" i="1"/>
  <c r="E5299" i="1"/>
  <c r="G5299" i="1"/>
  <c r="H5299" i="1"/>
  <c r="E5300" i="1"/>
  <c r="G5300" i="1"/>
  <c r="H5300" i="1"/>
  <c r="E5301" i="1"/>
  <c r="G5301" i="1"/>
  <c r="H5301" i="1"/>
  <c r="E5302" i="1"/>
  <c r="G5302" i="1"/>
  <c r="H5302" i="1"/>
  <c r="E5303" i="1"/>
  <c r="G5303" i="1"/>
  <c r="H5303" i="1"/>
  <c r="E5304" i="1"/>
  <c r="G5304" i="1"/>
  <c r="H5304" i="1"/>
  <c r="E5305" i="1"/>
  <c r="G5305" i="1"/>
  <c r="H5305" i="1"/>
  <c r="E5306" i="1"/>
  <c r="G5306" i="1"/>
  <c r="H5306" i="1"/>
  <c r="E5307" i="1"/>
  <c r="G5307" i="1"/>
  <c r="H5307" i="1"/>
  <c r="E5308" i="1"/>
  <c r="G5308" i="1"/>
  <c r="H5308" i="1"/>
  <c r="E5309" i="1"/>
  <c r="G5309" i="1"/>
  <c r="H5309" i="1"/>
  <c r="E5310" i="1"/>
  <c r="G5310" i="1"/>
  <c r="H5310" i="1"/>
  <c r="E5311" i="1"/>
  <c r="G5311" i="1"/>
  <c r="H5311" i="1"/>
  <c r="E5312" i="1"/>
  <c r="G5312" i="1"/>
  <c r="H5312" i="1"/>
  <c r="E5313" i="1"/>
  <c r="G5313" i="1"/>
  <c r="H5313" i="1"/>
  <c r="E5314" i="1"/>
  <c r="G5314" i="1"/>
  <c r="H5314" i="1"/>
  <c r="E5315" i="1"/>
  <c r="G5315" i="1"/>
  <c r="H5315" i="1"/>
  <c r="E5316" i="1"/>
  <c r="G5316" i="1"/>
  <c r="H5316" i="1"/>
  <c r="E5317" i="1"/>
  <c r="G5317" i="1"/>
  <c r="H5317" i="1"/>
  <c r="E5318" i="1"/>
  <c r="G5318" i="1"/>
  <c r="H5318" i="1"/>
  <c r="E5319" i="1"/>
  <c r="G5319" i="1"/>
  <c r="H5319" i="1"/>
  <c r="E5320" i="1"/>
  <c r="G5320" i="1"/>
  <c r="H5320" i="1"/>
  <c r="E5321" i="1"/>
  <c r="G5321" i="1"/>
  <c r="H5321" i="1"/>
  <c r="E5322" i="1"/>
  <c r="G5322" i="1"/>
  <c r="H5322" i="1"/>
  <c r="E5323" i="1"/>
  <c r="G5323" i="1"/>
  <c r="H5323" i="1"/>
  <c r="E5324" i="1"/>
  <c r="G5324" i="1"/>
  <c r="H5324" i="1"/>
  <c r="E5325" i="1"/>
  <c r="G5325" i="1"/>
  <c r="H5325" i="1"/>
  <c r="E5326" i="1"/>
  <c r="G5326" i="1"/>
  <c r="H5326" i="1"/>
  <c r="E5327" i="1"/>
  <c r="G5327" i="1"/>
  <c r="H5327" i="1"/>
  <c r="E5328" i="1"/>
  <c r="G5328" i="1"/>
  <c r="H5328" i="1"/>
  <c r="E5329" i="1"/>
  <c r="G5329" i="1"/>
  <c r="H5329" i="1"/>
  <c r="E5330" i="1"/>
  <c r="G5330" i="1"/>
  <c r="H5330" i="1"/>
  <c r="E5331" i="1"/>
  <c r="G5331" i="1"/>
  <c r="H5331" i="1"/>
  <c r="E5332" i="1"/>
  <c r="G5332" i="1"/>
  <c r="H5332" i="1"/>
  <c r="E5333" i="1"/>
  <c r="G5333" i="1"/>
  <c r="H5333" i="1"/>
  <c r="E5334" i="1"/>
  <c r="G5334" i="1"/>
  <c r="H5334" i="1"/>
  <c r="E5335" i="1"/>
  <c r="G5335" i="1"/>
  <c r="H5335" i="1"/>
  <c r="E5336" i="1"/>
  <c r="G5336" i="1"/>
  <c r="H5336" i="1"/>
  <c r="E5337" i="1"/>
  <c r="G5337" i="1"/>
  <c r="H5337" i="1"/>
  <c r="E5338" i="1"/>
  <c r="G5338" i="1"/>
  <c r="H5338" i="1"/>
  <c r="E5339" i="1"/>
  <c r="G5339" i="1"/>
  <c r="H5339" i="1"/>
  <c r="E5340" i="1"/>
  <c r="G5340" i="1"/>
  <c r="H5340" i="1"/>
  <c r="E5341" i="1"/>
  <c r="G5341" i="1"/>
  <c r="H5341" i="1"/>
  <c r="E5342" i="1"/>
  <c r="G5342" i="1"/>
  <c r="H5342" i="1"/>
  <c r="E5343" i="1"/>
  <c r="G5343" i="1"/>
  <c r="H5343" i="1"/>
  <c r="E5344" i="1"/>
  <c r="G5344" i="1"/>
  <c r="H5344" i="1"/>
  <c r="E5345" i="1"/>
  <c r="G5345" i="1"/>
  <c r="H5345" i="1"/>
  <c r="E5346" i="1"/>
  <c r="G5346" i="1"/>
  <c r="H5346" i="1"/>
  <c r="E5347" i="1"/>
  <c r="G5347" i="1"/>
  <c r="H5347" i="1"/>
  <c r="E5348" i="1"/>
  <c r="G5348" i="1"/>
  <c r="H5348" i="1"/>
  <c r="E5349" i="1"/>
  <c r="G5349" i="1"/>
  <c r="H5349" i="1"/>
  <c r="E5350" i="1"/>
  <c r="G5350" i="1"/>
  <c r="H5350" i="1"/>
  <c r="E5351" i="1"/>
  <c r="G5351" i="1"/>
  <c r="H5351" i="1"/>
  <c r="E5352" i="1"/>
  <c r="G5352" i="1"/>
  <c r="H5352" i="1"/>
  <c r="E5353" i="1"/>
  <c r="G5353" i="1"/>
  <c r="H5353" i="1"/>
  <c r="E5354" i="1"/>
  <c r="G5354" i="1"/>
  <c r="H5354" i="1"/>
  <c r="E5355" i="1"/>
  <c r="G5355" i="1"/>
  <c r="H5355" i="1"/>
  <c r="E5356" i="1"/>
  <c r="G5356" i="1"/>
  <c r="H5356" i="1"/>
  <c r="E5357" i="1"/>
  <c r="G5357" i="1"/>
  <c r="H5357" i="1"/>
  <c r="E5358" i="1"/>
  <c r="G5358" i="1"/>
  <c r="H5358" i="1"/>
  <c r="E5359" i="1"/>
  <c r="G5359" i="1"/>
  <c r="H5359" i="1"/>
  <c r="E5360" i="1"/>
  <c r="G5360" i="1"/>
  <c r="H5360" i="1"/>
  <c r="E5361" i="1"/>
  <c r="G5361" i="1"/>
  <c r="H5361" i="1"/>
  <c r="E5362" i="1"/>
  <c r="G5362" i="1"/>
  <c r="H5362" i="1"/>
  <c r="E5363" i="1"/>
  <c r="G5363" i="1"/>
  <c r="H5363" i="1"/>
  <c r="E5364" i="1"/>
  <c r="G5364" i="1"/>
  <c r="H5364" i="1"/>
  <c r="E5365" i="1"/>
  <c r="G5365" i="1"/>
  <c r="H5365" i="1"/>
  <c r="E5366" i="1"/>
  <c r="G5366" i="1"/>
  <c r="H5366" i="1"/>
  <c r="E5367" i="1"/>
  <c r="G5367" i="1"/>
  <c r="H5367" i="1"/>
  <c r="E5368" i="1"/>
  <c r="G5368" i="1"/>
  <c r="H5368" i="1"/>
  <c r="E5369" i="1"/>
  <c r="G5369" i="1"/>
  <c r="H5369" i="1"/>
  <c r="E5370" i="1"/>
  <c r="G5370" i="1"/>
  <c r="H5370" i="1"/>
  <c r="E5371" i="1"/>
  <c r="G5371" i="1"/>
  <c r="H5371" i="1"/>
  <c r="E5372" i="1"/>
  <c r="G5372" i="1"/>
  <c r="H5372" i="1"/>
  <c r="E5373" i="1"/>
  <c r="G5373" i="1"/>
  <c r="H5373" i="1"/>
  <c r="E5374" i="1"/>
  <c r="G5374" i="1"/>
  <c r="H5374" i="1"/>
  <c r="E5375" i="1"/>
  <c r="G5375" i="1"/>
  <c r="H5375" i="1"/>
  <c r="E5376" i="1"/>
  <c r="G5376" i="1"/>
  <c r="H5376" i="1"/>
  <c r="E5377" i="1"/>
  <c r="G5377" i="1"/>
  <c r="H5377" i="1"/>
  <c r="E5378" i="1"/>
  <c r="G5378" i="1"/>
  <c r="H5378" i="1"/>
  <c r="E5379" i="1"/>
  <c r="G5379" i="1"/>
  <c r="H5379" i="1"/>
  <c r="E5380" i="1"/>
  <c r="G5380" i="1"/>
  <c r="H5380" i="1"/>
  <c r="E5381" i="1"/>
  <c r="G5381" i="1"/>
  <c r="H5381" i="1"/>
  <c r="E5382" i="1"/>
  <c r="G5382" i="1"/>
  <c r="H5382" i="1"/>
  <c r="E5383" i="1"/>
  <c r="G5383" i="1"/>
  <c r="H5383" i="1"/>
  <c r="E5384" i="1"/>
  <c r="G5384" i="1"/>
  <c r="H5384" i="1"/>
  <c r="E5385" i="1"/>
  <c r="G5385" i="1"/>
  <c r="H5385" i="1"/>
  <c r="E5386" i="1"/>
  <c r="G5386" i="1"/>
  <c r="H5386" i="1"/>
  <c r="E5387" i="1"/>
  <c r="G5387" i="1"/>
  <c r="H5387" i="1"/>
  <c r="E5388" i="1"/>
  <c r="G5388" i="1"/>
  <c r="H5388" i="1"/>
  <c r="E5389" i="1"/>
  <c r="G5389" i="1"/>
  <c r="H5389" i="1"/>
  <c r="E5390" i="1"/>
  <c r="G5390" i="1"/>
  <c r="H5390" i="1"/>
  <c r="E5391" i="1"/>
  <c r="G5391" i="1"/>
  <c r="H5391" i="1"/>
  <c r="E5392" i="1"/>
  <c r="G5392" i="1"/>
  <c r="H5392" i="1"/>
  <c r="E5393" i="1"/>
  <c r="G5393" i="1"/>
  <c r="H5393" i="1"/>
  <c r="E5394" i="1"/>
  <c r="G5394" i="1"/>
  <c r="H5394" i="1"/>
  <c r="E5395" i="1"/>
  <c r="G5395" i="1"/>
  <c r="H5395" i="1"/>
  <c r="E5396" i="1"/>
  <c r="G5396" i="1"/>
  <c r="H5396" i="1"/>
  <c r="E5397" i="1"/>
  <c r="G5397" i="1"/>
  <c r="H5397" i="1"/>
  <c r="E5398" i="1"/>
  <c r="G5398" i="1"/>
  <c r="H5398" i="1"/>
  <c r="E5399" i="1"/>
  <c r="G5399" i="1"/>
  <c r="H5399" i="1"/>
  <c r="E5400" i="1"/>
  <c r="G5400" i="1"/>
  <c r="H5400" i="1"/>
  <c r="E5401" i="1"/>
  <c r="G5401" i="1"/>
  <c r="H5401" i="1"/>
  <c r="E5402" i="1"/>
  <c r="G5402" i="1"/>
  <c r="H5402" i="1"/>
  <c r="E5403" i="1"/>
  <c r="G5403" i="1"/>
  <c r="H5403" i="1"/>
  <c r="E5404" i="1"/>
  <c r="G5404" i="1"/>
  <c r="H5404" i="1"/>
  <c r="E5405" i="1"/>
  <c r="G5405" i="1"/>
  <c r="H5405" i="1"/>
  <c r="E5406" i="1"/>
  <c r="G5406" i="1"/>
  <c r="H5406" i="1"/>
  <c r="E5407" i="1"/>
  <c r="G5407" i="1"/>
  <c r="H5407" i="1"/>
  <c r="E5408" i="1"/>
  <c r="G5408" i="1"/>
  <c r="H5408" i="1"/>
  <c r="E5409" i="1"/>
  <c r="G5409" i="1"/>
  <c r="H5409" i="1"/>
  <c r="E5410" i="1"/>
  <c r="G5410" i="1"/>
  <c r="H5410" i="1"/>
  <c r="E5411" i="1"/>
  <c r="G5411" i="1"/>
  <c r="H5411" i="1"/>
  <c r="E5412" i="1"/>
  <c r="G5412" i="1"/>
  <c r="H5412" i="1"/>
  <c r="E5413" i="1"/>
  <c r="G5413" i="1"/>
  <c r="H5413" i="1"/>
  <c r="E5414" i="1"/>
  <c r="G5414" i="1"/>
  <c r="H5414" i="1"/>
  <c r="E5415" i="1"/>
  <c r="G5415" i="1"/>
  <c r="H5415" i="1"/>
  <c r="E5416" i="1"/>
  <c r="G5416" i="1"/>
  <c r="H5416" i="1"/>
  <c r="E5417" i="1"/>
  <c r="G5417" i="1"/>
  <c r="H5417" i="1"/>
  <c r="E5418" i="1"/>
  <c r="G5418" i="1"/>
  <c r="H5418" i="1"/>
  <c r="E5419" i="1"/>
  <c r="G5419" i="1"/>
  <c r="H5419" i="1"/>
  <c r="E5420" i="1"/>
  <c r="G5420" i="1"/>
  <c r="H5420" i="1"/>
  <c r="E5421" i="1"/>
  <c r="G5421" i="1"/>
  <c r="H5421" i="1"/>
  <c r="E5422" i="1"/>
  <c r="G5422" i="1"/>
  <c r="H5422" i="1"/>
  <c r="E5423" i="1"/>
  <c r="G5423" i="1"/>
  <c r="H5423" i="1"/>
  <c r="E5424" i="1"/>
  <c r="G5424" i="1"/>
  <c r="H5424" i="1"/>
  <c r="E5425" i="1"/>
  <c r="G5425" i="1"/>
  <c r="H5425" i="1"/>
  <c r="E5426" i="1"/>
  <c r="G5426" i="1"/>
  <c r="H5426" i="1"/>
  <c r="E5427" i="1"/>
  <c r="G5427" i="1"/>
  <c r="H5427" i="1"/>
  <c r="E5428" i="1"/>
  <c r="G5428" i="1"/>
  <c r="H5428" i="1"/>
  <c r="E5429" i="1"/>
  <c r="G5429" i="1"/>
  <c r="H5429" i="1"/>
  <c r="E5430" i="1"/>
  <c r="G5430" i="1"/>
  <c r="H5430" i="1"/>
  <c r="E5431" i="1"/>
  <c r="G5431" i="1"/>
  <c r="H5431" i="1"/>
  <c r="E5432" i="1"/>
  <c r="G5432" i="1"/>
  <c r="H5432" i="1"/>
  <c r="E5433" i="1"/>
  <c r="G5433" i="1"/>
  <c r="H5433" i="1"/>
  <c r="E5434" i="1"/>
  <c r="G5434" i="1"/>
  <c r="H5434" i="1"/>
  <c r="E5435" i="1"/>
  <c r="G5435" i="1"/>
  <c r="H5435" i="1"/>
  <c r="E5436" i="1"/>
  <c r="G5436" i="1"/>
  <c r="H5436" i="1"/>
  <c r="E5437" i="1"/>
  <c r="G5437" i="1"/>
  <c r="H5437" i="1"/>
  <c r="E5438" i="1"/>
  <c r="G5438" i="1"/>
  <c r="H5438" i="1"/>
  <c r="E5439" i="1"/>
  <c r="G5439" i="1"/>
  <c r="H5439" i="1"/>
  <c r="E5440" i="1"/>
  <c r="G5440" i="1"/>
  <c r="H5440" i="1"/>
  <c r="E5441" i="1"/>
  <c r="G5441" i="1"/>
  <c r="H5441" i="1"/>
  <c r="E5442" i="1"/>
  <c r="G5442" i="1"/>
  <c r="H5442" i="1"/>
  <c r="E5443" i="1"/>
  <c r="G5443" i="1"/>
  <c r="H5443" i="1"/>
  <c r="E5444" i="1"/>
  <c r="G5444" i="1"/>
  <c r="H5444" i="1"/>
  <c r="E5445" i="1"/>
  <c r="G5445" i="1"/>
  <c r="H5445" i="1"/>
  <c r="E5446" i="1"/>
  <c r="G5446" i="1"/>
  <c r="H5446" i="1"/>
  <c r="E5447" i="1"/>
  <c r="G5447" i="1"/>
  <c r="H5447" i="1"/>
  <c r="E5448" i="1"/>
  <c r="G5448" i="1"/>
  <c r="H5448" i="1"/>
  <c r="E5449" i="1"/>
  <c r="G5449" i="1"/>
  <c r="H5449" i="1"/>
  <c r="E5450" i="1"/>
  <c r="G5450" i="1"/>
  <c r="H5450" i="1"/>
  <c r="E5451" i="1"/>
  <c r="G5451" i="1"/>
  <c r="H5451" i="1"/>
  <c r="E5452" i="1"/>
  <c r="G5452" i="1"/>
  <c r="H5452" i="1"/>
  <c r="E5453" i="1"/>
  <c r="G5453" i="1"/>
  <c r="H5453" i="1"/>
  <c r="E5454" i="1"/>
  <c r="G5454" i="1"/>
  <c r="H5454" i="1"/>
  <c r="E5455" i="1"/>
  <c r="G5455" i="1"/>
  <c r="H5455" i="1"/>
  <c r="E5456" i="1"/>
  <c r="G5456" i="1"/>
  <c r="H5456" i="1"/>
  <c r="E5457" i="1"/>
  <c r="G5457" i="1"/>
  <c r="H5457" i="1"/>
  <c r="E5458" i="1"/>
  <c r="G5458" i="1"/>
  <c r="H5458" i="1"/>
  <c r="E5459" i="1"/>
  <c r="G5459" i="1"/>
  <c r="H5459" i="1"/>
  <c r="E5460" i="1"/>
  <c r="G5460" i="1"/>
  <c r="H5460" i="1"/>
  <c r="E5461" i="1"/>
  <c r="G5461" i="1"/>
  <c r="H5461" i="1"/>
  <c r="E5462" i="1"/>
  <c r="G5462" i="1"/>
  <c r="H5462" i="1"/>
  <c r="E5463" i="1"/>
  <c r="G5463" i="1"/>
  <c r="H5463" i="1"/>
  <c r="E5464" i="1"/>
  <c r="G5464" i="1"/>
  <c r="H5464" i="1"/>
  <c r="E5465" i="1"/>
  <c r="G5465" i="1"/>
  <c r="H5465" i="1"/>
  <c r="E5466" i="1"/>
  <c r="G5466" i="1"/>
  <c r="H5466" i="1"/>
  <c r="E5467" i="1"/>
  <c r="G5467" i="1"/>
  <c r="H5467" i="1"/>
  <c r="E5468" i="1"/>
  <c r="G5468" i="1"/>
  <c r="H5468" i="1"/>
  <c r="E5469" i="1"/>
  <c r="G5469" i="1"/>
  <c r="H5469" i="1"/>
  <c r="E5470" i="1"/>
  <c r="G5470" i="1"/>
  <c r="H5470" i="1"/>
  <c r="E5471" i="1"/>
  <c r="G5471" i="1"/>
  <c r="H5471" i="1"/>
  <c r="E5472" i="1"/>
  <c r="G5472" i="1"/>
  <c r="H5472" i="1"/>
  <c r="E5473" i="1"/>
  <c r="G5473" i="1"/>
  <c r="H5473" i="1"/>
  <c r="E5474" i="1"/>
  <c r="G5474" i="1"/>
  <c r="H5474" i="1"/>
  <c r="E5475" i="1"/>
  <c r="G5475" i="1"/>
  <c r="H5475" i="1"/>
  <c r="E5476" i="1"/>
  <c r="G5476" i="1"/>
  <c r="H5476" i="1"/>
  <c r="E5477" i="1"/>
  <c r="G5477" i="1"/>
  <c r="H5477" i="1"/>
  <c r="E5478" i="1"/>
  <c r="G5478" i="1"/>
  <c r="H5478" i="1"/>
  <c r="E5479" i="1"/>
  <c r="G5479" i="1"/>
  <c r="H5479" i="1"/>
  <c r="E5480" i="1"/>
  <c r="G5480" i="1"/>
  <c r="H5480" i="1"/>
  <c r="E5481" i="1"/>
  <c r="G5481" i="1"/>
  <c r="H5481" i="1"/>
  <c r="E5482" i="1"/>
  <c r="G5482" i="1"/>
  <c r="H5482" i="1"/>
  <c r="E5483" i="1"/>
  <c r="G5483" i="1"/>
  <c r="H5483" i="1"/>
  <c r="E5484" i="1"/>
  <c r="G5484" i="1"/>
  <c r="H5484" i="1"/>
  <c r="E5485" i="1"/>
  <c r="G5485" i="1"/>
  <c r="H5485" i="1"/>
  <c r="E5486" i="1"/>
  <c r="G5486" i="1"/>
  <c r="H5486" i="1"/>
  <c r="E5487" i="1"/>
  <c r="G5487" i="1"/>
  <c r="H5487" i="1"/>
  <c r="E5488" i="1"/>
  <c r="G5488" i="1"/>
  <c r="H5488" i="1"/>
  <c r="E5489" i="1"/>
  <c r="G5489" i="1"/>
  <c r="H5489" i="1"/>
  <c r="E5490" i="1"/>
  <c r="G5490" i="1"/>
  <c r="H5490" i="1"/>
  <c r="E5491" i="1"/>
  <c r="G5491" i="1"/>
  <c r="H5491" i="1"/>
  <c r="E5492" i="1"/>
  <c r="G5492" i="1"/>
  <c r="H5492" i="1"/>
  <c r="E5493" i="1"/>
  <c r="G5493" i="1"/>
  <c r="H5493" i="1"/>
  <c r="E5494" i="1"/>
  <c r="G5494" i="1"/>
  <c r="H5494" i="1"/>
  <c r="E5495" i="1"/>
  <c r="G5495" i="1"/>
  <c r="H5495" i="1"/>
  <c r="E5496" i="1"/>
  <c r="G5496" i="1"/>
  <c r="H5496" i="1"/>
  <c r="E5497" i="1"/>
  <c r="G5497" i="1"/>
  <c r="H5497" i="1"/>
  <c r="E5498" i="1"/>
  <c r="G5498" i="1"/>
  <c r="H5498" i="1"/>
  <c r="E5499" i="1"/>
  <c r="G5499" i="1"/>
  <c r="H5499" i="1"/>
  <c r="E5500" i="1"/>
  <c r="G5500" i="1"/>
  <c r="H5500" i="1"/>
  <c r="E5501" i="1"/>
  <c r="G5501" i="1"/>
  <c r="H5501" i="1"/>
  <c r="E5502" i="1"/>
  <c r="G5502" i="1"/>
  <c r="H5502" i="1"/>
  <c r="E5503" i="1"/>
  <c r="G5503" i="1"/>
  <c r="H5503" i="1"/>
  <c r="E5504" i="1"/>
  <c r="G5504" i="1"/>
  <c r="H5504" i="1"/>
  <c r="E5505" i="1"/>
  <c r="G5505" i="1"/>
  <c r="H5505" i="1"/>
  <c r="E5506" i="1"/>
  <c r="G5506" i="1"/>
  <c r="H5506" i="1"/>
  <c r="E5507" i="1"/>
  <c r="G5507" i="1"/>
  <c r="H5507" i="1"/>
  <c r="E5508" i="1"/>
  <c r="G5508" i="1"/>
  <c r="H5508" i="1"/>
  <c r="E5509" i="1"/>
  <c r="G5509" i="1"/>
  <c r="H5509" i="1"/>
  <c r="E5510" i="1"/>
  <c r="G5510" i="1"/>
  <c r="H5510" i="1"/>
  <c r="E5511" i="1"/>
  <c r="G5511" i="1"/>
  <c r="H5511" i="1"/>
  <c r="E5512" i="1"/>
  <c r="G5512" i="1"/>
  <c r="H5512" i="1"/>
  <c r="E5513" i="1"/>
  <c r="G5513" i="1"/>
  <c r="H5513" i="1"/>
  <c r="E5514" i="1"/>
  <c r="G5514" i="1"/>
  <c r="H5514" i="1"/>
  <c r="E5515" i="1"/>
  <c r="G5515" i="1"/>
  <c r="H5515" i="1"/>
  <c r="E5516" i="1"/>
  <c r="G5516" i="1"/>
  <c r="H5516" i="1"/>
  <c r="E5517" i="1"/>
  <c r="G5517" i="1"/>
  <c r="H5517" i="1"/>
  <c r="E5518" i="1"/>
  <c r="G5518" i="1"/>
  <c r="H5518" i="1"/>
  <c r="E5519" i="1"/>
  <c r="G5519" i="1"/>
  <c r="H5519" i="1"/>
  <c r="E5520" i="1"/>
  <c r="G5520" i="1"/>
  <c r="H5520" i="1"/>
  <c r="E5521" i="1"/>
  <c r="G5521" i="1"/>
  <c r="H5521" i="1"/>
  <c r="E5522" i="1"/>
  <c r="G5522" i="1"/>
  <c r="H5522" i="1"/>
  <c r="E5523" i="1"/>
  <c r="G5523" i="1"/>
  <c r="H5523" i="1"/>
  <c r="E5524" i="1"/>
  <c r="G5524" i="1"/>
  <c r="H5524" i="1"/>
  <c r="E5525" i="1"/>
  <c r="G5525" i="1"/>
  <c r="H5525" i="1"/>
  <c r="E5526" i="1"/>
  <c r="G5526" i="1"/>
  <c r="H5526" i="1"/>
  <c r="E5527" i="1"/>
  <c r="G5527" i="1"/>
  <c r="H5527" i="1"/>
  <c r="E5528" i="1"/>
  <c r="G5528" i="1"/>
  <c r="H5528" i="1"/>
  <c r="E5529" i="1"/>
  <c r="G5529" i="1"/>
  <c r="H5529" i="1"/>
  <c r="E5530" i="1"/>
  <c r="G5530" i="1"/>
  <c r="H5530" i="1"/>
  <c r="E5531" i="1"/>
  <c r="G5531" i="1"/>
  <c r="H5531" i="1"/>
  <c r="E5532" i="1"/>
  <c r="G5532" i="1"/>
  <c r="H5532" i="1"/>
  <c r="E5533" i="1"/>
  <c r="G5533" i="1"/>
  <c r="H5533" i="1"/>
  <c r="E5534" i="1"/>
  <c r="G5534" i="1"/>
  <c r="H5534" i="1"/>
  <c r="E5535" i="1"/>
  <c r="G5535" i="1"/>
  <c r="H5535" i="1"/>
  <c r="E5536" i="1"/>
  <c r="G5536" i="1"/>
  <c r="H5536" i="1"/>
  <c r="E5537" i="1"/>
  <c r="G5537" i="1"/>
  <c r="H5537" i="1"/>
  <c r="E5538" i="1"/>
  <c r="G5538" i="1"/>
  <c r="H5538" i="1"/>
  <c r="E5539" i="1"/>
  <c r="G5539" i="1"/>
  <c r="H5539" i="1"/>
  <c r="E5540" i="1"/>
  <c r="G5540" i="1"/>
  <c r="H5540" i="1"/>
  <c r="E5541" i="1"/>
  <c r="G5541" i="1"/>
  <c r="H5541" i="1"/>
  <c r="E5542" i="1"/>
  <c r="G5542" i="1"/>
  <c r="H5542" i="1"/>
  <c r="E5543" i="1"/>
  <c r="G5543" i="1"/>
  <c r="H5543" i="1"/>
  <c r="E5544" i="1"/>
  <c r="G5544" i="1"/>
  <c r="H5544" i="1"/>
  <c r="E5545" i="1"/>
  <c r="G5545" i="1"/>
  <c r="H5545" i="1"/>
  <c r="E5546" i="1"/>
  <c r="G5546" i="1"/>
  <c r="H5546" i="1"/>
  <c r="E5547" i="1"/>
  <c r="G5547" i="1"/>
  <c r="H5547" i="1"/>
  <c r="E5548" i="1"/>
  <c r="G5548" i="1"/>
  <c r="H5548" i="1"/>
  <c r="E5549" i="1"/>
  <c r="G5549" i="1"/>
  <c r="H5549" i="1"/>
  <c r="E5550" i="1"/>
  <c r="G5550" i="1"/>
  <c r="H5550" i="1"/>
  <c r="E5551" i="1"/>
  <c r="G5551" i="1"/>
  <c r="H5551" i="1"/>
  <c r="E5552" i="1"/>
  <c r="G5552" i="1"/>
  <c r="H5552" i="1"/>
  <c r="E5553" i="1"/>
  <c r="G5553" i="1"/>
  <c r="H5553" i="1"/>
  <c r="E5554" i="1"/>
  <c r="G5554" i="1"/>
  <c r="H5554" i="1"/>
  <c r="E5555" i="1"/>
  <c r="G5555" i="1"/>
  <c r="H5555" i="1"/>
  <c r="E5556" i="1"/>
  <c r="G5556" i="1"/>
  <c r="H5556" i="1"/>
  <c r="E5557" i="1"/>
  <c r="G5557" i="1"/>
  <c r="H5557" i="1"/>
  <c r="E5558" i="1"/>
  <c r="G5558" i="1"/>
  <c r="H5558" i="1"/>
  <c r="E5559" i="1"/>
  <c r="G5559" i="1"/>
  <c r="H5559" i="1"/>
  <c r="E5560" i="1"/>
  <c r="G5560" i="1"/>
  <c r="H5560" i="1"/>
  <c r="E5561" i="1"/>
  <c r="G5561" i="1"/>
  <c r="H5561" i="1"/>
  <c r="E5562" i="1"/>
  <c r="G5562" i="1"/>
  <c r="H5562" i="1"/>
  <c r="E5563" i="1"/>
  <c r="G5563" i="1"/>
  <c r="H5563" i="1"/>
  <c r="E5564" i="1"/>
  <c r="G5564" i="1"/>
  <c r="H5564" i="1"/>
  <c r="E5565" i="1"/>
  <c r="G5565" i="1"/>
  <c r="H5565" i="1"/>
  <c r="E5566" i="1"/>
  <c r="G5566" i="1"/>
  <c r="H5566" i="1"/>
  <c r="E5567" i="1"/>
  <c r="G5567" i="1"/>
  <c r="H5567" i="1"/>
  <c r="E5568" i="1"/>
  <c r="G5568" i="1"/>
  <c r="H5568" i="1"/>
  <c r="E5569" i="1"/>
  <c r="G5569" i="1"/>
  <c r="H5569" i="1"/>
  <c r="E5570" i="1"/>
  <c r="G5570" i="1"/>
  <c r="H5570" i="1"/>
  <c r="E5571" i="1"/>
  <c r="G5571" i="1"/>
  <c r="H5571" i="1"/>
  <c r="E5572" i="1"/>
  <c r="G5572" i="1"/>
  <c r="H5572" i="1"/>
  <c r="E5573" i="1"/>
  <c r="G5573" i="1"/>
  <c r="H5573" i="1"/>
  <c r="E5574" i="1"/>
  <c r="G5574" i="1"/>
  <c r="H5574" i="1"/>
  <c r="E5575" i="1"/>
  <c r="G5575" i="1"/>
  <c r="H5575" i="1"/>
  <c r="E5576" i="1"/>
  <c r="G5576" i="1"/>
  <c r="H5576" i="1"/>
  <c r="E5577" i="1"/>
  <c r="G5577" i="1"/>
  <c r="H5577" i="1"/>
  <c r="E5578" i="1"/>
  <c r="G5578" i="1"/>
  <c r="H5578" i="1"/>
  <c r="E5579" i="1"/>
  <c r="G5579" i="1"/>
  <c r="H5579" i="1"/>
  <c r="E5580" i="1"/>
  <c r="G5580" i="1"/>
  <c r="H5580" i="1"/>
  <c r="E5581" i="1"/>
  <c r="G5581" i="1"/>
  <c r="H5581" i="1"/>
  <c r="E5582" i="1"/>
  <c r="G5582" i="1"/>
  <c r="H5582" i="1"/>
  <c r="E5583" i="1"/>
  <c r="G5583" i="1"/>
  <c r="H5583" i="1"/>
  <c r="E5584" i="1"/>
  <c r="G5584" i="1"/>
  <c r="H5584" i="1"/>
  <c r="E5585" i="1"/>
  <c r="G5585" i="1"/>
  <c r="H5585" i="1"/>
  <c r="E5586" i="1"/>
  <c r="G5586" i="1"/>
  <c r="H5586" i="1"/>
  <c r="E5587" i="1"/>
  <c r="G5587" i="1"/>
  <c r="H5587" i="1"/>
  <c r="E5588" i="1"/>
  <c r="G5588" i="1"/>
  <c r="H5588" i="1"/>
  <c r="E5589" i="1"/>
  <c r="G5589" i="1"/>
  <c r="H5589" i="1"/>
  <c r="E5590" i="1"/>
  <c r="G5590" i="1"/>
  <c r="H5590" i="1"/>
  <c r="E5591" i="1"/>
  <c r="G5591" i="1"/>
  <c r="H5591" i="1"/>
  <c r="E5592" i="1"/>
  <c r="G5592" i="1"/>
  <c r="H5592" i="1"/>
  <c r="E5593" i="1"/>
  <c r="G5593" i="1"/>
  <c r="H5593" i="1"/>
  <c r="E5594" i="1"/>
  <c r="G5594" i="1"/>
  <c r="H5594" i="1"/>
  <c r="E5595" i="1"/>
  <c r="G5595" i="1"/>
  <c r="H5595" i="1"/>
  <c r="E5596" i="1"/>
  <c r="G5596" i="1"/>
  <c r="H5596" i="1"/>
  <c r="E5597" i="1"/>
  <c r="G5597" i="1"/>
  <c r="H5597" i="1"/>
  <c r="E5598" i="1"/>
  <c r="G5598" i="1"/>
  <c r="H5598" i="1"/>
  <c r="E5599" i="1"/>
  <c r="G5599" i="1"/>
  <c r="H5599" i="1"/>
  <c r="E5600" i="1"/>
  <c r="G5600" i="1"/>
  <c r="H5600" i="1"/>
  <c r="E5601" i="1"/>
  <c r="G5601" i="1"/>
  <c r="H5601" i="1"/>
  <c r="E5602" i="1"/>
  <c r="G5602" i="1"/>
  <c r="H5602" i="1"/>
  <c r="E5603" i="1"/>
  <c r="G5603" i="1"/>
  <c r="H5603" i="1"/>
  <c r="E5604" i="1"/>
  <c r="G5604" i="1"/>
  <c r="H5604" i="1"/>
  <c r="E5605" i="1"/>
  <c r="G5605" i="1"/>
  <c r="H5605" i="1"/>
  <c r="E5606" i="1"/>
  <c r="G5606" i="1"/>
  <c r="H5606" i="1"/>
  <c r="E5607" i="1"/>
  <c r="G5607" i="1"/>
  <c r="H5607" i="1"/>
  <c r="E5608" i="1"/>
  <c r="G5608" i="1"/>
  <c r="H5608" i="1"/>
  <c r="E5609" i="1"/>
  <c r="G5609" i="1"/>
  <c r="H5609" i="1"/>
  <c r="E5610" i="1"/>
  <c r="G5610" i="1"/>
  <c r="H5610" i="1"/>
  <c r="E5611" i="1"/>
  <c r="G5611" i="1"/>
  <c r="H5611" i="1"/>
  <c r="E5612" i="1"/>
  <c r="G5612" i="1"/>
  <c r="H5612" i="1"/>
  <c r="E5613" i="1"/>
  <c r="G5613" i="1"/>
  <c r="H5613" i="1"/>
  <c r="E5614" i="1"/>
  <c r="G5614" i="1"/>
  <c r="H5614" i="1"/>
  <c r="E5615" i="1"/>
  <c r="G5615" i="1"/>
  <c r="H5615" i="1"/>
  <c r="E5616" i="1"/>
  <c r="G5616" i="1"/>
  <c r="H5616" i="1"/>
  <c r="E5617" i="1"/>
  <c r="G5617" i="1"/>
  <c r="H5617" i="1"/>
  <c r="E5618" i="1"/>
  <c r="G5618" i="1"/>
  <c r="H5618" i="1"/>
  <c r="E5619" i="1"/>
  <c r="G5619" i="1"/>
  <c r="H5619" i="1"/>
  <c r="E5620" i="1"/>
  <c r="G5620" i="1"/>
  <c r="H5620" i="1"/>
  <c r="E5621" i="1"/>
  <c r="G5621" i="1"/>
  <c r="H5621" i="1"/>
  <c r="E5622" i="1"/>
  <c r="G5622" i="1"/>
  <c r="H5622" i="1"/>
  <c r="E5623" i="1"/>
  <c r="G5623" i="1"/>
  <c r="H5623" i="1"/>
  <c r="E5624" i="1"/>
  <c r="G5624" i="1"/>
  <c r="H5624" i="1"/>
  <c r="E5625" i="1"/>
  <c r="G5625" i="1"/>
  <c r="H5625" i="1"/>
  <c r="E5626" i="1"/>
  <c r="G5626" i="1"/>
  <c r="H5626" i="1"/>
  <c r="E5627" i="1"/>
  <c r="G5627" i="1"/>
  <c r="H5627" i="1"/>
  <c r="E5628" i="1"/>
  <c r="G5628" i="1"/>
  <c r="H5628" i="1"/>
  <c r="E5629" i="1"/>
  <c r="G5629" i="1"/>
  <c r="H5629" i="1"/>
  <c r="E5630" i="1"/>
  <c r="G5630" i="1"/>
  <c r="H5630" i="1"/>
  <c r="E5631" i="1"/>
  <c r="G5631" i="1"/>
  <c r="H5631" i="1"/>
  <c r="E5632" i="1"/>
  <c r="G5632" i="1"/>
  <c r="H5632" i="1"/>
  <c r="E5633" i="1"/>
  <c r="G5633" i="1"/>
  <c r="H5633" i="1"/>
  <c r="E5634" i="1"/>
  <c r="G5634" i="1"/>
  <c r="H5634" i="1"/>
  <c r="E5635" i="1"/>
  <c r="G5635" i="1"/>
  <c r="H5635" i="1"/>
  <c r="E5636" i="1"/>
  <c r="G5636" i="1"/>
  <c r="H5636" i="1"/>
  <c r="E5637" i="1"/>
  <c r="G5637" i="1"/>
  <c r="H5637" i="1"/>
  <c r="E5638" i="1"/>
  <c r="G5638" i="1"/>
  <c r="H5638" i="1"/>
  <c r="E5639" i="1"/>
  <c r="G5639" i="1"/>
  <c r="H5639" i="1"/>
  <c r="E5640" i="1"/>
  <c r="G5640" i="1"/>
  <c r="H5640" i="1"/>
  <c r="E5641" i="1"/>
  <c r="G5641" i="1"/>
  <c r="H5641" i="1"/>
  <c r="E5642" i="1"/>
  <c r="G5642" i="1"/>
  <c r="H5642" i="1"/>
  <c r="E5643" i="1"/>
  <c r="G5643" i="1"/>
  <c r="H5643" i="1"/>
  <c r="E5644" i="1"/>
  <c r="G5644" i="1"/>
  <c r="H5644" i="1"/>
  <c r="E5645" i="1"/>
  <c r="G5645" i="1"/>
  <c r="H5645" i="1"/>
  <c r="E5646" i="1"/>
  <c r="G5646" i="1"/>
  <c r="H5646" i="1"/>
  <c r="E5647" i="1"/>
  <c r="G5647" i="1"/>
  <c r="H5647" i="1"/>
  <c r="E5648" i="1"/>
  <c r="G5648" i="1"/>
  <c r="H5648" i="1"/>
  <c r="E5649" i="1"/>
  <c r="G5649" i="1"/>
  <c r="H5649" i="1"/>
  <c r="E5650" i="1"/>
  <c r="G5650" i="1"/>
  <c r="H5650" i="1"/>
  <c r="E5651" i="1"/>
  <c r="G5651" i="1"/>
  <c r="H5651" i="1"/>
  <c r="E5652" i="1"/>
  <c r="G5652" i="1"/>
  <c r="H5652" i="1"/>
  <c r="E5653" i="1"/>
  <c r="G5653" i="1"/>
  <c r="H5653" i="1"/>
  <c r="E5654" i="1"/>
  <c r="G5654" i="1"/>
  <c r="H5654" i="1"/>
  <c r="E5655" i="1"/>
  <c r="G5655" i="1"/>
  <c r="H5655" i="1"/>
  <c r="E5656" i="1"/>
  <c r="G5656" i="1"/>
  <c r="H5656" i="1"/>
  <c r="E5657" i="1"/>
  <c r="G5657" i="1"/>
  <c r="H5657" i="1"/>
  <c r="E5658" i="1"/>
  <c r="G5658" i="1"/>
  <c r="H5658" i="1"/>
  <c r="E5659" i="1"/>
  <c r="G5659" i="1"/>
  <c r="H5659" i="1"/>
  <c r="E5660" i="1"/>
  <c r="G5660" i="1"/>
  <c r="H5660" i="1"/>
  <c r="E5661" i="1"/>
  <c r="G5661" i="1"/>
  <c r="H5661" i="1"/>
  <c r="E5662" i="1"/>
  <c r="G5662" i="1"/>
  <c r="H5662" i="1"/>
  <c r="E5663" i="1"/>
  <c r="G5663" i="1"/>
  <c r="H5663" i="1"/>
  <c r="E5664" i="1"/>
  <c r="G5664" i="1"/>
  <c r="H5664" i="1"/>
  <c r="E5665" i="1"/>
  <c r="G5665" i="1"/>
  <c r="H5665" i="1"/>
  <c r="E5666" i="1"/>
  <c r="G5666" i="1"/>
  <c r="H5666" i="1"/>
  <c r="E5667" i="1"/>
  <c r="G5667" i="1"/>
  <c r="H5667" i="1"/>
  <c r="E5668" i="1"/>
  <c r="G5668" i="1"/>
  <c r="H5668" i="1"/>
  <c r="E5669" i="1"/>
  <c r="G5669" i="1"/>
  <c r="H5669" i="1"/>
  <c r="E5670" i="1"/>
  <c r="G5670" i="1"/>
  <c r="H5670" i="1"/>
  <c r="E5671" i="1"/>
  <c r="G5671" i="1"/>
  <c r="H5671" i="1"/>
  <c r="E5672" i="1"/>
  <c r="G5672" i="1"/>
  <c r="H5672" i="1"/>
  <c r="E5673" i="1"/>
  <c r="G5673" i="1"/>
  <c r="H5673" i="1"/>
  <c r="E5674" i="1"/>
  <c r="G5674" i="1"/>
  <c r="H5674" i="1"/>
  <c r="E5675" i="1"/>
  <c r="G5675" i="1"/>
  <c r="H5675" i="1"/>
  <c r="E5676" i="1"/>
  <c r="G5676" i="1"/>
  <c r="H5676" i="1"/>
  <c r="E5677" i="1"/>
  <c r="G5677" i="1"/>
  <c r="H5677" i="1"/>
  <c r="E5678" i="1"/>
  <c r="G5678" i="1"/>
  <c r="H5678" i="1"/>
  <c r="E5679" i="1"/>
  <c r="G5679" i="1"/>
  <c r="H5679" i="1"/>
  <c r="E5680" i="1"/>
  <c r="G5680" i="1"/>
  <c r="H5680" i="1"/>
  <c r="E5681" i="1"/>
  <c r="G5681" i="1"/>
  <c r="H5681" i="1"/>
  <c r="E5682" i="1"/>
  <c r="G5682" i="1"/>
  <c r="H5682" i="1"/>
  <c r="E5683" i="1"/>
  <c r="G5683" i="1"/>
  <c r="H5683" i="1"/>
  <c r="E5684" i="1"/>
  <c r="G5684" i="1"/>
  <c r="H5684" i="1"/>
  <c r="E5685" i="1"/>
  <c r="G5685" i="1"/>
  <c r="H5685" i="1"/>
  <c r="E5686" i="1"/>
  <c r="G5686" i="1"/>
  <c r="H5686" i="1"/>
  <c r="E5687" i="1"/>
  <c r="G5687" i="1"/>
  <c r="H5687" i="1"/>
  <c r="E5688" i="1"/>
  <c r="G5688" i="1"/>
  <c r="H5688" i="1"/>
  <c r="E5689" i="1"/>
  <c r="G5689" i="1"/>
  <c r="H5689" i="1"/>
  <c r="E5690" i="1"/>
  <c r="G5690" i="1"/>
  <c r="H5690" i="1"/>
  <c r="E5691" i="1"/>
  <c r="G5691" i="1"/>
  <c r="H5691" i="1"/>
  <c r="E5692" i="1"/>
  <c r="G5692" i="1"/>
  <c r="H5692" i="1"/>
  <c r="E5693" i="1"/>
  <c r="G5693" i="1"/>
  <c r="H5693" i="1"/>
  <c r="E5694" i="1"/>
  <c r="G5694" i="1"/>
  <c r="H5694" i="1"/>
  <c r="E5695" i="1"/>
  <c r="G5695" i="1"/>
  <c r="H5695" i="1"/>
  <c r="E5696" i="1"/>
  <c r="G5696" i="1"/>
  <c r="H5696" i="1"/>
  <c r="E5697" i="1"/>
  <c r="G5697" i="1"/>
  <c r="H5697" i="1"/>
  <c r="E5698" i="1"/>
  <c r="G5698" i="1"/>
  <c r="H5698" i="1"/>
  <c r="E5699" i="1"/>
  <c r="G5699" i="1"/>
  <c r="H5699" i="1"/>
  <c r="E5700" i="1"/>
  <c r="G5700" i="1"/>
  <c r="H5700" i="1"/>
  <c r="E5701" i="1"/>
  <c r="G5701" i="1"/>
  <c r="H5701" i="1"/>
  <c r="E5702" i="1"/>
  <c r="G5702" i="1"/>
  <c r="H5702" i="1"/>
  <c r="E5703" i="1"/>
  <c r="G5703" i="1"/>
  <c r="H5703" i="1"/>
  <c r="E5704" i="1"/>
  <c r="G5704" i="1"/>
  <c r="H5704" i="1"/>
  <c r="E5705" i="1"/>
  <c r="G5705" i="1"/>
  <c r="H5705" i="1"/>
  <c r="E5706" i="1"/>
  <c r="G5706" i="1"/>
  <c r="H5706" i="1"/>
  <c r="E5707" i="1"/>
  <c r="G5707" i="1"/>
  <c r="H5707" i="1"/>
  <c r="E5708" i="1"/>
  <c r="G5708" i="1"/>
  <c r="H5708" i="1"/>
  <c r="E5709" i="1"/>
  <c r="G5709" i="1"/>
  <c r="H5709" i="1"/>
  <c r="E5710" i="1"/>
  <c r="G5710" i="1"/>
  <c r="H5710" i="1"/>
  <c r="E5711" i="1"/>
  <c r="G5711" i="1"/>
  <c r="H5711" i="1"/>
  <c r="E5712" i="1"/>
  <c r="G5712" i="1"/>
  <c r="H5712" i="1"/>
  <c r="E5713" i="1"/>
  <c r="G5713" i="1"/>
  <c r="H5713" i="1"/>
  <c r="E5714" i="1"/>
  <c r="G5714" i="1"/>
  <c r="H5714" i="1"/>
  <c r="E5715" i="1"/>
  <c r="G5715" i="1"/>
  <c r="H5715" i="1"/>
  <c r="E5716" i="1"/>
  <c r="G5716" i="1"/>
  <c r="H5716" i="1"/>
  <c r="E5717" i="1"/>
  <c r="G5717" i="1"/>
  <c r="H5717" i="1"/>
  <c r="E5718" i="1"/>
  <c r="G5718" i="1"/>
  <c r="H5718" i="1"/>
  <c r="E5719" i="1"/>
  <c r="G5719" i="1"/>
  <c r="H5719" i="1"/>
  <c r="E5720" i="1"/>
  <c r="G5720" i="1"/>
  <c r="H5720" i="1"/>
  <c r="E5721" i="1"/>
  <c r="G5721" i="1"/>
  <c r="H5721" i="1"/>
  <c r="E5722" i="1"/>
  <c r="G5722" i="1"/>
  <c r="H5722" i="1"/>
  <c r="E5723" i="1"/>
  <c r="G5723" i="1"/>
  <c r="H5723" i="1"/>
  <c r="E5724" i="1"/>
  <c r="G5724" i="1"/>
  <c r="H5724" i="1"/>
  <c r="E5725" i="1"/>
  <c r="G5725" i="1"/>
  <c r="H5725" i="1"/>
  <c r="E5726" i="1"/>
  <c r="G5726" i="1"/>
  <c r="H5726" i="1"/>
  <c r="E5727" i="1"/>
  <c r="G5727" i="1"/>
  <c r="H5727" i="1"/>
  <c r="E5728" i="1"/>
  <c r="G5728" i="1"/>
  <c r="H5728" i="1"/>
  <c r="E5729" i="1"/>
  <c r="G5729" i="1"/>
  <c r="H5729" i="1"/>
  <c r="E5730" i="1"/>
  <c r="G5730" i="1"/>
  <c r="H5730" i="1"/>
  <c r="E5731" i="1"/>
  <c r="G5731" i="1"/>
  <c r="H5731" i="1"/>
  <c r="E5732" i="1"/>
  <c r="G5732" i="1"/>
  <c r="H5732" i="1"/>
  <c r="E5733" i="1"/>
  <c r="G5733" i="1"/>
  <c r="H5733" i="1"/>
  <c r="E5734" i="1"/>
  <c r="G5734" i="1"/>
  <c r="H5734" i="1"/>
  <c r="E5735" i="1"/>
  <c r="G5735" i="1"/>
  <c r="H5735" i="1"/>
  <c r="E5736" i="1"/>
  <c r="G5736" i="1"/>
  <c r="H5736" i="1"/>
  <c r="E5737" i="1"/>
  <c r="G5737" i="1"/>
  <c r="H5737" i="1"/>
  <c r="E5738" i="1"/>
  <c r="G5738" i="1"/>
  <c r="H5738" i="1"/>
  <c r="E5739" i="1"/>
  <c r="G5739" i="1"/>
  <c r="H5739" i="1"/>
  <c r="E5740" i="1"/>
  <c r="G5740" i="1"/>
  <c r="H5740" i="1"/>
  <c r="E5741" i="1"/>
  <c r="G5741" i="1"/>
  <c r="H5741" i="1"/>
  <c r="E5742" i="1"/>
  <c r="G5742" i="1"/>
  <c r="H5742" i="1"/>
  <c r="E5743" i="1"/>
  <c r="G5743" i="1"/>
  <c r="H5743" i="1"/>
  <c r="E5744" i="1"/>
  <c r="G5744" i="1"/>
  <c r="H5744" i="1"/>
  <c r="E5745" i="1"/>
  <c r="G5745" i="1"/>
  <c r="H5745" i="1"/>
  <c r="E5746" i="1"/>
  <c r="G5746" i="1"/>
  <c r="H5746" i="1"/>
  <c r="E5747" i="1"/>
  <c r="G5747" i="1"/>
  <c r="H5747" i="1"/>
  <c r="E5748" i="1"/>
  <c r="G5748" i="1"/>
  <c r="H5748" i="1"/>
  <c r="E5749" i="1"/>
  <c r="G5749" i="1"/>
  <c r="H5749" i="1"/>
  <c r="E5750" i="1"/>
  <c r="G5750" i="1"/>
  <c r="H5750" i="1"/>
  <c r="E5751" i="1"/>
  <c r="G5751" i="1"/>
  <c r="H5751" i="1"/>
  <c r="E5752" i="1"/>
  <c r="G5752" i="1"/>
  <c r="H5752" i="1"/>
  <c r="E5753" i="1"/>
  <c r="G5753" i="1"/>
  <c r="H5753" i="1"/>
  <c r="E5754" i="1"/>
  <c r="G5754" i="1"/>
  <c r="H5754" i="1"/>
  <c r="E5755" i="1"/>
  <c r="G5755" i="1"/>
  <c r="H5755" i="1"/>
  <c r="E5756" i="1"/>
  <c r="G5756" i="1"/>
  <c r="H5756" i="1"/>
  <c r="E5757" i="1"/>
  <c r="G5757" i="1"/>
  <c r="H5757" i="1"/>
  <c r="E5758" i="1"/>
  <c r="G5758" i="1"/>
  <c r="H5758" i="1"/>
  <c r="E5759" i="1"/>
  <c r="G5759" i="1"/>
  <c r="H5759" i="1"/>
  <c r="E5760" i="1"/>
  <c r="G5760" i="1"/>
  <c r="H5760" i="1"/>
  <c r="E5761" i="1"/>
  <c r="G5761" i="1"/>
  <c r="H5761" i="1"/>
  <c r="E5762" i="1"/>
  <c r="G5762" i="1"/>
  <c r="H5762" i="1"/>
  <c r="E5763" i="1"/>
  <c r="G5763" i="1"/>
  <c r="H5763" i="1"/>
  <c r="E5764" i="1"/>
  <c r="G5764" i="1"/>
  <c r="H5764" i="1"/>
  <c r="E5765" i="1"/>
  <c r="G5765" i="1"/>
  <c r="H5765" i="1"/>
  <c r="E5766" i="1"/>
  <c r="G5766" i="1"/>
  <c r="H5766" i="1"/>
  <c r="E5767" i="1"/>
  <c r="G5767" i="1"/>
  <c r="H5767" i="1"/>
  <c r="E5768" i="1"/>
  <c r="G5768" i="1"/>
  <c r="H5768" i="1"/>
  <c r="E5769" i="1"/>
  <c r="G5769" i="1"/>
  <c r="H5769" i="1"/>
  <c r="E5770" i="1"/>
  <c r="G5770" i="1"/>
  <c r="H5770" i="1"/>
  <c r="E5771" i="1"/>
  <c r="G5771" i="1"/>
  <c r="H5771" i="1"/>
  <c r="E5772" i="1"/>
  <c r="G5772" i="1"/>
  <c r="H5772" i="1"/>
  <c r="E5773" i="1"/>
  <c r="G5773" i="1"/>
  <c r="H5773" i="1"/>
  <c r="E5774" i="1"/>
  <c r="G5774" i="1"/>
  <c r="H5774" i="1"/>
  <c r="E5775" i="1"/>
  <c r="G5775" i="1"/>
  <c r="H5775" i="1"/>
  <c r="E5776" i="1"/>
  <c r="G5776" i="1"/>
  <c r="H5776" i="1"/>
  <c r="E5777" i="1"/>
  <c r="G5777" i="1"/>
  <c r="H5777" i="1"/>
  <c r="E5778" i="1"/>
  <c r="G5778" i="1"/>
  <c r="H5778" i="1"/>
  <c r="E5779" i="1"/>
  <c r="G5779" i="1"/>
  <c r="H5779" i="1"/>
  <c r="E5780" i="1"/>
  <c r="G5780" i="1"/>
  <c r="H5780" i="1"/>
  <c r="E5781" i="1"/>
  <c r="G5781" i="1"/>
  <c r="H5781" i="1"/>
  <c r="E5782" i="1"/>
  <c r="G5782" i="1"/>
  <c r="H5782" i="1"/>
  <c r="E5783" i="1"/>
  <c r="G5783" i="1"/>
  <c r="H5783" i="1"/>
  <c r="E5784" i="1"/>
  <c r="G5784" i="1"/>
  <c r="H5784" i="1"/>
  <c r="E5785" i="1"/>
  <c r="G5785" i="1"/>
  <c r="H5785" i="1"/>
  <c r="E5786" i="1"/>
  <c r="G5786" i="1"/>
  <c r="H5786" i="1"/>
  <c r="E5787" i="1"/>
  <c r="G5787" i="1"/>
  <c r="H5787" i="1"/>
  <c r="E5788" i="1"/>
  <c r="G5788" i="1"/>
  <c r="H5788" i="1"/>
  <c r="E5789" i="1"/>
  <c r="G5789" i="1"/>
  <c r="H5789" i="1"/>
  <c r="E5790" i="1"/>
  <c r="G5790" i="1"/>
  <c r="H5790" i="1"/>
  <c r="E5791" i="1"/>
  <c r="G5791" i="1"/>
  <c r="H5791" i="1"/>
  <c r="E5792" i="1"/>
  <c r="G5792" i="1"/>
  <c r="H5792" i="1"/>
  <c r="E5793" i="1"/>
  <c r="G5793" i="1"/>
  <c r="H5793" i="1"/>
  <c r="E5794" i="1"/>
  <c r="G5794" i="1"/>
  <c r="H5794" i="1"/>
  <c r="E5795" i="1"/>
  <c r="G5795" i="1"/>
  <c r="H5795" i="1"/>
  <c r="E5796" i="1"/>
  <c r="G5796" i="1"/>
  <c r="H5796" i="1"/>
  <c r="E5797" i="1"/>
  <c r="G5797" i="1"/>
  <c r="H5797" i="1"/>
  <c r="E5798" i="1"/>
  <c r="G5798" i="1"/>
  <c r="H5798" i="1"/>
  <c r="E5799" i="1"/>
  <c r="G5799" i="1"/>
  <c r="H5799" i="1"/>
  <c r="E5800" i="1"/>
  <c r="G5800" i="1"/>
  <c r="H5800" i="1"/>
  <c r="E5801" i="1"/>
  <c r="G5801" i="1"/>
  <c r="H5801" i="1"/>
  <c r="E5802" i="1"/>
  <c r="G5802" i="1"/>
  <c r="H5802" i="1"/>
  <c r="E5803" i="1"/>
  <c r="G5803" i="1"/>
  <c r="H5803" i="1"/>
  <c r="E5804" i="1"/>
  <c r="G5804" i="1"/>
  <c r="H5804" i="1"/>
  <c r="E5805" i="1"/>
  <c r="G5805" i="1"/>
  <c r="H5805" i="1"/>
  <c r="E5806" i="1"/>
  <c r="G5806" i="1"/>
  <c r="H5806" i="1"/>
  <c r="E5807" i="1"/>
  <c r="G5807" i="1"/>
  <c r="H5807" i="1"/>
  <c r="E5808" i="1"/>
  <c r="G5808" i="1"/>
  <c r="H5808" i="1"/>
  <c r="E5809" i="1"/>
  <c r="G5809" i="1"/>
  <c r="H5809" i="1"/>
  <c r="E5810" i="1"/>
  <c r="G5810" i="1"/>
  <c r="H5810" i="1"/>
  <c r="E5811" i="1"/>
  <c r="G5811" i="1"/>
  <c r="H5811" i="1"/>
  <c r="E5812" i="1"/>
  <c r="G5812" i="1"/>
  <c r="H5812" i="1"/>
  <c r="E5813" i="1"/>
  <c r="G5813" i="1"/>
  <c r="H5813" i="1"/>
  <c r="E5814" i="1"/>
  <c r="G5814" i="1"/>
  <c r="H5814" i="1"/>
  <c r="E5815" i="1"/>
  <c r="G5815" i="1"/>
  <c r="H5815" i="1"/>
  <c r="E5816" i="1"/>
  <c r="G5816" i="1"/>
  <c r="H5816" i="1"/>
  <c r="E5817" i="1"/>
  <c r="G5817" i="1"/>
  <c r="H5817" i="1"/>
  <c r="E5818" i="1"/>
  <c r="G5818" i="1"/>
  <c r="H5818" i="1"/>
  <c r="E5819" i="1"/>
  <c r="G5819" i="1"/>
  <c r="H5819" i="1"/>
  <c r="E5820" i="1"/>
  <c r="G5820" i="1"/>
  <c r="H5820" i="1"/>
  <c r="E5821" i="1"/>
  <c r="G5821" i="1"/>
  <c r="H5821" i="1"/>
  <c r="E5822" i="1"/>
  <c r="G5822" i="1"/>
  <c r="H5822" i="1"/>
  <c r="E5823" i="1"/>
  <c r="G5823" i="1"/>
  <c r="H5823" i="1"/>
  <c r="E5824" i="1"/>
  <c r="G5824" i="1"/>
  <c r="H5824" i="1"/>
  <c r="E5825" i="1"/>
  <c r="G5825" i="1"/>
  <c r="H5825" i="1"/>
  <c r="E5826" i="1"/>
  <c r="G5826" i="1"/>
  <c r="H5826" i="1"/>
  <c r="E5827" i="1"/>
  <c r="G5827" i="1"/>
  <c r="H5827" i="1"/>
  <c r="E5828" i="1"/>
  <c r="G5828" i="1"/>
  <c r="H5828" i="1"/>
  <c r="E5829" i="1"/>
  <c r="G5829" i="1"/>
  <c r="H5829" i="1"/>
  <c r="E5830" i="1"/>
  <c r="G5830" i="1"/>
  <c r="H5830" i="1"/>
  <c r="E5831" i="1"/>
  <c r="G5831" i="1"/>
  <c r="H5831" i="1"/>
  <c r="E5832" i="1"/>
  <c r="G5832" i="1"/>
  <c r="H5832" i="1"/>
  <c r="E5833" i="1"/>
  <c r="G5833" i="1"/>
  <c r="H5833" i="1"/>
  <c r="E5834" i="1"/>
  <c r="G5834" i="1"/>
  <c r="H5834" i="1"/>
  <c r="E5835" i="1"/>
  <c r="G5835" i="1"/>
  <c r="H5835" i="1"/>
  <c r="E5836" i="1"/>
  <c r="G5836" i="1"/>
  <c r="H5836" i="1"/>
  <c r="E5837" i="1"/>
  <c r="G5837" i="1"/>
  <c r="H5837" i="1"/>
  <c r="E5838" i="1"/>
  <c r="G5838" i="1"/>
  <c r="H5838" i="1"/>
  <c r="E5839" i="1"/>
  <c r="G5839" i="1"/>
  <c r="H5839" i="1"/>
  <c r="E5840" i="1"/>
  <c r="G5840" i="1"/>
  <c r="H5840" i="1"/>
  <c r="E5841" i="1"/>
  <c r="G5841" i="1"/>
  <c r="H5841" i="1"/>
  <c r="E5842" i="1"/>
  <c r="G5842" i="1"/>
  <c r="H5842" i="1"/>
  <c r="E5843" i="1"/>
  <c r="G5843" i="1"/>
  <c r="H5843" i="1"/>
  <c r="E5844" i="1"/>
  <c r="G5844" i="1"/>
  <c r="H5844" i="1"/>
  <c r="E5845" i="1"/>
  <c r="G5845" i="1"/>
  <c r="H5845" i="1"/>
  <c r="E5846" i="1"/>
  <c r="G5846" i="1"/>
  <c r="H5846" i="1"/>
  <c r="E5847" i="1"/>
  <c r="G5847" i="1"/>
  <c r="H5847" i="1"/>
  <c r="E5848" i="1"/>
  <c r="G5848" i="1"/>
  <c r="H5848" i="1"/>
  <c r="E5849" i="1"/>
  <c r="G5849" i="1"/>
  <c r="H5849" i="1"/>
  <c r="E5850" i="1"/>
  <c r="G5850" i="1"/>
  <c r="H5850" i="1"/>
  <c r="E5851" i="1"/>
  <c r="G5851" i="1"/>
  <c r="H5851" i="1"/>
  <c r="E5852" i="1"/>
  <c r="G5852" i="1"/>
  <c r="H5852" i="1"/>
  <c r="E5853" i="1"/>
  <c r="G5853" i="1"/>
  <c r="H5853" i="1"/>
  <c r="E5854" i="1"/>
  <c r="G5854" i="1"/>
  <c r="H5854" i="1"/>
  <c r="E5855" i="1"/>
  <c r="G5855" i="1"/>
  <c r="H5855" i="1"/>
  <c r="E5856" i="1"/>
  <c r="G5856" i="1"/>
  <c r="H5856" i="1"/>
  <c r="E5857" i="1"/>
  <c r="G5857" i="1"/>
  <c r="H5857" i="1"/>
  <c r="E5858" i="1"/>
  <c r="G5858" i="1"/>
  <c r="H5858" i="1"/>
  <c r="E5859" i="1"/>
  <c r="G5859" i="1"/>
  <c r="H5859" i="1"/>
  <c r="E5860" i="1"/>
  <c r="G5860" i="1"/>
  <c r="H5860" i="1"/>
  <c r="E5861" i="1"/>
  <c r="G5861" i="1"/>
  <c r="H5861" i="1"/>
  <c r="E5862" i="1"/>
  <c r="G5862" i="1"/>
  <c r="H5862" i="1"/>
  <c r="E5863" i="1"/>
  <c r="G5863" i="1"/>
  <c r="H5863" i="1"/>
  <c r="E5864" i="1"/>
  <c r="G5864" i="1"/>
  <c r="H5864" i="1"/>
  <c r="E5865" i="1"/>
  <c r="G5865" i="1"/>
  <c r="H5865" i="1"/>
  <c r="E5866" i="1"/>
  <c r="G5866" i="1"/>
  <c r="H5866" i="1"/>
  <c r="E5867" i="1"/>
  <c r="G5867" i="1"/>
  <c r="H5867" i="1"/>
  <c r="E5868" i="1"/>
  <c r="G5868" i="1"/>
  <c r="H5868" i="1"/>
  <c r="E5869" i="1"/>
  <c r="G5869" i="1"/>
  <c r="H5869" i="1"/>
  <c r="E5870" i="1"/>
  <c r="G5870" i="1"/>
  <c r="H5870" i="1"/>
  <c r="E5871" i="1"/>
  <c r="G5871" i="1"/>
  <c r="H5871" i="1"/>
  <c r="E5872" i="1"/>
  <c r="G5872" i="1"/>
  <c r="H5872" i="1"/>
  <c r="E5873" i="1"/>
  <c r="G5873" i="1"/>
  <c r="H5873" i="1"/>
  <c r="E5874" i="1"/>
  <c r="G5874" i="1"/>
  <c r="H5874" i="1"/>
  <c r="E5875" i="1"/>
  <c r="G5875" i="1"/>
  <c r="H5875" i="1"/>
  <c r="E5876" i="1"/>
  <c r="G5876" i="1"/>
  <c r="H5876" i="1"/>
  <c r="E5877" i="1"/>
  <c r="G5877" i="1"/>
  <c r="H5877" i="1"/>
  <c r="E5878" i="1"/>
  <c r="G5878" i="1"/>
  <c r="H5878" i="1"/>
  <c r="E5879" i="1"/>
  <c r="G5879" i="1"/>
  <c r="H5879" i="1"/>
  <c r="E5880" i="1"/>
  <c r="G5880" i="1"/>
  <c r="H5880" i="1"/>
  <c r="E5881" i="1"/>
  <c r="G5881" i="1"/>
  <c r="H5881" i="1"/>
  <c r="E5882" i="1"/>
  <c r="G5882" i="1"/>
  <c r="H5882" i="1"/>
  <c r="E5883" i="1"/>
  <c r="G5883" i="1"/>
  <c r="H5883" i="1"/>
  <c r="E5884" i="1"/>
  <c r="G5884" i="1"/>
  <c r="H5884" i="1"/>
  <c r="E5885" i="1"/>
  <c r="G5885" i="1"/>
  <c r="H5885" i="1"/>
  <c r="E5886" i="1"/>
  <c r="G5886" i="1"/>
  <c r="H5886" i="1"/>
  <c r="E5887" i="1"/>
  <c r="G5887" i="1"/>
  <c r="H5887" i="1"/>
  <c r="E5888" i="1"/>
  <c r="G5888" i="1"/>
  <c r="H5888" i="1"/>
  <c r="E5889" i="1"/>
  <c r="G5889" i="1"/>
  <c r="H5889" i="1"/>
  <c r="E5890" i="1"/>
  <c r="G5890" i="1"/>
  <c r="H5890" i="1"/>
  <c r="E5891" i="1"/>
  <c r="G5891" i="1"/>
  <c r="H5891" i="1"/>
  <c r="E5892" i="1"/>
  <c r="G5892" i="1"/>
  <c r="H5892" i="1"/>
  <c r="E5893" i="1"/>
  <c r="G5893" i="1"/>
  <c r="H5893" i="1"/>
  <c r="E5894" i="1"/>
  <c r="G5894" i="1"/>
  <c r="H5894" i="1"/>
  <c r="E5895" i="1"/>
  <c r="G5895" i="1"/>
  <c r="H5895" i="1"/>
  <c r="E5896" i="1"/>
  <c r="G5896" i="1"/>
  <c r="H5896" i="1"/>
  <c r="E5897" i="1"/>
  <c r="G5897" i="1"/>
  <c r="H5897" i="1"/>
  <c r="E5898" i="1"/>
  <c r="G5898" i="1"/>
  <c r="H5898" i="1"/>
  <c r="E5899" i="1"/>
  <c r="G5899" i="1"/>
  <c r="H5899" i="1"/>
  <c r="E5900" i="1"/>
  <c r="G5900" i="1"/>
  <c r="H5900" i="1"/>
  <c r="E5901" i="1"/>
  <c r="G5901" i="1"/>
  <c r="H5901" i="1"/>
  <c r="E5902" i="1"/>
  <c r="G5902" i="1"/>
  <c r="H5902" i="1"/>
  <c r="E5903" i="1"/>
  <c r="G5903" i="1"/>
  <c r="H5903" i="1"/>
  <c r="E5904" i="1"/>
  <c r="G5904" i="1"/>
  <c r="H5904" i="1"/>
  <c r="E5905" i="1"/>
  <c r="G5905" i="1"/>
  <c r="H5905" i="1"/>
  <c r="E5906" i="1"/>
  <c r="G5906" i="1"/>
  <c r="H5906" i="1"/>
  <c r="E5907" i="1"/>
  <c r="G5907" i="1"/>
  <c r="H5907" i="1"/>
  <c r="E5908" i="1"/>
  <c r="G5908" i="1"/>
  <c r="H5908" i="1"/>
  <c r="E5909" i="1"/>
  <c r="G5909" i="1"/>
  <c r="H5909" i="1"/>
  <c r="E5910" i="1"/>
  <c r="G5910" i="1"/>
  <c r="H5910" i="1"/>
  <c r="E5911" i="1"/>
  <c r="G5911" i="1"/>
  <c r="H5911" i="1"/>
  <c r="E5912" i="1"/>
  <c r="G5912" i="1"/>
  <c r="H5912" i="1"/>
  <c r="E5913" i="1"/>
  <c r="G5913" i="1"/>
  <c r="H5913" i="1"/>
  <c r="E5914" i="1"/>
  <c r="G5914" i="1"/>
  <c r="H5914" i="1"/>
  <c r="E5915" i="1"/>
  <c r="G5915" i="1"/>
  <c r="H5915" i="1"/>
  <c r="E5916" i="1"/>
  <c r="G5916" i="1"/>
  <c r="H5916" i="1"/>
  <c r="E5917" i="1"/>
  <c r="G5917" i="1"/>
  <c r="H5917" i="1"/>
  <c r="E5918" i="1"/>
  <c r="G5918" i="1"/>
  <c r="H5918" i="1"/>
  <c r="E5919" i="1"/>
  <c r="G5919" i="1"/>
  <c r="H5919" i="1"/>
  <c r="E5920" i="1"/>
  <c r="G5920" i="1"/>
  <c r="H5920" i="1"/>
  <c r="E5921" i="1"/>
  <c r="G5921" i="1"/>
  <c r="H5921" i="1"/>
  <c r="E5922" i="1"/>
  <c r="G5922" i="1"/>
  <c r="H5922" i="1"/>
  <c r="E5923" i="1"/>
  <c r="G5923" i="1"/>
  <c r="H5923" i="1"/>
  <c r="E5924" i="1"/>
  <c r="G5924" i="1"/>
  <c r="H5924" i="1"/>
  <c r="E5925" i="1"/>
  <c r="G5925" i="1"/>
  <c r="H5925" i="1"/>
  <c r="E5926" i="1"/>
  <c r="G5926" i="1"/>
  <c r="H5926" i="1"/>
  <c r="E5927" i="1"/>
  <c r="G5927" i="1"/>
  <c r="H5927" i="1"/>
  <c r="E5928" i="1"/>
  <c r="G5928" i="1"/>
  <c r="H5928" i="1"/>
  <c r="E5929" i="1"/>
  <c r="G5929" i="1"/>
  <c r="H5929" i="1"/>
  <c r="E5930" i="1"/>
  <c r="G5930" i="1"/>
  <c r="H5930" i="1"/>
  <c r="E5931" i="1"/>
  <c r="G5931" i="1"/>
  <c r="H5931" i="1"/>
  <c r="E5932" i="1"/>
  <c r="G5932" i="1"/>
  <c r="H5932" i="1"/>
  <c r="E5933" i="1"/>
  <c r="G5933" i="1"/>
  <c r="H5933" i="1"/>
  <c r="E5934" i="1"/>
  <c r="G5934" i="1"/>
  <c r="H5934" i="1"/>
  <c r="E5935" i="1"/>
  <c r="G5935" i="1"/>
  <c r="H5935" i="1"/>
  <c r="E5936" i="1"/>
  <c r="G5936" i="1"/>
  <c r="H5936" i="1"/>
  <c r="E5937" i="1"/>
  <c r="G5937" i="1"/>
  <c r="H5937" i="1"/>
  <c r="E5938" i="1"/>
  <c r="G5938" i="1"/>
  <c r="H5938" i="1"/>
  <c r="E5939" i="1"/>
  <c r="G5939" i="1"/>
  <c r="H5939" i="1"/>
  <c r="E5940" i="1"/>
  <c r="G5940" i="1"/>
  <c r="H5940" i="1"/>
  <c r="E5941" i="1"/>
  <c r="G5941" i="1"/>
  <c r="H5941" i="1"/>
  <c r="E5942" i="1"/>
  <c r="G5942" i="1"/>
  <c r="H5942" i="1"/>
  <c r="E5943" i="1"/>
  <c r="G5943" i="1"/>
  <c r="H5943" i="1"/>
  <c r="E5944" i="1"/>
  <c r="G5944" i="1"/>
  <c r="H5944" i="1"/>
  <c r="E5945" i="1"/>
  <c r="G5945" i="1"/>
  <c r="H5945" i="1"/>
  <c r="E5946" i="1"/>
  <c r="G5946" i="1"/>
  <c r="H5946" i="1"/>
  <c r="E5947" i="1"/>
  <c r="G5947" i="1"/>
  <c r="H5947" i="1"/>
  <c r="E5948" i="1"/>
  <c r="G5948" i="1"/>
  <c r="H5948" i="1"/>
  <c r="E5949" i="1"/>
  <c r="G5949" i="1"/>
  <c r="H5949" i="1"/>
  <c r="E5950" i="1"/>
  <c r="G5950" i="1"/>
  <c r="H5950" i="1"/>
  <c r="E5951" i="1"/>
  <c r="G5951" i="1"/>
  <c r="H5951" i="1"/>
  <c r="E5952" i="1"/>
  <c r="G5952" i="1"/>
  <c r="H5952" i="1"/>
  <c r="E5953" i="1"/>
  <c r="G5953" i="1"/>
  <c r="H5953" i="1"/>
  <c r="E5954" i="1"/>
  <c r="G5954" i="1"/>
  <c r="H5954" i="1"/>
  <c r="E5955" i="1"/>
  <c r="G5955" i="1"/>
  <c r="H5955" i="1"/>
  <c r="E5956" i="1"/>
  <c r="G5956" i="1"/>
  <c r="H5956" i="1"/>
  <c r="E5957" i="1"/>
  <c r="G5957" i="1"/>
  <c r="H5957" i="1"/>
  <c r="E5958" i="1"/>
  <c r="G5958" i="1"/>
  <c r="H5958" i="1"/>
  <c r="E5959" i="1"/>
  <c r="G5959" i="1"/>
  <c r="H5959" i="1"/>
  <c r="E5960" i="1"/>
  <c r="G5960" i="1"/>
  <c r="H5960" i="1"/>
  <c r="E5961" i="1"/>
  <c r="G5961" i="1"/>
  <c r="H5961" i="1"/>
  <c r="E5962" i="1"/>
  <c r="G5962" i="1"/>
  <c r="H5962" i="1"/>
  <c r="E5963" i="1"/>
  <c r="G5963" i="1"/>
  <c r="H5963" i="1"/>
  <c r="E5964" i="1"/>
  <c r="G5964" i="1"/>
  <c r="H5964" i="1"/>
  <c r="E5965" i="1"/>
  <c r="G5965" i="1"/>
  <c r="H5965" i="1"/>
  <c r="E5966" i="1"/>
  <c r="G5966" i="1"/>
  <c r="H5966" i="1"/>
  <c r="E5967" i="1"/>
  <c r="G5967" i="1"/>
  <c r="H5967" i="1"/>
  <c r="E5968" i="1"/>
  <c r="G5968" i="1"/>
  <c r="H5968" i="1"/>
  <c r="E5969" i="1"/>
  <c r="G5969" i="1"/>
  <c r="H5969" i="1"/>
  <c r="E5970" i="1"/>
  <c r="G5970" i="1"/>
  <c r="H5970" i="1"/>
  <c r="E5971" i="1"/>
  <c r="G5971" i="1"/>
  <c r="H5971" i="1"/>
  <c r="E5972" i="1"/>
  <c r="G5972" i="1"/>
  <c r="H5972" i="1"/>
  <c r="E5973" i="1"/>
  <c r="G5973" i="1"/>
  <c r="H5973" i="1"/>
  <c r="E5974" i="1"/>
  <c r="G5974" i="1"/>
  <c r="H5974" i="1"/>
  <c r="E5975" i="1"/>
  <c r="G5975" i="1"/>
  <c r="H5975" i="1"/>
  <c r="E5976" i="1"/>
  <c r="G5976" i="1"/>
  <c r="H5976" i="1"/>
  <c r="E5977" i="1"/>
  <c r="G5977" i="1"/>
  <c r="H5977" i="1"/>
  <c r="E5978" i="1"/>
  <c r="G5978" i="1"/>
  <c r="H5978" i="1"/>
  <c r="E5979" i="1"/>
  <c r="G5979" i="1"/>
  <c r="H5979" i="1"/>
  <c r="E5980" i="1"/>
  <c r="G5980" i="1"/>
  <c r="H5980" i="1"/>
  <c r="E5981" i="1"/>
  <c r="G5981" i="1"/>
  <c r="H5981" i="1"/>
  <c r="E5982" i="1"/>
  <c r="G5982" i="1"/>
  <c r="H5982" i="1"/>
  <c r="E5983" i="1"/>
  <c r="G5983" i="1"/>
  <c r="H5983" i="1"/>
  <c r="E5984" i="1"/>
  <c r="G5984" i="1"/>
  <c r="H5984" i="1"/>
  <c r="E5985" i="1"/>
  <c r="G5985" i="1"/>
  <c r="H5985" i="1"/>
  <c r="E5986" i="1"/>
  <c r="G5986" i="1"/>
  <c r="H5986" i="1"/>
  <c r="E5987" i="1"/>
  <c r="G5987" i="1"/>
  <c r="H5987" i="1"/>
  <c r="E5988" i="1"/>
  <c r="G5988" i="1"/>
  <c r="H5988" i="1"/>
  <c r="E5989" i="1"/>
  <c r="G5989" i="1"/>
  <c r="H5989" i="1"/>
  <c r="E5990" i="1"/>
  <c r="G5990" i="1"/>
  <c r="H5990" i="1"/>
  <c r="E5991" i="1"/>
  <c r="G5991" i="1"/>
  <c r="H5991" i="1"/>
  <c r="E5992" i="1"/>
  <c r="G5992" i="1"/>
  <c r="H5992" i="1"/>
  <c r="E5993" i="1"/>
  <c r="G5993" i="1"/>
  <c r="H5993" i="1"/>
  <c r="E5994" i="1"/>
  <c r="G5994" i="1"/>
  <c r="H5994" i="1"/>
  <c r="E5995" i="1"/>
  <c r="G5995" i="1"/>
  <c r="H5995" i="1"/>
  <c r="E5996" i="1"/>
  <c r="G5996" i="1"/>
  <c r="H5996" i="1"/>
  <c r="E5997" i="1"/>
  <c r="G5997" i="1"/>
  <c r="H5997" i="1"/>
  <c r="E5998" i="1"/>
  <c r="G5998" i="1"/>
  <c r="H5998" i="1"/>
  <c r="E5999" i="1"/>
  <c r="G5999" i="1"/>
  <c r="H5999" i="1"/>
  <c r="E6000" i="1"/>
  <c r="G6000" i="1"/>
  <c r="H6000" i="1"/>
  <c r="E6001" i="1"/>
  <c r="G6001" i="1"/>
  <c r="H6001" i="1"/>
  <c r="E6002" i="1"/>
  <c r="G6002" i="1"/>
  <c r="H6002" i="1"/>
  <c r="E6003" i="1"/>
  <c r="G6003" i="1"/>
  <c r="H6003" i="1"/>
  <c r="E6004" i="1"/>
  <c r="G6004" i="1"/>
  <c r="H6004" i="1"/>
  <c r="E6005" i="1"/>
  <c r="G6005" i="1"/>
  <c r="H6005" i="1"/>
  <c r="E6006" i="1"/>
  <c r="G6006" i="1"/>
  <c r="H6006" i="1"/>
  <c r="E6007" i="1"/>
  <c r="G6007" i="1"/>
  <c r="H6007" i="1"/>
  <c r="E6008" i="1"/>
  <c r="G6008" i="1"/>
  <c r="H6008" i="1"/>
  <c r="E6009" i="1"/>
  <c r="G6009" i="1"/>
  <c r="H6009" i="1"/>
  <c r="E6010" i="1"/>
  <c r="G6010" i="1"/>
  <c r="H6010" i="1"/>
  <c r="E6011" i="1"/>
  <c r="G6011" i="1"/>
  <c r="H6011" i="1"/>
  <c r="E6012" i="1"/>
  <c r="G6012" i="1"/>
  <c r="H6012" i="1"/>
  <c r="E6013" i="1"/>
  <c r="G6013" i="1"/>
  <c r="H6013" i="1"/>
  <c r="E6014" i="1"/>
  <c r="G6014" i="1"/>
  <c r="H6014" i="1"/>
  <c r="E6015" i="1"/>
  <c r="G6015" i="1"/>
  <c r="H6015" i="1"/>
  <c r="E6016" i="1"/>
  <c r="G6016" i="1"/>
  <c r="H6016" i="1"/>
  <c r="E6017" i="1"/>
  <c r="G6017" i="1"/>
  <c r="H6017" i="1"/>
  <c r="E6018" i="1"/>
  <c r="G6018" i="1"/>
  <c r="H6018" i="1"/>
  <c r="E6019" i="1"/>
  <c r="G6019" i="1"/>
  <c r="H6019" i="1"/>
  <c r="E6020" i="1"/>
  <c r="G6020" i="1"/>
  <c r="H6020" i="1"/>
  <c r="E6021" i="1"/>
  <c r="G6021" i="1"/>
  <c r="H6021" i="1"/>
  <c r="E6022" i="1"/>
  <c r="G6022" i="1"/>
  <c r="H6022" i="1"/>
  <c r="E6023" i="1"/>
  <c r="G6023" i="1"/>
  <c r="H6023" i="1"/>
  <c r="E6024" i="1"/>
  <c r="G6024" i="1"/>
  <c r="H6024" i="1"/>
  <c r="E6025" i="1"/>
  <c r="G6025" i="1"/>
  <c r="H6025" i="1"/>
  <c r="E6026" i="1"/>
  <c r="G6026" i="1"/>
  <c r="H6026" i="1"/>
  <c r="E6027" i="1"/>
  <c r="G6027" i="1"/>
  <c r="H6027" i="1"/>
  <c r="E6028" i="1"/>
  <c r="G6028" i="1"/>
  <c r="H6028" i="1"/>
  <c r="E6029" i="1"/>
  <c r="G6029" i="1"/>
  <c r="H6029" i="1"/>
  <c r="E6030" i="1"/>
  <c r="G6030" i="1"/>
  <c r="H6030" i="1"/>
  <c r="E6031" i="1"/>
  <c r="G6031" i="1"/>
  <c r="H6031" i="1"/>
  <c r="E6032" i="1"/>
  <c r="G6032" i="1"/>
  <c r="H6032" i="1"/>
  <c r="E6033" i="1"/>
  <c r="G6033" i="1"/>
  <c r="H6033" i="1"/>
  <c r="E6034" i="1"/>
  <c r="G6034" i="1"/>
  <c r="H6034" i="1"/>
  <c r="E6035" i="1"/>
  <c r="G6035" i="1"/>
  <c r="H6035" i="1"/>
  <c r="E6036" i="1"/>
  <c r="G6036" i="1"/>
  <c r="H6036" i="1"/>
  <c r="E6037" i="1"/>
  <c r="G6037" i="1"/>
  <c r="H6037" i="1"/>
  <c r="E6038" i="1"/>
  <c r="G6038" i="1"/>
  <c r="H6038" i="1"/>
  <c r="E6039" i="1"/>
  <c r="G6039" i="1"/>
  <c r="H6039" i="1"/>
  <c r="E6040" i="1"/>
  <c r="G6040" i="1"/>
  <c r="H6040" i="1"/>
  <c r="E6041" i="1"/>
  <c r="G6041" i="1"/>
  <c r="H6041" i="1"/>
  <c r="E6042" i="1"/>
  <c r="G6042" i="1"/>
  <c r="H6042" i="1"/>
  <c r="E6043" i="1"/>
  <c r="G6043" i="1"/>
  <c r="H6043" i="1"/>
  <c r="E6044" i="1"/>
  <c r="G6044" i="1"/>
  <c r="H6044" i="1"/>
  <c r="E6045" i="1"/>
  <c r="G6045" i="1"/>
  <c r="H6045" i="1"/>
  <c r="E6046" i="1"/>
  <c r="G6046" i="1"/>
  <c r="H6046" i="1"/>
  <c r="E6047" i="1"/>
  <c r="G6047" i="1"/>
  <c r="H6047" i="1"/>
  <c r="E6048" i="1"/>
  <c r="G6048" i="1"/>
  <c r="H6048" i="1"/>
  <c r="E6049" i="1"/>
  <c r="G6049" i="1"/>
  <c r="H6049" i="1"/>
  <c r="E6050" i="1"/>
  <c r="G6050" i="1"/>
  <c r="H6050" i="1"/>
  <c r="E6051" i="1"/>
  <c r="G6051" i="1"/>
  <c r="H6051" i="1"/>
  <c r="E6052" i="1"/>
  <c r="G6052" i="1"/>
  <c r="H6052" i="1"/>
  <c r="E6053" i="1"/>
  <c r="G6053" i="1"/>
  <c r="H6053" i="1"/>
  <c r="E6054" i="1"/>
  <c r="G6054" i="1"/>
  <c r="H6054" i="1"/>
  <c r="E6055" i="1"/>
  <c r="G6055" i="1"/>
  <c r="H6055" i="1"/>
  <c r="E6056" i="1"/>
  <c r="G6056" i="1"/>
  <c r="H6056" i="1"/>
  <c r="E6057" i="1"/>
  <c r="G6057" i="1"/>
  <c r="H6057" i="1"/>
  <c r="E6058" i="1"/>
  <c r="G6058" i="1"/>
  <c r="H6058" i="1"/>
  <c r="E6059" i="1"/>
  <c r="G6059" i="1"/>
  <c r="H6059" i="1"/>
  <c r="E6060" i="1"/>
  <c r="G6060" i="1"/>
  <c r="H6060" i="1"/>
  <c r="E6061" i="1"/>
  <c r="G6061" i="1"/>
  <c r="H6061" i="1"/>
  <c r="E6062" i="1"/>
  <c r="G6062" i="1"/>
  <c r="H6062" i="1"/>
  <c r="E6063" i="1"/>
  <c r="G6063" i="1"/>
  <c r="H6063" i="1"/>
  <c r="E6064" i="1"/>
  <c r="G6064" i="1"/>
  <c r="H6064" i="1"/>
  <c r="E6065" i="1"/>
  <c r="G6065" i="1"/>
  <c r="H6065" i="1"/>
  <c r="E6066" i="1"/>
  <c r="G6066" i="1"/>
  <c r="H6066" i="1"/>
  <c r="E6067" i="1"/>
  <c r="G6067" i="1"/>
  <c r="H6067" i="1"/>
  <c r="E6068" i="1"/>
  <c r="G6068" i="1"/>
  <c r="H6068" i="1"/>
  <c r="E6069" i="1"/>
  <c r="G6069" i="1"/>
  <c r="H6069" i="1"/>
  <c r="E6070" i="1"/>
  <c r="G6070" i="1"/>
  <c r="H6070" i="1"/>
  <c r="E6071" i="1"/>
  <c r="G6071" i="1"/>
  <c r="H6071" i="1"/>
  <c r="E6072" i="1"/>
  <c r="G6072" i="1"/>
  <c r="H6072" i="1"/>
  <c r="E6073" i="1"/>
  <c r="G6073" i="1"/>
  <c r="H6073" i="1"/>
  <c r="E6074" i="1"/>
  <c r="G6074" i="1"/>
  <c r="H6074" i="1"/>
  <c r="E6075" i="1"/>
  <c r="G6075" i="1"/>
  <c r="H6075" i="1"/>
  <c r="E6076" i="1"/>
  <c r="G6076" i="1"/>
  <c r="H6076" i="1"/>
  <c r="E6077" i="1"/>
  <c r="G6077" i="1"/>
  <c r="H6077" i="1"/>
  <c r="E6078" i="1"/>
  <c r="G6078" i="1"/>
  <c r="H6078" i="1"/>
  <c r="E6079" i="1"/>
  <c r="G6079" i="1"/>
  <c r="H6079" i="1"/>
  <c r="E6080" i="1"/>
  <c r="G6080" i="1"/>
  <c r="H6080" i="1"/>
  <c r="E6081" i="1"/>
  <c r="G6081" i="1"/>
  <c r="H6081" i="1"/>
  <c r="E6082" i="1"/>
  <c r="G6082" i="1"/>
  <c r="H6082" i="1"/>
  <c r="E6083" i="1"/>
  <c r="G6083" i="1"/>
  <c r="H6083" i="1"/>
  <c r="E6084" i="1"/>
  <c r="G6084" i="1"/>
  <c r="H6084" i="1"/>
  <c r="E6085" i="1"/>
  <c r="G6085" i="1"/>
  <c r="H6085" i="1"/>
  <c r="E6086" i="1"/>
  <c r="G6086" i="1"/>
  <c r="H6086" i="1"/>
  <c r="E6087" i="1"/>
  <c r="G6087" i="1"/>
  <c r="H6087" i="1"/>
  <c r="E6088" i="1"/>
  <c r="G6088" i="1"/>
  <c r="H6088" i="1"/>
  <c r="E6089" i="1"/>
  <c r="G6089" i="1"/>
  <c r="H6089" i="1"/>
  <c r="E6090" i="1"/>
  <c r="G6090" i="1"/>
  <c r="H6090" i="1"/>
  <c r="E6091" i="1"/>
  <c r="G6091" i="1"/>
  <c r="H6091" i="1"/>
  <c r="E6092" i="1"/>
  <c r="G6092" i="1"/>
  <c r="H6092" i="1"/>
  <c r="E6093" i="1"/>
  <c r="G6093" i="1"/>
  <c r="H6093" i="1"/>
  <c r="E6094" i="1"/>
  <c r="G6094" i="1"/>
  <c r="H6094" i="1"/>
  <c r="E6095" i="1"/>
  <c r="G6095" i="1"/>
  <c r="H6095" i="1"/>
  <c r="E6096" i="1"/>
  <c r="G6096" i="1"/>
  <c r="H6096" i="1"/>
  <c r="E6097" i="1"/>
  <c r="G6097" i="1"/>
  <c r="H6097" i="1"/>
  <c r="E6098" i="1"/>
  <c r="G6098" i="1"/>
  <c r="H6098" i="1"/>
  <c r="E6099" i="1"/>
  <c r="G6099" i="1"/>
  <c r="H6099" i="1"/>
  <c r="E6100" i="1"/>
  <c r="G6100" i="1"/>
  <c r="H6100" i="1"/>
  <c r="E6101" i="1"/>
  <c r="G6101" i="1"/>
  <c r="H6101" i="1"/>
  <c r="E6102" i="1"/>
  <c r="G6102" i="1"/>
  <c r="H6102" i="1"/>
  <c r="E6103" i="1"/>
  <c r="G6103" i="1"/>
  <c r="H6103" i="1"/>
  <c r="E6104" i="1"/>
  <c r="G6104" i="1"/>
  <c r="H6104" i="1"/>
  <c r="E6105" i="1"/>
  <c r="G6105" i="1"/>
  <c r="H6105" i="1"/>
  <c r="E6106" i="1"/>
  <c r="G6106" i="1"/>
  <c r="H6106" i="1"/>
  <c r="E6107" i="1"/>
  <c r="G6107" i="1"/>
  <c r="H6107" i="1"/>
  <c r="E6108" i="1"/>
  <c r="G6108" i="1"/>
  <c r="H6108" i="1"/>
  <c r="E6109" i="1"/>
  <c r="G6109" i="1"/>
  <c r="H6109" i="1"/>
  <c r="E6110" i="1"/>
  <c r="G6110" i="1"/>
  <c r="H6110" i="1"/>
  <c r="E6111" i="1"/>
  <c r="G6111" i="1"/>
  <c r="H6111" i="1"/>
  <c r="E6112" i="1"/>
  <c r="G6112" i="1"/>
  <c r="H6112" i="1"/>
  <c r="E6113" i="1"/>
  <c r="G6113" i="1"/>
  <c r="H6113" i="1"/>
  <c r="E6114" i="1"/>
  <c r="G6114" i="1"/>
  <c r="H6114" i="1"/>
  <c r="E6115" i="1"/>
  <c r="G6115" i="1"/>
  <c r="H6115" i="1"/>
  <c r="E6116" i="1"/>
  <c r="G6116" i="1"/>
  <c r="H6116" i="1"/>
  <c r="E6117" i="1"/>
  <c r="G6117" i="1"/>
  <c r="H6117" i="1"/>
  <c r="E6118" i="1"/>
  <c r="G6118" i="1"/>
  <c r="H6118" i="1"/>
  <c r="E6119" i="1"/>
  <c r="G6119" i="1"/>
  <c r="H6119" i="1"/>
  <c r="E6120" i="1"/>
  <c r="G6120" i="1"/>
  <c r="H6120" i="1"/>
  <c r="E6121" i="1"/>
  <c r="G6121" i="1"/>
  <c r="H6121" i="1"/>
  <c r="E6122" i="1"/>
  <c r="G6122" i="1"/>
  <c r="H6122" i="1"/>
  <c r="E6123" i="1"/>
  <c r="G6123" i="1"/>
  <c r="H6123" i="1"/>
  <c r="E6124" i="1"/>
  <c r="G6124" i="1"/>
  <c r="H6124" i="1"/>
  <c r="E6125" i="1"/>
  <c r="G6125" i="1"/>
  <c r="H6125" i="1"/>
  <c r="E6126" i="1"/>
  <c r="G6126" i="1"/>
  <c r="H6126" i="1"/>
  <c r="E6127" i="1"/>
  <c r="G6127" i="1"/>
  <c r="H6127" i="1"/>
  <c r="E6128" i="1"/>
  <c r="G6128" i="1"/>
  <c r="H6128" i="1"/>
  <c r="E6129" i="1"/>
  <c r="G6129" i="1"/>
  <c r="H6129" i="1"/>
  <c r="E6130" i="1"/>
  <c r="G6130" i="1"/>
  <c r="H6130" i="1"/>
  <c r="E6131" i="1"/>
  <c r="G6131" i="1"/>
  <c r="H6131" i="1"/>
  <c r="E6132" i="1"/>
  <c r="G6132" i="1"/>
  <c r="H6132" i="1"/>
  <c r="E6133" i="1"/>
  <c r="G6133" i="1"/>
  <c r="H6133" i="1"/>
  <c r="E6134" i="1"/>
  <c r="G6134" i="1"/>
  <c r="H6134" i="1"/>
  <c r="E6135" i="1"/>
  <c r="G6135" i="1"/>
  <c r="H6135" i="1"/>
  <c r="E6136" i="1"/>
  <c r="G6136" i="1"/>
  <c r="H6136" i="1"/>
  <c r="E6137" i="1"/>
  <c r="G6137" i="1"/>
  <c r="H6137" i="1"/>
  <c r="E6138" i="1"/>
  <c r="G6138" i="1"/>
  <c r="H6138" i="1"/>
  <c r="E6139" i="1"/>
  <c r="G6139" i="1"/>
  <c r="H6139" i="1"/>
  <c r="E6140" i="1"/>
  <c r="G6140" i="1"/>
  <c r="H6140" i="1"/>
  <c r="E6141" i="1"/>
  <c r="G6141" i="1"/>
  <c r="H6141" i="1"/>
  <c r="E6142" i="1"/>
  <c r="G6142" i="1"/>
  <c r="H6142" i="1"/>
  <c r="E6143" i="1"/>
  <c r="G6143" i="1"/>
  <c r="H6143" i="1"/>
  <c r="E6144" i="1"/>
  <c r="G6144" i="1"/>
  <c r="H6144" i="1"/>
  <c r="E6145" i="1"/>
  <c r="G6145" i="1"/>
  <c r="H6145" i="1"/>
  <c r="E6146" i="1"/>
  <c r="G6146" i="1"/>
  <c r="H6146" i="1"/>
  <c r="E6147" i="1"/>
  <c r="G6147" i="1"/>
  <c r="H6147" i="1"/>
  <c r="E6148" i="1"/>
  <c r="G6148" i="1"/>
  <c r="H6148" i="1"/>
  <c r="E6149" i="1"/>
  <c r="G6149" i="1"/>
  <c r="H6149" i="1"/>
  <c r="E6150" i="1"/>
  <c r="G6150" i="1"/>
  <c r="H6150" i="1"/>
  <c r="E6151" i="1"/>
  <c r="G6151" i="1"/>
  <c r="H6151" i="1"/>
  <c r="E6152" i="1"/>
  <c r="G6152" i="1"/>
  <c r="H6152" i="1"/>
  <c r="E6153" i="1"/>
  <c r="G6153" i="1"/>
  <c r="H6153" i="1"/>
  <c r="E6154" i="1"/>
  <c r="G6154" i="1"/>
  <c r="H6154" i="1"/>
  <c r="E6155" i="1"/>
  <c r="G6155" i="1"/>
  <c r="H6155" i="1"/>
  <c r="E6156" i="1"/>
  <c r="G6156" i="1"/>
  <c r="H6156" i="1"/>
  <c r="E6157" i="1"/>
  <c r="G6157" i="1"/>
  <c r="H6157" i="1"/>
  <c r="E6158" i="1"/>
  <c r="G6158" i="1"/>
  <c r="H6158" i="1"/>
  <c r="E6159" i="1"/>
  <c r="G6159" i="1"/>
  <c r="H6159" i="1"/>
  <c r="E6160" i="1"/>
  <c r="G6160" i="1"/>
  <c r="H6160" i="1"/>
  <c r="E6161" i="1"/>
  <c r="G6161" i="1"/>
  <c r="H6161" i="1"/>
  <c r="E6162" i="1"/>
  <c r="G6162" i="1"/>
  <c r="H6162" i="1"/>
  <c r="E6163" i="1"/>
  <c r="G6163" i="1"/>
  <c r="H6163" i="1"/>
  <c r="E6164" i="1"/>
  <c r="G6164" i="1"/>
  <c r="H6164" i="1"/>
  <c r="E6165" i="1"/>
  <c r="G6165" i="1"/>
  <c r="H6165" i="1"/>
  <c r="E6166" i="1"/>
  <c r="G6166" i="1"/>
  <c r="H6166" i="1"/>
  <c r="E6167" i="1"/>
  <c r="G6167" i="1"/>
  <c r="H6167" i="1"/>
  <c r="E6168" i="1"/>
  <c r="G6168" i="1"/>
  <c r="H6168" i="1"/>
  <c r="E6169" i="1"/>
  <c r="G6169" i="1"/>
  <c r="H6169" i="1"/>
  <c r="E6170" i="1"/>
  <c r="G6170" i="1"/>
  <c r="H6170" i="1"/>
  <c r="E6171" i="1"/>
  <c r="G6171" i="1"/>
  <c r="H6171" i="1"/>
  <c r="E6172" i="1"/>
  <c r="G6172" i="1"/>
  <c r="H6172" i="1"/>
  <c r="E6173" i="1"/>
  <c r="G6173" i="1"/>
  <c r="H6173" i="1"/>
  <c r="E6174" i="1"/>
  <c r="G6174" i="1"/>
  <c r="H6174" i="1"/>
  <c r="E6175" i="1"/>
  <c r="G6175" i="1"/>
  <c r="H6175" i="1"/>
  <c r="E6176" i="1"/>
  <c r="G6176" i="1"/>
  <c r="H6176" i="1"/>
  <c r="E6177" i="1"/>
  <c r="G6177" i="1"/>
  <c r="H6177" i="1"/>
  <c r="E6178" i="1"/>
  <c r="G6178" i="1"/>
  <c r="H6178" i="1"/>
  <c r="E6179" i="1"/>
  <c r="G6179" i="1"/>
  <c r="H6179" i="1"/>
  <c r="E6180" i="1"/>
  <c r="G6180" i="1"/>
  <c r="H6180" i="1"/>
  <c r="E6181" i="1"/>
  <c r="G6181" i="1"/>
  <c r="H6181" i="1"/>
  <c r="E6182" i="1"/>
  <c r="G6182" i="1"/>
  <c r="H6182" i="1"/>
  <c r="E6183" i="1"/>
  <c r="G6183" i="1"/>
  <c r="H6183" i="1"/>
  <c r="E6184" i="1"/>
  <c r="G6184" i="1"/>
  <c r="H6184" i="1"/>
  <c r="E6185" i="1"/>
  <c r="G6185" i="1"/>
  <c r="H6185" i="1"/>
  <c r="E6186" i="1"/>
  <c r="G6186" i="1"/>
  <c r="H6186" i="1"/>
  <c r="E6187" i="1"/>
  <c r="G6187" i="1"/>
  <c r="H6187" i="1"/>
  <c r="E6188" i="1"/>
  <c r="G6188" i="1"/>
  <c r="H6188" i="1"/>
  <c r="E6189" i="1"/>
  <c r="G6189" i="1"/>
  <c r="H6189" i="1"/>
  <c r="E6190" i="1"/>
  <c r="G6190" i="1"/>
  <c r="H6190" i="1"/>
  <c r="E6191" i="1"/>
  <c r="G6191" i="1"/>
  <c r="H6191" i="1"/>
  <c r="E6192" i="1"/>
  <c r="G6192" i="1"/>
  <c r="H6192" i="1"/>
  <c r="E6193" i="1"/>
  <c r="G6193" i="1"/>
  <c r="H6193" i="1"/>
  <c r="E6194" i="1"/>
  <c r="G6194" i="1"/>
  <c r="H6194" i="1"/>
  <c r="E6195" i="1"/>
  <c r="G6195" i="1"/>
  <c r="H6195" i="1"/>
  <c r="E6196" i="1"/>
  <c r="G6196" i="1"/>
  <c r="H6196" i="1"/>
  <c r="E6197" i="1"/>
  <c r="G6197" i="1"/>
  <c r="H6197" i="1"/>
  <c r="E6198" i="1"/>
  <c r="G6198" i="1"/>
  <c r="H6198" i="1"/>
  <c r="E6199" i="1"/>
  <c r="G6199" i="1"/>
  <c r="H6199" i="1"/>
  <c r="E6200" i="1"/>
  <c r="G6200" i="1"/>
  <c r="H6200" i="1"/>
  <c r="E6201" i="1"/>
  <c r="G6201" i="1"/>
  <c r="H6201" i="1"/>
  <c r="E6202" i="1"/>
  <c r="G6202" i="1"/>
  <c r="H6202" i="1"/>
  <c r="E6203" i="1"/>
  <c r="G6203" i="1"/>
  <c r="H6203" i="1"/>
  <c r="E6204" i="1"/>
  <c r="G6204" i="1"/>
  <c r="H6204" i="1"/>
  <c r="E6205" i="1"/>
  <c r="G6205" i="1"/>
  <c r="H6205" i="1"/>
  <c r="E6206" i="1"/>
  <c r="G6206" i="1"/>
  <c r="H6206" i="1"/>
  <c r="E6207" i="1"/>
  <c r="G6207" i="1"/>
  <c r="H6207" i="1"/>
  <c r="E6208" i="1"/>
  <c r="G6208" i="1"/>
  <c r="H6208" i="1"/>
  <c r="E6209" i="1"/>
  <c r="G6209" i="1"/>
  <c r="H6209" i="1"/>
  <c r="E6210" i="1"/>
  <c r="G6210" i="1"/>
  <c r="H6210" i="1"/>
  <c r="E6211" i="1"/>
  <c r="G6211" i="1"/>
  <c r="H6211" i="1"/>
  <c r="E6212" i="1"/>
  <c r="G6212" i="1"/>
  <c r="H6212" i="1"/>
  <c r="E6213" i="1"/>
  <c r="G6213" i="1"/>
  <c r="H6213" i="1"/>
  <c r="E6214" i="1"/>
  <c r="G6214" i="1"/>
  <c r="H6214" i="1"/>
  <c r="E6215" i="1"/>
  <c r="G6215" i="1"/>
  <c r="H6215" i="1"/>
  <c r="E6216" i="1"/>
  <c r="G6216" i="1"/>
  <c r="H6216" i="1"/>
  <c r="E6217" i="1"/>
  <c r="G6217" i="1"/>
  <c r="H6217" i="1"/>
  <c r="E6218" i="1"/>
  <c r="G6218" i="1"/>
  <c r="H6218" i="1"/>
  <c r="E6219" i="1"/>
  <c r="G6219" i="1"/>
  <c r="H6219" i="1"/>
  <c r="E6220" i="1"/>
  <c r="G6220" i="1"/>
  <c r="H6220" i="1"/>
  <c r="E6221" i="1"/>
  <c r="G6221" i="1"/>
  <c r="H6221" i="1"/>
  <c r="E6222" i="1"/>
  <c r="G6222" i="1"/>
  <c r="H6222" i="1"/>
  <c r="E6223" i="1"/>
  <c r="G6223" i="1"/>
  <c r="H6223" i="1"/>
  <c r="E6224" i="1"/>
  <c r="G6224" i="1"/>
  <c r="H6224" i="1"/>
  <c r="E6225" i="1"/>
  <c r="G6225" i="1"/>
  <c r="H6225" i="1"/>
  <c r="E6226" i="1"/>
  <c r="G6226" i="1"/>
  <c r="H6226" i="1"/>
  <c r="E6227" i="1"/>
  <c r="G6227" i="1"/>
  <c r="H6227" i="1"/>
  <c r="E6228" i="1"/>
  <c r="G6228" i="1"/>
  <c r="H6228" i="1"/>
  <c r="E6229" i="1"/>
  <c r="G6229" i="1"/>
  <c r="H6229" i="1"/>
  <c r="E6230" i="1"/>
  <c r="G6230" i="1"/>
  <c r="H6230" i="1"/>
  <c r="E6231" i="1"/>
  <c r="G6231" i="1"/>
  <c r="H6231" i="1"/>
  <c r="E6232" i="1"/>
  <c r="G6232" i="1"/>
  <c r="H6232" i="1"/>
  <c r="E6233" i="1"/>
  <c r="G6233" i="1"/>
  <c r="H6233" i="1"/>
  <c r="E6234" i="1"/>
  <c r="G6234" i="1"/>
  <c r="H6234" i="1"/>
  <c r="E6235" i="1"/>
  <c r="G6235" i="1"/>
  <c r="H6235" i="1"/>
  <c r="E6236" i="1"/>
  <c r="G6236" i="1"/>
  <c r="H6236" i="1"/>
  <c r="E6237" i="1"/>
  <c r="G6237" i="1"/>
  <c r="H6237" i="1"/>
  <c r="E6238" i="1"/>
  <c r="G6238" i="1"/>
  <c r="H6238" i="1"/>
  <c r="E6239" i="1"/>
  <c r="G6239" i="1"/>
  <c r="H6239" i="1"/>
  <c r="E6240" i="1"/>
  <c r="G6240" i="1"/>
  <c r="H6240" i="1"/>
  <c r="E6241" i="1"/>
  <c r="G6241" i="1"/>
  <c r="H6241" i="1"/>
  <c r="E6242" i="1"/>
  <c r="G6242" i="1"/>
  <c r="H6242" i="1"/>
  <c r="E6243" i="1"/>
  <c r="G6243" i="1"/>
  <c r="H6243" i="1"/>
  <c r="E6244" i="1"/>
  <c r="G6244" i="1"/>
  <c r="H6244" i="1"/>
  <c r="E6245" i="1"/>
  <c r="G6245" i="1"/>
  <c r="H6245" i="1"/>
  <c r="E6246" i="1"/>
  <c r="G6246" i="1"/>
  <c r="H6246" i="1"/>
  <c r="E6247" i="1"/>
  <c r="G6247" i="1"/>
  <c r="H6247" i="1"/>
  <c r="E6248" i="1"/>
  <c r="G6248" i="1"/>
  <c r="H6248" i="1"/>
  <c r="E6249" i="1"/>
  <c r="G6249" i="1"/>
  <c r="H6249" i="1"/>
  <c r="E6250" i="1"/>
  <c r="G6250" i="1"/>
  <c r="H6250" i="1"/>
  <c r="E6251" i="1"/>
  <c r="G6251" i="1"/>
  <c r="H6251" i="1"/>
  <c r="E6252" i="1"/>
  <c r="G6252" i="1"/>
  <c r="H6252" i="1"/>
  <c r="E6253" i="1"/>
  <c r="G6253" i="1"/>
  <c r="H6253" i="1"/>
  <c r="E6254" i="1"/>
  <c r="G6254" i="1"/>
  <c r="H6254" i="1"/>
  <c r="E6255" i="1"/>
  <c r="G6255" i="1"/>
  <c r="H6255" i="1"/>
  <c r="E6256" i="1"/>
  <c r="G6256" i="1"/>
  <c r="H6256" i="1"/>
  <c r="E6257" i="1"/>
  <c r="G6257" i="1"/>
  <c r="H6257" i="1"/>
  <c r="E6258" i="1"/>
  <c r="G6258" i="1"/>
  <c r="H6258" i="1"/>
  <c r="E6259" i="1"/>
  <c r="G6259" i="1"/>
  <c r="H6259" i="1"/>
  <c r="E6260" i="1"/>
  <c r="G6260" i="1"/>
  <c r="H6260" i="1"/>
  <c r="E6261" i="1"/>
  <c r="G6261" i="1"/>
  <c r="H6261" i="1"/>
  <c r="E6262" i="1"/>
  <c r="G6262" i="1"/>
  <c r="H6262" i="1"/>
  <c r="E6263" i="1"/>
  <c r="G6263" i="1"/>
  <c r="H6263" i="1"/>
  <c r="E6264" i="1"/>
  <c r="G6264" i="1"/>
  <c r="H6264" i="1"/>
  <c r="E6265" i="1"/>
  <c r="G6265" i="1"/>
  <c r="H6265" i="1"/>
  <c r="E6266" i="1"/>
  <c r="G6266" i="1"/>
  <c r="H6266" i="1"/>
  <c r="E6267" i="1"/>
  <c r="G6267" i="1"/>
  <c r="H6267" i="1"/>
  <c r="E6268" i="1"/>
  <c r="G6268" i="1"/>
  <c r="H6268" i="1"/>
  <c r="E6269" i="1"/>
  <c r="G6269" i="1"/>
  <c r="H6269" i="1"/>
  <c r="E6270" i="1"/>
  <c r="G6270" i="1"/>
  <c r="H6270" i="1"/>
  <c r="E6271" i="1"/>
  <c r="G6271" i="1"/>
  <c r="H6271" i="1"/>
  <c r="E6272" i="1"/>
  <c r="G6272" i="1"/>
  <c r="H6272" i="1"/>
  <c r="E6273" i="1"/>
  <c r="G6273" i="1"/>
  <c r="H6273" i="1"/>
  <c r="E6274" i="1"/>
  <c r="G6274" i="1"/>
  <c r="H6274" i="1"/>
  <c r="E6275" i="1"/>
  <c r="G6275" i="1"/>
  <c r="H6275" i="1"/>
  <c r="E6276" i="1"/>
  <c r="G6276" i="1"/>
  <c r="H6276" i="1"/>
  <c r="E6277" i="1"/>
  <c r="G6277" i="1"/>
  <c r="H6277" i="1"/>
  <c r="E6278" i="1"/>
  <c r="G6278" i="1"/>
  <c r="H6278" i="1"/>
  <c r="E6279" i="1"/>
  <c r="G6279" i="1"/>
  <c r="H6279" i="1"/>
  <c r="E6280" i="1"/>
  <c r="G6280" i="1"/>
  <c r="H6280" i="1"/>
  <c r="E6281" i="1"/>
  <c r="G6281" i="1"/>
  <c r="H6281" i="1"/>
  <c r="E6282" i="1"/>
  <c r="G6282" i="1"/>
  <c r="H6282" i="1"/>
  <c r="E6283" i="1"/>
  <c r="G6283" i="1"/>
  <c r="H6283" i="1"/>
  <c r="E6284" i="1"/>
  <c r="G6284" i="1"/>
  <c r="H6284" i="1"/>
  <c r="E6285" i="1"/>
  <c r="G6285" i="1"/>
  <c r="H6285" i="1"/>
  <c r="E6286" i="1"/>
  <c r="G6286" i="1"/>
  <c r="H6286" i="1"/>
  <c r="E6287" i="1"/>
  <c r="G6287" i="1"/>
  <c r="H6287" i="1"/>
  <c r="E6288" i="1"/>
  <c r="G6288" i="1"/>
  <c r="H6288" i="1"/>
  <c r="E6289" i="1"/>
  <c r="G6289" i="1"/>
  <c r="H6289" i="1"/>
  <c r="E6290" i="1"/>
  <c r="G6290" i="1"/>
  <c r="H6290" i="1"/>
  <c r="E6291" i="1"/>
  <c r="G6291" i="1"/>
  <c r="H6291" i="1"/>
  <c r="E6292" i="1"/>
  <c r="G6292" i="1"/>
  <c r="H6292" i="1"/>
  <c r="E6293" i="1"/>
  <c r="G6293" i="1"/>
  <c r="H6293" i="1"/>
  <c r="E6294" i="1"/>
  <c r="G6294" i="1"/>
  <c r="H6294" i="1"/>
  <c r="E6295" i="1"/>
  <c r="G6295" i="1"/>
  <c r="H6295" i="1"/>
  <c r="E6296" i="1"/>
  <c r="G6296" i="1"/>
  <c r="H6296" i="1"/>
  <c r="E6297" i="1"/>
  <c r="G6297" i="1"/>
  <c r="H6297" i="1"/>
  <c r="E6298" i="1"/>
  <c r="G6298" i="1"/>
  <c r="H6298" i="1"/>
  <c r="E6299" i="1"/>
  <c r="G6299" i="1"/>
  <c r="H6299" i="1"/>
  <c r="E6300" i="1"/>
  <c r="G6300" i="1"/>
  <c r="H6300" i="1"/>
  <c r="E6301" i="1"/>
  <c r="G6301" i="1"/>
  <c r="H6301" i="1"/>
  <c r="E6302" i="1"/>
  <c r="G6302" i="1"/>
  <c r="H6302" i="1"/>
  <c r="E6303" i="1"/>
  <c r="G6303" i="1"/>
  <c r="H6303" i="1"/>
  <c r="E6304" i="1"/>
  <c r="G6304" i="1"/>
  <c r="H6304" i="1"/>
  <c r="E6305" i="1"/>
  <c r="G6305" i="1"/>
  <c r="H6305" i="1"/>
  <c r="E6306" i="1"/>
  <c r="G6306" i="1"/>
  <c r="H6306" i="1"/>
  <c r="E6307" i="1"/>
  <c r="G6307" i="1"/>
  <c r="H6307" i="1"/>
  <c r="E6308" i="1"/>
  <c r="G6308" i="1"/>
  <c r="H6308" i="1"/>
  <c r="E6309" i="1"/>
  <c r="G6309" i="1"/>
  <c r="H6309" i="1"/>
  <c r="E6310" i="1"/>
  <c r="G6310" i="1"/>
  <c r="H6310" i="1"/>
  <c r="E6311" i="1"/>
  <c r="G6311" i="1"/>
  <c r="H6311" i="1"/>
  <c r="E6312" i="1"/>
  <c r="G6312" i="1"/>
  <c r="H6312" i="1"/>
  <c r="E6313" i="1"/>
  <c r="G6313" i="1"/>
  <c r="H6313" i="1"/>
  <c r="E6314" i="1"/>
  <c r="G6314" i="1"/>
  <c r="H6314" i="1"/>
  <c r="E6315" i="1"/>
  <c r="G6315" i="1"/>
  <c r="H6315" i="1"/>
  <c r="E6316" i="1"/>
  <c r="G6316" i="1"/>
  <c r="H6316" i="1"/>
  <c r="E6317" i="1"/>
  <c r="G6317" i="1"/>
  <c r="H6317" i="1"/>
  <c r="E6318" i="1"/>
  <c r="G6318" i="1"/>
  <c r="H6318" i="1"/>
  <c r="E6319" i="1"/>
  <c r="G6319" i="1"/>
  <c r="H6319" i="1"/>
  <c r="E6320" i="1"/>
  <c r="G6320" i="1"/>
  <c r="H6320" i="1"/>
  <c r="E6321" i="1"/>
  <c r="G6321" i="1"/>
  <c r="H6321" i="1"/>
  <c r="E6322" i="1"/>
  <c r="G6322" i="1"/>
  <c r="H6322" i="1"/>
  <c r="E6323" i="1"/>
  <c r="G6323" i="1"/>
  <c r="H6323" i="1"/>
  <c r="E6324" i="1"/>
  <c r="G6324" i="1"/>
  <c r="H6324" i="1"/>
  <c r="E6325" i="1"/>
  <c r="G6325" i="1"/>
  <c r="H6325" i="1"/>
  <c r="E6326" i="1"/>
  <c r="G6326" i="1"/>
  <c r="H6326" i="1"/>
  <c r="E6327" i="1"/>
  <c r="G6327" i="1"/>
  <c r="H6327" i="1"/>
  <c r="E6328" i="1"/>
  <c r="G6328" i="1"/>
  <c r="H6328" i="1"/>
  <c r="E6329" i="1"/>
  <c r="G6329" i="1"/>
  <c r="H6329" i="1"/>
  <c r="E6330" i="1"/>
  <c r="G6330" i="1"/>
  <c r="H6330" i="1"/>
  <c r="E6331" i="1"/>
  <c r="G6331" i="1"/>
  <c r="H6331" i="1"/>
  <c r="E6332" i="1"/>
  <c r="G6332" i="1"/>
  <c r="H6332" i="1"/>
  <c r="E6333" i="1"/>
  <c r="G6333" i="1"/>
  <c r="H6333" i="1"/>
  <c r="E6334" i="1"/>
  <c r="G6334" i="1"/>
  <c r="H6334" i="1"/>
  <c r="E6335" i="1"/>
  <c r="G6335" i="1"/>
  <c r="H6335" i="1"/>
  <c r="E6336" i="1"/>
  <c r="G6336" i="1"/>
  <c r="H6336" i="1"/>
  <c r="E6337" i="1"/>
  <c r="G6337" i="1"/>
  <c r="H6337" i="1"/>
  <c r="E6338" i="1"/>
  <c r="G6338" i="1"/>
  <c r="H6338" i="1"/>
  <c r="E6339" i="1"/>
  <c r="G6339" i="1"/>
  <c r="H6339" i="1"/>
  <c r="E6340" i="1"/>
  <c r="G6340" i="1"/>
  <c r="H6340" i="1"/>
  <c r="E6341" i="1"/>
  <c r="G6341" i="1"/>
  <c r="H6341" i="1"/>
  <c r="E6342" i="1"/>
  <c r="G6342" i="1"/>
  <c r="H6342" i="1"/>
  <c r="E6343" i="1"/>
  <c r="G6343" i="1"/>
  <c r="H6343" i="1"/>
  <c r="E6344" i="1"/>
  <c r="G6344" i="1"/>
  <c r="H6344" i="1"/>
  <c r="E6345" i="1"/>
  <c r="G6345" i="1"/>
  <c r="H6345" i="1"/>
  <c r="E6346" i="1"/>
  <c r="G6346" i="1"/>
  <c r="H6346" i="1"/>
  <c r="E6347" i="1"/>
  <c r="G6347" i="1"/>
  <c r="H6347" i="1"/>
  <c r="E6348" i="1"/>
  <c r="G6348" i="1"/>
  <c r="H6348" i="1"/>
  <c r="E6349" i="1"/>
  <c r="G6349" i="1"/>
  <c r="H6349" i="1"/>
  <c r="E6350" i="1"/>
  <c r="G6350" i="1"/>
  <c r="H6350" i="1"/>
  <c r="E6351" i="1"/>
  <c r="G6351" i="1"/>
  <c r="H6351" i="1"/>
  <c r="E6352" i="1"/>
  <c r="G6352" i="1"/>
  <c r="H6352" i="1"/>
  <c r="E6353" i="1"/>
  <c r="G6353" i="1"/>
  <c r="H6353" i="1"/>
  <c r="E6354" i="1"/>
  <c r="G6354" i="1"/>
  <c r="H6354" i="1"/>
  <c r="E6355" i="1"/>
  <c r="G6355" i="1"/>
  <c r="H6355" i="1"/>
  <c r="E6356" i="1"/>
  <c r="G6356" i="1"/>
  <c r="H6356" i="1"/>
  <c r="E6357" i="1"/>
  <c r="G6357" i="1"/>
  <c r="H6357" i="1"/>
  <c r="E6358" i="1"/>
  <c r="G6358" i="1"/>
  <c r="H6358" i="1"/>
  <c r="E6359" i="1"/>
  <c r="G6359" i="1"/>
  <c r="H6359" i="1"/>
  <c r="E6360" i="1"/>
  <c r="G6360" i="1"/>
  <c r="H6360" i="1"/>
  <c r="E6361" i="1"/>
  <c r="G6361" i="1"/>
  <c r="H6361" i="1"/>
  <c r="E6362" i="1"/>
  <c r="G6362" i="1"/>
  <c r="H6362" i="1"/>
  <c r="E6363" i="1"/>
  <c r="G6363" i="1"/>
  <c r="H6363" i="1"/>
  <c r="E6364" i="1"/>
  <c r="G6364" i="1"/>
  <c r="H6364" i="1"/>
  <c r="E6365" i="1"/>
  <c r="G6365" i="1"/>
  <c r="H6365" i="1"/>
  <c r="E6366" i="1"/>
  <c r="G6366" i="1"/>
  <c r="H6366" i="1"/>
  <c r="E6367" i="1"/>
  <c r="G6367" i="1"/>
  <c r="H6367" i="1"/>
  <c r="E6368" i="1"/>
  <c r="G6368" i="1"/>
  <c r="H6368" i="1"/>
  <c r="E6369" i="1"/>
  <c r="G6369" i="1"/>
  <c r="H6369" i="1"/>
  <c r="E6370" i="1"/>
  <c r="G6370" i="1"/>
  <c r="H6370" i="1"/>
  <c r="E6371" i="1"/>
  <c r="G6371" i="1"/>
  <c r="H6371" i="1"/>
  <c r="E6372" i="1"/>
  <c r="G6372" i="1"/>
  <c r="H6372" i="1"/>
  <c r="E6373" i="1"/>
  <c r="G6373" i="1"/>
  <c r="H6373" i="1"/>
  <c r="E6374" i="1"/>
  <c r="G6374" i="1"/>
  <c r="H6374" i="1"/>
  <c r="E6375" i="1"/>
  <c r="G6375" i="1"/>
  <c r="H6375" i="1"/>
  <c r="E6376" i="1"/>
  <c r="G6376" i="1"/>
  <c r="H6376" i="1"/>
  <c r="E6377" i="1"/>
  <c r="G6377" i="1"/>
  <c r="H6377" i="1"/>
  <c r="E6378" i="1"/>
  <c r="G6378" i="1"/>
  <c r="H6378" i="1"/>
  <c r="E6379" i="1"/>
  <c r="G6379" i="1"/>
  <c r="H6379" i="1"/>
  <c r="E6380" i="1"/>
  <c r="G6380" i="1"/>
  <c r="H6380" i="1"/>
  <c r="E6381" i="1"/>
  <c r="G6381" i="1"/>
  <c r="H6381" i="1"/>
  <c r="E6382" i="1"/>
  <c r="G6382" i="1"/>
  <c r="H6382" i="1"/>
  <c r="E6383" i="1"/>
  <c r="G6383" i="1"/>
  <c r="H6383" i="1"/>
  <c r="E6384" i="1"/>
  <c r="G6384" i="1"/>
  <c r="H6384" i="1"/>
  <c r="E6385" i="1"/>
  <c r="G6385" i="1"/>
  <c r="H6385" i="1"/>
  <c r="E6386" i="1"/>
  <c r="G6386" i="1"/>
  <c r="H6386" i="1"/>
  <c r="E6387" i="1"/>
  <c r="G6387" i="1"/>
  <c r="H6387" i="1"/>
  <c r="E6388" i="1"/>
  <c r="G6388" i="1"/>
  <c r="H6388" i="1"/>
  <c r="E6389" i="1"/>
  <c r="G6389" i="1"/>
  <c r="H6389" i="1"/>
  <c r="E6390" i="1"/>
  <c r="G6390" i="1"/>
  <c r="H6390" i="1"/>
  <c r="E6391" i="1"/>
  <c r="G6391" i="1"/>
  <c r="H6391" i="1"/>
  <c r="E6392" i="1"/>
  <c r="G6392" i="1"/>
  <c r="H6392" i="1"/>
  <c r="E6393" i="1"/>
  <c r="G6393" i="1"/>
  <c r="H6393" i="1"/>
  <c r="E6394" i="1"/>
  <c r="G6394" i="1"/>
  <c r="H6394" i="1"/>
  <c r="E6395" i="1"/>
  <c r="G6395" i="1"/>
  <c r="H6395" i="1"/>
  <c r="E6396" i="1"/>
  <c r="G6396" i="1"/>
  <c r="H6396" i="1"/>
  <c r="E6397" i="1"/>
  <c r="G6397" i="1"/>
  <c r="H6397" i="1"/>
  <c r="E6398" i="1"/>
  <c r="G6398" i="1"/>
  <c r="H6398" i="1"/>
  <c r="E6399" i="1"/>
  <c r="G6399" i="1"/>
  <c r="H6399" i="1"/>
  <c r="E6400" i="1"/>
  <c r="G6400" i="1"/>
  <c r="H6400" i="1"/>
  <c r="E6401" i="1"/>
  <c r="G6401" i="1"/>
  <c r="H6401" i="1"/>
  <c r="E6402" i="1"/>
  <c r="G6402" i="1"/>
  <c r="H6402" i="1"/>
  <c r="E6403" i="1"/>
  <c r="G6403" i="1"/>
  <c r="H6403" i="1"/>
  <c r="E6404" i="1"/>
  <c r="G6404" i="1"/>
  <c r="H6404" i="1"/>
  <c r="E6405" i="1"/>
  <c r="G6405" i="1"/>
  <c r="H6405" i="1"/>
  <c r="E6406" i="1"/>
  <c r="G6406" i="1"/>
  <c r="H6406" i="1"/>
  <c r="E6407" i="1"/>
  <c r="G6407" i="1"/>
  <c r="H6407" i="1"/>
  <c r="E6408" i="1"/>
  <c r="G6408" i="1"/>
  <c r="H6408" i="1"/>
  <c r="E6409" i="1"/>
  <c r="G6409" i="1"/>
  <c r="H6409" i="1"/>
  <c r="E6410" i="1"/>
  <c r="G6410" i="1"/>
  <c r="H6410" i="1"/>
  <c r="E6411" i="1"/>
  <c r="G6411" i="1"/>
  <c r="H6411" i="1"/>
  <c r="E6412" i="1"/>
  <c r="G6412" i="1"/>
  <c r="H6412" i="1"/>
  <c r="E6413" i="1"/>
  <c r="G6413" i="1"/>
  <c r="H6413" i="1"/>
  <c r="E6414" i="1"/>
  <c r="G6414" i="1"/>
  <c r="H6414" i="1"/>
  <c r="E6415" i="1"/>
  <c r="G6415" i="1"/>
  <c r="H6415" i="1"/>
  <c r="E6416" i="1"/>
  <c r="G6416" i="1"/>
  <c r="H6416" i="1"/>
  <c r="E6417" i="1"/>
  <c r="G6417" i="1"/>
  <c r="H6417" i="1"/>
  <c r="E6418" i="1"/>
  <c r="G6418" i="1"/>
  <c r="H6418" i="1"/>
  <c r="E6419" i="1"/>
  <c r="G6419" i="1"/>
  <c r="H6419" i="1"/>
  <c r="E6420" i="1"/>
  <c r="G6420" i="1"/>
  <c r="H6420" i="1"/>
  <c r="E6421" i="1"/>
  <c r="G6421" i="1"/>
  <c r="H6421" i="1"/>
  <c r="E6422" i="1"/>
  <c r="G6422" i="1"/>
  <c r="H6422" i="1"/>
  <c r="E6423" i="1"/>
  <c r="G6423" i="1"/>
  <c r="H6423" i="1"/>
  <c r="E6424" i="1"/>
  <c r="G6424" i="1"/>
  <c r="H6424" i="1"/>
  <c r="E6425" i="1"/>
  <c r="G6425" i="1"/>
  <c r="H6425" i="1"/>
  <c r="E6426" i="1"/>
  <c r="G6426" i="1"/>
  <c r="H6426" i="1"/>
  <c r="E6427" i="1"/>
  <c r="G6427" i="1"/>
  <c r="H6427" i="1"/>
  <c r="E6428" i="1"/>
  <c r="G6428" i="1"/>
  <c r="H6428" i="1"/>
  <c r="E6429" i="1"/>
  <c r="G6429" i="1"/>
  <c r="H6429" i="1"/>
  <c r="E6430" i="1"/>
  <c r="G6430" i="1"/>
  <c r="H6430" i="1"/>
  <c r="E6431" i="1"/>
  <c r="G6431" i="1"/>
  <c r="H6431" i="1"/>
  <c r="E6432" i="1"/>
  <c r="G6432" i="1"/>
  <c r="H6432" i="1"/>
  <c r="E6433" i="1"/>
  <c r="G6433" i="1"/>
  <c r="H6433" i="1"/>
  <c r="E6434" i="1"/>
  <c r="G6434" i="1"/>
  <c r="H6434" i="1"/>
  <c r="E6435" i="1"/>
  <c r="G6435" i="1"/>
  <c r="H6435" i="1"/>
  <c r="E6436" i="1"/>
  <c r="G6436" i="1"/>
  <c r="H6436" i="1"/>
  <c r="E6437" i="1"/>
  <c r="G6437" i="1"/>
  <c r="H6437" i="1"/>
  <c r="E6438" i="1"/>
  <c r="G6438" i="1"/>
  <c r="H6438" i="1"/>
  <c r="E6439" i="1"/>
  <c r="G6439" i="1"/>
  <c r="H6439" i="1"/>
  <c r="E6440" i="1"/>
  <c r="G6440" i="1"/>
  <c r="H6440" i="1"/>
  <c r="E6441" i="1"/>
  <c r="G6441" i="1"/>
  <c r="H6441" i="1"/>
  <c r="E6442" i="1"/>
  <c r="G6442" i="1"/>
  <c r="H6442" i="1"/>
  <c r="E6443" i="1"/>
  <c r="G6443" i="1"/>
  <c r="H6443" i="1"/>
  <c r="E6444" i="1"/>
  <c r="G6444" i="1"/>
  <c r="H6444" i="1"/>
  <c r="E6445" i="1"/>
  <c r="G6445" i="1"/>
  <c r="H6445" i="1"/>
  <c r="E6446" i="1"/>
  <c r="G6446" i="1"/>
  <c r="H6446" i="1"/>
  <c r="E6447" i="1"/>
  <c r="G6447" i="1"/>
  <c r="H6447" i="1"/>
  <c r="E6448" i="1"/>
  <c r="G6448" i="1"/>
  <c r="H6448" i="1"/>
  <c r="E6449" i="1"/>
  <c r="G6449" i="1"/>
  <c r="H6449" i="1"/>
  <c r="E6450" i="1"/>
  <c r="G6450" i="1"/>
  <c r="H6450" i="1"/>
  <c r="E6451" i="1"/>
  <c r="G6451" i="1"/>
  <c r="H6451" i="1"/>
  <c r="E6452" i="1"/>
  <c r="G6452" i="1"/>
  <c r="H6452" i="1"/>
  <c r="E6453" i="1"/>
  <c r="G6453" i="1"/>
  <c r="H6453" i="1"/>
  <c r="E6454" i="1"/>
  <c r="G6454" i="1"/>
  <c r="H6454" i="1"/>
  <c r="E6455" i="1"/>
  <c r="G6455" i="1"/>
  <c r="H6455" i="1"/>
  <c r="E6456" i="1"/>
  <c r="G6456" i="1"/>
  <c r="H6456" i="1"/>
  <c r="E6457" i="1"/>
  <c r="G6457" i="1"/>
  <c r="H6457" i="1"/>
  <c r="E6458" i="1"/>
  <c r="G6458" i="1"/>
  <c r="H6458" i="1"/>
  <c r="E6459" i="1"/>
  <c r="G6459" i="1"/>
  <c r="H6459" i="1"/>
  <c r="E6460" i="1"/>
  <c r="G6460" i="1"/>
  <c r="H6460" i="1"/>
  <c r="E6461" i="1"/>
  <c r="G6461" i="1"/>
  <c r="H6461" i="1"/>
  <c r="E6462" i="1"/>
  <c r="G6462" i="1"/>
  <c r="H6462" i="1"/>
  <c r="E6463" i="1"/>
  <c r="G6463" i="1"/>
  <c r="H6463" i="1"/>
  <c r="E6464" i="1"/>
  <c r="G6464" i="1"/>
  <c r="H6464" i="1"/>
  <c r="E6465" i="1"/>
  <c r="G6465" i="1"/>
  <c r="H6465" i="1"/>
  <c r="E6466" i="1"/>
  <c r="G6466" i="1"/>
  <c r="H6466" i="1"/>
  <c r="E6467" i="1"/>
  <c r="G6467" i="1"/>
  <c r="H6467" i="1"/>
  <c r="E6468" i="1"/>
  <c r="G6468" i="1"/>
  <c r="H6468" i="1"/>
  <c r="E6469" i="1"/>
  <c r="G6469" i="1"/>
  <c r="H6469" i="1"/>
  <c r="E6470" i="1"/>
  <c r="G6470" i="1"/>
  <c r="H6470" i="1"/>
  <c r="E6471" i="1"/>
  <c r="G6471" i="1"/>
  <c r="H6471" i="1"/>
  <c r="E6472" i="1"/>
  <c r="G6472" i="1"/>
  <c r="H6472" i="1"/>
  <c r="E6473" i="1"/>
  <c r="G6473" i="1"/>
  <c r="H6473" i="1"/>
  <c r="E6474" i="1"/>
  <c r="G6474" i="1"/>
  <c r="H6474" i="1"/>
  <c r="E6475" i="1"/>
  <c r="G6475" i="1"/>
  <c r="H6475" i="1"/>
  <c r="E6476" i="1"/>
  <c r="G6476" i="1"/>
  <c r="H6476" i="1"/>
  <c r="E6477" i="1"/>
  <c r="G6477" i="1"/>
  <c r="H6477" i="1"/>
  <c r="E6478" i="1"/>
  <c r="G6478" i="1"/>
  <c r="H6478" i="1"/>
  <c r="E6479" i="1"/>
  <c r="G6479" i="1"/>
  <c r="H6479" i="1"/>
  <c r="E6480" i="1"/>
  <c r="G6480" i="1"/>
  <c r="H6480" i="1"/>
  <c r="E6481" i="1"/>
  <c r="G6481" i="1"/>
  <c r="H6481" i="1"/>
  <c r="E6482" i="1"/>
  <c r="G6482" i="1"/>
  <c r="H6482" i="1"/>
  <c r="E6483" i="1"/>
  <c r="G6483" i="1"/>
  <c r="H6483" i="1"/>
  <c r="E6484" i="1"/>
  <c r="G6484" i="1"/>
  <c r="H6484" i="1"/>
  <c r="E6485" i="1"/>
  <c r="G6485" i="1"/>
  <c r="H6485" i="1"/>
  <c r="E6486" i="1"/>
  <c r="G6486" i="1"/>
  <c r="H6486" i="1"/>
  <c r="E6487" i="1"/>
  <c r="G6487" i="1"/>
  <c r="H6487" i="1"/>
  <c r="E6488" i="1"/>
  <c r="G6488" i="1"/>
  <c r="H6488" i="1"/>
  <c r="E6489" i="1"/>
  <c r="G6489" i="1"/>
  <c r="H6489" i="1"/>
  <c r="E6490" i="1"/>
  <c r="G6490" i="1"/>
  <c r="H6490" i="1"/>
  <c r="E6491" i="1"/>
  <c r="G6491" i="1"/>
  <c r="H6491" i="1"/>
  <c r="E6492" i="1"/>
  <c r="G6492" i="1"/>
  <c r="H6492" i="1"/>
  <c r="E6493" i="1"/>
  <c r="G6493" i="1"/>
  <c r="H6493" i="1"/>
  <c r="E6494" i="1"/>
  <c r="G6494" i="1"/>
  <c r="H6494" i="1"/>
  <c r="E6495" i="1"/>
  <c r="G6495" i="1"/>
  <c r="H6495" i="1"/>
  <c r="E6496" i="1"/>
  <c r="G6496" i="1"/>
  <c r="H6496" i="1"/>
  <c r="E6497" i="1"/>
  <c r="G6497" i="1"/>
  <c r="H6497" i="1"/>
  <c r="E6498" i="1"/>
  <c r="G6498" i="1"/>
  <c r="H6498" i="1"/>
  <c r="E6499" i="1"/>
  <c r="G6499" i="1"/>
  <c r="H6499" i="1"/>
  <c r="E6500" i="1"/>
  <c r="G6500" i="1"/>
  <c r="H6500" i="1"/>
  <c r="E6501" i="1"/>
  <c r="G6501" i="1"/>
  <c r="H6501" i="1"/>
  <c r="E6502" i="1"/>
  <c r="G6502" i="1"/>
  <c r="H6502" i="1"/>
  <c r="E6503" i="1"/>
  <c r="G6503" i="1"/>
  <c r="H6503" i="1"/>
  <c r="E6504" i="1"/>
  <c r="G6504" i="1"/>
  <c r="H6504" i="1"/>
  <c r="E6505" i="1"/>
  <c r="G6505" i="1"/>
  <c r="H6505" i="1"/>
  <c r="E6506" i="1"/>
  <c r="G6506" i="1"/>
  <c r="H6506" i="1"/>
  <c r="E6507" i="1"/>
  <c r="G6507" i="1"/>
  <c r="H6507" i="1"/>
  <c r="E6508" i="1"/>
  <c r="G6508" i="1"/>
  <c r="H6508" i="1"/>
  <c r="E6509" i="1"/>
  <c r="G6509" i="1"/>
  <c r="H6509" i="1"/>
  <c r="E6510" i="1"/>
  <c r="G6510" i="1"/>
  <c r="H6510" i="1"/>
  <c r="E6511" i="1"/>
  <c r="G6511" i="1"/>
  <c r="H6511" i="1"/>
  <c r="E6512" i="1"/>
  <c r="G6512" i="1"/>
  <c r="H6512" i="1"/>
  <c r="E6513" i="1"/>
  <c r="G6513" i="1"/>
  <c r="H6513" i="1"/>
  <c r="E6514" i="1"/>
  <c r="G6514" i="1"/>
  <c r="H6514" i="1"/>
  <c r="E6515" i="1"/>
  <c r="G6515" i="1"/>
  <c r="H6515" i="1"/>
  <c r="E6516" i="1"/>
  <c r="G6516" i="1"/>
  <c r="H6516" i="1"/>
  <c r="E6517" i="1"/>
  <c r="G6517" i="1"/>
  <c r="H6517" i="1"/>
  <c r="E6518" i="1"/>
  <c r="G6518" i="1"/>
  <c r="H6518" i="1"/>
  <c r="E6519" i="1"/>
  <c r="G6519" i="1"/>
  <c r="H6519" i="1"/>
  <c r="E6520" i="1"/>
  <c r="G6520" i="1"/>
  <c r="H6520" i="1"/>
  <c r="E6521" i="1"/>
  <c r="G6521" i="1"/>
  <c r="H6521" i="1"/>
  <c r="E6522" i="1"/>
  <c r="G6522" i="1"/>
  <c r="H6522" i="1"/>
  <c r="E6523" i="1"/>
  <c r="G6523" i="1"/>
  <c r="H6523" i="1"/>
  <c r="E6524" i="1"/>
  <c r="G6524" i="1"/>
  <c r="H6524" i="1"/>
  <c r="E6525" i="1"/>
  <c r="G6525" i="1"/>
  <c r="H6525" i="1"/>
  <c r="E6526" i="1"/>
  <c r="G6526" i="1"/>
  <c r="H6526" i="1"/>
  <c r="E6527" i="1"/>
  <c r="G6527" i="1"/>
  <c r="H6527" i="1"/>
  <c r="E6528" i="1"/>
  <c r="G6528" i="1"/>
  <c r="H6528" i="1"/>
  <c r="E6529" i="1"/>
  <c r="G6529" i="1"/>
  <c r="H6529" i="1"/>
  <c r="E6530" i="1"/>
  <c r="G6530" i="1"/>
  <c r="H6530" i="1"/>
  <c r="E6531" i="1"/>
  <c r="G6531" i="1"/>
  <c r="H6531" i="1"/>
  <c r="E6532" i="1"/>
  <c r="G6532" i="1"/>
  <c r="H6532" i="1"/>
  <c r="E6533" i="1"/>
  <c r="G6533" i="1"/>
  <c r="H6533" i="1"/>
  <c r="E6534" i="1"/>
  <c r="G6534" i="1"/>
  <c r="H6534" i="1"/>
  <c r="E6535" i="1"/>
  <c r="G6535" i="1"/>
  <c r="H6535" i="1"/>
  <c r="E6536" i="1"/>
  <c r="G6536" i="1"/>
  <c r="H6536" i="1"/>
  <c r="E6537" i="1"/>
  <c r="G6537" i="1"/>
  <c r="H6537" i="1"/>
  <c r="E6538" i="1"/>
  <c r="G6538" i="1"/>
  <c r="H6538" i="1"/>
  <c r="E6539" i="1"/>
  <c r="G6539" i="1"/>
  <c r="H6539" i="1"/>
  <c r="E6540" i="1"/>
  <c r="G6540" i="1"/>
  <c r="H6540" i="1"/>
  <c r="E6541" i="1"/>
  <c r="G6541" i="1"/>
  <c r="H6541" i="1"/>
  <c r="E6542" i="1"/>
  <c r="G6542" i="1"/>
  <c r="H6542" i="1"/>
  <c r="E6543" i="1"/>
  <c r="G6543" i="1"/>
  <c r="H6543" i="1"/>
  <c r="E6544" i="1"/>
  <c r="G6544" i="1"/>
  <c r="H6544" i="1"/>
  <c r="E6545" i="1"/>
  <c r="G6545" i="1"/>
  <c r="H6545" i="1"/>
  <c r="E6546" i="1"/>
  <c r="G6546" i="1"/>
  <c r="H6546" i="1"/>
  <c r="E6547" i="1"/>
  <c r="G6547" i="1"/>
  <c r="H6547" i="1"/>
  <c r="E6548" i="1"/>
  <c r="G6548" i="1"/>
  <c r="H6548" i="1"/>
  <c r="E6549" i="1"/>
  <c r="G6549" i="1"/>
  <c r="H6549" i="1"/>
  <c r="E6550" i="1"/>
  <c r="G6550" i="1"/>
  <c r="H6550" i="1"/>
  <c r="E6551" i="1"/>
  <c r="G6551" i="1"/>
  <c r="H6551" i="1"/>
  <c r="E6552" i="1"/>
  <c r="G6552" i="1"/>
  <c r="H6552" i="1"/>
  <c r="E6553" i="1"/>
  <c r="G6553" i="1"/>
  <c r="H6553" i="1"/>
  <c r="E6554" i="1"/>
  <c r="G6554" i="1"/>
  <c r="H6554" i="1"/>
  <c r="E6555" i="1"/>
  <c r="G6555" i="1"/>
  <c r="H6555" i="1"/>
  <c r="E6556" i="1"/>
  <c r="G6556" i="1"/>
  <c r="H6556" i="1"/>
  <c r="E6557" i="1"/>
  <c r="G6557" i="1"/>
  <c r="H6557" i="1"/>
  <c r="E6558" i="1"/>
  <c r="G6558" i="1"/>
  <c r="H6558" i="1"/>
  <c r="E6559" i="1"/>
  <c r="G6559" i="1"/>
  <c r="H6559" i="1"/>
  <c r="E6560" i="1"/>
  <c r="G6560" i="1"/>
  <c r="H6560" i="1"/>
  <c r="E6561" i="1"/>
  <c r="G6561" i="1"/>
  <c r="H6561" i="1"/>
  <c r="E6562" i="1"/>
  <c r="G6562" i="1"/>
  <c r="H6562" i="1"/>
  <c r="E6563" i="1"/>
  <c r="G6563" i="1"/>
  <c r="H6563" i="1"/>
  <c r="E6564" i="1"/>
  <c r="G6564" i="1"/>
  <c r="H6564" i="1"/>
  <c r="E6565" i="1"/>
  <c r="G6565" i="1"/>
  <c r="H6565" i="1"/>
  <c r="E6566" i="1"/>
  <c r="G6566" i="1"/>
  <c r="H6566" i="1"/>
  <c r="E6567" i="1"/>
  <c r="G6567" i="1"/>
  <c r="H6567" i="1"/>
  <c r="E6568" i="1"/>
  <c r="G6568" i="1"/>
  <c r="H6568" i="1"/>
  <c r="E6569" i="1"/>
  <c r="G6569" i="1"/>
  <c r="H6569" i="1"/>
  <c r="E6570" i="1"/>
  <c r="G6570" i="1"/>
  <c r="H6570" i="1"/>
  <c r="E6571" i="1"/>
  <c r="G6571" i="1"/>
  <c r="H6571" i="1"/>
  <c r="E6572" i="1"/>
  <c r="G6572" i="1"/>
  <c r="H6572" i="1"/>
  <c r="E6573" i="1"/>
  <c r="G6573" i="1"/>
  <c r="H6573" i="1"/>
  <c r="E6574" i="1"/>
  <c r="G6574" i="1"/>
  <c r="H6574" i="1"/>
  <c r="E6575" i="1"/>
  <c r="G6575" i="1"/>
  <c r="H6575" i="1"/>
  <c r="E6576" i="1"/>
  <c r="G6576" i="1"/>
  <c r="H6576" i="1"/>
  <c r="E6577" i="1"/>
  <c r="G6577" i="1"/>
  <c r="H6577" i="1"/>
  <c r="E6578" i="1"/>
  <c r="G6578" i="1"/>
  <c r="H6578" i="1"/>
  <c r="E6579" i="1"/>
  <c r="G6579" i="1"/>
  <c r="H6579" i="1"/>
  <c r="E6580" i="1"/>
  <c r="G6580" i="1"/>
  <c r="H6580" i="1"/>
  <c r="E6581" i="1"/>
  <c r="G6581" i="1"/>
  <c r="H6581" i="1"/>
  <c r="E6582" i="1"/>
  <c r="G6582" i="1"/>
  <c r="H6582" i="1"/>
  <c r="E6583" i="1"/>
  <c r="G6583" i="1"/>
  <c r="H6583" i="1"/>
  <c r="E6584" i="1"/>
  <c r="G6584" i="1"/>
  <c r="H6584" i="1"/>
  <c r="E6585" i="1"/>
  <c r="G6585" i="1"/>
  <c r="H6585" i="1"/>
  <c r="E6586" i="1"/>
  <c r="G6586" i="1"/>
  <c r="H6586" i="1"/>
  <c r="E6587" i="1"/>
  <c r="G6587" i="1"/>
  <c r="H6587" i="1"/>
  <c r="E6588" i="1"/>
  <c r="G6588" i="1"/>
  <c r="H6588" i="1"/>
  <c r="E6589" i="1"/>
  <c r="G6589" i="1"/>
  <c r="H6589" i="1"/>
  <c r="E6590" i="1"/>
  <c r="G6590" i="1"/>
  <c r="H6590" i="1"/>
  <c r="E6591" i="1"/>
  <c r="G6591" i="1"/>
  <c r="H6591" i="1"/>
  <c r="E6592" i="1"/>
  <c r="G6592" i="1"/>
  <c r="H6592" i="1"/>
  <c r="E6593" i="1"/>
  <c r="G6593" i="1"/>
  <c r="H6593" i="1"/>
  <c r="E6594" i="1"/>
  <c r="G6594" i="1"/>
  <c r="H6594" i="1"/>
  <c r="E6595" i="1"/>
  <c r="G6595" i="1"/>
  <c r="H6595" i="1"/>
  <c r="E6596" i="1"/>
  <c r="G6596" i="1"/>
  <c r="H6596" i="1"/>
  <c r="E6597" i="1"/>
  <c r="G6597" i="1"/>
  <c r="H6597" i="1"/>
  <c r="E6598" i="1"/>
  <c r="G6598" i="1"/>
  <c r="H6598" i="1"/>
  <c r="E6599" i="1"/>
  <c r="G6599" i="1"/>
  <c r="H6599" i="1"/>
  <c r="E6600" i="1"/>
  <c r="G6600" i="1"/>
  <c r="H6600" i="1"/>
  <c r="E6601" i="1"/>
  <c r="G6601" i="1"/>
  <c r="H6601" i="1"/>
  <c r="E6602" i="1"/>
  <c r="G6602" i="1"/>
  <c r="H6602" i="1"/>
  <c r="E6603" i="1"/>
  <c r="G6603" i="1"/>
  <c r="H6603" i="1"/>
  <c r="E6604" i="1"/>
  <c r="G6604" i="1"/>
  <c r="H6604" i="1"/>
  <c r="E6605" i="1"/>
  <c r="G6605" i="1"/>
  <c r="H6605" i="1"/>
  <c r="E6606" i="1"/>
  <c r="G6606" i="1"/>
  <c r="H6606" i="1"/>
  <c r="E6607" i="1"/>
  <c r="G6607" i="1"/>
  <c r="H6607" i="1"/>
  <c r="E6608" i="1"/>
  <c r="G6608" i="1"/>
  <c r="H6608" i="1"/>
  <c r="E6609" i="1"/>
  <c r="G6609" i="1"/>
  <c r="H6609" i="1"/>
  <c r="E6610" i="1"/>
  <c r="G6610" i="1"/>
  <c r="H6610" i="1"/>
  <c r="E6611" i="1"/>
  <c r="G6611" i="1"/>
  <c r="H6611" i="1"/>
  <c r="E6612" i="1"/>
  <c r="G6612" i="1"/>
  <c r="H6612" i="1"/>
  <c r="E6613" i="1"/>
  <c r="G6613" i="1"/>
  <c r="H6613" i="1"/>
  <c r="E6614" i="1"/>
  <c r="G6614" i="1"/>
  <c r="H6614" i="1"/>
  <c r="E6615" i="1"/>
  <c r="G6615" i="1"/>
  <c r="H6615" i="1"/>
  <c r="E6616" i="1"/>
  <c r="G6616" i="1"/>
  <c r="H6616" i="1"/>
  <c r="E6617" i="1"/>
  <c r="G6617" i="1"/>
  <c r="H6617" i="1"/>
  <c r="E6618" i="1"/>
  <c r="G6618" i="1"/>
  <c r="H6618" i="1"/>
  <c r="E6619" i="1"/>
  <c r="G6619" i="1"/>
  <c r="H6619" i="1"/>
  <c r="E6620" i="1"/>
  <c r="G6620" i="1"/>
  <c r="H6620" i="1"/>
  <c r="E6621" i="1"/>
  <c r="G6621" i="1"/>
  <c r="H6621" i="1"/>
  <c r="E6622" i="1"/>
  <c r="G6622" i="1"/>
  <c r="H6622" i="1"/>
  <c r="E6623" i="1"/>
  <c r="G6623" i="1"/>
  <c r="H6623" i="1"/>
  <c r="E6624" i="1"/>
  <c r="G6624" i="1"/>
  <c r="H6624" i="1"/>
  <c r="E6625" i="1"/>
  <c r="G6625" i="1"/>
  <c r="H6625" i="1"/>
  <c r="E6626" i="1"/>
  <c r="G6626" i="1"/>
  <c r="H6626" i="1"/>
  <c r="E6627" i="1"/>
  <c r="G6627" i="1"/>
  <c r="H6627" i="1"/>
  <c r="E6628" i="1"/>
  <c r="G6628" i="1"/>
  <c r="H6628" i="1"/>
  <c r="E6629" i="1"/>
  <c r="G6629" i="1"/>
  <c r="H6629" i="1"/>
  <c r="E6630" i="1"/>
  <c r="G6630" i="1"/>
  <c r="H6630" i="1"/>
  <c r="E6631" i="1"/>
  <c r="G6631" i="1"/>
  <c r="H6631" i="1"/>
  <c r="E6632" i="1"/>
  <c r="G6632" i="1"/>
  <c r="H6632" i="1"/>
  <c r="E6633" i="1"/>
  <c r="G6633" i="1"/>
  <c r="H6633" i="1"/>
  <c r="E6634" i="1"/>
  <c r="G6634" i="1"/>
  <c r="H6634" i="1"/>
  <c r="E6635" i="1"/>
  <c r="G6635" i="1"/>
  <c r="H6635" i="1"/>
  <c r="E6636" i="1"/>
  <c r="G6636" i="1"/>
  <c r="H6636" i="1"/>
  <c r="E6637" i="1"/>
  <c r="G6637" i="1"/>
  <c r="H6637" i="1"/>
  <c r="E6638" i="1"/>
  <c r="G6638" i="1"/>
  <c r="H6638" i="1"/>
  <c r="E6639" i="1"/>
  <c r="G6639" i="1"/>
  <c r="H6639" i="1"/>
  <c r="E6640" i="1"/>
  <c r="G6640" i="1"/>
  <c r="H6640" i="1"/>
  <c r="E6641" i="1"/>
  <c r="G6641" i="1"/>
  <c r="H6641" i="1"/>
  <c r="E6642" i="1"/>
  <c r="G6642" i="1"/>
  <c r="H6642" i="1"/>
  <c r="E6643" i="1"/>
  <c r="G6643" i="1"/>
  <c r="H6643" i="1"/>
  <c r="E6644" i="1"/>
  <c r="G6644" i="1"/>
  <c r="H6644" i="1"/>
  <c r="E6645" i="1"/>
  <c r="G6645" i="1"/>
  <c r="H6645" i="1"/>
  <c r="E6646" i="1"/>
  <c r="G6646" i="1"/>
  <c r="H6646" i="1"/>
  <c r="E6647" i="1"/>
  <c r="G6647" i="1"/>
  <c r="H6647" i="1"/>
  <c r="E6648" i="1"/>
  <c r="G6648" i="1"/>
  <c r="H6648" i="1"/>
  <c r="E6649" i="1"/>
  <c r="G6649" i="1"/>
  <c r="H6649" i="1"/>
  <c r="E6650" i="1"/>
  <c r="G6650" i="1"/>
  <c r="H6650" i="1"/>
  <c r="E6651" i="1"/>
  <c r="G6651" i="1"/>
  <c r="H6651" i="1"/>
  <c r="E6652" i="1"/>
  <c r="G6652" i="1"/>
  <c r="H6652" i="1"/>
  <c r="E6653" i="1"/>
  <c r="G6653" i="1"/>
  <c r="H6653" i="1"/>
  <c r="E6654" i="1"/>
  <c r="G6654" i="1"/>
  <c r="H6654" i="1"/>
  <c r="E6655" i="1"/>
  <c r="G6655" i="1"/>
  <c r="H6655" i="1"/>
  <c r="E6656" i="1"/>
  <c r="G6656" i="1"/>
  <c r="H6656" i="1"/>
  <c r="E6657" i="1"/>
  <c r="G6657" i="1"/>
  <c r="H6657" i="1"/>
  <c r="E6658" i="1"/>
  <c r="G6658" i="1"/>
  <c r="H6658" i="1"/>
  <c r="E6659" i="1"/>
  <c r="G6659" i="1"/>
  <c r="H6659" i="1"/>
  <c r="E6660" i="1"/>
  <c r="G6660" i="1"/>
  <c r="H6660" i="1"/>
  <c r="E6661" i="1"/>
  <c r="G6661" i="1"/>
  <c r="H6661" i="1"/>
  <c r="E6662" i="1"/>
  <c r="G6662" i="1"/>
  <c r="H6662" i="1"/>
  <c r="E6663" i="1"/>
  <c r="G6663" i="1"/>
  <c r="H6663" i="1"/>
  <c r="E6664" i="1"/>
  <c r="G6664" i="1"/>
  <c r="H6664" i="1"/>
  <c r="E6665" i="1"/>
  <c r="G6665" i="1"/>
  <c r="H6665" i="1"/>
  <c r="E6666" i="1"/>
  <c r="G6666" i="1"/>
  <c r="H6666" i="1"/>
  <c r="E6667" i="1"/>
  <c r="G6667" i="1"/>
  <c r="H6667" i="1"/>
  <c r="E6668" i="1"/>
  <c r="G6668" i="1"/>
  <c r="H6668" i="1"/>
  <c r="E6669" i="1"/>
  <c r="G6669" i="1"/>
  <c r="H6669" i="1"/>
  <c r="E6670" i="1"/>
  <c r="G6670" i="1"/>
  <c r="H6670" i="1"/>
  <c r="E6671" i="1"/>
  <c r="G6671" i="1"/>
  <c r="H6671" i="1"/>
  <c r="E6672" i="1"/>
  <c r="G6672" i="1"/>
  <c r="H6672" i="1"/>
  <c r="E6673" i="1"/>
  <c r="G6673" i="1"/>
  <c r="H6673" i="1"/>
  <c r="E6674" i="1"/>
  <c r="G6674" i="1"/>
  <c r="H6674" i="1"/>
  <c r="E6675" i="1"/>
  <c r="G6675" i="1"/>
  <c r="H6675" i="1"/>
  <c r="E6676" i="1"/>
  <c r="G6676" i="1"/>
  <c r="H6676" i="1"/>
  <c r="E6677" i="1"/>
  <c r="G6677" i="1"/>
  <c r="H6677" i="1"/>
  <c r="E6678" i="1"/>
  <c r="G6678" i="1"/>
  <c r="H6678" i="1"/>
  <c r="E6679" i="1"/>
  <c r="G6679" i="1"/>
  <c r="H6679" i="1"/>
  <c r="E6680" i="1"/>
  <c r="G6680" i="1"/>
  <c r="H6680" i="1"/>
  <c r="E6681" i="1"/>
  <c r="G6681" i="1"/>
  <c r="H6681" i="1"/>
  <c r="E6682" i="1"/>
  <c r="G6682" i="1"/>
  <c r="H6682" i="1"/>
  <c r="E6683" i="1"/>
  <c r="G6683" i="1"/>
  <c r="H6683" i="1"/>
  <c r="E6684" i="1"/>
  <c r="G6684" i="1"/>
  <c r="H6684" i="1"/>
  <c r="E6685" i="1"/>
  <c r="G6685" i="1"/>
  <c r="H6685" i="1"/>
  <c r="E6686" i="1"/>
  <c r="G6686" i="1"/>
  <c r="H6686" i="1"/>
  <c r="E6687" i="1"/>
  <c r="G6687" i="1"/>
  <c r="H6687" i="1"/>
  <c r="E6688" i="1"/>
  <c r="G6688" i="1"/>
  <c r="H6688" i="1"/>
  <c r="E6689" i="1"/>
  <c r="G6689" i="1"/>
  <c r="H6689" i="1"/>
  <c r="E6690" i="1"/>
  <c r="G6690" i="1"/>
  <c r="H6690" i="1"/>
  <c r="E6691" i="1"/>
  <c r="G6691" i="1"/>
  <c r="H6691" i="1"/>
  <c r="E6692" i="1"/>
  <c r="G6692" i="1"/>
  <c r="H6692" i="1"/>
  <c r="E6693" i="1"/>
  <c r="G6693" i="1"/>
  <c r="H6693" i="1"/>
  <c r="E6694" i="1"/>
  <c r="G6694" i="1"/>
  <c r="H6694" i="1"/>
  <c r="E6695" i="1"/>
  <c r="G6695" i="1"/>
  <c r="H6695" i="1"/>
  <c r="E6696" i="1"/>
  <c r="G6696" i="1"/>
  <c r="H6696" i="1"/>
  <c r="E6697" i="1"/>
  <c r="G6697" i="1"/>
  <c r="H6697" i="1"/>
  <c r="E6698" i="1"/>
  <c r="G6698" i="1"/>
  <c r="H6698" i="1"/>
  <c r="E6699" i="1"/>
  <c r="G6699" i="1"/>
  <c r="H6699" i="1"/>
  <c r="E6700" i="1"/>
  <c r="G6700" i="1"/>
  <c r="H6700" i="1"/>
  <c r="E6701" i="1"/>
  <c r="G6701" i="1"/>
  <c r="H6701" i="1"/>
  <c r="E6702" i="1"/>
  <c r="G6702" i="1"/>
  <c r="H6702" i="1"/>
  <c r="E6703" i="1"/>
  <c r="G6703" i="1"/>
  <c r="H6703" i="1"/>
  <c r="E6704" i="1"/>
  <c r="G6704" i="1"/>
  <c r="H6704" i="1"/>
  <c r="E6705" i="1"/>
  <c r="G6705" i="1"/>
  <c r="H6705" i="1"/>
  <c r="E6706" i="1"/>
  <c r="G6706" i="1"/>
  <c r="H6706" i="1"/>
  <c r="E6707" i="1"/>
  <c r="G6707" i="1"/>
  <c r="H6707" i="1"/>
  <c r="E6708" i="1"/>
  <c r="G6708" i="1"/>
  <c r="H6708" i="1"/>
  <c r="E6709" i="1"/>
  <c r="G6709" i="1"/>
  <c r="H6709" i="1"/>
  <c r="E6710" i="1"/>
  <c r="G6710" i="1"/>
  <c r="H6710" i="1"/>
  <c r="E6711" i="1"/>
  <c r="G6711" i="1"/>
  <c r="H6711" i="1"/>
  <c r="E6712" i="1"/>
  <c r="G6712" i="1"/>
  <c r="H6712" i="1"/>
  <c r="E6713" i="1"/>
  <c r="G6713" i="1"/>
  <c r="H6713" i="1"/>
  <c r="E6714" i="1"/>
  <c r="G6714" i="1"/>
  <c r="H6714" i="1"/>
  <c r="E6715" i="1"/>
  <c r="G6715" i="1"/>
  <c r="H6715" i="1"/>
  <c r="E6716" i="1"/>
  <c r="G6716" i="1"/>
  <c r="H6716" i="1"/>
  <c r="E6717" i="1"/>
  <c r="G6717" i="1"/>
  <c r="H6717" i="1"/>
  <c r="E6718" i="1"/>
  <c r="G6718" i="1"/>
  <c r="H6718" i="1"/>
  <c r="E6719" i="1"/>
  <c r="G6719" i="1"/>
  <c r="H6719" i="1"/>
  <c r="E6720" i="1"/>
  <c r="G6720" i="1"/>
  <c r="H6720" i="1"/>
  <c r="E6721" i="1"/>
  <c r="G6721" i="1"/>
  <c r="H6721" i="1"/>
  <c r="E6722" i="1"/>
  <c r="G6722" i="1"/>
  <c r="H6722" i="1"/>
  <c r="E3148" i="1"/>
  <c r="G3148" i="1"/>
  <c r="H3148" i="1"/>
  <c r="E3149" i="1"/>
  <c r="G3149" i="1"/>
  <c r="H3149" i="1"/>
  <c r="E3150" i="1"/>
  <c r="G3150" i="1"/>
  <c r="H3150" i="1"/>
  <c r="E3151" i="1"/>
  <c r="G3151" i="1"/>
  <c r="H3151" i="1"/>
  <c r="E3152" i="1"/>
  <c r="G3152" i="1"/>
  <c r="H3152" i="1"/>
  <c r="E3153" i="1"/>
  <c r="G3153" i="1"/>
  <c r="H3153" i="1"/>
  <c r="E3154" i="1"/>
  <c r="G3154" i="1"/>
  <c r="H3154" i="1"/>
  <c r="E3155" i="1"/>
  <c r="G3155" i="1"/>
  <c r="H3155" i="1"/>
  <c r="E3156" i="1"/>
  <c r="G3156" i="1"/>
  <c r="H3156" i="1"/>
  <c r="E3157" i="1"/>
  <c r="G3157" i="1"/>
  <c r="H3157" i="1"/>
  <c r="E3158" i="1"/>
  <c r="G3158" i="1"/>
  <c r="H3158" i="1"/>
  <c r="E3159" i="1"/>
  <c r="G3159" i="1"/>
  <c r="H3159" i="1"/>
  <c r="E3160" i="1"/>
  <c r="G3160" i="1"/>
  <c r="H3160" i="1"/>
  <c r="E3161" i="1"/>
  <c r="G3161" i="1"/>
  <c r="H3161" i="1"/>
  <c r="E3162" i="1"/>
  <c r="G3162" i="1"/>
  <c r="H3162" i="1"/>
  <c r="E3163" i="1"/>
  <c r="G3163" i="1"/>
  <c r="H3163" i="1"/>
  <c r="E3164" i="1"/>
  <c r="G3164" i="1"/>
  <c r="H3164" i="1"/>
  <c r="E3165" i="1"/>
  <c r="G3165" i="1"/>
  <c r="H3165" i="1"/>
  <c r="E3166" i="1"/>
  <c r="G3166" i="1"/>
  <c r="H3166" i="1"/>
  <c r="E3167" i="1"/>
  <c r="G3167" i="1"/>
  <c r="H3167" i="1"/>
  <c r="E3168" i="1"/>
  <c r="G3168" i="1"/>
  <c r="H3168" i="1"/>
  <c r="E3169" i="1"/>
  <c r="G3169" i="1"/>
  <c r="H3169" i="1"/>
  <c r="E3170" i="1"/>
  <c r="G3170" i="1"/>
  <c r="H3170" i="1"/>
  <c r="E3171" i="1"/>
  <c r="G3171" i="1"/>
  <c r="H3171" i="1"/>
  <c r="E3172" i="1"/>
  <c r="G3172" i="1"/>
  <c r="H3172" i="1"/>
  <c r="E3173" i="1"/>
  <c r="G3173" i="1"/>
  <c r="H3173" i="1"/>
  <c r="E3174" i="1"/>
  <c r="G3174" i="1"/>
  <c r="H3174" i="1"/>
  <c r="E3175" i="1"/>
  <c r="G3175" i="1"/>
  <c r="H3175" i="1"/>
  <c r="E3176" i="1"/>
  <c r="G3176" i="1"/>
  <c r="H3176" i="1"/>
  <c r="E3177" i="1"/>
  <c r="G3177" i="1"/>
  <c r="H3177" i="1"/>
  <c r="E3178" i="1"/>
  <c r="G3178" i="1"/>
  <c r="H3178" i="1"/>
  <c r="E3179" i="1"/>
  <c r="G3179" i="1"/>
  <c r="H3179" i="1"/>
  <c r="E3180" i="1"/>
  <c r="G3180" i="1"/>
  <c r="H3180" i="1"/>
  <c r="E3181" i="1"/>
  <c r="G3181" i="1"/>
  <c r="H3181" i="1"/>
  <c r="E3182" i="1"/>
  <c r="G3182" i="1"/>
  <c r="H3182" i="1"/>
  <c r="E3183" i="1"/>
  <c r="G3183" i="1"/>
  <c r="H3183" i="1"/>
  <c r="E3184" i="1"/>
  <c r="G3184" i="1"/>
  <c r="H3184" i="1"/>
  <c r="E3185" i="1"/>
  <c r="G3185" i="1"/>
  <c r="H3185" i="1"/>
  <c r="E3186" i="1"/>
  <c r="G3186" i="1"/>
  <c r="H3186" i="1"/>
  <c r="E3187" i="1"/>
  <c r="G3187" i="1"/>
  <c r="H3187" i="1"/>
  <c r="E3188" i="1"/>
  <c r="G3188" i="1"/>
  <c r="H3188" i="1"/>
  <c r="E3189" i="1"/>
  <c r="G3189" i="1"/>
  <c r="H3189" i="1"/>
  <c r="E3190" i="1"/>
  <c r="G3190" i="1"/>
  <c r="H3190" i="1"/>
  <c r="E3191" i="1"/>
  <c r="G3191" i="1"/>
  <c r="H3191" i="1"/>
  <c r="E3192" i="1"/>
  <c r="G3192" i="1"/>
  <c r="H3192" i="1"/>
  <c r="E3193" i="1"/>
  <c r="G3193" i="1"/>
  <c r="H3193" i="1"/>
  <c r="E3194" i="1"/>
  <c r="G3194" i="1"/>
  <c r="H3194" i="1"/>
  <c r="E3195" i="1"/>
  <c r="G3195" i="1"/>
  <c r="H3195" i="1"/>
  <c r="E3196" i="1"/>
  <c r="G3196" i="1"/>
  <c r="H3196" i="1"/>
  <c r="E3197" i="1"/>
  <c r="G3197" i="1"/>
  <c r="H3197" i="1"/>
  <c r="E3198" i="1"/>
  <c r="G3198" i="1"/>
  <c r="H3198" i="1"/>
  <c r="E3199" i="1"/>
  <c r="G3199" i="1"/>
  <c r="H3199" i="1"/>
  <c r="E3200" i="1"/>
  <c r="G3200" i="1"/>
  <c r="H3200" i="1"/>
  <c r="E3201" i="1"/>
  <c r="G3201" i="1"/>
  <c r="H3201" i="1"/>
  <c r="E3202" i="1"/>
  <c r="G3202" i="1"/>
  <c r="H3202" i="1"/>
  <c r="E3203" i="1"/>
  <c r="G3203" i="1"/>
  <c r="H3203" i="1"/>
  <c r="E3204" i="1"/>
  <c r="G3204" i="1"/>
  <c r="H3204" i="1"/>
  <c r="E3205" i="1"/>
  <c r="G3205" i="1"/>
  <c r="H3205" i="1"/>
  <c r="E3206" i="1"/>
  <c r="G3206" i="1"/>
  <c r="H3206" i="1"/>
  <c r="E3207" i="1"/>
  <c r="G3207" i="1"/>
  <c r="H3207" i="1"/>
  <c r="E3208" i="1"/>
  <c r="G3208" i="1"/>
  <c r="H3208" i="1"/>
  <c r="E3209" i="1"/>
  <c r="G3209" i="1"/>
  <c r="H3209" i="1"/>
  <c r="E3210" i="1"/>
  <c r="G3210" i="1"/>
  <c r="H3210" i="1"/>
  <c r="E3211" i="1"/>
  <c r="G3211" i="1"/>
  <c r="H3211" i="1"/>
  <c r="E3212" i="1"/>
  <c r="G3212" i="1"/>
  <c r="H3212" i="1"/>
  <c r="E3213" i="1"/>
  <c r="G3213" i="1"/>
  <c r="H3213" i="1"/>
  <c r="E3214" i="1"/>
  <c r="G3214" i="1"/>
  <c r="H3214" i="1"/>
  <c r="E3215" i="1"/>
  <c r="G3215" i="1"/>
  <c r="H3215" i="1"/>
  <c r="E3216" i="1"/>
  <c r="G3216" i="1"/>
  <c r="H3216" i="1"/>
  <c r="E3217" i="1"/>
  <c r="G3217" i="1"/>
  <c r="H3217" i="1"/>
  <c r="E3218" i="1"/>
  <c r="G3218" i="1"/>
  <c r="H3218" i="1"/>
  <c r="E3219" i="1"/>
  <c r="G3219" i="1"/>
  <c r="H3219" i="1"/>
  <c r="E3220" i="1"/>
  <c r="G3220" i="1"/>
  <c r="H3220" i="1"/>
  <c r="E3221" i="1"/>
  <c r="G3221" i="1"/>
  <c r="H3221" i="1"/>
  <c r="E3222" i="1"/>
  <c r="G3222" i="1"/>
  <c r="H3222" i="1"/>
  <c r="E3223" i="1"/>
  <c r="G3223" i="1"/>
  <c r="H3223" i="1"/>
  <c r="E3224" i="1"/>
  <c r="G3224" i="1"/>
  <c r="H3224" i="1"/>
  <c r="E3225" i="1"/>
  <c r="G3225" i="1"/>
  <c r="H3225" i="1"/>
  <c r="E3226" i="1"/>
  <c r="G3226" i="1"/>
  <c r="H3226" i="1"/>
  <c r="E3227" i="1"/>
  <c r="G3227" i="1"/>
  <c r="H3227" i="1"/>
  <c r="E3228" i="1"/>
  <c r="G3228" i="1"/>
  <c r="H3228" i="1"/>
  <c r="E3229" i="1"/>
  <c r="G3229" i="1"/>
  <c r="H3229" i="1"/>
  <c r="E3230" i="1"/>
  <c r="G3230" i="1"/>
  <c r="H3230" i="1"/>
  <c r="E3231" i="1"/>
  <c r="G3231" i="1"/>
  <c r="H3231" i="1"/>
  <c r="E3232" i="1"/>
  <c r="G3232" i="1"/>
  <c r="H3232" i="1"/>
  <c r="E3233" i="1"/>
  <c r="G3233" i="1"/>
  <c r="H3233" i="1"/>
  <c r="E3234" i="1"/>
  <c r="G3234" i="1"/>
  <c r="H3234" i="1"/>
  <c r="E3235" i="1"/>
  <c r="G3235" i="1"/>
  <c r="H3235" i="1"/>
  <c r="E3236" i="1"/>
  <c r="G3236" i="1"/>
  <c r="H3236" i="1"/>
  <c r="E3237" i="1"/>
  <c r="G3237" i="1"/>
  <c r="H3237" i="1"/>
  <c r="E3238" i="1"/>
  <c r="G3238" i="1"/>
  <c r="H3238" i="1"/>
  <c r="E3239" i="1"/>
  <c r="G3239" i="1"/>
  <c r="H3239" i="1"/>
  <c r="E3240" i="1"/>
  <c r="G3240" i="1"/>
  <c r="H3240" i="1"/>
  <c r="E3241" i="1"/>
  <c r="G3241" i="1"/>
  <c r="H3241" i="1"/>
  <c r="E3242" i="1"/>
  <c r="G3242" i="1"/>
  <c r="H3242" i="1"/>
  <c r="E3243" i="1"/>
  <c r="G3243" i="1"/>
  <c r="H3243" i="1"/>
  <c r="E3244" i="1"/>
  <c r="G3244" i="1"/>
  <c r="H3244" i="1"/>
  <c r="E3245" i="1"/>
  <c r="G3245" i="1"/>
  <c r="H3245" i="1"/>
  <c r="E3246" i="1"/>
  <c r="G3246" i="1"/>
  <c r="H3246" i="1"/>
  <c r="E3247" i="1"/>
  <c r="G3247" i="1"/>
  <c r="H3247" i="1"/>
  <c r="E3248" i="1"/>
  <c r="G3248" i="1"/>
  <c r="H3248" i="1"/>
  <c r="E3249" i="1"/>
  <c r="G3249" i="1"/>
  <c r="H3249" i="1"/>
  <c r="E3250" i="1"/>
  <c r="G3250" i="1"/>
  <c r="H3250" i="1"/>
  <c r="E3251" i="1"/>
  <c r="G3251" i="1"/>
  <c r="H3251" i="1"/>
  <c r="E3252" i="1"/>
  <c r="G3252" i="1"/>
  <c r="H3252" i="1"/>
  <c r="E3253" i="1"/>
  <c r="G3253" i="1"/>
  <c r="H3253" i="1"/>
  <c r="E3254" i="1"/>
  <c r="G3254" i="1"/>
  <c r="H3254" i="1"/>
  <c r="E3255" i="1"/>
  <c r="G3255" i="1"/>
  <c r="H3255" i="1"/>
  <c r="E3256" i="1"/>
  <c r="G3256" i="1"/>
  <c r="H3256" i="1"/>
  <c r="E3257" i="1"/>
  <c r="G3257" i="1"/>
  <c r="H3257" i="1"/>
  <c r="E3258" i="1"/>
  <c r="G3258" i="1"/>
  <c r="H3258" i="1"/>
  <c r="E3259" i="1"/>
  <c r="G3259" i="1"/>
  <c r="H3259" i="1"/>
  <c r="E3260" i="1"/>
  <c r="G3260" i="1"/>
  <c r="H3260" i="1"/>
  <c r="E3261" i="1"/>
  <c r="G3261" i="1"/>
  <c r="H3261" i="1"/>
  <c r="E3262" i="1"/>
  <c r="G3262" i="1"/>
  <c r="H3262" i="1"/>
  <c r="E3263" i="1"/>
  <c r="G3263" i="1"/>
  <c r="H3263" i="1"/>
  <c r="E3264" i="1"/>
  <c r="G3264" i="1"/>
  <c r="H3264" i="1"/>
  <c r="E3265" i="1"/>
  <c r="G3265" i="1"/>
  <c r="H3265" i="1"/>
  <c r="E3266" i="1"/>
  <c r="G3266" i="1"/>
  <c r="H3266" i="1"/>
  <c r="E3267" i="1"/>
  <c r="G3267" i="1"/>
  <c r="H3267" i="1"/>
  <c r="E3268" i="1"/>
  <c r="G3268" i="1"/>
  <c r="H3268" i="1"/>
  <c r="E3269" i="1"/>
  <c r="G3269" i="1"/>
  <c r="H3269" i="1"/>
  <c r="E3270" i="1"/>
  <c r="G3270" i="1"/>
  <c r="H3270" i="1"/>
  <c r="E3271" i="1"/>
  <c r="G3271" i="1"/>
  <c r="H3271" i="1"/>
  <c r="E3272" i="1"/>
  <c r="G3272" i="1"/>
  <c r="H3272" i="1"/>
  <c r="E3273" i="1"/>
  <c r="G3273" i="1"/>
  <c r="H3273" i="1"/>
  <c r="E3274" i="1"/>
  <c r="G3274" i="1"/>
  <c r="H3274" i="1"/>
  <c r="E3275" i="1"/>
  <c r="G3275" i="1"/>
  <c r="H3275" i="1"/>
  <c r="E3276" i="1"/>
  <c r="G3276" i="1"/>
  <c r="H3276" i="1"/>
  <c r="E3277" i="1"/>
  <c r="G3277" i="1"/>
  <c r="H3277" i="1"/>
  <c r="E3278" i="1"/>
  <c r="G3278" i="1"/>
  <c r="H3278" i="1"/>
  <c r="E3279" i="1"/>
  <c r="G3279" i="1"/>
  <c r="H3279" i="1"/>
  <c r="E3280" i="1"/>
  <c r="G3280" i="1"/>
  <c r="H3280" i="1"/>
  <c r="E3281" i="1"/>
  <c r="G3281" i="1"/>
  <c r="H3281" i="1"/>
  <c r="E3282" i="1"/>
  <c r="G3282" i="1"/>
  <c r="H3282" i="1"/>
  <c r="E3283" i="1"/>
  <c r="G3283" i="1"/>
  <c r="H3283" i="1"/>
  <c r="E3284" i="1"/>
  <c r="G3284" i="1"/>
  <c r="H3284" i="1"/>
  <c r="E3285" i="1"/>
  <c r="G3285" i="1"/>
  <c r="H3285" i="1"/>
  <c r="E3286" i="1"/>
  <c r="G3286" i="1"/>
  <c r="H3286" i="1"/>
  <c r="E3287" i="1"/>
  <c r="G3287" i="1"/>
  <c r="H3287" i="1"/>
  <c r="E3288" i="1"/>
  <c r="G3288" i="1"/>
  <c r="H3288" i="1"/>
  <c r="E3289" i="1"/>
  <c r="G3289" i="1"/>
  <c r="H3289" i="1"/>
  <c r="E3290" i="1"/>
  <c r="G3290" i="1"/>
  <c r="H3290" i="1"/>
  <c r="E3291" i="1"/>
  <c r="G3291" i="1"/>
  <c r="H3291" i="1"/>
  <c r="E3292" i="1"/>
  <c r="G3292" i="1"/>
  <c r="H3292" i="1"/>
  <c r="E3293" i="1"/>
  <c r="G3293" i="1"/>
  <c r="H3293" i="1"/>
  <c r="E3294" i="1"/>
  <c r="G3294" i="1"/>
  <c r="H3294" i="1"/>
  <c r="E3295" i="1"/>
  <c r="G3295" i="1"/>
  <c r="H3295" i="1"/>
  <c r="E3296" i="1"/>
  <c r="G3296" i="1"/>
  <c r="H3296" i="1"/>
  <c r="E3297" i="1"/>
  <c r="G3297" i="1"/>
  <c r="H3297" i="1"/>
  <c r="E3298" i="1"/>
  <c r="G3298" i="1"/>
  <c r="H3298" i="1"/>
  <c r="E3299" i="1"/>
  <c r="G3299" i="1"/>
  <c r="H3299" i="1"/>
  <c r="E3300" i="1"/>
  <c r="G3300" i="1"/>
  <c r="H3300" i="1"/>
  <c r="E3301" i="1"/>
  <c r="G3301" i="1"/>
  <c r="H3301" i="1"/>
  <c r="E3302" i="1"/>
  <c r="G3302" i="1"/>
  <c r="H3302" i="1"/>
  <c r="E3303" i="1"/>
  <c r="G3303" i="1"/>
  <c r="H3303" i="1"/>
  <c r="E3304" i="1"/>
  <c r="G3304" i="1"/>
  <c r="H3304" i="1"/>
  <c r="E3305" i="1"/>
  <c r="G3305" i="1"/>
  <c r="H3305" i="1"/>
  <c r="E3306" i="1"/>
  <c r="G3306" i="1"/>
  <c r="H3306" i="1"/>
  <c r="E3307" i="1"/>
  <c r="G3307" i="1"/>
  <c r="H3307" i="1"/>
  <c r="E3308" i="1"/>
  <c r="G3308" i="1"/>
  <c r="H3308" i="1"/>
  <c r="E3309" i="1"/>
  <c r="G3309" i="1"/>
  <c r="H3309" i="1"/>
  <c r="E3310" i="1"/>
  <c r="G3310" i="1"/>
  <c r="H3310" i="1"/>
  <c r="E3311" i="1"/>
  <c r="G3311" i="1"/>
  <c r="H3311" i="1"/>
  <c r="E3312" i="1"/>
  <c r="G3312" i="1"/>
  <c r="H3312" i="1"/>
  <c r="E3313" i="1"/>
  <c r="G3313" i="1"/>
  <c r="H3313" i="1"/>
  <c r="E3314" i="1"/>
  <c r="G3314" i="1"/>
  <c r="H3314" i="1"/>
  <c r="E3315" i="1"/>
  <c r="G3315" i="1"/>
  <c r="H3315" i="1"/>
  <c r="E3316" i="1"/>
  <c r="G3316" i="1"/>
  <c r="H3316" i="1"/>
  <c r="E3317" i="1"/>
  <c r="G3317" i="1"/>
  <c r="H3317" i="1"/>
  <c r="E3318" i="1"/>
  <c r="G3318" i="1"/>
  <c r="H3318" i="1"/>
  <c r="E3319" i="1"/>
  <c r="G3319" i="1"/>
  <c r="H3319" i="1"/>
  <c r="E3320" i="1"/>
  <c r="G3320" i="1"/>
  <c r="H3320" i="1"/>
  <c r="E3321" i="1"/>
  <c r="G3321" i="1"/>
  <c r="H3321" i="1"/>
  <c r="E3322" i="1"/>
  <c r="G3322" i="1"/>
  <c r="H3322" i="1"/>
  <c r="E3323" i="1"/>
  <c r="G3323" i="1"/>
  <c r="H3323" i="1"/>
  <c r="E3324" i="1"/>
  <c r="G3324" i="1"/>
  <c r="H3324" i="1"/>
  <c r="E3325" i="1"/>
  <c r="G3325" i="1"/>
  <c r="H3325" i="1"/>
  <c r="E3326" i="1"/>
  <c r="G3326" i="1"/>
  <c r="H3326" i="1"/>
  <c r="E3327" i="1"/>
  <c r="G3327" i="1"/>
  <c r="H3327" i="1"/>
  <c r="E3328" i="1"/>
  <c r="G3328" i="1"/>
  <c r="H3328" i="1"/>
  <c r="E3329" i="1"/>
  <c r="G3329" i="1"/>
  <c r="H3329" i="1"/>
  <c r="E3330" i="1"/>
  <c r="G3330" i="1"/>
  <c r="H3330" i="1"/>
  <c r="E3331" i="1"/>
  <c r="G3331" i="1"/>
  <c r="H3331" i="1"/>
  <c r="E3332" i="1"/>
  <c r="G3332" i="1"/>
  <c r="H3332" i="1"/>
  <c r="E3333" i="1"/>
  <c r="G3333" i="1"/>
  <c r="H3333" i="1"/>
  <c r="E3334" i="1"/>
  <c r="G3334" i="1"/>
  <c r="H3334" i="1"/>
  <c r="E3335" i="1"/>
  <c r="G3335" i="1"/>
  <c r="H3335" i="1"/>
  <c r="E3336" i="1"/>
  <c r="G3336" i="1"/>
  <c r="H3336" i="1"/>
  <c r="E3337" i="1"/>
  <c r="G3337" i="1"/>
  <c r="H3337" i="1"/>
  <c r="E3338" i="1"/>
  <c r="G3338" i="1"/>
  <c r="H3338" i="1"/>
  <c r="E3339" i="1"/>
  <c r="G3339" i="1"/>
  <c r="H3339" i="1"/>
  <c r="E3340" i="1"/>
  <c r="G3340" i="1"/>
  <c r="H3340" i="1"/>
  <c r="E3341" i="1"/>
  <c r="G3341" i="1"/>
  <c r="H3341" i="1"/>
  <c r="E3342" i="1"/>
  <c r="G3342" i="1"/>
  <c r="H3342" i="1"/>
  <c r="E3343" i="1"/>
  <c r="G3343" i="1"/>
  <c r="H3343" i="1"/>
  <c r="E3344" i="1"/>
  <c r="G3344" i="1"/>
  <c r="H3344" i="1"/>
  <c r="E3345" i="1"/>
  <c r="G3345" i="1"/>
  <c r="H3345" i="1"/>
  <c r="E3346" i="1"/>
  <c r="G3346" i="1"/>
  <c r="H3346" i="1"/>
  <c r="E3347" i="1"/>
  <c r="G3347" i="1"/>
  <c r="H3347" i="1"/>
  <c r="E3348" i="1"/>
  <c r="G3348" i="1"/>
  <c r="H3348" i="1"/>
  <c r="E3349" i="1"/>
  <c r="G3349" i="1"/>
  <c r="H3349" i="1"/>
  <c r="E3350" i="1"/>
  <c r="G3350" i="1"/>
  <c r="H3350" i="1"/>
  <c r="E3351" i="1"/>
  <c r="G3351" i="1"/>
  <c r="H3351" i="1"/>
  <c r="E3352" i="1"/>
  <c r="G3352" i="1"/>
  <c r="H3352" i="1"/>
  <c r="E3353" i="1"/>
  <c r="G3353" i="1"/>
  <c r="H3353" i="1"/>
  <c r="E3354" i="1"/>
  <c r="G3354" i="1"/>
  <c r="H3354" i="1"/>
  <c r="E3355" i="1"/>
  <c r="G3355" i="1"/>
  <c r="H3355" i="1"/>
  <c r="E3356" i="1"/>
  <c r="G3356" i="1"/>
  <c r="H3356" i="1"/>
  <c r="E3357" i="1"/>
  <c r="G3357" i="1"/>
  <c r="H3357" i="1"/>
  <c r="E3358" i="1"/>
  <c r="G3358" i="1"/>
  <c r="H3358" i="1"/>
  <c r="E3359" i="1"/>
  <c r="G3359" i="1"/>
  <c r="H3359" i="1"/>
  <c r="E3360" i="1"/>
  <c r="G3360" i="1"/>
  <c r="H3360" i="1"/>
  <c r="E3361" i="1"/>
  <c r="G3361" i="1"/>
  <c r="H3361" i="1"/>
  <c r="E3362" i="1"/>
  <c r="G3362" i="1"/>
  <c r="H3362" i="1"/>
  <c r="E3363" i="1"/>
  <c r="G3363" i="1"/>
  <c r="H3363" i="1"/>
  <c r="E3364" i="1"/>
  <c r="G3364" i="1"/>
  <c r="H3364" i="1"/>
  <c r="E3365" i="1"/>
  <c r="G3365" i="1"/>
  <c r="H3365" i="1"/>
  <c r="E3366" i="1"/>
  <c r="G3366" i="1"/>
  <c r="H3366" i="1"/>
  <c r="E3367" i="1"/>
  <c r="G3367" i="1"/>
  <c r="H3367" i="1"/>
  <c r="E3368" i="1"/>
  <c r="G3368" i="1"/>
  <c r="H3368" i="1"/>
  <c r="E3369" i="1"/>
  <c r="G3369" i="1"/>
  <c r="H3369" i="1"/>
  <c r="E3370" i="1"/>
  <c r="G3370" i="1"/>
  <c r="H3370" i="1"/>
  <c r="E3371" i="1"/>
  <c r="G3371" i="1"/>
  <c r="H3371" i="1"/>
  <c r="E3372" i="1"/>
  <c r="G3372" i="1"/>
  <c r="H3372" i="1"/>
  <c r="E3373" i="1"/>
  <c r="G3373" i="1"/>
  <c r="H3373" i="1"/>
  <c r="E3374" i="1"/>
  <c r="G3374" i="1"/>
  <c r="H3374" i="1"/>
  <c r="E3375" i="1"/>
  <c r="G3375" i="1"/>
  <c r="H3375" i="1"/>
  <c r="E3376" i="1"/>
  <c r="G3376" i="1"/>
  <c r="H3376" i="1"/>
  <c r="E3377" i="1"/>
  <c r="G3377" i="1"/>
  <c r="H3377" i="1"/>
  <c r="E3378" i="1"/>
  <c r="G3378" i="1"/>
  <c r="H3378" i="1"/>
  <c r="E3379" i="1"/>
  <c r="G3379" i="1"/>
  <c r="H3379" i="1"/>
  <c r="E3380" i="1"/>
  <c r="G3380" i="1"/>
  <c r="H3380" i="1"/>
  <c r="E3381" i="1"/>
  <c r="G3381" i="1"/>
  <c r="H3381" i="1"/>
  <c r="E3382" i="1"/>
  <c r="G3382" i="1"/>
  <c r="H3382" i="1"/>
  <c r="E3383" i="1"/>
  <c r="G3383" i="1"/>
  <c r="H3383" i="1"/>
  <c r="E3384" i="1"/>
  <c r="G3384" i="1"/>
  <c r="H3384" i="1"/>
  <c r="E3385" i="1"/>
  <c r="G3385" i="1"/>
  <c r="H3385" i="1"/>
  <c r="E3386" i="1"/>
  <c r="G3386" i="1"/>
  <c r="H3386" i="1"/>
  <c r="E3387" i="1"/>
  <c r="G3387" i="1"/>
  <c r="H3387" i="1"/>
  <c r="E3388" i="1"/>
  <c r="G3388" i="1"/>
  <c r="H3388" i="1"/>
  <c r="E3389" i="1"/>
  <c r="G3389" i="1"/>
  <c r="H3389" i="1"/>
  <c r="E3390" i="1"/>
  <c r="G3390" i="1"/>
  <c r="H3390" i="1"/>
  <c r="E3391" i="1"/>
  <c r="G3391" i="1"/>
  <c r="H3391" i="1"/>
  <c r="E3392" i="1"/>
  <c r="G3392" i="1"/>
  <c r="H3392" i="1"/>
  <c r="E3393" i="1"/>
  <c r="G3393" i="1"/>
  <c r="H3393" i="1"/>
  <c r="E3394" i="1"/>
  <c r="G3394" i="1"/>
  <c r="H3394" i="1"/>
  <c r="E3395" i="1"/>
  <c r="G3395" i="1"/>
  <c r="H3395" i="1"/>
  <c r="E3396" i="1"/>
  <c r="G3396" i="1"/>
  <c r="H3396" i="1"/>
  <c r="E3397" i="1"/>
  <c r="G3397" i="1"/>
  <c r="H3397" i="1"/>
  <c r="E3398" i="1"/>
  <c r="G3398" i="1"/>
  <c r="H3398" i="1"/>
  <c r="E3399" i="1"/>
  <c r="G3399" i="1"/>
  <c r="H3399" i="1"/>
  <c r="E3400" i="1"/>
  <c r="G3400" i="1"/>
  <c r="H3400" i="1"/>
  <c r="E3401" i="1"/>
  <c r="G3401" i="1"/>
  <c r="H3401" i="1"/>
  <c r="E3402" i="1"/>
  <c r="G3402" i="1"/>
  <c r="H3402" i="1"/>
  <c r="E3403" i="1"/>
  <c r="G3403" i="1"/>
  <c r="H3403" i="1"/>
  <c r="E3404" i="1"/>
  <c r="G3404" i="1"/>
  <c r="H3404" i="1"/>
  <c r="E3405" i="1"/>
  <c r="G3405" i="1"/>
  <c r="H3405" i="1"/>
  <c r="E3406" i="1"/>
  <c r="G3406" i="1"/>
  <c r="H3406" i="1"/>
  <c r="E3407" i="1"/>
  <c r="G3407" i="1"/>
  <c r="H3407" i="1"/>
  <c r="E3408" i="1"/>
  <c r="G3408" i="1"/>
  <c r="H3408" i="1"/>
  <c r="E3409" i="1"/>
  <c r="G3409" i="1"/>
  <c r="H3409" i="1"/>
  <c r="E3410" i="1"/>
  <c r="G3410" i="1"/>
  <c r="H3410" i="1"/>
  <c r="E3411" i="1"/>
  <c r="G3411" i="1"/>
  <c r="H3411" i="1"/>
  <c r="E3412" i="1"/>
  <c r="G3412" i="1"/>
  <c r="H3412" i="1"/>
  <c r="E3413" i="1"/>
  <c r="G3413" i="1"/>
  <c r="H3413" i="1"/>
  <c r="E3414" i="1"/>
  <c r="G3414" i="1"/>
  <c r="H3414" i="1"/>
  <c r="E3415" i="1"/>
  <c r="G3415" i="1"/>
  <c r="H3415" i="1"/>
  <c r="E3416" i="1"/>
  <c r="G3416" i="1"/>
  <c r="H3416" i="1"/>
  <c r="E3417" i="1"/>
  <c r="G3417" i="1"/>
  <c r="H3417" i="1"/>
  <c r="E3418" i="1"/>
  <c r="G3418" i="1"/>
  <c r="H3418" i="1"/>
  <c r="E3419" i="1"/>
  <c r="G3419" i="1"/>
  <c r="H3419" i="1"/>
  <c r="E3420" i="1"/>
  <c r="G3420" i="1"/>
  <c r="H3420" i="1"/>
  <c r="E3421" i="1"/>
  <c r="G3421" i="1"/>
  <c r="H3421" i="1"/>
  <c r="E3422" i="1"/>
  <c r="G3422" i="1"/>
  <c r="H3422" i="1"/>
  <c r="E3423" i="1"/>
  <c r="G3423" i="1"/>
  <c r="H3423" i="1"/>
  <c r="E3424" i="1"/>
  <c r="G3424" i="1"/>
  <c r="H3424" i="1"/>
  <c r="E3425" i="1"/>
  <c r="G3425" i="1"/>
  <c r="H3425" i="1"/>
  <c r="E3426" i="1"/>
  <c r="G3426" i="1"/>
  <c r="H3426" i="1"/>
  <c r="E3427" i="1"/>
  <c r="G3427" i="1"/>
  <c r="H3427" i="1"/>
  <c r="E3428" i="1"/>
  <c r="G3428" i="1"/>
  <c r="H3428" i="1"/>
  <c r="E3429" i="1"/>
  <c r="G3429" i="1"/>
  <c r="H3429" i="1"/>
  <c r="E3430" i="1"/>
  <c r="G3430" i="1"/>
  <c r="H3430" i="1"/>
  <c r="E3431" i="1"/>
  <c r="G3431" i="1"/>
  <c r="H3431" i="1"/>
  <c r="E3432" i="1"/>
  <c r="G3432" i="1"/>
  <c r="H3432" i="1"/>
  <c r="E3433" i="1"/>
  <c r="G3433" i="1"/>
  <c r="H3433" i="1"/>
  <c r="E3434" i="1"/>
  <c r="G3434" i="1"/>
  <c r="H3434" i="1"/>
  <c r="E3435" i="1"/>
  <c r="G3435" i="1"/>
  <c r="H3435" i="1"/>
  <c r="E3436" i="1"/>
  <c r="G3436" i="1"/>
  <c r="H3436" i="1"/>
  <c r="E3437" i="1"/>
  <c r="G3437" i="1"/>
  <c r="H3437" i="1"/>
  <c r="E3438" i="1"/>
  <c r="G3438" i="1"/>
  <c r="H3438" i="1"/>
  <c r="E3439" i="1"/>
  <c r="G3439" i="1"/>
  <c r="H3439" i="1"/>
  <c r="E3440" i="1"/>
  <c r="G3440" i="1"/>
  <c r="H3440" i="1"/>
  <c r="E3441" i="1"/>
  <c r="G3441" i="1"/>
  <c r="H3441" i="1"/>
  <c r="E3442" i="1"/>
  <c r="G3442" i="1"/>
  <c r="H3442" i="1"/>
  <c r="E3443" i="1"/>
  <c r="G3443" i="1"/>
  <c r="H3443" i="1"/>
  <c r="E3444" i="1"/>
  <c r="G3444" i="1"/>
  <c r="H3444" i="1"/>
  <c r="E3445" i="1"/>
  <c r="G3445" i="1"/>
  <c r="H3445" i="1"/>
  <c r="E3446" i="1"/>
  <c r="G3446" i="1"/>
  <c r="H3446" i="1"/>
  <c r="E3447" i="1"/>
  <c r="G3447" i="1"/>
  <c r="H3447" i="1"/>
  <c r="E3448" i="1"/>
  <c r="G3448" i="1"/>
  <c r="H3448" i="1"/>
  <c r="E3449" i="1"/>
  <c r="G3449" i="1"/>
  <c r="H3449" i="1"/>
  <c r="E3450" i="1"/>
  <c r="G3450" i="1"/>
  <c r="H3450" i="1"/>
  <c r="E3451" i="1"/>
  <c r="G3451" i="1"/>
  <c r="H3451" i="1"/>
  <c r="E3452" i="1"/>
  <c r="G3452" i="1"/>
  <c r="H3452" i="1"/>
  <c r="E3453" i="1"/>
  <c r="G3453" i="1"/>
  <c r="H3453" i="1"/>
  <c r="E3454" i="1"/>
  <c r="G3454" i="1"/>
  <c r="H3454" i="1"/>
  <c r="E3455" i="1"/>
  <c r="G3455" i="1"/>
  <c r="H3455" i="1"/>
  <c r="E3456" i="1"/>
  <c r="G3456" i="1"/>
  <c r="H3456" i="1"/>
  <c r="E3457" i="1"/>
  <c r="G3457" i="1"/>
  <c r="H3457" i="1"/>
  <c r="E3458" i="1"/>
  <c r="G3458" i="1"/>
  <c r="H3458" i="1"/>
  <c r="E3459" i="1"/>
  <c r="G3459" i="1"/>
  <c r="H3459" i="1"/>
  <c r="E3460" i="1"/>
  <c r="G3460" i="1"/>
  <c r="H3460" i="1"/>
  <c r="E3461" i="1"/>
  <c r="G3461" i="1"/>
  <c r="H3461" i="1"/>
  <c r="E3462" i="1"/>
  <c r="G3462" i="1"/>
  <c r="H3462" i="1"/>
  <c r="E3463" i="1"/>
  <c r="G3463" i="1"/>
  <c r="H3463" i="1"/>
  <c r="E3464" i="1"/>
  <c r="G3464" i="1"/>
  <c r="H3464" i="1"/>
  <c r="E3465" i="1"/>
  <c r="G3465" i="1"/>
  <c r="H3465" i="1"/>
  <c r="E3466" i="1"/>
  <c r="G3466" i="1"/>
  <c r="H3466" i="1"/>
  <c r="E3467" i="1"/>
  <c r="G3467" i="1"/>
  <c r="H3467" i="1"/>
  <c r="E3468" i="1"/>
  <c r="G3468" i="1"/>
  <c r="H3468" i="1"/>
  <c r="E3469" i="1"/>
  <c r="G3469" i="1"/>
  <c r="H3469" i="1"/>
  <c r="E3470" i="1"/>
  <c r="G3470" i="1"/>
  <c r="H3470" i="1"/>
  <c r="E3471" i="1"/>
  <c r="G3471" i="1"/>
  <c r="H3471" i="1"/>
  <c r="E3472" i="1"/>
  <c r="G3472" i="1"/>
  <c r="H3472" i="1"/>
  <c r="E3473" i="1"/>
  <c r="G3473" i="1"/>
  <c r="H3473" i="1"/>
  <c r="E3474" i="1"/>
  <c r="G3474" i="1"/>
  <c r="H3474" i="1"/>
  <c r="E3475" i="1"/>
  <c r="G3475" i="1"/>
  <c r="H3475" i="1"/>
  <c r="E3476" i="1"/>
  <c r="G3476" i="1"/>
  <c r="H3476" i="1"/>
  <c r="E3477" i="1"/>
  <c r="G3477" i="1"/>
  <c r="H3477" i="1"/>
  <c r="E3478" i="1"/>
  <c r="G3478" i="1"/>
  <c r="H3478" i="1"/>
  <c r="E3479" i="1"/>
  <c r="G3479" i="1"/>
  <c r="H3479" i="1"/>
  <c r="E3480" i="1"/>
  <c r="G3480" i="1"/>
  <c r="H3480" i="1"/>
  <c r="E3481" i="1"/>
  <c r="G3481" i="1"/>
  <c r="H3481" i="1"/>
  <c r="E3482" i="1"/>
  <c r="G3482" i="1"/>
  <c r="H3482" i="1"/>
  <c r="E3483" i="1"/>
  <c r="G3483" i="1"/>
  <c r="H3483" i="1"/>
  <c r="E3484" i="1"/>
  <c r="G3484" i="1"/>
  <c r="H3484" i="1"/>
  <c r="E3485" i="1"/>
  <c r="G3485" i="1"/>
  <c r="H3485" i="1"/>
  <c r="E3486" i="1"/>
  <c r="G3486" i="1"/>
  <c r="H3486" i="1"/>
  <c r="E3487" i="1"/>
  <c r="G3487" i="1"/>
  <c r="H3487" i="1"/>
  <c r="E3488" i="1"/>
  <c r="G3488" i="1"/>
  <c r="H3488" i="1"/>
  <c r="E3489" i="1"/>
  <c r="G3489" i="1"/>
  <c r="H3489" i="1"/>
  <c r="E3490" i="1"/>
  <c r="G3490" i="1"/>
  <c r="H3490" i="1"/>
  <c r="E3491" i="1"/>
  <c r="G3491" i="1"/>
  <c r="H3491" i="1"/>
  <c r="E3492" i="1"/>
  <c r="G3492" i="1"/>
  <c r="H3492" i="1"/>
  <c r="E3493" i="1"/>
  <c r="G3493" i="1"/>
  <c r="H3493" i="1"/>
  <c r="E3494" i="1"/>
  <c r="G3494" i="1"/>
  <c r="H3494" i="1"/>
  <c r="E3495" i="1"/>
  <c r="G3495" i="1"/>
  <c r="H3495" i="1"/>
  <c r="E3496" i="1"/>
  <c r="G3496" i="1"/>
  <c r="H3496" i="1"/>
  <c r="E3497" i="1"/>
  <c r="G3497" i="1"/>
  <c r="H3497" i="1"/>
  <c r="E3498" i="1"/>
  <c r="G3498" i="1"/>
  <c r="H3498" i="1"/>
  <c r="E3499" i="1"/>
  <c r="G3499" i="1"/>
  <c r="H3499" i="1"/>
  <c r="E3500" i="1"/>
  <c r="G3500" i="1"/>
  <c r="H3500" i="1"/>
  <c r="E3501" i="1"/>
  <c r="G3501" i="1"/>
  <c r="H3501" i="1"/>
  <c r="E3502" i="1"/>
  <c r="G3502" i="1"/>
  <c r="H3502" i="1"/>
  <c r="E3503" i="1"/>
  <c r="G3503" i="1"/>
  <c r="H3503" i="1"/>
  <c r="E3504" i="1"/>
  <c r="G3504" i="1"/>
  <c r="H3504" i="1"/>
  <c r="E3505" i="1"/>
  <c r="G3505" i="1"/>
  <c r="H3505" i="1"/>
  <c r="E3506" i="1"/>
  <c r="G3506" i="1"/>
  <c r="H3506" i="1"/>
  <c r="E3507" i="1"/>
  <c r="G3507" i="1"/>
  <c r="H3507" i="1"/>
  <c r="E3508" i="1"/>
  <c r="G3508" i="1"/>
  <c r="H3508" i="1"/>
  <c r="E3509" i="1"/>
  <c r="G3509" i="1"/>
  <c r="H3509" i="1"/>
  <c r="E3510" i="1"/>
  <c r="G3510" i="1"/>
  <c r="H3510" i="1"/>
  <c r="E3511" i="1"/>
  <c r="G3511" i="1"/>
  <c r="H3511" i="1"/>
  <c r="E3512" i="1"/>
  <c r="G3512" i="1"/>
  <c r="H3512" i="1"/>
  <c r="E3513" i="1"/>
  <c r="G3513" i="1"/>
  <c r="H3513" i="1"/>
  <c r="E3514" i="1"/>
  <c r="G3514" i="1"/>
  <c r="H3514" i="1"/>
  <c r="E3515" i="1"/>
  <c r="G3515" i="1"/>
  <c r="H3515" i="1"/>
  <c r="E3516" i="1"/>
  <c r="G3516" i="1"/>
  <c r="H3516" i="1"/>
  <c r="E3517" i="1"/>
  <c r="G3517" i="1"/>
  <c r="H3517" i="1"/>
  <c r="E3518" i="1"/>
  <c r="G3518" i="1"/>
  <c r="H3518" i="1"/>
  <c r="E3519" i="1"/>
  <c r="G3519" i="1"/>
  <c r="H3519" i="1"/>
  <c r="E3520" i="1"/>
  <c r="G3520" i="1"/>
  <c r="H3520" i="1"/>
  <c r="E3521" i="1"/>
  <c r="G3521" i="1"/>
  <c r="H3521" i="1"/>
  <c r="E3522" i="1"/>
  <c r="G3522" i="1"/>
  <c r="H3522" i="1"/>
  <c r="E3523" i="1"/>
  <c r="G3523" i="1"/>
  <c r="H3523" i="1"/>
  <c r="E3524" i="1"/>
  <c r="G3524" i="1"/>
  <c r="H3524" i="1"/>
  <c r="E3525" i="1"/>
  <c r="G3525" i="1"/>
  <c r="H3525" i="1"/>
  <c r="E3526" i="1"/>
  <c r="G3526" i="1"/>
  <c r="H3526" i="1"/>
  <c r="E3527" i="1"/>
  <c r="G3527" i="1"/>
  <c r="H3527" i="1"/>
  <c r="E3528" i="1"/>
  <c r="G3528" i="1"/>
  <c r="H3528" i="1"/>
  <c r="E3529" i="1"/>
  <c r="G3529" i="1"/>
  <c r="H3529" i="1"/>
  <c r="E3530" i="1"/>
  <c r="G3530" i="1"/>
  <c r="H3530" i="1"/>
  <c r="E3531" i="1"/>
  <c r="G3531" i="1"/>
  <c r="H3531" i="1"/>
  <c r="E3532" i="1"/>
  <c r="G3532" i="1"/>
  <c r="H3532" i="1"/>
  <c r="E3533" i="1"/>
  <c r="G3533" i="1"/>
  <c r="H3533" i="1"/>
  <c r="E3534" i="1"/>
  <c r="G3534" i="1"/>
  <c r="H3534" i="1"/>
  <c r="E3535" i="1"/>
  <c r="G3535" i="1"/>
  <c r="H3535" i="1"/>
  <c r="E3536" i="1"/>
  <c r="G3536" i="1"/>
  <c r="H3536" i="1"/>
  <c r="E3537" i="1"/>
  <c r="G3537" i="1"/>
  <c r="H3537" i="1"/>
  <c r="E3538" i="1"/>
  <c r="G3538" i="1"/>
  <c r="H3538" i="1"/>
  <c r="E3539" i="1"/>
  <c r="G3539" i="1"/>
  <c r="H3539" i="1"/>
  <c r="E3540" i="1"/>
  <c r="G3540" i="1"/>
  <c r="H3540" i="1"/>
  <c r="E3541" i="1"/>
  <c r="G3541" i="1"/>
  <c r="H3541" i="1"/>
  <c r="E3542" i="1"/>
  <c r="G3542" i="1"/>
  <c r="H3542" i="1"/>
  <c r="E3543" i="1"/>
  <c r="G3543" i="1"/>
  <c r="H3543" i="1"/>
  <c r="E3544" i="1"/>
  <c r="G3544" i="1"/>
  <c r="H3544" i="1"/>
  <c r="E3545" i="1"/>
  <c r="G3545" i="1"/>
  <c r="H3545" i="1"/>
  <c r="E3546" i="1"/>
  <c r="G3546" i="1"/>
  <c r="H3546" i="1"/>
  <c r="E3547" i="1"/>
  <c r="G3547" i="1"/>
  <c r="H3547" i="1"/>
  <c r="E3548" i="1"/>
  <c r="G3548" i="1"/>
  <c r="H3548" i="1"/>
  <c r="E3549" i="1"/>
  <c r="G3549" i="1"/>
  <c r="H3549" i="1"/>
  <c r="E3550" i="1"/>
  <c r="G3550" i="1"/>
  <c r="H3550" i="1"/>
  <c r="E3551" i="1"/>
  <c r="G3551" i="1"/>
  <c r="H3551" i="1"/>
  <c r="E3552" i="1"/>
  <c r="G3552" i="1"/>
  <c r="H3552" i="1"/>
  <c r="E3553" i="1"/>
  <c r="G3553" i="1"/>
  <c r="H3553" i="1"/>
  <c r="E3554" i="1"/>
  <c r="G3554" i="1"/>
  <c r="H3554" i="1"/>
  <c r="E3555" i="1"/>
  <c r="G3555" i="1"/>
  <c r="H3555" i="1"/>
  <c r="E3556" i="1"/>
  <c r="G3556" i="1"/>
  <c r="H3556" i="1"/>
  <c r="E3557" i="1"/>
  <c r="G3557" i="1"/>
  <c r="H3557" i="1"/>
  <c r="E3558" i="1"/>
  <c r="G3558" i="1"/>
  <c r="H3558" i="1"/>
  <c r="E3559" i="1"/>
  <c r="G3559" i="1"/>
  <c r="H3559" i="1"/>
  <c r="E3560" i="1"/>
  <c r="G3560" i="1"/>
  <c r="H3560" i="1"/>
  <c r="E3561" i="1"/>
  <c r="G3561" i="1"/>
  <c r="H3561" i="1"/>
  <c r="E3562" i="1"/>
  <c r="G3562" i="1"/>
  <c r="H3562" i="1"/>
  <c r="E3563" i="1"/>
  <c r="G3563" i="1"/>
  <c r="H3563" i="1"/>
  <c r="E3564" i="1"/>
  <c r="G3564" i="1"/>
  <c r="H3564" i="1"/>
  <c r="E3565" i="1"/>
  <c r="G3565" i="1"/>
  <c r="H3565" i="1"/>
  <c r="E3566" i="1"/>
  <c r="G3566" i="1"/>
  <c r="H3566" i="1"/>
  <c r="E3567" i="1"/>
  <c r="G3567" i="1"/>
  <c r="H3567" i="1"/>
  <c r="E3568" i="1"/>
  <c r="G3568" i="1"/>
  <c r="H3568" i="1"/>
  <c r="E3569" i="1"/>
  <c r="G3569" i="1"/>
  <c r="H3569" i="1"/>
  <c r="E3570" i="1"/>
  <c r="G3570" i="1"/>
  <c r="H3570" i="1"/>
  <c r="E3571" i="1"/>
  <c r="G3571" i="1"/>
  <c r="H3571" i="1"/>
  <c r="E3572" i="1"/>
  <c r="G3572" i="1"/>
  <c r="H3572" i="1"/>
  <c r="E3573" i="1"/>
  <c r="G3573" i="1"/>
  <c r="H3573" i="1"/>
  <c r="E3574" i="1"/>
  <c r="G3574" i="1"/>
  <c r="H3574" i="1"/>
  <c r="E3575" i="1"/>
  <c r="G3575" i="1"/>
  <c r="H3575" i="1"/>
  <c r="E3576" i="1"/>
  <c r="G3576" i="1"/>
  <c r="H3576" i="1"/>
  <c r="E3577" i="1"/>
  <c r="G3577" i="1"/>
  <c r="H3577" i="1"/>
  <c r="E3578" i="1"/>
  <c r="G3578" i="1"/>
  <c r="H3578" i="1"/>
  <c r="E3579" i="1"/>
  <c r="G3579" i="1"/>
  <c r="H3579" i="1"/>
  <c r="E3580" i="1"/>
  <c r="G3580" i="1"/>
  <c r="H3580" i="1"/>
  <c r="E3581" i="1"/>
  <c r="G3581" i="1"/>
  <c r="H3581" i="1"/>
  <c r="E3582" i="1"/>
  <c r="G3582" i="1"/>
  <c r="H3582" i="1"/>
  <c r="E3583" i="1"/>
  <c r="G3583" i="1"/>
  <c r="H3583" i="1"/>
  <c r="E3584" i="1"/>
  <c r="G3584" i="1"/>
  <c r="H3584" i="1"/>
  <c r="E3585" i="1"/>
  <c r="G3585" i="1"/>
  <c r="H3585" i="1"/>
  <c r="E3586" i="1"/>
  <c r="G3586" i="1"/>
  <c r="H3586" i="1"/>
  <c r="E3587" i="1"/>
  <c r="G3587" i="1"/>
  <c r="H3587" i="1"/>
  <c r="E3588" i="1"/>
  <c r="G3588" i="1"/>
  <c r="H3588" i="1"/>
  <c r="E3589" i="1"/>
  <c r="G3589" i="1"/>
  <c r="H3589" i="1"/>
  <c r="E3590" i="1"/>
  <c r="G3590" i="1"/>
  <c r="H3590" i="1"/>
  <c r="E3591" i="1"/>
  <c r="G3591" i="1"/>
  <c r="H3591" i="1"/>
  <c r="E3592" i="1"/>
  <c r="G3592" i="1"/>
  <c r="H3592" i="1"/>
  <c r="E3593" i="1"/>
  <c r="G3593" i="1"/>
  <c r="H3593" i="1"/>
  <c r="E3594" i="1"/>
  <c r="G3594" i="1"/>
  <c r="H3594" i="1"/>
  <c r="E3595" i="1"/>
  <c r="G3595" i="1"/>
  <c r="H3595" i="1"/>
  <c r="E3596" i="1"/>
  <c r="G3596" i="1"/>
  <c r="H3596" i="1"/>
  <c r="E3597" i="1"/>
  <c r="G3597" i="1"/>
  <c r="H3597" i="1"/>
  <c r="E3598" i="1"/>
  <c r="G3598" i="1"/>
  <c r="H3598" i="1"/>
  <c r="E3599" i="1"/>
  <c r="G3599" i="1"/>
  <c r="H3599" i="1"/>
  <c r="E3600" i="1"/>
  <c r="G3600" i="1"/>
  <c r="H3600" i="1"/>
  <c r="E3601" i="1"/>
  <c r="G3601" i="1"/>
  <c r="H3601" i="1"/>
  <c r="E3602" i="1"/>
  <c r="G3602" i="1"/>
  <c r="H3602" i="1"/>
  <c r="E3603" i="1"/>
  <c r="G3603" i="1"/>
  <c r="H3603" i="1"/>
  <c r="E3604" i="1"/>
  <c r="G3604" i="1"/>
  <c r="H3604" i="1"/>
  <c r="E3605" i="1"/>
  <c r="G3605" i="1"/>
  <c r="H3605" i="1"/>
  <c r="E3606" i="1"/>
  <c r="G3606" i="1"/>
  <c r="H3606" i="1"/>
  <c r="E3607" i="1"/>
  <c r="G3607" i="1"/>
  <c r="H3607" i="1"/>
  <c r="E3608" i="1"/>
  <c r="G3608" i="1"/>
  <c r="H3608" i="1"/>
  <c r="E3609" i="1"/>
  <c r="G3609" i="1"/>
  <c r="H3609" i="1"/>
  <c r="E3610" i="1"/>
  <c r="G3610" i="1"/>
  <c r="H3610" i="1"/>
  <c r="E3611" i="1"/>
  <c r="G3611" i="1"/>
  <c r="H3611" i="1"/>
  <c r="E3612" i="1"/>
  <c r="G3612" i="1"/>
  <c r="H3612" i="1"/>
  <c r="E3613" i="1"/>
  <c r="G3613" i="1"/>
  <c r="H3613" i="1"/>
  <c r="E3614" i="1"/>
  <c r="G3614" i="1"/>
  <c r="H3614" i="1"/>
  <c r="E3615" i="1"/>
  <c r="G3615" i="1"/>
  <c r="H3615" i="1"/>
  <c r="E3616" i="1"/>
  <c r="G3616" i="1"/>
  <c r="H3616" i="1"/>
  <c r="E3617" i="1"/>
  <c r="G3617" i="1"/>
  <c r="H3617" i="1"/>
  <c r="E3618" i="1"/>
  <c r="G3618" i="1"/>
  <c r="H3618" i="1"/>
  <c r="E3619" i="1"/>
  <c r="G3619" i="1"/>
  <c r="H3619" i="1"/>
  <c r="E3620" i="1"/>
  <c r="G3620" i="1"/>
  <c r="H3620" i="1"/>
  <c r="E3621" i="1"/>
  <c r="G3621" i="1"/>
  <c r="H3621" i="1"/>
  <c r="E3622" i="1"/>
  <c r="G3622" i="1"/>
  <c r="H3622" i="1"/>
  <c r="E3623" i="1"/>
  <c r="G3623" i="1"/>
  <c r="H3623" i="1"/>
  <c r="E3624" i="1"/>
  <c r="G3624" i="1"/>
  <c r="H3624" i="1"/>
  <c r="E3625" i="1"/>
  <c r="G3625" i="1"/>
  <c r="H3625" i="1"/>
  <c r="E3626" i="1"/>
  <c r="G3626" i="1"/>
  <c r="H3626" i="1"/>
  <c r="E3627" i="1"/>
  <c r="G3627" i="1"/>
  <c r="H3627" i="1"/>
  <c r="E3628" i="1"/>
  <c r="G3628" i="1"/>
  <c r="H3628" i="1"/>
  <c r="E3629" i="1"/>
  <c r="G3629" i="1"/>
  <c r="H3629" i="1"/>
  <c r="E3630" i="1"/>
  <c r="G3630" i="1"/>
  <c r="H3630" i="1"/>
  <c r="E3631" i="1"/>
  <c r="G3631" i="1"/>
  <c r="H3631" i="1"/>
  <c r="E3632" i="1"/>
  <c r="G3632" i="1"/>
  <c r="H3632" i="1"/>
  <c r="E3633" i="1"/>
  <c r="G3633" i="1"/>
  <c r="H3633" i="1"/>
  <c r="E3634" i="1"/>
  <c r="G3634" i="1"/>
  <c r="H3634" i="1"/>
  <c r="E3635" i="1"/>
  <c r="G3635" i="1"/>
  <c r="H3635" i="1"/>
  <c r="E3636" i="1"/>
  <c r="G3636" i="1"/>
  <c r="H3636" i="1"/>
  <c r="E3637" i="1"/>
  <c r="G3637" i="1"/>
  <c r="H3637" i="1"/>
  <c r="E3638" i="1"/>
  <c r="G3638" i="1"/>
  <c r="H3638" i="1"/>
  <c r="E3639" i="1"/>
  <c r="G3639" i="1"/>
  <c r="H3639" i="1"/>
  <c r="E3640" i="1"/>
  <c r="G3640" i="1"/>
  <c r="H3640" i="1"/>
  <c r="E3641" i="1"/>
  <c r="G3641" i="1"/>
  <c r="H3641" i="1"/>
  <c r="E3642" i="1"/>
  <c r="G3642" i="1"/>
  <c r="H3642" i="1"/>
  <c r="E3643" i="1"/>
  <c r="G3643" i="1"/>
  <c r="H3643" i="1"/>
  <c r="E3644" i="1"/>
  <c r="G3644" i="1"/>
  <c r="H3644" i="1"/>
  <c r="E3645" i="1"/>
  <c r="G3645" i="1"/>
  <c r="H3645" i="1"/>
  <c r="E3646" i="1"/>
  <c r="G3646" i="1"/>
  <c r="H3646" i="1"/>
  <c r="E3647" i="1"/>
  <c r="G3647" i="1"/>
  <c r="H3647" i="1"/>
  <c r="E3648" i="1"/>
  <c r="G3648" i="1"/>
  <c r="H3648" i="1"/>
  <c r="E3649" i="1"/>
  <c r="G3649" i="1"/>
  <c r="H3649" i="1"/>
  <c r="E3650" i="1"/>
  <c r="G3650" i="1"/>
  <c r="H3650" i="1"/>
  <c r="E3651" i="1"/>
  <c r="G3651" i="1"/>
  <c r="H3651" i="1"/>
  <c r="E3652" i="1"/>
  <c r="G3652" i="1"/>
  <c r="H3652" i="1"/>
  <c r="E3653" i="1"/>
  <c r="G3653" i="1"/>
  <c r="H3653" i="1"/>
  <c r="E3654" i="1"/>
  <c r="G3654" i="1"/>
  <c r="H3654" i="1"/>
  <c r="E3655" i="1"/>
  <c r="G3655" i="1"/>
  <c r="H3655" i="1"/>
  <c r="E3656" i="1"/>
  <c r="G3656" i="1"/>
  <c r="H3656" i="1"/>
  <c r="E3657" i="1"/>
  <c r="G3657" i="1"/>
  <c r="H3657" i="1"/>
  <c r="E3658" i="1"/>
  <c r="G3658" i="1"/>
  <c r="H3658" i="1"/>
  <c r="E3659" i="1"/>
  <c r="G3659" i="1"/>
  <c r="H3659" i="1"/>
  <c r="E3660" i="1"/>
  <c r="G3660" i="1"/>
  <c r="H3660" i="1"/>
  <c r="E3661" i="1"/>
  <c r="G3661" i="1"/>
  <c r="H3661" i="1"/>
  <c r="E3662" i="1"/>
  <c r="G3662" i="1"/>
  <c r="H3662" i="1"/>
  <c r="E3663" i="1"/>
  <c r="G3663" i="1"/>
  <c r="H3663" i="1"/>
  <c r="E3664" i="1"/>
  <c r="G3664" i="1"/>
  <c r="H3664" i="1"/>
  <c r="E3665" i="1"/>
  <c r="G3665" i="1"/>
  <c r="H3665" i="1"/>
  <c r="E3666" i="1"/>
  <c r="G3666" i="1"/>
  <c r="H3666" i="1"/>
  <c r="E3667" i="1"/>
  <c r="G3667" i="1"/>
  <c r="H3667" i="1"/>
  <c r="E3668" i="1"/>
  <c r="G3668" i="1"/>
  <c r="H3668" i="1"/>
  <c r="E3669" i="1"/>
  <c r="G3669" i="1"/>
  <c r="H3669" i="1"/>
  <c r="E3670" i="1"/>
  <c r="G3670" i="1"/>
  <c r="H3670" i="1"/>
  <c r="E3671" i="1"/>
  <c r="G3671" i="1"/>
  <c r="H3671" i="1"/>
  <c r="E3672" i="1"/>
  <c r="G3672" i="1"/>
  <c r="H3672" i="1"/>
  <c r="E3673" i="1"/>
  <c r="G3673" i="1"/>
  <c r="H3673" i="1"/>
  <c r="E3674" i="1"/>
  <c r="G3674" i="1"/>
  <c r="H3674" i="1"/>
  <c r="E3675" i="1"/>
  <c r="G3675" i="1"/>
  <c r="H3675" i="1"/>
  <c r="E3676" i="1"/>
  <c r="G3676" i="1"/>
  <c r="H3676" i="1"/>
  <c r="E3677" i="1"/>
  <c r="G3677" i="1"/>
  <c r="H3677" i="1"/>
  <c r="E3678" i="1"/>
  <c r="G3678" i="1"/>
  <c r="H3678" i="1"/>
  <c r="E3679" i="1"/>
  <c r="G3679" i="1"/>
  <c r="H3679" i="1"/>
  <c r="E3680" i="1"/>
  <c r="G3680" i="1"/>
  <c r="H3680" i="1"/>
  <c r="E3681" i="1"/>
  <c r="G3681" i="1"/>
  <c r="H3681" i="1"/>
  <c r="E3682" i="1"/>
  <c r="G3682" i="1"/>
  <c r="H3682" i="1"/>
  <c r="E3683" i="1"/>
  <c r="G3683" i="1"/>
  <c r="H3683" i="1"/>
  <c r="E3684" i="1"/>
  <c r="G3684" i="1"/>
  <c r="H3684" i="1"/>
  <c r="E3685" i="1"/>
  <c r="G3685" i="1"/>
  <c r="H3685" i="1"/>
  <c r="E3686" i="1"/>
  <c r="G3686" i="1"/>
  <c r="H3686" i="1"/>
  <c r="E3687" i="1"/>
  <c r="G3687" i="1"/>
  <c r="H3687" i="1"/>
  <c r="E3688" i="1"/>
  <c r="G3688" i="1"/>
  <c r="H3688" i="1"/>
  <c r="E3689" i="1"/>
  <c r="G3689" i="1"/>
  <c r="H3689" i="1"/>
  <c r="E3690" i="1"/>
  <c r="G3690" i="1"/>
  <c r="H3690" i="1"/>
  <c r="E3691" i="1"/>
  <c r="G3691" i="1"/>
  <c r="H3691" i="1"/>
  <c r="E3692" i="1"/>
  <c r="G3692" i="1"/>
  <c r="H3692" i="1"/>
  <c r="E3693" i="1"/>
  <c r="G3693" i="1"/>
  <c r="H3693" i="1"/>
  <c r="E3694" i="1"/>
  <c r="G3694" i="1"/>
  <c r="H3694" i="1"/>
  <c r="E3695" i="1"/>
  <c r="G3695" i="1"/>
  <c r="H3695" i="1"/>
  <c r="E3696" i="1"/>
  <c r="G3696" i="1"/>
  <c r="H3696" i="1"/>
  <c r="E3697" i="1"/>
  <c r="G3697" i="1"/>
  <c r="H3697" i="1"/>
  <c r="E3698" i="1"/>
  <c r="G3698" i="1"/>
  <c r="H3698" i="1"/>
  <c r="E3699" i="1"/>
  <c r="G3699" i="1"/>
  <c r="H3699" i="1"/>
  <c r="E3700" i="1"/>
  <c r="G3700" i="1"/>
  <c r="H3700" i="1"/>
  <c r="E3701" i="1"/>
  <c r="G3701" i="1"/>
  <c r="H3701" i="1"/>
  <c r="E3702" i="1"/>
  <c r="G3702" i="1"/>
  <c r="H3702" i="1"/>
  <c r="E3703" i="1"/>
  <c r="G3703" i="1"/>
  <c r="H3703" i="1"/>
  <c r="E3704" i="1"/>
  <c r="G3704" i="1"/>
  <c r="H3704" i="1"/>
  <c r="E3705" i="1"/>
  <c r="G3705" i="1"/>
  <c r="H3705" i="1"/>
  <c r="E3706" i="1"/>
  <c r="G3706" i="1"/>
  <c r="H3706" i="1"/>
  <c r="E3707" i="1"/>
  <c r="G3707" i="1"/>
  <c r="H3707" i="1"/>
  <c r="E3708" i="1"/>
  <c r="G3708" i="1"/>
  <c r="H3708" i="1"/>
  <c r="E3709" i="1"/>
  <c r="G3709" i="1"/>
  <c r="H3709" i="1"/>
  <c r="E3710" i="1"/>
  <c r="G3710" i="1"/>
  <c r="H3710" i="1"/>
  <c r="E3711" i="1"/>
  <c r="G3711" i="1"/>
  <c r="H3711" i="1"/>
  <c r="E3712" i="1"/>
  <c r="G3712" i="1"/>
  <c r="H3712" i="1"/>
  <c r="E3713" i="1"/>
  <c r="G3713" i="1"/>
  <c r="H3713" i="1"/>
  <c r="E3714" i="1"/>
  <c r="G3714" i="1"/>
  <c r="H3714" i="1"/>
  <c r="E3715" i="1"/>
  <c r="G3715" i="1"/>
  <c r="H3715" i="1"/>
  <c r="E3716" i="1"/>
  <c r="G3716" i="1"/>
  <c r="H3716" i="1"/>
  <c r="E3717" i="1"/>
  <c r="G3717" i="1"/>
  <c r="H3717" i="1"/>
  <c r="E3718" i="1"/>
  <c r="G3718" i="1"/>
  <c r="H3718" i="1"/>
  <c r="E3719" i="1"/>
  <c r="G3719" i="1"/>
  <c r="H3719" i="1"/>
  <c r="E3720" i="1"/>
  <c r="G3720" i="1"/>
  <c r="H3720" i="1"/>
  <c r="E3721" i="1"/>
  <c r="G3721" i="1"/>
  <c r="H3721" i="1"/>
  <c r="E3722" i="1"/>
  <c r="G3722" i="1"/>
  <c r="H3722" i="1"/>
  <c r="E3723" i="1"/>
  <c r="G3723" i="1"/>
  <c r="H3723" i="1"/>
  <c r="E3724" i="1"/>
  <c r="G3724" i="1"/>
  <c r="H3724" i="1"/>
  <c r="E3725" i="1"/>
  <c r="G3725" i="1"/>
  <c r="H3725" i="1"/>
  <c r="E3726" i="1"/>
  <c r="G3726" i="1"/>
  <c r="H3726" i="1"/>
  <c r="E3727" i="1"/>
  <c r="G3727" i="1"/>
  <c r="H3727" i="1"/>
  <c r="E3728" i="1"/>
  <c r="G3728" i="1"/>
  <c r="H3728" i="1"/>
  <c r="E3729" i="1"/>
  <c r="G3729" i="1"/>
  <c r="H3729" i="1"/>
  <c r="E3730" i="1"/>
  <c r="G3730" i="1"/>
  <c r="H3730" i="1"/>
  <c r="E3731" i="1"/>
  <c r="G3731" i="1"/>
  <c r="H3731" i="1"/>
  <c r="E3732" i="1"/>
  <c r="G3732" i="1"/>
  <c r="H3732" i="1"/>
  <c r="E3733" i="1"/>
  <c r="G3733" i="1"/>
  <c r="H3733" i="1"/>
  <c r="E3734" i="1"/>
  <c r="G3734" i="1"/>
  <c r="H3734" i="1"/>
  <c r="E3735" i="1"/>
  <c r="G3735" i="1"/>
  <c r="H3735" i="1"/>
  <c r="E3736" i="1"/>
  <c r="G3736" i="1"/>
  <c r="H3736" i="1"/>
  <c r="E3737" i="1"/>
  <c r="G3737" i="1"/>
  <c r="H3737" i="1"/>
  <c r="E3738" i="1"/>
  <c r="G3738" i="1"/>
  <c r="H3738" i="1"/>
  <c r="E3739" i="1"/>
  <c r="G3739" i="1"/>
  <c r="H3739" i="1"/>
  <c r="E3740" i="1"/>
  <c r="G3740" i="1"/>
  <c r="H3740" i="1"/>
  <c r="E3741" i="1"/>
  <c r="G3741" i="1"/>
  <c r="H3741" i="1"/>
  <c r="E3742" i="1"/>
  <c r="G3742" i="1"/>
  <c r="H3742" i="1"/>
  <c r="E3743" i="1"/>
  <c r="G3743" i="1"/>
  <c r="H3743" i="1"/>
  <c r="E3744" i="1"/>
  <c r="G3744" i="1"/>
  <c r="H3744" i="1"/>
  <c r="E3745" i="1"/>
  <c r="G3745" i="1"/>
  <c r="H3745" i="1"/>
  <c r="E3746" i="1"/>
  <c r="G3746" i="1"/>
  <c r="H3746" i="1"/>
  <c r="E3747" i="1"/>
  <c r="G3747" i="1"/>
  <c r="H3747" i="1"/>
  <c r="E3748" i="1"/>
  <c r="G3748" i="1"/>
  <c r="H3748" i="1"/>
  <c r="E3749" i="1"/>
  <c r="G3749" i="1"/>
  <c r="H3749" i="1"/>
  <c r="E3750" i="1"/>
  <c r="G3750" i="1"/>
  <c r="H3750" i="1"/>
  <c r="E3751" i="1"/>
  <c r="G3751" i="1"/>
  <c r="H3751" i="1"/>
  <c r="E3752" i="1"/>
  <c r="G3752" i="1"/>
  <c r="H3752" i="1"/>
  <c r="E3753" i="1"/>
  <c r="G3753" i="1"/>
  <c r="H3753" i="1"/>
  <c r="E3754" i="1"/>
  <c r="G3754" i="1"/>
  <c r="H3754" i="1"/>
  <c r="E3755" i="1"/>
  <c r="G3755" i="1"/>
  <c r="H3755" i="1"/>
  <c r="E3756" i="1"/>
  <c r="G3756" i="1"/>
  <c r="H3756" i="1"/>
  <c r="E3757" i="1"/>
  <c r="G3757" i="1"/>
  <c r="H3757" i="1"/>
  <c r="E3758" i="1"/>
  <c r="G3758" i="1"/>
  <c r="H3758" i="1"/>
  <c r="E3759" i="1"/>
  <c r="G3759" i="1"/>
  <c r="H3759" i="1"/>
  <c r="E3760" i="1"/>
  <c r="G3760" i="1"/>
  <c r="H3760" i="1"/>
  <c r="E3761" i="1"/>
  <c r="G3761" i="1"/>
  <c r="H3761" i="1"/>
  <c r="E3762" i="1"/>
  <c r="G3762" i="1"/>
  <c r="H3762" i="1"/>
  <c r="E3763" i="1"/>
  <c r="G3763" i="1"/>
  <c r="H3763" i="1"/>
  <c r="E3764" i="1"/>
  <c r="G3764" i="1"/>
  <c r="H3764" i="1"/>
  <c r="E3765" i="1"/>
  <c r="G3765" i="1"/>
  <c r="H3765" i="1"/>
  <c r="E3766" i="1"/>
  <c r="G3766" i="1"/>
  <c r="H3766" i="1"/>
  <c r="E3767" i="1"/>
  <c r="G3767" i="1"/>
  <c r="H3767" i="1"/>
  <c r="E3768" i="1"/>
  <c r="G3768" i="1"/>
  <c r="H3768" i="1"/>
  <c r="E3769" i="1"/>
  <c r="G3769" i="1"/>
  <c r="H3769" i="1"/>
  <c r="E3770" i="1"/>
  <c r="G3770" i="1"/>
  <c r="H3770" i="1"/>
  <c r="E3771" i="1"/>
  <c r="G3771" i="1"/>
  <c r="H3771" i="1"/>
  <c r="E3772" i="1"/>
  <c r="G3772" i="1"/>
  <c r="H3772" i="1"/>
  <c r="E3773" i="1"/>
  <c r="G3773" i="1"/>
  <c r="H3773" i="1"/>
  <c r="E3774" i="1"/>
  <c r="G3774" i="1"/>
  <c r="H3774" i="1"/>
  <c r="E3775" i="1"/>
  <c r="G3775" i="1"/>
  <c r="H3775" i="1"/>
  <c r="E3776" i="1"/>
  <c r="G3776" i="1"/>
  <c r="H3776" i="1"/>
  <c r="E3777" i="1"/>
  <c r="G3777" i="1"/>
  <c r="H3777" i="1"/>
  <c r="E3778" i="1"/>
  <c r="G3778" i="1"/>
  <c r="H3778" i="1"/>
  <c r="E3779" i="1"/>
  <c r="G3779" i="1"/>
  <c r="H3779" i="1"/>
  <c r="E3780" i="1"/>
  <c r="G3780" i="1"/>
  <c r="H3780" i="1"/>
  <c r="E3781" i="1"/>
  <c r="G3781" i="1"/>
  <c r="H3781" i="1"/>
  <c r="E3782" i="1"/>
  <c r="G3782" i="1"/>
  <c r="H3782" i="1"/>
  <c r="E3783" i="1"/>
  <c r="G3783" i="1"/>
  <c r="H3783" i="1"/>
  <c r="E3784" i="1"/>
  <c r="G3784" i="1"/>
  <c r="H3784" i="1"/>
  <c r="E3785" i="1"/>
  <c r="G3785" i="1"/>
  <c r="H3785" i="1"/>
  <c r="E3786" i="1"/>
  <c r="G3786" i="1"/>
  <c r="H3786" i="1"/>
  <c r="E3787" i="1"/>
  <c r="G3787" i="1"/>
  <c r="H3787" i="1"/>
  <c r="E3788" i="1"/>
  <c r="G3788" i="1"/>
  <c r="H3788" i="1"/>
  <c r="E3789" i="1"/>
  <c r="G3789" i="1"/>
  <c r="H3789" i="1"/>
  <c r="E3790" i="1"/>
  <c r="G3790" i="1"/>
  <c r="H3790" i="1"/>
  <c r="E3791" i="1"/>
  <c r="G3791" i="1"/>
  <c r="H3791" i="1"/>
  <c r="E3792" i="1"/>
  <c r="G3792" i="1"/>
  <c r="H3792" i="1"/>
  <c r="E3793" i="1"/>
  <c r="G3793" i="1"/>
  <c r="H3793" i="1"/>
  <c r="E3794" i="1"/>
  <c r="G3794" i="1"/>
  <c r="H3794" i="1"/>
  <c r="E3795" i="1"/>
  <c r="G3795" i="1"/>
  <c r="H3795" i="1"/>
  <c r="E3796" i="1"/>
  <c r="G3796" i="1"/>
  <c r="H3796" i="1"/>
  <c r="E3797" i="1"/>
  <c r="G3797" i="1"/>
  <c r="H3797" i="1"/>
  <c r="E3798" i="1"/>
  <c r="G3798" i="1"/>
  <c r="H3798" i="1"/>
  <c r="E3799" i="1"/>
  <c r="G3799" i="1"/>
  <c r="H3799" i="1"/>
  <c r="E3800" i="1"/>
  <c r="G3800" i="1"/>
  <c r="H3800" i="1"/>
  <c r="E3801" i="1"/>
  <c r="G3801" i="1"/>
  <c r="H3801" i="1"/>
  <c r="E3802" i="1"/>
  <c r="G3802" i="1"/>
  <c r="H3802" i="1"/>
  <c r="E3803" i="1"/>
  <c r="G3803" i="1"/>
  <c r="H3803" i="1"/>
  <c r="E3804" i="1"/>
  <c r="G3804" i="1"/>
  <c r="H3804" i="1"/>
  <c r="E3805" i="1"/>
  <c r="G3805" i="1"/>
  <c r="H3805" i="1"/>
  <c r="E3806" i="1"/>
  <c r="G3806" i="1"/>
  <c r="H3806" i="1"/>
  <c r="E3807" i="1"/>
  <c r="G3807" i="1"/>
  <c r="H3807" i="1"/>
  <c r="E3808" i="1"/>
  <c r="G3808" i="1"/>
  <c r="H3808" i="1"/>
  <c r="E3809" i="1"/>
  <c r="G3809" i="1"/>
  <c r="H3809" i="1"/>
  <c r="E3810" i="1"/>
  <c r="G3810" i="1"/>
  <c r="H3810" i="1"/>
  <c r="E3811" i="1"/>
  <c r="G3811" i="1"/>
  <c r="H3811" i="1"/>
  <c r="E3812" i="1"/>
  <c r="G3812" i="1"/>
  <c r="H3812" i="1"/>
  <c r="E3813" i="1"/>
  <c r="G3813" i="1"/>
  <c r="H3813" i="1"/>
  <c r="E3814" i="1"/>
  <c r="G3814" i="1"/>
  <c r="H3814" i="1"/>
  <c r="E3815" i="1"/>
  <c r="G3815" i="1"/>
  <c r="H3815" i="1"/>
  <c r="E3816" i="1"/>
  <c r="G3816" i="1"/>
  <c r="H3816" i="1"/>
  <c r="E3817" i="1"/>
  <c r="G3817" i="1"/>
  <c r="H3817" i="1"/>
  <c r="E3818" i="1"/>
  <c r="G3818" i="1"/>
  <c r="H3818" i="1"/>
  <c r="E3819" i="1"/>
  <c r="G3819" i="1"/>
  <c r="H3819" i="1"/>
  <c r="E3820" i="1"/>
  <c r="G3820" i="1"/>
  <c r="H3820" i="1"/>
  <c r="E3821" i="1"/>
  <c r="G3821" i="1"/>
  <c r="H3821" i="1"/>
  <c r="E3822" i="1"/>
  <c r="G3822" i="1"/>
  <c r="H3822" i="1"/>
  <c r="E3823" i="1"/>
  <c r="G3823" i="1"/>
  <c r="H3823" i="1"/>
  <c r="E3824" i="1"/>
  <c r="G3824" i="1"/>
  <c r="H3824" i="1"/>
  <c r="E3825" i="1"/>
  <c r="G3825" i="1"/>
  <c r="H3825" i="1"/>
  <c r="E3826" i="1"/>
  <c r="G3826" i="1"/>
  <c r="H3826" i="1"/>
  <c r="E3827" i="1"/>
  <c r="G3827" i="1"/>
  <c r="H3827" i="1"/>
  <c r="E3828" i="1"/>
  <c r="G3828" i="1"/>
  <c r="H3828" i="1"/>
  <c r="E3829" i="1"/>
  <c r="G3829" i="1"/>
  <c r="H3829" i="1"/>
  <c r="E3830" i="1"/>
  <c r="G3830" i="1"/>
  <c r="H3830" i="1"/>
  <c r="E3831" i="1"/>
  <c r="G3831" i="1"/>
  <c r="H3831" i="1"/>
  <c r="E3832" i="1"/>
  <c r="G3832" i="1"/>
  <c r="H3832" i="1"/>
  <c r="E3833" i="1"/>
  <c r="G3833" i="1"/>
  <c r="H3833" i="1"/>
  <c r="E3834" i="1"/>
  <c r="G3834" i="1"/>
  <c r="H3834" i="1"/>
  <c r="E3835" i="1"/>
  <c r="G3835" i="1"/>
  <c r="H3835" i="1"/>
  <c r="E3836" i="1"/>
  <c r="G3836" i="1"/>
  <c r="H3836" i="1"/>
  <c r="E3837" i="1"/>
  <c r="G3837" i="1"/>
  <c r="H3837" i="1"/>
  <c r="E3838" i="1"/>
  <c r="G3838" i="1"/>
  <c r="H3838" i="1"/>
  <c r="E3839" i="1"/>
  <c r="G3839" i="1"/>
  <c r="H3839" i="1"/>
  <c r="E3840" i="1"/>
  <c r="G3840" i="1"/>
  <c r="H3840" i="1"/>
  <c r="E3841" i="1"/>
  <c r="G3841" i="1"/>
  <c r="H3841" i="1"/>
  <c r="E3842" i="1"/>
  <c r="G3842" i="1"/>
  <c r="H3842" i="1"/>
  <c r="E3843" i="1"/>
  <c r="G3843" i="1"/>
  <c r="H3843" i="1"/>
  <c r="E3844" i="1"/>
  <c r="G3844" i="1"/>
  <c r="H3844" i="1"/>
  <c r="E3845" i="1"/>
  <c r="G3845" i="1"/>
  <c r="H3845" i="1"/>
  <c r="E3846" i="1"/>
  <c r="G3846" i="1"/>
  <c r="H3846" i="1"/>
  <c r="E3847" i="1"/>
  <c r="G3847" i="1"/>
  <c r="H3847" i="1"/>
  <c r="E3848" i="1"/>
  <c r="G3848" i="1"/>
  <c r="H3848" i="1"/>
  <c r="E3849" i="1"/>
  <c r="G3849" i="1"/>
  <c r="H3849" i="1"/>
  <c r="E3850" i="1"/>
  <c r="G3850" i="1"/>
  <c r="H3850" i="1"/>
  <c r="E3851" i="1"/>
  <c r="G3851" i="1"/>
  <c r="H3851" i="1"/>
  <c r="E3852" i="1"/>
  <c r="G3852" i="1"/>
  <c r="H3852" i="1"/>
  <c r="E3853" i="1"/>
  <c r="G3853" i="1"/>
  <c r="H3853" i="1"/>
  <c r="E3854" i="1"/>
  <c r="G3854" i="1"/>
  <c r="H3854" i="1"/>
  <c r="E3855" i="1"/>
  <c r="G3855" i="1"/>
  <c r="H3855" i="1"/>
  <c r="E3856" i="1"/>
  <c r="G3856" i="1"/>
  <c r="H3856" i="1"/>
  <c r="E3857" i="1"/>
  <c r="G3857" i="1"/>
  <c r="H3857" i="1"/>
  <c r="E3858" i="1"/>
  <c r="G3858" i="1"/>
  <c r="H3858" i="1"/>
  <c r="E3859" i="1"/>
  <c r="G3859" i="1"/>
  <c r="H3859" i="1"/>
  <c r="E3860" i="1"/>
  <c r="G3860" i="1"/>
  <c r="H3860" i="1"/>
  <c r="E3861" i="1"/>
  <c r="G3861" i="1"/>
  <c r="H3861" i="1"/>
  <c r="E3862" i="1"/>
  <c r="G3862" i="1"/>
  <c r="H3862" i="1"/>
  <c r="E2290" i="1"/>
  <c r="G2290" i="1"/>
  <c r="H2290" i="1"/>
  <c r="E2291" i="1"/>
  <c r="G2291" i="1"/>
  <c r="H2291" i="1"/>
  <c r="E2292" i="1"/>
  <c r="G2292" i="1"/>
  <c r="H2292" i="1"/>
  <c r="E2293" i="1"/>
  <c r="G2293" i="1"/>
  <c r="H2293" i="1"/>
  <c r="E2294" i="1"/>
  <c r="G2294" i="1"/>
  <c r="H2294" i="1"/>
  <c r="E2295" i="1"/>
  <c r="G2295" i="1"/>
  <c r="H2295" i="1"/>
  <c r="E2296" i="1"/>
  <c r="G2296" i="1"/>
  <c r="H2296" i="1"/>
  <c r="E2297" i="1"/>
  <c r="G2297" i="1"/>
  <c r="H2297" i="1"/>
  <c r="E2298" i="1"/>
  <c r="G2298" i="1"/>
  <c r="H2298" i="1"/>
  <c r="E2299" i="1"/>
  <c r="G2299" i="1"/>
  <c r="H2299" i="1"/>
  <c r="E2300" i="1"/>
  <c r="G2300" i="1"/>
  <c r="H2300" i="1"/>
  <c r="E2301" i="1"/>
  <c r="G2301" i="1"/>
  <c r="H2301" i="1"/>
  <c r="E2302" i="1"/>
  <c r="G2302" i="1"/>
  <c r="H2302" i="1"/>
  <c r="E2303" i="1"/>
  <c r="G2303" i="1"/>
  <c r="H2303" i="1"/>
  <c r="E2304" i="1"/>
  <c r="G2304" i="1"/>
  <c r="H2304" i="1"/>
  <c r="E2305" i="1"/>
  <c r="G2305" i="1"/>
  <c r="H2305" i="1"/>
  <c r="E2306" i="1"/>
  <c r="G2306" i="1"/>
  <c r="H2306" i="1"/>
  <c r="E2307" i="1"/>
  <c r="G2307" i="1"/>
  <c r="H2307" i="1"/>
  <c r="E2308" i="1"/>
  <c r="G2308" i="1"/>
  <c r="H2308" i="1"/>
  <c r="E2309" i="1"/>
  <c r="G2309" i="1"/>
  <c r="H2309" i="1"/>
  <c r="E2310" i="1"/>
  <c r="G2310" i="1"/>
  <c r="H2310" i="1"/>
  <c r="E2311" i="1"/>
  <c r="G2311" i="1"/>
  <c r="H2311" i="1"/>
  <c r="E2312" i="1"/>
  <c r="G2312" i="1"/>
  <c r="H2312" i="1"/>
  <c r="E2313" i="1"/>
  <c r="G2313" i="1"/>
  <c r="H2313" i="1"/>
  <c r="E2314" i="1"/>
  <c r="G2314" i="1"/>
  <c r="H2314" i="1"/>
  <c r="E2315" i="1"/>
  <c r="G2315" i="1"/>
  <c r="H2315" i="1"/>
  <c r="E2316" i="1"/>
  <c r="G2316" i="1"/>
  <c r="H2316" i="1"/>
  <c r="E2317" i="1"/>
  <c r="G2317" i="1"/>
  <c r="H2317" i="1"/>
  <c r="E2318" i="1"/>
  <c r="G2318" i="1"/>
  <c r="H2318" i="1"/>
  <c r="E2319" i="1"/>
  <c r="G2319" i="1"/>
  <c r="H2319" i="1"/>
  <c r="E2320" i="1"/>
  <c r="G2320" i="1"/>
  <c r="H2320" i="1"/>
  <c r="E2321" i="1"/>
  <c r="G2321" i="1"/>
  <c r="H2321" i="1"/>
  <c r="E2322" i="1"/>
  <c r="G2322" i="1"/>
  <c r="H2322" i="1"/>
  <c r="E2323" i="1"/>
  <c r="G2323" i="1"/>
  <c r="H2323" i="1"/>
  <c r="E2324" i="1"/>
  <c r="G2324" i="1"/>
  <c r="H2324" i="1"/>
  <c r="E2325" i="1"/>
  <c r="G2325" i="1"/>
  <c r="H2325" i="1"/>
  <c r="E2326" i="1"/>
  <c r="G2326" i="1"/>
  <c r="H2326" i="1"/>
  <c r="E2327" i="1"/>
  <c r="G2327" i="1"/>
  <c r="H2327" i="1"/>
  <c r="E2328" i="1"/>
  <c r="G2328" i="1"/>
  <c r="H2328" i="1"/>
  <c r="E2329" i="1"/>
  <c r="G2329" i="1"/>
  <c r="H2329" i="1"/>
  <c r="E2330" i="1"/>
  <c r="G2330" i="1"/>
  <c r="H2330" i="1"/>
  <c r="E2331" i="1"/>
  <c r="G2331" i="1"/>
  <c r="H2331" i="1"/>
  <c r="E2332" i="1"/>
  <c r="G2332" i="1"/>
  <c r="H2332" i="1"/>
  <c r="E2333" i="1"/>
  <c r="G2333" i="1"/>
  <c r="H2333" i="1"/>
  <c r="E2334" i="1"/>
  <c r="G2334" i="1"/>
  <c r="H2334" i="1"/>
  <c r="E2335" i="1"/>
  <c r="G2335" i="1"/>
  <c r="H2335" i="1"/>
  <c r="E2336" i="1"/>
  <c r="G2336" i="1"/>
  <c r="H2336" i="1"/>
  <c r="E2337" i="1"/>
  <c r="G2337" i="1"/>
  <c r="H2337" i="1"/>
  <c r="E2338" i="1"/>
  <c r="G2338" i="1"/>
  <c r="H2338" i="1"/>
  <c r="E2339" i="1"/>
  <c r="G2339" i="1"/>
  <c r="H2339" i="1"/>
  <c r="E2340" i="1"/>
  <c r="G2340" i="1"/>
  <c r="H2340" i="1"/>
  <c r="E2341" i="1"/>
  <c r="G2341" i="1"/>
  <c r="H2341" i="1"/>
  <c r="E2342" i="1"/>
  <c r="G2342" i="1"/>
  <c r="H2342" i="1"/>
  <c r="E2343" i="1"/>
  <c r="G2343" i="1"/>
  <c r="H2343" i="1"/>
  <c r="E2344" i="1"/>
  <c r="G2344" i="1"/>
  <c r="H2344" i="1"/>
  <c r="E2345" i="1"/>
  <c r="G2345" i="1"/>
  <c r="H2345" i="1"/>
  <c r="E2346" i="1"/>
  <c r="G2346" i="1"/>
  <c r="H2346" i="1"/>
  <c r="E2347" i="1"/>
  <c r="G2347" i="1"/>
  <c r="H2347" i="1"/>
  <c r="E2348" i="1"/>
  <c r="G2348" i="1"/>
  <c r="H2348" i="1"/>
  <c r="E2349" i="1"/>
  <c r="G2349" i="1"/>
  <c r="H2349" i="1"/>
  <c r="E2350" i="1"/>
  <c r="G2350" i="1"/>
  <c r="H2350" i="1"/>
  <c r="E2351" i="1"/>
  <c r="G2351" i="1"/>
  <c r="H2351" i="1"/>
  <c r="E2352" i="1"/>
  <c r="G2352" i="1"/>
  <c r="H2352" i="1"/>
  <c r="E2353" i="1"/>
  <c r="G2353" i="1"/>
  <c r="H2353" i="1"/>
  <c r="E2354" i="1"/>
  <c r="G2354" i="1"/>
  <c r="H2354" i="1"/>
  <c r="E2355" i="1"/>
  <c r="G2355" i="1"/>
  <c r="H2355" i="1"/>
  <c r="E2356" i="1"/>
  <c r="G2356" i="1"/>
  <c r="H2356" i="1"/>
  <c r="E2357" i="1"/>
  <c r="G2357" i="1"/>
  <c r="H2357" i="1"/>
  <c r="E2358" i="1"/>
  <c r="G2358" i="1"/>
  <c r="H2358" i="1"/>
  <c r="E2359" i="1"/>
  <c r="G2359" i="1"/>
  <c r="H2359" i="1"/>
  <c r="E2360" i="1"/>
  <c r="G2360" i="1"/>
  <c r="H2360" i="1"/>
  <c r="E2361" i="1"/>
  <c r="G2361" i="1"/>
  <c r="H2361" i="1"/>
  <c r="E2362" i="1"/>
  <c r="G2362" i="1"/>
  <c r="H2362" i="1"/>
  <c r="E2363" i="1"/>
  <c r="G2363" i="1"/>
  <c r="H2363" i="1"/>
  <c r="E2364" i="1"/>
  <c r="G2364" i="1"/>
  <c r="H2364" i="1"/>
  <c r="E2365" i="1"/>
  <c r="G2365" i="1"/>
  <c r="H2365" i="1"/>
  <c r="E2366" i="1"/>
  <c r="G2366" i="1"/>
  <c r="H2366" i="1"/>
  <c r="E2367" i="1"/>
  <c r="G2367" i="1"/>
  <c r="H2367" i="1"/>
  <c r="E2368" i="1"/>
  <c r="G2368" i="1"/>
  <c r="H2368" i="1"/>
  <c r="E2369" i="1"/>
  <c r="G2369" i="1"/>
  <c r="H2369" i="1"/>
  <c r="E2370" i="1"/>
  <c r="G2370" i="1"/>
  <c r="H2370" i="1"/>
  <c r="E2371" i="1"/>
  <c r="G2371" i="1"/>
  <c r="H2371" i="1"/>
  <c r="E2372" i="1"/>
  <c r="G2372" i="1"/>
  <c r="H2372" i="1"/>
  <c r="E2373" i="1"/>
  <c r="G2373" i="1"/>
  <c r="H2373" i="1"/>
  <c r="E2374" i="1"/>
  <c r="G2374" i="1"/>
  <c r="H2374" i="1"/>
  <c r="E2375" i="1"/>
  <c r="G2375" i="1"/>
  <c r="H2375" i="1"/>
  <c r="E2376" i="1"/>
  <c r="G2376" i="1"/>
  <c r="H2376" i="1"/>
  <c r="E2377" i="1"/>
  <c r="G2377" i="1"/>
  <c r="H2377" i="1"/>
  <c r="E2378" i="1"/>
  <c r="G2378" i="1"/>
  <c r="H2378" i="1"/>
  <c r="E2379" i="1"/>
  <c r="G2379" i="1"/>
  <c r="H2379" i="1"/>
  <c r="E2380" i="1"/>
  <c r="G2380" i="1"/>
  <c r="H2380" i="1"/>
  <c r="E2381" i="1"/>
  <c r="G2381" i="1"/>
  <c r="H2381" i="1"/>
  <c r="E2382" i="1"/>
  <c r="G2382" i="1"/>
  <c r="H2382" i="1"/>
  <c r="E2383" i="1"/>
  <c r="G2383" i="1"/>
  <c r="H2383" i="1"/>
  <c r="E2384" i="1"/>
  <c r="G2384" i="1"/>
  <c r="H2384" i="1"/>
  <c r="E2385" i="1"/>
  <c r="G2385" i="1"/>
  <c r="H2385" i="1"/>
  <c r="E2386" i="1"/>
  <c r="G2386" i="1"/>
  <c r="H2386" i="1"/>
  <c r="E2387" i="1"/>
  <c r="G2387" i="1"/>
  <c r="H2387" i="1"/>
  <c r="E2388" i="1"/>
  <c r="G2388" i="1"/>
  <c r="H2388" i="1"/>
  <c r="E2389" i="1"/>
  <c r="G2389" i="1"/>
  <c r="H2389" i="1"/>
  <c r="E2390" i="1"/>
  <c r="G2390" i="1"/>
  <c r="H2390" i="1"/>
  <c r="E2391" i="1"/>
  <c r="G2391" i="1"/>
  <c r="H2391" i="1"/>
  <c r="E2392" i="1"/>
  <c r="G2392" i="1"/>
  <c r="H2392" i="1"/>
  <c r="E2393" i="1"/>
  <c r="G2393" i="1"/>
  <c r="H2393" i="1"/>
  <c r="E2394" i="1"/>
  <c r="G2394" i="1"/>
  <c r="H2394" i="1"/>
  <c r="E2395" i="1"/>
  <c r="G2395" i="1"/>
  <c r="H2395" i="1"/>
  <c r="E2396" i="1"/>
  <c r="G2396" i="1"/>
  <c r="H2396" i="1"/>
  <c r="E2397" i="1"/>
  <c r="G2397" i="1"/>
  <c r="H2397" i="1"/>
  <c r="E2398" i="1"/>
  <c r="G2398" i="1"/>
  <c r="H2398" i="1"/>
  <c r="E2399" i="1"/>
  <c r="G2399" i="1"/>
  <c r="H2399" i="1"/>
  <c r="E2400" i="1"/>
  <c r="G2400" i="1"/>
  <c r="H2400" i="1"/>
  <c r="E2401" i="1"/>
  <c r="G2401" i="1"/>
  <c r="H2401" i="1"/>
  <c r="E2402" i="1"/>
  <c r="G2402" i="1"/>
  <c r="H2402" i="1"/>
  <c r="E2403" i="1"/>
  <c r="G2403" i="1"/>
  <c r="H2403" i="1"/>
  <c r="E2404" i="1"/>
  <c r="G2404" i="1"/>
  <c r="H2404" i="1"/>
  <c r="E2405" i="1"/>
  <c r="G2405" i="1"/>
  <c r="H2405" i="1"/>
  <c r="E2406" i="1"/>
  <c r="G2406" i="1"/>
  <c r="H2406" i="1"/>
  <c r="E2407" i="1"/>
  <c r="G2407" i="1"/>
  <c r="H2407" i="1"/>
  <c r="E2408" i="1"/>
  <c r="G2408" i="1"/>
  <c r="H2408" i="1"/>
  <c r="E2409" i="1"/>
  <c r="G2409" i="1"/>
  <c r="H2409" i="1"/>
  <c r="E2410" i="1"/>
  <c r="G2410" i="1"/>
  <c r="H2410" i="1"/>
  <c r="E2411" i="1"/>
  <c r="G2411" i="1"/>
  <c r="H2411" i="1"/>
  <c r="E2412" i="1"/>
  <c r="G2412" i="1"/>
  <c r="H2412" i="1"/>
  <c r="E2413" i="1"/>
  <c r="G2413" i="1"/>
  <c r="H2413" i="1"/>
  <c r="E2414" i="1"/>
  <c r="G2414" i="1"/>
  <c r="H2414" i="1"/>
  <c r="E2415" i="1"/>
  <c r="G2415" i="1"/>
  <c r="H2415" i="1"/>
  <c r="E2416" i="1"/>
  <c r="G2416" i="1"/>
  <c r="H2416" i="1"/>
  <c r="E2417" i="1"/>
  <c r="G2417" i="1"/>
  <c r="H2417" i="1"/>
  <c r="E2418" i="1"/>
  <c r="G2418" i="1"/>
  <c r="H2418" i="1"/>
  <c r="E2419" i="1"/>
  <c r="G2419" i="1"/>
  <c r="H2419" i="1"/>
  <c r="E2420" i="1"/>
  <c r="G2420" i="1"/>
  <c r="H2420" i="1"/>
  <c r="E2421" i="1"/>
  <c r="G2421" i="1"/>
  <c r="H2421" i="1"/>
  <c r="E2422" i="1"/>
  <c r="G2422" i="1"/>
  <c r="H2422" i="1"/>
  <c r="E2423" i="1"/>
  <c r="G2423" i="1"/>
  <c r="H2423" i="1"/>
  <c r="E2424" i="1"/>
  <c r="G2424" i="1"/>
  <c r="H2424" i="1"/>
  <c r="E2425" i="1"/>
  <c r="G2425" i="1"/>
  <c r="H2425" i="1"/>
  <c r="E2426" i="1"/>
  <c r="G2426" i="1"/>
  <c r="H2426" i="1"/>
  <c r="E2427" i="1"/>
  <c r="G2427" i="1"/>
  <c r="H2427" i="1"/>
  <c r="E2428" i="1"/>
  <c r="G2428" i="1"/>
  <c r="H2428" i="1"/>
  <c r="E2429" i="1"/>
  <c r="G2429" i="1"/>
  <c r="H2429" i="1"/>
  <c r="E2430" i="1"/>
  <c r="G2430" i="1"/>
  <c r="H2430" i="1"/>
  <c r="E2431" i="1"/>
  <c r="G2431" i="1"/>
  <c r="H2431" i="1"/>
  <c r="E2432" i="1"/>
  <c r="G2432" i="1"/>
  <c r="H2432" i="1"/>
  <c r="E2433" i="1"/>
  <c r="G2433" i="1"/>
  <c r="H2433" i="1"/>
  <c r="E2434" i="1"/>
  <c r="G2434" i="1"/>
  <c r="H2434" i="1"/>
  <c r="E2435" i="1"/>
  <c r="G2435" i="1"/>
  <c r="H2435" i="1"/>
  <c r="E2436" i="1"/>
  <c r="G2436" i="1"/>
  <c r="H2436" i="1"/>
  <c r="E2437" i="1"/>
  <c r="G2437" i="1"/>
  <c r="H2437" i="1"/>
  <c r="E2438" i="1"/>
  <c r="G2438" i="1"/>
  <c r="H2438" i="1"/>
  <c r="E2439" i="1"/>
  <c r="G2439" i="1"/>
  <c r="H2439" i="1"/>
  <c r="E2440" i="1"/>
  <c r="G2440" i="1"/>
  <c r="H2440" i="1"/>
  <c r="E2441" i="1"/>
  <c r="G2441" i="1"/>
  <c r="H2441" i="1"/>
  <c r="E2442" i="1"/>
  <c r="G2442" i="1"/>
  <c r="H2442" i="1"/>
  <c r="E2443" i="1"/>
  <c r="G2443" i="1"/>
  <c r="H2443" i="1"/>
  <c r="E2444" i="1"/>
  <c r="G2444" i="1"/>
  <c r="H2444" i="1"/>
  <c r="E2445" i="1"/>
  <c r="G2445" i="1"/>
  <c r="H2445" i="1"/>
  <c r="E2446" i="1"/>
  <c r="G2446" i="1"/>
  <c r="H2446" i="1"/>
  <c r="E2447" i="1"/>
  <c r="G2447" i="1"/>
  <c r="H2447" i="1"/>
  <c r="E2448" i="1"/>
  <c r="G2448" i="1"/>
  <c r="H2448" i="1"/>
  <c r="E2449" i="1"/>
  <c r="G2449" i="1"/>
  <c r="H2449" i="1"/>
  <c r="E2450" i="1"/>
  <c r="G2450" i="1"/>
  <c r="H2450" i="1"/>
  <c r="E2451" i="1"/>
  <c r="G2451" i="1"/>
  <c r="H2451" i="1"/>
  <c r="E2452" i="1"/>
  <c r="G2452" i="1"/>
  <c r="H2452" i="1"/>
  <c r="E2453" i="1"/>
  <c r="G2453" i="1"/>
  <c r="H2453" i="1"/>
  <c r="E2454" i="1"/>
  <c r="G2454" i="1"/>
  <c r="H2454" i="1"/>
  <c r="E2455" i="1"/>
  <c r="G2455" i="1"/>
  <c r="H2455" i="1"/>
  <c r="E2456" i="1"/>
  <c r="G2456" i="1"/>
  <c r="H2456" i="1"/>
  <c r="E2457" i="1"/>
  <c r="G2457" i="1"/>
  <c r="H2457" i="1"/>
  <c r="E2458" i="1"/>
  <c r="G2458" i="1"/>
  <c r="H2458" i="1"/>
  <c r="E2459" i="1"/>
  <c r="G2459" i="1"/>
  <c r="H2459" i="1"/>
  <c r="E2460" i="1"/>
  <c r="G2460" i="1"/>
  <c r="H2460" i="1"/>
  <c r="E2461" i="1"/>
  <c r="G2461" i="1"/>
  <c r="H2461" i="1"/>
  <c r="E2462" i="1"/>
  <c r="G2462" i="1"/>
  <c r="H2462" i="1"/>
  <c r="E2463" i="1"/>
  <c r="G2463" i="1"/>
  <c r="H2463" i="1"/>
  <c r="E2464" i="1"/>
  <c r="G2464" i="1"/>
  <c r="H2464" i="1"/>
  <c r="E2465" i="1"/>
  <c r="G2465" i="1"/>
  <c r="H2465" i="1"/>
  <c r="E2466" i="1"/>
  <c r="G2466" i="1"/>
  <c r="H2466" i="1"/>
  <c r="E2467" i="1"/>
  <c r="G2467" i="1"/>
  <c r="H2467" i="1"/>
  <c r="E2468" i="1"/>
  <c r="G2468" i="1"/>
  <c r="H2468" i="1"/>
  <c r="E2469" i="1"/>
  <c r="G2469" i="1"/>
  <c r="H2469" i="1"/>
  <c r="E2470" i="1"/>
  <c r="G2470" i="1"/>
  <c r="H2470" i="1"/>
  <c r="E2471" i="1"/>
  <c r="G2471" i="1"/>
  <c r="H2471" i="1"/>
  <c r="E2472" i="1"/>
  <c r="G2472" i="1"/>
  <c r="H2472" i="1"/>
  <c r="E2473" i="1"/>
  <c r="G2473" i="1"/>
  <c r="H2473" i="1"/>
  <c r="E2474" i="1"/>
  <c r="G2474" i="1"/>
  <c r="H2474" i="1"/>
  <c r="E2475" i="1"/>
  <c r="G2475" i="1"/>
  <c r="H2475" i="1"/>
  <c r="E2476" i="1"/>
  <c r="G2476" i="1"/>
  <c r="H2476" i="1"/>
  <c r="E2477" i="1"/>
  <c r="G2477" i="1"/>
  <c r="H2477" i="1"/>
  <c r="E2478" i="1"/>
  <c r="G2478" i="1"/>
  <c r="H2478" i="1"/>
  <c r="E2479" i="1"/>
  <c r="G2479" i="1"/>
  <c r="H2479" i="1"/>
  <c r="E2480" i="1"/>
  <c r="G2480" i="1"/>
  <c r="H2480" i="1"/>
  <c r="E2481" i="1"/>
  <c r="G2481" i="1"/>
  <c r="H2481" i="1"/>
  <c r="E2482" i="1"/>
  <c r="G2482" i="1"/>
  <c r="H2482" i="1"/>
  <c r="E2483" i="1"/>
  <c r="G2483" i="1"/>
  <c r="H2483" i="1"/>
  <c r="E2484" i="1"/>
  <c r="G2484" i="1"/>
  <c r="H2484" i="1"/>
  <c r="E2485" i="1"/>
  <c r="G2485" i="1"/>
  <c r="H2485" i="1"/>
  <c r="E2486" i="1"/>
  <c r="G2486" i="1"/>
  <c r="H2486" i="1"/>
  <c r="E2487" i="1"/>
  <c r="G2487" i="1"/>
  <c r="H2487" i="1"/>
  <c r="E2488" i="1"/>
  <c r="G2488" i="1"/>
  <c r="H2488" i="1"/>
  <c r="E2489" i="1"/>
  <c r="G2489" i="1"/>
  <c r="H2489" i="1"/>
  <c r="E2490" i="1"/>
  <c r="G2490" i="1"/>
  <c r="H2490" i="1"/>
  <c r="E2491" i="1"/>
  <c r="G2491" i="1"/>
  <c r="H2491" i="1"/>
  <c r="E2492" i="1"/>
  <c r="G2492" i="1"/>
  <c r="H2492" i="1"/>
  <c r="E2493" i="1"/>
  <c r="G2493" i="1"/>
  <c r="H2493" i="1"/>
  <c r="E2494" i="1"/>
  <c r="G2494" i="1"/>
  <c r="H2494" i="1"/>
  <c r="E2495" i="1"/>
  <c r="G2495" i="1"/>
  <c r="H2495" i="1"/>
  <c r="E2496" i="1"/>
  <c r="G2496" i="1"/>
  <c r="H2496" i="1"/>
  <c r="E2497" i="1"/>
  <c r="G2497" i="1"/>
  <c r="H2497" i="1"/>
  <c r="E2498" i="1"/>
  <c r="G2498" i="1"/>
  <c r="H2498" i="1"/>
  <c r="E2499" i="1"/>
  <c r="G2499" i="1"/>
  <c r="H2499" i="1"/>
  <c r="E2500" i="1"/>
  <c r="G2500" i="1"/>
  <c r="H2500" i="1"/>
  <c r="E2501" i="1"/>
  <c r="G2501" i="1"/>
  <c r="H2501" i="1"/>
  <c r="E2502" i="1"/>
  <c r="G2502" i="1"/>
  <c r="H2502" i="1"/>
  <c r="E2503" i="1"/>
  <c r="G2503" i="1"/>
  <c r="H2503" i="1"/>
  <c r="E2504" i="1"/>
  <c r="G2504" i="1"/>
  <c r="H2504" i="1"/>
  <c r="E2505" i="1"/>
  <c r="G2505" i="1"/>
  <c r="H2505" i="1"/>
  <c r="E2506" i="1"/>
  <c r="G2506" i="1"/>
  <c r="H2506" i="1"/>
  <c r="E2507" i="1"/>
  <c r="G2507" i="1"/>
  <c r="H2507" i="1"/>
  <c r="E2508" i="1"/>
  <c r="G2508" i="1"/>
  <c r="H2508" i="1"/>
  <c r="E2509" i="1"/>
  <c r="G2509" i="1"/>
  <c r="H2509" i="1"/>
  <c r="E2510" i="1"/>
  <c r="G2510" i="1"/>
  <c r="H2510" i="1"/>
  <c r="E2511" i="1"/>
  <c r="G2511" i="1"/>
  <c r="H2511" i="1"/>
  <c r="E2512" i="1"/>
  <c r="G2512" i="1"/>
  <c r="H2512" i="1"/>
  <c r="E2513" i="1"/>
  <c r="G2513" i="1"/>
  <c r="H2513" i="1"/>
  <c r="E2514" i="1"/>
  <c r="G2514" i="1"/>
  <c r="H2514" i="1"/>
  <c r="E2515" i="1"/>
  <c r="G2515" i="1"/>
  <c r="H2515" i="1"/>
  <c r="E2516" i="1"/>
  <c r="G2516" i="1"/>
  <c r="H2516" i="1"/>
  <c r="E2517" i="1"/>
  <c r="G2517" i="1"/>
  <c r="H2517" i="1"/>
  <c r="E2518" i="1"/>
  <c r="G2518" i="1"/>
  <c r="H2518" i="1"/>
  <c r="E2519" i="1"/>
  <c r="G2519" i="1"/>
  <c r="H2519" i="1"/>
  <c r="E2520" i="1"/>
  <c r="G2520" i="1"/>
  <c r="H2520" i="1"/>
  <c r="E2521" i="1"/>
  <c r="G2521" i="1"/>
  <c r="H2521" i="1"/>
  <c r="E2522" i="1"/>
  <c r="G2522" i="1"/>
  <c r="H2522" i="1"/>
  <c r="E2523" i="1"/>
  <c r="G2523" i="1"/>
  <c r="H2523" i="1"/>
  <c r="E2524" i="1"/>
  <c r="G2524" i="1"/>
  <c r="H2524" i="1"/>
  <c r="E2525" i="1"/>
  <c r="G2525" i="1"/>
  <c r="H2525" i="1"/>
  <c r="E2526" i="1"/>
  <c r="G2526" i="1"/>
  <c r="H2526" i="1"/>
  <c r="E2527" i="1"/>
  <c r="G2527" i="1"/>
  <c r="H2527" i="1"/>
  <c r="E2528" i="1"/>
  <c r="G2528" i="1"/>
  <c r="H2528" i="1"/>
  <c r="E2529" i="1"/>
  <c r="G2529" i="1"/>
  <c r="H2529" i="1"/>
  <c r="E2530" i="1"/>
  <c r="G2530" i="1"/>
  <c r="H2530" i="1"/>
  <c r="E2531" i="1"/>
  <c r="G2531" i="1"/>
  <c r="H2531" i="1"/>
  <c r="E2532" i="1"/>
  <c r="G2532" i="1"/>
  <c r="H2532" i="1"/>
  <c r="E2533" i="1"/>
  <c r="G2533" i="1"/>
  <c r="H2533" i="1"/>
  <c r="E2534" i="1"/>
  <c r="G2534" i="1"/>
  <c r="H2534" i="1"/>
  <c r="E2535" i="1"/>
  <c r="G2535" i="1"/>
  <c r="H2535" i="1"/>
  <c r="E2536" i="1"/>
  <c r="G2536" i="1"/>
  <c r="H2536" i="1"/>
  <c r="E2537" i="1"/>
  <c r="G2537" i="1"/>
  <c r="H2537" i="1"/>
  <c r="E2538" i="1"/>
  <c r="G2538" i="1"/>
  <c r="H2538" i="1"/>
  <c r="E2539" i="1"/>
  <c r="G2539" i="1"/>
  <c r="H2539" i="1"/>
  <c r="E2540" i="1"/>
  <c r="G2540" i="1"/>
  <c r="H2540" i="1"/>
  <c r="E2541" i="1"/>
  <c r="G2541" i="1"/>
  <c r="H2541" i="1"/>
  <c r="E2542" i="1"/>
  <c r="G2542" i="1"/>
  <c r="H2542" i="1"/>
  <c r="E2543" i="1"/>
  <c r="G2543" i="1"/>
  <c r="H2543" i="1"/>
  <c r="E2544" i="1"/>
  <c r="G2544" i="1"/>
  <c r="H2544" i="1"/>
  <c r="E2545" i="1"/>
  <c r="G2545" i="1"/>
  <c r="H2545" i="1"/>
  <c r="E2546" i="1"/>
  <c r="G2546" i="1"/>
  <c r="H2546" i="1"/>
  <c r="E2547" i="1"/>
  <c r="G2547" i="1"/>
  <c r="H2547" i="1"/>
  <c r="E2548" i="1"/>
  <c r="G2548" i="1"/>
  <c r="H2548" i="1"/>
  <c r="E2549" i="1"/>
  <c r="G2549" i="1"/>
  <c r="H2549" i="1"/>
  <c r="E2550" i="1"/>
  <c r="G2550" i="1"/>
  <c r="H2550" i="1"/>
  <c r="E2551" i="1"/>
  <c r="G2551" i="1"/>
  <c r="H2551" i="1"/>
  <c r="E2552" i="1"/>
  <c r="G2552" i="1"/>
  <c r="H2552" i="1"/>
  <c r="E2553" i="1"/>
  <c r="G2553" i="1"/>
  <c r="H2553" i="1"/>
  <c r="E2554" i="1"/>
  <c r="G2554" i="1"/>
  <c r="H2554" i="1"/>
  <c r="E2555" i="1"/>
  <c r="G2555" i="1"/>
  <c r="H2555" i="1"/>
  <c r="E2556" i="1"/>
  <c r="G2556" i="1"/>
  <c r="H2556" i="1"/>
  <c r="E2557" i="1"/>
  <c r="G2557" i="1"/>
  <c r="H2557" i="1"/>
  <c r="E2558" i="1"/>
  <c r="G2558" i="1"/>
  <c r="H2558" i="1"/>
  <c r="E2559" i="1"/>
  <c r="G2559" i="1"/>
  <c r="H2559" i="1"/>
  <c r="E2560" i="1"/>
  <c r="G2560" i="1"/>
  <c r="H2560" i="1"/>
  <c r="E2561" i="1"/>
  <c r="G2561" i="1"/>
  <c r="H2561" i="1"/>
  <c r="E2562" i="1"/>
  <c r="G2562" i="1"/>
  <c r="H2562" i="1"/>
  <c r="E2563" i="1"/>
  <c r="G2563" i="1"/>
  <c r="H2563" i="1"/>
  <c r="E2564" i="1"/>
  <c r="G2564" i="1"/>
  <c r="H2564" i="1"/>
  <c r="E2565" i="1"/>
  <c r="G2565" i="1"/>
  <c r="H2565" i="1"/>
  <c r="E2566" i="1"/>
  <c r="G2566" i="1"/>
  <c r="H2566" i="1"/>
  <c r="E2567" i="1"/>
  <c r="G2567" i="1"/>
  <c r="H2567" i="1"/>
  <c r="E2568" i="1"/>
  <c r="G2568" i="1"/>
  <c r="H2568" i="1"/>
  <c r="E2569" i="1"/>
  <c r="G2569" i="1"/>
  <c r="H2569" i="1"/>
  <c r="E2570" i="1"/>
  <c r="G2570" i="1"/>
  <c r="H2570" i="1"/>
  <c r="E2571" i="1"/>
  <c r="G2571" i="1"/>
  <c r="H2571" i="1"/>
  <c r="E2572" i="1"/>
  <c r="G2572" i="1"/>
  <c r="H2572" i="1"/>
  <c r="E2573" i="1"/>
  <c r="G2573" i="1"/>
  <c r="H2573" i="1"/>
  <c r="E2574" i="1"/>
  <c r="G2574" i="1"/>
  <c r="H2574" i="1"/>
  <c r="E2575" i="1"/>
  <c r="G2575" i="1"/>
  <c r="H2575" i="1"/>
  <c r="E2576" i="1"/>
  <c r="G2576" i="1"/>
  <c r="H2576" i="1"/>
  <c r="E2577" i="1"/>
  <c r="G2577" i="1"/>
  <c r="H2577" i="1"/>
  <c r="E2578" i="1"/>
  <c r="G2578" i="1"/>
  <c r="H2578" i="1"/>
  <c r="E2579" i="1"/>
  <c r="G2579" i="1"/>
  <c r="H2579" i="1"/>
  <c r="E2580" i="1"/>
  <c r="G2580" i="1"/>
  <c r="H2580" i="1"/>
  <c r="E2581" i="1"/>
  <c r="G2581" i="1"/>
  <c r="H2581" i="1"/>
  <c r="E2582" i="1"/>
  <c r="G2582" i="1"/>
  <c r="H2582" i="1"/>
  <c r="E2583" i="1"/>
  <c r="G2583" i="1"/>
  <c r="H2583" i="1"/>
  <c r="E2584" i="1"/>
  <c r="G2584" i="1"/>
  <c r="H2584" i="1"/>
  <c r="E2585" i="1"/>
  <c r="G2585" i="1"/>
  <c r="H2585" i="1"/>
  <c r="E2586" i="1"/>
  <c r="G2586" i="1"/>
  <c r="H2586" i="1"/>
  <c r="E2587" i="1"/>
  <c r="G2587" i="1"/>
  <c r="H2587" i="1"/>
  <c r="E2588" i="1"/>
  <c r="G2588" i="1"/>
  <c r="H2588" i="1"/>
  <c r="E2589" i="1"/>
  <c r="G2589" i="1"/>
  <c r="H2589" i="1"/>
  <c r="E2590" i="1"/>
  <c r="G2590" i="1"/>
  <c r="H2590" i="1"/>
  <c r="E2591" i="1"/>
  <c r="G2591" i="1"/>
  <c r="H2591" i="1"/>
  <c r="E2592" i="1"/>
  <c r="G2592" i="1"/>
  <c r="H2592" i="1"/>
  <c r="E2593" i="1"/>
  <c r="G2593" i="1"/>
  <c r="H2593" i="1"/>
  <c r="E2594" i="1"/>
  <c r="G2594" i="1"/>
  <c r="H2594" i="1"/>
  <c r="E2595" i="1"/>
  <c r="G2595" i="1"/>
  <c r="H2595" i="1"/>
  <c r="E2596" i="1"/>
  <c r="G2596" i="1"/>
  <c r="H2596" i="1"/>
  <c r="E2597" i="1"/>
  <c r="G2597" i="1"/>
  <c r="H2597" i="1"/>
  <c r="E2598" i="1"/>
  <c r="G2598" i="1"/>
  <c r="H2598" i="1"/>
  <c r="E2599" i="1"/>
  <c r="G2599" i="1"/>
  <c r="H2599" i="1"/>
  <c r="E2600" i="1"/>
  <c r="G2600" i="1"/>
  <c r="H2600" i="1"/>
  <c r="E2601" i="1"/>
  <c r="G2601" i="1"/>
  <c r="H2601" i="1"/>
  <c r="E2602" i="1"/>
  <c r="G2602" i="1"/>
  <c r="H2602" i="1"/>
  <c r="E2603" i="1"/>
  <c r="G2603" i="1"/>
  <c r="H2603" i="1"/>
  <c r="E2604" i="1"/>
  <c r="G2604" i="1"/>
  <c r="H2604" i="1"/>
  <c r="E2605" i="1"/>
  <c r="G2605" i="1"/>
  <c r="H2605" i="1"/>
  <c r="E2606" i="1"/>
  <c r="G2606" i="1"/>
  <c r="H2606" i="1"/>
  <c r="E2607" i="1"/>
  <c r="G2607" i="1"/>
  <c r="H2607" i="1"/>
  <c r="E2608" i="1"/>
  <c r="G2608" i="1"/>
  <c r="H2608" i="1"/>
  <c r="E2609" i="1"/>
  <c r="G2609" i="1"/>
  <c r="H2609" i="1"/>
  <c r="E2610" i="1"/>
  <c r="G2610" i="1"/>
  <c r="H2610" i="1"/>
  <c r="E2611" i="1"/>
  <c r="G2611" i="1"/>
  <c r="H2611" i="1"/>
  <c r="E2612" i="1"/>
  <c r="G2612" i="1"/>
  <c r="H2612" i="1"/>
  <c r="E2613" i="1"/>
  <c r="G2613" i="1"/>
  <c r="H2613" i="1"/>
  <c r="E2614" i="1"/>
  <c r="G2614" i="1"/>
  <c r="H2614" i="1"/>
  <c r="E2615" i="1"/>
  <c r="G2615" i="1"/>
  <c r="H2615" i="1"/>
  <c r="E2616" i="1"/>
  <c r="G2616" i="1"/>
  <c r="H2616" i="1"/>
  <c r="E2617" i="1"/>
  <c r="G2617" i="1"/>
  <c r="H2617" i="1"/>
  <c r="E2618" i="1"/>
  <c r="G2618" i="1"/>
  <c r="H2618" i="1"/>
  <c r="E2619" i="1"/>
  <c r="G2619" i="1"/>
  <c r="H2619" i="1"/>
  <c r="E2620" i="1"/>
  <c r="G2620" i="1"/>
  <c r="H2620" i="1"/>
  <c r="E2621" i="1"/>
  <c r="G2621" i="1"/>
  <c r="H2621" i="1"/>
  <c r="E2622" i="1"/>
  <c r="G2622" i="1"/>
  <c r="H2622" i="1"/>
  <c r="E2623" i="1"/>
  <c r="G2623" i="1"/>
  <c r="H2623" i="1"/>
  <c r="E2624" i="1"/>
  <c r="G2624" i="1"/>
  <c r="H2624" i="1"/>
  <c r="E2625" i="1"/>
  <c r="G2625" i="1"/>
  <c r="H2625" i="1"/>
  <c r="E2626" i="1"/>
  <c r="G2626" i="1"/>
  <c r="H2626" i="1"/>
  <c r="E2627" i="1"/>
  <c r="G2627" i="1"/>
  <c r="H2627" i="1"/>
  <c r="E2628" i="1"/>
  <c r="G2628" i="1"/>
  <c r="H2628" i="1"/>
  <c r="E2629" i="1"/>
  <c r="G2629" i="1"/>
  <c r="H2629" i="1"/>
  <c r="E2630" i="1"/>
  <c r="G2630" i="1"/>
  <c r="H2630" i="1"/>
  <c r="E2631" i="1"/>
  <c r="G2631" i="1"/>
  <c r="H2631" i="1"/>
  <c r="E2632" i="1"/>
  <c r="G2632" i="1"/>
  <c r="H2632" i="1"/>
  <c r="E2633" i="1"/>
  <c r="G2633" i="1"/>
  <c r="H2633" i="1"/>
  <c r="E2634" i="1"/>
  <c r="G2634" i="1"/>
  <c r="H2634" i="1"/>
  <c r="E2635" i="1"/>
  <c r="G2635" i="1"/>
  <c r="H2635" i="1"/>
  <c r="E2636" i="1"/>
  <c r="G2636" i="1"/>
  <c r="H2636" i="1"/>
  <c r="E2637" i="1"/>
  <c r="G2637" i="1"/>
  <c r="H2637" i="1"/>
  <c r="E2638" i="1"/>
  <c r="G2638" i="1"/>
  <c r="H2638" i="1"/>
  <c r="E2639" i="1"/>
  <c r="G2639" i="1"/>
  <c r="H2639" i="1"/>
  <c r="E2640" i="1"/>
  <c r="G2640" i="1"/>
  <c r="H2640" i="1"/>
  <c r="E2641" i="1"/>
  <c r="G2641" i="1"/>
  <c r="H2641" i="1"/>
  <c r="E2642" i="1"/>
  <c r="G2642" i="1"/>
  <c r="H2642" i="1"/>
  <c r="E2643" i="1"/>
  <c r="G2643" i="1"/>
  <c r="H2643" i="1"/>
  <c r="E2644" i="1"/>
  <c r="G2644" i="1"/>
  <c r="H2644" i="1"/>
  <c r="E2645" i="1"/>
  <c r="G2645" i="1"/>
  <c r="H2645" i="1"/>
  <c r="E2646" i="1"/>
  <c r="G2646" i="1"/>
  <c r="H2646" i="1"/>
  <c r="E2647" i="1"/>
  <c r="G2647" i="1"/>
  <c r="H2647" i="1"/>
  <c r="E2648" i="1"/>
  <c r="G2648" i="1"/>
  <c r="H2648" i="1"/>
  <c r="E2649" i="1"/>
  <c r="G2649" i="1"/>
  <c r="H2649" i="1"/>
  <c r="E2650" i="1"/>
  <c r="G2650" i="1"/>
  <c r="H2650" i="1"/>
  <c r="E2651" i="1"/>
  <c r="G2651" i="1"/>
  <c r="H2651" i="1"/>
  <c r="E2652" i="1"/>
  <c r="G2652" i="1"/>
  <c r="H2652" i="1"/>
  <c r="E2653" i="1"/>
  <c r="G2653" i="1"/>
  <c r="H2653" i="1"/>
  <c r="E2654" i="1"/>
  <c r="G2654" i="1"/>
  <c r="H2654" i="1"/>
  <c r="E2655" i="1"/>
  <c r="G2655" i="1"/>
  <c r="H2655" i="1"/>
  <c r="E2656" i="1"/>
  <c r="G2656" i="1"/>
  <c r="H2656" i="1"/>
  <c r="E2657" i="1"/>
  <c r="G2657" i="1"/>
  <c r="H2657" i="1"/>
  <c r="E2658" i="1"/>
  <c r="G2658" i="1"/>
  <c r="H2658" i="1"/>
  <c r="E2659" i="1"/>
  <c r="G2659" i="1"/>
  <c r="H2659" i="1"/>
  <c r="E2660" i="1"/>
  <c r="G2660" i="1"/>
  <c r="H2660" i="1"/>
  <c r="E2661" i="1"/>
  <c r="G2661" i="1"/>
  <c r="H2661" i="1"/>
  <c r="E2662" i="1"/>
  <c r="G2662" i="1"/>
  <c r="H2662" i="1"/>
  <c r="E2663" i="1"/>
  <c r="G2663" i="1"/>
  <c r="H2663" i="1"/>
  <c r="E2664" i="1"/>
  <c r="G2664" i="1"/>
  <c r="H2664" i="1"/>
  <c r="E2665" i="1"/>
  <c r="G2665" i="1"/>
  <c r="H2665" i="1"/>
  <c r="E2666" i="1"/>
  <c r="G2666" i="1"/>
  <c r="H2666" i="1"/>
  <c r="E2667" i="1"/>
  <c r="G2667" i="1"/>
  <c r="H2667" i="1"/>
  <c r="E2668" i="1"/>
  <c r="G2668" i="1"/>
  <c r="H2668" i="1"/>
  <c r="E2669" i="1"/>
  <c r="G2669" i="1"/>
  <c r="H2669" i="1"/>
  <c r="E2670" i="1"/>
  <c r="G2670" i="1"/>
  <c r="H2670" i="1"/>
  <c r="E2671" i="1"/>
  <c r="G2671" i="1"/>
  <c r="H2671" i="1"/>
  <c r="E2672" i="1"/>
  <c r="G2672" i="1"/>
  <c r="H2672" i="1"/>
  <c r="E2673" i="1"/>
  <c r="G2673" i="1"/>
  <c r="H2673" i="1"/>
  <c r="E2674" i="1"/>
  <c r="G2674" i="1"/>
  <c r="H2674" i="1"/>
  <c r="E2675" i="1"/>
  <c r="G2675" i="1"/>
  <c r="H2675" i="1"/>
  <c r="E2676" i="1"/>
  <c r="G2676" i="1"/>
  <c r="H2676" i="1"/>
  <c r="E2677" i="1"/>
  <c r="G2677" i="1"/>
  <c r="H2677" i="1"/>
  <c r="E2678" i="1"/>
  <c r="G2678" i="1"/>
  <c r="H2678" i="1"/>
  <c r="E2679" i="1"/>
  <c r="G2679" i="1"/>
  <c r="H2679" i="1"/>
  <c r="E2680" i="1"/>
  <c r="G2680" i="1"/>
  <c r="H2680" i="1"/>
  <c r="E2681" i="1"/>
  <c r="G2681" i="1"/>
  <c r="H2681" i="1"/>
  <c r="E2682" i="1"/>
  <c r="G2682" i="1"/>
  <c r="H2682" i="1"/>
  <c r="E2683" i="1"/>
  <c r="G2683" i="1"/>
  <c r="H2683" i="1"/>
  <c r="E2684" i="1"/>
  <c r="G2684" i="1"/>
  <c r="H2684" i="1"/>
  <c r="E2685" i="1"/>
  <c r="G2685" i="1"/>
  <c r="H2685" i="1"/>
  <c r="E2686" i="1"/>
  <c r="G2686" i="1"/>
  <c r="H2686" i="1"/>
  <c r="E2687" i="1"/>
  <c r="G2687" i="1"/>
  <c r="H2687" i="1"/>
  <c r="E2688" i="1"/>
  <c r="G2688" i="1"/>
  <c r="H2688" i="1"/>
  <c r="E2689" i="1"/>
  <c r="G2689" i="1"/>
  <c r="H2689" i="1"/>
  <c r="E2690" i="1"/>
  <c r="G2690" i="1"/>
  <c r="H2690" i="1"/>
  <c r="E2691" i="1"/>
  <c r="G2691" i="1"/>
  <c r="H2691" i="1"/>
  <c r="E2692" i="1"/>
  <c r="G2692" i="1"/>
  <c r="H2692" i="1"/>
  <c r="E2693" i="1"/>
  <c r="G2693" i="1"/>
  <c r="H2693" i="1"/>
  <c r="E2694" i="1"/>
  <c r="G2694" i="1"/>
  <c r="H2694" i="1"/>
  <c r="E2695" i="1"/>
  <c r="G2695" i="1"/>
  <c r="H2695" i="1"/>
  <c r="E2696" i="1"/>
  <c r="G2696" i="1"/>
  <c r="H2696" i="1"/>
  <c r="E2697" i="1"/>
  <c r="G2697" i="1"/>
  <c r="H2697" i="1"/>
  <c r="E2698" i="1"/>
  <c r="G2698" i="1"/>
  <c r="H2698" i="1"/>
  <c r="E2699" i="1"/>
  <c r="G2699" i="1"/>
  <c r="H2699" i="1"/>
  <c r="E2700" i="1"/>
  <c r="G2700" i="1"/>
  <c r="H2700" i="1"/>
  <c r="E2701" i="1"/>
  <c r="G2701" i="1"/>
  <c r="H2701" i="1"/>
  <c r="E2702" i="1"/>
  <c r="G2702" i="1"/>
  <c r="H2702" i="1"/>
  <c r="E2703" i="1"/>
  <c r="G2703" i="1"/>
  <c r="H2703" i="1"/>
  <c r="E2704" i="1"/>
  <c r="G2704" i="1"/>
  <c r="H2704" i="1"/>
  <c r="E2705" i="1"/>
  <c r="G2705" i="1"/>
  <c r="H2705" i="1"/>
  <c r="E2706" i="1"/>
  <c r="G2706" i="1"/>
  <c r="H2706" i="1"/>
  <c r="E2707" i="1"/>
  <c r="G2707" i="1"/>
  <c r="H2707" i="1"/>
  <c r="E2708" i="1"/>
  <c r="G2708" i="1"/>
  <c r="H2708" i="1"/>
  <c r="E2709" i="1"/>
  <c r="G2709" i="1"/>
  <c r="H2709" i="1"/>
  <c r="E2710" i="1"/>
  <c r="G2710" i="1"/>
  <c r="H2710" i="1"/>
  <c r="E2711" i="1"/>
  <c r="G2711" i="1"/>
  <c r="H2711" i="1"/>
  <c r="E2712" i="1"/>
  <c r="G2712" i="1"/>
  <c r="H2712" i="1"/>
  <c r="E2713" i="1"/>
  <c r="G2713" i="1"/>
  <c r="H2713" i="1"/>
  <c r="E2714" i="1"/>
  <c r="G2714" i="1"/>
  <c r="H2714" i="1"/>
  <c r="E2715" i="1"/>
  <c r="G2715" i="1"/>
  <c r="H2715" i="1"/>
  <c r="E2716" i="1"/>
  <c r="G2716" i="1"/>
  <c r="H2716" i="1"/>
  <c r="E2717" i="1"/>
  <c r="G2717" i="1"/>
  <c r="H2717" i="1"/>
  <c r="E2718" i="1"/>
  <c r="G2718" i="1"/>
  <c r="H2718" i="1"/>
  <c r="E2719" i="1"/>
  <c r="G2719" i="1"/>
  <c r="H2719" i="1"/>
  <c r="E2720" i="1"/>
  <c r="G2720" i="1"/>
  <c r="H2720" i="1"/>
  <c r="E2721" i="1"/>
  <c r="G2721" i="1"/>
  <c r="H2721" i="1"/>
  <c r="E2722" i="1"/>
  <c r="G2722" i="1"/>
  <c r="H2722" i="1"/>
  <c r="E2723" i="1"/>
  <c r="G2723" i="1"/>
  <c r="H2723" i="1"/>
  <c r="E2724" i="1"/>
  <c r="G2724" i="1"/>
  <c r="H2724" i="1"/>
  <c r="E2725" i="1"/>
  <c r="G2725" i="1"/>
  <c r="H2725" i="1"/>
  <c r="E2726" i="1"/>
  <c r="G2726" i="1"/>
  <c r="H2726" i="1"/>
  <c r="E2727" i="1"/>
  <c r="G2727" i="1"/>
  <c r="H2727" i="1"/>
  <c r="E2728" i="1"/>
  <c r="G2728" i="1"/>
  <c r="H2728" i="1"/>
  <c r="E2729" i="1"/>
  <c r="G2729" i="1"/>
  <c r="H2729" i="1"/>
  <c r="E2730" i="1"/>
  <c r="G2730" i="1"/>
  <c r="H2730" i="1"/>
  <c r="E2731" i="1"/>
  <c r="G2731" i="1"/>
  <c r="H2731" i="1"/>
  <c r="E2732" i="1"/>
  <c r="G2732" i="1"/>
  <c r="H2732" i="1"/>
  <c r="E2733" i="1"/>
  <c r="G2733" i="1"/>
  <c r="H2733" i="1"/>
  <c r="E2734" i="1"/>
  <c r="G2734" i="1"/>
  <c r="H2734" i="1"/>
  <c r="E2735" i="1"/>
  <c r="G2735" i="1"/>
  <c r="H2735" i="1"/>
  <c r="E2736" i="1"/>
  <c r="G2736" i="1"/>
  <c r="H2736" i="1"/>
  <c r="E2737" i="1"/>
  <c r="G2737" i="1"/>
  <c r="H2737" i="1"/>
  <c r="E2738" i="1"/>
  <c r="G2738" i="1"/>
  <c r="H2738" i="1"/>
  <c r="E2739" i="1"/>
  <c r="G2739" i="1"/>
  <c r="H2739" i="1"/>
  <c r="E2740" i="1"/>
  <c r="G2740" i="1"/>
  <c r="H2740" i="1"/>
  <c r="E2741" i="1"/>
  <c r="G2741" i="1"/>
  <c r="H2741" i="1"/>
  <c r="E2742" i="1"/>
  <c r="G2742" i="1"/>
  <c r="H2742" i="1"/>
  <c r="E2743" i="1"/>
  <c r="G2743" i="1"/>
  <c r="H2743" i="1"/>
  <c r="E2744" i="1"/>
  <c r="G2744" i="1"/>
  <c r="H2744" i="1"/>
  <c r="E2745" i="1"/>
  <c r="G2745" i="1"/>
  <c r="H2745" i="1"/>
  <c r="E2746" i="1"/>
  <c r="G2746" i="1"/>
  <c r="H2746" i="1"/>
  <c r="E2747" i="1"/>
  <c r="G2747" i="1"/>
  <c r="H2747" i="1"/>
  <c r="E2748" i="1"/>
  <c r="G2748" i="1"/>
  <c r="H2748" i="1"/>
  <c r="E2749" i="1"/>
  <c r="G2749" i="1"/>
  <c r="H2749" i="1"/>
  <c r="E2750" i="1"/>
  <c r="G2750" i="1"/>
  <c r="H2750" i="1"/>
  <c r="E2751" i="1"/>
  <c r="G2751" i="1"/>
  <c r="H2751" i="1"/>
  <c r="E2752" i="1"/>
  <c r="G2752" i="1"/>
  <c r="H2752" i="1"/>
  <c r="E2753" i="1"/>
  <c r="G2753" i="1"/>
  <c r="H2753" i="1"/>
  <c r="E2754" i="1"/>
  <c r="G2754" i="1"/>
  <c r="H2754" i="1"/>
  <c r="E2755" i="1"/>
  <c r="G2755" i="1"/>
  <c r="H2755" i="1"/>
  <c r="E2756" i="1"/>
  <c r="G2756" i="1"/>
  <c r="H2756" i="1"/>
  <c r="E2757" i="1"/>
  <c r="G2757" i="1"/>
  <c r="H2757" i="1"/>
  <c r="E2758" i="1"/>
  <c r="G2758" i="1"/>
  <c r="H2758" i="1"/>
  <c r="E2759" i="1"/>
  <c r="G2759" i="1"/>
  <c r="H2759" i="1"/>
  <c r="E2760" i="1"/>
  <c r="G2760" i="1"/>
  <c r="H2760" i="1"/>
  <c r="E2761" i="1"/>
  <c r="G2761" i="1"/>
  <c r="H2761" i="1"/>
  <c r="E2762" i="1"/>
  <c r="G2762" i="1"/>
  <c r="H2762" i="1"/>
  <c r="E2763" i="1"/>
  <c r="G2763" i="1"/>
  <c r="H2763" i="1"/>
  <c r="E2764" i="1"/>
  <c r="G2764" i="1"/>
  <c r="H2764" i="1"/>
  <c r="E2765" i="1"/>
  <c r="G2765" i="1"/>
  <c r="H2765" i="1"/>
  <c r="E2766" i="1"/>
  <c r="G2766" i="1"/>
  <c r="H2766" i="1"/>
  <c r="E2767" i="1"/>
  <c r="G2767" i="1"/>
  <c r="H2767" i="1"/>
  <c r="E2768" i="1"/>
  <c r="G2768" i="1"/>
  <c r="H2768" i="1"/>
  <c r="E2769" i="1"/>
  <c r="G2769" i="1"/>
  <c r="H2769" i="1"/>
  <c r="E2770" i="1"/>
  <c r="G2770" i="1"/>
  <c r="H2770" i="1"/>
  <c r="E2771" i="1"/>
  <c r="G2771" i="1"/>
  <c r="H2771" i="1"/>
  <c r="E2772" i="1"/>
  <c r="G2772" i="1"/>
  <c r="H2772" i="1"/>
  <c r="E2773" i="1"/>
  <c r="G2773" i="1"/>
  <c r="H2773" i="1"/>
  <c r="E2774" i="1"/>
  <c r="G2774" i="1"/>
  <c r="H2774" i="1"/>
  <c r="E2775" i="1"/>
  <c r="G2775" i="1"/>
  <c r="H2775" i="1"/>
  <c r="E2776" i="1"/>
  <c r="G2776" i="1"/>
  <c r="H2776" i="1"/>
  <c r="E2777" i="1"/>
  <c r="G2777" i="1"/>
  <c r="H2777" i="1"/>
  <c r="E2778" i="1"/>
  <c r="G2778" i="1"/>
  <c r="H2778" i="1"/>
  <c r="E2779" i="1"/>
  <c r="G2779" i="1"/>
  <c r="H2779" i="1"/>
  <c r="E2780" i="1"/>
  <c r="G2780" i="1"/>
  <c r="H2780" i="1"/>
  <c r="E2781" i="1"/>
  <c r="G2781" i="1"/>
  <c r="H2781" i="1"/>
  <c r="E2782" i="1"/>
  <c r="G2782" i="1"/>
  <c r="H2782" i="1"/>
  <c r="E2783" i="1"/>
  <c r="G2783" i="1"/>
  <c r="H2783" i="1"/>
  <c r="E2784" i="1"/>
  <c r="G2784" i="1"/>
  <c r="H2784" i="1"/>
  <c r="E2785" i="1"/>
  <c r="G2785" i="1"/>
  <c r="H2785" i="1"/>
  <c r="E2786" i="1"/>
  <c r="G2786" i="1"/>
  <c r="H2786" i="1"/>
  <c r="E2787" i="1"/>
  <c r="G2787" i="1"/>
  <c r="H2787" i="1"/>
  <c r="E2788" i="1"/>
  <c r="G2788" i="1"/>
  <c r="H2788" i="1"/>
  <c r="E2789" i="1"/>
  <c r="G2789" i="1"/>
  <c r="H2789" i="1"/>
  <c r="E2790" i="1"/>
  <c r="G2790" i="1"/>
  <c r="H2790" i="1"/>
  <c r="E2791" i="1"/>
  <c r="G2791" i="1"/>
  <c r="H2791" i="1"/>
  <c r="E2792" i="1"/>
  <c r="G2792" i="1"/>
  <c r="H2792" i="1"/>
  <c r="E2793" i="1"/>
  <c r="G2793" i="1"/>
  <c r="H2793" i="1"/>
  <c r="E2794" i="1"/>
  <c r="G2794" i="1"/>
  <c r="H2794" i="1"/>
  <c r="E2795" i="1"/>
  <c r="G2795" i="1"/>
  <c r="H2795" i="1"/>
  <c r="E2796" i="1"/>
  <c r="G2796" i="1"/>
  <c r="H2796" i="1"/>
  <c r="E2797" i="1"/>
  <c r="G2797" i="1"/>
  <c r="H2797" i="1"/>
  <c r="E2798" i="1"/>
  <c r="G2798" i="1"/>
  <c r="H2798" i="1"/>
  <c r="E2799" i="1"/>
  <c r="G2799" i="1"/>
  <c r="H2799" i="1"/>
  <c r="E2800" i="1"/>
  <c r="G2800" i="1"/>
  <c r="H2800" i="1"/>
  <c r="E2801" i="1"/>
  <c r="G2801" i="1"/>
  <c r="H2801" i="1"/>
  <c r="E2802" i="1"/>
  <c r="G2802" i="1"/>
  <c r="H2802" i="1"/>
  <c r="E2803" i="1"/>
  <c r="G2803" i="1"/>
  <c r="H2803" i="1"/>
  <c r="E2804" i="1"/>
  <c r="G2804" i="1"/>
  <c r="H2804" i="1"/>
  <c r="E2805" i="1"/>
  <c r="G2805" i="1"/>
  <c r="H2805" i="1"/>
  <c r="E2806" i="1"/>
  <c r="G2806" i="1"/>
  <c r="H2806" i="1"/>
  <c r="E2807" i="1"/>
  <c r="G2807" i="1"/>
  <c r="H2807" i="1"/>
  <c r="E2808" i="1"/>
  <c r="G2808" i="1"/>
  <c r="H2808" i="1"/>
  <c r="E2809" i="1"/>
  <c r="G2809" i="1"/>
  <c r="H2809" i="1"/>
  <c r="E2810" i="1"/>
  <c r="G2810" i="1"/>
  <c r="H2810" i="1"/>
  <c r="E2811" i="1"/>
  <c r="G2811" i="1"/>
  <c r="H2811" i="1"/>
  <c r="E2812" i="1"/>
  <c r="G2812" i="1"/>
  <c r="H2812" i="1"/>
  <c r="E2813" i="1"/>
  <c r="G2813" i="1"/>
  <c r="H2813" i="1"/>
  <c r="E2814" i="1"/>
  <c r="G2814" i="1"/>
  <c r="H2814" i="1"/>
  <c r="E2815" i="1"/>
  <c r="G2815" i="1"/>
  <c r="H2815" i="1"/>
  <c r="E2816" i="1"/>
  <c r="G2816" i="1"/>
  <c r="H2816" i="1"/>
  <c r="E2817" i="1"/>
  <c r="G2817" i="1"/>
  <c r="H2817" i="1"/>
  <c r="E2818" i="1"/>
  <c r="G2818" i="1"/>
  <c r="H2818" i="1"/>
  <c r="E2819" i="1"/>
  <c r="G2819" i="1"/>
  <c r="H2819" i="1"/>
  <c r="E2820" i="1"/>
  <c r="G2820" i="1"/>
  <c r="H2820" i="1"/>
  <c r="E2821" i="1"/>
  <c r="G2821" i="1"/>
  <c r="H2821" i="1"/>
  <c r="E2822" i="1"/>
  <c r="G2822" i="1"/>
  <c r="H2822" i="1"/>
  <c r="E2823" i="1"/>
  <c r="G2823" i="1"/>
  <c r="H2823" i="1"/>
  <c r="E2824" i="1"/>
  <c r="G2824" i="1"/>
  <c r="H2824" i="1"/>
  <c r="E2825" i="1"/>
  <c r="G2825" i="1"/>
  <c r="H2825" i="1"/>
  <c r="E2826" i="1"/>
  <c r="G2826" i="1"/>
  <c r="H2826" i="1"/>
  <c r="E2827" i="1"/>
  <c r="G2827" i="1"/>
  <c r="H2827" i="1"/>
  <c r="E2828" i="1"/>
  <c r="G2828" i="1"/>
  <c r="H2828" i="1"/>
  <c r="E2829" i="1"/>
  <c r="G2829" i="1"/>
  <c r="H2829" i="1"/>
  <c r="E2830" i="1"/>
  <c r="G2830" i="1"/>
  <c r="H2830" i="1"/>
  <c r="E2831" i="1"/>
  <c r="G2831" i="1"/>
  <c r="H2831" i="1"/>
  <c r="E2832" i="1"/>
  <c r="G2832" i="1"/>
  <c r="H2832" i="1"/>
  <c r="E2833" i="1"/>
  <c r="G2833" i="1"/>
  <c r="H2833" i="1"/>
  <c r="E2834" i="1"/>
  <c r="G2834" i="1"/>
  <c r="H2834" i="1"/>
  <c r="E2835" i="1"/>
  <c r="G2835" i="1"/>
  <c r="H2835" i="1"/>
  <c r="E2836" i="1"/>
  <c r="G2836" i="1"/>
  <c r="H2836" i="1"/>
  <c r="E2837" i="1"/>
  <c r="G2837" i="1"/>
  <c r="H2837" i="1"/>
  <c r="E2838" i="1"/>
  <c r="G2838" i="1"/>
  <c r="H2838" i="1"/>
  <c r="E2839" i="1"/>
  <c r="G2839" i="1"/>
  <c r="H2839" i="1"/>
  <c r="E2840" i="1"/>
  <c r="G2840" i="1"/>
  <c r="H2840" i="1"/>
  <c r="E2841" i="1"/>
  <c r="G2841" i="1"/>
  <c r="H2841" i="1"/>
  <c r="E2842" i="1"/>
  <c r="G2842" i="1"/>
  <c r="H2842" i="1"/>
  <c r="E2843" i="1"/>
  <c r="G2843" i="1"/>
  <c r="H2843" i="1"/>
  <c r="E2844" i="1"/>
  <c r="G2844" i="1"/>
  <c r="H2844" i="1"/>
  <c r="E2845" i="1"/>
  <c r="G2845" i="1"/>
  <c r="H2845" i="1"/>
  <c r="E2846" i="1"/>
  <c r="G2846" i="1"/>
  <c r="H2846" i="1"/>
  <c r="E2847" i="1"/>
  <c r="G2847" i="1"/>
  <c r="H2847" i="1"/>
  <c r="E2848" i="1"/>
  <c r="G2848" i="1"/>
  <c r="H2848" i="1"/>
  <c r="E2849" i="1"/>
  <c r="G2849" i="1"/>
  <c r="H2849" i="1"/>
  <c r="E2850" i="1"/>
  <c r="G2850" i="1"/>
  <c r="H2850" i="1"/>
  <c r="E2851" i="1"/>
  <c r="G2851" i="1"/>
  <c r="H2851" i="1"/>
  <c r="E2852" i="1"/>
  <c r="G2852" i="1"/>
  <c r="H2852" i="1"/>
  <c r="E2853" i="1"/>
  <c r="G2853" i="1"/>
  <c r="H2853" i="1"/>
  <c r="E2854" i="1"/>
  <c r="G2854" i="1"/>
  <c r="H2854" i="1"/>
  <c r="E2855" i="1"/>
  <c r="G2855" i="1"/>
  <c r="H2855" i="1"/>
  <c r="E2856" i="1"/>
  <c r="G2856" i="1"/>
  <c r="H2856" i="1"/>
  <c r="E2857" i="1"/>
  <c r="G2857" i="1"/>
  <c r="H2857" i="1"/>
  <c r="E2858" i="1"/>
  <c r="G2858" i="1"/>
  <c r="H2858" i="1"/>
  <c r="E2859" i="1"/>
  <c r="G2859" i="1"/>
  <c r="H2859" i="1"/>
  <c r="E2860" i="1"/>
  <c r="G2860" i="1"/>
  <c r="H2860" i="1"/>
  <c r="E2861" i="1"/>
  <c r="G2861" i="1"/>
  <c r="H2861" i="1"/>
  <c r="E2862" i="1"/>
  <c r="G2862" i="1"/>
  <c r="H2862" i="1"/>
  <c r="E2863" i="1"/>
  <c r="G2863" i="1"/>
  <c r="H2863" i="1"/>
  <c r="E2864" i="1"/>
  <c r="G2864" i="1"/>
  <c r="H2864" i="1"/>
  <c r="E2865" i="1"/>
  <c r="G2865" i="1"/>
  <c r="H2865" i="1"/>
  <c r="E2866" i="1"/>
  <c r="G2866" i="1"/>
  <c r="H2866" i="1"/>
  <c r="E2867" i="1"/>
  <c r="G2867" i="1"/>
  <c r="H2867" i="1"/>
  <c r="E2868" i="1"/>
  <c r="G2868" i="1"/>
  <c r="H2868" i="1"/>
  <c r="E2869" i="1"/>
  <c r="G2869" i="1"/>
  <c r="H2869" i="1"/>
  <c r="E2870" i="1"/>
  <c r="G2870" i="1"/>
  <c r="H2870" i="1"/>
  <c r="E2871" i="1"/>
  <c r="G2871" i="1"/>
  <c r="H2871" i="1"/>
  <c r="E2872" i="1"/>
  <c r="G2872" i="1"/>
  <c r="H2872" i="1"/>
  <c r="E2873" i="1"/>
  <c r="G2873" i="1"/>
  <c r="H2873" i="1"/>
  <c r="E2874" i="1"/>
  <c r="G2874" i="1"/>
  <c r="H2874" i="1"/>
  <c r="E2875" i="1"/>
  <c r="G2875" i="1"/>
  <c r="H2875" i="1"/>
  <c r="E2876" i="1"/>
  <c r="G2876" i="1"/>
  <c r="H2876" i="1"/>
  <c r="E2877" i="1"/>
  <c r="G2877" i="1"/>
  <c r="H2877" i="1"/>
  <c r="E2878" i="1"/>
  <c r="G2878" i="1"/>
  <c r="H2878" i="1"/>
  <c r="E2879" i="1"/>
  <c r="G2879" i="1"/>
  <c r="H2879" i="1"/>
  <c r="E2880" i="1"/>
  <c r="G2880" i="1"/>
  <c r="H2880" i="1"/>
  <c r="E2881" i="1"/>
  <c r="G2881" i="1"/>
  <c r="H2881" i="1"/>
  <c r="E2882" i="1"/>
  <c r="G2882" i="1"/>
  <c r="H2882" i="1"/>
  <c r="E2883" i="1"/>
  <c r="G2883" i="1"/>
  <c r="H2883" i="1"/>
  <c r="E2884" i="1"/>
  <c r="G2884" i="1"/>
  <c r="H2884" i="1"/>
  <c r="E2885" i="1"/>
  <c r="G2885" i="1"/>
  <c r="H2885" i="1"/>
  <c r="E2886" i="1"/>
  <c r="G2886" i="1"/>
  <c r="H2886" i="1"/>
  <c r="E2887" i="1"/>
  <c r="G2887" i="1"/>
  <c r="H2887" i="1"/>
  <c r="E2888" i="1"/>
  <c r="G2888" i="1"/>
  <c r="H2888" i="1"/>
  <c r="E2889" i="1"/>
  <c r="G2889" i="1"/>
  <c r="H2889" i="1"/>
  <c r="E2890" i="1"/>
  <c r="G2890" i="1"/>
  <c r="H2890" i="1"/>
  <c r="E2891" i="1"/>
  <c r="G2891" i="1"/>
  <c r="H2891" i="1"/>
  <c r="E2892" i="1"/>
  <c r="G2892" i="1"/>
  <c r="H2892" i="1"/>
  <c r="E2893" i="1"/>
  <c r="G2893" i="1"/>
  <c r="H2893" i="1"/>
  <c r="E2894" i="1"/>
  <c r="G2894" i="1"/>
  <c r="H2894" i="1"/>
  <c r="E2895" i="1"/>
  <c r="G2895" i="1"/>
  <c r="H2895" i="1"/>
  <c r="E2896" i="1"/>
  <c r="G2896" i="1"/>
  <c r="H2896" i="1"/>
  <c r="E2897" i="1"/>
  <c r="G2897" i="1"/>
  <c r="H2897" i="1"/>
  <c r="E2898" i="1"/>
  <c r="G2898" i="1"/>
  <c r="H2898" i="1"/>
  <c r="E2899" i="1"/>
  <c r="G2899" i="1"/>
  <c r="H2899" i="1"/>
  <c r="E2900" i="1"/>
  <c r="G2900" i="1"/>
  <c r="H2900" i="1"/>
  <c r="E2901" i="1"/>
  <c r="G2901" i="1"/>
  <c r="H2901" i="1"/>
  <c r="E2902" i="1"/>
  <c r="G2902" i="1"/>
  <c r="H2902" i="1"/>
  <c r="E2903" i="1"/>
  <c r="G2903" i="1"/>
  <c r="H2903" i="1"/>
  <c r="E2904" i="1"/>
  <c r="G2904" i="1"/>
  <c r="H2904" i="1"/>
  <c r="E2905" i="1"/>
  <c r="G2905" i="1"/>
  <c r="H2905" i="1"/>
  <c r="E2906" i="1"/>
  <c r="G2906" i="1"/>
  <c r="H2906" i="1"/>
  <c r="E2907" i="1"/>
  <c r="G2907" i="1"/>
  <c r="H2907" i="1"/>
  <c r="E2908" i="1"/>
  <c r="G2908" i="1"/>
  <c r="H2908" i="1"/>
  <c r="E2909" i="1"/>
  <c r="G2909" i="1"/>
  <c r="H2909" i="1"/>
  <c r="E2910" i="1"/>
  <c r="G2910" i="1"/>
  <c r="H2910" i="1"/>
  <c r="E2911" i="1"/>
  <c r="G2911" i="1"/>
  <c r="H2911" i="1"/>
  <c r="E2912" i="1"/>
  <c r="G2912" i="1"/>
  <c r="H2912" i="1"/>
  <c r="E2913" i="1"/>
  <c r="G2913" i="1"/>
  <c r="H2913" i="1"/>
  <c r="E2914" i="1"/>
  <c r="G2914" i="1"/>
  <c r="H2914" i="1"/>
  <c r="E2915" i="1"/>
  <c r="G2915" i="1"/>
  <c r="H2915" i="1"/>
  <c r="E2916" i="1"/>
  <c r="G2916" i="1"/>
  <c r="H2916" i="1"/>
  <c r="E2917" i="1"/>
  <c r="G2917" i="1"/>
  <c r="H2917" i="1"/>
  <c r="E2918" i="1"/>
  <c r="G2918" i="1"/>
  <c r="H2918" i="1"/>
  <c r="E2919" i="1"/>
  <c r="G2919" i="1"/>
  <c r="H2919" i="1"/>
  <c r="E2920" i="1"/>
  <c r="G2920" i="1"/>
  <c r="H2920" i="1"/>
  <c r="E2921" i="1"/>
  <c r="G2921" i="1"/>
  <c r="H2921" i="1"/>
  <c r="E2922" i="1"/>
  <c r="G2922" i="1"/>
  <c r="H2922" i="1"/>
  <c r="E2923" i="1"/>
  <c r="G2923" i="1"/>
  <c r="H2923" i="1"/>
  <c r="E2924" i="1"/>
  <c r="G2924" i="1"/>
  <c r="H2924" i="1"/>
  <c r="E2925" i="1"/>
  <c r="G2925" i="1"/>
  <c r="H2925" i="1"/>
  <c r="E2926" i="1"/>
  <c r="G2926" i="1"/>
  <c r="H2926" i="1"/>
  <c r="E2927" i="1"/>
  <c r="G2927" i="1"/>
  <c r="H2927" i="1"/>
  <c r="E2928" i="1"/>
  <c r="G2928" i="1"/>
  <c r="H2928" i="1"/>
  <c r="E2929" i="1"/>
  <c r="G2929" i="1"/>
  <c r="H2929" i="1"/>
  <c r="E2930" i="1"/>
  <c r="G2930" i="1"/>
  <c r="H2930" i="1"/>
  <c r="E2931" i="1"/>
  <c r="G2931" i="1"/>
  <c r="H2931" i="1"/>
  <c r="E2932" i="1"/>
  <c r="G2932" i="1"/>
  <c r="H2932" i="1"/>
  <c r="E2933" i="1"/>
  <c r="G2933" i="1"/>
  <c r="H2933" i="1"/>
  <c r="E2934" i="1"/>
  <c r="G2934" i="1"/>
  <c r="H2934" i="1"/>
  <c r="E2935" i="1"/>
  <c r="G2935" i="1"/>
  <c r="H2935" i="1"/>
  <c r="E2936" i="1"/>
  <c r="G2936" i="1"/>
  <c r="H2936" i="1"/>
  <c r="E2937" i="1"/>
  <c r="G2937" i="1"/>
  <c r="H2937" i="1"/>
  <c r="E2938" i="1"/>
  <c r="G2938" i="1"/>
  <c r="H2938" i="1"/>
  <c r="E2939" i="1"/>
  <c r="G2939" i="1"/>
  <c r="H2939" i="1"/>
  <c r="E2940" i="1"/>
  <c r="G2940" i="1"/>
  <c r="H2940" i="1"/>
  <c r="E2941" i="1"/>
  <c r="G2941" i="1"/>
  <c r="H2941" i="1"/>
  <c r="E2942" i="1"/>
  <c r="G2942" i="1"/>
  <c r="H2942" i="1"/>
  <c r="E2943" i="1"/>
  <c r="G2943" i="1"/>
  <c r="H2943" i="1"/>
  <c r="E2944" i="1"/>
  <c r="G2944" i="1"/>
  <c r="H2944" i="1"/>
  <c r="E2945" i="1"/>
  <c r="G2945" i="1"/>
  <c r="H2945" i="1"/>
  <c r="E2946" i="1"/>
  <c r="G2946" i="1"/>
  <c r="H2946" i="1"/>
  <c r="E2947" i="1"/>
  <c r="G2947" i="1"/>
  <c r="H2947" i="1"/>
  <c r="E2948" i="1"/>
  <c r="G2948" i="1"/>
  <c r="H2948" i="1"/>
  <c r="E2949" i="1"/>
  <c r="G2949" i="1"/>
  <c r="H2949" i="1"/>
  <c r="E2950" i="1"/>
  <c r="G2950" i="1"/>
  <c r="H2950" i="1"/>
  <c r="E2951" i="1"/>
  <c r="G2951" i="1"/>
  <c r="H2951" i="1"/>
  <c r="E2952" i="1"/>
  <c r="G2952" i="1"/>
  <c r="H2952" i="1"/>
  <c r="E2953" i="1"/>
  <c r="G2953" i="1"/>
  <c r="H2953" i="1"/>
  <c r="E2954" i="1"/>
  <c r="G2954" i="1"/>
  <c r="H2954" i="1"/>
  <c r="E2955" i="1"/>
  <c r="G2955" i="1"/>
  <c r="H2955" i="1"/>
  <c r="E2956" i="1"/>
  <c r="G2956" i="1"/>
  <c r="H2956" i="1"/>
  <c r="E2957" i="1"/>
  <c r="G2957" i="1"/>
  <c r="H2957" i="1"/>
  <c r="E2958" i="1"/>
  <c r="G2958" i="1"/>
  <c r="H2958" i="1"/>
  <c r="E2959" i="1"/>
  <c r="G2959" i="1"/>
  <c r="H2959" i="1"/>
  <c r="E2960" i="1"/>
  <c r="G2960" i="1"/>
  <c r="H2960" i="1"/>
  <c r="E2961" i="1"/>
  <c r="G2961" i="1"/>
  <c r="H2961" i="1"/>
  <c r="E2962" i="1"/>
  <c r="G2962" i="1"/>
  <c r="H2962" i="1"/>
  <c r="E2963" i="1"/>
  <c r="G2963" i="1"/>
  <c r="H2963" i="1"/>
  <c r="E2964" i="1"/>
  <c r="G2964" i="1"/>
  <c r="H2964" i="1"/>
  <c r="E2965" i="1"/>
  <c r="G2965" i="1"/>
  <c r="H2965" i="1"/>
  <c r="E2966" i="1"/>
  <c r="G2966" i="1"/>
  <c r="H2966" i="1"/>
  <c r="E2967" i="1"/>
  <c r="G2967" i="1"/>
  <c r="H2967" i="1"/>
  <c r="E2968" i="1"/>
  <c r="G2968" i="1"/>
  <c r="H2968" i="1"/>
  <c r="E2969" i="1"/>
  <c r="G2969" i="1"/>
  <c r="H2969" i="1"/>
  <c r="E2970" i="1"/>
  <c r="G2970" i="1"/>
  <c r="H2970" i="1"/>
  <c r="E2971" i="1"/>
  <c r="G2971" i="1"/>
  <c r="H2971" i="1"/>
  <c r="E2972" i="1"/>
  <c r="G2972" i="1"/>
  <c r="H2972" i="1"/>
  <c r="E2973" i="1"/>
  <c r="G2973" i="1"/>
  <c r="H2973" i="1"/>
  <c r="E2974" i="1"/>
  <c r="G2974" i="1"/>
  <c r="H2974" i="1"/>
  <c r="E2975" i="1"/>
  <c r="G2975" i="1"/>
  <c r="H2975" i="1"/>
  <c r="E2976" i="1"/>
  <c r="G2976" i="1"/>
  <c r="H2976" i="1"/>
  <c r="E2977" i="1"/>
  <c r="G2977" i="1"/>
  <c r="H2977" i="1"/>
  <c r="E2978" i="1"/>
  <c r="G2978" i="1"/>
  <c r="H2978" i="1"/>
  <c r="E2979" i="1"/>
  <c r="G2979" i="1"/>
  <c r="H2979" i="1"/>
  <c r="E2980" i="1"/>
  <c r="G2980" i="1"/>
  <c r="H2980" i="1"/>
  <c r="E2981" i="1"/>
  <c r="G2981" i="1"/>
  <c r="H2981" i="1"/>
  <c r="E2982" i="1"/>
  <c r="G2982" i="1"/>
  <c r="H2982" i="1"/>
  <c r="E2983" i="1"/>
  <c r="G2983" i="1"/>
  <c r="H2983" i="1"/>
  <c r="E2984" i="1"/>
  <c r="G2984" i="1"/>
  <c r="H2984" i="1"/>
  <c r="E2985" i="1"/>
  <c r="G2985" i="1"/>
  <c r="H2985" i="1"/>
  <c r="E2986" i="1"/>
  <c r="G2986" i="1"/>
  <c r="H2986" i="1"/>
  <c r="E2987" i="1"/>
  <c r="G2987" i="1"/>
  <c r="H2987" i="1"/>
  <c r="E2988" i="1"/>
  <c r="G2988" i="1"/>
  <c r="H2988" i="1"/>
  <c r="E2989" i="1"/>
  <c r="G2989" i="1"/>
  <c r="H2989" i="1"/>
  <c r="E2990" i="1"/>
  <c r="G2990" i="1"/>
  <c r="H2990" i="1"/>
  <c r="E2991" i="1"/>
  <c r="G2991" i="1"/>
  <c r="H2991" i="1"/>
  <c r="E2992" i="1"/>
  <c r="G2992" i="1"/>
  <c r="H2992" i="1"/>
  <c r="E2993" i="1"/>
  <c r="G2993" i="1"/>
  <c r="H2993" i="1"/>
  <c r="E2994" i="1"/>
  <c r="G2994" i="1"/>
  <c r="H2994" i="1"/>
  <c r="E2995" i="1"/>
  <c r="G2995" i="1"/>
  <c r="H2995" i="1"/>
  <c r="E2996" i="1"/>
  <c r="G2996" i="1"/>
  <c r="H2996" i="1"/>
  <c r="E2997" i="1"/>
  <c r="G2997" i="1"/>
  <c r="H2997" i="1"/>
  <c r="E2998" i="1"/>
  <c r="G2998" i="1"/>
  <c r="H2998" i="1"/>
  <c r="E2999" i="1"/>
  <c r="G2999" i="1"/>
  <c r="H2999" i="1"/>
  <c r="E3000" i="1"/>
  <c r="G3000" i="1"/>
  <c r="H3000" i="1"/>
  <c r="E3001" i="1"/>
  <c r="G3001" i="1"/>
  <c r="H3001" i="1"/>
  <c r="E3002" i="1"/>
  <c r="G3002" i="1"/>
  <c r="H3002" i="1"/>
  <c r="E3003" i="1"/>
  <c r="G3003" i="1"/>
  <c r="H3003" i="1"/>
  <c r="E3004" i="1"/>
  <c r="G3004" i="1"/>
  <c r="H3004" i="1"/>
  <c r="E3005" i="1"/>
  <c r="G3005" i="1"/>
  <c r="H3005" i="1"/>
  <c r="E3006" i="1"/>
  <c r="G3006" i="1"/>
  <c r="H3006" i="1"/>
  <c r="E3007" i="1"/>
  <c r="G3007" i="1"/>
  <c r="H3007" i="1"/>
  <c r="E3008" i="1"/>
  <c r="G3008" i="1"/>
  <c r="H3008" i="1"/>
  <c r="E3009" i="1"/>
  <c r="G3009" i="1"/>
  <c r="H3009" i="1"/>
  <c r="E3010" i="1"/>
  <c r="G3010" i="1"/>
  <c r="H3010" i="1"/>
  <c r="E3011" i="1"/>
  <c r="G3011" i="1"/>
  <c r="H3011" i="1"/>
  <c r="E3012" i="1"/>
  <c r="G3012" i="1"/>
  <c r="H3012" i="1"/>
  <c r="E3013" i="1"/>
  <c r="G3013" i="1"/>
  <c r="H3013" i="1"/>
  <c r="E3014" i="1"/>
  <c r="G3014" i="1"/>
  <c r="H3014" i="1"/>
  <c r="E3015" i="1"/>
  <c r="G3015" i="1"/>
  <c r="H3015" i="1"/>
  <c r="E3016" i="1"/>
  <c r="G3016" i="1"/>
  <c r="H3016" i="1"/>
  <c r="E3017" i="1"/>
  <c r="G3017" i="1"/>
  <c r="H3017" i="1"/>
  <c r="E3018" i="1"/>
  <c r="G3018" i="1"/>
  <c r="H3018" i="1"/>
  <c r="E3019" i="1"/>
  <c r="G3019" i="1"/>
  <c r="H3019" i="1"/>
  <c r="E3020" i="1"/>
  <c r="G3020" i="1"/>
  <c r="H3020" i="1"/>
  <c r="E3021" i="1"/>
  <c r="G3021" i="1"/>
  <c r="H3021" i="1"/>
  <c r="E3022" i="1"/>
  <c r="G3022" i="1"/>
  <c r="H3022" i="1"/>
  <c r="E3023" i="1"/>
  <c r="G3023" i="1"/>
  <c r="H3023" i="1"/>
  <c r="E3024" i="1"/>
  <c r="G3024" i="1"/>
  <c r="H3024" i="1"/>
  <c r="E3025" i="1"/>
  <c r="G3025" i="1"/>
  <c r="H3025" i="1"/>
  <c r="E3026" i="1"/>
  <c r="G3026" i="1"/>
  <c r="H3026" i="1"/>
  <c r="E3027" i="1"/>
  <c r="G3027" i="1"/>
  <c r="H3027" i="1"/>
  <c r="E3028" i="1"/>
  <c r="G3028" i="1"/>
  <c r="H3028" i="1"/>
  <c r="E3029" i="1"/>
  <c r="G3029" i="1"/>
  <c r="H3029" i="1"/>
  <c r="E3030" i="1"/>
  <c r="G3030" i="1"/>
  <c r="H3030" i="1"/>
  <c r="E3031" i="1"/>
  <c r="G3031" i="1"/>
  <c r="H3031" i="1"/>
  <c r="E3032" i="1"/>
  <c r="G3032" i="1"/>
  <c r="H3032" i="1"/>
  <c r="E3033" i="1"/>
  <c r="G3033" i="1"/>
  <c r="H3033" i="1"/>
  <c r="E3034" i="1"/>
  <c r="G3034" i="1"/>
  <c r="H3034" i="1"/>
  <c r="E3035" i="1"/>
  <c r="G3035" i="1"/>
  <c r="H3035" i="1"/>
  <c r="E3036" i="1"/>
  <c r="G3036" i="1"/>
  <c r="H3036" i="1"/>
  <c r="E3037" i="1"/>
  <c r="G3037" i="1"/>
  <c r="H3037" i="1"/>
  <c r="E3038" i="1"/>
  <c r="G3038" i="1"/>
  <c r="H3038" i="1"/>
  <c r="E3039" i="1"/>
  <c r="G3039" i="1"/>
  <c r="H3039" i="1"/>
  <c r="E3040" i="1"/>
  <c r="G3040" i="1"/>
  <c r="H3040" i="1"/>
  <c r="E3041" i="1"/>
  <c r="G3041" i="1"/>
  <c r="H3041" i="1"/>
  <c r="E3042" i="1"/>
  <c r="G3042" i="1"/>
  <c r="H3042" i="1"/>
  <c r="E3043" i="1"/>
  <c r="G3043" i="1"/>
  <c r="H3043" i="1"/>
  <c r="E3044" i="1"/>
  <c r="G3044" i="1"/>
  <c r="H3044" i="1"/>
  <c r="E3045" i="1"/>
  <c r="G3045" i="1"/>
  <c r="H3045" i="1"/>
  <c r="E3046" i="1"/>
  <c r="G3046" i="1"/>
  <c r="H3046" i="1"/>
  <c r="E3047" i="1"/>
  <c r="G3047" i="1"/>
  <c r="H3047" i="1"/>
  <c r="E3048" i="1"/>
  <c r="G3048" i="1"/>
  <c r="H3048" i="1"/>
  <c r="E3049" i="1"/>
  <c r="G3049" i="1"/>
  <c r="H3049" i="1"/>
  <c r="E3050" i="1"/>
  <c r="G3050" i="1"/>
  <c r="H3050" i="1"/>
  <c r="E3051" i="1"/>
  <c r="G3051" i="1"/>
  <c r="H3051" i="1"/>
  <c r="E3052" i="1"/>
  <c r="G3052" i="1"/>
  <c r="H3052" i="1"/>
  <c r="E3053" i="1"/>
  <c r="G3053" i="1"/>
  <c r="H3053" i="1"/>
  <c r="E3054" i="1"/>
  <c r="G3054" i="1"/>
  <c r="H3054" i="1"/>
  <c r="E3055" i="1"/>
  <c r="G3055" i="1"/>
  <c r="H3055" i="1"/>
  <c r="E3056" i="1"/>
  <c r="G3056" i="1"/>
  <c r="H3056" i="1"/>
  <c r="E3057" i="1"/>
  <c r="G3057" i="1"/>
  <c r="H3057" i="1"/>
  <c r="E3058" i="1"/>
  <c r="G3058" i="1"/>
  <c r="H3058" i="1"/>
  <c r="E3059" i="1"/>
  <c r="G3059" i="1"/>
  <c r="H3059" i="1"/>
  <c r="E3060" i="1"/>
  <c r="G3060" i="1"/>
  <c r="H3060" i="1"/>
  <c r="E3061" i="1"/>
  <c r="G3061" i="1"/>
  <c r="H3061" i="1"/>
  <c r="E3062" i="1"/>
  <c r="G3062" i="1"/>
  <c r="H3062" i="1"/>
  <c r="E3063" i="1"/>
  <c r="G3063" i="1"/>
  <c r="H3063" i="1"/>
  <c r="E3064" i="1"/>
  <c r="G3064" i="1"/>
  <c r="H3064" i="1"/>
  <c r="E3065" i="1"/>
  <c r="G3065" i="1"/>
  <c r="H3065" i="1"/>
  <c r="E3066" i="1"/>
  <c r="G3066" i="1"/>
  <c r="H3066" i="1"/>
  <c r="E3067" i="1"/>
  <c r="G3067" i="1"/>
  <c r="H3067" i="1"/>
  <c r="E3068" i="1"/>
  <c r="G3068" i="1"/>
  <c r="H3068" i="1"/>
  <c r="E3069" i="1"/>
  <c r="G3069" i="1"/>
  <c r="H3069" i="1"/>
  <c r="E3070" i="1"/>
  <c r="G3070" i="1"/>
  <c r="H3070" i="1"/>
  <c r="E3071" i="1"/>
  <c r="G3071" i="1"/>
  <c r="H3071" i="1"/>
  <c r="E3072" i="1"/>
  <c r="G3072" i="1"/>
  <c r="H3072" i="1"/>
  <c r="E3073" i="1"/>
  <c r="G3073" i="1"/>
  <c r="H3073" i="1"/>
  <c r="E3074" i="1"/>
  <c r="G3074" i="1"/>
  <c r="H3074" i="1"/>
  <c r="E3075" i="1"/>
  <c r="G3075" i="1"/>
  <c r="H3075" i="1"/>
  <c r="E3076" i="1"/>
  <c r="G3076" i="1"/>
  <c r="H3076" i="1"/>
  <c r="E3077" i="1"/>
  <c r="G3077" i="1"/>
  <c r="H3077" i="1"/>
  <c r="E3078" i="1"/>
  <c r="G3078" i="1"/>
  <c r="H3078" i="1"/>
  <c r="E3079" i="1"/>
  <c r="G3079" i="1"/>
  <c r="H3079" i="1"/>
  <c r="E3080" i="1"/>
  <c r="G3080" i="1"/>
  <c r="H3080" i="1"/>
  <c r="E3081" i="1"/>
  <c r="G3081" i="1"/>
  <c r="H3081" i="1"/>
  <c r="E3082" i="1"/>
  <c r="G3082" i="1"/>
  <c r="H3082" i="1"/>
  <c r="E3083" i="1"/>
  <c r="G3083" i="1"/>
  <c r="H3083" i="1"/>
  <c r="E3084" i="1"/>
  <c r="G3084" i="1"/>
  <c r="H3084" i="1"/>
  <c r="E3085" i="1"/>
  <c r="G3085" i="1"/>
  <c r="H3085" i="1"/>
  <c r="E3086" i="1"/>
  <c r="G3086" i="1"/>
  <c r="H3086" i="1"/>
  <c r="E3087" i="1"/>
  <c r="G3087" i="1"/>
  <c r="H3087" i="1"/>
  <c r="E3088" i="1"/>
  <c r="G3088" i="1"/>
  <c r="H3088" i="1"/>
  <c r="E3089" i="1"/>
  <c r="G3089" i="1"/>
  <c r="H3089" i="1"/>
  <c r="E3090" i="1"/>
  <c r="G3090" i="1"/>
  <c r="H3090" i="1"/>
  <c r="E3091" i="1"/>
  <c r="G3091" i="1"/>
  <c r="H3091" i="1"/>
  <c r="E3092" i="1"/>
  <c r="G3092" i="1"/>
  <c r="H3092" i="1"/>
  <c r="E3093" i="1"/>
  <c r="G3093" i="1"/>
  <c r="H3093" i="1"/>
  <c r="E3094" i="1"/>
  <c r="G3094" i="1"/>
  <c r="H3094" i="1"/>
  <c r="E3095" i="1"/>
  <c r="G3095" i="1"/>
  <c r="H3095" i="1"/>
  <c r="E3096" i="1"/>
  <c r="G3096" i="1"/>
  <c r="H3096" i="1"/>
  <c r="E3097" i="1"/>
  <c r="G3097" i="1"/>
  <c r="H3097" i="1"/>
  <c r="E3098" i="1"/>
  <c r="G3098" i="1"/>
  <c r="H3098" i="1"/>
  <c r="E3099" i="1"/>
  <c r="G3099" i="1"/>
  <c r="H3099" i="1"/>
  <c r="E3100" i="1"/>
  <c r="G3100" i="1"/>
  <c r="H3100" i="1"/>
  <c r="E3101" i="1"/>
  <c r="G3101" i="1"/>
  <c r="H3101" i="1"/>
  <c r="E3102" i="1"/>
  <c r="G3102" i="1"/>
  <c r="H3102" i="1"/>
  <c r="E3103" i="1"/>
  <c r="G3103" i="1"/>
  <c r="H3103" i="1"/>
  <c r="E3104" i="1"/>
  <c r="G3104" i="1"/>
  <c r="H3104" i="1"/>
  <c r="E3105" i="1"/>
  <c r="G3105" i="1"/>
  <c r="H3105" i="1"/>
  <c r="E3106" i="1"/>
  <c r="G3106" i="1"/>
  <c r="H3106" i="1"/>
  <c r="E3107" i="1"/>
  <c r="G3107" i="1"/>
  <c r="H3107" i="1"/>
  <c r="E3108" i="1"/>
  <c r="G3108" i="1"/>
  <c r="H3108" i="1"/>
  <c r="E3109" i="1"/>
  <c r="G3109" i="1"/>
  <c r="H3109" i="1"/>
  <c r="E3110" i="1"/>
  <c r="G3110" i="1"/>
  <c r="H3110" i="1"/>
  <c r="E3111" i="1"/>
  <c r="G3111" i="1"/>
  <c r="H3111" i="1"/>
  <c r="E3112" i="1"/>
  <c r="G3112" i="1"/>
  <c r="H3112" i="1"/>
  <c r="E3113" i="1"/>
  <c r="G3113" i="1"/>
  <c r="H3113" i="1"/>
  <c r="E3114" i="1"/>
  <c r="G3114" i="1"/>
  <c r="H3114" i="1"/>
  <c r="E3115" i="1"/>
  <c r="G3115" i="1"/>
  <c r="H3115" i="1"/>
  <c r="E3116" i="1"/>
  <c r="G3116" i="1"/>
  <c r="H3116" i="1"/>
  <c r="E3117" i="1"/>
  <c r="G3117" i="1"/>
  <c r="H3117" i="1"/>
  <c r="E3118" i="1"/>
  <c r="G3118" i="1"/>
  <c r="H3118" i="1"/>
  <c r="E3119" i="1"/>
  <c r="G3119" i="1"/>
  <c r="H3119" i="1"/>
  <c r="E3120" i="1"/>
  <c r="G3120" i="1"/>
  <c r="H3120" i="1"/>
  <c r="E3121" i="1"/>
  <c r="G3121" i="1"/>
  <c r="H3121" i="1"/>
  <c r="E3122" i="1"/>
  <c r="G3122" i="1"/>
  <c r="H3122" i="1"/>
  <c r="E3123" i="1"/>
  <c r="G3123" i="1"/>
  <c r="H3123" i="1"/>
  <c r="E3124" i="1"/>
  <c r="G3124" i="1"/>
  <c r="H3124" i="1"/>
  <c r="E3125" i="1"/>
  <c r="G3125" i="1"/>
  <c r="H3125" i="1"/>
  <c r="E3126" i="1"/>
  <c r="G3126" i="1"/>
  <c r="H3126" i="1"/>
  <c r="E3127" i="1"/>
  <c r="G3127" i="1"/>
  <c r="H3127" i="1"/>
  <c r="E3128" i="1"/>
  <c r="G3128" i="1"/>
  <c r="H3128" i="1"/>
  <c r="E3129" i="1"/>
  <c r="G3129" i="1"/>
  <c r="H3129" i="1"/>
  <c r="E3130" i="1"/>
  <c r="G3130" i="1"/>
  <c r="H3130" i="1"/>
  <c r="E3131" i="1"/>
  <c r="G3131" i="1"/>
  <c r="H3131" i="1"/>
  <c r="E3132" i="1"/>
  <c r="G3132" i="1"/>
  <c r="H3132" i="1"/>
  <c r="E3133" i="1"/>
  <c r="G3133" i="1"/>
  <c r="H3133" i="1"/>
  <c r="E3134" i="1"/>
  <c r="G3134" i="1"/>
  <c r="H3134" i="1"/>
  <c r="E3135" i="1"/>
  <c r="G3135" i="1"/>
  <c r="H3135" i="1"/>
  <c r="E3136" i="1"/>
  <c r="G3136" i="1"/>
  <c r="H3136" i="1"/>
  <c r="E3137" i="1"/>
  <c r="G3137" i="1"/>
  <c r="H3137" i="1"/>
  <c r="E3138" i="1"/>
  <c r="G3138" i="1"/>
  <c r="H3138" i="1"/>
  <c r="E3139" i="1"/>
  <c r="G3139" i="1"/>
  <c r="H3139" i="1"/>
  <c r="E3140" i="1"/>
  <c r="G3140" i="1"/>
  <c r="H3140" i="1"/>
  <c r="E3141" i="1"/>
  <c r="G3141" i="1"/>
  <c r="H3141" i="1"/>
  <c r="E3142" i="1"/>
  <c r="G3142" i="1"/>
  <c r="H3142" i="1"/>
  <c r="E3143" i="1"/>
  <c r="G3143" i="1"/>
  <c r="H3143" i="1"/>
  <c r="E3144" i="1"/>
  <c r="G3144" i="1"/>
  <c r="H3144" i="1"/>
  <c r="E3145" i="1"/>
  <c r="G3145" i="1"/>
  <c r="H3145" i="1"/>
  <c r="E3146" i="1"/>
  <c r="G3146" i="1"/>
  <c r="H3146" i="1"/>
  <c r="E3147" i="1"/>
  <c r="G3147" i="1"/>
  <c r="H3147" i="1"/>
  <c r="D9" i="26"/>
  <c r="C9" i="26"/>
  <c r="G9" i="26"/>
  <c r="B9" i="26"/>
  <c r="E9" i="26"/>
  <c r="F9" i="26"/>
  <c r="E1432" i="1" l="1"/>
  <c r="G1432" i="1"/>
  <c r="H1432" i="1"/>
  <c r="E1433" i="1"/>
  <c r="G1433" i="1"/>
  <c r="H1433" i="1"/>
  <c r="E1434" i="1"/>
  <c r="G1434" i="1"/>
  <c r="H1434" i="1"/>
  <c r="E1435" i="1"/>
  <c r="G1435" i="1"/>
  <c r="H1435" i="1"/>
  <c r="E1436" i="1"/>
  <c r="G1436" i="1"/>
  <c r="H1436" i="1"/>
  <c r="E1437" i="1"/>
  <c r="G1437" i="1"/>
  <c r="H1437" i="1"/>
  <c r="E1438" i="1"/>
  <c r="G1438" i="1"/>
  <c r="H1438" i="1"/>
  <c r="E1439" i="1"/>
  <c r="G1439" i="1"/>
  <c r="H1439" i="1"/>
  <c r="E1440" i="1"/>
  <c r="G1440" i="1"/>
  <c r="H1440" i="1"/>
  <c r="E1441" i="1"/>
  <c r="G1441" i="1"/>
  <c r="H1441" i="1"/>
  <c r="E1442" i="1"/>
  <c r="G1442" i="1"/>
  <c r="H1442" i="1"/>
  <c r="E1443" i="1"/>
  <c r="G1443" i="1"/>
  <c r="H1443" i="1"/>
  <c r="E1444" i="1"/>
  <c r="G1444" i="1"/>
  <c r="H1444" i="1"/>
  <c r="E1445" i="1"/>
  <c r="G1445" i="1"/>
  <c r="H1445" i="1"/>
  <c r="E1446" i="1"/>
  <c r="G1446" i="1"/>
  <c r="H1446" i="1"/>
  <c r="E1447" i="1"/>
  <c r="G1447" i="1"/>
  <c r="H1447" i="1"/>
  <c r="E1448" i="1"/>
  <c r="G1448" i="1"/>
  <c r="H1448" i="1"/>
  <c r="E1449" i="1"/>
  <c r="G1449" i="1"/>
  <c r="H1449" i="1"/>
  <c r="E1450" i="1"/>
  <c r="G1450" i="1"/>
  <c r="H1450" i="1"/>
  <c r="E1451" i="1"/>
  <c r="G1451" i="1"/>
  <c r="H1451" i="1"/>
  <c r="E1452" i="1"/>
  <c r="G1452" i="1"/>
  <c r="H1452" i="1"/>
  <c r="E1453" i="1"/>
  <c r="G1453" i="1"/>
  <c r="H1453" i="1"/>
  <c r="E1454" i="1"/>
  <c r="G1454" i="1"/>
  <c r="H1454" i="1"/>
  <c r="E1455" i="1"/>
  <c r="G1455" i="1"/>
  <c r="H1455" i="1"/>
  <c r="E1456" i="1"/>
  <c r="G1456" i="1"/>
  <c r="H1456" i="1"/>
  <c r="E1457" i="1"/>
  <c r="G1457" i="1"/>
  <c r="H1457" i="1"/>
  <c r="E1458" i="1"/>
  <c r="G1458" i="1"/>
  <c r="H1458" i="1"/>
  <c r="E1459" i="1"/>
  <c r="G1459" i="1"/>
  <c r="H1459" i="1"/>
  <c r="E1460" i="1"/>
  <c r="G1460" i="1"/>
  <c r="H1460" i="1"/>
  <c r="E1461" i="1"/>
  <c r="G1461" i="1"/>
  <c r="H1461" i="1"/>
  <c r="E1462" i="1"/>
  <c r="G1462" i="1"/>
  <c r="H1462" i="1"/>
  <c r="E1463" i="1"/>
  <c r="G1463" i="1"/>
  <c r="H1463" i="1"/>
  <c r="E1464" i="1"/>
  <c r="G1464" i="1"/>
  <c r="H1464" i="1"/>
  <c r="E1465" i="1"/>
  <c r="G1465" i="1"/>
  <c r="H1465" i="1"/>
  <c r="E1466" i="1"/>
  <c r="G1466" i="1"/>
  <c r="H1466" i="1"/>
  <c r="E1467" i="1"/>
  <c r="G1467" i="1"/>
  <c r="H1467" i="1"/>
  <c r="E1468" i="1"/>
  <c r="G1468" i="1"/>
  <c r="H1468" i="1"/>
  <c r="E1469" i="1"/>
  <c r="G1469" i="1"/>
  <c r="H1469" i="1"/>
  <c r="E1470" i="1"/>
  <c r="G1470" i="1"/>
  <c r="H1470" i="1"/>
  <c r="E1471" i="1"/>
  <c r="G1471" i="1"/>
  <c r="H1471" i="1"/>
  <c r="E1472" i="1"/>
  <c r="G1472" i="1"/>
  <c r="H1472" i="1"/>
  <c r="E1473" i="1"/>
  <c r="G1473" i="1"/>
  <c r="H1473" i="1"/>
  <c r="E1474" i="1"/>
  <c r="G1474" i="1"/>
  <c r="H1474" i="1"/>
  <c r="E1475" i="1"/>
  <c r="G1475" i="1"/>
  <c r="H1475" i="1"/>
  <c r="E1476" i="1"/>
  <c r="G1476" i="1"/>
  <c r="H1476" i="1"/>
  <c r="E1477" i="1"/>
  <c r="G1477" i="1"/>
  <c r="H1477" i="1"/>
  <c r="E1478" i="1"/>
  <c r="G1478" i="1"/>
  <c r="H1478" i="1"/>
  <c r="E1479" i="1"/>
  <c r="G1479" i="1"/>
  <c r="H1479" i="1"/>
  <c r="E1480" i="1"/>
  <c r="G1480" i="1"/>
  <c r="H1480" i="1"/>
  <c r="E1481" i="1"/>
  <c r="G1481" i="1"/>
  <c r="H1481" i="1"/>
  <c r="E1482" i="1"/>
  <c r="G1482" i="1"/>
  <c r="H1482" i="1"/>
  <c r="E1483" i="1"/>
  <c r="G1483" i="1"/>
  <c r="H1483" i="1"/>
  <c r="E1484" i="1"/>
  <c r="G1484" i="1"/>
  <c r="H1484" i="1"/>
  <c r="E1485" i="1"/>
  <c r="G1485" i="1"/>
  <c r="H1485" i="1"/>
  <c r="E1486" i="1"/>
  <c r="G1486" i="1"/>
  <c r="H1486" i="1"/>
  <c r="E1487" i="1"/>
  <c r="G1487" i="1"/>
  <c r="H1487" i="1"/>
  <c r="E1488" i="1"/>
  <c r="G1488" i="1"/>
  <c r="H1488" i="1"/>
  <c r="E1489" i="1"/>
  <c r="G1489" i="1"/>
  <c r="H1489" i="1"/>
  <c r="E1490" i="1"/>
  <c r="G1490" i="1"/>
  <c r="H1490" i="1"/>
  <c r="E1491" i="1"/>
  <c r="G1491" i="1"/>
  <c r="H1491" i="1"/>
  <c r="E1492" i="1"/>
  <c r="G1492" i="1"/>
  <c r="H1492" i="1"/>
  <c r="E1493" i="1"/>
  <c r="G1493" i="1"/>
  <c r="H1493" i="1"/>
  <c r="E1494" i="1"/>
  <c r="G1494" i="1"/>
  <c r="H1494" i="1"/>
  <c r="E1495" i="1"/>
  <c r="G1495" i="1"/>
  <c r="H1495" i="1"/>
  <c r="E1496" i="1"/>
  <c r="G1496" i="1"/>
  <c r="H1496" i="1"/>
  <c r="E1497" i="1"/>
  <c r="G1497" i="1"/>
  <c r="H1497" i="1"/>
  <c r="E1498" i="1"/>
  <c r="G1498" i="1"/>
  <c r="H1498" i="1"/>
  <c r="E1499" i="1"/>
  <c r="G1499" i="1"/>
  <c r="H1499" i="1"/>
  <c r="E1500" i="1"/>
  <c r="G1500" i="1"/>
  <c r="H1500" i="1"/>
  <c r="E1501" i="1"/>
  <c r="G1501" i="1"/>
  <c r="H1501" i="1"/>
  <c r="E1502" i="1"/>
  <c r="G1502" i="1"/>
  <c r="H1502" i="1"/>
  <c r="E1503" i="1"/>
  <c r="G1503" i="1"/>
  <c r="H1503" i="1"/>
  <c r="E1504" i="1"/>
  <c r="G1504" i="1"/>
  <c r="H1504" i="1"/>
  <c r="E1505" i="1"/>
  <c r="G1505" i="1"/>
  <c r="H1505" i="1"/>
  <c r="E1506" i="1"/>
  <c r="G1506" i="1"/>
  <c r="H1506" i="1"/>
  <c r="E1507" i="1"/>
  <c r="G1507" i="1"/>
  <c r="H1507" i="1"/>
  <c r="E1508" i="1"/>
  <c r="G1508" i="1"/>
  <c r="H1508" i="1"/>
  <c r="E1509" i="1"/>
  <c r="G1509" i="1"/>
  <c r="H1509" i="1"/>
  <c r="E1510" i="1"/>
  <c r="G1510" i="1"/>
  <c r="H1510" i="1"/>
  <c r="E1511" i="1"/>
  <c r="G1511" i="1"/>
  <c r="H1511" i="1"/>
  <c r="E1512" i="1"/>
  <c r="G1512" i="1"/>
  <c r="H1512" i="1"/>
  <c r="E1513" i="1"/>
  <c r="G1513" i="1"/>
  <c r="H1513" i="1"/>
  <c r="E1514" i="1"/>
  <c r="G1514" i="1"/>
  <c r="H1514" i="1"/>
  <c r="E1515" i="1"/>
  <c r="G1515" i="1"/>
  <c r="H1515" i="1"/>
  <c r="E1516" i="1"/>
  <c r="G1516" i="1"/>
  <c r="H1516" i="1"/>
  <c r="E1517" i="1"/>
  <c r="G1517" i="1"/>
  <c r="H1517" i="1"/>
  <c r="E1518" i="1"/>
  <c r="G1518" i="1"/>
  <c r="H1518" i="1"/>
  <c r="E1519" i="1"/>
  <c r="G1519" i="1"/>
  <c r="H1519" i="1"/>
  <c r="E1520" i="1"/>
  <c r="G1520" i="1"/>
  <c r="H1520" i="1"/>
  <c r="E1521" i="1"/>
  <c r="G1521" i="1"/>
  <c r="H1521" i="1"/>
  <c r="E1522" i="1"/>
  <c r="G1522" i="1"/>
  <c r="H1522" i="1"/>
  <c r="E1523" i="1"/>
  <c r="G1523" i="1"/>
  <c r="H1523" i="1"/>
  <c r="E1524" i="1"/>
  <c r="G1524" i="1"/>
  <c r="H1524" i="1"/>
  <c r="E1525" i="1"/>
  <c r="G1525" i="1"/>
  <c r="H1525" i="1"/>
  <c r="E1526" i="1"/>
  <c r="G1526" i="1"/>
  <c r="H1526" i="1"/>
  <c r="E1527" i="1"/>
  <c r="G1527" i="1"/>
  <c r="H1527" i="1"/>
  <c r="E1528" i="1"/>
  <c r="G1528" i="1"/>
  <c r="H1528" i="1"/>
  <c r="E1529" i="1"/>
  <c r="G1529" i="1"/>
  <c r="H1529" i="1"/>
  <c r="E1530" i="1"/>
  <c r="G1530" i="1"/>
  <c r="H1530" i="1"/>
  <c r="E1531" i="1"/>
  <c r="G1531" i="1"/>
  <c r="H1531" i="1"/>
  <c r="E1532" i="1"/>
  <c r="G1532" i="1"/>
  <c r="H1532" i="1"/>
  <c r="E1533" i="1"/>
  <c r="G1533" i="1"/>
  <c r="H1533" i="1"/>
  <c r="E1534" i="1"/>
  <c r="G1534" i="1"/>
  <c r="H1534" i="1"/>
  <c r="E1535" i="1"/>
  <c r="G1535" i="1"/>
  <c r="H1535" i="1"/>
  <c r="E1536" i="1"/>
  <c r="G1536" i="1"/>
  <c r="H1536" i="1"/>
  <c r="E1537" i="1"/>
  <c r="G1537" i="1"/>
  <c r="H1537" i="1"/>
  <c r="E1538" i="1"/>
  <c r="G1538" i="1"/>
  <c r="H1538" i="1"/>
  <c r="E1539" i="1"/>
  <c r="G1539" i="1"/>
  <c r="H1539" i="1"/>
  <c r="E1540" i="1"/>
  <c r="G1540" i="1"/>
  <c r="H1540" i="1"/>
  <c r="E1541" i="1"/>
  <c r="G1541" i="1"/>
  <c r="H1541" i="1"/>
  <c r="E1542" i="1"/>
  <c r="G1542" i="1"/>
  <c r="H1542" i="1"/>
  <c r="E1543" i="1"/>
  <c r="G1543" i="1"/>
  <c r="H1543" i="1"/>
  <c r="E1544" i="1"/>
  <c r="G1544" i="1"/>
  <c r="H1544" i="1"/>
  <c r="E1545" i="1"/>
  <c r="G1545" i="1"/>
  <c r="H1545" i="1"/>
  <c r="E1546" i="1"/>
  <c r="G1546" i="1"/>
  <c r="H1546" i="1"/>
  <c r="E1547" i="1"/>
  <c r="G1547" i="1"/>
  <c r="H1547" i="1"/>
  <c r="E1548" i="1"/>
  <c r="G1548" i="1"/>
  <c r="H1548" i="1"/>
  <c r="E1549" i="1"/>
  <c r="G1549" i="1"/>
  <c r="H1549" i="1"/>
  <c r="E1550" i="1"/>
  <c r="G1550" i="1"/>
  <c r="H1550" i="1"/>
  <c r="E1551" i="1"/>
  <c r="G1551" i="1"/>
  <c r="H1551" i="1"/>
  <c r="E1552" i="1"/>
  <c r="G1552" i="1"/>
  <c r="H1552" i="1"/>
  <c r="E1553" i="1"/>
  <c r="G1553" i="1"/>
  <c r="H1553" i="1"/>
  <c r="E1554" i="1"/>
  <c r="G1554" i="1"/>
  <c r="H1554" i="1"/>
  <c r="E1555" i="1"/>
  <c r="G1555" i="1"/>
  <c r="H1555" i="1"/>
  <c r="E1556" i="1"/>
  <c r="G1556" i="1"/>
  <c r="H1556" i="1"/>
  <c r="E1557" i="1"/>
  <c r="G1557" i="1"/>
  <c r="H1557" i="1"/>
  <c r="E1558" i="1"/>
  <c r="G1558" i="1"/>
  <c r="H1558" i="1"/>
  <c r="E1559" i="1"/>
  <c r="G1559" i="1"/>
  <c r="H1559" i="1"/>
  <c r="E1560" i="1"/>
  <c r="G1560" i="1"/>
  <c r="H1560" i="1"/>
  <c r="E1561" i="1"/>
  <c r="G1561" i="1"/>
  <c r="H1561" i="1"/>
  <c r="E1562" i="1"/>
  <c r="G1562" i="1"/>
  <c r="H1562" i="1"/>
  <c r="E1563" i="1"/>
  <c r="G1563" i="1"/>
  <c r="H1563" i="1"/>
  <c r="E1564" i="1"/>
  <c r="G1564" i="1"/>
  <c r="H1564" i="1"/>
  <c r="E1565" i="1"/>
  <c r="G1565" i="1"/>
  <c r="H1565" i="1"/>
  <c r="E1566" i="1"/>
  <c r="G1566" i="1"/>
  <c r="H1566" i="1"/>
  <c r="E1567" i="1"/>
  <c r="G1567" i="1"/>
  <c r="H1567" i="1"/>
  <c r="E1568" i="1"/>
  <c r="G1568" i="1"/>
  <c r="H1568" i="1"/>
  <c r="E1569" i="1"/>
  <c r="G1569" i="1"/>
  <c r="H1569" i="1"/>
  <c r="E1570" i="1"/>
  <c r="G1570" i="1"/>
  <c r="H1570" i="1"/>
  <c r="E1571" i="1"/>
  <c r="G1571" i="1"/>
  <c r="H1571" i="1"/>
  <c r="E1572" i="1"/>
  <c r="G1572" i="1"/>
  <c r="H1572" i="1"/>
  <c r="E1573" i="1"/>
  <c r="G1573" i="1"/>
  <c r="H1573" i="1"/>
  <c r="E1574" i="1"/>
  <c r="G1574" i="1"/>
  <c r="H1574" i="1"/>
  <c r="E1575" i="1"/>
  <c r="G1575" i="1"/>
  <c r="H1575" i="1"/>
  <c r="E1576" i="1"/>
  <c r="G1576" i="1"/>
  <c r="H1576" i="1"/>
  <c r="E1577" i="1"/>
  <c r="G1577" i="1"/>
  <c r="H1577" i="1"/>
  <c r="E1578" i="1"/>
  <c r="G1578" i="1"/>
  <c r="H1578" i="1"/>
  <c r="E1579" i="1"/>
  <c r="G1579" i="1"/>
  <c r="H1579" i="1"/>
  <c r="E1580" i="1"/>
  <c r="G1580" i="1"/>
  <c r="H1580" i="1"/>
  <c r="E1581" i="1"/>
  <c r="G1581" i="1"/>
  <c r="H1581" i="1"/>
  <c r="E1582" i="1"/>
  <c r="G1582" i="1"/>
  <c r="H1582" i="1"/>
  <c r="E1583" i="1"/>
  <c r="G1583" i="1"/>
  <c r="H1583" i="1"/>
  <c r="E1584" i="1"/>
  <c r="G1584" i="1"/>
  <c r="H1584" i="1"/>
  <c r="E1585" i="1"/>
  <c r="G1585" i="1"/>
  <c r="H1585" i="1"/>
  <c r="E1586" i="1"/>
  <c r="G1586" i="1"/>
  <c r="H1586" i="1"/>
  <c r="E1587" i="1"/>
  <c r="G1587" i="1"/>
  <c r="H1587" i="1"/>
  <c r="E1588" i="1"/>
  <c r="G1588" i="1"/>
  <c r="H1588" i="1"/>
  <c r="E1589" i="1"/>
  <c r="G1589" i="1"/>
  <c r="H1589" i="1"/>
  <c r="E1590" i="1"/>
  <c r="G1590" i="1"/>
  <c r="H1590" i="1"/>
  <c r="E1591" i="1"/>
  <c r="G1591" i="1"/>
  <c r="H1591" i="1"/>
  <c r="E1592" i="1"/>
  <c r="G1592" i="1"/>
  <c r="H1592" i="1"/>
  <c r="E1593" i="1"/>
  <c r="G1593" i="1"/>
  <c r="H1593" i="1"/>
  <c r="E1594" i="1"/>
  <c r="G1594" i="1"/>
  <c r="H1594" i="1"/>
  <c r="E1595" i="1"/>
  <c r="G1595" i="1"/>
  <c r="H1595" i="1"/>
  <c r="E1596" i="1"/>
  <c r="G1596" i="1"/>
  <c r="H1596" i="1"/>
  <c r="E1597" i="1"/>
  <c r="G1597" i="1"/>
  <c r="H1597" i="1"/>
  <c r="E1598" i="1"/>
  <c r="G1598" i="1"/>
  <c r="H1598" i="1"/>
  <c r="E1599" i="1"/>
  <c r="G1599" i="1"/>
  <c r="H1599" i="1"/>
  <c r="E1600" i="1"/>
  <c r="G1600" i="1"/>
  <c r="H1600" i="1"/>
  <c r="E1601" i="1"/>
  <c r="G1601" i="1"/>
  <c r="H1601" i="1"/>
  <c r="E1602" i="1"/>
  <c r="G1602" i="1"/>
  <c r="H1602" i="1"/>
  <c r="E1603" i="1"/>
  <c r="G1603" i="1"/>
  <c r="H1603" i="1"/>
  <c r="E1604" i="1"/>
  <c r="G1604" i="1"/>
  <c r="H1604" i="1"/>
  <c r="E1605" i="1"/>
  <c r="G1605" i="1"/>
  <c r="H1605" i="1"/>
  <c r="E1606" i="1"/>
  <c r="G1606" i="1"/>
  <c r="H1606" i="1"/>
  <c r="E1607" i="1"/>
  <c r="G1607" i="1"/>
  <c r="H1607" i="1"/>
  <c r="E1608" i="1"/>
  <c r="G1608" i="1"/>
  <c r="H1608" i="1"/>
  <c r="E1609" i="1"/>
  <c r="G1609" i="1"/>
  <c r="H1609" i="1"/>
  <c r="E1610" i="1"/>
  <c r="G1610" i="1"/>
  <c r="H1610" i="1"/>
  <c r="E1611" i="1"/>
  <c r="G1611" i="1"/>
  <c r="H1611" i="1"/>
  <c r="E1612" i="1"/>
  <c r="G1612" i="1"/>
  <c r="H1612" i="1"/>
  <c r="E1613" i="1"/>
  <c r="G1613" i="1"/>
  <c r="H1613" i="1"/>
  <c r="E1614" i="1"/>
  <c r="G1614" i="1"/>
  <c r="H1614" i="1"/>
  <c r="E1615" i="1"/>
  <c r="G1615" i="1"/>
  <c r="H1615" i="1"/>
  <c r="E1616" i="1"/>
  <c r="G1616" i="1"/>
  <c r="H1616" i="1"/>
  <c r="E1617" i="1"/>
  <c r="G1617" i="1"/>
  <c r="H1617" i="1"/>
  <c r="E1618" i="1"/>
  <c r="G1618" i="1"/>
  <c r="H1618" i="1"/>
  <c r="E1619" i="1"/>
  <c r="G1619" i="1"/>
  <c r="H1619" i="1"/>
  <c r="E1620" i="1"/>
  <c r="G1620" i="1"/>
  <c r="H1620" i="1"/>
  <c r="E1621" i="1"/>
  <c r="G1621" i="1"/>
  <c r="H1621" i="1"/>
  <c r="E1622" i="1"/>
  <c r="G1622" i="1"/>
  <c r="H1622" i="1"/>
  <c r="E1623" i="1"/>
  <c r="G1623" i="1"/>
  <c r="H1623" i="1"/>
  <c r="E1624" i="1"/>
  <c r="G1624" i="1"/>
  <c r="H1624" i="1"/>
  <c r="E1625" i="1"/>
  <c r="G1625" i="1"/>
  <c r="H1625" i="1"/>
  <c r="E1626" i="1"/>
  <c r="G1626" i="1"/>
  <c r="H1626" i="1"/>
  <c r="E1627" i="1"/>
  <c r="G1627" i="1"/>
  <c r="H1627" i="1"/>
  <c r="E1628" i="1"/>
  <c r="G1628" i="1"/>
  <c r="H1628" i="1"/>
  <c r="E1629" i="1"/>
  <c r="G1629" i="1"/>
  <c r="H1629" i="1"/>
  <c r="E1630" i="1"/>
  <c r="G1630" i="1"/>
  <c r="H1630" i="1"/>
  <c r="E1631" i="1"/>
  <c r="G1631" i="1"/>
  <c r="H1631" i="1"/>
  <c r="E1632" i="1"/>
  <c r="G1632" i="1"/>
  <c r="H1632" i="1"/>
  <c r="E1633" i="1"/>
  <c r="G1633" i="1"/>
  <c r="H1633" i="1"/>
  <c r="E1634" i="1"/>
  <c r="G1634" i="1"/>
  <c r="H1634" i="1"/>
  <c r="E1635" i="1"/>
  <c r="G1635" i="1"/>
  <c r="H1635" i="1"/>
  <c r="E1636" i="1"/>
  <c r="G1636" i="1"/>
  <c r="H1636" i="1"/>
  <c r="E1637" i="1"/>
  <c r="G1637" i="1"/>
  <c r="H1637" i="1"/>
  <c r="E1638" i="1"/>
  <c r="G1638" i="1"/>
  <c r="H1638" i="1"/>
  <c r="E1639" i="1"/>
  <c r="G1639" i="1"/>
  <c r="H1639" i="1"/>
  <c r="E1640" i="1"/>
  <c r="G1640" i="1"/>
  <c r="H1640" i="1"/>
  <c r="E1641" i="1"/>
  <c r="G1641" i="1"/>
  <c r="H1641" i="1"/>
  <c r="E1642" i="1"/>
  <c r="G1642" i="1"/>
  <c r="H1642" i="1"/>
  <c r="E1643" i="1"/>
  <c r="G1643" i="1"/>
  <c r="H1643" i="1"/>
  <c r="E1644" i="1"/>
  <c r="G1644" i="1"/>
  <c r="H1644" i="1"/>
  <c r="E1645" i="1"/>
  <c r="G1645" i="1"/>
  <c r="H1645" i="1"/>
  <c r="E1646" i="1"/>
  <c r="G1646" i="1"/>
  <c r="H1646" i="1"/>
  <c r="E1647" i="1"/>
  <c r="G1647" i="1"/>
  <c r="H1647" i="1"/>
  <c r="E1648" i="1"/>
  <c r="G1648" i="1"/>
  <c r="H1648" i="1"/>
  <c r="E1649" i="1"/>
  <c r="G1649" i="1"/>
  <c r="H1649" i="1"/>
  <c r="E1650" i="1"/>
  <c r="G1650" i="1"/>
  <c r="H1650" i="1"/>
  <c r="E1651" i="1"/>
  <c r="G1651" i="1"/>
  <c r="H1651" i="1"/>
  <c r="E1652" i="1"/>
  <c r="G1652" i="1"/>
  <c r="H1652" i="1"/>
  <c r="E1653" i="1"/>
  <c r="G1653" i="1"/>
  <c r="H1653" i="1"/>
  <c r="E1654" i="1"/>
  <c r="G1654" i="1"/>
  <c r="H1654" i="1"/>
  <c r="E1655" i="1"/>
  <c r="G1655" i="1"/>
  <c r="H1655" i="1"/>
  <c r="E1656" i="1"/>
  <c r="G1656" i="1"/>
  <c r="H1656" i="1"/>
  <c r="E1657" i="1"/>
  <c r="G1657" i="1"/>
  <c r="H1657" i="1"/>
  <c r="E1658" i="1"/>
  <c r="G1658" i="1"/>
  <c r="H1658" i="1"/>
  <c r="E1659" i="1"/>
  <c r="G1659" i="1"/>
  <c r="H1659" i="1"/>
  <c r="E1660" i="1"/>
  <c r="G1660" i="1"/>
  <c r="H1660" i="1"/>
  <c r="E1661" i="1"/>
  <c r="G1661" i="1"/>
  <c r="H1661" i="1"/>
  <c r="E1662" i="1"/>
  <c r="G1662" i="1"/>
  <c r="H1662" i="1"/>
  <c r="E1663" i="1"/>
  <c r="G1663" i="1"/>
  <c r="H1663" i="1"/>
  <c r="E1664" i="1"/>
  <c r="G1664" i="1"/>
  <c r="H1664" i="1"/>
  <c r="E1665" i="1"/>
  <c r="G1665" i="1"/>
  <c r="H1665" i="1"/>
  <c r="E1666" i="1"/>
  <c r="G1666" i="1"/>
  <c r="H1666" i="1"/>
  <c r="E1667" i="1"/>
  <c r="G1667" i="1"/>
  <c r="H1667" i="1"/>
  <c r="E1668" i="1"/>
  <c r="G1668" i="1"/>
  <c r="H1668" i="1"/>
  <c r="E1669" i="1"/>
  <c r="G1669" i="1"/>
  <c r="H1669" i="1"/>
  <c r="E1670" i="1"/>
  <c r="G1670" i="1"/>
  <c r="H1670" i="1"/>
  <c r="E1671" i="1"/>
  <c r="G1671" i="1"/>
  <c r="H1671" i="1"/>
  <c r="E1672" i="1"/>
  <c r="G1672" i="1"/>
  <c r="H1672" i="1"/>
  <c r="E1673" i="1"/>
  <c r="G1673" i="1"/>
  <c r="H1673" i="1"/>
  <c r="E1674" i="1"/>
  <c r="G1674" i="1"/>
  <c r="H1674" i="1"/>
  <c r="E1675" i="1"/>
  <c r="G1675" i="1"/>
  <c r="H1675" i="1"/>
  <c r="E1676" i="1"/>
  <c r="G1676" i="1"/>
  <c r="H1676" i="1"/>
  <c r="E1677" i="1"/>
  <c r="G1677" i="1"/>
  <c r="H1677" i="1"/>
  <c r="E1678" i="1"/>
  <c r="G1678" i="1"/>
  <c r="H1678" i="1"/>
  <c r="E1679" i="1"/>
  <c r="G1679" i="1"/>
  <c r="H1679" i="1"/>
  <c r="E1680" i="1"/>
  <c r="G1680" i="1"/>
  <c r="H1680" i="1"/>
  <c r="E1681" i="1"/>
  <c r="G1681" i="1"/>
  <c r="H1681" i="1"/>
  <c r="E1682" i="1"/>
  <c r="G1682" i="1"/>
  <c r="H1682" i="1"/>
  <c r="E1683" i="1"/>
  <c r="G1683" i="1"/>
  <c r="H1683" i="1"/>
  <c r="E1684" i="1"/>
  <c r="G1684" i="1"/>
  <c r="H1684" i="1"/>
  <c r="E1685" i="1"/>
  <c r="G1685" i="1"/>
  <c r="H1685" i="1"/>
  <c r="E1686" i="1"/>
  <c r="G1686" i="1"/>
  <c r="H1686" i="1"/>
  <c r="E1687" i="1"/>
  <c r="G1687" i="1"/>
  <c r="H1687" i="1"/>
  <c r="E1688" i="1"/>
  <c r="G1688" i="1"/>
  <c r="H1688" i="1"/>
  <c r="E1689" i="1"/>
  <c r="G1689" i="1"/>
  <c r="H1689" i="1"/>
  <c r="E1690" i="1"/>
  <c r="G1690" i="1"/>
  <c r="H1690" i="1"/>
  <c r="E1691" i="1"/>
  <c r="G1691" i="1"/>
  <c r="H1691" i="1"/>
  <c r="E1692" i="1"/>
  <c r="G1692" i="1"/>
  <c r="H1692" i="1"/>
  <c r="E1693" i="1"/>
  <c r="G1693" i="1"/>
  <c r="H1693" i="1"/>
  <c r="E1694" i="1"/>
  <c r="G1694" i="1"/>
  <c r="H1694" i="1"/>
  <c r="E1695" i="1"/>
  <c r="G1695" i="1"/>
  <c r="H1695" i="1"/>
  <c r="E1696" i="1"/>
  <c r="G1696" i="1"/>
  <c r="H1696" i="1"/>
  <c r="E1697" i="1"/>
  <c r="G1697" i="1"/>
  <c r="H1697" i="1"/>
  <c r="E1698" i="1"/>
  <c r="G1698" i="1"/>
  <c r="H1698" i="1"/>
  <c r="E1699" i="1"/>
  <c r="G1699" i="1"/>
  <c r="H1699" i="1"/>
  <c r="E1700" i="1"/>
  <c r="G1700" i="1"/>
  <c r="H1700" i="1"/>
  <c r="E1701" i="1"/>
  <c r="G1701" i="1"/>
  <c r="H1701" i="1"/>
  <c r="E1702" i="1"/>
  <c r="G1702" i="1"/>
  <c r="H1702" i="1"/>
  <c r="E1703" i="1"/>
  <c r="G1703" i="1"/>
  <c r="H1703" i="1"/>
  <c r="E1704" i="1"/>
  <c r="G1704" i="1"/>
  <c r="H1704" i="1"/>
  <c r="E1705" i="1"/>
  <c r="G1705" i="1"/>
  <c r="H1705" i="1"/>
  <c r="E1706" i="1"/>
  <c r="G1706" i="1"/>
  <c r="H1706" i="1"/>
  <c r="E1707" i="1"/>
  <c r="G1707" i="1"/>
  <c r="H1707" i="1"/>
  <c r="E1708" i="1"/>
  <c r="G1708" i="1"/>
  <c r="H1708" i="1"/>
  <c r="E1709" i="1"/>
  <c r="G1709" i="1"/>
  <c r="H1709" i="1"/>
  <c r="E1710" i="1"/>
  <c r="G1710" i="1"/>
  <c r="H1710" i="1"/>
  <c r="E1711" i="1"/>
  <c r="G1711" i="1"/>
  <c r="H1711" i="1"/>
  <c r="E1712" i="1"/>
  <c r="G1712" i="1"/>
  <c r="H1712" i="1"/>
  <c r="E1713" i="1"/>
  <c r="G1713" i="1"/>
  <c r="H1713" i="1"/>
  <c r="E1714" i="1"/>
  <c r="G1714" i="1"/>
  <c r="H1714" i="1"/>
  <c r="E1715" i="1"/>
  <c r="G1715" i="1"/>
  <c r="H1715" i="1"/>
  <c r="E1716" i="1"/>
  <c r="G1716" i="1"/>
  <c r="H1716" i="1"/>
  <c r="E1717" i="1"/>
  <c r="G1717" i="1"/>
  <c r="H1717" i="1"/>
  <c r="E1718" i="1"/>
  <c r="G1718" i="1"/>
  <c r="H1718" i="1"/>
  <c r="E1719" i="1"/>
  <c r="G1719" i="1"/>
  <c r="H1719" i="1"/>
  <c r="E1720" i="1"/>
  <c r="G1720" i="1"/>
  <c r="H1720" i="1"/>
  <c r="E1721" i="1"/>
  <c r="G1721" i="1"/>
  <c r="H1721" i="1"/>
  <c r="E1722" i="1"/>
  <c r="G1722" i="1"/>
  <c r="H1722" i="1"/>
  <c r="E1723" i="1"/>
  <c r="G1723" i="1"/>
  <c r="H1723" i="1"/>
  <c r="E1724" i="1"/>
  <c r="G1724" i="1"/>
  <c r="H1724" i="1"/>
  <c r="E1725" i="1"/>
  <c r="G1725" i="1"/>
  <c r="H1725" i="1"/>
  <c r="E1726" i="1"/>
  <c r="G1726" i="1"/>
  <c r="H1726" i="1"/>
  <c r="E1727" i="1"/>
  <c r="G1727" i="1"/>
  <c r="H1727" i="1"/>
  <c r="E1728" i="1"/>
  <c r="G1728" i="1"/>
  <c r="H1728" i="1"/>
  <c r="E1729" i="1"/>
  <c r="G1729" i="1"/>
  <c r="H1729" i="1"/>
  <c r="E1730" i="1"/>
  <c r="G1730" i="1"/>
  <c r="H1730" i="1"/>
  <c r="E1731" i="1"/>
  <c r="G1731" i="1"/>
  <c r="H1731" i="1"/>
  <c r="E1732" i="1"/>
  <c r="G1732" i="1"/>
  <c r="H1732" i="1"/>
  <c r="E1733" i="1"/>
  <c r="G1733" i="1"/>
  <c r="H1733" i="1"/>
  <c r="E1734" i="1"/>
  <c r="G1734" i="1"/>
  <c r="H1734" i="1"/>
  <c r="E1735" i="1"/>
  <c r="G1735" i="1"/>
  <c r="H1735" i="1"/>
  <c r="E1736" i="1"/>
  <c r="G1736" i="1"/>
  <c r="H1736" i="1"/>
  <c r="E1737" i="1"/>
  <c r="G1737" i="1"/>
  <c r="H1737" i="1"/>
  <c r="E1738" i="1"/>
  <c r="G1738" i="1"/>
  <c r="H1738" i="1"/>
  <c r="E1739" i="1"/>
  <c r="G1739" i="1"/>
  <c r="H1739" i="1"/>
  <c r="E1740" i="1"/>
  <c r="G1740" i="1"/>
  <c r="H1740" i="1"/>
  <c r="E1741" i="1"/>
  <c r="G1741" i="1"/>
  <c r="H1741" i="1"/>
  <c r="E1742" i="1"/>
  <c r="G1742" i="1"/>
  <c r="H1742" i="1"/>
  <c r="E1743" i="1"/>
  <c r="G1743" i="1"/>
  <c r="H1743" i="1"/>
  <c r="E1744" i="1"/>
  <c r="G1744" i="1"/>
  <c r="H1744" i="1"/>
  <c r="E1745" i="1"/>
  <c r="G1745" i="1"/>
  <c r="H1745" i="1"/>
  <c r="E1746" i="1"/>
  <c r="G1746" i="1"/>
  <c r="H1746" i="1"/>
  <c r="E1747" i="1"/>
  <c r="G1747" i="1"/>
  <c r="H1747" i="1"/>
  <c r="E1748" i="1"/>
  <c r="G1748" i="1"/>
  <c r="H1748" i="1"/>
  <c r="E1749" i="1"/>
  <c r="G1749" i="1"/>
  <c r="H1749" i="1"/>
  <c r="E1750" i="1"/>
  <c r="G1750" i="1"/>
  <c r="H1750" i="1"/>
  <c r="E1751" i="1"/>
  <c r="G1751" i="1"/>
  <c r="H1751" i="1"/>
  <c r="E1752" i="1"/>
  <c r="G1752" i="1"/>
  <c r="H1752" i="1"/>
  <c r="E1753" i="1"/>
  <c r="G1753" i="1"/>
  <c r="H1753" i="1"/>
  <c r="E1754" i="1"/>
  <c r="G1754" i="1"/>
  <c r="H1754" i="1"/>
  <c r="E1755" i="1"/>
  <c r="G1755" i="1"/>
  <c r="H1755" i="1"/>
  <c r="E1756" i="1"/>
  <c r="G1756" i="1"/>
  <c r="H1756" i="1"/>
  <c r="E1757" i="1"/>
  <c r="G1757" i="1"/>
  <c r="H1757" i="1"/>
  <c r="E1758" i="1"/>
  <c r="G1758" i="1"/>
  <c r="H1758" i="1"/>
  <c r="E1759" i="1"/>
  <c r="G1759" i="1"/>
  <c r="H1759" i="1"/>
  <c r="E1760" i="1"/>
  <c r="G1760" i="1"/>
  <c r="H1760" i="1"/>
  <c r="E1761" i="1"/>
  <c r="G1761" i="1"/>
  <c r="H1761" i="1"/>
  <c r="E1762" i="1"/>
  <c r="G1762" i="1"/>
  <c r="H1762" i="1"/>
  <c r="E1763" i="1"/>
  <c r="G1763" i="1"/>
  <c r="H1763" i="1"/>
  <c r="E1764" i="1"/>
  <c r="G1764" i="1"/>
  <c r="H1764" i="1"/>
  <c r="E1765" i="1"/>
  <c r="G1765" i="1"/>
  <c r="H1765" i="1"/>
  <c r="E1766" i="1"/>
  <c r="G1766" i="1"/>
  <c r="H1766" i="1"/>
  <c r="E1767" i="1"/>
  <c r="G1767" i="1"/>
  <c r="H1767" i="1"/>
  <c r="E1768" i="1"/>
  <c r="G1768" i="1"/>
  <c r="H1768" i="1"/>
  <c r="E1769" i="1"/>
  <c r="G1769" i="1"/>
  <c r="H1769" i="1"/>
  <c r="E1770" i="1"/>
  <c r="G1770" i="1"/>
  <c r="H1770" i="1"/>
  <c r="E1771" i="1"/>
  <c r="G1771" i="1"/>
  <c r="H1771" i="1"/>
  <c r="E1772" i="1"/>
  <c r="G1772" i="1"/>
  <c r="H1772" i="1"/>
  <c r="E1773" i="1"/>
  <c r="G1773" i="1"/>
  <c r="H1773" i="1"/>
  <c r="E1774" i="1"/>
  <c r="G1774" i="1"/>
  <c r="H1774" i="1"/>
  <c r="E1775" i="1"/>
  <c r="G1775" i="1"/>
  <c r="H1775" i="1"/>
  <c r="E1776" i="1"/>
  <c r="G1776" i="1"/>
  <c r="H1776" i="1"/>
  <c r="E1777" i="1"/>
  <c r="G1777" i="1"/>
  <c r="H1777" i="1"/>
  <c r="E1778" i="1"/>
  <c r="G1778" i="1"/>
  <c r="H1778" i="1"/>
  <c r="E1779" i="1"/>
  <c r="G1779" i="1"/>
  <c r="H1779" i="1"/>
  <c r="E1780" i="1"/>
  <c r="G1780" i="1"/>
  <c r="H1780" i="1"/>
  <c r="E1781" i="1"/>
  <c r="G1781" i="1"/>
  <c r="H1781" i="1"/>
  <c r="E1782" i="1"/>
  <c r="G1782" i="1"/>
  <c r="H1782" i="1"/>
  <c r="E1783" i="1"/>
  <c r="G1783" i="1"/>
  <c r="H1783" i="1"/>
  <c r="E1784" i="1"/>
  <c r="G1784" i="1"/>
  <c r="H1784" i="1"/>
  <c r="E1785" i="1"/>
  <c r="G1785" i="1"/>
  <c r="H1785" i="1"/>
  <c r="E1786" i="1"/>
  <c r="G1786" i="1"/>
  <c r="H1786" i="1"/>
  <c r="E1787" i="1"/>
  <c r="G1787" i="1"/>
  <c r="H1787" i="1"/>
  <c r="E1788" i="1"/>
  <c r="G1788" i="1"/>
  <c r="H1788" i="1"/>
  <c r="E1789" i="1"/>
  <c r="G1789" i="1"/>
  <c r="H1789" i="1"/>
  <c r="E1790" i="1"/>
  <c r="G1790" i="1"/>
  <c r="H1790" i="1"/>
  <c r="E1791" i="1"/>
  <c r="G1791" i="1"/>
  <c r="H1791" i="1"/>
  <c r="E1792" i="1"/>
  <c r="G1792" i="1"/>
  <c r="H1792" i="1"/>
  <c r="E1793" i="1"/>
  <c r="G1793" i="1"/>
  <c r="H1793" i="1"/>
  <c r="E1794" i="1"/>
  <c r="G1794" i="1"/>
  <c r="H1794" i="1"/>
  <c r="E1795" i="1"/>
  <c r="G1795" i="1"/>
  <c r="H1795" i="1"/>
  <c r="E1796" i="1"/>
  <c r="G1796" i="1"/>
  <c r="H1796" i="1"/>
  <c r="E1797" i="1"/>
  <c r="G1797" i="1"/>
  <c r="H1797" i="1"/>
  <c r="E1798" i="1"/>
  <c r="G1798" i="1"/>
  <c r="H1798" i="1"/>
  <c r="E1799" i="1"/>
  <c r="G1799" i="1"/>
  <c r="H1799" i="1"/>
  <c r="E1800" i="1"/>
  <c r="G1800" i="1"/>
  <c r="H1800" i="1"/>
  <c r="E1801" i="1"/>
  <c r="G1801" i="1"/>
  <c r="H1801" i="1"/>
  <c r="E1802" i="1"/>
  <c r="G1802" i="1"/>
  <c r="H1802" i="1"/>
  <c r="E1803" i="1"/>
  <c r="G1803" i="1"/>
  <c r="H1803" i="1"/>
  <c r="E1804" i="1"/>
  <c r="G1804" i="1"/>
  <c r="H1804" i="1"/>
  <c r="E1805" i="1"/>
  <c r="G1805" i="1"/>
  <c r="H1805" i="1"/>
  <c r="E1806" i="1"/>
  <c r="G1806" i="1"/>
  <c r="H1806" i="1"/>
  <c r="E1807" i="1"/>
  <c r="G1807" i="1"/>
  <c r="H1807" i="1"/>
  <c r="E1808" i="1"/>
  <c r="G1808" i="1"/>
  <c r="H1808" i="1"/>
  <c r="E1809" i="1"/>
  <c r="G1809" i="1"/>
  <c r="H1809" i="1"/>
  <c r="E1810" i="1"/>
  <c r="G1810" i="1"/>
  <c r="H1810" i="1"/>
  <c r="E1811" i="1"/>
  <c r="G1811" i="1"/>
  <c r="H1811" i="1"/>
  <c r="E1812" i="1"/>
  <c r="G1812" i="1"/>
  <c r="H1812" i="1"/>
  <c r="E1813" i="1"/>
  <c r="G1813" i="1"/>
  <c r="H1813" i="1"/>
  <c r="E1814" i="1"/>
  <c r="G1814" i="1"/>
  <c r="H1814" i="1"/>
  <c r="E1815" i="1"/>
  <c r="G1815" i="1"/>
  <c r="H1815" i="1"/>
  <c r="E1816" i="1"/>
  <c r="G1816" i="1"/>
  <c r="H1816" i="1"/>
  <c r="E1817" i="1"/>
  <c r="G1817" i="1"/>
  <c r="H1817" i="1"/>
  <c r="E1818" i="1"/>
  <c r="G1818" i="1"/>
  <c r="H1818" i="1"/>
  <c r="E1819" i="1"/>
  <c r="G1819" i="1"/>
  <c r="H1819" i="1"/>
  <c r="E1820" i="1"/>
  <c r="G1820" i="1"/>
  <c r="H1820" i="1"/>
  <c r="E1821" i="1"/>
  <c r="G1821" i="1"/>
  <c r="H1821" i="1"/>
  <c r="E1822" i="1"/>
  <c r="G1822" i="1"/>
  <c r="H1822" i="1"/>
  <c r="E1823" i="1"/>
  <c r="G1823" i="1"/>
  <c r="H1823" i="1"/>
  <c r="E1824" i="1"/>
  <c r="G1824" i="1"/>
  <c r="H1824" i="1"/>
  <c r="E1825" i="1"/>
  <c r="G1825" i="1"/>
  <c r="H1825" i="1"/>
  <c r="E1826" i="1"/>
  <c r="G1826" i="1"/>
  <c r="H1826" i="1"/>
  <c r="E1827" i="1"/>
  <c r="G1827" i="1"/>
  <c r="H1827" i="1"/>
  <c r="E1828" i="1"/>
  <c r="G1828" i="1"/>
  <c r="H1828" i="1"/>
  <c r="E1829" i="1"/>
  <c r="G1829" i="1"/>
  <c r="H1829" i="1"/>
  <c r="E1830" i="1"/>
  <c r="G1830" i="1"/>
  <c r="H1830" i="1"/>
  <c r="E1831" i="1"/>
  <c r="G1831" i="1"/>
  <c r="H1831" i="1"/>
  <c r="E1832" i="1"/>
  <c r="G1832" i="1"/>
  <c r="H1832" i="1"/>
  <c r="E1833" i="1"/>
  <c r="G1833" i="1"/>
  <c r="H1833" i="1"/>
  <c r="E1834" i="1"/>
  <c r="G1834" i="1"/>
  <c r="H1834" i="1"/>
  <c r="E1835" i="1"/>
  <c r="G1835" i="1"/>
  <c r="H1835" i="1"/>
  <c r="E1836" i="1"/>
  <c r="G1836" i="1"/>
  <c r="H1836" i="1"/>
  <c r="E1837" i="1"/>
  <c r="G1837" i="1"/>
  <c r="H1837" i="1"/>
  <c r="E1838" i="1"/>
  <c r="G1838" i="1"/>
  <c r="H1838" i="1"/>
  <c r="E1839" i="1"/>
  <c r="G1839" i="1"/>
  <c r="H1839" i="1"/>
  <c r="E1840" i="1"/>
  <c r="G1840" i="1"/>
  <c r="H1840" i="1"/>
  <c r="E1841" i="1"/>
  <c r="G1841" i="1"/>
  <c r="H1841" i="1"/>
  <c r="E1842" i="1"/>
  <c r="G1842" i="1"/>
  <c r="H1842" i="1"/>
  <c r="E1843" i="1"/>
  <c r="G1843" i="1"/>
  <c r="H1843" i="1"/>
  <c r="E1844" i="1"/>
  <c r="G1844" i="1"/>
  <c r="H1844" i="1"/>
  <c r="E1845" i="1"/>
  <c r="G1845" i="1"/>
  <c r="H1845" i="1"/>
  <c r="E1846" i="1"/>
  <c r="G1846" i="1"/>
  <c r="H1846" i="1"/>
  <c r="E1847" i="1"/>
  <c r="G1847" i="1"/>
  <c r="H1847" i="1"/>
  <c r="E1848" i="1"/>
  <c r="G1848" i="1"/>
  <c r="H1848" i="1"/>
  <c r="E1849" i="1"/>
  <c r="G1849" i="1"/>
  <c r="H1849" i="1"/>
  <c r="E1850" i="1"/>
  <c r="G1850" i="1"/>
  <c r="H1850" i="1"/>
  <c r="E1851" i="1"/>
  <c r="G1851" i="1"/>
  <c r="H1851" i="1"/>
  <c r="E1852" i="1"/>
  <c r="G1852" i="1"/>
  <c r="H1852" i="1"/>
  <c r="E1853" i="1"/>
  <c r="G1853" i="1"/>
  <c r="H1853" i="1"/>
  <c r="E1854" i="1"/>
  <c r="G1854" i="1"/>
  <c r="H1854" i="1"/>
  <c r="E1855" i="1"/>
  <c r="G1855" i="1"/>
  <c r="H1855" i="1"/>
  <c r="E1856" i="1"/>
  <c r="G1856" i="1"/>
  <c r="H1856" i="1"/>
  <c r="E1857" i="1"/>
  <c r="G1857" i="1"/>
  <c r="H1857" i="1"/>
  <c r="E1858" i="1"/>
  <c r="G1858" i="1"/>
  <c r="H1858" i="1"/>
  <c r="E1859" i="1"/>
  <c r="G1859" i="1"/>
  <c r="H1859" i="1"/>
  <c r="E1860" i="1"/>
  <c r="G1860" i="1"/>
  <c r="H1860" i="1"/>
  <c r="E1861" i="1"/>
  <c r="G1861" i="1"/>
  <c r="H1861" i="1"/>
  <c r="E1862" i="1"/>
  <c r="G1862" i="1"/>
  <c r="H1862" i="1"/>
  <c r="E1863" i="1"/>
  <c r="G1863" i="1"/>
  <c r="H1863" i="1"/>
  <c r="E1864" i="1"/>
  <c r="G1864" i="1"/>
  <c r="H1864" i="1"/>
  <c r="E1865" i="1"/>
  <c r="G1865" i="1"/>
  <c r="H1865" i="1"/>
  <c r="E1866" i="1"/>
  <c r="G1866" i="1"/>
  <c r="H1866" i="1"/>
  <c r="E1867" i="1"/>
  <c r="G1867" i="1"/>
  <c r="H1867" i="1"/>
  <c r="E1868" i="1"/>
  <c r="G1868" i="1"/>
  <c r="H1868" i="1"/>
  <c r="E1869" i="1"/>
  <c r="G1869" i="1"/>
  <c r="H1869" i="1"/>
  <c r="E1870" i="1"/>
  <c r="G1870" i="1"/>
  <c r="H1870" i="1"/>
  <c r="E1871" i="1"/>
  <c r="G1871" i="1"/>
  <c r="H1871" i="1"/>
  <c r="E1872" i="1"/>
  <c r="G1872" i="1"/>
  <c r="H1872" i="1"/>
  <c r="E1873" i="1"/>
  <c r="G1873" i="1"/>
  <c r="H1873" i="1"/>
  <c r="E1874" i="1"/>
  <c r="G1874" i="1"/>
  <c r="H1874" i="1"/>
  <c r="E1875" i="1"/>
  <c r="G1875" i="1"/>
  <c r="H1875" i="1"/>
  <c r="E1876" i="1"/>
  <c r="G1876" i="1"/>
  <c r="H1876" i="1"/>
  <c r="E1877" i="1"/>
  <c r="G1877" i="1"/>
  <c r="H1877" i="1"/>
  <c r="E1878" i="1"/>
  <c r="G1878" i="1"/>
  <c r="H1878" i="1"/>
  <c r="E1879" i="1"/>
  <c r="G1879" i="1"/>
  <c r="H1879" i="1"/>
  <c r="E1880" i="1"/>
  <c r="G1880" i="1"/>
  <c r="H1880" i="1"/>
  <c r="E1881" i="1"/>
  <c r="G1881" i="1"/>
  <c r="H1881" i="1"/>
  <c r="E1882" i="1"/>
  <c r="G1882" i="1"/>
  <c r="H1882" i="1"/>
  <c r="E1883" i="1"/>
  <c r="G1883" i="1"/>
  <c r="H1883" i="1"/>
  <c r="E1884" i="1"/>
  <c r="G1884" i="1"/>
  <c r="H1884" i="1"/>
  <c r="E1885" i="1"/>
  <c r="G1885" i="1"/>
  <c r="H1885" i="1"/>
  <c r="E1886" i="1"/>
  <c r="G1886" i="1"/>
  <c r="H1886" i="1"/>
  <c r="E1887" i="1"/>
  <c r="G1887" i="1"/>
  <c r="H1887" i="1"/>
  <c r="E1888" i="1"/>
  <c r="G1888" i="1"/>
  <c r="H1888" i="1"/>
  <c r="E1889" i="1"/>
  <c r="G1889" i="1"/>
  <c r="H1889" i="1"/>
  <c r="E1890" i="1"/>
  <c r="G1890" i="1"/>
  <c r="H1890" i="1"/>
  <c r="E1891" i="1"/>
  <c r="G1891" i="1"/>
  <c r="H1891" i="1"/>
  <c r="E1892" i="1"/>
  <c r="G1892" i="1"/>
  <c r="H1892" i="1"/>
  <c r="E1893" i="1"/>
  <c r="G1893" i="1"/>
  <c r="H1893" i="1"/>
  <c r="E1894" i="1"/>
  <c r="G1894" i="1"/>
  <c r="H1894" i="1"/>
  <c r="E1895" i="1"/>
  <c r="G1895" i="1"/>
  <c r="H1895" i="1"/>
  <c r="E1896" i="1"/>
  <c r="G1896" i="1"/>
  <c r="H1896" i="1"/>
  <c r="E1897" i="1"/>
  <c r="G1897" i="1"/>
  <c r="H1897" i="1"/>
  <c r="E1898" i="1"/>
  <c r="G1898" i="1"/>
  <c r="H1898" i="1"/>
  <c r="E1899" i="1"/>
  <c r="G1899" i="1"/>
  <c r="H1899" i="1"/>
  <c r="E1900" i="1"/>
  <c r="G1900" i="1"/>
  <c r="H1900" i="1"/>
  <c r="E1901" i="1"/>
  <c r="G1901" i="1"/>
  <c r="H1901" i="1"/>
  <c r="E1902" i="1"/>
  <c r="G1902" i="1"/>
  <c r="H1902" i="1"/>
  <c r="E1903" i="1"/>
  <c r="G1903" i="1"/>
  <c r="H1903" i="1"/>
  <c r="E1904" i="1"/>
  <c r="G1904" i="1"/>
  <c r="H1904" i="1"/>
  <c r="E1905" i="1"/>
  <c r="G1905" i="1"/>
  <c r="H1905" i="1"/>
  <c r="E1906" i="1"/>
  <c r="G1906" i="1"/>
  <c r="H1906" i="1"/>
  <c r="E1907" i="1"/>
  <c r="G1907" i="1"/>
  <c r="H1907" i="1"/>
  <c r="E1908" i="1"/>
  <c r="G1908" i="1"/>
  <c r="H1908" i="1"/>
  <c r="E1909" i="1"/>
  <c r="G1909" i="1"/>
  <c r="H1909" i="1"/>
  <c r="E1910" i="1"/>
  <c r="G1910" i="1"/>
  <c r="H1910" i="1"/>
  <c r="E1911" i="1"/>
  <c r="G1911" i="1"/>
  <c r="H1911" i="1"/>
  <c r="E1912" i="1"/>
  <c r="G1912" i="1"/>
  <c r="H1912" i="1"/>
  <c r="E1913" i="1"/>
  <c r="G1913" i="1"/>
  <c r="H1913" i="1"/>
  <c r="E1914" i="1"/>
  <c r="G1914" i="1"/>
  <c r="H1914" i="1"/>
  <c r="E1915" i="1"/>
  <c r="G1915" i="1"/>
  <c r="H1915" i="1"/>
  <c r="E1916" i="1"/>
  <c r="G1916" i="1"/>
  <c r="H1916" i="1"/>
  <c r="E1917" i="1"/>
  <c r="G1917" i="1"/>
  <c r="H1917" i="1"/>
  <c r="E1918" i="1"/>
  <c r="G1918" i="1"/>
  <c r="H1918" i="1"/>
  <c r="E1919" i="1"/>
  <c r="G1919" i="1"/>
  <c r="H1919" i="1"/>
  <c r="E1920" i="1"/>
  <c r="G1920" i="1"/>
  <c r="H1920" i="1"/>
  <c r="E1921" i="1"/>
  <c r="G1921" i="1"/>
  <c r="H1921" i="1"/>
  <c r="E1922" i="1"/>
  <c r="G1922" i="1"/>
  <c r="H1922" i="1"/>
  <c r="E1923" i="1"/>
  <c r="G1923" i="1"/>
  <c r="H1923" i="1"/>
  <c r="E1924" i="1"/>
  <c r="G1924" i="1"/>
  <c r="H1924" i="1"/>
  <c r="E1925" i="1"/>
  <c r="G1925" i="1"/>
  <c r="H1925" i="1"/>
  <c r="E1926" i="1"/>
  <c r="G1926" i="1"/>
  <c r="H1926" i="1"/>
  <c r="E1927" i="1"/>
  <c r="G1927" i="1"/>
  <c r="H1927" i="1"/>
  <c r="E1928" i="1"/>
  <c r="G1928" i="1"/>
  <c r="H1928" i="1"/>
  <c r="E1929" i="1"/>
  <c r="G1929" i="1"/>
  <c r="H1929" i="1"/>
  <c r="E1930" i="1"/>
  <c r="G1930" i="1"/>
  <c r="H1930" i="1"/>
  <c r="E1931" i="1"/>
  <c r="G1931" i="1"/>
  <c r="H1931" i="1"/>
  <c r="E1932" i="1"/>
  <c r="G1932" i="1"/>
  <c r="H1932" i="1"/>
  <c r="E1933" i="1"/>
  <c r="G1933" i="1"/>
  <c r="H1933" i="1"/>
  <c r="E1934" i="1"/>
  <c r="G1934" i="1"/>
  <c r="H1934" i="1"/>
  <c r="E1935" i="1"/>
  <c r="G1935" i="1"/>
  <c r="H1935" i="1"/>
  <c r="E1936" i="1"/>
  <c r="G1936" i="1"/>
  <c r="H1936" i="1"/>
  <c r="E1937" i="1"/>
  <c r="G1937" i="1"/>
  <c r="H1937" i="1"/>
  <c r="E1938" i="1"/>
  <c r="G1938" i="1"/>
  <c r="H1938" i="1"/>
  <c r="E1939" i="1"/>
  <c r="G1939" i="1"/>
  <c r="H1939" i="1"/>
  <c r="E1940" i="1"/>
  <c r="G1940" i="1"/>
  <c r="H1940" i="1"/>
  <c r="E1941" i="1"/>
  <c r="G1941" i="1"/>
  <c r="H1941" i="1"/>
  <c r="E1942" i="1"/>
  <c r="G1942" i="1"/>
  <c r="H1942" i="1"/>
  <c r="E1943" i="1"/>
  <c r="G1943" i="1"/>
  <c r="H1943" i="1"/>
  <c r="E1944" i="1"/>
  <c r="G1944" i="1"/>
  <c r="H1944" i="1"/>
  <c r="E1945" i="1"/>
  <c r="G1945" i="1"/>
  <c r="H1945" i="1"/>
  <c r="E1946" i="1"/>
  <c r="G1946" i="1"/>
  <c r="H1946" i="1"/>
  <c r="E1947" i="1"/>
  <c r="G1947" i="1"/>
  <c r="H1947" i="1"/>
  <c r="E1948" i="1"/>
  <c r="G1948" i="1"/>
  <c r="H1948" i="1"/>
  <c r="E1949" i="1"/>
  <c r="G1949" i="1"/>
  <c r="H1949" i="1"/>
  <c r="E1950" i="1"/>
  <c r="G1950" i="1"/>
  <c r="H1950" i="1"/>
  <c r="E1951" i="1"/>
  <c r="G1951" i="1"/>
  <c r="H1951" i="1"/>
  <c r="E1952" i="1"/>
  <c r="G1952" i="1"/>
  <c r="H1952" i="1"/>
  <c r="E1953" i="1"/>
  <c r="G1953" i="1"/>
  <c r="H1953" i="1"/>
  <c r="E1954" i="1"/>
  <c r="G1954" i="1"/>
  <c r="H1954" i="1"/>
  <c r="E1955" i="1"/>
  <c r="G1955" i="1"/>
  <c r="H1955" i="1"/>
  <c r="E1956" i="1"/>
  <c r="G1956" i="1"/>
  <c r="H1956" i="1"/>
  <c r="E1957" i="1"/>
  <c r="G1957" i="1"/>
  <c r="H1957" i="1"/>
  <c r="E1958" i="1"/>
  <c r="G1958" i="1"/>
  <c r="H1958" i="1"/>
  <c r="E1959" i="1"/>
  <c r="G1959" i="1"/>
  <c r="H1959" i="1"/>
  <c r="E1960" i="1"/>
  <c r="G1960" i="1"/>
  <c r="H1960" i="1"/>
  <c r="E1961" i="1"/>
  <c r="G1961" i="1"/>
  <c r="H1961" i="1"/>
  <c r="E1962" i="1"/>
  <c r="G1962" i="1"/>
  <c r="H1962" i="1"/>
  <c r="E1963" i="1"/>
  <c r="G1963" i="1"/>
  <c r="H1963" i="1"/>
  <c r="E1964" i="1"/>
  <c r="G1964" i="1"/>
  <c r="H1964" i="1"/>
  <c r="E1965" i="1"/>
  <c r="G1965" i="1"/>
  <c r="H1965" i="1"/>
  <c r="E1966" i="1"/>
  <c r="G1966" i="1"/>
  <c r="H1966" i="1"/>
  <c r="E1967" i="1"/>
  <c r="G1967" i="1"/>
  <c r="H1967" i="1"/>
  <c r="E1968" i="1"/>
  <c r="G1968" i="1"/>
  <c r="H1968" i="1"/>
  <c r="E1969" i="1"/>
  <c r="G1969" i="1"/>
  <c r="H1969" i="1"/>
  <c r="E1970" i="1"/>
  <c r="G1970" i="1"/>
  <c r="H1970" i="1"/>
  <c r="E1971" i="1"/>
  <c r="G1971" i="1"/>
  <c r="H1971" i="1"/>
  <c r="E1972" i="1"/>
  <c r="G1972" i="1"/>
  <c r="H1972" i="1"/>
  <c r="E1973" i="1"/>
  <c r="G1973" i="1"/>
  <c r="H1973" i="1"/>
  <c r="E1974" i="1"/>
  <c r="G1974" i="1"/>
  <c r="H1974" i="1"/>
  <c r="E1975" i="1"/>
  <c r="G1975" i="1"/>
  <c r="H1975" i="1"/>
  <c r="E1976" i="1"/>
  <c r="G1976" i="1"/>
  <c r="H1976" i="1"/>
  <c r="E1977" i="1"/>
  <c r="G1977" i="1"/>
  <c r="H1977" i="1"/>
  <c r="E1978" i="1"/>
  <c r="G1978" i="1"/>
  <c r="H1978" i="1"/>
  <c r="E1979" i="1"/>
  <c r="G1979" i="1"/>
  <c r="H1979" i="1"/>
  <c r="E1980" i="1"/>
  <c r="G1980" i="1"/>
  <c r="H1980" i="1"/>
  <c r="E1981" i="1"/>
  <c r="G1981" i="1"/>
  <c r="H1981" i="1"/>
  <c r="E1982" i="1"/>
  <c r="G1982" i="1"/>
  <c r="H1982" i="1"/>
  <c r="E1983" i="1"/>
  <c r="G1983" i="1"/>
  <c r="H1983" i="1"/>
  <c r="E1984" i="1"/>
  <c r="G1984" i="1"/>
  <c r="H1984" i="1"/>
  <c r="E1985" i="1"/>
  <c r="G1985" i="1"/>
  <c r="H1985" i="1"/>
  <c r="E1986" i="1"/>
  <c r="G1986" i="1"/>
  <c r="H1986" i="1"/>
  <c r="E1987" i="1"/>
  <c r="G1987" i="1"/>
  <c r="H1987" i="1"/>
  <c r="E1988" i="1"/>
  <c r="G1988" i="1"/>
  <c r="H1988" i="1"/>
  <c r="E1989" i="1"/>
  <c r="G1989" i="1"/>
  <c r="H1989" i="1"/>
  <c r="E1990" i="1"/>
  <c r="G1990" i="1"/>
  <c r="H1990" i="1"/>
  <c r="E1991" i="1"/>
  <c r="G1991" i="1"/>
  <c r="H1991" i="1"/>
  <c r="E1992" i="1"/>
  <c r="G1992" i="1"/>
  <c r="H1992" i="1"/>
  <c r="E1993" i="1"/>
  <c r="G1993" i="1"/>
  <c r="H1993" i="1"/>
  <c r="E1994" i="1"/>
  <c r="G1994" i="1"/>
  <c r="H1994" i="1"/>
  <c r="E1995" i="1"/>
  <c r="G1995" i="1"/>
  <c r="H1995" i="1"/>
  <c r="E1996" i="1"/>
  <c r="G1996" i="1"/>
  <c r="H1996" i="1"/>
  <c r="E1997" i="1"/>
  <c r="G1997" i="1"/>
  <c r="H1997" i="1"/>
  <c r="E1998" i="1"/>
  <c r="G1998" i="1"/>
  <c r="H1998" i="1"/>
  <c r="E1999" i="1"/>
  <c r="G1999" i="1"/>
  <c r="H1999" i="1"/>
  <c r="E2000" i="1"/>
  <c r="G2000" i="1"/>
  <c r="H2000" i="1"/>
  <c r="E2001" i="1"/>
  <c r="G2001" i="1"/>
  <c r="H2001" i="1"/>
  <c r="E2002" i="1"/>
  <c r="G2002" i="1"/>
  <c r="H2002" i="1"/>
  <c r="E2003" i="1"/>
  <c r="G2003" i="1"/>
  <c r="H2003" i="1"/>
  <c r="E2004" i="1"/>
  <c r="G2004" i="1"/>
  <c r="H2004" i="1"/>
  <c r="E2005" i="1"/>
  <c r="G2005" i="1"/>
  <c r="H2005" i="1"/>
  <c r="E2006" i="1"/>
  <c r="G2006" i="1"/>
  <c r="H2006" i="1"/>
  <c r="E2007" i="1"/>
  <c r="G2007" i="1"/>
  <c r="H2007" i="1"/>
  <c r="E2008" i="1"/>
  <c r="G2008" i="1"/>
  <c r="H2008" i="1"/>
  <c r="E2009" i="1"/>
  <c r="G2009" i="1"/>
  <c r="H2009" i="1"/>
  <c r="E2010" i="1"/>
  <c r="G2010" i="1"/>
  <c r="H2010" i="1"/>
  <c r="E2011" i="1"/>
  <c r="G2011" i="1"/>
  <c r="H2011" i="1"/>
  <c r="E2012" i="1"/>
  <c r="G2012" i="1"/>
  <c r="H2012" i="1"/>
  <c r="E2013" i="1"/>
  <c r="G2013" i="1"/>
  <c r="H2013" i="1"/>
  <c r="E2014" i="1"/>
  <c r="G2014" i="1"/>
  <c r="H2014" i="1"/>
  <c r="E2015" i="1"/>
  <c r="G2015" i="1"/>
  <c r="H2015" i="1"/>
  <c r="E2016" i="1"/>
  <c r="G2016" i="1"/>
  <c r="H2016" i="1"/>
  <c r="E2017" i="1"/>
  <c r="G2017" i="1"/>
  <c r="H2017" i="1"/>
  <c r="E2018" i="1"/>
  <c r="G2018" i="1"/>
  <c r="H2018" i="1"/>
  <c r="E2019" i="1"/>
  <c r="G2019" i="1"/>
  <c r="H2019" i="1"/>
  <c r="E2020" i="1"/>
  <c r="G2020" i="1"/>
  <c r="H2020" i="1"/>
  <c r="E2021" i="1"/>
  <c r="G2021" i="1"/>
  <c r="H2021" i="1"/>
  <c r="E2022" i="1"/>
  <c r="G2022" i="1"/>
  <c r="H2022" i="1"/>
  <c r="E2023" i="1"/>
  <c r="G2023" i="1"/>
  <c r="H2023" i="1"/>
  <c r="E2024" i="1"/>
  <c r="G2024" i="1"/>
  <c r="H2024" i="1"/>
  <c r="E2025" i="1"/>
  <c r="G2025" i="1"/>
  <c r="H2025" i="1"/>
  <c r="E2026" i="1"/>
  <c r="G2026" i="1"/>
  <c r="H2026" i="1"/>
  <c r="E2027" i="1"/>
  <c r="G2027" i="1"/>
  <c r="H2027" i="1"/>
  <c r="E2028" i="1"/>
  <c r="G2028" i="1"/>
  <c r="H2028" i="1"/>
  <c r="E2029" i="1"/>
  <c r="G2029" i="1"/>
  <c r="H2029" i="1"/>
  <c r="E2030" i="1"/>
  <c r="G2030" i="1"/>
  <c r="H2030" i="1"/>
  <c r="E2031" i="1"/>
  <c r="G2031" i="1"/>
  <c r="H2031" i="1"/>
  <c r="E2032" i="1"/>
  <c r="G2032" i="1"/>
  <c r="H2032" i="1"/>
  <c r="E2033" i="1"/>
  <c r="G2033" i="1"/>
  <c r="H2033" i="1"/>
  <c r="E2034" i="1"/>
  <c r="G2034" i="1"/>
  <c r="H2034" i="1"/>
  <c r="E2035" i="1"/>
  <c r="G2035" i="1"/>
  <c r="H2035" i="1"/>
  <c r="E2036" i="1"/>
  <c r="G2036" i="1"/>
  <c r="H2036" i="1"/>
  <c r="E2037" i="1"/>
  <c r="G2037" i="1"/>
  <c r="H2037" i="1"/>
  <c r="E2038" i="1"/>
  <c r="G2038" i="1"/>
  <c r="H2038" i="1"/>
  <c r="E2039" i="1"/>
  <c r="G2039" i="1"/>
  <c r="H2039" i="1"/>
  <c r="E2040" i="1"/>
  <c r="G2040" i="1"/>
  <c r="H2040" i="1"/>
  <c r="E2041" i="1"/>
  <c r="G2041" i="1"/>
  <c r="H2041" i="1"/>
  <c r="E2042" i="1"/>
  <c r="G2042" i="1"/>
  <c r="H2042" i="1"/>
  <c r="E2043" i="1"/>
  <c r="G2043" i="1"/>
  <c r="H2043" i="1"/>
  <c r="E2044" i="1"/>
  <c r="G2044" i="1"/>
  <c r="H2044" i="1"/>
  <c r="E2045" i="1"/>
  <c r="G2045" i="1"/>
  <c r="H2045" i="1"/>
  <c r="E2046" i="1"/>
  <c r="G2046" i="1"/>
  <c r="H2046" i="1"/>
  <c r="E2047" i="1"/>
  <c r="G2047" i="1"/>
  <c r="H2047" i="1"/>
  <c r="E2048" i="1"/>
  <c r="G2048" i="1"/>
  <c r="H2048" i="1"/>
  <c r="E2049" i="1"/>
  <c r="G2049" i="1"/>
  <c r="H2049" i="1"/>
  <c r="E2050" i="1"/>
  <c r="G2050" i="1"/>
  <c r="H2050" i="1"/>
  <c r="E2051" i="1"/>
  <c r="G2051" i="1"/>
  <c r="H2051" i="1"/>
  <c r="E2052" i="1"/>
  <c r="G2052" i="1"/>
  <c r="H2052" i="1"/>
  <c r="E2053" i="1"/>
  <c r="G2053" i="1"/>
  <c r="H2053" i="1"/>
  <c r="E2054" i="1"/>
  <c r="G2054" i="1"/>
  <c r="H2054" i="1"/>
  <c r="E2055" i="1"/>
  <c r="G2055" i="1"/>
  <c r="H2055" i="1"/>
  <c r="E2056" i="1"/>
  <c r="G2056" i="1"/>
  <c r="H2056" i="1"/>
  <c r="E2057" i="1"/>
  <c r="G2057" i="1"/>
  <c r="H2057" i="1"/>
  <c r="E2058" i="1"/>
  <c r="G2058" i="1"/>
  <c r="H2058" i="1"/>
  <c r="E2059" i="1"/>
  <c r="G2059" i="1"/>
  <c r="H2059" i="1"/>
  <c r="E2060" i="1"/>
  <c r="G2060" i="1"/>
  <c r="H2060" i="1"/>
  <c r="E2061" i="1"/>
  <c r="G2061" i="1"/>
  <c r="H2061" i="1"/>
  <c r="E2062" i="1"/>
  <c r="G2062" i="1"/>
  <c r="H2062" i="1"/>
  <c r="E2063" i="1"/>
  <c r="G2063" i="1"/>
  <c r="H2063" i="1"/>
  <c r="E2064" i="1"/>
  <c r="G2064" i="1"/>
  <c r="H2064" i="1"/>
  <c r="E2065" i="1"/>
  <c r="G2065" i="1"/>
  <c r="H2065" i="1"/>
  <c r="E2066" i="1"/>
  <c r="G2066" i="1"/>
  <c r="H2066" i="1"/>
  <c r="E2067" i="1"/>
  <c r="G2067" i="1"/>
  <c r="H2067" i="1"/>
  <c r="E2068" i="1"/>
  <c r="G2068" i="1"/>
  <c r="H2068" i="1"/>
  <c r="E2069" i="1"/>
  <c r="G2069" i="1"/>
  <c r="H2069" i="1"/>
  <c r="E2070" i="1"/>
  <c r="G2070" i="1"/>
  <c r="H2070" i="1"/>
  <c r="E2071" i="1"/>
  <c r="G2071" i="1"/>
  <c r="H2071" i="1"/>
  <c r="E2072" i="1"/>
  <c r="G2072" i="1"/>
  <c r="H2072" i="1"/>
  <c r="E2073" i="1"/>
  <c r="G2073" i="1"/>
  <c r="H2073" i="1"/>
  <c r="E2074" i="1"/>
  <c r="G2074" i="1"/>
  <c r="H2074" i="1"/>
  <c r="E2075" i="1"/>
  <c r="G2075" i="1"/>
  <c r="H2075" i="1"/>
  <c r="E2076" i="1"/>
  <c r="G2076" i="1"/>
  <c r="H2076" i="1"/>
  <c r="E2077" i="1"/>
  <c r="G2077" i="1"/>
  <c r="H2077" i="1"/>
  <c r="E2078" i="1"/>
  <c r="G2078" i="1"/>
  <c r="H2078" i="1"/>
  <c r="E2079" i="1"/>
  <c r="G2079" i="1"/>
  <c r="H2079" i="1"/>
  <c r="E2080" i="1"/>
  <c r="G2080" i="1"/>
  <c r="H2080" i="1"/>
  <c r="E2081" i="1"/>
  <c r="G2081" i="1"/>
  <c r="H2081" i="1"/>
  <c r="E2082" i="1"/>
  <c r="G2082" i="1"/>
  <c r="H2082" i="1"/>
  <c r="E2083" i="1"/>
  <c r="G2083" i="1"/>
  <c r="H2083" i="1"/>
  <c r="E2084" i="1"/>
  <c r="G2084" i="1"/>
  <c r="H2084" i="1"/>
  <c r="E2085" i="1"/>
  <c r="G2085" i="1"/>
  <c r="H2085" i="1"/>
  <c r="E2086" i="1"/>
  <c r="G2086" i="1"/>
  <c r="H2086" i="1"/>
  <c r="E2087" i="1"/>
  <c r="G2087" i="1"/>
  <c r="H2087" i="1"/>
  <c r="E2088" i="1"/>
  <c r="G2088" i="1"/>
  <c r="H2088" i="1"/>
  <c r="E2089" i="1"/>
  <c r="G2089" i="1"/>
  <c r="H2089" i="1"/>
  <c r="E2090" i="1"/>
  <c r="G2090" i="1"/>
  <c r="H2090" i="1"/>
  <c r="E2091" i="1"/>
  <c r="G2091" i="1"/>
  <c r="H2091" i="1"/>
  <c r="E2092" i="1"/>
  <c r="G2092" i="1"/>
  <c r="H2092" i="1"/>
  <c r="E2093" i="1"/>
  <c r="G2093" i="1"/>
  <c r="H2093" i="1"/>
  <c r="E2094" i="1"/>
  <c r="G2094" i="1"/>
  <c r="H2094" i="1"/>
  <c r="E2095" i="1"/>
  <c r="G2095" i="1"/>
  <c r="H2095" i="1"/>
  <c r="E2096" i="1"/>
  <c r="G2096" i="1"/>
  <c r="H2096" i="1"/>
  <c r="E2097" i="1"/>
  <c r="G2097" i="1"/>
  <c r="H2097" i="1"/>
  <c r="E2098" i="1"/>
  <c r="G2098" i="1"/>
  <c r="H2098" i="1"/>
  <c r="E2099" i="1"/>
  <c r="G2099" i="1"/>
  <c r="H2099" i="1"/>
  <c r="E2100" i="1"/>
  <c r="G2100" i="1"/>
  <c r="H2100" i="1"/>
  <c r="E2101" i="1"/>
  <c r="G2101" i="1"/>
  <c r="H2101" i="1"/>
  <c r="E2102" i="1"/>
  <c r="G2102" i="1"/>
  <c r="H2102" i="1"/>
  <c r="E2103" i="1"/>
  <c r="G2103" i="1"/>
  <c r="H2103" i="1"/>
  <c r="E2104" i="1"/>
  <c r="G2104" i="1"/>
  <c r="H2104" i="1"/>
  <c r="E2105" i="1"/>
  <c r="G2105" i="1"/>
  <c r="H2105" i="1"/>
  <c r="E2106" i="1"/>
  <c r="G2106" i="1"/>
  <c r="H2106" i="1"/>
  <c r="E2107" i="1"/>
  <c r="G2107" i="1"/>
  <c r="H2107" i="1"/>
  <c r="E2108" i="1"/>
  <c r="G2108" i="1"/>
  <c r="H2108" i="1"/>
  <c r="E2109" i="1"/>
  <c r="G2109" i="1"/>
  <c r="H2109" i="1"/>
  <c r="E2110" i="1"/>
  <c r="G2110" i="1"/>
  <c r="H2110" i="1"/>
  <c r="E2111" i="1"/>
  <c r="G2111" i="1"/>
  <c r="H2111" i="1"/>
  <c r="E2112" i="1"/>
  <c r="G2112" i="1"/>
  <c r="H2112" i="1"/>
  <c r="E2113" i="1"/>
  <c r="G2113" i="1"/>
  <c r="H2113" i="1"/>
  <c r="E2114" i="1"/>
  <c r="G2114" i="1"/>
  <c r="H2114" i="1"/>
  <c r="E2115" i="1"/>
  <c r="G2115" i="1"/>
  <c r="H2115" i="1"/>
  <c r="E2116" i="1"/>
  <c r="G2116" i="1"/>
  <c r="H2116" i="1"/>
  <c r="E2117" i="1"/>
  <c r="G2117" i="1"/>
  <c r="H2117" i="1"/>
  <c r="E2118" i="1"/>
  <c r="G2118" i="1"/>
  <c r="H2118" i="1"/>
  <c r="E2119" i="1"/>
  <c r="G2119" i="1"/>
  <c r="H2119" i="1"/>
  <c r="E2120" i="1"/>
  <c r="G2120" i="1"/>
  <c r="H2120" i="1"/>
  <c r="E2121" i="1"/>
  <c r="G2121" i="1"/>
  <c r="H2121" i="1"/>
  <c r="E2122" i="1"/>
  <c r="G2122" i="1"/>
  <c r="H2122" i="1"/>
  <c r="E2123" i="1"/>
  <c r="G2123" i="1"/>
  <c r="H2123" i="1"/>
  <c r="E2124" i="1"/>
  <c r="G2124" i="1"/>
  <c r="H2124" i="1"/>
  <c r="E2125" i="1"/>
  <c r="G2125" i="1"/>
  <c r="H2125" i="1"/>
  <c r="E2126" i="1"/>
  <c r="G2126" i="1"/>
  <c r="H2126" i="1"/>
  <c r="E2127" i="1"/>
  <c r="G2127" i="1"/>
  <c r="H2127" i="1"/>
  <c r="E2128" i="1"/>
  <c r="G2128" i="1"/>
  <c r="H2128" i="1"/>
  <c r="E2129" i="1"/>
  <c r="G2129" i="1"/>
  <c r="H2129" i="1"/>
  <c r="E2130" i="1"/>
  <c r="G2130" i="1"/>
  <c r="H2130" i="1"/>
  <c r="E2131" i="1"/>
  <c r="G2131" i="1"/>
  <c r="H2131" i="1"/>
  <c r="E2132" i="1"/>
  <c r="G2132" i="1"/>
  <c r="H2132" i="1"/>
  <c r="E2133" i="1"/>
  <c r="G2133" i="1"/>
  <c r="H2133" i="1"/>
  <c r="E2134" i="1"/>
  <c r="G2134" i="1"/>
  <c r="H2134" i="1"/>
  <c r="E2135" i="1"/>
  <c r="G2135" i="1"/>
  <c r="H2135" i="1"/>
  <c r="E2136" i="1"/>
  <c r="G2136" i="1"/>
  <c r="H2136" i="1"/>
  <c r="E2137" i="1"/>
  <c r="G2137" i="1"/>
  <c r="H2137" i="1"/>
  <c r="E2138" i="1"/>
  <c r="G2138" i="1"/>
  <c r="H2138" i="1"/>
  <c r="E2139" i="1"/>
  <c r="G2139" i="1"/>
  <c r="H2139" i="1"/>
  <c r="E2140" i="1"/>
  <c r="G2140" i="1"/>
  <c r="H2140" i="1"/>
  <c r="E2141" i="1"/>
  <c r="G2141" i="1"/>
  <c r="H2141" i="1"/>
  <c r="E2142" i="1"/>
  <c r="G2142" i="1"/>
  <c r="H2142" i="1"/>
  <c r="E2143" i="1"/>
  <c r="G2143" i="1"/>
  <c r="H2143" i="1"/>
  <c r="E2144" i="1"/>
  <c r="G2144" i="1"/>
  <c r="H2144" i="1"/>
  <c r="E2145" i="1"/>
  <c r="G2145" i="1"/>
  <c r="H2145" i="1"/>
  <c r="E2146" i="1"/>
  <c r="G2146" i="1"/>
  <c r="H2146" i="1"/>
  <c r="E2147" i="1"/>
  <c r="G2147" i="1"/>
  <c r="H2147" i="1"/>
  <c r="E2148" i="1"/>
  <c r="G2148" i="1"/>
  <c r="H2148" i="1"/>
  <c r="E2149" i="1"/>
  <c r="G2149" i="1"/>
  <c r="H2149" i="1"/>
  <c r="E2150" i="1"/>
  <c r="G2150" i="1"/>
  <c r="H2150" i="1"/>
  <c r="E2151" i="1"/>
  <c r="G2151" i="1"/>
  <c r="H2151" i="1"/>
  <c r="E2152" i="1"/>
  <c r="G2152" i="1"/>
  <c r="H2152" i="1"/>
  <c r="E2153" i="1"/>
  <c r="G2153" i="1"/>
  <c r="H2153" i="1"/>
  <c r="E2154" i="1"/>
  <c r="G2154" i="1"/>
  <c r="H2154" i="1"/>
  <c r="E2155" i="1"/>
  <c r="G2155" i="1"/>
  <c r="H2155" i="1"/>
  <c r="E2156" i="1"/>
  <c r="G2156" i="1"/>
  <c r="H2156" i="1"/>
  <c r="E2157" i="1"/>
  <c r="G2157" i="1"/>
  <c r="H2157" i="1"/>
  <c r="E2158" i="1"/>
  <c r="G2158" i="1"/>
  <c r="H2158" i="1"/>
  <c r="E2159" i="1"/>
  <c r="G2159" i="1"/>
  <c r="H2159" i="1"/>
  <c r="E2160" i="1"/>
  <c r="G2160" i="1"/>
  <c r="H2160" i="1"/>
  <c r="E2161" i="1"/>
  <c r="G2161" i="1"/>
  <c r="H2161" i="1"/>
  <c r="E2162" i="1"/>
  <c r="G2162" i="1"/>
  <c r="H2162" i="1"/>
  <c r="E2163" i="1"/>
  <c r="G2163" i="1"/>
  <c r="H2163" i="1"/>
  <c r="E2164" i="1"/>
  <c r="G2164" i="1"/>
  <c r="H2164" i="1"/>
  <c r="E2165" i="1"/>
  <c r="G2165" i="1"/>
  <c r="H2165" i="1"/>
  <c r="E2166" i="1"/>
  <c r="G2166" i="1"/>
  <c r="H2166" i="1"/>
  <c r="E2167" i="1"/>
  <c r="G2167" i="1"/>
  <c r="H2167" i="1"/>
  <c r="E2168" i="1"/>
  <c r="G2168" i="1"/>
  <c r="H2168" i="1"/>
  <c r="E2169" i="1"/>
  <c r="G2169" i="1"/>
  <c r="H2169" i="1"/>
  <c r="E2170" i="1"/>
  <c r="G2170" i="1"/>
  <c r="H2170" i="1"/>
  <c r="E2171" i="1"/>
  <c r="G2171" i="1"/>
  <c r="H2171" i="1"/>
  <c r="E2172" i="1"/>
  <c r="G2172" i="1"/>
  <c r="H2172" i="1"/>
  <c r="E2173" i="1"/>
  <c r="G2173" i="1"/>
  <c r="H2173" i="1"/>
  <c r="E2174" i="1"/>
  <c r="G2174" i="1"/>
  <c r="H2174" i="1"/>
  <c r="E2175" i="1"/>
  <c r="G2175" i="1"/>
  <c r="H2175" i="1"/>
  <c r="E2176" i="1"/>
  <c r="G2176" i="1"/>
  <c r="H2176" i="1"/>
  <c r="E2177" i="1"/>
  <c r="G2177" i="1"/>
  <c r="H2177" i="1"/>
  <c r="E2178" i="1"/>
  <c r="G2178" i="1"/>
  <c r="H2178" i="1"/>
  <c r="E2179" i="1"/>
  <c r="G2179" i="1"/>
  <c r="H2179" i="1"/>
  <c r="E2180" i="1"/>
  <c r="G2180" i="1"/>
  <c r="H2180" i="1"/>
  <c r="E2181" i="1"/>
  <c r="G2181" i="1"/>
  <c r="H2181" i="1"/>
  <c r="E2182" i="1"/>
  <c r="G2182" i="1"/>
  <c r="H2182" i="1"/>
  <c r="E2183" i="1"/>
  <c r="G2183" i="1"/>
  <c r="H2183" i="1"/>
  <c r="E2184" i="1"/>
  <c r="G2184" i="1"/>
  <c r="H2184" i="1"/>
  <c r="E2185" i="1"/>
  <c r="G2185" i="1"/>
  <c r="H2185" i="1"/>
  <c r="E2186" i="1"/>
  <c r="G2186" i="1"/>
  <c r="H2186" i="1"/>
  <c r="E2187" i="1"/>
  <c r="G2187" i="1"/>
  <c r="H2187" i="1"/>
  <c r="E2188" i="1"/>
  <c r="G2188" i="1"/>
  <c r="H2188" i="1"/>
  <c r="E2189" i="1"/>
  <c r="G2189" i="1"/>
  <c r="H2189" i="1"/>
  <c r="E2190" i="1"/>
  <c r="G2190" i="1"/>
  <c r="H2190" i="1"/>
  <c r="E2191" i="1"/>
  <c r="G2191" i="1"/>
  <c r="H2191" i="1"/>
  <c r="E2192" i="1"/>
  <c r="G2192" i="1"/>
  <c r="H2192" i="1"/>
  <c r="E2193" i="1"/>
  <c r="G2193" i="1"/>
  <c r="H2193" i="1"/>
  <c r="E2194" i="1"/>
  <c r="G2194" i="1"/>
  <c r="H2194" i="1"/>
  <c r="E2195" i="1"/>
  <c r="G2195" i="1"/>
  <c r="H2195" i="1"/>
  <c r="E2196" i="1"/>
  <c r="G2196" i="1"/>
  <c r="H2196" i="1"/>
  <c r="E2197" i="1"/>
  <c r="G2197" i="1"/>
  <c r="H2197" i="1"/>
  <c r="E2198" i="1"/>
  <c r="G2198" i="1"/>
  <c r="H2198" i="1"/>
  <c r="E2199" i="1"/>
  <c r="G2199" i="1"/>
  <c r="H2199" i="1"/>
  <c r="E2200" i="1"/>
  <c r="G2200" i="1"/>
  <c r="H2200" i="1"/>
  <c r="E2201" i="1"/>
  <c r="G2201" i="1"/>
  <c r="H2201" i="1"/>
  <c r="E2202" i="1"/>
  <c r="G2202" i="1"/>
  <c r="H2202" i="1"/>
  <c r="E2203" i="1"/>
  <c r="G2203" i="1"/>
  <c r="H2203" i="1"/>
  <c r="E2204" i="1"/>
  <c r="G2204" i="1"/>
  <c r="H2204" i="1"/>
  <c r="E2205" i="1"/>
  <c r="G2205" i="1"/>
  <c r="H2205" i="1"/>
  <c r="E2206" i="1"/>
  <c r="G2206" i="1"/>
  <c r="H2206" i="1"/>
  <c r="E2207" i="1"/>
  <c r="G2207" i="1"/>
  <c r="H2207" i="1"/>
  <c r="E2208" i="1"/>
  <c r="G2208" i="1"/>
  <c r="H2208" i="1"/>
  <c r="E2209" i="1"/>
  <c r="G2209" i="1"/>
  <c r="H2209" i="1"/>
  <c r="E2210" i="1"/>
  <c r="G2210" i="1"/>
  <c r="H2210" i="1"/>
  <c r="E2211" i="1"/>
  <c r="G2211" i="1"/>
  <c r="H2211" i="1"/>
  <c r="E2212" i="1"/>
  <c r="G2212" i="1"/>
  <c r="H2212" i="1"/>
  <c r="E2213" i="1"/>
  <c r="G2213" i="1"/>
  <c r="H2213" i="1"/>
  <c r="E2214" i="1"/>
  <c r="G2214" i="1"/>
  <c r="H2214" i="1"/>
  <c r="E2215" i="1"/>
  <c r="G2215" i="1"/>
  <c r="H2215" i="1"/>
  <c r="E2216" i="1"/>
  <c r="G2216" i="1"/>
  <c r="H2216" i="1"/>
  <c r="E2217" i="1"/>
  <c r="G2217" i="1"/>
  <c r="H2217" i="1"/>
  <c r="E2218" i="1"/>
  <c r="G2218" i="1"/>
  <c r="H2218" i="1"/>
  <c r="E2219" i="1"/>
  <c r="G2219" i="1"/>
  <c r="H2219" i="1"/>
  <c r="E2220" i="1"/>
  <c r="G2220" i="1"/>
  <c r="H2220" i="1"/>
  <c r="E2221" i="1"/>
  <c r="G2221" i="1"/>
  <c r="H2221" i="1"/>
  <c r="E2222" i="1"/>
  <c r="G2222" i="1"/>
  <c r="H2222" i="1"/>
  <c r="E2223" i="1"/>
  <c r="G2223" i="1"/>
  <c r="H2223" i="1"/>
  <c r="E2224" i="1"/>
  <c r="G2224" i="1"/>
  <c r="H2224" i="1"/>
  <c r="E2225" i="1"/>
  <c r="G2225" i="1"/>
  <c r="H2225" i="1"/>
  <c r="E2226" i="1"/>
  <c r="G2226" i="1"/>
  <c r="H2226" i="1"/>
  <c r="E2227" i="1"/>
  <c r="G2227" i="1"/>
  <c r="H2227" i="1"/>
  <c r="E2228" i="1"/>
  <c r="G2228" i="1"/>
  <c r="H2228" i="1"/>
  <c r="E2229" i="1"/>
  <c r="G2229" i="1"/>
  <c r="H2229" i="1"/>
  <c r="E2230" i="1"/>
  <c r="G2230" i="1"/>
  <c r="H2230" i="1"/>
  <c r="E2231" i="1"/>
  <c r="G2231" i="1"/>
  <c r="H2231" i="1"/>
  <c r="E2232" i="1"/>
  <c r="G2232" i="1"/>
  <c r="H2232" i="1"/>
  <c r="E2233" i="1"/>
  <c r="G2233" i="1"/>
  <c r="H2233" i="1"/>
  <c r="E2234" i="1"/>
  <c r="G2234" i="1"/>
  <c r="H2234" i="1"/>
  <c r="E2235" i="1"/>
  <c r="G2235" i="1"/>
  <c r="H2235" i="1"/>
  <c r="E2236" i="1"/>
  <c r="G2236" i="1"/>
  <c r="H2236" i="1"/>
  <c r="E2237" i="1"/>
  <c r="G2237" i="1"/>
  <c r="H2237" i="1"/>
  <c r="E2238" i="1"/>
  <c r="G2238" i="1"/>
  <c r="H2238" i="1"/>
  <c r="E2239" i="1"/>
  <c r="G2239" i="1"/>
  <c r="H2239" i="1"/>
  <c r="E2240" i="1"/>
  <c r="G2240" i="1"/>
  <c r="H2240" i="1"/>
  <c r="E2241" i="1"/>
  <c r="G2241" i="1"/>
  <c r="H2241" i="1"/>
  <c r="E2242" i="1"/>
  <c r="G2242" i="1"/>
  <c r="H2242" i="1"/>
  <c r="E2243" i="1"/>
  <c r="G2243" i="1"/>
  <c r="H2243" i="1"/>
  <c r="E2244" i="1"/>
  <c r="G2244" i="1"/>
  <c r="H2244" i="1"/>
  <c r="E2245" i="1"/>
  <c r="G2245" i="1"/>
  <c r="H2245" i="1"/>
  <c r="E2246" i="1"/>
  <c r="G2246" i="1"/>
  <c r="H2246" i="1"/>
  <c r="E2247" i="1"/>
  <c r="G2247" i="1"/>
  <c r="H2247" i="1"/>
  <c r="E2248" i="1"/>
  <c r="G2248" i="1"/>
  <c r="H2248" i="1"/>
  <c r="E2249" i="1"/>
  <c r="G2249" i="1"/>
  <c r="H2249" i="1"/>
  <c r="E2250" i="1"/>
  <c r="G2250" i="1"/>
  <c r="H2250" i="1"/>
  <c r="E2251" i="1"/>
  <c r="G2251" i="1"/>
  <c r="H2251" i="1"/>
  <c r="E2252" i="1"/>
  <c r="G2252" i="1"/>
  <c r="H2252" i="1"/>
  <c r="E2253" i="1"/>
  <c r="G2253" i="1"/>
  <c r="H2253" i="1"/>
  <c r="E2254" i="1"/>
  <c r="G2254" i="1"/>
  <c r="H2254" i="1"/>
  <c r="E2255" i="1"/>
  <c r="G2255" i="1"/>
  <c r="H2255" i="1"/>
  <c r="E2256" i="1"/>
  <c r="G2256" i="1"/>
  <c r="H2256" i="1"/>
  <c r="E2257" i="1"/>
  <c r="G2257" i="1"/>
  <c r="H2257" i="1"/>
  <c r="E2258" i="1"/>
  <c r="G2258" i="1"/>
  <c r="H2258" i="1"/>
  <c r="E2259" i="1"/>
  <c r="G2259" i="1"/>
  <c r="H2259" i="1"/>
  <c r="E2260" i="1"/>
  <c r="G2260" i="1"/>
  <c r="H2260" i="1"/>
  <c r="E2261" i="1"/>
  <c r="G2261" i="1"/>
  <c r="H2261" i="1"/>
  <c r="E2262" i="1"/>
  <c r="G2262" i="1"/>
  <c r="H2262" i="1"/>
  <c r="E2263" i="1"/>
  <c r="G2263" i="1"/>
  <c r="H2263" i="1"/>
  <c r="E2264" i="1"/>
  <c r="G2264" i="1"/>
  <c r="H2264" i="1"/>
  <c r="E2265" i="1"/>
  <c r="G2265" i="1"/>
  <c r="H2265" i="1"/>
  <c r="E2266" i="1"/>
  <c r="G2266" i="1"/>
  <c r="H2266" i="1"/>
  <c r="E2267" i="1"/>
  <c r="G2267" i="1"/>
  <c r="H2267" i="1"/>
  <c r="E2268" i="1"/>
  <c r="G2268" i="1"/>
  <c r="H2268" i="1"/>
  <c r="E2269" i="1"/>
  <c r="G2269" i="1"/>
  <c r="H2269" i="1"/>
  <c r="E2270" i="1"/>
  <c r="G2270" i="1"/>
  <c r="H2270" i="1"/>
  <c r="E2271" i="1"/>
  <c r="G2271" i="1"/>
  <c r="H2271" i="1"/>
  <c r="E2272" i="1"/>
  <c r="G2272" i="1"/>
  <c r="H2272" i="1"/>
  <c r="E2273" i="1"/>
  <c r="G2273" i="1"/>
  <c r="H2273" i="1"/>
  <c r="E2274" i="1"/>
  <c r="G2274" i="1"/>
  <c r="H2274" i="1"/>
  <c r="E2275" i="1"/>
  <c r="G2275" i="1"/>
  <c r="H2275" i="1"/>
  <c r="E2276" i="1"/>
  <c r="G2276" i="1"/>
  <c r="H2276" i="1"/>
  <c r="E2277" i="1"/>
  <c r="G2277" i="1"/>
  <c r="H2277" i="1"/>
  <c r="E2278" i="1"/>
  <c r="G2278" i="1"/>
  <c r="H2278" i="1"/>
  <c r="E2279" i="1"/>
  <c r="G2279" i="1"/>
  <c r="H2279" i="1"/>
  <c r="E2280" i="1"/>
  <c r="G2280" i="1"/>
  <c r="H2280" i="1"/>
  <c r="E2281" i="1"/>
  <c r="G2281" i="1"/>
  <c r="H2281" i="1"/>
  <c r="E2282" i="1"/>
  <c r="G2282" i="1"/>
  <c r="H2282" i="1"/>
  <c r="E2283" i="1"/>
  <c r="G2283" i="1"/>
  <c r="H2283" i="1"/>
  <c r="E2284" i="1"/>
  <c r="G2284" i="1"/>
  <c r="H2284" i="1"/>
  <c r="E2285" i="1"/>
  <c r="G2285" i="1"/>
  <c r="H2285" i="1"/>
  <c r="E2286" i="1"/>
  <c r="G2286" i="1"/>
  <c r="H2286" i="1"/>
  <c r="E2287" i="1"/>
  <c r="G2287" i="1"/>
  <c r="H2287" i="1"/>
  <c r="E2288" i="1"/>
  <c r="G2288" i="1"/>
  <c r="H2288" i="1"/>
  <c r="E2289" i="1"/>
  <c r="G2289" i="1"/>
  <c r="H2289" i="1"/>
  <c r="E860" i="1"/>
  <c r="G860" i="1"/>
  <c r="H860" i="1"/>
  <c r="E861" i="1"/>
  <c r="G861" i="1"/>
  <c r="H861" i="1"/>
  <c r="E862" i="1"/>
  <c r="G862" i="1"/>
  <c r="H862" i="1"/>
  <c r="E863" i="1"/>
  <c r="G863" i="1"/>
  <c r="H863" i="1"/>
  <c r="E864" i="1"/>
  <c r="G864" i="1"/>
  <c r="H864" i="1"/>
  <c r="E865" i="1"/>
  <c r="G865" i="1"/>
  <c r="H865" i="1"/>
  <c r="E866" i="1"/>
  <c r="G866" i="1"/>
  <c r="H866" i="1"/>
  <c r="E867" i="1"/>
  <c r="G867" i="1"/>
  <c r="H867" i="1"/>
  <c r="E868" i="1"/>
  <c r="G868" i="1"/>
  <c r="H868" i="1"/>
  <c r="E869" i="1"/>
  <c r="G869" i="1"/>
  <c r="H869" i="1"/>
  <c r="E870" i="1"/>
  <c r="G870" i="1"/>
  <c r="H870" i="1"/>
  <c r="E871" i="1"/>
  <c r="G871" i="1"/>
  <c r="H871" i="1"/>
  <c r="E872" i="1"/>
  <c r="G872" i="1"/>
  <c r="H872" i="1"/>
  <c r="E873" i="1"/>
  <c r="G873" i="1"/>
  <c r="H873" i="1"/>
  <c r="E874" i="1"/>
  <c r="G874" i="1"/>
  <c r="H874" i="1"/>
  <c r="E875" i="1"/>
  <c r="G875" i="1"/>
  <c r="H875" i="1"/>
  <c r="E876" i="1"/>
  <c r="G876" i="1"/>
  <c r="H876" i="1"/>
  <c r="E877" i="1"/>
  <c r="G877" i="1"/>
  <c r="H877" i="1"/>
  <c r="E878" i="1"/>
  <c r="G878" i="1"/>
  <c r="H878" i="1"/>
  <c r="E879" i="1"/>
  <c r="G879" i="1"/>
  <c r="H879" i="1"/>
  <c r="E880" i="1"/>
  <c r="G880" i="1"/>
  <c r="H880" i="1"/>
  <c r="E881" i="1"/>
  <c r="G881" i="1"/>
  <c r="H881" i="1"/>
  <c r="E882" i="1"/>
  <c r="G882" i="1"/>
  <c r="H882" i="1"/>
  <c r="E883" i="1"/>
  <c r="G883" i="1"/>
  <c r="H883" i="1"/>
  <c r="E884" i="1"/>
  <c r="G884" i="1"/>
  <c r="H884" i="1"/>
  <c r="E885" i="1"/>
  <c r="G885" i="1"/>
  <c r="H885" i="1"/>
  <c r="E886" i="1"/>
  <c r="G886" i="1"/>
  <c r="H886" i="1"/>
  <c r="E887" i="1"/>
  <c r="G887" i="1"/>
  <c r="H887" i="1"/>
  <c r="E888" i="1"/>
  <c r="G888" i="1"/>
  <c r="H888" i="1"/>
  <c r="E889" i="1"/>
  <c r="G889" i="1"/>
  <c r="H889" i="1"/>
  <c r="E890" i="1"/>
  <c r="G890" i="1"/>
  <c r="H890" i="1"/>
  <c r="E891" i="1"/>
  <c r="G891" i="1"/>
  <c r="H891" i="1"/>
  <c r="E892" i="1"/>
  <c r="G892" i="1"/>
  <c r="H892" i="1"/>
  <c r="E893" i="1"/>
  <c r="G893" i="1"/>
  <c r="H893" i="1"/>
  <c r="E894" i="1"/>
  <c r="G894" i="1"/>
  <c r="H894" i="1"/>
  <c r="E895" i="1"/>
  <c r="G895" i="1"/>
  <c r="H895" i="1"/>
  <c r="E896" i="1"/>
  <c r="G896" i="1"/>
  <c r="H896" i="1"/>
  <c r="E897" i="1"/>
  <c r="G897" i="1"/>
  <c r="H897" i="1"/>
  <c r="E898" i="1"/>
  <c r="G898" i="1"/>
  <c r="H898" i="1"/>
  <c r="E899" i="1"/>
  <c r="G899" i="1"/>
  <c r="H899" i="1"/>
  <c r="E900" i="1"/>
  <c r="G900" i="1"/>
  <c r="H900" i="1"/>
  <c r="E901" i="1"/>
  <c r="G901" i="1"/>
  <c r="H901" i="1"/>
  <c r="E902" i="1"/>
  <c r="G902" i="1"/>
  <c r="H902" i="1"/>
  <c r="E903" i="1"/>
  <c r="G903" i="1"/>
  <c r="H903" i="1"/>
  <c r="E904" i="1"/>
  <c r="G904" i="1"/>
  <c r="H904" i="1"/>
  <c r="E905" i="1"/>
  <c r="G905" i="1"/>
  <c r="H905" i="1"/>
  <c r="E906" i="1"/>
  <c r="G906" i="1"/>
  <c r="H906" i="1"/>
  <c r="E907" i="1"/>
  <c r="G907" i="1"/>
  <c r="H907" i="1"/>
  <c r="E908" i="1"/>
  <c r="G908" i="1"/>
  <c r="H908" i="1"/>
  <c r="E909" i="1"/>
  <c r="G909" i="1"/>
  <c r="H909" i="1"/>
  <c r="E910" i="1"/>
  <c r="G910" i="1"/>
  <c r="H910" i="1"/>
  <c r="E911" i="1"/>
  <c r="G911" i="1"/>
  <c r="H911" i="1"/>
  <c r="E912" i="1"/>
  <c r="G912" i="1"/>
  <c r="H912" i="1"/>
  <c r="E913" i="1"/>
  <c r="G913" i="1"/>
  <c r="H913" i="1"/>
  <c r="E914" i="1"/>
  <c r="G914" i="1"/>
  <c r="H914" i="1"/>
  <c r="E915" i="1"/>
  <c r="G915" i="1"/>
  <c r="H915" i="1"/>
  <c r="E916" i="1"/>
  <c r="G916" i="1"/>
  <c r="H916" i="1"/>
  <c r="E917" i="1"/>
  <c r="G917" i="1"/>
  <c r="H917" i="1"/>
  <c r="E918" i="1"/>
  <c r="G918" i="1"/>
  <c r="H918" i="1"/>
  <c r="E919" i="1"/>
  <c r="G919" i="1"/>
  <c r="H919" i="1"/>
  <c r="E920" i="1"/>
  <c r="G920" i="1"/>
  <c r="H920" i="1"/>
  <c r="E921" i="1"/>
  <c r="G921" i="1"/>
  <c r="H921" i="1"/>
  <c r="E922" i="1"/>
  <c r="G922" i="1"/>
  <c r="H922" i="1"/>
  <c r="E923" i="1"/>
  <c r="G923" i="1"/>
  <c r="H923" i="1"/>
  <c r="E924" i="1"/>
  <c r="G924" i="1"/>
  <c r="H924" i="1"/>
  <c r="E925" i="1"/>
  <c r="G925" i="1"/>
  <c r="H925" i="1"/>
  <c r="E926" i="1"/>
  <c r="G926" i="1"/>
  <c r="H926" i="1"/>
  <c r="E927" i="1"/>
  <c r="G927" i="1"/>
  <c r="H927" i="1"/>
  <c r="E928" i="1"/>
  <c r="G928" i="1"/>
  <c r="H928" i="1"/>
  <c r="E929" i="1"/>
  <c r="G929" i="1"/>
  <c r="H929" i="1"/>
  <c r="E930" i="1"/>
  <c r="G930" i="1"/>
  <c r="H930" i="1"/>
  <c r="E931" i="1"/>
  <c r="G931" i="1"/>
  <c r="H931" i="1"/>
  <c r="E932" i="1"/>
  <c r="G932" i="1"/>
  <c r="H932" i="1"/>
  <c r="E933" i="1"/>
  <c r="G933" i="1"/>
  <c r="H933" i="1"/>
  <c r="E934" i="1"/>
  <c r="G934" i="1"/>
  <c r="H934" i="1"/>
  <c r="E935" i="1"/>
  <c r="G935" i="1"/>
  <c r="H935" i="1"/>
  <c r="E936" i="1"/>
  <c r="G936" i="1"/>
  <c r="H936" i="1"/>
  <c r="E937" i="1"/>
  <c r="G937" i="1"/>
  <c r="H937" i="1"/>
  <c r="E938" i="1"/>
  <c r="G938" i="1"/>
  <c r="H938" i="1"/>
  <c r="E939" i="1"/>
  <c r="G939" i="1"/>
  <c r="H939" i="1"/>
  <c r="E940" i="1"/>
  <c r="G940" i="1"/>
  <c r="H940" i="1"/>
  <c r="E941" i="1"/>
  <c r="G941" i="1"/>
  <c r="H941" i="1"/>
  <c r="E942" i="1"/>
  <c r="G942" i="1"/>
  <c r="H942" i="1"/>
  <c r="E943" i="1"/>
  <c r="G943" i="1"/>
  <c r="H943" i="1"/>
  <c r="E944" i="1"/>
  <c r="G944" i="1"/>
  <c r="H944" i="1"/>
  <c r="E945" i="1"/>
  <c r="G945" i="1"/>
  <c r="H945" i="1"/>
  <c r="E946" i="1"/>
  <c r="G946" i="1"/>
  <c r="H946" i="1"/>
  <c r="E947" i="1"/>
  <c r="G947" i="1"/>
  <c r="H947" i="1"/>
  <c r="E948" i="1"/>
  <c r="G948" i="1"/>
  <c r="H948" i="1"/>
  <c r="E949" i="1"/>
  <c r="G949" i="1"/>
  <c r="H949" i="1"/>
  <c r="E950" i="1"/>
  <c r="G950" i="1"/>
  <c r="H950" i="1"/>
  <c r="E951" i="1"/>
  <c r="G951" i="1"/>
  <c r="H951" i="1"/>
  <c r="E952" i="1"/>
  <c r="G952" i="1"/>
  <c r="H952" i="1"/>
  <c r="E953" i="1"/>
  <c r="G953" i="1"/>
  <c r="H953" i="1"/>
  <c r="E954" i="1"/>
  <c r="G954" i="1"/>
  <c r="H954" i="1"/>
  <c r="E955" i="1"/>
  <c r="G955" i="1"/>
  <c r="H955" i="1"/>
  <c r="E956" i="1"/>
  <c r="G956" i="1"/>
  <c r="H956" i="1"/>
  <c r="E957" i="1"/>
  <c r="G957" i="1"/>
  <c r="H957" i="1"/>
  <c r="E958" i="1"/>
  <c r="G958" i="1"/>
  <c r="H958" i="1"/>
  <c r="E959" i="1"/>
  <c r="G959" i="1"/>
  <c r="H959" i="1"/>
  <c r="E960" i="1"/>
  <c r="G960" i="1"/>
  <c r="H960" i="1"/>
  <c r="E961" i="1"/>
  <c r="G961" i="1"/>
  <c r="H961" i="1"/>
  <c r="E962" i="1"/>
  <c r="G962" i="1"/>
  <c r="H962" i="1"/>
  <c r="E963" i="1"/>
  <c r="G963" i="1"/>
  <c r="H963" i="1"/>
  <c r="E964" i="1"/>
  <c r="G964" i="1"/>
  <c r="H964" i="1"/>
  <c r="E965" i="1"/>
  <c r="G965" i="1"/>
  <c r="H965" i="1"/>
  <c r="E966" i="1"/>
  <c r="G966" i="1"/>
  <c r="H966" i="1"/>
  <c r="E967" i="1"/>
  <c r="G967" i="1"/>
  <c r="H967" i="1"/>
  <c r="E968" i="1"/>
  <c r="G968" i="1"/>
  <c r="H968" i="1"/>
  <c r="E969" i="1"/>
  <c r="G969" i="1"/>
  <c r="H969" i="1"/>
  <c r="E970" i="1"/>
  <c r="G970" i="1"/>
  <c r="H970" i="1"/>
  <c r="E971" i="1"/>
  <c r="G971" i="1"/>
  <c r="H971" i="1"/>
  <c r="E972" i="1"/>
  <c r="G972" i="1"/>
  <c r="H972" i="1"/>
  <c r="E973" i="1"/>
  <c r="G973" i="1"/>
  <c r="H973" i="1"/>
  <c r="E974" i="1"/>
  <c r="G974" i="1"/>
  <c r="H974" i="1"/>
  <c r="E975" i="1"/>
  <c r="G975" i="1"/>
  <c r="H975" i="1"/>
  <c r="E976" i="1"/>
  <c r="G976" i="1"/>
  <c r="H976" i="1"/>
  <c r="E977" i="1"/>
  <c r="G977" i="1"/>
  <c r="H977" i="1"/>
  <c r="E978" i="1"/>
  <c r="G978" i="1"/>
  <c r="H978" i="1"/>
  <c r="E979" i="1"/>
  <c r="G979" i="1"/>
  <c r="H979" i="1"/>
  <c r="E980" i="1"/>
  <c r="G980" i="1"/>
  <c r="H980" i="1"/>
  <c r="E981" i="1"/>
  <c r="G981" i="1"/>
  <c r="H981" i="1"/>
  <c r="E982" i="1"/>
  <c r="G982" i="1"/>
  <c r="H982" i="1"/>
  <c r="E983" i="1"/>
  <c r="G983" i="1"/>
  <c r="H983" i="1"/>
  <c r="E984" i="1"/>
  <c r="G984" i="1"/>
  <c r="H984" i="1"/>
  <c r="E985" i="1"/>
  <c r="G985" i="1"/>
  <c r="H985" i="1"/>
  <c r="E986" i="1"/>
  <c r="G986" i="1"/>
  <c r="H986" i="1"/>
  <c r="E987" i="1"/>
  <c r="G987" i="1"/>
  <c r="H987" i="1"/>
  <c r="E988" i="1"/>
  <c r="G988" i="1"/>
  <c r="H988" i="1"/>
  <c r="E989" i="1"/>
  <c r="G989" i="1"/>
  <c r="H989" i="1"/>
  <c r="E990" i="1"/>
  <c r="G990" i="1"/>
  <c r="H990" i="1"/>
  <c r="E991" i="1"/>
  <c r="G991" i="1"/>
  <c r="H991" i="1"/>
  <c r="E992" i="1"/>
  <c r="G992" i="1"/>
  <c r="H992" i="1"/>
  <c r="E993" i="1"/>
  <c r="G993" i="1"/>
  <c r="H993" i="1"/>
  <c r="E994" i="1"/>
  <c r="G994" i="1"/>
  <c r="H994" i="1"/>
  <c r="E995" i="1"/>
  <c r="G995" i="1"/>
  <c r="H995" i="1"/>
  <c r="E996" i="1"/>
  <c r="G996" i="1"/>
  <c r="H996" i="1"/>
  <c r="E997" i="1"/>
  <c r="G997" i="1"/>
  <c r="H997" i="1"/>
  <c r="E998" i="1"/>
  <c r="G998" i="1"/>
  <c r="H998" i="1"/>
  <c r="E999" i="1"/>
  <c r="G999" i="1"/>
  <c r="H999" i="1"/>
  <c r="E1000" i="1"/>
  <c r="G1000" i="1"/>
  <c r="H1000" i="1"/>
  <c r="E1001" i="1"/>
  <c r="G1001" i="1"/>
  <c r="H1001" i="1"/>
  <c r="E1002" i="1"/>
  <c r="G1002" i="1"/>
  <c r="H1002" i="1"/>
  <c r="E1003" i="1"/>
  <c r="G1003" i="1"/>
  <c r="H1003" i="1"/>
  <c r="E1004" i="1"/>
  <c r="G1004" i="1"/>
  <c r="H1004" i="1"/>
  <c r="E1005" i="1"/>
  <c r="G1005" i="1"/>
  <c r="H1005" i="1"/>
  <c r="E1006" i="1"/>
  <c r="G1006" i="1"/>
  <c r="H1006" i="1"/>
  <c r="E1007" i="1"/>
  <c r="G1007" i="1"/>
  <c r="H1007" i="1"/>
  <c r="E1008" i="1"/>
  <c r="G1008" i="1"/>
  <c r="H1008" i="1"/>
  <c r="E1009" i="1"/>
  <c r="G1009" i="1"/>
  <c r="H1009" i="1"/>
  <c r="E1010" i="1"/>
  <c r="G1010" i="1"/>
  <c r="H1010" i="1"/>
  <c r="E1011" i="1"/>
  <c r="G1011" i="1"/>
  <c r="H1011" i="1"/>
  <c r="E1012" i="1"/>
  <c r="G1012" i="1"/>
  <c r="H1012" i="1"/>
  <c r="E1013" i="1"/>
  <c r="G1013" i="1"/>
  <c r="H1013" i="1"/>
  <c r="E1014" i="1"/>
  <c r="G1014" i="1"/>
  <c r="H1014" i="1"/>
  <c r="E1015" i="1"/>
  <c r="G1015" i="1"/>
  <c r="H1015" i="1"/>
  <c r="E1016" i="1"/>
  <c r="G1016" i="1"/>
  <c r="H1016" i="1"/>
  <c r="E1017" i="1"/>
  <c r="G1017" i="1"/>
  <c r="H1017" i="1"/>
  <c r="E1018" i="1"/>
  <c r="G1018" i="1"/>
  <c r="H1018" i="1"/>
  <c r="E1019" i="1"/>
  <c r="G1019" i="1"/>
  <c r="H1019" i="1"/>
  <c r="E1020" i="1"/>
  <c r="G1020" i="1"/>
  <c r="H1020" i="1"/>
  <c r="E1021" i="1"/>
  <c r="G1021" i="1"/>
  <c r="H1021" i="1"/>
  <c r="E1022" i="1"/>
  <c r="G1022" i="1"/>
  <c r="H1022" i="1"/>
  <c r="E1023" i="1"/>
  <c r="G1023" i="1"/>
  <c r="H1023" i="1"/>
  <c r="E1024" i="1"/>
  <c r="G1024" i="1"/>
  <c r="H1024" i="1"/>
  <c r="E1025" i="1"/>
  <c r="G1025" i="1"/>
  <c r="H1025" i="1"/>
  <c r="E1026" i="1"/>
  <c r="G1026" i="1"/>
  <c r="H1026" i="1"/>
  <c r="E1027" i="1"/>
  <c r="G1027" i="1"/>
  <c r="H1027" i="1"/>
  <c r="E1028" i="1"/>
  <c r="G1028" i="1"/>
  <c r="H1028" i="1"/>
  <c r="E1029" i="1"/>
  <c r="G1029" i="1"/>
  <c r="H1029" i="1"/>
  <c r="E1030" i="1"/>
  <c r="G1030" i="1"/>
  <c r="H1030" i="1"/>
  <c r="E1031" i="1"/>
  <c r="G1031" i="1"/>
  <c r="H1031" i="1"/>
  <c r="E1032" i="1"/>
  <c r="G1032" i="1"/>
  <c r="H1032" i="1"/>
  <c r="E1033" i="1"/>
  <c r="G1033" i="1"/>
  <c r="H1033" i="1"/>
  <c r="E1034" i="1"/>
  <c r="G1034" i="1"/>
  <c r="H1034" i="1"/>
  <c r="E1035" i="1"/>
  <c r="G1035" i="1"/>
  <c r="H1035" i="1"/>
  <c r="E1036" i="1"/>
  <c r="G1036" i="1"/>
  <c r="H1036" i="1"/>
  <c r="E1037" i="1"/>
  <c r="G1037" i="1"/>
  <c r="H1037" i="1"/>
  <c r="E1038" i="1"/>
  <c r="G1038" i="1"/>
  <c r="H1038" i="1"/>
  <c r="E1039" i="1"/>
  <c r="G1039" i="1"/>
  <c r="H1039" i="1"/>
  <c r="E1040" i="1"/>
  <c r="G1040" i="1"/>
  <c r="H1040" i="1"/>
  <c r="E1041" i="1"/>
  <c r="G1041" i="1"/>
  <c r="H1041" i="1"/>
  <c r="E1042" i="1"/>
  <c r="G1042" i="1"/>
  <c r="H1042" i="1"/>
  <c r="E1043" i="1"/>
  <c r="G1043" i="1"/>
  <c r="H1043" i="1"/>
  <c r="E1044" i="1"/>
  <c r="G1044" i="1"/>
  <c r="H1044" i="1"/>
  <c r="E1045" i="1"/>
  <c r="G1045" i="1"/>
  <c r="H1045" i="1"/>
  <c r="E1046" i="1"/>
  <c r="G1046" i="1"/>
  <c r="H1046" i="1"/>
  <c r="E1047" i="1"/>
  <c r="G1047" i="1"/>
  <c r="H1047" i="1"/>
  <c r="E1048" i="1"/>
  <c r="G1048" i="1"/>
  <c r="H1048" i="1"/>
  <c r="E1049" i="1"/>
  <c r="G1049" i="1"/>
  <c r="H1049" i="1"/>
  <c r="E1050" i="1"/>
  <c r="G1050" i="1"/>
  <c r="H1050" i="1"/>
  <c r="E1051" i="1"/>
  <c r="G1051" i="1"/>
  <c r="H1051" i="1"/>
  <c r="E1052" i="1"/>
  <c r="G1052" i="1"/>
  <c r="H1052" i="1"/>
  <c r="E1053" i="1"/>
  <c r="G1053" i="1"/>
  <c r="H1053" i="1"/>
  <c r="E1054" i="1"/>
  <c r="G1054" i="1"/>
  <c r="H1054" i="1"/>
  <c r="E1055" i="1"/>
  <c r="G1055" i="1"/>
  <c r="H1055" i="1"/>
  <c r="E1056" i="1"/>
  <c r="G1056" i="1"/>
  <c r="H1056" i="1"/>
  <c r="E1057" i="1"/>
  <c r="G1057" i="1"/>
  <c r="H1057" i="1"/>
  <c r="E1058" i="1"/>
  <c r="G1058" i="1"/>
  <c r="H1058" i="1"/>
  <c r="E1059" i="1"/>
  <c r="G1059" i="1"/>
  <c r="H1059" i="1"/>
  <c r="E1060" i="1"/>
  <c r="G1060" i="1"/>
  <c r="H1060" i="1"/>
  <c r="E1061" i="1"/>
  <c r="G1061" i="1"/>
  <c r="H1061" i="1"/>
  <c r="E1062" i="1"/>
  <c r="G1062" i="1"/>
  <c r="H1062" i="1"/>
  <c r="E1063" i="1"/>
  <c r="G1063" i="1"/>
  <c r="H1063" i="1"/>
  <c r="E1064" i="1"/>
  <c r="G1064" i="1"/>
  <c r="H1064" i="1"/>
  <c r="E1065" i="1"/>
  <c r="G1065" i="1"/>
  <c r="H1065" i="1"/>
  <c r="E1066" i="1"/>
  <c r="G1066" i="1"/>
  <c r="H1066" i="1"/>
  <c r="E1067" i="1"/>
  <c r="G1067" i="1"/>
  <c r="H1067" i="1"/>
  <c r="E1068" i="1"/>
  <c r="G1068" i="1"/>
  <c r="H1068" i="1"/>
  <c r="E1069" i="1"/>
  <c r="G1069" i="1"/>
  <c r="H1069" i="1"/>
  <c r="E1070" i="1"/>
  <c r="G1070" i="1"/>
  <c r="H1070" i="1"/>
  <c r="E1071" i="1"/>
  <c r="G1071" i="1"/>
  <c r="H1071" i="1"/>
  <c r="E1072" i="1"/>
  <c r="G1072" i="1"/>
  <c r="H1072" i="1"/>
  <c r="E1073" i="1"/>
  <c r="G1073" i="1"/>
  <c r="H1073" i="1"/>
  <c r="E1074" i="1"/>
  <c r="G1074" i="1"/>
  <c r="H1074" i="1"/>
  <c r="E1075" i="1"/>
  <c r="G1075" i="1"/>
  <c r="H1075" i="1"/>
  <c r="E1076" i="1"/>
  <c r="G1076" i="1"/>
  <c r="H1076" i="1"/>
  <c r="E1077" i="1"/>
  <c r="G1077" i="1"/>
  <c r="H1077" i="1"/>
  <c r="E1078" i="1"/>
  <c r="G1078" i="1"/>
  <c r="H1078" i="1"/>
  <c r="E1079" i="1"/>
  <c r="G1079" i="1"/>
  <c r="H1079" i="1"/>
  <c r="E1080" i="1"/>
  <c r="G1080" i="1"/>
  <c r="H1080" i="1"/>
  <c r="E1081" i="1"/>
  <c r="G1081" i="1"/>
  <c r="H1081" i="1"/>
  <c r="E1082" i="1"/>
  <c r="G1082" i="1"/>
  <c r="H1082" i="1"/>
  <c r="E1083" i="1"/>
  <c r="G1083" i="1"/>
  <c r="H1083" i="1"/>
  <c r="E1084" i="1"/>
  <c r="G1084" i="1"/>
  <c r="H1084" i="1"/>
  <c r="E1085" i="1"/>
  <c r="G1085" i="1"/>
  <c r="H1085" i="1"/>
  <c r="E1086" i="1"/>
  <c r="G1086" i="1"/>
  <c r="H1086" i="1"/>
  <c r="E1087" i="1"/>
  <c r="G1087" i="1"/>
  <c r="H1087" i="1"/>
  <c r="E1088" i="1"/>
  <c r="G1088" i="1"/>
  <c r="H1088" i="1"/>
  <c r="E1089" i="1"/>
  <c r="G1089" i="1"/>
  <c r="H1089" i="1"/>
  <c r="E1090" i="1"/>
  <c r="G1090" i="1"/>
  <c r="H1090" i="1"/>
  <c r="E1091" i="1"/>
  <c r="G1091" i="1"/>
  <c r="H1091" i="1"/>
  <c r="E1092" i="1"/>
  <c r="G1092" i="1"/>
  <c r="H1092" i="1"/>
  <c r="E1093" i="1"/>
  <c r="G1093" i="1"/>
  <c r="H1093" i="1"/>
  <c r="E1094" i="1"/>
  <c r="G1094" i="1"/>
  <c r="H1094" i="1"/>
  <c r="E1095" i="1"/>
  <c r="G1095" i="1"/>
  <c r="H1095" i="1"/>
  <c r="E1096" i="1"/>
  <c r="G1096" i="1"/>
  <c r="H1096" i="1"/>
  <c r="E1097" i="1"/>
  <c r="G1097" i="1"/>
  <c r="H1097" i="1"/>
  <c r="E1098" i="1"/>
  <c r="G1098" i="1"/>
  <c r="H1098" i="1"/>
  <c r="E1099" i="1"/>
  <c r="G1099" i="1"/>
  <c r="H1099" i="1"/>
  <c r="E1100" i="1"/>
  <c r="G1100" i="1"/>
  <c r="H1100" i="1"/>
  <c r="E1101" i="1"/>
  <c r="G1101" i="1"/>
  <c r="H1101" i="1"/>
  <c r="E1102" i="1"/>
  <c r="G1102" i="1"/>
  <c r="H1102" i="1"/>
  <c r="E1103" i="1"/>
  <c r="G1103" i="1"/>
  <c r="H1103" i="1"/>
  <c r="E1104" i="1"/>
  <c r="G1104" i="1"/>
  <c r="H1104" i="1"/>
  <c r="E1105" i="1"/>
  <c r="G1105" i="1"/>
  <c r="H1105" i="1"/>
  <c r="E1106" i="1"/>
  <c r="G1106" i="1"/>
  <c r="H1106" i="1"/>
  <c r="E1107" i="1"/>
  <c r="G1107" i="1"/>
  <c r="H1107" i="1"/>
  <c r="E1108" i="1"/>
  <c r="G1108" i="1"/>
  <c r="H1108" i="1"/>
  <c r="E1109" i="1"/>
  <c r="G1109" i="1"/>
  <c r="H1109" i="1"/>
  <c r="E1110" i="1"/>
  <c r="G1110" i="1"/>
  <c r="H1110" i="1"/>
  <c r="E1111" i="1"/>
  <c r="G1111" i="1"/>
  <c r="H1111" i="1"/>
  <c r="E1112" i="1"/>
  <c r="G1112" i="1"/>
  <c r="H1112" i="1"/>
  <c r="E1113" i="1"/>
  <c r="G1113" i="1"/>
  <c r="H1113" i="1"/>
  <c r="E1114" i="1"/>
  <c r="G1114" i="1"/>
  <c r="H1114" i="1"/>
  <c r="E1115" i="1"/>
  <c r="G1115" i="1"/>
  <c r="H1115" i="1"/>
  <c r="E1116" i="1"/>
  <c r="G1116" i="1"/>
  <c r="H1116" i="1"/>
  <c r="E1117" i="1"/>
  <c r="G1117" i="1"/>
  <c r="H1117" i="1"/>
  <c r="E1118" i="1"/>
  <c r="G1118" i="1"/>
  <c r="H1118" i="1"/>
  <c r="E1119" i="1"/>
  <c r="G1119" i="1"/>
  <c r="H1119" i="1"/>
  <c r="E1120" i="1"/>
  <c r="G1120" i="1"/>
  <c r="H1120" i="1"/>
  <c r="E1121" i="1"/>
  <c r="G1121" i="1"/>
  <c r="H1121" i="1"/>
  <c r="E1122" i="1"/>
  <c r="G1122" i="1"/>
  <c r="H1122" i="1"/>
  <c r="E1123" i="1"/>
  <c r="G1123" i="1"/>
  <c r="H1123" i="1"/>
  <c r="E1124" i="1"/>
  <c r="G1124" i="1"/>
  <c r="H1124" i="1"/>
  <c r="E1125" i="1"/>
  <c r="G1125" i="1"/>
  <c r="H1125" i="1"/>
  <c r="E1126" i="1"/>
  <c r="G1126" i="1"/>
  <c r="H1126" i="1"/>
  <c r="E1127" i="1"/>
  <c r="G1127" i="1"/>
  <c r="H1127" i="1"/>
  <c r="E1128" i="1"/>
  <c r="G1128" i="1"/>
  <c r="H1128" i="1"/>
  <c r="E1129" i="1"/>
  <c r="G1129" i="1"/>
  <c r="H1129" i="1"/>
  <c r="E1130" i="1"/>
  <c r="G1130" i="1"/>
  <c r="H1130" i="1"/>
  <c r="E1131" i="1"/>
  <c r="G1131" i="1"/>
  <c r="H1131" i="1"/>
  <c r="E1132" i="1"/>
  <c r="G1132" i="1"/>
  <c r="H1132" i="1"/>
  <c r="E1133" i="1"/>
  <c r="G1133" i="1"/>
  <c r="H1133" i="1"/>
  <c r="E1134" i="1"/>
  <c r="G1134" i="1"/>
  <c r="H1134" i="1"/>
  <c r="E1135" i="1"/>
  <c r="G1135" i="1"/>
  <c r="H1135" i="1"/>
  <c r="E1136" i="1"/>
  <c r="G1136" i="1"/>
  <c r="H1136" i="1"/>
  <c r="E1137" i="1"/>
  <c r="G1137" i="1"/>
  <c r="H1137" i="1"/>
  <c r="E1138" i="1"/>
  <c r="G1138" i="1"/>
  <c r="H1138" i="1"/>
  <c r="E1139" i="1"/>
  <c r="G1139" i="1"/>
  <c r="H1139" i="1"/>
  <c r="E1140" i="1"/>
  <c r="G1140" i="1"/>
  <c r="H1140" i="1"/>
  <c r="E1141" i="1"/>
  <c r="G1141" i="1"/>
  <c r="H1141" i="1"/>
  <c r="E1142" i="1"/>
  <c r="G1142" i="1"/>
  <c r="H1142" i="1"/>
  <c r="E1143" i="1"/>
  <c r="G1143" i="1"/>
  <c r="H1143" i="1"/>
  <c r="E1144" i="1"/>
  <c r="G1144" i="1"/>
  <c r="H1144" i="1"/>
  <c r="E1145" i="1"/>
  <c r="G1145" i="1"/>
  <c r="H1145" i="1"/>
  <c r="E1146" i="1"/>
  <c r="G1146" i="1"/>
  <c r="H1146" i="1"/>
  <c r="E1147" i="1"/>
  <c r="G1147" i="1"/>
  <c r="H1147" i="1"/>
  <c r="E1148" i="1"/>
  <c r="G1148" i="1"/>
  <c r="H1148" i="1"/>
  <c r="E1149" i="1"/>
  <c r="G1149" i="1"/>
  <c r="H1149" i="1"/>
  <c r="E1150" i="1"/>
  <c r="G1150" i="1"/>
  <c r="H1150" i="1"/>
  <c r="E1151" i="1"/>
  <c r="G1151" i="1"/>
  <c r="H1151" i="1"/>
  <c r="E1152" i="1"/>
  <c r="G1152" i="1"/>
  <c r="H1152" i="1"/>
  <c r="E1153" i="1"/>
  <c r="G1153" i="1"/>
  <c r="H1153" i="1"/>
  <c r="E1154" i="1"/>
  <c r="G1154" i="1"/>
  <c r="H1154" i="1"/>
  <c r="E1155" i="1"/>
  <c r="G1155" i="1"/>
  <c r="H1155" i="1"/>
  <c r="E1156" i="1"/>
  <c r="G1156" i="1"/>
  <c r="H1156" i="1"/>
  <c r="E1157" i="1"/>
  <c r="G1157" i="1"/>
  <c r="H1157" i="1"/>
  <c r="E1158" i="1"/>
  <c r="G1158" i="1"/>
  <c r="H1158" i="1"/>
  <c r="E1159" i="1"/>
  <c r="G1159" i="1"/>
  <c r="H1159" i="1"/>
  <c r="E1160" i="1"/>
  <c r="G1160" i="1"/>
  <c r="H1160" i="1"/>
  <c r="E1161" i="1"/>
  <c r="G1161" i="1"/>
  <c r="H1161" i="1"/>
  <c r="E1162" i="1"/>
  <c r="G1162" i="1"/>
  <c r="H1162" i="1"/>
  <c r="E1163" i="1"/>
  <c r="G1163" i="1"/>
  <c r="H1163" i="1"/>
  <c r="E1164" i="1"/>
  <c r="G1164" i="1"/>
  <c r="H1164" i="1"/>
  <c r="E1165" i="1"/>
  <c r="G1165" i="1"/>
  <c r="H1165" i="1"/>
  <c r="E1166" i="1"/>
  <c r="G1166" i="1"/>
  <c r="H1166" i="1"/>
  <c r="E1167" i="1"/>
  <c r="G1167" i="1"/>
  <c r="H1167" i="1"/>
  <c r="E1168" i="1"/>
  <c r="G1168" i="1"/>
  <c r="H1168" i="1"/>
  <c r="E1169" i="1"/>
  <c r="G1169" i="1"/>
  <c r="H1169" i="1"/>
  <c r="E1170" i="1"/>
  <c r="G1170" i="1"/>
  <c r="H1170" i="1"/>
  <c r="E1171" i="1"/>
  <c r="G1171" i="1"/>
  <c r="H1171" i="1"/>
  <c r="E1172" i="1"/>
  <c r="G1172" i="1"/>
  <c r="H1172" i="1"/>
  <c r="E1173" i="1"/>
  <c r="G1173" i="1"/>
  <c r="H1173" i="1"/>
  <c r="E1174" i="1"/>
  <c r="G1174" i="1"/>
  <c r="H1174" i="1"/>
  <c r="E1175" i="1"/>
  <c r="G1175" i="1"/>
  <c r="H1175" i="1"/>
  <c r="E1176" i="1"/>
  <c r="G1176" i="1"/>
  <c r="H1176" i="1"/>
  <c r="E1177" i="1"/>
  <c r="G1177" i="1"/>
  <c r="H1177" i="1"/>
  <c r="E1178" i="1"/>
  <c r="G1178" i="1"/>
  <c r="H1178" i="1"/>
  <c r="E1179" i="1"/>
  <c r="G1179" i="1"/>
  <c r="H1179" i="1"/>
  <c r="E1180" i="1"/>
  <c r="G1180" i="1"/>
  <c r="H1180" i="1"/>
  <c r="E1181" i="1"/>
  <c r="G1181" i="1"/>
  <c r="H1181" i="1"/>
  <c r="E1182" i="1"/>
  <c r="G1182" i="1"/>
  <c r="H1182" i="1"/>
  <c r="E1183" i="1"/>
  <c r="G1183" i="1"/>
  <c r="H1183" i="1"/>
  <c r="E1184" i="1"/>
  <c r="G1184" i="1"/>
  <c r="H1184" i="1"/>
  <c r="E1185" i="1"/>
  <c r="G1185" i="1"/>
  <c r="H1185" i="1"/>
  <c r="E1186" i="1"/>
  <c r="G1186" i="1"/>
  <c r="H1186" i="1"/>
  <c r="E1187" i="1"/>
  <c r="G1187" i="1"/>
  <c r="H1187" i="1"/>
  <c r="E1188" i="1"/>
  <c r="G1188" i="1"/>
  <c r="H1188" i="1"/>
  <c r="E1189" i="1"/>
  <c r="G1189" i="1"/>
  <c r="H1189" i="1"/>
  <c r="E1190" i="1"/>
  <c r="G1190" i="1"/>
  <c r="H1190" i="1"/>
  <c r="E1191" i="1"/>
  <c r="G1191" i="1"/>
  <c r="H1191" i="1"/>
  <c r="E1192" i="1"/>
  <c r="G1192" i="1"/>
  <c r="H1192" i="1"/>
  <c r="E1193" i="1"/>
  <c r="G1193" i="1"/>
  <c r="H1193" i="1"/>
  <c r="E1194" i="1"/>
  <c r="G1194" i="1"/>
  <c r="H1194" i="1"/>
  <c r="E1195" i="1"/>
  <c r="G1195" i="1"/>
  <c r="H1195" i="1"/>
  <c r="E1196" i="1"/>
  <c r="G1196" i="1"/>
  <c r="H1196" i="1"/>
  <c r="E1197" i="1"/>
  <c r="G1197" i="1"/>
  <c r="H1197" i="1"/>
  <c r="E1198" i="1"/>
  <c r="G1198" i="1"/>
  <c r="H1198" i="1"/>
  <c r="E1199" i="1"/>
  <c r="G1199" i="1"/>
  <c r="H1199" i="1"/>
  <c r="E1200" i="1"/>
  <c r="G1200" i="1"/>
  <c r="H1200" i="1"/>
  <c r="E1201" i="1"/>
  <c r="G1201" i="1"/>
  <c r="H1201" i="1"/>
  <c r="E1202" i="1"/>
  <c r="G1202" i="1"/>
  <c r="H1202" i="1"/>
  <c r="E1203" i="1"/>
  <c r="G1203" i="1"/>
  <c r="H1203" i="1"/>
  <c r="E1204" i="1"/>
  <c r="G1204" i="1"/>
  <c r="H1204" i="1"/>
  <c r="E1205" i="1"/>
  <c r="G1205" i="1"/>
  <c r="H1205" i="1"/>
  <c r="E1206" i="1"/>
  <c r="G1206" i="1"/>
  <c r="H1206" i="1"/>
  <c r="E1207" i="1"/>
  <c r="G1207" i="1"/>
  <c r="H1207" i="1"/>
  <c r="E1208" i="1"/>
  <c r="G1208" i="1"/>
  <c r="H1208" i="1"/>
  <c r="E1209" i="1"/>
  <c r="G1209" i="1"/>
  <c r="H1209" i="1"/>
  <c r="E1210" i="1"/>
  <c r="G1210" i="1"/>
  <c r="H1210" i="1"/>
  <c r="E1211" i="1"/>
  <c r="G1211" i="1"/>
  <c r="H1211" i="1"/>
  <c r="E1212" i="1"/>
  <c r="G1212" i="1"/>
  <c r="H1212" i="1"/>
  <c r="E1213" i="1"/>
  <c r="G1213" i="1"/>
  <c r="H1213" i="1"/>
  <c r="E1214" i="1"/>
  <c r="G1214" i="1"/>
  <c r="H1214" i="1"/>
  <c r="E1215" i="1"/>
  <c r="G1215" i="1"/>
  <c r="H1215" i="1"/>
  <c r="E1216" i="1"/>
  <c r="G1216" i="1"/>
  <c r="H1216" i="1"/>
  <c r="E1217" i="1"/>
  <c r="G1217" i="1"/>
  <c r="H1217" i="1"/>
  <c r="E1218" i="1"/>
  <c r="G1218" i="1"/>
  <c r="H1218" i="1"/>
  <c r="E1219" i="1"/>
  <c r="G1219" i="1"/>
  <c r="H1219" i="1"/>
  <c r="E1220" i="1"/>
  <c r="G1220" i="1"/>
  <c r="H1220" i="1"/>
  <c r="E1221" i="1"/>
  <c r="G1221" i="1"/>
  <c r="H1221" i="1"/>
  <c r="E1222" i="1"/>
  <c r="G1222" i="1"/>
  <c r="H1222" i="1"/>
  <c r="E1223" i="1"/>
  <c r="G1223" i="1"/>
  <c r="H1223" i="1"/>
  <c r="E1224" i="1"/>
  <c r="G1224" i="1"/>
  <c r="H1224" i="1"/>
  <c r="E1225" i="1"/>
  <c r="G1225" i="1"/>
  <c r="H1225" i="1"/>
  <c r="E1226" i="1"/>
  <c r="G1226" i="1"/>
  <c r="H1226" i="1"/>
  <c r="E1227" i="1"/>
  <c r="G1227" i="1"/>
  <c r="H1227" i="1"/>
  <c r="E1228" i="1"/>
  <c r="G1228" i="1"/>
  <c r="H1228" i="1"/>
  <c r="E1229" i="1"/>
  <c r="G1229" i="1"/>
  <c r="H1229" i="1"/>
  <c r="E1230" i="1"/>
  <c r="G1230" i="1"/>
  <c r="H1230" i="1"/>
  <c r="E1231" i="1"/>
  <c r="G1231" i="1"/>
  <c r="H1231" i="1"/>
  <c r="E1232" i="1"/>
  <c r="G1232" i="1"/>
  <c r="H1232" i="1"/>
  <c r="E1233" i="1"/>
  <c r="G1233" i="1"/>
  <c r="H1233" i="1"/>
  <c r="E1234" i="1"/>
  <c r="G1234" i="1"/>
  <c r="H1234" i="1"/>
  <c r="E1235" i="1"/>
  <c r="G1235" i="1"/>
  <c r="H1235" i="1"/>
  <c r="E1236" i="1"/>
  <c r="G1236" i="1"/>
  <c r="H1236" i="1"/>
  <c r="E1237" i="1"/>
  <c r="G1237" i="1"/>
  <c r="H1237" i="1"/>
  <c r="E1238" i="1"/>
  <c r="G1238" i="1"/>
  <c r="H1238" i="1"/>
  <c r="E1239" i="1"/>
  <c r="G1239" i="1"/>
  <c r="H1239" i="1"/>
  <c r="E1240" i="1"/>
  <c r="G1240" i="1"/>
  <c r="H1240" i="1"/>
  <c r="E1241" i="1"/>
  <c r="G1241" i="1"/>
  <c r="H1241" i="1"/>
  <c r="E1242" i="1"/>
  <c r="G1242" i="1"/>
  <c r="H1242" i="1"/>
  <c r="E1243" i="1"/>
  <c r="G1243" i="1"/>
  <c r="H1243" i="1"/>
  <c r="E1244" i="1"/>
  <c r="G1244" i="1"/>
  <c r="H1244" i="1"/>
  <c r="E1245" i="1"/>
  <c r="G1245" i="1"/>
  <c r="H1245" i="1"/>
  <c r="E1246" i="1"/>
  <c r="G1246" i="1"/>
  <c r="H1246" i="1"/>
  <c r="E1247" i="1"/>
  <c r="G1247" i="1"/>
  <c r="H1247" i="1"/>
  <c r="E1248" i="1"/>
  <c r="G1248" i="1"/>
  <c r="H1248" i="1"/>
  <c r="E1249" i="1"/>
  <c r="G1249" i="1"/>
  <c r="H1249" i="1"/>
  <c r="E1250" i="1"/>
  <c r="G1250" i="1"/>
  <c r="H1250" i="1"/>
  <c r="E1251" i="1"/>
  <c r="G1251" i="1"/>
  <c r="H1251" i="1"/>
  <c r="E1252" i="1"/>
  <c r="G1252" i="1"/>
  <c r="H1252" i="1"/>
  <c r="E1253" i="1"/>
  <c r="G1253" i="1"/>
  <c r="H1253" i="1"/>
  <c r="E1254" i="1"/>
  <c r="G1254" i="1"/>
  <c r="H1254" i="1"/>
  <c r="E1255" i="1"/>
  <c r="G1255" i="1"/>
  <c r="H1255" i="1"/>
  <c r="E1256" i="1"/>
  <c r="G1256" i="1"/>
  <c r="H1256" i="1"/>
  <c r="E1257" i="1"/>
  <c r="G1257" i="1"/>
  <c r="H1257" i="1"/>
  <c r="E1258" i="1"/>
  <c r="G1258" i="1"/>
  <c r="H1258" i="1"/>
  <c r="E1259" i="1"/>
  <c r="G1259" i="1"/>
  <c r="H1259" i="1"/>
  <c r="E1260" i="1"/>
  <c r="G1260" i="1"/>
  <c r="H1260" i="1"/>
  <c r="E1261" i="1"/>
  <c r="G1261" i="1"/>
  <c r="H1261" i="1"/>
  <c r="E1262" i="1"/>
  <c r="G1262" i="1"/>
  <c r="H1262" i="1"/>
  <c r="E1263" i="1"/>
  <c r="G1263" i="1"/>
  <c r="H1263" i="1"/>
  <c r="E1264" i="1"/>
  <c r="G1264" i="1"/>
  <c r="H1264" i="1"/>
  <c r="E1265" i="1"/>
  <c r="G1265" i="1"/>
  <c r="H1265" i="1"/>
  <c r="E1266" i="1"/>
  <c r="G1266" i="1"/>
  <c r="H1266" i="1"/>
  <c r="E1267" i="1"/>
  <c r="G1267" i="1"/>
  <c r="H1267" i="1"/>
  <c r="E1268" i="1"/>
  <c r="G1268" i="1"/>
  <c r="H1268" i="1"/>
  <c r="E1269" i="1"/>
  <c r="G1269" i="1"/>
  <c r="H1269" i="1"/>
  <c r="E1270" i="1"/>
  <c r="G1270" i="1"/>
  <c r="H1270" i="1"/>
  <c r="E1271" i="1"/>
  <c r="G1271" i="1"/>
  <c r="H1271" i="1"/>
  <c r="E1272" i="1"/>
  <c r="G1272" i="1"/>
  <c r="H1272" i="1"/>
  <c r="E1273" i="1"/>
  <c r="G1273" i="1"/>
  <c r="H1273" i="1"/>
  <c r="E1274" i="1"/>
  <c r="G1274" i="1"/>
  <c r="H1274" i="1"/>
  <c r="E1275" i="1"/>
  <c r="G1275" i="1"/>
  <c r="H1275" i="1"/>
  <c r="E1276" i="1"/>
  <c r="G1276" i="1"/>
  <c r="H1276" i="1"/>
  <c r="E1277" i="1"/>
  <c r="G1277" i="1"/>
  <c r="H1277" i="1"/>
  <c r="E1278" i="1"/>
  <c r="G1278" i="1"/>
  <c r="H1278" i="1"/>
  <c r="E1279" i="1"/>
  <c r="G1279" i="1"/>
  <c r="H1279" i="1"/>
  <c r="E1280" i="1"/>
  <c r="G1280" i="1"/>
  <c r="H1280" i="1"/>
  <c r="E1281" i="1"/>
  <c r="G1281" i="1"/>
  <c r="H1281" i="1"/>
  <c r="E1282" i="1"/>
  <c r="G1282" i="1"/>
  <c r="H1282" i="1"/>
  <c r="E1283" i="1"/>
  <c r="G1283" i="1"/>
  <c r="H1283" i="1"/>
  <c r="E1284" i="1"/>
  <c r="G1284" i="1"/>
  <c r="H1284" i="1"/>
  <c r="E1285" i="1"/>
  <c r="G1285" i="1"/>
  <c r="H1285" i="1"/>
  <c r="E1286" i="1"/>
  <c r="G1286" i="1"/>
  <c r="H1286" i="1"/>
  <c r="E1287" i="1"/>
  <c r="G1287" i="1"/>
  <c r="H1287" i="1"/>
  <c r="E1288" i="1"/>
  <c r="G1288" i="1"/>
  <c r="H1288" i="1"/>
  <c r="E1289" i="1"/>
  <c r="G1289" i="1"/>
  <c r="H1289" i="1"/>
  <c r="E1290" i="1"/>
  <c r="G1290" i="1"/>
  <c r="H1290" i="1"/>
  <c r="E1291" i="1"/>
  <c r="G1291" i="1"/>
  <c r="H1291" i="1"/>
  <c r="E1292" i="1"/>
  <c r="G1292" i="1"/>
  <c r="H1292" i="1"/>
  <c r="E1293" i="1"/>
  <c r="G1293" i="1"/>
  <c r="H1293" i="1"/>
  <c r="E1294" i="1"/>
  <c r="G1294" i="1"/>
  <c r="H1294" i="1"/>
  <c r="E1295" i="1"/>
  <c r="G1295" i="1"/>
  <c r="H1295" i="1"/>
  <c r="E1296" i="1"/>
  <c r="G1296" i="1"/>
  <c r="H1296" i="1"/>
  <c r="E1297" i="1"/>
  <c r="G1297" i="1"/>
  <c r="H1297" i="1"/>
  <c r="E1298" i="1"/>
  <c r="G1298" i="1"/>
  <c r="H1298" i="1"/>
  <c r="E1299" i="1"/>
  <c r="G1299" i="1"/>
  <c r="H1299" i="1"/>
  <c r="E1300" i="1"/>
  <c r="G1300" i="1"/>
  <c r="H1300" i="1"/>
  <c r="E1301" i="1"/>
  <c r="G1301" i="1"/>
  <c r="H1301" i="1"/>
  <c r="E1302" i="1"/>
  <c r="G1302" i="1"/>
  <c r="H1302" i="1"/>
  <c r="E1303" i="1"/>
  <c r="G1303" i="1"/>
  <c r="H1303" i="1"/>
  <c r="E1304" i="1"/>
  <c r="G1304" i="1"/>
  <c r="H1304" i="1"/>
  <c r="E1305" i="1"/>
  <c r="G1305" i="1"/>
  <c r="H1305" i="1"/>
  <c r="E1306" i="1"/>
  <c r="G1306" i="1"/>
  <c r="H1306" i="1"/>
  <c r="E1307" i="1"/>
  <c r="G1307" i="1"/>
  <c r="H1307" i="1"/>
  <c r="E1308" i="1"/>
  <c r="G1308" i="1"/>
  <c r="H1308" i="1"/>
  <c r="E1309" i="1"/>
  <c r="G1309" i="1"/>
  <c r="H1309" i="1"/>
  <c r="E1310" i="1"/>
  <c r="G1310" i="1"/>
  <c r="H1310" i="1"/>
  <c r="E1311" i="1"/>
  <c r="G1311" i="1"/>
  <c r="H1311" i="1"/>
  <c r="E1312" i="1"/>
  <c r="G1312" i="1"/>
  <c r="H1312" i="1"/>
  <c r="E1313" i="1"/>
  <c r="G1313" i="1"/>
  <c r="H1313" i="1"/>
  <c r="E1314" i="1"/>
  <c r="G1314" i="1"/>
  <c r="H1314" i="1"/>
  <c r="E1315" i="1"/>
  <c r="G1315" i="1"/>
  <c r="H1315" i="1"/>
  <c r="E1316" i="1"/>
  <c r="G1316" i="1"/>
  <c r="H1316" i="1"/>
  <c r="E1317" i="1"/>
  <c r="G1317" i="1"/>
  <c r="H1317" i="1"/>
  <c r="E1318" i="1"/>
  <c r="G1318" i="1"/>
  <c r="H1318" i="1"/>
  <c r="E1319" i="1"/>
  <c r="G1319" i="1"/>
  <c r="H1319" i="1"/>
  <c r="E1320" i="1"/>
  <c r="G1320" i="1"/>
  <c r="H1320" i="1"/>
  <c r="E1321" i="1"/>
  <c r="G1321" i="1"/>
  <c r="H1321" i="1"/>
  <c r="E1322" i="1"/>
  <c r="G1322" i="1"/>
  <c r="H1322" i="1"/>
  <c r="E1323" i="1"/>
  <c r="G1323" i="1"/>
  <c r="H1323" i="1"/>
  <c r="E1324" i="1"/>
  <c r="G1324" i="1"/>
  <c r="H1324" i="1"/>
  <c r="E1325" i="1"/>
  <c r="G1325" i="1"/>
  <c r="H1325" i="1"/>
  <c r="E1326" i="1"/>
  <c r="G1326" i="1"/>
  <c r="H1326" i="1"/>
  <c r="E1327" i="1"/>
  <c r="G1327" i="1"/>
  <c r="H1327" i="1"/>
  <c r="E1328" i="1"/>
  <c r="G1328" i="1"/>
  <c r="H1328" i="1"/>
  <c r="E1329" i="1"/>
  <c r="G1329" i="1"/>
  <c r="H1329" i="1"/>
  <c r="E1330" i="1"/>
  <c r="G1330" i="1"/>
  <c r="H1330" i="1"/>
  <c r="E1331" i="1"/>
  <c r="G1331" i="1"/>
  <c r="H1331" i="1"/>
  <c r="E1332" i="1"/>
  <c r="G1332" i="1"/>
  <c r="H1332" i="1"/>
  <c r="E1333" i="1"/>
  <c r="G1333" i="1"/>
  <c r="H1333" i="1"/>
  <c r="E1334" i="1"/>
  <c r="G1334" i="1"/>
  <c r="H1334" i="1"/>
  <c r="E1335" i="1"/>
  <c r="G1335" i="1"/>
  <c r="H1335" i="1"/>
  <c r="E1336" i="1"/>
  <c r="G1336" i="1"/>
  <c r="H1336" i="1"/>
  <c r="E1337" i="1"/>
  <c r="G1337" i="1"/>
  <c r="H1337" i="1"/>
  <c r="E1338" i="1"/>
  <c r="G1338" i="1"/>
  <c r="H1338" i="1"/>
  <c r="E1339" i="1"/>
  <c r="G1339" i="1"/>
  <c r="H1339" i="1"/>
  <c r="E1340" i="1"/>
  <c r="G1340" i="1"/>
  <c r="H1340" i="1"/>
  <c r="E1341" i="1"/>
  <c r="G1341" i="1"/>
  <c r="H1341" i="1"/>
  <c r="E1342" i="1"/>
  <c r="G1342" i="1"/>
  <c r="H1342" i="1"/>
  <c r="E1343" i="1"/>
  <c r="G1343" i="1"/>
  <c r="H1343" i="1"/>
  <c r="E1344" i="1"/>
  <c r="G1344" i="1"/>
  <c r="H1344" i="1"/>
  <c r="E1345" i="1"/>
  <c r="G1345" i="1"/>
  <c r="H1345" i="1"/>
  <c r="E1346" i="1"/>
  <c r="G1346" i="1"/>
  <c r="H1346" i="1"/>
  <c r="E1347" i="1"/>
  <c r="G1347" i="1"/>
  <c r="H1347" i="1"/>
  <c r="E1348" i="1"/>
  <c r="G1348" i="1"/>
  <c r="H1348" i="1"/>
  <c r="E1349" i="1"/>
  <c r="G1349" i="1"/>
  <c r="H1349" i="1"/>
  <c r="E1350" i="1"/>
  <c r="G1350" i="1"/>
  <c r="H1350" i="1"/>
  <c r="E1351" i="1"/>
  <c r="G1351" i="1"/>
  <c r="H1351" i="1"/>
  <c r="E1352" i="1"/>
  <c r="G1352" i="1"/>
  <c r="H1352" i="1"/>
  <c r="E1353" i="1"/>
  <c r="G1353" i="1"/>
  <c r="H1353" i="1"/>
  <c r="E1354" i="1"/>
  <c r="G1354" i="1"/>
  <c r="H1354" i="1"/>
  <c r="E1355" i="1"/>
  <c r="G1355" i="1"/>
  <c r="H1355" i="1"/>
  <c r="E1356" i="1"/>
  <c r="G1356" i="1"/>
  <c r="H1356" i="1"/>
  <c r="E1357" i="1"/>
  <c r="G1357" i="1"/>
  <c r="H1357" i="1"/>
  <c r="E1358" i="1"/>
  <c r="G1358" i="1"/>
  <c r="H1358" i="1"/>
  <c r="E1359" i="1"/>
  <c r="G1359" i="1"/>
  <c r="H1359" i="1"/>
  <c r="E1360" i="1"/>
  <c r="G1360" i="1"/>
  <c r="H1360" i="1"/>
  <c r="E1361" i="1"/>
  <c r="G1361" i="1"/>
  <c r="H1361" i="1"/>
  <c r="E1362" i="1"/>
  <c r="G1362" i="1"/>
  <c r="H1362" i="1"/>
  <c r="E1363" i="1"/>
  <c r="G1363" i="1"/>
  <c r="H1363" i="1"/>
  <c r="E1364" i="1"/>
  <c r="G1364" i="1"/>
  <c r="H1364" i="1"/>
  <c r="E1365" i="1"/>
  <c r="G1365" i="1"/>
  <c r="H1365" i="1"/>
  <c r="E1366" i="1"/>
  <c r="G1366" i="1"/>
  <c r="H1366" i="1"/>
  <c r="E1367" i="1"/>
  <c r="G1367" i="1"/>
  <c r="H1367" i="1"/>
  <c r="E1368" i="1"/>
  <c r="G1368" i="1"/>
  <c r="H1368" i="1"/>
  <c r="E1369" i="1"/>
  <c r="G1369" i="1"/>
  <c r="H1369" i="1"/>
  <c r="E1370" i="1"/>
  <c r="G1370" i="1"/>
  <c r="H1370" i="1"/>
  <c r="E1371" i="1"/>
  <c r="G1371" i="1"/>
  <c r="H1371" i="1"/>
  <c r="E1372" i="1"/>
  <c r="G1372" i="1"/>
  <c r="H1372" i="1"/>
  <c r="E1373" i="1"/>
  <c r="G1373" i="1"/>
  <c r="H1373" i="1"/>
  <c r="E1374" i="1"/>
  <c r="G1374" i="1"/>
  <c r="H1374" i="1"/>
  <c r="E1375" i="1"/>
  <c r="G1375" i="1"/>
  <c r="H1375" i="1"/>
  <c r="E1376" i="1"/>
  <c r="G1376" i="1"/>
  <c r="H1376" i="1"/>
  <c r="E1377" i="1"/>
  <c r="G1377" i="1"/>
  <c r="H1377" i="1"/>
  <c r="E1378" i="1"/>
  <c r="G1378" i="1"/>
  <c r="H1378" i="1"/>
  <c r="E1379" i="1"/>
  <c r="G1379" i="1"/>
  <c r="H1379" i="1"/>
  <c r="E1380" i="1"/>
  <c r="G1380" i="1"/>
  <c r="H1380" i="1"/>
  <c r="E1381" i="1"/>
  <c r="G1381" i="1"/>
  <c r="H1381" i="1"/>
  <c r="E1382" i="1"/>
  <c r="G1382" i="1"/>
  <c r="H1382" i="1"/>
  <c r="E1383" i="1"/>
  <c r="G1383" i="1"/>
  <c r="H1383" i="1"/>
  <c r="E1384" i="1"/>
  <c r="G1384" i="1"/>
  <c r="H1384" i="1"/>
  <c r="E1385" i="1"/>
  <c r="G1385" i="1"/>
  <c r="H1385" i="1"/>
  <c r="E1386" i="1"/>
  <c r="G1386" i="1"/>
  <c r="H1386" i="1"/>
  <c r="E1387" i="1"/>
  <c r="G1387" i="1"/>
  <c r="H1387" i="1"/>
  <c r="E1388" i="1"/>
  <c r="G1388" i="1"/>
  <c r="H1388" i="1"/>
  <c r="E1389" i="1"/>
  <c r="G1389" i="1"/>
  <c r="H1389" i="1"/>
  <c r="E1390" i="1"/>
  <c r="G1390" i="1"/>
  <c r="H1390" i="1"/>
  <c r="E1391" i="1"/>
  <c r="G1391" i="1"/>
  <c r="H1391" i="1"/>
  <c r="E1392" i="1"/>
  <c r="G1392" i="1"/>
  <c r="H1392" i="1"/>
  <c r="E1393" i="1"/>
  <c r="G1393" i="1"/>
  <c r="H1393" i="1"/>
  <c r="E1394" i="1"/>
  <c r="G1394" i="1"/>
  <c r="H1394" i="1"/>
  <c r="E1395" i="1"/>
  <c r="G1395" i="1"/>
  <c r="H1395" i="1"/>
  <c r="E1396" i="1"/>
  <c r="G1396" i="1"/>
  <c r="H1396" i="1"/>
  <c r="E1397" i="1"/>
  <c r="G1397" i="1"/>
  <c r="H1397" i="1"/>
  <c r="E1398" i="1"/>
  <c r="G1398" i="1"/>
  <c r="H1398" i="1"/>
  <c r="E1399" i="1"/>
  <c r="G1399" i="1"/>
  <c r="H1399" i="1"/>
  <c r="E1400" i="1"/>
  <c r="G1400" i="1"/>
  <c r="H1400" i="1"/>
  <c r="E1401" i="1"/>
  <c r="G1401" i="1"/>
  <c r="H1401" i="1"/>
  <c r="E1402" i="1"/>
  <c r="G1402" i="1"/>
  <c r="H1402" i="1"/>
  <c r="E1403" i="1"/>
  <c r="G1403" i="1"/>
  <c r="H1403" i="1"/>
  <c r="E1404" i="1"/>
  <c r="G1404" i="1"/>
  <c r="H1404" i="1"/>
  <c r="E1405" i="1"/>
  <c r="G1405" i="1"/>
  <c r="H1405" i="1"/>
  <c r="E1406" i="1"/>
  <c r="G1406" i="1"/>
  <c r="H1406" i="1"/>
  <c r="E1407" i="1"/>
  <c r="G1407" i="1"/>
  <c r="H1407" i="1"/>
  <c r="E1408" i="1"/>
  <c r="G1408" i="1"/>
  <c r="H1408" i="1"/>
  <c r="E1409" i="1"/>
  <c r="G1409" i="1"/>
  <c r="H1409" i="1"/>
  <c r="E1410" i="1"/>
  <c r="G1410" i="1"/>
  <c r="H1410" i="1"/>
  <c r="E1411" i="1"/>
  <c r="G1411" i="1"/>
  <c r="H1411" i="1"/>
  <c r="E1412" i="1"/>
  <c r="G1412" i="1"/>
  <c r="H1412" i="1"/>
  <c r="E1413" i="1"/>
  <c r="G1413" i="1"/>
  <c r="H1413" i="1"/>
  <c r="E1414" i="1"/>
  <c r="G1414" i="1"/>
  <c r="H1414" i="1"/>
  <c r="E1415" i="1"/>
  <c r="G1415" i="1"/>
  <c r="H1415" i="1"/>
  <c r="E1416" i="1"/>
  <c r="G1416" i="1"/>
  <c r="H1416" i="1"/>
  <c r="E1417" i="1"/>
  <c r="G1417" i="1"/>
  <c r="H1417" i="1"/>
  <c r="E1418" i="1"/>
  <c r="G1418" i="1"/>
  <c r="H1418" i="1"/>
  <c r="E1419" i="1"/>
  <c r="G1419" i="1"/>
  <c r="H1419" i="1"/>
  <c r="E1420" i="1"/>
  <c r="G1420" i="1"/>
  <c r="H1420" i="1"/>
  <c r="E1421" i="1"/>
  <c r="G1421" i="1"/>
  <c r="H1421" i="1"/>
  <c r="E1422" i="1"/>
  <c r="G1422" i="1"/>
  <c r="H1422" i="1"/>
  <c r="E1423" i="1"/>
  <c r="G1423" i="1"/>
  <c r="H1423" i="1"/>
  <c r="E1424" i="1"/>
  <c r="G1424" i="1"/>
  <c r="H1424" i="1"/>
  <c r="E1425" i="1"/>
  <c r="G1425" i="1"/>
  <c r="H1425" i="1"/>
  <c r="E1426" i="1"/>
  <c r="G1426" i="1"/>
  <c r="H1426" i="1"/>
  <c r="E1427" i="1"/>
  <c r="G1427" i="1"/>
  <c r="H1427" i="1"/>
  <c r="E1428" i="1"/>
  <c r="G1428" i="1"/>
  <c r="H1428" i="1"/>
  <c r="E1429" i="1"/>
  <c r="G1429" i="1"/>
  <c r="H1429" i="1"/>
  <c r="E1430" i="1"/>
  <c r="G1430" i="1"/>
  <c r="H1430" i="1"/>
  <c r="E1431" i="1"/>
  <c r="G1431" i="1"/>
  <c r="H1431" i="1"/>
  <c r="E2" i="1"/>
  <c r="G2" i="1"/>
  <c r="H2" i="1"/>
  <c r="E3" i="1"/>
  <c r="G3" i="1"/>
  <c r="H3" i="1"/>
  <c r="E4" i="1"/>
  <c r="G4" i="1"/>
  <c r="H4" i="1"/>
  <c r="E5" i="1"/>
  <c r="G5" i="1"/>
  <c r="H5" i="1"/>
  <c r="E6" i="1"/>
  <c r="G6" i="1"/>
  <c r="H6" i="1"/>
  <c r="E7" i="1"/>
  <c r="G7" i="1"/>
  <c r="H7" i="1"/>
  <c r="E8" i="1"/>
  <c r="G8" i="1"/>
  <c r="H8" i="1"/>
  <c r="E9" i="1"/>
  <c r="G9" i="1"/>
  <c r="H9" i="1"/>
  <c r="E10" i="1"/>
  <c r="G10" i="1"/>
  <c r="H10" i="1"/>
  <c r="E11" i="1"/>
  <c r="G11" i="1"/>
  <c r="H11" i="1"/>
  <c r="E12" i="1"/>
  <c r="G12" i="1"/>
  <c r="H12" i="1"/>
  <c r="E13" i="1"/>
  <c r="G13" i="1"/>
  <c r="H13" i="1"/>
  <c r="E14" i="1"/>
  <c r="G14" i="1"/>
  <c r="H14" i="1"/>
  <c r="E15" i="1"/>
  <c r="G15" i="1"/>
  <c r="H15" i="1"/>
  <c r="E16" i="1"/>
  <c r="G16" i="1"/>
  <c r="H16" i="1"/>
  <c r="E17" i="1"/>
  <c r="G17" i="1"/>
  <c r="H17" i="1"/>
  <c r="E18" i="1"/>
  <c r="G18" i="1"/>
  <c r="H18" i="1"/>
  <c r="E19" i="1"/>
  <c r="G19" i="1"/>
  <c r="H19" i="1"/>
  <c r="E20" i="1"/>
  <c r="G20" i="1"/>
  <c r="H20" i="1"/>
  <c r="E21" i="1"/>
  <c r="G21" i="1"/>
  <c r="H21" i="1"/>
  <c r="E22" i="1"/>
  <c r="G22" i="1"/>
  <c r="H22" i="1"/>
  <c r="E23" i="1"/>
  <c r="G23" i="1"/>
  <c r="H23" i="1"/>
  <c r="E24" i="1"/>
  <c r="G24" i="1"/>
  <c r="H24" i="1"/>
  <c r="E25" i="1"/>
  <c r="G25" i="1"/>
  <c r="H25" i="1"/>
  <c r="E26" i="1"/>
  <c r="G26" i="1"/>
  <c r="H26" i="1"/>
  <c r="E27" i="1"/>
  <c r="G27" i="1"/>
  <c r="H27" i="1"/>
  <c r="E28" i="1"/>
  <c r="G28" i="1"/>
  <c r="H28" i="1"/>
  <c r="E29" i="1"/>
  <c r="G29" i="1"/>
  <c r="H29" i="1"/>
  <c r="E30" i="1"/>
  <c r="G30" i="1"/>
  <c r="H30" i="1"/>
  <c r="E31" i="1"/>
  <c r="G31" i="1"/>
  <c r="H31" i="1"/>
  <c r="E32" i="1"/>
  <c r="G32" i="1"/>
  <c r="H32" i="1"/>
  <c r="E33" i="1"/>
  <c r="G33" i="1"/>
  <c r="H33" i="1"/>
  <c r="E34" i="1"/>
  <c r="G34" i="1"/>
  <c r="H34" i="1"/>
  <c r="E35" i="1"/>
  <c r="G35" i="1"/>
  <c r="H35" i="1"/>
  <c r="E36" i="1"/>
  <c r="G36" i="1"/>
  <c r="H36" i="1"/>
  <c r="E37" i="1"/>
  <c r="G37" i="1"/>
  <c r="H37" i="1"/>
  <c r="E38" i="1"/>
  <c r="G38" i="1"/>
  <c r="H38" i="1"/>
  <c r="E39" i="1"/>
  <c r="G39" i="1"/>
  <c r="H39" i="1"/>
  <c r="E40" i="1"/>
  <c r="G40" i="1"/>
  <c r="H40" i="1"/>
  <c r="E41" i="1"/>
  <c r="G41" i="1"/>
  <c r="H41" i="1"/>
  <c r="E42" i="1"/>
  <c r="G42" i="1"/>
  <c r="H42" i="1"/>
  <c r="E43" i="1"/>
  <c r="G43" i="1"/>
  <c r="H43" i="1"/>
  <c r="E44" i="1"/>
  <c r="G44" i="1"/>
  <c r="H44" i="1"/>
  <c r="E45" i="1"/>
  <c r="G45" i="1"/>
  <c r="H45" i="1"/>
  <c r="E46" i="1"/>
  <c r="G46" i="1"/>
  <c r="H46" i="1"/>
  <c r="E47" i="1"/>
  <c r="G47" i="1"/>
  <c r="H47" i="1"/>
  <c r="E48" i="1"/>
  <c r="G48" i="1"/>
  <c r="H48" i="1"/>
  <c r="E49" i="1"/>
  <c r="G49" i="1"/>
  <c r="H49" i="1"/>
  <c r="E50" i="1"/>
  <c r="G50" i="1"/>
  <c r="H50" i="1"/>
  <c r="E51" i="1"/>
  <c r="G51" i="1"/>
  <c r="H51" i="1"/>
  <c r="E52" i="1"/>
  <c r="G52" i="1"/>
  <c r="H52" i="1"/>
  <c r="E53" i="1"/>
  <c r="G53" i="1"/>
  <c r="H53" i="1"/>
  <c r="E54" i="1"/>
  <c r="G54" i="1"/>
  <c r="H54" i="1"/>
  <c r="E55" i="1"/>
  <c r="G55" i="1"/>
  <c r="H55" i="1"/>
  <c r="E56" i="1"/>
  <c r="G56" i="1"/>
  <c r="H56" i="1"/>
  <c r="E57" i="1"/>
  <c r="G57" i="1"/>
  <c r="H57" i="1"/>
  <c r="E58" i="1"/>
  <c r="G58" i="1"/>
  <c r="H58" i="1"/>
  <c r="E59" i="1"/>
  <c r="G59" i="1"/>
  <c r="H59" i="1"/>
  <c r="E60" i="1"/>
  <c r="G60" i="1"/>
  <c r="H60" i="1"/>
  <c r="E61" i="1"/>
  <c r="G61" i="1"/>
  <c r="H61" i="1"/>
  <c r="E62" i="1"/>
  <c r="G62" i="1"/>
  <c r="H62" i="1"/>
  <c r="E63" i="1"/>
  <c r="G63" i="1"/>
  <c r="H63" i="1"/>
  <c r="E64" i="1"/>
  <c r="G64" i="1"/>
  <c r="H64" i="1"/>
  <c r="E65" i="1"/>
  <c r="G65" i="1"/>
  <c r="H65" i="1"/>
  <c r="E66" i="1"/>
  <c r="G66" i="1"/>
  <c r="H66" i="1"/>
  <c r="E67" i="1"/>
  <c r="G67" i="1"/>
  <c r="H67" i="1"/>
  <c r="E68" i="1"/>
  <c r="G68" i="1"/>
  <c r="H68" i="1"/>
  <c r="E69" i="1"/>
  <c r="G69" i="1"/>
  <c r="H69" i="1"/>
  <c r="E70" i="1"/>
  <c r="G70" i="1"/>
  <c r="H70" i="1"/>
  <c r="E71" i="1"/>
  <c r="G71" i="1"/>
  <c r="H71" i="1"/>
  <c r="E72" i="1"/>
  <c r="G72" i="1"/>
  <c r="H72" i="1"/>
  <c r="E73" i="1"/>
  <c r="G73" i="1"/>
  <c r="H73" i="1"/>
  <c r="E74" i="1"/>
  <c r="G74" i="1"/>
  <c r="H74" i="1"/>
  <c r="E75" i="1"/>
  <c r="G75" i="1"/>
  <c r="H75" i="1"/>
  <c r="E76" i="1"/>
  <c r="G76" i="1"/>
  <c r="H76" i="1"/>
  <c r="E77" i="1"/>
  <c r="G77" i="1"/>
  <c r="H77" i="1"/>
  <c r="E78" i="1"/>
  <c r="G78" i="1"/>
  <c r="H78" i="1"/>
  <c r="E79" i="1"/>
  <c r="G79" i="1"/>
  <c r="H79" i="1"/>
  <c r="E80" i="1"/>
  <c r="G80" i="1"/>
  <c r="H80" i="1"/>
  <c r="E81" i="1"/>
  <c r="G81" i="1"/>
  <c r="H81" i="1"/>
  <c r="E82" i="1"/>
  <c r="G82" i="1"/>
  <c r="H82" i="1"/>
  <c r="E83" i="1"/>
  <c r="G83" i="1"/>
  <c r="H83" i="1"/>
  <c r="E84" i="1"/>
  <c r="G84" i="1"/>
  <c r="H84" i="1"/>
  <c r="E85" i="1"/>
  <c r="G85" i="1"/>
  <c r="H85" i="1"/>
  <c r="E86" i="1"/>
  <c r="G86" i="1"/>
  <c r="H86" i="1"/>
  <c r="E87" i="1"/>
  <c r="G87" i="1"/>
  <c r="H87" i="1"/>
  <c r="E88" i="1"/>
  <c r="G88" i="1"/>
  <c r="H88" i="1"/>
  <c r="E89" i="1"/>
  <c r="G89" i="1"/>
  <c r="H89" i="1"/>
  <c r="E90" i="1"/>
  <c r="G90" i="1"/>
  <c r="H90" i="1"/>
  <c r="E91" i="1"/>
  <c r="G91" i="1"/>
  <c r="H91" i="1"/>
  <c r="E92" i="1"/>
  <c r="G92" i="1"/>
  <c r="H92" i="1"/>
  <c r="E93" i="1"/>
  <c r="G93" i="1"/>
  <c r="H93" i="1"/>
  <c r="E94" i="1"/>
  <c r="G94" i="1"/>
  <c r="H94" i="1"/>
  <c r="E95" i="1"/>
  <c r="G95" i="1"/>
  <c r="H95" i="1"/>
  <c r="E96" i="1"/>
  <c r="G96" i="1"/>
  <c r="H96" i="1"/>
  <c r="E97" i="1"/>
  <c r="G97" i="1"/>
  <c r="H97" i="1"/>
  <c r="E98" i="1"/>
  <c r="G98" i="1"/>
  <c r="H98" i="1"/>
  <c r="E99" i="1"/>
  <c r="G99" i="1"/>
  <c r="H99" i="1"/>
  <c r="E100" i="1"/>
  <c r="G100" i="1"/>
  <c r="H100" i="1"/>
  <c r="E101" i="1"/>
  <c r="G101" i="1"/>
  <c r="H101" i="1"/>
  <c r="E102" i="1"/>
  <c r="G102" i="1"/>
  <c r="H102" i="1"/>
  <c r="E103" i="1"/>
  <c r="G103" i="1"/>
  <c r="H103" i="1"/>
  <c r="E104" i="1"/>
  <c r="G104" i="1"/>
  <c r="H104" i="1"/>
  <c r="E105" i="1"/>
  <c r="G105" i="1"/>
  <c r="H105" i="1"/>
  <c r="E106" i="1"/>
  <c r="G106" i="1"/>
  <c r="H106" i="1"/>
  <c r="E107" i="1"/>
  <c r="G107" i="1"/>
  <c r="H107" i="1"/>
  <c r="E108" i="1"/>
  <c r="G108" i="1"/>
  <c r="H108" i="1"/>
  <c r="E109" i="1"/>
  <c r="G109" i="1"/>
  <c r="H109" i="1"/>
  <c r="E110" i="1"/>
  <c r="G110" i="1"/>
  <c r="H110" i="1"/>
  <c r="E111" i="1"/>
  <c r="G111" i="1"/>
  <c r="H111" i="1"/>
  <c r="E112" i="1"/>
  <c r="G112" i="1"/>
  <c r="H112" i="1"/>
  <c r="E113" i="1"/>
  <c r="G113" i="1"/>
  <c r="H113" i="1"/>
  <c r="E114" i="1"/>
  <c r="G114" i="1"/>
  <c r="H114" i="1"/>
  <c r="E115" i="1"/>
  <c r="G115" i="1"/>
  <c r="H115" i="1"/>
  <c r="E116" i="1"/>
  <c r="G116" i="1"/>
  <c r="H116" i="1"/>
  <c r="E117" i="1"/>
  <c r="G117" i="1"/>
  <c r="H117" i="1"/>
  <c r="E118" i="1"/>
  <c r="G118" i="1"/>
  <c r="H118" i="1"/>
  <c r="E119" i="1"/>
  <c r="G119" i="1"/>
  <c r="H119" i="1"/>
  <c r="E120" i="1"/>
  <c r="G120" i="1"/>
  <c r="H120" i="1"/>
  <c r="E121" i="1"/>
  <c r="G121" i="1"/>
  <c r="H121" i="1"/>
  <c r="E122" i="1"/>
  <c r="G122" i="1"/>
  <c r="H122" i="1"/>
  <c r="E123" i="1"/>
  <c r="G123" i="1"/>
  <c r="H123" i="1"/>
  <c r="E124" i="1"/>
  <c r="G124" i="1"/>
  <c r="H124" i="1"/>
  <c r="E125" i="1"/>
  <c r="G125" i="1"/>
  <c r="H125" i="1"/>
  <c r="E126" i="1"/>
  <c r="G126" i="1"/>
  <c r="H126" i="1"/>
  <c r="E127" i="1"/>
  <c r="G127" i="1"/>
  <c r="H127" i="1"/>
  <c r="E128" i="1"/>
  <c r="G128" i="1"/>
  <c r="H128" i="1"/>
  <c r="E129" i="1"/>
  <c r="G129" i="1"/>
  <c r="H129" i="1"/>
  <c r="E130" i="1"/>
  <c r="G130" i="1"/>
  <c r="H130" i="1"/>
  <c r="E131" i="1"/>
  <c r="G131" i="1"/>
  <c r="H131" i="1"/>
  <c r="E132" i="1"/>
  <c r="G132" i="1"/>
  <c r="H132" i="1"/>
  <c r="E133" i="1"/>
  <c r="G133" i="1"/>
  <c r="H133" i="1"/>
  <c r="E134" i="1"/>
  <c r="G134" i="1"/>
  <c r="H134" i="1"/>
  <c r="E135" i="1"/>
  <c r="G135" i="1"/>
  <c r="H135" i="1"/>
  <c r="E136" i="1"/>
  <c r="G136" i="1"/>
  <c r="H136" i="1"/>
  <c r="E137" i="1"/>
  <c r="G137" i="1"/>
  <c r="H137" i="1"/>
  <c r="E138" i="1"/>
  <c r="G138" i="1"/>
  <c r="H138" i="1"/>
  <c r="E139" i="1"/>
  <c r="G139" i="1"/>
  <c r="H139" i="1"/>
  <c r="E140" i="1"/>
  <c r="G140" i="1"/>
  <c r="H140" i="1"/>
  <c r="E141" i="1"/>
  <c r="G141" i="1"/>
  <c r="H141" i="1"/>
  <c r="E142" i="1"/>
  <c r="G142" i="1"/>
  <c r="H142" i="1"/>
  <c r="E143" i="1"/>
  <c r="G143" i="1"/>
  <c r="H143" i="1"/>
  <c r="E144" i="1"/>
  <c r="G144" i="1"/>
  <c r="H144" i="1"/>
  <c r="E145" i="1"/>
  <c r="G145" i="1"/>
  <c r="H145" i="1"/>
  <c r="E146" i="1"/>
  <c r="G146" i="1"/>
  <c r="H146" i="1"/>
  <c r="E147" i="1"/>
  <c r="G147" i="1"/>
  <c r="H147" i="1"/>
  <c r="E148" i="1"/>
  <c r="G148" i="1"/>
  <c r="H148" i="1"/>
  <c r="E149" i="1"/>
  <c r="G149" i="1"/>
  <c r="H149" i="1"/>
  <c r="E150" i="1"/>
  <c r="G150" i="1"/>
  <c r="H150" i="1"/>
  <c r="E151" i="1"/>
  <c r="G151" i="1"/>
  <c r="H151" i="1"/>
  <c r="E152" i="1"/>
  <c r="G152" i="1"/>
  <c r="H152" i="1"/>
  <c r="E153" i="1"/>
  <c r="G153" i="1"/>
  <c r="H153" i="1"/>
  <c r="E154" i="1"/>
  <c r="G154" i="1"/>
  <c r="H154" i="1"/>
  <c r="E155" i="1"/>
  <c r="G155" i="1"/>
  <c r="H155" i="1"/>
  <c r="E156" i="1"/>
  <c r="G156" i="1"/>
  <c r="H156" i="1"/>
  <c r="E157" i="1"/>
  <c r="G157" i="1"/>
  <c r="H157" i="1"/>
  <c r="E158" i="1"/>
  <c r="G158" i="1"/>
  <c r="H158" i="1"/>
  <c r="E159" i="1"/>
  <c r="G159" i="1"/>
  <c r="H159" i="1"/>
  <c r="E160" i="1"/>
  <c r="G160" i="1"/>
  <c r="H160" i="1"/>
  <c r="E161" i="1"/>
  <c r="G161" i="1"/>
  <c r="H161" i="1"/>
  <c r="E162" i="1"/>
  <c r="G162" i="1"/>
  <c r="H162" i="1"/>
  <c r="E163" i="1"/>
  <c r="G163" i="1"/>
  <c r="H163" i="1"/>
  <c r="E164" i="1"/>
  <c r="G164" i="1"/>
  <c r="H164" i="1"/>
  <c r="E165" i="1"/>
  <c r="G165" i="1"/>
  <c r="H165" i="1"/>
  <c r="E166" i="1"/>
  <c r="G166" i="1"/>
  <c r="H166" i="1"/>
  <c r="E167" i="1"/>
  <c r="G167" i="1"/>
  <c r="H167" i="1"/>
  <c r="E168" i="1"/>
  <c r="G168" i="1"/>
  <c r="H168" i="1"/>
  <c r="E169" i="1"/>
  <c r="G169" i="1"/>
  <c r="H169" i="1"/>
  <c r="E170" i="1"/>
  <c r="G170" i="1"/>
  <c r="H170" i="1"/>
  <c r="E171" i="1"/>
  <c r="G171" i="1"/>
  <c r="H171" i="1"/>
  <c r="E172" i="1"/>
  <c r="G172" i="1"/>
  <c r="H172" i="1"/>
  <c r="E173" i="1"/>
  <c r="G173" i="1"/>
  <c r="H173" i="1"/>
  <c r="E174" i="1"/>
  <c r="G174" i="1"/>
  <c r="H174" i="1"/>
  <c r="E175" i="1"/>
  <c r="G175" i="1"/>
  <c r="H175" i="1"/>
  <c r="E176" i="1"/>
  <c r="G176" i="1"/>
  <c r="H176" i="1"/>
  <c r="E177" i="1"/>
  <c r="G177" i="1"/>
  <c r="H177" i="1"/>
  <c r="E178" i="1"/>
  <c r="G178" i="1"/>
  <c r="H178" i="1"/>
  <c r="E179" i="1"/>
  <c r="G179" i="1"/>
  <c r="H179" i="1"/>
  <c r="E180" i="1"/>
  <c r="G180" i="1"/>
  <c r="H180" i="1"/>
  <c r="E181" i="1"/>
  <c r="G181" i="1"/>
  <c r="H181" i="1"/>
  <c r="E182" i="1"/>
  <c r="G182" i="1"/>
  <c r="H182" i="1"/>
  <c r="E183" i="1"/>
  <c r="G183" i="1"/>
  <c r="H183" i="1"/>
  <c r="E184" i="1"/>
  <c r="G184" i="1"/>
  <c r="H184" i="1"/>
  <c r="E185" i="1"/>
  <c r="G185" i="1"/>
  <c r="H185" i="1"/>
  <c r="E186" i="1"/>
  <c r="G186" i="1"/>
  <c r="H186" i="1"/>
  <c r="E187" i="1"/>
  <c r="G187" i="1"/>
  <c r="H187" i="1"/>
  <c r="E188" i="1"/>
  <c r="G188" i="1"/>
  <c r="H188" i="1"/>
  <c r="E189" i="1"/>
  <c r="G189" i="1"/>
  <c r="H189" i="1"/>
  <c r="E190" i="1"/>
  <c r="G190" i="1"/>
  <c r="H190" i="1"/>
  <c r="E191" i="1"/>
  <c r="G191" i="1"/>
  <c r="H191" i="1"/>
  <c r="E192" i="1"/>
  <c r="G192" i="1"/>
  <c r="H192" i="1"/>
  <c r="E193" i="1"/>
  <c r="G193" i="1"/>
  <c r="H193" i="1"/>
  <c r="E194" i="1"/>
  <c r="G194" i="1"/>
  <c r="H194" i="1"/>
  <c r="E195" i="1"/>
  <c r="G195" i="1"/>
  <c r="H195" i="1"/>
  <c r="E196" i="1"/>
  <c r="G196" i="1"/>
  <c r="H196" i="1"/>
  <c r="E197" i="1"/>
  <c r="G197" i="1"/>
  <c r="H197" i="1"/>
  <c r="E198" i="1"/>
  <c r="G198" i="1"/>
  <c r="H198" i="1"/>
  <c r="E199" i="1"/>
  <c r="G199" i="1"/>
  <c r="H199" i="1"/>
  <c r="E200" i="1"/>
  <c r="G200" i="1"/>
  <c r="H200" i="1"/>
  <c r="E201" i="1"/>
  <c r="G201" i="1"/>
  <c r="H201" i="1"/>
  <c r="E202" i="1"/>
  <c r="G202" i="1"/>
  <c r="H202" i="1"/>
  <c r="E203" i="1"/>
  <c r="G203" i="1"/>
  <c r="H203" i="1"/>
  <c r="E204" i="1"/>
  <c r="G204" i="1"/>
  <c r="H204" i="1"/>
  <c r="E205" i="1"/>
  <c r="G205" i="1"/>
  <c r="H205" i="1"/>
  <c r="E206" i="1"/>
  <c r="G206" i="1"/>
  <c r="H206" i="1"/>
  <c r="E207" i="1"/>
  <c r="G207" i="1"/>
  <c r="H207" i="1"/>
  <c r="E208" i="1"/>
  <c r="G208" i="1"/>
  <c r="H208" i="1"/>
  <c r="E209" i="1"/>
  <c r="G209" i="1"/>
  <c r="H209" i="1"/>
  <c r="E210" i="1"/>
  <c r="G210" i="1"/>
  <c r="H210" i="1"/>
  <c r="E211" i="1"/>
  <c r="G211" i="1"/>
  <c r="H211" i="1"/>
  <c r="E212" i="1"/>
  <c r="G212" i="1"/>
  <c r="H212" i="1"/>
  <c r="E213" i="1"/>
  <c r="G213" i="1"/>
  <c r="H213" i="1"/>
  <c r="E214" i="1"/>
  <c r="G214" i="1"/>
  <c r="H214" i="1"/>
  <c r="E215" i="1"/>
  <c r="G215" i="1"/>
  <c r="H215" i="1"/>
  <c r="E216" i="1"/>
  <c r="G216" i="1"/>
  <c r="H216" i="1"/>
  <c r="E217" i="1"/>
  <c r="G217" i="1"/>
  <c r="H217" i="1"/>
  <c r="E218" i="1"/>
  <c r="G218" i="1"/>
  <c r="H218" i="1"/>
  <c r="E219" i="1"/>
  <c r="G219" i="1"/>
  <c r="H219" i="1"/>
  <c r="E220" i="1"/>
  <c r="G220" i="1"/>
  <c r="H220" i="1"/>
  <c r="E221" i="1"/>
  <c r="G221" i="1"/>
  <c r="H221" i="1"/>
  <c r="E222" i="1"/>
  <c r="G222" i="1"/>
  <c r="H222" i="1"/>
  <c r="E223" i="1"/>
  <c r="G223" i="1"/>
  <c r="H223" i="1"/>
  <c r="E224" i="1"/>
  <c r="G224" i="1"/>
  <c r="H224" i="1"/>
  <c r="E225" i="1"/>
  <c r="G225" i="1"/>
  <c r="H225" i="1"/>
  <c r="E226" i="1"/>
  <c r="G226" i="1"/>
  <c r="H226" i="1"/>
  <c r="E227" i="1"/>
  <c r="G227" i="1"/>
  <c r="H227" i="1"/>
  <c r="E228" i="1"/>
  <c r="G228" i="1"/>
  <c r="H228" i="1"/>
  <c r="E229" i="1"/>
  <c r="G229" i="1"/>
  <c r="H229" i="1"/>
  <c r="E230" i="1"/>
  <c r="G230" i="1"/>
  <c r="H230" i="1"/>
  <c r="E231" i="1"/>
  <c r="G231" i="1"/>
  <c r="H231" i="1"/>
  <c r="E232" i="1"/>
  <c r="G232" i="1"/>
  <c r="H232" i="1"/>
  <c r="E233" i="1"/>
  <c r="G233" i="1"/>
  <c r="H233" i="1"/>
  <c r="E234" i="1"/>
  <c r="G234" i="1"/>
  <c r="H234" i="1"/>
  <c r="E235" i="1"/>
  <c r="G235" i="1"/>
  <c r="H235" i="1"/>
  <c r="E236" i="1"/>
  <c r="G236" i="1"/>
  <c r="H236" i="1"/>
  <c r="E237" i="1"/>
  <c r="G237" i="1"/>
  <c r="H237" i="1"/>
  <c r="E238" i="1"/>
  <c r="G238" i="1"/>
  <c r="H238" i="1"/>
  <c r="E239" i="1"/>
  <c r="G239" i="1"/>
  <c r="H239" i="1"/>
  <c r="E240" i="1"/>
  <c r="G240" i="1"/>
  <c r="H240" i="1"/>
  <c r="E241" i="1"/>
  <c r="G241" i="1"/>
  <c r="H241" i="1"/>
  <c r="E242" i="1"/>
  <c r="G242" i="1"/>
  <c r="H242" i="1"/>
  <c r="E243" i="1"/>
  <c r="G243" i="1"/>
  <c r="H243" i="1"/>
  <c r="E244" i="1"/>
  <c r="G244" i="1"/>
  <c r="H244" i="1"/>
  <c r="E245" i="1"/>
  <c r="G245" i="1"/>
  <c r="H245" i="1"/>
  <c r="E246" i="1"/>
  <c r="G246" i="1"/>
  <c r="H246" i="1"/>
  <c r="E247" i="1"/>
  <c r="G247" i="1"/>
  <c r="H247" i="1"/>
  <c r="E248" i="1"/>
  <c r="G248" i="1"/>
  <c r="H248" i="1"/>
  <c r="E249" i="1"/>
  <c r="G249" i="1"/>
  <c r="H249" i="1"/>
  <c r="E250" i="1"/>
  <c r="G250" i="1"/>
  <c r="H250" i="1"/>
  <c r="E251" i="1"/>
  <c r="G251" i="1"/>
  <c r="H251" i="1"/>
  <c r="E252" i="1"/>
  <c r="G252" i="1"/>
  <c r="H252" i="1"/>
  <c r="E253" i="1"/>
  <c r="G253" i="1"/>
  <c r="H253" i="1"/>
  <c r="E254" i="1"/>
  <c r="G254" i="1"/>
  <c r="H254" i="1"/>
  <c r="E255" i="1"/>
  <c r="G255" i="1"/>
  <c r="H255" i="1"/>
  <c r="E256" i="1"/>
  <c r="G256" i="1"/>
  <c r="H256" i="1"/>
  <c r="E257" i="1"/>
  <c r="G257" i="1"/>
  <c r="H257" i="1"/>
  <c r="E258" i="1"/>
  <c r="G258" i="1"/>
  <c r="H258" i="1"/>
  <c r="E259" i="1"/>
  <c r="G259" i="1"/>
  <c r="H259" i="1"/>
  <c r="E260" i="1"/>
  <c r="G260" i="1"/>
  <c r="H260" i="1"/>
  <c r="E261" i="1"/>
  <c r="G261" i="1"/>
  <c r="H261" i="1"/>
  <c r="E262" i="1"/>
  <c r="G262" i="1"/>
  <c r="H262" i="1"/>
  <c r="E263" i="1"/>
  <c r="G263" i="1"/>
  <c r="H263" i="1"/>
  <c r="E264" i="1"/>
  <c r="G264" i="1"/>
  <c r="H264" i="1"/>
  <c r="E265" i="1"/>
  <c r="G265" i="1"/>
  <c r="H265" i="1"/>
  <c r="E266" i="1"/>
  <c r="G266" i="1"/>
  <c r="H266" i="1"/>
  <c r="E267" i="1"/>
  <c r="G267" i="1"/>
  <c r="H267" i="1"/>
  <c r="E268" i="1"/>
  <c r="G268" i="1"/>
  <c r="H268" i="1"/>
  <c r="E269" i="1"/>
  <c r="G269" i="1"/>
  <c r="H269" i="1"/>
  <c r="E270" i="1"/>
  <c r="G270" i="1"/>
  <c r="H270" i="1"/>
  <c r="E271" i="1"/>
  <c r="G271" i="1"/>
  <c r="H271" i="1"/>
  <c r="E272" i="1"/>
  <c r="G272" i="1"/>
  <c r="H272" i="1"/>
  <c r="E273" i="1"/>
  <c r="G273" i="1"/>
  <c r="H273" i="1"/>
  <c r="E274" i="1"/>
  <c r="G274" i="1"/>
  <c r="H274" i="1"/>
  <c r="E275" i="1"/>
  <c r="G275" i="1"/>
  <c r="H275" i="1"/>
  <c r="E276" i="1"/>
  <c r="G276" i="1"/>
  <c r="H276" i="1"/>
  <c r="E277" i="1"/>
  <c r="G277" i="1"/>
  <c r="H277" i="1"/>
  <c r="E278" i="1"/>
  <c r="G278" i="1"/>
  <c r="H278" i="1"/>
  <c r="E279" i="1"/>
  <c r="G279" i="1"/>
  <c r="H279" i="1"/>
  <c r="E280" i="1"/>
  <c r="G280" i="1"/>
  <c r="H280" i="1"/>
  <c r="E281" i="1"/>
  <c r="G281" i="1"/>
  <c r="H281" i="1"/>
  <c r="E282" i="1"/>
  <c r="G282" i="1"/>
  <c r="H282" i="1"/>
  <c r="E283" i="1"/>
  <c r="G283" i="1"/>
  <c r="H283" i="1"/>
  <c r="E284" i="1"/>
  <c r="G284" i="1"/>
  <c r="H284" i="1"/>
  <c r="E285" i="1"/>
  <c r="G285" i="1"/>
  <c r="H285" i="1"/>
  <c r="E286" i="1"/>
  <c r="G286" i="1"/>
  <c r="H286" i="1"/>
  <c r="E287" i="1"/>
  <c r="G287" i="1"/>
  <c r="H287" i="1"/>
  <c r="E288" i="1"/>
  <c r="G288" i="1"/>
  <c r="H288" i="1"/>
  <c r="E289" i="1"/>
  <c r="G289" i="1"/>
  <c r="H289" i="1"/>
  <c r="E290" i="1"/>
  <c r="G290" i="1"/>
  <c r="H290" i="1"/>
  <c r="E291" i="1"/>
  <c r="G291" i="1"/>
  <c r="H291" i="1"/>
  <c r="E292" i="1"/>
  <c r="G292" i="1"/>
  <c r="H292" i="1"/>
  <c r="E293" i="1"/>
  <c r="G293" i="1"/>
  <c r="H293" i="1"/>
  <c r="E294" i="1"/>
  <c r="G294" i="1"/>
  <c r="H294" i="1"/>
  <c r="E295" i="1"/>
  <c r="G295" i="1"/>
  <c r="H295" i="1"/>
  <c r="E296" i="1"/>
  <c r="G296" i="1"/>
  <c r="H296" i="1"/>
  <c r="E297" i="1"/>
  <c r="G297" i="1"/>
  <c r="H297" i="1"/>
  <c r="E298" i="1"/>
  <c r="G298" i="1"/>
  <c r="H298" i="1"/>
  <c r="E299" i="1"/>
  <c r="G299" i="1"/>
  <c r="H299" i="1"/>
  <c r="E300" i="1"/>
  <c r="G300" i="1"/>
  <c r="H300" i="1"/>
  <c r="E301" i="1"/>
  <c r="G301" i="1"/>
  <c r="H301" i="1"/>
  <c r="E302" i="1"/>
  <c r="G302" i="1"/>
  <c r="H302" i="1"/>
  <c r="E303" i="1"/>
  <c r="G303" i="1"/>
  <c r="H303" i="1"/>
  <c r="E304" i="1"/>
  <c r="G304" i="1"/>
  <c r="H304" i="1"/>
  <c r="E305" i="1"/>
  <c r="G305" i="1"/>
  <c r="H305" i="1"/>
  <c r="E306" i="1"/>
  <c r="G306" i="1"/>
  <c r="H306" i="1"/>
  <c r="E307" i="1"/>
  <c r="G307" i="1"/>
  <c r="H307" i="1"/>
  <c r="E308" i="1"/>
  <c r="G308" i="1"/>
  <c r="H308" i="1"/>
  <c r="E309" i="1"/>
  <c r="G309" i="1"/>
  <c r="H309" i="1"/>
  <c r="E310" i="1"/>
  <c r="G310" i="1"/>
  <c r="H310" i="1"/>
  <c r="E311" i="1"/>
  <c r="G311" i="1"/>
  <c r="H311" i="1"/>
  <c r="E312" i="1"/>
  <c r="G312" i="1"/>
  <c r="H312" i="1"/>
  <c r="E313" i="1"/>
  <c r="G313" i="1"/>
  <c r="H313" i="1"/>
  <c r="E314" i="1"/>
  <c r="G314" i="1"/>
  <c r="H314" i="1"/>
  <c r="E315" i="1"/>
  <c r="G315" i="1"/>
  <c r="H315" i="1"/>
  <c r="E316" i="1"/>
  <c r="G316" i="1"/>
  <c r="H316" i="1"/>
  <c r="E317" i="1"/>
  <c r="G317" i="1"/>
  <c r="H317" i="1"/>
  <c r="E318" i="1"/>
  <c r="G318" i="1"/>
  <c r="H318" i="1"/>
  <c r="E319" i="1"/>
  <c r="G319" i="1"/>
  <c r="H319" i="1"/>
  <c r="E320" i="1"/>
  <c r="G320" i="1"/>
  <c r="H320" i="1"/>
  <c r="E321" i="1"/>
  <c r="G321" i="1"/>
  <c r="H321" i="1"/>
  <c r="E322" i="1"/>
  <c r="G322" i="1"/>
  <c r="H322" i="1"/>
  <c r="E323" i="1"/>
  <c r="G323" i="1"/>
  <c r="H323" i="1"/>
  <c r="E324" i="1"/>
  <c r="G324" i="1"/>
  <c r="H324" i="1"/>
  <c r="E325" i="1"/>
  <c r="G325" i="1"/>
  <c r="H325" i="1"/>
  <c r="E326" i="1"/>
  <c r="G326" i="1"/>
  <c r="H326" i="1"/>
  <c r="E327" i="1"/>
  <c r="G327" i="1"/>
  <c r="H327" i="1"/>
  <c r="E328" i="1"/>
  <c r="G328" i="1"/>
  <c r="H328" i="1"/>
  <c r="E329" i="1"/>
  <c r="G329" i="1"/>
  <c r="H329" i="1"/>
  <c r="E330" i="1"/>
  <c r="G330" i="1"/>
  <c r="H330" i="1"/>
  <c r="E331" i="1"/>
  <c r="G331" i="1"/>
  <c r="H331" i="1"/>
  <c r="E332" i="1"/>
  <c r="G332" i="1"/>
  <c r="H332" i="1"/>
  <c r="E333" i="1"/>
  <c r="G333" i="1"/>
  <c r="H333" i="1"/>
  <c r="E334" i="1"/>
  <c r="G334" i="1"/>
  <c r="H334" i="1"/>
  <c r="E335" i="1"/>
  <c r="G335" i="1"/>
  <c r="H335" i="1"/>
  <c r="E336" i="1"/>
  <c r="G336" i="1"/>
  <c r="H336" i="1"/>
  <c r="E337" i="1"/>
  <c r="G337" i="1"/>
  <c r="H337" i="1"/>
  <c r="E338" i="1"/>
  <c r="G338" i="1"/>
  <c r="H338" i="1"/>
  <c r="E339" i="1"/>
  <c r="G339" i="1"/>
  <c r="H339" i="1"/>
  <c r="E340" i="1"/>
  <c r="G340" i="1"/>
  <c r="H340" i="1"/>
  <c r="E341" i="1"/>
  <c r="G341" i="1"/>
  <c r="H341" i="1"/>
  <c r="E342" i="1"/>
  <c r="G342" i="1"/>
  <c r="H342" i="1"/>
  <c r="E343" i="1"/>
  <c r="G343" i="1"/>
  <c r="H343" i="1"/>
  <c r="E344" i="1"/>
  <c r="G344" i="1"/>
  <c r="H344" i="1"/>
  <c r="E345" i="1"/>
  <c r="G345" i="1"/>
  <c r="H345" i="1"/>
  <c r="E346" i="1"/>
  <c r="G346" i="1"/>
  <c r="H346" i="1"/>
  <c r="E347" i="1"/>
  <c r="G347" i="1"/>
  <c r="H347" i="1"/>
  <c r="E348" i="1"/>
  <c r="G348" i="1"/>
  <c r="H348" i="1"/>
  <c r="E349" i="1"/>
  <c r="G349" i="1"/>
  <c r="H349" i="1"/>
  <c r="E350" i="1"/>
  <c r="G350" i="1"/>
  <c r="H350" i="1"/>
  <c r="E351" i="1"/>
  <c r="G351" i="1"/>
  <c r="H351" i="1"/>
  <c r="E352" i="1"/>
  <c r="G352" i="1"/>
  <c r="H352" i="1"/>
  <c r="E353" i="1"/>
  <c r="G353" i="1"/>
  <c r="H353" i="1"/>
  <c r="E354" i="1"/>
  <c r="G354" i="1"/>
  <c r="H354" i="1"/>
  <c r="E355" i="1"/>
  <c r="G355" i="1"/>
  <c r="H355" i="1"/>
  <c r="E356" i="1"/>
  <c r="G356" i="1"/>
  <c r="H356" i="1"/>
  <c r="E357" i="1"/>
  <c r="G357" i="1"/>
  <c r="H357" i="1"/>
  <c r="E358" i="1"/>
  <c r="G358" i="1"/>
  <c r="H358" i="1"/>
  <c r="E359" i="1"/>
  <c r="G359" i="1"/>
  <c r="H359" i="1"/>
  <c r="E360" i="1"/>
  <c r="G360" i="1"/>
  <c r="H360" i="1"/>
  <c r="E361" i="1"/>
  <c r="G361" i="1"/>
  <c r="H361" i="1"/>
  <c r="E362" i="1"/>
  <c r="G362" i="1"/>
  <c r="H362" i="1"/>
  <c r="E363" i="1"/>
  <c r="G363" i="1"/>
  <c r="H363" i="1"/>
  <c r="E364" i="1"/>
  <c r="G364" i="1"/>
  <c r="H364" i="1"/>
  <c r="E365" i="1"/>
  <c r="G365" i="1"/>
  <c r="H365" i="1"/>
  <c r="E366" i="1"/>
  <c r="G366" i="1"/>
  <c r="H366" i="1"/>
  <c r="E367" i="1"/>
  <c r="G367" i="1"/>
  <c r="H367" i="1"/>
  <c r="E368" i="1"/>
  <c r="G368" i="1"/>
  <c r="H368" i="1"/>
  <c r="E369" i="1"/>
  <c r="G369" i="1"/>
  <c r="H369" i="1"/>
  <c r="E370" i="1"/>
  <c r="G370" i="1"/>
  <c r="H370" i="1"/>
  <c r="E371" i="1"/>
  <c r="G371" i="1"/>
  <c r="H371" i="1"/>
  <c r="E372" i="1"/>
  <c r="G372" i="1"/>
  <c r="H372" i="1"/>
  <c r="E373" i="1"/>
  <c r="G373" i="1"/>
  <c r="H373" i="1"/>
  <c r="E374" i="1"/>
  <c r="G374" i="1"/>
  <c r="H374" i="1"/>
  <c r="E375" i="1"/>
  <c r="G375" i="1"/>
  <c r="H375" i="1"/>
  <c r="E376" i="1"/>
  <c r="G376" i="1"/>
  <c r="H376" i="1"/>
  <c r="E377" i="1"/>
  <c r="G377" i="1"/>
  <c r="H377" i="1"/>
  <c r="E378" i="1"/>
  <c r="G378" i="1"/>
  <c r="H378" i="1"/>
  <c r="E379" i="1"/>
  <c r="G379" i="1"/>
  <c r="H379" i="1"/>
  <c r="E380" i="1"/>
  <c r="G380" i="1"/>
  <c r="H380" i="1"/>
  <c r="E381" i="1"/>
  <c r="G381" i="1"/>
  <c r="H381" i="1"/>
  <c r="E382" i="1"/>
  <c r="G382" i="1"/>
  <c r="H382" i="1"/>
  <c r="E383" i="1"/>
  <c r="G383" i="1"/>
  <c r="H383" i="1"/>
  <c r="E384" i="1"/>
  <c r="G384" i="1"/>
  <c r="H384" i="1"/>
  <c r="E385" i="1"/>
  <c r="G385" i="1"/>
  <c r="H385" i="1"/>
  <c r="E386" i="1"/>
  <c r="G386" i="1"/>
  <c r="H386" i="1"/>
  <c r="E387" i="1"/>
  <c r="G387" i="1"/>
  <c r="H387" i="1"/>
  <c r="E388" i="1"/>
  <c r="G388" i="1"/>
  <c r="H388" i="1"/>
  <c r="E389" i="1"/>
  <c r="G389" i="1"/>
  <c r="H389" i="1"/>
  <c r="E390" i="1"/>
  <c r="G390" i="1"/>
  <c r="H390" i="1"/>
  <c r="E391" i="1"/>
  <c r="G391" i="1"/>
  <c r="H391" i="1"/>
  <c r="E392" i="1"/>
  <c r="G392" i="1"/>
  <c r="H392" i="1"/>
  <c r="E393" i="1"/>
  <c r="G393" i="1"/>
  <c r="H393" i="1"/>
  <c r="E394" i="1"/>
  <c r="G394" i="1"/>
  <c r="H394" i="1"/>
  <c r="E395" i="1"/>
  <c r="G395" i="1"/>
  <c r="H395" i="1"/>
  <c r="E396" i="1"/>
  <c r="G396" i="1"/>
  <c r="H396" i="1"/>
  <c r="E397" i="1"/>
  <c r="G397" i="1"/>
  <c r="H397" i="1"/>
  <c r="E398" i="1"/>
  <c r="G398" i="1"/>
  <c r="H398" i="1"/>
  <c r="E399" i="1"/>
  <c r="G399" i="1"/>
  <c r="H399" i="1"/>
  <c r="E400" i="1"/>
  <c r="G400" i="1"/>
  <c r="H400" i="1"/>
  <c r="E401" i="1"/>
  <c r="G401" i="1"/>
  <c r="H401" i="1"/>
  <c r="E402" i="1"/>
  <c r="G402" i="1"/>
  <c r="H402" i="1"/>
  <c r="E403" i="1"/>
  <c r="G403" i="1"/>
  <c r="H403" i="1"/>
  <c r="E404" i="1"/>
  <c r="G404" i="1"/>
  <c r="H404" i="1"/>
  <c r="E405" i="1"/>
  <c r="G405" i="1"/>
  <c r="H405" i="1"/>
  <c r="E406" i="1"/>
  <c r="G406" i="1"/>
  <c r="H406" i="1"/>
  <c r="E407" i="1"/>
  <c r="G407" i="1"/>
  <c r="H407" i="1"/>
  <c r="E408" i="1"/>
  <c r="G408" i="1"/>
  <c r="H408" i="1"/>
  <c r="E409" i="1"/>
  <c r="G409" i="1"/>
  <c r="H409" i="1"/>
  <c r="E410" i="1"/>
  <c r="G410" i="1"/>
  <c r="H410" i="1"/>
  <c r="E411" i="1"/>
  <c r="G411" i="1"/>
  <c r="H411" i="1"/>
  <c r="E412" i="1"/>
  <c r="G412" i="1"/>
  <c r="H412" i="1"/>
  <c r="E413" i="1"/>
  <c r="G413" i="1"/>
  <c r="H413" i="1"/>
  <c r="E414" i="1"/>
  <c r="G414" i="1"/>
  <c r="H414" i="1"/>
  <c r="E415" i="1"/>
  <c r="G415" i="1"/>
  <c r="H415" i="1"/>
  <c r="E416" i="1"/>
  <c r="G416" i="1"/>
  <c r="H416" i="1"/>
  <c r="E417" i="1"/>
  <c r="G417" i="1"/>
  <c r="H417" i="1"/>
  <c r="E418" i="1"/>
  <c r="G418" i="1"/>
  <c r="H418" i="1"/>
  <c r="E419" i="1"/>
  <c r="G419" i="1"/>
  <c r="H419" i="1"/>
  <c r="E420" i="1"/>
  <c r="G420" i="1"/>
  <c r="H420" i="1"/>
  <c r="E421" i="1"/>
  <c r="G421" i="1"/>
  <c r="H421" i="1"/>
  <c r="E422" i="1"/>
  <c r="G422" i="1"/>
  <c r="H422" i="1"/>
  <c r="E423" i="1"/>
  <c r="G423" i="1"/>
  <c r="H423" i="1"/>
  <c r="E424" i="1"/>
  <c r="G424" i="1"/>
  <c r="H424" i="1"/>
  <c r="E425" i="1"/>
  <c r="G425" i="1"/>
  <c r="H425" i="1"/>
  <c r="E426" i="1"/>
  <c r="G426" i="1"/>
  <c r="H426" i="1"/>
  <c r="E427" i="1"/>
  <c r="G427" i="1"/>
  <c r="H427" i="1"/>
  <c r="E428" i="1"/>
  <c r="G428" i="1"/>
  <c r="H428" i="1"/>
  <c r="E429" i="1"/>
  <c r="G429" i="1"/>
  <c r="H429" i="1"/>
  <c r="E430" i="1"/>
  <c r="G430" i="1"/>
  <c r="H430" i="1"/>
  <c r="E431" i="1"/>
  <c r="G431" i="1"/>
  <c r="H431" i="1"/>
  <c r="E432" i="1"/>
  <c r="G432" i="1"/>
  <c r="H432" i="1"/>
  <c r="E433" i="1"/>
  <c r="G433" i="1"/>
  <c r="H433" i="1"/>
  <c r="E434" i="1"/>
  <c r="G434" i="1"/>
  <c r="H434" i="1"/>
  <c r="E435" i="1"/>
  <c r="G435" i="1"/>
  <c r="H435" i="1"/>
  <c r="E436" i="1"/>
  <c r="G436" i="1"/>
  <c r="H436" i="1"/>
  <c r="E437" i="1"/>
  <c r="G437" i="1"/>
  <c r="H437" i="1"/>
  <c r="E438" i="1"/>
  <c r="G438" i="1"/>
  <c r="H438" i="1"/>
  <c r="E439" i="1"/>
  <c r="G439" i="1"/>
  <c r="H439" i="1"/>
  <c r="E440" i="1"/>
  <c r="G440" i="1"/>
  <c r="H440" i="1"/>
  <c r="E441" i="1"/>
  <c r="G441" i="1"/>
  <c r="H441" i="1"/>
  <c r="E442" i="1"/>
  <c r="G442" i="1"/>
  <c r="H442" i="1"/>
  <c r="E443" i="1"/>
  <c r="G443" i="1"/>
  <c r="H443" i="1"/>
  <c r="E444" i="1"/>
  <c r="G444" i="1"/>
  <c r="H444" i="1"/>
  <c r="E445" i="1"/>
  <c r="G445" i="1"/>
  <c r="H445" i="1"/>
  <c r="E446" i="1"/>
  <c r="G446" i="1"/>
  <c r="H446" i="1"/>
  <c r="E447" i="1"/>
  <c r="G447" i="1"/>
  <c r="H447" i="1"/>
  <c r="E448" i="1"/>
  <c r="G448" i="1"/>
  <c r="H448" i="1"/>
  <c r="E449" i="1"/>
  <c r="G449" i="1"/>
  <c r="H449" i="1"/>
  <c r="E450" i="1"/>
  <c r="G450" i="1"/>
  <c r="H450" i="1"/>
  <c r="E451" i="1"/>
  <c r="G451" i="1"/>
  <c r="H451" i="1"/>
  <c r="E452" i="1"/>
  <c r="G452" i="1"/>
  <c r="H452" i="1"/>
  <c r="E453" i="1"/>
  <c r="G453" i="1"/>
  <c r="H453" i="1"/>
  <c r="E454" i="1"/>
  <c r="G454" i="1"/>
  <c r="H454" i="1"/>
  <c r="E455" i="1"/>
  <c r="G455" i="1"/>
  <c r="H455" i="1"/>
  <c r="E456" i="1"/>
  <c r="G456" i="1"/>
  <c r="H456" i="1"/>
  <c r="E457" i="1"/>
  <c r="G457" i="1"/>
  <c r="H457" i="1"/>
  <c r="E458" i="1"/>
  <c r="G458" i="1"/>
  <c r="H458" i="1"/>
  <c r="E459" i="1"/>
  <c r="G459" i="1"/>
  <c r="H459" i="1"/>
  <c r="E460" i="1"/>
  <c r="G460" i="1"/>
  <c r="H460" i="1"/>
  <c r="E461" i="1"/>
  <c r="G461" i="1"/>
  <c r="H461" i="1"/>
  <c r="E462" i="1"/>
  <c r="G462" i="1"/>
  <c r="H462" i="1"/>
  <c r="E463" i="1"/>
  <c r="G463" i="1"/>
  <c r="H463" i="1"/>
  <c r="E464" i="1"/>
  <c r="G464" i="1"/>
  <c r="H464" i="1"/>
  <c r="E465" i="1"/>
  <c r="G465" i="1"/>
  <c r="H465" i="1"/>
  <c r="E466" i="1"/>
  <c r="G466" i="1"/>
  <c r="H466" i="1"/>
  <c r="E467" i="1"/>
  <c r="G467" i="1"/>
  <c r="H467" i="1"/>
  <c r="E468" i="1"/>
  <c r="G468" i="1"/>
  <c r="H468" i="1"/>
  <c r="E469" i="1"/>
  <c r="G469" i="1"/>
  <c r="H469" i="1"/>
  <c r="E470" i="1"/>
  <c r="G470" i="1"/>
  <c r="H470" i="1"/>
  <c r="E471" i="1"/>
  <c r="G471" i="1"/>
  <c r="H471" i="1"/>
  <c r="E472" i="1"/>
  <c r="G472" i="1"/>
  <c r="H472" i="1"/>
  <c r="E473" i="1"/>
  <c r="G473" i="1"/>
  <c r="H473" i="1"/>
  <c r="E474" i="1"/>
  <c r="G474" i="1"/>
  <c r="H474" i="1"/>
  <c r="E475" i="1"/>
  <c r="G475" i="1"/>
  <c r="H475" i="1"/>
  <c r="E476" i="1"/>
  <c r="G476" i="1"/>
  <c r="H476" i="1"/>
  <c r="E477" i="1"/>
  <c r="G477" i="1"/>
  <c r="H477" i="1"/>
  <c r="E478" i="1"/>
  <c r="G478" i="1"/>
  <c r="H478" i="1"/>
  <c r="E479" i="1"/>
  <c r="G479" i="1"/>
  <c r="H479" i="1"/>
  <c r="E480" i="1"/>
  <c r="G480" i="1"/>
  <c r="H480" i="1"/>
  <c r="E481" i="1"/>
  <c r="G481" i="1"/>
  <c r="H481" i="1"/>
  <c r="E482" i="1"/>
  <c r="G482" i="1"/>
  <c r="H482" i="1"/>
  <c r="E483" i="1"/>
  <c r="G483" i="1"/>
  <c r="H483" i="1"/>
  <c r="E484" i="1"/>
  <c r="G484" i="1"/>
  <c r="H484" i="1"/>
  <c r="E485" i="1"/>
  <c r="G485" i="1"/>
  <c r="H485" i="1"/>
  <c r="E486" i="1"/>
  <c r="G486" i="1"/>
  <c r="H486" i="1"/>
  <c r="E487" i="1"/>
  <c r="G487" i="1"/>
  <c r="H487" i="1"/>
  <c r="E488" i="1"/>
  <c r="G488" i="1"/>
  <c r="H488" i="1"/>
  <c r="E489" i="1"/>
  <c r="G489" i="1"/>
  <c r="H489" i="1"/>
  <c r="E490" i="1"/>
  <c r="G490" i="1"/>
  <c r="H490" i="1"/>
  <c r="E491" i="1"/>
  <c r="G491" i="1"/>
  <c r="H491" i="1"/>
  <c r="E492" i="1"/>
  <c r="G492" i="1"/>
  <c r="H492" i="1"/>
  <c r="E493" i="1"/>
  <c r="G493" i="1"/>
  <c r="H493" i="1"/>
  <c r="E494" i="1"/>
  <c r="G494" i="1"/>
  <c r="H494" i="1"/>
  <c r="E495" i="1"/>
  <c r="G495" i="1"/>
  <c r="H495" i="1"/>
  <c r="E496" i="1"/>
  <c r="G496" i="1"/>
  <c r="H496" i="1"/>
  <c r="E497" i="1"/>
  <c r="G497" i="1"/>
  <c r="H497" i="1"/>
  <c r="E498" i="1"/>
  <c r="G498" i="1"/>
  <c r="H498" i="1"/>
  <c r="E499" i="1"/>
  <c r="G499" i="1"/>
  <c r="H499" i="1"/>
  <c r="E500" i="1"/>
  <c r="G500" i="1"/>
  <c r="H500" i="1"/>
  <c r="E501" i="1"/>
  <c r="G501" i="1"/>
  <c r="H501" i="1"/>
  <c r="E502" i="1"/>
  <c r="G502" i="1"/>
  <c r="H502" i="1"/>
  <c r="E503" i="1"/>
  <c r="G503" i="1"/>
  <c r="H503" i="1"/>
  <c r="E504" i="1"/>
  <c r="G504" i="1"/>
  <c r="H504" i="1"/>
  <c r="E505" i="1"/>
  <c r="G505" i="1"/>
  <c r="H505" i="1"/>
  <c r="E506" i="1"/>
  <c r="G506" i="1"/>
  <c r="H506" i="1"/>
  <c r="E507" i="1"/>
  <c r="G507" i="1"/>
  <c r="H507" i="1"/>
  <c r="E508" i="1"/>
  <c r="G508" i="1"/>
  <c r="H508" i="1"/>
  <c r="E509" i="1"/>
  <c r="G509" i="1"/>
  <c r="H509" i="1"/>
  <c r="E510" i="1"/>
  <c r="G510" i="1"/>
  <c r="H510" i="1"/>
  <c r="E511" i="1"/>
  <c r="G511" i="1"/>
  <c r="H511" i="1"/>
  <c r="E512" i="1"/>
  <c r="G512" i="1"/>
  <c r="H512" i="1"/>
  <c r="E513" i="1"/>
  <c r="G513" i="1"/>
  <c r="H513" i="1"/>
  <c r="E514" i="1"/>
  <c r="G514" i="1"/>
  <c r="H514" i="1"/>
  <c r="E515" i="1"/>
  <c r="G515" i="1"/>
  <c r="H515" i="1"/>
  <c r="E516" i="1"/>
  <c r="G516" i="1"/>
  <c r="H516" i="1"/>
  <c r="E517" i="1"/>
  <c r="G517" i="1"/>
  <c r="H517" i="1"/>
  <c r="E518" i="1"/>
  <c r="G518" i="1"/>
  <c r="H518" i="1"/>
  <c r="E519" i="1"/>
  <c r="G519" i="1"/>
  <c r="H519" i="1"/>
  <c r="E520" i="1"/>
  <c r="G520" i="1"/>
  <c r="H520" i="1"/>
  <c r="E521" i="1"/>
  <c r="G521" i="1"/>
  <c r="H521" i="1"/>
  <c r="E522" i="1"/>
  <c r="G522" i="1"/>
  <c r="H522" i="1"/>
  <c r="E523" i="1"/>
  <c r="G523" i="1"/>
  <c r="H523" i="1"/>
  <c r="E524" i="1"/>
  <c r="G524" i="1"/>
  <c r="H524" i="1"/>
  <c r="E525" i="1"/>
  <c r="G525" i="1"/>
  <c r="H525" i="1"/>
  <c r="E526" i="1"/>
  <c r="G526" i="1"/>
  <c r="H526" i="1"/>
  <c r="E527" i="1"/>
  <c r="G527" i="1"/>
  <c r="H527" i="1"/>
  <c r="E528" i="1"/>
  <c r="G528" i="1"/>
  <c r="H528" i="1"/>
  <c r="E529" i="1"/>
  <c r="G529" i="1"/>
  <c r="H529" i="1"/>
  <c r="E530" i="1"/>
  <c r="G530" i="1"/>
  <c r="H530" i="1"/>
  <c r="E531" i="1"/>
  <c r="G531" i="1"/>
  <c r="H531" i="1"/>
  <c r="E532" i="1"/>
  <c r="G532" i="1"/>
  <c r="H532" i="1"/>
  <c r="E533" i="1"/>
  <c r="G533" i="1"/>
  <c r="H533" i="1"/>
  <c r="E534" i="1"/>
  <c r="G534" i="1"/>
  <c r="H534" i="1"/>
  <c r="E535" i="1"/>
  <c r="G535" i="1"/>
  <c r="H535" i="1"/>
  <c r="E536" i="1"/>
  <c r="G536" i="1"/>
  <c r="H536" i="1"/>
  <c r="E537" i="1"/>
  <c r="G537" i="1"/>
  <c r="H537" i="1"/>
  <c r="E538" i="1"/>
  <c r="G538" i="1"/>
  <c r="H538" i="1"/>
  <c r="E539" i="1"/>
  <c r="G539" i="1"/>
  <c r="H539" i="1"/>
  <c r="E540" i="1"/>
  <c r="G540" i="1"/>
  <c r="H540" i="1"/>
  <c r="E541" i="1"/>
  <c r="G541" i="1"/>
  <c r="H541" i="1"/>
  <c r="E542" i="1"/>
  <c r="G542" i="1"/>
  <c r="H542" i="1"/>
  <c r="E543" i="1"/>
  <c r="G543" i="1"/>
  <c r="H543" i="1"/>
  <c r="E544" i="1"/>
  <c r="G544" i="1"/>
  <c r="H544" i="1"/>
  <c r="E545" i="1"/>
  <c r="G545" i="1"/>
  <c r="H545" i="1"/>
  <c r="E546" i="1"/>
  <c r="G546" i="1"/>
  <c r="H546" i="1"/>
  <c r="E547" i="1"/>
  <c r="G547" i="1"/>
  <c r="H547" i="1"/>
  <c r="E548" i="1"/>
  <c r="G548" i="1"/>
  <c r="H548" i="1"/>
  <c r="E549" i="1"/>
  <c r="G549" i="1"/>
  <c r="H549" i="1"/>
  <c r="E550" i="1"/>
  <c r="G550" i="1"/>
  <c r="H550" i="1"/>
  <c r="E551" i="1"/>
  <c r="G551" i="1"/>
  <c r="H551" i="1"/>
  <c r="E552" i="1"/>
  <c r="G552" i="1"/>
  <c r="H552" i="1"/>
  <c r="E553" i="1"/>
  <c r="G553" i="1"/>
  <c r="H553" i="1"/>
  <c r="E554" i="1"/>
  <c r="G554" i="1"/>
  <c r="H554" i="1"/>
  <c r="E555" i="1"/>
  <c r="G555" i="1"/>
  <c r="H555" i="1"/>
  <c r="E556" i="1"/>
  <c r="G556" i="1"/>
  <c r="H556" i="1"/>
  <c r="E557" i="1"/>
  <c r="G557" i="1"/>
  <c r="H557" i="1"/>
  <c r="E558" i="1"/>
  <c r="G558" i="1"/>
  <c r="H558" i="1"/>
  <c r="E559" i="1"/>
  <c r="G559" i="1"/>
  <c r="H559" i="1"/>
  <c r="E560" i="1"/>
  <c r="G560" i="1"/>
  <c r="H560" i="1"/>
  <c r="E561" i="1"/>
  <c r="G561" i="1"/>
  <c r="H561" i="1"/>
  <c r="E562" i="1"/>
  <c r="G562" i="1"/>
  <c r="H562" i="1"/>
  <c r="E563" i="1"/>
  <c r="G563" i="1"/>
  <c r="H563" i="1"/>
  <c r="E564" i="1"/>
  <c r="G564" i="1"/>
  <c r="H564" i="1"/>
  <c r="E565" i="1"/>
  <c r="G565" i="1"/>
  <c r="H565" i="1"/>
  <c r="E566" i="1"/>
  <c r="G566" i="1"/>
  <c r="H566" i="1"/>
  <c r="E567" i="1"/>
  <c r="G567" i="1"/>
  <c r="H567" i="1"/>
  <c r="E568" i="1"/>
  <c r="G568" i="1"/>
  <c r="H568" i="1"/>
  <c r="E569" i="1"/>
  <c r="G569" i="1"/>
  <c r="H569" i="1"/>
  <c r="E570" i="1"/>
  <c r="G570" i="1"/>
  <c r="H570" i="1"/>
  <c r="E571" i="1"/>
  <c r="G571" i="1"/>
  <c r="H571" i="1"/>
  <c r="E572" i="1"/>
  <c r="G572" i="1"/>
  <c r="H572" i="1"/>
  <c r="E573" i="1"/>
  <c r="G573" i="1"/>
  <c r="H573" i="1"/>
  <c r="E574" i="1"/>
  <c r="G574" i="1"/>
  <c r="H574" i="1"/>
  <c r="E575" i="1"/>
  <c r="G575" i="1"/>
  <c r="H575" i="1"/>
  <c r="E576" i="1"/>
  <c r="G576" i="1"/>
  <c r="H576" i="1"/>
  <c r="E577" i="1"/>
  <c r="G577" i="1"/>
  <c r="H577" i="1"/>
  <c r="E578" i="1"/>
  <c r="G578" i="1"/>
  <c r="H578" i="1"/>
  <c r="E579" i="1"/>
  <c r="G579" i="1"/>
  <c r="H579" i="1"/>
  <c r="E580" i="1"/>
  <c r="G580" i="1"/>
  <c r="H580" i="1"/>
  <c r="E581" i="1"/>
  <c r="G581" i="1"/>
  <c r="H581" i="1"/>
  <c r="E582" i="1"/>
  <c r="G582" i="1"/>
  <c r="H582" i="1"/>
  <c r="E583" i="1"/>
  <c r="G583" i="1"/>
  <c r="H583" i="1"/>
  <c r="E584" i="1"/>
  <c r="G584" i="1"/>
  <c r="H584" i="1"/>
  <c r="E585" i="1"/>
  <c r="G585" i="1"/>
  <c r="H585" i="1"/>
  <c r="E586" i="1"/>
  <c r="G586" i="1"/>
  <c r="H586" i="1"/>
  <c r="E587" i="1"/>
  <c r="G587" i="1"/>
  <c r="H587" i="1"/>
  <c r="E588" i="1"/>
  <c r="G588" i="1"/>
  <c r="H588" i="1"/>
  <c r="E589" i="1"/>
  <c r="G589" i="1"/>
  <c r="H589" i="1"/>
  <c r="E590" i="1"/>
  <c r="G590" i="1"/>
  <c r="H590" i="1"/>
  <c r="E591" i="1"/>
  <c r="G591" i="1"/>
  <c r="H591" i="1"/>
  <c r="E592" i="1"/>
  <c r="G592" i="1"/>
  <c r="H592" i="1"/>
  <c r="E593" i="1"/>
  <c r="G593" i="1"/>
  <c r="H593" i="1"/>
  <c r="E594" i="1"/>
  <c r="G594" i="1"/>
  <c r="H594" i="1"/>
  <c r="E595" i="1"/>
  <c r="G595" i="1"/>
  <c r="H595" i="1"/>
  <c r="E596" i="1"/>
  <c r="G596" i="1"/>
  <c r="H596" i="1"/>
  <c r="E597" i="1"/>
  <c r="G597" i="1"/>
  <c r="H597" i="1"/>
  <c r="E598" i="1"/>
  <c r="G598" i="1"/>
  <c r="H598" i="1"/>
  <c r="E599" i="1"/>
  <c r="G599" i="1"/>
  <c r="H599" i="1"/>
  <c r="E600" i="1"/>
  <c r="G600" i="1"/>
  <c r="H600" i="1"/>
  <c r="E601" i="1"/>
  <c r="G601" i="1"/>
  <c r="H601" i="1"/>
  <c r="E602" i="1"/>
  <c r="G602" i="1"/>
  <c r="H602" i="1"/>
  <c r="E603" i="1"/>
  <c r="G603" i="1"/>
  <c r="H603" i="1"/>
  <c r="E604" i="1"/>
  <c r="G604" i="1"/>
  <c r="H604" i="1"/>
  <c r="E605" i="1"/>
  <c r="G605" i="1"/>
  <c r="H605" i="1"/>
  <c r="E606" i="1"/>
  <c r="G606" i="1"/>
  <c r="H606" i="1"/>
  <c r="E607" i="1"/>
  <c r="G607" i="1"/>
  <c r="H607" i="1"/>
  <c r="E608" i="1"/>
  <c r="G608" i="1"/>
  <c r="H608" i="1"/>
  <c r="E609" i="1"/>
  <c r="G609" i="1"/>
  <c r="H609" i="1"/>
  <c r="E610" i="1"/>
  <c r="G610" i="1"/>
  <c r="H610" i="1"/>
  <c r="E611" i="1"/>
  <c r="G611" i="1"/>
  <c r="H611" i="1"/>
  <c r="E612" i="1"/>
  <c r="G612" i="1"/>
  <c r="H612" i="1"/>
  <c r="E613" i="1"/>
  <c r="G613" i="1"/>
  <c r="H613" i="1"/>
  <c r="E614" i="1"/>
  <c r="G614" i="1"/>
  <c r="H614" i="1"/>
  <c r="E615" i="1"/>
  <c r="G615" i="1"/>
  <c r="H615" i="1"/>
  <c r="E616" i="1"/>
  <c r="G616" i="1"/>
  <c r="H616" i="1"/>
  <c r="E617" i="1"/>
  <c r="G617" i="1"/>
  <c r="H617" i="1"/>
  <c r="E618" i="1"/>
  <c r="G618" i="1"/>
  <c r="H618" i="1"/>
  <c r="E619" i="1"/>
  <c r="G619" i="1"/>
  <c r="H619" i="1"/>
  <c r="E620" i="1"/>
  <c r="G620" i="1"/>
  <c r="H620" i="1"/>
  <c r="E621" i="1"/>
  <c r="G621" i="1"/>
  <c r="H621" i="1"/>
  <c r="E622" i="1"/>
  <c r="G622" i="1"/>
  <c r="H622" i="1"/>
  <c r="E623" i="1"/>
  <c r="G623" i="1"/>
  <c r="H623" i="1"/>
  <c r="E624" i="1"/>
  <c r="G624" i="1"/>
  <c r="H624" i="1"/>
  <c r="E625" i="1"/>
  <c r="G625" i="1"/>
  <c r="H625" i="1"/>
  <c r="E626" i="1"/>
  <c r="G626" i="1"/>
  <c r="H626" i="1"/>
  <c r="E627" i="1"/>
  <c r="G627" i="1"/>
  <c r="H627" i="1"/>
  <c r="E628" i="1"/>
  <c r="G628" i="1"/>
  <c r="H628" i="1"/>
  <c r="E629" i="1"/>
  <c r="G629" i="1"/>
  <c r="H629" i="1"/>
  <c r="E630" i="1"/>
  <c r="G630" i="1"/>
  <c r="H630" i="1"/>
  <c r="E631" i="1"/>
  <c r="G631" i="1"/>
  <c r="H631" i="1"/>
  <c r="E632" i="1"/>
  <c r="G632" i="1"/>
  <c r="H632" i="1"/>
  <c r="E633" i="1"/>
  <c r="G633" i="1"/>
  <c r="H633" i="1"/>
  <c r="E634" i="1"/>
  <c r="G634" i="1"/>
  <c r="H634" i="1"/>
  <c r="E635" i="1"/>
  <c r="G635" i="1"/>
  <c r="H635" i="1"/>
  <c r="E636" i="1"/>
  <c r="G636" i="1"/>
  <c r="H636" i="1"/>
  <c r="E637" i="1"/>
  <c r="G637" i="1"/>
  <c r="H637" i="1"/>
  <c r="E638" i="1"/>
  <c r="G638" i="1"/>
  <c r="H638" i="1"/>
  <c r="E639" i="1"/>
  <c r="G639" i="1"/>
  <c r="H639" i="1"/>
  <c r="E640" i="1"/>
  <c r="G640" i="1"/>
  <c r="H640" i="1"/>
  <c r="E641" i="1"/>
  <c r="G641" i="1"/>
  <c r="H641" i="1"/>
  <c r="E642" i="1"/>
  <c r="G642" i="1"/>
  <c r="H642" i="1"/>
  <c r="E643" i="1"/>
  <c r="G643" i="1"/>
  <c r="H643" i="1"/>
  <c r="E644" i="1"/>
  <c r="G644" i="1"/>
  <c r="H644" i="1"/>
  <c r="E645" i="1"/>
  <c r="G645" i="1"/>
  <c r="H645" i="1"/>
  <c r="E646" i="1"/>
  <c r="G646" i="1"/>
  <c r="H646" i="1"/>
  <c r="E647" i="1"/>
  <c r="G647" i="1"/>
  <c r="H647" i="1"/>
  <c r="E648" i="1"/>
  <c r="G648" i="1"/>
  <c r="H648" i="1"/>
  <c r="E649" i="1"/>
  <c r="G649" i="1"/>
  <c r="H649" i="1"/>
  <c r="E650" i="1"/>
  <c r="G650" i="1"/>
  <c r="H650" i="1"/>
  <c r="E651" i="1"/>
  <c r="G651" i="1"/>
  <c r="H651" i="1"/>
  <c r="E652" i="1"/>
  <c r="G652" i="1"/>
  <c r="H652" i="1"/>
  <c r="E653" i="1"/>
  <c r="G653" i="1"/>
  <c r="H653" i="1"/>
  <c r="E654" i="1"/>
  <c r="G654" i="1"/>
  <c r="H654" i="1"/>
  <c r="E655" i="1"/>
  <c r="G655" i="1"/>
  <c r="H655" i="1"/>
  <c r="E656" i="1"/>
  <c r="G656" i="1"/>
  <c r="H656" i="1"/>
  <c r="E657" i="1"/>
  <c r="G657" i="1"/>
  <c r="H657" i="1"/>
  <c r="E658" i="1"/>
  <c r="G658" i="1"/>
  <c r="H658" i="1"/>
  <c r="E659" i="1"/>
  <c r="G659" i="1"/>
  <c r="H659" i="1"/>
  <c r="E660" i="1"/>
  <c r="G660" i="1"/>
  <c r="H660" i="1"/>
  <c r="E661" i="1"/>
  <c r="G661" i="1"/>
  <c r="H661" i="1"/>
  <c r="E662" i="1"/>
  <c r="G662" i="1"/>
  <c r="H662" i="1"/>
  <c r="E663" i="1"/>
  <c r="G663" i="1"/>
  <c r="H663" i="1"/>
  <c r="E664" i="1"/>
  <c r="G664" i="1"/>
  <c r="H664" i="1"/>
  <c r="E665" i="1"/>
  <c r="G665" i="1"/>
  <c r="H665" i="1"/>
  <c r="E666" i="1"/>
  <c r="G666" i="1"/>
  <c r="H666" i="1"/>
  <c r="E667" i="1"/>
  <c r="G667" i="1"/>
  <c r="H667" i="1"/>
  <c r="E668" i="1"/>
  <c r="G668" i="1"/>
  <c r="H668" i="1"/>
  <c r="E669" i="1"/>
  <c r="G669" i="1"/>
  <c r="H669" i="1"/>
  <c r="E670" i="1"/>
  <c r="G670" i="1"/>
  <c r="H670" i="1"/>
  <c r="E671" i="1"/>
  <c r="G671" i="1"/>
  <c r="H671" i="1"/>
  <c r="E672" i="1"/>
  <c r="G672" i="1"/>
  <c r="H672" i="1"/>
  <c r="E673" i="1"/>
  <c r="G673" i="1"/>
  <c r="H673" i="1"/>
  <c r="E674" i="1"/>
  <c r="G674" i="1"/>
  <c r="H674" i="1"/>
  <c r="E675" i="1"/>
  <c r="G675" i="1"/>
  <c r="H675" i="1"/>
  <c r="E676" i="1"/>
  <c r="G676" i="1"/>
  <c r="H676" i="1"/>
  <c r="E677" i="1"/>
  <c r="G677" i="1"/>
  <c r="H677" i="1"/>
  <c r="E678" i="1"/>
  <c r="G678" i="1"/>
  <c r="H678" i="1"/>
  <c r="E679" i="1"/>
  <c r="G679" i="1"/>
  <c r="H679" i="1"/>
  <c r="E680" i="1"/>
  <c r="G680" i="1"/>
  <c r="H680" i="1"/>
  <c r="E681" i="1"/>
  <c r="G681" i="1"/>
  <c r="H681" i="1"/>
  <c r="E682" i="1"/>
  <c r="G682" i="1"/>
  <c r="H682" i="1"/>
  <c r="E683" i="1"/>
  <c r="G683" i="1"/>
  <c r="H683" i="1"/>
  <c r="E684" i="1"/>
  <c r="G684" i="1"/>
  <c r="H684" i="1"/>
  <c r="E685" i="1"/>
  <c r="G685" i="1"/>
  <c r="H685" i="1"/>
  <c r="E686" i="1"/>
  <c r="G686" i="1"/>
  <c r="H686" i="1"/>
  <c r="E687" i="1"/>
  <c r="G687" i="1"/>
  <c r="H687" i="1"/>
  <c r="E688" i="1"/>
  <c r="G688" i="1"/>
  <c r="H688" i="1"/>
  <c r="E689" i="1"/>
  <c r="G689" i="1"/>
  <c r="H689" i="1"/>
  <c r="E690" i="1"/>
  <c r="G690" i="1"/>
  <c r="H690" i="1"/>
  <c r="E691" i="1"/>
  <c r="G691" i="1"/>
  <c r="H691" i="1"/>
  <c r="E692" i="1"/>
  <c r="G692" i="1"/>
  <c r="H692" i="1"/>
  <c r="E693" i="1"/>
  <c r="G693" i="1"/>
  <c r="H693" i="1"/>
  <c r="E694" i="1"/>
  <c r="G694" i="1"/>
  <c r="H694" i="1"/>
  <c r="E695" i="1"/>
  <c r="G695" i="1"/>
  <c r="H695" i="1"/>
  <c r="E696" i="1"/>
  <c r="G696" i="1"/>
  <c r="H696" i="1"/>
  <c r="E697" i="1"/>
  <c r="G697" i="1"/>
  <c r="H697" i="1"/>
  <c r="E698" i="1"/>
  <c r="G698" i="1"/>
  <c r="H698" i="1"/>
  <c r="E699" i="1"/>
  <c r="G699" i="1"/>
  <c r="H699" i="1"/>
  <c r="E700" i="1"/>
  <c r="G700" i="1"/>
  <c r="H700" i="1"/>
  <c r="E701" i="1"/>
  <c r="G701" i="1"/>
  <c r="H701" i="1"/>
  <c r="E702" i="1"/>
  <c r="G702" i="1"/>
  <c r="H702" i="1"/>
  <c r="E703" i="1"/>
  <c r="G703" i="1"/>
  <c r="H703" i="1"/>
  <c r="E704" i="1"/>
  <c r="G704" i="1"/>
  <c r="H704" i="1"/>
  <c r="E705" i="1"/>
  <c r="G705" i="1"/>
  <c r="H705" i="1"/>
  <c r="E706" i="1"/>
  <c r="G706" i="1"/>
  <c r="H706" i="1"/>
  <c r="E707" i="1"/>
  <c r="G707" i="1"/>
  <c r="H707" i="1"/>
  <c r="E708" i="1"/>
  <c r="G708" i="1"/>
  <c r="H708" i="1"/>
  <c r="E709" i="1"/>
  <c r="G709" i="1"/>
  <c r="H709" i="1"/>
  <c r="E710" i="1"/>
  <c r="G710" i="1"/>
  <c r="H710" i="1"/>
  <c r="E711" i="1"/>
  <c r="G711" i="1"/>
  <c r="H711" i="1"/>
  <c r="E712" i="1"/>
  <c r="G712" i="1"/>
  <c r="H712" i="1"/>
  <c r="E713" i="1"/>
  <c r="G713" i="1"/>
  <c r="H713" i="1"/>
  <c r="E714" i="1"/>
  <c r="G714" i="1"/>
  <c r="H714" i="1"/>
  <c r="E715" i="1"/>
  <c r="G715" i="1"/>
  <c r="H715" i="1"/>
  <c r="E716" i="1"/>
  <c r="G716" i="1"/>
  <c r="H716" i="1"/>
  <c r="E717" i="1"/>
  <c r="G717" i="1"/>
  <c r="H717" i="1"/>
  <c r="E718" i="1"/>
  <c r="G718" i="1"/>
  <c r="H718" i="1"/>
  <c r="E719" i="1"/>
  <c r="G719" i="1"/>
  <c r="H719" i="1"/>
  <c r="E720" i="1"/>
  <c r="G720" i="1"/>
  <c r="H720" i="1"/>
  <c r="E721" i="1"/>
  <c r="G721" i="1"/>
  <c r="H721" i="1"/>
  <c r="E722" i="1"/>
  <c r="G722" i="1"/>
  <c r="H722" i="1"/>
  <c r="E723" i="1"/>
  <c r="G723" i="1"/>
  <c r="H723" i="1"/>
  <c r="E724" i="1"/>
  <c r="G724" i="1"/>
  <c r="H724" i="1"/>
  <c r="E725" i="1"/>
  <c r="G725" i="1"/>
  <c r="H725" i="1"/>
  <c r="E726" i="1"/>
  <c r="G726" i="1"/>
  <c r="H726" i="1"/>
  <c r="E727" i="1"/>
  <c r="G727" i="1"/>
  <c r="H727" i="1"/>
  <c r="E728" i="1"/>
  <c r="G728" i="1"/>
  <c r="H728" i="1"/>
  <c r="E729" i="1"/>
  <c r="G729" i="1"/>
  <c r="H729" i="1"/>
  <c r="E730" i="1"/>
  <c r="G730" i="1"/>
  <c r="H730" i="1"/>
  <c r="E731" i="1"/>
  <c r="G731" i="1"/>
  <c r="H731" i="1"/>
  <c r="E732" i="1"/>
  <c r="G732" i="1"/>
  <c r="H732" i="1"/>
  <c r="E733" i="1"/>
  <c r="G733" i="1"/>
  <c r="H733" i="1"/>
  <c r="E734" i="1"/>
  <c r="G734" i="1"/>
  <c r="H734" i="1"/>
  <c r="E735" i="1"/>
  <c r="G735" i="1"/>
  <c r="H735" i="1"/>
  <c r="E736" i="1"/>
  <c r="G736" i="1"/>
  <c r="H736" i="1"/>
  <c r="E737" i="1"/>
  <c r="G737" i="1"/>
  <c r="H737" i="1"/>
  <c r="E738" i="1"/>
  <c r="G738" i="1"/>
  <c r="H738" i="1"/>
  <c r="E739" i="1"/>
  <c r="G739" i="1"/>
  <c r="H739" i="1"/>
  <c r="E740" i="1"/>
  <c r="G740" i="1"/>
  <c r="H740" i="1"/>
  <c r="E741" i="1"/>
  <c r="G741" i="1"/>
  <c r="H741" i="1"/>
  <c r="E742" i="1"/>
  <c r="G742" i="1"/>
  <c r="H742" i="1"/>
  <c r="E743" i="1"/>
  <c r="G743" i="1"/>
  <c r="H743" i="1"/>
  <c r="E744" i="1"/>
  <c r="G744" i="1"/>
  <c r="H744" i="1"/>
  <c r="E745" i="1"/>
  <c r="G745" i="1"/>
  <c r="H745" i="1"/>
  <c r="E746" i="1"/>
  <c r="G746" i="1"/>
  <c r="H746" i="1"/>
  <c r="E747" i="1"/>
  <c r="G747" i="1"/>
  <c r="H747" i="1"/>
  <c r="E748" i="1"/>
  <c r="G748" i="1"/>
  <c r="H748" i="1"/>
  <c r="E749" i="1"/>
  <c r="G749" i="1"/>
  <c r="H749" i="1"/>
  <c r="E750" i="1"/>
  <c r="G750" i="1"/>
  <c r="H750" i="1"/>
  <c r="E751" i="1"/>
  <c r="G751" i="1"/>
  <c r="H751" i="1"/>
  <c r="E752" i="1"/>
  <c r="G752" i="1"/>
  <c r="H752" i="1"/>
  <c r="E753" i="1"/>
  <c r="G753" i="1"/>
  <c r="H753" i="1"/>
  <c r="E754" i="1"/>
  <c r="G754" i="1"/>
  <c r="H754" i="1"/>
  <c r="E755" i="1"/>
  <c r="G755" i="1"/>
  <c r="H755" i="1"/>
  <c r="E756" i="1"/>
  <c r="G756" i="1"/>
  <c r="H756" i="1"/>
  <c r="E757" i="1"/>
  <c r="G757" i="1"/>
  <c r="H757" i="1"/>
  <c r="E758" i="1"/>
  <c r="G758" i="1"/>
  <c r="H758" i="1"/>
  <c r="E759" i="1"/>
  <c r="G759" i="1"/>
  <c r="H759" i="1"/>
  <c r="E760" i="1"/>
  <c r="G760" i="1"/>
  <c r="H760" i="1"/>
  <c r="E761" i="1"/>
  <c r="G761" i="1"/>
  <c r="H761" i="1"/>
  <c r="E762" i="1"/>
  <c r="G762" i="1"/>
  <c r="H762" i="1"/>
  <c r="E763" i="1"/>
  <c r="G763" i="1"/>
  <c r="H763" i="1"/>
  <c r="E764" i="1"/>
  <c r="G764" i="1"/>
  <c r="H764" i="1"/>
  <c r="E765" i="1"/>
  <c r="G765" i="1"/>
  <c r="H765" i="1"/>
  <c r="E766" i="1"/>
  <c r="G766" i="1"/>
  <c r="H766" i="1"/>
  <c r="E767" i="1"/>
  <c r="G767" i="1"/>
  <c r="H767" i="1"/>
  <c r="E768" i="1"/>
  <c r="G768" i="1"/>
  <c r="H768" i="1"/>
  <c r="E769" i="1"/>
  <c r="G769" i="1"/>
  <c r="H769" i="1"/>
  <c r="E770" i="1"/>
  <c r="G770" i="1"/>
  <c r="H770" i="1"/>
  <c r="E771" i="1"/>
  <c r="G771" i="1"/>
  <c r="H771" i="1"/>
  <c r="E772" i="1"/>
  <c r="G772" i="1"/>
  <c r="H772" i="1"/>
  <c r="E773" i="1"/>
  <c r="G773" i="1"/>
  <c r="H773" i="1"/>
  <c r="E774" i="1"/>
  <c r="G774" i="1"/>
  <c r="H774" i="1"/>
  <c r="E775" i="1"/>
  <c r="G775" i="1"/>
  <c r="H775" i="1"/>
  <c r="E776" i="1"/>
  <c r="G776" i="1"/>
  <c r="H776" i="1"/>
  <c r="E777" i="1"/>
  <c r="G777" i="1"/>
  <c r="H777" i="1"/>
  <c r="E778" i="1"/>
  <c r="G778" i="1"/>
  <c r="H778" i="1"/>
  <c r="E779" i="1"/>
  <c r="G779" i="1"/>
  <c r="H779" i="1"/>
  <c r="E780" i="1"/>
  <c r="G780" i="1"/>
  <c r="H780" i="1"/>
  <c r="E781" i="1"/>
  <c r="G781" i="1"/>
  <c r="H781" i="1"/>
  <c r="E782" i="1"/>
  <c r="G782" i="1"/>
  <c r="H782" i="1"/>
  <c r="E783" i="1"/>
  <c r="G783" i="1"/>
  <c r="H783" i="1"/>
  <c r="E784" i="1"/>
  <c r="G784" i="1"/>
  <c r="H784" i="1"/>
  <c r="E785" i="1"/>
  <c r="G785" i="1"/>
  <c r="H785" i="1"/>
  <c r="E786" i="1"/>
  <c r="G786" i="1"/>
  <c r="H786" i="1"/>
  <c r="E787" i="1"/>
  <c r="G787" i="1"/>
  <c r="H787" i="1"/>
  <c r="E788" i="1"/>
  <c r="G788" i="1"/>
  <c r="H788" i="1"/>
  <c r="E789" i="1"/>
  <c r="G789" i="1"/>
  <c r="H789" i="1"/>
  <c r="E790" i="1"/>
  <c r="G790" i="1"/>
  <c r="H790" i="1"/>
  <c r="E791" i="1"/>
  <c r="G791" i="1"/>
  <c r="H791" i="1"/>
  <c r="E792" i="1"/>
  <c r="G792" i="1"/>
  <c r="H792" i="1"/>
  <c r="E793" i="1"/>
  <c r="G793" i="1"/>
  <c r="H793" i="1"/>
  <c r="E794" i="1"/>
  <c r="G794" i="1"/>
  <c r="H794" i="1"/>
  <c r="E795" i="1"/>
  <c r="G795" i="1"/>
  <c r="H795" i="1"/>
  <c r="E796" i="1"/>
  <c r="G796" i="1"/>
  <c r="H796" i="1"/>
  <c r="E797" i="1"/>
  <c r="G797" i="1"/>
  <c r="H797" i="1"/>
  <c r="E798" i="1"/>
  <c r="G798" i="1"/>
  <c r="H798" i="1"/>
  <c r="E799" i="1"/>
  <c r="G799" i="1"/>
  <c r="H799" i="1"/>
  <c r="E800" i="1"/>
  <c r="G800" i="1"/>
  <c r="H800" i="1"/>
  <c r="E801" i="1"/>
  <c r="G801" i="1"/>
  <c r="H801" i="1"/>
  <c r="E802" i="1"/>
  <c r="G802" i="1"/>
  <c r="H802" i="1"/>
  <c r="E803" i="1"/>
  <c r="G803" i="1"/>
  <c r="H803" i="1"/>
  <c r="E804" i="1"/>
  <c r="G804" i="1"/>
  <c r="H804" i="1"/>
  <c r="E805" i="1"/>
  <c r="G805" i="1"/>
  <c r="H805" i="1"/>
  <c r="E806" i="1"/>
  <c r="G806" i="1"/>
  <c r="H806" i="1"/>
  <c r="E807" i="1"/>
  <c r="G807" i="1"/>
  <c r="H807" i="1"/>
  <c r="E808" i="1"/>
  <c r="G808" i="1"/>
  <c r="H808" i="1"/>
  <c r="E809" i="1"/>
  <c r="G809" i="1"/>
  <c r="H809" i="1"/>
  <c r="E810" i="1"/>
  <c r="G810" i="1"/>
  <c r="H810" i="1"/>
  <c r="E811" i="1"/>
  <c r="G811" i="1"/>
  <c r="H811" i="1"/>
  <c r="E812" i="1"/>
  <c r="G812" i="1"/>
  <c r="H812" i="1"/>
  <c r="E813" i="1"/>
  <c r="G813" i="1"/>
  <c r="H813" i="1"/>
  <c r="E814" i="1"/>
  <c r="G814" i="1"/>
  <c r="H814" i="1"/>
  <c r="E815" i="1"/>
  <c r="G815" i="1"/>
  <c r="H815" i="1"/>
  <c r="E816" i="1"/>
  <c r="G816" i="1"/>
  <c r="H816" i="1"/>
  <c r="E817" i="1"/>
  <c r="G817" i="1"/>
  <c r="H817" i="1"/>
  <c r="E818" i="1"/>
  <c r="G818" i="1"/>
  <c r="H818" i="1"/>
  <c r="E819" i="1"/>
  <c r="G819" i="1"/>
  <c r="H819" i="1"/>
  <c r="E820" i="1"/>
  <c r="G820" i="1"/>
  <c r="H820" i="1"/>
  <c r="E821" i="1"/>
  <c r="G821" i="1"/>
  <c r="H821" i="1"/>
  <c r="E822" i="1"/>
  <c r="G822" i="1"/>
  <c r="H822" i="1"/>
  <c r="E823" i="1"/>
  <c r="G823" i="1"/>
  <c r="H823" i="1"/>
  <c r="E824" i="1"/>
  <c r="G824" i="1"/>
  <c r="H824" i="1"/>
  <c r="E825" i="1"/>
  <c r="G825" i="1"/>
  <c r="H825" i="1"/>
  <c r="E826" i="1"/>
  <c r="G826" i="1"/>
  <c r="H826" i="1"/>
  <c r="E827" i="1"/>
  <c r="G827" i="1"/>
  <c r="H827" i="1"/>
  <c r="E828" i="1"/>
  <c r="G828" i="1"/>
  <c r="H828" i="1"/>
  <c r="E829" i="1"/>
  <c r="G829" i="1"/>
  <c r="H829" i="1"/>
  <c r="E830" i="1"/>
  <c r="G830" i="1"/>
  <c r="H830" i="1"/>
  <c r="E831" i="1"/>
  <c r="G831" i="1"/>
  <c r="H831" i="1"/>
  <c r="E832" i="1"/>
  <c r="G832" i="1"/>
  <c r="H832" i="1"/>
  <c r="E833" i="1"/>
  <c r="G833" i="1"/>
  <c r="H833" i="1"/>
  <c r="E834" i="1"/>
  <c r="G834" i="1"/>
  <c r="H834" i="1"/>
  <c r="E835" i="1"/>
  <c r="G835" i="1"/>
  <c r="H835" i="1"/>
  <c r="E836" i="1"/>
  <c r="G836" i="1"/>
  <c r="H836" i="1"/>
  <c r="E837" i="1"/>
  <c r="G837" i="1"/>
  <c r="H837" i="1"/>
  <c r="E838" i="1"/>
  <c r="G838" i="1"/>
  <c r="H838" i="1"/>
  <c r="E839" i="1"/>
  <c r="G839" i="1"/>
  <c r="H839" i="1"/>
  <c r="E840" i="1"/>
  <c r="G840" i="1"/>
  <c r="H840" i="1"/>
  <c r="E841" i="1"/>
  <c r="G841" i="1"/>
  <c r="H841" i="1"/>
  <c r="E842" i="1"/>
  <c r="G842" i="1"/>
  <c r="H842" i="1"/>
  <c r="E843" i="1"/>
  <c r="G843" i="1"/>
  <c r="H843" i="1"/>
  <c r="E844" i="1"/>
  <c r="G844" i="1"/>
  <c r="H844" i="1"/>
  <c r="E845" i="1"/>
  <c r="G845" i="1"/>
  <c r="H845" i="1"/>
  <c r="E846" i="1"/>
  <c r="G846" i="1"/>
  <c r="H846" i="1"/>
  <c r="E847" i="1"/>
  <c r="G847" i="1"/>
  <c r="H847" i="1"/>
  <c r="E848" i="1"/>
  <c r="G848" i="1"/>
  <c r="H848" i="1"/>
  <c r="E849" i="1"/>
  <c r="G849" i="1"/>
  <c r="H849" i="1"/>
  <c r="E850" i="1"/>
  <c r="G850" i="1"/>
  <c r="H850" i="1"/>
  <c r="E851" i="1"/>
  <c r="G851" i="1"/>
  <c r="H851" i="1"/>
  <c r="E852" i="1"/>
  <c r="G852" i="1"/>
  <c r="H852" i="1"/>
  <c r="E853" i="1"/>
  <c r="G853" i="1"/>
  <c r="H853" i="1"/>
  <c r="E854" i="1"/>
  <c r="G854" i="1"/>
  <c r="H854" i="1"/>
  <c r="E855" i="1"/>
  <c r="G855" i="1"/>
  <c r="H855" i="1"/>
  <c r="E856" i="1"/>
  <c r="G856" i="1"/>
  <c r="H856" i="1"/>
  <c r="E857" i="1"/>
  <c r="G857" i="1"/>
  <c r="H857" i="1"/>
  <c r="E858" i="1"/>
  <c r="G858" i="1"/>
  <c r="H858" i="1"/>
  <c r="E859" i="1"/>
  <c r="G859" i="1"/>
  <c r="H859" i="1"/>
</calcChain>
</file>

<file path=xl/sharedStrings.xml><?xml version="1.0" encoding="utf-8"?>
<sst xmlns="http://schemas.openxmlformats.org/spreadsheetml/2006/main" count="90537" uniqueCount="413">
  <si>
    <t>Respondent</t>
  </si>
  <si>
    <t>Category</t>
  </si>
  <si>
    <t>Basel Committee on Banking Supervision (BCBS)</t>
  </si>
  <si>
    <t>Monitoring Group</t>
  </si>
  <si>
    <t>International Association of Insurance Supervisors (IAIS)</t>
  </si>
  <si>
    <t>International Forum of Independent Audit Regulators (IFIAR)</t>
  </si>
  <si>
    <t>International Organization of Securities Commissions (IOSCO)</t>
  </si>
  <si>
    <t>Accountancy Europe</t>
  </si>
  <si>
    <t>Member Bodies and Other Professional Organizations</t>
  </si>
  <si>
    <t>ACTEO AFEP MEDEF</t>
  </si>
  <si>
    <t>ASEAN Federation of Accountants</t>
  </si>
  <si>
    <t>ASSIREVI – Association of the Italian audit firms</t>
  </si>
  <si>
    <t>Belgian Institute of Registered Auditors</t>
  </si>
  <si>
    <t>Center for Audit Quality</t>
  </si>
  <si>
    <t>Chamber of Financial Auditors of Romania (CAFR)</t>
  </si>
  <si>
    <t>Chartered Accountants Australia and New Zealand (CA ANZ) and the Association of Chartered Certified Accountants (ACCA)</t>
  </si>
  <si>
    <t>Chartered Accountants Ireland</t>
  </si>
  <si>
    <t>Chartered Professional Accountants of Canada (CPAC)</t>
  </si>
  <si>
    <t>Colegio de Contadores Públicos de Costa Rica</t>
  </si>
  <si>
    <t>Consejo General de Economistas de España</t>
  </si>
  <si>
    <t>Consiglio Nazionale dei Dottori Commercialisti e degli Esperti Contabili (CNDCEC)</t>
  </si>
  <si>
    <t>CPA Australia</t>
  </si>
  <si>
    <t>CPA Ireland</t>
  </si>
  <si>
    <t>European Commission Platform on Sustainable (PSF)</t>
  </si>
  <si>
    <t>European Confederation of Institutes of Internal Auditing</t>
  </si>
  <si>
    <t>European Federation of Accountants and Auditors for SMEs (EFEAA)</t>
  </si>
  <si>
    <t>European Federation of Financial Analysts Societies (EFFAS)</t>
  </si>
  <si>
    <t>European Group of International Accounting Networks and Associations (EGIAN)</t>
  </si>
  <si>
    <t>EXPERTsuisse</t>
  </si>
  <si>
    <t>Federation of Accounting Professions (TFAC)</t>
  </si>
  <si>
    <t>Global Accounting Alliance (GAA)</t>
  </si>
  <si>
    <t>Institut Akuntan Publik Indonesia</t>
  </si>
  <si>
    <t>Institute of Certified Public Accountants of Rwanda (ICPAR)</t>
  </si>
  <si>
    <t>Institute of Chartered Accountants in England and Wales (ICAEW)</t>
  </si>
  <si>
    <t>Institute of Chartered Accountants of Ghana</t>
  </si>
  <si>
    <t>Institute of Chartered Accountants of Pakistan (ICAP)</t>
  </si>
  <si>
    <t>Institute of Chartered Accountants of Scotland (ICAS)</t>
  </si>
  <si>
    <t>Institute of Chartered Accountants of Sri Lanka</t>
  </si>
  <si>
    <t>Institute of Chartered Accountants of the Maldives</t>
  </si>
  <si>
    <t>Institute of Internal Auditors</t>
  </si>
  <si>
    <t>Institute of Singapore Chartered Accountants (ISCA)</t>
  </si>
  <si>
    <t>Instituto de Auditoria Independente do Brasil - Ibracon</t>
  </si>
  <si>
    <t>Instituto de Censores Jurados de Cuentas de España (ICJCE)</t>
  </si>
  <si>
    <t>Instituto Mexicano de Contadores Publicos (IMCP)</t>
  </si>
  <si>
    <t>Instituto Nacional de Contadores Públicos de Colombia (INCP)</t>
  </si>
  <si>
    <t>International Federation of Accountants (IFAC)</t>
  </si>
  <si>
    <t>Korean Institute of Certified Public Accountants (KICPA)</t>
  </si>
  <si>
    <t>Malaysian Institute of Certified Public Accountants</t>
  </si>
  <si>
    <t>Malta Institute of Accountants (MIA)</t>
  </si>
  <si>
    <t>New York State Society of Certified Public Accountants (NYSSCPA)</t>
  </si>
  <si>
    <t>Nordic Federation of Public Accountants (NRF)</t>
  </si>
  <si>
    <t>NOREA - Dutch Professional Association of Registered IT Auditors</t>
  </si>
  <si>
    <t>Ordre National des Experts Comptables et des Comptables Agréés du Burkina Faso (ONECCA-BF)</t>
  </si>
  <si>
    <t>Pan African Federation of Accountants</t>
  </si>
  <si>
    <t>Pennsylvania Institute of Certified Public Accountants (PICPA)</t>
  </si>
  <si>
    <t>Saudi Organization for Chartered and Professional Accountants (SOCPA)</t>
  </si>
  <si>
    <t>Securities Analysts Association of Japan</t>
  </si>
  <si>
    <t>South African Institute of Chartered Accountants (SAICA)</t>
  </si>
  <si>
    <t>Virginia Society of CPAs</t>
  </si>
  <si>
    <t>Wirtschaftsprüferkammer (WPK)</t>
  </si>
  <si>
    <t>World Federation of Exchanges</t>
  </si>
  <si>
    <t>Accounting and Finance Association of Australia and New Zealand</t>
  </si>
  <si>
    <t>Deakin University</t>
  </si>
  <si>
    <t>Monash University</t>
  </si>
  <si>
    <t>University of Bristol, UK</t>
  </si>
  <si>
    <t>University of Southampton</t>
  </si>
  <si>
    <t>Capitals Coalition</t>
  </si>
  <si>
    <t>CarbonPump Pty Ltd</t>
  </si>
  <si>
    <t>Dr. Prachi Ugle Pimpalkhute</t>
  </si>
  <si>
    <t>Global Legal Entity Identifier Foundation (GLEIF)</t>
  </si>
  <si>
    <t>International Accreditation Forum (IAF)</t>
  </si>
  <si>
    <t>Japan Accreditation Board (JAB)</t>
  </si>
  <si>
    <t>We Mean Business Coalition</t>
  </si>
  <si>
    <t>World Wide Fund for Nature</t>
  </si>
  <si>
    <t>American Bankers Association</t>
  </si>
  <si>
    <t>Ceres, Inc.</t>
  </si>
  <si>
    <t>Climate Accounting &amp; Audit Project</t>
  </si>
  <si>
    <t>Corporate Reporting User’s Forum (CRUF)</t>
  </si>
  <si>
    <t>French Insurance Federation (France Assureurs)</t>
  </si>
  <si>
    <t>Keidanren (Japan Business Federation)</t>
  </si>
  <si>
    <t>Link Asset Management Limited</t>
  </si>
  <si>
    <t>MFIs' Internal Audit ESG Working Group</t>
  </si>
  <si>
    <t>Norges Bank Investment Management</t>
  </si>
  <si>
    <t>Philip Morris International INC.</t>
  </si>
  <si>
    <t>Singapore Exchange (SGX Group)</t>
  </si>
  <si>
    <t>The Investment Association</t>
  </si>
  <si>
    <t>World Business Council for Sustainable Development (WBCSD)</t>
  </si>
  <si>
    <t>Eumedion</t>
  </si>
  <si>
    <t>International Corporate Governance Network (ICGN)</t>
  </si>
  <si>
    <t>Accounting and Auditing Board of Ethiopia</t>
  </si>
  <si>
    <t>Regulators and Audit Oversight Authorities</t>
  </si>
  <si>
    <t>Accounting and Corporate Regulatory Authority</t>
  </si>
  <si>
    <t>Botswana Accountancy Oversight Authority</t>
  </si>
  <si>
    <t>Canadian Public Accountability Board</t>
  </si>
  <si>
    <t>Committee of European Audit Oversight Bodies (CEAOB)</t>
  </si>
  <si>
    <t>European Securities and Markets Authority (ESMA)</t>
  </si>
  <si>
    <t>Financial Reporting Council – UK (FRC)</t>
  </si>
  <si>
    <t>Independent Regulatory Board for Auditors (IRBA)</t>
  </si>
  <si>
    <t>Irish Auditing and Accounting Supervisory Authority (IAASA)</t>
  </si>
  <si>
    <t>National Association of State Boards of Accountancy (NASBA)</t>
  </si>
  <si>
    <t>Securities and Exchange Commission Philippines</t>
  </si>
  <si>
    <t>American Institute of Certified Public Accountants (AICPA)</t>
  </si>
  <si>
    <t>Auditing and Assurance Standards Board Canada (AASB)</t>
  </si>
  <si>
    <t>Auditing and Assurance Standards Council (AASC)</t>
  </si>
  <si>
    <t>Australian Auditing and Assurance Standards Board (AUASB)</t>
  </si>
  <si>
    <t>Austrian Chamber of Tax Advisors and Public Accountants (KSW)</t>
  </si>
  <si>
    <t>Comite Brasileiro de Sustentabilidade (CBPS)</t>
  </si>
  <si>
    <t>Compagnie Nationale des Commissaires aux Comptes (CNCC) and Conseil Supérieur de l'Ordre des Experts-Comptables (CSOEC)</t>
  </si>
  <si>
    <t>Hong Kong Institute of Certified Public Accountants</t>
  </si>
  <si>
    <t>Institut der Wirtschaftspruefer in Deutschland e.V. (IDW)</t>
  </si>
  <si>
    <t>Japanese Institute of Certified Public Accountants (JICPA)</t>
  </si>
  <si>
    <t>Malaysian Institute of Accountants - Auditing and Assurance Standards Board (MIA)</t>
  </si>
  <si>
    <t>New Zealand Auditing and Assurance Standards Board</t>
  </si>
  <si>
    <t>Public Accountants and Auditors Board Zimbabwe (PAAB)</t>
  </si>
  <si>
    <t>Royal Dutch Institute of Chartered Accountants</t>
  </si>
  <si>
    <t>Global Reporting Initiative (GRI)</t>
  </si>
  <si>
    <t>Social Value International</t>
  </si>
  <si>
    <t>Altaf Noor Ali Chartered Accountants</t>
  </si>
  <si>
    <t>Baker Tilly International</t>
  </si>
  <si>
    <t>BDO International Limited</t>
  </si>
  <si>
    <t>Crowe Global</t>
  </si>
  <si>
    <t>Deloitte LLP</t>
  </si>
  <si>
    <t>Ernst &amp; Young Global Limited</t>
  </si>
  <si>
    <t>ETY sas</t>
  </si>
  <si>
    <t>European Contact Group (ECG)</t>
  </si>
  <si>
    <t>Grant Thornton International</t>
  </si>
  <si>
    <t>HLB International</t>
  </si>
  <si>
    <t>KPMG International</t>
  </si>
  <si>
    <t>Mazars</t>
  </si>
  <si>
    <t>MHA</t>
  </si>
  <si>
    <t>MNP LLP</t>
  </si>
  <si>
    <t>Mo Chartered Accountants (Zimbabwe)</t>
  </si>
  <si>
    <t>Nexia International</t>
  </si>
  <si>
    <t>PKF International Limited</t>
  </si>
  <si>
    <t>PricewaterhouseCoopers International Limited</t>
  </si>
  <si>
    <t>RSM International</t>
  </si>
  <si>
    <t>UHY Calderon Gonzalez</t>
  </si>
  <si>
    <t>UHY International</t>
  </si>
  <si>
    <t>Academy for Practical Training on Sustainability Assurance (APTISA)</t>
  </si>
  <si>
    <t>ERM Certification and Verification Services Limited</t>
  </si>
  <si>
    <t>Mincore CEO</t>
  </si>
  <si>
    <t>SGS</t>
  </si>
  <si>
    <t>TIC Council</t>
  </si>
  <si>
    <t>First Nations Financial Management Board</t>
  </si>
  <si>
    <t>Government Accountability Office - US</t>
  </si>
  <si>
    <t>Office of the Auditor General (New Zealand)</t>
  </si>
  <si>
    <t>Office of the Auditor General of Alberta</t>
  </si>
  <si>
    <t>Office of the Auditor General of Canada</t>
  </si>
  <si>
    <t>Question</t>
  </si>
  <si>
    <t>Response</t>
  </si>
  <si>
    <t>Response confirmation</t>
  </si>
  <si>
    <t>Level</t>
  </si>
  <si>
    <t>Response value</t>
  </si>
  <si>
    <t>Question 1</t>
  </si>
  <si>
    <t>1.1 Agree</t>
  </si>
  <si>
    <t>No</t>
  </si>
  <si>
    <t>1.2 Agree with comments</t>
  </si>
  <si>
    <t>1.3 Neither agree or disagree</t>
  </si>
  <si>
    <t>1.4 Disagree with comments</t>
  </si>
  <si>
    <t>Yes</t>
  </si>
  <si>
    <t>1.5 Disagree</t>
  </si>
  <si>
    <t>1.6 No comment</t>
  </si>
  <si>
    <t>Question 3</t>
  </si>
  <si>
    <t>3.1 Agree</t>
  </si>
  <si>
    <t>3.2 Agree with comments</t>
  </si>
  <si>
    <t>3.3 Neither agree or disagree</t>
  </si>
  <si>
    <t>3.4 Disagree with comments</t>
  </si>
  <si>
    <t>3.5 Disagree</t>
  </si>
  <si>
    <t>3.6 No comment</t>
  </si>
  <si>
    <t>3.7.1 Overall clarity of scope and applicability</t>
  </si>
  <si>
    <t>3.7.2 Confusion from applying different standards</t>
  </si>
  <si>
    <t>3.7.4 Future of ISAE 3410</t>
  </si>
  <si>
    <t>Sum of Response value</t>
  </si>
  <si>
    <t>Column Labels</t>
  </si>
  <si>
    <t>Row Labels</t>
  </si>
  <si>
    <t>Grand Total</t>
  </si>
  <si>
    <t>Assurance Practitioners</t>
  </si>
  <si>
    <t>Other Respondents</t>
  </si>
  <si>
    <t>National and Global Standard Setters</t>
  </si>
  <si>
    <t>Preparers, Users and Those Charged with Governance</t>
  </si>
  <si>
    <t>Question 4</t>
  </si>
  <si>
    <t>4.1 Agree</t>
  </si>
  <si>
    <t>4.2 Agree with comments</t>
  </si>
  <si>
    <t>4.3 Neither agree or disagree</t>
  </si>
  <si>
    <t>4.4 Disagree with comments</t>
  </si>
  <si>
    <t>4.5 Disagree</t>
  </si>
  <si>
    <t>4.6 No comment</t>
  </si>
  <si>
    <t>Question 5</t>
  </si>
  <si>
    <t>5.1 Agree</t>
  </si>
  <si>
    <t>5.2 Agree with comments</t>
  </si>
  <si>
    <t>5.3 Neither agree or disagree</t>
  </si>
  <si>
    <t>5.4 Disagree with comments</t>
  </si>
  <si>
    <t>5.5 Disagree</t>
  </si>
  <si>
    <t>5.6 No comment</t>
  </si>
  <si>
    <t>5.7.1 Overall clarity of definitions</t>
  </si>
  <si>
    <t>5.7.4 Treatment of governance</t>
  </si>
  <si>
    <t>5.7.5 Inclusion of economic and cultural matters</t>
  </si>
  <si>
    <t>5.7.6 Use of the term sustainability information</t>
  </si>
  <si>
    <t>5.7.7 Coordination with IESBA</t>
  </si>
  <si>
    <t>Question 6</t>
  </si>
  <si>
    <t>6.1 Agree</t>
  </si>
  <si>
    <t>6.2 Agree with comments</t>
  </si>
  <si>
    <t>6.3 Neither agree or disagree</t>
  </si>
  <si>
    <t>6.4 Disagree with comments</t>
  </si>
  <si>
    <t>6.5 Disagree</t>
  </si>
  <si>
    <t>6.6 No comment</t>
  </si>
  <si>
    <t>6.7.2 Definition of disclosures</t>
  </si>
  <si>
    <t>6.7.3 Additional guidance and examples</t>
  </si>
  <si>
    <t>Question 9</t>
  </si>
  <si>
    <t>9.1 Agree</t>
  </si>
  <si>
    <t>9.2 Agree with comments</t>
  </si>
  <si>
    <t>9.3 Neither agree or disagree</t>
  </si>
  <si>
    <t>9.4 Disagree with comments</t>
  </si>
  <si>
    <t>9.5 Disagree</t>
  </si>
  <si>
    <t>9.6 No comment</t>
  </si>
  <si>
    <t>9.7.1 Terminology</t>
  </si>
  <si>
    <t>Question 7</t>
  </si>
  <si>
    <t>7.1 Agree</t>
  </si>
  <si>
    <t>7.2 Agree with comments</t>
  </si>
  <si>
    <t>7.3 Neither agree or disagree</t>
  </si>
  <si>
    <t>7.4 Disagree with comments</t>
  </si>
  <si>
    <t>7.5 Disagree</t>
  </si>
  <si>
    <t>Question 11</t>
  </si>
  <si>
    <t>11.1 Agree</t>
  </si>
  <si>
    <t>11.2 Agree with comments</t>
  </si>
  <si>
    <t>11.3 Neither agree or disagree</t>
  </si>
  <si>
    <t>11.4 Disagree with comments</t>
  </si>
  <si>
    <t>11.5 Disagree</t>
  </si>
  <si>
    <t>11.6 No comment</t>
  </si>
  <si>
    <t>Question 12</t>
  </si>
  <si>
    <t>12.1 Agree</t>
  </si>
  <si>
    <t>12.2 Agree with comments</t>
  </si>
  <si>
    <t>12.3 Neither agree or disagree</t>
  </si>
  <si>
    <t>12.4 Disagree with comments</t>
  </si>
  <si>
    <t>12.5 Disagree</t>
  </si>
  <si>
    <t>12.6 No comment</t>
  </si>
  <si>
    <t>Question 13</t>
  </si>
  <si>
    <t>13.1 Agree</t>
  </si>
  <si>
    <t>13.2 Agree with comments</t>
  </si>
  <si>
    <t>13.3 Neither agree or disagree</t>
  </si>
  <si>
    <t>13.4 Disagree with comments</t>
  </si>
  <si>
    <t>13.5 Disagree</t>
  </si>
  <si>
    <t>13.6 No comment</t>
  </si>
  <si>
    <t>Question 14</t>
  </si>
  <si>
    <t>14.1 Agree</t>
  </si>
  <si>
    <t>14.2 Agree with comments</t>
  </si>
  <si>
    <t>14.3 Neither agree or disagree</t>
  </si>
  <si>
    <t>14.4 Disagree with comments</t>
  </si>
  <si>
    <t>14.5 Disagree</t>
  </si>
  <si>
    <t>14.6 No comment</t>
  </si>
  <si>
    <t>Question 15</t>
  </si>
  <si>
    <t>15.1 Agree</t>
  </si>
  <si>
    <t>15.2 Agree with comments</t>
  </si>
  <si>
    <t>15.3 Neither agree or disagree</t>
  </si>
  <si>
    <t>15.4 Disagree with comments</t>
  </si>
  <si>
    <t>15.5 Disagree</t>
  </si>
  <si>
    <t>15.6 No comment</t>
  </si>
  <si>
    <t>Question 18</t>
  </si>
  <si>
    <t>18.1 Agree</t>
  </si>
  <si>
    <t>18.2 Agree with comments</t>
  </si>
  <si>
    <t>18.3 Neither agree or disagree</t>
  </si>
  <si>
    <t>18.4 Disagree with comments</t>
  </si>
  <si>
    <t>18.5 Disagree</t>
  </si>
  <si>
    <t>18.6 No comment</t>
  </si>
  <si>
    <t>18.7.1 Agree with principles-based approach</t>
  </si>
  <si>
    <t>18.7.2 Address specific matters for groups in ISSA 5000</t>
  </si>
  <si>
    <t>Question 25</t>
  </si>
  <si>
    <t>9.7.3 Practitioner's work effort during the engagement</t>
  </si>
  <si>
    <t>9.7.4 Further application material and guidance</t>
  </si>
  <si>
    <t>3.7.3 Additional clarity needed when GHG statement is part of SI</t>
  </si>
  <si>
    <t>6.7.1 Overall clarity of relationship</t>
  </si>
  <si>
    <t>11.7.3 Conditional requirements to apply double materiality</t>
  </si>
  <si>
    <t>12.7.3 Additional guidance or requi</t>
  </si>
  <si>
    <t>18.7.3 Separate ISSA for group engagements</t>
  </si>
  <si>
    <t>18.7.4 Using work of others, including for value chain</t>
  </si>
  <si>
    <t>18.7.5 Additional guidance needed</t>
  </si>
  <si>
    <t>7.7.01 Structure of the standard</t>
  </si>
  <si>
    <t>Question 17</t>
  </si>
  <si>
    <t>17.1 Agree</t>
  </si>
  <si>
    <t>17.2 Agree with comments</t>
  </si>
  <si>
    <t>17.3 Neither agree or disagree</t>
  </si>
  <si>
    <t>17.4 Disagree with comments</t>
  </si>
  <si>
    <t>17.5 Disagree</t>
  </si>
  <si>
    <t>17.6 No comment</t>
  </si>
  <si>
    <t>25.1 Yes with comments</t>
  </si>
  <si>
    <t>25.2 No</t>
  </si>
  <si>
    <t>Academics</t>
  </si>
  <si>
    <t>Individuals and Others</t>
  </si>
  <si>
    <t>Preparer and Users of sustainability information</t>
  </si>
  <si>
    <t>Those Charged with Governance</t>
  </si>
  <si>
    <t>National Auditing Standard Setters</t>
  </si>
  <si>
    <t>Global Standard Setter</t>
  </si>
  <si>
    <t>Accounting Firms</t>
  </si>
  <si>
    <t>Assurance Practitioner or Firm - Other Profession</t>
  </si>
  <si>
    <t>Public Sector Organizations</t>
  </si>
  <si>
    <t>Nvivo classification</t>
  </si>
  <si>
    <t>Nvivo Classification</t>
  </si>
  <si>
    <t>Breakdown</t>
  </si>
  <si>
    <t>Level 1</t>
  </si>
  <si>
    <t>Level 2</t>
  </si>
  <si>
    <t>1.7.1 Overall support</t>
  </si>
  <si>
    <t>1.7.2 Need for guidance and educational materials</t>
  </si>
  <si>
    <t>1.7.3 Updates to ISSA 5000 and future ISSAs</t>
  </si>
  <si>
    <t>1.7.4. Connectivity between sustainability information and audited financial statements</t>
  </si>
  <si>
    <t>1.7.5 Interaction between ED-5000 and ISAE 3410</t>
  </si>
  <si>
    <t>4.7.1 Overall support for fundamental premises</t>
  </si>
  <si>
    <t>4.7.2 Requiring compliance with the IESBA Code and ISQM 1</t>
  </si>
  <si>
    <t>4.7.3 Identify other requirements that are at least as demanding</t>
  </si>
  <si>
    <t>4.7.4 Establishing minimum requirements (or Baseline principles)</t>
  </si>
  <si>
    <t>4.7.5 Further guidance on at least as demanding</t>
  </si>
  <si>
    <t>4.7.6 Key role of regulators and NSS</t>
  </si>
  <si>
    <t>4.7.7 Transparency of requirements applied</t>
  </si>
  <si>
    <t>7.6 No comment</t>
  </si>
  <si>
    <t>7.7.02 Clarity of differential requirements</t>
  </si>
  <si>
    <t>11.7.1 Need to clarify the terminology</t>
  </si>
  <si>
    <t>11.7.2 Clairfy practitioner's considerations in addressing double materiality</t>
  </si>
  <si>
    <t>12.7.1 Practitioner’s approach to m</t>
  </si>
  <si>
    <t>12.7.2 Application of performance m</t>
  </si>
  <si>
    <t>13.7.1 Support for the approach in ED-5000</t>
  </si>
  <si>
    <t>13.7.4 More clarity or guidance needed</t>
  </si>
  <si>
    <t>17.7.2 Risk identification and assessment should be required for LA</t>
  </si>
  <si>
    <t>17.7.3 Onerus work effort for risk procedures for LA</t>
  </si>
  <si>
    <t>17.7.4 Need for clarity</t>
  </si>
  <si>
    <t>25.4.1 Connectivity between sustainability information and audited financial statements</t>
  </si>
  <si>
    <t>25.4.2 Challenges related to the Other Information requirements</t>
  </si>
  <si>
    <t>25.4.3 Definitions, terminology and key concepts in ED-5000</t>
  </si>
  <si>
    <t>25.4.4 Additional guidance and educational materials</t>
  </si>
  <si>
    <t>25.4.5 Future updates of ED-5000 and topics for additional ISSAs</t>
  </si>
  <si>
    <t>25.4.6 Structure and length of ED-5000</t>
  </si>
  <si>
    <t>5.7.2 Definition of sustainability matters</t>
  </si>
  <si>
    <t>5.7.3 Definition of sustainability information</t>
  </si>
  <si>
    <t>14.7.1 Definition of another practitioner</t>
  </si>
  <si>
    <t>14.7.2 Clarifying the concept of sufficient involvement</t>
  </si>
  <si>
    <t>14.7.3 Including the diagram from the Explanatory Memorandum</t>
  </si>
  <si>
    <t>15.7.1 Referencing an expert's work</t>
  </si>
  <si>
    <t>15.7.2 Sufficiency of two-way communications</t>
  </si>
  <si>
    <t>15.7.3 Independence considerations, including for value chain entities</t>
  </si>
  <si>
    <t>15.7.4 Evaluating work - clarify or enhance requirements</t>
  </si>
  <si>
    <t>15.7.6 Practical challenges</t>
  </si>
  <si>
    <t>Stakeholder Group</t>
  </si>
  <si>
    <t>Sustainability Assurance</t>
  </si>
  <si>
    <t>IAASB Main Agenda (March 2024)</t>
  </si>
  <si>
    <t>Stakeholder Type</t>
  </si>
  <si>
    <t>No.</t>
  </si>
  <si>
    <t>Monitoring Group (MG)</t>
  </si>
  <si>
    <t>Preparers and Users of Sustainability Information</t>
  </si>
  <si>
    <t>Global Standard Setters</t>
  </si>
  <si>
    <t>Assurance Practitioner or Firm – Accounting Profession</t>
  </si>
  <si>
    <t>Assurance Practitioner or Firm – Other Profession</t>
  </si>
  <si>
    <t>Total</t>
  </si>
  <si>
    <t>Number of responses</t>
  </si>
  <si>
    <t>Level 1: Overall responses</t>
  </si>
  <si>
    <t>Level 2: Themes identified</t>
  </si>
  <si>
    <t>Agenda Item</t>
  </si>
  <si>
    <t>Academic or Academic Body</t>
  </si>
  <si>
    <t>Structure and content</t>
  </si>
  <si>
    <t>Tab in Agenda Item 3-I</t>
  </si>
  <si>
    <t>EM Question(s)</t>
  </si>
  <si>
    <t>Agenda Item 3 – Cover note (Appendix 4)</t>
  </si>
  <si>
    <t>Agenda Item 3-I.1 Q1</t>
  </si>
  <si>
    <t>Agenda Item 3-A – Scope and Applicability of Proposed ISSA 5000</t>
  </si>
  <si>
    <t>Agenda Item 3-B – Sustainability Matters, Sustainability Information and Disclosures</t>
  </si>
  <si>
    <t>Agenda Item 3-C – Relevant Ethical Requirements and Quality Management</t>
  </si>
  <si>
    <t>Agenda Item 3-D – Materiality</t>
  </si>
  <si>
    <t>Agenda Item 3-E – Using the Work of Others, Including Group Engagements</t>
  </si>
  <si>
    <t>Agenda Item 3-F – Limited vs Reasonable Assurance</t>
  </si>
  <si>
    <t>Agenda Item 3-G – Other Matters</t>
  </si>
  <si>
    <t>Comment letters</t>
  </si>
  <si>
    <t>Do you agree that ED-5000, as an overarching standard, can be applied for each of the items described in paragraph 14 of this EM to provide a global baseline for sustainability assurance engagements? If not, please specify the item(s) from paragraph 14 to which your detailed comments, if any, relate (use a heading for each relevant item).</t>
  </si>
  <si>
    <t>The tabs in this Agenda Item have been ordered in the same sequence as presented to the IAASB Board.</t>
  </si>
  <si>
    <t>Agenda Item 3-I.2 Q3</t>
  </si>
  <si>
    <t>Is the scope and applicability of ED-5000 clear, including when ISAE 3410 should be applied rather than ED-5000? If not, how could the scope be made clearer?</t>
  </si>
  <si>
    <t>Agenda Item 3-I.3 Q5</t>
  </si>
  <si>
    <t>Do you support the definitions of sustainability information and sustainability matters in ED-5000? If not, what suggestions do you have to make the definitions clearer?</t>
  </si>
  <si>
    <t>Agenda Item 3-I.4 Q6</t>
  </si>
  <si>
    <t>Is the relationship between sustainability matters, sustainability information and disclosures clear? If not, what suggestions do you have for making it clearer?</t>
  </si>
  <si>
    <t>Agenda Item 3-I.5 Q4</t>
  </si>
  <si>
    <t>Back to Intro</t>
  </si>
  <si>
    <t>7.7.03 Specificity of procedures to differentiate between LA and RA</t>
  </si>
  <si>
    <t>7.7.04 Risk procedures for limited assurance</t>
  </si>
  <si>
    <t>9.7.2 Practitioner's consideration of the entity's materiality process</t>
  </si>
  <si>
    <t>9.7.5 Assurance conclusion on the entity’s materiality process</t>
  </si>
  <si>
    <t>11.7.4 Further application material and guidance</t>
  </si>
  <si>
    <t>13.7.2  Onerous requirements to understand the system of internal control</t>
  </si>
  <si>
    <t>13.7.3 Insufficient requirements to understand the system of IC for LA</t>
  </si>
  <si>
    <t>17.7.1 Support for the approach in ED-5000</t>
  </si>
  <si>
    <t>15.7.5 Evaluating work - provide further guidance</t>
  </si>
  <si>
    <t>Is ED-5000 sufficiently clear about the concept of “at least as demanding” as the IESBA Code regarding relevant ethical requirements for assurance engagements, and ISQM 1 regarding a firm’s responsibility for its system of quality management? If not, what suggestions do you have for additional application material to make it clearer?</t>
  </si>
  <si>
    <t>Agenda Item 3-I.6 Q9</t>
  </si>
  <si>
    <t>Does ED-5000 appropriately address the practitioner’s consideration of the entity’s “materiality process” to identify topics and aspects of topics to be reported? If not, what approach do you suggest and why?</t>
  </si>
  <si>
    <t>Agenda Item 3-I.7 Q11</t>
  </si>
  <si>
    <t>Does ED-5000 appropriately address the notion of “double materiality” in a framework-neutral way, including how this differs from the practitioner’s consideration or determination of materiality? If not, what do you propose and why?</t>
  </si>
  <si>
    <t>Do you agree with the approach in ED-5000 for the practitioner to consider materiality for qualitative disclosures and determine materiality (including performance materiality) for quantitative disclosures? If not, what do you propose and why?</t>
  </si>
  <si>
    <t>Agenda Item 3-I.8 Q12</t>
  </si>
  <si>
    <t>Agenda Item 3-I.9 Q14</t>
  </si>
  <si>
    <t>When the practitioner decides that it is necessary to use the work of a firm other than the practitioner’s firm, is ED-5000 clear about when such firm(s) and the individuals from that firm(s) are members of the engagement team, or are “another practitioner” and not members of the engagement team? If not, what suggestions do you have for making this clearer?</t>
  </si>
  <si>
    <t>Are the requirements in ED-5000 for using the work of a practitioner’s external expert or another practitioner clear and capable of consistent implementation? If not, how could the requirements be made clearer?</t>
  </si>
  <si>
    <t>Agenda Item 3-I.10 Q15</t>
  </si>
  <si>
    <t>Agenda Item 3-I.11 Q18</t>
  </si>
  <si>
    <t>Recognizing that ED-5000 is an overarching standard, do you agree that the principles-based requirements in ED-5000 can be applied for assurance engagements on the sustainability information of groups or in other circumstances when “consolidated” sustainability information is presented by the entity? If not, what do you propose and why?</t>
  </si>
  <si>
    <t>Agenda Item 3-I.12 Q7</t>
  </si>
  <si>
    <t>Does ED-5000 provide an appropriate basis for performing both limited assurance and reasonable assurance engagements by appropriately addressing and differentiating the work effort between limited and reasonable assurance for relevant elements of the assurance engagement? If not, what do you propose and why?</t>
  </si>
  <si>
    <t>Agenda Item 3-I.13 Q13</t>
  </si>
  <si>
    <t>Do you agree with the differentiation in the approach in ED-5000 for obtaining an understanding of the entity’s system of internal control for limited and reasonable assurance engagements? If not, what suggestions do you have for making the differentiation clearer and why?</t>
  </si>
  <si>
    <t>Agenda Item 3-I.14 Q17</t>
  </si>
  <si>
    <t>Do you support the approach in ED-5000 to require the practitioner to design and perform risk procedures in a limited assurance engagement sufficient to identify disclosures where material misstatements are likely to arise, rather than to identify and assess the risks of material misstatement as is done for a reasonable assurance engagement? If not, what approach would you suggest and why?</t>
  </si>
  <si>
    <t>Agenda Item 3-I.15 Q25</t>
  </si>
  <si>
    <t>Are there any other matters you would like to raise in relation to ED-5000?</t>
  </si>
  <si>
    <t>This Agenda Item provides  the overall responses and thematic analysis by stakeholder group and respondent for responses to 14 questions from the Explanatory Memorandum for Proposed International Standard on Sustainability Assurance 5000, General Requirements for Sustainability Assurance Engagements (ED-5000), that generated the most significant comments and represented the main themes that emerged from the feedback. Question 1 has also been included as was an overall question on ED-5000.</t>
  </si>
  <si>
    <t>Agenda Items 3-I.1 to 3-I.15</t>
  </si>
  <si>
    <t>The Response Template provided 12 stakeholder groups for the respondents to categorize themselves. For the purposes of presenting responses in the charts in the agenda papers, these were combined into 7 stakeholder groups as set out below. Responses by stakeholder group were as follows:</t>
  </si>
  <si>
    <t>Standard Setters</t>
  </si>
  <si>
    <t>Sustainability Assurance –  Summary of Respondents’ Comments on ED-5000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</si>
</sst>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1"/>
      <color theme="1"/>
      <name val="Calibri"/>
      <family val="2"/>
      <scheme val="minor"/>
    </font>
    <font>
      <b/>
      <sz val="11"/>
      <color theme="1"/>
      <name val="Calibri"/>
      <family val="2"/>
      <scheme val="minor"/>
    </font>
    <font>
      <b/>
      <sz val="10"/>
      <color theme="1"/>
      <name val="Arial"/>
      <family val="2"/>
    </font>
    <font>
      <sz val="10"/>
      <color theme="1"/>
      <name val="Arial"/>
      <family val="2"/>
    </font>
    <font>
      <sz val="10"/>
      <name val="Arial"/>
      <family val="2"/>
    </font>
    <font>
      <sz val="11"/>
      <color theme="1"/>
      <name val="Calibri"/>
      <family val="2"/>
      <scheme val="minor"/>
    </font>
    <font>
      <sz val="11"/>
      <color theme="1"/>
      <name val="Arial"/>
      <family val="2"/>
    </font>
    <font>
      <b/>
      <sz val="12"/>
      <color theme="1"/>
      <name val="Arial"/>
      <family val="2"/>
    </font>
    <font>
      <u/>
      <sz val="11"/>
      <color theme="10"/>
      <name val="Calibri"/>
      <family val="2"/>
      <scheme val="minor"/>
    </font>
    <font>
      <b/>
      <sz val="10"/>
      <color theme="0"/>
      <name val="Arial"/>
      <family val="2"/>
    </font>
    <font>
      <i/>
      <sz val="9"/>
      <color theme="1" tint="0.34998626667073579"/>
      <name val="Arial"/>
      <family val="2"/>
    </font>
    <font>
      <b/>
      <sz val="26"/>
      <color theme="1"/>
      <name val="Arial"/>
      <family val="2"/>
    </font>
    <font>
      <b/>
      <i/>
      <sz val="10"/>
      <color theme="1"/>
      <name val="Arial"/>
      <family val="2"/>
    </font>
    <font>
      <sz val="10"/>
      <color theme="1"/>
      <name val="Arial"/>
    </font>
    <font>
      <b/>
      <u/>
      <sz val="11"/>
      <color theme="10"/>
      <name val="Calibri"/>
      <family val="2"/>
      <scheme val="minor"/>
    </font>
    <font>
      <sz val="12"/>
      <color theme="1"/>
      <name val="Arial"/>
      <family val="2"/>
    </font>
  </fonts>
  <fills count="10">
    <fill>
      <patternFill patternType="none"/>
    </fill>
    <fill>
      <patternFill patternType="gray125"/>
    </fill>
    <fill>
      <patternFill patternType="solid">
        <fgColor theme="0" tint="-4.9989318521683403E-2"/>
        <bgColor indexed="64"/>
      </patternFill>
    </fill>
    <fill>
      <patternFill patternType="solid">
        <fgColor rgb="FFFCFCFC"/>
        <bgColor indexed="64"/>
      </patternFill>
    </fill>
    <fill>
      <patternFill patternType="solid">
        <fgColor rgb="FFF6F6F6"/>
        <bgColor indexed="64"/>
      </patternFill>
    </fill>
    <fill>
      <patternFill patternType="solid">
        <fgColor theme="2"/>
        <bgColor indexed="64"/>
      </patternFill>
    </fill>
    <fill>
      <patternFill patternType="solid">
        <fgColor theme="0"/>
        <bgColor indexed="64"/>
      </patternFill>
    </fill>
    <fill>
      <patternFill patternType="solid">
        <fgColor theme="1"/>
        <bgColor indexed="64"/>
      </patternFill>
    </fill>
    <fill>
      <patternFill patternType="solid">
        <fgColor theme="1" tint="0.499984740745262"/>
        <bgColor indexed="64"/>
      </patternFill>
    </fill>
    <fill>
      <patternFill patternType="solid">
        <fgColor theme="0" tint="-0.14999847407452621"/>
        <bgColor indexed="64"/>
      </patternFill>
    </fill>
  </fills>
  <borders count="16">
    <border>
      <left/>
      <right/>
      <top/>
      <bottom/>
      <diagonal/>
    </border>
    <border>
      <left style="thin">
        <color indexed="9"/>
      </left>
      <right style="thin">
        <color indexed="9"/>
      </right>
      <top style="thin">
        <color indexed="9"/>
      </top>
      <bottom style="thin">
        <color indexed="9"/>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hair">
        <color auto="1"/>
      </left>
      <right style="hair">
        <color auto="1"/>
      </right>
      <top style="hair">
        <color auto="1"/>
      </top>
      <bottom style="hair">
        <color auto="1"/>
      </bottom>
      <diagonal/>
    </border>
    <border>
      <left style="hair">
        <color auto="1"/>
      </left>
      <right style="hair">
        <color auto="1"/>
      </right>
      <top style="hair">
        <color auto="1"/>
      </top>
      <bottom/>
      <diagonal/>
    </border>
    <border>
      <left style="hair">
        <color auto="1"/>
      </left>
      <right style="hair">
        <color auto="1"/>
      </right>
      <top/>
      <bottom style="hair">
        <color auto="1"/>
      </bottom>
      <diagonal/>
    </border>
    <border>
      <left style="hair">
        <color auto="1"/>
      </left>
      <right style="hair">
        <color auto="1"/>
      </right>
      <top/>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3">
    <xf numFmtId="0" fontId="0" fillId="0" borderId="0"/>
    <xf numFmtId="9" fontId="5" fillId="0" borderId="0" applyFont="0" applyFill="0" applyBorder="0" applyAlignment="0" applyProtection="0"/>
    <xf numFmtId="0" fontId="8" fillId="0" borderId="0" applyNumberFormat="0" applyFill="0" applyBorder="0" applyAlignment="0" applyProtection="0"/>
  </cellStyleXfs>
  <cellXfs count="81">
    <xf numFmtId="0" fontId="0" fillId="0" borderId="0" xfId="0"/>
    <xf numFmtId="0" fontId="1" fillId="0" borderId="0" xfId="0" applyFont="1"/>
    <xf numFmtId="0" fontId="1" fillId="2" borderId="0" xfId="0" applyFont="1" applyFill="1"/>
    <xf numFmtId="0" fontId="0" fillId="2" borderId="0" xfId="0" applyFill="1"/>
    <xf numFmtId="0" fontId="2" fillId="0" borderId="0" xfId="0" applyFont="1"/>
    <xf numFmtId="0" fontId="3" fillId="0" borderId="0" xfId="0" applyFont="1"/>
    <xf numFmtId="0" fontId="4" fillId="3" borderId="1" xfId="0" applyFont="1" applyFill="1" applyBorder="1" applyAlignment="1">
      <alignment horizontal="left" vertical="top"/>
    </xf>
    <xf numFmtId="0" fontId="4" fillId="4" borderId="1" xfId="0" applyFont="1" applyFill="1" applyBorder="1" applyAlignment="1">
      <alignment horizontal="left" vertical="top"/>
    </xf>
    <xf numFmtId="0" fontId="0" fillId="0" borderId="0" xfId="0" pivotButton="1"/>
    <xf numFmtId="0" fontId="0" fillId="0" borderId="0" xfId="0" applyAlignment="1">
      <alignment horizontal="left"/>
    </xf>
    <xf numFmtId="0" fontId="4" fillId="3" borderId="0" xfId="0" applyFont="1" applyFill="1" applyAlignment="1">
      <alignment horizontal="left" vertical="top"/>
    </xf>
    <xf numFmtId="0" fontId="0" fillId="0" borderId="0" xfId="0" applyNumberFormat="1"/>
    <xf numFmtId="0" fontId="6" fillId="6" borderId="0" xfId="0" applyFont="1" applyFill="1"/>
    <xf numFmtId="0" fontId="7" fillId="6" borderId="0" xfId="0" applyFont="1" applyFill="1"/>
    <xf numFmtId="0" fontId="2" fillId="6" borderId="0" xfId="0" applyFont="1" applyFill="1"/>
    <xf numFmtId="0" fontId="3" fillId="6" borderId="0" xfId="0" applyFont="1" applyFill="1"/>
    <xf numFmtId="0" fontId="3" fillId="6" borderId="0" xfId="0" applyFont="1" applyFill="1" applyAlignment="1">
      <alignment wrapText="1"/>
    </xf>
    <xf numFmtId="0" fontId="4" fillId="6" borderId="5" xfId="0" applyFont="1" applyFill="1" applyBorder="1" applyAlignment="1">
      <alignment vertical="top"/>
    </xf>
    <xf numFmtId="0" fontId="9" fillId="8" borderId="0" xfId="0" applyFont="1" applyFill="1" applyAlignment="1">
      <alignment wrapText="1"/>
    </xf>
    <xf numFmtId="0" fontId="3" fillId="6" borderId="10" xfId="0" applyFont="1" applyFill="1" applyBorder="1" applyAlignment="1">
      <alignment wrapText="1"/>
    </xf>
    <xf numFmtId="0" fontId="3" fillId="6" borderId="10" xfId="0" applyFont="1" applyFill="1" applyBorder="1"/>
    <xf numFmtId="0" fontId="8" fillId="6" borderId="10" xfId="2" applyFill="1" applyBorder="1"/>
    <xf numFmtId="0" fontId="3" fillId="2" borderId="10" xfId="0" applyFont="1" applyFill="1" applyBorder="1" applyAlignment="1">
      <alignment wrapText="1"/>
    </xf>
    <xf numFmtId="0" fontId="3" fillId="2" borderId="10" xfId="0" applyFont="1" applyFill="1" applyBorder="1"/>
    <xf numFmtId="0" fontId="11" fillId="0" borderId="0" xfId="0" applyFont="1" applyProtection="1">
      <protection locked="0"/>
    </xf>
    <xf numFmtId="0" fontId="3" fillId="0" borderId="0" xfId="0" applyFont="1" applyProtection="1">
      <protection locked="0"/>
    </xf>
    <xf numFmtId="0" fontId="3" fillId="2" borderId="0" xfId="0" applyFont="1" applyFill="1" applyProtection="1">
      <protection locked="0"/>
    </xf>
    <xf numFmtId="0" fontId="2" fillId="5" borderId="0" xfId="0" applyFont="1" applyFill="1" applyProtection="1">
      <protection hidden="1"/>
    </xf>
    <xf numFmtId="0" fontId="3" fillId="0" borderId="0" xfId="0" applyFont="1" applyProtection="1">
      <protection hidden="1"/>
    </xf>
    <xf numFmtId="0" fontId="3" fillId="2" borderId="0" xfId="0" applyFont="1" applyFill="1" applyProtection="1">
      <protection hidden="1"/>
    </xf>
    <xf numFmtId="0" fontId="12" fillId="0" borderId="0" xfId="0" applyFont="1" applyAlignment="1" applyProtection="1">
      <alignment horizontal="right" vertical="center"/>
      <protection locked="0"/>
    </xf>
    <xf numFmtId="9" fontId="12" fillId="0" borderId="0" xfId="1" applyFont="1" applyAlignment="1" applyProtection="1">
      <alignment vertical="center"/>
      <protection locked="0" hidden="1"/>
    </xf>
    <xf numFmtId="9" fontId="12" fillId="0" borderId="0" xfId="1" applyFont="1" applyAlignment="1" applyProtection="1">
      <alignment vertical="center"/>
      <protection locked="0"/>
    </xf>
    <xf numFmtId="0" fontId="3" fillId="0" borderId="0" xfId="0" applyFont="1" applyAlignment="1" applyProtection="1">
      <alignment wrapText="1"/>
      <protection locked="0"/>
    </xf>
    <xf numFmtId="0" fontId="13" fillId="0" borderId="0" xfId="0" pivotButton="1" applyFont="1" applyProtection="1">
      <protection locked="0"/>
    </xf>
    <xf numFmtId="0" fontId="13" fillId="0" borderId="0" xfId="0" applyFont="1" applyProtection="1">
      <protection locked="0"/>
    </xf>
    <xf numFmtId="0" fontId="13" fillId="0" borderId="0" xfId="0" applyFont="1" applyAlignment="1" applyProtection="1">
      <alignment horizontal="left"/>
      <protection locked="0"/>
    </xf>
    <xf numFmtId="0" fontId="13" fillId="0" borderId="0" xfId="0" applyFont="1" applyAlignment="1" applyProtection="1">
      <alignment wrapText="1"/>
      <protection locked="0"/>
    </xf>
    <xf numFmtId="0" fontId="13" fillId="0" borderId="0" xfId="0" applyNumberFormat="1" applyFont="1" applyProtection="1">
      <protection locked="0"/>
    </xf>
    <xf numFmtId="0" fontId="8" fillId="2" borderId="10" xfId="2" applyFill="1" applyBorder="1"/>
    <xf numFmtId="0" fontId="13" fillId="0" borderId="0" xfId="0" pivotButton="1" applyFont="1" applyAlignment="1" applyProtection="1">
      <alignment wrapText="1"/>
      <protection locked="0"/>
    </xf>
    <xf numFmtId="0" fontId="3" fillId="2" borderId="0" xfId="0" applyFont="1" applyFill="1" applyAlignment="1" applyProtection="1">
      <alignment wrapText="1"/>
      <protection locked="0"/>
    </xf>
    <xf numFmtId="0" fontId="14" fillId="0" borderId="0" xfId="2" applyFont="1" applyProtection="1">
      <protection locked="0"/>
    </xf>
    <xf numFmtId="0" fontId="0" fillId="0" borderId="0" xfId="0" applyAlignment="1">
      <alignment wrapText="1"/>
    </xf>
    <xf numFmtId="0" fontId="9" fillId="7" borderId="2" xfId="0" applyFont="1" applyFill="1" applyBorder="1" applyAlignment="1">
      <alignment vertical="top"/>
    </xf>
    <xf numFmtId="0" fontId="9" fillId="7" borderId="3" xfId="0" applyFont="1" applyFill="1" applyBorder="1" applyAlignment="1">
      <alignment vertical="top"/>
    </xf>
    <xf numFmtId="0" fontId="4" fillId="6" borderId="6" xfId="0" applyFont="1" applyFill="1" applyBorder="1" applyAlignment="1">
      <alignment vertical="top"/>
    </xf>
    <xf numFmtId="0" fontId="4" fillId="6" borderId="7" xfId="0" applyFont="1" applyFill="1" applyBorder="1" applyAlignment="1">
      <alignment vertical="top"/>
    </xf>
    <xf numFmtId="0" fontId="4" fillId="6" borderId="4" xfId="0" applyFont="1" applyFill="1" applyBorder="1" applyAlignment="1">
      <alignment vertical="top" wrapText="1"/>
    </xf>
    <xf numFmtId="0" fontId="10" fillId="6" borderId="4" xfId="0" applyFont="1" applyFill="1" applyBorder="1" applyAlignment="1">
      <alignment horizontal="left" vertical="top"/>
    </xf>
    <xf numFmtId="0" fontId="10" fillId="6" borderId="6" xfId="0" applyFont="1" applyFill="1" applyBorder="1" applyAlignment="1">
      <alignment horizontal="left" vertical="top"/>
    </xf>
    <xf numFmtId="0" fontId="4" fillId="6" borderId="8" xfId="0" applyFont="1" applyFill="1" applyBorder="1" applyAlignment="1">
      <alignment vertical="top"/>
    </xf>
    <xf numFmtId="0" fontId="4" fillId="6" borderId="9" xfId="0" applyFont="1" applyFill="1" applyBorder="1" applyAlignment="1">
      <alignment vertical="top"/>
    </xf>
    <xf numFmtId="0" fontId="4" fillId="6" borderId="4" xfId="0" applyFont="1" applyFill="1" applyBorder="1" applyAlignment="1">
      <alignment vertical="top"/>
    </xf>
    <xf numFmtId="0" fontId="9" fillId="7" borderId="6" xfId="0" applyFont="1" applyFill="1" applyBorder="1" applyAlignment="1">
      <alignment vertical="top"/>
    </xf>
    <xf numFmtId="0" fontId="9" fillId="7" borderId="7" xfId="0" applyFont="1" applyFill="1" applyBorder="1" applyAlignment="1">
      <alignment vertical="top"/>
    </xf>
    <xf numFmtId="0" fontId="10" fillId="6" borderId="5" xfId="0" applyFont="1" applyFill="1" applyBorder="1" applyAlignment="1">
      <alignment horizontal="left" vertical="top"/>
    </xf>
    <xf numFmtId="0" fontId="10" fillId="6" borderId="7" xfId="0" applyFont="1" applyFill="1" applyBorder="1" applyAlignment="1">
      <alignment horizontal="left" vertical="top"/>
    </xf>
    <xf numFmtId="0" fontId="3" fillId="0" borderId="0" xfId="0" pivotButton="1" applyFont="1" applyProtection="1">
      <protection locked="0"/>
    </xf>
    <xf numFmtId="0" fontId="3" fillId="0" borderId="0" xfId="0" applyFont="1" applyAlignment="1" applyProtection="1">
      <alignment horizontal="left"/>
      <protection locked="0"/>
    </xf>
    <xf numFmtId="0" fontId="3" fillId="0" borderId="0" xfId="0" applyNumberFormat="1" applyFont="1" applyProtection="1">
      <protection locked="0"/>
    </xf>
    <xf numFmtId="0" fontId="3" fillId="0" borderId="0" xfId="0" applyFont="1" applyAlignment="1" applyProtection="1">
      <alignment horizontal="left" indent="1"/>
      <protection locked="0"/>
    </xf>
    <xf numFmtId="0" fontId="2" fillId="6" borderId="0" xfId="0" applyFont="1" applyFill="1" applyAlignment="1"/>
    <xf numFmtId="0" fontId="7" fillId="6" borderId="0" xfId="0" applyFont="1" applyFill="1" applyAlignment="1">
      <alignment horizontal="right"/>
    </xf>
    <xf numFmtId="0" fontId="3" fillId="6" borderId="0" xfId="0" applyFont="1" applyFill="1" applyAlignment="1">
      <alignment vertical="top" wrapText="1"/>
    </xf>
    <xf numFmtId="0" fontId="15" fillId="6" borderId="0" xfId="0" applyFont="1" applyFill="1"/>
    <xf numFmtId="0" fontId="3" fillId="5" borderId="15" xfId="0" applyFont="1" applyFill="1" applyBorder="1" applyAlignment="1">
      <alignment horizontal="left" vertical="top" wrapText="1"/>
    </xf>
    <xf numFmtId="0" fontId="2" fillId="6" borderId="0" xfId="0" applyFont="1" applyFill="1" applyAlignment="1">
      <alignment horizontal="left"/>
    </xf>
    <xf numFmtId="0" fontId="3" fillId="6" borderId="0" xfId="0" applyFont="1" applyFill="1" applyAlignment="1">
      <alignment horizontal="left" vertical="top" wrapText="1"/>
    </xf>
    <xf numFmtId="0" fontId="3" fillId="6" borderId="11" xfId="0" applyFont="1" applyFill="1" applyBorder="1" applyAlignment="1">
      <alignment horizontal="left" vertical="center" wrapText="1"/>
    </xf>
    <xf numFmtId="0" fontId="3" fillId="6" borderId="13" xfId="0" applyFont="1" applyFill="1" applyBorder="1" applyAlignment="1">
      <alignment horizontal="left" vertical="center" wrapText="1"/>
    </xf>
    <xf numFmtId="0" fontId="3" fillId="6" borderId="12" xfId="0" applyFont="1" applyFill="1" applyBorder="1" applyAlignment="1">
      <alignment horizontal="left" vertical="center" wrapText="1"/>
    </xf>
    <xf numFmtId="0" fontId="3" fillId="2" borderId="11" xfId="0" applyFont="1" applyFill="1" applyBorder="1" applyAlignment="1">
      <alignment horizontal="left" vertical="center" wrapText="1"/>
    </xf>
    <xf numFmtId="0" fontId="3" fillId="2" borderId="13" xfId="0" applyFont="1" applyFill="1" applyBorder="1" applyAlignment="1">
      <alignment horizontal="left" vertical="center" wrapText="1"/>
    </xf>
    <xf numFmtId="0" fontId="3" fillId="2" borderId="12" xfId="0" applyFont="1" applyFill="1" applyBorder="1" applyAlignment="1">
      <alignment horizontal="left" vertical="center" wrapText="1"/>
    </xf>
    <xf numFmtId="0" fontId="3" fillId="9" borderId="8" xfId="0" applyFont="1" applyFill="1" applyBorder="1" applyAlignment="1" applyProtection="1">
      <alignment horizontal="left" vertical="center" wrapText="1"/>
      <protection locked="0"/>
    </xf>
    <xf numFmtId="0" fontId="3" fillId="9" borderId="14" xfId="0" applyFont="1" applyFill="1" applyBorder="1" applyAlignment="1" applyProtection="1">
      <alignment horizontal="left" vertical="center" wrapText="1"/>
      <protection locked="0"/>
    </xf>
    <xf numFmtId="0" fontId="3" fillId="9" borderId="9" xfId="0" applyFont="1" applyFill="1" applyBorder="1" applyAlignment="1" applyProtection="1">
      <alignment horizontal="left" vertical="center" wrapText="1"/>
      <protection locked="0"/>
    </xf>
    <xf numFmtId="0" fontId="3" fillId="9" borderId="8" xfId="0" applyFont="1" applyFill="1" applyBorder="1" applyAlignment="1" applyProtection="1">
      <alignment horizontal="left" vertical="top" wrapText="1"/>
      <protection locked="0"/>
    </xf>
    <xf numFmtId="0" fontId="3" fillId="9" borderId="14" xfId="0" applyFont="1" applyFill="1" applyBorder="1" applyAlignment="1" applyProtection="1">
      <alignment horizontal="left" vertical="top" wrapText="1"/>
      <protection locked="0"/>
    </xf>
    <xf numFmtId="0" fontId="3" fillId="9" borderId="9" xfId="0" applyFont="1" applyFill="1" applyBorder="1" applyAlignment="1" applyProtection="1">
      <alignment horizontal="left" vertical="top" wrapText="1"/>
      <protection locked="0"/>
    </xf>
  </cellXfs>
  <cellStyles count="3">
    <cellStyle name="Hyperlink" xfId="2" builtinId="8"/>
    <cellStyle name="Normal" xfId="0" builtinId="0"/>
    <cellStyle name="Percent" xfId="1" builtinId="5"/>
  </cellStyles>
  <dxfs count="1155">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font>
        <sz val="10"/>
      </font>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protection locked="0"/>
    </dxf>
    <dxf>
      <protection locked="0"/>
    </dxf>
    <dxf>
      <protection locked="0"/>
    </dxf>
    <dxf>
      <protection locked="0"/>
    </dxf>
    <dxf>
      <protection locked="0"/>
    </dxf>
    <dxf>
      <protection locked="0"/>
    </dxf>
    <dxf>
      <protection locked="0"/>
    </dxf>
    <dxf>
      <protection locked="0"/>
    </dxf>
    <dxf>
      <protection locked="0"/>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protection locked="0"/>
    </dxf>
    <dxf>
      <protection locked="0"/>
    </dxf>
    <dxf>
      <protection locked="0"/>
    </dxf>
    <dxf>
      <protection locked="0"/>
    </dxf>
    <dxf>
      <protection locked="0"/>
    </dxf>
    <dxf>
      <protection locked="0"/>
    </dxf>
    <dxf>
      <protection locked="0"/>
    </dxf>
    <dxf>
      <protection locked="0"/>
    </dxf>
    <dxf>
      <protection locked="0"/>
    </dxf>
    <dxf>
      <protection locked="0"/>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protection locked="0"/>
    </dxf>
    <dxf>
      <protection locked="0"/>
    </dxf>
    <dxf>
      <protection locked="0"/>
    </dxf>
    <dxf>
      <protection locked="0"/>
    </dxf>
    <dxf>
      <protection locked="0"/>
    </dxf>
    <dxf>
      <protection locked="0"/>
    </dxf>
    <dxf>
      <protection locked="0"/>
    </dxf>
    <dxf>
      <protection locked="0"/>
    </dxf>
    <dxf>
      <protection locked="0"/>
    </dxf>
    <dxf>
      <protection locked="0"/>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font>
        <sz val="10"/>
      </font>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protection locked="0"/>
    </dxf>
    <dxf>
      <protection locked="0"/>
    </dxf>
    <dxf>
      <protection locked="0"/>
    </dxf>
    <dxf>
      <protection locked="0"/>
    </dxf>
    <dxf>
      <protection locked="0"/>
    </dxf>
    <dxf>
      <protection locked="0"/>
    </dxf>
    <dxf>
      <protection locked="0"/>
    </dxf>
    <dxf>
      <protection locked="0"/>
    </dxf>
    <dxf>
      <protection locked="0"/>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font>
        <sz val="10"/>
      </font>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protection locked="0"/>
    </dxf>
    <dxf>
      <protection locked="0"/>
    </dxf>
    <dxf>
      <protection locked="0"/>
    </dxf>
    <dxf>
      <protection locked="0"/>
    </dxf>
    <dxf>
      <protection locked="0"/>
    </dxf>
    <dxf>
      <protection locked="0"/>
    </dxf>
    <dxf>
      <protection locked="0"/>
    </dxf>
    <dxf>
      <protection locked="0"/>
    </dxf>
    <dxf>
      <protection locked="0"/>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protection locked="0"/>
    </dxf>
    <dxf>
      <protection locked="0"/>
    </dxf>
    <dxf>
      <protection locked="0"/>
    </dxf>
    <dxf>
      <protection locked="0"/>
    </dxf>
    <dxf>
      <protection locked="0"/>
    </dxf>
    <dxf>
      <protection locked="0"/>
    </dxf>
    <dxf>
      <protection locked="0"/>
    </dxf>
    <dxf>
      <protection locked="0"/>
    </dxf>
    <dxf>
      <protection locked="0"/>
    </dxf>
    <dxf>
      <protection locked="0"/>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protection locked="0"/>
    </dxf>
    <dxf>
      <protection locked="0"/>
    </dxf>
    <dxf>
      <protection locked="0"/>
    </dxf>
    <dxf>
      <protection locked="0"/>
    </dxf>
    <dxf>
      <protection locked="0"/>
    </dxf>
    <dxf>
      <protection locked="0"/>
    </dxf>
    <dxf>
      <protection locked="0"/>
    </dxf>
    <dxf>
      <protection locked="0"/>
    </dxf>
    <dxf>
      <protection locked="0"/>
    </dxf>
    <dxf>
      <protection locked="0"/>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font>
        <sz val="10"/>
      </font>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protection locked="0"/>
    </dxf>
    <dxf>
      <protection locked="0"/>
    </dxf>
    <dxf>
      <protection locked="0"/>
    </dxf>
    <dxf>
      <protection locked="0"/>
    </dxf>
    <dxf>
      <protection locked="0"/>
    </dxf>
    <dxf>
      <protection locked="0"/>
    </dxf>
    <dxf>
      <protection locked="0"/>
    </dxf>
    <dxf>
      <protection locked="0"/>
    </dxf>
    <dxf>
      <protection locked="0"/>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font>
        <sz val="10"/>
      </font>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protection locked="0"/>
    </dxf>
    <dxf>
      <protection locked="0"/>
    </dxf>
    <dxf>
      <protection locked="0"/>
    </dxf>
    <dxf>
      <protection locked="0"/>
    </dxf>
    <dxf>
      <protection locked="0"/>
    </dxf>
    <dxf>
      <protection locked="0"/>
    </dxf>
    <dxf>
      <protection locked="0"/>
    </dxf>
    <dxf>
      <protection locked="0"/>
    </dxf>
    <dxf>
      <protection locked="0"/>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protection locked="0"/>
    </dxf>
    <dxf>
      <protection locked="0"/>
    </dxf>
    <dxf>
      <protection locked="0"/>
    </dxf>
    <dxf>
      <protection locked="0"/>
    </dxf>
    <dxf>
      <protection locked="0"/>
    </dxf>
    <dxf>
      <protection locked="0"/>
    </dxf>
    <dxf>
      <protection locked="0"/>
    </dxf>
    <dxf>
      <protection locked="0"/>
    </dxf>
    <dxf>
      <protection locked="0"/>
    </dxf>
    <dxf>
      <protection locked="0"/>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protection locked="0"/>
    </dxf>
    <dxf>
      <protection locked="0"/>
    </dxf>
    <dxf>
      <protection locked="0"/>
    </dxf>
    <dxf>
      <protection locked="0"/>
    </dxf>
    <dxf>
      <protection locked="0"/>
    </dxf>
    <dxf>
      <protection locked="0"/>
    </dxf>
    <dxf>
      <protection locked="0"/>
    </dxf>
    <dxf>
      <protection locked="0"/>
    </dxf>
    <dxf>
      <protection locked="0"/>
    </dxf>
    <dxf>
      <protection locked="0"/>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font>
        <sz val="10"/>
      </font>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protection locked="0"/>
    </dxf>
    <dxf>
      <protection locked="0"/>
    </dxf>
    <dxf>
      <protection locked="0"/>
    </dxf>
    <dxf>
      <protection locked="0"/>
    </dxf>
    <dxf>
      <protection locked="0"/>
    </dxf>
    <dxf>
      <protection locked="0"/>
    </dxf>
    <dxf>
      <protection locked="0"/>
    </dxf>
    <dxf>
      <protection locked="0"/>
    </dxf>
    <dxf>
      <protection locked="0"/>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protection locked="0"/>
    </dxf>
    <dxf>
      <protection locked="0"/>
    </dxf>
    <dxf>
      <protection locked="0"/>
    </dxf>
    <dxf>
      <protection locked="0"/>
    </dxf>
    <dxf>
      <protection locked="0"/>
    </dxf>
    <dxf>
      <protection locked="0"/>
    </dxf>
    <dxf>
      <protection locked="0"/>
    </dxf>
    <dxf>
      <protection locked="0"/>
    </dxf>
    <dxf>
      <protection locked="0"/>
    </dxf>
    <dxf>
      <protection locked="0"/>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font>
        <sz val="10"/>
      </font>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protection locked="0"/>
    </dxf>
    <dxf>
      <protection locked="0"/>
    </dxf>
    <dxf>
      <protection locked="0"/>
    </dxf>
    <dxf>
      <protection locked="0"/>
    </dxf>
    <dxf>
      <protection locked="0"/>
    </dxf>
    <dxf>
      <protection locked="0"/>
    </dxf>
    <dxf>
      <protection locked="0"/>
    </dxf>
    <dxf>
      <protection locked="0"/>
    </dxf>
    <dxf>
      <protection locked="0"/>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protection locked="0"/>
    </dxf>
    <dxf>
      <protection locked="0"/>
    </dxf>
    <dxf>
      <protection locked="0"/>
    </dxf>
    <dxf>
      <protection locked="0"/>
    </dxf>
    <dxf>
      <protection locked="0"/>
    </dxf>
    <dxf>
      <protection locked="0"/>
    </dxf>
    <dxf>
      <protection locked="0"/>
    </dxf>
    <dxf>
      <protection locked="0"/>
    </dxf>
    <dxf>
      <protection locked="0"/>
    </dxf>
    <dxf>
      <protection locked="0"/>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font>
        <sz val="10"/>
      </font>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protection locked="0"/>
    </dxf>
    <dxf>
      <protection locked="0"/>
    </dxf>
    <dxf>
      <protection locked="0"/>
    </dxf>
    <dxf>
      <protection locked="0"/>
    </dxf>
    <dxf>
      <protection locked="0"/>
    </dxf>
    <dxf>
      <protection locked="0"/>
    </dxf>
    <dxf>
      <protection locked="0"/>
    </dxf>
    <dxf>
      <protection locked="0"/>
    </dxf>
    <dxf>
      <protection locked="0"/>
    </dxf>
    <dxf>
      <alignment wrapText="1"/>
    </dxf>
    <dxf>
      <alignment wrapText="1"/>
    </dxf>
    <dxf>
      <alignment wrapText="1"/>
    </dxf>
    <dxf>
      <alignment wrapText="1"/>
    </dxf>
    <dxf>
      <alignment wrapText="1"/>
    </dxf>
    <dxf>
      <alignment wrapText="1"/>
    </dxf>
    <dxf>
      <alignment wrapText="1"/>
    </dxf>
    <dxf>
      <alignment wrapText="1"/>
    </dxf>
    <dxf>
      <alignment wrapText="1"/>
    </dxf>
    <dxf>
      <font>
        <sz val="10"/>
      </font>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protection locked="0"/>
    </dxf>
    <dxf>
      <protection locked="0"/>
    </dxf>
    <dxf>
      <protection locked="0"/>
    </dxf>
    <dxf>
      <protection locked="0"/>
    </dxf>
    <dxf>
      <protection locked="0"/>
    </dxf>
    <dxf>
      <protection locked="0"/>
    </dxf>
    <dxf>
      <protection locked="0"/>
    </dxf>
    <dxf>
      <protection locked="0"/>
    </dxf>
    <dxf>
      <protection locked="0"/>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protection locked="0"/>
    </dxf>
    <dxf>
      <protection locked="0"/>
    </dxf>
    <dxf>
      <protection locked="0"/>
    </dxf>
    <dxf>
      <protection locked="0"/>
    </dxf>
    <dxf>
      <protection locked="0"/>
    </dxf>
    <dxf>
      <protection locked="0"/>
    </dxf>
    <dxf>
      <protection locked="0"/>
    </dxf>
    <dxf>
      <protection locked="0"/>
    </dxf>
    <dxf>
      <protection locked="0"/>
    </dxf>
    <dxf>
      <protection locked="0"/>
    </dxf>
    <dxf>
      <alignment wrapText="1"/>
    </dxf>
    <dxf>
      <alignment wrapText="1"/>
    </dxf>
    <dxf>
      <alignment wrapText="1"/>
    </dxf>
    <dxf>
      <alignment wrapText="1"/>
    </dxf>
    <dxf>
      <alignment wrapText="1"/>
    </dxf>
    <dxf>
      <alignment wrapText="1"/>
    </dxf>
    <dxf>
      <alignment wrapText="1"/>
    </dxf>
    <dxf>
      <alignment wrapText="1"/>
    </dxf>
    <dxf>
      <font>
        <sz val="10"/>
      </font>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protection locked="0"/>
    </dxf>
    <dxf>
      <protection locked="0"/>
    </dxf>
    <dxf>
      <protection locked="0"/>
    </dxf>
    <dxf>
      <protection locked="0"/>
    </dxf>
    <dxf>
      <protection locked="0"/>
    </dxf>
    <dxf>
      <protection locked="0"/>
    </dxf>
    <dxf>
      <protection locked="0"/>
    </dxf>
    <dxf>
      <protection locked="0"/>
    </dxf>
    <dxf>
      <protection locked="0"/>
    </dxf>
    <dxf>
      <alignment wrapText="1"/>
    </dxf>
    <dxf>
      <alignment wrapText="1"/>
    </dxf>
    <dxf>
      <alignment wrapText="1"/>
    </dxf>
    <dxf>
      <alignment wrapText="1"/>
    </dxf>
    <dxf>
      <alignment wrapText="1"/>
    </dxf>
    <dxf>
      <alignment wrapText="1"/>
    </dxf>
    <dxf>
      <alignment wrapText="1"/>
    </dxf>
    <dxf>
      <alignment wrapText="1"/>
    </dxf>
    <dxf>
      <alignment wrapText="1"/>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protection locked="0"/>
    </dxf>
    <dxf>
      <protection locked="0"/>
    </dxf>
    <dxf>
      <protection locked="0"/>
    </dxf>
    <dxf>
      <protection locked="0"/>
    </dxf>
    <dxf>
      <protection locked="0"/>
    </dxf>
    <dxf>
      <protection locked="0"/>
    </dxf>
    <dxf>
      <protection locked="0"/>
    </dxf>
    <dxf>
      <protection locked="0"/>
    </dxf>
    <dxf>
      <protection locked="0"/>
    </dxf>
    <dxf>
      <protection locked="0"/>
    </dxf>
    <dxf>
      <alignment wrapText="1"/>
    </dxf>
    <dxf>
      <alignment wrapText="1"/>
    </dxf>
    <dxf>
      <alignment wrapText="1"/>
    </dxf>
    <dxf>
      <alignment wrapText="1"/>
    </dxf>
    <dxf>
      <alignment wrapText="1"/>
    </dxf>
    <dxf>
      <alignment wrapText="1"/>
    </dxf>
    <dxf>
      <alignment wrapText="1"/>
    </dxf>
    <dxf>
      <font>
        <sz val="10"/>
      </font>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protection locked="0"/>
    </dxf>
    <dxf>
      <protection locked="0"/>
    </dxf>
    <dxf>
      <protection locked="0"/>
    </dxf>
    <dxf>
      <protection locked="0"/>
    </dxf>
    <dxf>
      <protection locked="0"/>
    </dxf>
    <dxf>
      <protection locked="0"/>
    </dxf>
    <dxf>
      <protection locked="0"/>
    </dxf>
    <dxf>
      <protection locked="0"/>
    </dxf>
    <dxf>
      <protection locked="0"/>
    </dxf>
    <dxf>
      <alignment wrapText="1"/>
    </dxf>
    <dxf>
      <alignment wrapText="1"/>
    </dxf>
    <dxf>
      <alignment wrapText="1"/>
    </dxf>
    <dxf>
      <alignment wrapText="1"/>
    </dxf>
    <dxf>
      <alignment wrapText="1"/>
    </dxf>
    <dxf>
      <alignment wrapText="1"/>
    </dxf>
    <dxf>
      <alignment wrapText="1"/>
    </dxf>
    <dxf>
      <alignment wrapText="1"/>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protection locked="0"/>
    </dxf>
    <dxf>
      <protection locked="0"/>
    </dxf>
    <dxf>
      <protection locked="0"/>
    </dxf>
    <dxf>
      <protection locked="0"/>
    </dxf>
    <dxf>
      <protection locked="0"/>
    </dxf>
    <dxf>
      <protection locked="0"/>
    </dxf>
    <dxf>
      <protection locked="0"/>
    </dxf>
    <dxf>
      <protection locked="0"/>
    </dxf>
    <dxf>
      <protection locked="0"/>
    </dxf>
    <dxf>
      <protection locked="0"/>
    </dxf>
    <dxf>
      <alignment wrapText="1"/>
    </dxf>
    <dxf>
      <alignment wrapText="1"/>
    </dxf>
    <dxf>
      <alignment wrapText="1"/>
    </dxf>
    <dxf>
      <alignment wrapText="1"/>
    </dxf>
    <dxf>
      <alignment wrapText="1"/>
    </dxf>
    <dxf>
      <alignment wrapText="1"/>
    </dxf>
    <dxf>
      <font>
        <sz val="10"/>
      </font>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protection locked="0"/>
    </dxf>
    <dxf>
      <protection locked="0"/>
    </dxf>
    <dxf>
      <protection locked="0"/>
    </dxf>
    <dxf>
      <protection locked="0"/>
    </dxf>
    <dxf>
      <protection locked="0"/>
    </dxf>
    <dxf>
      <protection locked="0"/>
    </dxf>
    <dxf>
      <protection locked="0"/>
    </dxf>
    <dxf>
      <protection locked="0"/>
    </dxf>
    <dxf>
      <protection locked="0"/>
    </dxf>
    <dxf>
      <alignment wrapText="1"/>
    </dxf>
    <dxf>
      <alignment wrapText="1"/>
    </dxf>
    <dxf>
      <alignment wrapText="1"/>
    </dxf>
    <dxf>
      <alignment wrapText="1"/>
    </dxf>
    <dxf>
      <alignment wrapText="1"/>
    </dxf>
    <dxf>
      <alignment wrapText="1"/>
    </dxf>
    <dxf>
      <alignment wrapText="1"/>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protection locked="0"/>
    </dxf>
    <dxf>
      <protection locked="0"/>
    </dxf>
    <dxf>
      <protection locked="0"/>
    </dxf>
    <dxf>
      <protection locked="0"/>
    </dxf>
    <dxf>
      <protection locked="0"/>
    </dxf>
    <dxf>
      <protection locked="0"/>
    </dxf>
    <dxf>
      <protection locked="0"/>
    </dxf>
    <dxf>
      <protection locked="0"/>
    </dxf>
    <dxf>
      <protection locked="0"/>
    </dxf>
    <dxf>
      <protection locked="0"/>
    </dxf>
    <dxf>
      <alignment wrapText="1"/>
    </dxf>
    <dxf>
      <alignment wrapText="1"/>
    </dxf>
    <dxf>
      <alignment wrapText="1"/>
    </dxf>
    <dxf>
      <alignment wrapText="1"/>
    </dxf>
    <dxf>
      <alignment wrapText="1"/>
    </dxf>
    <dxf>
      <font>
        <sz val="10"/>
      </font>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protection locked="0"/>
    </dxf>
    <dxf>
      <protection locked="0"/>
    </dxf>
    <dxf>
      <protection locked="0"/>
    </dxf>
    <dxf>
      <protection locked="0"/>
    </dxf>
    <dxf>
      <protection locked="0"/>
    </dxf>
    <dxf>
      <protection locked="0"/>
    </dxf>
    <dxf>
      <protection locked="0"/>
    </dxf>
    <dxf>
      <protection locked="0"/>
    </dxf>
    <dxf>
      <protection locked="0"/>
    </dxf>
    <dxf>
      <alignment wrapText="1"/>
    </dxf>
    <dxf>
      <alignment wrapText="1"/>
    </dxf>
    <dxf>
      <alignment wrapText="1"/>
    </dxf>
    <dxf>
      <alignment wrapText="1"/>
    </dxf>
    <dxf>
      <alignment wrapText="1"/>
    </dxf>
    <dxf>
      <alignment wrapText="1"/>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protection locked="0"/>
    </dxf>
    <dxf>
      <protection locked="0"/>
    </dxf>
    <dxf>
      <protection locked="0"/>
    </dxf>
    <dxf>
      <protection locked="0"/>
    </dxf>
    <dxf>
      <protection locked="0"/>
    </dxf>
    <dxf>
      <protection locked="0"/>
    </dxf>
    <dxf>
      <protection locked="0"/>
    </dxf>
    <dxf>
      <protection locked="0"/>
    </dxf>
    <dxf>
      <protection locked="0"/>
    </dxf>
    <dxf>
      <protection locked="0"/>
    </dxf>
    <dxf>
      <alignment wrapText="1"/>
    </dxf>
    <dxf>
      <alignment wrapText="1"/>
    </dxf>
    <dxf>
      <alignment wrapText="1"/>
    </dxf>
    <dxf>
      <alignment wrapText="1"/>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protection locked="0"/>
    </dxf>
    <dxf>
      <protection locked="0"/>
    </dxf>
    <dxf>
      <protection locked="0"/>
    </dxf>
    <dxf>
      <protection locked="0"/>
    </dxf>
    <dxf>
      <protection locked="0"/>
    </dxf>
    <dxf>
      <protection locked="0"/>
    </dxf>
    <dxf>
      <protection locked="0"/>
    </dxf>
    <dxf>
      <protection locked="0"/>
    </dxf>
    <dxf>
      <protection locked="0"/>
    </dxf>
    <dxf>
      <protection locked="0"/>
    </dxf>
    <dxf>
      <alignment wrapText="1"/>
    </dxf>
    <dxf>
      <alignment wrapText="1"/>
    </dxf>
    <dxf>
      <alignment wrapText="1"/>
    </dxf>
    <dxf>
      <font>
        <sz val="10"/>
      </font>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protection locked="0"/>
    </dxf>
    <dxf>
      <protection locked="0"/>
    </dxf>
    <dxf>
      <protection locked="0"/>
    </dxf>
    <dxf>
      <protection locked="0"/>
    </dxf>
    <dxf>
      <protection locked="0"/>
    </dxf>
    <dxf>
      <protection locked="0"/>
    </dxf>
    <dxf>
      <protection locked="0"/>
    </dxf>
    <dxf>
      <protection locked="0"/>
    </dxf>
    <dxf>
      <protection locked="0"/>
    </dxf>
    <dxf>
      <alignment wrapText="1"/>
    </dxf>
    <dxf>
      <alignment wrapText="1"/>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protection locked="0"/>
    </dxf>
    <dxf>
      <protection locked="0"/>
    </dxf>
    <dxf>
      <protection locked="0"/>
    </dxf>
    <dxf>
      <protection locked="0"/>
    </dxf>
    <dxf>
      <protection locked="0"/>
    </dxf>
    <dxf>
      <protection locked="0"/>
    </dxf>
    <dxf>
      <protection locked="0"/>
    </dxf>
    <dxf>
      <protection locked="0"/>
    </dxf>
    <dxf>
      <protection locked="0"/>
    </dxf>
    <dxf>
      <protection locked="0"/>
    </dxf>
    <dxf>
      <alignment wrapText="1"/>
    </dxf>
    <dxf>
      <alignment wrapText="1"/>
    </dxf>
    <dxf>
      <font>
        <sz val="10"/>
      </font>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protection locked="0"/>
    </dxf>
    <dxf>
      <protection locked="0"/>
    </dxf>
    <dxf>
      <protection locked="0"/>
    </dxf>
    <dxf>
      <protection locked="0"/>
    </dxf>
    <dxf>
      <protection locked="0"/>
    </dxf>
    <dxf>
      <protection locked="0"/>
    </dxf>
    <dxf>
      <protection locked="0"/>
    </dxf>
    <dxf>
      <protection locked="0"/>
    </dxf>
    <dxf>
      <protection locked="0"/>
    </dxf>
    <dxf>
      <alignment wrapText="1"/>
    </dxf>
    <dxf>
      <alignment wrapText="1"/>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2.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pivotCacheDefinition" Target="pivotCache/pivotCacheDefinition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 Id="rId27" Type="http://schemas.openxmlformats.org/officeDocument/2006/relationships/customXml" Target="../customXml/item3.xml"/></Relationships>
</file>

<file path=xl/pivotCache/_rels/pivotCacheDefinition1.xml.rels><?xml version="1.0" encoding="UTF-8" standalone="yes"?>
<Relationships xmlns="http://schemas.openxmlformats.org/package/2006/relationships"><Relationship Id="rId3" Type="http://schemas.microsoft.com/office/2019/04/relationships/externalLinkLongPath" Target="/sites/DEPT_IAASB_EXT-SustainabilityTaskforcegroup/Shared%20Documents/Sustainability%20Assurance%20TF/02.%20Board/2024.03%20March/NVivo%20Word%20and%20Excel%20Reports/Agenda%20Item%203-I.1%20to%203-I.15%20&#8211;%20ED-5000%20&#8211;%20Excel%20Summary%20of%20Comments%20by%20Category%20and%20Themes.xlsx?7A589804" TargetMode="External"/><Relationship Id="rId2" Type="http://schemas.openxmlformats.org/officeDocument/2006/relationships/externalLinkPath" Target="file:///\\7A589804\Agenda%20Item%203-I.1%20to%203-I.15%20&#8211;%20ED-5000%20&#8211;%20Excel%20Summary%20of%20Comments%20by%20Category%20and%20Themes.xlsx" TargetMode="External"/><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Fadi Mansour" refreshedDate="45351.825366087964" createdVersion="8" refreshedVersion="8" minRefreshableVersion="3" recordCount="22309" xr:uid="{183A89C5-342E-41E0-A84B-97B94327B75A}">
  <cacheSource type="worksheet">
    <worksheetSource ref="A1:H1048576" sheet="Data" r:id="rId2"/>
  </cacheSource>
  <cacheFields count="8">
    <cacheField name="Respondent" numFmtId="0">
      <sharedItems containsBlank="1" count="144">
        <s v="Academy for Practical Training on Sustainability Assurance (APTISA)"/>
        <s v="Accountancy Europe"/>
        <s v="Accounting and Auditing Board of Ethiopia"/>
        <s v="Accounting and Corporate Regulatory Authority"/>
        <s v="Accounting and Finance Association of Australia and New Zealand"/>
        <s v="ACTEO AFEP MEDEF"/>
        <s v="Altaf Noor Ali Chartered Accountants"/>
        <s v="American Bankers Association"/>
        <s v="American Institute of Certified Public Accountants (AICPA)"/>
        <s v="ASEAN Federation of Accountants"/>
        <s v="ASSIREVI – Association of the Italian audit firms"/>
        <s v="Auditing and Assurance Standards Board Canada (AASB)"/>
        <s v="Auditing and Assurance Standards Council (AASC)"/>
        <s v="Australian Auditing and Assurance Standards Board (AUASB)"/>
        <s v="Austrian Chamber of Tax Advisors and Public Accountants (KSW)"/>
        <s v="Baker Tilly International"/>
        <s v="Basel Committee on Banking Supervision (BCBS)"/>
        <s v="BDO International Limited"/>
        <s v="Belgian Institute of Registered Auditors"/>
        <s v="Botswana Accountancy Oversight Authority"/>
        <s v="Canadian Public Accountability Board"/>
        <s v="Capitals Coalition"/>
        <s v="CarbonPump Pty Ltd"/>
        <s v="Center for Audit Quality"/>
        <s v="Ceres, Inc."/>
        <s v="Chamber of Financial Auditors of Romania (CAFR)"/>
        <s v="Chartered Accountants Australia and New Zealand (CA ANZ) and the Association of Chartered Certified Accountants (ACCA)"/>
        <s v="Chartered Accountants Ireland"/>
        <s v="Chartered Professional Accountants of Canada (CPAC)"/>
        <s v="Climate Accounting &amp; Audit Project"/>
        <s v="Colegio de Contadores Públicos de Costa Rica"/>
        <s v="Comite Brasileiro de Sustentabilidade (CBPS)"/>
        <s v="Committee of European Audit Oversight Bodies (CEAOB)"/>
        <s v="Compagnie Nationale des Commissaires aux Comptes (CNCC) and Conseil Supérieur de l'Ordre des Experts-Comptables (CSOEC)"/>
        <s v="Consejo General de Economistas de España"/>
        <s v="Consiglio Nazionale dei Dottori Commercialisti e degli Esperti Contabili (CNDCEC)"/>
        <s v="Corporate Reporting User’s Forum (CRUF)"/>
        <s v="CPA Australia"/>
        <s v="CPA Ireland"/>
        <s v="Crowe Global"/>
        <s v="Deakin University"/>
        <s v="Deloitte LLP"/>
        <s v="Dr. Prachi Ugle Pimpalkhute"/>
        <s v="ERM Certification and Verification Services Limited"/>
        <s v="Ernst &amp; Young Global Limited"/>
        <s v="ETY sas"/>
        <s v="Eumedion"/>
        <s v="European Commission Platform on Sustainable (PSF)"/>
        <s v="European Confederation of Institutes of Internal Auditing"/>
        <s v="European Contact Group (ECG)"/>
        <s v="European Federation of Accountants and Auditors for SMEs (EFEAA)"/>
        <s v="European Federation of Financial Analysts Societies (EFFAS)"/>
        <s v="European Group of International Accounting Networks and Associations (EGIAN)"/>
        <s v="European Securities and Markets Authority (ESMA)"/>
        <s v="EXPERTsuisse"/>
        <s v="Federation of Accounting Professions (TFAC)"/>
        <s v="Financial Reporting Council – UK (FRC)"/>
        <s v="First Nations Financial Management Board"/>
        <s v="French Insurance Federation (France Assureurs)"/>
        <s v="Global Accounting Alliance (GAA)"/>
        <s v="Global Legal Entity Identifier Foundation (GLEIF)"/>
        <s v="Global Reporting Initiative (GRI)"/>
        <s v="Government Accountability Office - US"/>
        <s v="Grant Thornton International"/>
        <s v="HLB International"/>
        <s v="Hong Kong Institute of Certified Public Accountants"/>
        <s v="Independent Regulatory Board for Auditors (IRBA)"/>
        <s v="Institut Akuntan Publik Indonesia"/>
        <s v="Institut der Wirtschaftspruefer in Deutschland e.V. (IDW)"/>
        <s v="Institute of Certified Public Accountants of Rwanda (ICPAR)"/>
        <s v="Institute of Chartered Accountants in England and Wales (ICAEW)"/>
        <s v="Institute of Chartered Accountants of Ghana"/>
        <s v="Institute of Chartered Accountants of Pakistan (ICAP)"/>
        <s v="Institute of Chartered Accountants of Scotland (ICAS)"/>
        <s v="Institute of Chartered Accountants of Sri Lanka"/>
        <s v="Institute of Chartered Accountants of the Maldives"/>
        <s v="Institute of Internal Auditors"/>
        <s v="Institute of Singapore Chartered Accountants (ISCA)"/>
        <s v="Instituto de Auditoria Independente do Brasil - Ibracon"/>
        <s v="Instituto de Censores Jurados de Cuentas de España (ICJCE)"/>
        <s v="Instituto Mexicano de Contadores Publicos (IMCP)"/>
        <s v="Instituto Nacional de Contadores Públicos de Colombia (INCP)"/>
        <s v="International Accreditation Forum (IAF)"/>
        <s v="International Association of Insurance Supervisors (IAIS)"/>
        <s v="International Corporate Governance Network (ICGN)"/>
        <s v="International Federation of Accountants (IFAC)"/>
        <s v="International Forum of Independent Audit Regulators (IFIAR)"/>
        <s v="International Organization of Securities Commissions (IOSCO)"/>
        <s v="Irish Auditing and Accounting Supervisory Authority (IAASA)"/>
        <s v="Japan Accreditation Board (JAB)"/>
        <s v="Japanese Institute of Certified Public Accountants (JICPA)"/>
        <s v="Keidanren (Japan Business Federation)"/>
        <s v="Korean Institute of Certified Public Accountants (KICPA)"/>
        <s v="KPMG International"/>
        <s v="Link Asset Management Limited"/>
        <s v="Malaysian Institute of Accountants - Auditing and Assurance Standards Board (MIA)"/>
        <s v="Malaysian Institute of Certified Public Accountants"/>
        <s v="Malta Institute of Accountants (MIA)"/>
        <s v="Mazars"/>
        <s v="MFIs' Internal Audit ESG Working Group"/>
        <s v="MHA"/>
        <s v="Mincore CEO"/>
        <s v="MNP LLP"/>
        <s v="Mo Chartered Accountants (Zimbabwe)"/>
        <s v="Monash University"/>
        <s v="National Association of State Boards of Accountancy (NASBA)"/>
        <s v="New York State Society of Certified Public Accountants (NYSSCPA)"/>
        <s v="New Zealand Auditing and Assurance Standards Board"/>
        <s v="Nexia International"/>
        <s v="Nordic Federation of Public Accountants (NRF)"/>
        <s v="NOREA - Dutch Professional Association of Registered IT Auditors"/>
        <s v="Norges Bank Investment Management"/>
        <s v="Office of the Auditor General (New Zealand)"/>
        <s v="Office of the Auditor General of Alberta"/>
        <s v="Office of the Auditor General of Canada"/>
        <s v="Ordre National des Experts Comptables et des Comptables Agréés du Burkina Faso (ONECCA-BF)"/>
        <s v="Pan African Federation of Accountants"/>
        <s v="Pennsylvania Institute of Certified Public Accountants (PICPA)"/>
        <s v="Philip Morris International INC."/>
        <s v="PKF International Limited"/>
        <s v="PricewaterhouseCoopers International Limited"/>
        <s v="Public Accountants and Auditors Board Zimbabwe (PAAB)"/>
        <s v="Royal Dutch Institute of Chartered Accountants"/>
        <s v="RSM International"/>
        <s v="Saudi Organization for Chartered and Professional Accountants (SOCPA)"/>
        <s v="Securities Analysts Association of Japan"/>
        <s v="Securities and Exchange Commission Philippines"/>
        <s v="SGS"/>
        <s v="Singapore Exchange (SGX Group)"/>
        <s v="Social Value International"/>
        <s v="South African Institute of Chartered Accountants (SAICA)"/>
        <s v="The Investment Association"/>
        <s v="TIC Council"/>
        <s v="UHY Calderon Gonzalez"/>
        <s v="UHY International"/>
        <s v="University of Bristol, UK"/>
        <s v="University of Southampton"/>
        <s v="Virginia Society of CPAs"/>
        <s v="We Mean Business Coalition"/>
        <s v="Wirtschaftsprüferkammer (WPK)"/>
        <s v="World Business Council for Sustainable Development (WBCSD)"/>
        <s v="World Federation of Exchanges"/>
        <s v="World Wide Fund for Nature"/>
        <m/>
      </sharedItems>
    </cacheField>
    <cacheField name="Question" numFmtId="0">
      <sharedItems containsBlank="1" count="16">
        <s v="Question 1"/>
        <s v="Question 4"/>
        <s v="Question 7"/>
        <s v="Question 9"/>
        <s v="Question 11"/>
        <s v="Question 12"/>
        <s v="Question 13"/>
        <s v="Question 17"/>
        <s v="Question 25"/>
        <s v="Question 3"/>
        <s v="Question 5"/>
        <s v="Question 6"/>
        <s v="Question 14"/>
        <s v="Question 15"/>
        <s v="Question 18"/>
        <m/>
      </sharedItems>
    </cacheField>
    <cacheField name="Response" numFmtId="0">
      <sharedItems containsBlank="1" count="260">
        <s v="1.1 Agree"/>
        <s v="1.2 Agree with comments"/>
        <s v="1.3 Neither agree or disagree"/>
        <s v="1.4 Disagree with comments"/>
        <s v="1.5 Disagree"/>
        <s v="1.6 No comment"/>
        <s v="1.7.1 Overall support"/>
        <s v="1.7.2 Need for guidance and educational materials"/>
        <s v="1.7.3 Updates to ISSA 5000 and future ISSAs"/>
        <s v="1.7.4. Connectivity between sustainability information and audited financial statements"/>
        <s v="1.7.5 Interaction between ED-5000 and ISAE 3410"/>
        <s v="4.1 Agree"/>
        <s v="4.2 Agree with comments"/>
        <s v="4.3 Neither agree or disagree"/>
        <s v="4.4 Disagree with comments"/>
        <s v="4.5 Disagree"/>
        <s v="4.6 No comment"/>
        <s v="4.7.1 Overall support for fundamental premises"/>
        <s v="4.7.2 Requiring compliance with the IESBA Code and ISQM 1"/>
        <s v="4.7.3 Identify other requirements that are at least as demanding"/>
        <s v="4.7.4 Establishing minimum requirements (or Baseline principles)"/>
        <s v="4.7.5 Further guidance on at least as demanding"/>
        <s v="4.7.6 Key role of regulators and NSS"/>
        <s v="4.7.7 Transparency of requirements applied"/>
        <s v="7.1 Agree"/>
        <s v="7.2 Agree with comments"/>
        <s v="7.3 Neither agree or disagree"/>
        <s v="7.4 Disagree with comments"/>
        <s v="7.5 Disagree"/>
        <s v="7.6 No comment"/>
        <s v="7.7.01 Structure of the standard"/>
        <s v="7.7.02 Clarity of differential requirements"/>
        <s v="7.7.03 Specificity of procedures to differentiate between LA and RA"/>
        <s v="7.7.04 Risk procedures for limited assurance"/>
        <s v="9.1 Agree"/>
        <s v="9.2 Agree with comments"/>
        <s v="9.3 Neither agree or disagree"/>
        <s v="9.4 Disagree with comments"/>
        <s v="9.5 Disagree"/>
        <s v="9.6 No comment"/>
        <s v="9.7.1 Terminology"/>
        <s v="9.7.2 Practitioner's consideration of the entity's materiality process"/>
        <s v="9.7.3 Practitioner's work effort during the engagement"/>
        <s v="9.7.4 Further application material and guidance"/>
        <s v="9.7.5 Assurance conclusion on the entity’s materiality process"/>
        <s v="11.1 Agree"/>
        <s v="11.2 Agree with comments"/>
        <s v="11.3 Neither agree or disagree"/>
        <s v="11.4 Disagree with comments"/>
        <s v="11.5 Disagree"/>
        <s v="11.6 No comment"/>
        <s v="11.7.1 Need to clarify the terminology"/>
        <s v="11.7.2 Clairfy practitioner's considerations in addressing double materiality"/>
        <s v="11.7.3 Conditional requirements to apply double materiality"/>
        <s v="11.7.4 Further application material and guidance"/>
        <s v="12.1 Agree"/>
        <s v="12.2 Agree with comments"/>
        <s v="12.3 Neither agree or disagree"/>
        <s v="12.4 Disagree with comments"/>
        <s v="12.5 Disagree"/>
        <s v="12.6 No comment"/>
        <s v="12.7.1 Practitioner’s approach to m"/>
        <s v="12.7.2 Application of performance m"/>
        <s v="12.7.3 Additional guidance or requi"/>
        <s v="13.1 Agree"/>
        <s v="13.2 Agree with comments"/>
        <s v="13.3 Neither agree or disagree"/>
        <s v="13.4 Disagree with comments"/>
        <s v="13.5 Disagree"/>
        <s v="13.6 No comment"/>
        <s v="13.7.1 Support for the approach in ED-5000"/>
        <s v="13.7.2  Onerous requirements to understand the system of internal control"/>
        <s v="13.7.3 Insufficient requirements to understand the system of IC for LA"/>
        <s v="13.7.4 More clarity or guidance needed"/>
        <s v="17.1 Agree"/>
        <s v="17.2 Agree with comments"/>
        <s v="17.3 Neither agree or disagree"/>
        <s v="17.4 Disagree with comments"/>
        <s v="17.5 Disagree"/>
        <s v="17.6 No comment"/>
        <s v="17.7.1 Support for the approach in ED-5000"/>
        <s v="17.7.2 Risk identification and assessment should be required for LA"/>
        <s v="17.7.3 Onerus work effort for risk procedures for LA"/>
        <s v="17.7.4 Need for clarity"/>
        <s v="25.1 Yes with comments"/>
        <s v="25.2 No"/>
        <s v="25.4.1 Connectivity between sustainability information and audited financial statements"/>
        <s v="25.4.2 Challenges related to the Other Information requirements"/>
        <s v="25.4.3 Definitions, terminology and key concepts in ED-5000"/>
        <s v="25.4.4 Additional guidance and educational materials"/>
        <s v="25.4.5 Future updates of ED-5000 and topics for additional ISSAs"/>
        <s v="25.4.6 Structure and length of ED-5000"/>
        <s v="3.1 Agree"/>
        <s v="3.2 Agree with comments"/>
        <s v="3.3 Neither agree or disagree"/>
        <s v="3.4 Disagree with comments"/>
        <s v="3.5 Disagree"/>
        <s v="3.6 No comment"/>
        <s v="3.7.1 Overall clarity of scope and applicability"/>
        <s v="3.7.2 Confusion from applying different standards"/>
        <s v="3.7.3 Additional clarity needed when GHG statement is part of SI"/>
        <s v="3.7.4 Future of ISAE 3410"/>
        <s v="5.1 Agree"/>
        <s v="5.2 Agree with comments"/>
        <s v="5.3 Neither agree or disagree"/>
        <s v="5.4 Disagree with comments"/>
        <s v="5.5 Disagree"/>
        <s v="5.6 No comment"/>
        <s v="5.7.1 Overall clarity of definitions"/>
        <s v="5.7.2 Definition of sustainability matters"/>
        <s v="5.7.3 Definition of sustainability information"/>
        <s v="5.7.4 Treatment of governance"/>
        <s v="5.7.5 Inclusion of economic and cultural matters"/>
        <s v="5.7.6 Use of the term sustainability information"/>
        <s v="5.7.7 Coordination with IESBA"/>
        <s v="6.1 Agree"/>
        <s v="6.2 Agree with comments"/>
        <s v="6.3 Neither agree or disagree"/>
        <s v="6.4 Disagree with comments"/>
        <s v="6.5 Disagree"/>
        <s v="6.6 No comment"/>
        <s v="6.7.1 Overall clarity of relationship"/>
        <s v="6.7.2 Definition of disclosures"/>
        <s v="6.7.3 Additional guidance and examples"/>
        <s v="14.1 Agree"/>
        <s v="14.2 Agree with comments"/>
        <s v="14.3 Neither agree or disagree"/>
        <s v="14.4 Disagree with comments"/>
        <s v="14.5 Disagree"/>
        <s v="14.6 No comment"/>
        <s v="14.7.1 Definition of another practitioner"/>
        <s v="14.7.2 Clarifying the concept of sufficient involvement"/>
        <s v="14.7.3 Including the diagram from the Explanatory Memorandum"/>
        <s v="15.1 Agree"/>
        <s v="15.2 Agree with comments"/>
        <s v="15.3 Neither agree or disagree"/>
        <s v="15.4 Disagree with comments"/>
        <s v="15.5 Disagree"/>
        <s v="15.6 No comment"/>
        <s v="15.7.1 Referencing an expert's work"/>
        <s v="15.7.2 Sufficiency of two-way communications"/>
        <s v="15.7.3 Independence considerations, including for value chain entities"/>
        <s v="15.7.4 Evaluating work - clarify or enhance requirements"/>
        <s v="15.7.5 Evaluating work - provide further guidance"/>
        <s v="15.7.6 Practical challenges"/>
        <s v="18.1 Agree"/>
        <s v="18.2 Agree with comments"/>
        <s v="18.3 Neither agree or disagree"/>
        <s v="18.4 Disagree with comments"/>
        <s v="18.5 Disagree"/>
        <s v="18.6 No comment"/>
        <s v="18.7.1 Agree with principles-based approach"/>
        <s v="18.7.2 Address specific matters for groups in ISSA 5000"/>
        <s v="18.7.3 Separate ISSA for group engagements"/>
        <s v="18.7.4 Using work of others, including for value chain"/>
        <s v="18.7.5 Additional guidance needed"/>
        <m/>
        <s v="7.7.03 Specificity of procedures to differentiate between  LA and RA" u="1"/>
        <s v="9.7.2 Practitioner's consideration of the entity's material" u="1"/>
        <s v="9.7.5 Assurance conclusion on the entity’s materiality proc" u="1"/>
        <s v="13.7.2  Onerous requirements to understand the sys" u="1"/>
        <s v="13.7.3 Insufficient requirements to understand the" u="1"/>
        <s v="17.7.1 Support for the approach in ED-500" u="1"/>
        <s v="3.7.5 Conforming amendments" u="1"/>
        <s v="15.7.5 Evaluating work - clarify or provide further guidance" u="1"/>
        <s v="1.7.01 Overall Support" u="1"/>
        <s v="1.7.02 Need for Guidance and Educational Materials" u="1"/>
        <s v="1.7.03 Updates to ISSA 5000 and Future ISSAs" u="1"/>
        <s v="1.7.04. Connectivity Between Sustainability Information and Audited FS" u="1"/>
        <s v="1.7.05 Interaction Between ED-5000 and ISAE 3410" u="1"/>
        <s v="4.7.01 Overall support for fundamental premises" u="1"/>
        <s v="4.7.02 Requiring Compliance with the IESBA Code and ISQM 1" u="1"/>
        <s v="4.7.03 Identify Other Requirements That Are At Least as Demanding" u="1"/>
        <s v="4.7.04 Establishing Minimum Requirements (or Baseline Principles)" u="1"/>
        <s v="4.7.05 Further Guidance on At Least as Demanding" u="1"/>
        <s v="4.7.06 Key Role of Regulators and National Standard Setters" u="1"/>
        <s v="4.7.07 Transparency of Requirements Applied" u="1"/>
        <s v="5.7.2 Definition of sustainability information" u="1"/>
        <s v="5.7.3 Definition of sustainability matters" u="1"/>
        <s v="9.7.2 Practitioner's consideration of the process" u="1"/>
        <s v="9.7.5 Assurance conclusion on the process" u="1"/>
        <s v="11.7.2 Clairfy Practitioner's considerations" u="1"/>
        <s v="11.7.4 Further Aapplication material and guidance" u="1"/>
        <s v="12.7.1 Bifurcated approach (conside" u="1"/>
        <s v="14.7.2 Clarify the concept of sufficient involvement" u="1"/>
        <s v="14.7.3 Include the diagram from the EM in the standard" u="1"/>
        <s v="15.7.11 Referencing an expert's work" u="1"/>
        <s v="15.7.3 Sufficiency of two-way communicatio" u="1"/>
        <s v="15.7.4 Independence considerations, includ" u="1"/>
        <s v="15.7.5 Evaluating work - clarify or enhanc" u="1"/>
        <s v="15.7.6 Evaluating work - clarify or provid" u="1"/>
        <s v="15.7.8 Practical challenges" u="1"/>
        <s v="7.7.03 More specificity for LA and RA procedures" u="1"/>
        <s v="13.7.01 Support for the Approach in ED-5000" u="1"/>
        <s v="13.7.02 Requirements to Understand the System of I" u="1"/>
        <s v="13.7.03 Requirements to Understand the System of I" u="1"/>
        <s v="13.7.04 More clarity or guidance needed" u="1"/>
        <s v="17.7.01 Support for the Approach in ED-50" u="1"/>
        <s v="17.7.02 Risk Identification and Assessmen" u="1"/>
        <s v="17.7.03 Work Effort for Risk Procedures f" u="1"/>
        <s v="17.7.04 Need for Clarity" u="1"/>
        <s v="25.4.01 Connectivity Between Sustainability Information and Audited Financial Statements" u="1"/>
        <s v="25.4.02 Challenges Related to the Other Information Requirements" u="1"/>
        <s v="25.4.03 Definitions, Terminology and Key Concepts in ED-5000" u="1"/>
        <s v="25.4.04 Additional Guidance and Educational Materials" u="1"/>
        <s v="25.4.05 Future Updates of ED-5000 and Topics for Additional ISSAs" u="1"/>
        <s v="25.4.06 Structure and Length of ED-5000" u="1"/>
        <s v="1.7.02 Guidance and educational materials" u="1"/>
        <s v="1.7.03 Updates and future ISSAs" u="1"/>
        <s v="1.7.04. Connectivity" u="1"/>
        <s v="1.7.05 Interaction with ISAE 3410" u="1"/>
        <s v="3.7.3 Additional clarity when GHG statement is part of SI" u="1"/>
        <s v="4.7.11 Identify other requirements that are at least as demanding" u="1"/>
        <s v="4.7.2 Provide further guidance on at least as demanding" u="1"/>
        <s v="4.7.6 Require compliance with the IESBA Code and ISQM 1" u="1"/>
        <s v="4.7.7 Role of regulators and national standard setters" u="1"/>
        <s v="4.7.8 Transparency of requirements applied" u="1"/>
        <s v="4.7.9 Establish minimum requirements" u="1"/>
        <s v="6.7.1 Clarity of relationship" u="1"/>
        <s v="7.7.1 Distinction between LA and RA i" u="1"/>
        <s v="7.7.2 More specificity for LA and RA" u="1"/>
        <s v="7.7.3 Work effort for LA is not suffi" u="1"/>
        <s v="7.7.4 Work effort for LA is too great" u="1"/>
        <s v="7.7.5 Suggestions for ED-5000" u="1"/>
        <s v="7.7.6 Support ED-5000 Structu" u="1"/>
        <s v="12.7.2 Performance materiality" u="1"/>
        <s v="12.7.3 Additional guidance and exam" u="1"/>
        <s v="12.7.4 Application for qualitative" u="1"/>
        <s v="12.7.5 Aggregation of misstatements" u="1"/>
        <s v="12.7.6 Consideration of intended us" u="1"/>
        <s v="12.7.7 Application in group engagem" u="1"/>
        <s v="13.7.1 Support 5000-ED Approach" u="1"/>
        <s v="13.7.2 Understanding for LA is not sufficient" u="1"/>
        <s v="13.7.3 Understanding for LA is too great" u="1"/>
        <s v="13.7.4 More guidance or clarity needed" u="1"/>
        <s v="14.7.2 Include the diagram from the EM in the standard" u="1"/>
        <s v="14.7.4 Clarify the concept of sufficient involvement" u="1"/>
        <s v="18.7.3 Include selected concepts or requirements from ISA 600" u="1"/>
        <s v="18.7.4 Separate ISSA for group engagements" u="1"/>
        <s v="18.7.5 Using work of others, including for value chain" u="1"/>
        <s v="18.7.6 Additional guidance" u="1"/>
        <s v="18.7.7 Coordination with IESBA" u="1"/>
        <s v="25.4.01 Connectivity" u="1"/>
        <s v="25.4.02 Other Information" u="1"/>
        <s v="25.4.03 Definitions and key concepts" u="1"/>
        <s v="25.4.04 Additional guidance" u="1"/>
        <s v="25.4.05 Future updates" u="1"/>
        <s v="25.4.06 Structure of the standard" u="1"/>
        <s v="11.7.1 Terminology" u="1"/>
        <s v="11.7.2 Practitioner's considerations" u="1"/>
        <s v="11.7.3 Conditional requirement" u="1"/>
        <s v="11.7.4 Application material or Implementation Guidance" u="1"/>
        <s v="11.7.2 Differences across reporting frameworks" u="1"/>
        <s v="11.7.3 Practitioner's considerations" u="1"/>
        <s v="11.7.4 Conditional requirement" u="1"/>
        <s v="11.7.5 Application material or Implementation Guidance" u="1"/>
        <s v="9.7.3 Practitioner's assurance of the process" u="1"/>
        <s v="9.7.4 Consideration of impacts" u="1"/>
        <s v="9.7.5 Identifying intended users and common information nee" u="1"/>
        <s v="9.7.6 Stage of the engagement" u="1"/>
      </sharedItems>
    </cacheField>
    <cacheField name="Response confirmation" numFmtId="0">
      <sharedItems containsBlank="1" count="3">
        <s v="No"/>
        <s v="Yes"/>
        <m/>
      </sharedItems>
    </cacheField>
    <cacheField name="Category" numFmtId="0">
      <sharedItems containsBlank="1" count="8">
        <s v="Assurance Practitioners"/>
        <s v="Member Bodies and Other Professional Organizations"/>
        <s v="Regulators and Audit Oversight Authorities"/>
        <s v="Other Respondents"/>
        <s v="Preparers, Users and Those Charged with Governance"/>
        <s v="National and Global Standard Setters"/>
        <s v="Monitoring Group"/>
        <m/>
      </sharedItems>
    </cacheField>
    <cacheField name="Nvivo classification" numFmtId="0">
      <sharedItems containsBlank="1" count="13">
        <s v="Assurance Practitioner or Firm - Other Profession"/>
        <s v="Member Bodies and Other Professional Organizations"/>
        <s v="Regulators and Audit Oversight Authorities"/>
        <s v="Academics"/>
        <s v="Accounting Firms"/>
        <s v="Preparer and Users of sustainability information"/>
        <s v="National Auditing Standard Setters"/>
        <s v="Monitoring Group"/>
        <s v="Individuals and Others"/>
        <s v="Those Charged with Governance"/>
        <s v="Public Sector Organizations"/>
        <s v="Global Standard Setter"/>
        <m/>
      </sharedItems>
    </cacheField>
    <cacheField name="Level" numFmtId="0">
      <sharedItems containsString="0" containsBlank="1" containsNumber="1" containsInteger="1" minValue="1" maxValue="2" count="3">
        <n v="1"/>
        <n v="2"/>
        <m/>
      </sharedItems>
    </cacheField>
    <cacheField name="Response value" numFmtId="0">
      <sharedItems containsString="0" containsBlank="1" containsNumber="1" containsInteger="1" minValue="0" maxValue="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2309">
  <r>
    <x v="0"/>
    <x v="0"/>
    <x v="0"/>
    <x v="0"/>
    <x v="0"/>
    <x v="0"/>
    <x v="0"/>
    <n v="0"/>
  </r>
  <r>
    <x v="0"/>
    <x v="0"/>
    <x v="1"/>
    <x v="0"/>
    <x v="0"/>
    <x v="0"/>
    <x v="0"/>
    <n v="0"/>
  </r>
  <r>
    <x v="0"/>
    <x v="0"/>
    <x v="2"/>
    <x v="0"/>
    <x v="0"/>
    <x v="0"/>
    <x v="0"/>
    <n v="0"/>
  </r>
  <r>
    <x v="0"/>
    <x v="0"/>
    <x v="3"/>
    <x v="1"/>
    <x v="0"/>
    <x v="0"/>
    <x v="0"/>
    <n v="1"/>
  </r>
  <r>
    <x v="0"/>
    <x v="0"/>
    <x v="4"/>
    <x v="0"/>
    <x v="0"/>
    <x v="0"/>
    <x v="0"/>
    <n v="0"/>
  </r>
  <r>
    <x v="0"/>
    <x v="0"/>
    <x v="5"/>
    <x v="0"/>
    <x v="0"/>
    <x v="0"/>
    <x v="0"/>
    <n v="0"/>
  </r>
  <r>
    <x v="0"/>
    <x v="0"/>
    <x v="6"/>
    <x v="0"/>
    <x v="0"/>
    <x v="0"/>
    <x v="1"/>
    <n v="0"/>
  </r>
  <r>
    <x v="0"/>
    <x v="0"/>
    <x v="7"/>
    <x v="0"/>
    <x v="0"/>
    <x v="0"/>
    <x v="1"/>
    <n v="0"/>
  </r>
  <r>
    <x v="0"/>
    <x v="0"/>
    <x v="8"/>
    <x v="0"/>
    <x v="0"/>
    <x v="0"/>
    <x v="1"/>
    <n v="0"/>
  </r>
  <r>
    <x v="0"/>
    <x v="0"/>
    <x v="9"/>
    <x v="0"/>
    <x v="0"/>
    <x v="0"/>
    <x v="1"/>
    <n v="0"/>
  </r>
  <r>
    <x v="0"/>
    <x v="0"/>
    <x v="10"/>
    <x v="0"/>
    <x v="0"/>
    <x v="0"/>
    <x v="1"/>
    <n v="0"/>
  </r>
  <r>
    <x v="0"/>
    <x v="1"/>
    <x v="11"/>
    <x v="0"/>
    <x v="0"/>
    <x v="0"/>
    <x v="0"/>
    <n v="0"/>
  </r>
  <r>
    <x v="0"/>
    <x v="1"/>
    <x v="12"/>
    <x v="1"/>
    <x v="0"/>
    <x v="0"/>
    <x v="0"/>
    <n v="1"/>
  </r>
  <r>
    <x v="0"/>
    <x v="1"/>
    <x v="13"/>
    <x v="0"/>
    <x v="0"/>
    <x v="0"/>
    <x v="0"/>
    <n v="0"/>
  </r>
  <r>
    <x v="0"/>
    <x v="1"/>
    <x v="14"/>
    <x v="0"/>
    <x v="0"/>
    <x v="0"/>
    <x v="0"/>
    <n v="0"/>
  </r>
  <r>
    <x v="0"/>
    <x v="1"/>
    <x v="15"/>
    <x v="0"/>
    <x v="0"/>
    <x v="0"/>
    <x v="0"/>
    <n v="0"/>
  </r>
  <r>
    <x v="0"/>
    <x v="1"/>
    <x v="16"/>
    <x v="0"/>
    <x v="0"/>
    <x v="0"/>
    <x v="0"/>
    <n v="0"/>
  </r>
  <r>
    <x v="0"/>
    <x v="1"/>
    <x v="17"/>
    <x v="1"/>
    <x v="0"/>
    <x v="0"/>
    <x v="1"/>
    <n v="1"/>
  </r>
  <r>
    <x v="0"/>
    <x v="1"/>
    <x v="18"/>
    <x v="0"/>
    <x v="0"/>
    <x v="0"/>
    <x v="1"/>
    <n v="0"/>
  </r>
  <r>
    <x v="0"/>
    <x v="1"/>
    <x v="19"/>
    <x v="0"/>
    <x v="0"/>
    <x v="0"/>
    <x v="1"/>
    <n v="0"/>
  </r>
  <r>
    <x v="0"/>
    <x v="1"/>
    <x v="20"/>
    <x v="0"/>
    <x v="0"/>
    <x v="0"/>
    <x v="1"/>
    <n v="0"/>
  </r>
  <r>
    <x v="0"/>
    <x v="1"/>
    <x v="21"/>
    <x v="0"/>
    <x v="0"/>
    <x v="0"/>
    <x v="1"/>
    <n v="0"/>
  </r>
  <r>
    <x v="0"/>
    <x v="1"/>
    <x v="22"/>
    <x v="0"/>
    <x v="0"/>
    <x v="0"/>
    <x v="1"/>
    <n v="0"/>
  </r>
  <r>
    <x v="0"/>
    <x v="1"/>
    <x v="23"/>
    <x v="0"/>
    <x v="0"/>
    <x v="0"/>
    <x v="1"/>
    <n v="0"/>
  </r>
  <r>
    <x v="0"/>
    <x v="2"/>
    <x v="24"/>
    <x v="0"/>
    <x v="0"/>
    <x v="0"/>
    <x v="0"/>
    <n v="0"/>
  </r>
  <r>
    <x v="0"/>
    <x v="2"/>
    <x v="25"/>
    <x v="0"/>
    <x v="0"/>
    <x v="0"/>
    <x v="0"/>
    <n v="0"/>
  </r>
  <r>
    <x v="0"/>
    <x v="2"/>
    <x v="26"/>
    <x v="0"/>
    <x v="0"/>
    <x v="0"/>
    <x v="0"/>
    <n v="0"/>
  </r>
  <r>
    <x v="0"/>
    <x v="2"/>
    <x v="27"/>
    <x v="1"/>
    <x v="0"/>
    <x v="0"/>
    <x v="0"/>
    <n v="1"/>
  </r>
  <r>
    <x v="0"/>
    <x v="2"/>
    <x v="28"/>
    <x v="0"/>
    <x v="0"/>
    <x v="0"/>
    <x v="0"/>
    <n v="0"/>
  </r>
  <r>
    <x v="0"/>
    <x v="2"/>
    <x v="29"/>
    <x v="0"/>
    <x v="0"/>
    <x v="0"/>
    <x v="0"/>
    <n v="0"/>
  </r>
  <r>
    <x v="0"/>
    <x v="2"/>
    <x v="30"/>
    <x v="0"/>
    <x v="0"/>
    <x v="0"/>
    <x v="1"/>
    <n v="0"/>
  </r>
  <r>
    <x v="0"/>
    <x v="2"/>
    <x v="31"/>
    <x v="0"/>
    <x v="0"/>
    <x v="0"/>
    <x v="1"/>
    <n v="0"/>
  </r>
  <r>
    <x v="0"/>
    <x v="2"/>
    <x v="32"/>
    <x v="1"/>
    <x v="0"/>
    <x v="0"/>
    <x v="1"/>
    <n v="1"/>
  </r>
  <r>
    <x v="0"/>
    <x v="2"/>
    <x v="33"/>
    <x v="0"/>
    <x v="0"/>
    <x v="0"/>
    <x v="1"/>
    <n v="0"/>
  </r>
  <r>
    <x v="0"/>
    <x v="3"/>
    <x v="34"/>
    <x v="1"/>
    <x v="0"/>
    <x v="0"/>
    <x v="0"/>
    <n v="1"/>
  </r>
  <r>
    <x v="0"/>
    <x v="3"/>
    <x v="35"/>
    <x v="0"/>
    <x v="0"/>
    <x v="0"/>
    <x v="0"/>
    <n v="0"/>
  </r>
  <r>
    <x v="0"/>
    <x v="3"/>
    <x v="36"/>
    <x v="0"/>
    <x v="0"/>
    <x v="0"/>
    <x v="0"/>
    <n v="0"/>
  </r>
  <r>
    <x v="0"/>
    <x v="3"/>
    <x v="37"/>
    <x v="0"/>
    <x v="0"/>
    <x v="0"/>
    <x v="0"/>
    <n v="0"/>
  </r>
  <r>
    <x v="0"/>
    <x v="3"/>
    <x v="38"/>
    <x v="0"/>
    <x v="0"/>
    <x v="0"/>
    <x v="0"/>
    <n v="0"/>
  </r>
  <r>
    <x v="0"/>
    <x v="3"/>
    <x v="39"/>
    <x v="0"/>
    <x v="0"/>
    <x v="0"/>
    <x v="0"/>
    <n v="0"/>
  </r>
  <r>
    <x v="0"/>
    <x v="3"/>
    <x v="40"/>
    <x v="0"/>
    <x v="0"/>
    <x v="0"/>
    <x v="1"/>
    <n v="0"/>
  </r>
  <r>
    <x v="0"/>
    <x v="3"/>
    <x v="41"/>
    <x v="0"/>
    <x v="0"/>
    <x v="0"/>
    <x v="1"/>
    <n v="0"/>
  </r>
  <r>
    <x v="0"/>
    <x v="3"/>
    <x v="42"/>
    <x v="0"/>
    <x v="0"/>
    <x v="0"/>
    <x v="1"/>
    <n v="0"/>
  </r>
  <r>
    <x v="0"/>
    <x v="3"/>
    <x v="43"/>
    <x v="0"/>
    <x v="0"/>
    <x v="0"/>
    <x v="1"/>
    <n v="0"/>
  </r>
  <r>
    <x v="0"/>
    <x v="3"/>
    <x v="44"/>
    <x v="0"/>
    <x v="0"/>
    <x v="0"/>
    <x v="1"/>
    <n v="0"/>
  </r>
  <r>
    <x v="0"/>
    <x v="4"/>
    <x v="45"/>
    <x v="1"/>
    <x v="0"/>
    <x v="0"/>
    <x v="0"/>
    <n v="1"/>
  </r>
  <r>
    <x v="0"/>
    <x v="4"/>
    <x v="46"/>
    <x v="0"/>
    <x v="0"/>
    <x v="0"/>
    <x v="0"/>
    <n v="0"/>
  </r>
  <r>
    <x v="0"/>
    <x v="4"/>
    <x v="47"/>
    <x v="0"/>
    <x v="0"/>
    <x v="0"/>
    <x v="0"/>
    <n v="0"/>
  </r>
  <r>
    <x v="0"/>
    <x v="4"/>
    <x v="48"/>
    <x v="0"/>
    <x v="0"/>
    <x v="0"/>
    <x v="0"/>
    <n v="0"/>
  </r>
  <r>
    <x v="0"/>
    <x v="4"/>
    <x v="49"/>
    <x v="0"/>
    <x v="0"/>
    <x v="0"/>
    <x v="0"/>
    <n v="0"/>
  </r>
  <r>
    <x v="0"/>
    <x v="4"/>
    <x v="50"/>
    <x v="0"/>
    <x v="0"/>
    <x v="0"/>
    <x v="0"/>
    <n v="0"/>
  </r>
  <r>
    <x v="0"/>
    <x v="4"/>
    <x v="51"/>
    <x v="0"/>
    <x v="0"/>
    <x v="0"/>
    <x v="1"/>
    <n v="0"/>
  </r>
  <r>
    <x v="0"/>
    <x v="4"/>
    <x v="52"/>
    <x v="0"/>
    <x v="0"/>
    <x v="0"/>
    <x v="1"/>
    <n v="0"/>
  </r>
  <r>
    <x v="0"/>
    <x v="4"/>
    <x v="53"/>
    <x v="0"/>
    <x v="0"/>
    <x v="0"/>
    <x v="1"/>
    <n v="0"/>
  </r>
  <r>
    <x v="0"/>
    <x v="4"/>
    <x v="54"/>
    <x v="0"/>
    <x v="0"/>
    <x v="0"/>
    <x v="1"/>
    <n v="0"/>
  </r>
  <r>
    <x v="0"/>
    <x v="5"/>
    <x v="55"/>
    <x v="0"/>
    <x v="0"/>
    <x v="0"/>
    <x v="0"/>
    <n v="0"/>
  </r>
  <r>
    <x v="0"/>
    <x v="5"/>
    <x v="56"/>
    <x v="0"/>
    <x v="0"/>
    <x v="0"/>
    <x v="0"/>
    <n v="0"/>
  </r>
  <r>
    <x v="0"/>
    <x v="5"/>
    <x v="57"/>
    <x v="0"/>
    <x v="0"/>
    <x v="0"/>
    <x v="0"/>
    <n v="0"/>
  </r>
  <r>
    <x v="0"/>
    <x v="5"/>
    <x v="58"/>
    <x v="1"/>
    <x v="0"/>
    <x v="0"/>
    <x v="0"/>
    <n v="1"/>
  </r>
  <r>
    <x v="0"/>
    <x v="5"/>
    <x v="59"/>
    <x v="0"/>
    <x v="0"/>
    <x v="0"/>
    <x v="0"/>
    <n v="0"/>
  </r>
  <r>
    <x v="0"/>
    <x v="5"/>
    <x v="60"/>
    <x v="0"/>
    <x v="0"/>
    <x v="0"/>
    <x v="0"/>
    <n v="0"/>
  </r>
  <r>
    <x v="0"/>
    <x v="5"/>
    <x v="61"/>
    <x v="0"/>
    <x v="0"/>
    <x v="0"/>
    <x v="1"/>
    <n v="0"/>
  </r>
  <r>
    <x v="0"/>
    <x v="5"/>
    <x v="62"/>
    <x v="0"/>
    <x v="0"/>
    <x v="0"/>
    <x v="1"/>
    <n v="0"/>
  </r>
  <r>
    <x v="0"/>
    <x v="5"/>
    <x v="63"/>
    <x v="0"/>
    <x v="0"/>
    <x v="0"/>
    <x v="1"/>
    <n v="0"/>
  </r>
  <r>
    <x v="0"/>
    <x v="6"/>
    <x v="64"/>
    <x v="0"/>
    <x v="0"/>
    <x v="0"/>
    <x v="0"/>
    <n v="0"/>
  </r>
  <r>
    <x v="0"/>
    <x v="6"/>
    <x v="65"/>
    <x v="0"/>
    <x v="0"/>
    <x v="0"/>
    <x v="0"/>
    <n v="0"/>
  </r>
  <r>
    <x v="0"/>
    <x v="6"/>
    <x v="66"/>
    <x v="0"/>
    <x v="0"/>
    <x v="0"/>
    <x v="0"/>
    <n v="0"/>
  </r>
  <r>
    <x v="0"/>
    <x v="6"/>
    <x v="67"/>
    <x v="1"/>
    <x v="0"/>
    <x v="0"/>
    <x v="0"/>
    <n v="1"/>
  </r>
  <r>
    <x v="0"/>
    <x v="6"/>
    <x v="68"/>
    <x v="0"/>
    <x v="0"/>
    <x v="0"/>
    <x v="0"/>
    <n v="0"/>
  </r>
  <r>
    <x v="0"/>
    <x v="6"/>
    <x v="69"/>
    <x v="0"/>
    <x v="0"/>
    <x v="0"/>
    <x v="0"/>
    <n v="0"/>
  </r>
  <r>
    <x v="0"/>
    <x v="6"/>
    <x v="70"/>
    <x v="0"/>
    <x v="0"/>
    <x v="0"/>
    <x v="1"/>
    <n v="0"/>
  </r>
  <r>
    <x v="0"/>
    <x v="6"/>
    <x v="71"/>
    <x v="0"/>
    <x v="0"/>
    <x v="0"/>
    <x v="1"/>
    <n v="0"/>
  </r>
  <r>
    <x v="0"/>
    <x v="6"/>
    <x v="72"/>
    <x v="1"/>
    <x v="0"/>
    <x v="0"/>
    <x v="1"/>
    <n v="1"/>
  </r>
  <r>
    <x v="0"/>
    <x v="6"/>
    <x v="73"/>
    <x v="0"/>
    <x v="0"/>
    <x v="0"/>
    <x v="1"/>
    <n v="0"/>
  </r>
  <r>
    <x v="0"/>
    <x v="7"/>
    <x v="74"/>
    <x v="0"/>
    <x v="0"/>
    <x v="0"/>
    <x v="0"/>
    <n v="0"/>
  </r>
  <r>
    <x v="0"/>
    <x v="7"/>
    <x v="75"/>
    <x v="0"/>
    <x v="0"/>
    <x v="0"/>
    <x v="0"/>
    <n v="0"/>
  </r>
  <r>
    <x v="0"/>
    <x v="7"/>
    <x v="76"/>
    <x v="0"/>
    <x v="0"/>
    <x v="0"/>
    <x v="0"/>
    <n v="0"/>
  </r>
  <r>
    <x v="0"/>
    <x v="7"/>
    <x v="77"/>
    <x v="1"/>
    <x v="0"/>
    <x v="0"/>
    <x v="0"/>
    <n v="1"/>
  </r>
  <r>
    <x v="0"/>
    <x v="7"/>
    <x v="78"/>
    <x v="0"/>
    <x v="0"/>
    <x v="0"/>
    <x v="0"/>
    <n v="0"/>
  </r>
  <r>
    <x v="0"/>
    <x v="7"/>
    <x v="79"/>
    <x v="0"/>
    <x v="0"/>
    <x v="0"/>
    <x v="0"/>
    <n v="0"/>
  </r>
  <r>
    <x v="0"/>
    <x v="7"/>
    <x v="80"/>
    <x v="0"/>
    <x v="0"/>
    <x v="0"/>
    <x v="1"/>
    <n v="0"/>
  </r>
  <r>
    <x v="0"/>
    <x v="7"/>
    <x v="81"/>
    <x v="1"/>
    <x v="0"/>
    <x v="0"/>
    <x v="1"/>
    <n v="1"/>
  </r>
  <r>
    <x v="0"/>
    <x v="7"/>
    <x v="82"/>
    <x v="0"/>
    <x v="0"/>
    <x v="0"/>
    <x v="1"/>
    <n v="0"/>
  </r>
  <r>
    <x v="0"/>
    <x v="7"/>
    <x v="83"/>
    <x v="0"/>
    <x v="0"/>
    <x v="0"/>
    <x v="1"/>
    <n v="0"/>
  </r>
  <r>
    <x v="0"/>
    <x v="8"/>
    <x v="84"/>
    <x v="1"/>
    <x v="0"/>
    <x v="0"/>
    <x v="0"/>
    <n v="1"/>
  </r>
  <r>
    <x v="0"/>
    <x v="8"/>
    <x v="85"/>
    <x v="0"/>
    <x v="0"/>
    <x v="0"/>
    <x v="0"/>
    <n v="0"/>
  </r>
  <r>
    <x v="0"/>
    <x v="8"/>
    <x v="86"/>
    <x v="0"/>
    <x v="0"/>
    <x v="0"/>
    <x v="1"/>
    <n v="0"/>
  </r>
  <r>
    <x v="0"/>
    <x v="8"/>
    <x v="87"/>
    <x v="0"/>
    <x v="0"/>
    <x v="0"/>
    <x v="1"/>
    <n v="0"/>
  </r>
  <r>
    <x v="0"/>
    <x v="8"/>
    <x v="88"/>
    <x v="0"/>
    <x v="0"/>
    <x v="0"/>
    <x v="1"/>
    <n v="0"/>
  </r>
  <r>
    <x v="0"/>
    <x v="8"/>
    <x v="89"/>
    <x v="0"/>
    <x v="0"/>
    <x v="0"/>
    <x v="1"/>
    <n v="0"/>
  </r>
  <r>
    <x v="0"/>
    <x v="8"/>
    <x v="90"/>
    <x v="0"/>
    <x v="0"/>
    <x v="0"/>
    <x v="1"/>
    <n v="0"/>
  </r>
  <r>
    <x v="0"/>
    <x v="8"/>
    <x v="91"/>
    <x v="0"/>
    <x v="0"/>
    <x v="0"/>
    <x v="1"/>
    <n v="0"/>
  </r>
  <r>
    <x v="1"/>
    <x v="0"/>
    <x v="0"/>
    <x v="0"/>
    <x v="1"/>
    <x v="1"/>
    <x v="0"/>
    <n v="0"/>
  </r>
  <r>
    <x v="1"/>
    <x v="0"/>
    <x v="1"/>
    <x v="1"/>
    <x v="1"/>
    <x v="1"/>
    <x v="0"/>
    <n v="1"/>
  </r>
  <r>
    <x v="1"/>
    <x v="0"/>
    <x v="2"/>
    <x v="0"/>
    <x v="1"/>
    <x v="1"/>
    <x v="0"/>
    <n v="0"/>
  </r>
  <r>
    <x v="1"/>
    <x v="0"/>
    <x v="3"/>
    <x v="0"/>
    <x v="1"/>
    <x v="1"/>
    <x v="0"/>
    <n v="0"/>
  </r>
  <r>
    <x v="1"/>
    <x v="0"/>
    <x v="4"/>
    <x v="0"/>
    <x v="1"/>
    <x v="1"/>
    <x v="0"/>
    <n v="0"/>
  </r>
  <r>
    <x v="1"/>
    <x v="0"/>
    <x v="5"/>
    <x v="0"/>
    <x v="1"/>
    <x v="1"/>
    <x v="0"/>
    <n v="0"/>
  </r>
  <r>
    <x v="1"/>
    <x v="0"/>
    <x v="6"/>
    <x v="1"/>
    <x v="1"/>
    <x v="1"/>
    <x v="1"/>
    <n v="1"/>
  </r>
  <r>
    <x v="1"/>
    <x v="0"/>
    <x v="7"/>
    <x v="1"/>
    <x v="1"/>
    <x v="1"/>
    <x v="1"/>
    <n v="1"/>
  </r>
  <r>
    <x v="1"/>
    <x v="0"/>
    <x v="8"/>
    <x v="1"/>
    <x v="1"/>
    <x v="1"/>
    <x v="1"/>
    <n v="1"/>
  </r>
  <r>
    <x v="1"/>
    <x v="0"/>
    <x v="9"/>
    <x v="0"/>
    <x v="1"/>
    <x v="1"/>
    <x v="1"/>
    <n v="0"/>
  </r>
  <r>
    <x v="1"/>
    <x v="0"/>
    <x v="10"/>
    <x v="0"/>
    <x v="1"/>
    <x v="1"/>
    <x v="1"/>
    <n v="0"/>
  </r>
  <r>
    <x v="1"/>
    <x v="1"/>
    <x v="11"/>
    <x v="0"/>
    <x v="1"/>
    <x v="1"/>
    <x v="0"/>
    <n v="0"/>
  </r>
  <r>
    <x v="1"/>
    <x v="1"/>
    <x v="12"/>
    <x v="1"/>
    <x v="1"/>
    <x v="1"/>
    <x v="0"/>
    <n v="1"/>
  </r>
  <r>
    <x v="1"/>
    <x v="1"/>
    <x v="13"/>
    <x v="0"/>
    <x v="1"/>
    <x v="1"/>
    <x v="0"/>
    <n v="0"/>
  </r>
  <r>
    <x v="1"/>
    <x v="1"/>
    <x v="14"/>
    <x v="0"/>
    <x v="1"/>
    <x v="1"/>
    <x v="0"/>
    <n v="0"/>
  </r>
  <r>
    <x v="1"/>
    <x v="1"/>
    <x v="15"/>
    <x v="0"/>
    <x v="1"/>
    <x v="1"/>
    <x v="0"/>
    <n v="0"/>
  </r>
  <r>
    <x v="1"/>
    <x v="1"/>
    <x v="16"/>
    <x v="0"/>
    <x v="1"/>
    <x v="1"/>
    <x v="0"/>
    <n v="0"/>
  </r>
  <r>
    <x v="1"/>
    <x v="1"/>
    <x v="17"/>
    <x v="1"/>
    <x v="1"/>
    <x v="1"/>
    <x v="1"/>
    <n v="1"/>
  </r>
  <r>
    <x v="1"/>
    <x v="1"/>
    <x v="18"/>
    <x v="0"/>
    <x v="1"/>
    <x v="1"/>
    <x v="1"/>
    <n v="0"/>
  </r>
  <r>
    <x v="1"/>
    <x v="1"/>
    <x v="19"/>
    <x v="0"/>
    <x v="1"/>
    <x v="1"/>
    <x v="1"/>
    <n v="0"/>
  </r>
  <r>
    <x v="1"/>
    <x v="1"/>
    <x v="20"/>
    <x v="1"/>
    <x v="1"/>
    <x v="1"/>
    <x v="1"/>
    <n v="1"/>
  </r>
  <r>
    <x v="1"/>
    <x v="1"/>
    <x v="21"/>
    <x v="0"/>
    <x v="1"/>
    <x v="1"/>
    <x v="1"/>
    <n v="0"/>
  </r>
  <r>
    <x v="1"/>
    <x v="1"/>
    <x v="22"/>
    <x v="1"/>
    <x v="1"/>
    <x v="1"/>
    <x v="1"/>
    <n v="1"/>
  </r>
  <r>
    <x v="1"/>
    <x v="1"/>
    <x v="23"/>
    <x v="0"/>
    <x v="1"/>
    <x v="1"/>
    <x v="1"/>
    <n v="0"/>
  </r>
  <r>
    <x v="1"/>
    <x v="2"/>
    <x v="24"/>
    <x v="0"/>
    <x v="1"/>
    <x v="1"/>
    <x v="0"/>
    <n v="0"/>
  </r>
  <r>
    <x v="1"/>
    <x v="2"/>
    <x v="25"/>
    <x v="1"/>
    <x v="1"/>
    <x v="1"/>
    <x v="0"/>
    <n v="1"/>
  </r>
  <r>
    <x v="1"/>
    <x v="2"/>
    <x v="26"/>
    <x v="0"/>
    <x v="1"/>
    <x v="1"/>
    <x v="0"/>
    <n v="0"/>
  </r>
  <r>
    <x v="1"/>
    <x v="2"/>
    <x v="27"/>
    <x v="0"/>
    <x v="1"/>
    <x v="1"/>
    <x v="0"/>
    <n v="0"/>
  </r>
  <r>
    <x v="1"/>
    <x v="2"/>
    <x v="28"/>
    <x v="0"/>
    <x v="1"/>
    <x v="1"/>
    <x v="0"/>
    <n v="0"/>
  </r>
  <r>
    <x v="1"/>
    <x v="2"/>
    <x v="29"/>
    <x v="0"/>
    <x v="1"/>
    <x v="1"/>
    <x v="0"/>
    <n v="0"/>
  </r>
  <r>
    <x v="1"/>
    <x v="2"/>
    <x v="30"/>
    <x v="1"/>
    <x v="1"/>
    <x v="1"/>
    <x v="1"/>
    <n v="1"/>
  </r>
  <r>
    <x v="1"/>
    <x v="2"/>
    <x v="31"/>
    <x v="1"/>
    <x v="1"/>
    <x v="1"/>
    <x v="1"/>
    <n v="1"/>
  </r>
  <r>
    <x v="1"/>
    <x v="2"/>
    <x v="32"/>
    <x v="0"/>
    <x v="1"/>
    <x v="1"/>
    <x v="1"/>
    <n v="0"/>
  </r>
  <r>
    <x v="1"/>
    <x v="2"/>
    <x v="33"/>
    <x v="0"/>
    <x v="1"/>
    <x v="1"/>
    <x v="1"/>
    <n v="0"/>
  </r>
  <r>
    <x v="1"/>
    <x v="3"/>
    <x v="34"/>
    <x v="0"/>
    <x v="1"/>
    <x v="1"/>
    <x v="0"/>
    <n v="0"/>
  </r>
  <r>
    <x v="1"/>
    <x v="3"/>
    <x v="35"/>
    <x v="0"/>
    <x v="1"/>
    <x v="1"/>
    <x v="0"/>
    <n v="0"/>
  </r>
  <r>
    <x v="1"/>
    <x v="3"/>
    <x v="36"/>
    <x v="0"/>
    <x v="1"/>
    <x v="1"/>
    <x v="0"/>
    <n v="0"/>
  </r>
  <r>
    <x v="1"/>
    <x v="3"/>
    <x v="37"/>
    <x v="1"/>
    <x v="1"/>
    <x v="1"/>
    <x v="0"/>
    <n v="1"/>
  </r>
  <r>
    <x v="1"/>
    <x v="3"/>
    <x v="38"/>
    <x v="0"/>
    <x v="1"/>
    <x v="1"/>
    <x v="0"/>
    <n v="0"/>
  </r>
  <r>
    <x v="1"/>
    <x v="3"/>
    <x v="39"/>
    <x v="0"/>
    <x v="1"/>
    <x v="1"/>
    <x v="0"/>
    <n v="0"/>
  </r>
  <r>
    <x v="1"/>
    <x v="3"/>
    <x v="40"/>
    <x v="0"/>
    <x v="1"/>
    <x v="1"/>
    <x v="1"/>
    <n v="0"/>
  </r>
  <r>
    <x v="1"/>
    <x v="3"/>
    <x v="41"/>
    <x v="1"/>
    <x v="1"/>
    <x v="1"/>
    <x v="1"/>
    <n v="1"/>
  </r>
  <r>
    <x v="1"/>
    <x v="3"/>
    <x v="42"/>
    <x v="0"/>
    <x v="1"/>
    <x v="1"/>
    <x v="1"/>
    <n v="0"/>
  </r>
  <r>
    <x v="1"/>
    <x v="3"/>
    <x v="43"/>
    <x v="0"/>
    <x v="1"/>
    <x v="1"/>
    <x v="1"/>
    <n v="0"/>
  </r>
  <r>
    <x v="1"/>
    <x v="3"/>
    <x v="44"/>
    <x v="0"/>
    <x v="1"/>
    <x v="1"/>
    <x v="1"/>
    <n v="0"/>
  </r>
  <r>
    <x v="1"/>
    <x v="4"/>
    <x v="45"/>
    <x v="0"/>
    <x v="1"/>
    <x v="1"/>
    <x v="0"/>
    <n v="0"/>
  </r>
  <r>
    <x v="1"/>
    <x v="4"/>
    <x v="46"/>
    <x v="1"/>
    <x v="1"/>
    <x v="1"/>
    <x v="0"/>
    <n v="1"/>
  </r>
  <r>
    <x v="1"/>
    <x v="4"/>
    <x v="47"/>
    <x v="0"/>
    <x v="1"/>
    <x v="1"/>
    <x v="0"/>
    <n v="0"/>
  </r>
  <r>
    <x v="1"/>
    <x v="4"/>
    <x v="48"/>
    <x v="0"/>
    <x v="1"/>
    <x v="1"/>
    <x v="0"/>
    <n v="0"/>
  </r>
  <r>
    <x v="1"/>
    <x v="4"/>
    <x v="49"/>
    <x v="0"/>
    <x v="1"/>
    <x v="1"/>
    <x v="0"/>
    <n v="0"/>
  </r>
  <r>
    <x v="1"/>
    <x v="4"/>
    <x v="50"/>
    <x v="0"/>
    <x v="1"/>
    <x v="1"/>
    <x v="0"/>
    <n v="0"/>
  </r>
  <r>
    <x v="1"/>
    <x v="4"/>
    <x v="51"/>
    <x v="0"/>
    <x v="1"/>
    <x v="1"/>
    <x v="1"/>
    <n v="0"/>
  </r>
  <r>
    <x v="1"/>
    <x v="4"/>
    <x v="52"/>
    <x v="0"/>
    <x v="1"/>
    <x v="1"/>
    <x v="1"/>
    <n v="0"/>
  </r>
  <r>
    <x v="1"/>
    <x v="4"/>
    <x v="53"/>
    <x v="1"/>
    <x v="1"/>
    <x v="1"/>
    <x v="1"/>
    <n v="1"/>
  </r>
  <r>
    <x v="1"/>
    <x v="4"/>
    <x v="54"/>
    <x v="0"/>
    <x v="1"/>
    <x v="1"/>
    <x v="1"/>
    <n v="0"/>
  </r>
  <r>
    <x v="1"/>
    <x v="5"/>
    <x v="55"/>
    <x v="0"/>
    <x v="1"/>
    <x v="1"/>
    <x v="0"/>
    <n v="0"/>
  </r>
  <r>
    <x v="1"/>
    <x v="5"/>
    <x v="56"/>
    <x v="1"/>
    <x v="1"/>
    <x v="1"/>
    <x v="0"/>
    <n v="1"/>
  </r>
  <r>
    <x v="1"/>
    <x v="5"/>
    <x v="57"/>
    <x v="0"/>
    <x v="1"/>
    <x v="1"/>
    <x v="0"/>
    <n v="0"/>
  </r>
  <r>
    <x v="1"/>
    <x v="5"/>
    <x v="58"/>
    <x v="0"/>
    <x v="1"/>
    <x v="1"/>
    <x v="0"/>
    <n v="0"/>
  </r>
  <r>
    <x v="1"/>
    <x v="5"/>
    <x v="59"/>
    <x v="0"/>
    <x v="1"/>
    <x v="1"/>
    <x v="0"/>
    <n v="0"/>
  </r>
  <r>
    <x v="1"/>
    <x v="5"/>
    <x v="60"/>
    <x v="0"/>
    <x v="1"/>
    <x v="1"/>
    <x v="0"/>
    <n v="0"/>
  </r>
  <r>
    <x v="1"/>
    <x v="5"/>
    <x v="61"/>
    <x v="1"/>
    <x v="1"/>
    <x v="1"/>
    <x v="1"/>
    <n v="1"/>
  </r>
  <r>
    <x v="1"/>
    <x v="5"/>
    <x v="62"/>
    <x v="1"/>
    <x v="1"/>
    <x v="1"/>
    <x v="1"/>
    <n v="1"/>
  </r>
  <r>
    <x v="1"/>
    <x v="5"/>
    <x v="63"/>
    <x v="0"/>
    <x v="1"/>
    <x v="1"/>
    <x v="1"/>
    <n v="0"/>
  </r>
  <r>
    <x v="1"/>
    <x v="6"/>
    <x v="64"/>
    <x v="0"/>
    <x v="1"/>
    <x v="1"/>
    <x v="0"/>
    <n v="0"/>
  </r>
  <r>
    <x v="1"/>
    <x v="6"/>
    <x v="65"/>
    <x v="1"/>
    <x v="1"/>
    <x v="1"/>
    <x v="0"/>
    <n v="1"/>
  </r>
  <r>
    <x v="1"/>
    <x v="6"/>
    <x v="66"/>
    <x v="0"/>
    <x v="1"/>
    <x v="1"/>
    <x v="0"/>
    <n v="0"/>
  </r>
  <r>
    <x v="1"/>
    <x v="6"/>
    <x v="67"/>
    <x v="0"/>
    <x v="1"/>
    <x v="1"/>
    <x v="0"/>
    <n v="0"/>
  </r>
  <r>
    <x v="1"/>
    <x v="6"/>
    <x v="68"/>
    <x v="0"/>
    <x v="1"/>
    <x v="1"/>
    <x v="0"/>
    <n v="0"/>
  </r>
  <r>
    <x v="1"/>
    <x v="6"/>
    <x v="69"/>
    <x v="0"/>
    <x v="1"/>
    <x v="1"/>
    <x v="0"/>
    <n v="0"/>
  </r>
  <r>
    <x v="1"/>
    <x v="6"/>
    <x v="70"/>
    <x v="1"/>
    <x v="1"/>
    <x v="1"/>
    <x v="1"/>
    <n v="1"/>
  </r>
  <r>
    <x v="1"/>
    <x v="6"/>
    <x v="71"/>
    <x v="0"/>
    <x v="1"/>
    <x v="1"/>
    <x v="1"/>
    <n v="0"/>
  </r>
  <r>
    <x v="1"/>
    <x v="6"/>
    <x v="72"/>
    <x v="0"/>
    <x v="1"/>
    <x v="1"/>
    <x v="1"/>
    <n v="0"/>
  </r>
  <r>
    <x v="1"/>
    <x v="6"/>
    <x v="73"/>
    <x v="0"/>
    <x v="1"/>
    <x v="1"/>
    <x v="1"/>
    <n v="0"/>
  </r>
  <r>
    <x v="1"/>
    <x v="7"/>
    <x v="74"/>
    <x v="0"/>
    <x v="1"/>
    <x v="1"/>
    <x v="0"/>
    <n v="0"/>
  </r>
  <r>
    <x v="1"/>
    <x v="7"/>
    <x v="75"/>
    <x v="0"/>
    <x v="1"/>
    <x v="1"/>
    <x v="0"/>
    <n v="0"/>
  </r>
  <r>
    <x v="1"/>
    <x v="7"/>
    <x v="76"/>
    <x v="0"/>
    <x v="1"/>
    <x v="1"/>
    <x v="0"/>
    <n v="0"/>
  </r>
  <r>
    <x v="1"/>
    <x v="7"/>
    <x v="77"/>
    <x v="1"/>
    <x v="1"/>
    <x v="1"/>
    <x v="0"/>
    <n v="1"/>
  </r>
  <r>
    <x v="1"/>
    <x v="7"/>
    <x v="78"/>
    <x v="0"/>
    <x v="1"/>
    <x v="1"/>
    <x v="0"/>
    <n v="0"/>
  </r>
  <r>
    <x v="1"/>
    <x v="7"/>
    <x v="79"/>
    <x v="0"/>
    <x v="1"/>
    <x v="1"/>
    <x v="0"/>
    <n v="0"/>
  </r>
  <r>
    <x v="1"/>
    <x v="7"/>
    <x v="80"/>
    <x v="0"/>
    <x v="1"/>
    <x v="1"/>
    <x v="1"/>
    <n v="0"/>
  </r>
  <r>
    <x v="1"/>
    <x v="7"/>
    <x v="81"/>
    <x v="1"/>
    <x v="1"/>
    <x v="1"/>
    <x v="1"/>
    <n v="1"/>
  </r>
  <r>
    <x v="1"/>
    <x v="7"/>
    <x v="82"/>
    <x v="0"/>
    <x v="1"/>
    <x v="1"/>
    <x v="1"/>
    <n v="0"/>
  </r>
  <r>
    <x v="1"/>
    <x v="7"/>
    <x v="83"/>
    <x v="0"/>
    <x v="1"/>
    <x v="1"/>
    <x v="1"/>
    <n v="0"/>
  </r>
  <r>
    <x v="1"/>
    <x v="8"/>
    <x v="84"/>
    <x v="1"/>
    <x v="1"/>
    <x v="1"/>
    <x v="0"/>
    <n v="1"/>
  </r>
  <r>
    <x v="1"/>
    <x v="8"/>
    <x v="85"/>
    <x v="0"/>
    <x v="1"/>
    <x v="1"/>
    <x v="0"/>
    <n v="0"/>
  </r>
  <r>
    <x v="1"/>
    <x v="8"/>
    <x v="86"/>
    <x v="1"/>
    <x v="1"/>
    <x v="1"/>
    <x v="1"/>
    <n v="1"/>
  </r>
  <r>
    <x v="1"/>
    <x v="8"/>
    <x v="87"/>
    <x v="0"/>
    <x v="1"/>
    <x v="1"/>
    <x v="1"/>
    <n v="0"/>
  </r>
  <r>
    <x v="1"/>
    <x v="8"/>
    <x v="88"/>
    <x v="0"/>
    <x v="1"/>
    <x v="1"/>
    <x v="1"/>
    <n v="0"/>
  </r>
  <r>
    <x v="1"/>
    <x v="8"/>
    <x v="89"/>
    <x v="0"/>
    <x v="1"/>
    <x v="1"/>
    <x v="1"/>
    <n v="0"/>
  </r>
  <r>
    <x v="1"/>
    <x v="8"/>
    <x v="90"/>
    <x v="0"/>
    <x v="1"/>
    <x v="1"/>
    <x v="1"/>
    <n v="0"/>
  </r>
  <r>
    <x v="1"/>
    <x v="8"/>
    <x v="91"/>
    <x v="1"/>
    <x v="1"/>
    <x v="1"/>
    <x v="1"/>
    <n v="1"/>
  </r>
  <r>
    <x v="2"/>
    <x v="0"/>
    <x v="0"/>
    <x v="0"/>
    <x v="2"/>
    <x v="2"/>
    <x v="0"/>
    <n v="0"/>
  </r>
  <r>
    <x v="2"/>
    <x v="0"/>
    <x v="1"/>
    <x v="1"/>
    <x v="2"/>
    <x v="2"/>
    <x v="0"/>
    <n v="1"/>
  </r>
  <r>
    <x v="2"/>
    <x v="0"/>
    <x v="2"/>
    <x v="0"/>
    <x v="2"/>
    <x v="2"/>
    <x v="0"/>
    <n v="0"/>
  </r>
  <r>
    <x v="2"/>
    <x v="0"/>
    <x v="3"/>
    <x v="0"/>
    <x v="2"/>
    <x v="2"/>
    <x v="0"/>
    <n v="0"/>
  </r>
  <r>
    <x v="2"/>
    <x v="0"/>
    <x v="4"/>
    <x v="0"/>
    <x v="2"/>
    <x v="2"/>
    <x v="0"/>
    <n v="0"/>
  </r>
  <r>
    <x v="2"/>
    <x v="0"/>
    <x v="5"/>
    <x v="0"/>
    <x v="2"/>
    <x v="2"/>
    <x v="0"/>
    <n v="0"/>
  </r>
  <r>
    <x v="2"/>
    <x v="0"/>
    <x v="6"/>
    <x v="0"/>
    <x v="2"/>
    <x v="2"/>
    <x v="1"/>
    <n v="0"/>
  </r>
  <r>
    <x v="2"/>
    <x v="0"/>
    <x v="7"/>
    <x v="0"/>
    <x v="2"/>
    <x v="2"/>
    <x v="1"/>
    <n v="0"/>
  </r>
  <r>
    <x v="2"/>
    <x v="0"/>
    <x v="8"/>
    <x v="0"/>
    <x v="2"/>
    <x v="2"/>
    <x v="1"/>
    <n v="0"/>
  </r>
  <r>
    <x v="2"/>
    <x v="0"/>
    <x v="9"/>
    <x v="0"/>
    <x v="2"/>
    <x v="2"/>
    <x v="1"/>
    <n v="0"/>
  </r>
  <r>
    <x v="2"/>
    <x v="0"/>
    <x v="10"/>
    <x v="0"/>
    <x v="2"/>
    <x v="2"/>
    <x v="1"/>
    <n v="0"/>
  </r>
  <r>
    <x v="2"/>
    <x v="1"/>
    <x v="11"/>
    <x v="0"/>
    <x v="2"/>
    <x v="2"/>
    <x v="0"/>
    <n v="0"/>
  </r>
  <r>
    <x v="2"/>
    <x v="1"/>
    <x v="12"/>
    <x v="1"/>
    <x v="2"/>
    <x v="2"/>
    <x v="0"/>
    <n v="1"/>
  </r>
  <r>
    <x v="2"/>
    <x v="1"/>
    <x v="13"/>
    <x v="0"/>
    <x v="2"/>
    <x v="2"/>
    <x v="0"/>
    <n v="0"/>
  </r>
  <r>
    <x v="2"/>
    <x v="1"/>
    <x v="14"/>
    <x v="0"/>
    <x v="2"/>
    <x v="2"/>
    <x v="0"/>
    <n v="0"/>
  </r>
  <r>
    <x v="2"/>
    <x v="1"/>
    <x v="15"/>
    <x v="0"/>
    <x v="2"/>
    <x v="2"/>
    <x v="0"/>
    <n v="0"/>
  </r>
  <r>
    <x v="2"/>
    <x v="1"/>
    <x v="16"/>
    <x v="0"/>
    <x v="2"/>
    <x v="2"/>
    <x v="0"/>
    <n v="0"/>
  </r>
  <r>
    <x v="2"/>
    <x v="1"/>
    <x v="17"/>
    <x v="0"/>
    <x v="2"/>
    <x v="2"/>
    <x v="1"/>
    <n v="0"/>
  </r>
  <r>
    <x v="2"/>
    <x v="1"/>
    <x v="18"/>
    <x v="0"/>
    <x v="2"/>
    <x v="2"/>
    <x v="1"/>
    <n v="0"/>
  </r>
  <r>
    <x v="2"/>
    <x v="1"/>
    <x v="19"/>
    <x v="0"/>
    <x v="2"/>
    <x v="2"/>
    <x v="1"/>
    <n v="0"/>
  </r>
  <r>
    <x v="2"/>
    <x v="1"/>
    <x v="20"/>
    <x v="0"/>
    <x v="2"/>
    <x v="2"/>
    <x v="1"/>
    <n v="0"/>
  </r>
  <r>
    <x v="2"/>
    <x v="1"/>
    <x v="21"/>
    <x v="1"/>
    <x v="2"/>
    <x v="2"/>
    <x v="1"/>
    <n v="1"/>
  </r>
  <r>
    <x v="2"/>
    <x v="1"/>
    <x v="22"/>
    <x v="0"/>
    <x v="2"/>
    <x v="2"/>
    <x v="1"/>
    <n v="0"/>
  </r>
  <r>
    <x v="2"/>
    <x v="1"/>
    <x v="23"/>
    <x v="0"/>
    <x v="2"/>
    <x v="2"/>
    <x v="1"/>
    <n v="0"/>
  </r>
  <r>
    <x v="2"/>
    <x v="2"/>
    <x v="24"/>
    <x v="0"/>
    <x v="2"/>
    <x v="2"/>
    <x v="0"/>
    <n v="0"/>
  </r>
  <r>
    <x v="2"/>
    <x v="2"/>
    <x v="25"/>
    <x v="1"/>
    <x v="2"/>
    <x v="2"/>
    <x v="0"/>
    <n v="1"/>
  </r>
  <r>
    <x v="2"/>
    <x v="2"/>
    <x v="26"/>
    <x v="0"/>
    <x v="2"/>
    <x v="2"/>
    <x v="0"/>
    <n v="0"/>
  </r>
  <r>
    <x v="2"/>
    <x v="2"/>
    <x v="27"/>
    <x v="0"/>
    <x v="2"/>
    <x v="2"/>
    <x v="0"/>
    <n v="0"/>
  </r>
  <r>
    <x v="2"/>
    <x v="2"/>
    <x v="28"/>
    <x v="0"/>
    <x v="2"/>
    <x v="2"/>
    <x v="0"/>
    <n v="0"/>
  </r>
  <r>
    <x v="2"/>
    <x v="2"/>
    <x v="29"/>
    <x v="0"/>
    <x v="2"/>
    <x v="2"/>
    <x v="0"/>
    <n v="0"/>
  </r>
  <r>
    <x v="2"/>
    <x v="2"/>
    <x v="30"/>
    <x v="0"/>
    <x v="2"/>
    <x v="2"/>
    <x v="1"/>
    <n v="0"/>
  </r>
  <r>
    <x v="2"/>
    <x v="2"/>
    <x v="31"/>
    <x v="1"/>
    <x v="2"/>
    <x v="2"/>
    <x v="1"/>
    <n v="1"/>
  </r>
  <r>
    <x v="2"/>
    <x v="2"/>
    <x v="32"/>
    <x v="0"/>
    <x v="2"/>
    <x v="2"/>
    <x v="1"/>
    <n v="0"/>
  </r>
  <r>
    <x v="2"/>
    <x v="2"/>
    <x v="33"/>
    <x v="0"/>
    <x v="2"/>
    <x v="2"/>
    <x v="1"/>
    <n v="0"/>
  </r>
  <r>
    <x v="2"/>
    <x v="3"/>
    <x v="34"/>
    <x v="0"/>
    <x v="2"/>
    <x v="2"/>
    <x v="0"/>
    <n v="0"/>
  </r>
  <r>
    <x v="2"/>
    <x v="3"/>
    <x v="35"/>
    <x v="1"/>
    <x v="2"/>
    <x v="2"/>
    <x v="0"/>
    <n v="1"/>
  </r>
  <r>
    <x v="2"/>
    <x v="3"/>
    <x v="36"/>
    <x v="0"/>
    <x v="2"/>
    <x v="2"/>
    <x v="0"/>
    <n v="0"/>
  </r>
  <r>
    <x v="2"/>
    <x v="3"/>
    <x v="37"/>
    <x v="0"/>
    <x v="2"/>
    <x v="2"/>
    <x v="0"/>
    <n v="0"/>
  </r>
  <r>
    <x v="2"/>
    <x v="3"/>
    <x v="38"/>
    <x v="0"/>
    <x v="2"/>
    <x v="2"/>
    <x v="0"/>
    <n v="0"/>
  </r>
  <r>
    <x v="2"/>
    <x v="3"/>
    <x v="39"/>
    <x v="0"/>
    <x v="2"/>
    <x v="2"/>
    <x v="0"/>
    <n v="0"/>
  </r>
  <r>
    <x v="2"/>
    <x v="3"/>
    <x v="40"/>
    <x v="1"/>
    <x v="2"/>
    <x v="2"/>
    <x v="1"/>
    <n v="1"/>
  </r>
  <r>
    <x v="2"/>
    <x v="3"/>
    <x v="41"/>
    <x v="0"/>
    <x v="2"/>
    <x v="2"/>
    <x v="1"/>
    <n v="0"/>
  </r>
  <r>
    <x v="2"/>
    <x v="3"/>
    <x v="42"/>
    <x v="0"/>
    <x v="2"/>
    <x v="2"/>
    <x v="1"/>
    <n v="0"/>
  </r>
  <r>
    <x v="2"/>
    <x v="3"/>
    <x v="43"/>
    <x v="0"/>
    <x v="2"/>
    <x v="2"/>
    <x v="1"/>
    <n v="0"/>
  </r>
  <r>
    <x v="2"/>
    <x v="3"/>
    <x v="44"/>
    <x v="0"/>
    <x v="2"/>
    <x v="2"/>
    <x v="1"/>
    <n v="0"/>
  </r>
  <r>
    <x v="2"/>
    <x v="4"/>
    <x v="45"/>
    <x v="0"/>
    <x v="2"/>
    <x v="2"/>
    <x v="0"/>
    <n v="0"/>
  </r>
  <r>
    <x v="2"/>
    <x v="4"/>
    <x v="46"/>
    <x v="1"/>
    <x v="2"/>
    <x v="2"/>
    <x v="0"/>
    <n v="1"/>
  </r>
  <r>
    <x v="2"/>
    <x v="4"/>
    <x v="47"/>
    <x v="0"/>
    <x v="2"/>
    <x v="2"/>
    <x v="0"/>
    <n v="0"/>
  </r>
  <r>
    <x v="2"/>
    <x v="4"/>
    <x v="48"/>
    <x v="0"/>
    <x v="2"/>
    <x v="2"/>
    <x v="0"/>
    <n v="0"/>
  </r>
  <r>
    <x v="2"/>
    <x v="4"/>
    <x v="49"/>
    <x v="0"/>
    <x v="2"/>
    <x v="2"/>
    <x v="0"/>
    <n v="0"/>
  </r>
  <r>
    <x v="2"/>
    <x v="4"/>
    <x v="50"/>
    <x v="0"/>
    <x v="2"/>
    <x v="2"/>
    <x v="0"/>
    <n v="0"/>
  </r>
  <r>
    <x v="2"/>
    <x v="4"/>
    <x v="51"/>
    <x v="1"/>
    <x v="2"/>
    <x v="2"/>
    <x v="1"/>
    <n v="1"/>
  </r>
  <r>
    <x v="2"/>
    <x v="4"/>
    <x v="52"/>
    <x v="0"/>
    <x v="2"/>
    <x v="2"/>
    <x v="1"/>
    <n v="0"/>
  </r>
  <r>
    <x v="2"/>
    <x v="4"/>
    <x v="53"/>
    <x v="0"/>
    <x v="2"/>
    <x v="2"/>
    <x v="1"/>
    <n v="0"/>
  </r>
  <r>
    <x v="2"/>
    <x v="4"/>
    <x v="54"/>
    <x v="0"/>
    <x v="2"/>
    <x v="2"/>
    <x v="1"/>
    <n v="0"/>
  </r>
  <r>
    <x v="2"/>
    <x v="5"/>
    <x v="55"/>
    <x v="0"/>
    <x v="2"/>
    <x v="2"/>
    <x v="0"/>
    <n v="0"/>
  </r>
  <r>
    <x v="2"/>
    <x v="5"/>
    <x v="56"/>
    <x v="1"/>
    <x v="2"/>
    <x v="2"/>
    <x v="0"/>
    <n v="1"/>
  </r>
  <r>
    <x v="2"/>
    <x v="5"/>
    <x v="57"/>
    <x v="0"/>
    <x v="2"/>
    <x v="2"/>
    <x v="0"/>
    <n v="0"/>
  </r>
  <r>
    <x v="2"/>
    <x v="5"/>
    <x v="58"/>
    <x v="0"/>
    <x v="2"/>
    <x v="2"/>
    <x v="0"/>
    <n v="0"/>
  </r>
  <r>
    <x v="2"/>
    <x v="5"/>
    <x v="59"/>
    <x v="0"/>
    <x v="2"/>
    <x v="2"/>
    <x v="0"/>
    <n v="0"/>
  </r>
  <r>
    <x v="2"/>
    <x v="5"/>
    <x v="60"/>
    <x v="0"/>
    <x v="2"/>
    <x v="2"/>
    <x v="0"/>
    <n v="0"/>
  </r>
  <r>
    <x v="2"/>
    <x v="5"/>
    <x v="61"/>
    <x v="0"/>
    <x v="2"/>
    <x v="2"/>
    <x v="1"/>
    <n v="0"/>
  </r>
  <r>
    <x v="2"/>
    <x v="5"/>
    <x v="62"/>
    <x v="0"/>
    <x v="2"/>
    <x v="2"/>
    <x v="1"/>
    <n v="0"/>
  </r>
  <r>
    <x v="2"/>
    <x v="5"/>
    <x v="63"/>
    <x v="1"/>
    <x v="2"/>
    <x v="2"/>
    <x v="1"/>
    <n v="1"/>
  </r>
  <r>
    <x v="2"/>
    <x v="6"/>
    <x v="64"/>
    <x v="0"/>
    <x v="2"/>
    <x v="2"/>
    <x v="0"/>
    <n v="0"/>
  </r>
  <r>
    <x v="2"/>
    <x v="6"/>
    <x v="65"/>
    <x v="1"/>
    <x v="2"/>
    <x v="2"/>
    <x v="0"/>
    <n v="1"/>
  </r>
  <r>
    <x v="2"/>
    <x v="6"/>
    <x v="66"/>
    <x v="0"/>
    <x v="2"/>
    <x v="2"/>
    <x v="0"/>
    <n v="0"/>
  </r>
  <r>
    <x v="2"/>
    <x v="6"/>
    <x v="67"/>
    <x v="0"/>
    <x v="2"/>
    <x v="2"/>
    <x v="0"/>
    <n v="0"/>
  </r>
  <r>
    <x v="2"/>
    <x v="6"/>
    <x v="68"/>
    <x v="0"/>
    <x v="2"/>
    <x v="2"/>
    <x v="0"/>
    <n v="0"/>
  </r>
  <r>
    <x v="2"/>
    <x v="6"/>
    <x v="69"/>
    <x v="0"/>
    <x v="2"/>
    <x v="2"/>
    <x v="0"/>
    <n v="0"/>
  </r>
  <r>
    <x v="2"/>
    <x v="6"/>
    <x v="70"/>
    <x v="0"/>
    <x v="2"/>
    <x v="2"/>
    <x v="1"/>
    <n v="0"/>
  </r>
  <r>
    <x v="2"/>
    <x v="6"/>
    <x v="71"/>
    <x v="0"/>
    <x v="2"/>
    <x v="2"/>
    <x v="1"/>
    <n v="0"/>
  </r>
  <r>
    <x v="2"/>
    <x v="6"/>
    <x v="72"/>
    <x v="0"/>
    <x v="2"/>
    <x v="2"/>
    <x v="1"/>
    <n v="0"/>
  </r>
  <r>
    <x v="2"/>
    <x v="6"/>
    <x v="73"/>
    <x v="1"/>
    <x v="2"/>
    <x v="2"/>
    <x v="1"/>
    <n v="1"/>
  </r>
  <r>
    <x v="2"/>
    <x v="7"/>
    <x v="74"/>
    <x v="1"/>
    <x v="2"/>
    <x v="2"/>
    <x v="0"/>
    <n v="1"/>
  </r>
  <r>
    <x v="2"/>
    <x v="7"/>
    <x v="75"/>
    <x v="0"/>
    <x v="2"/>
    <x v="2"/>
    <x v="0"/>
    <n v="0"/>
  </r>
  <r>
    <x v="2"/>
    <x v="7"/>
    <x v="76"/>
    <x v="0"/>
    <x v="2"/>
    <x v="2"/>
    <x v="0"/>
    <n v="0"/>
  </r>
  <r>
    <x v="2"/>
    <x v="7"/>
    <x v="77"/>
    <x v="0"/>
    <x v="2"/>
    <x v="2"/>
    <x v="0"/>
    <n v="0"/>
  </r>
  <r>
    <x v="2"/>
    <x v="7"/>
    <x v="78"/>
    <x v="0"/>
    <x v="2"/>
    <x v="2"/>
    <x v="0"/>
    <n v="0"/>
  </r>
  <r>
    <x v="2"/>
    <x v="7"/>
    <x v="79"/>
    <x v="0"/>
    <x v="2"/>
    <x v="2"/>
    <x v="0"/>
    <n v="0"/>
  </r>
  <r>
    <x v="2"/>
    <x v="7"/>
    <x v="80"/>
    <x v="0"/>
    <x v="2"/>
    <x v="2"/>
    <x v="1"/>
    <n v="0"/>
  </r>
  <r>
    <x v="2"/>
    <x v="7"/>
    <x v="81"/>
    <x v="0"/>
    <x v="2"/>
    <x v="2"/>
    <x v="1"/>
    <n v="0"/>
  </r>
  <r>
    <x v="2"/>
    <x v="7"/>
    <x v="82"/>
    <x v="0"/>
    <x v="2"/>
    <x v="2"/>
    <x v="1"/>
    <n v="0"/>
  </r>
  <r>
    <x v="2"/>
    <x v="7"/>
    <x v="83"/>
    <x v="0"/>
    <x v="2"/>
    <x v="2"/>
    <x v="1"/>
    <n v="0"/>
  </r>
  <r>
    <x v="2"/>
    <x v="8"/>
    <x v="84"/>
    <x v="0"/>
    <x v="2"/>
    <x v="2"/>
    <x v="0"/>
    <n v="0"/>
  </r>
  <r>
    <x v="2"/>
    <x v="8"/>
    <x v="85"/>
    <x v="1"/>
    <x v="2"/>
    <x v="2"/>
    <x v="0"/>
    <n v="1"/>
  </r>
  <r>
    <x v="2"/>
    <x v="8"/>
    <x v="86"/>
    <x v="0"/>
    <x v="2"/>
    <x v="2"/>
    <x v="1"/>
    <n v="0"/>
  </r>
  <r>
    <x v="2"/>
    <x v="8"/>
    <x v="87"/>
    <x v="0"/>
    <x v="2"/>
    <x v="2"/>
    <x v="1"/>
    <n v="0"/>
  </r>
  <r>
    <x v="2"/>
    <x v="8"/>
    <x v="88"/>
    <x v="0"/>
    <x v="2"/>
    <x v="2"/>
    <x v="1"/>
    <n v="0"/>
  </r>
  <r>
    <x v="2"/>
    <x v="8"/>
    <x v="89"/>
    <x v="0"/>
    <x v="2"/>
    <x v="2"/>
    <x v="1"/>
    <n v="0"/>
  </r>
  <r>
    <x v="2"/>
    <x v="8"/>
    <x v="90"/>
    <x v="0"/>
    <x v="2"/>
    <x v="2"/>
    <x v="1"/>
    <n v="0"/>
  </r>
  <r>
    <x v="2"/>
    <x v="8"/>
    <x v="91"/>
    <x v="0"/>
    <x v="2"/>
    <x v="2"/>
    <x v="1"/>
    <n v="0"/>
  </r>
  <r>
    <x v="3"/>
    <x v="0"/>
    <x v="0"/>
    <x v="0"/>
    <x v="2"/>
    <x v="2"/>
    <x v="0"/>
    <n v="0"/>
  </r>
  <r>
    <x v="3"/>
    <x v="0"/>
    <x v="1"/>
    <x v="1"/>
    <x v="2"/>
    <x v="2"/>
    <x v="0"/>
    <n v="1"/>
  </r>
  <r>
    <x v="3"/>
    <x v="0"/>
    <x v="2"/>
    <x v="0"/>
    <x v="2"/>
    <x v="2"/>
    <x v="0"/>
    <n v="0"/>
  </r>
  <r>
    <x v="3"/>
    <x v="0"/>
    <x v="3"/>
    <x v="0"/>
    <x v="2"/>
    <x v="2"/>
    <x v="0"/>
    <n v="0"/>
  </r>
  <r>
    <x v="3"/>
    <x v="0"/>
    <x v="4"/>
    <x v="0"/>
    <x v="2"/>
    <x v="2"/>
    <x v="0"/>
    <n v="0"/>
  </r>
  <r>
    <x v="3"/>
    <x v="0"/>
    <x v="5"/>
    <x v="0"/>
    <x v="2"/>
    <x v="2"/>
    <x v="0"/>
    <n v="0"/>
  </r>
  <r>
    <x v="3"/>
    <x v="0"/>
    <x v="6"/>
    <x v="1"/>
    <x v="2"/>
    <x v="2"/>
    <x v="1"/>
    <n v="1"/>
  </r>
  <r>
    <x v="3"/>
    <x v="0"/>
    <x v="7"/>
    <x v="1"/>
    <x v="2"/>
    <x v="2"/>
    <x v="1"/>
    <n v="1"/>
  </r>
  <r>
    <x v="3"/>
    <x v="0"/>
    <x v="8"/>
    <x v="0"/>
    <x v="2"/>
    <x v="2"/>
    <x v="1"/>
    <n v="0"/>
  </r>
  <r>
    <x v="3"/>
    <x v="0"/>
    <x v="9"/>
    <x v="0"/>
    <x v="2"/>
    <x v="2"/>
    <x v="1"/>
    <n v="0"/>
  </r>
  <r>
    <x v="3"/>
    <x v="0"/>
    <x v="10"/>
    <x v="0"/>
    <x v="2"/>
    <x v="2"/>
    <x v="1"/>
    <n v="0"/>
  </r>
  <r>
    <x v="3"/>
    <x v="1"/>
    <x v="11"/>
    <x v="0"/>
    <x v="2"/>
    <x v="2"/>
    <x v="0"/>
    <n v="0"/>
  </r>
  <r>
    <x v="3"/>
    <x v="1"/>
    <x v="12"/>
    <x v="0"/>
    <x v="2"/>
    <x v="2"/>
    <x v="0"/>
    <n v="0"/>
  </r>
  <r>
    <x v="3"/>
    <x v="1"/>
    <x v="13"/>
    <x v="0"/>
    <x v="2"/>
    <x v="2"/>
    <x v="0"/>
    <n v="0"/>
  </r>
  <r>
    <x v="3"/>
    <x v="1"/>
    <x v="14"/>
    <x v="1"/>
    <x v="2"/>
    <x v="2"/>
    <x v="0"/>
    <n v="1"/>
  </r>
  <r>
    <x v="3"/>
    <x v="1"/>
    <x v="15"/>
    <x v="0"/>
    <x v="2"/>
    <x v="2"/>
    <x v="0"/>
    <n v="0"/>
  </r>
  <r>
    <x v="3"/>
    <x v="1"/>
    <x v="16"/>
    <x v="0"/>
    <x v="2"/>
    <x v="2"/>
    <x v="0"/>
    <n v="0"/>
  </r>
  <r>
    <x v="3"/>
    <x v="1"/>
    <x v="17"/>
    <x v="0"/>
    <x v="2"/>
    <x v="2"/>
    <x v="1"/>
    <n v="0"/>
  </r>
  <r>
    <x v="3"/>
    <x v="1"/>
    <x v="18"/>
    <x v="0"/>
    <x v="2"/>
    <x v="2"/>
    <x v="1"/>
    <n v="0"/>
  </r>
  <r>
    <x v="3"/>
    <x v="1"/>
    <x v="19"/>
    <x v="0"/>
    <x v="2"/>
    <x v="2"/>
    <x v="1"/>
    <n v="0"/>
  </r>
  <r>
    <x v="3"/>
    <x v="1"/>
    <x v="20"/>
    <x v="0"/>
    <x v="2"/>
    <x v="2"/>
    <x v="1"/>
    <n v="0"/>
  </r>
  <r>
    <x v="3"/>
    <x v="1"/>
    <x v="21"/>
    <x v="1"/>
    <x v="2"/>
    <x v="2"/>
    <x v="1"/>
    <n v="1"/>
  </r>
  <r>
    <x v="3"/>
    <x v="1"/>
    <x v="22"/>
    <x v="0"/>
    <x v="2"/>
    <x v="2"/>
    <x v="1"/>
    <n v="0"/>
  </r>
  <r>
    <x v="3"/>
    <x v="1"/>
    <x v="23"/>
    <x v="0"/>
    <x v="2"/>
    <x v="2"/>
    <x v="1"/>
    <n v="0"/>
  </r>
  <r>
    <x v="3"/>
    <x v="2"/>
    <x v="24"/>
    <x v="0"/>
    <x v="2"/>
    <x v="2"/>
    <x v="0"/>
    <n v="0"/>
  </r>
  <r>
    <x v="3"/>
    <x v="2"/>
    <x v="25"/>
    <x v="1"/>
    <x v="2"/>
    <x v="2"/>
    <x v="0"/>
    <n v="1"/>
  </r>
  <r>
    <x v="3"/>
    <x v="2"/>
    <x v="26"/>
    <x v="0"/>
    <x v="2"/>
    <x v="2"/>
    <x v="0"/>
    <n v="0"/>
  </r>
  <r>
    <x v="3"/>
    <x v="2"/>
    <x v="27"/>
    <x v="0"/>
    <x v="2"/>
    <x v="2"/>
    <x v="0"/>
    <n v="0"/>
  </r>
  <r>
    <x v="3"/>
    <x v="2"/>
    <x v="28"/>
    <x v="0"/>
    <x v="2"/>
    <x v="2"/>
    <x v="0"/>
    <n v="0"/>
  </r>
  <r>
    <x v="3"/>
    <x v="2"/>
    <x v="29"/>
    <x v="0"/>
    <x v="2"/>
    <x v="2"/>
    <x v="0"/>
    <n v="0"/>
  </r>
  <r>
    <x v="3"/>
    <x v="2"/>
    <x v="30"/>
    <x v="1"/>
    <x v="2"/>
    <x v="2"/>
    <x v="1"/>
    <n v="1"/>
  </r>
  <r>
    <x v="3"/>
    <x v="2"/>
    <x v="31"/>
    <x v="1"/>
    <x v="2"/>
    <x v="2"/>
    <x v="1"/>
    <n v="1"/>
  </r>
  <r>
    <x v="3"/>
    <x v="2"/>
    <x v="32"/>
    <x v="0"/>
    <x v="2"/>
    <x v="2"/>
    <x v="1"/>
    <n v="0"/>
  </r>
  <r>
    <x v="3"/>
    <x v="2"/>
    <x v="33"/>
    <x v="0"/>
    <x v="2"/>
    <x v="2"/>
    <x v="1"/>
    <n v="0"/>
  </r>
  <r>
    <x v="3"/>
    <x v="3"/>
    <x v="34"/>
    <x v="0"/>
    <x v="2"/>
    <x v="2"/>
    <x v="0"/>
    <n v="0"/>
  </r>
  <r>
    <x v="3"/>
    <x v="3"/>
    <x v="35"/>
    <x v="0"/>
    <x v="2"/>
    <x v="2"/>
    <x v="0"/>
    <n v="0"/>
  </r>
  <r>
    <x v="3"/>
    <x v="3"/>
    <x v="36"/>
    <x v="0"/>
    <x v="2"/>
    <x v="2"/>
    <x v="0"/>
    <n v="0"/>
  </r>
  <r>
    <x v="3"/>
    <x v="3"/>
    <x v="37"/>
    <x v="0"/>
    <x v="2"/>
    <x v="2"/>
    <x v="0"/>
    <n v="0"/>
  </r>
  <r>
    <x v="3"/>
    <x v="3"/>
    <x v="38"/>
    <x v="0"/>
    <x v="2"/>
    <x v="2"/>
    <x v="0"/>
    <n v="0"/>
  </r>
  <r>
    <x v="3"/>
    <x v="3"/>
    <x v="39"/>
    <x v="1"/>
    <x v="2"/>
    <x v="2"/>
    <x v="0"/>
    <n v="1"/>
  </r>
  <r>
    <x v="3"/>
    <x v="3"/>
    <x v="40"/>
    <x v="0"/>
    <x v="2"/>
    <x v="2"/>
    <x v="1"/>
    <n v="0"/>
  </r>
  <r>
    <x v="3"/>
    <x v="3"/>
    <x v="41"/>
    <x v="0"/>
    <x v="2"/>
    <x v="2"/>
    <x v="1"/>
    <n v="0"/>
  </r>
  <r>
    <x v="3"/>
    <x v="3"/>
    <x v="42"/>
    <x v="0"/>
    <x v="2"/>
    <x v="2"/>
    <x v="1"/>
    <n v="0"/>
  </r>
  <r>
    <x v="3"/>
    <x v="3"/>
    <x v="43"/>
    <x v="0"/>
    <x v="2"/>
    <x v="2"/>
    <x v="1"/>
    <n v="0"/>
  </r>
  <r>
    <x v="3"/>
    <x v="3"/>
    <x v="44"/>
    <x v="0"/>
    <x v="2"/>
    <x v="2"/>
    <x v="1"/>
    <n v="0"/>
  </r>
  <r>
    <x v="3"/>
    <x v="4"/>
    <x v="45"/>
    <x v="0"/>
    <x v="2"/>
    <x v="2"/>
    <x v="0"/>
    <n v="0"/>
  </r>
  <r>
    <x v="3"/>
    <x v="4"/>
    <x v="46"/>
    <x v="0"/>
    <x v="2"/>
    <x v="2"/>
    <x v="0"/>
    <n v="0"/>
  </r>
  <r>
    <x v="3"/>
    <x v="4"/>
    <x v="47"/>
    <x v="0"/>
    <x v="2"/>
    <x v="2"/>
    <x v="0"/>
    <n v="0"/>
  </r>
  <r>
    <x v="3"/>
    <x v="4"/>
    <x v="48"/>
    <x v="0"/>
    <x v="2"/>
    <x v="2"/>
    <x v="0"/>
    <n v="0"/>
  </r>
  <r>
    <x v="3"/>
    <x v="4"/>
    <x v="49"/>
    <x v="0"/>
    <x v="2"/>
    <x v="2"/>
    <x v="0"/>
    <n v="0"/>
  </r>
  <r>
    <x v="3"/>
    <x v="4"/>
    <x v="50"/>
    <x v="1"/>
    <x v="2"/>
    <x v="2"/>
    <x v="0"/>
    <n v="1"/>
  </r>
  <r>
    <x v="3"/>
    <x v="4"/>
    <x v="51"/>
    <x v="0"/>
    <x v="2"/>
    <x v="2"/>
    <x v="1"/>
    <n v="0"/>
  </r>
  <r>
    <x v="3"/>
    <x v="4"/>
    <x v="52"/>
    <x v="0"/>
    <x v="2"/>
    <x v="2"/>
    <x v="1"/>
    <n v="0"/>
  </r>
  <r>
    <x v="3"/>
    <x v="4"/>
    <x v="53"/>
    <x v="0"/>
    <x v="2"/>
    <x v="2"/>
    <x v="1"/>
    <n v="0"/>
  </r>
  <r>
    <x v="3"/>
    <x v="4"/>
    <x v="54"/>
    <x v="0"/>
    <x v="2"/>
    <x v="2"/>
    <x v="1"/>
    <n v="0"/>
  </r>
  <r>
    <x v="3"/>
    <x v="5"/>
    <x v="55"/>
    <x v="0"/>
    <x v="2"/>
    <x v="2"/>
    <x v="0"/>
    <n v="0"/>
  </r>
  <r>
    <x v="3"/>
    <x v="5"/>
    <x v="56"/>
    <x v="0"/>
    <x v="2"/>
    <x v="2"/>
    <x v="0"/>
    <n v="0"/>
  </r>
  <r>
    <x v="3"/>
    <x v="5"/>
    <x v="57"/>
    <x v="0"/>
    <x v="2"/>
    <x v="2"/>
    <x v="0"/>
    <n v="0"/>
  </r>
  <r>
    <x v="3"/>
    <x v="5"/>
    <x v="58"/>
    <x v="1"/>
    <x v="2"/>
    <x v="2"/>
    <x v="0"/>
    <n v="1"/>
  </r>
  <r>
    <x v="3"/>
    <x v="5"/>
    <x v="59"/>
    <x v="0"/>
    <x v="2"/>
    <x v="2"/>
    <x v="0"/>
    <n v="0"/>
  </r>
  <r>
    <x v="3"/>
    <x v="5"/>
    <x v="60"/>
    <x v="0"/>
    <x v="2"/>
    <x v="2"/>
    <x v="0"/>
    <n v="0"/>
  </r>
  <r>
    <x v="3"/>
    <x v="5"/>
    <x v="61"/>
    <x v="0"/>
    <x v="2"/>
    <x v="2"/>
    <x v="1"/>
    <n v="0"/>
  </r>
  <r>
    <x v="3"/>
    <x v="5"/>
    <x v="62"/>
    <x v="1"/>
    <x v="2"/>
    <x v="2"/>
    <x v="1"/>
    <n v="1"/>
  </r>
  <r>
    <x v="3"/>
    <x v="5"/>
    <x v="63"/>
    <x v="1"/>
    <x v="2"/>
    <x v="2"/>
    <x v="1"/>
    <n v="1"/>
  </r>
  <r>
    <x v="3"/>
    <x v="6"/>
    <x v="64"/>
    <x v="0"/>
    <x v="2"/>
    <x v="2"/>
    <x v="0"/>
    <n v="0"/>
  </r>
  <r>
    <x v="3"/>
    <x v="6"/>
    <x v="65"/>
    <x v="0"/>
    <x v="2"/>
    <x v="2"/>
    <x v="0"/>
    <n v="0"/>
  </r>
  <r>
    <x v="3"/>
    <x v="6"/>
    <x v="66"/>
    <x v="0"/>
    <x v="2"/>
    <x v="2"/>
    <x v="0"/>
    <n v="0"/>
  </r>
  <r>
    <x v="3"/>
    <x v="6"/>
    <x v="67"/>
    <x v="0"/>
    <x v="2"/>
    <x v="2"/>
    <x v="0"/>
    <n v="0"/>
  </r>
  <r>
    <x v="3"/>
    <x v="6"/>
    <x v="68"/>
    <x v="0"/>
    <x v="2"/>
    <x v="2"/>
    <x v="0"/>
    <n v="0"/>
  </r>
  <r>
    <x v="3"/>
    <x v="6"/>
    <x v="69"/>
    <x v="1"/>
    <x v="2"/>
    <x v="2"/>
    <x v="0"/>
    <n v="1"/>
  </r>
  <r>
    <x v="3"/>
    <x v="6"/>
    <x v="70"/>
    <x v="0"/>
    <x v="2"/>
    <x v="2"/>
    <x v="1"/>
    <n v="0"/>
  </r>
  <r>
    <x v="3"/>
    <x v="6"/>
    <x v="71"/>
    <x v="0"/>
    <x v="2"/>
    <x v="2"/>
    <x v="1"/>
    <n v="0"/>
  </r>
  <r>
    <x v="3"/>
    <x v="6"/>
    <x v="72"/>
    <x v="0"/>
    <x v="2"/>
    <x v="2"/>
    <x v="1"/>
    <n v="0"/>
  </r>
  <r>
    <x v="3"/>
    <x v="6"/>
    <x v="73"/>
    <x v="0"/>
    <x v="2"/>
    <x v="2"/>
    <x v="1"/>
    <n v="0"/>
  </r>
  <r>
    <x v="3"/>
    <x v="7"/>
    <x v="74"/>
    <x v="0"/>
    <x v="2"/>
    <x v="2"/>
    <x v="0"/>
    <n v="0"/>
  </r>
  <r>
    <x v="3"/>
    <x v="7"/>
    <x v="75"/>
    <x v="0"/>
    <x v="2"/>
    <x v="2"/>
    <x v="0"/>
    <n v="0"/>
  </r>
  <r>
    <x v="3"/>
    <x v="7"/>
    <x v="76"/>
    <x v="0"/>
    <x v="2"/>
    <x v="2"/>
    <x v="0"/>
    <n v="0"/>
  </r>
  <r>
    <x v="3"/>
    <x v="7"/>
    <x v="77"/>
    <x v="0"/>
    <x v="2"/>
    <x v="2"/>
    <x v="0"/>
    <n v="0"/>
  </r>
  <r>
    <x v="3"/>
    <x v="7"/>
    <x v="78"/>
    <x v="0"/>
    <x v="2"/>
    <x v="2"/>
    <x v="0"/>
    <n v="0"/>
  </r>
  <r>
    <x v="3"/>
    <x v="7"/>
    <x v="79"/>
    <x v="1"/>
    <x v="2"/>
    <x v="2"/>
    <x v="0"/>
    <n v="1"/>
  </r>
  <r>
    <x v="3"/>
    <x v="7"/>
    <x v="80"/>
    <x v="0"/>
    <x v="2"/>
    <x v="2"/>
    <x v="1"/>
    <n v="0"/>
  </r>
  <r>
    <x v="3"/>
    <x v="7"/>
    <x v="81"/>
    <x v="0"/>
    <x v="2"/>
    <x v="2"/>
    <x v="1"/>
    <n v="0"/>
  </r>
  <r>
    <x v="3"/>
    <x v="7"/>
    <x v="82"/>
    <x v="0"/>
    <x v="2"/>
    <x v="2"/>
    <x v="1"/>
    <n v="0"/>
  </r>
  <r>
    <x v="3"/>
    <x v="7"/>
    <x v="83"/>
    <x v="0"/>
    <x v="2"/>
    <x v="2"/>
    <x v="1"/>
    <n v="0"/>
  </r>
  <r>
    <x v="3"/>
    <x v="8"/>
    <x v="84"/>
    <x v="1"/>
    <x v="2"/>
    <x v="2"/>
    <x v="0"/>
    <n v="1"/>
  </r>
  <r>
    <x v="3"/>
    <x v="8"/>
    <x v="85"/>
    <x v="0"/>
    <x v="2"/>
    <x v="2"/>
    <x v="0"/>
    <n v="0"/>
  </r>
  <r>
    <x v="3"/>
    <x v="8"/>
    <x v="86"/>
    <x v="0"/>
    <x v="2"/>
    <x v="2"/>
    <x v="1"/>
    <n v="0"/>
  </r>
  <r>
    <x v="3"/>
    <x v="8"/>
    <x v="87"/>
    <x v="0"/>
    <x v="2"/>
    <x v="2"/>
    <x v="1"/>
    <n v="0"/>
  </r>
  <r>
    <x v="3"/>
    <x v="8"/>
    <x v="88"/>
    <x v="0"/>
    <x v="2"/>
    <x v="2"/>
    <x v="1"/>
    <n v="0"/>
  </r>
  <r>
    <x v="3"/>
    <x v="8"/>
    <x v="89"/>
    <x v="0"/>
    <x v="2"/>
    <x v="2"/>
    <x v="1"/>
    <n v="0"/>
  </r>
  <r>
    <x v="3"/>
    <x v="8"/>
    <x v="90"/>
    <x v="1"/>
    <x v="2"/>
    <x v="2"/>
    <x v="1"/>
    <n v="1"/>
  </r>
  <r>
    <x v="3"/>
    <x v="8"/>
    <x v="91"/>
    <x v="1"/>
    <x v="2"/>
    <x v="2"/>
    <x v="1"/>
    <n v="1"/>
  </r>
  <r>
    <x v="4"/>
    <x v="0"/>
    <x v="0"/>
    <x v="0"/>
    <x v="3"/>
    <x v="3"/>
    <x v="0"/>
    <n v="0"/>
  </r>
  <r>
    <x v="4"/>
    <x v="0"/>
    <x v="1"/>
    <x v="1"/>
    <x v="3"/>
    <x v="3"/>
    <x v="0"/>
    <n v="1"/>
  </r>
  <r>
    <x v="4"/>
    <x v="0"/>
    <x v="2"/>
    <x v="0"/>
    <x v="3"/>
    <x v="3"/>
    <x v="0"/>
    <n v="0"/>
  </r>
  <r>
    <x v="4"/>
    <x v="0"/>
    <x v="3"/>
    <x v="0"/>
    <x v="3"/>
    <x v="3"/>
    <x v="0"/>
    <n v="0"/>
  </r>
  <r>
    <x v="4"/>
    <x v="0"/>
    <x v="4"/>
    <x v="0"/>
    <x v="3"/>
    <x v="3"/>
    <x v="0"/>
    <n v="0"/>
  </r>
  <r>
    <x v="4"/>
    <x v="0"/>
    <x v="5"/>
    <x v="0"/>
    <x v="3"/>
    <x v="3"/>
    <x v="0"/>
    <n v="0"/>
  </r>
  <r>
    <x v="4"/>
    <x v="0"/>
    <x v="6"/>
    <x v="1"/>
    <x v="3"/>
    <x v="3"/>
    <x v="1"/>
    <n v="1"/>
  </r>
  <r>
    <x v="4"/>
    <x v="0"/>
    <x v="7"/>
    <x v="1"/>
    <x v="3"/>
    <x v="3"/>
    <x v="1"/>
    <n v="1"/>
  </r>
  <r>
    <x v="4"/>
    <x v="0"/>
    <x v="8"/>
    <x v="0"/>
    <x v="3"/>
    <x v="3"/>
    <x v="1"/>
    <n v="0"/>
  </r>
  <r>
    <x v="4"/>
    <x v="0"/>
    <x v="9"/>
    <x v="1"/>
    <x v="3"/>
    <x v="3"/>
    <x v="1"/>
    <n v="1"/>
  </r>
  <r>
    <x v="4"/>
    <x v="0"/>
    <x v="10"/>
    <x v="0"/>
    <x v="3"/>
    <x v="3"/>
    <x v="1"/>
    <n v="0"/>
  </r>
  <r>
    <x v="4"/>
    <x v="1"/>
    <x v="11"/>
    <x v="0"/>
    <x v="3"/>
    <x v="3"/>
    <x v="0"/>
    <n v="0"/>
  </r>
  <r>
    <x v="4"/>
    <x v="1"/>
    <x v="12"/>
    <x v="0"/>
    <x v="3"/>
    <x v="3"/>
    <x v="0"/>
    <n v="0"/>
  </r>
  <r>
    <x v="4"/>
    <x v="1"/>
    <x v="13"/>
    <x v="0"/>
    <x v="3"/>
    <x v="3"/>
    <x v="0"/>
    <n v="0"/>
  </r>
  <r>
    <x v="4"/>
    <x v="1"/>
    <x v="14"/>
    <x v="1"/>
    <x v="3"/>
    <x v="3"/>
    <x v="0"/>
    <n v="1"/>
  </r>
  <r>
    <x v="4"/>
    <x v="1"/>
    <x v="15"/>
    <x v="0"/>
    <x v="3"/>
    <x v="3"/>
    <x v="0"/>
    <n v="0"/>
  </r>
  <r>
    <x v="4"/>
    <x v="1"/>
    <x v="16"/>
    <x v="0"/>
    <x v="3"/>
    <x v="3"/>
    <x v="0"/>
    <n v="0"/>
  </r>
  <r>
    <x v="4"/>
    <x v="1"/>
    <x v="17"/>
    <x v="0"/>
    <x v="3"/>
    <x v="3"/>
    <x v="1"/>
    <n v="0"/>
  </r>
  <r>
    <x v="4"/>
    <x v="1"/>
    <x v="18"/>
    <x v="0"/>
    <x v="3"/>
    <x v="3"/>
    <x v="1"/>
    <n v="0"/>
  </r>
  <r>
    <x v="4"/>
    <x v="1"/>
    <x v="19"/>
    <x v="0"/>
    <x v="3"/>
    <x v="3"/>
    <x v="1"/>
    <n v="0"/>
  </r>
  <r>
    <x v="4"/>
    <x v="1"/>
    <x v="20"/>
    <x v="0"/>
    <x v="3"/>
    <x v="3"/>
    <x v="1"/>
    <n v="0"/>
  </r>
  <r>
    <x v="4"/>
    <x v="1"/>
    <x v="21"/>
    <x v="0"/>
    <x v="3"/>
    <x v="3"/>
    <x v="1"/>
    <n v="0"/>
  </r>
  <r>
    <x v="4"/>
    <x v="1"/>
    <x v="22"/>
    <x v="0"/>
    <x v="3"/>
    <x v="3"/>
    <x v="1"/>
    <n v="0"/>
  </r>
  <r>
    <x v="4"/>
    <x v="1"/>
    <x v="23"/>
    <x v="0"/>
    <x v="3"/>
    <x v="3"/>
    <x v="1"/>
    <n v="0"/>
  </r>
  <r>
    <x v="4"/>
    <x v="2"/>
    <x v="24"/>
    <x v="0"/>
    <x v="3"/>
    <x v="3"/>
    <x v="0"/>
    <n v="0"/>
  </r>
  <r>
    <x v="4"/>
    <x v="2"/>
    <x v="25"/>
    <x v="0"/>
    <x v="3"/>
    <x v="3"/>
    <x v="0"/>
    <n v="0"/>
  </r>
  <r>
    <x v="4"/>
    <x v="2"/>
    <x v="26"/>
    <x v="0"/>
    <x v="3"/>
    <x v="3"/>
    <x v="0"/>
    <n v="0"/>
  </r>
  <r>
    <x v="4"/>
    <x v="2"/>
    <x v="27"/>
    <x v="1"/>
    <x v="3"/>
    <x v="3"/>
    <x v="0"/>
    <n v="1"/>
  </r>
  <r>
    <x v="4"/>
    <x v="2"/>
    <x v="28"/>
    <x v="0"/>
    <x v="3"/>
    <x v="3"/>
    <x v="0"/>
    <n v="0"/>
  </r>
  <r>
    <x v="4"/>
    <x v="2"/>
    <x v="29"/>
    <x v="0"/>
    <x v="3"/>
    <x v="3"/>
    <x v="0"/>
    <n v="0"/>
  </r>
  <r>
    <x v="4"/>
    <x v="2"/>
    <x v="30"/>
    <x v="0"/>
    <x v="3"/>
    <x v="3"/>
    <x v="1"/>
    <n v="0"/>
  </r>
  <r>
    <x v="4"/>
    <x v="2"/>
    <x v="31"/>
    <x v="1"/>
    <x v="3"/>
    <x v="3"/>
    <x v="1"/>
    <n v="1"/>
  </r>
  <r>
    <x v="4"/>
    <x v="2"/>
    <x v="32"/>
    <x v="0"/>
    <x v="3"/>
    <x v="3"/>
    <x v="1"/>
    <n v="0"/>
  </r>
  <r>
    <x v="4"/>
    <x v="2"/>
    <x v="33"/>
    <x v="0"/>
    <x v="3"/>
    <x v="3"/>
    <x v="1"/>
    <n v="0"/>
  </r>
  <r>
    <x v="4"/>
    <x v="3"/>
    <x v="34"/>
    <x v="0"/>
    <x v="3"/>
    <x v="3"/>
    <x v="0"/>
    <n v="0"/>
  </r>
  <r>
    <x v="4"/>
    <x v="3"/>
    <x v="35"/>
    <x v="0"/>
    <x v="3"/>
    <x v="3"/>
    <x v="0"/>
    <n v="0"/>
  </r>
  <r>
    <x v="4"/>
    <x v="3"/>
    <x v="36"/>
    <x v="0"/>
    <x v="3"/>
    <x v="3"/>
    <x v="0"/>
    <n v="0"/>
  </r>
  <r>
    <x v="4"/>
    <x v="3"/>
    <x v="37"/>
    <x v="1"/>
    <x v="3"/>
    <x v="3"/>
    <x v="0"/>
    <n v="1"/>
  </r>
  <r>
    <x v="4"/>
    <x v="3"/>
    <x v="38"/>
    <x v="0"/>
    <x v="3"/>
    <x v="3"/>
    <x v="0"/>
    <n v="0"/>
  </r>
  <r>
    <x v="4"/>
    <x v="3"/>
    <x v="39"/>
    <x v="0"/>
    <x v="3"/>
    <x v="3"/>
    <x v="0"/>
    <n v="0"/>
  </r>
  <r>
    <x v="4"/>
    <x v="3"/>
    <x v="40"/>
    <x v="1"/>
    <x v="3"/>
    <x v="3"/>
    <x v="1"/>
    <n v="1"/>
  </r>
  <r>
    <x v="4"/>
    <x v="3"/>
    <x v="41"/>
    <x v="0"/>
    <x v="3"/>
    <x v="3"/>
    <x v="1"/>
    <n v="0"/>
  </r>
  <r>
    <x v="4"/>
    <x v="3"/>
    <x v="42"/>
    <x v="0"/>
    <x v="3"/>
    <x v="3"/>
    <x v="1"/>
    <n v="0"/>
  </r>
  <r>
    <x v="4"/>
    <x v="3"/>
    <x v="43"/>
    <x v="0"/>
    <x v="3"/>
    <x v="3"/>
    <x v="1"/>
    <n v="0"/>
  </r>
  <r>
    <x v="4"/>
    <x v="3"/>
    <x v="44"/>
    <x v="0"/>
    <x v="3"/>
    <x v="3"/>
    <x v="1"/>
    <n v="0"/>
  </r>
  <r>
    <x v="4"/>
    <x v="4"/>
    <x v="45"/>
    <x v="0"/>
    <x v="3"/>
    <x v="3"/>
    <x v="0"/>
    <n v="0"/>
  </r>
  <r>
    <x v="4"/>
    <x v="4"/>
    <x v="46"/>
    <x v="0"/>
    <x v="3"/>
    <x v="3"/>
    <x v="0"/>
    <n v="0"/>
  </r>
  <r>
    <x v="4"/>
    <x v="4"/>
    <x v="47"/>
    <x v="0"/>
    <x v="3"/>
    <x v="3"/>
    <x v="0"/>
    <n v="0"/>
  </r>
  <r>
    <x v="4"/>
    <x v="4"/>
    <x v="48"/>
    <x v="1"/>
    <x v="3"/>
    <x v="3"/>
    <x v="0"/>
    <n v="1"/>
  </r>
  <r>
    <x v="4"/>
    <x v="4"/>
    <x v="49"/>
    <x v="0"/>
    <x v="3"/>
    <x v="3"/>
    <x v="0"/>
    <n v="0"/>
  </r>
  <r>
    <x v="4"/>
    <x v="4"/>
    <x v="50"/>
    <x v="0"/>
    <x v="3"/>
    <x v="3"/>
    <x v="0"/>
    <n v="0"/>
  </r>
  <r>
    <x v="4"/>
    <x v="4"/>
    <x v="51"/>
    <x v="1"/>
    <x v="3"/>
    <x v="3"/>
    <x v="1"/>
    <n v="1"/>
  </r>
  <r>
    <x v="4"/>
    <x v="4"/>
    <x v="52"/>
    <x v="0"/>
    <x v="3"/>
    <x v="3"/>
    <x v="1"/>
    <n v="0"/>
  </r>
  <r>
    <x v="4"/>
    <x v="4"/>
    <x v="53"/>
    <x v="0"/>
    <x v="3"/>
    <x v="3"/>
    <x v="1"/>
    <n v="0"/>
  </r>
  <r>
    <x v="4"/>
    <x v="4"/>
    <x v="54"/>
    <x v="0"/>
    <x v="3"/>
    <x v="3"/>
    <x v="1"/>
    <n v="0"/>
  </r>
  <r>
    <x v="4"/>
    <x v="5"/>
    <x v="55"/>
    <x v="0"/>
    <x v="3"/>
    <x v="3"/>
    <x v="0"/>
    <n v="0"/>
  </r>
  <r>
    <x v="4"/>
    <x v="5"/>
    <x v="56"/>
    <x v="1"/>
    <x v="3"/>
    <x v="3"/>
    <x v="0"/>
    <n v="1"/>
  </r>
  <r>
    <x v="4"/>
    <x v="5"/>
    <x v="57"/>
    <x v="0"/>
    <x v="3"/>
    <x v="3"/>
    <x v="0"/>
    <n v="0"/>
  </r>
  <r>
    <x v="4"/>
    <x v="5"/>
    <x v="58"/>
    <x v="0"/>
    <x v="3"/>
    <x v="3"/>
    <x v="0"/>
    <n v="0"/>
  </r>
  <r>
    <x v="4"/>
    <x v="5"/>
    <x v="59"/>
    <x v="0"/>
    <x v="3"/>
    <x v="3"/>
    <x v="0"/>
    <n v="0"/>
  </r>
  <r>
    <x v="4"/>
    <x v="5"/>
    <x v="60"/>
    <x v="0"/>
    <x v="3"/>
    <x v="3"/>
    <x v="0"/>
    <n v="0"/>
  </r>
  <r>
    <x v="4"/>
    <x v="5"/>
    <x v="61"/>
    <x v="0"/>
    <x v="3"/>
    <x v="3"/>
    <x v="1"/>
    <n v="0"/>
  </r>
  <r>
    <x v="4"/>
    <x v="5"/>
    <x v="62"/>
    <x v="0"/>
    <x v="3"/>
    <x v="3"/>
    <x v="1"/>
    <n v="0"/>
  </r>
  <r>
    <x v="4"/>
    <x v="5"/>
    <x v="63"/>
    <x v="0"/>
    <x v="3"/>
    <x v="3"/>
    <x v="1"/>
    <n v="0"/>
  </r>
  <r>
    <x v="4"/>
    <x v="6"/>
    <x v="64"/>
    <x v="0"/>
    <x v="3"/>
    <x v="3"/>
    <x v="0"/>
    <n v="0"/>
  </r>
  <r>
    <x v="4"/>
    <x v="6"/>
    <x v="65"/>
    <x v="1"/>
    <x v="3"/>
    <x v="3"/>
    <x v="0"/>
    <n v="1"/>
  </r>
  <r>
    <x v="4"/>
    <x v="6"/>
    <x v="66"/>
    <x v="0"/>
    <x v="3"/>
    <x v="3"/>
    <x v="0"/>
    <n v="0"/>
  </r>
  <r>
    <x v="4"/>
    <x v="6"/>
    <x v="67"/>
    <x v="0"/>
    <x v="3"/>
    <x v="3"/>
    <x v="0"/>
    <n v="0"/>
  </r>
  <r>
    <x v="4"/>
    <x v="6"/>
    <x v="68"/>
    <x v="0"/>
    <x v="3"/>
    <x v="3"/>
    <x v="0"/>
    <n v="0"/>
  </r>
  <r>
    <x v="4"/>
    <x v="6"/>
    <x v="69"/>
    <x v="0"/>
    <x v="3"/>
    <x v="3"/>
    <x v="0"/>
    <n v="0"/>
  </r>
  <r>
    <x v="4"/>
    <x v="6"/>
    <x v="70"/>
    <x v="0"/>
    <x v="3"/>
    <x v="3"/>
    <x v="1"/>
    <n v="0"/>
  </r>
  <r>
    <x v="4"/>
    <x v="6"/>
    <x v="71"/>
    <x v="0"/>
    <x v="3"/>
    <x v="3"/>
    <x v="1"/>
    <n v="0"/>
  </r>
  <r>
    <x v="4"/>
    <x v="6"/>
    <x v="72"/>
    <x v="1"/>
    <x v="3"/>
    <x v="3"/>
    <x v="1"/>
    <n v="1"/>
  </r>
  <r>
    <x v="4"/>
    <x v="6"/>
    <x v="73"/>
    <x v="1"/>
    <x v="3"/>
    <x v="3"/>
    <x v="1"/>
    <n v="1"/>
  </r>
  <r>
    <x v="4"/>
    <x v="7"/>
    <x v="74"/>
    <x v="0"/>
    <x v="3"/>
    <x v="3"/>
    <x v="0"/>
    <n v="0"/>
  </r>
  <r>
    <x v="4"/>
    <x v="7"/>
    <x v="75"/>
    <x v="0"/>
    <x v="3"/>
    <x v="3"/>
    <x v="0"/>
    <n v="0"/>
  </r>
  <r>
    <x v="4"/>
    <x v="7"/>
    <x v="76"/>
    <x v="0"/>
    <x v="3"/>
    <x v="3"/>
    <x v="0"/>
    <n v="0"/>
  </r>
  <r>
    <x v="4"/>
    <x v="7"/>
    <x v="77"/>
    <x v="1"/>
    <x v="3"/>
    <x v="3"/>
    <x v="0"/>
    <n v="1"/>
  </r>
  <r>
    <x v="4"/>
    <x v="7"/>
    <x v="78"/>
    <x v="0"/>
    <x v="3"/>
    <x v="3"/>
    <x v="0"/>
    <n v="0"/>
  </r>
  <r>
    <x v="4"/>
    <x v="7"/>
    <x v="79"/>
    <x v="0"/>
    <x v="3"/>
    <x v="3"/>
    <x v="0"/>
    <n v="0"/>
  </r>
  <r>
    <x v="4"/>
    <x v="7"/>
    <x v="80"/>
    <x v="0"/>
    <x v="3"/>
    <x v="3"/>
    <x v="1"/>
    <n v="0"/>
  </r>
  <r>
    <x v="4"/>
    <x v="7"/>
    <x v="81"/>
    <x v="1"/>
    <x v="3"/>
    <x v="3"/>
    <x v="1"/>
    <n v="1"/>
  </r>
  <r>
    <x v="4"/>
    <x v="7"/>
    <x v="82"/>
    <x v="0"/>
    <x v="3"/>
    <x v="3"/>
    <x v="1"/>
    <n v="0"/>
  </r>
  <r>
    <x v="4"/>
    <x v="7"/>
    <x v="83"/>
    <x v="0"/>
    <x v="3"/>
    <x v="3"/>
    <x v="1"/>
    <n v="0"/>
  </r>
  <r>
    <x v="4"/>
    <x v="8"/>
    <x v="84"/>
    <x v="1"/>
    <x v="3"/>
    <x v="3"/>
    <x v="0"/>
    <n v="1"/>
  </r>
  <r>
    <x v="4"/>
    <x v="8"/>
    <x v="85"/>
    <x v="0"/>
    <x v="3"/>
    <x v="3"/>
    <x v="0"/>
    <n v="0"/>
  </r>
  <r>
    <x v="4"/>
    <x v="8"/>
    <x v="86"/>
    <x v="0"/>
    <x v="3"/>
    <x v="3"/>
    <x v="1"/>
    <n v="0"/>
  </r>
  <r>
    <x v="4"/>
    <x v="8"/>
    <x v="87"/>
    <x v="0"/>
    <x v="3"/>
    <x v="3"/>
    <x v="1"/>
    <n v="0"/>
  </r>
  <r>
    <x v="4"/>
    <x v="8"/>
    <x v="88"/>
    <x v="0"/>
    <x v="3"/>
    <x v="3"/>
    <x v="1"/>
    <n v="0"/>
  </r>
  <r>
    <x v="4"/>
    <x v="8"/>
    <x v="89"/>
    <x v="0"/>
    <x v="3"/>
    <x v="3"/>
    <x v="1"/>
    <n v="0"/>
  </r>
  <r>
    <x v="4"/>
    <x v="8"/>
    <x v="90"/>
    <x v="1"/>
    <x v="3"/>
    <x v="3"/>
    <x v="1"/>
    <n v="1"/>
  </r>
  <r>
    <x v="4"/>
    <x v="8"/>
    <x v="91"/>
    <x v="0"/>
    <x v="3"/>
    <x v="3"/>
    <x v="1"/>
    <n v="0"/>
  </r>
  <r>
    <x v="5"/>
    <x v="0"/>
    <x v="0"/>
    <x v="0"/>
    <x v="1"/>
    <x v="1"/>
    <x v="0"/>
    <n v="0"/>
  </r>
  <r>
    <x v="5"/>
    <x v="0"/>
    <x v="1"/>
    <x v="1"/>
    <x v="1"/>
    <x v="1"/>
    <x v="0"/>
    <n v="1"/>
  </r>
  <r>
    <x v="5"/>
    <x v="0"/>
    <x v="2"/>
    <x v="0"/>
    <x v="1"/>
    <x v="1"/>
    <x v="0"/>
    <n v="0"/>
  </r>
  <r>
    <x v="5"/>
    <x v="0"/>
    <x v="3"/>
    <x v="0"/>
    <x v="1"/>
    <x v="1"/>
    <x v="0"/>
    <n v="0"/>
  </r>
  <r>
    <x v="5"/>
    <x v="0"/>
    <x v="4"/>
    <x v="0"/>
    <x v="1"/>
    <x v="1"/>
    <x v="0"/>
    <n v="0"/>
  </r>
  <r>
    <x v="5"/>
    <x v="0"/>
    <x v="5"/>
    <x v="0"/>
    <x v="1"/>
    <x v="1"/>
    <x v="0"/>
    <n v="0"/>
  </r>
  <r>
    <x v="5"/>
    <x v="0"/>
    <x v="6"/>
    <x v="1"/>
    <x v="1"/>
    <x v="1"/>
    <x v="1"/>
    <n v="1"/>
  </r>
  <r>
    <x v="5"/>
    <x v="0"/>
    <x v="7"/>
    <x v="0"/>
    <x v="1"/>
    <x v="1"/>
    <x v="1"/>
    <n v="0"/>
  </r>
  <r>
    <x v="5"/>
    <x v="0"/>
    <x v="8"/>
    <x v="0"/>
    <x v="1"/>
    <x v="1"/>
    <x v="1"/>
    <n v="0"/>
  </r>
  <r>
    <x v="5"/>
    <x v="0"/>
    <x v="9"/>
    <x v="0"/>
    <x v="1"/>
    <x v="1"/>
    <x v="1"/>
    <n v="0"/>
  </r>
  <r>
    <x v="5"/>
    <x v="0"/>
    <x v="10"/>
    <x v="1"/>
    <x v="1"/>
    <x v="1"/>
    <x v="1"/>
    <n v="1"/>
  </r>
  <r>
    <x v="5"/>
    <x v="1"/>
    <x v="11"/>
    <x v="1"/>
    <x v="1"/>
    <x v="1"/>
    <x v="0"/>
    <n v="1"/>
  </r>
  <r>
    <x v="5"/>
    <x v="1"/>
    <x v="12"/>
    <x v="0"/>
    <x v="1"/>
    <x v="1"/>
    <x v="0"/>
    <n v="0"/>
  </r>
  <r>
    <x v="5"/>
    <x v="1"/>
    <x v="13"/>
    <x v="0"/>
    <x v="1"/>
    <x v="1"/>
    <x v="0"/>
    <n v="0"/>
  </r>
  <r>
    <x v="5"/>
    <x v="1"/>
    <x v="14"/>
    <x v="0"/>
    <x v="1"/>
    <x v="1"/>
    <x v="0"/>
    <n v="0"/>
  </r>
  <r>
    <x v="5"/>
    <x v="1"/>
    <x v="15"/>
    <x v="0"/>
    <x v="1"/>
    <x v="1"/>
    <x v="0"/>
    <n v="0"/>
  </r>
  <r>
    <x v="5"/>
    <x v="1"/>
    <x v="16"/>
    <x v="0"/>
    <x v="1"/>
    <x v="1"/>
    <x v="0"/>
    <n v="0"/>
  </r>
  <r>
    <x v="5"/>
    <x v="1"/>
    <x v="17"/>
    <x v="0"/>
    <x v="1"/>
    <x v="1"/>
    <x v="1"/>
    <n v="0"/>
  </r>
  <r>
    <x v="5"/>
    <x v="1"/>
    <x v="18"/>
    <x v="0"/>
    <x v="1"/>
    <x v="1"/>
    <x v="1"/>
    <n v="0"/>
  </r>
  <r>
    <x v="5"/>
    <x v="1"/>
    <x v="19"/>
    <x v="0"/>
    <x v="1"/>
    <x v="1"/>
    <x v="1"/>
    <n v="0"/>
  </r>
  <r>
    <x v="5"/>
    <x v="1"/>
    <x v="20"/>
    <x v="0"/>
    <x v="1"/>
    <x v="1"/>
    <x v="1"/>
    <n v="0"/>
  </r>
  <r>
    <x v="5"/>
    <x v="1"/>
    <x v="21"/>
    <x v="0"/>
    <x v="1"/>
    <x v="1"/>
    <x v="1"/>
    <n v="0"/>
  </r>
  <r>
    <x v="5"/>
    <x v="1"/>
    <x v="22"/>
    <x v="0"/>
    <x v="1"/>
    <x v="1"/>
    <x v="1"/>
    <n v="0"/>
  </r>
  <r>
    <x v="5"/>
    <x v="1"/>
    <x v="23"/>
    <x v="0"/>
    <x v="1"/>
    <x v="1"/>
    <x v="1"/>
    <n v="0"/>
  </r>
  <r>
    <x v="5"/>
    <x v="2"/>
    <x v="24"/>
    <x v="0"/>
    <x v="1"/>
    <x v="1"/>
    <x v="0"/>
    <n v="0"/>
  </r>
  <r>
    <x v="5"/>
    <x v="2"/>
    <x v="25"/>
    <x v="0"/>
    <x v="1"/>
    <x v="1"/>
    <x v="0"/>
    <n v="0"/>
  </r>
  <r>
    <x v="5"/>
    <x v="2"/>
    <x v="26"/>
    <x v="0"/>
    <x v="1"/>
    <x v="1"/>
    <x v="0"/>
    <n v="0"/>
  </r>
  <r>
    <x v="5"/>
    <x v="2"/>
    <x v="27"/>
    <x v="0"/>
    <x v="1"/>
    <x v="1"/>
    <x v="0"/>
    <n v="0"/>
  </r>
  <r>
    <x v="5"/>
    <x v="2"/>
    <x v="28"/>
    <x v="0"/>
    <x v="1"/>
    <x v="1"/>
    <x v="0"/>
    <n v="0"/>
  </r>
  <r>
    <x v="5"/>
    <x v="2"/>
    <x v="29"/>
    <x v="1"/>
    <x v="1"/>
    <x v="1"/>
    <x v="0"/>
    <n v="1"/>
  </r>
  <r>
    <x v="5"/>
    <x v="2"/>
    <x v="30"/>
    <x v="0"/>
    <x v="1"/>
    <x v="1"/>
    <x v="1"/>
    <n v="0"/>
  </r>
  <r>
    <x v="5"/>
    <x v="2"/>
    <x v="31"/>
    <x v="0"/>
    <x v="1"/>
    <x v="1"/>
    <x v="1"/>
    <n v="0"/>
  </r>
  <r>
    <x v="5"/>
    <x v="2"/>
    <x v="32"/>
    <x v="0"/>
    <x v="1"/>
    <x v="1"/>
    <x v="1"/>
    <n v="0"/>
  </r>
  <r>
    <x v="5"/>
    <x v="2"/>
    <x v="33"/>
    <x v="0"/>
    <x v="1"/>
    <x v="1"/>
    <x v="1"/>
    <n v="0"/>
  </r>
  <r>
    <x v="5"/>
    <x v="3"/>
    <x v="34"/>
    <x v="0"/>
    <x v="1"/>
    <x v="1"/>
    <x v="0"/>
    <n v="0"/>
  </r>
  <r>
    <x v="5"/>
    <x v="3"/>
    <x v="35"/>
    <x v="1"/>
    <x v="1"/>
    <x v="1"/>
    <x v="0"/>
    <n v="1"/>
  </r>
  <r>
    <x v="5"/>
    <x v="3"/>
    <x v="36"/>
    <x v="0"/>
    <x v="1"/>
    <x v="1"/>
    <x v="0"/>
    <n v="0"/>
  </r>
  <r>
    <x v="5"/>
    <x v="3"/>
    <x v="37"/>
    <x v="0"/>
    <x v="1"/>
    <x v="1"/>
    <x v="0"/>
    <n v="0"/>
  </r>
  <r>
    <x v="5"/>
    <x v="3"/>
    <x v="38"/>
    <x v="0"/>
    <x v="1"/>
    <x v="1"/>
    <x v="0"/>
    <n v="0"/>
  </r>
  <r>
    <x v="5"/>
    <x v="3"/>
    <x v="39"/>
    <x v="0"/>
    <x v="1"/>
    <x v="1"/>
    <x v="0"/>
    <n v="0"/>
  </r>
  <r>
    <x v="5"/>
    <x v="3"/>
    <x v="40"/>
    <x v="0"/>
    <x v="1"/>
    <x v="1"/>
    <x v="1"/>
    <n v="0"/>
  </r>
  <r>
    <x v="5"/>
    <x v="3"/>
    <x v="41"/>
    <x v="1"/>
    <x v="1"/>
    <x v="1"/>
    <x v="1"/>
    <n v="1"/>
  </r>
  <r>
    <x v="5"/>
    <x v="3"/>
    <x v="42"/>
    <x v="0"/>
    <x v="1"/>
    <x v="1"/>
    <x v="1"/>
    <n v="0"/>
  </r>
  <r>
    <x v="5"/>
    <x v="3"/>
    <x v="43"/>
    <x v="0"/>
    <x v="1"/>
    <x v="1"/>
    <x v="1"/>
    <n v="0"/>
  </r>
  <r>
    <x v="5"/>
    <x v="3"/>
    <x v="44"/>
    <x v="0"/>
    <x v="1"/>
    <x v="1"/>
    <x v="1"/>
    <n v="0"/>
  </r>
  <r>
    <x v="5"/>
    <x v="4"/>
    <x v="45"/>
    <x v="1"/>
    <x v="1"/>
    <x v="1"/>
    <x v="0"/>
    <n v="1"/>
  </r>
  <r>
    <x v="5"/>
    <x v="4"/>
    <x v="46"/>
    <x v="0"/>
    <x v="1"/>
    <x v="1"/>
    <x v="0"/>
    <n v="0"/>
  </r>
  <r>
    <x v="5"/>
    <x v="4"/>
    <x v="47"/>
    <x v="0"/>
    <x v="1"/>
    <x v="1"/>
    <x v="0"/>
    <n v="0"/>
  </r>
  <r>
    <x v="5"/>
    <x v="4"/>
    <x v="48"/>
    <x v="0"/>
    <x v="1"/>
    <x v="1"/>
    <x v="0"/>
    <n v="0"/>
  </r>
  <r>
    <x v="5"/>
    <x v="4"/>
    <x v="49"/>
    <x v="0"/>
    <x v="1"/>
    <x v="1"/>
    <x v="0"/>
    <n v="0"/>
  </r>
  <r>
    <x v="5"/>
    <x v="4"/>
    <x v="50"/>
    <x v="0"/>
    <x v="1"/>
    <x v="1"/>
    <x v="0"/>
    <n v="0"/>
  </r>
  <r>
    <x v="5"/>
    <x v="4"/>
    <x v="51"/>
    <x v="0"/>
    <x v="1"/>
    <x v="1"/>
    <x v="1"/>
    <n v="0"/>
  </r>
  <r>
    <x v="5"/>
    <x v="4"/>
    <x v="52"/>
    <x v="0"/>
    <x v="1"/>
    <x v="1"/>
    <x v="1"/>
    <n v="0"/>
  </r>
  <r>
    <x v="5"/>
    <x v="4"/>
    <x v="53"/>
    <x v="0"/>
    <x v="1"/>
    <x v="1"/>
    <x v="1"/>
    <n v="0"/>
  </r>
  <r>
    <x v="5"/>
    <x v="4"/>
    <x v="54"/>
    <x v="0"/>
    <x v="1"/>
    <x v="1"/>
    <x v="1"/>
    <n v="0"/>
  </r>
  <r>
    <x v="5"/>
    <x v="5"/>
    <x v="55"/>
    <x v="1"/>
    <x v="1"/>
    <x v="1"/>
    <x v="0"/>
    <n v="1"/>
  </r>
  <r>
    <x v="5"/>
    <x v="5"/>
    <x v="56"/>
    <x v="0"/>
    <x v="1"/>
    <x v="1"/>
    <x v="0"/>
    <n v="0"/>
  </r>
  <r>
    <x v="5"/>
    <x v="5"/>
    <x v="57"/>
    <x v="0"/>
    <x v="1"/>
    <x v="1"/>
    <x v="0"/>
    <n v="0"/>
  </r>
  <r>
    <x v="5"/>
    <x v="5"/>
    <x v="58"/>
    <x v="0"/>
    <x v="1"/>
    <x v="1"/>
    <x v="0"/>
    <n v="0"/>
  </r>
  <r>
    <x v="5"/>
    <x v="5"/>
    <x v="59"/>
    <x v="0"/>
    <x v="1"/>
    <x v="1"/>
    <x v="0"/>
    <n v="0"/>
  </r>
  <r>
    <x v="5"/>
    <x v="5"/>
    <x v="60"/>
    <x v="0"/>
    <x v="1"/>
    <x v="1"/>
    <x v="0"/>
    <n v="0"/>
  </r>
  <r>
    <x v="5"/>
    <x v="5"/>
    <x v="61"/>
    <x v="0"/>
    <x v="1"/>
    <x v="1"/>
    <x v="1"/>
    <n v="0"/>
  </r>
  <r>
    <x v="5"/>
    <x v="5"/>
    <x v="62"/>
    <x v="0"/>
    <x v="1"/>
    <x v="1"/>
    <x v="1"/>
    <n v="0"/>
  </r>
  <r>
    <x v="5"/>
    <x v="5"/>
    <x v="63"/>
    <x v="0"/>
    <x v="1"/>
    <x v="1"/>
    <x v="1"/>
    <n v="0"/>
  </r>
  <r>
    <x v="5"/>
    <x v="6"/>
    <x v="64"/>
    <x v="0"/>
    <x v="1"/>
    <x v="1"/>
    <x v="0"/>
    <n v="0"/>
  </r>
  <r>
    <x v="5"/>
    <x v="6"/>
    <x v="65"/>
    <x v="0"/>
    <x v="1"/>
    <x v="1"/>
    <x v="0"/>
    <n v="0"/>
  </r>
  <r>
    <x v="5"/>
    <x v="6"/>
    <x v="66"/>
    <x v="0"/>
    <x v="1"/>
    <x v="1"/>
    <x v="0"/>
    <n v="0"/>
  </r>
  <r>
    <x v="5"/>
    <x v="6"/>
    <x v="67"/>
    <x v="0"/>
    <x v="1"/>
    <x v="1"/>
    <x v="0"/>
    <n v="0"/>
  </r>
  <r>
    <x v="5"/>
    <x v="6"/>
    <x v="68"/>
    <x v="0"/>
    <x v="1"/>
    <x v="1"/>
    <x v="0"/>
    <n v="0"/>
  </r>
  <r>
    <x v="5"/>
    <x v="6"/>
    <x v="69"/>
    <x v="1"/>
    <x v="1"/>
    <x v="1"/>
    <x v="0"/>
    <n v="1"/>
  </r>
  <r>
    <x v="5"/>
    <x v="6"/>
    <x v="70"/>
    <x v="0"/>
    <x v="1"/>
    <x v="1"/>
    <x v="1"/>
    <n v="0"/>
  </r>
  <r>
    <x v="5"/>
    <x v="6"/>
    <x v="71"/>
    <x v="0"/>
    <x v="1"/>
    <x v="1"/>
    <x v="1"/>
    <n v="0"/>
  </r>
  <r>
    <x v="5"/>
    <x v="6"/>
    <x v="72"/>
    <x v="0"/>
    <x v="1"/>
    <x v="1"/>
    <x v="1"/>
    <n v="0"/>
  </r>
  <r>
    <x v="5"/>
    <x v="6"/>
    <x v="73"/>
    <x v="0"/>
    <x v="1"/>
    <x v="1"/>
    <x v="1"/>
    <n v="0"/>
  </r>
  <r>
    <x v="5"/>
    <x v="7"/>
    <x v="74"/>
    <x v="0"/>
    <x v="1"/>
    <x v="1"/>
    <x v="0"/>
    <n v="0"/>
  </r>
  <r>
    <x v="5"/>
    <x v="7"/>
    <x v="75"/>
    <x v="0"/>
    <x v="1"/>
    <x v="1"/>
    <x v="0"/>
    <n v="0"/>
  </r>
  <r>
    <x v="5"/>
    <x v="7"/>
    <x v="76"/>
    <x v="0"/>
    <x v="1"/>
    <x v="1"/>
    <x v="0"/>
    <n v="0"/>
  </r>
  <r>
    <x v="5"/>
    <x v="7"/>
    <x v="77"/>
    <x v="0"/>
    <x v="1"/>
    <x v="1"/>
    <x v="0"/>
    <n v="0"/>
  </r>
  <r>
    <x v="5"/>
    <x v="7"/>
    <x v="78"/>
    <x v="0"/>
    <x v="1"/>
    <x v="1"/>
    <x v="0"/>
    <n v="0"/>
  </r>
  <r>
    <x v="5"/>
    <x v="7"/>
    <x v="79"/>
    <x v="1"/>
    <x v="1"/>
    <x v="1"/>
    <x v="0"/>
    <n v="1"/>
  </r>
  <r>
    <x v="5"/>
    <x v="7"/>
    <x v="80"/>
    <x v="0"/>
    <x v="1"/>
    <x v="1"/>
    <x v="1"/>
    <n v="0"/>
  </r>
  <r>
    <x v="5"/>
    <x v="7"/>
    <x v="81"/>
    <x v="0"/>
    <x v="1"/>
    <x v="1"/>
    <x v="1"/>
    <n v="0"/>
  </r>
  <r>
    <x v="5"/>
    <x v="7"/>
    <x v="82"/>
    <x v="0"/>
    <x v="1"/>
    <x v="1"/>
    <x v="1"/>
    <n v="0"/>
  </r>
  <r>
    <x v="5"/>
    <x v="7"/>
    <x v="83"/>
    <x v="0"/>
    <x v="1"/>
    <x v="1"/>
    <x v="1"/>
    <n v="0"/>
  </r>
  <r>
    <x v="5"/>
    <x v="8"/>
    <x v="84"/>
    <x v="1"/>
    <x v="1"/>
    <x v="1"/>
    <x v="0"/>
    <n v="1"/>
  </r>
  <r>
    <x v="5"/>
    <x v="8"/>
    <x v="85"/>
    <x v="0"/>
    <x v="1"/>
    <x v="1"/>
    <x v="0"/>
    <n v="0"/>
  </r>
  <r>
    <x v="5"/>
    <x v="8"/>
    <x v="86"/>
    <x v="0"/>
    <x v="1"/>
    <x v="1"/>
    <x v="1"/>
    <n v="0"/>
  </r>
  <r>
    <x v="5"/>
    <x v="8"/>
    <x v="87"/>
    <x v="0"/>
    <x v="1"/>
    <x v="1"/>
    <x v="1"/>
    <n v="0"/>
  </r>
  <r>
    <x v="5"/>
    <x v="8"/>
    <x v="88"/>
    <x v="0"/>
    <x v="1"/>
    <x v="1"/>
    <x v="1"/>
    <n v="0"/>
  </r>
  <r>
    <x v="5"/>
    <x v="8"/>
    <x v="89"/>
    <x v="0"/>
    <x v="1"/>
    <x v="1"/>
    <x v="1"/>
    <n v="0"/>
  </r>
  <r>
    <x v="5"/>
    <x v="8"/>
    <x v="90"/>
    <x v="0"/>
    <x v="1"/>
    <x v="1"/>
    <x v="1"/>
    <n v="0"/>
  </r>
  <r>
    <x v="5"/>
    <x v="8"/>
    <x v="91"/>
    <x v="0"/>
    <x v="1"/>
    <x v="1"/>
    <x v="1"/>
    <n v="0"/>
  </r>
  <r>
    <x v="6"/>
    <x v="0"/>
    <x v="0"/>
    <x v="0"/>
    <x v="0"/>
    <x v="4"/>
    <x v="0"/>
    <n v="0"/>
  </r>
  <r>
    <x v="6"/>
    <x v="0"/>
    <x v="1"/>
    <x v="1"/>
    <x v="0"/>
    <x v="4"/>
    <x v="0"/>
    <n v="1"/>
  </r>
  <r>
    <x v="6"/>
    <x v="0"/>
    <x v="2"/>
    <x v="0"/>
    <x v="0"/>
    <x v="4"/>
    <x v="0"/>
    <n v="0"/>
  </r>
  <r>
    <x v="6"/>
    <x v="0"/>
    <x v="3"/>
    <x v="0"/>
    <x v="0"/>
    <x v="4"/>
    <x v="0"/>
    <n v="0"/>
  </r>
  <r>
    <x v="6"/>
    <x v="0"/>
    <x v="4"/>
    <x v="0"/>
    <x v="0"/>
    <x v="4"/>
    <x v="0"/>
    <n v="0"/>
  </r>
  <r>
    <x v="6"/>
    <x v="0"/>
    <x v="5"/>
    <x v="0"/>
    <x v="0"/>
    <x v="4"/>
    <x v="0"/>
    <n v="0"/>
  </r>
  <r>
    <x v="6"/>
    <x v="0"/>
    <x v="6"/>
    <x v="1"/>
    <x v="0"/>
    <x v="4"/>
    <x v="1"/>
    <n v="1"/>
  </r>
  <r>
    <x v="6"/>
    <x v="0"/>
    <x v="7"/>
    <x v="0"/>
    <x v="0"/>
    <x v="4"/>
    <x v="1"/>
    <n v="0"/>
  </r>
  <r>
    <x v="6"/>
    <x v="0"/>
    <x v="8"/>
    <x v="0"/>
    <x v="0"/>
    <x v="4"/>
    <x v="1"/>
    <n v="0"/>
  </r>
  <r>
    <x v="6"/>
    <x v="0"/>
    <x v="9"/>
    <x v="0"/>
    <x v="0"/>
    <x v="4"/>
    <x v="1"/>
    <n v="0"/>
  </r>
  <r>
    <x v="6"/>
    <x v="0"/>
    <x v="10"/>
    <x v="0"/>
    <x v="0"/>
    <x v="4"/>
    <x v="1"/>
    <n v="0"/>
  </r>
  <r>
    <x v="6"/>
    <x v="1"/>
    <x v="11"/>
    <x v="0"/>
    <x v="0"/>
    <x v="4"/>
    <x v="0"/>
    <n v="0"/>
  </r>
  <r>
    <x v="6"/>
    <x v="1"/>
    <x v="12"/>
    <x v="1"/>
    <x v="0"/>
    <x v="4"/>
    <x v="0"/>
    <n v="1"/>
  </r>
  <r>
    <x v="6"/>
    <x v="1"/>
    <x v="13"/>
    <x v="0"/>
    <x v="0"/>
    <x v="4"/>
    <x v="0"/>
    <n v="0"/>
  </r>
  <r>
    <x v="6"/>
    <x v="1"/>
    <x v="14"/>
    <x v="0"/>
    <x v="0"/>
    <x v="4"/>
    <x v="0"/>
    <n v="0"/>
  </r>
  <r>
    <x v="6"/>
    <x v="1"/>
    <x v="15"/>
    <x v="0"/>
    <x v="0"/>
    <x v="4"/>
    <x v="0"/>
    <n v="0"/>
  </r>
  <r>
    <x v="6"/>
    <x v="1"/>
    <x v="16"/>
    <x v="0"/>
    <x v="0"/>
    <x v="4"/>
    <x v="0"/>
    <n v="0"/>
  </r>
  <r>
    <x v="6"/>
    <x v="1"/>
    <x v="17"/>
    <x v="0"/>
    <x v="0"/>
    <x v="4"/>
    <x v="1"/>
    <n v="0"/>
  </r>
  <r>
    <x v="6"/>
    <x v="1"/>
    <x v="18"/>
    <x v="0"/>
    <x v="0"/>
    <x v="4"/>
    <x v="1"/>
    <n v="0"/>
  </r>
  <r>
    <x v="6"/>
    <x v="1"/>
    <x v="19"/>
    <x v="0"/>
    <x v="0"/>
    <x v="4"/>
    <x v="1"/>
    <n v="0"/>
  </r>
  <r>
    <x v="6"/>
    <x v="1"/>
    <x v="20"/>
    <x v="0"/>
    <x v="0"/>
    <x v="4"/>
    <x v="1"/>
    <n v="0"/>
  </r>
  <r>
    <x v="6"/>
    <x v="1"/>
    <x v="21"/>
    <x v="0"/>
    <x v="0"/>
    <x v="4"/>
    <x v="1"/>
    <n v="0"/>
  </r>
  <r>
    <x v="6"/>
    <x v="1"/>
    <x v="22"/>
    <x v="0"/>
    <x v="0"/>
    <x v="4"/>
    <x v="1"/>
    <n v="0"/>
  </r>
  <r>
    <x v="6"/>
    <x v="1"/>
    <x v="23"/>
    <x v="0"/>
    <x v="0"/>
    <x v="4"/>
    <x v="1"/>
    <n v="0"/>
  </r>
  <r>
    <x v="6"/>
    <x v="2"/>
    <x v="24"/>
    <x v="0"/>
    <x v="0"/>
    <x v="4"/>
    <x v="0"/>
    <n v="0"/>
  </r>
  <r>
    <x v="6"/>
    <x v="2"/>
    <x v="25"/>
    <x v="0"/>
    <x v="0"/>
    <x v="4"/>
    <x v="0"/>
    <n v="0"/>
  </r>
  <r>
    <x v="6"/>
    <x v="2"/>
    <x v="26"/>
    <x v="1"/>
    <x v="0"/>
    <x v="4"/>
    <x v="0"/>
    <n v="1"/>
  </r>
  <r>
    <x v="6"/>
    <x v="2"/>
    <x v="27"/>
    <x v="0"/>
    <x v="0"/>
    <x v="4"/>
    <x v="0"/>
    <n v="0"/>
  </r>
  <r>
    <x v="6"/>
    <x v="2"/>
    <x v="28"/>
    <x v="0"/>
    <x v="0"/>
    <x v="4"/>
    <x v="0"/>
    <n v="0"/>
  </r>
  <r>
    <x v="6"/>
    <x v="2"/>
    <x v="29"/>
    <x v="0"/>
    <x v="0"/>
    <x v="4"/>
    <x v="0"/>
    <n v="0"/>
  </r>
  <r>
    <x v="6"/>
    <x v="2"/>
    <x v="30"/>
    <x v="0"/>
    <x v="0"/>
    <x v="4"/>
    <x v="1"/>
    <n v="0"/>
  </r>
  <r>
    <x v="6"/>
    <x v="2"/>
    <x v="31"/>
    <x v="0"/>
    <x v="0"/>
    <x v="4"/>
    <x v="1"/>
    <n v="0"/>
  </r>
  <r>
    <x v="6"/>
    <x v="2"/>
    <x v="32"/>
    <x v="0"/>
    <x v="0"/>
    <x v="4"/>
    <x v="1"/>
    <n v="0"/>
  </r>
  <r>
    <x v="6"/>
    <x v="2"/>
    <x v="33"/>
    <x v="0"/>
    <x v="0"/>
    <x v="4"/>
    <x v="1"/>
    <n v="0"/>
  </r>
  <r>
    <x v="6"/>
    <x v="3"/>
    <x v="34"/>
    <x v="0"/>
    <x v="0"/>
    <x v="4"/>
    <x v="0"/>
    <n v="0"/>
  </r>
  <r>
    <x v="6"/>
    <x v="3"/>
    <x v="35"/>
    <x v="1"/>
    <x v="0"/>
    <x v="4"/>
    <x v="0"/>
    <n v="1"/>
  </r>
  <r>
    <x v="6"/>
    <x v="3"/>
    <x v="36"/>
    <x v="0"/>
    <x v="0"/>
    <x v="4"/>
    <x v="0"/>
    <n v="0"/>
  </r>
  <r>
    <x v="6"/>
    <x v="3"/>
    <x v="37"/>
    <x v="0"/>
    <x v="0"/>
    <x v="4"/>
    <x v="0"/>
    <n v="0"/>
  </r>
  <r>
    <x v="6"/>
    <x v="3"/>
    <x v="38"/>
    <x v="0"/>
    <x v="0"/>
    <x v="4"/>
    <x v="0"/>
    <n v="0"/>
  </r>
  <r>
    <x v="6"/>
    <x v="3"/>
    <x v="39"/>
    <x v="0"/>
    <x v="0"/>
    <x v="4"/>
    <x v="0"/>
    <n v="0"/>
  </r>
  <r>
    <x v="6"/>
    <x v="3"/>
    <x v="40"/>
    <x v="1"/>
    <x v="0"/>
    <x v="4"/>
    <x v="1"/>
    <n v="1"/>
  </r>
  <r>
    <x v="6"/>
    <x v="3"/>
    <x v="41"/>
    <x v="1"/>
    <x v="0"/>
    <x v="4"/>
    <x v="1"/>
    <n v="1"/>
  </r>
  <r>
    <x v="6"/>
    <x v="3"/>
    <x v="42"/>
    <x v="0"/>
    <x v="0"/>
    <x v="4"/>
    <x v="1"/>
    <n v="0"/>
  </r>
  <r>
    <x v="6"/>
    <x v="3"/>
    <x v="43"/>
    <x v="0"/>
    <x v="0"/>
    <x v="4"/>
    <x v="1"/>
    <n v="0"/>
  </r>
  <r>
    <x v="6"/>
    <x v="3"/>
    <x v="44"/>
    <x v="0"/>
    <x v="0"/>
    <x v="4"/>
    <x v="1"/>
    <n v="0"/>
  </r>
  <r>
    <x v="6"/>
    <x v="4"/>
    <x v="45"/>
    <x v="0"/>
    <x v="0"/>
    <x v="4"/>
    <x v="0"/>
    <n v="0"/>
  </r>
  <r>
    <x v="6"/>
    <x v="4"/>
    <x v="46"/>
    <x v="1"/>
    <x v="0"/>
    <x v="4"/>
    <x v="0"/>
    <n v="1"/>
  </r>
  <r>
    <x v="6"/>
    <x v="4"/>
    <x v="47"/>
    <x v="0"/>
    <x v="0"/>
    <x v="4"/>
    <x v="0"/>
    <n v="0"/>
  </r>
  <r>
    <x v="6"/>
    <x v="4"/>
    <x v="48"/>
    <x v="0"/>
    <x v="0"/>
    <x v="4"/>
    <x v="0"/>
    <n v="0"/>
  </r>
  <r>
    <x v="6"/>
    <x v="4"/>
    <x v="49"/>
    <x v="0"/>
    <x v="0"/>
    <x v="4"/>
    <x v="0"/>
    <n v="0"/>
  </r>
  <r>
    <x v="6"/>
    <x v="4"/>
    <x v="50"/>
    <x v="0"/>
    <x v="0"/>
    <x v="4"/>
    <x v="0"/>
    <n v="0"/>
  </r>
  <r>
    <x v="6"/>
    <x v="4"/>
    <x v="51"/>
    <x v="1"/>
    <x v="0"/>
    <x v="4"/>
    <x v="1"/>
    <n v="1"/>
  </r>
  <r>
    <x v="6"/>
    <x v="4"/>
    <x v="52"/>
    <x v="0"/>
    <x v="0"/>
    <x v="4"/>
    <x v="1"/>
    <n v="0"/>
  </r>
  <r>
    <x v="6"/>
    <x v="4"/>
    <x v="53"/>
    <x v="0"/>
    <x v="0"/>
    <x v="4"/>
    <x v="1"/>
    <n v="0"/>
  </r>
  <r>
    <x v="6"/>
    <x v="4"/>
    <x v="54"/>
    <x v="0"/>
    <x v="0"/>
    <x v="4"/>
    <x v="1"/>
    <n v="0"/>
  </r>
  <r>
    <x v="6"/>
    <x v="5"/>
    <x v="55"/>
    <x v="0"/>
    <x v="0"/>
    <x v="4"/>
    <x v="0"/>
    <n v="0"/>
  </r>
  <r>
    <x v="6"/>
    <x v="5"/>
    <x v="56"/>
    <x v="1"/>
    <x v="0"/>
    <x v="4"/>
    <x v="0"/>
    <n v="1"/>
  </r>
  <r>
    <x v="6"/>
    <x v="5"/>
    <x v="57"/>
    <x v="0"/>
    <x v="0"/>
    <x v="4"/>
    <x v="0"/>
    <n v="0"/>
  </r>
  <r>
    <x v="6"/>
    <x v="5"/>
    <x v="58"/>
    <x v="0"/>
    <x v="0"/>
    <x v="4"/>
    <x v="0"/>
    <n v="0"/>
  </r>
  <r>
    <x v="6"/>
    <x v="5"/>
    <x v="59"/>
    <x v="0"/>
    <x v="0"/>
    <x v="4"/>
    <x v="0"/>
    <n v="0"/>
  </r>
  <r>
    <x v="6"/>
    <x v="5"/>
    <x v="60"/>
    <x v="0"/>
    <x v="0"/>
    <x v="4"/>
    <x v="0"/>
    <n v="0"/>
  </r>
  <r>
    <x v="6"/>
    <x v="5"/>
    <x v="61"/>
    <x v="0"/>
    <x v="0"/>
    <x v="4"/>
    <x v="1"/>
    <n v="0"/>
  </r>
  <r>
    <x v="6"/>
    <x v="5"/>
    <x v="62"/>
    <x v="1"/>
    <x v="0"/>
    <x v="4"/>
    <x v="1"/>
    <n v="1"/>
  </r>
  <r>
    <x v="6"/>
    <x v="5"/>
    <x v="63"/>
    <x v="0"/>
    <x v="0"/>
    <x v="4"/>
    <x v="1"/>
    <n v="0"/>
  </r>
  <r>
    <x v="6"/>
    <x v="6"/>
    <x v="64"/>
    <x v="0"/>
    <x v="0"/>
    <x v="4"/>
    <x v="0"/>
    <n v="0"/>
  </r>
  <r>
    <x v="6"/>
    <x v="6"/>
    <x v="65"/>
    <x v="1"/>
    <x v="0"/>
    <x v="4"/>
    <x v="0"/>
    <n v="1"/>
  </r>
  <r>
    <x v="6"/>
    <x v="6"/>
    <x v="66"/>
    <x v="0"/>
    <x v="0"/>
    <x v="4"/>
    <x v="0"/>
    <n v="0"/>
  </r>
  <r>
    <x v="6"/>
    <x v="6"/>
    <x v="67"/>
    <x v="0"/>
    <x v="0"/>
    <x v="4"/>
    <x v="0"/>
    <n v="0"/>
  </r>
  <r>
    <x v="6"/>
    <x v="6"/>
    <x v="68"/>
    <x v="0"/>
    <x v="0"/>
    <x v="4"/>
    <x v="0"/>
    <n v="0"/>
  </r>
  <r>
    <x v="6"/>
    <x v="6"/>
    <x v="69"/>
    <x v="0"/>
    <x v="0"/>
    <x v="4"/>
    <x v="0"/>
    <n v="0"/>
  </r>
  <r>
    <x v="6"/>
    <x v="6"/>
    <x v="70"/>
    <x v="1"/>
    <x v="0"/>
    <x v="4"/>
    <x v="1"/>
    <n v="1"/>
  </r>
  <r>
    <x v="6"/>
    <x v="6"/>
    <x v="71"/>
    <x v="0"/>
    <x v="0"/>
    <x v="4"/>
    <x v="1"/>
    <n v="0"/>
  </r>
  <r>
    <x v="6"/>
    <x v="6"/>
    <x v="72"/>
    <x v="0"/>
    <x v="0"/>
    <x v="4"/>
    <x v="1"/>
    <n v="0"/>
  </r>
  <r>
    <x v="6"/>
    <x v="6"/>
    <x v="73"/>
    <x v="0"/>
    <x v="0"/>
    <x v="4"/>
    <x v="1"/>
    <n v="0"/>
  </r>
  <r>
    <x v="6"/>
    <x v="7"/>
    <x v="74"/>
    <x v="0"/>
    <x v="0"/>
    <x v="4"/>
    <x v="0"/>
    <n v="0"/>
  </r>
  <r>
    <x v="6"/>
    <x v="7"/>
    <x v="75"/>
    <x v="1"/>
    <x v="0"/>
    <x v="4"/>
    <x v="0"/>
    <n v="1"/>
  </r>
  <r>
    <x v="6"/>
    <x v="7"/>
    <x v="76"/>
    <x v="0"/>
    <x v="0"/>
    <x v="4"/>
    <x v="0"/>
    <n v="0"/>
  </r>
  <r>
    <x v="6"/>
    <x v="7"/>
    <x v="77"/>
    <x v="0"/>
    <x v="0"/>
    <x v="4"/>
    <x v="0"/>
    <n v="0"/>
  </r>
  <r>
    <x v="6"/>
    <x v="7"/>
    <x v="78"/>
    <x v="0"/>
    <x v="0"/>
    <x v="4"/>
    <x v="0"/>
    <n v="0"/>
  </r>
  <r>
    <x v="6"/>
    <x v="7"/>
    <x v="79"/>
    <x v="0"/>
    <x v="0"/>
    <x v="4"/>
    <x v="0"/>
    <n v="0"/>
  </r>
  <r>
    <x v="6"/>
    <x v="7"/>
    <x v="80"/>
    <x v="0"/>
    <x v="0"/>
    <x v="4"/>
    <x v="1"/>
    <n v="0"/>
  </r>
  <r>
    <x v="6"/>
    <x v="7"/>
    <x v="81"/>
    <x v="1"/>
    <x v="0"/>
    <x v="4"/>
    <x v="1"/>
    <n v="1"/>
  </r>
  <r>
    <x v="6"/>
    <x v="7"/>
    <x v="82"/>
    <x v="0"/>
    <x v="0"/>
    <x v="4"/>
    <x v="1"/>
    <n v="0"/>
  </r>
  <r>
    <x v="6"/>
    <x v="7"/>
    <x v="83"/>
    <x v="0"/>
    <x v="0"/>
    <x v="4"/>
    <x v="1"/>
    <n v="0"/>
  </r>
  <r>
    <x v="6"/>
    <x v="8"/>
    <x v="84"/>
    <x v="1"/>
    <x v="0"/>
    <x v="4"/>
    <x v="0"/>
    <n v="1"/>
  </r>
  <r>
    <x v="6"/>
    <x v="8"/>
    <x v="85"/>
    <x v="0"/>
    <x v="0"/>
    <x v="4"/>
    <x v="0"/>
    <n v="0"/>
  </r>
  <r>
    <x v="6"/>
    <x v="8"/>
    <x v="86"/>
    <x v="0"/>
    <x v="0"/>
    <x v="4"/>
    <x v="1"/>
    <n v="0"/>
  </r>
  <r>
    <x v="6"/>
    <x v="8"/>
    <x v="87"/>
    <x v="0"/>
    <x v="0"/>
    <x v="4"/>
    <x v="1"/>
    <n v="0"/>
  </r>
  <r>
    <x v="6"/>
    <x v="8"/>
    <x v="88"/>
    <x v="0"/>
    <x v="0"/>
    <x v="4"/>
    <x v="1"/>
    <n v="0"/>
  </r>
  <r>
    <x v="6"/>
    <x v="8"/>
    <x v="89"/>
    <x v="0"/>
    <x v="0"/>
    <x v="4"/>
    <x v="1"/>
    <n v="0"/>
  </r>
  <r>
    <x v="6"/>
    <x v="8"/>
    <x v="90"/>
    <x v="0"/>
    <x v="0"/>
    <x v="4"/>
    <x v="1"/>
    <n v="0"/>
  </r>
  <r>
    <x v="6"/>
    <x v="8"/>
    <x v="91"/>
    <x v="0"/>
    <x v="0"/>
    <x v="4"/>
    <x v="1"/>
    <n v="0"/>
  </r>
  <r>
    <x v="7"/>
    <x v="0"/>
    <x v="0"/>
    <x v="0"/>
    <x v="4"/>
    <x v="5"/>
    <x v="0"/>
    <n v="0"/>
  </r>
  <r>
    <x v="7"/>
    <x v="0"/>
    <x v="1"/>
    <x v="0"/>
    <x v="4"/>
    <x v="5"/>
    <x v="0"/>
    <n v="0"/>
  </r>
  <r>
    <x v="7"/>
    <x v="0"/>
    <x v="2"/>
    <x v="0"/>
    <x v="4"/>
    <x v="5"/>
    <x v="0"/>
    <n v="0"/>
  </r>
  <r>
    <x v="7"/>
    <x v="0"/>
    <x v="3"/>
    <x v="0"/>
    <x v="4"/>
    <x v="5"/>
    <x v="0"/>
    <n v="0"/>
  </r>
  <r>
    <x v="7"/>
    <x v="0"/>
    <x v="4"/>
    <x v="0"/>
    <x v="4"/>
    <x v="5"/>
    <x v="0"/>
    <n v="0"/>
  </r>
  <r>
    <x v="7"/>
    <x v="0"/>
    <x v="5"/>
    <x v="1"/>
    <x v="4"/>
    <x v="5"/>
    <x v="0"/>
    <n v="1"/>
  </r>
  <r>
    <x v="7"/>
    <x v="0"/>
    <x v="6"/>
    <x v="0"/>
    <x v="4"/>
    <x v="5"/>
    <x v="1"/>
    <n v="0"/>
  </r>
  <r>
    <x v="7"/>
    <x v="0"/>
    <x v="7"/>
    <x v="0"/>
    <x v="4"/>
    <x v="5"/>
    <x v="1"/>
    <n v="0"/>
  </r>
  <r>
    <x v="7"/>
    <x v="0"/>
    <x v="8"/>
    <x v="0"/>
    <x v="4"/>
    <x v="5"/>
    <x v="1"/>
    <n v="0"/>
  </r>
  <r>
    <x v="7"/>
    <x v="0"/>
    <x v="9"/>
    <x v="0"/>
    <x v="4"/>
    <x v="5"/>
    <x v="1"/>
    <n v="0"/>
  </r>
  <r>
    <x v="7"/>
    <x v="0"/>
    <x v="10"/>
    <x v="0"/>
    <x v="4"/>
    <x v="5"/>
    <x v="1"/>
    <n v="0"/>
  </r>
  <r>
    <x v="7"/>
    <x v="1"/>
    <x v="11"/>
    <x v="0"/>
    <x v="4"/>
    <x v="5"/>
    <x v="0"/>
    <n v="0"/>
  </r>
  <r>
    <x v="7"/>
    <x v="1"/>
    <x v="12"/>
    <x v="0"/>
    <x v="4"/>
    <x v="5"/>
    <x v="0"/>
    <n v="0"/>
  </r>
  <r>
    <x v="7"/>
    <x v="1"/>
    <x v="13"/>
    <x v="1"/>
    <x v="4"/>
    <x v="5"/>
    <x v="0"/>
    <n v="1"/>
  </r>
  <r>
    <x v="7"/>
    <x v="1"/>
    <x v="14"/>
    <x v="0"/>
    <x v="4"/>
    <x v="5"/>
    <x v="0"/>
    <n v="0"/>
  </r>
  <r>
    <x v="7"/>
    <x v="1"/>
    <x v="15"/>
    <x v="0"/>
    <x v="4"/>
    <x v="5"/>
    <x v="0"/>
    <n v="0"/>
  </r>
  <r>
    <x v="7"/>
    <x v="1"/>
    <x v="16"/>
    <x v="0"/>
    <x v="4"/>
    <x v="5"/>
    <x v="0"/>
    <n v="0"/>
  </r>
  <r>
    <x v="7"/>
    <x v="1"/>
    <x v="17"/>
    <x v="0"/>
    <x v="4"/>
    <x v="5"/>
    <x v="1"/>
    <n v="0"/>
  </r>
  <r>
    <x v="7"/>
    <x v="1"/>
    <x v="18"/>
    <x v="0"/>
    <x v="4"/>
    <x v="5"/>
    <x v="1"/>
    <n v="0"/>
  </r>
  <r>
    <x v="7"/>
    <x v="1"/>
    <x v="19"/>
    <x v="0"/>
    <x v="4"/>
    <x v="5"/>
    <x v="1"/>
    <n v="0"/>
  </r>
  <r>
    <x v="7"/>
    <x v="1"/>
    <x v="20"/>
    <x v="0"/>
    <x v="4"/>
    <x v="5"/>
    <x v="1"/>
    <n v="0"/>
  </r>
  <r>
    <x v="7"/>
    <x v="1"/>
    <x v="21"/>
    <x v="1"/>
    <x v="4"/>
    <x v="5"/>
    <x v="1"/>
    <n v="1"/>
  </r>
  <r>
    <x v="7"/>
    <x v="1"/>
    <x v="22"/>
    <x v="0"/>
    <x v="4"/>
    <x v="5"/>
    <x v="1"/>
    <n v="0"/>
  </r>
  <r>
    <x v="7"/>
    <x v="1"/>
    <x v="23"/>
    <x v="0"/>
    <x v="4"/>
    <x v="5"/>
    <x v="1"/>
    <n v="0"/>
  </r>
  <r>
    <x v="7"/>
    <x v="2"/>
    <x v="24"/>
    <x v="0"/>
    <x v="4"/>
    <x v="5"/>
    <x v="0"/>
    <n v="0"/>
  </r>
  <r>
    <x v="7"/>
    <x v="2"/>
    <x v="25"/>
    <x v="0"/>
    <x v="4"/>
    <x v="5"/>
    <x v="0"/>
    <n v="0"/>
  </r>
  <r>
    <x v="7"/>
    <x v="2"/>
    <x v="26"/>
    <x v="0"/>
    <x v="4"/>
    <x v="5"/>
    <x v="0"/>
    <n v="0"/>
  </r>
  <r>
    <x v="7"/>
    <x v="2"/>
    <x v="27"/>
    <x v="0"/>
    <x v="4"/>
    <x v="5"/>
    <x v="0"/>
    <n v="0"/>
  </r>
  <r>
    <x v="7"/>
    <x v="2"/>
    <x v="28"/>
    <x v="0"/>
    <x v="4"/>
    <x v="5"/>
    <x v="0"/>
    <n v="0"/>
  </r>
  <r>
    <x v="7"/>
    <x v="2"/>
    <x v="29"/>
    <x v="1"/>
    <x v="4"/>
    <x v="5"/>
    <x v="0"/>
    <n v="1"/>
  </r>
  <r>
    <x v="7"/>
    <x v="2"/>
    <x v="30"/>
    <x v="0"/>
    <x v="4"/>
    <x v="5"/>
    <x v="1"/>
    <n v="0"/>
  </r>
  <r>
    <x v="7"/>
    <x v="2"/>
    <x v="31"/>
    <x v="0"/>
    <x v="4"/>
    <x v="5"/>
    <x v="1"/>
    <n v="0"/>
  </r>
  <r>
    <x v="7"/>
    <x v="2"/>
    <x v="32"/>
    <x v="0"/>
    <x v="4"/>
    <x v="5"/>
    <x v="1"/>
    <n v="0"/>
  </r>
  <r>
    <x v="7"/>
    <x v="2"/>
    <x v="33"/>
    <x v="0"/>
    <x v="4"/>
    <x v="5"/>
    <x v="1"/>
    <n v="0"/>
  </r>
  <r>
    <x v="7"/>
    <x v="3"/>
    <x v="34"/>
    <x v="0"/>
    <x v="4"/>
    <x v="5"/>
    <x v="0"/>
    <n v="0"/>
  </r>
  <r>
    <x v="7"/>
    <x v="3"/>
    <x v="35"/>
    <x v="0"/>
    <x v="4"/>
    <x v="5"/>
    <x v="0"/>
    <n v="0"/>
  </r>
  <r>
    <x v="7"/>
    <x v="3"/>
    <x v="36"/>
    <x v="0"/>
    <x v="4"/>
    <x v="5"/>
    <x v="0"/>
    <n v="0"/>
  </r>
  <r>
    <x v="7"/>
    <x v="3"/>
    <x v="37"/>
    <x v="0"/>
    <x v="4"/>
    <x v="5"/>
    <x v="0"/>
    <n v="0"/>
  </r>
  <r>
    <x v="7"/>
    <x v="3"/>
    <x v="38"/>
    <x v="0"/>
    <x v="4"/>
    <x v="5"/>
    <x v="0"/>
    <n v="0"/>
  </r>
  <r>
    <x v="7"/>
    <x v="3"/>
    <x v="39"/>
    <x v="1"/>
    <x v="4"/>
    <x v="5"/>
    <x v="0"/>
    <n v="1"/>
  </r>
  <r>
    <x v="7"/>
    <x v="3"/>
    <x v="40"/>
    <x v="0"/>
    <x v="4"/>
    <x v="5"/>
    <x v="1"/>
    <n v="0"/>
  </r>
  <r>
    <x v="7"/>
    <x v="3"/>
    <x v="41"/>
    <x v="0"/>
    <x v="4"/>
    <x v="5"/>
    <x v="1"/>
    <n v="0"/>
  </r>
  <r>
    <x v="7"/>
    <x v="3"/>
    <x v="42"/>
    <x v="0"/>
    <x v="4"/>
    <x v="5"/>
    <x v="1"/>
    <n v="0"/>
  </r>
  <r>
    <x v="7"/>
    <x v="3"/>
    <x v="43"/>
    <x v="0"/>
    <x v="4"/>
    <x v="5"/>
    <x v="1"/>
    <n v="0"/>
  </r>
  <r>
    <x v="7"/>
    <x v="3"/>
    <x v="44"/>
    <x v="0"/>
    <x v="4"/>
    <x v="5"/>
    <x v="1"/>
    <n v="0"/>
  </r>
  <r>
    <x v="7"/>
    <x v="4"/>
    <x v="45"/>
    <x v="0"/>
    <x v="4"/>
    <x v="5"/>
    <x v="0"/>
    <n v="0"/>
  </r>
  <r>
    <x v="7"/>
    <x v="4"/>
    <x v="46"/>
    <x v="0"/>
    <x v="4"/>
    <x v="5"/>
    <x v="0"/>
    <n v="0"/>
  </r>
  <r>
    <x v="7"/>
    <x v="4"/>
    <x v="47"/>
    <x v="0"/>
    <x v="4"/>
    <x v="5"/>
    <x v="0"/>
    <n v="0"/>
  </r>
  <r>
    <x v="7"/>
    <x v="4"/>
    <x v="48"/>
    <x v="0"/>
    <x v="4"/>
    <x v="5"/>
    <x v="0"/>
    <n v="0"/>
  </r>
  <r>
    <x v="7"/>
    <x v="4"/>
    <x v="49"/>
    <x v="0"/>
    <x v="4"/>
    <x v="5"/>
    <x v="0"/>
    <n v="0"/>
  </r>
  <r>
    <x v="7"/>
    <x v="4"/>
    <x v="50"/>
    <x v="1"/>
    <x v="4"/>
    <x v="5"/>
    <x v="0"/>
    <n v="1"/>
  </r>
  <r>
    <x v="7"/>
    <x v="4"/>
    <x v="51"/>
    <x v="0"/>
    <x v="4"/>
    <x v="5"/>
    <x v="1"/>
    <n v="0"/>
  </r>
  <r>
    <x v="7"/>
    <x v="4"/>
    <x v="52"/>
    <x v="0"/>
    <x v="4"/>
    <x v="5"/>
    <x v="1"/>
    <n v="0"/>
  </r>
  <r>
    <x v="7"/>
    <x v="4"/>
    <x v="53"/>
    <x v="0"/>
    <x v="4"/>
    <x v="5"/>
    <x v="1"/>
    <n v="0"/>
  </r>
  <r>
    <x v="7"/>
    <x v="4"/>
    <x v="54"/>
    <x v="0"/>
    <x v="4"/>
    <x v="5"/>
    <x v="1"/>
    <n v="0"/>
  </r>
  <r>
    <x v="7"/>
    <x v="5"/>
    <x v="55"/>
    <x v="0"/>
    <x v="4"/>
    <x v="5"/>
    <x v="0"/>
    <n v="0"/>
  </r>
  <r>
    <x v="7"/>
    <x v="5"/>
    <x v="56"/>
    <x v="0"/>
    <x v="4"/>
    <x v="5"/>
    <x v="0"/>
    <n v="0"/>
  </r>
  <r>
    <x v="7"/>
    <x v="5"/>
    <x v="57"/>
    <x v="0"/>
    <x v="4"/>
    <x v="5"/>
    <x v="0"/>
    <n v="0"/>
  </r>
  <r>
    <x v="7"/>
    <x v="5"/>
    <x v="58"/>
    <x v="0"/>
    <x v="4"/>
    <x v="5"/>
    <x v="0"/>
    <n v="0"/>
  </r>
  <r>
    <x v="7"/>
    <x v="5"/>
    <x v="59"/>
    <x v="0"/>
    <x v="4"/>
    <x v="5"/>
    <x v="0"/>
    <n v="0"/>
  </r>
  <r>
    <x v="7"/>
    <x v="5"/>
    <x v="60"/>
    <x v="1"/>
    <x v="4"/>
    <x v="5"/>
    <x v="0"/>
    <n v="1"/>
  </r>
  <r>
    <x v="7"/>
    <x v="5"/>
    <x v="61"/>
    <x v="0"/>
    <x v="4"/>
    <x v="5"/>
    <x v="1"/>
    <n v="0"/>
  </r>
  <r>
    <x v="7"/>
    <x v="5"/>
    <x v="62"/>
    <x v="0"/>
    <x v="4"/>
    <x v="5"/>
    <x v="1"/>
    <n v="0"/>
  </r>
  <r>
    <x v="7"/>
    <x v="5"/>
    <x v="63"/>
    <x v="0"/>
    <x v="4"/>
    <x v="5"/>
    <x v="1"/>
    <n v="0"/>
  </r>
  <r>
    <x v="7"/>
    <x v="6"/>
    <x v="64"/>
    <x v="0"/>
    <x v="4"/>
    <x v="5"/>
    <x v="0"/>
    <n v="0"/>
  </r>
  <r>
    <x v="7"/>
    <x v="6"/>
    <x v="65"/>
    <x v="0"/>
    <x v="4"/>
    <x v="5"/>
    <x v="0"/>
    <n v="0"/>
  </r>
  <r>
    <x v="7"/>
    <x v="6"/>
    <x v="66"/>
    <x v="0"/>
    <x v="4"/>
    <x v="5"/>
    <x v="0"/>
    <n v="0"/>
  </r>
  <r>
    <x v="7"/>
    <x v="6"/>
    <x v="67"/>
    <x v="0"/>
    <x v="4"/>
    <x v="5"/>
    <x v="0"/>
    <n v="0"/>
  </r>
  <r>
    <x v="7"/>
    <x v="6"/>
    <x v="68"/>
    <x v="0"/>
    <x v="4"/>
    <x v="5"/>
    <x v="0"/>
    <n v="0"/>
  </r>
  <r>
    <x v="7"/>
    <x v="6"/>
    <x v="69"/>
    <x v="1"/>
    <x v="4"/>
    <x v="5"/>
    <x v="0"/>
    <n v="1"/>
  </r>
  <r>
    <x v="7"/>
    <x v="6"/>
    <x v="70"/>
    <x v="0"/>
    <x v="4"/>
    <x v="5"/>
    <x v="1"/>
    <n v="0"/>
  </r>
  <r>
    <x v="7"/>
    <x v="6"/>
    <x v="71"/>
    <x v="0"/>
    <x v="4"/>
    <x v="5"/>
    <x v="1"/>
    <n v="0"/>
  </r>
  <r>
    <x v="7"/>
    <x v="6"/>
    <x v="72"/>
    <x v="0"/>
    <x v="4"/>
    <x v="5"/>
    <x v="1"/>
    <n v="0"/>
  </r>
  <r>
    <x v="7"/>
    <x v="6"/>
    <x v="73"/>
    <x v="0"/>
    <x v="4"/>
    <x v="5"/>
    <x v="1"/>
    <n v="0"/>
  </r>
  <r>
    <x v="7"/>
    <x v="7"/>
    <x v="74"/>
    <x v="0"/>
    <x v="4"/>
    <x v="5"/>
    <x v="0"/>
    <n v="0"/>
  </r>
  <r>
    <x v="7"/>
    <x v="7"/>
    <x v="75"/>
    <x v="0"/>
    <x v="4"/>
    <x v="5"/>
    <x v="0"/>
    <n v="0"/>
  </r>
  <r>
    <x v="7"/>
    <x v="7"/>
    <x v="76"/>
    <x v="0"/>
    <x v="4"/>
    <x v="5"/>
    <x v="0"/>
    <n v="0"/>
  </r>
  <r>
    <x v="7"/>
    <x v="7"/>
    <x v="77"/>
    <x v="0"/>
    <x v="4"/>
    <x v="5"/>
    <x v="0"/>
    <n v="0"/>
  </r>
  <r>
    <x v="7"/>
    <x v="7"/>
    <x v="78"/>
    <x v="0"/>
    <x v="4"/>
    <x v="5"/>
    <x v="0"/>
    <n v="0"/>
  </r>
  <r>
    <x v="7"/>
    <x v="7"/>
    <x v="79"/>
    <x v="1"/>
    <x v="4"/>
    <x v="5"/>
    <x v="0"/>
    <n v="1"/>
  </r>
  <r>
    <x v="7"/>
    <x v="7"/>
    <x v="80"/>
    <x v="0"/>
    <x v="4"/>
    <x v="5"/>
    <x v="1"/>
    <n v="0"/>
  </r>
  <r>
    <x v="7"/>
    <x v="7"/>
    <x v="81"/>
    <x v="0"/>
    <x v="4"/>
    <x v="5"/>
    <x v="1"/>
    <n v="0"/>
  </r>
  <r>
    <x v="7"/>
    <x v="7"/>
    <x v="82"/>
    <x v="0"/>
    <x v="4"/>
    <x v="5"/>
    <x v="1"/>
    <n v="0"/>
  </r>
  <r>
    <x v="7"/>
    <x v="7"/>
    <x v="83"/>
    <x v="0"/>
    <x v="4"/>
    <x v="5"/>
    <x v="1"/>
    <n v="0"/>
  </r>
  <r>
    <x v="7"/>
    <x v="8"/>
    <x v="84"/>
    <x v="1"/>
    <x v="4"/>
    <x v="5"/>
    <x v="0"/>
    <n v="1"/>
  </r>
  <r>
    <x v="7"/>
    <x v="8"/>
    <x v="85"/>
    <x v="0"/>
    <x v="4"/>
    <x v="5"/>
    <x v="0"/>
    <n v="0"/>
  </r>
  <r>
    <x v="7"/>
    <x v="8"/>
    <x v="86"/>
    <x v="0"/>
    <x v="4"/>
    <x v="5"/>
    <x v="1"/>
    <n v="0"/>
  </r>
  <r>
    <x v="7"/>
    <x v="8"/>
    <x v="87"/>
    <x v="0"/>
    <x v="4"/>
    <x v="5"/>
    <x v="1"/>
    <n v="0"/>
  </r>
  <r>
    <x v="7"/>
    <x v="8"/>
    <x v="88"/>
    <x v="0"/>
    <x v="4"/>
    <x v="5"/>
    <x v="1"/>
    <n v="0"/>
  </r>
  <r>
    <x v="7"/>
    <x v="8"/>
    <x v="89"/>
    <x v="1"/>
    <x v="4"/>
    <x v="5"/>
    <x v="1"/>
    <n v="1"/>
  </r>
  <r>
    <x v="7"/>
    <x v="8"/>
    <x v="90"/>
    <x v="0"/>
    <x v="4"/>
    <x v="5"/>
    <x v="1"/>
    <n v="0"/>
  </r>
  <r>
    <x v="7"/>
    <x v="8"/>
    <x v="91"/>
    <x v="0"/>
    <x v="4"/>
    <x v="5"/>
    <x v="1"/>
    <n v="0"/>
  </r>
  <r>
    <x v="8"/>
    <x v="0"/>
    <x v="0"/>
    <x v="0"/>
    <x v="5"/>
    <x v="6"/>
    <x v="0"/>
    <n v="0"/>
  </r>
  <r>
    <x v="8"/>
    <x v="0"/>
    <x v="1"/>
    <x v="1"/>
    <x v="5"/>
    <x v="6"/>
    <x v="0"/>
    <n v="1"/>
  </r>
  <r>
    <x v="8"/>
    <x v="0"/>
    <x v="2"/>
    <x v="0"/>
    <x v="5"/>
    <x v="6"/>
    <x v="0"/>
    <n v="0"/>
  </r>
  <r>
    <x v="8"/>
    <x v="0"/>
    <x v="3"/>
    <x v="0"/>
    <x v="5"/>
    <x v="6"/>
    <x v="0"/>
    <n v="0"/>
  </r>
  <r>
    <x v="8"/>
    <x v="0"/>
    <x v="4"/>
    <x v="0"/>
    <x v="5"/>
    <x v="6"/>
    <x v="0"/>
    <n v="0"/>
  </r>
  <r>
    <x v="8"/>
    <x v="0"/>
    <x v="5"/>
    <x v="0"/>
    <x v="5"/>
    <x v="6"/>
    <x v="0"/>
    <n v="0"/>
  </r>
  <r>
    <x v="8"/>
    <x v="0"/>
    <x v="6"/>
    <x v="1"/>
    <x v="5"/>
    <x v="6"/>
    <x v="1"/>
    <n v="1"/>
  </r>
  <r>
    <x v="8"/>
    <x v="0"/>
    <x v="7"/>
    <x v="1"/>
    <x v="5"/>
    <x v="6"/>
    <x v="1"/>
    <n v="1"/>
  </r>
  <r>
    <x v="8"/>
    <x v="0"/>
    <x v="8"/>
    <x v="0"/>
    <x v="5"/>
    <x v="6"/>
    <x v="1"/>
    <n v="0"/>
  </r>
  <r>
    <x v="8"/>
    <x v="0"/>
    <x v="9"/>
    <x v="0"/>
    <x v="5"/>
    <x v="6"/>
    <x v="1"/>
    <n v="0"/>
  </r>
  <r>
    <x v="8"/>
    <x v="0"/>
    <x v="10"/>
    <x v="0"/>
    <x v="5"/>
    <x v="6"/>
    <x v="1"/>
    <n v="0"/>
  </r>
  <r>
    <x v="8"/>
    <x v="1"/>
    <x v="11"/>
    <x v="0"/>
    <x v="5"/>
    <x v="6"/>
    <x v="0"/>
    <n v="0"/>
  </r>
  <r>
    <x v="8"/>
    <x v="1"/>
    <x v="12"/>
    <x v="0"/>
    <x v="5"/>
    <x v="6"/>
    <x v="0"/>
    <n v="0"/>
  </r>
  <r>
    <x v="8"/>
    <x v="1"/>
    <x v="13"/>
    <x v="0"/>
    <x v="5"/>
    <x v="6"/>
    <x v="0"/>
    <n v="0"/>
  </r>
  <r>
    <x v="8"/>
    <x v="1"/>
    <x v="14"/>
    <x v="1"/>
    <x v="5"/>
    <x v="6"/>
    <x v="0"/>
    <n v="1"/>
  </r>
  <r>
    <x v="8"/>
    <x v="1"/>
    <x v="15"/>
    <x v="0"/>
    <x v="5"/>
    <x v="6"/>
    <x v="0"/>
    <n v="0"/>
  </r>
  <r>
    <x v="8"/>
    <x v="1"/>
    <x v="16"/>
    <x v="0"/>
    <x v="5"/>
    <x v="6"/>
    <x v="0"/>
    <n v="0"/>
  </r>
  <r>
    <x v="8"/>
    <x v="1"/>
    <x v="17"/>
    <x v="0"/>
    <x v="5"/>
    <x v="6"/>
    <x v="1"/>
    <n v="0"/>
  </r>
  <r>
    <x v="8"/>
    <x v="1"/>
    <x v="18"/>
    <x v="1"/>
    <x v="5"/>
    <x v="6"/>
    <x v="1"/>
    <n v="1"/>
  </r>
  <r>
    <x v="8"/>
    <x v="1"/>
    <x v="19"/>
    <x v="0"/>
    <x v="5"/>
    <x v="6"/>
    <x v="1"/>
    <n v="0"/>
  </r>
  <r>
    <x v="8"/>
    <x v="1"/>
    <x v="20"/>
    <x v="0"/>
    <x v="5"/>
    <x v="6"/>
    <x v="1"/>
    <n v="0"/>
  </r>
  <r>
    <x v="8"/>
    <x v="1"/>
    <x v="21"/>
    <x v="0"/>
    <x v="5"/>
    <x v="6"/>
    <x v="1"/>
    <n v="0"/>
  </r>
  <r>
    <x v="8"/>
    <x v="1"/>
    <x v="22"/>
    <x v="1"/>
    <x v="5"/>
    <x v="6"/>
    <x v="1"/>
    <n v="1"/>
  </r>
  <r>
    <x v="8"/>
    <x v="1"/>
    <x v="23"/>
    <x v="0"/>
    <x v="5"/>
    <x v="6"/>
    <x v="1"/>
    <n v="0"/>
  </r>
  <r>
    <x v="8"/>
    <x v="2"/>
    <x v="24"/>
    <x v="0"/>
    <x v="5"/>
    <x v="6"/>
    <x v="0"/>
    <n v="0"/>
  </r>
  <r>
    <x v="8"/>
    <x v="2"/>
    <x v="25"/>
    <x v="0"/>
    <x v="5"/>
    <x v="6"/>
    <x v="0"/>
    <n v="0"/>
  </r>
  <r>
    <x v="8"/>
    <x v="2"/>
    <x v="26"/>
    <x v="0"/>
    <x v="5"/>
    <x v="6"/>
    <x v="0"/>
    <n v="0"/>
  </r>
  <r>
    <x v="8"/>
    <x v="2"/>
    <x v="27"/>
    <x v="1"/>
    <x v="5"/>
    <x v="6"/>
    <x v="0"/>
    <n v="1"/>
  </r>
  <r>
    <x v="8"/>
    <x v="2"/>
    <x v="28"/>
    <x v="0"/>
    <x v="5"/>
    <x v="6"/>
    <x v="0"/>
    <n v="0"/>
  </r>
  <r>
    <x v="8"/>
    <x v="2"/>
    <x v="29"/>
    <x v="0"/>
    <x v="5"/>
    <x v="6"/>
    <x v="0"/>
    <n v="0"/>
  </r>
  <r>
    <x v="8"/>
    <x v="2"/>
    <x v="30"/>
    <x v="0"/>
    <x v="5"/>
    <x v="6"/>
    <x v="1"/>
    <n v="0"/>
  </r>
  <r>
    <x v="8"/>
    <x v="2"/>
    <x v="31"/>
    <x v="1"/>
    <x v="5"/>
    <x v="6"/>
    <x v="1"/>
    <n v="1"/>
  </r>
  <r>
    <x v="8"/>
    <x v="2"/>
    <x v="32"/>
    <x v="0"/>
    <x v="5"/>
    <x v="6"/>
    <x v="1"/>
    <n v="0"/>
  </r>
  <r>
    <x v="8"/>
    <x v="2"/>
    <x v="33"/>
    <x v="0"/>
    <x v="5"/>
    <x v="6"/>
    <x v="1"/>
    <n v="0"/>
  </r>
  <r>
    <x v="8"/>
    <x v="3"/>
    <x v="34"/>
    <x v="0"/>
    <x v="5"/>
    <x v="6"/>
    <x v="0"/>
    <n v="0"/>
  </r>
  <r>
    <x v="8"/>
    <x v="3"/>
    <x v="35"/>
    <x v="0"/>
    <x v="5"/>
    <x v="6"/>
    <x v="0"/>
    <n v="0"/>
  </r>
  <r>
    <x v="8"/>
    <x v="3"/>
    <x v="36"/>
    <x v="1"/>
    <x v="5"/>
    <x v="6"/>
    <x v="0"/>
    <n v="1"/>
  </r>
  <r>
    <x v="8"/>
    <x v="3"/>
    <x v="37"/>
    <x v="0"/>
    <x v="5"/>
    <x v="6"/>
    <x v="0"/>
    <n v="0"/>
  </r>
  <r>
    <x v="8"/>
    <x v="3"/>
    <x v="38"/>
    <x v="0"/>
    <x v="5"/>
    <x v="6"/>
    <x v="0"/>
    <n v="0"/>
  </r>
  <r>
    <x v="8"/>
    <x v="3"/>
    <x v="39"/>
    <x v="0"/>
    <x v="5"/>
    <x v="6"/>
    <x v="0"/>
    <n v="0"/>
  </r>
  <r>
    <x v="8"/>
    <x v="3"/>
    <x v="40"/>
    <x v="0"/>
    <x v="5"/>
    <x v="6"/>
    <x v="1"/>
    <n v="0"/>
  </r>
  <r>
    <x v="8"/>
    <x v="3"/>
    <x v="41"/>
    <x v="1"/>
    <x v="5"/>
    <x v="6"/>
    <x v="1"/>
    <n v="1"/>
  </r>
  <r>
    <x v="8"/>
    <x v="3"/>
    <x v="42"/>
    <x v="0"/>
    <x v="5"/>
    <x v="6"/>
    <x v="1"/>
    <n v="0"/>
  </r>
  <r>
    <x v="8"/>
    <x v="3"/>
    <x v="43"/>
    <x v="0"/>
    <x v="5"/>
    <x v="6"/>
    <x v="1"/>
    <n v="0"/>
  </r>
  <r>
    <x v="8"/>
    <x v="3"/>
    <x v="44"/>
    <x v="0"/>
    <x v="5"/>
    <x v="6"/>
    <x v="1"/>
    <n v="0"/>
  </r>
  <r>
    <x v="8"/>
    <x v="4"/>
    <x v="45"/>
    <x v="0"/>
    <x v="5"/>
    <x v="6"/>
    <x v="0"/>
    <n v="0"/>
  </r>
  <r>
    <x v="8"/>
    <x v="4"/>
    <x v="46"/>
    <x v="1"/>
    <x v="5"/>
    <x v="6"/>
    <x v="0"/>
    <n v="1"/>
  </r>
  <r>
    <x v="8"/>
    <x v="4"/>
    <x v="47"/>
    <x v="0"/>
    <x v="5"/>
    <x v="6"/>
    <x v="0"/>
    <n v="0"/>
  </r>
  <r>
    <x v="8"/>
    <x v="4"/>
    <x v="48"/>
    <x v="0"/>
    <x v="5"/>
    <x v="6"/>
    <x v="0"/>
    <n v="0"/>
  </r>
  <r>
    <x v="8"/>
    <x v="4"/>
    <x v="49"/>
    <x v="0"/>
    <x v="5"/>
    <x v="6"/>
    <x v="0"/>
    <n v="0"/>
  </r>
  <r>
    <x v="8"/>
    <x v="4"/>
    <x v="50"/>
    <x v="0"/>
    <x v="5"/>
    <x v="6"/>
    <x v="0"/>
    <n v="0"/>
  </r>
  <r>
    <x v="8"/>
    <x v="4"/>
    <x v="51"/>
    <x v="0"/>
    <x v="5"/>
    <x v="6"/>
    <x v="1"/>
    <n v="0"/>
  </r>
  <r>
    <x v="8"/>
    <x v="4"/>
    <x v="52"/>
    <x v="1"/>
    <x v="5"/>
    <x v="6"/>
    <x v="1"/>
    <n v="1"/>
  </r>
  <r>
    <x v="8"/>
    <x v="4"/>
    <x v="53"/>
    <x v="0"/>
    <x v="5"/>
    <x v="6"/>
    <x v="1"/>
    <n v="0"/>
  </r>
  <r>
    <x v="8"/>
    <x v="4"/>
    <x v="54"/>
    <x v="0"/>
    <x v="5"/>
    <x v="6"/>
    <x v="1"/>
    <n v="0"/>
  </r>
  <r>
    <x v="8"/>
    <x v="5"/>
    <x v="55"/>
    <x v="0"/>
    <x v="5"/>
    <x v="6"/>
    <x v="0"/>
    <n v="0"/>
  </r>
  <r>
    <x v="8"/>
    <x v="5"/>
    <x v="56"/>
    <x v="1"/>
    <x v="5"/>
    <x v="6"/>
    <x v="0"/>
    <n v="1"/>
  </r>
  <r>
    <x v="8"/>
    <x v="5"/>
    <x v="57"/>
    <x v="0"/>
    <x v="5"/>
    <x v="6"/>
    <x v="0"/>
    <n v="0"/>
  </r>
  <r>
    <x v="8"/>
    <x v="5"/>
    <x v="58"/>
    <x v="0"/>
    <x v="5"/>
    <x v="6"/>
    <x v="0"/>
    <n v="0"/>
  </r>
  <r>
    <x v="8"/>
    <x v="5"/>
    <x v="59"/>
    <x v="0"/>
    <x v="5"/>
    <x v="6"/>
    <x v="0"/>
    <n v="0"/>
  </r>
  <r>
    <x v="8"/>
    <x v="5"/>
    <x v="60"/>
    <x v="0"/>
    <x v="5"/>
    <x v="6"/>
    <x v="0"/>
    <n v="0"/>
  </r>
  <r>
    <x v="8"/>
    <x v="5"/>
    <x v="61"/>
    <x v="1"/>
    <x v="5"/>
    <x v="6"/>
    <x v="1"/>
    <n v="1"/>
  </r>
  <r>
    <x v="8"/>
    <x v="5"/>
    <x v="62"/>
    <x v="0"/>
    <x v="5"/>
    <x v="6"/>
    <x v="1"/>
    <n v="0"/>
  </r>
  <r>
    <x v="8"/>
    <x v="5"/>
    <x v="63"/>
    <x v="1"/>
    <x v="5"/>
    <x v="6"/>
    <x v="1"/>
    <n v="1"/>
  </r>
  <r>
    <x v="8"/>
    <x v="6"/>
    <x v="64"/>
    <x v="0"/>
    <x v="5"/>
    <x v="6"/>
    <x v="0"/>
    <n v="0"/>
  </r>
  <r>
    <x v="8"/>
    <x v="6"/>
    <x v="65"/>
    <x v="0"/>
    <x v="5"/>
    <x v="6"/>
    <x v="0"/>
    <n v="0"/>
  </r>
  <r>
    <x v="8"/>
    <x v="6"/>
    <x v="66"/>
    <x v="0"/>
    <x v="5"/>
    <x v="6"/>
    <x v="0"/>
    <n v="0"/>
  </r>
  <r>
    <x v="8"/>
    <x v="6"/>
    <x v="67"/>
    <x v="1"/>
    <x v="5"/>
    <x v="6"/>
    <x v="0"/>
    <n v="1"/>
  </r>
  <r>
    <x v="8"/>
    <x v="6"/>
    <x v="68"/>
    <x v="0"/>
    <x v="5"/>
    <x v="6"/>
    <x v="0"/>
    <n v="0"/>
  </r>
  <r>
    <x v="8"/>
    <x v="6"/>
    <x v="69"/>
    <x v="0"/>
    <x v="5"/>
    <x v="6"/>
    <x v="0"/>
    <n v="0"/>
  </r>
  <r>
    <x v="8"/>
    <x v="6"/>
    <x v="70"/>
    <x v="0"/>
    <x v="5"/>
    <x v="6"/>
    <x v="1"/>
    <n v="0"/>
  </r>
  <r>
    <x v="8"/>
    <x v="6"/>
    <x v="71"/>
    <x v="1"/>
    <x v="5"/>
    <x v="6"/>
    <x v="1"/>
    <n v="1"/>
  </r>
  <r>
    <x v="8"/>
    <x v="6"/>
    <x v="72"/>
    <x v="1"/>
    <x v="5"/>
    <x v="6"/>
    <x v="1"/>
    <n v="1"/>
  </r>
  <r>
    <x v="8"/>
    <x v="6"/>
    <x v="73"/>
    <x v="0"/>
    <x v="5"/>
    <x v="6"/>
    <x v="1"/>
    <n v="0"/>
  </r>
  <r>
    <x v="8"/>
    <x v="7"/>
    <x v="74"/>
    <x v="0"/>
    <x v="5"/>
    <x v="6"/>
    <x v="0"/>
    <n v="0"/>
  </r>
  <r>
    <x v="8"/>
    <x v="7"/>
    <x v="75"/>
    <x v="1"/>
    <x v="5"/>
    <x v="6"/>
    <x v="0"/>
    <n v="1"/>
  </r>
  <r>
    <x v="8"/>
    <x v="7"/>
    <x v="76"/>
    <x v="0"/>
    <x v="5"/>
    <x v="6"/>
    <x v="0"/>
    <n v="0"/>
  </r>
  <r>
    <x v="8"/>
    <x v="7"/>
    <x v="77"/>
    <x v="0"/>
    <x v="5"/>
    <x v="6"/>
    <x v="0"/>
    <n v="0"/>
  </r>
  <r>
    <x v="8"/>
    <x v="7"/>
    <x v="78"/>
    <x v="0"/>
    <x v="5"/>
    <x v="6"/>
    <x v="0"/>
    <n v="0"/>
  </r>
  <r>
    <x v="8"/>
    <x v="7"/>
    <x v="79"/>
    <x v="0"/>
    <x v="5"/>
    <x v="6"/>
    <x v="0"/>
    <n v="0"/>
  </r>
  <r>
    <x v="8"/>
    <x v="7"/>
    <x v="80"/>
    <x v="0"/>
    <x v="5"/>
    <x v="6"/>
    <x v="1"/>
    <n v="0"/>
  </r>
  <r>
    <x v="8"/>
    <x v="7"/>
    <x v="81"/>
    <x v="0"/>
    <x v="5"/>
    <x v="6"/>
    <x v="1"/>
    <n v="0"/>
  </r>
  <r>
    <x v="8"/>
    <x v="7"/>
    <x v="82"/>
    <x v="0"/>
    <x v="5"/>
    <x v="6"/>
    <x v="1"/>
    <n v="0"/>
  </r>
  <r>
    <x v="8"/>
    <x v="7"/>
    <x v="83"/>
    <x v="0"/>
    <x v="5"/>
    <x v="6"/>
    <x v="1"/>
    <n v="0"/>
  </r>
  <r>
    <x v="8"/>
    <x v="8"/>
    <x v="84"/>
    <x v="1"/>
    <x v="5"/>
    <x v="6"/>
    <x v="0"/>
    <n v="1"/>
  </r>
  <r>
    <x v="8"/>
    <x v="8"/>
    <x v="85"/>
    <x v="0"/>
    <x v="5"/>
    <x v="6"/>
    <x v="0"/>
    <n v="0"/>
  </r>
  <r>
    <x v="8"/>
    <x v="8"/>
    <x v="86"/>
    <x v="0"/>
    <x v="5"/>
    <x v="6"/>
    <x v="1"/>
    <n v="0"/>
  </r>
  <r>
    <x v="8"/>
    <x v="8"/>
    <x v="87"/>
    <x v="1"/>
    <x v="5"/>
    <x v="6"/>
    <x v="1"/>
    <n v="1"/>
  </r>
  <r>
    <x v="8"/>
    <x v="8"/>
    <x v="88"/>
    <x v="0"/>
    <x v="5"/>
    <x v="6"/>
    <x v="1"/>
    <n v="0"/>
  </r>
  <r>
    <x v="8"/>
    <x v="8"/>
    <x v="89"/>
    <x v="1"/>
    <x v="5"/>
    <x v="6"/>
    <x v="1"/>
    <n v="1"/>
  </r>
  <r>
    <x v="8"/>
    <x v="8"/>
    <x v="90"/>
    <x v="0"/>
    <x v="5"/>
    <x v="6"/>
    <x v="1"/>
    <n v="0"/>
  </r>
  <r>
    <x v="8"/>
    <x v="8"/>
    <x v="91"/>
    <x v="0"/>
    <x v="5"/>
    <x v="6"/>
    <x v="1"/>
    <n v="0"/>
  </r>
  <r>
    <x v="9"/>
    <x v="0"/>
    <x v="0"/>
    <x v="0"/>
    <x v="1"/>
    <x v="1"/>
    <x v="0"/>
    <n v="0"/>
  </r>
  <r>
    <x v="9"/>
    <x v="0"/>
    <x v="1"/>
    <x v="0"/>
    <x v="1"/>
    <x v="1"/>
    <x v="0"/>
    <n v="0"/>
  </r>
  <r>
    <x v="9"/>
    <x v="0"/>
    <x v="2"/>
    <x v="0"/>
    <x v="1"/>
    <x v="1"/>
    <x v="0"/>
    <n v="0"/>
  </r>
  <r>
    <x v="9"/>
    <x v="0"/>
    <x v="3"/>
    <x v="0"/>
    <x v="1"/>
    <x v="1"/>
    <x v="0"/>
    <n v="0"/>
  </r>
  <r>
    <x v="9"/>
    <x v="0"/>
    <x v="4"/>
    <x v="0"/>
    <x v="1"/>
    <x v="1"/>
    <x v="0"/>
    <n v="0"/>
  </r>
  <r>
    <x v="9"/>
    <x v="0"/>
    <x v="5"/>
    <x v="1"/>
    <x v="1"/>
    <x v="1"/>
    <x v="0"/>
    <n v="1"/>
  </r>
  <r>
    <x v="9"/>
    <x v="0"/>
    <x v="6"/>
    <x v="0"/>
    <x v="1"/>
    <x v="1"/>
    <x v="1"/>
    <n v="0"/>
  </r>
  <r>
    <x v="9"/>
    <x v="0"/>
    <x v="7"/>
    <x v="0"/>
    <x v="1"/>
    <x v="1"/>
    <x v="1"/>
    <n v="0"/>
  </r>
  <r>
    <x v="9"/>
    <x v="0"/>
    <x v="8"/>
    <x v="0"/>
    <x v="1"/>
    <x v="1"/>
    <x v="1"/>
    <n v="0"/>
  </r>
  <r>
    <x v="9"/>
    <x v="0"/>
    <x v="9"/>
    <x v="0"/>
    <x v="1"/>
    <x v="1"/>
    <x v="1"/>
    <n v="0"/>
  </r>
  <r>
    <x v="9"/>
    <x v="0"/>
    <x v="10"/>
    <x v="0"/>
    <x v="1"/>
    <x v="1"/>
    <x v="1"/>
    <n v="0"/>
  </r>
  <r>
    <x v="9"/>
    <x v="1"/>
    <x v="11"/>
    <x v="0"/>
    <x v="1"/>
    <x v="1"/>
    <x v="0"/>
    <n v="0"/>
  </r>
  <r>
    <x v="9"/>
    <x v="1"/>
    <x v="12"/>
    <x v="1"/>
    <x v="1"/>
    <x v="1"/>
    <x v="0"/>
    <n v="1"/>
  </r>
  <r>
    <x v="9"/>
    <x v="1"/>
    <x v="13"/>
    <x v="0"/>
    <x v="1"/>
    <x v="1"/>
    <x v="0"/>
    <n v="0"/>
  </r>
  <r>
    <x v="9"/>
    <x v="1"/>
    <x v="14"/>
    <x v="0"/>
    <x v="1"/>
    <x v="1"/>
    <x v="0"/>
    <n v="0"/>
  </r>
  <r>
    <x v="9"/>
    <x v="1"/>
    <x v="15"/>
    <x v="0"/>
    <x v="1"/>
    <x v="1"/>
    <x v="0"/>
    <n v="0"/>
  </r>
  <r>
    <x v="9"/>
    <x v="1"/>
    <x v="16"/>
    <x v="0"/>
    <x v="1"/>
    <x v="1"/>
    <x v="0"/>
    <n v="0"/>
  </r>
  <r>
    <x v="9"/>
    <x v="1"/>
    <x v="17"/>
    <x v="1"/>
    <x v="1"/>
    <x v="1"/>
    <x v="1"/>
    <n v="1"/>
  </r>
  <r>
    <x v="9"/>
    <x v="1"/>
    <x v="18"/>
    <x v="0"/>
    <x v="1"/>
    <x v="1"/>
    <x v="1"/>
    <n v="0"/>
  </r>
  <r>
    <x v="9"/>
    <x v="1"/>
    <x v="19"/>
    <x v="0"/>
    <x v="1"/>
    <x v="1"/>
    <x v="1"/>
    <n v="0"/>
  </r>
  <r>
    <x v="9"/>
    <x v="1"/>
    <x v="20"/>
    <x v="0"/>
    <x v="1"/>
    <x v="1"/>
    <x v="1"/>
    <n v="0"/>
  </r>
  <r>
    <x v="9"/>
    <x v="1"/>
    <x v="21"/>
    <x v="1"/>
    <x v="1"/>
    <x v="1"/>
    <x v="1"/>
    <n v="1"/>
  </r>
  <r>
    <x v="9"/>
    <x v="1"/>
    <x v="22"/>
    <x v="1"/>
    <x v="1"/>
    <x v="1"/>
    <x v="1"/>
    <n v="1"/>
  </r>
  <r>
    <x v="9"/>
    <x v="1"/>
    <x v="23"/>
    <x v="0"/>
    <x v="1"/>
    <x v="1"/>
    <x v="1"/>
    <n v="0"/>
  </r>
  <r>
    <x v="9"/>
    <x v="2"/>
    <x v="24"/>
    <x v="0"/>
    <x v="1"/>
    <x v="1"/>
    <x v="0"/>
    <n v="0"/>
  </r>
  <r>
    <x v="9"/>
    <x v="2"/>
    <x v="25"/>
    <x v="0"/>
    <x v="1"/>
    <x v="1"/>
    <x v="0"/>
    <n v="0"/>
  </r>
  <r>
    <x v="9"/>
    <x v="2"/>
    <x v="26"/>
    <x v="1"/>
    <x v="1"/>
    <x v="1"/>
    <x v="0"/>
    <n v="1"/>
  </r>
  <r>
    <x v="9"/>
    <x v="2"/>
    <x v="27"/>
    <x v="0"/>
    <x v="1"/>
    <x v="1"/>
    <x v="0"/>
    <n v="0"/>
  </r>
  <r>
    <x v="9"/>
    <x v="2"/>
    <x v="28"/>
    <x v="0"/>
    <x v="1"/>
    <x v="1"/>
    <x v="0"/>
    <n v="0"/>
  </r>
  <r>
    <x v="9"/>
    <x v="2"/>
    <x v="29"/>
    <x v="0"/>
    <x v="1"/>
    <x v="1"/>
    <x v="0"/>
    <n v="0"/>
  </r>
  <r>
    <x v="9"/>
    <x v="2"/>
    <x v="30"/>
    <x v="1"/>
    <x v="1"/>
    <x v="1"/>
    <x v="1"/>
    <n v="1"/>
  </r>
  <r>
    <x v="9"/>
    <x v="2"/>
    <x v="31"/>
    <x v="1"/>
    <x v="1"/>
    <x v="1"/>
    <x v="1"/>
    <n v="1"/>
  </r>
  <r>
    <x v="9"/>
    <x v="2"/>
    <x v="32"/>
    <x v="0"/>
    <x v="1"/>
    <x v="1"/>
    <x v="1"/>
    <n v="0"/>
  </r>
  <r>
    <x v="9"/>
    <x v="2"/>
    <x v="33"/>
    <x v="0"/>
    <x v="1"/>
    <x v="1"/>
    <x v="1"/>
    <n v="0"/>
  </r>
  <r>
    <x v="9"/>
    <x v="3"/>
    <x v="34"/>
    <x v="0"/>
    <x v="1"/>
    <x v="1"/>
    <x v="0"/>
    <n v="0"/>
  </r>
  <r>
    <x v="9"/>
    <x v="3"/>
    <x v="35"/>
    <x v="0"/>
    <x v="1"/>
    <x v="1"/>
    <x v="0"/>
    <n v="0"/>
  </r>
  <r>
    <x v="9"/>
    <x v="3"/>
    <x v="36"/>
    <x v="0"/>
    <x v="1"/>
    <x v="1"/>
    <x v="0"/>
    <n v="0"/>
  </r>
  <r>
    <x v="9"/>
    <x v="3"/>
    <x v="37"/>
    <x v="1"/>
    <x v="1"/>
    <x v="1"/>
    <x v="0"/>
    <n v="1"/>
  </r>
  <r>
    <x v="9"/>
    <x v="3"/>
    <x v="38"/>
    <x v="0"/>
    <x v="1"/>
    <x v="1"/>
    <x v="0"/>
    <n v="0"/>
  </r>
  <r>
    <x v="9"/>
    <x v="3"/>
    <x v="39"/>
    <x v="0"/>
    <x v="1"/>
    <x v="1"/>
    <x v="0"/>
    <n v="0"/>
  </r>
  <r>
    <x v="9"/>
    <x v="3"/>
    <x v="40"/>
    <x v="0"/>
    <x v="1"/>
    <x v="1"/>
    <x v="1"/>
    <n v="0"/>
  </r>
  <r>
    <x v="9"/>
    <x v="3"/>
    <x v="41"/>
    <x v="1"/>
    <x v="1"/>
    <x v="1"/>
    <x v="1"/>
    <n v="1"/>
  </r>
  <r>
    <x v="9"/>
    <x v="3"/>
    <x v="42"/>
    <x v="0"/>
    <x v="1"/>
    <x v="1"/>
    <x v="1"/>
    <n v="0"/>
  </r>
  <r>
    <x v="9"/>
    <x v="3"/>
    <x v="43"/>
    <x v="0"/>
    <x v="1"/>
    <x v="1"/>
    <x v="1"/>
    <n v="0"/>
  </r>
  <r>
    <x v="9"/>
    <x v="3"/>
    <x v="44"/>
    <x v="0"/>
    <x v="1"/>
    <x v="1"/>
    <x v="1"/>
    <n v="0"/>
  </r>
  <r>
    <x v="9"/>
    <x v="4"/>
    <x v="45"/>
    <x v="0"/>
    <x v="1"/>
    <x v="1"/>
    <x v="0"/>
    <n v="0"/>
  </r>
  <r>
    <x v="9"/>
    <x v="4"/>
    <x v="46"/>
    <x v="0"/>
    <x v="1"/>
    <x v="1"/>
    <x v="0"/>
    <n v="0"/>
  </r>
  <r>
    <x v="9"/>
    <x v="4"/>
    <x v="47"/>
    <x v="0"/>
    <x v="1"/>
    <x v="1"/>
    <x v="0"/>
    <n v="0"/>
  </r>
  <r>
    <x v="9"/>
    <x v="4"/>
    <x v="48"/>
    <x v="0"/>
    <x v="1"/>
    <x v="1"/>
    <x v="0"/>
    <n v="0"/>
  </r>
  <r>
    <x v="9"/>
    <x v="4"/>
    <x v="49"/>
    <x v="0"/>
    <x v="1"/>
    <x v="1"/>
    <x v="0"/>
    <n v="0"/>
  </r>
  <r>
    <x v="9"/>
    <x v="4"/>
    <x v="50"/>
    <x v="1"/>
    <x v="1"/>
    <x v="1"/>
    <x v="0"/>
    <n v="1"/>
  </r>
  <r>
    <x v="9"/>
    <x v="4"/>
    <x v="51"/>
    <x v="0"/>
    <x v="1"/>
    <x v="1"/>
    <x v="1"/>
    <n v="0"/>
  </r>
  <r>
    <x v="9"/>
    <x v="4"/>
    <x v="52"/>
    <x v="0"/>
    <x v="1"/>
    <x v="1"/>
    <x v="1"/>
    <n v="0"/>
  </r>
  <r>
    <x v="9"/>
    <x v="4"/>
    <x v="53"/>
    <x v="0"/>
    <x v="1"/>
    <x v="1"/>
    <x v="1"/>
    <n v="0"/>
  </r>
  <r>
    <x v="9"/>
    <x v="4"/>
    <x v="54"/>
    <x v="1"/>
    <x v="1"/>
    <x v="1"/>
    <x v="1"/>
    <n v="1"/>
  </r>
  <r>
    <x v="9"/>
    <x v="5"/>
    <x v="55"/>
    <x v="0"/>
    <x v="1"/>
    <x v="1"/>
    <x v="0"/>
    <n v="0"/>
  </r>
  <r>
    <x v="9"/>
    <x v="5"/>
    <x v="56"/>
    <x v="0"/>
    <x v="1"/>
    <x v="1"/>
    <x v="0"/>
    <n v="0"/>
  </r>
  <r>
    <x v="9"/>
    <x v="5"/>
    <x v="57"/>
    <x v="1"/>
    <x v="1"/>
    <x v="1"/>
    <x v="0"/>
    <n v="1"/>
  </r>
  <r>
    <x v="9"/>
    <x v="5"/>
    <x v="58"/>
    <x v="0"/>
    <x v="1"/>
    <x v="1"/>
    <x v="0"/>
    <n v="0"/>
  </r>
  <r>
    <x v="9"/>
    <x v="5"/>
    <x v="59"/>
    <x v="0"/>
    <x v="1"/>
    <x v="1"/>
    <x v="0"/>
    <n v="0"/>
  </r>
  <r>
    <x v="9"/>
    <x v="5"/>
    <x v="60"/>
    <x v="0"/>
    <x v="1"/>
    <x v="1"/>
    <x v="0"/>
    <n v="0"/>
  </r>
  <r>
    <x v="9"/>
    <x v="5"/>
    <x v="61"/>
    <x v="0"/>
    <x v="1"/>
    <x v="1"/>
    <x v="1"/>
    <n v="0"/>
  </r>
  <r>
    <x v="9"/>
    <x v="5"/>
    <x v="62"/>
    <x v="1"/>
    <x v="1"/>
    <x v="1"/>
    <x v="1"/>
    <n v="1"/>
  </r>
  <r>
    <x v="9"/>
    <x v="5"/>
    <x v="63"/>
    <x v="1"/>
    <x v="1"/>
    <x v="1"/>
    <x v="1"/>
    <n v="1"/>
  </r>
  <r>
    <x v="9"/>
    <x v="6"/>
    <x v="64"/>
    <x v="0"/>
    <x v="1"/>
    <x v="1"/>
    <x v="0"/>
    <n v="0"/>
  </r>
  <r>
    <x v="9"/>
    <x v="6"/>
    <x v="65"/>
    <x v="0"/>
    <x v="1"/>
    <x v="1"/>
    <x v="0"/>
    <n v="0"/>
  </r>
  <r>
    <x v="9"/>
    <x v="6"/>
    <x v="66"/>
    <x v="0"/>
    <x v="1"/>
    <x v="1"/>
    <x v="0"/>
    <n v="0"/>
  </r>
  <r>
    <x v="9"/>
    <x v="6"/>
    <x v="67"/>
    <x v="0"/>
    <x v="1"/>
    <x v="1"/>
    <x v="0"/>
    <n v="0"/>
  </r>
  <r>
    <x v="9"/>
    <x v="6"/>
    <x v="68"/>
    <x v="0"/>
    <x v="1"/>
    <x v="1"/>
    <x v="0"/>
    <n v="0"/>
  </r>
  <r>
    <x v="9"/>
    <x v="6"/>
    <x v="69"/>
    <x v="1"/>
    <x v="1"/>
    <x v="1"/>
    <x v="0"/>
    <n v="1"/>
  </r>
  <r>
    <x v="9"/>
    <x v="6"/>
    <x v="70"/>
    <x v="0"/>
    <x v="1"/>
    <x v="1"/>
    <x v="1"/>
    <n v="0"/>
  </r>
  <r>
    <x v="9"/>
    <x v="6"/>
    <x v="71"/>
    <x v="0"/>
    <x v="1"/>
    <x v="1"/>
    <x v="1"/>
    <n v="0"/>
  </r>
  <r>
    <x v="9"/>
    <x v="6"/>
    <x v="72"/>
    <x v="0"/>
    <x v="1"/>
    <x v="1"/>
    <x v="1"/>
    <n v="0"/>
  </r>
  <r>
    <x v="9"/>
    <x v="6"/>
    <x v="73"/>
    <x v="0"/>
    <x v="1"/>
    <x v="1"/>
    <x v="1"/>
    <n v="0"/>
  </r>
  <r>
    <x v="9"/>
    <x v="7"/>
    <x v="74"/>
    <x v="0"/>
    <x v="1"/>
    <x v="1"/>
    <x v="0"/>
    <n v="0"/>
  </r>
  <r>
    <x v="9"/>
    <x v="7"/>
    <x v="75"/>
    <x v="0"/>
    <x v="1"/>
    <x v="1"/>
    <x v="0"/>
    <n v="0"/>
  </r>
  <r>
    <x v="9"/>
    <x v="7"/>
    <x v="76"/>
    <x v="0"/>
    <x v="1"/>
    <x v="1"/>
    <x v="0"/>
    <n v="0"/>
  </r>
  <r>
    <x v="9"/>
    <x v="7"/>
    <x v="77"/>
    <x v="0"/>
    <x v="1"/>
    <x v="1"/>
    <x v="0"/>
    <n v="0"/>
  </r>
  <r>
    <x v="9"/>
    <x v="7"/>
    <x v="78"/>
    <x v="0"/>
    <x v="1"/>
    <x v="1"/>
    <x v="0"/>
    <n v="0"/>
  </r>
  <r>
    <x v="9"/>
    <x v="7"/>
    <x v="79"/>
    <x v="1"/>
    <x v="1"/>
    <x v="1"/>
    <x v="0"/>
    <n v="1"/>
  </r>
  <r>
    <x v="9"/>
    <x v="7"/>
    <x v="80"/>
    <x v="0"/>
    <x v="1"/>
    <x v="1"/>
    <x v="1"/>
    <n v="0"/>
  </r>
  <r>
    <x v="9"/>
    <x v="7"/>
    <x v="81"/>
    <x v="0"/>
    <x v="1"/>
    <x v="1"/>
    <x v="1"/>
    <n v="0"/>
  </r>
  <r>
    <x v="9"/>
    <x v="7"/>
    <x v="82"/>
    <x v="0"/>
    <x v="1"/>
    <x v="1"/>
    <x v="1"/>
    <n v="0"/>
  </r>
  <r>
    <x v="9"/>
    <x v="7"/>
    <x v="83"/>
    <x v="0"/>
    <x v="1"/>
    <x v="1"/>
    <x v="1"/>
    <n v="0"/>
  </r>
  <r>
    <x v="9"/>
    <x v="8"/>
    <x v="84"/>
    <x v="0"/>
    <x v="1"/>
    <x v="1"/>
    <x v="0"/>
    <n v="0"/>
  </r>
  <r>
    <x v="9"/>
    <x v="8"/>
    <x v="85"/>
    <x v="1"/>
    <x v="1"/>
    <x v="1"/>
    <x v="0"/>
    <n v="1"/>
  </r>
  <r>
    <x v="9"/>
    <x v="8"/>
    <x v="86"/>
    <x v="0"/>
    <x v="1"/>
    <x v="1"/>
    <x v="1"/>
    <n v="0"/>
  </r>
  <r>
    <x v="9"/>
    <x v="8"/>
    <x v="87"/>
    <x v="0"/>
    <x v="1"/>
    <x v="1"/>
    <x v="1"/>
    <n v="0"/>
  </r>
  <r>
    <x v="9"/>
    <x v="8"/>
    <x v="88"/>
    <x v="0"/>
    <x v="1"/>
    <x v="1"/>
    <x v="1"/>
    <n v="0"/>
  </r>
  <r>
    <x v="9"/>
    <x v="8"/>
    <x v="89"/>
    <x v="0"/>
    <x v="1"/>
    <x v="1"/>
    <x v="1"/>
    <n v="0"/>
  </r>
  <r>
    <x v="9"/>
    <x v="8"/>
    <x v="90"/>
    <x v="0"/>
    <x v="1"/>
    <x v="1"/>
    <x v="1"/>
    <n v="0"/>
  </r>
  <r>
    <x v="9"/>
    <x v="8"/>
    <x v="91"/>
    <x v="0"/>
    <x v="1"/>
    <x v="1"/>
    <x v="1"/>
    <n v="0"/>
  </r>
  <r>
    <x v="10"/>
    <x v="0"/>
    <x v="0"/>
    <x v="0"/>
    <x v="1"/>
    <x v="1"/>
    <x v="0"/>
    <n v="0"/>
  </r>
  <r>
    <x v="10"/>
    <x v="0"/>
    <x v="1"/>
    <x v="1"/>
    <x v="1"/>
    <x v="1"/>
    <x v="0"/>
    <n v="1"/>
  </r>
  <r>
    <x v="10"/>
    <x v="0"/>
    <x v="2"/>
    <x v="0"/>
    <x v="1"/>
    <x v="1"/>
    <x v="0"/>
    <n v="0"/>
  </r>
  <r>
    <x v="10"/>
    <x v="0"/>
    <x v="3"/>
    <x v="0"/>
    <x v="1"/>
    <x v="1"/>
    <x v="0"/>
    <n v="0"/>
  </r>
  <r>
    <x v="10"/>
    <x v="0"/>
    <x v="4"/>
    <x v="0"/>
    <x v="1"/>
    <x v="1"/>
    <x v="0"/>
    <n v="0"/>
  </r>
  <r>
    <x v="10"/>
    <x v="0"/>
    <x v="5"/>
    <x v="0"/>
    <x v="1"/>
    <x v="1"/>
    <x v="0"/>
    <n v="0"/>
  </r>
  <r>
    <x v="10"/>
    <x v="0"/>
    <x v="6"/>
    <x v="1"/>
    <x v="1"/>
    <x v="1"/>
    <x v="1"/>
    <n v="1"/>
  </r>
  <r>
    <x v="10"/>
    <x v="0"/>
    <x v="7"/>
    <x v="0"/>
    <x v="1"/>
    <x v="1"/>
    <x v="1"/>
    <n v="0"/>
  </r>
  <r>
    <x v="10"/>
    <x v="0"/>
    <x v="8"/>
    <x v="0"/>
    <x v="1"/>
    <x v="1"/>
    <x v="1"/>
    <n v="0"/>
  </r>
  <r>
    <x v="10"/>
    <x v="0"/>
    <x v="9"/>
    <x v="0"/>
    <x v="1"/>
    <x v="1"/>
    <x v="1"/>
    <n v="0"/>
  </r>
  <r>
    <x v="10"/>
    <x v="0"/>
    <x v="10"/>
    <x v="0"/>
    <x v="1"/>
    <x v="1"/>
    <x v="1"/>
    <n v="0"/>
  </r>
  <r>
    <x v="10"/>
    <x v="1"/>
    <x v="11"/>
    <x v="0"/>
    <x v="1"/>
    <x v="1"/>
    <x v="0"/>
    <n v="0"/>
  </r>
  <r>
    <x v="10"/>
    <x v="1"/>
    <x v="12"/>
    <x v="1"/>
    <x v="1"/>
    <x v="1"/>
    <x v="0"/>
    <n v="1"/>
  </r>
  <r>
    <x v="10"/>
    <x v="1"/>
    <x v="13"/>
    <x v="0"/>
    <x v="1"/>
    <x v="1"/>
    <x v="0"/>
    <n v="0"/>
  </r>
  <r>
    <x v="10"/>
    <x v="1"/>
    <x v="14"/>
    <x v="0"/>
    <x v="1"/>
    <x v="1"/>
    <x v="0"/>
    <n v="0"/>
  </r>
  <r>
    <x v="10"/>
    <x v="1"/>
    <x v="15"/>
    <x v="0"/>
    <x v="1"/>
    <x v="1"/>
    <x v="0"/>
    <n v="0"/>
  </r>
  <r>
    <x v="10"/>
    <x v="1"/>
    <x v="16"/>
    <x v="0"/>
    <x v="1"/>
    <x v="1"/>
    <x v="0"/>
    <n v="0"/>
  </r>
  <r>
    <x v="10"/>
    <x v="1"/>
    <x v="17"/>
    <x v="1"/>
    <x v="1"/>
    <x v="1"/>
    <x v="1"/>
    <n v="1"/>
  </r>
  <r>
    <x v="10"/>
    <x v="1"/>
    <x v="18"/>
    <x v="0"/>
    <x v="1"/>
    <x v="1"/>
    <x v="1"/>
    <n v="0"/>
  </r>
  <r>
    <x v="10"/>
    <x v="1"/>
    <x v="19"/>
    <x v="0"/>
    <x v="1"/>
    <x v="1"/>
    <x v="1"/>
    <n v="0"/>
  </r>
  <r>
    <x v="10"/>
    <x v="1"/>
    <x v="20"/>
    <x v="0"/>
    <x v="1"/>
    <x v="1"/>
    <x v="1"/>
    <n v="0"/>
  </r>
  <r>
    <x v="10"/>
    <x v="1"/>
    <x v="21"/>
    <x v="1"/>
    <x v="1"/>
    <x v="1"/>
    <x v="1"/>
    <n v="1"/>
  </r>
  <r>
    <x v="10"/>
    <x v="1"/>
    <x v="22"/>
    <x v="0"/>
    <x v="1"/>
    <x v="1"/>
    <x v="1"/>
    <n v="0"/>
  </r>
  <r>
    <x v="10"/>
    <x v="1"/>
    <x v="23"/>
    <x v="0"/>
    <x v="1"/>
    <x v="1"/>
    <x v="1"/>
    <n v="0"/>
  </r>
  <r>
    <x v="10"/>
    <x v="2"/>
    <x v="24"/>
    <x v="0"/>
    <x v="1"/>
    <x v="1"/>
    <x v="0"/>
    <n v="0"/>
  </r>
  <r>
    <x v="10"/>
    <x v="2"/>
    <x v="25"/>
    <x v="1"/>
    <x v="1"/>
    <x v="1"/>
    <x v="0"/>
    <n v="1"/>
  </r>
  <r>
    <x v="10"/>
    <x v="2"/>
    <x v="26"/>
    <x v="0"/>
    <x v="1"/>
    <x v="1"/>
    <x v="0"/>
    <n v="0"/>
  </r>
  <r>
    <x v="10"/>
    <x v="2"/>
    <x v="27"/>
    <x v="0"/>
    <x v="1"/>
    <x v="1"/>
    <x v="0"/>
    <n v="0"/>
  </r>
  <r>
    <x v="10"/>
    <x v="2"/>
    <x v="28"/>
    <x v="0"/>
    <x v="1"/>
    <x v="1"/>
    <x v="0"/>
    <n v="0"/>
  </r>
  <r>
    <x v="10"/>
    <x v="2"/>
    <x v="29"/>
    <x v="0"/>
    <x v="1"/>
    <x v="1"/>
    <x v="0"/>
    <n v="0"/>
  </r>
  <r>
    <x v="10"/>
    <x v="2"/>
    <x v="30"/>
    <x v="1"/>
    <x v="1"/>
    <x v="1"/>
    <x v="1"/>
    <n v="1"/>
  </r>
  <r>
    <x v="10"/>
    <x v="2"/>
    <x v="31"/>
    <x v="1"/>
    <x v="1"/>
    <x v="1"/>
    <x v="1"/>
    <n v="1"/>
  </r>
  <r>
    <x v="10"/>
    <x v="2"/>
    <x v="32"/>
    <x v="0"/>
    <x v="1"/>
    <x v="1"/>
    <x v="1"/>
    <n v="0"/>
  </r>
  <r>
    <x v="10"/>
    <x v="2"/>
    <x v="33"/>
    <x v="0"/>
    <x v="1"/>
    <x v="1"/>
    <x v="1"/>
    <n v="0"/>
  </r>
  <r>
    <x v="10"/>
    <x v="3"/>
    <x v="34"/>
    <x v="0"/>
    <x v="1"/>
    <x v="1"/>
    <x v="0"/>
    <n v="0"/>
  </r>
  <r>
    <x v="10"/>
    <x v="3"/>
    <x v="35"/>
    <x v="1"/>
    <x v="1"/>
    <x v="1"/>
    <x v="0"/>
    <n v="1"/>
  </r>
  <r>
    <x v="10"/>
    <x v="3"/>
    <x v="36"/>
    <x v="0"/>
    <x v="1"/>
    <x v="1"/>
    <x v="0"/>
    <n v="0"/>
  </r>
  <r>
    <x v="10"/>
    <x v="3"/>
    <x v="37"/>
    <x v="0"/>
    <x v="1"/>
    <x v="1"/>
    <x v="0"/>
    <n v="0"/>
  </r>
  <r>
    <x v="10"/>
    <x v="3"/>
    <x v="38"/>
    <x v="0"/>
    <x v="1"/>
    <x v="1"/>
    <x v="0"/>
    <n v="0"/>
  </r>
  <r>
    <x v="10"/>
    <x v="3"/>
    <x v="39"/>
    <x v="0"/>
    <x v="1"/>
    <x v="1"/>
    <x v="0"/>
    <n v="0"/>
  </r>
  <r>
    <x v="10"/>
    <x v="3"/>
    <x v="40"/>
    <x v="0"/>
    <x v="1"/>
    <x v="1"/>
    <x v="1"/>
    <n v="0"/>
  </r>
  <r>
    <x v="10"/>
    <x v="3"/>
    <x v="41"/>
    <x v="1"/>
    <x v="1"/>
    <x v="1"/>
    <x v="1"/>
    <n v="1"/>
  </r>
  <r>
    <x v="10"/>
    <x v="3"/>
    <x v="42"/>
    <x v="1"/>
    <x v="1"/>
    <x v="1"/>
    <x v="1"/>
    <n v="1"/>
  </r>
  <r>
    <x v="10"/>
    <x v="3"/>
    <x v="43"/>
    <x v="0"/>
    <x v="1"/>
    <x v="1"/>
    <x v="1"/>
    <n v="0"/>
  </r>
  <r>
    <x v="10"/>
    <x v="3"/>
    <x v="44"/>
    <x v="0"/>
    <x v="1"/>
    <x v="1"/>
    <x v="1"/>
    <n v="0"/>
  </r>
  <r>
    <x v="10"/>
    <x v="4"/>
    <x v="45"/>
    <x v="0"/>
    <x v="1"/>
    <x v="1"/>
    <x v="0"/>
    <n v="0"/>
  </r>
  <r>
    <x v="10"/>
    <x v="4"/>
    <x v="46"/>
    <x v="1"/>
    <x v="1"/>
    <x v="1"/>
    <x v="0"/>
    <n v="1"/>
  </r>
  <r>
    <x v="10"/>
    <x v="4"/>
    <x v="47"/>
    <x v="0"/>
    <x v="1"/>
    <x v="1"/>
    <x v="0"/>
    <n v="0"/>
  </r>
  <r>
    <x v="10"/>
    <x v="4"/>
    <x v="48"/>
    <x v="0"/>
    <x v="1"/>
    <x v="1"/>
    <x v="0"/>
    <n v="0"/>
  </r>
  <r>
    <x v="10"/>
    <x v="4"/>
    <x v="49"/>
    <x v="0"/>
    <x v="1"/>
    <x v="1"/>
    <x v="0"/>
    <n v="0"/>
  </r>
  <r>
    <x v="10"/>
    <x v="4"/>
    <x v="50"/>
    <x v="0"/>
    <x v="1"/>
    <x v="1"/>
    <x v="0"/>
    <n v="0"/>
  </r>
  <r>
    <x v="10"/>
    <x v="4"/>
    <x v="51"/>
    <x v="0"/>
    <x v="1"/>
    <x v="1"/>
    <x v="1"/>
    <n v="0"/>
  </r>
  <r>
    <x v="10"/>
    <x v="4"/>
    <x v="52"/>
    <x v="1"/>
    <x v="1"/>
    <x v="1"/>
    <x v="1"/>
    <n v="1"/>
  </r>
  <r>
    <x v="10"/>
    <x v="4"/>
    <x v="53"/>
    <x v="0"/>
    <x v="1"/>
    <x v="1"/>
    <x v="1"/>
    <n v="0"/>
  </r>
  <r>
    <x v="10"/>
    <x v="4"/>
    <x v="54"/>
    <x v="1"/>
    <x v="1"/>
    <x v="1"/>
    <x v="1"/>
    <n v="1"/>
  </r>
  <r>
    <x v="10"/>
    <x v="5"/>
    <x v="55"/>
    <x v="0"/>
    <x v="1"/>
    <x v="1"/>
    <x v="0"/>
    <n v="0"/>
  </r>
  <r>
    <x v="10"/>
    <x v="5"/>
    <x v="56"/>
    <x v="1"/>
    <x v="1"/>
    <x v="1"/>
    <x v="0"/>
    <n v="1"/>
  </r>
  <r>
    <x v="10"/>
    <x v="5"/>
    <x v="57"/>
    <x v="0"/>
    <x v="1"/>
    <x v="1"/>
    <x v="0"/>
    <n v="0"/>
  </r>
  <r>
    <x v="10"/>
    <x v="5"/>
    <x v="58"/>
    <x v="0"/>
    <x v="1"/>
    <x v="1"/>
    <x v="0"/>
    <n v="0"/>
  </r>
  <r>
    <x v="10"/>
    <x v="5"/>
    <x v="59"/>
    <x v="0"/>
    <x v="1"/>
    <x v="1"/>
    <x v="0"/>
    <n v="0"/>
  </r>
  <r>
    <x v="10"/>
    <x v="5"/>
    <x v="60"/>
    <x v="0"/>
    <x v="1"/>
    <x v="1"/>
    <x v="0"/>
    <n v="0"/>
  </r>
  <r>
    <x v="10"/>
    <x v="5"/>
    <x v="61"/>
    <x v="1"/>
    <x v="1"/>
    <x v="1"/>
    <x v="1"/>
    <n v="1"/>
  </r>
  <r>
    <x v="10"/>
    <x v="5"/>
    <x v="62"/>
    <x v="0"/>
    <x v="1"/>
    <x v="1"/>
    <x v="1"/>
    <n v="0"/>
  </r>
  <r>
    <x v="10"/>
    <x v="5"/>
    <x v="63"/>
    <x v="1"/>
    <x v="1"/>
    <x v="1"/>
    <x v="1"/>
    <n v="1"/>
  </r>
  <r>
    <x v="10"/>
    <x v="6"/>
    <x v="64"/>
    <x v="0"/>
    <x v="1"/>
    <x v="1"/>
    <x v="0"/>
    <n v="0"/>
  </r>
  <r>
    <x v="10"/>
    <x v="6"/>
    <x v="65"/>
    <x v="1"/>
    <x v="1"/>
    <x v="1"/>
    <x v="0"/>
    <n v="1"/>
  </r>
  <r>
    <x v="10"/>
    <x v="6"/>
    <x v="66"/>
    <x v="0"/>
    <x v="1"/>
    <x v="1"/>
    <x v="0"/>
    <n v="0"/>
  </r>
  <r>
    <x v="10"/>
    <x v="6"/>
    <x v="67"/>
    <x v="0"/>
    <x v="1"/>
    <x v="1"/>
    <x v="0"/>
    <n v="0"/>
  </r>
  <r>
    <x v="10"/>
    <x v="6"/>
    <x v="68"/>
    <x v="0"/>
    <x v="1"/>
    <x v="1"/>
    <x v="0"/>
    <n v="0"/>
  </r>
  <r>
    <x v="10"/>
    <x v="6"/>
    <x v="69"/>
    <x v="0"/>
    <x v="1"/>
    <x v="1"/>
    <x v="0"/>
    <n v="0"/>
  </r>
  <r>
    <x v="10"/>
    <x v="6"/>
    <x v="70"/>
    <x v="1"/>
    <x v="1"/>
    <x v="1"/>
    <x v="1"/>
    <n v="1"/>
  </r>
  <r>
    <x v="10"/>
    <x v="6"/>
    <x v="71"/>
    <x v="0"/>
    <x v="1"/>
    <x v="1"/>
    <x v="1"/>
    <n v="0"/>
  </r>
  <r>
    <x v="10"/>
    <x v="6"/>
    <x v="72"/>
    <x v="0"/>
    <x v="1"/>
    <x v="1"/>
    <x v="1"/>
    <n v="0"/>
  </r>
  <r>
    <x v="10"/>
    <x v="6"/>
    <x v="73"/>
    <x v="1"/>
    <x v="1"/>
    <x v="1"/>
    <x v="1"/>
    <n v="1"/>
  </r>
  <r>
    <x v="10"/>
    <x v="7"/>
    <x v="74"/>
    <x v="0"/>
    <x v="1"/>
    <x v="1"/>
    <x v="0"/>
    <n v="0"/>
  </r>
  <r>
    <x v="10"/>
    <x v="7"/>
    <x v="75"/>
    <x v="0"/>
    <x v="1"/>
    <x v="1"/>
    <x v="0"/>
    <n v="0"/>
  </r>
  <r>
    <x v="10"/>
    <x v="7"/>
    <x v="76"/>
    <x v="0"/>
    <x v="1"/>
    <x v="1"/>
    <x v="0"/>
    <n v="0"/>
  </r>
  <r>
    <x v="10"/>
    <x v="7"/>
    <x v="77"/>
    <x v="0"/>
    <x v="1"/>
    <x v="1"/>
    <x v="0"/>
    <n v="0"/>
  </r>
  <r>
    <x v="10"/>
    <x v="7"/>
    <x v="78"/>
    <x v="0"/>
    <x v="1"/>
    <x v="1"/>
    <x v="0"/>
    <n v="0"/>
  </r>
  <r>
    <x v="10"/>
    <x v="7"/>
    <x v="79"/>
    <x v="1"/>
    <x v="1"/>
    <x v="1"/>
    <x v="0"/>
    <n v="1"/>
  </r>
  <r>
    <x v="10"/>
    <x v="7"/>
    <x v="80"/>
    <x v="0"/>
    <x v="1"/>
    <x v="1"/>
    <x v="1"/>
    <n v="0"/>
  </r>
  <r>
    <x v="10"/>
    <x v="7"/>
    <x v="81"/>
    <x v="0"/>
    <x v="1"/>
    <x v="1"/>
    <x v="1"/>
    <n v="0"/>
  </r>
  <r>
    <x v="10"/>
    <x v="7"/>
    <x v="82"/>
    <x v="0"/>
    <x v="1"/>
    <x v="1"/>
    <x v="1"/>
    <n v="0"/>
  </r>
  <r>
    <x v="10"/>
    <x v="7"/>
    <x v="83"/>
    <x v="0"/>
    <x v="1"/>
    <x v="1"/>
    <x v="1"/>
    <n v="0"/>
  </r>
  <r>
    <x v="10"/>
    <x v="8"/>
    <x v="84"/>
    <x v="1"/>
    <x v="1"/>
    <x v="1"/>
    <x v="0"/>
    <n v="1"/>
  </r>
  <r>
    <x v="10"/>
    <x v="8"/>
    <x v="85"/>
    <x v="0"/>
    <x v="1"/>
    <x v="1"/>
    <x v="0"/>
    <n v="0"/>
  </r>
  <r>
    <x v="10"/>
    <x v="8"/>
    <x v="86"/>
    <x v="1"/>
    <x v="1"/>
    <x v="1"/>
    <x v="1"/>
    <n v="1"/>
  </r>
  <r>
    <x v="10"/>
    <x v="8"/>
    <x v="87"/>
    <x v="0"/>
    <x v="1"/>
    <x v="1"/>
    <x v="1"/>
    <n v="0"/>
  </r>
  <r>
    <x v="10"/>
    <x v="8"/>
    <x v="88"/>
    <x v="1"/>
    <x v="1"/>
    <x v="1"/>
    <x v="1"/>
    <n v="1"/>
  </r>
  <r>
    <x v="10"/>
    <x v="8"/>
    <x v="89"/>
    <x v="1"/>
    <x v="1"/>
    <x v="1"/>
    <x v="1"/>
    <n v="1"/>
  </r>
  <r>
    <x v="10"/>
    <x v="8"/>
    <x v="90"/>
    <x v="0"/>
    <x v="1"/>
    <x v="1"/>
    <x v="1"/>
    <n v="0"/>
  </r>
  <r>
    <x v="10"/>
    <x v="8"/>
    <x v="91"/>
    <x v="0"/>
    <x v="1"/>
    <x v="1"/>
    <x v="1"/>
    <n v="0"/>
  </r>
  <r>
    <x v="11"/>
    <x v="0"/>
    <x v="0"/>
    <x v="0"/>
    <x v="5"/>
    <x v="6"/>
    <x v="0"/>
    <n v="0"/>
  </r>
  <r>
    <x v="11"/>
    <x v="0"/>
    <x v="1"/>
    <x v="1"/>
    <x v="5"/>
    <x v="6"/>
    <x v="0"/>
    <n v="1"/>
  </r>
  <r>
    <x v="11"/>
    <x v="0"/>
    <x v="2"/>
    <x v="0"/>
    <x v="5"/>
    <x v="6"/>
    <x v="0"/>
    <n v="0"/>
  </r>
  <r>
    <x v="11"/>
    <x v="0"/>
    <x v="3"/>
    <x v="0"/>
    <x v="5"/>
    <x v="6"/>
    <x v="0"/>
    <n v="0"/>
  </r>
  <r>
    <x v="11"/>
    <x v="0"/>
    <x v="4"/>
    <x v="0"/>
    <x v="5"/>
    <x v="6"/>
    <x v="0"/>
    <n v="0"/>
  </r>
  <r>
    <x v="11"/>
    <x v="0"/>
    <x v="5"/>
    <x v="0"/>
    <x v="5"/>
    <x v="6"/>
    <x v="0"/>
    <n v="0"/>
  </r>
  <r>
    <x v="11"/>
    <x v="0"/>
    <x v="6"/>
    <x v="1"/>
    <x v="5"/>
    <x v="6"/>
    <x v="1"/>
    <n v="1"/>
  </r>
  <r>
    <x v="11"/>
    <x v="0"/>
    <x v="7"/>
    <x v="1"/>
    <x v="5"/>
    <x v="6"/>
    <x v="1"/>
    <n v="1"/>
  </r>
  <r>
    <x v="11"/>
    <x v="0"/>
    <x v="8"/>
    <x v="1"/>
    <x v="5"/>
    <x v="6"/>
    <x v="1"/>
    <n v="1"/>
  </r>
  <r>
    <x v="11"/>
    <x v="0"/>
    <x v="9"/>
    <x v="0"/>
    <x v="5"/>
    <x v="6"/>
    <x v="1"/>
    <n v="0"/>
  </r>
  <r>
    <x v="11"/>
    <x v="0"/>
    <x v="10"/>
    <x v="0"/>
    <x v="5"/>
    <x v="6"/>
    <x v="1"/>
    <n v="0"/>
  </r>
  <r>
    <x v="11"/>
    <x v="1"/>
    <x v="11"/>
    <x v="0"/>
    <x v="5"/>
    <x v="6"/>
    <x v="0"/>
    <n v="0"/>
  </r>
  <r>
    <x v="11"/>
    <x v="1"/>
    <x v="12"/>
    <x v="0"/>
    <x v="5"/>
    <x v="6"/>
    <x v="0"/>
    <n v="0"/>
  </r>
  <r>
    <x v="11"/>
    <x v="1"/>
    <x v="13"/>
    <x v="0"/>
    <x v="5"/>
    <x v="6"/>
    <x v="0"/>
    <n v="0"/>
  </r>
  <r>
    <x v="11"/>
    <x v="1"/>
    <x v="14"/>
    <x v="1"/>
    <x v="5"/>
    <x v="6"/>
    <x v="0"/>
    <n v="1"/>
  </r>
  <r>
    <x v="11"/>
    <x v="1"/>
    <x v="15"/>
    <x v="0"/>
    <x v="5"/>
    <x v="6"/>
    <x v="0"/>
    <n v="0"/>
  </r>
  <r>
    <x v="11"/>
    <x v="1"/>
    <x v="16"/>
    <x v="0"/>
    <x v="5"/>
    <x v="6"/>
    <x v="0"/>
    <n v="0"/>
  </r>
  <r>
    <x v="11"/>
    <x v="1"/>
    <x v="17"/>
    <x v="1"/>
    <x v="5"/>
    <x v="6"/>
    <x v="1"/>
    <n v="1"/>
  </r>
  <r>
    <x v="11"/>
    <x v="1"/>
    <x v="18"/>
    <x v="0"/>
    <x v="5"/>
    <x v="6"/>
    <x v="1"/>
    <n v="0"/>
  </r>
  <r>
    <x v="11"/>
    <x v="1"/>
    <x v="19"/>
    <x v="1"/>
    <x v="5"/>
    <x v="6"/>
    <x v="1"/>
    <n v="1"/>
  </r>
  <r>
    <x v="11"/>
    <x v="1"/>
    <x v="20"/>
    <x v="0"/>
    <x v="5"/>
    <x v="6"/>
    <x v="1"/>
    <n v="0"/>
  </r>
  <r>
    <x v="11"/>
    <x v="1"/>
    <x v="21"/>
    <x v="1"/>
    <x v="5"/>
    <x v="6"/>
    <x v="1"/>
    <n v="1"/>
  </r>
  <r>
    <x v="11"/>
    <x v="1"/>
    <x v="22"/>
    <x v="1"/>
    <x v="5"/>
    <x v="6"/>
    <x v="1"/>
    <n v="1"/>
  </r>
  <r>
    <x v="11"/>
    <x v="1"/>
    <x v="23"/>
    <x v="1"/>
    <x v="5"/>
    <x v="6"/>
    <x v="1"/>
    <n v="1"/>
  </r>
  <r>
    <x v="11"/>
    <x v="2"/>
    <x v="24"/>
    <x v="0"/>
    <x v="5"/>
    <x v="6"/>
    <x v="0"/>
    <n v="0"/>
  </r>
  <r>
    <x v="11"/>
    <x v="2"/>
    <x v="25"/>
    <x v="1"/>
    <x v="5"/>
    <x v="6"/>
    <x v="0"/>
    <n v="1"/>
  </r>
  <r>
    <x v="11"/>
    <x v="2"/>
    <x v="26"/>
    <x v="0"/>
    <x v="5"/>
    <x v="6"/>
    <x v="0"/>
    <n v="0"/>
  </r>
  <r>
    <x v="11"/>
    <x v="2"/>
    <x v="27"/>
    <x v="0"/>
    <x v="5"/>
    <x v="6"/>
    <x v="0"/>
    <n v="0"/>
  </r>
  <r>
    <x v="11"/>
    <x v="2"/>
    <x v="28"/>
    <x v="0"/>
    <x v="5"/>
    <x v="6"/>
    <x v="0"/>
    <n v="0"/>
  </r>
  <r>
    <x v="11"/>
    <x v="2"/>
    <x v="29"/>
    <x v="0"/>
    <x v="5"/>
    <x v="6"/>
    <x v="0"/>
    <n v="0"/>
  </r>
  <r>
    <x v="11"/>
    <x v="2"/>
    <x v="30"/>
    <x v="1"/>
    <x v="5"/>
    <x v="6"/>
    <x v="1"/>
    <n v="1"/>
  </r>
  <r>
    <x v="11"/>
    <x v="2"/>
    <x v="31"/>
    <x v="1"/>
    <x v="5"/>
    <x v="6"/>
    <x v="1"/>
    <n v="1"/>
  </r>
  <r>
    <x v="11"/>
    <x v="2"/>
    <x v="32"/>
    <x v="1"/>
    <x v="5"/>
    <x v="6"/>
    <x v="1"/>
    <n v="1"/>
  </r>
  <r>
    <x v="11"/>
    <x v="2"/>
    <x v="33"/>
    <x v="0"/>
    <x v="5"/>
    <x v="6"/>
    <x v="1"/>
    <n v="0"/>
  </r>
  <r>
    <x v="11"/>
    <x v="3"/>
    <x v="34"/>
    <x v="0"/>
    <x v="5"/>
    <x v="6"/>
    <x v="0"/>
    <n v="0"/>
  </r>
  <r>
    <x v="11"/>
    <x v="3"/>
    <x v="35"/>
    <x v="0"/>
    <x v="5"/>
    <x v="6"/>
    <x v="0"/>
    <n v="0"/>
  </r>
  <r>
    <x v="11"/>
    <x v="3"/>
    <x v="36"/>
    <x v="0"/>
    <x v="5"/>
    <x v="6"/>
    <x v="0"/>
    <n v="0"/>
  </r>
  <r>
    <x v="11"/>
    <x v="3"/>
    <x v="37"/>
    <x v="1"/>
    <x v="5"/>
    <x v="6"/>
    <x v="0"/>
    <n v="1"/>
  </r>
  <r>
    <x v="11"/>
    <x v="3"/>
    <x v="38"/>
    <x v="0"/>
    <x v="5"/>
    <x v="6"/>
    <x v="0"/>
    <n v="0"/>
  </r>
  <r>
    <x v="11"/>
    <x v="3"/>
    <x v="39"/>
    <x v="0"/>
    <x v="5"/>
    <x v="6"/>
    <x v="0"/>
    <n v="0"/>
  </r>
  <r>
    <x v="11"/>
    <x v="3"/>
    <x v="40"/>
    <x v="0"/>
    <x v="5"/>
    <x v="6"/>
    <x v="1"/>
    <n v="0"/>
  </r>
  <r>
    <x v="11"/>
    <x v="3"/>
    <x v="41"/>
    <x v="1"/>
    <x v="5"/>
    <x v="6"/>
    <x v="1"/>
    <n v="1"/>
  </r>
  <r>
    <x v="11"/>
    <x v="3"/>
    <x v="42"/>
    <x v="1"/>
    <x v="5"/>
    <x v="6"/>
    <x v="1"/>
    <n v="1"/>
  </r>
  <r>
    <x v="11"/>
    <x v="3"/>
    <x v="43"/>
    <x v="0"/>
    <x v="5"/>
    <x v="6"/>
    <x v="1"/>
    <n v="0"/>
  </r>
  <r>
    <x v="11"/>
    <x v="3"/>
    <x v="44"/>
    <x v="0"/>
    <x v="5"/>
    <x v="6"/>
    <x v="1"/>
    <n v="0"/>
  </r>
  <r>
    <x v="11"/>
    <x v="4"/>
    <x v="45"/>
    <x v="0"/>
    <x v="5"/>
    <x v="6"/>
    <x v="0"/>
    <n v="0"/>
  </r>
  <r>
    <x v="11"/>
    <x v="4"/>
    <x v="46"/>
    <x v="1"/>
    <x v="5"/>
    <x v="6"/>
    <x v="0"/>
    <n v="1"/>
  </r>
  <r>
    <x v="11"/>
    <x v="4"/>
    <x v="47"/>
    <x v="0"/>
    <x v="5"/>
    <x v="6"/>
    <x v="0"/>
    <n v="0"/>
  </r>
  <r>
    <x v="11"/>
    <x v="4"/>
    <x v="48"/>
    <x v="0"/>
    <x v="5"/>
    <x v="6"/>
    <x v="0"/>
    <n v="0"/>
  </r>
  <r>
    <x v="11"/>
    <x v="4"/>
    <x v="49"/>
    <x v="0"/>
    <x v="5"/>
    <x v="6"/>
    <x v="0"/>
    <n v="0"/>
  </r>
  <r>
    <x v="11"/>
    <x v="4"/>
    <x v="50"/>
    <x v="0"/>
    <x v="5"/>
    <x v="6"/>
    <x v="0"/>
    <n v="0"/>
  </r>
  <r>
    <x v="11"/>
    <x v="4"/>
    <x v="51"/>
    <x v="0"/>
    <x v="5"/>
    <x v="6"/>
    <x v="1"/>
    <n v="0"/>
  </r>
  <r>
    <x v="11"/>
    <x v="4"/>
    <x v="52"/>
    <x v="1"/>
    <x v="5"/>
    <x v="6"/>
    <x v="1"/>
    <n v="1"/>
  </r>
  <r>
    <x v="11"/>
    <x v="4"/>
    <x v="53"/>
    <x v="0"/>
    <x v="5"/>
    <x v="6"/>
    <x v="1"/>
    <n v="0"/>
  </r>
  <r>
    <x v="11"/>
    <x v="4"/>
    <x v="54"/>
    <x v="0"/>
    <x v="5"/>
    <x v="6"/>
    <x v="1"/>
    <n v="0"/>
  </r>
  <r>
    <x v="11"/>
    <x v="5"/>
    <x v="55"/>
    <x v="0"/>
    <x v="5"/>
    <x v="6"/>
    <x v="0"/>
    <n v="0"/>
  </r>
  <r>
    <x v="11"/>
    <x v="5"/>
    <x v="56"/>
    <x v="0"/>
    <x v="5"/>
    <x v="6"/>
    <x v="0"/>
    <n v="0"/>
  </r>
  <r>
    <x v="11"/>
    <x v="5"/>
    <x v="57"/>
    <x v="0"/>
    <x v="5"/>
    <x v="6"/>
    <x v="0"/>
    <n v="0"/>
  </r>
  <r>
    <x v="11"/>
    <x v="5"/>
    <x v="58"/>
    <x v="1"/>
    <x v="5"/>
    <x v="6"/>
    <x v="0"/>
    <n v="1"/>
  </r>
  <r>
    <x v="11"/>
    <x v="5"/>
    <x v="59"/>
    <x v="0"/>
    <x v="5"/>
    <x v="6"/>
    <x v="0"/>
    <n v="0"/>
  </r>
  <r>
    <x v="11"/>
    <x v="5"/>
    <x v="60"/>
    <x v="0"/>
    <x v="5"/>
    <x v="6"/>
    <x v="0"/>
    <n v="0"/>
  </r>
  <r>
    <x v="11"/>
    <x v="5"/>
    <x v="61"/>
    <x v="1"/>
    <x v="5"/>
    <x v="6"/>
    <x v="1"/>
    <n v="1"/>
  </r>
  <r>
    <x v="11"/>
    <x v="5"/>
    <x v="62"/>
    <x v="0"/>
    <x v="5"/>
    <x v="6"/>
    <x v="1"/>
    <n v="0"/>
  </r>
  <r>
    <x v="11"/>
    <x v="5"/>
    <x v="63"/>
    <x v="1"/>
    <x v="5"/>
    <x v="6"/>
    <x v="1"/>
    <n v="1"/>
  </r>
  <r>
    <x v="11"/>
    <x v="6"/>
    <x v="64"/>
    <x v="0"/>
    <x v="5"/>
    <x v="6"/>
    <x v="0"/>
    <n v="0"/>
  </r>
  <r>
    <x v="11"/>
    <x v="6"/>
    <x v="65"/>
    <x v="1"/>
    <x v="5"/>
    <x v="6"/>
    <x v="0"/>
    <n v="1"/>
  </r>
  <r>
    <x v="11"/>
    <x v="6"/>
    <x v="66"/>
    <x v="0"/>
    <x v="5"/>
    <x v="6"/>
    <x v="0"/>
    <n v="0"/>
  </r>
  <r>
    <x v="11"/>
    <x v="6"/>
    <x v="67"/>
    <x v="0"/>
    <x v="5"/>
    <x v="6"/>
    <x v="0"/>
    <n v="0"/>
  </r>
  <r>
    <x v="11"/>
    <x v="6"/>
    <x v="68"/>
    <x v="0"/>
    <x v="5"/>
    <x v="6"/>
    <x v="0"/>
    <n v="0"/>
  </r>
  <r>
    <x v="11"/>
    <x v="6"/>
    <x v="69"/>
    <x v="0"/>
    <x v="5"/>
    <x v="6"/>
    <x v="0"/>
    <n v="0"/>
  </r>
  <r>
    <x v="11"/>
    <x v="6"/>
    <x v="70"/>
    <x v="1"/>
    <x v="5"/>
    <x v="6"/>
    <x v="1"/>
    <n v="1"/>
  </r>
  <r>
    <x v="11"/>
    <x v="6"/>
    <x v="71"/>
    <x v="0"/>
    <x v="5"/>
    <x v="6"/>
    <x v="1"/>
    <n v="0"/>
  </r>
  <r>
    <x v="11"/>
    <x v="6"/>
    <x v="72"/>
    <x v="0"/>
    <x v="5"/>
    <x v="6"/>
    <x v="1"/>
    <n v="0"/>
  </r>
  <r>
    <x v="11"/>
    <x v="6"/>
    <x v="73"/>
    <x v="1"/>
    <x v="5"/>
    <x v="6"/>
    <x v="1"/>
    <n v="1"/>
  </r>
  <r>
    <x v="11"/>
    <x v="7"/>
    <x v="74"/>
    <x v="0"/>
    <x v="5"/>
    <x v="6"/>
    <x v="0"/>
    <n v="0"/>
  </r>
  <r>
    <x v="11"/>
    <x v="7"/>
    <x v="75"/>
    <x v="1"/>
    <x v="5"/>
    <x v="6"/>
    <x v="0"/>
    <n v="1"/>
  </r>
  <r>
    <x v="11"/>
    <x v="7"/>
    <x v="76"/>
    <x v="0"/>
    <x v="5"/>
    <x v="6"/>
    <x v="0"/>
    <n v="0"/>
  </r>
  <r>
    <x v="11"/>
    <x v="7"/>
    <x v="77"/>
    <x v="0"/>
    <x v="5"/>
    <x v="6"/>
    <x v="0"/>
    <n v="0"/>
  </r>
  <r>
    <x v="11"/>
    <x v="7"/>
    <x v="78"/>
    <x v="0"/>
    <x v="5"/>
    <x v="6"/>
    <x v="0"/>
    <n v="0"/>
  </r>
  <r>
    <x v="11"/>
    <x v="7"/>
    <x v="79"/>
    <x v="0"/>
    <x v="5"/>
    <x v="6"/>
    <x v="0"/>
    <n v="0"/>
  </r>
  <r>
    <x v="11"/>
    <x v="7"/>
    <x v="80"/>
    <x v="1"/>
    <x v="5"/>
    <x v="6"/>
    <x v="1"/>
    <n v="1"/>
  </r>
  <r>
    <x v="11"/>
    <x v="7"/>
    <x v="81"/>
    <x v="0"/>
    <x v="5"/>
    <x v="6"/>
    <x v="1"/>
    <n v="0"/>
  </r>
  <r>
    <x v="11"/>
    <x v="7"/>
    <x v="82"/>
    <x v="0"/>
    <x v="5"/>
    <x v="6"/>
    <x v="1"/>
    <n v="0"/>
  </r>
  <r>
    <x v="11"/>
    <x v="7"/>
    <x v="83"/>
    <x v="0"/>
    <x v="5"/>
    <x v="6"/>
    <x v="1"/>
    <n v="0"/>
  </r>
  <r>
    <x v="11"/>
    <x v="8"/>
    <x v="84"/>
    <x v="1"/>
    <x v="5"/>
    <x v="6"/>
    <x v="0"/>
    <n v="1"/>
  </r>
  <r>
    <x v="11"/>
    <x v="8"/>
    <x v="85"/>
    <x v="0"/>
    <x v="5"/>
    <x v="6"/>
    <x v="0"/>
    <n v="0"/>
  </r>
  <r>
    <x v="11"/>
    <x v="8"/>
    <x v="86"/>
    <x v="0"/>
    <x v="5"/>
    <x v="6"/>
    <x v="1"/>
    <n v="0"/>
  </r>
  <r>
    <x v="11"/>
    <x v="8"/>
    <x v="87"/>
    <x v="1"/>
    <x v="5"/>
    <x v="6"/>
    <x v="1"/>
    <n v="1"/>
  </r>
  <r>
    <x v="11"/>
    <x v="8"/>
    <x v="88"/>
    <x v="1"/>
    <x v="5"/>
    <x v="6"/>
    <x v="1"/>
    <n v="1"/>
  </r>
  <r>
    <x v="11"/>
    <x v="8"/>
    <x v="89"/>
    <x v="0"/>
    <x v="5"/>
    <x v="6"/>
    <x v="1"/>
    <n v="0"/>
  </r>
  <r>
    <x v="11"/>
    <x v="8"/>
    <x v="90"/>
    <x v="0"/>
    <x v="5"/>
    <x v="6"/>
    <x v="1"/>
    <n v="0"/>
  </r>
  <r>
    <x v="11"/>
    <x v="8"/>
    <x v="91"/>
    <x v="0"/>
    <x v="5"/>
    <x v="6"/>
    <x v="1"/>
    <n v="0"/>
  </r>
  <r>
    <x v="12"/>
    <x v="0"/>
    <x v="0"/>
    <x v="0"/>
    <x v="5"/>
    <x v="6"/>
    <x v="0"/>
    <n v="0"/>
  </r>
  <r>
    <x v="12"/>
    <x v="0"/>
    <x v="1"/>
    <x v="0"/>
    <x v="5"/>
    <x v="6"/>
    <x v="0"/>
    <n v="0"/>
  </r>
  <r>
    <x v="12"/>
    <x v="0"/>
    <x v="2"/>
    <x v="0"/>
    <x v="5"/>
    <x v="6"/>
    <x v="0"/>
    <n v="0"/>
  </r>
  <r>
    <x v="12"/>
    <x v="0"/>
    <x v="3"/>
    <x v="0"/>
    <x v="5"/>
    <x v="6"/>
    <x v="0"/>
    <n v="0"/>
  </r>
  <r>
    <x v="12"/>
    <x v="0"/>
    <x v="4"/>
    <x v="0"/>
    <x v="5"/>
    <x v="6"/>
    <x v="0"/>
    <n v="0"/>
  </r>
  <r>
    <x v="12"/>
    <x v="0"/>
    <x v="5"/>
    <x v="1"/>
    <x v="5"/>
    <x v="6"/>
    <x v="0"/>
    <n v="1"/>
  </r>
  <r>
    <x v="12"/>
    <x v="0"/>
    <x v="6"/>
    <x v="0"/>
    <x v="5"/>
    <x v="6"/>
    <x v="1"/>
    <n v="0"/>
  </r>
  <r>
    <x v="12"/>
    <x v="0"/>
    <x v="7"/>
    <x v="0"/>
    <x v="5"/>
    <x v="6"/>
    <x v="1"/>
    <n v="0"/>
  </r>
  <r>
    <x v="12"/>
    <x v="0"/>
    <x v="8"/>
    <x v="0"/>
    <x v="5"/>
    <x v="6"/>
    <x v="1"/>
    <n v="0"/>
  </r>
  <r>
    <x v="12"/>
    <x v="0"/>
    <x v="9"/>
    <x v="0"/>
    <x v="5"/>
    <x v="6"/>
    <x v="1"/>
    <n v="0"/>
  </r>
  <r>
    <x v="12"/>
    <x v="0"/>
    <x v="10"/>
    <x v="0"/>
    <x v="5"/>
    <x v="6"/>
    <x v="1"/>
    <n v="0"/>
  </r>
  <r>
    <x v="12"/>
    <x v="1"/>
    <x v="11"/>
    <x v="0"/>
    <x v="5"/>
    <x v="6"/>
    <x v="0"/>
    <n v="0"/>
  </r>
  <r>
    <x v="12"/>
    <x v="1"/>
    <x v="12"/>
    <x v="0"/>
    <x v="5"/>
    <x v="6"/>
    <x v="0"/>
    <n v="0"/>
  </r>
  <r>
    <x v="12"/>
    <x v="1"/>
    <x v="13"/>
    <x v="0"/>
    <x v="5"/>
    <x v="6"/>
    <x v="0"/>
    <n v="0"/>
  </r>
  <r>
    <x v="12"/>
    <x v="1"/>
    <x v="14"/>
    <x v="0"/>
    <x v="5"/>
    <x v="6"/>
    <x v="0"/>
    <n v="0"/>
  </r>
  <r>
    <x v="12"/>
    <x v="1"/>
    <x v="15"/>
    <x v="0"/>
    <x v="5"/>
    <x v="6"/>
    <x v="0"/>
    <n v="0"/>
  </r>
  <r>
    <x v="12"/>
    <x v="1"/>
    <x v="16"/>
    <x v="1"/>
    <x v="5"/>
    <x v="6"/>
    <x v="0"/>
    <n v="1"/>
  </r>
  <r>
    <x v="12"/>
    <x v="1"/>
    <x v="17"/>
    <x v="0"/>
    <x v="5"/>
    <x v="6"/>
    <x v="1"/>
    <n v="0"/>
  </r>
  <r>
    <x v="12"/>
    <x v="1"/>
    <x v="18"/>
    <x v="0"/>
    <x v="5"/>
    <x v="6"/>
    <x v="1"/>
    <n v="0"/>
  </r>
  <r>
    <x v="12"/>
    <x v="1"/>
    <x v="19"/>
    <x v="0"/>
    <x v="5"/>
    <x v="6"/>
    <x v="1"/>
    <n v="0"/>
  </r>
  <r>
    <x v="12"/>
    <x v="1"/>
    <x v="20"/>
    <x v="0"/>
    <x v="5"/>
    <x v="6"/>
    <x v="1"/>
    <n v="0"/>
  </r>
  <r>
    <x v="12"/>
    <x v="1"/>
    <x v="21"/>
    <x v="0"/>
    <x v="5"/>
    <x v="6"/>
    <x v="1"/>
    <n v="0"/>
  </r>
  <r>
    <x v="12"/>
    <x v="1"/>
    <x v="22"/>
    <x v="0"/>
    <x v="5"/>
    <x v="6"/>
    <x v="1"/>
    <n v="0"/>
  </r>
  <r>
    <x v="12"/>
    <x v="1"/>
    <x v="23"/>
    <x v="0"/>
    <x v="5"/>
    <x v="6"/>
    <x v="1"/>
    <n v="0"/>
  </r>
  <r>
    <x v="12"/>
    <x v="2"/>
    <x v="24"/>
    <x v="0"/>
    <x v="5"/>
    <x v="6"/>
    <x v="0"/>
    <n v="0"/>
  </r>
  <r>
    <x v="12"/>
    <x v="2"/>
    <x v="25"/>
    <x v="0"/>
    <x v="5"/>
    <x v="6"/>
    <x v="0"/>
    <n v="0"/>
  </r>
  <r>
    <x v="12"/>
    <x v="2"/>
    <x v="26"/>
    <x v="0"/>
    <x v="5"/>
    <x v="6"/>
    <x v="0"/>
    <n v="0"/>
  </r>
  <r>
    <x v="12"/>
    <x v="2"/>
    <x v="27"/>
    <x v="0"/>
    <x v="5"/>
    <x v="6"/>
    <x v="0"/>
    <n v="0"/>
  </r>
  <r>
    <x v="12"/>
    <x v="2"/>
    <x v="28"/>
    <x v="0"/>
    <x v="5"/>
    <x v="6"/>
    <x v="0"/>
    <n v="0"/>
  </r>
  <r>
    <x v="12"/>
    <x v="2"/>
    <x v="29"/>
    <x v="1"/>
    <x v="5"/>
    <x v="6"/>
    <x v="0"/>
    <n v="1"/>
  </r>
  <r>
    <x v="12"/>
    <x v="2"/>
    <x v="30"/>
    <x v="0"/>
    <x v="5"/>
    <x v="6"/>
    <x v="1"/>
    <n v="0"/>
  </r>
  <r>
    <x v="12"/>
    <x v="2"/>
    <x v="31"/>
    <x v="0"/>
    <x v="5"/>
    <x v="6"/>
    <x v="1"/>
    <n v="0"/>
  </r>
  <r>
    <x v="12"/>
    <x v="2"/>
    <x v="32"/>
    <x v="0"/>
    <x v="5"/>
    <x v="6"/>
    <x v="1"/>
    <n v="0"/>
  </r>
  <r>
    <x v="12"/>
    <x v="2"/>
    <x v="33"/>
    <x v="0"/>
    <x v="5"/>
    <x v="6"/>
    <x v="1"/>
    <n v="0"/>
  </r>
  <r>
    <x v="12"/>
    <x v="3"/>
    <x v="34"/>
    <x v="0"/>
    <x v="5"/>
    <x v="6"/>
    <x v="0"/>
    <n v="0"/>
  </r>
  <r>
    <x v="12"/>
    <x v="3"/>
    <x v="35"/>
    <x v="0"/>
    <x v="5"/>
    <x v="6"/>
    <x v="0"/>
    <n v="0"/>
  </r>
  <r>
    <x v="12"/>
    <x v="3"/>
    <x v="36"/>
    <x v="0"/>
    <x v="5"/>
    <x v="6"/>
    <x v="0"/>
    <n v="0"/>
  </r>
  <r>
    <x v="12"/>
    <x v="3"/>
    <x v="37"/>
    <x v="0"/>
    <x v="5"/>
    <x v="6"/>
    <x v="0"/>
    <n v="0"/>
  </r>
  <r>
    <x v="12"/>
    <x v="3"/>
    <x v="38"/>
    <x v="0"/>
    <x v="5"/>
    <x v="6"/>
    <x v="0"/>
    <n v="0"/>
  </r>
  <r>
    <x v="12"/>
    <x v="3"/>
    <x v="39"/>
    <x v="1"/>
    <x v="5"/>
    <x v="6"/>
    <x v="0"/>
    <n v="1"/>
  </r>
  <r>
    <x v="12"/>
    <x v="3"/>
    <x v="40"/>
    <x v="0"/>
    <x v="5"/>
    <x v="6"/>
    <x v="1"/>
    <n v="0"/>
  </r>
  <r>
    <x v="12"/>
    <x v="3"/>
    <x v="41"/>
    <x v="0"/>
    <x v="5"/>
    <x v="6"/>
    <x v="1"/>
    <n v="0"/>
  </r>
  <r>
    <x v="12"/>
    <x v="3"/>
    <x v="42"/>
    <x v="0"/>
    <x v="5"/>
    <x v="6"/>
    <x v="1"/>
    <n v="0"/>
  </r>
  <r>
    <x v="12"/>
    <x v="3"/>
    <x v="43"/>
    <x v="0"/>
    <x v="5"/>
    <x v="6"/>
    <x v="1"/>
    <n v="0"/>
  </r>
  <r>
    <x v="12"/>
    <x v="3"/>
    <x v="44"/>
    <x v="0"/>
    <x v="5"/>
    <x v="6"/>
    <x v="1"/>
    <n v="0"/>
  </r>
  <r>
    <x v="12"/>
    <x v="4"/>
    <x v="45"/>
    <x v="0"/>
    <x v="5"/>
    <x v="6"/>
    <x v="0"/>
    <n v="0"/>
  </r>
  <r>
    <x v="12"/>
    <x v="4"/>
    <x v="46"/>
    <x v="0"/>
    <x v="5"/>
    <x v="6"/>
    <x v="0"/>
    <n v="0"/>
  </r>
  <r>
    <x v="12"/>
    <x v="4"/>
    <x v="47"/>
    <x v="0"/>
    <x v="5"/>
    <x v="6"/>
    <x v="0"/>
    <n v="0"/>
  </r>
  <r>
    <x v="12"/>
    <x v="4"/>
    <x v="48"/>
    <x v="0"/>
    <x v="5"/>
    <x v="6"/>
    <x v="0"/>
    <n v="0"/>
  </r>
  <r>
    <x v="12"/>
    <x v="4"/>
    <x v="49"/>
    <x v="0"/>
    <x v="5"/>
    <x v="6"/>
    <x v="0"/>
    <n v="0"/>
  </r>
  <r>
    <x v="12"/>
    <x v="4"/>
    <x v="50"/>
    <x v="1"/>
    <x v="5"/>
    <x v="6"/>
    <x v="0"/>
    <n v="1"/>
  </r>
  <r>
    <x v="12"/>
    <x v="4"/>
    <x v="51"/>
    <x v="0"/>
    <x v="5"/>
    <x v="6"/>
    <x v="1"/>
    <n v="0"/>
  </r>
  <r>
    <x v="12"/>
    <x v="4"/>
    <x v="52"/>
    <x v="0"/>
    <x v="5"/>
    <x v="6"/>
    <x v="1"/>
    <n v="0"/>
  </r>
  <r>
    <x v="12"/>
    <x v="4"/>
    <x v="53"/>
    <x v="0"/>
    <x v="5"/>
    <x v="6"/>
    <x v="1"/>
    <n v="0"/>
  </r>
  <r>
    <x v="12"/>
    <x v="4"/>
    <x v="54"/>
    <x v="0"/>
    <x v="5"/>
    <x v="6"/>
    <x v="1"/>
    <n v="0"/>
  </r>
  <r>
    <x v="12"/>
    <x v="5"/>
    <x v="55"/>
    <x v="0"/>
    <x v="5"/>
    <x v="6"/>
    <x v="0"/>
    <n v="0"/>
  </r>
  <r>
    <x v="12"/>
    <x v="5"/>
    <x v="56"/>
    <x v="0"/>
    <x v="5"/>
    <x v="6"/>
    <x v="0"/>
    <n v="0"/>
  </r>
  <r>
    <x v="12"/>
    <x v="5"/>
    <x v="57"/>
    <x v="0"/>
    <x v="5"/>
    <x v="6"/>
    <x v="0"/>
    <n v="0"/>
  </r>
  <r>
    <x v="12"/>
    <x v="5"/>
    <x v="58"/>
    <x v="0"/>
    <x v="5"/>
    <x v="6"/>
    <x v="0"/>
    <n v="0"/>
  </r>
  <r>
    <x v="12"/>
    <x v="5"/>
    <x v="59"/>
    <x v="0"/>
    <x v="5"/>
    <x v="6"/>
    <x v="0"/>
    <n v="0"/>
  </r>
  <r>
    <x v="12"/>
    <x v="5"/>
    <x v="60"/>
    <x v="1"/>
    <x v="5"/>
    <x v="6"/>
    <x v="0"/>
    <n v="1"/>
  </r>
  <r>
    <x v="12"/>
    <x v="5"/>
    <x v="61"/>
    <x v="0"/>
    <x v="5"/>
    <x v="6"/>
    <x v="1"/>
    <n v="0"/>
  </r>
  <r>
    <x v="12"/>
    <x v="5"/>
    <x v="62"/>
    <x v="0"/>
    <x v="5"/>
    <x v="6"/>
    <x v="1"/>
    <n v="0"/>
  </r>
  <r>
    <x v="12"/>
    <x v="5"/>
    <x v="63"/>
    <x v="0"/>
    <x v="5"/>
    <x v="6"/>
    <x v="1"/>
    <n v="0"/>
  </r>
  <r>
    <x v="12"/>
    <x v="6"/>
    <x v="64"/>
    <x v="0"/>
    <x v="5"/>
    <x v="6"/>
    <x v="0"/>
    <n v="0"/>
  </r>
  <r>
    <x v="12"/>
    <x v="6"/>
    <x v="65"/>
    <x v="0"/>
    <x v="5"/>
    <x v="6"/>
    <x v="0"/>
    <n v="0"/>
  </r>
  <r>
    <x v="12"/>
    <x v="6"/>
    <x v="66"/>
    <x v="0"/>
    <x v="5"/>
    <x v="6"/>
    <x v="0"/>
    <n v="0"/>
  </r>
  <r>
    <x v="12"/>
    <x v="6"/>
    <x v="67"/>
    <x v="0"/>
    <x v="5"/>
    <x v="6"/>
    <x v="0"/>
    <n v="0"/>
  </r>
  <r>
    <x v="12"/>
    <x v="6"/>
    <x v="68"/>
    <x v="0"/>
    <x v="5"/>
    <x v="6"/>
    <x v="0"/>
    <n v="0"/>
  </r>
  <r>
    <x v="12"/>
    <x v="6"/>
    <x v="69"/>
    <x v="1"/>
    <x v="5"/>
    <x v="6"/>
    <x v="0"/>
    <n v="1"/>
  </r>
  <r>
    <x v="12"/>
    <x v="6"/>
    <x v="70"/>
    <x v="0"/>
    <x v="5"/>
    <x v="6"/>
    <x v="1"/>
    <n v="0"/>
  </r>
  <r>
    <x v="12"/>
    <x v="6"/>
    <x v="71"/>
    <x v="0"/>
    <x v="5"/>
    <x v="6"/>
    <x v="1"/>
    <n v="0"/>
  </r>
  <r>
    <x v="12"/>
    <x v="6"/>
    <x v="72"/>
    <x v="0"/>
    <x v="5"/>
    <x v="6"/>
    <x v="1"/>
    <n v="0"/>
  </r>
  <r>
    <x v="12"/>
    <x v="6"/>
    <x v="73"/>
    <x v="0"/>
    <x v="5"/>
    <x v="6"/>
    <x v="1"/>
    <n v="0"/>
  </r>
  <r>
    <x v="12"/>
    <x v="7"/>
    <x v="74"/>
    <x v="0"/>
    <x v="5"/>
    <x v="6"/>
    <x v="0"/>
    <n v="0"/>
  </r>
  <r>
    <x v="12"/>
    <x v="7"/>
    <x v="75"/>
    <x v="0"/>
    <x v="5"/>
    <x v="6"/>
    <x v="0"/>
    <n v="0"/>
  </r>
  <r>
    <x v="12"/>
    <x v="7"/>
    <x v="76"/>
    <x v="0"/>
    <x v="5"/>
    <x v="6"/>
    <x v="0"/>
    <n v="0"/>
  </r>
  <r>
    <x v="12"/>
    <x v="7"/>
    <x v="77"/>
    <x v="0"/>
    <x v="5"/>
    <x v="6"/>
    <x v="0"/>
    <n v="0"/>
  </r>
  <r>
    <x v="12"/>
    <x v="7"/>
    <x v="78"/>
    <x v="0"/>
    <x v="5"/>
    <x v="6"/>
    <x v="0"/>
    <n v="0"/>
  </r>
  <r>
    <x v="12"/>
    <x v="7"/>
    <x v="79"/>
    <x v="1"/>
    <x v="5"/>
    <x v="6"/>
    <x v="0"/>
    <n v="1"/>
  </r>
  <r>
    <x v="12"/>
    <x v="7"/>
    <x v="80"/>
    <x v="0"/>
    <x v="5"/>
    <x v="6"/>
    <x v="1"/>
    <n v="0"/>
  </r>
  <r>
    <x v="12"/>
    <x v="7"/>
    <x v="81"/>
    <x v="0"/>
    <x v="5"/>
    <x v="6"/>
    <x v="1"/>
    <n v="0"/>
  </r>
  <r>
    <x v="12"/>
    <x v="7"/>
    <x v="82"/>
    <x v="0"/>
    <x v="5"/>
    <x v="6"/>
    <x v="1"/>
    <n v="0"/>
  </r>
  <r>
    <x v="12"/>
    <x v="7"/>
    <x v="83"/>
    <x v="0"/>
    <x v="5"/>
    <x v="6"/>
    <x v="1"/>
    <n v="0"/>
  </r>
  <r>
    <x v="12"/>
    <x v="8"/>
    <x v="84"/>
    <x v="0"/>
    <x v="5"/>
    <x v="6"/>
    <x v="0"/>
    <n v="0"/>
  </r>
  <r>
    <x v="12"/>
    <x v="8"/>
    <x v="85"/>
    <x v="1"/>
    <x v="5"/>
    <x v="6"/>
    <x v="0"/>
    <n v="1"/>
  </r>
  <r>
    <x v="12"/>
    <x v="8"/>
    <x v="86"/>
    <x v="0"/>
    <x v="5"/>
    <x v="6"/>
    <x v="1"/>
    <n v="0"/>
  </r>
  <r>
    <x v="12"/>
    <x v="8"/>
    <x v="87"/>
    <x v="0"/>
    <x v="5"/>
    <x v="6"/>
    <x v="1"/>
    <n v="0"/>
  </r>
  <r>
    <x v="12"/>
    <x v="8"/>
    <x v="88"/>
    <x v="0"/>
    <x v="5"/>
    <x v="6"/>
    <x v="1"/>
    <n v="0"/>
  </r>
  <r>
    <x v="12"/>
    <x v="8"/>
    <x v="89"/>
    <x v="0"/>
    <x v="5"/>
    <x v="6"/>
    <x v="1"/>
    <n v="0"/>
  </r>
  <r>
    <x v="12"/>
    <x v="8"/>
    <x v="90"/>
    <x v="0"/>
    <x v="5"/>
    <x v="6"/>
    <x v="1"/>
    <n v="0"/>
  </r>
  <r>
    <x v="12"/>
    <x v="8"/>
    <x v="91"/>
    <x v="0"/>
    <x v="5"/>
    <x v="6"/>
    <x v="1"/>
    <n v="0"/>
  </r>
  <r>
    <x v="13"/>
    <x v="0"/>
    <x v="0"/>
    <x v="0"/>
    <x v="5"/>
    <x v="6"/>
    <x v="0"/>
    <n v="0"/>
  </r>
  <r>
    <x v="13"/>
    <x v="0"/>
    <x v="1"/>
    <x v="1"/>
    <x v="5"/>
    <x v="6"/>
    <x v="0"/>
    <n v="1"/>
  </r>
  <r>
    <x v="13"/>
    <x v="0"/>
    <x v="2"/>
    <x v="0"/>
    <x v="5"/>
    <x v="6"/>
    <x v="0"/>
    <n v="0"/>
  </r>
  <r>
    <x v="13"/>
    <x v="0"/>
    <x v="3"/>
    <x v="0"/>
    <x v="5"/>
    <x v="6"/>
    <x v="0"/>
    <n v="0"/>
  </r>
  <r>
    <x v="13"/>
    <x v="0"/>
    <x v="4"/>
    <x v="0"/>
    <x v="5"/>
    <x v="6"/>
    <x v="0"/>
    <n v="0"/>
  </r>
  <r>
    <x v="13"/>
    <x v="0"/>
    <x v="5"/>
    <x v="0"/>
    <x v="5"/>
    <x v="6"/>
    <x v="0"/>
    <n v="0"/>
  </r>
  <r>
    <x v="13"/>
    <x v="0"/>
    <x v="6"/>
    <x v="1"/>
    <x v="5"/>
    <x v="6"/>
    <x v="1"/>
    <n v="1"/>
  </r>
  <r>
    <x v="13"/>
    <x v="0"/>
    <x v="7"/>
    <x v="1"/>
    <x v="5"/>
    <x v="6"/>
    <x v="1"/>
    <n v="1"/>
  </r>
  <r>
    <x v="13"/>
    <x v="0"/>
    <x v="8"/>
    <x v="0"/>
    <x v="5"/>
    <x v="6"/>
    <x v="1"/>
    <n v="0"/>
  </r>
  <r>
    <x v="13"/>
    <x v="0"/>
    <x v="9"/>
    <x v="0"/>
    <x v="5"/>
    <x v="6"/>
    <x v="1"/>
    <n v="0"/>
  </r>
  <r>
    <x v="13"/>
    <x v="0"/>
    <x v="10"/>
    <x v="0"/>
    <x v="5"/>
    <x v="6"/>
    <x v="1"/>
    <n v="0"/>
  </r>
  <r>
    <x v="13"/>
    <x v="1"/>
    <x v="11"/>
    <x v="0"/>
    <x v="5"/>
    <x v="6"/>
    <x v="0"/>
    <n v="0"/>
  </r>
  <r>
    <x v="13"/>
    <x v="1"/>
    <x v="12"/>
    <x v="0"/>
    <x v="5"/>
    <x v="6"/>
    <x v="0"/>
    <n v="0"/>
  </r>
  <r>
    <x v="13"/>
    <x v="1"/>
    <x v="13"/>
    <x v="0"/>
    <x v="5"/>
    <x v="6"/>
    <x v="0"/>
    <n v="0"/>
  </r>
  <r>
    <x v="13"/>
    <x v="1"/>
    <x v="14"/>
    <x v="1"/>
    <x v="5"/>
    <x v="6"/>
    <x v="0"/>
    <n v="1"/>
  </r>
  <r>
    <x v="13"/>
    <x v="1"/>
    <x v="15"/>
    <x v="0"/>
    <x v="5"/>
    <x v="6"/>
    <x v="0"/>
    <n v="0"/>
  </r>
  <r>
    <x v="13"/>
    <x v="1"/>
    <x v="16"/>
    <x v="0"/>
    <x v="5"/>
    <x v="6"/>
    <x v="0"/>
    <n v="0"/>
  </r>
  <r>
    <x v="13"/>
    <x v="1"/>
    <x v="17"/>
    <x v="0"/>
    <x v="5"/>
    <x v="6"/>
    <x v="1"/>
    <n v="0"/>
  </r>
  <r>
    <x v="13"/>
    <x v="1"/>
    <x v="18"/>
    <x v="0"/>
    <x v="5"/>
    <x v="6"/>
    <x v="1"/>
    <n v="0"/>
  </r>
  <r>
    <x v="13"/>
    <x v="1"/>
    <x v="19"/>
    <x v="0"/>
    <x v="5"/>
    <x v="6"/>
    <x v="1"/>
    <n v="0"/>
  </r>
  <r>
    <x v="13"/>
    <x v="1"/>
    <x v="20"/>
    <x v="0"/>
    <x v="5"/>
    <x v="6"/>
    <x v="1"/>
    <n v="0"/>
  </r>
  <r>
    <x v="13"/>
    <x v="1"/>
    <x v="21"/>
    <x v="1"/>
    <x v="5"/>
    <x v="6"/>
    <x v="1"/>
    <n v="1"/>
  </r>
  <r>
    <x v="13"/>
    <x v="1"/>
    <x v="22"/>
    <x v="0"/>
    <x v="5"/>
    <x v="6"/>
    <x v="1"/>
    <n v="0"/>
  </r>
  <r>
    <x v="13"/>
    <x v="1"/>
    <x v="23"/>
    <x v="0"/>
    <x v="5"/>
    <x v="6"/>
    <x v="1"/>
    <n v="0"/>
  </r>
  <r>
    <x v="13"/>
    <x v="2"/>
    <x v="24"/>
    <x v="0"/>
    <x v="5"/>
    <x v="6"/>
    <x v="0"/>
    <n v="0"/>
  </r>
  <r>
    <x v="13"/>
    <x v="2"/>
    <x v="25"/>
    <x v="0"/>
    <x v="5"/>
    <x v="6"/>
    <x v="0"/>
    <n v="0"/>
  </r>
  <r>
    <x v="13"/>
    <x v="2"/>
    <x v="26"/>
    <x v="0"/>
    <x v="5"/>
    <x v="6"/>
    <x v="0"/>
    <n v="0"/>
  </r>
  <r>
    <x v="13"/>
    <x v="2"/>
    <x v="27"/>
    <x v="1"/>
    <x v="5"/>
    <x v="6"/>
    <x v="0"/>
    <n v="1"/>
  </r>
  <r>
    <x v="13"/>
    <x v="2"/>
    <x v="28"/>
    <x v="0"/>
    <x v="5"/>
    <x v="6"/>
    <x v="0"/>
    <n v="0"/>
  </r>
  <r>
    <x v="13"/>
    <x v="2"/>
    <x v="29"/>
    <x v="0"/>
    <x v="5"/>
    <x v="6"/>
    <x v="0"/>
    <n v="0"/>
  </r>
  <r>
    <x v="13"/>
    <x v="2"/>
    <x v="30"/>
    <x v="0"/>
    <x v="5"/>
    <x v="6"/>
    <x v="1"/>
    <n v="0"/>
  </r>
  <r>
    <x v="13"/>
    <x v="2"/>
    <x v="31"/>
    <x v="1"/>
    <x v="5"/>
    <x v="6"/>
    <x v="1"/>
    <n v="1"/>
  </r>
  <r>
    <x v="13"/>
    <x v="2"/>
    <x v="32"/>
    <x v="1"/>
    <x v="5"/>
    <x v="6"/>
    <x v="1"/>
    <n v="1"/>
  </r>
  <r>
    <x v="13"/>
    <x v="2"/>
    <x v="33"/>
    <x v="0"/>
    <x v="5"/>
    <x v="6"/>
    <x v="1"/>
    <n v="0"/>
  </r>
  <r>
    <x v="13"/>
    <x v="3"/>
    <x v="34"/>
    <x v="0"/>
    <x v="5"/>
    <x v="6"/>
    <x v="0"/>
    <n v="0"/>
  </r>
  <r>
    <x v="13"/>
    <x v="3"/>
    <x v="35"/>
    <x v="1"/>
    <x v="5"/>
    <x v="6"/>
    <x v="0"/>
    <n v="1"/>
  </r>
  <r>
    <x v="13"/>
    <x v="3"/>
    <x v="36"/>
    <x v="0"/>
    <x v="5"/>
    <x v="6"/>
    <x v="0"/>
    <n v="0"/>
  </r>
  <r>
    <x v="13"/>
    <x v="3"/>
    <x v="37"/>
    <x v="0"/>
    <x v="5"/>
    <x v="6"/>
    <x v="0"/>
    <n v="0"/>
  </r>
  <r>
    <x v="13"/>
    <x v="3"/>
    <x v="38"/>
    <x v="0"/>
    <x v="5"/>
    <x v="6"/>
    <x v="0"/>
    <n v="0"/>
  </r>
  <r>
    <x v="13"/>
    <x v="3"/>
    <x v="39"/>
    <x v="0"/>
    <x v="5"/>
    <x v="6"/>
    <x v="0"/>
    <n v="0"/>
  </r>
  <r>
    <x v="13"/>
    <x v="3"/>
    <x v="40"/>
    <x v="0"/>
    <x v="5"/>
    <x v="6"/>
    <x v="1"/>
    <n v="0"/>
  </r>
  <r>
    <x v="13"/>
    <x v="3"/>
    <x v="41"/>
    <x v="0"/>
    <x v="5"/>
    <x v="6"/>
    <x v="1"/>
    <n v="0"/>
  </r>
  <r>
    <x v="13"/>
    <x v="3"/>
    <x v="42"/>
    <x v="0"/>
    <x v="5"/>
    <x v="6"/>
    <x v="1"/>
    <n v="0"/>
  </r>
  <r>
    <x v="13"/>
    <x v="3"/>
    <x v="43"/>
    <x v="0"/>
    <x v="5"/>
    <x v="6"/>
    <x v="1"/>
    <n v="0"/>
  </r>
  <r>
    <x v="13"/>
    <x v="3"/>
    <x v="44"/>
    <x v="0"/>
    <x v="5"/>
    <x v="6"/>
    <x v="1"/>
    <n v="0"/>
  </r>
  <r>
    <x v="13"/>
    <x v="4"/>
    <x v="45"/>
    <x v="0"/>
    <x v="5"/>
    <x v="6"/>
    <x v="0"/>
    <n v="0"/>
  </r>
  <r>
    <x v="13"/>
    <x v="4"/>
    <x v="46"/>
    <x v="1"/>
    <x v="5"/>
    <x v="6"/>
    <x v="0"/>
    <n v="1"/>
  </r>
  <r>
    <x v="13"/>
    <x v="4"/>
    <x v="47"/>
    <x v="0"/>
    <x v="5"/>
    <x v="6"/>
    <x v="0"/>
    <n v="0"/>
  </r>
  <r>
    <x v="13"/>
    <x v="4"/>
    <x v="48"/>
    <x v="0"/>
    <x v="5"/>
    <x v="6"/>
    <x v="0"/>
    <n v="0"/>
  </r>
  <r>
    <x v="13"/>
    <x v="4"/>
    <x v="49"/>
    <x v="0"/>
    <x v="5"/>
    <x v="6"/>
    <x v="0"/>
    <n v="0"/>
  </r>
  <r>
    <x v="13"/>
    <x v="4"/>
    <x v="50"/>
    <x v="0"/>
    <x v="5"/>
    <x v="6"/>
    <x v="0"/>
    <n v="0"/>
  </r>
  <r>
    <x v="13"/>
    <x v="4"/>
    <x v="51"/>
    <x v="0"/>
    <x v="5"/>
    <x v="6"/>
    <x v="1"/>
    <n v="0"/>
  </r>
  <r>
    <x v="13"/>
    <x v="4"/>
    <x v="52"/>
    <x v="0"/>
    <x v="5"/>
    <x v="6"/>
    <x v="1"/>
    <n v="0"/>
  </r>
  <r>
    <x v="13"/>
    <x v="4"/>
    <x v="53"/>
    <x v="0"/>
    <x v="5"/>
    <x v="6"/>
    <x v="1"/>
    <n v="0"/>
  </r>
  <r>
    <x v="13"/>
    <x v="4"/>
    <x v="54"/>
    <x v="0"/>
    <x v="5"/>
    <x v="6"/>
    <x v="1"/>
    <n v="0"/>
  </r>
  <r>
    <x v="13"/>
    <x v="5"/>
    <x v="55"/>
    <x v="0"/>
    <x v="5"/>
    <x v="6"/>
    <x v="0"/>
    <n v="0"/>
  </r>
  <r>
    <x v="13"/>
    <x v="5"/>
    <x v="56"/>
    <x v="1"/>
    <x v="5"/>
    <x v="6"/>
    <x v="0"/>
    <n v="1"/>
  </r>
  <r>
    <x v="13"/>
    <x v="5"/>
    <x v="57"/>
    <x v="0"/>
    <x v="5"/>
    <x v="6"/>
    <x v="0"/>
    <n v="0"/>
  </r>
  <r>
    <x v="13"/>
    <x v="5"/>
    <x v="58"/>
    <x v="0"/>
    <x v="5"/>
    <x v="6"/>
    <x v="0"/>
    <n v="0"/>
  </r>
  <r>
    <x v="13"/>
    <x v="5"/>
    <x v="59"/>
    <x v="0"/>
    <x v="5"/>
    <x v="6"/>
    <x v="0"/>
    <n v="0"/>
  </r>
  <r>
    <x v="13"/>
    <x v="5"/>
    <x v="60"/>
    <x v="0"/>
    <x v="5"/>
    <x v="6"/>
    <x v="0"/>
    <n v="0"/>
  </r>
  <r>
    <x v="13"/>
    <x v="5"/>
    <x v="61"/>
    <x v="1"/>
    <x v="5"/>
    <x v="6"/>
    <x v="1"/>
    <n v="1"/>
  </r>
  <r>
    <x v="13"/>
    <x v="5"/>
    <x v="62"/>
    <x v="0"/>
    <x v="5"/>
    <x v="6"/>
    <x v="1"/>
    <n v="0"/>
  </r>
  <r>
    <x v="13"/>
    <x v="5"/>
    <x v="63"/>
    <x v="1"/>
    <x v="5"/>
    <x v="6"/>
    <x v="1"/>
    <n v="1"/>
  </r>
  <r>
    <x v="13"/>
    <x v="6"/>
    <x v="64"/>
    <x v="0"/>
    <x v="5"/>
    <x v="6"/>
    <x v="0"/>
    <n v="0"/>
  </r>
  <r>
    <x v="13"/>
    <x v="6"/>
    <x v="65"/>
    <x v="0"/>
    <x v="5"/>
    <x v="6"/>
    <x v="0"/>
    <n v="0"/>
  </r>
  <r>
    <x v="13"/>
    <x v="6"/>
    <x v="66"/>
    <x v="0"/>
    <x v="5"/>
    <x v="6"/>
    <x v="0"/>
    <n v="0"/>
  </r>
  <r>
    <x v="13"/>
    <x v="6"/>
    <x v="67"/>
    <x v="1"/>
    <x v="5"/>
    <x v="6"/>
    <x v="0"/>
    <n v="1"/>
  </r>
  <r>
    <x v="13"/>
    <x v="6"/>
    <x v="68"/>
    <x v="0"/>
    <x v="5"/>
    <x v="6"/>
    <x v="0"/>
    <n v="0"/>
  </r>
  <r>
    <x v="13"/>
    <x v="6"/>
    <x v="69"/>
    <x v="0"/>
    <x v="5"/>
    <x v="6"/>
    <x v="0"/>
    <n v="0"/>
  </r>
  <r>
    <x v="13"/>
    <x v="6"/>
    <x v="70"/>
    <x v="0"/>
    <x v="5"/>
    <x v="6"/>
    <x v="1"/>
    <n v="0"/>
  </r>
  <r>
    <x v="13"/>
    <x v="6"/>
    <x v="71"/>
    <x v="0"/>
    <x v="5"/>
    <x v="6"/>
    <x v="1"/>
    <n v="0"/>
  </r>
  <r>
    <x v="13"/>
    <x v="6"/>
    <x v="72"/>
    <x v="1"/>
    <x v="5"/>
    <x v="6"/>
    <x v="1"/>
    <n v="1"/>
  </r>
  <r>
    <x v="13"/>
    <x v="6"/>
    <x v="73"/>
    <x v="1"/>
    <x v="5"/>
    <x v="6"/>
    <x v="1"/>
    <n v="1"/>
  </r>
  <r>
    <x v="13"/>
    <x v="7"/>
    <x v="74"/>
    <x v="0"/>
    <x v="5"/>
    <x v="6"/>
    <x v="0"/>
    <n v="0"/>
  </r>
  <r>
    <x v="13"/>
    <x v="7"/>
    <x v="75"/>
    <x v="0"/>
    <x v="5"/>
    <x v="6"/>
    <x v="0"/>
    <n v="0"/>
  </r>
  <r>
    <x v="13"/>
    <x v="7"/>
    <x v="76"/>
    <x v="0"/>
    <x v="5"/>
    <x v="6"/>
    <x v="0"/>
    <n v="0"/>
  </r>
  <r>
    <x v="13"/>
    <x v="7"/>
    <x v="77"/>
    <x v="1"/>
    <x v="5"/>
    <x v="6"/>
    <x v="0"/>
    <n v="1"/>
  </r>
  <r>
    <x v="13"/>
    <x v="7"/>
    <x v="78"/>
    <x v="0"/>
    <x v="5"/>
    <x v="6"/>
    <x v="0"/>
    <n v="0"/>
  </r>
  <r>
    <x v="13"/>
    <x v="7"/>
    <x v="79"/>
    <x v="0"/>
    <x v="5"/>
    <x v="6"/>
    <x v="0"/>
    <n v="0"/>
  </r>
  <r>
    <x v="13"/>
    <x v="7"/>
    <x v="80"/>
    <x v="0"/>
    <x v="5"/>
    <x v="6"/>
    <x v="1"/>
    <n v="0"/>
  </r>
  <r>
    <x v="13"/>
    <x v="7"/>
    <x v="81"/>
    <x v="1"/>
    <x v="5"/>
    <x v="6"/>
    <x v="1"/>
    <n v="1"/>
  </r>
  <r>
    <x v="13"/>
    <x v="7"/>
    <x v="82"/>
    <x v="0"/>
    <x v="5"/>
    <x v="6"/>
    <x v="1"/>
    <n v="0"/>
  </r>
  <r>
    <x v="13"/>
    <x v="7"/>
    <x v="83"/>
    <x v="0"/>
    <x v="5"/>
    <x v="6"/>
    <x v="1"/>
    <n v="0"/>
  </r>
  <r>
    <x v="13"/>
    <x v="8"/>
    <x v="84"/>
    <x v="1"/>
    <x v="5"/>
    <x v="6"/>
    <x v="0"/>
    <n v="1"/>
  </r>
  <r>
    <x v="13"/>
    <x v="8"/>
    <x v="85"/>
    <x v="0"/>
    <x v="5"/>
    <x v="6"/>
    <x v="0"/>
    <n v="0"/>
  </r>
  <r>
    <x v="13"/>
    <x v="8"/>
    <x v="86"/>
    <x v="0"/>
    <x v="5"/>
    <x v="6"/>
    <x v="1"/>
    <n v="0"/>
  </r>
  <r>
    <x v="13"/>
    <x v="8"/>
    <x v="87"/>
    <x v="1"/>
    <x v="5"/>
    <x v="6"/>
    <x v="1"/>
    <n v="1"/>
  </r>
  <r>
    <x v="13"/>
    <x v="8"/>
    <x v="88"/>
    <x v="1"/>
    <x v="5"/>
    <x v="6"/>
    <x v="1"/>
    <n v="1"/>
  </r>
  <r>
    <x v="13"/>
    <x v="8"/>
    <x v="89"/>
    <x v="1"/>
    <x v="5"/>
    <x v="6"/>
    <x v="1"/>
    <n v="1"/>
  </r>
  <r>
    <x v="13"/>
    <x v="8"/>
    <x v="90"/>
    <x v="0"/>
    <x v="5"/>
    <x v="6"/>
    <x v="1"/>
    <n v="0"/>
  </r>
  <r>
    <x v="13"/>
    <x v="8"/>
    <x v="91"/>
    <x v="0"/>
    <x v="5"/>
    <x v="6"/>
    <x v="1"/>
    <n v="0"/>
  </r>
  <r>
    <x v="14"/>
    <x v="0"/>
    <x v="0"/>
    <x v="0"/>
    <x v="5"/>
    <x v="6"/>
    <x v="0"/>
    <n v="0"/>
  </r>
  <r>
    <x v="14"/>
    <x v="0"/>
    <x v="1"/>
    <x v="1"/>
    <x v="5"/>
    <x v="6"/>
    <x v="0"/>
    <n v="1"/>
  </r>
  <r>
    <x v="14"/>
    <x v="0"/>
    <x v="2"/>
    <x v="0"/>
    <x v="5"/>
    <x v="6"/>
    <x v="0"/>
    <n v="0"/>
  </r>
  <r>
    <x v="14"/>
    <x v="0"/>
    <x v="3"/>
    <x v="0"/>
    <x v="5"/>
    <x v="6"/>
    <x v="0"/>
    <n v="0"/>
  </r>
  <r>
    <x v="14"/>
    <x v="0"/>
    <x v="4"/>
    <x v="0"/>
    <x v="5"/>
    <x v="6"/>
    <x v="0"/>
    <n v="0"/>
  </r>
  <r>
    <x v="14"/>
    <x v="0"/>
    <x v="5"/>
    <x v="0"/>
    <x v="5"/>
    <x v="6"/>
    <x v="0"/>
    <n v="0"/>
  </r>
  <r>
    <x v="14"/>
    <x v="0"/>
    <x v="6"/>
    <x v="1"/>
    <x v="5"/>
    <x v="6"/>
    <x v="1"/>
    <n v="1"/>
  </r>
  <r>
    <x v="14"/>
    <x v="0"/>
    <x v="7"/>
    <x v="0"/>
    <x v="5"/>
    <x v="6"/>
    <x v="1"/>
    <n v="0"/>
  </r>
  <r>
    <x v="14"/>
    <x v="0"/>
    <x v="8"/>
    <x v="1"/>
    <x v="5"/>
    <x v="6"/>
    <x v="1"/>
    <n v="1"/>
  </r>
  <r>
    <x v="14"/>
    <x v="0"/>
    <x v="9"/>
    <x v="0"/>
    <x v="5"/>
    <x v="6"/>
    <x v="1"/>
    <n v="0"/>
  </r>
  <r>
    <x v="14"/>
    <x v="0"/>
    <x v="10"/>
    <x v="0"/>
    <x v="5"/>
    <x v="6"/>
    <x v="1"/>
    <n v="0"/>
  </r>
  <r>
    <x v="14"/>
    <x v="1"/>
    <x v="11"/>
    <x v="0"/>
    <x v="5"/>
    <x v="6"/>
    <x v="0"/>
    <n v="0"/>
  </r>
  <r>
    <x v="14"/>
    <x v="1"/>
    <x v="12"/>
    <x v="1"/>
    <x v="5"/>
    <x v="6"/>
    <x v="0"/>
    <n v="1"/>
  </r>
  <r>
    <x v="14"/>
    <x v="1"/>
    <x v="13"/>
    <x v="0"/>
    <x v="5"/>
    <x v="6"/>
    <x v="0"/>
    <n v="0"/>
  </r>
  <r>
    <x v="14"/>
    <x v="1"/>
    <x v="14"/>
    <x v="0"/>
    <x v="5"/>
    <x v="6"/>
    <x v="0"/>
    <n v="0"/>
  </r>
  <r>
    <x v="14"/>
    <x v="1"/>
    <x v="15"/>
    <x v="0"/>
    <x v="5"/>
    <x v="6"/>
    <x v="0"/>
    <n v="0"/>
  </r>
  <r>
    <x v="14"/>
    <x v="1"/>
    <x v="16"/>
    <x v="0"/>
    <x v="5"/>
    <x v="6"/>
    <x v="0"/>
    <n v="0"/>
  </r>
  <r>
    <x v="14"/>
    <x v="1"/>
    <x v="17"/>
    <x v="1"/>
    <x v="5"/>
    <x v="6"/>
    <x v="1"/>
    <n v="1"/>
  </r>
  <r>
    <x v="14"/>
    <x v="1"/>
    <x v="18"/>
    <x v="0"/>
    <x v="5"/>
    <x v="6"/>
    <x v="1"/>
    <n v="0"/>
  </r>
  <r>
    <x v="14"/>
    <x v="1"/>
    <x v="19"/>
    <x v="0"/>
    <x v="5"/>
    <x v="6"/>
    <x v="1"/>
    <n v="0"/>
  </r>
  <r>
    <x v="14"/>
    <x v="1"/>
    <x v="20"/>
    <x v="0"/>
    <x v="5"/>
    <x v="6"/>
    <x v="1"/>
    <n v="0"/>
  </r>
  <r>
    <x v="14"/>
    <x v="1"/>
    <x v="21"/>
    <x v="1"/>
    <x v="5"/>
    <x v="6"/>
    <x v="1"/>
    <n v="1"/>
  </r>
  <r>
    <x v="14"/>
    <x v="1"/>
    <x v="22"/>
    <x v="0"/>
    <x v="5"/>
    <x v="6"/>
    <x v="1"/>
    <n v="0"/>
  </r>
  <r>
    <x v="14"/>
    <x v="1"/>
    <x v="23"/>
    <x v="0"/>
    <x v="5"/>
    <x v="6"/>
    <x v="1"/>
    <n v="0"/>
  </r>
  <r>
    <x v="14"/>
    <x v="2"/>
    <x v="24"/>
    <x v="0"/>
    <x v="5"/>
    <x v="6"/>
    <x v="0"/>
    <n v="0"/>
  </r>
  <r>
    <x v="14"/>
    <x v="2"/>
    <x v="25"/>
    <x v="1"/>
    <x v="5"/>
    <x v="6"/>
    <x v="0"/>
    <n v="1"/>
  </r>
  <r>
    <x v="14"/>
    <x v="2"/>
    <x v="26"/>
    <x v="0"/>
    <x v="5"/>
    <x v="6"/>
    <x v="0"/>
    <n v="0"/>
  </r>
  <r>
    <x v="14"/>
    <x v="2"/>
    <x v="27"/>
    <x v="0"/>
    <x v="5"/>
    <x v="6"/>
    <x v="0"/>
    <n v="0"/>
  </r>
  <r>
    <x v="14"/>
    <x v="2"/>
    <x v="28"/>
    <x v="0"/>
    <x v="5"/>
    <x v="6"/>
    <x v="0"/>
    <n v="0"/>
  </r>
  <r>
    <x v="14"/>
    <x v="2"/>
    <x v="29"/>
    <x v="0"/>
    <x v="5"/>
    <x v="6"/>
    <x v="0"/>
    <n v="0"/>
  </r>
  <r>
    <x v="14"/>
    <x v="2"/>
    <x v="30"/>
    <x v="0"/>
    <x v="5"/>
    <x v="6"/>
    <x v="1"/>
    <n v="0"/>
  </r>
  <r>
    <x v="14"/>
    <x v="2"/>
    <x v="31"/>
    <x v="0"/>
    <x v="5"/>
    <x v="6"/>
    <x v="1"/>
    <n v="0"/>
  </r>
  <r>
    <x v="14"/>
    <x v="2"/>
    <x v="32"/>
    <x v="1"/>
    <x v="5"/>
    <x v="6"/>
    <x v="1"/>
    <n v="1"/>
  </r>
  <r>
    <x v="14"/>
    <x v="2"/>
    <x v="33"/>
    <x v="0"/>
    <x v="5"/>
    <x v="6"/>
    <x v="1"/>
    <n v="0"/>
  </r>
  <r>
    <x v="14"/>
    <x v="3"/>
    <x v="34"/>
    <x v="0"/>
    <x v="5"/>
    <x v="6"/>
    <x v="0"/>
    <n v="0"/>
  </r>
  <r>
    <x v="14"/>
    <x v="3"/>
    <x v="35"/>
    <x v="0"/>
    <x v="5"/>
    <x v="6"/>
    <x v="0"/>
    <n v="0"/>
  </r>
  <r>
    <x v="14"/>
    <x v="3"/>
    <x v="36"/>
    <x v="0"/>
    <x v="5"/>
    <x v="6"/>
    <x v="0"/>
    <n v="0"/>
  </r>
  <r>
    <x v="14"/>
    <x v="3"/>
    <x v="37"/>
    <x v="1"/>
    <x v="5"/>
    <x v="6"/>
    <x v="0"/>
    <n v="1"/>
  </r>
  <r>
    <x v="14"/>
    <x v="3"/>
    <x v="38"/>
    <x v="0"/>
    <x v="5"/>
    <x v="6"/>
    <x v="0"/>
    <n v="0"/>
  </r>
  <r>
    <x v="14"/>
    <x v="3"/>
    <x v="39"/>
    <x v="0"/>
    <x v="5"/>
    <x v="6"/>
    <x v="0"/>
    <n v="0"/>
  </r>
  <r>
    <x v="14"/>
    <x v="3"/>
    <x v="40"/>
    <x v="0"/>
    <x v="5"/>
    <x v="6"/>
    <x v="1"/>
    <n v="0"/>
  </r>
  <r>
    <x v="14"/>
    <x v="3"/>
    <x v="41"/>
    <x v="1"/>
    <x v="5"/>
    <x v="6"/>
    <x v="1"/>
    <n v="1"/>
  </r>
  <r>
    <x v="14"/>
    <x v="3"/>
    <x v="42"/>
    <x v="1"/>
    <x v="5"/>
    <x v="6"/>
    <x v="1"/>
    <n v="1"/>
  </r>
  <r>
    <x v="14"/>
    <x v="3"/>
    <x v="43"/>
    <x v="0"/>
    <x v="5"/>
    <x v="6"/>
    <x v="1"/>
    <n v="0"/>
  </r>
  <r>
    <x v="14"/>
    <x v="3"/>
    <x v="44"/>
    <x v="0"/>
    <x v="5"/>
    <x v="6"/>
    <x v="1"/>
    <n v="0"/>
  </r>
  <r>
    <x v="14"/>
    <x v="4"/>
    <x v="45"/>
    <x v="0"/>
    <x v="5"/>
    <x v="6"/>
    <x v="0"/>
    <n v="0"/>
  </r>
  <r>
    <x v="14"/>
    <x v="4"/>
    <x v="46"/>
    <x v="1"/>
    <x v="5"/>
    <x v="6"/>
    <x v="0"/>
    <n v="1"/>
  </r>
  <r>
    <x v="14"/>
    <x v="4"/>
    <x v="47"/>
    <x v="0"/>
    <x v="5"/>
    <x v="6"/>
    <x v="0"/>
    <n v="0"/>
  </r>
  <r>
    <x v="14"/>
    <x v="4"/>
    <x v="48"/>
    <x v="0"/>
    <x v="5"/>
    <x v="6"/>
    <x v="0"/>
    <n v="0"/>
  </r>
  <r>
    <x v="14"/>
    <x v="4"/>
    <x v="49"/>
    <x v="0"/>
    <x v="5"/>
    <x v="6"/>
    <x v="0"/>
    <n v="0"/>
  </r>
  <r>
    <x v="14"/>
    <x v="4"/>
    <x v="50"/>
    <x v="0"/>
    <x v="5"/>
    <x v="6"/>
    <x v="0"/>
    <n v="0"/>
  </r>
  <r>
    <x v="14"/>
    <x v="4"/>
    <x v="51"/>
    <x v="0"/>
    <x v="5"/>
    <x v="6"/>
    <x v="1"/>
    <n v="0"/>
  </r>
  <r>
    <x v="14"/>
    <x v="4"/>
    <x v="52"/>
    <x v="0"/>
    <x v="5"/>
    <x v="6"/>
    <x v="1"/>
    <n v="0"/>
  </r>
  <r>
    <x v="14"/>
    <x v="4"/>
    <x v="53"/>
    <x v="1"/>
    <x v="5"/>
    <x v="6"/>
    <x v="1"/>
    <n v="1"/>
  </r>
  <r>
    <x v="14"/>
    <x v="4"/>
    <x v="54"/>
    <x v="0"/>
    <x v="5"/>
    <x v="6"/>
    <x v="1"/>
    <n v="0"/>
  </r>
  <r>
    <x v="14"/>
    <x v="5"/>
    <x v="55"/>
    <x v="0"/>
    <x v="5"/>
    <x v="6"/>
    <x v="0"/>
    <n v="0"/>
  </r>
  <r>
    <x v="14"/>
    <x v="5"/>
    <x v="56"/>
    <x v="1"/>
    <x v="5"/>
    <x v="6"/>
    <x v="0"/>
    <n v="1"/>
  </r>
  <r>
    <x v="14"/>
    <x v="5"/>
    <x v="57"/>
    <x v="0"/>
    <x v="5"/>
    <x v="6"/>
    <x v="0"/>
    <n v="0"/>
  </r>
  <r>
    <x v="14"/>
    <x v="5"/>
    <x v="58"/>
    <x v="0"/>
    <x v="5"/>
    <x v="6"/>
    <x v="0"/>
    <n v="0"/>
  </r>
  <r>
    <x v="14"/>
    <x v="5"/>
    <x v="59"/>
    <x v="0"/>
    <x v="5"/>
    <x v="6"/>
    <x v="0"/>
    <n v="0"/>
  </r>
  <r>
    <x v="14"/>
    <x v="5"/>
    <x v="60"/>
    <x v="0"/>
    <x v="5"/>
    <x v="6"/>
    <x v="0"/>
    <n v="0"/>
  </r>
  <r>
    <x v="14"/>
    <x v="5"/>
    <x v="61"/>
    <x v="1"/>
    <x v="5"/>
    <x v="6"/>
    <x v="1"/>
    <n v="1"/>
  </r>
  <r>
    <x v="14"/>
    <x v="5"/>
    <x v="62"/>
    <x v="1"/>
    <x v="5"/>
    <x v="6"/>
    <x v="1"/>
    <n v="1"/>
  </r>
  <r>
    <x v="14"/>
    <x v="5"/>
    <x v="63"/>
    <x v="0"/>
    <x v="5"/>
    <x v="6"/>
    <x v="1"/>
    <n v="0"/>
  </r>
  <r>
    <x v="14"/>
    <x v="6"/>
    <x v="64"/>
    <x v="1"/>
    <x v="5"/>
    <x v="6"/>
    <x v="0"/>
    <n v="1"/>
  </r>
  <r>
    <x v="14"/>
    <x v="6"/>
    <x v="65"/>
    <x v="0"/>
    <x v="5"/>
    <x v="6"/>
    <x v="0"/>
    <n v="0"/>
  </r>
  <r>
    <x v="14"/>
    <x v="6"/>
    <x v="66"/>
    <x v="0"/>
    <x v="5"/>
    <x v="6"/>
    <x v="0"/>
    <n v="0"/>
  </r>
  <r>
    <x v="14"/>
    <x v="6"/>
    <x v="67"/>
    <x v="0"/>
    <x v="5"/>
    <x v="6"/>
    <x v="0"/>
    <n v="0"/>
  </r>
  <r>
    <x v="14"/>
    <x v="6"/>
    <x v="68"/>
    <x v="0"/>
    <x v="5"/>
    <x v="6"/>
    <x v="0"/>
    <n v="0"/>
  </r>
  <r>
    <x v="14"/>
    <x v="6"/>
    <x v="69"/>
    <x v="0"/>
    <x v="5"/>
    <x v="6"/>
    <x v="0"/>
    <n v="0"/>
  </r>
  <r>
    <x v="14"/>
    <x v="6"/>
    <x v="70"/>
    <x v="0"/>
    <x v="5"/>
    <x v="6"/>
    <x v="1"/>
    <n v="0"/>
  </r>
  <r>
    <x v="14"/>
    <x v="6"/>
    <x v="71"/>
    <x v="0"/>
    <x v="5"/>
    <x v="6"/>
    <x v="1"/>
    <n v="0"/>
  </r>
  <r>
    <x v="14"/>
    <x v="6"/>
    <x v="72"/>
    <x v="0"/>
    <x v="5"/>
    <x v="6"/>
    <x v="1"/>
    <n v="0"/>
  </r>
  <r>
    <x v="14"/>
    <x v="6"/>
    <x v="73"/>
    <x v="0"/>
    <x v="5"/>
    <x v="6"/>
    <x v="1"/>
    <n v="0"/>
  </r>
  <r>
    <x v="14"/>
    <x v="7"/>
    <x v="74"/>
    <x v="0"/>
    <x v="5"/>
    <x v="6"/>
    <x v="0"/>
    <n v="0"/>
  </r>
  <r>
    <x v="14"/>
    <x v="7"/>
    <x v="75"/>
    <x v="1"/>
    <x v="5"/>
    <x v="6"/>
    <x v="0"/>
    <n v="1"/>
  </r>
  <r>
    <x v="14"/>
    <x v="7"/>
    <x v="76"/>
    <x v="0"/>
    <x v="5"/>
    <x v="6"/>
    <x v="0"/>
    <n v="0"/>
  </r>
  <r>
    <x v="14"/>
    <x v="7"/>
    <x v="77"/>
    <x v="0"/>
    <x v="5"/>
    <x v="6"/>
    <x v="0"/>
    <n v="0"/>
  </r>
  <r>
    <x v="14"/>
    <x v="7"/>
    <x v="78"/>
    <x v="0"/>
    <x v="5"/>
    <x v="6"/>
    <x v="0"/>
    <n v="0"/>
  </r>
  <r>
    <x v="14"/>
    <x v="7"/>
    <x v="79"/>
    <x v="0"/>
    <x v="5"/>
    <x v="6"/>
    <x v="0"/>
    <n v="0"/>
  </r>
  <r>
    <x v="14"/>
    <x v="7"/>
    <x v="80"/>
    <x v="1"/>
    <x v="5"/>
    <x v="6"/>
    <x v="1"/>
    <n v="1"/>
  </r>
  <r>
    <x v="14"/>
    <x v="7"/>
    <x v="81"/>
    <x v="0"/>
    <x v="5"/>
    <x v="6"/>
    <x v="1"/>
    <n v="0"/>
  </r>
  <r>
    <x v="14"/>
    <x v="7"/>
    <x v="82"/>
    <x v="0"/>
    <x v="5"/>
    <x v="6"/>
    <x v="1"/>
    <n v="0"/>
  </r>
  <r>
    <x v="14"/>
    <x v="7"/>
    <x v="83"/>
    <x v="1"/>
    <x v="5"/>
    <x v="6"/>
    <x v="1"/>
    <n v="1"/>
  </r>
  <r>
    <x v="14"/>
    <x v="8"/>
    <x v="84"/>
    <x v="1"/>
    <x v="5"/>
    <x v="6"/>
    <x v="0"/>
    <n v="1"/>
  </r>
  <r>
    <x v="14"/>
    <x v="8"/>
    <x v="85"/>
    <x v="0"/>
    <x v="5"/>
    <x v="6"/>
    <x v="0"/>
    <n v="0"/>
  </r>
  <r>
    <x v="14"/>
    <x v="8"/>
    <x v="86"/>
    <x v="1"/>
    <x v="5"/>
    <x v="6"/>
    <x v="1"/>
    <n v="1"/>
  </r>
  <r>
    <x v="14"/>
    <x v="8"/>
    <x v="87"/>
    <x v="1"/>
    <x v="5"/>
    <x v="6"/>
    <x v="1"/>
    <n v="1"/>
  </r>
  <r>
    <x v="14"/>
    <x v="8"/>
    <x v="88"/>
    <x v="0"/>
    <x v="5"/>
    <x v="6"/>
    <x v="1"/>
    <n v="0"/>
  </r>
  <r>
    <x v="14"/>
    <x v="8"/>
    <x v="89"/>
    <x v="0"/>
    <x v="5"/>
    <x v="6"/>
    <x v="1"/>
    <n v="0"/>
  </r>
  <r>
    <x v="14"/>
    <x v="8"/>
    <x v="90"/>
    <x v="0"/>
    <x v="5"/>
    <x v="6"/>
    <x v="1"/>
    <n v="0"/>
  </r>
  <r>
    <x v="14"/>
    <x v="8"/>
    <x v="91"/>
    <x v="1"/>
    <x v="5"/>
    <x v="6"/>
    <x v="1"/>
    <n v="1"/>
  </r>
  <r>
    <x v="15"/>
    <x v="0"/>
    <x v="0"/>
    <x v="0"/>
    <x v="0"/>
    <x v="4"/>
    <x v="0"/>
    <n v="0"/>
  </r>
  <r>
    <x v="15"/>
    <x v="0"/>
    <x v="1"/>
    <x v="1"/>
    <x v="0"/>
    <x v="4"/>
    <x v="0"/>
    <n v="1"/>
  </r>
  <r>
    <x v="15"/>
    <x v="0"/>
    <x v="2"/>
    <x v="0"/>
    <x v="0"/>
    <x v="4"/>
    <x v="0"/>
    <n v="0"/>
  </r>
  <r>
    <x v="15"/>
    <x v="0"/>
    <x v="3"/>
    <x v="0"/>
    <x v="0"/>
    <x v="4"/>
    <x v="0"/>
    <n v="0"/>
  </r>
  <r>
    <x v="15"/>
    <x v="0"/>
    <x v="4"/>
    <x v="0"/>
    <x v="0"/>
    <x v="4"/>
    <x v="0"/>
    <n v="0"/>
  </r>
  <r>
    <x v="15"/>
    <x v="0"/>
    <x v="5"/>
    <x v="0"/>
    <x v="0"/>
    <x v="4"/>
    <x v="0"/>
    <n v="0"/>
  </r>
  <r>
    <x v="15"/>
    <x v="0"/>
    <x v="6"/>
    <x v="0"/>
    <x v="0"/>
    <x v="4"/>
    <x v="1"/>
    <n v="0"/>
  </r>
  <r>
    <x v="15"/>
    <x v="0"/>
    <x v="7"/>
    <x v="0"/>
    <x v="0"/>
    <x v="4"/>
    <x v="1"/>
    <n v="0"/>
  </r>
  <r>
    <x v="15"/>
    <x v="0"/>
    <x v="8"/>
    <x v="0"/>
    <x v="0"/>
    <x v="4"/>
    <x v="1"/>
    <n v="0"/>
  </r>
  <r>
    <x v="15"/>
    <x v="0"/>
    <x v="9"/>
    <x v="0"/>
    <x v="0"/>
    <x v="4"/>
    <x v="1"/>
    <n v="0"/>
  </r>
  <r>
    <x v="15"/>
    <x v="0"/>
    <x v="10"/>
    <x v="0"/>
    <x v="0"/>
    <x v="4"/>
    <x v="1"/>
    <n v="0"/>
  </r>
  <r>
    <x v="15"/>
    <x v="1"/>
    <x v="11"/>
    <x v="0"/>
    <x v="0"/>
    <x v="4"/>
    <x v="0"/>
    <n v="0"/>
  </r>
  <r>
    <x v="15"/>
    <x v="1"/>
    <x v="12"/>
    <x v="0"/>
    <x v="0"/>
    <x v="4"/>
    <x v="0"/>
    <n v="0"/>
  </r>
  <r>
    <x v="15"/>
    <x v="1"/>
    <x v="13"/>
    <x v="0"/>
    <x v="0"/>
    <x v="4"/>
    <x v="0"/>
    <n v="0"/>
  </r>
  <r>
    <x v="15"/>
    <x v="1"/>
    <x v="14"/>
    <x v="1"/>
    <x v="0"/>
    <x v="4"/>
    <x v="0"/>
    <n v="1"/>
  </r>
  <r>
    <x v="15"/>
    <x v="1"/>
    <x v="15"/>
    <x v="0"/>
    <x v="0"/>
    <x v="4"/>
    <x v="0"/>
    <n v="0"/>
  </r>
  <r>
    <x v="15"/>
    <x v="1"/>
    <x v="16"/>
    <x v="0"/>
    <x v="0"/>
    <x v="4"/>
    <x v="0"/>
    <n v="0"/>
  </r>
  <r>
    <x v="15"/>
    <x v="1"/>
    <x v="17"/>
    <x v="0"/>
    <x v="0"/>
    <x v="4"/>
    <x v="1"/>
    <n v="0"/>
  </r>
  <r>
    <x v="15"/>
    <x v="1"/>
    <x v="18"/>
    <x v="1"/>
    <x v="0"/>
    <x v="4"/>
    <x v="1"/>
    <n v="1"/>
  </r>
  <r>
    <x v="15"/>
    <x v="1"/>
    <x v="19"/>
    <x v="0"/>
    <x v="0"/>
    <x v="4"/>
    <x v="1"/>
    <n v="0"/>
  </r>
  <r>
    <x v="15"/>
    <x v="1"/>
    <x v="20"/>
    <x v="0"/>
    <x v="0"/>
    <x v="4"/>
    <x v="1"/>
    <n v="0"/>
  </r>
  <r>
    <x v="15"/>
    <x v="1"/>
    <x v="21"/>
    <x v="0"/>
    <x v="0"/>
    <x v="4"/>
    <x v="1"/>
    <n v="0"/>
  </r>
  <r>
    <x v="15"/>
    <x v="1"/>
    <x v="22"/>
    <x v="0"/>
    <x v="0"/>
    <x v="4"/>
    <x v="1"/>
    <n v="0"/>
  </r>
  <r>
    <x v="15"/>
    <x v="1"/>
    <x v="23"/>
    <x v="0"/>
    <x v="0"/>
    <x v="4"/>
    <x v="1"/>
    <n v="0"/>
  </r>
  <r>
    <x v="15"/>
    <x v="2"/>
    <x v="24"/>
    <x v="0"/>
    <x v="0"/>
    <x v="4"/>
    <x v="0"/>
    <n v="0"/>
  </r>
  <r>
    <x v="15"/>
    <x v="2"/>
    <x v="25"/>
    <x v="0"/>
    <x v="0"/>
    <x v="4"/>
    <x v="0"/>
    <n v="0"/>
  </r>
  <r>
    <x v="15"/>
    <x v="2"/>
    <x v="26"/>
    <x v="0"/>
    <x v="0"/>
    <x v="4"/>
    <x v="0"/>
    <n v="0"/>
  </r>
  <r>
    <x v="15"/>
    <x v="2"/>
    <x v="27"/>
    <x v="1"/>
    <x v="0"/>
    <x v="4"/>
    <x v="0"/>
    <n v="1"/>
  </r>
  <r>
    <x v="15"/>
    <x v="2"/>
    <x v="28"/>
    <x v="0"/>
    <x v="0"/>
    <x v="4"/>
    <x v="0"/>
    <n v="0"/>
  </r>
  <r>
    <x v="15"/>
    <x v="2"/>
    <x v="29"/>
    <x v="0"/>
    <x v="0"/>
    <x v="4"/>
    <x v="0"/>
    <n v="0"/>
  </r>
  <r>
    <x v="15"/>
    <x v="2"/>
    <x v="30"/>
    <x v="0"/>
    <x v="0"/>
    <x v="4"/>
    <x v="1"/>
    <n v="0"/>
  </r>
  <r>
    <x v="15"/>
    <x v="2"/>
    <x v="31"/>
    <x v="1"/>
    <x v="0"/>
    <x v="4"/>
    <x v="1"/>
    <n v="1"/>
  </r>
  <r>
    <x v="15"/>
    <x v="2"/>
    <x v="32"/>
    <x v="0"/>
    <x v="0"/>
    <x v="4"/>
    <x v="1"/>
    <n v="0"/>
  </r>
  <r>
    <x v="15"/>
    <x v="2"/>
    <x v="33"/>
    <x v="1"/>
    <x v="0"/>
    <x v="4"/>
    <x v="1"/>
    <n v="1"/>
  </r>
  <r>
    <x v="15"/>
    <x v="3"/>
    <x v="34"/>
    <x v="1"/>
    <x v="0"/>
    <x v="4"/>
    <x v="0"/>
    <n v="1"/>
  </r>
  <r>
    <x v="15"/>
    <x v="3"/>
    <x v="35"/>
    <x v="0"/>
    <x v="0"/>
    <x v="4"/>
    <x v="0"/>
    <n v="0"/>
  </r>
  <r>
    <x v="15"/>
    <x v="3"/>
    <x v="36"/>
    <x v="0"/>
    <x v="0"/>
    <x v="4"/>
    <x v="0"/>
    <n v="0"/>
  </r>
  <r>
    <x v="15"/>
    <x v="3"/>
    <x v="37"/>
    <x v="0"/>
    <x v="0"/>
    <x v="4"/>
    <x v="0"/>
    <n v="0"/>
  </r>
  <r>
    <x v="15"/>
    <x v="3"/>
    <x v="38"/>
    <x v="0"/>
    <x v="0"/>
    <x v="4"/>
    <x v="0"/>
    <n v="0"/>
  </r>
  <r>
    <x v="15"/>
    <x v="3"/>
    <x v="39"/>
    <x v="0"/>
    <x v="0"/>
    <x v="4"/>
    <x v="0"/>
    <n v="0"/>
  </r>
  <r>
    <x v="15"/>
    <x v="3"/>
    <x v="40"/>
    <x v="0"/>
    <x v="0"/>
    <x v="4"/>
    <x v="1"/>
    <n v="0"/>
  </r>
  <r>
    <x v="15"/>
    <x v="3"/>
    <x v="41"/>
    <x v="0"/>
    <x v="0"/>
    <x v="4"/>
    <x v="1"/>
    <n v="0"/>
  </r>
  <r>
    <x v="15"/>
    <x v="3"/>
    <x v="42"/>
    <x v="0"/>
    <x v="0"/>
    <x v="4"/>
    <x v="1"/>
    <n v="0"/>
  </r>
  <r>
    <x v="15"/>
    <x v="3"/>
    <x v="43"/>
    <x v="0"/>
    <x v="0"/>
    <x v="4"/>
    <x v="1"/>
    <n v="0"/>
  </r>
  <r>
    <x v="15"/>
    <x v="3"/>
    <x v="44"/>
    <x v="0"/>
    <x v="0"/>
    <x v="4"/>
    <x v="1"/>
    <n v="0"/>
  </r>
  <r>
    <x v="15"/>
    <x v="4"/>
    <x v="45"/>
    <x v="0"/>
    <x v="0"/>
    <x v="4"/>
    <x v="0"/>
    <n v="0"/>
  </r>
  <r>
    <x v="15"/>
    <x v="4"/>
    <x v="46"/>
    <x v="0"/>
    <x v="0"/>
    <x v="4"/>
    <x v="0"/>
    <n v="0"/>
  </r>
  <r>
    <x v="15"/>
    <x v="4"/>
    <x v="47"/>
    <x v="0"/>
    <x v="0"/>
    <x v="4"/>
    <x v="0"/>
    <n v="0"/>
  </r>
  <r>
    <x v="15"/>
    <x v="4"/>
    <x v="48"/>
    <x v="1"/>
    <x v="0"/>
    <x v="4"/>
    <x v="0"/>
    <n v="1"/>
  </r>
  <r>
    <x v="15"/>
    <x v="4"/>
    <x v="49"/>
    <x v="0"/>
    <x v="0"/>
    <x v="4"/>
    <x v="0"/>
    <n v="0"/>
  </r>
  <r>
    <x v="15"/>
    <x v="4"/>
    <x v="50"/>
    <x v="0"/>
    <x v="0"/>
    <x v="4"/>
    <x v="0"/>
    <n v="0"/>
  </r>
  <r>
    <x v="15"/>
    <x v="4"/>
    <x v="51"/>
    <x v="0"/>
    <x v="0"/>
    <x v="4"/>
    <x v="1"/>
    <n v="0"/>
  </r>
  <r>
    <x v="15"/>
    <x v="4"/>
    <x v="52"/>
    <x v="0"/>
    <x v="0"/>
    <x v="4"/>
    <x v="1"/>
    <n v="0"/>
  </r>
  <r>
    <x v="15"/>
    <x v="4"/>
    <x v="53"/>
    <x v="0"/>
    <x v="0"/>
    <x v="4"/>
    <x v="1"/>
    <n v="0"/>
  </r>
  <r>
    <x v="15"/>
    <x v="4"/>
    <x v="54"/>
    <x v="0"/>
    <x v="0"/>
    <x v="4"/>
    <x v="1"/>
    <n v="0"/>
  </r>
  <r>
    <x v="15"/>
    <x v="5"/>
    <x v="55"/>
    <x v="0"/>
    <x v="0"/>
    <x v="4"/>
    <x v="0"/>
    <n v="0"/>
  </r>
  <r>
    <x v="15"/>
    <x v="5"/>
    <x v="56"/>
    <x v="0"/>
    <x v="0"/>
    <x v="4"/>
    <x v="0"/>
    <n v="0"/>
  </r>
  <r>
    <x v="15"/>
    <x v="5"/>
    <x v="57"/>
    <x v="0"/>
    <x v="0"/>
    <x v="4"/>
    <x v="0"/>
    <n v="0"/>
  </r>
  <r>
    <x v="15"/>
    <x v="5"/>
    <x v="58"/>
    <x v="1"/>
    <x v="0"/>
    <x v="4"/>
    <x v="0"/>
    <n v="1"/>
  </r>
  <r>
    <x v="15"/>
    <x v="5"/>
    <x v="59"/>
    <x v="0"/>
    <x v="0"/>
    <x v="4"/>
    <x v="0"/>
    <n v="0"/>
  </r>
  <r>
    <x v="15"/>
    <x v="5"/>
    <x v="60"/>
    <x v="0"/>
    <x v="0"/>
    <x v="4"/>
    <x v="0"/>
    <n v="0"/>
  </r>
  <r>
    <x v="15"/>
    <x v="5"/>
    <x v="61"/>
    <x v="0"/>
    <x v="0"/>
    <x v="4"/>
    <x v="1"/>
    <n v="0"/>
  </r>
  <r>
    <x v="15"/>
    <x v="5"/>
    <x v="62"/>
    <x v="0"/>
    <x v="0"/>
    <x v="4"/>
    <x v="1"/>
    <n v="0"/>
  </r>
  <r>
    <x v="15"/>
    <x v="5"/>
    <x v="63"/>
    <x v="0"/>
    <x v="0"/>
    <x v="4"/>
    <x v="1"/>
    <n v="0"/>
  </r>
  <r>
    <x v="15"/>
    <x v="6"/>
    <x v="64"/>
    <x v="0"/>
    <x v="0"/>
    <x v="4"/>
    <x v="0"/>
    <n v="0"/>
  </r>
  <r>
    <x v="15"/>
    <x v="6"/>
    <x v="65"/>
    <x v="0"/>
    <x v="0"/>
    <x v="4"/>
    <x v="0"/>
    <n v="0"/>
  </r>
  <r>
    <x v="15"/>
    <x v="6"/>
    <x v="66"/>
    <x v="0"/>
    <x v="0"/>
    <x v="4"/>
    <x v="0"/>
    <n v="0"/>
  </r>
  <r>
    <x v="15"/>
    <x v="6"/>
    <x v="67"/>
    <x v="0"/>
    <x v="0"/>
    <x v="4"/>
    <x v="0"/>
    <n v="0"/>
  </r>
  <r>
    <x v="15"/>
    <x v="6"/>
    <x v="68"/>
    <x v="0"/>
    <x v="0"/>
    <x v="4"/>
    <x v="0"/>
    <n v="0"/>
  </r>
  <r>
    <x v="15"/>
    <x v="6"/>
    <x v="69"/>
    <x v="1"/>
    <x v="0"/>
    <x v="4"/>
    <x v="0"/>
    <n v="1"/>
  </r>
  <r>
    <x v="15"/>
    <x v="6"/>
    <x v="70"/>
    <x v="0"/>
    <x v="0"/>
    <x v="4"/>
    <x v="1"/>
    <n v="0"/>
  </r>
  <r>
    <x v="15"/>
    <x v="6"/>
    <x v="71"/>
    <x v="0"/>
    <x v="0"/>
    <x v="4"/>
    <x v="1"/>
    <n v="0"/>
  </r>
  <r>
    <x v="15"/>
    <x v="6"/>
    <x v="72"/>
    <x v="0"/>
    <x v="0"/>
    <x v="4"/>
    <x v="1"/>
    <n v="0"/>
  </r>
  <r>
    <x v="15"/>
    <x v="6"/>
    <x v="73"/>
    <x v="0"/>
    <x v="0"/>
    <x v="4"/>
    <x v="1"/>
    <n v="0"/>
  </r>
  <r>
    <x v="15"/>
    <x v="7"/>
    <x v="74"/>
    <x v="0"/>
    <x v="0"/>
    <x v="4"/>
    <x v="0"/>
    <n v="0"/>
  </r>
  <r>
    <x v="15"/>
    <x v="7"/>
    <x v="75"/>
    <x v="0"/>
    <x v="0"/>
    <x v="4"/>
    <x v="0"/>
    <n v="0"/>
  </r>
  <r>
    <x v="15"/>
    <x v="7"/>
    <x v="76"/>
    <x v="0"/>
    <x v="0"/>
    <x v="4"/>
    <x v="0"/>
    <n v="0"/>
  </r>
  <r>
    <x v="15"/>
    <x v="7"/>
    <x v="77"/>
    <x v="1"/>
    <x v="0"/>
    <x v="4"/>
    <x v="0"/>
    <n v="1"/>
  </r>
  <r>
    <x v="15"/>
    <x v="7"/>
    <x v="78"/>
    <x v="0"/>
    <x v="0"/>
    <x v="4"/>
    <x v="0"/>
    <n v="0"/>
  </r>
  <r>
    <x v="15"/>
    <x v="7"/>
    <x v="79"/>
    <x v="0"/>
    <x v="0"/>
    <x v="4"/>
    <x v="0"/>
    <n v="0"/>
  </r>
  <r>
    <x v="15"/>
    <x v="7"/>
    <x v="80"/>
    <x v="0"/>
    <x v="0"/>
    <x v="4"/>
    <x v="1"/>
    <n v="0"/>
  </r>
  <r>
    <x v="15"/>
    <x v="7"/>
    <x v="81"/>
    <x v="1"/>
    <x v="0"/>
    <x v="4"/>
    <x v="1"/>
    <n v="1"/>
  </r>
  <r>
    <x v="15"/>
    <x v="7"/>
    <x v="82"/>
    <x v="0"/>
    <x v="0"/>
    <x v="4"/>
    <x v="1"/>
    <n v="0"/>
  </r>
  <r>
    <x v="15"/>
    <x v="7"/>
    <x v="83"/>
    <x v="0"/>
    <x v="0"/>
    <x v="4"/>
    <x v="1"/>
    <n v="0"/>
  </r>
  <r>
    <x v="15"/>
    <x v="8"/>
    <x v="84"/>
    <x v="1"/>
    <x v="0"/>
    <x v="4"/>
    <x v="0"/>
    <n v="1"/>
  </r>
  <r>
    <x v="15"/>
    <x v="8"/>
    <x v="85"/>
    <x v="0"/>
    <x v="0"/>
    <x v="4"/>
    <x v="0"/>
    <n v="0"/>
  </r>
  <r>
    <x v="15"/>
    <x v="8"/>
    <x v="86"/>
    <x v="0"/>
    <x v="0"/>
    <x v="4"/>
    <x v="1"/>
    <n v="0"/>
  </r>
  <r>
    <x v="15"/>
    <x v="8"/>
    <x v="87"/>
    <x v="0"/>
    <x v="0"/>
    <x v="4"/>
    <x v="1"/>
    <n v="0"/>
  </r>
  <r>
    <x v="15"/>
    <x v="8"/>
    <x v="88"/>
    <x v="1"/>
    <x v="0"/>
    <x v="4"/>
    <x v="1"/>
    <n v="1"/>
  </r>
  <r>
    <x v="15"/>
    <x v="8"/>
    <x v="89"/>
    <x v="1"/>
    <x v="0"/>
    <x v="4"/>
    <x v="1"/>
    <n v="1"/>
  </r>
  <r>
    <x v="15"/>
    <x v="8"/>
    <x v="90"/>
    <x v="0"/>
    <x v="0"/>
    <x v="4"/>
    <x v="1"/>
    <n v="0"/>
  </r>
  <r>
    <x v="15"/>
    <x v="8"/>
    <x v="91"/>
    <x v="1"/>
    <x v="0"/>
    <x v="4"/>
    <x v="1"/>
    <n v="1"/>
  </r>
  <r>
    <x v="16"/>
    <x v="0"/>
    <x v="0"/>
    <x v="0"/>
    <x v="6"/>
    <x v="7"/>
    <x v="0"/>
    <n v="0"/>
  </r>
  <r>
    <x v="16"/>
    <x v="0"/>
    <x v="1"/>
    <x v="0"/>
    <x v="6"/>
    <x v="7"/>
    <x v="0"/>
    <n v="0"/>
  </r>
  <r>
    <x v="16"/>
    <x v="0"/>
    <x v="2"/>
    <x v="0"/>
    <x v="6"/>
    <x v="7"/>
    <x v="0"/>
    <n v="0"/>
  </r>
  <r>
    <x v="16"/>
    <x v="0"/>
    <x v="3"/>
    <x v="0"/>
    <x v="6"/>
    <x v="7"/>
    <x v="0"/>
    <n v="0"/>
  </r>
  <r>
    <x v="16"/>
    <x v="0"/>
    <x v="4"/>
    <x v="0"/>
    <x v="6"/>
    <x v="7"/>
    <x v="0"/>
    <n v="0"/>
  </r>
  <r>
    <x v="16"/>
    <x v="0"/>
    <x v="5"/>
    <x v="1"/>
    <x v="6"/>
    <x v="7"/>
    <x v="0"/>
    <n v="1"/>
  </r>
  <r>
    <x v="16"/>
    <x v="0"/>
    <x v="6"/>
    <x v="0"/>
    <x v="6"/>
    <x v="7"/>
    <x v="1"/>
    <n v="0"/>
  </r>
  <r>
    <x v="16"/>
    <x v="0"/>
    <x v="7"/>
    <x v="0"/>
    <x v="6"/>
    <x v="7"/>
    <x v="1"/>
    <n v="0"/>
  </r>
  <r>
    <x v="16"/>
    <x v="0"/>
    <x v="8"/>
    <x v="0"/>
    <x v="6"/>
    <x v="7"/>
    <x v="1"/>
    <n v="0"/>
  </r>
  <r>
    <x v="16"/>
    <x v="0"/>
    <x v="9"/>
    <x v="0"/>
    <x v="6"/>
    <x v="7"/>
    <x v="1"/>
    <n v="0"/>
  </r>
  <r>
    <x v="16"/>
    <x v="0"/>
    <x v="10"/>
    <x v="0"/>
    <x v="6"/>
    <x v="7"/>
    <x v="1"/>
    <n v="0"/>
  </r>
  <r>
    <x v="16"/>
    <x v="1"/>
    <x v="11"/>
    <x v="0"/>
    <x v="6"/>
    <x v="7"/>
    <x v="0"/>
    <n v="0"/>
  </r>
  <r>
    <x v="16"/>
    <x v="1"/>
    <x v="12"/>
    <x v="0"/>
    <x v="6"/>
    <x v="7"/>
    <x v="0"/>
    <n v="0"/>
  </r>
  <r>
    <x v="16"/>
    <x v="1"/>
    <x v="13"/>
    <x v="1"/>
    <x v="6"/>
    <x v="7"/>
    <x v="0"/>
    <n v="1"/>
  </r>
  <r>
    <x v="16"/>
    <x v="1"/>
    <x v="14"/>
    <x v="0"/>
    <x v="6"/>
    <x v="7"/>
    <x v="0"/>
    <n v="0"/>
  </r>
  <r>
    <x v="16"/>
    <x v="1"/>
    <x v="15"/>
    <x v="0"/>
    <x v="6"/>
    <x v="7"/>
    <x v="0"/>
    <n v="0"/>
  </r>
  <r>
    <x v="16"/>
    <x v="1"/>
    <x v="16"/>
    <x v="0"/>
    <x v="6"/>
    <x v="7"/>
    <x v="0"/>
    <n v="0"/>
  </r>
  <r>
    <x v="16"/>
    <x v="1"/>
    <x v="17"/>
    <x v="1"/>
    <x v="6"/>
    <x v="7"/>
    <x v="1"/>
    <n v="1"/>
  </r>
  <r>
    <x v="16"/>
    <x v="1"/>
    <x v="18"/>
    <x v="0"/>
    <x v="6"/>
    <x v="7"/>
    <x v="1"/>
    <n v="0"/>
  </r>
  <r>
    <x v="16"/>
    <x v="1"/>
    <x v="19"/>
    <x v="0"/>
    <x v="6"/>
    <x v="7"/>
    <x v="1"/>
    <n v="0"/>
  </r>
  <r>
    <x v="16"/>
    <x v="1"/>
    <x v="20"/>
    <x v="1"/>
    <x v="6"/>
    <x v="7"/>
    <x v="1"/>
    <n v="1"/>
  </r>
  <r>
    <x v="16"/>
    <x v="1"/>
    <x v="21"/>
    <x v="1"/>
    <x v="6"/>
    <x v="7"/>
    <x v="1"/>
    <n v="1"/>
  </r>
  <r>
    <x v="16"/>
    <x v="1"/>
    <x v="22"/>
    <x v="0"/>
    <x v="6"/>
    <x v="7"/>
    <x v="1"/>
    <n v="0"/>
  </r>
  <r>
    <x v="16"/>
    <x v="1"/>
    <x v="23"/>
    <x v="1"/>
    <x v="6"/>
    <x v="7"/>
    <x v="1"/>
    <n v="1"/>
  </r>
  <r>
    <x v="16"/>
    <x v="2"/>
    <x v="24"/>
    <x v="0"/>
    <x v="6"/>
    <x v="7"/>
    <x v="0"/>
    <n v="0"/>
  </r>
  <r>
    <x v="16"/>
    <x v="2"/>
    <x v="25"/>
    <x v="1"/>
    <x v="6"/>
    <x v="7"/>
    <x v="0"/>
    <n v="1"/>
  </r>
  <r>
    <x v="16"/>
    <x v="2"/>
    <x v="26"/>
    <x v="0"/>
    <x v="6"/>
    <x v="7"/>
    <x v="0"/>
    <n v="0"/>
  </r>
  <r>
    <x v="16"/>
    <x v="2"/>
    <x v="27"/>
    <x v="0"/>
    <x v="6"/>
    <x v="7"/>
    <x v="0"/>
    <n v="0"/>
  </r>
  <r>
    <x v="16"/>
    <x v="2"/>
    <x v="28"/>
    <x v="0"/>
    <x v="6"/>
    <x v="7"/>
    <x v="0"/>
    <n v="0"/>
  </r>
  <r>
    <x v="16"/>
    <x v="2"/>
    <x v="29"/>
    <x v="0"/>
    <x v="6"/>
    <x v="7"/>
    <x v="0"/>
    <n v="0"/>
  </r>
  <r>
    <x v="16"/>
    <x v="2"/>
    <x v="30"/>
    <x v="1"/>
    <x v="6"/>
    <x v="7"/>
    <x v="1"/>
    <n v="1"/>
  </r>
  <r>
    <x v="16"/>
    <x v="2"/>
    <x v="31"/>
    <x v="1"/>
    <x v="6"/>
    <x v="7"/>
    <x v="1"/>
    <n v="1"/>
  </r>
  <r>
    <x v="16"/>
    <x v="2"/>
    <x v="32"/>
    <x v="0"/>
    <x v="6"/>
    <x v="7"/>
    <x v="1"/>
    <n v="0"/>
  </r>
  <r>
    <x v="16"/>
    <x v="2"/>
    <x v="33"/>
    <x v="0"/>
    <x v="6"/>
    <x v="7"/>
    <x v="1"/>
    <n v="0"/>
  </r>
  <r>
    <x v="16"/>
    <x v="3"/>
    <x v="34"/>
    <x v="0"/>
    <x v="6"/>
    <x v="7"/>
    <x v="0"/>
    <n v="0"/>
  </r>
  <r>
    <x v="16"/>
    <x v="3"/>
    <x v="35"/>
    <x v="1"/>
    <x v="6"/>
    <x v="7"/>
    <x v="0"/>
    <n v="1"/>
  </r>
  <r>
    <x v="16"/>
    <x v="3"/>
    <x v="36"/>
    <x v="0"/>
    <x v="6"/>
    <x v="7"/>
    <x v="0"/>
    <n v="0"/>
  </r>
  <r>
    <x v="16"/>
    <x v="3"/>
    <x v="37"/>
    <x v="0"/>
    <x v="6"/>
    <x v="7"/>
    <x v="0"/>
    <n v="0"/>
  </r>
  <r>
    <x v="16"/>
    <x v="3"/>
    <x v="38"/>
    <x v="0"/>
    <x v="6"/>
    <x v="7"/>
    <x v="0"/>
    <n v="0"/>
  </r>
  <r>
    <x v="16"/>
    <x v="3"/>
    <x v="39"/>
    <x v="0"/>
    <x v="6"/>
    <x v="7"/>
    <x v="0"/>
    <n v="0"/>
  </r>
  <r>
    <x v="16"/>
    <x v="3"/>
    <x v="40"/>
    <x v="0"/>
    <x v="6"/>
    <x v="7"/>
    <x v="1"/>
    <n v="0"/>
  </r>
  <r>
    <x v="16"/>
    <x v="3"/>
    <x v="41"/>
    <x v="1"/>
    <x v="6"/>
    <x v="7"/>
    <x v="1"/>
    <n v="1"/>
  </r>
  <r>
    <x v="16"/>
    <x v="3"/>
    <x v="42"/>
    <x v="1"/>
    <x v="6"/>
    <x v="7"/>
    <x v="1"/>
    <n v="1"/>
  </r>
  <r>
    <x v="16"/>
    <x v="3"/>
    <x v="43"/>
    <x v="0"/>
    <x v="6"/>
    <x v="7"/>
    <x v="1"/>
    <n v="0"/>
  </r>
  <r>
    <x v="16"/>
    <x v="3"/>
    <x v="44"/>
    <x v="0"/>
    <x v="6"/>
    <x v="7"/>
    <x v="1"/>
    <n v="0"/>
  </r>
  <r>
    <x v="16"/>
    <x v="4"/>
    <x v="45"/>
    <x v="0"/>
    <x v="6"/>
    <x v="7"/>
    <x v="0"/>
    <n v="0"/>
  </r>
  <r>
    <x v="16"/>
    <x v="4"/>
    <x v="46"/>
    <x v="0"/>
    <x v="6"/>
    <x v="7"/>
    <x v="0"/>
    <n v="0"/>
  </r>
  <r>
    <x v="16"/>
    <x v="4"/>
    <x v="47"/>
    <x v="0"/>
    <x v="6"/>
    <x v="7"/>
    <x v="0"/>
    <n v="0"/>
  </r>
  <r>
    <x v="16"/>
    <x v="4"/>
    <x v="48"/>
    <x v="0"/>
    <x v="6"/>
    <x v="7"/>
    <x v="0"/>
    <n v="0"/>
  </r>
  <r>
    <x v="16"/>
    <x v="4"/>
    <x v="49"/>
    <x v="0"/>
    <x v="6"/>
    <x v="7"/>
    <x v="0"/>
    <n v="0"/>
  </r>
  <r>
    <x v="16"/>
    <x v="4"/>
    <x v="50"/>
    <x v="1"/>
    <x v="6"/>
    <x v="7"/>
    <x v="0"/>
    <n v="1"/>
  </r>
  <r>
    <x v="16"/>
    <x v="4"/>
    <x v="51"/>
    <x v="0"/>
    <x v="6"/>
    <x v="7"/>
    <x v="1"/>
    <n v="0"/>
  </r>
  <r>
    <x v="16"/>
    <x v="4"/>
    <x v="52"/>
    <x v="0"/>
    <x v="6"/>
    <x v="7"/>
    <x v="1"/>
    <n v="0"/>
  </r>
  <r>
    <x v="16"/>
    <x v="4"/>
    <x v="53"/>
    <x v="0"/>
    <x v="6"/>
    <x v="7"/>
    <x v="1"/>
    <n v="0"/>
  </r>
  <r>
    <x v="16"/>
    <x v="4"/>
    <x v="54"/>
    <x v="0"/>
    <x v="6"/>
    <x v="7"/>
    <x v="1"/>
    <n v="0"/>
  </r>
  <r>
    <x v="16"/>
    <x v="5"/>
    <x v="55"/>
    <x v="0"/>
    <x v="6"/>
    <x v="7"/>
    <x v="0"/>
    <n v="0"/>
  </r>
  <r>
    <x v="16"/>
    <x v="5"/>
    <x v="56"/>
    <x v="1"/>
    <x v="6"/>
    <x v="7"/>
    <x v="0"/>
    <n v="1"/>
  </r>
  <r>
    <x v="16"/>
    <x v="5"/>
    <x v="57"/>
    <x v="0"/>
    <x v="6"/>
    <x v="7"/>
    <x v="0"/>
    <n v="0"/>
  </r>
  <r>
    <x v="16"/>
    <x v="5"/>
    <x v="58"/>
    <x v="0"/>
    <x v="6"/>
    <x v="7"/>
    <x v="0"/>
    <n v="0"/>
  </r>
  <r>
    <x v="16"/>
    <x v="5"/>
    <x v="59"/>
    <x v="0"/>
    <x v="6"/>
    <x v="7"/>
    <x v="0"/>
    <n v="0"/>
  </r>
  <r>
    <x v="16"/>
    <x v="5"/>
    <x v="60"/>
    <x v="0"/>
    <x v="6"/>
    <x v="7"/>
    <x v="0"/>
    <n v="0"/>
  </r>
  <r>
    <x v="16"/>
    <x v="5"/>
    <x v="61"/>
    <x v="1"/>
    <x v="6"/>
    <x v="7"/>
    <x v="1"/>
    <n v="1"/>
  </r>
  <r>
    <x v="16"/>
    <x v="5"/>
    <x v="62"/>
    <x v="0"/>
    <x v="6"/>
    <x v="7"/>
    <x v="1"/>
    <n v="0"/>
  </r>
  <r>
    <x v="16"/>
    <x v="5"/>
    <x v="63"/>
    <x v="0"/>
    <x v="6"/>
    <x v="7"/>
    <x v="1"/>
    <n v="0"/>
  </r>
  <r>
    <x v="16"/>
    <x v="6"/>
    <x v="64"/>
    <x v="0"/>
    <x v="6"/>
    <x v="7"/>
    <x v="0"/>
    <n v="0"/>
  </r>
  <r>
    <x v="16"/>
    <x v="6"/>
    <x v="65"/>
    <x v="1"/>
    <x v="6"/>
    <x v="7"/>
    <x v="0"/>
    <n v="1"/>
  </r>
  <r>
    <x v="16"/>
    <x v="6"/>
    <x v="66"/>
    <x v="0"/>
    <x v="6"/>
    <x v="7"/>
    <x v="0"/>
    <n v="0"/>
  </r>
  <r>
    <x v="16"/>
    <x v="6"/>
    <x v="67"/>
    <x v="0"/>
    <x v="6"/>
    <x v="7"/>
    <x v="0"/>
    <n v="0"/>
  </r>
  <r>
    <x v="16"/>
    <x v="6"/>
    <x v="68"/>
    <x v="0"/>
    <x v="6"/>
    <x v="7"/>
    <x v="0"/>
    <n v="0"/>
  </r>
  <r>
    <x v="16"/>
    <x v="6"/>
    <x v="69"/>
    <x v="0"/>
    <x v="6"/>
    <x v="7"/>
    <x v="0"/>
    <n v="0"/>
  </r>
  <r>
    <x v="16"/>
    <x v="6"/>
    <x v="70"/>
    <x v="0"/>
    <x v="6"/>
    <x v="7"/>
    <x v="1"/>
    <n v="0"/>
  </r>
  <r>
    <x v="16"/>
    <x v="6"/>
    <x v="71"/>
    <x v="0"/>
    <x v="6"/>
    <x v="7"/>
    <x v="1"/>
    <n v="0"/>
  </r>
  <r>
    <x v="16"/>
    <x v="6"/>
    <x v="72"/>
    <x v="1"/>
    <x v="6"/>
    <x v="7"/>
    <x v="1"/>
    <n v="1"/>
  </r>
  <r>
    <x v="16"/>
    <x v="6"/>
    <x v="73"/>
    <x v="0"/>
    <x v="6"/>
    <x v="7"/>
    <x v="1"/>
    <n v="0"/>
  </r>
  <r>
    <x v="16"/>
    <x v="7"/>
    <x v="74"/>
    <x v="0"/>
    <x v="6"/>
    <x v="7"/>
    <x v="0"/>
    <n v="0"/>
  </r>
  <r>
    <x v="16"/>
    <x v="7"/>
    <x v="75"/>
    <x v="1"/>
    <x v="6"/>
    <x v="7"/>
    <x v="0"/>
    <n v="1"/>
  </r>
  <r>
    <x v="16"/>
    <x v="7"/>
    <x v="76"/>
    <x v="0"/>
    <x v="6"/>
    <x v="7"/>
    <x v="0"/>
    <n v="0"/>
  </r>
  <r>
    <x v="16"/>
    <x v="7"/>
    <x v="77"/>
    <x v="0"/>
    <x v="6"/>
    <x v="7"/>
    <x v="0"/>
    <n v="0"/>
  </r>
  <r>
    <x v="16"/>
    <x v="7"/>
    <x v="78"/>
    <x v="0"/>
    <x v="6"/>
    <x v="7"/>
    <x v="0"/>
    <n v="0"/>
  </r>
  <r>
    <x v="16"/>
    <x v="7"/>
    <x v="79"/>
    <x v="0"/>
    <x v="6"/>
    <x v="7"/>
    <x v="0"/>
    <n v="0"/>
  </r>
  <r>
    <x v="16"/>
    <x v="7"/>
    <x v="80"/>
    <x v="1"/>
    <x v="6"/>
    <x v="7"/>
    <x v="1"/>
    <n v="1"/>
  </r>
  <r>
    <x v="16"/>
    <x v="7"/>
    <x v="81"/>
    <x v="0"/>
    <x v="6"/>
    <x v="7"/>
    <x v="1"/>
    <n v="0"/>
  </r>
  <r>
    <x v="16"/>
    <x v="7"/>
    <x v="82"/>
    <x v="0"/>
    <x v="6"/>
    <x v="7"/>
    <x v="1"/>
    <n v="0"/>
  </r>
  <r>
    <x v="16"/>
    <x v="7"/>
    <x v="83"/>
    <x v="0"/>
    <x v="6"/>
    <x v="7"/>
    <x v="1"/>
    <n v="0"/>
  </r>
  <r>
    <x v="16"/>
    <x v="8"/>
    <x v="84"/>
    <x v="1"/>
    <x v="6"/>
    <x v="7"/>
    <x v="0"/>
    <n v="1"/>
  </r>
  <r>
    <x v="16"/>
    <x v="8"/>
    <x v="85"/>
    <x v="0"/>
    <x v="6"/>
    <x v="7"/>
    <x v="0"/>
    <n v="0"/>
  </r>
  <r>
    <x v="16"/>
    <x v="8"/>
    <x v="86"/>
    <x v="0"/>
    <x v="6"/>
    <x v="7"/>
    <x v="1"/>
    <n v="0"/>
  </r>
  <r>
    <x v="16"/>
    <x v="8"/>
    <x v="87"/>
    <x v="0"/>
    <x v="6"/>
    <x v="7"/>
    <x v="1"/>
    <n v="0"/>
  </r>
  <r>
    <x v="16"/>
    <x v="8"/>
    <x v="88"/>
    <x v="0"/>
    <x v="6"/>
    <x v="7"/>
    <x v="1"/>
    <n v="0"/>
  </r>
  <r>
    <x v="16"/>
    <x v="8"/>
    <x v="89"/>
    <x v="1"/>
    <x v="6"/>
    <x v="7"/>
    <x v="1"/>
    <n v="1"/>
  </r>
  <r>
    <x v="16"/>
    <x v="8"/>
    <x v="90"/>
    <x v="0"/>
    <x v="6"/>
    <x v="7"/>
    <x v="1"/>
    <n v="0"/>
  </r>
  <r>
    <x v="16"/>
    <x v="8"/>
    <x v="91"/>
    <x v="0"/>
    <x v="6"/>
    <x v="7"/>
    <x v="1"/>
    <n v="0"/>
  </r>
  <r>
    <x v="17"/>
    <x v="0"/>
    <x v="0"/>
    <x v="0"/>
    <x v="0"/>
    <x v="4"/>
    <x v="0"/>
    <n v="0"/>
  </r>
  <r>
    <x v="17"/>
    <x v="0"/>
    <x v="1"/>
    <x v="1"/>
    <x v="0"/>
    <x v="4"/>
    <x v="0"/>
    <n v="1"/>
  </r>
  <r>
    <x v="17"/>
    <x v="0"/>
    <x v="2"/>
    <x v="0"/>
    <x v="0"/>
    <x v="4"/>
    <x v="0"/>
    <n v="0"/>
  </r>
  <r>
    <x v="17"/>
    <x v="0"/>
    <x v="3"/>
    <x v="0"/>
    <x v="0"/>
    <x v="4"/>
    <x v="0"/>
    <n v="0"/>
  </r>
  <r>
    <x v="17"/>
    <x v="0"/>
    <x v="4"/>
    <x v="0"/>
    <x v="0"/>
    <x v="4"/>
    <x v="0"/>
    <n v="0"/>
  </r>
  <r>
    <x v="17"/>
    <x v="0"/>
    <x v="5"/>
    <x v="0"/>
    <x v="0"/>
    <x v="4"/>
    <x v="0"/>
    <n v="0"/>
  </r>
  <r>
    <x v="17"/>
    <x v="0"/>
    <x v="6"/>
    <x v="1"/>
    <x v="0"/>
    <x v="4"/>
    <x v="1"/>
    <n v="1"/>
  </r>
  <r>
    <x v="17"/>
    <x v="0"/>
    <x v="7"/>
    <x v="0"/>
    <x v="0"/>
    <x v="4"/>
    <x v="1"/>
    <n v="0"/>
  </r>
  <r>
    <x v="17"/>
    <x v="0"/>
    <x v="8"/>
    <x v="1"/>
    <x v="0"/>
    <x v="4"/>
    <x v="1"/>
    <n v="1"/>
  </r>
  <r>
    <x v="17"/>
    <x v="0"/>
    <x v="9"/>
    <x v="0"/>
    <x v="0"/>
    <x v="4"/>
    <x v="1"/>
    <n v="0"/>
  </r>
  <r>
    <x v="17"/>
    <x v="0"/>
    <x v="10"/>
    <x v="0"/>
    <x v="0"/>
    <x v="4"/>
    <x v="1"/>
    <n v="0"/>
  </r>
  <r>
    <x v="17"/>
    <x v="1"/>
    <x v="11"/>
    <x v="0"/>
    <x v="0"/>
    <x v="4"/>
    <x v="0"/>
    <n v="0"/>
  </r>
  <r>
    <x v="17"/>
    <x v="1"/>
    <x v="12"/>
    <x v="1"/>
    <x v="0"/>
    <x v="4"/>
    <x v="0"/>
    <n v="1"/>
  </r>
  <r>
    <x v="17"/>
    <x v="1"/>
    <x v="13"/>
    <x v="0"/>
    <x v="0"/>
    <x v="4"/>
    <x v="0"/>
    <n v="0"/>
  </r>
  <r>
    <x v="17"/>
    <x v="1"/>
    <x v="14"/>
    <x v="0"/>
    <x v="0"/>
    <x v="4"/>
    <x v="0"/>
    <n v="0"/>
  </r>
  <r>
    <x v="17"/>
    <x v="1"/>
    <x v="15"/>
    <x v="0"/>
    <x v="0"/>
    <x v="4"/>
    <x v="0"/>
    <n v="0"/>
  </r>
  <r>
    <x v="17"/>
    <x v="1"/>
    <x v="16"/>
    <x v="0"/>
    <x v="0"/>
    <x v="4"/>
    <x v="0"/>
    <n v="0"/>
  </r>
  <r>
    <x v="17"/>
    <x v="1"/>
    <x v="17"/>
    <x v="0"/>
    <x v="0"/>
    <x v="4"/>
    <x v="1"/>
    <n v="0"/>
  </r>
  <r>
    <x v="17"/>
    <x v="1"/>
    <x v="18"/>
    <x v="0"/>
    <x v="0"/>
    <x v="4"/>
    <x v="1"/>
    <n v="0"/>
  </r>
  <r>
    <x v="17"/>
    <x v="1"/>
    <x v="19"/>
    <x v="0"/>
    <x v="0"/>
    <x v="4"/>
    <x v="1"/>
    <n v="0"/>
  </r>
  <r>
    <x v="17"/>
    <x v="1"/>
    <x v="20"/>
    <x v="0"/>
    <x v="0"/>
    <x v="4"/>
    <x v="1"/>
    <n v="0"/>
  </r>
  <r>
    <x v="17"/>
    <x v="1"/>
    <x v="21"/>
    <x v="1"/>
    <x v="0"/>
    <x v="4"/>
    <x v="1"/>
    <n v="1"/>
  </r>
  <r>
    <x v="17"/>
    <x v="1"/>
    <x v="22"/>
    <x v="0"/>
    <x v="0"/>
    <x v="4"/>
    <x v="1"/>
    <n v="0"/>
  </r>
  <r>
    <x v="17"/>
    <x v="1"/>
    <x v="23"/>
    <x v="0"/>
    <x v="0"/>
    <x v="4"/>
    <x v="1"/>
    <n v="0"/>
  </r>
  <r>
    <x v="17"/>
    <x v="2"/>
    <x v="24"/>
    <x v="0"/>
    <x v="0"/>
    <x v="4"/>
    <x v="0"/>
    <n v="0"/>
  </r>
  <r>
    <x v="17"/>
    <x v="2"/>
    <x v="25"/>
    <x v="1"/>
    <x v="0"/>
    <x v="4"/>
    <x v="0"/>
    <n v="1"/>
  </r>
  <r>
    <x v="17"/>
    <x v="2"/>
    <x v="26"/>
    <x v="0"/>
    <x v="0"/>
    <x v="4"/>
    <x v="0"/>
    <n v="0"/>
  </r>
  <r>
    <x v="17"/>
    <x v="2"/>
    <x v="27"/>
    <x v="0"/>
    <x v="0"/>
    <x v="4"/>
    <x v="0"/>
    <n v="0"/>
  </r>
  <r>
    <x v="17"/>
    <x v="2"/>
    <x v="28"/>
    <x v="0"/>
    <x v="0"/>
    <x v="4"/>
    <x v="0"/>
    <n v="0"/>
  </r>
  <r>
    <x v="17"/>
    <x v="2"/>
    <x v="29"/>
    <x v="0"/>
    <x v="0"/>
    <x v="4"/>
    <x v="0"/>
    <n v="0"/>
  </r>
  <r>
    <x v="17"/>
    <x v="2"/>
    <x v="30"/>
    <x v="1"/>
    <x v="0"/>
    <x v="4"/>
    <x v="1"/>
    <n v="1"/>
  </r>
  <r>
    <x v="17"/>
    <x v="2"/>
    <x v="31"/>
    <x v="1"/>
    <x v="0"/>
    <x v="4"/>
    <x v="1"/>
    <n v="1"/>
  </r>
  <r>
    <x v="17"/>
    <x v="2"/>
    <x v="32"/>
    <x v="0"/>
    <x v="0"/>
    <x v="4"/>
    <x v="1"/>
    <n v="0"/>
  </r>
  <r>
    <x v="17"/>
    <x v="2"/>
    <x v="33"/>
    <x v="0"/>
    <x v="0"/>
    <x v="4"/>
    <x v="1"/>
    <n v="0"/>
  </r>
  <r>
    <x v="17"/>
    <x v="3"/>
    <x v="34"/>
    <x v="0"/>
    <x v="0"/>
    <x v="4"/>
    <x v="0"/>
    <n v="0"/>
  </r>
  <r>
    <x v="17"/>
    <x v="3"/>
    <x v="35"/>
    <x v="1"/>
    <x v="0"/>
    <x v="4"/>
    <x v="0"/>
    <n v="1"/>
  </r>
  <r>
    <x v="17"/>
    <x v="3"/>
    <x v="36"/>
    <x v="0"/>
    <x v="0"/>
    <x v="4"/>
    <x v="0"/>
    <n v="0"/>
  </r>
  <r>
    <x v="17"/>
    <x v="3"/>
    <x v="37"/>
    <x v="0"/>
    <x v="0"/>
    <x v="4"/>
    <x v="0"/>
    <n v="0"/>
  </r>
  <r>
    <x v="17"/>
    <x v="3"/>
    <x v="38"/>
    <x v="0"/>
    <x v="0"/>
    <x v="4"/>
    <x v="0"/>
    <n v="0"/>
  </r>
  <r>
    <x v="17"/>
    <x v="3"/>
    <x v="39"/>
    <x v="0"/>
    <x v="0"/>
    <x v="4"/>
    <x v="0"/>
    <n v="0"/>
  </r>
  <r>
    <x v="17"/>
    <x v="3"/>
    <x v="40"/>
    <x v="0"/>
    <x v="0"/>
    <x v="4"/>
    <x v="1"/>
    <n v="0"/>
  </r>
  <r>
    <x v="17"/>
    <x v="3"/>
    <x v="41"/>
    <x v="1"/>
    <x v="0"/>
    <x v="4"/>
    <x v="1"/>
    <n v="1"/>
  </r>
  <r>
    <x v="17"/>
    <x v="3"/>
    <x v="42"/>
    <x v="0"/>
    <x v="0"/>
    <x v="4"/>
    <x v="1"/>
    <n v="0"/>
  </r>
  <r>
    <x v="17"/>
    <x v="3"/>
    <x v="43"/>
    <x v="0"/>
    <x v="0"/>
    <x v="4"/>
    <x v="1"/>
    <n v="0"/>
  </r>
  <r>
    <x v="17"/>
    <x v="3"/>
    <x v="44"/>
    <x v="0"/>
    <x v="0"/>
    <x v="4"/>
    <x v="1"/>
    <n v="0"/>
  </r>
  <r>
    <x v="17"/>
    <x v="4"/>
    <x v="45"/>
    <x v="0"/>
    <x v="0"/>
    <x v="4"/>
    <x v="0"/>
    <n v="0"/>
  </r>
  <r>
    <x v="17"/>
    <x v="4"/>
    <x v="46"/>
    <x v="1"/>
    <x v="0"/>
    <x v="4"/>
    <x v="0"/>
    <n v="1"/>
  </r>
  <r>
    <x v="17"/>
    <x v="4"/>
    <x v="47"/>
    <x v="0"/>
    <x v="0"/>
    <x v="4"/>
    <x v="0"/>
    <n v="0"/>
  </r>
  <r>
    <x v="17"/>
    <x v="4"/>
    <x v="48"/>
    <x v="0"/>
    <x v="0"/>
    <x v="4"/>
    <x v="0"/>
    <n v="0"/>
  </r>
  <r>
    <x v="17"/>
    <x v="4"/>
    <x v="49"/>
    <x v="0"/>
    <x v="0"/>
    <x v="4"/>
    <x v="0"/>
    <n v="0"/>
  </r>
  <r>
    <x v="17"/>
    <x v="4"/>
    <x v="50"/>
    <x v="0"/>
    <x v="0"/>
    <x v="4"/>
    <x v="0"/>
    <n v="0"/>
  </r>
  <r>
    <x v="17"/>
    <x v="4"/>
    <x v="51"/>
    <x v="1"/>
    <x v="0"/>
    <x v="4"/>
    <x v="1"/>
    <n v="1"/>
  </r>
  <r>
    <x v="17"/>
    <x v="4"/>
    <x v="52"/>
    <x v="0"/>
    <x v="0"/>
    <x v="4"/>
    <x v="1"/>
    <n v="0"/>
  </r>
  <r>
    <x v="17"/>
    <x v="4"/>
    <x v="53"/>
    <x v="0"/>
    <x v="0"/>
    <x v="4"/>
    <x v="1"/>
    <n v="0"/>
  </r>
  <r>
    <x v="17"/>
    <x v="4"/>
    <x v="54"/>
    <x v="0"/>
    <x v="0"/>
    <x v="4"/>
    <x v="1"/>
    <n v="0"/>
  </r>
  <r>
    <x v="17"/>
    <x v="5"/>
    <x v="55"/>
    <x v="0"/>
    <x v="0"/>
    <x v="4"/>
    <x v="0"/>
    <n v="0"/>
  </r>
  <r>
    <x v="17"/>
    <x v="5"/>
    <x v="56"/>
    <x v="1"/>
    <x v="0"/>
    <x v="4"/>
    <x v="0"/>
    <n v="1"/>
  </r>
  <r>
    <x v="17"/>
    <x v="5"/>
    <x v="57"/>
    <x v="0"/>
    <x v="0"/>
    <x v="4"/>
    <x v="0"/>
    <n v="0"/>
  </r>
  <r>
    <x v="17"/>
    <x v="5"/>
    <x v="58"/>
    <x v="0"/>
    <x v="0"/>
    <x v="4"/>
    <x v="0"/>
    <n v="0"/>
  </r>
  <r>
    <x v="17"/>
    <x v="5"/>
    <x v="59"/>
    <x v="0"/>
    <x v="0"/>
    <x v="4"/>
    <x v="0"/>
    <n v="0"/>
  </r>
  <r>
    <x v="17"/>
    <x v="5"/>
    <x v="60"/>
    <x v="0"/>
    <x v="0"/>
    <x v="4"/>
    <x v="0"/>
    <n v="0"/>
  </r>
  <r>
    <x v="17"/>
    <x v="5"/>
    <x v="61"/>
    <x v="1"/>
    <x v="0"/>
    <x v="4"/>
    <x v="1"/>
    <n v="1"/>
  </r>
  <r>
    <x v="17"/>
    <x v="5"/>
    <x v="62"/>
    <x v="1"/>
    <x v="0"/>
    <x v="4"/>
    <x v="1"/>
    <n v="1"/>
  </r>
  <r>
    <x v="17"/>
    <x v="5"/>
    <x v="63"/>
    <x v="1"/>
    <x v="0"/>
    <x v="4"/>
    <x v="1"/>
    <n v="1"/>
  </r>
  <r>
    <x v="17"/>
    <x v="6"/>
    <x v="64"/>
    <x v="0"/>
    <x v="0"/>
    <x v="4"/>
    <x v="0"/>
    <n v="0"/>
  </r>
  <r>
    <x v="17"/>
    <x v="6"/>
    <x v="65"/>
    <x v="1"/>
    <x v="0"/>
    <x v="4"/>
    <x v="0"/>
    <n v="1"/>
  </r>
  <r>
    <x v="17"/>
    <x v="6"/>
    <x v="66"/>
    <x v="0"/>
    <x v="0"/>
    <x v="4"/>
    <x v="0"/>
    <n v="0"/>
  </r>
  <r>
    <x v="17"/>
    <x v="6"/>
    <x v="67"/>
    <x v="0"/>
    <x v="0"/>
    <x v="4"/>
    <x v="0"/>
    <n v="0"/>
  </r>
  <r>
    <x v="17"/>
    <x v="6"/>
    <x v="68"/>
    <x v="0"/>
    <x v="0"/>
    <x v="4"/>
    <x v="0"/>
    <n v="0"/>
  </r>
  <r>
    <x v="17"/>
    <x v="6"/>
    <x v="69"/>
    <x v="0"/>
    <x v="0"/>
    <x v="4"/>
    <x v="0"/>
    <n v="0"/>
  </r>
  <r>
    <x v="17"/>
    <x v="6"/>
    <x v="70"/>
    <x v="1"/>
    <x v="0"/>
    <x v="4"/>
    <x v="1"/>
    <n v="1"/>
  </r>
  <r>
    <x v="17"/>
    <x v="6"/>
    <x v="71"/>
    <x v="1"/>
    <x v="0"/>
    <x v="4"/>
    <x v="1"/>
    <n v="1"/>
  </r>
  <r>
    <x v="17"/>
    <x v="6"/>
    <x v="72"/>
    <x v="1"/>
    <x v="0"/>
    <x v="4"/>
    <x v="1"/>
    <n v="1"/>
  </r>
  <r>
    <x v="17"/>
    <x v="6"/>
    <x v="73"/>
    <x v="1"/>
    <x v="0"/>
    <x v="4"/>
    <x v="1"/>
    <n v="1"/>
  </r>
  <r>
    <x v="17"/>
    <x v="7"/>
    <x v="74"/>
    <x v="0"/>
    <x v="0"/>
    <x v="4"/>
    <x v="0"/>
    <n v="0"/>
  </r>
  <r>
    <x v="17"/>
    <x v="7"/>
    <x v="75"/>
    <x v="0"/>
    <x v="0"/>
    <x v="4"/>
    <x v="0"/>
    <n v="0"/>
  </r>
  <r>
    <x v="17"/>
    <x v="7"/>
    <x v="76"/>
    <x v="0"/>
    <x v="0"/>
    <x v="4"/>
    <x v="0"/>
    <n v="0"/>
  </r>
  <r>
    <x v="17"/>
    <x v="7"/>
    <x v="77"/>
    <x v="1"/>
    <x v="0"/>
    <x v="4"/>
    <x v="0"/>
    <n v="1"/>
  </r>
  <r>
    <x v="17"/>
    <x v="7"/>
    <x v="78"/>
    <x v="0"/>
    <x v="0"/>
    <x v="4"/>
    <x v="0"/>
    <n v="0"/>
  </r>
  <r>
    <x v="17"/>
    <x v="7"/>
    <x v="79"/>
    <x v="0"/>
    <x v="0"/>
    <x v="4"/>
    <x v="0"/>
    <n v="0"/>
  </r>
  <r>
    <x v="17"/>
    <x v="7"/>
    <x v="80"/>
    <x v="0"/>
    <x v="0"/>
    <x v="4"/>
    <x v="1"/>
    <n v="0"/>
  </r>
  <r>
    <x v="17"/>
    <x v="7"/>
    <x v="81"/>
    <x v="1"/>
    <x v="0"/>
    <x v="4"/>
    <x v="1"/>
    <n v="1"/>
  </r>
  <r>
    <x v="17"/>
    <x v="7"/>
    <x v="82"/>
    <x v="0"/>
    <x v="0"/>
    <x v="4"/>
    <x v="1"/>
    <n v="0"/>
  </r>
  <r>
    <x v="17"/>
    <x v="7"/>
    <x v="83"/>
    <x v="0"/>
    <x v="0"/>
    <x v="4"/>
    <x v="1"/>
    <n v="0"/>
  </r>
  <r>
    <x v="17"/>
    <x v="8"/>
    <x v="84"/>
    <x v="1"/>
    <x v="0"/>
    <x v="4"/>
    <x v="0"/>
    <n v="1"/>
  </r>
  <r>
    <x v="17"/>
    <x v="8"/>
    <x v="85"/>
    <x v="0"/>
    <x v="0"/>
    <x v="4"/>
    <x v="0"/>
    <n v="0"/>
  </r>
  <r>
    <x v="17"/>
    <x v="8"/>
    <x v="86"/>
    <x v="1"/>
    <x v="0"/>
    <x v="4"/>
    <x v="1"/>
    <n v="1"/>
  </r>
  <r>
    <x v="17"/>
    <x v="8"/>
    <x v="87"/>
    <x v="0"/>
    <x v="0"/>
    <x v="4"/>
    <x v="1"/>
    <n v="0"/>
  </r>
  <r>
    <x v="17"/>
    <x v="8"/>
    <x v="88"/>
    <x v="1"/>
    <x v="0"/>
    <x v="4"/>
    <x v="1"/>
    <n v="1"/>
  </r>
  <r>
    <x v="17"/>
    <x v="8"/>
    <x v="89"/>
    <x v="1"/>
    <x v="0"/>
    <x v="4"/>
    <x v="1"/>
    <n v="1"/>
  </r>
  <r>
    <x v="17"/>
    <x v="8"/>
    <x v="90"/>
    <x v="0"/>
    <x v="0"/>
    <x v="4"/>
    <x v="1"/>
    <n v="0"/>
  </r>
  <r>
    <x v="17"/>
    <x v="8"/>
    <x v="91"/>
    <x v="0"/>
    <x v="0"/>
    <x v="4"/>
    <x v="1"/>
    <n v="0"/>
  </r>
  <r>
    <x v="18"/>
    <x v="0"/>
    <x v="0"/>
    <x v="0"/>
    <x v="1"/>
    <x v="1"/>
    <x v="0"/>
    <n v="0"/>
  </r>
  <r>
    <x v="18"/>
    <x v="0"/>
    <x v="1"/>
    <x v="1"/>
    <x v="1"/>
    <x v="1"/>
    <x v="0"/>
    <n v="1"/>
  </r>
  <r>
    <x v="18"/>
    <x v="0"/>
    <x v="2"/>
    <x v="0"/>
    <x v="1"/>
    <x v="1"/>
    <x v="0"/>
    <n v="0"/>
  </r>
  <r>
    <x v="18"/>
    <x v="0"/>
    <x v="3"/>
    <x v="0"/>
    <x v="1"/>
    <x v="1"/>
    <x v="0"/>
    <n v="0"/>
  </r>
  <r>
    <x v="18"/>
    <x v="0"/>
    <x v="4"/>
    <x v="0"/>
    <x v="1"/>
    <x v="1"/>
    <x v="0"/>
    <n v="0"/>
  </r>
  <r>
    <x v="18"/>
    <x v="0"/>
    <x v="5"/>
    <x v="0"/>
    <x v="1"/>
    <x v="1"/>
    <x v="0"/>
    <n v="0"/>
  </r>
  <r>
    <x v="18"/>
    <x v="0"/>
    <x v="6"/>
    <x v="1"/>
    <x v="1"/>
    <x v="1"/>
    <x v="1"/>
    <n v="1"/>
  </r>
  <r>
    <x v="18"/>
    <x v="0"/>
    <x v="7"/>
    <x v="1"/>
    <x v="1"/>
    <x v="1"/>
    <x v="1"/>
    <n v="1"/>
  </r>
  <r>
    <x v="18"/>
    <x v="0"/>
    <x v="8"/>
    <x v="0"/>
    <x v="1"/>
    <x v="1"/>
    <x v="1"/>
    <n v="0"/>
  </r>
  <r>
    <x v="18"/>
    <x v="0"/>
    <x v="9"/>
    <x v="0"/>
    <x v="1"/>
    <x v="1"/>
    <x v="1"/>
    <n v="0"/>
  </r>
  <r>
    <x v="18"/>
    <x v="0"/>
    <x v="10"/>
    <x v="0"/>
    <x v="1"/>
    <x v="1"/>
    <x v="1"/>
    <n v="0"/>
  </r>
  <r>
    <x v="18"/>
    <x v="1"/>
    <x v="11"/>
    <x v="0"/>
    <x v="1"/>
    <x v="1"/>
    <x v="0"/>
    <n v="0"/>
  </r>
  <r>
    <x v="18"/>
    <x v="1"/>
    <x v="12"/>
    <x v="0"/>
    <x v="1"/>
    <x v="1"/>
    <x v="0"/>
    <n v="0"/>
  </r>
  <r>
    <x v="18"/>
    <x v="1"/>
    <x v="13"/>
    <x v="0"/>
    <x v="1"/>
    <x v="1"/>
    <x v="0"/>
    <n v="0"/>
  </r>
  <r>
    <x v="18"/>
    <x v="1"/>
    <x v="14"/>
    <x v="1"/>
    <x v="1"/>
    <x v="1"/>
    <x v="0"/>
    <n v="1"/>
  </r>
  <r>
    <x v="18"/>
    <x v="1"/>
    <x v="15"/>
    <x v="0"/>
    <x v="1"/>
    <x v="1"/>
    <x v="0"/>
    <n v="0"/>
  </r>
  <r>
    <x v="18"/>
    <x v="1"/>
    <x v="16"/>
    <x v="0"/>
    <x v="1"/>
    <x v="1"/>
    <x v="0"/>
    <n v="0"/>
  </r>
  <r>
    <x v="18"/>
    <x v="1"/>
    <x v="17"/>
    <x v="0"/>
    <x v="1"/>
    <x v="1"/>
    <x v="1"/>
    <n v="0"/>
  </r>
  <r>
    <x v="18"/>
    <x v="1"/>
    <x v="18"/>
    <x v="1"/>
    <x v="1"/>
    <x v="1"/>
    <x v="1"/>
    <n v="1"/>
  </r>
  <r>
    <x v="18"/>
    <x v="1"/>
    <x v="19"/>
    <x v="0"/>
    <x v="1"/>
    <x v="1"/>
    <x v="1"/>
    <n v="0"/>
  </r>
  <r>
    <x v="18"/>
    <x v="1"/>
    <x v="20"/>
    <x v="1"/>
    <x v="1"/>
    <x v="1"/>
    <x v="1"/>
    <n v="1"/>
  </r>
  <r>
    <x v="18"/>
    <x v="1"/>
    <x v="21"/>
    <x v="0"/>
    <x v="1"/>
    <x v="1"/>
    <x v="1"/>
    <n v="0"/>
  </r>
  <r>
    <x v="18"/>
    <x v="1"/>
    <x v="22"/>
    <x v="0"/>
    <x v="1"/>
    <x v="1"/>
    <x v="1"/>
    <n v="0"/>
  </r>
  <r>
    <x v="18"/>
    <x v="1"/>
    <x v="23"/>
    <x v="0"/>
    <x v="1"/>
    <x v="1"/>
    <x v="1"/>
    <n v="0"/>
  </r>
  <r>
    <x v="18"/>
    <x v="2"/>
    <x v="24"/>
    <x v="0"/>
    <x v="1"/>
    <x v="1"/>
    <x v="0"/>
    <n v="0"/>
  </r>
  <r>
    <x v="18"/>
    <x v="2"/>
    <x v="25"/>
    <x v="0"/>
    <x v="1"/>
    <x v="1"/>
    <x v="0"/>
    <n v="0"/>
  </r>
  <r>
    <x v="18"/>
    <x v="2"/>
    <x v="26"/>
    <x v="0"/>
    <x v="1"/>
    <x v="1"/>
    <x v="0"/>
    <n v="0"/>
  </r>
  <r>
    <x v="18"/>
    <x v="2"/>
    <x v="27"/>
    <x v="1"/>
    <x v="1"/>
    <x v="1"/>
    <x v="0"/>
    <n v="1"/>
  </r>
  <r>
    <x v="18"/>
    <x v="2"/>
    <x v="28"/>
    <x v="0"/>
    <x v="1"/>
    <x v="1"/>
    <x v="0"/>
    <n v="0"/>
  </r>
  <r>
    <x v="18"/>
    <x v="2"/>
    <x v="29"/>
    <x v="0"/>
    <x v="1"/>
    <x v="1"/>
    <x v="0"/>
    <n v="0"/>
  </r>
  <r>
    <x v="18"/>
    <x v="2"/>
    <x v="30"/>
    <x v="1"/>
    <x v="1"/>
    <x v="1"/>
    <x v="1"/>
    <n v="1"/>
  </r>
  <r>
    <x v="18"/>
    <x v="2"/>
    <x v="31"/>
    <x v="1"/>
    <x v="1"/>
    <x v="1"/>
    <x v="1"/>
    <n v="1"/>
  </r>
  <r>
    <x v="18"/>
    <x v="2"/>
    <x v="32"/>
    <x v="1"/>
    <x v="1"/>
    <x v="1"/>
    <x v="1"/>
    <n v="1"/>
  </r>
  <r>
    <x v="18"/>
    <x v="2"/>
    <x v="33"/>
    <x v="0"/>
    <x v="1"/>
    <x v="1"/>
    <x v="1"/>
    <n v="0"/>
  </r>
  <r>
    <x v="18"/>
    <x v="3"/>
    <x v="34"/>
    <x v="0"/>
    <x v="1"/>
    <x v="1"/>
    <x v="0"/>
    <n v="0"/>
  </r>
  <r>
    <x v="18"/>
    <x v="3"/>
    <x v="35"/>
    <x v="0"/>
    <x v="1"/>
    <x v="1"/>
    <x v="0"/>
    <n v="0"/>
  </r>
  <r>
    <x v="18"/>
    <x v="3"/>
    <x v="36"/>
    <x v="0"/>
    <x v="1"/>
    <x v="1"/>
    <x v="0"/>
    <n v="0"/>
  </r>
  <r>
    <x v="18"/>
    <x v="3"/>
    <x v="37"/>
    <x v="1"/>
    <x v="1"/>
    <x v="1"/>
    <x v="0"/>
    <n v="1"/>
  </r>
  <r>
    <x v="18"/>
    <x v="3"/>
    <x v="38"/>
    <x v="0"/>
    <x v="1"/>
    <x v="1"/>
    <x v="0"/>
    <n v="0"/>
  </r>
  <r>
    <x v="18"/>
    <x v="3"/>
    <x v="39"/>
    <x v="0"/>
    <x v="1"/>
    <x v="1"/>
    <x v="0"/>
    <n v="0"/>
  </r>
  <r>
    <x v="18"/>
    <x v="3"/>
    <x v="40"/>
    <x v="0"/>
    <x v="1"/>
    <x v="1"/>
    <x v="1"/>
    <n v="0"/>
  </r>
  <r>
    <x v="18"/>
    <x v="3"/>
    <x v="41"/>
    <x v="0"/>
    <x v="1"/>
    <x v="1"/>
    <x v="1"/>
    <n v="0"/>
  </r>
  <r>
    <x v="18"/>
    <x v="3"/>
    <x v="42"/>
    <x v="0"/>
    <x v="1"/>
    <x v="1"/>
    <x v="1"/>
    <n v="0"/>
  </r>
  <r>
    <x v="18"/>
    <x v="3"/>
    <x v="43"/>
    <x v="0"/>
    <x v="1"/>
    <x v="1"/>
    <x v="1"/>
    <n v="0"/>
  </r>
  <r>
    <x v="18"/>
    <x v="3"/>
    <x v="44"/>
    <x v="0"/>
    <x v="1"/>
    <x v="1"/>
    <x v="1"/>
    <n v="0"/>
  </r>
  <r>
    <x v="18"/>
    <x v="4"/>
    <x v="45"/>
    <x v="0"/>
    <x v="1"/>
    <x v="1"/>
    <x v="0"/>
    <n v="0"/>
  </r>
  <r>
    <x v="18"/>
    <x v="4"/>
    <x v="46"/>
    <x v="1"/>
    <x v="1"/>
    <x v="1"/>
    <x v="0"/>
    <n v="1"/>
  </r>
  <r>
    <x v="18"/>
    <x v="4"/>
    <x v="47"/>
    <x v="0"/>
    <x v="1"/>
    <x v="1"/>
    <x v="0"/>
    <n v="0"/>
  </r>
  <r>
    <x v="18"/>
    <x v="4"/>
    <x v="48"/>
    <x v="0"/>
    <x v="1"/>
    <x v="1"/>
    <x v="0"/>
    <n v="0"/>
  </r>
  <r>
    <x v="18"/>
    <x v="4"/>
    <x v="49"/>
    <x v="0"/>
    <x v="1"/>
    <x v="1"/>
    <x v="0"/>
    <n v="0"/>
  </r>
  <r>
    <x v="18"/>
    <x v="4"/>
    <x v="50"/>
    <x v="0"/>
    <x v="1"/>
    <x v="1"/>
    <x v="0"/>
    <n v="0"/>
  </r>
  <r>
    <x v="18"/>
    <x v="4"/>
    <x v="51"/>
    <x v="0"/>
    <x v="1"/>
    <x v="1"/>
    <x v="1"/>
    <n v="0"/>
  </r>
  <r>
    <x v="18"/>
    <x v="4"/>
    <x v="52"/>
    <x v="1"/>
    <x v="1"/>
    <x v="1"/>
    <x v="1"/>
    <n v="1"/>
  </r>
  <r>
    <x v="18"/>
    <x v="4"/>
    <x v="53"/>
    <x v="0"/>
    <x v="1"/>
    <x v="1"/>
    <x v="1"/>
    <n v="0"/>
  </r>
  <r>
    <x v="18"/>
    <x v="4"/>
    <x v="54"/>
    <x v="0"/>
    <x v="1"/>
    <x v="1"/>
    <x v="1"/>
    <n v="0"/>
  </r>
  <r>
    <x v="18"/>
    <x v="5"/>
    <x v="55"/>
    <x v="0"/>
    <x v="1"/>
    <x v="1"/>
    <x v="0"/>
    <n v="0"/>
  </r>
  <r>
    <x v="18"/>
    <x v="5"/>
    <x v="56"/>
    <x v="1"/>
    <x v="1"/>
    <x v="1"/>
    <x v="0"/>
    <n v="1"/>
  </r>
  <r>
    <x v="18"/>
    <x v="5"/>
    <x v="57"/>
    <x v="0"/>
    <x v="1"/>
    <x v="1"/>
    <x v="0"/>
    <n v="0"/>
  </r>
  <r>
    <x v="18"/>
    <x v="5"/>
    <x v="58"/>
    <x v="0"/>
    <x v="1"/>
    <x v="1"/>
    <x v="0"/>
    <n v="0"/>
  </r>
  <r>
    <x v="18"/>
    <x v="5"/>
    <x v="59"/>
    <x v="0"/>
    <x v="1"/>
    <x v="1"/>
    <x v="0"/>
    <n v="0"/>
  </r>
  <r>
    <x v="18"/>
    <x v="5"/>
    <x v="60"/>
    <x v="0"/>
    <x v="1"/>
    <x v="1"/>
    <x v="0"/>
    <n v="0"/>
  </r>
  <r>
    <x v="18"/>
    <x v="5"/>
    <x v="61"/>
    <x v="1"/>
    <x v="1"/>
    <x v="1"/>
    <x v="1"/>
    <n v="1"/>
  </r>
  <r>
    <x v="18"/>
    <x v="5"/>
    <x v="62"/>
    <x v="0"/>
    <x v="1"/>
    <x v="1"/>
    <x v="1"/>
    <n v="0"/>
  </r>
  <r>
    <x v="18"/>
    <x v="5"/>
    <x v="63"/>
    <x v="1"/>
    <x v="1"/>
    <x v="1"/>
    <x v="1"/>
    <n v="1"/>
  </r>
  <r>
    <x v="18"/>
    <x v="6"/>
    <x v="64"/>
    <x v="0"/>
    <x v="1"/>
    <x v="1"/>
    <x v="0"/>
    <n v="0"/>
  </r>
  <r>
    <x v="18"/>
    <x v="6"/>
    <x v="65"/>
    <x v="1"/>
    <x v="1"/>
    <x v="1"/>
    <x v="0"/>
    <n v="1"/>
  </r>
  <r>
    <x v="18"/>
    <x v="6"/>
    <x v="66"/>
    <x v="0"/>
    <x v="1"/>
    <x v="1"/>
    <x v="0"/>
    <n v="0"/>
  </r>
  <r>
    <x v="18"/>
    <x v="6"/>
    <x v="67"/>
    <x v="0"/>
    <x v="1"/>
    <x v="1"/>
    <x v="0"/>
    <n v="0"/>
  </r>
  <r>
    <x v="18"/>
    <x v="6"/>
    <x v="68"/>
    <x v="0"/>
    <x v="1"/>
    <x v="1"/>
    <x v="0"/>
    <n v="0"/>
  </r>
  <r>
    <x v="18"/>
    <x v="6"/>
    <x v="69"/>
    <x v="0"/>
    <x v="1"/>
    <x v="1"/>
    <x v="0"/>
    <n v="0"/>
  </r>
  <r>
    <x v="18"/>
    <x v="6"/>
    <x v="70"/>
    <x v="0"/>
    <x v="1"/>
    <x v="1"/>
    <x v="1"/>
    <n v="0"/>
  </r>
  <r>
    <x v="18"/>
    <x v="6"/>
    <x v="71"/>
    <x v="0"/>
    <x v="1"/>
    <x v="1"/>
    <x v="1"/>
    <n v="0"/>
  </r>
  <r>
    <x v="18"/>
    <x v="6"/>
    <x v="72"/>
    <x v="0"/>
    <x v="1"/>
    <x v="1"/>
    <x v="1"/>
    <n v="0"/>
  </r>
  <r>
    <x v="18"/>
    <x v="6"/>
    <x v="73"/>
    <x v="1"/>
    <x v="1"/>
    <x v="1"/>
    <x v="1"/>
    <n v="1"/>
  </r>
  <r>
    <x v="18"/>
    <x v="7"/>
    <x v="74"/>
    <x v="0"/>
    <x v="1"/>
    <x v="1"/>
    <x v="0"/>
    <n v="0"/>
  </r>
  <r>
    <x v="18"/>
    <x v="7"/>
    <x v="75"/>
    <x v="0"/>
    <x v="1"/>
    <x v="1"/>
    <x v="0"/>
    <n v="0"/>
  </r>
  <r>
    <x v="18"/>
    <x v="7"/>
    <x v="76"/>
    <x v="0"/>
    <x v="1"/>
    <x v="1"/>
    <x v="0"/>
    <n v="0"/>
  </r>
  <r>
    <x v="18"/>
    <x v="7"/>
    <x v="77"/>
    <x v="1"/>
    <x v="1"/>
    <x v="1"/>
    <x v="0"/>
    <n v="1"/>
  </r>
  <r>
    <x v="18"/>
    <x v="7"/>
    <x v="78"/>
    <x v="0"/>
    <x v="1"/>
    <x v="1"/>
    <x v="0"/>
    <n v="0"/>
  </r>
  <r>
    <x v="18"/>
    <x v="7"/>
    <x v="79"/>
    <x v="0"/>
    <x v="1"/>
    <x v="1"/>
    <x v="0"/>
    <n v="0"/>
  </r>
  <r>
    <x v="18"/>
    <x v="7"/>
    <x v="80"/>
    <x v="0"/>
    <x v="1"/>
    <x v="1"/>
    <x v="1"/>
    <n v="0"/>
  </r>
  <r>
    <x v="18"/>
    <x v="7"/>
    <x v="81"/>
    <x v="1"/>
    <x v="1"/>
    <x v="1"/>
    <x v="1"/>
    <n v="1"/>
  </r>
  <r>
    <x v="18"/>
    <x v="7"/>
    <x v="82"/>
    <x v="1"/>
    <x v="1"/>
    <x v="1"/>
    <x v="1"/>
    <n v="1"/>
  </r>
  <r>
    <x v="18"/>
    <x v="7"/>
    <x v="83"/>
    <x v="0"/>
    <x v="1"/>
    <x v="1"/>
    <x v="1"/>
    <n v="0"/>
  </r>
  <r>
    <x v="18"/>
    <x v="8"/>
    <x v="84"/>
    <x v="1"/>
    <x v="1"/>
    <x v="1"/>
    <x v="0"/>
    <n v="1"/>
  </r>
  <r>
    <x v="18"/>
    <x v="8"/>
    <x v="85"/>
    <x v="0"/>
    <x v="1"/>
    <x v="1"/>
    <x v="0"/>
    <n v="0"/>
  </r>
  <r>
    <x v="18"/>
    <x v="8"/>
    <x v="86"/>
    <x v="0"/>
    <x v="1"/>
    <x v="1"/>
    <x v="1"/>
    <n v="0"/>
  </r>
  <r>
    <x v="18"/>
    <x v="8"/>
    <x v="87"/>
    <x v="0"/>
    <x v="1"/>
    <x v="1"/>
    <x v="1"/>
    <n v="0"/>
  </r>
  <r>
    <x v="18"/>
    <x v="8"/>
    <x v="88"/>
    <x v="0"/>
    <x v="1"/>
    <x v="1"/>
    <x v="1"/>
    <n v="0"/>
  </r>
  <r>
    <x v="18"/>
    <x v="8"/>
    <x v="89"/>
    <x v="1"/>
    <x v="1"/>
    <x v="1"/>
    <x v="1"/>
    <n v="1"/>
  </r>
  <r>
    <x v="18"/>
    <x v="8"/>
    <x v="90"/>
    <x v="0"/>
    <x v="1"/>
    <x v="1"/>
    <x v="1"/>
    <n v="0"/>
  </r>
  <r>
    <x v="18"/>
    <x v="8"/>
    <x v="91"/>
    <x v="0"/>
    <x v="1"/>
    <x v="1"/>
    <x v="1"/>
    <n v="0"/>
  </r>
  <r>
    <x v="19"/>
    <x v="0"/>
    <x v="0"/>
    <x v="0"/>
    <x v="2"/>
    <x v="2"/>
    <x v="0"/>
    <n v="0"/>
  </r>
  <r>
    <x v="19"/>
    <x v="0"/>
    <x v="1"/>
    <x v="1"/>
    <x v="2"/>
    <x v="2"/>
    <x v="0"/>
    <n v="1"/>
  </r>
  <r>
    <x v="19"/>
    <x v="0"/>
    <x v="2"/>
    <x v="0"/>
    <x v="2"/>
    <x v="2"/>
    <x v="0"/>
    <n v="0"/>
  </r>
  <r>
    <x v="19"/>
    <x v="0"/>
    <x v="3"/>
    <x v="0"/>
    <x v="2"/>
    <x v="2"/>
    <x v="0"/>
    <n v="0"/>
  </r>
  <r>
    <x v="19"/>
    <x v="0"/>
    <x v="4"/>
    <x v="0"/>
    <x v="2"/>
    <x v="2"/>
    <x v="0"/>
    <n v="0"/>
  </r>
  <r>
    <x v="19"/>
    <x v="0"/>
    <x v="5"/>
    <x v="0"/>
    <x v="2"/>
    <x v="2"/>
    <x v="0"/>
    <n v="0"/>
  </r>
  <r>
    <x v="19"/>
    <x v="0"/>
    <x v="6"/>
    <x v="1"/>
    <x v="2"/>
    <x v="2"/>
    <x v="1"/>
    <n v="1"/>
  </r>
  <r>
    <x v="19"/>
    <x v="0"/>
    <x v="7"/>
    <x v="0"/>
    <x v="2"/>
    <x v="2"/>
    <x v="1"/>
    <n v="0"/>
  </r>
  <r>
    <x v="19"/>
    <x v="0"/>
    <x v="8"/>
    <x v="0"/>
    <x v="2"/>
    <x v="2"/>
    <x v="1"/>
    <n v="0"/>
  </r>
  <r>
    <x v="19"/>
    <x v="0"/>
    <x v="9"/>
    <x v="0"/>
    <x v="2"/>
    <x v="2"/>
    <x v="1"/>
    <n v="0"/>
  </r>
  <r>
    <x v="19"/>
    <x v="0"/>
    <x v="10"/>
    <x v="0"/>
    <x v="2"/>
    <x v="2"/>
    <x v="1"/>
    <n v="0"/>
  </r>
  <r>
    <x v="19"/>
    <x v="1"/>
    <x v="11"/>
    <x v="0"/>
    <x v="2"/>
    <x v="2"/>
    <x v="0"/>
    <n v="0"/>
  </r>
  <r>
    <x v="19"/>
    <x v="1"/>
    <x v="12"/>
    <x v="1"/>
    <x v="2"/>
    <x v="2"/>
    <x v="0"/>
    <n v="1"/>
  </r>
  <r>
    <x v="19"/>
    <x v="1"/>
    <x v="13"/>
    <x v="0"/>
    <x v="2"/>
    <x v="2"/>
    <x v="0"/>
    <n v="0"/>
  </r>
  <r>
    <x v="19"/>
    <x v="1"/>
    <x v="14"/>
    <x v="0"/>
    <x v="2"/>
    <x v="2"/>
    <x v="0"/>
    <n v="0"/>
  </r>
  <r>
    <x v="19"/>
    <x v="1"/>
    <x v="15"/>
    <x v="0"/>
    <x v="2"/>
    <x v="2"/>
    <x v="0"/>
    <n v="0"/>
  </r>
  <r>
    <x v="19"/>
    <x v="1"/>
    <x v="16"/>
    <x v="0"/>
    <x v="2"/>
    <x v="2"/>
    <x v="0"/>
    <n v="0"/>
  </r>
  <r>
    <x v="19"/>
    <x v="1"/>
    <x v="17"/>
    <x v="1"/>
    <x v="2"/>
    <x v="2"/>
    <x v="1"/>
    <n v="1"/>
  </r>
  <r>
    <x v="19"/>
    <x v="1"/>
    <x v="18"/>
    <x v="0"/>
    <x v="2"/>
    <x v="2"/>
    <x v="1"/>
    <n v="0"/>
  </r>
  <r>
    <x v="19"/>
    <x v="1"/>
    <x v="19"/>
    <x v="0"/>
    <x v="2"/>
    <x v="2"/>
    <x v="1"/>
    <n v="0"/>
  </r>
  <r>
    <x v="19"/>
    <x v="1"/>
    <x v="20"/>
    <x v="0"/>
    <x v="2"/>
    <x v="2"/>
    <x v="1"/>
    <n v="0"/>
  </r>
  <r>
    <x v="19"/>
    <x v="1"/>
    <x v="21"/>
    <x v="0"/>
    <x v="2"/>
    <x v="2"/>
    <x v="1"/>
    <n v="0"/>
  </r>
  <r>
    <x v="19"/>
    <x v="1"/>
    <x v="22"/>
    <x v="0"/>
    <x v="2"/>
    <x v="2"/>
    <x v="1"/>
    <n v="0"/>
  </r>
  <r>
    <x v="19"/>
    <x v="1"/>
    <x v="23"/>
    <x v="0"/>
    <x v="2"/>
    <x v="2"/>
    <x v="1"/>
    <n v="0"/>
  </r>
  <r>
    <x v="19"/>
    <x v="2"/>
    <x v="24"/>
    <x v="0"/>
    <x v="2"/>
    <x v="2"/>
    <x v="0"/>
    <n v="0"/>
  </r>
  <r>
    <x v="19"/>
    <x v="2"/>
    <x v="25"/>
    <x v="0"/>
    <x v="2"/>
    <x v="2"/>
    <x v="0"/>
    <n v="0"/>
  </r>
  <r>
    <x v="19"/>
    <x v="2"/>
    <x v="26"/>
    <x v="1"/>
    <x v="2"/>
    <x v="2"/>
    <x v="0"/>
    <n v="1"/>
  </r>
  <r>
    <x v="19"/>
    <x v="2"/>
    <x v="27"/>
    <x v="0"/>
    <x v="2"/>
    <x v="2"/>
    <x v="0"/>
    <n v="0"/>
  </r>
  <r>
    <x v="19"/>
    <x v="2"/>
    <x v="28"/>
    <x v="0"/>
    <x v="2"/>
    <x v="2"/>
    <x v="0"/>
    <n v="0"/>
  </r>
  <r>
    <x v="19"/>
    <x v="2"/>
    <x v="29"/>
    <x v="0"/>
    <x v="2"/>
    <x v="2"/>
    <x v="0"/>
    <n v="0"/>
  </r>
  <r>
    <x v="19"/>
    <x v="2"/>
    <x v="30"/>
    <x v="1"/>
    <x v="2"/>
    <x v="2"/>
    <x v="1"/>
    <n v="1"/>
  </r>
  <r>
    <x v="19"/>
    <x v="2"/>
    <x v="31"/>
    <x v="0"/>
    <x v="2"/>
    <x v="2"/>
    <x v="1"/>
    <n v="0"/>
  </r>
  <r>
    <x v="19"/>
    <x v="2"/>
    <x v="32"/>
    <x v="0"/>
    <x v="2"/>
    <x v="2"/>
    <x v="1"/>
    <n v="0"/>
  </r>
  <r>
    <x v="19"/>
    <x v="2"/>
    <x v="33"/>
    <x v="0"/>
    <x v="2"/>
    <x v="2"/>
    <x v="1"/>
    <n v="0"/>
  </r>
  <r>
    <x v="19"/>
    <x v="3"/>
    <x v="34"/>
    <x v="1"/>
    <x v="2"/>
    <x v="2"/>
    <x v="0"/>
    <n v="1"/>
  </r>
  <r>
    <x v="19"/>
    <x v="3"/>
    <x v="35"/>
    <x v="0"/>
    <x v="2"/>
    <x v="2"/>
    <x v="0"/>
    <n v="0"/>
  </r>
  <r>
    <x v="19"/>
    <x v="3"/>
    <x v="36"/>
    <x v="0"/>
    <x v="2"/>
    <x v="2"/>
    <x v="0"/>
    <n v="0"/>
  </r>
  <r>
    <x v="19"/>
    <x v="3"/>
    <x v="37"/>
    <x v="0"/>
    <x v="2"/>
    <x v="2"/>
    <x v="0"/>
    <n v="0"/>
  </r>
  <r>
    <x v="19"/>
    <x v="3"/>
    <x v="38"/>
    <x v="0"/>
    <x v="2"/>
    <x v="2"/>
    <x v="0"/>
    <n v="0"/>
  </r>
  <r>
    <x v="19"/>
    <x v="3"/>
    <x v="39"/>
    <x v="0"/>
    <x v="2"/>
    <x v="2"/>
    <x v="0"/>
    <n v="0"/>
  </r>
  <r>
    <x v="19"/>
    <x v="3"/>
    <x v="40"/>
    <x v="0"/>
    <x v="2"/>
    <x v="2"/>
    <x v="1"/>
    <n v="0"/>
  </r>
  <r>
    <x v="19"/>
    <x v="3"/>
    <x v="41"/>
    <x v="0"/>
    <x v="2"/>
    <x v="2"/>
    <x v="1"/>
    <n v="0"/>
  </r>
  <r>
    <x v="19"/>
    <x v="3"/>
    <x v="42"/>
    <x v="0"/>
    <x v="2"/>
    <x v="2"/>
    <x v="1"/>
    <n v="0"/>
  </r>
  <r>
    <x v="19"/>
    <x v="3"/>
    <x v="43"/>
    <x v="0"/>
    <x v="2"/>
    <x v="2"/>
    <x v="1"/>
    <n v="0"/>
  </r>
  <r>
    <x v="19"/>
    <x v="3"/>
    <x v="44"/>
    <x v="0"/>
    <x v="2"/>
    <x v="2"/>
    <x v="1"/>
    <n v="0"/>
  </r>
  <r>
    <x v="19"/>
    <x v="4"/>
    <x v="45"/>
    <x v="1"/>
    <x v="2"/>
    <x v="2"/>
    <x v="0"/>
    <n v="1"/>
  </r>
  <r>
    <x v="19"/>
    <x v="4"/>
    <x v="46"/>
    <x v="0"/>
    <x v="2"/>
    <x v="2"/>
    <x v="0"/>
    <n v="0"/>
  </r>
  <r>
    <x v="19"/>
    <x v="4"/>
    <x v="47"/>
    <x v="0"/>
    <x v="2"/>
    <x v="2"/>
    <x v="0"/>
    <n v="0"/>
  </r>
  <r>
    <x v="19"/>
    <x v="4"/>
    <x v="48"/>
    <x v="0"/>
    <x v="2"/>
    <x v="2"/>
    <x v="0"/>
    <n v="0"/>
  </r>
  <r>
    <x v="19"/>
    <x v="4"/>
    <x v="49"/>
    <x v="0"/>
    <x v="2"/>
    <x v="2"/>
    <x v="0"/>
    <n v="0"/>
  </r>
  <r>
    <x v="19"/>
    <x v="4"/>
    <x v="50"/>
    <x v="0"/>
    <x v="2"/>
    <x v="2"/>
    <x v="0"/>
    <n v="0"/>
  </r>
  <r>
    <x v="19"/>
    <x v="4"/>
    <x v="51"/>
    <x v="0"/>
    <x v="2"/>
    <x v="2"/>
    <x v="1"/>
    <n v="0"/>
  </r>
  <r>
    <x v="19"/>
    <x v="4"/>
    <x v="52"/>
    <x v="0"/>
    <x v="2"/>
    <x v="2"/>
    <x v="1"/>
    <n v="0"/>
  </r>
  <r>
    <x v="19"/>
    <x v="4"/>
    <x v="53"/>
    <x v="0"/>
    <x v="2"/>
    <x v="2"/>
    <x v="1"/>
    <n v="0"/>
  </r>
  <r>
    <x v="19"/>
    <x v="4"/>
    <x v="54"/>
    <x v="0"/>
    <x v="2"/>
    <x v="2"/>
    <x v="1"/>
    <n v="0"/>
  </r>
  <r>
    <x v="19"/>
    <x v="5"/>
    <x v="55"/>
    <x v="0"/>
    <x v="2"/>
    <x v="2"/>
    <x v="0"/>
    <n v="0"/>
  </r>
  <r>
    <x v="19"/>
    <x v="5"/>
    <x v="56"/>
    <x v="1"/>
    <x v="2"/>
    <x v="2"/>
    <x v="0"/>
    <n v="1"/>
  </r>
  <r>
    <x v="19"/>
    <x v="5"/>
    <x v="57"/>
    <x v="0"/>
    <x v="2"/>
    <x v="2"/>
    <x v="0"/>
    <n v="0"/>
  </r>
  <r>
    <x v="19"/>
    <x v="5"/>
    <x v="58"/>
    <x v="0"/>
    <x v="2"/>
    <x v="2"/>
    <x v="0"/>
    <n v="0"/>
  </r>
  <r>
    <x v="19"/>
    <x v="5"/>
    <x v="59"/>
    <x v="0"/>
    <x v="2"/>
    <x v="2"/>
    <x v="0"/>
    <n v="0"/>
  </r>
  <r>
    <x v="19"/>
    <x v="5"/>
    <x v="60"/>
    <x v="0"/>
    <x v="2"/>
    <x v="2"/>
    <x v="0"/>
    <n v="0"/>
  </r>
  <r>
    <x v="19"/>
    <x v="5"/>
    <x v="61"/>
    <x v="1"/>
    <x v="2"/>
    <x v="2"/>
    <x v="1"/>
    <n v="1"/>
  </r>
  <r>
    <x v="19"/>
    <x v="5"/>
    <x v="62"/>
    <x v="0"/>
    <x v="2"/>
    <x v="2"/>
    <x v="1"/>
    <n v="0"/>
  </r>
  <r>
    <x v="19"/>
    <x v="5"/>
    <x v="63"/>
    <x v="0"/>
    <x v="2"/>
    <x v="2"/>
    <x v="1"/>
    <n v="0"/>
  </r>
  <r>
    <x v="19"/>
    <x v="6"/>
    <x v="64"/>
    <x v="0"/>
    <x v="2"/>
    <x v="2"/>
    <x v="0"/>
    <n v="0"/>
  </r>
  <r>
    <x v="19"/>
    <x v="6"/>
    <x v="65"/>
    <x v="1"/>
    <x v="2"/>
    <x v="2"/>
    <x v="0"/>
    <n v="1"/>
  </r>
  <r>
    <x v="19"/>
    <x v="6"/>
    <x v="66"/>
    <x v="0"/>
    <x v="2"/>
    <x v="2"/>
    <x v="0"/>
    <n v="0"/>
  </r>
  <r>
    <x v="19"/>
    <x v="6"/>
    <x v="67"/>
    <x v="0"/>
    <x v="2"/>
    <x v="2"/>
    <x v="0"/>
    <n v="0"/>
  </r>
  <r>
    <x v="19"/>
    <x v="6"/>
    <x v="68"/>
    <x v="0"/>
    <x v="2"/>
    <x v="2"/>
    <x v="0"/>
    <n v="0"/>
  </r>
  <r>
    <x v="19"/>
    <x v="6"/>
    <x v="69"/>
    <x v="0"/>
    <x v="2"/>
    <x v="2"/>
    <x v="0"/>
    <n v="0"/>
  </r>
  <r>
    <x v="19"/>
    <x v="6"/>
    <x v="70"/>
    <x v="1"/>
    <x v="2"/>
    <x v="2"/>
    <x v="1"/>
    <n v="1"/>
  </r>
  <r>
    <x v="19"/>
    <x v="6"/>
    <x v="71"/>
    <x v="0"/>
    <x v="2"/>
    <x v="2"/>
    <x v="1"/>
    <n v="0"/>
  </r>
  <r>
    <x v="19"/>
    <x v="6"/>
    <x v="72"/>
    <x v="0"/>
    <x v="2"/>
    <x v="2"/>
    <x v="1"/>
    <n v="0"/>
  </r>
  <r>
    <x v="19"/>
    <x v="6"/>
    <x v="73"/>
    <x v="0"/>
    <x v="2"/>
    <x v="2"/>
    <x v="1"/>
    <n v="0"/>
  </r>
  <r>
    <x v="19"/>
    <x v="7"/>
    <x v="74"/>
    <x v="0"/>
    <x v="2"/>
    <x v="2"/>
    <x v="0"/>
    <n v="0"/>
  </r>
  <r>
    <x v="19"/>
    <x v="7"/>
    <x v="75"/>
    <x v="1"/>
    <x v="2"/>
    <x v="2"/>
    <x v="0"/>
    <n v="1"/>
  </r>
  <r>
    <x v="19"/>
    <x v="7"/>
    <x v="76"/>
    <x v="0"/>
    <x v="2"/>
    <x v="2"/>
    <x v="0"/>
    <n v="0"/>
  </r>
  <r>
    <x v="19"/>
    <x v="7"/>
    <x v="77"/>
    <x v="0"/>
    <x v="2"/>
    <x v="2"/>
    <x v="0"/>
    <n v="0"/>
  </r>
  <r>
    <x v="19"/>
    <x v="7"/>
    <x v="78"/>
    <x v="0"/>
    <x v="2"/>
    <x v="2"/>
    <x v="0"/>
    <n v="0"/>
  </r>
  <r>
    <x v="19"/>
    <x v="7"/>
    <x v="79"/>
    <x v="0"/>
    <x v="2"/>
    <x v="2"/>
    <x v="0"/>
    <n v="0"/>
  </r>
  <r>
    <x v="19"/>
    <x v="7"/>
    <x v="80"/>
    <x v="1"/>
    <x v="2"/>
    <x v="2"/>
    <x v="1"/>
    <n v="1"/>
  </r>
  <r>
    <x v="19"/>
    <x v="7"/>
    <x v="81"/>
    <x v="0"/>
    <x v="2"/>
    <x v="2"/>
    <x v="1"/>
    <n v="0"/>
  </r>
  <r>
    <x v="19"/>
    <x v="7"/>
    <x v="82"/>
    <x v="0"/>
    <x v="2"/>
    <x v="2"/>
    <x v="1"/>
    <n v="0"/>
  </r>
  <r>
    <x v="19"/>
    <x v="7"/>
    <x v="83"/>
    <x v="0"/>
    <x v="2"/>
    <x v="2"/>
    <x v="1"/>
    <n v="0"/>
  </r>
  <r>
    <x v="19"/>
    <x v="8"/>
    <x v="84"/>
    <x v="1"/>
    <x v="2"/>
    <x v="2"/>
    <x v="0"/>
    <n v="1"/>
  </r>
  <r>
    <x v="19"/>
    <x v="8"/>
    <x v="85"/>
    <x v="0"/>
    <x v="2"/>
    <x v="2"/>
    <x v="0"/>
    <n v="0"/>
  </r>
  <r>
    <x v="19"/>
    <x v="8"/>
    <x v="86"/>
    <x v="0"/>
    <x v="2"/>
    <x v="2"/>
    <x v="1"/>
    <n v="0"/>
  </r>
  <r>
    <x v="19"/>
    <x v="8"/>
    <x v="87"/>
    <x v="0"/>
    <x v="2"/>
    <x v="2"/>
    <x v="1"/>
    <n v="0"/>
  </r>
  <r>
    <x v="19"/>
    <x v="8"/>
    <x v="88"/>
    <x v="0"/>
    <x v="2"/>
    <x v="2"/>
    <x v="1"/>
    <n v="0"/>
  </r>
  <r>
    <x v="19"/>
    <x v="8"/>
    <x v="89"/>
    <x v="0"/>
    <x v="2"/>
    <x v="2"/>
    <x v="1"/>
    <n v="0"/>
  </r>
  <r>
    <x v="19"/>
    <x v="8"/>
    <x v="90"/>
    <x v="0"/>
    <x v="2"/>
    <x v="2"/>
    <x v="1"/>
    <n v="0"/>
  </r>
  <r>
    <x v="19"/>
    <x v="8"/>
    <x v="91"/>
    <x v="1"/>
    <x v="2"/>
    <x v="2"/>
    <x v="1"/>
    <n v="1"/>
  </r>
  <r>
    <x v="20"/>
    <x v="0"/>
    <x v="0"/>
    <x v="0"/>
    <x v="2"/>
    <x v="2"/>
    <x v="0"/>
    <n v="0"/>
  </r>
  <r>
    <x v="20"/>
    <x v="0"/>
    <x v="1"/>
    <x v="0"/>
    <x v="2"/>
    <x v="2"/>
    <x v="0"/>
    <n v="0"/>
  </r>
  <r>
    <x v="20"/>
    <x v="0"/>
    <x v="2"/>
    <x v="0"/>
    <x v="2"/>
    <x v="2"/>
    <x v="0"/>
    <n v="0"/>
  </r>
  <r>
    <x v="20"/>
    <x v="0"/>
    <x v="3"/>
    <x v="0"/>
    <x v="2"/>
    <x v="2"/>
    <x v="0"/>
    <n v="0"/>
  </r>
  <r>
    <x v="20"/>
    <x v="0"/>
    <x v="4"/>
    <x v="0"/>
    <x v="2"/>
    <x v="2"/>
    <x v="0"/>
    <n v="0"/>
  </r>
  <r>
    <x v="20"/>
    <x v="0"/>
    <x v="5"/>
    <x v="1"/>
    <x v="2"/>
    <x v="2"/>
    <x v="0"/>
    <n v="1"/>
  </r>
  <r>
    <x v="20"/>
    <x v="0"/>
    <x v="6"/>
    <x v="0"/>
    <x v="2"/>
    <x v="2"/>
    <x v="1"/>
    <n v="0"/>
  </r>
  <r>
    <x v="20"/>
    <x v="0"/>
    <x v="7"/>
    <x v="0"/>
    <x v="2"/>
    <x v="2"/>
    <x v="1"/>
    <n v="0"/>
  </r>
  <r>
    <x v="20"/>
    <x v="0"/>
    <x v="8"/>
    <x v="0"/>
    <x v="2"/>
    <x v="2"/>
    <x v="1"/>
    <n v="0"/>
  </r>
  <r>
    <x v="20"/>
    <x v="0"/>
    <x v="9"/>
    <x v="0"/>
    <x v="2"/>
    <x v="2"/>
    <x v="1"/>
    <n v="0"/>
  </r>
  <r>
    <x v="20"/>
    <x v="0"/>
    <x v="10"/>
    <x v="0"/>
    <x v="2"/>
    <x v="2"/>
    <x v="1"/>
    <n v="0"/>
  </r>
  <r>
    <x v="20"/>
    <x v="1"/>
    <x v="11"/>
    <x v="0"/>
    <x v="2"/>
    <x v="2"/>
    <x v="0"/>
    <n v="0"/>
  </r>
  <r>
    <x v="20"/>
    <x v="1"/>
    <x v="12"/>
    <x v="0"/>
    <x v="2"/>
    <x v="2"/>
    <x v="0"/>
    <n v="0"/>
  </r>
  <r>
    <x v="20"/>
    <x v="1"/>
    <x v="13"/>
    <x v="0"/>
    <x v="2"/>
    <x v="2"/>
    <x v="0"/>
    <n v="0"/>
  </r>
  <r>
    <x v="20"/>
    <x v="1"/>
    <x v="14"/>
    <x v="0"/>
    <x v="2"/>
    <x v="2"/>
    <x v="0"/>
    <n v="0"/>
  </r>
  <r>
    <x v="20"/>
    <x v="1"/>
    <x v="15"/>
    <x v="0"/>
    <x v="2"/>
    <x v="2"/>
    <x v="0"/>
    <n v="0"/>
  </r>
  <r>
    <x v="20"/>
    <x v="1"/>
    <x v="16"/>
    <x v="1"/>
    <x v="2"/>
    <x v="2"/>
    <x v="0"/>
    <n v="1"/>
  </r>
  <r>
    <x v="20"/>
    <x v="1"/>
    <x v="17"/>
    <x v="0"/>
    <x v="2"/>
    <x v="2"/>
    <x v="1"/>
    <n v="0"/>
  </r>
  <r>
    <x v="20"/>
    <x v="1"/>
    <x v="18"/>
    <x v="0"/>
    <x v="2"/>
    <x v="2"/>
    <x v="1"/>
    <n v="0"/>
  </r>
  <r>
    <x v="20"/>
    <x v="1"/>
    <x v="19"/>
    <x v="0"/>
    <x v="2"/>
    <x v="2"/>
    <x v="1"/>
    <n v="0"/>
  </r>
  <r>
    <x v="20"/>
    <x v="1"/>
    <x v="20"/>
    <x v="0"/>
    <x v="2"/>
    <x v="2"/>
    <x v="1"/>
    <n v="0"/>
  </r>
  <r>
    <x v="20"/>
    <x v="1"/>
    <x v="21"/>
    <x v="0"/>
    <x v="2"/>
    <x v="2"/>
    <x v="1"/>
    <n v="0"/>
  </r>
  <r>
    <x v="20"/>
    <x v="1"/>
    <x v="22"/>
    <x v="0"/>
    <x v="2"/>
    <x v="2"/>
    <x v="1"/>
    <n v="0"/>
  </r>
  <r>
    <x v="20"/>
    <x v="1"/>
    <x v="23"/>
    <x v="0"/>
    <x v="2"/>
    <x v="2"/>
    <x v="1"/>
    <n v="0"/>
  </r>
  <r>
    <x v="20"/>
    <x v="2"/>
    <x v="24"/>
    <x v="0"/>
    <x v="2"/>
    <x v="2"/>
    <x v="0"/>
    <n v="0"/>
  </r>
  <r>
    <x v="20"/>
    <x v="2"/>
    <x v="25"/>
    <x v="0"/>
    <x v="2"/>
    <x v="2"/>
    <x v="0"/>
    <n v="0"/>
  </r>
  <r>
    <x v="20"/>
    <x v="2"/>
    <x v="26"/>
    <x v="0"/>
    <x v="2"/>
    <x v="2"/>
    <x v="0"/>
    <n v="0"/>
  </r>
  <r>
    <x v="20"/>
    <x v="2"/>
    <x v="27"/>
    <x v="1"/>
    <x v="2"/>
    <x v="2"/>
    <x v="0"/>
    <n v="1"/>
  </r>
  <r>
    <x v="20"/>
    <x v="2"/>
    <x v="28"/>
    <x v="0"/>
    <x v="2"/>
    <x v="2"/>
    <x v="0"/>
    <n v="0"/>
  </r>
  <r>
    <x v="20"/>
    <x v="2"/>
    <x v="29"/>
    <x v="0"/>
    <x v="2"/>
    <x v="2"/>
    <x v="0"/>
    <n v="0"/>
  </r>
  <r>
    <x v="20"/>
    <x v="2"/>
    <x v="30"/>
    <x v="1"/>
    <x v="2"/>
    <x v="2"/>
    <x v="1"/>
    <n v="1"/>
  </r>
  <r>
    <x v="20"/>
    <x v="2"/>
    <x v="31"/>
    <x v="0"/>
    <x v="2"/>
    <x v="2"/>
    <x v="1"/>
    <n v="0"/>
  </r>
  <r>
    <x v="20"/>
    <x v="2"/>
    <x v="32"/>
    <x v="0"/>
    <x v="2"/>
    <x v="2"/>
    <x v="1"/>
    <n v="0"/>
  </r>
  <r>
    <x v="20"/>
    <x v="2"/>
    <x v="33"/>
    <x v="0"/>
    <x v="2"/>
    <x v="2"/>
    <x v="1"/>
    <n v="0"/>
  </r>
  <r>
    <x v="20"/>
    <x v="3"/>
    <x v="34"/>
    <x v="0"/>
    <x v="2"/>
    <x v="2"/>
    <x v="0"/>
    <n v="0"/>
  </r>
  <r>
    <x v="20"/>
    <x v="3"/>
    <x v="35"/>
    <x v="0"/>
    <x v="2"/>
    <x v="2"/>
    <x v="0"/>
    <n v="0"/>
  </r>
  <r>
    <x v="20"/>
    <x v="3"/>
    <x v="36"/>
    <x v="0"/>
    <x v="2"/>
    <x v="2"/>
    <x v="0"/>
    <n v="0"/>
  </r>
  <r>
    <x v="20"/>
    <x v="3"/>
    <x v="37"/>
    <x v="0"/>
    <x v="2"/>
    <x v="2"/>
    <x v="0"/>
    <n v="0"/>
  </r>
  <r>
    <x v="20"/>
    <x v="3"/>
    <x v="38"/>
    <x v="0"/>
    <x v="2"/>
    <x v="2"/>
    <x v="0"/>
    <n v="0"/>
  </r>
  <r>
    <x v="20"/>
    <x v="3"/>
    <x v="39"/>
    <x v="1"/>
    <x v="2"/>
    <x v="2"/>
    <x v="0"/>
    <n v="1"/>
  </r>
  <r>
    <x v="20"/>
    <x v="3"/>
    <x v="40"/>
    <x v="0"/>
    <x v="2"/>
    <x v="2"/>
    <x v="1"/>
    <n v="0"/>
  </r>
  <r>
    <x v="20"/>
    <x v="3"/>
    <x v="41"/>
    <x v="0"/>
    <x v="2"/>
    <x v="2"/>
    <x v="1"/>
    <n v="0"/>
  </r>
  <r>
    <x v="20"/>
    <x v="3"/>
    <x v="42"/>
    <x v="0"/>
    <x v="2"/>
    <x v="2"/>
    <x v="1"/>
    <n v="0"/>
  </r>
  <r>
    <x v="20"/>
    <x v="3"/>
    <x v="43"/>
    <x v="0"/>
    <x v="2"/>
    <x v="2"/>
    <x v="1"/>
    <n v="0"/>
  </r>
  <r>
    <x v="20"/>
    <x v="3"/>
    <x v="44"/>
    <x v="0"/>
    <x v="2"/>
    <x v="2"/>
    <x v="1"/>
    <n v="0"/>
  </r>
  <r>
    <x v="20"/>
    <x v="4"/>
    <x v="45"/>
    <x v="0"/>
    <x v="2"/>
    <x v="2"/>
    <x v="0"/>
    <n v="0"/>
  </r>
  <r>
    <x v="20"/>
    <x v="4"/>
    <x v="46"/>
    <x v="0"/>
    <x v="2"/>
    <x v="2"/>
    <x v="0"/>
    <n v="0"/>
  </r>
  <r>
    <x v="20"/>
    <x v="4"/>
    <x v="47"/>
    <x v="0"/>
    <x v="2"/>
    <x v="2"/>
    <x v="0"/>
    <n v="0"/>
  </r>
  <r>
    <x v="20"/>
    <x v="4"/>
    <x v="48"/>
    <x v="0"/>
    <x v="2"/>
    <x v="2"/>
    <x v="0"/>
    <n v="0"/>
  </r>
  <r>
    <x v="20"/>
    <x v="4"/>
    <x v="49"/>
    <x v="0"/>
    <x v="2"/>
    <x v="2"/>
    <x v="0"/>
    <n v="0"/>
  </r>
  <r>
    <x v="20"/>
    <x v="4"/>
    <x v="50"/>
    <x v="1"/>
    <x v="2"/>
    <x v="2"/>
    <x v="0"/>
    <n v="1"/>
  </r>
  <r>
    <x v="20"/>
    <x v="4"/>
    <x v="51"/>
    <x v="0"/>
    <x v="2"/>
    <x v="2"/>
    <x v="1"/>
    <n v="0"/>
  </r>
  <r>
    <x v="20"/>
    <x v="4"/>
    <x v="52"/>
    <x v="0"/>
    <x v="2"/>
    <x v="2"/>
    <x v="1"/>
    <n v="0"/>
  </r>
  <r>
    <x v="20"/>
    <x v="4"/>
    <x v="53"/>
    <x v="0"/>
    <x v="2"/>
    <x v="2"/>
    <x v="1"/>
    <n v="0"/>
  </r>
  <r>
    <x v="20"/>
    <x v="4"/>
    <x v="54"/>
    <x v="0"/>
    <x v="2"/>
    <x v="2"/>
    <x v="1"/>
    <n v="0"/>
  </r>
  <r>
    <x v="20"/>
    <x v="5"/>
    <x v="55"/>
    <x v="0"/>
    <x v="2"/>
    <x v="2"/>
    <x v="0"/>
    <n v="0"/>
  </r>
  <r>
    <x v="20"/>
    <x v="5"/>
    <x v="56"/>
    <x v="0"/>
    <x v="2"/>
    <x v="2"/>
    <x v="0"/>
    <n v="0"/>
  </r>
  <r>
    <x v="20"/>
    <x v="5"/>
    <x v="57"/>
    <x v="0"/>
    <x v="2"/>
    <x v="2"/>
    <x v="0"/>
    <n v="0"/>
  </r>
  <r>
    <x v="20"/>
    <x v="5"/>
    <x v="58"/>
    <x v="1"/>
    <x v="2"/>
    <x v="2"/>
    <x v="0"/>
    <n v="1"/>
  </r>
  <r>
    <x v="20"/>
    <x v="5"/>
    <x v="59"/>
    <x v="0"/>
    <x v="2"/>
    <x v="2"/>
    <x v="0"/>
    <n v="0"/>
  </r>
  <r>
    <x v="20"/>
    <x v="5"/>
    <x v="60"/>
    <x v="0"/>
    <x v="2"/>
    <x v="2"/>
    <x v="0"/>
    <n v="0"/>
  </r>
  <r>
    <x v="20"/>
    <x v="5"/>
    <x v="61"/>
    <x v="0"/>
    <x v="2"/>
    <x v="2"/>
    <x v="1"/>
    <n v="0"/>
  </r>
  <r>
    <x v="20"/>
    <x v="5"/>
    <x v="62"/>
    <x v="0"/>
    <x v="2"/>
    <x v="2"/>
    <x v="1"/>
    <n v="0"/>
  </r>
  <r>
    <x v="20"/>
    <x v="5"/>
    <x v="63"/>
    <x v="1"/>
    <x v="2"/>
    <x v="2"/>
    <x v="1"/>
    <n v="1"/>
  </r>
  <r>
    <x v="20"/>
    <x v="6"/>
    <x v="64"/>
    <x v="0"/>
    <x v="2"/>
    <x v="2"/>
    <x v="0"/>
    <n v="0"/>
  </r>
  <r>
    <x v="20"/>
    <x v="6"/>
    <x v="65"/>
    <x v="0"/>
    <x v="2"/>
    <x v="2"/>
    <x v="0"/>
    <n v="0"/>
  </r>
  <r>
    <x v="20"/>
    <x v="6"/>
    <x v="66"/>
    <x v="0"/>
    <x v="2"/>
    <x v="2"/>
    <x v="0"/>
    <n v="0"/>
  </r>
  <r>
    <x v="20"/>
    <x v="6"/>
    <x v="67"/>
    <x v="0"/>
    <x v="2"/>
    <x v="2"/>
    <x v="0"/>
    <n v="0"/>
  </r>
  <r>
    <x v="20"/>
    <x v="6"/>
    <x v="68"/>
    <x v="0"/>
    <x v="2"/>
    <x v="2"/>
    <x v="0"/>
    <n v="0"/>
  </r>
  <r>
    <x v="20"/>
    <x v="6"/>
    <x v="69"/>
    <x v="1"/>
    <x v="2"/>
    <x v="2"/>
    <x v="0"/>
    <n v="1"/>
  </r>
  <r>
    <x v="20"/>
    <x v="6"/>
    <x v="70"/>
    <x v="0"/>
    <x v="2"/>
    <x v="2"/>
    <x v="1"/>
    <n v="0"/>
  </r>
  <r>
    <x v="20"/>
    <x v="6"/>
    <x v="71"/>
    <x v="0"/>
    <x v="2"/>
    <x v="2"/>
    <x v="1"/>
    <n v="0"/>
  </r>
  <r>
    <x v="20"/>
    <x v="6"/>
    <x v="72"/>
    <x v="0"/>
    <x v="2"/>
    <x v="2"/>
    <x v="1"/>
    <n v="0"/>
  </r>
  <r>
    <x v="20"/>
    <x v="6"/>
    <x v="73"/>
    <x v="0"/>
    <x v="2"/>
    <x v="2"/>
    <x v="1"/>
    <n v="0"/>
  </r>
  <r>
    <x v="20"/>
    <x v="7"/>
    <x v="74"/>
    <x v="0"/>
    <x v="2"/>
    <x v="2"/>
    <x v="0"/>
    <n v="0"/>
  </r>
  <r>
    <x v="20"/>
    <x v="7"/>
    <x v="75"/>
    <x v="0"/>
    <x v="2"/>
    <x v="2"/>
    <x v="0"/>
    <n v="0"/>
  </r>
  <r>
    <x v="20"/>
    <x v="7"/>
    <x v="76"/>
    <x v="0"/>
    <x v="2"/>
    <x v="2"/>
    <x v="0"/>
    <n v="0"/>
  </r>
  <r>
    <x v="20"/>
    <x v="7"/>
    <x v="77"/>
    <x v="0"/>
    <x v="2"/>
    <x v="2"/>
    <x v="0"/>
    <n v="0"/>
  </r>
  <r>
    <x v="20"/>
    <x v="7"/>
    <x v="78"/>
    <x v="0"/>
    <x v="2"/>
    <x v="2"/>
    <x v="0"/>
    <n v="0"/>
  </r>
  <r>
    <x v="20"/>
    <x v="7"/>
    <x v="79"/>
    <x v="1"/>
    <x v="2"/>
    <x v="2"/>
    <x v="0"/>
    <n v="1"/>
  </r>
  <r>
    <x v="20"/>
    <x v="7"/>
    <x v="80"/>
    <x v="0"/>
    <x v="2"/>
    <x v="2"/>
    <x v="1"/>
    <n v="0"/>
  </r>
  <r>
    <x v="20"/>
    <x v="7"/>
    <x v="81"/>
    <x v="0"/>
    <x v="2"/>
    <x v="2"/>
    <x v="1"/>
    <n v="0"/>
  </r>
  <r>
    <x v="20"/>
    <x v="7"/>
    <x v="82"/>
    <x v="0"/>
    <x v="2"/>
    <x v="2"/>
    <x v="1"/>
    <n v="0"/>
  </r>
  <r>
    <x v="20"/>
    <x v="7"/>
    <x v="83"/>
    <x v="0"/>
    <x v="2"/>
    <x v="2"/>
    <x v="1"/>
    <n v="0"/>
  </r>
  <r>
    <x v="20"/>
    <x v="8"/>
    <x v="84"/>
    <x v="1"/>
    <x v="2"/>
    <x v="2"/>
    <x v="0"/>
    <n v="1"/>
  </r>
  <r>
    <x v="20"/>
    <x v="8"/>
    <x v="85"/>
    <x v="0"/>
    <x v="2"/>
    <x v="2"/>
    <x v="0"/>
    <n v="0"/>
  </r>
  <r>
    <x v="20"/>
    <x v="8"/>
    <x v="86"/>
    <x v="0"/>
    <x v="2"/>
    <x v="2"/>
    <x v="1"/>
    <n v="0"/>
  </r>
  <r>
    <x v="20"/>
    <x v="8"/>
    <x v="87"/>
    <x v="0"/>
    <x v="2"/>
    <x v="2"/>
    <x v="1"/>
    <n v="0"/>
  </r>
  <r>
    <x v="20"/>
    <x v="8"/>
    <x v="88"/>
    <x v="0"/>
    <x v="2"/>
    <x v="2"/>
    <x v="1"/>
    <n v="0"/>
  </r>
  <r>
    <x v="20"/>
    <x v="8"/>
    <x v="89"/>
    <x v="0"/>
    <x v="2"/>
    <x v="2"/>
    <x v="1"/>
    <n v="0"/>
  </r>
  <r>
    <x v="20"/>
    <x v="8"/>
    <x v="90"/>
    <x v="1"/>
    <x v="2"/>
    <x v="2"/>
    <x v="1"/>
    <n v="1"/>
  </r>
  <r>
    <x v="20"/>
    <x v="8"/>
    <x v="91"/>
    <x v="1"/>
    <x v="2"/>
    <x v="2"/>
    <x v="1"/>
    <n v="1"/>
  </r>
  <r>
    <x v="21"/>
    <x v="0"/>
    <x v="0"/>
    <x v="0"/>
    <x v="3"/>
    <x v="8"/>
    <x v="0"/>
    <n v="0"/>
  </r>
  <r>
    <x v="21"/>
    <x v="0"/>
    <x v="1"/>
    <x v="0"/>
    <x v="3"/>
    <x v="8"/>
    <x v="0"/>
    <n v="0"/>
  </r>
  <r>
    <x v="21"/>
    <x v="0"/>
    <x v="2"/>
    <x v="0"/>
    <x v="3"/>
    <x v="8"/>
    <x v="0"/>
    <n v="0"/>
  </r>
  <r>
    <x v="21"/>
    <x v="0"/>
    <x v="3"/>
    <x v="1"/>
    <x v="3"/>
    <x v="8"/>
    <x v="0"/>
    <n v="1"/>
  </r>
  <r>
    <x v="21"/>
    <x v="0"/>
    <x v="4"/>
    <x v="0"/>
    <x v="3"/>
    <x v="8"/>
    <x v="0"/>
    <n v="0"/>
  </r>
  <r>
    <x v="21"/>
    <x v="0"/>
    <x v="5"/>
    <x v="0"/>
    <x v="3"/>
    <x v="8"/>
    <x v="0"/>
    <n v="0"/>
  </r>
  <r>
    <x v="21"/>
    <x v="0"/>
    <x v="6"/>
    <x v="0"/>
    <x v="3"/>
    <x v="8"/>
    <x v="1"/>
    <n v="0"/>
  </r>
  <r>
    <x v="21"/>
    <x v="0"/>
    <x v="7"/>
    <x v="0"/>
    <x v="3"/>
    <x v="8"/>
    <x v="1"/>
    <n v="0"/>
  </r>
  <r>
    <x v="21"/>
    <x v="0"/>
    <x v="8"/>
    <x v="0"/>
    <x v="3"/>
    <x v="8"/>
    <x v="1"/>
    <n v="0"/>
  </r>
  <r>
    <x v="21"/>
    <x v="0"/>
    <x v="9"/>
    <x v="0"/>
    <x v="3"/>
    <x v="8"/>
    <x v="1"/>
    <n v="0"/>
  </r>
  <r>
    <x v="21"/>
    <x v="0"/>
    <x v="10"/>
    <x v="0"/>
    <x v="3"/>
    <x v="8"/>
    <x v="1"/>
    <n v="0"/>
  </r>
  <r>
    <x v="21"/>
    <x v="1"/>
    <x v="11"/>
    <x v="0"/>
    <x v="3"/>
    <x v="8"/>
    <x v="0"/>
    <n v="0"/>
  </r>
  <r>
    <x v="21"/>
    <x v="1"/>
    <x v="12"/>
    <x v="0"/>
    <x v="3"/>
    <x v="8"/>
    <x v="0"/>
    <n v="0"/>
  </r>
  <r>
    <x v="21"/>
    <x v="1"/>
    <x v="13"/>
    <x v="0"/>
    <x v="3"/>
    <x v="8"/>
    <x v="0"/>
    <n v="0"/>
  </r>
  <r>
    <x v="21"/>
    <x v="1"/>
    <x v="14"/>
    <x v="1"/>
    <x v="3"/>
    <x v="8"/>
    <x v="0"/>
    <n v="1"/>
  </r>
  <r>
    <x v="21"/>
    <x v="1"/>
    <x v="15"/>
    <x v="0"/>
    <x v="3"/>
    <x v="8"/>
    <x v="0"/>
    <n v="0"/>
  </r>
  <r>
    <x v="21"/>
    <x v="1"/>
    <x v="16"/>
    <x v="0"/>
    <x v="3"/>
    <x v="8"/>
    <x v="0"/>
    <n v="0"/>
  </r>
  <r>
    <x v="21"/>
    <x v="1"/>
    <x v="17"/>
    <x v="0"/>
    <x v="3"/>
    <x v="8"/>
    <x v="1"/>
    <n v="0"/>
  </r>
  <r>
    <x v="21"/>
    <x v="1"/>
    <x v="18"/>
    <x v="0"/>
    <x v="3"/>
    <x v="8"/>
    <x v="1"/>
    <n v="0"/>
  </r>
  <r>
    <x v="21"/>
    <x v="1"/>
    <x v="19"/>
    <x v="0"/>
    <x v="3"/>
    <x v="8"/>
    <x v="1"/>
    <n v="0"/>
  </r>
  <r>
    <x v="21"/>
    <x v="1"/>
    <x v="20"/>
    <x v="0"/>
    <x v="3"/>
    <x v="8"/>
    <x v="1"/>
    <n v="0"/>
  </r>
  <r>
    <x v="21"/>
    <x v="1"/>
    <x v="21"/>
    <x v="0"/>
    <x v="3"/>
    <x v="8"/>
    <x v="1"/>
    <n v="0"/>
  </r>
  <r>
    <x v="21"/>
    <x v="1"/>
    <x v="22"/>
    <x v="0"/>
    <x v="3"/>
    <x v="8"/>
    <x v="1"/>
    <n v="0"/>
  </r>
  <r>
    <x v="21"/>
    <x v="1"/>
    <x v="23"/>
    <x v="0"/>
    <x v="3"/>
    <x v="8"/>
    <x v="1"/>
    <n v="0"/>
  </r>
  <r>
    <x v="21"/>
    <x v="2"/>
    <x v="24"/>
    <x v="0"/>
    <x v="3"/>
    <x v="8"/>
    <x v="0"/>
    <n v="0"/>
  </r>
  <r>
    <x v="21"/>
    <x v="2"/>
    <x v="25"/>
    <x v="0"/>
    <x v="3"/>
    <x v="8"/>
    <x v="0"/>
    <n v="0"/>
  </r>
  <r>
    <x v="21"/>
    <x v="2"/>
    <x v="26"/>
    <x v="0"/>
    <x v="3"/>
    <x v="8"/>
    <x v="0"/>
    <n v="0"/>
  </r>
  <r>
    <x v="21"/>
    <x v="2"/>
    <x v="27"/>
    <x v="1"/>
    <x v="3"/>
    <x v="8"/>
    <x v="0"/>
    <n v="1"/>
  </r>
  <r>
    <x v="21"/>
    <x v="2"/>
    <x v="28"/>
    <x v="0"/>
    <x v="3"/>
    <x v="8"/>
    <x v="0"/>
    <n v="0"/>
  </r>
  <r>
    <x v="21"/>
    <x v="2"/>
    <x v="29"/>
    <x v="0"/>
    <x v="3"/>
    <x v="8"/>
    <x v="0"/>
    <n v="0"/>
  </r>
  <r>
    <x v="21"/>
    <x v="2"/>
    <x v="30"/>
    <x v="0"/>
    <x v="3"/>
    <x v="8"/>
    <x v="1"/>
    <n v="0"/>
  </r>
  <r>
    <x v="21"/>
    <x v="2"/>
    <x v="31"/>
    <x v="0"/>
    <x v="3"/>
    <x v="8"/>
    <x v="1"/>
    <n v="0"/>
  </r>
  <r>
    <x v="21"/>
    <x v="2"/>
    <x v="32"/>
    <x v="0"/>
    <x v="3"/>
    <x v="8"/>
    <x v="1"/>
    <n v="0"/>
  </r>
  <r>
    <x v="21"/>
    <x v="2"/>
    <x v="33"/>
    <x v="1"/>
    <x v="3"/>
    <x v="8"/>
    <x v="1"/>
    <n v="1"/>
  </r>
  <r>
    <x v="21"/>
    <x v="3"/>
    <x v="34"/>
    <x v="0"/>
    <x v="3"/>
    <x v="8"/>
    <x v="0"/>
    <n v="0"/>
  </r>
  <r>
    <x v="21"/>
    <x v="3"/>
    <x v="35"/>
    <x v="0"/>
    <x v="3"/>
    <x v="8"/>
    <x v="0"/>
    <n v="0"/>
  </r>
  <r>
    <x v="21"/>
    <x v="3"/>
    <x v="36"/>
    <x v="0"/>
    <x v="3"/>
    <x v="8"/>
    <x v="0"/>
    <n v="0"/>
  </r>
  <r>
    <x v="21"/>
    <x v="3"/>
    <x v="37"/>
    <x v="1"/>
    <x v="3"/>
    <x v="8"/>
    <x v="0"/>
    <n v="1"/>
  </r>
  <r>
    <x v="21"/>
    <x v="3"/>
    <x v="38"/>
    <x v="0"/>
    <x v="3"/>
    <x v="8"/>
    <x v="0"/>
    <n v="0"/>
  </r>
  <r>
    <x v="21"/>
    <x v="3"/>
    <x v="39"/>
    <x v="0"/>
    <x v="3"/>
    <x v="8"/>
    <x v="0"/>
    <n v="0"/>
  </r>
  <r>
    <x v="21"/>
    <x v="3"/>
    <x v="40"/>
    <x v="0"/>
    <x v="3"/>
    <x v="8"/>
    <x v="1"/>
    <n v="0"/>
  </r>
  <r>
    <x v="21"/>
    <x v="3"/>
    <x v="41"/>
    <x v="1"/>
    <x v="3"/>
    <x v="8"/>
    <x v="1"/>
    <n v="1"/>
  </r>
  <r>
    <x v="21"/>
    <x v="3"/>
    <x v="42"/>
    <x v="0"/>
    <x v="3"/>
    <x v="8"/>
    <x v="1"/>
    <n v="0"/>
  </r>
  <r>
    <x v="21"/>
    <x v="3"/>
    <x v="43"/>
    <x v="1"/>
    <x v="3"/>
    <x v="8"/>
    <x v="1"/>
    <n v="1"/>
  </r>
  <r>
    <x v="21"/>
    <x v="3"/>
    <x v="44"/>
    <x v="0"/>
    <x v="3"/>
    <x v="8"/>
    <x v="1"/>
    <n v="0"/>
  </r>
  <r>
    <x v="21"/>
    <x v="4"/>
    <x v="45"/>
    <x v="0"/>
    <x v="3"/>
    <x v="8"/>
    <x v="0"/>
    <n v="0"/>
  </r>
  <r>
    <x v="21"/>
    <x v="4"/>
    <x v="46"/>
    <x v="0"/>
    <x v="3"/>
    <x v="8"/>
    <x v="0"/>
    <n v="0"/>
  </r>
  <r>
    <x v="21"/>
    <x v="4"/>
    <x v="47"/>
    <x v="0"/>
    <x v="3"/>
    <x v="8"/>
    <x v="0"/>
    <n v="0"/>
  </r>
  <r>
    <x v="21"/>
    <x v="4"/>
    <x v="48"/>
    <x v="1"/>
    <x v="3"/>
    <x v="8"/>
    <x v="0"/>
    <n v="1"/>
  </r>
  <r>
    <x v="21"/>
    <x v="4"/>
    <x v="49"/>
    <x v="0"/>
    <x v="3"/>
    <x v="8"/>
    <x v="0"/>
    <n v="0"/>
  </r>
  <r>
    <x v="21"/>
    <x v="4"/>
    <x v="50"/>
    <x v="0"/>
    <x v="3"/>
    <x v="8"/>
    <x v="0"/>
    <n v="0"/>
  </r>
  <r>
    <x v="21"/>
    <x v="4"/>
    <x v="51"/>
    <x v="1"/>
    <x v="3"/>
    <x v="8"/>
    <x v="1"/>
    <n v="1"/>
  </r>
  <r>
    <x v="21"/>
    <x v="4"/>
    <x v="52"/>
    <x v="0"/>
    <x v="3"/>
    <x v="8"/>
    <x v="1"/>
    <n v="0"/>
  </r>
  <r>
    <x v="21"/>
    <x v="4"/>
    <x v="53"/>
    <x v="0"/>
    <x v="3"/>
    <x v="8"/>
    <x v="1"/>
    <n v="0"/>
  </r>
  <r>
    <x v="21"/>
    <x v="4"/>
    <x v="54"/>
    <x v="0"/>
    <x v="3"/>
    <x v="8"/>
    <x v="1"/>
    <n v="0"/>
  </r>
  <r>
    <x v="21"/>
    <x v="5"/>
    <x v="55"/>
    <x v="0"/>
    <x v="3"/>
    <x v="8"/>
    <x v="0"/>
    <n v="0"/>
  </r>
  <r>
    <x v="21"/>
    <x v="5"/>
    <x v="56"/>
    <x v="0"/>
    <x v="3"/>
    <x v="8"/>
    <x v="0"/>
    <n v="0"/>
  </r>
  <r>
    <x v="21"/>
    <x v="5"/>
    <x v="57"/>
    <x v="0"/>
    <x v="3"/>
    <x v="8"/>
    <x v="0"/>
    <n v="0"/>
  </r>
  <r>
    <x v="21"/>
    <x v="5"/>
    <x v="58"/>
    <x v="1"/>
    <x v="3"/>
    <x v="8"/>
    <x v="0"/>
    <n v="1"/>
  </r>
  <r>
    <x v="21"/>
    <x v="5"/>
    <x v="59"/>
    <x v="0"/>
    <x v="3"/>
    <x v="8"/>
    <x v="0"/>
    <n v="0"/>
  </r>
  <r>
    <x v="21"/>
    <x v="5"/>
    <x v="60"/>
    <x v="0"/>
    <x v="3"/>
    <x v="8"/>
    <x v="0"/>
    <n v="0"/>
  </r>
  <r>
    <x v="21"/>
    <x v="5"/>
    <x v="61"/>
    <x v="1"/>
    <x v="3"/>
    <x v="8"/>
    <x v="1"/>
    <n v="1"/>
  </r>
  <r>
    <x v="21"/>
    <x v="5"/>
    <x v="62"/>
    <x v="0"/>
    <x v="3"/>
    <x v="8"/>
    <x v="1"/>
    <n v="0"/>
  </r>
  <r>
    <x v="21"/>
    <x v="5"/>
    <x v="63"/>
    <x v="0"/>
    <x v="3"/>
    <x v="8"/>
    <x v="1"/>
    <n v="0"/>
  </r>
  <r>
    <x v="21"/>
    <x v="6"/>
    <x v="64"/>
    <x v="0"/>
    <x v="3"/>
    <x v="8"/>
    <x v="0"/>
    <n v="0"/>
  </r>
  <r>
    <x v="21"/>
    <x v="6"/>
    <x v="65"/>
    <x v="0"/>
    <x v="3"/>
    <x v="8"/>
    <x v="0"/>
    <n v="0"/>
  </r>
  <r>
    <x v="21"/>
    <x v="6"/>
    <x v="66"/>
    <x v="0"/>
    <x v="3"/>
    <x v="8"/>
    <x v="0"/>
    <n v="0"/>
  </r>
  <r>
    <x v="21"/>
    <x v="6"/>
    <x v="67"/>
    <x v="1"/>
    <x v="3"/>
    <x v="8"/>
    <x v="0"/>
    <n v="1"/>
  </r>
  <r>
    <x v="21"/>
    <x v="6"/>
    <x v="68"/>
    <x v="0"/>
    <x v="3"/>
    <x v="8"/>
    <x v="0"/>
    <n v="0"/>
  </r>
  <r>
    <x v="21"/>
    <x v="6"/>
    <x v="69"/>
    <x v="0"/>
    <x v="3"/>
    <x v="8"/>
    <x v="0"/>
    <n v="0"/>
  </r>
  <r>
    <x v="21"/>
    <x v="6"/>
    <x v="70"/>
    <x v="0"/>
    <x v="3"/>
    <x v="8"/>
    <x v="1"/>
    <n v="0"/>
  </r>
  <r>
    <x v="21"/>
    <x v="6"/>
    <x v="71"/>
    <x v="0"/>
    <x v="3"/>
    <x v="8"/>
    <x v="1"/>
    <n v="0"/>
  </r>
  <r>
    <x v="21"/>
    <x v="6"/>
    <x v="72"/>
    <x v="1"/>
    <x v="3"/>
    <x v="8"/>
    <x v="1"/>
    <n v="1"/>
  </r>
  <r>
    <x v="21"/>
    <x v="6"/>
    <x v="73"/>
    <x v="1"/>
    <x v="3"/>
    <x v="8"/>
    <x v="1"/>
    <n v="1"/>
  </r>
  <r>
    <x v="21"/>
    <x v="7"/>
    <x v="74"/>
    <x v="0"/>
    <x v="3"/>
    <x v="8"/>
    <x v="0"/>
    <n v="0"/>
  </r>
  <r>
    <x v="21"/>
    <x v="7"/>
    <x v="75"/>
    <x v="0"/>
    <x v="3"/>
    <x v="8"/>
    <x v="0"/>
    <n v="0"/>
  </r>
  <r>
    <x v="21"/>
    <x v="7"/>
    <x v="76"/>
    <x v="0"/>
    <x v="3"/>
    <x v="8"/>
    <x v="0"/>
    <n v="0"/>
  </r>
  <r>
    <x v="21"/>
    <x v="7"/>
    <x v="77"/>
    <x v="0"/>
    <x v="3"/>
    <x v="8"/>
    <x v="0"/>
    <n v="0"/>
  </r>
  <r>
    <x v="21"/>
    <x v="7"/>
    <x v="78"/>
    <x v="0"/>
    <x v="3"/>
    <x v="8"/>
    <x v="0"/>
    <n v="0"/>
  </r>
  <r>
    <x v="21"/>
    <x v="7"/>
    <x v="79"/>
    <x v="1"/>
    <x v="3"/>
    <x v="8"/>
    <x v="0"/>
    <n v="1"/>
  </r>
  <r>
    <x v="21"/>
    <x v="7"/>
    <x v="80"/>
    <x v="0"/>
    <x v="3"/>
    <x v="8"/>
    <x v="1"/>
    <n v="0"/>
  </r>
  <r>
    <x v="21"/>
    <x v="7"/>
    <x v="81"/>
    <x v="0"/>
    <x v="3"/>
    <x v="8"/>
    <x v="1"/>
    <n v="0"/>
  </r>
  <r>
    <x v="21"/>
    <x v="7"/>
    <x v="82"/>
    <x v="0"/>
    <x v="3"/>
    <x v="8"/>
    <x v="1"/>
    <n v="0"/>
  </r>
  <r>
    <x v="21"/>
    <x v="7"/>
    <x v="83"/>
    <x v="0"/>
    <x v="3"/>
    <x v="8"/>
    <x v="1"/>
    <n v="0"/>
  </r>
  <r>
    <x v="21"/>
    <x v="8"/>
    <x v="84"/>
    <x v="1"/>
    <x v="3"/>
    <x v="8"/>
    <x v="0"/>
    <n v="1"/>
  </r>
  <r>
    <x v="21"/>
    <x v="8"/>
    <x v="85"/>
    <x v="0"/>
    <x v="3"/>
    <x v="8"/>
    <x v="0"/>
    <n v="0"/>
  </r>
  <r>
    <x v="21"/>
    <x v="8"/>
    <x v="86"/>
    <x v="1"/>
    <x v="3"/>
    <x v="8"/>
    <x v="1"/>
    <n v="1"/>
  </r>
  <r>
    <x v="21"/>
    <x v="8"/>
    <x v="87"/>
    <x v="0"/>
    <x v="3"/>
    <x v="8"/>
    <x v="1"/>
    <n v="0"/>
  </r>
  <r>
    <x v="21"/>
    <x v="8"/>
    <x v="88"/>
    <x v="1"/>
    <x v="3"/>
    <x v="8"/>
    <x v="1"/>
    <n v="1"/>
  </r>
  <r>
    <x v="21"/>
    <x v="8"/>
    <x v="89"/>
    <x v="0"/>
    <x v="3"/>
    <x v="8"/>
    <x v="1"/>
    <n v="0"/>
  </r>
  <r>
    <x v="21"/>
    <x v="8"/>
    <x v="90"/>
    <x v="0"/>
    <x v="3"/>
    <x v="8"/>
    <x v="1"/>
    <n v="0"/>
  </r>
  <r>
    <x v="21"/>
    <x v="8"/>
    <x v="91"/>
    <x v="0"/>
    <x v="3"/>
    <x v="8"/>
    <x v="1"/>
    <n v="0"/>
  </r>
  <r>
    <x v="22"/>
    <x v="0"/>
    <x v="0"/>
    <x v="0"/>
    <x v="3"/>
    <x v="8"/>
    <x v="0"/>
    <n v="0"/>
  </r>
  <r>
    <x v="22"/>
    <x v="0"/>
    <x v="1"/>
    <x v="0"/>
    <x v="3"/>
    <x v="8"/>
    <x v="0"/>
    <n v="0"/>
  </r>
  <r>
    <x v="22"/>
    <x v="0"/>
    <x v="2"/>
    <x v="0"/>
    <x v="3"/>
    <x v="8"/>
    <x v="0"/>
    <n v="0"/>
  </r>
  <r>
    <x v="22"/>
    <x v="0"/>
    <x v="3"/>
    <x v="0"/>
    <x v="3"/>
    <x v="8"/>
    <x v="0"/>
    <n v="0"/>
  </r>
  <r>
    <x v="22"/>
    <x v="0"/>
    <x v="4"/>
    <x v="0"/>
    <x v="3"/>
    <x v="8"/>
    <x v="0"/>
    <n v="0"/>
  </r>
  <r>
    <x v="22"/>
    <x v="0"/>
    <x v="5"/>
    <x v="1"/>
    <x v="3"/>
    <x v="8"/>
    <x v="0"/>
    <n v="1"/>
  </r>
  <r>
    <x v="22"/>
    <x v="0"/>
    <x v="6"/>
    <x v="0"/>
    <x v="3"/>
    <x v="8"/>
    <x v="1"/>
    <n v="0"/>
  </r>
  <r>
    <x v="22"/>
    <x v="0"/>
    <x v="7"/>
    <x v="0"/>
    <x v="3"/>
    <x v="8"/>
    <x v="1"/>
    <n v="0"/>
  </r>
  <r>
    <x v="22"/>
    <x v="0"/>
    <x v="8"/>
    <x v="0"/>
    <x v="3"/>
    <x v="8"/>
    <x v="1"/>
    <n v="0"/>
  </r>
  <r>
    <x v="22"/>
    <x v="0"/>
    <x v="9"/>
    <x v="0"/>
    <x v="3"/>
    <x v="8"/>
    <x v="1"/>
    <n v="0"/>
  </r>
  <r>
    <x v="22"/>
    <x v="0"/>
    <x v="10"/>
    <x v="0"/>
    <x v="3"/>
    <x v="8"/>
    <x v="1"/>
    <n v="0"/>
  </r>
  <r>
    <x v="22"/>
    <x v="1"/>
    <x v="11"/>
    <x v="0"/>
    <x v="3"/>
    <x v="8"/>
    <x v="0"/>
    <n v="0"/>
  </r>
  <r>
    <x v="22"/>
    <x v="1"/>
    <x v="12"/>
    <x v="0"/>
    <x v="3"/>
    <x v="8"/>
    <x v="0"/>
    <n v="0"/>
  </r>
  <r>
    <x v="22"/>
    <x v="1"/>
    <x v="13"/>
    <x v="0"/>
    <x v="3"/>
    <x v="8"/>
    <x v="0"/>
    <n v="0"/>
  </r>
  <r>
    <x v="22"/>
    <x v="1"/>
    <x v="14"/>
    <x v="0"/>
    <x v="3"/>
    <x v="8"/>
    <x v="0"/>
    <n v="0"/>
  </r>
  <r>
    <x v="22"/>
    <x v="1"/>
    <x v="15"/>
    <x v="0"/>
    <x v="3"/>
    <x v="8"/>
    <x v="0"/>
    <n v="0"/>
  </r>
  <r>
    <x v="22"/>
    <x v="1"/>
    <x v="16"/>
    <x v="1"/>
    <x v="3"/>
    <x v="8"/>
    <x v="0"/>
    <n v="1"/>
  </r>
  <r>
    <x v="22"/>
    <x v="1"/>
    <x v="17"/>
    <x v="0"/>
    <x v="3"/>
    <x v="8"/>
    <x v="1"/>
    <n v="0"/>
  </r>
  <r>
    <x v="22"/>
    <x v="1"/>
    <x v="18"/>
    <x v="0"/>
    <x v="3"/>
    <x v="8"/>
    <x v="1"/>
    <n v="0"/>
  </r>
  <r>
    <x v="22"/>
    <x v="1"/>
    <x v="19"/>
    <x v="0"/>
    <x v="3"/>
    <x v="8"/>
    <x v="1"/>
    <n v="0"/>
  </r>
  <r>
    <x v="22"/>
    <x v="1"/>
    <x v="20"/>
    <x v="0"/>
    <x v="3"/>
    <x v="8"/>
    <x v="1"/>
    <n v="0"/>
  </r>
  <r>
    <x v="22"/>
    <x v="1"/>
    <x v="21"/>
    <x v="0"/>
    <x v="3"/>
    <x v="8"/>
    <x v="1"/>
    <n v="0"/>
  </r>
  <r>
    <x v="22"/>
    <x v="1"/>
    <x v="22"/>
    <x v="0"/>
    <x v="3"/>
    <x v="8"/>
    <x v="1"/>
    <n v="0"/>
  </r>
  <r>
    <x v="22"/>
    <x v="1"/>
    <x v="23"/>
    <x v="0"/>
    <x v="3"/>
    <x v="8"/>
    <x v="1"/>
    <n v="0"/>
  </r>
  <r>
    <x v="22"/>
    <x v="2"/>
    <x v="24"/>
    <x v="0"/>
    <x v="3"/>
    <x v="8"/>
    <x v="0"/>
    <n v="0"/>
  </r>
  <r>
    <x v="22"/>
    <x v="2"/>
    <x v="25"/>
    <x v="0"/>
    <x v="3"/>
    <x v="8"/>
    <x v="0"/>
    <n v="0"/>
  </r>
  <r>
    <x v="22"/>
    <x v="2"/>
    <x v="26"/>
    <x v="0"/>
    <x v="3"/>
    <x v="8"/>
    <x v="0"/>
    <n v="0"/>
  </r>
  <r>
    <x v="22"/>
    <x v="2"/>
    <x v="27"/>
    <x v="0"/>
    <x v="3"/>
    <x v="8"/>
    <x v="0"/>
    <n v="0"/>
  </r>
  <r>
    <x v="22"/>
    <x v="2"/>
    <x v="28"/>
    <x v="0"/>
    <x v="3"/>
    <x v="8"/>
    <x v="0"/>
    <n v="0"/>
  </r>
  <r>
    <x v="22"/>
    <x v="2"/>
    <x v="29"/>
    <x v="1"/>
    <x v="3"/>
    <x v="8"/>
    <x v="0"/>
    <n v="1"/>
  </r>
  <r>
    <x v="22"/>
    <x v="2"/>
    <x v="30"/>
    <x v="0"/>
    <x v="3"/>
    <x v="8"/>
    <x v="1"/>
    <n v="0"/>
  </r>
  <r>
    <x v="22"/>
    <x v="2"/>
    <x v="31"/>
    <x v="0"/>
    <x v="3"/>
    <x v="8"/>
    <x v="1"/>
    <n v="0"/>
  </r>
  <r>
    <x v="22"/>
    <x v="2"/>
    <x v="32"/>
    <x v="0"/>
    <x v="3"/>
    <x v="8"/>
    <x v="1"/>
    <n v="0"/>
  </r>
  <r>
    <x v="22"/>
    <x v="2"/>
    <x v="33"/>
    <x v="0"/>
    <x v="3"/>
    <x v="8"/>
    <x v="1"/>
    <n v="0"/>
  </r>
  <r>
    <x v="22"/>
    <x v="3"/>
    <x v="34"/>
    <x v="0"/>
    <x v="3"/>
    <x v="8"/>
    <x v="0"/>
    <n v="0"/>
  </r>
  <r>
    <x v="22"/>
    <x v="3"/>
    <x v="35"/>
    <x v="0"/>
    <x v="3"/>
    <x v="8"/>
    <x v="0"/>
    <n v="0"/>
  </r>
  <r>
    <x v="22"/>
    <x v="3"/>
    <x v="36"/>
    <x v="0"/>
    <x v="3"/>
    <x v="8"/>
    <x v="0"/>
    <n v="0"/>
  </r>
  <r>
    <x v="22"/>
    <x v="3"/>
    <x v="37"/>
    <x v="0"/>
    <x v="3"/>
    <x v="8"/>
    <x v="0"/>
    <n v="0"/>
  </r>
  <r>
    <x v="22"/>
    <x v="3"/>
    <x v="38"/>
    <x v="0"/>
    <x v="3"/>
    <x v="8"/>
    <x v="0"/>
    <n v="0"/>
  </r>
  <r>
    <x v="22"/>
    <x v="3"/>
    <x v="39"/>
    <x v="1"/>
    <x v="3"/>
    <x v="8"/>
    <x v="0"/>
    <n v="1"/>
  </r>
  <r>
    <x v="22"/>
    <x v="3"/>
    <x v="40"/>
    <x v="0"/>
    <x v="3"/>
    <x v="8"/>
    <x v="1"/>
    <n v="0"/>
  </r>
  <r>
    <x v="22"/>
    <x v="3"/>
    <x v="41"/>
    <x v="0"/>
    <x v="3"/>
    <x v="8"/>
    <x v="1"/>
    <n v="0"/>
  </r>
  <r>
    <x v="22"/>
    <x v="3"/>
    <x v="42"/>
    <x v="0"/>
    <x v="3"/>
    <x v="8"/>
    <x v="1"/>
    <n v="0"/>
  </r>
  <r>
    <x v="22"/>
    <x v="3"/>
    <x v="43"/>
    <x v="0"/>
    <x v="3"/>
    <x v="8"/>
    <x v="1"/>
    <n v="0"/>
  </r>
  <r>
    <x v="22"/>
    <x v="3"/>
    <x v="44"/>
    <x v="0"/>
    <x v="3"/>
    <x v="8"/>
    <x v="1"/>
    <n v="0"/>
  </r>
  <r>
    <x v="22"/>
    <x v="4"/>
    <x v="45"/>
    <x v="0"/>
    <x v="3"/>
    <x v="8"/>
    <x v="0"/>
    <n v="0"/>
  </r>
  <r>
    <x v="22"/>
    <x v="4"/>
    <x v="46"/>
    <x v="0"/>
    <x v="3"/>
    <x v="8"/>
    <x v="0"/>
    <n v="0"/>
  </r>
  <r>
    <x v="22"/>
    <x v="4"/>
    <x v="47"/>
    <x v="0"/>
    <x v="3"/>
    <x v="8"/>
    <x v="0"/>
    <n v="0"/>
  </r>
  <r>
    <x v="22"/>
    <x v="4"/>
    <x v="48"/>
    <x v="0"/>
    <x v="3"/>
    <x v="8"/>
    <x v="0"/>
    <n v="0"/>
  </r>
  <r>
    <x v="22"/>
    <x v="4"/>
    <x v="49"/>
    <x v="0"/>
    <x v="3"/>
    <x v="8"/>
    <x v="0"/>
    <n v="0"/>
  </r>
  <r>
    <x v="22"/>
    <x v="4"/>
    <x v="50"/>
    <x v="1"/>
    <x v="3"/>
    <x v="8"/>
    <x v="0"/>
    <n v="1"/>
  </r>
  <r>
    <x v="22"/>
    <x v="4"/>
    <x v="51"/>
    <x v="0"/>
    <x v="3"/>
    <x v="8"/>
    <x v="1"/>
    <n v="0"/>
  </r>
  <r>
    <x v="22"/>
    <x v="4"/>
    <x v="52"/>
    <x v="0"/>
    <x v="3"/>
    <x v="8"/>
    <x v="1"/>
    <n v="0"/>
  </r>
  <r>
    <x v="22"/>
    <x v="4"/>
    <x v="53"/>
    <x v="0"/>
    <x v="3"/>
    <x v="8"/>
    <x v="1"/>
    <n v="0"/>
  </r>
  <r>
    <x v="22"/>
    <x v="4"/>
    <x v="54"/>
    <x v="0"/>
    <x v="3"/>
    <x v="8"/>
    <x v="1"/>
    <n v="0"/>
  </r>
  <r>
    <x v="22"/>
    <x v="5"/>
    <x v="55"/>
    <x v="0"/>
    <x v="3"/>
    <x v="8"/>
    <x v="0"/>
    <n v="0"/>
  </r>
  <r>
    <x v="22"/>
    <x v="5"/>
    <x v="56"/>
    <x v="0"/>
    <x v="3"/>
    <x v="8"/>
    <x v="0"/>
    <n v="0"/>
  </r>
  <r>
    <x v="22"/>
    <x v="5"/>
    <x v="57"/>
    <x v="0"/>
    <x v="3"/>
    <x v="8"/>
    <x v="0"/>
    <n v="0"/>
  </r>
  <r>
    <x v="22"/>
    <x v="5"/>
    <x v="58"/>
    <x v="0"/>
    <x v="3"/>
    <x v="8"/>
    <x v="0"/>
    <n v="0"/>
  </r>
  <r>
    <x v="22"/>
    <x v="5"/>
    <x v="59"/>
    <x v="0"/>
    <x v="3"/>
    <x v="8"/>
    <x v="0"/>
    <n v="0"/>
  </r>
  <r>
    <x v="22"/>
    <x v="5"/>
    <x v="60"/>
    <x v="1"/>
    <x v="3"/>
    <x v="8"/>
    <x v="0"/>
    <n v="1"/>
  </r>
  <r>
    <x v="22"/>
    <x v="5"/>
    <x v="61"/>
    <x v="0"/>
    <x v="3"/>
    <x v="8"/>
    <x v="1"/>
    <n v="0"/>
  </r>
  <r>
    <x v="22"/>
    <x v="5"/>
    <x v="62"/>
    <x v="0"/>
    <x v="3"/>
    <x v="8"/>
    <x v="1"/>
    <n v="0"/>
  </r>
  <r>
    <x v="22"/>
    <x v="5"/>
    <x v="63"/>
    <x v="0"/>
    <x v="3"/>
    <x v="8"/>
    <x v="1"/>
    <n v="0"/>
  </r>
  <r>
    <x v="22"/>
    <x v="6"/>
    <x v="64"/>
    <x v="0"/>
    <x v="3"/>
    <x v="8"/>
    <x v="0"/>
    <n v="0"/>
  </r>
  <r>
    <x v="22"/>
    <x v="6"/>
    <x v="65"/>
    <x v="0"/>
    <x v="3"/>
    <x v="8"/>
    <x v="0"/>
    <n v="0"/>
  </r>
  <r>
    <x v="22"/>
    <x v="6"/>
    <x v="66"/>
    <x v="0"/>
    <x v="3"/>
    <x v="8"/>
    <x v="0"/>
    <n v="0"/>
  </r>
  <r>
    <x v="22"/>
    <x v="6"/>
    <x v="67"/>
    <x v="0"/>
    <x v="3"/>
    <x v="8"/>
    <x v="0"/>
    <n v="0"/>
  </r>
  <r>
    <x v="22"/>
    <x v="6"/>
    <x v="68"/>
    <x v="0"/>
    <x v="3"/>
    <x v="8"/>
    <x v="0"/>
    <n v="0"/>
  </r>
  <r>
    <x v="22"/>
    <x v="6"/>
    <x v="69"/>
    <x v="1"/>
    <x v="3"/>
    <x v="8"/>
    <x v="0"/>
    <n v="1"/>
  </r>
  <r>
    <x v="22"/>
    <x v="6"/>
    <x v="70"/>
    <x v="0"/>
    <x v="3"/>
    <x v="8"/>
    <x v="1"/>
    <n v="0"/>
  </r>
  <r>
    <x v="22"/>
    <x v="6"/>
    <x v="71"/>
    <x v="0"/>
    <x v="3"/>
    <x v="8"/>
    <x v="1"/>
    <n v="0"/>
  </r>
  <r>
    <x v="22"/>
    <x v="6"/>
    <x v="72"/>
    <x v="0"/>
    <x v="3"/>
    <x v="8"/>
    <x v="1"/>
    <n v="0"/>
  </r>
  <r>
    <x v="22"/>
    <x v="6"/>
    <x v="73"/>
    <x v="0"/>
    <x v="3"/>
    <x v="8"/>
    <x v="1"/>
    <n v="0"/>
  </r>
  <r>
    <x v="22"/>
    <x v="7"/>
    <x v="74"/>
    <x v="0"/>
    <x v="3"/>
    <x v="8"/>
    <x v="0"/>
    <n v="0"/>
  </r>
  <r>
    <x v="22"/>
    <x v="7"/>
    <x v="75"/>
    <x v="0"/>
    <x v="3"/>
    <x v="8"/>
    <x v="0"/>
    <n v="0"/>
  </r>
  <r>
    <x v="22"/>
    <x v="7"/>
    <x v="76"/>
    <x v="0"/>
    <x v="3"/>
    <x v="8"/>
    <x v="0"/>
    <n v="0"/>
  </r>
  <r>
    <x v="22"/>
    <x v="7"/>
    <x v="77"/>
    <x v="0"/>
    <x v="3"/>
    <x v="8"/>
    <x v="0"/>
    <n v="0"/>
  </r>
  <r>
    <x v="22"/>
    <x v="7"/>
    <x v="78"/>
    <x v="0"/>
    <x v="3"/>
    <x v="8"/>
    <x v="0"/>
    <n v="0"/>
  </r>
  <r>
    <x v="22"/>
    <x v="7"/>
    <x v="79"/>
    <x v="1"/>
    <x v="3"/>
    <x v="8"/>
    <x v="0"/>
    <n v="1"/>
  </r>
  <r>
    <x v="22"/>
    <x v="7"/>
    <x v="80"/>
    <x v="0"/>
    <x v="3"/>
    <x v="8"/>
    <x v="1"/>
    <n v="0"/>
  </r>
  <r>
    <x v="22"/>
    <x v="7"/>
    <x v="81"/>
    <x v="0"/>
    <x v="3"/>
    <x v="8"/>
    <x v="1"/>
    <n v="0"/>
  </r>
  <r>
    <x v="22"/>
    <x v="7"/>
    <x v="82"/>
    <x v="0"/>
    <x v="3"/>
    <x v="8"/>
    <x v="1"/>
    <n v="0"/>
  </r>
  <r>
    <x v="22"/>
    <x v="7"/>
    <x v="83"/>
    <x v="0"/>
    <x v="3"/>
    <x v="8"/>
    <x v="1"/>
    <n v="0"/>
  </r>
  <r>
    <x v="22"/>
    <x v="8"/>
    <x v="84"/>
    <x v="0"/>
    <x v="3"/>
    <x v="8"/>
    <x v="0"/>
    <n v="0"/>
  </r>
  <r>
    <x v="22"/>
    <x v="8"/>
    <x v="85"/>
    <x v="1"/>
    <x v="3"/>
    <x v="8"/>
    <x v="0"/>
    <n v="1"/>
  </r>
  <r>
    <x v="22"/>
    <x v="8"/>
    <x v="86"/>
    <x v="0"/>
    <x v="3"/>
    <x v="8"/>
    <x v="1"/>
    <n v="0"/>
  </r>
  <r>
    <x v="22"/>
    <x v="8"/>
    <x v="87"/>
    <x v="0"/>
    <x v="3"/>
    <x v="8"/>
    <x v="1"/>
    <n v="0"/>
  </r>
  <r>
    <x v="22"/>
    <x v="8"/>
    <x v="88"/>
    <x v="0"/>
    <x v="3"/>
    <x v="8"/>
    <x v="1"/>
    <n v="0"/>
  </r>
  <r>
    <x v="22"/>
    <x v="8"/>
    <x v="89"/>
    <x v="0"/>
    <x v="3"/>
    <x v="8"/>
    <x v="1"/>
    <n v="0"/>
  </r>
  <r>
    <x v="22"/>
    <x v="8"/>
    <x v="90"/>
    <x v="0"/>
    <x v="3"/>
    <x v="8"/>
    <x v="1"/>
    <n v="0"/>
  </r>
  <r>
    <x v="22"/>
    <x v="8"/>
    <x v="91"/>
    <x v="0"/>
    <x v="3"/>
    <x v="8"/>
    <x v="1"/>
    <n v="0"/>
  </r>
  <r>
    <x v="23"/>
    <x v="0"/>
    <x v="0"/>
    <x v="0"/>
    <x v="1"/>
    <x v="1"/>
    <x v="0"/>
    <n v="0"/>
  </r>
  <r>
    <x v="23"/>
    <x v="0"/>
    <x v="1"/>
    <x v="1"/>
    <x v="1"/>
    <x v="1"/>
    <x v="0"/>
    <n v="1"/>
  </r>
  <r>
    <x v="23"/>
    <x v="0"/>
    <x v="2"/>
    <x v="0"/>
    <x v="1"/>
    <x v="1"/>
    <x v="0"/>
    <n v="0"/>
  </r>
  <r>
    <x v="23"/>
    <x v="0"/>
    <x v="3"/>
    <x v="0"/>
    <x v="1"/>
    <x v="1"/>
    <x v="0"/>
    <n v="0"/>
  </r>
  <r>
    <x v="23"/>
    <x v="0"/>
    <x v="4"/>
    <x v="0"/>
    <x v="1"/>
    <x v="1"/>
    <x v="0"/>
    <n v="0"/>
  </r>
  <r>
    <x v="23"/>
    <x v="0"/>
    <x v="5"/>
    <x v="0"/>
    <x v="1"/>
    <x v="1"/>
    <x v="0"/>
    <n v="0"/>
  </r>
  <r>
    <x v="23"/>
    <x v="0"/>
    <x v="6"/>
    <x v="1"/>
    <x v="1"/>
    <x v="1"/>
    <x v="1"/>
    <n v="1"/>
  </r>
  <r>
    <x v="23"/>
    <x v="0"/>
    <x v="7"/>
    <x v="1"/>
    <x v="1"/>
    <x v="1"/>
    <x v="1"/>
    <n v="1"/>
  </r>
  <r>
    <x v="23"/>
    <x v="0"/>
    <x v="8"/>
    <x v="0"/>
    <x v="1"/>
    <x v="1"/>
    <x v="1"/>
    <n v="0"/>
  </r>
  <r>
    <x v="23"/>
    <x v="0"/>
    <x v="9"/>
    <x v="0"/>
    <x v="1"/>
    <x v="1"/>
    <x v="1"/>
    <n v="0"/>
  </r>
  <r>
    <x v="23"/>
    <x v="0"/>
    <x v="10"/>
    <x v="0"/>
    <x v="1"/>
    <x v="1"/>
    <x v="1"/>
    <n v="0"/>
  </r>
  <r>
    <x v="23"/>
    <x v="1"/>
    <x v="11"/>
    <x v="0"/>
    <x v="1"/>
    <x v="1"/>
    <x v="0"/>
    <n v="0"/>
  </r>
  <r>
    <x v="23"/>
    <x v="1"/>
    <x v="12"/>
    <x v="0"/>
    <x v="1"/>
    <x v="1"/>
    <x v="0"/>
    <n v="0"/>
  </r>
  <r>
    <x v="23"/>
    <x v="1"/>
    <x v="13"/>
    <x v="0"/>
    <x v="1"/>
    <x v="1"/>
    <x v="0"/>
    <n v="0"/>
  </r>
  <r>
    <x v="23"/>
    <x v="1"/>
    <x v="14"/>
    <x v="1"/>
    <x v="1"/>
    <x v="1"/>
    <x v="0"/>
    <n v="1"/>
  </r>
  <r>
    <x v="23"/>
    <x v="1"/>
    <x v="15"/>
    <x v="0"/>
    <x v="1"/>
    <x v="1"/>
    <x v="0"/>
    <n v="0"/>
  </r>
  <r>
    <x v="23"/>
    <x v="1"/>
    <x v="16"/>
    <x v="0"/>
    <x v="1"/>
    <x v="1"/>
    <x v="0"/>
    <n v="0"/>
  </r>
  <r>
    <x v="23"/>
    <x v="1"/>
    <x v="17"/>
    <x v="0"/>
    <x v="1"/>
    <x v="1"/>
    <x v="1"/>
    <n v="0"/>
  </r>
  <r>
    <x v="23"/>
    <x v="1"/>
    <x v="18"/>
    <x v="1"/>
    <x v="1"/>
    <x v="1"/>
    <x v="1"/>
    <n v="1"/>
  </r>
  <r>
    <x v="23"/>
    <x v="1"/>
    <x v="19"/>
    <x v="0"/>
    <x v="1"/>
    <x v="1"/>
    <x v="1"/>
    <n v="0"/>
  </r>
  <r>
    <x v="23"/>
    <x v="1"/>
    <x v="20"/>
    <x v="0"/>
    <x v="1"/>
    <x v="1"/>
    <x v="1"/>
    <n v="0"/>
  </r>
  <r>
    <x v="23"/>
    <x v="1"/>
    <x v="21"/>
    <x v="1"/>
    <x v="1"/>
    <x v="1"/>
    <x v="1"/>
    <n v="1"/>
  </r>
  <r>
    <x v="23"/>
    <x v="1"/>
    <x v="22"/>
    <x v="1"/>
    <x v="1"/>
    <x v="1"/>
    <x v="1"/>
    <n v="1"/>
  </r>
  <r>
    <x v="23"/>
    <x v="1"/>
    <x v="23"/>
    <x v="0"/>
    <x v="1"/>
    <x v="1"/>
    <x v="1"/>
    <n v="0"/>
  </r>
  <r>
    <x v="23"/>
    <x v="2"/>
    <x v="24"/>
    <x v="0"/>
    <x v="1"/>
    <x v="1"/>
    <x v="0"/>
    <n v="0"/>
  </r>
  <r>
    <x v="23"/>
    <x v="2"/>
    <x v="25"/>
    <x v="1"/>
    <x v="1"/>
    <x v="1"/>
    <x v="0"/>
    <n v="1"/>
  </r>
  <r>
    <x v="23"/>
    <x v="2"/>
    <x v="26"/>
    <x v="0"/>
    <x v="1"/>
    <x v="1"/>
    <x v="0"/>
    <n v="0"/>
  </r>
  <r>
    <x v="23"/>
    <x v="2"/>
    <x v="27"/>
    <x v="0"/>
    <x v="1"/>
    <x v="1"/>
    <x v="0"/>
    <n v="0"/>
  </r>
  <r>
    <x v="23"/>
    <x v="2"/>
    <x v="28"/>
    <x v="0"/>
    <x v="1"/>
    <x v="1"/>
    <x v="0"/>
    <n v="0"/>
  </r>
  <r>
    <x v="23"/>
    <x v="2"/>
    <x v="29"/>
    <x v="0"/>
    <x v="1"/>
    <x v="1"/>
    <x v="0"/>
    <n v="0"/>
  </r>
  <r>
    <x v="23"/>
    <x v="2"/>
    <x v="30"/>
    <x v="0"/>
    <x v="1"/>
    <x v="1"/>
    <x v="1"/>
    <n v="0"/>
  </r>
  <r>
    <x v="23"/>
    <x v="2"/>
    <x v="31"/>
    <x v="1"/>
    <x v="1"/>
    <x v="1"/>
    <x v="1"/>
    <n v="1"/>
  </r>
  <r>
    <x v="23"/>
    <x v="2"/>
    <x v="32"/>
    <x v="0"/>
    <x v="1"/>
    <x v="1"/>
    <x v="1"/>
    <n v="0"/>
  </r>
  <r>
    <x v="23"/>
    <x v="2"/>
    <x v="33"/>
    <x v="0"/>
    <x v="1"/>
    <x v="1"/>
    <x v="1"/>
    <n v="0"/>
  </r>
  <r>
    <x v="23"/>
    <x v="3"/>
    <x v="34"/>
    <x v="0"/>
    <x v="1"/>
    <x v="1"/>
    <x v="0"/>
    <n v="0"/>
  </r>
  <r>
    <x v="23"/>
    <x v="3"/>
    <x v="35"/>
    <x v="0"/>
    <x v="1"/>
    <x v="1"/>
    <x v="0"/>
    <n v="0"/>
  </r>
  <r>
    <x v="23"/>
    <x v="3"/>
    <x v="36"/>
    <x v="0"/>
    <x v="1"/>
    <x v="1"/>
    <x v="0"/>
    <n v="0"/>
  </r>
  <r>
    <x v="23"/>
    <x v="3"/>
    <x v="37"/>
    <x v="1"/>
    <x v="1"/>
    <x v="1"/>
    <x v="0"/>
    <n v="1"/>
  </r>
  <r>
    <x v="23"/>
    <x v="3"/>
    <x v="38"/>
    <x v="0"/>
    <x v="1"/>
    <x v="1"/>
    <x v="0"/>
    <n v="0"/>
  </r>
  <r>
    <x v="23"/>
    <x v="3"/>
    <x v="39"/>
    <x v="0"/>
    <x v="1"/>
    <x v="1"/>
    <x v="0"/>
    <n v="0"/>
  </r>
  <r>
    <x v="23"/>
    <x v="3"/>
    <x v="40"/>
    <x v="0"/>
    <x v="1"/>
    <x v="1"/>
    <x v="1"/>
    <n v="0"/>
  </r>
  <r>
    <x v="23"/>
    <x v="3"/>
    <x v="41"/>
    <x v="1"/>
    <x v="1"/>
    <x v="1"/>
    <x v="1"/>
    <n v="1"/>
  </r>
  <r>
    <x v="23"/>
    <x v="3"/>
    <x v="42"/>
    <x v="0"/>
    <x v="1"/>
    <x v="1"/>
    <x v="1"/>
    <n v="0"/>
  </r>
  <r>
    <x v="23"/>
    <x v="3"/>
    <x v="43"/>
    <x v="0"/>
    <x v="1"/>
    <x v="1"/>
    <x v="1"/>
    <n v="0"/>
  </r>
  <r>
    <x v="23"/>
    <x v="3"/>
    <x v="44"/>
    <x v="0"/>
    <x v="1"/>
    <x v="1"/>
    <x v="1"/>
    <n v="0"/>
  </r>
  <r>
    <x v="23"/>
    <x v="4"/>
    <x v="45"/>
    <x v="0"/>
    <x v="1"/>
    <x v="1"/>
    <x v="0"/>
    <n v="0"/>
  </r>
  <r>
    <x v="23"/>
    <x v="4"/>
    <x v="46"/>
    <x v="1"/>
    <x v="1"/>
    <x v="1"/>
    <x v="0"/>
    <n v="1"/>
  </r>
  <r>
    <x v="23"/>
    <x v="4"/>
    <x v="47"/>
    <x v="0"/>
    <x v="1"/>
    <x v="1"/>
    <x v="0"/>
    <n v="0"/>
  </r>
  <r>
    <x v="23"/>
    <x v="4"/>
    <x v="48"/>
    <x v="0"/>
    <x v="1"/>
    <x v="1"/>
    <x v="0"/>
    <n v="0"/>
  </r>
  <r>
    <x v="23"/>
    <x v="4"/>
    <x v="49"/>
    <x v="0"/>
    <x v="1"/>
    <x v="1"/>
    <x v="0"/>
    <n v="0"/>
  </r>
  <r>
    <x v="23"/>
    <x v="4"/>
    <x v="50"/>
    <x v="0"/>
    <x v="1"/>
    <x v="1"/>
    <x v="0"/>
    <n v="0"/>
  </r>
  <r>
    <x v="23"/>
    <x v="4"/>
    <x v="51"/>
    <x v="1"/>
    <x v="1"/>
    <x v="1"/>
    <x v="1"/>
    <n v="1"/>
  </r>
  <r>
    <x v="23"/>
    <x v="4"/>
    <x v="52"/>
    <x v="0"/>
    <x v="1"/>
    <x v="1"/>
    <x v="1"/>
    <n v="0"/>
  </r>
  <r>
    <x v="23"/>
    <x v="4"/>
    <x v="53"/>
    <x v="0"/>
    <x v="1"/>
    <x v="1"/>
    <x v="1"/>
    <n v="0"/>
  </r>
  <r>
    <x v="23"/>
    <x v="4"/>
    <x v="54"/>
    <x v="0"/>
    <x v="1"/>
    <x v="1"/>
    <x v="1"/>
    <n v="0"/>
  </r>
  <r>
    <x v="23"/>
    <x v="5"/>
    <x v="55"/>
    <x v="0"/>
    <x v="1"/>
    <x v="1"/>
    <x v="0"/>
    <n v="0"/>
  </r>
  <r>
    <x v="23"/>
    <x v="5"/>
    <x v="56"/>
    <x v="0"/>
    <x v="1"/>
    <x v="1"/>
    <x v="0"/>
    <n v="0"/>
  </r>
  <r>
    <x v="23"/>
    <x v="5"/>
    <x v="57"/>
    <x v="1"/>
    <x v="1"/>
    <x v="1"/>
    <x v="0"/>
    <n v="1"/>
  </r>
  <r>
    <x v="23"/>
    <x v="5"/>
    <x v="58"/>
    <x v="0"/>
    <x v="1"/>
    <x v="1"/>
    <x v="0"/>
    <n v="0"/>
  </r>
  <r>
    <x v="23"/>
    <x v="5"/>
    <x v="59"/>
    <x v="0"/>
    <x v="1"/>
    <x v="1"/>
    <x v="0"/>
    <n v="0"/>
  </r>
  <r>
    <x v="23"/>
    <x v="5"/>
    <x v="60"/>
    <x v="0"/>
    <x v="1"/>
    <x v="1"/>
    <x v="0"/>
    <n v="0"/>
  </r>
  <r>
    <x v="23"/>
    <x v="5"/>
    <x v="61"/>
    <x v="1"/>
    <x v="1"/>
    <x v="1"/>
    <x v="1"/>
    <n v="1"/>
  </r>
  <r>
    <x v="23"/>
    <x v="5"/>
    <x v="62"/>
    <x v="0"/>
    <x v="1"/>
    <x v="1"/>
    <x v="1"/>
    <n v="0"/>
  </r>
  <r>
    <x v="23"/>
    <x v="5"/>
    <x v="63"/>
    <x v="0"/>
    <x v="1"/>
    <x v="1"/>
    <x v="1"/>
    <n v="0"/>
  </r>
  <r>
    <x v="23"/>
    <x v="6"/>
    <x v="64"/>
    <x v="0"/>
    <x v="1"/>
    <x v="1"/>
    <x v="0"/>
    <n v="0"/>
  </r>
  <r>
    <x v="23"/>
    <x v="6"/>
    <x v="65"/>
    <x v="0"/>
    <x v="1"/>
    <x v="1"/>
    <x v="0"/>
    <n v="0"/>
  </r>
  <r>
    <x v="23"/>
    <x v="6"/>
    <x v="66"/>
    <x v="0"/>
    <x v="1"/>
    <x v="1"/>
    <x v="0"/>
    <n v="0"/>
  </r>
  <r>
    <x v="23"/>
    <x v="6"/>
    <x v="67"/>
    <x v="0"/>
    <x v="1"/>
    <x v="1"/>
    <x v="0"/>
    <n v="0"/>
  </r>
  <r>
    <x v="23"/>
    <x v="6"/>
    <x v="68"/>
    <x v="0"/>
    <x v="1"/>
    <x v="1"/>
    <x v="0"/>
    <n v="0"/>
  </r>
  <r>
    <x v="23"/>
    <x v="6"/>
    <x v="69"/>
    <x v="1"/>
    <x v="1"/>
    <x v="1"/>
    <x v="0"/>
    <n v="1"/>
  </r>
  <r>
    <x v="23"/>
    <x v="6"/>
    <x v="70"/>
    <x v="0"/>
    <x v="1"/>
    <x v="1"/>
    <x v="1"/>
    <n v="0"/>
  </r>
  <r>
    <x v="23"/>
    <x v="6"/>
    <x v="71"/>
    <x v="0"/>
    <x v="1"/>
    <x v="1"/>
    <x v="1"/>
    <n v="0"/>
  </r>
  <r>
    <x v="23"/>
    <x v="6"/>
    <x v="72"/>
    <x v="0"/>
    <x v="1"/>
    <x v="1"/>
    <x v="1"/>
    <n v="0"/>
  </r>
  <r>
    <x v="23"/>
    <x v="6"/>
    <x v="73"/>
    <x v="0"/>
    <x v="1"/>
    <x v="1"/>
    <x v="1"/>
    <n v="0"/>
  </r>
  <r>
    <x v="23"/>
    <x v="7"/>
    <x v="74"/>
    <x v="0"/>
    <x v="1"/>
    <x v="1"/>
    <x v="0"/>
    <n v="0"/>
  </r>
  <r>
    <x v="23"/>
    <x v="7"/>
    <x v="75"/>
    <x v="0"/>
    <x v="1"/>
    <x v="1"/>
    <x v="0"/>
    <n v="0"/>
  </r>
  <r>
    <x v="23"/>
    <x v="7"/>
    <x v="76"/>
    <x v="1"/>
    <x v="1"/>
    <x v="1"/>
    <x v="0"/>
    <n v="1"/>
  </r>
  <r>
    <x v="23"/>
    <x v="7"/>
    <x v="77"/>
    <x v="0"/>
    <x v="1"/>
    <x v="1"/>
    <x v="0"/>
    <n v="0"/>
  </r>
  <r>
    <x v="23"/>
    <x v="7"/>
    <x v="78"/>
    <x v="0"/>
    <x v="1"/>
    <x v="1"/>
    <x v="0"/>
    <n v="0"/>
  </r>
  <r>
    <x v="23"/>
    <x v="7"/>
    <x v="79"/>
    <x v="0"/>
    <x v="1"/>
    <x v="1"/>
    <x v="0"/>
    <n v="0"/>
  </r>
  <r>
    <x v="23"/>
    <x v="7"/>
    <x v="80"/>
    <x v="0"/>
    <x v="1"/>
    <x v="1"/>
    <x v="1"/>
    <n v="0"/>
  </r>
  <r>
    <x v="23"/>
    <x v="7"/>
    <x v="81"/>
    <x v="0"/>
    <x v="1"/>
    <x v="1"/>
    <x v="1"/>
    <n v="0"/>
  </r>
  <r>
    <x v="23"/>
    <x v="7"/>
    <x v="82"/>
    <x v="0"/>
    <x v="1"/>
    <x v="1"/>
    <x v="1"/>
    <n v="0"/>
  </r>
  <r>
    <x v="23"/>
    <x v="7"/>
    <x v="83"/>
    <x v="1"/>
    <x v="1"/>
    <x v="1"/>
    <x v="1"/>
    <n v="1"/>
  </r>
  <r>
    <x v="23"/>
    <x v="8"/>
    <x v="84"/>
    <x v="1"/>
    <x v="1"/>
    <x v="1"/>
    <x v="0"/>
    <n v="1"/>
  </r>
  <r>
    <x v="23"/>
    <x v="8"/>
    <x v="85"/>
    <x v="0"/>
    <x v="1"/>
    <x v="1"/>
    <x v="0"/>
    <n v="0"/>
  </r>
  <r>
    <x v="23"/>
    <x v="8"/>
    <x v="86"/>
    <x v="0"/>
    <x v="1"/>
    <x v="1"/>
    <x v="1"/>
    <n v="0"/>
  </r>
  <r>
    <x v="23"/>
    <x v="8"/>
    <x v="87"/>
    <x v="0"/>
    <x v="1"/>
    <x v="1"/>
    <x v="1"/>
    <n v="0"/>
  </r>
  <r>
    <x v="23"/>
    <x v="8"/>
    <x v="88"/>
    <x v="0"/>
    <x v="1"/>
    <x v="1"/>
    <x v="1"/>
    <n v="0"/>
  </r>
  <r>
    <x v="23"/>
    <x v="8"/>
    <x v="89"/>
    <x v="1"/>
    <x v="1"/>
    <x v="1"/>
    <x v="1"/>
    <n v="1"/>
  </r>
  <r>
    <x v="23"/>
    <x v="8"/>
    <x v="90"/>
    <x v="1"/>
    <x v="1"/>
    <x v="1"/>
    <x v="1"/>
    <n v="1"/>
  </r>
  <r>
    <x v="23"/>
    <x v="8"/>
    <x v="91"/>
    <x v="0"/>
    <x v="1"/>
    <x v="1"/>
    <x v="1"/>
    <n v="0"/>
  </r>
  <r>
    <x v="24"/>
    <x v="0"/>
    <x v="0"/>
    <x v="0"/>
    <x v="4"/>
    <x v="5"/>
    <x v="0"/>
    <n v="0"/>
  </r>
  <r>
    <x v="24"/>
    <x v="0"/>
    <x v="1"/>
    <x v="1"/>
    <x v="4"/>
    <x v="5"/>
    <x v="0"/>
    <n v="1"/>
  </r>
  <r>
    <x v="24"/>
    <x v="0"/>
    <x v="2"/>
    <x v="0"/>
    <x v="4"/>
    <x v="5"/>
    <x v="0"/>
    <n v="0"/>
  </r>
  <r>
    <x v="24"/>
    <x v="0"/>
    <x v="3"/>
    <x v="0"/>
    <x v="4"/>
    <x v="5"/>
    <x v="0"/>
    <n v="0"/>
  </r>
  <r>
    <x v="24"/>
    <x v="0"/>
    <x v="4"/>
    <x v="0"/>
    <x v="4"/>
    <x v="5"/>
    <x v="0"/>
    <n v="0"/>
  </r>
  <r>
    <x v="24"/>
    <x v="0"/>
    <x v="5"/>
    <x v="0"/>
    <x v="4"/>
    <x v="5"/>
    <x v="0"/>
    <n v="0"/>
  </r>
  <r>
    <x v="24"/>
    <x v="0"/>
    <x v="6"/>
    <x v="1"/>
    <x v="4"/>
    <x v="5"/>
    <x v="1"/>
    <n v="1"/>
  </r>
  <r>
    <x v="24"/>
    <x v="0"/>
    <x v="7"/>
    <x v="0"/>
    <x v="4"/>
    <x v="5"/>
    <x v="1"/>
    <n v="0"/>
  </r>
  <r>
    <x v="24"/>
    <x v="0"/>
    <x v="8"/>
    <x v="0"/>
    <x v="4"/>
    <x v="5"/>
    <x v="1"/>
    <n v="0"/>
  </r>
  <r>
    <x v="24"/>
    <x v="0"/>
    <x v="9"/>
    <x v="0"/>
    <x v="4"/>
    <x v="5"/>
    <x v="1"/>
    <n v="0"/>
  </r>
  <r>
    <x v="24"/>
    <x v="0"/>
    <x v="10"/>
    <x v="0"/>
    <x v="4"/>
    <x v="5"/>
    <x v="1"/>
    <n v="0"/>
  </r>
  <r>
    <x v="24"/>
    <x v="1"/>
    <x v="11"/>
    <x v="0"/>
    <x v="4"/>
    <x v="5"/>
    <x v="0"/>
    <n v="0"/>
  </r>
  <r>
    <x v="24"/>
    <x v="1"/>
    <x v="12"/>
    <x v="0"/>
    <x v="4"/>
    <x v="5"/>
    <x v="0"/>
    <n v="0"/>
  </r>
  <r>
    <x v="24"/>
    <x v="1"/>
    <x v="13"/>
    <x v="1"/>
    <x v="4"/>
    <x v="5"/>
    <x v="0"/>
    <n v="1"/>
  </r>
  <r>
    <x v="24"/>
    <x v="1"/>
    <x v="14"/>
    <x v="0"/>
    <x v="4"/>
    <x v="5"/>
    <x v="0"/>
    <n v="0"/>
  </r>
  <r>
    <x v="24"/>
    <x v="1"/>
    <x v="15"/>
    <x v="0"/>
    <x v="4"/>
    <x v="5"/>
    <x v="0"/>
    <n v="0"/>
  </r>
  <r>
    <x v="24"/>
    <x v="1"/>
    <x v="16"/>
    <x v="0"/>
    <x v="4"/>
    <x v="5"/>
    <x v="0"/>
    <n v="0"/>
  </r>
  <r>
    <x v="24"/>
    <x v="1"/>
    <x v="17"/>
    <x v="0"/>
    <x v="4"/>
    <x v="5"/>
    <x v="1"/>
    <n v="0"/>
  </r>
  <r>
    <x v="24"/>
    <x v="1"/>
    <x v="18"/>
    <x v="0"/>
    <x v="4"/>
    <x v="5"/>
    <x v="1"/>
    <n v="0"/>
  </r>
  <r>
    <x v="24"/>
    <x v="1"/>
    <x v="19"/>
    <x v="0"/>
    <x v="4"/>
    <x v="5"/>
    <x v="1"/>
    <n v="0"/>
  </r>
  <r>
    <x v="24"/>
    <x v="1"/>
    <x v="20"/>
    <x v="0"/>
    <x v="4"/>
    <x v="5"/>
    <x v="1"/>
    <n v="0"/>
  </r>
  <r>
    <x v="24"/>
    <x v="1"/>
    <x v="21"/>
    <x v="0"/>
    <x v="4"/>
    <x v="5"/>
    <x v="1"/>
    <n v="0"/>
  </r>
  <r>
    <x v="24"/>
    <x v="1"/>
    <x v="22"/>
    <x v="1"/>
    <x v="4"/>
    <x v="5"/>
    <x v="1"/>
    <n v="1"/>
  </r>
  <r>
    <x v="24"/>
    <x v="1"/>
    <x v="23"/>
    <x v="0"/>
    <x v="4"/>
    <x v="5"/>
    <x v="1"/>
    <n v="0"/>
  </r>
  <r>
    <x v="24"/>
    <x v="2"/>
    <x v="24"/>
    <x v="0"/>
    <x v="4"/>
    <x v="5"/>
    <x v="0"/>
    <n v="0"/>
  </r>
  <r>
    <x v="24"/>
    <x v="2"/>
    <x v="25"/>
    <x v="1"/>
    <x v="4"/>
    <x v="5"/>
    <x v="0"/>
    <n v="1"/>
  </r>
  <r>
    <x v="24"/>
    <x v="2"/>
    <x v="26"/>
    <x v="0"/>
    <x v="4"/>
    <x v="5"/>
    <x v="0"/>
    <n v="0"/>
  </r>
  <r>
    <x v="24"/>
    <x v="2"/>
    <x v="27"/>
    <x v="0"/>
    <x v="4"/>
    <x v="5"/>
    <x v="0"/>
    <n v="0"/>
  </r>
  <r>
    <x v="24"/>
    <x v="2"/>
    <x v="28"/>
    <x v="0"/>
    <x v="4"/>
    <x v="5"/>
    <x v="0"/>
    <n v="0"/>
  </r>
  <r>
    <x v="24"/>
    <x v="2"/>
    <x v="29"/>
    <x v="0"/>
    <x v="4"/>
    <x v="5"/>
    <x v="0"/>
    <n v="0"/>
  </r>
  <r>
    <x v="24"/>
    <x v="2"/>
    <x v="30"/>
    <x v="1"/>
    <x v="4"/>
    <x v="5"/>
    <x v="1"/>
    <n v="1"/>
  </r>
  <r>
    <x v="24"/>
    <x v="2"/>
    <x v="31"/>
    <x v="1"/>
    <x v="4"/>
    <x v="5"/>
    <x v="1"/>
    <n v="1"/>
  </r>
  <r>
    <x v="24"/>
    <x v="2"/>
    <x v="32"/>
    <x v="0"/>
    <x v="4"/>
    <x v="5"/>
    <x v="1"/>
    <n v="0"/>
  </r>
  <r>
    <x v="24"/>
    <x v="2"/>
    <x v="33"/>
    <x v="0"/>
    <x v="4"/>
    <x v="5"/>
    <x v="1"/>
    <n v="0"/>
  </r>
  <r>
    <x v="24"/>
    <x v="3"/>
    <x v="34"/>
    <x v="0"/>
    <x v="4"/>
    <x v="5"/>
    <x v="0"/>
    <n v="0"/>
  </r>
  <r>
    <x v="24"/>
    <x v="3"/>
    <x v="35"/>
    <x v="1"/>
    <x v="4"/>
    <x v="5"/>
    <x v="0"/>
    <n v="1"/>
  </r>
  <r>
    <x v="24"/>
    <x v="3"/>
    <x v="36"/>
    <x v="0"/>
    <x v="4"/>
    <x v="5"/>
    <x v="0"/>
    <n v="0"/>
  </r>
  <r>
    <x v="24"/>
    <x v="3"/>
    <x v="37"/>
    <x v="0"/>
    <x v="4"/>
    <x v="5"/>
    <x v="0"/>
    <n v="0"/>
  </r>
  <r>
    <x v="24"/>
    <x v="3"/>
    <x v="38"/>
    <x v="0"/>
    <x v="4"/>
    <x v="5"/>
    <x v="0"/>
    <n v="0"/>
  </r>
  <r>
    <x v="24"/>
    <x v="3"/>
    <x v="39"/>
    <x v="0"/>
    <x v="4"/>
    <x v="5"/>
    <x v="0"/>
    <n v="0"/>
  </r>
  <r>
    <x v="24"/>
    <x v="3"/>
    <x v="40"/>
    <x v="0"/>
    <x v="4"/>
    <x v="5"/>
    <x v="1"/>
    <n v="0"/>
  </r>
  <r>
    <x v="24"/>
    <x v="3"/>
    <x v="41"/>
    <x v="0"/>
    <x v="4"/>
    <x v="5"/>
    <x v="1"/>
    <n v="0"/>
  </r>
  <r>
    <x v="24"/>
    <x v="3"/>
    <x v="42"/>
    <x v="0"/>
    <x v="4"/>
    <x v="5"/>
    <x v="1"/>
    <n v="0"/>
  </r>
  <r>
    <x v="24"/>
    <x v="3"/>
    <x v="43"/>
    <x v="1"/>
    <x v="4"/>
    <x v="5"/>
    <x v="1"/>
    <n v="1"/>
  </r>
  <r>
    <x v="24"/>
    <x v="3"/>
    <x v="44"/>
    <x v="0"/>
    <x v="4"/>
    <x v="5"/>
    <x v="1"/>
    <n v="0"/>
  </r>
  <r>
    <x v="24"/>
    <x v="4"/>
    <x v="45"/>
    <x v="0"/>
    <x v="4"/>
    <x v="5"/>
    <x v="0"/>
    <n v="0"/>
  </r>
  <r>
    <x v="24"/>
    <x v="4"/>
    <x v="46"/>
    <x v="0"/>
    <x v="4"/>
    <x v="5"/>
    <x v="0"/>
    <n v="0"/>
  </r>
  <r>
    <x v="24"/>
    <x v="4"/>
    <x v="47"/>
    <x v="0"/>
    <x v="4"/>
    <x v="5"/>
    <x v="0"/>
    <n v="0"/>
  </r>
  <r>
    <x v="24"/>
    <x v="4"/>
    <x v="48"/>
    <x v="1"/>
    <x v="4"/>
    <x v="5"/>
    <x v="0"/>
    <n v="1"/>
  </r>
  <r>
    <x v="24"/>
    <x v="4"/>
    <x v="49"/>
    <x v="0"/>
    <x v="4"/>
    <x v="5"/>
    <x v="0"/>
    <n v="0"/>
  </r>
  <r>
    <x v="24"/>
    <x v="4"/>
    <x v="50"/>
    <x v="0"/>
    <x v="4"/>
    <x v="5"/>
    <x v="0"/>
    <n v="0"/>
  </r>
  <r>
    <x v="24"/>
    <x v="4"/>
    <x v="51"/>
    <x v="1"/>
    <x v="4"/>
    <x v="5"/>
    <x v="1"/>
    <n v="1"/>
  </r>
  <r>
    <x v="24"/>
    <x v="4"/>
    <x v="52"/>
    <x v="0"/>
    <x v="4"/>
    <x v="5"/>
    <x v="1"/>
    <n v="0"/>
  </r>
  <r>
    <x v="24"/>
    <x v="4"/>
    <x v="53"/>
    <x v="0"/>
    <x v="4"/>
    <x v="5"/>
    <x v="1"/>
    <n v="0"/>
  </r>
  <r>
    <x v="24"/>
    <x v="4"/>
    <x v="54"/>
    <x v="0"/>
    <x v="4"/>
    <x v="5"/>
    <x v="1"/>
    <n v="0"/>
  </r>
  <r>
    <x v="24"/>
    <x v="5"/>
    <x v="55"/>
    <x v="1"/>
    <x v="4"/>
    <x v="5"/>
    <x v="0"/>
    <n v="1"/>
  </r>
  <r>
    <x v="24"/>
    <x v="5"/>
    <x v="56"/>
    <x v="0"/>
    <x v="4"/>
    <x v="5"/>
    <x v="0"/>
    <n v="0"/>
  </r>
  <r>
    <x v="24"/>
    <x v="5"/>
    <x v="57"/>
    <x v="0"/>
    <x v="4"/>
    <x v="5"/>
    <x v="0"/>
    <n v="0"/>
  </r>
  <r>
    <x v="24"/>
    <x v="5"/>
    <x v="58"/>
    <x v="0"/>
    <x v="4"/>
    <x v="5"/>
    <x v="0"/>
    <n v="0"/>
  </r>
  <r>
    <x v="24"/>
    <x v="5"/>
    <x v="59"/>
    <x v="0"/>
    <x v="4"/>
    <x v="5"/>
    <x v="0"/>
    <n v="0"/>
  </r>
  <r>
    <x v="24"/>
    <x v="5"/>
    <x v="60"/>
    <x v="0"/>
    <x v="4"/>
    <x v="5"/>
    <x v="0"/>
    <n v="0"/>
  </r>
  <r>
    <x v="24"/>
    <x v="5"/>
    <x v="61"/>
    <x v="0"/>
    <x v="4"/>
    <x v="5"/>
    <x v="1"/>
    <n v="0"/>
  </r>
  <r>
    <x v="24"/>
    <x v="5"/>
    <x v="62"/>
    <x v="0"/>
    <x v="4"/>
    <x v="5"/>
    <x v="1"/>
    <n v="0"/>
  </r>
  <r>
    <x v="24"/>
    <x v="5"/>
    <x v="63"/>
    <x v="0"/>
    <x v="4"/>
    <x v="5"/>
    <x v="1"/>
    <n v="0"/>
  </r>
  <r>
    <x v="24"/>
    <x v="6"/>
    <x v="64"/>
    <x v="1"/>
    <x v="4"/>
    <x v="5"/>
    <x v="0"/>
    <n v="1"/>
  </r>
  <r>
    <x v="24"/>
    <x v="6"/>
    <x v="65"/>
    <x v="0"/>
    <x v="4"/>
    <x v="5"/>
    <x v="0"/>
    <n v="0"/>
  </r>
  <r>
    <x v="24"/>
    <x v="6"/>
    <x v="66"/>
    <x v="0"/>
    <x v="4"/>
    <x v="5"/>
    <x v="0"/>
    <n v="0"/>
  </r>
  <r>
    <x v="24"/>
    <x v="6"/>
    <x v="67"/>
    <x v="0"/>
    <x v="4"/>
    <x v="5"/>
    <x v="0"/>
    <n v="0"/>
  </r>
  <r>
    <x v="24"/>
    <x v="6"/>
    <x v="68"/>
    <x v="0"/>
    <x v="4"/>
    <x v="5"/>
    <x v="0"/>
    <n v="0"/>
  </r>
  <r>
    <x v="24"/>
    <x v="6"/>
    <x v="69"/>
    <x v="0"/>
    <x v="4"/>
    <x v="5"/>
    <x v="0"/>
    <n v="0"/>
  </r>
  <r>
    <x v="24"/>
    <x v="6"/>
    <x v="70"/>
    <x v="0"/>
    <x v="4"/>
    <x v="5"/>
    <x v="1"/>
    <n v="0"/>
  </r>
  <r>
    <x v="24"/>
    <x v="6"/>
    <x v="71"/>
    <x v="0"/>
    <x v="4"/>
    <x v="5"/>
    <x v="1"/>
    <n v="0"/>
  </r>
  <r>
    <x v="24"/>
    <x v="6"/>
    <x v="72"/>
    <x v="0"/>
    <x v="4"/>
    <x v="5"/>
    <x v="1"/>
    <n v="0"/>
  </r>
  <r>
    <x v="24"/>
    <x v="6"/>
    <x v="73"/>
    <x v="0"/>
    <x v="4"/>
    <x v="5"/>
    <x v="1"/>
    <n v="0"/>
  </r>
  <r>
    <x v="24"/>
    <x v="7"/>
    <x v="74"/>
    <x v="1"/>
    <x v="4"/>
    <x v="5"/>
    <x v="0"/>
    <n v="1"/>
  </r>
  <r>
    <x v="24"/>
    <x v="7"/>
    <x v="75"/>
    <x v="0"/>
    <x v="4"/>
    <x v="5"/>
    <x v="0"/>
    <n v="0"/>
  </r>
  <r>
    <x v="24"/>
    <x v="7"/>
    <x v="76"/>
    <x v="0"/>
    <x v="4"/>
    <x v="5"/>
    <x v="0"/>
    <n v="0"/>
  </r>
  <r>
    <x v="24"/>
    <x v="7"/>
    <x v="77"/>
    <x v="0"/>
    <x v="4"/>
    <x v="5"/>
    <x v="0"/>
    <n v="0"/>
  </r>
  <r>
    <x v="24"/>
    <x v="7"/>
    <x v="78"/>
    <x v="0"/>
    <x v="4"/>
    <x v="5"/>
    <x v="0"/>
    <n v="0"/>
  </r>
  <r>
    <x v="24"/>
    <x v="7"/>
    <x v="79"/>
    <x v="0"/>
    <x v="4"/>
    <x v="5"/>
    <x v="0"/>
    <n v="0"/>
  </r>
  <r>
    <x v="24"/>
    <x v="7"/>
    <x v="80"/>
    <x v="0"/>
    <x v="4"/>
    <x v="5"/>
    <x v="1"/>
    <n v="0"/>
  </r>
  <r>
    <x v="24"/>
    <x v="7"/>
    <x v="81"/>
    <x v="0"/>
    <x v="4"/>
    <x v="5"/>
    <x v="1"/>
    <n v="0"/>
  </r>
  <r>
    <x v="24"/>
    <x v="7"/>
    <x v="82"/>
    <x v="0"/>
    <x v="4"/>
    <x v="5"/>
    <x v="1"/>
    <n v="0"/>
  </r>
  <r>
    <x v="24"/>
    <x v="7"/>
    <x v="83"/>
    <x v="0"/>
    <x v="4"/>
    <x v="5"/>
    <x v="1"/>
    <n v="0"/>
  </r>
  <r>
    <x v="24"/>
    <x v="8"/>
    <x v="84"/>
    <x v="1"/>
    <x v="4"/>
    <x v="5"/>
    <x v="0"/>
    <n v="1"/>
  </r>
  <r>
    <x v="24"/>
    <x v="8"/>
    <x v="85"/>
    <x v="0"/>
    <x v="4"/>
    <x v="5"/>
    <x v="0"/>
    <n v="0"/>
  </r>
  <r>
    <x v="24"/>
    <x v="8"/>
    <x v="86"/>
    <x v="0"/>
    <x v="4"/>
    <x v="5"/>
    <x v="1"/>
    <n v="0"/>
  </r>
  <r>
    <x v="24"/>
    <x v="8"/>
    <x v="87"/>
    <x v="0"/>
    <x v="4"/>
    <x v="5"/>
    <x v="1"/>
    <n v="0"/>
  </r>
  <r>
    <x v="24"/>
    <x v="8"/>
    <x v="88"/>
    <x v="0"/>
    <x v="4"/>
    <x v="5"/>
    <x v="1"/>
    <n v="0"/>
  </r>
  <r>
    <x v="24"/>
    <x v="8"/>
    <x v="89"/>
    <x v="0"/>
    <x v="4"/>
    <x v="5"/>
    <x v="1"/>
    <n v="0"/>
  </r>
  <r>
    <x v="24"/>
    <x v="8"/>
    <x v="90"/>
    <x v="0"/>
    <x v="4"/>
    <x v="5"/>
    <x v="1"/>
    <n v="0"/>
  </r>
  <r>
    <x v="24"/>
    <x v="8"/>
    <x v="91"/>
    <x v="0"/>
    <x v="4"/>
    <x v="5"/>
    <x v="1"/>
    <n v="0"/>
  </r>
  <r>
    <x v="25"/>
    <x v="0"/>
    <x v="0"/>
    <x v="0"/>
    <x v="1"/>
    <x v="1"/>
    <x v="0"/>
    <n v="0"/>
  </r>
  <r>
    <x v="25"/>
    <x v="0"/>
    <x v="1"/>
    <x v="1"/>
    <x v="1"/>
    <x v="1"/>
    <x v="0"/>
    <n v="1"/>
  </r>
  <r>
    <x v="25"/>
    <x v="0"/>
    <x v="2"/>
    <x v="0"/>
    <x v="1"/>
    <x v="1"/>
    <x v="0"/>
    <n v="0"/>
  </r>
  <r>
    <x v="25"/>
    <x v="0"/>
    <x v="3"/>
    <x v="0"/>
    <x v="1"/>
    <x v="1"/>
    <x v="0"/>
    <n v="0"/>
  </r>
  <r>
    <x v="25"/>
    <x v="0"/>
    <x v="4"/>
    <x v="0"/>
    <x v="1"/>
    <x v="1"/>
    <x v="0"/>
    <n v="0"/>
  </r>
  <r>
    <x v="25"/>
    <x v="0"/>
    <x v="5"/>
    <x v="0"/>
    <x v="1"/>
    <x v="1"/>
    <x v="0"/>
    <n v="0"/>
  </r>
  <r>
    <x v="25"/>
    <x v="0"/>
    <x v="6"/>
    <x v="1"/>
    <x v="1"/>
    <x v="1"/>
    <x v="1"/>
    <n v="1"/>
  </r>
  <r>
    <x v="25"/>
    <x v="0"/>
    <x v="7"/>
    <x v="1"/>
    <x v="1"/>
    <x v="1"/>
    <x v="1"/>
    <n v="1"/>
  </r>
  <r>
    <x v="25"/>
    <x v="0"/>
    <x v="8"/>
    <x v="0"/>
    <x v="1"/>
    <x v="1"/>
    <x v="1"/>
    <n v="0"/>
  </r>
  <r>
    <x v="25"/>
    <x v="0"/>
    <x v="9"/>
    <x v="1"/>
    <x v="1"/>
    <x v="1"/>
    <x v="1"/>
    <n v="1"/>
  </r>
  <r>
    <x v="25"/>
    <x v="0"/>
    <x v="10"/>
    <x v="0"/>
    <x v="1"/>
    <x v="1"/>
    <x v="1"/>
    <n v="0"/>
  </r>
  <r>
    <x v="25"/>
    <x v="1"/>
    <x v="11"/>
    <x v="0"/>
    <x v="1"/>
    <x v="1"/>
    <x v="0"/>
    <n v="0"/>
  </r>
  <r>
    <x v="25"/>
    <x v="1"/>
    <x v="12"/>
    <x v="1"/>
    <x v="1"/>
    <x v="1"/>
    <x v="0"/>
    <n v="1"/>
  </r>
  <r>
    <x v="25"/>
    <x v="1"/>
    <x v="13"/>
    <x v="0"/>
    <x v="1"/>
    <x v="1"/>
    <x v="0"/>
    <n v="0"/>
  </r>
  <r>
    <x v="25"/>
    <x v="1"/>
    <x v="14"/>
    <x v="0"/>
    <x v="1"/>
    <x v="1"/>
    <x v="0"/>
    <n v="0"/>
  </r>
  <r>
    <x v="25"/>
    <x v="1"/>
    <x v="15"/>
    <x v="0"/>
    <x v="1"/>
    <x v="1"/>
    <x v="0"/>
    <n v="0"/>
  </r>
  <r>
    <x v="25"/>
    <x v="1"/>
    <x v="16"/>
    <x v="0"/>
    <x v="1"/>
    <x v="1"/>
    <x v="0"/>
    <n v="0"/>
  </r>
  <r>
    <x v="25"/>
    <x v="1"/>
    <x v="17"/>
    <x v="0"/>
    <x v="1"/>
    <x v="1"/>
    <x v="1"/>
    <n v="0"/>
  </r>
  <r>
    <x v="25"/>
    <x v="1"/>
    <x v="18"/>
    <x v="0"/>
    <x v="1"/>
    <x v="1"/>
    <x v="1"/>
    <n v="0"/>
  </r>
  <r>
    <x v="25"/>
    <x v="1"/>
    <x v="19"/>
    <x v="0"/>
    <x v="1"/>
    <x v="1"/>
    <x v="1"/>
    <n v="0"/>
  </r>
  <r>
    <x v="25"/>
    <x v="1"/>
    <x v="20"/>
    <x v="0"/>
    <x v="1"/>
    <x v="1"/>
    <x v="1"/>
    <n v="0"/>
  </r>
  <r>
    <x v="25"/>
    <x v="1"/>
    <x v="21"/>
    <x v="1"/>
    <x v="1"/>
    <x v="1"/>
    <x v="1"/>
    <n v="1"/>
  </r>
  <r>
    <x v="25"/>
    <x v="1"/>
    <x v="22"/>
    <x v="0"/>
    <x v="1"/>
    <x v="1"/>
    <x v="1"/>
    <n v="0"/>
  </r>
  <r>
    <x v="25"/>
    <x v="1"/>
    <x v="23"/>
    <x v="0"/>
    <x v="1"/>
    <x v="1"/>
    <x v="1"/>
    <n v="0"/>
  </r>
  <r>
    <x v="25"/>
    <x v="2"/>
    <x v="24"/>
    <x v="0"/>
    <x v="1"/>
    <x v="1"/>
    <x v="0"/>
    <n v="0"/>
  </r>
  <r>
    <x v="25"/>
    <x v="2"/>
    <x v="25"/>
    <x v="1"/>
    <x v="1"/>
    <x v="1"/>
    <x v="0"/>
    <n v="1"/>
  </r>
  <r>
    <x v="25"/>
    <x v="2"/>
    <x v="26"/>
    <x v="0"/>
    <x v="1"/>
    <x v="1"/>
    <x v="0"/>
    <n v="0"/>
  </r>
  <r>
    <x v="25"/>
    <x v="2"/>
    <x v="27"/>
    <x v="0"/>
    <x v="1"/>
    <x v="1"/>
    <x v="0"/>
    <n v="0"/>
  </r>
  <r>
    <x v="25"/>
    <x v="2"/>
    <x v="28"/>
    <x v="0"/>
    <x v="1"/>
    <x v="1"/>
    <x v="0"/>
    <n v="0"/>
  </r>
  <r>
    <x v="25"/>
    <x v="2"/>
    <x v="29"/>
    <x v="0"/>
    <x v="1"/>
    <x v="1"/>
    <x v="0"/>
    <n v="0"/>
  </r>
  <r>
    <x v="25"/>
    <x v="2"/>
    <x v="30"/>
    <x v="1"/>
    <x v="1"/>
    <x v="1"/>
    <x v="1"/>
    <n v="1"/>
  </r>
  <r>
    <x v="25"/>
    <x v="2"/>
    <x v="31"/>
    <x v="1"/>
    <x v="1"/>
    <x v="1"/>
    <x v="1"/>
    <n v="1"/>
  </r>
  <r>
    <x v="25"/>
    <x v="2"/>
    <x v="32"/>
    <x v="0"/>
    <x v="1"/>
    <x v="1"/>
    <x v="1"/>
    <n v="0"/>
  </r>
  <r>
    <x v="25"/>
    <x v="2"/>
    <x v="33"/>
    <x v="0"/>
    <x v="1"/>
    <x v="1"/>
    <x v="1"/>
    <n v="0"/>
  </r>
  <r>
    <x v="25"/>
    <x v="3"/>
    <x v="34"/>
    <x v="0"/>
    <x v="1"/>
    <x v="1"/>
    <x v="0"/>
    <n v="0"/>
  </r>
  <r>
    <x v="25"/>
    <x v="3"/>
    <x v="35"/>
    <x v="1"/>
    <x v="1"/>
    <x v="1"/>
    <x v="0"/>
    <n v="1"/>
  </r>
  <r>
    <x v="25"/>
    <x v="3"/>
    <x v="36"/>
    <x v="0"/>
    <x v="1"/>
    <x v="1"/>
    <x v="0"/>
    <n v="0"/>
  </r>
  <r>
    <x v="25"/>
    <x v="3"/>
    <x v="37"/>
    <x v="0"/>
    <x v="1"/>
    <x v="1"/>
    <x v="0"/>
    <n v="0"/>
  </r>
  <r>
    <x v="25"/>
    <x v="3"/>
    <x v="38"/>
    <x v="0"/>
    <x v="1"/>
    <x v="1"/>
    <x v="0"/>
    <n v="0"/>
  </r>
  <r>
    <x v="25"/>
    <x v="3"/>
    <x v="39"/>
    <x v="0"/>
    <x v="1"/>
    <x v="1"/>
    <x v="0"/>
    <n v="0"/>
  </r>
  <r>
    <x v="25"/>
    <x v="3"/>
    <x v="40"/>
    <x v="1"/>
    <x v="1"/>
    <x v="1"/>
    <x v="1"/>
    <n v="1"/>
  </r>
  <r>
    <x v="25"/>
    <x v="3"/>
    <x v="41"/>
    <x v="0"/>
    <x v="1"/>
    <x v="1"/>
    <x v="1"/>
    <n v="0"/>
  </r>
  <r>
    <x v="25"/>
    <x v="3"/>
    <x v="42"/>
    <x v="0"/>
    <x v="1"/>
    <x v="1"/>
    <x v="1"/>
    <n v="0"/>
  </r>
  <r>
    <x v="25"/>
    <x v="3"/>
    <x v="43"/>
    <x v="0"/>
    <x v="1"/>
    <x v="1"/>
    <x v="1"/>
    <n v="0"/>
  </r>
  <r>
    <x v="25"/>
    <x v="3"/>
    <x v="44"/>
    <x v="0"/>
    <x v="1"/>
    <x v="1"/>
    <x v="1"/>
    <n v="0"/>
  </r>
  <r>
    <x v="25"/>
    <x v="4"/>
    <x v="45"/>
    <x v="0"/>
    <x v="1"/>
    <x v="1"/>
    <x v="0"/>
    <n v="0"/>
  </r>
  <r>
    <x v="25"/>
    <x v="4"/>
    <x v="46"/>
    <x v="1"/>
    <x v="1"/>
    <x v="1"/>
    <x v="0"/>
    <n v="1"/>
  </r>
  <r>
    <x v="25"/>
    <x v="4"/>
    <x v="47"/>
    <x v="0"/>
    <x v="1"/>
    <x v="1"/>
    <x v="0"/>
    <n v="0"/>
  </r>
  <r>
    <x v="25"/>
    <x v="4"/>
    <x v="48"/>
    <x v="0"/>
    <x v="1"/>
    <x v="1"/>
    <x v="0"/>
    <n v="0"/>
  </r>
  <r>
    <x v="25"/>
    <x v="4"/>
    <x v="49"/>
    <x v="0"/>
    <x v="1"/>
    <x v="1"/>
    <x v="0"/>
    <n v="0"/>
  </r>
  <r>
    <x v="25"/>
    <x v="4"/>
    <x v="50"/>
    <x v="0"/>
    <x v="1"/>
    <x v="1"/>
    <x v="0"/>
    <n v="0"/>
  </r>
  <r>
    <x v="25"/>
    <x v="4"/>
    <x v="51"/>
    <x v="0"/>
    <x v="1"/>
    <x v="1"/>
    <x v="1"/>
    <n v="0"/>
  </r>
  <r>
    <x v="25"/>
    <x v="4"/>
    <x v="52"/>
    <x v="0"/>
    <x v="1"/>
    <x v="1"/>
    <x v="1"/>
    <n v="0"/>
  </r>
  <r>
    <x v="25"/>
    <x v="4"/>
    <x v="53"/>
    <x v="1"/>
    <x v="1"/>
    <x v="1"/>
    <x v="1"/>
    <n v="1"/>
  </r>
  <r>
    <x v="25"/>
    <x v="4"/>
    <x v="54"/>
    <x v="0"/>
    <x v="1"/>
    <x v="1"/>
    <x v="1"/>
    <n v="0"/>
  </r>
  <r>
    <x v="25"/>
    <x v="5"/>
    <x v="55"/>
    <x v="0"/>
    <x v="1"/>
    <x v="1"/>
    <x v="0"/>
    <n v="0"/>
  </r>
  <r>
    <x v="25"/>
    <x v="5"/>
    <x v="56"/>
    <x v="1"/>
    <x v="1"/>
    <x v="1"/>
    <x v="0"/>
    <n v="1"/>
  </r>
  <r>
    <x v="25"/>
    <x v="5"/>
    <x v="57"/>
    <x v="0"/>
    <x v="1"/>
    <x v="1"/>
    <x v="0"/>
    <n v="0"/>
  </r>
  <r>
    <x v="25"/>
    <x v="5"/>
    <x v="58"/>
    <x v="0"/>
    <x v="1"/>
    <x v="1"/>
    <x v="0"/>
    <n v="0"/>
  </r>
  <r>
    <x v="25"/>
    <x v="5"/>
    <x v="59"/>
    <x v="0"/>
    <x v="1"/>
    <x v="1"/>
    <x v="0"/>
    <n v="0"/>
  </r>
  <r>
    <x v="25"/>
    <x v="5"/>
    <x v="60"/>
    <x v="0"/>
    <x v="1"/>
    <x v="1"/>
    <x v="0"/>
    <n v="0"/>
  </r>
  <r>
    <x v="25"/>
    <x v="5"/>
    <x v="61"/>
    <x v="1"/>
    <x v="1"/>
    <x v="1"/>
    <x v="1"/>
    <n v="1"/>
  </r>
  <r>
    <x v="25"/>
    <x v="5"/>
    <x v="62"/>
    <x v="1"/>
    <x v="1"/>
    <x v="1"/>
    <x v="1"/>
    <n v="1"/>
  </r>
  <r>
    <x v="25"/>
    <x v="5"/>
    <x v="63"/>
    <x v="1"/>
    <x v="1"/>
    <x v="1"/>
    <x v="1"/>
    <n v="1"/>
  </r>
  <r>
    <x v="25"/>
    <x v="6"/>
    <x v="64"/>
    <x v="0"/>
    <x v="1"/>
    <x v="1"/>
    <x v="0"/>
    <n v="0"/>
  </r>
  <r>
    <x v="25"/>
    <x v="6"/>
    <x v="65"/>
    <x v="1"/>
    <x v="1"/>
    <x v="1"/>
    <x v="0"/>
    <n v="1"/>
  </r>
  <r>
    <x v="25"/>
    <x v="6"/>
    <x v="66"/>
    <x v="0"/>
    <x v="1"/>
    <x v="1"/>
    <x v="0"/>
    <n v="0"/>
  </r>
  <r>
    <x v="25"/>
    <x v="6"/>
    <x v="67"/>
    <x v="0"/>
    <x v="1"/>
    <x v="1"/>
    <x v="0"/>
    <n v="0"/>
  </r>
  <r>
    <x v="25"/>
    <x v="6"/>
    <x v="68"/>
    <x v="0"/>
    <x v="1"/>
    <x v="1"/>
    <x v="0"/>
    <n v="0"/>
  </r>
  <r>
    <x v="25"/>
    <x v="6"/>
    <x v="69"/>
    <x v="0"/>
    <x v="1"/>
    <x v="1"/>
    <x v="0"/>
    <n v="0"/>
  </r>
  <r>
    <x v="25"/>
    <x v="6"/>
    <x v="70"/>
    <x v="1"/>
    <x v="1"/>
    <x v="1"/>
    <x v="1"/>
    <n v="1"/>
  </r>
  <r>
    <x v="25"/>
    <x v="6"/>
    <x v="71"/>
    <x v="0"/>
    <x v="1"/>
    <x v="1"/>
    <x v="1"/>
    <n v="0"/>
  </r>
  <r>
    <x v="25"/>
    <x v="6"/>
    <x v="72"/>
    <x v="0"/>
    <x v="1"/>
    <x v="1"/>
    <x v="1"/>
    <n v="0"/>
  </r>
  <r>
    <x v="25"/>
    <x v="6"/>
    <x v="73"/>
    <x v="1"/>
    <x v="1"/>
    <x v="1"/>
    <x v="1"/>
    <n v="1"/>
  </r>
  <r>
    <x v="25"/>
    <x v="7"/>
    <x v="74"/>
    <x v="0"/>
    <x v="1"/>
    <x v="1"/>
    <x v="0"/>
    <n v="0"/>
  </r>
  <r>
    <x v="25"/>
    <x v="7"/>
    <x v="75"/>
    <x v="1"/>
    <x v="1"/>
    <x v="1"/>
    <x v="0"/>
    <n v="1"/>
  </r>
  <r>
    <x v="25"/>
    <x v="7"/>
    <x v="76"/>
    <x v="0"/>
    <x v="1"/>
    <x v="1"/>
    <x v="0"/>
    <n v="0"/>
  </r>
  <r>
    <x v="25"/>
    <x v="7"/>
    <x v="77"/>
    <x v="0"/>
    <x v="1"/>
    <x v="1"/>
    <x v="0"/>
    <n v="0"/>
  </r>
  <r>
    <x v="25"/>
    <x v="7"/>
    <x v="78"/>
    <x v="0"/>
    <x v="1"/>
    <x v="1"/>
    <x v="0"/>
    <n v="0"/>
  </r>
  <r>
    <x v="25"/>
    <x v="7"/>
    <x v="79"/>
    <x v="0"/>
    <x v="1"/>
    <x v="1"/>
    <x v="0"/>
    <n v="0"/>
  </r>
  <r>
    <x v="25"/>
    <x v="7"/>
    <x v="80"/>
    <x v="1"/>
    <x v="1"/>
    <x v="1"/>
    <x v="1"/>
    <n v="1"/>
  </r>
  <r>
    <x v="25"/>
    <x v="7"/>
    <x v="81"/>
    <x v="0"/>
    <x v="1"/>
    <x v="1"/>
    <x v="1"/>
    <n v="0"/>
  </r>
  <r>
    <x v="25"/>
    <x v="7"/>
    <x v="82"/>
    <x v="1"/>
    <x v="1"/>
    <x v="1"/>
    <x v="1"/>
    <n v="1"/>
  </r>
  <r>
    <x v="25"/>
    <x v="7"/>
    <x v="83"/>
    <x v="0"/>
    <x v="1"/>
    <x v="1"/>
    <x v="1"/>
    <n v="0"/>
  </r>
  <r>
    <x v="25"/>
    <x v="8"/>
    <x v="84"/>
    <x v="0"/>
    <x v="1"/>
    <x v="1"/>
    <x v="0"/>
    <n v="0"/>
  </r>
  <r>
    <x v="25"/>
    <x v="8"/>
    <x v="85"/>
    <x v="1"/>
    <x v="1"/>
    <x v="1"/>
    <x v="0"/>
    <n v="1"/>
  </r>
  <r>
    <x v="25"/>
    <x v="8"/>
    <x v="86"/>
    <x v="0"/>
    <x v="1"/>
    <x v="1"/>
    <x v="1"/>
    <n v="0"/>
  </r>
  <r>
    <x v="25"/>
    <x v="8"/>
    <x v="87"/>
    <x v="0"/>
    <x v="1"/>
    <x v="1"/>
    <x v="1"/>
    <n v="0"/>
  </r>
  <r>
    <x v="25"/>
    <x v="8"/>
    <x v="88"/>
    <x v="0"/>
    <x v="1"/>
    <x v="1"/>
    <x v="1"/>
    <n v="0"/>
  </r>
  <r>
    <x v="25"/>
    <x v="8"/>
    <x v="89"/>
    <x v="0"/>
    <x v="1"/>
    <x v="1"/>
    <x v="1"/>
    <n v="0"/>
  </r>
  <r>
    <x v="25"/>
    <x v="8"/>
    <x v="90"/>
    <x v="0"/>
    <x v="1"/>
    <x v="1"/>
    <x v="1"/>
    <n v="0"/>
  </r>
  <r>
    <x v="25"/>
    <x v="8"/>
    <x v="91"/>
    <x v="0"/>
    <x v="1"/>
    <x v="1"/>
    <x v="1"/>
    <n v="0"/>
  </r>
  <r>
    <x v="26"/>
    <x v="0"/>
    <x v="0"/>
    <x v="0"/>
    <x v="1"/>
    <x v="1"/>
    <x v="0"/>
    <n v="0"/>
  </r>
  <r>
    <x v="26"/>
    <x v="0"/>
    <x v="1"/>
    <x v="1"/>
    <x v="1"/>
    <x v="1"/>
    <x v="0"/>
    <n v="1"/>
  </r>
  <r>
    <x v="26"/>
    <x v="0"/>
    <x v="2"/>
    <x v="0"/>
    <x v="1"/>
    <x v="1"/>
    <x v="0"/>
    <n v="0"/>
  </r>
  <r>
    <x v="26"/>
    <x v="0"/>
    <x v="3"/>
    <x v="0"/>
    <x v="1"/>
    <x v="1"/>
    <x v="0"/>
    <n v="0"/>
  </r>
  <r>
    <x v="26"/>
    <x v="0"/>
    <x v="4"/>
    <x v="0"/>
    <x v="1"/>
    <x v="1"/>
    <x v="0"/>
    <n v="0"/>
  </r>
  <r>
    <x v="26"/>
    <x v="0"/>
    <x v="5"/>
    <x v="0"/>
    <x v="1"/>
    <x v="1"/>
    <x v="0"/>
    <n v="0"/>
  </r>
  <r>
    <x v="26"/>
    <x v="0"/>
    <x v="6"/>
    <x v="1"/>
    <x v="1"/>
    <x v="1"/>
    <x v="1"/>
    <n v="1"/>
  </r>
  <r>
    <x v="26"/>
    <x v="0"/>
    <x v="7"/>
    <x v="1"/>
    <x v="1"/>
    <x v="1"/>
    <x v="1"/>
    <n v="1"/>
  </r>
  <r>
    <x v="26"/>
    <x v="0"/>
    <x v="8"/>
    <x v="1"/>
    <x v="1"/>
    <x v="1"/>
    <x v="1"/>
    <n v="1"/>
  </r>
  <r>
    <x v="26"/>
    <x v="0"/>
    <x v="9"/>
    <x v="0"/>
    <x v="1"/>
    <x v="1"/>
    <x v="1"/>
    <n v="0"/>
  </r>
  <r>
    <x v="26"/>
    <x v="0"/>
    <x v="10"/>
    <x v="0"/>
    <x v="1"/>
    <x v="1"/>
    <x v="1"/>
    <n v="0"/>
  </r>
  <r>
    <x v="26"/>
    <x v="1"/>
    <x v="11"/>
    <x v="0"/>
    <x v="1"/>
    <x v="1"/>
    <x v="0"/>
    <n v="0"/>
  </r>
  <r>
    <x v="26"/>
    <x v="1"/>
    <x v="12"/>
    <x v="1"/>
    <x v="1"/>
    <x v="1"/>
    <x v="0"/>
    <n v="1"/>
  </r>
  <r>
    <x v="26"/>
    <x v="1"/>
    <x v="13"/>
    <x v="0"/>
    <x v="1"/>
    <x v="1"/>
    <x v="0"/>
    <n v="0"/>
  </r>
  <r>
    <x v="26"/>
    <x v="1"/>
    <x v="14"/>
    <x v="0"/>
    <x v="1"/>
    <x v="1"/>
    <x v="0"/>
    <n v="0"/>
  </r>
  <r>
    <x v="26"/>
    <x v="1"/>
    <x v="15"/>
    <x v="0"/>
    <x v="1"/>
    <x v="1"/>
    <x v="0"/>
    <n v="0"/>
  </r>
  <r>
    <x v="26"/>
    <x v="1"/>
    <x v="16"/>
    <x v="0"/>
    <x v="1"/>
    <x v="1"/>
    <x v="0"/>
    <n v="0"/>
  </r>
  <r>
    <x v="26"/>
    <x v="1"/>
    <x v="17"/>
    <x v="0"/>
    <x v="1"/>
    <x v="1"/>
    <x v="1"/>
    <n v="0"/>
  </r>
  <r>
    <x v="26"/>
    <x v="1"/>
    <x v="18"/>
    <x v="0"/>
    <x v="1"/>
    <x v="1"/>
    <x v="1"/>
    <n v="0"/>
  </r>
  <r>
    <x v="26"/>
    <x v="1"/>
    <x v="19"/>
    <x v="0"/>
    <x v="1"/>
    <x v="1"/>
    <x v="1"/>
    <n v="0"/>
  </r>
  <r>
    <x v="26"/>
    <x v="1"/>
    <x v="20"/>
    <x v="0"/>
    <x v="1"/>
    <x v="1"/>
    <x v="1"/>
    <n v="0"/>
  </r>
  <r>
    <x v="26"/>
    <x v="1"/>
    <x v="21"/>
    <x v="1"/>
    <x v="1"/>
    <x v="1"/>
    <x v="1"/>
    <n v="1"/>
  </r>
  <r>
    <x v="26"/>
    <x v="1"/>
    <x v="22"/>
    <x v="1"/>
    <x v="1"/>
    <x v="1"/>
    <x v="1"/>
    <n v="1"/>
  </r>
  <r>
    <x v="26"/>
    <x v="1"/>
    <x v="23"/>
    <x v="0"/>
    <x v="1"/>
    <x v="1"/>
    <x v="1"/>
    <n v="0"/>
  </r>
  <r>
    <x v="26"/>
    <x v="2"/>
    <x v="24"/>
    <x v="0"/>
    <x v="1"/>
    <x v="1"/>
    <x v="0"/>
    <n v="0"/>
  </r>
  <r>
    <x v="26"/>
    <x v="2"/>
    <x v="25"/>
    <x v="0"/>
    <x v="1"/>
    <x v="1"/>
    <x v="0"/>
    <n v="0"/>
  </r>
  <r>
    <x v="26"/>
    <x v="2"/>
    <x v="26"/>
    <x v="1"/>
    <x v="1"/>
    <x v="1"/>
    <x v="0"/>
    <n v="1"/>
  </r>
  <r>
    <x v="26"/>
    <x v="2"/>
    <x v="27"/>
    <x v="0"/>
    <x v="1"/>
    <x v="1"/>
    <x v="0"/>
    <n v="0"/>
  </r>
  <r>
    <x v="26"/>
    <x v="2"/>
    <x v="28"/>
    <x v="0"/>
    <x v="1"/>
    <x v="1"/>
    <x v="0"/>
    <n v="0"/>
  </r>
  <r>
    <x v="26"/>
    <x v="2"/>
    <x v="29"/>
    <x v="0"/>
    <x v="1"/>
    <x v="1"/>
    <x v="0"/>
    <n v="0"/>
  </r>
  <r>
    <x v="26"/>
    <x v="2"/>
    <x v="30"/>
    <x v="1"/>
    <x v="1"/>
    <x v="1"/>
    <x v="1"/>
    <n v="1"/>
  </r>
  <r>
    <x v="26"/>
    <x v="2"/>
    <x v="31"/>
    <x v="0"/>
    <x v="1"/>
    <x v="1"/>
    <x v="1"/>
    <n v="0"/>
  </r>
  <r>
    <x v="26"/>
    <x v="2"/>
    <x v="32"/>
    <x v="1"/>
    <x v="1"/>
    <x v="1"/>
    <x v="1"/>
    <n v="1"/>
  </r>
  <r>
    <x v="26"/>
    <x v="2"/>
    <x v="33"/>
    <x v="1"/>
    <x v="1"/>
    <x v="1"/>
    <x v="1"/>
    <n v="1"/>
  </r>
  <r>
    <x v="26"/>
    <x v="3"/>
    <x v="34"/>
    <x v="0"/>
    <x v="1"/>
    <x v="1"/>
    <x v="0"/>
    <n v="0"/>
  </r>
  <r>
    <x v="26"/>
    <x v="3"/>
    <x v="35"/>
    <x v="1"/>
    <x v="1"/>
    <x v="1"/>
    <x v="0"/>
    <n v="1"/>
  </r>
  <r>
    <x v="26"/>
    <x v="3"/>
    <x v="36"/>
    <x v="0"/>
    <x v="1"/>
    <x v="1"/>
    <x v="0"/>
    <n v="0"/>
  </r>
  <r>
    <x v="26"/>
    <x v="3"/>
    <x v="37"/>
    <x v="0"/>
    <x v="1"/>
    <x v="1"/>
    <x v="0"/>
    <n v="0"/>
  </r>
  <r>
    <x v="26"/>
    <x v="3"/>
    <x v="38"/>
    <x v="0"/>
    <x v="1"/>
    <x v="1"/>
    <x v="0"/>
    <n v="0"/>
  </r>
  <r>
    <x v="26"/>
    <x v="3"/>
    <x v="39"/>
    <x v="0"/>
    <x v="1"/>
    <x v="1"/>
    <x v="0"/>
    <n v="0"/>
  </r>
  <r>
    <x v="26"/>
    <x v="3"/>
    <x v="40"/>
    <x v="1"/>
    <x v="1"/>
    <x v="1"/>
    <x v="1"/>
    <n v="1"/>
  </r>
  <r>
    <x v="26"/>
    <x v="3"/>
    <x v="41"/>
    <x v="1"/>
    <x v="1"/>
    <x v="1"/>
    <x v="1"/>
    <n v="1"/>
  </r>
  <r>
    <x v="26"/>
    <x v="3"/>
    <x v="42"/>
    <x v="0"/>
    <x v="1"/>
    <x v="1"/>
    <x v="1"/>
    <n v="0"/>
  </r>
  <r>
    <x v="26"/>
    <x v="3"/>
    <x v="43"/>
    <x v="0"/>
    <x v="1"/>
    <x v="1"/>
    <x v="1"/>
    <n v="0"/>
  </r>
  <r>
    <x v="26"/>
    <x v="3"/>
    <x v="44"/>
    <x v="0"/>
    <x v="1"/>
    <x v="1"/>
    <x v="1"/>
    <n v="0"/>
  </r>
  <r>
    <x v="26"/>
    <x v="4"/>
    <x v="45"/>
    <x v="0"/>
    <x v="1"/>
    <x v="1"/>
    <x v="0"/>
    <n v="0"/>
  </r>
  <r>
    <x v="26"/>
    <x v="4"/>
    <x v="46"/>
    <x v="1"/>
    <x v="1"/>
    <x v="1"/>
    <x v="0"/>
    <n v="1"/>
  </r>
  <r>
    <x v="26"/>
    <x v="4"/>
    <x v="47"/>
    <x v="0"/>
    <x v="1"/>
    <x v="1"/>
    <x v="0"/>
    <n v="0"/>
  </r>
  <r>
    <x v="26"/>
    <x v="4"/>
    <x v="48"/>
    <x v="0"/>
    <x v="1"/>
    <x v="1"/>
    <x v="0"/>
    <n v="0"/>
  </r>
  <r>
    <x v="26"/>
    <x v="4"/>
    <x v="49"/>
    <x v="0"/>
    <x v="1"/>
    <x v="1"/>
    <x v="0"/>
    <n v="0"/>
  </r>
  <r>
    <x v="26"/>
    <x v="4"/>
    <x v="50"/>
    <x v="0"/>
    <x v="1"/>
    <x v="1"/>
    <x v="0"/>
    <n v="0"/>
  </r>
  <r>
    <x v="26"/>
    <x v="4"/>
    <x v="51"/>
    <x v="0"/>
    <x v="1"/>
    <x v="1"/>
    <x v="1"/>
    <n v="0"/>
  </r>
  <r>
    <x v="26"/>
    <x v="4"/>
    <x v="52"/>
    <x v="0"/>
    <x v="1"/>
    <x v="1"/>
    <x v="1"/>
    <n v="0"/>
  </r>
  <r>
    <x v="26"/>
    <x v="4"/>
    <x v="53"/>
    <x v="0"/>
    <x v="1"/>
    <x v="1"/>
    <x v="1"/>
    <n v="0"/>
  </r>
  <r>
    <x v="26"/>
    <x v="4"/>
    <x v="54"/>
    <x v="1"/>
    <x v="1"/>
    <x v="1"/>
    <x v="1"/>
    <n v="1"/>
  </r>
  <r>
    <x v="26"/>
    <x v="5"/>
    <x v="55"/>
    <x v="0"/>
    <x v="1"/>
    <x v="1"/>
    <x v="0"/>
    <n v="0"/>
  </r>
  <r>
    <x v="26"/>
    <x v="5"/>
    <x v="56"/>
    <x v="1"/>
    <x v="1"/>
    <x v="1"/>
    <x v="0"/>
    <n v="1"/>
  </r>
  <r>
    <x v="26"/>
    <x v="5"/>
    <x v="57"/>
    <x v="0"/>
    <x v="1"/>
    <x v="1"/>
    <x v="0"/>
    <n v="0"/>
  </r>
  <r>
    <x v="26"/>
    <x v="5"/>
    <x v="58"/>
    <x v="0"/>
    <x v="1"/>
    <x v="1"/>
    <x v="0"/>
    <n v="0"/>
  </r>
  <r>
    <x v="26"/>
    <x v="5"/>
    <x v="59"/>
    <x v="0"/>
    <x v="1"/>
    <x v="1"/>
    <x v="0"/>
    <n v="0"/>
  </r>
  <r>
    <x v="26"/>
    <x v="5"/>
    <x v="60"/>
    <x v="0"/>
    <x v="1"/>
    <x v="1"/>
    <x v="0"/>
    <n v="0"/>
  </r>
  <r>
    <x v="26"/>
    <x v="5"/>
    <x v="61"/>
    <x v="1"/>
    <x v="1"/>
    <x v="1"/>
    <x v="1"/>
    <n v="1"/>
  </r>
  <r>
    <x v="26"/>
    <x v="5"/>
    <x v="62"/>
    <x v="0"/>
    <x v="1"/>
    <x v="1"/>
    <x v="1"/>
    <n v="0"/>
  </r>
  <r>
    <x v="26"/>
    <x v="5"/>
    <x v="63"/>
    <x v="1"/>
    <x v="1"/>
    <x v="1"/>
    <x v="1"/>
    <n v="1"/>
  </r>
  <r>
    <x v="26"/>
    <x v="6"/>
    <x v="64"/>
    <x v="0"/>
    <x v="1"/>
    <x v="1"/>
    <x v="0"/>
    <n v="0"/>
  </r>
  <r>
    <x v="26"/>
    <x v="6"/>
    <x v="65"/>
    <x v="1"/>
    <x v="1"/>
    <x v="1"/>
    <x v="0"/>
    <n v="1"/>
  </r>
  <r>
    <x v="26"/>
    <x v="6"/>
    <x v="66"/>
    <x v="0"/>
    <x v="1"/>
    <x v="1"/>
    <x v="0"/>
    <n v="0"/>
  </r>
  <r>
    <x v="26"/>
    <x v="6"/>
    <x v="67"/>
    <x v="0"/>
    <x v="1"/>
    <x v="1"/>
    <x v="0"/>
    <n v="0"/>
  </r>
  <r>
    <x v="26"/>
    <x v="6"/>
    <x v="68"/>
    <x v="0"/>
    <x v="1"/>
    <x v="1"/>
    <x v="0"/>
    <n v="0"/>
  </r>
  <r>
    <x v="26"/>
    <x v="6"/>
    <x v="69"/>
    <x v="0"/>
    <x v="1"/>
    <x v="1"/>
    <x v="0"/>
    <n v="0"/>
  </r>
  <r>
    <x v="26"/>
    <x v="6"/>
    <x v="70"/>
    <x v="1"/>
    <x v="1"/>
    <x v="1"/>
    <x v="1"/>
    <n v="1"/>
  </r>
  <r>
    <x v="26"/>
    <x v="6"/>
    <x v="71"/>
    <x v="0"/>
    <x v="1"/>
    <x v="1"/>
    <x v="1"/>
    <n v="0"/>
  </r>
  <r>
    <x v="26"/>
    <x v="6"/>
    <x v="72"/>
    <x v="0"/>
    <x v="1"/>
    <x v="1"/>
    <x v="1"/>
    <n v="0"/>
  </r>
  <r>
    <x v="26"/>
    <x v="6"/>
    <x v="73"/>
    <x v="0"/>
    <x v="1"/>
    <x v="1"/>
    <x v="1"/>
    <n v="0"/>
  </r>
  <r>
    <x v="26"/>
    <x v="7"/>
    <x v="74"/>
    <x v="0"/>
    <x v="1"/>
    <x v="1"/>
    <x v="0"/>
    <n v="0"/>
  </r>
  <r>
    <x v="26"/>
    <x v="7"/>
    <x v="75"/>
    <x v="1"/>
    <x v="1"/>
    <x v="1"/>
    <x v="0"/>
    <n v="1"/>
  </r>
  <r>
    <x v="26"/>
    <x v="7"/>
    <x v="76"/>
    <x v="0"/>
    <x v="1"/>
    <x v="1"/>
    <x v="0"/>
    <n v="0"/>
  </r>
  <r>
    <x v="26"/>
    <x v="7"/>
    <x v="77"/>
    <x v="0"/>
    <x v="1"/>
    <x v="1"/>
    <x v="0"/>
    <n v="0"/>
  </r>
  <r>
    <x v="26"/>
    <x v="7"/>
    <x v="78"/>
    <x v="0"/>
    <x v="1"/>
    <x v="1"/>
    <x v="0"/>
    <n v="0"/>
  </r>
  <r>
    <x v="26"/>
    <x v="7"/>
    <x v="79"/>
    <x v="0"/>
    <x v="1"/>
    <x v="1"/>
    <x v="0"/>
    <n v="0"/>
  </r>
  <r>
    <x v="26"/>
    <x v="7"/>
    <x v="80"/>
    <x v="0"/>
    <x v="1"/>
    <x v="1"/>
    <x v="1"/>
    <n v="0"/>
  </r>
  <r>
    <x v="26"/>
    <x v="7"/>
    <x v="81"/>
    <x v="0"/>
    <x v="1"/>
    <x v="1"/>
    <x v="1"/>
    <n v="0"/>
  </r>
  <r>
    <x v="26"/>
    <x v="7"/>
    <x v="82"/>
    <x v="1"/>
    <x v="1"/>
    <x v="1"/>
    <x v="1"/>
    <n v="1"/>
  </r>
  <r>
    <x v="26"/>
    <x v="7"/>
    <x v="83"/>
    <x v="0"/>
    <x v="1"/>
    <x v="1"/>
    <x v="1"/>
    <n v="0"/>
  </r>
  <r>
    <x v="26"/>
    <x v="8"/>
    <x v="84"/>
    <x v="1"/>
    <x v="1"/>
    <x v="1"/>
    <x v="0"/>
    <n v="1"/>
  </r>
  <r>
    <x v="26"/>
    <x v="8"/>
    <x v="85"/>
    <x v="0"/>
    <x v="1"/>
    <x v="1"/>
    <x v="0"/>
    <n v="0"/>
  </r>
  <r>
    <x v="26"/>
    <x v="8"/>
    <x v="86"/>
    <x v="0"/>
    <x v="1"/>
    <x v="1"/>
    <x v="1"/>
    <n v="0"/>
  </r>
  <r>
    <x v="26"/>
    <x v="8"/>
    <x v="87"/>
    <x v="0"/>
    <x v="1"/>
    <x v="1"/>
    <x v="1"/>
    <n v="0"/>
  </r>
  <r>
    <x v="26"/>
    <x v="8"/>
    <x v="88"/>
    <x v="1"/>
    <x v="1"/>
    <x v="1"/>
    <x v="1"/>
    <n v="1"/>
  </r>
  <r>
    <x v="26"/>
    <x v="8"/>
    <x v="89"/>
    <x v="1"/>
    <x v="1"/>
    <x v="1"/>
    <x v="1"/>
    <n v="1"/>
  </r>
  <r>
    <x v="26"/>
    <x v="8"/>
    <x v="90"/>
    <x v="0"/>
    <x v="1"/>
    <x v="1"/>
    <x v="1"/>
    <n v="0"/>
  </r>
  <r>
    <x v="26"/>
    <x v="8"/>
    <x v="91"/>
    <x v="1"/>
    <x v="1"/>
    <x v="1"/>
    <x v="1"/>
    <n v="1"/>
  </r>
  <r>
    <x v="27"/>
    <x v="0"/>
    <x v="0"/>
    <x v="0"/>
    <x v="1"/>
    <x v="1"/>
    <x v="0"/>
    <n v="0"/>
  </r>
  <r>
    <x v="27"/>
    <x v="0"/>
    <x v="1"/>
    <x v="1"/>
    <x v="1"/>
    <x v="1"/>
    <x v="0"/>
    <n v="1"/>
  </r>
  <r>
    <x v="27"/>
    <x v="0"/>
    <x v="2"/>
    <x v="0"/>
    <x v="1"/>
    <x v="1"/>
    <x v="0"/>
    <n v="0"/>
  </r>
  <r>
    <x v="27"/>
    <x v="0"/>
    <x v="3"/>
    <x v="0"/>
    <x v="1"/>
    <x v="1"/>
    <x v="0"/>
    <n v="0"/>
  </r>
  <r>
    <x v="27"/>
    <x v="0"/>
    <x v="4"/>
    <x v="0"/>
    <x v="1"/>
    <x v="1"/>
    <x v="0"/>
    <n v="0"/>
  </r>
  <r>
    <x v="27"/>
    <x v="0"/>
    <x v="5"/>
    <x v="0"/>
    <x v="1"/>
    <x v="1"/>
    <x v="0"/>
    <n v="0"/>
  </r>
  <r>
    <x v="27"/>
    <x v="0"/>
    <x v="6"/>
    <x v="1"/>
    <x v="1"/>
    <x v="1"/>
    <x v="1"/>
    <n v="1"/>
  </r>
  <r>
    <x v="27"/>
    <x v="0"/>
    <x v="7"/>
    <x v="1"/>
    <x v="1"/>
    <x v="1"/>
    <x v="1"/>
    <n v="1"/>
  </r>
  <r>
    <x v="27"/>
    <x v="0"/>
    <x v="8"/>
    <x v="0"/>
    <x v="1"/>
    <x v="1"/>
    <x v="1"/>
    <n v="0"/>
  </r>
  <r>
    <x v="27"/>
    <x v="0"/>
    <x v="9"/>
    <x v="0"/>
    <x v="1"/>
    <x v="1"/>
    <x v="1"/>
    <n v="0"/>
  </r>
  <r>
    <x v="27"/>
    <x v="0"/>
    <x v="10"/>
    <x v="0"/>
    <x v="1"/>
    <x v="1"/>
    <x v="1"/>
    <n v="0"/>
  </r>
  <r>
    <x v="27"/>
    <x v="1"/>
    <x v="11"/>
    <x v="0"/>
    <x v="1"/>
    <x v="1"/>
    <x v="0"/>
    <n v="0"/>
  </r>
  <r>
    <x v="27"/>
    <x v="1"/>
    <x v="12"/>
    <x v="0"/>
    <x v="1"/>
    <x v="1"/>
    <x v="0"/>
    <n v="0"/>
  </r>
  <r>
    <x v="27"/>
    <x v="1"/>
    <x v="13"/>
    <x v="0"/>
    <x v="1"/>
    <x v="1"/>
    <x v="0"/>
    <n v="0"/>
  </r>
  <r>
    <x v="27"/>
    <x v="1"/>
    <x v="14"/>
    <x v="1"/>
    <x v="1"/>
    <x v="1"/>
    <x v="0"/>
    <n v="1"/>
  </r>
  <r>
    <x v="27"/>
    <x v="1"/>
    <x v="15"/>
    <x v="0"/>
    <x v="1"/>
    <x v="1"/>
    <x v="0"/>
    <n v="0"/>
  </r>
  <r>
    <x v="27"/>
    <x v="1"/>
    <x v="16"/>
    <x v="0"/>
    <x v="1"/>
    <x v="1"/>
    <x v="0"/>
    <n v="0"/>
  </r>
  <r>
    <x v="27"/>
    <x v="1"/>
    <x v="17"/>
    <x v="0"/>
    <x v="1"/>
    <x v="1"/>
    <x v="1"/>
    <n v="0"/>
  </r>
  <r>
    <x v="27"/>
    <x v="1"/>
    <x v="18"/>
    <x v="0"/>
    <x v="1"/>
    <x v="1"/>
    <x v="1"/>
    <n v="0"/>
  </r>
  <r>
    <x v="27"/>
    <x v="1"/>
    <x v="19"/>
    <x v="0"/>
    <x v="1"/>
    <x v="1"/>
    <x v="1"/>
    <n v="0"/>
  </r>
  <r>
    <x v="27"/>
    <x v="1"/>
    <x v="20"/>
    <x v="1"/>
    <x v="1"/>
    <x v="1"/>
    <x v="1"/>
    <n v="1"/>
  </r>
  <r>
    <x v="27"/>
    <x v="1"/>
    <x v="21"/>
    <x v="1"/>
    <x v="1"/>
    <x v="1"/>
    <x v="1"/>
    <n v="1"/>
  </r>
  <r>
    <x v="27"/>
    <x v="1"/>
    <x v="22"/>
    <x v="1"/>
    <x v="1"/>
    <x v="1"/>
    <x v="1"/>
    <n v="1"/>
  </r>
  <r>
    <x v="27"/>
    <x v="1"/>
    <x v="23"/>
    <x v="0"/>
    <x v="1"/>
    <x v="1"/>
    <x v="1"/>
    <n v="0"/>
  </r>
  <r>
    <x v="27"/>
    <x v="2"/>
    <x v="24"/>
    <x v="0"/>
    <x v="1"/>
    <x v="1"/>
    <x v="0"/>
    <n v="0"/>
  </r>
  <r>
    <x v="27"/>
    <x v="2"/>
    <x v="25"/>
    <x v="0"/>
    <x v="1"/>
    <x v="1"/>
    <x v="0"/>
    <n v="0"/>
  </r>
  <r>
    <x v="27"/>
    <x v="2"/>
    <x v="26"/>
    <x v="0"/>
    <x v="1"/>
    <x v="1"/>
    <x v="0"/>
    <n v="0"/>
  </r>
  <r>
    <x v="27"/>
    <x v="2"/>
    <x v="27"/>
    <x v="1"/>
    <x v="1"/>
    <x v="1"/>
    <x v="0"/>
    <n v="1"/>
  </r>
  <r>
    <x v="27"/>
    <x v="2"/>
    <x v="28"/>
    <x v="0"/>
    <x v="1"/>
    <x v="1"/>
    <x v="0"/>
    <n v="0"/>
  </r>
  <r>
    <x v="27"/>
    <x v="2"/>
    <x v="29"/>
    <x v="0"/>
    <x v="1"/>
    <x v="1"/>
    <x v="0"/>
    <n v="0"/>
  </r>
  <r>
    <x v="27"/>
    <x v="2"/>
    <x v="30"/>
    <x v="1"/>
    <x v="1"/>
    <x v="1"/>
    <x v="1"/>
    <n v="1"/>
  </r>
  <r>
    <x v="27"/>
    <x v="2"/>
    <x v="31"/>
    <x v="1"/>
    <x v="1"/>
    <x v="1"/>
    <x v="1"/>
    <n v="1"/>
  </r>
  <r>
    <x v="27"/>
    <x v="2"/>
    <x v="32"/>
    <x v="0"/>
    <x v="1"/>
    <x v="1"/>
    <x v="1"/>
    <n v="0"/>
  </r>
  <r>
    <x v="27"/>
    <x v="2"/>
    <x v="33"/>
    <x v="1"/>
    <x v="1"/>
    <x v="1"/>
    <x v="1"/>
    <n v="1"/>
  </r>
  <r>
    <x v="27"/>
    <x v="3"/>
    <x v="34"/>
    <x v="0"/>
    <x v="1"/>
    <x v="1"/>
    <x v="0"/>
    <n v="0"/>
  </r>
  <r>
    <x v="27"/>
    <x v="3"/>
    <x v="35"/>
    <x v="1"/>
    <x v="1"/>
    <x v="1"/>
    <x v="0"/>
    <n v="1"/>
  </r>
  <r>
    <x v="27"/>
    <x v="3"/>
    <x v="36"/>
    <x v="0"/>
    <x v="1"/>
    <x v="1"/>
    <x v="0"/>
    <n v="0"/>
  </r>
  <r>
    <x v="27"/>
    <x v="3"/>
    <x v="37"/>
    <x v="0"/>
    <x v="1"/>
    <x v="1"/>
    <x v="0"/>
    <n v="0"/>
  </r>
  <r>
    <x v="27"/>
    <x v="3"/>
    <x v="38"/>
    <x v="0"/>
    <x v="1"/>
    <x v="1"/>
    <x v="0"/>
    <n v="0"/>
  </r>
  <r>
    <x v="27"/>
    <x v="3"/>
    <x v="39"/>
    <x v="0"/>
    <x v="1"/>
    <x v="1"/>
    <x v="0"/>
    <n v="0"/>
  </r>
  <r>
    <x v="27"/>
    <x v="3"/>
    <x v="40"/>
    <x v="0"/>
    <x v="1"/>
    <x v="1"/>
    <x v="1"/>
    <n v="0"/>
  </r>
  <r>
    <x v="27"/>
    <x v="3"/>
    <x v="41"/>
    <x v="1"/>
    <x v="1"/>
    <x v="1"/>
    <x v="1"/>
    <n v="1"/>
  </r>
  <r>
    <x v="27"/>
    <x v="3"/>
    <x v="42"/>
    <x v="0"/>
    <x v="1"/>
    <x v="1"/>
    <x v="1"/>
    <n v="0"/>
  </r>
  <r>
    <x v="27"/>
    <x v="3"/>
    <x v="43"/>
    <x v="0"/>
    <x v="1"/>
    <x v="1"/>
    <x v="1"/>
    <n v="0"/>
  </r>
  <r>
    <x v="27"/>
    <x v="3"/>
    <x v="44"/>
    <x v="0"/>
    <x v="1"/>
    <x v="1"/>
    <x v="1"/>
    <n v="0"/>
  </r>
  <r>
    <x v="27"/>
    <x v="4"/>
    <x v="45"/>
    <x v="0"/>
    <x v="1"/>
    <x v="1"/>
    <x v="0"/>
    <n v="0"/>
  </r>
  <r>
    <x v="27"/>
    <x v="4"/>
    <x v="46"/>
    <x v="1"/>
    <x v="1"/>
    <x v="1"/>
    <x v="0"/>
    <n v="1"/>
  </r>
  <r>
    <x v="27"/>
    <x v="4"/>
    <x v="47"/>
    <x v="0"/>
    <x v="1"/>
    <x v="1"/>
    <x v="0"/>
    <n v="0"/>
  </r>
  <r>
    <x v="27"/>
    <x v="4"/>
    <x v="48"/>
    <x v="0"/>
    <x v="1"/>
    <x v="1"/>
    <x v="0"/>
    <n v="0"/>
  </r>
  <r>
    <x v="27"/>
    <x v="4"/>
    <x v="49"/>
    <x v="0"/>
    <x v="1"/>
    <x v="1"/>
    <x v="0"/>
    <n v="0"/>
  </r>
  <r>
    <x v="27"/>
    <x v="4"/>
    <x v="50"/>
    <x v="0"/>
    <x v="1"/>
    <x v="1"/>
    <x v="0"/>
    <n v="0"/>
  </r>
  <r>
    <x v="27"/>
    <x v="4"/>
    <x v="51"/>
    <x v="0"/>
    <x v="1"/>
    <x v="1"/>
    <x v="1"/>
    <n v="0"/>
  </r>
  <r>
    <x v="27"/>
    <x v="4"/>
    <x v="52"/>
    <x v="0"/>
    <x v="1"/>
    <x v="1"/>
    <x v="1"/>
    <n v="0"/>
  </r>
  <r>
    <x v="27"/>
    <x v="4"/>
    <x v="53"/>
    <x v="0"/>
    <x v="1"/>
    <x v="1"/>
    <x v="1"/>
    <n v="0"/>
  </r>
  <r>
    <x v="27"/>
    <x v="4"/>
    <x v="54"/>
    <x v="0"/>
    <x v="1"/>
    <x v="1"/>
    <x v="1"/>
    <n v="0"/>
  </r>
  <r>
    <x v="27"/>
    <x v="5"/>
    <x v="55"/>
    <x v="0"/>
    <x v="1"/>
    <x v="1"/>
    <x v="0"/>
    <n v="0"/>
  </r>
  <r>
    <x v="27"/>
    <x v="5"/>
    <x v="56"/>
    <x v="0"/>
    <x v="1"/>
    <x v="1"/>
    <x v="0"/>
    <n v="0"/>
  </r>
  <r>
    <x v="27"/>
    <x v="5"/>
    <x v="57"/>
    <x v="0"/>
    <x v="1"/>
    <x v="1"/>
    <x v="0"/>
    <n v="0"/>
  </r>
  <r>
    <x v="27"/>
    <x v="5"/>
    <x v="58"/>
    <x v="1"/>
    <x v="1"/>
    <x v="1"/>
    <x v="0"/>
    <n v="1"/>
  </r>
  <r>
    <x v="27"/>
    <x v="5"/>
    <x v="59"/>
    <x v="0"/>
    <x v="1"/>
    <x v="1"/>
    <x v="0"/>
    <n v="0"/>
  </r>
  <r>
    <x v="27"/>
    <x v="5"/>
    <x v="60"/>
    <x v="0"/>
    <x v="1"/>
    <x v="1"/>
    <x v="0"/>
    <n v="0"/>
  </r>
  <r>
    <x v="27"/>
    <x v="5"/>
    <x v="61"/>
    <x v="1"/>
    <x v="1"/>
    <x v="1"/>
    <x v="1"/>
    <n v="1"/>
  </r>
  <r>
    <x v="27"/>
    <x v="5"/>
    <x v="62"/>
    <x v="1"/>
    <x v="1"/>
    <x v="1"/>
    <x v="1"/>
    <n v="1"/>
  </r>
  <r>
    <x v="27"/>
    <x v="5"/>
    <x v="63"/>
    <x v="1"/>
    <x v="1"/>
    <x v="1"/>
    <x v="1"/>
    <n v="1"/>
  </r>
  <r>
    <x v="27"/>
    <x v="6"/>
    <x v="64"/>
    <x v="0"/>
    <x v="1"/>
    <x v="1"/>
    <x v="0"/>
    <n v="0"/>
  </r>
  <r>
    <x v="27"/>
    <x v="6"/>
    <x v="65"/>
    <x v="0"/>
    <x v="1"/>
    <x v="1"/>
    <x v="0"/>
    <n v="0"/>
  </r>
  <r>
    <x v="27"/>
    <x v="6"/>
    <x v="66"/>
    <x v="0"/>
    <x v="1"/>
    <x v="1"/>
    <x v="0"/>
    <n v="0"/>
  </r>
  <r>
    <x v="27"/>
    <x v="6"/>
    <x v="67"/>
    <x v="1"/>
    <x v="1"/>
    <x v="1"/>
    <x v="0"/>
    <n v="1"/>
  </r>
  <r>
    <x v="27"/>
    <x v="6"/>
    <x v="68"/>
    <x v="0"/>
    <x v="1"/>
    <x v="1"/>
    <x v="0"/>
    <n v="0"/>
  </r>
  <r>
    <x v="27"/>
    <x v="6"/>
    <x v="69"/>
    <x v="0"/>
    <x v="1"/>
    <x v="1"/>
    <x v="0"/>
    <n v="0"/>
  </r>
  <r>
    <x v="27"/>
    <x v="6"/>
    <x v="70"/>
    <x v="0"/>
    <x v="1"/>
    <x v="1"/>
    <x v="1"/>
    <n v="0"/>
  </r>
  <r>
    <x v="27"/>
    <x v="6"/>
    <x v="71"/>
    <x v="0"/>
    <x v="1"/>
    <x v="1"/>
    <x v="1"/>
    <n v="0"/>
  </r>
  <r>
    <x v="27"/>
    <x v="6"/>
    <x v="72"/>
    <x v="1"/>
    <x v="1"/>
    <x v="1"/>
    <x v="1"/>
    <n v="1"/>
  </r>
  <r>
    <x v="27"/>
    <x v="6"/>
    <x v="73"/>
    <x v="1"/>
    <x v="1"/>
    <x v="1"/>
    <x v="1"/>
    <n v="1"/>
  </r>
  <r>
    <x v="27"/>
    <x v="7"/>
    <x v="74"/>
    <x v="0"/>
    <x v="1"/>
    <x v="1"/>
    <x v="0"/>
    <n v="0"/>
  </r>
  <r>
    <x v="27"/>
    <x v="7"/>
    <x v="75"/>
    <x v="1"/>
    <x v="1"/>
    <x v="1"/>
    <x v="0"/>
    <n v="1"/>
  </r>
  <r>
    <x v="27"/>
    <x v="7"/>
    <x v="76"/>
    <x v="0"/>
    <x v="1"/>
    <x v="1"/>
    <x v="0"/>
    <n v="0"/>
  </r>
  <r>
    <x v="27"/>
    <x v="7"/>
    <x v="77"/>
    <x v="0"/>
    <x v="1"/>
    <x v="1"/>
    <x v="0"/>
    <n v="0"/>
  </r>
  <r>
    <x v="27"/>
    <x v="7"/>
    <x v="78"/>
    <x v="0"/>
    <x v="1"/>
    <x v="1"/>
    <x v="0"/>
    <n v="0"/>
  </r>
  <r>
    <x v="27"/>
    <x v="7"/>
    <x v="79"/>
    <x v="0"/>
    <x v="1"/>
    <x v="1"/>
    <x v="0"/>
    <n v="0"/>
  </r>
  <r>
    <x v="27"/>
    <x v="7"/>
    <x v="80"/>
    <x v="0"/>
    <x v="1"/>
    <x v="1"/>
    <x v="1"/>
    <n v="0"/>
  </r>
  <r>
    <x v="27"/>
    <x v="7"/>
    <x v="81"/>
    <x v="0"/>
    <x v="1"/>
    <x v="1"/>
    <x v="1"/>
    <n v="0"/>
  </r>
  <r>
    <x v="27"/>
    <x v="7"/>
    <x v="82"/>
    <x v="0"/>
    <x v="1"/>
    <x v="1"/>
    <x v="1"/>
    <n v="0"/>
  </r>
  <r>
    <x v="27"/>
    <x v="7"/>
    <x v="83"/>
    <x v="1"/>
    <x v="1"/>
    <x v="1"/>
    <x v="1"/>
    <n v="1"/>
  </r>
  <r>
    <x v="27"/>
    <x v="8"/>
    <x v="84"/>
    <x v="1"/>
    <x v="1"/>
    <x v="1"/>
    <x v="0"/>
    <n v="1"/>
  </r>
  <r>
    <x v="27"/>
    <x v="8"/>
    <x v="85"/>
    <x v="0"/>
    <x v="1"/>
    <x v="1"/>
    <x v="0"/>
    <n v="0"/>
  </r>
  <r>
    <x v="27"/>
    <x v="8"/>
    <x v="86"/>
    <x v="0"/>
    <x v="1"/>
    <x v="1"/>
    <x v="1"/>
    <n v="0"/>
  </r>
  <r>
    <x v="27"/>
    <x v="8"/>
    <x v="87"/>
    <x v="0"/>
    <x v="1"/>
    <x v="1"/>
    <x v="1"/>
    <n v="0"/>
  </r>
  <r>
    <x v="27"/>
    <x v="8"/>
    <x v="88"/>
    <x v="1"/>
    <x v="1"/>
    <x v="1"/>
    <x v="1"/>
    <n v="1"/>
  </r>
  <r>
    <x v="27"/>
    <x v="8"/>
    <x v="89"/>
    <x v="0"/>
    <x v="1"/>
    <x v="1"/>
    <x v="1"/>
    <n v="0"/>
  </r>
  <r>
    <x v="27"/>
    <x v="8"/>
    <x v="90"/>
    <x v="0"/>
    <x v="1"/>
    <x v="1"/>
    <x v="1"/>
    <n v="0"/>
  </r>
  <r>
    <x v="27"/>
    <x v="8"/>
    <x v="91"/>
    <x v="0"/>
    <x v="1"/>
    <x v="1"/>
    <x v="1"/>
    <n v="0"/>
  </r>
  <r>
    <x v="28"/>
    <x v="0"/>
    <x v="0"/>
    <x v="0"/>
    <x v="1"/>
    <x v="1"/>
    <x v="0"/>
    <n v="0"/>
  </r>
  <r>
    <x v="28"/>
    <x v="0"/>
    <x v="1"/>
    <x v="1"/>
    <x v="1"/>
    <x v="1"/>
    <x v="0"/>
    <n v="1"/>
  </r>
  <r>
    <x v="28"/>
    <x v="0"/>
    <x v="2"/>
    <x v="0"/>
    <x v="1"/>
    <x v="1"/>
    <x v="0"/>
    <n v="0"/>
  </r>
  <r>
    <x v="28"/>
    <x v="0"/>
    <x v="3"/>
    <x v="0"/>
    <x v="1"/>
    <x v="1"/>
    <x v="0"/>
    <n v="0"/>
  </r>
  <r>
    <x v="28"/>
    <x v="0"/>
    <x v="4"/>
    <x v="0"/>
    <x v="1"/>
    <x v="1"/>
    <x v="0"/>
    <n v="0"/>
  </r>
  <r>
    <x v="28"/>
    <x v="0"/>
    <x v="5"/>
    <x v="0"/>
    <x v="1"/>
    <x v="1"/>
    <x v="0"/>
    <n v="0"/>
  </r>
  <r>
    <x v="28"/>
    <x v="0"/>
    <x v="6"/>
    <x v="1"/>
    <x v="1"/>
    <x v="1"/>
    <x v="1"/>
    <n v="1"/>
  </r>
  <r>
    <x v="28"/>
    <x v="0"/>
    <x v="7"/>
    <x v="1"/>
    <x v="1"/>
    <x v="1"/>
    <x v="1"/>
    <n v="1"/>
  </r>
  <r>
    <x v="28"/>
    <x v="0"/>
    <x v="8"/>
    <x v="0"/>
    <x v="1"/>
    <x v="1"/>
    <x v="1"/>
    <n v="0"/>
  </r>
  <r>
    <x v="28"/>
    <x v="0"/>
    <x v="9"/>
    <x v="0"/>
    <x v="1"/>
    <x v="1"/>
    <x v="1"/>
    <n v="0"/>
  </r>
  <r>
    <x v="28"/>
    <x v="0"/>
    <x v="10"/>
    <x v="0"/>
    <x v="1"/>
    <x v="1"/>
    <x v="1"/>
    <n v="0"/>
  </r>
  <r>
    <x v="28"/>
    <x v="1"/>
    <x v="11"/>
    <x v="0"/>
    <x v="1"/>
    <x v="1"/>
    <x v="0"/>
    <n v="0"/>
  </r>
  <r>
    <x v="28"/>
    <x v="1"/>
    <x v="12"/>
    <x v="0"/>
    <x v="1"/>
    <x v="1"/>
    <x v="0"/>
    <n v="0"/>
  </r>
  <r>
    <x v="28"/>
    <x v="1"/>
    <x v="13"/>
    <x v="1"/>
    <x v="1"/>
    <x v="1"/>
    <x v="0"/>
    <n v="1"/>
  </r>
  <r>
    <x v="28"/>
    <x v="1"/>
    <x v="14"/>
    <x v="0"/>
    <x v="1"/>
    <x v="1"/>
    <x v="0"/>
    <n v="0"/>
  </r>
  <r>
    <x v="28"/>
    <x v="1"/>
    <x v="15"/>
    <x v="0"/>
    <x v="1"/>
    <x v="1"/>
    <x v="0"/>
    <n v="0"/>
  </r>
  <r>
    <x v="28"/>
    <x v="1"/>
    <x v="16"/>
    <x v="0"/>
    <x v="1"/>
    <x v="1"/>
    <x v="0"/>
    <n v="0"/>
  </r>
  <r>
    <x v="28"/>
    <x v="1"/>
    <x v="17"/>
    <x v="0"/>
    <x v="1"/>
    <x v="1"/>
    <x v="1"/>
    <n v="0"/>
  </r>
  <r>
    <x v="28"/>
    <x v="1"/>
    <x v="18"/>
    <x v="0"/>
    <x v="1"/>
    <x v="1"/>
    <x v="1"/>
    <n v="0"/>
  </r>
  <r>
    <x v="28"/>
    <x v="1"/>
    <x v="19"/>
    <x v="0"/>
    <x v="1"/>
    <x v="1"/>
    <x v="1"/>
    <n v="0"/>
  </r>
  <r>
    <x v="28"/>
    <x v="1"/>
    <x v="20"/>
    <x v="0"/>
    <x v="1"/>
    <x v="1"/>
    <x v="1"/>
    <n v="0"/>
  </r>
  <r>
    <x v="28"/>
    <x v="1"/>
    <x v="21"/>
    <x v="0"/>
    <x v="1"/>
    <x v="1"/>
    <x v="1"/>
    <n v="0"/>
  </r>
  <r>
    <x v="28"/>
    <x v="1"/>
    <x v="22"/>
    <x v="1"/>
    <x v="1"/>
    <x v="1"/>
    <x v="1"/>
    <n v="1"/>
  </r>
  <r>
    <x v="28"/>
    <x v="1"/>
    <x v="23"/>
    <x v="1"/>
    <x v="1"/>
    <x v="1"/>
    <x v="1"/>
    <n v="1"/>
  </r>
  <r>
    <x v="28"/>
    <x v="2"/>
    <x v="24"/>
    <x v="0"/>
    <x v="1"/>
    <x v="1"/>
    <x v="0"/>
    <n v="0"/>
  </r>
  <r>
    <x v="28"/>
    <x v="2"/>
    <x v="25"/>
    <x v="1"/>
    <x v="1"/>
    <x v="1"/>
    <x v="0"/>
    <n v="1"/>
  </r>
  <r>
    <x v="28"/>
    <x v="2"/>
    <x v="26"/>
    <x v="0"/>
    <x v="1"/>
    <x v="1"/>
    <x v="0"/>
    <n v="0"/>
  </r>
  <r>
    <x v="28"/>
    <x v="2"/>
    <x v="27"/>
    <x v="0"/>
    <x v="1"/>
    <x v="1"/>
    <x v="0"/>
    <n v="0"/>
  </r>
  <r>
    <x v="28"/>
    <x v="2"/>
    <x v="28"/>
    <x v="0"/>
    <x v="1"/>
    <x v="1"/>
    <x v="0"/>
    <n v="0"/>
  </r>
  <r>
    <x v="28"/>
    <x v="2"/>
    <x v="29"/>
    <x v="0"/>
    <x v="1"/>
    <x v="1"/>
    <x v="0"/>
    <n v="0"/>
  </r>
  <r>
    <x v="28"/>
    <x v="2"/>
    <x v="30"/>
    <x v="0"/>
    <x v="1"/>
    <x v="1"/>
    <x v="1"/>
    <n v="0"/>
  </r>
  <r>
    <x v="28"/>
    <x v="2"/>
    <x v="31"/>
    <x v="1"/>
    <x v="1"/>
    <x v="1"/>
    <x v="1"/>
    <n v="1"/>
  </r>
  <r>
    <x v="28"/>
    <x v="2"/>
    <x v="32"/>
    <x v="0"/>
    <x v="1"/>
    <x v="1"/>
    <x v="1"/>
    <n v="0"/>
  </r>
  <r>
    <x v="28"/>
    <x v="2"/>
    <x v="33"/>
    <x v="0"/>
    <x v="1"/>
    <x v="1"/>
    <x v="1"/>
    <n v="0"/>
  </r>
  <r>
    <x v="28"/>
    <x v="3"/>
    <x v="34"/>
    <x v="0"/>
    <x v="1"/>
    <x v="1"/>
    <x v="0"/>
    <n v="0"/>
  </r>
  <r>
    <x v="28"/>
    <x v="3"/>
    <x v="35"/>
    <x v="1"/>
    <x v="1"/>
    <x v="1"/>
    <x v="0"/>
    <n v="1"/>
  </r>
  <r>
    <x v="28"/>
    <x v="3"/>
    <x v="36"/>
    <x v="0"/>
    <x v="1"/>
    <x v="1"/>
    <x v="0"/>
    <n v="0"/>
  </r>
  <r>
    <x v="28"/>
    <x v="3"/>
    <x v="37"/>
    <x v="0"/>
    <x v="1"/>
    <x v="1"/>
    <x v="0"/>
    <n v="0"/>
  </r>
  <r>
    <x v="28"/>
    <x v="3"/>
    <x v="38"/>
    <x v="0"/>
    <x v="1"/>
    <x v="1"/>
    <x v="0"/>
    <n v="0"/>
  </r>
  <r>
    <x v="28"/>
    <x v="3"/>
    <x v="39"/>
    <x v="0"/>
    <x v="1"/>
    <x v="1"/>
    <x v="0"/>
    <n v="0"/>
  </r>
  <r>
    <x v="28"/>
    <x v="3"/>
    <x v="40"/>
    <x v="0"/>
    <x v="1"/>
    <x v="1"/>
    <x v="1"/>
    <n v="0"/>
  </r>
  <r>
    <x v="28"/>
    <x v="3"/>
    <x v="41"/>
    <x v="1"/>
    <x v="1"/>
    <x v="1"/>
    <x v="1"/>
    <n v="1"/>
  </r>
  <r>
    <x v="28"/>
    <x v="3"/>
    <x v="42"/>
    <x v="0"/>
    <x v="1"/>
    <x v="1"/>
    <x v="1"/>
    <n v="0"/>
  </r>
  <r>
    <x v="28"/>
    <x v="3"/>
    <x v="43"/>
    <x v="0"/>
    <x v="1"/>
    <x v="1"/>
    <x v="1"/>
    <n v="0"/>
  </r>
  <r>
    <x v="28"/>
    <x v="3"/>
    <x v="44"/>
    <x v="0"/>
    <x v="1"/>
    <x v="1"/>
    <x v="1"/>
    <n v="0"/>
  </r>
  <r>
    <x v="28"/>
    <x v="4"/>
    <x v="45"/>
    <x v="0"/>
    <x v="1"/>
    <x v="1"/>
    <x v="0"/>
    <n v="0"/>
  </r>
  <r>
    <x v="28"/>
    <x v="4"/>
    <x v="46"/>
    <x v="0"/>
    <x v="1"/>
    <x v="1"/>
    <x v="0"/>
    <n v="0"/>
  </r>
  <r>
    <x v="28"/>
    <x v="4"/>
    <x v="47"/>
    <x v="0"/>
    <x v="1"/>
    <x v="1"/>
    <x v="0"/>
    <n v="0"/>
  </r>
  <r>
    <x v="28"/>
    <x v="4"/>
    <x v="48"/>
    <x v="0"/>
    <x v="1"/>
    <x v="1"/>
    <x v="0"/>
    <n v="0"/>
  </r>
  <r>
    <x v="28"/>
    <x v="4"/>
    <x v="49"/>
    <x v="0"/>
    <x v="1"/>
    <x v="1"/>
    <x v="0"/>
    <n v="0"/>
  </r>
  <r>
    <x v="28"/>
    <x v="4"/>
    <x v="50"/>
    <x v="1"/>
    <x v="1"/>
    <x v="1"/>
    <x v="0"/>
    <n v="1"/>
  </r>
  <r>
    <x v="28"/>
    <x v="4"/>
    <x v="51"/>
    <x v="0"/>
    <x v="1"/>
    <x v="1"/>
    <x v="1"/>
    <n v="0"/>
  </r>
  <r>
    <x v="28"/>
    <x v="4"/>
    <x v="52"/>
    <x v="0"/>
    <x v="1"/>
    <x v="1"/>
    <x v="1"/>
    <n v="0"/>
  </r>
  <r>
    <x v="28"/>
    <x v="4"/>
    <x v="53"/>
    <x v="0"/>
    <x v="1"/>
    <x v="1"/>
    <x v="1"/>
    <n v="0"/>
  </r>
  <r>
    <x v="28"/>
    <x v="4"/>
    <x v="54"/>
    <x v="0"/>
    <x v="1"/>
    <x v="1"/>
    <x v="1"/>
    <n v="0"/>
  </r>
  <r>
    <x v="28"/>
    <x v="5"/>
    <x v="55"/>
    <x v="0"/>
    <x v="1"/>
    <x v="1"/>
    <x v="0"/>
    <n v="0"/>
  </r>
  <r>
    <x v="28"/>
    <x v="5"/>
    <x v="56"/>
    <x v="0"/>
    <x v="1"/>
    <x v="1"/>
    <x v="0"/>
    <n v="0"/>
  </r>
  <r>
    <x v="28"/>
    <x v="5"/>
    <x v="57"/>
    <x v="1"/>
    <x v="1"/>
    <x v="1"/>
    <x v="0"/>
    <n v="1"/>
  </r>
  <r>
    <x v="28"/>
    <x v="5"/>
    <x v="58"/>
    <x v="0"/>
    <x v="1"/>
    <x v="1"/>
    <x v="0"/>
    <n v="0"/>
  </r>
  <r>
    <x v="28"/>
    <x v="5"/>
    <x v="59"/>
    <x v="0"/>
    <x v="1"/>
    <x v="1"/>
    <x v="0"/>
    <n v="0"/>
  </r>
  <r>
    <x v="28"/>
    <x v="5"/>
    <x v="60"/>
    <x v="0"/>
    <x v="1"/>
    <x v="1"/>
    <x v="0"/>
    <n v="0"/>
  </r>
  <r>
    <x v="28"/>
    <x v="5"/>
    <x v="61"/>
    <x v="1"/>
    <x v="1"/>
    <x v="1"/>
    <x v="1"/>
    <n v="1"/>
  </r>
  <r>
    <x v="28"/>
    <x v="5"/>
    <x v="62"/>
    <x v="1"/>
    <x v="1"/>
    <x v="1"/>
    <x v="1"/>
    <n v="1"/>
  </r>
  <r>
    <x v="28"/>
    <x v="5"/>
    <x v="63"/>
    <x v="1"/>
    <x v="1"/>
    <x v="1"/>
    <x v="1"/>
    <n v="1"/>
  </r>
  <r>
    <x v="28"/>
    <x v="6"/>
    <x v="64"/>
    <x v="0"/>
    <x v="1"/>
    <x v="1"/>
    <x v="0"/>
    <n v="0"/>
  </r>
  <r>
    <x v="28"/>
    <x v="6"/>
    <x v="65"/>
    <x v="0"/>
    <x v="1"/>
    <x v="1"/>
    <x v="0"/>
    <n v="0"/>
  </r>
  <r>
    <x v="28"/>
    <x v="6"/>
    <x v="66"/>
    <x v="0"/>
    <x v="1"/>
    <x v="1"/>
    <x v="0"/>
    <n v="0"/>
  </r>
  <r>
    <x v="28"/>
    <x v="6"/>
    <x v="67"/>
    <x v="0"/>
    <x v="1"/>
    <x v="1"/>
    <x v="0"/>
    <n v="0"/>
  </r>
  <r>
    <x v="28"/>
    <x v="6"/>
    <x v="68"/>
    <x v="0"/>
    <x v="1"/>
    <x v="1"/>
    <x v="0"/>
    <n v="0"/>
  </r>
  <r>
    <x v="28"/>
    <x v="6"/>
    <x v="69"/>
    <x v="1"/>
    <x v="1"/>
    <x v="1"/>
    <x v="0"/>
    <n v="1"/>
  </r>
  <r>
    <x v="28"/>
    <x v="6"/>
    <x v="70"/>
    <x v="0"/>
    <x v="1"/>
    <x v="1"/>
    <x v="1"/>
    <n v="0"/>
  </r>
  <r>
    <x v="28"/>
    <x v="6"/>
    <x v="71"/>
    <x v="0"/>
    <x v="1"/>
    <x v="1"/>
    <x v="1"/>
    <n v="0"/>
  </r>
  <r>
    <x v="28"/>
    <x v="6"/>
    <x v="72"/>
    <x v="0"/>
    <x v="1"/>
    <x v="1"/>
    <x v="1"/>
    <n v="0"/>
  </r>
  <r>
    <x v="28"/>
    <x v="6"/>
    <x v="73"/>
    <x v="0"/>
    <x v="1"/>
    <x v="1"/>
    <x v="1"/>
    <n v="0"/>
  </r>
  <r>
    <x v="28"/>
    <x v="7"/>
    <x v="74"/>
    <x v="0"/>
    <x v="1"/>
    <x v="1"/>
    <x v="0"/>
    <n v="0"/>
  </r>
  <r>
    <x v="28"/>
    <x v="7"/>
    <x v="75"/>
    <x v="0"/>
    <x v="1"/>
    <x v="1"/>
    <x v="0"/>
    <n v="0"/>
  </r>
  <r>
    <x v="28"/>
    <x v="7"/>
    <x v="76"/>
    <x v="0"/>
    <x v="1"/>
    <x v="1"/>
    <x v="0"/>
    <n v="0"/>
  </r>
  <r>
    <x v="28"/>
    <x v="7"/>
    <x v="77"/>
    <x v="0"/>
    <x v="1"/>
    <x v="1"/>
    <x v="0"/>
    <n v="0"/>
  </r>
  <r>
    <x v="28"/>
    <x v="7"/>
    <x v="78"/>
    <x v="0"/>
    <x v="1"/>
    <x v="1"/>
    <x v="0"/>
    <n v="0"/>
  </r>
  <r>
    <x v="28"/>
    <x v="7"/>
    <x v="79"/>
    <x v="1"/>
    <x v="1"/>
    <x v="1"/>
    <x v="0"/>
    <n v="1"/>
  </r>
  <r>
    <x v="28"/>
    <x v="7"/>
    <x v="80"/>
    <x v="0"/>
    <x v="1"/>
    <x v="1"/>
    <x v="1"/>
    <n v="0"/>
  </r>
  <r>
    <x v="28"/>
    <x v="7"/>
    <x v="81"/>
    <x v="0"/>
    <x v="1"/>
    <x v="1"/>
    <x v="1"/>
    <n v="0"/>
  </r>
  <r>
    <x v="28"/>
    <x v="7"/>
    <x v="82"/>
    <x v="0"/>
    <x v="1"/>
    <x v="1"/>
    <x v="1"/>
    <n v="0"/>
  </r>
  <r>
    <x v="28"/>
    <x v="7"/>
    <x v="83"/>
    <x v="0"/>
    <x v="1"/>
    <x v="1"/>
    <x v="1"/>
    <n v="0"/>
  </r>
  <r>
    <x v="28"/>
    <x v="8"/>
    <x v="84"/>
    <x v="0"/>
    <x v="1"/>
    <x v="1"/>
    <x v="0"/>
    <n v="0"/>
  </r>
  <r>
    <x v="28"/>
    <x v="8"/>
    <x v="85"/>
    <x v="1"/>
    <x v="1"/>
    <x v="1"/>
    <x v="0"/>
    <n v="1"/>
  </r>
  <r>
    <x v="28"/>
    <x v="8"/>
    <x v="86"/>
    <x v="0"/>
    <x v="1"/>
    <x v="1"/>
    <x v="1"/>
    <n v="0"/>
  </r>
  <r>
    <x v="28"/>
    <x v="8"/>
    <x v="87"/>
    <x v="0"/>
    <x v="1"/>
    <x v="1"/>
    <x v="1"/>
    <n v="0"/>
  </r>
  <r>
    <x v="28"/>
    <x v="8"/>
    <x v="88"/>
    <x v="0"/>
    <x v="1"/>
    <x v="1"/>
    <x v="1"/>
    <n v="0"/>
  </r>
  <r>
    <x v="28"/>
    <x v="8"/>
    <x v="89"/>
    <x v="0"/>
    <x v="1"/>
    <x v="1"/>
    <x v="1"/>
    <n v="0"/>
  </r>
  <r>
    <x v="28"/>
    <x v="8"/>
    <x v="90"/>
    <x v="0"/>
    <x v="1"/>
    <x v="1"/>
    <x v="1"/>
    <n v="0"/>
  </r>
  <r>
    <x v="28"/>
    <x v="8"/>
    <x v="91"/>
    <x v="0"/>
    <x v="1"/>
    <x v="1"/>
    <x v="1"/>
    <n v="0"/>
  </r>
  <r>
    <x v="29"/>
    <x v="0"/>
    <x v="0"/>
    <x v="0"/>
    <x v="4"/>
    <x v="5"/>
    <x v="0"/>
    <n v="0"/>
  </r>
  <r>
    <x v="29"/>
    <x v="0"/>
    <x v="1"/>
    <x v="1"/>
    <x v="4"/>
    <x v="5"/>
    <x v="0"/>
    <n v="1"/>
  </r>
  <r>
    <x v="29"/>
    <x v="0"/>
    <x v="2"/>
    <x v="0"/>
    <x v="4"/>
    <x v="5"/>
    <x v="0"/>
    <n v="0"/>
  </r>
  <r>
    <x v="29"/>
    <x v="0"/>
    <x v="3"/>
    <x v="0"/>
    <x v="4"/>
    <x v="5"/>
    <x v="0"/>
    <n v="0"/>
  </r>
  <r>
    <x v="29"/>
    <x v="0"/>
    <x v="4"/>
    <x v="0"/>
    <x v="4"/>
    <x v="5"/>
    <x v="0"/>
    <n v="0"/>
  </r>
  <r>
    <x v="29"/>
    <x v="0"/>
    <x v="5"/>
    <x v="0"/>
    <x v="4"/>
    <x v="5"/>
    <x v="0"/>
    <n v="0"/>
  </r>
  <r>
    <x v="29"/>
    <x v="0"/>
    <x v="6"/>
    <x v="0"/>
    <x v="4"/>
    <x v="5"/>
    <x v="1"/>
    <n v="0"/>
  </r>
  <r>
    <x v="29"/>
    <x v="0"/>
    <x v="7"/>
    <x v="0"/>
    <x v="4"/>
    <x v="5"/>
    <x v="1"/>
    <n v="0"/>
  </r>
  <r>
    <x v="29"/>
    <x v="0"/>
    <x v="8"/>
    <x v="0"/>
    <x v="4"/>
    <x v="5"/>
    <x v="1"/>
    <n v="0"/>
  </r>
  <r>
    <x v="29"/>
    <x v="0"/>
    <x v="9"/>
    <x v="0"/>
    <x v="4"/>
    <x v="5"/>
    <x v="1"/>
    <n v="0"/>
  </r>
  <r>
    <x v="29"/>
    <x v="0"/>
    <x v="10"/>
    <x v="0"/>
    <x v="4"/>
    <x v="5"/>
    <x v="1"/>
    <n v="0"/>
  </r>
  <r>
    <x v="29"/>
    <x v="1"/>
    <x v="11"/>
    <x v="0"/>
    <x v="4"/>
    <x v="5"/>
    <x v="0"/>
    <n v="0"/>
  </r>
  <r>
    <x v="29"/>
    <x v="1"/>
    <x v="12"/>
    <x v="0"/>
    <x v="4"/>
    <x v="5"/>
    <x v="0"/>
    <n v="0"/>
  </r>
  <r>
    <x v="29"/>
    <x v="1"/>
    <x v="13"/>
    <x v="0"/>
    <x v="4"/>
    <x v="5"/>
    <x v="0"/>
    <n v="0"/>
  </r>
  <r>
    <x v="29"/>
    <x v="1"/>
    <x v="14"/>
    <x v="0"/>
    <x v="4"/>
    <x v="5"/>
    <x v="0"/>
    <n v="0"/>
  </r>
  <r>
    <x v="29"/>
    <x v="1"/>
    <x v="15"/>
    <x v="0"/>
    <x v="4"/>
    <x v="5"/>
    <x v="0"/>
    <n v="0"/>
  </r>
  <r>
    <x v="29"/>
    <x v="1"/>
    <x v="16"/>
    <x v="1"/>
    <x v="4"/>
    <x v="5"/>
    <x v="0"/>
    <n v="1"/>
  </r>
  <r>
    <x v="29"/>
    <x v="1"/>
    <x v="17"/>
    <x v="0"/>
    <x v="4"/>
    <x v="5"/>
    <x v="1"/>
    <n v="0"/>
  </r>
  <r>
    <x v="29"/>
    <x v="1"/>
    <x v="18"/>
    <x v="0"/>
    <x v="4"/>
    <x v="5"/>
    <x v="1"/>
    <n v="0"/>
  </r>
  <r>
    <x v="29"/>
    <x v="1"/>
    <x v="19"/>
    <x v="0"/>
    <x v="4"/>
    <x v="5"/>
    <x v="1"/>
    <n v="0"/>
  </r>
  <r>
    <x v="29"/>
    <x v="1"/>
    <x v="20"/>
    <x v="0"/>
    <x v="4"/>
    <x v="5"/>
    <x v="1"/>
    <n v="0"/>
  </r>
  <r>
    <x v="29"/>
    <x v="1"/>
    <x v="21"/>
    <x v="0"/>
    <x v="4"/>
    <x v="5"/>
    <x v="1"/>
    <n v="0"/>
  </r>
  <r>
    <x v="29"/>
    <x v="1"/>
    <x v="22"/>
    <x v="0"/>
    <x v="4"/>
    <x v="5"/>
    <x v="1"/>
    <n v="0"/>
  </r>
  <r>
    <x v="29"/>
    <x v="1"/>
    <x v="23"/>
    <x v="0"/>
    <x v="4"/>
    <x v="5"/>
    <x v="1"/>
    <n v="0"/>
  </r>
  <r>
    <x v="29"/>
    <x v="2"/>
    <x v="24"/>
    <x v="0"/>
    <x v="4"/>
    <x v="5"/>
    <x v="0"/>
    <n v="0"/>
  </r>
  <r>
    <x v="29"/>
    <x v="2"/>
    <x v="25"/>
    <x v="0"/>
    <x v="4"/>
    <x v="5"/>
    <x v="0"/>
    <n v="0"/>
  </r>
  <r>
    <x v="29"/>
    <x v="2"/>
    <x v="26"/>
    <x v="0"/>
    <x v="4"/>
    <x v="5"/>
    <x v="0"/>
    <n v="0"/>
  </r>
  <r>
    <x v="29"/>
    <x v="2"/>
    <x v="27"/>
    <x v="0"/>
    <x v="4"/>
    <x v="5"/>
    <x v="0"/>
    <n v="0"/>
  </r>
  <r>
    <x v="29"/>
    <x v="2"/>
    <x v="28"/>
    <x v="0"/>
    <x v="4"/>
    <x v="5"/>
    <x v="0"/>
    <n v="0"/>
  </r>
  <r>
    <x v="29"/>
    <x v="2"/>
    <x v="29"/>
    <x v="1"/>
    <x v="4"/>
    <x v="5"/>
    <x v="0"/>
    <n v="1"/>
  </r>
  <r>
    <x v="29"/>
    <x v="2"/>
    <x v="30"/>
    <x v="0"/>
    <x v="4"/>
    <x v="5"/>
    <x v="1"/>
    <n v="0"/>
  </r>
  <r>
    <x v="29"/>
    <x v="2"/>
    <x v="31"/>
    <x v="0"/>
    <x v="4"/>
    <x v="5"/>
    <x v="1"/>
    <n v="0"/>
  </r>
  <r>
    <x v="29"/>
    <x v="2"/>
    <x v="32"/>
    <x v="0"/>
    <x v="4"/>
    <x v="5"/>
    <x v="1"/>
    <n v="0"/>
  </r>
  <r>
    <x v="29"/>
    <x v="2"/>
    <x v="33"/>
    <x v="0"/>
    <x v="4"/>
    <x v="5"/>
    <x v="1"/>
    <n v="0"/>
  </r>
  <r>
    <x v="29"/>
    <x v="3"/>
    <x v="34"/>
    <x v="0"/>
    <x v="4"/>
    <x v="5"/>
    <x v="0"/>
    <n v="0"/>
  </r>
  <r>
    <x v="29"/>
    <x v="3"/>
    <x v="35"/>
    <x v="0"/>
    <x v="4"/>
    <x v="5"/>
    <x v="0"/>
    <n v="0"/>
  </r>
  <r>
    <x v="29"/>
    <x v="3"/>
    <x v="36"/>
    <x v="0"/>
    <x v="4"/>
    <x v="5"/>
    <x v="0"/>
    <n v="0"/>
  </r>
  <r>
    <x v="29"/>
    <x v="3"/>
    <x v="37"/>
    <x v="0"/>
    <x v="4"/>
    <x v="5"/>
    <x v="0"/>
    <n v="0"/>
  </r>
  <r>
    <x v="29"/>
    <x v="3"/>
    <x v="38"/>
    <x v="0"/>
    <x v="4"/>
    <x v="5"/>
    <x v="0"/>
    <n v="0"/>
  </r>
  <r>
    <x v="29"/>
    <x v="3"/>
    <x v="39"/>
    <x v="1"/>
    <x v="4"/>
    <x v="5"/>
    <x v="0"/>
    <n v="1"/>
  </r>
  <r>
    <x v="29"/>
    <x v="3"/>
    <x v="40"/>
    <x v="0"/>
    <x v="4"/>
    <x v="5"/>
    <x v="1"/>
    <n v="0"/>
  </r>
  <r>
    <x v="29"/>
    <x v="3"/>
    <x v="41"/>
    <x v="0"/>
    <x v="4"/>
    <x v="5"/>
    <x v="1"/>
    <n v="0"/>
  </r>
  <r>
    <x v="29"/>
    <x v="3"/>
    <x v="42"/>
    <x v="0"/>
    <x v="4"/>
    <x v="5"/>
    <x v="1"/>
    <n v="0"/>
  </r>
  <r>
    <x v="29"/>
    <x v="3"/>
    <x v="43"/>
    <x v="0"/>
    <x v="4"/>
    <x v="5"/>
    <x v="1"/>
    <n v="0"/>
  </r>
  <r>
    <x v="29"/>
    <x v="3"/>
    <x v="44"/>
    <x v="0"/>
    <x v="4"/>
    <x v="5"/>
    <x v="1"/>
    <n v="0"/>
  </r>
  <r>
    <x v="29"/>
    <x v="4"/>
    <x v="45"/>
    <x v="0"/>
    <x v="4"/>
    <x v="5"/>
    <x v="0"/>
    <n v="0"/>
  </r>
  <r>
    <x v="29"/>
    <x v="4"/>
    <x v="46"/>
    <x v="0"/>
    <x v="4"/>
    <x v="5"/>
    <x v="0"/>
    <n v="0"/>
  </r>
  <r>
    <x v="29"/>
    <x v="4"/>
    <x v="47"/>
    <x v="0"/>
    <x v="4"/>
    <x v="5"/>
    <x v="0"/>
    <n v="0"/>
  </r>
  <r>
    <x v="29"/>
    <x v="4"/>
    <x v="48"/>
    <x v="0"/>
    <x v="4"/>
    <x v="5"/>
    <x v="0"/>
    <n v="0"/>
  </r>
  <r>
    <x v="29"/>
    <x v="4"/>
    <x v="49"/>
    <x v="0"/>
    <x v="4"/>
    <x v="5"/>
    <x v="0"/>
    <n v="0"/>
  </r>
  <r>
    <x v="29"/>
    <x v="4"/>
    <x v="50"/>
    <x v="1"/>
    <x v="4"/>
    <x v="5"/>
    <x v="0"/>
    <n v="1"/>
  </r>
  <r>
    <x v="29"/>
    <x v="4"/>
    <x v="51"/>
    <x v="0"/>
    <x v="4"/>
    <x v="5"/>
    <x v="1"/>
    <n v="0"/>
  </r>
  <r>
    <x v="29"/>
    <x v="4"/>
    <x v="52"/>
    <x v="0"/>
    <x v="4"/>
    <x v="5"/>
    <x v="1"/>
    <n v="0"/>
  </r>
  <r>
    <x v="29"/>
    <x v="4"/>
    <x v="53"/>
    <x v="0"/>
    <x v="4"/>
    <x v="5"/>
    <x v="1"/>
    <n v="0"/>
  </r>
  <r>
    <x v="29"/>
    <x v="4"/>
    <x v="54"/>
    <x v="0"/>
    <x v="4"/>
    <x v="5"/>
    <x v="1"/>
    <n v="0"/>
  </r>
  <r>
    <x v="29"/>
    <x v="5"/>
    <x v="55"/>
    <x v="0"/>
    <x v="4"/>
    <x v="5"/>
    <x v="0"/>
    <n v="0"/>
  </r>
  <r>
    <x v="29"/>
    <x v="5"/>
    <x v="56"/>
    <x v="0"/>
    <x v="4"/>
    <x v="5"/>
    <x v="0"/>
    <n v="0"/>
  </r>
  <r>
    <x v="29"/>
    <x v="5"/>
    <x v="57"/>
    <x v="1"/>
    <x v="4"/>
    <x v="5"/>
    <x v="0"/>
    <n v="1"/>
  </r>
  <r>
    <x v="29"/>
    <x v="5"/>
    <x v="58"/>
    <x v="0"/>
    <x v="4"/>
    <x v="5"/>
    <x v="0"/>
    <n v="0"/>
  </r>
  <r>
    <x v="29"/>
    <x v="5"/>
    <x v="59"/>
    <x v="0"/>
    <x v="4"/>
    <x v="5"/>
    <x v="0"/>
    <n v="0"/>
  </r>
  <r>
    <x v="29"/>
    <x v="5"/>
    <x v="60"/>
    <x v="0"/>
    <x v="4"/>
    <x v="5"/>
    <x v="0"/>
    <n v="0"/>
  </r>
  <r>
    <x v="29"/>
    <x v="5"/>
    <x v="61"/>
    <x v="0"/>
    <x v="4"/>
    <x v="5"/>
    <x v="1"/>
    <n v="0"/>
  </r>
  <r>
    <x v="29"/>
    <x v="5"/>
    <x v="62"/>
    <x v="0"/>
    <x v="4"/>
    <x v="5"/>
    <x v="1"/>
    <n v="0"/>
  </r>
  <r>
    <x v="29"/>
    <x v="5"/>
    <x v="63"/>
    <x v="0"/>
    <x v="4"/>
    <x v="5"/>
    <x v="1"/>
    <n v="0"/>
  </r>
  <r>
    <x v="29"/>
    <x v="6"/>
    <x v="64"/>
    <x v="0"/>
    <x v="4"/>
    <x v="5"/>
    <x v="0"/>
    <n v="0"/>
  </r>
  <r>
    <x v="29"/>
    <x v="6"/>
    <x v="65"/>
    <x v="0"/>
    <x v="4"/>
    <x v="5"/>
    <x v="0"/>
    <n v="0"/>
  </r>
  <r>
    <x v="29"/>
    <x v="6"/>
    <x v="66"/>
    <x v="0"/>
    <x v="4"/>
    <x v="5"/>
    <x v="0"/>
    <n v="0"/>
  </r>
  <r>
    <x v="29"/>
    <x v="6"/>
    <x v="67"/>
    <x v="0"/>
    <x v="4"/>
    <x v="5"/>
    <x v="0"/>
    <n v="0"/>
  </r>
  <r>
    <x v="29"/>
    <x v="6"/>
    <x v="68"/>
    <x v="0"/>
    <x v="4"/>
    <x v="5"/>
    <x v="0"/>
    <n v="0"/>
  </r>
  <r>
    <x v="29"/>
    <x v="6"/>
    <x v="69"/>
    <x v="1"/>
    <x v="4"/>
    <x v="5"/>
    <x v="0"/>
    <n v="1"/>
  </r>
  <r>
    <x v="29"/>
    <x v="6"/>
    <x v="70"/>
    <x v="0"/>
    <x v="4"/>
    <x v="5"/>
    <x v="1"/>
    <n v="0"/>
  </r>
  <r>
    <x v="29"/>
    <x v="6"/>
    <x v="71"/>
    <x v="0"/>
    <x v="4"/>
    <x v="5"/>
    <x v="1"/>
    <n v="0"/>
  </r>
  <r>
    <x v="29"/>
    <x v="6"/>
    <x v="72"/>
    <x v="0"/>
    <x v="4"/>
    <x v="5"/>
    <x v="1"/>
    <n v="0"/>
  </r>
  <r>
    <x v="29"/>
    <x v="6"/>
    <x v="73"/>
    <x v="0"/>
    <x v="4"/>
    <x v="5"/>
    <x v="1"/>
    <n v="0"/>
  </r>
  <r>
    <x v="29"/>
    <x v="7"/>
    <x v="74"/>
    <x v="0"/>
    <x v="4"/>
    <x v="5"/>
    <x v="0"/>
    <n v="0"/>
  </r>
  <r>
    <x v="29"/>
    <x v="7"/>
    <x v="75"/>
    <x v="0"/>
    <x v="4"/>
    <x v="5"/>
    <x v="0"/>
    <n v="0"/>
  </r>
  <r>
    <x v="29"/>
    <x v="7"/>
    <x v="76"/>
    <x v="0"/>
    <x v="4"/>
    <x v="5"/>
    <x v="0"/>
    <n v="0"/>
  </r>
  <r>
    <x v="29"/>
    <x v="7"/>
    <x v="77"/>
    <x v="0"/>
    <x v="4"/>
    <x v="5"/>
    <x v="0"/>
    <n v="0"/>
  </r>
  <r>
    <x v="29"/>
    <x v="7"/>
    <x v="78"/>
    <x v="0"/>
    <x v="4"/>
    <x v="5"/>
    <x v="0"/>
    <n v="0"/>
  </r>
  <r>
    <x v="29"/>
    <x v="7"/>
    <x v="79"/>
    <x v="1"/>
    <x v="4"/>
    <x v="5"/>
    <x v="0"/>
    <n v="1"/>
  </r>
  <r>
    <x v="29"/>
    <x v="7"/>
    <x v="80"/>
    <x v="0"/>
    <x v="4"/>
    <x v="5"/>
    <x v="1"/>
    <n v="0"/>
  </r>
  <r>
    <x v="29"/>
    <x v="7"/>
    <x v="81"/>
    <x v="0"/>
    <x v="4"/>
    <x v="5"/>
    <x v="1"/>
    <n v="0"/>
  </r>
  <r>
    <x v="29"/>
    <x v="7"/>
    <x v="82"/>
    <x v="0"/>
    <x v="4"/>
    <x v="5"/>
    <x v="1"/>
    <n v="0"/>
  </r>
  <r>
    <x v="29"/>
    <x v="7"/>
    <x v="83"/>
    <x v="0"/>
    <x v="4"/>
    <x v="5"/>
    <x v="1"/>
    <n v="0"/>
  </r>
  <r>
    <x v="29"/>
    <x v="8"/>
    <x v="84"/>
    <x v="0"/>
    <x v="4"/>
    <x v="5"/>
    <x v="0"/>
    <n v="0"/>
  </r>
  <r>
    <x v="29"/>
    <x v="8"/>
    <x v="85"/>
    <x v="1"/>
    <x v="4"/>
    <x v="5"/>
    <x v="0"/>
    <n v="1"/>
  </r>
  <r>
    <x v="29"/>
    <x v="8"/>
    <x v="86"/>
    <x v="0"/>
    <x v="4"/>
    <x v="5"/>
    <x v="1"/>
    <n v="0"/>
  </r>
  <r>
    <x v="29"/>
    <x v="8"/>
    <x v="87"/>
    <x v="0"/>
    <x v="4"/>
    <x v="5"/>
    <x v="1"/>
    <n v="0"/>
  </r>
  <r>
    <x v="29"/>
    <x v="8"/>
    <x v="88"/>
    <x v="0"/>
    <x v="4"/>
    <x v="5"/>
    <x v="1"/>
    <n v="0"/>
  </r>
  <r>
    <x v="29"/>
    <x v="8"/>
    <x v="89"/>
    <x v="0"/>
    <x v="4"/>
    <x v="5"/>
    <x v="1"/>
    <n v="0"/>
  </r>
  <r>
    <x v="29"/>
    <x v="8"/>
    <x v="90"/>
    <x v="0"/>
    <x v="4"/>
    <x v="5"/>
    <x v="1"/>
    <n v="0"/>
  </r>
  <r>
    <x v="29"/>
    <x v="8"/>
    <x v="91"/>
    <x v="0"/>
    <x v="4"/>
    <x v="5"/>
    <x v="1"/>
    <n v="0"/>
  </r>
  <r>
    <x v="30"/>
    <x v="0"/>
    <x v="0"/>
    <x v="1"/>
    <x v="1"/>
    <x v="1"/>
    <x v="0"/>
    <n v="1"/>
  </r>
  <r>
    <x v="30"/>
    <x v="0"/>
    <x v="1"/>
    <x v="0"/>
    <x v="1"/>
    <x v="1"/>
    <x v="0"/>
    <n v="0"/>
  </r>
  <r>
    <x v="30"/>
    <x v="0"/>
    <x v="2"/>
    <x v="0"/>
    <x v="1"/>
    <x v="1"/>
    <x v="0"/>
    <n v="0"/>
  </r>
  <r>
    <x v="30"/>
    <x v="0"/>
    <x v="3"/>
    <x v="0"/>
    <x v="1"/>
    <x v="1"/>
    <x v="0"/>
    <n v="0"/>
  </r>
  <r>
    <x v="30"/>
    <x v="0"/>
    <x v="4"/>
    <x v="0"/>
    <x v="1"/>
    <x v="1"/>
    <x v="0"/>
    <n v="0"/>
  </r>
  <r>
    <x v="30"/>
    <x v="0"/>
    <x v="5"/>
    <x v="0"/>
    <x v="1"/>
    <x v="1"/>
    <x v="0"/>
    <n v="0"/>
  </r>
  <r>
    <x v="30"/>
    <x v="0"/>
    <x v="6"/>
    <x v="0"/>
    <x v="1"/>
    <x v="1"/>
    <x v="1"/>
    <n v="0"/>
  </r>
  <r>
    <x v="30"/>
    <x v="0"/>
    <x v="7"/>
    <x v="0"/>
    <x v="1"/>
    <x v="1"/>
    <x v="1"/>
    <n v="0"/>
  </r>
  <r>
    <x v="30"/>
    <x v="0"/>
    <x v="8"/>
    <x v="0"/>
    <x v="1"/>
    <x v="1"/>
    <x v="1"/>
    <n v="0"/>
  </r>
  <r>
    <x v="30"/>
    <x v="0"/>
    <x v="9"/>
    <x v="0"/>
    <x v="1"/>
    <x v="1"/>
    <x v="1"/>
    <n v="0"/>
  </r>
  <r>
    <x v="30"/>
    <x v="0"/>
    <x v="10"/>
    <x v="0"/>
    <x v="1"/>
    <x v="1"/>
    <x v="1"/>
    <n v="0"/>
  </r>
  <r>
    <x v="30"/>
    <x v="1"/>
    <x v="11"/>
    <x v="1"/>
    <x v="1"/>
    <x v="1"/>
    <x v="0"/>
    <n v="1"/>
  </r>
  <r>
    <x v="30"/>
    <x v="1"/>
    <x v="12"/>
    <x v="0"/>
    <x v="1"/>
    <x v="1"/>
    <x v="0"/>
    <n v="0"/>
  </r>
  <r>
    <x v="30"/>
    <x v="1"/>
    <x v="13"/>
    <x v="0"/>
    <x v="1"/>
    <x v="1"/>
    <x v="0"/>
    <n v="0"/>
  </r>
  <r>
    <x v="30"/>
    <x v="1"/>
    <x v="14"/>
    <x v="0"/>
    <x v="1"/>
    <x v="1"/>
    <x v="0"/>
    <n v="0"/>
  </r>
  <r>
    <x v="30"/>
    <x v="1"/>
    <x v="15"/>
    <x v="0"/>
    <x v="1"/>
    <x v="1"/>
    <x v="0"/>
    <n v="0"/>
  </r>
  <r>
    <x v="30"/>
    <x v="1"/>
    <x v="16"/>
    <x v="0"/>
    <x v="1"/>
    <x v="1"/>
    <x v="0"/>
    <n v="0"/>
  </r>
  <r>
    <x v="30"/>
    <x v="1"/>
    <x v="17"/>
    <x v="0"/>
    <x v="1"/>
    <x v="1"/>
    <x v="1"/>
    <n v="0"/>
  </r>
  <r>
    <x v="30"/>
    <x v="1"/>
    <x v="18"/>
    <x v="0"/>
    <x v="1"/>
    <x v="1"/>
    <x v="1"/>
    <n v="0"/>
  </r>
  <r>
    <x v="30"/>
    <x v="1"/>
    <x v="19"/>
    <x v="0"/>
    <x v="1"/>
    <x v="1"/>
    <x v="1"/>
    <n v="0"/>
  </r>
  <r>
    <x v="30"/>
    <x v="1"/>
    <x v="20"/>
    <x v="0"/>
    <x v="1"/>
    <x v="1"/>
    <x v="1"/>
    <n v="0"/>
  </r>
  <r>
    <x v="30"/>
    <x v="1"/>
    <x v="21"/>
    <x v="0"/>
    <x v="1"/>
    <x v="1"/>
    <x v="1"/>
    <n v="0"/>
  </r>
  <r>
    <x v="30"/>
    <x v="1"/>
    <x v="22"/>
    <x v="0"/>
    <x v="1"/>
    <x v="1"/>
    <x v="1"/>
    <n v="0"/>
  </r>
  <r>
    <x v="30"/>
    <x v="1"/>
    <x v="23"/>
    <x v="0"/>
    <x v="1"/>
    <x v="1"/>
    <x v="1"/>
    <n v="0"/>
  </r>
  <r>
    <x v="30"/>
    <x v="2"/>
    <x v="24"/>
    <x v="1"/>
    <x v="1"/>
    <x v="1"/>
    <x v="0"/>
    <n v="1"/>
  </r>
  <r>
    <x v="30"/>
    <x v="2"/>
    <x v="25"/>
    <x v="0"/>
    <x v="1"/>
    <x v="1"/>
    <x v="0"/>
    <n v="0"/>
  </r>
  <r>
    <x v="30"/>
    <x v="2"/>
    <x v="26"/>
    <x v="0"/>
    <x v="1"/>
    <x v="1"/>
    <x v="0"/>
    <n v="0"/>
  </r>
  <r>
    <x v="30"/>
    <x v="2"/>
    <x v="27"/>
    <x v="0"/>
    <x v="1"/>
    <x v="1"/>
    <x v="0"/>
    <n v="0"/>
  </r>
  <r>
    <x v="30"/>
    <x v="2"/>
    <x v="28"/>
    <x v="0"/>
    <x v="1"/>
    <x v="1"/>
    <x v="0"/>
    <n v="0"/>
  </r>
  <r>
    <x v="30"/>
    <x v="2"/>
    <x v="29"/>
    <x v="0"/>
    <x v="1"/>
    <x v="1"/>
    <x v="0"/>
    <n v="0"/>
  </r>
  <r>
    <x v="30"/>
    <x v="2"/>
    <x v="30"/>
    <x v="0"/>
    <x v="1"/>
    <x v="1"/>
    <x v="1"/>
    <n v="0"/>
  </r>
  <r>
    <x v="30"/>
    <x v="2"/>
    <x v="31"/>
    <x v="0"/>
    <x v="1"/>
    <x v="1"/>
    <x v="1"/>
    <n v="0"/>
  </r>
  <r>
    <x v="30"/>
    <x v="2"/>
    <x v="32"/>
    <x v="0"/>
    <x v="1"/>
    <x v="1"/>
    <x v="1"/>
    <n v="0"/>
  </r>
  <r>
    <x v="30"/>
    <x v="2"/>
    <x v="33"/>
    <x v="0"/>
    <x v="1"/>
    <x v="1"/>
    <x v="1"/>
    <n v="0"/>
  </r>
  <r>
    <x v="30"/>
    <x v="3"/>
    <x v="34"/>
    <x v="1"/>
    <x v="1"/>
    <x v="1"/>
    <x v="0"/>
    <n v="1"/>
  </r>
  <r>
    <x v="30"/>
    <x v="3"/>
    <x v="35"/>
    <x v="0"/>
    <x v="1"/>
    <x v="1"/>
    <x v="0"/>
    <n v="0"/>
  </r>
  <r>
    <x v="30"/>
    <x v="3"/>
    <x v="36"/>
    <x v="0"/>
    <x v="1"/>
    <x v="1"/>
    <x v="0"/>
    <n v="0"/>
  </r>
  <r>
    <x v="30"/>
    <x v="3"/>
    <x v="37"/>
    <x v="0"/>
    <x v="1"/>
    <x v="1"/>
    <x v="0"/>
    <n v="0"/>
  </r>
  <r>
    <x v="30"/>
    <x v="3"/>
    <x v="38"/>
    <x v="0"/>
    <x v="1"/>
    <x v="1"/>
    <x v="0"/>
    <n v="0"/>
  </r>
  <r>
    <x v="30"/>
    <x v="3"/>
    <x v="39"/>
    <x v="0"/>
    <x v="1"/>
    <x v="1"/>
    <x v="0"/>
    <n v="0"/>
  </r>
  <r>
    <x v="30"/>
    <x v="3"/>
    <x v="40"/>
    <x v="0"/>
    <x v="1"/>
    <x v="1"/>
    <x v="1"/>
    <n v="0"/>
  </r>
  <r>
    <x v="30"/>
    <x v="3"/>
    <x v="41"/>
    <x v="0"/>
    <x v="1"/>
    <x v="1"/>
    <x v="1"/>
    <n v="0"/>
  </r>
  <r>
    <x v="30"/>
    <x v="3"/>
    <x v="42"/>
    <x v="0"/>
    <x v="1"/>
    <x v="1"/>
    <x v="1"/>
    <n v="0"/>
  </r>
  <r>
    <x v="30"/>
    <x v="3"/>
    <x v="43"/>
    <x v="0"/>
    <x v="1"/>
    <x v="1"/>
    <x v="1"/>
    <n v="0"/>
  </r>
  <r>
    <x v="30"/>
    <x v="3"/>
    <x v="44"/>
    <x v="0"/>
    <x v="1"/>
    <x v="1"/>
    <x v="1"/>
    <n v="0"/>
  </r>
  <r>
    <x v="30"/>
    <x v="4"/>
    <x v="45"/>
    <x v="0"/>
    <x v="1"/>
    <x v="1"/>
    <x v="0"/>
    <n v="0"/>
  </r>
  <r>
    <x v="30"/>
    <x v="4"/>
    <x v="46"/>
    <x v="0"/>
    <x v="1"/>
    <x v="1"/>
    <x v="0"/>
    <n v="0"/>
  </r>
  <r>
    <x v="30"/>
    <x v="4"/>
    <x v="47"/>
    <x v="0"/>
    <x v="1"/>
    <x v="1"/>
    <x v="0"/>
    <n v="0"/>
  </r>
  <r>
    <x v="30"/>
    <x v="4"/>
    <x v="48"/>
    <x v="1"/>
    <x v="1"/>
    <x v="1"/>
    <x v="0"/>
    <n v="1"/>
  </r>
  <r>
    <x v="30"/>
    <x v="4"/>
    <x v="49"/>
    <x v="0"/>
    <x v="1"/>
    <x v="1"/>
    <x v="0"/>
    <n v="0"/>
  </r>
  <r>
    <x v="30"/>
    <x v="4"/>
    <x v="50"/>
    <x v="0"/>
    <x v="1"/>
    <x v="1"/>
    <x v="0"/>
    <n v="0"/>
  </r>
  <r>
    <x v="30"/>
    <x v="4"/>
    <x v="51"/>
    <x v="1"/>
    <x v="1"/>
    <x v="1"/>
    <x v="1"/>
    <n v="1"/>
  </r>
  <r>
    <x v="30"/>
    <x v="4"/>
    <x v="52"/>
    <x v="0"/>
    <x v="1"/>
    <x v="1"/>
    <x v="1"/>
    <n v="0"/>
  </r>
  <r>
    <x v="30"/>
    <x v="4"/>
    <x v="53"/>
    <x v="0"/>
    <x v="1"/>
    <x v="1"/>
    <x v="1"/>
    <n v="0"/>
  </r>
  <r>
    <x v="30"/>
    <x v="4"/>
    <x v="54"/>
    <x v="0"/>
    <x v="1"/>
    <x v="1"/>
    <x v="1"/>
    <n v="0"/>
  </r>
  <r>
    <x v="30"/>
    <x v="5"/>
    <x v="55"/>
    <x v="1"/>
    <x v="1"/>
    <x v="1"/>
    <x v="0"/>
    <n v="1"/>
  </r>
  <r>
    <x v="30"/>
    <x v="5"/>
    <x v="56"/>
    <x v="0"/>
    <x v="1"/>
    <x v="1"/>
    <x v="0"/>
    <n v="0"/>
  </r>
  <r>
    <x v="30"/>
    <x v="5"/>
    <x v="57"/>
    <x v="0"/>
    <x v="1"/>
    <x v="1"/>
    <x v="0"/>
    <n v="0"/>
  </r>
  <r>
    <x v="30"/>
    <x v="5"/>
    <x v="58"/>
    <x v="0"/>
    <x v="1"/>
    <x v="1"/>
    <x v="0"/>
    <n v="0"/>
  </r>
  <r>
    <x v="30"/>
    <x v="5"/>
    <x v="59"/>
    <x v="0"/>
    <x v="1"/>
    <x v="1"/>
    <x v="0"/>
    <n v="0"/>
  </r>
  <r>
    <x v="30"/>
    <x v="5"/>
    <x v="60"/>
    <x v="0"/>
    <x v="1"/>
    <x v="1"/>
    <x v="0"/>
    <n v="0"/>
  </r>
  <r>
    <x v="30"/>
    <x v="5"/>
    <x v="61"/>
    <x v="0"/>
    <x v="1"/>
    <x v="1"/>
    <x v="1"/>
    <n v="0"/>
  </r>
  <r>
    <x v="30"/>
    <x v="5"/>
    <x v="62"/>
    <x v="0"/>
    <x v="1"/>
    <x v="1"/>
    <x v="1"/>
    <n v="0"/>
  </r>
  <r>
    <x v="30"/>
    <x v="5"/>
    <x v="63"/>
    <x v="0"/>
    <x v="1"/>
    <x v="1"/>
    <x v="1"/>
    <n v="0"/>
  </r>
  <r>
    <x v="30"/>
    <x v="6"/>
    <x v="64"/>
    <x v="0"/>
    <x v="1"/>
    <x v="1"/>
    <x v="0"/>
    <n v="0"/>
  </r>
  <r>
    <x v="30"/>
    <x v="6"/>
    <x v="65"/>
    <x v="1"/>
    <x v="1"/>
    <x v="1"/>
    <x v="0"/>
    <n v="1"/>
  </r>
  <r>
    <x v="30"/>
    <x v="6"/>
    <x v="66"/>
    <x v="0"/>
    <x v="1"/>
    <x v="1"/>
    <x v="0"/>
    <n v="0"/>
  </r>
  <r>
    <x v="30"/>
    <x v="6"/>
    <x v="67"/>
    <x v="0"/>
    <x v="1"/>
    <x v="1"/>
    <x v="0"/>
    <n v="0"/>
  </r>
  <r>
    <x v="30"/>
    <x v="6"/>
    <x v="68"/>
    <x v="0"/>
    <x v="1"/>
    <x v="1"/>
    <x v="0"/>
    <n v="0"/>
  </r>
  <r>
    <x v="30"/>
    <x v="6"/>
    <x v="69"/>
    <x v="0"/>
    <x v="1"/>
    <x v="1"/>
    <x v="0"/>
    <n v="0"/>
  </r>
  <r>
    <x v="30"/>
    <x v="6"/>
    <x v="70"/>
    <x v="0"/>
    <x v="1"/>
    <x v="1"/>
    <x v="1"/>
    <n v="0"/>
  </r>
  <r>
    <x v="30"/>
    <x v="6"/>
    <x v="71"/>
    <x v="0"/>
    <x v="1"/>
    <x v="1"/>
    <x v="1"/>
    <n v="0"/>
  </r>
  <r>
    <x v="30"/>
    <x v="6"/>
    <x v="72"/>
    <x v="0"/>
    <x v="1"/>
    <x v="1"/>
    <x v="1"/>
    <n v="0"/>
  </r>
  <r>
    <x v="30"/>
    <x v="6"/>
    <x v="73"/>
    <x v="0"/>
    <x v="1"/>
    <x v="1"/>
    <x v="1"/>
    <n v="0"/>
  </r>
  <r>
    <x v="30"/>
    <x v="7"/>
    <x v="74"/>
    <x v="0"/>
    <x v="1"/>
    <x v="1"/>
    <x v="0"/>
    <n v="0"/>
  </r>
  <r>
    <x v="30"/>
    <x v="7"/>
    <x v="75"/>
    <x v="1"/>
    <x v="1"/>
    <x v="1"/>
    <x v="0"/>
    <n v="1"/>
  </r>
  <r>
    <x v="30"/>
    <x v="7"/>
    <x v="76"/>
    <x v="0"/>
    <x v="1"/>
    <x v="1"/>
    <x v="0"/>
    <n v="0"/>
  </r>
  <r>
    <x v="30"/>
    <x v="7"/>
    <x v="77"/>
    <x v="0"/>
    <x v="1"/>
    <x v="1"/>
    <x v="0"/>
    <n v="0"/>
  </r>
  <r>
    <x v="30"/>
    <x v="7"/>
    <x v="78"/>
    <x v="0"/>
    <x v="1"/>
    <x v="1"/>
    <x v="0"/>
    <n v="0"/>
  </r>
  <r>
    <x v="30"/>
    <x v="7"/>
    <x v="79"/>
    <x v="0"/>
    <x v="1"/>
    <x v="1"/>
    <x v="0"/>
    <n v="0"/>
  </r>
  <r>
    <x v="30"/>
    <x v="7"/>
    <x v="80"/>
    <x v="1"/>
    <x v="1"/>
    <x v="1"/>
    <x v="1"/>
    <n v="1"/>
  </r>
  <r>
    <x v="30"/>
    <x v="7"/>
    <x v="81"/>
    <x v="0"/>
    <x v="1"/>
    <x v="1"/>
    <x v="1"/>
    <n v="0"/>
  </r>
  <r>
    <x v="30"/>
    <x v="7"/>
    <x v="82"/>
    <x v="0"/>
    <x v="1"/>
    <x v="1"/>
    <x v="1"/>
    <n v="0"/>
  </r>
  <r>
    <x v="30"/>
    <x v="7"/>
    <x v="83"/>
    <x v="0"/>
    <x v="1"/>
    <x v="1"/>
    <x v="1"/>
    <n v="0"/>
  </r>
  <r>
    <x v="30"/>
    <x v="8"/>
    <x v="84"/>
    <x v="0"/>
    <x v="1"/>
    <x v="1"/>
    <x v="0"/>
    <n v="0"/>
  </r>
  <r>
    <x v="30"/>
    <x v="8"/>
    <x v="85"/>
    <x v="1"/>
    <x v="1"/>
    <x v="1"/>
    <x v="0"/>
    <n v="1"/>
  </r>
  <r>
    <x v="30"/>
    <x v="8"/>
    <x v="86"/>
    <x v="0"/>
    <x v="1"/>
    <x v="1"/>
    <x v="1"/>
    <n v="0"/>
  </r>
  <r>
    <x v="30"/>
    <x v="8"/>
    <x v="87"/>
    <x v="0"/>
    <x v="1"/>
    <x v="1"/>
    <x v="1"/>
    <n v="0"/>
  </r>
  <r>
    <x v="30"/>
    <x v="8"/>
    <x v="88"/>
    <x v="0"/>
    <x v="1"/>
    <x v="1"/>
    <x v="1"/>
    <n v="0"/>
  </r>
  <r>
    <x v="30"/>
    <x v="8"/>
    <x v="89"/>
    <x v="0"/>
    <x v="1"/>
    <x v="1"/>
    <x v="1"/>
    <n v="0"/>
  </r>
  <r>
    <x v="30"/>
    <x v="8"/>
    <x v="90"/>
    <x v="0"/>
    <x v="1"/>
    <x v="1"/>
    <x v="1"/>
    <n v="0"/>
  </r>
  <r>
    <x v="30"/>
    <x v="8"/>
    <x v="91"/>
    <x v="0"/>
    <x v="1"/>
    <x v="1"/>
    <x v="1"/>
    <n v="0"/>
  </r>
  <r>
    <x v="31"/>
    <x v="0"/>
    <x v="0"/>
    <x v="0"/>
    <x v="5"/>
    <x v="6"/>
    <x v="0"/>
    <n v="0"/>
  </r>
  <r>
    <x v="31"/>
    <x v="0"/>
    <x v="1"/>
    <x v="1"/>
    <x v="5"/>
    <x v="6"/>
    <x v="0"/>
    <n v="1"/>
  </r>
  <r>
    <x v="31"/>
    <x v="0"/>
    <x v="2"/>
    <x v="0"/>
    <x v="5"/>
    <x v="6"/>
    <x v="0"/>
    <n v="0"/>
  </r>
  <r>
    <x v="31"/>
    <x v="0"/>
    <x v="3"/>
    <x v="0"/>
    <x v="5"/>
    <x v="6"/>
    <x v="0"/>
    <n v="0"/>
  </r>
  <r>
    <x v="31"/>
    <x v="0"/>
    <x v="4"/>
    <x v="0"/>
    <x v="5"/>
    <x v="6"/>
    <x v="0"/>
    <n v="0"/>
  </r>
  <r>
    <x v="31"/>
    <x v="0"/>
    <x v="5"/>
    <x v="0"/>
    <x v="5"/>
    <x v="6"/>
    <x v="0"/>
    <n v="0"/>
  </r>
  <r>
    <x v="31"/>
    <x v="0"/>
    <x v="6"/>
    <x v="1"/>
    <x v="5"/>
    <x v="6"/>
    <x v="1"/>
    <n v="1"/>
  </r>
  <r>
    <x v="31"/>
    <x v="0"/>
    <x v="7"/>
    <x v="0"/>
    <x v="5"/>
    <x v="6"/>
    <x v="1"/>
    <n v="0"/>
  </r>
  <r>
    <x v="31"/>
    <x v="0"/>
    <x v="8"/>
    <x v="0"/>
    <x v="5"/>
    <x v="6"/>
    <x v="1"/>
    <n v="0"/>
  </r>
  <r>
    <x v="31"/>
    <x v="0"/>
    <x v="9"/>
    <x v="0"/>
    <x v="5"/>
    <x v="6"/>
    <x v="1"/>
    <n v="0"/>
  </r>
  <r>
    <x v="31"/>
    <x v="0"/>
    <x v="10"/>
    <x v="0"/>
    <x v="5"/>
    <x v="6"/>
    <x v="1"/>
    <n v="0"/>
  </r>
  <r>
    <x v="31"/>
    <x v="1"/>
    <x v="11"/>
    <x v="0"/>
    <x v="5"/>
    <x v="6"/>
    <x v="0"/>
    <n v="0"/>
  </r>
  <r>
    <x v="31"/>
    <x v="1"/>
    <x v="12"/>
    <x v="1"/>
    <x v="5"/>
    <x v="6"/>
    <x v="0"/>
    <n v="1"/>
  </r>
  <r>
    <x v="31"/>
    <x v="1"/>
    <x v="13"/>
    <x v="0"/>
    <x v="5"/>
    <x v="6"/>
    <x v="0"/>
    <n v="0"/>
  </r>
  <r>
    <x v="31"/>
    <x v="1"/>
    <x v="14"/>
    <x v="0"/>
    <x v="5"/>
    <x v="6"/>
    <x v="0"/>
    <n v="0"/>
  </r>
  <r>
    <x v="31"/>
    <x v="1"/>
    <x v="15"/>
    <x v="0"/>
    <x v="5"/>
    <x v="6"/>
    <x v="0"/>
    <n v="0"/>
  </r>
  <r>
    <x v="31"/>
    <x v="1"/>
    <x v="16"/>
    <x v="0"/>
    <x v="5"/>
    <x v="6"/>
    <x v="0"/>
    <n v="0"/>
  </r>
  <r>
    <x v="31"/>
    <x v="1"/>
    <x v="17"/>
    <x v="0"/>
    <x v="5"/>
    <x v="6"/>
    <x v="1"/>
    <n v="0"/>
  </r>
  <r>
    <x v="31"/>
    <x v="1"/>
    <x v="18"/>
    <x v="0"/>
    <x v="5"/>
    <x v="6"/>
    <x v="1"/>
    <n v="0"/>
  </r>
  <r>
    <x v="31"/>
    <x v="1"/>
    <x v="19"/>
    <x v="0"/>
    <x v="5"/>
    <x v="6"/>
    <x v="1"/>
    <n v="0"/>
  </r>
  <r>
    <x v="31"/>
    <x v="1"/>
    <x v="20"/>
    <x v="0"/>
    <x v="5"/>
    <x v="6"/>
    <x v="1"/>
    <n v="0"/>
  </r>
  <r>
    <x v="31"/>
    <x v="1"/>
    <x v="21"/>
    <x v="1"/>
    <x v="5"/>
    <x v="6"/>
    <x v="1"/>
    <n v="1"/>
  </r>
  <r>
    <x v="31"/>
    <x v="1"/>
    <x v="22"/>
    <x v="0"/>
    <x v="5"/>
    <x v="6"/>
    <x v="1"/>
    <n v="0"/>
  </r>
  <r>
    <x v="31"/>
    <x v="1"/>
    <x v="23"/>
    <x v="1"/>
    <x v="5"/>
    <x v="6"/>
    <x v="1"/>
    <n v="1"/>
  </r>
  <r>
    <x v="31"/>
    <x v="2"/>
    <x v="24"/>
    <x v="0"/>
    <x v="5"/>
    <x v="6"/>
    <x v="0"/>
    <n v="0"/>
  </r>
  <r>
    <x v="31"/>
    <x v="2"/>
    <x v="25"/>
    <x v="1"/>
    <x v="5"/>
    <x v="6"/>
    <x v="0"/>
    <n v="1"/>
  </r>
  <r>
    <x v="31"/>
    <x v="2"/>
    <x v="26"/>
    <x v="0"/>
    <x v="5"/>
    <x v="6"/>
    <x v="0"/>
    <n v="0"/>
  </r>
  <r>
    <x v="31"/>
    <x v="2"/>
    <x v="27"/>
    <x v="0"/>
    <x v="5"/>
    <x v="6"/>
    <x v="0"/>
    <n v="0"/>
  </r>
  <r>
    <x v="31"/>
    <x v="2"/>
    <x v="28"/>
    <x v="0"/>
    <x v="5"/>
    <x v="6"/>
    <x v="0"/>
    <n v="0"/>
  </r>
  <r>
    <x v="31"/>
    <x v="2"/>
    <x v="29"/>
    <x v="0"/>
    <x v="5"/>
    <x v="6"/>
    <x v="0"/>
    <n v="0"/>
  </r>
  <r>
    <x v="31"/>
    <x v="2"/>
    <x v="30"/>
    <x v="1"/>
    <x v="5"/>
    <x v="6"/>
    <x v="1"/>
    <n v="1"/>
  </r>
  <r>
    <x v="31"/>
    <x v="2"/>
    <x v="31"/>
    <x v="1"/>
    <x v="5"/>
    <x v="6"/>
    <x v="1"/>
    <n v="1"/>
  </r>
  <r>
    <x v="31"/>
    <x v="2"/>
    <x v="32"/>
    <x v="0"/>
    <x v="5"/>
    <x v="6"/>
    <x v="1"/>
    <n v="0"/>
  </r>
  <r>
    <x v="31"/>
    <x v="2"/>
    <x v="33"/>
    <x v="0"/>
    <x v="5"/>
    <x v="6"/>
    <x v="1"/>
    <n v="0"/>
  </r>
  <r>
    <x v="31"/>
    <x v="3"/>
    <x v="34"/>
    <x v="0"/>
    <x v="5"/>
    <x v="6"/>
    <x v="0"/>
    <n v="0"/>
  </r>
  <r>
    <x v="31"/>
    <x v="3"/>
    <x v="35"/>
    <x v="1"/>
    <x v="5"/>
    <x v="6"/>
    <x v="0"/>
    <n v="1"/>
  </r>
  <r>
    <x v="31"/>
    <x v="3"/>
    <x v="36"/>
    <x v="0"/>
    <x v="5"/>
    <x v="6"/>
    <x v="0"/>
    <n v="0"/>
  </r>
  <r>
    <x v="31"/>
    <x v="3"/>
    <x v="37"/>
    <x v="0"/>
    <x v="5"/>
    <x v="6"/>
    <x v="0"/>
    <n v="0"/>
  </r>
  <r>
    <x v="31"/>
    <x v="3"/>
    <x v="38"/>
    <x v="0"/>
    <x v="5"/>
    <x v="6"/>
    <x v="0"/>
    <n v="0"/>
  </r>
  <r>
    <x v="31"/>
    <x v="3"/>
    <x v="39"/>
    <x v="0"/>
    <x v="5"/>
    <x v="6"/>
    <x v="0"/>
    <n v="0"/>
  </r>
  <r>
    <x v="31"/>
    <x v="3"/>
    <x v="40"/>
    <x v="0"/>
    <x v="5"/>
    <x v="6"/>
    <x v="1"/>
    <n v="0"/>
  </r>
  <r>
    <x v="31"/>
    <x v="3"/>
    <x v="41"/>
    <x v="1"/>
    <x v="5"/>
    <x v="6"/>
    <x v="1"/>
    <n v="1"/>
  </r>
  <r>
    <x v="31"/>
    <x v="3"/>
    <x v="42"/>
    <x v="0"/>
    <x v="5"/>
    <x v="6"/>
    <x v="1"/>
    <n v="0"/>
  </r>
  <r>
    <x v="31"/>
    <x v="3"/>
    <x v="43"/>
    <x v="1"/>
    <x v="5"/>
    <x v="6"/>
    <x v="1"/>
    <n v="1"/>
  </r>
  <r>
    <x v="31"/>
    <x v="3"/>
    <x v="44"/>
    <x v="0"/>
    <x v="5"/>
    <x v="6"/>
    <x v="1"/>
    <n v="0"/>
  </r>
  <r>
    <x v="31"/>
    <x v="4"/>
    <x v="45"/>
    <x v="0"/>
    <x v="5"/>
    <x v="6"/>
    <x v="0"/>
    <n v="0"/>
  </r>
  <r>
    <x v="31"/>
    <x v="4"/>
    <x v="46"/>
    <x v="1"/>
    <x v="5"/>
    <x v="6"/>
    <x v="0"/>
    <n v="1"/>
  </r>
  <r>
    <x v="31"/>
    <x v="4"/>
    <x v="47"/>
    <x v="0"/>
    <x v="5"/>
    <x v="6"/>
    <x v="0"/>
    <n v="0"/>
  </r>
  <r>
    <x v="31"/>
    <x v="4"/>
    <x v="48"/>
    <x v="0"/>
    <x v="5"/>
    <x v="6"/>
    <x v="0"/>
    <n v="0"/>
  </r>
  <r>
    <x v="31"/>
    <x v="4"/>
    <x v="49"/>
    <x v="0"/>
    <x v="5"/>
    <x v="6"/>
    <x v="0"/>
    <n v="0"/>
  </r>
  <r>
    <x v="31"/>
    <x v="4"/>
    <x v="50"/>
    <x v="0"/>
    <x v="5"/>
    <x v="6"/>
    <x v="0"/>
    <n v="0"/>
  </r>
  <r>
    <x v="31"/>
    <x v="4"/>
    <x v="51"/>
    <x v="0"/>
    <x v="5"/>
    <x v="6"/>
    <x v="1"/>
    <n v="0"/>
  </r>
  <r>
    <x v="31"/>
    <x v="4"/>
    <x v="52"/>
    <x v="0"/>
    <x v="5"/>
    <x v="6"/>
    <x v="1"/>
    <n v="0"/>
  </r>
  <r>
    <x v="31"/>
    <x v="4"/>
    <x v="53"/>
    <x v="0"/>
    <x v="5"/>
    <x v="6"/>
    <x v="1"/>
    <n v="0"/>
  </r>
  <r>
    <x v="31"/>
    <x v="4"/>
    <x v="54"/>
    <x v="0"/>
    <x v="5"/>
    <x v="6"/>
    <x v="1"/>
    <n v="0"/>
  </r>
  <r>
    <x v="31"/>
    <x v="5"/>
    <x v="55"/>
    <x v="0"/>
    <x v="5"/>
    <x v="6"/>
    <x v="0"/>
    <n v="0"/>
  </r>
  <r>
    <x v="31"/>
    <x v="5"/>
    <x v="56"/>
    <x v="1"/>
    <x v="5"/>
    <x v="6"/>
    <x v="0"/>
    <n v="1"/>
  </r>
  <r>
    <x v="31"/>
    <x v="5"/>
    <x v="57"/>
    <x v="0"/>
    <x v="5"/>
    <x v="6"/>
    <x v="0"/>
    <n v="0"/>
  </r>
  <r>
    <x v="31"/>
    <x v="5"/>
    <x v="58"/>
    <x v="0"/>
    <x v="5"/>
    <x v="6"/>
    <x v="0"/>
    <n v="0"/>
  </r>
  <r>
    <x v="31"/>
    <x v="5"/>
    <x v="59"/>
    <x v="0"/>
    <x v="5"/>
    <x v="6"/>
    <x v="0"/>
    <n v="0"/>
  </r>
  <r>
    <x v="31"/>
    <x v="5"/>
    <x v="60"/>
    <x v="0"/>
    <x v="5"/>
    <x v="6"/>
    <x v="0"/>
    <n v="0"/>
  </r>
  <r>
    <x v="31"/>
    <x v="5"/>
    <x v="61"/>
    <x v="0"/>
    <x v="5"/>
    <x v="6"/>
    <x v="1"/>
    <n v="0"/>
  </r>
  <r>
    <x v="31"/>
    <x v="5"/>
    <x v="62"/>
    <x v="1"/>
    <x v="5"/>
    <x v="6"/>
    <x v="1"/>
    <n v="1"/>
  </r>
  <r>
    <x v="31"/>
    <x v="5"/>
    <x v="63"/>
    <x v="0"/>
    <x v="5"/>
    <x v="6"/>
    <x v="1"/>
    <n v="0"/>
  </r>
  <r>
    <x v="31"/>
    <x v="6"/>
    <x v="64"/>
    <x v="1"/>
    <x v="5"/>
    <x v="6"/>
    <x v="0"/>
    <n v="1"/>
  </r>
  <r>
    <x v="31"/>
    <x v="6"/>
    <x v="65"/>
    <x v="0"/>
    <x v="5"/>
    <x v="6"/>
    <x v="0"/>
    <n v="0"/>
  </r>
  <r>
    <x v="31"/>
    <x v="6"/>
    <x v="66"/>
    <x v="0"/>
    <x v="5"/>
    <x v="6"/>
    <x v="0"/>
    <n v="0"/>
  </r>
  <r>
    <x v="31"/>
    <x v="6"/>
    <x v="67"/>
    <x v="0"/>
    <x v="5"/>
    <x v="6"/>
    <x v="0"/>
    <n v="0"/>
  </r>
  <r>
    <x v="31"/>
    <x v="6"/>
    <x v="68"/>
    <x v="0"/>
    <x v="5"/>
    <x v="6"/>
    <x v="0"/>
    <n v="0"/>
  </r>
  <r>
    <x v="31"/>
    <x v="6"/>
    <x v="69"/>
    <x v="0"/>
    <x v="5"/>
    <x v="6"/>
    <x v="0"/>
    <n v="0"/>
  </r>
  <r>
    <x v="31"/>
    <x v="6"/>
    <x v="70"/>
    <x v="0"/>
    <x v="5"/>
    <x v="6"/>
    <x v="1"/>
    <n v="0"/>
  </r>
  <r>
    <x v="31"/>
    <x v="6"/>
    <x v="71"/>
    <x v="0"/>
    <x v="5"/>
    <x v="6"/>
    <x v="1"/>
    <n v="0"/>
  </r>
  <r>
    <x v="31"/>
    <x v="6"/>
    <x v="72"/>
    <x v="0"/>
    <x v="5"/>
    <x v="6"/>
    <x v="1"/>
    <n v="0"/>
  </r>
  <r>
    <x v="31"/>
    <x v="6"/>
    <x v="73"/>
    <x v="0"/>
    <x v="5"/>
    <x v="6"/>
    <x v="1"/>
    <n v="0"/>
  </r>
  <r>
    <x v="31"/>
    <x v="7"/>
    <x v="74"/>
    <x v="0"/>
    <x v="5"/>
    <x v="6"/>
    <x v="0"/>
    <n v="0"/>
  </r>
  <r>
    <x v="31"/>
    <x v="7"/>
    <x v="75"/>
    <x v="1"/>
    <x v="5"/>
    <x v="6"/>
    <x v="0"/>
    <n v="1"/>
  </r>
  <r>
    <x v="31"/>
    <x v="7"/>
    <x v="76"/>
    <x v="0"/>
    <x v="5"/>
    <x v="6"/>
    <x v="0"/>
    <n v="0"/>
  </r>
  <r>
    <x v="31"/>
    <x v="7"/>
    <x v="77"/>
    <x v="0"/>
    <x v="5"/>
    <x v="6"/>
    <x v="0"/>
    <n v="0"/>
  </r>
  <r>
    <x v="31"/>
    <x v="7"/>
    <x v="78"/>
    <x v="0"/>
    <x v="5"/>
    <x v="6"/>
    <x v="0"/>
    <n v="0"/>
  </r>
  <r>
    <x v="31"/>
    <x v="7"/>
    <x v="79"/>
    <x v="0"/>
    <x v="5"/>
    <x v="6"/>
    <x v="0"/>
    <n v="0"/>
  </r>
  <r>
    <x v="31"/>
    <x v="7"/>
    <x v="80"/>
    <x v="0"/>
    <x v="5"/>
    <x v="6"/>
    <x v="1"/>
    <n v="0"/>
  </r>
  <r>
    <x v="31"/>
    <x v="7"/>
    <x v="81"/>
    <x v="0"/>
    <x v="5"/>
    <x v="6"/>
    <x v="1"/>
    <n v="0"/>
  </r>
  <r>
    <x v="31"/>
    <x v="7"/>
    <x v="82"/>
    <x v="1"/>
    <x v="5"/>
    <x v="6"/>
    <x v="1"/>
    <n v="1"/>
  </r>
  <r>
    <x v="31"/>
    <x v="7"/>
    <x v="83"/>
    <x v="0"/>
    <x v="5"/>
    <x v="6"/>
    <x v="1"/>
    <n v="0"/>
  </r>
  <r>
    <x v="31"/>
    <x v="8"/>
    <x v="84"/>
    <x v="0"/>
    <x v="5"/>
    <x v="6"/>
    <x v="0"/>
    <n v="0"/>
  </r>
  <r>
    <x v="31"/>
    <x v="8"/>
    <x v="85"/>
    <x v="1"/>
    <x v="5"/>
    <x v="6"/>
    <x v="0"/>
    <n v="1"/>
  </r>
  <r>
    <x v="31"/>
    <x v="8"/>
    <x v="86"/>
    <x v="0"/>
    <x v="5"/>
    <x v="6"/>
    <x v="1"/>
    <n v="0"/>
  </r>
  <r>
    <x v="31"/>
    <x v="8"/>
    <x v="87"/>
    <x v="0"/>
    <x v="5"/>
    <x v="6"/>
    <x v="1"/>
    <n v="0"/>
  </r>
  <r>
    <x v="31"/>
    <x v="8"/>
    <x v="88"/>
    <x v="0"/>
    <x v="5"/>
    <x v="6"/>
    <x v="1"/>
    <n v="0"/>
  </r>
  <r>
    <x v="31"/>
    <x v="8"/>
    <x v="89"/>
    <x v="0"/>
    <x v="5"/>
    <x v="6"/>
    <x v="1"/>
    <n v="0"/>
  </r>
  <r>
    <x v="31"/>
    <x v="8"/>
    <x v="90"/>
    <x v="0"/>
    <x v="5"/>
    <x v="6"/>
    <x v="1"/>
    <n v="0"/>
  </r>
  <r>
    <x v="31"/>
    <x v="8"/>
    <x v="91"/>
    <x v="0"/>
    <x v="5"/>
    <x v="6"/>
    <x v="1"/>
    <n v="0"/>
  </r>
  <r>
    <x v="32"/>
    <x v="0"/>
    <x v="0"/>
    <x v="0"/>
    <x v="2"/>
    <x v="2"/>
    <x v="0"/>
    <n v="0"/>
  </r>
  <r>
    <x v="32"/>
    <x v="0"/>
    <x v="1"/>
    <x v="1"/>
    <x v="2"/>
    <x v="2"/>
    <x v="0"/>
    <n v="1"/>
  </r>
  <r>
    <x v="32"/>
    <x v="0"/>
    <x v="2"/>
    <x v="0"/>
    <x v="2"/>
    <x v="2"/>
    <x v="0"/>
    <n v="0"/>
  </r>
  <r>
    <x v="32"/>
    <x v="0"/>
    <x v="3"/>
    <x v="0"/>
    <x v="2"/>
    <x v="2"/>
    <x v="0"/>
    <n v="0"/>
  </r>
  <r>
    <x v="32"/>
    <x v="0"/>
    <x v="4"/>
    <x v="0"/>
    <x v="2"/>
    <x v="2"/>
    <x v="0"/>
    <n v="0"/>
  </r>
  <r>
    <x v="32"/>
    <x v="0"/>
    <x v="5"/>
    <x v="0"/>
    <x v="2"/>
    <x v="2"/>
    <x v="0"/>
    <n v="0"/>
  </r>
  <r>
    <x v="32"/>
    <x v="0"/>
    <x v="6"/>
    <x v="1"/>
    <x v="2"/>
    <x v="2"/>
    <x v="1"/>
    <n v="1"/>
  </r>
  <r>
    <x v="32"/>
    <x v="0"/>
    <x v="7"/>
    <x v="0"/>
    <x v="2"/>
    <x v="2"/>
    <x v="1"/>
    <n v="0"/>
  </r>
  <r>
    <x v="32"/>
    <x v="0"/>
    <x v="8"/>
    <x v="0"/>
    <x v="2"/>
    <x v="2"/>
    <x v="1"/>
    <n v="0"/>
  </r>
  <r>
    <x v="32"/>
    <x v="0"/>
    <x v="9"/>
    <x v="0"/>
    <x v="2"/>
    <x v="2"/>
    <x v="1"/>
    <n v="0"/>
  </r>
  <r>
    <x v="32"/>
    <x v="0"/>
    <x v="10"/>
    <x v="0"/>
    <x v="2"/>
    <x v="2"/>
    <x v="1"/>
    <n v="0"/>
  </r>
  <r>
    <x v="32"/>
    <x v="1"/>
    <x v="11"/>
    <x v="0"/>
    <x v="2"/>
    <x v="2"/>
    <x v="0"/>
    <n v="0"/>
  </r>
  <r>
    <x v="32"/>
    <x v="1"/>
    <x v="12"/>
    <x v="0"/>
    <x v="2"/>
    <x v="2"/>
    <x v="0"/>
    <n v="0"/>
  </r>
  <r>
    <x v="32"/>
    <x v="1"/>
    <x v="13"/>
    <x v="0"/>
    <x v="2"/>
    <x v="2"/>
    <x v="0"/>
    <n v="0"/>
  </r>
  <r>
    <x v="32"/>
    <x v="1"/>
    <x v="14"/>
    <x v="1"/>
    <x v="2"/>
    <x v="2"/>
    <x v="0"/>
    <n v="1"/>
  </r>
  <r>
    <x v="32"/>
    <x v="1"/>
    <x v="15"/>
    <x v="0"/>
    <x v="2"/>
    <x v="2"/>
    <x v="0"/>
    <n v="0"/>
  </r>
  <r>
    <x v="32"/>
    <x v="1"/>
    <x v="16"/>
    <x v="0"/>
    <x v="2"/>
    <x v="2"/>
    <x v="0"/>
    <n v="0"/>
  </r>
  <r>
    <x v="32"/>
    <x v="1"/>
    <x v="17"/>
    <x v="0"/>
    <x v="2"/>
    <x v="2"/>
    <x v="1"/>
    <n v="0"/>
  </r>
  <r>
    <x v="32"/>
    <x v="1"/>
    <x v="18"/>
    <x v="0"/>
    <x v="2"/>
    <x v="2"/>
    <x v="1"/>
    <n v="0"/>
  </r>
  <r>
    <x v="32"/>
    <x v="1"/>
    <x v="19"/>
    <x v="0"/>
    <x v="2"/>
    <x v="2"/>
    <x v="1"/>
    <n v="0"/>
  </r>
  <r>
    <x v="32"/>
    <x v="1"/>
    <x v="20"/>
    <x v="0"/>
    <x v="2"/>
    <x v="2"/>
    <x v="1"/>
    <n v="0"/>
  </r>
  <r>
    <x v="32"/>
    <x v="1"/>
    <x v="21"/>
    <x v="1"/>
    <x v="2"/>
    <x v="2"/>
    <x v="1"/>
    <n v="1"/>
  </r>
  <r>
    <x v="32"/>
    <x v="1"/>
    <x v="22"/>
    <x v="0"/>
    <x v="2"/>
    <x v="2"/>
    <x v="1"/>
    <n v="0"/>
  </r>
  <r>
    <x v="32"/>
    <x v="1"/>
    <x v="23"/>
    <x v="0"/>
    <x v="2"/>
    <x v="2"/>
    <x v="1"/>
    <n v="0"/>
  </r>
  <r>
    <x v="32"/>
    <x v="2"/>
    <x v="24"/>
    <x v="0"/>
    <x v="2"/>
    <x v="2"/>
    <x v="0"/>
    <n v="0"/>
  </r>
  <r>
    <x v="32"/>
    <x v="2"/>
    <x v="25"/>
    <x v="0"/>
    <x v="2"/>
    <x v="2"/>
    <x v="0"/>
    <n v="0"/>
  </r>
  <r>
    <x v="32"/>
    <x v="2"/>
    <x v="26"/>
    <x v="0"/>
    <x v="2"/>
    <x v="2"/>
    <x v="0"/>
    <n v="0"/>
  </r>
  <r>
    <x v="32"/>
    <x v="2"/>
    <x v="27"/>
    <x v="0"/>
    <x v="2"/>
    <x v="2"/>
    <x v="0"/>
    <n v="0"/>
  </r>
  <r>
    <x v="32"/>
    <x v="2"/>
    <x v="28"/>
    <x v="0"/>
    <x v="2"/>
    <x v="2"/>
    <x v="0"/>
    <n v="0"/>
  </r>
  <r>
    <x v="32"/>
    <x v="2"/>
    <x v="29"/>
    <x v="1"/>
    <x v="2"/>
    <x v="2"/>
    <x v="0"/>
    <n v="1"/>
  </r>
  <r>
    <x v="32"/>
    <x v="2"/>
    <x v="30"/>
    <x v="0"/>
    <x v="2"/>
    <x v="2"/>
    <x v="1"/>
    <n v="0"/>
  </r>
  <r>
    <x v="32"/>
    <x v="2"/>
    <x v="31"/>
    <x v="0"/>
    <x v="2"/>
    <x v="2"/>
    <x v="1"/>
    <n v="0"/>
  </r>
  <r>
    <x v="32"/>
    <x v="2"/>
    <x v="32"/>
    <x v="0"/>
    <x v="2"/>
    <x v="2"/>
    <x v="1"/>
    <n v="0"/>
  </r>
  <r>
    <x v="32"/>
    <x v="2"/>
    <x v="33"/>
    <x v="0"/>
    <x v="2"/>
    <x v="2"/>
    <x v="1"/>
    <n v="0"/>
  </r>
  <r>
    <x v="32"/>
    <x v="3"/>
    <x v="34"/>
    <x v="0"/>
    <x v="2"/>
    <x v="2"/>
    <x v="0"/>
    <n v="0"/>
  </r>
  <r>
    <x v="32"/>
    <x v="3"/>
    <x v="35"/>
    <x v="0"/>
    <x v="2"/>
    <x v="2"/>
    <x v="0"/>
    <n v="0"/>
  </r>
  <r>
    <x v="32"/>
    <x v="3"/>
    <x v="36"/>
    <x v="0"/>
    <x v="2"/>
    <x v="2"/>
    <x v="0"/>
    <n v="0"/>
  </r>
  <r>
    <x v="32"/>
    <x v="3"/>
    <x v="37"/>
    <x v="1"/>
    <x v="2"/>
    <x v="2"/>
    <x v="0"/>
    <n v="1"/>
  </r>
  <r>
    <x v="32"/>
    <x v="3"/>
    <x v="38"/>
    <x v="0"/>
    <x v="2"/>
    <x v="2"/>
    <x v="0"/>
    <n v="0"/>
  </r>
  <r>
    <x v="32"/>
    <x v="3"/>
    <x v="39"/>
    <x v="0"/>
    <x v="2"/>
    <x v="2"/>
    <x v="0"/>
    <n v="0"/>
  </r>
  <r>
    <x v="32"/>
    <x v="3"/>
    <x v="40"/>
    <x v="0"/>
    <x v="2"/>
    <x v="2"/>
    <x v="1"/>
    <n v="0"/>
  </r>
  <r>
    <x v="32"/>
    <x v="3"/>
    <x v="41"/>
    <x v="1"/>
    <x v="2"/>
    <x v="2"/>
    <x v="1"/>
    <n v="1"/>
  </r>
  <r>
    <x v="32"/>
    <x v="3"/>
    <x v="42"/>
    <x v="0"/>
    <x v="2"/>
    <x v="2"/>
    <x v="1"/>
    <n v="0"/>
  </r>
  <r>
    <x v="32"/>
    <x v="3"/>
    <x v="43"/>
    <x v="0"/>
    <x v="2"/>
    <x v="2"/>
    <x v="1"/>
    <n v="0"/>
  </r>
  <r>
    <x v="32"/>
    <x v="3"/>
    <x v="44"/>
    <x v="0"/>
    <x v="2"/>
    <x v="2"/>
    <x v="1"/>
    <n v="0"/>
  </r>
  <r>
    <x v="32"/>
    <x v="4"/>
    <x v="45"/>
    <x v="0"/>
    <x v="2"/>
    <x v="2"/>
    <x v="0"/>
    <n v="0"/>
  </r>
  <r>
    <x v="32"/>
    <x v="4"/>
    <x v="46"/>
    <x v="0"/>
    <x v="2"/>
    <x v="2"/>
    <x v="0"/>
    <n v="0"/>
  </r>
  <r>
    <x v="32"/>
    <x v="4"/>
    <x v="47"/>
    <x v="0"/>
    <x v="2"/>
    <x v="2"/>
    <x v="0"/>
    <n v="0"/>
  </r>
  <r>
    <x v="32"/>
    <x v="4"/>
    <x v="48"/>
    <x v="1"/>
    <x v="2"/>
    <x v="2"/>
    <x v="0"/>
    <n v="1"/>
  </r>
  <r>
    <x v="32"/>
    <x v="4"/>
    <x v="49"/>
    <x v="0"/>
    <x v="2"/>
    <x v="2"/>
    <x v="0"/>
    <n v="0"/>
  </r>
  <r>
    <x v="32"/>
    <x v="4"/>
    <x v="50"/>
    <x v="0"/>
    <x v="2"/>
    <x v="2"/>
    <x v="0"/>
    <n v="0"/>
  </r>
  <r>
    <x v="32"/>
    <x v="4"/>
    <x v="51"/>
    <x v="1"/>
    <x v="2"/>
    <x v="2"/>
    <x v="1"/>
    <n v="1"/>
  </r>
  <r>
    <x v="32"/>
    <x v="4"/>
    <x v="52"/>
    <x v="1"/>
    <x v="2"/>
    <x v="2"/>
    <x v="1"/>
    <n v="1"/>
  </r>
  <r>
    <x v="32"/>
    <x v="4"/>
    <x v="53"/>
    <x v="0"/>
    <x v="2"/>
    <x v="2"/>
    <x v="1"/>
    <n v="0"/>
  </r>
  <r>
    <x v="32"/>
    <x v="4"/>
    <x v="54"/>
    <x v="0"/>
    <x v="2"/>
    <x v="2"/>
    <x v="1"/>
    <n v="0"/>
  </r>
  <r>
    <x v="32"/>
    <x v="5"/>
    <x v="55"/>
    <x v="0"/>
    <x v="2"/>
    <x v="2"/>
    <x v="0"/>
    <n v="0"/>
  </r>
  <r>
    <x v="32"/>
    <x v="5"/>
    <x v="56"/>
    <x v="0"/>
    <x v="2"/>
    <x v="2"/>
    <x v="0"/>
    <n v="0"/>
  </r>
  <r>
    <x v="32"/>
    <x v="5"/>
    <x v="57"/>
    <x v="0"/>
    <x v="2"/>
    <x v="2"/>
    <x v="0"/>
    <n v="0"/>
  </r>
  <r>
    <x v="32"/>
    <x v="5"/>
    <x v="58"/>
    <x v="1"/>
    <x v="2"/>
    <x v="2"/>
    <x v="0"/>
    <n v="1"/>
  </r>
  <r>
    <x v="32"/>
    <x v="5"/>
    <x v="59"/>
    <x v="0"/>
    <x v="2"/>
    <x v="2"/>
    <x v="0"/>
    <n v="0"/>
  </r>
  <r>
    <x v="32"/>
    <x v="5"/>
    <x v="60"/>
    <x v="0"/>
    <x v="2"/>
    <x v="2"/>
    <x v="0"/>
    <n v="0"/>
  </r>
  <r>
    <x v="32"/>
    <x v="5"/>
    <x v="61"/>
    <x v="1"/>
    <x v="2"/>
    <x v="2"/>
    <x v="1"/>
    <n v="1"/>
  </r>
  <r>
    <x v="32"/>
    <x v="5"/>
    <x v="62"/>
    <x v="1"/>
    <x v="2"/>
    <x v="2"/>
    <x v="1"/>
    <n v="1"/>
  </r>
  <r>
    <x v="32"/>
    <x v="5"/>
    <x v="63"/>
    <x v="1"/>
    <x v="2"/>
    <x v="2"/>
    <x v="1"/>
    <n v="1"/>
  </r>
  <r>
    <x v="32"/>
    <x v="6"/>
    <x v="64"/>
    <x v="0"/>
    <x v="2"/>
    <x v="2"/>
    <x v="0"/>
    <n v="0"/>
  </r>
  <r>
    <x v="32"/>
    <x v="6"/>
    <x v="65"/>
    <x v="0"/>
    <x v="2"/>
    <x v="2"/>
    <x v="0"/>
    <n v="0"/>
  </r>
  <r>
    <x v="32"/>
    <x v="6"/>
    <x v="66"/>
    <x v="0"/>
    <x v="2"/>
    <x v="2"/>
    <x v="0"/>
    <n v="0"/>
  </r>
  <r>
    <x v="32"/>
    <x v="6"/>
    <x v="67"/>
    <x v="0"/>
    <x v="2"/>
    <x v="2"/>
    <x v="0"/>
    <n v="0"/>
  </r>
  <r>
    <x v="32"/>
    <x v="6"/>
    <x v="68"/>
    <x v="0"/>
    <x v="2"/>
    <x v="2"/>
    <x v="0"/>
    <n v="0"/>
  </r>
  <r>
    <x v="32"/>
    <x v="6"/>
    <x v="69"/>
    <x v="1"/>
    <x v="2"/>
    <x v="2"/>
    <x v="0"/>
    <n v="1"/>
  </r>
  <r>
    <x v="32"/>
    <x v="6"/>
    <x v="70"/>
    <x v="0"/>
    <x v="2"/>
    <x v="2"/>
    <x v="1"/>
    <n v="0"/>
  </r>
  <r>
    <x v="32"/>
    <x v="6"/>
    <x v="71"/>
    <x v="0"/>
    <x v="2"/>
    <x v="2"/>
    <x v="1"/>
    <n v="0"/>
  </r>
  <r>
    <x v="32"/>
    <x v="6"/>
    <x v="72"/>
    <x v="0"/>
    <x v="2"/>
    <x v="2"/>
    <x v="1"/>
    <n v="0"/>
  </r>
  <r>
    <x v="32"/>
    <x v="6"/>
    <x v="73"/>
    <x v="0"/>
    <x v="2"/>
    <x v="2"/>
    <x v="1"/>
    <n v="0"/>
  </r>
  <r>
    <x v="32"/>
    <x v="7"/>
    <x v="74"/>
    <x v="0"/>
    <x v="2"/>
    <x v="2"/>
    <x v="0"/>
    <n v="0"/>
  </r>
  <r>
    <x v="32"/>
    <x v="7"/>
    <x v="75"/>
    <x v="0"/>
    <x v="2"/>
    <x v="2"/>
    <x v="0"/>
    <n v="0"/>
  </r>
  <r>
    <x v="32"/>
    <x v="7"/>
    <x v="76"/>
    <x v="0"/>
    <x v="2"/>
    <x v="2"/>
    <x v="0"/>
    <n v="0"/>
  </r>
  <r>
    <x v="32"/>
    <x v="7"/>
    <x v="77"/>
    <x v="0"/>
    <x v="2"/>
    <x v="2"/>
    <x v="0"/>
    <n v="0"/>
  </r>
  <r>
    <x v="32"/>
    <x v="7"/>
    <x v="78"/>
    <x v="0"/>
    <x v="2"/>
    <x v="2"/>
    <x v="0"/>
    <n v="0"/>
  </r>
  <r>
    <x v="32"/>
    <x v="7"/>
    <x v="79"/>
    <x v="1"/>
    <x v="2"/>
    <x v="2"/>
    <x v="0"/>
    <n v="1"/>
  </r>
  <r>
    <x v="32"/>
    <x v="7"/>
    <x v="80"/>
    <x v="0"/>
    <x v="2"/>
    <x v="2"/>
    <x v="1"/>
    <n v="0"/>
  </r>
  <r>
    <x v="32"/>
    <x v="7"/>
    <x v="81"/>
    <x v="0"/>
    <x v="2"/>
    <x v="2"/>
    <x v="1"/>
    <n v="0"/>
  </r>
  <r>
    <x v="32"/>
    <x v="7"/>
    <x v="82"/>
    <x v="0"/>
    <x v="2"/>
    <x v="2"/>
    <x v="1"/>
    <n v="0"/>
  </r>
  <r>
    <x v="32"/>
    <x v="7"/>
    <x v="83"/>
    <x v="0"/>
    <x v="2"/>
    <x v="2"/>
    <x v="1"/>
    <n v="0"/>
  </r>
  <r>
    <x v="32"/>
    <x v="8"/>
    <x v="84"/>
    <x v="1"/>
    <x v="2"/>
    <x v="2"/>
    <x v="0"/>
    <n v="1"/>
  </r>
  <r>
    <x v="32"/>
    <x v="8"/>
    <x v="85"/>
    <x v="0"/>
    <x v="2"/>
    <x v="2"/>
    <x v="0"/>
    <n v="0"/>
  </r>
  <r>
    <x v="32"/>
    <x v="8"/>
    <x v="86"/>
    <x v="1"/>
    <x v="2"/>
    <x v="2"/>
    <x v="1"/>
    <n v="1"/>
  </r>
  <r>
    <x v="32"/>
    <x v="8"/>
    <x v="87"/>
    <x v="0"/>
    <x v="2"/>
    <x v="2"/>
    <x v="1"/>
    <n v="0"/>
  </r>
  <r>
    <x v="32"/>
    <x v="8"/>
    <x v="88"/>
    <x v="0"/>
    <x v="2"/>
    <x v="2"/>
    <x v="1"/>
    <n v="0"/>
  </r>
  <r>
    <x v="32"/>
    <x v="8"/>
    <x v="89"/>
    <x v="0"/>
    <x v="2"/>
    <x v="2"/>
    <x v="1"/>
    <n v="0"/>
  </r>
  <r>
    <x v="32"/>
    <x v="8"/>
    <x v="90"/>
    <x v="0"/>
    <x v="2"/>
    <x v="2"/>
    <x v="1"/>
    <n v="0"/>
  </r>
  <r>
    <x v="32"/>
    <x v="8"/>
    <x v="91"/>
    <x v="0"/>
    <x v="2"/>
    <x v="2"/>
    <x v="1"/>
    <n v="0"/>
  </r>
  <r>
    <x v="33"/>
    <x v="0"/>
    <x v="0"/>
    <x v="0"/>
    <x v="5"/>
    <x v="6"/>
    <x v="0"/>
    <n v="0"/>
  </r>
  <r>
    <x v="33"/>
    <x v="0"/>
    <x v="1"/>
    <x v="1"/>
    <x v="5"/>
    <x v="6"/>
    <x v="0"/>
    <n v="1"/>
  </r>
  <r>
    <x v="33"/>
    <x v="0"/>
    <x v="2"/>
    <x v="0"/>
    <x v="5"/>
    <x v="6"/>
    <x v="0"/>
    <n v="0"/>
  </r>
  <r>
    <x v="33"/>
    <x v="0"/>
    <x v="3"/>
    <x v="0"/>
    <x v="5"/>
    <x v="6"/>
    <x v="0"/>
    <n v="0"/>
  </r>
  <r>
    <x v="33"/>
    <x v="0"/>
    <x v="4"/>
    <x v="0"/>
    <x v="5"/>
    <x v="6"/>
    <x v="0"/>
    <n v="0"/>
  </r>
  <r>
    <x v="33"/>
    <x v="0"/>
    <x v="5"/>
    <x v="0"/>
    <x v="5"/>
    <x v="6"/>
    <x v="0"/>
    <n v="0"/>
  </r>
  <r>
    <x v="33"/>
    <x v="0"/>
    <x v="6"/>
    <x v="1"/>
    <x v="5"/>
    <x v="6"/>
    <x v="1"/>
    <n v="1"/>
  </r>
  <r>
    <x v="33"/>
    <x v="0"/>
    <x v="7"/>
    <x v="1"/>
    <x v="5"/>
    <x v="6"/>
    <x v="1"/>
    <n v="1"/>
  </r>
  <r>
    <x v="33"/>
    <x v="0"/>
    <x v="8"/>
    <x v="0"/>
    <x v="5"/>
    <x v="6"/>
    <x v="1"/>
    <n v="0"/>
  </r>
  <r>
    <x v="33"/>
    <x v="0"/>
    <x v="9"/>
    <x v="0"/>
    <x v="5"/>
    <x v="6"/>
    <x v="1"/>
    <n v="0"/>
  </r>
  <r>
    <x v="33"/>
    <x v="0"/>
    <x v="10"/>
    <x v="1"/>
    <x v="5"/>
    <x v="6"/>
    <x v="1"/>
    <n v="1"/>
  </r>
  <r>
    <x v="33"/>
    <x v="1"/>
    <x v="11"/>
    <x v="0"/>
    <x v="5"/>
    <x v="6"/>
    <x v="0"/>
    <n v="0"/>
  </r>
  <r>
    <x v="33"/>
    <x v="1"/>
    <x v="12"/>
    <x v="1"/>
    <x v="5"/>
    <x v="6"/>
    <x v="0"/>
    <n v="1"/>
  </r>
  <r>
    <x v="33"/>
    <x v="1"/>
    <x v="13"/>
    <x v="0"/>
    <x v="5"/>
    <x v="6"/>
    <x v="0"/>
    <n v="0"/>
  </r>
  <r>
    <x v="33"/>
    <x v="1"/>
    <x v="14"/>
    <x v="0"/>
    <x v="5"/>
    <x v="6"/>
    <x v="0"/>
    <n v="0"/>
  </r>
  <r>
    <x v="33"/>
    <x v="1"/>
    <x v="15"/>
    <x v="0"/>
    <x v="5"/>
    <x v="6"/>
    <x v="0"/>
    <n v="0"/>
  </r>
  <r>
    <x v="33"/>
    <x v="1"/>
    <x v="16"/>
    <x v="0"/>
    <x v="5"/>
    <x v="6"/>
    <x v="0"/>
    <n v="0"/>
  </r>
  <r>
    <x v="33"/>
    <x v="1"/>
    <x v="17"/>
    <x v="1"/>
    <x v="5"/>
    <x v="6"/>
    <x v="1"/>
    <n v="1"/>
  </r>
  <r>
    <x v="33"/>
    <x v="1"/>
    <x v="18"/>
    <x v="0"/>
    <x v="5"/>
    <x v="6"/>
    <x v="1"/>
    <n v="0"/>
  </r>
  <r>
    <x v="33"/>
    <x v="1"/>
    <x v="19"/>
    <x v="0"/>
    <x v="5"/>
    <x v="6"/>
    <x v="1"/>
    <n v="0"/>
  </r>
  <r>
    <x v="33"/>
    <x v="1"/>
    <x v="20"/>
    <x v="1"/>
    <x v="5"/>
    <x v="6"/>
    <x v="1"/>
    <n v="1"/>
  </r>
  <r>
    <x v="33"/>
    <x v="1"/>
    <x v="21"/>
    <x v="1"/>
    <x v="5"/>
    <x v="6"/>
    <x v="1"/>
    <n v="1"/>
  </r>
  <r>
    <x v="33"/>
    <x v="1"/>
    <x v="22"/>
    <x v="0"/>
    <x v="5"/>
    <x v="6"/>
    <x v="1"/>
    <n v="0"/>
  </r>
  <r>
    <x v="33"/>
    <x v="1"/>
    <x v="23"/>
    <x v="0"/>
    <x v="5"/>
    <x v="6"/>
    <x v="1"/>
    <n v="0"/>
  </r>
  <r>
    <x v="33"/>
    <x v="2"/>
    <x v="24"/>
    <x v="0"/>
    <x v="5"/>
    <x v="6"/>
    <x v="0"/>
    <n v="0"/>
  </r>
  <r>
    <x v="33"/>
    <x v="2"/>
    <x v="25"/>
    <x v="1"/>
    <x v="5"/>
    <x v="6"/>
    <x v="0"/>
    <n v="1"/>
  </r>
  <r>
    <x v="33"/>
    <x v="2"/>
    <x v="26"/>
    <x v="0"/>
    <x v="5"/>
    <x v="6"/>
    <x v="0"/>
    <n v="0"/>
  </r>
  <r>
    <x v="33"/>
    <x v="2"/>
    <x v="27"/>
    <x v="0"/>
    <x v="5"/>
    <x v="6"/>
    <x v="0"/>
    <n v="0"/>
  </r>
  <r>
    <x v="33"/>
    <x v="2"/>
    <x v="28"/>
    <x v="0"/>
    <x v="5"/>
    <x v="6"/>
    <x v="0"/>
    <n v="0"/>
  </r>
  <r>
    <x v="33"/>
    <x v="2"/>
    <x v="29"/>
    <x v="0"/>
    <x v="5"/>
    <x v="6"/>
    <x v="0"/>
    <n v="0"/>
  </r>
  <r>
    <x v="33"/>
    <x v="2"/>
    <x v="30"/>
    <x v="1"/>
    <x v="5"/>
    <x v="6"/>
    <x v="1"/>
    <n v="1"/>
  </r>
  <r>
    <x v="33"/>
    <x v="2"/>
    <x v="31"/>
    <x v="0"/>
    <x v="5"/>
    <x v="6"/>
    <x v="1"/>
    <n v="0"/>
  </r>
  <r>
    <x v="33"/>
    <x v="2"/>
    <x v="32"/>
    <x v="1"/>
    <x v="5"/>
    <x v="6"/>
    <x v="1"/>
    <n v="1"/>
  </r>
  <r>
    <x v="33"/>
    <x v="2"/>
    <x v="33"/>
    <x v="0"/>
    <x v="5"/>
    <x v="6"/>
    <x v="1"/>
    <n v="0"/>
  </r>
  <r>
    <x v="33"/>
    <x v="3"/>
    <x v="34"/>
    <x v="0"/>
    <x v="5"/>
    <x v="6"/>
    <x v="0"/>
    <n v="0"/>
  </r>
  <r>
    <x v="33"/>
    <x v="3"/>
    <x v="35"/>
    <x v="1"/>
    <x v="5"/>
    <x v="6"/>
    <x v="0"/>
    <n v="1"/>
  </r>
  <r>
    <x v="33"/>
    <x v="3"/>
    <x v="36"/>
    <x v="0"/>
    <x v="5"/>
    <x v="6"/>
    <x v="0"/>
    <n v="0"/>
  </r>
  <r>
    <x v="33"/>
    <x v="3"/>
    <x v="37"/>
    <x v="0"/>
    <x v="5"/>
    <x v="6"/>
    <x v="0"/>
    <n v="0"/>
  </r>
  <r>
    <x v="33"/>
    <x v="3"/>
    <x v="38"/>
    <x v="0"/>
    <x v="5"/>
    <x v="6"/>
    <x v="0"/>
    <n v="0"/>
  </r>
  <r>
    <x v="33"/>
    <x v="3"/>
    <x v="39"/>
    <x v="0"/>
    <x v="5"/>
    <x v="6"/>
    <x v="0"/>
    <n v="0"/>
  </r>
  <r>
    <x v="33"/>
    <x v="3"/>
    <x v="40"/>
    <x v="0"/>
    <x v="5"/>
    <x v="6"/>
    <x v="1"/>
    <n v="0"/>
  </r>
  <r>
    <x v="33"/>
    <x v="3"/>
    <x v="41"/>
    <x v="1"/>
    <x v="5"/>
    <x v="6"/>
    <x v="1"/>
    <n v="1"/>
  </r>
  <r>
    <x v="33"/>
    <x v="3"/>
    <x v="42"/>
    <x v="0"/>
    <x v="5"/>
    <x v="6"/>
    <x v="1"/>
    <n v="0"/>
  </r>
  <r>
    <x v="33"/>
    <x v="3"/>
    <x v="43"/>
    <x v="0"/>
    <x v="5"/>
    <x v="6"/>
    <x v="1"/>
    <n v="0"/>
  </r>
  <r>
    <x v="33"/>
    <x v="3"/>
    <x v="44"/>
    <x v="0"/>
    <x v="5"/>
    <x v="6"/>
    <x v="1"/>
    <n v="0"/>
  </r>
  <r>
    <x v="33"/>
    <x v="4"/>
    <x v="45"/>
    <x v="0"/>
    <x v="5"/>
    <x v="6"/>
    <x v="0"/>
    <n v="0"/>
  </r>
  <r>
    <x v="33"/>
    <x v="4"/>
    <x v="46"/>
    <x v="1"/>
    <x v="5"/>
    <x v="6"/>
    <x v="0"/>
    <n v="1"/>
  </r>
  <r>
    <x v="33"/>
    <x v="4"/>
    <x v="47"/>
    <x v="0"/>
    <x v="5"/>
    <x v="6"/>
    <x v="0"/>
    <n v="0"/>
  </r>
  <r>
    <x v="33"/>
    <x v="4"/>
    <x v="48"/>
    <x v="0"/>
    <x v="5"/>
    <x v="6"/>
    <x v="0"/>
    <n v="0"/>
  </r>
  <r>
    <x v="33"/>
    <x v="4"/>
    <x v="49"/>
    <x v="0"/>
    <x v="5"/>
    <x v="6"/>
    <x v="0"/>
    <n v="0"/>
  </r>
  <r>
    <x v="33"/>
    <x v="4"/>
    <x v="50"/>
    <x v="0"/>
    <x v="5"/>
    <x v="6"/>
    <x v="0"/>
    <n v="0"/>
  </r>
  <r>
    <x v="33"/>
    <x v="4"/>
    <x v="51"/>
    <x v="1"/>
    <x v="5"/>
    <x v="6"/>
    <x v="1"/>
    <n v="1"/>
  </r>
  <r>
    <x v="33"/>
    <x v="4"/>
    <x v="52"/>
    <x v="0"/>
    <x v="5"/>
    <x v="6"/>
    <x v="1"/>
    <n v="0"/>
  </r>
  <r>
    <x v="33"/>
    <x v="4"/>
    <x v="53"/>
    <x v="0"/>
    <x v="5"/>
    <x v="6"/>
    <x v="1"/>
    <n v="0"/>
  </r>
  <r>
    <x v="33"/>
    <x v="4"/>
    <x v="54"/>
    <x v="0"/>
    <x v="5"/>
    <x v="6"/>
    <x v="1"/>
    <n v="0"/>
  </r>
  <r>
    <x v="33"/>
    <x v="5"/>
    <x v="55"/>
    <x v="0"/>
    <x v="5"/>
    <x v="6"/>
    <x v="0"/>
    <n v="0"/>
  </r>
  <r>
    <x v="33"/>
    <x v="5"/>
    <x v="56"/>
    <x v="1"/>
    <x v="5"/>
    <x v="6"/>
    <x v="0"/>
    <n v="1"/>
  </r>
  <r>
    <x v="33"/>
    <x v="5"/>
    <x v="57"/>
    <x v="0"/>
    <x v="5"/>
    <x v="6"/>
    <x v="0"/>
    <n v="0"/>
  </r>
  <r>
    <x v="33"/>
    <x v="5"/>
    <x v="58"/>
    <x v="0"/>
    <x v="5"/>
    <x v="6"/>
    <x v="0"/>
    <n v="0"/>
  </r>
  <r>
    <x v="33"/>
    <x v="5"/>
    <x v="59"/>
    <x v="0"/>
    <x v="5"/>
    <x v="6"/>
    <x v="0"/>
    <n v="0"/>
  </r>
  <r>
    <x v="33"/>
    <x v="5"/>
    <x v="60"/>
    <x v="0"/>
    <x v="5"/>
    <x v="6"/>
    <x v="0"/>
    <n v="0"/>
  </r>
  <r>
    <x v="33"/>
    <x v="5"/>
    <x v="61"/>
    <x v="1"/>
    <x v="5"/>
    <x v="6"/>
    <x v="1"/>
    <n v="1"/>
  </r>
  <r>
    <x v="33"/>
    <x v="5"/>
    <x v="62"/>
    <x v="0"/>
    <x v="5"/>
    <x v="6"/>
    <x v="1"/>
    <n v="0"/>
  </r>
  <r>
    <x v="33"/>
    <x v="5"/>
    <x v="63"/>
    <x v="1"/>
    <x v="5"/>
    <x v="6"/>
    <x v="1"/>
    <n v="1"/>
  </r>
  <r>
    <x v="33"/>
    <x v="6"/>
    <x v="64"/>
    <x v="0"/>
    <x v="5"/>
    <x v="6"/>
    <x v="0"/>
    <n v="0"/>
  </r>
  <r>
    <x v="33"/>
    <x v="6"/>
    <x v="65"/>
    <x v="1"/>
    <x v="5"/>
    <x v="6"/>
    <x v="0"/>
    <n v="1"/>
  </r>
  <r>
    <x v="33"/>
    <x v="6"/>
    <x v="66"/>
    <x v="0"/>
    <x v="5"/>
    <x v="6"/>
    <x v="0"/>
    <n v="0"/>
  </r>
  <r>
    <x v="33"/>
    <x v="6"/>
    <x v="67"/>
    <x v="0"/>
    <x v="5"/>
    <x v="6"/>
    <x v="0"/>
    <n v="0"/>
  </r>
  <r>
    <x v="33"/>
    <x v="6"/>
    <x v="68"/>
    <x v="0"/>
    <x v="5"/>
    <x v="6"/>
    <x v="0"/>
    <n v="0"/>
  </r>
  <r>
    <x v="33"/>
    <x v="6"/>
    <x v="69"/>
    <x v="0"/>
    <x v="5"/>
    <x v="6"/>
    <x v="0"/>
    <n v="0"/>
  </r>
  <r>
    <x v="33"/>
    <x v="6"/>
    <x v="70"/>
    <x v="0"/>
    <x v="5"/>
    <x v="6"/>
    <x v="1"/>
    <n v="0"/>
  </r>
  <r>
    <x v="33"/>
    <x v="6"/>
    <x v="71"/>
    <x v="0"/>
    <x v="5"/>
    <x v="6"/>
    <x v="1"/>
    <n v="0"/>
  </r>
  <r>
    <x v="33"/>
    <x v="6"/>
    <x v="72"/>
    <x v="1"/>
    <x v="5"/>
    <x v="6"/>
    <x v="1"/>
    <n v="1"/>
  </r>
  <r>
    <x v="33"/>
    <x v="6"/>
    <x v="73"/>
    <x v="0"/>
    <x v="5"/>
    <x v="6"/>
    <x v="1"/>
    <n v="0"/>
  </r>
  <r>
    <x v="33"/>
    <x v="7"/>
    <x v="74"/>
    <x v="0"/>
    <x v="5"/>
    <x v="6"/>
    <x v="0"/>
    <n v="0"/>
  </r>
  <r>
    <x v="33"/>
    <x v="7"/>
    <x v="75"/>
    <x v="1"/>
    <x v="5"/>
    <x v="6"/>
    <x v="0"/>
    <n v="1"/>
  </r>
  <r>
    <x v="33"/>
    <x v="7"/>
    <x v="76"/>
    <x v="0"/>
    <x v="5"/>
    <x v="6"/>
    <x v="0"/>
    <n v="0"/>
  </r>
  <r>
    <x v="33"/>
    <x v="7"/>
    <x v="77"/>
    <x v="0"/>
    <x v="5"/>
    <x v="6"/>
    <x v="0"/>
    <n v="0"/>
  </r>
  <r>
    <x v="33"/>
    <x v="7"/>
    <x v="78"/>
    <x v="0"/>
    <x v="5"/>
    <x v="6"/>
    <x v="0"/>
    <n v="0"/>
  </r>
  <r>
    <x v="33"/>
    <x v="7"/>
    <x v="79"/>
    <x v="0"/>
    <x v="5"/>
    <x v="6"/>
    <x v="0"/>
    <n v="0"/>
  </r>
  <r>
    <x v="33"/>
    <x v="7"/>
    <x v="80"/>
    <x v="0"/>
    <x v="5"/>
    <x v="6"/>
    <x v="1"/>
    <n v="0"/>
  </r>
  <r>
    <x v="33"/>
    <x v="7"/>
    <x v="81"/>
    <x v="0"/>
    <x v="5"/>
    <x v="6"/>
    <x v="1"/>
    <n v="0"/>
  </r>
  <r>
    <x v="33"/>
    <x v="7"/>
    <x v="82"/>
    <x v="0"/>
    <x v="5"/>
    <x v="6"/>
    <x v="1"/>
    <n v="0"/>
  </r>
  <r>
    <x v="33"/>
    <x v="7"/>
    <x v="83"/>
    <x v="0"/>
    <x v="5"/>
    <x v="6"/>
    <x v="1"/>
    <n v="0"/>
  </r>
  <r>
    <x v="33"/>
    <x v="8"/>
    <x v="84"/>
    <x v="1"/>
    <x v="5"/>
    <x v="6"/>
    <x v="0"/>
    <n v="1"/>
  </r>
  <r>
    <x v="33"/>
    <x v="8"/>
    <x v="85"/>
    <x v="0"/>
    <x v="5"/>
    <x v="6"/>
    <x v="0"/>
    <n v="0"/>
  </r>
  <r>
    <x v="33"/>
    <x v="8"/>
    <x v="86"/>
    <x v="1"/>
    <x v="5"/>
    <x v="6"/>
    <x v="1"/>
    <n v="1"/>
  </r>
  <r>
    <x v="33"/>
    <x v="8"/>
    <x v="87"/>
    <x v="0"/>
    <x v="5"/>
    <x v="6"/>
    <x v="1"/>
    <n v="0"/>
  </r>
  <r>
    <x v="33"/>
    <x v="8"/>
    <x v="88"/>
    <x v="0"/>
    <x v="5"/>
    <x v="6"/>
    <x v="1"/>
    <n v="0"/>
  </r>
  <r>
    <x v="33"/>
    <x v="8"/>
    <x v="89"/>
    <x v="0"/>
    <x v="5"/>
    <x v="6"/>
    <x v="1"/>
    <n v="0"/>
  </r>
  <r>
    <x v="33"/>
    <x v="8"/>
    <x v="90"/>
    <x v="0"/>
    <x v="5"/>
    <x v="6"/>
    <x v="1"/>
    <n v="0"/>
  </r>
  <r>
    <x v="33"/>
    <x v="8"/>
    <x v="91"/>
    <x v="0"/>
    <x v="5"/>
    <x v="6"/>
    <x v="1"/>
    <n v="0"/>
  </r>
  <r>
    <x v="34"/>
    <x v="0"/>
    <x v="0"/>
    <x v="0"/>
    <x v="1"/>
    <x v="1"/>
    <x v="0"/>
    <n v="0"/>
  </r>
  <r>
    <x v="34"/>
    <x v="0"/>
    <x v="1"/>
    <x v="1"/>
    <x v="1"/>
    <x v="1"/>
    <x v="0"/>
    <n v="1"/>
  </r>
  <r>
    <x v="34"/>
    <x v="0"/>
    <x v="2"/>
    <x v="0"/>
    <x v="1"/>
    <x v="1"/>
    <x v="0"/>
    <n v="0"/>
  </r>
  <r>
    <x v="34"/>
    <x v="0"/>
    <x v="3"/>
    <x v="0"/>
    <x v="1"/>
    <x v="1"/>
    <x v="0"/>
    <n v="0"/>
  </r>
  <r>
    <x v="34"/>
    <x v="0"/>
    <x v="4"/>
    <x v="0"/>
    <x v="1"/>
    <x v="1"/>
    <x v="0"/>
    <n v="0"/>
  </r>
  <r>
    <x v="34"/>
    <x v="0"/>
    <x v="5"/>
    <x v="0"/>
    <x v="1"/>
    <x v="1"/>
    <x v="0"/>
    <n v="0"/>
  </r>
  <r>
    <x v="34"/>
    <x v="0"/>
    <x v="6"/>
    <x v="0"/>
    <x v="1"/>
    <x v="1"/>
    <x v="1"/>
    <n v="0"/>
  </r>
  <r>
    <x v="34"/>
    <x v="0"/>
    <x v="7"/>
    <x v="1"/>
    <x v="1"/>
    <x v="1"/>
    <x v="1"/>
    <n v="1"/>
  </r>
  <r>
    <x v="34"/>
    <x v="0"/>
    <x v="8"/>
    <x v="0"/>
    <x v="1"/>
    <x v="1"/>
    <x v="1"/>
    <n v="0"/>
  </r>
  <r>
    <x v="34"/>
    <x v="0"/>
    <x v="9"/>
    <x v="0"/>
    <x v="1"/>
    <x v="1"/>
    <x v="1"/>
    <n v="0"/>
  </r>
  <r>
    <x v="34"/>
    <x v="0"/>
    <x v="10"/>
    <x v="0"/>
    <x v="1"/>
    <x v="1"/>
    <x v="1"/>
    <n v="0"/>
  </r>
  <r>
    <x v="34"/>
    <x v="1"/>
    <x v="11"/>
    <x v="0"/>
    <x v="1"/>
    <x v="1"/>
    <x v="0"/>
    <n v="0"/>
  </r>
  <r>
    <x v="34"/>
    <x v="1"/>
    <x v="12"/>
    <x v="1"/>
    <x v="1"/>
    <x v="1"/>
    <x v="0"/>
    <n v="1"/>
  </r>
  <r>
    <x v="34"/>
    <x v="1"/>
    <x v="13"/>
    <x v="0"/>
    <x v="1"/>
    <x v="1"/>
    <x v="0"/>
    <n v="0"/>
  </r>
  <r>
    <x v="34"/>
    <x v="1"/>
    <x v="14"/>
    <x v="0"/>
    <x v="1"/>
    <x v="1"/>
    <x v="0"/>
    <n v="0"/>
  </r>
  <r>
    <x v="34"/>
    <x v="1"/>
    <x v="15"/>
    <x v="0"/>
    <x v="1"/>
    <x v="1"/>
    <x v="0"/>
    <n v="0"/>
  </r>
  <r>
    <x v="34"/>
    <x v="1"/>
    <x v="16"/>
    <x v="0"/>
    <x v="1"/>
    <x v="1"/>
    <x v="0"/>
    <n v="0"/>
  </r>
  <r>
    <x v="34"/>
    <x v="1"/>
    <x v="17"/>
    <x v="1"/>
    <x v="1"/>
    <x v="1"/>
    <x v="1"/>
    <n v="1"/>
  </r>
  <r>
    <x v="34"/>
    <x v="1"/>
    <x v="18"/>
    <x v="0"/>
    <x v="1"/>
    <x v="1"/>
    <x v="1"/>
    <n v="0"/>
  </r>
  <r>
    <x v="34"/>
    <x v="1"/>
    <x v="19"/>
    <x v="0"/>
    <x v="1"/>
    <x v="1"/>
    <x v="1"/>
    <n v="0"/>
  </r>
  <r>
    <x v="34"/>
    <x v="1"/>
    <x v="20"/>
    <x v="0"/>
    <x v="1"/>
    <x v="1"/>
    <x v="1"/>
    <n v="0"/>
  </r>
  <r>
    <x v="34"/>
    <x v="1"/>
    <x v="21"/>
    <x v="1"/>
    <x v="1"/>
    <x v="1"/>
    <x v="1"/>
    <n v="1"/>
  </r>
  <r>
    <x v="34"/>
    <x v="1"/>
    <x v="22"/>
    <x v="0"/>
    <x v="1"/>
    <x v="1"/>
    <x v="1"/>
    <n v="0"/>
  </r>
  <r>
    <x v="34"/>
    <x v="1"/>
    <x v="23"/>
    <x v="0"/>
    <x v="1"/>
    <x v="1"/>
    <x v="1"/>
    <n v="0"/>
  </r>
  <r>
    <x v="34"/>
    <x v="2"/>
    <x v="24"/>
    <x v="0"/>
    <x v="1"/>
    <x v="1"/>
    <x v="0"/>
    <n v="0"/>
  </r>
  <r>
    <x v="34"/>
    <x v="2"/>
    <x v="25"/>
    <x v="1"/>
    <x v="1"/>
    <x v="1"/>
    <x v="0"/>
    <n v="1"/>
  </r>
  <r>
    <x v="34"/>
    <x v="2"/>
    <x v="26"/>
    <x v="0"/>
    <x v="1"/>
    <x v="1"/>
    <x v="0"/>
    <n v="0"/>
  </r>
  <r>
    <x v="34"/>
    <x v="2"/>
    <x v="27"/>
    <x v="0"/>
    <x v="1"/>
    <x v="1"/>
    <x v="0"/>
    <n v="0"/>
  </r>
  <r>
    <x v="34"/>
    <x v="2"/>
    <x v="28"/>
    <x v="0"/>
    <x v="1"/>
    <x v="1"/>
    <x v="0"/>
    <n v="0"/>
  </r>
  <r>
    <x v="34"/>
    <x v="2"/>
    <x v="29"/>
    <x v="0"/>
    <x v="1"/>
    <x v="1"/>
    <x v="0"/>
    <n v="0"/>
  </r>
  <r>
    <x v="34"/>
    <x v="2"/>
    <x v="30"/>
    <x v="1"/>
    <x v="1"/>
    <x v="1"/>
    <x v="1"/>
    <n v="1"/>
  </r>
  <r>
    <x v="34"/>
    <x v="2"/>
    <x v="31"/>
    <x v="1"/>
    <x v="1"/>
    <x v="1"/>
    <x v="1"/>
    <n v="1"/>
  </r>
  <r>
    <x v="34"/>
    <x v="2"/>
    <x v="32"/>
    <x v="0"/>
    <x v="1"/>
    <x v="1"/>
    <x v="1"/>
    <n v="0"/>
  </r>
  <r>
    <x v="34"/>
    <x v="2"/>
    <x v="33"/>
    <x v="0"/>
    <x v="1"/>
    <x v="1"/>
    <x v="1"/>
    <n v="0"/>
  </r>
  <r>
    <x v="34"/>
    <x v="3"/>
    <x v="34"/>
    <x v="1"/>
    <x v="1"/>
    <x v="1"/>
    <x v="0"/>
    <n v="1"/>
  </r>
  <r>
    <x v="34"/>
    <x v="3"/>
    <x v="35"/>
    <x v="0"/>
    <x v="1"/>
    <x v="1"/>
    <x v="0"/>
    <n v="0"/>
  </r>
  <r>
    <x v="34"/>
    <x v="3"/>
    <x v="36"/>
    <x v="0"/>
    <x v="1"/>
    <x v="1"/>
    <x v="0"/>
    <n v="0"/>
  </r>
  <r>
    <x v="34"/>
    <x v="3"/>
    <x v="37"/>
    <x v="0"/>
    <x v="1"/>
    <x v="1"/>
    <x v="0"/>
    <n v="0"/>
  </r>
  <r>
    <x v="34"/>
    <x v="3"/>
    <x v="38"/>
    <x v="0"/>
    <x v="1"/>
    <x v="1"/>
    <x v="0"/>
    <n v="0"/>
  </r>
  <r>
    <x v="34"/>
    <x v="3"/>
    <x v="39"/>
    <x v="0"/>
    <x v="1"/>
    <x v="1"/>
    <x v="0"/>
    <n v="0"/>
  </r>
  <r>
    <x v="34"/>
    <x v="3"/>
    <x v="40"/>
    <x v="0"/>
    <x v="1"/>
    <x v="1"/>
    <x v="1"/>
    <n v="0"/>
  </r>
  <r>
    <x v="34"/>
    <x v="3"/>
    <x v="41"/>
    <x v="0"/>
    <x v="1"/>
    <x v="1"/>
    <x v="1"/>
    <n v="0"/>
  </r>
  <r>
    <x v="34"/>
    <x v="3"/>
    <x v="42"/>
    <x v="0"/>
    <x v="1"/>
    <x v="1"/>
    <x v="1"/>
    <n v="0"/>
  </r>
  <r>
    <x v="34"/>
    <x v="3"/>
    <x v="43"/>
    <x v="0"/>
    <x v="1"/>
    <x v="1"/>
    <x v="1"/>
    <n v="0"/>
  </r>
  <r>
    <x v="34"/>
    <x v="3"/>
    <x v="44"/>
    <x v="0"/>
    <x v="1"/>
    <x v="1"/>
    <x v="1"/>
    <n v="0"/>
  </r>
  <r>
    <x v="34"/>
    <x v="4"/>
    <x v="45"/>
    <x v="0"/>
    <x v="1"/>
    <x v="1"/>
    <x v="0"/>
    <n v="0"/>
  </r>
  <r>
    <x v="34"/>
    <x v="4"/>
    <x v="46"/>
    <x v="1"/>
    <x v="1"/>
    <x v="1"/>
    <x v="0"/>
    <n v="1"/>
  </r>
  <r>
    <x v="34"/>
    <x v="4"/>
    <x v="47"/>
    <x v="0"/>
    <x v="1"/>
    <x v="1"/>
    <x v="0"/>
    <n v="0"/>
  </r>
  <r>
    <x v="34"/>
    <x v="4"/>
    <x v="48"/>
    <x v="0"/>
    <x v="1"/>
    <x v="1"/>
    <x v="0"/>
    <n v="0"/>
  </r>
  <r>
    <x v="34"/>
    <x v="4"/>
    <x v="49"/>
    <x v="0"/>
    <x v="1"/>
    <x v="1"/>
    <x v="0"/>
    <n v="0"/>
  </r>
  <r>
    <x v="34"/>
    <x v="4"/>
    <x v="50"/>
    <x v="0"/>
    <x v="1"/>
    <x v="1"/>
    <x v="0"/>
    <n v="0"/>
  </r>
  <r>
    <x v="34"/>
    <x v="4"/>
    <x v="51"/>
    <x v="0"/>
    <x v="1"/>
    <x v="1"/>
    <x v="1"/>
    <n v="0"/>
  </r>
  <r>
    <x v="34"/>
    <x v="4"/>
    <x v="52"/>
    <x v="0"/>
    <x v="1"/>
    <x v="1"/>
    <x v="1"/>
    <n v="0"/>
  </r>
  <r>
    <x v="34"/>
    <x v="4"/>
    <x v="53"/>
    <x v="0"/>
    <x v="1"/>
    <x v="1"/>
    <x v="1"/>
    <n v="0"/>
  </r>
  <r>
    <x v="34"/>
    <x v="4"/>
    <x v="54"/>
    <x v="0"/>
    <x v="1"/>
    <x v="1"/>
    <x v="1"/>
    <n v="0"/>
  </r>
  <r>
    <x v="34"/>
    <x v="5"/>
    <x v="55"/>
    <x v="1"/>
    <x v="1"/>
    <x v="1"/>
    <x v="0"/>
    <n v="1"/>
  </r>
  <r>
    <x v="34"/>
    <x v="5"/>
    <x v="56"/>
    <x v="0"/>
    <x v="1"/>
    <x v="1"/>
    <x v="0"/>
    <n v="0"/>
  </r>
  <r>
    <x v="34"/>
    <x v="5"/>
    <x v="57"/>
    <x v="0"/>
    <x v="1"/>
    <x v="1"/>
    <x v="0"/>
    <n v="0"/>
  </r>
  <r>
    <x v="34"/>
    <x v="5"/>
    <x v="58"/>
    <x v="0"/>
    <x v="1"/>
    <x v="1"/>
    <x v="0"/>
    <n v="0"/>
  </r>
  <r>
    <x v="34"/>
    <x v="5"/>
    <x v="59"/>
    <x v="0"/>
    <x v="1"/>
    <x v="1"/>
    <x v="0"/>
    <n v="0"/>
  </r>
  <r>
    <x v="34"/>
    <x v="5"/>
    <x v="60"/>
    <x v="0"/>
    <x v="1"/>
    <x v="1"/>
    <x v="0"/>
    <n v="0"/>
  </r>
  <r>
    <x v="34"/>
    <x v="5"/>
    <x v="61"/>
    <x v="0"/>
    <x v="1"/>
    <x v="1"/>
    <x v="1"/>
    <n v="0"/>
  </r>
  <r>
    <x v="34"/>
    <x v="5"/>
    <x v="62"/>
    <x v="0"/>
    <x v="1"/>
    <x v="1"/>
    <x v="1"/>
    <n v="0"/>
  </r>
  <r>
    <x v="34"/>
    <x v="5"/>
    <x v="63"/>
    <x v="0"/>
    <x v="1"/>
    <x v="1"/>
    <x v="1"/>
    <n v="0"/>
  </r>
  <r>
    <x v="34"/>
    <x v="6"/>
    <x v="64"/>
    <x v="1"/>
    <x v="1"/>
    <x v="1"/>
    <x v="0"/>
    <n v="1"/>
  </r>
  <r>
    <x v="34"/>
    <x v="6"/>
    <x v="65"/>
    <x v="0"/>
    <x v="1"/>
    <x v="1"/>
    <x v="0"/>
    <n v="0"/>
  </r>
  <r>
    <x v="34"/>
    <x v="6"/>
    <x v="66"/>
    <x v="0"/>
    <x v="1"/>
    <x v="1"/>
    <x v="0"/>
    <n v="0"/>
  </r>
  <r>
    <x v="34"/>
    <x v="6"/>
    <x v="67"/>
    <x v="0"/>
    <x v="1"/>
    <x v="1"/>
    <x v="0"/>
    <n v="0"/>
  </r>
  <r>
    <x v="34"/>
    <x v="6"/>
    <x v="68"/>
    <x v="0"/>
    <x v="1"/>
    <x v="1"/>
    <x v="0"/>
    <n v="0"/>
  </r>
  <r>
    <x v="34"/>
    <x v="6"/>
    <x v="69"/>
    <x v="0"/>
    <x v="1"/>
    <x v="1"/>
    <x v="0"/>
    <n v="0"/>
  </r>
  <r>
    <x v="34"/>
    <x v="6"/>
    <x v="70"/>
    <x v="0"/>
    <x v="1"/>
    <x v="1"/>
    <x v="1"/>
    <n v="0"/>
  </r>
  <r>
    <x v="34"/>
    <x v="6"/>
    <x v="71"/>
    <x v="0"/>
    <x v="1"/>
    <x v="1"/>
    <x v="1"/>
    <n v="0"/>
  </r>
  <r>
    <x v="34"/>
    <x v="6"/>
    <x v="72"/>
    <x v="0"/>
    <x v="1"/>
    <x v="1"/>
    <x v="1"/>
    <n v="0"/>
  </r>
  <r>
    <x v="34"/>
    <x v="6"/>
    <x v="73"/>
    <x v="0"/>
    <x v="1"/>
    <x v="1"/>
    <x v="1"/>
    <n v="0"/>
  </r>
  <r>
    <x v="34"/>
    <x v="7"/>
    <x v="74"/>
    <x v="0"/>
    <x v="1"/>
    <x v="1"/>
    <x v="0"/>
    <n v="0"/>
  </r>
  <r>
    <x v="34"/>
    <x v="7"/>
    <x v="75"/>
    <x v="1"/>
    <x v="1"/>
    <x v="1"/>
    <x v="0"/>
    <n v="1"/>
  </r>
  <r>
    <x v="34"/>
    <x v="7"/>
    <x v="76"/>
    <x v="0"/>
    <x v="1"/>
    <x v="1"/>
    <x v="0"/>
    <n v="0"/>
  </r>
  <r>
    <x v="34"/>
    <x v="7"/>
    <x v="77"/>
    <x v="0"/>
    <x v="1"/>
    <x v="1"/>
    <x v="0"/>
    <n v="0"/>
  </r>
  <r>
    <x v="34"/>
    <x v="7"/>
    <x v="78"/>
    <x v="0"/>
    <x v="1"/>
    <x v="1"/>
    <x v="0"/>
    <n v="0"/>
  </r>
  <r>
    <x v="34"/>
    <x v="7"/>
    <x v="79"/>
    <x v="0"/>
    <x v="1"/>
    <x v="1"/>
    <x v="0"/>
    <n v="0"/>
  </r>
  <r>
    <x v="34"/>
    <x v="7"/>
    <x v="80"/>
    <x v="1"/>
    <x v="1"/>
    <x v="1"/>
    <x v="1"/>
    <n v="1"/>
  </r>
  <r>
    <x v="34"/>
    <x v="7"/>
    <x v="81"/>
    <x v="0"/>
    <x v="1"/>
    <x v="1"/>
    <x v="1"/>
    <n v="0"/>
  </r>
  <r>
    <x v="34"/>
    <x v="7"/>
    <x v="82"/>
    <x v="0"/>
    <x v="1"/>
    <x v="1"/>
    <x v="1"/>
    <n v="0"/>
  </r>
  <r>
    <x v="34"/>
    <x v="7"/>
    <x v="83"/>
    <x v="0"/>
    <x v="1"/>
    <x v="1"/>
    <x v="1"/>
    <n v="0"/>
  </r>
  <r>
    <x v="34"/>
    <x v="8"/>
    <x v="84"/>
    <x v="1"/>
    <x v="1"/>
    <x v="1"/>
    <x v="0"/>
    <n v="1"/>
  </r>
  <r>
    <x v="34"/>
    <x v="8"/>
    <x v="85"/>
    <x v="0"/>
    <x v="1"/>
    <x v="1"/>
    <x v="0"/>
    <n v="0"/>
  </r>
  <r>
    <x v="34"/>
    <x v="8"/>
    <x v="86"/>
    <x v="0"/>
    <x v="1"/>
    <x v="1"/>
    <x v="1"/>
    <n v="0"/>
  </r>
  <r>
    <x v="34"/>
    <x v="8"/>
    <x v="87"/>
    <x v="0"/>
    <x v="1"/>
    <x v="1"/>
    <x v="1"/>
    <n v="0"/>
  </r>
  <r>
    <x v="34"/>
    <x v="8"/>
    <x v="88"/>
    <x v="0"/>
    <x v="1"/>
    <x v="1"/>
    <x v="1"/>
    <n v="0"/>
  </r>
  <r>
    <x v="34"/>
    <x v="8"/>
    <x v="89"/>
    <x v="1"/>
    <x v="1"/>
    <x v="1"/>
    <x v="1"/>
    <n v="1"/>
  </r>
  <r>
    <x v="34"/>
    <x v="8"/>
    <x v="90"/>
    <x v="0"/>
    <x v="1"/>
    <x v="1"/>
    <x v="1"/>
    <n v="0"/>
  </r>
  <r>
    <x v="34"/>
    <x v="8"/>
    <x v="91"/>
    <x v="0"/>
    <x v="1"/>
    <x v="1"/>
    <x v="1"/>
    <n v="0"/>
  </r>
  <r>
    <x v="35"/>
    <x v="0"/>
    <x v="0"/>
    <x v="0"/>
    <x v="1"/>
    <x v="1"/>
    <x v="0"/>
    <n v="0"/>
  </r>
  <r>
    <x v="35"/>
    <x v="0"/>
    <x v="1"/>
    <x v="1"/>
    <x v="1"/>
    <x v="1"/>
    <x v="0"/>
    <n v="1"/>
  </r>
  <r>
    <x v="35"/>
    <x v="0"/>
    <x v="2"/>
    <x v="0"/>
    <x v="1"/>
    <x v="1"/>
    <x v="0"/>
    <n v="0"/>
  </r>
  <r>
    <x v="35"/>
    <x v="0"/>
    <x v="3"/>
    <x v="0"/>
    <x v="1"/>
    <x v="1"/>
    <x v="0"/>
    <n v="0"/>
  </r>
  <r>
    <x v="35"/>
    <x v="0"/>
    <x v="4"/>
    <x v="0"/>
    <x v="1"/>
    <x v="1"/>
    <x v="0"/>
    <n v="0"/>
  </r>
  <r>
    <x v="35"/>
    <x v="0"/>
    <x v="5"/>
    <x v="0"/>
    <x v="1"/>
    <x v="1"/>
    <x v="0"/>
    <n v="0"/>
  </r>
  <r>
    <x v="35"/>
    <x v="0"/>
    <x v="6"/>
    <x v="1"/>
    <x v="1"/>
    <x v="1"/>
    <x v="1"/>
    <n v="1"/>
  </r>
  <r>
    <x v="35"/>
    <x v="0"/>
    <x v="7"/>
    <x v="0"/>
    <x v="1"/>
    <x v="1"/>
    <x v="1"/>
    <n v="0"/>
  </r>
  <r>
    <x v="35"/>
    <x v="0"/>
    <x v="8"/>
    <x v="0"/>
    <x v="1"/>
    <x v="1"/>
    <x v="1"/>
    <n v="0"/>
  </r>
  <r>
    <x v="35"/>
    <x v="0"/>
    <x v="9"/>
    <x v="0"/>
    <x v="1"/>
    <x v="1"/>
    <x v="1"/>
    <n v="0"/>
  </r>
  <r>
    <x v="35"/>
    <x v="0"/>
    <x v="10"/>
    <x v="0"/>
    <x v="1"/>
    <x v="1"/>
    <x v="1"/>
    <n v="0"/>
  </r>
  <r>
    <x v="35"/>
    <x v="1"/>
    <x v="11"/>
    <x v="0"/>
    <x v="1"/>
    <x v="1"/>
    <x v="0"/>
    <n v="0"/>
  </r>
  <r>
    <x v="35"/>
    <x v="1"/>
    <x v="12"/>
    <x v="1"/>
    <x v="1"/>
    <x v="1"/>
    <x v="0"/>
    <n v="1"/>
  </r>
  <r>
    <x v="35"/>
    <x v="1"/>
    <x v="13"/>
    <x v="0"/>
    <x v="1"/>
    <x v="1"/>
    <x v="0"/>
    <n v="0"/>
  </r>
  <r>
    <x v="35"/>
    <x v="1"/>
    <x v="14"/>
    <x v="0"/>
    <x v="1"/>
    <x v="1"/>
    <x v="0"/>
    <n v="0"/>
  </r>
  <r>
    <x v="35"/>
    <x v="1"/>
    <x v="15"/>
    <x v="0"/>
    <x v="1"/>
    <x v="1"/>
    <x v="0"/>
    <n v="0"/>
  </r>
  <r>
    <x v="35"/>
    <x v="1"/>
    <x v="16"/>
    <x v="0"/>
    <x v="1"/>
    <x v="1"/>
    <x v="0"/>
    <n v="0"/>
  </r>
  <r>
    <x v="35"/>
    <x v="1"/>
    <x v="17"/>
    <x v="1"/>
    <x v="1"/>
    <x v="1"/>
    <x v="1"/>
    <n v="1"/>
  </r>
  <r>
    <x v="35"/>
    <x v="1"/>
    <x v="18"/>
    <x v="0"/>
    <x v="1"/>
    <x v="1"/>
    <x v="1"/>
    <n v="0"/>
  </r>
  <r>
    <x v="35"/>
    <x v="1"/>
    <x v="19"/>
    <x v="0"/>
    <x v="1"/>
    <x v="1"/>
    <x v="1"/>
    <n v="0"/>
  </r>
  <r>
    <x v="35"/>
    <x v="1"/>
    <x v="20"/>
    <x v="0"/>
    <x v="1"/>
    <x v="1"/>
    <x v="1"/>
    <n v="0"/>
  </r>
  <r>
    <x v="35"/>
    <x v="1"/>
    <x v="21"/>
    <x v="0"/>
    <x v="1"/>
    <x v="1"/>
    <x v="1"/>
    <n v="0"/>
  </r>
  <r>
    <x v="35"/>
    <x v="1"/>
    <x v="22"/>
    <x v="1"/>
    <x v="1"/>
    <x v="1"/>
    <x v="1"/>
    <n v="1"/>
  </r>
  <r>
    <x v="35"/>
    <x v="1"/>
    <x v="23"/>
    <x v="0"/>
    <x v="1"/>
    <x v="1"/>
    <x v="1"/>
    <n v="0"/>
  </r>
  <r>
    <x v="35"/>
    <x v="2"/>
    <x v="24"/>
    <x v="0"/>
    <x v="1"/>
    <x v="1"/>
    <x v="0"/>
    <n v="0"/>
  </r>
  <r>
    <x v="35"/>
    <x v="2"/>
    <x v="25"/>
    <x v="0"/>
    <x v="1"/>
    <x v="1"/>
    <x v="0"/>
    <n v="0"/>
  </r>
  <r>
    <x v="35"/>
    <x v="2"/>
    <x v="26"/>
    <x v="1"/>
    <x v="1"/>
    <x v="1"/>
    <x v="0"/>
    <n v="1"/>
  </r>
  <r>
    <x v="35"/>
    <x v="2"/>
    <x v="27"/>
    <x v="0"/>
    <x v="1"/>
    <x v="1"/>
    <x v="0"/>
    <n v="0"/>
  </r>
  <r>
    <x v="35"/>
    <x v="2"/>
    <x v="28"/>
    <x v="0"/>
    <x v="1"/>
    <x v="1"/>
    <x v="0"/>
    <n v="0"/>
  </r>
  <r>
    <x v="35"/>
    <x v="2"/>
    <x v="29"/>
    <x v="0"/>
    <x v="1"/>
    <x v="1"/>
    <x v="0"/>
    <n v="0"/>
  </r>
  <r>
    <x v="35"/>
    <x v="2"/>
    <x v="30"/>
    <x v="0"/>
    <x v="1"/>
    <x v="1"/>
    <x v="1"/>
    <n v="0"/>
  </r>
  <r>
    <x v="35"/>
    <x v="2"/>
    <x v="31"/>
    <x v="0"/>
    <x v="1"/>
    <x v="1"/>
    <x v="1"/>
    <n v="0"/>
  </r>
  <r>
    <x v="35"/>
    <x v="2"/>
    <x v="32"/>
    <x v="1"/>
    <x v="1"/>
    <x v="1"/>
    <x v="1"/>
    <n v="1"/>
  </r>
  <r>
    <x v="35"/>
    <x v="2"/>
    <x v="33"/>
    <x v="0"/>
    <x v="1"/>
    <x v="1"/>
    <x v="1"/>
    <n v="0"/>
  </r>
  <r>
    <x v="35"/>
    <x v="3"/>
    <x v="34"/>
    <x v="0"/>
    <x v="1"/>
    <x v="1"/>
    <x v="0"/>
    <n v="0"/>
  </r>
  <r>
    <x v="35"/>
    <x v="3"/>
    <x v="35"/>
    <x v="1"/>
    <x v="1"/>
    <x v="1"/>
    <x v="0"/>
    <n v="1"/>
  </r>
  <r>
    <x v="35"/>
    <x v="3"/>
    <x v="36"/>
    <x v="0"/>
    <x v="1"/>
    <x v="1"/>
    <x v="0"/>
    <n v="0"/>
  </r>
  <r>
    <x v="35"/>
    <x v="3"/>
    <x v="37"/>
    <x v="0"/>
    <x v="1"/>
    <x v="1"/>
    <x v="0"/>
    <n v="0"/>
  </r>
  <r>
    <x v="35"/>
    <x v="3"/>
    <x v="38"/>
    <x v="0"/>
    <x v="1"/>
    <x v="1"/>
    <x v="0"/>
    <n v="0"/>
  </r>
  <r>
    <x v="35"/>
    <x v="3"/>
    <x v="39"/>
    <x v="0"/>
    <x v="1"/>
    <x v="1"/>
    <x v="0"/>
    <n v="0"/>
  </r>
  <r>
    <x v="35"/>
    <x v="3"/>
    <x v="40"/>
    <x v="0"/>
    <x v="1"/>
    <x v="1"/>
    <x v="1"/>
    <n v="0"/>
  </r>
  <r>
    <x v="35"/>
    <x v="3"/>
    <x v="41"/>
    <x v="0"/>
    <x v="1"/>
    <x v="1"/>
    <x v="1"/>
    <n v="0"/>
  </r>
  <r>
    <x v="35"/>
    <x v="3"/>
    <x v="42"/>
    <x v="1"/>
    <x v="1"/>
    <x v="1"/>
    <x v="1"/>
    <n v="1"/>
  </r>
  <r>
    <x v="35"/>
    <x v="3"/>
    <x v="43"/>
    <x v="1"/>
    <x v="1"/>
    <x v="1"/>
    <x v="1"/>
    <n v="1"/>
  </r>
  <r>
    <x v="35"/>
    <x v="3"/>
    <x v="44"/>
    <x v="0"/>
    <x v="1"/>
    <x v="1"/>
    <x v="1"/>
    <n v="0"/>
  </r>
  <r>
    <x v="35"/>
    <x v="4"/>
    <x v="45"/>
    <x v="0"/>
    <x v="1"/>
    <x v="1"/>
    <x v="0"/>
    <n v="0"/>
  </r>
  <r>
    <x v="35"/>
    <x v="4"/>
    <x v="46"/>
    <x v="1"/>
    <x v="1"/>
    <x v="1"/>
    <x v="0"/>
    <n v="1"/>
  </r>
  <r>
    <x v="35"/>
    <x v="4"/>
    <x v="47"/>
    <x v="0"/>
    <x v="1"/>
    <x v="1"/>
    <x v="0"/>
    <n v="0"/>
  </r>
  <r>
    <x v="35"/>
    <x v="4"/>
    <x v="48"/>
    <x v="0"/>
    <x v="1"/>
    <x v="1"/>
    <x v="0"/>
    <n v="0"/>
  </r>
  <r>
    <x v="35"/>
    <x v="4"/>
    <x v="49"/>
    <x v="0"/>
    <x v="1"/>
    <x v="1"/>
    <x v="0"/>
    <n v="0"/>
  </r>
  <r>
    <x v="35"/>
    <x v="4"/>
    <x v="50"/>
    <x v="0"/>
    <x v="1"/>
    <x v="1"/>
    <x v="0"/>
    <n v="0"/>
  </r>
  <r>
    <x v="35"/>
    <x v="4"/>
    <x v="51"/>
    <x v="0"/>
    <x v="1"/>
    <x v="1"/>
    <x v="1"/>
    <n v="0"/>
  </r>
  <r>
    <x v="35"/>
    <x v="4"/>
    <x v="52"/>
    <x v="1"/>
    <x v="1"/>
    <x v="1"/>
    <x v="1"/>
    <n v="1"/>
  </r>
  <r>
    <x v="35"/>
    <x v="4"/>
    <x v="53"/>
    <x v="0"/>
    <x v="1"/>
    <x v="1"/>
    <x v="1"/>
    <n v="0"/>
  </r>
  <r>
    <x v="35"/>
    <x v="4"/>
    <x v="54"/>
    <x v="0"/>
    <x v="1"/>
    <x v="1"/>
    <x v="1"/>
    <n v="0"/>
  </r>
  <r>
    <x v="35"/>
    <x v="5"/>
    <x v="55"/>
    <x v="0"/>
    <x v="1"/>
    <x v="1"/>
    <x v="0"/>
    <n v="0"/>
  </r>
  <r>
    <x v="35"/>
    <x v="5"/>
    <x v="56"/>
    <x v="1"/>
    <x v="1"/>
    <x v="1"/>
    <x v="0"/>
    <n v="1"/>
  </r>
  <r>
    <x v="35"/>
    <x v="5"/>
    <x v="57"/>
    <x v="0"/>
    <x v="1"/>
    <x v="1"/>
    <x v="0"/>
    <n v="0"/>
  </r>
  <r>
    <x v="35"/>
    <x v="5"/>
    <x v="58"/>
    <x v="0"/>
    <x v="1"/>
    <x v="1"/>
    <x v="0"/>
    <n v="0"/>
  </r>
  <r>
    <x v="35"/>
    <x v="5"/>
    <x v="59"/>
    <x v="0"/>
    <x v="1"/>
    <x v="1"/>
    <x v="0"/>
    <n v="0"/>
  </r>
  <r>
    <x v="35"/>
    <x v="5"/>
    <x v="60"/>
    <x v="0"/>
    <x v="1"/>
    <x v="1"/>
    <x v="0"/>
    <n v="0"/>
  </r>
  <r>
    <x v="35"/>
    <x v="5"/>
    <x v="61"/>
    <x v="0"/>
    <x v="1"/>
    <x v="1"/>
    <x v="1"/>
    <n v="0"/>
  </r>
  <r>
    <x v="35"/>
    <x v="5"/>
    <x v="62"/>
    <x v="0"/>
    <x v="1"/>
    <x v="1"/>
    <x v="1"/>
    <n v="0"/>
  </r>
  <r>
    <x v="35"/>
    <x v="5"/>
    <x v="63"/>
    <x v="1"/>
    <x v="1"/>
    <x v="1"/>
    <x v="1"/>
    <n v="1"/>
  </r>
  <r>
    <x v="35"/>
    <x v="6"/>
    <x v="64"/>
    <x v="1"/>
    <x v="1"/>
    <x v="1"/>
    <x v="0"/>
    <n v="1"/>
  </r>
  <r>
    <x v="35"/>
    <x v="6"/>
    <x v="65"/>
    <x v="0"/>
    <x v="1"/>
    <x v="1"/>
    <x v="0"/>
    <n v="0"/>
  </r>
  <r>
    <x v="35"/>
    <x v="6"/>
    <x v="66"/>
    <x v="0"/>
    <x v="1"/>
    <x v="1"/>
    <x v="0"/>
    <n v="0"/>
  </r>
  <r>
    <x v="35"/>
    <x v="6"/>
    <x v="67"/>
    <x v="0"/>
    <x v="1"/>
    <x v="1"/>
    <x v="0"/>
    <n v="0"/>
  </r>
  <r>
    <x v="35"/>
    <x v="6"/>
    <x v="68"/>
    <x v="0"/>
    <x v="1"/>
    <x v="1"/>
    <x v="0"/>
    <n v="0"/>
  </r>
  <r>
    <x v="35"/>
    <x v="6"/>
    <x v="69"/>
    <x v="0"/>
    <x v="1"/>
    <x v="1"/>
    <x v="0"/>
    <n v="0"/>
  </r>
  <r>
    <x v="35"/>
    <x v="6"/>
    <x v="70"/>
    <x v="0"/>
    <x v="1"/>
    <x v="1"/>
    <x v="1"/>
    <n v="0"/>
  </r>
  <r>
    <x v="35"/>
    <x v="6"/>
    <x v="71"/>
    <x v="0"/>
    <x v="1"/>
    <x v="1"/>
    <x v="1"/>
    <n v="0"/>
  </r>
  <r>
    <x v="35"/>
    <x v="6"/>
    <x v="72"/>
    <x v="0"/>
    <x v="1"/>
    <x v="1"/>
    <x v="1"/>
    <n v="0"/>
  </r>
  <r>
    <x v="35"/>
    <x v="6"/>
    <x v="73"/>
    <x v="0"/>
    <x v="1"/>
    <x v="1"/>
    <x v="1"/>
    <n v="0"/>
  </r>
  <r>
    <x v="35"/>
    <x v="7"/>
    <x v="74"/>
    <x v="1"/>
    <x v="1"/>
    <x v="1"/>
    <x v="0"/>
    <n v="1"/>
  </r>
  <r>
    <x v="35"/>
    <x v="7"/>
    <x v="75"/>
    <x v="0"/>
    <x v="1"/>
    <x v="1"/>
    <x v="0"/>
    <n v="0"/>
  </r>
  <r>
    <x v="35"/>
    <x v="7"/>
    <x v="76"/>
    <x v="0"/>
    <x v="1"/>
    <x v="1"/>
    <x v="0"/>
    <n v="0"/>
  </r>
  <r>
    <x v="35"/>
    <x v="7"/>
    <x v="77"/>
    <x v="0"/>
    <x v="1"/>
    <x v="1"/>
    <x v="0"/>
    <n v="0"/>
  </r>
  <r>
    <x v="35"/>
    <x v="7"/>
    <x v="78"/>
    <x v="0"/>
    <x v="1"/>
    <x v="1"/>
    <x v="0"/>
    <n v="0"/>
  </r>
  <r>
    <x v="35"/>
    <x v="7"/>
    <x v="79"/>
    <x v="0"/>
    <x v="1"/>
    <x v="1"/>
    <x v="0"/>
    <n v="0"/>
  </r>
  <r>
    <x v="35"/>
    <x v="7"/>
    <x v="80"/>
    <x v="0"/>
    <x v="1"/>
    <x v="1"/>
    <x v="1"/>
    <n v="0"/>
  </r>
  <r>
    <x v="35"/>
    <x v="7"/>
    <x v="81"/>
    <x v="0"/>
    <x v="1"/>
    <x v="1"/>
    <x v="1"/>
    <n v="0"/>
  </r>
  <r>
    <x v="35"/>
    <x v="7"/>
    <x v="82"/>
    <x v="0"/>
    <x v="1"/>
    <x v="1"/>
    <x v="1"/>
    <n v="0"/>
  </r>
  <r>
    <x v="35"/>
    <x v="7"/>
    <x v="83"/>
    <x v="0"/>
    <x v="1"/>
    <x v="1"/>
    <x v="1"/>
    <n v="0"/>
  </r>
  <r>
    <x v="35"/>
    <x v="8"/>
    <x v="84"/>
    <x v="0"/>
    <x v="1"/>
    <x v="1"/>
    <x v="0"/>
    <n v="0"/>
  </r>
  <r>
    <x v="35"/>
    <x v="8"/>
    <x v="85"/>
    <x v="1"/>
    <x v="1"/>
    <x v="1"/>
    <x v="0"/>
    <n v="1"/>
  </r>
  <r>
    <x v="35"/>
    <x v="8"/>
    <x v="86"/>
    <x v="0"/>
    <x v="1"/>
    <x v="1"/>
    <x v="1"/>
    <n v="0"/>
  </r>
  <r>
    <x v="35"/>
    <x v="8"/>
    <x v="87"/>
    <x v="0"/>
    <x v="1"/>
    <x v="1"/>
    <x v="1"/>
    <n v="0"/>
  </r>
  <r>
    <x v="35"/>
    <x v="8"/>
    <x v="88"/>
    <x v="0"/>
    <x v="1"/>
    <x v="1"/>
    <x v="1"/>
    <n v="0"/>
  </r>
  <r>
    <x v="35"/>
    <x v="8"/>
    <x v="89"/>
    <x v="0"/>
    <x v="1"/>
    <x v="1"/>
    <x v="1"/>
    <n v="0"/>
  </r>
  <r>
    <x v="35"/>
    <x v="8"/>
    <x v="90"/>
    <x v="0"/>
    <x v="1"/>
    <x v="1"/>
    <x v="1"/>
    <n v="0"/>
  </r>
  <r>
    <x v="35"/>
    <x v="8"/>
    <x v="91"/>
    <x v="0"/>
    <x v="1"/>
    <x v="1"/>
    <x v="1"/>
    <n v="0"/>
  </r>
  <r>
    <x v="36"/>
    <x v="0"/>
    <x v="0"/>
    <x v="0"/>
    <x v="4"/>
    <x v="5"/>
    <x v="0"/>
    <n v="0"/>
  </r>
  <r>
    <x v="36"/>
    <x v="0"/>
    <x v="1"/>
    <x v="1"/>
    <x v="4"/>
    <x v="5"/>
    <x v="0"/>
    <n v="1"/>
  </r>
  <r>
    <x v="36"/>
    <x v="0"/>
    <x v="2"/>
    <x v="0"/>
    <x v="4"/>
    <x v="5"/>
    <x v="0"/>
    <n v="0"/>
  </r>
  <r>
    <x v="36"/>
    <x v="0"/>
    <x v="3"/>
    <x v="0"/>
    <x v="4"/>
    <x v="5"/>
    <x v="0"/>
    <n v="0"/>
  </r>
  <r>
    <x v="36"/>
    <x v="0"/>
    <x v="4"/>
    <x v="0"/>
    <x v="4"/>
    <x v="5"/>
    <x v="0"/>
    <n v="0"/>
  </r>
  <r>
    <x v="36"/>
    <x v="0"/>
    <x v="5"/>
    <x v="0"/>
    <x v="4"/>
    <x v="5"/>
    <x v="0"/>
    <n v="0"/>
  </r>
  <r>
    <x v="36"/>
    <x v="0"/>
    <x v="6"/>
    <x v="1"/>
    <x v="4"/>
    <x v="5"/>
    <x v="1"/>
    <n v="1"/>
  </r>
  <r>
    <x v="36"/>
    <x v="0"/>
    <x v="7"/>
    <x v="1"/>
    <x v="4"/>
    <x v="5"/>
    <x v="1"/>
    <n v="1"/>
  </r>
  <r>
    <x v="36"/>
    <x v="0"/>
    <x v="8"/>
    <x v="0"/>
    <x v="4"/>
    <x v="5"/>
    <x v="1"/>
    <n v="0"/>
  </r>
  <r>
    <x v="36"/>
    <x v="0"/>
    <x v="9"/>
    <x v="0"/>
    <x v="4"/>
    <x v="5"/>
    <x v="1"/>
    <n v="0"/>
  </r>
  <r>
    <x v="36"/>
    <x v="0"/>
    <x v="10"/>
    <x v="0"/>
    <x v="4"/>
    <x v="5"/>
    <x v="1"/>
    <n v="0"/>
  </r>
  <r>
    <x v="36"/>
    <x v="1"/>
    <x v="11"/>
    <x v="0"/>
    <x v="4"/>
    <x v="5"/>
    <x v="0"/>
    <n v="0"/>
  </r>
  <r>
    <x v="36"/>
    <x v="1"/>
    <x v="12"/>
    <x v="1"/>
    <x v="4"/>
    <x v="5"/>
    <x v="0"/>
    <n v="1"/>
  </r>
  <r>
    <x v="36"/>
    <x v="1"/>
    <x v="13"/>
    <x v="0"/>
    <x v="4"/>
    <x v="5"/>
    <x v="0"/>
    <n v="0"/>
  </r>
  <r>
    <x v="36"/>
    <x v="1"/>
    <x v="14"/>
    <x v="0"/>
    <x v="4"/>
    <x v="5"/>
    <x v="0"/>
    <n v="0"/>
  </r>
  <r>
    <x v="36"/>
    <x v="1"/>
    <x v="15"/>
    <x v="0"/>
    <x v="4"/>
    <x v="5"/>
    <x v="0"/>
    <n v="0"/>
  </r>
  <r>
    <x v="36"/>
    <x v="1"/>
    <x v="16"/>
    <x v="0"/>
    <x v="4"/>
    <x v="5"/>
    <x v="0"/>
    <n v="0"/>
  </r>
  <r>
    <x v="36"/>
    <x v="1"/>
    <x v="17"/>
    <x v="1"/>
    <x v="4"/>
    <x v="5"/>
    <x v="1"/>
    <n v="1"/>
  </r>
  <r>
    <x v="36"/>
    <x v="1"/>
    <x v="18"/>
    <x v="0"/>
    <x v="4"/>
    <x v="5"/>
    <x v="1"/>
    <n v="0"/>
  </r>
  <r>
    <x v="36"/>
    <x v="1"/>
    <x v="19"/>
    <x v="0"/>
    <x v="4"/>
    <x v="5"/>
    <x v="1"/>
    <n v="0"/>
  </r>
  <r>
    <x v="36"/>
    <x v="1"/>
    <x v="20"/>
    <x v="0"/>
    <x v="4"/>
    <x v="5"/>
    <x v="1"/>
    <n v="0"/>
  </r>
  <r>
    <x v="36"/>
    <x v="1"/>
    <x v="21"/>
    <x v="1"/>
    <x v="4"/>
    <x v="5"/>
    <x v="1"/>
    <n v="1"/>
  </r>
  <r>
    <x v="36"/>
    <x v="1"/>
    <x v="22"/>
    <x v="1"/>
    <x v="4"/>
    <x v="5"/>
    <x v="1"/>
    <n v="1"/>
  </r>
  <r>
    <x v="36"/>
    <x v="1"/>
    <x v="23"/>
    <x v="0"/>
    <x v="4"/>
    <x v="5"/>
    <x v="1"/>
    <n v="0"/>
  </r>
  <r>
    <x v="36"/>
    <x v="2"/>
    <x v="24"/>
    <x v="0"/>
    <x v="4"/>
    <x v="5"/>
    <x v="0"/>
    <n v="0"/>
  </r>
  <r>
    <x v="36"/>
    <x v="2"/>
    <x v="25"/>
    <x v="0"/>
    <x v="4"/>
    <x v="5"/>
    <x v="0"/>
    <n v="0"/>
  </r>
  <r>
    <x v="36"/>
    <x v="2"/>
    <x v="26"/>
    <x v="0"/>
    <x v="4"/>
    <x v="5"/>
    <x v="0"/>
    <n v="0"/>
  </r>
  <r>
    <x v="36"/>
    <x v="2"/>
    <x v="27"/>
    <x v="0"/>
    <x v="4"/>
    <x v="5"/>
    <x v="0"/>
    <n v="0"/>
  </r>
  <r>
    <x v="36"/>
    <x v="2"/>
    <x v="28"/>
    <x v="0"/>
    <x v="4"/>
    <x v="5"/>
    <x v="0"/>
    <n v="0"/>
  </r>
  <r>
    <x v="36"/>
    <x v="2"/>
    <x v="29"/>
    <x v="1"/>
    <x v="4"/>
    <x v="5"/>
    <x v="0"/>
    <n v="1"/>
  </r>
  <r>
    <x v="36"/>
    <x v="2"/>
    <x v="30"/>
    <x v="0"/>
    <x v="4"/>
    <x v="5"/>
    <x v="1"/>
    <n v="0"/>
  </r>
  <r>
    <x v="36"/>
    <x v="2"/>
    <x v="31"/>
    <x v="0"/>
    <x v="4"/>
    <x v="5"/>
    <x v="1"/>
    <n v="0"/>
  </r>
  <r>
    <x v="36"/>
    <x v="2"/>
    <x v="32"/>
    <x v="0"/>
    <x v="4"/>
    <x v="5"/>
    <x v="1"/>
    <n v="0"/>
  </r>
  <r>
    <x v="36"/>
    <x v="2"/>
    <x v="33"/>
    <x v="0"/>
    <x v="4"/>
    <x v="5"/>
    <x v="1"/>
    <n v="0"/>
  </r>
  <r>
    <x v="36"/>
    <x v="3"/>
    <x v="34"/>
    <x v="0"/>
    <x v="4"/>
    <x v="5"/>
    <x v="0"/>
    <n v="0"/>
  </r>
  <r>
    <x v="36"/>
    <x v="3"/>
    <x v="35"/>
    <x v="1"/>
    <x v="4"/>
    <x v="5"/>
    <x v="0"/>
    <n v="1"/>
  </r>
  <r>
    <x v="36"/>
    <x v="3"/>
    <x v="36"/>
    <x v="0"/>
    <x v="4"/>
    <x v="5"/>
    <x v="0"/>
    <n v="0"/>
  </r>
  <r>
    <x v="36"/>
    <x v="3"/>
    <x v="37"/>
    <x v="0"/>
    <x v="4"/>
    <x v="5"/>
    <x v="0"/>
    <n v="0"/>
  </r>
  <r>
    <x v="36"/>
    <x v="3"/>
    <x v="38"/>
    <x v="0"/>
    <x v="4"/>
    <x v="5"/>
    <x v="0"/>
    <n v="0"/>
  </r>
  <r>
    <x v="36"/>
    <x v="3"/>
    <x v="39"/>
    <x v="0"/>
    <x v="4"/>
    <x v="5"/>
    <x v="0"/>
    <n v="0"/>
  </r>
  <r>
    <x v="36"/>
    <x v="3"/>
    <x v="40"/>
    <x v="0"/>
    <x v="4"/>
    <x v="5"/>
    <x v="1"/>
    <n v="0"/>
  </r>
  <r>
    <x v="36"/>
    <x v="3"/>
    <x v="41"/>
    <x v="0"/>
    <x v="4"/>
    <x v="5"/>
    <x v="1"/>
    <n v="0"/>
  </r>
  <r>
    <x v="36"/>
    <x v="3"/>
    <x v="42"/>
    <x v="0"/>
    <x v="4"/>
    <x v="5"/>
    <x v="1"/>
    <n v="0"/>
  </r>
  <r>
    <x v="36"/>
    <x v="3"/>
    <x v="43"/>
    <x v="0"/>
    <x v="4"/>
    <x v="5"/>
    <x v="1"/>
    <n v="0"/>
  </r>
  <r>
    <x v="36"/>
    <x v="3"/>
    <x v="44"/>
    <x v="0"/>
    <x v="4"/>
    <x v="5"/>
    <x v="1"/>
    <n v="0"/>
  </r>
  <r>
    <x v="36"/>
    <x v="4"/>
    <x v="45"/>
    <x v="0"/>
    <x v="4"/>
    <x v="5"/>
    <x v="0"/>
    <n v="0"/>
  </r>
  <r>
    <x v="36"/>
    <x v="4"/>
    <x v="46"/>
    <x v="1"/>
    <x v="4"/>
    <x v="5"/>
    <x v="0"/>
    <n v="1"/>
  </r>
  <r>
    <x v="36"/>
    <x v="4"/>
    <x v="47"/>
    <x v="0"/>
    <x v="4"/>
    <x v="5"/>
    <x v="0"/>
    <n v="0"/>
  </r>
  <r>
    <x v="36"/>
    <x v="4"/>
    <x v="48"/>
    <x v="0"/>
    <x v="4"/>
    <x v="5"/>
    <x v="0"/>
    <n v="0"/>
  </r>
  <r>
    <x v="36"/>
    <x v="4"/>
    <x v="49"/>
    <x v="0"/>
    <x v="4"/>
    <x v="5"/>
    <x v="0"/>
    <n v="0"/>
  </r>
  <r>
    <x v="36"/>
    <x v="4"/>
    <x v="50"/>
    <x v="0"/>
    <x v="4"/>
    <x v="5"/>
    <x v="0"/>
    <n v="0"/>
  </r>
  <r>
    <x v="36"/>
    <x v="4"/>
    <x v="51"/>
    <x v="1"/>
    <x v="4"/>
    <x v="5"/>
    <x v="1"/>
    <n v="1"/>
  </r>
  <r>
    <x v="36"/>
    <x v="4"/>
    <x v="52"/>
    <x v="0"/>
    <x v="4"/>
    <x v="5"/>
    <x v="1"/>
    <n v="0"/>
  </r>
  <r>
    <x v="36"/>
    <x v="4"/>
    <x v="53"/>
    <x v="0"/>
    <x v="4"/>
    <x v="5"/>
    <x v="1"/>
    <n v="0"/>
  </r>
  <r>
    <x v="36"/>
    <x v="4"/>
    <x v="54"/>
    <x v="0"/>
    <x v="4"/>
    <x v="5"/>
    <x v="1"/>
    <n v="0"/>
  </r>
  <r>
    <x v="36"/>
    <x v="5"/>
    <x v="55"/>
    <x v="0"/>
    <x v="4"/>
    <x v="5"/>
    <x v="0"/>
    <n v="0"/>
  </r>
  <r>
    <x v="36"/>
    <x v="5"/>
    <x v="56"/>
    <x v="0"/>
    <x v="4"/>
    <x v="5"/>
    <x v="0"/>
    <n v="0"/>
  </r>
  <r>
    <x v="36"/>
    <x v="5"/>
    <x v="57"/>
    <x v="0"/>
    <x v="4"/>
    <x v="5"/>
    <x v="0"/>
    <n v="0"/>
  </r>
  <r>
    <x v="36"/>
    <x v="5"/>
    <x v="58"/>
    <x v="0"/>
    <x v="4"/>
    <x v="5"/>
    <x v="0"/>
    <n v="0"/>
  </r>
  <r>
    <x v="36"/>
    <x v="5"/>
    <x v="59"/>
    <x v="0"/>
    <x v="4"/>
    <x v="5"/>
    <x v="0"/>
    <n v="0"/>
  </r>
  <r>
    <x v="36"/>
    <x v="5"/>
    <x v="60"/>
    <x v="1"/>
    <x v="4"/>
    <x v="5"/>
    <x v="0"/>
    <n v="1"/>
  </r>
  <r>
    <x v="36"/>
    <x v="5"/>
    <x v="61"/>
    <x v="0"/>
    <x v="4"/>
    <x v="5"/>
    <x v="1"/>
    <n v="0"/>
  </r>
  <r>
    <x v="36"/>
    <x v="5"/>
    <x v="62"/>
    <x v="0"/>
    <x v="4"/>
    <x v="5"/>
    <x v="1"/>
    <n v="0"/>
  </r>
  <r>
    <x v="36"/>
    <x v="5"/>
    <x v="63"/>
    <x v="0"/>
    <x v="4"/>
    <x v="5"/>
    <x v="1"/>
    <n v="0"/>
  </r>
  <r>
    <x v="36"/>
    <x v="6"/>
    <x v="64"/>
    <x v="0"/>
    <x v="4"/>
    <x v="5"/>
    <x v="0"/>
    <n v="0"/>
  </r>
  <r>
    <x v="36"/>
    <x v="6"/>
    <x v="65"/>
    <x v="0"/>
    <x v="4"/>
    <x v="5"/>
    <x v="0"/>
    <n v="0"/>
  </r>
  <r>
    <x v="36"/>
    <x v="6"/>
    <x v="66"/>
    <x v="0"/>
    <x v="4"/>
    <x v="5"/>
    <x v="0"/>
    <n v="0"/>
  </r>
  <r>
    <x v="36"/>
    <x v="6"/>
    <x v="67"/>
    <x v="0"/>
    <x v="4"/>
    <x v="5"/>
    <x v="0"/>
    <n v="0"/>
  </r>
  <r>
    <x v="36"/>
    <x v="6"/>
    <x v="68"/>
    <x v="0"/>
    <x v="4"/>
    <x v="5"/>
    <x v="0"/>
    <n v="0"/>
  </r>
  <r>
    <x v="36"/>
    <x v="6"/>
    <x v="69"/>
    <x v="1"/>
    <x v="4"/>
    <x v="5"/>
    <x v="0"/>
    <n v="1"/>
  </r>
  <r>
    <x v="36"/>
    <x v="6"/>
    <x v="70"/>
    <x v="0"/>
    <x v="4"/>
    <x v="5"/>
    <x v="1"/>
    <n v="0"/>
  </r>
  <r>
    <x v="36"/>
    <x v="6"/>
    <x v="71"/>
    <x v="0"/>
    <x v="4"/>
    <x v="5"/>
    <x v="1"/>
    <n v="0"/>
  </r>
  <r>
    <x v="36"/>
    <x v="6"/>
    <x v="72"/>
    <x v="0"/>
    <x v="4"/>
    <x v="5"/>
    <x v="1"/>
    <n v="0"/>
  </r>
  <r>
    <x v="36"/>
    <x v="6"/>
    <x v="73"/>
    <x v="0"/>
    <x v="4"/>
    <x v="5"/>
    <x v="1"/>
    <n v="0"/>
  </r>
  <r>
    <x v="36"/>
    <x v="7"/>
    <x v="74"/>
    <x v="0"/>
    <x v="4"/>
    <x v="5"/>
    <x v="0"/>
    <n v="0"/>
  </r>
  <r>
    <x v="36"/>
    <x v="7"/>
    <x v="75"/>
    <x v="0"/>
    <x v="4"/>
    <x v="5"/>
    <x v="0"/>
    <n v="0"/>
  </r>
  <r>
    <x v="36"/>
    <x v="7"/>
    <x v="76"/>
    <x v="0"/>
    <x v="4"/>
    <x v="5"/>
    <x v="0"/>
    <n v="0"/>
  </r>
  <r>
    <x v="36"/>
    <x v="7"/>
    <x v="77"/>
    <x v="0"/>
    <x v="4"/>
    <x v="5"/>
    <x v="0"/>
    <n v="0"/>
  </r>
  <r>
    <x v="36"/>
    <x v="7"/>
    <x v="78"/>
    <x v="0"/>
    <x v="4"/>
    <x v="5"/>
    <x v="0"/>
    <n v="0"/>
  </r>
  <r>
    <x v="36"/>
    <x v="7"/>
    <x v="79"/>
    <x v="1"/>
    <x v="4"/>
    <x v="5"/>
    <x v="0"/>
    <n v="1"/>
  </r>
  <r>
    <x v="36"/>
    <x v="7"/>
    <x v="80"/>
    <x v="0"/>
    <x v="4"/>
    <x v="5"/>
    <x v="1"/>
    <n v="0"/>
  </r>
  <r>
    <x v="36"/>
    <x v="7"/>
    <x v="81"/>
    <x v="0"/>
    <x v="4"/>
    <x v="5"/>
    <x v="1"/>
    <n v="0"/>
  </r>
  <r>
    <x v="36"/>
    <x v="7"/>
    <x v="82"/>
    <x v="0"/>
    <x v="4"/>
    <x v="5"/>
    <x v="1"/>
    <n v="0"/>
  </r>
  <r>
    <x v="36"/>
    <x v="7"/>
    <x v="83"/>
    <x v="0"/>
    <x v="4"/>
    <x v="5"/>
    <x v="1"/>
    <n v="0"/>
  </r>
  <r>
    <x v="36"/>
    <x v="8"/>
    <x v="84"/>
    <x v="1"/>
    <x v="4"/>
    <x v="5"/>
    <x v="0"/>
    <n v="1"/>
  </r>
  <r>
    <x v="36"/>
    <x v="8"/>
    <x v="85"/>
    <x v="0"/>
    <x v="4"/>
    <x v="5"/>
    <x v="0"/>
    <n v="0"/>
  </r>
  <r>
    <x v="36"/>
    <x v="8"/>
    <x v="86"/>
    <x v="1"/>
    <x v="4"/>
    <x v="5"/>
    <x v="1"/>
    <n v="1"/>
  </r>
  <r>
    <x v="36"/>
    <x v="8"/>
    <x v="87"/>
    <x v="0"/>
    <x v="4"/>
    <x v="5"/>
    <x v="1"/>
    <n v="0"/>
  </r>
  <r>
    <x v="36"/>
    <x v="8"/>
    <x v="88"/>
    <x v="0"/>
    <x v="4"/>
    <x v="5"/>
    <x v="1"/>
    <n v="0"/>
  </r>
  <r>
    <x v="36"/>
    <x v="8"/>
    <x v="89"/>
    <x v="1"/>
    <x v="4"/>
    <x v="5"/>
    <x v="1"/>
    <n v="1"/>
  </r>
  <r>
    <x v="36"/>
    <x v="8"/>
    <x v="90"/>
    <x v="1"/>
    <x v="4"/>
    <x v="5"/>
    <x v="1"/>
    <n v="1"/>
  </r>
  <r>
    <x v="36"/>
    <x v="8"/>
    <x v="91"/>
    <x v="0"/>
    <x v="4"/>
    <x v="5"/>
    <x v="1"/>
    <n v="0"/>
  </r>
  <r>
    <x v="37"/>
    <x v="0"/>
    <x v="0"/>
    <x v="0"/>
    <x v="1"/>
    <x v="1"/>
    <x v="0"/>
    <n v="0"/>
  </r>
  <r>
    <x v="37"/>
    <x v="0"/>
    <x v="1"/>
    <x v="1"/>
    <x v="1"/>
    <x v="1"/>
    <x v="0"/>
    <n v="1"/>
  </r>
  <r>
    <x v="37"/>
    <x v="0"/>
    <x v="2"/>
    <x v="0"/>
    <x v="1"/>
    <x v="1"/>
    <x v="0"/>
    <n v="0"/>
  </r>
  <r>
    <x v="37"/>
    <x v="0"/>
    <x v="3"/>
    <x v="0"/>
    <x v="1"/>
    <x v="1"/>
    <x v="0"/>
    <n v="0"/>
  </r>
  <r>
    <x v="37"/>
    <x v="0"/>
    <x v="4"/>
    <x v="0"/>
    <x v="1"/>
    <x v="1"/>
    <x v="0"/>
    <n v="0"/>
  </r>
  <r>
    <x v="37"/>
    <x v="0"/>
    <x v="5"/>
    <x v="0"/>
    <x v="1"/>
    <x v="1"/>
    <x v="0"/>
    <n v="0"/>
  </r>
  <r>
    <x v="37"/>
    <x v="0"/>
    <x v="6"/>
    <x v="1"/>
    <x v="1"/>
    <x v="1"/>
    <x v="1"/>
    <n v="1"/>
  </r>
  <r>
    <x v="37"/>
    <x v="0"/>
    <x v="7"/>
    <x v="1"/>
    <x v="1"/>
    <x v="1"/>
    <x v="1"/>
    <n v="1"/>
  </r>
  <r>
    <x v="37"/>
    <x v="0"/>
    <x v="8"/>
    <x v="0"/>
    <x v="1"/>
    <x v="1"/>
    <x v="1"/>
    <n v="0"/>
  </r>
  <r>
    <x v="37"/>
    <x v="0"/>
    <x v="9"/>
    <x v="0"/>
    <x v="1"/>
    <x v="1"/>
    <x v="1"/>
    <n v="0"/>
  </r>
  <r>
    <x v="37"/>
    <x v="0"/>
    <x v="10"/>
    <x v="0"/>
    <x v="1"/>
    <x v="1"/>
    <x v="1"/>
    <n v="0"/>
  </r>
  <r>
    <x v="37"/>
    <x v="1"/>
    <x v="11"/>
    <x v="0"/>
    <x v="1"/>
    <x v="1"/>
    <x v="0"/>
    <n v="0"/>
  </r>
  <r>
    <x v="37"/>
    <x v="1"/>
    <x v="12"/>
    <x v="0"/>
    <x v="1"/>
    <x v="1"/>
    <x v="0"/>
    <n v="0"/>
  </r>
  <r>
    <x v="37"/>
    <x v="1"/>
    <x v="13"/>
    <x v="0"/>
    <x v="1"/>
    <x v="1"/>
    <x v="0"/>
    <n v="0"/>
  </r>
  <r>
    <x v="37"/>
    <x v="1"/>
    <x v="14"/>
    <x v="1"/>
    <x v="1"/>
    <x v="1"/>
    <x v="0"/>
    <n v="1"/>
  </r>
  <r>
    <x v="37"/>
    <x v="1"/>
    <x v="15"/>
    <x v="0"/>
    <x v="1"/>
    <x v="1"/>
    <x v="0"/>
    <n v="0"/>
  </r>
  <r>
    <x v="37"/>
    <x v="1"/>
    <x v="16"/>
    <x v="0"/>
    <x v="1"/>
    <x v="1"/>
    <x v="0"/>
    <n v="0"/>
  </r>
  <r>
    <x v="37"/>
    <x v="1"/>
    <x v="17"/>
    <x v="0"/>
    <x v="1"/>
    <x v="1"/>
    <x v="1"/>
    <n v="0"/>
  </r>
  <r>
    <x v="37"/>
    <x v="1"/>
    <x v="18"/>
    <x v="0"/>
    <x v="1"/>
    <x v="1"/>
    <x v="1"/>
    <n v="0"/>
  </r>
  <r>
    <x v="37"/>
    <x v="1"/>
    <x v="19"/>
    <x v="0"/>
    <x v="1"/>
    <x v="1"/>
    <x v="1"/>
    <n v="0"/>
  </r>
  <r>
    <x v="37"/>
    <x v="1"/>
    <x v="20"/>
    <x v="0"/>
    <x v="1"/>
    <x v="1"/>
    <x v="1"/>
    <n v="0"/>
  </r>
  <r>
    <x v="37"/>
    <x v="1"/>
    <x v="21"/>
    <x v="1"/>
    <x v="1"/>
    <x v="1"/>
    <x v="1"/>
    <n v="1"/>
  </r>
  <r>
    <x v="37"/>
    <x v="1"/>
    <x v="22"/>
    <x v="1"/>
    <x v="1"/>
    <x v="1"/>
    <x v="1"/>
    <n v="1"/>
  </r>
  <r>
    <x v="37"/>
    <x v="1"/>
    <x v="23"/>
    <x v="0"/>
    <x v="1"/>
    <x v="1"/>
    <x v="1"/>
    <n v="0"/>
  </r>
  <r>
    <x v="37"/>
    <x v="2"/>
    <x v="24"/>
    <x v="0"/>
    <x v="1"/>
    <x v="1"/>
    <x v="0"/>
    <n v="0"/>
  </r>
  <r>
    <x v="37"/>
    <x v="2"/>
    <x v="25"/>
    <x v="0"/>
    <x v="1"/>
    <x v="1"/>
    <x v="0"/>
    <n v="0"/>
  </r>
  <r>
    <x v="37"/>
    <x v="2"/>
    <x v="26"/>
    <x v="0"/>
    <x v="1"/>
    <x v="1"/>
    <x v="0"/>
    <n v="0"/>
  </r>
  <r>
    <x v="37"/>
    <x v="2"/>
    <x v="27"/>
    <x v="1"/>
    <x v="1"/>
    <x v="1"/>
    <x v="0"/>
    <n v="1"/>
  </r>
  <r>
    <x v="37"/>
    <x v="2"/>
    <x v="28"/>
    <x v="0"/>
    <x v="1"/>
    <x v="1"/>
    <x v="0"/>
    <n v="0"/>
  </r>
  <r>
    <x v="37"/>
    <x v="2"/>
    <x v="29"/>
    <x v="0"/>
    <x v="1"/>
    <x v="1"/>
    <x v="0"/>
    <n v="0"/>
  </r>
  <r>
    <x v="37"/>
    <x v="2"/>
    <x v="30"/>
    <x v="0"/>
    <x v="1"/>
    <x v="1"/>
    <x v="1"/>
    <n v="0"/>
  </r>
  <r>
    <x v="37"/>
    <x v="2"/>
    <x v="31"/>
    <x v="1"/>
    <x v="1"/>
    <x v="1"/>
    <x v="1"/>
    <n v="1"/>
  </r>
  <r>
    <x v="37"/>
    <x v="2"/>
    <x v="32"/>
    <x v="0"/>
    <x v="1"/>
    <x v="1"/>
    <x v="1"/>
    <n v="0"/>
  </r>
  <r>
    <x v="37"/>
    <x v="2"/>
    <x v="33"/>
    <x v="1"/>
    <x v="1"/>
    <x v="1"/>
    <x v="1"/>
    <n v="1"/>
  </r>
  <r>
    <x v="37"/>
    <x v="3"/>
    <x v="34"/>
    <x v="0"/>
    <x v="1"/>
    <x v="1"/>
    <x v="0"/>
    <n v="0"/>
  </r>
  <r>
    <x v="37"/>
    <x v="3"/>
    <x v="35"/>
    <x v="0"/>
    <x v="1"/>
    <x v="1"/>
    <x v="0"/>
    <n v="0"/>
  </r>
  <r>
    <x v="37"/>
    <x v="3"/>
    <x v="36"/>
    <x v="0"/>
    <x v="1"/>
    <x v="1"/>
    <x v="0"/>
    <n v="0"/>
  </r>
  <r>
    <x v="37"/>
    <x v="3"/>
    <x v="37"/>
    <x v="1"/>
    <x v="1"/>
    <x v="1"/>
    <x v="0"/>
    <n v="1"/>
  </r>
  <r>
    <x v="37"/>
    <x v="3"/>
    <x v="38"/>
    <x v="0"/>
    <x v="1"/>
    <x v="1"/>
    <x v="0"/>
    <n v="0"/>
  </r>
  <r>
    <x v="37"/>
    <x v="3"/>
    <x v="39"/>
    <x v="0"/>
    <x v="1"/>
    <x v="1"/>
    <x v="0"/>
    <n v="0"/>
  </r>
  <r>
    <x v="37"/>
    <x v="3"/>
    <x v="40"/>
    <x v="1"/>
    <x v="1"/>
    <x v="1"/>
    <x v="1"/>
    <n v="1"/>
  </r>
  <r>
    <x v="37"/>
    <x v="3"/>
    <x v="41"/>
    <x v="1"/>
    <x v="1"/>
    <x v="1"/>
    <x v="1"/>
    <n v="1"/>
  </r>
  <r>
    <x v="37"/>
    <x v="3"/>
    <x v="42"/>
    <x v="1"/>
    <x v="1"/>
    <x v="1"/>
    <x v="1"/>
    <n v="1"/>
  </r>
  <r>
    <x v="37"/>
    <x v="3"/>
    <x v="43"/>
    <x v="1"/>
    <x v="1"/>
    <x v="1"/>
    <x v="1"/>
    <n v="1"/>
  </r>
  <r>
    <x v="37"/>
    <x v="3"/>
    <x v="44"/>
    <x v="0"/>
    <x v="1"/>
    <x v="1"/>
    <x v="1"/>
    <n v="0"/>
  </r>
  <r>
    <x v="37"/>
    <x v="4"/>
    <x v="45"/>
    <x v="0"/>
    <x v="1"/>
    <x v="1"/>
    <x v="0"/>
    <n v="0"/>
  </r>
  <r>
    <x v="37"/>
    <x v="4"/>
    <x v="46"/>
    <x v="1"/>
    <x v="1"/>
    <x v="1"/>
    <x v="0"/>
    <n v="1"/>
  </r>
  <r>
    <x v="37"/>
    <x v="4"/>
    <x v="47"/>
    <x v="0"/>
    <x v="1"/>
    <x v="1"/>
    <x v="0"/>
    <n v="0"/>
  </r>
  <r>
    <x v="37"/>
    <x v="4"/>
    <x v="48"/>
    <x v="0"/>
    <x v="1"/>
    <x v="1"/>
    <x v="0"/>
    <n v="0"/>
  </r>
  <r>
    <x v="37"/>
    <x v="4"/>
    <x v="49"/>
    <x v="0"/>
    <x v="1"/>
    <x v="1"/>
    <x v="0"/>
    <n v="0"/>
  </r>
  <r>
    <x v="37"/>
    <x v="4"/>
    <x v="50"/>
    <x v="0"/>
    <x v="1"/>
    <x v="1"/>
    <x v="0"/>
    <n v="0"/>
  </r>
  <r>
    <x v="37"/>
    <x v="4"/>
    <x v="51"/>
    <x v="0"/>
    <x v="1"/>
    <x v="1"/>
    <x v="1"/>
    <n v="0"/>
  </r>
  <r>
    <x v="37"/>
    <x v="4"/>
    <x v="52"/>
    <x v="0"/>
    <x v="1"/>
    <x v="1"/>
    <x v="1"/>
    <n v="0"/>
  </r>
  <r>
    <x v="37"/>
    <x v="4"/>
    <x v="53"/>
    <x v="0"/>
    <x v="1"/>
    <x v="1"/>
    <x v="1"/>
    <n v="0"/>
  </r>
  <r>
    <x v="37"/>
    <x v="4"/>
    <x v="54"/>
    <x v="0"/>
    <x v="1"/>
    <x v="1"/>
    <x v="1"/>
    <n v="0"/>
  </r>
  <r>
    <x v="37"/>
    <x v="5"/>
    <x v="55"/>
    <x v="0"/>
    <x v="1"/>
    <x v="1"/>
    <x v="0"/>
    <n v="0"/>
  </r>
  <r>
    <x v="37"/>
    <x v="5"/>
    <x v="56"/>
    <x v="0"/>
    <x v="1"/>
    <x v="1"/>
    <x v="0"/>
    <n v="0"/>
  </r>
  <r>
    <x v="37"/>
    <x v="5"/>
    <x v="57"/>
    <x v="0"/>
    <x v="1"/>
    <x v="1"/>
    <x v="0"/>
    <n v="0"/>
  </r>
  <r>
    <x v="37"/>
    <x v="5"/>
    <x v="58"/>
    <x v="1"/>
    <x v="1"/>
    <x v="1"/>
    <x v="0"/>
    <n v="1"/>
  </r>
  <r>
    <x v="37"/>
    <x v="5"/>
    <x v="59"/>
    <x v="0"/>
    <x v="1"/>
    <x v="1"/>
    <x v="0"/>
    <n v="0"/>
  </r>
  <r>
    <x v="37"/>
    <x v="5"/>
    <x v="60"/>
    <x v="0"/>
    <x v="1"/>
    <x v="1"/>
    <x v="0"/>
    <n v="0"/>
  </r>
  <r>
    <x v="37"/>
    <x v="5"/>
    <x v="61"/>
    <x v="1"/>
    <x v="1"/>
    <x v="1"/>
    <x v="1"/>
    <n v="1"/>
  </r>
  <r>
    <x v="37"/>
    <x v="5"/>
    <x v="62"/>
    <x v="0"/>
    <x v="1"/>
    <x v="1"/>
    <x v="1"/>
    <n v="0"/>
  </r>
  <r>
    <x v="37"/>
    <x v="5"/>
    <x v="63"/>
    <x v="1"/>
    <x v="1"/>
    <x v="1"/>
    <x v="1"/>
    <n v="1"/>
  </r>
  <r>
    <x v="37"/>
    <x v="6"/>
    <x v="64"/>
    <x v="0"/>
    <x v="1"/>
    <x v="1"/>
    <x v="0"/>
    <n v="0"/>
  </r>
  <r>
    <x v="37"/>
    <x v="6"/>
    <x v="65"/>
    <x v="0"/>
    <x v="1"/>
    <x v="1"/>
    <x v="0"/>
    <n v="0"/>
  </r>
  <r>
    <x v="37"/>
    <x v="6"/>
    <x v="66"/>
    <x v="0"/>
    <x v="1"/>
    <x v="1"/>
    <x v="0"/>
    <n v="0"/>
  </r>
  <r>
    <x v="37"/>
    <x v="6"/>
    <x v="67"/>
    <x v="1"/>
    <x v="1"/>
    <x v="1"/>
    <x v="0"/>
    <n v="1"/>
  </r>
  <r>
    <x v="37"/>
    <x v="6"/>
    <x v="68"/>
    <x v="0"/>
    <x v="1"/>
    <x v="1"/>
    <x v="0"/>
    <n v="0"/>
  </r>
  <r>
    <x v="37"/>
    <x v="6"/>
    <x v="69"/>
    <x v="0"/>
    <x v="1"/>
    <x v="1"/>
    <x v="0"/>
    <n v="0"/>
  </r>
  <r>
    <x v="37"/>
    <x v="6"/>
    <x v="70"/>
    <x v="0"/>
    <x v="1"/>
    <x v="1"/>
    <x v="1"/>
    <n v="0"/>
  </r>
  <r>
    <x v="37"/>
    <x v="6"/>
    <x v="71"/>
    <x v="0"/>
    <x v="1"/>
    <x v="1"/>
    <x v="1"/>
    <n v="0"/>
  </r>
  <r>
    <x v="37"/>
    <x v="6"/>
    <x v="72"/>
    <x v="1"/>
    <x v="1"/>
    <x v="1"/>
    <x v="1"/>
    <n v="1"/>
  </r>
  <r>
    <x v="37"/>
    <x v="6"/>
    <x v="73"/>
    <x v="0"/>
    <x v="1"/>
    <x v="1"/>
    <x v="1"/>
    <n v="0"/>
  </r>
  <r>
    <x v="37"/>
    <x v="7"/>
    <x v="74"/>
    <x v="1"/>
    <x v="1"/>
    <x v="1"/>
    <x v="0"/>
    <n v="1"/>
  </r>
  <r>
    <x v="37"/>
    <x v="7"/>
    <x v="75"/>
    <x v="0"/>
    <x v="1"/>
    <x v="1"/>
    <x v="0"/>
    <n v="0"/>
  </r>
  <r>
    <x v="37"/>
    <x v="7"/>
    <x v="76"/>
    <x v="0"/>
    <x v="1"/>
    <x v="1"/>
    <x v="0"/>
    <n v="0"/>
  </r>
  <r>
    <x v="37"/>
    <x v="7"/>
    <x v="77"/>
    <x v="0"/>
    <x v="1"/>
    <x v="1"/>
    <x v="0"/>
    <n v="0"/>
  </r>
  <r>
    <x v="37"/>
    <x v="7"/>
    <x v="78"/>
    <x v="0"/>
    <x v="1"/>
    <x v="1"/>
    <x v="0"/>
    <n v="0"/>
  </r>
  <r>
    <x v="37"/>
    <x v="7"/>
    <x v="79"/>
    <x v="0"/>
    <x v="1"/>
    <x v="1"/>
    <x v="0"/>
    <n v="0"/>
  </r>
  <r>
    <x v="37"/>
    <x v="7"/>
    <x v="80"/>
    <x v="0"/>
    <x v="1"/>
    <x v="1"/>
    <x v="1"/>
    <n v="0"/>
  </r>
  <r>
    <x v="37"/>
    <x v="7"/>
    <x v="81"/>
    <x v="0"/>
    <x v="1"/>
    <x v="1"/>
    <x v="1"/>
    <n v="0"/>
  </r>
  <r>
    <x v="37"/>
    <x v="7"/>
    <x v="82"/>
    <x v="0"/>
    <x v="1"/>
    <x v="1"/>
    <x v="1"/>
    <n v="0"/>
  </r>
  <r>
    <x v="37"/>
    <x v="7"/>
    <x v="83"/>
    <x v="0"/>
    <x v="1"/>
    <x v="1"/>
    <x v="1"/>
    <n v="0"/>
  </r>
  <r>
    <x v="37"/>
    <x v="8"/>
    <x v="84"/>
    <x v="1"/>
    <x v="1"/>
    <x v="1"/>
    <x v="0"/>
    <n v="1"/>
  </r>
  <r>
    <x v="37"/>
    <x v="8"/>
    <x v="85"/>
    <x v="0"/>
    <x v="1"/>
    <x v="1"/>
    <x v="0"/>
    <n v="0"/>
  </r>
  <r>
    <x v="37"/>
    <x v="8"/>
    <x v="86"/>
    <x v="0"/>
    <x v="1"/>
    <x v="1"/>
    <x v="1"/>
    <n v="0"/>
  </r>
  <r>
    <x v="37"/>
    <x v="8"/>
    <x v="87"/>
    <x v="0"/>
    <x v="1"/>
    <x v="1"/>
    <x v="1"/>
    <n v="0"/>
  </r>
  <r>
    <x v="37"/>
    <x v="8"/>
    <x v="88"/>
    <x v="0"/>
    <x v="1"/>
    <x v="1"/>
    <x v="1"/>
    <n v="0"/>
  </r>
  <r>
    <x v="37"/>
    <x v="8"/>
    <x v="89"/>
    <x v="0"/>
    <x v="1"/>
    <x v="1"/>
    <x v="1"/>
    <n v="0"/>
  </r>
  <r>
    <x v="37"/>
    <x v="8"/>
    <x v="90"/>
    <x v="0"/>
    <x v="1"/>
    <x v="1"/>
    <x v="1"/>
    <n v="0"/>
  </r>
  <r>
    <x v="37"/>
    <x v="8"/>
    <x v="91"/>
    <x v="0"/>
    <x v="1"/>
    <x v="1"/>
    <x v="1"/>
    <n v="0"/>
  </r>
  <r>
    <x v="38"/>
    <x v="0"/>
    <x v="0"/>
    <x v="0"/>
    <x v="1"/>
    <x v="1"/>
    <x v="0"/>
    <n v="0"/>
  </r>
  <r>
    <x v="38"/>
    <x v="0"/>
    <x v="1"/>
    <x v="1"/>
    <x v="1"/>
    <x v="1"/>
    <x v="0"/>
    <n v="1"/>
  </r>
  <r>
    <x v="38"/>
    <x v="0"/>
    <x v="2"/>
    <x v="0"/>
    <x v="1"/>
    <x v="1"/>
    <x v="0"/>
    <n v="0"/>
  </r>
  <r>
    <x v="38"/>
    <x v="0"/>
    <x v="3"/>
    <x v="0"/>
    <x v="1"/>
    <x v="1"/>
    <x v="0"/>
    <n v="0"/>
  </r>
  <r>
    <x v="38"/>
    <x v="0"/>
    <x v="4"/>
    <x v="0"/>
    <x v="1"/>
    <x v="1"/>
    <x v="0"/>
    <n v="0"/>
  </r>
  <r>
    <x v="38"/>
    <x v="0"/>
    <x v="5"/>
    <x v="0"/>
    <x v="1"/>
    <x v="1"/>
    <x v="0"/>
    <n v="0"/>
  </r>
  <r>
    <x v="38"/>
    <x v="0"/>
    <x v="6"/>
    <x v="1"/>
    <x v="1"/>
    <x v="1"/>
    <x v="1"/>
    <n v="1"/>
  </r>
  <r>
    <x v="38"/>
    <x v="0"/>
    <x v="7"/>
    <x v="0"/>
    <x v="1"/>
    <x v="1"/>
    <x v="1"/>
    <n v="0"/>
  </r>
  <r>
    <x v="38"/>
    <x v="0"/>
    <x v="8"/>
    <x v="0"/>
    <x v="1"/>
    <x v="1"/>
    <x v="1"/>
    <n v="0"/>
  </r>
  <r>
    <x v="38"/>
    <x v="0"/>
    <x v="9"/>
    <x v="0"/>
    <x v="1"/>
    <x v="1"/>
    <x v="1"/>
    <n v="0"/>
  </r>
  <r>
    <x v="38"/>
    <x v="0"/>
    <x v="10"/>
    <x v="0"/>
    <x v="1"/>
    <x v="1"/>
    <x v="1"/>
    <n v="0"/>
  </r>
  <r>
    <x v="38"/>
    <x v="1"/>
    <x v="11"/>
    <x v="0"/>
    <x v="1"/>
    <x v="1"/>
    <x v="0"/>
    <n v="0"/>
  </r>
  <r>
    <x v="38"/>
    <x v="1"/>
    <x v="12"/>
    <x v="1"/>
    <x v="1"/>
    <x v="1"/>
    <x v="0"/>
    <n v="1"/>
  </r>
  <r>
    <x v="38"/>
    <x v="1"/>
    <x v="13"/>
    <x v="0"/>
    <x v="1"/>
    <x v="1"/>
    <x v="0"/>
    <n v="0"/>
  </r>
  <r>
    <x v="38"/>
    <x v="1"/>
    <x v="14"/>
    <x v="0"/>
    <x v="1"/>
    <x v="1"/>
    <x v="0"/>
    <n v="0"/>
  </r>
  <r>
    <x v="38"/>
    <x v="1"/>
    <x v="15"/>
    <x v="0"/>
    <x v="1"/>
    <x v="1"/>
    <x v="0"/>
    <n v="0"/>
  </r>
  <r>
    <x v="38"/>
    <x v="1"/>
    <x v="16"/>
    <x v="0"/>
    <x v="1"/>
    <x v="1"/>
    <x v="0"/>
    <n v="0"/>
  </r>
  <r>
    <x v="38"/>
    <x v="1"/>
    <x v="17"/>
    <x v="0"/>
    <x v="1"/>
    <x v="1"/>
    <x v="1"/>
    <n v="0"/>
  </r>
  <r>
    <x v="38"/>
    <x v="1"/>
    <x v="18"/>
    <x v="0"/>
    <x v="1"/>
    <x v="1"/>
    <x v="1"/>
    <n v="0"/>
  </r>
  <r>
    <x v="38"/>
    <x v="1"/>
    <x v="19"/>
    <x v="0"/>
    <x v="1"/>
    <x v="1"/>
    <x v="1"/>
    <n v="0"/>
  </r>
  <r>
    <x v="38"/>
    <x v="1"/>
    <x v="20"/>
    <x v="0"/>
    <x v="1"/>
    <x v="1"/>
    <x v="1"/>
    <n v="0"/>
  </r>
  <r>
    <x v="38"/>
    <x v="1"/>
    <x v="21"/>
    <x v="0"/>
    <x v="1"/>
    <x v="1"/>
    <x v="1"/>
    <n v="0"/>
  </r>
  <r>
    <x v="38"/>
    <x v="1"/>
    <x v="22"/>
    <x v="1"/>
    <x v="1"/>
    <x v="1"/>
    <x v="1"/>
    <n v="1"/>
  </r>
  <r>
    <x v="38"/>
    <x v="1"/>
    <x v="23"/>
    <x v="0"/>
    <x v="1"/>
    <x v="1"/>
    <x v="1"/>
    <n v="0"/>
  </r>
  <r>
    <x v="38"/>
    <x v="2"/>
    <x v="24"/>
    <x v="0"/>
    <x v="1"/>
    <x v="1"/>
    <x v="0"/>
    <n v="0"/>
  </r>
  <r>
    <x v="38"/>
    <x v="2"/>
    <x v="25"/>
    <x v="1"/>
    <x v="1"/>
    <x v="1"/>
    <x v="0"/>
    <n v="1"/>
  </r>
  <r>
    <x v="38"/>
    <x v="2"/>
    <x v="26"/>
    <x v="0"/>
    <x v="1"/>
    <x v="1"/>
    <x v="0"/>
    <n v="0"/>
  </r>
  <r>
    <x v="38"/>
    <x v="2"/>
    <x v="27"/>
    <x v="0"/>
    <x v="1"/>
    <x v="1"/>
    <x v="0"/>
    <n v="0"/>
  </r>
  <r>
    <x v="38"/>
    <x v="2"/>
    <x v="28"/>
    <x v="0"/>
    <x v="1"/>
    <x v="1"/>
    <x v="0"/>
    <n v="0"/>
  </r>
  <r>
    <x v="38"/>
    <x v="2"/>
    <x v="29"/>
    <x v="0"/>
    <x v="1"/>
    <x v="1"/>
    <x v="0"/>
    <n v="0"/>
  </r>
  <r>
    <x v="38"/>
    <x v="2"/>
    <x v="30"/>
    <x v="1"/>
    <x v="1"/>
    <x v="1"/>
    <x v="1"/>
    <n v="1"/>
  </r>
  <r>
    <x v="38"/>
    <x v="2"/>
    <x v="31"/>
    <x v="1"/>
    <x v="1"/>
    <x v="1"/>
    <x v="1"/>
    <n v="1"/>
  </r>
  <r>
    <x v="38"/>
    <x v="2"/>
    <x v="32"/>
    <x v="0"/>
    <x v="1"/>
    <x v="1"/>
    <x v="1"/>
    <n v="0"/>
  </r>
  <r>
    <x v="38"/>
    <x v="2"/>
    <x v="33"/>
    <x v="0"/>
    <x v="1"/>
    <x v="1"/>
    <x v="1"/>
    <n v="0"/>
  </r>
  <r>
    <x v="38"/>
    <x v="3"/>
    <x v="34"/>
    <x v="1"/>
    <x v="1"/>
    <x v="1"/>
    <x v="0"/>
    <n v="1"/>
  </r>
  <r>
    <x v="38"/>
    <x v="3"/>
    <x v="35"/>
    <x v="0"/>
    <x v="1"/>
    <x v="1"/>
    <x v="0"/>
    <n v="0"/>
  </r>
  <r>
    <x v="38"/>
    <x v="3"/>
    <x v="36"/>
    <x v="0"/>
    <x v="1"/>
    <x v="1"/>
    <x v="0"/>
    <n v="0"/>
  </r>
  <r>
    <x v="38"/>
    <x v="3"/>
    <x v="37"/>
    <x v="0"/>
    <x v="1"/>
    <x v="1"/>
    <x v="0"/>
    <n v="0"/>
  </r>
  <r>
    <x v="38"/>
    <x v="3"/>
    <x v="38"/>
    <x v="0"/>
    <x v="1"/>
    <x v="1"/>
    <x v="0"/>
    <n v="0"/>
  </r>
  <r>
    <x v="38"/>
    <x v="3"/>
    <x v="39"/>
    <x v="0"/>
    <x v="1"/>
    <x v="1"/>
    <x v="0"/>
    <n v="0"/>
  </r>
  <r>
    <x v="38"/>
    <x v="3"/>
    <x v="40"/>
    <x v="0"/>
    <x v="1"/>
    <x v="1"/>
    <x v="1"/>
    <n v="0"/>
  </r>
  <r>
    <x v="38"/>
    <x v="3"/>
    <x v="41"/>
    <x v="0"/>
    <x v="1"/>
    <x v="1"/>
    <x v="1"/>
    <n v="0"/>
  </r>
  <r>
    <x v="38"/>
    <x v="3"/>
    <x v="42"/>
    <x v="0"/>
    <x v="1"/>
    <x v="1"/>
    <x v="1"/>
    <n v="0"/>
  </r>
  <r>
    <x v="38"/>
    <x v="3"/>
    <x v="43"/>
    <x v="0"/>
    <x v="1"/>
    <x v="1"/>
    <x v="1"/>
    <n v="0"/>
  </r>
  <r>
    <x v="38"/>
    <x v="3"/>
    <x v="44"/>
    <x v="0"/>
    <x v="1"/>
    <x v="1"/>
    <x v="1"/>
    <n v="0"/>
  </r>
  <r>
    <x v="38"/>
    <x v="4"/>
    <x v="45"/>
    <x v="0"/>
    <x v="1"/>
    <x v="1"/>
    <x v="0"/>
    <n v="0"/>
  </r>
  <r>
    <x v="38"/>
    <x v="4"/>
    <x v="46"/>
    <x v="0"/>
    <x v="1"/>
    <x v="1"/>
    <x v="0"/>
    <n v="0"/>
  </r>
  <r>
    <x v="38"/>
    <x v="4"/>
    <x v="47"/>
    <x v="0"/>
    <x v="1"/>
    <x v="1"/>
    <x v="0"/>
    <n v="0"/>
  </r>
  <r>
    <x v="38"/>
    <x v="4"/>
    <x v="48"/>
    <x v="1"/>
    <x v="1"/>
    <x v="1"/>
    <x v="0"/>
    <n v="1"/>
  </r>
  <r>
    <x v="38"/>
    <x v="4"/>
    <x v="49"/>
    <x v="0"/>
    <x v="1"/>
    <x v="1"/>
    <x v="0"/>
    <n v="0"/>
  </r>
  <r>
    <x v="38"/>
    <x v="4"/>
    <x v="50"/>
    <x v="0"/>
    <x v="1"/>
    <x v="1"/>
    <x v="0"/>
    <n v="0"/>
  </r>
  <r>
    <x v="38"/>
    <x v="4"/>
    <x v="51"/>
    <x v="0"/>
    <x v="1"/>
    <x v="1"/>
    <x v="1"/>
    <n v="0"/>
  </r>
  <r>
    <x v="38"/>
    <x v="4"/>
    <x v="52"/>
    <x v="0"/>
    <x v="1"/>
    <x v="1"/>
    <x v="1"/>
    <n v="0"/>
  </r>
  <r>
    <x v="38"/>
    <x v="4"/>
    <x v="53"/>
    <x v="1"/>
    <x v="1"/>
    <x v="1"/>
    <x v="1"/>
    <n v="1"/>
  </r>
  <r>
    <x v="38"/>
    <x v="4"/>
    <x v="54"/>
    <x v="1"/>
    <x v="1"/>
    <x v="1"/>
    <x v="1"/>
    <n v="1"/>
  </r>
  <r>
    <x v="38"/>
    <x v="5"/>
    <x v="55"/>
    <x v="0"/>
    <x v="1"/>
    <x v="1"/>
    <x v="0"/>
    <n v="0"/>
  </r>
  <r>
    <x v="38"/>
    <x v="5"/>
    <x v="56"/>
    <x v="1"/>
    <x v="1"/>
    <x v="1"/>
    <x v="0"/>
    <n v="1"/>
  </r>
  <r>
    <x v="38"/>
    <x v="5"/>
    <x v="57"/>
    <x v="0"/>
    <x v="1"/>
    <x v="1"/>
    <x v="0"/>
    <n v="0"/>
  </r>
  <r>
    <x v="38"/>
    <x v="5"/>
    <x v="58"/>
    <x v="0"/>
    <x v="1"/>
    <x v="1"/>
    <x v="0"/>
    <n v="0"/>
  </r>
  <r>
    <x v="38"/>
    <x v="5"/>
    <x v="59"/>
    <x v="0"/>
    <x v="1"/>
    <x v="1"/>
    <x v="0"/>
    <n v="0"/>
  </r>
  <r>
    <x v="38"/>
    <x v="5"/>
    <x v="60"/>
    <x v="0"/>
    <x v="1"/>
    <x v="1"/>
    <x v="0"/>
    <n v="0"/>
  </r>
  <r>
    <x v="38"/>
    <x v="5"/>
    <x v="61"/>
    <x v="1"/>
    <x v="1"/>
    <x v="1"/>
    <x v="1"/>
    <n v="1"/>
  </r>
  <r>
    <x v="38"/>
    <x v="5"/>
    <x v="62"/>
    <x v="0"/>
    <x v="1"/>
    <x v="1"/>
    <x v="1"/>
    <n v="0"/>
  </r>
  <r>
    <x v="38"/>
    <x v="5"/>
    <x v="63"/>
    <x v="1"/>
    <x v="1"/>
    <x v="1"/>
    <x v="1"/>
    <n v="1"/>
  </r>
  <r>
    <x v="38"/>
    <x v="6"/>
    <x v="64"/>
    <x v="0"/>
    <x v="1"/>
    <x v="1"/>
    <x v="0"/>
    <n v="0"/>
  </r>
  <r>
    <x v="38"/>
    <x v="6"/>
    <x v="65"/>
    <x v="1"/>
    <x v="1"/>
    <x v="1"/>
    <x v="0"/>
    <n v="1"/>
  </r>
  <r>
    <x v="38"/>
    <x v="6"/>
    <x v="66"/>
    <x v="0"/>
    <x v="1"/>
    <x v="1"/>
    <x v="0"/>
    <n v="0"/>
  </r>
  <r>
    <x v="38"/>
    <x v="6"/>
    <x v="67"/>
    <x v="0"/>
    <x v="1"/>
    <x v="1"/>
    <x v="0"/>
    <n v="0"/>
  </r>
  <r>
    <x v="38"/>
    <x v="6"/>
    <x v="68"/>
    <x v="0"/>
    <x v="1"/>
    <x v="1"/>
    <x v="0"/>
    <n v="0"/>
  </r>
  <r>
    <x v="38"/>
    <x v="6"/>
    <x v="69"/>
    <x v="0"/>
    <x v="1"/>
    <x v="1"/>
    <x v="0"/>
    <n v="0"/>
  </r>
  <r>
    <x v="38"/>
    <x v="6"/>
    <x v="70"/>
    <x v="1"/>
    <x v="1"/>
    <x v="1"/>
    <x v="1"/>
    <n v="1"/>
  </r>
  <r>
    <x v="38"/>
    <x v="6"/>
    <x v="71"/>
    <x v="0"/>
    <x v="1"/>
    <x v="1"/>
    <x v="1"/>
    <n v="0"/>
  </r>
  <r>
    <x v="38"/>
    <x v="6"/>
    <x v="72"/>
    <x v="0"/>
    <x v="1"/>
    <x v="1"/>
    <x v="1"/>
    <n v="0"/>
  </r>
  <r>
    <x v="38"/>
    <x v="6"/>
    <x v="73"/>
    <x v="0"/>
    <x v="1"/>
    <x v="1"/>
    <x v="1"/>
    <n v="0"/>
  </r>
  <r>
    <x v="38"/>
    <x v="7"/>
    <x v="74"/>
    <x v="0"/>
    <x v="1"/>
    <x v="1"/>
    <x v="0"/>
    <n v="0"/>
  </r>
  <r>
    <x v="38"/>
    <x v="7"/>
    <x v="75"/>
    <x v="1"/>
    <x v="1"/>
    <x v="1"/>
    <x v="0"/>
    <n v="1"/>
  </r>
  <r>
    <x v="38"/>
    <x v="7"/>
    <x v="76"/>
    <x v="0"/>
    <x v="1"/>
    <x v="1"/>
    <x v="0"/>
    <n v="0"/>
  </r>
  <r>
    <x v="38"/>
    <x v="7"/>
    <x v="77"/>
    <x v="0"/>
    <x v="1"/>
    <x v="1"/>
    <x v="0"/>
    <n v="0"/>
  </r>
  <r>
    <x v="38"/>
    <x v="7"/>
    <x v="78"/>
    <x v="0"/>
    <x v="1"/>
    <x v="1"/>
    <x v="0"/>
    <n v="0"/>
  </r>
  <r>
    <x v="38"/>
    <x v="7"/>
    <x v="79"/>
    <x v="0"/>
    <x v="1"/>
    <x v="1"/>
    <x v="0"/>
    <n v="0"/>
  </r>
  <r>
    <x v="38"/>
    <x v="7"/>
    <x v="80"/>
    <x v="0"/>
    <x v="1"/>
    <x v="1"/>
    <x v="1"/>
    <n v="0"/>
  </r>
  <r>
    <x v="38"/>
    <x v="7"/>
    <x v="81"/>
    <x v="0"/>
    <x v="1"/>
    <x v="1"/>
    <x v="1"/>
    <n v="0"/>
  </r>
  <r>
    <x v="38"/>
    <x v="7"/>
    <x v="82"/>
    <x v="0"/>
    <x v="1"/>
    <x v="1"/>
    <x v="1"/>
    <n v="0"/>
  </r>
  <r>
    <x v="38"/>
    <x v="7"/>
    <x v="83"/>
    <x v="1"/>
    <x v="1"/>
    <x v="1"/>
    <x v="1"/>
    <n v="1"/>
  </r>
  <r>
    <x v="38"/>
    <x v="8"/>
    <x v="84"/>
    <x v="0"/>
    <x v="1"/>
    <x v="1"/>
    <x v="0"/>
    <n v="0"/>
  </r>
  <r>
    <x v="38"/>
    <x v="8"/>
    <x v="85"/>
    <x v="1"/>
    <x v="1"/>
    <x v="1"/>
    <x v="0"/>
    <n v="1"/>
  </r>
  <r>
    <x v="38"/>
    <x v="8"/>
    <x v="86"/>
    <x v="0"/>
    <x v="1"/>
    <x v="1"/>
    <x v="1"/>
    <n v="0"/>
  </r>
  <r>
    <x v="38"/>
    <x v="8"/>
    <x v="87"/>
    <x v="0"/>
    <x v="1"/>
    <x v="1"/>
    <x v="1"/>
    <n v="0"/>
  </r>
  <r>
    <x v="38"/>
    <x v="8"/>
    <x v="88"/>
    <x v="0"/>
    <x v="1"/>
    <x v="1"/>
    <x v="1"/>
    <n v="0"/>
  </r>
  <r>
    <x v="38"/>
    <x v="8"/>
    <x v="89"/>
    <x v="0"/>
    <x v="1"/>
    <x v="1"/>
    <x v="1"/>
    <n v="0"/>
  </r>
  <r>
    <x v="38"/>
    <x v="8"/>
    <x v="90"/>
    <x v="0"/>
    <x v="1"/>
    <x v="1"/>
    <x v="1"/>
    <n v="0"/>
  </r>
  <r>
    <x v="38"/>
    <x v="8"/>
    <x v="91"/>
    <x v="0"/>
    <x v="1"/>
    <x v="1"/>
    <x v="1"/>
    <n v="0"/>
  </r>
  <r>
    <x v="39"/>
    <x v="0"/>
    <x v="0"/>
    <x v="0"/>
    <x v="0"/>
    <x v="4"/>
    <x v="0"/>
    <n v="0"/>
  </r>
  <r>
    <x v="39"/>
    <x v="0"/>
    <x v="1"/>
    <x v="1"/>
    <x v="0"/>
    <x v="4"/>
    <x v="0"/>
    <n v="1"/>
  </r>
  <r>
    <x v="39"/>
    <x v="0"/>
    <x v="2"/>
    <x v="0"/>
    <x v="0"/>
    <x v="4"/>
    <x v="0"/>
    <n v="0"/>
  </r>
  <r>
    <x v="39"/>
    <x v="0"/>
    <x v="3"/>
    <x v="0"/>
    <x v="0"/>
    <x v="4"/>
    <x v="0"/>
    <n v="0"/>
  </r>
  <r>
    <x v="39"/>
    <x v="0"/>
    <x v="4"/>
    <x v="0"/>
    <x v="0"/>
    <x v="4"/>
    <x v="0"/>
    <n v="0"/>
  </r>
  <r>
    <x v="39"/>
    <x v="0"/>
    <x v="5"/>
    <x v="0"/>
    <x v="0"/>
    <x v="4"/>
    <x v="0"/>
    <n v="0"/>
  </r>
  <r>
    <x v="39"/>
    <x v="0"/>
    <x v="6"/>
    <x v="1"/>
    <x v="0"/>
    <x v="4"/>
    <x v="1"/>
    <n v="1"/>
  </r>
  <r>
    <x v="39"/>
    <x v="0"/>
    <x v="7"/>
    <x v="0"/>
    <x v="0"/>
    <x v="4"/>
    <x v="1"/>
    <n v="0"/>
  </r>
  <r>
    <x v="39"/>
    <x v="0"/>
    <x v="8"/>
    <x v="0"/>
    <x v="0"/>
    <x v="4"/>
    <x v="1"/>
    <n v="0"/>
  </r>
  <r>
    <x v="39"/>
    <x v="0"/>
    <x v="9"/>
    <x v="0"/>
    <x v="0"/>
    <x v="4"/>
    <x v="1"/>
    <n v="0"/>
  </r>
  <r>
    <x v="39"/>
    <x v="0"/>
    <x v="10"/>
    <x v="0"/>
    <x v="0"/>
    <x v="4"/>
    <x v="1"/>
    <n v="0"/>
  </r>
  <r>
    <x v="39"/>
    <x v="1"/>
    <x v="11"/>
    <x v="0"/>
    <x v="0"/>
    <x v="4"/>
    <x v="0"/>
    <n v="0"/>
  </r>
  <r>
    <x v="39"/>
    <x v="1"/>
    <x v="12"/>
    <x v="0"/>
    <x v="0"/>
    <x v="4"/>
    <x v="0"/>
    <n v="0"/>
  </r>
  <r>
    <x v="39"/>
    <x v="1"/>
    <x v="13"/>
    <x v="1"/>
    <x v="0"/>
    <x v="4"/>
    <x v="0"/>
    <n v="1"/>
  </r>
  <r>
    <x v="39"/>
    <x v="1"/>
    <x v="14"/>
    <x v="0"/>
    <x v="0"/>
    <x v="4"/>
    <x v="0"/>
    <n v="0"/>
  </r>
  <r>
    <x v="39"/>
    <x v="1"/>
    <x v="15"/>
    <x v="0"/>
    <x v="0"/>
    <x v="4"/>
    <x v="0"/>
    <n v="0"/>
  </r>
  <r>
    <x v="39"/>
    <x v="1"/>
    <x v="16"/>
    <x v="0"/>
    <x v="0"/>
    <x v="4"/>
    <x v="0"/>
    <n v="0"/>
  </r>
  <r>
    <x v="39"/>
    <x v="1"/>
    <x v="17"/>
    <x v="0"/>
    <x v="0"/>
    <x v="4"/>
    <x v="1"/>
    <n v="0"/>
  </r>
  <r>
    <x v="39"/>
    <x v="1"/>
    <x v="18"/>
    <x v="0"/>
    <x v="0"/>
    <x v="4"/>
    <x v="1"/>
    <n v="0"/>
  </r>
  <r>
    <x v="39"/>
    <x v="1"/>
    <x v="19"/>
    <x v="0"/>
    <x v="0"/>
    <x v="4"/>
    <x v="1"/>
    <n v="0"/>
  </r>
  <r>
    <x v="39"/>
    <x v="1"/>
    <x v="20"/>
    <x v="0"/>
    <x v="0"/>
    <x v="4"/>
    <x v="1"/>
    <n v="0"/>
  </r>
  <r>
    <x v="39"/>
    <x v="1"/>
    <x v="21"/>
    <x v="0"/>
    <x v="0"/>
    <x v="4"/>
    <x v="1"/>
    <n v="0"/>
  </r>
  <r>
    <x v="39"/>
    <x v="1"/>
    <x v="22"/>
    <x v="0"/>
    <x v="0"/>
    <x v="4"/>
    <x v="1"/>
    <n v="0"/>
  </r>
  <r>
    <x v="39"/>
    <x v="1"/>
    <x v="23"/>
    <x v="0"/>
    <x v="0"/>
    <x v="4"/>
    <x v="1"/>
    <n v="0"/>
  </r>
  <r>
    <x v="39"/>
    <x v="2"/>
    <x v="24"/>
    <x v="1"/>
    <x v="0"/>
    <x v="4"/>
    <x v="0"/>
    <n v="1"/>
  </r>
  <r>
    <x v="39"/>
    <x v="2"/>
    <x v="25"/>
    <x v="0"/>
    <x v="0"/>
    <x v="4"/>
    <x v="0"/>
    <n v="0"/>
  </r>
  <r>
    <x v="39"/>
    <x v="2"/>
    <x v="26"/>
    <x v="0"/>
    <x v="0"/>
    <x v="4"/>
    <x v="0"/>
    <n v="0"/>
  </r>
  <r>
    <x v="39"/>
    <x v="2"/>
    <x v="27"/>
    <x v="0"/>
    <x v="0"/>
    <x v="4"/>
    <x v="0"/>
    <n v="0"/>
  </r>
  <r>
    <x v="39"/>
    <x v="2"/>
    <x v="28"/>
    <x v="0"/>
    <x v="0"/>
    <x v="4"/>
    <x v="0"/>
    <n v="0"/>
  </r>
  <r>
    <x v="39"/>
    <x v="2"/>
    <x v="29"/>
    <x v="0"/>
    <x v="0"/>
    <x v="4"/>
    <x v="0"/>
    <n v="0"/>
  </r>
  <r>
    <x v="39"/>
    <x v="2"/>
    <x v="30"/>
    <x v="0"/>
    <x v="0"/>
    <x v="4"/>
    <x v="1"/>
    <n v="0"/>
  </r>
  <r>
    <x v="39"/>
    <x v="2"/>
    <x v="31"/>
    <x v="0"/>
    <x v="0"/>
    <x v="4"/>
    <x v="1"/>
    <n v="0"/>
  </r>
  <r>
    <x v="39"/>
    <x v="2"/>
    <x v="32"/>
    <x v="0"/>
    <x v="0"/>
    <x v="4"/>
    <x v="1"/>
    <n v="0"/>
  </r>
  <r>
    <x v="39"/>
    <x v="2"/>
    <x v="33"/>
    <x v="0"/>
    <x v="0"/>
    <x v="4"/>
    <x v="1"/>
    <n v="0"/>
  </r>
  <r>
    <x v="39"/>
    <x v="3"/>
    <x v="34"/>
    <x v="1"/>
    <x v="0"/>
    <x v="4"/>
    <x v="0"/>
    <n v="1"/>
  </r>
  <r>
    <x v="39"/>
    <x v="3"/>
    <x v="35"/>
    <x v="0"/>
    <x v="0"/>
    <x v="4"/>
    <x v="0"/>
    <n v="0"/>
  </r>
  <r>
    <x v="39"/>
    <x v="3"/>
    <x v="36"/>
    <x v="0"/>
    <x v="0"/>
    <x v="4"/>
    <x v="0"/>
    <n v="0"/>
  </r>
  <r>
    <x v="39"/>
    <x v="3"/>
    <x v="37"/>
    <x v="0"/>
    <x v="0"/>
    <x v="4"/>
    <x v="0"/>
    <n v="0"/>
  </r>
  <r>
    <x v="39"/>
    <x v="3"/>
    <x v="38"/>
    <x v="0"/>
    <x v="0"/>
    <x v="4"/>
    <x v="0"/>
    <n v="0"/>
  </r>
  <r>
    <x v="39"/>
    <x v="3"/>
    <x v="39"/>
    <x v="0"/>
    <x v="0"/>
    <x v="4"/>
    <x v="0"/>
    <n v="0"/>
  </r>
  <r>
    <x v="39"/>
    <x v="3"/>
    <x v="40"/>
    <x v="0"/>
    <x v="0"/>
    <x v="4"/>
    <x v="1"/>
    <n v="0"/>
  </r>
  <r>
    <x v="39"/>
    <x v="3"/>
    <x v="41"/>
    <x v="0"/>
    <x v="0"/>
    <x v="4"/>
    <x v="1"/>
    <n v="0"/>
  </r>
  <r>
    <x v="39"/>
    <x v="3"/>
    <x v="42"/>
    <x v="0"/>
    <x v="0"/>
    <x v="4"/>
    <x v="1"/>
    <n v="0"/>
  </r>
  <r>
    <x v="39"/>
    <x v="3"/>
    <x v="43"/>
    <x v="0"/>
    <x v="0"/>
    <x v="4"/>
    <x v="1"/>
    <n v="0"/>
  </r>
  <r>
    <x v="39"/>
    <x v="3"/>
    <x v="44"/>
    <x v="0"/>
    <x v="0"/>
    <x v="4"/>
    <x v="1"/>
    <n v="0"/>
  </r>
  <r>
    <x v="39"/>
    <x v="4"/>
    <x v="45"/>
    <x v="0"/>
    <x v="0"/>
    <x v="4"/>
    <x v="0"/>
    <n v="0"/>
  </r>
  <r>
    <x v="39"/>
    <x v="4"/>
    <x v="46"/>
    <x v="0"/>
    <x v="0"/>
    <x v="4"/>
    <x v="0"/>
    <n v="0"/>
  </r>
  <r>
    <x v="39"/>
    <x v="4"/>
    <x v="47"/>
    <x v="1"/>
    <x v="0"/>
    <x v="4"/>
    <x v="0"/>
    <n v="1"/>
  </r>
  <r>
    <x v="39"/>
    <x v="4"/>
    <x v="48"/>
    <x v="0"/>
    <x v="0"/>
    <x v="4"/>
    <x v="0"/>
    <n v="0"/>
  </r>
  <r>
    <x v="39"/>
    <x v="4"/>
    <x v="49"/>
    <x v="0"/>
    <x v="0"/>
    <x v="4"/>
    <x v="0"/>
    <n v="0"/>
  </r>
  <r>
    <x v="39"/>
    <x v="4"/>
    <x v="50"/>
    <x v="0"/>
    <x v="0"/>
    <x v="4"/>
    <x v="0"/>
    <n v="0"/>
  </r>
  <r>
    <x v="39"/>
    <x v="4"/>
    <x v="51"/>
    <x v="0"/>
    <x v="0"/>
    <x v="4"/>
    <x v="1"/>
    <n v="0"/>
  </r>
  <r>
    <x v="39"/>
    <x v="4"/>
    <x v="52"/>
    <x v="0"/>
    <x v="0"/>
    <x v="4"/>
    <x v="1"/>
    <n v="0"/>
  </r>
  <r>
    <x v="39"/>
    <x v="4"/>
    <x v="53"/>
    <x v="0"/>
    <x v="0"/>
    <x v="4"/>
    <x v="1"/>
    <n v="0"/>
  </r>
  <r>
    <x v="39"/>
    <x v="4"/>
    <x v="54"/>
    <x v="1"/>
    <x v="0"/>
    <x v="4"/>
    <x v="1"/>
    <n v="1"/>
  </r>
  <r>
    <x v="39"/>
    <x v="5"/>
    <x v="55"/>
    <x v="0"/>
    <x v="0"/>
    <x v="4"/>
    <x v="0"/>
    <n v="0"/>
  </r>
  <r>
    <x v="39"/>
    <x v="5"/>
    <x v="56"/>
    <x v="1"/>
    <x v="0"/>
    <x v="4"/>
    <x v="0"/>
    <n v="1"/>
  </r>
  <r>
    <x v="39"/>
    <x v="5"/>
    <x v="57"/>
    <x v="0"/>
    <x v="0"/>
    <x v="4"/>
    <x v="0"/>
    <n v="0"/>
  </r>
  <r>
    <x v="39"/>
    <x v="5"/>
    <x v="58"/>
    <x v="0"/>
    <x v="0"/>
    <x v="4"/>
    <x v="0"/>
    <n v="0"/>
  </r>
  <r>
    <x v="39"/>
    <x v="5"/>
    <x v="59"/>
    <x v="0"/>
    <x v="0"/>
    <x v="4"/>
    <x v="0"/>
    <n v="0"/>
  </r>
  <r>
    <x v="39"/>
    <x v="5"/>
    <x v="60"/>
    <x v="0"/>
    <x v="0"/>
    <x v="4"/>
    <x v="0"/>
    <n v="0"/>
  </r>
  <r>
    <x v="39"/>
    <x v="5"/>
    <x v="61"/>
    <x v="0"/>
    <x v="0"/>
    <x v="4"/>
    <x v="1"/>
    <n v="0"/>
  </r>
  <r>
    <x v="39"/>
    <x v="5"/>
    <x v="62"/>
    <x v="0"/>
    <x v="0"/>
    <x v="4"/>
    <x v="1"/>
    <n v="0"/>
  </r>
  <r>
    <x v="39"/>
    <x v="5"/>
    <x v="63"/>
    <x v="1"/>
    <x v="0"/>
    <x v="4"/>
    <x v="1"/>
    <n v="1"/>
  </r>
  <r>
    <x v="39"/>
    <x v="6"/>
    <x v="64"/>
    <x v="1"/>
    <x v="0"/>
    <x v="4"/>
    <x v="0"/>
    <n v="1"/>
  </r>
  <r>
    <x v="39"/>
    <x v="6"/>
    <x v="65"/>
    <x v="0"/>
    <x v="0"/>
    <x v="4"/>
    <x v="0"/>
    <n v="0"/>
  </r>
  <r>
    <x v="39"/>
    <x v="6"/>
    <x v="66"/>
    <x v="0"/>
    <x v="0"/>
    <x v="4"/>
    <x v="0"/>
    <n v="0"/>
  </r>
  <r>
    <x v="39"/>
    <x v="6"/>
    <x v="67"/>
    <x v="0"/>
    <x v="0"/>
    <x v="4"/>
    <x v="0"/>
    <n v="0"/>
  </r>
  <r>
    <x v="39"/>
    <x v="6"/>
    <x v="68"/>
    <x v="0"/>
    <x v="0"/>
    <x v="4"/>
    <x v="0"/>
    <n v="0"/>
  </r>
  <r>
    <x v="39"/>
    <x v="6"/>
    <x v="69"/>
    <x v="0"/>
    <x v="0"/>
    <x v="4"/>
    <x v="0"/>
    <n v="0"/>
  </r>
  <r>
    <x v="39"/>
    <x v="6"/>
    <x v="70"/>
    <x v="1"/>
    <x v="0"/>
    <x v="4"/>
    <x v="1"/>
    <n v="1"/>
  </r>
  <r>
    <x v="39"/>
    <x v="6"/>
    <x v="71"/>
    <x v="0"/>
    <x v="0"/>
    <x v="4"/>
    <x v="1"/>
    <n v="0"/>
  </r>
  <r>
    <x v="39"/>
    <x v="6"/>
    <x v="72"/>
    <x v="0"/>
    <x v="0"/>
    <x v="4"/>
    <x v="1"/>
    <n v="0"/>
  </r>
  <r>
    <x v="39"/>
    <x v="6"/>
    <x v="73"/>
    <x v="0"/>
    <x v="0"/>
    <x v="4"/>
    <x v="1"/>
    <n v="0"/>
  </r>
  <r>
    <x v="39"/>
    <x v="7"/>
    <x v="74"/>
    <x v="1"/>
    <x v="0"/>
    <x v="4"/>
    <x v="0"/>
    <n v="1"/>
  </r>
  <r>
    <x v="39"/>
    <x v="7"/>
    <x v="75"/>
    <x v="0"/>
    <x v="0"/>
    <x v="4"/>
    <x v="0"/>
    <n v="0"/>
  </r>
  <r>
    <x v="39"/>
    <x v="7"/>
    <x v="76"/>
    <x v="0"/>
    <x v="0"/>
    <x v="4"/>
    <x v="0"/>
    <n v="0"/>
  </r>
  <r>
    <x v="39"/>
    <x v="7"/>
    <x v="77"/>
    <x v="0"/>
    <x v="0"/>
    <x v="4"/>
    <x v="0"/>
    <n v="0"/>
  </r>
  <r>
    <x v="39"/>
    <x v="7"/>
    <x v="78"/>
    <x v="0"/>
    <x v="0"/>
    <x v="4"/>
    <x v="0"/>
    <n v="0"/>
  </r>
  <r>
    <x v="39"/>
    <x v="7"/>
    <x v="79"/>
    <x v="0"/>
    <x v="0"/>
    <x v="4"/>
    <x v="0"/>
    <n v="0"/>
  </r>
  <r>
    <x v="39"/>
    <x v="7"/>
    <x v="80"/>
    <x v="0"/>
    <x v="0"/>
    <x v="4"/>
    <x v="1"/>
    <n v="0"/>
  </r>
  <r>
    <x v="39"/>
    <x v="7"/>
    <x v="81"/>
    <x v="0"/>
    <x v="0"/>
    <x v="4"/>
    <x v="1"/>
    <n v="0"/>
  </r>
  <r>
    <x v="39"/>
    <x v="7"/>
    <x v="82"/>
    <x v="0"/>
    <x v="0"/>
    <x v="4"/>
    <x v="1"/>
    <n v="0"/>
  </r>
  <r>
    <x v="39"/>
    <x v="7"/>
    <x v="83"/>
    <x v="0"/>
    <x v="0"/>
    <x v="4"/>
    <x v="1"/>
    <n v="0"/>
  </r>
  <r>
    <x v="39"/>
    <x v="8"/>
    <x v="84"/>
    <x v="0"/>
    <x v="0"/>
    <x v="4"/>
    <x v="0"/>
    <n v="0"/>
  </r>
  <r>
    <x v="39"/>
    <x v="8"/>
    <x v="85"/>
    <x v="1"/>
    <x v="0"/>
    <x v="4"/>
    <x v="0"/>
    <n v="1"/>
  </r>
  <r>
    <x v="39"/>
    <x v="8"/>
    <x v="86"/>
    <x v="0"/>
    <x v="0"/>
    <x v="4"/>
    <x v="1"/>
    <n v="0"/>
  </r>
  <r>
    <x v="39"/>
    <x v="8"/>
    <x v="87"/>
    <x v="0"/>
    <x v="0"/>
    <x v="4"/>
    <x v="1"/>
    <n v="0"/>
  </r>
  <r>
    <x v="39"/>
    <x v="8"/>
    <x v="88"/>
    <x v="0"/>
    <x v="0"/>
    <x v="4"/>
    <x v="1"/>
    <n v="0"/>
  </r>
  <r>
    <x v="39"/>
    <x v="8"/>
    <x v="89"/>
    <x v="0"/>
    <x v="0"/>
    <x v="4"/>
    <x v="1"/>
    <n v="0"/>
  </r>
  <r>
    <x v="39"/>
    <x v="8"/>
    <x v="90"/>
    <x v="0"/>
    <x v="0"/>
    <x v="4"/>
    <x v="1"/>
    <n v="0"/>
  </r>
  <r>
    <x v="39"/>
    <x v="8"/>
    <x v="91"/>
    <x v="0"/>
    <x v="0"/>
    <x v="4"/>
    <x v="1"/>
    <n v="0"/>
  </r>
  <r>
    <x v="40"/>
    <x v="0"/>
    <x v="0"/>
    <x v="0"/>
    <x v="3"/>
    <x v="3"/>
    <x v="0"/>
    <n v="0"/>
  </r>
  <r>
    <x v="40"/>
    <x v="0"/>
    <x v="1"/>
    <x v="0"/>
    <x v="3"/>
    <x v="3"/>
    <x v="0"/>
    <n v="0"/>
  </r>
  <r>
    <x v="40"/>
    <x v="0"/>
    <x v="2"/>
    <x v="0"/>
    <x v="3"/>
    <x v="3"/>
    <x v="0"/>
    <n v="0"/>
  </r>
  <r>
    <x v="40"/>
    <x v="0"/>
    <x v="3"/>
    <x v="1"/>
    <x v="3"/>
    <x v="3"/>
    <x v="0"/>
    <n v="1"/>
  </r>
  <r>
    <x v="40"/>
    <x v="0"/>
    <x v="4"/>
    <x v="0"/>
    <x v="3"/>
    <x v="3"/>
    <x v="0"/>
    <n v="0"/>
  </r>
  <r>
    <x v="40"/>
    <x v="0"/>
    <x v="5"/>
    <x v="0"/>
    <x v="3"/>
    <x v="3"/>
    <x v="0"/>
    <n v="0"/>
  </r>
  <r>
    <x v="40"/>
    <x v="0"/>
    <x v="6"/>
    <x v="0"/>
    <x v="3"/>
    <x v="3"/>
    <x v="1"/>
    <n v="0"/>
  </r>
  <r>
    <x v="40"/>
    <x v="0"/>
    <x v="7"/>
    <x v="0"/>
    <x v="3"/>
    <x v="3"/>
    <x v="1"/>
    <n v="0"/>
  </r>
  <r>
    <x v="40"/>
    <x v="0"/>
    <x v="8"/>
    <x v="0"/>
    <x v="3"/>
    <x v="3"/>
    <x v="1"/>
    <n v="0"/>
  </r>
  <r>
    <x v="40"/>
    <x v="0"/>
    <x v="9"/>
    <x v="0"/>
    <x v="3"/>
    <x v="3"/>
    <x v="1"/>
    <n v="0"/>
  </r>
  <r>
    <x v="40"/>
    <x v="0"/>
    <x v="10"/>
    <x v="0"/>
    <x v="3"/>
    <x v="3"/>
    <x v="1"/>
    <n v="0"/>
  </r>
  <r>
    <x v="40"/>
    <x v="1"/>
    <x v="11"/>
    <x v="1"/>
    <x v="3"/>
    <x v="3"/>
    <x v="0"/>
    <n v="1"/>
  </r>
  <r>
    <x v="40"/>
    <x v="1"/>
    <x v="12"/>
    <x v="0"/>
    <x v="3"/>
    <x v="3"/>
    <x v="0"/>
    <n v="0"/>
  </r>
  <r>
    <x v="40"/>
    <x v="1"/>
    <x v="13"/>
    <x v="0"/>
    <x v="3"/>
    <x v="3"/>
    <x v="0"/>
    <n v="0"/>
  </r>
  <r>
    <x v="40"/>
    <x v="1"/>
    <x v="14"/>
    <x v="0"/>
    <x v="3"/>
    <x v="3"/>
    <x v="0"/>
    <n v="0"/>
  </r>
  <r>
    <x v="40"/>
    <x v="1"/>
    <x v="15"/>
    <x v="0"/>
    <x v="3"/>
    <x v="3"/>
    <x v="0"/>
    <n v="0"/>
  </r>
  <r>
    <x v="40"/>
    <x v="1"/>
    <x v="16"/>
    <x v="0"/>
    <x v="3"/>
    <x v="3"/>
    <x v="0"/>
    <n v="0"/>
  </r>
  <r>
    <x v="40"/>
    <x v="1"/>
    <x v="17"/>
    <x v="0"/>
    <x v="3"/>
    <x v="3"/>
    <x v="1"/>
    <n v="0"/>
  </r>
  <r>
    <x v="40"/>
    <x v="1"/>
    <x v="18"/>
    <x v="0"/>
    <x v="3"/>
    <x v="3"/>
    <x v="1"/>
    <n v="0"/>
  </r>
  <r>
    <x v="40"/>
    <x v="1"/>
    <x v="19"/>
    <x v="0"/>
    <x v="3"/>
    <x v="3"/>
    <x v="1"/>
    <n v="0"/>
  </r>
  <r>
    <x v="40"/>
    <x v="1"/>
    <x v="20"/>
    <x v="0"/>
    <x v="3"/>
    <x v="3"/>
    <x v="1"/>
    <n v="0"/>
  </r>
  <r>
    <x v="40"/>
    <x v="1"/>
    <x v="21"/>
    <x v="0"/>
    <x v="3"/>
    <x v="3"/>
    <x v="1"/>
    <n v="0"/>
  </r>
  <r>
    <x v="40"/>
    <x v="1"/>
    <x v="22"/>
    <x v="0"/>
    <x v="3"/>
    <x v="3"/>
    <x v="1"/>
    <n v="0"/>
  </r>
  <r>
    <x v="40"/>
    <x v="1"/>
    <x v="23"/>
    <x v="0"/>
    <x v="3"/>
    <x v="3"/>
    <x v="1"/>
    <n v="0"/>
  </r>
  <r>
    <x v="40"/>
    <x v="2"/>
    <x v="24"/>
    <x v="0"/>
    <x v="3"/>
    <x v="3"/>
    <x v="0"/>
    <n v="0"/>
  </r>
  <r>
    <x v="40"/>
    <x v="2"/>
    <x v="25"/>
    <x v="0"/>
    <x v="3"/>
    <x v="3"/>
    <x v="0"/>
    <n v="0"/>
  </r>
  <r>
    <x v="40"/>
    <x v="2"/>
    <x v="26"/>
    <x v="1"/>
    <x v="3"/>
    <x v="3"/>
    <x v="0"/>
    <n v="1"/>
  </r>
  <r>
    <x v="40"/>
    <x v="2"/>
    <x v="27"/>
    <x v="0"/>
    <x v="3"/>
    <x v="3"/>
    <x v="0"/>
    <n v="0"/>
  </r>
  <r>
    <x v="40"/>
    <x v="2"/>
    <x v="28"/>
    <x v="0"/>
    <x v="3"/>
    <x v="3"/>
    <x v="0"/>
    <n v="0"/>
  </r>
  <r>
    <x v="40"/>
    <x v="2"/>
    <x v="29"/>
    <x v="0"/>
    <x v="3"/>
    <x v="3"/>
    <x v="0"/>
    <n v="0"/>
  </r>
  <r>
    <x v="40"/>
    <x v="2"/>
    <x v="30"/>
    <x v="0"/>
    <x v="3"/>
    <x v="3"/>
    <x v="1"/>
    <n v="0"/>
  </r>
  <r>
    <x v="40"/>
    <x v="2"/>
    <x v="31"/>
    <x v="0"/>
    <x v="3"/>
    <x v="3"/>
    <x v="1"/>
    <n v="0"/>
  </r>
  <r>
    <x v="40"/>
    <x v="2"/>
    <x v="32"/>
    <x v="0"/>
    <x v="3"/>
    <x v="3"/>
    <x v="1"/>
    <n v="0"/>
  </r>
  <r>
    <x v="40"/>
    <x v="2"/>
    <x v="33"/>
    <x v="0"/>
    <x v="3"/>
    <x v="3"/>
    <x v="1"/>
    <n v="0"/>
  </r>
  <r>
    <x v="40"/>
    <x v="3"/>
    <x v="34"/>
    <x v="0"/>
    <x v="3"/>
    <x v="3"/>
    <x v="0"/>
    <n v="0"/>
  </r>
  <r>
    <x v="40"/>
    <x v="3"/>
    <x v="35"/>
    <x v="1"/>
    <x v="3"/>
    <x v="3"/>
    <x v="0"/>
    <n v="1"/>
  </r>
  <r>
    <x v="40"/>
    <x v="3"/>
    <x v="36"/>
    <x v="0"/>
    <x v="3"/>
    <x v="3"/>
    <x v="0"/>
    <n v="0"/>
  </r>
  <r>
    <x v="40"/>
    <x v="3"/>
    <x v="37"/>
    <x v="0"/>
    <x v="3"/>
    <x v="3"/>
    <x v="0"/>
    <n v="0"/>
  </r>
  <r>
    <x v="40"/>
    <x v="3"/>
    <x v="38"/>
    <x v="0"/>
    <x v="3"/>
    <x v="3"/>
    <x v="0"/>
    <n v="0"/>
  </r>
  <r>
    <x v="40"/>
    <x v="3"/>
    <x v="39"/>
    <x v="0"/>
    <x v="3"/>
    <x v="3"/>
    <x v="0"/>
    <n v="0"/>
  </r>
  <r>
    <x v="40"/>
    <x v="3"/>
    <x v="40"/>
    <x v="0"/>
    <x v="3"/>
    <x v="3"/>
    <x v="1"/>
    <n v="0"/>
  </r>
  <r>
    <x v="40"/>
    <x v="3"/>
    <x v="41"/>
    <x v="0"/>
    <x v="3"/>
    <x v="3"/>
    <x v="1"/>
    <n v="0"/>
  </r>
  <r>
    <x v="40"/>
    <x v="3"/>
    <x v="42"/>
    <x v="0"/>
    <x v="3"/>
    <x v="3"/>
    <x v="1"/>
    <n v="0"/>
  </r>
  <r>
    <x v="40"/>
    <x v="3"/>
    <x v="43"/>
    <x v="0"/>
    <x v="3"/>
    <x v="3"/>
    <x v="1"/>
    <n v="0"/>
  </r>
  <r>
    <x v="40"/>
    <x v="3"/>
    <x v="44"/>
    <x v="0"/>
    <x v="3"/>
    <x v="3"/>
    <x v="1"/>
    <n v="0"/>
  </r>
  <r>
    <x v="40"/>
    <x v="4"/>
    <x v="45"/>
    <x v="0"/>
    <x v="3"/>
    <x v="3"/>
    <x v="0"/>
    <n v="0"/>
  </r>
  <r>
    <x v="40"/>
    <x v="4"/>
    <x v="46"/>
    <x v="1"/>
    <x v="3"/>
    <x v="3"/>
    <x v="0"/>
    <n v="1"/>
  </r>
  <r>
    <x v="40"/>
    <x v="4"/>
    <x v="47"/>
    <x v="0"/>
    <x v="3"/>
    <x v="3"/>
    <x v="0"/>
    <n v="0"/>
  </r>
  <r>
    <x v="40"/>
    <x v="4"/>
    <x v="48"/>
    <x v="0"/>
    <x v="3"/>
    <x v="3"/>
    <x v="0"/>
    <n v="0"/>
  </r>
  <r>
    <x v="40"/>
    <x v="4"/>
    <x v="49"/>
    <x v="0"/>
    <x v="3"/>
    <x v="3"/>
    <x v="0"/>
    <n v="0"/>
  </r>
  <r>
    <x v="40"/>
    <x v="4"/>
    <x v="50"/>
    <x v="0"/>
    <x v="3"/>
    <x v="3"/>
    <x v="0"/>
    <n v="0"/>
  </r>
  <r>
    <x v="40"/>
    <x v="4"/>
    <x v="51"/>
    <x v="1"/>
    <x v="3"/>
    <x v="3"/>
    <x v="1"/>
    <n v="1"/>
  </r>
  <r>
    <x v="40"/>
    <x v="4"/>
    <x v="52"/>
    <x v="0"/>
    <x v="3"/>
    <x v="3"/>
    <x v="1"/>
    <n v="0"/>
  </r>
  <r>
    <x v="40"/>
    <x v="4"/>
    <x v="53"/>
    <x v="0"/>
    <x v="3"/>
    <x v="3"/>
    <x v="1"/>
    <n v="0"/>
  </r>
  <r>
    <x v="40"/>
    <x v="4"/>
    <x v="54"/>
    <x v="0"/>
    <x v="3"/>
    <x v="3"/>
    <x v="1"/>
    <n v="0"/>
  </r>
  <r>
    <x v="40"/>
    <x v="5"/>
    <x v="55"/>
    <x v="0"/>
    <x v="3"/>
    <x v="3"/>
    <x v="0"/>
    <n v="0"/>
  </r>
  <r>
    <x v="40"/>
    <x v="5"/>
    <x v="56"/>
    <x v="0"/>
    <x v="3"/>
    <x v="3"/>
    <x v="0"/>
    <n v="0"/>
  </r>
  <r>
    <x v="40"/>
    <x v="5"/>
    <x v="57"/>
    <x v="1"/>
    <x v="3"/>
    <x v="3"/>
    <x v="0"/>
    <n v="1"/>
  </r>
  <r>
    <x v="40"/>
    <x v="5"/>
    <x v="58"/>
    <x v="0"/>
    <x v="3"/>
    <x v="3"/>
    <x v="0"/>
    <n v="0"/>
  </r>
  <r>
    <x v="40"/>
    <x v="5"/>
    <x v="59"/>
    <x v="0"/>
    <x v="3"/>
    <x v="3"/>
    <x v="0"/>
    <n v="0"/>
  </r>
  <r>
    <x v="40"/>
    <x v="5"/>
    <x v="60"/>
    <x v="0"/>
    <x v="3"/>
    <x v="3"/>
    <x v="0"/>
    <n v="0"/>
  </r>
  <r>
    <x v="40"/>
    <x v="5"/>
    <x v="61"/>
    <x v="0"/>
    <x v="3"/>
    <x v="3"/>
    <x v="1"/>
    <n v="0"/>
  </r>
  <r>
    <x v="40"/>
    <x v="5"/>
    <x v="62"/>
    <x v="0"/>
    <x v="3"/>
    <x v="3"/>
    <x v="1"/>
    <n v="0"/>
  </r>
  <r>
    <x v="40"/>
    <x v="5"/>
    <x v="63"/>
    <x v="0"/>
    <x v="3"/>
    <x v="3"/>
    <x v="1"/>
    <n v="0"/>
  </r>
  <r>
    <x v="40"/>
    <x v="6"/>
    <x v="64"/>
    <x v="0"/>
    <x v="3"/>
    <x v="3"/>
    <x v="0"/>
    <n v="0"/>
  </r>
  <r>
    <x v="40"/>
    <x v="6"/>
    <x v="65"/>
    <x v="0"/>
    <x v="3"/>
    <x v="3"/>
    <x v="0"/>
    <n v="0"/>
  </r>
  <r>
    <x v="40"/>
    <x v="6"/>
    <x v="66"/>
    <x v="1"/>
    <x v="3"/>
    <x v="3"/>
    <x v="0"/>
    <n v="1"/>
  </r>
  <r>
    <x v="40"/>
    <x v="6"/>
    <x v="67"/>
    <x v="0"/>
    <x v="3"/>
    <x v="3"/>
    <x v="0"/>
    <n v="0"/>
  </r>
  <r>
    <x v="40"/>
    <x v="6"/>
    <x v="68"/>
    <x v="0"/>
    <x v="3"/>
    <x v="3"/>
    <x v="0"/>
    <n v="0"/>
  </r>
  <r>
    <x v="40"/>
    <x v="6"/>
    <x v="69"/>
    <x v="0"/>
    <x v="3"/>
    <x v="3"/>
    <x v="0"/>
    <n v="0"/>
  </r>
  <r>
    <x v="40"/>
    <x v="6"/>
    <x v="70"/>
    <x v="0"/>
    <x v="3"/>
    <x v="3"/>
    <x v="1"/>
    <n v="0"/>
  </r>
  <r>
    <x v="40"/>
    <x v="6"/>
    <x v="71"/>
    <x v="0"/>
    <x v="3"/>
    <x v="3"/>
    <x v="1"/>
    <n v="0"/>
  </r>
  <r>
    <x v="40"/>
    <x v="6"/>
    <x v="72"/>
    <x v="0"/>
    <x v="3"/>
    <x v="3"/>
    <x v="1"/>
    <n v="0"/>
  </r>
  <r>
    <x v="40"/>
    <x v="6"/>
    <x v="73"/>
    <x v="0"/>
    <x v="3"/>
    <x v="3"/>
    <x v="1"/>
    <n v="0"/>
  </r>
  <r>
    <x v="40"/>
    <x v="7"/>
    <x v="74"/>
    <x v="0"/>
    <x v="3"/>
    <x v="3"/>
    <x v="0"/>
    <n v="0"/>
  </r>
  <r>
    <x v="40"/>
    <x v="7"/>
    <x v="75"/>
    <x v="1"/>
    <x v="3"/>
    <x v="3"/>
    <x v="0"/>
    <n v="1"/>
  </r>
  <r>
    <x v="40"/>
    <x v="7"/>
    <x v="76"/>
    <x v="0"/>
    <x v="3"/>
    <x v="3"/>
    <x v="0"/>
    <n v="0"/>
  </r>
  <r>
    <x v="40"/>
    <x v="7"/>
    <x v="77"/>
    <x v="0"/>
    <x v="3"/>
    <x v="3"/>
    <x v="0"/>
    <n v="0"/>
  </r>
  <r>
    <x v="40"/>
    <x v="7"/>
    <x v="78"/>
    <x v="0"/>
    <x v="3"/>
    <x v="3"/>
    <x v="0"/>
    <n v="0"/>
  </r>
  <r>
    <x v="40"/>
    <x v="7"/>
    <x v="79"/>
    <x v="0"/>
    <x v="3"/>
    <x v="3"/>
    <x v="0"/>
    <n v="0"/>
  </r>
  <r>
    <x v="40"/>
    <x v="7"/>
    <x v="80"/>
    <x v="1"/>
    <x v="3"/>
    <x v="3"/>
    <x v="1"/>
    <n v="1"/>
  </r>
  <r>
    <x v="40"/>
    <x v="7"/>
    <x v="81"/>
    <x v="0"/>
    <x v="3"/>
    <x v="3"/>
    <x v="1"/>
    <n v="0"/>
  </r>
  <r>
    <x v="40"/>
    <x v="7"/>
    <x v="82"/>
    <x v="0"/>
    <x v="3"/>
    <x v="3"/>
    <x v="1"/>
    <n v="0"/>
  </r>
  <r>
    <x v="40"/>
    <x v="7"/>
    <x v="83"/>
    <x v="0"/>
    <x v="3"/>
    <x v="3"/>
    <x v="1"/>
    <n v="0"/>
  </r>
  <r>
    <x v="40"/>
    <x v="8"/>
    <x v="84"/>
    <x v="0"/>
    <x v="3"/>
    <x v="3"/>
    <x v="0"/>
    <n v="0"/>
  </r>
  <r>
    <x v="40"/>
    <x v="8"/>
    <x v="85"/>
    <x v="1"/>
    <x v="3"/>
    <x v="3"/>
    <x v="0"/>
    <n v="1"/>
  </r>
  <r>
    <x v="40"/>
    <x v="8"/>
    <x v="86"/>
    <x v="0"/>
    <x v="3"/>
    <x v="3"/>
    <x v="1"/>
    <n v="0"/>
  </r>
  <r>
    <x v="40"/>
    <x v="8"/>
    <x v="87"/>
    <x v="0"/>
    <x v="3"/>
    <x v="3"/>
    <x v="1"/>
    <n v="0"/>
  </r>
  <r>
    <x v="40"/>
    <x v="8"/>
    <x v="88"/>
    <x v="0"/>
    <x v="3"/>
    <x v="3"/>
    <x v="1"/>
    <n v="0"/>
  </r>
  <r>
    <x v="40"/>
    <x v="8"/>
    <x v="89"/>
    <x v="0"/>
    <x v="3"/>
    <x v="3"/>
    <x v="1"/>
    <n v="0"/>
  </r>
  <r>
    <x v="40"/>
    <x v="8"/>
    <x v="90"/>
    <x v="0"/>
    <x v="3"/>
    <x v="3"/>
    <x v="1"/>
    <n v="0"/>
  </r>
  <r>
    <x v="40"/>
    <x v="8"/>
    <x v="91"/>
    <x v="0"/>
    <x v="3"/>
    <x v="3"/>
    <x v="1"/>
    <n v="0"/>
  </r>
  <r>
    <x v="41"/>
    <x v="0"/>
    <x v="0"/>
    <x v="0"/>
    <x v="0"/>
    <x v="4"/>
    <x v="0"/>
    <n v="0"/>
  </r>
  <r>
    <x v="41"/>
    <x v="0"/>
    <x v="1"/>
    <x v="1"/>
    <x v="0"/>
    <x v="4"/>
    <x v="0"/>
    <n v="1"/>
  </r>
  <r>
    <x v="41"/>
    <x v="0"/>
    <x v="2"/>
    <x v="0"/>
    <x v="0"/>
    <x v="4"/>
    <x v="0"/>
    <n v="0"/>
  </r>
  <r>
    <x v="41"/>
    <x v="0"/>
    <x v="3"/>
    <x v="0"/>
    <x v="0"/>
    <x v="4"/>
    <x v="0"/>
    <n v="0"/>
  </r>
  <r>
    <x v="41"/>
    <x v="0"/>
    <x v="4"/>
    <x v="0"/>
    <x v="0"/>
    <x v="4"/>
    <x v="0"/>
    <n v="0"/>
  </r>
  <r>
    <x v="41"/>
    <x v="0"/>
    <x v="5"/>
    <x v="0"/>
    <x v="0"/>
    <x v="4"/>
    <x v="0"/>
    <n v="0"/>
  </r>
  <r>
    <x v="41"/>
    <x v="0"/>
    <x v="6"/>
    <x v="1"/>
    <x v="0"/>
    <x v="4"/>
    <x v="1"/>
    <n v="1"/>
  </r>
  <r>
    <x v="41"/>
    <x v="0"/>
    <x v="7"/>
    <x v="1"/>
    <x v="0"/>
    <x v="4"/>
    <x v="1"/>
    <n v="1"/>
  </r>
  <r>
    <x v="41"/>
    <x v="0"/>
    <x v="8"/>
    <x v="0"/>
    <x v="0"/>
    <x v="4"/>
    <x v="1"/>
    <n v="0"/>
  </r>
  <r>
    <x v="41"/>
    <x v="0"/>
    <x v="9"/>
    <x v="0"/>
    <x v="0"/>
    <x v="4"/>
    <x v="1"/>
    <n v="0"/>
  </r>
  <r>
    <x v="41"/>
    <x v="0"/>
    <x v="10"/>
    <x v="1"/>
    <x v="0"/>
    <x v="4"/>
    <x v="1"/>
    <n v="1"/>
  </r>
  <r>
    <x v="41"/>
    <x v="1"/>
    <x v="11"/>
    <x v="0"/>
    <x v="0"/>
    <x v="4"/>
    <x v="0"/>
    <n v="0"/>
  </r>
  <r>
    <x v="41"/>
    <x v="1"/>
    <x v="12"/>
    <x v="1"/>
    <x v="0"/>
    <x v="4"/>
    <x v="0"/>
    <n v="1"/>
  </r>
  <r>
    <x v="41"/>
    <x v="1"/>
    <x v="13"/>
    <x v="0"/>
    <x v="0"/>
    <x v="4"/>
    <x v="0"/>
    <n v="0"/>
  </r>
  <r>
    <x v="41"/>
    <x v="1"/>
    <x v="14"/>
    <x v="0"/>
    <x v="0"/>
    <x v="4"/>
    <x v="0"/>
    <n v="0"/>
  </r>
  <r>
    <x v="41"/>
    <x v="1"/>
    <x v="15"/>
    <x v="0"/>
    <x v="0"/>
    <x v="4"/>
    <x v="0"/>
    <n v="0"/>
  </r>
  <r>
    <x v="41"/>
    <x v="1"/>
    <x v="16"/>
    <x v="0"/>
    <x v="0"/>
    <x v="4"/>
    <x v="0"/>
    <n v="0"/>
  </r>
  <r>
    <x v="41"/>
    <x v="1"/>
    <x v="17"/>
    <x v="1"/>
    <x v="0"/>
    <x v="4"/>
    <x v="1"/>
    <n v="1"/>
  </r>
  <r>
    <x v="41"/>
    <x v="1"/>
    <x v="18"/>
    <x v="1"/>
    <x v="0"/>
    <x v="4"/>
    <x v="1"/>
    <n v="1"/>
  </r>
  <r>
    <x v="41"/>
    <x v="1"/>
    <x v="19"/>
    <x v="0"/>
    <x v="0"/>
    <x v="4"/>
    <x v="1"/>
    <n v="0"/>
  </r>
  <r>
    <x v="41"/>
    <x v="1"/>
    <x v="20"/>
    <x v="0"/>
    <x v="0"/>
    <x v="4"/>
    <x v="1"/>
    <n v="0"/>
  </r>
  <r>
    <x v="41"/>
    <x v="1"/>
    <x v="21"/>
    <x v="1"/>
    <x v="0"/>
    <x v="4"/>
    <x v="1"/>
    <n v="1"/>
  </r>
  <r>
    <x v="41"/>
    <x v="1"/>
    <x v="22"/>
    <x v="0"/>
    <x v="0"/>
    <x v="4"/>
    <x v="1"/>
    <n v="0"/>
  </r>
  <r>
    <x v="41"/>
    <x v="1"/>
    <x v="23"/>
    <x v="0"/>
    <x v="0"/>
    <x v="4"/>
    <x v="1"/>
    <n v="0"/>
  </r>
  <r>
    <x v="41"/>
    <x v="2"/>
    <x v="24"/>
    <x v="0"/>
    <x v="0"/>
    <x v="4"/>
    <x v="0"/>
    <n v="0"/>
  </r>
  <r>
    <x v="41"/>
    <x v="2"/>
    <x v="25"/>
    <x v="0"/>
    <x v="0"/>
    <x v="4"/>
    <x v="0"/>
    <n v="0"/>
  </r>
  <r>
    <x v="41"/>
    <x v="2"/>
    <x v="26"/>
    <x v="0"/>
    <x v="0"/>
    <x v="4"/>
    <x v="0"/>
    <n v="0"/>
  </r>
  <r>
    <x v="41"/>
    <x v="2"/>
    <x v="27"/>
    <x v="1"/>
    <x v="0"/>
    <x v="4"/>
    <x v="0"/>
    <n v="1"/>
  </r>
  <r>
    <x v="41"/>
    <x v="2"/>
    <x v="28"/>
    <x v="0"/>
    <x v="0"/>
    <x v="4"/>
    <x v="0"/>
    <n v="0"/>
  </r>
  <r>
    <x v="41"/>
    <x v="2"/>
    <x v="29"/>
    <x v="0"/>
    <x v="0"/>
    <x v="4"/>
    <x v="0"/>
    <n v="0"/>
  </r>
  <r>
    <x v="41"/>
    <x v="2"/>
    <x v="30"/>
    <x v="0"/>
    <x v="0"/>
    <x v="4"/>
    <x v="1"/>
    <n v="0"/>
  </r>
  <r>
    <x v="41"/>
    <x v="2"/>
    <x v="31"/>
    <x v="1"/>
    <x v="0"/>
    <x v="4"/>
    <x v="1"/>
    <n v="1"/>
  </r>
  <r>
    <x v="41"/>
    <x v="2"/>
    <x v="32"/>
    <x v="1"/>
    <x v="0"/>
    <x v="4"/>
    <x v="1"/>
    <n v="1"/>
  </r>
  <r>
    <x v="41"/>
    <x v="2"/>
    <x v="33"/>
    <x v="0"/>
    <x v="0"/>
    <x v="4"/>
    <x v="1"/>
    <n v="0"/>
  </r>
  <r>
    <x v="41"/>
    <x v="3"/>
    <x v="34"/>
    <x v="0"/>
    <x v="0"/>
    <x v="4"/>
    <x v="0"/>
    <n v="0"/>
  </r>
  <r>
    <x v="41"/>
    <x v="3"/>
    <x v="35"/>
    <x v="0"/>
    <x v="0"/>
    <x v="4"/>
    <x v="0"/>
    <n v="0"/>
  </r>
  <r>
    <x v="41"/>
    <x v="3"/>
    <x v="36"/>
    <x v="0"/>
    <x v="0"/>
    <x v="4"/>
    <x v="0"/>
    <n v="0"/>
  </r>
  <r>
    <x v="41"/>
    <x v="3"/>
    <x v="37"/>
    <x v="1"/>
    <x v="0"/>
    <x v="4"/>
    <x v="0"/>
    <n v="1"/>
  </r>
  <r>
    <x v="41"/>
    <x v="3"/>
    <x v="38"/>
    <x v="0"/>
    <x v="0"/>
    <x v="4"/>
    <x v="0"/>
    <n v="0"/>
  </r>
  <r>
    <x v="41"/>
    <x v="3"/>
    <x v="39"/>
    <x v="0"/>
    <x v="0"/>
    <x v="4"/>
    <x v="0"/>
    <n v="0"/>
  </r>
  <r>
    <x v="41"/>
    <x v="3"/>
    <x v="40"/>
    <x v="0"/>
    <x v="0"/>
    <x v="4"/>
    <x v="1"/>
    <n v="0"/>
  </r>
  <r>
    <x v="41"/>
    <x v="3"/>
    <x v="41"/>
    <x v="0"/>
    <x v="0"/>
    <x v="4"/>
    <x v="1"/>
    <n v="0"/>
  </r>
  <r>
    <x v="41"/>
    <x v="3"/>
    <x v="42"/>
    <x v="0"/>
    <x v="0"/>
    <x v="4"/>
    <x v="1"/>
    <n v="0"/>
  </r>
  <r>
    <x v="41"/>
    <x v="3"/>
    <x v="43"/>
    <x v="0"/>
    <x v="0"/>
    <x v="4"/>
    <x v="1"/>
    <n v="0"/>
  </r>
  <r>
    <x v="41"/>
    <x v="3"/>
    <x v="44"/>
    <x v="1"/>
    <x v="0"/>
    <x v="4"/>
    <x v="1"/>
    <n v="1"/>
  </r>
  <r>
    <x v="41"/>
    <x v="4"/>
    <x v="45"/>
    <x v="0"/>
    <x v="0"/>
    <x v="4"/>
    <x v="0"/>
    <n v="0"/>
  </r>
  <r>
    <x v="41"/>
    <x v="4"/>
    <x v="46"/>
    <x v="1"/>
    <x v="0"/>
    <x v="4"/>
    <x v="0"/>
    <n v="1"/>
  </r>
  <r>
    <x v="41"/>
    <x v="4"/>
    <x v="47"/>
    <x v="0"/>
    <x v="0"/>
    <x v="4"/>
    <x v="0"/>
    <n v="0"/>
  </r>
  <r>
    <x v="41"/>
    <x v="4"/>
    <x v="48"/>
    <x v="0"/>
    <x v="0"/>
    <x v="4"/>
    <x v="0"/>
    <n v="0"/>
  </r>
  <r>
    <x v="41"/>
    <x v="4"/>
    <x v="49"/>
    <x v="0"/>
    <x v="0"/>
    <x v="4"/>
    <x v="0"/>
    <n v="0"/>
  </r>
  <r>
    <x v="41"/>
    <x v="4"/>
    <x v="50"/>
    <x v="0"/>
    <x v="0"/>
    <x v="4"/>
    <x v="0"/>
    <n v="0"/>
  </r>
  <r>
    <x v="41"/>
    <x v="4"/>
    <x v="51"/>
    <x v="1"/>
    <x v="0"/>
    <x v="4"/>
    <x v="1"/>
    <n v="1"/>
  </r>
  <r>
    <x v="41"/>
    <x v="4"/>
    <x v="52"/>
    <x v="1"/>
    <x v="0"/>
    <x v="4"/>
    <x v="1"/>
    <n v="1"/>
  </r>
  <r>
    <x v="41"/>
    <x v="4"/>
    <x v="53"/>
    <x v="0"/>
    <x v="0"/>
    <x v="4"/>
    <x v="1"/>
    <n v="0"/>
  </r>
  <r>
    <x v="41"/>
    <x v="4"/>
    <x v="54"/>
    <x v="0"/>
    <x v="0"/>
    <x v="4"/>
    <x v="1"/>
    <n v="0"/>
  </r>
  <r>
    <x v="41"/>
    <x v="5"/>
    <x v="55"/>
    <x v="0"/>
    <x v="0"/>
    <x v="4"/>
    <x v="0"/>
    <n v="0"/>
  </r>
  <r>
    <x v="41"/>
    <x v="5"/>
    <x v="56"/>
    <x v="1"/>
    <x v="0"/>
    <x v="4"/>
    <x v="0"/>
    <n v="1"/>
  </r>
  <r>
    <x v="41"/>
    <x v="5"/>
    <x v="57"/>
    <x v="0"/>
    <x v="0"/>
    <x v="4"/>
    <x v="0"/>
    <n v="0"/>
  </r>
  <r>
    <x v="41"/>
    <x v="5"/>
    <x v="58"/>
    <x v="0"/>
    <x v="0"/>
    <x v="4"/>
    <x v="0"/>
    <n v="0"/>
  </r>
  <r>
    <x v="41"/>
    <x v="5"/>
    <x v="59"/>
    <x v="0"/>
    <x v="0"/>
    <x v="4"/>
    <x v="0"/>
    <n v="0"/>
  </r>
  <r>
    <x v="41"/>
    <x v="5"/>
    <x v="60"/>
    <x v="0"/>
    <x v="0"/>
    <x v="4"/>
    <x v="0"/>
    <n v="0"/>
  </r>
  <r>
    <x v="41"/>
    <x v="5"/>
    <x v="61"/>
    <x v="1"/>
    <x v="0"/>
    <x v="4"/>
    <x v="1"/>
    <n v="1"/>
  </r>
  <r>
    <x v="41"/>
    <x v="5"/>
    <x v="62"/>
    <x v="1"/>
    <x v="0"/>
    <x v="4"/>
    <x v="1"/>
    <n v="1"/>
  </r>
  <r>
    <x v="41"/>
    <x v="5"/>
    <x v="63"/>
    <x v="0"/>
    <x v="0"/>
    <x v="4"/>
    <x v="1"/>
    <n v="0"/>
  </r>
  <r>
    <x v="41"/>
    <x v="6"/>
    <x v="64"/>
    <x v="0"/>
    <x v="0"/>
    <x v="4"/>
    <x v="0"/>
    <n v="0"/>
  </r>
  <r>
    <x v="41"/>
    <x v="6"/>
    <x v="65"/>
    <x v="1"/>
    <x v="0"/>
    <x v="4"/>
    <x v="0"/>
    <n v="1"/>
  </r>
  <r>
    <x v="41"/>
    <x v="6"/>
    <x v="66"/>
    <x v="0"/>
    <x v="0"/>
    <x v="4"/>
    <x v="0"/>
    <n v="0"/>
  </r>
  <r>
    <x v="41"/>
    <x v="6"/>
    <x v="67"/>
    <x v="0"/>
    <x v="0"/>
    <x v="4"/>
    <x v="0"/>
    <n v="0"/>
  </r>
  <r>
    <x v="41"/>
    <x v="6"/>
    <x v="68"/>
    <x v="0"/>
    <x v="0"/>
    <x v="4"/>
    <x v="0"/>
    <n v="0"/>
  </r>
  <r>
    <x v="41"/>
    <x v="6"/>
    <x v="69"/>
    <x v="0"/>
    <x v="0"/>
    <x v="4"/>
    <x v="0"/>
    <n v="0"/>
  </r>
  <r>
    <x v="41"/>
    <x v="6"/>
    <x v="70"/>
    <x v="0"/>
    <x v="0"/>
    <x v="4"/>
    <x v="1"/>
    <n v="0"/>
  </r>
  <r>
    <x v="41"/>
    <x v="6"/>
    <x v="71"/>
    <x v="0"/>
    <x v="0"/>
    <x v="4"/>
    <x v="1"/>
    <n v="0"/>
  </r>
  <r>
    <x v="41"/>
    <x v="6"/>
    <x v="72"/>
    <x v="0"/>
    <x v="0"/>
    <x v="4"/>
    <x v="1"/>
    <n v="0"/>
  </r>
  <r>
    <x v="41"/>
    <x v="6"/>
    <x v="73"/>
    <x v="1"/>
    <x v="0"/>
    <x v="4"/>
    <x v="1"/>
    <n v="1"/>
  </r>
  <r>
    <x v="41"/>
    <x v="7"/>
    <x v="74"/>
    <x v="0"/>
    <x v="0"/>
    <x v="4"/>
    <x v="0"/>
    <n v="0"/>
  </r>
  <r>
    <x v="41"/>
    <x v="7"/>
    <x v="75"/>
    <x v="0"/>
    <x v="0"/>
    <x v="4"/>
    <x v="0"/>
    <n v="0"/>
  </r>
  <r>
    <x v="41"/>
    <x v="7"/>
    <x v="76"/>
    <x v="0"/>
    <x v="0"/>
    <x v="4"/>
    <x v="0"/>
    <n v="0"/>
  </r>
  <r>
    <x v="41"/>
    <x v="7"/>
    <x v="77"/>
    <x v="1"/>
    <x v="0"/>
    <x v="4"/>
    <x v="0"/>
    <n v="1"/>
  </r>
  <r>
    <x v="41"/>
    <x v="7"/>
    <x v="78"/>
    <x v="0"/>
    <x v="0"/>
    <x v="4"/>
    <x v="0"/>
    <n v="0"/>
  </r>
  <r>
    <x v="41"/>
    <x v="7"/>
    <x v="79"/>
    <x v="0"/>
    <x v="0"/>
    <x v="4"/>
    <x v="0"/>
    <n v="0"/>
  </r>
  <r>
    <x v="41"/>
    <x v="7"/>
    <x v="80"/>
    <x v="0"/>
    <x v="0"/>
    <x v="4"/>
    <x v="1"/>
    <n v="0"/>
  </r>
  <r>
    <x v="41"/>
    <x v="7"/>
    <x v="81"/>
    <x v="1"/>
    <x v="0"/>
    <x v="4"/>
    <x v="1"/>
    <n v="1"/>
  </r>
  <r>
    <x v="41"/>
    <x v="7"/>
    <x v="82"/>
    <x v="0"/>
    <x v="0"/>
    <x v="4"/>
    <x v="1"/>
    <n v="0"/>
  </r>
  <r>
    <x v="41"/>
    <x v="7"/>
    <x v="83"/>
    <x v="1"/>
    <x v="0"/>
    <x v="4"/>
    <x v="1"/>
    <n v="1"/>
  </r>
  <r>
    <x v="41"/>
    <x v="8"/>
    <x v="84"/>
    <x v="1"/>
    <x v="0"/>
    <x v="4"/>
    <x v="0"/>
    <n v="1"/>
  </r>
  <r>
    <x v="41"/>
    <x v="8"/>
    <x v="85"/>
    <x v="0"/>
    <x v="0"/>
    <x v="4"/>
    <x v="0"/>
    <n v="0"/>
  </r>
  <r>
    <x v="41"/>
    <x v="8"/>
    <x v="86"/>
    <x v="0"/>
    <x v="0"/>
    <x v="4"/>
    <x v="1"/>
    <n v="0"/>
  </r>
  <r>
    <x v="41"/>
    <x v="8"/>
    <x v="87"/>
    <x v="0"/>
    <x v="0"/>
    <x v="4"/>
    <x v="1"/>
    <n v="0"/>
  </r>
  <r>
    <x v="41"/>
    <x v="8"/>
    <x v="88"/>
    <x v="1"/>
    <x v="0"/>
    <x v="4"/>
    <x v="1"/>
    <n v="1"/>
  </r>
  <r>
    <x v="41"/>
    <x v="8"/>
    <x v="89"/>
    <x v="0"/>
    <x v="0"/>
    <x v="4"/>
    <x v="1"/>
    <n v="0"/>
  </r>
  <r>
    <x v="41"/>
    <x v="8"/>
    <x v="90"/>
    <x v="0"/>
    <x v="0"/>
    <x v="4"/>
    <x v="1"/>
    <n v="0"/>
  </r>
  <r>
    <x v="41"/>
    <x v="8"/>
    <x v="91"/>
    <x v="1"/>
    <x v="0"/>
    <x v="4"/>
    <x v="1"/>
    <n v="1"/>
  </r>
  <r>
    <x v="42"/>
    <x v="0"/>
    <x v="0"/>
    <x v="0"/>
    <x v="3"/>
    <x v="8"/>
    <x v="0"/>
    <n v="0"/>
  </r>
  <r>
    <x v="42"/>
    <x v="0"/>
    <x v="1"/>
    <x v="1"/>
    <x v="3"/>
    <x v="8"/>
    <x v="0"/>
    <n v="1"/>
  </r>
  <r>
    <x v="42"/>
    <x v="0"/>
    <x v="2"/>
    <x v="0"/>
    <x v="3"/>
    <x v="8"/>
    <x v="0"/>
    <n v="0"/>
  </r>
  <r>
    <x v="42"/>
    <x v="0"/>
    <x v="3"/>
    <x v="0"/>
    <x v="3"/>
    <x v="8"/>
    <x v="0"/>
    <n v="0"/>
  </r>
  <r>
    <x v="42"/>
    <x v="0"/>
    <x v="4"/>
    <x v="0"/>
    <x v="3"/>
    <x v="8"/>
    <x v="0"/>
    <n v="0"/>
  </r>
  <r>
    <x v="42"/>
    <x v="0"/>
    <x v="5"/>
    <x v="0"/>
    <x v="3"/>
    <x v="8"/>
    <x v="0"/>
    <n v="0"/>
  </r>
  <r>
    <x v="42"/>
    <x v="0"/>
    <x v="6"/>
    <x v="1"/>
    <x v="3"/>
    <x v="8"/>
    <x v="1"/>
    <n v="1"/>
  </r>
  <r>
    <x v="42"/>
    <x v="0"/>
    <x v="7"/>
    <x v="0"/>
    <x v="3"/>
    <x v="8"/>
    <x v="1"/>
    <n v="0"/>
  </r>
  <r>
    <x v="42"/>
    <x v="0"/>
    <x v="8"/>
    <x v="0"/>
    <x v="3"/>
    <x v="8"/>
    <x v="1"/>
    <n v="0"/>
  </r>
  <r>
    <x v="42"/>
    <x v="0"/>
    <x v="9"/>
    <x v="0"/>
    <x v="3"/>
    <x v="8"/>
    <x v="1"/>
    <n v="0"/>
  </r>
  <r>
    <x v="42"/>
    <x v="0"/>
    <x v="10"/>
    <x v="0"/>
    <x v="3"/>
    <x v="8"/>
    <x v="1"/>
    <n v="0"/>
  </r>
  <r>
    <x v="42"/>
    <x v="1"/>
    <x v="11"/>
    <x v="0"/>
    <x v="3"/>
    <x v="8"/>
    <x v="0"/>
    <n v="0"/>
  </r>
  <r>
    <x v="42"/>
    <x v="1"/>
    <x v="12"/>
    <x v="0"/>
    <x v="3"/>
    <x v="8"/>
    <x v="0"/>
    <n v="0"/>
  </r>
  <r>
    <x v="42"/>
    <x v="1"/>
    <x v="13"/>
    <x v="1"/>
    <x v="3"/>
    <x v="8"/>
    <x v="0"/>
    <n v="1"/>
  </r>
  <r>
    <x v="42"/>
    <x v="1"/>
    <x v="14"/>
    <x v="0"/>
    <x v="3"/>
    <x v="8"/>
    <x v="0"/>
    <n v="0"/>
  </r>
  <r>
    <x v="42"/>
    <x v="1"/>
    <x v="15"/>
    <x v="0"/>
    <x v="3"/>
    <x v="8"/>
    <x v="0"/>
    <n v="0"/>
  </r>
  <r>
    <x v="42"/>
    <x v="1"/>
    <x v="16"/>
    <x v="0"/>
    <x v="3"/>
    <x v="8"/>
    <x v="0"/>
    <n v="0"/>
  </r>
  <r>
    <x v="42"/>
    <x v="1"/>
    <x v="17"/>
    <x v="0"/>
    <x v="3"/>
    <x v="8"/>
    <x v="1"/>
    <n v="0"/>
  </r>
  <r>
    <x v="42"/>
    <x v="1"/>
    <x v="18"/>
    <x v="0"/>
    <x v="3"/>
    <x v="8"/>
    <x v="1"/>
    <n v="0"/>
  </r>
  <r>
    <x v="42"/>
    <x v="1"/>
    <x v="19"/>
    <x v="0"/>
    <x v="3"/>
    <x v="8"/>
    <x v="1"/>
    <n v="0"/>
  </r>
  <r>
    <x v="42"/>
    <x v="1"/>
    <x v="20"/>
    <x v="0"/>
    <x v="3"/>
    <x v="8"/>
    <x v="1"/>
    <n v="0"/>
  </r>
  <r>
    <x v="42"/>
    <x v="1"/>
    <x v="21"/>
    <x v="0"/>
    <x v="3"/>
    <x v="8"/>
    <x v="1"/>
    <n v="0"/>
  </r>
  <r>
    <x v="42"/>
    <x v="1"/>
    <x v="22"/>
    <x v="0"/>
    <x v="3"/>
    <x v="8"/>
    <x v="1"/>
    <n v="0"/>
  </r>
  <r>
    <x v="42"/>
    <x v="1"/>
    <x v="23"/>
    <x v="0"/>
    <x v="3"/>
    <x v="8"/>
    <x v="1"/>
    <n v="0"/>
  </r>
  <r>
    <x v="42"/>
    <x v="2"/>
    <x v="24"/>
    <x v="0"/>
    <x v="3"/>
    <x v="8"/>
    <x v="0"/>
    <n v="0"/>
  </r>
  <r>
    <x v="42"/>
    <x v="2"/>
    <x v="25"/>
    <x v="0"/>
    <x v="3"/>
    <x v="8"/>
    <x v="0"/>
    <n v="0"/>
  </r>
  <r>
    <x v="42"/>
    <x v="2"/>
    <x v="26"/>
    <x v="1"/>
    <x v="3"/>
    <x v="8"/>
    <x v="0"/>
    <n v="1"/>
  </r>
  <r>
    <x v="42"/>
    <x v="2"/>
    <x v="27"/>
    <x v="0"/>
    <x v="3"/>
    <x v="8"/>
    <x v="0"/>
    <n v="0"/>
  </r>
  <r>
    <x v="42"/>
    <x v="2"/>
    <x v="28"/>
    <x v="0"/>
    <x v="3"/>
    <x v="8"/>
    <x v="0"/>
    <n v="0"/>
  </r>
  <r>
    <x v="42"/>
    <x v="2"/>
    <x v="29"/>
    <x v="0"/>
    <x v="3"/>
    <x v="8"/>
    <x v="0"/>
    <n v="0"/>
  </r>
  <r>
    <x v="42"/>
    <x v="2"/>
    <x v="30"/>
    <x v="0"/>
    <x v="3"/>
    <x v="8"/>
    <x v="1"/>
    <n v="0"/>
  </r>
  <r>
    <x v="42"/>
    <x v="2"/>
    <x v="31"/>
    <x v="0"/>
    <x v="3"/>
    <x v="8"/>
    <x v="1"/>
    <n v="0"/>
  </r>
  <r>
    <x v="42"/>
    <x v="2"/>
    <x v="32"/>
    <x v="0"/>
    <x v="3"/>
    <x v="8"/>
    <x v="1"/>
    <n v="0"/>
  </r>
  <r>
    <x v="42"/>
    <x v="2"/>
    <x v="33"/>
    <x v="0"/>
    <x v="3"/>
    <x v="8"/>
    <x v="1"/>
    <n v="0"/>
  </r>
  <r>
    <x v="42"/>
    <x v="3"/>
    <x v="34"/>
    <x v="0"/>
    <x v="3"/>
    <x v="8"/>
    <x v="0"/>
    <n v="0"/>
  </r>
  <r>
    <x v="42"/>
    <x v="3"/>
    <x v="35"/>
    <x v="0"/>
    <x v="3"/>
    <x v="8"/>
    <x v="0"/>
    <n v="0"/>
  </r>
  <r>
    <x v="42"/>
    <x v="3"/>
    <x v="36"/>
    <x v="1"/>
    <x v="3"/>
    <x v="8"/>
    <x v="0"/>
    <n v="1"/>
  </r>
  <r>
    <x v="42"/>
    <x v="3"/>
    <x v="37"/>
    <x v="0"/>
    <x v="3"/>
    <x v="8"/>
    <x v="0"/>
    <n v="0"/>
  </r>
  <r>
    <x v="42"/>
    <x v="3"/>
    <x v="38"/>
    <x v="0"/>
    <x v="3"/>
    <x v="8"/>
    <x v="0"/>
    <n v="0"/>
  </r>
  <r>
    <x v="42"/>
    <x v="3"/>
    <x v="39"/>
    <x v="0"/>
    <x v="3"/>
    <x v="8"/>
    <x v="0"/>
    <n v="0"/>
  </r>
  <r>
    <x v="42"/>
    <x v="3"/>
    <x v="40"/>
    <x v="0"/>
    <x v="3"/>
    <x v="8"/>
    <x v="1"/>
    <n v="0"/>
  </r>
  <r>
    <x v="42"/>
    <x v="3"/>
    <x v="41"/>
    <x v="0"/>
    <x v="3"/>
    <x v="8"/>
    <x v="1"/>
    <n v="0"/>
  </r>
  <r>
    <x v="42"/>
    <x v="3"/>
    <x v="42"/>
    <x v="0"/>
    <x v="3"/>
    <x v="8"/>
    <x v="1"/>
    <n v="0"/>
  </r>
  <r>
    <x v="42"/>
    <x v="3"/>
    <x v="43"/>
    <x v="1"/>
    <x v="3"/>
    <x v="8"/>
    <x v="1"/>
    <n v="1"/>
  </r>
  <r>
    <x v="42"/>
    <x v="3"/>
    <x v="44"/>
    <x v="0"/>
    <x v="3"/>
    <x v="8"/>
    <x v="1"/>
    <n v="0"/>
  </r>
  <r>
    <x v="42"/>
    <x v="4"/>
    <x v="45"/>
    <x v="1"/>
    <x v="3"/>
    <x v="8"/>
    <x v="0"/>
    <n v="1"/>
  </r>
  <r>
    <x v="42"/>
    <x v="4"/>
    <x v="46"/>
    <x v="0"/>
    <x v="3"/>
    <x v="8"/>
    <x v="0"/>
    <n v="0"/>
  </r>
  <r>
    <x v="42"/>
    <x v="4"/>
    <x v="47"/>
    <x v="0"/>
    <x v="3"/>
    <x v="8"/>
    <x v="0"/>
    <n v="0"/>
  </r>
  <r>
    <x v="42"/>
    <x v="4"/>
    <x v="48"/>
    <x v="0"/>
    <x v="3"/>
    <x v="8"/>
    <x v="0"/>
    <n v="0"/>
  </r>
  <r>
    <x v="42"/>
    <x v="4"/>
    <x v="49"/>
    <x v="0"/>
    <x v="3"/>
    <x v="8"/>
    <x v="0"/>
    <n v="0"/>
  </r>
  <r>
    <x v="42"/>
    <x v="4"/>
    <x v="50"/>
    <x v="0"/>
    <x v="3"/>
    <x v="8"/>
    <x v="0"/>
    <n v="0"/>
  </r>
  <r>
    <x v="42"/>
    <x v="4"/>
    <x v="51"/>
    <x v="0"/>
    <x v="3"/>
    <x v="8"/>
    <x v="1"/>
    <n v="0"/>
  </r>
  <r>
    <x v="42"/>
    <x v="4"/>
    <x v="52"/>
    <x v="0"/>
    <x v="3"/>
    <x v="8"/>
    <x v="1"/>
    <n v="0"/>
  </r>
  <r>
    <x v="42"/>
    <x v="4"/>
    <x v="53"/>
    <x v="0"/>
    <x v="3"/>
    <x v="8"/>
    <x v="1"/>
    <n v="0"/>
  </r>
  <r>
    <x v="42"/>
    <x v="4"/>
    <x v="54"/>
    <x v="0"/>
    <x v="3"/>
    <x v="8"/>
    <x v="1"/>
    <n v="0"/>
  </r>
  <r>
    <x v="42"/>
    <x v="5"/>
    <x v="55"/>
    <x v="1"/>
    <x v="3"/>
    <x v="8"/>
    <x v="0"/>
    <n v="1"/>
  </r>
  <r>
    <x v="42"/>
    <x v="5"/>
    <x v="56"/>
    <x v="0"/>
    <x v="3"/>
    <x v="8"/>
    <x v="0"/>
    <n v="0"/>
  </r>
  <r>
    <x v="42"/>
    <x v="5"/>
    <x v="57"/>
    <x v="0"/>
    <x v="3"/>
    <x v="8"/>
    <x v="0"/>
    <n v="0"/>
  </r>
  <r>
    <x v="42"/>
    <x v="5"/>
    <x v="58"/>
    <x v="0"/>
    <x v="3"/>
    <x v="8"/>
    <x v="0"/>
    <n v="0"/>
  </r>
  <r>
    <x v="42"/>
    <x v="5"/>
    <x v="59"/>
    <x v="0"/>
    <x v="3"/>
    <x v="8"/>
    <x v="0"/>
    <n v="0"/>
  </r>
  <r>
    <x v="42"/>
    <x v="5"/>
    <x v="60"/>
    <x v="0"/>
    <x v="3"/>
    <x v="8"/>
    <x v="0"/>
    <n v="0"/>
  </r>
  <r>
    <x v="42"/>
    <x v="5"/>
    <x v="61"/>
    <x v="0"/>
    <x v="3"/>
    <x v="8"/>
    <x v="1"/>
    <n v="0"/>
  </r>
  <r>
    <x v="42"/>
    <x v="5"/>
    <x v="62"/>
    <x v="0"/>
    <x v="3"/>
    <x v="8"/>
    <x v="1"/>
    <n v="0"/>
  </r>
  <r>
    <x v="42"/>
    <x v="5"/>
    <x v="63"/>
    <x v="0"/>
    <x v="3"/>
    <x v="8"/>
    <x v="1"/>
    <n v="0"/>
  </r>
  <r>
    <x v="42"/>
    <x v="6"/>
    <x v="64"/>
    <x v="1"/>
    <x v="3"/>
    <x v="8"/>
    <x v="0"/>
    <n v="1"/>
  </r>
  <r>
    <x v="42"/>
    <x v="6"/>
    <x v="65"/>
    <x v="0"/>
    <x v="3"/>
    <x v="8"/>
    <x v="0"/>
    <n v="0"/>
  </r>
  <r>
    <x v="42"/>
    <x v="6"/>
    <x v="66"/>
    <x v="0"/>
    <x v="3"/>
    <x v="8"/>
    <x v="0"/>
    <n v="0"/>
  </r>
  <r>
    <x v="42"/>
    <x v="6"/>
    <x v="67"/>
    <x v="0"/>
    <x v="3"/>
    <x v="8"/>
    <x v="0"/>
    <n v="0"/>
  </r>
  <r>
    <x v="42"/>
    <x v="6"/>
    <x v="68"/>
    <x v="0"/>
    <x v="3"/>
    <x v="8"/>
    <x v="0"/>
    <n v="0"/>
  </r>
  <r>
    <x v="42"/>
    <x v="6"/>
    <x v="69"/>
    <x v="0"/>
    <x v="3"/>
    <x v="8"/>
    <x v="0"/>
    <n v="0"/>
  </r>
  <r>
    <x v="42"/>
    <x v="6"/>
    <x v="70"/>
    <x v="0"/>
    <x v="3"/>
    <x v="8"/>
    <x v="1"/>
    <n v="0"/>
  </r>
  <r>
    <x v="42"/>
    <x v="6"/>
    <x v="71"/>
    <x v="0"/>
    <x v="3"/>
    <x v="8"/>
    <x v="1"/>
    <n v="0"/>
  </r>
  <r>
    <x v="42"/>
    <x v="6"/>
    <x v="72"/>
    <x v="0"/>
    <x v="3"/>
    <x v="8"/>
    <x v="1"/>
    <n v="0"/>
  </r>
  <r>
    <x v="42"/>
    <x v="6"/>
    <x v="73"/>
    <x v="0"/>
    <x v="3"/>
    <x v="8"/>
    <x v="1"/>
    <n v="0"/>
  </r>
  <r>
    <x v="42"/>
    <x v="7"/>
    <x v="74"/>
    <x v="1"/>
    <x v="3"/>
    <x v="8"/>
    <x v="0"/>
    <n v="1"/>
  </r>
  <r>
    <x v="42"/>
    <x v="7"/>
    <x v="75"/>
    <x v="0"/>
    <x v="3"/>
    <x v="8"/>
    <x v="0"/>
    <n v="0"/>
  </r>
  <r>
    <x v="42"/>
    <x v="7"/>
    <x v="76"/>
    <x v="0"/>
    <x v="3"/>
    <x v="8"/>
    <x v="0"/>
    <n v="0"/>
  </r>
  <r>
    <x v="42"/>
    <x v="7"/>
    <x v="77"/>
    <x v="0"/>
    <x v="3"/>
    <x v="8"/>
    <x v="0"/>
    <n v="0"/>
  </r>
  <r>
    <x v="42"/>
    <x v="7"/>
    <x v="78"/>
    <x v="0"/>
    <x v="3"/>
    <x v="8"/>
    <x v="0"/>
    <n v="0"/>
  </r>
  <r>
    <x v="42"/>
    <x v="7"/>
    <x v="79"/>
    <x v="0"/>
    <x v="3"/>
    <x v="8"/>
    <x v="0"/>
    <n v="0"/>
  </r>
  <r>
    <x v="42"/>
    <x v="7"/>
    <x v="80"/>
    <x v="0"/>
    <x v="3"/>
    <x v="8"/>
    <x v="1"/>
    <n v="0"/>
  </r>
  <r>
    <x v="42"/>
    <x v="7"/>
    <x v="81"/>
    <x v="0"/>
    <x v="3"/>
    <x v="8"/>
    <x v="1"/>
    <n v="0"/>
  </r>
  <r>
    <x v="42"/>
    <x v="7"/>
    <x v="82"/>
    <x v="0"/>
    <x v="3"/>
    <x v="8"/>
    <x v="1"/>
    <n v="0"/>
  </r>
  <r>
    <x v="42"/>
    <x v="7"/>
    <x v="83"/>
    <x v="0"/>
    <x v="3"/>
    <x v="8"/>
    <x v="1"/>
    <n v="0"/>
  </r>
  <r>
    <x v="42"/>
    <x v="8"/>
    <x v="84"/>
    <x v="0"/>
    <x v="3"/>
    <x v="8"/>
    <x v="0"/>
    <n v="0"/>
  </r>
  <r>
    <x v="42"/>
    <x v="8"/>
    <x v="85"/>
    <x v="1"/>
    <x v="3"/>
    <x v="8"/>
    <x v="0"/>
    <n v="1"/>
  </r>
  <r>
    <x v="42"/>
    <x v="8"/>
    <x v="86"/>
    <x v="0"/>
    <x v="3"/>
    <x v="8"/>
    <x v="1"/>
    <n v="0"/>
  </r>
  <r>
    <x v="42"/>
    <x v="8"/>
    <x v="87"/>
    <x v="0"/>
    <x v="3"/>
    <x v="8"/>
    <x v="1"/>
    <n v="0"/>
  </r>
  <r>
    <x v="42"/>
    <x v="8"/>
    <x v="88"/>
    <x v="0"/>
    <x v="3"/>
    <x v="8"/>
    <x v="1"/>
    <n v="0"/>
  </r>
  <r>
    <x v="42"/>
    <x v="8"/>
    <x v="89"/>
    <x v="0"/>
    <x v="3"/>
    <x v="8"/>
    <x v="1"/>
    <n v="0"/>
  </r>
  <r>
    <x v="42"/>
    <x v="8"/>
    <x v="90"/>
    <x v="0"/>
    <x v="3"/>
    <x v="8"/>
    <x v="1"/>
    <n v="0"/>
  </r>
  <r>
    <x v="42"/>
    <x v="8"/>
    <x v="91"/>
    <x v="0"/>
    <x v="3"/>
    <x v="8"/>
    <x v="1"/>
    <n v="0"/>
  </r>
  <r>
    <x v="43"/>
    <x v="0"/>
    <x v="0"/>
    <x v="0"/>
    <x v="0"/>
    <x v="0"/>
    <x v="0"/>
    <n v="0"/>
  </r>
  <r>
    <x v="43"/>
    <x v="0"/>
    <x v="1"/>
    <x v="0"/>
    <x v="0"/>
    <x v="0"/>
    <x v="0"/>
    <n v="0"/>
  </r>
  <r>
    <x v="43"/>
    <x v="0"/>
    <x v="2"/>
    <x v="0"/>
    <x v="0"/>
    <x v="0"/>
    <x v="0"/>
    <n v="0"/>
  </r>
  <r>
    <x v="43"/>
    <x v="0"/>
    <x v="3"/>
    <x v="1"/>
    <x v="0"/>
    <x v="0"/>
    <x v="0"/>
    <n v="1"/>
  </r>
  <r>
    <x v="43"/>
    <x v="0"/>
    <x v="4"/>
    <x v="0"/>
    <x v="0"/>
    <x v="0"/>
    <x v="0"/>
    <n v="0"/>
  </r>
  <r>
    <x v="43"/>
    <x v="0"/>
    <x v="5"/>
    <x v="0"/>
    <x v="0"/>
    <x v="0"/>
    <x v="0"/>
    <n v="0"/>
  </r>
  <r>
    <x v="43"/>
    <x v="0"/>
    <x v="6"/>
    <x v="0"/>
    <x v="0"/>
    <x v="0"/>
    <x v="1"/>
    <n v="0"/>
  </r>
  <r>
    <x v="43"/>
    <x v="0"/>
    <x v="7"/>
    <x v="0"/>
    <x v="0"/>
    <x v="0"/>
    <x v="1"/>
    <n v="0"/>
  </r>
  <r>
    <x v="43"/>
    <x v="0"/>
    <x v="8"/>
    <x v="0"/>
    <x v="0"/>
    <x v="0"/>
    <x v="1"/>
    <n v="0"/>
  </r>
  <r>
    <x v="43"/>
    <x v="0"/>
    <x v="9"/>
    <x v="0"/>
    <x v="0"/>
    <x v="0"/>
    <x v="1"/>
    <n v="0"/>
  </r>
  <r>
    <x v="43"/>
    <x v="0"/>
    <x v="10"/>
    <x v="0"/>
    <x v="0"/>
    <x v="0"/>
    <x v="1"/>
    <n v="0"/>
  </r>
  <r>
    <x v="43"/>
    <x v="1"/>
    <x v="11"/>
    <x v="0"/>
    <x v="0"/>
    <x v="0"/>
    <x v="0"/>
    <n v="0"/>
  </r>
  <r>
    <x v="43"/>
    <x v="1"/>
    <x v="12"/>
    <x v="1"/>
    <x v="0"/>
    <x v="0"/>
    <x v="0"/>
    <n v="1"/>
  </r>
  <r>
    <x v="43"/>
    <x v="1"/>
    <x v="13"/>
    <x v="0"/>
    <x v="0"/>
    <x v="0"/>
    <x v="0"/>
    <n v="0"/>
  </r>
  <r>
    <x v="43"/>
    <x v="1"/>
    <x v="14"/>
    <x v="0"/>
    <x v="0"/>
    <x v="0"/>
    <x v="0"/>
    <n v="0"/>
  </r>
  <r>
    <x v="43"/>
    <x v="1"/>
    <x v="15"/>
    <x v="0"/>
    <x v="0"/>
    <x v="0"/>
    <x v="0"/>
    <n v="0"/>
  </r>
  <r>
    <x v="43"/>
    <x v="1"/>
    <x v="16"/>
    <x v="0"/>
    <x v="0"/>
    <x v="0"/>
    <x v="0"/>
    <n v="0"/>
  </r>
  <r>
    <x v="43"/>
    <x v="1"/>
    <x v="17"/>
    <x v="1"/>
    <x v="0"/>
    <x v="0"/>
    <x v="1"/>
    <n v="1"/>
  </r>
  <r>
    <x v="43"/>
    <x v="1"/>
    <x v="18"/>
    <x v="0"/>
    <x v="0"/>
    <x v="0"/>
    <x v="1"/>
    <n v="0"/>
  </r>
  <r>
    <x v="43"/>
    <x v="1"/>
    <x v="19"/>
    <x v="0"/>
    <x v="0"/>
    <x v="0"/>
    <x v="1"/>
    <n v="0"/>
  </r>
  <r>
    <x v="43"/>
    <x v="1"/>
    <x v="20"/>
    <x v="0"/>
    <x v="0"/>
    <x v="0"/>
    <x v="1"/>
    <n v="0"/>
  </r>
  <r>
    <x v="43"/>
    <x v="1"/>
    <x v="21"/>
    <x v="0"/>
    <x v="0"/>
    <x v="0"/>
    <x v="1"/>
    <n v="0"/>
  </r>
  <r>
    <x v="43"/>
    <x v="1"/>
    <x v="22"/>
    <x v="0"/>
    <x v="0"/>
    <x v="0"/>
    <x v="1"/>
    <n v="0"/>
  </r>
  <r>
    <x v="43"/>
    <x v="1"/>
    <x v="23"/>
    <x v="1"/>
    <x v="0"/>
    <x v="0"/>
    <x v="1"/>
    <n v="1"/>
  </r>
  <r>
    <x v="43"/>
    <x v="2"/>
    <x v="24"/>
    <x v="0"/>
    <x v="0"/>
    <x v="0"/>
    <x v="0"/>
    <n v="0"/>
  </r>
  <r>
    <x v="43"/>
    <x v="2"/>
    <x v="25"/>
    <x v="0"/>
    <x v="0"/>
    <x v="0"/>
    <x v="0"/>
    <n v="0"/>
  </r>
  <r>
    <x v="43"/>
    <x v="2"/>
    <x v="26"/>
    <x v="0"/>
    <x v="0"/>
    <x v="0"/>
    <x v="0"/>
    <n v="0"/>
  </r>
  <r>
    <x v="43"/>
    <x v="2"/>
    <x v="27"/>
    <x v="1"/>
    <x v="0"/>
    <x v="0"/>
    <x v="0"/>
    <n v="1"/>
  </r>
  <r>
    <x v="43"/>
    <x v="2"/>
    <x v="28"/>
    <x v="0"/>
    <x v="0"/>
    <x v="0"/>
    <x v="0"/>
    <n v="0"/>
  </r>
  <r>
    <x v="43"/>
    <x v="2"/>
    <x v="29"/>
    <x v="0"/>
    <x v="0"/>
    <x v="0"/>
    <x v="0"/>
    <n v="0"/>
  </r>
  <r>
    <x v="43"/>
    <x v="2"/>
    <x v="30"/>
    <x v="0"/>
    <x v="0"/>
    <x v="0"/>
    <x v="1"/>
    <n v="0"/>
  </r>
  <r>
    <x v="43"/>
    <x v="2"/>
    <x v="31"/>
    <x v="0"/>
    <x v="0"/>
    <x v="0"/>
    <x v="1"/>
    <n v="0"/>
  </r>
  <r>
    <x v="43"/>
    <x v="2"/>
    <x v="32"/>
    <x v="1"/>
    <x v="0"/>
    <x v="0"/>
    <x v="1"/>
    <n v="1"/>
  </r>
  <r>
    <x v="43"/>
    <x v="2"/>
    <x v="33"/>
    <x v="1"/>
    <x v="0"/>
    <x v="0"/>
    <x v="1"/>
    <n v="1"/>
  </r>
  <r>
    <x v="43"/>
    <x v="3"/>
    <x v="34"/>
    <x v="0"/>
    <x v="0"/>
    <x v="0"/>
    <x v="0"/>
    <n v="0"/>
  </r>
  <r>
    <x v="43"/>
    <x v="3"/>
    <x v="35"/>
    <x v="1"/>
    <x v="0"/>
    <x v="0"/>
    <x v="0"/>
    <n v="1"/>
  </r>
  <r>
    <x v="43"/>
    <x v="3"/>
    <x v="36"/>
    <x v="0"/>
    <x v="0"/>
    <x v="0"/>
    <x v="0"/>
    <n v="0"/>
  </r>
  <r>
    <x v="43"/>
    <x v="3"/>
    <x v="37"/>
    <x v="0"/>
    <x v="0"/>
    <x v="0"/>
    <x v="0"/>
    <n v="0"/>
  </r>
  <r>
    <x v="43"/>
    <x v="3"/>
    <x v="38"/>
    <x v="0"/>
    <x v="0"/>
    <x v="0"/>
    <x v="0"/>
    <n v="0"/>
  </r>
  <r>
    <x v="43"/>
    <x v="3"/>
    <x v="39"/>
    <x v="0"/>
    <x v="0"/>
    <x v="0"/>
    <x v="0"/>
    <n v="0"/>
  </r>
  <r>
    <x v="43"/>
    <x v="3"/>
    <x v="40"/>
    <x v="0"/>
    <x v="0"/>
    <x v="0"/>
    <x v="1"/>
    <n v="0"/>
  </r>
  <r>
    <x v="43"/>
    <x v="3"/>
    <x v="41"/>
    <x v="0"/>
    <x v="0"/>
    <x v="0"/>
    <x v="1"/>
    <n v="0"/>
  </r>
  <r>
    <x v="43"/>
    <x v="3"/>
    <x v="42"/>
    <x v="0"/>
    <x v="0"/>
    <x v="0"/>
    <x v="1"/>
    <n v="0"/>
  </r>
  <r>
    <x v="43"/>
    <x v="3"/>
    <x v="43"/>
    <x v="1"/>
    <x v="0"/>
    <x v="0"/>
    <x v="1"/>
    <n v="1"/>
  </r>
  <r>
    <x v="43"/>
    <x v="3"/>
    <x v="44"/>
    <x v="0"/>
    <x v="0"/>
    <x v="0"/>
    <x v="1"/>
    <n v="0"/>
  </r>
  <r>
    <x v="43"/>
    <x v="4"/>
    <x v="45"/>
    <x v="1"/>
    <x v="0"/>
    <x v="0"/>
    <x v="0"/>
    <n v="1"/>
  </r>
  <r>
    <x v="43"/>
    <x v="4"/>
    <x v="46"/>
    <x v="0"/>
    <x v="0"/>
    <x v="0"/>
    <x v="0"/>
    <n v="0"/>
  </r>
  <r>
    <x v="43"/>
    <x v="4"/>
    <x v="47"/>
    <x v="0"/>
    <x v="0"/>
    <x v="0"/>
    <x v="0"/>
    <n v="0"/>
  </r>
  <r>
    <x v="43"/>
    <x v="4"/>
    <x v="48"/>
    <x v="0"/>
    <x v="0"/>
    <x v="0"/>
    <x v="0"/>
    <n v="0"/>
  </r>
  <r>
    <x v="43"/>
    <x v="4"/>
    <x v="49"/>
    <x v="0"/>
    <x v="0"/>
    <x v="0"/>
    <x v="0"/>
    <n v="0"/>
  </r>
  <r>
    <x v="43"/>
    <x v="4"/>
    <x v="50"/>
    <x v="0"/>
    <x v="0"/>
    <x v="0"/>
    <x v="0"/>
    <n v="0"/>
  </r>
  <r>
    <x v="43"/>
    <x v="4"/>
    <x v="51"/>
    <x v="0"/>
    <x v="0"/>
    <x v="0"/>
    <x v="1"/>
    <n v="0"/>
  </r>
  <r>
    <x v="43"/>
    <x v="4"/>
    <x v="52"/>
    <x v="0"/>
    <x v="0"/>
    <x v="0"/>
    <x v="1"/>
    <n v="0"/>
  </r>
  <r>
    <x v="43"/>
    <x v="4"/>
    <x v="53"/>
    <x v="0"/>
    <x v="0"/>
    <x v="0"/>
    <x v="1"/>
    <n v="0"/>
  </r>
  <r>
    <x v="43"/>
    <x v="4"/>
    <x v="54"/>
    <x v="0"/>
    <x v="0"/>
    <x v="0"/>
    <x v="1"/>
    <n v="0"/>
  </r>
  <r>
    <x v="43"/>
    <x v="5"/>
    <x v="55"/>
    <x v="1"/>
    <x v="0"/>
    <x v="0"/>
    <x v="0"/>
    <n v="1"/>
  </r>
  <r>
    <x v="43"/>
    <x v="5"/>
    <x v="56"/>
    <x v="0"/>
    <x v="0"/>
    <x v="0"/>
    <x v="0"/>
    <n v="0"/>
  </r>
  <r>
    <x v="43"/>
    <x v="5"/>
    <x v="57"/>
    <x v="0"/>
    <x v="0"/>
    <x v="0"/>
    <x v="0"/>
    <n v="0"/>
  </r>
  <r>
    <x v="43"/>
    <x v="5"/>
    <x v="58"/>
    <x v="0"/>
    <x v="0"/>
    <x v="0"/>
    <x v="0"/>
    <n v="0"/>
  </r>
  <r>
    <x v="43"/>
    <x v="5"/>
    <x v="59"/>
    <x v="0"/>
    <x v="0"/>
    <x v="0"/>
    <x v="0"/>
    <n v="0"/>
  </r>
  <r>
    <x v="43"/>
    <x v="5"/>
    <x v="60"/>
    <x v="0"/>
    <x v="0"/>
    <x v="0"/>
    <x v="0"/>
    <n v="0"/>
  </r>
  <r>
    <x v="43"/>
    <x v="5"/>
    <x v="61"/>
    <x v="0"/>
    <x v="0"/>
    <x v="0"/>
    <x v="1"/>
    <n v="0"/>
  </r>
  <r>
    <x v="43"/>
    <x v="5"/>
    <x v="62"/>
    <x v="0"/>
    <x v="0"/>
    <x v="0"/>
    <x v="1"/>
    <n v="0"/>
  </r>
  <r>
    <x v="43"/>
    <x v="5"/>
    <x v="63"/>
    <x v="0"/>
    <x v="0"/>
    <x v="0"/>
    <x v="1"/>
    <n v="0"/>
  </r>
  <r>
    <x v="43"/>
    <x v="6"/>
    <x v="64"/>
    <x v="0"/>
    <x v="0"/>
    <x v="0"/>
    <x v="0"/>
    <n v="0"/>
  </r>
  <r>
    <x v="43"/>
    <x v="6"/>
    <x v="65"/>
    <x v="0"/>
    <x v="0"/>
    <x v="0"/>
    <x v="0"/>
    <n v="0"/>
  </r>
  <r>
    <x v="43"/>
    <x v="6"/>
    <x v="66"/>
    <x v="0"/>
    <x v="0"/>
    <x v="0"/>
    <x v="0"/>
    <n v="0"/>
  </r>
  <r>
    <x v="43"/>
    <x v="6"/>
    <x v="67"/>
    <x v="1"/>
    <x v="0"/>
    <x v="0"/>
    <x v="0"/>
    <n v="1"/>
  </r>
  <r>
    <x v="43"/>
    <x v="6"/>
    <x v="68"/>
    <x v="0"/>
    <x v="0"/>
    <x v="0"/>
    <x v="0"/>
    <n v="0"/>
  </r>
  <r>
    <x v="43"/>
    <x v="6"/>
    <x v="69"/>
    <x v="0"/>
    <x v="0"/>
    <x v="0"/>
    <x v="0"/>
    <n v="0"/>
  </r>
  <r>
    <x v="43"/>
    <x v="6"/>
    <x v="70"/>
    <x v="0"/>
    <x v="0"/>
    <x v="0"/>
    <x v="1"/>
    <n v="0"/>
  </r>
  <r>
    <x v="43"/>
    <x v="6"/>
    <x v="71"/>
    <x v="0"/>
    <x v="0"/>
    <x v="0"/>
    <x v="1"/>
    <n v="0"/>
  </r>
  <r>
    <x v="43"/>
    <x v="6"/>
    <x v="72"/>
    <x v="0"/>
    <x v="0"/>
    <x v="0"/>
    <x v="1"/>
    <n v="0"/>
  </r>
  <r>
    <x v="43"/>
    <x v="6"/>
    <x v="73"/>
    <x v="0"/>
    <x v="0"/>
    <x v="0"/>
    <x v="1"/>
    <n v="0"/>
  </r>
  <r>
    <x v="43"/>
    <x v="7"/>
    <x v="74"/>
    <x v="0"/>
    <x v="0"/>
    <x v="0"/>
    <x v="0"/>
    <n v="0"/>
  </r>
  <r>
    <x v="43"/>
    <x v="7"/>
    <x v="75"/>
    <x v="0"/>
    <x v="0"/>
    <x v="0"/>
    <x v="0"/>
    <n v="0"/>
  </r>
  <r>
    <x v="43"/>
    <x v="7"/>
    <x v="76"/>
    <x v="0"/>
    <x v="0"/>
    <x v="0"/>
    <x v="0"/>
    <n v="0"/>
  </r>
  <r>
    <x v="43"/>
    <x v="7"/>
    <x v="77"/>
    <x v="1"/>
    <x v="0"/>
    <x v="0"/>
    <x v="0"/>
    <n v="1"/>
  </r>
  <r>
    <x v="43"/>
    <x v="7"/>
    <x v="78"/>
    <x v="0"/>
    <x v="0"/>
    <x v="0"/>
    <x v="0"/>
    <n v="0"/>
  </r>
  <r>
    <x v="43"/>
    <x v="7"/>
    <x v="79"/>
    <x v="0"/>
    <x v="0"/>
    <x v="0"/>
    <x v="0"/>
    <n v="0"/>
  </r>
  <r>
    <x v="43"/>
    <x v="7"/>
    <x v="80"/>
    <x v="0"/>
    <x v="0"/>
    <x v="0"/>
    <x v="1"/>
    <n v="0"/>
  </r>
  <r>
    <x v="43"/>
    <x v="7"/>
    <x v="81"/>
    <x v="1"/>
    <x v="0"/>
    <x v="0"/>
    <x v="1"/>
    <n v="1"/>
  </r>
  <r>
    <x v="43"/>
    <x v="7"/>
    <x v="82"/>
    <x v="0"/>
    <x v="0"/>
    <x v="0"/>
    <x v="1"/>
    <n v="0"/>
  </r>
  <r>
    <x v="43"/>
    <x v="7"/>
    <x v="83"/>
    <x v="0"/>
    <x v="0"/>
    <x v="0"/>
    <x v="1"/>
    <n v="0"/>
  </r>
  <r>
    <x v="43"/>
    <x v="8"/>
    <x v="84"/>
    <x v="1"/>
    <x v="0"/>
    <x v="0"/>
    <x v="0"/>
    <n v="1"/>
  </r>
  <r>
    <x v="43"/>
    <x v="8"/>
    <x v="85"/>
    <x v="0"/>
    <x v="0"/>
    <x v="0"/>
    <x v="0"/>
    <n v="0"/>
  </r>
  <r>
    <x v="43"/>
    <x v="8"/>
    <x v="86"/>
    <x v="0"/>
    <x v="0"/>
    <x v="0"/>
    <x v="1"/>
    <n v="0"/>
  </r>
  <r>
    <x v="43"/>
    <x v="8"/>
    <x v="87"/>
    <x v="0"/>
    <x v="0"/>
    <x v="0"/>
    <x v="1"/>
    <n v="0"/>
  </r>
  <r>
    <x v="43"/>
    <x v="8"/>
    <x v="88"/>
    <x v="1"/>
    <x v="0"/>
    <x v="0"/>
    <x v="1"/>
    <n v="1"/>
  </r>
  <r>
    <x v="43"/>
    <x v="8"/>
    <x v="89"/>
    <x v="0"/>
    <x v="0"/>
    <x v="0"/>
    <x v="1"/>
    <n v="0"/>
  </r>
  <r>
    <x v="43"/>
    <x v="8"/>
    <x v="90"/>
    <x v="0"/>
    <x v="0"/>
    <x v="0"/>
    <x v="1"/>
    <n v="0"/>
  </r>
  <r>
    <x v="43"/>
    <x v="8"/>
    <x v="91"/>
    <x v="0"/>
    <x v="0"/>
    <x v="0"/>
    <x v="1"/>
    <n v="0"/>
  </r>
  <r>
    <x v="44"/>
    <x v="0"/>
    <x v="0"/>
    <x v="0"/>
    <x v="0"/>
    <x v="4"/>
    <x v="0"/>
    <n v="0"/>
  </r>
  <r>
    <x v="44"/>
    <x v="0"/>
    <x v="1"/>
    <x v="1"/>
    <x v="0"/>
    <x v="4"/>
    <x v="0"/>
    <n v="1"/>
  </r>
  <r>
    <x v="44"/>
    <x v="0"/>
    <x v="2"/>
    <x v="0"/>
    <x v="0"/>
    <x v="4"/>
    <x v="0"/>
    <n v="0"/>
  </r>
  <r>
    <x v="44"/>
    <x v="0"/>
    <x v="3"/>
    <x v="0"/>
    <x v="0"/>
    <x v="4"/>
    <x v="0"/>
    <n v="0"/>
  </r>
  <r>
    <x v="44"/>
    <x v="0"/>
    <x v="4"/>
    <x v="0"/>
    <x v="0"/>
    <x v="4"/>
    <x v="0"/>
    <n v="0"/>
  </r>
  <r>
    <x v="44"/>
    <x v="0"/>
    <x v="5"/>
    <x v="0"/>
    <x v="0"/>
    <x v="4"/>
    <x v="0"/>
    <n v="0"/>
  </r>
  <r>
    <x v="44"/>
    <x v="0"/>
    <x v="6"/>
    <x v="1"/>
    <x v="0"/>
    <x v="4"/>
    <x v="1"/>
    <n v="1"/>
  </r>
  <r>
    <x v="44"/>
    <x v="0"/>
    <x v="7"/>
    <x v="1"/>
    <x v="0"/>
    <x v="4"/>
    <x v="1"/>
    <n v="1"/>
  </r>
  <r>
    <x v="44"/>
    <x v="0"/>
    <x v="8"/>
    <x v="0"/>
    <x v="0"/>
    <x v="4"/>
    <x v="1"/>
    <n v="0"/>
  </r>
  <r>
    <x v="44"/>
    <x v="0"/>
    <x v="9"/>
    <x v="0"/>
    <x v="0"/>
    <x v="4"/>
    <x v="1"/>
    <n v="0"/>
  </r>
  <r>
    <x v="44"/>
    <x v="0"/>
    <x v="10"/>
    <x v="1"/>
    <x v="0"/>
    <x v="4"/>
    <x v="1"/>
    <n v="1"/>
  </r>
  <r>
    <x v="44"/>
    <x v="1"/>
    <x v="11"/>
    <x v="0"/>
    <x v="0"/>
    <x v="4"/>
    <x v="0"/>
    <n v="0"/>
  </r>
  <r>
    <x v="44"/>
    <x v="1"/>
    <x v="12"/>
    <x v="1"/>
    <x v="0"/>
    <x v="4"/>
    <x v="0"/>
    <n v="1"/>
  </r>
  <r>
    <x v="44"/>
    <x v="1"/>
    <x v="13"/>
    <x v="0"/>
    <x v="0"/>
    <x v="4"/>
    <x v="0"/>
    <n v="0"/>
  </r>
  <r>
    <x v="44"/>
    <x v="1"/>
    <x v="14"/>
    <x v="0"/>
    <x v="0"/>
    <x v="4"/>
    <x v="0"/>
    <n v="0"/>
  </r>
  <r>
    <x v="44"/>
    <x v="1"/>
    <x v="15"/>
    <x v="0"/>
    <x v="0"/>
    <x v="4"/>
    <x v="0"/>
    <n v="0"/>
  </r>
  <r>
    <x v="44"/>
    <x v="1"/>
    <x v="16"/>
    <x v="0"/>
    <x v="0"/>
    <x v="4"/>
    <x v="0"/>
    <n v="0"/>
  </r>
  <r>
    <x v="44"/>
    <x v="1"/>
    <x v="17"/>
    <x v="1"/>
    <x v="0"/>
    <x v="4"/>
    <x v="1"/>
    <n v="1"/>
  </r>
  <r>
    <x v="44"/>
    <x v="1"/>
    <x v="18"/>
    <x v="0"/>
    <x v="0"/>
    <x v="4"/>
    <x v="1"/>
    <n v="0"/>
  </r>
  <r>
    <x v="44"/>
    <x v="1"/>
    <x v="19"/>
    <x v="0"/>
    <x v="0"/>
    <x v="4"/>
    <x v="1"/>
    <n v="0"/>
  </r>
  <r>
    <x v="44"/>
    <x v="1"/>
    <x v="20"/>
    <x v="0"/>
    <x v="0"/>
    <x v="4"/>
    <x v="1"/>
    <n v="0"/>
  </r>
  <r>
    <x v="44"/>
    <x v="1"/>
    <x v="21"/>
    <x v="1"/>
    <x v="0"/>
    <x v="4"/>
    <x v="1"/>
    <n v="1"/>
  </r>
  <r>
    <x v="44"/>
    <x v="1"/>
    <x v="22"/>
    <x v="1"/>
    <x v="0"/>
    <x v="4"/>
    <x v="1"/>
    <n v="1"/>
  </r>
  <r>
    <x v="44"/>
    <x v="1"/>
    <x v="23"/>
    <x v="0"/>
    <x v="0"/>
    <x v="4"/>
    <x v="1"/>
    <n v="0"/>
  </r>
  <r>
    <x v="44"/>
    <x v="2"/>
    <x v="24"/>
    <x v="0"/>
    <x v="0"/>
    <x v="4"/>
    <x v="0"/>
    <n v="0"/>
  </r>
  <r>
    <x v="44"/>
    <x v="2"/>
    <x v="25"/>
    <x v="1"/>
    <x v="0"/>
    <x v="4"/>
    <x v="0"/>
    <n v="1"/>
  </r>
  <r>
    <x v="44"/>
    <x v="2"/>
    <x v="26"/>
    <x v="0"/>
    <x v="0"/>
    <x v="4"/>
    <x v="0"/>
    <n v="0"/>
  </r>
  <r>
    <x v="44"/>
    <x v="2"/>
    <x v="27"/>
    <x v="0"/>
    <x v="0"/>
    <x v="4"/>
    <x v="0"/>
    <n v="0"/>
  </r>
  <r>
    <x v="44"/>
    <x v="2"/>
    <x v="28"/>
    <x v="0"/>
    <x v="0"/>
    <x v="4"/>
    <x v="0"/>
    <n v="0"/>
  </r>
  <r>
    <x v="44"/>
    <x v="2"/>
    <x v="29"/>
    <x v="0"/>
    <x v="0"/>
    <x v="4"/>
    <x v="0"/>
    <n v="0"/>
  </r>
  <r>
    <x v="44"/>
    <x v="2"/>
    <x v="30"/>
    <x v="1"/>
    <x v="0"/>
    <x v="4"/>
    <x v="1"/>
    <n v="1"/>
  </r>
  <r>
    <x v="44"/>
    <x v="2"/>
    <x v="31"/>
    <x v="1"/>
    <x v="0"/>
    <x v="4"/>
    <x v="1"/>
    <n v="1"/>
  </r>
  <r>
    <x v="44"/>
    <x v="2"/>
    <x v="32"/>
    <x v="0"/>
    <x v="0"/>
    <x v="4"/>
    <x v="1"/>
    <n v="0"/>
  </r>
  <r>
    <x v="44"/>
    <x v="2"/>
    <x v="33"/>
    <x v="0"/>
    <x v="0"/>
    <x v="4"/>
    <x v="1"/>
    <n v="0"/>
  </r>
  <r>
    <x v="44"/>
    <x v="3"/>
    <x v="34"/>
    <x v="0"/>
    <x v="0"/>
    <x v="4"/>
    <x v="0"/>
    <n v="0"/>
  </r>
  <r>
    <x v="44"/>
    <x v="3"/>
    <x v="35"/>
    <x v="1"/>
    <x v="0"/>
    <x v="4"/>
    <x v="0"/>
    <n v="1"/>
  </r>
  <r>
    <x v="44"/>
    <x v="3"/>
    <x v="36"/>
    <x v="0"/>
    <x v="0"/>
    <x v="4"/>
    <x v="0"/>
    <n v="0"/>
  </r>
  <r>
    <x v="44"/>
    <x v="3"/>
    <x v="37"/>
    <x v="0"/>
    <x v="0"/>
    <x v="4"/>
    <x v="0"/>
    <n v="0"/>
  </r>
  <r>
    <x v="44"/>
    <x v="3"/>
    <x v="38"/>
    <x v="0"/>
    <x v="0"/>
    <x v="4"/>
    <x v="0"/>
    <n v="0"/>
  </r>
  <r>
    <x v="44"/>
    <x v="3"/>
    <x v="39"/>
    <x v="0"/>
    <x v="0"/>
    <x v="4"/>
    <x v="0"/>
    <n v="0"/>
  </r>
  <r>
    <x v="44"/>
    <x v="3"/>
    <x v="40"/>
    <x v="0"/>
    <x v="0"/>
    <x v="4"/>
    <x v="1"/>
    <n v="0"/>
  </r>
  <r>
    <x v="44"/>
    <x v="3"/>
    <x v="41"/>
    <x v="1"/>
    <x v="0"/>
    <x v="4"/>
    <x v="1"/>
    <n v="1"/>
  </r>
  <r>
    <x v="44"/>
    <x v="3"/>
    <x v="42"/>
    <x v="0"/>
    <x v="0"/>
    <x v="4"/>
    <x v="1"/>
    <n v="0"/>
  </r>
  <r>
    <x v="44"/>
    <x v="3"/>
    <x v="43"/>
    <x v="0"/>
    <x v="0"/>
    <x v="4"/>
    <x v="1"/>
    <n v="0"/>
  </r>
  <r>
    <x v="44"/>
    <x v="3"/>
    <x v="44"/>
    <x v="0"/>
    <x v="0"/>
    <x v="4"/>
    <x v="1"/>
    <n v="0"/>
  </r>
  <r>
    <x v="44"/>
    <x v="4"/>
    <x v="45"/>
    <x v="0"/>
    <x v="0"/>
    <x v="4"/>
    <x v="0"/>
    <n v="0"/>
  </r>
  <r>
    <x v="44"/>
    <x v="4"/>
    <x v="46"/>
    <x v="1"/>
    <x v="0"/>
    <x v="4"/>
    <x v="0"/>
    <n v="1"/>
  </r>
  <r>
    <x v="44"/>
    <x v="4"/>
    <x v="47"/>
    <x v="0"/>
    <x v="0"/>
    <x v="4"/>
    <x v="0"/>
    <n v="0"/>
  </r>
  <r>
    <x v="44"/>
    <x v="4"/>
    <x v="48"/>
    <x v="0"/>
    <x v="0"/>
    <x v="4"/>
    <x v="0"/>
    <n v="0"/>
  </r>
  <r>
    <x v="44"/>
    <x v="4"/>
    <x v="49"/>
    <x v="0"/>
    <x v="0"/>
    <x v="4"/>
    <x v="0"/>
    <n v="0"/>
  </r>
  <r>
    <x v="44"/>
    <x v="4"/>
    <x v="50"/>
    <x v="0"/>
    <x v="0"/>
    <x v="4"/>
    <x v="0"/>
    <n v="0"/>
  </r>
  <r>
    <x v="44"/>
    <x v="4"/>
    <x v="51"/>
    <x v="0"/>
    <x v="0"/>
    <x v="4"/>
    <x v="1"/>
    <n v="0"/>
  </r>
  <r>
    <x v="44"/>
    <x v="4"/>
    <x v="52"/>
    <x v="1"/>
    <x v="0"/>
    <x v="4"/>
    <x v="1"/>
    <n v="1"/>
  </r>
  <r>
    <x v="44"/>
    <x v="4"/>
    <x v="53"/>
    <x v="0"/>
    <x v="0"/>
    <x v="4"/>
    <x v="1"/>
    <n v="0"/>
  </r>
  <r>
    <x v="44"/>
    <x v="4"/>
    <x v="54"/>
    <x v="0"/>
    <x v="0"/>
    <x v="4"/>
    <x v="1"/>
    <n v="0"/>
  </r>
  <r>
    <x v="44"/>
    <x v="5"/>
    <x v="55"/>
    <x v="0"/>
    <x v="0"/>
    <x v="4"/>
    <x v="0"/>
    <n v="0"/>
  </r>
  <r>
    <x v="44"/>
    <x v="5"/>
    <x v="56"/>
    <x v="1"/>
    <x v="0"/>
    <x v="4"/>
    <x v="0"/>
    <n v="1"/>
  </r>
  <r>
    <x v="44"/>
    <x v="5"/>
    <x v="57"/>
    <x v="0"/>
    <x v="0"/>
    <x v="4"/>
    <x v="0"/>
    <n v="0"/>
  </r>
  <r>
    <x v="44"/>
    <x v="5"/>
    <x v="58"/>
    <x v="0"/>
    <x v="0"/>
    <x v="4"/>
    <x v="0"/>
    <n v="0"/>
  </r>
  <r>
    <x v="44"/>
    <x v="5"/>
    <x v="59"/>
    <x v="0"/>
    <x v="0"/>
    <x v="4"/>
    <x v="0"/>
    <n v="0"/>
  </r>
  <r>
    <x v="44"/>
    <x v="5"/>
    <x v="60"/>
    <x v="0"/>
    <x v="0"/>
    <x v="4"/>
    <x v="0"/>
    <n v="0"/>
  </r>
  <r>
    <x v="44"/>
    <x v="5"/>
    <x v="61"/>
    <x v="1"/>
    <x v="0"/>
    <x v="4"/>
    <x v="1"/>
    <n v="1"/>
  </r>
  <r>
    <x v="44"/>
    <x v="5"/>
    <x v="62"/>
    <x v="1"/>
    <x v="0"/>
    <x v="4"/>
    <x v="1"/>
    <n v="1"/>
  </r>
  <r>
    <x v="44"/>
    <x v="5"/>
    <x v="63"/>
    <x v="1"/>
    <x v="0"/>
    <x v="4"/>
    <x v="1"/>
    <n v="1"/>
  </r>
  <r>
    <x v="44"/>
    <x v="6"/>
    <x v="64"/>
    <x v="0"/>
    <x v="0"/>
    <x v="4"/>
    <x v="0"/>
    <n v="0"/>
  </r>
  <r>
    <x v="44"/>
    <x v="6"/>
    <x v="65"/>
    <x v="1"/>
    <x v="0"/>
    <x v="4"/>
    <x v="0"/>
    <n v="1"/>
  </r>
  <r>
    <x v="44"/>
    <x v="6"/>
    <x v="66"/>
    <x v="0"/>
    <x v="0"/>
    <x v="4"/>
    <x v="0"/>
    <n v="0"/>
  </r>
  <r>
    <x v="44"/>
    <x v="6"/>
    <x v="67"/>
    <x v="0"/>
    <x v="0"/>
    <x v="4"/>
    <x v="0"/>
    <n v="0"/>
  </r>
  <r>
    <x v="44"/>
    <x v="6"/>
    <x v="68"/>
    <x v="0"/>
    <x v="0"/>
    <x v="4"/>
    <x v="0"/>
    <n v="0"/>
  </r>
  <r>
    <x v="44"/>
    <x v="6"/>
    <x v="69"/>
    <x v="0"/>
    <x v="0"/>
    <x v="4"/>
    <x v="0"/>
    <n v="0"/>
  </r>
  <r>
    <x v="44"/>
    <x v="6"/>
    <x v="70"/>
    <x v="1"/>
    <x v="0"/>
    <x v="4"/>
    <x v="1"/>
    <n v="1"/>
  </r>
  <r>
    <x v="44"/>
    <x v="6"/>
    <x v="71"/>
    <x v="1"/>
    <x v="0"/>
    <x v="4"/>
    <x v="1"/>
    <n v="1"/>
  </r>
  <r>
    <x v="44"/>
    <x v="6"/>
    <x v="72"/>
    <x v="0"/>
    <x v="0"/>
    <x v="4"/>
    <x v="1"/>
    <n v="0"/>
  </r>
  <r>
    <x v="44"/>
    <x v="6"/>
    <x v="73"/>
    <x v="1"/>
    <x v="0"/>
    <x v="4"/>
    <x v="1"/>
    <n v="1"/>
  </r>
  <r>
    <x v="44"/>
    <x v="7"/>
    <x v="74"/>
    <x v="0"/>
    <x v="0"/>
    <x v="4"/>
    <x v="0"/>
    <n v="0"/>
  </r>
  <r>
    <x v="44"/>
    <x v="7"/>
    <x v="75"/>
    <x v="1"/>
    <x v="0"/>
    <x v="4"/>
    <x v="0"/>
    <n v="1"/>
  </r>
  <r>
    <x v="44"/>
    <x v="7"/>
    <x v="76"/>
    <x v="0"/>
    <x v="0"/>
    <x v="4"/>
    <x v="0"/>
    <n v="0"/>
  </r>
  <r>
    <x v="44"/>
    <x v="7"/>
    <x v="77"/>
    <x v="0"/>
    <x v="0"/>
    <x v="4"/>
    <x v="0"/>
    <n v="0"/>
  </r>
  <r>
    <x v="44"/>
    <x v="7"/>
    <x v="78"/>
    <x v="0"/>
    <x v="0"/>
    <x v="4"/>
    <x v="0"/>
    <n v="0"/>
  </r>
  <r>
    <x v="44"/>
    <x v="7"/>
    <x v="79"/>
    <x v="0"/>
    <x v="0"/>
    <x v="4"/>
    <x v="0"/>
    <n v="0"/>
  </r>
  <r>
    <x v="44"/>
    <x v="7"/>
    <x v="80"/>
    <x v="1"/>
    <x v="0"/>
    <x v="4"/>
    <x v="1"/>
    <n v="1"/>
  </r>
  <r>
    <x v="44"/>
    <x v="7"/>
    <x v="81"/>
    <x v="0"/>
    <x v="0"/>
    <x v="4"/>
    <x v="1"/>
    <n v="0"/>
  </r>
  <r>
    <x v="44"/>
    <x v="7"/>
    <x v="82"/>
    <x v="0"/>
    <x v="0"/>
    <x v="4"/>
    <x v="1"/>
    <n v="0"/>
  </r>
  <r>
    <x v="44"/>
    <x v="7"/>
    <x v="83"/>
    <x v="0"/>
    <x v="0"/>
    <x v="4"/>
    <x v="1"/>
    <n v="0"/>
  </r>
  <r>
    <x v="44"/>
    <x v="8"/>
    <x v="84"/>
    <x v="1"/>
    <x v="0"/>
    <x v="4"/>
    <x v="0"/>
    <n v="1"/>
  </r>
  <r>
    <x v="44"/>
    <x v="8"/>
    <x v="85"/>
    <x v="0"/>
    <x v="0"/>
    <x v="4"/>
    <x v="0"/>
    <n v="0"/>
  </r>
  <r>
    <x v="44"/>
    <x v="8"/>
    <x v="86"/>
    <x v="0"/>
    <x v="0"/>
    <x v="4"/>
    <x v="1"/>
    <n v="0"/>
  </r>
  <r>
    <x v="44"/>
    <x v="8"/>
    <x v="87"/>
    <x v="0"/>
    <x v="0"/>
    <x v="4"/>
    <x v="1"/>
    <n v="0"/>
  </r>
  <r>
    <x v="44"/>
    <x v="8"/>
    <x v="88"/>
    <x v="1"/>
    <x v="0"/>
    <x v="4"/>
    <x v="1"/>
    <n v="1"/>
  </r>
  <r>
    <x v="44"/>
    <x v="8"/>
    <x v="89"/>
    <x v="0"/>
    <x v="0"/>
    <x v="4"/>
    <x v="1"/>
    <n v="0"/>
  </r>
  <r>
    <x v="44"/>
    <x v="8"/>
    <x v="90"/>
    <x v="0"/>
    <x v="0"/>
    <x v="4"/>
    <x v="1"/>
    <n v="0"/>
  </r>
  <r>
    <x v="44"/>
    <x v="8"/>
    <x v="91"/>
    <x v="0"/>
    <x v="0"/>
    <x v="4"/>
    <x v="1"/>
    <n v="0"/>
  </r>
  <r>
    <x v="45"/>
    <x v="0"/>
    <x v="0"/>
    <x v="0"/>
    <x v="0"/>
    <x v="4"/>
    <x v="0"/>
    <n v="0"/>
  </r>
  <r>
    <x v="45"/>
    <x v="0"/>
    <x v="1"/>
    <x v="1"/>
    <x v="0"/>
    <x v="4"/>
    <x v="0"/>
    <n v="1"/>
  </r>
  <r>
    <x v="45"/>
    <x v="0"/>
    <x v="2"/>
    <x v="0"/>
    <x v="0"/>
    <x v="4"/>
    <x v="0"/>
    <n v="0"/>
  </r>
  <r>
    <x v="45"/>
    <x v="0"/>
    <x v="3"/>
    <x v="0"/>
    <x v="0"/>
    <x v="4"/>
    <x v="0"/>
    <n v="0"/>
  </r>
  <r>
    <x v="45"/>
    <x v="0"/>
    <x v="4"/>
    <x v="0"/>
    <x v="0"/>
    <x v="4"/>
    <x v="0"/>
    <n v="0"/>
  </r>
  <r>
    <x v="45"/>
    <x v="0"/>
    <x v="5"/>
    <x v="0"/>
    <x v="0"/>
    <x v="4"/>
    <x v="0"/>
    <n v="0"/>
  </r>
  <r>
    <x v="45"/>
    <x v="0"/>
    <x v="6"/>
    <x v="1"/>
    <x v="0"/>
    <x v="4"/>
    <x v="1"/>
    <n v="1"/>
  </r>
  <r>
    <x v="45"/>
    <x v="0"/>
    <x v="7"/>
    <x v="1"/>
    <x v="0"/>
    <x v="4"/>
    <x v="1"/>
    <n v="1"/>
  </r>
  <r>
    <x v="45"/>
    <x v="0"/>
    <x v="8"/>
    <x v="0"/>
    <x v="0"/>
    <x v="4"/>
    <x v="1"/>
    <n v="0"/>
  </r>
  <r>
    <x v="45"/>
    <x v="0"/>
    <x v="9"/>
    <x v="0"/>
    <x v="0"/>
    <x v="4"/>
    <x v="1"/>
    <n v="0"/>
  </r>
  <r>
    <x v="45"/>
    <x v="0"/>
    <x v="10"/>
    <x v="0"/>
    <x v="0"/>
    <x v="4"/>
    <x v="1"/>
    <n v="0"/>
  </r>
  <r>
    <x v="45"/>
    <x v="1"/>
    <x v="11"/>
    <x v="0"/>
    <x v="0"/>
    <x v="4"/>
    <x v="0"/>
    <n v="0"/>
  </r>
  <r>
    <x v="45"/>
    <x v="1"/>
    <x v="12"/>
    <x v="1"/>
    <x v="0"/>
    <x v="4"/>
    <x v="0"/>
    <n v="1"/>
  </r>
  <r>
    <x v="45"/>
    <x v="1"/>
    <x v="13"/>
    <x v="0"/>
    <x v="0"/>
    <x v="4"/>
    <x v="0"/>
    <n v="0"/>
  </r>
  <r>
    <x v="45"/>
    <x v="1"/>
    <x v="14"/>
    <x v="0"/>
    <x v="0"/>
    <x v="4"/>
    <x v="0"/>
    <n v="0"/>
  </r>
  <r>
    <x v="45"/>
    <x v="1"/>
    <x v="15"/>
    <x v="0"/>
    <x v="0"/>
    <x v="4"/>
    <x v="0"/>
    <n v="0"/>
  </r>
  <r>
    <x v="45"/>
    <x v="1"/>
    <x v="16"/>
    <x v="0"/>
    <x v="0"/>
    <x v="4"/>
    <x v="0"/>
    <n v="0"/>
  </r>
  <r>
    <x v="45"/>
    <x v="1"/>
    <x v="17"/>
    <x v="0"/>
    <x v="0"/>
    <x v="4"/>
    <x v="1"/>
    <n v="0"/>
  </r>
  <r>
    <x v="45"/>
    <x v="1"/>
    <x v="18"/>
    <x v="0"/>
    <x v="0"/>
    <x v="4"/>
    <x v="1"/>
    <n v="0"/>
  </r>
  <r>
    <x v="45"/>
    <x v="1"/>
    <x v="19"/>
    <x v="0"/>
    <x v="0"/>
    <x v="4"/>
    <x v="1"/>
    <n v="0"/>
  </r>
  <r>
    <x v="45"/>
    <x v="1"/>
    <x v="20"/>
    <x v="0"/>
    <x v="0"/>
    <x v="4"/>
    <x v="1"/>
    <n v="0"/>
  </r>
  <r>
    <x v="45"/>
    <x v="1"/>
    <x v="21"/>
    <x v="1"/>
    <x v="0"/>
    <x v="4"/>
    <x v="1"/>
    <n v="1"/>
  </r>
  <r>
    <x v="45"/>
    <x v="1"/>
    <x v="22"/>
    <x v="0"/>
    <x v="0"/>
    <x v="4"/>
    <x v="1"/>
    <n v="0"/>
  </r>
  <r>
    <x v="45"/>
    <x v="1"/>
    <x v="23"/>
    <x v="0"/>
    <x v="0"/>
    <x v="4"/>
    <x v="1"/>
    <n v="0"/>
  </r>
  <r>
    <x v="45"/>
    <x v="2"/>
    <x v="24"/>
    <x v="0"/>
    <x v="0"/>
    <x v="4"/>
    <x v="0"/>
    <n v="0"/>
  </r>
  <r>
    <x v="45"/>
    <x v="2"/>
    <x v="25"/>
    <x v="1"/>
    <x v="0"/>
    <x v="4"/>
    <x v="0"/>
    <n v="1"/>
  </r>
  <r>
    <x v="45"/>
    <x v="2"/>
    <x v="26"/>
    <x v="0"/>
    <x v="0"/>
    <x v="4"/>
    <x v="0"/>
    <n v="0"/>
  </r>
  <r>
    <x v="45"/>
    <x v="2"/>
    <x v="27"/>
    <x v="0"/>
    <x v="0"/>
    <x v="4"/>
    <x v="0"/>
    <n v="0"/>
  </r>
  <r>
    <x v="45"/>
    <x v="2"/>
    <x v="28"/>
    <x v="0"/>
    <x v="0"/>
    <x v="4"/>
    <x v="0"/>
    <n v="0"/>
  </r>
  <r>
    <x v="45"/>
    <x v="2"/>
    <x v="29"/>
    <x v="0"/>
    <x v="0"/>
    <x v="4"/>
    <x v="0"/>
    <n v="0"/>
  </r>
  <r>
    <x v="45"/>
    <x v="2"/>
    <x v="30"/>
    <x v="0"/>
    <x v="0"/>
    <x v="4"/>
    <x v="1"/>
    <n v="0"/>
  </r>
  <r>
    <x v="45"/>
    <x v="2"/>
    <x v="31"/>
    <x v="1"/>
    <x v="0"/>
    <x v="4"/>
    <x v="1"/>
    <n v="1"/>
  </r>
  <r>
    <x v="45"/>
    <x v="2"/>
    <x v="32"/>
    <x v="0"/>
    <x v="0"/>
    <x v="4"/>
    <x v="1"/>
    <n v="0"/>
  </r>
  <r>
    <x v="45"/>
    <x v="2"/>
    <x v="33"/>
    <x v="0"/>
    <x v="0"/>
    <x v="4"/>
    <x v="1"/>
    <n v="0"/>
  </r>
  <r>
    <x v="45"/>
    <x v="3"/>
    <x v="34"/>
    <x v="1"/>
    <x v="0"/>
    <x v="4"/>
    <x v="0"/>
    <n v="1"/>
  </r>
  <r>
    <x v="45"/>
    <x v="3"/>
    <x v="35"/>
    <x v="0"/>
    <x v="0"/>
    <x v="4"/>
    <x v="0"/>
    <n v="0"/>
  </r>
  <r>
    <x v="45"/>
    <x v="3"/>
    <x v="36"/>
    <x v="0"/>
    <x v="0"/>
    <x v="4"/>
    <x v="0"/>
    <n v="0"/>
  </r>
  <r>
    <x v="45"/>
    <x v="3"/>
    <x v="37"/>
    <x v="0"/>
    <x v="0"/>
    <x v="4"/>
    <x v="0"/>
    <n v="0"/>
  </r>
  <r>
    <x v="45"/>
    <x v="3"/>
    <x v="38"/>
    <x v="0"/>
    <x v="0"/>
    <x v="4"/>
    <x v="0"/>
    <n v="0"/>
  </r>
  <r>
    <x v="45"/>
    <x v="3"/>
    <x v="39"/>
    <x v="0"/>
    <x v="0"/>
    <x v="4"/>
    <x v="0"/>
    <n v="0"/>
  </r>
  <r>
    <x v="45"/>
    <x v="3"/>
    <x v="40"/>
    <x v="0"/>
    <x v="0"/>
    <x v="4"/>
    <x v="1"/>
    <n v="0"/>
  </r>
  <r>
    <x v="45"/>
    <x v="3"/>
    <x v="41"/>
    <x v="0"/>
    <x v="0"/>
    <x v="4"/>
    <x v="1"/>
    <n v="0"/>
  </r>
  <r>
    <x v="45"/>
    <x v="3"/>
    <x v="42"/>
    <x v="0"/>
    <x v="0"/>
    <x v="4"/>
    <x v="1"/>
    <n v="0"/>
  </r>
  <r>
    <x v="45"/>
    <x v="3"/>
    <x v="43"/>
    <x v="0"/>
    <x v="0"/>
    <x v="4"/>
    <x v="1"/>
    <n v="0"/>
  </r>
  <r>
    <x v="45"/>
    <x v="3"/>
    <x v="44"/>
    <x v="0"/>
    <x v="0"/>
    <x v="4"/>
    <x v="1"/>
    <n v="0"/>
  </r>
  <r>
    <x v="45"/>
    <x v="4"/>
    <x v="45"/>
    <x v="1"/>
    <x v="0"/>
    <x v="4"/>
    <x v="0"/>
    <n v="1"/>
  </r>
  <r>
    <x v="45"/>
    <x v="4"/>
    <x v="46"/>
    <x v="0"/>
    <x v="0"/>
    <x v="4"/>
    <x v="0"/>
    <n v="0"/>
  </r>
  <r>
    <x v="45"/>
    <x v="4"/>
    <x v="47"/>
    <x v="0"/>
    <x v="0"/>
    <x v="4"/>
    <x v="0"/>
    <n v="0"/>
  </r>
  <r>
    <x v="45"/>
    <x v="4"/>
    <x v="48"/>
    <x v="0"/>
    <x v="0"/>
    <x v="4"/>
    <x v="0"/>
    <n v="0"/>
  </r>
  <r>
    <x v="45"/>
    <x v="4"/>
    <x v="49"/>
    <x v="0"/>
    <x v="0"/>
    <x v="4"/>
    <x v="0"/>
    <n v="0"/>
  </r>
  <r>
    <x v="45"/>
    <x v="4"/>
    <x v="50"/>
    <x v="0"/>
    <x v="0"/>
    <x v="4"/>
    <x v="0"/>
    <n v="0"/>
  </r>
  <r>
    <x v="45"/>
    <x v="4"/>
    <x v="51"/>
    <x v="0"/>
    <x v="0"/>
    <x v="4"/>
    <x v="1"/>
    <n v="0"/>
  </r>
  <r>
    <x v="45"/>
    <x v="4"/>
    <x v="52"/>
    <x v="0"/>
    <x v="0"/>
    <x v="4"/>
    <x v="1"/>
    <n v="0"/>
  </r>
  <r>
    <x v="45"/>
    <x v="4"/>
    <x v="53"/>
    <x v="0"/>
    <x v="0"/>
    <x v="4"/>
    <x v="1"/>
    <n v="0"/>
  </r>
  <r>
    <x v="45"/>
    <x v="4"/>
    <x v="54"/>
    <x v="0"/>
    <x v="0"/>
    <x v="4"/>
    <x v="1"/>
    <n v="0"/>
  </r>
  <r>
    <x v="45"/>
    <x v="5"/>
    <x v="55"/>
    <x v="1"/>
    <x v="0"/>
    <x v="4"/>
    <x v="0"/>
    <n v="1"/>
  </r>
  <r>
    <x v="45"/>
    <x v="5"/>
    <x v="56"/>
    <x v="0"/>
    <x v="0"/>
    <x v="4"/>
    <x v="0"/>
    <n v="0"/>
  </r>
  <r>
    <x v="45"/>
    <x v="5"/>
    <x v="57"/>
    <x v="0"/>
    <x v="0"/>
    <x v="4"/>
    <x v="0"/>
    <n v="0"/>
  </r>
  <r>
    <x v="45"/>
    <x v="5"/>
    <x v="58"/>
    <x v="0"/>
    <x v="0"/>
    <x v="4"/>
    <x v="0"/>
    <n v="0"/>
  </r>
  <r>
    <x v="45"/>
    <x v="5"/>
    <x v="59"/>
    <x v="0"/>
    <x v="0"/>
    <x v="4"/>
    <x v="0"/>
    <n v="0"/>
  </r>
  <r>
    <x v="45"/>
    <x v="5"/>
    <x v="60"/>
    <x v="0"/>
    <x v="0"/>
    <x v="4"/>
    <x v="0"/>
    <n v="0"/>
  </r>
  <r>
    <x v="45"/>
    <x v="5"/>
    <x v="61"/>
    <x v="0"/>
    <x v="0"/>
    <x v="4"/>
    <x v="1"/>
    <n v="0"/>
  </r>
  <r>
    <x v="45"/>
    <x v="5"/>
    <x v="62"/>
    <x v="0"/>
    <x v="0"/>
    <x v="4"/>
    <x v="1"/>
    <n v="0"/>
  </r>
  <r>
    <x v="45"/>
    <x v="5"/>
    <x v="63"/>
    <x v="0"/>
    <x v="0"/>
    <x v="4"/>
    <x v="1"/>
    <n v="0"/>
  </r>
  <r>
    <x v="45"/>
    <x v="6"/>
    <x v="64"/>
    <x v="0"/>
    <x v="0"/>
    <x v="4"/>
    <x v="0"/>
    <n v="0"/>
  </r>
  <r>
    <x v="45"/>
    <x v="6"/>
    <x v="65"/>
    <x v="1"/>
    <x v="0"/>
    <x v="4"/>
    <x v="0"/>
    <n v="1"/>
  </r>
  <r>
    <x v="45"/>
    <x v="6"/>
    <x v="66"/>
    <x v="0"/>
    <x v="0"/>
    <x v="4"/>
    <x v="0"/>
    <n v="0"/>
  </r>
  <r>
    <x v="45"/>
    <x v="6"/>
    <x v="67"/>
    <x v="0"/>
    <x v="0"/>
    <x v="4"/>
    <x v="0"/>
    <n v="0"/>
  </r>
  <r>
    <x v="45"/>
    <x v="6"/>
    <x v="68"/>
    <x v="0"/>
    <x v="0"/>
    <x v="4"/>
    <x v="0"/>
    <n v="0"/>
  </r>
  <r>
    <x v="45"/>
    <x v="6"/>
    <x v="69"/>
    <x v="0"/>
    <x v="0"/>
    <x v="4"/>
    <x v="0"/>
    <n v="0"/>
  </r>
  <r>
    <x v="45"/>
    <x v="6"/>
    <x v="70"/>
    <x v="1"/>
    <x v="0"/>
    <x v="4"/>
    <x v="1"/>
    <n v="1"/>
  </r>
  <r>
    <x v="45"/>
    <x v="6"/>
    <x v="71"/>
    <x v="0"/>
    <x v="0"/>
    <x v="4"/>
    <x v="1"/>
    <n v="0"/>
  </r>
  <r>
    <x v="45"/>
    <x v="6"/>
    <x v="72"/>
    <x v="1"/>
    <x v="0"/>
    <x v="4"/>
    <x v="1"/>
    <n v="1"/>
  </r>
  <r>
    <x v="45"/>
    <x v="6"/>
    <x v="73"/>
    <x v="0"/>
    <x v="0"/>
    <x v="4"/>
    <x v="1"/>
    <n v="0"/>
  </r>
  <r>
    <x v="45"/>
    <x v="7"/>
    <x v="74"/>
    <x v="0"/>
    <x v="0"/>
    <x v="4"/>
    <x v="0"/>
    <n v="0"/>
  </r>
  <r>
    <x v="45"/>
    <x v="7"/>
    <x v="75"/>
    <x v="1"/>
    <x v="0"/>
    <x v="4"/>
    <x v="0"/>
    <n v="1"/>
  </r>
  <r>
    <x v="45"/>
    <x v="7"/>
    <x v="76"/>
    <x v="0"/>
    <x v="0"/>
    <x v="4"/>
    <x v="0"/>
    <n v="0"/>
  </r>
  <r>
    <x v="45"/>
    <x v="7"/>
    <x v="77"/>
    <x v="0"/>
    <x v="0"/>
    <x v="4"/>
    <x v="0"/>
    <n v="0"/>
  </r>
  <r>
    <x v="45"/>
    <x v="7"/>
    <x v="78"/>
    <x v="0"/>
    <x v="0"/>
    <x v="4"/>
    <x v="0"/>
    <n v="0"/>
  </r>
  <r>
    <x v="45"/>
    <x v="7"/>
    <x v="79"/>
    <x v="0"/>
    <x v="0"/>
    <x v="4"/>
    <x v="0"/>
    <n v="0"/>
  </r>
  <r>
    <x v="45"/>
    <x v="7"/>
    <x v="80"/>
    <x v="0"/>
    <x v="0"/>
    <x v="4"/>
    <x v="1"/>
    <n v="0"/>
  </r>
  <r>
    <x v="45"/>
    <x v="7"/>
    <x v="81"/>
    <x v="0"/>
    <x v="0"/>
    <x v="4"/>
    <x v="1"/>
    <n v="0"/>
  </r>
  <r>
    <x v="45"/>
    <x v="7"/>
    <x v="82"/>
    <x v="0"/>
    <x v="0"/>
    <x v="4"/>
    <x v="1"/>
    <n v="0"/>
  </r>
  <r>
    <x v="45"/>
    <x v="7"/>
    <x v="83"/>
    <x v="1"/>
    <x v="0"/>
    <x v="4"/>
    <x v="1"/>
    <n v="1"/>
  </r>
  <r>
    <x v="45"/>
    <x v="8"/>
    <x v="84"/>
    <x v="0"/>
    <x v="0"/>
    <x v="4"/>
    <x v="0"/>
    <n v="0"/>
  </r>
  <r>
    <x v="45"/>
    <x v="8"/>
    <x v="85"/>
    <x v="1"/>
    <x v="0"/>
    <x v="4"/>
    <x v="0"/>
    <n v="1"/>
  </r>
  <r>
    <x v="45"/>
    <x v="8"/>
    <x v="86"/>
    <x v="0"/>
    <x v="0"/>
    <x v="4"/>
    <x v="1"/>
    <n v="0"/>
  </r>
  <r>
    <x v="45"/>
    <x v="8"/>
    <x v="87"/>
    <x v="0"/>
    <x v="0"/>
    <x v="4"/>
    <x v="1"/>
    <n v="0"/>
  </r>
  <r>
    <x v="45"/>
    <x v="8"/>
    <x v="88"/>
    <x v="0"/>
    <x v="0"/>
    <x v="4"/>
    <x v="1"/>
    <n v="0"/>
  </r>
  <r>
    <x v="45"/>
    <x v="8"/>
    <x v="89"/>
    <x v="0"/>
    <x v="0"/>
    <x v="4"/>
    <x v="1"/>
    <n v="0"/>
  </r>
  <r>
    <x v="45"/>
    <x v="8"/>
    <x v="90"/>
    <x v="0"/>
    <x v="0"/>
    <x v="4"/>
    <x v="1"/>
    <n v="0"/>
  </r>
  <r>
    <x v="45"/>
    <x v="8"/>
    <x v="91"/>
    <x v="0"/>
    <x v="0"/>
    <x v="4"/>
    <x v="1"/>
    <n v="0"/>
  </r>
  <r>
    <x v="46"/>
    <x v="0"/>
    <x v="0"/>
    <x v="0"/>
    <x v="4"/>
    <x v="9"/>
    <x v="0"/>
    <n v="0"/>
  </r>
  <r>
    <x v="46"/>
    <x v="0"/>
    <x v="1"/>
    <x v="0"/>
    <x v="4"/>
    <x v="9"/>
    <x v="0"/>
    <n v="0"/>
  </r>
  <r>
    <x v="46"/>
    <x v="0"/>
    <x v="2"/>
    <x v="0"/>
    <x v="4"/>
    <x v="9"/>
    <x v="0"/>
    <n v="0"/>
  </r>
  <r>
    <x v="46"/>
    <x v="0"/>
    <x v="3"/>
    <x v="0"/>
    <x v="4"/>
    <x v="9"/>
    <x v="0"/>
    <n v="0"/>
  </r>
  <r>
    <x v="46"/>
    <x v="0"/>
    <x v="4"/>
    <x v="0"/>
    <x v="4"/>
    <x v="9"/>
    <x v="0"/>
    <n v="0"/>
  </r>
  <r>
    <x v="46"/>
    <x v="0"/>
    <x v="5"/>
    <x v="1"/>
    <x v="4"/>
    <x v="9"/>
    <x v="0"/>
    <n v="1"/>
  </r>
  <r>
    <x v="46"/>
    <x v="0"/>
    <x v="6"/>
    <x v="0"/>
    <x v="4"/>
    <x v="9"/>
    <x v="1"/>
    <n v="0"/>
  </r>
  <r>
    <x v="46"/>
    <x v="0"/>
    <x v="7"/>
    <x v="0"/>
    <x v="4"/>
    <x v="9"/>
    <x v="1"/>
    <n v="0"/>
  </r>
  <r>
    <x v="46"/>
    <x v="0"/>
    <x v="8"/>
    <x v="0"/>
    <x v="4"/>
    <x v="9"/>
    <x v="1"/>
    <n v="0"/>
  </r>
  <r>
    <x v="46"/>
    <x v="0"/>
    <x v="9"/>
    <x v="0"/>
    <x v="4"/>
    <x v="9"/>
    <x v="1"/>
    <n v="0"/>
  </r>
  <r>
    <x v="46"/>
    <x v="0"/>
    <x v="10"/>
    <x v="0"/>
    <x v="4"/>
    <x v="9"/>
    <x v="1"/>
    <n v="0"/>
  </r>
  <r>
    <x v="46"/>
    <x v="1"/>
    <x v="11"/>
    <x v="0"/>
    <x v="4"/>
    <x v="9"/>
    <x v="0"/>
    <n v="0"/>
  </r>
  <r>
    <x v="46"/>
    <x v="1"/>
    <x v="12"/>
    <x v="0"/>
    <x v="4"/>
    <x v="9"/>
    <x v="0"/>
    <n v="0"/>
  </r>
  <r>
    <x v="46"/>
    <x v="1"/>
    <x v="13"/>
    <x v="0"/>
    <x v="4"/>
    <x v="9"/>
    <x v="0"/>
    <n v="0"/>
  </r>
  <r>
    <x v="46"/>
    <x v="1"/>
    <x v="14"/>
    <x v="0"/>
    <x v="4"/>
    <x v="9"/>
    <x v="0"/>
    <n v="0"/>
  </r>
  <r>
    <x v="46"/>
    <x v="1"/>
    <x v="15"/>
    <x v="0"/>
    <x v="4"/>
    <x v="9"/>
    <x v="0"/>
    <n v="0"/>
  </r>
  <r>
    <x v="46"/>
    <x v="1"/>
    <x v="16"/>
    <x v="1"/>
    <x v="4"/>
    <x v="9"/>
    <x v="0"/>
    <n v="1"/>
  </r>
  <r>
    <x v="46"/>
    <x v="1"/>
    <x v="17"/>
    <x v="0"/>
    <x v="4"/>
    <x v="9"/>
    <x v="1"/>
    <n v="0"/>
  </r>
  <r>
    <x v="46"/>
    <x v="1"/>
    <x v="18"/>
    <x v="0"/>
    <x v="4"/>
    <x v="9"/>
    <x v="1"/>
    <n v="0"/>
  </r>
  <r>
    <x v="46"/>
    <x v="1"/>
    <x v="19"/>
    <x v="0"/>
    <x v="4"/>
    <x v="9"/>
    <x v="1"/>
    <n v="0"/>
  </r>
  <r>
    <x v="46"/>
    <x v="1"/>
    <x v="20"/>
    <x v="0"/>
    <x v="4"/>
    <x v="9"/>
    <x v="1"/>
    <n v="0"/>
  </r>
  <r>
    <x v="46"/>
    <x v="1"/>
    <x v="21"/>
    <x v="0"/>
    <x v="4"/>
    <x v="9"/>
    <x v="1"/>
    <n v="0"/>
  </r>
  <r>
    <x v="46"/>
    <x v="1"/>
    <x v="22"/>
    <x v="0"/>
    <x v="4"/>
    <x v="9"/>
    <x v="1"/>
    <n v="0"/>
  </r>
  <r>
    <x v="46"/>
    <x v="1"/>
    <x v="23"/>
    <x v="0"/>
    <x v="4"/>
    <x v="9"/>
    <x v="1"/>
    <n v="0"/>
  </r>
  <r>
    <x v="46"/>
    <x v="2"/>
    <x v="24"/>
    <x v="0"/>
    <x v="4"/>
    <x v="9"/>
    <x v="0"/>
    <n v="0"/>
  </r>
  <r>
    <x v="46"/>
    <x v="2"/>
    <x v="25"/>
    <x v="0"/>
    <x v="4"/>
    <x v="9"/>
    <x v="0"/>
    <n v="0"/>
  </r>
  <r>
    <x v="46"/>
    <x v="2"/>
    <x v="26"/>
    <x v="0"/>
    <x v="4"/>
    <x v="9"/>
    <x v="0"/>
    <n v="0"/>
  </r>
  <r>
    <x v="46"/>
    <x v="2"/>
    <x v="27"/>
    <x v="1"/>
    <x v="4"/>
    <x v="9"/>
    <x v="0"/>
    <n v="1"/>
  </r>
  <r>
    <x v="46"/>
    <x v="2"/>
    <x v="28"/>
    <x v="0"/>
    <x v="4"/>
    <x v="9"/>
    <x v="0"/>
    <n v="0"/>
  </r>
  <r>
    <x v="46"/>
    <x v="2"/>
    <x v="29"/>
    <x v="0"/>
    <x v="4"/>
    <x v="9"/>
    <x v="0"/>
    <n v="0"/>
  </r>
  <r>
    <x v="46"/>
    <x v="2"/>
    <x v="30"/>
    <x v="0"/>
    <x v="4"/>
    <x v="9"/>
    <x v="1"/>
    <n v="0"/>
  </r>
  <r>
    <x v="46"/>
    <x v="2"/>
    <x v="31"/>
    <x v="0"/>
    <x v="4"/>
    <x v="9"/>
    <x v="1"/>
    <n v="0"/>
  </r>
  <r>
    <x v="46"/>
    <x v="2"/>
    <x v="32"/>
    <x v="0"/>
    <x v="4"/>
    <x v="9"/>
    <x v="1"/>
    <n v="0"/>
  </r>
  <r>
    <x v="46"/>
    <x v="2"/>
    <x v="33"/>
    <x v="0"/>
    <x v="4"/>
    <x v="9"/>
    <x v="1"/>
    <n v="0"/>
  </r>
  <r>
    <x v="46"/>
    <x v="3"/>
    <x v="34"/>
    <x v="0"/>
    <x v="4"/>
    <x v="9"/>
    <x v="0"/>
    <n v="0"/>
  </r>
  <r>
    <x v="46"/>
    <x v="3"/>
    <x v="35"/>
    <x v="0"/>
    <x v="4"/>
    <x v="9"/>
    <x v="0"/>
    <n v="0"/>
  </r>
  <r>
    <x v="46"/>
    <x v="3"/>
    <x v="36"/>
    <x v="0"/>
    <x v="4"/>
    <x v="9"/>
    <x v="0"/>
    <n v="0"/>
  </r>
  <r>
    <x v="46"/>
    <x v="3"/>
    <x v="37"/>
    <x v="0"/>
    <x v="4"/>
    <x v="9"/>
    <x v="0"/>
    <n v="0"/>
  </r>
  <r>
    <x v="46"/>
    <x v="3"/>
    <x v="38"/>
    <x v="0"/>
    <x v="4"/>
    <x v="9"/>
    <x v="0"/>
    <n v="0"/>
  </r>
  <r>
    <x v="46"/>
    <x v="3"/>
    <x v="39"/>
    <x v="1"/>
    <x v="4"/>
    <x v="9"/>
    <x v="0"/>
    <n v="1"/>
  </r>
  <r>
    <x v="46"/>
    <x v="3"/>
    <x v="40"/>
    <x v="0"/>
    <x v="4"/>
    <x v="9"/>
    <x v="1"/>
    <n v="0"/>
  </r>
  <r>
    <x v="46"/>
    <x v="3"/>
    <x v="41"/>
    <x v="0"/>
    <x v="4"/>
    <x v="9"/>
    <x v="1"/>
    <n v="0"/>
  </r>
  <r>
    <x v="46"/>
    <x v="3"/>
    <x v="42"/>
    <x v="0"/>
    <x v="4"/>
    <x v="9"/>
    <x v="1"/>
    <n v="0"/>
  </r>
  <r>
    <x v="46"/>
    <x v="3"/>
    <x v="43"/>
    <x v="0"/>
    <x v="4"/>
    <x v="9"/>
    <x v="1"/>
    <n v="0"/>
  </r>
  <r>
    <x v="46"/>
    <x v="3"/>
    <x v="44"/>
    <x v="0"/>
    <x v="4"/>
    <x v="9"/>
    <x v="1"/>
    <n v="0"/>
  </r>
  <r>
    <x v="46"/>
    <x v="4"/>
    <x v="45"/>
    <x v="0"/>
    <x v="4"/>
    <x v="9"/>
    <x v="0"/>
    <n v="0"/>
  </r>
  <r>
    <x v="46"/>
    <x v="4"/>
    <x v="46"/>
    <x v="0"/>
    <x v="4"/>
    <x v="9"/>
    <x v="0"/>
    <n v="0"/>
  </r>
  <r>
    <x v="46"/>
    <x v="4"/>
    <x v="47"/>
    <x v="0"/>
    <x v="4"/>
    <x v="9"/>
    <x v="0"/>
    <n v="0"/>
  </r>
  <r>
    <x v="46"/>
    <x v="4"/>
    <x v="48"/>
    <x v="0"/>
    <x v="4"/>
    <x v="9"/>
    <x v="0"/>
    <n v="0"/>
  </r>
  <r>
    <x v="46"/>
    <x v="4"/>
    <x v="49"/>
    <x v="0"/>
    <x v="4"/>
    <x v="9"/>
    <x v="0"/>
    <n v="0"/>
  </r>
  <r>
    <x v="46"/>
    <x v="4"/>
    <x v="50"/>
    <x v="1"/>
    <x v="4"/>
    <x v="9"/>
    <x v="0"/>
    <n v="1"/>
  </r>
  <r>
    <x v="46"/>
    <x v="4"/>
    <x v="51"/>
    <x v="0"/>
    <x v="4"/>
    <x v="9"/>
    <x v="1"/>
    <n v="0"/>
  </r>
  <r>
    <x v="46"/>
    <x v="4"/>
    <x v="52"/>
    <x v="0"/>
    <x v="4"/>
    <x v="9"/>
    <x v="1"/>
    <n v="0"/>
  </r>
  <r>
    <x v="46"/>
    <x v="4"/>
    <x v="53"/>
    <x v="0"/>
    <x v="4"/>
    <x v="9"/>
    <x v="1"/>
    <n v="0"/>
  </r>
  <r>
    <x v="46"/>
    <x v="4"/>
    <x v="54"/>
    <x v="0"/>
    <x v="4"/>
    <x v="9"/>
    <x v="1"/>
    <n v="0"/>
  </r>
  <r>
    <x v="46"/>
    <x v="5"/>
    <x v="55"/>
    <x v="0"/>
    <x v="4"/>
    <x v="9"/>
    <x v="0"/>
    <n v="0"/>
  </r>
  <r>
    <x v="46"/>
    <x v="5"/>
    <x v="56"/>
    <x v="0"/>
    <x v="4"/>
    <x v="9"/>
    <x v="0"/>
    <n v="0"/>
  </r>
  <r>
    <x v="46"/>
    <x v="5"/>
    <x v="57"/>
    <x v="0"/>
    <x v="4"/>
    <x v="9"/>
    <x v="0"/>
    <n v="0"/>
  </r>
  <r>
    <x v="46"/>
    <x v="5"/>
    <x v="58"/>
    <x v="0"/>
    <x v="4"/>
    <x v="9"/>
    <x v="0"/>
    <n v="0"/>
  </r>
  <r>
    <x v="46"/>
    <x v="5"/>
    <x v="59"/>
    <x v="0"/>
    <x v="4"/>
    <x v="9"/>
    <x v="0"/>
    <n v="0"/>
  </r>
  <r>
    <x v="46"/>
    <x v="5"/>
    <x v="60"/>
    <x v="1"/>
    <x v="4"/>
    <x v="9"/>
    <x v="0"/>
    <n v="1"/>
  </r>
  <r>
    <x v="46"/>
    <x v="5"/>
    <x v="61"/>
    <x v="0"/>
    <x v="4"/>
    <x v="9"/>
    <x v="1"/>
    <n v="0"/>
  </r>
  <r>
    <x v="46"/>
    <x v="5"/>
    <x v="62"/>
    <x v="0"/>
    <x v="4"/>
    <x v="9"/>
    <x v="1"/>
    <n v="0"/>
  </r>
  <r>
    <x v="46"/>
    <x v="5"/>
    <x v="63"/>
    <x v="0"/>
    <x v="4"/>
    <x v="9"/>
    <x v="1"/>
    <n v="0"/>
  </r>
  <r>
    <x v="46"/>
    <x v="6"/>
    <x v="64"/>
    <x v="0"/>
    <x v="4"/>
    <x v="9"/>
    <x v="0"/>
    <n v="0"/>
  </r>
  <r>
    <x v="46"/>
    <x v="6"/>
    <x v="65"/>
    <x v="0"/>
    <x v="4"/>
    <x v="9"/>
    <x v="0"/>
    <n v="0"/>
  </r>
  <r>
    <x v="46"/>
    <x v="6"/>
    <x v="66"/>
    <x v="0"/>
    <x v="4"/>
    <x v="9"/>
    <x v="0"/>
    <n v="0"/>
  </r>
  <r>
    <x v="46"/>
    <x v="6"/>
    <x v="67"/>
    <x v="0"/>
    <x v="4"/>
    <x v="9"/>
    <x v="0"/>
    <n v="0"/>
  </r>
  <r>
    <x v="46"/>
    <x v="6"/>
    <x v="68"/>
    <x v="0"/>
    <x v="4"/>
    <x v="9"/>
    <x v="0"/>
    <n v="0"/>
  </r>
  <r>
    <x v="46"/>
    <x v="6"/>
    <x v="69"/>
    <x v="1"/>
    <x v="4"/>
    <x v="9"/>
    <x v="0"/>
    <n v="1"/>
  </r>
  <r>
    <x v="46"/>
    <x v="6"/>
    <x v="70"/>
    <x v="0"/>
    <x v="4"/>
    <x v="9"/>
    <x v="1"/>
    <n v="0"/>
  </r>
  <r>
    <x v="46"/>
    <x v="6"/>
    <x v="71"/>
    <x v="0"/>
    <x v="4"/>
    <x v="9"/>
    <x v="1"/>
    <n v="0"/>
  </r>
  <r>
    <x v="46"/>
    <x v="6"/>
    <x v="72"/>
    <x v="0"/>
    <x v="4"/>
    <x v="9"/>
    <x v="1"/>
    <n v="0"/>
  </r>
  <r>
    <x v="46"/>
    <x v="6"/>
    <x v="73"/>
    <x v="0"/>
    <x v="4"/>
    <x v="9"/>
    <x v="1"/>
    <n v="0"/>
  </r>
  <r>
    <x v="46"/>
    <x v="7"/>
    <x v="74"/>
    <x v="0"/>
    <x v="4"/>
    <x v="9"/>
    <x v="0"/>
    <n v="0"/>
  </r>
  <r>
    <x v="46"/>
    <x v="7"/>
    <x v="75"/>
    <x v="0"/>
    <x v="4"/>
    <x v="9"/>
    <x v="0"/>
    <n v="0"/>
  </r>
  <r>
    <x v="46"/>
    <x v="7"/>
    <x v="76"/>
    <x v="0"/>
    <x v="4"/>
    <x v="9"/>
    <x v="0"/>
    <n v="0"/>
  </r>
  <r>
    <x v="46"/>
    <x v="7"/>
    <x v="77"/>
    <x v="0"/>
    <x v="4"/>
    <x v="9"/>
    <x v="0"/>
    <n v="0"/>
  </r>
  <r>
    <x v="46"/>
    <x v="7"/>
    <x v="78"/>
    <x v="0"/>
    <x v="4"/>
    <x v="9"/>
    <x v="0"/>
    <n v="0"/>
  </r>
  <r>
    <x v="46"/>
    <x v="7"/>
    <x v="79"/>
    <x v="1"/>
    <x v="4"/>
    <x v="9"/>
    <x v="0"/>
    <n v="1"/>
  </r>
  <r>
    <x v="46"/>
    <x v="7"/>
    <x v="80"/>
    <x v="0"/>
    <x v="4"/>
    <x v="9"/>
    <x v="1"/>
    <n v="0"/>
  </r>
  <r>
    <x v="46"/>
    <x v="7"/>
    <x v="81"/>
    <x v="0"/>
    <x v="4"/>
    <x v="9"/>
    <x v="1"/>
    <n v="0"/>
  </r>
  <r>
    <x v="46"/>
    <x v="7"/>
    <x v="82"/>
    <x v="0"/>
    <x v="4"/>
    <x v="9"/>
    <x v="1"/>
    <n v="0"/>
  </r>
  <r>
    <x v="46"/>
    <x v="7"/>
    <x v="83"/>
    <x v="0"/>
    <x v="4"/>
    <x v="9"/>
    <x v="1"/>
    <n v="0"/>
  </r>
  <r>
    <x v="46"/>
    <x v="8"/>
    <x v="84"/>
    <x v="1"/>
    <x v="4"/>
    <x v="9"/>
    <x v="0"/>
    <n v="1"/>
  </r>
  <r>
    <x v="46"/>
    <x v="8"/>
    <x v="85"/>
    <x v="0"/>
    <x v="4"/>
    <x v="9"/>
    <x v="0"/>
    <n v="0"/>
  </r>
  <r>
    <x v="46"/>
    <x v="8"/>
    <x v="86"/>
    <x v="1"/>
    <x v="4"/>
    <x v="9"/>
    <x v="1"/>
    <n v="1"/>
  </r>
  <r>
    <x v="46"/>
    <x v="8"/>
    <x v="87"/>
    <x v="0"/>
    <x v="4"/>
    <x v="9"/>
    <x v="1"/>
    <n v="0"/>
  </r>
  <r>
    <x v="46"/>
    <x v="8"/>
    <x v="88"/>
    <x v="0"/>
    <x v="4"/>
    <x v="9"/>
    <x v="1"/>
    <n v="0"/>
  </r>
  <r>
    <x v="46"/>
    <x v="8"/>
    <x v="89"/>
    <x v="0"/>
    <x v="4"/>
    <x v="9"/>
    <x v="1"/>
    <n v="0"/>
  </r>
  <r>
    <x v="46"/>
    <x v="8"/>
    <x v="90"/>
    <x v="1"/>
    <x v="4"/>
    <x v="9"/>
    <x v="1"/>
    <n v="1"/>
  </r>
  <r>
    <x v="46"/>
    <x v="8"/>
    <x v="91"/>
    <x v="0"/>
    <x v="4"/>
    <x v="9"/>
    <x v="1"/>
    <n v="0"/>
  </r>
  <r>
    <x v="47"/>
    <x v="0"/>
    <x v="0"/>
    <x v="0"/>
    <x v="1"/>
    <x v="1"/>
    <x v="0"/>
    <n v="0"/>
  </r>
  <r>
    <x v="47"/>
    <x v="0"/>
    <x v="1"/>
    <x v="0"/>
    <x v="1"/>
    <x v="1"/>
    <x v="0"/>
    <n v="0"/>
  </r>
  <r>
    <x v="47"/>
    <x v="0"/>
    <x v="2"/>
    <x v="0"/>
    <x v="1"/>
    <x v="1"/>
    <x v="0"/>
    <n v="0"/>
  </r>
  <r>
    <x v="47"/>
    <x v="0"/>
    <x v="3"/>
    <x v="0"/>
    <x v="1"/>
    <x v="1"/>
    <x v="0"/>
    <n v="0"/>
  </r>
  <r>
    <x v="47"/>
    <x v="0"/>
    <x v="4"/>
    <x v="0"/>
    <x v="1"/>
    <x v="1"/>
    <x v="0"/>
    <n v="0"/>
  </r>
  <r>
    <x v="47"/>
    <x v="0"/>
    <x v="5"/>
    <x v="1"/>
    <x v="1"/>
    <x v="1"/>
    <x v="0"/>
    <n v="1"/>
  </r>
  <r>
    <x v="47"/>
    <x v="0"/>
    <x v="6"/>
    <x v="0"/>
    <x v="1"/>
    <x v="1"/>
    <x v="1"/>
    <n v="0"/>
  </r>
  <r>
    <x v="47"/>
    <x v="0"/>
    <x v="7"/>
    <x v="0"/>
    <x v="1"/>
    <x v="1"/>
    <x v="1"/>
    <n v="0"/>
  </r>
  <r>
    <x v="47"/>
    <x v="0"/>
    <x v="8"/>
    <x v="0"/>
    <x v="1"/>
    <x v="1"/>
    <x v="1"/>
    <n v="0"/>
  </r>
  <r>
    <x v="47"/>
    <x v="0"/>
    <x v="9"/>
    <x v="0"/>
    <x v="1"/>
    <x v="1"/>
    <x v="1"/>
    <n v="0"/>
  </r>
  <r>
    <x v="47"/>
    <x v="0"/>
    <x v="10"/>
    <x v="0"/>
    <x v="1"/>
    <x v="1"/>
    <x v="1"/>
    <n v="0"/>
  </r>
  <r>
    <x v="47"/>
    <x v="1"/>
    <x v="11"/>
    <x v="0"/>
    <x v="1"/>
    <x v="1"/>
    <x v="0"/>
    <n v="0"/>
  </r>
  <r>
    <x v="47"/>
    <x v="1"/>
    <x v="12"/>
    <x v="0"/>
    <x v="1"/>
    <x v="1"/>
    <x v="0"/>
    <n v="0"/>
  </r>
  <r>
    <x v="47"/>
    <x v="1"/>
    <x v="13"/>
    <x v="0"/>
    <x v="1"/>
    <x v="1"/>
    <x v="0"/>
    <n v="0"/>
  </r>
  <r>
    <x v="47"/>
    <x v="1"/>
    <x v="14"/>
    <x v="0"/>
    <x v="1"/>
    <x v="1"/>
    <x v="0"/>
    <n v="0"/>
  </r>
  <r>
    <x v="47"/>
    <x v="1"/>
    <x v="15"/>
    <x v="0"/>
    <x v="1"/>
    <x v="1"/>
    <x v="0"/>
    <n v="0"/>
  </r>
  <r>
    <x v="47"/>
    <x v="1"/>
    <x v="16"/>
    <x v="1"/>
    <x v="1"/>
    <x v="1"/>
    <x v="0"/>
    <n v="1"/>
  </r>
  <r>
    <x v="47"/>
    <x v="1"/>
    <x v="17"/>
    <x v="0"/>
    <x v="1"/>
    <x v="1"/>
    <x v="1"/>
    <n v="0"/>
  </r>
  <r>
    <x v="47"/>
    <x v="1"/>
    <x v="18"/>
    <x v="0"/>
    <x v="1"/>
    <x v="1"/>
    <x v="1"/>
    <n v="0"/>
  </r>
  <r>
    <x v="47"/>
    <x v="1"/>
    <x v="19"/>
    <x v="0"/>
    <x v="1"/>
    <x v="1"/>
    <x v="1"/>
    <n v="0"/>
  </r>
  <r>
    <x v="47"/>
    <x v="1"/>
    <x v="20"/>
    <x v="0"/>
    <x v="1"/>
    <x v="1"/>
    <x v="1"/>
    <n v="0"/>
  </r>
  <r>
    <x v="47"/>
    <x v="1"/>
    <x v="21"/>
    <x v="0"/>
    <x v="1"/>
    <x v="1"/>
    <x v="1"/>
    <n v="0"/>
  </r>
  <r>
    <x v="47"/>
    <x v="1"/>
    <x v="22"/>
    <x v="0"/>
    <x v="1"/>
    <x v="1"/>
    <x v="1"/>
    <n v="0"/>
  </r>
  <r>
    <x v="47"/>
    <x v="1"/>
    <x v="23"/>
    <x v="0"/>
    <x v="1"/>
    <x v="1"/>
    <x v="1"/>
    <n v="0"/>
  </r>
  <r>
    <x v="47"/>
    <x v="2"/>
    <x v="24"/>
    <x v="0"/>
    <x v="1"/>
    <x v="1"/>
    <x v="0"/>
    <n v="0"/>
  </r>
  <r>
    <x v="47"/>
    <x v="2"/>
    <x v="25"/>
    <x v="0"/>
    <x v="1"/>
    <x v="1"/>
    <x v="0"/>
    <n v="0"/>
  </r>
  <r>
    <x v="47"/>
    <x v="2"/>
    <x v="26"/>
    <x v="0"/>
    <x v="1"/>
    <x v="1"/>
    <x v="0"/>
    <n v="0"/>
  </r>
  <r>
    <x v="47"/>
    <x v="2"/>
    <x v="27"/>
    <x v="0"/>
    <x v="1"/>
    <x v="1"/>
    <x v="0"/>
    <n v="0"/>
  </r>
  <r>
    <x v="47"/>
    <x v="2"/>
    <x v="28"/>
    <x v="0"/>
    <x v="1"/>
    <x v="1"/>
    <x v="0"/>
    <n v="0"/>
  </r>
  <r>
    <x v="47"/>
    <x v="2"/>
    <x v="29"/>
    <x v="1"/>
    <x v="1"/>
    <x v="1"/>
    <x v="0"/>
    <n v="1"/>
  </r>
  <r>
    <x v="47"/>
    <x v="2"/>
    <x v="30"/>
    <x v="0"/>
    <x v="1"/>
    <x v="1"/>
    <x v="1"/>
    <n v="0"/>
  </r>
  <r>
    <x v="47"/>
    <x v="2"/>
    <x v="31"/>
    <x v="0"/>
    <x v="1"/>
    <x v="1"/>
    <x v="1"/>
    <n v="0"/>
  </r>
  <r>
    <x v="47"/>
    <x v="2"/>
    <x v="32"/>
    <x v="0"/>
    <x v="1"/>
    <x v="1"/>
    <x v="1"/>
    <n v="0"/>
  </r>
  <r>
    <x v="47"/>
    <x v="2"/>
    <x v="33"/>
    <x v="0"/>
    <x v="1"/>
    <x v="1"/>
    <x v="1"/>
    <n v="0"/>
  </r>
  <r>
    <x v="47"/>
    <x v="3"/>
    <x v="34"/>
    <x v="0"/>
    <x v="1"/>
    <x v="1"/>
    <x v="0"/>
    <n v="0"/>
  </r>
  <r>
    <x v="47"/>
    <x v="3"/>
    <x v="35"/>
    <x v="0"/>
    <x v="1"/>
    <x v="1"/>
    <x v="0"/>
    <n v="0"/>
  </r>
  <r>
    <x v="47"/>
    <x v="3"/>
    <x v="36"/>
    <x v="0"/>
    <x v="1"/>
    <x v="1"/>
    <x v="0"/>
    <n v="0"/>
  </r>
  <r>
    <x v="47"/>
    <x v="3"/>
    <x v="37"/>
    <x v="1"/>
    <x v="1"/>
    <x v="1"/>
    <x v="0"/>
    <n v="1"/>
  </r>
  <r>
    <x v="47"/>
    <x v="3"/>
    <x v="38"/>
    <x v="0"/>
    <x v="1"/>
    <x v="1"/>
    <x v="0"/>
    <n v="0"/>
  </r>
  <r>
    <x v="47"/>
    <x v="3"/>
    <x v="39"/>
    <x v="0"/>
    <x v="1"/>
    <x v="1"/>
    <x v="0"/>
    <n v="0"/>
  </r>
  <r>
    <x v="47"/>
    <x v="3"/>
    <x v="40"/>
    <x v="0"/>
    <x v="1"/>
    <x v="1"/>
    <x v="1"/>
    <n v="0"/>
  </r>
  <r>
    <x v="47"/>
    <x v="3"/>
    <x v="41"/>
    <x v="1"/>
    <x v="1"/>
    <x v="1"/>
    <x v="1"/>
    <n v="1"/>
  </r>
  <r>
    <x v="47"/>
    <x v="3"/>
    <x v="42"/>
    <x v="0"/>
    <x v="1"/>
    <x v="1"/>
    <x v="1"/>
    <n v="0"/>
  </r>
  <r>
    <x v="47"/>
    <x v="3"/>
    <x v="43"/>
    <x v="0"/>
    <x v="1"/>
    <x v="1"/>
    <x v="1"/>
    <n v="0"/>
  </r>
  <r>
    <x v="47"/>
    <x v="3"/>
    <x v="44"/>
    <x v="0"/>
    <x v="1"/>
    <x v="1"/>
    <x v="1"/>
    <n v="0"/>
  </r>
  <r>
    <x v="47"/>
    <x v="4"/>
    <x v="45"/>
    <x v="0"/>
    <x v="1"/>
    <x v="1"/>
    <x v="0"/>
    <n v="0"/>
  </r>
  <r>
    <x v="47"/>
    <x v="4"/>
    <x v="46"/>
    <x v="0"/>
    <x v="1"/>
    <x v="1"/>
    <x v="0"/>
    <n v="0"/>
  </r>
  <r>
    <x v="47"/>
    <x v="4"/>
    <x v="47"/>
    <x v="0"/>
    <x v="1"/>
    <x v="1"/>
    <x v="0"/>
    <n v="0"/>
  </r>
  <r>
    <x v="47"/>
    <x v="4"/>
    <x v="48"/>
    <x v="1"/>
    <x v="1"/>
    <x v="1"/>
    <x v="0"/>
    <n v="1"/>
  </r>
  <r>
    <x v="47"/>
    <x v="4"/>
    <x v="49"/>
    <x v="0"/>
    <x v="1"/>
    <x v="1"/>
    <x v="0"/>
    <n v="0"/>
  </r>
  <r>
    <x v="47"/>
    <x v="4"/>
    <x v="50"/>
    <x v="0"/>
    <x v="1"/>
    <x v="1"/>
    <x v="0"/>
    <n v="0"/>
  </r>
  <r>
    <x v="47"/>
    <x v="4"/>
    <x v="51"/>
    <x v="0"/>
    <x v="1"/>
    <x v="1"/>
    <x v="1"/>
    <n v="0"/>
  </r>
  <r>
    <x v="47"/>
    <x v="4"/>
    <x v="52"/>
    <x v="0"/>
    <x v="1"/>
    <x v="1"/>
    <x v="1"/>
    <n v="0"/>
  </r>
  <r>
    <x v="47"/>
    <x v="4"/>
    <x v="53"/>
    <x v="0"/>
    <x v="1"/>
    <x v="1"/>
    <x v="1"/>
    <n v="0"/>
  </r>
  <r>
    <x v="47"/>
    <x v="4"/>
    <x v="54"/>
    <x v="1"/>
    <x v="1"/>
    <x v="1"/>
    <x v="1"/>
    <n v="1"/>
  </r>
  <r>
    <x v="47"/>
    <x v="5"/>
    <x v="55"/>
    <x v="0"/>
    <x v="1"/>
    <x v="1"/>
    <x v="0"/>
    <n v="0"/>
  </r>
  <r>
    <x v="47"/>
    <x v="5"/>
    <x v="56"/>
    <x v="0"/>
    <x v="1"/>
    <x v="1"/>
    <x v="0"/>
    <n v="0"/>
  </r>
  <r>
    <x v="47"/>
    <x v="5"/>
    <x v="57"/>
    <x v="0"/>
    <x v="1"/>
    <x v="1"/>
    <x v="0"/>
    <n v="0"/>
  </r>
  <r>
    <x v="47"/>
    <x v="5"/>
    <x v="58"/>
    <x v="1"/>
    <x v="1"/>
    <x v="1"/>
    <x v="0"/>
    <n v="1"/>
  </r>
  <r>
    <x v="47"/>
    <x v="5"/>
    <x v="59"/>
    <x v="0"/>
    <x v="1"/>
    <x v="1"/>
    <x v="0"/>
    <n v="0"/>
  </r>
  <r>
    <x v="47"/>
    <x v="5"/>
    <x v="60"/>
    <x v="0"/>
    <x v="1"/>
    <x v="1"/>
    <x v="0"/>
    <n v="0"/>
  </r>
  <r>
    <x v="47"/>
    <x v="5"/>
    <x v="61"/>
    <x v="0"/>
    <x v="1"/>
    <x v="1"/>
    <x v="1"/>
    <n v="0"/>
  </r>
  <r>
    <x v="47"/>
    <x v="5"/>
    <x v="62"/>
    <x v="0"/>
    <x v="1"/>
    <x v="1"/>
    <x v="1"/>
    <n v="0"/>
  </r>
  <r>
    <x v="47"/>
    <x v="5"/>
    <x v="63"/>
    <x v="1"/>
    <x v="1"/>
    <x v="1"/>
    <x v="1"/>
    <n v="1"/>
  </r>
  <r>
    <x v="47"/>
    <x v="6"/>
    <x v="64"/>
    <x v="0"/>
    <x v="1"/>
    <x v="1"/>
    <x v="0"/>
    <n v="0"/>
  </r>
  <r>
    <x v="47"/>
    <x v="6"/>
    <x v="65"/>
    <x v="0"/>
    <x v="1"/>
    <x v="1"/>
    <x v="0"/>
    <n v="0"/>
  </r>
  <r>
    <x v="47"/>
    <x v="6"/>
    <x v="66"/>
    <x v="0"/>
    <x v="1"/>
    <x v="1"/>
    <x v="0"/>
    <n v="0"/>
  </r>
  <r>
    <x v="47"/>
    <x v="6"/>
    <x v="67"/>
    <x v="0"/>
    <x v="1"/>
    <x v="1"/>
    <x v="0"/>
    <n v="0"/>
  </r>
  <r>
    <x v="47"/>
    <x v="6"/>
    <x v="68"/>
    <x v="0"/>
    <x v="1"/>
    <x v="1"/>
    <x v="0"/>
    <n v="0"/>
  </r>
  <r>
    <x v="47"/>
    <x v="6"/>
    <x v="69"/>
    <x v="1"/>
    <x v="1"/>
    <x v="1"/>
    <x v="0"/>
    <n v="1"/>
  </r>
  <r>
    <x v="47"/>
    <x v="6"/>
    <x v="70"/>
    <x v="0"/>
    <x v="1"/>
    <x v="1"/>
    <x v="1"/>
    <n v="0"/>
  </r>
  <r>
    <x v="47"/>
    <x v="6"/>
    <x v="71"/>
    <x v="0"/>
    <x v="1"/>
    <x v="1"/>
    <x v="1"/>
    <n v="0"/>
  </r>
  <r>
    <x v="47"/>
    <x v="6"/>
    <x v="72"/>
    <x v="0"/>
    <x v="1"/>
    <x v="1"/>
    <x v="1"/>
    <n v="0"/>
  </r>
  <r>
    <x v="47"/>
    <x v="6"/>
    <x v="73"/>
    <x v="0"/>
    <x v="1"/>
    <x v="1"/>
    <x v="1"/>
    <n v="0"/>
  </r>
  <r>
    <x v="47"/>
    <x v="7"/>
    <x v="74"/>
    <x v="0"/>
    <x v="1"/>
    <x v="1"/>
    <x v="0"/>
    <n v="0"/>
  </r>
  <r>
    <x v="47"/>
    <x v="7"/>
    <x v="75"/>
    <x v="0"/>
    <x v="1"/>
    <x v="1"/>
    <x v="0"/>
    <n v="0"/>
  </r>
  <r>
    <x v="47"/>
    <x v="7"/>
    <x v="76"/>
    <x v="0"/>
    <x v="1"/>
    <x v="1"/>
    <x v="0"/>
    <n v="0"/>
  </r>
  <r>
    <x v="47"/>
    <x v="7"/>
    <x v="77"/>
    <x v="0"/>
    <x v="1"/>
    <x v="1"/>
    <x v="0"/>
    <n v="0"/>
  </r>
  <r>
    <x v="47"/>
    <x v="7"/>
    <x v="78"/>
    <x v="0"/>
    <x v="1"/>
    <x v="1"/>
    <x v="0"/>
    <n v="0"/>
  </r>
  <r>
    <x v="47"/>
    <x v="7"/>
    <x v="79"/>
    <x v="1"/>
    <x v="1"/>
    <x v="1"/>
    <x v="0"/>
    <n v="1"/>
  </r>
  <r>
    <x v="47"/>
    <x v="7"/>
    <x v="80"/>
    <x v="0"/>
    <x v="1"/>
    <x v="1"/>
    <x v="1"/>
    <n v="0"/>
  </r>
  <r>
    <x v="47"/>
    <x v="7"/>
    <x v="81"/>
    <x v="0"/>
    <x v="1"/>
    <x v="1"/>
    <x v="1"/>
    <n v="0"/>
  </r>
  <r>
    <x v="47"/>
    <x v="7"/>
    <x v="82"/>
    <x v="0"/>
    <x v="1"/>
    <x v="1"/>
    <x v="1"/>
    <n v="0"/>
  </r>
  <r>
    <x v="47"/>
    <x v="7"/>
    <x v="83"/>
    <x v="0"/>
    <x v="1"/>
    <x v="1"/>
    <x v="1"/>
    <n v="0"/>
  </r>
  <r>
    <x v="47"/>
    <x v="8"/>
    <x v="84"/>
    <x v="0"/>
    <x v="1"/>
    <x v="1"/>
    <x v="0"/>
    <n v="0"/>
  </r>
  <r>
    <x v="47"/>
    <x v="8"/>
    <x v="85"/>
    <x v="1"/>
    <x v="1"/>
    <x v="1"/>
    <x v="0"/>
    <n v="1"/>
  </r>
  <r>
    <x v="47"/>
    <x v="8"/>
    <x v="86"/>
    <x v="0"/>
    <x v="1"/>
    <x v="1"/>
    <x v="1"/>
    <n v="0"/>
  </r>
  <r>
    <x v="47"/>
    <x v="8"/>
    <x v="87"/>
    <x v="0"/>
    <x v="1"/>
    <x v="1"/>
    <x v="1"/>
    <n v="0"/>
  </r>
  <r>
    <x v="47"/>
    <x v="8"/>
    <x v="88"/>
    <x v="0"/>
    <x v="1"/>
    <x v="1"/>
    <x v="1"/>
    <n v="0"/>
  </r>
  <r>
    <x v="47"/>
    <x v="8"/>
    <x v="89"/>
    <x v="0"/>
    <x v="1"/>
    <x v="1"/>
    <x v="1"/>
    <n v="0"/>
  </r>
  <r>
    <x v="47"/>
    <x v="8"/>
    <x v="90"/>
    <x v="0"/>
    <x v="1"/>
    <x v="1"/>
    <x v="1"/>
    <n v="0"/>
  </r>
  <r>
    <x v="47"/>
    <x v="8"/>
    <x v="91"/>
    <x v="0"/>
    <x v="1"/>
    <x v="1"/>
    <x v="1"/>
    <n v="0"/>
  </r>
  <r>
    <x v="48"/>
    <x v="0"/>
    <x v="0"/>
    <x v="0"/>
    <x v="1"/>
    <x v="1"/>
    <x v="0"/>
    <n v="0"/>
  </r>
  <r>
    <x v="48"/>
    <x v="0"/>
    <x v="1"/>
    <x v="0"/>
    <x v="1"/>
    <x v="1"/>
    <x v="0"/>
    <n v="0"/>
  </r>
  <r>
    <x v="48"/>
    <x v="0"/>
    <x v="2"/>
    <x v="0"/>
    <x v="1"/>
    <x v="1"/>
    <x v="0"/>
    <n v="0"/>
  </r>
  <r>
    <x v="48"/>
    <x v="0"/>
    <x v="3"/>
    <x v="0"/>
    <x v="1"/>
    <x v="1"/>
    <x v="0"/>
    <n v="0"/>
  </r>
  <r>
    <x v="48"/>
    <x v="0"/>
    <x v="4"/>
    <x v="0"/>
    <x v="1"/>
    <x v="1"/>
    <x v="0"/>
    <n v="0"/>
  </r>
  <r>
    <x v="48"/>
    <x v="0"/>
    <x v="5"/>
    <x v="1"/>
    <x v="1"/>
    <x v="1"/>
    <x v="0"/>
    <n v="1"/>
  </r>
  <r>
    <x v="48"/>
    <x v="0"/>
    <x v="6"/>
    <x v="0"/>
    <x v="1"/>
    <x v="1"/>
    <x v="1"/>
    <n v="0"/>
  </r>
  <r>
    <x v="48"/>
    <x v="0"/>
    <x v="7"/>
    <x v="0"/>
    <x v="1"/>
    <x v="1"/>
    <x v="1"/>
    <n v="0"/>
  </r>
  <r>
    <x v="48"/>
    <x v="0"/>
    <x v="8"/>
    <x v="0"/>
    <x v="1"/>
    <x v="1"/>
    <x v="1"/>
    <n v="0"/>
  </r>
  <r>
    <x v="48"/>
    <x v="0"/>
    <x v="9"/>
    <x v="0"/>
    <x v="1"/>
    <x v="1"/>
    <x v="1"/>
    <n v="0"/>
  </r>
  <r>
    <x v="48"/>
    <x v="0"/>
    <x v="10"/>
    <x v="0"/>
    <x v="1"/>
    <x v="1"/>
    <x v="1"/>
    <n v="0"/>
  </r>
  <r>
    <x v="48"/>
    <x v="1"/>
    <x v="11"/>
    <x v="0"/>
    <x v="1"/>
    <x v="1"/>
    <x v="0"/>
    <n v="0"/>
  </r>
  <r>
    <x v="48"/>
    <x v="1"/>
    <x v="12"/>
    <x v="0"/>
    <x v="1"/>
    <x v="1"/>
    <x v="0"/>
    <n v="0"/>
  </r>
  <r>
    <x v="48"/>
    <x v="1"/>
    <x v="13"/>
    <x v="0"/>
    <x v="1"/>
    <x v="1"/>
    <x v="0"/>
    <n v="0"/>
  </r>
  <r>
    <x v="48"/>
    <x v="1"/>
    <x v="14"/>
    <x v="0"/>
    <x v="1"/>
    <x v="1"/>
    <x v="0"/>
    <n v="0"/>
  </r>
  <r>
    <x v="48"/>
    <x v="1"/>
    <x v="15"/>
    <x v="0"/>
    <x v="1"/>
    <x v="1"/>
    <x v="0"/>
    <n v="0"/>
  </r>
  <r>
    <x v="48"/>
    <x v="1"/>
    <x v="16"/>
    <x v="1"/>
    <x v="1"/>
    <x v="1"/>
    <x v="0"/>
    <n v="1"/>
  </r>
  <r>
    <x v="48"/>
    <x v="1"/>
    <x v="17"/>
    <x v="0"/>
    <x v="1"/>
    <x v="1"/>
    <x v="1"/>
    <n v="0"/>
  </r>
  <r>
    <x v="48"/>
    <x v="1"/>
    <x v="18"/>
    <x v="0"/>
    <x v="1"/>
    <x v="1"/>
    <x v="1"/>
    <n v="0"/>
  </r>
  <r>
    <x v="48"/>
    <x v="1"/>
    <x v="19"/>
    <x v="0"/>
    <x v="1"/>
    <x v="1"/>
    <x v="1"/>
    <n v="0"/>
  </r>
  <r>
    <x v="48"/>
    <x v="1"/>
    <x v="20"/>
    <x v="0"/>
    <x v="1"/>
    <x v="1"/>
    <x v="1"/>
    <n v="0"/>
  </r>
  <r>
    <x v="48"/>
    <x v="1"/>
    <x v="21"/>
    <x v="0"/>
    <x v="1"/>
    <x v="1"/>
    <x v="1"/>
    <n v="0"/>
  </r>
  <r>
    <x v="48"/>
    <x v="1"/>
    <x v="22"/>
    <x v="0"/>
    <x v="1"/>
    <x v="1"/>
    <x v="1"/>
    <n v="0"/>
  </r>
  <r>
    <x v="48"/>
    <x v="1"/>
    <x v="23"/>
    <x v="0"/>
    <x v="1"/>
    <x v="1"/>
    <x v="1"/>
    <n v="0"/>
  </r>
  <r>
    <x v="48"/>
    <x v="2"/>
    <x v="24"/>
    <x v="0"/>
    <x v="1"/>
    <x v="1"/>
    <x v="0"/>
    <n v="0"/>
  </r>
  <r>
    <x v="48"/>
    <x v="2"/>
    <x v="25"/>
    <x v="0"/>
    <x v="1"/>
    <x v="1"/>
    <x v="0"/>
    <n v="0"/>
  </r>
  <r>
    <x v="48"/>
    <x v="2"/>
    <x v="26"/>
    <x v="0"/>
    <x v="1"/>
    <x v="1"/>
    <x v="0"/>
    <n v="0"/>
  </r>
  <r>
    <x v="48"/>
    <x v="2"/>
    <x v="27"/>
    <x v="0"/>
    <x v="1"/>
    <x v="1"/>
    <x v="0"/>
    <n v="0"/>
  </r>
  <r>
    <x v="48"/>
    <x v="2"/>
    <x v="28"/>
    <x v="0"/>
    <x v="1"/>
    <x v="1"/>
    <x v="0"/>
    <n v="0"/>
  </r>
  <r>
    <x v="48"/>
    <x v="2"/>
    <x v="29"/>
    <x v="1"/>
    <x v="1"/>
    <x v="1"/>
    <x v="0"/>
    <n v="1"/>
  </r>
  <r>
    <x v="48"/>
    <x v="2"/>
    <x v="30"/>
    <x v="0"/>
    <x v="1"/>
    <x v="1"/>
    <x v="1"/>
    <n v="0"/>
  </r>
  <r>
    <x v="48"/>
    <x v="2"/>
    <x v="31"/>
    <x v="0"/>
    <x v="1"/>
    <x v="1"/>
    <x v="1"/>
    <n v="0"/>
  </r>
  <r>
    <x v="48"/>
    <x v="2"/>
    <x v="32"/>
    <x v="0"/>
    <x v="1"/>
    <x v="1"/>
    <x v="1"/>
    <n v="0"/>
  </r>
  <r>
    <x v="48"/>
    <x v="2"/>
    <x v="33"/>
    <x v="0"/>
    <x v="1"/>
    <x v="1"/>
    <x v="1"/>
    <n v="0"/>
  </r>
  <r>
    <x v="48"/>
    <x v="3"/>
    <x v="34"/>
    <x v="0"/>
    <x v="1"/>
    <x v="1"/>
    <x v="0"/>
    <n v="0"/>
  </r>
  <r>
    <x v="48"/>
    <x v="3"/>
    <x v="35"/>
    <x v="0"/>
    <x v="1"/>
    <x v="1"/>
    <x v="0"/>
    <n v="0"/>
  </r>
  <r>
    <x v="48"/>
    <x v="3"/>
    <x v="36"/>
    <x v="0"/>
    <x v="1"/>
    <x v="1"/>
    <x v="0"/>
    <n v="0"/>
  </r>
  <r>
    <x v="48"/>
    <x v="3"/>
    <x v="37"/>
    <x v="0"/>
    <x v="1"/>
    <x v="1"/>
    <x v="0"/>
    <n v="0"/>
  </r>
  <r>
    <x v="48"/>
    <x v="3"/>
    <x v="38"/>
    <x v="0"/>
    <x v="1"/>
    <x v="1"/>
    <x v="0"/>
    <n v="0"/>
  </r>
  <r>
    <x v="48"/>
    <x v="3"/>
    <x v="39"/>
    <x v="1"/>
    <x v="1"/>
    <x v="1"/>
    <x v="0"/>
    <n v="1"/>
  </r>
  <r>
    <x v="48"/>
    <x v="3"/>
    <x v="40"/>
    <x v="0"/>
    <x v="1"/>
    <x v="1"/>
    <x v="1"/>
    <n v="0"/>
  </r>
  <r>
    <x v="48"/>
    <x v="3"/>
    <x v="41"/>
    <x v="0"/>
    <x v="1"/>
    <x v="1"/>
    <x v="1"/>
    <n v="0"/>
  </r>
  <r>
    <x v="48"/>
    <x v="3"/>
    <x v="42"/>
    <x v="0"/>
    <x v="1"/>
    <x v="1"/>
    <x v="1"/>
    <n v="0"/>
  </r>
  <r>
    <x v="48"/>
    <x v="3"/>
    <x v="43"/>
    <x v="0"/>
    <x v="1"/>
    <x v="1"/>
    <x v="1"/>
    <n v="0"/>
  </r>
  <r>
    <x v="48"/>
    <x v="3"/>
    <x v="44"/>
    <x v="0"/>
    <x v="1"/>
    <x v="1"/>
    <x v="1"/>
    <n v="0"/>
  </r>
  <r>
    <x v="48"/>
    <x v="4"/>
    <x v="45"/>
    <x v="0"/>
    <x v="1"/>
    <x v="1"/>
    <x v="0"/>
    <n v="0"/>
  </r>
  <r>
    <x v="48"/>
    <x v="4"/>
    <x v="46"/>
    <x v="0"/>
    <x v="1"/>
    <x v="1"/>
    <x v="0"/>
    <n v="0"/>
  </r>
  <r>
    <x v="48"/>
    <x v="4"/>
    <x v="47"/>
    <x v="0"/>
    <x v="1"/>
    <x v="1"/>
    <x v="0"/>
    <n v="0"/>
  </r>
  <r>
    <x v="48"/>
    <x v="4"/>
    <x v="48"/>
    <x v="0"/>
    <x v="1"/>
    <x v="1"/>
    <x v="0"/>
    <n v="0"/>
  </r>
  <r>
    <x v="48"/>
    <x v="4"/>
    <x v="49"/>
    <x v="0"/>
    <x v="1"/>
    <x v="1"/>
    <x v="0"/>
    <n v="0"/>
  </r>
  <r>
    <x v="48"/>
    <x v="4"/>
    <x v="50"/>
    <x v="1"/>
    <x v="1"/>
    <x v="1"/>
    <x v="0"/>
    <n v="1"/>
  </r>
  <r>
    <x v="48"/>
    <x v="4"/>
    <x v="51"/>
    <x v="0"/>
    <x v="1"/>
    <x v="1"/>
    <x v="1"/>
    <n v="0"/>
  </r>
  <r>
    <x v="48"/>
    <x v="4"/>
    <x v="52"/>
    <x v="0"/>
    <x v="1"/>
    <x v="1"/>
    <x v="1"/>
    <n v="0"/>
  </r>
  <r>
    <x v="48"/>
    <x v="4"/>
    <x v="53"/>
    <x v="0"/>
    <x v="1"/>
    <x v="1"/>
    <x v="1"/>
    <n v="0"/>
  </r>
  <r>
    <x v="48"/>
    <x v="4"/>
    <x v="54"/>
    <x v="0"/>
    <x v="1"/>
    <x v="1"/>
    <x v="1"/>
    <n v="0"/>
  </r>
  <r>
    <x v="48"/>
    <x v="5"/>
    <x v="55"/>
    <x v="0"/>
    <x v="1"/>
    <x v="1"/>
    <x v="0"/>
    <n v="0"/>
  </r>
  <r>
    <x v="48"/>
    <x v="5"/>
    <x v="56"/>
    <x v="0"/>
    <x v="1"/>
    <x v="1"/>
    <x v="0"/>
    <n v="0"/>
  </r>
  <r>
    <x v="48"/>
    <x v="5"/>
    <x v="57"/>
    <x v="0"/>
    <x v="1"/>
    <x v="1"/>
    <x v="0"/>
    <n v="0"/>
  </r>
  <r>
    <x v="48"/>
    <x v="5"/>
    <x v="58"/>
    <x v="0"/>
    <x v="1"/>
    <x v="1"/>
    <x v="0"/>
    <n v="0"/>
  </r>
  <r>
    <x v="48"/>
    <x v="5"/>
    <x v="59"/>
    <x v="0"/>
    <x v="1"/>
    <x v="1"/>
    <x v="0"/>
    <n v="0"/>
  </r>
  <r>
    <x v="48"/>
    <x v="5"/>
    <x v="60"/>
    <x v="1"/>
    <x v="1"/>
    <x v="1"/>
    <x v="0"/>
    <n v="1"/>
  </r>
  <r>
    <x v="48"/>
    <x v="5"/>
    <x v="61"/>
    <x v="0"/>
    <x v="1"/>
    <x v="1"/>
    <x v="1"/>
    <n v="0"/>
  </r>
  <r>
    <x v="48"/>
    <x v="5"/>
    <x v="62"/>
    <x v="0"/>
    <x v="1"/>
    <x v="1"/>
    <x v="1"/>
    <n v="0"/>
  </r>
  <r>
    <x v="48"/>
    <x v="5"/>
    <x v="63"/>
    <x v="0"/>
    <x v="1"/>
    <x v="1"/>
    <x v="1"/>
    <n v="0"/>
  </r>
  <r>
    <x v="48"/>
    <x v="6"/>
    <x v="64"/>
    <x v="0"/>
    <x v="1"/>
    <x v="1"/>
    <x v="0"/>
    <n v="0"/>
  </r>
  <r>
    <x v="48"/>
    <x v="6"/>
    <x v="65"/>
    <x v="0"/>
    <x v="1"/>
    <x v="1"/>
    <x v="0"/>
    <n v="0"/>
  </r>
  <r>
    <x v="48"/>
    <x v="6"/>
    <x v="66"/>
    <x v="0"/>
    <x v="1"/>
    <x v="1"/>
    <x v="0"/>
    <n v="0"/>
  </r>
  <r>
    <x v="48"/>
    <x v="6"/>
    <x v="67"/>
    <x v="0"/>
    <x v="1"/>
    <x v="1"/>
    <x v="0"/>
    <n v="0"/>
  </r>
  <r>
    <x v="48"/>
    <x v="6"/>
    <x v="68"/>
    <x v="0"/>
    <x v="1"/>
    <x v="1"/>
    <x v="0"/>
    <n v="0"/>
  </r>
  <r>
    <x v="48"/>
    <x v="6"/>
    <x v="69"/>
    <x v="1"/>
    <x v="1"/>
    <x v="1"/>
    <x v="0"/>
    <n v="1"/>
  </r>
  <r>
    <x v="48"/>
    <x v="6"/>
    <x v="70"/>
    <x v="0"/>
    <x v="1"/>
    <x v="1"/>
    <x v="1"/>
    <n v="0"/>
  </r>
  <r>
    <x v="48"/>
    <x v="6"/>
    <x v="71"/>
    <x v="0"/>
    <x v="1"/>
    <x v="1"/>
    <x v="1"/>
    <n v="0"/>
  </r>
  <r>
    <x v="48"/>
    <x v="6"/>
    <x v="72"/>
    <x v="0"/>
    <x v="1"/>
    <x v="1"/>
    <x v="1"/>
    <n v="0"/>
  </r>
  <r>
    <x v="48"/>
    <x v="6"/>
    <x v="73"/>
    <x v="0"/>
    <x v="1"/>
    <x v="1"/>
    <x v="1"/>
    <n v="0"/>
  </r>
  <r>
    <x v="48"/>
    <x v="7"/>
    <x v="74"/>
    <x v="0"/>
    <x v="1"/>
    <x v="1"/>
    <x v="0"/>
    <n v="0"/>
  </r>
  <r>
    <x v="48"/>
    <x v="7"/>
    <x v="75"/>
    <x v="0"/>
    <x v="1"/>
    <x v="1"/>
    <x v="0"/>
    <n v="0"/>
  </r>
  <r>
    <x v="48"/>
    <x v="7"/>
    <x v="76"/>
    <x v="0"/>
    <x v="1"/>
    <x v="1"/>
    <x v="0"/>
    <n v="0"/>
  </r>
  <r>
    <x v="48"/>
    <x v="7"/>
    <x v="77"/>
    <x v="0"/>
    <x v="1"/>
    <x v="1"/>
    <x v="0"/>
    <n v="0"/>
  </r>
  <r>
    <x v="48"/>
    <x v="7"/>
    <x v="78"/>
    <x v="0"/>
    <x v="1"/>
    <x v="1"/>
    <x v="0"/>
    <n v="0"/>
  </r>
  <r>
    <x v="48"/>
    <x v="7"/>
    <x v="79"/>
    <x v="1"/>
    <x v="1"/>
    <x v="1"/>
    <x v="0"/>
    <n v="1"/>
  </r>
  <r>
    <x v="48"/>
    <x v="7"/>
    <x v="80"/>
    <x v="0"/>
    <x v="1"/>
    <x v="1"/>
    <x v="1"/>
    <n v="0"/>
  </r>
  <r>
    <x v="48"/>
    <x v="7"/>
    <x v="81"/>
    <x v="0"/>
    <x v="1"/>
    <x v="1"/>
    <x v="1"/>
    <n v="0"/>
  </r>
  <r>
    <x v="48"/>
    <x v="7"/>
    <x v="82"/>
    <x v="0"/>
    <x v="1"/>
    <x v="1"/>
    <x v="1"/>
    <n v="0"/>
  </r>
  <r>
    <x v="48"/>
    <x v="7"/>
    <x v="83"/>
    <x v="0"/>
    <x v="1"/>
    <x v="1"/>
    <x v="1"/>
    <n v="0"/>
  </r>
  <r>
    <x v="48"/>
    <x v="8"/>
    <x v="84"/>
    <x v="1"/>
    <x v="1"/>
    <x v="1"/>
    <x v="0"/>
    <n v="1"/>
  </r>
  <r>
    <x v="48"/>
    <x v="8"/>
    <x v="85"/>
    <x v="0"/>
    <x v="1"/>
    <x v="1"/>
    <x v="0"/>
    <n v="0"/>
  </r>
  <r>
    <x v="48"/>
    <x v="8"/>
    <x v="86"/>
    <x v="0"/>
    <x v="1"/>
    <x v="1"/>
    <x v="1"/>
    <n v="0"/>
  </r>
  <r>
    <x v="48"/>
    <x v="8"/>
    <x v="87"/>
    <x v="0"/>
    <x v="1"/>
    <x v="1"/>
    <x v="1"/>
    <n v="0"/>
  </r>
  <r>
    <x v="48"/>
    <x v="8"/>
    <x v="88"/>
    <x v="0"/>
    <x v="1"/>
    <x v="1"/>
    <x v="1"/>
    <n v="0"/>
  </r>
  <r>
    <x v="48"/>
    <x v="8"/>
    <x v="89"/>
    <x v="0"/>
    <x v="1"/>
    <x v="1"/>
    <x v="1"/>
    <n v="0"/>
  </r>
  <r>
    <x v="48"/>
    <x v="8"/>
    <x v="90"/>
    <x v="0"/>
    <x v="1"/>
    <x v="1"/>
    <x v="1"/>
    <n v="0"/>
  </r>
  <r>
    <x v="48"/>
    <x v="8"/>
    <x v="91"/>
    <x v="0"/>
    <x v="1"/>
    <x v="1"/>
    <x v="1"/>
    <n v="0"/>
  </r>
  <r>
    <x v="49"/>
    <x v="0"/>
    <x v="0"/>
    <x v="0"/>
    <x v="0"/>
    <x v="4"/>
    <x v="0"/>
    <n v="0"/>
  </r>
  <r>
    <x v="49"/>
    <x v="0"/>
    <x v="1"/>
    <x v="1"/>
    <x v="0"/>
    <x v="4"/>
    <x v="0"/>
    <n v="1"/>
  </r>
  <r>
    <x v="49"/>
    <x v="0"/>
    <x v="2"/>
    <x v="0"/>
    <x v="0"/>
    <x v="4"/>
    <x v="0"/>
    <n v="0"/>
  </r>
  <r>
    <x v="49"/>
    <x v="0"/>
    <x v="3"/>
    <x v="0"/>
    <x v="0"/>
    <x v="4"/>
    <x v="0"/>
    <n v="0"/>
  </r>
  <r>
    <x v="49"/>
    <x v="0"/>
    <x v="4"/>
    <x v="0"/>
    <x v="0"/>
    <x v="4"/>
    <x v="0"/>
    <n v="0"/>
  </r>
  <r>
    <x v="49"/>
    <x v="0"/>
    <x v="5"/>
    <x v="0"/>
    <x v="0"/>
    <x v="4"/>
    <x v="0"/>
    <n v="0"/>
  </r>
  <r>
    <x v="49"/>
    <x v="0"/>
    <x v="6"/>
    <x v="1"/>
    <x v="0"/>
    <x v="4"/>
    <x v="1"/>
    <n v="1"/>
  </r>
  <r>
    <x v="49"/>
    <x v="0"/>
    <x v="7"/>
    <x v="0"/>
    <x v="0"/>
    <x v="4"/>
    <x v="1"/>
    <n v="0"/>
  </r>
  <r>
    <x v="49"/>
    <x v="0"/>
    <x v="8"/>
    <x v="0"/>
    <x v="0"/>
    <x v="4"/>
    <x v="1"/>
    <n v="0"/>
  </r>
  <r>
    <x v="49"/>
    <x v="0"/>
    <x v="9"/>
    <x v="0"/>
    <x v="0"/>
    <x v="4"/>
    <x v="1"/>
    <n v="0"/>
  </r>
  <r>
    <x v="49"/>
    <x v="0"/>
    <x v="10"/>
    <x v="0"/>
    <x v="0"/>
    <x v="4"/>
    <x v="1"/>
    <n v="0"/>
  </r>
  <r>
    <x v="49"/>
    <x v="1"/>
    <x v="11"/>
    <x v="0"/>
    <x v="0"/>
    <x v="4"/>
    <x v="0"/>
    <n v="0"/>
  </r>
  <r>
    <x v="49"/>
    <x v="1"/>
    <x v="12"/>
    <x v="1"/>
    <x v="0"/>
    <x v="4"/>
    <x v="0"/>
    <n v="1"/>
  </r>
  <r>
    <x v="49"/>
    <x v="1"/>
    <x v="13"/>
    <x v="0"/>
    <x v="0"/>
    <x v="4"/>
    <x v="0"/>
    <n v="0"/>
  </r>
  <r>
    <x v="49"/>
    <x v="1"/>
    <x v="14"/>
    <x v="0"/>
    <x v="0"/>
    <x v="4"/>
    <x v="0"/>
    <n v="0"/>
  </r>
  <r>
    <x v="49"/>
    <x v="1"/>
    <x v="15"/>
    <x v="0"/>
    <x v="0"/>
    <x v="4"/>
    <x v="0"/>
    <n v="0"/>
  </r>
  <r>
    <x v="49"/>
    <x v="1"/>
    <x v="16"/>
    <x v="0"/>
    <x v="0"/>
    <x v="4"/>
    <x v="0"/>
    <n v="0"/>
  </r>
  <r>
    <x v="49"/>
    <x v="1"/>
    <x v="17"/>
    <x v="1"/>
    <x v="0"/>
    <x v="4"/>
    <x v="1"/>
    <n v="1"/>
  </r>
  <r>
    <x v="49"/>
    <x v="1"/>
    <x v="18"/>
    <x v="0"/>
    <x v="0"/>
    <x v="4"/>
    <x v="1"/>
    <n v="0"/>
  </r>
  <r>
    <x v="49"/>
    <x v="1"/>
    <x v="19"/>
    <x v="0"/>
    <x v="0"/>
    <x v="4"/>
    <x v="1"/>
    <n v="0"/>
  </r>
  <r>
    <x v="49"/>
    <x v="1"/>
    <x v="20"/>
    <x v="0"/>
    <x v="0"/>
    <x v="4"/>
    <x v="1"/>
    <n v="0"/>
  </r>
  <r>
    <x v="49"/>
    <x v="1"/>
    <x v="21"/>
    <x v="1"/>
    <x v="0"/>
    <x v="4"/>
    <x v="1"/>
    <n v="1"/>
  </r>
  <r>
    <x v="49"/>
    <x v="1"/>
    <x v="22"/>
    <x v="0"/>
    <x v="0"/>
    <x v="4"/>
    <x v="1"/>
    <n v="0"/>
  </r>
  <r>
    <x v="49"/>
    <x v="1"/>
    <x v="23"/>
    <x v="1"/>
    <x v="0"/>
    <x v="4"/>
    <x v="1"/>
    <n v="1"/>
  </r>
  <r>
    <x v="49"/>
    <x v="2"/>
    <x v="24"/>
    <x v="0"/>
    <x v="0"/>
    <x v="4"/>
    <x v="0"/>
    <n v="0"/>
  </r>
  <r>
    <x v="49"/>
    <x v="2"/>
    <x v="25"/>
    <x v="1"/>
    <x v="0"/>
    <x v="4"/>
    <x v="0"/>
    <n v="1"/>
  </r>
  <r>
    <x v="49"/>
    <x v="2"/>
    <x v="26"/>
    <x v="0"/>
    <x v="0"/>
    <x v="4"/>
    <x v="0"/>
    <n v="0"/>
  </r>
  <r>
    <x v="49"/>
    <x v="2"/>
    <x v="27"/>
    <x v="0"/>
    <x v="0"/>
    <x v="4"/>
    <x v="0"/>
    <n v="0"/>
  </r>
  <r>
    <x v="49"/>
    <x v="2"/>
    <x v="28"/>
    <x v="0"/>
    <x v="0"/>
    <x v="4"/>
    <x v="0"/>
    <n v="0"/>
  </r>
  <r>
    <x v="49"/>
    <x v="2"/>
    <x v="29"/>
    <x v="0"/>
    <x v="0"/>
    <x v="4"/>
    <x v="0"/>
    <n v="0"/>
  </r>
  <r>
    <x v="49"/>
    <x v="2"/>
    <x v="30"/>
    <x v="0"/>
    <x v="0"/>
    <x v="4"/>
    <x v="1"/>
    <n v="0"/>
  </r>
  <r>
    <x v="49"/>
    <x v="2"/>
    <x v="31"/>
    <x v="0"/>
    <x v="0"/>
    <x v="4"/>
    <x v="1"/>
    <n v="0"/>
  </r>
  <r>
    <x v="49"/>
    <x v="2"/>
    <x v="32"/>
    <x v="0"/>
    <x v="0"/>
    <x v="4"/>
    <x v="1"/>
    <n v="0"/>
  </r>
  <r>
    <x v="49"/>
    <x v="2"/>
    <x v="33"/>
    <x v="0"/>
    <x v="0"/>
    <x v="4"/>
    <x v="1"/>
    <n v="0"/>
  </r>
  <r>
    <x v="49"/>
    <x v="3"/>
    <x v="34"/>
    <x v="0"/>
    <x v="0"/>
    <x v="4"/>
    <x v="0"/>
    <n v="0"/>
  </r>
  <r>
    <x v="49"/>
    <x v="3"/>
    <x v="35"/>
    <x v="0"/>
    <x v="0"/>
    <x v="4"/>
    <x v="0"/>
    <n v="0"/>
  </r>
  <r>
    <x v="49"/>
    <x v="3"/>
    <x v="36"/>
    <x v="0"/>
    <x v="0"/>
    <x v="4"/>
    <x v="0"/>
    <n v="0"/>
  </r>
  <r>
    <x v="49"/>
    <x v="3"/>
    <x v="37"/>
    <x v="1"/>
    <x v="0"/>
    <x v="4"/>
    <x v="0"/>
    <n v="1"/>
  </r>
  <r>
    <x v="49"/>
    <x v="3"/>
    <x v="38"/>
    <x v="0"/>
    <x v="0"/>
    <x v="4"/>
    <x v="0"/>
    <n v="0"/>
  </r>
  <r>
    <x v="49"/>
    <x v="3"/>
    <x v="39"/>
    <x v="0"/>
    <x v="0"/>
    <x v="4"/>
    <x v="0"/>
    <n v="0"/>
  </r>
  <r>
    <x v="49"/>
    <x v="3"/>
    <x v="40"/>
    <x v="0"/>
    <x v="0"/>
    <x v="4"/>
    <x v="1"/>
    <n v="0"/>
  </r>
  <r>
    <x v="49"/>
    <x v="3"/>
    <x v="41"/>
    <x v="0"/>
    <x v="0"/>
    <x v="4"/>
    <x v="1"/>
    <n v="0"/>
  </r>
  <r>
    <x v="49"/>
    <x v="3"/>
    <x v="42"/>
    <x v="0"/>
    <x v="0"/>
    <x v="4"/>
    <x v="1"/>
    <n v="0"/>
  </r>
  <r>
    <x v="49"/>
    <x v="3"/>
    <x v="43"/>
    <x v="0"/>
    <x v="0"/>
    <x v="4"/>
    <x v="1"/>
    <n v="0"/>
  </r>
  <r>
    <x v="49"/>
    <x v="3"/>
    <x v="44"/>
    <x v="1"/>
    <x v="0"/>
    <x v="4"/>
    <x v="1"/>
    <n v="1"/>
  </r>
  <r>
    <x v="49"/>
    <x v="4"/>
    <x v="45"/>
    <x v="0"/>
    <x v="0"/>
    <x v="4"/>
    <x v="0"/>
    <n v="0"/>
  </r>
  <r>
    <x v="49"/>
    <x v="4"/>
    <x v="46"/>
    <x v="0"/>
    <x v="0"/>
    <x v="4"/>
    <x v="0"/>
    <n v="0"/>
  </r>
  <r>
    <x v="49"/>
    <x v="4"/>
    <x v="47"/>
    <x v="0"/>
    <x v="0"/>
    <x v="4"/>
    <x v="0"/>
    <n v="0"/>
  </r>
  <r>
    <x v="49"/>
    <x v="4"/>
    <x v="48"/>
    <x v="1"/>
    <x v="0"/>
    <x v="4"/>
    <x v="0"/>
    <n v="1"/>
  </r>
  <r>
    <x v="49"/>
    <x v="4"/>
    <x v="49"/>
    <x v="0"/>
    <x v="0"/>
    <x v="4"/>
    <x v="0"/>
    <n v="0"/>
  </r>
  <r>
    <x v="49"/>
    <x v="4"/>
    <x v="50"/>
    <x v="0"/>
    <x v="0"/>
    <x v="4"/>
    <x v="0"/>
    <n v="0"/>
  </r>
  <r>
    <x v="49"/>
    <x v="4"/>
    <x v="51"/>
    <x v="0"/>
    <x v="0"/>
    <x v="4"/>
    <x v="1"/>
    <n v="0"/>
  </r>
  <r>
    <x v="49"/>
    <x v="4"/>
    <x v="52"/>
    <x v="1"/>
    <x v="0"/>
    <x v="4"/>
    <x v="1"/>
    <n v="1"/>
  </r>
  <r>
    <x v="49"/>
    <x v="4"/>
    <x v="53"/>
    <x v="0"/>
    <x v="0"/>
    <x v="4"/>
    <x v="1"/>
    <n v="0"/>
  </r>
  <r>
    <x v="49"/>
    <x v="4"/>
    <x v="54"/>
    <x v="0"/>
    <x v="0"/>
    <x v="4"/>
    <x v="1"/>
    <n v="0"/>
  </r>
  <r>
    <x v="49"/>
    <x v="5"/>
    <x v="55"/>
    <x v="0"/>
    <x v="0"/>
    <x v="4"/>
    <x v="0"/>
    <n v="0"/>
  </r>
  <r>
    <x v="49"/>
    <x v="5"/>
    <x v="56"/>
    <x v="0"/>
    <x v="0"/>
    <x v="4"/>
    <x v="0"/>
    <n v="0"/>
  </r>
  <r>
    <x v="49"/>
    <x v="5"/>
    <x v="57"/>
    <x v="0"/>
    <x v="0"/>
    <x v="4"/>
    <x v="0"/>
    <n v="0"/>
  </r>
  <r>
    <x v="49"/>
    <x v="5"/>
    <x v="58"/>
    <x v="0"/>
    <x v="0"/>
    <x v="4"/>
    <x v="0"/>
    <n v="0"/>
  </r>
  <r>
    <x v="49"/>
    <x v="5"/>
    <x v="59"/>
    <x v="0"/>
    <x v="0"/>
    <x v="4"/>
    <x v="0"/>
    <n v="0"/>
  </r>
  <r>
    <x v="49"/>
    <x v="5"/>
    <x v="60"/>
    <x v="1"/>
    <x v="0"/>
    <x v="4"/>
    <x v="0"/>
    <n v="1"/>
  </r>
  <r>
    <x v="49"/>
    <x v="5"/>
    <x v="61"/>
    <x v="0"/>
    <x v="0"/>
    <x v="4"/>
    <x v="1"/>
    <n v="0"/>
  </r>
  <r>
    <x v="49"/>
    <x v="5"/>
    <x v="62"/>
    <x v="0"/>
    <x v="0"/>
    <x v="4"/>
    <x v="1"/>
    <n v="0"/>
  </r>
  <r>
    <x v="49"/>
    <x v="5"/>
    <x v="63"/>
    <x v="0"/>
    <x v="0"/>
    <x v="4"/>
    <x v="1"/>
    <n v="0"/>
  </r>
  <r>
    <x v="49"/>
    <x v="6"/>
    <x v="64"/>
    <x v="0"/>
    <x v="0"/>
    <x v="4"/>
    <x v="0"/>
    <n v="0"/>
  </r>
  <r>
    <x v="49"/>
    <x v="6"/>
    <x v="65"/>
    <x v="0"/>
    <x v="0"/>
    <x v="4"/>
    <x v="0"/>
    <n v="0"/>
  </r>
  <r>
    <x v="49"/>
    <x v="6"/>
    <x v="66"/>
    <x v="0"/>
    <x v="0"/>
    <x v="4"/>
    <x v="0"/>
    <n v="0"/>
  </r>
  <r>
    <x v="49"/>
    <x v="6"/>
    <x v="67"/>
    <x v="0"/>
    <x v="0"/>
    <x v="4"/>
    <x v="0"/>
    <n v="0"/>
  </r>
  <r>
    <x v="49"/>
    <x v="6"/>
    <x v="68"/>
    <x v="0"/>
    <x v="0"/>
    <x v="4"/>
    <x v="0"/>
    <n v="0"/>
  </r>
  <r>
    <x v="49"/>
    <x v="6"/>
    <x v="69"/>
    <x v="1"/>
    <x v="0"/>
    <x v="4"/>
    <x v="0"/>
    <n v="1"/>
  </r>
  <r>
    <x v="49"/>
    <x v="6"/>
    <x v="70"/>
    <x v="0"/>
    <x v="0"/>
    <x v="4"/>
    <x v="1"/>
    <n v="0"/>
  </r>
  <r>
    <x v="49"/>
    <x v="6"/>
    <x v="71"/>
    <x v="0"/>
    <x v="0"/>
    <x v="4"/>
    <x v="1"/>
    <n v="0"/>
  </r>
  <r>
    <x v="49"/>
    <x v="6"/>
    <x v="72"/>
    <x v="0"/>
    <x v="0"/>
    <x v="4"/>
    <x v="1"/>
    <n v="0"/>
  </r>
  <r>
    <x v="49"/>
    <x v="6"/>
    <x v="73"/>
    <x v="0"/>
    <x v="0"/>
    <x v="4"/>
    <x v="1"/>
    <n v="0"/>
  </r>
  <r>
    <x v="49"/>
    <x v="7"/>
    <x v="74"/>
    <x v="0"/>
    <x v="0"/>
    <x v="4"/>
    <x v="0"/>
    <n v="0"/>
  </r>
  <r>
    <x v="49"/>
    <x v="7"/>
    <x v="75"/>
    <x v="0"/>
    <x v="0"/>
    <x v="4"/>
    <x v="0"/>
    <n v="0"/>
  </r>
  <r>
    <x v="49"/>
    <x v="7"/>
    <x v="76"/>
    <x v="0"/>
    <x v="0"/>
    <x v="4"/>
    <x v="0"/>
    <n v="0"/>
  </r>
  <r>
    <x v="49"/>
    <x v="7"/>
    <x v="77"/>
    <x v="0"/>
    <x v="0"/>
    <x v="4"/>
    <x v="0"/>
    <n v="0"/>
  </r>
  <r>
    <x v="49"/>
    <x v="7"/>
    <x v="78"/>
    <x v="0"/>
    <x v="0"/>
    <x v="4"/>
    <x v="0"/>
    <n v="0"/>
  </r>
  <r>
    <x v="49"/>
    <x v="7"/>
    <x v="79"/>
    <x v="1"/>
    <x v="0"/>
    <x v="4"/>
    <x v="0"/>
    <n v="1"/>
  </r>
  <r>
    <x v="49"/>
    <x v="7"/>
    <x v="80"/>
    <x v="0"/>
    <x v="0"/>
    <x v="4"/>
    <x v="1"/>
    <n v="0"/>
  </r>
  <r>
    <x v="49"/>
    <x v="7"/>
    <x v="81"/>
    <x v="0"/>
    <x v="0"/>
    <x v="4"/>
    <x v="1"/>
    <n v="0"/>
  </r>
  <r>
    <x v="49"/>
    <x v="7"/>
    <x v="82"/>
    <x v="0"/>
    <x v="0"/>
    <x v="4"/>
    <x v="1"/>
    <n v="0"/>
  </r>
  <r>
    <x v="49"/>
    <x v="7"/>
    <x v="83"/>
    <x v="0"/>
    <x v="0"/>
    <x v="4"/>
    <x v="1"/>
    <n v="0"/>
  </r>
  <r>
    <x v="49"/>
    <x v="8"/>
    <x v="84"/>
    <x v="1"/>
    <x v="0"/>
    <x v="4"/>
    <x v="0"/>
    <n v="1"/>
  </r>
  <r>
    <x v="49"/>
    <x v="8"/>
    <x v="85"/>
    <x v="0"/>
    <x v="0"/>
    <x v="4"/>
    <x v="0"/>
    <n v="0"/>
  </r>
  <r>
    <x v="49"/>
    <x v="8"/>
    <x v="86"/>
    <x v="0"/>
    <x v="0"/>
    <x v="4"/>
    <x v="1"/>
    <n v="0"/>
  </r>
  <r>
    <x v="49"/>
    <x v="8"/>
    <x v="87"/>
    <x v="0"/>
    <x v="0"/>
    <x v="4"/>
    <x v="1"/>
    <n v="0"/>
  </r>
  <r>
    <x v="49"/>
    <x v="8"/>
    <x v="88"/>
    <x v="1"/>
    <x v="0"/>
    <x v="4"/>
    <x v="1"/>
    <n v="1"/>
  </r>
  <r>
    <x v="49"/>
    <x v="8"/>
    <x v="89"/>
    <x v="1"/>
    <x v="0"/>
    <x v="4"/>
    <x v="1"/>
    <n v="1"/>
  </r>
  <r>
    <x v="49"/>
    <x v="8"/>
    <x v="90"/>
    <x v="0"/>
    <x v="0"/>
    <x v="4"/>
    <x v="1"/>
    <n v="0"/>
  </r>
  <r>
    <x v="49"/>
    <x v="8"/>
    <x v="91"/>
    <x v="0"/>
    <x v="0"/>
    <x v="4"/>
    <x v="1"/>
    <n v="0"/>
  </r>
  <r>
    <x v="50"/>
    <x v="0"/>
    <x v="0"/>
    <x v="0"/>
    <x v="1"/>
    <x v="1"/>
    <x v="0"/>
    <n v="0"/>
  </r>
  <r>
    <x v="50"/>
    <x v="0"/>
    <x v="1"/>
    <x v="1"/>
    <x v="1"/>
    <x v="1"/>
    <x v="0"/>
    <n v="1"/>
  </r>
  <r>
    <x v="50"/>
    <x v="0"/>
    <x v="2"/>
    <x v="0"/>
    <x v="1"/>
    <x v="1"/>
    <x v="0"/>
    <n v="0"/>
  </r>
  <r>
    <x v="50"/>
    <x v="0"/>
    <x v="3"/>
    <x v="0"/>
    <x v="1"/>
    <x v="1"/>
    <x v="0"/>
    <n v="0"/>
  </r>
  <r>
    <x v="50"/>
    <x v="0"/>
    <x v="4"/>
    <x v="0"/>
    <x v="1"/>
    <x v="1"/>
    <x v="0"/>
    <n v="0"/>
  </r>
  <r>
    <x v="50"/>
    <x v="0"/>
    <x v="5"/>
    <x v="0"/>
    <x v="1"/>
    <x v="1"/>
    <x v="0"/>
    <n v="0"/>
  </r>
  <r>
    <x v="50"/>
    <x v="0"/>
    <x v="6"/>
    <x v="1"/>
    <x v="1"/>
    <x v="1"/>
    <x v="1"/>
    <n v="1"/>
  </r>
  <r>
    <x v="50"/>
    <x v="0"/>
    <x v="7"/>
    <x v="1"/>
    <x v="1"/>
    <x v="1"/>
    <x v="1"/>
    <n v="1"/>
  </r>
  <r>
    <x v="50"/>
    <x v="0"/>
    <x v="8"/>
    <x v="0"/>
    <x v="1"/>
    <x v="1"/>
    <x v="1"/>
    <n v="0"/>
  </r>
  <r>
    <x v="50"/>
    <x v="0"/>
    <x v="9"/>
    <x v="0"/>
    <x v="1"/>
    <x v="1"/>
    <x v="1"/>
    <n v="0"/>
  </r>
  <r>
    <x v="50"/>
    <x v="0"/>
    <x v="10"/>
    <x v="0"/>
    <x v="1"/>
    <x v="1"/>
    <x v="1"/>
    <n v="0"/>
  </r>
  <r>
    <x v="50"/>
    <x v="1"/>
    <x v="11"/>
    <x v="0"/>
    <x v="1"/>
    <x v="1"/>
    <x v="0"/>
    <n v="0"/>
  </r>
  <r>
    <x v="50"/>
    <x v="1"/>
    <x v="12"/>
    <x v="1"/>
    <x v="1"/>
    <x v="1"/>
    <x v="0"/>
    <n v="1"/>
  </r>
  <r>
    <x v="50"/>
    <x v="1"/>
    <x v="13"/>
    <x v="0"/>
    <x v="1"/>
    <x v="1"/>
    <x v="0"/>
    <n v="0"/>
  </r>
  <r>
    <x v="50"/>
    <x v="1"/>
    <x v="14"/>
    <x v="0"/>
    <x v="1"/>
    <x v="1"/>
    <x v="0"/>
    <n v="0"/>
  </r>
  <r>
    <x v="50"/>
    <x v="1"/>
    <x v="15"/>
    <x v="0"/>
    <x v="1"/>
    <x v="1"/>
    <x v="0"/>
    <n v="0"/>
  </r>
  <r>
    <x v="50"/>
    <x v="1"/>
    <x v="16"/>
    <x v="0"/>
    <x v="1"/>
    <x v="1"/>
    <x v="0"/>
    <n v="0"/>
  </r>
  <r>
    <x v="50"/>
    <x v="1"/>
    <x v="17"/>
    <x v="1"/>
    <x v="1"/>
    <x v="1"/>
    <x v="1"/>
    <n v="1"/>
  </r>
  <r>
    <x v="50"/>
    <x v="1"/>
    <x v="18"/>
    <x v="0"/>
    <x v="1"/>
    <x v="1"/>
    <x v="1"/>
    <n v="0"/>
  </r>
  <r>
    <x v="50"/>
    <x v="1"/>
    <x v="19"/>
    <x v="0"/>
    <x v="1"/>
    <x v="1"/>
    <x v="1"/>
    <n v="0"/>
  </r>
  <r>
    <x v="50"/>
    <x v="1"/>
    <x v="20"/>
    <x v="0"/>
    <x v="1"/>
    <x v="1"/>
    <x v="1"/>
    <n v="0"/>
  </r>
  <r>
    <x v="50"/>
    <x v="1"/>
    <x v="21"/>
    <x v="1"/>
    <x v="1"/>
    <x v="1"/>
    <x v="1"/>
    <n v="1"/>
  </r>
  <r>
    <x v="50"/>
    <x v="1"/>
    <x v="22"/>
    <x v="1"/>
    <x v="1"/>
    <x v="1"/>
    <x v="1"/>
    <n v="1"/>
  </r>
  <r>
    <x v="50"/>
    <x v="1"/>
    <x v="23"/>
    <x v="0"/>
    <x v="1"/>
    <x v="1"/>
    <x v="1"/>
    <n v="0"/>
  </r>
  <r>
    <x v="50"/>
    <x v="2"/>
    <x v="24"/>
    <x v="0"/>
    <x v="1"/>
    <x v="1"/>
    <x v="0"/>
    <n v="0"/>
  </r>
  <r>
    <x v="50"/>
    <x v="2"/>
    <x v="25"/>
    <x v="1"/>
    <x v="1"/>
    <x v="1"/>
    <x v="0"/>
    <n v="1"/>
  </r>
  <r>
    <x v="50"/>
    <x v="2"/>
    <x v="26"/>
    <x v="0"/>
    <x v="1"/>
    <x v="1"/>
    <x v="0"/>
    <n v="0"/>
  </r>
  <r>
    <x v="50"/>
    <x v="2"/>
    <x v="27"/>
    <x v="0"/>
    <x v="1"/>
    <x v="1"/>
    <x v="0"/>
    <n v="0"/>
  </r>
  <r>
    <x v="50"/>
    <x v="2"/>
    <x v="28"/>
    <x v="0"/>
    <x v="1"/>
    <x v="1"/>
    <x v="0"/>
    <n v="0"/>
  </r>
  <r>
    <x v="50"/>
    <x v="2"/>
    <x v="29"/>
    <x v="0"/>
    <x v="1"/>
    <x v="1"/>
    <x v="0"/>
    <n v="0"/>
  </r>
  <r>
    <x v="50"/>
    <x v="2"/>
    <x v="30"/>
    <x v="1"/>
    <x v="1"/>
    <x v="1"/>
    <x v="1"/>
    <n v="1"/>
  </r>
  <r>
    <x v="50"/>
    <x v="2"/>
    <x v="31"/>
    <x v="1"/>
    <x v="1"/>
    <x v="1"/>
    <x v="1"/>
    <n v="1"/>
  </r>
  <r>
    <x v="50"/>
    <x v="2"/>
    <x v="32"/>
    <x v="0"/>
    <x v="1"/>
    <x v="1"/>
    <x v="1"/>
    <n v="0"/>
  </r>
  <r>
    <x v="50"/>
    <x v="2"/>
    <x v="33"/>
    <x v="0"/>
    <x v="1"/>
    <x v="1"/>
    <x v="1"/>
    <n v="0"/>
  </r>
  <r>
    <x v="50"/>
    <x v="3"/>
    <x v="34"/>
    <x v="0"/>
    <x v="1"/>
    <x v="1"/>
    <x v="0"/>
    <n v="0"/>
  </r>
  <r>
    <x v="50"/>
    <x v="3"/>
    <x v="35"/>
    <x v="1"/>
    <x v="1"/>
    <x v="1"/>
    <x v="0"/>
    <n v="1"/>
  </r>
  <r>
    <x v="50"/>
    <x v="3"/>
    <x v="36"/>
    <x v="0"/>
    <x v="1"/>
    <x v="1"/>
    <x v="0"/>
    <n v="0"/>
  </r>
  <r>
    <x v="50"/>
    <x v="3"/>
    <x v="37"/>
    <x v="0"/>
    <x v="1"/>
    <x v="1"/>
    <x v="0"/>
    <n v="0"/>
  </r>
  <r>
    <x v="50"/>
    <x v="3"/>
    <x v="38"/>
    <x v="0"/>
    <x v="1"/>
    <x v="1"/>
    <x v="0"/>
    <n v="0"/>
  </r>
  <r>
    <x v="50"/>
    <x v="3"/>
    <x v="39"/>
    <x v="0"/>
    <x v="1"/>
    <x v="1"/>
    <x v="0"/>
    <n v="0"/>
  </r>
  <r>
    <x v="50"/>
    <x v="3"/>
    <x v="40"/>
    <x v="0"/>
    <x v="1"/>
    <x v="1"/>
    <x v="1"/>
    <n v="0"/>
  </r>
  <r>
    <x v="50"/>
    <x v="3"/>
    <x v="41"/>
    <x v="0"/>
    <x v="1"/>
    <x v="1"/>
    <x v="1"/>
    <n v="0"/>
  </r>
  <r>
    <x v="50"/>
    <x v="3"/>
    <x v="42"/>
    <x v="0"/>
    <x v="1"/>
    <x v="1"/>
    <x v="1"/>
    <n v="0"/>
  </r>
  <r>
    <x v="50"/>
    <x v="3"/>
    <x v="43"/>
    <x v="0"/>
    <x v="1"/>
    <x v="1"/>
    <x v="1"/>
    <n v="0"/>
  </r>
  <r>
    <x v="50"/>
    <x v="3"/>
    <x v="44"/>
    <x v="0"/>
    <x v="1"/>
    <x v="1"/>
    <x v="1"/>
    <n v="0"/>
  </r>
  <r>
    <x v="50"/>
    <x v="4"/>
    <x v="45"/>
    <x v="0"/>
    <x v="1"/>
    <x v="1"/>
    <x v="0"/>
    <n v="0"/>
  </r>
  <r>
    <x v="50"/>
    <x v="4"/>
    <x v="46"/>
    <x v="1"/>
    <x v="1"/>
    <x v="1"/>
    <x v="0"/>
    <n v="1"/>
  </r>
  <r>
    <x v="50"/>
    <x v="4"/>
    <x v="47"/>
    <x v="0"/>
    <x v="1"/>
    <x v="1"/>
    <x v="0"/>
    <n v="0"/>
  </r>
  <r>
    <x v="50"/>
    <x v="4"/>
    <x v="48"/>
    <x v="0"/>
    <x v="1"/>
    <x v="1"/>
    <x v="0"/>
    <n v="0"/>
  </r>
  <r>
    <x v="50"/>
    <x v="4"/>
    <x v="49"/>
    <x v="0"/>
    <x v="1"/>
    <x v="1"/>
    <x v="0"/>
    <n v="0"/>
  </r>
  <r>
    <x v="50"/>
    <x v="4"/>
    <x v="50"/>
    <x v="0"/>
    <x v="1"/>
    <x v="1"/>
    <x v="0"/>
    <n v="0"/>
  </r>
  <r>
    <x v="50"/>
    <x v="4"/>
    <x v="51"/>
    <x v="0"/>
    <x v="1"/>
    <x v="1"/>
    <x v="1"/>
    <n v="0"/>
  </r>
  <r>
    <x v="50"/>
    <x v="4"/>
    <x v="52"/>
    <x v="0"/>
    <x v="1"/>
    <x v="1"/>
    <x v="1"/>
    <n v="0"/>
  </r>
  <r>
    <x v="50"/>
    <x v="4"/>
    <x v="53"/>
    <x v="1"/>
    <x v="1"/>
    <x v="1"/>
    <x v="1"/>
    <n v="1"/>
  </r>
  <r>
    <x v="50"/>
    <x v="4"/>
    <x v="54"/>
    <x v="0"/>
    <x v="1"/>
    <x v="1"/>
    <x v="1"/>
    <n v="0"/>
  </r>
  <r>
    <x v="50"/>
    <x v="5"/>
    <x v="55"/>
    <x v="0"/>
    <x v="1"/>
    <x v="1"/>
    <x v="0"/>
    <n v="0"/>
  </r>
  <r>
    <x v="50"/>
    <x v="5"/>
    <x v="56"/>
    <x v="1"/>
    <x v="1"/>
    <x v="1"/>
    <x v="0"/>
    <n v="1"/>
  </r>
  <r>
    <x v="50"/>
    <x v="5"/>
    <x v="57"/>
    <x v="0"/>
    <x v="1"/>
    <x v="1"/>
    <x v="0"/>
    <n v="0"/>
  </r>
  <r>
    <x v="50"/>
    <x v="5"/>
    <x v="58"/>
    <x v="0"/>
    <x v="1"/>
    <x v="1"/>
    <x v="0"/>
    <n v="0"/>
  </r>
  <r>
    <x v="50"/>
    <x v="5"/>
    <x v="59"/>
    <x v="0"/>
    <x v="1"/>
    <x v="1"/>
    <x v="0"/>
    <n v="0"/>
  </r>
  <r>
    <x v="50"/>
    <x v="5"/>
    <x v="60"/>
    <x v="0"/>
    <x v="1"/>
    <x v="1"/>
    <x v="0"/>
    <n v="0"/>
  </r>
  <r>
    <x v="50"/>
    <x v="5"/>
    <x v="61"/>
    <x v="0"/>
    <x v="1"/>
    <x v="1"/>
    <x v="1"/>
    <n v="0"/>
  </r>
  <r>
    <x v="50"/>
    <x v="5"/>
    <x v="62"/>
    <x v="0"/>
    <x v="1"/>
    <x v="1"/>
    <x v="1"/>
    <n v="0"/>
  </r>
  <r>
    <x v="50"/>
    <x v="5"/>
    <x v="63"/>
    <x v="1"/>
    <x v="1"/>
    <x v="1"/>
    <x v="1"/>
    <n v="1"/>
  </r>
  <r>
    <x v="50"/>
    <x v="6"/>
    <x v="64"/>
    <x v="0"/>
    <x v="1"/>
    <x v="1"/>
    <x v="0"/>
    <n v="0"/>
  </r>
  <r>
    <x v="50"/>
    <x v="6"/>
    <x v="65"/>
    <x v="1"/>
    <x v="1"/>
    <x v="1"/>
    <x v="0"/>
    <n v="1"/>
  </r>
  <r>
    <x v="50"/>
    <x v="6"/>
    <x v="66"/>
    <x v="0"/>
    <x v="1"/>
    <x v="1"/>
    <x v="0"/>
    <n v="0"/>
  </r>
  <r>
    <x v="50"/>
    <x v="6"/>
    <x v="67"/>
    <x v="0"/>
    <x v="1"/>
    <x v="1"/>
    <x v="0"/>
    <n v="0"/>
  </r>
  <r>
    <x v="50"/>
    <x v="6"/>
    <x v="68"/>
    <x v="0"/>
    <x v="1"/>
    <x v="1"/>
    <x v="0"/>
    <n v="0"/>
  </r>
  <r>
    <x v="50"/>
    <x v="6"/>
    <x v="69"/>
    <x v="0"/>
    <x v="1"/>
    <x v="1"/>
    <x v="0"/>
    <n v="0"/>
  </r>
  <r>
    <x v="50"/>
    <x v="6"/>
    <x v="70"/>
    <x v="0"/>
    <x v="1"/>
    <x v="1"/>
    <x v="1"/>
    <n v="0"/>
  </r>
  <r>
    <x v="50"/>
    <x v="6"/>
    <x v="71"/>
    <x v="0"/>
    <x v="1"/>
    <x v="1"/>
    <x v="1"/>
    <n v="0"/>
  </r>
  <r>
    <x v="50"/>
    <x v="6"/>
    <x v="72"/>
    <x v="0"/>
    <x v="1"/>
    <x v="1"/>
    <x v="1"/>
    <n v="0"/>
  </r>
  <r>
    <x v="50"/>
    <x v="6"/>
    <x v="73"/>
    <x v="0"/>
    <x v="1"/>
    <x v="1"/>
    <x v="1"/>
    <n v="0"/>
  </r>
  <r>
    <x v="50"/>
    <x v="7"/>
    <x v="74"/>
    <x v="0"/>
    <x v="1"/>
    <x v="1"/>
    <x v="0"/>
    <n v="0"/>
  </r>
  <r>
    <x v="50"/>
    <x v="7"/>
    <x v="75"/>
    <x v="1"/>
    <x v="1"/>
    <x v="1"/>
    <x v="0"/>
    <n v="1"/>
  </r>
  <r>
    <x v="50"/>
    <x v="7"/>
    <x v="76"/>
    <x v="0"/>
    <x v="1"/>
    <x v="1"/>
    <x v="0"/>
    <n v="0"/>
  </r>
  <r>
    <x v="50"/>
    <x v="7"/>
    <x v="77"/>
    <x v="0"/>
    <x v="1"/>
    <x v="1"/>
    <x v="0"/>
    <n v="0"/>
  </r>
  <r>
    <x v="50"/>
    <x v="7"/>
    <x v="78"/>
    <x v="0"/>
    <x v="1"/>
    <x v="1"/>
    <x v="0"/>
    <n v="0"/>
  </r>
  <r>
    <x v="50"/>
    <x v="7"/>
    <x v="79"/>
    <x v="0"/>
    <x v="1"/>
    <x v="1"/>
    <x v="0"/>
    <n v="0"/>
  </r>
  <r>
    <x v="50"/>
    <x v="7"/>
    <x v="80"/>
    <x v="0"/>
    <x v="1"/>
    <x v="1"/>
    <x v="1"/>
    <n v="0"/>
  </r>
  <r>
    <x v="50"/>
    <x v="7"/>
    <x v="81"/>
    <x v="0"/>
    <x v="1"/>
    <x v="1"/>
    <x v="1"/>
    <n v="0"/>
  </r>
  <r>
    <x v="50"/>
    <x v="7"/>
    <x v="82"/>
    <x v="1"/>
    <x v="1"/>
    <x v="1"/>
    <x v="1"/>
    <n v="1"/>
  </r>
  <r>
    <x v="50"/>
    <x v="7"/>
    <x v="83"/>
    <x v="0"/>
    <x v="1"/>
    <x v="1"/>
    <x v="1"/>
    <n v="0"/>
  </r>
  <r>
    <x v="50"/>
    <x v="8"/>
    <x v="84"/>
    <x v="1"/>
    <x v="1"/>
    <x v="1"/>
    <x v="0"/>
    <n v="1"/>
  </r>
  <r>
    <x v="50"/>
    <x v="8"/>
    <x v="85"/>
    <x v="0"/>
    <x v="1"/>
    <x v="1"/>
    <x v="0"/>
    <n v="0"/>
  </r>
  <r>
    <x v="50"/>
    <x v="8"/>
    <x v="86"/>
    <x v="0"/>
    <x v="1"/>
    <x v="1"/>
    <x v="1"/>
    <n v="0"/>
  </r>
  <r>
    <x v="50"/>
    <x v="8"/>
    <x v="87"/>
    <x v="0"/>
    <x v="1"/>
    <x v="1"/>
    <x v="1"/>
    <n v="0"/>
  </r>
  <r>
    <x v="50"/>
    <x v="8"/>
    <x v="88"/>
    <x v="0"/>
    <x v="1"/>
    <x v="1"/>
    <x v="1"/>
    <n v="0"/>
  </r>
  <r>
    <x v="50"/>
    <x v="8"/>
    <x v="89"/>
    <x v="0"/>
    <x v="1"/>
    <x v="1"/>
    <x v="1"/>
    <n v="0"/>
  </r>
  <r>
    <x v="50"/>
    <x v="8"/>
    <x v="90"/>
    <x v="0"/>
    <x v="1"/>
    <x v="1"/>
    <x v="1"/>
    <n v="0"/>
  </r>
  <r>
    <x v="50"/>
    <x v="8"/>
    <x v="91"/>
    <x v="0"/>
    <x v="1"/>
    <x v="1"/>
    <x v="1"/>
    <n v="0"/>
  </r>
  <r>
    <x v="51"/>
    <x v="0"/>
    <x v="0"/>
    <x v="1"/>
    <x v="1"/>
    <x v="1"/>
    <x v="0"/>
    <n v="1"/>
  </r>
  <r>
    <x v="51"/>
    <x v="0"/>
    <x v="1"/>
    <x v="0"/>
    <x v="1"/>
    <x v="1"/>
    <x v="0"/>
    <n v="0"/>
  </r>
  <r>
    <x v="51"/>
    <x v="0"/>
    <x v="2"/>
    <x v="0"/>
    <x v="1"/>
    <x v="1"/>
    <x v="0"/>
    <n v="0"/>
  </r>
  <r>
    <x v="51"/>
    <x v="0"/>
    <x v="3"/>
    <x v="0"/>
    <x v="1"/>
    <x v="1"/>
    <x v="0"/>
    <n v="0"/>
  </r>
  <r>
    <x v="51"/>
    <x v="0"/>
    <x v="4"/>
    <x v="0"/>
    <x v="1"/>
    <x v="1"/>
    <x v="0"/>
    <n v="0"/>
  </r>
  <r>
    <x v="51"/>
    <x v="0"/>
    <x v="5"/>
    <x v="0"/>
    <x v="1"/>
    <x v="1"/>
    <x v="0"/>
    <n v="0"/>
  </r>
  <r>
    <x v="51"/>
    <x v="0"/>
    <x v="6"/>
    <x v="0"/>
    <x v="1"/>
    <x v="1"/>
    <x v="1"/>
    <n v="0"/>
  </r>
  <r>
    <x v="51"/>
    <x v="0"/>
    <x v="7"/>
    <x v="0"/>
    <x v="1"/>
    <x v="1"/>
    <x v="1"/>
    <n v="0"/>
  </r>
  <r>
    <x v="51"/>
    <x v="0"/>
    <x v="8"/>
    <x v="0"/>
    <x v="1"/>
    <x v="1"/>
    <x v="1"/>
    <n v="0"/>
  </r>
  <r>
    <x v="51"/>
    <x v="0"/>
    <x v="9"/>
    <x v="0"/>
    <x v="1"/>
    <x v="1"/>
    <x v="1"/>
    <n v="0"/>
  </r>
  <r>
    <x v="51"/>
    <x v="0"/>
    <x v="10"/>
    <x v="0"/>
    <x v="1"/>
    <x v="1"/>
    <x v="1"/>
    <n v="0"/>
  </r>
  <r>
    <x v="51"/>
    <x v="1"/>
    <x v="11"/>
    <x v="0"/>
    <x v="1"/>
    <x v="1"/>
    <x v="0"/>
    <n v="0"/>
  </r>
  <r>
    <x v="51"/>
    <x v="1"/>
    <x v="12"/>
    <x v="1"/>
    <x v="1"/>
    <x v="1"/>
    <x v="0"/>
    <n v="1"/>
  </r>
  <r>
    <x v="51"/>
    <x v="1"/>
    <x v="13"/>
    <x v="0"/>
    <x v="1"/>
    <x v="1"/>
    <x v="0"/>
    <n v="0"/>
  </r>
  <r>
    <x v="51"/>
    <x v="1"/>
    <x v="14"/>
    <x v="0"/>
    <x v="1"/>
    <x v="1"/>
    <x v="0"/>
    <n v="0"/>
  </r>
  <r>
    <x v="51"/>
    <x v="1"/>
    <x v="15"/>
    <x v="0"/>
    <x v="1"/>
    <x v="1"/>
    <x v="0"/>
    <n v="0"/>
  </r>
  <r>
    <x v="51"/>
    <x v="1"/>
    <x v="16"/>
    <x v="0"/>
    <x v="1"/>
    <x v="1"/>
    <x v="0"/>
    <n v="0"/>
  </r>
  <r>
    <x v="51"/>
    <x v="1"/>
    <x v="17"/>
    <x v="1"/>
    <x v="1"/>
    <x v="1"/>
    <x v="1"/>
    <n v="1"/>
  </r>
  <r>
    <x v="51"/>
    <x v="1"/>
    <x v="18"/>
    <x v="0"/>
    <x v="1"/>
    <x v="1"/>
    <x v="1"/>
    <n v="0"/>
  </r>
  <r>
    <x v="51"/>
    <x v="1"/>
    <x v="19"/>
    <x v="0"/>
    <x v="1"/>
    <x v="1"/>
    <x v="1"/>
    <n v="0"/>
  </r>
  <r>
    <x v="51"/>
    <x v="1"/>
    <x v="20"/>
    <x v="0"/>
    <x v="1"/>
    <x v="1"/>
    <x v="1"/>
    <n v="0"/>
  </r>
  <r>
    <x v="51"/>
    <x v="1"/>
    <x v="21"/>
    <x v="0"/>
    <x v="1"/>
    <x v="1"/>
    <x v="1"/>
    <n v="0"/>
  </r>
  <r>
    <x v="51"/>
    <x v="1"/>
    <x v="22"/>
    <x v="0"/>
    <x v="1"/>
    <x v="1"/>
    <x v="1"/>
    <n v="0"/>
  </r>
  <r>
    <x v="51"/>
    <x v="1"/>
    <x v="23"/>
    <x v="0"/>
    <x v="1"/>
    <x v="1"/>
    <x v="1"/>
    <n v="0"/>
  </r>
  <r>
    <x v="51"/>
    <x v="2"/>
    <x v="24"/>
    <x v="0"/>
    <x v="1"/>
    <x v="1"/>
    <x v="0"/>
    <n v="0"/>
  </r>
  <r>
    <x v="51"/>
    <x v="2"/>
    <x v="25"/>
    <x v="1"/>
    <x v="1"/>
    <x v="1"/>
    <x v="0"/>
    <n v="1"/>
  </r>
  <r>
    <x v="51"/>
    <x v="2"/>
    <x v="26"/>
    <x v="0"/>
    <x v="1"/>
    <x v="1"/>
    <x v="0"/>
    <n v="0"/>
  </r>
  <r>
    <x v="51"/>
    <x v="2"/>
    <x v="27"/>
    <x v="0"/>
    <x v="1"/>
    <x v="1"/>
    <x v="0"/>
    <n v="0"/>
  </r>
  <r>
    <x v="51"/>
    <x v="2"/>
    <x v="28"/>
    <x v="0"/>
    <x v="1"/>
    <x v="1"/>
    <x v="0"/>
    <n v="0"/>
  </r>
  <r>
    <x v="51"/>
    <x v="2"/>
    <x v="29"/>
    <x v="0"/>
    <x v="1"/>
    <x v="1"/>
    <x v="0"/>
    <n v="0"/>
  </r>
  <r>
    <x v="51"/>
    <x v="2"/>
    <x v="30"/>
    <x v="1"/>
    <x v="1"/>
    <x v="1"/>
    <x v="1"/>
    <n v="1"/>
  </r>
  <r>
    <x v="51"/>
    <x v="2"/>
    <x v="31"/>
    <x v="0"/>
    <x v="1"/>
    <x v="1"/>
    <x v="1"/>
    <n v="0"/>
  </r>
  <r>
    <x v="51"/>
    <x v="2"/>
    <x v="32"/>
    <x v="0"/>
    <x v="1"/>
    <x v="1"/>
    <x v="1"/>
    <n v="0"/>
  </r>
  <r>
    <x v="51"/>
    <x v="2"/>
    <x v="33"/>
    <x v="0"/>
    <x v="1"/>
    <x v="1"/>
    <x v="1"/>
    <n v="0"/>
  </r>
  <r>
    <x v="51"/>
    <x v="3"/>
    <x v="34"/>
    <x v="1"/>
    <x v="1"/>
    <x v="1"/>
    <x v="0"/>
    <n v="1"/>
  </r>
  <r>
    <x v="51"/>
    <x v="3"/>
    <x v="35"/>
    <x v="0"/>
    <x v="1"/>
    <x v="1"/>
    <x v="0"/>
    <n v="0"/>
  </r>
  <r>
    <x v="51"/>
    <x v="3"/>
    <x v="36"/>
    <x v="0"/>
    <x v="1"/>
    <x v="1"/>
    <x v="0"/>
    <n v="0"/>
  </r>
  <r>
    <x v="51"/>
    <x v="3"/>
    <x v="37"/>
    <x v="0"/>
    <x v="1"/>
    <x v="1"/>
    <x v="0"/>
    <n v="0"/>
  </r>
  <r>
    <x v="51"/>
    <x v="3"/>
    <x v="38"/>
    <x v="0"/>
    <x v="1"/>
    <x v="1"/>
    <x v="0"/>
    <n v="0"/>
  </r>
  <r>
    <x v="51"/>
    <x v="3"/>
    <x v="39"/>
    <x v="0"/>
    <x v="1"/>
    <x v="1"/>
    <x v="0"/>
    <n v="0"/>
  </r>
  <r>
    <x v="51"/>
    <x v="3"/>
    <x v="40"/>
    <x v="0"/>
    <x v="1"/>
    <x v="1"/>
    <x v="1"/>
    <n v="0"/>
  </r>
  <r>
    <x v="51"/>
    <x v="3"/>
    <x v="41"/>
    <x v="0"/>
    <x v="1"/>
    <x v="1"/>
    <x v="1"/>
    <n v="0"/>
  </r>
  <r>
    <x v="51"/>
    <x v="3"/>
    <x v="42"/>
    <x v="0"/>
    <x v="1"/>
    <x v="1"/>
    <x v="1"/>
    <n v="0"/>
  </r>
  <r>
    <x v="51"/>
    <x v="3"/>
    <x v="43"/>
    <x v="0"/>
    <x v="1"/>
    <x v="1"/>
    <x v="1"/>
    <n v="0"/>
  </r>
  <r>
    <x v="51"/>
    <x v="3"/>
    <x v="44"/>
    <x v="0"/>
    <x v="1"/>
    <x v="1"/>
    <x v="1"/>
    <n v="0"/>
  </r>
  <r>
    <x v="51"/>
    <x v="4"/>
    <x v="45"/>
    <x v="1"/>
    <x v="1"/>
    <x v="1"/>
    <x v="0"/>
    <n v="1"/>
  </r>
  <r>
    <x v="51"/>
    <x v="4"/>
    <x v="46"/>
    <x v="0"/>
    <x v="1"/>
    <x v="1"/>
    <x v="0"/>
    <n v="0"/>
  </r>
  <r>
    <x v="51"/>
    <x v="4"/>
    <x v="47"/>
    <x v="0"/>
    <x v="1"/>
    <x v="1"/>
    <x v="0"/>
    <n v="0"/>
  </r>
  <r>
    <x v="51"/>
    <x v="4"/>
    <x v="48"/>
    <x v="0"/>
    <x v="1"/>
    <x v="1"/>
    <x v="0"/>
    <n v="0"/>
  </r>
  <r>
    <x v="51"/>
    <x v="4"/>
    <x v="49"/>
    <x v="0"/>
    <x v="1"/>
    <x v="1"/>
    <x v="0"/>
    <n v="0"/>
  </r>
  <r>
    <x v="51"/>
    <x v="4"/>
    <x v="50"/>
    <x v="0"/>
    <x v="1"/>
    <x v="1"/>
    <x v="0"/>
    <n v="0"/>
  </r>
  <r>
    <x v="51"/>
    <x v="4"/>
    <x v="51"/>
    <x v="0"/>
    <x v="1"/>
    <x v="1"/>
    <x v="1"/>
    <n v="0"/>
  </r>
  <r>
    <x v="51"/>
    <x v="4"/>
    <x v="52"/>
    <x v="0"/>
    <x v="1"/>
    <x v="1"/>
    <x v="1"/>
    <n v="0"/>
  </r>
  <r>
    <x v="51"/>
    <x v="4"/>
    <x v="53"/>
    <x v="0"/>
    <x v="1"/>
    <x v="1"/>
    <x v="1"/>
    <n v="0"/>
  </r>
  <r>
    <x v="51"/>
    <x v="4"/>
    <x v="54"/>
    <x v="0"/>
    <x v="1"/>
    <x v="1"/>
    <x v="1"/>
    <n v="0"/>
  </r>
  <r>
    <x v="51"/>
    <x v="5"/>
    <x v="55"/>
    <x v="1"/>
    <x v="1"/>
    <x v="1"/>
    <x v="0"/>
    <n v="1"/>
  </r>
  <r>
    <x v="51"/>
    <x v="5"/>
    <x v="56"/>
    <x v="0"/>
    <x v="1"/>
    <x v="1"/>
    <x v="0"/>
    <n v="0"/>
  </r>
  <r>
    <x v="51"/>
    <x v="5"/>
    <x v="57"/>
    <x v="0"/>
    <x v="1"/>
    <x v="1"/>
    <x v="0"/>
    <n v="0"/>
  </r>
  <r>
    <x v="51"/>
    <x v="5"/>
    <x v="58"/>
    <x v="0"/>
    <x v="1"/>
    <x v="1"/>
    <x v="0"/>
    <n v="0"/>
  </r>
  <r>
    <x v="51"/>
    <x v="5"/>
    <x v="59"/>
    <x v="0"/>
    <x v="1"/>
    <x v="1"/>
    <x v="0"/>
    <n v="0"/>
  </r>
  <r>
    <x v="51"/>
    <x v="5"/>
    <x v="60"/>
    <x v="0"/>
    <x v="1"/>
    <x v="1"/>
    <x v="0"/>
    <n v="0"/>
  </r>
  <r>
    <x v="51"/>
    <x v="5"/>
    <x v="61"/>
    <x v="0"/>
    <x v="1"/>
    <x v="1"/>
    <x v="1"/>
    <n v="0"/>
  </r>
  <r>
    <x v="51"/>
    <x v="5"/>
    <x v="62"/>
    <x v="0"/>
    <x v="1"/>
    <x v="1"/>
    <x v="1"/>
    <n v="0"/>
  </r>
  <r>
    <x v="51"/>
    <x v="5"/>
    <x v="63"/>
    <x v="0"/>
    <x v="1"/>
    <x v="1"/>
    <x v="1"/>
    <n v="0"/>
  </r>
  <r>
    <x v="51"/>
    <x v="6"/>
    <x v="64"/>
    <x v="1"/>
    <x v="1"/>
    <x v="1"/>
    <x v="0"/>
    <n v="1"/>
  </r>
  <r>
    <x v="51"/>
    <x v="6"/>
    <x v="65"/>
    <x v="0"/>
    <x v="1"/>
    <x v="1"/>
    <x v="0"/>
    <n v="0"/>
  </r>
  <r>
    <x v="51"/>
    <x v="6"/>
    <x v="66"/>
    <x v="0"/>
    <x v="1"/>
    <x v="1"/>
    <x v="0"/>
    <n v="0"/>
  </r>
  <r>
    <x v="51"/>
    <x v="6"/>
    <x v="67"/>
    <x v="0"/>
    <x v="1"/>
    <x v="1"/>
    <x v="0"/>
    <n v="0"/>
  </r>
  <r>
    <x v="51"/>
    <x v="6"/>
    <x v="68"/>
    <x v="0"/>
    <x v="1"/>
    <x v="1"/>
    <x v="0"/>
    <n v="0"/>
  </r>
  <r>
    <x v="51"/>
    <x v="6"/>
    <x v="69"/>
    <x v="0"/>
    <x v="1"/>
    <x v="1"/>
    <x v="0"/>
    <n v="0"/>
  </r>
  <r>
    <x v="51"/>
    <x v="6"/>
    <x v="70"/>
    <x v="0"/>
    <x v="1"/>
    <x v="1"/>
    <x v="1"/>
    <n v="0"/>
  </r>
  <r>
    <x v="51"/>
    <x v="6"/>
    <x v="71"/>
    <x v="0"/>
    <x v="1"/>
    <x v="1"/>
    <x v="1"/>
    <n v="0"/>
  </r>
  <r>
    <x v="51"/>
    <x v="6"/>
    <x v="72"/>
    <x v="0"/>
    <x v="1"/>
    <x v="1"/>
    <x v="1"/>
    <n v="0"/>
  </r>
  <r>
    <x v="51"/>
    <x v="6"/>
    <x v="73"/>
    <x v="0"/>
    <x v="1"/>
    <x v="1"/>
    <x v="1"/>
    <n v="0"/>
  </r>
  <r>
    <x v="51"/>
    <x v="7"/>
    <x v="74"/>
    <x v="1"/>
    <x v="1"/>
    <x v="1"/>
    <x v="0"/>
    <n v="1"/>
  </r>
  <r>
    <x v="51"/>
    <x v="7"/>
    <x v="75"/>
    <x v="0"/>
    <x v="1"/>
    <x v="1"/>
    <x v="0"/>
    <n v="0"/>
  </r>
  <r>
    <x v="51"/>
    <x v="7"/>
    <x v="76"/>
    <x v="0"/>
    <x v="1"/>
    <x v="1"/>
    <x v="0"/>
    <n v="0"/>
  </r>
  <r>
    <x v="51"/>
    <x v="7"/>
    <x v="77"/>
    <x v="0"/>
    <x v="1"/>
    <x v="1"/>
    <x v="0"/>
    <n v="0"/>
  </r>
  <r>
    <x v="51"/>
    <x v="7"/>
    <x v="78"/>
    <x v="0"/>
    <x v="1"/>
    <x v="1"/>
    <x v="0"/>
    <n v="0"/>
  </r>
  <r>
    <x v="51"/>
    <x v="7"/>
    <x v="79"/>
    <x v="0"/>
    <x v="1"/>
    <x v="1"/>
    <x v="0"/>
    <n v="0"/>
  </r>
  <r>
    <x v="51"/>
    <x v="7"/>
    <x v="80"/>
    <x v="0"/>
    <x v="1"/>
    <x v="1"/>
    <x v="1"/>
    <n v="0"/>
  </r>
  <r>
    <x v="51"/>
    <x v="7"/>
    <x v="81"/>
    <x v="0"/>
    <x v="1"/>
    <x v="1"/>
    <x v="1"/>
    <n v="0"/>
  </r>
  <r>
    <x v="51"/>
    <x v="7"/>
    <x v="82"/>
    <x v="0"/>
    <x v="1"/>
    <x v="1"/>
    <x v="1"/>
    <n v="0"/>
  </r>
  <r>
    <x v="51"/>
    <x v="7"/>
    <x v="83"/>
    <x v="0"/>
    <x v="1"/>
    <x v="1"/>
    <x v="1"/>
    <n v="0"/>
  </r>
  <r>
    <x v="51"/>
    <x v="8"/>
    <x v="84"/>
    <x v="0"/>
    <x v="1"/>
    <x v="1"/>
    <x v="0"/>
    <n v="0"/>
  </r>
  <r>
    <x v="51"/>
    <x v="8"/>
    <x v="85"/>
    <x v="1"/>
    <x v="1"/>
    <x v="1"/>
    <x v="0"/>
    <n v="1"/>
  </r>
  <r>
    <x v="51"/>
    <x v="8"/>
    <x v="86"/>
    <x v="0"/>
    <x v="1"/>
    <x v="1"/>
    <x v="1"/>
    <n v="0"/>
  </r>
  <r>
    <x v="51"/>
    <x v="8"/>
    <x v="87"/>
    <x v="0"/>
    <x v="1"/>
    <x v="1"/>
    <x v="1"/>
    <n v="0"/>
  </r>
  <r>
    <x v="51"/>
    <x v="8"/>
    <x v="88"/>
    <x v="0"/>
    <x v="1"/>
    <x v="1"/>
    <x v="1"/>
    <n v="0"/>
  </r>
  <r>
    <x v="51"/>
    <x v="8"/>
    <x v="89"/>
    <x v="0"/>
    <x v="1"/>
    <x v="1"/>
    <x v="1"/>
    <n v="0"/>
  </r>
  <r>
    <x v="51"/>
    <x v="8"/>
    <x v="90"/>
    <x v="0"/>
    <x v="1"/>
    <x v="1"/>
    <x v="1"/>
    <n v="0"/>
  </r>
  <r>
    <x v="51"/>
    <x v="8"/>
    <x v="91"/>
    <x v="0"/>
    <x v="1"/>
    <x v="1"/>
    <x v="1"/>
    <n v="0"/>
  </r>
  <r>
    <x v="52"/>
    <x v="0"/>
    <x v="0"/>
    <x v="0"/>
    <x v="1"/>
    <x v="1"/>
    <x v="0"/>
    <n v="0"/>
  </r>
  <r>
    <x v="52"/>
    <x v="0"/>
    <x v="1"/>
    <x v="0"/>
    <x v="1"/>
    <x v="1"/>
    <x v="0"/>
    <n v="0"/>
  </r>
  <r>
    <x v="52"/>
    <x v="0"/>
    <x v="2"/>
    <x v="0"/>
    <x v="1"/>
    <x v="1"/>
    <x v="0"/>
    <n v="0"/>
  </r>
  <r>
    <x v="52"/>
    <x v="0"/>
    <x v="3"/>
    <x v="0"/>
    <x v="1"/>
    <x v="1"/>
    <x v="0"/>
    <n v="0"/>
  </r>
  <r>
    <x v="52"/>
    <x v="0"/>
    <x v="4"/>
    <x v="0"/>
    <x v="1"/>
    <x v="1"/>
    <x v="0"/>
    <n v="0"/>
  </r>
  <r>
    <x v="52"/>
    <x v="0"/>
    <x v="5"/>
    <x v="1"/>
    <x v="1"/>
    <x v="1"/>
    <x v="0"/>
    <n v="1"/>
  </r>
  <r>
    <x v="52"/>
    <x v="0"/>
    <x v="6"/>
    <x v="0"/>
    <x v="1"/>
    <x v="1"/>
    <x v="1"/>
    <n v="0"/>
  </r>
  <r>
    <x v="52"/>
    <x v="0"/>
    <x v="7"/>
    <x v="0"/>
    <x v="1"/>
    <x v="1"/>
    <x v="1"/>
    <n v="0"/>
  </r>
  <r>
    <x v="52"/>
    <x v="0"/>
    <x v="8"/>
    <x v="0"/>
    <x v="1"/>
    <x v="1"/>
    <x v="1"/>
    <n v="0"/>
  </r>
  <r>
    <x v="52"/>
    <x v="0"/>
    <x v="9"/>
    <x v="0"/>
    <x v="1"/>
    <x v="1"/>
    <x v="1"/>
    <n v="0"/>
  </r>
  <r>
    <x v="52"/>
    <x v="0"/>
    <x v="10"/>
    <x v="0"/>
    <x v="1"/>
    <x v="1"/>
    <x v="1"/>
    <n v="0"/>
  </r>
  <r>
    <x v="52"/>
    <x v="1"/>
    <x v="11"/>
    <x v="0"/>
    <x v="1"/>
    <x v="1"/>
    <x v="0"/>
    <n v="0"/>
  </r>
  <r>
    <x v="52"/>
    <x v="1"/>
    <x v="12"/>
    <x v="0"/>
    <x v="1"/>
    <x v="1"/>
    <x v="0"/>
    <n v="0"/>
  </r>
  <r>
    <x v="52"/>
    <x v="1"/>
    <x v="13"/>
    <x v="0"/>
    <x v="1"/>
    <x v="1"/>
    <x v="0"/>
    <n v="0"/>
  </r>
  <r>
    <x v="52"/>
    <x v="1"/>
    <x v="14"/>
    <x v="0"/>
    <x v="1"/>
    <x v="1"/>
    <x v="0"/>
    <n v="0"/>
  </r>
  <r>
    <x v="52"/>
    <x v="1"/>
    <x v="15"/>
    <x v="0"/>
    <x v="1"/>
    <x v="1"/>
    <x v="0"/>
    <n v="0"/>
  </r>
  <r>
    <x v="52"/>
    <x v="1"/>
    <x v="16"/>
    <x v="1"/>
    <x v="1"/>
    <x v="1"/>
    <x v="0"/>
    <n v="1"/>
  </r>
  <r>
    <x v="52"/>
    <x v="1"/>
    <x v="17"/>
    <x v="0"/>
    <x v="1"/>
    <x v="1"/>
    <x v="1"/>
    <n v="0"/>
  </r>
  <r>
    <x v="52"/>
    <x v="1"/>
    <x v="18"/>
    <x v="0"/>
    <x v="1"/>
    <x v="1"/>
    <x v="1"/>
    <n v="0"/>
  </r>
  <r>
    <x v="52"/>
    <x v="1"/>
    <x v="19"/>
    <x v="0"/>
    <x v="1"/>
    <x v="1"/>
    <x v="1"/>
    <n v="0"/>
  </r>
  <r>
    <x v="52"/>
    <x v="1"/>
    <x v="20"/>
    <x v="0"/>
    <x v="1"/>
    <x v="1"/>
    <x v="1"/>
    <n v="0"/>
  </r>
  <r>
    <x v="52"/>
    <x v="1"/>
    <x v="21"/>
    <x v="0"/>
    <x v="1"/>
    <x v="1"/>
    <x v="1"/>
    <n v="0"/>
  </r>
  <r>
    <x v="52"/>
    <x v="1"/>
    <x v="22"/>
    <x v="0"/>
    <x v="1"/>
    <x v="1"/>
    <x v="1"/>
    <n v="0"/>
  </r>
  <r>
    <x v="52"/>
    <x v="1"/>
    <x v="23"/>
    <x v="0"/>
    <x v="1"/>
    <x v="1"/>
    <x v="1"/>
    <n v="0"/>
  </r>
  <r>
    <x v="52"/>
    <x v="2"/>
    <x v="24"/>
    <x v="0"/>
    <x v="1"/>
    <x v="1"/>
    <x v="0"/>
    <n v="0"/>
  </r>
  <r>
    <x v="52"/>
    <x v="2"/>
    <x v="25"/>
    <x v="0"/>
    <x v="1"/>
    <x v="1"/>
    <x v="0"/>
    <n v="0"/>
  </r>
  <r>
    <x v="52"/>
    <x v="2"/>
    <x v="26"/>
    <x v="0"/>
    <x v="1"/>
    <x v="1"/>
    <x v="0"/>
    <n v="0"/>
  </r>
  <r>
    <x v="52"/>
    <x v="2"/>
    <x v="27"/>
    <x v="1"/>
    <x v="1"/>
    <x v="1"/>
    <x v="0"/>
    <n v="1"/>
  </r>
  <r>
    <x v="52"/>
    <x v="2"/>
    <x v="28"/>
    <x v="0"/>
    <x v="1"/>
    <x v="1"/>
    <x v="0"/>
    <n v="0"/>
  </r>
  <r>
    <x v="52"/>
    <x v="2"/>
    <x v="29"/>
    <x v="0"/>
    <x v="1"/>
    <x v="1"/>
    <x v="0"/>
    <n v="0"/>
  </r>
  <r>
    <x v="52"/>
    <x v="2"/>
    <x v="30"/>
    <x v="0"/>
    <x v="1"/>
    <x v="1"/>
    <x v="1"/>
    <n v="0"/>
  </r>
  <r>
    <x v="52"/>
    <x v="2"/>
    <x v="31"/>
    <x v="0"/>
    <x v="1"/>
    <x v="1"/>
    <x v="1"/>
    <n v="0"/>
  </r>
  <r>
    <x v="52"/>
    <x v="2"/>
    <x v="32"/>
    <x v="0"/>
    <x v="1"/>
    <x v="1"/>
    <x v="1"/>
    <n v="0"/>
  </r>
  <r>
    <x v="52"/>
    <x v="2"/>
    <x v="33"/>
    <x v="1"/>
    <x v="1"/>
    <x v="1"/>
    <x v="1"/>
    <n v="1"/>
  </r>
  <r>
    <x v="52"/>
    <x v="3"/>
    <x v="34"/>
    <x v="0"/>
    <x v="1"/>
    <x v="1"/>
    <x v="0"/>
    <n v="0"/>
  </r>
  <r>
    <x v="52"/>
    <x v="3"/>
    <x v="35"/>
    <x v="0"/>
    <x v="1"/>
    <x v="1"/>
    <x v="0"/>
    <n v="0"/>
  </r>
  <r>
    <x v="52"/>
    <x v="3"/>
    <x v="36"/>
    <x v="0"/>
    <x v="1"/>
    <x v="1"/>
    <x v="0"/>
    <n v="0"/>
  </r>
  <r>
    <x v="52"/>
    <x v="3"/>
    <x v="37"/>
    <x v="0"/>
    <x v="1"/>
    <x v="1"/>
    <x v="0"/>
    <n v="0"/>
  </r>
  <r>
    <x v="52"/>
    <x v="3"/>
    <x v="38"/>
    <x v="0"/>
    <x v="1"/>
    <x v="1"/>
    <x v="0"/>
    <n v="0"/>
  </r>
  <r>
    <x v="52"/>
    <x v="3"/>
    <x v="39"/>
    <x v="1"/>
    <x v="1"/>
    <x v="1"/>
    <x v="0"/>
    <n v="1"/>
  </r>
  <r>
    <x v="52"/>
    <x v="3"/>
    <x v="40"/>
    <x v="0"/>
    <x v="1"/>
    <x v="1"/>
    <x v="1"/>
    <n v="0"/>
  </r>
  <r>
    <x v="52"/>
    <x v="3"/>
    <x v="41"/>
    <x v="0"/>
    <x v="1"/>
    <x v="1"/>
    <x v="1"/>
    <n v="0"/>
  </r>
  <r>
    <x v="52"/>
    <x v="3"/>
    <x v="42"/>
    <x v="0"/>
    <x v="1"/>
    <x v="1"/>
    <x v="1"/>
    <n v="0"/>
  </r>
  <r>
    <x v="52"/>
    <x v="3"/>
    <x v="43"/>
    <x v="0"/>
    <x v="1"/>
    <x v="1"/>
    <x v="1"/>
    <n v="0"/>
  </r>
  <r>
    <x v="52"/>
    <x v="3"/>
    <x v="44"/>
    <x v="0"/>
    <x v="1"/>
    <x v="1"/>
    <x v="1"/>
    <n v="0"/>
  </r>
  <r>
    <x v="52"/>
    <x v="4"/>
    <x v="45"/>
    <x v="0"/>
    <x v="1"/>
    <x v="1"/>
    <x v="0"/>
    <n v="0"/>
  </r>
  <r>
    <x v="52"/>
    <x v="4"/>
    <x v="46"/>
    <x v="0"/>
    <x v="1"/>
    <x v="1"/>
    <x v="0"/>
    <n v="0"/>
  </r>
  <r>
    <x v="52"/>
    <x v="4"/>
    <x v="47"/>
    <x v="0"/>
    <x v="1"/>
    <x v="1"/>
    <x v="0"/>
    <n v="0"/>
  </r>
  <r>
    <x v="52"/>
    <x v="4"/>
    <x v="48"/>
    <x v="1"/>
    <x v="1"/>
    <x v="1"/>
    <x v="0"/>
    <n v="1"/>
  </r>
  <r>
    <x v="52"/>
    <x v="4"/>
    <x v="49"/>
    <x v="0"/>
    <x v="1"/>
    <x v="1"/>
    <x v="0"/>
    <n v="0"/>
  </r>
  <r>
    <x v="52"/>
    <x v="4"/>
    <x v="50"/>
    <x v="0"/>
    <x v="1"/>
    <x v="1"/>
    <x v="0"/>
    <n v="0"/>
  </r>
  <r>
    <x v="52"/>
    <x v="4"/>
    <x v="51"/>
    <x v="1"/>
    <x v="1"/>
    <x v="1"/>
    <x v="1"/>
    <n v="1"/>
  </r>
  <r>
    <x v="52"/>
    <x v="4"/>
    <x v="52"/>
    <x v="0"/>
    <x v="1"/>
    <x v="1"/>
    <x v="1"/>
    <n v="0"/>
  </r>
  <r>
    <x v="52"/>
    <x v="4"/>
    <x v="53"/>
    <x v="0"/>
    <x v="1"/>
    <x v="1"/>
    <x v="1"/>
    <n v="0"/>
  </r>
  <r>
    <x v="52"/>
    <x v="4"/>
    <x v="54"/>
    <x v="0"/>
    <x v="1"/>
    <x v="1"/>
    <x v="1"/>
    <n v="0"/>
  </r>
  <r>
    <x v="52"/>
    <x v="5"/>
    <x v="55"/>
    <x v="0"/>
    <x v="1"/>
    <x v="1"/>
    <x v="0"/>
    <n v="0"/>
  </r>
  <r>
    <x v="52"/>
    <x v="5"/>
    <x v="56"/>
    <x v="0"/>
    <x v="1"/>
    <x v="1"/>
    <x v="0"/>
    <n v="0"/>
  </r>
  <r>
    <x v="52"/>
    <x v="5"/>
    <x v="57"/>
    <x v="0"/>
    <x v="1"/>
    <x v="1"/>
    <x v="0"/>
    <n v="0"/>
  </r>
  <r>
    <x v="52"/>
    <x v="5"/>
    <x v="58"/>
    <x v="0"/>
    <x v="1"/>
    <x v="1"/>
    <x v="0"/>
    <n v="0"/>
  </r>
  <r>
    <x v="52"/>
    <x v="5"/>
    <x v="59"/>
    <x v="0"/>
    <x v="1"/>
    <x v="1"/>
    <x v="0"/>
    <n v="0"/>
  </r>
  <r>
    <x v="52"/>
    <x v="5"/>
    <x v="60"/>
    <x v="1"/>
    <x v="1"/>
    <x v="1"/>
    <x v="0"/>
    <n v="1"/>
  </r>
  <r>
    <x v="52"/>
    <x v="5"/>
    <x v="61"/>
    <x v="0"/>
    <x v="1"/>
    <x v="1"/>
    <x v="1"/>
    <n v="0"/>
  </r>
  <r>
    <x v="52"/>
    <x v="5"/>
    <x v="62"/>
    <x v="0"/>
    <x v="1"/>
    <x v="1"/>
    <x v="1"/>
    <n v="0"/>
  </r>
  <r>
    <x v="52"/>
    <x v="5"/>
    <x v="63"/>
    <x v="0"/>
    <x v="1"/>
    <x v="1"/>
    <x v="1"/>
    <n v="0"/>
  </r>
  <r>
    <x v="52"/>
    <x v="6"/>
    <x v="64"/>
    <x v="0"/>
    <x v="1"/>
    <x v="1"/>
    <x v="0"/>
    <n v="0"/>
  </r>
  <r>
    <x v="52"/>
    <x v="6"/>
    <x v="65"/>
    <x v="0"/>
    <x v="1"/>
    <x v="1"/>
    <x v="0"/>
    <n v="0"/>
  </r>
  <r>
    <x v="52"/>
    <x v="6"/>
    <x v="66"/>
    <x v="0"/>
    <x v="1"/>
    <x v="1"/>
    <x v="0"/>
    <n v="0"/>
  </r>
  <r>
    <x v="52"/>
    <x v="6"/>
    <x v="67"/>
    <x v="0"/>
    <x v="1"/>
    <x v="1"/>
    <x v="0"/>
    <n v="0"/>
  </r>
  <r>
    <x v="52"/>
    <x v="6"/>
    <x v="68"/>
    <x v="0"/>
    <x v="1"/>
    <x v="1"/>
    <x v="0"/>
    <n v="0"/>
  </r>
  <r>
    <x v="52"/>
    <x v="6"/>
    <x v="69"/>
    <x v="1"/>
    <x v="1"/>
    <x v="1"/>
    <x v="0"/>
    <n v="1"/>
  </r>
  <r>
    <x v="52"/>
    <x v="6"/>
    <x v="70"/>
    <x v="0"/>
    <x v="1"/>
    <x v="1"/>
    <x v="1"/>
    <n v="0"/>
  </r>
  <r>
    <x v="52"/>
    <x v="6"/>
    <x v="71"/>
    <x v="0"/>
    <x v="1"/>
    <x v="1"/>
    <x v="1"/>
    <n v="0"/>
  </r>
  <r>
    <x v="52"/>
    <x v="6"/>
    <x v="72"/>
    <x v="0"/>
    <x v="1"/>
    <x v="1"/>
    <x v="1"/>
    <n v="0"/>
  </r>
  <r>
    <x v="52"/>
    <x v="6"/>
    <x v="73"/>
    <x v="0"/>
    <x v="1"/>
    <x v="1"/>
    <x v="1"/>
    <n v="0"/>
  </r>
  <r>
    <x v="52"/>
    <x v="7"/>
    <x v="74"/>
    <x v="0"/>
    <x v="1"/>
    <x v="1"/>
    <x v="0"/>
    <n v="0"/>
  </r>
  <r>
    <x v="52"/>
    <x v="7"/>
    <x v="75"/>
    <x v="0"/>
    <x v="1"/>
    <x v="1"/>
    <x v="0"/>
    <n v="0"/>
  </r>
  <r>
    <x v="52"/>
    <x v="7"/>
    <x v="76"/>
    <x v="0"/>
    <x v="1"/>
    <x v="1"/>
    <x v="0"/>
    <n v="0"/>
  </r>
  <r>
    <x v="52"/>
    <x v="7"/>
    <x v="77"/>
    <x v="1"/>
    <x v="1"/>
    <x v="1"/>
    <x v="0"/>
    <n v="1"/>
  </r>
  <r>
    <x v="52"/>
    <x v="7"/>
    <x v="78"/>
    <x v="0"/>
    <x v="1"/>
    <x v="1"/>
    <x v="0"/>
    <n v="0"/>
  </r>
  <r>
    <x v="52"/>
    <x v="7"/>
    <x v="79"/>
    <x v="0"/>
    <x v="1"/>
    <x v="1"/>
    <x v="0"/>
    <n v="0"/>
  </r>
  <r>
    <x v="52"/>
    <x v="7"/>
    <x v="80"/>
    <x v="0"/>
    <x v="1"/>
    <x v="1"/>
    <x v="1"/>
    <n v="0"/>
  </r>
  <r>
    <x v="52"/>
    <x v="7"/>
    <x v="81"/>
    <x v="0"/>
    <x v="1"/>
    <x v="1"/>
    <x v="1"/>
    <n v="0"/>
  </r>
  <r>
    <x v="52"/>
    <x v="7"/>
    <x v="82"/>
    <x v="1"/>
    <x v="1"/>
    <x v="1"/>
    <x v="1"/>
    <n v="1"/>
  </r>
  <r>
    <x v="52"/>
    <x v="7"/>
    <x v="83"/>
    <x v="0"/>
    <x v="1"/>
    <x v="1"/>
    <x v="1"/>
    <n v="0"/>
  </r>
  <r>
    <x v="52"/>
    <x v="8"/>
    <x v="84"/>
    <x v="1"/>
    <x v="1"/>
    <x v="1"/>
    <x v="0"/>
    <n v="1"/>
  </r>
  <r>
    <x v="52"/>
    <x v="8"/>
    <x v="85"/>
    <x v="0"/>
    <x v="1"/>
    <x v="1"/>
    <x v="0"/>
    <n v="0"/>
  </r>
  <r>
    <x v="52"/>
    <x v="8"/>
    <x v="86"/>
    <x v="0"/>
    <x v="1"/>
    <x v="1"/>
    <x v="1"/>
    <n v="0"/>
  </r>
  <r>
    <x v="52"/>
    <x v="8"/>
    <x v="87"/>
    <x v="0"/>
    <x v="1"/>
    <x v="1"/>
    <x v="1"/>
    <n v="0"/>
  </r>
  <r>
    <x v="52"/>
    <x v="8"/>
    <x v="88"/>
    <x v="1"/>
    <x v="1"/>
    <x v="1"/>
    <x v="1"/>
    <n v="1"/>
  </r>
  <r>
    <x v="52"/>
    <x v="8"/>
    <x v="89"/>
    <x v="0"/>
    <x v="1"/>
    <x v="1"/>
    <x v="1"/>
    <n v="0"/>
  </r>
  <r>
    <x v="52"/>
    <x v="8"/>
    <x v="90"/>
    <x v="0"/>
    <x v="1"/>
    <x v="1"/>
    <x v="1"/>
    <n v="0"/>
  </r>
  <r>
    <x v="52"/>
    <x v="8"/>
    <x v="91"/>
    <x v="0"/>
    <x v="1"/>
    <x v="1"/>
    <x v="1"/>
    <n v="0"/>
  </r>
  <r>
    <x v="53"/>
    <x v="0"/>
    <x v="0"/>
    <x v="0"/>
    <x v="2"/>
    <x v="2"/>
    <x v="0"/>
    <n v="0"/>
  </r>
  <r>
    <x v="53"/>
    <x v="0"/>
    <x v="1"/>
    <x v="0"/>
    <x v="2"/>
    <x v="2"/>
    <x v="0"/>
    <n v="0"/>
  </r>
  <r>
    <x v="53"/>
    <x v="0"/>
    <x v="2"/>
    <x v="0"/>
    <x v="2"/>
    <x v="2"/>
    <x v="0"/>
    <n v="0"/>
  </r>
  <r>
    <x v="53"/>
    <x v="0"/>
    <x v="3"/>
    <x v="0"/>
    <x v="2"/>
    <x v="2"/>
    <x v="0"/>
    <n v="0"/>
  </r>
  <r>
    <x v="53"/>
    <x v="0"/>
    <x v="4"/>
    <x v="0"/>
    <x v="2"/>
    <x v="2"/>
    <x v="0"/>
    <n v="0"/>
  </r>
  <r>
    <x v="53"/>
    <x v="0"/>
    <x v="5"/>
    <x v="1"/>
    <x v="2"/>
    <x v="2"/>
    <x v="0"/>
    <n v="1"/>
  </r>
  <r>
    <x v="53"/>
    <x v="0"/>
    <x v="6"/>
    <x v="0"/>
    <x v="2"/>
    <x v="2"/>
    <x v="1"/>
    <n v="0"/>
  </r>
  <r>
    <x v="53"/>
    <x v="0"/>
    <x v="7"/>
    <x v="0"/>
    <x v="2"/>
    <x v="2"/>
    <x v="1"/>
    <n v="0"/>
  </r>
  <r>
    <x v="53"/>
    <x v="0"/>
    <x v="8"/>
    <x v="0"/>
    <x v="2"/>
    <x v="2"/>
    <x v="1"/>
    <n v="0"/>
  </r>
  <r>
    <x v="53"/>
    <x v="0"/>
    <x v="9"/>
    <x v="0"/>
    <x v="2"/>
    <x v="2"/>
    <x v="1"/>
    <n v="0"/>
  </r>
  <r>
    <x v="53"/>
    <x v="0"/>
    <x v="10"/>
    <x v="0"/>
    <x v="2"/>
    <x v="2"/>
    <x v="1"/>
    <n v="0"/>
  </r>
  <r>
    <x v="53"/>
    <x v="1"/>
    <x v="11"/>
    <x v="0"/>
    <x v="2"/>
    <x v="2"/>
    <x v="0"/>
    <n v="0"/>
  </r>
  <r>
    <x v="53"/>
    <x v="1"/>
    <x v="12"/>
    <x v="0"/>
    <x v="2"/>
    <x v="2"/>
    <x v="0"/>
    <n v="0"/>
  </r>
  <r>
    <x v="53"/>
    <x v="1"/>
    <x v="13"/>
    <x v="0"/>
    <x v="2"/>
    <x v="2"/>
    <x v="0"/>
    <n v="0"/>
  </r>
  <r>
    <x v="53"/>
    <x v="1"/>
    <x v="14"/>
    <x v="0"/>
    <x v="2"/>
    <x v="2"/>
    <x v="0"/>
    <n v="0"/>
  </r>
  <r>
    <x v="53"/>
    <x v="1"/>
    <x v="15"/>
    <x v="0"/>
    <x v="2"/>
    <x v="2"/>
    <x v="0"/>
    <n v="0"/>
  </r>
  <r>
    <x v="53"/>
    <x v="1"/>
    <x v="16"/>
    <x v="1"/>
    <x v="2"/>
    <x v="2"/>
    <x v="0"/>
    <n v="1"/>
  </r>
  <r>
    <x v="53"/>
    <x v="1"/>
    <x v="17"/>
    <x v="0"/>
    <x v="2"/>
    <x v="2"/>
    <x v="1"/>
    <n v="0"/>
  </r>
  <r>
    <x v="53"/>
    <x v="1"/>
    <x v="18"/>
    <x v="0"/>
    <x v="2"/>
    <x v="2"/>
    <x v="1"/>
    <n v="0"/>
  </r>
  <r>
    <x v="53"/>
    <x v="1"/>
    <x v="19"/>
    <x v="0"/>
    <x v="2"/>
    <x v="2"/>
    <x v="1"/>
    <n v="0"/>
  </r>
  <r>
    <x v="53"/>
    <x v="1"/>
    <x v="20"/>
    <x v="0"/>
    <x v="2"/>
    <x v="2"/>
    <x v="1"/>
    <n v="0"/>
  </r>
  <r>
    <x v="53"/>
    <x v="1"/>
    <x v="21"/>
    <x v="0"/>
    <x v="2"/>
    <x v="2"/>
    <x v="1"/>
    <n v="0"/>
  </r>
  <r>
    <x v="53"/>
    <x v="1"/>
    <x v="22"/>
    <x v="0"/>
    <x v="2"/>
    <x v="2"/>
    <x v="1"/>
    <n v="0"/>
  </r>
  <r>
    <x v="53"/>
    <x v="1"/>
    <x v="23"/>
    <x v="0"/>
    <x v="2"/>
    <x v="2"/>
    <x v="1"/>
    <n v="0"/>
  </r>
  <r>
    <x v="53"/>
    <x v="2"/>
    <x v="24"/>
    <x v="0"/>
    <x v="2"/>
    <x v="2"/>
    <x v="0"/>
    <n v="0"/>
  </r>
  <r>
    <x v="53"/>
    <x v="2"/>
    <x v="25"/>
    <x v="1"/>
    <x v="2"/>
    <x v="2"/>
    <x v="0"/>
    <n v="1"/>
  </r>
  <r>
    <x v="53"/>
    <x v="2"/>
    <x v="26"/>
    <x v="0"/>
    <x v="2"/>
    <x v="2"/>
    <x v="0"/>
    <n v="0"/>
  </r>
  <r>
    <x v="53"/>
    <x v="2"/>
    <x v="27"/>
    <x v="0"/>
    <x v="2"/>
    <x v="2"/>
    <x v="0"/>
    <n v="0"/>
  </r>
  <r>
    <x v="53"/>
    <x v="2"/>
    <x v="28"/>
    <x v="0"/>
    <x v="2"/>
    <x v="2"/>
    <x v="0"/>
    <n v="0"/>
  </r>
  <r>
    <x v="53"/>
    <x v="2"/>
    <x v="29"/>
    <x v="0"/>
    <x v="2"/>
    <x v="2"/>
    <x v="0"/>
    <n v="0"/>
  </r>
  <r>
    <x v="53"/>
    <x v="2"/>
    <x v="30"/>
    <x v="0"/>
    <x v="2"/>
    <x v="2"/>
    <x v="1"/>
    <n v="0"/>
  </r>
  <r>
    <x v="53"/>
    <x v="2"/>
    <x v="31"/>
    <x v="1"/>
    <x v="2"/>
    <x v="2"/>
    <x v="1"/>
    <n v="1"/>
  </r>
  <r>
    <x v="53"/>
    <x v="2"/>
    <x v="32"/>
    <x v="0"/>
    <x v="2"/>
    <x v="2"/>
    <x v="1"/>
    <n v="0"/>
  </r>
  <r>
    <x v="53"/>
    <x v="2"/>
    <x v="33"/>
    <x v="0"/>
    <x v="2"/>
    <x v="2"/>
    <x v="1"/>
    <n v="0"/>
  </r>
  <r>
    <x v="53"/>
    <x v="3"/>
    <x v="34"/>
    <x v="0"/>
    <x v="2"/>
    <x v="2"/>
    <x v="0"/>
    <n v="0"/>
  </r>
  <r>
    <x v="53"/>
    <x v="3"/>
    <x v="35"/>
    <x v="1"/>
    <x v="2"/>
    <x v="2"/>
    <x v="0"/>
    <n v="1"/>
  </r>
  <r>
    <x v="53"/>
    <x v="3"/>
    <x v="36"/>
    <x v="0"/>
    <x v="2"/>
    <x v="2"/>
    <x v="0"/>
    <n v="0"/>
  </r>
  <r>
    <x v="53"/>
    <x v="3"/>
    <x v="37"/>
    <x v="0"/>
    <x v="2"/>
    <x v="2"/>
    <x v="0"/>
    <n v="0"/>
  </r>
  <r>
    <x v="53"/>
    <x v="3"/>
    <x v="38"/>
    <x v="0"/>
    <x v="2"/>
    <x v="2"/>
    <x v="0"/>
    <n v="0"/>
  </r>
  <r>
    <x v="53"/>
    <x v="3"/>
    <x v="39"/>
    <x v="0"/>
    <x v="2"/>
    <x v="2"/>
    <x v="0"/>
    <n v="0"/>
  </r>
  <r>
    <x v="53"/>
    <x v="3"/>
    <x v="40"/>
    <x v="1"/>
    <x v="2"/>
    <x v="2"/>
    <x v="1"/>
    <n v="1"/>
  </r>
  <r>
    <x v="53"/>
    <x v="3"/>
    <x v="41"/>
    <x v="1"/>
    <x v="2"/>
    <x v="2"/>
    <x v="1"/>
    <n v="1"/>
  </r>
  <r>
    <x v="53"/>
    <x v="3"/>
    <x v="42"/>
    <x v="0"/>
    <x v="2"/>
    <x v="2"/>
    <x v="1"/>
    <n v="0"/>
  </r>
  <r>
    <x v="53"/>
    <x v="3"/>
    <x v="43"/>
    <x v="0"/>
    <x v="2"/>
    <x v="2"/>
    <x v="1"/>
    <n v="0"/>
  </r>
  <r>
    <x v="53"/>
    <x v="3"/>
    <x v="44"/>
    <x v="0"/>
    <x v="2"/>
    <x v="2"/>
    <x v="1"/>
    <n v="0"/>
  </r>
  <r>
    <x v="53"/>
    <x v="4"/>
    <x v="45"/>
    <x v="0"/>
    <x v="2"/>
    <x v="2"/>
    <x v="0"/>
    <n v="0"/>
  </r>
  <r>
    <x v="53"/>
    <x v="4"/>
    <x v="46"/>
    <x v="1"/>
    <x v="2"/>
    <x v="2"/>
    <x v="0"/>
    <n v="1"/>
  </r>
  <r>
    <x v="53"/>
    <x v="4"/>
    <x v="47"/>
    <x v="0"/>
    <x v="2"/>
    <x v="2"/>
    <x v="0"/>
    <n v="0"/>
  </r>
  <r>
    <x v="53"/>
    <x v="4"/>
    <x v="48"/>
    <x v="0"/>
    <x v="2"/>
    <x v="2"/>
    <x v="0"/>
    <n v="0"/>
  </r>
  <r>
    <x v="53"/>
    <x v="4"/>
    <x v="49"/>
    <x v="0"/>
    <x v="2"/>
    <x v="2"/>
    <x v="0"/>
    <n v="0"/>
  </r>
  <r>
    <x v="53"/>
    <x v="4"/>
    <x v="50"/>
    <x v="0"/>
    <x v="2"/>
    <x v="2"/>
    <x v="0"/>
    <n v="0"/>
  </r>
  <r>
    <x v="53"/>
    <x v="4"/>
    <x v="51"/>
    <x v="1"/>
    <x v="2"/>
    <x v="2"/>
    <x v="1"/>
    <n v="1"/>
  </r>
  <r>
    <x v="53"/>
    <x v="4"/>
    <x v="52"/>
    <x v="1"/>
    <x v="2"/>
    <x v="2"/>
    <x v="1"/>
    <n v="1"/>
  </r>
  <r>
    <x v="53"/>
    <x v="4"/>
    <x v="53"/>
    <x v="0"/>
    <x v="2"/>
    <x v="2"/>
    <x v="1"/>
    <n v="0"/>
  </r>
  <r>
    <x v="53"/>
    <x v="4"/>
    <x v="54"/>
    <x v="0"/>
    <x v="2"/>
    <x v="2"/>
    <x v="1"/>
    <n v="0"/>
  </r>
  <r>
    <x v="53"/>
    <x v="5"/>
    <x v="55"/>
    <x v="0"/>
    <x v="2"/>
    <x v="2"/>
    <x v="0"/>
    <n v="0"/>
  </r>
  <r>
    <x v="53"/>
    <x v="5"/>
    <x v="56"/>
    <x v="1"/>
    <x v="2"/>
    <x v="2"/>
    <x v="0"/>
    <n v="1"/>
  </r>
  <r>
    <x v="53"/>
    <x v="5"/>
    <x v="57"/>
    <x v="0"/>
    <x v="2"/>
    <x v="2"/>
    <x v="0"/>
    <n v="0"/>
  </r>
  <r>
    <x v="53"/>
    <x v="5"/>
    <x v="58"/>
    <x v="0"/>
    <x v="2"/>
    <x v="2"/>
    <x v="0"/>
    <n v="0"/>
  </r>
  <r>
    <x v="53"/>
    <x v="5"/>
    <x v="59"/>
    <x v="0"/>
    <x v="2"/>
    <x v="2"/>
    <x v="0"/>
    <n v="0"/>
  </r>
  <r>
    <x v="53"/>
    <x v="5"/>
    <x v="60"/>
    <x v="0"/>
    <x v="2"/>
    <x v="2"/>
    <x v="0"/>
    <n v="0"/>
  </r>
  <r>
    <x v="53"/>
    <x v="5"/>
    <x v="61"/>
    <x v="1"/>
    <x v="2"/>
    <x v="2"/>
    <x v="1"/>
    <n v="1"/>
  </r>
  <r>
    <x v="53"/>
    <x v="5"/>
    <x v="62"/>
    <x v="0"/>
    <x v="2"/>
    <x v="2"/>
    <x v="1"/>
    <n v="0"/>
  </r>
  <r>
    <x v="53"/>
    <x v="5"/>
    <x v="63"/>
    <x v="0"/>
    <x v="2"/>
    <x v="2"/>
    <x v="1"/>
    <n v="0"/>
  </r>
  <r>
    <x v="53"/>
    <x v="6"/>
    <x v="64"/>
    <x v="0"/>
    <x v="2"/>
    <x v="2"/>
    <x v="0"/>
    <n v="0"/>
  </r>
  <r>
    <x v="53"/>
    <x v="6"/>
    <x v="65"/>
    <x v="1"/>
    <x v="2"/>
    <x v="2"/>
    <x v="0"/>
    <n v="1"/>
  </r>
  <r>
    <x v="53"/>
    <x v="6"/>
    <x v="66"/>
    <x v="0"/>
    <x v="2"/>
    <x v="2"/>
    <x v="0"/>
    <n v="0"/>
  </r>
  <r>
    <x v="53"/>
    <x v="6"/>
    <x v="67"/>
    <x v="0"/>
    <x v="2"/>
    <x v="2"/>
    <x v="0"/>
    <n v="0"/>
  </r>
  <r>
    <x v="53"/>
    <x v="6"/>
    <x v="68"/>
    <x v="0"/>
    <x v="2"/>
    <x v="2"/>
    <x v="0"/>
    <n v="0"/>
  </r>
  <r>
    <x v="53"/>
    <x v="6"/>
    <x v="69"/>
    <x v="0"/>
    <x v="2"/>
    <x v="2"/>
    <x v="0"/>
    <n v="0"/>
  </r>
  <r>
    <x v="53"/>
    <x v="6"/>
    <x v="70"/>
    <x v="1"/>
    <x v="2"/>
    <x v="2"/>
    <x v="1"/>
    <n v="1"/>
  </r>
  <r>
    <x v="53"/>
    <x v="6"/>
    <x v="71"/>
    <x v="0"/>
    <x v="2"/>
    <x v="2"/>
    <x v="1"/>
    <n v="0"/>
  </r>
  <r>
    <x v="53"/>
    <x v="6"/>
    <x v="72"/>
    <x v="1"/>
    <x v="2"/>
    <x v="2"/>
    <x v="1"/>
    <n v="1"/>
  </r>
  <r>
    <x v="53"/>
    <x v="6"/>
    <x v="73"/>
    <x v="0"/>
    <x v="2"/>
    <x v="2"/>
    <x v="1"/>
    <n v="0"/>
  </r>
  <r>
    <x v="53"/>
    <x v="7"/>
    <x v="74"/>
    <x v="0"/>
    <x v="2"/>
    <x v="2"/>
    <x v="0"/>
    <n v="0"/>
  </r>
  <r>
    <x v="53"/>
    <x v="7"/>
    <x v="75"/>
    <x v="1"/>
    <x v="2"/>
    <x v="2"/>
    <x v="0"/>
    <n v="1"/>
  </r>
  <r>
    <x v="53"/>
    <x v="7"/>
    <x v="76"/>
    <x v="0"/>
    <x v="2"/>
    <x v="2"/>
    <x v="0"/>
    <n v="0"/>
  </r>
  <r>
    <x v="53"/>
    <x v="7"/>
    <x v="77"/>
    <x v="0"/>
    <x v="2"/>
    <x v="2"/>
    <x v="0"/>
    <n v="0"/>
  </r>
  <r>
    <x v="53"/>
    <x v="7"/>
    <x v="78"/>
    <x v="0"/>
    <x v="2"/>
    <x v="2"/>
    <x v="0"/>
    <n v="0"/>
  </r>
  <r>
    <x v="53"/>
    <x v="7"/>
    <x v="79"/>
    <x v="0"/>
    <x v="2"/>
    <x v="2"/>
    <x v="0"/>
    <n v="0"/>
  </r>
  <r>
    <x v="53"/>
    <x v="7"/>
    <x v="80"/>
    <x v="0"/>
    <x v="2"/>
    <x v="2"/>
    <x v="1"/>
    <n v="0"/>
  </r>
  <r>
    <x v="53"/>
    <x v="7"/>
    <x v="81"/>
    <x v="1"/>
    <x v="2"/>
    <x v="2"/>
    <x v="1"/>
    <n v="1"/>
  </r>
  <r>
    <x v="53"/>
    <x v="7"/>
    <x v="82"/>
    <x v="0"/>
    <x v="2"/>
    <x v="2"/>
    <x v="1"/>
    <n v="0"/>
  </r>
  <r>
    <x v="53"/>
    <x v="7"/>
    <x v="83"/>
    <x v="0"/>
    <x v="2"/>
    <x v="2"/>
    <x v="1"/>
    <n v="0"/>
  </r>
  <r>
    <x v="53"/>
    <x v="8"/>
    <x v="84"/>
    <x v="1"/>
    <x v="2"/>
    <x v="2"/>
    <x v="0"/>
    <n v="1"/>
  </r>
  <r>
    <x v="53"/>
    <x v="8"/>
    <x v="85"/>
    <x v="0"/>
    <x v="2"/>
    <x v="2"/>
    <x v="0"/>
    <n v="0"/>
  </r>
  <r>
    <x v="53"/>
    <x v="8"/>
    <x v="86"/>
    <x v="1"/>
    <x v="2"/>
    <x v="2"/>
    <x v="1"/>
    <n v="1"/>
  </r>
  <r>
    <x v="53"/>
    <x v="8"/>
    <x v="87"/>
    <x v="0"/>
    <x v="2"/>
    <x v="2"/>
    <x v="1"/>
    <n v="0"/>
  </r>
  <r>
    <x v="53"/>
    <x v="8"/>
    <x v="88"/>
    <x v="0"/>
    <x v="2"/>
    <x v="2"/>
    <x v="1"/>
    <n v="0"/>
  </r>
  <r>
    <x v="53"/>
    <x v="8"/>
    <x v="89"/>
    <x v="0"/>
    <x v="2"/>
    <x v="2"/>
    <x v="1"/>
    <n v="0"/>
  </r>
  <r>
    <x v="53"/>
    <x v="8"/>
    <x v="90"/>
    <x v="0"/>
    <x v="2"/>
    <x v="2"/>
    <x v="1"/>
    <n v="0"/>
  </r>
  <r>
    <x v="53"/>
    <x v="8"/>
    <x v="91"/>
    <x v="0"/>
    <x v="2"/>
    <x v="2"/>
    <x v="1"/>
    <n v="0"/>
  </r>
  <r>
    <x v="54"/>
    <x v="0"/>
    <x v="0"/>
    <x v="0"/>
    <x v="1"/>
    <x v="1"/>
    <x v="0"/>
    <n v="0"/>
  </r>
  <r>
    <x v="54"/>
    <x v="0"/>
    <x v="1"/>
    <x v="1"/>
    <x v="1"/>
    <x v="1"/>
    <x v="0"/>
    <n v="1"/>
  </r>
  <r>
    <x v="54"/>
    <x v="0"/>
    <x v="2"/>
    <x v="0"/>
    <x v="1"/>
    <x v="1"/>
    <x v="0"/>
    <n v="0"/>
  </r>
  <r>
    <x v="54"/>
    <x v="0"/>
    <x v="3"/>
    <x v="0"/>
    <x v="1"/>
    <x v="1"/>
    <x v="0"/>
    <n v="0"/>
  </r>
  <r>
    <x v="54"/>
    <x v="0"/>
    <x v="4"/>
    <x v="0"/>
    <x v="1"/>
    <x v="1"/>
    <x v="0"/>
    <n v="0"/>
  </r>
  <r>
    <x v="54"/>
    <x v="0"/>
    <x v="5"/>
    <x v="0"/>
    <x v="1"/>
    <x v="1"/>
    <x v="0"/>
    <n v="0"/>
  </r>
  <r>
    <x v="54"/>
    <x v="0"/>
    <x v="6"/>
    <x v="1"/>
    <x v="1"/>
    <x v="1"/>
    <x v="1"/>
    <n v="1"/>
  </r>
  <r>
    <x v="54"/>
    <x v="0"/>
    <x v="7"/>
    <x v="0"/>
    <x v="1"/>
    <x v="1"/>
    <x v="1"/>
    <n v="0"/>
  </r>
  <r>
    <x v="54"/>
    <x v="0"/>
    <x v="8"/>
    <x v="0"/>
    <x v="1"/>
    <x v="1"/>
    <x v="1"/>
    <n v="0"/>
  </r>
  <r>
    <x v="54"/>
    <x v="0"/>
    <x v="9"/>
    <x v="0"/>
    <x v="1"/>
    <x v="1"/>
    <x v="1"/>
    <n v="0"/>
  </r>
  <r>
    <x v="54"/>
    <x v="0"/>
    <x v="10"/>
    <x v="0"/>
    <x v="1"/>
    <x v="1"/>
    <x v="1"/>
    <n v="0"/>
  </r>
  <r>
    <x v="54"/>
    <x v="1"/>
    <x v="11"/>
    <x v="0"/>
    <x v="1"/>
    <x v="1"/>
    <x v="0"/>
    <n v="0"/>
  </r>
  <r>
    <x v="54"/>
    <x v="1"/>
    <x v="12"/>
    <x v="1"/>
    <x v="1"/>
    <x v="1"/>
    <x v="0"/>
    <n v="1"/>
  </r>
  <r>
    <x v="54"/>
    <x v="1"/>
    <x v="13"/>
    <x v="0"/>
    <x v="1"/>
    <x v="1"/>
    <x v="0"/>
    <n v="0"/>
  </r>
  <r>
    <x v="54"/>
    <x v="1"/>
    <x v="14"/>
    <x v="0"/>
    <x v="1"/>
    <x v="1"/>
    <x v="0"/>
    <n v="0"/>
  </r>
  <r>
    <x v="54"/>
    <x v="1"/>
    <x v="15"/>
    <x v="0"/>
    <x v="1"/>
    <x v="1"/>
    <x v="0"/>
    <n v="0"/>
  </r>
  <r>
    <x v="54"/>
    <x v="1"/>
    <x v="16"/>
    <x v="0"/>
    <x v="1"/>
    <x v="1"/>
    <x v="0"/>
    <n v="0"/>
  </r>
  <r>
    <x v="54"/>
    <x v="1"/>
    <x v="17"/>
    <x v="1"/>
    <x v="1"/>
    <x v="1"/>
    <x v="1"/>
    <n v="1"/>
  </r>
  <r>
    <x v="54"/>
    <x v="1"/>
    <x v="18"/>
    <x v="0"/>
    <x v="1"/>
    <x v="1"/>
    <x v="1"/>
    <n v="0"/>
  </r>
  <r>
    <x v="54"/>
    <x v="1"/>
    <x v="19"/>
    <x v="0"/>
    <x v="1"/>
    <x v="1"/>
    <x v="1"/>
    <n v="0"/>
  </r>
  <r>
    <x v="54"/>
    <x v="1"/>
    <x v="20"/>
    <x v="0"/>
    <x v="1"/>
    <x v="1"/>
    <x v="1"/>
    <n v="0"/>
  </r>
  <r>
    <x v="54"/>
    <x v="1"/>
    <x v="21"/>
    <x v="1"/>
    <x v="1"/>
    <x v="1"/>
    <x v="1"/>
    <n v="1"/>
  </r>
  <r>
    <x v="54"/>
    <x v="1"/>
    <x v="22"/>
    <x v="1"/>
    <x v="1"/>
    <x v="1"/>
    <x v="1"/>
    <n v="1"/>
  </r>
  <r>
    <x v="54"/>
    <x v="1"/>
    <x v="23"/>
    <x v="0"/>
    <x v="1"/>
    <x v="1"/>
    <x v="1"/>
    <n v="0"/>
  </r>
  <r>
    <x v="54"/>
    <x v="2"/>
    <x v="24"/>
    <x v="0"/>
    <x v="1"/>
    <x v="1"/>
    <x v="0"/>
    <n v="0"/>
  </r>
  <r>
    <x v="54"/>
    <x v="2"/>
    <x v="25"/>
    <x v="0"/>
    <x v="1"/>
    <x v="1"/>
    <x v="0"/>
    <n v="0"/>
  </r>
  <r>
    <x v="54"/>
    <x v="2"/>
    <x v="26"/>
    <x v="0"/>
    <x v="1"/>
    <x v="1"/>
    <x v="0"/>
    <n v="0"/>
  </r>
  <r>
    <x v="54"/>
    <x v="2"/>
    <x v="27"/>
    <x v="0"/>
    <x v="1"/>
    <x v="1"/>
    <x v="0"/>
    <n v="0"/>
  </r>
  <r>
    <x v="54"/>
    <x v="2"/>
    <x v="28"/>
    <x v="0"/>
    <x v="1"/>
    <x v="1"/>
    <x v="0"/>
    <n v="0"/>
  </r>
  <r>
    <x v="54"/>
    <x v="2"/>
    <x v="29"/>
    <x v="1"/>
    <x v="1"/>
    <x v="1"/>
    <x v="0"/>
    <n v="1"/>
  </r>
  <r>
    <x v="54"/>
    <x v="2"/>
    <x v="30"/>
    <x v="0"/>
    <x v="1"/>
    <x v="1"/>
    <x v="1"/>
    <n v="0"/>
  </r>
  <r>
    <x v="54"/>
    <x v="2"/>
    <x v="31"/>
    <x v="0"/>
    <x v="1"/>
    <x v="1"/>
    <x v="1"/>
    <n v="0"/>
  </r>
  <r>
    <x v="54"/>
    <x v="2"/>
    <x v="32"/>
    <x v="0"/>
    <x v="1"/>
    <x v="1"/>
    <x v="1"/>
    <n v="0"/>
  </r>
  <r>
    <x v="54"/>
    <x v="2"/>
    <x v="33"/>
    <x v="0"/>
    <x v="1"/>
    <x v="1"/>
    <x v="1"/>
    <n v="0"/>
  </r>
  <r>
    <x v="54"/>
    <x v="3"/>
    <x v="34"/>
    <x v="0"/>
    <x v="1"/>
    <x v="1"/>
    <x v="0"/>
    <n v="0"/>
  </r>
  <r>
    <x v="54"/>
    <x v="3"/>
    <x v="35"/>
    <x v="0"/>
    <x v="1"/>
    <x v="1"/>
    <x v="0"/>
    <n v="0"/>
  </r>
  <r>
    <x v="54"/>
    <x v="3"/>
    <x v="36"/>
    <x v="0"/>
    <x v="1"/>
    <x v="1"/>
    <x v="0"/>
    <n v="0"/>
  </r>
  <r>
    <x v="54"/>
    <x v="3"/>
    <x v="37"/>
    <x v="0"/>
    <x v="1"/>
    <x v="1"/>
    <x v="0"/>
    <n v="0"/>
  </r>
  <r>
    <x v="54"/>
    <x v="3"/>
    <x v="38"/>
    <x v="0"/>
    <x v="1"/>
    <x v="1"/>
    <x v="0"/>
    <n v="0"/>
  </r>
  <r>
    <x v="54"/>
    <x v="3"/>
    <x v="39"/>
    <x v="1"/>
    <x v="1"/>
    <x v="1"/>
    <x v="0"/>
    <n v="1"/>
  </r>
  <r>
    <x v="54"/>
    <x v="3"/>
    <x v="40"/>
    <x v="0"/>
    <x v="1"/>
    <x v="1"/>
    <x v="1"/>
    <n v="0"/>
  </r>
  <r>
    <x v="54"/>
    <x v="3"/>
    <x v="41"/>
    <x v="0"/>
    <x v="1"/>
    <x v="1"/>
    <x v="1"/>
    <n v="0"/>
  </r>
  <r>
    <x v="54"/>
    <x v="3"/>
    <x v="42"/>
    <x v="0"/>
    <x v="1"/>
    <x v="1"/>
    <x v="1"/>
    <n v="0"/>
  </r>
  <r>
    <x v="54"/>
    <x v="3"/>
    <x v="43"/>
    <x v="0"/>
    <x v="1"/>
    <x v="1"/>
    <x v="1"/>
    <n v="0"/>
  </r>
  <r>
    <x v="54"/>
    <x v="3"/>
    <x v="44"/>
    <x v="0"/>
    <x v="1"/>
    <x v="1"/>
    <x v="1"/>
    <n v="0"/>
  </r>
  <r>
    <x v="54"/>
    <x v="4"/>
    <x v="45"/>
    <x v="0"/>
    <x v="1"/>
    <x v="1"/>
    <x v="0"/>
    <n v="0"/>
  </r>
  <r>
    <x v="54"/>
    <x v="4"/>
    <x v="46"/>
    <x v="0"/>
    <x v="1"/>
    <x v="1"/>
    <x v="0"/>
    <n v="0"/>
  </r>
  <r>
    <x v="54"/>
    <x v="4"/>
    <x v="47"/>
    <x v="0"/>
    <x v="1"/>
    <x v="1"/>
    <x v="0"/>
    <n v="0"/>
  </r>
  <r>
    <x v="54"/>
    <x v="4"/>
    <x v="48"/>
    <x v="0"/>
    <x v="1"/>
    <x v="1"/>
    <x v="0"/>
    <n v="0"/>
  </r>
  <r>
    <x v="54"/>
    <x v="4"/>
    <x v="49"/>
    <x v="0"/>
    <x v="1"/>
    <x v="1"/>
    <x v="0"/>
    <n v="0"/>
  </r>
  <r>
    <x v="54"/>
    <x v="4"/>
    <x v="50"/>
    <x v="1"/>
    <x v="1"/>
    <x v="1"/>
    <x v="0"/>
    <n v="1"/>
  </r>
  <r>
    <x v="54"/>
    <x v="4"/>
    <x v="51"/>
    <x v="0"/>
    <x v="1"/>
    <x v="1"/>
    <x v="1"/>
    <n v="0"/>
  </r>
  <r>
    <x v="54"/>
    <x v="4"/>
    <x v="52"/>
    <x v="0"/>
    <x v="1"/>
    <x v="1"/>
    <x v="1"/>
    <n v="0"/>
  </r>
  <r>
    <x v="54"/>
    <x v="4"/>
    <x v="53"/>
    <x v="0"/>
    <x v="1"/>
    <x v="1"/>
    <x v="1"/>
    <n v="0"/>
  </r>
  <r>
    <x v="54"/>
    <x v="4"/>
    <x v="54"/>
    <x v="0"/>
    <x v="1"/>
    <x v="1"/>
    <x v="1"/>
    <n v="0"/>
  </r>
  <r>
    <x v="54"/>
    <x v="5"/>
    <x v="55"/>
    <x v="0"/>
    <x v="1"/>
    <x v="1"/>
    <x v="0"/>
    <n v="0"/>
  </r>
  <r>
    <x v="54"/>
    <x v="5"/>
    <x v="56"/>
    <x v="1"/>
    <x v="1"/>
    <x v="1"/>
    <x v="0"/>
    <n v="1"/>
  </r>
  <r>
    <x v="54"/>
    <x v="5"/>
    <x v="57"/>
    <x v="0"/>
    <x v="1"/>
    <x v="1"/>
    <x v="0"/>
    <n v="0"/>
  </r>
  <r>
    <x v="54"/>
    <x v="5"/>
    <x v="58"/>
    <x v="0"/>
    <x v="1"/>
    <x v="1"/>
    <x v="0"/>
    <n v="0"/>
  </r>
  <r>
    <x v="54"/>
    <x v="5"/>
    <x v="59"/>
    <x v="0"/>
    <x v="1"/>
    <x v="1"/>
    <x v="0"/>
    <n v="0"/>
  </r>
  <r>
    <x v="54"/>
    <x v="5"/>
    <x v="60"/>
    <x v="0"/>
    <x v="1"/>
    <x v="1"/>
    <x v="0"/>
    <n v="0"/>
  </r>
  <r>
    <x v="54"/>
    <x v="5"/>
    <x v="61"/>
    <x v="0"/>
    <x v="1"/>
    <x v="1"/>
    <x v="1"/>
    <n v="0"/>
  </r>
  <r>
    <x v="54"/>
    <x v="5"/>
    <x v="62"/>
    <x v="0"/>
    <x v="1"/>
    <x v="1"/>
    <x v="1"/>
    <n v="0"/>
  </r>
  <r>
    <x v="54"/>
    <x v="5"/>
    <x v="63"/>
    <x v="1"/>
    <x v="1"/>
    <x v="1"/>
    <x v="1"/>
    <n v="1"/>
  </r>
  <r>
    <x v="54"/>
    <x v="6"/>
    <x v="64"/>
    <x v="0"/>
    <x v="1"/>
    <x v="1"/>
    <x v="0"/>
    <n v="0"/>
  </r>
  <r>
    <x v="54"/>
    <x v="6"/>
    <x v="65"/>
    <x v="0"/>
    <x v="1"/>
    <x v="1"/>
    <x v="0"/>
    <n v="0"/>
  </r>
  <r>
    <x v="54"/>
    <x v="6"/>
    <x v="66"/>
    <x v="0"/>
    <x v="1"/>
    <x v="1"/>
    <x v="0"/>
    <n v="0"/>
  </r>
  <r>
    <x v="54"/>
    <x v="6"/>
    <x v="67"/>
    <x v="0"/>
    <x v="1"/>
    <x v="1"/>
    <x v="0"/>
    <n v="0"/>
  </r>
  <r>
    <x v="54"/>
    <x v="6"/>
    <x v="68"/>
    <x v="0"/>
    <x v="1"/>
    <x v="1"/>
    <x v="0"/>
    <n v="0"/>
  </r>
  <r>
    <x v="54"/>
    <x v="6"/>
    <x v="69"/>
    <x v="1"/>
    <x v="1"/>
    <x v="1"/>
    <x v="0"/>
    <n v="1"/>
  </r>
  <r>
    <x v="54"/>
    <x v="6"/>
    <x v="70"/>
    <x v="0"/>
    <x v="1"/>
    <x v="1"/>
    <x v="1"/>
    <n v="0"/>
  </r>
  <r>
    <x v="54"/>
    <x v="6"/>
    <x v="71"/>
    <x v="0"/>
    <x v="1"/>
    <x v="1"/>
    <x v="1"/>
    <n v="0"/>
  </r>
  <r>
    <x v="54"/>
    <x v="6"/>
    <x v="72"/>
    <x v="0"/>
    <x v="1"/>
    <x v="1"/>
    <x v="1"/>
    <n v="0"/>
  </r>
  <r>
    <x v="54"/>
    <x v="6"/>
    <x v="73"/>
    <x v="0"/>
    <x v="1"/>
    <x v="1"/>
    <x v="1"/>
    <n v="0"/>
  </r>
  <r>
    <x v="54"/>
    <x v="7"/>
    <x v="74"/>
    <x v="0"/>
    <x v="1"/>
    <x v="1"/>
    <x v="0"/>
    <n v="0"/>
  </r>
  <r>
    <x v="54"/>
    <x v="7"/>
    <x v="75"/>
    <x v="0"/>
    <x v="1"/>
    <x v="1"/>
    <x v="0"/>
    <n v="0"/>
  </r>
  <r>
    <x v="54"/>
    <x v="7"/>
    <x v="76"/>
    <x v="0"/>
    <x v="1"/>
    <x v="1"/>
    <x v="0"/>
    <n v="0"/>
  </r>
  <r>
    <x v="54"/>
    <x v="7"/>
    <x v="77"/>
    <x v="0"/>
    <x v="1"/>
    <x v="1"/>
    <x v="0"/>
    <n v="0"/>
  </r>
  <r>
    <x v="54"/>
    <x v="7"/>
    <x v="78"/>
    <x v="0"/>
    <x v="1"/>
    <x v="1"/>
    <x v="0"/>
    <n v="0"/>
  </r>
  <r>
    <x v="54"/>
    <x v="7"/>
    <x v="79"/>
    <x v="1"/>
    <x v="1"/>
    <x v="1"/>
    <x v="0"/>
    <n v="1"/>
  </r>
  <r>
    <x v="54"/>
    <x v="7"/>
    <x v="80"/>
    <x v="0"/>
    <x v="1"/>
    <x v="1"/>
    <x v="1"/>
    <n v="0"/>
  </r>
  <r>
    <x v="54"/>
    <x v="7"/>
    <x v="81"/>
    <x v="0"/>
    <x v="1"/>
    <x v="1"/>
    <x v="1"/>
    <n v="0"/>
  </r>
  <r>
    <x v="54"/>
    <x v="7"/>
    <x v="82"/>
    <x v="0"/>
    <x v="1"/>
    <x v="1"/>
    <x v="1"/>
    <n v="0"/>
  </r>
  <r>
    <x v="54"/>
    <x v="7"/>
    <x v="83"/>
    <x v="0"/>
    <x v="1"/>
    <x v="1"/>
    <x v="1"/>
    <n v="0"/>
  </r>
  <r>
    <x v="54"/>
    <x v="8"/>
    <x v="84"/>
    <x v="0"/>
    <x v="1"/>
    <x v="1"/>
    <x v="0"/>
    <n v="0"/>
  </r>
  <r>
    <x v="54"/>
    <x v="8"/>
    <x v="85"/>
    <x v="1"/>
    <x v="1"/>
    <x v="1"/>
    <x v="0"/>
    <n v="1"/>
  </r>
  <r>
    <x v="54"/>
    <x v="8"/>
    <x v="86"/>
    <x v="0"/>
    <x v="1"/>
    <x v="1"/>
    <x v="1"/>
    <n v="0"/>
  </r>
  <r>
    <x v="54"/>
    <x v="8"/>
    <x v="87"/>
    <x v="0"/>
    <x v="1"/>
    <x v="1"/>
    <x v="1"/>
    <n v="0"/>
  </r>
  <r>
    <x v="54"/>
    <x v="8"/>
    <x v="88"/>
    <x v="0"/>
    <x v="1"/>
    <x v="1"/>
    <x v="1"/>
    <n v="0"/>
  </r>
  <r>
    <x v="54"/>
    <x v="8"/>
    <x v="89"/>
    <x v="0"/>
    <x v="1"/>
    <x v="1"/>
    <x v="1"/>
    <n v="0"/>
  </r>
  <r>
    <x v="54"/>
    <x v="8"/>
    <x v="90"/>
    <x v="0"/>
    <x v="1"/>
    <x v="1"/>
    <x v="1"/>
    <n v="0"/>
  </r>
  <r>
    <x v="54"/>
    <x v="8"/>
    <x v="91"/>
    <x v="0"/>
    <x v="1"/>
    <x v="1"/>
    <x v="1"/>
    <n v="0"/>
  </r>
  <r>
    <x v="55"/>
    <x v="0"/>
    <x v="0"/>
    <x v="1"/>
    <x v="1"/>
    <x v="1"/>
    <x v="0"/>
    <n v="1"/>
  </r>
  <r>
    <x v="55"/>
    <x v="0"/>
    <x v="1"/>
    <x v="0"/>
    <x v="1"/>
    <x v="1"/>
    <x v="0"/>
    <n v="0"/>
  </r>
  <r>
    <x v="55"/>
    <x v="0"/>
    <x v="2"/>
    <x v="0"/>
    <x v="1"/>
    <x v="1"/>
    <x v="0"/>
    <n v="0"/>
  </r>
  <r>
    <x v="55"/>
    <x v="0"/>
    <x v="3"/>
    <x v="0"/>
    <x v="1"/>
    <x v="1"/>
    <x v="0"/>
    <n v="0"/>
  </r>
  <r>
    <x v="55"/>
    <x v="0"/>
    <x v="4"/>
    <x v="0"/>
    <x v="1"/>
    <x v="1"/>
    <x v="0"/>
    <n v="0"/>
  </r>
  <r>
    <x v="55"/>
    <x v="0"/>
    <x v="5"/>
    <x v="0"/>
    <x v="1"/>
    <x v="1"/>
    <x v="0"/>
    <n v="0"/>
  </r>
  <r>
    <x v="55"/>
    <x v="0"/>
    <x v="6"/>
    <x v="0"/>
    <x v="1"/>
    <x v="1"/>
    <x v="1"/>
    <n v="0"/>
  </r>
  <r>
    <x v="55"/>
    <x v="0"/>
    <x v="7"/>
    <x v="0"/>
    <x v="1"/>
    <x v="1"/>
    <x v="1"/>
    <n v="0"/>
  </r>
  <r>
    <x v="55"/>
    <x v="0"/>
    <x v="8"/>
    <x v="0"/>
    <x v="1"/>
    <x v="1"/>
    <x v="1"/>
    <n v="0"/>
  </r>
  <r>
    <x v="55"/>
    <x v="0"/>
    <x v="9"/>
    <x v="0"/>
    <x v="1"/>
    <x v="1"/>
    <x v="1"/>
    <n v="0"/>
  </r>
  <r>
    <x v="55"/>
    <x v="0"/>
    <x v="10"/>
    <x v="0"/>
    <x v="1"/>
    <x v="1"/>
    <x v="1"/>
    <n v="0"/>
  </r>
  <r>
    <x v="55"/>
    <x v="1"/>
    <x v="11"/>
    <x v="1"/>
    <x v="1"/>
    <x v="1"/>
    <x v="0"/>
    <n v="1"/>
  </r>
  <r>
    <x v="55"/>
    <x v="1"/>
    <x v="12"/>
    <x v="0"/>
    <x v="1"/>
    <x v="1"/>
    <x v="0"/>
    <n v="0"/>
  </r>
  <r>
    <x v="55"/>
    <x v="1"/>
    <x v="13"/>
    <x v="0"/>
    <x v="1"/>
    <x v="1"/>
    <x v="0"/>
    <n v="0"/>
  </r>
  <r>
    <x v="55"/>
    <x v="1"/>
    <x v="14"/>
    <x v="0"/>
    <x v="1"/>
    <x v="1"/>
    <x v="0"/>
    <n v="0"/>
  </r>
  <r>
    <x v="55"/>
    <x v="1"/>
    <x v="15"/>
    <x v="0"/>
    <x v="1"/>
    <x v="1"/>
    <x v="0"/>
    <n v="0"/>
  </r>
  <r>
    <x v="55"/>
    <x v="1"/>
    <x v="16"/>
    <x v="0"/>
    <x v="1"/>
    <x v="1"/>
    <x v="0"/>
    <n v="0"/>
  </r>
  <r>
    <x v="55"/>
    <x v="1"/>
    <x v="17"/>
    <x v="0"/>
    <x v="1"/>
    <x v="1"/>
    <x v="1"/>
    <n v="0"/>
  </r>
  <r>
    <x v="55"/>
    <x v="1"/>
    <x v="18"/>
    <x v="0"/>
    <x v="1"/>
    <x v="1"/>
    <x v="1"/>
    <n v="0"/>
  </r>
  <r>
    <x v="55"/>
    <x v="1"/>
    <x v="19"/>
    <x v="0"/>
    <x v="1"/>
    <x v="1"/>
    <x v="1"/>
    <n v="0"/>
  </r>
  <r>
    <x v="55"/>
    <x v="1"/>
    <x v="20"/>
    <x v="0"/>
    <x v="1"/>
    <x v="1"/>
    <x v="1"/>
    <n v="0"/>
  </r>
  <r>
    <x v="55"/>
    <x v="1"/>
    <x v="21"/>
    <x v="0"/>
    <x v="1"/>
    <x v="1"/>
    <x v="1"/>
    <n v="0"/>
  </r>
  <r>
    <x v="55"/>
    <x v="1"/>
    <x v="22"/>
    <x v="0"/>
    <x v="1"/>
    <x v="1"/>
    <x v="1"/>
    <n v="0"/>
  </r>
  <r>
    <x v="55"/>
    <x v="1"/>
    <x v="23"/>
    <x v="0"/>
    <x v="1"/>
    <x v="1"/>
    <x v="1"/>
    <n v="0"/>
  </r>
  <r>
    <x v="55"/>
    <x v="2"/>
    <x v="24"/>
    <x v="1"/>
    <x v="1"/>
    <x v="1"/>
    <x v="0"/>
    <n v="1"/>
  </r>
  <r>
    <x v="55"/>
    <x v="2"/>
    <x v="25"/>
    <x v="0"/>
    <x v="1"/>
    <x v="1"/>
    <x v="0"/>
    <n v="0"/>
  </r>
  <r>
    <x v="55"/>
    <x v="2"/>
    <x v="26"/>
    <x v="0"/>
    <x v="1"/>
    <x v="1"/>
    <x v="0"/>
    <n v="0"/>
  </r>
  <r>
    <x v="55"/>
    <x v="2"/>
    <x v="27"/>
    <x v="0"/>
    <x v="1"/>
    <x v="1"/>
    <x v="0"/>
    <n v="0"/>
  </r>
  <r>
    <x v="55"/>
    <x v="2"/>
    <x v="28"/>
    <x v="0"/>
    <x v="1"/>
    <x v="1"/>
    <x v="0"/>
    <n v="0"/>
  </r>
  <r>
    <x v="55"/>
    <x v="2"/>
    <x v="29"/>
    <x v="0"/>
    <x v="1"/>
    <x v="1"/>
    <x v="0"/>
    <n v="0"/>
  </r>
  <r>
    <x v="55"/>
    <x v="2"/>
    <x v="30"/>
    <x v="0"/>
    <x v="1"/>
    <x v="1"/>
    <x v="1"/>
    <n v="0"/>
  </r>
  <r>
    <x v="55"/>
    <x v="2"/>
    <x v="31"/>
    <x v="0"/>
    <x v="1"/>
    <x v="1"/>
    <x v="1"/>
    <n v="0"/>
  </r>
  <r>
    <x v="55"/>
    <x v="2"/>
    <x v="32"/>
    <x v="0"/>
    <x v="1"/>
    <x v="1"/>
    <x v="1"/>
    <n v="0"/>
  </r>
  <r>
    <x v="55"/>
    <x v="2"/>
    <x v="33"/>
    <x v="0"/>
    <x v="1"/>
    <x v="1"/>
    <x v="1"/>
    <n v="0"/>
  </r>
  <r>
    <x v="55"/>
    <x v="3"/>
    <x v="34"/>
    <x v="1"/>
    <x v="1"/>
    <x v="1"/>
    <x v="0"/>
    <n v="1"/>
  </r>
  <r>
    <x v="55"/>
    <x v="3"/>
    <x v="35"/>
    <x v="0"/>
    <x v="1"/>
    <x v="1"/>
    <x v="0"/>
    <n v="0"/>
  </r>
  <r>
    <x v="55"/>
    <x v="3"/>
    <x v="36"/>
    <x v="0"/>
    <x v="1"/>
    <x v="1"/>
    <x v="0"/>
    <n v="0"/>
  </r>
  <r>
    <x v="55"/>
    <x v="3"/>
    <x v="37"/>
    <x v="0"/>
    <x v="1"/>
    <x v="1"/>
    <x v="0"/>
    <n v="0"/>
  </r>
  <r>
    <x v="55"/>
    <x v="3"/>
    <x v="38"/>
    <x v="0"/>
    <x v="1"/>
    <x v="1"/>
    <x v="0"/>
    <n v="0"/>
  </r>
  <r>
    <x v="55"/>
    <x v="3"/>
    <x v="39"/>
    <x v="0"/>
    <x v="1"/>
    <x v="1"/>
    <x v="0"/>
    <n v="0"/>
  </r>
  <r>
    <x v="55"/>
    <x v="3"/>
    <x v="40"/>
    <x v="0"/>
    <x v="1"/>
    <x v="1"/>
    <x v="1"/>
    <n v="0"/>
  </r>
  <r>
    <x v="55"/>
    <x v="3"/>
    <x v="41"/>
    <x v="0"/>
    <x v="1"/>
    <x v="1"/>
    <x v="1"/>
    <n v="0"/>
  </r>
  <r>
    <x v="55"/>
    <x v="3"/>
    <x v="42"/>
    <x v="0"/>
    <x v="1"/>
    <x v="1"/>
    <x v="1"/>
    <n v="0"/>
  </r>
  <r>
    <x v="55"/>
    <x v="3"/>
    <x v="43"/>
    <x v="0"/>
    <x v="1"/>
    <x v="1"/>
    <x v="1"/>
    <n v="0"/>
  </r>
  <r>
    <x v="55"/>
    <x v="3"/>
    <x v="44"/>
    <x v="0"/>
    <x v="1"/>
    <x v="1"/>
    <x v="1"/>
    <n v="0"/>
  </r>
  <r>
    <x v="55"/>
    <x v="4"/>
    <x v="45"/>
    <x v="1"/>
    <x v="1"/>
    <x v="1"/>
    <x v="0"/>
    <n v="1"/>
  </r>
  <r>
    <x v="55"/>
    <x v="4"/>
    <x v="46"/>
    <x v="0"/>
    <x v="1"/>
    <x v="1"/>
    <x v="0"/>
    <n v="0"/>
  </r>
  <r>
    <x v="55"/>
    <x v="4"/>
    <x v="47"/>
    <x v="0"/>
    <x v="1"/>
    <x v="1"/>
    <x v="0"/>
    <n v="0"/>
  </r>
  <r>
    <x v="55"/>
    <x v="4"/>
    <x v="48"/>
    <x v="0"/>
    <x v="1"/>
    <x v="1"/>
    <x v="0"/>
    <n v="0"/>
  </r>
  <r>
    <x v="55"/>
    <x v="4"/>
    <x v="49"/>
    <x v="0"/>
    <x v="1"/>
    <x v="1"/>
    <x v="0"/>
    <n v="0"/>
  </r>
  <r>
    <x v="55"/>
    <x v="4"/>
    <x v="50"/>
    <x v="0"/>
    <x v="1"/>
    <x v="1"/>
    <x v="0"/>
    <n v="0"/>
  </r>
  <r>
    <x v="55"/>
    <x v="4"/>
    <x v="51"/>
    <x v="0"/>
    <x v="1"/>
    <x v="1"/>
    <x v="1"/>
    <n v="0"/>
  </r>
  <r>
    <x v="55"/>
    <x v="4"/>
    <x v="52"/>
    <x v="0"/>
    <x v="1"/>
    <x v="1"/>
    <x v="1"/>
    <n v="0"/>
  </r>
  <r>
    <x v="55"/>
    <x v="4"/>
    <x v="53"/>
    <x v="0"/>
    <x v="1"/>
    <x v="1"/>
    <x v="1"/>
    <n v="0"/>
  </r>
  <r>
    <x v="55"/>
    <x v="4"/>
    <x v="54"/>
    <x v="0"/>
    <x v="1"/>
    <x v="1"/>
    <x v="1"/>
    <n v="0"/>
  </r>
  <r>
    <x v="55"/>
    <x v="5"/>
    <x v="55"/>
    <x v="0"/>
    <x v="1"/>
    <x v="1"/>
    <x v="0"/>
    <n v="0"/>
  </r>
  <r>
    <x v="55"/>
    <x v="5"/>
    <x v="56"/>
    <x v="1"/>
    <x v="1"/>
    <x v="1"/>
    <x v="0"/>
    <n v="1"/>
  </r>
  <r>
    <x v="55"/>
    <x v="5"/>
    <x v="57"/>
    <x v="0"/>
    <x v="1"/>
    <x v="1"/>
    <x v="0"/>
    <n v="0"/>
  </r>
  <r>
    <x v="55"/>
    <x v="5"/>
    <x v="58"/>
    <x v="0"/>
    <x v="1"/>
    <x v="1"/>
    <x v="0"/>
    <n v="0"/>
  </r>
  <r>
    <x v="55"/>
    <x v="5"/>
    <x v="59"/>
    <x v="0"/>
    <x v="1"/>
    <x v="1"/>
    <x v="0"/>
    <n v="0"/>
  </r>
  <r>
    <x v="55"/>
    <x v="5"/>
    <x v="60"/>
    <x v="0"/>
    <x v="1"/>
    <x v="1"/>
    <x v="0"/>
    <n v="0"/>
  </r>
  <r>
    <x v="55"/>
    <x v="5"/>
    <x v="61"/>
    <x v="0"/>
    <x v="1"/>
    <x v="1"/>
    <x v="1"/>
    <n v="0"/>
  </r>
  <r>
    <x v="55"/>
    <x v="5"/>
    <x v="62"/>
    <x v="0"/>
    <x v="1"/>
    <x v="1"/>
    <x v="1"/>
    <n v="0"/>
  </r>
  <r>
    <x v="55"/>
    <x v="5"/>
    <x v="63"/>
    <x v="1"/>
    <x v="1"/>
    <x v="1"/>
    <x v="1"/>
    <n v="1"/>
  </r>
  <r>
    <x v="55"/>
    <x v="6"/>
    <x v="64"/>
    <x v="1"/>
    <x v="1"/>
    <x v="1"/>
    <x v="0"/>
    <n v="1"/>
  </r>
  <r>
    <x v="55"/>
    <x v="6"/>
    <x v="65"/>
    <x v="0"/>
    <x v="1"/>
    <x v="1"/>
    <x v="0"/>
    <n v="0"/>
  </r>
  <r>
    <x v="55"/>
    <x v="6"/>
    <x v="66"/>
    <x v="0"/>
    <x v="1"/>
    <x v="1"/>
    <x v="0"/>
    <n v="0"/>
  </r>
  <r>
    <x v="55"/>
    <x v="6"/>
    <x v="67"/>
    <x v="0"/>
    <x v="1"/>
    <x v="1"/>
    <x v="0"/>
    <n v="0"/>
  </r>
  <r>
    <x v="55"/>
    <x v="6"/>
    <x v="68"/>
    <x v="0"/>
    <x v="1"/>
    <x v="1"/>
    <x v="0"/>
    <n v="0"/>
  </r>
  <r>
    <x v="55"/>
    <x v="6"/>
    <x v="69"/>
    <x v="0"/>
    <x v="1"/>
    <x v="1"/>
    <x v="0"/>
    <n v="0"/>
  </r>
  <r>
    <x v="55"/>
    <x v="6"/>
    <x v="70"/>
    <x v="0"/>
    <x v="1"/>
    <x v="1"/>
    <x v="1"/>
    <n v="0"/>
  </r>
  <r>
    <x v="55"/>
    <x v="6"/>
    <x v="71"/>
    <x v="0"/>
    <x v="1"/>
    <x v="1"/>
    <x v="1"/>
    <n v="0"/>
  </r>
  <r>
    <x v="55"/>
    <x v="6"/>
    <x v="72"/>
    <x v="0"/>
    <x v="1"/>
    <x v="1"/>
    <x v="1"/>
    <n v="0"/>
  </r>
  <r>
    <x v="55"/>
    <x v="6"/>
    <x v="73"/>
    <x v="0"/>
    <x v="1"/>
    <x v="1"/>
    <x v="1"/>
    <n v="0"/>
  </r>
  <r>
    <x v="55"/>
    <x v="7"/>
    <x v="74"/>
    <x v="1"/>
    <x v="1"/>
    <x v="1"/>
    <x v="0"/>
    <n v="1"/>
  </r>
  <r>
    <x v="55"/>
    <x v="7"/>
    <x v="75"/>
    <x v="0"/>
    <x v="1"/>
    <x v="1"/>
    <x v="0"/>
    <n v="0"/>
  </r>
  <r>
    <x v="55"/>
    <x v="7"/>
    <x v="76"/>
    <x v="0"/>
    <x v="1"/>
    <x v="1"/>
    <x v="0"/>
    <n v="0"/>
  </r>
  <r>
    <x v="55"/>
    <x v="7"/>
    <x v="77"/>
    <x v="0"/>
    <x v="1"/>
    <x v="1"/>
    <x v="0"/>
    <n v="0"/>
  </r>
  <r>
    <x v="55"/>
    <x v="7"/>
    <x v="78"/>
    <x v="0"/>
    <x v="1"/>
    <x v="1"/>
    <x v="0"/>
    <n v="0"/>
  </r>
  <r>
    <x v="55"/>
    <x v="7"/>
    <x v="79"/>
    <x v="0"/>
    <x v="1"/>
    <x v="1"/>
    <x v="0"/>
    <n v="0"/>
  </r>
  <r>
    <x v="55"/>
    <x v="7"/>
    <x v="80"/>
    <x v="0"/>
    <x v="1"/>
    <x v="1"/>
    <x v="1"/>
    <n v="0"/>
  </r>
  <r>
    <x v="55"/>
    <x v="7"/>
    <x v="81"/>
    <x v="0"/>
    <x v="1"/>
    <x v="1"/>
    <x v="1"/>
    <n v="0"/>
  </r>
  <r>
    <x v="55"/>
    <x v="7"/>
    <x v="82"/>
    <x v="0"/>
    <x v="1"/>
    <x v="1"/>
    <x v="1"/>
    <n v="0"/>
  </r>
  <r>
    <x v="55"/>
    <x v="7"/>
    <x v="83"/>
    <x v="0"/>
    <x v="1"/>
    <x v="1"/>
    <x v="1"/>
    <n v="0"/>
  </r>
  <r>
    <x v="55"/>
    <x v="8"/>
    <x v="84"/>
    <x v="1"/>
    <x v="1"/>
    <x v="1"/>
    <x v="0"/>
    <n v="1"/>
  </r>
  <r>
    <x v="55"/>
    <x v="8"/>
    <x v="85"/>
    <x v="0"/>
    <x v="1"/>
    <x v="1"/>
    <x v="0"/>
    <n v="0"/>
  </r>
  <r>
    <x v="55"/>
    <x v="8"/>
    <x v="86"/>
    <x v="0"/>
    <x v="1"/>
    <x v="1"/>
    <x v="1"/>
    <n v="0"/>
  </r>
  <r>
    <x v="55"/>
    <x v="8"/>
    <x v="87"/>
    <x v="0"/>
    <x v="1"/>
    <x v="1"/>
    <x v="1"/>
    <n v="0"/>
  </r>
  <r>
    <x v="55"/>
    <x v="8"/>
    <x v="88"/>
    <x v="0"/>
    <x v="1"/>
    <x v="1"/>
    <x v="1"/>
    <n v="0"/>
  </r>
  <r>
    <x v="55"/>
    <x v="8"/>
    <x v="89"/>
    <x v="1"/>
    <x v="1"/>
    <x v="1"/>
    <x v="1"/>
    <n v="1"/>
  </r>
  <r>
    <x v="55"/>
    <x v="8"/>
    <x v="90"/>
    <x v="0"/>
    <x v="1"/>
    <x v="1"/>
    <x v="1"/>
    <n v="0"/>
  </r>
  <r>
    <x v="55"/>
    <x v="8"/>
    <x v="91"/>
    <x v="0"/>
    <x v="1"/>
    <x v="1"/>
    <x v="1"/>
    <n v="0"/>
  </r>
  <r>
    <x v="56"/>
    <x v="0"/>
    <x v="0"/>
    <x v="0"/>
    <x v="2"/>
    <x v="2"/>
    <x v="0"/>
    <n v="0"/>
  </r>
  <r>
    <x v="56"/>
    <x v="0"/>
    <x v="1"/>
    <x v="0"/>
    <x v="2"/>
    <x v="2"/>
    <x v="0"/>
    <n v="0"/>
  </r>
  <r>
    <x v="56"/>
    <x v="0"/>
    <x v="2"/>
    <x v="0"/>
    <x v="2"/>
    <x v="2"/>
    <x v="0"/>
    <n v="0"/>
  </r>
  <r>
    <x v="56"/>
    <x v="0"/>
    <x v="3"/>
    <x v="1"/>
    <x v="2"/>
    <x v="2"/>
    <x v="0"/>
    <n v="1"/>
  </r>
  <r>
    <x v="56"/>
    <x v="0"/>
    <x v="4"/>
    <x v="0"/>
    <x v="2"/>
    <x v="2"/>
    <x v="0"/>
    <n v="0"/>
  </r>
  <r>
    <x v="56"/>
    <x v="0"/>
    <x v="5"/>
    <x v="0"/>
    <x v="2"/>
    <x v="2"/>
    <x v="0"/>
    <n v="0"/>
  </r>
  <r>
    <x v="56"/>
    <x v="0"/>
    <x v="6"/>
    <x v="0"/>
    <x v="2"/>
    <x v="2"/>
    <x v="1"/>
    <n v="0"/>
  </r>
  <r>
    <x v="56"/>
    <x v="0"/>
    <x v="7"/>
    <x v="0"/>
    <x v="2"/>
    <x v="2"/>
    <x v="1"/>
    <n v="0"/>
  </r>
  <r>
    <x v="56"/>
    <x v="0"/>
    <x v="8"/>
    <x v="1"/>
    <x v="2"/>
    <x v="2"/>
    <x v="1"/>
    <n v="1"/>
  </r>
  <r>
    <x v="56"/>
    <x v="0"/>
    <x v="9"/>
    <x v="0"/>
    <x v="2"/>
    <x v="2"/>
    <x v="1"/>
    <n v="0"/>
  </r>
  <r>
    <x v="56"/>
    <x v="0"/>
    <x v="10"/>
    <x v="0"/>
    <x v="2"/>
    <x v="2"/>
    <x v="1"/>
    <n v="0"/>
  </r>
  <r>
    <x v="56"/>
    <x v="1"/>
    <x v="11"/>
    <x v="0"/>
    <x v="2"/>
    <x v="2"/>
    <x v="0"/>
    <n v="0"/>
  </r>
  <r>
    <x v="56"/>
    <x v="1"/>
    <x v="12"/>
    <x v="0"/>
    <x v="2"/>
    <x v="2"/>
    <x v="0"/>
    <n v="0"/>
  </r>
  <r>
    <x v="56"/>
    <x v="1"/>
    <x v="13"/>
    <x v="0"/>
    <x v="2"/>
    <x v="2"/>
    <x v="0"/>
    <n v="0"/>
  </r>
  <r>
    <x v="56"/>
    <x v="1"/>
    <x v="14"/>
    <x v="1"/>
    <x v="2"/>
    <x v="2"/>
    <x v="0"/>
    <n v="1"/>
  </r>
  <r>
    <x v="56"/>
    <x v="1"/>
    <x v="15"/>
    <x v="0"/>
    <x v="2"/>
    <x v="2"/>
    <x v="0"/>
    <n v="0"/>
  </r>
  <r>
    <x v="56"/>
    <x v="1"/>
    <x v="16"/>
    <x v="0"/>
    <x v="2"/>
    <x v="2"/>
    <x v="0"/>
    <n v="0"/>
  </r>
  <r>
    <x v="56"/>
    <x v="1"/>
    <x v="17"/>
    <x v="0"/>
    <x v="2"/>
    <x v="2"/>
    <x v="1"/>
    <n v="0"/>
  </r>
  <r>
    <x v="56"/>
    <x v="1"/>
    <x v="18"/>
    <x v="0"/>
    <x v="2"/>
    <x v="2"/>
    <x v="1"/>
    <n v="0"/>
  </r>
  <r>
    <x v="56"/>
    <x v="1"/>
    <x v="19"/>
    <x v="0"/>
    <x v="2"/>
    <x v="2"/>
    <x v="1"/>
    <n v="0"/>
  </r>
  <r>
    <x v="56"/>
    <x v="1"/>
    <x v="20"/>
    <x v="0"/>
    <x v="2"/>
    <x v="2"/>
    <x v="1"/>
    <n v="0"/>
  </r>
  <r>
    <x v="56"/>
    <x v="1"/>
    <x v="21"/>
    <x v="1"/>
    <x v="2"/>
    <x v="2"/>
    <x v="1"/>
    <n v="1"/>
  </r>
  <r>
    <x v="56"/>
    <x v="1"/>
    <x v="22"/>
    <x v="0"/>
    <x v="2"/>
    <x v="2"/>
    <x v="1"/>
    <n v="0"/>
  </r>
  <r>
    <x v="56"/>
    <x v="1"/>
    <x v="23"/>
    <x v="0"/>
    <x v="2"/>
    <x v="2"/>
    <x v="1"/>
    <n v="0"/>
  </r>
  <r>
    <x v="56"/>
    <x v="2"/>
    <x v="24"/>
    <x v="0"/>
    <x v="2"/>
    <x v="2"/>
    <x v="0"/>
    <n v="0"/>
  </r>
  <r>
    <x v="56"/>
    <x v="2"/>
    <x v="25"/>
    <x v="0"/>
    <x v="2"/>
    <x v="2"/>
    <x v="0"/>
    <n v="0"/>
  </r>
  <r>
    <x v="56"/>
    <x v="2"/>
    <x v="26"/>
    <x v="1"/>
    <x v="2"/>
    <x v="2"/>
    <x v="0"/>
    <n v="1"/>
  </r>
  <r>
    <x v="56"/>
    <x v="2"/>
    <x v="27"/>
    <x v="0"/>
    <x v="2"/>
    <x v="2"/>
    <x v="0"/>
    <n v="0"/>
  </r>
  <r>
    <x v="56"/>
    <x v="2"/>
    <x v="28"/>
    <x v="0"/>
    <x v="2"/>
    <x v="2"/>
    <x v="0"/>
    <n v="0"/>
  </r>
  <r>
    <x v="56"/>
    <x v="2"/>
    <x v="29"/>
    <x v="0"/>
    <x v="2"/>
    <x v="2"/>
    <x v="0"/>
    <n v="0"/>
  </r>
  <r>
    <x v="56"/>
    <x v="2"/>
    <x v="30"/>
    <x v="0"/>
    <x v="2"/>
    <x v="2"/>
    <x v="1"/>
    <n v="0"/>
  </r>
  <r>
    <x v="56"/>
    <x v="2"/>
    <x v="31"/>
    <x v="0"/>
    <x v="2"/>
    <x v="2"/>
    <x v="1"/>
    <n v="0"/>
  </r>
  <r>
    <x v="56"/>
    <x v="2"/>
    <x v="32"/>
    <x v="0"/>
    <x v="2"/>
    <x v="2"/>
    <x v="1"/>
    <n v="0"/>
  </r>
  <r>
    <x v="56"/>
    <x v="2"/>
    <x v="33"/>
    <x v="0"/>
    <x v="2"/>
    <x v="2"/>
    <x v="1"/>
    <n v="0"/>
  </r>
  <r>
    <x v="56"/>
    <x v="3"/>
    <x v="34"/>
    <x v="0"/>
    <x v="2"/>
    <x v="2"/>
    <x v="0"/>
    <n v="0"/>
  </r>
  <r>
    <x v="56"/>
    <x v="3"/>
    <x v="35"/>
    <x v="0"/>
    <x v="2"/>
    <x v="2"/>
    <x v="0"/>
    <n v="0"/>
  </r>
  <r>
    <x v="56"/>
    <x v="3"/>
    <x v="36"/>
    <x v="0"/>
    <x v="2"/>
    <x v="2"/>
    <x v="0"/>
    <n v="0"/>
  </r>
  <r>
    <x v="56"/>
    <x v="3"/>
    <x v="37"/>
    <x v="1"/>
    <x v="2"/>
    <x v="2"/>
    <x v="0"/>
    <n v="1"/>
  </r>
  <r>
    <x v="56"/>
    <x v="3"/>
    <x v="38"/>
    <x v="0"/>
    <x v="2"/>
    <x v="2"/>
    <x v="0"/>
    <n v="0"/>
  </r>
  <r>
    <x v="56"/>
    <x v="3"/>
    <x v="39"/>
    <x v="0"/>
    <x v="2"/>
    <x v="2"/>
    <x v="0"/>
    <n v="0"/>
  </r>
  <r>
    <x v="56"/>
    <x v="3"/>
    <x v="40"/>
    <x v="0"/>
    <x v="2"/>
    <x v="2"/>
    <x v="1"/>
    <n v="0"/>
  </r>
  <r>
    <x v="56"/>
    <x v="3"/>
    <x v="41"/>
    <x v="0"/>
    <x v="2"/>
    <x v="2"/>
    <x v="1"/>
    <n v="0"/>
  </r>
  <r>
    <x v="56"/>
    <x v="3"/>
    <x v="42"/>
    <x v="0"/>
    <x v="2"/>
    <x v="2"/>
    <x v="1"/>
    <n v="0"/>
  </r>
  <r>
    <x v="56"/>
    <x v="3"/>
    <x v="43"/>
    <x v="0"/>
    <x v="2"/>
    <x v="2"/>
    <x v="1"/>
    <n v="0"/>
  </r>
  <r>
    <x v="56"/>
    <x v="3"/>
    <x v="44"/>
    <x v="1"/>
    <x v="2"/>
    <x v="2"/>
    <x v="1"/>
    <n v="1"/>
  </r>
  <r>
    <x v="56"/>
    <x v="4"/>
    <x v="45"/>
    <x v="1"/>
    <x v="2"/>
    <x v="2"/>
    <x v="0"/>
    <n v="1"/>
  </r>
  <r>
    <x v="56"/>
    <x v="4"/>
    <x v="46"/>
    <x v="0"/>
    <x v="2"/>
    <x v="2"/>
    <x v="0"/>
    <n v="0"/>
  </r>
  <r>
    <x v="56"/>
    <x v="4"/>
    <x v="47"/>
    <x v="0"/>
    <x v="2"/>
    <x v="2"/>
    <x v="0"/>
    <n v="0"/>
  </r>
  <r>
    <x v="56"/>
    <x v="4"/>
    <x v="48"/>
    <x v="0"/>
    <x v="2"/>
    <x v="2"/>
    <x v="0"/>
    <n v="0"/>
  </r>
  <r>
    <x v="56"/>
    <x v="4"/>
    <x v="49"/>
    <x v="0"/>
    <x v="2"/>
    <x v="2"/>
    <x v="0"/>
    <n v="0"/>
  </r>
  <r>
    <x v="56"/>
    <x v="4"/>
    <x v="50"/>
    <x v="0"/>
    <x v="2"/>
    <x v="2"/>
    <x v="0"/>
    <n v="0"/>
  </r>
  <r>
    <x v="56"/>
    <x v="4"/>
    <x v="51"/>
    <x v="0"/>
    <x v="2"/>
    <x v="2"/>
    <x v="1"/>
    <n v="0"/>
  </r>
  <r>
    <x v="56"/>
    <x v="4"/>
    <x v="52"/>
    <x v="0"/>
    <x v="2"/>
    <x v="2"/>
    <x v="1"/>
    <n v="0"/>
  </r>
  <r>
    <x v="56"/>
    <x v="4"/>
    <x v="53"/>
    <x v="0"/>
    <x v="2"/>
    <x v="2"/>
    <x v="1"/>
    <n v="0"/>
  </r>
  <r>
    <x v="56"/>
    <x v="4"/>
    <x v="54"/>
    <x v="0"/>
    <x v="2"/>
    <x v="2"/>
    <x v="1"/>
    <n v="0"/>
  </r>
  <r>
    <x v="56"/>
    <x v="5"/>
    <x v="55"/>
    <x v="0"/>
    <x v="2"/>
    <x v="2"/>
    <x v="0"/>
    <n v="0"/>
  </r>
  <r>
    <x v="56"/>
    <x v="5"/>
    <x v="56"/>
    <x v="0"/>
    <x v="2"/>
    <x v="2"/>
    <x v="0"/>
    <n v="0"/>
  </r>
  <r>
    <x v="56"/>
    <x v="5"/>
    <x v="57"/>
    <x v="0"/>
    <x v="2"/>
    <x v="2"/>
    <x v="0"/>
    <n v="0"/>
  </r>
  <r>
    <x v="56"/>
    <x v="5"/>
    <x v="58"/>
    <x v="1"/>
    <x v="2"/>
    <x v="2"/>
    <x v="0"/>
    <n v="1"/>
  </r>
  <r>
    <x v="56"/>
    <x v="5"/>
    <x v="59"/>
    <x v="0"/>
    <x v="2"/>
    <x v="2"/>
    <x v="0"/>
    <n v="0"/>
  </r>
  <r>
    <x v="56"/>
    <x v="5"/>
    <x v="60"/>
    <x v="0"/>
    <x v="2"/>
    <x v="2"/>
    <x v="0"/>
    <n v="0"/>
  </r>
  <r>
    <x v="56"/>
    <x v="5"/>
    <x v="61"/>
    <x v="0"/>
    <x v="2"/>
    <x v="2"/>
    <x v="1"/>
    <n v="0"/>
  </r>
  <r>
    <x v="56"/>
    <x v="5"/>
    <x v="62"/>
    <x v="1"/>
    <x v="2"/>
    <x v="2"/>
    <x v="1"/>
    <n v="1"/>
  </r>
  <r>
    <x v="56"/>
    <x v="5"/>
    <x v="63"/>
    <x v="1"/>
    <x v="2"/>
    <x v="2"/>
    <x v="1"/>
    <n v="1"/>
  </r>
  <r>
    <x v="56"/>
    <x v="6"/>
    <x v="64"/>
    <x v="1"/>
    <x v="2"/>
    <x v="2"/>
    <x v="0"/>
    <n v="1"/>
  </r>
  <r>
    <x v="56"/>
    <x v="6"/>
    <x v="65"/>
    <x v="0"/>
    <x v="2"/>
    <x v="2"/>
    <x v="0"/>
    <n v="0"/>
  </r>
  <r>
    <x v="56"/>
    <x v="6"/>
    <x v="66"/>
    <x v="0"/>
    <x v="2"/>
    <x v="2"/>
    <x v="0"/>
    <n v="0"/>
  </r>
  <r>
    <x v="56"/>
    <x v="6"/>
    <x v="67"/>
    <x v="0"/>
    <x v="2"/>
    <x v="2"/>
    <x v="0"/>
    <n v="0"/>
  </r>
  <r>
    <x v="56"/>
    <x v="6"/>
    <x v="68"/>
    <x v="0"/>
    <x v="2"/>
    <x v="2"/>
    <x v="0"/>
    <n v="0"/>
  </r>
  <r>
    <x v="56"/>
    <x v="6"/>
    <x v="69"/>
    <x v="0"/>
    <x v="2"/>
    <x v="2"/>
    <x v="0"/>
    <n v="0"/>
  </r>
  <r>
    <x v="56"/>
    <x v="6"/>
    <x v="70"/>
    <x v="0"/>
    <x v="2"/>
    <x v="2"/>
    <x v="1"/>
    <n v="0"/>
  </r>
  <r>
    <x v="56"/>
    <x v="6"/>
    <x v="71"/>
    <x v="0"/>
    <x v="2"/>
    <x v="2"/>
    <x v="1"/>
    <n v="0"/>
  </r>
  <r>
    <x v="56"/>
    <x v="6"/>
    <x v="72"/>
    <x v="0"/>
    <x v="2"/>
    <x v="2"/>
    <x v="1"/>
    <n v="0"/>
  </r>
  <r>
    <x v="56"/>
    <x v="6"/>
    <x v="73"/>
    <x v="0"/>
    <x v="2"/>
    <x v="2"/>
    <x v="1"/>
    <n v="0"/>
  </r>
  <r>
    <x v="56"/>
    <x v="7"/>
    <x v="74"/>
    <x v="0"/>
    <x v="2"/>
    <x v="2"/>
    <x v="0"/>
    <n v="0"/>
  </r>
  <r>
    <x v="56"/>
    <x v="7"/>
    <x v="75"/>
    <x v="0"/>
    <x v="2"/>
    <x v="2"/>
    <x v="0"/>
    <n v="0"/>
  </r>
  <r>
    <x v="56"/>
    <x v="7"/>
    <x v="76"/>
    <x v="0"/>
    <x v="2"/>
    <x v="2"/>
    <x v="0"/>
    <n v="0"/>
  </r>
  <r>
    <x v="56"/>
    <x v="7"/>
    <x v="77"/>
    <x v="1"/>
    <x v="2"/>
    <x v="2"/>
    <x v="0"/>
    <n v="1"/>
  </r>
  <r>
    <x v="56"/>
    <x v="7"/>
    <x v="78"/>
    <x v="0"/>
    <x v="2"/>
    <x v="2"/>
    <x v="0"/>
    <n v="0"/>
  </r>
  <r>
    <x v="56"/>
    <x v="7"/>
    <x v="79"/>
    <x v="0"/>
    <x v="2"/>
    <x v="2"/>
    <x v="0"/>
    <n v="0"/>
  </r>
  <r>
    <x v="56"/>
    <x v="7"/>
    <x v="80"/>
    <x v="0"/>
    <x v="2"/>
    <x v="2"/>
    <x v="1"/>
    <n v="0"/>
  </r>
  <r>
    <x v="56"/>
    <x v="7"/>
    <x v="81"/>
    <x v="0"/>
    <x v="2"/>
    <x v="2"/>
    <x v="1"/>
    <n v="0"/>
  </r>
  <r>
    <x v="56"/>
    <x v="7"/>
    <x v="82"/>
    <x v="0"/>
    <x v="2"/>
    <x v="2"/>
    <x v="1"/>
    <n v="0"/>
  </r>
  <r>
    <x v="56"/>
    <x v="7"/>
    <x v="83"/>
    <x v="1"/>
    <x v="2"/>
    <x v="2"/>
    <x v="1"/>
    <n v="1"/>
  </r>
  <r>
    <x v="56"/>
    <x v="8"/>
    <x v="84"/>
    <x v="1"/>
    <x v="2"/>
    <x v="2"/>
    <x v="0"/>
    <n v="1"/>
  </r>
  <r>
    <x v="56"/>
    <x v="8"/>
    <x v="85"/>
    <x v="0"/>
    <x v="2"/>
    <x v="2"/>
    <x v="0"/>
    <n v="0"/>
  </r>
  <r>
    <x v="56"/>
    <x v="8"/>
    <x v="86"/>
    <x v="0"/>
    <x v="2"/>
    <x v="2"/>
    <x v="1"/>
    <n v="0"/>
  </r>
  <r>
    <x v="56"/>
    <x v="8"/>
    <x v="87"/>
    <x v="0"/>
    <x v="2"/>
    <x v="2"/>
    <x v="1"/>
    <n v="0"/>
  </r>
  <r>
    <x v="56"/>
    <x v="8"/>
    <x v="88"/>
    <x v="1"/>
    <x v="2"/>
    <x v="2"/>
    <x v="1"/>
    <n v="1"/>
  </r>
  <r>
    <x v="56"/>
    <x v="8"/>
    <x v="89"/>
    <x v="0"/>
    <x v="2"/>
    <x v="2"/>
    <x v="1"/>
    <n v="0"/>
  </r>
  <r>
    <x v="56"/>
    <x v="8"/>
    <x v="90"/>
    <x v="0"/>
    <x v="2"/>
    <x v="2"/>
    <x v="1"/>
    <n v="0"/>
  </r>
  <r>
    <x v="56"/>
    <x v="8"/>
    <x v="91"/>
    <x v="0"/>
    <x v="2"/>
    <x v="2"/>
    <x v="1"/>
    <n v="0"/>
  </r>
  <r>
    <x v="57"/>
    <x v="0"/>
    <x v="0"/>
    <x v="1"/>
    <x v="3"/>
    <x v="10"/>
    <x v="0"/>
    <n v="1"/>
  </r>
  <r>
    <x v="57"/>
    <x v="0"/>
    <x v="1"/>
    <x v="0"/>
    <x v="3"/>
    <x v="10"/>
    <x v="0"/>
    <n v="0"/>
  </r>
  <r>
    <x v="57"/>
    <x v="0"/>
    <x v="2"/>
    <x v="0"/>
    <x v="3"/>
    <x v="10"/>
    <x v="0"/>
    <n v="0"/>
  </r>
  <r>
    <x v="57"/>
    <x v="0"/>
    <x v="3"/>
    <x v="0"/>
    <x v="3"/>
    <x v="10"/>
    <x v="0"/>
    <n v="0"/>
  </r>
  <r>
    <x v="57"/>
    <x v="0"/>
    <x v="4"/>
    <x v="0"/>
    <x v="3"/>
    <x v="10"/>
    <x v="0"/>
    <n v="0"/>
  </r>
  <r>
    <x v="57"/>
    <x v="0"/>
    <x v="5"/>
    <x v="0"/>
    <x v="3"/>
    <x v="10"/>
    <x v="0"/>
    <n v="0"/>
  </r>
  <r>
    <x v="57"/>
    <x v="0"/>
    <x v="6"/>
    <x v="0"/>
    <x v="3"/>
    <x v="10"/>
    <x v="1"/>
    <n v="0"/>
  </r>
  <r>
    <x v="57"/>
    <x v="0"/>
    <x v="7"/>
    <x v="0"/>
    <x v="3"/>
    <x v="10"/>
    <x v="1"/>
    <n v="0"/>
  </r>
  <r>
    <x v="57"/>
    <x v="0"/>
    <x v="8"/>
    <x v="0"/>
    <x v="3"/>
    <x v="10"/>
    <x v="1"/>
    <n v="0"/>
  </r>
  <r>
    <x v="57"/>
    <x v="0"/>
    <x v="9"/>
    <x v="0"/>
    <x v="3"/>
    <x v="10"/>
    <x v="1"/>
    <n v="0"/>
  </r>
  <r>
    <x v="57"/>
    <x v="0"/>
    <x v="10"/>
    <x v="0"/>
    <x v="3"/>
    <x v="10"/>
    <x v="1"/>
    <n v="0"/>
  </r>
  <r>
    <x v="57"/>
    <x v="1"/>
    <x v="11"/>
    <x v="0"/>
    <x v="3"/>
    <x v="10"/>
    <x v="0"/>
    <n v="0"/>
  </r>
  <r>
    <x v="57"/>
    <x v="1"/>
    <x v="12"/>
    <x v="0"/>
    <x v="3"/>
    <x v="10"/>
    <x v="0"/>
    <n v="0"/>
  </r>
  <r>
    <x v="57"/>
    <x v="1"/>
    <x v="13"/>
    <x v="0"/>
    <x v="3"/>
    <x v="10"/>
    <x v="0"/>
    <n v="0"/>
  </r>
  <r>
    <x v="57"/>
    <x v="1"/>
    <x v="14"/>
    <x v="0"/>
    <x v="3"/>
    <x v="10"/>
    <x v="0"/>
    <n v="0"/>
  </r>
  <r>
    <x v="57"/>
    <x v="1"/>
    <x v="15"/>
    <x v="0"/>
    <x v="3"/>
    <x v="10"/>
    <x v="0"/>
    <n v="0"/>
  </r>
  <r>
    <x v="57"/>
    <x v="1"/>
    <x v="16"/>
    <x v="1"/>
    <x v="3"/>
    <x v="10"/>
    <x v="0"/>
    <n v="1"/>
  </r>
  <r>
    <x v="57"/>
    <x v="1"/>
    <x v="17"/>
    <x v="0"/>
    <x v="3"/>
    <x v="10"/>
    <x v="1"/>
    <n v="0"/>
  </r>
  <r>
    <x v="57"/>
    <x v="1"/>
    <x v="18"/>
    <x v="0"/>
    <x v="3"/>
    <x v="10"/>
    <x v="1"/>
    <n v="0"/>
  </r>
  <r>
    <x v="57"/>
    <x v="1"/>
    <x v="19"/>
    <x v="0"/>
    <x v="3"/>
    <x v="10"/>
    <x v="1"/>
    <n v="0"/>
  </r>
  <r>
    <x v="57"/>
    <x v="1"/>
    <x v="20"/>
    <x v="0"/>
    <x v="3"/>
    <x v="10"/>
    <x v="1"/>
    <n v="0"/>
  </r>
  <r>
    <x v="57"/>
    <x v="1"/>
    <x v="21"/>
    <x v="0"/>
    <x v="3"/>
    <x v="10"/>
    <x v="1"/>
    <n v="0"/>
  </r>
  <r>
    <x v="57"/>
    <x v="1"/>
    <x v="22"/>
    <x v="0"/>
    <x v="3"/>
    <x v="10"/>
    <x v="1"/>
    <n v="0"/>
  </r>
  <r>
    <x v="57"/>
    <x v="1"/>
    <x v="23"/>
    <x v="0"/>
    <x v="3"/>
    <x v="10"/>
    <x v="1"/>
    <n v="0"/>
  </r>
  <r>
    <x v="57"/>
    <x v="2"/>
    <x v="24"/>
    <x v="0"/>
    <x v="3"/>
    <x v="10"/>
    <x v="0"/>
    <n v="0"/>
  </r>
  <r>
    <x v="57"/>
    <x v="2"/>
    <x v="25"/>
    <x v="0"/>
    <x v="3"/>
    <x v="10"/>
    <x v="0"/>
    <n v="0"/>
  </r>
  <r>
    <x v="57"/>
    <x v="2"/>
    <x v="26"/>
    <x v="0"/>
    <x v="3"/>
    <x v="10"/>
    <x v="0"/>
    <n v="0"/>
  </r>
  <r>
    <x v="57"/>
    <x v="2"/>
    <x v="27"/>
    <x v="0"/>
    <x v="3"/>
    <x v="10"/>
    <x v="0"/>
    <n v="0"/>
  </r>
  <r>
    <x v="57"/>
    <x v="2"/>
    <x v="28"/>
    <x v="0"/>
    <x v="3"/>
    <x v="10"/>
    <x v="0"/>
    <n v="0"/>
  </r>
  <r>
    <x v="57"/>
    <x v="2"/>
    <x v="29"/>
    <x v="1"/>
    <x v="3"/>
    <x v="10"/>
    <x v="0"/>
    <n v="1"/>
  </r>
  <r>
    <x v="57"/>
    <x v="2"/>
    <x v="30"/>
    <x v="0"/>
    <x v="3"/>
    <x v="10"/>
    <x v="1"/>
    <n v="0"/>
  </r>
  <r>
    <x v="57"/>
    <x v="2"/>
    <x v="31"/>
    <x v="0"/>
    <x v="3"/>
    <x v="10"/>
    <x v="1"/>
    <n v="0"/>
  </r>
  <r>
    <x v="57"/>
    <x v="2"/>
    <x v="32"/>
    <x v="0"/>
    <x v="3"/>
    <x v="10"/>
    <x v="1"/>
    <n v="0"/>
  </r>
  <r>
    <x v="57"/>
    <x v="2"/>
    <x v="33"/>
    <x v="0"/>
    <x v="3"/>
    <x v="10"/>
    <x v="1"/>
    <n v="0"/>
  </r>
  <r>
    <x v="57"/>
    <x v="3"/>
    <x v="34"/>
    <x v="0"/>
    <x v="3"/>
    <x v="10"/>
    <x v="0"/>
    <n v="0"/>
  </r>
  <r>
    <x v="57"/>
    <x v="3"/>
    <x v="35"/>
    <x v="0"/>
    <x v="3"/>
    <x v="10"/>
    <x v="0"/>
    <n v="0"/>
  </r>
  <r>
    <x v="57"/>
    <x v="3"/>
    <x v="36"/>
    <x v="0"/>
    <x v="3"/>
    <x v="10"/>
    <x v="0"/>
    <n v="0"/>
  </r>
  <r>
    <x v="57"/>
    <x v="3"/>
    <x v="37"/>
    <x v="1"/>
    <x v="3"/>
    <x v="10"/>
    <x v="0"/>
    <n v="1"/>
  </r>
  <r>
    <x v="57"/>
    <x v="3"/>
    <x v="38"/>
    <x v="0"/>
    <x v="3"/>
    <x v="10"/>
    <x v="0"/>
    <n v="0"/>
  </r>
  <r>
    <x v="57"/>
    <x v="3"/>
    <x v="39"/>
    <x v="0"/>
    <x v="3"/>
    <x v="10"/>
    <x v="0"/>
    <n v="0"/>
  </r>
  <r>
    <x v="57"/>
    <x v="3"/>
    <x v="40"/>
    <x v="0"/>
    <x v="3"/>
    <x v="10"/>
    <x v="1"/>
    <n v="0"/>
  </r>
  <r>
    <x v="57"/>
    <x v="3"/>
    <x v="41"/>
    <x v="0"/>
    <x v="3"/>
    <x v="10"/>
    <x v="1"/>
    <n v="0"/>
  </r>
  <r>
    <x v="57"/>
    <x v="3"/>
    <x v="42"/>
    <x v="0"/>
    <x v="3"/>
    <x v="10"/>
    <x v="1"/>
    <n v="0"/>
  </r>
  <r>
    <x v="57"/>
    <x v="3"/>
    <x v="43"/>
    <x v="1"/>
    <x v="3"/>
    <x v="10"/>
    <x v="1"/>
    <n v="1"/>
  </r>
  <r>
    <x v="57"/>
    <x v="3"/>
    <x v="44"/>
    <x v="0"/>
    <x v="3"/>
    <x v="10"/>
    <x v="1"/>
    <n v="0"/>
  </r>
  <r>
    <x v="57"/>
    <x v="4"/>
    <x v="45"/>
    <x v="0"/>
    <x v="3"/>
    <x v="10"/>
    <x v="0"/>
    <n v="0"/>
  </r>
  <r>
    <x v="57"/>
    <x v="4"/>
    <x v="46"/>
    <x v="1"/>
    <x v="3"/>
    <x v="10"/>
    <x v="0"/>
    <n v="1"/>
  </r>
  <r>
    <x v="57"/>
    <x v="4"/>
    <x v="47"/>
    <x v="0"/>
    <x v="3"/>
    <x v="10"/>
    <x v="0"/>
    <n v="0"/>
  </r>
  <r>
    <x v="57"/>
    <x v="4"/>
    <x v="48"/>
    <x v="0"/>
    <x v="3"/>
    <x v="10"/>
    <x v="0"/>
    <n v="0"/>
  </r>
  <r>
    <x v="57"/>
    <x v="4"/>
    <x v="49"/>
    <x v="0"/>
    <x v="3"/>
    <x v="10"/>
    <x v="0"/>
    <n v="0"/>
  </r>
  <r>
    <x v="57"/>
    <x v="4"/>
    <x v="50"/>
    <x v="0"/>
    <x v="3"/>
    <x v="10"/>
    <x v="0"/>
    <n v="0"/>
  </r>
  <r>
    <x v="57"/>
    <x v="4"/>
    <x v="51"/>
    <x v="0"/>
    <x v="3"/>
    <x v="10"/>
    <x v="1"/>
    <n v="0"/>
  </r>
  <r>
    <x v="57"/>
    <x v="4"/>
    <x v="52"/>
    <x v="0"/>
    <x v="3"/>
    <x v="10"/>
    <x v="1"/>
    <n v="0"/>
  </r>
  <r>
    <x v="57"/>
    <x v="4"/>
    <x v="53"/>
    <x v="0"/>
    <x v="3"/>
    <x v="10"/>
    <x v="1"/>
    <n v="0"/>
  </r>
  <r>
    <x v="57"/>
    <x v="4"/>
    <x v="54"/>
    <x v="0"/>
    <x v="3"/>
    <x v="10"/>
    <x v="1"/>
    <n v="0"/>
  </r>
  <r>
    <x v="57"/>
    <x v="5"/>
    <x v="55"/>
    <x v="0"/>
    <x v="3"/>
    <x v="10"/>
    <x v="0"/>
    <n v="0"/>
  </r>
  <r>
    <x v="57"/>
    <x v="5"/>
    <x v="56"/>
    <x v="0"/>
    <x v="3"/>
    <x v="10"/>
    <x v="0"/>
    <n v="0"/>
  </r>
  <r>
    <x v="57"/>
    <x v="5"/>
    <x v="57"/>
    <x v="0"/>
    <x v="3"/>
    <x v="10"/>
    <x v="0"/>
    <n v="0"/>
  </r>
  <r>
    <x v="57"/>
    <x v="5"/>
    <x v="58"/>
    <x v="0"/>
    <x v="3"/>
    <x v="10"/>
    <x v="0"/>
    <n v="0"/>
  </r>
  <r>
    <x v="57"/>
    <x v="5"/>
    <x v="59"/>
    <x v="0"/>
    <x v="3"/>
    <x v="10"/>
    <x v="0"/>
    <n v="0"/>
  </r>
  <r>
    <x v="57"/>
    <x v="5"/>
    <x v="60"/>
    <x v="1"/>
    <x v="3"/>
    <x v="10"/>
    <x v="0"/>
    <n v="1"/>
  </r>
  <r>
    <x v="57"/>
    <x v="5"/>
    <x v="61"/>
    <x v="0"/>
    <x v="3"/>
    <x v="10"/>
    <x v="1"/>
    <n v="0"/>
  </r>
  <r>
    <x v="57"/>
    <x v="5"/>
    <x v="62"/>
    <x v="0"/>
    <x v="3"/>
    <x v="10"/>
    <x v="1"/>
    <n v="0"/>
  </r>
  <r>
    <x v="57"/>
    <x v="5"/>
    <x v="63"/>
    <x v="0"/>
    <x v="3"/>
    <x v="10"/>
    <x v="1"/>
    <n v="0"/>
  </r>
  <r>
    <x v="57"/>
    <x v="6"/>
    <x v="64"/>
    <x v="0"/>
    <x v="3"/>
    <x v="10"/>
    <x v="0"/>
    <n v="0"/>
  </r>
  <r>
    <x v="57"/>
    <x v="6"/>
    <x v="65"/>
    <x v="0"/>
    <x v="3"/>
    <x v="10"/>
    <x v="0"/>
    <n v="0"/>
  </r>
  <r>
    <x v="57"/>
    <x v="6"/>
    <x v="66"/>
    <x v="0"/>
    <x v="3"/>
    <x v="10"/>
    <x v="0"/>
    <n v="0"/>
  </r>
  <r>
    <x v="57"/>
    <x v="6"/>
    <x v="67"/>
    <x v="0"/>
    <x v="3"/>
    <x v="10"/>
    <x v="0"/>
    <n v="0"/>
  </r>
  <r>
    <x v="57"/>
    <x v="6"/>
    <x v="68"/>
    <x v="0"/>
    <x v="3"/>
    <x v="10"/>
    <x v="0"/>
    <n v="0"/>
  </r>
  <r>
    <x v="57"/>
    <x v="6"/>
    <x v="69"/>
    <x v="1"/>
    <x v="3"/>
    <x v="10"/>
    <x v="0"/>
    <n v="1"/>
  </r>
  <r>
    <x v="57"/>
    <x v="6"/>
    <x v="70"/>
    <x v="0"/>
    <x v="3"/>
    <x v="10"/>
    <x v="1"/>
    <n v="0"/>
  </r>
  <r>
    <x v="57"/>
    <x v="6"/>
    <x v="71"/>
    <x v="0"/>
    <x v="3"/>
    <x v="10"/>
    <x v="1"/>
    <n v="0"/>
  </r>
  <r>
    <x v="57"/>
    <x v="6"/>
    <x v="72"/>
    <x v="0"/>
    <x v="3"/>
    <x v="10"/>
    <x v="1"/>
    <n v="0"/>
  </r>
  <r>
    <x v="57"/>
    <x v="6"/>
    <x v="73"/>
    <x v="0"/>
    <x v="3"/>
    <x v="10"/>
    <x v="1"/>
    <n v="0"/>
  </r>
  <r>
    <x v="57"/>
    <x v="7"/>
    <x v="74"/>
    <x v="0"/>
    <x v="3"/>
    <x v="10"/>
    <x v="0"/>
    <n v="0"/>
  </r>
  <r>
    <x v="57"/>
    <x v="7"/>
    <x v="75"/>
    <x v="0"/>
    <x v="3"/>
    <x v="10"/>
    <x v="0"/>
    <n v="0"/>
  </r>
  <r>
    <x v="57"/>
    <x v="7"/>
    <x v="76"/>
    <x v="0"/>
    <x v="3"/>
    <x v="10"/>
    <x v="0"/>
    <n v="0"/>
  </r>
  <r>
    <x v="57"/>
    <x v="7"/>
    <x v="77"/>
    <x v="0"/>
    <x v="3"/>
    <x v="10"/>
    <x v="0"/>
    <n v="0"/>
  </r>
  <r>
    <x v="57"/>
    <x v="7"/>
    <x v="78"/>
    <x v="0"/>
    <x v="3"/>
    <x v="10"/>
    <x v="0"/>
    <n v="0"/>
  </r>
  <r>
    <x v="57"/>
    <x v="7"/>
    <x v="79"/>
    <x v="1"/>
    <x v="3"/>
    <x v="10"/>
    <x v="0"/>
    <n v="1"/>
  </r>
  <r>
    <x v="57"/>
    <x v="7"/>
    <x v="80"/>
    <x v="0"/>
    <x v="3"/>
    <x v="10"/>
    <x v="1"/>
    <n v="0"/>
  </r>
  <r>
    <x v="57"/>
    <x v="7"/>
    <x v="81"/>
    <x v="0"/>
    <x v="3"/>
    <x v="10"/>
    <x v="1"/>
    <n v="0"/>
  </r>
  <r>
    <x v="57"/>
    <x v="7"/>
    <x v="82"/>
    <x v="0"/>
    <x v="3"/>
    <x v="10"/>
    <x v="1"/>
    <n v="0"/>
  </r>
  <r>
    <x v="57"/>
    <x v="7"/>
    <x v="83"/>
    <x v="0"/>
    <x v="3"/>
    <x v="10"/>
    <x v="1"/>
    <n v="0"/>
  </r>
  <r>
    <x v="57"/>
    <x v="8"/>
    <x v="84"/>
    <x v="1"/>
    <x v="3"/>
    <x v="10"/>
    <x v="0"/>
    <n v="1"/>
  </r>
  <r>
    <x v="57"/>
    <x v="8"/>
    <x v="85"/>
    <x v="0"/>
    <x v="3"/>
    <x v="10"/>
    <x v="0"/>
    <n v="0"/>
  </r>
  <r>
    <x v="57"/>
    <x v="8"/>
    <x v="86"/>
    <x v="0"/>
    <x v="3"/>
    <x v="10"/>
    <x v="1"/>
    <n v="0"/>
  </r>
  <r>
    <x v="57"/>
    <x v="8"/>
    <x v="87"/>
    <x v="0"/>
    <x v="3"/>
    <x v="10"/>
    <x v="1"/>
    <n v="0"/>
  </r>
  <r>
    <x v="57"/>
    <x v="8"/>
    <x v="88"/>
    <x v="0"/>
    <x v="3"/>
    <x v="10"/>
    <x v="1"/>
    <n v="0"/>
  </r>
  <r>
    <x v="57"/>
    <x v="8"/>
    <x v="89"/>
    <x v="0"/>
    <x v="3"/>
    <x v="10"/>
    <x v="1"/>
    <n v="0"/>
  </r>
  <r>
    <x v="57"/>
    <x v="8"/>
    <x v="90"/>
    <x v="0"/>
    <x v="3"/>
    <x v="10"/>
    <x v="1"/>
    <n v="0"/>
  </r>
  <r>
    <x v="57"/>
    <x v="8"/>
    <x v="91"/>
    <x v="0"/>
    <x v="3"/>
    <x v="10"/>
    <x v="1"/>
    <n v="0"/>
  </r>
  <r>
    <x v="58"/>
    <x v="0"/>
    <x v="0"/>
    <x v="0"/>
    <x v="4"/>
    <x v="5"/>
    <x v="0"/>
    <n v="0"/>
  </r>
  <r>
    <x v="58"/>
    <x v="0"/>
    <x v="1"/>
    <x v="1"/>
    <x v="4"/>
    <x v="5"/>
    <x v="0"/>
    <n v="1"/>
  </r>
  <r>
    <x v="58"/>
    <x v="0"/>
    <x v="2"/>
    <x v="0"/>
    <x v="4"/>
    <x v="5"/>
    <x v="0"/>
    <n v="0"/>
  </r>
  <r>
    <x v="58"/>
    <x v="0"/>
    <x v="3"/>
    <x v="0"/>
    <x v="4"/>
    <x v="5"/>
    <x v="0"/>
    <n v="0"/>
  </r>
  <r>
    <x v="58"/>
    <x v="0"/>
    <x v="4"/>
    <x v="0"/>
    <x v="4"/>
    <x v="5"/>
    <x v="0"/>
    <n v="0"/>
  </r>
  <r>
    <x v="58"/>
    <x v="0"/>
    <x v="5"/>
    <x v="0"/>
    <x v="4"/>
    <x v="5"/>
    <x v="0"/>
    <n v="0"/>
  </r>
  <r>
    <x v="58"/>
    <x v="0"/>
    <x v="6"/>
    <x v="0"/>
    <x v="4"/>
    <x v="5"/>
    <x v="1"/>
    <n v="0"/>
  </r>
  <r>
    <x v="58"/>
    <x v="0"/>
    <x v="7"/>
    <x v="0"/>
    <x v="4"/>
    <x v="5"/>
    <x v="1"/>
    <n v="0"/>
  </r>
  <r>
    <x v="58"/>
    <x v="0"/>
    <x v="8"/>
    <x v="0"/>
    <x v="4"/>
    <x v="5"/>
    <x v="1"/>
    <n v="0"/>
  </r>
  <r>
    <x v="58"/>
    <x v="0"/>
    <x v="9"/>
    <x v="1"/>
    <x v="4"/>
    <x v="5"/>
    <x v="1"/>
    <n v="1"/>
  </r>
  <r>
    <x v="58"/>
    <x v="0"/>
    <x v="10"/>
    <x v="1"/>
    <x v="4"/>
    <x v="5"/>
    <x v="1"/>
    <n v="1"/>
  </r>
  <r>
    <x v="58"/>
    <x v="1"/>
    <x v="11"/>
    <x v="1"/>
    <x v="4"/>
    <x v="5"/>
    <x v="0"/>
    <n v="1"/>
  </r>
  <r>
    <x v="58"/>
    <x v="1"/>
    <x v="12"/>
    <x v="0"/>
    <x v="4"/>
    <x v="5"/>
    <x v="0"/>
    <n v="0"/>
  </r>
  <r>
    <x v="58"/>
    <x v="1"/>
    <x v="13"/>
    <x v="0"/>
    <x v="4"/>
    <x v="5"/>
    <x v="0"/>
    <n v="0"/>
  </r>
  <r>
    <x v="58"/>
    <x v="1"/>
    <x v="14"/>
    <x v="0"/>
    <x v="4"/>
    <x v="5"/>
    <x v="0"/>
    <n v="0"/>
  </r>
  <r>
    <x v="58"/>
    <x v="1"/>
    <x v="15"/>
    <x v="0"/>
    <x v="4"/>
    <x v="5"/>
    <x v="0"/>
    <n v="0"/>
  </r>
  <r>
    <x v="58"/>
    <x v="1"/>
    <x v="16"/>
    <x v="0"/>
    <x v="4"/>
    <x v="5"/>
    <x v="0"/>
    <n v="0"/>
  </r>
  <r>
    <x v="58"/>
    <x v="1"/>
    <x v="17"/>
    <x v="0"/>
    <x v="4"/>
    <x v="5"/>
    <x v="1"/>
    <n v="0"/>
  </r>
  <r>
    <x v="58"/>
    <x v="1"/>
    <x v="18"/>
    <x v="0"/>
    <x v="4"/>
    <x v="5"/>
    <x v="1"/>
    <n v="0"/>
  </r>
  <r>
    <x v="58"/>
    <x v="1"/>
    <x v="19"/>
    <x v="0"/>
    <x v="4"/>
    <x v="5"/>
    <x v="1"/>
    <n v="0"/>
  </r>
  <r>
    <x v="58"/>
    <x v="1"/>
    <x v="20"/>
    <x v="0"/>
    <x v="4"/>
    <x v="5"/>
    <x v="1"/>
    <n v="0"/>
  </r>
  <r>
    <x v="58"/>
    <x v="1"/>
    <x v="21"/>
    <x v="0"/>
    <x v="4"/>
    <x v="5"/>
    <x v="1"/>
    <n v="0"/>
  </r>
  <r>
    <x v="58"/>
    <x v="1"/>
    <x v="22"/>
    <x v="0"/>
    <x v="4"/>
    <x v="5"/>
    <x v="1"/>
    <n v="0"/>
  </r>
  <r>
    <x v="58"/>
    <x v="1"/>
    <x v="23"/>
    <x v="0"/>
    <x v="4"/>
    <x v="5"/>
    <x v="1"/>
    <n v="0"/>
  </r>
  <r>
    <x v="58"/>
    <x v="2"/>
    <x v="24"/>
    <x v="0"/>
    <x v="4"/>
    <x v="5"/>
    <x v="0"/>
    <n v="0"/>
  </r>
  <r>
    <x v="58"/>
    <x v="2"/>
    <x v="25"/>
    <x v="1"/>
    <x v="4"/>
    <x v="5"/>
    <x v="0"/>
    <n v="1"/>
  </r>
  <r>
    <x v="58"/>
    <x v="2"/>
    <x v="26"/>
    <x v="0"/>
    <x v="4"/>
    <x v="5"/>
    <x v="0"/>
    <n v="0"/>
  </r>
  <r>
    <x v="58"/>
    <x v="2"/>
    <x v="27"/>
    <x v="0"/>
    <x v="4"/>
    <x v="5"/>
    <x v="0"/>
    <n v="0"/>
  </r>
  <r>
    <x v="58"/>
    <x v="2"/>
    <x v="28"/>
    <x v="0"/>
    <x v="4"/>
    <x v="5"/>
    <x v="0"/>
    <n v="0"/>
  </r>
  <r>
    <x v="58"/>
    <x v="2"/>
    <x v="29"/>
    <x v="0"/>
    <x v="4"/>
    <x v="5"/>
    <x v="0"/>
    <n v="0"/>
  </r>
  <r>
    <x v="58"/>
    <x v="2"/>
    <x v="30"/>
    <x v="0"/>
    <x v="4"/>
    <x v="5"/>
    <x v="1"/>
    <n v="0"/>
  </r>
  <r>
    <x v="58"/>
    <x v="2"/>
    <x v="31"/>
    <x v="0"/>
    <x v="4"/>
    <x v="5"/>
    <x v="1"/>
    <n v="0"/>
  </r>
  <r>
    <x v="58"/>
    <x v="2"/>
    <x v="32"/>
    <x v="0"/>
    <x v="4"/>
    <x v="5"/>
    <x v="1"/>
    <n v="0"/>
  </r>
  <r>
    <x v="58"/>
    <x v="2"/>
    <x v="33"/>
    <x v="0"/>
    <x v="4"/>
    <x v="5"/>
    <x v="1"/>
    <n v="0"/>
  </r>
  <r>
    <x v="58"/>
    <x v="3"/>
    <x v="34"/>
    <x v="1"/>
    <x v="4"/>
    <x v="5"/>
    <x v="0"/>
    <n v="1"/>
  </r>
  <r>
    <x v="58"/>
    <x v="3"/>
    <x v="35"/>
    <x v="0"/>
    <x v="4"/>
    <x v="5"/>
    <x v="0"/>
    <n v="0"/>
  </r>
  <r>
    <x v="58"/>
    <x v="3"/>
    <x v="36"/>
    <x v="0"/>
    <x v="4"/>
    <x v="5"/>
    <x v="0"/>
    <n v="0"/>
  </r>
  <r>
    <x v="58"/>
    <x v="3"/>
    <x v="37"/>
    <x v="0"/>
    <x v="4"/>
    <x v="5"/>
    <x v="0"/>
    <n v="0"/>
  </r>
  <r>
    <x v="58"/>
    <x v="3"/>
    <x v="38"/>
    <x v="0"/>
    <x v="4"/>
    <x v="5"/>
    <x v="0"/>
    <n v="0"/>
  </r>
  <r>
    <x v="58"/>
    <x v="3"/>
    <x v="39"/>
    <x v="0"/>
    <x v="4"/>
    <x v="5"/>
    <x v="0"/>
    <n v="0"/>
  </r>
  <r>
    <x v="58"/>
    <x v="3"/>
    <x v="40"/>
    <x v="0"/>
    <x v="4"/>
    <x v="5"/>
    <x v="1"/>
    <n v="0"/>
  </r>
  <r>
    <x v="58"/>
    <x v="3"/>
    <x v="41"/>
    <x v="0"/>
    <x v="4"/>
    <x v="5"/>
    <x v="1"/>
    <n v="0"/>
  </r>
  <r>
    <x v="58"/>
    <x v="3"/>
    <x v="42"/>
    <x v="0"/>
    <x v="4"/>
    <x v="5"/>
    <x v="1"/>
    <n v="0"/>
  </r>
  <r>
    <x v="58"/>
    <x v="3"/>
    <x v="43"/>
    <x v="0"/>
    <x v="4"/>
    <x v="5"/>
    <x v="1"/>
    <n v="0"/>
  </r>
  <r>
    <x v="58"/>
    <x v="3"/>
    <x v="44"/>
    <x v="0"/>
    <x v="4"/>
    <x v="5"/>
    <x v="1"/>
    <n v="0"/>
  </r>
  <r>
    <x v="58"/>
    <x v="4"/>
    <x v="45"/>
    <x v="0"/>
    <x v="4"/>
    <x v="5"/>
    <x v="0"/>
    <n v="0"/>
  </r>
  <r>
    <x v="58"/>
    <x v="4"/>
    <x v="46"/>
    <x v="1"/>
    <x v="4"/>
    <x v="5"/>
    <x v="0"/>
    <n v="1"/>
  </r>
  <r>
    <x v="58"/>
    <x v="4"/>
    <x v="47"/>
    <x v="0"/>
    <x v="4"/>
    <x v="5"/>
    <x v="0"/>
    <n v="0"/>
  </r>
  <r>
    <x v="58"/>
    <x v="4"/>
    <x v="48"/>
    <x v="0"/>
    <x v="4"/>
    <x v="5"/>
    <x v="0"/>
    <n v="0"/>
  </r>
  <r>
    <x v="58"/>
    <x v="4"/>
    <x v="49"/>
    <x v="0"/>
    <x v="4"/>
    <x v="5"/>
    <x v="0"/>
    <n v="0"/>
  </r>
  <r>
    <x v="58"/>
    <x v="4"/>
    <x v="50"/>
    <x v="0"/>
    <x v="4"/>
    <x v="5"/>
    <x v="0"/>
    <n v="0"/>
  </r>
  <r>
    <x v="58"/>
    <x v="4"/>
    <x v="51"/>
    <x v="0"/>
    <x v="4"/>
    <x v="5"/>
    <x v="1"/>
    <n v="0"/>
  </r>
  <r>
    <x v="58"/>
    <x v="4"/>
    <x v="52"/>
    <x v="0"/>
    <x v="4"/>
    <x v="5"/>
    <x v="1"/>
    <n v="0"/>
  </r>
  <r>
    <x v="58"/>
    <x v="4"/>
    <x v="53"/>
    <x v="0"/>
    <x v="4"/>
    <x v="5"/>
    <x v="1"/>
    <n v="0"/>
  </r>
  <r>
    <x v="58"/>
    <x v="4"/>
    <x v="54"/>
    <x v="0"/>
    <x v="4"/>
    <x v="5"/>
    <x v="1"/>
    <n v="0"/>
  </r>
  <r>
    <x v="58"/>
    <x v="5"/>
    <x v="55"/>
    <x v="0"/>
    <x v="4"/>
    <x v="5"/>
    <x v="0"/>
    <n v="0"/>
  </r>
  <r>
    <x v="58"/>
    <x v="5"/>
    <x v="56"/>
    <x v="0"/>
    <x v="4"/>
    <x v="5"/>
    <x v="0"/>
    <n v="0"/>
  </r>
  <r>
    <x v="58"/>
    <x v="5"/>
    <x v="57"/>
    <x v="0"/>
    <x v="4"/>
    <x v="5"/>
    <x v="0"/>
    <n v="0"/>
  </r>
  <r>
    <x v="58"/>
    <x v="5"/>
    <x v="58"/>
    <x v="0"/>
    <x v="4"/>
    <x v="5"/>
    <x v="0"/>
    <n v="0"/>
  </r>
  <r>
    <x v="58"/>
    <x v="5"/>
    <x v="59"/>
    <x v="0"/>
    <x v="4"/>
    <x v="5"/>
    <x v="0"/>
    <n v="0"/>
  </r>
  <r>
    <x v="58"/>
    <x v="5"/>
    <x v="60"/>
    <x v="1"/>
    <x v="4"/>
    <x v="5"/>
    <x v="0"/>
    <n v="1"/>
  </r>
  <r>
    <x v="58"/>
    <x v="5"/>
    <x v="61"/>
    <x v="0"/>
    <x v="4"/>
    <x v="5"/>
    <x v="1"/>
    <n v="0"/>
  </r>
  <r>
    <x v="58"/>
    <x v="5"/>
    <x v="62"/>
    <x v="0"/>
    <x v="4"/>
    <x v="5"/>
    <x v="1"/>
    <n v="0"/>
  </r>
  <r>
    <x v="58"/>
    <x v="5"/>
    <x v="63"/>
    <x v="0"/>
    <x v="4"/>
    <x v="5"/>
    <x v="1"/>
    <n v="0"/>
  </r>
  <r>
    <x v="58"/>
    <x v="6"/>
    <x v="64"/>
    <x v="0"/>
    <x v="4"/>
    <x v="5"/>
    <x v="0"/>
    <n v="0"/>
  </r>
  <r>
    <x v="58"/>
    <x v="6"/>
    <x v="65"/>
    <x v="0"/>
    <x v="4"/>
    <x v="5"/>
    <x v="0"/>
    <n v="0"/>
  </r>
  <r>
    <x v="58"/>
    <x v="6"/>
    <x v="66"/>
    <x v="0"/>
    <x v="4"/>
    <x v="5"/>
    <x v="0"/>
    <n v="0"/>
  </r>
  <r>
    <x v="58"/>
    <x v="6"/>
    <x v="67"/>
    <x v="0"/>
    <x v="4"/>
    <x v="5"/>
    <x v="0"/>
    <n v="0"/>
  </r>
  <r>
    <x v="58"/>
    <x v="6"/>
    <x v="68"/>
    <x v="0"/>
    <x v="4"/>
    <x v="5"/>
    <x v="0"/>
    <n v="0"/>
  </r>
  <r>
    <x v="58"/>
    <x v="6"/>
    <x v="69"/>
    <x v="1"/>
    <x v="4"/>
    <x v="5"/>
    <x v="0"/>
    <n v="1"/>
  </r>
  <r>
    <x v="58"/>
    <x v="6"/>
    <x v="70"/>
    <x v="0"/>
    <x v="4"/>
    <x v="5"/>
    <x v="1"/>
    <n v="0"/>
  </r>
  <r>
    <x v="58"/>
    <x v="6"/>
    <x v="71"/>
    <x v="0"/>
    <x v="4"/>
    <x v="5"/>
    <x v="1"/>
    <n v="0"/>
  </r>
  <r>
    <x v="58"/>
    <x v="6"/>
    <x v="72"/>
    <x v="0"/>
    <x v="4"/>
    <x v="5"/>
    <x v="1"/>
    <n v="0"/>
  </r>
  <r>
    <x v="58"/>
    <x v="6"/>
    <x v="73"/>
    <x v="0"/>
    <x v="4"/>
    <x v="5"/>
    <x v="1"/>
    <n v="0"/>
  </r>
  <r>
    <x v="58"/>
    <x v="7"/>
    <x v="74"/>
    <x v="0"/>
    <x v="4"/>
    <x v="5"/>
    <x v="0"/>
    <n v="0"/>
  </r>
  <r>
    <x v="58"/>
    <x v="7"/>
    <x v="75"/>
    <x v="0"/>
    <x v="4"/>
    <x v="5"/>
    <x v="0"/>
    <n v="0"/>
  </r>
  <r>
    <x v="58"/>
    <x v="7"/>
    <x v="76"/>
    <x v="0"/>
    <x v="4"/>
    <x v="5"/>
    <x v="0"/>
    <n v="0"/>
  </r>
  <r>
    <x v="58"/>
    <x v="7"/>
    <x v="77"/>
    <x v="0"/>
    <x v="4"/>
    <x v="5"/>
    <x v="0"/>
    <n v="0"/>
  </r>
  <r>
    <x v="58"/>
    <x v="7"/>
    <x v="78"/>
    <x v="0"/>
    <x v="4"/>
    <x v="5"/>
    <x v="0"/>
    <n v="0"/>
  </r>
  <r>
    <x v="58"/>
    <x v="7"/>
    <x v="79"/>
    <x v="1"/>
    <x v="4"/>
    <x v="5"/>
    <x v="0"/>
    <n v="1"/>
  </r>
  <r>
    <x v="58"/>
    <x v="7"/>
    <x v="80"/>
    <x v="0"/>
    <x v="4"/>
    <x v="5"/>
    <x v="1"/>
    <n v="0"/>
  </r>
  <r>
    <x v="58"/>
    <x v="7"/>
    <x v="81"/>
    <x v="0"/>
    <x v="4"/>
    <x v="5"/>
    <x v="1"/>
    <n v="0"/>
  </r>
  <r>
    <x v="58"/>
    <x v="7"/>
    <x v="82"/>
    <x v="0"/>
    <x v="4"/>
    <x v="5"/>
    <x v="1"/>
    <n v="0"/>
  </r>
  <r>
    <x v="58"/>
    <x v="7"/>
    <x v="83"/>
    <x v="0"/>
    <x v="4"/>
    <x v="5"/>
    <x v="1"/>
    <n v="0"/>
  </r>
  <r>
    <x v="58"/>
    <x v="8"/>
    <x v="84"/>
    <x v="1"/>
    <x v="4"/>
    <x v="5"/>
    <x v="0"/>
    <n v="1"/>
  </r>
  <r>
    <x v="58"/>
    <x v="8"/>
    <x v="85"/>
    <x v="0"/>
    <x v="4"/>
    <x v="5"/>
    <x v="0"/>
    <n v="0"/>
  </r>
  <r>
    <x v="58"/>
    <x v="8"/>
    <x v="86"/>
    <x v="0"/>
    <x v="4"/>
    <x v="5"/>
    <x v="1"/>
    <n v="0"/>
  </r>
  <r>
    <x v="58"/>
    <x v="8"/>
    <x v="87"/>
    <x v="0"/>
    <x v="4"/>
    <x v="5"/>
    <x v="1"/>
    <n v="0"/>
  </r>
  <r>
    <x v="58"/>
    <x v="8"/>
    <x v="88"/>
    <x v="0"/>
    <x v="4"/>
    <x v="5"/>
    <x v="1"/>
    <n v="0"/>
  </r>
  <r>
    <x v="58"/>
    <x v="8"/>
    <x v="89"/>
    <x v="0"/>
    <x v="4"/>
    <x v="5"/>
    <x v="1"/>
    <n v="0"/>
  </r>
  <r>
    <x v="58"/>
    <x v="8"/>
    <x v="90"/>
    <x v="0"/>
    <x v="4"/>
    <x v="5"/>
    <x v="1"/>
    <n v="0"/>
  </r>
  <r>
    <x v="58"/>
    <x v="8"/>
    <x v="91"/>
    <x v="0"/>
    <x v="4"/>
    <x v="5"/>
    <x v="1"/>
    <n v="0"/>
  </r>
  <r>
    <x v="59"/>
    <x v="0"/>
    <x v="0"/>
    <x v="0"/>
    <x v="1"/>
    <x v="1"/>
    <x v="0"/>
    <n v="0"/>
  </r>
  <r>
    <x v="59"/>
    <x v="0"/>
    <x v="1"/>
    <x v="1"/>
    <x v="1"/>
    <x v="1"/>
    <x v="0"/>
    <n v="1"/>
  </r>
  <r>
    <x v="59"/>
    <x v="0"/>
    <x v="2"/>
    <x v="0"/>
    <x v="1"/>
    <x v="1"/>
    <x v="0"/>
    <n v="0"/>
  </r>
  <r>
    <x v="59"/>
    <x v="0"/>
    <x v="3"/>
    <x v="0"/>
    <x v="1"/>
    <x v="1"/>
    <x v="0"/>
    <n v="0"/>
  </r>
  <r>
    <x v="59"/>
    <x v="0"/>
    <x v="4"/>
    <x v="0"/>
    <x v="1"/>
    <x v="1"/>
    <x v="0"/>
    <n v="0"/>
  </r>
  <r>
    <x v="59"/>
    <x v="0"/>
    <x v="5"/>
    <x v="0"/>
    <x v="1"/>
    <x v="1"/>
    <x v="0"/>
    <n v="0"/>
  </r>
  <r>
    <x v="59"/>
    <x v="0"/>
    <x v="6"/>
    <x v="1"/>
    <x v="1"/>
    <x v="1"/>
    <x v="1"/>
    <n v="1"/>
  </r>
  <r>
    <x v="59"/>
    <x v="0"/>
    <x v="7"/>
    <x v="0"/>
    <x v="1"/>
    <x v="1"/>
    <x v="1"/>
    <n v="0"/>
  </r>
  <r>
    <x v="59"/>
    <x v="0"/>
    <x v="8"/>
    <x v="0"/>
    <x v="1"/>
    <x v="1"/>
    <x v="1"/>
    <n v="0"/>
  </r>
  <r>
    <x v="59"/>
    <x v="0"/>
    <x v="9"/>
    <x v="0"/>
    <x v="1"/>
    <x v="1"/>
    <x v="1"/>
    <n v="0"/>
  </r>
  <r>
    <x v="59"/>
    <x v="0"/>
    <x v="10"/>
    <x v="0"/>
    <x v="1"/>
    <x v="1"/>
    <x v="1"/>
    <n v="0"/>
  </r>
  <r>
    <x v="59"/>
    <x v="1"/>
    <x v="11"/>
    <x v="0"/>
    <x v="1"/>
    <x v="1"/>
    <x v="0"/>
    <n v="0"/>
  </r>
  <r>
    <x v="59"/>
    <x v="1"/>
    <x v="12"/>
    <x v="0"/>
    <x v="1"/>
    <x v="1"/>
    <x v="0"/>
    <n v="0"/>
  </r>
  <r>
    <x v="59"/>
    <x v="1"/>
    <x v="13"/>
    <x v="0"/>
    <x v="1"/>
    <x v="1"/>
    <x v="0"/>
    <n v="0"/>
  </r>
  <r>
    <x v="59"/>
    <x v="1"/>
    <x v="14"/>
    <x v="0"/>
    <x v="1"/>
    <x v="1"/>
    <x v="0"/>
    <n v="0"/>
  </r>
  <r>
    <x v="59"/>
    <x v="1"/>
    <x v="15"/>
    <x v="0"/>
    <x v="1"/>
    <x v="1"/>
    <x v="0"/>
    <n v="0"/>
  </r>
  <r>
    <x v="59"/>
    <x v="1"/>
    <x v="16"/>
    <x v="1"/>
    <x v="1"/>
    <x v="1"/>
    <x v="0"/>
    <n v="1"/>
  </r>
  <r>
    <x v="59"/>
    <x v="1"/>
    <x v="17"/>
    <x v="0"/>
    <x v="1"/>
    <x v="1"/>
    <x v="1"/>
    <n v="0"/>
  </r>
  <r>
    <x v="59"/>
    <x v="1"/>
    <x v="18"/>
    <x v="0"/>
    <x v="1"/>
    <x v="1"/>
    <x v="1"/>
    <n v="0"/>
  </r>
  <r>
    <x v="59"/>
    <x v="1"/>
    <x v="19"/>
    <x v="0"/>
    <x v="1"/>
    <x v="1"/>
    <x v="1"/>
    <n v="0"/>
  </r>
  <r>
    <x v="59"/>
    <x v="1"/>
    <x v="20"/>
    <x v="0"/>
    <x v="1"/>
    <x v="1"/>
    <x v="1"/>
    <n v="0"/>
  </r>
  <r>
    <x v="59"/>
    <x v="1"/>
    <x v="21"/>
    <x v="0"/>
    <x v="1"/>
    <x v="1"/>
    <x v="1"/>
    <n v="0"/>
  </r>
  <r>
    <x v="59"/>
    <x v="1"/>
    <x v="22"/>
    <x v="0"/>
    <x v="1"/>
    <x v="1"/>
    <x v="1"/>
    <n v="0"/>
  </r>
  <r>
    <x v="59"/>
    <x v="1"/>
    <x v="23"/>
    <x v="0"/>
    <x v="1"/>
    <x v="1"/>
    <x v="1"/>
    <n v="0"/>
  </r>
  <r>
    <x v="59"/>
    <x v="2"/>
    <x v="24"/>
    <x v="0"/>
    <x v="1"/>
    <x v="1"/>
    <x v="0"/>
    <n v="0"/>
  </r>
  <r>
    <x v="59"/>
    <x v="2"/>
    <x v="25"/>
    <x v="0"/>
    <x v="1"/>
    <x v="1"/>
    <x v="0"/>
    <n v="0"/>
  </r>
  <r>
    <x v="59"/>
    <x v="2"/>
    <x v="26"/>
    <x v="0"/>
    <x v="1"/>
    <x v="1"/>
    <x v="0"/>
    <n v="0"/>
  </r>
  <r>
    <x v="59"/>
    <x v="2"/>
    <x v="27"/>
    <x v="0"/>
    <x v="1"/>
    <x v="1"/>
    <x v="0"/>
    <n v="0"/>
  </r>
  <r>
    <x v="59"/>
    <x v="2"/>
    <x v="28"/>
    <x v="0"/>
    <x v="1"/>
    <x v="1"/>
    <x v="0"/>
    <n v="0"/>
  </r>
  <r>
    <x v="59"/>
    <x v="2"/>
    <x v="29"/>
    <x v="1"/>
    <x v="1"/>
    <x v="1"/>
    <x v="0"/>
    <n v="1"/>
  </r>
  <r>
    <x v="59"/>
    <x v="2"/>
    <x v="30"/>
    <x v="0"/>
    <x v="1"/>
    <x v="1"/>
    <x v="1"/>
    <n v="0"/>
  </r>
  <r>
    <x v="59"/>
    <x v="2"/>
    <x v="31"/>
    <x v="0"/>
    <x v="1"/>
    <x v="1"/>
    <x v="1"/>
    <n v="0"/>
  </r>
  <r>
    <x v="59"/>
    <x v="2"/>
    <x v="32"/>
    <x v="0"/>
    <x v="1"/>
    <x v="1"/>
    <x v="1"/>
    <n v="0"/>
  </r>
  <r>
    <x v="59"/>
    <x v="2"/>
    <x v="33"/>
    <x v="0"/>
    <x v="1"/>
    <x v="1"/>
    <x v="1"/>
    <n v="0"/>
  </r>
  <r>
    <x v="59"/>
    <x v="3"/>
    <x v="34"/>
    <x v="0"/>
    <x v="1"/>
    <x v="1"/>
    <x v="0"/>
    <n v="0"/>
  </r>
  <r>
    <x v="59"/>
    <x v="3"/>
    <x v="35"/>
    <x v="0"/>
    <x v="1"/>
    <x v="1"/>
    <x v="0"/>
    <n v="0"/>
  </r>
  <r>
    <x v="59"/>
    <x v="3"/>
    <x v="36"/>
    <x v="0"/>
    <x v="1"/>
    <x v="1"/>
    <x v="0"/>
    <n v="0"/>
  </r>
  <r>
    <x v="59"/>
    <x v="3"/>
    <x v="37"/>
    <x v="0"/>
    <x v="1"/>
    <x v="1"/>
    <x v="0"/>
    <n v="0"/>
  </r>
  <r>
    <x v="59"/>
    <x v="3"/>
    <x v="38"/>
    <x v="0"/>
    <x v="1"/>
    <x v="1"/>
    <x v="0"/>
    <n v="0"/>
  </r>
  <r>
    <x v="59"/>
    <x v="3"/>
    <x v="39"/>
    <x v="1"/>
    <x v="1"/>
    <x v="1"/>
    <x v="0"/>
    <n v="1"/>
  </r>
  <r>
    <x v="59"/>
    <x v="3"/>
    <x v="40"/>
    <x v="0"/>
    <x v="1"/>
    <x v="1"/>
    <x v="1"/>
    <n v="0"/>
  </r>
  <r>
    <x v="59"/>
    <x v="3"/>
    <x v="41"/>
    <x v="0"/>
    <x v="1"/>
    <x v="1"/>
    <x v="1"/>
    <n v="0"/>
  </r>
  <r>
    <x v="59"/>
    <x v="3"/>
    <x v="42"/>
    <x v="0"/>
    <x v="1"/>
    <x v="1"/>
    <x v="1"/>
    <n v="0"/>
  </r>
  <r>
    <x v="59"/>
    <x v="3"/>
    <x v="43"/>
    <x v="0"/>
    <x v="1"/>
    <x v="1"/>
    <x v="1"/>
    <n v="0"/>
  </r>
  <r>
    <x v="59"/>
    <x v="3"/>
    <x v="44"/>
    <x v="0"/>
    <x v="1"/>
    <x v="1"/>
    <x v="1"/>
    <n v="0"/>
  </r>
  <r>
    <x v="59"/>
    <x v="4"/>
    <x v="45"/>
    <x v="0"/>
    <x v="1"/>
    <x v="1"/>
    <x v="0"/>
    <n v="0"/>
  </r>
  <r>
    <x v="59"/>
    <x v="4"/>
    <x v="46"/>
    <x v="0"/>
    <x v="1"/>
    <x v="1"/>
    <x v="0"/>
    <n v="0"/>
  </r>
  <r>
    <x v="59"/>
    <x v="4"/>
    <x v="47"/>
    <x v="0"/>
    <x v="1"/>
    <x v="1"/>
    <x v="0"/>
    <n v="0"/>
  </r>
  <r>
    <x v="59"/>
    <x v="4"/>
    <x v="48"/>
    <x v="0"/>
    <x v="1"/>
    <x v="1"/>
    <x v="0"/>
    <n v="0"/>
  </r>
  <r>
    <x v="59"/>
    <x v="4"/>
    <x v="49"/>
    <x v="0"/>
    <x v="1"/>
    <x v="1"/>
    <x v="0"/>
    <n v="0"/>
  </r>
  <r>
    <x v="59"/>
    <x v="4"/>
    <x v="50"/>
    <x v="1"/>
    <x v="1"/>
    <x v="1"/>
    <x v="0"/>
    <n v="1"/>
  </r>
  <r>
    <x v="59"/>
    <x v="4"/>
    <x v="51"/>
    <x v="0"/>
    <x v="1"/>
    <x v="1"/>
    <x v="1"/>
    <n v="0"/>
  </r>
  <r>
    <x v="59"/>
    <x v="4"/>
    <x v="52"/>
    <x v="0"/>
    <x v="1"/>
    <x v="1"/>
    <x v="1"/>
    <n v="0"/>
  </r>
  <r>
    <x v="59"/>
    <x v="4"/>
    <x v="53"/>
    <x v="0"/>
    <x v="1"/>
    <x v="1"/>
    <x v="1"/>
    <n v="0"/>
  </r>
  <r>
    <x v="59"/>
    <x v="4"/>
    <x v="54"/>
    <x v="0"/>
    <x v="1"/>
    <x v="1"/>
    <x v="1"/>
    <n v="0"/>
  </r>
  <r>
    <x v="59"/>
    <x v="5"/>
    <x v="55"/>
    <x v="0"/>
    <x v="1"/>
    <x v="1"/>
    <x v="0"/>
    <n v="0"/>
  </r>
  <r>
    <x v="59"/>
    <x v="5"/>
    <x v="56"/>
    <x v="0"/>
    <x v="1"/>
    <x v="1"/>
    <x v="0"/>
    <n v="0"/>
  </r>
  <r>
    <x v="59"/>
    <x v="5"/>
    <x v="57"/>
    <x v="0"/>
    <x v="1"/>
    <x v="1"/>
    <x v="0"/>
    <n v="0"/>
  </r>
  <r>
    <x v="59"/>
    <x v="5"/>
    <x v="58"/>
    <x v="0"/>
    <x v="1"/>
    <x v="1"/>
    <x v="0"/>
    <n v="0"/>
  </r>
  <r>
    <x v="59"/>
    <x v="5"/>
    <x v="59"/>
    <x v="0"/>
    <x v="1"/>
    <x v="1"/>
    <x v="0"/>
    <n v="0"/>
  </r>
  <r>
    <x v="59"/>
    <x v="5"/>
    <x v="60"/>
    <x v="1"/>
    <x v="1"/>
    <x v="1"/>
    <x v="0"/>
    <n v="1"/>
  </r>
  <r>
    <x v="59"/>
    <x v="5"/>
    <x v="61"/>
    <x v="0"/>
    <x v="1"/>
    <x v="1"/>
    <x v="1"/>
    <n v="0"/>
  </r>
  <r>
    <x v="59"/>
    <x v="5"/>
    <x v="62"/>
    <x v="0"/>
    <x v="1"/>
    <x v="1"/>
    <x v="1"/>
    <n v="0"/>
  </r>
  <r>
    <x v="59"/>
    <x v="5"/>
    <x v="63"/>
    <x v="0"/>
    <x v="1"/>
    <x v="1"/>
    <x v="1"/>
    <n v="0"/>
  </r>
  <r>
    <x v="59"/>
    <x v="6"/>
    <x v="64"/>
    <x v="0"/>
    <x v="1"/>
    <x v="1"/>
    <x v="0"/>
    <n v="0"/>
  </r>
  <r>
    <x v="59"/>
    <x v="6"/>
    <x v="65"/>
    <x v="0"/>
    <x v="1"/>
    <x v="1"/>
    <x v="0"/>
    <n v="0"/>
  </r>
  <r>
    <x v="59"/>
    <x v="6"/>
    <x v="66"/>
    <x v="0"/>
    <x v="1"/>
    <x v="1"/>
    <x v="0"/>
    <n v="0"/>
  </r>
  <r>
    <x v="59"/>
    <x v="6"/>
    <x v="67"/>
    <x v="0"/>
    <x v="1"/>
    <x v="1"/>
    <x v="0"/>
    <n v="0"/>
  </r>
  <r>
    <x v="59"/>
    <x v="6"/>
    <x v="68"/>
    <x v="0"/>
    <x v="1"/>
    <x v="1"/>
    <x v="0"/>
    <n v="0"/>
  </r>
  <r>
    <x v="59"/>
    <x v="6"/>
    <x v="69"/>
    <x v="1"/>
    <x v="1"/>
    <x v="1"/>
    <x v="0"/>
    <n v="1"/>
  </r>
  <r>
    <x v="59"/>
    <x v="6"/>
    <x v="70"/>
    <x v="0"/>
    <x v="1"/>
    <x v="1"/>
    <x v="1"/>
    <n v="0"/>
  </r>
  <r>
    <x v="59"/>
    <x v="6"/>
    <x v="71"/>
    <x v="0"/>
    <x v="1"/>
    <x v="1"/>
    <x v="1"/>
    <n v="0"/>
  </r>
  <r>
    <x v="59"/>
    <x v="6"/>
    <x v="72"/>
    <x v="0"/>
    <x v="1"/>
    <x v="1"/>
    <x v="1"/>
    <n v="0"/>
  </r>
  <r>
    <x v="59"/>
    <x v="6"/>
    <x v="73"/>
    <x v="0"/>
    <x v="1"/>
    <x v="1"/>
    <x v="1"/>
    <n v="0"/>
  </r>
  <r>
    <x v="59"/>
    <x v="7"/>
    <x v="74"/>
    <x v="0"/>
    <x v="1"/>
    <x v="1"/>
    <x v="0"/>
    <n v="0"/>
  </r>
  <r>
    <x v="59"/>
    <x v="7"/>
    <x v="75"/>
    <x v="0"/>
    <x v="1"/>
    <x v="1"/>
    <x v="0"/>
    <n v="0"/>
  </r>
  <r>
    <x v="59"/>
    <x v="7"/>
    <x v="76"/>
    <x v="0"/>
    <x v="1"/>
    <x v="1"/>
    <x v="0"/>
    <n v="0"/>
  </r>
  <r>
    <x v="59"/>
    <x v="7"/>
    <x v="77"/>
    <x v="0"/>
    <x v="1"/>
    <x v="1"/>
    <x v="0"/>
    <n v="0"/>
  </r>
  <r>
    <x v="59"/>
    <x v="7"/>
    <x v="78"/>
    <x v="0"/>
    <x v="1"/>
    <x v="1"/>
    <x v="0"/>
    <n v="0"/>
  </r>
  <r>
    <x v="59"/>
    <x v="7"/>
    <x v="79"/>
    <x v="1"/>
    <x v="1"/>
    <x v="1"/>
    <x v="0"/>
    <n v="1"/>
  </r>
  <r>
    <x v="59"/>
    <x v="7"/>
    <x v="80"/>
    <x v="0"/>
    <x v="1"/>
    <x v="1"/>
    <x v="1"/>
    <n v="0"/>
  </r>
  <r>
    <x v="59"/>
    <x v="7"/>
    <x v="81"/>
    <x v="0"/>
    <x v="1"/>
    <x v="1"/>
    <x v="1"/>
    <n v="0"/>
  </r>
  <r>
    <x v="59"/>
    <x v="7"/>
    <x v="82"/>
    <x v="0"/>
    <x v="1"/>
    <x v="1"/>
    <x v="1"/>
    <n v="0"/>
  </r>
  <r>
    <x v="59"/>
    <x v="7"/>
    <x v="83"/>
    <x v="0"/>
    <x v="1"/>
    <x v="1"/>
    <x v="1"/>
    <n v="0"/>
  </r>
  <r>
    <x v="59"/>
    <x v="8"/>
    <x v="84"/>
    <x v="0"/>
    <x v="1"/>
    <x v="1"/>
    <x v="0"/>
    <n v="0"/>
  </r>
  <r>
    <x v="59"/>
    <x v="8"/>
    <x v="85"/>
    <x v="1"/>
    <x v="1"/>
    <x v="1"/>
    <x v="0"/>
    <n v="1"/>
  </r>
  <r>
    <x v="59"/>
    <x v="8"/>
    <x v="86"/>
    <x v="0"/>
    <x v="1"/>
    <x v="1"/>
    <x v="1"/>
    <n v="0"/>
  </r>
  <r>
    <x v="59"/>
    <x v="8"/>
    <x v="87"/>
    <x v="0"/>
    <x v="1"/>
    <x v="1"/>
    <x v="1"/>
    <n v="0"/>
  </r>
  <r>
    <x v="59"/>
    <x v="8"/>
    <x v="88"/>
    <x v="0"/>
    <x v="1"/>
    <x v="1"/>
    <x v="1"/>
    <n v="0"/>
  </r>
  <r>
    <x v="59"/>
    <x v="8"/>
    <x v="89"/>
    <x v="0"/>
    <x v="1"/>
    <x v="1"/>
    <x v="1"/>
    <n v="0"/>
  </r>
  <r>
    <x v="59"/>
    <x v="8"/>
    <x v="90"/>
    <x v="0"/>
    <x v="1"/>
    <x v="1"/>
    <x v="1"/>
    <n v="0"/>
  </r>
  <r>
    <x v="59"/>
    <x v="8"/>
    <x v="91"/>
    <x v="0"/>
    <x v="1"/>
    <x v="1"/>
    <x v="1"/>
    <n v="0"/>
  </r>
  <r>
    <x v="60"/>
    <x v="0"/>
    <x v="0"/>
    <x v="0"/>
    <x v="3"/>
    <x v="8"/>
    <x v="0"/>
    <n v="0"/>
  </r>
  <r>
    <x v="60"/>
    <x v="0"/>
    <x v="1"/>
    <x v="0"/>
    <x v="3"/>
    <x v="8"/>
    <x v="0"/>
    <n v="0"/>
  </r>
  <r>
    <x v="60"/>
    <x v="0"/>
    <x v="2"/>
    <x v="0"/>
    <x v="3"/>
    <x v="8"/>
    <x v="0"/>
    <n v="0"/>
  </r>
  <r>
    <x v="60"/>
    <x v="0"/>
    <x v="3"/>
    <x v="0"/>
    <x v="3"/>
    <x v="8"/>
    <x v="0"/>
    <n v="0"/>
  </r>
  <r>
    <x v="60"/>
    <x v="0"/>
    <x v="4"/>
    <x v="0"/>
    <x v="3"/>
    <x v="8"/>
    <x v="0"/>
    <n v="0"/>
  </r>
  <r>
    <x v="60"/>
    <x v="0"/>
    <x v="5"/>
    <x v="1"/>
    <x v="3"/>
    <x v="8"/>
    <x v="0"/>
    <n v="1"/>
  </r>
  <r>
    <x v="60"/>
    <x v="0"/>
    <x v="6"/>
    <x v="0"/>
    <x v="3"/>
    <x v="8"/>
    <x v="1"/>
    <n v="0"/>
  </r>
  <r>
    <x v="60"/>
    <x v="0"/>
    <x v="7"/>
    <x v="0"/>
    <x v="3"/>
    <x v="8"/>
    <x v="1"/>
    <n v="0"/>
  </r>
  <r>
    <x v="60"/>
    <x v="0"/>
    <x v="8"/>
    <x v="0"/>
    <x v="3"/>
    <x v="8"/>
    <x v="1"/>
    <n v="0"/>
  </r>
  <r>
    <x v="60"/>
    <x v="0"/>
    <x v="9"/>
    <x v="0"/>
    <x v="3"/>
    <x v="8"/>
    <x v="1"/>
    <n v="0"/>
  </r>
  <r>
    <x v="60"/>
    <x v="0"/>
    <x v="10"/>
    <x v="0"/>
    <x v="3"/>
    <x v="8"/>
    <x v="1"/>
    <n v="0"/>
  </r>
  <r>
    <x v="60"/>
    <x v="1"/>
    <x v="11"/>
    <x v="0"/>
    <x v="3"/>
    <x v="8"/>
    <x v="0"/>
    <n v="0"/>
  </r>
  <r>
    <x v="60"/>
    <x v="1"/>
    <x v="12"/>
    <x v="0"/>
    <x v="3"/>
    <x v="8"/>
    <x v="0"/>
    <n v="0"/>
  </r>
  <r>
    <x v="60"/>
    <x v="1"/>
    <x v="13"/>
    <x v="0"/>
    <x v="3"/>
    <x v="8"/>
    <x v="0"/>
    <n v="0"/>
  </r>
  <r>
    <x v="60"/>
    <x v="1"/>
    <x v="14"/>
    <x v="0"/>
    <x v="3"/>
    <x v="8"/>
    <x v="0"/>
    <n v="0"/>
  </r>
  <r>
    <x v="60"/>
    <x v="1"/>
    <x v="15"/>
    <x v="0"/>
    <x v="3"/>
    <x v="8"/>
    <x v="0"/>
    <n v="0"/>
  </r>
  <r>
    <x v="60"/>
    <x v="1"/>
    <x v="16"/>
    <x v="1"/>
    <x v="3"/>
    <x v="8"/>
    <x v="0"/>
    <n v="1"/>
  </r>
  <r>
    <x v="60"/>
    <x v="1"/>
    <x v="17"/>
    <x v="0"/>
    <x v="3"/>
    <x v="8"/>
    <x v="1"/>
    <n v="0"/>
  </r>
  <r>
    <x v="60"/>
    <x v="1"/>
    <x v="18"/>
    <x v="0"/>
    <x v="3"/>
    <x v="8"/>
    <x v="1"/>
    <n v="0"/>
  </r>
  <r>
    <x v="60"/>
    <x v="1"/>
    <x v="19"/>
    <x v="0"/>
    <x v="3"/>
    <x v="8"/>
    <x v="1"/>
    <n v="0"/>
  </r>
  <r>
    <x v="60"/>
    <x v="1"/>
    <x v="20"/>
    <x v="0"/>
    <x v="3"/>
    <x v="8"/>
    <x v="1"/>
    <n v="0"/>
  </r>
  <r>
    <x v="60"/>
    <x v="1"/>
    <x v="21"/>
    <x v="0"/>
    <x v="3"/>
    <x v="8"/>
    <x v="1"/>
    <n v="0"/>
  </r>
  <r>
    <x v="60"/>
    <x v="1"/>
    <x v="22"/>
    <x v="0"/>
    <x v="3"/>
    <x v="8"/>
    <x v="1"/>
    <n v="0"/>
  </r>
  <r>
    <x v="60"/>
    <x v="1"/>
    <x v="23"/>
    <x v="0"/>
    <x v="3"/>
    <x v="8"/>
    <x v="1"/>
    <n v="0"/>
  </r>
  <r>
    <x v="60"/>
    <x v="2"/>
    <x v="24"/>
    <x v="0"/>
    <x v="3"/>
    <x v="8"/>
    <x v="0"/>
    <n v="0"/>
  </r>
  <r>
    <x v="60"/>
    <x v="2"/>
    <x v="25"/>
    <x v="0"/>
    <x v="3"/>
    <x v="8"/>
    <x v="0"/>
    <n v="0"/>
  </r>
  <r>
    <x v="60"/>
    <x v="2"/>
    <x v="26"/>
    <x v="0"/>
    <x v="3"/>
    <x v="8"/>
    <x v="0"/>
    <n v="0"/>
  </r>
  <r>
    <x v="60"/>
    <x v="2"/>
    <x v="27"/>
    <x v="0"/>
    <x v="3"/>
    <x v="8"/>
    <x v="0"/>
    <n v="0"/>
  </r>
  <r>
    <x v="60"/>
    <x v="2"/>
    <x v="28"/>
    <x v="0"/>
    <x v="3"/>
    <x v="8"/>
    <x v="0"/>
    <n v="0"/>
  </r>
  <r>
    <x v="60"/>
    <x v="2"/>
    <x v="29"/>
    <x v="1"/>
    <x v="3"/>
    <x v="8"/>
    <x v="0"/>
    <n v="1"/>
  </r>
  <r>
    <x v="60"/>
    <x v="2"/>
    <x v="30"/>
    <x v="0"/>
    <x v="3"/>
    <x v="8"/>
    <x v="1"/>
    <n v="0"/>
  </r>
  <r>
    <x v="60"/>
    <x v="2"/>
    <x v="31"/>
    <x v="0"/>
    <x v="3"/>
    <x v="8"/>
    <x v="1"/>
    <n v="0"/>
  </r>
  <r>
    <x v="60"/>
    <x v="2"/>
    <x v="32"/>
    <x v="0"/>
    <x v="3"/>
    <x v="8"/>
    <x v="1"/>
    <n v="0"/>
  </r>
  <r>
    <x v="60"/>
    <x v="2"/>
    <x v="33"/>
    <x v="0"/>
    <x v="3"/>
    <x v="8"/>
    <x v="1"/>
    <n v="0"/>
  </r>
  <r>
    <x v="60"/>
    <x v="3"/>
    <x v="34"/>
    <x v="0"/>
    <x v="3"/>
    <x v="8"/>
    <x v="0"/>
    <n v="0"/>
  </r>
  <r>
    <x v="60"/>
    <x v="3"/>
    <x v="35"/>
    <x v="0"/>
    <x v="3"/>
    <x v="8"/>
    <x v="0"/>
    <n v="0"/>
  </r>
  <r>
    <x v="60"/>
    <x v="3"/>
    <x v="36"/>
    <x v="0"/>
    <x v="3"/>
    <x v="8"/>
    <x v="0"/>
    <n v="0"/>
  </r>
  <r>
    <x v="60"/>
    <x v="3"/>
    <x v="37"/>
    <x v="0"/>
    <x v="3"/>
    <x v="8"/>
    <x v="0"/>
    <n v="0"/>
  </r>
  <r>
    <x v="60"/>
    <x v="3"/>
    <x v="38"/>
    <x v="0"/>
    <x v="3"/>
    <x v="8"/>
    <x v="0"/>
    <n v="0"/>
  </r>
  <r>
    <x v="60"/>
    <x v="3"/>
    <x v="39"/>
    <x v="1"/>
    <x v="3"/>
    <x v="8"/>
    <x v="0"/>
    <n v="1"/>
  </r>
  <r>
    <x v="60"/>
    <x v="3"/>
    <x v="40"/>
    <x v="0"/>
    <x v="3"/>
    <x v="8"/>
    <x v="1"/>
    <n v="0"/>
  </r>
  <r>
    <x v="60"/>
    <x v="3"/>
    <x v="41"/>
    <x v="0"/>
    <x v="3"/>
    <x v="8"/>
    <x v="1"/>
    <n v="0"/>
  </r>
  <r>
    <x v="60"/>
    <x v="3"/>
    <x v="42"/>
    <x v="0"/>
    <x v="3"/>
    <x v="8"/>
    <x v="1"/>
    <n v="0"/>
  </r>
  <r>
    <x v="60"/>
    <x v="3"/>
    <x v="43"/>
    <x v="0"/>
    <x v="3"/>
    <x v="8"/>
    <x v="1"/>
    <n v="0"/>
  </r>
  <r>
    <x v="60"/>
    <x v="3"/>
    <x v="44"/>
    <x v="0"/>
    <x v="3"/>
    <x v="8"/>
    <x v="1"/>
    <n v="0"/>
  </r>
  <r>
    <x v="60"/>
    <x v="4"/>
    <x v="45"/>
    <x v="0"/>
    <x v="3"/>
    <x v="8"/>
    <x v="0"/>
    <n v="0"/>
  </r>
  <r>
    <x v="60"/>
    <x v="4"/>
    <x v="46"/>
    <x v="0"/>
    <x v="3"/>
    <x v="8"/>
    <x v="0"/>
    <n v="0"/>
  </r>
  <r>
    <x v="60"/>
    <x v="4"/>
    <x v="47"/>
    <x v="0"/>
    <x v="3"/>
    <x v="8"/>
    <x v="0"/>
    <n v="0"/>
  </r>
  <r>
    <x v="60"/>
    <x v="4"/>
    <x v="48"/>
    <x v="0"/>
    <x v="3"/>
    <x v="8"/>
    <x v="0"/>
    <n v="0"/>
  </r>
  <r>
    <x v="60"/>
    <x v="4"/>
    <x v="49"/>
    <x v="0"/>
    <x v="3"/>
    <x v="8"/>
    <x v="0"/>
    <n v="0"/>
  </r>
  <r>
    <x v="60"/>
    <x v="4"/>
    <x v="50"/>
    <x v="1"/>
    <x v="3"/>
    <x v="8"/>
    <x v="0"/>
    <n v="1"/>
  </r>
  <r>
    <x v="60"/>
    <x v="4"/>
    <x v="51"/>
    <x v="0"/>
    <x v="3"/>
    <x v="8"/>
    <x v="1"/>
    <n v="0"/>
  </r>
  <r>
    <x v="60"/>
    <x v="4"/>
    <x v="52"/>
    <x v="0"/>
    <x v="3"/>
    <x v="8"/>
    <x v="1"/>
    <n v="0"/>
  </r>
  <r>
    <x v="60"/>
    <x v="4"/>
    <x v="53"/>
    <x v="0"/>
    <x v="3"/>
    <x v="8"/>
    <x v="1"/>
    <n v="0"/>
  </r>
  <r>
    <x v="60"/>
    <x v="4"/>
    <x v="54"/>
    <x v="0"/>
    <x v="3"/>
    <x v="8"/>
    <x v="1"/>
    <n v="0"/>
  </r>
  <r>
    <x v="60"/>
    <x v="5"/>
    <x v="55"/>
    <x v="0"/>
    <x v="3"/>
    <x v="8"/>
    <x v="0"/>
    <n v="0"/>
  </r>
  <r>
    <x v="60"/>
    <x v="5"/>
    <x v="56"/>
    <x v="0"/>
    <x v="3"/>
    <x v="8"/>
    <x v="0"/>
    <n v="0"/>
  </r>
  <r>
    <x v="60"/>
    <x v="5"/>
    <x v="57"/>
    <x v="0"/>
    <x v="3"/>
    <x v="8"/>
    <x v="0"/>
    <n v="0"/>
  </r>
  <r>
    <x v="60"/>
    <x v="5"/>
    <x v="58"/>
    <x v="0"/>
    <x v="3"/>
    <x v="8"/>
    <x v="0"/>
    <n v="0"/>
  </r>
  <r>
    <x v="60"/>
    <x v="5"/>
    <x v="59"/>
    <x v="0"/>
    <x v="3"/>
    <x v="8"/>
    <x v="0"/>
    <n v="0"/>
  </r>
  <r>
    <x v="60"/>
    <x v="5"/>
    <x v="60"/>
    <x v="1"/>
    <x v="3"/>
    <x v="8"/>
    <x v="0"/>
    <n v="1"/>
  </r>
  <r>
    <x v="60"/>
    <x v="5"/>
    <x v="61"/>
    <x v="0"/>
    <x v="3"/>
    <x v="8"/>
    <x v="1"/>
    <n v="0"/>
  </r>
  <r>
    <x v="60"/>
    <x v="5"/>
    <x v="62"/>
    <x v="0"/>
    <x v="3"/>
    <x v="8"/>
    <x v="1"/>
    <n v="0"/>
  </r>
  <r>
    <x v="60"/>
    <x v="5"/>
    <x v="63"/>
    <x v="0"/>
    <x v="3"/>
    <x v="8"/>
    <x v="1"/>
    <n v="0"/>
  </r>
  <r>
    <x v="60"/>
    <x v="6"/>
    <x v="64"/>
    <x v="0"/>
    <x v="3"/>
    <x v="8"/>
    <x v="0"/>
    <n v="0"/>
  </r>
  <r>
    <x v="60"/>
    <x v="6"/>
    <x v="65"/>
    <x v="0"/>
    <x v="3"/>
    <x v="8"/>
    <x v="0"/>
    <n v="0"/>
  </r>
  <r>
    <x v="60"/>
    <x v="6"/>
    <x v="66"/>
    <x v="0"/>
    <x v="3"/>
    <x v="8"/>
    <x v="0"/>
    <n v="0"/>
  </r>
  <r>
    <x v="60"/>
    <x v="6"/>
    <x v="67"/>
    <x v="0"/>
    <x v="3"/>
    <x v="8"/>
    <x v="0"/>
    <n v="0"/>
  </r>
  <r>
    <x v="60"/>
    <x v="6"/>
    <x v="68"/>
    <x v="0"/>
    <x v="3"/>
    <x v="8"/>
    <x v="0"/>
    <n v="0"/>
  </r>
  <r>
    <x v="60"/>
    <x v="6"/>
    <x v="69"/>
    <x v="1"/>
    <x v="3"/>
    <x v="8"/>
    <x v="0"/>
    <n v="1"/>
  </r>
  <r>
    <x v="60"/>
    <x v="6"/>
    <x v="70"/>
    <x v="0"/>
    <x v="3"/>
    <x v="8"/>
    <x v="1"/>
    <n v="0"/>
  </r>
  <r>
    <x v="60"/>
    <x v="6"/>
    <x v="71"/>
    <x v="0"/>
    <x v="3"/>
    <x v="8"/>
    <x v="1"/>
    <n v="0"/>
  </r>
  <r>
    <x v="60"/>
    <x v="6"/>
    <x v="72"/>
    <x v="0"/>
    <x v="3"/>
    <x v="8"/>
    <x v="1"/>
    <n v="0"/>
  </r>
  <r>
    <x v="60"/>
    <x v="6"/>
    <x v="73"/>
    <x v="0"/>
    <x v="3"/>
    <x v="8"/>
    <x v="1"/>
    <n v="0"/>
  </r>
  <r>
    <x v="60"/>
    <x v="7"/>
    <x v="74"/>
    <x v="0"/>
    <x v="3"/>
    <x v="8"/>
    <x v="0"/>
    <n v="0"/>
  </r>
  <r>
    <x v="60"/>
    <x v="7"/>
    <x v="75"/>
    <x v="0"/>
    <x v="3"/>
    <x v="8"/>
    <x v="0"/>
    <n v="0"/>
  </r>
  <r>
    <x v="60"/>
    <x v="7"/>
    <x v="76"/>
    <x v="0"/>
    <x v="3"/>
    <x v="8"/>
    <x v="0"/>
    <n v="0"/>
  </r>
  <r>
    <x v="60"/>
    <x v="7"/>
    <x v="77"/>
    <x v="0"/>
    <x v="3"/>
    <x v="8"/>
    <x v="0"/>
    <n v="0"/>
  </r>
  <r>
    <x v="60"/>
    <x v="7"/>
    <x v="78"/>
    <x v="0"/>
    <x v="3"/>
    <x v="8"/>
    <x v="0"/>
    <n v="0"/>
  </r>
  <r>
    <x v="60"/>
    <x v="7"/>
    <x v="79"/>
    <x v="1"/>
    <x v="3"/>
    <x v="8"/>
    <x v="0"/>
    <n v="1"/>
  </r>
  <r>
    <x v="60"/>
    <x v="7"/>
    <x v="80"/>
    <x v="0"/>
    <x v="3"/>
    <x v="8"/>
    <x v="1"/>
    <n v="0"/>
  </r>
  <r>
    <x v="60"/>
    <x v="7"/>
    <x v="81"/>
    <x v="0"/>
    <x v="3"/>
    <x v="8"/>
    <x v="1"/>
    <n v="0"/>
  </r>
  <r>
    <x v="60"/>
    <x v="7"/>
    <x v="82"/>
    <x v="0"/>
    <x v="3"/>
    <x v="8"/>
    <x v="1"/>
    <n v="0"/>
  </r>
  <r>
    <x v="60"/>
    <x v="7"/>
    <x v="83"/>
    <x v="0"/>
    <x v="3"/>
    <x v="8"/>
    <x v="1"/>
    <n v="0"/>
  </r>
  <r>
    <x v="60"/>
    <x v="8"/>
    <x v="84"/>
    <x v="1"/>
    <x v="3"/>
    <x v="8"/>
    <x v="0"/>
    <n v="1"/>
  </r>
  <r>
    <x v="60"/>
    <x v="8"/>
    <x v="85"/>
    <x v="0"/>
    <x v="3"/>
    <x v="8"/>
    <x v="0"/>
    <n v="0"/>
  </r>
  <r>
    <x v="60"/>
    <x v="8"/>
    <x v="86"/>
    <x v="0"/>
    <x v="3"/>
    <x v="8"/>
    <x v="1"/>
    <n v="0"/>
  </r>
  <r>
    <x v="60"/>
    <x v="8"/>
    <x v="87"/>
    <x v="0"/>
    <x v="3"/>
    <x v="8"/>
    <x v="1"/>
    <n v="0"/>
  </r>
  <r>
    <x v="60"/>
    <x v="8"/>
    <x v="88"/>
    <x v="0"/>
    <x v="3"/>
    <x v="8"/>
    <x v="1"/>
    <n v="0"/>
  </r>
  <r>
    <x v="60"/>
    <x v="8"/>
    <x v="89"/>
    <x v="0"/>
    <x v="3"/>
    <x v="8"/>
    <x v="1"/>
    <n v="0"/>
  </r>
  <r>
    <x v="60"/>
    <x v="8"/>
    <x v="90"/>
    <x v="0"/>
    <x v="3"/>
    <x v="8"/>
    <x v="1"/>
    <n v="0"/>
  </r>
  <r>
    <x v="60"/>
    <x v="8"/>
    <x v="91"/>
    <x v="0"/>
    <x v="3"/>
    <x v="8"/>
    <x v="1"/>
    <n v="0"/>
  </r>
  <r>
    <x v="61"/>
    <x v="0"/>
    <x v="0"/>
    <x v="0"/>
    <x v="5"/>
    <x v="11"/>
    <x v="0"/>
    <n v="0"/>
  </r>
  <r>
    <x v="61"/>
    <x v="0"/>
    <x v="1"/>
    <x v="0"/>
    <x v="5"/>
    <x v="11"/>
    <x v="0"/>
    <n v="0"/>
  </r>
  <r>
    <x v="61"/>
    <x v="0"/>
    <x v="2"/>
    <x v="0"/>
    <x v="5"/>
    <x v="11"/>
    <x v="0"/>
    <n v="0"/>
  </r>
  <r>
    <x v="61"/>
    <x v="0"/>
    <x v="3"/>
    <x v="0"/>
    <x v="5"/>
    <x v="11"/>
    <x v="0"/>
    <n v="0"/>
  </r>
  <r>
    <x v="61"/>
    <x v="0"/>
    <x v="4"/>
    <x v="0"/>
    <x v="5"/>
    <x v="11"/>
    <x v="0"/>
    <n v="0"/>
  </r>
  <r>
    <x v="61"/>
    <x v="0"/>
    <x v="5"/>
    <x v="1"/>
    <x v="5"/>
    <x v="11"/>
    <x v="0"/>
    <n v="1"/>
  </r>
  <r>
    <x v="61"/>
    <x v="0"/>
    <x v="6"/>
    <x v="0"/>
    <x v="5"/>
    <x v="11"/>
    <x v="1"/>
    <n v="0"/>
  </r>
  <r>
    <x v="61"/>
    <x v="0"/>
    <x v="7"/>
    <x v="0"/>
    <x v="5"/>
    <x v="11"/>
    <x v="1"/>
    <n v="0"/>
  </r>
  <r>
    <x v="61"/>
    <x v="0"/>
    <x v="8"/>
    <x v="0"/>
    <x v="5"/>
    <x v="11"/>
    <x v="1"/>
    <n v="0"/>
  </r>
  <r>
    <x v="61"/>
    <x v="0"/>
    <x v="9"/>
    <x v="0"/>
    <x v="5"/>
    <x v="11"/>
    <x v="1"/>
    <n v="0"/>
  </r>
  <r>
    <x v="61"/>
    <x v="0"/>
    <x v="10"/>
    <x v="0"/>
    <x v="5"/>
    <x v="11"/>
    <x v="1"/>
    <n v="0"/>
  </r>
  <r>
    <x v="61"/>
    <x v="1"/>
    <x v="11"/>
    <x v="0"/>
    <x v="5"/>
    <x v="11"/>
    <x v="0"/>
    <n v="0"/>
  </r>
  <r>
    <x v="61"/>
    <x v="1"/>
    <x v="12"/>
    <x v="0"/>
    <x v="5"/>
    <x v="11"/>
    <x v="0"/>
    <n v="0"/>
  </r>
  <r>
    <x v="61"/>
    <x v="1"/>
    <x v="13"/>
    <x v="0"/>
    <x v="5"/>
    <x v="11"/>
    <x v="0"/>
    <n v="0"/>
  </r>
  <r>
    <x v="61"/>
    <x v="1"/>
    <x v="14"/>
    <x v="0"/>
    <x v="5"/>
    <x v="11"/>
    <x v="0"/>
    <n v="0"/>
  </r>
  <r>
    <x v="61"/>
    <x v="1"/>
    <x v="15"/>
    <x v="0"/>
    <x v="5"/>
    <x v="11"/>
    <x v="0"/>
    <n v="0"/>
  </r>
  <r>
    <x v="61"/>
    <x v="1"/>
    <x v="16"/>
    <x v="1"/>
    <x v="5"/>
    <x v="11"/>
    <x v="0"/>
    <n v="1"/>
  </r>
  <r>
    <x v="61"/>
    <x v="1"/>
    <x v="17"/>
    <x v="0"/>
    <x v="5"/>
    <x v="11"/>
    <x v="1"/>
    <n v="0"/>
  </r>
  <r>
    <x v="61"/>
    <x v="1"/>
    <x v="18"/>
    <x v="0"/>
    <x v="5"/>
    <x v="11"/>
    <x v="1"/>
    <n v="0"/>
  </r>
  <r>
    <x v="61"/>
    <x v="1"/>
    <x v="19"/>
    <x v="0"/>
    <x v="5"/>
    <x v="11"/>
    <x v="1"/>
    <n v="0"/>
  </r>
  <r>
    <x v="61"/>
    <x v="1"/>
    <x v="20"/>
    <x v="0"/>
    <x v="5"/>
    <x v="11"/>
    <x v="1"/>
    <n v="0"/>
  </r>
  <r>
    <x v="61"/>
    <x v="1"/>
    <x v="21"/>
    <x v="0"/>
    <x v="5"/>
    <x v="11"/>
    <x v="1"/>
    <n v="0"/>
  </r>
  <r>
    <x v="61"/>
    <x v="1"/>
    <x v="22"/>
    <x v="0"/>
    <x v="5"/>
    <x v="11"/>
    <x v="1"/>
    <n v="0"/>
  </r>
  <r>
    <x v="61"/>
    <x v="1"/>
    <x v="23"/>
    <x v="0"/>
    <x v="5"/>
    <x v="11"/>
    <x v="1"/>
    <n v="0"/>
  </r>
  <r>
    <x v="61"/>
    <x v="2"/>
    <x v="24"/>
    <x v="0"/>
    <x v="5"/>
    <x v="11"/>
    <x v="0"/>
    <n v="0"/>
  </r>
  <r>
    <x v="61"/>
    <x v="2"/>
    <x v="25"/>
    <x v="0"/>
    <x v="5"/>
    <x v="11"/>
    <x v="0"/>
    <n v="0"/>
  </r>
  <r>
    <x v="61"/>
    <x v="2"/>
    <x v="26"/>
    <x v="1"/>
    <x v="5"/>
    <x v="11"/>
    <x v="0"/>
    <n v="1"/>
  </r>
  <r>
    <x v="61"/>
    <x v="2"/>
    <x v="27"/>
    <x v="0"/>
    <x v="5"/>
    <x v="11"/>
    <x v="0"/>
    <n v="0"/>
  </r>
  <r>
    <x v="61"/>
    <x v="2"/>
    <x v="28"/>
    <x v="0"/>
    <x v="5"/>
    <x v="11"/>
    <x v="0"/>
    <n v="0"/>
  </r>
  <r>
    <x v="61"/>
    <x v="2"/>
    <x v="29"/>
    <x v="0"/>
    <x v="5"/>
    <x v="11"/>
    <x v="0"/>
    <n v="0"/>
  </r>
  <r>
    <x v="61"/>
    <x v="2"/>
    <x v="30"/>
    <x v="0"/>
    <x v="5"/>
    <x v="11"/>
    <x v="1"/>
    <n v="0"/>
  </r>
  <r>
    <x v="61"/>
    <x v="2"/>
    <x v="31"/>
    <x v="1"/>
    <x v="5"/>
    <x v="11"/>
    <x v="1"/>
    <n v="1"/>
  </r>
  <r>
    <x v="61"/>
    <x v="2"/>
    <x v="32"/>
    <x v="0"/>
    <x v="5"/>
    <x v="11"/>
    <x v="1"/>
    <n v="0"/>
  </r>
  <r>
    <x v="61"/>
    <x v="2"/>
    <x v="33"/>
    <x v="0"/>
    <x v="5"/>
    <x v="11"/>
    <x v="1"/>
    <n v="0"/>
  </r>
  <r>
    <x v="61"/>
    <x v="3"/>
    <x v="34"/>
    <x v="0"/>
    <x v="5"/>
    <x v="11"/>
    <x v="0"/>
    <n v="0"/>
  </r>
  <r>
    <x v="61"/>
    <x v="3"/>
    <x v="35"/>
    <x v="0"/>
    <x v="5"/>
    <x v="11"/>
    <x v="0"/>
    <n v="0"/>
  </r>
  <r>
    <x v="61"/>
    <x v="3"/>
    <x v="36"/>
    <x v="1"/>
    <x v="5"/>
    <x v="11"/>
    <x v="0"/>
    <n v="1"/>
  </r>
  <r>
    <x v="61"/>
    <x v="3"/>
    <x v="37"/>
    <x v="0"/>
    <x v="5"/>
    <x v="11"/>
    <x v="0"/>
    <n v="0"/>
  </r>
  <r>
    <x v="61"/>
    <x v="3"/>
    <x v="38"/>
    <x v="0"/>
    <x v="5"/>
    <x v="11"/>
    <x v="0"/>
    <n v="0"/>
  </r>
  <r>
    <x v="61"/>
    <x v="3"/>
    <x v="39"/>
    <x v="0"/>
    <x v="5"/>
    <x v="11"/>
    <x v="0"/>
    <n v="0"/>
  </r>
  <r>
    <x v="61"/>
    <x v="3"/>
    <x v="40"/>
    <x v="0"/>
    <x v="5"/>
    <x v="11"/>
    <x v="1"/>
    <n v="0"/>
  </r>
  <r>
    <x v="61"/>
    <x v="3"/>
    <x v="41"/>
    <x v="0"/>
    <x v="5"/>
    <x v="11"/>
    <x v="1"/>
    <n v="0"/>
  </r>
  <r>
    <x v="61"/>
    <x v="3"/>
    <x v="42"/>
    <x v="0"/>
    <x v="5"/>
    <x v="11"/>
    <x v="1"/>
    <n v="0"/>
  </r>
  <r>
    <x v="61"/>
    <x v="3"/>
    <x v="43"/>
    <x v="0"/>
    <x v="5"/>
    <x v="11"/>
    <x v="1"/>
    <n v="0"/>
  </r>
  <r>
    <x v="61"/>
    <x v="3"/>
    <x v="44"/>
    <x v="0"/>
    <x v="5"/>
    <x v="11"/>
    <x v="1"/>
    <n v="0"/>
  </r>
  <r>
    <x v="61"/>
    <x v="4"/>
    <x v="45"/>
    <x v="0"/>
    <x v="5"/>
    <x v="11"/>
    <x v="0"/>
    <n v="0"/>
  </r>
  <r>
    <x v="61"/>
    <x v="4"/>
    <x v="46"/>
    <x v="0"/>
    <x v="5"/>
    <x v="11"/>
    <x v="0"/>
    <n v="0"/>
  </r>
  <r>
    <x v="61"/>
    <x v="4"/>
    <x v="47"/>
    <x v="0"/>
    <x v="5"/>
    <x v="11"/>
    <x v="0"/>
    <n v="0"/>
  </r>
  <r>
    <x v="61"/>
    <x v="4"/>
    <x v="48"/>
    <x v="0"/>
    <x v="5"/>
    <x v="11"/>
    <x v="0"/>
    <n v="0"/>
  </r>
  <r>
    <x v="61"/>
    <x v="4"/>
    <x v="49"/>
    <x v="0"/>
    <x v="5"/>
    <x v="11"/>
    <x v="0"/>
    <n v="0"/>
  </r>
  <r>
    <x v="61"/>
    <x v="4"/>
    <x v="50"/>
    <x v="1"/>
    <x v="5"/>
    <x v="11"/>
    <x v="0"/>
    <n v="1"/>
  </r>
  <r>
    <x v="61"/>
    <x v="4"/>
    <x v="51"/>
    <x v="0"/>
    <x v="5"/>
    <x v="11"/>
    <x v="1"/>
    <n v="0"/>
  </r>
  <r>
    <x v="61"/>
    <x v="4"/>
    <x v="52"/>
    <x v="0"/>
    <x v="5"/>
    <x v="11"/>
    <x v="1"/>
    <n v="0"/>
  </r>
  <r>
    <x v="61"/>
    <x v="4"/>
    <x v="53"/>
    <x v="0"/>
    <x v="5"/>
    <x v="11"/>
    <x v="1"/>
    <n v="0"/>
  </r>
  <r>
    <x v="61"/>
    <x v="4"/>
    <x v="54"/>
    <x v="0"/>
    <x v="5"/>
    <x v="11"/>
    <x v="1"/>
    <n v="0"/>
  </r>
  <r>
    <x v="61"/>
    <x v="5"/>
    <x v="55"/>
    <x v="0"/>
    <x v="5"/>
    <x v="11"/>
    <x v="0"/>
    <n v="0"/>
  </r>
  <r>
    <x v="61"/>
    <x v="5"/>
    <x v="56"/>
    <x v="0"/>
    <x v="5"/>
    <x v="11"/>
    <x v="0"/>
    <n v="0"/>
  </r>
  <r>
    <x v="61"/>
    <x v="5"/>
    <x v="57"/>
    <x v="0"/>
    <x v="5"/>
    <x v="11"/>
    <x v="0"/>
    <n v="0"/>
  </r>
  <r>
    <x v="61"/>
    <x v="5"/>
    <x v="58"/>
    <x v="0"/>
    <x v="5"/>
    <x v="11"/>
    <x v="0"/>
    <n v="0"/>
  </r>
  <r>
    <x v="61"/>
    <x v="5"/>
    <x v="59"/>
    <x v="0"/>
    <x v="5"/>
    <x v="11"/>
    <x v="0"/>
    <n v="0"/>
  </r>
  <r>
    <x v="61"/>
    <x v="5"/>
    <x v="60"/>
    <x v="1"/>
    <x v="5"/>
    <x v="11"/>
    <x v="0"/>
    <n v="1"/>
  </r>
  <r>
    <x v="61"/>
    <x v="5"/>
    <x v="61"/>
    <x v="0"/>
    <x v="5"/>
    <x v="11"/>
    <x v="1"/>
    <n v="0"/>
  </r>
  <r>
    <x v="61"/>
    <x v="5"/>
    <x v="62"/>
    <x v="0"/>
    <x v="5"/>
    <x v="11"/>
    <x v="1"/>
    <n v="0"/>
  </r>
  <r>
    <x v="61"/>
    <x v="5"/>
    <x v="63"/>
    <x v="0"/>
    <x v="5"/>
    <x v="11"/>
    <x v="1"/>
    <n v="0"/>
  </r>
  <r>
    <x v="61"/>
    <x v="6"/>
    <x v="64"/>
    <x v="0"/>
    <x v="5"/>
    <x v="11"/>
    <x v="0"/>
    <n v="0"/>
  </r>
  <r>
    <x v="61"/>
    <x v="6"/>
    <x v="65"/>
    <x v="0"/>
    <x v="5"/>
    <x v="11"/>
    <x v="0"/>
    <n v="0"/>
  </r>
  <r>
    <x v="61"/>
    <x v="6"/>
    <x v="66"/>
    <x v="0"/>
    <x v="5"/>
    <x v="11"/>
    <x v="0"/>
    <n v="0"/>
  </r>
  <r>
    <x v="61"/>
    <x v="6"/>
    <x v="67"/>
    <x v="0"/>
    <x v="5"/>
    <x v="11"/>
    <x v="0"/>
    <n v="0"/>
  </r>
  <r>
    <x v="61"/>
    <x v="6"/>
    <x v="68"/>
    <x v="0"/>
    <x v="5"/>
    <x v="11"/>
    <x v="0"/>
    <n v="0"/>
  </r>
  <r>
    <x v="61"/>
    <x v="6"/>
    <x v="69"/>
    <x v="1"/>
    <x v="5"/>
    <x v="11"/>
    <x v="0"/>
    <n v="1"/>
  </r>
  <r>
    <x v="61"/>
    <x v="6"/>
    <x v="70"/>
    <x v="0"/>
    <x v="5"/>
    <x v="11"/>
    <x v="1"/>
    <n v="0"/>
  </r>
  <r>
    <x v="61"/>
    <x v="6"/>
    <x v="71"/>
    <x v="0"/>
    <x v="5"/>
    <x v="11"/>
    <x v="1"/>
    <n v="0"/>
  </r>
  <r>
    <x v="61"/>
    <x v="6"/>
    <x v="72"/>
    <x v="0"/>
    <x v="5"/>
    <x v="11"/>
    <x v="1"/>
    <n v="0"/>
  </r>
  <r>
    <x v="61"/>
    <x v="6"/>
    <x v="73"/>
    <x v="0"/>
    <x v="5"/>
    <x v="11"/>
    <x v="1"/>
    <n v="0"/>
  </r>
  <r>
    <x v="61"/>
    <x v="7"/>
    <x v="74"/>
    <x v="0"/>
    <x v="5"/>
    <x v="11"/>
    <x v="0"/>
    <n v="0"/>
  </r>
  <r>
    <x v="61"/>
    <x v="7"/>
    <x v="75"/>
    <x v="0"/>
    <x v="5"/>
    <x v="11"/>
    <x v="0"/>
    <n v="0"/>
  </r>
  <r>
    <x v="61"/>
    <x v="7"/>
    <x v="76"/>
    <x v="0"/>
    <x v="5"/>
    <x v="11"/>
    <x v="0"/>
    <n v="0"/>
  </r>
  <r>
    <x v="61"/>
    <x v="7"/>
    <x v="77"/>
    <x v="0"/>
    <x v="5"/>
    <x v="11"/>
    <x v="0"/>
    <n v="0"/>
  </r>
  <r>
    <x v="61"/>
    <x v="7"/>
    <x v="78"/>
    <x v="0"/>
    <x v="5"/>
    <x v="11"/>
    <x v="0"/>
    <n v="0"/>
  </r>
  <r>
    <x v="61"/>
    <x v="7"/>
    <x v="79"/>
    <x v="1"/>
    <x v="5"/>
    <x v="11"/>
    <x v="0"/>
    <n v="1"/>
  </r>
  <r>
    <x v="61"/>
    <x v="7"/>
    <x v="80"/>
    <x v="0"/>
    <x v="5"/>
    <x v="11"/>
    <x v="1"/>
    <n v="0"/>
  </r>
  <r>
    <x v="61"/>
    <x v="7"/>
    <x v="81"/>
    <x v="0"/>
    <x v="5"/>
    <x v="11"/>
    <x v="1"/>
    <n v="0"/>
  </r>
  <r>
    <x v="61"/>
    <x v="7"/>
    <x v="82"/>
    <x v="0"/>
    <x v="5"/>
    <x v="11"/>
    <x v="1"/>
    <n v="0"/>
  </r>
  <r>
    <x v="61"/>
    <x v="7"/>
    <x v="83"/>
    <x v="0"/>
    <x v="5"/>
    <x v="11"/>
    <x v="1"/>
    <n v="0"/>
  </r>
  <r>
    <x v="61"/>
    <x v="8"/>
    <x v="84"/>
    <x v="1"/>
    <x v="5"/>
    <x v="11"/>
    <x v="0"/>
    <n v="1"/>
  </r>
  <r>
    <x v="61"/>
    <x v="8"/>
    <x v="85"/>
    <x v="0"/>
    <x v="5"/>
    <x v="11"/>
    <x v="0"/>
    <n v="0"/>
  </r>
  <r>
    <x v="61"/>
    <x v="8"/>
    <x v="86"/>
    <x v="0"/>
    <x v="5"/>
    <x v="11"/>
    <x v="1"/>
    <n v="0"/>
  </r>
  <r>
    <x v="61"/>
    <x v="8"/>
    <x v="87"/>
    <x v="0"/>
    <x v="5"/>
    <x v="11"/>
    <x v="1"/>
    <n v="0"/>
  </r>
  <r>
    <x v="61"/>
    <x v="8"/>
    <x v="88"/>
    <x v="1"/>
    <x v="5"/>
    <x v="11"/>
    <x v="1"/>
    <n v="1"/>
  </r>
  <r>
    <x v="61"/>
    <x v="8"/>
    <x v="89"/>
    <x v="0"/>
    <x v="5"/>
    <x v="11"/>
    <x v="1"/>
    <n v="0"/>
  </r>
  <r>
    <x v="61"/>
    <x v="8"/>
    <x v="90"/>
    <x v="0"/>
    <x v="5"/>
    <x v="11"/>
    <x v="1"/>
    <n v="0"/>
  </r>
  <r>
    <x v="61"/>
    <x v="8"/>
    <x v="91"/>
    <x v="0"/>
    <x v="5"/>
    <x v="11"/>
    <x v="1"/>
    <n v="0"/>
  </r>
  <r>
    <x v="62"/>
    <x v="0"/>
    <x v="0"/>
    <x v="0"/>
    <x v="3"/>
    <x v="10"/>
    <x v="0"/>
    <n v="0"/>
  </r>
  <r>
    <x v="62"/>
    <x v="0"/>
    <x v="1"/>
    <x v="1"/>
    <x v="3"/>
    <x v="10"/>
    <x v="0"/>
    <n v="1"/>
  </r>
  <r>
    <x v="62"/>
    <x v="0"/>
    <x v="2"/>
    <x v="0"/>
    <x v="3"/>
    <x v="10"/>
    <x v="0"/>
    <n v="0"/>
  </r>
  <r>
    <x v="62"/>
    <x v="0"/>
    <x v="3"/>
    <x v="0"/>
    <x v="3"/>
    <x v="10"/>
    <x v="0"/>
    <n v="0"/>
  </r>
  <r>
    <x v="62"/>
    <x v="0"/>
    <x v="4"/>
    <x v="0"/>
    <x v="3"/>
    <x v="10"/>
    <x v="0"/>
    <n v="0"/>
  </r>
  <r>
    <x v="62"/>
    <x v="0"/>
    <x v="5"/>
    <x v="0"/>
    <x v="3"/>
    <x v="10"/>
    <x v="0"/>
    <n v="0"/>
  </r>
  <r>
    <x v="62"/>
    <x v="0"/>
    <x v="6"/>
    <x v="1"/>
    <x v="3"/>
    <x v="10"/>
    <x v="1"/>
    <n v="1"/>
  </r>
  <r>
    <x v="62"/>
    <x v="0"/>
    <x v="7"/>
    <x v="0"/>
    <x v="3"/>
    <x v="10"/>
    <x v="1"/>
    <n v="0"/>
  </r>
  <r>
    <x v="62"/>
    <x v="0"/>
    <x v="8"/>
    <x v="0"/>
    <x v="3"/>
    <x v="10"/>
    <x v="1"/>
    <n v="0"/>
  </r>
  <r>
    <x v="62"/>
    <x v="0"/>
    <x v="9"/>
    <x v="0"/>
    <x v="3"/>
    <x v="10"/>
    <x v="1"/>
    <n v="0"/>
  </r>
  <r>
    <x v="62"/>
    <x v="0"/>
    <x v="10"/>
    <x v="0"/>
    <x v="3"/>
    <x v="10"/>
    <x v="1"/>
    <n v="0"/>
  </r>
  <r>
    <x v="62"/>
    <x v="1"/>
    <x v="11"/>
    <x v="0"/>
    <x v="3"/>
    <x v="10"/>
    <x v="0"/>
    <n v="0"/>
  </r>
  <r>
    <x v="62"/>
    <x v="1"/>
    <x v="12"/>
    <x v="0"/>
    <x v="3"/>
    <x v="10"/>
    <x v="0"/>
    <n v="0"/>
  </r>
  <r>
    <x v="62"/>
    <x v="1"/>
    <x v="13"/>
    <x v="0"/>
    <x v="3"/>
    <x v="10"/>
    <x v="0"/>
    <n v="0"/>
  </r>
  <r>
    <x v="62"/>
    <x v="1"/>
    <x v="14"/>
    <x v="1"/>
    <x v="3"/>
    <x v="10"/>
    <x v="0"/>
    <n v="1"/>
  </r>
  <r>
    <x v="62"/>
    <x v="1"/>
    <x v="15"/>
    <x v="0"/>
    <x v="3"/>
    <x v="10"/>
    <x v="0"/>
    <n v="0"/>
  </r>
  <r>
    <x v="62"/>
    <x v="1"/>
    <x v="16"/>
    <x v="0"/>
    <x v="3"/>
    <x v="10"/>
    <x v="0"/>
    <n v="0"/>
  </r>
  <r>
    <x v="62"/>
    <x v="1"/>
    <x v="17"/>
    <x v="0"/>
    <x v="3"/>
    <x v="10"/>
    <x v="1"/>
    <n v="0"/>
  </r>
  <r>
    <x v="62"/>
    <x v="1"/>
    <x v="18"/>
    <x v="0"/>
    <x v="3"/>
    <x v="10"/>
    <x v="1"/>
    <n v="0"/>
  </r>
  <r>
    <x v="62"/>
    <x v="1"/>
    <x v="19"/>
    <x v="0"/>
    <x v="3"/>
    <x v="10"/>
    <x v="1"/>
    <n v="0"/>
  </r>
  <r>
    <x v="62"/>
    <x v="1"/>
    <x v="20"/>
    <x v="0"/>
    <x v="3"/>
    <x v="10"/>
    <x v="1"/>
    <n v="0"/>
  </r>
  <r>
    <x v="62"/>
    <x v="1"/>
    <x v="21"/>
    <x v="1"/>
    <x v="3"/>
    <x v="10"/>
    <x v="1"/>
    <n v="1"/>
  </r>
  <r>
    <x v="62"/>
    <x v="1"/>
    <x v="22"/>
    <x v="0"/>
    <x v="3"/>
    <x v="10"/>
    <x v="1"/>
    <n v="0"/>
  </r>
  <r>
    <x v="62"/>
    <x v="1"/>
    <x v="23"/>
    <x v="0"/>
    <x v="3"/>
    <x v="10"/>
    <x v="1"/>
    <n v="0"/>
  </r>
  <r>
    <x v="62"/>
    <x v="2"/>
    <x v="24"/>
    <x v="0"/>
    <x v="3"/>
    <x v="10"/>
    <x v="0"/>
    <n v="0"/>
  </r>
  <r>
    <x v="62"/>
    <x v="2"/>
    <x v="25"/>
    <x v="0"/>
    <x v="3"/>
    <x v="10"/>
    <x v="0"/>
    <n v="0"/>
  </r>
  <r>
    <x v="62"/>
    <x v="2"/>
    <x v="26"/>
    <x v="0"/>
    <x v="3"/>
    <x v="10"/>
    <x v="0"/>
    <n v="0"/>
  </r>
  <r>
    <x v="62"/>
    <x v="2"/>
    <x v="27"/>
    <x v="1"/>
    <x v="3"/>
    <x v="10"/>
    <x v="0"/>
    <n v="1"/>
  </r>
  <r>
    <x v="62"/>
    <x v="2"/>
    <x v="28"/>
    <x v="0"/>
    <x v="3"/>
    <x v="10"/>
    <x v="0"/>
    <n v="0"/>
  </r>
  <r>
    <x v="62"/>
    <x v="2"/>
    <x v="29"/>
    <x v="0"/>
    <x v="3"/>
    <x v="10"/>
    <x v="0"/>
    <n v="0"/>
  </r>
  <r>
    <x v="62"/>
    <x v="2"/>
    <x v="30"/>
    <x v="0"/>
    <x v="3"/>
    <x v="10"/>
    <x v="1"/>
    <n v="0"/>
  </r>
  <r>
    <x v="62"/>
    <x v="2"/>
    <x v="31"/>
    <x v="1"/>
    <x v="3"/>
    <x v="10"/>
    <x v="1"/>
    <n v="1"/>
  </r>
  <r>
    <x v="62"/>
    <x v="2"/>
    <x v="32"/>
    <x v="0"/>
    <x v="3"/>
    <x v="10"/>
    <x v="1"/>
    <n v="0"/>
  </r>
  <r>
    <x v="62"/>
    <x v="2"/>
    <x v="33"/>
    <x v="0"/>
    <x v="3"/>
    <x v="10"/>
    <x v="1"/>
    <n v="0"/>
  </r>
  <r>
    <x v="62"/>
    <x v="3"/>
    <x v="34"/>
    <x v="0"/>
    <x v="3"/>
    <x v="10"/>
    <x v="0"/>
    <n v="0"/>
  </r>
  <r>
    <x v="62"/>
    <x v="3"/>
    <x v="35"/>
    <x v="0"/>
    <x v="3"/>
    <x v="10"/>
    <x v="0"/>
    <n v="0"/>
  </r>
  <r>
    <x v="62"/>
    <x v="3"/>
    <x v="36"/>
    <x v="0"/>
    <x v="3"/>
    <x v="10"/>
    <x v="0"/>
    <n v="0"/>
  </r>
  <r>
    <x v="62"/>
    <x v="3"/>
    <x v="37"/>
    <x v="1"/>
    <x v="3"/>
    <x v="10"/>
    <x v="0"/>
    <n v="1"/>
  </r>
  <r>
    <x v="62"/>
    <x v="3"/>
    <x v="38"/>
    <x v="0"/>
    <x v="3"/>
    <x v="10"/>
    <x v="0"/>
    <n v="0"/>
  </r>
  <r>
    <x v="62"/>
    <x v="3"/>
    <x v="39"/>
    <x v="0"/>
    <x v="3"/>
    <x v="10"/>
    <x v="0"/>
    <n v="0"/>
  </r>
  <r>
    <x v="62"/>
    <x v="3"/>
    <x v="40"/>
    <x v="0"/>
    <x v="3"/>
    <x v="10"/>
    <x v="1"/>
    <n v="0"/>
  </r>
  <r>
    <x v="62"/>
    <x v="3"/>
    <x v="41"/>
    <x v="0"/>
    <x v="3"/>
    <x v="10"/>
    <x v="1"/>
    <n v="0"/>
  </r>
  <r>
    <x v="62"/>
    <x v="3"/>
    <x v="42"/>
    <x v="0"/>
    <x v="3"/>
    <x v="10"/>
    <x v="1"/>
    <n v="0"/>
  </r>
  <r>
    <x v="62"/>
    <x v="3"/>
    <x v="43"/>
    <x v="0"/>
    <x v="3"/>
    <x v="10"/>
    <x v="1"/>
    <n v="0"/>
  </r>
  <r>
    <x v="62"/>
    <x v="3"/>
    <x v="44"/>
    <x v="1"/>
    <x v="3"/>
    <x v="10"/>
    <x v="1"/>
    <n v="1"/>
  </r>
  <r>
    <x v="62"/>
    <x v="4"/>
    <x v="45"/>
    <x v="0"/>
    <x v="3"/>
    <x v="10"/>
    <x v="0"/>
    <n v="0"/>
  </r>
  <r>
    <x v="62"/>
    <x v="4"/>
    <x v="46"/>
    <x v="0"/>
    <x v="3"/>
    <x v="10"/>
    <x v="0"/>
    <n v="0"/>
  </r>
  <r>
    <x v="62"/>
    <x v="4"/>
    <x v="47"/>
    <x v="0"/>
    <x v="3"/>
    <x v="10"/>
    <x v="0"/>
    <n v="0"/>
  </r>
  <r>
    <x v="62"/>
    <x v="4"/>
    <x v="48"/>
    <x v="1"/>
    <x v="3"/>
    <x v="10"/>
    <x v="0"/>
    <n v="1"/>
  </r>
  <r>
    <x v="62"/>
    <x v="4"/>
    <x v="49"/>
    <x v="0"/>
    <x v="3"/>
    <x v="10"/>
    <x v="0"/>
    <n v="0"/>
  </r>
  <r>
    <x v="62"/>
    <x v="4"/>
    <x v="50"/>
    <x v="0"/>
    <x v="3"/>
    <x v="10"/>
    <x v="0"/>
    <n v="0"/>
  </r>
  <r>
    <x v="62"/>
    <x v="4"/>
    <x v="51"/>
    <x v="0"/>
    <x v="3"/>
    <x v="10"/>
    <x v="1"/>
    <n v="0"/>
  </r>
  <r>
    <x v="62"/>
    <x v="4"/>
    <x v="52"/>
    <x v="1"/>
    <x v="3"/>
    <x v="10"/>
    <x v="1"/>
    <n v="1"/>
  </r>
  <r>
    <x v="62"/>
    <x v="4"/>
    <x v="53"/>
    <x v="0"/>
    <x v="3"/>
    <x v="10"/>
    <x v="1"/>
    <n v="0"/>
  </r>
  <r>
    <x v="62"/>
    <x v="4"/>
    <x v="54"/>
    <x v="0"/>
    <x v="3"/>
    <x v="10"/>
    <x v="1"/>
    <n v="0"/>
  </r>
  <r>
    <x v="62"/>
    <x v="5"/>
    <x v="55"/>
    <x v="0"/>
    <x v="3"/>
    <x v="10"/>
    <x v="0"/>
    <n v="0"/>
  </r>
  <r>
    <x v="62"/>
    <x v="5"/>
    <x v="56"/>
    <x v="0"/>
    <x v="3"/>
    <x v="10"/>
    <x v="0"/>
    <n v="0"/>
  </r>
  <r>
    <x v="62"/>
    <x v="5"/>
    <x v="57"/>
    <x v="1"/>
    <x v="3"/>
    <x v="10"/>
    <x v="0"/>
    <n v="1"/>
  </r>
  <r>
    <x v="62"/>
    <x v="5"/>
    <x v="58"/>
    <x v="0"/>
    <x v="3"/>
    <x v="10"/>
    <x v="0"/>
    <n v="0"/>
  </r>
  <r>
    <x v="62"/>
    <x v="5"/>
    <x v="59"/>
    <x v="0"/>
    <x v="3"/>
    <x v="10"/>
    <x v="0"/>
    <n v="0"/>
  </r>
  <r>
    <x v="62"/>
    <x v="5"/>
    <x v="60"/>
    <x v="0"/>
    <x v="3"/>
    <x v="10"/>
    <x v="0"/>
    <n v="0"/>
  </r>
  <r>
    <x v="62"/>
    <x v="5"/>
    <x v="61"/>
    <x v="1"/>
    <x v="3"/>
    <x v="10"/>
    <x v="1"/>
    <n v="1"/>
  </r>
  <r>
    <x v="62"/>
    <x v="5"/>
    <x v="62"/>
    <x v="0"/>
    <x v="3"/>
    <x v="10"/>
    <x v="1"/>
    <n v="0"/>
  </r>
  <r>
    <x v="62"/>
    <x v="5"/>
    <x v="63"/>
    <x v="0"/>
    <x v="3"/>
    <x v="10"/>
    <x v="1"/>
    <n v="0"/>
  </r>
  <r>
    <x v="62"/>
    <x v="6"/>
    <x v="64"/>
    <x v="0"/>
    <x v="3"/>
    <x v="10"/>
    <x v="0"/>
    <n v="0"/>
  </r>
  <r>
    <x v="62"/>
    <x v="6"/>
    <x v="65"/>
    <x v="1"/>
    <x v="3"/>
    <x v="10"/>
    <x v="0"/>
    <n v="1"/>
  </r>
  <r>
    <x v="62"/>
    <x v="6"/>
    <x v="66"/>
    <x v="0"/>
    <x v="3"/>
    <x v="10"/>
    <x v="0"/>
    <n v="0"/>
  </r>
  <r>
    <x v="62"/>
    <x v="6"/>
    <x v="67"/>
    <x v="0"/>
    <x v="3"/>
    <x v="10"/>
    <x v="0"/>
    <n v="0"/>
  </r>
  <r>
    <x v="62"/>
    <x v="6"/>
    <x v="68"/>
    <x v="0"/>
    <x v="3"/>
    <x v="10"/>
    <x v="0"/>
    <n v="0"/>
  </r>
  <r>
    <x v="62"/>
    <x v="6"/>
    <x v="69"/>
    <x v="0"/>
    <x v="3"/>
    <x v="10"/>
    <x v="0"/>
    <n v="0"/>
  </r>
  <r>
    <x v="62"/>
    <x v="6"/>
    <x v="70"/>
    <x v="0"/>
    <x v="3"/>
    <x v="10"/>
    <x v="1"/>
    <n v="0"/>
  </r>
  <r>
    <x v="62"/>
    <x v="6"/>
    <x v="71"/>
    <x v="1"/>
    <x v="3"/>
    <x v="10"/>
    <x v="1"/>
    <n v="1"/>
  </r>
  <r>
    <x v="62"/>
    <x v="6"/>
    <x v="72"/>
    <x v="0"/>
    <x v="3"/>
    <x v="10"/>
    <x v="1"/>
    <n v="0"/>
  </r>
  <r>
    <x v="62"/>
    <x v="6"/>
    <x v="73"/>
    <x v="0"/>
    <x v="3"/>
    <x v="10"/>
    <x v="1"/>
    <n v="0"/>
  </r>
  <r>
    <x v="62"/>
    <x v="7"/>
    <x v="74"/>
    <x v="0"/>
    <x v="3"/>
    <x v="10"/>
    <x v="0"/>
    <n v="0"/>
  </r>
  <r>
    <x v="62"/>
    <x v="7"/>
    <x v="75"/>
    <x v="0"/>
    <x v="3"/>
    <x v="10"/>
    <x v="0"/>
    <n v="0"/>
  </r>
  <r>
    <x v="62"/>
    <x v="7"/>
    <x v="76"/>
    <x v="0"/>
    <x v="3"/>
    <x v="10"/>
    <x v="0"/>
    <n v="0"/>
  </r>
  <r>
    <x v="62"/>
    <x v="7"/>
    <x v="77"/>
    <x v="1"/>
    <x v="3"/>
    <x v="10"/>
    <x v="0"/>
    <n v="1"/>
  </r>
  <r>
    <x v="62"/>
    <x v="7"/>
    <x v="78"/>
    <x v="0"/>
    <x v="3"/>
    <x v="10"/>
    <x v="0"/>
    <n v="0"/>
  </r>
  <r>
    <x v="62"/>
    <x v="7"/>
    <x v="79"/>
    <x v="0"/>
    <x v="3"/>
    <x v="10"/>
    <x v="0"/>
    <n v="0"/>
  </r>
  <r>
    <x v="62"/>
    <x v="7"/>
    <x v="80"/>
    <x v="0"/>
    <x v="3"/>
    <x v="10"/>
    <x v="1"/>
    <n v="0"/>
  </r>
  <r>
    <x v="62"/>
    <x v="7"/>
    <x v="81"/>
    <x v="1"/>
    <x v="3"/>
    <x v="10"/>
    <x v="1"/>
    <n v="1"/>
  </r>
  <r>
    <x v="62"/>
    <x v="7"/>
    <x v="82"/>
    <x v="0"/>
    <x v="3"/>
    <x v="10"/>
    <x v="1"/>
    <n v="0"/>
  </r>
  <r>
    <x v="62"/>
    <x v="7"/>
    <x v="83"/>
    <x v="0"/>
    <x v="3"/>
    <x v="10"/>
    <x v="1"/>
    <n v="0"/>
  </r>
  <r>
    <x v="62"/>
    <x v="8"/>
    <x v="84"/>
    <x v="1"/>
    <x v="3"/>
    <x v="10"/>
    <x v="0"/>
    <n v="1"/>
  </r>
  <r>
    <x v="62"/>
    <x v="8"/>
    <x v="85"/>
    <x v="0"/>
    <x v="3"/>
    <x v="10"/>
    <x v="0"/>
    <n v="0"/>
  </r>
  <r>
    <x v="62"/>
    <x v="8"/>
    <x v="86"/>
    <x v="0"/>
    <x v="3"/>
    <x v="10"/>
    <x v="1"/>
    <n v="0"/>
  </r>
  <r>
    <x v="62"/>
    <x v="8"/>
    <x v="87"/>
    <x v="0"/>
    <x v="3"/>
    <x v="10"/>
    <x v="1"/>
    <n v="0"/>
  </r>
  <r>
    <x v="62"/>
    <x v="8"/>
    <x v="88"/>
    <x v="1"/>
    <x v="3"/>
    <x v="10"/>
    <x v="1"/>
    <n v="1"/>
  </r>
  <r>
    <x v="62"/>
    <x v="8"/>
    <x v="89"/>
    <x v="0"/>
    <x v="3"/>
    <x v="10"/>
    <x v="1"/>
    <n v="0"/>
  </r>
  <r>
    <x v="62"/>
    <x v="8"/>
    <x v="90"/>
    <x v="0"/>
    <x v="3"/>
    <x v="10"/>
    <x v="1"/>
    <n v="0"/>
  </r>
  <r>
    <x v="62"/>
    <x v="8"/>
    <x v="91"/>
    <x v="0"/>
    <x v="3"/>
    <x v="10"/>
    <x v="1"/>
    <n v="0"/>
  </r>
  <r>
    <x v="63"/>
    <x v="0"/>
    <x v="0"/>
    <x v="0"/>
    <x v="0"/>
    <x v="4"/>
    <x v="0"/>
    <n v="0"/>
  </r>
  <r>
    <x v="63"/>
    <x v="0"/>
    <x v="1"/>
    <x v="0"/>
    <x v="0"/>
    <x v="4"/>
    <x v="0"/>
    <n v="0"/>
  </r>
  <r>
    <x v="63"/>
    <x v="0"/>
    <x v="2"/>
    <x v="1"/>
    <x v="0"/>
    <x v="4"/>
    <x v="0"/>
    <n v="1"/>
  </r>
  <r>
    <x v="63"/>
    <x v="0"/>
    <x v="3"/>
    <x v="0"/>
    <x v="0"/>
    <x v="4"/>
    <x v="0"/>
    <n v="0"/>
  </r>
  <r>
    <x v="63"/>
    <x v="0"/>
    <x v="4"/>
    <x v="0"/>
    <x v="0"/>
    <x v="4"/>
    <x v="0"/>
    <n v="0"/>
  </r>
  <r>
    <x v="63"/>
    <x v="0"/>
    <x v="5"/>
    <x v="0"/>
    <x v="0"/>
    <x v="4"/>
    <x v="0"/>
    <n v="0"/>
  </r>
  <r>
    <x v="63"/>
    <x v="0"/>
    <x v="6"/>
    <x v="0"/>
    <x v="0"/>
    <x v="4"/>
    <x v="1"/>
    <n v="0"/>
  </r>
  <r>
    <x v="63"/>
    <x v="0"/>
    <x v="7"/>
    <x v="1"/>
    <x v="0"/>
    <x v="4"/>
    <x v="1"/>
    <n v="1"/>
  </r>
  <r>
    <x v="63"/>
    <x v="0"/>
    <x v="8"/>
    <x v="0"/>
    <x v="0"/>
    <x v="4"/>
    <x v="1"/>
    <n v="0"/>
  </r>
  <r>
    <x v="63"/>
    <x v="0"/>
    <x v="9"/>
    <x v="0"/>
    <x v="0"/>
    <x v="4"/>
    <x v="1"/>
    <n v="0"/>
  </r>
  <r>
    <x v="63"/>
    <x v="0"/>
    <x v="10"/>
    <x v="0"/>
    <x v="0"/>
    <x v="4"/>
    <x v="1"/>
    <n v="0"/>
  </r>
  <r>
    <x v="63"/>
    <x v="1"/>
    <x v="11"/>
    <x v="0"/>
    <x v="0"/>
    <x v="4"/>
    <x v="0"/>
    <n v="0"/>
  </r>
  <r>
    <x v="63"/>
    <x v="1"/>
    <x v="12"/>
    <x v="1"/>
    <x v="0"/>
    <x v="4"/>
    <x v="0"/>
    <n v="1"/>
  </r>
  <r>
    <x v="63"/>
    <x v="1"/>
    <x v="13"/>
    <x v="0"/>
    <x v="0"/>
    <x v="4"/>
    <x v="0"/>
    <n v="0"/>
  </r>
  <r>
    <x v="63"/>
    <x v="1"/>
    <x v="14"/>
    <x v="0"/>
    <x v="0"/>
    <x v="4"/>
    <x v="0"/>
    <n v="0"/>
  </r>
  <r>
    <x v="63"/>
    <x v="1"/>
    <x v="15"/>
    <x v="0"/>
    <x v="0"/>
    <x v="4"/>
    <x v="0"/>
    <n v="0"/>
  </r>
  <r>
    <x v="63"/>
    <x v="1"/>
    <x v="16"/>
    <x v="0"/>
    <x v="0"/>
    <x v="4"/>
    <x v="0"/>
    <n v="0"/>
  </r>
  <r>
    <x v="63"/>
    <x v="1"/>
    <x v="17"/>
    <x v="1"/>
    <x v="0"/>
    <x v="4"/>
    <x v="1"/>
    <n v="1"/>
  </r>
  <r>
    <x v="63"/>
    <x v="1"/>
    <x v="18"/>
    <x v="0"/>
    <x v="0"/>
    <x v="4"/>
    <x v="1"/>
    <n v="0"/>
  </r>
  <r>
    <x v="63"/>
    <x v="1"/>
    <x v="19"/>
    <x v="0"/>
    <x v="0"/>
    <x v="4"/>
    <x v="1"/>
    <n v="0"/>
  </r>
  <r>
    <x v="63"/>
    <x v="1"/>
    <x v="20"/>
    <x v="0"/>
    <x v="0"/>
    <x v="4"/>
    <x v="1"/>
    <n v="0"/>
  </r>
  <r>
    <x v="63"/>
    <x v="1"/>
    <x v="21"/>
    <x v="0"/>
    <x v="0"/>
    <x v="4"/>
    <x v="1"/>
    <n v="0"/>
  </r>
  <r>
    <x v="63"/>
    <x v="1"/>
    <x v="22"/>
    <x v="1"/>
    <x v="0"/>
    <x v="4"/>
    <x v="1"/>
    <n v="1"/>
  </r>
  <r>
    <x v="63"/>
    <x v="1"/>
    <x v="23"/>
    <x v="0"/>
    <x v="0"/>
    <x v="4"/>
    <x v="1"/>
    <n v="0"/>
  </r>
  <r>
    <x v="63"/>
    <x v="2"/>
    <x v="24"/>
    <x v="0"/>
    <x v="0"/>
    <x v="4"/>
    <x v="0"/>
    <n v="0"/>
  </r>
  <r>
    <x v="63"/>
    <x v="2"/>
    <x v="25"/>
    <x v="0"/>
    <x v="0"/>
    <x v="4"/>
    <x v="0"/>
    <n v="0"/>
  </r>
  <r>
    <x v="63"/>
    <x v="2"/>
    <x v="26"/>
    <x v="0"/>
    <x v="0"/>
    <x v="4"/>
    <x v="0"/>
    <n v="0"/>
  </r>
  <r>
    <x v="63"/>
    <x v="2"/>
    <x v="27"/>
    <x v="1"/>
    <x v="0"/>
    <x v="4"/>
    <x v="0"/>
    <n v="1"/>
  </r>
  <r>
    <x v="63"/>
    <x v="2"/>
    <x v="28"/>
    <x v="0"/>
    <x v="0"/>
    <x v="4"/>
    <x v="0"/>
    <n v="0"/>
  </r>
  <r>
    <x v="63"/>
    <x v="2"/>
    <x v="29"/>
    <x v="0"/>
    <x v="0"/>
    <x v="4"/>
    <x v="0"/>
    <n v="0"/>
  </r>
  <r>
    <x v="63"/>
    <x v="2"/>
    <x v="30"/>
    <x v="1"/>
    <x v="0"/>
    <x v="4"/>
    <x v="1"/>
    <n v="1"/>
  </r>
  <r>
    <x v="63"/>
    <x v="2"/>
    <x v="31"/>
    <x v="1"/>
    <x v="0"/>
    <x v="4"/>
    <x v="1"/>
    <n v="1"/>
  </r>
  <r>
    <x v="63"/>
    <x v="2"/>
    <x v="32"/>
    <x v="1"/>
    <x v="0"/>
    <x v="4"/>
    <x v="1"/>
    <n v="1"/>
  </r>
  <r>
    <x v="63"/>
    <x v="2"/>
    <x v="33"/>
    <x v="1"/>
    <x v="0"/>
    <x v="4"/>
    <x v="1"/>
    <n v="1"/>
  </r>
  <r>
    <x v="63"/>
    <x v="3"/>
    <x v="34"/>
    <x v="0"/>
    <x v="0"/>
    <x v="4"/>
    <x v="0"/>
    <n v="0"/>
  </r>
  <r>
    <x v="63"/>
    <x v="3"/>
    <x v="35"/>
    <x v="0"/>
    <x v="0"/>
    <x v="4"/>
    <x v="0"/>
    <n v="0"/>
  </r>
  <r>
    <x v="63"/>
    <x v="3"/>
    <x v="36"/>
    <x v="0"/>
    <x v="0"/>
    <x v="4"/>
    <x v="0"/>
    <n v="0"/>
  </r>
  <r>
    <x v="63"/>
    <x v="3"/>
    <x v="37"/>
    <x v="1"/>
    <x v="0"/>
    <x v="4"/>
    <x v="0"/>
    <n v="1"/>
  </r>
  <r>
    <x v="63"/>
    <x v="3"/>
    <x v="38"/>
    <x v="0"/>
    <x v="0"/>
    <x v="4"/>
    <x v="0"/>
    <n v="0"/>
  </r>
  <r>
    <x v="63"/>
    <x v="3"/>
    <x v="39"/>
    <x v="0"/>
    <x v="0"/>
    <x v="4"/>
    <x v="0"/>
    <n v="0"/>
  </r>
  <r>
    <x v="63"/>
    <x v="3"/>
    <x v="40"/>
    <x v="1"/>
    <x v="0"/>
    <x v="4"/>
    <x v="1"/>
    <n v="1"/>
  </r>
  <r>
    <x v="63"/>
    <x v="3"/>
    <x v="41"/>
    <x v="1"/>
    <x v="0"/>
    <x v="4"/>
    <x v="1"/>
    <n v="1"/>
  </r>
  <r>
    <x v="63"/>
    <x v="3"/>
    <x v="42"/>
    <x v="0"/>
    <x v="0"/>
    <x v="4"/>
    <x v="1"/>
    <n v="0"/>
  </r>
  <r>
    <x v="63"/>
    <x v="3"/>
    <x v="43"/>
    <x v="0"/>
    <x v="0"/>
    <x v="4"/>
    <x v="1"/>
    <n v="0"/>
  </r>
  <r>
    <x v="63"/>
    <x v="3"/>
    <x v="44"/>
    <x v="1"/>
    <x v="0"/>
    <x v="4"/>
    <x v="1"/>
    <n v="1"/>
  </r>
  <r>
    <x v="63"/>
    <x v="4"/>
    <x v="45"/>
    <x v="0"/>
    <x v="0"/>
    <x v="4"/>
    <x v="0"/>
    <n v="0"/>
  </r>
  <r>
    <x v="63"/>
    <x v="4"/>
    <x v="46"/>
    <x v="0"/>
    <x v="0"/>
    <x v="4"/>
    <x v="0"/>
    <n v="0"/>
  </r>
  <r>
    <x v="63"/>
    <x v="4"/>
    <x v="47"/>
    <x v="0"/>
    <x v="0"/>
    <x v="4"/>
    <x v="0"/>
    <n v="0"/>
  </r>
  <r>
    <x v="63"/>
    <x v="4"/>
    <x v="48"/>
    <x v="1"/>
    <x v="0"/>
    <x v="4"/>
    <x v="0"/>
    <n v="1"/>
  </r>
  <r>
    <x v="63"/>
    <x v="4"/>
    <x v="49"/>
    <x v="0"/>
    <x v="0"/>
    <x v="4"/>
    <x v="0"/>
    <n v="0"/>
  </r>
  <r>
    <x v="63"/>
    <x v="4"/>
    <x v="50"/>
    <x v="0"/>
    <x v="0"/>
    <x v="4"/>
    <x v="0"/>
    <n v="0"/>
  </r>
  <r>
    <x v="63"/>
    <x v="4"/>
    <x v="51"/>
    <x v="1"/>
    <x v="0"/>
    <x v="4"/>
    <x v="1"/>
    <n v="1"/>
  </r>
  <r>
    <x v="63"/>
    <x v="4"/>
    <x v="52"/>
    <x v="1"/>
    <x v="0"/>
    <x v="4"/>
    <x v="1"/>
    <n v="1"/>
  </r>
  <r>
    <x v="63"/>
    <x v="4"/>
    <x v="53"/>
    <x v="0"/>
    <x v="0"/>
    <x v="4"/>
    <x v="1"/>
    <n v="0"/>
  </r>
  <r>
    <x v="63"/>
    <x v="4"/>
    <x v="54"/>
    <x v="0"/>
    <x v="0"/>
    <x v="4"/>
    <x v="1"/>
    <n v="0"/>
  </r>
  <r>
    <x v="63"/>
    <x v="5"/>
    <x v="55"/>
    <x v="0"/>
    <x v="0"/>
    <x v="4"/>
    <x v="0"/>
    <n v="0"/>
  </r>
  <r>
    <x v="63"/>
    <x v="5"/>
    <x v="56"/>
    <x v="1"/>
    <x v="0"/>
    <x v="4"/>
    <x v="0"/>
    <n v="1"/>
  </r>
  <r>
    <x v="63"/>
    <x v="5"/>
    <x v="57"/>
    <x v="0"/>
    <x v="0"/>
    <x v="4"/>
    <x v="0"/>
    <n v="0"/>
  </r>
  <r>
    <x v="63"/>
    <x v="5"/>
    <x v="58"/>
    <x v="0"/>
    <x v="0"/>
    <x v="4"/>
    <x v="0"/>
    <n v="0"/>
  </r>
  <r>
    <x v="63"/>
    <x v="5"/>
    <x v="59"/>
    <x v="0"/>
    <x v="0"/>
    <x v="4"/>
    <x v="0"/>
    <n v="0"/>
  </r>
  <r>
    <x v="63"/>
    <x v="5"/>
    <x v="60"/>
    <x v="0"/>
    <x v="0"/>
    <x v="4"/>
    <x v="0"/>
    <n v="0"/>
  </r>
  <r>
    <x v="63"/>
    <x v="5"/>
    <x v="61"/>
    <x v="1"/>
    <x v="0"/>
    <x v="4"/>
    <x v="1"/>
    <n v="1"/>
  </r>
  <r>
    <x v="63"/>
    <x v="5"/>
    <x v="62"/>
    <x v="1"/>
    <x v="0"/>
    <x v="4"/>
    <x v="1"/>
    <n v="1"/>
  </r>
  <r>
    <x v="63"/>
    <x v="5"/>
    <x v="63"/>
    <x v="1"/>
    <x v="0"/>
    <x v="4"/>
    <x v="1"/>
    <n v="1"/>
  </r>
  <r>
    <x v="63"/>
    <x v="6"/>
    <x v="64"/>
    <x v="0"/>
    <x v="0"/>
    <x v="4"/>
    <x v="0"/>
    <n v="0"/>
  </r>
  <r>
    <x v="63"/>
    <x v="6"/>
    <x v="65"/>
    <x v="0"/>
    <x v="0"/>
    <x v="4"/>
    <x v="0"/>
    <n v="0"/>
  </r>
  <r>
    <x v="63"/>
    <x v="6"/>
    <x v="66"/>
    <x v="0"/>
    <x v="0"/>
    <x v="4"/>
    <x v="0"/>
    <n v="0"/>
  </r>
  <r>
    <x v="63"/>
    <x v="6"/>
    <x v="67"/>
    <x v="1"/>
    <x v="0"/>
    <x v="4"/>
    <x v="0"/>
    <n v="1"/>
  </r>
  <r>
    <x v="63"/>
    <x v="6"/>
    <x v="68"/>
    <x v="0"/>
    <x v="0"/>
    <x v="4"/>
    <x v="0"/>
    <n v="0"/>
  </r>
  <r>
    <x v="63"/>
    <x v="6"/>
    <x v="69"/>
    <x v="0"/>
    <x v="0"/>
    <x v="4"/>
    <x v="0"/>
    <n v="0"/>
  </r>
  <r>
    <x v="63"/>
    <x v="6"/>
    <x v="70"/>
    <x v="0"/>
    <x v="0"/>
    <x v="4"/>
    <x v="1"/>
    <n v="0"/>
  </r>
  <r>
    <x v="63"/>
    <x v="6"/>
    <x v="71"/>
    <x v="1"/>
    <x v="0"/>
    <x v="4"/>
    <x v="1"/>
    <n v="1"/>
  </r>
  <r>
    <x v="63"/>
    <x v="6"/>
    <x v="72"/>
    <x v="1"/>
    <x v="0"/>
    <x v="4"/>
    <x v="1"/>
    <n v="1"/>
  </r>
  <r>
    <x v="63"/>
    <x v="6"/>
    <x v="73"/>
    <x v="1"/>
    <x v="0"/>
    <x v="4"/>
    <x v="1"/>
    <n v="1"/>
  </r>
  <r>
    <x v="63"/>
    <x v="7"/>
    <x v="74"/>
    <x v="0"/>
    <x v="0"/>
    <x v="4"/>
    <x v="0"/>
    <n v="0"/>
  </r>
  <r>
    <x v="63"/>
    <x v="7"/>
    <x v="75"/>
    <x v="0"/>
    <x v="0"/>
    <x v="4"/>
    <x v="0"/>
    <n v="0"/>
  </r>
  <r>
    <x v="63"/>
    <x v="7"/>
    <x v="76"/>
    <x v="0"/>
    <x v="0"/>
    <x v="4"/>
    <x v="0"/>
    <n v="0"/>
  </r>
  <r>
    <x v="63"/>
    <x v="7"/>
    <x v="77"/>
    <x v="1"/>
    <x v="0"/>
    <x v="4"/>
    <x v="0"/>
    <n v="1"/>
  </r>
  <r>
    <x v="63"/>
    <x v="7"/>
    <x v="78"/>
    <x v="0"/>
    <x v="0"/>
    <x v="4"/>
    <x v="0"/>
    <n v="0"/>
  </r>
  <r>
    <x v="63"/>
    <x v="7"/>
    <x v="79"/>
    <x v="0"/>
    <x v="0"/>
    <x v="4"/>
    <x v="0"/>
    <n v="0"/>
  </r>
  <r>
    <x v="63"/>
    <x v="7"/>
    <x v="80"/>
    <x v="0"/>
    <x v="0"/>
    <x v="4"/>
    <x v="1"/>
    <n v="0"/>
  </r>
  <r>
    <x v="63"/>
    <x v="7"/>
    <x v="81"/>
    <x v="1"/>
    <x v="0"/>
    <x v="4"/>
    <x v="1"/>
    <n v="1"/>
  </r>
  <r>
    <x v="63"/>
    <x v="7"/>
    <x v="82"/>
    <x v="0"/>
    <x v="0"/>
    <x v="4"/>
    <x v="1"/>
    <n v="0"/>
  </r>
  <r>
    <x v="63"/>
    <x v="7"/>
    <x v="83"/>
    <x v="1"/>
    <x v="0"/>
    <x v="4"/>
    <x v="1"/>
    <n v="1"/>
  </r>
  <r>
    <x v="63"/>
    <x v="8"/>
    <x v="84"/>
    <x v="1"/>
    <x v="0"/>
    <x v="4"/>
    <x v="0"/>
    <n v="1"/>
  </r>
  <r>
    <x v="63"/>
    <x v="8"/>
    <x v="85"/>
    <x v="0"/>
    <x v="0"/>
    <x v="4"/>
    <x v="0"/>
    <n v="0"/>
  </r>
  <r>
    <x v="63"/>
    <x v="8"/>
    <x v="86"/>
    <x v="0"/>
    <x v="0"/>
    <x v="4"/>
    <x v="1"/>
    <n v="0"/>
  </r>
  <r>
    <x v="63"/>
    <x v="8"/>
    <x v="87"/>
    <x v="0"/>
    <x v="0"/>
    <x v="4"/>
    <x v="1"/>
    <n v="0"/>
  </r>
  <r>
    <x v="63"/>
    <x v="8"/>
    <x v="88"/>
    <x v="1"/>
    <x v="0"/>
    <x v="4"/>
    <x v="1"/>
    <n v="1"/>
  </r>
  <r>
    <x v="63"/>
    <x v="8"/>
    <x v="89"/>
    <x v="0"/>
    <x v="0"/>
    <x v="4"/>
    <x v="1"/>
    <n v="0"/>
  </r>
  <r>
    <x v="63"/>
    <x v="8"/>
    <x v="90"/>
    <x v="1"/>
    <x v="0"/>
    <x v="4"/>
    <x v="1"/>
    <n v="1"/>
  </r>
  <r>
    <x v="63"/>
    <x v="8"/>
    <x v="91"/>
    <x v="1"/>
    <x v="0"/>
    <x v="4"/>
    <x v="1"/>
    <n v="1"/>
  </r>
  <r>
    <x v="64"/>
    <x v="0"/>
    <x v="0"/>
    <x v="0"/>
    <x v="0"/>
    <x v="4"/>
    <x v="0"/>
    <n v="0"/>
  </r>
  <r>
    <x v="64"/>
    <x v="0"/>
    <x v="1"/>
    <x v="0"/>
    <x v="0"/>
    <x v="4"/>
    <x v="0"/>
    <n v="0"/>
  </r>
  <r>
    <x v="64"/>
    <x v="0"/>
    <x v="2"/>
    <x v="0"/>
    <x v="0"/>
    <x v="4"/>
    <x v="0"/>
    <n v="0"/>
  </r>
  <r>
    <x v="64"/>
    <x v="0"/>
    <x v="3"/>
    <x v="0"/>
    <x v="0"/>
    <x v="4"/>
    <x v="0"/>
    <n v="0"/>
  </r>
  <r>
    <x v="64"/>
    <x v="0"/>
    <x v="4"/>
    <x v="0"/>
    <x v="0"/>
    <x v="4"/>
    <x v="0"/>
    <n v="0"/>
  </r>
  <r>
    <x v="64"/>
    <x v="0"/>
    <x v="5"/>
    <x v="1"/>
    <x v="0"/>
    <x v="4"/>
    <x v="0"/>
    <n v="1"/>
  </r>
  <r>
    <x v="64"/>
    <x v="0"/>
    <x v="6"/>
    <x v="0"/>
    <x v="0"/>
    <x v="4"/>
    <x v="1"/>
    <n v="0"/>
  </r>
  <r>
    <x v="64"/>
    <x v="0"/>
    <x v="7"/>
    <x v="0"/>
    <x v="0"/>
    <x v="4"/>
    <x v="1"/>
    <n v="0"/>
  </r>
  <r>
    <x v="64"/>
    <x v="0"/>
    <x v="8"/>
    <x v="0"/>
    <x v="0"/>
    <x v="4"/>
    <x v="1"/>
    <n v="0"/>
  </r>
  <r>
    <x v="64"/>
    <x v="0"/>
    <x v="9"/>
    <x v="0"/>
    <x v="0"/>
    <x v="4"/>
    <x v="1"/>
    <n v="0"/>
  </r>
  <r>
    <x v="64"/>
    <x v="0"/>
    <x v="10"/>
    <x v="0"/>
    <x v="0"/>
    <x v="4"/>
    <x v="1"/>
    <n v="0"/>
  </r>
  <r>
    <x v="64"/>
    <x v="1"/>
    <x v="11"/>
    <x v="0"/>
    <x v="0"/>
    <x v="4"/>
    <x v="0"/>
    <n v="0"/>
  </r>
  <r>
    <x v="64"/>
    <x v="1"/>
    <x v="12"/>
    <x v="0"/>
    <x v="0"/>
    <x v="4"/>
    <x v="0"/>
    <n v="0"/>
  </r>
  <r>
    <x v="64"/>
    <x v="1"/>
    <x v="13"/>
    <x v="0"/>
    <x v="0"/>
    <x v="4"/>
    <x v="0"/>
    <n v="0"/>
  </r>
  <r>
    <x v="64"/>
    <x v="1"/>
    <x v="14"/>
    <x v="0"/>
    <x v="0"/>
    <x v="4"/>
    <x v="0"/>
    <n v="0"/>
  </r>
  <r>
    <x v="64"/>
    <x v="1"/>
    <x v="15"/>
    <x v="0"/>
    <x v="0"/>
    <x v="4"/>
    <x v="0"/>
    <n v="0"/>
  </r>
  <r>
    <x v="64"/>
    <x v="1"/>
    <x v="16"/>
    <x v="1"/>
    <x v="0"/>
    <x v="4"/>
    <x v="0"/>
    <n v="1"/>
  </r>
  <r>
    <x v="64"/>
    <x v="1"/>
    <x v="17"/>
    <x v="0"/>
    <x v="0"/>
    <x v="4"/>
    <x v="1"/>
    <n v="0"/>
  </r>
  <r>
    <x v="64"/>
    <x v="1"/>
    <x v="18"/>
    <x v="0"/>
    <x v="0"/>
    <x v="4"/>
    <x v="1"/>
    <n v="0"/>
  </r>
  <r>
    <x v="64"/>
    <x v="1"/>
    <x v="19"/>
    <x v="0"/>
    <x v="0"/>
    <x v="4"/>
    <x v="1"/>
    <n v="0"/>
  </r>
  <r>
    <x v="64"/>
    <x v="1"/>
    <x v="20"/>
    <x v="0"/>
    <x v="0"/>
    <x v="4"/>
    <x v="1"/>
    <n v="0"/>
  </r>
  <r>
    <x v="64"/>
    <x v="1"/>
    <x v="21"/>
    <x v="0"/>
    <x v="0"/>
    <x v="4"/>
    <x v="1"/>
    <n v="0"/>
  </r>
  <r>
    <x v="64"/>
    <x v="1"/>
    <x v="22"/>
    <x v="0"/>
    <x v="0"/>
    <x v="4"/>
    <x v="1"/>
    <n v="0"/>
  </r>
  <r>
    <x v="64"/>
    <x v="1"/>
    <x v="23"/>
    <x v="0"/>
    <x v="0"/>
    <x v="4"/>
    <x v="1"/>
    <n v="0"/>
  </r>
  <r>
    <x v="64"/>
    <x v="2"/>
    <x v="24"/>
    <x v="0"/>
    <x v="0"/>
    <x v="4"/>
    <x v="0"/>
    <n v="0"/>
  </r>
  <r>
    <x v="64"/>
    <x v="2"/>
    <x v="25"/>
    <x v="0"/>
    <x v="0"/>
    <x v="4"/>
    <x v="0"/>
    <n v="0"/>
  </r>
  <r>
    <x v="64"/>
    <x v="2"/>
    <x v="26"/>
    <x v="0"/>
    <x v="0"/>
    <x v="4"/>
    <x v="0"/>
    <n v="0"/>
  </r>
  <r>
    <x v="64"/>
    <x v="2"/>
    <x v="27"/>
    <x v="1"/>
    <x v="0"/>
    <x v="4"/>
    <x v="0"/>
    <n v="1"/>
  </r>
  <r>
    <x v="64"/>
    <x v="2"/>
    <x v="28"/>
    <x v="0"/>
    <x v="0"/>
    <x v="4"/>
    <x v="0"/>
    <n v="0"/>
  </r>
  <r>
    <x v="64"/>
    <x v="2"/>
    <x v="29"/>
    <x v="0"/>
    <x v="0"/>
    <x v="4"/>
    <x v="0"/>
    <n v="0"/>
  </r>
  <r>
    <x v="64"/>
    <x v="2"/>
    <x v="30"/>
    <x v="0"/>
    <x v="0"/>
    <x v="4"/>
    <x v="1"/>
    <n v="0"/>
  </r>
  <r>
    <x v="64"/>
    <x v="2"/>
    <x v="31"/>
    <x v="0"/>
    <x v="0"/>
    <x v="4"/>
    <x v="1"/>
    <n v="0"/>
  </r>
  <r>
    <x v="64"/>
    <x v="2"/>
    <x v="32"/>
    <x v="0"/>
    <x v="0"/>
    <x v="4"/>
    <x v="1"/>
    <n v="0"/>
  </r>
  <r>
    <x v="64"/>
    <x v="2"/>
    <x v="33"/>
    <x v="1"/>
    <x v="0"/>
    <x v="4"/>
    <x v="1"/>
    <n v="1"/>
  </r>
  <r>
    <x v="64"/>
    <x v="3"/>
    <x v="34"/>
    <x v="0"/>
    <x v="0"/>
    <x v="4"/>
    <x v="0"/>
    <n v="0"/>
  </r>
  <r>
    <x v="64"/>
    <x v="3"/>
    <x v="35"/>
    <x v="0"/>
    <x v="0"/>
    <x v="4"/>
    <x v="0"/>
    <n v="0"/>
  </r>
  <r>
    <x v="64"/>
    <x v="3"/>
    <x v="36"/>
    <x v="0"/>
    <x v="0"/>
    <x v="4"/>
    <x v="0"/>
    <n v="0"/>
  </r>
  <r>
    <x v="64"/>
    <x v="3"/>
    <x v="37"/>
    <x v="0"/>
    <x v="0"/>
    <x v="4"/>
    <x v="0"/>
    <n v="0"/>
  </r>
  <r>
    <x v="64"/>
    <x v="3"/>
    <x v="38"/>
    <x v="0"/>
    <x v="0"/>
    <x v="4"/>
    <x v="0"/>
    <n v="0"/>
  </r>
  <r>
    <x v="64"/>
    <x v="3"/>
    <x v="39"/>
    <x v="1"/>
    <x v="0"/>
    <x v="4"/>
    <x v="0"/>
    <n v="1"/>
  </r>
  <r>
    <x v="64"/>
    <x v="3"/>
    <x v="40"/>
    <x v="0"/>
    <x v="0"/>
    <x v="4"/>
    <x v="1"/>
    <n v="0"/>
  </r>
  <r>
    <x v="64"/>
    <x v="3"/>
    <x v="41"/>
    <x v="0"/>
    <x v="0"/>
    <x v="4"/>
    <x v="1"/>
    <n v="0"/>
  </r>
  <r>
    <x v="64"/>
    <x v="3"/>
    <x v="42"/>
    <x v="0"/>
    <x v="0"/>
    <x v="4"/>
    <x v="1"/>
    <n v="0"/>
  </r>
  <r>
    <x v="64"/>
    <x v="3"/>
    <x v="43"/>
    <x v="0"/>
    <x v="0"/>
    <x v="4"/>
    <x v="1"/>
    <n v="0"/>
  </r>
  <r>
    <x v="64"/>
    <x v="3"/>
    <x v="44"/>
    <x v="0"/>
    <x v="0"/>
    <x v="4"/>
    <x v="1"/>
    <n v="0"/>
  </r>
  <r>
    <x v="64"/>
    <x v="4"/>
    <x v="45"/>
    <x v="0"/>
    <x v="0"/>
    <x v="4"/>
    <x v="0"/>
    <n v="0"/>
  </r>
  <r>
    <x v="64"/>
    <x v="4"/>
    <x v="46"/>
    <x v="0"/>
    <x v="0"/>
    <x v="4"/>
    <x v="0"/>
    <n v="0"/>
  </r>
  <r>
    <x v="64"/>
    <x v="4"/>
    <x v="47"/>
    <x v="0"/>
    <x v="0"/>
    <x v="4"/>
    <x v="0"/>
    <n v="0"/>
  </r>
  <r>
    <x v="64"/>
    <x v="4"/>
    <x v="48"/>
    <x v="1"/>
    <x v="0"/>
    <x v="4"/>
    <x v="0"/>
    <n v="1"/>
  </r>
  <r>
    <x v="64"/>
    <x v="4"/>
    <x v="49"/>
    <x v="0"/>
    <x v="0"/>
    <x v="4"/>
    <x v="0"/>
    <n v="0"/>
  </r>
  <r>
    <x v="64"/>
    <x v="4"/>
    <x v="50"/>
    <x v="0"/>
    <x v="0"/>
    <x v="4"/>
    <x v="0"/>
    <n v="0"/>
  </r>
  <r>
    <x v="64"/>
    <x v="4"/>
    <x v="51"/>
    <x v="0"/>
    <x v="0"/>
    <x v="4"/>
    <x v="1"/>
    <n v="0"/>
  </r>
  <r>
    <x v="64"/>
    <x v="4"/>
    <x v="52"/>
    <x v="0"/>
    <x v="0"/>
    <x v="4"/>
    <x v="1"/>
    <n v="0"/>
  </r>
  <r>
    <x v="64"/>
    <x v="4"/>
    <x v="53"/>
    <x v="0"/>
    <x v="0"/>
    <x v="4"/>
    <x v="1"/>
    <n v="0"/>
  </r>
  <r>
    <x v="64"/>
    <x v="4"/>
    <x v="54"/>
    <x v="1"/>
    <x v="0"/>
    <x v="4"/>
    <x v="1"/>
    <n v="1"/>
  </r>
  <r>
    <x v="64"/>
    <x v="5"/>
    <x v="55"/>
    <x v="0"/>
    <x v="0"/>
    <x v="4"/>
    <x v="0"/>
    <n v="0"/>
  </r>
  <r>
    <x v="64"/>
    <x v="5"/>
    <x v="56"/>
    <x v="0"/>
    <x v="0"/>
    <x v="4"/>
    <x v="0"/>
    <n v="0"/>
  </r>
  <r>
    <x v="64"/>
    <x v="5"/>
    <x v="57"/>
    <x v="0"/>
    <x v="0"/>
    <x v="4"/>
    <x v="0"/>
    <n v="0"/>
  </r>
  <r>
    <x v="64"/>
    <x v="5"/>
    <x v="58"/>
    <x v="0"/>
    <x v="0"/>
    <x v="4"/>
    <x v="0"/>
    <n v="0"/>
  </r>
  <r>
    <x v="64"/>
    <x v="5"/>
    <x v="59"/>
    <x v="0"/>
    <x v="0"/>
    <x v="4"/>
    <x v="0"/>
    <n v="0"/>
  </r>
  <r>
    <x v="64"/>
    <x v="5"/>
    <x v="60"/>
    <x v="1"/>
    <x v="0"/>
    <x v="4"/>
    <x v="0"/>
    <n v="1"/>
  </r>
  <r>
    <x v="64"/>
    <x v="5"/>
    <x v="61"/>
    <x v="0"/>
    <x v="0"/>
    <x v="4"/>
    <x v="1"/>
    <n v="0"/>
  </r>
  <r>
    <x v="64"/>
    <x v="5"/>
    <x v="62"/>
    <x v="0"/>
    <x v="0"/>
    <x v="4"/>
    <x v="1"/>
    <n v="0"/>
  </r>
  <r>
    <x v="64"/>
    <x v="5"/>
    <x v="63"/>
    <x v="0"/>
    <x v="0"/>
    <x v="4"/>
    <x v="1"/>
    <n v="0"/>
  </r>
  <r>
    <x v="64"/>
    <x v="6"/>
    <x v="64"/>
    <x v="0"/>
    <x v="0"/>
    <x v="4"/>
    <x v="0"/>
    <n v="0"/>
  </r>
  <r>
    <x v="64"/>
    <x v="6"/>
    <x v="65"/>
    <x v="0"/>
    <x v="0"/>
    <x v="4"/>
    <x v="0"/>
    <n v="0"/>
  </r>
  <r>
    <x v="64"/>
    <x v="6"/>
    <x v="66"/>
    <x v="0"/>
    <x v="0"/>
    <x v="4"/>
    <x v="0"/>
    <n v="0"/>
  </r>
  <r>
    <x v="64"/>
    <x v="6"/>
    <x v="67"/>
    <x v="0"/>
    <x v="0"/>
    <x v="4"/>
    <x v="0"/>
    <n v="0"/>
  </r>
  <r>
    <x v="64"/>
    <x v="6"/>
    <x v="68"/>
    <x v="0"/>
    <x v="0"/>
    <x v="4"/>
    <x v="0"/>
    <n v="0"/>
  </r>
  <r>
    <x v="64"/>
    <x v="6"/>
    <x v="69"/>
    <x v="1"/>
    <x v="0"/>
    <x v="4"/>
    <x v="0"/>
    <n v="1"/>
  </r>
  <r>
    <x v="64"/>
    <x v="6"/>
    <x v="70"/>
    <x v="0"/>
    <x v="0"/>
    <x v="4"/>
    <x v="1"/>
    <n v="0"/>
  </r>
  <r>
    <x v="64"/>
    <x v="6"/>
    <x v="71"/>
    <x v="0"/>
    <x v="0"/>
    <x v="4"/>
    <x v="1"/>
    <n v="0"/>
  </r>
  <r>
    <x v="64"/>
    <x v="6"/>
    <x v="72"/>
    <x v="0"/>
    <x v="0"/>
    <x v="4"/>
    <x v="1"/>
    <n v="0"/>
  </r>
  <r>
    <x v="64"/>
    <x v="6"/>
    <x v="73"/>
    <x v="0"/>
    <x v="0"/>
    <x v="4"/>
    <x v="1"/>
    <n v="0"/>
  </r>
  <r>
    <x v="64"/>
    <x v="7"/>
    <x v="74"/>
    <x v="0"/>
    <x v="0"/>
    <x v="4"/>
    <x v="0"/>
    <n v="0"/>
  </r>
  <r>
    <x v="64"/>
    <x v="7"/>
    <x v="75"/>
    <x v="0"/>
    <x v="0"/>
    <x v="4"/>
    <x v="0"/>
    <n v="0"/>
  </r>
  <r>
    <x v="64"/>
    <x v="7"/>
    <x v="76"/>
    <x v="0"/>
    <x v="0"/>
    <x v="4"/>
    <x v="0"/>
    <n v="0"/>
  </r>
  <r>
    <x v="64"/>
    <x v="7"/>
    <x v="77"/>
    <x v="1"/>
    <x v="0"/>
    <x v="4"/>
    <x v="0"/>
    <n v="1"/>
  </r>
  <r>
    <x v="64"/>
    <x v="7"/>
    <x v="78"/>
    <x v="0"/>
    <x v="0"/>
    <x v="4"/>
    <x v="0"/>
    <n v="0"/>
  </r>
  <r>
    <x v="64"/>
    <x v="7"/>
    <x v="79"/>
    <x v="0"/>
    <x v="0"/>
    <x v="4"/>
    <x v="0"/>
    <n v="0"/>
  </r>
  <r>
    <x v="64"/>
    <x v="7"/>
    <x v="80"/>
    <x v="0"/>
    <x v="0"/>
    <x v="4"/>
    <x v="1"/>
    <n v="0"/>
  </r>
  <r>
    <x v="64"/>
    <x v="7"/>
    <x v="81"/>
    <x v="0"/>
    <x v="0"/>
    <x v="4"/>
    <x v="1"/>
    <n v="0"/>
  </r>
  <r>
    <x v="64"/>
    <x v="7"/>
    <x v="82"/>
    <x v="1"/>
    <x v="0"/>
    <x v="4"/>
    <x v="1"/>
    <n v="1"/>
  </r>
  <r>
    <x v="64"/>
    <x v="7"/>
    <x v="83"/>
    <x v="0"/>
    <x v="0"/>
    <x v="4"/>
    <x v="1"/>
    <n v="0"/>
  </r>
  <r>
    <x v="64"/>
    <x v="8"/>
    <x v="84"/>
    <x v="1"/>
    <x v="0"/>
    <x v="4"/>
    <x v="0"/>
    <n v="1"/>
  </r>
  <r>
    <x v="64"/>
    <x v="8"/>
    <x v="85"/>
    <x v="0"/>
    <x v="0"/>
    <x v="4"/>
    <x v="0"/>
    <n v="0"/>
  </r>
  <r>
    <x v="64"/>
    <x v="8"/>
    <x v="86"/>
    <x v="0"/>
    <x v="0"/>
    <x v="4"/>
    <x v="1"/>
    <n v="0"/>
  </r>
  <r>
    <x v="64"/>
    <x v="8"/>
    <x v="87"/>
    <x v="0"/>
    <x v="0"/>
    <x v="4"/>
    <x v="1"/>
    <n v="0"/>
  </r>
  <r>
    <x v="64"/>
    <x v="8"/>
    <x v="88"/>
    <x v="1"/>
    <x v="0"/>
    <x v="4"/>
    <x v="1"/>
    <n v="1"/>
  </r>
  <r>
    <x v="64"/>
    <x v="8"/>
    <x v="89"/>
    <x v="0"/>
    <x v="0"/>
    <x v="4"/>
    <x v="1"/>
    <n v="0"/>
  </r>
  <r>
    <x v="64"/>
    <x v="8"/>
    <x v="90"/>
    <x v="0"/>
    <x v="0"/>
    <x v="4"/>
    <x v="1"/>
    <n v="0"/>
  </r>
  <r>
    <x v="64"/>
    <x v="8"/>
    <x v="91"/>
    <x v="0"/>
    <x v="0"/>
    <x v="4"/>
    <x v="1"/>
    <n v="0"/>
  </r>
  <r>
    <x v="65"/>
    <x v="0"/>
    <x v="0"/>
    <x v="0"/>
    <x v="5"/>
    <x v="6"/>
    <x v="0"/>
    <n v="0"/>
  </r>
  <r>
    <x v="65"/>
    <x v="0"/>
    <x v="1"/>
    <x v="1"/>
    <x v="5"/>
    <x v="6"/>
    <x v="0"/>
    <n v="1"/>
  </r>
  <r>
    <x v="65"/>
    <x v="0"/>
    <x v="2"/>
    <x v="0"/>
    <x v="5"/>
    <x v="6"/>
    <x v="0"/>
    <n v="0"/>
  </r>
  <r>
    <x v="65"/>
    <x v="0"/>
    <x v="3"/>
    <x v="0"/>
    <x v="5"/>
    <x v="6"/>
    <x v="0"/>
    <n v="0"/>
  </r>
  <r>
    <x v="65"/>
    <x v="0"/>
    <x v="4"/>
    <x v="0"/>
    <x v="5"/>
    <x v="6"/>
    <x v="0"/>
    <n v="0"/>
  </r>
  <r>
    <x v="65"/>
    <x v="0"/>
    <x v="5"/>
    <x v="0"/>
    <x v="5"/>
    <x v="6"/>
    <x v="0"/>
    <n v="0"/>
  </r>
  <r>
    <x v="65"/>
    <x v="0"/>
    <x v="6"/>
    <x v="1"/>
    <x v="5"/>
    <x v="6"/>
    <x v="1"/>
    <n v="1"/>
  </r>
  <r>
    <x v="65"/>
    <x v="0"/>
    <x v="7"/>
    <x v="1"/>
    <x v="5"/>
    <x v="6"/>
    <x v="1"/>
    <n v="1"/>
  </r>
  <r>
    <x v="65"/>
    <x v="0"/>
    <x v="8"/>
    <x v="0"/>
    <x v="5"/>
    <x v="6"/>
    <x v="1"/>
    <n v="0"/>
  </r>
  <r>
    <x v="65"/>
    <x v="0"/>
    <x v="9"/>
    <x v="0"/>
    <x v="5"/>
    <x v="6"/>
    <x v="1"/>
    <n v="0"/>
  </r>
  <r>
    <x v="65"/>
    <x v="0"/>
    <x v="10"/>
    <x v="0"/>
    <x v="5"/>
    <x v="6"/>
    <x v="1"/>
    <n v="0"/>
  </r>
  <r>
    <x v="65"/>
    <x v="1"/>
    <x v="11"/>
    <x v="0"/>
    <x v="5"/>
    <x v="6"/>
    <x v="0"/>
    <n v="0"/>
  </r>
  <r>
    <x v="65"/>
    <x v="1"/>
    <x v="12"/>
    <x v="1"/>
    <x v="5"/>
    <x v="6"/>
    <x v="0"/>
    <n v="1"/>
  </r>
  <r>
    <x v="65"/>
    <x v="1"/>
    <x v="13"/>
    <x v="0"/>
    <x v="5"/>
    <x v="6"/>
    <x v="0"/>
    <n v="0"/>
  </r>
  <r>
    <x v="65"/>
    <x v="1"/>
    <x v="14"/>
    <x v="0"/>
    <x v="5"/>
    <x v="6"/>
    <x v="0"/>
    <n v="0"/>
  </r>
  <r>
    <x v="65"/>
    <x v="1"/>
    <x v="15"/>
    <x v="0"/>
    <x v="5"/>
    <x v="6"/>
    <x v="0"/>
    <n v="0"/>
  </r>
  <r>
    <x v="65"/>
    <x v="1"/>
    <x v="16"/>
    <x v="0"/>
    <x v="5"/>
    <x v="6"/>
    <x v="0"/>
    <n v="0"/>
  </r>
  <r>
    <x v="65"/>
    <x v="1"/>
    <x v="17"/>
    <x v="0"/>
    <x v="5"/>
    <x v="6"/>
    <x v="1"/>
    <n v="0"/>
  </r>
  <r>
    <x v="65"/>
    <x v="1"/>
    <x v="18"/>
    <x v="0"/>
    <x v="5"/>
    <x v="6"/>
    <x v="1"/>
    <n v="0"/>
  </r>
  <r>
    <x v="65"/>
    <x v="1"/>
    <x v="19"/>
    <x v="0"/>
    <x v="5"/>
    <x v="6"/>
    <x v="1"/>
    <n v="0"/>
  </r>
  <r>
    <x v="65"/>
    <x v="1"/>
    <x v="20"/>
    <x v="0"/>
    <x v="5"/>
    <x v="6"/>
    <x v="1"/>
    <n v="0"/>
  </r>
  <r>
    <x v="65"/>
    <x v="1"/>
    <x v="21"/>
    <x v="1"/>
    <x v="5"/>
    <x v="6"/>
    <x v="1"/>
    <n v="1"/>
  </r>
  <r>
    <x v="65"/>
    <x v="1"/>
    <x v="22"/>
    <x v="0"/>
    <x v="5"/>
    <x v="6"/>
    <x v="1"/>
    <n v="0"/>
  </r>
  <r>
    <x v="65"/>
    <x v="1"/>
    <x v="23"/>
    <x v="0"/>
    <x v="5"/>
    <x v="6"/>
    <x v="1"/>
    <n v="0"/>
  </r>
  <r>
    <x v="65"/>
    <x v="2"/>
    <x v="24"/>
    <x v="0"/>
    <x v="5"/>
    <x v="6"/>
    <x v="0"/>
    <n v="0"/>
  </r>
  <r>
    <x v="65"/>
    <x v="2"/>
    <x v="25"/>
    <x v="1"/>
    <x v="5"/>
    <x v="6"/>
    <x v="0"/>
    <n v="1"/>
  </r>
  <r>
    <x v="65"/>
    <x v="2"/>
    <x v="26"/>
    <x v="0"/>
    <x v="5"/>
    <x v="6"/>
    <x v="0"/>
    <n v="0"/>
  </r>
  <r>
    <x v="65"/>
    <x v="2"/>
    <x v="27"/>
    <x v="0"/>
    <x v="5"/>
    <x v="6"/>
    <x v="0"/>
    <n v="0"/>
  </r>
  <r>
    <x v="65"/>
    <x v="2"/>
    <x v="28"/>
    <x v="0"/>
    <x v="5"/>
    <x v="6"/>
    <x v="0"/>
    <n v="0"/>
  </r>
  <r>
    <x v="65"/>
    <x v="2"/>
    <x v="29"/>
    <x v="0"/>
    <x v="5"/>
    <x v="6"/>
    <x v="0"/>
    <n v="0"/>
  </r>
  <r>
    <x v="65"/>
    <x v="2"/>
    <x v="30"/>
    <x v="0"/>
    <x v="5"/>
    <x v="6"/>
    <x v="1"/>
    <n v="0"/>
  </r>
  <r>
    <x v="65"/>
    <x v="2"/>
    <x v="31"/>
    <x v="0"/>
    <x v="5"/>
    <x v="6"/>
    <x v="1"/>
    <n v="0"/>
  </r>
  <r>
    <x v="65"/>
    <x v="2"/>
    <x v="32"/>
    <x v="0"/>
    <x v="5"/>
    <x v="6"/>
    <x v="1"/>
    <n v="0"/>
  </r>
  <r>
    <x v="65"/>
    <x v="2"/>
    <x v="33"/>
    <x v="0"/>
    <x v="5"/>
    <x v="6"/>
    <x v="1"/>
    <n v="0"/>
  </r>
  <r>
    <x v="65"/>
    <x v="3"/>
    <x v="34"/>
    <x v="1"/>
    <x v="5"/>
    <x v="6"/>
    <x v="0"/>
    <n v="1"/>
  </r>
  <r>
    <x v="65"/>
    <x v="3"/>
    <x v="35"/>
    <x v="0"/>
    <x v="5"/>
    <x v="6"/>
    <x v="0"/>
    <n v="0"/>
  </r>
  <r>
    <x v="65"/>
    <x v="3"/>
    <x v="36"/>
    <x v="0"/>
    <x v="5"/>
    <x v="6"/>
    <x v="0"/>
    <n v="0"/>
  </r>
  <r>
    <x v="65"/>
    <x v="3"/>
    <x v="37"/>
    <x v="0"/>
    <x v="5"/>
    <x v="6"/>
    <x v="0"/>
    <n v="0"/>
  </r>
  <r>
    <x v="65"/>
    <x v="3"/>
    <x v="38"/>
    <x v="0"/>
    <x v="5"/>
    <x v="6"/>
    <x v="0"/>
    <n v="0"/>
  </r>
  <r>
    <x v="65"/>
    <x v="3"/>
    <x v="39"/>
    <x v="0"/>
    <x v="5"/>
    <x v="6"/>
    <x v="0"/>
    <n v="0"/>
  </r>
  <r>
    <x v="65"/>
    <x v="3"/>
    <x v="40"/>
    <x v="0"/>
    <x v="5"/>
    <x v="6"/>
    <x v="1"/>
    <n v="0"/>
  </r>
  <r>
    <x v="65"/>
    <x v="3"/>
    <x v="41"/>
    <x v="0"/>
    <x v="5"/>
    <x v="6"/>
    <x v="1"/>
    <n v="0"/>
  </r>
  <r>
    <x v="65"/>
    <x v="3"/>
    <x v="42"/>
    <x v="0"/>
    <x v="5"/>
    <x v="6"/>
    <x v="1"/>
    <n v="0"/>
  </r>
  <r>
    <x v="65"/>
    <x v="3"/>
    <x v="43"/>
    <x v="0"/>
    <x v="5"/>
    <x v="6"/>
    <x v="1"/>
    <n v="0"/>
  </r>
  <r>
    <x v="65"/>
    <x v="3"/>
    <x v="44"/>
    <x v="0"/>
    <x v="5"/>
    <x v="6"/>
    <x v="1"/>
    <n v="0"/>
  </r>
  <r>
    <x v="65"/>
    <x v="4"/>
    <x v="45"/>
    <x v="1"/>
    <x v="5"/>
    <x v="6"/>
    <x v="0"/>
    <n v="1"/>
  </r>
  <r>
    <x v="65"/>
    <x v="4"/>
    <x v="46"/>
    <x v="0"/>
    <x v="5"/>
    <x v="6"/>
    <x v="0"/>
    <n v="0"/>
  </r>
  <r>
    <x v="65"/>
    <x v="4"/>
    <x v="47"/>
    <x v="0"/>
    <x v="5"/>
    <x v="6"/>
    <x v="0"/>
    <n v="0"/>
  </r>
  <r>
    <x v="65"/>
    <x v="4"/>
    <x v="48"/>
    <x v="0"/>
    <x v="5"/>
    <x v="6"/>
    <x v="0"/>
    <n v="0"/>
  </r>
  <r>
    <x v="65"/>
    <x v="4"/>
    <x v="49"/>
    <x v="0"/>
    <x v="5"/>
    <x v="6"/>
    <x v="0"/>
    <n v="0"/>
  </r>
  <r>
    <x v="65"/>
    <x v="4"/>
    <x v="50"/>
    <x v="0"/>
    <x v="5"/>
    <x v="6"/>
    <x v="0"/>
    <n v="0"/>
  </r>
  <r>
    <x v="65"/>
    <x v="4"/>
    <x v="51"/>
    <x v="0"/>
    <x v="5"/>
    <x v="6"/>
    <x v="1"/>
    <n v="0"/>
  </r>
  <r>
    <x v="65"/>
    <x v="4"/>
    <x v="52"/>
    <x v="0"/>
    <x v="5"/>
    <x v="6"/>
    <x v="1"/>
    <n v="0"/>
  </r>
  <r>
    <x v="65"/>
    <x v="4"/>
    <x v="53"/>
    <x v="0"/>
    <x v="5"/>
    <x v="6"/>
    <x v="1"/>
    <n v="0"/>
  </r>
  <r>
    <x v="65"/>
    <x v="4"/>
    <x v="54"/>
    <x v="0"/>
    <x v="5"/>
    <x v="6"/>
    <x v="1"/>
    <n v="0"/>
  </r>
  <r>
    <x v="65"/>
    <x v="5"/>
    <x v="55"/>
    <x v="0"/>
    <x v="5"/>
    <x v="6"/>
    <x v="0"/>
    <n v="0"/>
  </r>
  <r>
    <x v="65"/>
    <x v="5"/>
    <x v="56"/>
    <x v="1"/>
    <x v="5"/>
    <x v="6"/>
    <x v="0"/>
    <n v="1"/>
  </r>
  <r>
    <x v="65"/>
    <x v="5"/>
    <x v="57"/>
    <x v="0"/>
    <x v="5"/>
    <x v="6"/>
    <x v="0"/>
    <n v="0"/>
  </r>
  <r>
    <x v="65"/>
    <x v="5"/>
    <x v="58"/>
    <x v="0"/>
    <x v="5"/>
    <x v="6"/>
    <x v="0"/>
    <n v="0"/>
  </r>
  <r>
    <x v="65"/>
    <x v="5"/>
    <x v="59"/>
    <x v="0"/>
    <x v="5"/>
    <x v="6"/>
    <x v="0"/>
    <n v="0"/>
  </r>
  <r>
    <x v="65"/>
    <x v="5"/>
    <x v="60"/>
    <x v="0"/>
    <x v="5"/>
    <x v="6"/>
    <x v="0"/>
    <n v="0"/>
  </r>
  <r>
    <x v="65"/>
    <x v="5"/>
    <x v="61"/>
    <x v="1"/>
    <x v="5"/>
    <x v="6"/>
    <x v="1"/>
    <n v="1"/>
  </r>
  <r>
    <x v="65"/>
    <x v="5"/>
    <x v="62"/>
    <x v="0"/>
    <x v="5"/>
    <x v="6"/>
    <x v="1"/>
    <n v="0"/>
  </r>
  <r>
    <x v="65"/>
    <x v="5"/>
    <x v="63"/>
    <x v="1"/>
    <x v="5"/>
    <x v="6"/>
    <x v="1"/>
    <n v="1"/>
  </r>
  <r>
    <x v="65"/>
    <x v="6"/>
    <x v="64"/>
    <x v="0"/>
    <x v="5"/>
    <x v="6"/>
    <x v="0"/>
    <n v="0"/>
  </r>
  <r>
    <x v="65"/>
    <x v="6"/>
    <x v="65"/>
    <x v="1"/>
    <x v="5"/>
    <x v="6"/>
    <x v="0"/>
    <n v="1"/>
  </r>
  <r>
    <x v="65"/>
    <x v="6"/>
    <x v="66"/>
    <x v="0"/>
    <x v="5"/>
    <x v="6"/>
    <x v="0"/>
    <n v="0"/>
  </r>
  <r>
    <x v="65"/>
    <x v="6"/>
    <x v="67"/>
    <x v="0"/>
    <x v="5"/>
    <x v="6"/>
    <x v="0"/>
    <n v="0"/>
  </r>
  <r>
    <x v="65"/>
    <x v="6"/>
    <x v="68"/>
    <x v="0"/>
    <x v="5"/>
    <x v="6"/>
    <x v="0"/>
    <n v="0"/>
  </r>
  <r>
    <x v="65"/>
    <x v="6"/>
    <x v="69"/>
    <x v="0"/>
    <x v="5"/>
    <x v="6"/>
    <x v="0"/>
    <n v="0"/>
  </r>
  <r>
    <x v="65"/>
    <x v="6"/>
    <x v="70"/>
    <x v="1"/>
    <x v="5"/>
    <x v="6"/>
    <x v="1"/>
    <n v="1"/>
  </r>
  <r>
    <x v="65"/>
    <x v="6"/>
    <x v="71"/>
    <x v="0"/>
    <x v="5"/>
    <x v="6"/>
    <x v="1"/>
    <n v="0"/>
  </r>
  <r>
    <x v="65"/>
    <x v="6"/>
    <x v="72"/>
    <x v="0"/>
    <x v="5"/>
    <x v="6"/>
    <x v="1"/>
    <n v="0"/>
  </r>
  <r>
    <x v="65"/>
    <x v="6"/>
    <x v="73"/>
    <x v="1"/>
    <x v="5"/>
    <x v="6"/>
    <x v="1"/>
    <n v="1"/>
  </r>
  <r>
    <x v="65"/>
    <x v="7"/>
    <x v="74"/>
    <x v="0"/>
    <x v="5"/>
    <x v="6"/>
    <x v="0"/>
    <n v="0"/>
  </r>
  <r>
    <x v="65"/>
    <x v="7"/>
    <x v="75"/>
    <x v="1"/>
    <x v="5"/>
    <x v="6"/>
    <x v="0"/>
    <n v="1"/>
  </r>
  <r>
    <x v="65"/>
    <x v="7"/>
    <x v="76"/>
    <x v="0"/>
    <x v="5"/>
    <x v="6"/>
    <x v="0"/>
    <n v="0"/>
  </r>
  <r>
    <x v="65"/>
    <x v="7"/>
    <x v="77"/>
    <x v="0"/>
    <x v="5"/>
    <x v="6"/>
    <x v="0"/>
    <n v="0"/>
  </r>
  <r>
    <x v="65"/>
    <x v="7"/>
    <x v="78"/>
    <x v="0"/>
    <x v="5"/>
    <x v="6"/>
    <x v="0"/>
    <n v="0"/>
  </r>
  <r>
    <x v="65"/>
    <x v="7"/>
    <x v="79"/>
    <x v="0"/>
    <x v="5"/>
    <x v="6"/>
    <x v="0"/>
    <n v="0"/>
  </r>
  <r>
    <x v="65"/>
    <x v="7"/>
    <x v="80"/>
    <x v="0"/>
    <x v="5"/>
    <x v="6"/>
    <x v="1"/>
    <n v="0"/>
  </r>
  <r>
    <x v="65"/>
    <x v="7"/>
    <x v="81"/>
    <x v="0"/>
    <x v="5"/>
    <x v="6"/>
    <x v="1"/>
    <n v="0"/>
  </r>
  <r>
    <x v="65"/>
    <x v="7"/>
    <x v="82"/>
    <x v="0"/>
    <x v="5"/>
    <x v="6"/>
    <x v="1"/>
    <n v="0"/>
  </r>
  <r>
    <x v="65"/>
    <x v="7"/>
    <x v="83"/>
    <x v="1"/>
    <x v="5"/>
    <x v="6"/>
    <x v="1"/>
    <n v="1"/>
  </r>
  <r>
    <x v="65"/>
    <x v="8"/>
    <x v="84"/>
    <x v="1"/>
    <x v="5"/>
    <x v="6"/>
    <x v="0"/>
    <n v="1"/>
  </r>
  <r>
    <x v="65"/>
    <x v="8"/>
    <x v="85"/>
    <x v="0"/>
    <x v="5"/>
    <x v="6"/>
    <x v="0"/>
    <n v="0"/>
  </r>
  <r>
    <x v="65"/>
    <x v="8"/>
    <x v="86"/>
    <x v="0"/>
    <x v="5"/>
    <x v="6"/>
    <x v="1"/>
    <n v="0"/>
  </r>
  <r>
    <x v="65"/>
    <x v="8"/>
    <x v="87"/>
    <x v="1"/>
    <x v="5"/>
    <x v="6"/>
    <x v="1"/>
    <n v="1"/>
  </r>
  <r>
    <x v="65"/>
    <x v="8"/>
    <x v="88"/>
    <x v="1"/>
    <x v="5"/>
    <x v="6"/>
    <x v="1"/>
    <n v="1"/>
  </r>
  <r>
    <x v="65"/>
    <x v="8"/>
    <x v="89"/>
    <x v="0"/>
    <x v="5"/>
    <x v="6"/>
    <x v="1"/>
    <n v="0"/>
  </r>
  <r>
    <x v="65"/>
    <x v="8"/>
    <x v="90"/>
    <x v="0"/>
    <x v="5"/>
    <x v="6"/>
    <x v="1"/>
    <n v="0"/>
  </r>
  <r>
    <x v="65"/>
    <x v="8"/>
    <x v="91"/>
    <x v="0"/>
    <x v="5"/>
    <x v="6"/>
    <x v="1"/>
    <n v="0"/>
  </r>
  <r>
    <x v="66"/>
    <x v="0"/>
    <x v="0"/>
    <x v="0"/>
    <x v="2"/>
    <x v="2"/>
    <x v="0"/>
    <n v="0"/>
  </r>
  <r>
    <x v="66"/>
    <x v="0"/>
    <x v="1"/>
    <x v="1"/>
    <x v="2"/>
    <x v="2"/>
    <x v="0"/>
    <n v="1"/>
  </r>
  <r>
    <x v="66"/>
    <x v="0"/>
    <x v="2"/>
    <x v="0"/>
    <x v="2"/>
    <x v="2"/>
    <x v="0"/>
    <n v="0"/>
  </r>
  <r>
    <x v="66"/>
    <x v="0"/>
    <x v="3"/>
    <x v="0"/>
    <x v="2"/>
    <x v="2"/>
    <x v="0"/>
    <n v="0"/>
  </r>
  <r>
    <x v="66"/>
    <x v="0"/>
    <x v="4"/>
    <x v="0"/>
    <x v="2"/>
    <x v="2"/>
    <x v="0"/>
    <n v="0"/>
  </r>
  <r>
    <x v="66"/>
    <x v="0"/>
    <x v="5"/>
    <x v="0"/>
    <x v="2"/>
    <x v="2"/>
    <x v="0"/>
    <n v="0"/>
  </r>
  <r>
    <x v="66"/>
    <x v="0"/>
    <x v="6"/>
    <x v="1"/>
    <x v="2"/>
    <x v="2"/>
    <x v="1"/>
    <n v="1"/>
  </r>
  <r>
    <x v="66"/>
    <x v="0"/>
    <x v="7"/>
    <x v="0"/>
    <x v="2"/>
    <x v="2"/>
    <x v="1"/>
    <n v="0"/>
  </r>
  <r>
    <x v="66"/>
    <x v="0"/>
    <x v="8"/>
    <x v="1"/>
    <x v="2"/>
    <x v="2"/>
    <x v="1"/>
    <n v="1"/>
  </r>
  <r>
    <x v="66"/>
    <x v="0"/>
    <x v="9"/>
    <x v="0"/>
    <x v="2"/>
    <x v="2"/>
    <x v="1"/>
    <n v="0"/>
  </r>
  <r>
    <x v="66"/>
    <x v="0"/>
    <x v="10"/>
    <x v="1"/>
    <x v="2"/>
    <x v="2"/>
    <x v="1"/>
    <n v="1"/>
  </r>
  <r>
    <x v="66"/>
    <x v="1"/>
    <x v="11"/>
    <x v="0"/>
    <x v="2"/>
    <x v="2"/>
    <x v="0"/>
    <n v="0"/>
  </r>
  <r>
    <x v="66"/>
    <x v="1"/>
    <x v="12"/>
    <x v="0"/>
    <x v="2"/>
    <x v="2"/>
    <x v="0"/>
    <n v="0"/>
  </r>
  <r>
    <x v="66"/>
    <x v="1"/>
    <x v="13"/>
    <x v="0"/>
    <x v="2"/>
    <x v="2"/>
    <x v="0"/>
    <n v="0"/>
  </r>
  <r>
    <x v="66"/>
    <x v="1"/>
    <x v="14"/>
    <x v="1"/>
    <x v="2"/>
    <x v="2"/>
    <x v="0"/>
    <n v="1"/>
  </r>
  <r>
    <x v="66"/>
    <x v="1"/>
    <x v="15"/>
    <x v="0"/>
    <x v="2"/>
    <x v="2"/>
    <x v="0"/>
    <n v="0"/>
  </r>
  <r>
    <x v="66"/>
    <x v="1"/>
    <x v="16"/>
    <x v="0"/>
    <x v="2"/>
    <x v="2"/>
    <x v="0"/>
    <n v="0"/>
  </r>
  <r>
    <x v="66"/>
    <x v="1"/>
    <x v="17"/>
    <x v="0"/>
    <x v="2"/>
    <x v="2"/>
    <x v="1"/>
    <n v="0"/>
  </r>
  <r>
    <x v="66"/>
    <x v="1"/>
    <x v="18"/>
    <x v="0"/>
    <x v="2"/>
    <x v="2"/>
    <x v="1"/>
    <n v="0"/>
  </r>
  <r>
    <x v="66"/>
    <x v="1"/>
    <x v="19"/>
    <x v="0"/>
    <x v="2"/>
    <x v="2"/>
    <x v="1"/>
    <n v="0"/>
  </r>
  <r>
    <x v="66"/>
    <x v="1"/>
    <x v="20"/>
    <x v="0"/>
    <x v="2"/>
    <x v="2"/>
    <x v="1"/>
    <n v="0"/>
  </r>
  <r>
    <x v="66"/>
    <x v="1"/>
    <x v="21"/>
    <x v="1"/>
    <x v="2"/>
    <x v="2"/>
    <x v="1"/>
    <n v="1"/>
  </r>
  <r>
    <x v="66"/>
    <x v="1"/>
    <x v="22"/>
    <x v="0"/>
    <x v="2"/>
    <x v="2"/>
    <x v="1"/>
    <n v="0"/>
  </r>
  <r>
    <x v="66"/>
    <x v="1"/>
    <x v="23"/>
    <x v="0"/>
    <x v="2"/>
    <x v="2"/>
    <x v="1"/>
    <n v="0"/>
  </r>
  <r>
    <x v="66"/>
    <x v="2"/>
    <x v="24"/>
    <x v="0"/>
    <x v="2"/>
    <x v="2"/>
    <x v="0"/>
    <n v="0"/>
  </r>
  <r>
    <x v="66"/>
    <x v="2"/>
    <x v="25"/>
    <x v="0"/>
    <x v="2"/>
    <x v="2"/>
    <x v="0"/>
    <n v="0"/>
  </r>
  <r>
    <x v="66"/>
    <x v="2"/>
    <x v="26"/>
    <x v="0"/>
    <x v="2"/>
    <x v="2"/>
    <x v="0"/>
    <n v="0"/>
  </r>
  <r>
    <x v="66"/>
    <x v="2"/>
    <x v="27"/>
    <x v="1"/>
    <x v="2"/>
    <x v="2"/>
    <x v="0"/>
    <n v="1"/>
  </r>
  <r>
    <x v="66"/>
    <x v="2"/>
    <x v="28"/>
    <x v="0"/>
    <x v="2"/>
    <x v="2"/>
    <x v="0"/>
    <n v="0"/>
  </r>
  <r>
    <x v="66"/>
    <x v="2"/>
    <x v="29"/>
    <x v="0"/>
    <x v="2"/>
    <x v="2"/>
    <x v="0"/>
    <n v="0"/>
  </r>
  <r>
    <x v="66"/>
    <x v="2"/>
    <x v="30"/>
    <x v="1"/>
    <x v="2"/>
    <x v="2"/>
    <x v="1"/>
    <n v="1"/>
  </r>
  <r>
    <x v="66"/>
    <x v="2"/>
    <x v="31"/>
    <x v="1"/>
    <x v="2"/>
    <x v="2"/>
    <x v="1"/>
    <n v="1"/>
  </r>
  <r>
    <x v="66"/>
    <x v="2"/>
    <x v="32"/>
    <x v="0"/>
    <x v="2"/>
    <x v="2"/>
    <x v="1"/>
    <n v="0"/>
  </r>
  <r>
    <x v="66"/>
    <x v="2"/>
    <x v="33"/>
    <x v="1"/>
    <x v="2"/>
    <x v="2"/>
    <x v="1"/>
    <n v="1"/>
  </r>
  <r>
    <x v="66"/>
    <x v="3"/>
    <x v="34"/>
    <x v="0"/>
    <x v="2"/>
    <x v="2"/>
    <x v="0"/>
    <n v="0"/>
  </r>
  <r>
    <x v="66"/>
    <x v="3"/>
    <x v="35"/>
    <x v="0"/>
    <x v="2"/>
    <x v="2"/>
    <x v="0"/>
    <n v="0"/>
  </r>
  <r>
    <x v="66"/>
    <x v="3"/>
    <x v="36"/>
    <x v="0"/>
    <x v="2"/>
    <x v="2"/>
    <x v="0"/>
    <n v="0"/>
  </r>
  <r>
    <x v="66"/>
    <x v="3"/>
    <x v="37"/>
    <x v="1"/>
    <x v="2"/>
    <x v="2"/>
    <x v="0"/>
    <n v="1"/>
  </r>
  <r>
    <x v="66"/>
    <x v="3"/>
    <x v="38"/>
    <x v="0"/>
    <x v="2"/>
    <x v="2"/>
    <x v="0"/>
    <n v="0"/>
  </r>
  <r>
    <x v="66"/>
    <x v="3"/>
    <x v="39"/>
    <x v="0"/>
    <x v="2"/>
    <x v="2"/>
    <x v="0"/>
    <n v="0"/>
  </r>
  <r>
    <x v="66"/>
    <x v="3"/>
    <x v="40"/>
    <x v="1"/>
    <x v="2"/>
    <x v="2"/>
    <x v="1"/>
    <n v="1"/>
  </r>
  <r>
    <x v="66"/>
    <x v="3"/>
    <x v="41"/>
    <x v="1"/>
    <x v="2"/>
    <x v="2"/>
    <x v="1"/>
    <n v="1"/>
  </r>
  <r>
    <x v="66"/>
    <x v="3"/>
    <x v="42"/>
    <x v="0"/>
    <x v="2"/>
    <x v="2"/>
    <x v="1"/>
    <n v="0"/>
  </r>
  <r>
    <x v="66"/>
    <x v="3"/>
    <x v="43"/>
    <x v="0"/>
    <x v="2"/>
    <x v="2"/>
    <x v="1"/>
    <n v="0"/>
  </r>
  <r>
    <x v="66"/>
    <x v="3"/>
    <x v="44"/>
    <x v="0"/>
    <x v="2"/>
    <x v="2"/>
    <x v="1"/>
    <n v="0"/>
  </r>
  <r>
    <x v="66"/>
    <x v="4"/>
    <x v="45"/>
    <x v="0"/>
    <x v="2"/>
    <x v="2"/>
    <x v="0"/>
    <n v="0"/>
  </r>
  <r>
    <x v="66"/>
    <x v="4"/>
    <x v="46"/>
    <x v="0"/>
    <x v="2"/>
    <x v="2"/>
    <x v="0"/>
    <n v="0"/>
  </r>
  <r>
    <x v="66"/>
    <x v="4"/>
    <x v="47"/>
    <x v="0"/>
    <x v="2"/>
    <x v="2"/>
    <x v="0"/>
    <n v="0"/>
  </r>
  <r>
    <x v="66"/>
    <x v="4"/>
    <x v="48"/>
    <x v="1"/>
    <x v="2"/>
    <x v="2"/>
    <x v="0"/>
    <n v="1"/>
  </r>
  <r>
    <x v="66"/>
    <x v="4"/>
    <x v="49"/>
    <x v="0"/>
    <x v="2"/>
    <x v="2"/>
    <x v="0"/>
    <n v="0"/>
  </r>
  <r>
    <x v="66"/>
    <x v="4"/>
    <x v="50"/>
    <x v="0"/>
    <x v="2"/>
    <x v="2"/>
    <x v="0"/>
    <n v="0"/>
  </r>
  <r>
    <x v="66"/>
    <x v="4"/>
    <x v="51"/>
    <x v="0"/>
    <x v="2"/>
    <x v="2"/>
    <x v="1"/>
    <n v="0"/>
  </r>
  <r>
    <x v="66"/>
    <x v="4"/>
    <x v="52"/>
    <x v="0"/>
    <x v="2"/>
    <x v="2"/>
    <x v="1"/>
    <n v="0"/>
  </r>
  <r>
    <x v="66"/>
    <x v="4"/>
    <x v="53"/>
    <x v="0"/>
    <x v="2"/>
    <x v="2"/>
    <x v="1"/>
    <n v="0"/>
  </r>
  <r>
    <x v="66"/>
    <x v="4"/>
    <x v="54"/>
    <x v="0"/>
    <x v="2"/>
    <x v="2"/>
    <x v="1"/>
    <n v="0"/>
  </r>
  <r>
    <x v="66"/>
    <x v="5"/>
    <x v="55"/>
    <x v="0"/>
    <x v="2"/>
    <x v="2"/>
    <x v="0"/>
    <n v="0"/>
  </r>
  <r>
    <x v="66"/>
    <x v="5"/>
    <x v="56"/>
    <x v="0"/>
    <x v="2"/>
    <x v="2"/>
    <x v="0"/>
    <n v="0"/>
  </r>
  <r>
    <x v="66"/>
    <x v="5"/>
    <x v="57"/>
    <x v="0"/>
    <x v="2"/>
    <x v="2"/>
    <x v="0"/>
    <n v="0"/>
  </r>
  <r>
    <x v="66"/>
    <x v="5"/>
    <x v="58"/>
    <x v="1"/>
    <x v="2"/>
    <x v="2"/>
    <x v="0"/>
    <n v="1"/>
  </r>
  <r>
    <x v="66"/>
    <x v="5"/>
    <x v="59"/>
    <x v="0"/>
    <x v="2"/>
    <x v="2"/>
    <x v="0"/>
    <n v="0"/>
  </r>
  <r>
    <x v="66"/>
    <x v="5"/>
    <x v="60"/>
    <x v="0"/>
    <x v="2"/>
    <x v="2"/>
    <x v="0"/>
    <n v="0"/>
  </r>
  <r>
    <x v="66"/>
    <x v="5"/>
    <x v="61"/>
    <x v="1"/>
    <x v="2"/>
    <x v="2"/>
    <x v="1"/>
    <n v="1"/>
  </r>
  <r>
    <x v="66"/>
    <x v="5"/>
    <x v="62"/>
    <x v="1"/>
    <x v="2"/>
    <x v="2"/>
    <x v="1"/>
    <n v="1"/>
  </r>
  <r>
    <x v="66"/>
    <x v="5"/>
    <x v="63"/>
    <x v="1"/>
    <x v="2"/>
    <x v="2"/>
    <x v="1"/>
    <n v="1"/>
  </r>
  <r>
    <x v="66"/>
    <x v="6"/>
    <x v="64"/>
    <x v="0"/>
    <x v="2"/>
    <x v="2"/>
    <x v="0"/>
    <n v="0"/>
  </r>
  <r>
    <x v="66"/>
    <x v="6"/>
    <x v="65"/>
    <x v="0"/>
    <x v="2"/>
    <x v="2"/>
    <x v="0"/>
    <n v="0"/>
  </r>
  <r>
    <x v="66"/>
    <x v="6"/>
    <x v="66"/>
    <x v="0"/>
    <x v="2"/>
    <x v="2"/>
    <x v="0"/>
    <n v="0"/>
  </r>
  <r>
    <x v="66"/>
    <x v="6"/>
    <x v="67"/>
    <x v="1"/>
    <x v="2"/>
    <x v="2"/>
    <x v="0"/>
    <n v="1"/>
  </r>
  <r>
    <x v="66"/>
    <x v="6"/>
    <x v="68"/>
    <x v="0"/>
    <x v="2"/>
    <x v="2"/>
    <x v="0"/>
    <n v="0"/>
  </r>
  <r>
    <x v="66"/>
    <x v="6"/>
    <x v="69"/>
    <x v="0"/>
    <x v="2"/>
    <x v="2"/>
    <x v="0"/>
    <n v="0"/>
  </r>
  <r>
    <x v="66"/>
    <x v="6"/>
    <x v="70"/>
    <x v="0"/>
    <x v="2"/>
    <x v="2"/>
    <x v="1"/>
    <n v="0"/>
  </r>
  <r>
    <x v="66"/>
    <x v="6"/>
    <x v="71"/>
    <x v="0"/>
    <x v="2"/>
    <x v="2"/>
    <x v="1"/>
    <n v="0"/>
  </r>
  <r>
    <x v="66"/>
    <x v="6"/>
    <x v="72"/>
    <x v="1"/>
    <x v="2"/>
    <x v="2"/>
    <x v="1"/>
    <n v="1"/>
  </r>
  <r>
    <x v="66"/>
    <x v="6"/>
    <x v="73"/>
    <x v="0"/>
    <x v="2"/>
    <x v="2"/>
    <x v="1"/>
    <n v="0"/>
  </r>
  <r>
    <x v="66"/>
    <x v="7"/>
    <x v="74"/>
    <x v="0"/>
    <x v="2"/>
    <x v="2"/>
    <x v="0"/>
    <n v="0"/>
  </r>
  <r>
    <x v="66"/>
    <x v="7"/>
    <x v="75"/>
    <x v="0"/>
    <x v="2"/>
    <x v="2"/>
    <x v="0"/>
    <n v="0"/>
  </r>
  <r>
    <x v="66"/>
    <x v="7"/>
    <x v="76"/>
    <x v="0"/>
    <x v="2"/>
    <x v="2"/>
    <x v="0"/>
    <n v="0"/>
  </r>
  <r>
    <x v="66"/>
    <x v="7"/>
    <x v="77"/>
    <x v="1"/>
    <x v="2"/>
    <x v="2"/>
    <x v="0"/>
    <n v="1"/>
  </r>
  <r>
    <x v="66"/>
    <x v="7"/>
    <x v="78"/>
    <x v="0"/>
    <x v="2"/>
    <x v="2"/>
    <x v="0"/>
    <n v="0"/>
  </r>
  <r>
    <x v="66"/>
    <x v="7"/>
    <x v="79"/>
    <x v="0"/>
    <x v="2"/>
    <x v="2"/>
    <x v="0"/>
    <n v="0"/>
  </r>
  <r>
    <x v="66"/>
    <x v="7"/>
    <x v="80"/>
    <x v="0"/>
    <x v="2"/>
    <x v="2"/>
    <x v="1"/>
    <n v="0"/>
  </r>
  <r>
    <x v="66"/>
    <x v="7"/>
    <x v="81"/>
    <x v="1"/>
    <x v="2"/>
    <x v="2"/>
    <x v="1"/>
    <n v="1"/>
  </r>
  <r>
    <x v="66"/>
    <x v="7"/>
    <x v="82"/>
    <x v="0"/>
    <x v="2"/>
    <x v="2"/>
    <x v="1"/>
    <n v="0"/>
  </r>
  <r>
    <x v="66"/>
    <x v="7"/>
    <x v="83"/>
    <x v="1"/>
    <x v="2"/>
    <x v="2"/>
    <x v="1"/>
    <n v="1"/>
  </r>
  <r>
    <x v="66"/>
    <x v="8"/>
    <x v="84"/>
    <x v="1"/>
    <x v="2"/>
    <x v="2"/>
    <x v="0"/>
    <n v="1"/>
  </r>
  <r>
    <x v="66"/>
    <x v="8"/>
    <x v="85"/>
    <x v="0"/>
    <x v="2"/>
    <x v="2"/>
    <x v="0"/>
    <n v="0"/>
  </r>
  <r>
    <x v="66"/>
    <x v="8"/>
    <x v="86"/>
    <x v="1"/>
    <x v="2"/>
    <x v="2"/>
    <x v="1"/>
    <n v="1"/>
  </r>
  <r>
    <x v="66"/>
    <x v="8"/>
    <x v="87"/>
    <x v="0"/>
    <x v="2"/>
    <x v="2"/>
    <x v="1"/>
    <n v="0"/>
  </r>
  <r>
    <x v="66"/>
    <x v="8"/>
    <x v="88"/>
    <x v="1"/>
    <x v="2"/>
    <x v="2"/>
    <x v="1"/>
    <n v="1"/>
  </r>
  <r>
    <x v="66"/>
    <x v="8"/>
    <x v="89"/>
    <x v="0"/>
    <x v="2"/>
    <x v="2"/>
    <x v="1"/>
    <n v="0"/>
  </r>
  <r>
    <x v="66"/>
    <x v="8"/>
    <x v="90"/>
    <x v="1"/>
    <x v="2"/>
    <x v="2"/>
    <x v="1"/>
    <n v="1"/>
  </r>
  <r>
    <x v="66"/>
    <x v="8"/>
    <x v="91"/>
    <x v="1"/>
    <x v="2"/>
    <x v="2"/>
    <x v="1"/>
    <n v="1"/>
  </r>
  <r>
    <x v="67"/>
    <x v="0"/>
    <x v="0"/>
    <x v="1"/>
    <x v="1"/>
    <x v="1"/>
    <x v="0"/>
    <n v="1"/>
  </r>
  <r>
    <x v="67"/>
    <x v="0"/>
    <x v="1"/>
    <x v="0"/>
    <x v="1"/>
    <x v="1"/>
    <x v="0"/>
    <n v="0"/>
  </r>
  <r>
    <x v="67"/>
    <x v="0"/>
    <x v="2"/>
    <x v="0"/>
    <x v="1"/>
    <x v="1"/>
    <x v="0"/>
    <n v="0"/>
  </r>
  <r>
    <x v="67"/>
    <x v="0"/>
    <x v="3"/>
    <x v="0"/>
    <x v="1"/>
    <x v="1"/>
    <x v="0"/>
    <n v="0"/>
  </r>
  <r>
    <x v="67"/>
    <x v="0"/>
    <x v="4"/>
    <x v="0"/>
    <x v="1"/>
    <x v="1"/>
    <x v="0"/>
    <n v="0"/>
  </r>
  <r>
    <x v="67"/>
    <x v="0"/>
    <x v="5"/>
    <x v="0"/>
    <x v="1"/>
    <x v="1"/>
    <x v="0"/>
    <n v="0"/>
  </r>
  <r>
    <x v="67"/>
    <x v="0"/>
    <x v="6"/>
    <x v="0"/>
    <x v="1"/>
    <x v="1"/>
    <x v="1"/>
    <n v="0"/>
  </r>
  <r>
    <x v="67"/>
    <x v="0"/>
    <x v="7"/>
    <x v="0"/>
    <x v="1"/>
    <x v="1"/>
    <x v="1"/>
    <n v="0"/>
  </r>
  <r>
    <x v="67"/>
    <x v="0"/>
    <x v="8"/>
    <x v="0"/>
    <x v="1"/>
    <x v="1"/>
    <x v="1"/>
    <n v="0"/>
  </r>
  <r>
    <x v="67"/>
    <x v="0"/>
    <x v="9"/>
    <x v="0"/>
    <x v="1"/>
    <x v="1"/>
    <x v="1"/>
    <n v="0"/>
  </r>
  <r>
    <x v="67"/>
    <x v="0"/>
    <x v="10"/>
    <x v="0"/>
    <x v="1"/>
    <x v="1"/>
    <x v="1"/>
    <n v="0"/>
  </r>
  <r>
    <x v="67"/>
    <x v="1"/>
    <x v="11"/>
    <x v="0"/>
    <x v="1"/>
    <x v="1"/>
    <x v="0"/>
    <n v="0"/>
  </r>
  <r>
    <x v="67"/>
    <x v="1"/>
    <x v="12"/>
    <x v="1"/>
    <x v="1"/>
    <x v="1"/>
    <x v="0"/>
    <n v="1"/>
  </r>
  <r>
    <x v="67"/>
    <x v="1"/>
    <x v="13"/>
    <x v="0"/>
    <x v="1"/>
    <x v="1"/>
    <x v="0"/>
    <n v="0"/>
  </r>
  <r>
    <x v="67"/>
    <x v="1"/>
    <x v="14"/>
    <x v="0"/>
    <x v="1"/>
    <x v="1"/>
    <x v="0"/>
    <n v="0"/>
  </r>
  <r>
    <x v="67"/>
    <x v="1"/>
    <x v="15"/>
    <x v="0"/>
    <x v="1"/>
    <x v="1"/>
    <x v="0"/>
    <n v="0"/>
  </r>
  <r>
    <x v="67"/>
    <x v="1"/>
    <x v="16"/>
    <x v="0"/>
    <x v="1"/>
    <x v="1"/>
    <x v="0"/>
    <n v="0"/>
  </r>
  <r>
    <x v="67"/>
    <x v="1"/>
    <x v="17"/>
    <x v="0"/>
    <x v="1"/>
    <x v="1"/>
    <x v="1"/>
    <n v="0"/>
  </r>
  <r>
    <x v="67"/>
    <x v="1"/>
    <x v="18"/>
    <x v="0"/>
    <x v="1"/>
    <x v="1"/>
    <x v="1"/>
    <n v="0"/>
  </r>
  <r>
    <x v="67"/>
    <x v="1"/>
    <x v="19"/>
    <x v="0"/>
    <x v="1"/>
    <x v="1"/>
    <x v="1"/>
    <n v="0"/>
  </r>
  <r>
    <x v="67"/>
    <x v="1"/>
    <x v="20"/>
    <x v="0"/>
    <x v="1"/>
    <x v="1"/>
    <x v="1"/>
    <n v="0"/>
  </r>
  <r>
    <x v="67"/>
    <x v="1"/>
    <x v="21"/>
    <x v="0"/>
    <x v="1"/>
    <x v="1"/>
    <x v="1"/>
    <n v="0"/>
  </r>
  <r>
    <x v="67"/>
    <x v="1"/>
    <x v="22"/>
    <x v="1"/>
    <x v="1"/>
    <x v="1"/>
    <x v="1"/>
    <n v="1"/>
  </r>
  <r>
    <x v="67"/>
    <x v="1"/>
    <x v="23"/>
    <x v="0"/>
    <x v="1"/>
    <x v="1"/>
    <x v="1"/>
    <n v="0"/>
  </r>
  <r>
    <x v="67"/>
    <x v="2"/>
    <x v="24"/>
    <x v="0"/>
    <x v="1"/>
    <x v="1"/>
    <x v="0"/>
    <n v="0"/>
  </r>
  <r>
    <x v="67"/>
    <x v="2"/>
    <x v="25"/>
    <x v="1"/>
    <x v="1"/>
    <x v="1"/>
    <x v="0"/>
    <n v="1"/>
  </r>
  <r>
    <x v="67"/>
    <x v="2"/>
    <x v="26"/>
    <x v="0"/>
    <x v="1"/>
    <x v="1"/>
    <x v="0"/>
    <n v="0"/>
  </r>
  <r>
    <x v="67"/>
    <x v="2"/>
    <x v="27"/>
    <x v="0"/>
    <x v="1"/>
    <x v="1"/>
    <x v="0"/>
    <n v="0"/>
  </r>
  <r>
    <x v="67"/>
    <x v="2"/>
    <x v="28"/>
    <x v="0"/>
    <x v="1"/>
    <x v="1"/>
    <x v="0"/>
    <n v="0"/>
  </r>
  <r>
    <x v="67"/>
    <x v="2"/>
    <x v="29"/>
    <x v="0"/>
    <x v="1"/>
    <x v="1"/>
    <x v="0"/>
    <n v="0"/>
  </r>
  <r>
    <x v="67"/>
    <x v="2"/>
    <x v="30"/>
    <x v="1"/>
    <x v="1"/>
    <x v="1"/>
    <x v="1"/>
    <n v="1"/>
  </r>
  <r>
    <x v="67"/>
    <x v="2"/>
    <x v="31"/>
    <x v="0"/>
    <x v="1"/>
    <x v="1"/>
    <x v="1"/>
    <n v="0"/>
  </r>
  <r>
    <x v="67"/>
    <x v="2"/>
    <x v="32"/>
    <x v="0"/>
    <x v="1"/>
    <x v="1"/>
    <x v="1"/>
    <n v="0"/>
  </r>
  <r>
    <x v="67"/>
    <x v="2"/>
    <x v="33"/>
    <x v="0"/>
    <x v="1"/>
    <x v="1"/>
    <x v="1"/>
    <n v="0"/>
  </r>
  <r>
    <x v="67"/>
    <x v="3"/>
    <x v="34"/>
    <x v="1"/>
    <x v="1"/>
    <x v="1"/>
    <x v="0"/>
    <n v="1"/>
  </r>
  <r>
    <x v="67"/>
    <x v="3"/>
    <x v="35"/>
    <x v="0"/>
    <x v="1"/>
    <x v="1"/>
    <x v="0"/>
    <n v="0"/>
  </r>
  <r>
    <x v="67"/>
    <x v="3"/>
    <x v="36"/>
    <x v="0"/>
    <x v="1"/>
    <x v="1"/>
    <x v="0"/>
    <n v="0"/>
  </r>
  <r>
    <x v="67"/>
    <x v="3"/>
    <x v="37"/>
    <x v="0"/>
    <x v="1"/>
    <x v="1"/>
    <x v="0"/>
    <n v="0"/>
  </r>
  <r>
    <x v="67"/>
    <x v="3"/>
    <x v="38"/>
    <x v="0"/>
    <x v="1"/>
    <x v="1"/>
    <x v="0"/>
    <n v="0"/>
  </r>
  <r>
    <x v="67"/>
    <x v="3"/>
    <x v="39"/>
    <x v="0"/>
    <x v="1"/>
    <x v="1"/>
    <x v="0"/>
    <n v="0"/>
  </r>
  <r>
    <x v="67"/>
    <x v="3"/>
    <x v="40"/>
    <x v="0"/>
    <x v="1"/>
    <x v="1"/>
    <x v="1"/>
    <n v="0"/>
  </r>
  <r>
    <x v="67"/>
    <x v="3"/>
    <x v="41"/>
    <x v="0"/>
    <x v="1"/>
    <x v="1"/>
    <x v="1"/>
    <n v="0"/>
  </r>
  <r>
    <x v="67"/>
    <x v="3"/>
    <x v="42"/>
    <x v="0"/>
    <x v="1"/>
    <x v="1"/>
    <x v="1"/>
    <n v="0"/>
  </r>
  <r>
    <x v="67"/>
    <x v="3"/>
    <x v="43"/>
    <x v="0"/>
    <x v="1"/>
    <x v="1"/>
    <x v="1"/>
    <n v="0"/>
  </r>
  <r>
    <x v="67"/>
    <x v="3"/>
    <x v="44"/>
    <x v="0"/>
    <x v="1"/>
    <x v="1"/>
    <x v="1"/>
    <n v="0"/>
  </r>
  <r>
    <x v="67"/>
    <x v="4"/>
    <x v="45"/>
    <x v="1"/>
    <x v="1"/>
    <x v="1"/>
    <x v="0"/>
    <n v="1"/>
  </r>
  <r>
    <x v="67"/>
    <x v="4"/>
    <x v="46"/>
    <x v="0"/>
    <x v="1"/>
    <x v="1"/>
    <x v="0"/>
    <n v="0"/>
  </r>
  <r>
    <x v="67"/>
    <x v="4"/>
    <x v="47"/>
    <x v="0"/>
    <x v="1"/>
    <x v="1"/>
    <x v="0"/>
    <n v="0"/>
  </r>
  <r>
    <x v="67"/>
    <x v="4"/>
    <x v="48"/>
    <x v="0"/>
    <x v="1"/>
    <x v="1"/>
    <x v="0"/>
    <n v="0"/>
  </r>
  <r>
    <x v="67"/>
    <x v="4"/>
    <x v="49"/>
    <x v="0"/>
    <x v="1"/>
    <x v="1"/>
    <x v="0"/>
    <n v="0"/>
  </r>
  <r>
    <x v="67"/>
    <x v="4"/>
    <x v="50"/>
    <x v="0"/>
    <x v="1"/>
    <x v="1"/>
    <x v="0"/>
    <n v="0"/>
  </r>
  <r>
    <x v="67"/>
    <x v="4"/>
    <x v="51"/>
    <x v="0"/>
    <x v="1"/>
    <x v="1"/>
    <x v="1"/>
    <n v="0"/>
  </r>
  <r>
    <x v="67"/>
    <x v="4"/>
    <x v="52"/>
    <x v="0"/>
    <x v="1"/>
    <x v="1"/>
    <x v="1"/>
    <n v="0"/>
  </r>
  <r>
    <x v="67"/>
    <x v="4"/>
    <x v="53"/>
    <x v="0"/>
    <x v="1"/>
    <x v="1"/>
    <x v="1"/>
    <n v="0"/>
  </r>
  <r>
    <x v="67"/>
    <x v="4"/>
    <x v="54"/>
    <x v="0"/>
    <x v="1"/>
    <x v="1"/>
    <x v="1"/>
    <n v="0"/>
  </r>
  <r>
    <x v="67"/>
    <x v="5"/>
    <x v="55"/>
    <x v="1"/>
    <x v="1"/>
    <x v="1"/>
    <x v="0"/>
    <n v="1"/>
  </r>
  <r>
    <x v="67"/>
    <x v="5"/>
    <x v="56"/>
    <x v="0"/>
    <x v="1"/>
    <x v="1"/>
    <x v="0"/>
    <n v="0"/>
  </r>
  <r>
    <x v="67"/>
    <x v="5"/>
    <x v="57"/>
    <x v="0"/>
    <x v="1"/>
    <x v="1"/>
    <x v="0"/>
    <n v="0"/>
  </r>
  <r>
    <x v="67"/>
    <x v="5"/>
    <x v="58"/>
    <x v="0"/>
    <x v="1"/>
    <x v="1"/>
    <x v="0"/>
    <n v="0"/>
  </r>
  <r>
    <x v="67"/>
    <x v="5"/>
    <x v="59"/>
    <x v="0"/>
    <x v="1"/>
    <x v="1"/>
    <x v="0"/>
    <n v="0"/>
  </r>
  <r>
    <x v="67"/>
    <x v="5"/>
    <x v="60"/>
    <x v="0"/>
    <x v="1"/>
    <x v="1"/>
    <x v="0"/>
    <n v="0"/>
  </r>
  <r>
    <x v="67"/>
    <x v="5"/>
    <x v="61"/>
    <x v="0"/>
    <x v="1"/>
    <x v="1"/>
    <x v="1"/>
    <n v="0"/>
  </r>
  <r>
    <x v="67"/>
    <x v="5"/>
    <x v="62"/>
    <x v="0"/>
    <x v="1"/>
    <x v="1"/>
    <x v="1"/>
    <n v="0"/>
  </r>
  <r>
    <x v="67"/>
    <x v="5"/>
    <x v="63"/>
    <x v="0"/>
    <x v="1"/>
    <x v="1"/>
    <x v="1"/>
    <n v="0"/>
  </r>
  <r>
    <x v="67"/>
    <x v="6"/>
    <x v="64"/>
    <x v="1"/>
    <x v="1"/>
    <x v="1"/>
    <x v="0"/>
    <n v="1"/>
  </r>
  <r>
    <x v="67"/>
    <x v="6"/>
    <x v="65"/>
    <x v="0"/>
    <x v="1"/>
    <x v="1"/>
    <x v="0"/>
    <n v="0"/>
  </r>
  <r>
    <x v="67"/>
    <x v="6"/>
    <x v="66"/>
    <x v="0"/>
    <x v="1"/>
    <x v="1"/>
    <x v="0"/>
    <n v="0"/>
  </r>
  <r>
    <x v="67"/>
    <x v="6"/>
    <x v="67"/>
    <x v="0"/>
    <x v="1"/>
    <x v="1"/>
    <x v="0"/>
    <n v="0"/>
  </r>
  <r>
    <x v="67"/>
    <x v="6"/>
    <x v="68"/>
    <x v="0"/>
    <x v="1"/>
    <x v="1"/>
    <x v="0"/>
    <n v="0"/>
  </r>
  <r>
    <x v="67"/>
    <x v="6"/>
    <x v="69"/>
    <x v="0"/>
    <x v="1"/>
    <x v="1"/>
    <x v="0"/>
    <n v="0"/>
  </r>
  <r>
    <x v="67"/>
    <x v="6"/>
    <x v="70"/>
    <x v="0"/>
    <x v="1"/>
    <x v="1"/>
    <x v="1"/>
    <n v="0"/>
  </r>
  <r>
    <x v="67"/>
    <x v="6"/>
    <x v="71"/>
    <x v="0"/>
    <x v="1"/>
    <x v="1"/>
    <x v="1"/>
    <n v="0"/>
  </r>
  <r>
    <x v="67"/>
    <x v="6"/>
    <x v="72"/>
    <x v="0"/>
    <x v="1"/>
    <x v="1"/>
    <x v="1"/>
    <n v="0"/>
  </r>
  <r>
    <x v="67"/>
    <x v="6"/>
    <x v="73"/>
    <x v="0"/>
    <x v="1"/>
    <x v="1"/>
    <x v="1"/>
    <n v="0"/>
  </r>
  <r>
    <x v="67"/>
    <x v="7"/>
    <x v="74"/>
    <x v="1"/>
    <x v="1"/>
    <x v="1"/>
    <x v="0"/>
    <n v="1"/>
  </r>
  <r>
    <x v="67"/>
    <x v="7"/>
    <x v="75"/>
    <x v="0"/>
    <x v="1"/>
    <x v="1"/>
    <x v="0"/>
    <n v="0"/>
  </r>
  <r>
    <x v="67"/>
    <x v="7"/>
    <x v="76"/>
    <x v="0"/>
    <x v="1"/>
    <x v="1"/>
    <x v="0"/>
    <n v="0"/>
  </r>
  <r>
    <x v="67"/>
    <x v="7"/>
    <x v="77"/>
    <x v="0"/>
    <x v="1"/>
    <x v="1"/>
    <x v="0"/>
    <n v="0"/>
  </r>
  <r>
    <x v="67"/>
    <x v="7"/>
    <x v="78"/>
    <x v="0"/>
    <x v="1"/>
    <x v="1"/>
    <x v="0"/>
    <n v="0"/>
  </r>
  <r>
    <x v="67"/>
    <x v="7"/>
    <x v="79"/>
    <x v="0"/>
    <x v="1"/>
    <x v="1"/>
    <x v="0"/>
    <n v="0"/>
  </r>
  <r>
    <x v="67"/>
    <x v="7"/>
    <x v="80"/>
    <x v="0"/>
    <x v="1"/>
    <x v="1"/>
    <x v="1"/>
    <n v="0"/>
  </r>
  <r>
    <x v="67"/>
    <x v="7"/>
    <x v="81"/>
    <x v="0"/>
    <x v="1"/>
    <x v="1"/>
    <x v="1"/>
    <n v="0"/>
  </r>
  <r>
    <x v="67"/>
    <x v="7"/>
    <x v="82"/>
    <x v="0"/>
    <x v="1"/>
    <x v="1"/>
    <x v="1"/>
    <n v="0"/>
  </r>
  <r>
    <x v="67"/>
    <x v="7"/>
    <x v="83"/>
    <x v="0"/>
    <x v="1"/>
    <x v="1"/>
    <x v="1"/>
    <n v="0"/>
  </r>
  <r>
    <x v="67"/>
    <x v="8"/>
    <x v="84"/>
    <x v="0"/>
    <x v="1"/>
    <x v="1"/>
    <x v="0"/>
    <n v="0"/>
  </r>
  <r>
    <x v="67"/>
    <x v="8"/>
    <x v="85"/>
    <x v="1"/>
    <x v="1"/>
    <x v="1"/>
    <x v="0"/>
    <n v="1"/>
  </r>
  <r>
    <x v="67"/>
    <x v="8"/>
    <x v="86"/>
    <x v="0"/>
    <x v="1"/>
    <x v="1"/>
    <x v="1"/>
    <n v="0"/>
  </r>
  <r>
    <x v="67"/>
    <x v="8"/>
    <x v="87"/>
    <x v="0"/>
    <x v="1"/>
    <x v="1"/>
    <x v="1"/>
    <n v="0"/>
  </r>
  <r>
    <x v="67"/>
    <x v="8"/>
    <x v="88"/>
    <x v="0"/>
    <x v="1"/>
    <x v="1"/>
    <x v="1"/>
    <n v="0"/>
  </r>
  <r>
    <x v="67"/>
    <x v="8"/>
    <x v="89"/>
    <x v="0"/>
    <x v="1"/>
    <x v="1"/>
    <x v="1"/>
    <n v="0"/>
  </r>
  <r>
    <x v="67"/>
    <x v="8"/>
    <x v="90"/>
    <x v="0"/>
    <x v="1"/>
    <x v="1"/>
    <x v="1"/>
    <n v="0"/>
  </r>
  <r>
    <x v="67"/>
    <x v="8"/>
    <x v="91"/>
    <x v="0"/>
    <x v="1"/>
    <x v="1"/>
    <x v="1"/>
    <n v="0"/>
  </r>
  <r>
    <x v="68"/>
    <x v="0"/>
    <x v="0"/>
    <x v="0"/>
    <x v="5"/>
    <x v="6"/>
    <x v="0"/>
    <n v="0"/>
  </r>
  <r>
    <x v="68"/>
    <x v="0"/>
    <x v="1"/>
    <x v="1"/>
    <x v="5"/>
    <x v="6"/>
    <x v="0"/>
    <n v="1"/>
  </r>
  <r>
    <x v="68"/>
    <x v="0"/>
    <x v="2"/>
    <x v="0"/>
    <x v="5"/>
    <x v="6"/>
    <x v="0"/>
    <n v="0"/>
  </r>
  <r>
    <x v="68"/>
    <x v="0"/>
    <x v="3"/>
    <x v="0"/>
    <x v="5"/>
    <x v="6"/>
    <x v="0"/>
    <n v="0"/>
  </r>
  <r>
    <x v="68"/>
    <x v="0"/>
    <x v="4"/>
    <x v="0"/>
    <x v="5"/>
    <x v="6"/>
    <x v="0"/>
    <n v="0"/>
  </r>
  <r>
    <x v="68"/>
    <x v="0"/>
    <x v="5"/>
    <x v="0"/>
    <x v="5"/>
    <x v="6"/>
    <x v="0"/>
    <n v="0"/>
  </r>
  <r>
    <x v="68"/>
    <x v="0"/>
    <x v="6"/>
    <x v="1"/>
    <x v="5"/>
    <x v="6"/>
    <x v="1"/>
    <n v="1"/>
  </r>
  <r>
    <x v="68"/>
    <x v="0"/>
    <x v="7"/>
    <x v="0"/>
    <x v="5"/>
    <x v="6"/>
    <x v="1"/>
    <n v="0"/>
  </r>
  <r>
    <x v="68"/>
    <x v="0"/>
    <x v="8"/>
    <x v="0"/>
    <x v="5"/>
    <x v="6"/>
    <x v="1"/>
    <n v="0"/>
  </r>
  <r>
    <x v="68"/>
    <x v="0"/>
    <x v="9"/>
    <x v="0"/>
    <x v="5"/>
    <x v="6"/>
    <x v="1"/>
    <n v="0"/>
  </r>
  <r>
    <x v="68"/>
    <x v="0"/>
    <x v="10"/>
    <x v="0"/>
    <x v="5"/>
    <x v="6"/>
    <x v="1"/>
    <n v="0"/>
  </r>
  <r>
    <x v="68"/>
    <x v="1"/>
    <x v="11"/>
    <x v="0"/>
    <x v="5"/>
    <x v="6"/>
    <x v="0"/>
    <n v="0"/>
  </r>
  <r>
    <x v="68"/>
    <x v="1"/>
    <x v="12"/>
    <x v="1"/>
    <x v="5"/>
    <x v="6"/>
    <x v="0"/>
    <n v="1"/>
  </r>
  <r>
    <x v="68"/>
    <x v="1"/>
    <x v="13"/>
    <x v="0"/>
    <x v="5"/>
    <x v="6"/>
    <x v="0"/>
    <n v="0"/>
  </r>
  <r>
    <x v="68"/>
    <x v="1"/>
    <x v="14"/>
    <x v="0"/>
    <x v="5"/>
    <x v="6"/>
    <x v="0"/>
    <n v="0"/>
  </r>
  <r>
    <x v="68"/>
    <x v="1"/>
    <x v="15"/>
    <x v="0"/>
    <x v="5"/>
    <x v="6"/>
    <x v="0"/>
    <n v="0"/>
  </r>
  <r>
    <x v="68"/>
    <x v="1"/>
    <x v="16"/>
    <x v="0"/>
    <x v="5"/>
    <x v="6"/>
    <x v="0"/>
    <n v="0"/>
  </r>
  <r>
    <x v="68"/>
    <x v="1"/>
    <x v="17"/>
    <x v="1"/>
    <x v="5"/>
    <x v="6"/>
    <x v="1"/>
    <n v="1"/>
  </r>
  <r>
    <x v="68"/>
    <x v="1"/>
    <x v="18"/>
    <x v="0"/>
    <x v="5"/>
    <x v="6"/>
    <x v="1"/>
    <n v="0"/>
  </r>
  <r>
    <x v="68"/>
    <x v="1"/>
    <x v="19"/>
    <x v="0"/>
    <x v="5"/>
    <x v="6"/>
    <x v="1"/>
    <n v="0"/>
  </r>
  <r>
    <x v="68"/>
    <x v="1"/>
    <x v="20"/>
    <x v="0"/>
    <x v="5"/>
    <x v="6"/>
    <x v="1"/>
    <n v="0"/>
  </r>
  <r>
    <x v="68"/>
    <x v="1"/>
    <x v="21"/>
    <x v="1"/>
    <x v="5"/>
    <x v="6"/>
    <x v="1"/>
    <n v="1"/>
  </r>
  <r>
    <x v="68"/>
    <x v="1"/>
    <x v="22"/>
    <x v="1"/>
    <x v="5"/>
    <x v="6"/>
    <x v="1"/>
    <n v="1"/>
  </r>
  <r>
    <x v="68"/>
    <x v="1"/>
    <x v="23"/>
    <x v="0"/>
    <x v="5"/>
    <x v="6"/>
    <x v="1"/>
    <n v="0"/>
  </r>
  <r>
    <x v="68"/>
    <x v="2"/>
    <x v="24"/>
    <x v="0"/>
    <x v="5"/>
    <x v="6"/>
    <x v="0"/>
    <n v="0"/>
  </r>
  <r>
    <x v="68"/>
    <x v="2"/>
    <x v="25"/>
    <x v="0"/>
    <x v="5"/>
    <x v="6"/>
    <x v="0"/>
    <n v="0"/>
  </r>
  <r>
    <x v="68"/>
    <x v="2"/>
    <x v="26"/>
    <x v="0"/>
    <x v="5"/>
    <x v="6"/>
    <x v="0"/>
    <n v="0"/>
  </r>
  <r>
    <x v="68"/>
    <x v="2"/>
    <x v="27"/>
    <x v="1"/>
    <x v="5"/>
    <x v="6"/>
    <x v="0"/>
    <n v="1"/>
  </r>
  <r>
    <x v="68"/>
    <x v="2"/>
    <x v="28"/>
    <x v="0"/>
    <x v="5"/>
    <x v="6"/>
    <x v="0"/>
    <n v="0"/>
  </r>
  <r>
    <x v="68"/>
    <x v="2"/>
    <x v="29"/>
    <x v="0"/>
    <x v="5"/>
    <x v="6"/>
    <x v="0"/>
    <n v="0"/>
  </r>
  <r>
    <x v="68"/>
    <x v="2"/>
    <x v="30"/>
    <x v="0"/>
    <x v="5"/>
    <x v="6"/>
    <x v="1"/>
    <n v="0"/>
  </r>
  <r>
    <x v="68"/>
    <x v="2"/>
    <x v="31"/>
    <x v="1"/>
    <x v="5"/>
    <x v="6"/>
    <x v="1"/>
    <n v="1"/>
  </r>
  <r>
    <x v="68"/>
    <x v="2"/>
    <x v="32"/>
    <x v="1"/>
    <x v="5"/>
    <x v="6"/>
    <x v="1"/>
    <n v="1"/>
  </r>
  <r>
    <x v="68"/>
    <x v="2"/>
    <x v="33"/>
    <x v="0"/>
    <x v="5"/>
    <x v="6"/>
    <x v="1"/>
    <n v="0"/>
  </r>
  <r>
    <x v="68"/>
    <x v="3"/>
    <x v="34"/>
    <x v="0"/>
    <x v="5"/>
    <x v="6"/>
    <x v="0"/>
    <n v="0"/>
  </r>
  <r>
    <x v="68"/>
    <x v="3"/>
    <x v="35"/>
    <x v="0"/>
    <x v="5"/>
    <x v="6"/>
    <x v="0"/>
    <n v="0"/>
  </r>
  <r>
    <x v="68"/>
    <x v="3"/>
    <x v="36"/>
    <x v="1"/>
    <x v="5"/>
    <x v="6"/>
    <x v="0"/>
    <n v="1"/>
  </r>
  <r>
    <x v="68"/>
    <x v="3"/>
    <x v="37"/>
    <x v="0"/>
    <x v="5"/>
    <x v="6"/>
    <x v="0"/>
    <n v="0"/>
  </r>
  <r>
    <x v="68"/>
    <x v="3"/>
    <x v="38"/>
    <x v="0"/>
    <x v="5"/>
    <x v="6"/>
    <x v="0"/>
    <n v="0"/>
  </r>
  <r>
    <x v="68"/>
    <x v="3"/>
    <x v="39"/>
    <x v="0"/>
    <x v="5"/>
    <x v="6"/>
    <x v="0"/>
    <n v="0"/>
  </r>
  <r>
    <x v="68"/>
    <x v="3"/>
    <x v="40"/>
    <x v="1"/>
    <x v="5"/>
    <x v="6"/>
    <x v="1"/>
    <n v="1"/>
  </r>
  <r>
    <x v="68"/>
    <x v="3"/>
    <x v="41"/>
    <x v="0"/>
    <x v="5"/>
    <x v="6"/>
    <x v="1"/>
    <n v="0"/>
  </r>
  <r>
    <x v="68"/>
    <x v="3"/>
    <x v="42"/>
    <x v="0"/>
    <x v="5"/>
    <x v="6"/>
    <x v="1"/>
    <n v="0"/>
  </r>
  <r>
    <x v="68"/>
    <x v="3"/>
    <x v="43"/>
    <x v="0"/>
    <x v="5"/>
    <x v="6"/>
    <x v="1"/>
    <n v="0"/>
  </r>
  <r>
    <x v="68"/>
    <x v="3"/>
    <x v="44"/>
    <x v="0"/>
    <x v="5"/>
    <x v="6"/>
    <x v="1"/>
    <n v="0"/>
  </r>
  <r>
    <x v="68"/>
    <x v="4"/>
    <x v="45"/>
    <x v="0"/>
    <x v="5"/>
    <x v="6"/>
    <x v="0"/>
    <n v="0"/>
  </r>
  <r>
    <x v="68"/>
    <x v="4"/>
    <x v="46"/>
    <x v="1"/>
    <x v="5"/>
    <x v="6"/>
    <x v="0"/>
    <n v="1"/>
  </r>
  <r>
    <x v="68"/>
    <x v="4"/>
    <x v="47"/>
    <x v="0"/>
    <x v="5"/>
    <x v="6"/>
    <x v="0"/>
    <n v="0"/>
  </r>
  <r>
    <x v="68"/>
    <x v="4"/>
    <x v="48"/>
    <x v="0"/>
    <x v="5"/>
    <x v="6"/>
    <x v="0"/>
    <n v="0"/>
  </r>
  <r>
    <x v="68"/>
    <x v="4"/>
    <x v="49"/>
    <x v="0"/>
    <x v="5"/>
    <x v="6"/>
    <x v="0"/>
    <n v="0"/>
  </r>
  <r>
    <x v="68"/>
    <x v="4"/>
    <x v="50"/>
    <x v="0"/>
    <x v="5"/>
    <x v="6"/>
    <x v="0"/>
    <n v="0"/>
  </r>
  <r>
    <x v="68"/>
    <x v="4"/>
    <x v="51"/>
    <x v="1"/>
    <x v="5"/>
    <x v="6"/>
    <x v="1"/>
    <n v="1"/>
  </r>
  <r>
    <x v="68"/>
    <x v="4"/>
    <x v="52"/>
    <x v="0"/>
    <x v="5"/>
    <x v="6"/>
    <x v="1"/>
    <n v="0"/>
  </r>
  <r>
    <x v="68"/>
    <x v="4"/>
    <x v="53"/>
    <x v="1"/>
    <x v="5"/>
    <x v="6"/>
    <x v="1"/>
    <n v="1"/>
  </r>
  <r>
    <x v="68"/>
    <x v="4"/>
    <x v="54"/>
    <x v="0"/>
    <x v="5"/>
    <x v="6"/>
    <x v="1"/>
    <n v="0"/>
  </r>
  <r>
    <x v="68"/>
    <x v="5"/>
    <x v="55"/>
    <x v="0"/>
    <x v="5"/>
    <x v="6"/>
    <x v="0"/>
    <n v="0"/>
  </r>
  <r>
    <x v="68"/>
    <x v="5"/>
    <x v="56"/>
    <x v="1"/>
    <x v="5"/>
    <x v="6"/>
    <x v="0"/>
    <n v="1"/>
  </r>
  <r>
    <x v="68"/>
    <x v="5"/>
    <x v="57"/>
    <x v="0"/>
    <x v="5"/>
    <x v="6"/>
    <x v="0"/>
    <n v="0"/>
  </r>
  <r>
    <x v="68"/>
    <x v="5"/>
    <x v="58"/>
    <x v="0"/>
    <x v="5"/>
    <x v="6"/>
    <x v="0"/>
    <n v="0"/>
  </r>
  <r>
    <x v="68"/>
    <x v="5"/>
    <x v="59"/>
    <x v="0"/>
    <x v="5"/>
    <x v="6"/>
    <x v="0"/>
    <n v="0"/>
  </r>
  <r>
    <x v="68"/>
    <x v="5"/>
    <x v="60"/>
    <x v="0"/>
    <x v="5"/>
    <x v="6"/>
    <x v="0"/>
    <n v="0"/>
  </r>
  <r>
    <x v="68"/>
    <x v="5"/>
    <x v="61"/>
    <x v="1"/>
    <x v="5"/>
    <x v="6"/>
    <x v="1"/>
    <n v="1"/>
  </r>
  <r>
    <x v="68"/>
    <x v="5"/>
    <x v="62"/>
    <x v="1"/>
    <x v="5"/>
    <x v="6"/>
    <x v="1"/>
    <n v="1"/>
  </r>
  <r>
    <x v="68"/>
    <x v="5"/>
    <x v="63"/>
    <x v="1"/>
    <x v="5"/>
    <x v="6"/>
    <x v="1"/>
    <n v="1"/>
  </r>
  <r>
    <x v="68"/>
    <x v="6"/>
    <x v="64"/>
    <x v="0"/>
    <x v="5"/>
    <x v="6"/>
    <x v="0"/>
    <n v="0"/>
  </r>
  <r>
    <x v="68"/>
    <x v="6"/>
    <x v="65"/>
    <x v="1"/>
    <x v="5"/>
    <x v="6"/>
    <x v="0"/>
    <n v="1"/>
  </r>
  <r>
    <x v="68"/>
    <x v="6"/>
    <x v="66"/>
    <x v="0"/>
    <x v="5"/>
    <x v="6"/>
    <x v="0"/>
    <n v="0"/>
  </r>
  <r>
    <x v="68"/>
    <x v="6"/>
    <x v="67"/>
    <x v="0"/>
    <x v="5"/>
    <x v="6"/>
    <x v="0"/>
    <n v="0"/>
  </r>
  <r>
    <x v="68"/>
    <x v="6"/>
    <x v="68"/>
    <x v="0"/>
    <x v="5"/>
    <x v="6"/>
    <x v="0"/>
    <n v="0"/>
  </r>
  <r>
    <x v="68"/>
    <x v="6"/>
    <x v="69"/>
    <x v="0"/>
    <x v="5"/>
    <x v="6"/>
    <x v="0"/>
    <n v="0"/>
  </r>
  <r>
    <x v="68"/>
    <x v="6"/>
    <x v="70"/>
    <x v="1"/>
    <x v="5"/>
    <x v="6"/>
    <x v="1"/>
    <n v="1"/>
  </r>
  <r>
    <x v="68"/>
    <x v="6"/>
    <x v="71"/>
    <x v="0"/>
    <x v="5"/>
    <x v="6"/>
    <x v="1"/>
    <n v="0"/>
  </r>
  <r>
    <x v="68"/>
    <x v="6"/>
    <x v="72"/>
    <x v="0"/>
    <x v="5"/>
    <x v="6"/>
    <x v="1"/>
    <n v="0"/>
  </r>
  <r>
    <x v="68"/>
    <x v="6"/>
    <x v="73"/>
    <x v="0"/>
    <x v="5"/>
    <x v="6"/>
    <x v="1"/>
    <n v="0"/>
  </r>
  <r>
    <x v="68"/>
    <x v="7"/>
    <x v="74"/>
    <x v="0"/>
    <x v="5"/>
    <x v="6"/>
    <x v="0"/>
    <n v="0"/>
  </r>
  <r>
    <x v="68"/>
    <x v="7"/>
    <x v="75"/>
    <x v="0"/>
    <x v="5"/>
    <x v="6"/>
    <x v="0"/>
    <n v="0"/>
  </r>
  <r>
    <x v="68"/>
    <x v="7"/>
    <x v="76"/>
    <x v="1"/>
    <x v="5"/>
    <x v="6"/>
    <x v="0"/>
    <n v="1"/>
  </r>
  <r>
    <x v="68"/>
    <x v="7"/>
    <x v="77"/>
    <x v="0"/>
    <x v="5"/>
    <x v="6"/>
    <x v="0"/>
    <n v="0"/>
  </r>
  <r>
    <x v="68"/>
    <x v="7"/>
    <x v="78"/>
    <x v="0"/>
    <x v="5"/>
    <x v="6"/>
    <x v="0"/>
    <n v="0"/>
  </r>
  <r>
    <x v="68"/>
    <x v="7"/>
    <x v="79"/>
    <x v="0"/>
    <x v="5"/>
    <x v="6"/>
    <x v="0"/>
    <n v="0"/>
  </r>
  <r>
    <x v="68"/>
    <x v="7"/>
    <x v="80"/>
    <x v="0"/>
    <x v="5"/>
    <x v="6"/>
    <x v="1"/>
    <n v="0"/>
  </r>
  <r>
    <x v="68"/>
    <x v="7"/>
    <x v="81"/>
    <x v="1"/>
    <x v="5"/>
    <x v="6"/>
    <x v="1"/>
    <n v="1"/>
  </r>
  <r>
    <x v="68"/>
    <x v="7"/>
    <x v="82"/>
    <x v="0"/>
    <x v="5"/>
    <x v="6"/>
    <x v="1"/>
    <n v="0"/>
  </r>
  <r>
    <x v="68"/>
    <x v="7"/>
    <x v="83"/>
    <x v="0"/>
    <x v="5"/>
    <x v="6"/>
    <x v="1"/>
    <n v="0"/>
  </r>
  <r>
    <x v="68"/>
    <x v="8"/>
    <x v="84"/>
    <x v="1"/>
    <x v="5"/>
    <x v="6"/>
    <x v="0"/>
    <n v="1"/>
  </r>
  <r>
    <x v="68"/>
    <x v="8"/>
    <x v="85"/>
    <x v="0"/>
    <x v="5"/>
    <x v="6"/>
    <x v="0"/>
    <n v="0"/>
  </r>
  <r>
    <x v="68"/>
    <x v="8"/>
    <x v="86"/>
    <x v="0"/>
    <x v="5"/>
    <x v="6"/>
    <x v="1"/>
    <n v="0"/>
  </r>
  <r>
    <x v="68"/>
    <x v="8"/>
    <x v="87"/>
    <x v="1"/>
    <x v="5"/>
    <x v="6"/>
    <x v="1"/>
    <n v="1"/>
  </r>
  <r>
    <x v="68"/>
    <x v="8"/>
    <x v="88"/>
    <x v="1"/>
    <x v="5"/>
    <x v="6"/>
    <x v="1"/>
    <n v="1"/>
  </r>
  <r>
    <x v="68"/>
    <x v="8"/>
    <x v="89"/>
    <x v="0"/>
    <x v="5"/>
    <x v="6"/>
    <x v="1"/>
    <n v="0"/>
  </r>
  <r>
    <x v="68"/>
    <x v="8"/>
    <x v="90"/>
    <x v="0"/>
    <x v="5"/>
    <x v="6"/>
    <x v="1"/>
    <n v="0"/>
  </r>
  <r>
    <x v="68"/>
    <x v="8"/>
    <x v="91"/>
    <x v="0"/>
    <x v="5"/>
    <x v="6"/>
    <x v="1"/>
    <n v="0"/>
  </r>
  <r>
    <x v="69"/>
    <x v="0"/>
    <x v="0"/>
    <x v="0"/>
    <x v="1"/>
    <x v="1"/>
    <x v="0"/>
    <n v="0"/>
  </r>
  <r>
    <x v="69"/>
    <x v="0"/>
    <x v="1"/>
    <x v="1"/>
    <x v="1"/>
    <x v="1"/>
    <x v="0"/>
    <n v="1"/>
  </r>
  <r>
    <x v="69"/>
    <x v="0"/>
    <x v="2"/>
    <x v="0"/>
    <x v="1"/>
    <x v="1"/>
    <x v="0"/>
    <n v="0"/>
  </r>
  <r>
    <x v="69"/>
    <x v="0"/>
    <x v="3"/>
    <x v="0"/>
    <x v="1"/>
    <x v="1"/>
    <x v="0"/>
    <n v="0"/>
  </r>
  <r>
    <x v="69"/>
    <x v="0"/>
    <x v="4"/>
    <x v="0"/>
    <x v="1"/>
    <x v="1"/>
    <x v="0"/>
    <n v="0"/>
  </r>
  <r>
    <x v="69"/>
    <x v="0"/>
    <x v="5"/>
    <x v="0"/>
    <x v="1"/>
    <x v="1"/>
    <x v="0"/>
    <n v="0"/>
  </r>
  <r>
    <x v="69"/>
    <x v="0"/>
    <x v="6"/>
    <x v="1"/>
    <x v="1"/>
    <x v="1"/>
    <x v="1"/>
    <n v="1"/>
  </r>
  <r>
    <x v="69"/>
    <x v="0"/>
    <x v="7"/>
    <x v="0"/>
    <x v="1"/>
    <x v="1"/>
    <x v="1"/>
    <n v="0"/>
  </r>
  <r>
    <x v="69"/>
    <x v="0"/>
    <x v="8"/>
    <x v="0"/>
    <x v="1"/>
    <x v="1"/>
    <x v="1"/>
    <n v="0"/>
  </r>
  <r>
    <x v="69"/>
    <x v="0"/>
    <x v="9"/>
    <x v="0"/>
    <x v="1"/>
    <x v="1"/>
    <x v="1"/>
    <n v="0"/>
  </r>
  <r>
    <x v="69"/>
    <x v="0"/>
    <x v="10"/>
    <x v="0"/>
    <x v="1"/>
    <x v="1"/>
    <x v="1"/>
    <n v="0"/>
  </r>
  <r>
    <x v="69"/>
    <x v="1"/>
    <x v="11"/>
    <x v="0"/>
    <x v="1"/>
    <x v="1"/>
    <x v="0"/>
    <n v="0"/>
  </r>
  <r>
    <x v="69"/>
    <x v="1"/>
    <x v="12"/>
    <x v="0"/>
    <x v="1"/>
    <x v="1"/>
    <x v="0"/>
    <n v="0"/>
  </r>
  <r>
    <x v="69"/>
    <x v="1"/>
    <x v="13"/>
    <x v="1"/>
    <x v="1"/>
    <x v="1"/>
    <x v="0"/>
    <n v="1"/>
  </r>
  <r>
    <x v="69"/>
    <x v="1"/>
    <x v="14"/>
    <x v="0"/>
    <x v="1"/>
    <x v="1"/>
    <x v="0"/>
    <n v="0"/>
  </r>
  <r>
    <x v="69"/>
    <x v="1"/>
    <x v="15"/>
    <x v="0"/>
    <x v="1"/>
    <x v="1"/>
    <x v="0"/>
    <n v="0"/>
  </r>
  <r>
    <x v="69"/>
    <x v="1"/>
    <x v="16"/>
    <x v="0"/>
    <x v="1"/>
    <x v="1"/>
    <x v="0"/>
    <n v="0"/>
  </r>
  <r>
    <x v="69"/>
    <x v="1"/>
    <x v="17"/>
    <x v="0"/>
    <x v="1"/>
    <x v="1"/>
    <x v="1"/>
    <n v="0"/>
  </r>
  <r>
    <x v="69"/>
    <x v="1"/>
    <x v="18"/>
    <x v="0"/>
    <x v="1"/>
    <x v="1"/>
    <x v="1"/>
    <n v="0"/>
  </r>
  <r>
    <x v="69"/>
    <x v="1"/>
    <x v="19"/>
    <x v="0"/>
    <x v="1"/>
    <x v="1"/>
    <x v="1"/>
    <n v="0"/>
  </r>
  <r>
    <x v="69"/>
    <x v="1"/>
    <x v="20"/>
    <x v="0"/>
    <x v="1"/>
    <x v="1"/>
    <x v="1"/>
    <n v="0"/>
  </r>
  <r>
    <x v="69"/>
    <x v="1"/>
    <x v="21"/>
    <x v="1"/>
    <x v="1"/>
    <x v="1"/>
    <x v="1"/>
    <n v="1"/>
  </r>
  <r>
    <x v="69"/>
    <x v="1"/>
    <x v="22"/>
    <x v="0"/>
    <x v="1"/>
    <x v="1"/>
    <x v="1"/>
    <n v="0"/>
  </r>
  <r>
    <x v="69"/>
    <x v="1"/>
    <x v="23"/>
    <x v="0"/>
    <x v="1"/>
    <x v="1"/>
    <x v="1"/>
    <n v="0"/>
  </r>
  <r>
    <x v="69"/>
    <x v="2"/>
    <x v="24"/>
    <x v="1"/>
    <x v="1"/>
    <x v="1"/>
    <x v="0"/>
    <n v="1"/>
  </r>
  <r>
    <x v="69"/>
    <x v="2"/>
    <x v="25"/>
    <x v="0"/>
    <x v="1"/>
    <x v="1"/>
    <x v="0"/>
    <n v="0"/>
  </r>
  <r>
    <x v="69"/>
    <x v="2"/>
    <x v="26"/>
    <x v="0"/>
    <x v="1"/>
    <x v="1"/>
    <x v="0"/>
    <n v="0"/>
  </r>
  <r>
    <x v="69"/>
    <x v="2"/>
    <x v="27"/>
    <x v="0"/>
    <x v="1"/>
    <x v="1"/>
    <x v="0"/>
    <n v="0"/>
  </r>
  <r>
    <x v="69"/>
    <x v="2"/>
    <x v="28"/>
    <x v="0"/>
    <x v="1"/>
    <x v="1"/>
    <x v="0"/>
    <n v="0"/>
  </r>
  <r>
    <x v="69"/>
    <x v="2"/>
    <x v="29"/>
    <x v="0"/>
    <x v="1"/>
    <x v="1"/>
    <x v="0"/>
    <n v="0"/>
  </r>
  <r>
    <x v="69"/>
    <x v="2"/>
    <x v="30"/>
    <x v="0"/>
    <x v="1"/>
    <x v="1"/>
    <x v="1"/>
    <n v="0"/>
  </r>
  <r>
    <x v="69"/>
    <x v="2"/>
    <x v="31"/>
    <x v="0"/>
    <x v="1"/>
    <x v="1"/>
    <x v="1"/>
    <n v="0"/>
  </r>
  <r>
    <x v="69"/>
    <x v="2"/>
    <x v="32"/>
    <x v="0"/>
    <x v="1"/>
    <x v="1"/>
    <x v="1"/>
    <n v="0"/>
  </r>
  <r>
    <x v="69"/>
    <x v="2"/>
    <x v="33"/>
    <x v="0"/>
    <x v="1"/>
    <x v="1"/>
    <x v="1"/>
    <n v="0"/>
  </r>
  <r>
    <x v="69"/>
    <x v="3"/>
    <x v="34"/>
    <x v="1"/>
    <x v="1"/>
    <x v="1"/>
    <x v="0"/>
    <n v="1"/>
  </r>
  <r>
    <x v="69"/>
    <x v="3"/>
    <x v="35"/>
    <x v="0"/>
    <x v="1"/>
    <x v="1"/>
    <x v="0"/>
    <n v="0"/>
  </r>
  <r>
    <x v="69"/>
    <x v="3"/>
    <x v="36"/>
    <x v="0"/>
    <x v="1"/>
    <x v="1"/>
    <x v="0"/>
    <n v="0"/>
  </r>
  <r>
    <x v="69"/>
    <x v="3"/>
    <x v="37"/>
    <x v="0"/>
    <x v="1"/>
    <x v="1"/>
    <x v="0"/>
    <n v="0"/>
  </r>
  <r>
    <x v="69"/>
    <x v="3"/>
    <x v="38"/>
    <x v="0"/>
    <x v="1"/>
    <x v="1"/>
    <x v="0"/>
    <n v="0"/>
  </r>
  <r>
    <x v="69"/>
    <x v="3"/>
    <x v="39"/>
    <x v="0"/>
    <x v="1"/>
    <x v="1"/>
    <x v="0"/>
    <n v="0"/>
  </r>
  <r>
    <x v="69"/>
    <x v="3"/>
    <x v="40"/>
    <x v="0"/>
    <x v="1"/>
    <x v="1"/>
    <x v="1"/>
    <n v="0"/>
  </r>
  <r>
    <x v="69"/>
    <x v="3"/>
    <x v="41"/>
    <x v="0"/>
    <x v="1"/>
    <x v="1"/>
    <x v="1"/>
    <n v="0"/>
  </r>
  <r>
    <x v="69"/>
    <x v="3"/>
    <x v="42"/>
    <x v="0"/>
    <x v="1"/>
    <x v="1"/>
    <x v="1"/>
    <n v="0"/>
  </r>
  <r>
    <x v="69"/>
    <x v="3"/>
    <x v="43"/>
    <x v="0"/>
    <x v="1"/>
    <x v="1"/>
    <x v="1"/>
    <n v="0"/>
  </r>
  <r>
    <x v="69"/>
    <x v="3"/>
    <x v="44"/>
    <x v="0"/>
    <x v="1"/>
    <x v="1"/>
    <x v="1"/>
    <n v="0"/>
  </r>
  <r>
    <x v="69"/>
    <x v="4"/>
    <x v="45"/>
    <x v="1"/>
    <x v="1"/>
    <x v="1"/>
    <x v="0"/>
    <n v="1"/>
  </r>
  <r>
    <x v="69"/>
    <x v="4"/>
    <x v="46"/>
    <x v="0"/>
    <x v="1"/>
    <x v="1"/>
    <x v="0"/>
    <n v="0"/>
  </r>
  <r>
    <x v="69"/>
    <x v="4"/>
    <x v="47"/>
    <x v="0"/>
    <x v="1"/>
    <x v="1"/>
    <x v="0"/>
    <n v="0"/>
  </r>
  <r>
    <x v="69"/>
    <x v="4"/>
    <x v="48"/>
    <x v="0"/>
    <x v="1"/>
    <x v="1"/>
    <x v="0"/>
    <n v="0"/>
  </r>
  <r>
    <x v="69"/>
    <x v="4"/>
    <x v="49"/>
    <x v="0"/>
    <x v="1"/>
    <x v="1"/>
    <x v="0"/>
    <n v="0"/>
  </r>
  <r>
    <x v="69"/>
    <x v="4"/>
    <x v="50"/>
    <x v="0"/>
    <x v="1"/>
    <x v="1"/>
    <x v="0"/>
    <n v="0"/>
  </r>
  <r>
    <x v="69"/>
    <x v="4"/>
    <x v="51"/>
    <x v="0"/>
    <x v="1"/>
    <x v="1"/>
    <x v="1"/>
    <n v="0"/>
  </r>
  <r>
    <x v="69"/>
    <x v="4"/>
    <x v="52"/>
    <x v="0"/>
    <x v="1"/>
    <x v="1"/>
    <x v="1"/>
    <n v="0"/>
  </r>
  <r>
    <x v="69"/>
    <x v="4"/>
    <x v="53"/>
    <x v="0"/>
    <x v="1"/>
    <x v="1"/>
    <x v="1"/>
    <n v="0"/>
  </r>
  <r>
    <x v="69"/>
    <x v="4"/>
    <x v="54"/>
    <x v="0"/>
    <x v="1"/>
    <x v="1"/>
    <x v="1"/>
    <n v="0"/>
  </r>
  <r>
    <x v="69"/>
    <x v="5"/>
    <x v="55"/>
    <x v="1"/>
    <x v="1"/>
    <x v="1"/>
    <x v="0"/>
    <n v="1"/>
  </r>
  <r>
    <x v="69"/>
    <x v="5"/>
    <x v="56"/>
    <x v="0"/>
    <x v="1"/>
    <x v="1"/>
    <x v="0"/>
    <n v="0"/>
  </r>
  <r>
    <x v="69"/>
    <x v="5"/>
    <x v="57"/>
    <x v="0"/>
    <x v="1"/>
    <x v="1"/>
    <x v="0"/>
    <n v="0"/>
  </r>
  <r>
    <x v="69"/>
    <x v="5"/>
    <x v="58"/>
    <x v="0"/>
    <x v="1"/>
    <x v="1"/>
    <x v="0"/>
    <n v="0"/>
  </r>
  <r>
    <x v="69"/>
    <x v="5"/>
    <x v="59"/>
    <x v="0"/>
    <x v="1"/>
    <x v="1"/>
    <x v="0"/>
    <n v="0"/>
  </r>
  <r>
    <x v="69"/>
    <x v="5"/>
    <x v="60"/>
    <x v="0"/>
    <x v="1"/>
    <x v="1"/>
    <x v="0"/>
    <n v="0"/>
  </r>
  <r>
    <x v="69"/>
    <x v="5"/>
    <x v="61"/>
    <x v="0"/>
    <x v="1"/>
    <x v="1"/>
    <x v="1"/>
    <n v="0"/>
  </r>
  <r>
    <x v="69"/>
    <x v="5"/>
    <x v="62"/>
    <x v="0"/>
    <x v="1"/>
    <x v="1"/>
    <x v="1"/>
    <n v="0"/>
  </r>
  <r>
    <x v="69"/>
    <x v="5"/>
    <x v="63"/>
    <x v="0"/>
    <x v="1"/>
    <x v="1"/>
    <x v="1"/>
    <n v="0"/>
  </r>
  <r>
    <x v="69"/>
    <x v="6"/>
    <x v="64"/>
    <x v="1"/>
    <x v="1"/>
    <x v="1"/>
    <x v="0"/>
    <n v="1"/>
  </r>
  <r>
    <x v="69"/>
    <x v="6"/>
    <x v="65"/>
    <x v="0"/>
    <x v="1"/>
    <x v="1"/>
    <x v="0"/>
    <n v="0"/>
  </r>
  <r>
    <x v="69"/>
    <x v="6"/>
    <x v="66"/>
    <x v="0"/>
    <x v="1"/>
    <x v="1"/>
    <x v="0"/>
    <n v="0"/>
  </r>
  <r>
    <x v="69"/>
    <x v="6"/>
    <x v="67"/>
    <x v="0"/>
    <x v="1"/>
    <x v="1"/>
    <x v="0"/>
    <n v="0"/>
  </r>
  <r>
    <x v="69"/>
    <x v="6"/>
    <x v="68"/>
    <x v="0"/>
    <x v="1"/>
    <x v="1"/>
    <x v="0"/>
    <n v="0"/>
  </r>
  <r>
    <x v="69"/>
    <x v="6"/>
    <x v="69"/>
    <x v="0"/>
    <x v="1"/>
    <x v="1"/>
    <x v="0"/>
    <n v="0"/>
  </r>
  <r>
    <x v="69"/>
    <x v="6"/>
    <x v="70"/>
    <x v="0"/>
    <x v="1"/>
    <x v="1"/>
    <x v="1"/>
    <n v="0"/>
  </r>
  <r>
    <x v="69"/>
    <x v="6"/>
    <x v="71"/>
    <x v="0"/>
    <x v="1"/>
    <x v="1"/>
    <x v="1"/>
    <n v="0"/>
  </r>
  <r>
    <x v="69"/>
    <x v="6"/>
    <x v="72"/>
    <x v="0"/>
    <x v="1"/>
    <x v="1"/>
    <x v="1"/>
    <n v="0"/>
  </r>
  <r>
    <x v="69"/>
    <x v="6"/>
    <x v="73"/>
    <x v="0"/>
    <x v="1"/>
    <x v="1"/>
    <x v="1"/>
    <n v="0"/>
  </r>
  <r>
    <x v="69"/>
    <x v="7"/>
    <x v="74"/>
    <x v="1"/>
    <x v="1"/>
    <x v="1"/>
    <x v="0"/>
    <n v="1"/>
  </r>
  <r>
    <x v="69"/>
    <x v="7"/>
    <x v="75"/>
    <x v="0"/>
    <x v="1"/>
    <x v="1"/>
    <x v="0"/>
    <n v="0"/>
  </r>
  <r>
    <x v="69"/>
    <x v="7"/>
    <x v="76"/>
    <x v="0"/>
    <x v="1"/>
    <x v="1"/>
    <x v="0"/>
    <n v="0"/>
  </r>
  <r>
    <x v="69"/>
    <x v="7"/>
    <x v="77"/>
    <x v="0"/>
    <x v="1"/>
    <x v="1"/>
    <x v="0"/>
    <n v="0"/>
  </r>
  <r>
    <x v="69"/>
    <x v="7"/>
    <x v="78"/>
    <x v="0"/>
    <x v="1"/>
    <x v="1"/>
    <x v="0"/>
    <n v="0"/>
  </r>
  <r>
    <x v="69"/>
    <x v="7"/>
    <x v="79"/>
    <x v="0"/>
    <x v="1"/>
    <x v="1"/>
    <x v="0"/>
    <n v="0"/>
  </r>
  <r>
    <x v="69"/>
    <x v="7"/>
    <x v="80"/>
    <x v="0"/>
    <x v="1"/>
    <x v="1"/>
    <x v="1"/>
    <n v="0"/>
  </r>
  <r>
    <x v="69"/>
    <x v="7"/>
    <x v="81"/>
    <x v="0"/>
    <x v="1"/>
    <x v="1"/>
    <x v="1"/>
    <n v="0"/>
  </r>
  <r>
    <x v="69"/>
    <x v="7"/>
    <x v="82"/>
    <x v="0"/>
    <x v="1"/>
    <x v="1"/>
    <x v="1"/>
    <n v="0"/>
  </r>
  <r>
    <x v="69"/>
    <x v="7"/>
    <x v="83"/>
    <x v="0"/>
    <x v="1"/>
    <x v="1"/>
    <x v="1"/>
    <n v="0"/>
  </r>
  <r>
    <x v="69"/>
    <x v="8"/>
    <x v="84"/>
    <x v="0"/>
    <x v="1"/>
    <x v="1"/>
    <x v="0"/>
    <n v="0"/>
  </r>
  <r>
    <x v="69"/>
    <x v="8"/>
    <x v="85"/>
    <x v="1"/>
    <x v="1"/>
    <x v="1"/>
    <x v="0"/>
    <n v="1"/>
  </r>
  <r>
    <x v="69"/>
    <x v="8"/>
    <x v="86"/>
    <x v="0"/>
    <x v="1"/>
    <x v="1"/>
    <x v="1"/>
    <n v="0"/>
  </r>
  <r>
    <x v="69"/>
    <x v="8"/>
    <x v="87"/>
    <x v="0"/>
    <x v="1"/>
    <x v="1"/>
    <x v="1"/>
    <n v="0"/>
  </r>
  <r>
    <x v="69"/>
    <x v="8"/>
    <x v="88"/>
    <x v="0"/>
    <x v="1"/>
    <x v="1"/>
    <x v="1"/>
    <n v="0"/>
  </r>
  <r>
    <x v="69"/>
    <x v="8"/>
    <x v="89"/>
    <x v="0"/>
    <x v="1"/>
    <x v="1"/>
    <x v="1"/>
    <n v="0"/>
  </r>
  <r>
    <x v="69"/>
    <x v="8"/>
    <x v="90"/>
    <x v="0"/>
    <x v="1"/>
    <x v="1"/>
    <x v="1"/>
    <n v="0"/>
  </r>
  <r>
    <x v="69"/>
    <x v="8"/>
    <x v="91"/>
    <x v="0"/>
    <x v="1"/>
    <x v="1"/>
    <x v="1"/>
    <n v="0"/>
  </r>
  <r>
    <x v="70"/>
    <x v="0"/>
    <x v="0"/>
    <x v="0"/>
    <x v="1"/>
    <x v="1"/>
    <x v="0"/>
    <n v="0"/>
  </r>
  <r>
    <x v="70"/>
    <x v="0"/>
    <x v="1"/>
    <x v="1"/>
    <x v="1"/>
    <x v="1"/>
    <x v="0"/>
    <n v="1"/>
  </r>
  <r>
    <x v="70"/>
    <x v="0"/>
    <x v="2"/>
    <x v="0"/>
    <x v="1"/>
    <x v="1"/>
    <x v="0"/>
    <n v="0"/>
  </r>
  <r>
    <x v="70"/>
    <x v="0"/>
    <x v="3"/>
    <x v="0"/>
    <x v="1"/>
    <x v="1"/>
    <x v="0"/>
    <n v="0"/>
  </r>
  <r>
    <x v="70"/>
    <x v="0"/>
    <x v="4"/>
    <x v="0"/>
    <x v="1"/>
    <x v="1"/>
    <x v="0"/>
    <n v="0"/>
  </r>
  <r>
    <x v="70"/>
    <x v="0"/>
    <x v="5"/>
    <x v="0"/>
    <x v="1"/>
    <x v="1"/>
    <x v="0"/>
    <n v="0"/>
  </r>
  <r>
    <x v="70"/>
    <x v="0"/>
    <x v="6"/>
    <x v="1"/>
    <x v="1"/>
    <x v="1"/>
    <x v="1"/>
    <n v="1"/>
  </r>
  <r>
    <x v="70"/>
    <x v="0"/>
    <x v="7"/>
    <x v="0"/>
    <x v="1"/>
    <x v="1"/>
    <x v="1"/>
    <n v="0"/>
  </r>
  <r>
    <x v="70"/>
    <x v="0"/>
    <x v="8"/>
    <x v="0"/>
    <x v="1"/>
    <x v="1"/>
    <x v="1"/>
    <n v="0"/>
  </r>
  <r>
    <x v="70"/>
    <x v="0"/>
    <x v="9"/>
    <x v="0"/>
    <x v="1"/>
    <x v="1"/>
    <x v="1"/>
    <n v="0"/>
  </r>
  <r>
    <x v="70"/>
    <x v="0"/>
    <x v="10"/>
    <x v="1"/>
    <x v="1"/>
    <x v="1"/>
    <x v="1"/>
    <n v="1"/>
  </r>
  <r>
    <x v="70"/>
    <x v="1"/>
    <x v="11"/>
    <x v="0"/>
    <x v="1"/>
    <x v="1"/>
    <x v="0"/>
    <n v="0"/>
  </r>
  <r>
    <x v="70"/>
    <x v="1"/>
    <x v="12"/>
    <x v="0"/>
    <x v="1"/>
    <x v="1"/>
    <x v="0"/>
    <n v="0"/>
  </r>
  <r>
    <x v="70"/>
    <x v="1"/>
    <x v="13"/>
    <x v="0"/>
    <x v="1"/>
    <x v="1"/>
    <x v="0"/>
    <n v="0"/>
  </r>
  <r>
    <x v="70"/>
    <x v="1"/>
    <x v="14"/>
    <x v="1"/>
    <x v="1"/>
    <x v="1"/>
    <x v="0"/>
    <n v="1"/>
  </r>
  <r>
    <x v="70"/>
    <x v="1"/>
    <x v="15"/>
    <x v="0"/>
    <x v="1"/>
    <x v="1"/>
    <x v="0"/>
    <n v="0"/>
  </r>
  <r>
    <x v="70"/>
    <x v="1"/>
    <x v="16"/>
    <x v="0"/>
    <x v="1"/>
    <x v="1"/>
    <x v="0"/>
    <n v="0"/>
  </r>
  <r>
    <x v="70"/>
    <x v="1"/>
    <x v="17"/>
    <x v="0"/>
    <x v="1"/>
    <x v="1"/>
    <x v="1"/>
    <n v="0"/>
  </r>
  <r>
    <x v="70"/>
    <x v="1"/>
    <x v="18"/>
    <x v="1"/>
    <x v="1"/>
    <x v="1"/>
    <x v="1"/>
    <n v="1"/>
  </r>
  <r>
    <x v="70"/>
    <x v="1"/>
    <x v="19"/>
    <x v="0"/>
    <x v="1"/>
    <x v="1"/>
    <x v="1"/>
    <n v="0"/>
  </r>
  <r>
    <x v="70"/>
    <x v="1"/>
    <x v="20"/>
    <x v="1"/>
    <x v="1"/>
    <x v="1"/>
    <x v="1"/>
    <n v="1"/>
  </r>
  <r>
    <x v="70"/>
    <x v="1"/>
    <x v="21"/>
    <x v="1"/>
    <x v="1"/>
    <x v="1"/>
    <x v="1"/>
    <n v="1"/>
  </r>
  <r>
    <x v="70"/>
    <x v="1"/>
    <x v="22"/>
    <x v="1"/>
    <x v="1"/>
    <x v="1"/>
    <x v="1"/>
    <n v="1"/>
  </r>
  <r>
    <x v="70"/>
    <x v="1"/>
    <x v="23"/>
    <x v="0"/>
    <x v="1"/>
    <x v="1"/>
    <x v="1"/>
    <n v="0"/>
  </r>
  <r>
    <x v="70"/>
    <x v="2"/>
    <x v="24"/>
    <x v="0"/>
    <x v="1"/>
    <x v="1"/>
    <x v="0"/>
    <n v="0"/>
  </r>
  <r>
    <x v="70"/>
    <x v="2"/>
    <x v="25"/>
    <x v="0"/>
    <x v="1"/>
    <x v="1"/>
    <x v="0"/>
    <n v="0"/>
  </r>
  <r>
    <x v="70"/>
    <x v="2"/>
    <x v="26"/>
    <x v="0"/>
    <x v="1"/>
    <x v="1"/>
    <x v="0"/>
    <n v="0"/>
  </r>
  <r>
    <x v="70"/>
    <x v="2"/>
    <x v="27"/>
    <x v="1"/>
    <x v="1"/>
    <x v="1"/>
    <x v="0"/>
    <n v="1"/>
  </r>
  <r>
    <x v="70"/>
    <x v="2"/>
    <x v="28"/>
    <x v="0"/>
    <x v="1"/>
    <x v="1"/>
    <x v="0"/>
    <n v="0"/>
  </r>
  <r>
    <x v="70"/>
    <x v="2"/>
    <x v="29"/>
    <x v="0"/>
    <x v="1"/>
    <x v="1"/>
    <x v="0"/>
    <n v="0"/>
  </r>
  <r>
    <x v="70"/>
    <x v="2"/>
    <x v="30"/>
    <x v="0"/>
    <x v="1"/>
    <x v="1"/>
    <x v="1"/>
    <n v="0"/>
  </r>
  <r>
    <x v="70"/>
    <x v="2"/>
    <x v="31"/>
    <x v="1"/>
    <x v="1"/>
    <x v="1"/>
    <x v="1"/>
    <n v="1"/>
  </r>
  <r>
    <x v="70"/>
    <x v="2"/>
    <x v="32"/>
    <x v="0"/>
    <x v="1"/>
    <x v="1"/>
    <x v="1"/>
    <n v="0"/>
  </r>
  <r>
    <x v="70"/>
    <x v="2"/>
    <x v="33"/>
    <x v="1"/>
    <x v="1"/>
    <x v="1"/>
    <x v="1"/>
    <n v="1"/>
  </r>
  <r>
    <x v="70"/>
    <x v="3"/>
    <x v="34"/>
    <x v="0"/>
    <x v="1"/>
    <x v="1"/>
    <x v="0"/>
    <n v="0"/>
  </r>
  <r>
    <x v="70"/>
    <x v="3"/>
    <x v="35"/>
    <x v="0"/>
    <x v="1"/>
    <x v="1"/>
    <x v="0"/>
    <n v="0"/>
  </r>
  <r>
    <x v="70"/>
    <x v="3"/>
    <x v="36"/>
    <x v="0"/>
    <x v="1"/>
    <x v="1"/>
    <x v="0"/>
    <n v="0"/>
  </r>
  <r>
    <x v="70"/>
    <x v="3"/>
    <x v="37"/>
    <x v="1"/>
    <x v="1"/>
    <x v="1"/>
    <x v="0"/>
    <n v="1"/>
  </r>
  <r>
    <x v="70"/>
    <x v="3"/>
    <x v="38"/>
    <x v="0"/>
    <x v="1"/>
    <x v="1"/>
    <x v="0"/>
    <n v="0"/>
  </r>
  <r>
    <x v="70"/>
    <x v="3"/>
    <x v="39"/>
    <x v="0"/>
    <x v="1"/>
    <x v="1"/>
    <x v="0"/>
    <n v="0"/>
  </r>
  <r>
    <x v="70"/>
    <x v="3"/>
    <x v="40"/>
    <x v="1"/>
    <x v="1"/>
    <x v="1"/>
    <x v="1"/>
    <n v="1"/>
  </r>
  <r>
    <x v="70"/>
    <x v="3"/>
    <x v="41"/>
    <x v="0"/>
    <x v="1"/>
    <x v="1"/>
    <x v="1"/>
    <n v="0"/>
  </r>
  <r>
    <x v="70"/>
    <x v="3"/>
    <x v="42"/>
    <x v="1"/>
    <x v="1"/>
    <x v="1"/>
    <x v="1"/>
    <n v="1"/>
  </r>
  <r>
    <x v="70"/>
    <x v="3"/>
    <x v="43"/>
    <x v="0"/>
    <x v="1"/>
    <x v="1"/>
    <x v="1"/>
    <n v="0"/>
  </r>
  <r>
    <x v="70"/>
    <x v="3"/>
    <x v="44"/>
    <x v="0"/>
    <x v="1"/>
    <x v="1"/>
    <x v="1"/>
    <n v="0"/>
  </r>
  <r>
    <x v="70"/>
    <x v="4"/>
    <x v="45"/>
    <x v="0"/>
    <x v="1"/>
    <x v="1"/>
    <x v="0"/>
    <n v="0"/>
  </r>
  <r>
    <x v="70"/>
    <x v="4"/>
    <x v="46"/>
    <x v="0"/>
    <x v="1"/>
    <x v="1"/>
    <x v="0"/>
    <n v="0"/>
  </r>
  <r>
    <x v="70"/>
    <x v="4"/>
    <x v="47"/>
    <x v="0"/>
    <x v="1"/>
    <x v="1"/>
    <x v="0"/>
    <n v="0"/>
  </r>
  <r>
    <x v="70"/>
    <x v="4"/>
    <x v="48"/>
    <x v="1"/>
    <x v="1"/>
    <x v="1"/>
    <x v="0"/>
    <n v="1"/>
  </r>
  <r>
    <x v="70"/>
    <x v="4"/>
    <x v="49"/>
    <x v="0"/>
    <x v="1"/>
    <x v="1"/>
    <x v="0"/>
    <n v="0"/>
  </r>
  <r>
    <x v="70"/>
    <x v="4"/>
    <x v="50"/>
    <x v="0"/>
    <x v="1"/>
    <x v="1"/>
    <x v="0"/>
    <n v="0"/>
  </r>
  <r>
    <x v="70"/>
    <x v="4"/>
    <x v="51"/>
    <x v="1"/>
    <x v="1"/>
    <x v="1"/>
    <x v="1"/>
    <n v="1"/>
  </r>
  <r>
    <x v="70"/>
    <x v="4"/>
    <x v="52"/>
    <x v="1"/>
    <x v="1"/>
    <x v="1"/>
    <x v="1"/>
    <n v="1"/>
  </r>
  <r>
    <x v="70"/>
    <x v="4"/>
    <x v="53"/>
    <x v="0"/>
    <x v="1"/>
    <x v="1"/>
    <x v="1"/>
    <n v="0"/>
  </r>
  <r>
    <x v="70"/>
    <x v="4"/>
    <x v="54"/>
    <x v="0"/>
    <x v="1"/>
    <x v="1"/>
    <x v="1"/>
    <n v="0"/>
  </r>
  <r>
    <x v="70"/>
    <x v="5"/>
    <x v="55"/>
    <x v="0"/>
    <x v="1"/>
    <x v="1"/>
    <x v="0"/>
    <n v="0"/>
  </r>
  <r>
    <x v="70"/>
    <x v="5"/>
    <x v="56"/>
    <x v="1"/>
    <x v="1"/>
    <x v="1"/>
    <x v="0"/>
    <n v="1"/>
  </r>
  <r>
    <x v="70"/>
    <x v="5"/>
    <x v="57"/>
    <x v="0"/>
    <x v="1"/>
    <x v="1"/>
    <x v="0"/>
    <n v="0"/>
  </r>
  <r>
    <x v="70"/>
    <x v="5"/>
    <x v="58"/>
    <x v="0"/>
    <x v="1"/>
    <x v="1"/>
    <x v="0"/>
    <n v="0"/>
  </r>
  <r>
    <x v="70"/>
    <x v="5"/>
    <x v="59"/>
    <x v="0"/>
    <x v="1"/>
    <x v="1"/>
    <x v="0"/>
    <n v="0"/>
  </r>
  <r>
    <x v="70"/>
    <x v="5"/>
    <x v="60"/>
    <x v="0"/>
    <x v="1"/>
    <x v="1"/>
    <x v="0"/>
    <n v="0"/>
  </r>
  <r>
    <x v="70"/>
    <x v="5"/>
    <x v="61"/>
    <x v="1"/>
    <x v="1"/>
    <x v="1"/>
    <x v="1"/>
    <n v="1"/>
  </r>
  <r>
    <x v="70"/>
    <x v="5"/>
    <x v="62"/>
    <x v="1"/>
    <x v="1"/>
    <x v="1"/>
    <x v="1"/>
    <n v="1"/>
  </r>
  <r>
    <x v="70"/>
    <x v="5"/>
    <x v="63"/>
    <x v="1"/>
    <x v="1"/>
    <x v="1"/>
    <x v="1"/>
    <n v="1"/>
  </r>
  <r>
    <x v="70"/>
    <x v="6"/>
    <x v="64"/>
    <x v="0"/>
    <x v="1"/>
    <x v="1"/>
    <x v="0"/>
    <n v="0"/>
  </r>
  <r>
    <x v="70"/>
    <x v="6"/>
    <x v="65"/>
    <x v="0"/>
    <x v="1"/>
    <x v="1"/>
    <x v="0"/>
    <n v="0"/>
  </r>
  <r>
    <x v="70"/>
    <x v="6"/>
    <x v="66"/>
    <x v="1"/>
    <x v="1"/>
    <x v="1"/>
    <x v="0"/>
    <n v="1"/>
  </r>
  <r>
    <x v="70"/>
    <x v="6"/>
    <x v="67"/>
    <x v="0"/>
    <x v="1"/>
    <x v="1"/>
    <x v="0"/>
    <n v="0"/>
  </r>
  <r>
    <x v="70"/>
    <x v="6"/>
    <x v="68"/>
    <x v="0"/>
    <x v="1"/>
    <x v="1"/>
    <x v="0"/>
    <n v="0"/>
  </r>
  <r>
    <x v="70"/>
    <x v="6"/>
    <x v="69"/>
    <x v="0"/>
    <x v="1"/>
    <x v="1"/>
    <x v="0"/>
    <n v="0"/>
  </r>
  <r>
    <x v="70"/>
    <x v="6"/>
    <x v="70"/>
    <x v="0"/>
    <x v="1"/>
    <x v="1"/>
    <x v="1"/>
    <n v="0"/>
  </r>
  <r>
    <x v="70"/>
    <x v="6"/>
    <x v="71"/>
    <x v="0"/>
    <x v="1"/>
    <x v="1"/>
    <x v="1"/>
    <n v="0"/>
  </r>
  <r>
    <x v="70"/>
    <x v="6"/>
    <x v="72"/>
    <x v="1"/>
    <x v="1"/>
    <x v="1"/>
    <x v="1"/>
    <n v="1"/>
  </r>
  <r>
    <x v="70"/>
    <x v="6"/>
    <x v="73"/>
    <x v="1"/>
    <x v="1"/>
    <x v="1"/>
    <x v="1"/>
    <n v="1"/>
  </r>
  <r>
    <x v="70"/>
    <x v="7"/>
    <x v="74"/>
    <x v="0"/>
    <x v="1"/>
    <x v="1"/>
    <x v="0"/>
    <n v="0"/>
  </r>
  <r>
    <x v="70"/>
    <x v="7"/>
    <x v="75"/>
    <x v="1"/>
    <x v="1"/>
    <x v="1"/>
    <x v="0"/>
    <n v="1"/>
  </r>
  <r>
    <x v="70"/>
    <x v="7"/>
    <x v="76"/>
    <x v="0"/>
    <x v="1"/>
    <x v="1"/>
    <x v="0"/>
    <n v="0"/>
  </r>
  <r>
    <x v="70"/>
    <x v="7"/>
    <x v="77"/>
    <x v="0"/>
    <x v="1"/>
    <x v="1"/>
    <x v="0"/>
    <n v="0"/>
  </r>
  <r>
    <x v="70"/>
    <x v="7"/>
    <x v="78"/>
    <x v="0"/>
    <x v="1"/>
    <x v="1"/>
    <x v="0"/>
    <n v="0"/>
  </r>
  <r>
    <x v="70"/>
    <x v="7"/>
    <x v="79"/>
    <x v="0"/>
    <x v="1"/>
    <x v="1"/>
    <x v="0"/>
    <n v="0"/>
  </r>
  <r>
    <x v="70"/>
    <x v="7"/>
    <x v="80"/>
    <x v="0"/>
    <x v="1"/>
    <x v="1"/>
    <x v="1"/>
    <n v="0"/>
  </r>
  <r>
    <x v="70"/>
    <x v="7"/>
    <x v="81"/>
    <x v="1"/>
    <x v="1"/>
    <x v="1"/>
    <x v="1"/>
    <n v="1"/>
  </r>
  <r>
    <x v="70"/>
    <x v="7"/>
    <x v="82"/>
    <x v="0"/>
    <x v="1"/>
    <x v="1"/>
    <x v="1"/>
    <n v="0"/>
  </r>
  <r>
    <x v="70"/>
    <x v="7"/>
    <x v="83"/>
    <x v="1"/>
    <x v="1"/>
    <x v="1"/>
    <x v="1"/>
    <n v="1"/>
  </r>
  <r>
    <x v="70"/>
    <x v="8"/>
    <x v="84"/>
    <x v="1"/>
    <x v="1"/>
    <x v="1"/>
    <x v="0"/>
    <n v="1"/>
  </r>
  <r>
    <x v="70"/>
    <x v="8"/>
    <x v="85"/>
    <x v="0"/>
    <x v="1"/>
    <x v="1"/>
    <x v="0"/>
    <n v="0"/>
  </r>
  <r>
    <x v="70"/>
    <x v="8"/>
    <x v="86"/>
    <x v="1"/>
    <x v="1"/>
    <x v="1"/>
    <x v="1"/>
    <n v="1"/>
  </r>
  <r>
    <x v="70"/>
    <x v="8"/>
    <x v="87"/>
    <x v="1"/>
    <x v="1"/>
    <x v="1"/>
    <x v="1"/>
    <n v="1"/>
  </r>
  <r>
    <x v="70"/>
    <x v="8"/>
    <x v="88"/>
    <x v="1"/>
    <x v="1"/>
    <x v="1"/>
    <x v="1"/>
    <n v="1"/>
  </r>
  <r>
    <x v="70"/>
    <x v="8"/>
    <x v="89"/>
    <x v="0"/>
    <x v="1"/>
    <x v="1"/>
    <x v="1"/>
    <n v="0"/>
  </r>
  <r>
    <x v="70"/>
    <x v="8"/>
    <x v="90"/>
    <x v="0"/>
    <x v="1"/>
    <x v="1"/>
    <x v="1"/>
    <n v="0"/>
  </r>
  <r>
    <x v="70"/>
    <x v="8"/>
    <x v="91"/>
    <x v="0"/>
    <x v="1"/>
    <x v="1"/>
    <x v="1"/>
    <n v="0"/>
  </r>
  <r>
    <x v="71"/>
    <x v="0"/>
    <x v="0"/>
    <x v="1"/>
    <x v="1"/>
    <x v="1"/>
    <x v="0"/>
    <n v="1"/>
  </r>
  <r>
    <x v="71"/>
    <x v="0"/>
    <x v="1"/>
    <x v="0"/>
    <x v="1"/>
    <x v="1"/>
    <x v="0"/>
    <n v="0"/>
  </r>
  <r>
    <x v="71"/>
    <x v="0"/>
    <x v="2"/>
    <x v="0"/>
    <x v="1"/>
    <x v="1"/>
    <x v="0"/>
    <n v="0"/>
  </r>
  <r>
    <x v="71"/>
    <x v="0"/>
    <x v="3"/>
    <x v="0"/>
    <x v="1"/>
    <x v="1"/>
    <x v="0"/>
    <n v="0"/>
  </r>
  <r>
    <x v="71"/>
    <x v="0"/>
    <x v="4"/>
    <x v="0"/>
    <x v="1"/>
    <x v="1"/>
    <x v="0"/>
    <n v="0"/>
  </r>
  <r>
    <x v="71"/>
    <x v="0"/>
    <x v="5"/>
    <x v="0"/>
    <x v="1"/>
    <x v="1"/>
    <x v="0"/>
    <n v="0"/>
  </r>
  <r>
    <x v="71"/>
    <x v="0"/>
    <x v="6"/>
    <x v="0"/>
    <x v="1"/>
    <x v="1"/>
    <x v="1"/>
    <n v="0"/>
  </r>
  <r>
    <x v="71"/>
    <x v="0"/>
    <x v="7"/>
    <x v="0"/>
    <x v="1"/>
    <x v="1"/>
    <x v="1"/>
    <n v="0"/>
  </r>
  <r>
    <x v="71"/>
    <x v="0"/>
    <x v="8"/>
    <x v="0"/>
    <x v="1"/>
    <x v="1"/>
    <x v="1"/>
    <n v="0"/>
  </r>
  <r>
    <x v="71"/>
    <x v="0"/>
    <x v="9"/>
    <x v="0"/>
    <x v="1"/>
    <x v="1"/>
    <x v="1"/>
    <n v="0"/>
  </r>
  <r>
    <x v="71"/>
    <x v="0"/>
    <x v="10"/>
    <x v="0"/>
    <x v="1"/>
    <x v="1"/>
    <x v="1"/>
    <n v="0"/>
  </r>
  <r>
    <x v="71"/>
    <x v="1"/>
    <x v="11"/>
    <x v="0"/>
    <x v="1"/>
    <x v="1"/>
    <x v="0"/>
    <n v="0"/>
  </r>
  <r>
    <x v="71"/>
    <x v="1"/>
    <x v="12"/>
    <x v="1"/>
    <x v="1"/>
    <x v="1"/>
    <x v="0"/>
    <n v="1"/>
  </r>
  <r>
    <x v="71"/>
    <x v="1"/>
    <x v="13"/>
    <x v="0"/>
    <x v="1"/>
    <x v="1"/>
    <x v="0"/>
    <n v="0"/>
  </r>
  <r>
    <x v="71"/>
    <x v="1"/>
    <x v="14"/>
    <x v="0"/>
    <x v="1"/>
    <x v="1"/>
    <x v="0"/>
    <n v="0"/>
  </r>
  <r>
    <x v="71"/>
    <x v="1"/>
    <x v="15"/>
    <x v="0"/>
    <x v="1"/>
    <x v="1"/>
    <x v="0"/>
    <n v="0"/>
  </r>
  <r>
    <x v="71"/>
    <x v="1"/>
    <x v="16"/>
    <x v="0"/>
    <x v="1"/>
    <x v="1"/>
    <x v="0"/>
    <n v="0"/>
  </r>
  <r>
    <x v="71"/>
    <x v="1"/>
    <x v="17"/>
    <x v="1"/>
    <x v="1"/>
    <x v="1"/>
    <x v="1"/>
    <n v="1"/>
  </r>
  <r>
    <x v="71"/>
    <x v="1"/>
    <x v="18"/>
    <x v="0"/>
    <x v="1"/>
    <x v="1"/>
    <x v="1"/>
    <n v="0"/>
  </r>
  <r>
    <x v="71"/>
    <x v="1"/>
    <x v="19"/>
    <x v="0"/>
    <x v="1"/>
    <x v="1"/>
    <x v="1"/>
    <n v="0"/>
  </r>
  <r>
    <x v="71"/>
    <x v="1"/>
    <x v="20"/>
    <x v="0"/>
    <x v="1"/>
    <x v="1"/>
    <x v="1"/>
    <n v="0"/>
  </r>
  <r>
    <x v="71"/>
    <x v="1"/>
    <x v="21"/>
    <x v="1"/>
    <x v="1"/>
    <x v="1"/>
    <x v="1"/>
    <n v="1"/>
  </r>
  <r>
    <x v="71"/>
    <x v="1"/>
    <x v="22"/>
    <x v="1"/>
    <x v="1"/>
    <x v="1"/>
    <x v="1"/>
    <n v="1"/>
  </r>
  <r>
    <x v="71"/>
    <x v="1"/>
    <x v="23"/>
    <x v="0"/>
    <x v="1"/>
    <x v="1"/>
    <x v="1"/>
    <n v="0"/>
  </r>
  <r>
    <x v="71"/>
    <x v="2"/>
    <x v="24"/>
    <x v="0"/>
    <x v="1"/>
    <x v="1"/>
    <x v="0"/>
    <n v="0"/>
  </r>
  <r>
    <x v="71"/>
    <x v="2"/>
    <x v="25"/>
    <x v="1"/>
    <x v="1"/>
    <x v="1"/>
    <x v="0"/>
    <n v="1"/>
  </r>
  <r>
    <x v="71"/>
    <x v="2"/>
    <x v="26"/>
    <x v="0"/>
    <x v="1"/>
    <x v="1"/>
    <x v="0"/>
    <n v="0"/>
  </r>
  <r>
    <x v="71"/>
    <x v="2"/>
    <x v="27"/>
    <x v="0"/>
    <x v="1"/>
    <x v="1"/>
    <x v="0"/>
    <n v="0"/>
  </r>
  <r>
    <x v="71"/>
    <x v="2"/>
    <x v="28"/>
    <x v="0"/>
    <x v="1"/>
    <x v="1"/>
    <x v="0"/>
    <n v="0"/>
  </r>
  <r>
    <x v="71"/>
    <x v="2"/>
    <x v="29"/>
    <x v="0"/>
    <x v="1"/>
    <x v="1"/>
    <x v="0"/>
    <n v="0"/>
  </r>
  <r>
    <x v="71"/>
    <x v="2"/>
    <x v="30"/>
    <x v="0"/>
    <x v="1"/>
    <x v="1"/>
    <x v="1"/>
    <n v="0"/>
  </r>
  <r>
    <x v="71"/>
    <x v="2"/>
    <x v="31"/>
    <x v="0"/>
    <x v="1"/>
    <x v="1"/>
    <x v="1"/>
    <n v="0"/>
  </r>
  <r>
    <x v="71"/>
    <x v="2"/>
    <x v="32"/>
    <x v="0"/>
    <x v="1"/>
    <x v="1"/>
    <x v="1"/>
    <n v="0"/>
  </r>
  <r>
    <x v="71"/>
    <x v="2"/>
    <x v="33"/>
    <x v="0"/>
    <x v="1"/>
    <x v="1"/>
    <x v="1"/>
    <n v="0"/>
  </r>
  <r>
    <x v="71"/>
    <x v="3"/>
    <x v="34"/>
    <x v="0"/>
    <x v="1"/>
    <x v="1"/>
    <x v="0"/>
    <n v="0"/>
  </r>
  <r>
    <x v="71"/>
    <x v="3"/>
    <x v="35"/>
    <x v="1"/>
    <x v="1"/>
    <x v="1"/>
    <x v="0"/>
    <n v="1"/>
  </r>
  <r>
    <x v="71"/>
    <x v="3"/>
    <x v="36"/>
    <x v="0"/>
    <x v="1"/>
    <x v="1"/>
    <x v="0"/>
    <n v="0"/>
  </r>
  <r>
    <x v="71"/>
    <x v="3"/>
    <x v="37"/>
    <x v="0"/>
    <x v="1"/>
    <x v="1"/>
    <x v="0"/>
    <n v="0"/>
  </r>
  <r>
    <x v="71"/>
    <x v="3"/>
    <x v="38"/>
    <x v="0"/>
    <x v="1"/>
    <x v="1"/>
    <x v="0"/>
    <n v="0"/>
  </r>
  <r>
    <x v="71"/>
    <x v="3"/>
    <x v="39"/>
    <x v="0"/>
    <x v="1"/>
    <x v="1"/>
    <x v="0"/>
    <n v="0"/>
  </r>
  <r>
    <x v="71"/>
    <x v="3"/>
    <x v="40"/>
    <x v="0"/>
    <x v="1"/>
    <x v="1"/>
    <x v="1"/>
    <n v="0"/>
  </r>
  <r>
    <x v="71"/>
    <x v="3"/>
    <x v="41"/>
    <x v="0"/>
    <x v="1"/>
    <x v="1"/>
    <x v="1"/>
    <n v="0"/>
  </r>
  <r>
    <x v="71"/>
    <x v="3"/>
    <x v="42"/>
    <x v="0"/>
    <x v="1"/>
    <x v="1"/>
    <x v="1"/>
    <n v="0"/>
  </r>
  <r>
    <x v="71"/>
    <x v="3"/>
    <x v="43"/>
    <x v="0"/>
    <x v="1"/>
    <x v="1"/>
    <x v="1"/>
    <n v="0"/>
  </r>
  <r>
    <x v="71"/>
    <x v="3"/>
    <x v="44"/>
    <x v="0"/>
    <x v="1"/>
    <x v="1"/>
    <x v="1"/>
    <n v="0"/>
  </r>
  <r>
    <x v="71"/>
    <x v="4"/>
    <x v="45"/>
    <x v="1"/>
    <x v="1"/>
    <x v="1"/>
    <x v="0"/>
    <n v="1"/>
  </r>
  <r>
    <x v="71"/>
    <x v="4"/>
    <x v="46"/>
    <x v="0"/>
    <x v="1"/>
    <x v="1"/>
    <x v="0"/>
    <n v="0"/>
  </r>
  <r>
    <x v="71"/>
    <x v="4"/>
    <x v="47"/>
    <x v="0"/>
    <x v="1"/>
    <x v="1"/>
    <x v="0"/>
    <n v="0"/>
  </r>
  <r>
    <x v="71"/>
    <x v="4"/>
    <x v="48"/>
    <x v="0"/>
    <x v="1"/>
    <x v="1"/>
    <x v="0"/>
    <n v="0"/>
  </r>
  <r>
    <x v="71"/>
    <x v="4"/>
    <x v="49"/>
    <x v="0"/>
    <x v="1"/>
    <x v="1"/>
    <x v="0"/>
    <n v="0"/>
  </r>
  <r>
    <x v="71"/>
    <x v="4"/>
    <x v="50"/>
    <x v="0"/>
    <x v="1"/>
    <x v="1"/>
    <x v="0"/>
    <n v="0"/>
  </r>
  <r>
    <x v="71"/>
    <x v="4"/>
    <x v="51"/>
    <x v="0"/>
    <x v="1"/>
    <x v="1"/>
    <x v="1"/>
    <n v="0"/>
  </r>
  <r>
    <x v="71"/>
    <x v="4"/>
    <x v="52"/>
    <x v="0"/>
    <x v="1"/>
    <x v="1"/>
    <x v="1"/>
    <n v="0"/>
  </r>
  <r>
    <x v="71"/>
    <x v="4"/>
    <x v="53"/>
    <x v="0"/>
    <x v="1"/>
    <x v="1"/>
    <x v="1"/>
    <n v="0"/>
  </r>
  <r>
    <x v="71"/>
    <x v="4"/>
    <x v="54"/>
    <x v="0"/>
    <x v="1"/>
    <x v="1"/>
    <x v="1"/>
    <n v="0"/>
  </r>
  <r>
    <x v="71"/>
    <x v="5"/>
    <x v="55"/>
    <x v="1"/>
    <x v="1"/>
    <x v="1"/>
    <x v="0"/>
    <n v="1"/>
  </r>
  <r>
    <x v="71"/>
    <x v="5"/>
    <x v="56"/>
    <x v="0"/>
    <x v="1"/>
    <x v="1"/>
    <x v="0"/>
    <n v="0"/>
  </r>
  <r>
    <x v="71"/>
    <x v="5"/>
    <x v="57"/>
    <x v="0"/>
    <x v="1"/>
    <x v="1"/>
    <x v="0"/>
    <n v="0"/>
  </r>
  <r>
    <x v="71"/>
    <x v="5"/>
    <x v="58"/>
    <x v="0"/>
    <x v="1"/>
    <x v="1"/>
    <x v="0"/>
    <n v="0"/>
  </r>
  <r>
    <x v="71"/>
    <x v="5"/>
    <x v="59"/>
    <x v="0"/>
    <x v="1"/>
    <x v="1"/>
    <x v="0"/>
    <n v="0"/>
  </r>
  <r>
    <x v="71"/>
    <x v="5"/>
    <x v="60"/>
    <x v="0"/>
    <x v="1"/>
    <x v="1"/>
    <x v="0"/>
    <n v="0"/>
  </r>
  <r>
    <x v="71"/>
    <x v="5"/>
    <x v="61"/>
    <x v="0"/>
    <x v="1"/>
    <x v="1"/>
    <x v="1"/>
    <n v="0"/>
  </r>
  <r>
    <x v="71"/>
    <x v="5"/>
    <x v="62"/>
    <x v="0"/>
    <x v="1"/>
    <x v="1"/>
    <x v="1"/>
    <n v="0"/>
  </r>
  <r>
    <x v="71"/>
    <x v="5"/>
    <x v="63"/>
    <x v="1"/>
    <x v="1"/>
    <x v="1"/>
    <x v="1"/>
    <n v="1"/>
  </r>
  <r>
    <x v="71"/>
    <x v="6"/>
    <x v="64"/>
    <x v="1"/>
    <x v="1"/>
    <x v="1"/>
    <x v="0"/>
    <n v="1"/>
  </r>
  <r>
    <x v="71"/>
    <x v="6"/>
    <x v="65"/>
    <x v="0"/>
    <x v="1"/>
    <x v="1"/>
    <x v="0"/>
    <n v="0"/>
  </r>
  <r>
    <x v="71"/>
    <x v="6"/>
    <x v="66"/>
    <x v="0"/>
    <x v="1"/>
    <x v="1"/>
    <x v="0"/>
    <n v="0"/>
  </r>
  <r>
    <x v="71"/>
    <x v="6"/>
    <x v="67"/>
    <x v="0"/>
    <x v="1"/>
    <x v="1"/>
    <x v="0"/>
    <n v="0"/>
  </r>
  <r>
    <x v="71"/>
    <x v="6"/>
    <x v="68"/>
    <x v="0"/>
    <x v="1"/>
    <x v="1"/>
    <x v="0"/>
    <n v="0"/>
  </r>
  <r>
    <x v="71"/>
    <x v="6"/>
    <x v="69"/>
    <x v="0"/>
    <x v="1"/>
    <x v="1"/>
    <x v="0"/>
    <n v="0"/>
  </r>
  <r>
    <x v="71"/>
    <x v="6"/>
    <x v="70"/>
    <x v="0"/>
    <x v="1"/>
    <x v="1"/>
    <x v="1"/>
    <n v="0"/>
  </r>
  <r>
    <x v="71"/>
    <x v="6"/>
    <x v="71"/>
    <x v="0"/>
    <x v="1"/>
    <x v="1"/>
    <x v="1"/>
    <n v="0"/>
  </r>
  <r>
    <x v="71"/>
    <x v="6"/>
    <x v="72"/>
    <x v="0"/>
    <x v="1"/>
    <x v="1"/>
    <x v="1"/>
    <n v="0"/>
  </r>
  <r>
    <x v="71"/>
    <x v="6"/>
    <x v="73"/>
    <x v="0"/>
    <x v="1"/>
    <x v="1"/>
    <x v="1"/>
    <n v="0"/>
  </r>
  <r>
    <x v="71"/>
    <x v="7"/>
    <x v="74"/>
    <x v="0"/>
    <x v="1"/>
    <x v="1"/>
    <x v="0"/>
    <n v="0"/>
  </r>
  <r>
    <x v="71"/>
    <x v="7"/>
    <x v="75"/>
    <x v="1"/>
    <x v="1"/>
    <x v="1"/>
    <x v="0"/>
    <n v="1"/>
  </r>
  <r>
    <x v="71"/>
    <x v="7"/>
    <x v="76"/>
    <x v="0"/>
    <x v="1"/>
    <x v="1"/>
    <x v="0"/>
    <n v="0"/>
  </r>
  <r>
    <x v="71"/>
    <x v="7"/>
    <x v="77"/>
    <x v="0"/>
    <x v="1"/>
    <x v="1"/>
    <x v="0"/>
    <n v="0"/>
  </r>
  <r>
    <x v="71"/>
    <x v="7"/>
    <x v="78"/>
    <x v="0"/>
    <x v="1"/>
    <x v="1"/>
    <x v="0"/>
    <n v="0"/>
  </r>
  <r>
    <x v="71"/>
    <x v="7"/>
    <x v="79"/>
    <x v="0"/>
    <x v="1"/>
    <x v="1"/>
    <x v="0"/>
    <n v="0"/>
  </r>
  <r>
    <x v="71"/>
    <x v="7"/>
    <x v="80"/>
    <x v="0"/>
    <x v="1"/>
    <x v="1"/>
    <x v="1"/>
    <n v="0"/>
  </r>
  <r>
    <x v="71"/>
    <x v="7"/>
    <x v="81"/>
    <x v="1"/>
    <x v="1"/>
    <x v="1"/>
    <x v="1"/>
    <n v="1"/>
  </r>
  <r>
    <x v="71"/>
    <x v="7"/>
    <x v="82"/>
    <x v="0"/>
    <x v="1"/>
    <x v="1"/>
    <x v="1"/>
    <n v="0"/>
  </r>
  <r>
    <x v="71"/>
    <x v="7"/>
    <x v="83"/>
    <x v="0"/>
    <x v="1"/>
    <x v="1"/>
    <x v="1"/>
    <n v="0"/>
  </r>
  <r>
    <x v="71"/>
    <x v="8"/>
    <x v="84"/>
    <x v="1"/>
    <x v="1"/>
    <x v="1"/>
    <x v="0"/>
    <n v="1"/>
  </r>
  <r>
    <x v="71"/>
    <x v="8"/>
    <x v="85"/>
    <x v="0"/>
    <x v="1"/>
    <x v="1"/>
    <x v="0"/>
    <n v="0"/>
  </r>
  <r>
    <x v="71"/>
    <x v="8"/>
    <x v="86"/>
    <x v="0"/>
    <x v="1"/>
    <x v="1"/>
    <x v="1"/>
    <n v="0"/>
  </r>
  <r>
    <x v="71"/>
    <x v="8"/>
    <x v="87"/>
    <x v="0"/>
    <x v="1"/>
    <x v="1"/>
    <x v="1"/>
    <n v="0"/>
  </r>
  <r>
    <x v="71"/>
    <x v="8"/>
    <x v="88"/>
    <x v="0"/>
    <x v="1"/>
    <x v="1"/>
    <x v="1"/>
    <n v="0"/>
  </r>
  <r>
    <x v="71"/>
    <x v="8"/>
    <x v="89"/>
    <x v="0"/>
    <x v="1"/>
    <x v="1"/>
    <x v="1"/>
    <n v="0"/>
  </r>
  <r>
    <x v="71"/>
    <x v="8"/>
    <x v="90"/>
    <x v="0"/>
    <x v="1"/>
    <x v="1"/>
    <x v="1"/>
    <n v="0"/>
  </r>
  <r>
    <x v="71"/>
    <x v="8"/>
    <x v="91"/>
    <x v="0"/>
    <x v="1"/>
    <x v="1"/>
    <x v="1"/>
    <n v="0"/>
  </r>
  <r>
    <x v="72"/>
    <x v="0"/>
    <x v="0"/>
    <x v="1"/>
    <x v="1"/>
    <x v="1"/>
    <x v="0"/>
    <n v="1"/>
  </r>
  <r>
    <x v="72"/>
    <x v="0"/>
    <x v="1"/>
    <x v="0"/>
    <x v="1"/>
    <x v="1"/>
    <x v="0"/>
    <n v="0"/>
  </r>
  <r>
    <x v="72"/>
    <x v="0"/>
    <x v="2"/>
    <x v="0"/>
    <x v="1"/>
    <x v="1"/>
    <x v="0"/>
    <n v="0"/>
  </r>
  <r>
    <x v="72"/>
    <x v="0"/>
    <x v="3"/>
    <x v="0"/>
    <x v="1"/>
    <x v="1"/>
    <x v="0"/>
    <n v="0"/>
  </r>
  <r>
    <x v="72"/>
    <x v="0"/>
    <x v="4"/>
    <x v="0"/>
    <x v="1"/>
    <x v="1"/>
    <x v="0"/>
    <n v="0"/>
  </r>
  <r>
    <x v="72"/>
    <x v="0"/>
    <x v="5"/>
    <x v="0"/>
    <x v="1"/>
    <x v="1"/>
    <x v="0"/>
    <n v="0"/>
  </r>
  <r>
    <x v="72"/>
    <x v="0"/>
    <x v="6"/>
    <x v="0"/>
    <x v="1"/>
    <x v="1"/>
    <x v="1"/>
    <n v="0"/>
  </r>
  <r>
    <x v="72"/>
    <x v="0"/>
    <x v="7"/>
    <x v="0"/>
    <x v="1"/>
    <x v="1"/>
    <x v="1"/>
    <n v="0"/>
  </r>
  <r>
    <x v="72"/>
    <x v="0"/>
    <x v="8"/>
    <x v="0"/>
    <x v="1"/>
    <x v="1"/>
    <x v="1"/>
    <n v="0"/>
  </r>
  <r>
    <x v="72"/>
    <x v="0"/>
    <x v="9"/>
    <x v="0"/>
    <x v="1"/>
    <x v="1"/>
    <x v="1"/>
    <n v="0"/>
  </r>
  <r>
    <x v="72"/>
    <x v="0"/>
    <x v="10"/>
    <x v="0"/>
    <x v="1"/>
    <x v="1"/>
    <x v="1"/>
    <n v="0"/>
  </r>
  <r>
    <x v="72"/>
    <x v="1"/>
    <x v="11"/>
    <x v="0"/>
    <x v="1"/>
    <x v="1"/>
    <x v="0"/>
    <n v="0"/>
  </r>
  <r>
    <x v="72"/>
    <x v="1"/>
    <x v="12"/>
    <x v="1"/>
    <x v="1"/>
    <x v="1"/>
    <x v="0"/>
    <n v="1"/>
  </r>
  <r>
    <x v="72"/>
    <x v="1"/>
    <x v="13"/>
    <x v="0"/>
    <x v="1"/>
    <x v="1"/>
    <x v="0"/>
    <n v="0"/>
  </r>
  <r>
    <x v="72"/>
    <x v="1"/>
    <x v="14"/>
    <x v="0"/>
    <x v="1"/>
    <x v="1"/>
    <x v="0"/>
    <n v="0"/>
  </r>
  <r>
    <x v="72"/>
    <x v="1"/>
    <x v="15"/>
    <x v="0"/>
    <x v="1"/>
    <x v="1"/>
    <x v="0"/>
    <n v="0"/>
  </r>
  <r>
    <x v="72"/>
    <x v="1"/>
    <x v="16"/>
    <x v="0"/>
    <x v="1"/>
    <x v="1"/>
    <x v="0"/>
    <n v="0"/>
  </r>
  <r>
    <x v="72"/>
    <x v="1"/>
    <x v="17"/>
    <x v="0"/>
    <x v="1"/>
    <x v="1"/>
    <x v="1"/>
    <n v="0"/>
  </r>
  <r>
    <x v="72"/>
    <x v="1"/>
    <x v="18"/>
    <x v="0"/>
    <x v="1"/>
    <x v="1"/>
    <x v="1"/>
    <n v="0"/>
  </r>
  <r>
    <x v="72"/>
    <x v="1"/>
    <x v="19"/>
    <x v="0"/>
    <x v="1"/>
    <x v="1"/>
    <x v="1"/>
    <n v="0"/>
  </r>
  <r>
    <x v="72"/>
    <x v="1"/>
    <x v="20"/>
    <x v="0"/>
    <x v="1"/>
    <x v="1"/>
    <x v="1"/>
    <n v="0"/>
  </r>
  <r>
    <x v="72"/>
    <x v="1"/>
    <x v="21"/>
    <x v="1"/>
    <x v="1"/>
    <x v="1"/>
    <x v="1"/>
    <n v="1"/>
  </r>
  <r>
    <x v="72"/>
    <x v="1"/>
    <x v="22"/>
    <x v="0"/>
    <x v="1"/>
    <x v="1"/>
    <x v="1"/>
    <n v="0"/>
  </r>
  <r>
    <x v="72"/>
    <x v="1"/>
    <x v="23"/>
    <x v="0"/>
    <x v="1"/>
    <x v="1"/>
    <x v="1"/>
    <n v="0"/>
  </r>
  <r>
    <x v="72"/>
    <x v="2"/>
    <x v="24"/>
    <x v="1"/>
    <x v="1"/>
    <x v="1"/>
    <x v="0"/>
    <n v="1"/>
  </r>
  <r>
    <x v="72"/>
    <x v="2"/>
    <x v="25"/>
    <x v="0"/>
    <x v="1"/>
    <x v="1"/>
    <x v="0"/>
    <n v="0"/>
  </r>
  <r>
    <x v="72"/>
    <x v="2"/>
    <x v="26"/>
    <x v="0"/>
    <x v="1"/>
    <x v="1"/>
    <x v="0"/>
    <n v="0"/>
  </r>
  <r>
    <x v="72"/>
    <x v="2"/>
    <x v="27"/>
    <x v="0"/>
    <x v="1"/>
    <x v="1"/>
    <x v="0"/>
    <n v="0"/>
  </r>
  <r>
    <x v="72"/>
    <x v="2"/>
    <x v="28"/>
    <x v="0"/>
    <x v="1"/>
    <x v="1"/>
    <x v="0"/>
    <n v="0"/>
  </r>
  <r>
    <x v="72"/>
    <x v="2"/>
    <x v="29"/>
    <x v="0"/>
    <x v="1"/>
    <x v="1"/>
    <x v="0"/>
    <n v="0"/>
  </r>
  <r>
    <x v="72"/>
    <x v="2"/>
    <x v="30"/>
    <x v="0"/>
    <x v="1"/>
    <x v="1"/>
    <x v="1"/>
    <n v="0"/>
  </r>
  <r>
    <x v="72"/>
    <x v="2"/>
    <x v="31"/>
    <x v="0"/>
    <x v="1"/>
    <x v="1"/>
    <x v="1"/>
    <n v="0"/>
  </r>
  <r>
    <x v="72"/>
    <x v="2"/>
    <x v="32"/>
    <x v="0"/>
    <x v="1"/>
    <x v="1"/>
    <x v="1"/>
    <n v="0"/>
  </r>
  <r>
    <x v="72"/>
    <x v="2"/>
    <x v="33"/>
    <x v="0"/>
    <x v="1"/>
    <x v="1"/>
    <x v="1"/>
    <n v="0"/>
  </r>
  <r>
    <x v="72"/>
    <x v="3"/>
    <x v="34"/>
    <x v="0"/>
    <x v="1"/>
    <x v="1"/>
    <x v="0"/>
    <n v="0"/>
  </r>
  <r>
    <x v="72"/>
    <x v="3"/>
    <x v="35"/>
    <x v="1"/>
    <x v="1"/>
    <x v="1"/>
    <x v="0"/>
    <n v="1"/>
  </r>
  <r>
    <x v="72"/>
    <x v="3"/>
    <x v="36"/>
    <x v="0"/>
    <x v="1"/>
    <x v="1"/>
    <x v="0"/>
    <n v="0"/>
  </r>
  <r>
    <x v="72"/>
    <x v="3"/>
    <x v="37"/>
    <x v="0"/>
    <x v="1"/>
    <x v="1"/>
    <x v="0"/>
    <n v="0"/>
  </r>
  <r>
    <x v="72"/>
    <x v="3"/>
    <x v="38"/>
    <x v="0"/>
    <x v="1"/>
    <x v="1"/>
    <x v="0"/>
    <n v="0"/>
  </r>
  <r>
    <x v="72"/>
    <x v="3"/>
    <x v="39"/>
    <x v="0"/>
    <x v="1"/>
    <x v="1"/>
    <x v="0"/>
    <n v="0"/>
  </r>
  <r>
    <x v="72"/>
    <x v="3"/>
    <x v="40"/>
    <x v="0"/>
    <x v="1"/>
    <x v="1"/>
    <x v="1"/>
    <n v="0"/>
  </r>
  <r>
    <x v="72"/>
    <x v="3"/>
    <x v="41"/>
    <x v="1"/>
    <x v="1"/>
    <x v="1"/>
    <x v="1"/>
    <n v="1"/>
  </r>
  <r>
    <x v="72"/>
    <x v="3"/>
    <x v="42"/>
    <x v="0"/>
    <x v="1"/>
    <x v="1"/>
    <x v="1"/>
    <n v="0"/>
  </r>
  <r>
    <x v="72"/>
    <x v="3"/>
    <x v="43"/>
    <x v="0"/>
    <x v="1"/>
    <x v="1"/>
    <x v="1"/>
    <n v="0"/>
  </r>
  <r>
    <x v="72"/>
    <x v="3"/>
    <x v="44"/>
    <x v="0"/>
    <x v="1"/>
    <x v="1"/>
    <x v="1"/>
    <n v="0"/>
  </r>
  <r>
    <x v="72"/>
    <x v="4"/>
    <x v="45"/>
    <x v="1"/>
    <x v="1"/>
    <x v="1"/>
    <x v="0"/>
    <n v="1"/>
  </r>
  <r>
    <x v="72"/>
    <x v="4"/>
    <x v="46"/>
    <x v="0"/>
    <x v="1"/>
    <x v="1"/>
    <x v="0"/>
    <n v="0"/>
  </r>
  <r>
    <x v="72"/>
    <x v="4"/>
    <x v="47"/>
    <x v="0"/>
    <x v="1"/>
    <x v="1"/>
    <x v="0"/>
    <n v="0"/>
  </r>
  <r>
    <x v="72"/>
    <x v="4"/>
    <x v="48"/>
    <x v="0"/>
    <x v="1"/>
    <x v="1"/>
    <x v="0"/>
    <n v="0"/>
  </r>
  <r>
    <x v="72"/>
    <x v="4"/>
    <x v="49"/>
    <x v="0"/>
    <x v="1"/>
    <x v="1"/>
    <x v="0"/>
    <n v="0"/>
  </r>
  <r>
    <x v="72"/>
    <x v="4"/>
    <x v="50"/>
    <x v="0"/>
    <x v="1"/>
    <x v="1"/>
    <x v="0"/>
    <n v="0"/>
  </r>
  <r>
    <x v="72"/>
    <x v="4"/>
    <x v="51"/>
    <x v="0"/>
    <x v="1"/>
    <x v="1"/>
    <x v="1"/>
    <n v="0"/>
  </r>
  <r>
    <x v="72"/>
    <x v="4"/>
    <x v="52"/>
    <x v="0"/>
    <x v="1"/>
    <x v="1"/>
    <x v="1"/>
    <n v="0"/>
  </r>
  <r>
    <x v="72"/>
    <x v="4"/>
    <x v="53"/>
    <x v="0"/>
    <x v="1"/>
    <x v="1"/>
    <x v="1"/>
    <n v="0"/>
  </r>
  <r>
    <x v="72"/>
    <x v="4"/>
    <x v="54"/>
    <x v="0"/>
    <x v="1"/>
    <x v="1"/>
    <x v="1"/>
    <n v="0"/>
  </r>
  <r>
    <x v="72"/>
    <x v="5"/>
    <x v="55"/>
    <x v="1"/>
    <x v="1"/>
    <x v="1"/>
    <x v="0"/>
    <n v="1"/>
  </r>
  <r>
    <x v="72"/>
    <x v="5"/>
    <x v="56"/>
    <x v="0"/>
    <x v="1"/>
    <x v="1"/>
    <x v="0"/>
    <n v="0"/>
  </r>
  <r>
    <x v="72"/>
    <x v="5"/>
    <x v="57"/>
    <x v="0"/>
    <x v="1"/>
    <x v="1"/>
    <x v="0"/>
    <n v="0"/>
  </r>
  <r>
    <x v="72"/>
    <x v="5"/>
    <x v="58"/>
    <x v="0"/>
    <x v="1"/>
    <x v="1"/>
    <x v="0"/>
    <n v="0"/>
  </r>
  <r>
    <x v="72"/>
    <x v="5"/>
    <x v="59"/>
    <x v="0"/>
    <x v="1"/>
    <x v="1"/>
    <x v="0"/>
    <n v="0"/>
  </r>
  <r>
    <x v="72"/>
    <x v="5"/>
    <x v="60"/>
    <x v="0"/>
    <x v="1"/>
    <x v="1"/>
    <x v="0"/>
    <n v="0"/>
  </r>
  <r>
    <x v="72"/>
    <x v="5"/>
    <x v="61"/>
    <x v="0"/>
    <x v="1"/>
    <x v="1"/>
    <x v="1"/>
    <n v="0"/>
  </r>
  <r>
    <x v="72"/>
    <x v="5"/>
    <x v="62"/>
    <x v="0"/>
    <x v="1"/>
    <x v="1"/>
    <x v="1"/>
    <n v="0"/>
  </r>
  <r>
    <x v="72"/>
    <x v="5"/>
    <x v="63"/>
    <x v="0"/>
    <x v="1"/>
    <x v="1"/>
    <x v="1"/>
    <n v="0"/>
  </r>
  <r>
    <x v="72"/>
    <x v="6"/>
    <x v="64"/>
    <x v="1"/>
    <x v="1"/>
    <x v="1"/>
    <x v="0"/>
    <n v="1"/>
  </r>
  <r>
    <x v="72"/>
    <x v="6"/>
    <x v="65"/>
    <x v="0"/>
    <x v="1"/>
    <x v="1"/>
    <x v="0"/>
    <n v="0"/>
  </r>
  <r>
    <x v="72"/>
    <x v="6"/>
    <x v="66"/>
    <x v="0"/>
    <x v="1"/>
    <x v="1"/>
    <x v="0"/>
    <n v="0"/>
  </r>
  <r>
    <x v="72"/>
    <x v="6"/>
    <x v="67"/>
    <x v="0"/>
    <x v="1"/>
    <x v="1"/>
    <x v="0"/>
    <n v="0"/>
  </r>
  <r>
    <x v="72"/>
    <x v="6"/>
    <x v="68"/>
    <x v="0"/>
    <x v="1"/>
    <x v="1"/>
    <x v="0"/>
    <n v="0"/>
  </r>
  <r>
    <x v="72"/>
    <x v="6"/>
    <x v="69"/>
    <x v="0"/>
    <x v="1"/>
    <x v="1"/>
    <x v="0"/>
    <n v="0"/>
  </r>
  <r>
    <x v="72"/>
    <x v="6"/>
    <x v="70"/>
    <x v="0"/>
    <x v="1"/>
    <x v="1"/>
    <x v="1"/>
    <n v="0"/>
  </r>
  <r>
    <x v="72"/>
    <x v="6"/>
    <x v="71"/>
    <x v="0"/>
    <x v="1"/>
    <x v="1"/>
    <x v="1"/>
    <n v="0"/>
  </r>
  <r>
    <x v="72"/>
    <x v="6"/>
    <x v="72"/>
    <x v="0"/>
    <x v="1"/>
    <x v="1"/>
    <x v="1"/>
    <n v="0"/>
  </r>
  <r>
    <x v="72"/>
    <x v="6"/>
    <x v="73"/>
    <x v="0"/>
    <x v="1"/>
    <x v="1"/>
    <x v="1"/>
    <n v="0"/>
  </r>
  <r>
    <x v="72"/>
    <x v="7"/>
    <x v="74"/>
    <x v="1"/>
    <x v="1"/>
    <x v="1"/>
    <x v="0"/>
    <n v="1"/>
  </r>
  <r>
    <x v="72"/>
    <x v="7"/>
    <x v="75"/>
    <x v="0"/>
    <x v="1"/>
    <x v="1"/>
    <x v="0"/>
    <n v="0"/>
  </r>
  <r>
    <x v="72"/>
    <x v="7"/>
    <x v="76"/>
    <x v="0"/>
    <x v="1"/>
    <x v="1"/>
    <x v="0"/>
    <n v="0"/>
  </r>
  <r>
    <x v="72"/>
    <x v="7"/>
    <x v="77"/>
    <x v="0"/>
    <x v="1"/>
    <x v="1"/>
    <x v="0"/>
    <n v="0"/>
  </r>
  <r>
    <x v="72"/>
    <x v="7"/>
    <x v="78"/>
    <x v="0"/>
    <x v="1"/>
    <x v="1"/>
    <x v="0"/>
    <n v="0"/>
  </r>
  <r>
    <x v="72"/>
    <x v="7"/>
    <x v="79"/>
    <x v="0"/>
    <x v="1"/>
    <x v="1"/>
    <x v="0"/>
    <n v="0"/>
  </r>
  <r>
    <x v="72"/>
    <x v="7"/>
    <x v="80"/>
    <x v="0"/>
    <x v="1"/>
    <x v="1"/>
    <x v="1"/>
    <n v="0"/>
  </r>
  <r>
    <x v="72"/>
    <x v="7"/>
    <x v="81"/>
    <x v="0"/>
    <x v="1"/>
    <x v="1"/>
    <x v="1"/>
    <n v="0"/>
  </r>
  <r>
    <x v="72"/>
    <x v="7"/>
    <x v="82"/>
    <x v="0"/>
    <x v="1"/>
    <x v="1"/>
    <x v="1"/>
    <n v="0"/>
  </r>
  <r>
    <x v="72"/>
    <x v="7"/>
    <x v="83"/>
    <x v="0"/>
    <x v="1"/>
    <x v="1"/>
    <x v="1"/>
    <n v="0"/>
  </r>
  <r>
    <x v="72"/>
    <x v="8"/>
    <x v="84"/>
    <x v="1"/>
    <x v="1"/>
    <x v="1"/>
    <x v="0"/>
    <n v="1"/>
  </r>
  <r>
    <x v="72"/>
    <x v="8"/>
    <x v="85"/>
    <x v="0"/>
    <x v="1"/>
    <x v="1"/>
    <x v="0"/>
    <n v="0"/>
  </r>
  <r>
    <x v="72"/>
    <x v="8"/>
    <x v="86"/>
    <x v="0"/>
    <x v="1"/>
    <x v="1"/>
    <x v="1"/>
    <n v="0"/>
  </r>
  <r>
    <x v="72"/>
    <x v="8"/>
    <x v="87"/>
    <x v="0"/>
    <x v="1"/>
    <x v="1"/>
    <x v="1"/>
    <n v="0"/>
  </r>
  <r>
    <x v="72"/>
    <x v="8"/>
    <x v="88"/>
    <x v="0"/>
    <x v="1"/>
    <x v="1"/>
    <x v="1"/>
    <n v="0"/>
  </r>
  <r>
    <x v="72"/>
    <x v="8"/>
    <x v="89"/>
    <x v="1"/>
    <x v="1"/>
    <x v="1"/>
    <x v="1"/>
    <n v="1"/>
  </r>
  <r>
    <x v="72"/>
    <x v="8"/>
    <x v="90"/>
    <x v="0"/>
    <x v="1"/>
    <x v="1"/>
    <x v="1"/>
    <n v="0"/>
  </r>
  <r>
    <x v="72"/>
    <x v="8"/>
    <x v="91"/>
    <x v="0"/>
    <x v="1"/>
    <x v="1"/>
    <x v="1"/>
    <n v="0"/>
  </r>
  <r>
    <x v="73"/>
    <x v="0"/>
    <x v="0"/>
    <x v="0"/>
    <x v="1"/>
    <x v="1"/>
    <x v="0"/>
    <n v="0"/>
  </r>
  <r>
    <x v="73"/>
    <x v="0"/>
    <x v="1"/>
    <x v="1"/>
    <x v="1"/>
    <x v="1"/>
    <x v="0"/>
    <n v="1"/>
  </r>
  <r>
    <x v="73"/>
    <x v="0"/>
    <x v="2"/>
    <x v="0"/>
    <x v="1"/>
    <x v="1"/>
    <x v="0"/>
    <n v="0"/>
  </r>
  <r>
    <x v="73"/>
    <x v="0"/>
    <x v="3"/>
    <x v="0"/>
    <x v="1"/>
    <x v="1"/>
    <x v="0"/>
    <n v="0"/>
  </r>
  <r>
    <x v="73"/>
    <x v="0"/>
    <x v="4"/>
    <x v="0"/>
    <x v="1"/>
    <x v="1"/>
    <x v="0"/>
    <n v="0"/>
  </r>
  <r>
    <x v="73"/>
    <x v="0"/>
    <x v="5"/>
    <x v="0"/>
    <x v="1"/>
    <x v="1"/>
    <x v="0"/>
    <n v="0"/>
  </r>
  <r>
    <x v="73"/>
    <x v="0"/>
    <x v="6"/>
    <x v="1"/>
    <x v="1"/>
    <x v="1"/>
    <x v="1"/>
    <n v="1"/>
  </r>
  <r>
    <x v="73"/>
    <x v="0"/>
    <x v="7"/>
    <x v="1"/>
    <x v="1"/>
    <x v="1"/>
    <x v="1"/>
    <n v="1"/>
  </r>
  <r>
    <x v="73"/>
    <x v="0"/>
    <x v="8"/>
    <x v="0"/>
    <x v="1"/>
    <x v="1"/>
    <x v="1"/>
    <n v="0"/>
  </r>
  <r>
    <x v="73"/>
    <x v="0"/>
    <x v="9"/>
    <x v="0"/>
    <x v="1"/>
    <x v="1"/>
    <x v="1"/>
    <n v="0"/>
  </r>
  <r>
    <x v="73"/>
    <x v="0"/>
    <x v="10"/>
    <x v="0"/>
    <x v="1"/>
    <x v="1"/>
    <x v="1"/>
    <n v="0"/>
  </r>
  <r>
    <x v="73"/>
    <x v="1"/>
    <x v="11"/>
    <x v="0"/>
    <x v="1"/>
    <x v="1"/>
    <x v="0"/>
    <n v="0"/>
  </r>
  <r>
    <x v="73"/>
    <x v="1"/>
    <x v="12"/>
    <x v="1"/>
    <x v="1"/>
    <x v="1"/>
    <x v="0"/>
    <n v="1"/>
  </r>
  <r>
    <x v="73"/>
    <x v="1"/>
    <x v="13"/>
    <x v="0"/>
    <x v="1"/>
    <x v="1"/>
    <x v="0"/>
    <n v="0"/>
  </r>
  <r>
    <x v="73"/>
    <x v="1"/>
    <x v="14"/>
    <x v="0"/>
    <x v="1"/>
    <x v="1"/>
    <x v="0"/>
    <n v="0"/>
  </r>
  <r>
    <x v="73"/>
    <x v="1"/>
    <x v="15"/>
    <x v="0"/>
    <x v="1"/>
    <x v="1"/>
    <x v="0"/>
    <n v="0"/>
  </r>
  <r>
    <x v="73"/>
    <x v="1"/>
    <x v="16"/>
    <x v="0"/>
    <x v="1"/>
    <x v="1"/>
    <x v="0"/>
    <n v="0"/>
  </r>
  <r>
    <x v="73"/>
    <x v="1"/>
    <x v="17"/>
    <x v="1"/>
    <x v="1"/>
    <x v="1"/>
    <x v="1"/>
    <n v="1"/>
  </r>
  <r>
    <x v="73"/>
    <x v="1"/>
    <x v="18"/>
    <x v="0"/>
    <x v="1"/>
    <x v="1"/>
    <x v="1"/>
    <n v="0"/>
  </r>
  <r>
    <x v="73"/>
    <x v="1"/>
    <x v="19"/>
    <x v="0"/>
    <x v="1"/>
    <x v="1"/>
    <x v="1"/>
    <n v="0"/>
  </r>
  <r>
    <x v="73"/>
    <x v="1"/>
    <x v="20"/>
    <x v="0"/>
    <x v="1"/>
    <x v="1"/>
    <x v="1"/>
    <n v="0"/>
  </r>
  <r>
    <x v="73"/>
    <x v="1"/>
    <x v="21"/>
    <x v="1"/>
    <x v="1"/>
    <x v="1"/>
    <x v="1"/>
    <n v="1"/>
  </r>
  <r>
    <x v="73"/>
    <x v="1"/>
    <x v="22"/>
    <x v="1"/>
    <x v="1"/>
    <x v="1"/>
    <x v="1"/>
    <n v="1"/>
  </r>
  <r>
    <x v="73"/>
    <x v="1"/>
    <x v="23"/>
    <x v="0"/>
    <x v="1"/>
    <x v="1"/>
    <x v="1"/>
    <n v="0"/>
  </r>
  <r>
    <x v="73"/>
    <x v="2"/>
    <x v="24"/>
    <x v="0"/>
    <x v="1"/>
    <x v="1"/>
    <x v="0"/>
    <n v="0"/>
  </r>
  <r>
    <x v="73"/>
    <x v="2"/>
    <x v="25"/>
    <x v="0"/>
    <x v="1"/>
    <x v="1"/>
    <x v="0"/>
    <n v="0"/>
  </r>
  <r>
    <x v="73"/>
    <x v="2"/>
    <x v="26"/>
    <x v="1"/>
    <x v="1"/>
    <x v="1"/>
    <x v="0"/>
    <n v="1"/>
  </r>
  <r>
    <x v="73"/>
    <x v="2"/>
    <x v="27"/>
    <x v="0"/>
    <x v="1"/>
    <x v="1"/>
    <x v="0"/>
    <n v="0"/>
  </r>
  <r>
    <x v="73"/>
    <x v="2"/>
    <x v="28"/>
    <x v="0"/>
    <x v="1"/>
    <x v="1"/>
    <x v="0"/>
    <n v="0"/>
  </r>
  <r>
    <x v="73"/>
    <x v="2"/>
    <x v="29"/>
    <x v="0"/>
    <x v="1"/>
    <x v="1"/>
    <x v="0"/>
    <n v="0"/>
  </r>
  <r>
    <x v="73"/>
    <x v="2"/>
    <x v="30"/>
    <x v="0"/>
    <x v="1"/>
    <x v="1"/>
    <x v="1"/>
    <n v="0"/>
  </r>
  <r>
    <x v="73"/>
    <x v="2"/>
    <x v="31"/>
    <x v="1"/>
    <x v="1"/>
    <x v="1"/>
    <x v="1"/>
    <n v="1"/>
  </r>
  <r>
    <x v="73"/>
    <x v="2"/>
    <x v="32"/>
    <x v="0"/>
    <x v="1"/>
    <x v="1"/>
    <x v="1"/>
    <n v="0"/>
  </r>
  <r>
    <x v="73"/>
    <x v="2"/>
    <x v="33"/>
    <x v="0"/>
    <x v="1"/>
    <x v="1"/>
    <x v="1"/>
    <n v="0"/>
  </r>
  <r>
    <x v="73"/>
    <x v="3"/>
    <x v="34"/>
    <x v="0"/>
    <x v="1"/>
    <x v="1"/>
    <x v="0"/>
    <n v="0"/>
  </r>
  <r>
    <x v="73"/>
    <x v="3"/>
    <x v="35"/>
    <x v="0"/>
    <x v="1"/>
    <x v="1"/>
    <x v="0"/>
    <n v="0"/>
  </r>
  <r>
    <x v="73"/>
    <x v="3"/>
    <x v="36"/>
    <x v="0"/>
    <x v="1"/>
    <x v="1"/>
    <x v="0"/>
    <n v="0"/>
  </r>
  <r>
    <x v="73"/>
    <x v="3"/>
    <x v="37"/>
    <x v="1"/>
    <x v="1"/>
    <x v="1"/>
    <x v="0"/>
    <n v="1"/>
  </r>
  <r>
    <x v="73"/>
    <x v="3"/>
    <x v="38"/>
    <x v="0"/>
    <x v="1"/>
    <x v="1"/>
    <x v="0"/>
    <n v="0"/>
  </r>
  <r>
    <x v="73"/>
    <x v="3"/>
    <x v="39"/>
    <x v="0"/>
    <x v="1"/>
    <x v="1"/>
    <x v="0"/>
    <n v="0"/>
  </r>
  <r>
    <x v="73"/>
    <x v="3"/>
    <x v="40"/>
    <x v="1"/>
    <x v="1"/>
    <x v="1"/>
    <x v="1"/>
    <n v="1"/>
  </r>
  <r>
    <x v="73"/>
    <x v="3"/>
    <x v="41"/>
    <x v="0"/>
    <x v="1"/>
    <x v="1"/>
    <x v="1"/>
    <n v="0"/>
  </r>
  <r>
    <x v="73"/>
    <x v="3"/>
    <x v="42"/>
    <x v="0"/>
    <x v="1"/>
    <x v="1"/>
    <x v="1"/>
    <n v="0"/>
  </r>
  <r>
    <x v="73"/>
    <x v="3"/>
    <x v="43"/>
    <x v="0"/>
    <x v="1"/>
    <x v="1"/>
    <x v="1"/>
    <n v="0"/>
  </r>
  <r>
    <x v="73"/>
    <x v="3"/>
    <x v="44"/>
    <x v="0"/>
    <x v="1"/>
    <x v="1"/>
    <x v="1"/>
    <n v="0"/>
  </r>
  <r>
    <x v="73"/>
    <x v="4"/>
    <x v="45"/>
    <x v="0"/>
    <x v="1"/>
    <x v="1"/>
    <x v="0"/>
    <n v="0"/>
  </r>
  <r>
    <x v="73"/>
    <x v="4"/>
    <x v="46"/>
    <x v="0"/>
    <x v="1"/>
    <x v="1"/>
    <x v="0"/>
    <n v="0"/>
  </r>
  <r>
    <x v="73"/>
    <x v="4"/>
    <x v="47"/>
    <x v="0"/>
    <x v="1"/>
    <x v="1"/>
    <x v="0"/>
    <n v="0"/>
  </r>
  <r>
    <x v="73"/>
    <x v="4"/>
    <x v="48"/>
    <x v="1"/>
    <x v="1"/>
    <x v="1"/>
    <x v="0"/>
    <n v="1"/>
  </r>
  <r>
    <x v="73"/>
    <x v="4"/>
    <x v="49"/>
    <x v="0"/>
    <x v="1"/>
    <x v="1"/>
    <x v="0"/>
    <n v="0"/>
  </r>
  <r>
    <x v="73"/>
    <x v="4"/>
    <x v="50"/>
    <x v="0"/>
    <x v="1"/>
    <x v="1"/>
    <x v="0"/>
    <n v="0"/>
  </r>
  <r>
    <x v="73"/>
    <x v="4"/>
    <x v="51"/>
    <x v="0"/>
    <x v="1"/>
    <x v="1"/>
    <x v="1"/>
    <n v="0"/>
  </r>
  <r>
    <x v="73"/>
    <x v="4"/>
    <x v="52"/>
    <x v="0"/>
    <x v="1"/>
    <x v="1"/>
    <x v="1"/>
    <n v="0"/>
  </r>
  <r>
    <x v="73"/>
    <x v="4"/>
    <x v="53"/>
    <x v="1"/>
    <x v="1"/>
    <x v="1"/>
    <x v="1"/>
    <n v="1"/>
  </r>
  <r>
    <x v="73"/>
    <x v="4"/>
    <x v="54"/>
    <x v="1"/>
    <x v="1"/>
    <x v="1"/>
    <x v="1"/>
    <n v="1"/>
  </r>
  <r>
    <x v="73"/>
    <x v="5"/>
    <x v="55"/>
    <x v="0"/>
    <x v="1"/>
    <x v="1"/>
    <x v="0"/>
    <n v="0"/>
  </r>
  <r>
    <x v="73"/>
    <x v="5"/>
    <x v="56"/>
    <x v="1"/>
    <x v="1"/>
    <x v="1"/>
    <x v="0"/>
    <n v="1"/>
  </r>
  <r>
    <x v="73"/>
    <x v="5"/>
    <x v="57"/>
    <x v="0"/>
    <x v="1"/>
    <x v="1"/>
    <x v="0"/>
    <n v="0"/>
  </r>
  <r>
    <x v="73"/>
    <x v="5"/>
    <x v="58"/>
    <x v="0"/>
    <x v="1"/>
    <x v="1"/>
    <x v="0"/>
    <n v="0"/>
  </r>
  <r>
    <x v="73"/>
    <x v="5"/>
    <x v="59"/>
    <x v="0"/>
    <x v="1"/>
    <x v="1"/>
    <x v="0"/>
    <n v="0"/>
  </r>
  <r>
    <x v="73"/>
    <x v="5"/>
    <x v="60"/>
    <x v="0"/>
    <x v="1"/>
    <x v="1"/>
    <x v="0"/>
    <n v="0"/>
  </r>
  <r>
    <x v="73"/>
    <x v="5"/>
    <x v="61"/>
    <x v="1"/>
    <x v="1"/>
    <x v="1"/>
    <x v="1"/>
    <n v="1"/>
  </r>
  <r>
    <x v="73"/>
    <x v="5"/>
    <x v="62"/>
    <x v="0"/>
    <x v="1"/>
    <x v="1"/>
    <x v="1"/>
    <n v="0"/>
  </r>
  <r>
    <x v="73"/>
    <x v="5"/>
    <x v="63"/>
    <x v="0"/>
    <x v="1"/>
    <x v="1"/>
    <x v="1"/>
    <n v="0"/>
  </r>
  <r>
    <x v="73"/>
    <x v="6"/>
    <x v="64"/>
    <x v="0"/>
    <x v="1"/>
    <x v="1"/>
    <x v="0"/>
    <n v="0"/>
  </r>
  <r>
    <x v="73"/>
    <x v="6"/>
    <x v="65"/>
    <x v="0"/>
    <x v="1"/>
    <x v="1"/>
    <x v="0"/>
    <n v="0"/>
  </r>
  <r>
    <x v="73"/>
    <x v="6"/>
    <x v="66"/>
    <x v="1"/>
    <x v="1"/>
    <x v="1"/>
    <x v="0"/>
    <n v="1"/>
  </r>
  <r>
    <x v="73"/>
    <x v="6"/>
    <x v="67"/>
    <x v="0"/>
    <x v="1"/>
    <x v="1"/>
    <x v="0"/>
    <n v="0"/>
  </r>
  <r>
    <x v="73"/>
    <x v="6"/>
    <x v="68"/>
    <x v="0"/>
    <x v="1"/>
    <x v="1"/>
    <x v="0"/>
    <n v="0"/>
  </r>
  <r>
    <x v="73"/>
    <x v="6"/>
    <x v="69"/>
    <x v="0"/>
    <x v="1"/>
    <x v="1"/>
    <x v="0"/>
    <n v="0"/>
  </r>
  <r>
    <x v="73"/>
    <x v="6"/>
    <x v="70"/>
    <x v="0"/>
    <x v="1"/>
    <x v="1"/>
    <x v="1"/>
    <n v="0"/>
  </r>
  <r>
    <x v="73"/>
    <x v="6"/>
    <x v="71"/>
    <x v="0"/>
    <x v="1"/>
    <x v="1"/>
    <x v="1"/>
    <n v="0"/>
  </r>
  <r>
    <x v="73"/>
    <x v="6"/>
    <x v="72"/>
    <x v="0"/>
    <x v="1"/>
    <x v="1"/>
    <x v="1"/>
    <n v="0"/>
  </r>
  <r>
    <x v="73"/>
    <x v="6"/>
    <x v="73"/>
    <x v="1"/>
    <x v="1"/>
    <x v="1"/>
    <x v="1"/>
    <n v="1"/>
  </r>
  <r>
    <x v="73"/>
    <x v="7"/>
    <x v="74"/>
    <x v="0"/>
    <x v="1"/>
    <x v="1"/>
    <x v="0"/>
    <n v="0"/>
  </r>
  <r>
    <x v="73"/>
    <x v="7"/>
    <x v="75"/>
    <x v="1"/>
    <x v="1"/>
    <x v="1"/>
    <x v="0"/>
    <n v="1"/>
  </r>
  <r>
    <x v="73"/>
    <x v="7"/>
    <x v="76"/>
    <x v="0"/>
    <x v="1"/>
    <x v="1"/>
    <x v="0"/>
    <n v="0"/>
  </r>
  <r>
    <x v="73"/>
    <x v="7"/>
    <x v="77"/>
    <x v="0"/>
    <x v="1"/>
    <x v="1"/>
    <x v="0"/>
    <n v="0"/>
  </r>
  <r>
    <x v="73"/>
    <x v="7"/>
    <x v="78"/>
    <x v="0"/>
    <x v="1"/>
    <x v="1"/>
    <x v="0"/>
    <n v="0"/>
  </r>
  <r>
    <x v="73"/>
    <x v="7"/>
    <x v="79"/>
    <x v="0"/>
    <x v="1"/>
    <x v="1"/>
    <x v="0"/>
    <n v="0"/>
  </r>
  <r>
    <x v="73"/>
    <x v="7"/>
    <x v="80"/>
    <x v="0"/>
    <x v="1"/>
    <x v="1"/>
    <x v="1"/>
    <n v="0"/>
  </r>
  <r>
    <x v="73"/>
    <x v="7"/>
    <x v="81"/>
    <x v="0"/>
    <x v="1"/>
    <x v="1"/>
    <x v="1"/>
    <n v="0"/>
  </r>
  <r>
    <x v="73"/>
    <x v="7"/>
    <x v="82"/>
    <x v="0"/>
    <x v="1"/>
    <x v="1"/>
    <x v="1"/>
    <n v="0"/>
  </r>
  <r>
    <x v="73"/>
    <x v="7"/>
    <x v="83"/>
    <x v="1"/>
    <x v="1"/>
    <x v="1"/>
    <x v="1"/>
    <n v="1"/>
  </r>
  <r>
    <x v="73"/>
    <x v="8"/>
    <x v="84"/>
    <x v="1"/>
    <x v="1"/>
    <x v="1"/>
    <x v="0"/>
    <n v="1"/>
  </r>
  <r>
    <x v="73"/>
    <x v="8"/>
    <x v="85"/>
    <x v="0"/>
    <x v="1"/>
    <x v="1"/>
    <x v="0"/>
    <n v="0"/>
  </r>
  <r>
    <x v="73"/>
    <x v="8"/>
    <x v="86"/>
    <x v="1"/>
    <x v="1"/>
    <x v="1"/>
    <x v="1"/>
    <n v="1"/>
  </r>
  <r>
    <x v="73"/>
    <x v="8"/>
    <x v="87"/>
    <x v="0"/>
    <x v="1"/>
    <x v="1"/>
    <x v="1"/>
    <n v="0"/>
  </r>
  <r>
    <x v="73"/>
    <x v="8"/>
    <x v="88"/>
    <x v="0"/>
    <x v="1"/>
    <x v="1"/>
    <x v="1"/>
    <n v="0"/>
  </r>
  <r>
    <x v="73"/>
    <x v="8"/>
    <x v="89"/>
    <x v="0"/>
    <x v="1"/>
    <x v="1"/>
    <x v="1"/>
    <n v="0"/>
  </r>
  <r>
    <x v="73"/>
    <x v="8"/>
    <x v="90"/>
    <x v="0"/>
    <x v="1"/>
    <x v="1"/>
    <x v="1"/>
    <n v="0"/>
  </r>
  <r>
    <x v="73"/>
    <x v="8"/>
    <x v="91"/>
    <x v="1"/>
    <x v="1"/>
    <x v="1"/>
    <x v="1"/>
    <n v="1"/>
  </r>
  <r>
    <x v="74"/>
    <x v="0"/>
    <x v="0"/>
    <x v="0"/>
    <x v="1"/>
    <x v="1"/>
    <x v="0"/>
    <n v="0"/>
  </r>
  <r>
    <x v="74"/>
    <x v="0"/>
    <x v="1"/>
    <x v="1"/>
    <x v="1"/>
    <x v="1"/>
    <x v="0"/>
    <n v="1"/>
  </r>
  <r>
    <x v="74"/>
    <x v="0"/>
    <x v="2"/>
    <x v="0"/>
    <x v="1"/>
    <x v="1"/>
    <x v="0"/>
    <n v="0"/>
  </r>
  <r>
    <x v="74"/>
    <x v="0"/>
    <x v="3"/>
    <x v="0"/>
    <x v="1"/>
    <x v="1"/>
    <x v="0"/>
    <n v="0"/>
  </r>
  <r>
    <x v="74"/>
    <x v="0"/>
    <x v="4"/>
    <x v="0"/>
    <x v="1"/>
    <x v="1"/>
    <x v="0"/>
    <n v="0"/>
  </r>
  <r>
    <x v="74"/>
    <x v="0"/>
    <x v="5"/>
    <x v="0"/>
    <x v="1"/>
    <x v="1"/>
    <x v="0"/>
    <n v="0"/>
  </r>
  <r>
    <x v="74"/>
    <x v="0"/>
    <x v="6"/>
    <x v="1"/>
    <x v="1"/>
    <x v="1"/>
    <x v="1"/>
    <n v="1"/>
  </r>
  <r>
    <x v="74"/>
    <x v="0"/>
    <x v="7"/>
    <x v="1"/>
    <x v="1"/>
    <x v="1"/>
    <x v="1"/>
    <n v="1"/>
  </r>
  <r>
    <x v="74"/>
    <x v="0"/>
    <x v="8"/>
    <x v="0"/>
    <x v="1"/>
    <x v="1"/>
    <x v="1"/>
    <n v="0"/>
  </r>
  <r>
    <x v="74"/>
    <x v="0"/>
    <x v="9"/>
    <x v="0"/>
    <x v="1"/>
    <x v="1"/>
    <x v="1"/>
    <n v="0"/>
  </r>
  <r>
    <x v="74"/>
    <x v="0"/>
    <x v="10"/>
    <x v="1"/>
    <x v="1"/>
    <x v="1"/>
    <x v="1"/>
    <n v="1"/>
  </r>
  <r>
    <x v="74"/>
    <x v="1"/>
    <x v="11"/>
    <x v="0"/>
    <x v="1"/>
    <x v="1"/>
    <x v="0"/>
    <n v="0"/>
  </r>
  <r>
    <x v="74"/>
    <x v="1"/>
    <x v="12"/>
    <x v="1"/>
    <x v="1"/>
    <x v="1"/>
    <x v="0"/>
    <n v="1"/>
  </r>
  <r>
    <x v="74"/>
    <x v="1"/>
    <x v="13"/>
    <x v="0"/>
    <x v="1"/>
    <x v="1"/>
    <x v="0"/>
    <n v="0"/>
  </r>
  <r>
    <x v="74"/>
    <x v="1"/>
    <x v="14"/>
    <x v="0"/>
    <x v="1"/>
    <x v="1"/>
    <x v="0"/>
    <n v="0"/>
  </r>
  <r>
    <x v="74"/>
    <x v="1"/>
    <x v="15"/>
    <x v="0"/>
    <x v="1"/>
    <x v="1"/>
    <x v="0"/>
    <n v="0"/>
  </r>
  <r>
    <x v="74"/>
    <x v="1"/>
    <x v="16"/>
    <x v="0"/>
    <x v="1"/>
    <x v="1"/>
    <x v="0"/>
    <n v="0"/>
  </r>
  <r>
    <x v="74"/>
    <x v="1"/>
    <x v="17"/>
    <x v="0"/>
    <x v="1"/>
    <x v="1"/>
    <x v="1"/>
    <n v="0"/>
  </r>
  <r>
    <x v="74"/>
    <x v="1"/>
    <x v="18"/>
    <x v="0"/>
    <x v="1"/>
    <x v="1"/>
    <x v="1"/>
    <n v="0"/>
  </r>
  <r>
    <x v="74"/>
    <x v="1"/>
    <x v="19"/>
    <x v="0"/>
    <x v="1"/>
    <x v="1"/>
    <x v="1"/>
    <n v="0"/>
  </r>
  <r>
    <x v="74"/>
    <x v="1"/>
    <x v="20"/>
    <x v="0"/>
    <x v="1"/>
    <x v="1"/>
    <x v="1"/>
    <n v="0"/>
  </r>
  <r>
    <x v="74"/>
    <x v="1"/>
    <x v="21"/>
    <x v="1"/>
    <x v="1"/>
    <x v="1"/>
    <x v="1"/>
    <n v="1"/>
  </r>
  <r>
    <x v="74"/>
    <x v="1"/>
    <x v="22"/>
    <x v="0"/>
    <x v="1"/>
    <x v="1"/>
    <x v="1"/>
    <n v="0"/>
  </r>
  <r>
    <x v="74"/>
    <x v="1"/>
    <x v="23"/>
    <x v="0"/>
    <x v="1"/>
    <x v="1"/>
    <x v="1"/>
    <n v="0"/>
  </r>
  <r>
    <x v="74"/>
    <x v="2"/>
    <x v="24"/>
    <x v="0"/>
    <x v="1"/>
    <x v="1"/>
    <x v="0"/>
    <n v="0"/>
  </r>
  <r>
    <x v="74"/>
    <x v="2"/>
    <x v="25"/>
    <x v="1"/>
    <x v="1"/>
    <x v="1"/>
    <x v="0"/>
    <n v="1"/>
  </r>
  <r>
    <x v="74"/>
    <x v="2"/>
    <x v="26"/>
    <x v="0"/>
    <x v="1"/>
    <x v="1"/>
    <x v="0"/>
    <n v="0"/>
  </r>
  <r>
    <x v="74"/>
    <x v="2"/>
    <x v="27"/>
    <x v="0"/>
    <x v="1"/>
    <x v="1"/>
    <x v="0"/>
    <n v="0"/>
  </r>
  <r>
    <x v="74"/>
    <x v="2"/>
    <x v="28"/>
    <x v="0"/>
    <x v="1"/>
    <x v="1"/>
    <x v="0"/>
    <n v="0"/>
  </r>
  <r>
    <x v="74"/>
    <x v="2"/>
    <x v="29"/>
    <x v="0"/>
    <x v="1"/>
    <x v="1"/>
    <x v="0"/>
    <n v="0"/>
  </r>
  <r>
    <x v="74"/>
    <x v="2"/>
    <x v="30"/>
    <x v="0"/>
    <x v="1"/>
    <x v="1"/>
    <x v="1"/>
    <n v="0"/>
  </r>
  <r>
    <x v="74"/>
    <x v="2"/>
    <x v="31"/>
    <x v="0"/>
    <x v="1"/>
    <x v="1"/>
    <x v="1"/>
    <n v="0"/>
  </r>
  <r>
    <x v="74"/>
    <x v="2"/>
    <x v="32"/>
    <x v="0"/>
    <x v="1"/>
    <x v="1"/>
    <x v="1"/>
    <n v="0"/>
  </r>
  <r>
    <x v="74"/>
    <x v="2"/>
    <x v="33"/>
    <x v="0"/>
    <x v="1"/>
    <x v="1"/>
    <x v="1"/>
    <n v="0"/>
  </r>
  <r>
    <x v="74"/>
    <x v="3"/>
    <x v="34"/>
    <x v="0"/>
    <x v="1"/>
    <x v="1"/>
    <x v="0"/>
    <n v="0"/>
  </r>
  <r>
    <x v="74"/>
    <x v="3"/>
    <x v="35"/>
    <x v="1"/>
    <x v="1"/>
    <x v="1"/>
    <x v="0"/>
    <n v="1"/>
  </r>
  <r>
    <x v="74"/>
    <x v="3"/>
    <x v="36"/>
    <x v="0"/>
    <x v="1"/>
    <x v="1"/>
    <x v="0"/>
    <n v="0"/>
  </r>
  <r>
    <x v="74"/>
    <x v="3"/>
    <x v="37"/>
    <x v="0"/>
    <x v="1"/>
    <x v="1"/>
    <x v="0"/>
    <n v="0"/>
  </r>
  <r>
    <x v="74"/>
    <x v="3"/>
    <x v="38"/>
    <x v="0"/>
    <x v="1"/>
    <x v="1"/>
    <x v="0"/>
    <n v="0"/>
  </r>
  <r>
    <x v="74"/>
    <x v="3"/>
    <x v="39"/>
    <x v="0"/>
    <x v="1"/>
    <x v="1"/>
    <x v="0"/>
    <n v="0"/>
  </r>
  <r>
    <x v="74"/>
    <x v="3"/>
    <x v="40"/>
    <x v="0"/>
    <x v="1"/>
    <x v="1"/>
    <x v="1"/>
    <n v="0"/>
  </r>
  <r>
    <x v="74"/>
    <x v="3"/>
    <x v="41"/>
    <x v="1"/>
    <x v="1"/>
    <x v="1"/>
    <x v="1"/>
    <n v="1"/>
  </r>
  <r>
    <x v="74"/>
    <x v="3"/>
    <x v="42"/>
    <x v="0"/>
    <x v="1"/>
    <x v="1"/>
    <x v="1"/>
    <n v="0"/>
  </r>
  <r>
    <x v="74"/>
    <x v="3"/>
    <x v="43"/>
    <x v="0"/>
    <x v="1"/>
    <x v="1"/>
    <x v="1"/>
    <n v="0"/>
  </r>
  <r>
    <x v="74"/>
    <x v="3"/>
    <x v="44"/>
    <x v="0"/>
    <x v="1"/>
    <x v="1"/>
    <x v="1"/>
    <n v="0"/>
  </r>
  <r>
    <x v="74"/>
    <x v="4"/>
    <x v="45"/>
    <x v="0"/>
    <x v="1"/>
    <x v="1"/>
    <x v="0"/>
    <n v="0"/>
  </r>
  <r>
    <x v="74"/>
    <x v="4"/>
    <x v="46"/>
    <x v="1"/>
    <x v="1"/>
    <x v="1"/>
    <x v="0"/>
    <n v="1"/>
  </r>
  <r>
    <x v="74"/>
    <x v="4"/>
    <x v="47"/>
    <x v="0"/>
    <x v="1"/>
    <x v="1"/>
    <x v="0"/>
    <n v="0"/>
  </r>
  <r>
    <x v="74"/>
    <x v="4"/>
    <x v="48"/>
    <x v="0"/>
    <x v="1"/>
    <x v="1"/>
    <x v="0"/>
    <n v="0"/>
  </r>
  <r>
    <x v="74"/>
    <x v="4"/>
    <x v="49"/>
    <x v="0"/>
    <x v="1"/>
    <x v="1"/>
    <x v="0"/>
    <n v="0"/>
  </r>
  <r>
    <x v="74"/>
    <x v="4"/>
    <x v="50"/>
    <x v="0"/>
    <x v="1"/>
    <x v="1"/>
    <x v="0"/>
    <n v="0"/>
  </r>
  <r>
    <x v="74"/>
    <x v="4"/>
    <x v="51"/>
    <x v="0"/>
    <x v="1"/>
    <x v="1"/>
    <x v="1"/>
    <n v="0"/>
  </r>
  <r>
    <x v="74"/>
    <x v="4"/>
    <x v="52"/>
    <x v="0"/>
    <x v="1"/>
    <x v="1"/>
    <x v="1"/>
    <n v="0"/>
  </r>
  <r>
    <x v="74"/>
    <x v="4"/>
    <x v="53"/>
    <x v="0"/>
    <x v="1"/>
    <x v="1"/>
    <x v="1"/>
    <n v="0"/>
  </r>
  <r>
    <x v="74"/>
    <x v="4"/>
    <x v="54"/>
    <x v="1"/>
    <x v="1"/>
    <x v="1"/>
    <x v="1"/>
    <n v="1"/>
  </r>
  <r>
    <x v="74"/>
    <x v="5"/>
    <x v="55"/>
    <x v="0"/>
    <x v="1"/>
    <x v="1"/>
    <x v="0"/>
    <n v="0"/>
  </r>
  <r>
    <x v="74"/>
    <x v="5"/>
    <x v="56"/>
    <x v="1"/>
    <x v="1"/>
    <x v="1"/>
    <x v="0"/>
    <n v="1"/>
  </r>
  <r>
    <x v="74"/>
    <x v="5"/>
    <x v="57"/>
    <x v="0"/>
    <x v="1"/>
    <x v="1"/>
    <x v="0"/>
    <n v="0"/>
  </r>
  <r>
    <x v="74"/>
    <x v="5"/>
    <x v="58"/>
    <x v="0"/>
    <x v="1"/>
    <x v="1"/>
    <x v="0"/>
    <n v="0"/>
  </r>
  <r>
    <x v="74"/>
    <x v="5"/>
    <x v="59"/>
    <x v="0"/>
    <x v="1"/>
    <x v="1"/>
    <x v="0"/>
    <n v="0"/>
  </r>
  <r>
    <x v="74"/>
    <x v="5"/>
    <x v="60"/>
    <x v="0"/>
    <x v="1"/>
    <x v="1"/>
    <x v="0"/>
    <n v="0"/>
  </r>
  <r>
    <x v="74"/>
    <x v="5"/>
    <x v="61"/>
    <x v="1"/>
    <x v="1"/>
    <x v="1"/>
    <x v="1"/>
    <n v="1"/>
  </r>
  <r>
    <x v="74"/>
    <x v="5"/>
    <x v="62"/>
    <x v="1"/>
    <x v="1"/>
    <x v="1"/>
    <x v="1"/>
    <n v="1"/>
  </r>
  <r>
    <x v="74"/>
    <x v="5"/>
    <x v="63"/>
    <x v="0"/>
    <x v="1"/>
    <x v="1"/>
    <x v="1"/>
    <n v="0"/>
  </r>
  <r>
    <x v="74"/>
    <x v="6"/>
    <x v="64"/>
    <x v="0"/>
    <x v="1"/>
    <x v="1"/>
    <x v="0"/>
    <n v="0"/>
  </r>
  <r>
    <x v="74"/>
    <x v="6"/>
    <x v="65"/>
    <x v="1"/>
    <x v="1"/>
    <x v="1"/>
    <x v="0"/>
    <n v="1"/>
  </r>
  <r>
    <x v="74"/>
    <x v="6"/>
    <x v="66"/>
    <x v="0"/>
    <x v="1"/>
    <x v="1"/>
    <x v="0"/>
    <n v="0"/>
  </r>
  <r>
    <x v="74"/>
    <x v="6"/>
    <x v="67"/>
    <x v="0"/>
    <x v="1"/>
    <x v="1"/>
    <x v="0"/>
    <n v="0"/>
  </r>
  <r>
    <x v="74"/>
    <x v="6"/>
    <x v="68"/>
    <x v="0"/>
    <x v="1"/>
    <x v="1"/>
    <x v="0"/>
    <n v="0"/>
  </r>
  <r>
    <x v="74"/>
    <x v="6"/>
    <x v="69"/>
    <x v="0"/>
    <x v="1"/>
    <x v="1"/>
    <x v="0"/>
    <n v="0"/>
  </r>
  <r>
    <x v="74"/>
    <x v="6"/>
    <x v="70"/>
    <x v="0"/>
    <x v="1"/>
    <x v="1"/>
    <x v="1"/>
    <n v="0"/>
  </r>
  <r>
    <x v="74"/>
    <x v="6"/>
    <x v="71"/>
    <x v="1"/>
    <x v="1"/>
    <x v="1"/>
    <x v="1"/>
    <n v="1"/>
  </r>
  <r>
    <x v="74"/>
    <x v="6"/>
    <x v="72"/>
    <x v="0"/>
    <x v="1"/>
    <x v="1"/>
    <x v="1"/>
    <n v="0"/>
  </r>
  <r>
    <x v="74"/>
    <x v="6"/>
    <x v="73"/>
    <x v="0"/>
    <x v="1"/>
    <x v="1"/>
    <x v="1"/>
    <n v="0"/>
  </r>
  <r>
    <x v="74"/>
    <x v="7"/>
    <x v="74"/>
    <x v="1"/>
    <x v="1"/>
    <x v="1"/>
    <x v="0"/>
    <n v="1"/>
  </r>
  <r>
    <x v="74"/>
    <x v="7"/>
    <x v="75"/>
    <x v="0"/>
    <x v="1"/>
    <x v="1"/>
    <x v="0"/>
    <n v="0"/>
  </r>
  <r>
    <x v="74"/>
    <x v="7"/>
    <x v="76"/>
    <x v="0"/>
    <x v="1"/>
    <x v="1"/>
    <x v="0"/>
    <n v="0"/>
  </r>
  <r>
    <x v="74"/>
    <x v="7"/>
    <x v="77"/>
    <x v="0"/>
    <x v="1"/>
    <x v="1"/>
    <x v="0"/>
    <n v="0"/>
  </r>
  <r>
    <x v="74"/>
    <x v="7"/>
    <x v="78"/>
    <x v="0"/>
    <x v="1"/>
    <x v="1"/>
    <x v="0"/>
    <n v="0"/>
  </r>
  <r>
    <x v="74"/>
    <x v="7"/>
    <x v="79"/>
    <x v="0"/>
    <x v="1"/>
    <x v="1"/>
    <x v="0"/>
    <n v="0"/>
  </r>
  <r>
    <x v="74"/>
    <x v="7"/>
    <x v="80"/>
    <x v="0"/>
    <x v="1"/>
    <x v="1"/>
    <x v="1"/>
    <n v="0"/>
  </r>
  <r>
    <x v="74"/>
    <x v="7"/>
    <x v="81"/>
    <x v="0"/>
    <x v="1"/>
    <x v="1"/>
    <x v="1"/>
    <n v="0"/>
  </r>
  <r>
    <x v="74"/>
    <x v="7"/>
    <x v="82"/>
    <x v="0"/>
    <x v="1"/>
    <x v="1"/>
    <x v="1"/>
    <n v="0"/>
  </r>
  <r>
    <x v="74"/>
    <x v="7"/>
    <x v="83"/>
    <x v="0"/>
    <x v="1"/>
    <x v="1"/>
    <x v="1"/>
    <n v="0"/>
  </r>
  <r>
    <x v="74"/>
    <x v="8"/>
    <x v="84"/>
    <x v="0"/>
    <x v="1"/>
    <x v="1"/>
    <x v="0"/>
    <n v="0"/>
  </r>
  <r>
    <x v="74"/>
    <x v="8"/>
    <x v="85"/>
    <x v="1"/>
    <x v="1"/>
    <x v="1"/>
    <x v="0"/>
    <n v="1"/>
  </r>
  <r>
    <x v="74"/>
    <x v="8"/>
    <x v="86"/>
    <x v="0"/>
    <x v="1"/>
    <x v="1"/>
    <x v="1"/>
    <n v="0"/>
  </r>
  <r>
    <x v="74"/>
    <x v="8"/>
    <x v="87"/>
    <x v="0"/>
    <x v="1"/>
    <x v="1"/>
    <x v="1"/>
    <n v="0"/>
  </r>
  <r>
    <x v="74"/>
    <x v="8"/>
    <x v="88"/>
    <x v="0"/>
    <x v="1"/>
    <x v="1"/>
    <x v="1"/>
    <n v="0"/>
  </r>
  <r>
    <x v="74"/>
    <x v="8"/>
    <x v="89"/>
    <x v="0"/>
    <x v="1"/>
    <x v="1"/>
    <x v="1"/>
    <n v="0"/>
  </r>
  <r>
    <x v="74"/>
    <x v="8"/>
    <x v="90"/>
    <x v="0"/>
    <x v="1"/>
    <x v="1"/>
    <x v="1"/>
    <n v="0"/>
  </r>
  <r>
    <x v="74"/>
    <x v="8"/>
    <x v="91"/>
    <x v="0"/>
    <x v="1"/>
    <x v="1"/>
    <x v="1"/>
    <n v="0"/>
  </r>
  <r>
    <x v="75"/>
    <x v="0"/>
    <x v="0"/>
    <x v="0"/>
    <x v="1"/>
    <x v="1"/>
    <x v="0"/>
    <n v="0"/>
  </r>
  <r>
    <x v="75"/>
    <x v="0"/>
    <x v="1"/>
    <x v="1"/>
    <x v="1"/>
    <x v="1"/>
    <x v="0"/>
    <n v="1"/>
  </r>
  <r>
    <x v="75"/>
    <x v="0"/>
    <x v="2"/>
    <x v="0"/>
    <x v="1"/>
    <x v="1"/>
    <x v="0"/>
    <n v="0"/>
  </r>
  <r>
    <x v="75"/>
    <x v="0"/>
    <x v="3"/>
    <x v="0"/>
    <x v="1"/>
    <x v="1"/>
    <x v="0"/>
    <n v="0"/>
  </r>
  <r>
    <x v="75"/>
    <x v="0"/>
    <x v="4"/>
    <x v="0"/>
    <x v="1"/>
    <x v="1"/>
    <x v="0"/>
    <n v="0"/>
  </r>
  <r>
    <x v="75"/>
    <x v="0"/>
    <x v="5"/>
    <x v="0"/>
    <x v="1"/>
    <x v="1"/>
    <x v="0"/>
    <n v="0"/>
  </r>
  <r>
    <x v="75"/>
    <x v="0"/>
    <x v="6"/>
    <x v="1"/>
    <x v="1"/>
    <x v="1"/>
    <x v="1"/>
    <n v="1"/>
  </r>
  <r>
    <x v="75"/>
    <x v="0"/>
    <x v="7"/>
    <x v="0"/>
    <x v="1"/>
    <x v="1"/>
    <x v="1"/>
    <n v="0"/>
  </r>
  <r>
    <x v="75"/>
    <x v="0"/>
    <x v="8"/>
    <x v="0"/>
    <x v="1"/>
    <x v="1"/>
    <x v="1"/>
    <n v="0"/>
  </r>
  <r>
    <x v="75"/>
    <x v="0"/>
    <x v="9"/>
    <x v="0"/>
    <x v="1"/>
    <x v="1"/>
    <x v="1"/>
    <n v="0"/>
  </r>
  <r>
    <x v="75"/>
    <x v="0"/>
    <x v="10"/>
    <x v="0"/>
    <x v="1"/>
    <x v="1"/>
    <x v="1"/>
    <n v="0"/>
  </r>
  <r>
    <x v="75"/>
    <x v="1"/>
    <x v="11"/>
    <x v="0"/>
    <x v="1"/>
    <x v="1"/>
    <x v="0"/>
    <n v="0"/>
  </r>
  <r>
    <x v="75"/>
    <x v="1"/>
    <x v="12"/>
    <x v="1"/>
    <x v="1"/>
    <x v="1"/>
    <x v="0"/>
    <n v="1"/>
  </r>
  <r>
    <x v="75"/>
    <x v="1"/>
    <x v="13"/>
    <x v="0"/>
    <x v="1"/>
    <x v="1"/>
    <x v="0"/>
    <n v="0"/>
  </r>
  <r>
    <x v="75"/>
    <x v="1"/>
    <x v="14"/>
    <x v="0"/>
    <x v="1"/>
    <x v="1"/>
    <x v="0"/>
    <n v="0"/>
  </r>
  <r>
    <x v="75"/>
    <x v="1"/>
    <x v="15"/>
    <x v="0"/>
    <x v="1"/>
    <x v="1"/>
    <x v="0"/>
    <n v="0"/>
  </r>
  <r>
    <x v="75"/>
    <x v="1"/>
    <x v="16"/>
    <x v="0"/>
    <x v="1"/>
    <x v="1"/>
    <x v="0"/>
    <n v="0"/>
  </r>
  <r>
    <x v="75"/>
    <x v="1"/>
    <x v="17"/>
    <x v="1"/>
    <x v="1"/>
    <x v="1"/>
    <x v="1"/>
    <n v="1"/>
  </r>
  <r>
    <x v="75"/>
    <x v="1"/>
    <x v="18"/>
    <x v="0"/>
    <x v="1"/>
    <x v="1"/>
    <x v="1"/>
    <n v="0"/>
  </r>
  <r>
    <x v="75"/>
    <x v="1"/>
    <x v="19"/>
    <x v="0"/>
    <x v="1"/>
    <x v="1"/>
    <x v="1"/>
    <n v="0"/>
  </r>
  <r>
    <x v="75"/>
    <x v="1"/>
    <x v="20"/>
    <x v="0"/>
    <x v="1"/>
    <x v="1"/>
    <x v="1"/>
    <n v="0"/>
  </r>
  <r>
    <x v="75"/>
    <x v="1"/>
    <x v="21"/>
    <x v="0"/>
    <x v="1"/>
    <x v="1"/>
    <x v="1"/>
    <n v="0"/>
  </r>
  <r>
    <x v="75"/>
    <x v="1"/>
    <x v="22"/>
    <x v="0"/>
    <x v="1"/>
    <x v="1"/>
    <x v="1"/>
    <n v="0"/>
  </r>
  <r>
    <x v="75"/>
    <x v="1"/>
    <x v="23"/>
    <x v="0"/>
    <x v="1"/>
    <x v="1"/>
    <x v="1"/>
    <n v="0"/>
  </r>
  <r>
    <x v="75"/>
    <x v="2"/>
    <x v="24"/>
    <x v="0"/>
    <x v="1"/>
    <x v="1"/>
    <x v="0"/>
    <n v="0"/>
  </r>
  <r>
    <x v="75"/>
    <x v="2"/>
    <x v="25"/>
    <x v="1"/>
    <x v="1"/>
    <x v="1"/>
    <x v="0"/>
    <n v="1"/>
  </r>
  <r>
    <x v="75"/>
    <x v="2"/>
    <x v="26"/>
    <x v="0"/>
    <x v="1"/>
    <x v="1"/>
    <x v="0"/>
    <n v="0"/>
  </r>
  <r>
    <x v="75"/>
    <x v="2"/>
    <x v="27"/>
    <x v="0"/>
    <x v="1"/>
    <x v="1"/>
    <x v="0"/>
    <n v="0"/>
  </r>
  <r>
    <x v="75"/>
    <x v="2"/>
    <x v="28"/>
    <x v="0"/>
    <x v="1"/>
    <x v="1"/>
    <x v="0"/>
    <n v="0"/>
  </r>
  <r>
    <x v="75"/>
    <x v="2"/>
    <x v="29"/>
    <x v="0"/>
    <x v="1"/>
    <x v="1"/>
    <x v="0"/>
    <n v="0"/>
  </r>
  <r>
    <x v="75"/>
    <x v="2"/>
    <x v="30"/>
    <x v="1"/>
    <x v="1"/>
    <x v="1"/>
    <x v="1"/>
    <n v="1"/>
  </r>
  <r>
    <x v="75"/>
    <x v="2"/>
    <x v="31"/>
    <x v="0"/>
    <x v="1"/>
    <x v="1"/>
    <x v="1"/>
    <n v="0"/>
  </r>
  <r>
    <x v="75"/>
    <x v="2"/>
    <x v="32"/>
    <x v="0"/>
    <x v="1"/>
    <x v="1"/>
    <x v="1"/>
    <n v="0"/>
  </r>
  <r>
    <x v="75"/>
    <x v="2"/>
    <x v="33"/>
    <x v="0"/>
    <x v="1"/>
    <x v="1"/>
    <x v="1"/>
    <n v="0"/>
  </r>
  <r>
    <x v="75"/>
    <x v="3"/>
    <x v="34"/>
    <x v="1"/>
    <x v="1"/>
    <x v="1"/>
    <x v="0"/>
    <n v="1"/>
  </r>
  <r>
    <x v="75"/>
    <x v="3"/>
    <x v="35"/>
    <x v="0"/>
    <x v="1"/>
    <x v="1"/>
    <x v="0"/>
    <n v="0"/>
  </r>
  <r>
    <x v="75"/>
    <x v="3"/>
    <x v="36"/>
    <x v="0"/>
    <x v="1"/>
    <x v="1"/>
    <x v="0"/>
    <n v="0"/>
  </r>
  <r>
    <x v="75"/>
    <x v="3"/>
    <x v="37"/>
    <x v="0"/>
    <x v="1"/>
    <x v="1"/>
    <x v="0"/>
    <n v="0"/>
  </r>
  <r>
    <x v="75"/>
    <x v="3"/>
    <x v="38"/>
    <x v="0"/>
    <x v="1"/>
    <x v="1"/>
    <x v="0"/>
    <n v="0"/>
  </r>
  <r>
    <x v="75"/>
    <x v="3"/>
    <x v="39"/>
    <x v="0"/>
    <x v="1"/>
    <x v="1"/>
    <x v="0"/>
    <n v="0"/>
  </r>
  <r>
    <x v="75"/>
    <x v="3"/>
    <x v="40"/>
    <x v="0"/>
    <x v="1"/>
    <x v="1"/>
    <x v="1"/>
    <n v="0"/>
  </r>
  <r>
    <x v="75"/>
    <x v="3"/>
    <x v="41"/>
    <x v="0"/>
    <x v="1"/>
    <x v="1"/>
    <x v="1"/>
    <n v="0"/>
  </r>
  <r>
    <x v="75"/>
    <x v="3"/>
    <x v="42"/>
    <x v="0"/>
    <x v="1"/>
    <x v="1"/>
    <x v="1"/>
    <n v="0"/>
  </r>
  <r>
    <x v="75"/>
    <x v="3"/>
    <x v="43"/>
    <x v="0"/>
    <x v="1"/>
    <x v="1"/>
    <x v="1"/>
    <n v="0"/>
  </r>
  <r>
    <x v="75"/>
    <x v="3"/>
    <x v="44"/>
    <x v="0"/>
    <x v="1"/>
    <x v="1"/>
    <x v="1"/>
    <n v="0"/>
  </r>
  <r>
    <x v="75"/>
    <x v="4"/>
    <x v="45"/>
    <x v="1"/>
    <x v="1"/>
    <x v="1"/>
    <x v="0"/>
    <n v="1"/>
  </r>
  <r>
    <x v="75"/>
    <x v="4"/>
    <x v="46"/>
    <x v="0"/>
    <x v="1"/>
    <x v="1"/>
    <x v="0"/>
    <n v="0"/>
  </r>
  <r>
    <x v="75"/>
    <x v="4"/>
    <x v="47"/>
    <x v="0"/>
    <x v="1"/>
    <x v="1"/>
    <x v="0"/>
    <n v="0"/>
  </r>
  <r>
    <x v="75"/>
    <x v="4"/>
    <x v="48"/>
    <x v="0"/>
    <x v="1"/>
    <x v="1"/>
    <x v="0"/>
    <n v="0"/>
  </r>
  <r>
    <x v="75"/>
    <x v="4"/>
    <x v="49"/>
    <x v="0"/>
    <x v="1"/>
    <x v="1"/>
    <x v="0"/>
    <n v="0"/>
  </r>
  <r>
    <x v="75"/>
    <x v="4"/>
    <x v="50"/>
    <x v="0"/>
    <x v="1"/>
    <x v="1"/>
    <x v="0"/>
    <n v="0"/>
  </r>
  <r>
    <x v="75"/>
    <x v="4"/>
    <x v="51"/>
    <x v="0"/>
    <x v="1"/>
    <x v="1"/>
    <x v="1"/>
    <n v="0"/>
  </r>
  <r>
    <x v="75"/>
    <x v="4"/>
    <x v="52"/>
    <x v="0"/>
    <x v="1"/>
    <x v="1"/>
    <x v="1"/>
    <n v="0"/>
  </r>
  <r>
    <x v="75"/>
    <x v="4"/>
    <x v="53"/>
    <x v="0"/>
    <x v="1"/>
    <x v="1"/>
    <x v="1"/>
    <n v="0"/>
  </r>
  <r>
    <x v="75"/>
    <x v="4"/>
    <x v="54"/>
    <x v="0"/>
    <x v="1"/>
    <x v="1"/>
    <x v="1"/>
    <n v="0"/>
  </r>
  <r>
    <x v="75"/>
    <x v="5"/>
    <x v="55"/>
    <x v="1"/>
    <x v="1"/>
    <x v="1"/>
    <x v="0"/>
    <n v="1"/>
  </r>
  <r>
    <x v="75"/>
    <x v="5"/>
    <x v="56"/>
    <x v="0"/>
    <x v="1"/>
    <x v="1"/>
    <x v="0"/>
    <n v="0"/>
  </r>
  <r>
    <x v="75"/>
    <x v="5"/>
    <x v="57"/>
    <x v="0"/>
    <x v="1"/>
    <x v="1"/>
    <x v="0"/>
    <n v="0"/>
  </r>
  <r>
    <x v="75"/>
    <x v="5"/>
    <x v="58"/>
    <x v="0"/>
    <x v="1"/>
    <x v="1"/>
    <x v="0"/>
    <n v="0"/>
  </r>
  <r>
    <x v="75"/>
    <x v="5"/>
    <x v="59"/>
    <x v="0"/>
    <x v="1"/>
    <x v="1"/>
    <x v="0"/>
    <n v="0"/>
  </r>
  <r>
    <x v="75"/>
    <x v="5"/>
    <x v="60"/>
    <x v="0"/>
    <x v="1"/>
    <x v="1"/>
    <x v="0"/>
    <n v="0"/>
  </r>
  <r>
    <x v="75"/>
    <x v="5"/>
    <x v="61"/>
    <x v="0"/>
    <x v="1"/>
    <x v="1"/>
    <x v="1"/>
    <n v="0"/>
  </r>
  <r>
    <x v="75"/>
    <x v="5"/>
    <x v="62"/>
    <x v="0"/>
    <x v="1"/>
    <x v="1"/>
    <x v="1"/>
    <n v="0"/>
  </r>
  <r>
    <x v="75"/>
    <x v="5"/>
    <x v="63"/>
    <x v="0"/>
    <x v="1"/>
    <x v="1"/>
    <x v="1"/>
    <n v="0"/>
  </r>
  <r>
    <x v="75"/>
    <x v="6"/>
    <x v="64"/>
    <x v="0"/>
    <x v="1"/>
    <x v="1"/>
    <x v="0"/>
    <n v="0"/>
  </r>
  <r>
    <x v="75"/>
    <x v="6"/>
    <x v="65"/>
    <x v="1"/>
    <x v="1"/>
    <x v="1"/>
    <x v="0"/>
    <n v="1"/>
  </r>
  <r>
    <x v="75"/>
    <x v="6"/>
    <x v="66"/>
    <x v="0"/>
    <x v="1"/>
    <x v="1"/>
    <x v="0"/>
    <n v="0"/>
  </r>
  <r>
    <x v="75"/>
    <x v="6"/>
    <x v="67"/>
    <x v="0"/>
    <x v="1"/>
    <x v="1"/>
    <x v="0"/>
    <n v="0"/>
  </r>
  <r>
    <x v="75"/>
    <x v="6"/>
    <x v="68"/>
    <x v="0"/>
    <x v="1"/>
    <x v="1"/>
    <x v="0"/>
    <n v="0"/>
  </r>
  <r>
    <x v="75"/>
    <x v="6"/>
    <x v="69"/>
    <x v="0"/>
    <x v="1"/>
    <x v="1"/>
    <x v="0"/>
    <n v="0"/>
  </r>
  <r>
    <x v="75"/>
    <x v="6"/>
    <x v="70"/>
    <x v="1"/>
    <x v="1"/>
    <x v="1"/>
    <x v="1"/>
    <n v="1"/>
  </r>
  <r>
    <x v="75"/>
    <x v="6"/>
    <x v="71"/>
    <x v="0"/>
    <x v="1"/>
    <x v="1"/>
    <x v="1"/>
    <n v="0"/>
  </r>
  <r>
    <x v="75"/>
    <x v="6"/>
    <x v="72"/>
    <x v="0"/>
    <x v="1"/>
    <x v="1"/>
    <x v="1"/>
    <n v="0"/>
  </r>
  <r>
    <x v="75"/>
    <x v="6"/>
    <x v="73"/>
    <x v="0"/>
    <x v="1"/>
    <x v="1"/>
    <x v="1"/>
    <n v="0"/>
  </r>
  <r>
    <x v="75"/>
    <x v="7"/>
    <x v="74"/>
    <x v="0"/>
    <x v="1"/>
    <x v="1"/>
    <x v="0"/>
    <n v="0"/>
  </r>
  <r>
    <x v="75"/>
    <x v="7"/>
    <x v="75"/>
    <x v="1"/>
    <x v="1"/>
    <x v="1"/>
    <x v="0"/>
    <n v="1"/>
  </r>
  <r>
    <x v="75"/>
    <x v="7"/>
    <x v="76"/>
    <x v="0"/>
    <x v="1"/>
    <x v="1"/>
    <x v="0"/>
    <n v="0"/>
  </r>
  <r>
    <x v="75"/>
    <x v="7"/>
    <x v="77"/>
    <x v="0"/>
    <x v="1"/>
    <x v="1"/>
    <x v="0"/>
    <n v="0"/>
  </r>
  <r>
    <x v="75"/>
    <x v="7"/>
    <x v="78"/>
    <x v="0"/>
    <x v="1"/>
    <x v="1"/>
    <x v="0"/>
    <n v="0"/>
  </r>
  <r>
    <x v="75"/>
    <x v="7"/>
    <x v="79"/>
    <x v="0"/>
    <x v="1"/>
    <x v="1"/>
    <x v="0"/>
    <n v="0"/>
  </r>
  <r>
    <x v="75"/>
    <x v="7"/>
    <x v="80"/>
    <x v="1"/>
    <x v="1"/>
    <x v="1"/>
    <x v="1"/>
    <n v="1"/>
  </r>
  <r>
    <x v="75"/>
    <x v="7"/>
    <x v="81"/>
    <x v="0"/>
    <x v="1"/>
    <x v="1"/>
    <x v="1"/>
    <n v="0"/>
  </r>
  <r>
    <x v="75"/>
    <x v="7"/>
    <x v="82"/>
    <x v="0"/>
    <x v="1"/>
    <x v="1"/>
    <x v="1"/>
    <n v="0"/>
  </r>
  <r>
    <x v="75"/>
    <x v="7"/>
    <x v="83"/>
    <x v="0"/>
    <x v="1"/>
    <x v="1"/>
    <x v="1"/>
    <n v="0"/>
  </r>
  <r>
    <x v="75"/>
    <x v="8"/>
    <x v="84"/>
    <x v="0"/>
    <x v="1"/>
    <x v="1"/>
    <x v="0"/>
    <n v="0"/>
  </r>
  <r>
    <x v="75"/>
    <x v="8"/>
    <x v="85"/>
    <x v="1"/>
    <x v="1"/>
    <x v="1"/>
    <x v="0"/>
    <n v="1"/>
  </r>
  <r>
    <x v="75"/>
    <x v="8"/>
    <x v="86"/>
    <x v="0"/>
    <x v="1"/>
    <x v="1"/>
    <x v="1"/>
    <n v="0"/>
  </r>
  <r>
    <x v="75"/>
    <x v="8"/>
    <x v="87"/>
    <x v="0"/>
    <x v="1"/>
    <x v="1"/>
    <x v="1"/>
    <n v="0"/>
  </r>
  <r>
    <x v="75"/>
    <x v="8"/>
    <x v="88"/>
    <x v="0"/>
    <x v="1"/>
    <x v="1"/>
    <x v="1"/>
    <n v="0"/>
  </r>
  <r>
    <x v="75"/>
    <x v="8"/>
    <x v="89"/>
    <x v="0"/>
    <x v="1"/>
    <x v="1"/>
    <x v="1"/>
    <n v="0"/>
  </r>
  <r>
    <x v="75"/>
    <x v="8"/>
    <x v="90"/>
    <x v="0"/>
    <x v="1"/>
    <x v="1"/>
    <x v="1"/>
    <n v="0"/>
  </r>
  <r>
    <x v="75"/>
    <x v="8"/>
    <x v="91"/>
    <x v="0"/>
    <x v="1"/>
    <x v="1"/>
    <x v="1"/>
    <n v="0"/>
  </r>
  <r>
    <x v="76"/>
    <x v="0"/>
    <x v="0"/>
    <x v="0"/>
    <x v="1"/>
    <x v="1"/>
    <x v="0"/>
    <n v="0"/>
  </r>
  <r>
    <x v="76"/>
    <x v="0"/>
    <x v="1"/>
    <x v="0"/>
    <x v="1"/>
    <x v="1"/>
    <x v="0"/>
    <n v="0"/>
  </r>
  <r>
    <x v="76"/>
    <x v="0"/>
    <x v="2"/>
    <x v="0"/>
    <x v="1"/>
    <x v="1"/>
    <x v="0"/>
    <n v="0"/>
  </r>
  <r>
    <x v="76"/>
    <x v="0"/>
    <x v="3"/>
    <x v="0"/>
    <x v="1"/>
    <x v="1"/>
    <x v="0"/>
    <n v="0"/>
  </r>
  <r>
    <x v="76"/>
    <x v="0"/>
    <x v="4"/>
    <x v="0"/>
    <x v="1"/>
    <x v="1"/>
    <x v="0"/>
    <n v="0"/>
  </r>
  <r>
    <x v="76"/>
    <x v="0"/>
    <x v="5"/>
    <x v="1"/>
    <x v="1"/>
    <x v="1"/>
    <x v="0"/>
    <n v="1"/>
  </r>
  <r>
    <x v="76"/>
    <x v="0"/>
    <x v="6"/>
    <x v="0"/>
    <x v="1"/>
    <x v="1"/>
    <x v="1"/>
    <n v="0"/>
  </r>
  <r>
    <x v="76"/>
    <x v="0"/>
    <x v="7"/>
    <x v="0"/>
    <x v="1"/>
    <x v="1"/>
    <x v="1"/>
    <n v="0"/>
  </r>
  <r>
    <x v="76"/>
    <x v="0"/>
    <x v="8"/>
    <x v="0"/>
    <x v="1"/>
    <x v="1"/>
    <x v="1"/>
    <n v="0"/>
  </r>
  <r>
    <x v="76"/>
    <x v="0"/>
    <x v="9"/>
    <x v="0"/>
    <x v="1"/>
    <x v="1"/>
    <x v="1"/>
    <n v="0"/>
  </r>
  <r>
    <x v="76"/>
    <x v="0"/>
    <x v="10"/>
    <x v="0"/>
    <x v="1"/>
    <x v="1"/>
    <x v="1"/>
    <n v="0"/>
  </r>
  <r>
    <x v="76"/>
    <x v="1"/>
    <x v="11"/>
    <x v="0"/>
    <x v="1"/>
    <x v="1"/>
    <x v="0"/>
    <n v="0"/>
  </r>
  <r>
    <x v="76"/>
    <x v="1"/>
    <x v="12"/>
    <x v="0"/>
    <x v="1"/>
    <x v="1"/>
    <x v="0"/>
    <n v="0"/>
  </r>
  <r>
    <x v="76"/>
    <x v="1"/>
    <x v="13"/>
    <x v="0"/>
    <x v="1"/>
    <x v="1"/>
    <x v="0"/>
    <n v="0"/>
  </r>
  <r>
    <x v="76"/>
    <x v="1"/>
    <x v="14"/>
    <x v="0"/>
    <x v="1"/>
    <x v="1"/>
    <x v="0"/>
    <n v="0"/>
  </r>
  <r>
    <x v="76"/>
    <x v="1"/>
    <x v="15"/>
    <x v="0"/>
    <x v="1"/>
    <x v="1"/>
    <x v="0"/>
    <n v="0"/>
  </r>
  <r>
    <x v="76"/>
    <x v="1"/>
    <x v="16"/>
    <x v="1"/>
    <x v="1"/>
    <x v="1"/>
    <x v="0"/>
    <n v="1"/>
  </r>
  <r>
    <x v="76"/>
    <x v="1"/>
    <x v="17"/>
    <x v="0"/>
    <x v="1"/>
    <x v="1"/>
    <x v="1"/>
    <n v="0"/>
  </r>
  <r>
    <x v="76"/>
    <x v="1"/>
    <x v="18"/>
    <x v="0"/>
    <x v="1"/>
    <x v="1"/>
    <x v="1"/>
    <n v="0"/>
  </r>
  <r>
    <x v="76"/>
    <x v="1"/>
    <x v="19"/>
    <x v="0"/>
    <x v="1"/>
    <x v="1"/>
    <x v="1"/>
    <n v="0"/>
  </r>
  <r>
    <x v="76"/>
    <x v="1"/>
    <x v="20"/>
    <x v="0"/>
    <x v="1"/>
    <x v="1"/>
    <x v="1"/>
    <n v="0"/>
  </r>
  <r>
    <x v="76"/>
    <x v="1"/>
    <x v="21"/>
    <x v="0"/>
    <x v="1"/>
    <x v="1"/>
    <x v="1"/>
    <n v="0"/>
  </r>
  <r>
    <x v="76"/>
    <x v="1"/>
    <x v="22"/>
    <x v="0"/>
    <x v="1"/>
    <x v="1"/>
    <x v="1"/>
    <n v="0"/>
  </r>
  <r>
    <x v="76"/>
    <x v="1"/>
    <x v="23"/>
    <x v="0"/>
    <x v="1"/>
    <x v="1"/>
    <x v="1"/>
    <n v="0"/>
  </r>
  <r>
    <x v="76"/>
    <x v="2"/>
    <x v="24"/>
    <x v="0"/>
    <x v="1"/>
    <x v="1"/>
    <x v="0"/>
    <n v="0"/>
  </r>
  <r>
    <x v="76"/>
    <x v="2"/>
    <x v="25"/>
    <x v="1"/>
    <x v="1"/>
    <x v="1"/>
    <x v="0"/>
    <n v="1"/>
  </r>
  <r>
    <x v="76"/>
    <x v="2"/>
    <x v="26"/>
    <x v="0"/>
    <x v="1"/>
    <x v="1"/>
    <x v="0"/>
    <n v="0"/>
  </r>
  <r>
    <x v="76"/>
    <x v="2"/>
    <x v="27"/>
    <x v="0"/>
    <x v="1"/>
    <x v="1"/>
    <x v="0"/>
    <n v="0"/>
  </r>
  <r>
    <x v="76"/>
    <x v="2"/>
    <x v="28"/>
    <x v="0"/>
    <x v="1"/>
    <x v="1"/>
    <x v="0"/>
    <n v="0"/>
  </r>
  <r>
    <x v="76"/>
    <x v="2"/>
    <x v="29"/>
    <x v="0"/>
    <x v="1"/>
    <x v="1"/>
    <x v="0"/>
    <n v="0"/>
  </r>
  <r>
    <x v="76"/>
    <x v="2"/>
    <x v="30"/>
    <x v="0"/>
    <x v="1"/>
    <x v="1"/>
    <x v="1"/>
    <n v="0"/>
  </r>
  <r>
    <x v="76"/>
    <x v="2"/>
    <x v="31"/>
    <x v="0"/>
    <x v="1"/>
    <x v="1"/>
    <x v="1"/>
    <n v="0"/>
  </r>
  <r>
    <x v="76"/>
    <x v="2"/>
    <x v="32"/>
    <x v="0"/>
    <x v="1"/>
    <x v="1"/>
    <x v="1"/>
    <n v="0"/>
  </r>
  <r>
    <x v="76"/>
    <x v="2"/>
    <x v="33"/>
    <x v="0"/>
    <x v="1"/>
    <x v="1"/>
    <x v="1"/>
    <n v="0"/>
  </r>
  <r>
    <x v="76"/>
    <x v="3"/>
    <x v="34"/>
    <x v="0"/>
    <x v="1"/>
    <x v="1"/>
    <x v="0"/>
    <n v="0"/>
  </r>
  <r>
    <x v="76"/>
    <x v="3"/>
    <x v="35"/>
    <x v="0"/>
    <x v="1"/>
    <x v="1"/>
    <x v="0"/>
    <n v="0"/>
  </r>
  <r>
    <x v="76"/>
    <x v="3"/>
    <x v="36"/>
    <x v="0"/>
    <x v="1"/>
    <x v="1"/>
    <x v="0"/>
    <n v="0"/>
  </r>
  <r>
    <x v="76"/>
    <x v="3"/>
    <x v="37"/>
    <x v="0"/>
    <x v="1"/>
    <x v="1"/>
    <x v="0"/>
    <n v="0"/>
  </r>
  <r>
    <x v="76"/>
    <x v="3"/>
    <x v="38"/>
    <x v="0"/>
    <x v="1"/>
    <x v="1"/>
    <x v="0"/>
    <n v="0"/>
  </r>
  <r>
    <x v="76"/>
    <x v="3"/>
    <x v="39"/>
    <x v="1"/>
    <x v="1"/>
    <x v="1"/>
    <x v="0"/>
    <n v="1"/>
  </r>
  <r>
    <x v="76"/>
    <x v="3"/>
    <x v="40"/>
    <x v="0"/>
    <x v="1"/>
    <x v="1"/>
    <x v="1"/>
    <n v="0"/>
  </r>
  <r>
    <x v="76"/>
    <x v="3"/>
    <x v="41"/>
    <x v="0"/>
    <x v="1"/>
    <x v="1"/>
    <x v="1"/>
    <n v="0"/>
  </r>
  <r>
    <x v="76"/>
    <x v="3"/>
    <x v="42"/>
    <x v="0"/>
    <x v="1"/>
    <x v="1"/>
    <x v="1"/>
    <n v="0"/>
  </r>
  <r>
    <x v="76"/>
    <x v="3"/>
    <x v="43"/>
    <x v="0"/>
    <x v="1"/>
    <x v="1"/>
    <x v="1"/>
    <n v="0"/>
  </r>
  <r>
    <x v="76"/>
    <x v="3"/>
    <x v="44"/>
    <x v="0"/>
    <x v="1"/>
    <x v="1"/>
    <x v="1"/>
    <n v="0"/>
  </r>
  <r>
    <x v="76"/>
    <x v="4"/>
    <x v="45"/>
    <x v="0"/>
    <x v="1"/>
    <x v="1"/>
    <x v="0"/>
    <n v="0"/>
  </r>
  <r>
    <x v="76"/>
    <x v="4"/>
    <x v="46"/>
    <x v="0"/>
    <x v="1"/>
    <x v="1"/>
    <x v="0"/>
    <n v="0"/>
  </r>
  <r>
    <x v="76"/>
    <x v="4"/>
    <x v="47"/>
    <x v="1"/>
    <x v="1"/>
    <x v="1"/>
    <x v="0"/>
    <n v="1"/>
  </r>
  <r>
    <x v="76"/>
    <x v="4"/>
    <x v="48"/>
    <x v="0"/>
    <x v="1"/>
    <x v="1"/>
    <x v="0"/>
    <n v="0"/>
  </r>
  <r>
    <x v="76"/>
    <x v="4"/>
    <x v="49"/>
    <x v="0"/>
    <x v="1"/>
    <x v="1"/>
    <x v="0"/>
    <n v="0"/>
  </r>
  <r>
    <x v="76"/>
    <x v="4"/>
    <x v="50"/>
    <x v="0"/>
    <x v="1"/>
    <x v="1"/>
    <x v="0"/>
    <n v="0"/>
  </r>
  <r>
    <x v="76"/>
    <x v="4"/>
    <x v="51"/>
    <x v="1"/>
    <x v="1"/>
    <x v="1"/>
    <x v="1"/>
    <n v="1"/>
  </r>
  <r>
    <x v="76"/>
    <x v="4"/>
    <x v="52"/>
    <x v="0"/>
    <x v="1"/>
    <x v="1"/>
    <x v="1"/>
    <n v="0"/>
  </r>
  <r>
    <x v="76"/>
    <x v="4"/>
    <x v="53"/>
    <x v="0"/>
    <x v="1"/>
    <x v="1"/>
    <x v="1"/>
    <n v="0"/>
  </r>
  <r>
    <x v="76"/>
    <x v="4"/>
    <x v="54"/>
    <x v="0"/>
    <x v="1"/>
    <x v="1"/>
    <x v="1"/>
    <n v="0"/>
  </r>
  <r>
    <x v="76"/>
    <x v="5"/>
    <x v="55"/>
    <x v="0"/>
    <x v="1"/>
    <x v="1"/>
    <x v="0"/>
    <n v="0"/>
  </r>
  <r>
    <x v="76"/>
    <x v="5"/>
    <x v="56"/>
    <x v="0"/>
    <x v="1"/>
    <x v="1"/>
    <x v="0"/>
    <n v="0"/>
  </r>
  <r>
    <x v="76"/>
    <x v="5"/>
    <x v="57"/>
    <x v="0"/>
    <x v="1"/>
    <x v="1"/>
    <x v="0"/>
    <n v="0"/>
  </r>
  <r>
    <x v="76"/>
    <x v="5"/>
    <x v="58"/>
    <x v="0"/>
    <x v="1"/>
    <x v="1"/>
    <x v="0"/>
    <n v="0"/>
  </r>
  <r>
    <x v="76"/>
    <x v="5"/>
    <x v="59"/>
    <x v="0"/>
    <x v="1"/>
    <x v="1"/>
    <x v="0"/>
    <n v="0"/>
  </r>
  <r>
    <x v="76"/>
    <x v="5"/>
    <x v="60"/>
    <x v="1"/>
    <x v="1"/>
    <x v="1"/>
    <x v="0"/>
    <n v="1"/>
  </r>
  <r>
    <x v="76"/>
    <x v="5"/>
    <x v="61"/>
    <x v="0"/>
    <x v="1"/>
    <x v="1"/>
    <x v="1"/>
    <n v="0"/>
  </r>
  <r>
    <x v="76"/>
    <x v="5"/>
    <x v="62"/>
    <x v="0"/>
    <x v="1"/>
    <x v="1"/>
    <x v="1"/>
    <n v="0"/>
  </r>
  <r>
    <x v="76"/>
    <x v="5"/>
    <x v="63"/>
    <x v="0"/>
    <x v="1"/>
    <x v="1"/>
    <x v="1"/>
    <n v="0"/>
  </r>
  <r>
    <x v="76"/>
    <x v="6"/>
    <x v="64"/>
    <x v="0"/>
    <x v="1"/>
    <x v="1"/>
    <x v="0"/>
    <n v="0"/>
  </r>
  <r>
    <x v="76"/>
    <x v="6"/>
    <x v="65"/>
    <x v="0"/>
    <x v="1"/>
    <x v="1"/>
    <x v="0"/>
    <n v="0"/>
  </r>
  <r>
    <x v="76"/>
    <x v="6"/>
    <x v="66"/>
    <x v="0"/>
    <x v="1"/>
    <x v="1"/>
    <x v="0"/>
    <n v="0"/>
  </r>
  <r>
    <x v="76"/>
    <x v="6"/>
    <x v="67"/>
    <x v="0"/>
    <x v="1"/>
    <x v="1"/>
    <x v="0"/>
    <n v="0"/>
  </r>
  <r>
    <x v="76"/>
    <x v="6"/>
    <x v="68"/>
    <x v="0"/>
    <x v="1"/>
    <x v="1"/>
    <x v="0"/>
    <n v="0"/>
  </r>
  <r>
    <x v="76"/>
    <x v="6"/>
    <x v="69"/>
    <x v="1"/>
    <x v="1"/>
    <x v="1"/>
    <x v="0"/>
    <n v="1"/>
  </r>
  <r>
    <x v="76"/>
    <x v="6"/>
    <x v="70"/>
    <x v="0"/>
    <x v="1"/>
    <x v="1"/>
    <x v="1"/>
    <n v="0"/>
  </r>
  <r>
    <x v="76"/>
    <x v="6"/>
    <x v="71"/>
    <x v="0"/>
    <x v="1"/>
    <x v="1"/>
    <x v="1"/>
    <n v="0"/>
  </r>
  <r>
    <x v="76"/>
    <x v="6"/>
    <x v="72"/>
    <x v="0"/>
    <x v="1"/>
    <x v="1"/>
    <x v="1"/>
    <n v="0"/>
  </r>
  <r>
    <x v="76"/>
    <x v="6"/>
    <x v="73"/>
    <x v="0"/>
    <x v="1"/>
    <x v="1"/>
    <x v="1"/>
    <n v="0"/>
  </r>
  <r>
    <x v="76"/>
    <x v="7"/>
    <x v="74"/>
    <x v="0"/>
    <x v="1"/>
    <x v="1"/>
    <x v="0"/>
    <n v="0"/>
  </r>
  <r>
    <x v="76"/>
    <x v="7"/>
    <x v="75"/>
    <x v="0"/>
    <x v="1"/>
    <x v="1"/>
    <x v="0"/>
    <n v="0"/>
  </r>
  <r>
    <x v="76"/>
    <x v="7"/>
    <x v="76"/>
    <x v="0"/>
    <x v="1"/>
    <x v="1"/>
    <x v="0"/>
    <n v="0"/>
  </r>
  <r>
    <x v="76"/>
    <x v="7"/>
    <x v="77"/>
    <x v="0"/>
    <x v="1"/>
    <x v="1"/>
    <x v="0"/>
    <n v="0"/>
  </r>
  <r>
    <x v="76"/>
    <x v="7"/>
    <x v="78"/>
    <x v="0"/>
    <x v="1"/>
    <x v="1"/>
    <x v="0"/>
    <n v="0"/>
  </r>
  <r>
    <x v="76"/>
    <x v="7"/>
    <x v="79"/>
    <x v="1"/>
    <x v="1"/>
    <x v="1"/>
    <x v="0"/>
    <n v="1"/>
  </r>
  <r>
    <x v="76"/>
    <x v="7"/>
    <x v="80"/>
    <x v="0"/>
    <x v="1"/>
    <x v="1"/>
    <x v="1"/>
    <n v="0"/>
  </r>
  <r>
    <x v="76"/>
    <x v="7"/>
    <x v="81"/>
    <x v="0"/>
    <x v="1"/>
    <x v="1"/>
    <x v="1"/>
    <n v="0"/>
  </r>
  <r>
    <x v="76"/>
    <x v="7"/>
    <x v="82"/>
    <x v="0"/>
    <x v="1"/>
    <x v="1"/>
    <x v="1"/>
    <n v="0"/>
  </r>
  <r>
    <x v="76"/>
    <x v="7"/>
    <x v="83"/>
    <x v="0"/>
    <x v="1"/>
    <x v="1"/>
    <x v="1"/>
    <n v="0"/>
  </r>
  <r>
    <x v="76"/>
    <x v="8"/>
    <x v="84"/>
    <x v="1"/>
    <x v="1"/>
    <x v="1"/>
    <x v="0"/>
    <n v="1"/>
  </r>
  <r>
    <x v="76"/>
    <x v="8"/>
    <x v="85"/>
    <x v="0"/>
    <x v="1"/>
    <x v="1"/>
    <x v="0"/>
    <n v="0"/>
  </r>
  <r>
    <x v="76"/>
    <x v="8"/>
    <x v="86"/>
    <x v="0"/>
    <x v="1"/>
    <x v="1"/>
    <x v="1"/>
    <n v="0"/>
  </r>
  <r>
    <x v="76"/>
    <x v="8"/>
    <x v="87"/>
    <x v="0"/>
    <x v="1"/>
    <x v="1"/>
    <x v="1"/>
    <n v="0"/>
  </r>
  <r>
    <x v="76"/>
    <x v="8"/>
    <x v="88"/>
    <x v="0"/>
    <x v="1"/>
    <x v="1"/>
    <x v="1"/>
    <n v="0"/>
  </r>
  <r>
    <x v="76"/>
    <x v="8"/>
    <x v="89"/>
    <x v="0"/>
    <x v="1"/>
    <x v="1"/>
    <x v="1"/>
    <n v="0"/>
  </r>
  <r>
    <x v="76"/>
    <x v="8"/>
    <x v="90"/>
    <x v="0"/>
    <x v="1"/>
    <x v="1"/>
    <x v="1"/>
    <n v="0"/>
  </r>
  <r>
    <x v="76"/>
    <x v="8"/>
    <x v="91"/>
    <x v="0"/>
    <x v="1"/>
    <x v="1"/>
    <x v="1"/>
    <n v="0"/>
  </r>
  <r>
    <x v="77"/>
    <x v="0"/>
    <x v="0"/>
    <x v="0"/>
    <x v="1"/>
    <x v="1"/>
    <x v="0"/>
    <n v="0"/>
  </r>
  <r>
    <x v="77"/>
    <x v="0"/>
    <x v="1"/>
    <x v="1"/>
    <x v="1"/>
    <x v="1"/>
    <x v="0"/>
    <n v="1"/>
  </r>
  <r>
    <x v="77"/>
    <x v="0"/>
    <x v="2"/>
    <x v="0"/>
    <x v="1"/>
    <x v="1"/>
    <x v="0"/>
    <n v="0"/>
  </r>
  <r>
    <x v="77"/>
    <x v="0"/>
    <x v="3"/>
    <x v="0"/>
    <x v="1"/>
    <x v="1"/>
    <x v="0"/>
    <n v="0"/>
  </r>
  <r>
    <x v="77"/>
    <x v="0"/>
    <x v="4"/>
    <x v="0"/>
    <x v="1"/>
    <x v="1"/>
    <x v="0"/>
    <n v="0"/>
  </r>
  <r>
    <x v="77"/>
    <x v="0"/>
    <x v="5"/>
    <x v="0"/>
    <x v="1"/>
    <x v="1"/>
    <x v="0"/>
    <n v="0"/>
  </r>
  <r>
    <x v="77"/>
    <x v="0"/>
    <x v="6"/>
    <x v="0"/>
    <x v="1"/>
    <x v="1"/>
    <x v="1"/>
    <n v="0"/>
  </r>
  <r>
    <x v="77"/>
    <x v="0"/>
    <x v="7"/>
    <x v="0"/>
    <x v="1"/>
    <x v="1"/>
    <x v="1"/>
    <n v="0"/>
  </r>
  <r>
    <x v="77"/>
    <x v="0"/>
    <x v="8"/>
    <x v="1"/>
    <x v="1"/>
    <x v="1"/>
    <x v="1"/>
    <n v="1"/>
  </r>
  <r>
    <x v="77"/>
    <x v="0"/>
    <x v="9"/>
    <x v="0"/>
    <x v="1"/>
    <x v="1"/>
    <x v="1"/>
    <n v="0"/>
  </r>
  <r>
    <x v="77"/>
    <x v="0"/>
    <x v="10"/>
    <x v="0"/>
    <x v="1"/>
    <x v="1"/>
    <x v="1"/>
    <n v="0"/>
  </r>
  <r>
    <x v="77"/>
    <x v="1"/>
    <x v="11"/>
    <x v="0"/>
    <x v="1"/>
    <x v="1"/>
    <x v="0"/>
    <n v="0"/>
  </r>
  <r>
    <x v="77"/>
    <x v="1"/>
    <x v="12"/>
    <x v="1"/>
    <x v="1"/>
    <x v="1"/>
    <x v="0"/>
    <n v="1"/>
  </r>
  <r>
    <x v="77"/>
    <x v="1"/>
    <x v="13"/>
    <x v="0"/>
    <x v="1"/>
    <x v="1"/>
    <x v="0"/>
    <n v="0"/>
  </r>
  <r>
    <x v="77"/>
    <x v="1"/>
    <x v="14"/>
    <x v="0"/>
    <x v="1"/>
    <x v="1"/>
    <x v="0"/>
    <n v="0"/>
  </r>
  <r>
    <x v="77"/>
    <x v="1"/>
    <x v="15"/>
    <x v="0"/>
    <x v="1"/>
    <x v="1"/>
    <x v="0"/>
    <n v="0"/>
  </r>
  <r>
    <x v="77"/>
    <x v="1"/>
    <x v="16"/>
    <x v="0"/>
    <x v="1"/>
    <x v="1"/>
    <x v="0"/>
    <n v="0"/>
  </r>
  <r>
    <x v="77"/>
    <x v="1"/>
    <x v="17"/>
    <x v="0"/>
    <x v="1"/>
    <x v="1"/>
    <x v="1"/>
    <n v="0"/>
  </r>
  <r>
    <x v="77"/>
    <x v="1"/>
    <x v="18"/>
    <x v="1"/>
    <x v="1"/>
    <x v="1"/>
    <x v="1"/>
    <n v="1"/>
  </r>
  <r>
    <x v="77"/>
    <x v="1"/>
    <x v="19"/>
    <x v="0"/>
    <x v="1"/>
    <x v="1"/>
    <x v="1"/>
    <n v="0"/>
  </r>
  <r>
    <x v="77"/>
    <x v="1"/>
    <x v="20"/>
    <x v="0"/>
    <x v="1"/>
    <x v="1"/>
    <x v="1"/>
    <n v="0"/>
  </r>
  <r>
    <x v="77"/>
    <x v="1"/>
    <x v="21"/>
    <x v="1"/>
    <x v="1"/>
    <x v="1"/>
    <x v="1"/>
    <n v="1"/>
  </r>
  <r>
    <x v="77"/>
    <x v="1"/>
    <x v="22"/>
    <x v="1"/>
    <x v="1"/>
    <x v="1"/>
    <x v="1"/>
    <n v="1"/>
  </r>
  <r>
    <x v="77"/>
    <x v="1"/>
    <x v="23"/>
    <x v="0"/>
    <x v="1"/>
    <x v="1"/>
    <x v="1"/>
    <n v="0"/>
  </r>
  <r>
    <x v="77"/>
    <x v="2"/>
    <x v="24"/>
    <x v="0"/>
    <x v="1"/>
    <x v="1"/>
    <x v="0"/>
    <n v="0"/>
  </r>
  <r>
    <x v="77"/>
    <x v="2"/>
    <x v="25"/>
    <x v="1"/>
    <x v="1"/>
    <x v="1"/>
    <x v="0"/>
    <n v="1"/>
  </r>
  <r>
    <x v="77"/>
    <x v="2"/>
    <x v="26"/>
    <x v="0"/>
    <x v="1"/>
    <x v="1"/>
    <x v="0"/>
    <n v="0"/>
  </r>
  <r>
    <x v="77"/>
    <x v="2"/>
    <x v="27"/>
    <x v="0"/>
    <x v="1"/>
    <x v="1"/>
    <x v="0"/>
    <n v="0"/>
  </r>
  <r>
    <x v="77"/>
    <x v="2"/>
    <x v="28"/>
    <x v="0"/>
    <x v="1"/>
    <x v="1"/>
    <x v="0"/>
    <n v="0"/>
  </r>
  <r>
    <x v="77"/>
    <x v="2"/>
    <x v="29"/>
    <x v="0"/>
    <x v="1"/>
    <x v="1"/>
    <x v="0"/>
    <n v="0"/>
  </r>
  <r>
    <x v="77"/>
    <x v="2"/>
    <x v="30"/>
    <x v="0"/>
    <x v="1"/>
    <x v="1"/>
    <x v="1"/>
    <n v="0"/>
  </r>
  <r>
    <x v="77"/>
    <x v="2"/>
    <x v="31"/>
    <x v="0"/>
    <x v="1"/>
    <x v="1"/>
    <x v="1"/>
    <n v="0"/>
  </r>
  <r>
    <x v="77"/>
    <x v="2"/>
    <x v="32"/>
    <x v="0"/>
    <x v="1"/>
    <x v="1"/>
    <x v="1"/>
    <n v="0"/>
  </r>
  <r>
    <x v="77"/>
    <x v="2"/>
    <x v="33"/>
    <x v="0"/>
    <x v="1"/>
    <x v="1"/>
    <x v="1"/>
    <n v="0"/>
  </r>
  <r>
    <x v="77"/>
    <x v="3"/>
    <x v="34"/>
    <x v="1"/>
    <x v="1"/>
    <x v="1"/>
    <x v="0"/>
    <n v="1"/>
  </r>
  <r>
    <x v="77"/>
    <x v="3"/>
    <x v="35"/>
    <x v="0"/>
    <x v="1"/>
    <x v="1"/>
    <x v="0"/>
    <n v="0"/>
  </r>
  <r>
    <x v="77"/>
    <x v="3"/>
    <x v="36"/>
    <x v="0"/>
    <x v="1"/>
    <x v="1"/>
    <x v="0"/>
    <n v="0"/>
  </r>
  <r>
    <x v="77"/>
    <x v="3"/>
    <x v="37"/>
    <x v="0"/>
    <x v="1"/>
    <x v="1"/>
    <x v="0"/>
    <n v="0"/>
  </r>
  <r>
    <x v="77"/>
    <x v="3"/>
    <x v="38"/>
    <x v="0"/>
    <x v="1"/>
    <x v="1"/>
    <x v="0"/>
    <n v="0"/>
  </r>
  <r>
    <x v="77"/>
    <x v="3"/>
    <x v="39"/>
    <x v="0"/>
    <x v="1"/>
    <x v="1"/>
    <x v="0"/>
    <n v="0"/>
  </r>
  <r>
    <x v="77"/>
    <x v="3"/>
    <x v="40"/>
    <x v="0"/>
    <x v="1"/>
    <x v="1"/>
    <x v="1"/>
    <n v="0"/>
  </r>
  <r>
    <x v="77"/>
    <x v="3"/>
    <x v="41"/>
    <x v="0"/>
    <x v="1"/>
    <x v="1"/>
    <x v="1"/>
    <n v="0"/>
  </r>
  <r>
    <x v="77"/>
    <x v="3"/>
    <x v="42"/>
    <x v="0"/>
    <x v="1"/>
    <x v="1"/>
    <x v="1"/>
    <n v="0"/>
  </r>
  <r>
    <x v="77"/>
    <x v="3"/>
    <x v="43"/>
    <x v="0"/>
    <x v="1"/>
    <x v="1"/>
    <x v="1"/>
    <n v="0"/>
  </r>
  <r>
    <x v="77"/>
    <x v="3"/>
    <x v="44"/>
    <x v="0"/>
    <x v="1"/>
    <x v="1"/>
    <x v="1"/>
    <n v="0"/>
  </r>
  <r>
    <x v="77"/>
    <x v="4"/>
    <x v="45"/>
    <x v="0"/>
    <x v="1"/>
    <x v="1"/>
    <x v="0"/>
    <n v="0"/>
  </r>
  <r>
    <x v="77"/>
    <x v="4"/>
    <x v="46"/>
    <x v="0"/>
    <x v="1"/>
    <x v="1"/>
    <x v="0"/>
    <n v="0"/>
  </r>
  <r>
    <x v="77"/>
    <x v="4"/>
    <x v="47"/>
    <x v="0"/>
    <x v="1"/>
    <x v="1"/>
    <x v="0"/>
    <n v="0"/>
  </r>
  <r>
    <x v="77"/>
    <x v="4"/>
    <x v="48"/>
    <x v="0"/>
    <x v="1"/>
    <x v="1"/>
    <x v="0"/>
    <n v="0"/>
  </r>
  <r>
    <x v="77"/>
    <x v="4"/>
    <x v="49"/>
    <x v="0"/>
    <x v="1"/>
    <x v="1"/>
    <x v="0"/>
    <n v="0"/>
  </r>
  <r>
    <x v="77"/>
    <x v="4"/>
    <x v="50"/>
    <x v="1"/>
    <x v="1"/>
    <x v="1"/>
    <x v="0"/>
    <n v="1"/>
  </r>
  <r>
    <x v="77"/>
    <x v="4"/>
    <x v="51"/>
    <x v="0"/>
    <x v="1"/>
    <x v="1"/>
    <x v="1"/>
    <n v="0"/>
  </r>
  <r>
    <x v="77"/>
    <x v="4"/>
    <x v="52"/>
    <x v="0"/>
    <x v="1"/>
    <x v="1"/>
    <x v="1"/>
    <n v="0"/>
  </r>
  <r>
    <x v="77"/>
    <x v="4"/>
    <x v="53"/>
    <x v="0"/>
    <x v="1"/>
    <x v="1"/>
    <x v="1"/>
    <n v="0"/>
  </r>
  <r>
    <x v="77"/>
    <x v="4"/>
    <x v="54"/>
    <x v="0"/>
    <x v="1"/>
    <x v="1"/>
    <x v="1"/>
    <n v="0"/>
  </r>
  <r>
    <x v="77"/>
    <x v="5"/>
    <x v="55"/>
    <x v="0"/>
    <x v="1"/>
    <x v="1"/>
    <x v="0"/>
    <n v="0"/>
  </r>
  <r>
    <x v="77"/>
    <x v="5"/>
    <x v="56"/>
    <x v="1"/>
    <x v="1"/>
    <x v="1"/>
    <x v="0"/>
    <n v="1"/>
  </r>
  <r>
    <x v="77"/>
    <x v="5"/>
    <x v="57"/>
    <x v="0"/>
    <x v="1"/>
    <x v="1"/>
    <x v="0"/>
    <n v="0"/>
  </r>
  <r>
    <x v="77"/>
    <x v="5"/>
    <x v="58"/>
    <x v="0"/>
    <x v="1"/>
    <x v="1"/>
    <x v="0"/>
    <n v="0"/>
  </r>
  <r>
    <x v="77"/>
    <x v="5"/>
    <x v="59"/>
    <x v="0"/>
    <x v="1"/>
    <x v="1"/>
    <x v="0"/>
    <n v="0"/>
  </r>
  <r>
    <x v="77"/>
    <x v="5"/>
    <x v="60"/>
    <x v="0"/>
    <x v="1"/>
    <x v="1"/>
    <x v="0"/>
    <n v="0"/>
  </r>
  <r>
    <x v="77"/>
    <x v="5"/>
    <x v="61"/>
    <x v="0"/>
    <x v="1"/>
    <x v="1"/>
    <x v="1"/>
    <n v="0"/>
  </r>
  <r>
    <x v="77"/>
    <x v="5"/>
    <x v="62"/>
    <x v="1"/>
    <x v="1"/>
    <x v="1"/>
    <x v="1"/>
    <n v="1"/>
  </r>
  <r>
    <x v="77"/>
    <x v="5"/>
    <x v="63"/>
    <x v="1"/>
    <x v="1"/>
    <x v="1"/>
    <x v="1"/>
    <n v="1"/>
  </r>
  <r>
    <x v="77"/>
    <x v="6"/>
    <x v="64"/>
    <x v="0"/>
    <x v="1"/>
    <x v="1"/>
    <x v="0"/>
    <n v="0"/>
  </r>
  <r>
    <x v="77"/>
    <x v="6"/>
    <x v="65"/>
    <x v="1"/>
    <x v="1"/>
    <x v="1"/>
    <x v="0"/>
    <n v="1"/>
  </r>
  <r>
    <x v="77"/>
    <x v="6"/>
    <x v="66"/>
    <x v="0"/>
    <x v="1"/>
    <x v="1"/>
    <x v="0"/>
    <n v="0"/>
  </r>
  <r>
    <x v="77"/>
    <x v="6"/>
    <x v="67"/>
    <x v="0"/>
    <x v="1"/>
    <x v="1"/>
    <x v="0"/>
    <n v="0"/>
  </r>
  <r>
    <x v="77"/>
    <x v="6"/>
    <x v="68"/>
    <x v="0"/>
    <x v="1"/>
    <x v="1"/>
    <x v="0"/>
    <n v="0"/>
  </r>
  <r>
    <x v="77"/>
    <x v="6"/>
    <x v="69"/>
    <x v="0"/>
    <x v="1"/>
    <x v="1"/>
    <x v="0"/>
    <n v="0"/>
  </r>
  <r>
    <x v="77"/>
    <x v="6"/>
    <x v="70"/>
    <x v="1"/>
    <x v="1"/>
    <x v="1"/>
    <x v="1"/>
    <n v="1"/>
  </r>
  <r>
    <x v="77"/>
    <x v="6"/>
    <x v="71"/>
    <x v="0"/>
    <x v="1"/>
    <x v="1"/>
    <x v="1"/>
    <n v="0"/>
  </r>
  <r>
    <x v="77"/>
    <x v="6"/>
    <x v="72"/>
    <x v="0"/>
    <x v="1"/>
    <x v="1"/>
    <x v="1"/>
    <n v="0"/>
  </r>
  <r>
    <x v="77"/>
    <x v="6"/>
    <x v="73"/>
    <x v="1"/>
    <x v="1"/>
    <x v="1"/>
    <x v="1"/>
    <n v="1"/>
  </r>
  <r>
    <x v="77"/>
    <x v="7"/>
    <x v="74"/>
    <x v="0"/>
    <x v="1"/>
    <x v="1"/>
    <x v="0"/>
    <n v="0"/>
  </r>
  <r>
    <x v="77"/>
    <x v="7"/>
    <x v="75"/>
    <x v="0"/>
    <x v="1"/>
    <x v="1"/>
    <x v="0"/>
    <n v="0"/>
  </r>
  <r>
    <x v="77"/>
    <x v="7"/>
    <x v="76"/>
    <x v="0"/>
    <x v="1"/>
    <x v="1"/>
    <x v="0"/>
    <n v="0"/>
  </r>
  <r>
    <x v="77"/>
    <x v="7"/>
    <x v="77"/>
    <x v="1"/>
    <x v="1"/>
    <x v="1"/>
    <x v="0"/>
    <n v="1"/>
  </r>
  <r>
    <x v="77"/>
    <x v="7"/>
    <x v="78"/>
    <x v="0"/>
    <x v="1"/>
    <x v="1"/>
    <x v="0"/>
    <n v="0"/>
  </r>
  <r>
    <x v="77"/>
    <x v="7"/>
    <x v="79"/>
    <x v="0"/>
    <x v="1"/>
    <x v="1"/>
    <x v="0"/>
    <n v="0"/>
  </r>
  <r>
    <x v="77"/>
    <x v="7"/>
    <x v="80"/>
    <x v="0"/>
    <x v="1"/>
    <x v="1"/>
    <x v="1"/>
    <n v="0"/>
  </r>
  <r>
    <x v="77"/>
    <x v="7"/>
    <x v="81"/>
    <x v="1"/>
    <x v="1"/>
    <x v="1"/>
    <x v="1"/>
    <n v="1"/>
  </r>
  <r>
    <x v="77"/>
    <x v="7"/>
    <x v="82"/>
    <x v="0"/>
    <x v="1"/>
    <x v="1"/>
    <x v="1"/>
    <n v="0"/>
  </r>
  <r>
    <x v="77"/>
    <x v="7"/>
    <x v="83"/>
    <x v="0"/>
    <x v="1"/>
    <x v="1"/>
    <x v="1"/>
    <n v="0"/>
  </r>
  <r>
    <x v="77"/>
    <x v="8"/>
    <x v="84"/>
    <x v="0"/>
    <x v="1"/>
    <x v="1"/>
    <x v="0"/>
    <n v="0"/>
  </r>
  <r>
    <x v="77"/>
    <x v="8"/>
    <x v="85"/>
    <x v="1"/>
    <x v="1"/>
    <x v="1"/>
    <x v="0"/>
    <n v="1"/>
  </r>
  <r>
    <x v="77"/>
    <x v="8"/>
    <x v="86"/>
    <x v="0"/>
    <x v="1"/>
    <x v="1"/>
    <x v="1"/>
    <n v="0"/>
  </r>
  <r>
    <x v="77"/>
    <x v="8"/>
    <x v="87"/>
    <x v="0"/>
    <x v="1"/>
    <x v="1"/>
    <x v="1"/>
    <n v="0"/>
  </r>
  <r>
    <x v="77"/>
    <x v="8"/>
    <x v="88"/>
    <x v="0"/>
    <x v="1"/>
    <x v="1"/>
    <x v="1"/>
    <n v="0"/>
  </r>
  <r>
    <x v="77"/>
    <x v="8"/>
    <x v="89"/>
    <x v="0"/>
    <x v="1"/>
    <x v="1"/>
    <x v="1"/>
    <n v="0"/>
  </r>
  <r>
    <x v="77"/>
    <x v="8"/>
    <x v="90"/>
    <x v="0"/>
    <x v="1"/>
    <x v="1"/>
    <x v="1"/>
    <n v="0"/>
  </r>
  <r>
    <x v="77"/>
    <x v="8"/>
    <x v="91"/>
    <x v="0"/>
    <x v="1"/>
    <x v="1"/>
    <x v="1"/>
    <n v="0"/>
  </r>
  <r>
    <x v="78"/>
    <x v="0"/>
    <x v="0"/>
    <x v="0"/>
    <x v="1"/>
    <x v="1"/>
    <x v="0"/>
    <n v="0"/>
  </r>
  <r>
    <x v="78"/>
    <x v="0"/>
    <x v="1"/>
    <x v="1"/>
    <x v="1"/>
    <x v="1"/>
    <x v="0"/>
    <n v="1"/>
  </r>
  <r>
    <x v="78"/>
    <x v="0"/>
    <x v="2"/>
    <x v="0"/>
    <x v="1"/>
    <x v="1"/>
    <x v="0"/>
    <n v="0"/>
  </r>
  <r>
    <x v="78"/>
    <x v="0"/>
    <x v="3"/>
    <x v="0"/>
    <x v="1"/>
    <x v="1"/>
    <x v="0"/>
    <n v="0"/>
  </r>
  <r>
    <x v="78"/>
    <x v="0"/>
    <x v="4"/>
    <x v="0"/>
    <x v="1"/>
    <x v="1"/>
    <x v="0"/>
    <n v="0"/>
  </r>
  <r>
    <x v="78"/>
    <x v="0"/>
    <x v="5"/>
    <x v="0"/>
    <x v="1"/>
    <x v="1"/>
    <x v="0"/>
    <n v="0"/>
  </r>
  <r>
    <x v="78"/>
    <x v="0"/>
    <x v="6"/>
    <x v="0"/>
    <x v="1"/>
    <x v="1"/>
    <x v="1"/>
    <n v="0"/>
  </r>
  <r>
    <x v="78"/>
    <x v="0"/>
    <x v="7"/>
    <x v="0"/>
    <x v="1"/>
    <x v="1"/>
    <x v="1"/>
    <n v="0"/>
  </r>
  <r>
    <x v="78"/>
    <x v="0"/>
    <x v="8"/>
    <x v="0"/>
    <x v="1"/>
    <x v="1"/>
    <x v="1"/>
    <n v="0"/>
  </r>
  <r>
    <x v="78"/>
    <x v="0"/>
    <x v="9"/>
    <x v="0"/>
    <x v="1"/>
    <x v="1"/>
    <x v="1"/>
    <n v="0"/>
  </r>
  <r>
    <x v="78"/>
    <x v="0"/>
    <x v="10"/>
    <x v="0"/>
    <x v="1"/>
    <x v="1"/>
    <x v="1"/>
    <n v="0"/>
  </r>
  <r>
    <x v="78"/>
    <x v="1"/>
    <x v="11"/>
    <x v="0"/>
    <x v="1"/>
    <x v="1"/>
    <x v="0"/>
    <n v="0"/>
  </r>
  <r>
    <x v="78"/>
    <x v="1"/>
    <x v="12"/>
    <x v="1"/>
    <x v="1"/>
    <x v="1"/>
    <x v="0"/>
    <n v="1"/>
  </r>
  <r>
    <x v="78"/>
    <x v="1"/>
    <x v="13"/>
    <x v="0"/>
    <x v="1"/>
    <x v="1"/>
    <x v="0"/>
    <n v="0"/>
  </r>
  <r>
    <x v="78"/>
    <x v="1"/>
    <x v="14"/>
    <x v="0"/>
    <x v="1"/>
    <x v="1"/>
    <x v="0"/>
    <n v="0"/>
  </r>
  <r>
    <x v="78"/>
    <x v="1"/>
    <x v="15"/>
    <x v="0"/>
    <x v="1"/>
    <x v="1"/>
    <x v="0"/>
    <n v="0"/>
  </r>
  <r>
    <x v="78"/>
    <x v="1"/>
    <x v="16"/>
    <x v="0"/>
    <x v="1"/>
    <x v="1"/>
    <x v="0"/>
    <n v="0"/>
  </r>
  <r>
    <x v="78"/>
    <x v="1"/>
    <x v="17"/>
    <x v="0"/>
    <x v="1"/>
    <x v="1"/>
    <x v="1"/>
    <n v="0"/>
  </r>
  <r>
    <x v="78"/>
    <x v="1"/>
    <x v="18"/>
    <x v="0"/>
    <x v="1"/>
    <x v="1"/>
    <x v="1"/>
    <n v="0"/>
  </r>
  <r>
    <x v="78"/>
    <x v="1"/>
    <x v="19"/>
    <x v="0"/>
    <x v="1"/>
    <x v="1"/>
    <x v="1"/>
    <n v="0"/>
  </r>
  <r>
    <x v="78"/>
    <x v="1"/>
    <x v="20"/>
    <x v="0"/>
    <x v="1"/>
    <x v="1"/>
    <x v="1"/>
    <n v="0"/>
  </r>
  <r>
    <x v="78"/>
    <x v="1"/>
    <x v="21"/>
    <x v="1"/>
    <x v="1"/>
    <x v="1"/>
    <x v="1"/>
    <n v="1"/>
  </r>
  <r>
    <x v="78"/>
    <x v="1"/>
    <x v="22"/>
    <x v="0"/>
    <x v="1"/>
    <x v="1"/>
    <x v="1"/>
    <n v="0"/>
  </r>
  <r>
    <x v="78"/>
    <x v="1"/>
    <x v="23"/>
    <x v="0"/>
    <x v="1"/>
    <x v="1"/>
    <x v="1"/>
    <n v="0"/>
  </r>
  <r>
    <x v="78"/>
    <x v="2"/>
    <x v="24"/>
    <x v="0"/>
    <x v="1"/>
    <x v="1"/>
    <x v="0"/>
    <n v="0"/>
  </r>
  <r>
    <x v="78"/>
    <x v="2"/>
    <x v="25"/>
    <x v="1"/>
    <x v="1"/>
    <x v="1"/>
    <x v="0"/>
    <n v="1"/>
  </r>
  <r>
    <x v="78"/>
    <x v="2"/>
    <x v="26"/>
    <x v="0"/>
    <x v="1"/>
    <x v="1"/>
    <x v="0"/>
    <n v="0"/>
  </r>
  <r>
    <x v="78"/>
    <x v="2"/>
    <x v="27"/>
    <x v="0"/>
    <x v="1"/>
    <x v="1"/>
    <x v="0"/>
    <n v="0"/>
  </r>
  <r>
    <x v="78"/>
    <x v="2"/>
    <x v="28"/>
    <x v="0"/>
    <x v="1"/>
    <x v="1"/>
    <x v="0"/>
    <n v="0"/>
  </r>
  <r>
    <x v="78"/>
    <x v="2"/>
    <x v="29"/>
    <x v="0"/>
    <x v="1"/>
    <x v="1"/>
    <x v="0"/>
    <n v="0"/>
  </r>
  <r>
    <x v="78"/>
    <x v="2"/>
    <x v="30"/>
    <x v="0"/>
    <x v="1"/>
    <x v="1"/>
    <x v="1"/>
    <n v="0"/>
  </r>
  <r>
    <x v="78"/>
    <x v="2"/>
    <x v="31"/>
    <x v="0"/>
    <x v="1"/>
    <x v="1"/>
    <x v="1"/>
    <n v="0"/>
  </r>
  <r>
    <x v="78"/>
    <x v="2"/>
    <x v="32"/>
    <x v="0"/>
    <x v="1"/>
    <x v="1"/>
    <x v="1"/>
    <n v="0"/>
  </r>
  <r>
    <x v="78"/>
    <x v="2"/>
    <x v="33"/>
    <x v="0"/>
    <x v="1"/>
    <x v="1"/>
    <x v="1"/>
    <n v="0"/>
  </r>
  <r>
    <x v="78"/>
    <x v="3"/>
    <x v="34"/>
    <x v="0"/>
    <x v="1"/>
    <x v="1"/>
    <x v="0"/>
    <n v="0"/>
  </r>
  <r>
    <x v="78"/>
    <x v="3"/>
    <x v="35"/>
    <x v="1"/>
    <x v="1"/>
    <x v="1"/>
    <x v="0"/>
    <n v="1"/>
  </r>
  <r>
    <x v="78"/>
    <x v="3"/>
    <x v="36"/>
    <x v="0"/>
    <x v="1"/>
    <x v="1"/>
    <x v="0"/>
    <n v="0"/>
  </r>
  <r>
    <x v="78"/>
    <x v="3"/>
    <x v="37"/>
    <x v="0"/>
    <x v="1"/>
    <x v="1"/>
    <x v="0"/>
    <n v="0"/>
  </r>
  <r>
    <x v="78"/>
    <x v="3"/>
    <x v="38"/>
    <x v="0"/>
    <x v="1"/>
    <x v="1"/>
    <x v="0"/>
    <n v="0"/>
  </r>
  <r>
    <x v="78"/>
    <x v="3"/>
    <x v="39"/>
    <x v="0"/>
    <x v="1"/>
    <x v="1"/>
    <x v="0"/>
    <n v="0"/>
  </r>
  <r>
    <x v="78"/>
    <x v="3"/>
    <x v="40"/>
    <x v="0"/>
    <x v="1"/>
    <x v="1"/>
    <x v="1"/>
    <n v="0"/>
  </r>
  <r>
    <x v="78"/>
    <x v="3"/>
    <x v="41"/>
    <x v="0"/>
    <x v="1"/>
    <x v="1"/>
    <x v="1"/>
    <n v="0"/>
  </r>
  <r>
    <x v="78"/>
    <x v="3"/>
    <x v="42"/>
    <x v="0"/>
    <x v="1"/>
    <x v="1"/>
    <x v="1"/>
    <n v="0"/>
  </r>
  <r>
    <x v="78"/>
    <x v="3"/>
    <x v="43"/>
    <x v="0"/>
    <x v="1"/>
    <x v="1"/>
    <x v="1"/>
    <n v="0"/>
  </r>
  <r>
    <x v="78"/>
    <x v="3"/>
    <x v="44"/>
    <x v="0"/>
    <x v="1"/>
    <x v="1"/>
    <x v="1"/>
    <n v="0"/>
  </r>
  <r>
    <x v="78"/>
    <x v="4"/>
    <x v="45"/>
    <x v="0"/>
    <x v="1"/>
    <x v="1"/>
    <x v="0"/>
    <n v="0"/>
  </r>
  <r>
    <x v="78"/>
    <x v="4"/>
    <x v="46"/>
    <x v="1"/>
    <x v="1"/>
    <x v="1"/>
    <x v="0"/>
    <n v="1"/>
  </r>
  <r>
    <x v="78"/>
    <x v="4"/>
    <x v="47"/>
    <x v="0"/>
    <x v="1"/>
    <x v="1"/>
    <x v="0"/>
    <n v="0"/>
  </r>
  <r>
    <x v="78"/>
    <x v="4"/>
    <x v="48"/>
    <x v="0"/>
    <x v="1"/>
    <x v="1"/>
    <x v="0"/>
    <n v="0"/>
  </r>
  <r>
    <x v="78"/>
    <x v="4"/>
    <x v="49"/>
    <x v="0"/>
    <x v="1"/>
    <x v="1"/>
    <x v="0"/>
    <n v="0"/>
  </r>
  <r>
    <x v="78"/>
    <x v="4"/>
    <x v="50"/>
    <x v="0"/>
    <x v="1"/>
    <x v="1"/>
    <x v="0"/>
    <n v="0"/>
  </r>
  <r>
    <x v="78"/>
    <x v="4"/>
    <x v="51"/>
    <x v="1"/>
    <x v="1"/>
    <x v="1"/>
    <x v="1"/>
    <n v="1"/>
  </r>
  <r>
    <x v="78"/>
    <x v="4"/>
    <x v="52"/>
    <x v="0"/>
    <x v="1"/>
    <x v="1"/>
    <x v="1"/>
    <n v="0"/>
  </r>
  <r>
    <x v="78"/>
    <x v="4"/>
    <x v="53"/>
    <x v="0"/>
    <x v="1"/>
    <x v="1"/>
    <x v="1"/>
    <n v="0"/>
  </r>
  <r>
    <x v="78"/>
    <x v="4"/>
    <x v="54"/>
    <x v="0"/>
    <x v="1"/>
    <x v="1"/>
    <x v="1"/>
    <n v="0"/>
  </r>
  <r>
    <x v="78"/>
    <x v="5"/>
    <x v="55"/>
    <x v="0"/>
    <x v="1"/>
    <x v="1"/>
    <x v="0"/>
    <n v="0"/>
  </r>
  <r>
    <x v="78"/>
    <x v="5"/>
    <x v="56"/>
    <x v="1"/>
    <x v="1"/>
    <x v="1"/>
    <x v="0"/>
    <n v="1"/>
  </r>
  <r>
    <x v="78"/>
    <x v="5"/>
    <x v="57"/>
    <x v="0"/>
    <x v="1"/>
    <x v="1"/>
    <x v="0"/>
    <n v="0"/>
  </r>
  <r>
    <x v="78"/>
    <x v="5"/>
    <x v="58"/>
    <x v="0"/>
    <x v="1"/>
    <x v="1"/>
    <x v="0"/>
    <n v="0"/>
  </r>
  <r>
    <x v="78"/>
    <x v="5"/>
    <x v="59"/>
    <x v="0"/>
    <x v="1"/>
    <x v="1"/>
    <x v="0"/>
    <n v="0"/>
  </r>
  <r>
    <x v="78"/>
    <x v="5"/>
    <x v="60"/>
    <x v="0"/>
    <x v="1"/>
    <x v="1"/>
    <x v="0"/>
    <n v="0"/>
  </r>
  <r>
    <x v="78"/>
    <x v="5"/>
    <x v="61"/>
    <x v="1"/>
    <x v="1"/>
    <x v="1"/>
    <x v="1"/>
    <n v="1"/>
  </r>
  <r>
    <x v="78"/>
    <x v="5"/>
    <x v="62"/>
    <x v="0"/>
    <x v="1"/>
    <x v="1"/>
    <x v="1"/>
    <n v="0"/>
  </r>
  <r>
    <x v="78"/>
    <x v="5"/>
    <x v="63"/>
    <x v="0"/>
    <x v="1"/>
    <x v="1"/>
    <x v="1"/>
    <n v="0"/>
  </r>
  <r>
    <x v="78"/>
    <x v="6"/>
    <x v="64"/>
    <x v="1"/>
    <x v="1"/>
    <x v="1"/>
    <x v="0"/>
    <n v="1"/>
  </r>
  <r>
    <x v="78"/>
    <x v="6"/>
    <x v="65"/>
    <x v="0"/>
    <x v="1"/>
    <x v="1"/>
    <x v="0"/>
    <n v="0"/>
  </r>
  <r>
    <x v="78"/>
    <x v="6"/>
    <x v="66"/>
    <x v="0"/>
    <x v="1"/>
    <x v="1"/>
    <x v="0"/>
    <n v="0"/>
  </r>
  <r>
    <x v="78"/>
    <x v="6"/>
    <x v="67"/>
    <x v="0"/>
    <x v="1"/>
    <x v="1"/>
    <x v="0"/>
    <n v="0"/>
  </r>
  <r>
    <x v="78"/>
    <x v="6"/>
    <x v="68"/>
    <x v="0"/>
    <x v="1"/>
    <x v="1"/>
    <x v="0"/>
    <n v="0"/>
  </r>
  <r>
    <x v="78"/>
    <x v="6"/>
    <x v="69"/>
    <x v="0"/>
    <x v="1"/>
    <x v="1"/>
    <x v="0"/>
    <n v="0"/>
  </r>
  <r>
    <x v="78"/>
    <x v="6"/>
    <x v="70"/>
    <x v="0"/>
    <x v="1"/>
    <x v="1"/>
    <x v="1"/>
    <n v="0"/>
  </r>
  <r>
    <x v="78"/>
    <x v="6"/>
    <x v="71"/>
    <x v="0"/>
    <x v="1"/>
    <x v="1"/>
    <x v="1"/>
    <n v="0"/>
  </r>
  <r>
    <x v="78"/>
    <x v="6"/>
    <x v="72"/>
    <x v="0"/>
    <x v="1"/>
    <x v="1"/>
    <x v="1"/>
    <n v="0"/>
  </r>
  <r>
    <x v="78"/>
    <x v="6"/>
    <x v="73"/>
    <x v="0"/>
    <x v="1"/>
    <x v="1"/>
    <x v="1"/>
    <n v="0"/>
  </r>
  <r>
    <x v="78"/>
    <x v="7"/>
    <x v="74"/>
    <x v="1"/>
    <x v="1"/>
    <x v="1"/>
    <x v="0"/>
    <n v="1"/>
  </r>
  <r>
    <x v="78"/>
    <x v="7"/>
    <x v="75"/>
    <x v="0"/>
    <x v="1"/>
    <x v="1"/>
    <x v="0"/>
    <n v="0"/>
  </r>
  <r>
    <x v="78"/>
    <x v="7"/>
    <x v="76"/>
    <x v="0"/>
    <x v="1"/>
    <x v="1"/>
    <x v="0"/>
    <n v="0"/>
  </r>
  <r>
    <x v="78"/>
    <x v="7"/>
    <x v="77"/>
    <x v="0"/>
    <x v="1"/>
    <x v="1"/>
    <x v="0"/>
    <n v="0"/>
  </r>
  <r>
    <x v="78"/>
    <x v="7"/>
    <x v="78"/>
    <x v="0"/>
    <x v="1"/>
    <x v="1"/>
    <x v="0"/>
    <n v="0"/>
  </r>
  <r>
    <x v="78"/>
    <x v="7"/>
    <x v="79"/>
    <x v="0"/>
    <x v="1"/>
    <x v="1"/>
    <x v="0"/>
    <n v="0"/>
  </r>
  <r>
    <x v="78"/>
    <x v="7"/>
    <x v="80"/>
    <x v="0"/>
    <x v="1"/>
    <x v="1"/>
    <x v="1"/>
    <n v="0"/>
  </r>
  <r>
    <x v="78"/>
    <x v="7"/>
    <x v="81"/>
    <x v="0"/>
    <x v="1"/>
    <x v="1"/>
    <x v="1"/>
    <n v="0"/>
  </r>
  <r>
    <x v="78"/>
    <x v="7"/>
    <x v="82"/>
    <x v="0"/>
    <x v="1"/>
    <x v="1"/>
    <x v="1"/>
    <n v="0"/>
  </r>
  <r>
    <x v="78"/>
    <x v="7"/>
    <x v="83"/>
    <x v="0"/>
    <x v="1"/>
    <x v="1"/>
    <x v="1"/>
    <n v="0"/>
  </r>
  <r>
    <x v="78"/>
    <x v="8"/>
    <x v="84"/>
    <x v="0"/>
    <x v="1"/>
    <x v="1"/>
    <x v="0"/>
    <n v="0"/>
  </r>
  <r>
    <x v="78"/>
    <x v="8"/>
    <x v="85"/>
    <x v="1"/>
    <x v="1"/>
    <x v="1"/>
    <x v="0"/>
    <n v="1"/>
  </r>
  <r>
    <x v="78"/>
    <x v="8"/>
    <x v="86"/>
    <x v="0"/>
    <x v="1"/>
    <x v="1"/>
    <x v="1"/>
    <n v="0"/>
  </r>
  <r>
    <x v="78"/>
    <x v="8"/>
    <x v="87"/>
    <x v="0"/>
    <x v="1"/>
    <x v="1"/>
    <x v="1"/>
    <n v="0"/>
  </r>
  <r>
    <x v="78"/>
    <x v="8"/>
    <x v="88"/>
    <x v="0"/>
    <x v="1"/>
    <x v="1"/>
    <x v="1"/>
    <n v="0"/>
  </r>
  <r>
    <x v="78"/>
    <x v="8"/>
    <x v="89"/>
    <x v="0"/>
    <x v="1"/>
    <x v="1"/>
    <x v="1"/>
    <n v="0"/>
  </r>
  <r>
    <x v="78"/>
    <x v="8"/>
    <x v="90"/>
    <x v="0"/>
    <x v="1"/>
    <x v="1"/>
    <x v="1"/>
    <n v="0"/>
  </r>
  <r>
    <x v="78"/>
    <x v="8"/>
    <x v="91"/>
    <x v="0"/>
    <x v="1"/>
    <x v="1"/>
    <x v="1"/>
    <n v="0"/>
  </r>
  <r>
    <x v="79"/>
    <x v="0"/>
    <x v="0"/>
    <x v="0"/>
    <x v="1"/>
    <x v="1"/>
    <x v="0"/>
    <n v="0"/>
  </r>
  <r>
    <x v="79"/>
    <x v="0"/>
    <x v="1"/>
    <x v="1"/>
    <x v="1"/>
    <x v="1"/>
    <x v="0"/>
    <n v="1"/>
  </r>
  <r>
    <x v="79"/>
    <x v="0"/>
    <x v="2"/>
    <x v="0"/>
    <x v="1"/>
    <x v="1"/>
    <x v="0"/>
    <n v="0"/>
  </r>
  <r>
    <x v="79"/>
    <x v="0"/>
    <x v="3"/>
    <x v="0"/>
    <x v="1"/>
    <x v="1"/>
    <x v="0"/>
    <n v="0"/>
  </r>
  <r>
    <x v="79"/>
    <x v="0"/>
    <x v="4"/>
    <x v="0"/>
    <x v="1"/>
    <x v="1"/>
    <x v="0"/>
    <n v="0"/>
  </r>
  <r>
    <x v="79"/>
    <x v="0"/>
    <x v="5"/>
    <x v="0"/>
    <x v="1"/>
    <x v="1"/>
    <x v="0"/>
    <n v="0"/>
  </r>
  <r>
    <x v="79"/>
    <x v="0"/>
    <x v="6"/>
    <x v="0"/>
    <x v="1"/>
    <x v="1"/>
    <x v="1"/>
    <n v="0"/>
  </r>
  <r>
    <x v="79"/>
    <x v="0"/>
    <x v="7"/>
    <x v="0"/>
    <x v="1"/>
    <x v="1"/>
    <x v="1"/>
    <n v="0"/>
  </r>
  <r>
    <x v="79"/>
    <x v="0"/>
    <x v="8"/>
    <x v="0"/>
    <x v="1"/>
    <x v="1"/>
    <x v="1"/>
    <n v="0"/>
  </r>
  <r>
    <x v="79"/>
    <x v="0"/>
    <x v="9"/>
    <x v="0"/>
    <x v="1"/>
    <x v="1"/>
    <x v="1"/>
    <n v="0"/>
  </r>
  <r>
    <x v="79"/>
    <x v="0"/>
    <x v="10"/>
    <x v="0"/>
    <x v="1"/>
    <x v="1"/>
    <x v="1"/>
    <n v="0"/>
  </r>
  <r>
    <x v="79"/>
    <x v="1"/>
    <x v="11"/>
    <x v="0"/>
    <x v="1"/>
    <x v="1"/>
    <x v="0"/>
    <n v="0"/>
  </r>
  <r>
    <x v="79"/>
    <x v="1"/>
    <x v="12"/>
    <x v="1"/>
    <x v="1"/>
    <x v="1"/>
    <x v="0"/>
    <n v="1"/>
  </r>
  <r>
    <x v="79"/>
    <x v="1"/>
    <x v="13"/>
    <x v="0"/>
    <x v="1"/>
    <x v="1"/>
    <x v="0"/>
    <n v="0"/>
  </r>
  <r>
    <x v="79"/>
    <x v="1"/>
    <x v="14"/>
    <x v="0"/>
    <x v="1"/>
    <x v="1"/>
    <x v="0"/>
    <n v="0"/>
  </r>
  <r>
    <x v="79"/>
    <x v="1"/>
    <x v="15"/>
    <x v="0"/>
    <x v="1"/>
    <x v="1"/>
    <x v="0"/>
    <n v="0"/>
  </r>
  <r>
    <x v="79"/>
    <x v="1"/>
    <x v="16"/>
    <x v="0"/>
    <x v="1"/>
    <x v="1"/>
    <x v="0"/>
    <n v="0"/>
  </r>
  <r>
    <x v="79"/>
    <x v="1"/>
    <x v="17"/>
    <x v="0"/>
    <x v="1"/>
    <x v="1"/>
    <x v="1"/>
    <n v="0"/>
  </r>
  <r>
    <x v="79"/>
    <x v="1"/>
    <x v="18"/>
    <x v="0"/>
    <x v="1"/>
    <x v="1"/>
    <x v="1"/>
    <n v="0"/>
  </r>
  <r>
    <x v="79"/>
    <x v="1"/>
    <x v="19"/>
    <x v="0"/>
    <x v="1"/>
    <x v="1"/>
    <x v="1"/>
    <n v="0"/>
  </r>
  <r>
    <x v="79"/>
    <x v="1"/>
    <x v="20"/>
    <x v="0"/>
    <x v="1"/>
    <x v="1"/>
    <x v="1"/>
    <n v="0"/>
  </r>
  <r>
    <x v="79"/>
    <x v="1"/>
    <x v="21"/>
    <x v="1"/>
    <x v="1"/>
    <x v="1"/>
    <x v="1"/>
    <n v="1"/>
  </r>
  <r>
    <x v="79"/>
    <x v="1"/>
    <x v="22"/>
    <x v="0"/>
    <x v="1"/>
    <x v="1"/>
    <x v="1"/>
    <n v="0"/>
  </r>
  <r>
    <x v="79"/>
    <x v="1"/>
    <x v="23"/>
    <x v="0"/>
    <x v="1"/>
    <x v="1"/>
    <x v="1"/>
    <n v="0"/>
  </r>
  <r>
    <x v="79"/>
    <x v="2"/>
    <x v="24"/>
    <x v="0"/>
    <x v="1"/>
    <x v="1"/>
    <x v="0"/>
    <n v="0"/>
  </r>
  <r>
    <x v="79"/>
    <x v="2"/>
    <x v="25"/>
    <x v="0"/>
    <x v="1"/>
    <x v="1"/>
    <x v="0"/>
    <n v="0"/>
  </r>
  <r>
    <x v="79"/>
    <x v="2"/>
    <x v="26"/>
    <x v="0"/>
    <x v="1"/>
    <x v="1"/>
    <x v="0"/>
    <n v="0"/>
  </r>
  <r>
    <x v="79"/>
    <x v="2"/>
    <x v="27"/>
    <x v="1"/>
    <x v="1"/>
    <x v="1"/>
    <x v="0"/>
    <n v="1"/>
  </r>
  <r>
    <x v="79"/>
    <x v="2"/>
    <x v="28"/>
    <x v="0"/>
    <x v="1"/>
    <x v="1"/>
    <x v="0"/>
    <n v="0"/>
  </r>
  <r>
    <x v="79"/>
    <x v="2"/>
    <x v="29"/>
    <x v="0"/>
    <x v="1"/>
    <x v="1"/>
    <x v="0"/>
    <n v="0"/>
  </r>
  <r>
    <x v="79"/>
    <x v="2"/>
    <x v="30"/>
    <x v="0"/>
    <x v="1"/>
    <x v="1"/>
    <x v="1"/>
    <n v="0"/>
  </r>
  <r>
    <x v="79"/>
    <x v="2"/>
    <x v="31"/>
    <x v="1"/>
    <x v="1"/>
    <x v="1"/>
    <x v="1"/>
    <n v="1"/>
  </r>
  <r>
    <x v="79"/>
    <x v="2"/>
    <x v="32"/>
    <x v="1"/>
    <x v="1"/>
    <x v="1"/>
    <x v="1"/>
    <n v="1"/>
  </r>
  <r>
    <x v="79"/>
    <x v="2"/>
    <x v="33"/>
    <x v="0"/>
    <x v="1"/>
    <x v="1"/>
    <x v="1"/>
    <n v="0"/>
  </r>
  <r>
    <x v="79"/>
    <x v="3"/>
    <x v="34"/>
    <x v="0"/>
    <x v="1"/>
    <x v="1"/>
    <x v="0"/>
    <n v="0"/>
  </r>
  <r>
    <x v="79"/>
    <x v="3"/>
    <x v="35"/>
    <x v="0"/>
    <x v="1"/>
    <x v="1"/>
    <x v="0"/>
    <n v="0"/>
  </r>
  <r>
    <x v="79"/>
    <x v="3"/>
    <x v="36"/>
    <x v="0"/>
    <x v="1"/>
    <x v="1"/>
    <x v="0"/>
    <n v="0"/>
  </r>
  <r>
    <x v="79"/>
    <x v="3"/>
    <x v="37"/>
    <x v="1"/>
    <x v="1"/>
    <x v="1"/>
    <x v="0"/>
    <n v="1"/>
  </r>
  <r>
    <x v="79"/>
    <x v="3"/>
    <x v="38"/>
    <x v="0"/>
    <x v="1"/>
    <x v="1"/>
    <x v="0"/>
    <n v="0"/>
  </r>
  <r>
    <x v="79"/>
    <x v="3"/>
    <x v="39"/>
    <x v="0"/>
    <x v="1"/>
    <x v="1"/>
    <x v="0"/>
    <n v="0"/>
  </r>
  <r>
    <x v="79"/>
    <x v="3"/>
    <x v="40"/>
    <x v="0"/>
    <x v="1"/>
    <x v="1"/>
    <x v="1"/>
    <n v="0"/>
  </r>
  <r>
    <x v="79"/>
    <x v="3"/>
    <x v="41"/>
    <x v="1"/>
    <x v="1"/>
    <x v="1"/>
    <x v="1"/>
    <n v="1"/>
  </r>
  <r>
    <x v="79"/>
    <x v="3"/>
    <x v="42"/>
    <x v="0"/>
    <x v="1"/>
    <x v="1"/>
    <x v="1"/>
    <n v="0"/>
  </r>
  <r>
    <x v="79"/>
    <x v="3"/>
    <x v="43"/>
    <x v="0"/>
    <x v="1"/>
    <x v="1"/>
    <x v="1"/>
    <n v="0"/>
  </r>
  <r>
    <x v="79"/>
    <x v="3"/>
    <x v="44"/>
    <x v="1"/>
    <x v="1"/>
    <x v="1"/>
    <x v="1"/>
    <n v="1"/>
  </r>
  <r>
    <x v="79"/>
    <x v="4"/>
    <x v="45"/>
    <x v="0"/>
    <x v="1"/>
    <x v="1"/>
    <x v="0"/>
    <n v="0"/>
  </r>
  <r>
    <x v="79"/>
    <x v="4"/>
    <x v="46"/>
    <x v="1"/>
    <x v="1"/>
    <x v="1"/>
    <x v="0"/>
    <n v="1"/>
  </r>
  <r>
    <x v="79"/>
    <x v="4"/>
    <x v="47"/>
    <x v="0"/>
    <x v="1"/>
    <x v="1"/>
    <x v="0"/>
    <n v="0"/>
  </r>
  <r>
    <x v="79"/>
    <x v="4"/>
    <x v="48"/>
    <x v="0"/>
    <x v="1"/>
    <x v="1"/>
    <x v="0"/>
    <n v="0"/>
  </r>
  <r>
    <x v="79"/>
    <x v="4"/>
    <x v="49"/>
    <x v="0"/>
    <x v="1"/>
    <x v="1"/>
    <x v="0"/>
    <n v="0"/>
  </r>
  <r>
    <x v="79"/>
    <x v="4"/>
    <x v="50"/>
    <x v="0"/>
    <x v="1"/>
    <x v="1"/>
    <x v="0"/>
    <n v="0"/>
  </r>
  <r>
    <x v="79"/>
    <x v="4"/>
    <x v="51"/>
    <x v="0"/>
    <x v="1"/>
    <x v="1"/>
    <x v="1"/>
    <n v="0"/>
  </r>
  <r>
    <x v="79"/>
    <x v="4"/>
    <x v="52"/>
    <x v="1"/>
    <x v="1"/>
    <x v="1"/>
    <x v="1"/>
    <n v="1"/>
  </r>
  <r>
    <x v="79"/>
    <x v="4"/>
    <x v="53"/>
    <x v="0"/>
    <x v="1"/>
    <x v="1"/>
    <x v="1"/>
    <n v="0"/>
  </r>
  <r>
    <x v="79"/>
    <x v="4"/>
    <x v="54"/>
    <x v="1"/>
    <x v="1"/>
    <x v="1"/>
    <x v="1"/>
    <n v="1"/>
  </r>
  <r>
    <x v="79"/>
    <x v="5"/>
    <x v="55"/>
    <x v="0"/>
    <x v="1"/>
    <x v="1"/>
    <x v="0"/>
    <n v="0"/>
  </r>
  <r>
    <x v="79"/>
    <x v="5"/>
    <x v="56"/>
    <x v="1"/>
    <x v="1"/>
    <x v="1"/>
    <x v="0"/>
    <n v="1"/>
  </r>
  <r>
    <x v="79"/>
    <x v="5"/>
    <x v="57"/>
    <x v="0"/>
    <x v="1"/>
    <x v="1"/>
    <x v="0"/>
    <n v="0"/>
  </r>
  <r>
    <x v="79"/>
    <x v="5"/>
    <x v="58"/>
    <x v="0"/>
    <x v="1"/>
    <x v="1"/>
    <x v="0"/>
    <n v="0"/>
  </r>
  <r>
    <x v="79"/>
    <x v="5"/>
    <x v="59"/>
    <x v="0"/>
    <x v="1"/>
    <x v="1"/>
    <x v="0"/>
    <n v="0"/>
  </r>
  <r>
    <x v="79"/>
    <x v="5"/>
    <x v="60"/>
    <x v="0"/>
    <x v="1"/>
    <x v="1"/>
    <x v="0"/>
    <n v="0"/>
  </r>
  <r>
    <x v="79"/>
    <x v="5"/>
    <x v="61"/>
    <x v="1"/>
    <x v="1"/>
    <x v="1"/>
    <x v="1"/>
    <n v="1"/>
  </r>
  <r>
    <x v="79"/>
    <x v="5"/>
    <x v="62"/>
    <x v="1"/>
    <x v="1"/>
    <x v="1"/>
    <x v="1"/>
    <n v="1"/>
  </r>
  <r>
    <x v="79"/>
    <x v="5"/>
    <x v="63"/>
    <x v="1"/>
    <x v="1"/>
    <x v="1"/>
    <x v="1"/>
    <n v="1"/>
  </r>
  <r>
    <x v="79"/>
    <x v="6"/>
    <x v="64"/>
    <x v="0"/>
    <x v="1"/>
    <x v="1"/>
    <x v="0"/>
    <n v="0"/>
  </r>
  <r>
    <x v="79"/>
    <x v="6"/>
    <x v="65"/>
    <x v="1"/>
    <x v="1"/>
    <x v="1"/>
    <x v="0"/>
    <n v="1"/>
  </r>
  <r>
    <x v="79"/>
    <x v="6"/>
    <x v="66"/>
    <x v="0"/>
    <x v="1"/>
    <x v="1"/>
    <x v="0"/>
    <n v="0"/>
  </r>
  <r>
    <x v="79"/>
    <x v="6"/>
    <x v="67"/>
    <x v="0"/>
    <x v="1"/>
    <x v="1"/>
    <x v="0"/>
    <n v="0"/>
  </r>
  <r>
    <x v="79"/>
    <x v="6"/>
    <x v="68"/>
    <x v="0"/>
    <x v="1"/>
    <x v="1"/>
    <x v="0"/>
    <n v="0"/>
  </r>
  <r>
    <x v="79"/>
    <x v="6"/>
    <x v="69"/>
    <x v="0"/>
    <x v="1"/>
    <x v="1"/>
    <x v="0"/>
    <n v="0"/>
  </r>
  <r>
    <x v="79"/>
    <x v="6"/>
    <x v="70"/>
    <x v="0"/>
    <x v="1"/>
    <x v="1"/>
    <x v="1"/>
    <n v="0"/>
  </r>
  <r>
    <x v="79"/>
    <x v="6"/>
    <x v="71"/>
    <x v="0"/>
    <x v="1"/>
    <x v="1"/>
    <x v="1"/>
    <n v="0"/>
  </r>
  <r>
    <x v="79"/>
    <x v="6"/>
    <x v="72"/>
    <x v="0"/>
    <x v="1"/>
    <x v="1"/>
    <x v="1"/>
    <n v="0"/>
  </r>
  <r>
    <x v="79"/>
    <x v="6"/>
    <x v="73"/>
    <x v="1"/>
    <x v="1"/>
    <x v="1"/>
    <x v="1"/>
    <n v="1"/>
  </r>
  <r>
    <x v="79"/>
    <x v="7"/>
    <x v="74"/>
    <x v="0"/>
    <x v="1"/>
    <x v="1"/>
    <x v="0"/>
    <n v="0"/>
  </r>
  <r>
    <x v="79"/>
    <x v="7"/>
    <x v="75"/>
    <x v="0"/>
    <x v="1"/>
    <x v="1"/>
    <x v="0"/>
    <n v="0"/>
  </r>
  <r>
    <x v="79"/>
    <x v="7"/>
    <x v="76"/>
    <x v="0"/>
    <x v="1"/>
    <x v="1"/>
    <x v="0"/>
    <n v="0"/>
  </r>
  <r>
    <x v="79"/>
    <x v="7"/>
    <x v="77"/>
    <x v="1"/>
    <x v="1"/>
    <x v="1"/>
    <x v="0"/>
    <n v="1"/>
  </r>
  <r>
    <x v="79"/>
    <x v="7"/>
    <x v="78"/>
    <x v="0"/>
    <x v="1"/>
    <x v="1"/>
    <x v="0"/>
    <n v="0"/>
  </r>
  <r>
    <x v="79"/>
    <x v="7"/>
    <x v="79"/>
    <x v="0"/>
    <x v="1"/>
    <x v="1"/>
    <x v="0"/>
    <n v="0"/>
  </r>
  <r>
    <x v="79"/>
    <x v="7"/>
    <x v="80"/>
    <x v="0"/>
    <x v="1"/>
    <x v="1"/>
    <x v="1"/>
    <n v="0"/>
  </r>
  <r>
    <x v="79"/>
    <x v="7"/>
    <x v="81"/>
    <x v="0"/>
    <x v="1"/>
    <x v="1"/>
    <x v="1"/>
    <n v="0"/>
  </r>
  <r>
    <x v="79"/>
    <x v="7"/>
    <x v="82"/>
    <x v="0"/>
    <x v="1"/>
    <x v="1"/>
    <x v="1"/>
    <n v="0"/>
  </r>
  <r>
    <x v="79"/>
    <x v="7"/>
    <x v="83"/>
    <x v="1"/>
    <x v="1"/>
    <x v="1"/>
    <x v="1"/>
    <n v="1"/>
  </r>
  <r>
    <x v="79"/>
    <x v="8"/>
    <x v="84"/>
    <x v="1"/>
    <x v="1"/>
    <x v="1"/>
    <x v="0"/>
    <n v="1"/>
  </r>
  <r>
    <x v="79"/>
    <x v="8"/>
    <x v="85"/>
    <x v="0"/>
    <x v="1"/>
    <x v="1"/>
    <x v="0"/>
    <n v="0"/>
  </r>
  <r>
    <x v="79"/>
    <x v="8"/>
    <x v="86"/>
    <x v="0"/>
    <x v="1"/>
    <x v="1"/>
    <x v="1"/>
    <n v="0"/>
  </r>
  <r>
    <x v="79"/>
    <x v="8"/>
    <x v="87"/>
    <x v="0"/>
    <x v="1"/>
    <x v="1"/>
    <x v="1"/>
    <n v="0"/>
  </r>
  <r>
    <x v="79"/>
    <x v="8"/>
    <x v="88"/>
    <x v="0"/>
    <x v="1"/>
    <x v="1"/>
    <x v="1"/>
    <n v="0"/>
  </r>
  <r>
    <x v="79"/>
    <x v="8"/>
    <x v="89"/>
    <x v="1"/>
    <x v="1"/>
    <x v="1"/>
    <x v="1"/>
    <n v="1"/>
  </r>
  <r>
    <x v="79"/>
    <x v="8"/>
    <x v="90"/>
    <x v="0"/>
    <x v="1"/>
    <x v="1"/>
    <x v="1"/>
    <n v="0"/>
  </r>
  <r>
    <x v="79"/>
    <x v="8"/>
    <x v="91"/>
    <x v="0"/>
    <x v="1"/>
    <x v="1"/>
    <x v="1"/>
    <n v="0"/>
  </r>
  <r>
    <x v="80"/>
    <x v="0"/>
    <x v="0"/>
    <x v="0"/>
    <x v="1"/>
    <x v="1"/>
    <x v="0"/>
    <n v="0"/>
  </r>
  <r>
    <x v="80"/>
    <x v="0"/>
    <x v="1"/>
    <x v="1"/>
    <x v="1"/>
    <x v="1"/>
    <x v="0"/>
    <n v="1"/>
  </r>
  <r>
    <x v="80"/>
    <x v="0"/>
    <x v="2"/>
    <x v="0"/>
    <x v="1"/>
    <x v="1"/>
    <x v="0"/>
    <n v="0"/>
  </r>
  <r>
    <x v="80"/>
    <x v="0"/>
    <x v="3"/>
    <x v="0"/>
    <x v="1"/>
    <x v="1"/>
    <x v="0"/>
    <n v="0"/>
  </r>
  <r>
    <x v="80"/>
    <x v="0"/>
    <x v="4"/>
    <x v="0"/>
    <x v="1"/>
    <x v="1"/>
    <x v="0"/>
    <n v="0"/>
  </r>
  <r>
    <x v="80"/>
    <x v="0"/>
    <x v="5"/>
    <x v="0"/>
    <x v="1"/>
    <x v="1"/>
    <x v="0"/>
    <n v="0"/>
  </r>
  <r>
    <x v="80"/>
    <x v="0"/>
    <x v="6"/>
    <x v="1"/>
    <x v="1"/>
    <x v="1"/>
    <x v="1"/>
    <n v="1"/>
  </r>
  <r>
    <x v="80"/>
    <x v="0"/>
    <x v="7"/>
    <x v="1"/>
    <x v="1"/>
    <x v="1"/>
    <x v="1"/>
    <n v="1"/>
  </r>
  <r>
    <x v="80"/>
    <x v="0"/>
    <x v="8"/>
    <x v="1"/>
    <x v="1"/>
    <x v="1"/>
    <x v="1"/>
    <n v="1"/>
  </r>
  <r>
    <x v="80"/>
    <x v="0"/>
    <x v="9"/>
    <x v="0"/>
    <x v="1"/>
    <x v="1"/>
    <x v="1"/>
    <n v="0"/>
  </r>
  <r>
    <x v="80"/>
    <x v="0"/>
    <x v="10"/>
    <x v="0"/>
    <x v="1"/>
    <x v="1"/>
    <x v="1"/>
    <n v="0"/>
  </r>
  <r>
    <x v="80"/>
    <x v="1"/>
    <x v="11"/>
    <x v="0"/>
    <x v="1"/>
    <x v="1"/>
    <x v="0"/>
    <n v="0"/>
  </r>
  <r>
    <x v="80"/>
    <x v="1"/>
    <x v="12"/>
    <x v="1"/>
    <x v="1"/>
    <x v="1"/>
    <x v="0"/>
    <n v="1"/>
  </r>
  <r>
    <x v="80"/>
    <x v="1"/>
    <x v="13"/>
    <x v="0"/>
    <x v="1"/>
    <x v="1"/>
    <x v="0"/>
    <n v="0"/>
  </r>
  <r>
    <x v="80"/>
    <x v="1"/>
    <x v="14"/>
    <x v="0"/>
    <x v="1"/>
    <x v="1"/>
    <x v="0"/>
    <n v="0"/>
  </r>
  <r>
    <x v="80"/>
    <x v="1"/>
    <x v="15"/>
    <x v="0"/>
    <x v="1"/>
    <x v="1"/>
    <x v="0"/>
    <n v="0"/>
  </r>
  <r>
    <x v="80"/>
    <x v="1"/>
    <x v="16"/>
    <x v="0"/>
    <x v="1"/>
    <x v="1"/>
    <x v="0"/>
    <n v="0"/>
  </r>
  <r>
    <x v="80"/>
    <x v="1"/>
    <x v="17"/>
    <x v="0"/>
    <x v="1"/>
    <x v="1"/>
    <x v="1"/>
    <n v="0"/>
  </r>
  <r>
    <x v="80"/>
    <x v="1"/>
    <x v="18"/>
    <x v="0"/>
    <x v="1"/>
    <x v="1"/>
    <x v="1"/>
    <n v="0"/>
  </r>
  <r>
    <x v="80"/>
    <x v="1"/>
    <x v="19"/>
    <x v="0"/>
    <x v="1"/>
    <x v="1"/>
    <x v="1"/>
    <n v="0"/>
  </r>
  <r>
    <x v="80"/>
    <x v="1"/>
    <x v="20"/>
    <x v="0"/>
    <x v="1"/>
    <x v="1"/>
    <x v="1"/>
    <n v="0"/>
  </r>
  <r>
    <x v="80"/>
    <x v="1"/>
    <x v="21"/>
    <x v="1"/>
    <x v="1"/>
    <x v="1"/>
    <x v="1"/>
    <n v="1"/>
  </r>
  <r>
    <x v="80"/>
    <x v="1"/>
    <x v="22"/>
    <x v="0"/>
    <x v="1"/>
    <x v="1"/>
    <x v="1"/>
    <n v="0"/>
  </r>
  <r>
    <x v="80"/>
    <x v="1"/>
    <x v="23"/>
    <x v="0"/>
    <x v="1"/>
    <x v="1"/>
    <x v="1"/>
    <n v="0"/>
  </r>
  <r>
    <x v="80"/>
    <x v="2"/>
    <x v="24"/>
    <x v="0"/>
    <x v="1"/>
    <x v="1"/>
    <x v="0"/>
    <n v="0"/>
  </r>
  <r>
    <x v="80"/>
    <x v="2"/>
    <x v="25"/>
    <x v="1"/>
    <x v="1"/>
    <x v="1"/>
    <x v="0"/>
    <n v="1"/>
  </r>
  <r>
    <x v="80"/>
    <x v="2"/>
    <x v="26"/>
    <x v="0"/>
    <x v="1"/>
    <x v="1"/>
    <x v="0"/>
    <n v="0"/>
  </r>
  <r>
    <x v="80"/>
    <x v="2"/>
    <x v="27"/>
    <x v="0"/>
    <x v="1"/>
    <x v="1"/>
    <x v="0"/>
    <n v="0"/>
  </r>
  <r>
    <x v="80"/>
    <x v="2"/>
    <x v="28"/>
    <x v="0"/>
    <x v="1"/>
    <x v="1"/>
    <x v="0"/>
    <n v="0"/>
  </r>
  <r>
    <x v="80"/>
    <x v="2"/>
    <x v="29"/>
    <x v="0"/>
    <x v="1"/>
    <x v="1"/>
    <x v="0"/>
    <n v="0"/>
  </r>
  <r>
    <x v="80"/>
    <x v="2"/>
    <x v="30"/>
    <x v="1"/>
    <x v="1"/>
    <x v="1"/>
    <x v="1"/>
    <n v="1"/>
  </r>
  <r>
    <x v="80"/>
    <x v="2"/>
    <x v="31"/>
    <x v="0"/>
    <x v="1"/>
    <x v="1"/>
    <x v="1"/>
    <n v="0"/>
  </r>
  <r>
    <x v="80"/>
    <x v="2"/>
    <x v="32"/>
    <x v="0"/>
    <x v="1"/>
    <x v="1"/>
    <x v="1"/>
    <n v="0"/>
  </r>
  <r>
    <x v="80"/>
    <x v="2"/>
    <x v="33"/>
    <x v="0"/>
    <x v="1"/>
    <x v="1"/>
    <x v="1"/>
    <n v="0"/>
  </r>
  <r>
    <x v="80"/>
    <x v="3"/>
    <x v="34"/>
    <x v="0"/>
    <x v="1"/>
    <x v="1"/>
    <x v="0"/>
    <n v="0"/>
  </r>
  <r>
    <x v="80"/>
    <x v="3"/>
    <x v="35"/>
    <x v="1"/>
    <x v="1"/>
    <x v="1"/>
    <x v="0"/>
    <n v="1"/>
  </r>
  <r>
    <x v="80"/>
    <x v="3"/>
    <x v="36"/>
    <x v="0"/>
    <x v="1"/>
    <x v="1"/>
    <x v="0"/>
    <n v="0"/>
  </r>
  <r>
    <x v="80"/>
    <x v="3"/>
    <x v="37"/>
    <x v="0"/>
    <x v="1"/>
    <x v="1"/>
    <x v="0"/>
    <n v="0"/>
  </r>
  <r>
    <x v="80"/>
    <x v="3"/>
    <x v="38"/>
    <x v="0"/>
    <x v="1"/>
    <x v="1"/>
    <x v="0"/>
    <n v="0"/>
  </r>
  <r>
    <x v="80"/>
    <x v="3"/>
    <x v="39"/>
    <x v="0"/>
    <x v="1"/>
    <x v="1"/>
    <x v="0"/>
    <n v="0"/>
  </r>
  <r>
    <x v="80"/>
    <x v="3"/>
    <x v="40"/>
    <x v="0"/>
    <x v="1"/>
    <x v="1"/>
    <x v="1"/>
    <n v="0"/>
  </r>
  <r>
    <x v="80"/>
    <x v="3"/>
    <x v="41"/>
    <x v="1"/>
    <x v="1"/>
    <x v="1"/>
    <x v="1"/>
    <n v="1"/>
  </r>
  <r>
    <x v="80"/>
    <x v="3"/>
    <x v="42"/>
    <x v="0"/>
    <x v="1"/>
    <x v="1"/>
    <x v="1"/>
    <n v="0"/>
  </r>
  <r>
    <x v="80"/>
    <x v="3"/>
    <x v="43"/>
    <x v="0"/>
    <x v="1"/>
    <x v="1"/>
    <x v="1"/>
    <n v="0"/>
  </r>
  <r>
    <x v="80"/>
    <x v="3"/>
    <x v="44"/>
    <x v="0"/>
    <x v="1"/>
    <x v="1"/>
    <x v="1"/>
    <n v="0"/>
  </r>
  <r>
    <x v="80"/>
    <x v="4"/>
    <x v="45"/>
    <x v="0"/>
    <x v="1"/>
    <x v="1"/>
    <x v="0"/>
    <n v="0"/>
  </r>
  <r>
    <x v="80"/>
    <x v="4"/>
    <x v="46"/>
    <x v="1"/>
    <x v="1"/>
    <x v="1"/>
    <x v="0"/>
    <n v="1"/>
  </r>
  <r>
    <x v="80"/>
    <x v="4"/>
    <x v="47"/>
    <x v="0"/>
    <x v="1"/>
    <x v="1"/>
    <x v="0"/>
    <n v="0"/>
  </r>
  <r>
    <x v="80"/>
    <x v="4"/>
    <x v="48"/>
    <x v="0"/>
    <x v="1"/>
    <x v="1"/>
    <x v="0"/>
    <n v="0"/>
  </r>
  <r>
    <x v="80"/>
    <x v="4"/>
    <x v="49"/>
    <x v="0"/>
    <x v="1"/>
    <x v="1"/>
    <x v="0"/>
    <n v="0"/>
  </r>
  <r>
    <x v="80"/>
    <x v="4"/>
    <x v="50"/>
    <x v="0"/>
    <x v="1"/>
    <x v="1"/>
    <x v="0"/>
    <n v="0"/>
  </r>
  <r>
    <x v="80"/>
    <x v="4"/>
    <x v="51"/>
    <x v="0"/>
    <x v="1"/>
    <x v="1"/>
    <x v="1"/>
    <n v="0"/>
  </r>
  <r>
    <x v="80"/>
    <x v="4"/>
    <x v="52"/>
    <x v="0"/>
    <x v="1"/>
    <x v="1"/>
    <x v="1"/>
    <n v="0"/>
  </r>
  <r>
    <x v="80"/>
    <x v="4"/>
    <x v="53"/>
    <x v="0"/>
    <x v="1"/>
    <x v="1"/>
    <x v="1"/>
    <n v="0"/>
  </r>
  <r>
    <x v="80"/>
    <x v="4"/>
    <x v="54"/>
    <x v="1"/>
    <x v="1"/>
    <x v="1"/>
    <x v="1"/>
    <n v="1"/>
  </r>
  <r>
    <x v="80"/>
    <x v="5"/>
    <x v="55"/>
    <x v="0"/>
    <x v="1"/>
    <x v="1"/>
    <x v="0"/>
    <n v="0"/>
  </r>
  <r>
    <x v="80"/>
    <x v="5"/>
    <x v="56"/>
    <x v="1"/>
    <x v="1"/>
    <x v="1"/>
    <x v="0"/>
    <n v="1"/>
  </r>
  <r>
    <x v="80"/>
    <x v="5"/>
    <x v="57"/>
    <x v="0"/>
    <x v="1"/>
    <x v="1"/>
    <x v="0"/>
    <n v="0"/>
  </r>
  <r>
    <x v="80"/>
    <x v="5"/>
    <x v="58"/>
    <x v="0"/>
    <x v="1"/>
    <x v="1"/>
    <x v="0"/>
    <n v="0"/>
  </r>
  <r>
    <x v="80"/>
    <x v="5"/>
    <x v="59"/>
    <x v="0"/>
    <x v="1"/>
    <x v="1"/>
    <x v="0"/>
    <n v="0"/>
  </r>
  <r>
    <x v="80"/>
    <x v="5"/>
    <x v="60"/>
    <x v="0"/>
    <x v="1"/>
    <x v="1"/>
    <x v="0"/>
    <n v="0"/>
  </r>
  <r>
    <x v="80"/>
    <x v="5"/>
    <x v="61"/>
    <x v="1"/>
    <x v="1"/>
    <x v="1"/>
    <x v="1"/>
    <n v="1"/>
  </r>
  <r>
    <x v="80"/>
    <x v="5"/>
    <x v="62"/>
    <x v="0"/>
    <x v="1"/>
    <x v="1"/>
    <x v="1"/>
    <n v="0"/>
  </r>
  <r>
    <x v="80"/>
    <x v="5"/>
    <x v="63"/>
    <x v="0"/>
    <x v="1"/>
    <x v="1"/>
    <x v="1"/>
    <n v="0"/>
  </r>
  <r>
    <x v="80"/>
    <x v="6"/>
    <x v="64"/>
    <x v="0"/>
    <x v="1"/>
    <x v="1"/>
    <x v="0"/>
    <n v="0"/>
  </r>
  <r>
    <x v="80"/>
    <x v="6"/>
    <x v="65"/>
    <x v="1"/>
    <x v="1"/>
    <x v="1"/>
    <x v="0"/>
    <n v="1"/>
  </r>
  <r>
    <x v="80"/>
    <x v="6"/>
    <x v="66"/>
    <x v="0"/>
    <x v="1"/>
    <x v="1"/>
    <x v="0"/>
    <n v="0"/>
  </r>
  <r>
    <x v="80"/>
    <x v="6"/>
    <x v="67"/>
    <x v="0"/>
    <x v="1"/>
    <x v="1"/>
    <x v="0"/>
    <n v="0"/>
  </r>
  <r>
    <x v="80"/>
    <x v="6"/>
    <x v="68"/>
    <x v="0"/>
    <x v="1"/>
    <x v="1"/>
    <x v="0"/>
    <n v="0"/>
  </r>
  <r>
    <x v="80"/>
    <x v="6"/>
    <x v="69"/>
    <x v="0"/>
    <x v="1"/>
    <x v="1"/>
    <x v="0"/>
    <n v="0"/>
  </r>
  <r>
    <x v="80"/>
    <x v="6"/>
    <x v="70"/>
    <x v="1"/>
    <x v="1"/>
    <x v="1"/>
    <x v="1"/>
    <n v="1"/>
  </r>
  <r>
    <x v="80"/>
    <x v="6"/>
    <x v="71"/>
    <x v="0"/>
    <x v="1"/>
    <x v="1"/>
    <x v="1"/>
    <n v="0"/>
  </r>
  <r>
    <x v="80"/>
    <x v="6"/>
    <x v="72"/>
    <x v="0"/>
    <x v="1"/>
    <x v="1"/>
    <x v="1"/>
    <n v="0"/>
  </r>
  <r>
    <x v="80"/>
    <x v="6"/>
    <x v="73"/>
    <x v="0"/>
    <x v="1"/>
    <x v="1"/>
    <x v="1"/>
    <n v="0"/>
  </r>
  <r>
    <x v="80"/>
    <x v="7"/>
    <x v="74"/>
    <x v="0"/>
    <x v="1"/>
    <x v="1"/>
    <x v="0"/>
    <n v="0"/>
  </r>
  <r>
    <x v="80"/>
    <x v="7"/>
    <x v="75"/>
    <x v="1"/>
    <x v="1"/>
    <x v="1"/>
    <x v="0"/>
    <n v="1"/>
  </r>
  <r>
    <x v="80"/>
    <x v="7"/>
    <x v="76"/>
    <x v="0"/>
    <x v="1"/>
    <x v="1"/>
    <x v="0"/>
    <n v="0"/>
  </r>
  <r>
    <x v="80"/>
    <x v="7"/>
    <x v="77"/>
    <x v="0"/>
    <x v="1"/>
    <x v="1"/>
    <x v="0"/>
    <n v="0"/>
  </r>
  <r>
    <x v="80"/>
    <x v="7"/>
    <x v="78"/>
    <x v="0"/>
    <x v="1"/>
    <x v="1"/>
    <x v="0"/>
    <n v="0"/>
  </r>
  <r>
    <x v="80"/>
    <x v="7"/>
    <x v="79"/>
    <x v="0"/>
    <x v="1"/>
    <x v="1"/>
    <x v="0"/>
    <n v="0"/>
  </r>
  <r>
    <x v="80"/>
    <x v="7"/>
    <x v="80"/>
    <x v="1"/>
    <x v="1"/>
    <x v="1"/>
    <x v="1"/>
    <n v="1"/>
  </r>
  <r>
    <x v="80"/>
    <x v="7"/>
    <x v="81"/>
    <x v="0"/>
    <x v="1"/>
    <x v="1"/>
    <x v="1"/>
    <n v="0"/>
  </r>
  <r>
    <x v="80"/>
    <x v="7"/>
    <x v="82"/>
    <x v="0"/>
    <x v="1"/>
    <x v="1"/>
    <x v="1"/>
    <n v="0"/>
  </r>
  <r>
    <x v="80"/>
    <x v="7"/>
    <x v="83"/>
    <x v="0"/>
    <x v="1"/>
    <x v="1"/>
    <x v="1"/>
    <n v="0"/>
  </r>
  <r>
    <x v="80"/>
    <x v="8"/>
    <x v="84"/>
    <x v="0"/>
    <x v="1"/>
    <x v="1"/>
    <x v="0"/>
    <n v="0"/>
  </r>
  <r>
    <x v="80"/>
    <x v="8"/>
    <x v="85"/>
    <x v="1"/>
    <x v="1"/>
    <x v="1"/>
    <x v="0"/>
    <n v="1"/>
  </r>
  <r>
    <x v="80"/>
    <x v="8"/>
    <x v="86"/>
    <x v="0"/>
    <x v="1"/>
    <x v="1"/>
    <x v="1"/>
    <n v="0"/>
  </r>
  <r>
    <x v="80"/>
    <x v="8"/>
    <x v="87"/>
    <x v="0"/>
    <x v="1"/>
    <x v="1"/>
    <x v="1"/>
    <n v="0"/>
  </r>
  <r>
    <x v="80"/>
    <x v="8"/>
    <x v="88"/>
    <x v="0"/>
    <x v="1"/>
    <x v="1"/>
    <x v="1"/>
    <n v="0"/>
  </r>
  <r>
    <x v="80"/>
    <x v="8"/>
    <x v="89"/>
    <x v="0"/>
    <x v="1"/>
    <x v="1"/>
    <x v="1"/>
    <n v="0"/>
  </r>
  <r>
    <x v="80"/>
    <x v="8"/>
    <x v="90"/>
    <x v="0"/>
    <x v="1"/>
    <x v="1"/>
    <x v="1"/>
    <n v="0"/>
  </r>
  <r>
    <x v="80"/>
    <x v="8"/>
    <x v="91"/>
    <x v="0"/>
    <x v="1"/>
    <x v="1"/>
    <x v="1"/>
    <n v="0"/>
  </r>
  <r>
    <x v="81"/>
    <x v="0"/>
    <x v="0"/>
    <x v="0"/>
    <x v="1"/>
    <x v="1"/>
    <x v="0"/>
    <n v="0"/>
  </r>
  <r>
    <x v="81"/>
    <x v="0"/>
    <x v="1"/>
    <x v="1"/>
    <x v="1"/>
    <x v="1"/>
    <x v="0"/>
    <n v="1"/>
  </r>
  <r>
    <x v="81"/>
    <x v="0"/>
    <x v="2"/>
    <x v="0"/>
    <x v="1"/>
    <x v="1"/>
    <x v="0"/>
    <n v="0"/>
  </r>
  <r>
    <x v="81"/>
    <x v="0"/>
    <x v="3"/>
    <x v="0"/>
    <x v="1"/>
    <x v="1"/>
    <x v="0"/>
    <n v="0"/>
  </r>
  <r>
    <x v="81"/>
    <x v="0"/>
    <x v="4"/>
    <x v="0"/>
    <x v="1"/>
    <x v="1"/>
    <x v="0"/>
    <n v="0"/>
  </r>
  <r>
    <x v="81"/>
    <x v="0"/>
    <x v="5"/>
    <x v="0"/>
    <x v="1"/>
    <x v="1"/>
    <x v="0"/>
    <n v="0"/>
  </r>
  <r>
    <x v="81"/>
    <x v="0"/>
    <x v="6"/>
    <x v="0"/>
    <x v="1"/>
    <x v="1"/>
    <x v="1"/>
    <n v="0"/>
  </r>
  <r>
    <x v="81"/>
    <x v="0"/>
    <x v="7"/>
    <x v="0"/>
    <x v="1"/>
    <x v="1"/>
    <x v="1"/>
    <n v="0"/>
  </r>
  <r>
    <x v="81"/>
    <x v="0"/>
    <x v="8"/>
    <x v="1"/>
    <x v="1"/>
    <x v="1"/>
    <x v="1"/>
    <n v="1"/>
  </r>
  <r>
    <x v="81"/>
    <x v="0"/>
    <x v="9"/>
    <x v="0"/>
    <x v="1"/>
    <x v="1"/>
    <x v="1"/>
    <n v="0"/>
  </r>
  <r>
    <x v="81"/>
    <x v="0"/>
    <x v="10"/>
    <x v="0"/>
    <x v="1"/>
    <x v="1"/>
    <x v="1"/>
    <n v="0"/>
  </r>
  <r>
    <x v="81"/>
    <x v="1"/>
    <x v="11"/>
    <x v="0"/>
    <x v="1"/>
    <x v="1"/>
    <x v="0"/>
    <n v="0"/>
  </r>
  <r>
    <x v="81"/>
    <x v="1"/>
    <x v="12"/>
    <x v="1"/>
    <x v="1"/>
    <x v="1"/>
    <x v="0"/>
    <n v="1"/>
  </r>
  <r>
    <x v="81"/>
    <x v="1"/>
    <x v="13"/>
    <x v="0"/>
    <x v="1"/>
    <x v="1"/>
    <x v="0"/>
    <n v="0"/>
  </r>
  <r>
    <x v="81"/>
    <x v="1"/>
    <x v="14"/>
    <x v="0"/>
    <x v="1"/>
    <x v="1"/>
    <x v="0"/>
    <n v="0"/>
  </r>
  <r>
    <x v="81"/>
    <x v="1"/>
    <x v="15"/>
    <x v="0"/>
    <x v="1"/>
    <x v="1"/>
    <x v="0"/>
    <n v="0"/>
  </r>
  <r>
    <x v="81"/>
    <x v="1"/>
    <x v="16"/>
    <x v="0"/>
    <x v="1"/>
    <x v="1"/>
    <x v="0"/>
    <n v="0"/>
  </r>
  <r>
    <x v="81"/>
    <x v="1"/>
    <x v="17"/>
    <x v="0"/>
    <x v="1"/>
    <x v="1"/>
    <x v="1"/>
    <n v="0"/>
  </r>
  <r>
    <x v="81"/>
    <x v="1"/>
    <x v="18"/>
    <x v="1"/>
    <x v="1"/>
    <x v="1"/>
    <x v="1"/>
    <n v="1"/>
  </r>
  <r>
    <x v="81"/>
    <x v="1"/>
    <x v="19"/>
    <x v="0"/>
    <x v="1"/>
    <x v="1"/>
    <x v="1"/>
    <n v="0"/>
  </r>
  <r>
    <x v="81"/>
    <x v="1"/>
    <x v="20"/>
    <x v="0"/>
    <x v="1"/>
    <x v="1"/>
    <x v="1"/>
    <n v="0"/>
  </r>
  <r>
    <x v="81"/>
    <x v="1"/>
    <x v="21"/>
    <x v="1"/>
    <x v="1"/>
    <x v="1"/>
    <x v="1"/>
    <n v="1"/>
  </r>
  <r>
    <x v="81"/>
    <x v="1"/>
    <x v="22"/>
    <x v="0"/>
    <x v="1"/>
    <x v="1"/>
    <x v="1"/>
    <n v="0"/>
  </r>
  <r>
    <x v="81"/>
    <x v="1"/>
    <x v="23"/>
    <x v="0"/>
    <x v="1"/>
    <x v="1"/>
    <x v="1"/>
    <n v="0"/>
  </r>
  <r>
    <x v="81"/>
    <x v="2"/>
    <x v="24"/>
    <x v="0"/>
    <x v="1"/>
    <x v="1"/>
    <x v="0"/>
    <n v="0"/>
  </r>
  <r>
    <x v="81"/>
    <x v="2"/>
    <x v="25"/>
    <x v="0"/>
    <x v="1"/>
    <x v="1"/>
    <x v="0"/>
    <n v="0"/>
  </r>
  <r>
    <x v="81"/>
    <x v="2"/>
    <x v="26"/>
    <x v="0"/>
    <x v="1"/>
    <x v="1"/>
    <x v="0"/>
    <n v="0"/>
  </r>
  <r>
    <x v="81"/>
    <x v="2"/>
    <x v="27"/>
    <x v="1"/>
    <x v="1"/>
    <x v="1"/>
    <x v="0"/>
    <n v="1"/>
  </r>
  <r>
    <x v="81"/>
    <x v="2"/>
    <x v="28"/>
    <x v="0"/>
    <x v="1"/>
    <x v="1"/>
    <x v="0"/>
    <n v="0"/>
  </r>
  <r>
    <x v="81"/>
    <x v="2"/>
    <x v="29"/>
    <x v="0"/>
    <x v="1"/>
    <x v="1"/>
    <x v="0"/>
    <n v="0"/>
  </r>
  <r>
    <x v="81"/>
    <x v="2"/>
    <x v="30"/>
    <x v="0"/>
    <x v="1"/>
    <x v="1"/>
    <x v="1"/>
    <n v="0"/>
  </r>
  <r>
    <x v="81"/>
    <x v="2"/>
    <x v="31"/>
    <x v="1"/>
    <x v="1"/>
    <x v="1"/>
    <x v="1"/>
    <n v="1"/>
  </r>
  <r>
    <x v="81"/>
    <x v="2"/>
    <x v="32"/>
    <x v="0"/>
    <x v="1"/>
    <x v="1"/>
    <x v="1"/>
    <n v="0"/>
  </r>
  <r>
    <x v="81"/>
    <x v="2"/>
    <x v="33"/>
    <x v="0"/>
    <x v="1"/>
    <x v="1"/>
    <x v="1"/>
    <n v="0"/>
  </r>
  <r>
    <x v="81"/>
    <x v="3"/>
    <x v="34"/>
    <x v="0"/>
    <x v="1"/>
    <x v="1"/>
    <x v="0"/>
    <n v="0"/>
  </r>
  <r>
    <x v="81"/>
    <x v="3"/>
    <x v="35"/>
    <x v="0"/>
    <x v="1"/>
    <x v="1"/>
    <x v="0"/>
    <n v="0"/>
  </r>
  <r>
    <x v="81"/>
    <x v="3"/>
    <x v="36"/>
    <x v="0"/>
    <x v="1"/>
    <x v="1"/>
    <x v="0"/>
    <n v="0"/>
  </r>
  <r>
    <x v="81"/>
    <x v="3"/>
    <x v="37"/>
    <x v="0"/>
    <x v="1"/>
    <x v="1"/>
    <x v="0"/>
    <n v="0"/>
  </r>
  <r>
    <x v="81"/>
    <x v="3"/>
    <x v="38"/>
    <x v="0"/>
    <x v="1"/>
    <x v="1"/>
    <x v="0"/>
    <n v="0"/>
  </r>
  <r>
    <x v="81"/>
    <x v="3"/>
    <x v="39"/>
    <x v="1"/>
    <x v="1"/>
    <x v="1"/>
    <x v="0"/>
    <n v="1"/>
  </r>
  <r>
    <x v="81"/>
    <x v="3"/>
    <x v="40"/>
    <x v="0"/>
    <x v="1"/>
    <x v="1"/>
    <x v="1"/>
    <n v="0"/>
  </r>
  <r>
    <x v="81"/>
    <x v="3"/>
    <x v="41"/>
    <x v="0"/>
    <x v="1"/>
    <x v="1"/>
    <x v="1"/>
    <n v="0"/>
  </r>
  <r>
    <x v="81"/>
    <x v="3"/>
    <x v="42"/>
    <x v="0"/>
    <x v="1"/>
    <x v="1"/>
    <x v="1"/>
    <n v="0"/>
  </r>
  <r>
    <x v="81"/>
    <x v="3"/>
    <x v="43"/>
    <x v="0"/>
    <x v="1"/>
    <x v="1"/>
    <x v="1"/>
    <n v="0"/>
  </r>
  <r>
    <x v="81"/>
    <x v="3"/>
    <x v="44"/>
    <x v="0"/>
    <x v="1"/>
    <x v="1"/>
    <x v="1"/>
    <n v="0"/>
  </r>
  <r>
    <x v="81"/>
    <x v="4"/>
    <x v="45"/>
    <x v="0"/>
    <x v="1"/>
    <x v="1"/>
    <x v="0"/>
    <n v="0"/>
  </r>
  <r>
    <x v="81"/>
    <x v="4"/>
    <x v="46"/>
    <x v="0"/>
    <x v="1"/>
    <x v="1"/>
    <x v="0"/>
    <n v="0"/>
  </r>
  <r>
    <x v="81"/>
    <x v="4"/>
    <x v="47"/>
    <x v="0"/>
    <x v="1"/>
    <x v="1"/>
    <x v="0"/>
    <n v="0"/>
  </r>
  <r>
    <x v="81"/>
    <x v="4"/>
    <x v="48"/>
    <x v="0"/>
    <x v="1"/>
    <x v="1"/>
    <x v="0"/>
    <n v="0"/>
  </r>
  <r>
    <x v="81"/>
    <x v="4"/>
    <x v="49"/>
    <x v="0"/>
    <x v="1"/>
    <x v="1"/>
    <x v="0"/>
    <n v="0"/>
  </r>
  <r>
    <x v="81"/>
    <x v="4"/>
    <x v="50"/>
    <x v="1"/>
    <x v="1"/>
    <x v="1"/>
    <x v="0"/>
    <n v="1"/>
  </r>
  <r>
    <x v="81"/>
    <x v="4"/>
    <x v="51"/>
    <x v="0"/>
    <x v="1"/>
    <x v="1"/>
    <x v="1"/>
    <n v="0"/>
  </r>
  <r>
    <x v="81"/>
    <x v="4"/>
    <x v="52"/>
    <x v="0"/>
    <x v="1"/>
    <x v="1"/>
    <x v="1"/>
    <n v="0"/>
  </r>
  <r>
    <x v="81"/>
    <x v="4"/>
    <x v="53"/>
    <x v="0"/>
    <x v="1"/>
    <x v="1"/>
    <x v="1"/>
    <n v="0"/>
  </r>
  <r>
    <x v="81"/>
    <x v="4"/>
    <x v="54"/>
    <x v="0"/>
    <x v="1"/>
    <x v="1"/>
    <x v="1"/>
    <n v="0"/>
  </r>
  <r>
    <x v="81"/>
    <x v="5"/>
    <x v="55"/>
    <x v="0"/>
    <x v="1"/>
    <x v="1"/>
    <x v="0"/>
    <n v="0"/>
  </r>
  <r>
    <x v="81"/>
    <x v="5"/>
    <x v="56"/>
    <x v="0"/>
    <x v="1"/>
    <x v="1"/>
    <x v="0"/>
    <n v="0"/>
  </r>
  <r>
    <x v="81"/>
    <x v="5"/>
    <x v="57"/>
    <x v="0"/>
    <x v="1"/>
    <x v="1"/>
    <x v="0"/>
    <n v="0"/>
  </r>
  <r>
    <x v="81"/>
    <x v="5"/>
    <x v="58"/>
    <x v="1"/>
    <x v="1"/>
    <x v="1"/>
    <x v="0"/>
    <n v="1"/>
  </r>
  <r>
    <x v="81"/>
    <x v="5"/>
    <x v="59"/>
    <x v="0"/>
    <x v="1"/>
    <x v="1"/>
    <x v="0"/>
    <n v="0"/>
  </r>
  <r>
    <x v="81"/>
    <x v="5"/>
    <x v="60"/>
    <x v="0"/>
    <x v="1"/>
    <x v="1"/>
    <x v="0"/>
    <n v="0"/>
  </r>
  <r>
    <x v="81"/>
    <x v="5"/>
    <x v="61"/>
    <x v="0"/>
    <x v="1"/>
    <x v="1"/>
    <x v="1"/>
    <n v="0"/>
  </r>
  <r>
    <x v="81"/>
    <x v="5"/>
    <x v="62"/>
    <x v="0"/>
    <x v="1"/>
    <x v="1"/>
    <x v="1"/>
    <n v="0"/>
  </r>
  <r>
    <x v="81"/>
    <x v="5"/>
    <x v="63"/>
    <x v="0"/>
    <x v="1"/>
    <x v="1"/>
    <x v="1"/>
    <n v="0"/>
  </r>
  <r>
    <x v="81"/>
    <x v="6"/>
    <x v="64"/>
    <x v="0"/>
    <x v="1"/>
    <x v="1"/>
    <x v="0"/>
    <n v="0"/>
  </r>
  <r>
    <x v="81"/>
    <x v="6"/>
    <x v="65"/>
    <x v="1"/>
    <x v="1"/>
    <x v="1"/>
    <x v="0"/>
    <n v="1"/>
  </r>
  <r>
    <x v="81"/>
    <x v="6"/>
    <x v="66"/>
    <x v="0"/>
    <x v="1"/>
    <x v="1"/>
    <x v="0"/>
    <n v="0"/>
  </r>
  <r>
    <x v="81"/>
    <x v="6"/>
    <x v="67"/>
    <x v="0"/>
    <x v="1"/>
    <x v="1"/>
    <x v="0"/>
    <n v="0"/>
  </r>
  <r>
    <x v="81"/>
    <x v="6"/>
    <x v="68"/>
    <x v="0"/>
    <x v="1"/>
    <x v="1"/>
    <x v="0"/>
    <n v="0"/>
  </r>
  <r>
    <x v="81"/>
    <x v="6"/>
    <x v="69"/>
    <x v="0"/>
    <x v="1"/>
    <x v="1"/>
    <x v="0"/>
    <n v="0"/>
  </r>
  <r>
    <x v="81"/>
    <x v="6"/>
    <x v="70"/>
    <x v="0"/>
    <x v="1"/>
    <x v="1"/>
    <x v="1"/>
    <n v="0"/>
  </r>
  <r>
    <x v="81"/>
    <x v="6"/>
    <x v="71"/>
    <x v="0"/>
    <x v="1"/>
    <x v="1"/>
    <x v="1"/>
    <n v="0"/>
  </r>
  <r>
    <x v="81"/>
    <x v="6"/>
    <x v="72"/>
    <x v="0"/>
    <x v="1"/>
    <x v="1"/>
    <x v="1"/>
    <n v="0"/>
  </r>
  <r>
    <x v="81"/>
    <x v="6"/>
    <x v="73"/>
    <x v="1"/>
    <x v="1"/>
    <x v="1"/>
    <x v="1"/>
    <n v="1"/>
  </r>
  <r>
    <x v="81"/>
    <x v="7"/>
    <x v="74"/>
    <x v="0"/>
    <x v="1"/>
    <x v="1"/>
    <x v="0"/>
    <n v="0"/>
  </r>
  <r>
    <x v="81"/>
    <x v="7"/>
    <x v="75"/>
    <x v="0"/>
    <x v="1"/>
    <x v="1"/>
    <x v="0"/>
    <n v="0"/>
  </r>
  <r>
    <x v="81"/>
    <x v="7"/>
    <x v="76"/>
    <x v="0"/>
    <x v="1"/>
    <x v="1"/>
    <x v="0"/>
    <n v="0"/>
  </r>
  <r>
    <x v="81"/>
    <x v="7"/>
    <x v="77"/>
    <x v="0"/>
    <x v="1"/>
    <x v="1"/>
    <x v="0"/>
    <n v="0"/>
  </r>
  <r>
    <x v="81"/>
    <x v="7"/>
    <x v="78"/>
    <x v="0"/>
    <x v="1"/>
    <x v="1"/>
    <x v="0"/>
    <n v="0"/>
  </r>
  <r>
    <x v="81"/>
    <x v="7"/>
    <x v="79"/>
    <x v="1"/>
    <x v="1"/>
    <x v="1"/>
    <x v="0"/>
    <n v="1"/>
  </r>
  <r>
    <x v="81"/>
    <x v="7"/>
    <x v="80"/>
    <x v="0"/>
    <x v="1"/>
    <x v="1"/>
    <x v="1"/>
    <n v="0"/>
  </r>
  <r>
    <x v="81"/>
    <x v="7"/>
    <x v="81"/>
    <x v="0"/>
    <x v="1"/>
    <x v="1"/>
    <x v="1"/>
    <n v="0"/>
  </r>
  <r>
    <x v="81"/>
    <x v="7"/>
    <x v="82"/>
    <x v="0"/>
    <x v="1"/>
    <x v="1"/>
    <x v="1"/>
    <n v="0"/>
  </r>
  <r>
    <x v="81"/>
    <x v="7"/>
    <x v="83"/>
    <x v="0"/>
    <x v="1"/>
    <x v="1"/>
    <x v="1"/>
    <n v="0"/>
  </r>
  <r>
    <x v="81"/>
    <x v="8"/>
    <x v="84"/>
    <x v="0"/>
    <x v="1"/>
    <x v="1"/>
    <x v="0"/>
    <n v="0"/>
  </r>
  <r>
    <x v="81"/>
    <x v="8"/>
    <x v="85"/>
    <x v="1"/>
    <x v="1"/>
    <x v="1"/>
    <x v="0"/>
    <n v="1"/>
  </r>
  <r>
    <x v="81"/>
    <x v="8"/>
    <x v="86"/>
    <x v="0"/>
    <x v="1"/>
    <x v="1"/>
    <x v="1"/>
    <n v="0"/>
  </r>
  <r>
    <x v="81"/>
    <x v="8"/>
    <x v="87"/>
    <x v="0"/>
    <x v="1"/>
    <x v="1"/>
    <x v="1"/>
    <n v="0"/>
  </r>
  <r>
    <x v="81"/>
    <x v="8"/>
    <x v="88"/>
    <x v="0"/>
    <x v="1"/>
    <x v="1"/>
    <x v="1"/>
    <n v="0"/>
  </r>
  <r>
    <x v="81"/>
    <x v="8"/>
    <x v="89"/>
    <x v="0"/>
    <x v="1"/>
    <x v="1"/>
    <x v="1"/>
    <n v="0"/>
  </r>
  <r>
    <x v="81"/>
    <x v="8"/>
    <x v="90"/>
    <x v="0"/>
    <x v="1"/>
    <x v="1"/>
    <x v="1"/>
    <n v="0"/>
  </r>
  <r>
    <x v="81"/>
    <x v="8"/>
    <x v="91"/>
    <x v="0"/>
    <x v="1"/>
    <x v="1"/>
    <x v="1"/>
    <n v="0"/>
  </r>
  <r>
    <x v="82"/>
    <x v="0"/>
    <x v="0"/>
    <x v="0"/>
    <x v="3"/>
    <x v="8"/>
    <x v="0"/>
    <n v="0"/>
  </r>
  <r>
    <x v="82"/>
    <x v="0"/>
    <x v="1"/>
    <x v="0"/>
    <x v="3"/>
    <x v="8"/>
    <x v="0"/>
    <n v="0"/>
  </r>
  <r>
    <x v="82"/>
    <x v="0"/>
    <x v="2"/>
    <x v="0"/>
    <x v="3"/>
    <x v="8"/>
    <x v="0"/>
    <n v="0"/>
  </r>
  <r>
    <x v="82"/>
    <x v="0"/>
    <x v="3"/>
    <x v="1"/>
    <x v="3"/>
    <x v="8"/>
    <x v="0"/>
    <n v="1"/>
  </r>
  <r>
    <x v="82"/>
    <x v="0"/>
    <x v="4"/>
    <x v="0"/>
    <x v="3"/>
    <x v="8"/>
    <x v="0"/>
    <n v="0"/>
  </r>
  <r>
    <x v="82"/>
    <x v="0"/>
    <x v="5"/>
    <x v="0"/>
    <x v="3"/>
    <x v="8"/>
    <x v="0"/>
    <n v="0"/>
  </r>
  <r>
    <x v="82"/>
    <x v="0"/>
    <x v="6"/>
    <x v="0"/>
    <x v="3"/>
    <x v="8"/>
    <x v="1"/>
    <n v="0"/>
  </r>
  <r>
    <x v="82"/>
    <x v="0"/>
    <x v="7"/>
    <x v="0"/>
    <x v="3"/>
    <x v="8"/>
    <x v="1"/>
    <n v="0"/>
  </r>
  <r>
    <x v="82"/>
    <x v="0"/>
    <x v="8"/>
    <x v="0"/>
    <x v="3"/>
    <x v="8"/>
    <x v="1"/>
    <n v="0"/>
  </r>
  <r>
    <x v="82"/>
    <x v="0"/>
    <x v="9"/>
    <x v="0"/>
    <x v="3"/>
    <x v="8"/>
    <x v="1"/>
    <n v="0"/>
  </r>
  <r>
    <x v="82"/>
    <x v="0"/>
    <x v="10"/>
    <x v="0"/>
    <x v="3"/>
    <x v="8"/>
    <x v="1"/>
    <n v="0"/>
  </r>
  <r>
    <x v="82"/>
    <x v="1"/>
    <x v="11"/>
    <x v="0"/>
    <x v="3"/>
    <x v="8"/>
    <x v="0"/>
    <n v="0"/>
  </r>
  <r>
    <x v="82"/>
    <x v="1"/>
    <x v="12"/>
    <x v="0"/>
    <x v="3"/>
    <x v="8"/>
    <x v="0"/>
    <n v="0"/>
  </r>
  <r>
    <x v="82"/>
    <x v="1"/>
    <x v="13"/>
    <x v="0"/>
    <x v="3"/>
    <x v="8"/>
    <x v="0"/>
    <n v="0"/>
  </r>
  <r>
    <x v="82"/>
    <x v="1"/>
    <x v="14"/>
    <x v="1"/>
    <x v="3"/>
    <x v="8"/>
    <x v="0"/>
    <n v="1"/>
  </r>
  <r>
    <x v="82"/>
    <x v="1"/>
    <x v="15"/>
    <x v="0"/>
    <x v="3"/>
    <x v="8"/>
    <x v="0"/>
    <n v="0"/>
  </r>
  <r>
    <x v="82"/>
    <x v="1"/>
    <x v="16"/>
    <x v="0"/>
    <x v="3"/>
    <x v="8"/>
    <x v="0"/>
    <n v="0"/>
  </r>
  <r>
    <x v="82"/>
    <x v="1"/>
    <x v="17"/>
    <x v="0"/>
    <x v="3"/>
    <x v="8"/>
    <x v="1"/>
    <n v="0"/>
  </r>
  <r>
    <x v="82"/>
    <x v="1"/>
    <x v="18"/>
    <x v="0"/>
    <x v="3"/>
    <x v="8"/>
    <x v="1"/>
    <n v="0"/>
  </r>
  <r>
    <x v="82"/>
    <x v="1"/>
    <x v="19"/>
    <x v="1"/>
    <x v="3"/>
    <x v="8"/>
    <x v="1"/>
    <n v="1"/>
  </r>
  <r>
    <x v="82"/>
    <x v="1"/>
    <x v="20"/>
    <x v="0"/>
    <x v="3"/>
    <x v="8"/>
    <x v="1"/>
    <n v="0"/>
  </r>
  <r>
    <x v="82"/>
    <x v="1"/>
    <x v="21"/>
    <x v="1"/>
    <x v="3"/>
    <x v="8"/>
    <x v="1"/>
    <n v="1"/>
  </r>
  <r>
    <x v="82"/>
    <x v="1"/>
    <x v="22"/>
    <x v="0"/>
    <x v="3"/>
    <x v="8"/>
    <x v="1"/>
    <n v="0"/>
  </r>
  <r>
    <x v="82"/>
    <x v="1"/>
    <x v="23"/>
    <x v="0"/>
    <x v="3"/>
    <x v="8"/>
    <x v="1"/>
    <n v="0"/>
  </r>
  <r>
    <x v="82"/>
    <x v="2"/>
    <x v="24"/>
    <x v="0"/>
    <x v="3"/>
    <x v="8"/>
    <x v="0"/>
    <n v="0"/>
  </r>
  <r>
    <x v="82"/>
    <x v="2"/>
    <x v="25"/>
    <x v="0"/>
    <x v="3"/>
    <x v="8"/>
    <x v="0"/>
    <n v="0"/>
  </r>
  <r>
    <x v="82"/>
    <x v="2"/>
    <x v="26"/>
    <x v="0"/>
    <x v="3"/>
    <x v="8"/>
    <x v="0"/>
    <n v="0"/>
  </r>
  <r>
    <x v="82"/>
    <x v="2"/>
    <x v="27"/>
    <x v="1"/>
    <x v="3"/>
    <x v="8"/>
    <x v="0"/>
    <n v="1"/>
  </r>
  <r>
    <x v="82"/>
    <x v="2"/>
    <x v="28"/>
    <x v="0"/>
    <x v="3"/>
    <x v="8"/>
    <x v="0"/>
    <n v="0"/>
  </r>
  <r>
    <x v="82"/>
    <x v="2"/>
    <x v="29"/>
    <x v="0"/>
    <x v="3"/>
    <x v="8"/>
    <x v="0"/>
    <n v="0"/>
  </r>
  <r>
    <x v="82"/>
    <x v="2"/>
    <x v="30"/>
    <x v="0"/>
    <x v="3"/>
    <x v="8"/>
    <x v="1"/>
    <n v="0"/>
  </r>
  <r>
    <x v="82"/>
    <x v="2"/>
    <x v="31"/>
    <x v="0"/>
    <x v="3"/>
    <x v="8"/>
    <x v="1"/>
    <n v="0"/>
  </r>
  <r>
    <x v="82"/>
    <x v="2"/>
    <x v="32"/>
    <x v="1"/>
    <x v="3"/>
    <x v="8"/>
    <x v="1"/>
    <n v="1"/>
  </r>
  <r>
    <x v="82"/>
    <x v="2"/>
    <x v="33"/>
    <x v="0"/>
    <x v="3"/>
    <x v="8"/>
    <x v="1"/>
    <n v="0"/>
  </r>
  <r>
    <x v="82"/>
    <x v="3"/>
    <x v="34"/>
    <x v="0"/>
    <x v="3"/>
    <x v="8"/>
    <x v="0"/>
    <n v="0"/>
  </r>
  <r>
    <x v="82"/>
    <x v="3"/>
    <x v="35"/>
    <x v="0"/>
    <x v="3"/>
    <x v="8"/>
    <x v="0"/>
    <n v="0"/>
  </r>
  <r>
    <x v="82"/>
    <x v="3"/>
    <x v="36"/>
    <x v="0"/>
    <x v="3"/>
    <x v="8"/>
    <x v="0"/>
    <n v="0"/>
  </r>
  <r>
    <x v="82"/>
    <x v="3"/>
    <x v="37"/>
    <x v="1"/>
    <x v="3"/>
    <x v="8"/>
    <x v="0"/>
    <n v="1"/>
  </r>
  <r>
    <x v="82"/>
    <x v="3"/>
    <x v="38"/>
    <x v="0"/>
    <x v="3"/>
    <x v="8"/>
    <x v="0"/>
    <n v="0"/>
  </r>
  <r>
    <x v="82"/>
    <x v="3"/>
    <x v="39"/>
    <x v="0"/>
    <x v="3"/>
    <x v="8"/>
    <x v="0"/>
    <n v="0"/>
  </r>
  <r>
    <x v="82"/>
    <x v="3"/>
    <x v="40"/>
    <x v="1"/>
    <x v="3"/>
    <x v="8"/>
    <x v="1"/>
    <n v="1"/>
  </r>
  <r>
    <x v="82"/>
    <x v="3"/>
    <x v="41"/>
    <x v="1"/>
    <x v="3"/>
    <x v="8"/>
    <x v="1"/>
    <n v="1"/>
  </r>
  <r>
    <x v="82"/>
    <x v="3"/>
    <x v="42"/>
    <x v="0"/>
    <x v="3"/>
    <x v="8"/>
    <x v="1"/>
    <n v="0"/>
  </r>
  <r>
    <x v="82"/>
    <x v="3"/>
    <x v="43"/>
    <x v="0"/>
    <x v="3"/>
    <x v="8"/>
    <x v="1"/>
    <n v="0"/>
  </r>
  <r>
    <x v="82"/>
    <x v="3"/>
    <x v="44"/>
    <x v="0"/>
    <x v="3"/>
    <x v="8"/>
    <x v="1"/>
    <n v="0"/>
  </r>
  <r>
    <x v="82"/>
    <x v="4"/>
    <x v="45"/>
    <x v="0"/>
    <x v="3"/>
    <x v="8"/>
    <x v="0"/>
    <n v="0"/>
  </r>
  <r>
    <x v="82"/>
    <x v="4"/>
    <x v="46"/>
    <x v="0"/>
    <x v="3"/>
    <x v="8"/>
    <x v="0"/>
    <n v="0"/>
  </r>
  <r>
    <x v="82"/>
    <x v="4"/>
    <x v="47"/>
    <x v="0"/>
    <x v="3"/>
    <x v="8"/>
    <x v="0"/>
    <n v="0"/>
  </r>
  <r>
    <x v="82"/>
    <x v="4"/>
    <x v="48"/>
    <x v="1"/>
    <x v="3"/>
    <x v="8"/>
    <x v="0"/>
    <n v="1"/>
  </r>
  <r>
    <x v="82"/>
    <x v="4"/>
    <x v="49"/>
    <x v="0"/>
    <x v="3"/>
    <x v="8"/>
    <x v="0"/>
    <n v="0"/>
  </r>
  <r>
    <x v="82"/>
    <x v="4"/>
    <x v="50"/>
    <x v="0"/>
    <x v="3"/>
    <x v="8"/>
    <x v="0"/>
    <n v="0"/>
  </r>
  <r>
    <x v="82"/>
    <x v="4"/>
    <x v="51"/>
    <x v="1"/>
    <x v="3"/>
    <x v="8"/>
    <x v="1"/>
    <n v="1"/>
  </r>
  <r>
    <x v="82"/>
    <x v="4"/>
    <x v="52"/>
    <x v="0"/>
    <x v="3"/>
    <x v="8"/>
    <x v="1"/>
    <n v="0"/>
  </r>
  <r>
    <x v="82"/>
    <x v="4"/>
    <x v="53"/>
    <x v="0"/>
    <x v="3"/>
    <x v="8"/>
    <x v="1"/>
    <n v="0"/>
  </r>
  <r>
    <x v="82"/>
    <x v="4"/>
    <x v="54"/>
    <x v="0"/>
    <x v="3"/>
    <x v="8"/>
    <x v="1"/>
    <n v="0"/>
  </r>
  <r>
    <x v="82"/>
    <x v="5"/>
    <x v="55"/>
    <x v="0"/>
    <x v="3"/>
    <x v="8"/>
    <x v="0"/>
    <n v="0"/>
  </r>
  <r>
    <x v="82"/>
    <x v="5"/>
    <x v="56"/>
    <x v="0"/>
    <x v="3"/>
    <x v="8"/>
    <x v="0"/>
    <n v="0"/>
  </r>
  <r>
    <x v="82"/>
    <x v="5"/>
    <x v="57"/>
    <x v="0"/>
    <x v="3"/>
    <x v="8"/>
    <x v="0"/>
    <n v="0"/>
  </r>
  <r>
    <x v="82"/>
    <x v="5"/>
    <x v="58"/>
    <x v="1"/>
    <x v="3"/>
    <x v="8"/>
    <x v="0"/>
    <n v="1"/>
  </r>
  <r>
    <x v="82"/>
    <x v="5"/>
    <x v="59"/>
    <x v="0"/>
    <x v="3"/>
    <x v="8"/>
    <x v="0"/>
    <n v="0"/>
  </r>
  <r>
    <x v="82"/>
    <x v="5"/>
    <x v="60"/>
    <x v="0"/>
    <x v="3"/>
    <x v="8"/>
    <x v="0"/>
    <n v="0"/>
  </r>
  <r>
    <x v="82"/>
    <x v="5"/>
    <x v="61"/>
    <x v="0"/>
    <x v="3"/>
    <x v="8"/>
    <x v="1"/>
    <n v="0"/>
  </r>
  <r>
    <x v="82"/>
    <x v="5"/>
    <x v="62"/>
    <x v="1"/>
    <x v="3"/>
    <x v="8"/>
    <x v="1"/>
    <n v="1"/>
  </r>
  <r>
    <x v="82"/>
    <x v="5"/>
    <x v="63"/>
    <x v="1"/>
    <x v="3"/>
    <x v="8"/>
    <x v="1"/>
    <n v="1"/>
  </r>
  <r>
    <x v="82"/>
    <x v="6"/>
    <x v="64"/>
    <x v="0"/>
    <x v="3"/>
    <x v="8"/>
    <x v="0"/>
    <n v="0"/>
  </r>
  <r>
    <x v="82"/>
    <x v="6"/>
    <x v="65"/>
    <x v="0"/>
    <x v="3"/>
    <x v="8"/>
    <x v="0"/>
    <n v="0"/>
  </r>
  <r>
    <x v="82"/>
    <x v="6"/>
    <x v="66"/>
    <x v="0"/>
    <x v="3"/>
    <x v="8"/>
    <x v="0"/>
    <n v="0"/>
  </r>
  <r>
    <x v="82"/>
    <x v="6"/>
    <x v="67"/>
    <x v="1"/>
    <x v="3"/>
    <x v="8"/>
    <x v="0"/>
    <n v="1"/>
  </r>
  <r>
    <x v="82"/>
    <x v="6"/>
    <x v="68"/>
    <x v="0"/>
    <x v="3"/>
    <x v="8"/>
    <x v="0"/>
    <n v="0"/>
  </r>
  <r>
    <x v="82"/>
    <x v="6"/>
    <x v="69"/>
    <x v="0"/>
    <x v="3"/>
    <x v="8"/>
    <x v="0"/>
    <n v="0"/>
  </r>
  <r>
    <x v="82"/>
    <x v="6"/>
    <x v="70"/>
    <x v="0"/>
    <x v="3"/>
    <x v="8"/>
    <x v="1"/>
    <n v="0"/>
  </r>
  <r>
    <x v="82"/>
    <x v="6"/>
    <x v="71"/>
    <x v="0"/>
    <x v="3"/>
    <x v="8"/>
    <x v="1"/>
    <n v="0"/>
  </r>
  <r>
    <x v="82"/>
    <x v="6"/>
    <x v="72"/>
    <x v="0"/>
    <x v="3"/>
    <x v="8"/>
    <x v="1"/>
    <n v="0"/>
  </r>
  <r>
    <x v="82"/>
    <x v="6"/>
    <x v="73"/>
    <x v="1"/>
    <x v="3"/>
    <x v="8"/>
    <x v="1"/>
    <n v="1"/>
  </r>
  <r>
    <x v="82"/>
    <x v="7"/>
    <x v="74"/>
    <x v="0"/>
    <x v="3"/>
    <x v="8"/>
    <x v="0"/>
    <n v="0"/>
  </r>
  <r>
    <x v="82"/>
    <x v="7"/>
    <x v="75"/>
    <x v="1"/>
    <x v="3"/>
    <x v="8"/>
    <x v="0"/>
    <n v="1"/>
  </r>
  <r>
    <x v="82"/>
    <x v="7"/>
    <x v="76"/>
    <x v="0"/>
    <x v="3"/>
    <x v="8"/>
    <x v="0"/>
    <n v="0"/>
  </r>
  <r>
    <x v="82"/>
    <x v="7"/>
    <x v="77"/>
    <x v="0"/>
    <x v="3"/>
    <x v="8"/>
    <x v="0"/>
    <n v="0"/>
  </r>
  <r>
    <x v="82"/>
    <x v="7"/>
    <x v="78"/>
    <x v="0"/>
    <x v="3"/>
    <x v="8"/>
    <x v="0"/>
    <n v="0"/>
  </r>
  <r>
    <x v="82"/>
    <x v="7"/>
    <x v="79"/>
    <x v="0"/>
    <x v="3"/>
    <x v="8"/>
    <x v="0"/>
    <n v="0"/>
  </r>
  <r>
    <x v="82"/>
    <x v="7"/>
    <x v="80"/>
    <x v="0"/>
    <x v="3"/>
    <x v="8"/>
    <x v="1"/>
    <n v="0"/>
  </r>
  <r>
    <x v="82"/>
    <x v="7"/>
    <x v="81"/>
    <x v="0"/>
    <x v="3"/>
    <x v="8"/>
    <x v="1"/>
    <n v="0"/>
  </r>
  <r>
    <x v="82"/>
    <x v="7"/>
    <x v="82"/>
    <x v="0"/>
    <x v="3"/>
    <x v="8"/>
    <x v="1"/>
    <n v="0"/>
  </r>
  <r>
    <x v="82"/>
    <x v="7"/>
    <x v="83"/>
    <x v="0"/>
    <x v="3"/>
    <x v="8"/>
    <x v="1"/>
    <n v="0"/>
  </r>
  <r>
    <x v="82"/>
    <x v="8"/>
    <x v="84"/>
    <x v="1"/>
    <x v="3"/>
    <x v="8"/>
    <x v="0"/>
    <n v="1"/>
  </r>
  <r>
    <x v="82"/>
    <x v="8"/>
    <x v="85"/>
    <x v="0"/>
    <x v="3"/>
    <x v="8"/>
    <x v="0"/>
    <n v="0"/>
  </r>
  <r>
    <x v="82"/>
    <x v="8"/>
    <x v="86"/>
    <x v="0"/>
    <x v="3"/>
    <x v="8"/>
    <x v="1"/>
    <n v="0"/>
  </r>
  <r>
    <x v="82"/>
    <x v="8"/>
    <x v="87"/>
    <x v="0"/>
    <x v="3"/>
    <x v="8"/>
    <x v="1"/>
    <n v="0"/>
  </r>
  <r>
    <x v="82"/>
    <x v="8"/>
    <x v="88"/>
    <x v="1"/>
    <x v="3"/>
    <x v="8"/>
    <x v="1"/>
    <n v="1"/>
  </r>
  <r>
    <x v="82"/>
    <x v="8"/>
    <x v="89"/>
    <x v="0"/>
    <x v="3"/>
    <x v="8"/>
    <x v="1"/>
    <n v="0"/>
  </r>
  <r>
    <x v="82"/>
    <x v="8"/>
    <x v="90"/>
    <x v="0"/>
    <x v="3"/>
    <x v="8"/>
    <x v="1"/>
    <n v="0"/>
  </r>
  <r>
    <x v="82"/>
    <x v="8"/>
    <x v="91"/>
    <x v="1"/>
    <x v="3"/>
    <x v="8"/>
    <x v="1"/>
    <n v="1"/>
  </r>
  <r>
    <x v="83"/>
    <x v="0"/>
    <x v="0"/>
    <x v="0"/>
    <x v="6"/>
    <x v="7"/>
    <x v="0"/>
    <n v="0"/>
  </r>
  <r>
    <x v="83"/>
    <x v="0"/>
    <x v="1"/>
    <x v="0"/>
    <x v="6"/>
    <x v="7"/>
    <x v="0"/>
    <n v="0"/>
  </r>
  <r>
    <x v="83"/>
    <x v="0"/>
    <x v="2"/>
    <x v="0"/>
    <x v="6"/>
    <x v="7"/>
    <x v="0"/>
    <n v="0"/>
  </r>
  <r>
    <x v="83"/>
    <x v="0"/>
    <x v="3"/>
    <x v="0"/>
    <x v="6"/>
    <x v="7"/>
    <x v="0"/>
    <n v="0"/>
  </r>
  <r>
    <x v="83"/>
    <x v="0"/>
    <x v="4"/>
    <x v="0"/>
    <x v="6"/>
    <x v="7"/>
    <x v="0"/>
    <n v="0"/>
  </r>
  <r>
    <x v="83"/>
    <x v="0"/>
    <x v="5"/>
    <x v="1"/>
    <x v="6"/>
    <x v="7"/>
    <x v="0"/>
    <n v="1"/>
  </r>
  <r>
    <x v="83"/>
    <x v="0"/>
    <x v="6"/>
    <x v="0"/>
    <x v="6"/>
    <x v="7"/>
    <x v="1"/>
    <n v="0"/>
  </r>
  <r>
    <x v="83"/>
    <x v="0"/>
    <x v="7"/>
    <x v="0"/>
    <x v="6"/>
    <x v="7"/>
    <x v="1"/>
    <n v="0"/>
  </r>
  <r>
    <x v="83"/>
    <x v="0"/>
    <x v="8"/>
    <x v="0"/>
    <x v="6"/>
    <x v="7"/>
    <x v="1"/>
    <n v="0"/>
  </r>
  <r>
    <x v="83"/>
    <x v="0"/>
    <x v="9"/>
    <x v="0"/>
    <x v="6"/>
    <x v="7"/>
    <x v="1"/>
    <n v="0"/>
  </r>
  <r>
    <x v="83"/>
    <x v="0"/>
    <x v="10"/>
    <x v="0"/>
    <x v="6"/>
    <x v="7"/>
    <x v="1"/>
    <n v="0"/>
  </r>
  <r>
    <x v="83"/>
    <x v="1"/>
    <x v="11"/>
    <x v="0"/>
    <x v="6"/>
    <x v="7"/>
    <x v="0"/>
    <n v="0"/>
  </r>
  <r>
    <x v="83"/>
    <x v="1"/>
    <x v="12"/>
    <x v="0"/>
    <x v="6"/>
    <x v="7"/>
    <x v="0"/>
    <n v="0"/>
  </r>
  <r>
    <x v="83"/>
    <x v="1"/>
    <x v="13"/>
    <x v="1"/>
    <x v="6"/>
    <x v="7"/>
    <x v="0"/>
    <n v="1"/>
  </r>
  <r>
    <x v="83"/>
    <x v="1"/>
    <x v="14"/>
    <x v="0"/>
    <x v="6"/>
    <x v="7"/>
    <x v="0"/>
    <n v="0"/>
  </r>
  <r>
    <x v="83"/>
    <x v="1"/>
    <x v="15"/>
    <x v="0"/>
    <x v="6"/>
    <x v="7"/>
    <x v="0"/>
    <n v="0"/>
  </r>
  <r>
    <x v="83"/>
    <x v="1"/>
    <x v="16"/>
    <x v="0"/>
    <x v="6"/>
    <x v="7"/>
    <x v="0"/>
    <n v="0"/>
  </r>
  <r>
    <x v="83"/>
    <x v="1"/>
    <x v="17"/>
    <x v="0"/>
    <x v="6"/>
    <x v="7"/>
    <x v="1"/>
    <n v="0"/>
  </r>
  <r>
    <x v="83"/>
    <x v="1"/>
    <x v="18"/>
    <x v="0"/>
    <x v="6"/>
    <x v="7"/>
    <x v="1"/>
    <n v="0"/>
  </r>
  <r>
    <x v="83"/>
    <x v="1"/>
    <x v="19"/>
    <x v="0"/>
    <x v="6"/>
    <x v="7"/>
    <x v="1"/>
    <n v="0"/>
  </r>
  <r>
    <x v="83"/>
    <x v="1"/>
    <x v="20"/>
    <x v="0"/>
    <x v="6"/>
    <x v="7"/>
    <x v="1"/>
    <n v="0"/>
  </r>
  <r>
    <x v="83"/>
    <x v="1"/>
    <x v="21"/>
    <x v="1"/>
    <x v="6"/>
    <x v="7"/>
    <x v="1"/>
    <n v="1"/>
  </r>
  <r>
    <x v="83"/>
    <x v="1"/>
    <x v="22"/>
    <x v="0"/>
    <x v="6"/>
    <x v="7"/>
    <x v="1"/>
    <n v="0"/>
  </r>
  <r>
    <x v="83"/>
    <x v="1"/>
    <x v="23"/>
    <x v="0"/>
    <x v="6"/>
    <x v="7"/>
    <x v="1"/>
    <n v="0"/>
  </r>
  <r>
    <x v="83"/>
    <x v="2"/>
    <x v="24"/>
    <x v="0"/>
    <x v="6"/>
    <x v="7"/>
    <x v="0"/>
    <n v="0"/>
  </r>
  <r>
    <x v="83"/>
    <x v="2"/>
    <x v="25"/>
    <x v="1"/>
    <x v="6"/>
    <x v="7"/>
    <x v="0"/>
    <n v="1"/>
  </r>
  <r>
    <x v="83"/>
    <x v="2"/>
    <x v="26"/>
    <x v="0"/>
    <x v="6"/>
    <x v="7"/>
    <x v="0"/>
    <n v="0"/>
  </r>
  <r>
    <x v="83"/>
    <x v="2"/>
    <x v="27"/>
    <x v="0"/>
    <x v="6"/>
    <x v="7"/>
    <x v="0"/>
    <n v="0"/>
  </r>
  <r>
    <x v="83"/>
    <x v="2"/>
    <x v="28"/>
    <x v="0"/>
    <x v="6"/>
    <x v="7"/>
    <x v="0"/>
    <n v="0"/>
  </r>
  <r>
    <x v="83"/>
    <x v="2"/>
    <x v="29"/>
    <x v="0"/>
    <x v="6"/>
    <x v="7"/>
    <x v="0"/>
    <n v="0"/>
  </r>
  <r>
    <x v="83"/>
    <x v="2"/>
    <x v="30"/>
    <x v="1"/>
    <x v="6"/>
    <x v="7"/>
    <x v="1"/>
    <n v="1"/>
  </r>
  <r>
    <x v="83"/>
    <x v="2"/>
    <x v="31"/>
    <x v="0"/>
    <x v="6"/>
    <x v="7"/>
    <x v="1"/>
    <n v="0"/>
  </r>
  <r>
    <x v="83"/>
    <x v="2"/>
    <x v="32"/>
    <x v="0"/>
    <x v="6"/>
    <x v="7"/>
    <x v="1"/>
    <n v="0"/>
  </r>
  <r>
    <x v="83"/>
    <x v="2"/>
    <x v="33"/>
    <x v="0"/>
    <x v="6"/>
    <x v="7"/>
    <x v="1"/>
    <n v="0"/>
  </r>
  <r>
    <x v="83"/>
    <x v="3"/>
    <x v="34"/>
    <x v="0"/>
    <x v="6"/>
    <x v="7"/>
    <x v="0"/>
    <n v="0"/>
  </r>
  <r>
    <x v="83"/>
    <x v="3"/>
    <x v="35"/>
    <x v="0"/>
    <x v="6"/>
    <x v="7"/>
    <x v="0"/>
    <n v="0"/>
  </r>
  <r>
    <x v="83"/>
    <x v="3"/>
    <x v="36"/>
    <x v="0"/>
    <x v="6"/>
    <x v="7"/>
    <x v="0"/>
    <n v="0"/>
  </r>
  <r>
    <x v="83"/>
    <x v="3"/>
    <x v="37"/>
    <x v="0"/>
    <x v="6"/>
    <x v="7"/>
    <x v="0"/>
    <n v="0"/>
  </r>
  <r>
    <x v="83"/>
    <x v="3"/>
    <x v="38"/>
    <x v="0"/>
    <x v="6"/>
    <x v="7"/>
    <x v="0"/>
    <n v="0"/>
  </r>
  <r>
    <x v="83"/>
    <x v="3"/>
    <x v="39"/>
    <x v="1"/>
    <x v="6"/>
    <x v="7"/>
    <x v="0"/>
    <n v="1"/>
  </r>
  <r>
    <x v="83"/>
    <x v="3"/>
    <x v="40"/>
    <x v="0"/>
    <x v="6"/>
    <x v="7"/>
    <x v="1"/>
    <n v="0"/>
  </r>
  <r>
    <x v="83"/>
    <x v="3"/>
    <x v="41"/>
    <x v="0"/>
    <x v="6"/>
    <x v="7"/>
    <x v="1"/>
    <n v="0"/>
  </r>
  <r>
    <x v="83"/>
    <x v="3"/>
    <x v="42"/>
    <x v="0"/>
    <x v="6"/>
    <x v="7"/>
    <x v="1"/>
    <n v="0"/>
  </r>
  <r>
    <x v="83"/>
    <x v="3"/>
    <x v="43"/>
    <x v="0"/>
    <x v="6"/>
    <x v="7"/>
    <x v="1"/>
    <n v="0"/>
  </r>
  <r>
    <x v="83"/>
    <x v="3"/>
    <x v="44"/>
    <x v="0"/>
    <x v="6"/>
    <x v="7"/>
    <x v="1"/>
    <n v="0"/>
  </r>
  <r>
    <x v="83"/>
    <x v="4"/>
    <x v="45"/>
    <x v="0"/>
    <x v="6"/>
    <x v="7"/>
    <x v="0"/>
    <n v="0"/>
  </r>
  <r>
    <x v="83"/>
    <x v="4"/>
    <x v="46"/>
    <x v="0"/>
    <x v="6"/>
    <x v="7"/>
    <x v="0"/>
    <n v="0"/>
  </r>
  <r>
    <x v="83"/>
    <x v="4"/>
    <x v="47"/>
    <x v="0"/>
    <x v="6"/>
    <x v="7"/>
    <x v="0"/>
    <n v="0"/>
  </r>
  <r>
    <x v="83"/>
    <x v="4"/>
    <x v="48"/>
    <x v="0"/>
    <x v="6"/>
    <x v="7"/>
    <x v="0"/>
    <n v="0"/>
  </r>
  <r>
    <x v="83"/>
    <x v="4"/>
    <x v="49"/>
    <x v="0"/>
    <x v="6"/>
    <x v="7"/>
    <x v="0"/>
    <n v="0"/>
  </r>
  <r>
    <x v="83"/>
    <x v="4"/>
    <x v="50"/>
    <x v="1"/>
    <x v="6"/>
    <x v="7"/>
    <x v="0"/>
    <n v="1"/>
  </r>
  <r>
    <x v="83"/>
    <x v="4"/>
    <x v="51"/>
    <x v="0"/>
    <x v="6"/>
    <x v="7"/>
    <x v="1"/>
    <n v="0"/>
  </r>
  <r>
    <x v="83"/>
    <x v="4"/>
    <x v="52"/>
    <x v="0"/>
    <x v="6"/>
    <x v="7"/>
    <x v="1"/>
    <n v="0"/>
  </r>
  <r>
    <x v="83"/>
    <x v="4"/>
    <x v="53"/>
    <x v="0"/>
    <x v="6"/>
    <x v="7"/>
    <x v="1"/>
    <n v="0"/>
  </r>
  <r>
    <x v="83"/>
    <x v="4"/>
    <x v="54"/>
    <x v="0"/>
    <x v="6"/>
    <x v="7"/>
    <x v="1"/>
    <n v="0"/>
  </r>
  <r>
    <x v="83"/>
    <x v="5"/>
    <x v="55"/>
    <x v="0"/>
    <x v="6"/>
    <x v="7"/>
    <x v="0"/>
    <n v="0"/>
  </r>
  <r>
    <x v="83"/>
    <x v="5"/>
    <x v="56"/>
    <x v="1"/>
    <x v="6"/>
    <x v="7"/>
    <x v="0"/>
    <n v="1"/>
  </r>
  <r>
    <x v="83"/>
    <x v="5"/>
    <x v="57"/>
    <x v="0"/>
    <x v="6"/>
    <x v="7"/>
    <x v="0"/>
    <n v="0"/>
  </r>
  <r>
    <x v="83"/>
    <x v="5"/>
    <x v="58"/>
    <x v="0"/>
    <x v="6"/>
    <x v="7"/>
    <x v="0"/>
    <n v="0"/>
  </r>
  <r>
    <x v="83"/>
    <x v="5"/>
    <x v="59"/>
    <x v="0"/>
    <x v="6"/>
    <x v="7"/>
    <x v="0"/>
    <n v="0"/>
  </r>
  <r>
    <x v="83"/>
    <x v="5"/>
    <x v="60"/>
    <x v="0"/>
    <x v="6"/>
    <x v="7"/>
    <x v="0"/>
    <n v="0"/>
  </r>
  <r>
    <x v="83"/>
    <x v="5"/>
    <x v="61"/>
    <x v="1"/>
    <x v="6"/>
    <x v="7"/>
    <x v="1"/>
    <n v="1"/>
  </r>
  <r>
    <x v="83"/>
    <x v="5"/>
    <x v="62"/>
    <x v="0"/>
    <x v="6"/>
    <x v="7"/>
    <x v="1"/>
    <n v="0"/>
  </r>
  <r>
    <x v="83"/>
    <x v="5"/>
    <x v="63"/>
    <x v="0"/>
    <x v="6"/>
    <x v="7"/>
    <x v="1"/>
    <n v="0"/>
  </r>
  <r>
    <x v="83"/>
    <x v="6"/>
    <x v="64"/>
    <x v="0"/>
    <x v="6"/>
    <x v="7"/>
    <x v="0"/>
    <n v="0"/>
  </r>
  <r>
    <x v="83"/>
    <x v="6"/>
    <x v="65"/>
    <x v="1"/>
    <x v="6"/>
    <x v="7"/>
    <x v="0"/>
    <n v="1"/>
  </r>
  <r>
    <x v="83"/>
    <x v="6"/>
    <x v="66"/>
    <x v="0"/>
    <x v="6"/>
    <x v="7"/>
    <x v="0"/>
    <n v="0"/>
  </r>
  <r>
    <x v="83"/>
    <x v="6"/>
    <x v="67"/>
    <x v="0"/>
    <x v="6"/>
    <x v="7"/>
    <x v="0"/>
    <n v="0"/>
  </r>
  <r>
    <x v="83"/>
    <x v="6"/>
    <x v="68"/>
    <x v="0"/>
    <x v="6"/>
    <x v="7"/>
    <x v="0"/>
    <n v="0"/>
  </r>
  <r>
    <x v="83"/>
    <x v="6"/>
    <x v="69"/>
    <x v="0"/>
    <x v="6"/>
    <x v="7"/>
    <x v="0"/>
    <n v="0"/>
  </r>
  <r>
    <x v="83"/>
    <x v="6"/>
    <x v="70"/>
    <x v="1"/>
    <x v="6"/>
    <x v="7"/>
    <x v="1"/>
    <n v="1"/>
  </r>
  <r>
    <x v="83"/>
    <x v="6"/>
    <x v="71"/>
    <x v="0"/>
    <x v="6"/>
    <x v="7"/>
    <x v="1"/>
    <n v="0"/>
  </r>
  <r>
    <x v="83"/>
    <x v="6"/>
    <x v="72"/>
    <x v="0"/>
    <x v="6"/>
    <x v="7"/>
    <x v="1"/>
    <n v="0"/>
  </r>
  <r>
    <x v="83"/>
    <x v="6"/>
    <x v="73"/>
    <x v="0"/>
    <x v="6"/>
    <x v="7"/>
    <x v="1"/>
    <n v="0"/>
  </r>
  <r>
    <x v="83"/>
    <x v="7"/>
    <x v="74"/>
    <x v="0"/>
    <x v="6"/>
    <x v="7"/>
    <x v="0"/>
    <n v="0"/>
  </r>
  <r>
    <x v="83"/>
    <x v="7"/>
    <x v="75"/>
    <x v="0"/>
    <x v="6"/>
    <x v="7"/>
    <x v="0"/>
    <n v="0"/>
  </r>
  <r>
    <x v="83"/>
    <x v="7"/>
    <x v="76"/>
    <x v="0"/>
    <x v="6"/>
    <x v="7"/>
    <x v="0"/>
    <n v="0"/>
  </r>
  <r>
    <x v="83"/>
    <x v="7"/>
    <x v="77"/>
    <x v="0"/>
    <x v="6"/>
    <x v="7"/>
    <x v="0"/>
    <n v="0"/>
  </r>
  <r>
    <x v="83"/>
    <x v="7"/>
    <x v="78"/>
    <x v="0"/>
    <x v="6"/>
    <x v="7"/>
    <x v="0"/>
    <n v="0"/>
  </r>
  <r>
    <x v="83"/>
    <x v="7"/>
    <x v="79"/>
    <x v="1"/>
    <x v="6"/>
    <x v="7"/>
    <x v="0"/>
    <n v="1"/>
  </r>
  <r>
    <x v="83"/>
    <x v="7"/>
    <x v="80"/>
    <x v="0"/>
    <x v="6"/>
    <x v="7"/>
    <x v="1"/>
    <n v="0"/>
  </r>
  <r>
    <x v="83"/>
    <x v="7"/>
    <x v="81"/>
    <x v="0"/>
    <x v="6"/>
    <x v="7"/>
    <x v="1"/>
    <n v="0"/>
  </r>
  <r>
    <x v="83"/>
    <x v="7"/>
    <x v="82"/>
    <x v="0"/>
    <x v="6"/>
    <x v="7"/>
    <x v="1"/>
    <n v="0"/>
  </r>
  <r>
    <x v="83"/>
    <x v="7"/>
    <x v="83"/>
    <x v="0"/>
    <x v="6"/>
    <x v="7"/>
    <x v="1"/>
    <n v="0"/>
  </r>
  <r>
    <x v="83"/>
    <x v="8"/>
    <x v="84"/>
    <x v="0"/>
    <x v="6"/>
    <x v="7"/>
    <x v="0"/>
    <n v="0"/>
  </r>
  <r>
    <x v="83"/>
    <x v="8"/>
    <x v="85"/>
    <x v="1"/>
    <x v="6"/>
    <x v="7"/>
    <x v="0"/>
    <n v="1"/>
  </r>
  <r>
    <x v="83"/>
    <x v="8"/>
    <x v="86"/>
    <x v="0"/>
    <x v="6"/>
    <x v="7"/>
    <x v="1"/>
    <n v="0"/>
  </r>
  <r>
    <x v="83"/>
    <x v="8"/>
    <x v="87"/>
    <x v="0"/>
    <x v="6"/>
    <x v="7"/>
    <x v="1"/>
    <n v="0"/>
  </r>
  <r>
    <x v="83"/>
    <x v="8"/>
    <x v="88"/>
    <x v="0"/>
    <x v="6"/>
    <x v="7"/>
    <x v="1"/>
    <n v="0"/>
  </r>
  <r>
    <x v="83"/>
    <x v="8"/>
    <x v="89"/>
    <x v="0"/>
    <x v="6"/>
    <x v="7"/>
    <x v="1"/>
    <n v="0"/>
  </r>
  <r>
    <x v="83"/>
    <x v="8"/>
    <x v="90"/>
    <x v="0"/>
    <x v="6"/>
    <x v="7"/>
    <x v="1"/>
    <n v="0"/>
  </r>
  <r>
    <x v="83"/>
    <x v="8"/>
    <x v="91"/>
    <x v="0"/>
    <x v="6"/>
    <x v="7"/>
    <x v="1"/>
    <n v="0"/>
  </r>
  <r>
    <x v="84"/>
    <x v="0"/>
    <x v="0"/>
    <x v="0"/>
    <x v="4"/>
    <x v="9"/>
    <x v="0"/>
    <n v="0"/>
  </r>
  <r>
    <x v="84"/>
    <x v="0"/>
    <x v="1"/>
    <x v="1"/>
    <x v="4"/>
    <x v="9"/>
    <x v="0"/>
    <n v="1"/>
  </r>
  <r>
    <x v="84"/>
    <x v="0"/>
    <x v="2"/>
    <x v="0"/>
    <x v="4"/>
    <x v="9"/>
    <x v="0"/>
    <n v="0"/>
  </r>
  <r>
    <x v="84"/>
    <x v="0"/>
    <x v="3"/>
    <x v="0"/>
    <x v="4"/>
    <x v="9"/>
    <x v="0"/>
    <n v="0"/>
  </r>
  <r>
    <x v="84"/>
    <x v="0"/>
    <x v="4"/>
    <x v="0"/>
    <x v="4"/>
    <x v="9"/>
    <x v="0"/>
    <n v="0"/>
  </r>
  <r>
    <x v="84"/>
    <x v="0"/>
    <x v="5"/>
    <x v="0"/>
    <x v="4"/>
    <x v="9"/>
    <x v="0"/>
    <n v="0"/>
  </r>
  <r>
    <x v="84"/>
    <x v="0"/>
    <x v="6"/>
    <x v="1"/>
    <x v="4"/>
    <x v="9"/>
    <x v="1"/>
    <n v="1"/>
  </r>
  <r>
    <x v="84"/>
    <x v="0"/>
    <x v="7"/>
    <x v="0"/>
    <x v="4"/>
    <x v="9"/>
    <x v="1"/>
    <n v="0"/>
  </r>
  <r>
    <x v="84"/>
    <x v="0"/>
    <x v="8"/>
    <x v="0"/>
    <x v="4"/>
    <x v="9"/>
    <x v="1"/>
    <n v="0"/>
  </r>
  <r>
    <x v="84"/>
    <x v="0"/>
    <x v="9"/>
    <x v="0"/>
    <x v="4"/>
    <x v="9"/>
    <x v="1"/>
    <n v="0"/>
  </r>
  <r>
    <x v="84"/>
    <x v="0"/>
    <x v="10"/>
    <x v="0"/>
    <x v="4"/>
    <x v="9"/>
    <x v="1"/>
    <n v="0"/>
  </r>
  <r>
    <x v="84"/>
    <x v="1"/>
    <x v="11"/>
    <x v="0"/>
    <x v="4"/>
    <x v="9"/>
    <x v="0"/>
    <n v="0"/>
  </r>
  <r>
    <x v="84"/>
    <x v="1"/>
    <x v="12"/>
    <x v="1"/>
    <x v="4"/>
    <x v="9"/>
    <x v="0"/>
    <n v="1"/>
  </r>
  <r>
    <x v="84"/>
    <x v="1"/>
    <x v="13"/>
    <x v="0"/>
    <x v="4"/>
    <x v="9"/>
    <x v="0"/>
    <n v="0"/>
  </r>
  <r>
    <x v="84"/>
    <x v="1"/>
    <x v="14"/>
    <x v="0"/>
    <x v="4"/>
    <x v="9"/>
    <x v="0"/>
    <n v="0"/>
  </r>
  <r>
    <x v="84"/>
    <x v="1"/>
    <x v="15"/>
    <x v="0"/>
    <x v="4"/>
    <x v="9"/>
    <x v="0"/>
    <n v="0"/>
  </r>
  <r>
    <x v="84"/>
    <x v="1"/>
    <x v="16"/>
    <x v="0"/>
    <x v="4"/>
    <x v="9"/>
    <x v="0"/>
    <n v="0"/>
  </r>
  <r>
    <x v="84"/>
    <x v="1"/>
    <x v="17"/>
    <x v="1"/>
    <x v="4"/>
    <x v="9"/>
    <x v="1"/>
    <n v="1"/>
  </r>
  <r>
    <x v="84"/>
    <x v="1"/>
    <x v="18"/>
    <x v="0"/>
    <x v="4"/>
    <x v="9"/>
    <x v="1"/>
    <n v="0"/>
  </r>
  <r>
    <x v="84"/>
    <x v="1"/>
    <x v="19"/>
    <x v="0"/>
    <x v="4"/>
    <x v="9"/>
    <x v="1"/>
    <n v="0"/>
  </r>
  <r>
    <x v="84"/>
    <x v="1"/>
    <x v="20"/>
    <x v="0"/>
    <x v="4"/>
    <x v="9"/>
    <x v="1"/>
    <n v="0"/>
  </r>
  <r>
    <x v="84"/>
    <x v="1"/>
    <x v="21"/>
    <x v="1"/>
    <x v="4"/>
    <x v="9"/>
    <x v="1"/>
    <n v="1"/>
  </r>
  <r>
    <x v="84"/>
    <x v="1"/>
    <x v="22"/>
    <x v="1"/>
    <x v="4"/>
    <x v="9"/>
    <x v="1"/>
    <n v="1"/>
  </r>
  <r>
    <x v="84"/>
    <x v="1"/>
    <x v="23"/>
    <x v="0"/>
    <x v="4"/>
    <x v="9"/>
    <x v="1"/>
    <n v="0"/>
  </r>
  <r>
    <x v="84"/>
    <x v="2"/>
    <x v="24"/>
    <x v="0"/>
    <x v="4"/>
    <x v="9"/>
    <x v="0"/>
    <n v="0"/>
  </r>
  <r>
    <x v="84"/>
    <x v="2"/>
    <x v="25"/>
    <x v="0"/>
    <x v="4"/>
    <x v="9"/>
    <x v="0"/>
    <n v="0"/>
  </r>
  <r>
    <x v="84"/>
    <x v="2"/>
    <x v="26"/>
    <x v="0"/>
    <x v="4"/>
    <x v="9"/>
    <x v="0"/>
    <n v="0"/>
  </r>
  <r>
    <x v="84"/>
    <x v="2"/>
    <x v="27"/>
    <x v="0"/>
    <x v="4"/>
    <x v="9"/>
    <x v="0"/>
    <n v="0"/>
  </r>
  <r>
    <x v="84"/>
    <x v="2"/>
    <x v="28"/>
    <x v="0"/>
    <x v="4"/>
    <x v="9"/>
    <x v="0"/>
    <n v="0"/>
  </r>
  <r>
    <x v="84"/>
    <x v="2"/>
    <x v="29"/>
    <x v="1"/>
    <x v="4"/>
    <x v="9"/>
    <x v="0"/>
    <n v="1"/>
  </r>
  <r>
    <x v="84"/>
    <x v="2"/>
    <x v="30"/>
    <x v="0"/>
    <x v="4"/>
    <x v="9"/>
    <x v="1"/>
    <n v="0"/>
  </r>
  <r>
    <x v="84"/>
    <x v="2"/>
    <x v="31"/>
    <x v="0"/>
    <x v="4"/>
    <x v="9"/>
    <x v="1"/>
    <n v="0"/>
  </r>
  <r>
    <x v="84"/>
    <x v="2"/>
    <x v="32"/>
    <x v="0"/>
    <x v="4"/>
    <x v="9"/>
    <x v="1"/>
    <n v="0"/>
  </r>
  <r>
    <x v="84"/>
    <x v="2"/>
    <x v="33"/>
    <x v="0"/>
    <x v="4"/>
    <x v="9"/>
    <x v="1"/>
    <n v="0"/>
  </r>
  <r>
    <x v="84"/>
    <x v="3"/>
    <x v="34"/>
    <x v="1"/>
    <x v="4"/>
    <x v="9"/>
    <x v="0"/>
    <n v="1"/>
  </r>
  <r>
    <x v="84"/>
    <x v="3"/>
    <x v="35"/>
    <x v="0"/>
    <x v="4"/>
    <x v="9"/>
    <x v="0"/>
    <n v="0"/>
  </r>
  <r>
    <x v="84"/>
    <x v="3"/>
    <x v="36"/>
    <x v="0"/>
    <x v="4"/>
    <x v="9"/>
    <x v="0"/>
    <n v="0"/>
  </r>
  <r>
    <x v="84"/>
    <x v="3"/>
    <x v="37"/>
    <x v="0"/>
    <x v="4"/>
    <x v="9"/>
    <x v="0"/>
    <n v="0"/>
  </r>
  <r>
    <x v="84"/>
    <x v="3"/>
    <x v="38"/>
    <x v="0"/>
    <x v="4"/>
    <x v="9"/>
    <x v="0"/>
    <n v="0"/>
  </r>
  <r>
    <x v="84"/>
    <x v="3"/>
    <x v="39"/>
    <x v="0"/>
    <x v="4"/>
    <x v="9"/>
    <x v="0"/>
    <n v="0"/>
  </r>
  <r>
    <x v="84"/>
    <x v="3"/>
    <x v="40"/>
    <x v="0"/>
    <x v="4"/>
    <x v="9"/>
    <x v="1"/>
    <n v="0"/>
  </r>
  <r>
    <x v="84"/>
    <x v="3"/>
    <x v="41"/>
    <x v="0"/>
    <x v="4"/>
    <x v="9"/>
    <x v="1"/>
    <n v="0"/>
  </r>
  <r>
    <x v="84"/>
    <x v="3"/>
    <x v="42"/>
    <x v="0"/>
    <x v="4"/>
    <x v="9"/>
    <x v="1"/>
    <n v="0"/>
  </r>
  <r>
    <x v="84"/>
    <x v="3"/>
    <x v="43"/>
    <x v="0"/>
    <x v="4"/>
    <x v="9"/>
    <x v="1"/>
    <n v="0"/>
  </r>
  <r>
    <x v="84"/>
    <x v="3"/>
    <x v="44"/>
    <x v="0"/>
    <x v="4"/>
    <x v="9"/>
    <x v="1"/>
    <n v="0"/>
  </r>
  <r>
    <x v="84"/>
    <x v="4"/>
    <x v="45"/>
    <x v="1"/>
    <x v="4"/>
    <x v="9"/>
    <x v="0"/>
    <n v="1"/>
  </r>
  <r>
    <x v="84"/>
    <x v="4"/>
    <x v="46"/>
    <x v="0"/>
    <x v="4"/>
    <x v="9"/>
    <x v="0"/>
    <n v="0"/>
  </r>
  <r>
    <x v="84"/>
    <x v="4"/>
    <x v="47"/>
    <x v="0"/>
    <x v="4"/>
    <x v="9"/>
    <x v="0"/>
    <n v="0"/>
  </r>
  <r>
    <x v="84"/>
    <x v="4"/>
    <x v="48"/>
    <x v="0"/>
    <x v="4"/>
    <x v="9"/>
    <x v="0"/>
    <n v="0"/>
  </r>
  <r>
    <x v="84"/>
    <x v="4"/>
    <x v="49"/>
    <x v="0"/>
    <x v="4"/>
    <x v="9"/>
    <x v="0"/>
    <n v="0"/>
  </r>
  <r>
    <x v="84"/>
    <x v="4"/>
    <x v="50"/>
    <x v="0"/>
    <x v="4"/>
    <x v="9"/>
    <x v="0"/>
    <n v="0"/>
  </r>
  <r>
    <x v="84"/>
    <x v="4"/>
    <x v="51"/>
    <x v="0"/>
    <x v="4"/>
    <x v="9"/>
    <x v="1"/>
    <n v="0"/>
  </r>
  <r>
    <x v="84"/>
    <x v="4"/>
    <x v="52"/>
    <x v="0"/>
    <x v="4"/>
    <x v="9"/>
    <x v="1"/>
    <n v="0"/>
  </r>
  <r>
    <x v="84"/>
    <x v="4"/>
    <x v="53"/>
    <x v="0"/>
    <x v="4"/>
    <x v="9"/>
    <x v="1"/>
    <n v="0"/>
  </r>
  <r>
    <x v="84"/>
    <x v="4"/>
    <x v="54"/>
    <x v="0"/>
    <x v="4"/>
    <x v="9"/>
    <x v="1"/>
    <n v="0"/>
  </r>
  <r>
    <x v="84"/>
    <x v="5"/>
    <x v="55"/>
    <x v="0"/>
    <x v="4"/>
    <x v="9"/>
    <x v="0"/>
    <n v="0"/>
  </r>
  <r>
    <x v="84"/>
    <x v="5"/>
    <x v="56"/>
    <x v="0"/>
    <x v="4"/>
    <x v="9"/>
    <x v="0"/>
    <n v="0"/>
  </r>
  <r>
    <x v="84"/>
    <x v="5"/>
    <x v="57"/>
    <x v="0"/>
    <x v="4"/>
    <x v="9"/>
    <x v="0"/>
    <n v="0"/>
  </r>
  <r>
    <x v="84"/>
    <x v="5"/>
    <x v="58"/>
    <x v="0"/>
    <x v="4"/>
    <x v="9"/>
    <x v="0"/>
    <n v="0"/>
  </r>
  <r>
    <x v="84"/>
    <x v="5"/>
    <x v="59"/>
    <x v="0"/>
    <x v="4"/>
    <x v="9"/>
    <x v="0"/>
    <n v="0"/>
  </r>
  <r>
    <x v="84"/>
    <x v="5"/>
    <x v="60"/>
    <x v="1"/>
    <x v="4"/>
    <x v="9"/>
    <x v="0"/>
    <n v="1"/>
  </r>
  <r>
    <x v="84"/>
    <x v="5"/>
    <x v="61"/>
    <x v="0"/>
    <x v="4"/>
    <x v="9"/>
    <x v="1"/>
    <n v="0"/>
  </r>
  <r>
    <x v="84"/>
    <x v="5"/>
    <x v="62"/>
    <x v="0"/>
    <x v="4"/>
    <x v="9"/>
    <x v="1"/>
    <n v="0"/>
  </r>
  <r>
    <x v="84"/>
    <x v="5"/>
    <x v="63"/>
    <x v="0"/>
    <x v="4"/>
    <x v="9"/>
    <x v="1"/>
    <n v="0"/>
  </r>
  <r>
    <x v="84"/>
    <x v="6"/>
    <x v="64"/>
    <x v="0"/>
    <x v="4"/>
    <x v="9"/>
    <x v="0"/>
    <n v="0"/>
  </r>
  <r>
    <x v="84"/>
    <x v="6"/>
    <x v="65"/>
    <x v="0"/>
    <x v="4"/>
    <x v="9"/>
    <x v="0"/>
    <n v="0"/>
  </r>
  <r>
    <x v="84"/>
    <x v="6"/>
    <x v="66"/>
    <x v="0"/>
    <x v="4"/>
    <x v="9"/>
    <x v="0"/>
    <n v="0"/>
  </r>
  <r>
    <x v="84"/>
    <x v="6"/>
    <x v="67"/>
    <x v="0"/>
    <x v="4"/>
    <x v="9"/>
    <x v="0"/>
    <n v="0"/>
  </r>
  <r>
    <x v="84"/>
    <x v="6"/>
    <x v="68"/>
    <x v="0"/>
    <x v="4"/>
    <x v="9"/>
    <x v="0"/>
    <n v="0"/>
  </r>
  <r>
    <x v="84"/>
    <x v="6"/>
    <x v="69"/>
    <x v="1"/>
    <x v="4"/>
    <x v="9"/>
    <x v="0"/>
    <n v="1"/>
  </r>
  <r>
    <x v="84"/>
    <x v="6"/>
    <x v="70"/>
    <x v="0"/>
    <x v="4"/>
    <x v="9"/>
    <x v="1"/>
    <n v="0"/>
  </r>
  <r>
    <x v="84"/>
    <x v="6"/>
    <x v="71"/>
    <x v="0"/>
    <x v="4"/>
    <x v="9"/>
    <x v="1"/>
    <n v="0"/>
  </r>
  <r>
    <x v="84"/>
    <x v="6"/>
    <x v="72"/>
    <x v="0"/>
    <x v="4"/>
    <x v="9"/>
    <x v="1"/>
    <n v="0"/>
  </r>
  <r>
    <x v="84"/>
    <x v="6"/>
    <x v="73"/>
    <x v="0"/>
    <x v="4"/>
    <x v="9"/>
    <x v="1"/>
    <n v="0"/>
  </r>
  <r>
    <x v="84"/>
    <x v="7"/>
    <x v="74"/>
    <x v="0"/>
    <x v="4"/>
    <x v="9"/>
    <x v="0"/>
    <n v="0"/>
  </r>
  <r>
    <x v="84"/>
    <x v="7"/>
    <x v="75"/>
    <x v="0"/>
    <x v="4"/>
    <x v="9"/>
    <x v="0"/>
    <n v="0"/>
  </r>
  <r>
    <x v="84"/>
    <x v="7"/>
    <x v="76"/>
    <x v="0"/>
    <x v="4"/>
    <x v="9"/>
    <x v="0"/>
    <n v="0"/>
  </r>
  <r>
    <x v="84"/>
    <x v="7"/>
    <x v="77"/>
    <x v="0"/>
    <x v="4"/>
    <x v="9"/>
    <x v="0"/>
    <n v="0"/>
  </r>
  <r>
    <x v="84"/>
    <x v="7"/>
    <x v="78"/>
    <x v="0"/>
    <x v="4"/>
    <x v="9"/>
    <x v="0"/>
    <n v="0"/>
  </r>
  <r>
    <x v="84"/>
    <x v="7"/>
    <x v="79"/>
    <x v="1"/>
    <x v="4"/>
    <x v="9"/>
    <x v="0"/>
    <n v="1"/>
  </r>
  <r>
    <x v="84"/>
    <x v="7"/>
    <x v="80"/>
    <x v="0"/>
    <x v="4"/>
    <x v="9"/>
    <x v="1"/>
    <n v="0"/>
  </r>
  <r>
    <x v="84"/>
    <x v="7"/>
    <x v="81"/>
    <x v="0"/>
    <x v="4"/>
    <x v="9"/>
    <x v="1"/>
    <n v="0"/>
  </r>
  <r>
    <x v="84"/>
    <x v="7"/>
    <x v="82"/>
    <x v="0"/>
    <x v="4"/>
    <x v="9"/>
    <x v="1"/>
    <n v="0"/>
  </r>
  <r>
    <x v="84"/>
    <x v="7"/>
    <x v="83"/>
    <x v="0"/>
    <x v="4"/>
    <x v="9"/>
    <x v="1"/>
    <n v="0"/>
  </r>
  <r>
    <x v="84"/>
    <x v="8"/>
    <x v="84"/>
    <x v="0"/>
    <x v="4"/>
    <x v="9"/>
    <x v="0"/>
    <n v="0"/>
  </r>
  <r>
    <x v="84"/>
    <x v="8"/>
    <x v="85"/>
    <x v="1"/>
    <x v="4"/>
    <x v="9"/>
    <x v="0"/>
    <n v="1"/>
  </r>
  <r>
    <x v="84"/>
    <x v="8"/>
    <x v="86"/>
    <x v="0"/>
    <x v="4"/>
    <x v="9"/>
    <x v="1"/>
    <n v="0"/>
  </r>
  <r>
    <x v="84"/>
    <x v="8"/>
    <x v="87"/>
    <x v="0"/>
    <x v="4"/>
    <x v="9"/>
    <x v="1"/>
    <n v="0"/>
  </r>
  <r>
    <x v="84"/>
    <x v="8"/>
    <x v="88"/>
    <x v="0"/>
    <x v="4"/>
    <x v="9"/>
    <x v="1"/>
    <n v="0"/>
  </r>
  <r>
    <x v="84"/>
    <x v="8"/>
    <x v="89"/>
    <x v="0"/>
    <x v="4"/>
    <x v="9"/>
    <x v="1"/>
    <n v="0"/>
  </r>
  <r>
    <x v="84"/>
    <x v="8"/>
    <x v="90"/>
    <x v="0"/>
    <x v="4"/>
    <x v="9"/>
    <x v="1"/>
    <n v="0"/>
  </r>
  <r>
    <x v="84"/>
    <x v="8"/>
    <x v="91"/>
    <x v="0"/>
    <x v="4"/>
    <x v="9"/>
    <x v="1"/>
    <n v="0"/>
  </r>
  <r>
    <x v="85"/>
    <x v="0"/>
    <x v="0"/>
    <x v="0"/>
    <x v="1"/>
    <x v="1"/>
    <x v="0"/>
    <n v="0"/>
  </r>
  <r>
    <x v="85"/>
    <x v="0"/>
    <x v="1"/>
    <x v="1"/>
    <x v="1"/>
    <x v="1"/>
    <x v="0"/>
    <n v="1"/>
  </r>
  <r>
    <x v="85"/>
    <x v="0"/>
    <x v="2"/>
    <x v="0"/>
    <x v="1"/>
    <x v="1"/>
    <x v="0"/>
    <n v="0"/>
  </r>
  <r>
    <x v="85"/>
    <x v="0"/>
    <x v="3"/>
    <x v="0"/>
    <x v="1"/>
    <x v="1"/>
    <x v="0"/>
    <n v="0"/>
  </r>
  <r>
    <x v="85"/>
    <x v="0"/>
    <x v="4"/>
    <x v="0"/>
    <x v="1"/>
    <x v="1"/>
    <x v="0"/>
    <n v="0"/>
  </r>
  <r>
    <x v="85"/>
    <x v="0"/>
    <x v="5"/>
    <x v="0"/>
    <x v="1"/>
    <x v="1"/>
    <x v="0"/>
    <n v="0"/>
  </r>
  <r>
    <x v="85"/>
    <x v="0"/>
    <x v="6"/>
    <x v="1"/>
    <x v="1"/>
    <x v="1"/>
    <x v="1"/>
    <n v="1"/>
  </r>
  <r>
    <x v="85"/>
    <x v="0"/>
    <x v="7"/>
    <x v="1"/>
    <x v="1"/>
    <x v="1"/>
    <x v="1"/>
    <n v="1"/>
  </r>
  <r>
    <x v="85"/>
    <x v="0"/>
    <x v="8"/>
    <x v="0"/>
    <x v="1"/>
    <x v="1"/>
    <x v="1"/>
    <n v="0"/>
  </r>
  <r>
    <x v="85"/>
    <x v="0"/>
    <x v="9"/>
    <x v="0"/>
    <x v="1"/>
    <x v="1"/>
    <x v="1"/>
    <n v="0"/>
  </r>
  <r>
    <x v="85"/>
    <x v="0"/>
    <x v="10"/>
    <x v="0"/>
    <x v="1"/>
    <x v="1"/>
    <x v="1"/>
    <n v="0"/>
  </r>
  <r>
    <x v="85"/>
    <x v="1"/>
    <x v="11"/>
    <x v="0"/>
    <x v="1"/>
    <x v="1"/>
    <x v="0"/>
    <n v="0"/>
  </r>
  <r>
    <x v="85"/>
    <x v="1"/>
    <x v="12"/>
    <x v="1"/>
    <x v="1"/>
    <x v="1"/>
    <x v="0"/>
    <n v="1"/>
  </r>
  <r>
    <x v="85"/>
    <x v="1"/>
    <x v="13"/>
    <x v="0"/>
    <x v="1"/>
    <x v="1"/>
    <x v="0"/>
    <n v="0"/>
  </r>
  <r>
    <x v="85"/>
    <x v="1"/>
    <x v="14"/>
    <x v="0"/>
    <x v="1"/>
    <x v="1"/>
    <x v="0"/>
    <n v="0"/>
  </r>
  <r>
    <x v="85"/>
    <x v="1"/>
    <x v="15"/>
    <x v="0"/>
    <x v="1"/>
    <x v="1"/>
    <x v="0"/>
    <n v="0"/>
  </r>
  <r>
    <x v="85"/>
    <x v="1"/>
    <x v="16"/>
    <x v="0"/>
    <x v="1"/>
    <x v="1"/>
    <x v="0"/>
    <n v="0"/>
  </r>
  <r>
    <x v="85"/>
    <x v="1"/>
    <x v="17"/>
    <x v="1"/>
    <x v="1"/>
    <x v="1"/>
    <x v="1"/>
    <n v="1"/>
  </r>
  <r>
    <x v="85"/>
    <x v="1"/>
    <x v="18"/>
    <x v="0"/>
    <x v="1"/>
    <x v="1"/>
    <x v="1"/>
    <n v="0"/>
  </r>
  <r>
    <x v="85"/>
    <x v="1"/>
    <x v="19"/>
    <x v="0"/>
    <x v="1"/>
    <x v="1"/>
    <x v="1"/>
    <n v="0"/>
  </r>
  <r>
    <x v="85"/>
    <x v="1"/>
    <x v="20"/>
    <x v="0"/>
    <x v="1"/>
    <x v="1"/>
    <x v="1"/>
    <n v="0"/>
  </r>
  <r>
    <x v="85"/>
    <x v="1"/>
    <x v="21"/>
    <x v="1"/>
    <x v="1"/>
    <x v="1"/>
    <x v="1"/>
    <n v="1"/>
  </r>
  <r>
    <x v="85"/>
    <x v="1"/>
    <x v="22"/>
    <x v="1"/>
    <x v="1"/>
    <x v="1"/>
    <x v="1"/>
    <n v="1"/>
  </r>
  <r>
    <x v="85"/>
    <x v="1"/>
    <x v="23"/>
    <x v="1"/>
    <x v="1"/>
    <x v="1"/>
    <x v="1"/>
    <n v="1"/>
  </r>
  <r>
    <x v="85"/>
    <x v="2"/>
    <x v="24"/>
    <x v="0"/>
    <x v="1"/>
    <x v="1"/>
    <x v="0"/>
    <n v="0"/>
  </r>
  <r>
    <x v="85"/>
    <x v="2"/>
    <x v="25"/>
    <x v="1"/>
    <x v="1"/>
    <x v="1"/>
    <x v="0"/>
    <n v="1"/>
  </r>
  <r>
    <x v="85"/>
    <x v="2"/>
    <x v="26"/>
    <x v="0"/>
    <x v="1"/>
    <x v="1"/>
    <x v="0"/>
    <n v="0"/>
  </r>
  <r>
    <x v="85"/>
    <x v="2"/>
    <x v="27"/>
    <x v="0"/>
    <x v="1"/>
    <x v="1"/>
    <x v="0"/>
    <n v="0"/>
  </r>
  <r>
    <x v="85"/>
    <x v="2"/>
    <x v="28"/>
    <x v="0"/>
    <x v="1"/>
    <x v="1"/>
    <x v="0"/>
    <n v="0"/>
  </r>
  <r>
    <x v="85"/>
    <x v="2"/>
    <x v="29"/>
    <x v="0"/>
    <x v="1"/>
    <x v="1"/>
    <x v="0"/>
    <n v="0"/>
  </r>
  <r>
    <x v="85"/>
    <x v="2"/>
    <x v="30"/>
    <x v="1"/>
    <x v="1"/>
    <x v="1"/>
    <x v="1"/>
    <n v="1"/>
  </r>
  <r>
    <x v="85"/>
    <x v="2"/>
    <x v="31"/>
    <x v="1"/>
    <x v="1"/>
    <x v="1"/>
    <x v="1"/>
    <n v="1"/>
  </r>
  <r>
    <x v="85"/>
    <x v="2"/>
    <x v="32"/>
    <x v="0"/>
    <x v="1"/>
    <x v="1"/>
    <x v="1"/>
    <n v="0"/>
  </r>
  <r>
    <x v="85"/>
    <x v="2"/>
    <x v="33"/>
    <x v="0"/>
    <x v="1"/>
    <x v="1"/>
    <x v="1"/>
    <n v="0"/>
  </r>
  <r>
    <x v="85"/>
    <x v="3"/>
    <x v="34"/>
    <x v="0"/>
    <x v="1"/>
    <x v="1"/>
    <x v="0"/>
    <n v="0"/>
  </r>
  <r>
    <x v="85"/>
    <x v="3"/>
    <x v="35"/>
    <x v="1"/>
    <x v="1"/>
    <x v="1"/>
    <x v="0"/>
    <n v="1"/>
  </r>
  <r>
    <x v="85"/>
    <x v="3"/>
    <x v="36"/>
    <x v="0"/>
    <x v="1"/>
    <x v="1"/>
    <x v="0"/>
    <n v="0"/>
  </r>
  <r>
    <x v="85"/>
    <x v="3"/>
    <x v="37"/>
    <x v="0"/>
    <x v="1"/>
    <x v="1"/>
    <x v="0"/>
    <n v="0"/>
  </r>
  <r>
    <x v="85"/>
    <x v="3"/>
    <x v="38"/>
    <x v="0"/>
    <x v="1"/>
    <x v="1"/>
    <x v="0"/>
    <n v="0"/>
  </r>
  <r>
    <x v="85"/>
    <x v="3"/>
    <x v="39"/>
    <x v="0"/>
    <x v="1"/>
    <x v="1"/>
    <x v="0"/>
    <n v="0"/>
  </r>
  <r>
    <x v="85"/>
    <x v="3"/>
    <x v="40"/>
    <x v="1"/>
    <x v="1"/>
    <x v="1"/>
    <x v="1"/>
    <n v="1"/>
  </r>
  <r>
    <x v="85"/>
    <x v="3"/>
    <x v="41"/>
    <x v="0"/>
    <x v="1"/>
    <x v="1"/>
    <x v="1"/>
    <n v="0"/>
  </r>
  <r>
    <x v="85"/>
    <x v="3"/>
    <x v="42"/>
    <x v="0"/>
    <x v="1"/>
    <x v="1"/>
    <x v="1"/>
    <n v="0"/>
  </r>
  <r>
    <x v="85"/>
    <x v="3"/>
    <x v="43"/>
    <x v="1"/>
    <x v="1"/>
    <x v="1"/>
    <x v="1"/>
    <n v="1"/>
  </r>
  <r>
    <x v="85"/>
    <x v="3"/>
    <x v="44"/>
    <x v="0"/>
    <x v="1"/>
    <x v="1"/>
    <x v="1"/>
    <n v="0"/>
  </r>
  <r>
    <x v="85"/>
    <x v="4"/>
    <x v="45"/>
    <x v="0"/>
    <x v="1"/>
    <x v="1"/>
    <x v="0"/>
    <n v="0"/>
  </r>
  <r>
    <x v="85"/>
    <x v="4"/>
    <x v="46"/>
    <x v="1"/>
    <x v="1"/>
    <x v="1"/>
    <x v="0"/>
    <n v="1"/>
  </r>
  <r>
    <x v="85"/>
    <x v="4"/>
    <x v="47"/>
    <x v="0"/>
    <x v="1"/>
    <x v="1"/>
    <x v="0"/>
    <n v="0"/>
  </r>
  <r>
    <x v="85"/>
    <x v="4"/>
    <x v="48"/>
    <x v="0"/>
    <x v="1"/>
    <x v="1"/>
    <x v="0"/>
    <n v="0"/>
  </r>
  <r>
    <x v="85"/>
    <x v="4"/>
    <x v="49"/>
    <x v="0"/>
    <x v="1"/>
    <x v="1"/>
    <x v="0"/>
    <n v="0"/>
  </r>
  <r>
    <x v="85"/>
    <x v="4"/>
    <x v="50"/>
    <x v="0"/>
    <x v="1"/>
    <x v="1"/>
    <x v="0"/>
    <n v="0"/>
  </r>
  <r>
    <x v="85"/>
    <x v="4"/>
    <x v="51"/>
    <x v="1"/>
    <x v="1"/>
    <x v="1"/>
    <x v="1"/>
    <n v="1"/>
  </r>
  <r>
    <x v="85"/>
    <x v="4"/>
    <x v="52"/>
    <x v="1"/>
    <x v="1"/>
    <x v="1"/>
    <x v="1"/>
    <n v="1"/>
  </r>
  <r>
    <x v="85"/>
    <x v="4"/>
    <x v="53"/>
    <x v="0"/>
    <x v="1"/>
    <x v="1"/>
    <x v="1"/>
    <n v="0"/>
  </r>
  <r>
    <x v="85"/>
    <x v="4"/>
    <x v="54"/>
    <x v="0"/>
    <x v="1"/>
    <x v="1"/>
    <x v="1"/>
    <n v="0"/>
  </r>
  <r>
    <x v="85"/>
    <x v="5"/>
    <x v="55"/>
    <x v="0"/>
    <x v="1"/>
    <x v="1"/>
    <x v="0"/>
    <n v="0"/>
  </r>
  <r>
    <x v="85"/>
    <x v="5"/>
    <x v="56"/>
    <x v="1"/>
    <x v="1"/>
    <x v="1"/>
    <x v="0"/>
    <n v="1"/>
  </r>
  <r>
    <x v="85"/>
    <x v="5"/>
    <x v="57"/>
    <x v="0"/>
    <x v="1"/>
    <x v="1"/>
    <x v="0"/>
    <n v="0"/>
  </r>
  <r>
    <x v="85"/>
    <x v="5"/>
    <x v="58"/>
    <x v="0"/>
    <x v="1"/>
    <x v="1"/>
    <x v="0"/>
    <n v="0"/>
  </r>
  <r>
    <x v="85"/>
    <x v="5"/>
    <x v="59"/>
    <x v="0"/>
    <x v="1"/>
    <x v="1"/>
    <x v="0"/>
    <n v="0"/>
  </r>
  <r>
    <x v="85"/>
    <x v="5"/>
    <x v="60"/>
    <x v="0"/>
    <x v="1"/>
    <x v="1"/>
    <x v="0"/>
    <n v="0"/>
  </r>
  <r>
    <x v="85"/>
    <x v="5"/>
    <x v="61"/>
    <x v="0"/>
    <x v="1"/>
    <x v="1"/>
    <x v="1"/>
    <n v="0"/>
  </r>
  <r>
    <x v="85"/>
    <x v="5"/>
    <x v="62"/>
    <x v="0"/>
    <x v="1"/>
    <x v="1"/>
    <x v="1"/>
    <n v="0"/>
  </r>
  <r>
    <x v="85"/>
    <x v="5"/>
    <x v="63"/>
    <x v="0"/>
    <x v="1"/>
    <x v="1"/>
    <x v="1"/>
    <n v="0"/>
  </r>
  <r>
    <x v="85"/>
    <x v="6"/>
    <x v="64"/>
    <x v="0"/>
    <x v="1"/>
    <x v="1"/>
    <x v="0"/>
    <n v="0"/>
  </r>
  <r>
    <x v="85"/>
    <x v="6"/>
    <x v="65"/>
    <x v="1"/>
    <x v="1"/>
    <x v="1"/>
    <x v="0"/>
    <n v="1"/>
  </r>
  <r>
    <x v="85"/>
    <x v="6"/>
    <x v="66"/>
    <x v="0"/>
    <x v="1"/>
    <x v="1"/>
    <x v="0"/>
    <n v="0"/>
  </r>
  <r>
    <x v="85"/>
    <x v="6"/>
    <x v="67"/>
    <x v="0"/>
    <x v="1"/>
    <x v="1"/>
    <x v="0"/>
    <n v="0"/>
  </r>
  <r>
    <x v="85"/>
    <x v="6"/>
    <x v="68"/>
    <x v="0"/>
    <x v="1"/>
    <x v="1"/>
    <x v="0"/>
    <n v="0"/>
  </r>
  <r>
    <x v="85"/>
    <x v="6"/>
    <x v="69"/>
    <x v="0"/>
    <x v="1"/>
    <x v="1"/>
    <x v="0"/>
    <n v="0"/>
  </r>
  <r>
    <x v="85"/>
    <x v="6"/>
    <x v="70"/>
    <x v="1"/>
    <x v="1"/>
    <x v="1"/>
    <x v="1"/>
    <n v="1"/>
  </r>
  <r>
    <x v="85"/>
    <x v="6"/>
    <x v="71"/>
    <x v="0"/>
    <x v="1"/>
    <x v="1"/>
    <x v="1"/>
    <n v="0"/>
  </r>
  <r>
    <x v="85"/>
    <x v="6"/>
    <x v="72"/>
    <x v="0"/>
    <x v="1"/>
    <x v="1"/>
    <x v="1"/>
    <n v="0"/>
  </r>
  <r>
    <x v="85"/>
    <x v="6"/>
    <x v="73"/>
    <x v="1"/>
    <x v="1"/>
    <x v="1"/>
    <x v="1"/>
    <n v="1"/>
  </r>
  <r>
    <x v="85"/>
    <x v="7"/>
    <x v="74"/>
    <x v="0"/>
    <x v="1"/>
    <x v="1"/>
    <x v="0"/>
    <n v="0"/>
  </r>
  <r>
    <x v="85"/>
    <x v="7"/>
    <x v="75"/>
    <x v="1"/>
    <x v="1"/>
    <x v="1"/>
    <x v="0"/>
    <n v="1"/>
  </r>
  <r>
    <x v="85"/>
    <x v="7"/>
    <x v="76"/>
    <x v="0"/>
    <x v="1"/>
    <x v="1"/>
    <x v="0"/>
    <n v="0"/>
  </r>
  <r>
    <x v="85"/>
    <x v="7"/>
    <x v="77"/>
    <x v="0"/>
    <x v="1"/>
    <x v="1"/>
    <x v="0"/>
    <n v="0"/>
  </r>
  <r>
    <x v="85"/>
    <x v="7"/>
    <x v="78"/>
    <x v="0"/>
    <x v="1"/>
    <x v="1"/>
    <x v="0"/>
    <n v="0"/>
  </r>
  <r>
    <x v="85"/>
    <x v="7"/>
    <x v="79"/>
    <x v="0"/>
    <x v="1"/>
    <x v="1"/>
    <x v="0"/>
    <n v="0"/>
  </r>
  <r>
    <x v="85"/>
    <x v="7"/>
    <x v="80"/>
    <x v="0"/>
    <x v="1"/>
    <x v="1"/>
    <x v="1"/>
    <n v="0"/>
  </r>
  <r>
    <x v="85"/>
    <x v="7"/>
    <x v="81"/>
    <x v="1"/>
    <x v="1"/>
    <x v="1"/>
    <x v="1"/>
    <n v="1"/>
  </r>
  <r>
    <x v="85"/>
    <x v="7"/>
    <x v="82"/>
    <x v="0"/>
    <x v="1"/>
    <x v="1"/>
    <x v="1"/>
    <n v="0"/>
  </r>
  <r>
    <x v="85"/>
    <x v="7"/>
    <x v="83"/>
    <x v="0"/>
    <x v="1"/>
    <x v="1"/>
    <x v="1"/>
    <n v="0"/>
  </r>
  <r>
    <x v="85"/>
    <x v="8"/>
    <x v="84"/>
    <x v="1"/>
    <x v="1"/>
    <x v="1"/>
    <x v="0"/>
    <n v="1"/>
  </r>
  <r>
    <x v="85"/>
    <x v="8"/>
    <x v="85"/>
    <x v="0"/>
    <x v="1"/>
    <x v="1"/>
    <x v="0"/>
    <n v="0"/>
  </r>
  <r>
    <x v="85"/>
    <x v="8"/>
    <x v="86"/>
    <x v="0"/>
    <x v="1"/>
    <x v="1"/>
    <x v="1"/>
    <n v="0"/>
  </r>
  <r>
    <x v="85"/>
    <x v="8"/>
    <x v="87"/>
    <x v="0"/>
    <x v="1"/>
    <x v="1"/>
    <x v="1"/>
    <n v="0"/>
  </r>
  <r>
    <x v="85"/>
    <x v="8"/>
    <x v="88"/>
    <x v="0"/>
    <x v="1"/>
    <x v="1"/>
    <x v="1"/>
    <n v="0"/>
  </r>
  <r>
    <x v="85"/>
    <x v="8"/>
    <x v="89"/>
    <x v="0"/>
    <x v="1"/>
    <x v="1"/>
    <x v="1"/>
    <n v="0"/>
  </r>
  <r>
    <x v="85"/>
    <x v="8"/>
    <x v="90"/>
    <x v="0"/>
    <x v="1"/>
    <x v="1"/>
    <x v="1"/>
    <n v="0"/>
  </r>
  <r>
    <x v="85"/>
    <x v="8"/>
    <x v="91"/>
    <x v="0"/>
    <x v="1"/>
    <x v="1"/>
    <x v="1"/>
    <n v="0"/>
  </r>
  <r>
    <x v="86"/>
    <x v="0"/>
    <x v="0"/>
    <x v="0"/>
    <x v="6"/>
    <x v="7"/>
    <x v="0"/>
    <n v="0"/>
  </r>
  <r>
    <x v="86"/>
    <x v="0"/>
    <x v="1"/>
    <x v="0"/>
    <x v="6"/>
    <x v="7"/>
    <x v="0"/>
    <n v="0"/>
  </r>
  <r>
    <x v="86"/>
    <x v="0"/>
    <x v="2"/>
    <x v="0"/>
    <x v="6"/>
    <x v="7"/>
    <x v="0"/>
    <n v="0"/>
  </r>
  <r>
    <x v="86"/>
    <x v="0"/>
    <x v="3"/>
    <x v="0"/>
    <x v="6"/>
    <x v="7"/>
    <x v="0"/>
    <n v="0"/>
  </r>
  <r>
    <x v="86"/>
    <x v="0"/>
    <x v="4"/>
    <x v="0"/>
    <x v="6"/>
    <x v="7"/>
    <x v="0"/>
    <n v="0"/>
  </r>
  <r>
    <x v="86"/>
    <x v="0"/>
    <x v="5"/>
    <x v="1"/>
    <x v="6"/>
    <x v="7"/>
    <x v="0"/>
    <n v="1"/>
  </r>
  <r>
    <x v="86"/>
    <x v="0"/>
    <x v="6"/>
    <x v="0"/>
    <x v="6"/>
    <x v="7"/>
    <x v="1"/>
    <n v="0"/>
  </r>
  <r>
    <x v="86"/>
    <x v="0"/>
    <x v="7"/>
    <x v="0"/>
    <x v="6"/>
    <x v="7"/>
    <x v="1"/>
    <n v="0"/>
  </r>
  <r>
    <x v="86"/>
    <x v="0"/>
    <x v="8"/>
    <x v="0"/>
    <x v="6"/>
    <x v="7"/>
    <x v="1"/>
    <n v="0"/>
  </r>
  <r>
    <x v="86"/>
    <x v="0"/>
    <x v="9"/>
    <x v="0"/>
    <x v="6"/>
    <x v="7"/>
    <x v="1"/>
    <n v="0"/>
  </r>
  <r>
    <x v="86"/>
    <x v="0"/>
    <x v="10"/>
    <x v="0"/>
    <x v="6"/>
    <x v="7"/>
    <x v="1"/>
    <n v="0"/>
  </r>
  <r>
    <x v="86"/>
    <x v="1"/>
    <x v="11"/>
    <x v="0"/>
    <x v="6"/>
    <x v="7"/>
    <x v="0"/>
    <n v="0"/>
  </r>
  <r>
    <x v="86"/>
    <x v="1"/>
    <x v="12"/>
    <x v="1"/>
    <x v="6"/>
    <x v="7"/>
    <x v="0"/>
    <n v="1"/>
  </r>
  <r>
    <x v="86"/>
    <x v="1"/>
    <x v="13"/>
    <x v="0"/>
    <x v="6"/>
    <x v="7"/>
    <x v="0"/>
    <n v="0"/>
  </r>
  <r>
    <x v="86"/>
    <x v="1"/>
    <x v="14"/>
    <x v="0"/>
    <x v="6"/>
    <x v="7"/>
    <x v="0"/>
    <n v="0"/>
  </r>
  <r>
    <x v="86"/>
    <x v="1"/>
    <x v="15"/>
    <x v="0"/>
    <x v="6"/>
    <x v="7"/>
    <x v="0"/>
    <n v="0"/>
  </r>
  <r>
    <x v="86"/>
    <x v="1"/>
    <x v="16"/>
    <x v="0"/>
    <x v="6"/>
    <x v="7"/>
    <x v="0"/>
    <n v="0"/>
  </r>
  <r>
    <x v="86"/>
    <x v="1"/>
    <x v="17"/>
    <x v="1"/>
    <x v="6"/>
    <x v="7"/>
    <x v="1"/>
    <n v="1"/>
  </r>
  <r>
    <x v="86"/>
    <x v="1"/>
    <x v="18"/>
    <x v="0"/>
    <x v="6"/>
    <x v="7"/>
    <x v="1"/>
    <n v="0"/>
  </r>
  <r>
    <x v="86"/>
    <x v="1"/>
    <x v="19"/>
    <x v="0"/>
    <x v="6"/>
    <x v="7"/>
    <x v="1"/>
    <n v="0"/>
  </r>
  <r>
    <x v="86"/>
    <x v="1"/>
    <x v="20"/>
    <x v="0"/>
    <x v="6"/>
    <x v="7"/>
    <x v="1"/>
    <n v="0"/>
  </r>
  <r>
    <x v="86"/>
    <x v="1"/>
    <x v="21"/>
    <x v="1"/>
    <x v="6"/>
    <x v="7"/>
    <x v="1"/>
    <n v="1"/>
  </r>
  <r>
    <x v="86"/>
    <x v="1"/>
    <x v="22"/>
    <x v="0"/>
    <x v="6"/>
    <x v="7"/>
    <x v="1"/>
    <n v="0"/>
  </r>
  <r>
    <x v="86"/>
    <x v="1"/>
    <x v="23"/>
    <x v="0"/>
    <x v="6"/>
    <x v="7"/>
    <x v="1"/>
    <n v="0"/>
  </r>
  <r>
    <x v="86"/>
    <x v="2"/>
    <x v="24"/>
    <x v="0"/>
    <x v="6"/>
    <x v="7"/>
    <x v="0"/>
    <n v="0"/>
  </r>
  <r>
    <x v="86"/>
    <x v="2"/>
    <x v="25"/>
    <x v="1"/>
    <x v="6"/>
    <x v="7"/>
    <x v="0"/>
    <n v="1"/>
  </r>
  <r>
    <x v="86"/>
    <x v="2"/>
    <x v="26"/>
    <x v="0"/>
    <x v="6"/>
    <x v="7"/>
    <x v="0"/>
    <n v="0"/>
  </r>
  <r>
    <x v="86"/>
    <x v="2"/>
    <x v="27"/>
    <x v="0"/>
    <x v="6"/>
    <x v="7"/>
    <x v="0"/>
    <n v="0"/>
  </r>
  <r>
    <x v="86"/>
    <x v="2"/>
    <x v="28"/>
    <x v="0"/>
    <x v="6"/>
    <x v="7"/>
    <x v="0"/>
    <n v="0"/>
  </r>
  <r>
    <x v="86"/>
    <x v="2"/>
    <x v="29"/>
    <x v="0"/>
    <x v="6"/>
    <x v="7"/>
    <x v="0"/>
    <n v="0"/>
  </r>
  <r>
    <x v="86"/>
    <x v="2"/>
    <x v="30"/>
    <x v="0"/>
    <x v="6"/>
    <x v="7"/>
    <x v="1"/>
    <n v="0"/>
  </r>
  <r>
    <x v="86"/>
    <x v="2"/>
    <x v="31"/>
    <x v="0"/>
    <x v="6"/>
    <x v="7"/>
    <x v="1"/>
    <n v="0"/>
  </r>
  <r>
    <x v="86"/>
    <x v="2"/>
    <x v="32"/>
    <x v="0"/>
    <x v="6"/>
    <x v="7"/>
    <x v="1"/>
    <n v="0"/>
  </r>
  <r>
    <x v="86"/>
    <x v="2"/>
    <x v="33"/>
    <x v="0"/>
    <x v="6"/>
    <x v="7"/>
    <x v="1"/>
    <n v="0"/>
  </r>
  <r>
    <x v="86"/>
    <x v="3"/>
    <x v="34"/>
    <x v="0"/>
    <x v="6"/>
    <x v="7"/>
    <x v="0"/>
    <n v="0"/>
  </r>
  <r>
    <x v="86"/>
    <x v="3"/>
    <x v="35"/>
    <x v="1"/>
    <x v="6"/>
    <x v="7"/>
    <x v="0"/>
    <n v="1"/>
  </r>
  <r>
    <x v="86"/>
    <x v="3"/>
    <x v="36"/>
    <x v="0"/>
    <x v="6"/>
    <x v="7"/>
    <x v="0"/>
    <n v="0"/>
  </r>
  <r>
    <x v="86"/>
    <x v="3"/>
    <x v="37"/>
    <x v="0"/>
    <x v="6"/>
    <x v="7"/>
    <x v="0"/>
    <n v="0"/>
  </r>
  <r>
    <x v="86"/>
    <x v="3"/>
    <x v="38"/>
    <x v="0"/>
    <x v="6"/>
    <x v="7"/>
    <x v="0"/>
    <n v="0"/>
  </r>
  <r>
    <x v="86"/>
    <x v="3"/>
    <x v="39"/>
    <x v="0"/>
    <x v="6"/>
    <x v="7"/>
    <x v="0"/>
    <n v="0"/>
  </r>
  <r>
    <x v="86"/>
    <x v="3"/>
    <x v="40"/>
    <x v="1"/>
    <x v="6"/>
    <x v="7"/>
    <x v="1"/>
    <n v="1"/>
  </r>
  <r>
    <x v="86"/>
    <x v="3"/>
    <x v="41"/>
    <x v="1"/>
    <x v="6"/>
    <x v="7"/>
    <x v="1"/>
    <n v="1"/>
  </r>
  <r>
    <x v="86"/>
    <x v="3"/>
    <x v="42"/>
    <x v="0"/>
    <x v="6"/>
    <x v="7"/>
    <x v="1"/>
    <n v="0"/>
  </r>
  <r>
    <x v="86"/>
    <x v="3"/>
    <x v="43"/>
    <x v="0"/>
    <x v="6"/>
    <x v="7"/>
    <x v="1"/>
    <n v="0"/>
  </r>
  <r>
    <x v="86"/>
    <x v="3"/>
    <x v="44"/>
    <x v="0"/>
    <x v="6"/>
    <x v="7"/>
    <x v="1"/>
    <n v="0"/>
  </r>
  <r>
    <x v="86"/>
    <x v="4"/>
    <x v="45"/>
    <x v="0"/>
    <x v="6"/>
    <x v="7"/>
    <x v="0"/>
    <n v="0"/>
  </r>
  <r>
    <x v="86"/>
    <x v="4"/>
    <x v="46"/>
    <x v="0"/>
    <x v="6"/>
    <x v="7"/>
    <x v="0"/>
    <n v="0"/>
  </r>
  <r>
    <x v="86"/>
    <x v="4"/>
    <x v="47"/>
    <x v="0"/>
    <x v="6"/>
    <x v="7"/>
    <x v="0"/>
    <n v="0"/>
  </r>
  <r>
    <x v="86"/>
    <x v="4"/>
    <x v="48"/>
    <x v="0"/>
    <x v="6"/>
    <x v="7"/>
    <x v="0"/>
    <n v="0"/>
  </r>
  <r>
    <x v="86"/>
    <x v="4"/>
    <x v="49"/>
    <x v="0"/>
    <x v="6"/>
    <x v="7"/>
    <x v="0"/>
    <n v="0"/>
  </r>
  <r>
    <x v="86"/>
    <x v="4"/>
    <x v="50"/>
    <x v="1"/>
    <x v="6"/>
    <x v="7"/>
    <x v="0"/>
    <n v="1"/>
  </r>
  <r>
    <x v="86"/>
    <x v="4"/>
    <x v="51"/>
    <x v="0"/>
    <x v="6"/>
    <x v="7"/>
    <x v="1"/>
    <n v="0"/>
  </r>
  <r>
    <x v="86"/>
    <x v="4"/>
    <x v="52"/>
    <x v="0"/>
    <x v="6"/>
    <x v="7"/>
    <x v="1"/>
    <n v="0"/>
  </r>
  <r>
    <x v="86"/>
    <x v="4"/>
    <x v="53"/>
    <x v="0"/>
    <x v="6"/>
    <x v="7"/>
    <x v="1"/>
    <n v="0"/>
  </r>
  <r>
    <x v="86"/>
    <x v="4"/>
    <x v="54"/>
    <x v="0"/>
    <x v="6"/>
    <x v="7"/>
    <x v="1"/>
    <n v="0"/>
  </r>
  <r>
    <x v="86"/>
    <x v="5"/>
    <x v="55"/>
    <x v="0"/>
    <x v="6"/>
    <x v="7"/>
    <x v="0"/>
    <n v="0"/>
  </r>
  <r>
    <x v="86"/>
    <x v="5"/>
    <x v="56"/>
    <x v="0"/>
    <x v="6"/>
    <x v="7"/>
    <x v="0"/>
    <n v="0"/>
  </r>
  <r>
    <x v="86"/>
    <x v="5"/>
    <x v="57"/>
    <x v="1"/>
    <x v="6"/>
    <x v="7"/>
    <x v="0"/>
    <n v="1"/>
  </r>
  <r>
    <x v="86"/>
    <x v="5"/>
    <x v="58"/>
    <x v="0"/>
    <x v="6"/>
    <x v="7"/>
    <x v="0"/>
    <n v="0"/>
  </r>
  <r>
    <x v="86"/>
    <x v="5"/>
    <x v="59"/>
    <x v="0"/>
    <x v="6"/>
    <x v="7"/>
    <x v="0"/>
    <n v="0"/>
  </r>
  <r>
    <x v="86"/>
    <x v="5"/>
    <x v="60"/>
    <x v="0"/>
    <x v="6"/>
    <x v="7"/>
    <x v="0"/>
    <n v="0"/>
  </r>
  <r>
    <x v="86"/>
    <x v="5"/>
    <x v="61"/>
    <x v="1"/>
    <x v="6"/>
    <x v="7"/>
    <x v="1"/>
    <n v="1"/>
  </r>
  <r>
    <x v="86"/>
    <x v="5"/>
    <x v="62"/>
    <x v="1"/>
    <x v="6"/>
    <x v="7"/>
    <x v="1"/>
    <n v="1"/>
  </r>
  <r>
    <x v="86"/>
    <x v="5"/>
    <x v="63"/>
    <x v="1"/>
    <x v="6"/>
    <x v="7"/>
    <x v="1"/>
    <n v="1"/>
  </r>
  <r>
    <x v="86"/>
    <x v="6"/>
    <x v="64"/>
    <x v="0"/>
    <x v="6"/>
    <x v="7"/>
    <x v="0"/>
    <n v="0"/>
  </r>
  <r>
    <x v="86"/>
    <x v="6"/>
    <x v="65"/>
    <x v="1"/>
    <x v="6"/>
    <x v="7"/>
    <x v="0"/>
    <n v="1"/>
  </r>
  <r>
    <x v="86"/>
    <x v="6"/>
    <x v="66"/>
    <x v="0"/>
    <x v="6"/>
    <x v="7"/>
    <x v="0"/>
    <n v="0"/>
  </r>
  <r>
    <x v="86"/>
    <x v="6"/>
    <x v="67"/>
    <x v="0"/>
    <x v="6"/>
    <x v="7"/>
    <x v="0"/>
    <n v="0"/>
  </r>
  <r>
    <x v="86"/>
    <x v="6"/>
    <x v="68"/>
    <x v="0"/>
    <x v="6"/>
    <x v="7"/>
    <x v="0"/>
    <n v="0"/>
  </r>
  <r>
    <x v="86"/>
    <x v="6"/>
    <x v="69"/>
    <x v="0"/>
    <x v="6"/>
    <x v="7"/>
    <x v="0"/>
    <n v="0"/>
  </r>
  <r>
    <x v="86"/>
    <x v="6"/>
    <x v="70"/>
    <x v="0"/>
    <x v="6"/>
    <x v="7"/>
    <x v="1"/>
    <n v="0"/>
  </r>
  <r>
    <x v="86"/>
    <x v="6"/>
    <x v="71"/>
    <x v="0"/>
    <x v="6"/>
    <x v="7"/>
    <x v="1"/>
    <n v="0"/>
  </r>
  <r>
    <x v="86"/>
    <x v="6"/>
    <x v="72"/>
    <x v="1"/>
    <x v="6"/>
    <x v="7"/>
    <x v="1"/>
    <n v="1"/>
  </r>
  <r>
    <x v="86"/>
    <x v="6"/>
    <x v="73"/>
    <x v="0"/>
    <x v="6"/>
    <x v="7"/>
    <x v="1"/>
    <n v="0"/>
  </r>
  <r>
    <x v="86"/>
    <x v="7"/>
    <x v="74"/>
    <x v="0"/>
    <x v="6"/>
    <x v="7"/>
    <x v="0"/>
    <n v="0"/>
  </r>
  <r>
    <x v="86"/>
    <x v="7"/>
    <x v="75"/>
    <x v="0"/>
    <x v="6"/>
    <x v="7"/>
    <x v="0"/>
    <n v="0"/>
  </r>
  <r>
    <x v="86"/>
    <x v="7"/>
    <x v="76"/>
    <x v="0"/>
    <x v="6"/>
    <x v="7"/>
    <x v="0"/>
    <n v="0"/>
  </r>
  <r>
    <x v="86"/>
    <x v="7"/>
    <x v="77"/>
    <x v="0"/>
    <x v="6"/>
    <x v="7"/>
    <x v="0"/>
    <n v="0"/>
  </r>
  <r>
    <x v="86"/>
    <x v="7"/>
    <x v="78"/>
    <x v="0"/>
    <x v="6"/>
    <x v="7"/>
    <x v="0"/>
    <n v="0"/>
  </r>
  <r>
    <x v="86"/>
    <x v="7"/>
    <x v="79"/>
    <x v="1"/>
    <x v="6"/>
    <x v="7"/>
    <x v="0"/>
    <n v="1"/>
  </r>
  <r>
    <x v="86"/>
    <x v="7"/>
    <x v="80"/>
    <x v="0"/>
    <x v="6"/>
    <x v="7"/>
    <x v="1"/>
    <n v="0"/>
  </r>
  <r>
    <x v="86"/>
    <x v="7"/>
    <x v="81"/>
    <x v="0"/>
    <x v="6"/>
    <x v="7"/>
    <x v="1"/>
    <n v="0"/>
  </r>
  <r>
    <x v="86"/>
    <x v="7"/>
    <x v="82"/>
    <x v="0"/>
    <x v="6"/>
    <x v="7"/>
    <x v="1"/>
    <n v="0"/>
  </r>
  <r>
    <x v="86"/>
    <x v="7"/>
    <x v="83"/>
    <x v="0"/>
    <x v="6"/>
    <x v="7"/>
    <x v="1"/>
    <n v="0"/>
  </r>
  <r>
    <x v="86"/>
    <x v="8"/>
    <x v="84"/>
    <x v="1"/>
    <x v="6"/>
    <x v="7"/>
    <x v="0"/>
    <n v="1"/>
  </r>
  <r>
    <x v="86"/>
    <x v="8"/>
    <x v="85"/>
    <x v="0"/>
    <x v="6"/>
    <x v="7"/>
    <x v="0"/>
    <n v="0"/>
  </r>
  <r>
    <x v="86"/>
    <x v="8"/>
    <x v="86"/>
    <x v="1"/>
    <x v="6"/>
    <x v="7"/>
    <x v="1"/>
    <n v="1"/>
  </r>
  <r>
    <x v="86"/>
    <x v="8"/>
    <x v="87"/>
    <x v="0"/>
    <x v="6"/>
    <x v="7"/>
    <x v="1"/>
    <n v="0"/>
  </r>
  <r>
    <x v="86"/>
    <x v="8"/>
    <x v="88"/>
    <x v="1"/>
    <x v="6"/>
    <x v="7"/>
    <x v="1"/>
    <n v="1"/>
  </r>
  <r>
    <x v="86"/>
    <x v="8"/>
    <x v="89"/>
    <x v="0"/>
    <x v="6"/>
    <x v="7"/>
    <x v="1"/>
    <n v="0"/>
  </r>
  <r>
    <x v="86"/>
    <x v="8"/>
    <x v="90"/>
    <x v="1"/>
    <x v="6"/>
    <x v="7"/>
    <x v="1"/>
    <n v="1"/>
  </r>
  <r>
    <x v="86"/>
    <x v="8"/>
    <x v="91"/>
    <x v="1"/>
    <x v="6"/>
    <x v="7"/>
    <x v="1"/>
    <n v="1"/>
  </r>
  <r>
    <x v="87"/>
    <x v="0"/>
    <x v="0"/>
    <x v="0"/>
    <x v="6"/>
    <x v="7"/>
    <x v="0"/>
    <n v="0"/>
  </r>
  <r>
    <x v="87"/>
    <x v="0"/>
    <x v="1"/>
    <x v="1"/>
    <x v="6"/>
    <x v="7"/>
    <x v="0"/>
    <n v="1"/>
  </r>
  <r>
    <x v="87"/>
    <x v="0"/>
    <x v="2"/>
    <x v="0"/>
    <x v="6"/>
    <x v="7"/>
    <x v="0"/>
    <n v="0"/>
  </r>
  <r>
    <x v="87"/>
    <x v="0"/>
    <x v="3"/>
    <x v="0"/>
    <x v="6"/>
    <x v="7"/>
    <x v="0"/>
    <n v="0"/>
  </r>
  <r>
    <x v="87"/>
    <x v="0"/>
    <x v="4"/>
    <x v="0"/>
    <x v="6"/>
    <x v="7"/>
    <x v="0"/>
    <n v="0"/>
  </r>
  <r>
    <x v="87"/>
    <x v="0"/>
    <x v="5"/>
    <x v="0"/>
    <x v="6"/>
    <x v="7"/>
    <x v="0"/>
    <n v="0"/>
  </r>
  <r>
    <x v="87"/>
    <x v="0"/>
    <x v="6"/>
    <x v="1"/>
    <x v="6"/>
    <x v="7"/>
    <x v="1"/>
    <n v="1"/>
  </r>
  <r>
    <x v="87"/>
    <x v="0"/>
    <x v="7"/>
    <x v="1"/>
    <x v="6"/>
    <x v="7"/>
    <x v="1"/>
    <n v="1"/>
  </r>
  <r>
    <x v="87"/>
    <x v="0"/>
    <x v="8"/>
    <x v="0"/>
    <x v="6"/>
    <x v="7"/>
    <x v="1"/>
    <n v="0"/>
  </r>
  <r>
    <x v="87"/>
    <x v="0"/>
    <x v="9"/>
    <x v="0"/>
    <x v="6"/>
    <x v="7"/>
    <x v="1"/>
    <n v="0"/>
  </r>
  <r>
    <x v="87"/>
    <x v="0"/>
    <x v="10"/>
    <x v="0"/>
    <x v="6"/>
    <x v="7"/>
    <x v="1"/>
    <n v="0"/>
  </r>
  <r>
    <x v="87"/>
    <x v="1"/>
    <x v="11"/>
    <x v="0"/>
    <x v="6"/>
    <x v="7"/>
    <x v="0"/>
    <n v="0"/>
  </r>
  <r>
    <x v="87"/>
    <x v="1"/>
    <x v="12"/>
    <x v="0"/>
    <x v="6"/>
    <x v="7"/>
    <x v="0"/>
    <n v="0"/>
  </r>
  <r>
    <x v="87"/>
    <x v="1"/>
    <x v="13"/>
    <x v="0"/>
    <x v="6"/>
    <x v="7"/>
    <x v="0"/>
    <n v="0"/>
  </r>
  <r>
    <x v="87"/>
    <x v="1"/>
    <x v="14"/>
    <x v="0"/>
    <x v="6"/>
    <x v="7"/>
    <x v="0"/>
    <n v="0"/>
  </r>
  <r>
    <x v="87"/>
    <x v="1"/>
    <x v="15"/>
    <x v="0"/>
    <x v="6"/>
    <x v="7"/>
    <x v="0"/>
    <n v="0"/>
  </r>
  <r>
    <x v="87"/>
    <x v="1"/>
    <x v="16"/>
    <x v="1"/>
    <x v="6"/>
    <x v="7"/>
    <x v="0"/>
    <n v="1"/>
  </r>
  <r>
    <x v="87"/>
    <x v="1"/>
    <x v="17"/>
    <x v="0"/>
    <x v="6"/>
    <x v="7"/>
    <x v="1"/>
    <n v="0"/>
  </r>
  <r>
    <x v="87"/>
    <x v="1"/>
    <x v="18"/>
    <x v="0"/>
    <x v="6"/>
    <x v="7"/>
    <x v="1"/>
    <n v="0"/>
  </r>
  <r>
    <x v="87"/>
    <x v="1"/>
    <x v="19"/>
    <x v="0"/>
    <x v="6"/>
    <x v="7"/>
    <x v="1"/>
    <n v="0"/>
  </r>
  <r>
    <x v="87"/>
    <x v="1"/>
    <x v="20"/>
    <x v="0"/>
    <x v="6"/>
    <x v="7"/>
    <x v="1"/>
    <n v="0"/>
  </r>
  <r>
    <x v="87"/>
    <x v="1"/>
    <x v="21"/>
    <x v="0"/>
    <x v="6"/>
    <x v="7"/>
    <x v="1"/>
    <n v="0"/>
  </r>
  <r>
    <x v="87"/>
    <x v="1"/>
    <x v="22"/>
    <x v="0"/>
    <x v="6"/>
    <x v="7"/>
    <x v="1"/>
    <n v="0"/>
  </r>
  <r>
    <x v="87"/>
    <x v="1"/>
    <x v="23"/>
    <x v="0"/>
    <x v="6"/>
    <x v="7"/>
    <x v="1"/>
    <n v="0"/>
  </r>
  <r>
    <x v="87"/>
    <x v="2"/>
    <x v="24"/>
    <x v="0"/>
    <x v="6"/>
    <x v="7"/>
    <x v="0"/>
    <n v="0"/>
  </r>
  <r>
    <x v="87"/>
    <x v="2"/>
    <x v="25"/>
    <x v="1"/>
    <x v="6"/>
    <x v="7"/>
    <x v="0"/>
    <n v="1"/>
  </r>
  <r>
    <x v="87"/>
    <x v="2"/>
    <x v="26"/>
    <x v="0"/>
    <x v="6"/>
    <x v="7"/>
    <x v="0"/>
    <n v="0"/>
  </r>
  <r>
    <x v="87"/>
    <x v="2"/>
    <x v="27"/>
    <x v="0"/>
    <x v="6"/>
    <x v="7"/>
    <x v="0"/>
    <n v="0"/>
  </r>
  <r>
    <x v="87"/>
    <x v="2"/>
    <x v="28"/>
    <x v="0"/>
    <x v="6"/>
    <x v="7"/>
    <x v="0"/>
    <n v="0"/>
  </r>
  <r>
    <x v="87"/>
    <x v="2"/>
    <x v="29"/>
    <x v="0"/>
    <x v="6"/>
    <x v="7"/>
    <x v="0"/>
    <n v="0"/>
  </r>
  <r>
    <x v="87"/>
    <x v="2"/>
    <x v="30"/>
    <x v="1"/>
    <x v="6"/>
    <x v="7"/>
    <x v="1"/>
    <n v="1"/>
  </r>
  <r>
    <x v="87"/>
    <x v="2"/>
    <x v="31"/>
    <x v="0"/>
    <x v="6"/>
    <x v="7"/>
    <x v="1"/>
    <n v="0"/>
  </r>
  <r>
    <x v="87"/>
    <x v="2"/>
    <x v="32"/>
    <x v="0"/>
    <x v="6"/>
    <x v="7"/>
    <x v="1"/>
    <n v="0"/>
  </r>
  <r>
    <x v="87"/>
    <x v="2"/>
    <x v="33"/>
    <x v="0"/>
    <x v="6"/>
    <x v="7"/>
    <x v="1"/>
    <n v="0"/>
  </r>
  <r>
    <x v="87"/>
    <x v="3"/>
    <x v="34"/>
    <x v="0"/>
    <x v="6"/>
    <x v="7"/>
    <x v="0"/>
    <n v="0"/>
  </r>
  <r>
    <x v="87"/>
    <x v="3"/>
    <x v="35"/>
    <x v="1"/>
    <x v="6"/>
    <x v="7"/>
    <x v="0"/>
    <n v="1"/>
  </r>
  <r>
    <x v="87"/>
    <x v="3"/>
    <x v="36"/>
    <x v="0"/>
    <x v="6"/>
    <x v="7"/>
    <x v="0"/>
    <n v="0"/>
  </r>
  <r>
    <x v="87"/>
    <x v="3"/>
    <x v="37"/>
    <x v="0"/>
    <x v="6"/>
    <x v="7"/>
    <x v="0"/>
    <n v="0"/>
  </r>
  <r>
    <x v="87"/>
    <x v="3"/>
    <x v="38"/>
    <x v="0"/>
    <x v="6"/>
    <x v="7"/>
    <x v="0"/>
    <n v="0"/>
  </r>
  <r>
    <x v="87"/>
    <x v="3"/>
    <x v="39"/>
    <x v="0"/>
    <x v="6"/>
    <x v="7"/>
    <x v="0"/>
    <n v="0"/>
  </r>
  <r>
    <x v="87"/>
    <x v="3"/>
    <x v="40"/>
    <x v="0"/>
    <x v="6"/>
    <x v="7"/>
    <x v="1"/>
    <n v="0"/>
  </r>
  <r>
    <x v="87"/>
    <x v="3"/>
    <x v="41"/>
    <x v="0"/>
    <x v="6"/>
    <x v="7"/>
    <x v="1"/>
    <n v="0"/>
  </r>
  <r>
    <x v="87"/>
    <x v="3"/>
    <x v="42"/>
    <x v="0"/>
    <x v="6"/>
    <x v="7"/>
    <x v="1"/>
    <n v="0"/>
  </r>
  <r>
    <x v="87"/>
    <x v="3"/>
    <x v="43"/>
    <x v="0"/>
    <x v="6"/>
    <x v="7"/>
    <x v="1"/>
    <n v="0"/>
  </r>
  <r>
    <x v="87"/>
    <x v="3"/>
    <x v="44"/>
    <x v="0"/>
    <x v="6"/>
    <x v="7"/>
    <x v="1"/>
    <n v="0"/>
  </r>
  <r>
    <x v="87"/>
    <x v="4"/>
    <x v="45"/>
    <x v="0"/>
    <x v="6"/>
    <x v="7"/>
    <x v="0"/>
    <n v="0"/>
  </r>
  <r>
    <x v="87"/>
    <x v="4"/>
    <x v="46"/>
    <x v="0"/>
    <x v="6"/>
    <x v="7"/>
    <x v="0"/>
    <n v="0"/>
  </r>
  <r>
    <x v="87"/>
    <x v="4"/>
    <x v="47"/>
    <x v="0"/>
    <x v="6"/>
    <x v="7"/>
    <x v="0"/>
    <n v="0"/>
  </r>
  <r>
    <x v="87"/>
    <x v="4"/>
    <x v="48"/>
    <x v="0"/>
    <x v="6"/>
    <x v="7"/>
    <x v="0"/>
    <n v="0"/>
  </r>
  <r>
    <x v="87"/>
    <x v="4"/>
    <x v="49"/>
    <x v="0"/>
    <x v="6"/>
    <x v="7"/>
    <x v="0"/>
    <n v="0"/>
  </r>
  <r>
    <x v="87"/>
    <x v="4"/>
    <x v="50"/>
    <x v="1"/>
    <x v="6"/>
    <x v="7"/>
    <x v="0"/>
    <n v="1"/>
  </r>
  <r>
    <x v="87"/>
    <x v="4"/>
    <x v="51"/>
    <x v="0"/>
    <x v="6"/>
    <x v="7"/>
    <x v="1"/>
    <n v="0"/>
  </r>
  <r>
    <x v="87"/>
    <x v="4"/>
    <x v="52"/>
    <x v="0"/>
    <x v="6"/>
    <x v="7"/>
    <x v="1"/>
    <n v="0"/>
  </r>
  <r>
    <x v="87"/>
    <x v="4"/>
    <x v="53"/>
    <x v="0"/>
    <x v="6"/>
    <x v="7"/>
    <x v="1"/>
    <n v="0"/>
  </r>
  <r>
    <x v="87"/>
    <x v="4"/>
    <x v="54"/>
    <x v="0"/>
    <x v="6"/>
    <x v="7"/>
    <x v="1"/>
    <n v="0"/>
  </r>
  <r>
    <x v="87"/>
    <x v="5"/>
    <x v="55"/>
    <x v="0"/>
    <x v="6"/>
    <x v="7"/>
    <x v="0"/>
    <n v="0"/>
  </r>
  <r>
    <x v="87"/>
    <x v="5"/>
    <x v="56"/>
    <x v="1"/>
    <x v="6"/>
    <x v="7"/>
    <x v="0"/>
    <n v="1"/>
  </r>
  <r>
    <x v="87"/>
    <x v="5"/>
    <x v="57"/>
    <x v="0"/>
    <x v="6"/>
    <x v="7"/>
    <x v="0"/>
    <n v="0"/>
  </r>
  <r>
    <x v="87"/>
    <x v="5"/>
    <x v="58"/>
    <x v="0"/>
    <x v="6"/>
    <x v="7"/>
    <x v="0"/>
    <n v="0"/>
  </r>
  <r>
    <x v="87"/>
    <x v="5"/>
    <x v="59"/>
    <x v="0"/>
    <x v="6"/>
    <x v="7"/>
    <x v="0"/>
    <n v="0"/>
  </r>
  <r>
    <x v="87"/>
    <x v="5"/>
    <x v="60"/>
    <x v="0"/>
    <x v="6"/>
    <x v="7"/>
    <x v="0"/>
    <n v="0"/>
  </r>
  <r>
    <x v="87"/>
    <x v="5"/>
    <x v="61"/>
    <x v="1"/>
    <x v="6"/>
    <x v="7"/>
    <x v="1"/>
    <n v="1"/>
  </r>
  <r>
    <x v="87"/>
    <x v="5"/>
    <x v="62"/>
    <x v="0"/>
    <x v="6"/>
    <x v="7"/>
    <x v="1"/>
    <n v="0"/>
  </r>
  <r>
    <x v="87"/>
    <x v="5"/>
    <x v="63"/>
    <x v="1"/>
    <x v="6"/>
    <x v="7"/>
    <x v="1"/>
    <n v="1"/>
  </r>
  <r>
    <x v="87"/>
    <x v="6"/>
    <x v="64"/>
    <x v="0"/>
    <x v="6"/>
    <x v="7"/>
    <x v="0"/>
    <n v="0"/>
  </r>
  <r>
    <x v="87"/>
    <x v="6"/>
    <x v="65"/>
    <x v="0"/>
    <x v="6"/>
    <x v="7"/>
    <x v="0"/>
    <n v="0"/>
  </r>
  <r>
    <x v="87"/>
    <x v="6"/>
    <x v="66"/>
    <x v="0"/>
    <x v="6"/>
    <x v="7"/>
    <x v="0"/>
    <n v="0"/>
  </r>
  <r>
    <x v="87"/>
    <x v="6"/>
    <x v="67"/>
    <x v="0"/>
    <x v="6"/>
    <x v="7"/>
    <x v="0"/>
    <n v="0"/>
  </r>
  <r>
    <x v="87"/>
    <x v="6"/>
    <x v="68"/>
    <x v="0"/>
    <x v="6"/>
    <x v="7"/>
    <x v="0"/>
    <n v="0"/>
  </r>
  <r>
    <x v="87"/>
    <x v="6"/>
    <x v="69"/>
    <x v="1"/>
    <x v="6"/>
    <x v="7"/>
    <x v="0"/>
    <n v="1"/>
  </r>
  <r>
    <x v="87"/>
    <x v="6"/>
    <x v="70"/>
    <x v="0"/>
    <x v="6"/>
    <x v="7"/>
    <x v="1"/>
    <n v="0"/>
  </r>
  <r>
    <x v="87"/>
    <x v="6"/>
    <x v="71"/>
    <x v="0"/>
    <x v="6"/>
    <x v="7"/>
    <x v="1"/>
    <n v="0"/>
  </r>
  <r>
    <x v="87"/>
    <x v="6"/>
    <x v="72"/>
    <x v="0"/>
    <x v="6"/>
    <x v="7"/>
    <x v="1"/>
    <n v="0"/>
  </r>
  <r>
    <x v="87"/>
    <x v="6"/>
    <x v="73"/>
    <x v="0"/>
    <x v="6"/>
    <x v="7"/>
    <x v="1"/>
    <n v="0"/>
  </r>
  <r>
    <x v="87"/>
    <x v="7"/>
    <x v="74"/>
    <x v="0"/>
    <x v="6"/>
    <x v="7"/>
    <x v="0"/>
    <n v="0"/>
  </r>
  <r>
    <x v="87"/>
    <x v="7"/>
    <x v="75"/>
    <x v="0"/>
    <x v="6"/>
    <x v="7"/>
    <x v="0"/>
    <n v="0"/>
  </r>
  <r>
    <x v="87"/>
    <x v="7"/>
    <x v="76"/>
    <x v="0"/>
    <x v="6"/>
    <x v="7"/>
    <x v="0"/>
    <n v="0"/>
  </r>
  <r>
    <x v="87"/>
    <x v="7"/>
    <x v="77"/>
    <x v="0"/>
    <x v="6"/>
    <x v="7"/>
    <x v="0"/>
    <n v="0"/>
  </r>
  <r>
    <x v="87"/>
    <x v="7"/>
    <x v="78"/>
    <x v="0"/>
    <x v="6"/>
    <x v="7"/>
    <x v="0"/>
    <n v="0"/>
  </r>
  <r>
    <x v="87"/>
    <x v="7"/>
    <x v="79"/>
    <x v="1"/>
    <x v="6"/>
    <x v="7"/>
    <x v="0"/>
    <n v="1"/>
  </r>
  <r>
    <x v="87"/>
    <x v="7"/>
    <x v="80"/>
    <x v="0"/>
    <x v="6"/>
    <x v="7"/>
    <x v="1"/>
    <n v="0"/>
  </r>
  <r>
    <x v="87"/>
    <x v="7"/>
    <x v="81"/>
    <x v="0"/>
    <x v="6"/>
    <x v="7"/>
    <x v="1"/>
    <n v="0"/>
  </r>
  <r>
    <x v="87"/>
    <x v="7"/>
    <x v="82"/>
    <x v="0"/>
    <x v="6"/>
    <x v="7"/>
    <x v="1"/>
    <n v="0"/>
  </r>
  <r>
    <x v="87"/>
    <x v="7"/>
    <x v="83"/>
    <x v="0"/>
    <x v="6"/>
    <x v="7"/>
    <x v="1"/>
    <n v="0"/>
  </r>
  <r>
    <x v="87"/>
    <x v="8"/>
    <x v="84"/>
    <x v="1"/>
    <x v="6"/>
    <x v="7"/>
    <x v="0"/>
    <n v="1"/>
  </r>
  <r>
    <x v="87"/>
    <x v="8"/>
    <x v="85"/>
    <x v="0"/>
    <x v="6"/>
    <x v="7"/>
    <x v="0"/>
    <n v="0"/>
  </r>
  <r>
    <x v="87"/>
    <x v="8"/>
    <x v="86"/>
    <x v="0"/>
    <x v="6"/>
    <x v="7"/>
    <x v="1"/>
    <n v="0"/>
  </r>
  <r>
    <x v="87"/>
    <x v="8"/>
    <x v="87"/>
    <x v="0"/>
    <x v="6"/>
    <x v="7"/>
    <x v="1"/>
    <n v="0"/>
  </r>
  <r>
    <x v="87"/>
    <x v="8"/>
    <x v="88"/>
    <x v="0"/>
    <x v="6"/>
    <x v="7"/>
    <x v="1"/>
    <n v="0"/>
  </r>
  <r>
    <x v="87"/>
    <x v="8"/>
    <x v="89"/>
    <x v="0"/>
    <x v="6"/>
    <x v="7"/>
    <x v="1"/>
    <n v="0"/>
  </r>
  <r>
    <x v="87"/>
    <x v="8"/>
    <x v="90"/>
    <x v="0"/>
    <x v="6"/>
    <x v="7"/>
    <x v="1"/>
    <n v="0"/>
  </r>
  <r>
    <x v="87"/>
    <x v="8"/>
    <x v="91"/>
    <x v="0"/>
    <x v="6"/>
    <x v="7"/>
    <x v="1"/>
    <n v="0"/>
  </r>
  <r>
    <x v="88"/>
    <x v="0"/>
    <x v="0"/>
    <x v="0"/>
    <x v="2"/>
    <x v="2"/>
    <x v="0"/>
    <n v="0"/>
  </r>
  <r>
    <x v="88"/>
    <x v="0"/>
    <x v="1"/>
    <x v="1"/>
    <x v="2"/>
    <x v="2"/>
    <x v="0"/>
    <n v="1"/>
  </r>
  <r>
    <x v="88"/>
    <x v="0"/>
    <x v="2"/>
    <x v="0"/>
    <x v="2"/>
    <x v="2"/>
    <x v="0"/>
    <n v="0"/>
  </r>
  <r>
    <x v="88"/>
    <x v="0"/>
    <x v="3"/>
    <x v="0"/>
    <x v="2"/>
    <x v="2"/>
    <x v="0"/>
    <n v="0"/>
  </r>
  <r>
    <x v="88"/>
    <x v="0"/>
    <x v="4"/>
    <x v="0"/>
    <x v="2"/>
    <x v="2"/>
    <x v="0"/>
    <n v="0"/>
  </r>
  <r>
    <x v="88"/>
    <x v="0"/>
    <x v="5"/>
    <x v="0"/>
    <x v="2"/>
    <x v="2"/>
    <x v="0"/>
    <n v="0"/>
  </r>
  <r>
    <x v="88"/>
    <x v="0"/>
    <x v="6"/>
    <x v="1"/>
    <x v="2"/>
    <x v="2"/>
    <x v="1"/>
    <n v="1"/>
  </r>
  <r>
    <x v="88"/>
    <x v="0"/>
    <x v="7"/>
    <x v="0"/>
    <x v="2"/>
    <x v="2"/>
    <x v="1"/>
    <n v="0"/>
  </r>
  <r>
    <x v="88"/>
    <x v="0"/>
    <x v="8"/>
    <x v="1"/>
    <x v="2"/>
    <x v="2"/>
    <x v="1"/>
    <n v="1"/>
  </r>
  <r>
    <x v="88"/>
    <x v="0"/>
    <x v="9"/>
    <x v="0"/>
    <x v="2"/>
    <x v="2"/>
    <x v="1"/>
    <n v="0"/>
  </r>
  <r>
    <x v="88"/>
    <x v="0"/>
    <x v="10"/>
    <x v="0"/>
    <x v="2"/>
    <x v="2"/>
    <x v="1"/>
    <n v="0"/>
  </r>
  <r>
    <x v="88"/>
    <x v="1"/>
    <x v="11"/>
    <x v="0"/>
    <x v="2"/>
    <x v="2"/>
    <x v="0"/>
    <n v="0"/>
  </r>
  <r>
    <x v="88"/>
    <x v="1"/>
    <x v="12"/>
    <x v="1"/>
    <x v="2"/>
    <x v="2"/>
    <x v="0"/>
    <n v="1"/>
  </r>
  <r>
    <x v="88"/>
    <x v="1"/>
    <x v="13"/>
    <x v="0"/>
    <x v="2"/>
    <x v="2"/>
    <x v="0"/>
    <n v="0"/>
  </r>
  <r>
    <x v="88"/>
    <x v="1"/>
    <x v="14"/>
    <x v="0"/>
    <x v="2"/>
    <x v="2"/>
    <x v="0"/>
    <n v="0"/>
  </r>
  <r>
    <x v="88"/>
    <x v="1"/>
    <x v="15"/>
    <x v="0"/>
    <x v="2"/>
    <x v="2"/>
    <x v="0"/>
    <n v="0"/>
  </r>
  <r>
    <x v="88"/>
    <x v="1"/>
    <x v="16"/>
    <x v="0"/>
    <x v="2"/>
    <x v="2"/>
    <x v="0"/>
    <n v="0"/>
  </r>
  <r>
    <x v="88"/>
    <x v="1"/>
    <x v="17"/>
    <x v="0"/>
    <x v="2"/>
    <x v="2"/>
    <x v="1"/>
    <n v="0"/>
  </r>
  <r>
    <x v="88"/>
    <x v="1"/>
    <x v="18"/>
    <x v="0"/>
    <x v="2"/>
    <x v="2"/>
    <x v="1"/>
    <n v="0"/>
  </r>
  <r>
    <x v="88"/>
    <x v="1"/>
    <x v="19"/>
    <x v="0"/>
    <x v="2"/>
    <x v="2"/>
    <x v="1"/>
    <n v="0"/>
  </r>
  <r>
    <x v="88"/>
    <x v="1"/>
    <x v="20"/>
    <x v="1"/>
    <x v="2"/>
    <x v="2"/>
    <x v="1"/>
    <n v="1"/>
  </r>
  <r>
    <x v="88"/>
    <x v="1"/>
    <x v="21"/>
    <x v="1"/>
    <x v="2"/>
    <x v="2"/>
    <x v="1"/>
    <n v="1"/>
  </r>
  <r>
    <x v="88"/>
    <x v="1"/>
    <x v="22"/>
    <x v="1"/>
    <x v="2"/>
    <x v="2"/>
    <x v="1"/>
    <n v="1"/>
  </r>
  <r>
    <x v="88"/>
    <x v="1"/>
    <x v="23"/>
    <x v="0"/>
    <x v="2"/>
    <x v="2"/>
    <x v="1"/>
    <n v="0"/>
  </r>
  <r>
    <x v="88"/>
    <x v="2"/>
    <x v="24"/>
    <x v="0"/>
    <x v="2"/>
    <x v="2"/>
    <x v="0"/>
    <n v="0"/>
  </r>
  <r>
    <x v="88"/>
    <x v="2"/>
    <x v="25"/>
    <x v="1"/>
    <x v="2"/>
    <x v="2"/>
    <x v="0"/>
    <n v="1"/>
  </r>
  <r>
    <x v="88"/>
    <x v="2"/>
    <x v="26"/>
    <x v="0"/>
    <x v="2"/>
    <x v="2"/>
    <x v="0"/>
    <n v="0"/>
  </r>
  <r>
    <x v="88"/>
    <x v="2"/>
    <x v="27"/>
    <x v="0"/>
    <x v="2"/>
    <x v="2"/>
    <x v="0"/>
    <n v="0"/>
  </r>
  <r>
    <x v="88"/>
    <x v="2"/>
    <x v="28"/>
    <x v="0"/>
    <x v="2"/>
    <x v="2"/>
    <x v="0"/>
    <n v="0"/>
  </r>
  <r>
    <x v="88"/>
    <x v="2"/>
    <x v="29"/>
    <x v="0"/>
    <x v="2"/>
    <x v="2"/>
    <x v="0"/>
    <n v="0"/>
  </r>
  <r>
    <x v="88"/>
    <x v="2"/>
    <x v="30"/>
    <x v="0"/>
    <x v="2"/>
    <x v="2"/>
    <x v="1"/>
    <n v="0"/>
  </r>
  <r>
    <x v="88"/>
    <x v="2"/>
    <x v="31"/>
    <x v="0"/>
    <x v="2"/>
    <x v="2"/>
    <x v="1"/>
    <n v="0"/>
  </r>
  <r>
    <x v="88"/>
    <x v="2"/>
    <x v="32"/>
    <x v="1"/>
    <x v="2"/>
    <x v="2"/>
    <x v="1"/>
    <n v="1"/>
  </r>
  <r>
    <x v="88"/>
    <x v="2"/>
    <x v="33"/>
    <x v="0"/>
    <x v="2"/>
    <x v="2"/>
    <x v="1"/>
    <n v="0"/>
  </r>
  <r>
    <x v="88"/>
    <x v="3"/>
    <x v="34"/>
    <x v="0"/>
    <x v="2"/>
    <x v="2"/>
    <x v="0"/>
    <n v="0"/>
  </r>
  <r>
    <x v="88"/>
    <x v="3"/>
    <x v="35"/>
    <x v="1"/>
    <x v="2"/>
    <x v="2"/>
    <x v="0"/>
    <n v="1"/>
  </r>
  <r>
    <x v="88"/>
    <x v="3"/>
    <x v="36"/>
    <x v="0"/>
    <x v="2"/>
    <x v="2"/>
    <x v="0"/>
    <n v="0"/>
  </r>
  <r>
    <x v="88"/>
    <x v="3"/>
    <x v="37"/>
    <x v="0"/>
    <x v="2"/>
    <x v="2"/>
    <x v="0"/>
    <n v="0"/>
  </r>
  <r>
    <x v="88"/>
    <x v="3"/>
    <x v="38"/>
    <x v="0"/>
    <x v="2"/>
    <x v="2"/>
    <x v="0"/>
    <n v="0"/>
  </r>
  <r>
    <x v="88"/>
    <x v="3"/>
    <x v="39"/>
    <x v="0"/>
    <x v="2"/>
    <x v="2"/>
    <x v="0"/>
    <n v="0"/>
  </r>
  <r>
    <x v="88"/>
    <x v="3"/>
    <x v="40"/>
    <x v="1"/>
    <x v="2"/>
    <x v="2"/>
    <x v="1"/>
    <n v="1"/>
  </r>
  <r>
    <x v="88"/>
    <x v="3"/>
    <x v="41"/>
    <x v="1"/>
    <x v="2"/>
    <x v="2"/>
    <x v="1"/>
    <n v="1"/>
  </r>
  <r>
    <x v="88"/>
    <x v="3"/>
    <x v="42"/>
    <x v="0"/>
    <x v="2"/>
    <x v="2"/>
    <x v="1"/>
    <n v="0"/>
  </r>
  <r>
    <x v="88"/>
    <x v="3"/>
    <x v="43"/>
    <x v="0"/>
    <x v="2"/>
    <x v="2"/>
    <x v="1"/>
    <n v="0"/>
  </r>
  <r>
    <x v="88"/>
    <x v="3"/>
    <x v="44"/>
    <x v="0"/>
    <x v="2"/>
    <x v="2"/>
    <x v="1"/>
    <n v="0"/>
  </r>
  <r>
    <x v="88"/>
    <x v="4"/>
    <x v="45"/>
    <x v="0"/>
    <x v="2"/>
    <x v="2"/>
    <x v="0"/>
    <n v="0"/>
  </r>
  <r>
    <x v="88"/>
    <x v="4"/>
    <x v="46"/>
    <x v="0"/>
    <x v="2"/>
    <x v="2"/>
    <x v="0"/>
    <n v="0"/>
  </r>
  <r>
    <x v="88"/>
    <x v="4"/>
    <x v="47"/>
    <x v="1"/>
    <x v="2"/>
    <x v="2"/>
    <x v="0"/>
    <n v="1"/>
  </r>
  <r>
    <x v="88"/>
    <x v="4"/>
    <x v="48"/>
    <x v="0"/>
    <x v="2"/>
    <x v="2"/>
    <x v="0"/>
    <n v="0"/>
  </r>
  <r>
    <x v="88"/>
    <x v="4"/>
    <x v="49"/>
    <x v="0"/>
    <x v="2"/>
    <x v="2"/>
    <x v="0"/>
    <n v="0"/>
  </r>
  <r>
    <x v="88"/>
    <x v="4"/>
    <x v="50"/>
    <x v="0"/>
    <x v="2"/>
    <x v="2"/>
    <x v="0"/>
    <n v="0"/>
  </r>
  <r>
    <x v="88"/>
    <x v="4"/>
    <x v="51"/>
    <x v="0"/>
    <x v="2"/>
    <x v="2"/>
    <x v="1"/>
    <n v="0"/>
  </r>
  <r>
    <x v="88"/>
    <x v="4"/>
    <x v="52"/>
    <x v="1"/>
    <x v="2"/>
    <x v="2"/>
    <x v="1"/>
    <n v="1"/>
  </r>
  <r>
    <x v="88"/>
    <x v="4"/>
    <x v="53"/>
    <x v="0"/>
    <x v="2"/>
    <x v="2"/>
    <x v="1"/>
    <n v="0"/>
  </r>
  <r>
    <x v="88"/>
    <x v="4"/>
    <x v="54"/>
    <x v="0"/>
    <x v="2"/>
    <x v="2"/>
    <x v="1"/>
    <n v="0"/>
  </r>
  <r>
    <x v="88"/>
    <x v="5"/>
    <x v="55"/>
    <x v="0"/>
    <x v="2"/>
    <x v="2"/>
    <x v="0"/>
    <n v="0"/>
  </r>
  <r>
    <x v="88"/>
    <x v="5"/>
    <x v="56"/>
    <x v="0"/>
    <x v="2"/>
    <x v="2"/>
    <x v="0"/>
    <n v="0"/>
  </r>
  <r>
    <x v="88"/>
    <x v="5"/>
    <x v="57"/>
    <x v="0"/>
    <x v="2"/>
    <x v="2"/>
    <x v="0"/>
    <n v="0"/>
  </r>
  <r>
    <x v="88"/>
    <x v="5"/>
    <x v="58"/>
    <x v="1"/>
    <x v="2"/>
    <x v="2"/>
    <x v="0"/>
    <n v="1"/>
  </r>
  <r>
    <x v="88"/>
    <x v="5"/>
    <x v="59"/>
    <x v="0"/>
    <x v="2"/>
    <x v="2"/>
    <x v="0"/>
    <n v="0"/>
  </r>
  <r>
    <x v="88"/>
    <x v="5"/>
    <x v="60"/>
    <x v="0"/>
    <x v="2"/>
    <x v="2"/>
    <x v="0"/>
    <n v="0"/>
  </r>
  <r>
    <x v="88"/>
    <x v="5"/>
    <x v="61"/>
    <x v="1"/>
    <x v="2"/>
    <x v="2"/>
    <x v="1"/>
    <n v="1"/>
  </r>
  <r>
    <x v="88"/>
    <x v="5"/>
    <x v="62"/>
    <x v="0"/>
    <x v="2"/>
    <x v="2"/>
    <x v="1"/>
    <n v="0"/>
  </r>
  <r>
    <x v="88"/>
    <x v="5"/>
    <x v="63"/>
    <x v="1"/>
    <x v="2"/>
    <x v="2"/>
    <x v="1"/>
    <n v="1"/>
  </r>
  <r>
    <x v="88"/>
    <x v="6"/>
    <x v="64"/>
    <x v="0"/>
    <x v="2"/>
    <x v="2"/>
    <x v="0"/>
    <n v="0"/>
  </r>
  <r>
    <x v="88"/>
    <x v="6"/>
    <x v="65"/>
    <x v="1"/>
    <x v="2"/>
    <x v="2"/>
    <x v="0"/>
    <n v="1"/>
  </r>
  <r>
    <x v="88"/>
    <x v="6"/>
    <x v="66"/>
    <x v="0"/>
    <x v="2"/>
    <x v="2"/>
    <x v="0"/>
    <n v="0"/>
  </r>
  <r>
    <x v="88"/>
    <x v="6"/>
    <x v="67"/>
    <x v="0"/>
    <x v="2"/>
    <x v="2"/>
    <x v="0"/>
    <n v="0"/>
  </r>
  <r>
    <x v="88"/>
    <x v="6"/>
    <x v="68"/>
    <x v="0"/>
    <x v="2"/>
    <x v="2"/>
    <x v="0"/>
    <n v="0"/>
  </r>
  <r>
    <x v="88"/>
    <x v="6"/>
    <x v="69"/>
    <x v="0"/>
    <x v="2"/>
    <x v="2"/>
    <x v="0"/>
    <n v="0"/>
  </r>
  <r>
    <x v="88"/>
    <x v="6"/>
    <x v="70"/>
    <x v="0"/>
    <x v="2"/>
    <x v="2"/>
    <x v="1"/>
    <n v="0"/>
  </r>
  <r>
    <x v="88"/>
    <x v="6"/>
    <x v="71"/>
    <x v="0"/>
    <x v="2"/>
    <x v="2"/>
    <x v="1"/>
    <n v="0"/>
  </r>
  <r>
    <x v="88"/>
    <x v="6"/>
    <x v="72"/>
    <x v="1"/>
    <x v="2"/>
    <x v="2"/>
    <x v="1"/>
    <n v="1"/>
  </r>
  <r>
    <x v="88"/>
    <x v="6"/>
    <x v="73"/>
    <x v="0"/>
    <x v="2"/>
    <x v="2"/>
    <x v="1"/>
    <n v="0"/>
  </r>
  <r>
    <x v="88"/>
    <x v="7"/>
    <x v="74"/>
    <x v="0"/>
    <x v="2"/>
    <x v="2"/>
    <x v="0"/>
    <n v="0"/>
  </r>
  <r>
    <x v="88"/>
    <x v="7"/>
    <x v="75"/>
    <x v="1"/>
    <x v="2"/>
    <x v="2"/>
    <x v="0"/>
    <n v="1"/>
  </r>
  <r>
    <x v="88"/>
    <x v="7"/>
    <x v="76"/>
    <x v="0"/>
    <x v="2"/>
    <x v="2"/>
    <x v="0"/>
    <n v="0"/>
  </r>
  <r>
    <x v="88"/>
    <x v="7"/>
    <x v="77"/>
    <x v="0"/>
    <x v="2"/>
    <x v="2"/>
    <x v="0"/>
    <n v="0"/>
  </r>
  <r>
    <x v="88"/>
    <x v="7"/>
    <x v="78"/>
    <x v="0"/>
    <x v="2"/>
    <x v="2"/>
    <x v="0"/>
    <n v="0"/>
  </r>
  <r>
    <x v="88"/>
    <x v="7"/>
    <x v="79"/>
    <x v="0"/>
    <x v="2"/>
    <x v="2"/>
    <x v="0"/>
    <n v="0"/>
  </r>
  <r>
    <x v="88"/>
    <x v="7"/>
    <x v="80"/>
    <x v="0"/>
    <x v="2"/>
    <x v="2"/>
    <x v="1"/>
    <n v="0"/>
  </r>
  <r>
    <x v="88"/>
    <x v="7"/>
    <x v="81"/>
    <x v="0"/>
    <x v="2"/>
    <x v="2"/>
    <x v="1"/>
    <n v="0"/>
  </r>
  <r>
    <x v="88"/>
    <x v="7"/>
    <x v="82"/>
    <x v="0"/>
    <x v="2"/>
    <x v="2"/>
    <x v="1"/>
    <n v="0"/>
  </r>
  <r>
    <x v="88"/>
    <x v="7"/>
    <x v="83"/>
    <x v="0"/>
    <x v="2"/>
    <x v="2"/>
    <x v="1"/>
    <n v="0"/>
  </r>
  <r>
    <x v="88"/>
    <x v="8"/>
    <x v="84"/>
    <x v="1"/>
    <x v="2"/>
    <x v="2"/>
    <x v="0"/>
    <n v="1"/>
  </r>
  <r>
    <x v="88"/>
    <x v="8"/>
    <x v="85"/>
    <x v="0"/>
    <x v="2"/>
    <x v="2"/>
    <x v="0"/>
    <n v="0"/>
  </r>
  <r>
    <x v="88"/>
    <x v="8"/>
    <x v="86"/>
    <x v="1"/>
    <x v="2"/>
    <x v="2"/>
    <x v="1"/>
    <n v="1"/>
  </r>
  <r>
    <x v="88"/>
    <x v="8"/>
    <x v="87"/>
    <x v="0"/>
    <x v="2"/>
    <x v="2"/>
    <x v="1"/>
    <n v="0"/>
  </r>
  <r>
    <x v="88"/>
    <x v="8"/>
    <x v="88"/>
    <x v="1"/>
    <x v="2"/>
    <x v="2"/>
    <x v="1"/>
    <n v="1"/>
  </r>
  <r>
    <x v="88"/>
    <x v="8"/>
    <x v="89"/>
    <x v="0"/>
    <x v="2"/>
    <x v="2"/>
    <x v="1"/>
    <n v="0"/>
  </r>
  <r>
    <x v="88"/>
    <x v="8"/>
    <x v="90"/>
    <x v="1"/>
    <x v="2"/>
    <x v="2"/>
    <x v="1"/>
    <n v="1"/>
  </r>
  <r>
    <x v="88"/>
    <x v="8"/>
    <x v="91"/>
    <x v="0"/>
    <x v="2"/>
    <x v="2"/>
    <x v="1"/>
    <n v="0"/>
  </r>
  <r>
    <x v="89"/>
    <x v="0"/>
    <x v="0"/>
    <x v="0"/>
    <x v="3"/>
    <x v="8"/>
    <x v="0"/>
    <n v="0"/>
  </r>
  <r>
    <x v="89"/>
    <x v="0"/>
    <x v="1"/>
    <x v="1"/>
    <x v="3"/>
    <x v="8"/>
    <x v="0"/>
    <n v="1"/>
  </r>
  <r>
    <x v="89"/>
    <x v="0"/>
    <x v="2"/>
    <x v="0"/>
    <x v="3"/>
    <x v="8"/>
    <x v="0"/>
    <n v="0"/>
  </r>
  <r>
    <x v="89"/>
    <x v="0"/>
    <x v="3"/>
    <x v="0"/>
    <x v="3"/>
    <x v="8"/>
    <x v="0"/>
    <n v="0"/>
  </r>
  <r>
    <x v="89"/>
    <x v="0"/>
    <x v="4"/>
    <x v="0"/>
    <x v="3"/>
    <x v="8"/>
    <x v="0"/>
    <n v="0"/>
  </r>
  <r>
    <x v="89"/>
    <x v="0"/>
    <x v="5"/>
    <x v="0"/>
    <x v="3"/>
    <x v="8"/>
    <x v="0"/>
    <n v="0"/>
  </r>
  <r>
    <x v="89"/>
    <x v="0"/>
    <x v="6"/>
    <x v="1"/>
    <x v="3"/>
    <x v="8"/>
    <x v="1"/>
    <n v="1"/>
  </r>
  <r>
    <x v="89"/>
    <x v="0"/>
    <x v="7"/>
    <x v="0"/>
    <x v="3"/>
    <x v="8"/>
    <x v="1"/>
    <n v="0"/>
  </r>
  <r>
    <x v="89"/>
    <x v="0"/>
    <x v="8"/>
    <x v="0"/>
    <x v="3"/>
    <x v="8"/>
    <x v="1"/>
    <n v="0"/>
  </r>
  <r>
    <x v="89"/>
    <x v="0"/>
    <x v="9"/>
    <x v="0"/>
    <x v="3"/>
    <x v="8"/>
    <x v="1"/>
    <n v="0"/>
  </r>
  <r>
    <x v="89"/>
    <x v="0"/>
    <x v="10"/>
    <x v="0"/>
    <x v="3"/>
    <x v="8"/>
    <x v="1"/>
    <n v="0"/>
  </r>
  <r>
    <x v="89"/>
    <x v="1"/>
    <x v="11"/>
    <x v="0"/>
    <x v="3"/>
    <x v="8"/>
    <x v="0"/>
    <n v="0"/>
  </r>
  <r>
    <x v="89"/>
    <x v="1"/>
    <x v="12"/>
    <x v="1"/>
    <x v="3"/>
    <x v="8"/>
    <x v="0"/>
    <n v="1"/>
  </r>
  <r>
    <x v="89"/>
    <x v="1"/>
    <x v="13"/>
    <x v="0"/>
    <x v="3"/>
    <x v="8"/>
    <x v="0"/>
    <n v="0"/>
  </r>
  <r>
    <x v="89"/>
    <x v="1"/>
    <x v="14"/>
    <x v="0"/>
    <x v="3"/>
    <x v="8"/>
    <x v="0"/>
    <n v="0"/>
  </r>
  <r>
    <x v="89"/>
    <x v="1"/>
    <x v="15"/>
    <x v="0"/>
    <x v="3"/>
    <x v="8"/>
    <x v="0"/>
    <n v="0"/>
  </r>
  <r>
    <x v="89"/>
    <x v="1"/>
    <x v="16"/>
    <x v="0"/>
    <x v="3"/>
    <x v="8"/>
    <x v="0"/>
    <n v="0"/>
  </r>
  <r>
    <x v="89"/>
    <x v="1"/>
    <x v="17"/>
    <x v="0"/>
    <x v="3"/>
    <x v="8"/>
    <x v="1"/>
    <n v="0"/>
  </r>
  <r>
    <x v="89"/>
    <x v="1"/>
    <x v="18"/>
    <x v="0"/>
    <x v="3"/>
    <x v="8"/>
    <x v="1"/>
    <n v="0"/>
  </r>
  <r>
    <x v="89"/>
    <x v="1"/>
    <x v="19"/>
    <x v="1"/>
    <x v="3"/>
    <x v="8"/>
    <x v="1"/>
    <n v="1"/>
  </r>
  <r>
    <x v="89"/>
    <x v="1"/>
    <x v="20"/>
    <x v="0"/>
    <x v="3"/>
    <x v="8"/>
    <x v="1"/>
    <n v="0"/>
  </r>
  <r>
    <x v="89"/>
    <x v="1"/>
    <x v="21"/>
    <x v="1"/>
    <x v="3"/>
    <x v="8"/>
    <x v="1"/>
    <n v="1"/>
  </r>
  <r>
    <x v="89"/>
    <x v="1"/>
    <x v="22"/>
    <x v="0"/>
    <x v="3"/>
    <x v="8"/>
    <x v="1"/>
    <n v="0"/>
  </r>
  <r>
    <x v="89"/>
    <x v="1"/>
    <x v="23"/>
    <x v="0"/>
    <x v="3"/>
    <x v="8"/>
    <x v="1"/>
    <n v="0"/>
  </r>
  <r>
    <x v="89"/>
    <x v="2"/>
    <x v="24"/>
    <x v="0"/>
    <x v="3"/>
    <x v="8"/>
    <x v="0"/>
    <n v="0"/>
  </r>
  <r>
    <x v="89"/>
    <x v="2"/>
    <x v="25"/>
    <x v="0"/>
    <x v="3"/>
    <x v="8"/>
    <x v="0"/>
    <n v="0"/>
  </r>
  <r>
    <x v="89"/>
    <x v="2"/>
    <x v="26"/>
    <x v="0"/>
    <x v="3"/>
    <x v="8"/>
    <x v="0"/>
    <n v="0"/>
  </r>
  <r>
    <x v="89"/>
    <x v="2"/>
    <x v="27"/>
    <x v="1"/>
    <x v="3"/>
    <x v="8"/>
    <x v="0"/>
    <n v="1"/>
  </r>
  <r>
    <x v="89"/>
    <x v="2"/>
    <x v="28"/>
    <x v="0"/>
    <x v="3"/>
    <x v="8"/>
    <x v="0"/>
    <n v="0"/>
  </r>
  <r>
    <x v="89"/>
    <x v="2"/>
    <x v="29"/>
    <x v="0"/>
    <x v="3"/>
    <x v="8"/>
    <x v="0"/>
    <n v="0"/>
  </r>
  <r>
    <x v="89"/>
    <x v="2"/>
    <x v="30"/>
    <x v="0"/>
    <x v="3"/>
    <x v="8"/>
    <x v="1"/>
    <n v="0"/>
  </r>
  <r>
    <x v="89"/>
    <x v="2"/>
    <x v="31"/>
    <x v="1"/>
    <x v="3"/>
    <x v="8"/>
    <x v="1"/>
    <n v="1"/>
  </r>
  <r>
    <x v="89"/>
    <x v="2"/>
    <x v="32"/>
    <x v="1"/>
    <x v="3"/>
    <x v="8"/>
    <x v="1"/>
    <n v="1"/>
  </r>
  <r>
    <x v="89"/>
    <x v="2"/>
    <x v="33"/>
    <x v="0"/>
    <x v="3"/>
    <x v="8"/>
    <x v="1"/>
    <n v="0"/>
  </r>
  <r>
    <x v="89"/>
    <x v="3"/>
    <x v="34"/>
    <x v="0"/>
    <x v="3"/>
    <x v="8"/>
    <x v="0"/>
    <n v="0"/>
  </r>
  <r>
    <x v="89"/>
    <x v="3"/>
    <x v="35"/>
    <x v="0"/>
    <x v="3"/>
    <x v="8"/>
    <x v="0"/>
    <n v="0"/>
  </r>
  <r>
    <x v="89"/>
    <x v="3"/>
    <x v="36"/>
    <x v="0"/>
    <x v="3"/>
    <x v="8"/>
    <x v="0"/>
    <n v="0"/>
  </r>
  <r>
    <x v="89"/>
    <x v="3"/>
    <x v="37"/>
    <x v="1"/>
    <x v="3"/>
    <x v="8"/>
    <x v="0"/>
    <n v="1"/>
  </r>
  <r>
    <x v="89"/>
    <x v="3"/>
    <x v="38"/>
    <x v="0"/>
    <x v="3"/>
    <x v="8"/>
    <x v="0"/>
    <n v="0"/>
  </r>
  <r>
    <x v="89"/>
    <x v="3"/>
    <x v="39"/>
    <x v="0"/>
    <x v="3"/>
    <x v="8"/>
    <x v="0"/>
    <n v="0"/>
  </r>
  <r>
    <x v="89"/>
    <x v="3"/>
    <x v="40"/>
    <x v="0"/>
    <x v="3"/>
    <x v="8"/>
    <x v="1"/>
    <n v="0"/>
  </r>
  <r>
    <x v="89"/>
    <x v="3"/>
    <x v="41"/>
    <x v="1"/>
    <x v="3"/>
    <x v="8"/>
    <x v="1"/>
    <n v="1"/>
  </r>
  <r>
    <x v="89"/>
    <x v="3"/>
    <x v="42"/>
    <x v="0"/>
    <x v="3"/>
    <x v="8"/>
    <x v="1"/>
    <n v="0"/>
  </r>
  <r>
    <x v="89"/>
    <x v="3"/>
    <x v="43"/>
    <x v="0"/>
    <x v="3"/>
    <x v="8"/>
    <x v="1"/>
    <n v="0"/>
  </r>
  <r>
    <x v="89"/>
    <x v="3"/>
    <x v="44"/>
    <x v="0"/>
    <x v="3"/>
    <x v="8"/>
    <x v="1"/>
    <n v="0"/>
  </r>
  <r>
    <x v="89"/>
    <x v="4"/>
    <x v="45"/>
    <x v="0"/>
    <x v="3"/>
    <x v="8"/>
    <x v="0"/>
    <n v="0"/>
  </r>
  <r>
    <x v="89"/>
    <x v="4"/>
    <x v="46"/>
    <x v="0"/>
    <x v="3"/>
    <x v="8"/>
    <x v="0"/>
    <n v="0"/>
  </r>
  <r>
    <x v="89"/>
    <x v="4"/>
    <x v="47"/>
    <x v="0"/>
    <x v="3"/>
    <x v="8"/>
    <x v="0"/>
    <n v="0"/>
  </r>
  <r>
    <x v="89"/>
    <x v="4"/>
    <x v="48"/>
    <x v="1"/>
    <x v="3"/>
    <x v="8"/>
    <x v="0"/>
    <n v="1"/>
  </r>
  <r>
    <x v="89"/>
    <x v="4"/>
    <x v="49"/>
    <x v="0"/>
    <x v="3"/>
    <x v="8"/>
    <x v="0"/>
    <n v="0"/>
  </r>
  <r>
    <x v="89"/>
    <x v="4"/>
    <x v="50"/>
    <x v="0"/>
    <x v="3"/>
    <x v="8"/>
    <x v="0"/>
    <n v="0"/>
  </r>
  <r>
    <x v="89"/>
    <x v="4"/>
    <x v="51"/>
    <x v="1"/>
    <x v="3"/>
    <x v="8"/>
    <x v="1"/>
    <n v="1"/>
  </r>
  <r>
    <x v="89"/>
    <x v="4"/>
    <x v="52"/>
    <x v="1"/>
    <x v="3"/>
    <x v="8"/>
    <x v="1"/>
    <n v="1"/>
  </r>
  <r>
    <x v="89"/>
    <x v="4"/>
    <x v="53"/>
    <x v="0"/>
    <x v="3"/>
    <x v="8"/>
    <x v="1"/>
    <n v="0"/>
  </r>
  <r>
    <x v="89"/>
    <x v="4"/>
    <x v="54"/>
    <x v="0"/>
    <x v="3"/>
    <x v="8"/>
    <x v="1"/>
    <n v="0"/>
  </r>
  <r>
    <x v="89"/>
    <x v="5"/>
    <x v="55"/>
    <x v="0"/>
    <x v="3"/>
    <x v="8"/>
    <x v="0"/>
    <n v="0"/>
  </r>
  <r>
    <x v="89"/>
    <x v="5"/>
    <x v="56"/>
    <x v="0"/>
    <x v="3"/>
    <x v="8"/>
    <x v="0"/>
    <n v="0"/>
  </r>
  <r>
    <x v="89"/>
    <x v="5"/>
    <x v="57"/>
    <x v="0"/>
    <x v="3"/>
    <x v="8"/>
    <x v="0"/>
    <n v="0"/>
  </r>
  <r>
    <x v="89"/>
    <x v="5"/>
    <x v="58"/>
    <x v="1"/>
    <x v="3"/>
    <x v="8"/>
    <x v="0"/>
    <n v="1"/>
  </r>
  <r>
    <x v="89"/>
    <x v="5"/>
    <x v="59"/>
    <x v="0"/>
    <x v="3"/>
    <x v="8"/>
    <x v="0"/>
    <n v="0"/>
  </r>
  <r>
    <x v="89"/>
    <x v="5"/>
    <x v="60"/>
    <x v="0"/>
    <x v="3"/>
    <x v="8"/>
    <x v="0"/>
    <n v="0"/>
  </r>
  <r>
    <x v="89"/>
    <x v="5"/>
    <x v="61"/>
    <x v="1"/>
    <x v="3"/>
    <x v="8"/>
    <x v="1"/>
    <n v="1"/>
  </r>
  <r>
    <x v="89"/>
    <x v="5"/>
    <x v="62"/>
    <x v="0"/>
    <x v="3"/>
    <x v="8"/>
    <x v="1"/>
    <n v="0"/>
  </r>
  <r>
    <x v="89"/>
    <x v="5"/>
    <x v="63"/>
    <x v="0"/>
    <x v="3"/>
    <x v="8"/>
    <x v="1"/>
    <n v="0"/>
  </r>
  <r>
    <x v="89"/>
    <x v="6"/>
    <x v="64"/>
    <x v="0"/>
    <x v="3"/>
    <x v="8"/>
    <x v="0"/>
    <n v="0"/>
  </r>
  <r>
    <x v="89"/>
    <x v="6"/>
    <x v="65"/>
    <x v="0"/>
    <x v="3"/>
    <x v="8"/>
    <x v="0"/>
    <n v="0"/>
  </r>
  <r>
    <x v="89"/>
    <x v="6"/>
    <x v="66"/>
    <x v="0"/>
    <x v="3"/>
    <x v="8"/>
    <x v="0"/>
    <n v="0"/>
  </r>
  <r>
    <x v="89"/>
    <x v="6"/>
    <x v="67"/>
    <x v="1"/>
    <x v="3"/>
    <x v="8"/>
    <x v="0"/>
    <n v="1"/>
  </r>
  <r>
    <x v="89"/>
    <x v="6"/>
    <x v="68"/>
    <x v="0"/>
    <x v="3"/>
    <x v="8"/>
    <x v="0"/>
    <n v="0"/>
  </r>
  <r>
    <x v="89"/>
    <x v="6"/>
    <x v="69"/>
    <x v="0"/>
    <x v="3"/>
    <x v="8"/>
    <x v="0"/>
    <n v="0"/>
  </r>
  <r>
    <x v="89"/>
    <x v="6"/>
    <x v="70"/>
    <x v="0"/>
    <x v="3"/>
    <x v="8"/>
    <x v="1"/>
    <n v="0"/>
  </r>
  <r>
    <x v="89"/>
    <x v="6"/>
    <x v="71"/>
    <x v="0"/>
    <x v="3"/>
    <x v="8"/>
    <x v="1"/>
    <n v="0"/>
  </r>
  <r>
    <x v="89"/>
    <x v="6"/>
    <x v="72"/>
    <x v="0"/>
    <x v="3"/>
    <x v="8"/>
    <x v="1"/>
    <n v="0"/>
  </r>
  <r>
    <x v="89"/>
    <x v="6"/>
    <x v="73"/>
    <x v="1"/>
    <x v="3"/>
    <x v="8"/>
    <x v="1"/>
    <n v="1"/>
  </r>
  <r>
    <x v="89"/>
    <x v="7"/>
    <x v="74"/>
    <x v="1"/>
    <x v="3"/>
    <x v="8"/>
    <x v="0"/>
    <n v="1"/>
  </r>
  <r>
    <x v="89"/>
    <x v="7"/>
    <x v="75"/>
    <x v="0"/>
    <x v="3"/>
    <x v="8"/>
    <x v="0"/>
    <n v="0"/>
  </r>
  <r>
    <x v="89"/>
    <x v="7"/>
    <x v="76"/>
    <x v="0"/>
    <x v="3"/>
    <x v="8"/>
    <x v="0"/>
    <n v="0"/>
  </r>
  <r>
    <x v="89"/>
    <x v="7"/>
    <x v="77"/>
    <x v="0"/>
    <x v="3"/>
    <x v="8"/>
    <x v="0"/>
    <n v="0"/>
  </r>
  <r>
    <x v="89"/>
    <x v="7"/>
    <x v="78"/>
    <x v="0"/>
    <x v="3"/>
    <x v="8"/>
    <x v="0"/>
    <n v="0"/>
  </r>
  <r>
    <x v="89"/>
    <x v="7"/>
    <x v="79"/>
    <x v="0"/>
    <x v="3"/>
    <x v="8"/>
    <x v="0"/>
    <n v="0"/>
  </r>
  <r>
    <x v="89"/>
    <x v="7"/>
    <x v="80"/>
    <x v="0"/>
    <x v="3"/>
    <x v="8"/>
    <x v="1"/>
    <n v="0"/>
  </r>
  <r>
    <x v="89"/>
    <x v="7"/>
    <x v="81"/>
    <x v="0"/>
    <x v="3"/>
    <x v="8"/>
    <x v="1"/>
    <n v="0"/>
  </r>
  <r>
    <x v="89"/>
    <x v="7"/>
    <x v="82"/>
    <x v="0"/>
    <x v="3"/>
    <x v="8"/>
    <x v="1"/>
    <n v="0"/>
  </r>
  <r>
    <x v="89"/>
    <x v="7"/>
    <x v="83"/>
    <x v="0"/>
    <x v="3"/>
    <x v="8"/>
    <x v="1"/>
    <n v="0"/>
  </r>
  <r>
    <x v="89"/>
    <x v="8"/>
    <x v="84"/>
    <x v="1"/>
    <x v="3"/>
    <x v="8"/>
    <x v="0"/>
    <n v="1"/>
  </r>
  <r>
    <x v="89"/>
    <x v="8"/>
    <x v="85"/>
    <x v="0"/>
    <x v="3"/>
    <x v="8"/>
    <x v="0"/>
    <n v="0"/>
  </r>
  <r>
    <x v="89"/>
    <x v="8"/>
    <x v="86"/>
    <x v="0"/>
    <x v="3"/>
    <x v="8"/>
    <x v="1"/>
    <n v="0"/>
  </r>
  <r>
    <x v="89"/>
    <x v="8"/>
    <x v="87"/>
    <x v="0"/>
    <x v="3"/>
    <x v="8"/>
    <x v="1"/>
    <n v="0"/>
  </r>
  <r>
    <x v="89"/>
    <x v="8"/>
    <x v="88"/>
    <x v="0"/>
    <x v="3"/>
    <x v="8"/>
    <x v="1"/>
    <n v="0"/>
  </r>
  <r>
    <x v="89"/>
    <x v="8"/>
    <x v="89"/>
    <x v="0"/>
    <x v="3"/>
    <x v="8"/>
    <x v="1"/>
    <n v="0"/>
  </r>
  <r>
    <x v="89"/>
    <x v="8"/>
    <x v="90"/>
    <x v="1"/>
    <x v="3"/>
    <x v="8"/>
    <x v="1"/>
    <n v="1"/>
  </r>
  <r>
    <x v="89"/>
    <x v="8"/>
    <x v="91"/>
    <x v="0"/>
    <x v="3"/>
    <x v="8"/>
    <x v="1"/>
    <n v="0"/>
  </r>
  <r>
    <x v="90"/>
    <x v="0"/>
    <x v="0"/>
    <x v="0"/>
    <x v="5"/>
    <x v="6"/>
    <x v="0"/>
    <n v="0"/>
  </r>
  <r>
    <x v="90"/>
    <x v="0"/>
    <x v="1"/>
    <x v="1"/>
    <x v="5"/>
    <x v="6"/>
    <x v="0"/>
    <n v="1"/>
  </r>
  <r>
    <x v="90"/>
    <x v="0"/>
    <x v="2"/>
    <x v="0"/>
    <x v="5"/>
    <x v="6"/>
    <x v="0"/>
    <n v="0"/>
  </r>
  <r>
    <x v="90"/>
    <x v="0"/>
    <x v="3"/>
    <x v="0"/>
    <x v="5"/>
    <x v="6"/>
    <x v="0"/>
    <n v="0"/>
  </r>
  <r>
    <x v="90"/>
    <x v="0"/>
    <x v="4"/>
    <x v="0"/>
    <x v="5"/>
    <x v="6"/>
    <x v="0"/>
    <n v="0"/>
  </r>
  <r>
    <x v="90"/>
    <x v="0"/>
    <x v="5"/>
    <x v="0"/>
    <x v="5"/>
    <x v="6"/>
    <x v="0"/>
    <n v="0"/>
  </r>
  <r>
    <x v="90"/>
    <x v="0"/>
    <x v="6"/>
    <x v="1"/>
    <x v="5"/>
    <x v="6"/>
    <x v="1"/>
    <n v="1"/>
  </r>
  <r>
    <x v="90"/>
    <x v="0"/>
    <x v="7"/>
    <x v="1"/>
    <x v="5"/>
    <x v="6"/>
    <x v="1"/>
    <n v="1"/>
  </r>
  <r>
    <x v="90"/>
    <x v="0"/>
    <x v="8"/>
    <x v="0"/>
    <x v="5"/>
    <x v="6"/>
    <x v="1"/>
    <n v="0"/>
  </r>
  <r>
    <x v="90"/>
    <x v="0"/>
    <x v="9"/>
    <x v="0"/>
    <x v="5"/>
    <x v="6"/>
    <x v="1"/>
    <n v="0"/>
  </r>
  <r>
    <x v="90"/>
    <x v="0"/>
    <x v="10"/>
    <x v="0"/>
    <x v="5"/>
    <x v="6"/>
    <x v="1"/>
    <n v="0"/>
  </r>
  <r>
    <x v="90"/>
    <x v="1"/>
    <x v="11"/>
    <x v="0"/>
    <x v="5"/>
    <x v="6"/>
    <x v="0"/>
    <n v="0"/>
  </r>
  <r>
    <x v="90"/>
    <x v="1"/>
    <x v="12"/>
    <x v="1"/>
    <x v="5"/>
    <x v="6"/>
    <x v="0"/>
    <n v="1"/>
  </r>
  <r>
    <x v="90"/>
    <x v="1"/>
    <x v="13"/>
    <x v="0"/>
    <x v="5"/>
    <x v="6"/>
    <x v="0"/>
    <n v="0"/>
  </r>
  <r>
    <x v="90"/>
    <x v="1"/>
    <x v="14"/>
    <x v="0"/>
    <x v="5"/>
    <x v="6"/>
    <x v="0"/>
    <n v="0"/>
  </r>
  <r>
    <x v="90"/>
    <x v="1"/>
    <x v="15"/>
    <x v="0"/>
    <x v="5"/>
    <x v="6"/>
    <x v="0"/>
    <n v="0"/>
  </r>
  <r>
    <x v="90"/>
    <x v="1"/>
    <x v="16"/>
    <x v="0"/>
    <x v="5"/>
    <x v="6"/>
    <x v="0"/>
    <n v="0"/>
  </r>
  <r>
    <x v="90"/>
    <x v="1"/>
    <x v="17"/>
    <x v="1"/>
    <x v="5"/>
    <x v="6"/>
    <x v="1"/>
    <n v="1"/>
  </r>
  <r>
    <x v="90"/>
    <x v="1"/>
    <x v="18"/>
    <x v="0"/>
    <x v="5"/>
    <x v="6"/>
    <x v="1"/>
    <n v="0"/>
  </r>
  <r>
    <x v="90"/>
    <x v="1"/>
    <x v="19"/>
    <x v="0"/>
    <x v="5"/>
    <x v="6"/>
    <x v="1"/>
    <n v="0"/>
  </r>
  <r>
    <x v="90"/>
    <x v="1"/>
    <x v="20"/>
    <x v="0"/>
    <x v="5"/>
    <x v="6"/>
    <x v="1"/>
    <n v="0"/>
  </r>
  <r>
    <x v="90"/>
    <x v="1"/>
    <x v="21"/>
    <x v="0"/>
    <x v="5"/>
    <x v="6"/>
    <x v="1"/>
    <n v="0"/>
  </r>
  <r>
    <x v="90"/>
    <x v="1"/>
    <x v="22"/>
    <x v="0"/>
    <x v="5"/>
    <x v="6"/>
    <x v="1"/>
    <n v="0"/>
  </r>
  <r>
    <x v="90"/>
    <x v="1"/>
    <x v="23"/>
    <x v="0"/>
    <x v="5"/>
    <x v="6"/>
    <x v="1"/>
    <n v="0"/>
  </r>
  <r>
    <x v="90"/>
    <x v="2"/>
    <x v="24"/>
    <x v="0"/>
    <x v="5"/>
    <x v="6"/>
    <x v="0"/>
    <n v="0"/>
  </r>
  <r>
    <x v="90"/>
    <x v="2"/>
    <x v="25"/>
    <x v="0"/>
    <x v="5"/>
    <x v="6"/>
    <x v="0"/>
    <n v="0"/>
  </r>
  <r>
    <x v="90"/>
    <x v="2"/>
    <x v="26"/>
    <x v="0"/>
    <x v="5"/>
    <x v="6"/>
    <x v="0"/>
    <n v="0"/>
  </r>
  <r>
    <x v="90"/>
    <x v="2"/>
    <x v="27"/>
    <x v="1"/>
    <x v="5"/>
    <x v="6"/>
    <x v="0"/>
    <n v="1"/>
  </r>
  <r>
    <x v="90"/>
    <x v="2"/>
    <x v="28"/>
    <x v="0"/>
    <x v="5"/>
    <x v="6"/>
    <x v="0"/>
    <n v="0"/>
  </r>
  <r>
    <x v="90"/>
    <x v="2"/>
    <x v="29"/>
    <x v="0"/>
    <x v="5"/>
    <x v="6"/>
    <x v="0"/>
    <n v="0"/>
  </r>
  <r>
    <x v="90"/>
    <x v="2"/>
    <x v="30"/>
    <x v="0"/>
    <x v="5"/>
    <x v="6"/>
    <x v="1"/>
    <n v="0"/>
  </r>
  <r>
    <x v="90"/>
    <x v="2"/>
    <x v="31"/>
    <x v="0"/>
    <x v="5"/>
    <x v="6"/>
    <x v="1"/>
    <n v="0"/>
  </r>
  <r>
    <x v="90"/>
    <x v="2"/>
    <x v="32"/>
    <x v="0"/>
    <x v="5"/>
    <x v="6"/>
    <x v="1"/>
    <n v="0"/>
  </r>
  <r>
    <x v="90"/>
    <x v="2"/>
    <x v="33"/>
    <x v="1"/>
    <x v="5"/>
    <x v="6"/>
    <x v="1"/>
    <n v="1"/>
  </r>
  <r>
    <x v="90"/>
    <x v="3"/>
    <x v="34"/>
    <x v="1"/>
    <x v="5"/>
    <x v="6"/>
    <x v="0"/>
    <n v="1"/>
  </r>
  <r>
    <x v="90"/>
    <x v="3"/>
    <x v="35"/>
    <x v="0"/>
    <x v="5"/>
    <x v="6"/>
    <x v="0"/>
    <n v="0"/>
  </r>
  <r>
    <x v="90"/>
    <x v="3"/>
    <x v="36"/>
    <x v="0"/>
    <x v="5"/>
    <x v="6"/>
    <x v="0"/>
    <n v="0"/>
  </r>
  <r>
    <x v="90"/>
    <x v="3"/>
    <x v="37"/>
    <x v="0"/>
    <x v="5"/>
    <x v="6"/>
    <x v="0"/>
    <n v="0"/>
  </r>
  <r>
    <x v="90"/>
    <x v="3"/>
    <x v="38"/>
    <x v="0"/>
    <x v="5"/>
    <x v="6"/>
    <x v="0"/>
    <n v="0"/>
  </r>
  <r>
    <x v="90"/>
    <x v="3"/>
    <x v="39"/>
    <x v="0"/>
    <x v="5"/>
    <x v="6"/>
    <x v="0"/>
    <n v="0"/>
  </r>
  <r>
    <x v="90"/>
    <x v="3"/>
    <x v="40"/>
    <x v="0"/>
    <x v="5"/>
    <x v="6"/>
    <x v="1"/>
    <n v="0"/>
  </r>
  <r>
    <x v="90"/>
    <x v="3"/>
    <x v="41"/>
    <x v="0"/>
    <x v="5"/>
    <x v="6"/>
    <x v="1"/>
    <n v="0"/>
  </r>
  <r>
    <x v="90"/>
    <x v="3"/>
    <x v="42"/>
    <x v="0"/>
    <x v="5"/>
    <x v="6"/>
    <x v="1"/>
    <n v="0"/>
  </r>
  <r>
    <x v="90"/>
    <x v="3"/>
    <x v="43"/>
    <x v="0"/>
    <x v="5"/>
    <x v="6"/>
    <x v="1"/>
    <n v="0"/>
  </r>
  <r>
    <x v="90"/>
    <x v="3"/>
    <x v="44"/>
    <x v="0"/>
    <x v="5"/>
    <x v="6"/>
    <x v="1"/>
    <n v="0"/>
  </r>
  <r>
    <x v="90"/>
    <x v="4"/>
    <x v="45"/>
    <x v="1"/>
    <x v="5"/>
    <x v="6"/>
    <x v="0"/>
    <n v="1"/>
  </r>
  <r>
    <x v="90"/>
    <x v="4"/>
    <x v="46"/>
    <x v="0"/>
    <x v="5"/>
    <x v="6"/>
    <x v="0"/>
    <n v="0"/>
  </r>
  <r>
    <x v="90"/>
    <x v="4"/>
    <x v="47"/>
    <x v="0"/>
    <x v="5"/>
    <x v="6"/>
    <x v="0"/>
    <n v="0"/>
  </r>
  <r>
    <x v="90"/>
    <x v="4"/>
    <x v="48"/>
    <x v="0"/>
    <x v="5"/>
    <x v="6"/>
    <x v="0"/>
    <n v="0"/>
  </r>
  <r>
    <x v="90"/>
    <x v="4"/>
    <x v="49"/>
    <x v="0"/>
    <x v="5"/>
    <x v="6"/>
    <x v="0"/>
    <n v="0"/>
  </r>
  <r>
    <x v="90"/>
    <x v="4"/>
    <x v="50"/>
    <x v="0"/>
    <x v="5"/>
    <x v="6"/>
    <x v="0"/>
    <n v="0"/>
  </r>
  <r>
    <x v="90"/>
    <x v="4"/>
    <x v="51"/>
    <x v="0"/>
    <x v="5"/>
    <x v="6"/>
    <x v="1"/>
    <n v="0"/>
  </r>
  <r>
    <x v="90"/>
    <x v="4"/>
    <x v="52"/>
    <x v="0"/>
    <x v="5"/>
    <x v="6"/>
    <x v="1"/>
    <n v="0"/>
  </r>
  <r>
    <x v="90"/>
    <x v="4"/>
    <x v="53"/>
    <x v="0"/>
    <x v="5"/>
    <x v="6"/>
    <x v="1"/>
    <n v="0"/>
  </r>
  <r>
    <x v="90"/>
    <x v="4"/>
    <x v="54"/>
    <x v="0"/>
    <x v="5"/>
    <x v="6"/>
    <x v="1"/>
    <n v="0"/>
  </r>
  <r>
    <x v="90"/>
    <x v="5"/>
    <x v="55"/>
    <x v="1"/>
    <x v="5"/>
    <x v="6"/>
    <x v="0"/>
    <n v="1"/>
  </r>
  <r>
    <x v="90"/>
    <x v="5"/>
    <x v="56"/>
    <x v="0"/>
    <x v="5"/>
    <x v="6"/>
    <x v="0"/>
    <n v="0"/>
  </r>
  <r>
    <x v="90"/>
    <x v="5"/>
    <x v="57"/>
    <x v="0"/>
    <x v="5"/>
    <x v="6"/>
    <x v="0"/>
    <n v="0"/>
  </r>
  <r>
    <x v="90"/>
    <x v="5"/>
    <x v="58"/>
    <x v="0"/>
    <x v="5"/>
    <x v="6"/>
    <x v="0"/>
    <n v="0"/>
  </r>
  <r>
    <x v="90"/>
    <x v="5"/>
    <x v="59"/>
    <x v="0"/>
    <x v="5"/>
    <x v="6"/>
    <x v="0"/>
    <n v="0"/>
  </r>
  <r>
    <x v="90"/>
    <x v="5"/>
    <x v="60"/>
    <x v="0"/>
    <x v="5"/>
    <x v="6"/>
    <x v="0"/>
    <n v="0"/>
  </r>
  <r>
    <x v="90"/>
    <x v="5"/>
    <x v="61"/>
    <x v="0"/>
    <x v="5"/>
    <x v="6"/>
    <x v="1"/>
    <n v="0"/>
  </r>
  <r>
    <x v="90"/>
    <x v="5"/>
    <x v="62"/>
    <x v="0"/>
    <x v="5"/>
    <x v="6"/>
    <x v="1"/>
    <n v="0"/>
  </r>
  <r>
    <x v="90"/>
    <x v="5"/>
    <x v="63"/>
    <x v="0"/>
    <x v="5"/>
    <x v="6"/>
    <x v="1"/>
    <n v="0"/>
  </r>
  <r>
    <x v="90"/>
    <x v="6"/>
    <x v="64"/>
    <x v="0"/>
    <x v="5"/>
    <x v="6"/>
    <x v="0"/>
    <n v="0"/>
  </r>
  <r>
    <x v="90"/>
    <x v="6"/>
    <x v="65"/>
    <x v="0"/>
    <x v="5"/>
    <x v="6"/>
    <x v="0"/>
    <n v="0"/>
  </r>
  <r>
    <x v="90"/>
    <x v="6"/>
    <x v="66"/>
    <x v="0"/>
    <x v="5"/>
    <x v="6"/>
    <x v="0"/>
    <n v="0"/>
  </r>
  <r>
    <x v="90"/>
    <x v="6"/>
    <x v="67"/>
    <x v="1"/>
    <x v="5"/>
    <x v="6"/>
    <x v="0"/>
    <n v="1"/>
  </r>
  <r>
    <x v="90"/>
    <x v="6"/>
    <x v="68"/>
    <x v="0"/>
    <x v="5"/>
    <x v="6"/>
    <x v="0"/>
    <n v="0"/>
  </r>
  <r>
    <x v="90"/>
    <x v="6"/>
    <x v="69"/>
    <x v="0"/>
    <x v="5"/>
    <x v="6"/>
    <x v="0"/>
    <n v="0"/>
  </r>
  <r>
    <x v="90"/>
    <x v="6"/>
    <x v="70"/>
    <x v="0"/>
    <x v="5"/>
    <x v="6"/>
    <x v="1"/>
    <n v="0"/>
  </r>
  <r>
    <x v="90"/>
    <x v="6"/>
    <x v="71"/>
    <x v="0"/>
    <x v="5"/>
    <x v="6"/>
    <x v="1"/>
    <n v="0"/>
  </r>
  <r>
    <x v="90"/>
    <x v="6"/>
    <x v="72"/>
    <x v="0"/>
    <x v="5"/>
    <x v="6"/>
    <x v="1"/>
    <n v="0"/>
  </r>
  <r>
    <x v="90"/>
    <x v="6"/>
    <x v="73"/>
    <x v="0"/>
    <x v="5"/>
    <x v="6"/>
    <x v="1"/>
    <n v="0"/>
  </r>
  <r>
    <x v="90"/>
    <x v="7"/>
    <x v="74"/>
    <x v="0"/>
    <x v="5"/>
    <x v="6"/>
    <x v="0"/>
    <n v="0"/>
  </r>
  <r>
    <x v="90"/>
    <x v="7"/>
    <x v="75"/>
    <x v="1"/>
    <x v="5"/>
    <x v="6"/>
    <x v="0"/>
    <n v="1"/>
  </r>
  <r>
    <x v="90"/>
    <x v="7"/>
    <x v="76"/>
    <x v="0"/>
    <x v="5"/>
    <x v="6"/>
    <x v="0"/>
    <n v="0"/>
  </r>
  <r>
    <x v="90"/>
    <x v="7"/>
    <x v="77"/>
    <x v="0"/>
    <x v="5"/>
    <x v="6"/>
    <x v="0"/>
    <n v="0"/>
  </r>
  <r>
    <x v="90"/>
    <x v="7"/>
    <x v="78"/>
    <x v="0"/>
    <x v="5"/>
    <x v="6"/>
    <x v="0"/>
    <n v="0"/>
  </r>
  <r>
    <x v="90"/>
    <x v="7"/>
    <x v="79"/>
    <x v="0"/>
    <x v="5"/>
    <x v="6"/>
    <x v="0"/>
    <n v="0"/>
  </r>
  <r>
    <x v="90"/>
    <x v="7"/>
    <x v="80"/>
    <x v="0"/>
    <x v="5"/>
    <x v="6"/>
    <x v="1"/>
    <n v="0"/>
  </r>
  <r>
    <x v="90"/>
    <x v="7"/>
    <x v="81"/>
    <x v="1"/>
    <x v="5"/>
    <x v="6"/>
    <x v="1"/>
    <n v="1"/>
  </r>
  <r>
    <x v="90"/>
    <x v="7"/>
    <x v="82"/>
    <x v="0"/>
    <x v="5"/>
    <x v="6"/>
    <x v="1"/>
    <n v="0"/>
  </r>
  <r>
    <x v="90"/>
    <x v="7"/>
    <x v="83"/>
    <x v="0"/>
    <x v="5"/>
    <x v="6"/>
    <x v="1"/>
    <n v="0"/>
  </r>
  <r>
    <x v="90"/>
    <x v="8"/>
    <x v="84"/>
    <x v="1"/>
    <x v="5"/>
    <x v="6"/>
    <x v="0"/>
    <n v="1"/>
  </r>
  <r>
    <x v="90"/>
    <x v="8"/>
    <x v="85"/>
    <x v="0"/>
    <x v="5"/>
    <x v="6"/>
    <x v="0"/>
    <n v="0"/>
  </r>
  <r>
    <x v="90"/>
    <x v="8"/>
    <x v="86"/>
    <x v="0"/>
    <x v="5"/>
    <x v="6"/>
    <x v="1"/>
    <n v="0"/>
  </r>
  <r>
    <x v="90"/>
    <x v="8"/>
    <x v="87"/>
    <x v="0"/>
    <x v="5"/>
    <x v="6"/>
    <x v="1"/>
    <n v="0"/>
  </r>
  <r>
    <x v="90"/>
    <x v="8"/>
    <x v="88"/>
    <x v="0"/>
    <x v="5"/>
    <x v="6"/>
    <x v="1"/>
    <n v="0"/>
  </r>
  <r>
    <x v="90"/>
    <x v="8"/>
    <x v="89"/>
    <x v="0"/>
    <x v="5"/>
    <x v="6"/>
    <x v="1"/>
    <n v="0"/>
  </r>
  <r>
    <x v="90"/>
    <x v="8"/>
    <x v="90"/>
    <x v="0"/>
    <x v="5"/>
    <x v="6"/>
    <x v="1"/>
    <n v="0"/>
  </r>
  <r>
    <x v="90"/>
    <x v="8"/>
    <x v="91"/>
    <x v="0"/>
    <x v="5"/>
    <x v="6"/>
    <x v="1"/>
    <n v="0"/>
  </r>
  <r>
    <x v="91"/>
    <x v="0"/>
    <x v="0"/>
    <x v="0"/>
    <x v="4"/>
    <x v="5"/>
    <x v="0"/>
    <n v="0"/>
  </r>
  <r>
    <x v="91"/>
    <x v="0"/>
    <x v="1"/>
    <x v="1"/>
    <x v="4"/>
    <x v="5"/>
    <x v="0"/>
    <n v="1"/>
  </r>
  <r>
    <x v="91"/>
    <x v="0"/>
    <x v="2"/>
    <x v="0"/>
    <x v="4"/>
    <x v="5"/>
    <x v="0"/>
    <n v="0"/>
  </r>
  <r>
    <x v="91"/>
    <x v="0"/>
    <x v="3"/>
    <x v="0"/>
    <x v="4"/>
    <x v="5"/>
    <x v="0"/>
    <n v="0"/>
  </r>
  <r>
    <x v="91"/>
    <x v="0"/>
    <x v="4"/>
    <x v="0"/>
    <x v="4"/>
    <x v="5"/>
    <x v="0"/>
    <n v="0"/>
  </r>
  <r>
    <x v="91"/>
    <x v="0"/>
    <x v="5"/>
    <x v="0"/>
    <x v="4"/>
    <x v="5"/>
    <x v="0"/>
    <n v="0"/>
  </r>
  <r>
    <x v="91"/>
    <x v="0"/>
    <x v="6"/>
    <x v="0"/>
    <x v="4"/>
    <x v="5"/>
    <x v="1"/>
    <n v="0"/>
  </r>
  <r>
    <x v="91"/>
    <x v="0"/>
    <x v="7"/>
    <x v="1"/>
    <x v="4"/>
    <x v="5"/>
    <x v="1"/>
    <n v="1"/>
  </r>
  <r>
    <x v="91"/>
    <x v="0"/>
    <x v="8"/>
    <x v="0"/>
    <x v="4"/>
    <x v="5"/>
    <x v="1"/>
    <n v="0"/>
  </r>
  <r>
    <x v="91"/>
    <x v="0"/>
    <x v="9"/>
    <x v="0"/>
    <x v="4"/>
    <x v="5"/>
    <x v="1"/>
    <n v="0"/>
  </r>
  <r>
    <x v="91"/>
    <x v="0"/>
    <x v="10"/>
    <x v="0"/>
    <x v="4"/>
    <x v="5"/>
    <x v="1"/>
    <n v="0"/>
  </r>
  <r>
    <x v="91"/>
    <x v="1"/>
    <x v="11"/>
    <x v="0"/>
    <x v="4"/>
    <x v="5"/>
    <x v="0"/>
    <n v="0"/>
  </r>
  <r>
    <x v="91"/>
    <x v="1"/>
    <x v="12"/>
    <x v="0"/>
    <x v="4"/>
    <x v="5"/>
    <x v="0"/>
    <n v="0"/>
  </r>
  <r>
    <x v="91"/>
    <x v="1"/>
    <x v="13"/>
    <x v="0"/>
    <x v="4"/>
    <x v="5"/>
    <x v="0"/>
    <n v="0"/>
  </r>
  <r>
    <x v="91"/>
    <x v="1"/>
    <x v="14"/>
    <x v="1"/>
    <x v="4"/>
    <x v="5"/>
    <x v="0"/>
    <n v="1"/>
  </r>
  <r>
    <x v="91"/>
    <x v="1"/>
    <x v="15"/>
    <x v="0"/>
    <x v="4"/>
    <x v="5"/>
    <x v="0"/>
    <n v="0"/>
  </r>
  <r>
    <x v="91"/>
    <x v="1"/>
    <x v="16"/>
    <x v="0"/>
    <x v="4"/>
    <x v="5"/>
    <x v="0"/>
    <n v="0"/>
  </r>
  <r>
    <x v="91"/>
    <x v="1"/>
    <x v="17"/>
    <x v="0"/>
    <x v="4"/>
    <x v="5"/>
    <x v="1"/>
    <n v="0"/>
  </r>
  <r>
    <x v="91"/>
    <x v="1"/>
    <x v="18"/>
    <x v="0"/>
    <x v="4"/>
    <x v="5"/>
    <x v="1"/>
    <n v="0"/>
  </r>
  <r>
    <x v="91"/>
    <x v="1"/>
    <x v="19"/>
    <x v="0"/>
    <x v="4"/>
    <x v="5"/>
    <x v="1"/>
    <n v="0"/>
  </r>
  <r>
    <x v="91"/>
    <x v="1"/>
    <x v="20"/>
    <x v="0"/>
    <x v="4"/>
    <x v="5"/>
    <x v="1"/>
    <n v="0"/>
  </r>
  <r>
    <x v="91"/>
    <x v="1"/>
    <x v="21"/>
    <x v="0"/>
    <x v="4"/>
    <x v="5"/>
    <x v="1"/>
    <n v="0"/>
  </r>
  <r>
    <x v="91"/>
    <x v="1"/>
    <x v="22"/>
    <x v="0"/>
    <x v="4"/>
    <x v="5"/>
    <x v="1"/>
    <n v="0"/>
  </r>
  <r>
    <x v="91"/>
    <x v="1"/>
    <x v="23"/>
    <x v="0"/>
    <x v="4"/>
    <x v="5"/>
    <x v="1"/>
    <n v="0"/>
  </r>
  <r>
    <x v="91"/>
    <x v="2"/>
    <x v="24"/>
    <x v="0"/>
    <x v="4"/>
    <x v="5"/>
    <x v="0"/>
    <n v="0"/>
  </r>
  <r>
    <x v="91"/>
    <x v="2"/>
    <x v="25"/>
    <x v="0"/>
    <x v="4"/>
    <x v="5"/>
    <x v="0"/>
    <n v="0"/>
  </r>
  <r>
    <x v="91"/>
    <x v="2"/>
    <x v="26"/>
    <x v="1"/>
    <x v="4"/>
    <x v="5"/>
    <x v="0"/>
    <n v="1"/>
  </r>
  <r>
    <x v="91"/>
    <x v="2"/>
    <x v="27"/>
    <x v="0"/>
    <x v="4"/>
    <x v="5"/>
    <x v="0"/>
    <n v="0"/>
  </r>
  <r>
    <x v="91"/>
    <x v="2"/>
    <x v="28"/>
    <x v="0"/>
    <x v="4"/>
    <x v="5"/>
    <x v="0"/>
    <n v="0"/>
  </r>
  <r>
    <x v="91"/>
    <x v="2"/>
    <x v="29"/>
    <x v="0"/>
    <x v="4"/>
    <x v="5"/>
    <x v="0"/>
    <n v="0"/>
  </r>
  <r>
    <x v="91"/>
    <x v="2"/>
    <x v="30"/>
    <x v="0"/>
    <x v="4"/>
    <x v="5"/>
    <x v="1"/>
    <n v="0"/>
  </r>
  <r>
    <x v="91"/>
    <x v="2"/>
    <x v="31"/>
    <x v="0"/>
    <x v="4"/>
    <x v="5"/>
    <x v="1"/>
    <n v="0"/>
  </r>
  <r>
    <x v="91"/>
    <x v="2"/>
    <x v="32"/>
    <x v="0"/>
    <x v="4"/>
    <x v="5"/>
    <x v="1"/>
    <n v="0"/>
  </r>
  <r>
    <x v="91"/>
    <x v="2"/>
    <x v="33"/>
    <x v="0"/>
    <x v="4"/>
    <x v="5"/>
    <x v="1"/>
    <n v="0"/>
  </r>
  <r>
    <x v="91"/>
    <x v="3"/>
    <x v="34"/>
    <x v="0"/>
    <x v="4"/>
    <x v="5"/>
    <x v="0"/>
    <n v="0"/>
  </r>
  <r>
    <x v="91"/>
    <x v="3"/>
    <x v="35"/>
    <x v="0"/>
    <x v="4"/>
    <x v="5"/>
    <x v="0"/>
    <n v="0"/>
  </r>
  <r>
    <x v="91"/>
    <x v="3"/>
    <x v="36"/>
    <x v="1"/>
    <x v="4"/>
    <x v="5"/>
    <x v="0"/>
    <n v="1"/>
  </r>
  <r>
    <x v="91"/>
    <x v="3"/>
    <x v="37"/>
    <x v="0"/>
    <x v="4"/>
    <x v="5"/>
    <x v="0"/>
    <n v="0"/>
  </r>
  <r>
    <x v="91"/>
    <x v="3"/>
    <x v="38"/>
    <x v="0"/>
    <x v="4"/>
    <x v="5"/>
    <x v="0"/>
    <n v="0"/>
  </r>
  <r>
    <x v="91"/>
    <x v="3"/>
    <x v="39"/>
    <x v="0"/>
    <x v="4"/>
    <x v="5"/>
    <x v="0"/>
    <n v="0"/>
  </r>
  <r>
    <x v="91"/>
    <x v="3"/>
    <x v="40"/>
    <x v="1"/>
    <x v="4"/>
    <x v="5"/>
    <x v="1"/>
    <n v="1"/>
  </r>
  <r>
    <x v="91"/>
    <x v="3"/>
    <x v="41"/>
    <x v="0"/>
    <x v="4"/>
    <x v="5"/>
    <x v="1"/>
    <n v="0"/>
  </r>
  <r>
    <x v="91"/>
    <x v="3"/>
    <x v="42"/>
    <x v="0"/>
    <x v="4"/>
    <x v="5"/>
    <x v="1"/>
    <n v="0"/>
  </r>
  <r>
    <x v="91"/>
    <x v="3"/>
    <x v="43"/>
    <x v="0"/>
    <x v="4"/>
    <x v="5"/>
    <x v="1"/>
    <n v="0"/>
  </r>
  <r>
    <x v="91"/>
    <x v="3"/>
    <x v="44"/>
    <x v="0"/>
    <x v="4"/>
    <x v="5"/>
    <x v="1"/>
    <n v="0"/>
  </r>
  <r>
    <x v="91"/>
    <x v="4"/>
    <x v="45"/>
    <x v="0"/>
    <x v="4"/>
    <x v="5"/>
    <x v="0"/>
    <n v="0"/>
  </r>
  <r>
    <x v="91"/>
    <x v="4"/>
    <x v="46"/>
    <x v="0"/>
    <x v="4"/>
    <x v="5"/>
    <x v="0"/>
    <n v="0"/>
  </r>
  <r>
    <x v="91"/>
    <x v="4"/>
    <x v="47"/>
    <x v="0"/>
    <x v="4"/>
    <x v="5"/>
    <x v="0"/>
    <n v="0"/>
  </r>
  <r>
    <x v="91"/>
    <x v="4"/>
    <x v="48"/>
    <x v="0"/>
    <x v="4"/>
    <x v="5"/>
    <x v="0"/>
    <n v="0"/>
  </r>
  <r>
    <x v="91"/>
    <x v="4"/>
    <x v="49"/>
    <x v="0"/>
    <x v="4"/>
    <x v="5"/>
    <x v="0"/>
    <n v="0"/>
  </r>
  <r>
    <x v="91"/>
    <x v="4"/>
    <x v="50"/>
    <x v="1"/>
    <x v="4"/>
    <x v="5"/>
    <x v="0"/>
    <n v="1"/>
  </r>
  <r>
    <x v="91"/>
    <x v="4"/>
    <x v="51"/>
    <x v="0"/>
    <x v="4"/>
    <x v="5"/>
    <x v="1"/>
    <n v="0"/>
  </r>
  <r>
    <x v="91"/>
    <x v="4"/>
    <x v="52"/>
    <x v="0"/>
    <x v="4"/>
    <x v="5"/>
    <x v="1"/>
    <n v="0"/>
  </r>
  <r>
    <x v="91"/>
    <x v="4"/>
    <x v="53"/>
    <x v="0"/>
    <x v="4"/>
    <x v="5"/>
    <x v="1"/>
    <n v="0"/>
  </r>
  <r>
    <x v="91"/>
    <x v="4"/>
    <x v="54"/>
    <x v="0"/>
    <x v="4"/>
    <x v="5"/>
    <x v="1"/>
    <n v="0"/>
  </r>
  <r>
    <x v="91"/>
    <x v="5"/>
    <x v="55"/>
    <x v="0"/>
    <x v="4"/>
    <x v="5"/>
    <x v="0"/>
    <n v="0"/>
  </r>
  <r>
    <x v="91"/>
    <x v="5"/>
    <x v="56"/>
    <x v="0"/>
    <x v="4"/>
    <x v="5"/>
    <x v="0"/>
    <n v="0"/>
  </r>
  <r>
    <x v="91"/>
    <x v="5"/>
    <x v="57"/>
    <x v="1"/>
    <x v="4"/>
    <x v="5"/>
    <x v="0"/>
    <n v="1"/>
  </r>
  <r>
    <x v="91"/>
    <x v="5"/>
    <x v="58"/>
    <x v="0"/>
    <x v="4"/>
    <x v="5"/>
    <x v="0"/>
    <n v="0"/>
  </r>
  <r>
    <x v="91"/>
    <x v="5"/>
    <x v="59"/>
    <x v="0"/>
    <x v="4"/>
    <x v="5"/>
    <x v="0"/>
    <n v="0"/>
  </r>
  <r>
    <x v="91"/>
    <x v="5"/>
    <x v="60"/>
    <x v="0"/>
    <x v="4"/>
    <x v="5"/>
    <x v="0"/>
    <n v="0"/>
  </r>
  <r>
    <x v="91"/>
    <x v="5"/>
    <x v="61"/>
    <x v="1"/>
    <x v="4"/>
    <x v="5"/>
    <x v="1"/>
    <n v="1"/>
  </r>
  <r>
    <x v="91"/>
    <x v="5"/>
    <x v="62"/>
    <x v="0"/>
    <x v="4"/>
    <x v="5"/>
    <x v="1"/>
    <n v="0"/>
  </r>
  <r>
    <x v="91"/>
    <x v="5"/>
    <x v="63"/>
    <x v="0"/>
    <x v="4"/>
    <x v="5"/>
    <x v="1"/>
    <n v="0"/>
  </r>
  <r>
    <x v="91"/>
    <x v="6"/>
    <x v="64"/>
    <x v="0"/>
    <x v="4"/>
    <x v="5"/>
    <x v="0"/>
    <n v="0"/>
  </r>
  <r>
    <x v="91"/>
    <x v="6"/>
    <x v="65"/>
    <x v="0"/>
    <x v="4"/>
    <x v="5"/>
    <x v="0"/>
    <n v="0"/>
  </r>
  <r>
    <x v="91"/>
    <x v="6"/>
    <x v="66"/>
    <x v="1"/>
    <x v="4"/>
    <x v="5"/>
    <x v="0"/>
    <n v="1"/>
  </r>
  <r>
    <x v="91"/>
    <x v="6"/>
    <x v="67"/>
    <x v="0"/>
    <x v="4"/>
    <x v="5"/>
    <x v="0"/>
    <n v="0"/>
  </r>
  <r>
    <x v="91"/>
    <x v="6"/>
    <x v="68"/>
    <x v="0"/>
    <x v="4"/>
    <x v="5"/>
    <x v="0"/>
    <n v="0"/>
  </r>
  <r>
    <x v="91"/>
    <x v="6"/>
    <x v="69"/>
    <x v="0"/>
    <x v="4"/>
    <x v="5"/>
    <x v="0"/>
    <n v="0"/>
  </r>
  <r>
    <x v="91"/>
    <x v="6"/>
    <x v="70"/>
    <x v="0"/>
    <x v="4"/>
    <x v="5"/>
    <x v="1"/>
    <n v="0"/>
  </r>
  <r>
    <x v="91"/>
    <x v="6"/>
    <x v="71"/>
    <x v="0"/>
    <x v="4"/>
    <x v="5"/>
    <x v="1"/>
    <n v="0"/>
  </r>
  <r>
    <x v="91"/>
    <x v="6"/>
    <x v="72"/>
    <x v="0"/>
    <x v="4"/>
    <x v="5"/>
    <x v="1"/>
    <n v="0"/>
  </r>
  <r>
    <x v="91"/>
    <x v="6"/>
    <x v="73"/>
    <x v="0"/>
    <x v="4"/>
    <x v="5"/>
    <x v="1"/>
    <n v="0"/>
  </r>
  <r>
    <x v="91"/>
    <x v="7"/>
    <x v="74"/>
    <x v="0"/>
    <x v="4"/>
    <x v="5"/>
    <x v="0"/>
    <n v="0"/>
  </r>
  <r>
    <x v="91"/>
    <x v="7"/>
    <x v="75"/>
    <x v="0"/>
    <x v="4"/>
    <x v="5"/>
    <x v="0"/>
    <n v="0"/>
  </r>
  <r>
    <x v="91"/>
    <x v="7"/>
    <x v="76"/>
    <x v="0"/>
    <x v="4"/>
    <x v="5"/>
    <x v="0"/>
    <n v="0"/>
  </r>
  <r>
    <x v="91"/>
    <x v="7"/>
    <x v="77"/>
    <x v="0"/>
    <x v="4"/>
    <x v="5"/>
    <x v="0"/>
    <n v="0"/>
  </r>
  <r>
    <x v="91"/>
    <x v="7"/>
    <x v="78"/>
    <x v="0"/>
    <x v="4"/>
    <x v="5"/>
    <x v="0"/>
    <n v="0"/>
  </r>
  <r>
    <x v="91"/>
    <x v="7"/>
    <x v="79"/>
    <x v="1"/>
    <x v="4"/>
    <x v="5"/>
    <x v="0"/>
    <n v="1"/>
  </r>
  <r>
    <x v="91"/>
    <x v="7"/>
    <x v="80"/>
    <x v="0"/>
    <x v="4"/>
    <x v="5"/>
    <x v="1"/>
    <n v="0"/>
  </r>
  <r>
    <x v="91"/>
    <x v="7"/>
    <x v="81"/>
    <x v="0"/>
    <x v="4"/>
    <x v="5"/>
    <x v="1"/>
    <n v="0"/>
  </r>
  <r>
    <x v="91"/>
    <x v="7"/>
    <x v="82"/>
    <x v="0"/>
    <x v="4"/>
    <x v="5"/>
    <x v="1"/>
    <n v="0"/>
  </r>
  <r>
    <x v="91"/>
    <x v="7"/>
    <x v="83"/>
    <x v="0"/>
    <x v="4"/>
    <x v="5"/>
    <x v="1"/>
    <n v="0"/>
  </r>
  <r>
    <x v="91"/>
    <x v="8"/>
    <x v="84"/>
    <x v="1"/>
    <x v="4"/>
    <x v="5"/>
    <x v="0"/>
    <n v="1"/>
  </r>
  <r>
    <x v="91"/>
    <x v="8"/>
    <x v="85"/>
    <x v="0"/>
    <x v="4"/>
    <x v="5"/>
    <x v="0"/>
    <n v="0"/>
  </r>
  <r>
    <x v="91"/>
    <x v="8"/>
    <x v="86"/>
    <x v="0"/>
    <x v="4"/>
    <x v="5"/>
    <x v="1"/>
    <n v="0"/>
  </r>
  <r>
    <x v="91"/>
    <x v="8"/>
    <x v="87"/>
    <x v="1"/>
    <x v="4"/>
    <x v="5"/>
    <x v="1"/>
    <n v="1"/>
  </r>
  <r>
    <x v="91"/>
    <x v="8"/>
    <x v="88"/>
    <x v="0"/>
    <x v="4"/>
    <x v="5"/>
    <x v="1"/>
    <n v="0"/>
  </r>
  <r>
    <x v="91"/>
    <x v="8"/>
    <x v="89"/>
    <x v="0"/>
    <x v="4"/>
    <x v="5"/>
    <x v="1"/>
    <n v="0"/>
  </r>
  <r>
    <x v="91"/>
    <x v="8"/>
    <x v="90"/>
    <x v="0"/>
    <x v="4"/>
    <x v="5"/>
    <x v="1"/>
    <n v="0"/>
  </r>
  <r>
    <x v="91"/>
    <x v="8"/>
    <x v="91"/>
    <x v="0"/>
    <x v="4"/>
    <x v="5"/>
    <x v="1"/>
    <n v="0"/>
  </r>
  <r>
    <x v="92"/>
    <x v="0"/>
    <x v="0"/>
    <x v="1"/>
    <x v="1"/>
    <x v="1"/>
    <x v="0"/>
    <n v="1"/>
  </r>
  <r>
    <x v="92"/>
    <x v="0"/>
    <x v="1"/>
    <x v="0"/>
    <x v="1"/>
    <x v="1"/>
    <x v="0"/>
    <n v="0"/>
  </r>
  <r>
    <x v="92"/>
    <x v="0"/>
    <x v="2"/>
    <x v="0"/>
    <x v="1"/>
    <x v="1"/>
    <x v="0"/>
    <n v="0"/>
  </r>
  <r>
    <x v="92"/>
    <x v="0"/>
    <x v="3"/>
    <x v="0"/>
    <x v="1"/>
    <x v="1"/>
    <x v="0"/>
    <n v="0"/>
  </r>
  <r>
    <x v="92"/>
    <x v="0"/>
    <x v="4"/>
    <x v="0"/>
    <x v="1"/>
    <x v="1"/>
    <x v="0"/>
    <n v="0"/>
  </r>
  <r>
    <x v="92"/>
    <x v="0"/>
    <x v="5"/>
    <x v="0"/>
    <x v="1"/>
    <x v="1"/>
    <x v="0"/>
    <n v="0"/>
  </r>
  <r>
    <x v="92"/>
    <x v="0"/>
    <x v="6"/>
    <x v="0"/>
    <x v="1"/>
    <x v="1"/>
    <x v="1"/>
    <n v="0"/>
  </r>
  <r>
    <x v="92"/>
    <x v="0"/>
    <x v="7"/>
    <x v="0"/>
    <x v="1"/>
    <x v="1"/>
    <x v="1"/>
    <n v="0"/>
  </r>
  <r>
    <x v="92"/>
    <x v="0"/>
    <x v="8"/>
    <x v="0"/>
    <x v="1"/>
    <x v="1"/>
    <x v="1"/>
    <n v="0"/>
  </r>
  <r>
    <x v="92"/>
    <x v="0"/>
    <x v="9"/>
    <x v="0"/>
    <x v="1"/>
    <x v="1"/>
    <x v="1"/>
    <n v="0"/>
  </r>
  <r>
    <x v="92"/>
    <x v="0"/>
    <x v="10"/>
    <x v="0"/>
    <x v="1"/>
    <x v="1"/>
    <x v="1"/>
    <n v="0"/>
  </r>
  <r>
    <x v="92"/>
    <x v="1"/>
    <x v="11"/>
    <x v="0"/>
    <x v="1"/>
    <x v="1"/>
    <x v="0"/>
    <n v="0"/>
  </r>
  <r>
    <x v="92"/>
    <x v="1"/>
    <x v="12"/>
    <x v="0"/>
    <x v="1"/>
    <x v="1"/>
    <x v="0"/>
    <n v="0"/>
  </r>
  <r>
    <x v="92"/>
    <x v="1"/>
    <x v="13"/>
    <x v="0"/>
    <x v="1"/>
    <x v="1"/>
    <x v="0"/>
    <n v="0"/>
  </r>
  <r>
    <x v="92"/>
    <x v="1"/>
    <x v="14"/>
    <x v="1"/>
    <x v="1"/>
    <x v="1"/>
    <x v="0"/>
    <n v="1"/>
  </r>
  <r>
    <x v="92"/>
    <x v="1"/>
    <x v="15"/>
    <x v="0"/>
    <x v="1"/>
    <x v="1"/>
    <x v="0"/>
    <n v="0"/>
  </r>
  <r>
    <x v="92"/>
    <x v="1"/>
    <x v="16"/>
    <x v="0"/>
    <x v="1"/>
    <x v="1"/>
    <x v="0"/>
    <n v="0"/>
  </r>
  <r>
    <x v="92"/>
    <x v="1"/>
    <x v="17"/>
    <x v="0"/>
    <x v="1"/>
    <x v="1"/>
    <x v="1"/>
    <n v="0"/>
  </r>
  <r>
    <x v="92"/>
    <x v="1"/>
    <x v="18"/>
    <x v="0"/>
    <x v="1"/>
    <x v="1"/>
    <x v="1"/>
    <n v="0"/>
  </r>
  <r>
    <x v="92"/>
    <x v="1"/>
    <x v="19"/>
    <x v="0"/>
    <x v="1"/>
    <x v="1"/>
    <x v="1"/>
    <n v="0"/>
  </r>
  <r>
    <x v="92"/>
    <x v="1"/>
    <x v="20"/>
    <x v="0"/>
    <x v="1"/>
    <x v="1"/>
    <x v="1"/>
    <n v="0"/>
  </r>
  <r>
    <x v="92"/>
    <x v="1"/>
    <x v="21"/>
    <x v="1"/>
    <x v="1"/>
    <x v="1"/>
    <x v="1"/>
    <n v="1"/>
  </r>
  <r>
    <x v="92"/>
    <x v="1"/>
    <x v="22"/>
    <x v="0"/>
    <x v="1"/>
    <x v="1"/>
    <x v="1"/>
    <n v="0"/>
  </r>
  <r>
    <x v="92"/>
    <x v="1"/>
    <x v="23"/>
    <x v="0"/>
    <x v="1"/>
    <x v="1"/>
    <x v="1"/>
    <n v="0"/>
  </r>
  <r>
    <x v="92"/>
    <x v="2"/>
    <x v="24"/>
    <x v="1"/>
    <x v="1"/>
    <x v="1"/>
    <x v="0"/>
    <n v="1"/>
  </r>
  <r>
    <x v="92"/>
    <x v="2"/>
    <x v="25"/>
    <x v="0"/>
    <x v="1"/>
    <x v="1"/>
    <x v="0"/>
    <n v="0"/>
  </r>
  <r>
    <x v="92"/>
    <x v="2"/>
    <x v="26"/>
    <x v="0"/>
    <x v="1"/>
    <x v="1"/>
    <x v="0"/>
    <n v="0"/>
  </r>
  <r>
    <x v="92"/>
    <x v="2"/>
    <x v="27"/>
    <x v="0"/>
    <x v="1"/>
    <x v="1"/>
    <x v="0"/>
    <n v="0"/>
  </r>
  <r>
    <x v="92"/>
    <x v="2"/>
    <x v="28"/>
    <x v="0"/>
    <x v="1"/>
    <x v="1"/>
    <x v="0"/>
    <n v="0"/>
  </r>
  <r>
    <x v="92"/>
    <x v="2"/>
    <x v="29"/>
    <x v="0"/>
    <x v="1"/>
    <x v="1"/>
    <x v="0"/>
    <n v="0"/>
  </r>
  <r>
    <x v="92"/>
    <x v="2"/>
    <x v="30"/>
    <x v="0"/>
    <x v="1"/>
    <x v="1"/>
    <x v="1"/>
    <n v="0"/>
  </r>
  <r>
    <x v="92"/>
    <x v="2"/>
    <x v="31"/>
    <x v="0"/>
    <x v="1"/>
    <x v="1"/>
    <x v="1"/>
    <n v="0"/>
  </r>
  <r>
    <x v="92"/>
    <x v="2"/>
    <x v="32"/>
    <x v="0"/>
    <x v="1"/>
    <x v="1"/>
    <x v="1"/>
    <n v="0"/>
  </r>
  <r>
    <x v="92"/>
    <x v="2"/>
    <x v="33"/>
    <x v="0"/>
    <x v="1"/>
    <x v="1"/>
    <x v="1"/>
    <n v="0"/>
  </r>
  <r>
    <x v="92"/>
    <x v="3"/>
    <x v="34"/>
    <x v="1"/>
    <x v="1"/>
    <x v="1"/>
    <x v="0"/>
    <n v="1"/>
  </r>
  <r>
    <x v="92"/>
    <x v="3"/>
    <x v="35"/>
    <x v="0"/>
    <x v="1"/>
    <x v="1"/>
    <x v="0"/>
    <n v="0"/>
  </r>
  <r>
    <x v="92"/>
    <x v="3"/>
    <x v="36"/>
    <x v="0"/>
    <x v="1"/>
    <x v="1"/>
    <x v="0"/>
    <n v="0"/>
  </r>
  <r>
    <x v="92"/>
    <x v="3"/>
    <x v="37"/>
    <x v="0"/>
    <x v="1"/>
    <x v="1"/>
    <x v="0"/>
    <n v="0"/>
  </r>
  <r>
    <x v="92"/>
    <x v="3"/>
    <x v="38"/>
    <x v="0"/>
    <x v="1"/>
    <x v="1"/>
    <x v="0"/>
    <n v="0"/>
  </r>
  <r>
    <x v="92"/>
    <x v="3"/>
    <x v="39"/>
    <x v="0"/>
    <x v="1"/>
    <x v="1"/>
    <x v="0"/>
    <n v="0"/>
  </r>
  <r>
    <x v="92"/>
    <x v="3"/>
    <x v="40"/>
    <x v="0"/>
    <x v="1"/>
    <x v="1"/>
    <x v="1"/>
    <n v="0"/>
  </r>
  <r>
    <x v="92"/>
    <x v="3"/>
    <x v="41"/>
    <x v="0"/>
    <x v="1"/>
    <x v="1"/>
    <x v="1"/>
    <n v="0"/>
  </r>
  <r>
    <x v="92"/>
    <x v="3"/>
    <x v="42"/>
    <x v="0"/>
    <x v="1"/>
    <x v="1"/>
    <x v="1"/>
    <n v="0"/>
  </r>
  <r>
    <x v="92"/>
    <x v="3"/>
    <x v="43"/>
    <x v="0"/>
    <x v="1"/>
    <x v="1"/>
    <x v="1"/>
    <n v="0"/>
  </r>
  <r>
    <x v="92"/>
    <x v="3"/>
    <x v="44"/>
    <x v="0"/>
    <x v="1"/>
    <x v="1"/>
    <x v="1"/>
    <n v="0"/>
  </r>
  <r>
    <x v="92"/>
    <x v="4"/>
    <x v="45"/>
    <x v="0"/>
    <x v="1"/>
    <x v="1"/>
    <x v="0"/>
    <n v="0"/>
  </r>
  <r>
    <x v="92"/>
    <x v="4"/>
    <x v="46"/>
    <x v="0"/>
    <x v="1"/>
    <x v="1"/>
    <x v="0"/>
    <n v="0"/>
  </r>
  <r>
    <x v="92"/>
    <x v="4"/>
    <x v="47"/>
    <x v="0"/>
    <x v="1"/>
    <x v="1"/>
    <x v="0"/>
    <n v="0"/>
  </r>
  <r>
    <x v="92"/>
    <x v="4"/>
    <x v="48"/>
    <x v="1"/>
    <x v="1"/>
    <x v="1"/>
    <x v="0"/>
    <n v="1"/>
  </r>
  <r>
    <x v="92"/>
    <x v="4"/>
    <x v="49"/>
    <x v="0"/>
    <x v="1"/>
    <x v="1"/>
    <x v="0"/>
    <n v="0"/>
  </r>
  <r>
    <x v="92"/>
    <x v="4"/>
    <x v="50"/>
    <x v="0"/>
    <x v="1"/>
    <x v="1"/>
    <x v="0"/>
    <n v="0"/>
  </r>
  <r>
    <x v="92"/>
    <x v="4"/>
    <x v="51"/>
    <x v="0"/>
    <x v="1"/>
    <x v="1"/>
    <x v="1"/>
    <n v="0"/>
  </r>
  <r>
    <x v="92"/>
    <x v="4"/>
    <x v="52"/>
    <x v="1"/>
    <x v="1"/>
    <x v="1"/>
    <x v="1"/>
    <n v="1"/>
  </r>
  <r>
    <x v="92"/>
    <x v="4"/>
    <x v="53"/>
    <x v="0"/>
    <x v="1"/>
    <x v="1"/>
    <x v="1"/>
    <n v="0"/>
  </r>
  <r>
    <x v="92"/>
    <x v="4"/>
    <x v="54"/>
    <x v="0"/>
    <x v="1"/>
    <x v="1"/>
    <x v="1"/>
    <n v="0"/>
  </r>
  <r>
    <x v="92"/>
    <x v="5"/>
    <x v="55"/>
    <x v="0"/>
    <x v="1"/>
    <x v="1"/>
    <x v="0"/>
    <n v="0"/>
  </r>
  <r>
    <x v="92"/>
    <x v="5"/>
    <x v="56"/>
    <x v="1"/>
    <x v="1"/>
    <x v="1"/>
    <x v="0"/>
    <n v="1"/>
  </r>
  <r>
    <x v="92"/>
    <x v="5"/>
    <x v="57"/>
    <x v="0"/>
    <x v="1"/>
    <x v="1"/>
    <x v="0"/>
    <n v="0"/>
  </r>
  <r>
    <x v="92"/>
    <x v="5"/>
    <x v="58"/>
    <x v="0"/>
    <x v="1"/>
    <x v="1"/>
    <x v="0"/>
    <n v="0"/>
  </r>
  <r>
    <x v="92"/>
    <x v="5"/>
    <x v="59"/>
    <x v="0"/>
    <x v="1"/>
    <x v="1"/>
    <x v="0"/>
    <n v="0"/>
  </r>
  <r>
    <x v="92"/>
    <x v="5"/>
    <x v="60"/>
    <x v="0"/>
    <x v="1"/>
    <x v="1"/>
    <x v="0"/>
    <n v="0"/>
  </r>
  <r>
    <x v="92"/>
    <x v="5"/>
    <x v="61"/>
    <x v="1"/>
    <x v="1"/>
    <x v="1"/>
    <x v="1"/>
    <n v="1"/>
  </r>
  <r>
    <x v="92"/>
    <x v="5"/>
    <x v="62"/>
    <x v="0"/>
    <x v="1"/>
    <x v="1"/>
    <x v="1"/>
    <n v="0"/>
  </r>
  <r>
    <x v="92"/>
    <x v="5"/>
    <x v="63"/>
    <x v="0"/>
    <x v="1"/>
    <x v="1"/>
    <x v="1"/>
    <n v="0"/>
  </r>
  <r>
    <x v="92"/>
    <x v="6"/>
    <x v="64"/>
    <x v="0"/>
    <x v="1"/>
    <x v="1"/>
    <x v="0"/>
    <n v="0"/>
  </r>
  <r>
    <x v="92"/>
    <x v="6"/>
    <x v="65"/>
    <x v="1"/>
    <x v="1"/>
    <x v="1"/>
    <x v="0"/>
    <n v="1"/>
  </r>
  <r>
    <x v="92"/>
    <x v="6"/>
    <x v="66"/>
    <x v="0"/>
    <x v="1"/>
    <x v="1"/>
    <x v="0"/>
    <n v="0"/>
  </r>
  <r>
    <x v="92"/>
    <x v="6"/>
    <x v="67"/>
    <x v="0"/>
    <x v="1"/>
    <x v="1"/>
    <x v="0"/>
    <n v="0"/>
  </r>
  <r>
    <x v="92"/>
    <x v="6"/>
    <x v="68"/>
    <x v="0"/>
    <x v="1"/>
    <x v="1"/>
    <x v="0"/>
    <n v="0"/>
  </r>
  <r>
    <x v="92"/>
    <x v="6"/>
    <x v="69"/>
    <x v="0"/>
    <x v="1"/>
    <x v="1"/>
    <x v="0"/>
    <n v="0"/>
  </r>
  <r>
    <x v="92"/>
    <x v="6"/>
    <x v="70"/>
    <x v="0"/>
    <x v="1"/>
    <x v="1"/>
    <x v="1"/>
    <n v="0"/>
  </r>
  <r>
    <x v="92"/>
    <x v="6"/>
    <x v="71"/>
    <x v="0"/>
    <x v="1"/>
    <x v="1"/>
    <x v="1"/>
    <n v="0"/>
  </r>
  <r>
    <x v="92"/>
    <x v="6"/>
    <x v="72"/>
    <x v="1"/>
    <x v="1"/>
    <x v="1"/>
    <x v="1"/>
    <n v="1"/>
  </r>
  <r>
    <x v="92"/>
    <x v="6"/>
    <x v="73"/>
    <x v="1"/>
    <x v="1"/>
    <x v="1"/>
    <x v="1"/>
    <n v="1"/>
  </r>
  <r>
    <x v="92"/>
    <x v="7"/>
    <x v="74"/>
    <x v="1"/>
    <x v="1"/>
    <x v="1"/>
    <x v="0"/>
    <n v="1"/>
  </r>
  <r>
    <x v="92"/>
    <x v="7"/>
    <x v="75"/>
    <x v="0"/>
    <x v="1"/>
    <x v="1"/>
    <x v="0"/>
    <n v="0"/>
  </r>
  <r>
    <x v="92"/>
    <x v="7"/>
    <x v="76"/>
    <x v="0"/>
    <x v="1"/>
    <x v="1"/>
    <x v="0"/>
    <n v="0"/>
  </r>
  <r>
    <x v="92"/>
    <x v="7"/>
    <x v="77"/>
    <x v="0"/>
    <x v="1"/>
    <x v="1"/>
    <x v="0"/>
    <n v="0"/>
  </r>
  <r>
    <x v="92"/>
    <x v="7"/>
    <x v="78"/>
    <x v="0"/>
    <x v="1"/>
    <x v="1"/>
    <x v="0"/>
    <n v="0"/>
  </r>
  <r>
    <x v="92"/>
    <x v="7"/>
    <x v="79"/>
    <x v="0"/>
    <x v="1"/>
    <x v="1"/>
    <x v="0"/>
    <n v="0"/>
  </r>
  <r>
    <x v="92"/>
    <x v="7"/>
    <x v="80"/>
    <x v="0"/>
    <x v="1"/>
    <x v="1"/>
    <x v="1"/>
    <n v="0"/>
  </r>
  <r>
    <x v="92"/>
    <x v="7"/>
    <x v="81"/>
    <x v="0"/>
    <x v="1"/>
    <x v="1"/>
    <x v="1"/>
    <n v="0"/>
  </r>
  <r>
    <x v="92"/>
    <x v="7"/>
    <x v="82"/>
    <x v="0"/>
    <x v="1"/>
    <x v="1"/>
    <x v="1"/>
    <n v="0"/>
  </r>
  <r>
    <x v="92"/>
    <x v="7"/>
    <x v="83"/>
    <x v="0"/>
    <x v="1"/>
    <x v="1"/>
    <x v="1"/>
    <n v="0"/>
  </r>
  <r>
    <x v="92"/>
    <x v="8"/>
    <x v="84"/>
    <x v="1"/>
    <x v="1"/>
    <x v="1"/>
    <x v="0"/>
    <n v="1"/>
  </r>
  <r>
    <x v="92"/>
    <x v="8"/>
    <x v="85"/>
    <x v="0"/>
    <x v="1"/>
    <x v="1"/>
    <x v="0"/>
    <n v="0"/>
  </r>
  <r>
    <x v="92"/>
    <x v="8"/>
    <x v="86"/>
    <x v="1"/>
    <x v="1"/>
    <x v="1"/>
    <x v="1"/>
    <n v="1"/>
  </r>
  <r>
    <x v="92"/>
    <x v="8"/>
    <x v="87"/>
    <x v="0"/>
    <x v="1"/>
    <x v="1"/>
    <x v="1"/>
    <n v="0"/>
  </r>
  <r>
    <x v="92"/>
    <x v="8"/>
    <x v="88"/>
    <x v="1"/>
    <x v="1"/>
    <x v="1"/>
    <x v="1"/>
    <n v="1"/>
  </r>
  <r>
    <x v="92"/>
    <x v="8"/>
    <x v="89"/>
    <x v="0"/>
    <x v="1"/>
    <x v="1"/>
    <x v="1"/>
    <n v="0"/>
  </r>
  <r>
    <x v="92"/>
    <x v="8"/>
    <x v="90"/>
    <x v="0"/>
    <x v="1"/>
    <x v="1"/>
    <x v="1"/>
    <n v="0"/>
  </r>
  <r>
    <x v="92"/>
    <x v="8"/>
    <x v="91"/>
    <x v="0"/>
    <x v="1"/>
    <x v="1"/>
    <x v="1"/>
    <n v="0"/>
  </r>
  <r>
    <x v="93"/>
    <x v="0"/>
    <x v="0"/>
    <x v="0"/>
    <x v="0"/>
    <x v="4"/>
    <x v="0"/>
    <n v="0"/>
  </r>
  <r>
    <x v="93"/>
    <x v="0"/>
    <x v="1"/>
    <x v="1"/>
    <x v="0"/>
    <x v="4"/>
    <x v="0"/>
    <n v="1"/>
  </r>
  <r>
    <x v="93"/>
    <x v="0"/>
    <x v="2"/>
    <x v="0"/>
    <x v="0"/>
    <x v="4"/>
    <x v="0"/>
    <n v="0"/>
  </r>
  <r>
    <x v="93"/>
    <x v="0"/>
    <x v="3"/>
    <x v="0"/>
    <x v="0"/>
    <x v="4"/>
    <x v="0"/>
    <n v="0"/>
  </r>
  <r>
    <x v="93"/>
    <x v="0"/>
    <x v="4"/>
    <x v="0"/>
    <x v="0"/>
    <x v="4"/>
    <x v="0"/>
    <n v="0"/>
  </r>
  <r>
    <x v="93"/>
    <x v="0"/>
    <x v="5"/>
    <x v="0"/>
    <x v="0"/>
    <x v="4"/>
    <x v="0"/>
    <n v="0"/>
  </r>
  <r>
    <x v="93"/>
    <x v="0"/>
    <x v="6"/>
    <x v="1"/>
    <x v="0"/>
    <x v="4"/>
    <x v="1"/>
    <n v="1"/>
  </r>
  <r>
    <x v="93"/>
    <x v="0"/>
    <x v="7"/>
    <x v="1"/>
    <x v="0"/>
    <x v="4"/>
    <x v="1"/>
    <n v="1"/>
  </r>
  <r>
    <x v="93"/>
    <x v="0"/>
    <x v="8"/>
    <x v="1"/>
    <x v="0"/>
    <x v="4"/>
    <x v="1"/>
    <n v="1"/>
  </r>
  <r>
    <x v="93"/>
    <x v="0"/>
    <x v="9"/>
    <x v="0"/>
    <x v="0"/>
    <x v="4"/>
    <x v="1"/>
    <n v="0"/>
  </r>
  <r>
    <x v="93"/>
    <x v="0"/>
    <x v="10"/>
    <x v="0"/>
    <x v="0"/>
    <x v="4"/>
    <x v="1"/>
    <n v="0"/>
  </r>
  <r>
    <x v="93"/>
    <x v="1"/>
    <x v="11"/>
    <x v="0"/>
    <x v="0"/>
    <x v="4"/>
    <x v="0"/>
    <n v="0"/>
  </r>
  <r>
    <x v="93"/>
    <x v="1"/>
    <x v="12"/>
    <x v="1"/>
    <x v="0"/>
    <x v="4"/>
    <x v="0"/>
    <n v="1"/>
  </r>
  <r>
    <x v="93"/>
    <x v="1"/>
    <x v="13"/>
    <x v="0"/>
    <x v="0"/>
    <x v="4"/>
    <x v="0"/>
    <n v="0"/>
  </r>
  <r>
    <x v="93"/>
    <x v="1"/>
    <x v="14"/>
    <x v="0"/>
    <x v="0"/>
    <x v="4"/>
    <x v="0"/>
    <n v="0"/>
  </r>
  <r>
    <x v="93"/>
    <x v="1"/>
    <x v="15"/>
    <x v="0"/>
    <x v="0"/>
    <x v="4"/>
    <x v="0"/>
    <n v="0"/>
  </r>
  <r>
    <x v="93"/>
    <x v="1"/>
    <x v="16"/>
    <x v="0"/>
    <x v="0"/>
    <x v="4"/>
    <x v="0"/>
    <n v="0"/>
  </r>
  <r>
    <x v="93"/>
    <x v="1"/>
    <x v="17"/>
    <x v="1"/>
    <x v="0"/>
    <x v="4"/>
    <x v="1"/>
    <n v="1"/>
  </r>
  <r>
    <x v="93"/>
    <x v="1"/>
    <x v="18"/>
    <x v="0"/>
    <x v="0"/>
    <x v="4"/>
    <x v="1"/>
    <n v="0"/>
  </r>
  <r>
    <x v="93"/>
    <x v="1"/>
    <x v="19"/>
    <x v="0"/>
    <x v="0"/>
    <x v="4"/>
    <x v="1"/>
    <n v="0"/>
  </r>
  <r>
    <x v="93"/>
    <x v="1"/>
    <x v="20"/>
    <x v="0"/>
    <x v="0"/>
    <x v="4"/>
    <x v="1"/>
    <n v="0"/>
  </r>
  <r>
    <x v="93"/>
    <x v="1"/>
    <x v="21"/>
    <x v="1"/>
    <x v="0"/>
    <x v="4"/>
    <x v="1"/>
    <n v="1"/>
  </r>
  <r>
    <x v="93"/>
    <x v="1"/>
    <x v="22"/>
    <x v="1"/>
    <x v="0"/>
    <x v="4"/>
    <x v="1"/>
    <n v="1"/>
  </r>
  <r>
    <x v="93"/>
    <x v="1"/>
    <x v="23"/>
    <x v="0"/>
    <x v="0"/>
    <x v="4"/>
    <x v="1"/>
    <n v="0"/>
  </r>
  <r>
    <x v="93"/>
    <x v="2"/>
    <x v="24"/>
    <x v="0"/>
    <x v="0"/>
    <x v="4"/>
    <x v="0"/>
    <n v="0"/>
  </r>
  <r>
    <x v="93"/>
    <x v="2"/>
    <x v="25"/>
    <x v="1"/>
    <x v="0"/>
    <x v="4"/>
    <x v="0"/>
    <n v="1"/>
  </r>
  <r>
    <x v="93"/>
    <x v="2"/>
    <x v="26"/>
    <x v="0"/>
    <x v="0"/>
    <x v="4"/>
    <x v="0"/>
    <n v="0"/>
  </r>
  <r>
    <x v="93"/>
    <x v="2"/>
    <x v="27"/>
    <x v="0"/>
    <x v="0"/>
    <x v="4"/>
    <x v="0"/>
    <n v="0"/>
  </r>
  <r>
    <x v="93"/>
    <x v="2"/>
    <x v="28"/>
    <x v="0"/>
    <x v="0"/>
    <x v="4"/>
    <x v="0"/>
    <n v="0"/>
  </r>
  <r>
    <x v="93"/>
    <x v="2"/>
    <x v="29"/>
    <x v="0"/>
    <x v="0"/>
    <x v="4"/>
    <x v="0"/>
    <n v="0"/>
  </r>
  <r>
    <x v="93"/>
    <x v="2"/>
    <x v="30"/>
    <x v="1"/>
    <x v="0"/>
    <x v="4"/>
    <x v="1"/>
    <n v="1"/>
  </r>
  <r>
    <x v="93"/>
    <x v="2"/>
    <x v="31"/>
    <x v="1"/>
    <x v="0"/>
    <x v="4"/>
    <x v="1"/>
    <n v="1"/>
  </r>
  <r>
    <x v="93"/>
    <x v="2"/>
    <x v="32"/>
    <x v="1"/>
    <x v="0"/>
    <x v="4"/>
    <x v="1"/>
    <n v="1"/>
  </r>
  <r>
    <x v="93"/>
    <x v="2"/>
    <x v="33"/>
    <x v="0"/>
    <x v="0"/>
    <x v="4"/>
    <x v="1"/>
    <n v="0"/>
  </r>
  <r>
    <x v="93"/>
    <x v="3"/>
    <x v="34"/>
    <x v="0"/>
    <x v="0"/>
    <x v="4"/>
    <x v="0"/>
    <n v="0"/>
  </r>
  <r>
    <x v="93"/>
    <x v="3"/>
    <x v="35"/>
    <x v="1"/>
    <x v="0"/>
    <x v="4"/>
    <x v="0"/>
    <n v="1"/>
  </r>
  <r>
    <x v="93"/>
    <x v="3"/>
    <x v="36"/>
    <x v="0"/>
    <x v="0"/>
    <x v="4"/>
    <x v="0"/>
    <n v="0"/>
  </r>
  <r>
    <x v="93"/>
    <x v="3"/>
    <x v="37"/>
    <x v="0"/>
    <x v="0"/>
    <x v="4"/>
    <x v="0"/>
    <n v="0"/>
  </r>
  <r>
    <x v="93"/>
    <x v="3"/>
    <x v="38"/>
    <x v="0"/>
    <x v="0"/>
    <x v="4"/>
    <x v="0"/>
    <n v="0"/>
  </r>
  <r>
    <x v="93"/>
    <x v="3"/>
    <x v="39"/>
    <x v="0"/>
    <x v="0"/>
    <x v="4"/>
    <x v="0"/>
    <n v="0"/>
  </r>
  <r>
    <x v="93"/>
    <x v="3"/>
    <x v="40"/>
    <x v="1"/>
    <x v="0"/>
    <x v="4"/>
    <x v="1"/>
    <n v="1"/>
  </r>
  <r>
    <x v="93"/>
    <x v="3"/>
    <x v="41"/>
    <x v="1"/>
    <x v="0"/>
    <x v="4"/>
    <x v="1"/>
    <n v="1"/>
  </r>
  <r>
    <x v="93"/>
    <x v="3"/>
    <x v="42"/>
    <x v="0"/>
    <x v="0"/>
    <x v="4"/>
    <x v="1"/>
    <n v="0"/>
  </r>
  <r>
    <x v="93"/>
    <x v="3"/>
    <x v="43"/>
    <x v="1"/>
    <x v="0"/>
    <x v="4"/>
    <x v="1"/>
    <n v="1"/>
  </r>
  <r>
    <x v="93"/>
    <x v="3"/>
    <x v="44"/>
    <x v="0"/>
    <x v="0"/>
    <x v="4"/>
    <x v="1"/>
    <n v="0"/>
  </r>
  <r>
    <x v="93"/>
    <x v="4"/>
    <x v="45"/>
    <x v="0"/>
    <x v="0"/>
    <x v="4"/>
    <x v="0"/>
    <n v="0"/>
  </r>
  <r>
    <x v="93"/>
    <x v="4"/>
    <x v="46"/>
    <x v="1"/>
    <x v="0"/>
    <x v="4"/>
    <x v="0"/>
    <n v="1"/>
  </r>
  <r>
    <x v="93"/>
    <x v="4"/>
    <x v="47"/>
    <x v="0"/>
    <x v="0"/>
    <x v="4"/>
    <x v="0"/>
    <n v="0"/>
  </r>
  <r>
    <x v="93"/>
    <x v="4"/>
    <x v="48"/>
    <x v="0"/>
    <x v="0"/>
    <x v="4"/>
    <x v="0"/>
    <n v="0"/>
  </r>
  <r>
    <x v="93"/>
    <x v="4"/>
    <x v="49"/>
    <x v="0"/>
    <x v="0"/>
    <x v="4"/>
    <x v="0"/>
    <n v="0"/>
  </r>
  <r>
    <x v="93"/>
    <x v="4"/>
    <x v="50"/>
    <x v="0"/>
    <x v="0"/>
    <x v="4"/>
    <x v="0"/>
    <n v="0"/>
  </r>
  <r>
    <x v="93"/>
    <x v="4"/>
    <x v="51"/>
    <x v="0"/>
    <x v="0"/>
    <x v="4"/>
    <x v="1"/>
    <n v="0"/>
  </r>
  <r>
    <x v="93"/>
    <x v="4"/>
    <x v="52"/>
    <x v="0"/>
    <x v="0"/>
    <x v="4"/>
    <x v="1"/>
    <n v="0"/>
  </r>
  <r>
    <x v="93"/>
    <x v="4"/>
    <x v="53"/>
    <x v="0"/>
    <x v="0"/>
    <x v="4"/>
    <x v="1"/>
    <n v="0"/>
  </r>
  <r>
    <x v="93"/>
    <x v="4"/>
    <x v="54"/>
    <x v="1"/>
    <x v="0"/>
    <x v="4"/>
    <x v="1"/>
    <n v="1"/>
  </r>
  <r>
    <x v="93"/>
    <x v="5"/>
    <x v="55"/>
    <x v="0"/>
    <x v="0"/>
    <x v="4"/>
    <x v="0"/>
    <n v="0"/>
  </r>
  <r>
    <x v="93"/>
    <x v="5"/>
    <x v="56"/>
    <x v="1"/>
    <x v="0"/>
    <x v="4"/>
    <x v="0"/>
    <n v="1"/>
  </r>
  <r>
    <x v="93"/>
    <x v="5"/>
    <x v="57"/>
    <x v="0"/>
    <x v="0"/>
    <x v="4"/>
    <x v="0"/>
    <n v="0"/>
  </r>
  <r>
    <x v="93"/>
    <x v="5"/>
    <x v="58"/>
    <x v="0"/>
    <x v="0"/>
    <x v="4"/>
    <x v="0"/>
    <n v="0"/>
  </r>
  <r>
    <x v="93"/>
    <x v="5"/>
    <x v="59"/>
    <x v="0"/>
    <x v="0"/>
    <x v="4"/>
    <x v="0"/>
    <n v="0"/>
  </r>
  <r>
    <x v="93"/>
    <x v="5"/>
    <x v="60"/>
    <x v="0"/>
    <x v="0"/>
    <x v="4"/>
    <x v="0"/>
    <n v="0"/>
  </r>
  <r>
    <x v="93"/>
    <x v="5"/>
    <x v="61"/>
    <x v="0"/>
    <x v="0"/>
    <x v="4"/>
    <x v="1"/>
    <n v="0"/>
  </r>
  <r>
    <x v="93"/>
    <x v="5"/>
    <x v="62"/>
    <x v="1"/>
    <x v="0"/>
    <x v="4"/>
    <x v="1"/>
    <n v="1"/>
  </r>
  <r>
    <x v="93"/>
    <x v="5"/>
    <x v="63"/>
    <x v="1"/>
    <x v="0"/>
    <x v="4"/>
    <x v="1"/>
    <n v="1"/>
  </r>
  <r>
    <x v="93"/>
    <x v="6"/>
    <x v="64"/>
    <x v="0"/>
    <x v="0"/>
    <x v="4"/>
    <x v="0"/>
    <n v="0"/>
  </r>
  <r>
    <x v="93"/>
    <x v="6"/>
    <x v="65"/>
    <x v="1"/>
    <x v="0"/>
    <x v="4"/>
    <x v="0"/>
    <n v="1"/>
  </r>
  <r>
    <x v="93"/>
    <x v="6"/>
    <x v="66"/>
    <x v="0"/>
    <x v="0"/>
    <x v="4"/>
    <x v="0"/>
    <n v="0"/>
  </r>
  <r>
    <x v="93"/>
    <x v="6"/>
    <x v="67"/>
    <x v="0"/>
    <x v="0"/>
    <x v="4"/>
    <x v="0"/>
    <n v="0"/>
  </r>
  <r>
    <x v="93"/>
    <x v="6"/>
    <x v="68"/>
    <x v="0"/>
    <x v="0"/>
    <x v="4"/>
    <x v="0"/>
    <n v="0"/>
  </r>
  <r>
    <x v="93"/>
    <x v="6"/>
    <x v="69"/>
    <x v="0"/>
    <x v="0"/>
    <x v="4"/>
    <x v="0"/>
    <n v="0"/>
  </r>
  <r>
    <x v="93"/>
    <x v="6"/>
    <x v="70"/>
    <x v="1"/>
    <x v="0"/>
    <x v="4"/>
    <x v="1"/>
    <n v="1"/>
  </r>
  <r>
    <x v="93"/>
    <x v="6"/>
    <x v="71"/>
    <x v="0"/>
    <x v="0"/>
    <x v="4"/>
    <x v="1"/>
    <n v="0"/>
  </r>
  <r>
    <x v="93"/>
    <x v="6"/>
    <x v="72"/>
    <x v="1"/>
    <x v="0"/>
    <x v="4"/>
    <x v="1"/>
    <n v="1"/>
  </r>
  <r>
    <x v="93"/>
    <x v="6"/>
    <x v="73"/>
    <x v="1"/>
    <x v="0"/>
    <x v="4"/>
    <x v="1"/>
    <n v="1"/>
  </r>
  <r>
    <x v="93"/>
    <x v="7"/>
    <x v="74"/>
    <x v="0"/>
    <x v="0"/>
    <x v="4"/>
    <x v="0"/>
    <n v="0"/>
  </r>
  <r>
    <x v="93"/>
    <x v="7"/>
    <x v="75"/>
    <x v="1"/>
    <x v="0"/>
    <x v="4"/>
    <x v="0"/>
    <n v="1"/>
  </r>
  <r>
    <x v="93"/>
    <x v="7"/>
    <x v="76"/>
    <x v="0"/>
    <x v="0"/>
    <x v="4"/>
    <x v="0"/>
    <n v="0"/>
  </r>
  <r>
    <x v="93"/>
    <x v="7"/>
    <x v="77"/>
    <x v="0"/>
    <x v="0"/>
    <x v="4"/>
    <x v="0"/>
    <n v="0"/>
  </r>
  <r>
    <x v="93"/>
    <x v="7"/>
    <x v="78"/>
    <x v="0"/>
    <x v="0"/>
    <x v="4"/>
    <x v="0"/>
    <n v="0"/>
  </r>
  <r>
    <x v="93"/>
    <x v="7"/>
    <x v="79"/>
    <x v="0"/>
    <x v="0"/>
    <x v="4"/>
    <x v="0"/>
    <n v="0"/>
  </r>
  <r>
    <x v="93"/>
    <x v="7"/>
    <x v="80"/>
    <x v="1"/>
    <x v="0"/>
    <x v="4"/>
    <x v="1"/>
    <n v="1"/>
  </r>
  <r>
    <x v="93"/>
    <x v="7"/>
    <x v="81"/>
    <x v="0"/>
    <x v="0"/>
    <x v="4"/>
    <x v="1"/>
    <n v="0"/>
  </r>
  <r>
    <x v="93"/>
    <x v="7"/>
    <x v="82"/>
    <x v="0"/>
    <x v="0"/>
    <x v="4"/>
    <x v="1"/>
    <n v="0"/>
  </r>
  <r>
    <x v="93"/>
    <x v="7"/>
    <x v="83"/>
    <x v="0"/>
    <x v="0"/>
    <x v="4"/>
    <x v="1"/>
    <n v="0"/>
  </r>
  <r>
    <x v="93"/>
    <x v="8"/>
    <x v="84"/>
    <x v="1"/>
    <x v="0"/>
    <x v="4"/>
    <x v="0"/>
    <n v="1"/>
  </r>
  <r>
    <x v="93"/>
    <x v="8"/>
    <x v="85"/>
    <x v="0"/>
    <x v="0"/>
    <x v="4"/>
    <x v="0"/>
    <n v="0"/>
  </r>
  <r>
    <x v="93"/>
    <x v="8"/>
    <x v="86"/>
    <x v="0"/>
    <x v="0"/>
    <x v="4"/>
    <x v="1"/>
    <n v="0"/>
  </r>
  <r>
    <x v="93"/>
    <x v="8"/>
    <x v="87"/>
    <x v="0"/>
    <x v="0"/>
    <x v="4"/>
    <x v="1"/>
    <n v="0"/>
  </r>
  <r>
    <x v="93"/>
    <x v="8"/>
    <x v="88"/>
    <x v="0"/>
    <x v="0"/>
    <x v="4"/>
    <x v="1"/>
    <n v="0"/>
  </r>
  <r>
    <x v="93"/>
    <x v="8"/>
    <x v="89"/>
    <x v="0"/>
    <x v="0"/>
    <x v="4"/>
    <x v="1"/>
    <n v="0"/>
  </r>
  <r>
    <x v="93"/>
    <x v="8"/>
    <x v="90"/>
    <x v="0"/>
    <x v="0"/>
    <x v="4"/>
    <x v="1"/>
    <n v="0"/>
  </r>
  <r>
    <x v="93"/>
    <x v="8"/>
    <x v="91"/>
    <x v="0"/>
    <x v="0"/>
    <x v="4"/>
    <x v="1"/>
    <n v="0"/>
  </r>
  <r>
    <x v="94"/>
    <x v="0"/>
    <x v="0"/>
    <x v="0"/>
    <x v="4"/>
    <x v="5"/>
    <x v="0"/>
    <n v="0"/>
  </r>
  <r>
    <x v="94"/>
    <x v="0"/>
    <x v="1"/>
    <x v="0"/>
    <x v="4"/>
    <x v="5"/>
    <x v="0"/>
    <n v="0"/>
  </r>
  <r>
    <x v="94"/>
    <x v="0"/>
    <x v="2"/>
    <x v="0"/>
    <x v="4"/>
    <x v="5"/>
    <x v="0"/>
    <n v="0"/>
  </r>
  <r>
    <x v="94"/>
    <x v="0"/>
    <x v="3"/>
    <x v="0"/>
    <x v="4"/>
    <x v="5"/>
    <x v="0"/>
    <n v="0"/>
  </r>
  <r>
    <x v="94"/>
    <x v="0"/>
    <x v="4"/>
    <x v="0"/>
    <x v="4"/>
    <x v="5"/>
    <x v="0"/>
    <n v="0"/>
  </r>
  <r>
    <x v="94"/>
    <x v="0"/>
    <x v="5"/>
    <x v="1"/>
    <x v="4"/>
    <x v="5"/>
    <x v="0"/>
    <n v="1"/>
  </r>
  <r>
    <x v="94"/>
    <x v="0"/>
    <x v="6"/>
    <x v="0"/>
    <x v="4"/>
    <x v="5"/>
    <x v="1"/>
    <n v="0"/>
  </r>
  <r>
    <x v="94"/>
    <x v="0"/>
    <x v="7"/>
    <x v="0"/>
    <x v="4"/>
    <x v="5"/>
    <x v="1"/>
    <n v="0"/>
  </r>
  <r>
    <x v="94"/>
    <x v="0"/>
    <x v="8"/>
    <x v="0"/>
    <x v="4"/>
    <x v="5"/>
    <x v="1"/>
    <n v="0"/>
  </r>
  <r>
    <x v="94"/>
    <x v="0"/>
    <x v="9"/>
    <x v="0"/>
    <x v="4"/>
    <x v="5"/>
    <x v="1"/>
    <n v="0"/>
  </r>
  <r>
    <x v="94"/>
    <x v="0"/>
    <x v="10"/>
    <x v="0"/>
    <x v="4"/>
    <x v="5"/>
    <x v="1"/>
    <n v="0"/>
  </r>
  <r>
    <x v="94"/>
    <x v="1"/>
    <x v="11"/>
    <x v="0"/>
    <x v="4"/>
    <x v="5"/>
    <x v="0"/>
    <n v="0"/>
  </r>
  <r>
    <x v="94"/>
    <x v="1"/>
    <x v="12"/>
    <x v="0"/>
    <x v="4"/>
    <x v="5"/>
    <x v="0"/>
    <n v="0"/>
  </r>
  <r>
    <x v="94"/>
    <x v="1"/>
    <x v="13"/>
    <x v="0"/>
    <x v="4"/>
    <x v="5"/>
    <x v="0"/>
    <n v="0"/>
  </r>
  <r>
    <x v="94"/>
    <x v="1"/>
    <x v="14"/>
    <x v="0"/>
    <x v="4"/>
    <x v="5"/>
    <x v="0"/>
    <n v="0"/>
  </r>
  <r>
    <x v="94"/>
    <x v="1"/>
    <x v="15"/>
    <x v="0"/>
    <x v="4"/>
    <x v="5"/>
    <x v="0"/>
    <n v="0"/>
  </r>
  <r>
    <x v="94"/>
    <x v="1"/>
    <x v="16"/>
    <x v="1"/>
    <x v="4"/>
    <x v="5"/>
    <x v="0"/>
    <n v="1"/>
  </r>
  <r>
    <x v="94"/>
    <x v="1"/>
    <x v="17"/>
    <x v="0"/>
    <x v="4"/>
    <x v="5"/>
    <x v="1"/>
    <n v="0"/>
  </r>
  <r>
    <x v="94"/>
    <x v="1"/>
    <x v="18"/>
    <x v="0"/>
    <x v="4"/>
    <x v="5"/>
    <x v="1"/>
    <n v="0"/>
  </r>
  <r>
    <x v="94"/>
    <x v="1"/>
    <x v="19"/>
    <x v="0"/>
    <x v="4"/>
    <x v="5"/>
    <x v="1"/>
    <n v="0"/>
  </r>
  <r>
    <x v="94"/>
    <x v="1"/>
    <x v="20"/>
    <x v="0"/>
    <x v="4"/>
    <x v="5"/>
    <x v="1"/>
    <n v="0"/>
  </r>
  <r>
    <x v="94"/>
    <x v="1"/>
    <x v="21"/>
    <x v="0"/>
    <x v="4"/>
    <x v="5"/>
    <x v="1"/>
    <n v="0"/>
  </r>
  <r>
    <x v="94"/>
    <x v="1"/>
    <x v="22"/>
    <x v="0"/>
    <x v="4"/>
    <x v="5"/>
    <x v="1"/>
    <n v="0"/>
  </r>
  <r>
    <x v="94"/>
    <x v="1"/>
    <x v="23"/>
    <x v="0"/>
    <x v="4"/>
    <x v="5"/>
    <x v="1"/>
    <n v="0"/>
  </r>
  <r>
    <x v="94"/>
    <x v="2"/>
    <x v="24"/>
    <x v="0"/>
    <x v="4"/>
    <x v="5"/>
    <x v="0"/>
    <n v="0"/>
  </r>
  <r>
    <x v="94"/>
    <x v="2"/>
    <x v="25"/>
    <x v="1"/>
    <x v="4"/>
    <x v="5"/>
    <x v="0"/>
    <n v="1"/>
  </r>
  <r>
    <x v="94"/>
    <x v="2"/>
    <x v="26"/>
    <x v="0"/>
    <x v="4"/>
    <x v="5"/>
    <x v="0"/>
    <n v="0"/>
  </r>
  <r>
    <x v="94"/>
    <x v="2"/>
    <x v="27"/>
    <x v="0"/>
    <x v="4"/>
    <x v="5"/>
    <x v="0"/>
    <n v="0"/>
  </r>
  <r>
    <x v="94"/>
    <x v="2"/>
    <x v="28"/>
    <x v="0"/>
    <x v="4"/>
    <x v="5"/>
    <x v="0"/>
    <n v="0"/>
  </r>
  <r>
    <x v="94"/>
    <x v="2"/>
    <x v="29"/>
    <x v="0"/>
    <x v="4"/>
    <x v="5"/>
    <x v="0"/>
    <n v="0"/>
  </r>
  <r>
    <x v="94"/>
    <x v="2"/>
    <x v="30"/>
    <x v="0"/>
    <x v="4"/>
    <x v="5"/>
    <x v="1"/>
    <n v="0"/>
  </r>
  <r>
    <x v="94"/>
    <x v="2"/>
    <x v="31"/>
    <x v="0"/>
    <x v="4"/>
    <x v="5"/>
    <x v="1"/>
    <n v="0"/>
  </r>
  <r>
    <x v="94"/>
    <x v="2"/>
    <x v="32"/>
    <x v="0"/>
    <x v="4"/>
    <x v="5"/>
    <x v="1"/>
    <n v="0"/>
  </r>
  <r>
    <x v="94"/>
    <x v="2"/>
    <x v="33"/>
    <x v="1"/>
    <x v="4"/>
    <x v="5"/>
    <x v="1"/>
    <n v="1"/>
  </r>
  <r>
    <x v="94"/>
    <x v="3"/>
    <x v="34"/>
    <x v="0"/>
    <x v="4"/>
    <x v="5"/>
    <x v="0"/>
    <n v="0"/>
  </r>
  <r>
    <x v="94"/>
    <x v="3"/>
    <x v="35"/>
    <x v="1"/>
    <x v="4"/>
    <x v="5"/>
    <x v="0"/>
    <n v="1"/>
  </r>
  <r>
    <x v="94"/>
    <x v="3"/>
    <x v="36"/>
    <x v="0"/>
    <x v="4"/>
    <x v="5"/>
    <x v="0"/>
    <n v="0"/>
  </r>
  <r>
    <x v="94"/>
    <x v="3"/>
    <x v="37"/>
    <x v="0"/>
    <x v="4"/>
    <x v="5"/>
    <x v="0"/>
    <n v="0"/>
  </r>
  <r>
    <x v="94"/>
    <x v="3"/>
    <x v="38"/>
    <x v="0"/>
    <x v="4"/>
    <x v="5"/>
    <x v="0"/>
    <n v="0"/>
  </r>
  <r>
    <x v="94"/>
    <x v="3"/>
    <x v="39"/>
    <x v="0"/>
    <x v="4"/>
    <x v="5"/>
    <x v="0"/>
    <n v="0"/>
  </r>
  <r>
    <x v="94"/>
    <x v="3"/>
    <x v="40"/>
    <x v="0"/>
    <x v="4"/>
    <x v="5"/>
    <x v="1"/>
    <n v="0"/>
  </r>
  <r>
    <x v="94"/>
    <x v="3"/>
    <x v="41"/>
    <x v="1"/>
    <x v="4"/>
    <x v="5"/>
    <x v="1"/>
    <n v="1"/>
  </r>
  <r>
    <x v="94"/>
    <x v="3"/>
    <x v="42"/>
    <x v="0"/>
    <x v="4"/>
    <x v="5"/>
    <x v="1"/>
    <n v="0"/>
  </r>
  <r>
    <x v="94"/>
    <x v="3"/>
    <x v="43"/>
    <x v="0"/>
    <x v="4"/>
    <x v="5"/>
    <x v="1"/>
    <n v="0"/>
  </r>
  <r>
    <x v="94"/>
    <x v="3"/>
    <x v="44"/>
    <x v="0"/>
    <x v="4"/>
    <x v="5"/>
    <x v="1"/>
    <n v="0"/>
  </r>
  <r>
    <x v="94"/>
    <x v="4"/>
    <x v="45"/>
    <x v="1"/>
    <x v="4"/>
    <x v="5"/>
    <x v="0"/>
    <n v="1"/>
  </r>
  <r>
    <x v="94"/>
    <x v="4"/>
    <x v="46"/>
    <x v="0"/>
    <x v="4"/>
    <x v="5"/>
    <x v="0"/>
    <n v="0"/>
  </r>
  <r>
    <x v="94"/>
    <x v="4"/>
    <x v="47"/>
    <x v="0"/>
    <x v="4"/>
    <x v="5"/>
    <x v="0"/>
    <n v="0"/>
  </r>
  <r>
    <x v="94"/>
    <x v="4"/>
    <x v="48"/>
    <x v="0"/>
    <x v="4"/>
    <x v="5"/>
    <x v="0"/>
    <n v="0"/>
  </r>
  <r>
    <x v="94"/>
    <x v="4"/>
    <x v="49"/>
    <x v="0"/>
    <x v="4"/>
    <x v="5"/>
    <x v="0"/>
    <n v="0"/>
  </r>
  <r>
    <x v="94"/>
    <x v="4"/>
    <x v="50"/>
    <x v="0"/>
    <x v="4"/>
    <x v="5"/>
    <x v="0"/>
    <n v="0"/>
  </r>
  <r>
    <x v="94"/>
    <x v="4"/>
    <x v="51"/>
    <x v="0"/>
    <x v="4"/>
    <x v="5"/>
    <x v="1"/>
    <n v="0"/>
  </r>
  <r>
    <x v="94"/>
    <x v="4"/>
    <x v="52"/>
    <x v="0"/>
    <x v="4"/>
    <x v="5"/>
    <x v="1"/>
    <n v="0"/>
  </r>
  <r>
    <x v="94"/>
    <x v="4"/>
    <x v="53"/>
    <x v="0"/>
    <x v="4"/>
    <x v="5"/>
    <x v="1"/>
    <n v="0"/>
  </r>
  <r>
    <x v="94"/>
    <x v="4"/>
    <x v="54"/>
    <x v="0"/>
    <x v="4"/>
    <x v="5"/>
    <x v="1"/>
    <n v="0"/>
  </r>
  <r>
    <x v="94"/>
    <x v="5"/>
    <x v="55"/>
    <x v="0"/>
    <x v="4"/>
    <x v="5"/>
    <x v="0"/>
    <n v="0"/>
  </r>
  <r>
    <x v="94"/>
    <x v="5"/>
    <x v="56"/>
    <x v="1"/>
    <x v="4"/>
    <x v="5"/>
    <x v="0"/>
    <n v="1"/>
  </r>
  <r>
    <x v="94"/>
    <x v="5"/>
    <x v="57"/>
    <x v="0"/>
    <x v="4"/>
    <x v="5"/>
    <x v="0"/>
    <n v="0"/>
  </r>
  <r>
    <x v="94"/>
    <x v="5"/>
    <x v="58"/>
    <x v="0"/>
    <x v="4"/>
    <x v="5"/>
    <x v="0"/>
    <n v="0"/>
  </r>
  <r>
    <x v="94"/>
    <x v="5"/>
    <x v="59"/>
    <x v="0"/>
    <x v="4"/>
    <x v="5"/>
    <x v="0"/>
    <n v="0"/>
  </r>
  <r>
    <x v="94"/>
    <x v="5"/>
    <x v="60"/>
    <x v="0"/>
    <x v="4"/>
    <x v="5"/>
    <x v="0"/>
    <n v="0"/>
  </r>
  <r>
    <x v="94"/>
    <x v="5"/>
    <x v="61"/>
    <x v="0"/>
    <x v="4"/>
    <x v="5"/>
    <x v="1"/>
    <n v="0"/>
  </r>
  <r>
    <x v="94"/>
    <x v="5"/>
    <x v="62"/>
    <x v="0"/>
    <x v="4"/>
    <x v="5"/>
    <x v="1"/>
    <n v="0"/>
  </r>
  <r>
    <x v="94"/>
    <x v="5"/>
    <x v="63"/>
    <x v="1"/>
    <x v="4"/>
    <x v="5"/>
    <x v="1"/>
    <n v="1"/>
  </r>
  <r>
    <x v="94"/>
    <x v="6"/>
    <x v="64"/>
    <x v="0"/>
    <x v="4"/>
    <x v="5"/>
    <x v="0"/>
    <n v="0"/>
  </r>
  <r>
    <x v="94"/>
    <x v="6"/>
    <x v="65"/>
    <x v="0"/>
    <x v="4"/>
    <x v="5"/>
    <x v="0"/>
    <n v="0"/>
  </r>
  <r>
    <x v="94"/>
    <x v="6"/>
    <x v="66"/>
    <x v="0"/>
    <x v="4"/>
    <x v="5"/>
    <x v="0"/>
    <n v="0"/>
  </r>
  <r>
    <x v="94"/>
    <x v="6"/>
    <x v="67"/>
    <x v="1"/>
    <x v="4"/>
    <x v="5"/>
    <x v="0"/>
    <n v="1"/>
  </r>
  <r>
    <x v="94"/>
    <x v="6"/>
    <x v="68"/>
    <x v="0"/>
    <x v="4"/>
    <x v="5"/>
    <x v="0"/>
    <n v="0"/>
  </r>
  <r>
    <x v="94"/>
    <x v="6"/>
    <x v="69"/>
    <x v="0"/>
    <x v="4"/>
    <x v="5"/>
    <x v="0"/>
    <n v="0"/>
  </r>
  <r>
    <x v="94"/>
    <x v="6"/>
    <x v="70"/>
    <x v="0"/>
    <x v="4"/>
    <x v="5"/>
    <x v="1"/>
    <n v="0"/>
  </r>
  <r>
    <x v="94"/>
    <x v="6"/>
    <x v="71"/>
    <x v="1"/>
    <x v="4"/>
    <x v="5"/>
    <x v="1"/>
    <n v="1"/>
  </r>
  <r>
    <x v="94"/>
    <x v="6"/>
    <x v="72"/>
    <x v="0"/>
    <x v="4"/>
    <x v="5"/>
    <x v="1"/>
    <n v="0"/>
  </r>
  <r>
    <x v="94"/>
    <x v="6"/>
    <x v="73"/>
    <x v="0"/>
    <x v="4"/>
    <x v="5"/>
    <x v="1"/>
    <n v="0"/>
  </r>
  <r>
    <x v="94"/>
    <x v="7"/>
    <x v="74"/>
    <x v="1"/>
    <x v="4"/>
    <x v="5"/>
    <x v="0"/>
    <n v="1"/>
  </r>
  <r>
    <x v="94"/>
    <x v="7"/>
    <x v="75"/>
    <x v="0"/>
    <x v="4"/>
    <x v="5"/>
    <x v="0"/>
    <n v="0"/>
  </r>
  <r>
    <x v="94"/>
    <x v="7"/>
    <x v="76"/>
    <x v="0"/>
    <x v="4"/>
    <x v="5"/>
    <x v="0"/>
    <n v="0"/>
  </r>
  <r>
    <x v="94"/>
    <x v="7"/>
    <x v="77"/>
    <x v="0"/>
    <x v="4"/>
    <x v="5"/>
    <x v="0"/>
    <n v="0"/>
  </r>
  <r>
    <x v="94"/>
    <x v="7"/>
    <x v="78"/>
    <x v="0"/>
    <x v="4"/>
    <x v="5"/>
    <x v="0"/>
    <n v="0"/>
  </r>
  <r>
    <x v="94"/>
    <x v="7"/>
    <x v="79"/>
    <x v="0"/>
    <x v="4"/>
    <x v="5"/>
    <x v="0"/>
    <n v="0"/>
  </r>
  <r>
    <x v="94"/>
    <x v="7"/>
    <x v="80"/>
    <x v="0"/>
    <x v="4"/>
    <x v="5"/>
    <x v="1"/>
    <n v="0"/>
  </r>
  <r>
    <x v="94"/>
    <x v="7"/>
    <x v="81"/>
    <x v="0"/>
    <x v="4"/>
    <x v="5"/>
    <x v="1"/>
    <n v="0"/>
  </r>
  <r>
    <x v="94"/>
    <x v="7"/>
    <x v="82"/>
    <x v="0"/>
    <x v="4"/>
    <x v="5"/>
    <x v="1"/>
    <n v="0"/>
  </r>
  <r>
    <x v="94"/>
    <x v="7"/>
    <x v="83"/>
    <x v="0"/>
    <x v="4"/>
    <x v="5"/>
    <x v="1"/>
    <n v="0"/>
  </r>
  <r>
    <x v="94"/>
    <x v="8"/>
    <x v="84"/>
    <x v="0"/>
    <x v="4"/>
    <x v="5"/>
    <x v="0"/>
    <n v="0"/>
  </r>
  <r>
    <x v="94"/>
    <x v="8"/>
    <x v="85"/>
    <x v="1"/>
    <x v="4"/>
    <x v="5"/>
    <x v="0"/>
    <n v="1"/>
  </r>
  <r>
    <x v="94"/>
    <x v="8"/>
    <x v="86"/>
    <x v="0"/>
    <x v="4"/>
    <x v="5"/>
    <x v="1"/>
    <n v="0"/>
  </r>
  <r>
    <x v="94"/>
    <x v="8"/>
    <x v="87"/>
    <x v="0"/>
    <x v="4"/>
    <x v="5"/>
    <x v="1"/>
    <n v="0"/>
  </r>
  <r>
    <x v="94"/>
    <x v="8"/>
    <x v="88"/>
    <x v="0"/>
    <x v="4"/>
    <x v="5"/>
    <x v="1"/>
    <n v="0"/>
  </r>
  <r>
    <x v="94"/>
    <x v="8"/>
    <x v="89"/>
    <x v="0"/>
    <x v="4"/>
    <x v="5"/>
    <x v="1"/>
    <n v="0"/>
  </r>
  <r>
    <x v="94"/>
    <x v="8"/>
    <x v="90"/>
    <x v="0"/>
    <x v="4"/>
    <x v="5"/>
    <x v="1"/>
    <n v="0"/>
  </r>
  <r>
    <x v="94"/>
    <x v="8"/>
    <x v="91"/>
    <x v="0"/>
    <x v="4"/>
    <x v="5"/>
    <x v="1"/>
    <n v="0"/>
  </r>
  <r>
    <x v="95"/>
    <x v="0"/>
    <x v="0"/>
    <x v="0"/>
    <x v="5"/>
    <x v="6"/>
    <x v="0"/>
    <n v="0"/>
  </r>
  <r>
    <x v="95"/>
    <x v="0"/>
    <x v="1"/>
    <x v="1"/>
    <x v="5"/>
    <x v="6"/>
    <x v="0"/>
    <n v="1"/>
  </r>
  <r>
    <x v="95"/>
    <x v="0"/>
    <x v="2"/>
    <x v="0"/>
    <x v="5"/>
    <x v="6"/>
    <x v="0"/>
    <n v="0"/>
  </r>
  <r>
    <x v="95"/>
    <x v="0"/>
    <x v="3"/>
    <x v="0"/>
    <x v="5"/>
    <x v="6"/>
    <x v="0"/>
    <n v="0"/>
  </r>
  <r>
    <x v="95"/>
    <x v="0"/>
    <x v="4"/>
    <x v="0"/>
    <x v="5"/>
    <x v="6"/>
    <x v="0"/>
    <n v="0"/>
  </r>
  <r>
    <x v="95"/>
    <x v="0"/>
    <x v="5"/>
    <x v="0"/>
    <x v="5"/>
    <x v="6"/>
    <x v="0"/>
    <n v="0"/>
  </r>
  <r>
    <x v="95"/>
    <x v="0"/>
    <x v="6"/>
    <x v="0"/>
    <x v="5"/>
    <x v="6"/>
    <x v="1"/>
    <n v="0"/>
  </r>
  <r>
    <x v="95"/>
    <x v="0"/>
    <x v="7"/>
    <x v="0"/>
    <x v="5"/>
    <x v="6"/>
    <x v="1"/>
    <n v="0"/>
  </r>
  <r>
    <x v="95"/>
    <x v="0"/>
    <x v="8"/>
    <x v="0"/>
    <x v="5"/>
    <x v="6"/>
    <x v="1"/>
    <n v="0"/>
  </r>
  <r>
    <x v="95"/>
    <x v="0"/>
    <x v="9"/>
    <x v="0"/>
    <x v="5"/>
    <x v="6"/>
    <x v="1"/>
    <n v="0"/>
  </r>
  <r>
    <x v="95"/>
    <x v="0"/>
    <x v="10"/>
    <x v="0"/>
    <x v="5"/>
    <x v="6"/>
    <x v="1"/>
    <n v="0"/>
  </r>
  <r>
    <x v="95"/>
    <x v="1"/>
    <x v="11"/>
    <x v="0"/>
    <x v="5"/>
    <x v="6"/>
    <x v="0"/>
    <n v="0"/>
  </r>
  <r>
    <x v="95"/>
    <x v="1"/>
    <x v="12"/>
    <x v="1"/>
    <x v="5"/>
    <x v="6"/>
    <x v="0"/>
    <n v="1"/>
  </r>
  <r>
    <x v="95"/>
    <x v="1"/>
    <x v="13"/>
    <x v="0"/>
    <x v="5"/>
    <x v="6"/>
    <x v="0"/>
    <n v="0"/>
  </r>
  <r>
    <x v="95"/>
    <x v="1"/>
    <x v="14"/>
    <x v="0"/>
    <x v="5"/>
    <x v="6"/>
    <x v="0"/>
    <n v="0"/>
  </r>
  <r>
    <x v="95"/>
    <x v="1"/>
    <x v="15"/>
    <x v="0"/>
    <x v="5"/>
    <x v="6"/>
    <x v="0"/>
    <n v="0"/>
  </r>
  <r>
    <x v="95"/>
    <x v="1"/>
    <x v="16"/>
    <x v="0"/>
    <x v="5"/>
    <x v="6"/>
    <x v="0"/>
    <n v="0"/>
  </r>
  <r>
    <x v="95"/>
    <x v="1"/>
    <x v="17"/>
    <x v="0"/>
    <x v="5"/>
    <x v="6"/>
    <x v="1"/>
    <n v="0"/>
  </r>
  <r>
    <x v="95"/>
    <x v="1"/>
    <x v="18"/>
    <x v="0"/>
    <x v="5"/>
    <x v="6"/>
    <x v="1"/>
    <n v="0"/>
  </r>
  <r>
    <x v="95"/>
    <x v="1"/>
    <x v="19"/>
    <x v="0"/>
    <x v="5"/>
    <x v="6"/>
    <x v="1"/>
    <n v="0"/>
  </r>
  <r>
    <x v="95"/>
    <x v="1"/>
    <x v="20"/>
    <x v="0"/>
    <x v="5"/>
    <x v="6"/>
    <x v="1"/>
    <n v="0"/>
  </r>
  <r>
    <x v="95"/>
    <x v="1"/>
    <x v="21"/>
    <x v="0"/>
    <x v="5"/>
    <x v="6"/>
    <x v="1"/>
    <n v="0"/>
  </r>
  <r>
    <x v="95"/>
    <x v="1"/>
    <x v="22"/>
    <x v="1"/>
    <x v="5"/>
    <x v="6"/>
    <x v="1"/>
    <n v="1"/>
  </r>
  <r>
    <x v="95"/>
    <x v="1"/>
    <x v="23"/>
    <x v="0"/>
    <x v="5"/>
    <x v="6"/>
    <x v="1"/>
    <n v="0"/>
  </r>
  <r>
    <x v="95"/>
    <x v="2"/>
    <x v="24"/>
    <x v="0"/>
    <x v="5"/>
    <x v="6"/>
    <x v="0"/>
    <n v="0"/>
  </r>
  <r>
    <x v="95"/>
    <x v="2"/>
    <x v="25"/>
    <x v="1"/>
    <x v="5"/>
    <x v="6"/>
    <x v="0"/>
    <n v="1"/>
  </r>
  <r>
    <x v="95"/>
    <x v="2"/>
    <x v="26"/>
    <x v="0"/>
    <x v="5"/>
    <x v="6"/>
    <x v="0"/>
    <n v="0"/>
  </r>
  <r>
    <x v="95"/>
    <x v="2"/>
    <x v="27"/>
    <x v="0"/>
    <x v="5"/>
    <x v="6"/>
    <x v="0"/>
    <n v="0"/>
  </r>
  <r>
    <x v="95"/>
    <x v="2"/>
    <x v="28"/>
    <x v="0"/>
    <x v="5"/>
    <x v="6"/>
    <x v="0"/>
    <n v="0"/>
  </r>
  <r>
    <x v="95"/>
    <x v="2"/>
    <x v="29"/>
    <x v="0"/>
    <x v="5"/>
    <x v="6"/>
    <x v="0"/>
    <n v="0"/>
  </r>
  <r>
    <x v="95"/>
    <x v="2"/>
    <x v="30"/>
    <x v="0"/>
    <x v="5"/>
    <x v="6"/>
    <x v="1"/>
    <n v="0"/>
  </r>
  <r>
    <x v="95"/>
    <x v="2"/>
    <x v="31"/>
    <x v="1"/>
    <x v="5"/>
    <x v="6"/>
    <x v="1"/>
    <n v="1"/>
  </r>
  <r>
    <x v="95"/>
    <x v="2"/>
    <x v="32"/>
    <x v="1"/>
    <x v="5"/>
    <x v="6"/>
    <x v="1"/>
    <n v="1"/>
  </r>
  <r>
    <x v="95"/>
    <x v="2"/>
    <x v="33"/>
    <x v="0"/>
    <x v="5"/>
    <x v="6"/>
    <x v="1"/>
    <n v="0"/>
  </r>
  <r>
    <x v="95"/>
    <x v="3"/>
    <x v="34"/>
    <x v="0"/>
    <x v="5"/>
    <x v="6"/>
    <x v="0"/>
    <n v="0"/>
  </r>
  <r>
    <x v="95"/>
    <x v="3"/>
    <x v="35"/>
    <x v="0"/>
    <x v="5"/>
    <x v="6"/>
    <x v="0"/>
    <n v="0"/>
  </r>
  <r>
    <x v="95"/>
    <x v="3"/>
    <x v="36"/>
    <x v="0"/>
    <x v="5"/>
    <x v="6"/>
    <x v="0"/>
    <n v="0"/>
  </r>
  <r>
    <x v="95"/>
    <x v="3"/>
    <x v="37"/>
    <x v="1"/>
    <x v="5"/>
    <x v="6"/>
    <x v="0"/>
    <n v="1"/>
  </r>
  <r>
    <x v="95"/>
    <x v="3"/>
    <x v="38"/>
    <x v="0"/>
    <x v="5"/>
    <x v="6"/>
    <x v="0"/>
    <n v="0"/>
  </r>
  <r>
    <x v="95"/>
    <x v="3"/>
    <x v="39"/>
    <x v="0"/>
    <x v="5"/>
    <x v="6"/>
    <x v="0"/>
    <n v="0"/>
  </r>
  <r>
    <x v="95"/>
    <x v="3"/>
    <x v="40"/>
    <x v="0"/>
    <x v="5"/>
    <x v="6"/>
    <x v="1"/>
    <n v="0"/>
  </r>
  <r>
    <x v="95"/>
    <x v="3"/>
    <x v="41"/>
    <x v="1"/>
    <x v="5"/>
    <x v="6"/>
    <x v="1"/>
    <n v="1"/>
  </r>
  <r>
    <x v="95"/>
    <x v="3"/>
    <x v="42"/>
    <x v="0"/>
    <x v="5"/>
    <x v="6"/>
    <x v="1"/>
    <n v="0"/>
  </r>
  <r>
    <x v="95"/>
    <x v="3"/>
    <x v="43"/>
    <x v="0"/>
    <x v="5"/>
    <x v="6"/>
    <x v="1"/>
    <n v="0"/>
  </r>
  <r>
    <x v="95"/>
    <x v="3"/>
    <x v="44"/>
    <x v="0"/>
    <x v="5"/>
    <x v="6"/>
    <x v="1"/>
    <n v="0"/>
  </r>
  <r>
    <x v="95"/>
    <x v="4"/>
    <x v="45"/>
    <x v="0"/>
    <x v="5"/>
    <x v="6"/>
    <x v="0"/>
    <n v="0"/>
  </r>
  <r>
    <x v="95"/>
    <x v="4"/>
    <x v="46"/>
    <x v="0"/>
    <x v="5"/>
    <x v="6"/>
    <x v="0"/>
    <n v="0"/>
  </r>
  <r>
    <x v="95"/>
    <x v="4"/>
    <x v="47"/>
    <x v="1"/>
    <x v="5"/>
    <x v="6"/>
    <x v="0"/>
    <n v="1"/>
  </r>
  <r>
    <x v="95"/>
    <x v="4"/>
    <x v="48"/>
    <x v="0"/>
    <x v="5"/>
    <x v="6"/>
    <x v="0"/>
    <n v="0"/>
  </r>
  <r>
    <x v="95"/>
    <x v="4"/>
    <x v="49"/>
    <x v="0"/>
    <x v="5"/>
    <x v="6"/>
    <x v="0"/>
    <n v="0"/>
  </r>
  <r>
    <x v="95"/>
    <x v="4"/>
    <x v="50"/>
    <x v="0"/>
    <x v="5"/>
    <x v="6"/>
    <x v="0"/>
    <n v="0"/>
  </r>
  <r>
    <x v="95"/>
    <x v="4"/>
    <x v="51"/>
    <x v="0"/>
    <x v="5"/>
    <x v="6"/>
    <x v="1"/>
    <n v="0"/>
  </r>
  <r>
    <x v="95"/>
    <x v="4"/>
    <x v="52"/>
    <x v="1"/>
    <x v="5"/>
    <x v="6"/>
    <x v="1"/>
    <n v="1"/>
  </r>
  <r>
    <x v="95"/>
    <x v="4"/>
    <x v="53"/>
    <x v="0"/>
    <x v="5"/>
    <x v="6"/>
    <x v="1"/>
    <n v="0"/>
  </r>
  <r>
    <x v="95"/>
    <x v="4"/>
    <x v="54"/>
    <x v="0"/>
    <x v="5"/>
    <x v="6"/>
    <x v="1"/>
    <n v="0"/>
  </r>
  <r>
    <x v="95"/>
    <x v="5"/>
    <x v="55"/>
    <x v="0"/>
    <x v="5"/>
    <x v="6"/>
    <x v="0"/>
    <n v="0"/>
  </r>
  <r>
    <x v="95"/>
    <x v="5"/>
    <x v="56"/>
    <x v="1"/>
    <x v="5"/>
    <x v="6"/>
    <x v="0"/>
    <n v="1"/>
  </r>
  <r>
    <x v="95"/>
    <x v="5"/>
    <x v="57"/>
    <x v="0"/>
    <x v="5"/>
    <x v="6"/>
    <x v="0"/>
    <n v="0"/>
  </r>
  <r>
    <x v="95"/>
    <x v="5"/>
    <x v="58"/>
    <x v="0"/>
    <x v="5"/>
    <x v="6"/>
    <x v="0"/>
    <n v="0"/>
  </r>
  <r>
    <x v="95"/>
    <x v="5"/>
    <x v="59"/>
    <x v="0"/>
    <x v="5"/>
    <x v="6"/>
    <x v="0"/>
    <n v="0"/>
  </r>
  <r>
    <x v="95"/>
    <x v="5"/>
    <x v="60"/>
    <x v="0"/>
    <x v="5"/>
    <x v="6"/>
    <x v="0"/>
    <n v="0"/>
  </r>
  <r>
    <x v="95"/>
    <x v="5"/>
    <x v="61"/>
    <x v="0"/>
    <x v="5"/>
    <x v="6"/>
    <x v="1"/>
    <n v="0"/>
  </r>
  <r>
    <x v="95"/>
    <x v="5"/>
    <x v="62"/>
    <x v="1"/>
    <x v="5"/>
    <x v="6"/>
    <x v="1"/>
    <n v="1"/>
  </r>
  <r>
    <x v="95"/>
    <x v="5"/>
    <x v="63"/>
    <x v="1"/>
    <x v="5"/>
    <x v="6"/>
    <x v="1"/>
    <n v="1"/>
  </r>
  <r>
    <x v="95"/>
    <x v="6"/>
    <x v="64"/>
    <x v="1"/>
    <x v="5"/>
    <x v="6"/>
    <x v="0"/>
    <n v="1"/>
  </r>
  <r>
    <x v="95"/>
    <x v="6"/>
    <x v="65"/>
    <x v="0"/>
    <x v="5"/>
    <x v="6"/>
    <x v="0"/>
    <n v="0"/>
  </r>
  <r>
    <x v="95"/>
    <x v="6"/>
    <x v="66"/>
    <x v="0"/>
    <x v="5"/>
    <x v="6"/>
    <x v="0"/>
    <n v="0"/>
  </r>
  <r>
    <x v="95"/>
    <x v="6"/>
    <x v="67"/>
    <x v="0"/>
    <x v="5"/>
    <x v="6"/>
    <x v="0"/>
    <n v="0"/>
  </r>
  <r>
    <x v="95"/>
    <x v="6"/>
    <x v="68"/>
    <x v="0"/>
    <x v="5"/>
    <x v="6"/>
    <x v="0"/>
    <n v="0"/>
  </r>
  <r>
    <x v="95"/>
    <x v="6"/>
    <x v="69"/>
    <x v="0"/>
    <x v="5"/>
    <x v="6"/>
    <x v="0"/>
    <n v="0"/>
  </r>
  <r>
    <x v="95"/>
    <x v="6"/>
    <x v="70"/>
    <x v="0"/>
    <x v="5"/>
    <x v="6"/>
    <x v="1"/>
    <n v="0"/>
  </r>
  <r>
    <x v="95"/>
    <x v="6"/>
    <x v="71"/>
    <x v="0"/>
    <x v="5"/>
    <x v="6"/>
    <x v="1"/>
    <n v="0"/>
  </r>
  <r>
    <x v="95"/>
    <x v="6"/>
    <x v="72"/>
    <x v="0"/>
    <x v="5"/>
    <x v="6"/>
    <x v="1"/>
    <n v="0"/>
  </r>
  <r>
    <x v="95"/>
    <x v="6"/>
    <x v="73"/>
    <x v="0"/>
    <x v="5"/>
    <x v="6"/>
    <x v="1"/>
    <n v="0"/>
  </r>
  <r>
    <x v="95"/>
    <x v="7"/>
    <x v="74"/>
    <x v="0"/>
    <x v="5"/>
    <x v="6"/>
    <x v="0"/>
    <n v="0"/>
  </r>
  <r>
    <x v="95"/>
    <x v="7"/>
    <x v="75"/>
    <x v="1"/>
    <x v="5"/>
    <x v="6"/>
    <x v="0"/>
    <n v="1"/>
  </r>
  <r>
    <x v="95"/>
    <x v="7"/>
    <x v="76"/>
    <x v="0"/>
    <x v="5"/>
    <x v="6"/>
    <x v="0"/>
    <n v="0"/>
  </r>
  <r>
    <x v="95"/>
    <x v="7"/>
    <x v="77"/>
    <x v="0"/>
    <x v="5"/>
    <x v="6"/>
    <x v="0"/>
    <n v="0"/>
  </r>
  <r>
    <x v="95"/>
    <x v="7"/>
    <x v="78"/>
    <x v="0"/>
    <x v="5"/>
    <x v="6"/>
    <x v="0"/>
    <n v="0"/>
  </r>
  <r>
    <x v="95"/>
    <x v="7"/>
    <x v="79"/>
    <x v="0"/>
    <x v="5"/>
    <x v="6"/>
    <x v="0"/>
    <n v="0"/>
  </r>
  <r>
    <x v="95"/>
    <x v="7"/>
    <x v="80"/>
    <x v="0"/>
    <x v="5"/>
    <x v="6"/>
    <x v="1"/>
    <n v="0"/>
  </r>
  <r>
    <x v="95"/>
    <x v="7"/>
    <x v="81"/>
    <x v="0"/>
    <x v="5"/>
    <x v="6"/>
    <x v="1"/>
    <n v="0"/>
  </r>
  <r>
    <x v="95"/>
    <x v="7"/>
    <x v="82"/>
    <x v="0"/>
    <x v="5"/>
    <x v="6"/>
    <x v="1"/>
    <n v="0"/>
  </r>
  <r>
    <x v="95"/>
    <x v="7"/>
    <x v="83"/>
    <x v="1"/>
    <x v="5"/>
    <x v="6"/>
    <x v="1"/>
    <n v="1"/>
  </r>
  <r>
    <x v="95"/>
    <x v="8"/>
    <x v="84"/>
    <x v="1"/>
    <x v="5"/>
    <x v="6"/>
    <x v="0"/>
    <n v="1"/>
  </r>
  <r>
    <x v="95"/>
    <x v="8"/>
    <x v="85"/>
    <x v="0"/>
    <x v="5"/>
    <x v="6"/>
    <x v="0"/>
    <n v="0"/>
  </r>
  <r>
    <x v="95"/>
    <x v="8"/>
    <x v="86"/>
    <x v="1"/>
    <x v="5"/>
    <x v="6"/>
    <x v="1"/>
    <n v="1"/>
  </r>
  <r>
    <x v="95"/>
    <x v="8"/>
    <x v="87"/>
    <x v="0"/>
    <x v="5"/>
    <x v="6"/>
    <x v="1"/>
    <n v="0"/>
  </r>
  <r>
    <x v="95"/>
    <x v="8"/>
    <x v="88"/>
    <x v="0"/>
    <x v="5"/>
    <x v="6"/>
    <x v="1"/>
    <n v="0"/>
  </r>
  <r>
    <x v="95"/>
    <x v="8"/>
    <x v="89"/>
    <x v="0"/>
    <x v="5"/>
    <x v="6"/>
    <x v="1"/>
    <n v="0"/>
  </r>
  <r>
    <x v="95"/>
    <x v="8"/>
    <x v="90"/>
    <x v="0"/>
    <x v="5"/>
    <x v="6"/>
    <x v="1"/>
    <n v="0"/>
  </r>
  <r>
    <x v="95"/>
    <x v="8"/>
    <x v="91"/>
    <x v="0"/>
    <x v="5"/>
    <x v="6"/>
    <x v="1"/>
    <n v="0"/>
  </r>
  <r>
    <x v="96"/>
    <x v="0"/>
    <x v="0"/>
    <x v="0"/>
    <x v="1"/>
    <x v="1"/>
    <x v="0"/>
    <n v="0"/>
  </r>
  <r>
    <x v="96"/>
    <x v="0"/>
    <x v="1"/>
    <x v="1"/>
    <x v="1"/>
    <x v="1"/>
    <x v="0"/>
    <n v="1"/>
  </r>
  <r>
    <x v="96"/>
    <x v="0"/>
    <x v="2"/>
    <x v="0"/>
    <x v="1"/>
    <x v="1"/>
    <x v="0"/>
    <n v="0"/>
  </r>
  <r>
    <x v="96"/>
    <x v="0"/>
    <x v="3"/>
    <x v="0"/>
    <x v="1"/>
    <x v="1"/>
    <x v="0"/>
    <n v="0"/>
  </r>
  <r>
    <x v="96"/>
    <x v="0"/>
    <x v="4"/>
    <x v="0"/>
    <x v="1"/>
    <x v="1"/>
    <x v="0"/>
    <n v="0"/>
  </r>
  <r>
    <x v="96"/>
    <x v="0"/>
    <x v="5"/>
    <x v="0"/>
    <x v="1"/>
    <x v="1"/>
    <x v="0"/>
    <n v="0"/>
  </r>
  <r>
    <x v="96"/>
    <x v="0"/>
    <x v="6"/>
    <x v="1"/>
    <x v="1"/>
    <x v="1"/>
    <x v="1"/>
    <n v="1"/>
  </r>
  <r>
    <x v="96"/>
    <x v="0"/>
    <x v="7"/>
    <x v="1"/>
    <x v="1"/>
    <x v="1"/>
    <x v="1"/>
    <n v="1"/>
  </r>
  <r>
    <x v="96"/>
    <x v="0"/>
    <x v="8"/>
    <x v="0"/>
    <x v="1"/>
    <x v="1"/>
    <x v="1"/>
    <n v="0"/>
  </r>
  <r>
    <x v="96"/>
    <x v="0"/>
    <x v="9"/>
    <x v="0"/>
    <x v="1"/>
    <x v="1"/>
    <x v="1"/>
    <n v="0"/>
  </r>
  <r>
    <x v="96"/>
    <x v="0"/>
    <x v="10"/>
    <x v="0"/>
    <x v="1"/>
    <x v="1"/>
    <x v="1"/>
    <n v="0"/>
  </r>
  <r>
    <x v="96"/>
    <x v="1"/>
    <x v="11"/>
    <x v="0"/>
    <x v="1"/>
    <x v="1"/>
    <x v="0"/>
    <n v="0"/>
  </r>
  <r>
    <x v="96"/>
    <x v="1"/>
    <x v="12"/>
    <x v="1"/>
    <x v="1"/>
    <x v="1"/>
    <x v="0"/>
    <n v="1"/>
  </r>
  <r>
    <x v="96"/>
    <x v="1"/>
    <x v="13"/>
    <x v="0"/>
    <x v="1"/>
    <x v="1"/>
    <x v="0"/>
    <n v="0"/>
  </r>
  <r>
    <x v="96"/>
    <x v="1"/>
    <x v="14"/>
    <x v="0"/>
    <x v="1"/>
    <x v="1"/>
    <x v="0"/>
    <n v="0"/>
  </r>
  <r>
    <x v="96"/>
    <x v="1"/>
    <x v="15"/>
    <x v="0"/>
    <x v="1"/>
    <x v="1"/>
    <x v="0"/>
    <n v="0"/>
  </r>
  <r>
    <x v="96"/>
    <x v="1"/>
    <x v="16"/>
    <x v="0"/>
    <x v="1"/>
    <x v="1"/>
    <x v="0"/>
    <n v="0"/>
  </r>
  <r>
    <x v="96"/>
    <x v="1"/>
    <x v="17"/>
    <x v="0"/>
    <x v="1"/>
    <x v="1"/>
    <x v="1"/>
    <n v="0"/>
  </r>
  <r>
    <x v="96"/>
    <x v="1"/>
    <x v="18"/>
    <x v="0"/>
    <x v="1"/>
    <x v="1"/>
    <x v="1"/>
    <n v="0"/>
  </r>
  <r>
    <x v="96"/>
    <x v="1"/>
    <x v="19"/>
    <x v="0"/>
    <x v="1"/>
    <x v="1"/>
    <x v="1"/>
    <n v="0"/>
  </r>
  <r>
    <x v="96"/>
    <x v="1"/>
    <x v="20"/>
    <x v="0"/>
    <x v="1"/>
    <x v="1"/>
    <x v="1"/>
    <n v="0"/>
  </r>
  <r>
    <x v="96"/>
    <x v="1"/>
    <x v="21"/>
    <x v="1"/>
    <x v="1"/>
    <x v="1"/>
    <x v="1"/>
    <n v="1"/>
  </r>
  <r>
    <x v="96"/>
    <x v="1"/>
    <x v="22"/>
    <x v="1"/>
    <x v="1"/>
    <x v="1"/>
    <x v="1"/>
    <n v="1"/>
  </r>
  <r>
    <x v="96"/>
    <x v="1"/>
    <x v="23"/>
    <x v="0"/>
    <x v="1"/>
    <x v="1"/>
    <x v="1"/>
    <n v="0"/>
  </r>
  <r>
    <x v="96"/>
    <x v="2"/>
    <x v="24"/>
    <x v="1"/>
    <x v="1"/>
    <x v="1"/>
    <x v="0"/>
    <n v="1"/>
  </r>
  <r>
    <x v="96"/>
    <x v="2"/>
    <x v="25"/>
    <x v="0"/>
    <x v="1"/>
    <x v="1"/>
    <x v="0"/>
    <n v="0"/>
  </r>
  <r>
    <x v="96"/>
    <x v="2"/>
    <x v="26"/>
    <x v="0"/>
    <x v="1"/>
    <x v="1"/>
    <x v="0"/>
    <n v="0"/>
  </r>
  <r>
    <x v="96"/>
    <x v="2"/>
    <x v="27"/>
    <x v="0"/>
    <x v="1"/>
    <x v="1"/>
    <x v="0"/>
    <n v="0"/>
  </r>
  <r>
    <x v="96"/>
    <x v="2"/>
    <x v="28"/>
    <x v="0"/>
    <x v="1"/>
    <x v="1"/>
    <x v="0"/>
    <n v="0"/>
  </r>
  <r>
    <x v="96"/>
    <x v="2"/>
    <x v="29"/>
    <x v="0"/>
    <x v="1"/>
    <x v="1"/>
    <x v="0"/>
    <n v="0"/>
  </r>
  <r>
    <x v="96"/>
    <x v="2"/>
    <x v="30"/>
    <x v="0"/>
    <x v="1"/>
    <x v="1"/>
    <x v="1"/>
    <n v="0"/>
  </r>
  <r>
    <x v="96"/>
    <x v="2"/>
    <x v="31"/>
    <x v="0"/>
    <x v="1"/>
    <x v="1"/>
    <x v="1"/>
    <n v="0"/>
  </r>
  <r>
    <x v="96"/>
    <x v="2"/>
    <x v="32"/>
    <x v="0"/>
    <x v="1"/>
    <x v="1"/>
    <x v="1"/>
    <n v="0"/>
  </r>
  <r>
    <x v="96"/>
    <x v="2"/>
    <x v="33"/>
    <x v="0"/>
    <x v="1"/>
    <x v="1"/>
    <x v="1"/>
    <n v="0"/>
  </r>
  <r>
    <x v="96"/>
    <x v="3"/>
    <x v="34"/>
    <x v="1"/>
    <x v="1"/>
    <x v="1"/>
    <x v="0"/>
    <n v="1"/>
  </r>
  <r>
    <x v="96"/>
    <x v="3"/>
    <x v="35"/>
    <x v="0"/>
    <x v="1"/>
    <x v="1"/>
    <x v="0"/>
    <n v="0"/>
  </r>
  <r>
    <x v="96"/>
    <x v="3"/>
    <x v="36"/>
    <x v="0"/>
    <x v="1"/>
    <x v="1"/>
    <x v="0"/>
    <n v="0"/>
  </r>
  <r>
    <x v="96"/>
    <x v="3"/>
    <x v="37"/>
    <x v="0"/>
    <x v="1"/>
    <x v="1"/>
    <x v="0"/>
    <n v="0"/>
  </r>
  <r>
    <x v="96"/>
    <x v="3"/>
    <x v="38"/>
    <x v="0"/>
    <x v="1"/>
    <x v="1"/>
    <x v="0"/>
    <n v="0"/>
  </r>
  <r>
    <x v="96"/>
    <x v="3"/>
    <x v="39"/>
    <x v="0"/>
    <x v="1"/>
    <x v="1"/>
    <x v="0"/>
    <n v="0"/>
  </r>
  <r>
    <x v="96"/>
    <x v="3"/>
    <x v="40"/>
    <x v="0"/>
    <x v="1"/>
    <x v="1"/>
    <x v="1"/>
    <n v="0"/>
  </r>
  <r>
    <x v="96"/>
    <x v="3"/>
    <x v="41"/>
    <x v="0"/>
    <x v="1"/>
    <x v="1"/>
    <x v="1"/>
    <n v="0"/>
  </r>
  <r>
    <x v="96"/>
    <x v="3"/>
    <x v="42"/>
    <x v="0"/>
    <x v="1"/>
    <x v="1"/>
    <x v="1"/>
    <n v="0"/>
  </r>
  <r>
    <x v="96"/>
    <x v="3"/>
    <x v="43"/>
    <x v="0"/>
    <x v="1"/>
    <x v="1"/>
    <x v="1"/>
    <n v="0"/>
  </r>
  <r>
    <x v="96"/>
    <x v="3"/>
    <x v="44"/>
    <x v="0"/>
    <x v="1"/>
    <x v="1"/>
    <x v="1"/>
    <n v="0"/>
  </r>
  <r>
    <x v="96"/>
    <x v="4"/>
    <x v="45"/>
    <x v="0"/>
    <x v="1"/>
    <x v="1"/>
    <x v="0"/>
    <n v="0"/>
  </r>
  <r>
    <x v="96"/>
    <x v="4"/>
    <x v="46"/>
    <x v="1"/>
    <x v="1"/>
    <x v="1"/>
    <x v="0"/>
    <n v="1"/>
  </r>
  <r>
    <x v="96"/>
    <x v="4"/>
    <x v="47"/>
    <x v="0"/>
    <x v="1"/>
    <x v="1"/>
    <x v="0"/>
    <n v="0"/>
  </r>
  <r>
    <x v="96"/>
    <x v="4"/>
    <x v="48"/>
    <x v="0"/>
    <x v="1"/>
    <x v="1"/>
    <x v="0"/>
    <n v="0"/>
  </r>
  <r>
    <x v="96"/>
    <x v="4"/>
    <x v="49"/>
    <x v="0"/>
    <x v="1"/>
    <x v="1"/>
    <x v="0"/>
    <n v="0"/>
  </r>
  <r>
    <x v="96"/>
    <x v="4"/>
    <x v="50"/>
    <x v="0"/>
    <x v="1"/>
    <x v="1"/>
    <x v="0"/>
    <n v="0"/>
  </r>
  <r>
    <x v="96"/>
    <x v="4"/>
    <x v="51"/>
    <x v="0"/>
    <x v="1"/>
    <x v="1"/>
    <x v="1"/>
    <n v="0"/>
  </r>
  <r>
    <x v="96"/>
    <x v="4"/>
    <x v="52"/>
    <x v="1"/>
    <x v="1"/>
    <x v="1"/>
    <x v="1"/>
    <n v="1"/>
  </r>
  <r>
    <x v="96"/>
    <x v="4"/>
    <x v="53"/>
    <x v="0"/>
    <x v="1"/>
    <x v="1"/>
    <x v="1"/>
    <n v="0"/>
  </r>
  <r>
    <x v="96"/>
    <x v="4"/>
    <x v="54"/>
    <x v="0"/>
    <x v="1"/>
    <x v="1"/>
    <x v="1"/>
    <n v="0"/>
  </r>
  <r>
    <x v="96"/>
    <x v="5"/>
    <x v="55"/>
    <x v="0"/>
    <x v="1"/>
    <x v="1"/>
    <x v="0"/>
    <n v="0"/>
  </r>
  <r>
    <x v="96"/>
    <x v="5"/>
    <x v="56"/>
    <x v="1"/>
    <x v="1"/>
    <x v="1"/>
    <x v="0"/>
    <n v="1"/>
  </r>
  <r>
    <x v="96"/>
    <x v="5"/>
    <x v="57"/>
    <x v="0"/>
    <x v="1"/>
    <x v="1"/>
    <x v="0"/>
    <n v="0"/>
  </r>
  <r>
    <x v="96"/>
    <x v="5"/>
    <x v="58"/>
    <x v="0"/>
    <x v="1"/>
    <x v="1"/>
    <x v="0"/>
    <n v="0"/>
  </r>
  <r>
    <x v="96"/>
    <x v="5"/>
    <x v="59"/>
    <x v="0"/>
    <x v="1"/>
    <x v="1"/>
    <x v="0"/>
    <n v="0"/>
  </r>
  <r>
    <x v="96"/>
    <x v="5"/>
    <x v="60"/>
    <x v="0"/>
    <x v="1"/>
    <x v="1"/>
    <x v="0"/>
    <n v="0"/>
  </r>
  <r>
    <x v="96"/>
    <x v="5"/>
    <x v="61"/>
    <x v="0"/>
    <x v="1"/>
    <x v="1"/>
    <x v="1"/>
    <n v="0"/>
  </r>
  <r>
    <x v="96"/>
    <x v="5"/>
    <x v="62"/>
    <x v="0"/>
    <x v="1"/>
    <x v="1"/>
    <x v="1"/>
    <n v="0"/>
  </r>
  <r>
    <x v="96"/>
    <x v="5"/>
    <x v="63"/>
    <x v="1"/>
    <x v="1"/>
    <x v="1"/>
    <x v="1"/>
    <n v="1"/>
  </r>
  <r>
    <x v="96"/>
    <x v="6"/>
    <x v="64"/>
    <x v="1"/>
    <x v="1"/>
    <x v="1"/>
    <x v="0"/>
    <n v="1"/>
  </r>
  <r>
    <x v="96"/>
    <x v="6"/>
    <x v="65"/>
    <x v="0"/>
    <x v="1"/>
    <x v="1"/>
    <x v="0"/>
    <n v="0"/>
  </r>
  <r>
    <x v="96"/>
    <x v="6"/>
    <x v="66"/>
    <x v="0"/>
    <x v="1"/>
    <x v="1"/>
    <x v="0"/>
    <n v="0"/>
  </r>
  <r>
    <x v="96"/>
    <x v="6"/>
    <x v="67"/>
    <x v="0"/>
    <x v="1"/>
    <x v="1"/>
    <x v="0"/>
    <n v="0"/>
  </r>
  <r>
    <x v="96"/>
    <x v="6"/>
    <x v="68"/>
    <x v="0"/>
    <x v="1"/>
    <x v="1"/>
    <x v="0"/>
    <n v="0"/>
  </r>
  <r>
    <x v="96"/>
    <x v="6"/>
    <x v="69"/>
    <x v="0"/>
    <x v="1"/>
    <x v="1"/>
    <x v="0"/>
    <n v="0"/>
  </r>
  <r>
    <x v="96"/>
    <x v="6"/>
    <x v="70"/>
    <x v="0"/>
    <x v="1"/>
    <x v="1"/>
    <x v="1"/>
    <n v="0"/>
  </r>
  <r>
    <x v="96"/>
    <x v="6"/>
    <x v="71"/>
    <x v="0"/>
    <x v="1"/>
    <x v="1"/>
    <x v="1"/>
    <n v="0"/>
  </r>
  <r>
    <x v="96"/>
    <x v="6"/>
    <x v="72"/>
    <x v="0"/>
    <x v="1"/>
    <x v="1"/>
    <x v="1"/>
    <n v="0"/>
  </r>
  <r>
    <x v="96"/>
    <x v="6"/>
    <x v="73"/>
    <x v="0"/>
    <x v="1"/>
    <x v="1"/>
    <x v="1"/>
    <n v="0"/>
  </r>
  <r>
    <x v="96"/>
    <x v="7"/>
    <x v="74"/>
    <x v="1"/>
    <x v="1"/>
    <x v="1"/>
    <x v="0"/>
    <n v="1"/>
  </r>
  <r>
    <x v="96"/>
    <x v="7"/>
    <x v="75"/>
    <x v="0"/>
    <x v="1"/>
    <x v="1"/>
    <x v="0"/>
    <n v="0"/>
  </r>
  <r>
    <x v="96"/>
    <x v="7"/>
    <x v="76"/>
    <x v="0"/>
    <x v="1"/>
    <x v="1"/>
    <x v="0"/>
    <n v="0"/>
  </r>
  <r>
    <x v="96"/>
    <x v="7"/>
    <x v="77"/>
    <x v="0"/>
    <x v="1"/>
    <x v="1"/>
    <x v="0"/>
    <n v="0"/>
  </r>
  <r>
    <x v="96"/>
    <x v="7"/>
    <x v="78"/>
    <x v="0"/>
    <x v="1"/>
    <x v="1"/>
    <x v="0"/>
    <n v="0"/>
  </r>
  <r>
    <x v="96"/>
    <x v="7"/>
    <x v="79"/>
    <x v="0"/>
    <x v="1"/>
    <x v="1"/>
    <x v="0"/>
    <n v="0"/>
  </r>
  <r>
    <x v="96"/>
    <x v="7"/>
    <x v="80"/>
    <x v="0"/>
    <x v="1"/>
    <x v="1"/>
    <x v="1"/>
    <n v="0"/>
  </r>
  <r>
    <x v="96"/>
    <x v="7"/>
    <x v="81"/>
    <x v="0"/>
    <x v="1"/>
    <x v="1"/>
    <x v="1"/>
    <n v="0"/>
  </r>
  <r>
    <x v="96"/>
    <x v="7"/>
    <x v="82"/>
    <x v="0"/>
    <x v="1"/>
    <x v="1"/>
    <x v="1"/>
    <n v="0"/>
  </r>
  <r>
    <x v="96"/>
    <x v="7"/>
    <x v="83"/>
    <x v="0"/>
    <x v="1"/>
    <x v="1"/>
    <x v="1"/>
    <n v="0"/>
  </r>
  <r>
    <x v="96"/>
    <x v="8"/>
    <x v="84"/>
    <x v="1"/>
    <x v="1"/>
    <x v="1"/>
    <x v="0"/>
    <n v="1"/>
  </r>
  <r>
    <x v="96"/>
    <x v="8"/>
    <x v="85"/>
    <x v="0"/>
    <x v="1"/>
    <x v="1"/>
    <x v="0"/>
    <n v="0"/>
  </r>
  <r>
    <x v="96"/>
    <x v="8"/>
    <x v="86"/>
    <x v="0"/>
    <x v="1"/>
    <x v="1"/>
    <x v="1"/>
    <n v="0"/>
  </r>
  <r>
    <x v="96"/>
    <x v="8"/>
    <x v="87"/>
    <x v="0"/>
    <x v="1"/>
    <x v="1"/>
    <x v="1"/>
    <n v="0"/>
  </r>
  <r>
    <x v="96"/>
    <x v="8"/>
    <x v="88"/>
    <x v="0"/>
    <x v="1"/>
    <x v="1"/>
    <x v="1"/>
    <n v="0"/>
  </r>
  <r>
    <x v="96"/>
    <x v="8"/>
    <x v="89"/>
    <x v="1"/>
    <x v="1"/>
    <x v="1"/>
    <x v="1"/>
    <n v="1"/>
  </r>
  <r>
    <x v="96"/>
    <x v="8"/>
    <x v="90"/>
    <x v="0"/>
    <x v="1"/>
    <x v="1"/>
    <x v="1"/>
    <n v="0"/>
  </r>
  <r>
    <x v="96"/>
    <x v="8"/>
    <x v="91"/>
    <x v="0"/>
    <x v="1"/>
    <x v="1"/>
    <x v="1"/>
    <n v="0"/>
  </r>
  <r>
    <x v="97"/>
    <x v="0"/>
    <x v="0"/>
    <x v="0"/>
    <x v="1"/>
    <x v="1"/>
    <x v="0"/>
    <n v="0"/>
  </r>
  <r>
    <x v="97"/>
    <x v="0"/>
    <x v="1"/>
    <x v="1"/>
    <x v="1"/>
    <x v="1"/>
    <x v="0"/>
    <n v="1"/>
  </r>
  <r>
    <x v="97"/>
    <x v="0"/>
    <x v="2"/>
    <x v="0"/>
    <x v="1"/>
    <x v="1"/>
    <x v="0"/>
    <n v="0"/>
  </r>
  <r>
    <x v="97"/>
    <x v="0"/>
    <x v="3"/>
    <x v="0"/>
    <x v="1"/>
    <x v="1"/>
    <x v="0"/>
    <n v="0"/>
  </r>
  <r>
    <x v="97"/>
    <x v="0"/>
    <x v="4"/>
    <x v="0"/>
    <x v="1"/>
    <x v="1"/>
    <x v="0"/>
    <n v="0"/>
  </r>
  <r>
    <x v="97"/>
    <x v="0"/>
    <x v="5"/>
    <x v="0"/>
    <x v="1"/>
    <x v="1"/>
    <x v="0"/>
    <n v="0"/>
  </r>
  <r>
    <x v="97"/>
    <x v="0"/>
    <x v="6"/>
    <x v="1"/>
    <x v="1"/>
    <x v="1"/>
    <x v="1"/>
    <n v="1"/>
  </r>
  <r>
    <x v="97"/>
    <x v="0"/>
    <x v="7"/>
    <x v="0"/>
    <x v="1"/>
    <x v="1"/>
    <x v="1"/>
    <n v="0"/>
  </r>
  <r>
    <x v="97"/>
    <x v="0"/>
    <x v="8"/>
    <x v="0"/>
    <x v="1"/>
    <x v="1"/>
    <x v="1"/>
    <n v="0"/>
  </r>
  <r>
    <x v="97"/>
    <x v="0"/>
    <x v="9"/>
    <x v="0"/>
    <x v="1"/>
    <x v="1"/>
    <x v="1"/>
    <n v="0"/>
  </r>
  <r>
    <x v="97"/>
    <x v="0"/>
    <x v="10"/>
    <x v="0"/>
    <x v="1"/>
    <x v="1"/>
    <x v="1"/>
    <n v="0"/>
  </r>
  <r>
    <x v="97"/>
    <x v="1"/>
    <x v="11"/>
    <x v="0"/>
    <x v="1"/>
    <x v="1"/>
    <x v="0"/>
    <n v="0"/>
  </r>
  <r>
    <x v="97"/>
    <x v="1"/>
    <x v="12"/>
    <x v="0"/>
    <x v="1"/>
    <x v="1"/>
    <x v="0"/>
    <n v="0"/>
  </r>
  <r>
    <x v="97"/>
    <x v="1"/>
    <x v="13"/>
    <x v="0"/>
    <x v="1"/>
    <x v="1"/>
    <x v="0"/>
    <n v="0"/>
  </r>
  <r>
    <x v="97"/>
    <x v="1"/>
    <x v="14"/>
    <x v="1"/>
    <x v="1"/>
    <x v="1"/>
    <x v="0"/>
    <n v="1"/>
  </r>
  <r>
    <x v="97"/>
    <x v="1"/>
    <x v="15"/>
    <x v="0"/>
    <x v="1"/>
    <x v="1"/>
    <x v="0"/>
    <n v="0"/>
  </r>
  <r>
    <x v="97"/>
    <x v="1"/>
    <x v="16"/>
    <x v="0"/>
    <x v="1"/>
    <x v="1"/>
    <x v="0"/>
    <n v="0"/>
  </r>
  <r>
    <x v="97"/>
    <x v="1"/>
    <x v="17"/>
    <x v="0"/>
    <x v="1"/>
    <x v="1"/>
    <x v="1"/>
    <n v="0"/>
  </r>
  <r>
    <x v="97"/>
    <x v="1"/>
    <x v="18"/>
    <x v="0"/>
    <x v="1"/>
    <x v="1"/>
    <x v="1"/>
    <n v="0"/>
  </r>
  <r>
    <x v="97"/>
    <x v="1"/>
    <x v="19"/>
    <x v="0"/>
    <x v="1"/>
    <x v="1"/>
    <x v="1"/>
    <n v="0"/>
  </r>
  <r>
    <x v="97"/>
    <x v="1"/>
    <x v="20"/>
    <x v="0"/>
    <x v="1"/>
    <x v="1"/>
    <x v="1"/>
    <n v="0"/>
  </r>
  <r>
    <x v="97"/>
    <x v="1"/>
    <x v="21"/>
    <x v="1"/>
    <x v="1"/>
    <x v="1"/>
    <x v="1"/>
    <n v="1"/>
  </r>
  <r>
    <x v="97"/>
    <x v="1"/>
    <x v="22"/>
    <x v="0"/>
    <x v="1"/>
    <x v="1"/>
    <x v="1"/>
    <n v="0"/>
  </r>
  <r>
    <x v="97"/>
    <x v="1"/>
    <x v="23"/>
    <x v="0"/>
    <x v="1"/>
    <x v="1"/>
    <x v="1"/>
    <n v="0"/>
  </r>
  <r>
    <x v="97"/>
    <x v="2"/>
    <x v="24"/>
    <x v="0"/>
    <x v="1"/>
    <x v="1"/>
    <x v="0"/>
    <n v="0"/>
  </r>
  <r>
    <x v="97"/>
    <x v="2"/>
    <x v="25"/>
    <x v="1"/>
    <x v="1"/>
    <x v="1"/>
    <x v="0"/>
    <n v="1"/>
  </r>
  <r>
    <x v="97"/>
    <x v="2"/>
    <x v="26"/>
    <x v="0"/>
    <x v="1"/>
    <x v="1"/>
    <x v="0"/>
    <n v="0"/>
  </r>
  <r>
    <x v="97"/>
    <x v="2"/>
    <x v="27"/>
    <x v="0"/>
    <x v="1"/>
    <x v="1"/>
    <x v="0"/>
    <n v="0"/>
  </r>
  <r>
    <x v="97"/>
    <x v="2"/>
    <x v="28"/>
    <x v="0"/>
    <x v="1"/>
    <x v="1"/>
    <x v="0"/>
    <n v="0"/>
  </r>
  <r>
    <x v="97"/>
    <x v="2"/>
    <x v="29"/>
    <x v="0"/>
    <x v="1"/>
    <x v="1"/>
    <x v="0"/>
    <n v="0"/>
  </r>
  <r>
    <x v="97"/>
    <x v="2"/>
    <x v="30"/>
    <x v="0"/>
    <x v="1"/>
    <x v="1"/>
    <x v="1"/>
    <n v="0"/>
  </r>
  <r>
    <x v="97"/>
    <x v="2"/>
    <x v="31"/>
    <x v="0"/>
    <x v="1"/>
    <x v="1"/>
    <x v="1"/>
    <n v="0"/>
  </r>
  <r>
    <x v="97"/>
    <x v="2"/>
    <x v="32"/>
    <x v="0"/>
    <x v="1"/>
    <x v="1"/>
    <x v="1"/>
    <n v="0"/>
  </r>
  <r>
    <x v="97"/>
    <x v="2"/>
    <x v="33"/>
    <x v="0"/>
    <x v="1"/>
    <x v="1"/>
    <x v="1"/>
    <n v="0"/>
  </r>
  <r>
    <x v="97"/>
    <x v="3"/>
    <x v="34"/>
    <x v="0"/>
    <x v="1"/>
    <x v="1"/>
    <x v="0"/>
    <n v="0"/>
  </r>
  <r>
    <x v="97"/>
    <x v="3"/>
    <x v="35"/>
    <x v="0"/>
    <x v="1"/>
    <x v="1"/>
    <x v="0"/>
    <n v="0"/>
  </r>
  <r>
    <x v="97"/>
    <x v="3"/>
    <x v="36"/>
    <x v="0"/>
    <x v="1"/>
    <x v="1"/>
    <x v="0"/>
    <n v="0"/>
  </r>
  <r>
    <x v="97"/>
    <x v="3"/>
    <x v="37"/>
    <x v="1"/>
    <x v="1"/>
    <x v="1"/>
    <x v="0"/>
    <n v="1"/>
  </r>
  <r>
    <x v="97"/>
    <x v="3"/>
    <x v="38"/>
    <x v="0"/>
    <x v="1"/>
    <x v="1"/>
    <x v="0"/>
    <n v="0"/>
  </r>
  <r>
    <x v="97"/>
    <x v="3"/>
    <x v="39"/>
    <x v="0"/>
    <x v="1"/>
    <x v="1"/>
    <x v="0"/>
    <n v="0"/>
  </r>
  <r>
    <x v="97"/>
    <x v="3"/>
    <x v="40"/>
    <x v="0"/>
    <x v="1"/>
    <x v="1"/>
    <x v="1"/>
    <n v="0"/>
  </r>
  <r>
    <x v="97"/>
    <x v="3"/>
    <x v="41"/>
    <x v="0"/>
    <x v="1"/>
    <x v="1"/>
    <x v="1"/>
    <n v="0"/>
  </r>
  <r>
    <x v="97"/>
    <x v="3"/>
    <x v="42"/>
    <x v="0"/>
    <x v="1"/>
    <x v="1"/>
    <x v="1"/>
    <n v="0"/>
  </r>
  <r>
    <x v="97"/>
    <x v="3"/>
    <x v="43"/>
    <x v="0"/>
    <x v="1"/>
    <x v="1"/>
    <x v="1"/>
    <n v="0"/>
  </r>
  <r>
    <x v="97"/>
    <x v="3"/>
    <x v="44"/>
    <x v="0"/>
    <x v="1"/>
    <x v="1"/>
    <x v="1"/>
    <n v="0"/>
  </r>
  <r>
    <x v="97"/>
    <x v="4"/>
    <x v="45"/>
    <x v="1"/>
    <x v="1"/>
    <x v="1"/>
    <x v="0"/>
    <n v="1"/>
  </r>
  <r>
    <x v="97"/>
    <x v="4"/>
    <x v="46"/>
    <x v="0"/>
    <x v="1"/>
    <x v="1"/>
    <x v="0"/>
    <n v="0"/>
  </r>
  <r>
    <x v="97"/>
    <x v="4"/>
    <x v="47"/>
    <x v="0"/>
    <x v="1"/>
    <x v="1"/>
    <x v="0"/>
    <n v="0"/>
  </r>
  <r>
    <x v="97"/>
    <x v="4"/>
    <x v="48"/>
    <x v="0"/>
    <x v="1"/>
    <x v="1"/>
    <x v="0"/>
    <n v="0"/>
  </r>
  <r>
    <x v="97"/>
    <x v="4"/>
    <x v="49"/>
    <x v="0"/>
    <x v="1"/>
    <x v="1"/>
    <x v="0"/>
    <n v="0"/>
  </r>
  <r>
    <x v="97"/>
    <x v="4"/>
    <x v="50"/>
    <x v="0"/>
    <x v="1"/>
    <x v="1"/>
    <x v="0"/>
    <n v="0"/>
  </r>
  <r>
    <x v="97"/>
    <x v="4"/>
    <x v="51"/>
    <x v="0"/>
    <x v="1"/>
    <x v="1"/>
    <x v="1"/>
    <n v="0"/>
  </r>
  <r>
    <x v="97"/>
    <x v="4"/>
    <x v="52"/>
    <x v="1"/>
    <x v="1"/>
    <x v="1"/>
    <x v="1"/>
    <n v="1"/>
  </r>
  <r>
    <x v="97"/>
    <x v="4"/>
    <x v="53"/>
    <x v="0"/>
    <x v="1"/>
    <x v="1"/>
    <x v="1"/>
    <n v="0"/>
  </r>
  <r>
    <x v="97"/>
    <x v="4"/>
    <x v="54"/>
    <x v="0"/>
    <x v="1"/>
    <x v="1"/>
    <x v="1"/>
    <n v="0"/>
  </r>
  <r>
    <x v="97"/>
    <x v="5"/>
    <x v="55"/>
    <x v="0"/>
    <x v="1"/>
    <x v="1"/>
    <x v="0"/>
    <n v="0"/>
  </r>
  <r>
    <x v="97"/>
    <x v="5"/>
    <x v="56"/>
    <x v="0"/>
    <x v="1"/>
    <x v="1"/>
    <x v="0"/>
    <n v="0"/>
  </r>
  <r>
    <x v="97"/>
    <x v="5"/>
    <x v="57"/>
    <x v="0"/>
    <x v="1"/>
    <x v="1"/>
    <x v="0"/>
    <n v="0"/>
  </r>
  <r>
    <x v="97"/>
    <x v="5"/>
    <x v="58"/>
    <x v="1"/>
    <x v="1"/>
    <x v="1"/>
    <x v="0"/>
    <n v="1"/>
  </r>
  <r>
    <x v="97"/>
    <x v="5"/>
    <x v="59"/>
    <x v="0"/>
    <x v="1"/>
    <x v="1"/>
    <x v="0"/>
    <n v="0"/>
  </r>
  <r>
    <x v="97"/>
    <x v="5"/>
    <x v="60"/>
    <x v="0"/>
    <x v="1"/>
    <x v="1"/>
    <x v="0"/>
    <n v="0"/>
  </r>
  <r>
    <x v="97"/>
    <x v="5"/>
    <x v="61"/>
    <x v="0"/>
    <x v="1"/>
    <x v="1"/>
    <x v="1"/>
    <n v="0"/>
  </r>
  <r>
    <x v="97"/>
    <x v="5"/>
    <x v="62"/>
    <x v="0"/>
    <x v="1"/>
    <x v="1"/>
    <x v="1"/>
    <n v="0"/>
  </r>
  <r>
    <x v="97"/>
    <x v="5"/>
    <x v="63"/>
    <x v="1"/>
    <x v="1"/>
    <x v="1"/>
    <x v="1"/>
    <n v="1"/>
  </r>
  <r>
    <x v="97"/>
    <x v="6"/>
    <x v="64"/>
    <x v="1"/>
    <x v="1"/>
    <x v="1"/>
    <x v="0"/>
    <n v="1"/>
  </r>
  <r>
    <x v="97"/>
    <x v="6"/>
    <x v="65"/>
    <x v="0"/>
    <x v="1"/>
    <x v="1"/>
    <x v="0"/>
    <n v="0"/>
  </r>
  <r>
    <x v="97"/>
    <x v="6"/>
    <x v="66"/>
    <x v="0"/>
    <x v="1"/>
    <x v="1"/>
    <x v="0"/>
    <n v="0"/>
  </r>
  <r>
    <x v="97"/>
    <x v="6"/>
    <x v="67"/>
    <x v="0"/>
    <x v="1"/>
    <x v="1"/>
    <x v="0"/>
    <n v="0"/>
  </r>
  <r>
    <x v="97"/>
    <x v="6"/>
    <x v="68"/>
    <x v="0"/>
    <x v="1"/>
    <x v="1"/>
    <x v="0"/>
    <n v="0"/>
  </r>
  <r>
    <x v="97"/>
    <x v="6"/>
    <x v="69"/>
    <x v="0"/>
    <x v="1"/>
    <x v="1"/>
    <x v="0"/>
    <n v="0"/>
  </r>
  <r>
    <x v="97"/>
    <x v="6"/>
    <x v="70"/>
    <x v="0"/>
    <x v="1"/>
    <x v="1"/>
    <x v="1"/>
    <n v="0"/>
  </r>
  <r>
    <x v="97"/>
    <x v="6"/>
    <x v="71"/>
    <x v="0"/>
    <x v="1"/>
    <x v="1"/>
    <x v="1"/>
    <n v="0"/>
  </r>
  <r>
    <x v="97"/>
    <x v="6"/>
    <x v="72"/>
    <x v="0"/>
    <x v="1"/>
    <x v="1"/>
    <x v="1"/>
    <n v="0"/>
  </r>
  <r>
    <x v="97"/>
    <x v="6"/>
    <x v="73"/>
    <x v="0"/>
    <x v="1"/>
    <x v="1"/>
    <x v="1"/>
    <n v="0"/>
  </r>
  <r>
    <x v="97"/>
    <x v="7"/>
    <x v="74"/>
    <x v="1"/>
    <x v="1"/>
    <x v="1"/>
    <x v="0"/>
    <n v="1"/>
  </r>
  <r>
    <x v="97"/>
    <x v="7"/>
    <x v="75"/>
    <x v="0"/>
    <x v="1"/>
    <x v="1"/>
    <x v="0"/>
    <n v="0"/>
  </r>
  <r>
    <x v="97"/>
    <x v="7"/>
    <x v="76"/>
    <x v="0"/>
    <x v="1"/>
    <x v="1"/>
    <x v="0"/>
    <n v="0"/>
  </r>
  <r>
    <x v="97"/>
    <x v="7"/>
    <x v="77"/>
    <x v="0"/>
    <x v="1"/>
    <x v="1"/>
    <x v="0"/>
    <n v="0"/>
  </r>
  <r>
    <x v="97"/>
    <x v="7"/>
    <x v="78"/>
    <x v="0"/>
    <x v="1"/>
    <x v="1"/>
    <x v="0"/>
    <n v="0"/>
  </r>
  <r>
    <x v="97"/>
    <x v="7"/>
    <x v="79"/>
    <x v="0"/>
    <x v="1"/>
    <x v="1"/>
    <x v="0"/>
    <n v="0"/>
  </r>
  <r>
    <x v="97"/>
    <x v="7"/>
    <x v="80"/>
    <x v="0"/>
    <x v="1"/>
    <x v="1"/>
    <x v="1"/>
    <n v="0"/>
  </r>
  <r>
    <x v="97"/>
    <x v="7"/>
    <x v="81"/>
    <x v="0"/>
    <x v="1"/>
    <x v="1"/>
    <x v="1"/>
    <n v="0"/>
  </r>
  <r>
    <x v="97"/>
    <x v="7"/>
    <x v="82"/>
    <x v="0"/>
    <x v="1"/>
    <x v="1"/>
    <x v="1"/>
    <n v="0"/>
  </r>
  <r>
    <x v="97"/>
    <x v="7"/>
    <x v="83"/>
    <x v="0"/>
    <x v="1"/>
    <x v="1"/>
    <x v="1"/>
    <n v="0"/>
  </r>
  <r>
    <x v="97"/>
    <x v="8"/>
    <x v="84"/>
    <x v="1"/>
    <x v="1"/>
    <x v="1"/>
    <x v="0"/>
    <n v="1"/>
  </r>
  <r>
    <x v="97"/>
    <x v="8"/>
    <x v="85"/>
    <x v="0"/>
    <x v="1"/>
    <x v="1"/>
    <x v="0"/>
    <n v="0"/>
  </r>
  <r>
    <x v="97"/>
    <x v="8"/>
    <x v="86"/>
    <x v="0"/>
    <x v="1"/>
    <x v="1"/>
    <x v="1"/>
    <n v="0"/>
  </r>
  <r>
    <x v="97"/>
    <x v="8"/>
    <x v="87"/>
    <x v="0"/>
    <x v="1"/>
    <x v="1"/>
    <x v="1"/>
    <n v="0"/>
  </r>
  <r>
    <x v="97"/>
    <x v="8"/>
    <x v="88"/>
    <x v="0"/>
    <x v="1"/>
    <x v="1"/>
    <x v="1"/>
    <n v="0"/>
  </r>
  <r>
    <x v="97"/>
    <x v="8"/>
    <x v="89"/>
    <x v="0"/>
    <x v="1"/>
    <x v="1"/>
    <x v="1"/>
    <n v="0"/>
  </r>
  <r>
    <x v="97"/>
    <x v="8"/>
    <x v="90"/>
    <x v="0"/>
    <x v="1"/>
    <x v="1"/>
    <x v="1"/>
    <n v="0"/>
  </r>
  <r>
    <x v="97"/>
    <x v="8"/>
    <x v="91"/>
    <x v="0"/>
    <x v="1"/>
    <x v="1"/>
    <x v="1"/>
    <n v="0"/>
  </r>
  <r>
    <x v="98"/>
    <x v="0"/>
    <x v="0"/>
    <x v="0"/>
    <x v="0"/>
    <x v="4"/>
    <x v="0"/>
    <n v="0"/>
  </r>
  <r>
    <x v="98"/>
    <x v="0"/>
    <x v="1"/>
    <x v="0"/>
    <x v="0"/>
    <x v="4"/>
    <x v="0"/>
    <n v="0"/>
  </r>
  <r>
    <x v="98"/>
    <x v="0"/>
    <x v="2"/>
    <x v="0"/>
    <x v="0"/>
    <x v="4"/>
    <x v="0"/>
    <n v="0"/>
  </r>
  <r>
    <x v="98"/>
    <x v="0"/>
    <x v="3"/>
    <x v="1"/>
    <x v="0"/>
    <x v="4"/>
    <x v="0"/>
    <n v="1"/>
  </r>
  <r>
    <x v="98"/>
    <x v="0"/>
    <x v="4"/>
    <x v="0"/>
    <x v="0"/>
    <x v="4"/>
    <x v="0"/>
    <n v="0"/>
  </r>
  <r>
    <x v="98"/>
    <x v="0"/>
    <x v="5"/>
    <x v="0"/>
    <x v="0"/>
    <x v="4"/>
    <x v="0"/>
    <n v="0"/>
  </r>
  <r>
    <x v="98"/>
    <x v="0"/>
    <x v="6"/>
    <x v="0"/>
    <x v="0"/>
    <x v="4"/>
    <x v="1"/>
    <n v="0"/>
  </r>
  <r>
    <x v="98"/>
    <x v="0"/>
    <x v="7"/>
    <x v="0"/>
    <x v="0"/>
    <x v="4"/>
    <x v="1"/>
    <n v="0"/>
  </r>
  <r>
    <x v="98"/>
    <x v="0"/>
    <x v="8"/>
    <x v="1"/>
    <x v="0"/>
    <x v="4"/>
    <x v="1"/>
    <n v="1"/>
  </r>
  <r>
    <x v="98"/>
    <x v="0"/>
    <x v="9"/>
    <x v="0"/>
    <x v="0"/>
    <x v="4"/>
    <x v="1"/>
    <n v="0"/>
  </r>
  <r>
    <x v="98"/>
    <x v="0"/>
    <x v="10"/>
    <x v="0"/>
    <x v="0"/>
    <x v="4"/>
    <x v="1"/>
    <n v="0"/>
  </r>
  <r>
    <x v="98"/>
    <x v="1"/>
    <x v="11"/>
    <x v="0"/>
    <x v="0"/>
    <x v="4"/>
    <x v="0"/>
    <n v="0"/>
  </r>
  <r>
    <x v="98"/>
    <x v="1"/>
    <x v="12"/>
    <x v="0"/>
    <x v="0"/>
    <x v="4"/>
    <x v="0"/>
    <n v="0"/>
  </r>
  <r>
    <x v="98"/>
    <x v="1"/>
    <x v="13"/>
    <x v="0"/>
    <x v="0"/>
    <x v="4"/>
    <x v="0"/>
    <n v="0"/>
  </r>
  <r>
    <x v="98"/>
    <x v="1"/>
    <x v="14"/>
    <x v="1"/>
    <x v="0"/>
    <x v="4"/>
    <x v="0"/>
    <n v="1"/>
  </r>
  <r>
    <x v="98"/>
    <x v="1"/>
    <x v="15"/>
    <x v="0"/>
    <x v="0"/>
    <x v="4"/>
    <x v="0"/>
    <n v="0"/>
  </r>
  <r>
    <x v="98"/>
    <x v="1"/>
    <x v="16"/>
    <x v="0"/>
    <x v="0"/>
    <x v="4"/>
    <x v="0"/>
    <n v="0"/>
  </r>
  <r>
    <x v="98"/>
    <x v="1"/>
    <x v="17"/>
    <x v="0"/>
    <x v="0"/>
    <x v="4"/>
    <x v="1"/>
    <n v="0"/>
  </r>
  <r>
    <x v="98"/>
    <x v="1"/>
    <x v="18"/>
    <x v="0"/>
    <x v="0"/>
    <x v="4"/>
    <x v="1"/>
    <n v="0"/>
  </r>
  <r>
    <x v="98"/>
    <x v="1"/>
    <x v="19"/>
    <x v="0"/>
    <x v="0"/>
    <x v="4"/>
    <x v="1"/>
    <n v="0"/>
  </r>
  <r>
    <x v="98"/>
    <x v="1"/>
    <x v="20"/>
    <x v="0"/>
    <x v="0"/>
    <x v="4"/>
    <x v="1"/>
    <n v="0"/>
  </r>
  <r>
    <x v="98"/>
    <x v="1"/>
    <x v="21"/>
    <x v="1"/>
    <x v="0"/>
    <x v="4"/>
    <x v="1"/>
    <n v="1"/>
  </r>
  <r>
    <x v="98"/>
    <x v="1"/>
    <x v="22"/>
    <x v="0"/>
    <x v="0"/>
    <x v="4"/>
    <x v="1"/>
    <n v="0"/>
  </r>
  <r>
    <x v="98"/>
    <x v="1"/>
    <x v="23"/>
    <x v="1"/>
    <x v="0"/>
    <x v="4"/>
    <x v="1"/>
    <n v="1"/>
  </r>
  <r>
    <x v="98"/>
    <x v="2"/>
    <x v="24"/>
    <x v="0"/>
    <x v="0"/>
    <x v="4"/>
    <x v="0"/>
    <n v="0"/>
  </r>
  <r>
    <x v="98"/>
    <x v="2"/>
    <x v="25"/>
    <x v="0"/>
    <x v="0"/>
    <x v="4"/>
    <x v="0"/>
    <n v="0"/>
  </r>
  <r>
    <x v="98"/>
    <x v="2"/>
    <x v="26"/>
    <x v="0"/>
    <x v="0"/>
    <x v="4"/>
    <x v="0"/>
    <n v="0"/>
  </r>
  <r>
    <x v="98"/>
    <x v="2"/>
    <x v="27"/>
    <x v="1"/>
    <x v="0"/>
    <x v="4"/>
    <x v="0"/>
    <n v="1"/>
  </r>
  <r>
    <x v="98"/>
    <x v="2"/>
    <x v="28"/>
    <x v="0"/>
    <x v="0"/>
    <x v="4"/>
    <x v="0"/>
    <n v="0"/>
  </r>
  <r>
    <x v="98"/>
    <x v="2"/>
    <x v="29"/>
    <x v="0"/>
    <x v="0"/>
    <x v="4"/>
    <x v="0"/>
    <n v="0"/>
  </r>
  <r>
    <x v="98"/>
    <x v="2"/>
    <x v="30"/>
    <x v="1"/>
    <x v="0"/>
    <x v="4"/>
    <x v="1"/>
    <n v="1"/>
  </r>
  <r>
    <x v="98"/>
    <x v="2"/>
    <x v="31"/>
    <x v="1"/>
    <x v="0"/>
    <x v="4"/>
    <x v="1"/>
    <n v="1"/>
  </r>
  <r>
    <x v="98"/>
    <x v="2"/>
    <x v="32"/>
    <x v="1"/>
    <x v="0"/>
    <x v="4"/>
    <x v="1"/>
    <n v="1"/>
  </r>
  <r>
    <x v="98"/>
    <x v="2"/>
    <x v="33"/>
    <x v="1"/>
    <x v="0"/>
    <x v="4"/>
    <x v="1"/>
    <n v="1"/>
  </r>
  <r>
    <x v="98"/>
    <x v="3"/>
    <x v="34"/>
    <x v="0"/>
    <x v="0"/>
    <x v="4"/>
    <x v="0"/>
    <n v="0"/>
  </r>
  <r>
    <x v="98"/>
    <x v="3"/>
    <x v="35"/>
    <x v="0"/>
    <x v="0"/>
    <x v="4"/>
    <x v="0"/>
    <n v="0"/>
  </r>
  <r>
    <x v="98"/>
    <x v="3"/>
    <x v="36"/>
    <x v="0"/>
    <x v="0"/>
    <x v="4"/>
    <x v="0"/>
    <n v="0"/>
  </r>
  <r>
    <x v="98"/>
    <x v="3"/>
    <x v="37"/>
    <x v="1"/>
    <x v="0"/>
    <x v="4"/>
    <x v="0"/>
    <n v="1"/>
  </r>
  <r>
    <x v="98"/>
    <x v="3"/>
    <x v="38"/>
    <x v="0"/>
    <x v="0"/>
    <x v="4"/>
    <x v="0"/>
    <n v="0"/>
  </r>
  <r>
    <x v="98"/>
    <x v="3"/>
    <x v="39"/>
    <x v="0"/>
    <x v="0"/>
    <x v="4"/>
    <x v="0"/>
    <n v="0"/>
  </r>
  <r>
    <x v="98"/>
    <x v="3"/>
    <x v="40"/>
    <x v="1"/>
    <x v="0"/>
    <x v="4"/>
    <x v="1"/>
    <n v="1"/>
  </r>
  <r>
    <x v="98"/>
    <x v="3"/>
    <x v="41"/>
    <x v="1"/>
    <x v="0"/>
    <x v="4"/>
    <x v="1"/>
    <n v="1"/>
  </r>
  <r>
    <x v="98"/>
    <x v="3"/>
    <x v="42"/>
    <x v="1"/>
    <x v="0"/>
    <x v="4"/>
    <x v="1"/>
    <n v="1"/>
  </r>
  <r>
    <x v="98"/>
    <x v="3"/>
    <x v="43"/>
    <x v="1"/>
    <x v="0"/>
    <x v="4"/>
    <x v="1"/>
    <n v="1"/>
  </r>
  <r>
    <x v="98"/>
    <x v="3"/>
    <x v="44"/>
    <x v="1"/>
    <x v="0"/>
    <x v="4"/>
    <x v="1"/>
    <n v="1"/>
  </r>
  <r>
    <x v="98"/>
    <x v="4"/>
    <x v="45"/>
    <x v="0"/>
    <x v="0"/>
    <x v="4"/>
    <x v="0"/>
    <n v="0"/>
  </r>
  <r>
    <x v="98"/>
    <x v="4"/>
    <x v="46"/>
    <x v="0"/>
    <x v="0"/>
    <x v="4"/>
    <x v="0"/>
    <n v="0"/>
  </r>
  <r>
    <x v="98"/>
    <x v="4"/>
    <x v="47"/>
    <x v="0"/>
    <x v="0"/>
    <x v="4"/>
    <x v="0"/>
    <n v="0"/>
  </r>
  <r>
    <x v="98"/>
    <x v="4"/>
    <x v="48"/>
    <x v="1"/>
    <x v="0"/>
    <x v="4"/>
    <x v="0"/>
    <n v="1"/>
  </r>
  <r>
    <x v="98"/>
    <x v="4"/>
    <x v="49"/>
    <x v="0"/>
    <x v="0"/>
    <x v="4"/>
    <x v="0"/>
    <n v="0"/>
  </r>
  <r>
    <x v="98"/>
    <x v="4"/>
    <x v="50"/>
    <x v="0"/>
    <x v="0"/>
    <x v="4"/>
    <x v="0"/>
    <n v="0"/>
  </r>
  <r>
    <x v="98"/>
    <x v="4"/>
    <x v="51"/>
    <x v="0"/>
    <x v="0"/>
    <x v="4"/>
    <x v="1"/>
    <n v="0"/>
  </r>
  <r>
    <x v="98"/>
    <x v="4"/>
    <x v="52"/>
    <x v="0"/>
    <x v="0"/>
    <x v="4"/>
    <x v="1"/>
    <n v="0"/>
  </r>
  <r>
    <x v="98"/>
    <x v="4"/>
    <x v="53"/>
    <x v="0"/>
    <x v="0"/>
    <x v="4"/>
    <x v="1"/>
    <n v="0"/>
  </r>
  <r>
    <x v="98"/>
    <x v="4"/>
    <x v="54"/>
    <x v="0"/>
    <x v="0"/>
    <x v="4"/>
    <x v="1"/>
    <n v="0"/>
  </r>
  <r>
    <x v="98"/>
    <x v="5"/>
    <x v="55"/>
    <x v="0"/>
    <x v="0"/>
    <x v="4"/>
    <x v="0"/>
    <n v="0"/>
  </r>
  <r>
    <x v="98"/>
    <x v="5"/>
    <x v="56"/>
    <x v="1"/>
    <x v="0"/>
    <x v="4"/>
    <x v="0"/>
    <n v="1"/>
  </r>
  <r>
    <x v="98"/>
    <x v="5"/>
    <x v="57"/>
    <x v="0"/>
    <x v="0"/>
    <x v="4"/>
    <x v="0"/>
    <n v="0"/>
  </r>
  <r>
    <x v="98"/>
    <x v="5"/>
    <x v="58"/>
    <x v="0"/>
    <x v="0"/>
    <x v="4"/>
    <x v="0"/>
    <n v="0"/>
  </r>
  <r>
    <x v="98"/>
    <x v="5"/>
    <x v="59"/>
    <x v="0"/>
    <x v="0"/>
    <x v="4"/>
    <x v="0"/>
    <n v="0"/>
  </r>
  <r>
    <x v="98"/>
    <x v="5"/>
    <x v="60"/>
    <x v="0"/>
    <x v="0"/>
    <x v="4"/>
    <x v="0"/>
    <n v="0"/>
  </r>
  <r>
    <x v="98"/>
    <x v="5"/>
    <x v="61"/>
    <x v="1"/>
    <x v="0"/>
    <x v="4"/>
    <x v="1"/>
    <n v="1"/>
  </r>
  <r>
    <x v="98"/>
    <x v="5"/>
    <x v="62"/>
    <x v="1"/>
    <x v="0"/>
    <x v="4"/>
    <x v="1"/>
    <n v="1"/>
  </r>
  <r>
    <x v="98"/>
    <x v="5"/>
    <x v="63"/>
    <x v="1"/>
    <x v="0"/>
    <x v="4"/>
    <x v="1"/>
    <n v="1"/>
  </r>
  <r>
    <x v="98"/>
    <x v="6"/>
    <x v="64"/>
    <x v="0"/>
    <x v="0"/>
    <x v="4"/>
    <x v="0"/>
    <n v="0"/>
  </r>
  <r>
    <x v="98"/>
    <x v="6"/>
    <x v="65"/>
    <x v="0"/>
    <x v="0"/>
    <x v="4"/>
    <x v="0"/>
    <n v="0"/>
  </r>
  <r>
    <x v="98"/>
    <x v="6"/>
    <x v="66"/>
    <x v="0"/>
    <x v="0"/>
    <x v="4"/>
    <x v="0"/>
    <n v="0"/>
  </r>
  <r>
    <x v="98"/>
    <x v="6"/>
    <x v="67"/>
    <x v="1"/>
    <x v="0"/>
    <x v="4"/>
    <x v="0"/>
    <n v="1"/>
  </r>
  <r>
    <x v="98"/>
    <x v="6"/>
    <x v="68"/>
    <x v="0"/>
    <x v="0"/>
    <x v="4"/>
    <x v="0"/>
    <n v="0"/>
  </r>
  <r>
    <x v="98"/>
    <x v="6"/>
    <x v="69"/>
    <x v="0"/>
    <x v="0"/>
    <x v="4"/>
    <x v="0"/>
    <n v="0"/>
  </r>
  <r>
    <x v="98"/>
    <x v="6"/>
    <x v="70"/>
    <x v="0"/>
    <x v="0"/>
    <x v="4"/>
    <x v="1"/>
    <n v="0"/>
  </r>
  <r>
    <x v="98"/>
    <x v="6"/>
    <x v="71"/>
    <x v="0"/>
    <x v="0"/>
    <x v="4"/>
    <x v="1"/>
    <n v="0"/>
  </r>
  <r>
    <x v="98"/>
    <x v="6"/>
    <x v="72"/>
    <x v="1"/>
    <x v="0"/>
    <x v="4"/>
    <x v="1"/>
    <n v="1"/>
  </r>
  <r>
    <x v="98"/>
    <x v="6"/>
    <x v="73"/>
    <x v="1"/>
    <x v="0"/>
    <x v="4"/>
    <x v="1"/>
    <n v="1"/>
  </r>
  <r>
    <x v="98"/>
    <x v="7"/>
    <x v="74"/>
    <x v="0"/>
    <x v="0"/>
    <x v="4"/>
    <x v="0"/>
    <n v="0"/>
  </r>
  <r>
    <x v="98"/>
    <x v="7"/>
    <x v="75"/>
    <x v="1"/>
    <x v="0"/>
    <x v="4"/>
    <x v="0"/>
    <n v="1"/>
  </r>
  <r>
    <x v="98"/>
    <x v="7"/>
    <x v="76"/>
    <x v="0"/>
    <x v="0"/>
    <x v="4"/>
    <x v="0"/>
    <n v="0"/>
  </r>
  <r>
    <x v="98"/>
    <x v="7"/>
    <x v="77"/>
    <x v="0"/>
    <x v="0"/>
    <x v="4"/>
    <x v="0"/>
    <n v="0"/>
  </r>
  <r>
    <x v="98"/>
    <x v="7"/>
    <x v="78"/>
    <x v="0"/>
    <x v="0"/>
    <x v="4"/>
    <x v="0"/>
    <n v="0"/>
  </r>
  <r>
    <x v="98"/>
    <x v="7"/>
    <x v="79"/>
    <x v="0"/>
    <x v="0"/>
    <x v="4"/>
    <x v="0"/>
    <n v="0"/>
  </r>
  <r>
    <x v="98"/>
    <x v="7"/>
    <x v="80"/>
    <x v="0"/>
    <x v="0"/>
    <x v="4"/>
    <x v="1"/>
    <n v="0"/>
  </r>
  <r>
    <x v="98"/>
    <x v="7"/>
    <x v="81"/>
    <x v="1"/>
    <x v="0"/>
    <x v="4"/>
    <x v="1"/>
    <n v="1"/>
  </r>
  <r>
    <x v="98"/>
    <x v="7"/>
    <x v="82"/>
    <x v="0"/>
    <x v="0"/>
    <x v="4"/>
    <x v="1"/>
    <n v="0"/>
  </r>
  <r>
    <x v="98"/>
    <x v="7"/>
    <x v="83"/>
    <x v="0"/>
    <x v="0"/>
    <x v="4"/>
    <x v="1"/>
    <n v="0"/>
  </r>
  <r>
    <x v="98"/>
    <x v="8"/>
    <x v="84"/>
    <x v="1"/>
    <x v="0"/>
    <x v="4"/>
    <x v="0"/>
    <n v="1"/>
  </r>
  <r>
    <x v="98"/>
    <x v="8"/>
    <x v="85"/>
    <x v="0"/>
    <x v="0"/>
    <x v="4"/>
    <x v="0"/>
    <n v="0"/>
  </r>
  <r>
    <x v="98"/>
    <x v="8"/>
    <x v="86"/>
    <x v="0"/>
    <x v="0"/>
    <x v="4"/>
    <x v="1"/>
    <n v="0"/>
  </r>
  <r>
    <x v="98"/>
    <x v="8"/>
    <x v="87"/>
    <x v="1"/>
    <x v="0"/>
    <x v="4"/>
    <x v="1"/>
    <n v="1"/>
  </r>
  <r>
    <x v="98"/>
    <x v="8"/>
    <x v="88"/>
    <x v="0"/>
    <x v="0"/>
    <x v="4"/>
    <x v="1"/>
    <n v="0"/>
  </r>
  <r>
    <x v="98"/>
    <x v="8"/>
    <x v="89"/>
    <x v="1"/>
    <x v="0"/>
    <x v="4"/>
    <x v="1"/>
    <n v="1"/>
  </r>
  <r>
    <x v="98"/>
    <x v="8"/>
    <x v="90"/>
    <x v="0"/>
    <x v="0"/>
    <x v="4"/>
    <x v="1"/>
    <n v="0"/>
  </r>
  <r>
    <x v="98"/>
    <x v="8"/>
    <x v="91"/>
    <x v="1"/>
    <x v="0"/>
    <x v="4"/>
    <x v="1"/>
    <n v="1"/>
  </r>
  <r>
    <x v="99"/>
    <x v="0"/>
    <x v="0"/>
    <x v="0"/>
    <x v="4"/>
    <x v="5"/>
    <x v="0"/>
    <n v="0"/>
  </r>
  <r>
    <x v="99"/>
    <x v="0"/>
    <x v="1"/>
    <x v="1"/>
    <x v="4"/>
    <x v="5"/>
    <x v="0"/>
    <n v="1"/>
  </r>
  <r>
    <x v="99"/>
    <x v="0"/>
    <x v="2"/>
    <x v="0"/>
    <x v="4"/>
    <x v="5"/>
    <x v="0"/>
    <n v="0"/>
  </r>
  <r>
    <x v="99"/>
    <x v="0"/>
    <x v="3"/>
    <x v="0"/>
    <x v="4"/>
    <x v="5"/>
    <x v="0"/>
    <n v="0"/>
  </r>
  <r>
    <x v="99"/>
    <x v="0"/>
    <x v="4"/>
    <x v="0"/>
    <x v="4"/>
    <x v="5"/>
    <x v="0"/>
    <n v="0"/>
  </r>
  <r>
    <x v="99"/>
    <x v="0"/>
    <x v="5"/>
    <x v="0"/>
    <x v="4"/>
    <x v="5"/>
    <x v="0"/>
    <n v="0"/>
  </r>
  <r>
    <x v="99"/>
    <x v="0"/>
    <x v="6"/>
    <x v="1"/>
    <x v="4"/>
    <x v="5"/>
    <x v="1"/>
    <n v="1"/>
  </r>
  <r>
    <x v="99"/>
    <x v="0"/>
    <x v="7"/>
    <x v="0"/>
    <x v="4"/>
    <x v="5"/>
    <x v="1"/>
    <n v="0"/>
  </r>
  <r>
    <x v="99"/>
    <x v="0"/>
    <x v="8"/>
    <x v="0"/>
    <x v="4"/>
    <x v="5"/>
    <x v="1"/>
    <n v="0"/>
  </r>
  <r>
    <x v="99"/>
    <x v="0"/>
    <x v="9"/>
    <x v="0"/>
    <x v="4"/>
    <x v="5"/>
    <x v="1"/>
    <n v="0"/>
  </r>
  <r>
    <x v="99"/>
    <x v="0"/>
    <x v="10"/>
    <x v="0"/>
    <x v="4"/>
    <x v="5"/>
    <x v="1"/>
    <n v="0"/>
  </r>
  <r>
    <x v="99"/>
    <x v="1"/>
    <x v="11"/>
    <x v="0"/>
    <x v="4"/>
    <x v="5"/>
    <x v="0"/>
    <n v="0"/>
  </r>
  <r>
    <x v="99"/>
    <x v="1"/>
    <x v="12"/>
    <x v="1"/>
    <x v="4"/>
    <x v="5"/>
    <x v="0"/>
    <n v="1"/>
  </r>
  <r>
    <x v="99"/>
    <x v="1"/>
    <x v="13"/>
    <x v="0"/>
    <x v="4"/>
    <x v="5"/>
    <x v="0"/>
    <n v="0"/>
  </r>
  <r>
    <x v="99"/>
    <x v="1"/>
    <x v="14"/>
    <x v="0"/>
    <x v="4"/>
    <x v="5"/>
    <x v="0"/>
    <n v="0"/>
  </r>
  <r>
    <x v="99"/>
    <x v="1"/>
    <x v="15"/>
    <x v="0"/>
    <x v="4"/>
    <x v="5"/>
    <x v="0"/>
    <n v="0"/>
  </r>
  <r>
    <x v="99"/>
    <x v="1"/>
    <x v="16"/>
    <x v="0"/>
    <x v="4"/>
    <x v="5"/>
    <x v="0"/>
    <n v="0"/>
  </r>
  <r>
    <x v="99"/>
    <x v="1"/>
    <x v="17"/>
    <x v="0"/>
    <x v="4"/>
    <x v="5"/>
    <x v="1"/>
    <n v="0"/>
  </r>
  <r>
    <x v="99"/>
    <x v="1"/>
    <x v="18"/>
    <x v="0"/>
    <x v="4"/>
    <x v="5"/>
    <x v="1"/>
    <n v="0"/>
  </r>
  <r>
    <x v="99"/>
    <x v="1"/>
    <x v="19"/>
    <x v="1"/>
    <x v="4"/>
    <x v="5"/>
    <x v="1"/>
    <n v="1"/>
  </r>
  <r>
    <x v="99"/>
    <x v="1"/>
    <x v="20"/>
    <x v="1"/>
    <x v="4"/>
    <x v="5"/>
    <x v="1"/>
    <n v="1"/>
  </r>
  <r>
    <x v="99"/>
    <x v="1"/>
    <x v="21"/>
    <x v="1"/>
    <x v="4"/>
    <x v="5"/>
    <x v="1"/>
    <n v="1"/>
  </r>
  <r>
    <x v="99"/>
    <x v="1"/>
    <x v="22"/>
    <x v="0"/>
    <x v="4"/>
    <x v="5"/>
    <x v="1"/>
    <n v="0"/>
  </r>
  <r>
    <x v="99"/>
    <x v="1"/>
    <x v="23"/>
    <x v="0"/>
    <x v="4"/>
    <x v="5"/>
    <x v="1"/>
    <n v="0"/>
  </r>
  <r>
    <x v="99"/>
    <x v="2"/>
    <x v="24"/>
    <x v="1"/>
    <x v="4"/>
    <x v="5"/>
    <x v="0"/>
    <n v="1"/>
  </r>
  <r>
    <x v="99"/>
    <x v="2"/>
    <x v="25"/>
    <x v="0"/>
    <x v="4"/>
    <x v="5"/>
    <x v="0"/>
    <n v="0"/>
  </r>
  <r>
    <x v="99"/>
    <x v="2"/>
    <x v="26"/>
    <x v="0"/>
    <x v="4"/>
    <x v="5"/>
    <x v="0"/>
    <n v="0"/>
  </r>
  <r>
    <x v="99"/>
    <x v="2"/>
    <x v="27"/>
    <x v="0"/>
    <x v="4"/>
    <x v="5"/>
    <x v="0"/>
    <n v="0"/>
  </r>
  <r>
    <x v="99"/>
    <x v="2"/>
    <x v="28"/>
    <x v="0"/>
    <x v="4"/>
    <x v="5"/>
    <x v="0"/>
    <n v="0"/>
  </r>
  <r>
    <x v="99"/>
    <x v="2"/>
    <x v="29"/>
    <x v="0"/>
    <x v="4"/>
    <x v="5"/>
    <x v="0"/>
    <n v="0"/>
  </r>
  <r>
    <x v="99"/>
    <x v="2"/>
    <x v="30"/>
    <x v="0"/>
    <x v="4"/>
    <x v="5"/>
    <x v="1"/>
    <n v="0"/>
  </r>
  <r>
    <x v="99"/>
    <x v="2"/>
    <x v="31"/>
    <x v="0"/>
    <x v="4"/>
    <x v="5"/>
    <x v="1"/>
    <n v="0"/>
  </r>
  <r>
    <x v="99"/>
    <x v="2"/>
    <x v="32"/>
    <x v="0"/>
    <x v="4"/>
    <x v="5"/>
    <x v="1"/>
    <n v="0"/>
  </r>
  <r>
    <x v="99"/>
    <x v="2"/>
    <x v="33"/>
    <x v="0"/>
    <x v="4"/>
    <x v="5"/>
    <x v="1"/>
    <n v="0"/>
  </r>
  <r>
    <x v="99"/>
    <x v="3"/>
    <x v="34"/>
    <x v="0"/>
    <x v="4"/>
    <x v="5"/>
    <x v="0"/>
    <n v="0"/>
  </r>
  <r>
    <x v="99"/>
    <x v="3"/>
    <x v="35"/>
    <x v="1"/>
    <x v="4"/>
    <x v="5"/>
    <x v="0"/>
    <n v="1"/>
  </r>
  <r>
    <x v="99"/>
    <x v="3"/>
    <x v="36"/>
    <x v="0"/>
    <x v="4"/>
    <x v="5"/>
    <x v="0"/>
    <n v="0"/>
  </r>
  <r>
    <x v="99"/>
    <x v="3"/>
    <x v="37"/>
    <x v="0"/>
    <x v="4"/>
    <x v="5"/>
    <x v="0"/>
    <n v="0"/>
  </r>
  <r>
    <x v="99"/>
    <x v="3"/>
    <x v="38"/>
    <x v="0"/>
    <x v="4"/>
    <x v="5"/>
    <x v="0"/>
    <n v="0"/>
  </r>
  <r>
    <x v="99"/>
    <x v="3"/>
    <x v="39"/>
    <x v="0"/>
    <x v="4"/>
    <x v="5"/>
    <x v="0"/>
    <n v="0"/>
  </r>
  <r>
    <x v="99"/>
    <x v="3"/>
    <x v="40"/>
    <x v="1"/>
    <x v="4"/>
    <x v="5"/>
    <x v="1"/>
    <n v="1"/>
  </r>
  <r>
    <x v="99"/>
    <x v="3"/>
    <x v="41"/>
    <x v="0"/>
    <x v="4"/>
    <x v="5"/>
    <x v="1"/>
    <n v="0"/>
  </r>
  <r>
    <x v="99"/>
    <x v="3"/>
    <x v="42"/>
    <x v="0"/>
    <x v="4"/>
    <x v="5"/>
    <x v="1"/>
    <n v="0"/>
  </r>
  <r>
    <x v="99"/>
    <x v="3"/>
    <x v="43"/>
    <x v="0"/>
    <x v="4"/>
    <x v="5"/>
    <x v="1"/>
    <n v="0"/>
  </r>
  <r>
    <x v="99"/>
    <x v="3"/>
    <x v="44"/>
    <x v="0"/>
    <x v="4"/>
    <x v="5"/>
    <x v="1"/>
    <n v="0"/>
  </r>
  <r>
    <x v="99"/>
    <x v="4"/>
    <x v="45"/>
    <x v="0"/>
    <x v="4"/>
    <x v="5"/>
    <x v="0"/>
    <n v="0"/>
  </r>
  <r>
    <x v="99"/>
    <x v="4"/>
    <x v="46"/>
    <x v="1"/>
    <x v="4"/>
    <x v="5"/>
    <x v="0"/>
    <n v="1"/>
  </r>
  <r>
    <x v="99"/>
    <x v="4"/>
    <x v="47"/>
    <x v="0"/>
    <x v="4"/>
    <x v="5"/>
    <x v="0"/>
    <n v="0"/>
  </r>
  <r>
    <x v="99"/>
    <x v="4"/>
    <x v="48"/>
    <x v="0"/>
    <x v="4"/>
    <x v="5"/>
    <x v="0"/>
    <n v="0"/>
  </r>
  <r>
    <x v="99"/>
    <x v="4"/>
    <x v="49"/>
    <x v="0"/>
    <x v="4"/>
    <x v="5"/>
    <x v="0"/>
    <n v="0"/>
  </r>
  <r>
    <x v="99"/>
    <x v="4"/>
    <x v="50"/>
    <x v="0"/>
    <x v="4"/>
    <x v="5"/>
    <x v="0"/>
    <n v="0"/>
  </r>
  <r>
    <x v="99"/>
    <x v="4"/>
    <x v="51"/>
    <x v="1"/>
    <x v="4"/>
    <x v="5"/>
    <x v="1"/>
    <n v="1"/>
  </r>
  <r>
    <x v="99"/>
    <x v="4"/>
    <x v="52"/>
    <x v="0"/>
    <x v="4"/>
    <x v="5"/>
    <x v="1"/>
    <n v="0"/>
  </r>
  <r>
    <x v="99"/>
    <x v="4"/>
    <x v="53"/>
    <x v="0"/>
    <x v="4"/>
    <x v="5"/>
    <x v="1"/>
    <n v="0"/>
  </r>
  <r>
    <x v="99"/>
    <x v="4"/>
    <x v="54"/>
    <x v="0"/>
    <x v="4"/>
    <x v="5"/>
    <x v="1"/>
    <n v="0"/>
  </r>
  <r>
    <x v="99"/>
    <x v="5"/>
    <x v="55"/>
    <x v="0"/>
    <x v="4"/>
    <x v="5"/>
    <x v="0"/>
    <n v="0"/>
  </r>
  <r>
    <x v="99"/>
    <x v="5"/>
    <x v="56"/>
    <x v="1"/>
    <x v="4"/>
    <x v="5"/>
    <x v="0"/>
    <n v="1"/>
  </r>
  <r>
    <x v="99"/>
    <x v="5"/>
    <x v="57"/>
    <x v="0"/>
    <x v="4"/>
    <x v="5"/>
    <x v="0"/>
    <n v="0"/>
  </r>
  <r>
    <x v="99"/>
    <x v="5"/>
    <x v="58"/>
    <x v="0"/>
    <x v="4"/>
    <x v="5"/>
    <x v="0"/>
    <n v="0"/>
  </r>
  <r>
    <x v="99"/>
    <x v="5"/>
    <x v="59"/>
    <x v="0"/>
    <x v="4"/>
    <x v="5"/>
    <x v="0"/>
    <n v="0"/>
  </r>
  <r>
    <x v="99"/>
    <x v="5"/>
    <x v="60"/>
    <x v="0"/>
    <x v="4"/>
    <x v="5"/>
    <x v="0"/>
    <n v="0"/>
  </r>
  <r>
    <x v="99"/>
    <x v="5"/>
    <x v="61"/>
    <x v="0"/>
    <x v="4"/>
    <x v="5"/>
    <x v="1"/>
    <n v="0"/>
  </r>
  <r>
    <x v="99"/>
    <x v="5"/>
    <x v="62"/>
    <x v="0"/>
    <x v="4"/>
    <x v="5"/>
    <x v="1"/>
    <n v="0"/>
  </r>
  <r>
    <x v="99"/>
    <x v="5"/>
    <x v="63"/>
    <x v="1"/>
    <x v="4"/>
    <x v="5"/>
    <x v="1"/>
    <n v="1"/>
  </r>
  <r>
    <x v="99"/>
    <x v="6"/>
    <x v="64"/>
    <x v="1"/>
    <x v="4"/>
    <x v="5"/>
    <x v="0"/>
    <n v="1"/>
  </r>
  <r>
    <x v="99"/>
    <x v="6"/>
    <x v="65"/>
    <x v="0"/>
    <x v="4"/>
    <x v="5"/>
    <x v="0"/>
    <n v="0"/>
  </r>
  <r>
    <x v="99"/>
    <x v="6"/>
    <x v="66"/>
    <x v="0"/>
    <x v="4"/>
    <x v="5"/>
    <x v="0"/>
    <n v="0"/>
  </r>
  <r>
    <x v="99"/>
    <x v="6"/>
    <x v="67"/>
    <x v="0"/>
    <x v="4"/>
    <x v="5"/>
    <x v="0"/>
    <n v="0"/>
  </r>
  <r>
    <x v="99"/>
    <x v="6"/>
    <x v="68"/>
    <x v="0"/>
    <x v="4"/>
    <x v="5"/>
    <x v="0"/>
    <n v="0"/>
  </r>
  <r>
    <x v="99"/>
    <x v="6"/>
    <x v="69"/>
    <x v="0"/>
    <x v="4"/>
    <x v="5"/>
    <x v="0"/>
    <n v="0"/>
  </r>
  <r>
    <x v="99"/>
    <x v="6"/>
    <x v="70"/>
    <x v="0"/>
    <x v="4"/>
    <x v="5"/>
    <x v="1"/>
    <n v="0"/>
  </r>
  <r>
    <x v="99"/>
    <x v="6"/>
    <x v="71"/>
    <x v="0"/>
    <x v="4"/>
    <x v="5"/>
    <x v="1"/>
    <n v="0"/>
  </r>
  <r>
    <x v="99"/>
    <x v="6"/>
    <x v="72"/>
    <x v="0"/>
    <x v="4"/>
    <x v="5"/>
    <x v="1"/>
    <n v="0"/>
  </r>
  <r>
    <x v="99"/>
    <x v="6"/>
    <x v="73"/>
    <x v="0"/>
    <x v="4"/>
    <x v="5"/>
    <x v="1"/>
    <n v="0"/>
  </r>
  <r>
    <x v="99"/>
    <x v="7"/>
    <x v="74"/>
    <x v="1"/>
    <x v="4"/>
    <x v="5"/>
    <x v="0"/>
    <n v="1"/>
  </r>
  <r>
    <x v="99"/>
    <x v="7"/>
    <x v="75"/>
    <x v="0"/>
    <x v="4"/>
    <x v="5"/>
    <x v="0"/>
    <n v="0"/>
  </r>
  <r>
    <x v="99"/>
    <x v="7"/>
    <x v="76"/>
    <x v="0"/>
    <x v="4"/>
    <x v="5"/>
    <x v="0"/>
    <n v="0"/>
  </r>
  <r>
    <x v="99"/>
    <x v="7"/>
    <x v="77"/>
    <x v="0"/>
    <x v="4"/>
    <x v="5"/>
    <x v="0"/>
    <n v="0"/>
  </r>
  <r>
    <x v="99"/>
    <x v="7"/>
    <x v="78"/>
    <x v="0"/>
    <x v="4"/>
    <x v="5"/>
    <x v="0"/>
    <n v="0"/>
  </r>
  <r>
    <x v="99"/>
    <x v="7"/>
    <x v="79"/>
    <x v="0"/>
    <x v="4"/>
    <x v="5"/>
    <x v="0"/>
    <n v="0"/>
  </r>
  <r>
    <x v="99"/>
    <x v="7"/>
    <x v="80"/>
    <x v="0"/>
    <x v="4"/>
    <x v="5"/>
    <x v="1"/>
    <n v="0"/>
  </r>
  <r>
    <x v="99"/>
    <x v="7"/>
    <x v="81"/>
    <x v="0"/>
    <x v="4"/>
    <x v="5"/>
    <x v="1"/>
    <n v="0"/>
  </r>
  <r>
    <x v="99"/>
    <x v="7"/>
    <x v="82"/>
    <x v="0"/>
    <x v="4"/>
    <x v="5"/>
    <x v="1"/>
    <n v="0"/>
  </r>
  <r>
    <x v="99"/>
    <x v="7"/>
    <x v="83"/>
    <x v="0"/>
    <x v="4"/>
    <x v="5"/>
    <x v="1"/>
    <n v="0"/>
  </r>
  <r>
    <x v="99"/>
    <x v="8"/>
    <x v="84"/>
    <x v="1"/>
    <x v="4"/>
    <x v="5"/>
    <x v="0"/>
    <n v="1"/>
  </r>
  <r>
    <x v="99"/>
    <x v="8"/>
    <x v="85"/>
    <x v="0"/>
    <x v="4"/>
    <x v="5"/>
    <x v="0"/>
    <n v="0"/>
  </r>
  <r>
    <x v="99"/>
    <x v="8"/>
    <x v="86"/>
    <x v="0"/>
    <x v="4"/>
    <x v="5"/>
    <x v="1"/>
    <n v="0"/>
  </r>
  <r>
    <x v="99"/>
    <x v="8"/>
    <x v="87"/>
    <x v="0"/>
    <x v="4"/>
    <x v="5"/>
    <x v="1"/>
    <n v="0"/>
  </r>
  <r>
    <x v="99"/>
    <x v="8"/>
    <x v="88"/>
    <x v="1"/>
    <x v="4"/>
    <x v="5"/>
    <x v="1"/>
    <n v="1"/>
  </r>
  <r>
    <x v="99"/>
    <x v="8"/>
    <x v="89"/>
    <x v="1"/>
    <x v="4"/>
    <x v="5"/>
    <x v="1"/>
    <n v="1"/>
  </r>
  <r>
    <x v="99"/>
    <x v="8"/>
    <x v="90"/>
    <x v="0"/>
    <x v="4"/>
    <x v="5"/>
    <x v="1"/>
    <n v="0"/>
  </r>
  <r>
    <x v="99"/>
    <x v="8"/>
    <x v="91"/>
    <x v="0"/>
    <x v="4"/>
    <x v="5"/>
    <x v="1"/>
    <n v="0"/>
  </r>
  <r>
    <x v="100"/>
    <x v="0"/>
    <x v="0"/>
    <x v="0"/>
    <x v="0"/>
    <x v="4"/>
    <x v="0"/>
    <n v="0"/>
  </r>
  <r>
    <x v="100"/>
    <x v="0"/>
    <x v="1"/>
    <x v="1"/>
    <x v="0"/>
    <x v="4"/>
    <x v="0"/>
    <n v="1"/>
  </r>
  <r>
    <x v="100"/>
    <x v="0"/>
    <x v="2"/>
    <x v="0"/>
    <x v="0"/>
    <x v="4"/>
    <x v="0"/>
    <n v="0"/>
  </r>
  <r>
    <x v="100"/>
    <x v="0"/>
    <x v="3"/>
    <x v="0"/>
    <x v="0"/>
    <x v="4"/>
    <x v="0"/>
    <n v="0"/>
  </r>
  <r>
    <x v="100"/>
    <x v="0"/>
    <x v="4"/>
    <x v="0"/>
    <x v="0"/>
    <x v="4"/>
    <x v="0"/>
    <n v="0"/>
  </r>
  <r>
    <x v="100"/>
    <x v="0"/>
    <x v="5"/>
    <x v="0"/>
    <x v="0"/>
    <x v="4"/>
    <x v="0"/>
    <n v="0"/>
  </r>
  <r>
    <x v="100"/>
    <x v="0"/>
    <x v="6"/>
    <x v="1"/>
    <x v="0"/>
    <x v="4"/>
    <x v="1"/>
    <n v="1"/>
  </r>
  <r>
    <x v="100"/>
    <x v="0"/>
    <x v="7"/>
    <x v="1"/>
    <x v="0"/>
    <x v="4"/>
    <x v="1"/>
    <n v="1"/>
  </r>
  <r>
    <x v="100"/>
    <x v="0"/>
    <x v="8"/>
    <x v="0"/>
    <x v="0"/>
    <x v="4"/>
    <x v="1"/>
    <n v="0"/>
  </r>
  <r>
    <x v="100"/>
    <x v="0"/>
    <x v="9"/>
    <x v="0"/>
    <x v="0"/>
    <x v="4"/>
    <x v="1"/>
    <n v="0"/>
  </r>
  <r>
    <x v="100"/>
    <x v="0"/>
    <x v="10"/>
    <x v="0"/>
    <x v="0"/>
    <x v="4"/>
    <x v="1"/>
    <n v="0"/>
  </r>
  <r>
    <x v="100"/>
    <x v="1"/>
    <x v="11"/>
    <x v="0"/>
    <x v="0"/>
    <x v="4"/>
    <x v="0"/>
    <n v="0"/>
  </r>
  <r>
    <x v="100"/>
    <x v="1"/>
    <x v="12"/>
    <x v="0"/>
    <x v="0"/>
    <x v="4"/>
    <x v="0"/>
    <n v="0"/>
  </r>
  <r>
    <x v="100"/>
    <x v="1"/>
    <x v="13"/>
    <x v="0"/>
    <x v="0"/>
    <x v="4"/>
    <x v="0"/>
    <n v="0"/>
  </r>
  <r>
    <x v="100"/>
    <x v="1"/>
    <x v="14"/>
    <x v="1"/>
    <x v="0"/>
    <x v="4"/>
    <x v="0"/>
    <n v="1"/>
  </r>
  <r>
    <x v="100"/>
    <x v="1"/>
    <x v="15"/>
    <x v="0"/>
    <x v="0"/>
    <x v="4"/>
    <x v="0"/>
    <n v="0"/>
  </r>
  <r>
    <x v="100"/>
    <x v="1"/>
    <x v="16"/>
    <x v="0"/>
    <x v="0"/>
    <x v="4"/>
    <x v="0"/>
    <n v="0"/>
  </r>
  <r>
    <x v="100"/>
    <x v="1"/>
    <x v="17"/>
    <x v="0"/>
    <x v="0"/>
    <x v="4"/>
    <x v="1"/>
    <n v="0"/>
  </r>
  <r>
    <x v="100"/>
    <x v="1"/>
    <x v="18"/>
    <x v="1"/>
    <x v="0"/>
    <x v="4"/>
    <x v="1"/>
    <n v="1"/>
  </r>
  <r>
    <x v="100"/>
    <x v="1"/>
    <x v="19"/>
    <x v="1"/>
    <x v="0"/>
    <x v="4"/>
    <x v="1"/>
    <n v="1"/>
  </r>
  <r>
    <x v="100"/>
    <x v="1"/>
    <x v="20"/>
    <x v="0"/>
    <x v="0"/>
    <x v="4"/>
    <x v="1"/>
    <n v="0"/>
  </r>
  <r>
    <x v="100"/>
    <x v="1"/>
    <x v="21"/>
    <x v="1"/>
    <x v="0"/>
    <x v="4"/>
    <x v="1"/>
    <n v="1"/>
  </r>
  <r>
    <x v="100"/>
    <x v="1"/>
    <x v="22"/>
    <x v="0"/>
    <x v="0"/>
    <x v="4"/>
    <x v="1"/>
    <n v="0"/>
  </r>
  <r>
    <x v="100"/>
    <x v="1"/>
    <x v="23"/>
    <x v="0"/>
    <x v="0"/>
    <x v="4"/>
    <x v="1"/>
    <n v="0"/>
  </r>
  <r>
    <x v="100"/>
    <x v="2"/>
    <x v="24"/>
    <x v="0"/>
    <x v="0"/>
    <x v="4"/>
    <x v="0"/>
    <n v="0"/>
  </r>
  <r>
    <x v="100"/>
    <x v="2"/>
    <x v="25"/>
    <x v="1"/>
    <x v="0"/>
    <x v="4"/>
    <x v="0"/>
    <n v="1"/>
  </r>
  <r>
    <x v="100"/>
    <x v="2"/>
    <x v="26"/>
    <x v="0"/>
    <x v="0"/>
    <x v="4"/>
    <x v="0"/>
    <n v="0"/>
  </r>
  <r>
    <x v="100"/>
    <x v="2"/>
    <x v="27"/>
    <x v="0"/>
    <x v="0"/>
    <x v="4"/>
    <x v="0"/>
    <n v="0"/>
  </r>
  <r>
    <x v="100"/>
    <x v="2"/>
    <x v="28"/>
    <x v="0"/>
    <x v="0"/>
    <x v="4"/>
    <x v="0"/>
    <n v="0"/>
  </r>
  <r>
    <x v="100"/>
    <x v="2"/>
    <x v="29"/>
    <x v="0"/>
    <x v="0"/>
    <x v="4"/>
    <x v="0"/>
    <n v="0"/>
  </r>
  <r>
    <x v="100"/>
    <x v="2"/>
    <x v="30"/>
    <x v="1"/>
    <x v="0"/>
    <x v="4"/>
    <x v="1"/>
    <n v="1"/>
  </r>
  <r>
    <x v="100"/>
    <x v="2"/>
    <x v="31"/>
    <x v="0"/>
    <x v="0"/>
    <x v="4"/>
    <x v="1"/>
    <n v="0"/>
  </r>
  <r>
    <x v="100"/>
    <x v="2"/>
    <x v="32"/>
    <x v="1"/>
    <x v="0"/>
    <x v="4"/>
    <x v="1"/>
    <n v="1"/>
  </r>
  <r>
    <x v="100"/>
    <x v="2"/>
    <x v="33"/>
    <x v="0"/>
    <x v="0"/>
    <x v="4"/>
    <x v="1"/>
    <n v="0"/>
  </r>
  <r>
    <x v="100"/>
    <x v="3"/>
    <x v="34"/>
    <x v="0"/>
    <x v="0"/>
    <x v="4"/>
    <x v="0"/>
    <n v="0"/>
  </r>
  <r>
    <x v="100"/>
    <x v="3"/>
    <x v="35"/>
    <x v="0"/>
    <x v="0"/>
    <x v="4"/>
    <x v="0"/>
    <n v="0"/>
  </r>
  <r>
    <x v="100"/>
    <x v="3"/>
    <x v="36"/>
    <x v="0"/>
    <x v="0"/>
    <x v="4"/>
    <x v="0"/>
    <n v="0"/>
  </r>
  <r>
    <x v="100"/>
    <x v="3"/>
    <x v="37"/>
    <x v="1"/>
    <x v="0"/>
    <x v="4"/>
    <x v="0"/>
    <n v="1"/>
  </r>
  <r>
    <x v="100"/>
    <x v="3"/>
    <x v="38"/>
    <x v="0"/>
    <x v="0"/>
    <x v="4"/>
    <x v="0"/>
    <n v="0"/>
  </r>
  <r>
    <x v="100"/>
    <x v="3"/>
    <x v="39"/>
    <x v="0"/>
    <x v="0"/>
    <x v="4"/>
    <x v="0"/>
    <n v="0"/>
  </r>
  <r>
    <x v="100"/>
    <x v="3"/>
    <x v="40"/>
    <x v="1"/>
    <x v="0"/>
    <x v="4"/>
    <x v="1"/>
    <n v="1"/>
  </r>
  <r>
    <x v="100"/>
    <x v="3"/>
    <x v="41"/>
    <x v="1"/>
    <x v="0"/>
    <x v="4"/>
    <x v="1"/>
    <n v="1"/>
  </r>
  <r>
    <x v="100"/>
    <x v="3"/>
    <x v="42"/>
    <x v="1"/>
    <x v="0"/>
    <x v="4"/>
    <x v="1"/>
    <n v="1"/>
  </r>
  <r>
    <x v="100"/>
    <x v="3"/>
    <x v="43"/>
    <x v="0"/>
    <x v="0"/>
    <x v="4"/>
    <x v="1"/>
    <n v="0"/>
  </r>
  <r>
    <x v="100"/>
    <x v="3"/>
    <x v="44"/>
    <x v="1"/>
    <x v="0"/>
    <x v="4"/>
    <x v="1"/>
    <n v="1"/>
  </r>
  <r>
    <x v="100"/>
    <x v="4"/>
    <x v="45"/>
    <x v="0"/>
    <x v="0"/>
    <x v="4"/>
    <x v="0"/>
    <n v="0"/>
  </r>
  <r>
    <x v="100"/>
    <x v="4"/>
    <x v="46"/>
    <x v="1"/>
    <x v="0"/>
    <x v="4"/>
    <x v="0"/>
    <n v="1"/>
  </r>
  <r>
    <x v="100"/>
    <x v="4"/>
    <x v="47"/>
    <x v="0"/>
    <x v="0"/>
    <x v="4"/>
    <x v="0"/>
    <n v="0"/>
  </r>
  <r>
    <x v="100"/>
    <x v="4"/>
    <x v="48"/>
    <x v="0"/>
    <x v="0"/>
    <x v="4"/>
    <x v="0"/>
    <n v="0"/>
  </r>
  <r>
    <x v="100"/>
    <x v="4"/>
    <x v="49"/>
    <x v="0"/>
    <x v="0"/>
    <x v="4"/>
    <x v="0"/>
    <n v="0"/>
  </r>
  <r>
    <x v="100"/>
    <x v="4"/>
    <x v="50"/>
    <x v="0"/>
    <x v="0"/>
    <x v="4"/>
    <x v="0"/>
    <n v="0"/>
  </r>
  <r>
    <x v="100"/>
    <x v="4"/>
    <x v="51"/>
    <x v="0"/>
    <x v="0"/>
    <x v="4"/>
    <x v="1"/>
    <n v="0"/>
  </r>
  <r>
    <x v="100"/>
    <x v="4"/>
    <x v="52"/>
    <x v="0"/>
    <x v="0"/>
    <x v="4"/>
    <x v="1"/>
    <n v="0"/>
  </r>
  <r>
    <x v="100"/>
    <x v="4"/>
    <x v="53"/>
    <x v="0"/>
    <x v="0"/>
    <x v="4"/>
    <x v="1"/>
    <n v="0"/>
  </r>
  <r>
    <x v="100"/>
    <x v="4"/>
    <x v="54"/>
    <x v="0"/>
    <x v="0"/>
    <x v="4"/>
    <x v="1"/>
    <n v="0"/>
  </r>
  <r>
    <x v="100"/>
    <x v="5"/>
    <x v="55"/>
    <x v="0"/>
    <x v="0"/>
    <x v="4"/>
    <x v="0"/>
    <n v="0"/>
  </r>
  <r>
    <x v="100"/>
    <x v="5"/>
    <x v="56"/>
    <x v="1"/>
    <x v="0"/>
    <x v="4"/>
    <x v="0"/>
    <n v="1"/>
  </r>
  <r>
    <x v="100"/>
    <x v="5"/>
    <x v="57"/>
    <x v="0"/>
    <x v="0"/>
    <x v="4"/>
    <x v="0"/>
    <n v="0"/>
  </r>
  <r>
    <x v="100"/>
    <x v="5"/>
    <x v="58"/>
    <x v="0"/>
    <x v="0"/>
    <x v="4"/>
    <x v="0"/>
    <n v="0"/>
  </r>
  <r>
    <x v="100"/>
    <x v="5"/>
    <x v="59"/>
    <x v="0"/>
    <x v="0"/>
    <x v="4"/>
    <x v="0"/>
    <n v="0"/>
  </r>
  <r>
    <x v="100"/>
    <x v="5"/>
    <x v="60"/>
    <x v="0"/>
    <x v="0"/>
    <x v="4"/>
    <x v="0"/>
    <n v="0"/>
  </r>
  <r>
    <x v="100"/>
    <x v="5"/>
    <x v="61"/>
    <x v="1"/>
    <x v="0"/>
    <x v="4"/>
    <x v="1"/>
    <n v="1"/>
  </r>
  <r>
    <x v="100"/>
    <x v="5"/>
    <x v="62"/>
    <x v="0"/>
    <x v="0"/>
    <x v="4"/>
    <x v="1"/>
    <n v="0"/>
  </r>
  <r>
    <x v="100"/>
    <x v="5"/>
    <x v="63"/>
    <x v="1"/>
    <x v="0"/>
    <x v="4"/>
    <x v="1"/>
    <n v="1"/>
  </r>
  <r>
    <x v="100"/>
    <x v="6"/>
    <x v="64"/>
    <x v="0"/>
    <x v="0"/>
    <x v="4"/>
    <x v="0"/>
    <n v="0"/>
  </r>
  <r>
    <x v="100"/>
    <x v="6"/>
    <x v="65"/>
    <x v="0"/>
    <x v="0"/>
    <x v="4"/>
    <x v="0"/>
    <n v="0"/>
  </r>
  <r>
    <x v="100"/>
    <x v="6"/>
    <x v="66"/>
    <x v="0"/>
    <x v="0"/>
    <x v="4"/>
    <x v="0"/>
    <n v="0"/>
  </r>
  <r>
    <x v="100"/>
    <x v="6"/>
    <x v="67"/>
    <x v="1"/>
    <x v="0"/>
    <x v="4"/>
    <x v="0"/>
    <n v="1"/>
  </r>
  <r>
    <x v="100"/>
    <x v="6"/>
    <x v="68"/>
    <x v="0"/>
    <x v="0"/>
    <x v="4"/>
    <x v="0"/>
    <n v="0"/>
  </r>
  <r>
    <x v="100"/>
    <x v="6"/>
    <x v="69"/>
    <x v="0"/>
    <x v="0"/>
    <x v="4"/>
    <x v="0"/>
    <n v="0"/>
  </r>
  <r>
    <x v="100"/>
    <x v="6"/>
    <x v="70"/>
    <x v="0"/>
    <x v="0"/>
    <x v="4"/>
    <x v="1"/>
    <n v="0"/>
  </r>
  <r>
    <x v="100"/>
    <x v="6"/>
    <x v="71"/>
    <x v="0"/>
    <x v="0"/>
    <x v="4"/>
    <x v="1"/>
    <n v="0"/>
  </r>
  <r>
    <x v="100"/>
    <x v="6"/>
    <x v="72"/>
    <x v="1"/>
    <x v="0"/>
    <x v="4"/>
    <x v="1"/>
    <n v="1"/>
  </r>
  <r>
    <x v="100"/>
    <x v="6"/>
    <x v="73"/>
    <x v="1"/>
    <x v="0"/>
    <x v="4"/>
    <x v="1"/>
    <n v="1"/>
  </r>
  <r>
    <x v="100"/>
    <x v="7"/>
    <x v="74"/>
    <x v="0"/>
    <x v="0"/>
    <x v="4"/>
    <x v="0"/>
    <n v="0"/>
  </r>
  <r>
    <x v="100"/>
    <x v="7"/>
    <x v="75"/>
    <x v="1"/>
    <x v="0"/>
    <x v="4"/>
    <x v="0"/>
    <n v="1"/>
  </r>
  <r>
    <x v="100"/>
    <x v="7"/>
    <x v="76"/>
    <x v="0"/>
    <x v="0"/>
    <x v="4"/>
    <x v="0"/>
    <n v="0"/>
  </r>
  <r>
    <x v="100"/>
    <x v="7"/>
    <x v="77"/>
    <x v="0"/>
    <x v="0"/>
    <x v="4"/>
    <x v="0"/>
    <n v="0"/>
  </r>
  <r>
    <x v="100"/>
    <x v="7"/>
    <x v="78"/>
    <x v="0"/>
    <x v="0"/>
    <x v="4"/>
    <x v="0"/>
    <n v="0"/>
  </r>
  <r>
    <x v="100"/>
    <x v="7"/>
    <x v="79"/>
    <x v="0"/>
    <x v="0"/>
    <x v="4"/>
    <x v="0"/>
    <n v="0"/>
  </r>
  <r>
    <x v="100"/>
    <x v="7"/>
    <x v="80"/>
    <x v="0"/>
    <x v="0"/>
    <x v="4"/>
    <x v="1"/>
    <n v="0"/>
  </r>
  <r>
    <x v="100"/>
    <x v="7"/>
    <x v="81"/>
    <x v="1"/>
    <x v="0"/>
    <x v="4"/>
    <x v="1"/>
    <n v="1"/>
  </r>
  <r>
    <x v="100"/>
    <x v="7"/>
    <x v="82"/>
    <x v="0"/>
    <x v="0"/>
    <x v="4"/>
    <x v="1"/>
    <n v="0"/>
  </r>
  <r>
    <x v="100"/>
    <x v="7"/>
    <x v="83"/>
    <x v="1"/>
    <x v="0"/>
    <x v="4"/>
    <x v="1"/>
    <n v="1"/>
  </r>
  <r>
    <x v="100"/>
    <x v="8"/>
    <x v="84"/>
    <x v="1"/>
    <x v="0"/>
    <x v="4"/>
    <x v="0"/>
    <n v="1"/>
  </r>
  <r>
    <x v="100"/>
    <x v="8"/>
    <x v="85"/>
    <x v="0"/>
    <x v="0"/>
    <x v="4"/>
    <x v="0"/>
    <n v="0"/>
  </r>
  <r>
    <x v="100"/>
    <x v="8"/>
    <x v="86"/>
    <x v="0"/>
    <x v="0"/>
    <x v="4"/>
    <x v="1"/>
    <n v="0"/>
  </r>
  <r>
    <x v="100"/>
    <x v="8"/>
    <x v="87"/>
    <x v="1"/>
    <x v="0"/>
    <x v="4"/>
    <x v="1"/>
    <n v="1"/>
  </r>
  <r>
    <x v="100"/>
    <x v="8"/>
    <x v="88"/>
    <x v="1"/>
    <x v="0"/>
    <x v="4"/>
    <x v="1"/>
    <n v="1"/>
  </r>
  <r>
    <x v="100"/>
    <x v="8"/>
    <x v="89"/>
    <x v="0"/>
    <x v="0"/>
    <x v="4"/>
    <x v="1"/>
    <n v="0"/>
  </r>
  <r>
    <x v="100"/>
    <x v="8"/>
    <x v="90"/>
    <x v="0"/>
    <x v="0"/>
    <x v="4"/>
    <x v="1"/>
    <n v="0"/>
  </r>
  <r>
    <x v="100"/>
    <x v="8"/>
    <x v="91"/>
    <x v="0"/>
    <x v="0"/>
    <x v="4"/>
    <x v="1"/>
    <n v="0"/>
  </r>
  <r>
    <x v="101"/>
    <x v="0"/>
    <x v="0"/>
    <x v="0"/>
    <x v="0"/>
    <x v="0"/>
    <x v="0"/>
    <n v="0"/>
  </r>
  <r>
    <x v="101"/>
    <x v="0"/>
    <x v="1"/>
    <x v="0"/>
    <x v="0"/>
    <x v="0"/>
    <x v="0"/>
    <n v="0"/>
  </r>
  <r>
    <x v="101"/>
    <x v="0"/>
    <x v="2"/>
    <x v="0"/>
    <x v="0"/>
    <x v="0"/>
    <x v="0"/>
    <n v="0"/>
  </r>
  <r>
    <x v="101"/>
    <x v="0"/>
    <x v="3"/>
    <x v="0"/>
    <x v="0"/>
    <x v="0"/>
    <x v="0"/>
    <n v="0"/>
  </r>
  <r>
    <x v="101"/>
    <x v="0"/>
    <x v="4"/>
    <x v="0"/>
    <x v="0"/>
    <x v="0"/>
    <x v="0"/>
    <n v="0"/>
  </r>
  <r>
    <x v="101"/>
    <x v="0"/>
    <x v="5"/>
    <x v="1"/>
    <x v="0"/>
    <x v="0"/>
    <x v="0"/>
    <n v="1"/>
  </r>
  <r>
    <x v="101"/>
    <x v="0"/>
    <x v="6"/>
    <x v="0"/>
    <x v="0"/>
    <x v="0"/>
    <x v="1"/>
    <n v="0"/>
  </r>
  <r>
    <x v="101"/>
    <x v="0"/>
    <x v="7"/>
    <x v="0"/>
    <x v="0"/>
    <x v="0"/>
    <x v="1"/>
    <n v="0"/>
  </r>
  <r>
    <x v="101"/>
    <x v="0"/>
    <x v="8"/>
    <x v="0"/>
    <x v="0"/>
    <x v="0"/>
    <x v="1"/>
    <n v="0"/>
  </r>
  <r>
    <x v="101"/>
    <x v="0"/>
    <x v="9"/>
    <x v="0"/>
    <x v="0"/>
    <x v="0"/>
    <x v="1"/>
    <n v="0"/>
  </r>
  <r>
    <x v="101"/>
    <x v="0"/>
    <x v="10"/>
    <x v="0"/>
    <x v="0"/>
    <x v="0"/>
    <x v="1"/>
    <n v="0"/>
  </r>
  <r>
    <x v="101"/>
    <x v="1"/>
    <x v="11"/>
    <x v="0"/>
    <x v="0"/>
    <x v="0"/>
    <x v="0"/>
    <n v="0"/>
  </r>
  <r>
    <x v="101"/>
    <x v="1"/>
    <x v="12"/>
    <x v="0"/>
    <x v="0"/>
    <x v="0"/>
    <x v="0"/>
    <n v="0"/>
  </r>
  <r>
    <x v="101"/>
    <x v="1"/>
    <x v="13"/>
    <x v="0"/>
    <x v="0"/>
    <x v="0"/>
    <x v="0"/>
    <n v="0"/>
  </r>
  <r>
    <x v="101"/>
    <x v="1"/>
    <x v="14"/>
    <x v="0"/>
    <x v="0"/>
    <x v="0"/>
    <x v="0"/>
    <n v="0"/>
  </r>
  <r>
    <x v="101"/>
    <x v="1"/>
    <x v="15"/>
    <x v="0"/>
    <x v="0"/>
    <x v="0"/>
    <x v="0"/>
    <n v="0"/>
  </r>
  <r>
    <x v="101"/>
    <x v="1"/>
    <x v="16"/>
    <x v="1"/>
    <x v="0"/>
    <x v="0"/>
    <x v="0"/>
    <n v="1"/>
  </r>
  <r>
    <x v="101"/>
    <x v="1"/>
    <x v="17"/>
    <x v="0"/>
    <x v="0"/>
    <x v="0"/>
    <x v="1"/>
    <n v="0"/>
  </r>
  <r>
    <x v="101"/>
    <x v="1"/>
    <x v="18"/>
    <x v="0"/>
    <x v="0"/>
    <x v="0"/>
    <x v="1"/>
    <n v="0"/>
  </r>
  <r>
    <x v="101"/>
    <x v="1"/>
    <x v="19"/>
    <x v="0"/>
    <x v="0"/>
    <x v="0"/>
    <x v="1"/>
    <n v="0"/>
  </r>
  <r>
    <x v="101"/>
    <x v="1"/>
    <x v="20"/>
    <x v="0"/>
    <x v="0"/>
    <x v="0"/>
    <x v="1"/>
    <n v="0"/>
  </r>
  <r>
    <x v="101"/>
    <x v="1"/>
    <x v="21"/>
    <x v="0"/>
    <x v="0"/>
    <x v="0"/>
    <x v="1"/>
    <n v="0"/>
  </r>
  <r>
    <x v="101"/>
    <x v="1"/>
    <x v="22"/>
    <x v="0"/>
    <x v="0"/>
    <x v="0"/>
    <x v="1"/>
    <n v="0"/>
  </r>
  <r>
    <x v="101"/>
    <x v="1"/>
    <x v="23"/>
    <x v="0"/>
    <x v="0"/>
    <x v="0"/>
    <x v="1"/>
    <n v="0"/>
  </r>
  <r>
    <x v="101"/>
    <x v="2"/>
    <x v="24"/>
    <x v="0"/>
    <x v="0"/>
    <x v="0"/>
    <x v="0"/>
    <n v="0"/>
  </r>
  <r>
    <x v="101"/>
    <x v="2"/>
    <x v="25"/>
    <x v="0"/>
    <x v="0"/>
    <x v="0"/>
    <x v="0"/>
    <n v="0"/>
  </r>
  <r>
    <x v="101"/>
    <x v="2"/>
    <x v="26"/>
    <x v="0"/>
    <x v="0"/>
    <x v="0"/>
    <x v="0"/>
    <n v="0"/>
  </r>
  <r>
    <x v="101"/>
    <x v="2"/>
    <x v="27"/>
    <x v="0"/>
    <x v="0"/>
    <x v="0"/>
    <x v="0"/>
    <n v="0"/>
  </r>
  <r>
    <x v="101"/>
    <x v="2"/>
    <x v="28"/>
    <x v="0"/>
    <x v="0"/>
    <x v="0"/>
    <x v="0"/>
    <n v="0"/>
  </r>
  <r>
    <x v="101"/>
    <x v="2"/>
    <x v="29"/>
    <x v="1"/>
    <x v="0"/>
    <x v="0"/>
    <x v="0"/>
    <n v="1"/>
  </r>
  <r>
    <x v="101"/>
    <x v="2"/>
    <x v="30"/>
    <x v="0"/>
    <x v="0"/>
    <x v="0"/>
    <x v="1"/>
    <n v="0"/>
  </r>
  <r>
    <x v="101"/>
    <x v="2"/>
    <x v="31"/>
    <x v="0"/>
    <x v="0"/>
    <x v="0"/>
    <x v="1"/>
    <n v="0"/>
  </r>
  <r>
    <x v="101"/>
    <x v="2"/>
    <x v="32"/>
    <x v="0"/>
    <x v="0"/>
    <x v="0"/>
    <x v="1"/>
    <n v="0"/>
  </r>
  <r>
    <x v="101"/>
    <x v="2"/>
    <x v="33"/>
    <x v="0"/>
    <x v="0"/>
    <x v="0"/>
    <x v="1"/>
    <n v="0"/>
  </r>
  <r>
    <x v="101"/>
    <x v="3"/>
    <x v="34"/>
    <x v="0"/>
    <x v="0"/>
    <x v="0"/>
    <x v="0"/>
    <n v="0"/>
  </r>
  <r>
    <x v="101"/>
    <x v="3"/>
    <x v="35"/>
    <x v="0"/>
    <x v="0"/>
    <x v="0"/>
    <x v="0"/>
    <n v="0"/>
  </r>
  <r>
    <x v="101"/>
    <x v="3"/>
    <x v="36"/>
    <x v="1"/>
    <x v="0"/>
    <x v="0"/>
    <x v="0"/>
    <n v="1"/>
  </r>
  <r>
    <x v="101"/>
    <x v="3"/>
    <x v="37"/>
    <x v="0"/>
    <x v="0"/>
    <x v="0"/>
    <x v="0"/>
    <n v="0"/>
  </r>
  <r>
    <x v="101"/>
    <x v="3"/>
    <x v="38"/>
    <x v="0"/>
    <x v="0"/>
    <x v="0"/>
    <x v="0"/>
    <n v="0"/>
  </r>
  <r>
    <x v="101"/>
    <x v="3"/>
    <x v="39"/>
    <x v="0"/>
    <x v="0"/>
    <x v="0"/>
    <x v="0"/>
    <n v="0"/>
  </r>
  <r>
    <x v="101"/>
    <x v="3"/>
    <x v="40"/>
    <x v="0"/>
    <x v="0"/>
    <x v="0"/>
    <x v="1"/>
    <n v="0"/>
  </r>
  <r>
    <x v="101"/>
    <x v="3"/>
    <x v="41"/>
    <x v="0"/>
    <x v="0"/>
    <x v="0"/>
    <x v="1"/>
    <n v="0"/>
  </r>
  <r>
    <x v="101"/>
    <x v="3"/>
    <x v="42"/>
    <x v="0"/>
    <x v="0"/>
    <x v="0"/>
    <x v="1"/>
    <n v="0"/>
  </r>
  <r>
    <x v="101"/>
    <x v="3"/>
    <x v="43"/>
    <x v="0"/>
    <x v="0"/>
    <x v="0"/>
    <x v="1"/>
    <n v="0"/>
  </r>
  <r>
    <x v="101"/>
    <x v="3"/>
    <x v="44"/>
    <x v="0"/>
    <x v="0"/>
    <x v="0"/>
    <x v="1"/>
    <n v="0"/>
  </r>
  <r>
    <x v="101"/>
    <x v="4"/>
    <x v="45"/>
    <x v="0"/>
    <x v="0"/>
    <x v="0"/>
    <x v="0"/>
    <n v="0"/>
  </r>
  <r>
    <x v="101"/>
    <x v="4"/>
    <x v="46"/>
    <x v="0"/>
    <x v="0"/>
    <x v="0"/>
    <x v="0"/>
    <n v="0"/>
  </r>
  <r>
    <x v="101"/>
    <x v="4"/>
    <x v="47"/>
    <x v="0"/>
    <x v="0"/>
    <x v="0"/>
    <x v="0"/>
    <n v="0"/>
  </r>
  <r>
    <x v="101"/>
    <x v="4"/>
    <x v="48"/>
    <x v="0"/>
    <x v="0"/>
    <x v="0"/>
    <x v="0"/>
    <n v="0"/>
  </r>
  <r>
    <x v="101"/>
    <x v="4"/>
    <x v="49"/>
    <x v="0"/>
    <x v="0"/>
    <x v="0"/>
    <x v="0"/>
    <n v="0"/>
  </r>
  <r>
    <x v="101"/>
    <x v="4"/>
    <x v="50"/>
    <x v="1"/>
    <x v="0"/>
    <x v="0"/>
    <x v="0"/>
    <n v="1"/>
  </r>
  <r>
    <x v="101"/>
    <x v="4"/>
    <x v="51"/>
    <x v="0"/>
    <x v="0"/>
    <x v="0"/>
    <x v="1"/>
    <n v="0"/>
  </r>
  <r>
    <x v="101"/>
    <x v="4"/>
    <x v="52"/>
    <x v="0"/>
    <x v="0"/>
    <x v="0"/>
    <x v="1"/>
    <n v="0"/>
  </r>
  <r>
    <x v="101"/>
    <x v="4"/>
    <x v="53"/>
    <x v="0"/>
    <x v="0"/>
    <x v="0"/>
    <x v="1"/>
    <n v="0"/>
  </r>
  <r>
    <x v="101"/>
    <x v="4"/>
    <x v="54"/>
    <x v="0"/>
    <x v="0"/>
    <x v="0"/>
    <x v="1"/>
    <n v="0"/>
  </r>
  <r>
    <x v="101"/>
    <x v="5"/>
    <x v="55"/>
    <x v="0"/>
    <x v="0"/>
    <x v="0"/>
    <x v="0"/>
    <n v="0"/>
  </r>
  <r>
    <x v="101"/>
    <x v="5"/>
    <x v="56"/>
    <x v="0"/>
    <x v="0"/>
    <x v="0"/>
    <x v="0"/>
    <n v="0"/>
  </r>
  <r>
    <x v="101"/>
    <x v="5"/>
    <x v="57"/>
    <x v="0"/>
    <x v="0"/>
    <x v="0"/>
    <x v="0"/>
    <n v="0"/>
  </r>
  <r>
    <x v="101"/>
    <x v="5"/>
    <x v="58"/>
    <x v="0"/>
    <x v="0"/>
    <x v="0"/>
    <x v="0"/>
    <n v="0"/>
  </r>
  <r>
    <x v="101"/>
    <x v="5"/>
    <x v="59"/>
    <x v="0"/>
    <x v="0"/>
    <x v="0"/>
    <x v="0"/>
    <n v="0"/>
  </r>
  <r>
    <x v="101"/>
    <x v="5"/>
    <x v="60"/>
    <x v="1"/>
    <x v="0"/>
    <x v="0"/>
    <x v="0"/>
    <n v="1"/>
  </r>
  <r>
    <x v="101"/>
    <x v="5"/>
    <x v="61"/>
    <x v="0"/>
    <x v="0"/>
    <x v="0"/>
    <x v="1"/>
    <n v="0"/>
  </r>
  <r>
    <x v="101"/>
    <x v="5"/>
    <x v="62"/>
    <x v="0"/>
    <x v="0"/>
    <x v="0"/>
    <x v="1"/>
    <n v="0"/>
  </r>
  <r>
    <x v="101"/>
    <x v="5"/>
    <x v="63"/>
    <x v="0"/>
    <x v="0"/>
    <x v="0"/>
    <x v="1"/>
    <n v="0"/>
  </r>
  <r>
    <x v="101"/>
    <x v="6"/>
    <x v="64"/>
    <x v="0"/>
    <x v="0"/>
    <x v="0"/>
    <x v="0"/>
    <n v="0"/>
  </r>
  <r>
    <x v="101"/>
    <x v="6"/>
    <x v="65"/>
    <x v="0"/>
    <x v="0"/>
    <x v="0"/>
    <x v="0"/>
    <n v="0"/>
  </r>
  <r>
    <x v="101"/>
    <x v="6"/>
    <x v="66"/>
    <x v="0"/>
    <x v="0"/>
    <x v="0"/>
    <x v="0"/>
    <n v="0"/>
  </r>
  <r>
    <x v="101"/>
    <x v="6"/>
    <x v="67"/>
    <x v="0"/>
    <x v="0"/>
    <x v="0"/>
    <x v="0"/>
    <n v="0"/>
  </r>
  <r>
    <x v="101"/>
    <x v="6"/>
    <x v="68"/>
    <x v="0"/>
    <x v="0"/>
    <x v="0"/>
    <x v="0"/>
    <n v="0"/>
  </r>
  <r>
    <x v="101"/>
    <x v="6"/>
    <x v="69"/>
    <x v="1"/>
    <x v="0"/>
    <x v="0"/>
    <x v="0"/>
    <n v="1"/>
  </r>
  <r>
    <x v="101"/>
    <x v="6"/>
    <x v="70"/>
    <x v="0"/>
    <x v="0"/>
    <x v="0"/>
    <x v="1"/>
    <n v="0"/>
  </r>
  <r>
    <x v="101"/>
    <x v="6"/>
    <x v="71"/>
    <x v="0"/>
    <x v="0"/>
    <x v="0"/>
    <x v="1"/>
    <n v="0"/>
  </r>
  <r>
    <x v="101"/>
    <x v="6"/>
    <x v="72"/>
    <x v="0"/>
    <x v="0"/>
    <x v="0"/>
    <x v="1"/>
    <n v="0"/>
  </r>
  <r>
    <x v="101"/>
    <x v="6"/>
    <x v="73"/>
    <x v="0"/>
    <x v="0"/>
    <x v="0"/>
    <x v="1"/>
    <n v="0"/>
  </r>
  <r>
    <x v="101"/>
    <x v="7"/>
    <x v="74"/>
    <x v="0"/>
    <x v="0"/>
    <x v="0"/>
    <x v="0"/>
    <n v="0"/>
  </r>
  <r>
    <x v="101"/>
    <x v="7"/>
    <x v="75"/>
    <x v="0"/>
    <x v="0"/>
    <x v="0"/>
    <x v="0"/>
    <n v="0"/>
  </r>
  <r>
    <x v="101"/>
    <x v="7"/>
    <x v="76"/>
    <x v="0"/>
    <x v="0"/>
    <x v="0"/>
    <x v="0"/>
    <n v="0"/>
  </r>
  <r>
    <x v="101"/>
    <x v="7"/>
    <x v="77"/>
    <x v="0"/>
    <x v="0"/>
    <x v="0"/>
    <x v="0"/>
    <n v="0"/>
  </r>
  <r>
    <x v="101"/>
    <x v="7"/>
    <x v="78"/>
    <x v="0"/>
    <x v="0"/>
    <x v="0"/>
    <x v="0"/>
    <n v="0"/>
  </r>
  <r>
    <x v="101"/>
    <x v="7"/>
    <x v="79"/>
    <x v="1"/>
    <x v="0"/>
    <x v="0"/>
    <x v="0"/>
    <n v="1"/>
  </r>
  <r>
    <x v="101"/>
    <x v="7"/>
    <x v="80"/>
    <x v="0"/>
    <x v="0"/>
    <x v="0"/>
    <x v="1"/>
    <n v="0"/>
  </r>
  <r>
    <x v="101"/>
    <x v="7"/>
    <x v="81"/>
    <x v="0"/>
    <x v="0"/>
    <x v="0"/>
    <x v="1"/>
    <n v="0"/>
  </r>
  <r>
    <x v="101"/>
    <x v="7"/>
    <x v="82"/>
    <x v="0"/>
    <x v="0"/>
    <x v="0"/>
    <x v="1"/>
    <n v="0"/>
  </r>
  <r>
    <x v="101"/>
    <x v="7"/>
    <x v="83"/>
    <x v="0"/>
    <x v="0"/>
    <x v="0"/>
    <x v="1"/>
    <n v="0"/>
  </r>
  <r>
    <x v="101"/>
    <x v="8"/>
    <x v="84"/>
    <x v="0"/>
    <x v="0"/>
    <x v="0"/>
    <x v="0"/>
    <n v="0"/>
  </r>
  <r>
    <x v="101"/>
    <x v="8"/>
    <x v="85"/>
    <x v="1"/>
    <x v="0"/>
    <x v="0"/>
    <x v="0"/>
    <n v="1"/>
  </r>
  <r>
    <x v="101"/>
    <x v="8"/>
    <x v="86"/>
    <x v="0"/>
    <x v="0"/>
    <x v="0"/>
    <x v="1"/>
    <n v="0"/>
  </r>
  <r>
    <x v="101"/>
    <x v="8"/>
    <x v="87"/>
    <x v="0"/>
    <x v="0"/>
    <x v="0"/>
    <x v="1"/>
    <n v="0"/>
  </r>
  <r>
    <x v="101"/>
    <x v="8"/>
    <x v="88"/>
    <x v="0"/>
    <x v="0"/>
    <x v="0"/>
    <x v="1"/>
    <n v="0"/>
  </r>
  <r>
    <x v="101"/>
    <x v="8"/>
    <x v="89"/>
    <x v="0"/>
    <x v="0"/>
    <x v="0"/>
    <x v="1"/>
    <n v="0"/>
  </r>
  <r>
    <x v="101"/>
    <x v="8"/>
    <x v="90"/>
    <x v="0"/>
    <x v="0"/>
    <x v="0"/>
    <x v="1"/>
    <n v="0"/>
  </r>
  <r>
    <x v="101"/>
    <x v="8"/>
    <x v="91"/>
    <x v="0"/>
    <x v="0"/>
    <x v="0"/>
    <x v="1"/>
    <n v="0"/>
  </r>
  <r>
    <x v="102"/>
    <x v="0"/>
    <x v="0"/>
    <x v="0"/>
    <x v="0"/>
    <x v="4"/>
    <x v="0"/>
    <n v="0"/>
  </r>
  <r>
    <x v="102"/>
    <x v="0"/>
    <x v="1"/>
    <x v="1"/>
    <x v="0"/>
    <x v="4"/>
    <x v="0"/>
    <n v="1"/>
  </r>
  <r>
    <x v="102"/>
    <x v="0"/>
    <x v="2"/>
    <x v="0"/>
    <x v="0"/>
    <x v="4"/>
    <x v="0"/>
    <n v="0"/>
  </r>
  <r>
    <x v="102"/>
    <x v="0"/>
    <x v="3"/>
    <x v="0"/>
    <x v="0"/>
    <x v="4"/>
    <x v="0"/>
    <n v="0"/>
  </r>
  <r>
    <x v="102"/>
    <x v="0"/>
    <x v="4"/>
    <x v="0"/>
    <x v="0"/>
    <x v="4"/>
    <x v="0"/>
    <n v="0"/>
  </r>
  <r>
    <x v="102"/>
    <x v="0"/>
    <x v="5"/>
    <x v="0"/>
    <x v="0"/>
    <x v="4"/>
    <x v="0"/>
    <n v="0"/>
  </r>
  <r>
    <x v="102"/>
    <x v="0"/>
    <x v="6"/>
    <x v="1"/>
    <x v="0"/>
    <x v="4"/>
    <x v="1"/>
    <n v="1"/>
  </r>
  <r>
    <x v="102"/>
    <x v="0"/>
    <x v="7"/>
    <x v="1"/>
    <x v="0"/>
    <x v="4"/>
    <x v="1"/>
    <n v="1"/>
  </r>
  <r>
    <x v="102"/>
    <x v="0"/>
    <x v="8"/>
    <x v="0"/>
    <x v="0"/>
    <x v="4"/>
    <x v="1"/>
    <n v="0"/>
  </r>
  <r>
    <x v="102"/>
    <x v="0"/>
    <x v="9"/>
    <x v="1"/>
    <x v="0"/>
    <x v="4"/>
    <x v="1"/>
    <n v="1"/>
  </r>
  <r>
    <x v="102"/>
    <x v="0"/>
    <x v="10"/>
    <x v="0"/>
    <x v="0"/>
    <x v="4"/>
    <x v="1"/>
    <n v="0"/>
  </r>
  <r>
    <x v="102"/>
    <x v="1"/>
    <x v="11"/>
    <x v="0"/>
    <x v="0"/>
    <x v="4"/>
    <x v="0"/>
    <n v="0"/>
  </r>
  <r>
    <x v="102"/>
    <x v="1"/>
    <x v="12"/>
    <x v="0"/>
    <x v="0"/>
    <x v="4"/>
    <x v="0"/>
    <n v="0"/>
  </r>
  <r>
    <x v="102"/>
    <x v="1"/>
    <x v="13"/>
    <x v="0"/>
    <x v="0"/>
    <x v="4"/>
    <x v="0"/>
    <n v="0"/>
  </r>
  <r>
    <x v="102"/>
    <x v="1"/>
    <x v="14"/>
    <x v="1"/>
    <x v="0"/>
    <x v="4"/>
    <x v="0"/>
    <n v="1"/>
  </r>
  <r>
    <x v="102"/>
    <x v="1"/>
    <x v="15"/>
    <x v="0"/>
    <x v="0"/>
    <x v="4"/>
    <x v="0"/>
    <n v="0"/>
  </r>
  <r>
    <x v="102"/>
    <x v="1"/>
    <x v="16"/>
    <x v="0"/>
    <x v="0"/>
    <x v="4"/>
    <x v="0"/>
    <n v="0"/>
  </r>
  <r>
    <x v="102"/>
    <x v="1"/>
    <x v="17"/>
    <x v="0"/>
    <x v="0"/>
    <x v="4"/>
    <x v="1"/>
    <n v="0"/>
  </r>
  <r>
    <x v="102"/>
    <x v="1"/>
    <x v="18"/>
    <x v="0"/>
    <x v="0"/>
    <x v="4"/>
    <x v="1"/>
    <n v="0"/>
  </r>
  <r>
    <x v="102"/>
    <x v="1"/>
    <x v="19"/>
    <x v="1"/>
    <x v="0"/>
    <x v="4"/>
    <x v="1"/>
    <n v="1"/>
  </r>
  <r>
    <x v="102"/>
    <x v="1"/>
    <x v="20"/>
    <x v="0"/>
    <x v="0"/>
    <x v="4"/>
    <x v="1"/>
    <n v="0"/>
  </r>
  <r>
    <x v="102"/>
    <x v="1"/>
    <x v="21"/>
    <x v="1"/>
    <x v="0"/>
    <x v="4"/>
    <x v="1"/>
    <n v="1"/>
  </r>
  <r>
    <x v="102"/>
    <x v="1"/>
    <x v="22"/>
    <x v="0"/>
    <x v="0"/>
    <x v="4"/>
    <x v="1"/>
    <n v="0"/>
  </r>
  <r>
    <x v="102"/>
    <x v="1"/>
    <x v="23"/>
    <x v="0"/>
    <x v="0"/>
    <x v="4"/>
    <x v="1"/>
    <n v="0"/>
  </r>
  <r>
    <x v="102"/>
    <x v="2"/>
    <x v="24"/>
    <x v="0"/>
    <x v="0"/>
    <x v="4"/>
    <x v="0"/>
    <n v="0"/>
  </r>
  <r>
    <x v="102"/>
    <x v="2"/>
    <x v="25"/>
    <x v="1"/>
    <x v="0"/>
    <x v="4"/>
    <x v="0"/>
    <n v="1"/>
  </r>
  <r>
    <x v="102"/>
    <x v="2"/>
    <x v="26"/>
    <x v="0"/>
    <x v="0"/>
    <x v="4"/>
    <x v="0"/>
    <n v="0"/>
  </r>
  <r>
    <x v="102"/>
    <x v="2"/>
    <x v="27"/>
    <x v="0"/>
    <x v="0"/>
    <x v="4"/>
    <x v="0"/>
    <n v="0"/>
  </r>
  <r>
    <x v="102"/>
    <x v="2"/>
    <x v="28"/>
    <x v="0"/>
    <x v="0"/>
    <x v="4"/>
    <x v="0"/>
    <n v="0"/>
  </r>
  <r>
    <x v="102"/>
    <x v="2"/>
    <x v="29"/>
    <x v="0"/>
    <x v="0"/>
    <x v="4"/>
    <x v="0"/>
    <n v="0"/>
  </r>
  <r>
    <x v="102"/>
    <x v="2"/>
    <x v="30"/>
    <x v="0"/>
    <x v="0"/>
    <x v="4"/>
    <x v="1"/>
    <n v="0"/>
  </r>
  <r>
    <x v="102"/>
    <x v="2"/>
    <x v="31"/>
    <x v="0"/>
    <x v="0"/>
    <x v="4"/>
    <x v="1"/>
    <n v="0"/>
  </r>
  <r>
    <x v="102"/>
    <x v="2"/>
    <x v="32"/>
    <x v="1"/>
    <x v="0"/>
    <x v="4"/>
    <x v="1"/>
    <n v="1"/>
  </r>
  <r>
    <x v="102"/>
    <x v="2"/>
    <x v="33"/>
    <x v="0"/>
    <x v="0"/>
    <x v="4"/>
    <x v="1"/>
    <n v="0"/>
  </r>
  <r>
    <x v="102"/>
    <x v="3"/>
    <x v="34"/>
    <x v="0"/>
    <x v="0"/>
    <x v="4"/>
    <x v="0"/>
    <n v="0"/>
  </r>
  <r>
    <x v="102"/>
    <x v="3"/>
    <x v="35"/>
    <x v="1"/>
    <x v="0"/>
    <x v="4"/>
    <x v="0"/>
    <n v="1"/>
  </r>
  <r>
    <x v="102"/>
    <x v="3"/>
    <x v="36"/>
    <x v="0"/>
    <x v="0"/>
    <x v="4"/>
    <x v="0"/>
    <n v="0"/>
  </r>
  <r>
    <x v="102"/>
    <x v="3"/>
    <x v="37"/>
    <x v="0"/>
    <x v="0"/>
    <x v="4"/>
    <x v="0"/>
    <n v="0"/>
  </r>
  <r>
    <x v="102"/>
    <x v="3"/>
    <x v="38"/>
    <x v="0"/>
    <x v="0"/>
    <x v="4"/>
    <x v="0"/>
    <n v="0"/>
  </r>
  <r>
    <x v="102"/>
    <x v="3"/>
    <x v="39"/>
    <x v="0"/>
    <x v="0"/>
    <x v="4"/>
    <x v="0"/>
    <n v="0"/>
  </r>
  <r>
    <x v="102"/>
    <x v="3"/>
    <x v="40"/>
    <x v="0"/>
    <x v="0"/>
    <x v="4"/>
    <x v="1"/>
    <n v="0"/>
  </r>
  <r>
    <x v="102"/>
    <x v="3"/>
    <x v="41"/>
    <x v="0"/>
    <x v="0"/>
    <x v="4"/>
    <x v="1"/>
    <n v="0"/>
  </r>
  <r>
    <x v="102"/>
    <x v="3"/>
    <x v="42"/>
    <x v="0"/>
    <x v="0"/>
    <x v="4"/>
    <x v="1"/>
    <n v="0"/>
  </r>
  <r>
    <x v="102"/>
    <x v="3"/>
    <x v="43"/>
    <x v="0"/>
    <x v="0"/>
    <x v="4"/>
    <x v="1"/>
    <n v="0"/>
  </r>
  <r>
    <x v="102"/>
    <x v="3"/>
    <x v="44"/>
    <x v="0"/>
    <x v="0"/>
    <x v="4"/>
    <x v="1"/>
    <n v="0"/>
  </r>
  <r>
    <x v="102"/>
    <x v="4"/>
    <x v="45"/>
    <x v="0"/>
    <x v="0"/>
    <x v="4"/>
    <x v="0"/>
    <n v="0"/>
  </r>
  <r>
    <x v="102"/>
    <x v="4"/>
    <x v="46"/>
    <x v="1"/>
    <x v="0"/>
    <x v="4"/>
    <x v="0"/>
    <n v="1"/>
  </r>
  <r>
    <x v="102"/>
    <x v="4"/>
    <x v="47"/>
    <x v="0"/>
    <x v="0"/>
    <x v="4"/>
    <x v="0"/>
    <n v="0"/>
  </r>
  <r>
    <x v="102"/>
    <x v="4"/>
    <x v="48"/>
    <x v="0"/>
    <x v="0"/>
    <x v="4"/>
    <x v="0"/>
    <n v="0"/>
  </r>
  <r>
    <x v="102"/>
    <x v="4"/>
    <x v="49"/>
    <x v="0"/>
    <x v="0"/>
    <x v="4"/>
    <x v="0"/>
    <n v="0"/>
  </r>
  <r>
    <x v="102"/>
    <x v="4"/>
    <x v="50"/>
    <x v="0"/>
    <x v="0"/>
    <x v="4"/>
    <x v="0"/>
    <n v="0"/>
  </r>
  <r>
    <x v="102"/>
    <x v="4"/>
    <x v="51"/>
    <x v="0"/>
    <x v="0"/>
    <x v="4"/>
    <x v="1"/>
    <n v="0"/>
  </r>
  <r>
    <x v="102"/>
    <x v="4"/>
    <x v="52"/>
    <x v="0"/>
    <x v="0"/>
    <x v="4"/>
    <x v="1"/>
    <n v="0"/>
  </r>
  <r>
    <x v="102"/>
    <x v="4"/>
    <x v="53"/>
    <x v="0"/>
    <x v="0"/>
    <x v="4"/>
    <x v="1"/>
    <n v="0"/>
  </r>
  <r>
    <x v="102"/>
    <x v="4"/>
    <x v="54"/>
    <x v="1"/>
    <x v="0"/>
    <x v="4"/>
    <x v="1"/>
    <n v="1"/>
  </r>
  <r>
    <x v="102"/>
    <x v="5"/>
    <x v="55"/>
    <x v="0"/>
    <x v="0"/>
    <x v="4"/>
    <x v="0"/>
    <n v="0"/>
  </r>
  <r>
    <x v="102"/>
    <x v="5"/>
    <x v="56"/>
    <x v="1"/>
    <x v="0"/>
    <x v="4"/>
    <x v="0"/>
    <n v="1"/>
  </r>
  <r>
    <x v="102"/>
    <x v="5"/>
    <x v="57"/>
    <x v="0"/>
    <x v="0"/>
    <x v="4"/>
    <x v="0"/>
    <n v="0"/>
  </r>
  <r>
    <x v="102"/>
    <x v="5"/>
    <x v="58"/>
    <x v="0"/>
    <x v="0"/>
    <x v="4"/>
    <x v="0"/>
    <n v="0"/>
  </r>
  <r>
    <x v="102"/>
    <x v="5"/>
    <x v="59"/>
    <x v="0"/>
    <x v="0"/>
    <x v="4"/>
    <x v="0"/>
    <n v="0"/>
  </r>
  <r>
    <x v="102"/>
    <x v="5"/>
    <x v="60"/>
    <x v="0"/>
    <x v="0"/>
    <x v="4"/>
    <x v="0"/>
    <n v="0"/>
  </r>
  <r>
    <x v="102"/>
    <x v="5"/>
    <x v="61"/>
    <x v="1"/>
    <x v="0"/>
    <x v="4"/>
    <x v="1"/>
    <n v="1"/>
  </r>
  <r>
    <x v="102"/>
    <x v="5"/>
    <x v="62"/>
    <x v="0"/>
    <x v="0"/>
    <x v="4"/>
    <x v="1"/>
    <n v="0"/>
  </r>
  <r>
    <x v="102"/>
    <x v="5"/>
    <x v="63"/>
    <x v="1"/>
    <x v="0"/>
    <x v="4"/>
    <x v="1"/>
    <n v="1"/>
  </r>
  <r>
    <x v="102"/>
    <x v="6"/>
    <x v="64"/>
    <x v="1"/>
    <x v="0"/>
    <x v="4"/>
    <x v="0"/>
    <n v="1"/>
  </r>
  <r>
    <x v="102"/>
    <x v="6"/>
    <x v="65"/>
    <x v="0"/>
    <x v="0"/>
    <x v="4"/>
    <x v="0"/>
    <n v="0"/>
  </r>
  <r>
    <x v="102"/>
    <x v="6"/>
    <x v="66"/>
    <x v="0"/>
    <x v="0"/>
    <x v="4"/>
    <x v="0"/>
    <n v="0"/>
  </r>
  <r>
    <x v="102"/>
    <x v="6"/>
    <x v="67"/>
    <x v="0"/>
    <x v="0"/>
    <x v="4"/>
    <x v="0"/>
    <n v="0"/>
  </r>
  <r>
    <x v="102"/>
    <x v="6"/>
    <x v="68"/>
    <x v="0"/>
    <x v="0"/>
    <x v="4"/>
    <x v="0"/>
    <n v="0"/>
  </r>
  <r>
    <x v="102"/>
    <x v="6"/>
    <x v="69"/>
    <x v="0"/>
    <x v="0"/>
    <x v="4"/>
    <x v="0"/>
    <n v="0"/>
  </r>
  <r>
    <x v="102"/>
    <x v="6"/>
    <x v="70"/>
    <x v="0"/>
    <x v="0"/>
    <x v="4"/>
    <x v="1"/>
    <n v="0"/>
  </r>
  <r>
    <x v="102"/>
    <x v="6"/>
    <x v="71"/>
    <x v="0"/>
    <x v="0"/>
    <x v="4"/>
    <x v="1"/>
    <n v="0"/>
  </r>
  <r>
    <x v="102"/>
    <x v="6"/>
    <x v="72"/>
    <x v="0"/>
    <x v="0"/>
    <x v="4"/>
    <x v="1"/>
    <n v="0"/>
  </r>
  <r>
    <x v="102"/>
    <x v="6"/>
    <x v="73"/>
    <x v="0"/>
    <x v="0"/>
    <x v="4"/>
    <x v="1"/>
    <n v="0"/>
  </r>
  <r>
    <x v="102"/>
    <x v="7"/>
    <x v="74"/>
    <x v="1"/>
    <x v="0"/>
    <x v="4"/>
    <x v="0"/>
    <n v="1"/>
  </r>
  <r>
    <x v="102"/>
    <x v="7"/>
    <x v="75"/>
    <x v="0"/>
    <x v="0"/>
    <x v="4"/>
    <x v="0"/>
    <n v="0"/>
  </r>
  <r>
    <x v="102"/>
    <x v="7"/>
    <x v="76"/>
    <x v="0"/>
    <x v="0"/>
    <x v="4"/>
    <x v="0"/>
    <n v="0"/>
  </r>
  <r>
    <x v="102"/>
    <x v="7"/>
    <x v="77"/>
    <x v="0"/>
    <x v="0"/>
    <x v="4"/>
    <x v="0"/>
    <n v="0"/>
  </r>
  <r>
    <x v="102"/>
    <x v="7"/>
    <x v="78"/>
    <x v="0"/>
    <x v="0"/>
    <x v="4"/>
    <x v="0"/>
    <n v="0"/>
  </r>
  <r>
    <x v="102"/>
    <x v="7"/>
    <x v="79"/>
    <x v="0"/>
    <x v="0"/>
    <x v="4"/>
    <x v="0"/>
    <n v="0"/>
  </r>
  <r>
    <x v="102"/>
    <x v="7"/>
    <x v="80"/>
    <x v="0"/>
    <x v="0"/>
    <x v="4"/>
    <x v="1"/>
    <n v="0"/>
  </r>
  <r>
    <x v="102"/>
    <x v="7"/>
    <x v="81"/>
    <x v="0"/>
    <x v="0"/>
    <x v="4"/>
    <x v="1"/>
    <n v="0"/>
  </r>
  <r>
    <x v="102"/>
    <x v="7"/>
    <x v="82"/>
    <x v="0"/>
    <x v="0"/>
    <x v="4"/>
    <x v="1"/>
    <n v="0"/>
  </r>
  <r>
    <x v="102"/>
    <x v="7"/>
    <x v="83"/>
    <x v="0"/>
    <x v="0"/>
    <x v="4"/>
    <x v="1"/>
    <n v="0"/>
  </r>
  <r>
    <x v="102"/>
    <x v="8"/>
    <x v="84"/>
    <x v="0"/>
    <x v="0"/>
    <x v="4"/>
    <x v="0"/>
    <n v="0"/>
  </r>
  <r>
    <x v="102"/>
    <x v="8"/>
    <x v="85"/>
    <x v="1"/>
    <x v="0"/>
    <x v="4"/>
    <x v="0"/>
    <n v="1"/>
  </r>
  <r>
    <x v="102"/>
    <x v="8"/>
    <x v="86"/>
    <x v="0"/>
    <x v="0"/>
    <x v="4"/>
    <x v="1"/>
    <n v="0"/>
  </r>
  <r>
    <x v="102"/>
    <x v="8"/>
    <x v="87"/>
    <x v="0"/>
    <x v="0"/>
    <x v="4"/>
    <x v="1"/>
    <n v="0"/>
  </r>
  <r>
    <x v="102"/>
    <x v="8"/>
    <x v="88"/>
    <x v="0"/>
    <x v="0"/>
    <x v="4"/>
    <x v="1"/>
    <n v="0"/>
  </r>
  <r>
    <x v="102"/>
    <x v="8"/>
    <x v="89"/>
    <x v="0"/>
    <x v="0"/>
    <x v="4"/>
    <x v="1"/>
    <n v="0"/>
  </r>
  <r>
    <x v="102"/>
    <x v="8"/>
    <x v="90"/>
    <x v="0"/>
    <x v="0"/>
    <x v="4"/>
    <x v="1"/>
    <n v="0"/>
  </r>
  <r>
    <x v="102"/>
    <x v="8"/>
    <x v="91"/>
    <x v="0"/>
    <x v="0"/>
    <x v="4"/>
    <x v="1"/>
    <n v="0"/>
  </r>
  <r>
    <x v="103"/>
    <x v="0"/>
    <x v="0"/>
    <x v="1"/>
    <x v="0"/>
    <x v="4"/>
    <x v="0"/>
    <n v="1"/>
  </r>
  <r>
    <x v="103"/>
    <x v="0"/>
    <x v="1"/>
    <x v="0"/>
    <x v="0"/>
    <x v="4"/>
    <x v="0"/>
    <n v="0"/>
  </r>
  <r>
    <x v="103"/>
    <x v="0"/>
    <x v="2"/>
    <x v="0"/>
    <x v="0"/>
    <x v="4"/>
    <x v="0"/>
    <n v="0"/>
  </r>
  <r>
    <x v="103"/>
    <x v="0"/>
    <x v="3"/>
    <x v="0"/>
    <x v="0"/>
    <x v="4"/>
    <x v="0"/>
    <n v="0"/>
  </r>
  <r>
    <x v="103"/>
    <x v="0"/>
    <x v="4"/>
    <x v="0"/>
    <x v="0"/>
    <x v="4"/>
    <x v="0"/>
    <n v="0"/>
  </r>
  <r>
    <x v="103"/>
    <x v="0"/>
    <x v="5"/>
    <x v="0"/>
    <x v="0"/>
    <x v="4"/>
    <x v="0"/>
    <n v="0"/>
  </r>
  <r>
    <x v="103"/>
    <x v="0"/>
    <x v="6"/>
    <x v="0"/>
    <x v="0"/>
    <x v="4"/>
    <x v="1"/>
    <n v="0"/>
  </r>
  <r>
    <x v="103"/>
    <x v="0"/>
    <x v="7"/>
    <x v="0"/>
    <x v="0"/>
    <x v="4"/>
    <x v="1"/>
    <n v="0"/>
  </r>
  <r>
    <x v="103"/>
    <x v="0"/>
    <x v="8"/>
    <x v="0"/>
    <x v="0"/>
    <x v="4"/>
    <x v="1"/>
    <n v="0"/>
  </r>
  <r>
    <x v="103"/>
    <x v="0"/>
    <x v="9"/>
    <x v="0"/>
    <x v="0"/>
    <x v="4"/>
    <x v="1"/>
    <n v="0"/>
  </r>
  <r>
    <x v="103"/>
    <x v="0"/>
    <x v="10"/>
    <x v="0"/>
    <x v="0"/>
    <x v="4"/>
    <x v="1"/>
    <n v="0"/>
  </r>
  <r>
    <x v="103"/>
    <x v="1"/>
    <x v="11"/>
    <x v="0"/>
    <x v="0"/>
    <x v="4"/>
    <x v="0"/>
    <n v="0"/>
  </r>
  <r>
    <x v="103"/>
    <x v="1"/>
    <x v="12"/>
    <x v="1"/>
    <x v="0"/>
    <x v="4"/>
    <x v="0"/>
    <n v="1"/>
  </r>
  <r>
    <x v="103"/>
    <x v="1"/>
    <x v="13"/>
    <x v="0"/>
    <x v="0"/>
    <x v="4"/>
    <x v="0"/>
    <n v="0"/>
  </r>
  <r>
    <x v="103"/>
    <x v="1"/>
    <x v="14"/>
    <x v="0"/>
    <x v="0"/>
    <x v="4"/>
    <x v="0"/>
    <n v="0"/>
  </r>
  <r>
    <x v="103"/>
    <x v="1"/>
    <x v="15"/>
    <x v="0"/>
    <x v="0"/>
    <x v="4"/>
    <x v="0"/>
    <n v="0"/>
  </r>
  <r>
    <x v="103"/>
    <x v="1"/>
    <x v="16"/>
    <x v="0"/>
    <x v="0"/>
    <x v="4"/>
    <x v="0"/>
    <n v="0"/>
  </r>
  <r>
    <x v="103"/>
    <x v="1"/>
    <x v="17"/>
    <x v="0"/>
    <x v="0"/>
    <x v="4"/>
    <x v="1"/>
    <n v="0"/>
  </r>
  <r>
    <x v="103"/>
    <x v="1"/>
    <x v="18"/>
    <x v="0"/>
    <x v="0"/>
    <x v="4"/>
    <x v="1"/>
    <n v="0"/>
  </r>
  <r>
    <x v="103"/>
    <x v="1"/>
    <x v="19"/>
    <x v="0"/>
    <x v="0"/>
    <x v="4"/>
    <x v="1"/>
    <n v="0"/>
  </r>
  <r>
    <x v="103"/>
    <x v="1"/>
    <x v="20"/>
    <x v="0"/>
    <x v="0"/>
    <x v="4"/>
    <x v="1"/>
    <n v="0"/>
  </r>
  <r>
    <x v="103"/>
    <x v="1"/>
    <x v="21"/>
    <x v="1"/>
    <x v="0"/>
    <x v="4"/>
    <x v="1"/>
    <n v="1"/>
  </r>
  <r>
    <x v="103"/>
    <x v="1"/>
    <x v="22"/>
    <x v="0"/>
    <x v="0"/>
    <x v="4"/>
    <x v="1"/>
    <n v="0"/>
  </r>
  <r>
    <x v="103"/>
    <x v="1"/>
    <x v="23"/>
    <x v="0"/>
    <x v="0"/>
    <x v="4"/>
    <x v="1"/>
    <n v="0"/>
  </r>
  <r>
    <x v="103"/>
    <x v="2"/>
    <x v="24"/>
    <x v="1"/>
    <x v="0"/>
    <x v="4"/>
    <x v="0"/>
    <n v="1"/>
  </r>
  <r>
    <x v="103"/>
    <x v="2"/>
    <x v="25"/>
    <x v="0"/>
    <x v="0"/>
    <x v="4"/>
    <x v="0"/>
    <n v="0"/>
  </r>
  <r>
    <x v="103"/>
    <x v="2"/>
    <x v="26"/>
    <x v="0"/>
    <x v="0"/>
    <x v="4"/>
    <x v="0"/>
    <n v="0"/>
  </r>
  <r>
    <x v="103"/>
    <x v="2"/>
    <x v="27"/>
    <x v="0"/>
    <x v="0"/>
    <x v="4"/>
    <x v="0"/>
    <n v="0"/>
  </r>
  <r>
    <x v="103"/>
    <x v="2"/>
    <x v="28"/>
    <x v="0"/>
    <x v="0"/>
    <x v="4"/>
    <x v="0"/>
    <n v="0"/>
  </r>
  <r>
    <x v="103"/>
    <x v="2"/>
    <x v="29"/>
    <x v="0"/>
    <x v="0"/>
    <x v="4"/>
    <x v="0"/>
    <n v="0"/>
  </r>
  <r>
    <x v="103"/>
    <x v="2"/>
    <x v="30"/>
    <x v="0"/>
    <x v="0"/>
    <x v="4"/>
    <x v="1"/>
    <n v="0"/>
  </r>
  <r>
    <x v="103"/>
    <x v="2"/>
    <x v="31"/>
    <x v="0"/>
    <x v="0"/>
    <x v="4"/>
    <x v="1"/>
    <n v="0"/>
  </r>
  <r>
    <x v="103"/>
    <x v="2"/>
    <x v="32"/>
    <x v="0"/>
    <x v="0"/>
    <x v="4"/>
    <x v="1"/>
    <n v="0"/>
  </r>
  <r>
    <x v="103"/>
    <x v="2"/>
    <x v="33"/>
    <x v="0"/>
    <x v="0"/>
    <x v="4"/>
    <x v="1"/>
    <n v="0"/>
  </r>
  <r>
    <x v="103"/>
    <x v="3"/>
    <x v="34"/>
    <x v="0"/>
    <x v="0"/>
    <x v="4"/>
    <x v="0"/>
    <n v="0"/>
  </r>
  <r>
    <x v="103"/>
    <x v="3"/>
    <x v="35"/>
    <x v="1"/>
    <x v="0"/>
    <x v="4"/>
    <x v="0"/>
    <n v="1"/>
  </r>
  <r>
    <x v="103"/>
    <x v="3"/>
    <x v="36"/>
    <x v="0"/>
    <x v="0"/>
    <x v="4"/>
    <x v="0"/>
    <n v="0"/>
  </r>
  <r>
    <x v="103"/>
    <x v="3"/>
    <x v="37"/>
    <x v="0"/>
    <x v="0"/>
    <x v="4"/>
    <x v="0"/>
    <n v="0"/>
  </r>
  <r>
    <x v="103"/>
    <x v="3"/>
    <x v="38"/>
    <x v="0"/>
    <x v="0"/>
    <x v="4"/>
    <x v="0"/>
    <n v="0"/>
  </r>
  <r>
    <x v="103"/>
    <x v="3"/>
    <x v="39"/>
    <x v="0"/>
    <x v="0"/>
    <x v="4"/>
    <x v="0"/>
    <n v="0"/>
  </r>
  <r>
    <x v="103"/>
    <x v="3"/>
    <x v="40"/>
    <x v="0"/>
    <x v="0"/>
    <x v="4"/>
    <x v="1"/>
    <n v="0"/>
  </r>
  <r>
    <x v="103"/>
    <x v="3"/>
    <x v="41"/>
    <x v="0"/>
    <x v="0"/>
    <x v="4"/>
    <x v="1"/>
    <n v="0"/>
  </r>
  <r>
    <x v="103"/>
    <x v="3"/>
    <x v="42"/>
    <x v="0"/>
    <x v="0"/>
    <x v="4"/>
    <x v="1"/>
    <n v="0"/>
  </r>
  <r>
    <x v="103"/>
    <x v="3"/>
    <x v="43"/>
    <x v="0"/>
    <x v="0"/>
    <x v="4"/>
    <x v="1"/>
    <n v="0"/>
  </r>
  <r>
    <x v="103"/>
    <x v="3"/>
    <x v="44"/>
    <x v="0"/>
    <x v="0"/>
    <x v="4"/>
    <x v="1"/>
    <n v="0"/>
  </r>
  <r>
    <x v="103"/>
    <x v="4"/>
    <x v="45"/>
    <x v="0"/>
    <x v="0"/>
    <x v="4"/>
    <x v="0"/>
    <n v="0"/>
  </r>
  <r>
    <x v="103"/>
    <x v="4"/>
    <x v="46"/>
    <x v="0"/>
    <x v="0"/>
    <x v="4"/>
    <x v="0"/>
    <n v="0"/>
  </r>
  <r>
    <x v="103"/>
    <x v="4"/>
    <x v="47"/>
    <x v="1"/>
    <x v="0"/>
    <x v="4"/>
    <x v="0"/>
    <n v="1"/>
  </r>
  <r>
    <x v="103"/>
    <x v="4"/>
    <x v="48"/>
    <x v="0"/>
    <x v="0"/>
    <x v="4"/>
    <x v="0"/>
    <n v="0"/>
  </r>
  <r>
    <x v="103"/>
    <x v="4"/>
    <x v="49"/>
    <x v="0"/>
    <x v="0"/>
    <x v="4"/>
    <x v="0"/>
    <n v="0"/>
  </r>
  <r>
    <x v="103"/>
    <x v="4"/>
    <x v="50"/>
    <x v="0"/>
    <x v="0"/>
    <x v="4"/>
    <x v="0"/>
    <n v="0"/>
  </r>
  <r>
    <x v="103"/>
    <x v="4"/>
    <x v="51"/>
    <x v="0"/>
    <x v="0"/>
    <x v="4"/>
    <x v="1"/>
    <n v="0"/>
  </r>
  <r>
    <x v="103"/>
    <x v="4"/>
    <x v="52"/>
    <x v="1"/>
    <x v="0"/>
    <x v="4"/>
    <x v="1"/>
    <n v="1"/>
  </r>
  <r>
    <x v="103"/>
    <x v="4"/>
    <x v="53"/>
    <x v="0"/>
    <x v="0"/>
    <x v="4"/>
    <x v="1"/>
    <n v="0"/>
  </r>
  <r>
    <x v="103"/>
    <x v="4"/>
    <x v="54"/>
    <x v="0"/>
    <x v="0"/>
    <x v="4"/>
    <x v="1"/>
    <n v="0"/>
  </r>
  <r>
    <x v="103"/>
    <x v="5"/>
    <x v="55"/>
    <x v="0"/>
    <x v="0"/>
    <x v="4"/>
    <x v="0"/>
    <n v="0"/>
  </r>
  <r>
    <x v="103"/>
    <x v="5"/>
    <x v="56"/>
    <x v="1"/>
    <x v="0"/>
    <x v="4"/>
    <x v="0"/>
    <n v="1"/>
  </r>
  <r>
    <x v="103"/>
    <x v="5"/>
    <x v="57"/>
    <x v="0"/>
    <x v="0"/>
    <x v="4"/>
    <x v="0"/>
    <n v="0"/>
  </r>
  <r>
    <x v="103"/>
    <x v="5"/>
    <x v="58"/>
    <x v="0"/>
    <x v="0"/>
    <x v="4"/>
    <x v="0"/>
    <n v="0"/>
  </r>
  <r>
    <x v="103"/>
    <x v="5"/>
    <x v="59"/>
    <x v="0"/>
    <x v="0"/>
    <x v="4"/>
    <x v="0"/>
    <n v="0"/>
  </r>
  <r>
    <x v="103"/>
    <x v="5"/>
    <x v="60"/>
    <x v="0"/>
    <x v="0"/>
    <x v="4"/>
    <x v="0"/>
    <n v="0"/>
  </r>
  <r>
    <x v="103"/>
    <x v="5"/>
    <x v="61"/>
    <x v="0"/>
    <x v="0"/>
    <x v="4"/>
    <x v="1"/>
    <n v="0"/>
  </r>
  <r>
    <x v="103"/>
    <x v="5"/>
    <x v="62"/>
    <x v="0"/>
    <x v="0"/>
    <x v="4"/>
    <x v="1"/>
    <n v="0"/>
  </r>
  <r>
    <x v="103"/>
    <x v="5"/>
    <x v="63"/>
    <x v="0"/>
    <x v="0"/>
    <x v="4"/>
    <x v="1"/>
    <n v="0"/>
  </r>
  <r>
    <x v="103"/>
    <x v="6"/>
    <x v="64"/>
    <x v="0"/>
    <x v="0"/>
    <x v="4"/>
    <x v="0"/>
    <n v="0"/>
  </r>
  <r>
    <x v="103"/>
    <x v="6"/>
    <x v="65"/>
    <x v="1"/>
    <x v="0"/>
    <x v="4"/>
    <x v="0"/>
    <n v="1"/>
  </r>
  <r>
    <x v="103"/>
    <x v="6"/>
    <x v="66"/>
    <x v="0"/>
    <x v="0"/>
    <x v="4"/>
    <x v="0"/>
    <n v="0"/>
  </r>
  <r>
    <x v="103"/>
    <x v="6"/>
    <x v="67"/>
    <x v="0"/>
    <x v="0"/>
    <x v="4"/>
    <x v="0"/>
    <n v="0"/>
  </r>
  <r>
    <x v="103"/>
    <x v="6"/>
    <x v="68"/>
    <x v="0"/>
    <x v="0"/>
    <x v="4"/>
    <x v="0"/>
    <n v="0"/>
  </r>
  <r>
    <x v="103"/>
    <x v="6"/>
    <x v="69"/>
    <x v="0"/>
    <x v="0"/>
    <x v="4"/>
    <x v="0"/>
    <n v="0"/>
  </r>
  <r>
    <x v="103"/>
    <x v="6"/>
    <x v="70"/>
    <x v="0"/>
    <x v="0"/>
    <x v="4"/>
    <x v="1"/>
    <n v="0"/>
  </r>
  <r>
    <x v="103"/>
    <x v="6"/>
    <x v="71"/>
    <x v="0"/>
    <x v="0"/>
    <x v="4"/>
    <x v="1"/>
    <n v="0"/>
  </r>
  <r>
    <x v="103"/>
    <x v="6"/>
    <x v="72"/>
    <x v="0"/>
    <x v="0"/>
    <x v="4"/>
    <x v="1"/>
    <n v="0"/>
  </r>
  <r>
    <x v="103"/>
    <x v="6"/>
    <x v="73"/>
    <x v="0"/>
    <x v="0"/>
    <x v="4"/>
    <x v="1"/>
    <n v="0"/>
  </r>
  <r>
    <x v="103"/>
    <x v="7"/>
    <x v="74"/>
    <x v="1"/>
    <x v="0"/>
    <x v="4"/>
    <x v="0"/>
    <n v="1"/>
  </r>
  <r>
    <x v="103"/>
    <x v="7"/>
    <x v="75"/>
    <x v="0"/>
    <x v="0"/>
    <x v="4"/>
    <x v="0"/>
    <n v="0"/>
  </r>
  <r>
    <x v="103"/>
    <x v="7"/>
    <x v="76"/>
    <x v="0"/>
    <x v="0"/>
    <x v="4"/>
    <x v="0"/>
    <n v="0"/>
  </r>
  <r>
    <x v="103"/>
    <x v="7"/>
    <x v="77"/>
    <x v="0"/>
    <x v="0"/>
    <x v="4"/>
    <x v="0"/>
    <n v="0"/>
  </r>
  <r>
    <x v="103"/>
    <x v="7"/>
    <x v="78"/>
    <x v="0"/>
    <x v="0"/>
    <x v="4"/>
    <x v="0"/>
    <n v="0"/>
  </r>
  <r>
    <x v="103"/>
    <x v="7"/>
    <x v="79"/>
    <x v="0"/>
    <x v="0"/>
    <x v="4"/>
    <x v="0"/>
    <n v="0"/>
  </r>
  <r>
    <x v="103"/>
    <x v="7"/>
    <x v="80"/>
    <x v="0"/>
    <x v="0"/>
    <x v="4"/>
    <x v="1"/>
    <n v="0"/>
  </r>
  <r>
    <x v="103"/>
    <x v="7"/>
    <x v="81"/>
    <x v="0"/>
    <x v="0"/>
    <x v="4"/>
    <x v="1"/>
    <n v="0"/>
  </r>
  <r>
    <x v="103"/>
    <x v="7"/>
    <x v="82"/>
    <x v="0"/>
    <x v="0"/>
    <x v="4"/>
    <x v="1"/>
    <n v="0"/>
  </r>
  <r>
    <x v="103"/>
    <x v="7"/>
    <x v="83"/>
    <x v="0"/>
    <x v="0"/>
    <x v="4"/>
    <x v="1"/>
    <n v="0"/>
  </r>
  <r>
    <x v="103"/>
    <x v="8"/>
    <x v="84"/>
    <x v="0"/>
    <x v="0"/>
    <x v="4"/>
    <x v="0"/>
    <n v="0"/>
  </r>
  <r>
    <x v="103"/>
    <x v="8"/>
    <x v="85"/>
    <x v="1"/>
    <x v="0"/>
    <x v="4"/>
    <x v="0"/>
    <n v="1"/>
  </r>
  <r>
    <x v="103"/>
    <x v="8"/>
    <x v="86"/>
    <x v="0"/>
    <x v="0"/>
    <x v="4"/>
    <x v="1"/>
    <n v="0"/>
  </r>
  <r>
    <x v="103"/>
    <x v="8"/>
    <x v="87"/>
    <x v="0"/>
    <x v="0"/>
    <x v="4"/>
    <x v="1"/>
    <n v="0"/>
  </r>
  <r>
    <x v="103"/>
    <x v="8"/>
    <x v="88"/>
    <x v="0"/>
    <x v="0"/>
    <x v="4"/>
    <x v="1"/>
    <n v="0"/>
  </r>
  <r>
    <x v="103"/>
    <x v="8"/>
    <x v="89"/>
    <x v="0"/>
    <x v="0"/>
    <x v="4"/>
    <x v="1"/>
    <n v="0"/>
  </r>
  <r>
    <x v="103"/>
    <x v="8"/>
    <x v="90"/>
    <x v="0"/>
    <x v="0"/>
    <x v="4"/>
    <x v="1"/>
    <n v="0"/>
  </r>
  <r>
    <x v="103"/>
    <x v="8"/>
    <x v="91"/>
    <x v="0"/>
    <x v="0"/>
    <x v="4"/>
    <x v="1"/>
    <n v="0"/>
  </r>
  <r>
    <x v="104"/>
    <x v="0"/>
    <x v="0"/>
    <x v="1"/>
    <x v="3"/>
    <x v="3"/>
    <x v="0"/>
    <n v="1"/>
  </r>
  <r>
    <x v="104"/>
    <x v="0"/>
    <x v="1"/>
    <x v="0"/>
    <x v="3"/>
    <x v="3"/>
    <x v="0"/>
    <n v="0"/>
  </r>
  <r>
    <x v="104"/>
    <x v="0"/>
    <x v="2"/>
    <x v="0"/>
    <x v="3"/>
    <x v="3"/>
    <x v="0"/>
    <n v="0"/>
  </r>
  <r>
    <x v="104"/>
    <x v="0"/>
    <x v="3"/>
    <x v="0"/>
    <x v="3"/>
    <x v="3"/>
    <x v="0"/>
    <n v="0"/>
  </r>
  <r>
    <x v="104"/>
    <x v="0"/>
    <x v="4"/>
    <x v="0"/>
    <x v="3"/>
    <x v="3"/>
    <x v="0"/>
    <n v="0"/>
  </r>
  <r>
    <x v="104"/>
    <x v="0"/>
    <x v="5"/>
    <x v="0"/>
    <x v="3"/>
    <x v="3"/>
    <x v="0"/>
    <n v="0"/>
  </r>
  <r>
    <x v="104"/>
    <x v="0"/>
    <x v="6"/>
    <x v="0"/>
    <x v="3"/>
    <x v="3"/>
    <x v="1"/>
    <n v="0"/>
  </r>
  <r>
    <x v="104"/>
    <x v="0"/>
    <x v="7"/>
    <x v="0"/>
    <x v="3"/>
    <x v="3"/>
    <x v="1"/>
    <n v="0"/>
  </r>
  <r>
    <x v="104"/>
    <x v="0"/>
    <x v="8"/>
    <x v="0"/>
    <x v="3"/>
    <x v="3"/>
    <x v="1"/>
    <n v="0"/>
  </r>
  <r>
    <x v="104"/>
    <x v="0"/>
    <x v="9"/>
    <x v="0"/>
    <x v="3"/>
    <x v="3"/>
    <x v="1"/>
    <n v="0"/>
  </r>
  <r>
    <x v="104"/>
    <x v="0"/>
    <x v="10"/>
    <x v="0"/>
    <x v="3"/>
    <x v="3"/>
    <x v="1"/>
    <n v="0"/>
  </r>
  <r>
    <x v="104"/>
    <x v="1"/>
    <x v="11"/>
    <x v="0"/>
    <x v="3"/>
    <x v="3"/>
    <x v="0"/>
    <n v="0"/>
  </r>
  <r>
    <x v="104"/>
    <x v="1"/>
    <x v="12"/>
    <x v="1"/>
    <x v="3"/>
    <x v="3"/>
    <x v="0"/>
    <n v="1"/>
  </r>
  <r>
    <x v="104"/>
    <x v="1"/>
    <x v="13"/>
    <x v="0"/>
    <x v="3"/>
    <x v="3"/>
    <x v="0"/>
    <n v="0"/>
  </r>
  <r>
    <x v="104"/>
    <x v="1"/>
    <x v="14"/>
    <x v="0"/>
    <x v="3"/>
    <x v="3"/>
    <x v="0"/>
    <n v="0"/>
  </r>
  <r>
    <x v="104"/>
    <x v="1"/>
    <x v="15"/>
    <x v="0"/>
    <x v="3"/>
    <x v="3"/>
    <x v="0"/>
    <n v="0"/>
  </r>
  <r>
    <x v="104"/>
    <x v="1"/>
    <x v="16"/>
    <x v="0"/>
    <x v="3"/>
    <x v="3"/>
    <x v="0"/>
    <n v="0"/>
  </r>
  <r>
    <x v="104"/>
    <x v="1"/>
    <x v="17"/>
    <x v="0"/>
    <x v="3"/>
    <x v="3"/>
    <x v="1"/>
    <n v="0"/>
  </r>
  <r>
    <x v="104"/>
    <x v="1"/>
    <x v="18"/>
    <x v="0"/>
    <x v="3"/>
    <x v="3"/>
    <x v="1"/>
    <n v="0"/>
  </r>
  <r>
    <x v="104"/>
    <x v="1"/>
    <x v="19"/>
    <x v="0"/>
    <x v="3"/>
    <x v="3"/>
    <x v="1"/>
    <n v="0"/>
  </r>
  <r>
    <x v="104"/>
    <x v="1"/>
    <x v="20"/>
    <x v="0"/>
    <x v="3"/>
    <x v="3"/>
    <x v="1"/>
    <n v="0"/>
  </r>
  <r>
    <x v="104"/>
    <x v="1"/>
    <x v="21"/>
    <x v="0"/>
    <x v="3"/>
    <x v="3"/>
    <x v="1"/>
    <n v="0"/>
  </r>
  <r>
    <x v="104"/>
    <x v="1"/>
    <x v="22"/>
    <x v="0"/>
    <x v="3"/>
    <x v="3"/>
    <x v="1"/>
    <n v="0"/>
  </r>
  <r>
    <x v="104"/>
    <x v="1"/>
    <x v="23"/>
    <x v="0"/>
    <x v="3"/>
    <x v="3"/>
    <x v="1"/>
    <n v="0"/>
  </r>
  <r>
    <x v="104"/>
    <x v="2"/>
    <x v="24"/>
    <x v="0"/>
    <x v="3"/>
    <x v="3"/>
    <x v="0"/>
    <n v="0"/>
  </r>
  <r>
    <x v="104"/>
    <x v="2"/>
    <x v="25"/>
    <x v="1"/>
    <x v="3"/>
    <x v="3"/>
    <x v="0"/>
    <n v="1"/>
  </r>
  <r>
    <x v="104"/>
    <x v="2"/>
    <x v="26"/>
    <x v="0"/>
    <x v="3"/>
    <x v="3"/>
    <x v="0"/>
    <n v="0"/>
  </r>
  <r>
    <x v="104"/>
    <x v="2"/>
    <x v="27"/>
    <x v="0"/>
    <x v="3"/>
    <x v="3"/>
    <x v="0"/>
    <n v="0"/>
  </r>
  <r>
    <x v="104"/>
    <x v="2"/>
    <x v="28"/>
    <x v="0"/>
    <x v="3"/>
    <x v="3"/>
    <x v="0"/>
    <n v="0"/>
  </r>
  <r>
    <x v="104"/>
    <x v="2"/>
    <x v="29"/>
    <x v="0"/>
    <x v="3"/>
    <x v="3"/>
    <x v="0"/>
    <n v="0"/>
  </r>
  <r>
    <x v="104"/>
    <x v="2"/>
    <x v="30"/>
    <x v="0"/>
    <x v="3"/>
    <x v="3"/>
    <x v="1"/>
    <n v="0"/>
  </r>
  <r>
    <x v="104"/>
    <x v="2"/>
    <x v="31"/>
    <x v="0"/>
    <x v="3"/>
    <x v="3"/>
    <x v="1"/>
    <n v="0"/>
  </r>
  <r>
    <x v="104"/>
    <x v="2"/>
    <x v="32"/>
    <x v="0"/>
    <x v="3"/>
    <x v="3"/>
    <x v="1"/>
    <n v="0"/>
  </r>
  <r>
    <x v="104"/>
    <x v="2"/>
    <x v="33"/>
    <x v="0"/>
    <x v="3"/>
    <x v="3"/>
    <x v="1"/>
    <n v="0"/>
  </r>
  <r>
    <x v="104"/>
    <x v="3"/>
    <x v="34"/>
    <x v="1"/>
    <x v="3"/>
    <x v="3"/>
    <x v="0"/>
    <n v="1"/>
  </r>
  <r>
    <x v="104"/>
    <x v="3"/>
    <x v="35"/>
    <x v="0"/>
    <x v="3"/>
    <x v="3"/>
    <x v="0"/>
    <n v="0"/>
  </r>
  <r>
    <x v="104"/>
    <x v="3"/>
    <x v="36"/>
    <x v="0"/>
    <x v="3"/>
    <x v="3"/>
    <x v="0"/>
    <n v="0"/>
  </r>
  <r>
    <x v="104"/>
    <x v="3"/>
    <x v="37"/>
    <x v="0"/>
    <x v="3"/>
    <x v="3"/>
    <x v="0"/>
    <n v="0"/>
  </r>
  <r>
    <x v="104"/>
    <x v="3"/>
    <x v="38"/>
    <x v="0"/>
    <x v="3"/>
    <x v="3"/>
    <x v="0"/>
    <n v="0"/>
  </r>
  <r>
    <x v="104"/>
    <x v="3"/>
    <x v="39"/>
    <x v="0"/>
    <x v="3"/>
    <x v="3"/>
    <x v="0"/>
    <n v="0"/>
  </r>
  <r>
    <x v="104"/>
    <x v="3"/>
    <x v="40"/>
    <x v="0"/>
    <x v="3"/>
    <x v="3"/>
    <x v="1"/>
    <n v="0"/>
  </r>
  <r>
    <x v="104"/>
    <x v="3"/>
    <x v="41"/>
    <x v="0"/>
    <x v="3"/>
    <x v="3"/>
    <x v="1"/>
    <n v="0"/>
  </r>
  <r>
    <x v="104"/>
    <x v="3"/>
    <x v="42"/>
    <x v="0"/>
    <x v="3"/>
    <x v="3"/>
    <x v="1"/>
    <n v="0"/>
  </r>
  <r>
    <x v="104"/>
    <x v="3"/>
    <x v="43"/>
    <x v="0"/>
    <x v="3"/>
    <x v="3"/>
    <x v="1"/>
    <n v="0"/>
  </r>
  <r>
    <x v="104"/>
    <x v="3"/>
    <x v="44"/>
    <x v="0"/>
    <x v="3"/>
    <x v="3"/>
    <x v="1"/>
    <n v="0"/>
  </r>
  <r>
    <x v="104"/>
    <x v="4"/>
    <x v="45"/>
    <x v="1"/>
    <x v="3"/>
    <x v="3"/>
    <x v="0"/>
    <n v="1"/>
  </r>
  <r>
    <x v="104"/>
    <x v="4"/>
    <x v="46"/>
    <x v="0"/>
    <x v="3"/>
    <x v="3"/>
    <x v="0"/>
    <n v="0"/>
  </r>
  <r>
    <x v="104"/>
    <x v="4"/>
    <x v="47"/>
    <x v="0"/>
    <x v="3"/>
    <x v="3"/>
    <x v="0"/>
    <n v="0"/>
  </r>
  <r>
    <x v="104"/>
    <x v="4"/>
    <x v="48"/>
    <x v="0"/>
    <x v="3"/>
    <x v="3"/>
    <x v="0"/>
    <n v="0"/>
  </r>
  <r>
    <x v="104"/>
    <x v="4"/>
    <x v="49"/>
    <x v="0"/>
    <x v="3"/>
    <x v="3"/>
    <x v="0"/>
    <n v="0"/>
  </r>
  <r>
    <x v="104"/>
    <x v="4"/>
    <x v="50"/>
    <x v="0"/>
    <x v="3"/>
    <x v="3"/>
    <x v="0"/>
    <n v="0"/>
  </r>
  <r>
    <x v="104"/>
    <x v="4"/>
    <x v="51"/>
    <x v="0"/>
    <x v="3"/>
    <x v="3"/>
    <x v="1"/>
    <n v="0"/>
  </r>
  <r>
    <x v="104"/>
    <x v="4"/>
    <x v="52"/>
    <x v="0"/>
    <x v="3"/>
    <x v="3"/>
    <x v="1"/>
    <n v="0"/>
  </r>
  <r>
    <x v="104"/>
    <x v="4"/>
    <x v="53"/>
    <x v="0"/>
    <x v="3"/>
    <x v="3"/>
    <x v="1"/>
    <n v="0"/>
  </r>
  <r>
    <x v="104"/>
    <x v="4"/>
    <x v="54"/>
    <x v="0"/>
    <x v="3"/>
    <x v="3"/>
    <x v="1"/>
    <n v="0"/>
  </r>
  <r>
    <x v="104"/>
    <x v="5"/>
    <x v="55"/>
    <x v="0"/>
    <x v="3"/>
    <x v="3"/>
    <x v="0"/>
    <n v="0"/>
  </r>
  <r>
    <x v="104"/>
    <x v="5"/>
    <x v="56"/>
    <x v="1"/>
    <x v="3"/>
    <x v="3"/>
    <x v="0"/>
    <n v="1"/>
  </r>
  <r>
    <x v="104"/>
    <x v="5"/>
    <x v="57"/>
    <x v="0"/>
    <x v="3"/>
    <x v="3"/>
    <x v="0"/>
    <n v="0"/>
  </r>
  <r>
    <x v="104"/>
    <x v="5"/>
    <x v="58"/>
    <x v="0"/>
    <x v="3"/>
    <x v="3"/>
    <x v="0"/>
    <n v="0"/>
  </r>
  <r>
    <x v="104"/>
    <x v="5"/>
    <x v="59"/>
    <x v="0"/>
    <x v="3"/>
    <x v="3"/>
    <x v="0"/>
    <n v="0"/>
  </r>
  <r>
    <x v="104"/>
    <x v="5"/>
    <x v="60"/>
    <x v="0"/>
    <x v="3"/>
    <x v="3"/>
    <x v="0"/>
    <n v="0"/>
  </r>
  <r>
    <x v="104"/>
    <x v="5"/>
    <x v="61"/>
    <x v="0"/>
    <x v="3"/>
    <x v="3"/>
    <x v="1"/>
    <n v="0"/>
  </r>
  <r>
    <x v="104"/>
    <x v="5"/>
    <x v="62"/>
    <x v="0"/>
    <x v="3"/>
    <x v="3"/>
    <x v="1"/>
    <n v="0"/>
  </r>
  <r>
    <x v="104"/>
    <x v="5"/>
    <x v="63"/>
    <x v="0"/>
    <x v="3"/>
    <x v="3"/>
    <x v="1"/>
    <n v="0"/>
  </r>
  <r>
    <x v="104"/>
    <x v="6"/>
    <x v="64"/>
    <x v="0"/>
    <x v="3"/>
    <x v="3"/>
    <x v="0"/>
    <n v="0"/>
  </r>
  <r>
    <x v="104"/>
    <x v="6"/>
    <x v="65"/>
    <x v="1"/>
    <x v="3"/>
    <x v="3"/>
    <x v="0"/>
    <n v="1"/>
  </r>
  <r>
    <x v="104"/>
    <x v="6"/>
    <x v="66"/>
    <x v="0"/>
    <x v="3"/>
    <x v="3"/>
    <x v="0"/>
    <n v="0"/>
  </r>
  <r>
    <x v="104"/>
    <x v="6"/>
    <x v="67"/>
    <x v="0"/>
    <x v="3"/>
    <x v="3"/>
    <x v="0"/>
    <n v="0"/>
  </r>
  <r>
    <x v="104"/>
    <x v="6"/>
    <x v="68"/>
    <x v="0"/>
    <x v="3"/>
    <x v="3"/>
    <x v="0"/>
    <n v="0"/>
  </r>
  <r>
    <x v="104"/>
    <x v="6"/>
    <x v="69"/>
    <x v="0"/>
    <x v="3"/>
    <x v="3"/>
    <x v="0"/>
    <n v="0"/>
  </r>
  <r>
    <x v="104"/>
    <x v="6"/>
    <x v="70"/>
    <x v="0"/>
    <x v="3"/>
    <x v="3"/>
    <x v="1"/>
    <n v="0"/>
  </r>
  <r>
    <x v="104"/>
    <x v="6"/>
    <x v="71"/>
    <x v="0"/>
    <x v="3"/>
    <x v="3"/>
    <x v="1"/>
    <n v="0"/>
  </r>
  <r>
    <x v="104"/>
    <x v="6"/>
    <x v="72"/>
    <x v="0"/>
    <x v="3"/>
    <x v="3"/>
    <x v="1"/>
    <n v="0"/>
  </r>
  <r>
    <x v="104"/>
    <x v="6"/>
    <x v="73"/>
    <x v="1"/>
    <x v="3"/>
    <x v="3"/>
    <x v="1"/>
    <n v="1"/>
  </r>
  <r>
    <x v="104"/>
    <x v="7"/>
    <x v="74"/>
    <x v="0"/>
    <x v="3"/>
    <x v="3"/>
    <x v="0"/>
    <n v="0"/>
  </r>
  <r>
    <x v="104"/>
    <x v="7"/>
    <x v="75"/>
    <x v="1"/>
    <x v="3"/>
    <x v="3"/>
    <x v="0"/>
    <n v="1"/>
  </r>
  <r>
    <x v="104"/>
    <x v="7"/>
    <x v="76"/>
    <x v="0"/>
    <x v="3"/>
    <x v="3"/>
    <x v="0"/>
    <n v="0"/>
  </r>
  <r>
    <x v="104"/>
    <x v="7"/>
    <x v="77"/>
    <x v="0"/>
    <x v="3"/>
    <x v="3"/>
    <x v="0"/>
    <n v="0"/>
  </r>
  <r>
    <x v="104"/>
    <x v="7"/>
    <x v="78"/>
    <x v="0"/>
    <x v="3"/>
    <x v="3"/>
    <x v="0"/>
    <n v="0"/>
  </r>
  <r>
    <x v="104"/>
    <x v="7"/>
    <x v="79"/>
    <x v="0"/>
    <x v="3"/>
    <x v="3"/>
    <x v="0"/>
    <n v="0"/>
  </r>
  <r>
    <x v="104"/>
    <x v="7"/>
    <x v="80"/>
    <x v="0"/>
    <x v="3"/>
    <x v="3"/>
    <x v="1"/>
    <n v="0"/>
  </r>
  <r>
    <x v="104"/>
    <x v="7"/>
    <x v="81"/>
    <x v="1"/>
    <x v="3"/>
    <x v="3"/>
    <x v="1"/>
    <n v="1"/>
  </r>
  <r>
    <x v="104"/>
    <x v="7"/>
    <x v="82"/>
    <x v="0"/>
    <x v="3"/>
    <x v="3"/>
    <x v="1"/>
    <n v="0"/>
  </r>
  <r>
    <x v="104"/>
    <x v="7"/>
    <x v="83"/>
    <x v="0"/>
    <x v="3"/>
    <x v="3"/>
    <x v="1"/>
    <n v="0"/>
  </r>
  <r>
    <x v="104"/>
    <x v="8"/>
    <x v="84"/>
    <x v="1"/>
    <x v="3"/>
    <x v="3"/>
    <x v="0"/>
    <n v="1"/>
  </r>
  <r>
    <x v="104"/>
    <x v="8"/>
    <x v="85"/>
    <x v="0"/>
    <x v="3"/>
    <x v="3"/>
    <x v="0"/>
    <n v="0"/>
  </r>
  <r>
    <x v="104"/>
    <x v="8"/>
    <x v="86"/>
    <x v="1"/>
    <x v="3"/>
    <x v="3"/>
    <x v="1"/>
    <n v="1"/>
  </r>
  <r>
    <x v="104"/>
    <x v="8"/>
    <x v="87"/>
    <x v="0"/>
    <x v="3"/>
    <x v="3"/>
    <x v="1"/>
    <n v="0"/>
  </r>
  <r>
    <x v="104"/>
    <x v="8"/>
    <x v="88"/>
    <x v="0"/>
    <x v="3"/>
    <x v="3"/>
    <x v="1"/>
    <n v="0"/>
  </r>
  <r>
    <x v="104"/>
    <x v="8"/>
    <x v="89"/>
    <x v="0"/>
    <x v="3"/>
    <x v="3"/>
    <x v="1"/>
    <n v="0"/>
  </r>
  <r>
    <x v="104"/>
    <x v="8"/>
    <x v="90"/>
    <x v="0"/>
    <x v="3"/>
    <x v="3"/>
    <x v="1"/>
    <n v="0"/>
  </r>
  <r>
    <x v="104"/>
    <x v="8"/>
    <x v="91"/>
    <x v="0"/>
    <x v="3"/>
    <x v="3"/>
    <x v="1"/>
    <n v="0"/>
  </r>
  <r>
    <x v="105"/>
    <x v="0"/>
    <x v="0"/>
    <x v="0"/>
    <x v="2"/>
    <x v="2"/>
    <x v="0"/>
    <n v="0"/>
  </r>
  <r>
    <x v="105"/>
    <x v="0"/>
    <x v="1"/>
    <x v="0"/>
    <x v="2"/>
    <x v="2"/>
    <x v="0"/>
    <n v="0"/>
  </r>
  <r>
    <x v="105"/>
    <x v="0"/>
    <x v="2"/>
    <x v="0"/>
    <x v="2"/>
    <x v="2"/>
    <x v="0"/>
    <n v="0"/>
  </r>
  <r>
    <x v="105"/>
    <x v="0"/>
    <x v="3"/>
    <x v="0"/>
    <x v="2"/>
    <x v="2"/>
    <x v="0"/>
    <n v="0"/>
  </r>
  <r>
    <x v="105"/>
    <x v="0"/>
    <x v="4"/>
    <x v="0"/>
    <x v="2"/>
    <x v="2"/>
    <x v="0"/>
    <n v="0"/>
  </r>
  <r>
    <x v="105"/>
    <x v="0"/>
    <x v="5"/>
    <x v="1"/>
    <x v="2"/>
    <x v="2"/>
    <x v="0"/>
    <n v="1"/>
  </r>
  <r>
    <x v="105"/>
    <x v="0"/>
    <x v="6"/>
    <x v="0"/>
    <x v="2"/>
    <x v="2"/>
    <x v="1"/>
    <n v="0"/>
  </r>
  <r>
    <x v="105"/>
    <x v="0"/>
    <x v="7"/>
    <x v="0"/>
    <x v="2"/>
    <x v="2"/>
    <x v="1"/>
    <n v="0"/>
  </r>
  <r>
    <x v="105"/>
    <x v="0"/>
    <x v="8"/>
    <x v="0"/>
    <x v="2"/>
    <x v="2"/>
    <x v="1"/>
    <n v="0"/>
  </r>
  <r>
    <x v="105"/>
    <x v="0"/>
    <x v="9"/>
    <x v="0"/>
    <x v="2"/>
    <x v="2"/>
    <x v="1"/>
    <n v="0"/>
  </r>
  <r>
    <x v="105"/>
    <x v="0"/>
    <x v="10"/>
    <x v="0"/>
    <x v="2"/>
    <x v="2"/>
    <x v="1"/>
    <n v="0"/>
  </r>
  <r>
    <x v="105"/>
    <x v="1"/>
    <x v="11"/>
    <x v="0"/>
    <x v="2"/>
    <x v="2"/>
    <x v="0"/>
    <n v="0"/>
  </r>
  <r>
    <x v="105"/>
    <x v="1"/>
    <x v="12"/>
    <x v="0"/>
    <x v="2"/>
    <x v="2"/>
    <x v="0"/>
    <n v="0"/>
  </r>
  <r>
    <x v="105"/>
    <x v="1"/>
    <x v="13"/>
    <x v="0"/>
    <x v="2"/>
    <x v="2"/>
    <x v="0"/>
    <n v="0"/>
  </r>
  <r>
    <x v="105"/>
    <x v="1"/>
    <x v="14"/>
    <x v="1"/>
    <x v="2"/>
    <x v="2"/>
    <x v="0"/>
    <n v="1"/>
  </r>
  <r>
    <x v="105"/>
    <x v="1"/>
    <x v="15"/>
    <x v="0"/>
    <x v="2"/>
    <x v="2"/>
    <x v="0"/>
    <n v="0"/>
  </r>
  <r>
    <x v="105"/>
    <x v="1"/>
    <x v="16"/>
    <x v="0"/>
    <x v="2"/>
    <x v="2"/>
    <x v="0"/>
    <n v="0"/>
  </r>
  <r>
    <x v="105"/>
    <x v="1"/>
    <x v="17"/>
    <x v="0"/>
    <x v="2"/>
    <x v="2"/>
    <x v="1"/>
    <n v="0"/>
  </r>
  <r>
    <x v="105"/>
    <x v="1"/>
    <x v="18"/>
    <x v="1"/>
    <x v="2"/>
    <x v="2"/>
    <x v="1"/>
    <n v="1"/>
  </r>
  <r>
    <x v="105"/>
    <x v="1"/>
    <x v="19"/>
    <x v="0"/>
    <x v="2"/>
    <x v="2"/>
    <x v="1"/>
    <n v="0"/>
  </r>
  <r>
    <x v="105"/>
    <x v="1"/>
    <x v="20"/>
    <x v="1"/>
    <x v="2"/>
    <x v="2"/>
    <x v="1"/>
    <n v="1"/>
  </r>
  <r>
    <x v="105"/>
    <x v="1"/>
    <x v="21"/>
    <x v="0"/>
    <x v="2"/>
    <x v="2"/>
    <x v="1"/>
    <n v="0"/>
  </r>
  <r>
    <x v="105"/>
    <x v="1"/>
    <x v="22"/>
    <x v="0"/>
    <x v="2"/>
    <x v="2"/>
    <x v="1"/>
    <n v="0"/>
  </r>
  <r>
    <x v="105"/>
    <x v="1"/>
    <x v="23"/>
    <x v="0"/>
    <x v="2"/>
    <x v="2"/>
    <x v="1"/>
    <n v="0"/>
  </r>
  <r>
    <x v="105"/>
    <x v="2"/>
    <x v="24"/>
    <x v="0"/>
    <x v="2"/>
    <x v="2"/>
    <x v="0"/>
    <n v="0"/>
  </r>
  <r>
    <x v="105"/>
    <x v="2"/>
    <x v="25"/>
    <x v="0"/>
    <x v="2"/>
    <x v="2"/>
    <x v="0"/>
    <n v="0"/>
  </r>
  <r>
    <x v="105"/>
    <x v="2"/>
    <x v="26"/>
    <x v="0"/>
    <x v="2"/>
    <x v="2"/>
    <x v="0"/>
    <n v="0"/>
  </r>
  <r>
    <x v="105"/>
    <x v="2"/>
    <x v="27"/>
    <x v="0"/>
    <x v="2"/>
    <x v="2"/>
    <x v="0"/>
    <n v="0"/>
  </r>
  <r>
    <x v="105"/>
    <x v="2"/>
    <x v="28"/>
    <x v="0"/>
    <x v="2"/>
    <x v="2"/>
    <x v="0"/>
    <n v="0"/>
  </r>
  <r>
    <x v="105"/>
    <x v="2"/>
    <x v="29"/>
    <x v="1"/>
    <x v="2"/>
    <x v="2"/>
    <x v="0"/>
    <n v="1"/>
  </r>
  <r>
    <x v="105"/>
    <x v="2"/>
    <x v="30"/>
    <x v="0"/>
    <x v="2"/>
    <x v="2"/>
    <x v="1"/>
    <n v="0"/>
  </r>
  <r>
    <x v="105"/>
    <x v="2"/>
    <x v="31"/>
    <x v="0"/>
    <x v="2"/>
    <x v="2"/>
    <x v="1"/>
    <n v="0"/>
  </r>
  <r>
    <x v="105"/>
    <x v="2"/>
    <x v="32"/>
    <x v="0"/>
    <x v="2"/>
    <x v="2"/>
    <x v="1"/>
    <n v="0"/>
  </r>
  <r>
    <x v="105"/>
    <x v="2"/>
    <x v="33"/>
    <x v="0"/>
    <x v="2"/>
    <x v="2"/>
    <x v="1"/>
    <n v="0"/>
  </r>
  <r>
    <x v="105"/>
    <x v="3"/>
    <x v="34"/>
    <x v="0"/>
    <x v="2"/>
    <x v="2"/>
    <x v="0"/>
    <n v="0"/>
  </r>
  <r>
    <x v="105"/>
    <x v="3"/>
    <x v="35"/>
    <x v="0"/>
    <x v="2"/>
    <x v="2"/>
    <x v="0"/>
    <n v="0"/>
  </r>
  <r>
    <x v="105"/>
    <x v="3"/>
    <x v="36"/>
    <x v="0"/>
    <x v="2"/>
    <x v="2"/>
    <x v="0"/>
    <n v="0"/>
  </r>
  <r>
    <x v="105"/>
    <x v="3"/>
    <x v="37"/>
    <x v="0"/>
    <x v="2"/>
    <x v="2"/>
    <x v="0"/>
    <n v="0"/>
  </r>
  <r>
    <x v="105"/>
    <x v="3"/>
    <x v="38"/>
    <x v="0"/>
    <x v="2"/>
    <x v="2"/>
    <x v="0"/>
    <n v="0"/>
  </r>
  <r>
    <x v="105"/>
    <x v="3"/>
    <x v="39"/>
    <x v="1"/>
    <x v="2"/>
    <x v="2"/>
    <x v="0"/>
    <n v="1"/>
  </r>
  <r>
    <x v="105"/>
    <x v="3"/>
    <x v="40"/>
    <x v="0"/>
    <x v="2"/>
    <x v="2"/>
    <x v="1"/>
    <n v="0"/>
  </r>
  <r>
    <x v="105"/>
    <x v="3"/>
    <x v="41"/>
    <x v="0"/>
    <x v="2"/>
    <x v="2"/>
    <x v="1"/>
    <n v="0"/>
  </r>
  <r>
    <x v="105"/>
    <x v="3"/>
    <x v="42"/>
    <x v="0"/>
    <x v="2"/>
    <x v="2"/>
    <x v="1"/>
    <n v="0"/>
  </r>
  <r>
    <x v="105"/>
    <x v="3"/>
    <x v="43"/>
    <x v="0"/>
    <x v="2"/>
    <x v="2"/>
    <x v="1"/>
    <n v="0"/>
  </r>
  <r>
    <x v="105"/>
    <x v="3"/>
    <x v="44"/>
    <x v="0"/>
    <x v="2"/>
    <x v="2"/>
    <x v="1"/>
    <n v="0"/>
  </r>
  <r>
    <x v="105"/>
    <x v="4"/>
    <x v="45"/>
    <x v="0"/>
    <x v="2"/>
    <x v="2"/>
    <x v="0"/>
    <n v="0"/>
  </r>
  <r>
    <x v="105"/>
    <x v="4"/>
    <x v="46"/>
    <x v="0"/>
    <x v="2"/>
    <x v="2"/>
    <x v="0"/>
    <n v="0"/>
  </r>
  <r>
    <x v="105"/>
    <x v="4"/>
    <x v="47"/>
    <x v="0"/>
    <x v="2"/>
    <x v="2"/>
    <x v="0"/>
    <n v="0"/>
  </r>
  <r>
    <x v="105"/>
    <x v="4"/>
    <x v="48"/>
    <x v="0"/>
    <x v="2"/>
    <x v="2"/>
    <x v="0"/>
    <n v="0"/>
  </r>
  <r>
    <x v="105"/>
    <x v="4"/>
    <x v="49"/>
    <x v="0"/>
    <x v="2"/>
    <x v="2"/>
    <x v="0"/>
    <n v="0"/>
  </r>
  <r>
    <x v="105"/>
    <x v="4"/>
    <x v="50"/>
    <x v="1"/>
    <x v="2"/>
    <x v="2"/>
    <x v="0"/>
    <n v="1"/>
  </r>
  <r>
    <x v="105"/>
    <x v="4"/>
    <x v="51"/>
    <x v="0"/>
    <x v="2"/>
    <x v="2"/>
    <x v="1"/>
    <n v="0"/>
  </r>
  <r>
    <x v="105"/>
    <x v="4"/>
    <x v="52"/>
    <x v="0"/>
    <x v="2"/>
    <x v="2"/>
    <x v="1"/>
    <n v="0"/>
  </r>
  <r>
    <x v="105"/>
    <x v="4"/>
    <x v="53"/>
    <x v="0"/>
    <x v="2"/>
    <x v="2"/>
    <x v="1"/>
    <n v="0"/>
  </r>
  <r>
    <x v="105"/>
    <x v="4"/>
    <x v="54"/>
    <x v="0"/>
    <x v="2"/>
    <x v="2"/>
    <x v="1"/>
    <n v="0"/>
  </r>
  <r>
    <x v="105"/>
    <x v="5"/>
    <x v="55"/>
    <x v="0"/>
    <x v="2"/>
    <x v="2"/>
    <x v="0"/>
    <n v="0"/>
  </r>
  <r>
    <x v="105"/>
    <x v="5"/>
    <x v="56"/>
    <x v="0"/>
    <x v="2"/>
    <x v="2"/>
    <x v="0"/>
    <n v="0"/>
  </r>
  <r>
    <x v="105"/>
    <x v="5"/>
    <x v="57"/>
    <x v="0"/>
    <x v="2"/>
    <x v="2"/>
    <x v="0"/>
    <n v="0"/>
  </r>
  <r>
    <x v="105"/>
    <x v="5"/>
    <x v="58"/>
    <x v="0"/>
    <x v="2"/>
    <x v="2"/>
    <x v="0"/>
    <n v="0"/>
  </r>
  <r>
    <x v="105"/>
    <x v="5"/>
    <x v="59"/>
    <x v="0"/>
    <x v="2"/>
    <x v="2"/>
    <x v="0"/>
    <n v="0"/>
  </r>
  <r>
    <x v="105"/>
    <x v="5"/>
    <x v="60"/>
    <x v="1"/>
    <x v="2"/>
    <x v="2"/>
    <x v="0"/>
    <n v="1"/>
  </r>
  <r>
    <x v="105"/>
    <x v="5"/>
    <x v="61"/>
    <x v="0"/>
    <x v="2"/>
    <x v="2"/>
    <x v="1"/>
    <n v="0"/>
  </r>
  <r>
    <x v="105"/>
    <x v="5"/>
    <x v="62"/>
    <x v="0"/>
    <x v="2"/>
    <x v="2"/>
    <x v="1"/>
    <n v="0"/>
  </r>
  <r>
    <x v="105"/>
    <x v="5"/>
    <x v="63"/>
    <x v="0"/>
    <x v="2"/>
    <x v="2"/>
    <x v="1"/>
    <n v="0"/>
  </r>
  <r>
    <x v="105"/>
    <x v="6"/>
    <x v="64"/>
    <x v="0"/>
    <x v="2"/>
    <x v="2"/>
    <x v="0"/>
    <n v="0"/>
  </r>
  <r>
    <x v="105"/>
    <x v="6"/>
    <x v="65"/>
    <x v="0"/>
    <x v="2"/>
    <x v="2"/>
    <x v="0"/>
    <n v="0"/>
  </r>
  <r>
    <x v="105"/>
    <x v="6"/>
    <x v="66"/>
    <x v="0"/>
    <x v="2"/>
    <x v="2"/>
    <x v="0"/>
    <n v="0"/>
  </r>
  <r>
    <x v="105"/>
    <x v="6"/>
    <x v="67"/>
    <x v="0"/>
    <x v="2"/>
    <x v="2"/>
    <x v="0"/>
    <n v="0"/>
  </r>
  <r>
    <x v="105"/>
    <x v="6"/>
    <x v="68"/>
    <x v="0"/>
    <x v="2"/>
    <x v="2"/>
    <x v="0"/>
    <n v="0"/>
  </r>
  <r>
    <x v="105"/>
    <x v="6"/>
    <x v="69"/>
    <x v="1"/>
    <x v="2"/>
    <x v="2"/>
    <x v="0"/>
    <n v="1"/>
  </r>
  <r>
    <x v="105"/>
    <x v="6"/>
    <x v="70"/>
    <x v="0"/>
    <x v="2"/>
    <x v="2"/>
    <x v="1"/>
    <n v="0"/>
  </r>
  <r>
    <x v="105"/>
    <x v="6"/>
    <x v="71"/>
    <x v="0"/>
    <x v="2"/>
    <x v="2"/>
    <x v="1"/>
    <n v="0"/>
  </r>
  <r>
    <x v="105"/>
    <x v="6"/>
    <x v="72"/>
    <x v="0"/>
    <x v="2"/>
    <x v="2"/>
    <x v="1"/>
    <n v="0"/>
  </r>
  <r>
    <x v="105"/>
    <x v="6"/>
    <x v="73"/>
    <x v="0"/>
    <x v="2"/>
    <x v="2"/>
    <x v="1"/>
    <n v="0"/>
  </r>
  <r>
    <x v="105"/>
    <x v="7"/>
    <x v="74"/>
    <x v="0"/>
    <x v="2"/>
    <x v="2"/>
    <x v="0"/>
    <n v="0"/>
  </r>
  <r>
    <x v="105"/>
    <x v="7"/>
    <x v="75"/>
    <x v="0"/>
    <x v="2"/>
    <x v="2"/>
    <x v="0"/>
    <n v="0"/>
  </r>
  <r>
    <x v="105"/>
    <x v="7"/>
    <x v="76"/>
    <x v="0"/>
    <x v="2"/>
    <x v="2"/>
    <x v="0"/>
    <n v="0"/>
  </r>
  <r>
    <x v="105"/>
    <x v="7"/>
    <x v="77"/>
    <x v="0"/>
    <x v="2"/>
    <x v="2"/>
    <x v="0"/>
    <n v="0"/>
  </r>
  <r>
    <x v="105"/>
    <x v="7"/>
    <x v="78"/>
    <x v="0"/>
    <x v="2"/>
    <x v="2"/>
    <x v="0"/>
    <n v="0"/>
  </r>
  <r>
    <x v="105"/>
    <x v="7"/>
    <x v="79"/>
    <x v="1"/>
    <x v="2"/>
    <x v="2"/>
    <x v="0"/>
    <n v="1"/>
  </r>
  <r>
    <x v="105"/>
    <x v="7"/>
    <x v="80"/>
    <x v="0"/>
    <x v="2"/>
    <x v="2"/>
    <x v="1"/>
    <n v="0"/>
  </r>
  <r>
    <x v="105"/>
    <x v="7"/>
    <x v="81"/>
    <x v="0"/>
    <x v="2"/>
    <x v="2"/>
    <x v="1"/>
    <n v="0"/>
  </r>
  <r>
    <x v="105"/>
    <x v="7"/>
    <x v="82"/>
    <x v="0"/>
    <x v="2"/>
    <x v="2"/>
    <x v="1"/>
    <n v="0"/>
  </r>
  <r>
    <x v="105"/>
    <x v="7"/>
    <x v="83"/>
    <x v="0"/>
    <x v="2"/>
    <x v="2"/>
    <x v="1"/>
    <n v="0"/>
  </r>
  <r>
    <x v="105"/>
    <x v="8"/>
    <x v="84"/>
    <x v="1"/>
    <x v="2"/>
    <x v="2"/>
    <x v="0"/>
    <n v="1"/>
  </r>
  <r>
    <x v="105"/>
    <x v="8"/>
    <x v="85"/>
    <x v="0"/>
    <x v="2"/>
    <x v="2"/>
    <x v="0"/>
    <n v="0"/>
  </r>
  <r>
    <x v="105"/>
    <x v="8"/>
    <x v="86"/>
    <x v="0"/>
    <x v="2"/>
    <x v="2"/>
    <x v="1"/>
    <n v="0"/>
  </r>
  <r>
    <x v="105"/>
    <x v="8"/>
    <x v="87"/>
    <x v="0"/>
    <x v="2"/>
    <x v="2"/>
    <x v="1"/>
    <n v="0"/>
  </r>
  <r>
    <x v="105"/>
    <x v="8"/>
    <x v="88"/>
    <x v="1"/>
    <x v="2"/>
    <x v="2"/>
    <x v="1"/>
    <n v="1"/>
  </r>
  <r>
    <x v="105"/>
    <x v="8"/>
    <x v="89"/>
    <x v="0"/>
    <x v="2"/>
    <x v="2"/>
    <x v="1"/>
    <n v="0"/>
  </r>
  <r>
    <x v="105"/>
    <x v="8"/>
    <x v="90"/>
    <x v="0"/>
    <x v="2"/>
    <x v="2"/>
    <x v="1"/>
    <n v="0"/>
  </r>
  <r>
    <x v="105"/>
    <x v="8"/>
    <x v="91"/>
    <x v="0"/>
    <x v="2"/>
    <x v="2"/>
    <x v="1"/>
    <n v="0"/>
  </r>
  <r>
    <x v="106"/>
    <x v="0"/>
    <x v="0"/>
    <x v="0"/>
    <x v="1"/>
    <x v="1"/>
    <x v="0"/>
    <n v="0"/>
  </r>
  <r>
    <x v="106"/>
    <x v="0"/>
    <x v="1"/>
    <x v="1"/>
    <x v="1"/>
    <x v="1"/>
    <x v="0"/>
    <n v="1"/>
  </r>
  <r>
    <x v="106"/>
    <x v="0"/>
    <x v="2"/>
    <x v="0"/>
    <x v="1"/>
    <x v="1"/>
    <x v="0"/>
    <n v="0"/>
  </r>
  <r>
    <x v="106"/>
    <x v="0"/>
    <x v="3"/>
    <x v="0"/>
    <x v="1"/>
    <x v="1"/>
    <x v="0"/>
    <n v="0"/>
  </r>
  <r>
    <x v="106"/>
    <x v="0"/>
    <x v="4"/>
    <x v="0"/>
    <x v="1"/>
    <x v="1"/>
    <x v="0"/>
    <n v="0"/>
  </r>
  <r>
    <x v="106"/>
    <x v="0"/>
    <x v="5"/>
    <x v="0"/>
    <x v="1"/>
    <x v="1"/>
    <x v="0"/>
    <n v="0"/>
  </r>
  <r>
    <x v="106"/>
    <x v="0"/>
    <x v="6"/>
    <x v="1"/>
    <x v="1"/>
    <x v="1"/>
    <x v="1"/>
    <n v="1"/>
  </r>
  <r>
    <x v="106"/>
    <x v="0"/>
    <x v="7"/>
    <x v="0"/>
    <x v="1"/>
    <x v="1"/>
    <x v="1"/>
    <n v="0"/>
  </r>
  <r>
    <x v="106"/>
    <x v="0"/>
    <x v="8"/>
    <x v="0"/>
    <x v="1"/>
    <x v="1"/>
    <x v="1"/>
    <n v="0"/>
  </r>
  <r>
    <x v="106"/>
    <x v="0"/>
    <x v="9"/>
    <x v="0"/>
    <x v="1"/>
    <x v="1"/>
    <x v="1"/>
    <n v="0"/>
  </r>
  <r>
    <x v="106"/>
    <x v="0"/>
    <x v="10"/>
    <x v="0"/>
    <x v="1"/>
    <x v="1"/>
    <x v="1"/>
    <n v="0"/>
  </r>
  <r>
    <x v="106"/>
    <x v="1"/>
    <x v="11"/>
    <x v="0"/>
    <x v="1"/>
    <x v="1"/>
    <x v="0"/>
    <n v="0"/>
  </r>
  <r>
    <x v="106"/>
    <x v="1"/>
    <x v="12"/>
    <x v="0"/>
    <x v="1"/>
    <x v="1"/>
    <x v="0"/>
    <n v="0"/>
  </r>
  <r>
    <x v="106"/>
    <x v="1"/>
    <x v="13"/>
    <x v="0"/>
    <x v="1"/>
    <x v="1"/>
    <x v="0"/>
    <n v="0"/>
  </r>
  <r>
    <x v="106"/>
    <x v="1"/>
    <x v="14"/>
    <x v="1"/>
    <x v="1"/>
    <x v="1"/>
    <x v="0"/>
    <n v="1"/>
  </r>
  <r>
    <x v="106"/>
    <x v="1"/>
    <x v="15"/>
    <x v="0"/>
    <x v="1"/>
    <x v="1"/>
    <x v="0"/>
    <n v="0"/>
  </r>
  <r>
    <x v="106"/>
    <x v="1"/>
    <x v="16"/>
    <x v="0"/>
    <x v="1"/>
    <x v="1"/>
    <x v="0"/>
    <n v="0"/>
  </r>
  <r>
    <x v="106"/>
    <x v="1"/>
    <x v="17"/>
    <x v="0"/>
    <x v="1"/>
    <x v="1"/>
    <x v="1"/>
    <n v="0"/>
  </r>
  <r>
    <x v="106"/>
    <x v="1"/>
    <x v="18"/>
    <x v="0"/>
    <x v="1"/>
    <x v="1"/>
    <x v="1"/>
    <n v="0"/>
  </r>
  <r>
    <x v="106"/>
    <x v="1"/>
    <x v="19"/>
    <x v="0"/>
    <x v="1"/>
    <x v="1"/>
    <x v="1"/>
    <n v="0"/>
  </r>
  <r>
    <x v="106"/>
    <x v="1"/>
    <x v="20"/>
    <x v="0"/>
    <x v="1"/>
    <x v="1"/>
    <x v="1"/>
    <n v="0"/>
  </r>
  <r>
    <x v="106"/>
    <x v="1"/>
    <x v="21"/>
    <x v="1"/>
    <x v="1"/>
    <x v="1"/>
    <x v="1"/>
    <n v="1"/>
  </r>
  <r>
    <x v="106"/>
    <x v="1"/>
    <x v="22"/>
    <x v="0"/>
    <x v="1"/>
    <x v="1"/>
    <x v="1"/>
    <n v="0"/>
  </r>
  <r>
    <x v="106"/>
    <x v="1"/>
    <x v="23"/>
    <x v="0"/>
    <x v="1"/>
    <x v="1"/>
    <x v="1"/>
    <n v="0"/>
  </r>
  <r>
    <x v="106"/>
    <x v="2"/>
    <x v="24"/>
    <x v="0"/>
    <x v="1"/>
    <x v="1"/>
    <x v="0"/>
    <n v="0"/>
  </r>
  <r>
    <x v="106"/>
    <x v="2"/>
    <x v="25"/>
    <x v="1"/>
    <x v="1"/>
    <x v="1"/>
    <x v="0"/>
    <n v="1"/>
  </r>
  <r>
    <x v="106"/>
    <x v="2"/>
    <x v="26"/>
    <x v="0"/>
    <x v="1"/>
    <x v="1"/>
    <x v="0"/>
    <n v="0"/>
  </r>
  <r>
    <x v="106"/>
    <x v="2"/>
    <x v="27"/>
    <x v="0"/>
    <x v="1"/>
    <x v="1"/>
    <x v="0"/>
    <n v="0"/>
  </r>
  <r>
    <x v="106"/>
    <x v="2"/>
    <x v="28"/>
    <x v="0"/>
    <x v="1"/>
    <x v="1"/>
    <x v="0"/>
    <n v="0"/>
  </r>
  <r>
    <x v="106"/>
    <x v="2"/>
    <x v="29"/>
    <x v="0"/>
    <x v="1"/>
    <x v="1"/>
    <x v="0"/>
    <n v="0"/>
  </r>
  <r>
    <x v="106"/>
    <x v="2"/>
    <x v="30"/>
    <x v="1"/>
    <x v="1"/>
    <x v="1"/>
    <x v="1"/>
    <n v="1"/>
  </r>
  <r>
    <x v="106"/>
    <x v="2"/>
    <x v="31"/>
    <x v="0"/>
    <x v="1"/>
    <x v="1"/>
    <x v="1"/>
    <n v="0"/>
  </r>
  <r>
    <x v="106"/>
    <x v="2"/>
    <x v="32"/>
    <x v="0"/>
    <x v="1"/>
    <x v="1"/>
    <x v="1"/>
    <n v="0"/>
  </r>
  <r>
    <x v="106"/>
    <x v="2"/>
    <x v="33"/>
    <x v="0"/>
    <x v="1"/>
    <x v="1"/>
    <x v="1"/>
    <n v="0"/>
  </r>
  <r>
    <x v="106"/>
    <x v="3"/>
    <x v="34"/>
    <x v="0"/>
    <x v="1"/>
    <x v="1"/>
    <x v="0"/>
    <n v="0"/>
  </r>
  <r>
    <x v="106"/>
    <x v="3"/>
    <x v="35"/>
    <x v="0"/>
    <x v="1"/>
    <x v="1"/>
    <x v="0"/>
    <n v="0"/>
  </r>
  <r>
    <x v="106"/>
    <x v="3"/>
    <x v="36"/>
    <x v="0"/>
    <x v="1"/>
    <x v="1"/>
    <x v="0"/>
    <n v="0"/>
  </r>
  <r>
    <x v="106"/>
    <x v="3"/>
    <x v="37"/>
    <x v="1"/>
    <x v="1"/>
    <x v="1"/>
    <x v="0"/>
    <n v="1"/>
  </r>
  <r>
    <x v="106"/>
    <x v="3"/>
    <x v="38"/>
    <x v="0"/>
    <x v="1"/>
    <x v="1"/>
    <x v="0"/>
    <n v="0"/>
  </r>
  <r>
    <x v="106"/>
    <x v="3"/>
    <x v="39"/>
    <x v="0"/>
    <x v="1"/>
    <x v="1"/>
    <x v="0"/>
    <n v="0"/>
  </r>
  <r>
    <x v="106"/>
    <x v="3"/>
    <x v="40"/>
    <x v="0"/>
    <x v="1"/>
    <x v="1"/>
    <x v="1"/>
    <n v="0"/>
  </r>
  <r>
    <x v="106"/>
    <x v="3"/>
    <x v="41"/>
    <x v="1"/>
    <x v="1"/>
    <x v="1"/>
    <x v="1"/>
    <n v="1"/>
  </r>
  <r>
    <x v="106"/>
    <x v="3"/>
    <x v="42"/>
    <x v="0"/>
    <x v="1"/>
    <x v="1"/>
    <x v="1"/>
    <n v="0"/>
  </r>
  <r>
    <x v="106"/>
    <x v="3"/>
    <x v="43"/>
    <x v="0"/>
    <x v="1"/>
    <x v="1"/>
    <x v="1"/>
    <n v="0"/>
  </r>
  <r>
    <x v="106"/>
    <x v="3"/>
    <x v="44"/>
    <x v="0"/>
    <x v="1"/>
    <x v="1"/>
    <x v="1"/>
    <n v="0"/>
  </r>
  <r>
    <x v="106"/>
    <x v="4"/>
    <x v="45"/>
    <x v="0"/>
    <x v="1"/>
    <x v="1"/>
    <x v="0"/>
    <n v="0"/>
  </r>
  <r>
    <x v="106"/>
    <x v="4"/>
    <x v="46"/>
    <x v="1"/>
    <x v="1"/>
    <x v="1"/>
    <x v="0"/>
    <n v="1"/>
  </r>
  <r>
    <x v="106"/>
    <x v="4"/>
    <x v="47"/>
    <x v="0"/>
    <x v="1"/>
    <x v="1"/>
    <x v="0"/>
    <n v="0"/>
  </r>
  <r>
    <x v="106"/>
    <x v="4"/>
    <x v="48"/>
    <x v="0"/>
    <x v="1"/>
    <x v="1"/>
    <x v="0"/>
    <n v="0"/>
  </r>
  <r>
    <x v="106"/>
    <x v="4"/>
    <x v="49"/>
    <x v="0"/>
    <x v="1"/>
    <x v="1"/>
    <x v="0"/>
    <n v="0"/>
  </r>
  <r>
    <x v="106"/>
    <x v="4"/>
    <x v="50"/>
    <x v="0"/>
    <x v="1"/>
    <x v="1"/>
    <x v="0"/>
    <n v="0"/>
  </r>
  <r>
    <x v="106"/>
    <x v="4"/>
    <x v="51"/>
    <x v="1"/>
    <x v="1"/>
    <x v="1"/>
    <x v="1"/>
    <n v="1"/>
  </r>
  <r>
    <x v="106"/>
    <x v="4"/>
    <x v="52"/>
    <x v="0"/>
    <x v="1"/>
    <x v="1"/>
    <x v="1"/>
    <n v="0"/>
  </r>
  <r>
    <x v="106"/>
    <x v="4"/>
    <x v="53"/>
    <x v="0"/>
    <x v="1"/>
    <x v="1"/>
    <x v="1"/>
    <n v="0"/>
  </r>
  <r>
    <x v="106"/>
    <x v="4"/>
    <x v="54"/>
    <x v="0"/>
    <x v="1"/>
    <x v="1"/>
    <x v="1"/>
    <n v="0"/>
  </r>
  <r>
    <x v="106"/>
    <x v="5"/>
    <x v="55"/>
    <x v="1"/>
    <x v="1"/>
    <x v="1"/>
    <x v="0"/>
    <n v="1"/>
  </r>
  <r>
    <x v="106"/>
    <x v="5"/>
    <x v="56"/>
    <x v="0"/>
    <x v="1"/>
    <x v="1"/>
    <x v="0"/>
    <n v="0"/>
  </r>
  <r>
    <x v="106"/>
    <x v="5"/>
    <x v="57"/>
    <x v="0"/>
    <x v="1"/>
    <x v="1"/>
    <x v="0"/>
    <n v="0"/>
  </r>
  <r>
    <x v="106"/>
    <x v="5"/>
    <x v="58"/>
    <x v="0"/>
    <x v="1"/>
    <x v="1"/>
    <x v="0"/>
    <n v="0"/>
  </r>
  <r>
    <x v="106"/>
    <x v="5"/>
    <x v="59"/>
    <x v="0"/>
    <x v="1"/>
    <x v="1"/>
    <x v="0"/>
    <n v="0"/>
  </r>
  <r>
    <x v="106"/>
    <x v="5"/>
    <x v="60"/>
    <x v="0"/>
    <x v="1"/>
    <x v="1"/>
    <x v="0"/>
    <n v="0"/>
  </r>
  <r>
    <x v="106"/>
    <x v="5"/>
    <x v="61"/>
    <x v="0"/>
    <x v="1"/>
    <x v="1"/>
    <x v="1"/>
    <n v="0"/>
  </r>
  <r>
    <x v="106"/>
    <x v="5"/>
    <x v="62"/>
    <x v="0"/>
    <x v="1"/>
    <x v="1"/>
    <x v="1"/>
    <n v="0"/>
  </r>
  <r>
    <x v="106"/>
    <x v="5"/>
    <x v="63"/>
    <x v="0"/>
    <x v="1"/>
    <x v="1"/>
    <x v="1"/>
    <n v="0"/>
  </r>
  <r>
    <x v="106"/>
    <x v="6"/>
    <x v="64"/>
    <x v="0"/>
    <x v="1"/>
    <x v="1"/>
    <x v="0"/>
    <n v="0"/>
  </r>
  <r>
    <x v="106"/>
    <x v="6"/>
    <x v="65"/>
    <x v="1"/>
    <x v="1"/>
    <x v="1"/>
    <x v="0"/>
    <n v="1"/>
  </r>
  <r>
    <x v="106"/>
    <x v="6"/>
    <x v="66"/>
    <x v="0"/>
    <x v="1"/>
    <x v="1"/>
    <x v="0"/>
    <n v="0"/>
  </r>
  <r>
    <x v="106"/>
    <x v="6"/>
    <x v="67"/>
    <x v="0"/>
    <x v="1"/>
    <x v="1"/>
    <x v="0"/>
    <n v="0"/>
  </r>
  <r>
    <x v="106"/>
    <x v="6"/>
    <x v="68"/>
    <x v="0"/>
    <x v="1"/>
    <x v="1"/>
    <x v="0"/>
    <n v="0"/>
  </r>
  <r>
    <x v="106"/>
    <x v="6"/>
    <x v="69"/>
    <x v="0"/>
    <x v="1"/>
    <x v="1"/>
    <x v="0"/>
    <n v="0"/>
  </r>
  <r>
    <x v="106"/>
    <x v="6"/>
    <x v="70"/>
    <x v="1"/>
    <x v="1"/>
    <x v="1"/>
    <x v="1"/>
    <n v="1"/>
  </r>
  <r>
    <x v="106"/>
    <x v="6"/>
    <x v="71"/>
    <x v="0"/>
    <x v="1"/>
    <x v="1"/>
    <x v="1"/>
    <n v="0"/>
  </r>
  <r>
    <x v="106"/>
    <x v="6"/>
    <x v="72"/>
    <x v="0"/>
    <x v="1"/>
    <x v="1"/>
    <x v="1"/>
    <n v="0"/>
  </r>
  <r>
    <x v="106"/>
    <x v="6"/>
    <x v="73"/>
    <x v="1"/>
    <x v="1"/>
    <x v="1"/>
    <x v="1"/>
    <n v="1"/>
  </r>
  <r>
    <x v="106"/>
    <x v="7"/>
    <x v="74"/>
    <x v="0"/>
    <x v="1"/>
    <x v="1"/>
    <x v="0"/>
    <n v="0"/>
  </r>
  <r>
    <x v="106"/>
    <x v="7"/>
    <x v="75"/>
    <x v="1"/>
    <x v="1"/>
    <x v="1"/>
    <x v="0"/>
    <n v="1"/>
  </r>
  <r>
    <x v="106"/>
    <x v="7"/>
    <x v="76"/>
    <x v="0"/>
    <x v="1"/>
    <x v="1"/>
    <x v="0"/>
    <n v="0"/>
  </r>
  <r>
    <x v="106"/>
    <x v="7"/>
    <x v="77"/>
    <x v="0"/>
    <x v="1"/>
    <x v="1"/>
    <x v="0"/>
    <n v="0"/>
  </r>
  <r>
    <x v="106"/>
    <x v="7"/>
    <x v="78"/>
    <x v="0"/>
    <x v="1"/>
    <x v="1"/>
    <x v="0"/>
    <n v="0"/>
  </r>
  <r>
    <x v="106"/>
    <x v="7"/>
    <x v="79"/>
    <x v="0"/>
    <x v="1"/>
    <x v="1"/>
    <x v="0"/>
    <n v="0"/>
  </r>
  <r>
    <x v="106"/>
    <x v="7"/>
    <x v="80"/>
    <x v="0"/>
    <x v="1"/>
    <x v="1"/>
    <x v="1"/>
    <n v="0"/>
  </r>
  <r>
    <x v="106"/>
    <x v="7"/>
    <x v="81"/>
    <x v="0"/>
    <x v="1"/>
    <x v="1"/>
    <x v="1"/>
    <n v="0"/>
  </r>
  <r>
    <x v="106"/>
    <x v="7"/>
    <x v="82"/>
    <x v="0"/>
    <x v="1"/>
    <x v="1"/>
    <x v="1"/>
    <n v="0"/>
  </r>
  <r>
    <x v="106"/>
    <x v="7"/>
    <x v="83"/>
    <x v="0"/>
    <x v="1"/>
    <x v="1"/>
    <x v="1"/>
    <n v="0"/>
  </r>
  <r>
    <x v="106"/>
    <x v="8"/>
    <x v="84"/>
    <x v="0"/>
    <x v="1"/>
    <x v="1"/>
    <x v="0"/>
    <n v="0"/>
  </r>
  <r>
    <x v="106"/>
    <x v="8"/>
    <x v="85"/>
    <x v="1"/>
    <x v="1"/>
    <x v="1"/>
    <x v="0"/>
    <n v="1"/>
  </r>
  <r>
    <x v="106"/>
    <x v="8"/>
    <x v="86"/>
    <x v="0"/>
    <x v="1"/>
    <x v="1"/>
    <x v="1"/>
    <n v="0"/>
  </r>
  <r>
    <x v="106"/>
    <x v="8"/>
    <x v="87"/>
    <x v="0"/>
    <x v="1"/>
    <x v="1"/>
    <x v="1"/>
    <n v="0"/>
  </r>
  <r>
    <x v="106"/>
    <x v="8"/>
    <x v="88"/>
    <x v="0"/>
    <x v="1"/>
    <x v="1"/>
    <x v="1"/>
    <n v="0"/>
  </r>
  <r>
    <x v="106"/>
    <x v="8"/>
    <x v="89"/>
    <x v="0"/>
    <x v="1"/>
    <x v="1"/>
    <x v="1"/>
    <n v="0"/>
  </r>
  <r>
    <x v="106"/>
    <x v="8"/>
    <x v="90"/>
    <x v="0"/>
    <x v="1"/>
    <x v="1"/>
    <x v="1"/>
    <n v="0"/>
  </r>
  <r>
    <x v="106"/>
    <x v="8"/>
    <x v="91"/>
    <x v="0"/>
    <x v="1"/>
    <x v="1"/>
    <x v="1"/>
    <n v="0"/>
  </r>
  <r>
    <x v="107"/>
    <x v="0"/>
    <x v="0"/>
    <x v="0"/>
    <x v="5"/>
    <x v="6"/>
    <x v="0"/>
    <n v="0"/>
  </r>
  <r>
    <x v="107"/>
    <x v="0"/>
    <x v="1"/>
    <x v="0"/>
    <x v="5"/>
    <x v="6"/>
    <x v="0"/>
    <n v="0"/>
  </r>
  <r>
    <x v="107"/>
    <x v="0"/>
    <x v="2"/>
    <x v="0"/>
    <x v="5"/>
    <x v="6"/>
    <x v="0"/>
    <n v="0"/>
  </r>
  <r>
    <x v="107"/>
    <x v="0"/>
    <x v="3"/>
    <x v="1"/>
    <x v="5"/>
    <x v="6"/>
    <x v="0"/>
    <n v="1"/>
  </r>
  <r>
    <x v="107"/>
    <x v="0"/>
    <x v="4"/>
    <x v="0"/>
    <x v="5"/>
    <x v="6"/>
    <x v="0"/>
    <n v="0"/>
  </r>
  <r>
    <x v="107"/>
    <x v="0"/>
    <x v="5"/>
    <x v="0"/>
    <x v="5"/>
    <x v="6"/>
    <x v="0"/>
    <n v="0"/>
  </r>
  <r>
    <x v="107"/>
    <x v="0"/>
    <x v="6"/>
    <x v="0"/>
    <x v="5"/>
    <x v="6"/>
    <x v="1"/>
    <n v="0"/>
  </r>
  <r>
    <x v="107"/>
    <x v="0"/>
    <x v="7"/>
    <x v="0"/>
    <x v="5"/>
    <x v="6"/>
    <x v="1"/>
    <n v="0"/>
  </r>
  <r>
    <x v="107"/>
    <x v="0"/>
    <x v="8"/>
    <x v="0"/>
    <x v="5"/>
    <x v="6"/>
    <x v="1"/>
    <n v="0"/>
  </r>
  <r>
    <x v="107"/>
    <x v="0"/>
    <x v="9"/>
    <x v="0"/>
    <x v="5"/>
    <x v="6"/>
    <x v="1"/>
    <n v="0"/>
  </r>
  <r>
    <x v="107"/>
    <x v="0"/>
    <x v="10"/>
    <x v="0"/>
    <x v="5"/>
    <x v="6"/>
    <x v="1"/>
    <n v="0"/>
  </r>
  <r>
    <x v="107"/>
    <x v="1"/>
    <x v="11"/>
    <x v="0"/>
    <x v="5"/>
    <x v="6"/>
    <x v="0"/>
    <n v="0"/>
  </r>
  <r>
    <x v="107"/>
    <x v="1"/>
    <x v="12"/>
    <x v="0"/>
    <x v="5"/>
    <x v="6"/>
    <x v="0"/>
    <n v="0"/>
  </r>
  <r>
    <x v="107"/>
    <x v="1"/>
    <x v="13"/>
    <x v="0"/>
    <x v="5"/>
    <x v="6"/>
    <x v="0"/>
    <n v="0"/>
  </r>
  <r>
    <x v="107"/>
    <x v="1"/>
    <x v="14"/>
    <x v="1"/>
    <x v="5"/>
    <x v="6"/>
    <x v="0"/>
    <n v="1"/>
  </r>
  <r>
    <x v="107"/>
    <x v="1"/>
    <x v="15"/>
    <x v="0"/>
    <x v="5"/>
    <x v="6"/>
    <x v="0"/>
    <n v="0"/>
  </r>
  <r>
    <x v="107"/>
    <x v="1"/>
    <x v="16"/>
    <x v="0"/>
    <x v="5"/>
    <x v="6"/>
    <x v="0"/>
    <n v="0"/>
  </r>
  <r>
    <x v="107"/>
    <x v="1"/>
    <x v="17"/>
    <x v="0"/>
    <x v="5"/>
    <x v="6"/>
    <x v="1"/>
    <n v="0"/>
  </r>
  <r>
    <x v="107"/>
    <x v="1"/>
    <x v="18"/>
    <x v="0"/>
    <x v="5"/>
    <x v="6"/>
    <x v="1"/>
    <n v="0"/>
  </r>
  <r>
    <x v="107"/>
    <x v="1"/>
    <x v="19"/>
    <x v="1"/>
    <x v="5"/>
    <x v="6"/>
    <x v="1"/>
    <n v="1"/>
  </r>
  <r>
    <x v="107"/>
    <x v="1"/>
    <x v="20"/>
    <x v="0"/>
    <x v="5"/>
    <x v="6"/>
    <x v="1"/>
    <n v="0"/>
  </r>
  <r>
    <x v="107"/>
    <x v="1"/>
    <x v="21"/>
    <x v="1"/>
    <x v="5"/>
    <x v="6"/>
    <x v="1"/>
    <n v="1"/>
  </r>
  <r>
    <x v="107"/>
    <x v="1"/>
    <x v="22"/>
    <x v="0"/>
    <x v="5"/>
    <x v="6"/>
    <x v="1"/>
    <n v="0"/>
  </r>
  <r>
    <x v="107"/>
    <x v="1"/>
    <x v="23"/>
    <x v="0"/>
    <x v="5"/>
    <x v="6"/>
    <x v="1"/>
    <n v="0"/>
  </r>
  <r>
    <x v="107"/>
    <x v="2"/>
    <x v="24"/>
    <x v="0"/>
    <x v="5"/>
    <x v="6"/>
    <x v="0"/>
    <n v="0"/>
  </r>
  <r>
    <x v="107"/>
    <x v="2"/>
    <x v="25"/>
    <x v="0"/>
    <x v="5"/>
    <x v="6"/>
    <x v="0"/>
    <n v="0"/>
  </r>
  <r>
    <x v="107"/>
    <x v="2"/>
    <x v="26"/>
    <x v="0"/>
    <x v="5"/>
    <x v="6"/>
    <x v="0"/>
    <n v="0"/>
  </r>
  <r>
    <x v="107"/>
    <x v="2"/>
    <x v="27"/>
    <x v="1"/>
    <x v="5"/>
    <x v="6"/>
    <x v="0"/>
    <n v="1"/>
  </r>
  <r>
    <x v="107"/>
    <x v="2"/>
    <x v="28"/>
    <x v="0"/>
    <x v="5"/>
    <x v="6"/>
    <x v="0"/>
    <n v="0"/>
  </r>
  <r>
    <x v="107"/>
    <x v="2"/>
    <x v="29"/>
    <x v="0"/>
    <x v="5"/>
    <x v="6"/>
    <x v="0"/>
    <n v="0"/>
  </r>
  <r>
    <x v="107"/>
    <x v="2"/>
    <x v="30"/>
    <x v="0"/>
    <x v="5"/>
    <x v="6"/>
    <x v="1"/>
    <n v="0"/>
  </r>
  <r>
    <x v="107"/>
    <x v="2"/>
    <x v="31"/>
    <x v="1"/>
    <x v="5"/>
    <x v="6"/>
    <x v="1"/>
    <n v="1"/>
  </r>
  <r>
    <x v="107"/>
    <x v="2"/>
    <x v="32"/>
    <x v="0"/>
    <x v="5"/>
    <x v="6"/>
    <x v="1"/>
    <n v="0"/>
  </r>
  <r>
    <x v="107"/>
    <x v="2"/>
    <x v="33"/>
    <x v="0"/>
    <x v="5"/>
    <x v="6"/>
    <x v="1"/>
    <n v="0"/>
  </r>
  <r>
    <x v="107"/>
    <x v="3"/>
    <x v="34"/>
    <x v="0"/>
    <x v="5"/>
    <x v="6"/>
    <x v="0"/>
    <n v="0"/>
  </r>
  <r>
    <x v="107"/>
    <x v="3"/>
    <x v="35"/>
    <x v="1"/>
    <x v="5"/>
    <x v="6"/>
    <x v="0"/>
    <n v="1"/>
  </r>
  <r>
    <x v="107"/>
    <x v="3"/>
    <x v="36"/>
    <x v="0"/>
    <x v="5"/>
    <x v="6"/>
    <x v="0"/>
    <n v="0"/>
  </r>
  <r>
    <x v="107"/>
    <x v="3"/>
    <x v="37"/>
    <x v="0"/>
    <x v="5"/>
    <x v="6"/>
    <x v="0"/>
    <n v="0"/>
  </r>
  <r>
    <x v="107"/>
    <x v="3"/>
    <x v="38"/>
    <x v="0"/>
    <x v="5"/>
    <x v="6"/>
    <x v="0"/>
    <n v="0"/>
  </r>
  <r>
    <x v="107"/>
    <x v="3"/>
    <x v="39"/>
    <x v="0"/>
    <x v="5"/>
    <x v="6"/>
    <x v="0"/>
    <n v="0"/>
  </r>
  <r>
    <x v="107"/>
    <x v="3"/>
    <x v="40"/>
    <x v="0"/>
    <x v="5"/>
    <x v="6"/>
    <x v="1"/>
    <n v="0"/>
  </r>
  <r>
    <x v="107"/>
    <x v="3"/>
    <x v="41"/>
    <x v="1"/>
    <x v="5"/>
    <x v="6"/>
    <x v="1"/>
    <n v="1"/>
  </r>
  <r>
    <x v="107"/>
    <x v="3"/>
    <x v="42"/>
    <x v="0"/>
    <x v="5"/>
    <x v="6"/>
    <x v="1"/>
    <n v="0"/>
  </r>
  <r>
    <x v="107"/>
    <x v="3"/>
    <x v="43"/>
    <x v="0"/>
    <x v="5"/>
    <x v="6"/>
    <x v="1"/>
    <n v="0"/>
  </r>
  <r>
    <x v="107"/>
    <x v="3"/>
    <x v="44"/>
    <x v="0"/>
    <x v="5"/>
    <x v="6"/>
    <x v="1"/>
    <n v="0"/>
  </r>
  <r>
    <x v="107"/>
    <x v="4"/>
    <x v="45"/>
    <x v="0"/>
    <x v="5"/>
    <x v="6"/>
    <x v="0"/>
    <n v="0"/>
  </r>
  <r>
    <x v="107"/>
    <x v="4"/>
    <x v="46"/>
    <x v="1"/>
    <x v="5"/>
    <x v="6"/>
    <x v="0"/>
    <n v="1"/>
  </r>
  <r>
    <x v="107"/>
    <x v="4"/>
    <x v="47"/>
    <x v="0"/>
    <x v="5"/>
    <x v="6"/>
    <x v="0"/>
    <n v="0"/>
  </r>
  <r>
    <x v="107"/>
    <x v="4"/>
    <x v="48"/>
    <x v="0"/>
    <x v="5"/>
    <x v="6"/>
    <x v="0"/>
    <n v="0"/>
  </r>
  <r>
    <x v="107"/>
    <x v="4"/>
    <x v="49"/>
    <x v="0"/>
    <x v="5"/>
    <x v="6"/>
    <x v="0"/>
    <n v="0"/>
  </r>
  <r>
    <x v="107"/>
    <x v="4"/>
    <x v="50"/>
    <x v="0"/>
    <x v="5"/>
    <x v="6"/>
    <x v="0"/>
    <n v="0"/>
  </r>
  <r>
    <x v="107"/>
    <x v="4"/>
    <x v="51"/>
    <x v="1"/>
    <x v="5"/>
    <x v="6"/>
    <x v="1"/>
    <n v="1"/>
  </r>
  <r>
    <x v="107"/>
    <x v="4"/>
    <x v="52"/>
    <x v="0"/>
    <x v="5"/>
    <x v="6"/>
    <x v="1"/>
    <n v="0"/>
  </r>
  <r>
    <x v="107"/>
    <x v="4"/>
    <x v="53"/>
    <x v="0"/>
    <x v="5"/>
    <x v="6"/>
    <x v="1"/>
    <n v="0"/>
  </r>
  <r>
    <x v="107"/>
    <x v="4"/>
    <x v="54"/>
    <x v="0"/>
    <x v="5"/>
    <x v="6"/>
    <x v="1"/>
    <n v="0"/>
  </r>
  <r>
    <x v="107"/>
    <x v="5"/>
    <x v="55"/>
    <x v="0"/>
    <x v="5"/>
    <x v="6"/>
    <x v="0"/>
    <n v="0"/>
  </r>
  <r>
    <x v="107"/>
    <x v="5"/>
    <x v="56"/>
    <x v="1"/>
    <x v="5"/>
    <x v="6"/>
    <x v="0"/>
    <n v="1"/>
  </r>
  <r>
    <x v="107"/>
    <x v="5"/>
    <x v="57"/>
    <x v="0"/>
    <x v="5"/>
    <x v="6"/>
    <x v="0"/>
    <n v="0"/>
  </r>
  <r>
    <x v="107"/>
    <x v="5"/>
    <x v="58"/>
    <x v="0"/>
    <x v="5"/>
    <x v="6"/>
    <x v="0"/>
    <n v="0"/>
  </r>
  <r>
    <x v="107"/>
    <x v="5"/>
    <x v="59"/>
    <x v="0"/>
    <x v="5"/>
    <x v="6"/>
    <x v="0"/>
    <n v="0"/>
  </r>
  <r>
    <x v="107"/>
    <x v="5"/>
    <x v="60"/>
    <x v="0"/>
    <x v="5"/>
    <x v="6"/>
    <x v="0"/>
    <n v="0"/>
  </r>
  <r>
    <x v="107"/>
    <x v="5"/>
    <x v="61"/>
    <x v="1"/>
    <x v="5"/>
    <x v="6"/>
    <x v="1"/>
    <n v="1"/>
  </r>
  <r>
    <x v="107"/>
    <x v="5"/>
    <x v="62"/>
    <x v="0"/>
    <x v="5"/>
    <x v="6"/>
    <x v="1"/>
    <n v="0"/>
  </r>
  <r>
    <x v="107"/>
    <x v="5"/>
    <x v="63"/>
    <x v="1"/>
    <x v="5"/>
    <x v="6"/>
    <x v="1"/>
    <n v="1"/>
  </r>
  <r>
    <x v="107"/>
    <x v="6"/>
    <x v="64"/>
    <x v="0"/>
    <x v="5"/>
    <x v="6"/>
    <x v="0"/>
    <n v="0"/>
  </r>
  <r>
    <x v="107"/>
    <x v="6"/>
    <x v="65"/>
    <x v="0"/>
    <x v="5"/>
    <x v="6"/>
    <x v="0"/>
    <n v="0"/>
  </r>
  <r>
    <x v="107"/>
    <x v="6"/>
    <x v="66"/>
    <x v="0"/>
    <x v="5"/>
    <x v="6"/>
    <x v="0"/>
    <n v="0"/>
  </r>
  <r>
    <x v="107"/>
    <x v="6"/>
    <x v="67"/>
    <x v="0"/>
    <x v="5"/>
    <x v="6"/>
    <x v="0"/>
    <n v="0"/>
  </r>
  <r>
    <x v="107"/>
    <x v="6"/>
    <x v="68"/>
    <x v="0"/>
    <x v="5"/>
    <x v="6"/>
    <x v="0"/>
    <n v="0"/>
  </r>
  <r>
    <x v="107"/>
    <x v="6"/>
    <x v="69"/>
    <x v="1"/>
    <x v="5"/>
    <x v="6"/>
    <x v="0"/>
    <n v="1"/>
  </r>
  <r>
    <x v="107"/>
    <x v="6"/>
    <x v="70"/>
    <x v="0"/>
    <x v="5"/>
    <x v="6"/>
    <x v="1"/>
    <n v="0"/>
  </r>
  <r>
    <x v="107"/>
    <x v="6"/>
    <x v="71"/>
    <x v="0"/>
    <x v="5"/>
    <x v="6"/>
    <x v="1"/>
    <n v="0"/>
  </r>
  <r>
    <x v="107"/>
    <x v="6"/>
    <x v="72"/>
    <x v="0"/>
    <x v="5"/>
    <x v="6"/>
    <x v="1"/>
    <n v="0"/>
  </r>
  <r>
    <x v="107"/>
    <x v="6"/>
    <x v="73"/>
    <x v="0"/>
    <x v="5"/>
    <x v="6"/>
    <x v="1"/>
    <n v="0"/>
  </r>
  <r>
    <x v="107"/>
    <x v="7"/>
    <x v="74"/>
    <x v="0"/>
    <x v="5"/>
    <x v="6"/>
    <x v="0"/>
    <n v="0"/>
  </r>
  <r>
    <x v="107"/>
    <x v="7"/>
    <x v="75"/>
    <x v="0"/>
    <x v="5"/>
    <x v="6"/>
    <x v="0"/>
    <n v="0"/>
  </r>
  <r>
    <x v="107"/>
    <x v="7"/>
    <x v="76"/>
    <x v="1"/>
    <x v="5"/>
    <x v="6"/>
    <x v="0"/>
    <n v="1"/>
  </r>
  <r>
    <x v="107"/>
    <x v="7"/>
    <x v="77"/>
    <x v="0"/>
    <x v="5"/>
    <x v="6"/>
    <x v="0"/>
    <n v="0"/>
  </r>
  <r>
    <x v="107"/>
    <x v="7"/>
    <x v="78"/>
    <x v="0"/>
    <x v="5"/>
    <x v="6"/>
    <x v="0"/>
    <n v="0"/>
  </r>
  <r>
    <x v="107"/>
    <x v="7"/>
    <x v="79"/>
    <x v="0"/>
    <x v="5"/>
    <x v="6"/>
    <x v="0"/>
    <n v="0"/>
  </r>
  <r>
    <x v="107"/>
    <x v="7"/>
    <x v="80"/>
    <x v="0"/>
    <x v="5"/>
    <x v="6"/>
    <x v="1"/>
    <n v="0"/>
  </r>
  <r>
    <x v="107"/>
    <x v="7"/>
    <x v="81"/>
    <x v="0"/>
    <x v="5"/>
    <x v="6"/>
    <x v="1"/>
    <n v="0"/>
  </r>
  <r>
    <x v="107"/>
    <x v="7"/>
    <x v="82"/>
    <x v="0"/>
    <x v="5"/>
    <x v="6"/>
    <x v="1"/>
    <n v="0"/>
  </r>
  <r>
    <x v="107"/>
    <x v="7"/>
    <x v="83"/>
    <x v="1"/>
    <x v="5"/>
    <x v="6"/>
    <x v="1"/>
    <n v="1"/>
  </r>
  <r>
    <x v="107"/>
    <x v="8"/>
    <x v="84"/>
    <x v="1"/>
    <x v="5"/>
    <x v="6"/>
    <x v="0"/>
    <n v="1"/>
  </r>
  <r>
    <x v="107"/>
    <x v="8"/>
    <x v="85"/>
    <x v="0"/>
    <x v="5"/>
    <x v="6"/>
    <x v="0"/>
    <n v="0"/>
  </r>
  <r>
    <x v="107"/>
    <x v="8"/>
    <x v="86"/>
    <x v="0"/>
    <x v="5"/>
    <x v="6"/>
    <x v="1"/>
    <n v="0"/>
  </r>
  <r>
    <x v="107"/>
    <x v="8"/>
    <x v="87"/>
    <x v="0"/>
    <x v="5"/>
    <x v="6"/>
    <x v="1"/>
    <n v="0"/>
  </r>
  <r>
    <x v="107"/>
    <x v="8"/>
    <x v="88"/>
    <x v="1"/>
    <x v="5"/>
    <x v="6"/>
    <x v="1"/>
    <n v="1"/>
  </r>
  <r>
    <x v="107"/>
    <x v="8"/>
    <x v="89"/>
    <x v="0"/>
    <x v="5"/>
    <x v="6"/>
    <x v="1"/>
    <n v="0"/>
  </r>
  <r>
    <x v="107"/>
    <x v="8"/>
    <x v="90"/>
    <x v="0"/>
    <x v="5"/>
    <x v="6"/>
    <x v="1"/>
    <n v="0"/>
  </r>
  <r>
    <x v="107"/>
    <x v="8"/>
    <x v="91"/>
    <x v="0"/>
    <x v="5"/>
    <x v="6"/>
    <x v="1"/>
    <n v="0"/>
  </r>
  <r>
    <x v="108"/>
    <x v="0"/>
    <x v="0"/>
    <x v="0"/>
    <x v="0"/>
    <x v="4"/>
    <x v="0"/>
    <n v="0"/>
  </r>
  <r>
    <x v="108"/>
    <x v="0"/>
    <x v="1"/>
    <x v="0"/>
    <x v="0"/>
    <x v="4"/>
    <x v="0"/>
    <n v="0"/>
  </r>
  <r>
    <x v="108"/>
    <x v="0"/>
    <x v="2"/>
    <x v="1"/>
    <x v="0"/>
    <x v="4"/>
    <x v="0"/>
    <n v="1"/>
  </r>
  <r>
    <x v="108"/>
    <x v="0"/>
    <x v="3"/>
    <x v="0"/>
    <x v="0"/>
    <x v="4"/>
    <x v="0"/>
    <n v="0"/>
  </r>
  <r>
    <x v="108"/>
    <x v="0"/>
    <x v="4"/>
    <x v="0"/>
    <x v="0"/>
    <x v="4"/>
    <x v="0"/>
    <n v="0"/>
  </r>
  <r>
    <x v="108"/>
    <x v="0"/>
    <x v="5"/>
    <x v="0"/>
    <x v="0"/>
    <x v="4"/>
    <x v="0"/>
    <n v="0"/>
  </r>
  <r>
    <x v="108"/>
    <x v="0"/>
    <x v="6"/>
    <x v="0"/>
    <x v="0"/>
    <x v="4"/>
    <x v="1"/>
    <n v="0"/>
  </r>
  <r>
    <x v="108"/>
    <x v="0"/>
    <x v="7"/>
    <x v="0"/>
    <x v="0"/>
    <x v="4"/>
    <x v="1"/>
    <n v="0"/>
  </r>
  <r>
    <x v="108"/>
    <x v="0"/>
    <x v="8"/>
    <x v="0"/>
    <x v="0"/>
    <x v="4"/>
    <x v="1"/>
    <n v="0"/>
  </r>
  <r>
    <x v="108"/>
    <x v="0"/>
    <x v="9"/>
    <x v="0"/>
    <x v="0"/>
    <x v="4"/>
    <x v="1"/>
    <n v="0"/>
  </r>
  <r>
    <x v="108"/>
    <x v="0"/>
    <x v="10"/>
    <x v="0"/>
    <x v="0"/>
    <x v="4"/>
    <x v="1"/>
    <n v="0"/>
  </r>
  <r>
    <x v="108"/>
    <x v="1"/>
    <x v="11"/>
    <x v="0"/>
    <x v="0"/>
    <x v="4"/>
    <x v="0"/>
    <n v="0"/>
  </r>
  <r>
    <x v="108"/>
    <x v="1"/>
    <x v="12"/>
    <x v="0"/>
    <x v="0"/>
    <x v="4"/>
    <x v="0"/>
    <n v="0"/>
  </r>
  <r>
    <x v="108"/>
    <x v="1"/>
    <x v="13"/>
    <x v="0"/>
    <x v="0"/>
    <x v="4"/>
    <x v="0"/>
    <n v="0"/>
  </r>
  <r>
    <x v="108"/>
    <x v="1"/>
    <x v="14"/>
    <x v="1"/>
    <x v="0"/>
    <x v="4"/>
    <x v="0"/>
    <n v="1"/>
  </r>
  <r>
    <x v="108"/>
    <x v="1"/>
    <x v="15"/>
    <x v="0"/>
    <x v="0"/>
    <x v="4"/>
    <x v="0"/>
    <n v="0"/>
  </r>
  <r>
    <x v="108"/>
    <x v="1"/>
    <x v="16"/>
    <x v="0"/>
    <x v="0"/>
    <x v="4"/>
    <x v="0"/>
    <n v="0"/>
  </r>
  <r>
    <x v="108"/>
    <x v="1"/>
    <x v="17"/>
    <x v="0"/>
    <x v="0"/>
    <x v="4"/>
    <x v="1"/>
    <n v="0"/>
  </r>
  <r>
    <x v="108"/>
    <x v="1"/>
    <x v="18"/>
    <x v="0"/>
    <x v="0"/>
    <x v="4"/>
    <x v="1"/>
    <n v="0"/>
  </r>
  <r>
    <x v="108"/>
    <x v="1"/>
    <x v="19"/>
    <x v="0"/>
    <x v="0"/>
    <x v="4"/>
    <x v="1"/>
    <n v="0"/>
  </r>
  <r>
    <x v="108"/>
    <x v="1"/>
    <x v="20"/>
    <x v="0"/>
    <x v="0"/>
    <x v="4"/>
    <x v="1"/>
    <n v="0"/>
  </r>
  <r>
    <x v="108"/>
    <x v="1"/>
    <x v="21"/>
    <x v="1"/>
    <x v="0"/>
    <x v="4"/>
    <x v="1"/>
    <n v="1"/>
  </r>
  <r>
    <x v="108"/>
    <x v="1"/>
    <x v="22"/>
    <x v="0"/>
    <x v="0"/>
    <x v="4"/>
    <x v="1"/>
    <n v="0"/>
  </r>
  <r>
    <x v="108"/>
    <x v="1"/>
    <x v="23"/>
    <x v="1"/>
    <x v="0"/>
    <x v="4"/>
    <x v="1"/>
    <n v="1"/>
  </r>
  <r>
    <x v="108"/>
    <x v="2"/>
    <x v="24"/>
    <x v="0"/>
    <x v="0"/>
    <x v="4"/>
    <x v="0"/>
    <n v="0"/>
  </r>
  <r>
    <x v="108"/>
    <x v="2"/>
    <x v="25"/>
    <x v="0"/>
    <x v="0"/>
    <x v="4"/>
    <x v="0"/>
    <n v="0"/>
  </r>
  <r>
    <x v="108"/>
    <x v="2"/>
    <x v="26"/>
    <x v="0"/>
    <x v="0"/>
    <x v="4"/>
    <x v="0"/>
    <n v="0"/>
  </r>
  <r>
    <x v="108"/>
    <x v="2"/>
    <x v="27"/>
    <x v="1"/>
    <x v="0"/>
    <x v="4"/>
    <x v="0"/>
    <n v="1"/>
  </r>
  <r>
    <x v="108"/>
    <x v="2"/>
    <x v="28"/>
    <x v="0"/>
    <x v="0"/>
    <x v="4"/>
    <x v="0"/>
    <n v="0"/>
  </r>
  <r>
    <x v="108"/>
    <x v="2"/>
    <x v="29"/>
    <x v="0"/>
    <x v="0"/>
    <x v="4"/>
    <x v="0"/>
    <n v="0"/>
  </r>
  <r>
    <x v="108"/>
    <x v="2"/>
    <x v="30"/>
    <x v="1"/>
    <x v="0"/>
    <x v="4"/>
    <x v="1"/>
    <n v="1"/>
  </r>
  <r>
    <x v="108"/>
    <x v="2"/>
    <x v="31"/>
    <x v="1"/>
    <x v="0"/>
    <x v="4"/>
    <x v="1"/>
    <n v="1"/>
  </r>
  <r>
    <x v="108"/>
    <x v="2"/>
    <x v="32"/>
    <x v="0"/>
    <x v="0"/>
    <x v="4"/>
    <x v="1"/>
    <n v="0"/>
  </r>
  <r>
    <x v="108"/>
    <x v="2"/>
    <x v="33"/>
    <x v="0"/>
    <x v="0"/>
    <x v="4"/>
    <x v="1"/>
    <n v="0"/>
  </r>
  <r>
    <x v="108"/>
    <x v="3"/>
    <x v="34"/>
    <x v="0"/>
    <x v="0"/>
    <x v="4"/>
    <x v="0"/>
    <n v="0"/>
  </r>
  <r>
    <x v="108"/>
    <x v="3"/>
    <x v="35"/>
    <x v="0"/>
    <x v="0"/>
    <x v="4"/>
    <x v="0"/>
    <n v="0"/>
  </r>
  <r>
    <x v="108"/>
    <x v="3"/>
    <x v="36"/>
    <x v="0"/>
    <x v="0"/>
    <x v="4"/>
    <x v="0"/>
    <n v="0"/>
  </r>
  <r>
    <x v="108"/>
    <x v="3"/>
    <x v="37"/>
    <x v="0"/>
    <x v="0"/>
    <x v="4"/>
    <x v="0"/>
    <n v="0"/>
  </r>
  <r>
    <x v="108"/>
    <x v="3"/>
    <x v="38"/>
    <x v="0"/>
    <x v="0"/>
    <x v="4"/>
    <x v="0"/>
    <n v="0"/>
  </r>
  <r>
    <x v="108"/>
    <x v="3"/>
    <x v="39"/>
    <x v="1"/>
    <x v="0"/>
    <x v="4"/>
    <x v="0"/>
    <n v="1"/>
  </r>
  <r>
    <x v="108"/>
    <x v="3"/>
    <x v="40"/>
    <x v="0"/>
    <x v="0"/>
    <x v="4"/>
    <x v="1"/>
    <n v="0"/>
  </r>
  <r>
    <x v="108"/>
    <x v="3"/>
    <x v="41"/>
    <x v="0"/>
    <x v="0"/>
    <x v="4"/>
    <x v="1"/>
    <n v="0"/>
  </r>
  <r>
    <x v="108"/>
    <x v="3"/>
    <x v="42"/>
    <x v="0"/>
    <x v="0"/>
    <x v="4"/>
    <x v="1"/>
    <n v="0"/>
  </r>
  <r>
    <x v="108"/>
    <x v="3"/>
    <x v="43"/>
    <x v="0"/>
    <x v="0"/>
    <x v="4"/>
    <x v="1"/>
    <n v="0"/>
  </r>
  <r>
    <x v="108"/>
    <x v="3"/>
    <x v="44"/>
    <x v="0"/>
    <x v="0"/>
    <x v="4"/>
    <x v="1"/>
    <n v="0"/>
  </r>
  <r>
    <x v="108"/>
    <x v="4"/>
    <x v="45"/>
    <x v="0"/>
    <x v="0"/>
    <x v="4"/>
    <x v="0"/>
    <n v="0"/>
  </r>
  <r>
    <x v="108"/>
    <x v="4"/>
    <x v="46"/>
    <x v="0"/>
    <x v="0"/>
    <x v="4"/>
    <x v="0"/>
    <n v="0"/>
  </r>
  <r>
    <x v="108"/>
    <x v="4"/>
    <x v="47"/>
    <x v="0"/>
    <x v="0"/>
    <x v="4"/>
    <x v="0"/>
    <n v="0"/>
  </r>
  <r>
    <x v="108"/>
    <x v="4"/>
    <x v="48"/>
    <x v="0"/>
    <x v="0"/>
    <x v="4"/>
    <x v="0"/>
    <n v="0"/>
  </r>
  <r>
    <x v="108"/>
    <x v="4"/>
    <x v="49"/>
    <x v="0"/>
    <x v="0"/>
    <x v="4"/>
    <x v="0"/>
    <n v="0"/>
  </r>
  <r>
    <x v="108"/>
    <x v="4"/>
    <x v="50"/>
    <x v="1"/>
    <x v="0"/>
    <x v="4"/>
    <x v="0"/>
    <n v="1"/>
  </r>
  <r>
    <x v="108"/>
    <x v="4"/>
    <x v="51"/>
    <x v="0"/>
    <x v="0"/>
    <x v="4"/>
    <x v="1"/>
    <n v="0"/>
  </r>
  <r>
    <x v="108"/>
    <x v="4"/>
    <x v="52"/>
    <x v="0"/>
    <x v="0"/>
    <x v="4"/>
    <x v="1"/>
    <n v="0"/>
  </r>
  <r>
    <x v="108"/>
    <x v="4"/>
    <x v="53"/>
    <x v="0"/>
    <x v="0"/>
    <x v="4"/>
    <x v="1"/>
    <n v="0"/>
  </r>
  <r>
    <x v="108"/>
    <x v="4"/>
    <x v="54"/>
    <x v="0"/>
    <x v="0"/>
    <x v="4"/>
    <x v="1"/>
    <n v="0"/>
  </r>
  <r>
    <x v="108"/>
    <x v="5"/>
    <x v="55"/>
    <x v="0"/>
    <x v="0"/>
    <x v="4"/>
    <x v="0"/>
    <n v="0"/>
  </r>
  <r>
    <x v="108"/>
    <x v="5"/>
    <x v="56"/>
    <x v="0"/>
    <x v="0"/>
    <x v="4"/>
    <x v="0"/>
    <n v="0"/>
  </r>
  <r>
    <x v="108"/>
    <x v="5"/>
    <x v="57"/>
    <x v="1"/>
    <x v="0"/>
    <x v="4"/>
    <x v="0"/>
    <n v="1"/>
  </r>
  <r>
    <x v="108"/>
    <x v="5"/>
    <x v="58"/>
    <x v="0"/>
    <x v="0"/>
    <x v="4"/>
    <x v="0"/>
    <n v="0"/>
  </r>
  <r>
    <x v="108"/>
    <x v="5"/>
    <x v="59"/>
    <x v="0"/>
    <x v="0"/>
    <x v="4"/>
    <x v="0"/>
    <n v="0"/>
  </r>
  <r>
    <x v="108"/>
    <x v="5"/>
    <x v="60"/>
    <x v="0"/>
    <x v="0"/>
    <x v="4"/>
    <x v="0"/>
    <n v="0"/>
  </r>
  <r>
    <x v="108"/>
    <x v="5"/>
    <x v="61"/>
    <x v="1"/>
    <x v="0"/>
    <x v="4"/>
    <x v="1"/>
    <n v="1"/>
  </r>
  <r>
    <x v="108"/>
    <x v="5"/>
    <x v="62"/>
    <x v="0"/>
    <x v="0"/>
    <x v="4"/>
    <x v="1"/>
    <n v="0"/>
  </r>
  <r>
    <x v="108"/>
    <x v="5"/>
    <x v="63"/>
    <x v="0"/>
    <x v="0"/>
    <x v="4"/>
    <x v="1"/>
    <n v="0"/>
  </r>
  <r>
    <x v="108"/>
    <x v="6"/>
    <x v="64"/>
    <x v="0"/>
    <x v="0"/>
    <x v="4"/>
    <x v="0"/>
    <n v="0"/>
  </r>
  <r>
    <x v="108"/>
    <x v="6"/>
    <x v="65"/>
    <x v="0"/>
    <x v="0"/>
    <x v="4"/>
    <x v="0"/>
    <n v="0"/>
  </r>
  <r>
    <x v="108"/>
    <x v="6"/>
    <x v="66"/>
    <x v="0"/>
    <x v="0"/>
    <x v="4"/>
    <x v="0"/>
    <n v="0"/>
  </r>
  <r>
    <x v="108"/>
    <x v="6"/>
    <x v="67"/>
    <x v="1"/>
    <x v="0"/>
    <x v="4"/>
    <x v="0"/>
    <n v="1"/>
  </r>
  <r>
    <x v="108"/>
    <x v="6"/>
    <x v="68"/>
    <x v="0"/>
    <x v="0"/>
    <x v="4"/>
    <x v="0"/>
    <n v="0"/>
  </r>
  <r>
    <x v="108"/>
    <x v="6"/>
    <x v="69"/>
    <x v="0"/>
    <x v="0"/>
    <x v="4"/>
    <x v="0"/>
    <n v="0"/>
  </r>
  <r>
    <x v="108"/>
    <x v="6"/>
    <x v="70"/>
    <x v="0"/>
    <x v="0"/>
    <x v="4"/>
    <x v="1"/>
    <n v="0"/>
  </r>
  <r>
    <x v="108"/>
    <x v="6"/>
    <x v="71"/>
    <x v="1"/>
    <x v="0"/>
    <x v="4"/>
    <x v="1"/>
    <n v="1"/>
  </r>
  <r>
    <x v="108"/>
    <x v="6"/>
    <x v="72"/>
    <x v="0"/>
    <x v="0"/>
    <x v="4"/>
    <x v="1"/>
    <n v="0"/>
  </r>
  <r>
    <x v="108"/>
    <x v="6"/>
    <x v="73"/>
    <x v="0"/>
    <x v="0"/>
    <x v="4"/>
    <x v="1"/>
    <n v="0"/>
  </r>
  <r>
    <x v="108"/>
    <x v="7"/>
    <x v="74"/>
    <x v="0"/>
    <x v="0"/>
    <x v="4"/>
    <x v="0"/>
    <n v="0"/>
  </r>
  <r>
    <x v="108"/>
    <x v="7"/>
    <x v="75"/>
    <x v="0"/>
    <x v="0"/>
    <x v="4"/>
    <x v="0"/>
    <n v="0"/>
  </r>
  <r>
    <x v="108"/>
    <x v="7"/>
    <x v="76"/>
    <x v="1"/>
    <x v="0"/>
    <x v="4"/>
    <x v="0"/>
    <n v="1"/>
  </r>
  <r>
    <x v="108"/>
    <x v="7"/>
    <x v="77"/>
    <x v="0"/>
    <x v="0"/>
    <x v="4"/>
    <x v="0"/>
    <n v="0"/>
  </r>
  <r>
    <x v="108"/>
    <x v="7"/>
    <x v="78"/>
    <x v="0"/>
    <x v="0"/>
    <x v="4"/>
    <x v="0"/>
    <n v="0"/>
  </r>
  <r>
    <x v="108"/>
    <x v="7"/>
    <x v="79"/>
    <x v="0"/>
    <x v="0"/>
    <x v="4"/>
    <x v="0"/>
    <n v="0"/>
  </r>
  <r>
    <x v="108"/>
    <x v="7"/>
    <x v="80"/>
    <x v="0"/>
    <x v="0"/>
    <x v="4"/>
    <x v="1"/>
    <n v="0"/>
  </r>
  <r>
    <x v="108"/>
    <x v="7"/>
    <x v="81"/>
    <x v="0"/>
    <x v="0"/>
    <x v="4"/>
    <x v="1"/>
    <n v="0"/>
  </r>
  <r>
    <x v="108"/>
    <x v="7"/>
    <x v="82"/>
    <x v="1"/>
    <x v="0"/>
    <x v="4"/>
    <x v="1"/>
    <n v="1"/>
  </r>
  <r>
    <x v="108"/>
    <x v="7"/>
    <x v="83"/>
    <x v="0"/>
    <x v="0"/>
    <x v="4"/>
    <x v="1"/>
    <n v="0"/>
  </r>
  <r>
    <x v="108"/>
    <x v="8"/>
    <x v="84"/>
    <x v="0"/>
    <x v="0"/>
    <x v="4"/>
    <x v="0"/>
    <n v="0"/>
  </r>
  <r>
    <x v="108"/>
    <x v="8"/>
    <x v="85"/>
    <x v="1"/>
    <x v="0"/>
    <x v="4"/>
    <x v="0"/>
    <n v="1"/>
  </r>
  <r>
    <x v="108"/>
    <x v="8"/>
    <x v="86"/>
    <x v="0"/>
    <x v="0"/>
    <x v="4"/>
    <x v="1"/>
    <n v="0"/>
  </r>
  <r>
    <x v="108"/>
    <x v="8"/>
    <x v="87"/>
    <x v="0"/>
    <x v="0"/>
    <x v="4"/>
    <x v="1"/>
    <n v="0"/>
  </r>
  <r>
    <x v="108"/>
    <x v="8"/>
    <x v="88"/>
    <x v="0"/>
    <x v="0"/>
    <x v="4"/>
    <x v="1"/>
    <n v="0"/>
  </r>
  <r>
    <x v="108"/>
    <x v="8"/>
    <x v="89"/>
    <x v="0"/>
    <x v="0"/>
    <x v="4"/>
    <x v="1"/>
    <n v="0"/>
  </r>
  <r>
    <x v="108"/>
    <x v="8"/>
    <x v="90"/>
    <x v="0"/>
    <x v="0"/>
    <x v="4"/>
    <x v="1"/>
    <n v="0"/>
  </r>
  <r>
    <x v="108"/>
    <x v="8"/>
    <x v="91"/>
    <x v="0"/>
    <x v="0"/>
    <x v="4"/>
    <x v="1"/>
    <n v="0"/>
  </r>
  <r>
    <x v="109"/>
    <x v="0"/>
    <x v="0"/>
    <x v="0"/>
    <x v="1"/>
    <x v="1"/>
    <x v="0"/>
    <n v="0"/>
  </r>
  <r>
    <x v="109"/>
    <x v="0"/>
    <x v="1"/>
    <x v="1"/>
    <x v="1"/>
    <x v="1"/>
    <x v="0"/>
    <n v="1"/>
  </r>
  <r>
    <x v="109"/>
    <x v="0"/>
    <x v="2"/>
    <x v="0"/>
    <x v="1"/>
    <x v="1"/>
    <x v="0"/>
    <n v="0"/>
  </r>
  <r>
    <x v="109"/>
    <x v="0"/>
    <x v="3"/>
    <x v="0"/>
    <x v="1"/>
    <x v="1"/>
    <x v="0"/>
    <n v="0"/>
  </r>
  <r>
    <x v="109"/>
    <x v="0"/>
    <x v="4"/>
    <x v="0"/>
    <x v="1"/>
    <x v="1"/>
    <x v="0"/>
    <n v="0"/>
  </r>
  <r>
    <x v="109"/>
    <x v="0"/>
    <x v="5"/>
    <x v="0"/>
    <x v="1"/>
    <x v="1"/>
    <x v="0"/>
    <n v="0"/>
  </r>
  <r>
    <x v="109"/>
    <x v="0"/>
    <x v="6"/>
    <x v="1"/>
    <x v="1"/>
    <x v="1"/>
    <x v="1"/>
    <n v="1"/>
  </r>
  <r>
    <x v="109"/>
    <x v="0"/>
    <x v="7"/>
    <x v="0"/>
    <x v="1"/>
    <x v="1"/>
    <x v="1"/>
    <n v="0"/>
  </r>
  <r>
    <x v="109"/>
    <x v="0"/>
    <x v="8"/>
    <x v="0"/>
    <x v="1"/>
    <x v="1"/>
    <x v="1"/>
    <n v="0"/>
  </r>
  <r>
    <x v="109"/>
    <x v="0"/>
    <x v="9"/>
    <x v="0"/>
    <x v="1"/>
    <x v="1"/>
    <x v="1"/>
    <n v="0"/>
  </r>
  <r>
    <x v="109"/>
    <x v="0"/>
    <x v="10"/>
    <x v="0"/>
    <x v="1"/>
    <x v="1"/>
    <x v="1"/>
    <n v="0"/>
  </r>
  <r>
    <x v="109"/>
    <x v="1"/>
    <x v="11"/>
    <x v="0"/>
    <x v="1"/>
    <x v="1"/>
    <x v="0"/>
    <n v="0"/>
  </r>
  <r>
    <x v="109"/>
    <x v="1"/>
    <x v="12"/>
    <x v="1"/>
    <x v="1"/>
    <x v="1"/>
    <x v="0"/>
    <n v="1"/>
  </r>
  <r>
    <x v="109"/>
    <x v="1"/>
    <x v="13"/>
    <x v="0"/>
    <x v="1"/>
    <x v="1"/>
    <x v="0"/>
    <n v="0"/>
  </r>
  <r>
    <x v="109"/>
    <x v="1"/>
    <x v="14"/>
    <x v="0"/>
    <x v="1"/>
    <x v="1"/>
    <x v="0"/>
    <n v="0"/>
  </r>
  <r>
    <x v="109"/>
    <x v="1"/>
    <x v="15"/>
    <x v="0"/>
    <x v="1"/>
    <x v="1"/>
    <x v="0"/>
    <n v="0"/>
  </r>
  <r>
    <x v="109"/>
    <x v="1"/>
    <x v="16"/>
    <x v="0"/>
    <x v="1"/>
    <x v="1"/>
    <x v="0"/>
    <n v="0"/>
  </r>
  <r>
    <x v="109"/>
    <x v="1"/>
    <x v="17"/>
    <x v="1"/>
    <x v="1"/>
    <x v="1"/>
    <x v="1"/>
    <n v="1"/>
  </r>
  <r>
    <x v="109"/>
    <x v="1"/>
    <x v="18"/>
    <x v="0"/>
    <x v="1"/>
    <x v="1"/>
    <x v="1"/>
    <n v="0"/>
  </r>
  <r>
    <x v="109"/>
    <x v="1"/>
    <x v="19"/>
    <x v="0"/>
    <x v="1"/>
    <x v="1"/>
    <x v="1"/>
    <n v="0"/>
  </r>
  <r>
    <x v="109"/>
    <x v="1"/>
    <x v="20"/>
    <x v="0"/>
    <x v="1"/>
    <x v="1"/>
    <x v="1"/>
    <n v="0"/>
  </r>
  <r>
    <x v="109"/>
    <x v="1"/>
    <x v="21"/>
    <x v="0"/>
    <x v="1"/>
    <x v="1"/>
    <x v="1"/>
    <n v="0"/>
  </r>
  <r>
    <x v="109"/>
    <x v="1"/>
    <x v="22"/>
    <x v="1"/>
    <x v="1"/>
    <x v="1"/>
    <x v="1"/>
    <n v="1"/>
  </r>
  <r>
    <x v="109"/>
    <x v="1"/>
    <x v="23"/>
    <x v="0"/>
    <x v="1"/>
    <x v="1"/>
    <x v="1"/>
    <n v="0"/>
  </r>
  <r>
    <x v="109"/>
    <x v="2"/>
    <x v="24"/>
    <x v="0"/>
    <x v="1"/>
    <x v="1"/>
    <x v="0"/>
    <n v="0"/>
  </r>
  <r>
    <x v="109"/>
    <x v="2"/>
    <x v="25"/>
    <x v="1"/>
    <x v="1"/>
    <x v="1"/>
    <x v="0"/>
    <n v="1"/>
  </r>
  <r>
    <x v="109"/>
    <x v="2"/>
    <x v="26"/>
    <x v="0"/>
    <x v="1"/>
    <x v="1"/>
    <x v="0"/>
    <n v="0"/>
  </r>
  <r>
    <x v="109"/>
    <x v="2"/>
    <x v="27"/>
    <x v="0"/>
    <x v="1"/>
    <x v="1"/>
    <x v="0"/>
    <n v="0"/>
  </r>
  <r>
    <x v="109"/>
    <x v="2"/>
    <x v="28"/>
    <x v="0"/>
    <x v="1"/>
    <x v="1"/>
    <x v="0"/>
    <n v="0"/>
  </r>
  <r>
    <x v="109"/>
    <x v="2"/>
    <x v="29"/>
    <x v="0"/>
    <x v="1"/>
    <x v="1"/>
    <x v="0"/>
    <n v="0"/>
  </r>
  <r>
    <x v="109"/>
    <x v="2"/>
    <x v="30"/>
    <x v="1"/>
    <x v="1"/>
    <x v="1"/>
    <x v="1"/>
    <n v="1"/>
  </r>
  <r>
    <x v="109"/>
    <x v="2"/>
    <x v="31"/>
    <x v="1"/>
    <x v="1"/>
    <x v="1"/>
    <x v="1"/>
    <n v="1"/>
  </r>
  <r>
    <x v="109"/>
    <x v="2"/>
    <x v="32"/>
    <x v="0"/>
    <x v="1"/>
    <x v="1"/>
    <x v="1"/>
    <n v="0"/>
  </r>
  <r>
    <x v="109"/>
    <x v="2"/>
    <x v="33"/>
    <x v="0"/>
    <x v="1"/>
    <x v="1"/>
    <x v="1"/>
    <n v="0"/>
  </r>
  <r>
    <x v="109"/>
    <x v="3"/>
    <x v="34"/>
    <x v="0"/>
    <x v="1"/>
    <x v="1"/>
    <x v="0"/>
    <n v="0"/>
  </r>
  <r>
    <x v="109"/>
    <x v="3"/>
    <x v="35"/>
    <x v="0"/>
    <x v="1"/>
    <x v="1"/>
    <x v="0"/>
    <n v="0"/>
  </r>
  <r>
    <x v="109"/>
    <x v="3"/>
    <x v="36"/>
    <x v="0"/>
    <x v="1"/>
    <x v="1"/>
    <x v="0"/>
    <n v="0"/>
  </r>
  <r>
    <x v="109"/>
    <x v="3"/>
    <x v="37"/>
    <x v="1"/>
    <x v="1"/>
    <x v="1"/>
    <x v="0"/>
    <n v="1"/>
  </r>
  <r>
    <x v="109"/>
    <x v="3"/>
    <x v="38"/>
    <x v="0"/>
    <x v="1"/>
    <x v="1"/>
    <x v="0"/>
    <n v="0"/>
  </r>
  <r>
    <x v="109"/>
    <x v="3"/>
    <x v="39"/>
    <x v="0"/>
    <x v="1"/>
    <x v="1"/>
    <x v="0"/>
    <n v="0"/>
  </r>
  <r>
    <x v="109"/>
    <x v="3"/>
    <x v="40"/>
    <x v="1"/>
    <x v="1"/>
    <x v="1"/>
    <x v="1"/>
    <n v="1"/>
  </r>
  <r>
    <x v="109"/>
    <x v="3"/>
    <x v="41"/>
    <x v="0"/>
    <x v="1"/>
    <x v="1"/>
    <x v="1"/>
    <n v="0"/>
  </r>
  <r>
    <x v="109"/>
    <x v="3"/>
    <x v="42"/>
    <x v="0"/>
    <x v="1"/>
    <x v="1"/>
    <x v="1"/>
    <n v="0"/>
  </r>
  <r>
    <x v="109"/>
    <x v="3"/>
    <x v="43"/>
    <x v="0"/>
    <x v="1"/>
    <x v="1"/>
    <x v="1"/>
    <n v="0"/>
  </r>
  <r>
    <x v="109"/>
    <x v="3"/>
    <x v="44"/>
    <x v="1"/>
    <x v="1"/>
    <x v="1"/>
    <x v="1"/>
    <n v="1"/>
  </r>
  <r>
    <x v="109"/>
    <x v="4"/>
    <x v="45"/>
    <x v="0"/>
    <x v="1"/>
    <x v="1"/>
    <x v="0"/>
    <n v="0"/>
  </r>
  <r>
    <x v="109"/>
    <x v="4"/>
    <x v="46"/>
    <x v="1"/>
    <x v="1"/>
    <x v="1"/>
    <x v="0"/>
    <n v="1"/>
  </r>
  <r>
    <x v="109"/>
    <x v="4"/>
    <x v="47"/>
    <x v="0"/>
    <x v="1"/>
    <x v="1"/>
    <x v="0"/>
    <n v="0"/>
  </r>
  <r>
    <x v="109"/>
    <x v="4"/>
    <x v="48"/>
    <x v="0"/>
    <x v="1"/>
    <x v="1"/>
    <x v="0"/>
    <n v="0"/>
  </r>
  <r>
    <x v="109"/>
    <x v="4"/>
    <x v="49"/>
    <x v="0"/>
    <x v="1"/>
    <x v="1"/>
    <x v="0"/>
    <n v="0"/>
  </r>
  <r>
    <x v="109"/>
    <x v="4"/>
    <x v="50"/>
    <x v="0"/>
    <x v="1"/>
    <x v="1"/>
    <x v="0"/>
    <n v="0"/>
  </r>
  <r>
    <x v="109"/>
    <x v="4"/>
    <x v="51"/>
    <x v="1"/>
    <x v="1"/>
    <x v="1"/>
    <x v="1"/>
    <n v="1"/>
  </r>
  <r>
    <x v="109"/>
    <x v="4"/>
    <x v="52"/>
    <x v="0"/>
    <x v="1"/>
    <x v="1"/>
    <x v="1"/>
    <n v="0"/>
  </r>
  <r>
    <x v="109"/>
    <x v="4"/>
    <x v="53"/>
    <x v="0"/>
    <x v="1"/>
    <x v="1"/>
    <x v="1"/>
    <n v="0"/>
  </r>
  <r>
    <x v="109"/>
    <x v="4"/>
    <x v="54"/>
    <x v="0"/>
    <x v="1"/>
    <x v="1"/>
    <x v="1"/>
    <n v="0"/>
  </r>
  <r>
    <x v="109"/>
    <x v="5"/>
    <x v="55"/>
    <x v="0"/>
    <x v="1"/>
    <x v="1"/>
    <x v="0"/>
    <n v="0"/>
  </r>
  <r>
    <x v="109"/>
    <x v="5"/>
    <x v="56"/>
    <x v="1"/>
    <x v="1"/>
    <x v="1"/>
    <x v="0"/>
    <n v="1"/>
  </r>
  <r>
    <x v="109"/>
    <x v="5"/>
    <x v="57"/>
    <x v="0"/>
    <x v="1"/>
    <x v="1"/>
    <x v="0"/>
    <n v="0"/>
  </r>
  <r>
    <x v="109"/>
    <x v="5"/>
    <x v="58"/>
    <x v="0"/>
    <x v="1"/>
    <x v="1"/>
    <x v="0"/>
    <n v="0"/>
  </r>
  <r>
    <x v="109"/>
    <x v="5"/>
    <x v="59"/>
    <x v="0"/>
    <x v="1"/>
    <x v="1"/>
    <x v="0"/>
    <n v="0"/>
  </r>
  <r>
    <x v="109"/>
    <x v="5"/>
    <x v="60"/>
    <x v="0"/>
    <x v="1"/>
    <x v="1"/>
    <x v="0"/>
    <n v="0"/>
  </r>
  <r>
    <x v="109"/>
    <x v="5"/>
    <x v="61"/>
    <x v="1"/>
    <x v="1"/>
    <x v="1"/>
    <x v="1"/>
    <n v="1"/>
  </r>
  <r>
    <x v="109"/>
    <x v="5"/>
    <x v="62"/>
    <x v="0"/>
    <x v="1"/>
    <x v="1"/>
    <x v="1"/>
    <n v="0"/>
  </r>
  <r>
    <x v="109"/>
    <x v="5"/>
    <x v="63"/>
    <x v="0"/>
    <x v="1"/>
    <x v="1"/>
    <x v="1"/>
    <n v="0"/>
  </r>
  <r>
    <x v="109"/>
    <x v="6"/>
    <x v="64"/>
    <x v="1"/>
    <x v="1"/>
    <x v="1"/>
    <x v="0"/>
    <n v="1"/>
  </r>
  <r>
    <x v="109"/>
    <x v="6"/>
    <x v="65"/>
    <x v="0"/>
    <x v="1"/>
    <x v="1"/>
    <x v="0"/>
    <n v="0"/>
  </r>
  <r>
    <x v="109"/>
    <x v="6"/>
    <x v="66"/>
    <x v="0"/>
    <x v="1"/>
    <x v="1"/>
    <x v="0"/>
    <n v="0"/>
  </r>
  <r>
    <x v="109"/>
    <x v="6"/>
    <x v="67"/>
    <x v="0"/>
    <x v="1"/>
    <x v="1"/>
    <x v="0"/>
    <n v="0"/>
  </r>
  <r>
    <x v="109"/>
    <x v="6"/>
    <x v="68"/>
    <x v="0"/>
    <x v="1"/>
    <x v="1"/>
    <x v="0"/>
    <n v="0"/>
  </r>
  <r>
    <x v="109"/>
    <x v="6"/>
    <x v="69"/>
    <x v="0"/>
    <x v="1"/>
    <x v="1"/>
    <x v="0"/>
    <n v="0"/>
  </r>
  <r>
    <x v="109"/>
    <x v="6"/>
    <x v="70"/>
    <x v="0"/>
    <x v="1"/>
    <x v="1"/>
    <x v="1"/>
    <n v="0"/>
  </r>
  <r>
    <x v="109"/>
    <x v="6"/>
    <x v="71"/>
    <x v="0"/>
    <x v="1"/>
    <x v="1"/>
    <x v="1"/>
    <n v="0"/>
  </r>
  <r>
    <x v="109"/>
    <x v="6"/>
    <x v="72"/>
    <x v="0"/>
    <x v="1"/>
    <x v="1"/>
    <x v="1"/>
    <n v="0"/>
  </r>
  <r>
    <x v="109"/>
    <x v="6"/>
    <x v="73"/>
    <x v="0"/>
    <x v="1"/>
    <x v="1"/>
    <x v="1"/>
    <n v="0"/>
  </r>
  <r>
    <x v="109"/>
    <x v="7"/>
    <x v="74"/>
    <x v="0"/>
    <x v="1"/>
    <x v="1"/>
    <x v="0"/>
    <n v="0"/>
  </r>
  <r>
    <x v="109"/>
    <x v="7"/>
    <x v="75"/>
    <x v="1"/>
    <x v="1"/>
    <x v="1"/>
    <x v="0"/>
    <n v="1"/>
  </r>
  <r>
    <x v="109"/>
    <x v="7"/>
    <x v="76"/>
    <x v="0"/>
    <x v="1"/>
    <x v="1"/>
    <x v="0"/>
    <n v="0"/>
  </r>
  <r>
    <x v="109"/>
    <x v="7"/>
    <x v="77"/>
    <x v="0"/>
    <x v="1"/>
    <x v="1"/>
    <x v="0"/>
    <n v="0"/>
  </r>
  <r>
    <x v="109"/>
    <x v="7"/>
    <x v="78"/>
    <x v="0"/>
    <x v="1"/>
    <x v="1"/>
    <x v="0"/>
    <n v="0"/>
  </r>
  <r>
    <x v="109"/>
    <x v="7"/>
    <x v="79"/>
    <x v="0"/>
    <x v="1"/>
    <x v="1"/>
    <x v="0"/>
    <n v="0"/>
  </r>
  <r>
    <x v="109"/>
    <x v="7"/>
    <x v="80"/>
    <x v="0"/>
    <x v="1"/>
    <x v="1"/>
    <x v="1"/>
    <n v="0"/>
  </r>
  <r>
    <x v="109"/>
    <x v="7"/>
    <x v="81"/>
    <x v="1"/>
    <x v="1"/>
    <x v="1"/>
    <x v="1"/>
    <n v="1"/>
  </r>
  <r>
    <x v="109"/>
    <x v="7"/>
    <x v="82"/>
    <x v="0"/>
    <x v="1"/>
    <x v="1"/>
    <x v="1"/>
    <n v="0"/>
  </r>
  <r>
    <x v="109"/>
    <x v="7"/>
    <x v="83"/>
    <x v="1"/>
    <x v="1"/>
    <x v="1"/>
    <x v="1"/>
    <n v="1"/>
  </r>
  <r>
    <x v="109"/>
    <x v="8"/>
    <x v="84"/>
    <x v="1"/>
    <x v="1"/>
    <x v="1"/>
    <x v="0"/>
    <n v="1"/>
  </r>
  <r>
    <x v="109"/>
    <x v="8"/>
    <x v="85"/>
    <x v="0"/>
    <x v="1"/>
    <x v="1"/>
    <x v="0"/>
    <n v="0"/>
  </r>
  <r>
    <x v="109"/>
    <x v="8"/>
    <x v="86"/>
    <x v="0"/>
    <x v="1"/>
    <x v="1"/>
    <x v="1"/>
    <n v="0"/>
  </r>
  <r>
    <x v="109"/>
    <x v="8"/>
    <x v="87"/>
    <x v="0"/>
    <x v="1"/>
    <x v="1"/>
    <x v="1"/>
    <n v="0"/>
  </r>
  <r>
    <x v="109"/>
    <x v="8"/>
    <x v="88"/>
    <x v="0"/>
    <x v="1"/>
    <x v="1"/>
    <x v="1"/>
    <n v="0"/>
  </r>
  <r>
    <x v="109"/>
    <x v="8"/>
    <x v="89"/>
    <x v="0"/>
    <x v="1"/>
    <x v="1"/>
    <x v="1"/>
    <n v="0"/>
  </r>
  <r>
    <x v="109"/>
    <x v="8"/>
    <x v="90"/>
    <x v="0"/>
    <x v="1"/>
    <x v="1"/>
    <x v="1"/>
    <n v="0"/>
  </r>
  <r>
    <x v="109"/>
    <x v="8"/>
    <x v="91"/>
    <x v="1"/>
    <x v="1"/>
    <x v="1"/>
    <x v="1"/>
    <n v="1"/>
  </r>
  <r>
    <x v="110"/>
    <x v="0"/>
    <x v="0"/>
    <x v="0"/>
    <x v="1"/>
    <x v="1"/>
    <x v="0"/>
    <n v="0"/>
  </r>
  <r>
    <x v="110"/>
    <x v="0"/>
    <x v="1"/>
    <x v="0"/>
    <x v="1"/>
    <x v="1"/>
    <x v="0"/>
    <n v="0"/>
  </r>
  <r>
    <x v="110"/>
    <x v="0"/>
    <x v="2"/>
    <x v="1"/>
    <x v="1"/>
    <x v="1"/>
    <x v="0"/>
    <n v="1"/>
  </r>
  <r>
    <x v="110"/>
    <x v="0"/>
    <x v="3"/>
    <x v="0"/>
    <x v="1"/>
    <x v="1"/>
    <x v="0"/>
    <n v="0"/>
  </r>
  <r>
    <x v="110"/>
    <x v="0"/>
    <x v="4"/>
    <x v="0"/>
    <x v="1"/>
    <x v="1"/>
    <x v="0"/>
    <n v="0"/>
  </r>
  <r>
    <x v="110"/>
    <x v="0"/>
    <x v="5"/>
    <x v="0"/>
    <x v="1"/>
    <x v="1"/>
    <x v="0"/>
    <n v="0"/>
  </r>
  <r>
    <x v="110"/>
    <x v="0"/>
    <x v="6"/>
    <x v="1"/>
    <x v="1"/>
    <x v="1"/>
    <x v="1"/>
    <n v="1"/>
  </r>
  <r>
    <x v="110"/>
    <x v="0"/>
    <x v="7"/>
    <x v="0"/>
    <x v="1"/>
    <x v="1"/>
    <x v="1"/>
    <n v="0"/>
  </r>
  <r>
    <x v="110"/>
    <x v="0"/>
    <x v="8"/>
    <x v="1"/>
    <x v="1"/>
    <x v="1"/>
    <x v="1"/>
    <n v="1"/>
  </r>
  <r>
    <x v="110"/>
    <x v="0"/>
    <x v="9"/>
    <x v="0"/>
    <x v="1"/>
    <x v="1"/>
    <x v="1"/>
    <n v="0"/>
  </r>
  <r>
    <x v="110"/>
    <x v="0"/>
    <x v="10"/>
    <x v="0"/>
    <x v="1"/>
    <x v="1"/>
    <x v="1"/>
    <n v="0"/>
  </r>
  <r>
    <x v="110"/>
    <x v="1"/>
    <x v="11"/>
    <x v="0"/>
    <x v="1"/>
    <x v="1"/>
    <x v="0"/>
    <n v="0"/>
  </r>
  <r>
    <x v="110"/>
    <x v="1"/>
    <x v="12"/>
    <x v="1"/>
    <x v="1"/>
    <x v="1"/>
    <x v="0"/>
    <n v="1"/>
  </r>
  <r>
    <x v="110"/>
    <x v="1"/>
    <x v="13"/>
    <x v="0"/>
    <x v="1"/>
    <x v="1"/>
    <x v="0"/>
    <n v="0"/>
  </r>
  <r>
    <x v="110"/>
    <x v="1"/>
    <x v="14"/>
    <x v="0"/>
    <x v="1"/>
    <x v="1"/>
    <x v="0"/>
    <n v="0"/>
  </r>
  <r>
    <x v="110"/>
    <x v="1"/>
    <x v="15"/>
    <x v="0"/>
    <x v="1"/>
    <x v="1"/>
    <x v="0"/>
    <n v="0"/>
  </r>
  <r>
    <x v="110"/>
    <x v="1"/>
    <x v="16"/>
    <x v="0"/>
    <x v="1"/>
    <x v="1"/>
    <x v="0"/>
    <n v="0"/>
  </r>
  <r>
    <x v="110"/>
    <x v="1"/>
    <x v="17"/>
    <x v="1"/>
    <x v="1"/>
    <x v="1"/>
    <x v="1"/>
    <n v="1"/>
  </r>
  <r>
    <x v="110"/>
    <x v="1"/>
    <x v="18"/>
    <x v="0"/>
    <x v="1"/>
    <x v="1"/>
    <x v="1"/>
    <n v="0"/>
  </r>
  <r>
    <x v="110"/>
    <x v="1"/>
    <x v="19"/>
    <x v="0"/>
    <x v="1"/>
    <x v="1"/>
    <x v="1"/>
    <n v="0"/>
  </r>
  <r>
    <x v="110"/>
    <x v="1"/>
    <x v="20"/>
    <x v="0"/>
    <x v="1"/>
    <x v="1"/>
    <x v="1"/>
    <n v="0"/>
  </r>
  <r>
    <x v="110"/>
    <x v="1"/>
    <x v="21"/>
    <x v="1"/>
    <x v="1"/>
    <x v="1"/>
    <x v="1"/>
    <n v="1"/>
  </r>
  <r>
    <x v="110"/>
    <x v="1"/>
    <x v="22"/>
    <x v="0"/>
    <x v="1"/>
    <x v="1"/>
    <x v="1"/>
    <n v="0"/>
  </r>
  <r>
    <x v="110"/>
    <x v="1"/>
    <x v="23"/>
    <x v="0"/>
    <x v="1"/>
    <x v="1"/>
    <x v="1"/>
    <n v="0"/>
  </r>
  <r>
    <x v="110"/>
    <x v="2"/>
    <x v="24"/>
    <x v="0"/>
    <x v="1"/>
    <x v="1"/>
    <x v="0"/>
    <n v="0"/>
  </r>
  <r>
    <x v="110"/>
    <x v="2"/>
    <x v="25"/>
    <x v="0"/>
    <x v="1"/>
    <x v="1"/>
    <x v="0"/>
    <n v="0"/>
  </r>
  <r>
    <x v="110"/>
    <x v="2"/>
    <x v="26"/>
    <x v="0"/>
    <x v="1"/>
    <x v="1"/>
    <x v="0"/>
    <n v="0"/>
  </r>
  <r>
    <x v="110"/>
    <x v="2"/>
    <x v="27"/>
    <x v="0"/>
    <x v="1"/>
    <x v="1"/>
    <x v="0"/>
    <n v="0"/>
  </r>
  <r>
    <x v="110"/>
    <x v="2"/>
    <x v="28"/>
    <x v="0"/>
    <x v="1"/>
    <x v="1"/>
    <x v="0"/>
    <n v="0"/>
  </r>
  <r>
    <x v="110"/>
    <x v="2"/>
    <x v="29"/>
    <x v="1"/>
    <x v="1"/>
    <x v="1"/>
    <x v="0"/>
    <n v="1"/>
  </r>
  <r>
    <x v="110"/>
    <x v="2"/>
    <x v="30"/>
    <x v="0"/>
    <x v="1"/>
    <x v="1"/>
    <x v="1"/>
    <n v="0"/>
  </r>
  <r>
    <x v="110"/>
    <x v="2"/>
    <x v="31"/>
    <x v="0"/>
    <x v="1"/>
    <x v="1"/>
    <x v="1"/>
    <n v="0"/>
  </r>
  <r>
    <x v="110"/>
    <x v="2"/>
    <x v="32"/>
    <x v="0"/>
    <x v="1"/>
    <x v="1"/>
    <x v="1"/>
    <n v="0"/>
  </r>
  <r>
    <x v="110"/>
    <x v="2"/>
    <x v="33"/>
    <x v="0"/>
    <x v="1"/>
    <x v="1"/>
    <x v="1"/>
    <n v="0"/>
  </r>
  <r>
    <x v="110"/>
    <x v="3"/>
    <x v="34"/>
    <x v="1"/>
    <x v="1"/>
    <x v="1"/>
    <x v="0"/>
    <n v="1"/>
  </r>
  <r>
    <x v="110"/>
    <x v="3"/>
    <x v="35"/>
    <x v="0"/>
    <x v="1"/>
    <x v="1"/>
    <x v="0"/>
    <n v="0"/>
  </r>
  <r>
    <x v="110"/>
    <x v="3"/>
    <x v="36"/>
    <x v="0"/>
    <x v="1"/>
    <x v="1"/>
    <x v="0"/>
    <n v="0"/>
  </r>
  <r>
    <x v="110"/>
    <x v="3"/>
    <x v="37"/>
    <x v="0"/>
    <x v="1"/>
    <x v="1"/>
    <x v="0"/>
    <n v="0"/>
  </r>
  <r>
    <x v="110"/>
    <x v="3"/>
    <x v="38"/>
    <x v="0"/>
    <x v="1"/>
    <x v="1"/>
    <x v="0"/>
    <n v="0"/>
  </r>
  <r>
    <x v="110"/>
    <x v="3"/>
    <x v="39"/>
    <x v="0"/>
    <x v="1"/>
    <x v="1"/>
    <x v="0"/>
    <n v="0"/>
  </r>
  <r>
    <x v="110"/>
    <x v="3"/>
    <x v="40"/>
    <x v="0"/>
    <x v="1"/>
    <x v="1"/>
    <x v="1"/>
    <n v="0"/>
  </r>
  <r>
    <x v="110"/>
    <x v="3"/>
    <x v="41"/>
    <x v="0"/>
    <x v="1"/>
    <x v="1"/>
    <x v="1"/>
    <n v="0"/>
  </r>
  <r>
    <x v="110"/>
    <x v="3"/>
    <x v="42"/>
    <x v="0"/>
    <x v="1"/>
    <x v="1"/>
    <x v="1"/>
    <n v="0"/>
  </r>
  <r>
    <x v="110"/>
    <x v="3"/>
    <x v="43"/>
    <x v="0"/>
    <x v="1"/>
    <x v="1"/>
    <x v="1"/>
    <n v="0"/>
  </r>
  <r>
    <x v="110"/>
    <x v="3"/>
    <x v="44"/>
    <x v="0"/>
    <x v="1"/>
    <x v="1"/>
    <x v="1"/>
    <n v="0"/>
  </r>
  <r>
    <x v="110"/>
    <x v="4"/>
    <x v="45"/>
    <x v="1"/>
    <x v="1"/>
    <x v="1"/>
    <x v="0"/>
    <n v="1"/>
  </r>
  <r>
    <x v="110"/>
    <x v="4"/>
    <x v="46"/>
    <x v="0"/>
    <x v="1"/>
    <x v="1"/>
    <x v="0"/>
    <n v="0"/>
  </r>
  <r>
    <x v="110"/>
    <x v="4"/>
    <x v="47"/>
    <x v="0"/>
    <x v="1"/>
    <x v="1"/>
    <x v="0"/>
    <n v="0"/>
  </r>
  <r>
    <x v="110"/>
    <x v="4"/>
    <x v="48"/>
    <x v="0"/>
    <x v="1"/>
    <x v="1"/>
    <x v="0"/>
    <n v="0"/>
  </r>
  <r>
    <x v="110"/>
    <x v="4"/>
    <x v="49"/>
    <x v="0"/>
    <x v="1"/>
    <x v="1"/>
    <x v="0"/>
    <n v="0"/>
  </r>
  <r>
    <x v="110"/>
    <x v="4"/>
    <x v="50"/>
    <x v="0"/>
    <x v="1"/>
    <x v="1"/>
    <x v="0"/>
    <n v="0"/>
  </r>
  <r>
    <x v="110"/>
    <x v="4"/>
    <x v="51"/>
    <x v="0"/>
    <x v="1"/>
    <x v="1"/>
    <x v="1"/>
    <n v="0"/>
  </r>
  <r>
    <x v="110"/>
    <x v="4"/>
    <x v="52"/>
    <x v="0"/>
    <x v="1"/>
    <x v="1"/>
    <x v="1"/>
    <n v="0"/>
  </r>
  <r>
    <x v="110"/>
    <x v="4"/>
    <x v="53"/>
    <x v="0"/>
    <x v="1"/>
    <x v="1"/>
    <x v="1"/>
    <n v="0"/>
  </r>
  <r>
    <x v="110"/>
    <x v="4"/>
    <x v="54"/>
    <x v="0"/>
    <x v="1"/>
    <x v="1"/>
    <x v="1"/>
    <n v="0"/>
  </r>
  <r>
    <x v="110"/>
    <x v="5"/>
    <x v="55"/>
    <x v="0"/>
    <x v="1"/>
    <x v="1"/>
    <x v="0"/>
    <n v="0"/>
  </r>
  <r>
    <x v="110"/>
    <x v="5"/>
    <x v="56"/>
    <x v="1"/>
    <x v="1"/>
    <x v="1"/>
    <x v="0"/>
    <n v="1"/>
  </r>
  <r>
    <x v="110"/>
    <x v="5"/>
    <x v="57"/>
    <x v="0"/>
    <x v="1"/>
    <x v="1"/>
    <x v="0"/>
    <n v="0"/>
  </r>
  <r>
    <x v="110"/>
    <x v="5"/>
    <x v="58"/>
    <x v="0"/>
    <x v="1"/>
    <x v="1"/>
    <x v="0"/>
    <n v="0"/>
  </r>
  <r>
    <x v="110"/>
    <x v="5"/>
    <x v="59"/>
    <x v="0"/>
    <x v="1"/>
    <x v="1"/>
    <x v="0"/>
    <n v="0"/>
  </r>
  <r>
    <x v="110"/>
    <x v="5"/>
    <x v="60"/>
    <x v="0"/>
    <x v="1"/>
    <x v="1"/>
    <x v="0"/>
    <n v="0"/>
  </r>
  <r>
    <x v="110"/>
    <x v="5"/>
    <x v="61"/>
    <x v="0"/>
    <x v="1"/>
    <x v="1"/>
    <x v="1"/>
    <n v="0"/>
  </r>
  <r>
    <x v="110"/>
    <x v="5"/>
    <x v="62"/>
    <x v="0"/>
    <x v="1"/>
    <x v="1"/>
    <x v="1"/>
    <n v="0"/>
  </r>
  <r>
    <x v="110"/>
    <x v="5"/>
    <x v="63"/>
    <x v="1"/>
    <x v="1"/>
    <x v="1"/>
    <x v="1"/>
    <n v="1"/>
  </r>
  <r>
    <x v="110"/>
    <x v="6"/>
    <x v="64"/>
    <x v="0"/>
    <x v="1"/>
    <x v="1"/>
    <x v="0"/>
    <n v="0"/>
  </r>
  <r>
    <x v="110"/>
    <x v="6"/>
    <x v="65"/>
    <x v="0"/>
    <x v="1"/>
    <x v="1"/>
    <x v="0"/>
    <n v="0"/>
  </r>
  <r>
    <x v="110"/>
    <x v="6"/>
    <x v="66"/>
    <x v="0"/>
    <x v="1"/>
    <x v="1"/>
    <x v="0"/>
    <n v="0"/>
  </r>
  <r>
    <x v="110"/>
    <x v="6"/>
    <x v="67"/>
    <x v="1"/>
    <x v="1"/>
    <x v="1"/>
    <x v="0"/>
    <n v="1"/>
  </r>
  <r>
    <x v="110"/>
    <x v="6"/>
    <x v="68"/>
    <x v="0"/>
    <x v="1"/>
    <x v="1"/>
    <x v="0"/>
    <n v="0"/>
  </r>
  <r>
    <x v="110"/>
    <x v="6"/>
    <x v="69"/>
    <x v="0"/>
    <x v="1"/>
    <x v="1"/>
    <x v="0"/>
    <n v="0"/>
  </r>
  <r>
    <x v="110"/>
    <x v="6"/>
    <x v="70"/>
    <x v="1"/>
    <x v="1"/>
    <x v="1"/>
    <x v="1"/>
    <n v="1"/>
  </r>
  <r>
    <x v="110"/>
    <x v="6"/>
    <x v="71"/>
    <x v="0"/>
    <x v="1"/>
    <x v="1"/>
    <x v="1"/>
    <n v="0"/>
  </r>
  <r>
    <x v="110"/>
    <x v="6"/>
    <x v="72"/>
    <x v="1"/>
    <x v="1"/>
    <x v="1"/>
    <x v="1"/>
    <n v="1"/>
  </r>
  <r>
    <x v="110"/>
    <x v="6"/>
    <x v="73"/>
    <x v="1"/>
    <x v="1"/>
    <x v="1"/>
    <x v="1"/>
    <n v="1"/>
  </r>
  <r>
    <x v="110"/>
    <x v="7"/>
    <x v="74"/>
    <x v="0"/>
    <x v="1"/>
    <x v="1"/>
    <x v="0"/>
    <n v="0"/>
  </r>
  <r>
    <x v="110"/>
    <x v="7"/>
    <x v="75"/>
    <x v="0"/>
    <x v="1"/>
    <x v="1"/>
    <x v="0"/>
    <n v="0"/>
  </r>
  <r>
    <x v="110"/>
    <x v="7"/>
    <x v="76"/>
    <x v="0"/>
    <x v="1"/>
    <x v="1"/>
    <x v="0"/>
    <n v="0"/>
  </r>
  <r>
    <x v="110"/>
    <x v="7"/>
    <x v="77"/>
    <x v="0"/>
    <x v="1"/>
    <x v="1"/>
    <x v="0"/>
    <n v="0"/>
  </r>
  <r>
    <x v="110"/>
    <x v="7"/>
    <x v="78"/>
    <x v="0"/>
    <x v="1"/>
    <x v="1"/>
    <x v="0"/>
    <n v="0"/>
  </r>
  <r>
    <x v="110"/>
    <x v="7"/>
    <x v="79"/>
    <x v="1"/>
    <x v="1"/>
    <x v="1"/>
    <x v="0"/>
    <n v="1"/>
  </r>
  <r>
    <x v="110"/>
    <x v="7"/>
    <x v="80"/>
    <x v="0"/>
    <x v="1"/>
    <x v="1"/>
    <x v="1"/>
    <n v="0"/>
  </r>
  <r>
    <x v="110"/>
    <x v="7"/>
    <x v="81"/>
    <x v="0"/>
    <x v="1"/>
    <x v="1"/>
    <x v="1"/>
    <n v="0"/>
  </r>
  <r>
    <x v="110"/>
    <x v="7"/>
    <x v="82"/>
    <x v="0"/>
    <x v="1"/>
    <x v="1"/>
    <x v="1"/>
    <n v="0"/>
  </r>
  <r>
    <x v="110"/>
    <x v="7"/>
    <x v="83"/>
    <x v="0"/>
    <x v="1"/>
    <x v="1"/>
    <x v="1"/>
    <n v="0"/>
  </r>
  <r>
    <x v="110"/>
    <x v="8"/>
    <x v="84"/>
    <x v="0"/>
    <x v="1"/>
    <x v="1"/>
    <x v="0"/>
    <n v="0"/>
  </r>
  <r>
    <x v="110"/>
    <x v="8"/>
    <x v="85"/>
    <x v="1"/>
    <x v="1"/>
    <x v="1"/>
    <x v="0"/>
    <n v="1"/>
  </r>
  <r>
    <x v="110"/>
    <x v="8"/>
    <x v="86"/>
    <x v="0"/>
    <x v="1"/>
    <x v="1"/>
    <x v="1"/>
    <n v="0"/>
  </r>
  <r>
    <x v="110"/>
    <x v="8"/>
    <x v="87"/>
    <x v="0"/>
    <x v="1"/>
    <x v="1"/>
    <x v="1"/>
    <n v="0"/>
  </r>
  <r>
    <x v="110"/>
    <x v="8"/>
    <x v="88"/>
    <x v="0"/>
    <x v="1"/>
    <x v="1"/>
    <x v="1"/>
    <n v="0"/>
  </r>
  <r>
    <x v="110"/>
    <x v="8"/>
    <x v="89"/>
    <x v="0"/>
    <x v="1"/>
    <x v="1"/>
    <x v="1"/>
    <n v="0"/>
  </r>
  <r>
    <x v="110"/>
    <x v="8"/>
    <x v="90"/>
    <x v="0"/>
    <x v="1"/>
    <x v="1"/>
    <x v="1"/>
    <n v="0"/>
  </r>
  <r>
    <x v="110"/>
    <x v="8"/>
    <x v="91"/>
    <x v="0"/>
    <x v="1"/>
    <x v="1"/>
    <x v="1"/>
    <n v="0"/>
  </r>
  <r>
    <x v="111"/>
    <x v="0"/>
    <x v="0"/>
    <x v="1"/>
    <x v="4"/>
    <x v="5"/>
    <x v="0"/>
    <n v="1"/>
  </r>
  <r>
    <x v="111"/>
    <x v="0"/>
    <x v="1"/>
    <x v="0"/>
    <x v="4"/>
    <x v="5"/>
    <x v="0"/>
    <n v="0"/>
  </r>
  <r>
    <x v="111"/>
    <x v="0"/>
    <x v="2"/>
    <x v="0"/>
    <x v="4"/>
    <x v="5"/>
    <x v="0"/>
    <n v="0"/>
  </r>
  <r>
    <x v="111"/>
    <x v="0"/>
    <x v="3"/>
    <x v="0"/>
    <x v="4"/>
    <x v="5"/>
    <x v="0"/>
    <n v="0"/>
  </r>
  <r>
    <x v="111"/>
    <x v="0"/>
    <x v="4"/>
    <x v="0"/>
    <x v="4"/>
    <x v="5"/>
    <x v="0"/>
    <n v="0"/>
  </r>
  <r>
    <x v="111"/>
    <x v="0"/>
    <x v="5"/>
    <x v="0"/>
    <x v="4"/>
    <x v="5"/>
    <x v="0"/>
    <n v="0"/>
  </r>
  <r>
    <x v="111"/>
    <x v="0"/>
    <x v="6"/>
    <x v="0"/>
    <x v="4"/>
    <x v="5"/>
    <x v="1"/>
    <n v="0"/>
  </r>
  <r>
    <x v="111"/>
    <x v="0"/>
    <x v="7"/>
    <x v="0"/>
    <x v="4"/>
    <x v="5"/>
    <x v="1"/>
    <n v="0"/>
  </r>
  <r>
    <x v="111"/>
    <x v="0"/>
    <x v="8"/>
    <x v="0"/>
    <x v="4"/>
    <x v="5"/>
    <x v="1"/>
    <n v="0"/>
  </r>
  <r>
    <x v="111"/>
    <x v="0"/>
    <x v="9"/>
    <x v="0"/>
    <x v="4"/>
    <x v="5"/>
    <x v="1"/>
    <n v="0"/>
  </r>
  <r>
    <x v="111"/>
    <x v="0"/>
    <x v="10"/>
    <x v="0"/>
    <x v="4"/>
    <x v="5"/>
    <x v="1"/>
    <n v="0"/>
  </r>
  <r>
    <x v="111"/>
    <x v="1"/>
    <x v="11"/>
    <x v="0"/>
    <x v="4"/>
    <x v="5"/>
    <x v="0"/>
    <n v="0"/>
  </r>
  <r>
    <x v="111"/>
    <x v="1"/>
    <x v="12"/>
    <x v="1"/>
    <x v="4"/>
    <x v="5"/>
    <x v="0"/>
    <n v="1"/>
  </r>
  <r>
    <x v="111"/>
    <x v="1"/>
    <x v="13"/>
    <x v="0"/>
    <x v="4"/>
    <x v="5"/>
    <x v="0"/>
    <n v="0"/>
  </r>
  <r>
    <x v="111"/>
    <x v="1"/>
    <x v="14"/>
    <x v="0"/>
    <x v="4"/>
    <x v="5"/>
    <x v="0"/>
    <n v="0"/>
  </r>
  <r>
    <x v="111"/>
    <x v="1"/>
    <x v="15"/>
    <x v="0"/>
    <x v="4"/>
    <x v="5"/>
    <x v="0"/>
    <n v="0"/>
  </r>
  <r>
    <x v="111"/>
    <x v="1"/>
    <x v="16"/>
    <x v="0"/>
    <x v="4"/>
    <x v="5"/>
    <x v="0"/>
    <n v="0"/>
  </r>
  <r>
    <x v="111"/>
    <x v="1"/>
    <x v="17"/>
    <x v="1"/>
    <x v="4"/>
    <x v="5"/>
    <x v="1"/>
    <n v="1"/>
  </r>
  <r>
    <x v="111"/>
    <x v="1"/>
    <x v="18"/>
    <x v="0"/>
    <x v="4"/>
    <x v="5"/>
    <x v="1"/>
    <n v="0"/>
  </r>
  <r>
    <x v="111"/>
    <x v="1"/>
    <x v="19"/>
    <x v="0"/>
    <x v="4"/>
    <x v="5"/>
    <x v="1"/>
    <n v="0"/>
  </r>
  <r>
    <x v="111"/>
    <x v="1"/>
    <x v="20"/>
    <x v="0"/>
    <x v="4"/>
    <x v="5"/>
    <x v="1"/>
    <n v="0"/>
  </r>
  <r>
    <x v="111"/>
    <x v="1"/>
    <x v="21"/>
    <x v="0"/>
    <x v="4"/>
    <x v="5"/>
    <x v="1"/>
    <n v="0"/>
  </r>
  <r>
    <x v="111"/>
    <x v="1"/>
    <x v="22"/>
    <x v="0"/>
    <x v="4"/>
    <x v="5"/>
    <x v="1"/>
    <n v="0"/>
  </r>
  <r>
    <x v="111"/>
    <x v="1"/>
    <x v="23"/>
    <x v="0"/>
    <x v="4"/>
    <x v="5"/>
    <x v="1"/>
    <n v="0"/>
  </r>
  <r>
    <x v="111"/>
    <x v="2"/>
    <x v="24"/>
    <x v="0"/>
    <x v="4"/>
    <x v="5"/>
    <x v="0"/>
    <n v="0"/>
  </r>
  <r>
    <x v="111"/>
    <x v="2"/>
    <x v="25"/>
    <x v="0"/>
    <x v="4"/>
    <x v="5"/>
    <x v="0"/>
    <n v="0"/>
  </r>
  <r>
    <x v="111"/>
    <x v="2"/>
    <x v="26"/>
    <x v="0"/>
    <x v="4"/>
    <x v="5"/>
    <x v="0"/>
    <n v="0"/>
  </r>
  <r>
    <x v="111"/>
    <x v="2"/>
    <x v="27"/>
    <x v="0"/>
    <x v="4"/>
    <x v="5"/>
    <x v="0"/>
    <n v="0"/>
  </r>
  <r>
    <x v="111"/>
    <x v="2"/>
    <x v="28"/>
    <x v="0"/>
    <x v="4"/>
    <x v="5"/>
    <x v="0"/>
    <n v="0"/>
  </r>
  <r>
    <x v="111"/>
    <x v="2"/>
    <x v="29"/>
    <x v="1"/>
    <x v="4"/>
    <x v="5"/>
    <x v="0"/>
    <n v="1"/>
  </r>
  <r>
    <x v="111"/>
    <x v="2"/>
    <x v="30"/>
    <x v="0"/>
    <x v="4"/>
    <x v="5"/>
    <x v="1"/>
    <n v="0"/>
  </r>
  <r>
    <x v="111"/>
    <x v="2"/>
    <x v="31"/>
    <x v="0"/>
    <x v="4"/>
    <x v="5"/>
    <x v="1"/>
    <n v="0"/>
  </r>
  <r>
    <x v="111"/>
    <x v="2"/>
    <x v="32"/>
    <x v="0"/>
    <x v="4"/>
    <x v="5"/>
    <x v="1"/>
    <n v="0"/>
  </r>
  <r>
    <x v="111"/>
    <x v="2"/>
    <x v="33"/>
    <x v="0"/>
    <x v="4"/>
    <x v="5"/>
    <x v="1"/>
    <n v="0"/>
  </r>
  <r>
    <x v="111"/>
    <x v="3"/>
    <x v="34"/>
    <x v="0"/>
    <x v="4"/>
    <x v="5"/>
    <x v="0"/>
    <n v="0"/>
  </r>
  <r>
    <x v="111"/>
    <x v="3"/>
    <x v="35"/>
    <x v="0"/>
    <x v="4"/>
    <x v="5"/>
    <x v="0"/>
    <n v="0"/>
  </r>
  <r>
    <x v="111"/>
    <x v="3"/>
    <x v="36"/>
    <x v="0"/>
    <x v="4"/>
    <x v="5"/>
    <x v="0"/>
    <n v="0"/>
  </r>
  <r>
    <x v="111"/>
    <x v="3"/>
    <x v="37"/>
    <x v="0"/>
    <x v="4"/>
    <x v="5"/>
    <x v="0"/>
    <n v="0"/>
  </r>
  <r>
    <x v="111"/>
    <x v="3"/>
    <x v="38"/>
    <x v="0"/>
    <x v="4"/>
    <x v="5"/>
    <x v="0"/>
    <n v="0"/>
  </r>
  <r>
    <x v="111"/>
    <x v="3"/>
    <x v="39"/>
    <x v="1"/>
    <x v="4"/>
    <x v="5"/>
    <x v="0"/>
    <n v="1"/>
  </r>
  <r>
    <x v="111"/>
    <x v="3"/>
    <x v="40"/>
    <x v="0"/>
    <x v="4"/>
    <x v="5"/>
    <x v="1"/>
    <n v="0"/>
  </r>
  <r>
    <x v="111"/>
    <x v="3"/>
    <x v="41"/>
    <x v="0"/>
    <x v="4"/>
    <x v="5"/>
    <x v="1"/>
    <n v="0"/>
  </r>
  <r>
    <x v="111"/>
    <x v="3"/>
    <x v="42"/>
    <x v="0"/>
    <x v="4"/>
    <x v="5"/>
    <x v="1"/>
    <n v="0"/>
  </r>
  <r>
    <x v="111"/>
    <x v="3"/>
    <x v="43"/>
    <x v="0"/>
    <x v="4"/>
    <x v="5"/>
    <x v="1"/>
    <n v="0"/>
  </r>
  <r>
    <x v="111"/>
    <x v="3"/>
    <x v="44"/>
    <x v="0"/>
    <x v="4"/>
    <x v="5"/>
    <x v="1"/>
    <n v="0"/>
  </r>
  <r>
    <x v="111"/>
    <x v="4"/>
    <x v="45"/>
    <x v="0"/>
    <x v="4"/>
    <x v="5"/>
    <x v="0"/>
    <n v="0"/>
  </r>
  <r>
    <x v="111"/>
    <x v="4"/>
    <x v="46"/>
    <x v="0"/>
    <x v="4"/>
    <x v="5"/>
    <x v="0"/>
    <n v="0"/>
  </r>
  <r>
    <x v="111"/>
    <x v="4"/>
    <x v="47"/>
    <x v="0"/>
    <x v="4"/>
    <x v="5"/>
    <x v="0"/>
    <n v="0"/>
  </r>
  <r>
    <x v="111"/>
    <x v="4"/>
    <x v="48"/>
    <x v="0"/>
    <x v="4"/>
    <x v="5"/>
    <x v="0"/>
    <n v="0"/>
  </r>
  <r>
    <x v="111"/>
    <x v="4"/>
    <x v="49"/>
    <x v="0"/>
    <x v="4"/>
    <x v="5"/>
    <x v="0"/>
    <n v="0"/>
  </r>
  <r>
    <x v="111"/>
    <x v="4"/>
    <x v="50"/>
    <x v="1"/>
    <x v="4"/>
    <x v="5"/>
    <x v="0"/>
    <n v="1"/>
  </r>
  <r>
    <x v="111"/>
    <x v="4"/>
    <x v="51"/>
    <x v="0"/>
    <x v="4"/>
    <x v="5"/>
    <x v="1"/>
    <n v="0"/>
  </r>
  <r>
    <x v="111"/>
    <x v="4"/>
    <x v="52"/>
    <x v="0"/>
    <x v="4"/>
    <x v="5"/>
    <x v="1"/>
    <n v="0"/>
  </r>
  <r>
    <x v="111"/>
    <x v="4"/>
    <x v="53"/>
    <x v="0"/>
    <x v="4"/>
    <x v="5"/>
    <x v="1"/>
    <n v="0"/>
  </r>
  <r>
    <x v="111"/>
    <x v="4"/>
    <x v="54"/>
    <x v="0"/>
    <x v="4"/>
    <x v="5"/>
    <x v="1"/>
    <n v="0"/>
  </r>
  <r>
    <x v="111"/>
    <x v="5"/>
    <x v="55"/>
    <x v="0"/>
    <x v="4"/>
    <x v="5"/>
    <x v="0"/>
    <n v="0"/>
  </r>
  <r>
    <x v="111"/>
    <x v="5"/>
    <x v="56"/>
    <x v="0"/>
    <x v="4"/>
    <x v="5"/>
    <x v="0"/>
    <n v="0"/>
  </r>
  <r>
    <x v="111"/>
    <x v="5"/>
    <x v="57"/>
    <x v="0"/>
    <x v="4"/>
    <x v="5"/>
    <x v="0"/>
    <n v="0"/>
  </r>
  <r>
    <x v="111"/>
    <x v="5"/>
    <x v="58"/>
    <x v="0"/>
    <x v="4"/>
    <x v="5"/>
    <x v="0"/>
    <n v="0"/>
  </r>
  <r>
    <x v="111"/>
    <x v="5"/>
    <x v="59"/>
    <x v="0"/>
    <x v="4"/>
    <x v="5"/>
    <x v="0"/>
    <n v="0"/>
  </r>
  <r>
    <x v="111"/>
    <x v="5"/>
    <x v="60"/>
    <x v="1"/>
    <x v="4"/>
    <x v="5"/>
    <x v="0"/>
    <n v="1"/>
  </r>
  <r>
    <x v="111"/>
    <x v="5"/>
    <x v="61"/>
    <x v="0"/>
    <x v="4"/>
    <x v="5"/>
    <x v="1"/>
    <n v="0"/>
  </r>
  <r>
    <x v="111"/>
    <x v="5"/>
    <x v="62"/>
    <x v="0"/>
    <x v="4"/>
    <x v="5"/>
    <x v="1"/>
    <n v="0"/>
  </r>
  <r>
    <x v="111"/>
    <x v="5"/>
    <x v="63"/>
    <x v="0"/>
    <x v="4"/>
    <x v="5"/>
    <x v="1"/>
    <n v="0"/>
  </r>
  <r>
    <x v="111"/>
    <x v="6"/>
    <x v="64"/>
    <x v="0"/>
    <x v="4"/>
    <x v="5"/>
    <x v="0"/>
    <n v="0"/>
  </r>
  <r>
    <x v="111"/>
    <x v="6"/>
    <x v="65"/>
    <x v="0"/>
    <x v="4"/>
    <x v="5"/>
    <x v="0"/>
    <n v="0"/>
  </r>
  <r>
    <x v="111"/>
    <x v="6"/>
    <x v="66"/>
    <x v="0"/>
    <x v="4"/>
    <x v="5"/>
    <x v="0"/>
    <n v="0"/>
  </r>
  <r>
    <x v="111"/>
    <x v="6"/>
    <x v="67"/>
    <x v="0"/>
    <x v="4"/>
    <x v="5"/>
    <x v="0"/>
    <n v="0"/>
  </r>
  <r>
    <x v="111"/>
    <x v="6"/>
    <x v="68"/>
    <x v="0"/>
    <x v="4"/>
    <x v="5"/>
    <x v="0"/>
    <n v="0"/>
  </r>
  <r>
    <x v="111"/>
    <x v="6"/>
    <x v="69"/>
    <x v="1"/>
    <x v="4"/>
    <x v="5"/>
    <x v="0"/>
    <n v="1"/>
  </r>
  <r>
    <x v="111"/>
    <x v="6"/>
    <x v="70"/>
    <x v="0"/>
    <x v="4"/>
    <x v="5"/>
    <x v="1"/>
    <n v="0"/>
  </r>
  <r>
    <x v="111"/>
    <x v="6"/>
    <x v="71"/>
    <x v="0"/>
    <x v="4"/>
    <x v="5"/>
    <x v="1"/>
    <n v="0"/>
  </r>
  <r>
    <x v="111"/>
    <x v="6"/>
    <x v="72"/>
    <x v="0"/>
    <x v="4"/>
    <x v="5"/>
    <x v="1"/>
    <n v="0"/>
  </r>
  <r>
    <x v="111"/>
    <x v="6"/>
    <x v="73"/>
    <x v="0"/>
    <x v="4"/>
    <x v="5"/>
    <x v="1"/>
    <n v="0"/>
  </r>
  <r>
    <x v="111"/>
    <x v="7"/>
    <x v="74"/>
    <x v="0"/>
    <x v="4"/>
    <x v="5"/>
    <x v="0"/>
    <n v="0"/>
  </r>
  <r>
    <x v="111"/>
    <x v="7"/>
    <x v="75"/>
    <x v="0"/>
    <x v="4"/>
    <x v="5"/>
    <x v="0"/>
    <n v="0"/>
  </r>
  <r>
    <x v="111"/>
    <x v="7"/>
    <x v="76"/>
    <x v="0"/>
    <x v="4"/>
    <x v="5"/>
    <x v="0"/>
    <n v="0"/>
  </r>
  <r>
    <x v="111"/>
    <x v="7"/>
    <x v="77"/>
    <x v="0"/>
    <x v="4"/>
    <x v="5"/>
    <x v="0"/>
    <n v="0"/>
  </r>
  <r>
    <x v="111"/>
    <x v="7"/>
    <x v="78"/>
    <x v="0"/>
    <x v="4"/>
    <x v="5"/>
    <x v="0"/>
    <n v="0"/>
  </r>
  <r>
    <x v="111"/>
    <x v="7"/>
    <x v="79"/>
    <x v="1"/>
    <x v="4"/>
    <x v="5"/>
    <x v="0"/>
    <n v="1"/>
  </r>
  <r>
    <x v="111"/>
    <x v="7"/>
    <x v="80"/>
    <x v="0"/>
    <x v="4"/>
    <x v="5"/>
    <x v="1"/>
    <n v="0"/>
  </r>
  <r>
    <x v="111"/>
    <x v="7"/>
    <x v="81"/>
    <x v="0"/>
    <x v="4"/>
    <x v="5"/>
    <x v="1"/>
    <n v="0"/>
  </r>
  <r>
    <x v="111"/>
    <x v="7"/>
    <x v="82"/>
    <x v="0"/>
    <x v="4"/>
    <x v="5"/>
    <x v="1"/>
    <n v="0"/>
  </r>
  <r>
    <x v="111"/>
    <x v="7"/>
    <x v="83"/>
    <x v="0"/>
    <x v="4"/>
    <x v="5"/>
    <x v="1"/>
    <n v="0"/>
  </r>
  <r>
    <x v="111"/>
    <x v="8"/>
    <x v="84"/>
    <x v="1"/>
    <x v="4"/>
    <x v="5"/>
    <x v="0"/>
    <n v="1"/>
  </r>
  <r>
    <x v="111"/>
    <x v="8"/>
    <x v="85"/>
    <x v="0"/>
    <x v="4"/>
    <x v="5"/>
    <x v="0"/>
    <n v="0"/>
  </r>
  <r>
    <x v="111"/>
    <x v="8"/>
    <x v="86"/>
    <x v="0"/>
    <x v="4"/>
    <x v="5"/>
    <x v="1"/>
    <n v="0"/>
  </r>
  <r>
    <x v="111"/>
    <x v="8"/>
    <x v="87"/>
    <x v="0"/>
    <x v="4"/>
    <x v="5"/>
    <x v="1"/>
    <n v="0"/>
  </r>
  <r>
    <x v="111"/>
    <x v="8"/>
    <x v="88"/>
    <x v="0"/>
    <x v="4"/>
    <x v="5"/>
    <x v="1"/>
    <n v="0"/>
  </r>
  <r>
    <x v="111"/>
    <x v="8"/>
    <x v="89"/>
    <x v="1"/>
    <x v="4"/>
    <x v="5"/>
    <x v="1"/>
    <n v="1"/>
  </r>
  <r>
    <x v="111"/>
    <x v="8"/>
    <x v="90"/>
    <x v="0"/>
    <x v="4"/>
    <x v="5"/>
    <x v="1"/>
    <n v="0"/>
  </r>
  <r>
    <x v="111"/>
    <x v="8"/>
    <x v="91"/>
    <x v="0"/>
    <x v="4"/>
    <x v="5"/>
    <x v="1"/>
    <n v="0"/>
  </r>
  <r>
    <x v="112"/>
    <x v="0"/>
    <x v="0"/>
    <x v="0"/>
    <x v="3"/>
    <x v="10"/>
    <x v="0"/>
    <n v="0"/>
  </r>
  <r>
    <x v="112"/>
    <x v="0"/>
    <x v="1"/>
    <x v="0"/>
    <x v="3"/>
    <x v="10"/>
    <x v="0"/>
    <n v="0"/>
  </r>
  <r>
    <x v="112"/>
    <x v="0"/>
    <x v="2"/>
    <x v="1"/>
    <x v="3"/>
    <x v="10"/>
    <x v="0"/>
    <n v="1"/>
  </r>
  <r>
    <x v="112"/>
    <x v="0"/>
    <x v="3"/>
    <x v="0"/>
    <x v="3"/>
    <x v="10"/>
    <x v="0"/>
    <n v="0"/>
  </r>
  <r>
    <x v="112"/>
    <x v="0"/>
    <x v="4"/>
    <x v="0"/>
    <x v="3"/>
    <x v="10"/>
    <x v="0"/>
    <n v="0"/>
  </r>
  <r>
    <x v="112"/>
    <x v="0"/>
    <x v="5"/>
    <x v="0"/>
    <x v="3"/>
    <x v="10"/>
    <x v="0"/>
    <n v="0"/>
  </r>
  <r>
    <x v="112"/>
    <x v="0"/>
    <x v="6"/>
    <x v="0"/>
    <x v="3"/>
    <x v="10"/>
    <x v="1"/>
    <n v="0"/>
  </r>
  <r>
    <x v="112"/>
    <x v="0"/>
    <x v="7"/>
    <x v="0"/>
    <x v="3"/>
    <x v="10"/>
    <x v="1"/>
    <n v="0"/>
  </r>
  <r>
    <x v="112"/>
    <x v="0"/>
    <x v="8"/>
    <x v="0"/>
    <x v="3"/>
    <x v="10"/>
    <x v="1"/>
    <n v="0"/>
  </r>
  <r>
    <x v="112"/>
    <x v="0"/>
    <x v="9"/>
    <x v="0"/>
    <x v="3"/>
    <x v="10"/>
    <x v="1"/>
    <n v="0"/>
  </r>
  <r>
    <x v="112"/>
    <x v="0"/>
    <x v="10"/>
    <x v="0"/>
    <x v="3"/>
    <x v="10"/>
    <x v="1"/>
    <n v="0"/>
  </r>
  <r>
    <x v="112"/>
    <x v="1"/>
    <x v="11"/>
    <x v="0"/>
    <x v="3"/>
    <x v="10"/>
    <x v="0"/>
    <n v="0"/>
  </r>
  <r>
    <x v="112"/>
    <x v="1"/>
    <x v="12"/>
    <x v="0"/>
    <x v="3"/>
    <x v="10"/>
    <x v="0"/>
    <n v="0"/>
  </r>
  <r>
    <x v="112"/>
    <x v="1"/>
    <x v="13"/>
    <x v="0"/>
    <x v="3"/>
    <x v="10"/>
    <x v="0"/>
    <n v="0"/>
  </r>
  <r>
    <x v="112"/>
    <x v="1"/>
    <x v="14"/>
    <x v="1"/>
    <x v="3"/>
    <x v="10"/>
    <x v="0"/>
    <n v="1"/>
  </r>
  <r>
    <x v="112"/>
    <x v="1"/>
    <x v="15"/>
    <x v="0"/>
    <x v="3"/>
    <x v="10"/>
    <x v="0"/>
    <n v="0"/>
  </r>
  <r>
    <x v="112"/>
    <x v="1"/>
    <x v="16"/>
    <x v="0"/>
    <x v="3"/>
    <x v="10"/>
    <x v="0"/>
    <n v="0"/>
  </r>
  <r>
    <x v="112"/>
    <x v="1"/>
    <x v="17"/>
    <x v="0"/>
    <x v="3"/>
    <x v="10"/>
    <x v="1"/>
    <n v="0"/>
  </r>
  <r>
    <x v="112"/>
    <x v="1"/>
    <x v="18"/>
    <x v="0"/>
    <x v="3"/>
    <x v="10"/>
    <x v="1"/>
    <n v="0"/>
  </r>
  <r>
    <x v="112"/>
    <x v="1"/>
    <x v="19"/>
    <x v="0"/>
    <x v="3"/>
    <x v="10"/>
    <x v="1"/>
    <n v="0"/>
  </r>
  <r>
    <x v="112"/>
    <x v="1"/>
    <x v="20"/>
    <x v="0"/>
    <x v="3"/>
    <x v="10"/>
    <x v="1"/>
    <n v="0"/>
  </r>
  <r>
    <x v="112"/>
    <x v="1"/>
    <x v="21"/>
    <x v="0"/>
    <x v="3"/>
    <x v="10"/>
    <x v="1"/>
    <n v="0"/>
  </r>
  <r>
    <x v="112"/>
    <x v="1"/>
    <x v="22"/>
    <x v="1"/>
    <x v="3"/>
    <x v="10"/>
    <x v="1"/>
    <n v="1"/>
  </r>
  <r>
    <x v="112"/>
    <x v="1"/>
    <x v="23"/>
    <x v="0"/>
    <x v="3"/>
    <x v="10"/>
    <x v="1"/>
    <n v="0"/>
  </r>
  <r>
    <x v="112"/>
    <x v="2"/>
    <x v="24"/>
    <x v="0"/>
    <x v="3"/>
    <x v="10"/>
    <x v="0"/>
    <n v="0"/>
  </r>
  <r>
    <x v="112"/>
    <x v="2"/>
    <x v="25"/>
    <x v="1"/>
    <x v="3"/>
    <x v="10"/>
    <x v="0"/>
    <n v="1"/>
  </r>
  <r>
    <x v="112"/>
    <x v="2"/>
    <x v="26"/>
    <x v="0"/>
    <x v="3"/>
    <x v="10"/>
    <x v="0"/>
    <n v="0"/>
  </r>
  <r>
    <x v="112"/>
    <x v="2"/>
    <x v="27"/>
    <x v="0"/>
    <x v="3"/>
    <x v="10"/>
    <x v="0"/>
    <n v="0"/>
  </r>
  <r>
    <x v="112"/>
    <x v="2"/>
    <x v="28"/>
    <x v="0"/>
    <x v="3"/>
    <x v="10"/>
    <x v="0"/>
    <n v="0"/>
  </r>
  <r>
    <x v="112"/>
    <x v="2"/>
    <x v="29"/>
    <x v="0"/>
    <x v="3"/>
    <x v="10"/>
    <x v="0"/>
    <n v="0"/>
  </r>
  <r>
    <x v="112"/>
    <x v="2"/>
    <x v="30"/>
    <x v="0"/>
    <x v="3"/>
    <x v="10"/>
    <x v="1"/>
    <n v="0"/>
  </r>
  <r>
    <x v="112"/>
    <x v="2"/>
    <x v="31"/>
    <x v="1"/>
    <x v="3"/>
    <x v="10"/>
    <x v="1"/>
    <n v="1"/>
  </r>
  <r>
    <x v="112"/>
    <x v="2"/>
    <x v="32"/>
    <x v="1"/>
    <x v="3"/>
    <x v="10"/>
    <x v="1"/>
    <n v="1"/>
  </r>
  <r>
    <x v="112"/>
    <x v="2"/>
    <x v="33"/>
    <x v="1"/>
    <x v="3"/>
    <x v="10"/>
    <x v="1"/>
    <n v="1"/>
  </r>
  <r>
    <x v="112"/>
    <x v="3"/>
    <x v="34"/>
    <x v="0"/>
    <x v="3"/>
    <x v="10"/>
    <x v="0"/>
    <n v="0"/>
  </r>
  <r>
    <x v="112"/>
    <x v="3"/>
    <x v="35"/>
    <x v="0"/>
    <x v="3"/>
    <x v="10"/>
    <x v="0"/>
    <n v="0"/>
  </r>
  <r>
    <x v="112"/>
    <x v="3"/>
    <x v="36"/>
    <x v="1"/>
    <x v="3"/>
    <x v="10"/>
    <x v="0"/>
    <n v="1"/>
  </r>
  <r>
    <x v="112"/>
    <x v="3"/>
    <x v="37"/>
    <x v="0"/>
    <x v="3"/>
    <x v="10"/>
    <x v="0"/>
    <n v="0"/>
  </r>
  <r>
    <x v="112"/>
    <x v="3"/>
    <x v="38"/>
    <x v="0"/>
    <x v="3"/>
    <x v="10"/>
    <x v="0"/>
    <n v="0"/>
  </r>
  <r>
    <x v="112"/>
    <x v="3"/>
    <x v="39"/>
    <x v="0"/>
    <x v="3"/>
    <x v="10"/>
    <x v="0"/>
    <n v="0"/>
  </r>
  <r>
    <x v="112"/>
    <x v="3"/>
    <x v="40"/>
    <x v="0"/>
    <x v="3"/>
    <x v="10"/>
    <x v="1"/>
    <n v="0"/>
  </r>
  <r>
    <x v="112"/>
    <x v="3"/>
    <x v="41"/>
    <x v="0"/>
    <x v="3"/>
    <x v="10"/>
    <x v="1"/>
    <n v="0"/>
  </r>
  <r>
    <x v="112"/>
    <x v="3"/>
    <x v="42"/>
    <x v="0"/>
    <x v="3"/>
    <x v="10"/>
    <x v="1"/>
    <n v="0"/>
  </r>
  <r>
    <x v="112"/>
    <x v="3"/>
    <x v="43"/>
    <x v="0"/>
    <x v="3"/>
    <x v="10"/>
    <x v="1"/>
    <n v="0"/>
  </r>
  <r>
    <x v="112"/>
    <x v="3"/>
    <x v="44"/>
    <x v="0"/>
    <x v="3"/>
    <x v="10"/>
    <x v="1"/>
    <n v="0"/>
  </r>
  <r>
    <x v="112"/>
    <x v="4"/>
    <x v="45"/>
    <x v="0"/>
    <x v="3"/>
    <x v="10"/>
    <x v="0"/>
    <n v="0"/>
  </r>
  <r>
    <x v="112"/>
    <x v="4"/>
    <x v="46"/>
    <x v="0"/>
    <x v="3"/>
    <x v="10"/>
    <x v="0"/>
    <n v="0"/>
  </r>
  <r>
    <x v="112"/>
    <x v="4"/>
    <x v="47"/>
    <x v="1"/>
    <x v="3"/>
    <x v="10"/>
    <x v="0"/>
    <n v="1"/>
  </r>
  <r>
    <x v="112"/>
    <x v="4"/>
    <x v="48"/>
    <x v="0"/>
    <x v="3"/>
    <x v="10"/>
    <x v="0"/>
    <n v="0"/>
  </r>
  <r>
    <x v="112"/>
    <x v="4"/>
    <x v="49"/>
    <x v="0"/>
    <x v="3"/>
    <x v="10"/>
    <x v="0"/>
    <n v="0"/>
  </r>
  <r>
    <x v="112"/>
    <x v="4"/>
    <x v="50"/>
    <x v="0"/>
    <x v="3"/>
    <x v="10"/>
    <x v="0"/>
    <n v="0"/>
  </r>
  <r>
    <x v="112"/>
    <x v="4"/>
    <x v="51"/>
    <x v="1"/>
    <x v="3"/>
    <x v="10"/>
    <x v="1"/>
    <n v="1"/>
  </r>
  <r>
    <x v="112"/>
    <x v="4"/>
    <x v="52"/>
    <x v="1"/>
    <x v="3"/>
    <x v="10"/>
    <x v="1"/>
    <n v="1"/>
  </r>
  <r>
    <x v="112"/>
    <x v="4"/>
    <x v="53"/>
    <x v="0"/>
    <x v="3"/>
    <x v="10"/>
    <x v="1"/>
    <n v="0"/>
  </r>
  <r>
    <x v="112"/>
    <x v="4"/>
    <x v="54"/>
    <x v="0"/>
    <x v="3"/>
    <x v="10"/>
    <x v="1"/>
    <n v="0"/>
  </r>
  <r>
    <x v="112"/>
    <x v="5"/>
    <x v="55"/>
    <x v="0"/>
    <x v="3"/>
    <x v="10"/>
    <x v="0"/>
    <n v="0"/>
  </r>
  <r>
    <x v="112"/>
    <x v="5"/>
    <x v="56"/>
    <x v="1"/>
    <x v="3"/>
    <x v="10"/>
    <x v="0"/>
    <n v="1"/>
  </r>
  <r>
    <x v="112"/>
    <x v="5"/>
    <x v="57"/>
    <x v="0"/>
    <x v="3"/>
    <x v="10"/>
    <x v="0"/>
    <n v="0"/>
  </r>
  <r>
    <x v="112"/>
    <x v="5"/>
    <x v="58"/>
    <x v="0"/>
    <x v="3"/>
    <x v="10"/>
    <x v="0"/>
    <n v="0"/>
  </r>
  <r>
    <x v="112"/>
    <x v="5"/>
    <x v="59"/>
    <x v="0"/>
    <x v="3"/>
    <x v="10"/>
    <x v="0"/>
    <n v="0"/>
  </r>
  <r>
    <x v="112"/>
    <x v="5"/>
    <x v="60"/>
    <x v="0"/>
    <x v="3"/>
    <x v="10"/>
    <x v="0"/>
    <n v="0"/>
  </r>
  <r>
    <x v="112"/>
    <x v="5"/>
    <x v="61"/>
    <x v="1"/>
    <x v="3"/>
    <x v="10"/>
    <x v="1"/>
    <n v="1"/>
  </r>
  <r>
    <x v="112"/>
    <x v="5"/>
    <x v="62"/>
    <x v="1"/>
    <x v="3"/>
    <x v="10"/>
    <x v="1"/>
    <n v="1"/>
  </r>
  <r>
    <x v="112"/>
    <x v="5"/>
    <x v="63"/>
    <x v="1"/>
    <x v="3"/>
    <x v="10"/>
    <x v="1"/>
    <n v="1"/>
  </r>
  <r>
    <x v="112"/>
    <x v="6"/>
    <x v="64"/>
    <x v="0"/>
    <x v="3"/>
    <x v="10"/>
    <x v="0"/>
    <n v="0"/>
  </r>
  <r>
    <x v="112"/>
    <x v="6"/>
    <x v="65"/>
    <x v="1"/>
    <x v="3"/>
    <x v="10"/>
    <x v="0"/>
    <n v="1"/>
  </r>
  <r>
    <x v="112"/>
    <x v="6"/>
    <x v="66"/>
    <x v="0"/>
    <x v="3"/>
    <x v="10"/>
    <x v="0"/>
    <n v="0"/>
  </r>
  <r>
    <x v="112"/>
    <x v="6"/>
    <x v="67"/>
    <x v="0"/>
    <x v="3"/>
    <x v="10"/>
    <x v="0"/>
    <n v="0"/>
  </r>
  <r>
    <x v="112"/>
    <x v="6"/>
    <x v="68"/>
    <x v="0"/>
    <x v="3"/>
    <x v="10"/>
    <x v="0"/>
    <n v="0"/>
  </r>
  <r>
    <x v="112"/>
    <x v="6"/>
    <x v="69"/>
    <x v="0"/>
    <x v="3"/>
    <x v="10"/>
    <x v="0"/>
    <n v="0"/>
  </r>
  <r>
    <x v="112"/>
    <x v="6"/>
    <x v="70"/>
    <x v="0"/>
    <x v="3"/>
    <x v="10"/>
    <x v="1"/>
    <n v="0"/>
  </r>
  <r>
    <x v="112"/>
    <x v="6"/>
    <x v="71"/>
    <x v="0"/>
    <x v="3"/>
    <x v="10"/>
    <x v="1"/>
    <n v="0"/>
  </r>
  <r>
    <x v="112"/>
    <x v="6"/>
    <x v="72"/>
    <x v="0"/>
    <x v="3"/>
    <x v="10"/>
    <x v="1"/>
    <n v="0"/>
  </r>
  <r>
    <x v="112"/>
    <x v="6"/>
    <x v="73"/>
    <x v="0"/>
    <x v="3"/>
    <x v="10"/>
    <x v="1"/>
    <n v="0"/>
  </r>
  <r>
    <x v="112"/>
    <x v="7"/>
    <x v="74"/>
    <x v="1"/>
    <x v="3"/>
    <x v="10"/>
    <x v="0"/>
    <n v="1"/>
  </r>
  <r>
    <x v="112"/>
    <x v="7"/>
    <x v="75"/>
    <x v="0"/>
    <x v="3"/>
    <x v="10"/>
    <x v="0"/>
    <n v="0"/>
  </r>
  <r>
    <x v="112"/>
    <x v="7"/>
    <x v="76"/>
    <x v="0"/>
    <x v="3"/>
    <x v="10"/>
    <x v="0"/>
    <n v="0"/>
  </r>
  <r>
    <x v="112"/>
    <x v="7"/>
    <x v="77"/>
    <x v="0"/>
    <x v="3"/>
    <x v="10"/>
    <x v="0"/>
    <n v="0"/>
  </r>
  <r>
    <x v="112"/>
    <x v="7"/>
    <x v="78"/>
    <x v="0"/>
    <x v="3"/>
    <x v="10"/>
    <x v="0"/>
    <n v="0"/>
  </r>
  <r>
    <x v="112"/>
    <x v="7"/>
    <x v="79"/>
    <x v="0"/>
    <x v="3"/>
    <x v="10"/>
    <x v="0"/>
    <n v="0"/>
  </r>
  <r>
    <x v="112"/>
    <x v="7"/>
    <x v="80"/>
    <x v="0"/>
    <x v="3"/>
    <x v="10"/>
    <x v="1"/>
    <n v="0"/>
  </r>
  <r>
    <x v="112"/>
    <x v="7"/>
    <x v="81"/>
    <x v="0"/>
    <x v="3"/>
    <x v="10"/>
    <x v="1"/>
    <n v="0"/>
  </r>
  <r>
    <x v="112"/>
    <x v="7"/>
    <x v="82"/>
    <x v="0"/>
    <x v="3"/>
    <x v="10"/>
    <x v="1"/>
    <n v="0"/>
  </r>
  <r>
    <x v="112"/>
    <x v="7"/>
    <x v="83"/>
    <x v="0"/>
    <x v="3"/>
    <x v="10"/>
    <x v="1"/>
    <n v="0"/>
  </r>
  <r>
    <x v="112"/>
    <x v="8"/>
    <x v="84"/>
    <x v="1"/>
    <x v="3"/>
    <x v="10"/>
    <x v="0"/>
    <n v="1"/>
  </r>
  <r>
    <x v="112"/>
    <x v="8"/>
    <x v="85"/>
    <x v="0"/>
    <x v="3"/>
    <x v="10"/>
    <x v="0"/>
    <n v="0"/>
  </r>
  <r>
    <x v="112"/>
    <x v="8"/>
    <x v="86"/>
    <x v="0"/>
    <x v="3"/>
    <x v="10"/>
    <x v="1"/>
    <n v="0"/>
  </r>
  <r>
    <x v="112"/>
    <x v="8"/>
    <x v="87"/>
    <x v="0"/>
    <x v="3"/>
    <x v="10"/>
    <x v="1"/>
    <n v="0"/>
  </r>
  <r>
    <x v="112"/>
    <x v="8"/>
    <x v="88"/>
    <x v="1"/>
    <x v="3"/>
    <x v="10"/>
    <x v="1"/>
    <n v="1"/>
  </r>
  <r>
    <x v="112"/>
    <x v="8"/>
    <x v="89"/>
    <x v="0"/>
    <x v="3"/>
    <x v="10"/>
    <x v="1"/>
    <n v="0"/>
  </r>
  <r>
    <x v="112"/>
    <x v="8"/>
    <x v="90"/>
    <x v="0"/>
    <x v="3"/>
    <x v="10"/>
    <x v="1"/>
    <n v="0"/>
  </r>
  <r>
    <x v="112"/>
    <x v="8"/>
    <x v="91"/>
    <x v="0"/>
    <x v="3"/>
    <x v="10"/>
    <x v="1"/>
    <n v="0"/>
  </r>
  <r>
    <x v="113"/>
    <x v="0"/>
    <x v="0"/>
    <x v="0"/>
    <x v="3"/>
    <x v="10"/>
    <x v="0"/>
    <n v="0"/>
  </r>
  <r>
    <x v="113"/>
    <x v="0"/>
    <x v="1"/>
    <x v="0"/>
    <x v="3"/>
    <x v="10"/>
    <x v="0"/>
    <n v="0"/>
  </r>
  <r>
    <x v="113"/>
    <x v="0"/>
    <x v="2"/>
    <x v="0"/>
    <x v="3"/>
    <x v="10"/>
    <x v="0"/>
    <n v="0"/>
  </r>
  <r>
    <x v="113"/>
    <x v="0"/>
    <x v="3"/>
    <x v="1"/>
    <x v="3"/>
    <x v="10"/>
    <x v="0"/>
    <n v="1"/>
  </r>
  <r>
    <x v="113"/>
    <x v="0"/>
    <x v="4"/>
    <x v="0"/>
    <x v="3"/>
    <x v="10"/>
    <x v="0"/>
    <n v="0"/>
  </r>
  <r>
    <x v="113"/>
    <x v="0"/>
    <x v="5"/>
    <x v="0"/>
    <x v="3"/>
    <x v="10"/>
    <x v="0"/>
    <n v="0"/>
  </r>
  <r>
    <x v="113"/>
    <x v="0"/>
    <x v="6"/>
    <x v="0"/>
    <x v="3"/>
    <x v="10"/>
    <x v="1"/>
    <n v="0"/>
  </r>
  <r>
    <x v="113"/>
    <x v="0"/>
    <x v="7"/>
    <x v="0"/>
    <x v="3"/>
    <x v="10"/>
    <x v="1"/>
    <n v="0"/>
  </r>
  <r>
    <x v="113"/>
    <x v="0"/>
    <x v="8"/>
    <x v="0"/>
    <x v="3"/>
    <x v="10"/>
    <x v="1"/>
    <n v="0"/>
  </r>
  <r>
    <x v="113"/>
    <x v="0"/>
    <x v="9"/>
    <x v="0"/>
    <x v="3"/>
    <x v="10"/>
    <x v="1"/>
    <n v="0"/>
  </r>
  <r>
    <x v="113"/>
    <x v="0"/>
    <x v="10"/>
    <x v="0"/>
    <x v="3"/>
    <x v="10"/>
    <x v="1"/>
    <n v="0"/>
  </r>
  <r>
    <x v="113"/>
    <x v="1"/>
    <x v="11"/>
    <x v="0"/>
    <x v="3"/>
    <x v="10"/>
    <x v="0"/>
    <n v="0"/>
  </r>
  <r>
    <x v="113"/>
    <x v="1"/>
    <x v="12"/>
    <x v="0"/>
    <x v="3"/>
    <x v="10"/>
    <x v="0"/>
    <n v="0"/>
  </r>
  <r>
    <x v="113"/>
    <x v="1"/>
    <x v="13"/>
    <x v="0"/>
    <x v="3"/>
    <x v="10"/>
    <x v="0"/>
    <n v="0"/>
  </r>
  <r>
    <x v="113"/>
    <x v="1"/>
    <x v="14"/>
    <x v="1"/>
    <x v="3"/>
    <x v="10"/>
    <x v="0"/>
    <n v="1"/>
  </r>
  <r>
    <x v="113"/>
    <x v="1"/>
    <x v="15"/>
    <x v="0"/>
    <x v="3"/>
    <x v="10"/>
    <x v="0"/>
    <n v="0"/>
  </r>
  <r>
    <x v="113"/>
    <x v="1"/>
    <x v="16"/>
    <x v="0"/>
    <x v="3"/>
    <x v="10"/>
    <x v="0"/>
    <n v="0"/>
  </r>
  <r>
    <x v="113"/>
    <x v="1"/>
    <x v="17"/>
    <x v="0"/>
    <x v="3"/>
    <x v="10"/>
    <x v="1"/>
    <n v="0"/>
  </r>
  <r>
    <x v="113"/>
    <x v="1"/>
    <x v="18"/>
    <x v="0"/>
    <x v="3"/>
    <x v="10"/>
    <x v="1"/>
    <n v="0"/>
  </r>
  <r>
    <x v="113"/>
    <x v="1"/>
    <x v="19"/>
    <x v="0"/>
    <x v="3"/>
    <x v="10"/>
    <x v="1"/>
    <n v="0"/>
  </r>
  <r>
    <x v="113"/>
    <x v="1"/>
    <x v="20"/>
    <x v="0"/>
    <x v="3"/>
    <x v="10"/>
    <x v="1"/>
    <n v="0"/>
  </r>
  <r>
    <x v="113"/>
    <x v="1"/>
    <x v="21"/>
    <x v="0"/>
    <x v="3"/>
    <x v="10"/>
    <x v="1"/>
    <n v="0"/>
  </r>
  <r>
    <x v="113"/>
    <x v="1"/>
    <x v="22"/>
    <x v="0"/>
    <x v="3"/>
    <x v="10"/>
    <x v="1"/>
    <n v="0"/>
  </r>
  <r>
    <x v="113"/>
    <x v="1"/>
    <x v="23"/>
    <x v="0"/>
    <x v="3"/>
    <x v="10"/>
    <x v="1"/>
    <n v="0"/>
  </r>
  <r>
    <x v="113"/>
    <x v="2"/>
    <x v="24"/>
    <x v="0"/>
    <x v="3"/>
    <x v="10"/>
    <x v="0"/>
    <n v="0"/>
  </r>
  <r>
    <x v="113"/>
    <x v="2"/>
    <x v="25"/>
    <x v="1"/>
    <x v="3"/>
    <x v="10"/>
    <x v="0"/>
    <n v="1"/>
  </r>
  <r>
    <x v="113"/>
    <x v="2"/>
    <x v="26"/>
    <x v="0"/>
    <x v="3"/>
    <x v="10"/>
    <x v="0"/>
    <n v="0"/>
  </r>
  <r>
    <x v="113"/>
    <x v="2"/>
    <x v="27"/>
    <x v="0"/>
    <x v="3"/>
    <x v="10"/>
    <x v="0"/>
    <n v="0"/>
  </r>
  <r>
    <x v="113"/>
    <x v="2"/>
    <x v="28"/>
    <x v="0"/>
    <x v="3"/>
    <x v="10"/>
    <x v="0"/>
    <n v="0"/>
  </r>
  <r>
    <x v="113"/>
    <x v="2"/>
    <x v="29"/>
    <x v="0"/>
    <x v="3"/>
    <x v="10"/>
    <x v="0"/>
    <n v="0"/>
  </r>
  <r>
    <x v="113"/>
    <x v="2"/>
    <x v="30"/>
    <x v="0"/>
    <x v="3"/>
    <x v="10"/>
    <x v="1"/>
    <n v="0"/>
  </r>
  <r>
    <x v="113"/>
    <x v="2"/>
    <x v="31"/>
    <x v="0"/>
    <x v="3"/>
    <x v="10"/>
    <x v="1"/>
    <n v="0"/>
  </r>
  <r>
    <x v="113"/>
    <x v="2"/>
    <x v="32"/>
    <x v="0"/>
    <x v="3"/>
    <x v="10"/>
    <x v="1"/>
    <n v="0"/>
  </r>
  <r>
    <x v="113"/>
    <x v="2"/>
    <x v="33"/>
    <x v="1"/>
    <x v="3"/>
    <x v="10"/>
    <x v="1"/>
    <n v="1"/>
  </r>
  <r>
    <x v="113"/>
    <x v="3"/>
    <x v="34"/>
    <x v="0"/>
    <x v="3"/>
    <x v="10"/>
    <x v="0"/>
    <n v="0"/>
  </r>
  <r>
    <x v="113"/>
    <x v="3"/>
    <x v="35"/>
    <x v="0"/>
    <x v="3"/>
    <x v="10"/>
    <x v="0"/>
    <n v="0"/>
  </r>
  <r>
    <x v="113"/>
    <x v="3"/>
    <x v="36"/>
    <x v="0"/>
    <x v="3"/>
    <x v="10"/>
    <x v="0"/>
    <n v="0"/>
  </r>
  <r>
    <x v="113"/>
    <x v="3"/>
    <x v="37"/>
    <x v="1"/>
    <x v="3"/>
    <x v="10"/>
    <x v="0"/>
    <n v="1"/>
  </r>
  <r>
    <x v="113"/>
    <x v="3"/>
    <x v="38"/>
    <x v="0"/>
    <x v="3"/>
    <x v="10"/>
    <x v="0"/>
    <n v="0"/>
  </r>
  <r>
    <x v="113"/>
    <x v="3"/>
    <x v="39"/>
    <x v="0"/>
    <x v="3"/>
    <x v="10"/>
    <x v="0"/>
    <n v="0"/>
  </r>
  <r>
    <x v="113"/>
    <x v="3"/>
    <x v="40"/>
    <x v="0"/>
    <x v="3"/>
    <x v="10"/>
    <x v="1"/>
    <n v="0"/>
  </r>
  <r>
    <x v="113"/>
    <x v="3"/>
    <x v="41"/>
    <x v="0"/>
    <x v="3"/>
    <x v="10"/>
    <x v="1"/>
    <n v="0"/>
  </r>
  <r>
    <x v="113"/>
    <x v="3"/>
    <x v="42"/>
    <x v="0"/>
    <x v="3"/>
    <x v="10"/>
    <x v="1"/>
    <n v="0"/>
  </r>
  <r>
    <x v="113"/>
    <x v="3"/>
    <x v="43"/>
    <x v="0"/>
    <x v="3"/>
    <x v="10"/>
    <x v="1"/>
    <n v="0"/>
  </r>
  <r>
    <x v="113"/>
    <x v="3"/>
    <x v="44"/>
    <x v="1"/>
    <x v="3"/>
    <x v="10"/>
    <x v="1"/>
    <n v="1"/>
  </r>
  <r>
    <x v="113"/>
    <x v="4"/>
    <x v="45"/>
    <x v="0"/>
    <x v="3"/>
    <x v="10"/>
    <x v="0"/>
    <n v="0"/>
  </r>
  <r>
    <x v="113"/>
    <x v="4"/>
    <x v="46"/>
    <x v="0"/>
    <x v="3"/>
    <x v="10"/>
    <x v="0"/>
    <n v="0"/>
  </r>
  <r>
    <x v="113"/>
    <x v="4"/>
    <x v="47"/>
    <x v="0"/>
    <x v="3"/>
    <x v="10"/>
    <x v="0"/>
    <n v="0"/>
  </r>
  <r>
    <x v="113"/>
    <x v="4"/>
    <x v="48"/>
    <x v="1"/>
    <x v="3"/>
    <x v="10"/>
    <x v="0"/>
    <n v="1"/>
  </r>
  <r>
    <x v="113"/>
    <x v="4"/>
    <x v="49"/>
    <x v="0"/>
    <x v="3"/>
    <x v="10"/>
    <x v="0"/>
    <n v="0"/>
  </r>
  <r>
    <x v="113"/>
    <x v="4"/>
    <x v="50"/>
    <x v="0"/>
    <x v="3"/>
    <x v="10"/>
    <x v="0"/>
    <n v="0"/>
  </r>
  <r>
    <x v="113"/>
    <x v="4"/>
    <x v="51"/>
    <x v="1"/>
    <x v="3"/>
    <x v="10"/>
    <x v="1"/>
    <n v="1"/>
  </r>
  <r>
    <x v="113"/>
    <x v="4"/>
    <x v="52"/>
    <x v="0"/>
    <x v="3"/>
    <x v="10"/>
    <x v="1"/>
    <n v="0"/>
  </r>
  <r>
    <x v="113"/>
    <x v="4"/>
    <x v="53"/>
    <x v="0"/>
    <x v="3"/>
    <x v="10"/>
    <x v="1"/>
    <n v="0"/>
  </r>
  <r>
    <x v="113"/>
    <x v="4"/>
    <x v="54"/>
    <x v="0"/>
    <x v="3"/>
    <x v="10"/>
    <x v="1"/>
    <n v="0"/>
  </r>
  <r>
    <x v="113"/>
    <x v="5"/>
    <x v="55"/>
    <x v="0"/>
    <x v="3"/>
    <x v="10"/>
    <x v="0"/>
    <n v="0"/>
  </r>
  <r>
    <x v="113"/>
    <x v="5"/>
    <x v="56"/>
    <x v="1"/>
    <x v="3"/>
    <x v="10"/>
    <x v="0"/>
    <n v="1"/>
  </r>
  <r>
    <x v="113"/>
    <x v="5"/>
    <x v="57"/>
    <x v="0"/>
    <x v="3"/>
    <x v="10"/>
    <x v="0"/>
    <n v="0"/>
  </r>
  <r>
    <x v="113"/>
    <x v="5"/>
    <x v="58"/>
    <x v="0"/>
    <x v="3"/>
    <x v="10"/>
    <x v="0"/>
    <n v="0"/>
  </r>
  <r>
    <x v="113"/>
    <x v="5"/>
    <x v="59"/>
    <x v="0"/>
    <x v="3"/>
    <x v="10"/>
    <x v="0"/>
    <n v="0"/>
  </r>
  <r>
    <x v="113"/>
    <x v="5"/>
    <x v="60"/>
    <x v="0"/>
    <x v="3"/>
    <x v="10"/>
    <x v="0"/>
    <n v="0"/>
  </r>
  <r>
    <x v="113"/>
    <x v="5"/>
    <x v="61"/>
    <x v="0"/>
    <x v="3"/>
    <x v="10"/>
    <x v="1"/>
    <n v="0"/>
  </r>
  <r>
    <x v="113"/>
    <x v="5"/>
    <x v="62"/>
    <x v="1"/>
    <x v="3"/>
    <x v="10"/>
    <x v="1"/>
    <n v="1"/>
  </r>
  <r>
    <x v="113"/>
    <x v="5"/>
    <x v="63"/>
    <x v="1"/>
    <x v="3"/>
    <x v="10"/>
    <x v="1"/>
    <n v="1"/>
  </r>
  <r>
    <x v="113"/>
    <x v="6"/>
    <x v="64"/>
    <x v="1"/>
    <x v="3"/>
    <x v="10"/>
    <x v="0"/>
    <n v="1"/>
  </r>
  <r>
    <x v="113"/>
    <x v="6"/>
    <x v="65"/>
    <x v="0"/>
    <x v="3"/>
    <x v="10"/>
    <x v="0"/>
    <n v="0"/>
  </r>
  <r>
    <x v="113"/>
    <x v="6"/>
    <x v="66"/>
    <x v="0"/>
    <x v="3"/>
    <x v="10"/>
    <x v="0"/>
    <n v="0"/>
  </r>
  <r>
    <x v="113"/>
    <x v="6"/>
    <x v="67"/>
    <x v="0"/>
    <x v="3"/>
    <x v="10"/>
    <x v="0"/>
    <n v="0"/>
  </r>
  <r>
    <x v="113"/>
    <x v="6"/>
    <x v="68"/>
    <x v="0"/>
    <x v="3"/>
    <x v="10"/>
    <x v="0"/>
    <n v="0"/>
  </r>
  <r>
    <x v="113"/>
    <x v="6"/>
    <x v="69"/>
    <x v="0"/>
    <x v="3"/>
    <x v="10"/>
    <x v="0"/>
    <n v="0"/>
  </r>
  <r>
    <x v="113"/>
    <x v="6"/>
    <x v="70"/>
    <x v="0"/>
    <x v="3"/>
    <x v="10"/>
    <x v="1"/>
    <n v="0"/>
  </r>
  <r>
    <x v="113"/>
    <x v="6"/>
    <x v="71"/>
    <x v="0"/>
    <x v="3"/>
    <x v="10"/>
    <x v="1"/>
    <n v="0"/>
  </r>
  <r>
    <x v="113"/>
    <x v="6"/>
    <x v="72"/>
    <x v="0"/>
    <x v="3"/>
    <x v="10"/>
    <x v="1"/>
    <n v="0"/>
  </r>
  <r>
    <x v="113"/>
    <x v="6"/>
    <x v="73"/>
    <x v="0"/>
    <x v="3"/>
    <x v="10"/>
    <x v="1"/>
    <n v="0"/>
  </r>
  <r>
    <x v="113"/>
    <x v="7"/>
    <x v="74"/>
    <x v="0"/>
    <x v="3"/>
    <x v="10"/>
    <x v="0"/>
    <n v="0"/>
  </r>
  <r>
    <x v="113"/>
    <x v="7"/>
    <x v="75"/>
    <x v="0"/>
    <x v="3"/>
    <x v="10"/>
    <x v="0"/>
    <n v="0"/>
  </r>
  <r>
    <x v="113"/>
    <x v="7"/>
    <x v="76"/>
    <x v="0"/>
    <x v="3"/>
    <x v="10"/>
    <x v="0"/>
    <n v="0"/>
  </r>
  <r>
    <x v="113"/>
    <x v="7"/>
    <x v="77"/>
    <x v="1"/>
    <x v="3"/>
    <x v="10"/>
    <x v="0"/>
    <n v="1"/>
  </r>
  <r>
    <x v="113"/>
    <x v="7"/>
    <x v="78"/>
    <x v="0"/>
    <x v="3"/>
    <x v="10"/>
    <x v="0"/>
    <n v="0"/>
  </r>
  <r>
    <x v="113"/>
    <x v="7"/>
    <x v="79"/>
    <x v="0"/>
    <x v="3"/>
    <x v="10"/>
    <x v="0"/>
    <n v="0"/>
  </r>
  <r>
    <x v="113"/>
    <x v="7"/>
    <x v="80"/>
    <x v="0"/>
    <x v="3"/>
    <x v="10"/>
    <x v="1"/>
    <n v="0"/>
  </r>
  <r>
    <x v="113"/>
    <x v="7"/>
    <x v="81"/>
    <x v="1"/>
    <x v="3"/>
    <x v="10"/>
    <x v="1"/>
    <n v="1"/>
  </r>
  <r>
    <x v="113"/>
    <x v="7"/>
    <x v="82"/>
    <x v="0"/>
    <x v="3"/>
    <x v="10"/>
    <x v="1"/>
    <n v="0"/>
  </r>
  <r>
    <x v="113"/>
    <x v="7"/>
    <x v="83"/>
    <x v="0"/>
    <x v="3"/>
    <x v="10"/>
    <x v="1"/>
    <n v="0"/>
  </r>
  <r>
    <x v="113"/>
    <x v="8"/>
    <x v="84"/>
    <x v="1"/>
    <x v="3"/>
    <x v="10"/>
    <x v="0"/>
    <n v="1"/>
  </r>
  <r>
    <x v="113"/>
    <x v="8"/>
    <x v="85"/>
    <x v="0"/>
    <x v="3"/>
    <x v="10"/>
    <x v="0"/>
    <n v="0"/>
  </r>
  <r>
    <x v="113"/>
    <x v="8"/>
    <x v="86"/>
    <x v="0"/>
    <x v="3"/>
    <x v="10"/>
    <x v="1"/>
    <n v="0"/>
  </r>
  <r>
    <x v="113"/>
    <x v="8"/>
    <x v="87"/>
    <x v="0"/>
    <x v="3"/>
    <x v="10"/>
    <x v="1"/>
    <n v="0"/>
  </r>
  <r>
    <x v="113"/>
    <x v="8"/>
    <x v="88"/>
    <x v="1"/>
    <x v="3"/>
    <x v="10"/>
    <x v="1"/>
    <n v="1"/>
  </r>
  <r>
    <x v="113"/>
    <x v="8"/>
    <x v="89"/>
    <x v="0"/>
    <x v="3"/>
    <x v="10"/>
    <x v="1"/>
    <n v="0"/>
  </r>
  <r>
    <x v="113"/>
    <x v="8"/>
    <x v="90"/>
    <x v="0"/>
    <x v="3"/>
    <x v="10"/>
    <x v="1"/>
    <n v="0"/>
  </r>
  <r>
    <x v="113"/>
    <x v="8"/>
    <x v="91"/>
    <x v="0"/>
    <x v="3"/>
    <x v="10"/>
    <x v="1"/>
    <n v="0"/>
  </r>
  <r>
    <x v="114"/>
    <x v="0"/>
    <x v="0"/>
    <x v="1"/>
    <x v="3"/>
    <x v="10"/>
    <x v="0"/>
    <n v="1"/>
  </r>
  <r>
    <x v="114"/>
    <x v="0"/>
    <x v="1"/>
    <x v="0"/>
    <x v="3"/>
    <x v="10"/>
    <x v="0"/>
    <n v="0"/>
  </r>
  <r>
    <x v="114"/>
    <x v="0"/>
    <x v="2"/>
    <x v="0"/>
    <x v="3"/>
    <x v="10"/>
    <x v="0"/>
    <n v="0"/>
  </r>
  <r>
    <x v="114"/>
    <x v="0"/>
    <x v="3"/>
    <x v="0"/>
    <x v="3"/>
    <x v="10"/>
    <x v="0"/>
    <n v="0"/>
  </r>
  <r>
    <x v="114"/>
    <x v="0"/>
    <x v="4"/>
    <x v="0"/>
    <x v="3"/>
    <x v="10"/>
    <x v="0"/>
    <n v="0"/>
  </r>
  <r>
    <x v="114"/>
    <x v="0"/>
    <x v="5"/>
    <x v="0"/>
    <x v="3"/>
    <x v="10"/>
    <x v="0"/>
    <n v="0"/>
  </r>
  <r>
    <x v="114"/>
    <x v="0"/>
    <x v="6"/>
    <x v="0"/>
    <x v="3"/>
    <x v="10"/>
    <x v="1"/>
    <n v="0"/>
  </r>
  <r>
    <x v="114"/>
    <x v="0"/>
    <x v="7"/>
    <x v="0"/>
    <x v="3"/>
    <x v="10"/>
    <x v="1"/>
    <n v="0"/>
  </r>
  <r>
    <x v="114"/>
    <x v="0"/>
    <x v="8"/>
    <x v="0"/>
    <x v="3"/>
    <x v="10"/>
    <x v="1"/>
    <n v="0"/>
  </r>
  <r>
    <x v="114"/>
    <x v="0"/>
    <x v="9"/>
    <x v="0"/>
    <x v="3"/>
    <x v="10"/>
    <x v="1"/>
    <n v="0"/>
  </r>
  <r>
    <x v="114"/>
    <x v="0"/>
    <x v="10"/>
    <x v="0"/>
    <x v="3"/>
    <x v="10"/>
    <x v="1"/>
    <n v="0"/>
  </r>
  <r>
    <x v="114"/>
    <x v="1"/>
    <x v="11"/>
    <x v="1"/>
    <x v="3"/>
    <x v="10"/>
    <x v="0"/>
    <n v="1"/>
  </r>
  <r>
    <x v="114"/>
    <x v="1"/>
    <x v="12"/>
    <x v="0"/>
    <x v="3"/>
    <x v="10"/>
    <x v="0"/>
    <n v="0"/>
  </r>
  <r>
    <x v="114"/>
    <x v="1"/>
    <x v="13"/>
    <x v="0"/>
    <x v="3"/>
    <x v="10"/>
    <x v="0"/>
    <n v="0"/>
  </r>
  <r>
    <x v="114"/>
    <x v="1"/>
    <x v="14"/>
    <x v="0"/>
    <x v="3"/>
    <x v="10"/>
    <x v="0"/>
    <n v="0"/>
  </r>
  <r>
    <x v="114"/>
    <x v="1"/>
    <x v="15"/>
    <x v="0"/>
    <x v="3"/>
    <x v="10"/>
    <x v="0"/>
    <n v="0"/>
  </r>
  <r>
    <x v="114"/>
    <x v="1"/>
    <x v="16"/>
    <x v="0"/>
    <x v="3"/>
    <x v="10"/>
    <x v="0"/>
    <n v="0"/>
  </r>
  <r>
    <x v="114"/>
    <x v="1"/>
    <x v="17"/>
    <x v="0"/>
    <x v="3"/>
    <x v="10"/>
    <x v="1"/>
    <n v="0"/>
  </r>
  <r>
    <x v="114"/>
    <x v="1"/>
    <x v="18"/>
    <x v="0"/>
    <x v="3"/>
    <x v="10"/>
    <x v="1"/>
    <n v="0"/>
  </r>
  <r>
    <x v="114"/>
    <x v="1"/>
    <x v="19"/>
    <x v="0"/>
    <x v="3"/>
    <x v="10"/>
    <x v="1"/>
    <n v="0"/>
  </r>
  <r>
    <x v="114"/>
    <x v="1"/>
    <x v="20"/>
    <x v="0"/>
    <x v="3"/>
    <x v="10"/>
    <x v="1"/>
    <n v="0"/>
  </r>
  <r>
    <x v="114"/>
    <x v="1"/>
    <x v="21"/>
    <x v="0"/>
    <x v="3"/>
    <x v="10"/>
    <x v="1"/>
    <n v="0"/>
  </r>
  <r>
    <x v="114"/>
    <x v="1"/>
    <x v="22"/>
    <x v="0"/>
    <x v="3"/>
    <x v="10"/>
    <x v="1"/>
    <n v="0"/>
  </r>
  <r>
    <x v="114"/>
    <x v="1"/>
    <x v="23"/>
    <x v="0"/>
    <x v="3"/>
    <x v="10"/>
    <x v="1"/>
    <n v="0"/>
  </r>
  <r>
    <x v="114"/>
    <x v="2"/>
    <x v="24"/>
    <x v="1"/>
    <x v="3"/>
    <x v="10"/>
    <x v="0"/>
    <n v="1"/>
  </r>
  <r>
    <x v="114"/>
    <x v="2"/>
    <x v="25"/>
    <x v="0"/>
    <x v="3"/>
    <x v="10"/>
    <x v="0"/>
    <n v="0"/>
  </r>
  <r>
    <x v="114"/>
    <x v="2"/>
    <x v="26"/>
    <x v="0"/>
    <x v="3"/>
    <x v="10"/>
    <x v="0"/>
    <n v="0"/>
  </r>
  <r>
    <x v="114"/>
    <x v="2"/>
    <x v="27"/>
    <x v="0"/>
    <x v="3"/>
    <x v="10"/>
    <x v="0"/>
    <n v="0"/>
  </r>
  <r>
    <x v="114"/>
    <x v="2"/>
    <x v="28"/>
    <x v="0"/>
    <x v="3"/>
    <x v="10"/>
    <x v="0"/>
    <n v="0"/>
  </r>
  <r>
    <x v="114"/>
    <x v="2"/>
    <x v="29"/>
    <x v="0"/>
    <x v="3"/>
    <x v="10"/>
    <x v="0"/>
    <n v="0"/>
  </r>
  <r>
    <x v="114"/>
    <x v="2"/>
    <x v="30"/>
    <x v="0"/>
    <x v="3"/>
    <x v="10"/>
    <x v="1"/>
    <n v="0"/>
  </r>
  <r>
    <x v="114"/>
    <x v="2"/>
    <x v="31"/>
    <x v="0"/>
    <x v="3"/>
    <x v="10"/>
    <x v="1"/>
    <n v="0"/>
  </r>
  <r>
    <x v="114"/>
    <x v="2"/>
    <x v="32"/>
    <x v="0"/>
    <x v="3"/>
    <x v="10"/>
    <x v="1"/>
    <n v="0"/>
  </r>
  <r>
    <x v="114"/>
    <x v="2"/>
    <x v="33"/>
    <x v="0"/>
    <x v="3"/>
    <x v="10"/>
    <x v="1"/>
    <n v="0"/>
  </r>
  <r>
    <x v="114"/>
    <x v="3"/>
    <x v="34"/>
    <x v="1"/>
    <x v="3"/>
    <x v="10"/>
    <x v="0"/>
    <n v="1"/>
  </r>
  <r>
    <x v="114"/>
    <x v="3"/>
    <x v="35"/>
    <x v="0"/>
    <x v="3"/>
    <x v="10"/>
    <x v="0"/>
    <n v="0"/>
  </r>
  <r>
    <x v="114"/>
    <x v="3"/>
    <x v="36"/>
    <x v="0"/>
    <x v="3"/>
    <x v="10"/>
    <x v="0"/>
    <n v="0"/>
  </r>
  <r>
    <x v="114"/>
    <x v="3"/>
    <x v="37"/>
    <x v="0"/>
    <x v="3"/>
    <x v="10"/>
    <x v="0"/>
    <n v="0"/>
  </r>
  <r>
    <x v="114"/>
    <x v="3"/>
    <x v="38"/>
    <x v="0"/>
    <x v="3"/>
    <x v="10"/>
    <x v="0"/>
    <n v="0"/>
  </r>
  <r>
    <x v="114"/>
    <x v="3"/>
    <x v="39"/>
    <x v="0"/>
    <x v="3"/>
    <x v="10"/>
    <x v="0"/>
    <n v="0"/>
  </r>
  <r>
    <x v="114"/>
    <x v="3"/>
    <x v="40"/>
    <x v="0"/>
    <x v="3"/>
    <x v="10"/>
    <x v="1"/>
    <n v="0"/>
  </r>
  <r>
    <x v="114"/>
    <x v="3"/>
    <x v="41"/>
    <x v="0"/>
    <x v="3"/>
    <x v="10"/>
    <x v="1"/>
    <n v="0"/>
  </r>
  <r>
    <x v="114"/>
    <x v="3"/>
    <x v="42"/>
    <x v="0"/>
    <x v="3"/>
    <x v="10"/>
    <x v="1"/>
    <n v="0"/>
  </r>
  <r>
    <x v="114"/>
    <x v="3"/>
    <x v="43"/>
    <x v="0"/>
    <x v="3"/>
    <x v="10"/>
    <x v="1"/>
    <n v="0"/>
  </r>
  <r>
    <x v="114"/>
    <x v="3"/>
    <x v="44"/>
    <x v="0"/>
    <x v="3"/>
    <x v="10"/>
    <x v="1"/>
    <n v="0"/>
  </r>
  <r>
    <x v="114"/>
    <x v="4"/>
    <x v="45"/>
    <x v="1"/>
    <x v="3"/>
    <x v="10"/>
    <x v="0"/>
    <n v="1"/>
  </r>
  <r>
    <x v="114"/>
    <x v="4"/>
    <x v="46"/>
    <x v="0"/>
    <x v="3"/>
    <x v="10"/>
    <x v="0"/>
    <n v="0"/>
  </r>
  <r>
    <x v="114"/>
    <x v="4"/>
    <x v="47"/>
    <x v="0"/>
    <x v="3"/>
    <x v="10"/>
    <x v="0"/>
    <n v="0"/>
  </r>
  <r>
    <x v="114"/>
    <x v="4"/>
    <x v="48"/>
    <x v="0"/>
    <x v="3"/>
    <x v="10"/>
    <x v="0"/>
    <n v="0"/>
  </r>
  <r>
    <x v="114"/>
    <x v="4"/>
    <x v="49"/>
    <x v="0"/>
    <x v="3"/>
    <x v="10"/>
    <x v="0"/>
    <n v="0"/>
  </r>
  <r>
    <x v="114"/>
    <x v="4"/>
    <x v="50"/>
    <x v="0"/>
    <x v="3"/>
    <x v="10"/>
    <x v="0"/>
    <n v="0"/>
  </r>
  <r>
    <x v="114"/>
    <x v="4"/>
    <x v="51"/>
    <x v="0"/>
    <x v="3"/>
    <x v="10"/>
    <x v="1"/>
    <n v="0"/>
  </r>
  <r>
    <x v="114"/>
    <x v="4"/>
    <x v="52"/>
    <x v="0"/>
    <x v="3"/>
    <x v="10"/>
    <x v="1"/>
    <n v="0"/>
  </r>
  <r>
    <x v="114"/>
    <x v="4"/>
    <x v="53"/>
    <x v="0"/>
    <x v="3"/>
    <x v="10"/>
    <x v="1"/>
    <n v="0"/>
  </r>
  <r>
    <x v="114"/>
    <x v="4"/>
    <x v="54"/>
    <x v="0"/>
    <x v="3"/>
    <x v="10"/>
    <x v="1"/>
    <n v="0"/>
  </r>
  <r>
    <x v="114"/>
    <x v="5"/>
    <x v="55"/>
    <x v="0"/>
    <x v="3"/>
    <x v="10"/>
    <x v="0"/>
    <n v="0"/>
  </r>
  <r>
    <x v="114"/>
    <x v="5"/>
    <x v="56"/>
    <x v="0"/>
    <x v="3"/>
    <x v="10"/>
    <x v="0"/>
    <n v="0"/>
  </r>
  <r>
    <x v="114"/>
    <x v="5"/>
    <x v="57"/>
    <x v="0"/>
    <x v="3"/>
    <x v="10"/>
    <x v="0"/>
    <n v="0"/>
  </r>
  <r>
    <x v="114"/>
    <x v="5"/>
    <x v="58"/>
    <x v="1"/>
    <x v="3"/>
    <x v="10"/>
    <x v="0"/>
    <n v="1"/>
  </r>
  <r>
    <x v="114"/>
    <x v="5"/>
    <x v="59"/>
    <x v="0"/>
    <x v="3"/>
    <x v="10"/>
    <x v="0"/>
    <n v="0"/>
  </r>
  <r>
    <x v="114"/>
    <x v="5"/>
    <x v="60"/>
    <x v="0"/>
    <x v="3"/>
    <x v="10"/>
    <x v="0"/>
    <n v="0"/>
  </r>
  <r>
    <x v="114"/>
    <x v="5"/>
    <x v="61"/>
    <x v="1"/>
    <x v="3"/>
    <x v="10"/>
    <x v="1"/>
    <n v="1"/>
  </r>
  <r>
    <x v="114"/>
    <x v="5"/>
    <x v="62"/>
    <x v="0"/>
    <x v="3"/>
    <x v="10"/>
    <x v="1"/>
    <n v="0"/>
  </r>
  <r>
    <x v="114"/>
    <x v="5"/>
    <x v="63"/>
    <x v="0"/>
    <x v="3"/>
    <x v="10"/>
    <x v="1"/>
    <n v="0"/>
  </r>
  <r>
    <x v="114"/>
    <x v="6"/>
    <x v="64"/>
    <x v="1"/>
    <x v="3"/>
    <x v="10"/>
    <x v="0"/>
    <n v="1"/>
  </r>
  <r>
    <x v="114"/>
    <x v="6"/>
    <x v="65"/>
    <x v="0"/>
    <x v="3"/>
    <x v="10"/>
    <x v="0"/>
    <n v="0"/>
  </r>
  <r>
    <x v="114"/>
    <x v="6"/>
    <x v="66"/>
    <x v="0"/>
    <x v="3"/>
    <x v="10"/>
    <x v="0"/>
    <n v="0"/>
  </r>
  <r>
    <x v="114"/>
    <x v="6"/>
    <x v="67"/>
    <x v="0"/>
    <x v="3"/>
    <x v="10"/>
    <x v="0"/>
    <n v="0"/>
  </r>
  <r>
    <x v="114"/>
    <x v="6"/>
    <x v="68"/>
    <x v="0"/>
    <x v="3"/>
    <x v="10"/>
    <x v="0"/>
    <n v="0"/>
  </r>
  <r>
    <x v="114"/>
    <x v="6"/>
    <x v="69"/>
    <x v="0"/>
    <x v="3"/>
    <x v="10"/>
    <x v="0"/>
    <n v="0"/>
  </r>
  <r>
    <x v="114"/>
    <x v="6"/>
    <x v="70"/>
    <x v="0"/>
    <x v="3"/>
    <x v="10"/>
    <x v="1"/>
    <n v="0"/>
  </r>
  <r>
    <x v="114"/>
    <x v="6"/>
    <x v="71"/>
    <x v="0"/>
    <x v="3"/>
    <x v="10"/>
    <x v="1"/>
    <n v="0"/>
  </r>
  <r>
    <x v="114"/>
    <x v="6"/>
    <x v="72"/>
    <x v="0"/>
    <x v="3"/>
    <x v="10"/>
    <x v="1"/>
    <n v="0"/>
  </r>
  <r>
    <x v="114"/>
    <x v="6"/>
    <x v="73"/>
    <x v="0"/>
    <x v="3"/>
    <x v="10"/>
    <x v="1"/>
    <n v="0"/>
  </r>
  <r>
    <x v="114"/>
    <x v="7"/>
    <x v="74"/>
    <x v="1"/>
    <x v="3"/>
    <x v="10"/>
    <x v="0"/>
    <n v="1"/>
  </r>
  <r>
    <x v="114"/>
    <x v="7"/>
    <x v="75"/>
    <x v="0"/>
    <x v="3"/>
    <x v="10"/>
    <x v="0"/>
    <n v="0"/>
  </r>
  <r>
    <x v="114"/>
    <x v="7"/>
    <x v="76"/>
    <x v="0"/>
    <x v="3"/>
    <x v="10"/>
    <x v="0"/>
    <n v="0"/>
  </r>
  <r>
    <x v="114"/>
    <x v="7"/>
    <x v="77"/>
    <x v="0"/>
    <x v="3"/>
    <x v="10"/>
    <x v="0"/>
    <n v="0"/>
  </r>
  <r>
    <x v="114"/>
    <x v="7"/>
    <x v="78"/>
    <x v="0"/>
    <x v="3"/>
    <x v="10"/>
    <x v="0"/>
    <n v="0"/>
  </r>
  <r>
    <x v="114"/>
    <x v="7"/>
    <x v="79"/>
    <x v="0"/>
    <x v="3"/>
    <x v="10"/>
    <x v="0"/>
    <n v="0"/>
  </r>
  <r>
    <x v="114"/>
    <x v="7"/>
    <x v="80"/>
    <x v="0"/>
    <x v="3"/>
    <x v="10"/>
    <x v="1"/>
    <n v="0"/>
  </r>
  <r>
    <x v="114"/>
    <x v="7"/>
    <x v="81"/>
    <x v="0"/>
    <x v="3"/>
    <x v="10"/>
    <x v="1"/>
    <n v="0"/>
  </r>
  <r>
    <x v="114"/>
    <x v="7"/>
    <x v="82"/>
    <x v="0"/>
    <x v="3"/>
    <x v="10"/>
    <x v="1"/>
    <n v="0"/>
  </r>
  <r>
    <x v="114"/>
    <x v="7"/>
    <x v="83"/>
    <x v="0"/>
    <x v="3"/>
    <x v="10"/>
    <x v="1"/>
    <n v="0"/>
  </r>
  <r>
    <x v="114"/>
    <x v="8"/>
    <x v="84"/>
    <x v="0"/>
    <x v="3"/>
    <x v="10"/>
    <x v="0"/>
    <n v="0"/>
  </r>
  <r>
    <x v="114"/>
    <x v="8"/>
    <x v="85"/>
    <x v="1"/>
    <x v="3"/>
    <x v="10"/>
    <x v="0"/>
    <n v="1"/>
  </r>
  <r>
    <x v="114"/>
    <x v="8"/>
    <x v="86"/>
    <x v="0"/>
    <x v="3"/>
    <x v="10"/>
    <x v="1"/>
    <n v="0"/>
  </r>
  <r>
    <x v="114"/>
    <x v="8"/>
    <x v="87"/>
    <x v="0"/>
    <x v="3"/>
    <x v="10"/>
    <x v="1"/>
    <n v="0"/>
  </r>
  <r>
    <x v="114"/>
    <x v="8"/>
    <x v="88"/>
    <x v="0"/>
    <x v="3"/>
    <x v="10"/>
    <x v="1"/>
    <n v="0"/>
  </r>
  <r>
    <x v="114"/>
    <x v="8"/>
    <x v="89"/>
    <x v="0"/>
    <x v="3"/>
    <x v="10"/>
    <x v="1"/>
    <n v="0"/>
  </r>
  <r>
    <x v="114"/>
    <x v="8"/>
    <x v="90"/>
    <x v="0"/>
    <x v="3"/>
    <x v="10"/>
    <x v="1"/>
    <n v="0"/>
  </r>
  <r>
    <x v="114"/>
    <x v="8"/>
    <x v="91"/>
    <x v="0"/>
    <x v="3"/>
    <x v="10"/>
    <x v="1"/>
    <n v="0"/>
  </r>
  <r>
    <x v="115"/>
    <x v="0"/>
    <x v="0"/>
    <x v="0"/>
    <x v="1"/>
    <x v="1"/>
    <x v="0"/>
    <n v="0"/>
  </r>
  <r>
    <x v="115"/>
    <x v="0"/>
    <x v="1"/>
    <x v="1"/>
    <x v="1"/>
    <x v="1"/>
    <x v="0"/>
    <n v="1"/>
  </r>
  <r>
    <x v="115"/>
    <x v="0"/>
    <x v="2"/>
    <x v="0"/>
    <x v="1"/>
    <x v="1"/>
    <x v="0"/>
    <n v="0"/>
  </r>
  <r>
    <x v="115"/>
    <x v="0"/>
    <x v="3"/>
    <x v="0"/>
    <x v="1"/>
    <x v="1"/>
    <x v="0"/>
    <n v="0"/>
  </r>
  <r>
    <x v="115"/>
    <x v="0"/>
    <x v="4"/>
    <x v="0"/>
    <x v="1"/>
    <x v="1"/>
    <x v="0"/>
    <n v="0"/>
  </r>
  <r>
    <x v="115"/>
    <x v="0"/>
    <x v="5"/>
    <x v="0"/>
    <x v="1"/>
    <x v="1"/>
    <x v="0"/>
    <n v="0"/>
  </r>
  <r>
    <x v="115"/>
    <x v="0"/>
    <x v="6"/>
    <x v="1"/>
    <x v="1"/>
    <x v="1"/>
    <x v="1"/>
    <n v="1"/>
  </r>
  <r>
    <x v="115"/>
    <x v="0"/>
    <x v="7"/>
    <x v="1"/>
    <x v="1"/>
    <x v="1"/>
    <x v="1"/>
    <n v="1"/>
  </r>
  <r>
    <x v="115"/>
    <x v="0"/>
    <x v="8"/>
    <x v="0"/>
    <x v="1"/>
    <x v="1"/>
    <x v="1"/>
    <n v="0"/>
  </r>
  <r>
    <x v="115"/>
    <x v="0"/>
    <x v="9"/>
    <x v="0"/>
    <x v="1"/>
    <x v="1"/>
    <x v="1"/>
    <n v="0"/>
  </r>
  <r>
    <x v="115"/>
    <x v="0"/>
    <x v="10"/>
    <x v="0"/>
    <x v="1"/>
    <x v="1"/>
    <x v="1"/>
    <n v="0"/>
  </r>
  <r>
    <x v="115"/>
    <x v="1"/>
    <x v="11"/>
    <x v="0"/>
    <x v="1"/>
    <x v="1"/>
    <x v="0"/>
    <n v="0"/>
  </r>
  <r>
    <x v="115"/>
    <x v="1"/>
    <x v="12"/>
    <x v="1"/>
    <x v="1"/>
    <x v="1"/>
    <x v="0"/>
    <n v="1"/>
  </r>
  <r>
    <x v="115"/>
    <x v="1"/>
    <x v="13"/>
    <x v="0"/>
    <x v="1"/>
    <x v="1"/>
    <x v="0"/>
    <n v="0"/>
  </r>
  <r>
    <x v="115"/>
    <x v="1"/>
    <x v="14"/>
    <x v="0"/>
    <x v="1"/>
    <x v="1"/>
    <x v="0"/>
    <n v="0"/>
  </r>
  <r>
    <x v="115"/>
    <x v="1"/>
    <x v="15"/>
    <x v="0"/>
    <x v="1"/>
    <x v="1"/>
    <x v="0"/>
    <n v="0"/>
  </r>
  <r>
    <x v="115"/>
    <x v="1"/>
    <x v="16"/>
    <x v="0"/>
    <x v="1"/>
    <x v="1"/>
    <x v="0"/>
    <n v="0"/>
  </r>
  <r>
    <x v="115"/>
    <x v="1"/>
    <x v="17"/>
    <x v="0"/>
    <x v="1"/>
    <x v="1"/>
    <x v="1"/>
    <n v="0"/>
  </r>
  <r>
    <x v="115"/>
    <x v="1"/>
    <x v="18"/>
    <x v="0"/>
    <x v="1"/>
    <x v="1"/>
    <x v="1"/>
    <n v="0"/>
  </r>
  <r>
    <x v="115"/>
    <x v="1"/>
    <x v="19"/>
    <x v="0"/>
    <x v="1"/>
    <x v="1"/>
    <x v="1"/>
    <n v="0"/>
  </r>
  <r>
    <x v="115"/>
    <x v="1"/>
    <x v="20"/>
    <x v="0"/>
    <x v="1"/>
    <x v="1"/>
    <x v="1"/>
    <n v="0"/>
  </r>
  <r>
    <x v="115"/>
    <x v="1"/>
    <x v="21"/>
    <x v="1"/>
    <x v="1"/>
    <x v="1"/>
    <x v="1"/>
    <n v="1"/>
  </r>
  <r>
    <x v="115"/>
    <x v="1"/>
    <x v="22"/>
    <x v="0"/>
    <x v="1"/>
    <x v="1"/>
    <x v="1"/>
    <n v="0"/>
  </r>
  <r>
    <x v="115"/>
    <x v="1"/>
    <x v="23"/>
    <x v="0"/>
    <x v="1"/>
    <x v="1"/>
    <x v="1"/>
    <n v="0"/>
  </r>
  <r>
    <x v="115"/>
    <x v="2"/>
    <x v="24"/>
    <x v="0"/>
    <x v="1"/>
    <x v="1"/>
    <x v="0"/>
    <n v="0"/>
  </r>
  <r>
    <x v="115"/>
    <x v="2"/>
    <x v="25"/>
    <x v="1"/>
    <x v="1"/>
    <x v="1"/>
    <x v="0"/>
    <n v="1"/>
  </r>
  <r>
    <x v="115"/>
    <x v="2"/>
    <x v="26"/>
    <x v="0"/>
    <x v="1"/>
    <x v="1"/>
    <x v="0"/>
    <n v="0"/>
  </r>
  <r>
    <x v="115"/>
    <x v="2"/>
    <x v="27"/>
    <x v="0"/>
    <x v="1"/>
    <x v="1"/>
    <x v="0"/>
    <n v="0"/>
  </r>
  <r>
    <x v="115"/>
    <x v="2"/>
    <x v="28"/>
    <x v="0"/>
    <x v="1"/>
    <x v="1"/>
    <x v="0"/>
    <n v="0"/>
  </r>
  <r>
    <x v="115"/>
    <x v="2"/>
    <x v="29"/>
    <x v="0"/>
    <x v="1"/>
    <x v="1"/>
    <x v="0"/>
    <n v="0"/>
  </r>
  <r>
    <x v="115"/>
    <x v="2"/>
    <x v="30"/>
    <x v="1"/>
    <x v="1"/>
    <x v="1"/>
    <x v="1"/>
    <n v="1"/>
  </r>
  <r>
    <x v="115"/>
    <x v="2"/>
    <x v="31"/>
    <x v="0"/>
    <x v="1"/>
    <x v="1"/>
    <x v="1"/>
    <n v="0"/>
  </r>
  <r>
    <x v="115"/>
    <x v="2"/>
    <x v="32"/>
    <x v="0"/>
    <x v="1"/>
    <x v="1"/>
    <x v="1"/>
    <n v="0"/>
  </r>
  <r>
    <x v="115"/>
    <x v="2"/>
    <x v="33"/>
    <x v="0"/>
    <x v="1"/>
    <x v="1"/>
    <x v="1"/>
    <n v="0"/>
  </r>
  <r>
    <x v="115"/>
    <x v="3"/>
    <x v="34"/>
    <x v="1"/>
    <x v="1"/>
    <x v="1"/>
    <x v="0"/>
    <n v="1"/>
  </r>
  <r>
    <x v="115"/>
    <x v="3"/>
    <x v="35"/>
    <x v="0"/>
    <x v="1"/>
    <x v="1"/>
    <x v="0"/>
    <n v="0"/>
  </r>
  <r>
    <x v="115"/>
    <x v="3"/>
    <x v="36"/>
    <x v="0"/>
    <x v="1"/>
    <x v="1"/>
    <x v="0"/>
    <n v="0"/>
  </r>
  <r>
    <x v="115"/>
    <x v="3"/>
    <x v="37"/>
    <x v="0"/>
    <x v="1"/>
    <x v="1"/>
    <x v="0"/>
    <n v="0"/>
  </r>
  <r>
    <x v="115"/>
    <x v="3"/>
    <x v="38"/>
    <x v="0"/>
    <x v="1"/>
    <x v="1"/>
    <x v="0"/>
    <n v="0"/>
  </r>
  <r>
    <x v="115"/>
    <x v="3"/>
    <x v="39"/>
    <x v="0"/>
    <x v="1"/>
    <x v="1"/>
    <x v="0"/>
    <n v="0"/>
  </r>
  <r>
    <x v="115"/>
    <x v="3"/>
    <x v="40"/>
    <x v="0"/>
    <x v="1"/>
    <x v="1"/>
    <x v="1"/>
    <n v="0"/>
  </r>
  <r>
    <x v="115"/>
    <x v="3"/>
    <x v="41"/>
    <x v="0"/>
    <x v="1"/>
    <x v="1"/>
    <x v="1"/>
    <n v="0"/>
  </r>
  <r>
    <x v="115"/>
    <x v="3"/>
    <x v="42"/>
    <x v="0"/>
    <x v="1"/>
    <x v="1"/>
    <x v="1"/>
    <n v="0"/>
  </r>
  <r>
    <x v="115"/>
    <x v="3"/>
    <x v="43"/>
    <x v="0"/>
    <x v="1"/>
    <x v="1"/>
    <x v="1"/>
    <n v="0"/>
  </r>
  <r>
    <x v="115"/>
    <x v="3"/>
    <x v="44"/>
    <x v="0"/>
    <x v="1"/>
    <x v="1"/>
    <x v="1"/>
    <n v="0"/>
  </r>
  <r>
    <x v="115"/>
    <x v="4"/>
    <x v="45"/>
    <x v="1"/>
    <x v="1"/>
    <x v="1"/>
    <x v="0"/>
    <n v="1"/>
  </r>
  <r>
    <x v="115"/>
    <x v="4"/>
    <x v="46"/>
    <x v="0"/>
    <x v="1"/>
    <x v="1"/>
    <x v="0"/>
    <n v="0"/>
  </r>
  <r>
    <x v="115"/>
    <x v="4"/>
    <x v="47"/>
    <x v="0"/>
    <x v="1"/>
    <x v="1"/>
    <x v="0"/>
    <n v="0"/>
  </r>
  <r>
    <x v="115"/>
    <x v="4"/>
    <x v="48"/>
    <x v="0"/>
    <x v="1"/>
    <x v="1"/>
    <x v="0"/>
    <n v="0"/>
  </r>
  <r>
    <x v="115"/>
    <x v="4"/>
    <x v="49"/>
    <x v="0"/>
    <x v="1"/>
    <x v="1"/>
    <x v="0"/>
    <n v="0"/>
  </r>
  <r>
    <x v="115"/>
    <x v="4"/>
    <x v="50"/>
    <x v="0"/>
    <x v="1"/>
    <x v="1"/>
    <x v="0"/>
    <n v="0"/>
  </r>
  <r>
    <x v="115"/>
    <x v="4"/>
    <x v="51"/>
    <x v="0"/>
    <x v="1"/>
    <x v="1"/>
    <x v="1"/>
    <n v="0"/>
  </r>
  <r>
    <x v="115"/>
    <x v="4"/>
    <x v="52"/>
    <x v="0"/>
    <x v="1"/>
    <x v="1"/>
    <x v="1"/>
    <n v="0"/>
  </r>
  <r>
    <x v="115"/>
    <x v="4"/>
    <x v="53"/>
    <x v="0"/>
    <x v="1"/>
    <x v="1"/>
    <x v="1"/>
    <n v="0"/>
  </r>
  <r>
    <x v="115"/>
    <x v="4"/>
    <x v="54"/>
    <x v="0"/>
    <x v="1"/>
    <x v="1"/>
    <x v="1"/>
    <n v="0"/>
  </r>
  <r>
    <x v="115"/>
    <x v="5"/>
    <x v="55"/>
    <x v="1"/>
    <x v="1"/>
    <x v="1"/>
    <x v="0"/>
    <n v="1"/>
  </r>
  <r>
    <x v="115"/>
    <x v="5"/>
    <x v="56"/>
    <x v="0"/>
    <x v="1"/>
    <x v="1"/>
    <x v="0"/>
    <n v="0"/>
  </r>
  <r>
    <x v="115"/>
    <x v="5"/>
    <x v="57"/>
    <x v="0"/>
    <x v="1"/>
    <x v="1"/>
    <x v="0"/>
    <n v="0"/>
  </r>
  <r>
    <x v="115"/>
    <x v="5"/>
    <x v="58"/>
    <x v="0"/>
    <x v="1"/>
    <x v="1"/>
    <x v="0"/>
    <n v="0"/>
  </r>
  <r>
    <x v="115"/>
    <x v="5"/>
    <x v="59"/>
    <x v="0"/>
    <x v="1"/>
    <x v="1"/>
    <x v="0"/>
    <n v="0"/>
  </r>
  <r>
    <x v="115"/>
    <x v="5"/>
    <x v="60"/>
    <x v="0"/>
    <x v="1"/>
    <x v="1"/>
    <x v="0"/>
    <n v="0"/>
  </r>
  <r>
    <x v="115"/>
    <x v="5"/>
    <x v="61"/>
    <x v="0"/>
    <x v="1"/>
    <x v="1"/>
    <x v="1"/>
    <n v="0"/>
  </r>
  <r>
    <x v="115"/>
    <x v="5"/>
    <x v="62"/>
    <x v="0"/>
    <x v="1"/>
    <x v="1"/>
    <x v="1"/>
    <n v="0"/>
  </r>
  <r>
    <x v="115"/>
    <x v="5"/>
    <x v="63"/>
    <x v="0"/>
    <x v="1"/>
    <x v="1"/>
    <x v="1"/>
    <n v="0"/>
  </r>
  <r>
    <x v="115"/>
    <x v="6"/>
    <x v="64"/>
    <x v="0"/>
    <x v="1"/>
    <x v="1"/>
    <x v="0"/>
    <n v="0"/>
  </r>
  <r>
    <x v="115"/>
    <x v="6"/>
    <x v="65"/>
    <x v="1"/>
    <x v="1"/>
    <x v="1"/>
    <x v="0"/>
    <n v="1"/>
  </r>
  <r>
    <x v="115"/>
    <x v="6"/>
    <x v="66"/>
    <x v="0"/>
    <x v="1"/>
    <x v="1"/>
    <x v="0"/>
    <n v="0"/>
  </r>
  <r>
    <x v="115"/>
    <x v="6"/>
    <x v="67"/>
    <x v="0"/>
    <x v="1"/>
    <x v="1"/>
    <x v="0"/>
    <n v="0"/>
  </r>
  <r>
    <x v="115"/>
    <x v="6"/>
    <x v="68"/>
    <x v="0"/>
    <x v="1"/>
    <x v="1"/>
    <x v="0"/>
    <n v="0"/>
  </r>
  <r>
    <x v="115"/>
    <x v="6"/>
    <x v="69"/>
    <x v="0"/>
    <x v="1"/>
    <x v="1"/>
    <x v="0"/>
    <n v="0"/>
  </r>
  <r>
    <x v="115"/>
    <x v="6"/>
    <x v="70"/>
    <x v="1"/>
    <x v="1"/>
    <x v="1"/>
    <x v="1"/>
    <n v="1"/>
  </r>
  <r>
    <x v="115"/>
    <x v="6"/>
    <x v="71"/>
    <x v="0"/>
    <x v="1"/>
    <x v="1"/>
    <x v="1"/>
    <n v="0"/>
  </r>
  <r>
    <x v="115"/>
    <x v="6"/>
    <x v="72"/>
    <x v="1"/>
    <x v="1"/>
    <x v="1"/>
    <x v="1"/>
    <n v="1"/>
  </r>
  <r>
    <x v="115"/>
    <x v="6"/>
    <x v="73"/>
    <x v="0"/>
    <x v="1"/>
    <x v="1"/>
    <x v="1"/>
    <n v="0"/>
  </r>
  <r>
    <x v="115"/>
    <x v="7"/>
    <x v="74"/>
    <x v="0"/>
    <x v="1"/>
    <x v="1"/>
    <x v="0"/>
    <n v="0"/>
  </r>
  <r>
    <x v="115"/>
    <x v="7"/>
    <x v="75"/>
    <x v="1"/>
    <x v="1"/>
    <x v="1"/>
    <x v="0"/>
    <n v="1"/>
  </r>
  <r>
    <x v="115"/>
    <x v="7"/>
    <x v="76"/>
    <x v="0"/>
    <x v="1"/>
    <x v="1"/>
    <x v="0"/>
    <n v="0"/>
  </r>
  <r>
    <x v="115"/>
    <x v="7"/>
    <x v="77"/>
    <x v="0"/>
    <x v="1"/>
    <x v="1"/>
    <x v="0"/>
    <n v="0"/>
  </r>
  <r>
    <x v="115"/>
    <x v="7"/>
    <x v="78"/>
    <x v="0"/>
    <x v="1"/>
    <x v="1"/>
    <x v="0"/>
    <n v="0"/>
  </r>
  <r>
    <x v="115"/>
    <x v="7"/>
    <x v="79"/>
    <x v="0"/>
    <x v="1"/>
    <x v="1"/>
    <x v="0"/>
    <n v="0"/>
  </r>
  <r>
    <x v="115"/>
    <x v="7"/>
    <x v="80"/>
    <x v="0"/>
    <x v="1"/>
    <x v="1"/>
    <x v="1"/>
    <n v="0"/>
  </r>
  <r>
    <x v="115"/>
    <x v="7"/>
    <x v="81"/>
    <x v="0"/>
    <x v="1"/>
    <x v="1"/>
    <x v="1"/>
    <n v="0"/>
  </r>
  <r>
    <x v="115"/>
    <x v="7"/>
    <x v="82"/>
    <x v="0"/>
    <x v="1"/>
    <x v="1"/>
    <x v="1"/>
    <n v="0"/>
  </r>
  <r>
    <x v="115"/>
    <x v="7"/>
    <x v="83"/>
    <x v="1"/>
    <x v="1"/>
    <x v="1"/>
    <x v="1"/>
    <n v="1"/>
  </r>
  <r>
    <x v="115"/>
    <x v="8"/>
    <x v="84"/>
    <x v="0"/>
    <x v="1"/>
    <x v="1"/>
    <x v="0"/>
    <n v="0"/>
  </r>
  <r>
    <x v="115"/>
    <x v="8"/>
    <x v="85"/>
    <x v="1"/>
    <x v="1"/>
    <x v="1"/>
    <x v="0"/>
    <n v="1"/>
  </r>
  <r>
    <x v="115"/>
    <x v="8"/>
    <x v="86"/>
    <x v="0"/>
    <x v="1"/>
    <x v="1"/>
    <x v="1"/>
    <n v="0"/>
  </r>
  <r>
    <x v="115"/>
    <x v="8"/>
    <x v="87"/>
    <x v="0"/>
    <x v="1"/>
    <x v="1"/>
    <x v="1"/>
    <n v="0"/>
  </r>
  <r>
    <x v="115"/>
    <x v="8"/>
    <x v="88"/>
    <x v="0"/>
    <x v="1"/>
    <x v="1"/>
    <x v="1"/>
    <n v="0"/>
  </r>
  <r>
    <x v="115"/>
    <x v="8"/>
    <x v="89"/>
    <x v="0"/>
    <x v="1"/>
    <x v="1"/>
    <x v="1"/>
    <n v="0"/>
  </r>
  <r>
    <x v="115"/>
    <x v="8"/>
    <x v="90"/>
    <x v="0"/>
    <x v="1"/>
    <x v="1"/>
    <x v="1"/>
    <n v="0"/>
  </r>
  <r>
    <x v="115"/>
    <x v="8"/>
    <x v="91"/>
    <x v="0"/>
    <x v="1"/>
    <x v="1"/>
    <x v="1"/>
    <n v="0"/>
  </r>
  <r>
    <x v="116"/>
    <x v="0"/>
    <x v="0"/>
    <x v="0"/>
    <x v="1"/>
    <x v="1"/>
    <x v="0"/>
    <n v="0"/>
  </r>
  <r>
    <x v="116"/>
    <x v="0"/>
    <x v="1"/>
    <x v="1"/>
    <x v="1"/>
    <x v="1"/>
    <x v="0"/>
    <n v="1"/>
  </r>
  <r>
    <x v="116"/>
    <x v="0"/>
    <x v="2"/>
    <x v="0"/>
    <x v="1"/>
    <x v="1"/>
    <x v="0"/>
    <n v="0"/>
  </r>
  <r>
    <x v="116"/>
    <x v="0"/>
    <x v="3"/>
    <x v="0"/>
    <x v="1"/>
    <x v="1"/>
    <x v="0"/>
    <n v="0"/>
  </r>
  <r>
    <x v="116"/>
    <x v="0"/>
    <x v="4"/>
    <x v="0"/>
    <x v="1"/>
    <x v="1"/>
    <x v="0"/>
    <n v="0"/>
  </r>
  <r>
    <x v="116"/>
    <x v="0"/>
    <x v="5"/>
    <x v="0"/>
    <x v="1"/>
    <x v="1"/>
    <x v="0"/>
    <n v="0"/>
  </r>
  <r>
    <x v="116"/>
    <x v="0"/>
    <x v="6"/>
    <x v="1"/>
    <x v="1"/>
    <x v="1"/>
    <x v="1"/>
    <n v="1"/>
  </r>
  <r>
    <x v="116"/>
    <x v="0"/>
    <x v="7"/>
    <x v="0"/>
    <x v="1"/>
    <x v="1"/>
    <x v="1"/>
    <n v="0"/>
  </r>
  <r>
    <x v="116"/>
    <x v="0"/>
    <x v="8"/>
    <x v="1"/>
    <x v="1"/>
    <x v="1"/>
    <x v="1"/>
    <n v="1"/>
  </r>
  <r>
    <x v="116"/>
    <x v="0"/>
    <x v="9"/>
    <x v="0"/>
    <x v="1"/>
    <x v="1"/>
    <x v="1"/>
    <n v="0"/>
  </r>
  <r>
    <x v="116"/>
    <x v="0"/>
    <x v="10"/>
    <x v="1"/>
    <x v="1"/>
    <x v="1"/>
    <x v="1"/>
    <n v="1"/>
  </r>
  <r>
    <x v="116"/>
    <x v="1"/>
    <x v="11"/>
    <x v="0"/>
    <x v="1"/>
    <x v="1"/>
    <x v="0"/>
    <n v="0"/>
  </r>
  <r>
    <x v="116"/>
    <x v="1"/>
    <x v="12"/>
    <x v="1"/>
    <x v="1"/>
    <x v="1"/>
    <x v="0"/>
    <n v="1"/>
  </r>
  <r>
    <x v="116"/>
    <x v="1"/>
    <x v="13"/>
    <x v="0"/>
    <x v="1"/>
    <x v="1"/>
    <x v="0"/>
    <n v="0"/>
  </r>
  <r>
    <x v="116"/>
    <x v="1"/>
    <x v="14"/>
    <x v="0"/>
    <x v="1"/>
    <x v="1"/>
    <x v="0"/>
    <n v="0"/>
  </r>
  <r>
    <x v="116"/>
    <x v="1"/>
    <x v="15"/>
    <x v="0"/>
    <x v="1"/>
    <x v="1"/>
    <x v="0"/>
    <n v="0"/>
  </r>
  <r>
    <x v="116"/>
    <x v="1"/>
    <x v="16"/>
    <x v="0"/>
    <x v="1"/>
    <x v="1"/>
    <x v="0"/>
    <n v="0"/>
  </r>
  <r>
    <x v="116"/>
    <x v="1"/>
    <x v="17"/>
    <x v="0"/>
    <x v="1"/>
    <x v="1"/>
    <x v="1"/>
    <n v="0"/>
  </r>
  <r>
    <x v="116"/>
    <x v="1"/>
    <x v="18"/>
    <x v="0"/>
    <x v="1"/>
    <x v="1"/>
    <x v="1"/>
    <n v="0"/>
  </r>
  <r>
    <x v="116"/>
    <x v="1"/>
    <x v="19"/>
    <x v="0"/>
    <x v="1"/>
    <x v="1"/>
    <x v="1"/>
    <n v="0"/>
  </r>
  <r>
    <x v="116"/>
    <x v="1"/>
    <x v="20"/>
    <x v="1"/>
    <x v="1"/>
    <x v="1"/>
    <x v="1"/>
    <n v="1"/>
  </r>
  <r>
    <x v="116"/>
    <x v="1"/>
    <x v="21"/>
    <x v="1"/>
    <x v="1"/>
    <x v="1"/>
    <x v="1"/>
    <n v="1"/>
  </r>
  <r>
    <x v="116"/>
    <x v="1"/>
    <x v="22"/>
    <x v="0"/>
    <x v="1"/>
    <x v="1"/>
    <x v="1"/>
    <n v="0"/>
  </r>
  <r>
    <x v="116"/>
    <x v="1"/>
    <x v="23"/>
    <x v="0"/>
    <x v="1"/>
    <x v="1"/>
    <x v="1"/>
    <n v="0"/>
  </r>
  <r>
    <x v="116"/>
    <x v="2"/>
    <x v="24"/>
    <x v="0"/>
    <x v="1"/>
    <x v="1"/>
    <x v="0"/>
    <n v="0"/>
  </r>
  <r>
    <x v="116"/>
    <x v="2"/>
    <x v="25"/>
    <x v="1"/>
    <x v="1"/>
    <x v="1"/>
    <x v="0"/>
    <n v="1"/>
  </r>
  <r>
    <x v="116"/>
    <x v="2"/>
    <x v="26"/>
    <x v="0"/>
    <x v="1"/>
    <x v="1"/>
    <x v="0"/>
    <n v="0"/>
  </r>
  <r>
    <x v="116"/>
    <x v="2"/>
    <x v="27"/>
    <x v="0"/>
    <x v="1"/>
    <x v="1"/>
    <x v="0"/>
    <n v="0"/>
  </r>
  <r>
    <x v="116"/>
    <x v="2"/>
    <x v="28"/>
    <x v="0"/>
    <x v="1"/>
    <x v="1"/>
    <x v="0"/>
    <n v="0"/>
  </r>
  <r>
    <x v="116"/>
    <x v="2"/>
    <x v="29"/>
    <x v="0"/>
    <x v="1"/>
    <x v="1"/>
    <x v="0"/>
    <n v="0"/>
  </r>
  <r>
    <x v="116"/>
    <x v="2"/>
    <x v="30"/>
    <x v="1"/>
    <x v="1"/>
    <x v="1"/>
    <x v="1"/>
    <n v="1"/>
  </r>
  <r>
    <x v="116"/>
    <x v="2"/>
    <x v="31"/>
    <x v="1"/>
    <x v="1"/>
    <x v="1"/>
    <x v="1"/>
    <n v="1"/>
  </r>
  <r>
    <x v="116"/>
    <x v="2"/>
    <x v="32"/>
    <x v="0"/>
    <x v="1"/>
    <x v="1"/>
    <x v="1"/>
    <n v="0"/>
  </r>
  <r>
    <x v="116"/>
    <x v="2"/>
    <x v="33"/>
    <x v="1"/>
    <x v="1"/>
    <x v="1"/>
    <x v="1"/>
    <n v="1"/>
  </r>
  <r>
    <x v="116"/>
    <x v="3"/>
    <x v="34"/>
    <x v="0"/>
    <x v="1"/>
    <x v="1"/>
    <x v="0"/>
    <n v="0"/>
  </r>
  <r>
    <x v="116"/>
    <x v="3"/>
    <x v="35"/>
    <x v="1"/>
    <x v="1"/>
    <x v="1"/>
    <x v="0"/>
    <n v="1"/>
  </r>
  <r>
    <x v="116"/>
    <x v="3"/>
    <x v="36"/>
    <x v="0"/>
    <x v="1"/>
    <x v="1"/>
    <x v="0"/>
    <n v="0"/>
  </r>
  <r>
    <x v="116"/>
    <x v="3"/>
    <x v="37"/>
    <x v="0"/>
    <x v="1"/>
    <x v="1"/>
    <x v="0"/>
    <n v="0"/>
  </r>
  <r>
    <x v="116"/>
    <x v="3"/>
    <x v="38"/>
    <x v="0"/>
    <x v="1"/>
    <x v="1"/>
    <x v="0"/>
    <n v="0"/>
  </r>
  <r>
    <x v="116"/>
    <x v="3"/>
    <x v="39"/>
    <x v="0"/>
    <x v="1"/>
    <x v="1"/>
    <x v="0"/>
    <n v="0"/>
  </r>
  <r>
    <x v="116"/>
    <x v="3"/>
    <x v="40"/>
    <x v="0"/>
    <x v="1"/>
    <x v="1"/>
    <x v="1"/>
    <n v="0"/>
  </r>
  <r>
    <x v="116"/>
    <x v="3"/>
    <x v="41"/>
    <x v="1"/>
    <x v="1"/>
    <x v="1"/>
    <x v="1"/>
    <n v="1"/>
  </r>
  <r>
    <x v="116"/>
    <x v="3"/>
    <x v="42"/>
    <x v="0"/>
    <x v="1"/>
    <x v="1"/>
    <x v="1"/>
    <n v="0"/>
  </r>
  <r>
    <x v="116"/>
    <x v="3"/>
    <x v="43"/>
    <x v="0"/>
    <x v="1"/>
    <x v="1"/>
    <x v="1"/>
    <n v="0"/>
  </r>
  <r>
    <x v="116"/>
    <x v="3"/>
    <x v="44"/>
    <x v="0"/>
    <x v="1"/>
    <x v="1"/>
    <x v="1"/>
    <n v="0"/>
  </r>
  <r>
    <x v="116"/>
    <x v="4"/>
    <x v="45"/>
    <x v="0"/>
    <x v="1"/>
    <x v="1"/>
    <x v="0"/>
    <n v="0"/>
  </r>
  <r>
    <x v="116"/>
    <x v="4"/>
    <x v="46"/>
    <x v="0"/>
    <x v="1"/>
    <x v="1"/>
    <x v="0"/>
    <n v="0"/>
  </r>
  <r>
    <x v="116"/>
    <x v="4"/>
    <x v="47"/>
    <x v="0"/>
    <x v="1"/>
    <x v="1"/>
    <x v="0"/>
    <n v="0"/>
  </r>
  <r>
    <x v="116"/>
    <x v="4"/>
    <x v="48"/>
    <x v="1"/>
    <x v="1"/>
    <x v="1"/>
    <x v="0"/>
    <n v="1"/>
  </r>
  <r>
    <x v="116"/>
    <x v="4"/>
    <x v="49"/>
    <x v="0"/>
    <x v="1"/>
    <x v="1"/>
    <x v="0"/>
    <n v="0"/>
  </r>
  <r>
    <x v="116"/>
    <x v="4"/>
    <x v="50"/>
    <x v="0"/>
    <x v="1"/>
    <x v="1"/>
    <x v="0"/>
    <n v="0"/>
  </r>
  <r>
    <x v="116"/>
    <x v="4"/>
    <x v="51"/>
    <x v="0"/>
    <x v="1"/>
    <x v="1"/>
    <x v="1"/>
    <n v="0"/>
  </r>
  <r>
    <x v="116"/>
    <x v="4"/>
    <x v="52"/>
    <x v="0"/>
    <x v="1"/>
    <x v="1"/>
    <x v="1"/>
    <n v="0"/>
  </r>
  <r>
    <x v="116"/>
    <x v="4"/>
    <x v="53"/>
    <x v="0"/>
    <x v="1"/>
    <x v="1"/>
    <x v="1"/>
    <n v="0"/>
  </r>
  <r>
    <x v="116"/>
    <x v="4"/>
    <x v="54"/>
    <x v="0"/>
    <x v="1"/>
    <x v="1"/>
    <x v="1"/>
    <n v="0"/>
  </r>
  <r>
    <x v="116"/>
    <x v="5"/>
    <x v="55"/>
    <x v="1"/>
    <x v="1"/>
    <x v="1"/>
    <x v="0"/>
    <n v="1"/>
  </r>
  <r>
    <x v="116"/>
    <x v="5"/>
    <x v="56"/>
    <x v="0"/>
    <x v="1"/>
    <x v="1"/>
    <x v="0"/>
    <n v="0"/>
  </r>
  <r>
    <x v="116"/>
    <x v="5"/>
    <x v="57"/>
    <x v="0"/>
    <x v="1"/>
    <x v="1"/>
    <x v="0"/>
    <n v="0"/>
  </r>
  <r>
    <x v="116"/>
    <x v="5"/>
    <x v="58"/>
    <x v="0"/>
    <x v="1"/>
    <x v="1"/>
    <x v="0"/>
    <n v="0"/>
  </r>
  <r>
    <x v="116"/>
    <x v="5"/>
    <x v="59"/>
    <x v="0"/>
    <x v="1"/>
    <x v="1"/>
    <x v="0"/>
    <n v="0"/>
  </r>
  <r>
    <x v="116"/>
    <x v="5"/>
    <x v="60"/>
    <x v="0"/>
    <x v="1"/>
    <x v="1"/>
    <x v="0"/>
    <n v="0"/>
  </r>
  <r>
    <x v="116"/>
    <x v="5"/>
    <x v="61"/>
    <x v="0"/>
    <x v="1"/>
    <x v="1"/>
    <x v="1"/>
    <n v="0"/>
  </r>
  <r>
    <x v="116"/>
    <x v="5"/>
    <x v="62"/>
    <x v="0"/>
    <x v="1"/>
    <x v="1"/>
    <x v="1"/>
    <n v="0"/>
  </r>
  <r>
    <x v="116"/>
    <x v="5"/>
    <x v="63"/>
    <x v="0"/>
    <x v="1"/>
    <x v="1"/>
    <x v="1"/>
    <n v="0"/>
  </r>
  <r>
    <x v="116"/>
    <x v="6"/>
    <x v="64"/>
    <x v="0"/>
    <x v="1"/>
    <x v="1"/>
    <x v="0"/>
    <n v="0"/>
  </r>
  <r>
    <x v="116"/>
    <x v="6"/>
    <x v="65"/>
    <x v="1"/>
    <x v="1"/>
    <x v="1"/>
    <x v="0"/>
    <n v="1"/>
  </r>
  <r>
    <x v="116"/>
    <x v="6"/>
    <x v="66"/>
    <x v="0"/>
    <x v="1"/>
    <x v="1"/>
    <x v="0"/>
    <n v="0"/>
  </r>
  <r>
    <x v="116"/>
    <x v="6"/>
    <x v="67"/>
    <x v="0"/>
    <x v="1"/>
    <x v="1"/>
    <x v="0"/>
    <n v="0"/>
  </r>
  <r>
    <x v="116"/>
    <x v="6"/>
    <x v="68"/>
    <x v="0"/>
    <x v="1"/>
    <x v="1"/>
    <x v="0"/>
    <n v="0"/>
  </r>
  <r>
    <x v="116"/>
    <x v="6"/>
    <x v="69"/>
    <x v="0"/>
    <x v="1"/>
    <x v="1"/>
    <x v="0"/>
    <n v="0"/>
  </r>
  <r>
    <x v="116"/>
    <x v="6"/>
    <x v="70"/>
    <x v="1"/>
    <x v="1"/>
    <x v="1"/>
    <x v="1"/>
    <n v="1"/>
  </r>
  <r>
    <x v="116"/>
    <x v="6"/>
    <x v="71"/>
    <x v="0"/>
    <x v="1"/>
    <x v="1"/>
    <x v="1"/>
    <n v="0"/>
  </r>
  <r>
    <x v="116"/>
    <x v="6"/>
    <x v="72"/>
    <x v="0"/>
    <x v="1"/>
    <x v="1"/>
    <x v="1"/>
    <n v="0"/>
  </r>
  <r>
    <x v="116"/>
    <x v="6"/>
    <x v="73"/>
    <x v="1"/>
    <x v="1"/>
    <x v="1"/>
    <x v="1"/>
    <n v="1"/>
  </r>
  <r>
    <x v="116"/>
    <x v="7"/>
    <x v="74"/>
    <x v="0"/>
    <x v="1"/>
    <x v="1"/>
    <x v="0"/>
    <n v="0"/>
  </r>
  <r>
    <x v="116"/>
    <x v="7"/>
    <x v="75"/>
    <x v="1"/>
    <x v="1"/>
    <x v="1"/>
    <x v="0"/>
    <n v="1"/>
  </r>
  <r>
    <x v="116"/>
    <x v="7"/>
    <x v="76"/>
    <x v="0"/>
    <x v="1"/>
    <x v="1"/>
    <x v="0"/>
    <n v="0"/>
  </r>
  <r>
    <x v="116"/>
    <x v="7"/>
    <x v="77"/>
    <x v="0"/>
    <x v="1"/>
    <x v="1"/>
    <x v="0"/>
    <n v="0"/>
  </r>
  <r>
    <x v="116"/>
    <x v="7"/>
    <x v="78"/>
    <x v="0"/>
    <x v="1"/>
    <x v="1"/>
    <x v="0"/>
    <n v="0"/>
  </r>
  <r>
    <x v="116"/>
    <x v="7"/>
    <x v="79"/>
    <x v="0"/>
    <x v="1"/>
    <x v="1"/>
    <x v="0"/>
    <n v="0"/>
  </r>
  <r>
    <x v="116"/>
    <x v="7"/>
    <x v="80"/>
    <x v="0"/>
    <x v="1"/>
    <x v="1"/>
    <x v="1"/>
    <n v="0"/>
  </r>
  <r>
    <x v="116"/>
    <x v="7"/>
    <x v="81"/>
    <x v="0"/>
    <x v="1"/>
    <x v="1"/>
    <x v="1"/>
    <n v="0"/>
  </r>
  <r>
    <x v="116"/>
    <x v="7"/>
    <x v="82"/>
    <x v="0"/>
    <x v="1"/>
    <x v="1"/>
    <x v="1"/>
    <n v="0"/>
  </r>
  <r>
    <x v="116"/>
    <x v="7"/>
    <x v="83"/>
    <x v="1"/>
    <x v="1"/>
    <x v="1"/>
    <x v="1"/>
    <n v="1"/>
  </r>
  <r>
    <x v="116"/>
    <x v="8"/>
    <x v="84"/>
    <x v="0"/>
    <x v="1"/>
    <x v="1"/>
    <x v="0"/>
    <n v="0"/>
  </r>
  <r>
    <x v="116"/>
    <x v="8"/>
    <x v="85"/>
    <x v="1"/>
    <x v="1"/>
    <x v="1"/>
    <x v="0"/>
    <n v="1"/>
  </r>
  <r>
    <x v="116"/>
    <x v="8"/>
    <x v="86"/>
    <x v="0"/>
    <x v="1"/>
    <x v="1"/>
    <x v="1"/>
    <n v="0"/>
  </r>
  <r>
    <x v="116"/>
    <x v="8"/>
    <x v="87"/>
    <x v="0"/>
    <x v="1"/>
    <x v="1"/>
    <x v="1"/>
    <n v="0"/>
  </r>
  <r>
    <x v="116"/>
    <x v="8"/>
    <x v="88"/>
    <x v="0"/>
    <x v="1"/>
    <x v="1"/>
    <x v="1"/>
    <n v="0"/>
  </r>
  <r>
    <x v="116"/>
    <x v="8"/>
    <x v="89"/>
    <x v="0"/>
    <x v="1"/>
    <x v="1"/>
    <x v="1"/>
    <n v="0"/>
  </r>
  <r>
    <x v="116"/>
    <x v="8"/>
    <x v="90"/>
    <x v="0"/>
    <x v="1"/>
    <x v="1"/>
    <x v="1"/>
    <n v="0"/>
  </r>
  <r>
    <x v="116"/>
    <x v="8"/>
    <x v="91"/>
    <x v="0"/>
    <x v="1"/>
    <x v="1"/>
    <x v="1"/>
    <n v="0"/>
  </r>
  <r>
    <x v="117"/>
    <x v="0"/>
    <x v="0"/>
    <x v="0"/>
    <x v="1"/>
    <x v="1"/>
    <x v="0"/>
    <n v="0"/>
  </r>
  <r>
    <x v="117"/>
    <x v="0"/>
    <x v="1"/>
    <x v="0"/>
    <x v="1"/>
    <x v="1"/>
    <x v="0"/>
    <n v="0"/>
  </r>
  <r>
    <x v="117"/>
    <x v="0"/>
    <x v="2"/>
    <x v="0"/>
    <x v="1"/>
    <x v="1"/>
    <x v="0"/>
    <n v="0"/>
  </r>
  <r>
    <x v="117"/>
    <x v="0"/>
    <x v="3"/>
    <x v="1"/>
    <x v="1"/>
    <x v="1"/>
    <x v="0"/>
    <n v="1"/>
  </r>
  <r>
    <x v="117"/>
    <x v="0"/>
    <x v="4"/>
    <x v="0"/>
    <x v="1"/>
    <x v="1"/>
    <x v="0"/>
    <n v="0"/>
  </r>
  <r>
    <x v="117"/>
    <x v="0"/>
    <x v="5"/>
    <x v="0"/>
    <x v="1"/>
    <x v="1"/>
    <x v="0"/>
    <n v="0"/>
  </r>
  <r>
    <x v="117"/>
    <x v="0"/>
    <x v="6"/>
    <x v="0"/>
    <x v="1"/>
    <x v="1"/>
    <x v="1"/>
    <n v="0"/>
  </r>
  <r>
    <x v="117"/>
    <x v="0"/>
    <x v="7"/>
    <x v="0"/>
    <x v="1"/>
    <x v="1"/>
    <x v="1"/>
    <n v="0"/>
  </r>
  <r>
    <x v="117"/>
    <x v="0"/>
    <x v="8"/>
    <x v="0"/>
    <x v="1"/>
    <x v="1"/>
    <x v="1"/>
    <n v="0"/>
  </r>
  <r>
    <x v="117"/>
    <x v="0"/>
    <x v="9"/>
    <x v="0"/>
    <x v="1"/>
    <x v="1"/>
    <x v="1"/>
    <n v="0"/>
  </r>
  <r>
    <x v="117"/>
    <x v="0"/>
    <x v="10"/>
    <x v="0"/>
    <x v="1"/>
    <x v="1"/>
    <x v="1"/>
    <n v="0"/>
  </r>
  <r>
    <x v="117"/>
    <x v="1"/>
    <x v="11"/>
    <x v="0"/>
    <x v="1"/>
    <x v="1"/>
    <x v="0"/>
    <n v="0"/>
  </r>
  <r>
    <x v="117"/>
    <x v="1"/>
    <x v="12"/>
    <x v="0"/>
    <x v="1"/>
    <x v="1"/>
    <x v="0"/>
    <n v="0"/>
  </r>
  <r>
    <x v="117"/>
    <x v="1"/>
    <x v="13"/>
    <x v="0"/>
    <x v="1"/>
    <x v="1"/>
    <x v="0"/>
    <n v="0"/>
  </r>
  <r>
    <x v="117"/>
    <x v="1"/>
    <x v="14"/>
    <x v="1"/>
    <x v="1"/>
    <x v="1"/>
    <x v="0"/>
    <n v="1"/>
  </r>
  <r>
    <x v="117"/>
    <x v="1"/>
    <x v="15"/>
    <x v="0"/>
    <x v="1"/>
    <x v="1"/>
    <x v="0"/>
    <n v="0"/>
  </r>
  <r>
    <x v="117"/>
    <x v="1"/>
    <x v="16"/>
    <x v="0"/>
    <x v="1"/>
    <x v="1"/>
    <x v="0"/>
    <n v="0"/>
  </r>
  <r>
    <x v="117"/>
    <x v="1"/>
    <x v="17"/>
    <x v="0"/>
    <x v="1"/>
    <x v="1"/>
    <x v="1"/>
    <n v="0"/>
  </r>
  <r>
    <x v="117"/>
    <x v="1"/>
    <x v="18"/>
    <x v="1"/>
    <x v="1"/>
    <x v="1"/>
    <x v="1"/>
    <n v="1"/>
  </r>
  <r>
    <x v="117"/>
    <x v="1"/>
    <x v="19"/>
    <x v="0"/>
    <x v="1"/>
    <x v="1"/>
    <x v="1"/>
    <n v="0"/>
  </r>
  <r>
    <x v="117"/>
    <x v="1"/>
    <x v="20"/>
    <x v="0"/>
    <x v="1"/>
    <x v="1"/>
    <x v="1"/>
    <n v="0"/>
  </r>
  <r>
    <x v="117"/>
    <x v="1"/>
    <x v="21"/>
    <x v="0"/>
    <x v="1"/>
    <x v="1"/>
    <x v="1"/>
    <n v="0"/>
  </r>
  <r>
    <x v="117"/>
    <x v="1"/>
    <x v="22"/>
    <x v="0"/>
    <x v="1"/>
    <x v="1"/>
    <x v="1"/>
    <n v="0"/>
  </r>
  <r>
    <x v="117"/>
    <x v="1"/>
    <x v="23"/>
    <x v="0"/>
    <x v="1"/>
    <x v="1"/>
    <x v="1"/>
    <n v="0"/>
  </r>
  <r>
    <x v="117"/>
    <x v="2"/>
    <x v="24"/>
    <x v="0"/>
    <x v="1"/>
    <x v="1"/>
    <x v="0"/>
    <n v="0"/>
  </r>
  <r>
    <x v="117"/>
    <x v="2"/>
    <x v="25"/>
    <x v="0"/>
    <x v="1"/>
    <x v="1"/>
    <x v="0"/>
    <n v="0"/>
  </r>
  <r>
    <x v="117"/>
    <x v="2"/>
    <x v="26"/>
    <x v="0"/>
    <x v="1"/>
    <x v="1"/>
    <x v="0"/>
    <n v="0"/>
  </r>
  <r>
    <x v="117"/>
    <x v="2"/>
    <x v="27"/>
    <x v="1"/>
    <x v="1"/>
    <x v="1"/>
    <x v="0"/>
    <n v="1"/>
  </r>
  <r>
    <x v="117"/>
    <x v="2"/>
    <x v="28"/>
    <x v="0"/>
    <x v="1"/>
    <x v="1"/>
    <x v="0"/>
    <n v="0"/>
  </r>
  <r>
    <x v="117"/>
    <x v="2"/>
    <x v="29"/>
    <x v="0"/>
    <x v="1"/>
    <x v="1"/>
    <x v="0"/>
    <n v="0"/>
  </r>
  <r>
    <x v="117"/>
    <x v="2"/>
    <x v="30"/>
    <x v="1"/>
    <x v="1"/>
    <x v="1"/>
    <x v="1"/>
    <n v="1"/>
  </r>
  <r>
    <x v="117"/>
    <x v="2"/>
    <x v="31"/>
    <x v="0"/>
    <x v="1"/>
    <x v="1"/>
    <x v="1"/>
    <n v="0"/>
  </r>
  <r>
    <x v="117"/>
    <x v="2"/>
    <x v="32"/>
    <x v="0"/>
    <x v="1"/>
    <x v="1"/>
    <x v="1"/>
    <n v="0"/>
  </r>
  <r>
    <x v="117"/>
    <x v="2"/>
    <x v="33"/>
    <x v="1"/>
    <x v="1"/>
    <x v="1"/>
    <x v="1"/>
    <n v="1"/>
  </r>
  <r>
    <x v="117"/>
    <x v="3"/>
    <x v="34"/>
    <x v="1"/>
    <x v="1"/>
    <x v="1"/>
    <x v="0"/>
    <n v="1"/>
  </r>
  <r>
    <x v="117"/>
    <x v="3"/>
    <x v="35"/>
    <x v="0"/>
    <x v="1"/>
    <x v="1"/>
    <x v="0"/>
    <n v="0"/>
  </r>
  <r>
    <x v="117"/>
    <x v="3"/>
    <x v="36"/>
    <x v="0"/>
    <x v="1"/>
    <x v="1"/>
    <x v="0"/>
    <n v="0"/>
  </r>
  <r>
    <x v="117"/>
    <x v="3"/>
    <x v="37"/>
    <x v="0"/>
    <x v="1"/>
    <x v="1"/>
    <x v="0"/>
    <n v="0"/>
  </r>
  <r>
    <x v="117"/>
    <x v="3"/>
    <x v="38"/>
    <x v="0"/>
    <x v="1"/>
    <x v="1"/>
    <x v="0"/>
    <n v="0"/>
  </r>
  <r>
    <x v="117"/>
    <x v="3"/>
    <x v="39"/>
    <x v="0"/>
    <x v="1"/>
    <x v="1"/>
    <x v="0"/>
    <n v="0"/>
  </r>
  <r>
    <x v="117"/>
    <x v="3"/>
    <x v="40"/>
    <x v="0"/>
    <x v="1"/>
    <x v="1"/>
    <x v="1"/>
    <n v="0"/>
  </r>
  <r>
    <x v="117"/>
    <x v="3"/>
    <x v="41"/>
    <x v="0"/>
    <x v="1"/>
    <x v="1"/>
    <x v="1"/>
    <n v="0"/>
  </r>
  <r>
    <x v="117"/>
    <x v="3"/>
    <x v="42"/>
    <x v="0"/>
    <x v="1"/>
    <x v="1"/>
    <x v="1"/>
    <n v="0"/>
  </r>
  <r>
    <x v="117"/>
    <x v="3"/>
    <x v="43"/>
    <x v="0"/>
    <x v="1"/>
    <x v="1"/>
    <x v="1"/>
    <n v="0"/>
  </r>
  <r>
    <x v="117"/>
    <x v="3"/>
    <x v="44"/>
    <x v="0"/>
    <x v="1"/>
    <x v="1"/>
    <x v="1"/>
    <n v="0"/>
  </r>
  <r>
    <x v="117"/>
    <x v="4"/>
    <x v="45"/>
    <x v="1"/>
    <x v="1"/>
    <x v="1"/>
    <x v="0"/>
    <n v="1"/>
  </r>
  <r>
    <x v="117"/>
    <x v="4"/>
    <x v="46"/>
    <x v="0"/>
    <x v="1"/>
    <x v="1"/>
    <x v="0"/>
    <n v="0"/>
  </r>
  <r>
    <x v="117"/>
    <x v="4"/>
    <x v="47"/>
    <x v="0"/>
    <x v="1"/>
    <x v="1"/>
    <x v="0"/>
    <n v="0"/>
  </r>
  <r>
    <x v="117"/>
    <x v="4"/>
    <x v="48"/>
    <x v="0"/>
    <x v="1"/>
    <x v="1"/>
    <x v="0"/>
    <n v="0"/>
  </r>
  <r>
    <x v="117"/>
    <x v="4"/>
    <x v="49"/>
    <x v="0"/>
    <x v="1"/>
    <x v="1"/>
    <x v="0"/>
    <n v="0"/>
  </r>
  <r>
    <x v="117"/>
    <x v="4"/>
    <x v="50"/>
    <x v="0"/>
    <x v="1"/>
    <x v="1"/>
    <x v="0"/>
    <n v="0"/>
  </r>
  <r>
    <x v="117"/>
    <x v="4"/>
    <x v="51"/>
    <x v="0"/>
    <x v="1"/>
    <x v="1"/>
    <x v="1"/>
    <n v="0"/>
  </r>
  <r>
    <x v="117"/>
    <x v="4"/>
    <x v="52"/>
    <x v="0"/>
    <x v="1"/>
    <x v="1"/>
    <x v="1"/>
    <n v="0"/>
  </r>
  <r>
    <x v="117"/>
    <x v="4"/>
    <x v="53"/>
    <x v="0"/>
    <x v="1"/>
    <x v="1"/>
    <x v="1"/>
    <n v="0"/>
  </r>
  <r>
    <x v="117"/>
    <x v="4"/>
    <x v="54"/>
    <x v="0"/>
    <x v="1"/>
    <x v="1"/>
    <x v="1"/>
    <n v="0"/>
  </r>
  <r>
    <x v="117"/>
    <x v="5"/>
    <x v="55"/>
    <x v="0"/>
    <x v="1"/>
    <x v="1"/>
    <x v="0"/>
    <n v="0"/>
  </r>
  <r>
    <x v="117"/>
    <x v="5"/>
    <x v="56"/>
    <x v="1"/>
    <x v="1"/>
    <x v="1"/>
    <x v="0"/>
    <n v="1"/>
  </r>
  <r>
    <x v="117"/>
    <x v="5"/>
    <x v="57"/>
    <x v="0"/>
    <x v="1"/>
    <x v="1"/>
    <x v="0"/>
    <n v="0"/>
  </r>
  <r>
    <x v="117"/>
    <x v="5"/>
    <x v="58"/>
    <x v="0"/>
    <x v="1"/>
    <x v="1"/>
    <x v="0"/>
    <n v="0"/>
  </r>
  <r>
    <x v="117"/>
    <x v="5"/>
    <x v="59"/>
    <x v="0"/>
    <x v="1"/>
    <x v="1"/>
    <x v="0"/>
    <n v="0"/>
  </r>
  <r>
    <x v="117"/>
    <x v="5"/>
    <x v="60"/>
    <x v="0"/>
    <x v="1"/>
    <x v="1"/>
    <x v="0"/>
    <n v="0"/>
  </r>
  <r>
    <x v="117"/>
    <x v="5"/>
    <x v="61"/>
    <x v="1"/>
    <x v="1"/>
    <x v="1"/>
    <x v="1"/>
    <n v="1"/>
  </r>
  <r>
    <x v="117"/>
    <x v="5"/>
    <x v="62"/>
    <x v="0"/>
    <x v="1"/>
    <x v="1"/>
    <x v="1"/>
    <n v="0"/>
  </r>
  <r>
    <x v="117"/>
    <x v="5"/>
    <x v="63"/>
    <x v="1"/>
    <x v="1"/>
    <x v="1"/>
    <x v="1"/>
    <n v="1"/>
  </r>
  <r>
    <x v="117"/>
    <x v="6"/>
    <x v="64"/>
    <x v="0"/>
    <x v="1"/>
    <x v="1"/>
    <x v="0"/>
    <n v="0"/>
  </r>
  <r>
    <x v="117"/>
    <x v="6"/>
    <x v="65"/>
    <x v="0"/>
    <x v="1"/>
    <x v="1"/>
    <x v="0"/>
    <n v="0"/>
  </r>
  <r>
    <x v="117"/>
    <x v="6"/>
    <x v="66"/>
    <x v="0"/>
    <x v="1"/>
    <x v="1"/>
    <x v="0"/>
    <n v="0"/>
  </r>
  <r>
    <x v="117"/>
    <x v="6"/>
    <x v="67"/>
    <x v="1"/>
    <x v="1"/>
    <x v="1"/>
    <x v="0"/>
    <n v="1"/>
  </r>
  <r>
    <x v="117"/>
    <x v="6"/>
    <x v="68"/>
    <x v="0"/>
    <x v="1"/>
    <x v="1"/>
    <x v="0"/>
    <n v="0"/>
  </r>
  <r>
    <x v="117"/>
    <x v="6"/>
    <x v="69"/>
    <x v="0"/>
    <x v="1"/>
    <x v="1"/>
    <x v="0"/>
    <n v="0"/>
  </r>
  <r>
    <x v="117"/>
    <x v="6"/>
    <x v="70"/>
    <x v="0"/>
    <x v="1"/>
    <x v="1"/>
    <x v="1"/>
    <n v="0"/>
  </r>
  <r>
    <x v="117"/>
    <x v="6"/>
    <x v="71"/>
    <x v="1"/>
    <x v="1"/>
    <x v="1"/>
    <x v="1"/>
    <n v="1"/>
  </r>
  <r>
    <x v="117"/>
    <x v="6"/>
    <x v="72"/>
    <x v="1"/>
    <x v="1"/>
    <x v="1"/>
    <x v="1"/>
    <n v="1"/>
  </r>
  <r>
    <x v="117"/>
    <x v="6"/>
    <x v="73"/>
    <x v="1"/>
    <x v="1"/>
    <x v="1"/>
    <x v="1"/>
    <n v="1"/>
  </r>
  <r>
    <x v="117"/>
    <x v="7"/>
    <x v="74"/>
    <x v="1"/>
    <x v="1"/>
    <x v="1"/>
    <x v="0"/>
    <n v="1"/>
  </r>
  <r>
    <x v="117"/>
    <x v="7"/>
    <x v="75"/>
    <x v="0"/>
    <x v="1"/>
    <x v="1"/>
    <x v="0"/>
    <n v="0"/>
  </r>
  <r>
    <x v="117"/>
    <x v="7"/>
    <x v="76"/>
    <x v="0"/>
    <x v="1"/>
    <x v="1"/>
    <x v="0"/>
    <n v="0"/>
  </r>
  <r>
    <x v="117"/>
    <x v="7"/>
    <x v="77"/>
    <x v="0"/>
    <x v="1"/>
    <x v="1"/>
    <x v="0"/>
    <n v="0"/>
  </r>
  <r>
    <x v="117"/>
    <x v="7"/>
    <x v="78"/>
    <x v="0"/>
    <x v="1"/>
    <x v="1"/>
    <x v="0"/>
    <n v="0"/>
  </r>
  <r>
    <x v="117"/>
    <x v="7"/>
    <x v="79"/>
    <x v="0"/>
    <x v="1"/>
    <x v="1"/>
    <x v="0"/>
    <n v="0"/>
  </r>
  <r>
    <x v="117"/>
    <x v="7"/>
    <x v="80"/>
    <x v="0"/>
    <x v="1"/>
    <x v="1"/>
    <x v="1"/>
    <n v="0"/>
  </r>
  <r>
    <x v="117"/>
    <x v="7"/>
    <x v="81"/>
    <x v="0"/>
    <x v="1"/>
    <x v="1"/>
    <x v="1"/>
    <n v="0"/>
  </r>
  <r>
    <x v="117"/>
    <x v="7"/>
    <x v="82"/>
    <x v="0"/>
    <x v="1"/>
    <x v="1"/>
    <x v="1"/>
    <n v="0"/>
  </r>
  <r>
    <x v="117"/>
    <x v="7"/>
    <x v="83"/>
    <x v="0"/>
    <x v="1"/>
    <x v="1"/>
    <x v="1"/>
    <n v="0"/>
  </r>
  <r>
    <x v="117"/>
    <x v="8"/>
    <x v="84"/>
    <x v="0"/>
    <x v="1"/>
    <x v="1"/>
    <x v="0"/>
    <n v="0"/>
  </r>
  <r>
    <x v="117"/>
    <x v="8"/>
    <x v="85"/>
    <x v="1"/>
    <x v="1"/>
    <x v="1"/>
    <x v="0"/>
    <n v="1"/>
  </r>
  <r>
    <x v="117"/>
    <x v="8"/>
    <x v="86"/>
    <x v="0"/>
    <x v="1"/>
    <x v="1"/>
    <x v="1"/>
    <n v="0"/>
  </r>
  <r>
    <x v="117"/>
    <x v="8"/>
    <x v="87"/>
    <x v="0"/>
    <x v="1"/>
    <x v="1"/>
    <x v="1"/>
    <n v="0"/>
  </r>
  <r>
    <x v="117"/>
    <x v="8"/>
    <x v="88"/>
    <x v="0"/>
    <x v="1"/>
    <x v="1"/>
    <x v="1"/>
    <n v="0"/>
  </r>
  <r>
    <x v="117"/>
    <x v="8"/>
    <x v="89"/>
    <x v="0"/>
    <x v="1"/>
    <x v="1"/>
    <x v="1"/>
    <n v="0"/>
  </r>
  <r>
    <x v="117"/>
    <x v="8"/>
    <x v="90"/>
    <x v="0"/>
    <x v="1"/>
    <x v="1"/>
    <x v="1"/>
    <n v="0"/>
  </r>
  <r>
    <x v="117"/>
    <x v="8"/>
    <x v="91"/>
    <x v="0"/>
    <x v="1"/>
    <x v="1"/>
    <x v="1"/>
    <n v="0"/>
  </r>
  <r>
    <x v="118"/>
    <x v="0"/>
    <x v="0"/>
    <x v="0"/>
    <x v="4"/>
    <x v="5"/>
    <x v="0"/>
    <n v="0"/>
  </r>
  <r>
    <x v="118"/>
    <x v="0"/>
    <x v="1"/>
    <x v="1"/>
    <x v="4"/>
    <x v="5"/>
    <x v="0"/>
    <n v="1"/>
  </r>
  <r>
    <x v="118"/>
    <x v="0"/>
    <x v="2"/>
    <x v="0"/>
    <x v="4"/>
    <x v="5"/>
    <x v="0"/>
    <n v="0"/>
  </r>
  <r>
    <x v="118"/>
    <x v="0"/>
    <x v="3"/>
    <x v="0"/>
    <x v="4"/>
    <x v="5"/>
    <x v="0"/>
    <n v="0"/>
  </r>
  <r>
    <x v="118"/>
    <x v="0"/>
    <x v="4"/>
    <x v="0"/>
    <x v="4"/>
    <x v="5"/>
    <x v="0"/>
    <n v="0"/>
  </r>
  <r>
    <x v="118"/>
    <x v="0"/>
    <x v="5"/>
    <x v="0"/>
    <x v="4"/>
    <x v="5"/>
    <x v="0"/>
    <n v="0"/>
  </r>
  <r>
    <x v="118"/>
    <x v="0"/>
    <x v="6"/>
    <x v="1"/>
    <x v="4"/>
    <x v="5"/>
    <x v="1"/>
    <n v="1"/>
  </r>
  <r>
    <x v="118"/>
    <x v="0"/>
    <x v="7"/>
    <x v="1"/>
    <x v="4"/>
    <x v="5"/>
    <x v="1"/>
    <n v="1"/>
  </r>
  <r>
    <x v="118"/>
    <x v="0"/>
    <x v="8"/>
    <x v="0"/>
    <x v="4"/>
    <x v="5"/>
    <x v="1"/>
    <n v="0"/>
  </r>
  <r>
    <x v="118"/>
    <x v="0"/>
    <x v="9"/>
    <x v="0"/>
    <x v="4"/>
    <x v="5"/>
    <x v="1"/>
    <n v="0"/>
  </r>
  <r>
    <x v="118"/>
    <x v="0"/>
    <x v="10"/>
    <x v="0"/>
    <x v="4"/>
    <x v="5"/>
    <x v="1"/>
    <n v="0"/>
  </r>
  <r>
    <x v="118"/>
    <x v="1"/>
    <x v="11"/>
    <x v="0"/>
    <x v="4"/>
    <x v="5"/>
    <x v="0"/>
    <n v="0"/>
  </r>
  <r>
    <x v="118"/>
    <x v="1"/>
    <x v="12"/>
    <x v="0"/>
    <x v="4"/>
    <x v="5"/>
    <x v="0"/>
    <n v="0"/>
  </r>
  <r>
    <x v="118"/>
    <x v="1"/>
    <x v="13"/>
    <x v="0"/>
    <x v="4"/>
    <x v="5"/>
    <x v="0"/>
    <n v="0"/>
  </r>
  <r>
    <x v="118"/>
    <x v="1"/>
    <x v="14"/>
    <x v="1"/>
    <x v="4"/>
    <x v="5"/>
    <x v="0"/>
    <n v="1"/>
  </r>
  <r>
    <x v="118"/>
    <x v="1"/>
    <x v="15"/>
    <x v="0"/>
    <x v="4"/>
    <x v="5"/>
    <x v="0"/>
    <n v="0"/>
  </r>
  <r>
    <x v="118"/>
    <x v="1"/>
    <x v="16"/>
    <x v="0"/>
    <x v="4"/>
    <x v="5"/>
    <x v="0"/>
    <n v="0"/>
  </r>
  <r>
    <x v="118"/>
    <x v="1"/>
    <x v="17"/>
    <x v="0"/>
    <x v="4"/>
    <x v="5"/>
    <x v="1"/>
    <n v="0"/>
  </r>
  <r>
    <x v="118"/>
    <x v="1"/>
    <x v="18"/>
    <x v="0"/>
    <x v="4"/>
    <x v="5"/>
    <x v="1"/>
    <n v="0"/>
  </r>
  <r>
    <x v="118"/>
    <x v="1"/>
    <x v="19"/>
    <x v="0"/>
    <x v="4"/>
    <x v="5"/>
    <x v="1"/>
    <n v="0"/>
  </r>
  <r>
    <x v="118"/>
    <x v="1"/>
    <x v="20"/>
    <x v="0"/>
    <x v="4"/>
    <x v="5"/>
    <x v="1"/>
    <n v="0"/>
  </r>
  <r>
    <x v="118"/>
    <x v="1"/>
    <x v="21"/>
    <x v="1"/>
    <x v="4"/>
    <x v="5"/>
    <x v="1"/>
    <n v="1"/>
  </r>
  <r>
    <x v="118"/>
    <x v="1"/>
    <x v="22"/>
    <x v="0"/>
    <x v="4"/>
    <x v="5"/>
    <x v="1"/>
    <n v="0"/>
  </r>
  <r>
    <x v="118"/>
    <x v="1"/>
    <x v="23"/>
    <x v="0"/>
    <x v="4"/>
    <x v="5"/>
    <x v="1"/>
    <n v="0"/>
  </r>
  <r>
    <x v="118"/>
    <x v="2"/>
    <x v="24"/>
    <x v="0"/>
    <x v="4"/>
    <x v="5"/>
    <x v="0"/>
    <n v="0"/>
  </r>
  <r>
    <x v="118"/>
    <x v="2"/>
    <x v="25"/>
    <x v="0"/>
    <x v="4"/>
    <x v="5"/>
    <x v="0"/>
    <n v="0"/>
  </r>
  <r>
    <x v="118"/>
    <x v="2"/>
    <x v="26"/>
    <x v="0"/>
    <x v="4"/>
    <x v="5"/>
    <x v="0"/>
    <n v="0"/>
  </r>
  <r>
    <x v="118"/>
    <x v="2"/>
    <x v="27"/>
    <x v="1"/>
    <x v="4"/>
    <x v="5"/>
    <x v="0"/>
    <n v="1"/>
  </r>
  <r>
    <x v="118"/>
    <x v="2"/>
    <x v="28"/>
    <x v="0"/>
    <x v="4"/>
    <x v="5"/>
    <x v="0"/>
    <n v="0"/>
  </r>
  <r>
    <x v="118"/>
    <x v="2"/>
    <x v="29"/>
    <x v="0"/>
    <x v="4"/>
    <x v="5"/>
    <x v="0"/>
    <n v="0"/>
  </r>
  <r>
    <x v="118"/>
    <x v="2"/>
    <x v="30"/>
    <x v="0"/>
    <x v="4"/>
    <x v="5"/>
    <x v="1"/>
    <n v="0"/>
  </r>
  <r>
    <x v="118"/>
    <x v="2"/>
    <x v="31"/>
    <x v="0"/>
    <x v="4"/>
    <x v="5"/>
    <x v="1"/>
    <n v="0"/>
  </r>
  <r>
    <x v="118"/>
    <x v="2"/>
    <x v="32"/>
    <x v="0"/>
    <x v="4"/>
    <x v="5"/>
    <x v="1"/>
    <n v="0"/>
  </r>
  <r>
    <x v="118"/>
    <x v="2"/>
    <x v="33"/>
    <x v="0"/>
    <x v="4"/>
    <x v="5"/>
    <x v="1"/>
    <n v="0"/>
  </r>
  <r>
    <x v="118"/>
    <x v="3"/>
    <x v="34"/>
    <x v="0"/>
    <x v="4"/>
    <x v="5"/>
    <x v="0"/>
    <n v="0"/>
  </r>
  <r>
    <x v="118"/>
    <x v="3"/>
    <x v="35"/>
    <x v="0"/>
    <x v="4"/>
    <x v="5"/>
    <x v="0"/>
    <n v="0"/>
  </r>
  <r>
    <x v="118"/>
    <x v="3"/>
    <x v="36"/>
    <x v="0"/>
    <x v="4"/>
    <x v="5"/>
    <x v="0"/>
    <n v="0"/>
  </r>
  <r>
    <x v="118"/>
    <x v="3"/>
    <x v="37"/>
    <x v="1"/>
    <x v="4"/>
    <x v="5"/>
    <x v="0"/>
    <n v="1"/>
  </r>
  <r>
    <x v="118"/>
    <x v="3"/>
    <x v="38"/>
    <x v="0"/>
    <x v="4"/>
    <x v="5"/>
    <x v="0"/>
    <n v="0"/>
  </r>
  <r>
    <x v="118"/>
    <x v="3"/>
    <x v="39"/>
    <x v="0"/>
    <x v="4"/>
    <x v="5"/>
    <x v="0"/>
    <n v="0"/>
  </r>
  <r>
    <x v="118"/>
    <x v="3"/>
    <x v="40"/>
    <x v="0"/>
    <x v="4"/>
    <x v="5"/>
    <x v="1"/>
    <n v="0"/>
  </r>
  <r>
    <x v="118"/>
    <x v="3"/>
    <x v="41"/>
    <x v="1"/>
    <x v="4"/>
    <x v="5"/>
    <x v="1"/>
    <n v="1"/>
  </r>
  <r>
    <x v="118"/>
    <x v="3"/>
    <x v="42"/>
    <x v="0"/>
    <x v="4"/>
    <x v="5"/>
    <x v="1"/>
    <n v="0"/>
  </r>
  <r>
    <x v="118"/>
    <x v="3"/>
    <x v="43"/>
    <x v="0"/>
    <x v="4"/>
    <x v="5"/>
    <x v="1"/>
    <n v="0"/>
  </r>
  <r>
    <x v="118"/>
    <x v="3"/>
    <x v="44"/>
    <x v="0"/>
    <x v="4"/>
    <x v="5"/>
    <x v="1"/>
    <n v="0"/>
  </r>
  <r>
    <x v="118"/>
    <x v="4"/>
    <x v="45"/>
    <x v="0"/>
    <x v="4"/>
    <x v="5"/>
    <x v="0"/>
    <n v="0"/>
  </r>
  <r>
    <x v="118"/>
    <x v="4"/>
    <x v="46"/>
    <x v="0"/>
    <x v="4"/>
    <x v="5"/>
    <x v="0"/>
    <n v="0"/>
  </r>
  <r>
    <x v="118"/>
    <x v="4"/>
    <x v="47"/>
    <x v="0"/>
    <x v="4"/>
    <x v="5"/>
    <x v="0"/>
    <n v="0"/>
  </r>
  <r>
    <x v="118"/>
    <x v="4"/>
    <x v="48"/>
    <x v="1"/>
    <x v="4"/>
    <x v="5"/>
    <x v="0"/>
    <n v="1"/>
  </r>
  <r>
    <x v="118"/>
    <x v="4"/>
    <x v="49"/>
    <x v="0"/>
    <x v="4"/>
    <x v="5"/>
    <x v="0"/>
    <n v="0"/>
  </r>
  <r>
    <x v="118"/>
    <x v="4"/>
    <x v="50"/>
    <x v="0"/>
    <x v="4"/>
    <x v="5"/>
    <x v="0"/>
    <n v="0"/>
  </r>
  <r>
    <x v="118"/>
    <x v="4"/>
    <x v="51"/>
    <x v="0"/>
    <x v="4"/>
    <x v="5"/>
    <x v="1"/>
    <n v="0"/>
  </r>
  <r>
    <x v="118"/>
    <x v="4"/>
    <x v="52"/>
    <x v="1"/>
    <x v="4"/>
    <x v="5"/>
    <x v="1"/>
    <n v="1"/>
  </r>
  <r>
    <x v="118"/>
    <x v="4"/>
    <x v="53"/>
    <x v="0"/>
    <x v="4"/>
    <x v="5"/>
    <x v="1"/>
    <n v="0"/>
  </r>
  <r>
    <x v="118"/>
    <x v="4"/>
    <x v="54"/>
    <x v="0"/>
    <x v="4"/>
    <x v="5"/>
    <x v="1"/>
    <n v="0"/>
  </r>
  <r>
    <x v="118"/>
    <x v="5"/>
    <x v="55"/>
    <x v="0"/>
    <x v="4"/>
    <x v="5"/>
    <x v="0"/>
    <n v="0"/>
  </r>
  <r>
    <x v="118"/>
    <x v="5"/>
    <x v="56"/>
    <x v="1"/>
    <x v="4"/>
    <x v="5"/>
    <x v="0"/>
    <n v="1"/>
  </r>
  <r>
    <x v="118"/>
    <x v="5"/>
    <x v="57"/>
    <x v="0"/>
    <x v="4"/>
    <x v="5"/>
    <x v="0"/>
    <n v="0"/>
  </r>
  <r>
    <x v="118"/>
    <x v="5"/>
    <x v="58"/>
    <x v="0"/>
    <x v="4"/>
    <x v="5"/>
    <x v="0"/>
    <n v="0"/>
  </r>
  <r>
    <x v="118"/>
    <x v="5"/>
    <x v="59"/>
    <x v="0"/>
    <x v="4"/>
    <x v="5"/>
    <x v="0"/>
    <n v="0"/>
  </r>
  <r>
    <x v="118"/>
    <x v="5"/>
    <x v="60"/>
    <x v="0"/>
    <x v="4"/>
    <x v="5"/>
    <x v="0"/>
    <n v="0"/>
  </r>
  <r>
    <x v="118"/>
    <x v="5"/>
    <x v="61"/>
    <x v="0"/>
    <x v="4"/>
    <x v="5"/>
    <x v="1"/>
    <n v="0"/>
  </r>
  <r>
    <x v="118"/>
    <x v="5"/>
    <x v="62"/>
    <x v="0"/>
    <x v="4"/>
    <x v="5"/>
    <x v="1"/>
    <n v="0"/>
  </r>
  <r>
    <x v="118"/>
    <x v="5"/>
    <x v="63"/>
    <x v="1"/>
    <x v="4"/>
    <x v="5"/>
    <x v="1"/>
    <n v="1"/>
  </r>
  <r>
    <x v="118"/>
    <x v="6"/>
    <x v="64"/>
    <x v="1"/>
    <x v="4"/>
    <x v="5"/>
    <x v="0"/>
    <n v="1"/>
  </r>
  <r>
    <x v="118"/>
    <x v="6"/>
    <x v="65"/>
    <x v="0"/>
    <x v="4"/>
    <x v="5"/>
    <x v="0"/>
    <n v="0"/>
  </r>
  <r>
    <x v="118"/>
    <x v="6"/>
    <x v="66"/>
    <x v="0"/>
    <x v="4"/>
    <x v="5"/>
    <x v="0"/>
    <n v="0"/>
  </r>
  <r>
    <x v="118"/>
    <x v="6"/>
    <x v="67"/>
    <x v="0"/>
    <x v="4"/>
    <x v="5"/>
    <x v="0"/>
    <n v="0"/>
  </r>
  <r>
    <x v="118"/>
    <x v="6"/>
    <x v="68"/>
    <x v="0"/>
    <x v="4"/>
    <x v="5"/>
    <x v="0"/>
    <n v="0"/>
  </r>
  <r>
    <x v="118"/>
    <x v="6"/>
    <x v="69"/>
    <x v="0"/>
    <x v="4"/>
    <x v="5"/>
    <x v="0"/>
    <n v="0"/>
  </r>
  <r>
    <x v="118"/>
    <x v="6"/>
    <x v="70"/>
    <x v="0"/>
    <x v="4"/>
    <x v="5"/>
    <x v="1"/>
    <n v="0"/>
  </r>
  <r>
    <x v="118"/>
    <x v="6"/>
    <x v="71"/>
    <x v="0"/>
    <x v="4"/>
    <x v="5"/>
    <x v="1"/>
    <n v="0"/>
  </r>
  <r>
    <x v="118"/>
    <x v="6"/>
    <x v="72"/>
    <x v="0"/>
    <x v="4"/>
    <x v="5"/>
    <x v="1"/>
    <n v="0"/>
  </r>
  <r>
    <x v="118"/>
    <x v="6"/>
    <x v="73"/>
    <x v="0"/>
    <x v="4"/>
    <x v="5"/>
    <x v="1"/>
    <n v="0"/>
  </r>
  <r>
    <x v="118"/>
    <x v="7"/>
    <x v="74"/>
    <x v="1"/>
    <x v="4"/>
    <x v="5"/>
    <x v="0"/>
    <n v="1"/>
  </r>
  <r>
    <x v="118"/>
    <x v="7"/>
    <x v="75"/>
    <x v="0"/>
    <x v="4"/>
    <x v="5"/>
    <x v="0"/>
    <n v="0"/>
  </r>
  <r>
    <x v="118"/>
    <x v="7"/>
    <x v="76"/>
    <x v="0"/>
    <x v="4"/>
    <x v="5"/>
    <x v="0"/>
    <n v="0"/>
  </r>
  <r>
    <x v="118"/>
    <x v="7"/>
    <x v="77"/>
    <x v="0"/>
    <x v="4"/>
    <x v="5"/>
    <x v="0"/>
    <n v="0"/>
  </r>
  <r>
    <x v="118"/>
    <x v="7"/>
    <x v="78"/>
    <x v="0"/>
    <x v="4"/>
    <x v="5"/>
    <x v="0"/>
    <n v="0"/>
  </r>
  <r>
    <x v="118"/>
    <x v="7"/>
    <x v="79"/>
    <x v="0"/>
    <x v="4"/>
    <x v="5"/>
    <x v="0"/>
    <n v="0"/>
  </r>
  <r>
    <x v="118"/>
    <x v="7"/>
    <x v="80"/>
    <x v="0"/>
    <x v="4"/>
    <x v="5"/>
    <x v="1"/>
    <n v="0"/>
  </r>
  <r>
    <x v="118"/>
    <x v="7"/>
    <x v="81"/>
    <x v="0"/>
    <x v="4"/>
    <x v="5"/>
    <x v="1"/>
    <n v="0"/>
  </r>
  <r>
    <x v="118"/>
    <x v="7"/>
    <x v="82"/>
    <x v="0"/>
    <x v="4"/>
    <x v="5"/>
    <x v="1"/>
    <n v="0"/>
  </r>
  <r>
    <x v="118"/>
    <x v="7"/>
    <x v="83"/>
    <x v="0"/>
    <x v="4"/>
    <x v="5"/>
    <x v="1"/>
    <n v="0"/>
  </r>
  <r>
    <x v="118"/>
    <x v="8"/>
    <x v="84"/>
    <x v="1"/>
    <x v="4"/>
    <x v="5"/>
    <x v="0"/>
    <n v="1"/>
  </r>
  <r>
    <x v="118"/>
    <x v="8"/>
    <x v="85"/>
    <x v="0"/>
    <x v="4"/>
    <x v="5"/>
    <x v="0"/>
    <n v="0"/>
  </r>
  <r>
    <x v="118"/>
    <x v="8"/>
    <x v="86"/>
    <x v="0"/>
    <x v="4"/>
    <x v="5"/>
    <x v="1"/>
    <n v="0"/>
  </r>
  <r>
    <x v="118"/>
    <x v="8"/>
    <x v="87"/>
    <x v="0"/>
    <x v="4"/>
    <x v="5"/>
    <x v="1"/>
    <n v="0"/>
  </r>
  <r>
    <x v="118"/>
    <x v="8"/>
    <x v="88"/>
    <x v="0"/>
    <x v="4"/>
    <x v="5"/>
    <x v="1"/>
    <n v="0"/>
  </r>
  <r>
    <x v="118"/>
    <x v="8"/>
    <x v="89"/>
    <x v="0"/>
    <x v="4"/>
    <x v="5"/>
    <x v="1"/>
    <n v="0"/>
  </r>
  <r>
    <x v="118"/>
    <x v="8"/>
    <x v="90"/>
    <x v="0"/>
    <x v="4"/>
    <x v="5"/>
    <x v="1"/>
    <n v="0"/>
  </r>
  <r>
    <x v="118"/>
    <x v="8"/>
    <x v="91"/>
    <x v="0"/>
    <x v="4"/>
    <x v="5"/>
    <x v="1"/>
    <n v="0"/>
  </r>
  <r>
    <x v="119"/>
    <x v="0"/>
    <x v="0"/>
    <x v="0"/>
    <x v="0"/>
    <x v="4"/>
    <x v="0"/>
    <n v="0"/>
  </r>
  <r>
    <x v="119"/>
    <x v="0"/>
    <x v="1"/>
    <x v="1"/>
    <x v="0"/>
    <x v="4"/>
    <x v="0"/>
    <n v="1"/>
  </r>
  <r>
    <x v="119"/>
    <x v="0"/>
    <x v="2"/>
    <x v="0"/>
    <x v="0"/>
    <x v="4"/>
    <x v="0"/>
    <n v="0"/>
  </r>
  <r>
    <x v="119"/>
    <x v="0"/>
    <x v="3"/>
    <x v="0"/>
    <x v="0"/>
    <x v="4"/>
    <x v="0"/>
    <n v="0"/>
  </r>
  <r>
    <x v="119"/>
    <x v="0"/>
    <x v="4"/>
    <x v="0"/>
    <x v="0"/>
    <x v="4"/>
    <x v="0"/>
    <n v="0"/>
  </r>
  <r>
    <x v="119"/>
    <x v="0"/>
    <x v="5"/>
    <x v="0"/>
    <x v="0"/>
    <x v="4"/>
    <x v="0"/>
    <n v="0"/>
  </r>
  <r>
    <x v="119"/>
    <x v="0"/>
    <x v="6"/>
    <x v="1"/>
    <x v="0"/>
    <x v="4"/>
    <x v="1"/>
    <n v="1"/>
  </r>
  <r>
    <x v="119"/>
    <x v="0"/>
    <x v="7"/>
    <x v="0"/>
    <x v="0"/>
    <x v="4"/>
    <x v="1"/>
    <n v="0"/>
  </r>
  <r>
    <x v="119"/>
    <x v="0"/>
    <x v="8"/>
    <x v="0"/>
    <x v="0"/>
    <x v="4"/>
    <x v="1"/>
    <n v="0"/>
  </r>
  <r>
    <x v="119"/>
    <x v="0"/>
    <x v="9"/>
    <x v="0"/>
    <x v="0"/>
    <x v="4"/>
    <x v="1"/>
    <n v="0"/>
  </r>
  <r>
    <x v="119"/>
    <x v="0"/>
    <x v="10"/>
    <x v="0"/>
    <x v="0"/>
    <x v="4"/>
    <x v="1"/>
    <n v="0"/>
  </r>
  <r>
    <x v="119"/>
    <x v="1"/>
    <x v="11"/>
    <x v="0"/>
    <x v="0"/>
    <x v="4"/>
    <x v="0"/>
    <n v="0"/>
  </r>
  <r>
    <x v="119"/>
    <x v="1"/>
    <x v="12"/>
    <x v="0"/>
    <x v="0"/>
    <x v="4"/>
    <x v="0"/>
    <n v="0"/>
  </r>
  <r>
    <x v="119"/>
    <x v="1"/>
    <x v="13"/>
    <x v="0"/>
    <x v="0"/>
    <x v="4"/>
    <x v="0"/>
    <n v="0"/>
  </r>
  <r>
    <x v="119"/>
    <x v="1"/>
    <x v="14"/>
    <x v="1"/>
    <x v="0"/>
    <x v="4"/>
    <x v="0"/>
    <n v="1"/>
  </r>
  <r>
    <x v="119"/>
    <x v="1"/>
    <x v="15"/>
    <x v="0"/>
    <x v="0"/>
    <x v="4"/>
    <x v="0"/>
    <n v="0"/>
  </r>
  <r>
    <x v="119"/>
    <x v="1"/>
    <x v="16"/>
    <x v="0"/>
    <x v="0"/>
    <x v="4"/>
    <x v="0"/>
    <n v="0"/>
  </r>
  <r>
    <x v="119"/>
    <x v="1"/>
    <x v="17"/>
    <x v="0"/>
    <x v="0"/>
    <x v="4"/>
    <x v="1"/>
    <n v="0"/>
  </r>
  <r>
    <x v="119"/>
    <x v="1"/>
    <x v="18"/>
    <x v="1"/>
    <x v="0"/>
    <x v="4"/>
    <x v="1"/>
    <n v="1"/>
  </r>
  <r>
    <x v="119"/>
    <x v="1"/>
    <x v="19"/>
    <x v="1"/>
    <x v="0"/>
    <x v="4"/>
    <x v="1"/>
    <n v="1"/>
  </r>
  <r>
    <x v="119"/>
    <x v="1"/>
    <x v="20"/>
    <x v="1"/>
    <x v="0"/>
    <x v="4"/>
    <x v="1"/>
    <n v="1"/>
  </r>
  <r>
    <x v="119"/>
    <x v="1"/>
    <x v="21"/>
    <x v="0"/>
    <x v="0"/>
    <x v="4"/>
    <x v="1"/>
    <n v="0"/>
  </r>
  <r>
    <x v="119"/>
    <x v="1"/>
    <x v="22"/>
    <x v="1"/>
    <x v="0"/>
    <x v="4"/>
    <x v="1"/>
    <n v="1"/>
  </r>
  <r>
    <x v="119"/>
    <x v="1"/>
    <x v="23"/>
    <x v="0"/>
    <x v="0"/>
    <x v="4"/>
    <x v="1"/>
    <n v="0"/>
  </r>
  <r>
    <x v="119"/>
    <x v="2"/>
    <x v="24"/>
    <x v="0"/>
    <x v="0"/>
    <x v="4"/>
    <x v="0"/>
    <n v="0"/>
  </r>
  <r>
    <x v="119"/>
    <x v="2"/>
    <x v="25"/>
    <x v="0"/>
    <x v="0"/>
    <x v="4"/>
    <x v="0"/>
    <n v="0"/>
  </r>
  <r>
    <x v="119"/>
    <x v="2"/>
    <x v="26"/>
    <x v="0"/>
    <x v="0"/>
    <x v="4"/>
    <x v="0"/>
    <n v="0"/>
  </r>
  <r>
    <x v="119"/>
    <x v="2"/>
    <x v="27"/>
    <x v="1"/>
    <x v="0"/>
    <x v="4"/>
    <x v="0"/>
    <n v="1"/>
  </r>
  <r>
    <x v="119"/>
    <x v="2"/>
    <x v="28"/>
    <x v="0"/>
    <x v="0"/>
    <x v="4"/>
    <x v="0"/>
    <n v="0"/>
  </r>
  <r>
    <x v="119"/>
    <x v="2"/>
    <x v="29"/>
    <x v="0"/>
    <x v="0"/>
    <x v="4"/>
    <x v="0"/>
    <n v="0"/>
  </r>
  <r>
    <x v="119"/>
    <x v="2"/>
    <x v="30"/>
    <x v="0"/>
    <x v="0"/>
    <x v="4"/>
    <x v="1"/>
    <n v="0"/>
  </r>
  <r>
    <x v="119"/>
    <x v="2"/>
    <x v="31"/>
    <x v="1"/>
    <x v="0"/>
    <x v="4"/>
    <x v="1"/>
    <n v="1"/>
  </r>
  <r>
    <x v="119"/>
    <x v="2"/>
    <x v="32"/>
    <x v="0"/>
    <x v="0"/>
    <x v="4"/>
    <x v="1"/>
    <n v="0"/>
  </r>
  <r>
    <x v="119"/>
    <x v="2"/>
    <x v="33"/>
    <x v="0"/>
    <x v="0"/>
    <x v="4"/>
    <x v="1"/>
    <n v="0"/>
  </r>
  <r>
    <x v="119"/>
    <x v="3"/>
    <x v="34"/>
    <x v="0"/>
    <x v="0"/>
    <x v="4"/>
    <x v="0"/>
    <n v="0"/>
  </r>
  <r>
    <x v="119"/>
    <x v="3"/>
    <x v="35"/>
    <x v="0"/>
    <x v="0"/>
    <x v="4"/>
    <x v="0"/>
    <n v="0"/>
  </r>
  <r>
    <x v="119"/>
    <x v="3"/>
    <x v="36"/>
    <x v="0"/>
    <x v="0"/>
    <x v="4"/>
    <x v="0"/>
    <n v="0"/>
  </r>
  <r>
    <x v="119"/>
    <x v="3"/>
    <x v="37"/>
    <x v="1"/>
    <x v="0"/>
    <x v="4"/>
    <x v="0"/>
    <n v="1"/>
  </r>
  <r>
    <x v="119"/>
    <x v="3"/>
    <x v="38"/>
    <x v="0"/>
    <x v="0"/>
    <x v="4"/>
    <x v="0"/>
    <n v="0"/>
  </r>
  <r>
    <x v="119"/>
    <x v="3"/>
    <x v="39"/>
    <x v="0"/>
    <x v="0"/>
    <x v="4"/>
    <x v="0"/>
    <n v="0"/>
  </r>
  <r>
    <x v="119"/>
    <x v="3"/>
    <x v="40"/>
    <x v="0"/>
    <x v="0"/>
    <x v="4"/>
    <x v="1"/>
    <n v="0"/>
  </r>
  <r>
    <x v="119"/>
    <x v="3"/>
    <x v="41"/>
    <x v="0"/>
    <x v="0"/>
    <x v="4"/>
    <x v="1"/>
    <n v="0"/>
  </r>
  <r>
    <x v="119"/>
    <x v="3"/>
    <x v="42"/>
    <x v="1"/>
    <x v="0"/>
    <x v="4"/>
    <x v="1"/>
    <n v="1"/>
  </r>
  <r>
    <x v="119"/>
    <x v="3"/>
    <x v="43"/>
    <x v="0"/>
    <x v="0"/>
    <x v="4"/>
    <x v="1"/>
    <n v="0"/>
  </r>
  <r>
    <x v="119"/>
    <x v="3"/>
    <x v="44"/>
    <x v="1"/>
    <x v="0"/>
    <x v="4"/>
    <x v="1"/>
    <n v="1"/>
  </r>
  <r>
    <x v="119"/>
    <x v="4"/>
    <x v="45"/>
    <x v="0"/>
    <x v="0"/>
    <x v="4"/>
    <x v="0"/>
    <n v="0"/>
  </r>
  <r>
    <x v="119"/>
    <x v="4"/>
    <x v="46"/>
    <x v="1"/>
    <x v="0"/>
    <x v="4"/>
    <x v="0"/>
    <n v="1"/>
  </r>
  <r>
    <x v="119"/>
    <x v="4"/>
    <x v="47"/>
    <x v="0"/>
    <x v="0"/>
    <x v="4"/>
    <x v="0"/>
    <n v="0"/>
  </r>
  <r>
    <x v="119"/>
    <x v="4"/>
    <x v="48"/>
    <x v="0"/>
    <x v="0"/>
    <x v="4"/>
    <x v="0"/>
    <n v="0"/>
  </r>
  <r>
    <x v="119"/>
    <x v="4"/>
    <x v="49"/>
    <x v="0"/>
    <x v="0"/>
    <x v="4"/>
    <x v="0"/>
    <n v="0"/>
  </r>
  <r>
    <x v="119"/>
    <x v="4"/>
    <x v="50"/>
    <x v="0"/>
    <x v="0"/>
    <x v="4"/>
    <x v="0"/>
    <n v="0"/>
  </r>
  <r>
    <x v="119"/>
    <x v="4"/>
    <x v="51"/>
    <x v="0"/>
    <x v="0"/>
    <x v="4"/>
    <x v="1"/>
    <n v="0"/>
  </r>
  <r>
    <x v="119"/>
    <x v="4"/>
    <x v="52"/>
    <x v="0"/>
    <x v="0"/>
    <x v="4"/>
    <x v="1"/>
    <n v="0"/>
  </r>
  <r>
    <x v="119"/>
    <x v="4"/>
    <x v="53"/>
    <x v="0"/>
    <x v="0"/>
    <x v="4"/>
    <x v="1"/>
    <n v="0"/>
  </r>
  <r>
    <x v="119"/>
    <x v="4"/>
    <x v="54"/>
    <x v="1"/>
    <x v="0"/>
    <x v="4"/>
    <x v="1"/>
    <n v="1"/>
  </r>
  <r>
    <x v="119"/>
    <x v="5"/>
    <x v="55"/>
    <x v="0"/>
    <x v="0"/>
    <x v="4"/>
    <x v="0"/>
    <n v="0"/>
  </r>
  <r>
    <x v="119"/>
    <x v="5"/>
    <x v="56"/>
    <x v="1"/>
    <x v="0"/>
    <x v="4"/>
    <x v="0"/>
    <n v="1"/>
  </r>
  <r>
    <x v="119"/>
    <x v="5"/>
    <x v="57"/>
    <x v="0"/>
    <x v="0"/>
    <x v="4"/>
    <x v="0"/>
    <n v="0"/>
  </r>
  <r>
    <x v="119"/>
    <x v="5"/>
    <x v="58"/>
    <x v="0"/>
    <x v="0"/>
    <x v="4"/>
    <x v="0"/>
    <n v="0"/>
  </r>
  <r>
    <x v="119"/>
    <x v="5"/>
    <x v="59"/>
    <x v="0"/>
    <x v="0"/>
    <x v="4"/>
    <x v="0"/>
    <n v="0"/>
  </r>
  <r>
    <x v="119"/>
    <x v="5"/>
    <x v="60"/>
    <x v="0"/>
    <x v="0"/>
    <x v="4"/>
    <x v="0"/>
    <n v="0"/>
  </r>
  <r>
    <x v="119"/>
    <x v="5"/>
    <x v="61"/>
    <x v="1"/>
    <x v="0"/>
    <x v="4"/>
    <x v="1"/>
    <n v="1"/>
  </r>
  <r>
    <x v="119"/>
    <x v="5"/>
    <x v="62"/>
    <x v="0"/>
    <x v="0"/>
    <x v="4"/>
    <x v="1"/>
    <n v="0"/>
  </r>
  <r>
    <x v="119"/>
    <x v="5"/>
    <x v="63"/>
    <x v="1"/>
    <x v="0"/>
    <x v="4"/>
    <x v="1"/>
    <n v="1"/>
  </r>
  <r>
    <x v="119"/>
    <x v="6"/>
    <x v="64"/>
    <x v="0"/>
    <x v="0"/>
    <x v="4"/>
    <x v="0"/>
    <n v="0"/>
  </r>
  <r>
    <x v="119"/>
    <x v="6"/>
    <x v="65"/>
    <x v="0"/>
    <x v="0"/>
    <x v="4"/>
    <x v="0"/>
    <n v="0"/>
  </r>
  <r>
    <x v="119"/>
    <x v="6"/>
    <x v="66"/>
    <x v="0"/>
    <x v="0"/>
    <x v="4"/>
    <x v="0"/>
    <n v="0"/>
  </r>
  <r>
    <x v="119"/>
    <x v="6"/>
    <x v="67"/>
    <x v="1"/>
    <x v="0"/>
    <x v="4"/>
    <x v="0"/>
    <n v="1"/>
  </r>
  <r>
    <x v="119"/>
    <x v="6"/>
    <x v="68"/>
    <x v="0"/>
    <x v="0"/>
    <x v="4"/>
    <x v="0"/>
    <n v="0"/>
  </r>
  <r>
    <x v="119"/>
    <x v="6"/>
    <x v="69"/>
    <x v="0"/>
    <x v="0"/>
    <x v="4"/>
    <x v="0"/>
    <n v="0"/>
  </r>
  <r>
    <x v="119"/>
    <x v="6"/>
    <x v="70"/>
    <x v="0"/>
    <x v="0"/>
    <x v="4"/>
    <x v="1"/>
    <n v="0"/>
  </r>
  <r>
    <x v="119"/>
    <x v="6"/>
    <x v="71"/>
    <x v="0"/>
    <x v="0"/>
    <x v="4"/>
    <x v="1"/>
    <n v="0"/>
  </r>
  <r>
    <x v="119"/>
    <x v="6"/>
    <x v="72"/>
    <x v="1"/>
    <x v="0"/>
    <x v="4"/>
    <x v="1"/>
    <n v="1"/>
  </r>
  <r>
    <x v="119"/>
    <x v="6"/>
    <x v="73"/>
    <x v="1"/>
    <x v="0"/>
    <x v="4"/>
    <x v="1"/>
    <n v="1"/>
  </r>
  <r>
    <x v="119"/>
    <x v="7"/>
    <x v="74"/>
    <x v="0"/>
    <x v="0"/>
    <x v="4"/>
    <x v="0"/>
    <n v="0"/>
  </r>
  <r>
    <x v="119"/>
    <x v="7"/>
    <x v="75"/>
    <x v="0"/>
    <x v="0"/>
    <x v="4"/>
    <x v="0"/>
    <n v="0"/>
  </r>
  <r>
    <x v="119"/>
    <x v="7"/>
    <x v="76"/>
    <x v="0"/>
    <x v="0"/>
    <x v="4"/>
    <x v="0"/>
    <n v="0"/>
  </r>
  <r>
    <x v="119"/>
    <x v="7"/>
    <x v="77"/>
    <x v="1"/>
    <x v="0"/>
    <x v="4"/>
    <x v="0"/>
    <n v="1"/>
  </r>
  <r>
    <x v="119"/>
    <x v="7"/>
    <x v="78"/>
    <x v="0"/>
    <x v="0"/>
    <x v="4"/>
    <x v="0"/>
    <n v="0"/>
  </r>
  <r>
    <x v="119"/>
    <x v="7"/>
    <x v="79"/>
    <x v="0"/>
    <x v="0"/>
    <x v="4"/>
    <x v="0"/>
    <n v="0"/>
  </r>
  <r>
    <x v="119"/>
    <x v="7"/>
    <x v="80"/>
    <x v="0"/>
    <x v="0"/>
    <x v="4"/>
    <x v="1"/>
    <n v="0"/>
  </r>
  <r>
    <x v="119"/>
    <x v="7"/>
    <x v="81"/>
    <x v="1"/>
    <x v="0"/>
    <x v="4"/>
    <x v="1"/>
    <n v="1"/>
  </r>
  <r>
    <x v="119"/>
    <x v="7"/>
    <x v="82"/>
    <x v="0"/>
    <x v="0"/>
    <x v="4"/>
    <x v="1"/>
    <n v="0"/>
  </r>
  <r>
    <x v="119"/>
    <x v="7"/>
    <x v="83"/>
    <x v="0"/>
    <x v="0"/>
    <x v="4"/>
    <x v="1"/>
    <n v="0"/>
  </r>
  <r>
    <x v="119"/>
    <x v="8"/>
    <x v="84"/>
    <x v="0"/>
    <x v="0"/>
    <x v="4"/>
    <x v="0"/>
    <n v="0"/>
  </r>
  <r>
    <x v="119"/>
    <x v="8"/>
    <x v="85"/>
    <x v="1"/>
    <x v="0"/>
    <x v="4"/>
    <x v="0"/>
    <n v="1"/>
  </r>
  <r>
    <x v="119"/>
    <x v="8"/>
    <x v="86"/>
    <x v="0"/>
    <x v="0"/>
    <x v="4"/>
    <x v="1"/>
    <n v="0"/>
  </r>
  <r>
    <x v="119"/>
    <x v="8"/>
    <x v="87"/>
    <x v="0"/>
    <x v="0"/>
    <x v="4"/>
    <x v="1"/>
    <n v="0"/>
  </r>
  <r>
    <x v="119"/>
    <x v="8"/>
    <x v="88"/>
    <x v="0"/>
    <x v="0"/>
    <x v="4"/>
    <x v="1"/>
    <n v="0"/>
  </r>
  <r>
    <x v="119"/>
    <x v="8"/>
    <x v="89"/>
    <x v="0"/>
    <x v="0"/>
    <x v="4"/>
    <x v="1"/>
    <n v="0"/>
  </r>
  <r>
    <x v="119"/>
    <x v="8"/>
    <x v="90"/>
    <x v="0"/>
    <x v="0"/>
    <x v="4"/>
    <x v="1"/>
    <n v="0"/>
  </r>
  <r>
    <x v="119"/>
    <x v="8"/>
    <x v="91"/>
    <x v="0"/>
    <x v="0"/>
    <x v="4"/>
    <x v="1"/>
    <n v="0"/>
  </r>
  <r>
    <x v="120"/>
    <x v="0"/>
    <x v="0"/>
    <x v="0"/>
    <x v="0"/>
    <x v="4"/>
    <x v="0"/>
    <n v="0"/>
  </r>
  <r>
    <x v="120"/>
    <x v="0"/>
    <x v="1"/>
    <x v="1"/>
    <x v="0"/>
    <x v="4"/>
    <x v="0"/>
    <n v="1"/>
  </r>
  <r>
    <x v="120"/>
    <x v="0"/>
    <x v="2"/>
    <x v="0"/>
    <x v="0"/>
    <x v="4"/>
    <x v="0"/>
    <n v="0"/>
  </r>
  <r>
    <x v="120"/>
    <x v="0"/>
    <x v="3"/>
    <x v="0"/>
    <x v="0"/>
    <x v="4"/>
    <x v="0"/>
    <n v="0"/>
  </r>
  <r>
    <x v="120"/>
    <x v="0"/>
    <x v="4"/>
    <x v="0"/>
    <x v="0"/>
    <x v="4"/>
    <x v="0"/>
    <n v="0"/>
  </r>
  <r>
    <x v="120"/>
    <x v="0"/>
    <x v="5"/>
    <x v="0"/>
    <x v="0"/>
    <x v="4"/>
    <x v="0"/>
    <n v="0"/>
  </r>
  <r>
    <x v="120"/>
    <x v="0"/>
    <x v="6"/>
    <x v="1"/>
    <x v="0"/>
    <x v="4"/>
    <x v="1"/>
    <n v="1"/>
  </r>
  <r>
    <x v="120"/>
    <x v="0"/>
    <x v="7"/>
    <x v="0"/>
    <x v="0"/>
    <x v="4"/>
    <x v="1"/>
    <n v="0"/>
  </r>
  <r>
    <x v="120"/>
    <x v="0"/>
    <x v="8"/>
    <x v="1"/>
    <x v="0"/>
    <x v="4"/>
    <x v="1"/>
    <n v="1"/>
  </r>
  <r>
    <x v="120"/>
    <x v="0"/>
    <x v="9"/>
    <x v="1"/>
    <x v="0"/>
    <x v="4"/>
    <x v="1"/>
    <n v="1"/>
  </r>
  <r>
    <x v="120"/>
    <x v="0"/>
    <x v="10"/>
    <x v="0"/>
    <x v="0"/>
    <x v="4"/>
    <x v="1"/>
    <n v="0"/>
  </r>
  <r>
    <x v="120"/>
    <x v="1"/>
    <x v="11"/>
    <x v="0"/>
    <x v="0"/>
    <x v="4"/>
    <x v="0"/>
    <n v="0"/>
  </r>
  <r>
    <x v="120"/>
    <x v="1"/>
    <x v="12"/>
    <x v="1"/>
    <x v="0"/>
    <x v="4"/>
    <x v="0"/>
    <n v="1"/>
  </r>
  <r>
    <x v="120"/>
    <x v="1"/>
    <x v="13"/>
    <x v="0"/>
    <x v="0"/>
    <x v="4"/>
    <x v="0"/>
    <n v="0"/>
  </r>
  <r>
    <x v="120"/>
    <x v="1"/>
    <x v="14"/>
    <x v="0"/>
    <x v="0"/>
    <x v="4"/>
    <x v="0"/>
    <n v="0"/>
  </r>
  <r>
    <x v="120"/>
    <x v="1"/>
    <x v="15"/>
    <x v="0"/>
    <x v="0"/>
    <x v="4"/>
    <x v="0"/>
    <n v="0"/>
  </r>
  <r>
    <x v="120"/>
    <x v="1"/>
    <x v="16"/>
    <x v="0"/>
    <x v="0"/>
    <x v="4"/>
    <x v="0"/>
    <n v="0"/>
  </r>
  <r>
    <x v="120"/>
    <x v="1"/>
    <x v="17"/>
    <x v="1"/>
    <x v="0"/>
    <x v="4"/>
    <x v="1"/>
    <n v="1"/>
  </r>
  <r>
    <x v="120"/>
    <x v="1"/>
    <x v="18"/>
    <x v="0"/>
    <x v="0"/>
    <x v="4"/>
    <x v="1"/>
    <n v="0"/>
  </r>
  <r>
    <x v="120"/>
    <x v="1"/>
    <x v="19"/>
    <x v="0"/>
    <x v="0"/>
    <x v="4"/>
    <x v="1"/>
    <n v="0"/>
  </r>
  <r>
    <x v="120"/>
    <x v="1"/>
    <x v="20"/>
    <x v="1"/>
    <x v="0"/>
    <x v="4"/>
    <x v="1"/>
    <n v="1"/>
  </r>
  <r>
    <x v="120"/>
    <x v="1"/>
    <x v="21"/>
    <x v="0"/>
    <x v="0"/>
    <x v="4"/>
    <x v="1"/>
    <n v="0"/>
  </r>
  <r>
    <x v="120"/>
    <x v="1"/>
    <x v="22"/>
    <x v="1"/>
    <x v="0"/>
    <x v="4"/>
    <x v="1"/>
    <n v="1"/>
  </r>
  <r>
    <x v="120"/>
    <x v="1"/>
    <x v="23"/>
    <x v="1"/>
    <x v="0"/>
    <x v="4"/>
    <x v="1"/>
    <n v="1"/>
  </r>
  <r>
    <x v="120"/>
    <x v="2"/>
    <x v="24"/>
    <x v="0"/>
    <x v="0"/>
    <x v="4"/>
    <x v="0"/>
    <n v="0"/>
  </r>
  <r>
    <x v="120"/>
    <x v="2"/>
    <x v="25"/>
    <x v="0"/>
    <x v="0"/>
    <x v="4"/>
    <x v="0"/>
    <n v="0"/>
  </r>
  <r>
    <x v="120"/>
    <x v="2"/>
    <x v="26"/>
    <x v="0"/>
    <x v="0"/>
    <x v="4"/>
    <x v="0"/>
    <n v="0"/>
  </r>
  <r>
    <x v="120"/>
    <x v="2"/>
    <x v="27"/>
    <x v="1"/>
    <x v="0"/>
    <x v="4"/>
    <x v="0"/>
    <n v="1"/>
  </r>
  <r>
    <x v="120"/>
    <x v="2"/>
    <x v="28"/>
    <x v="0"/>
    <x v="0"/>
    <x v="4"/>
    <x v="0"/>
    <n v="0"/>
  </r>
  <r>
    <x v="120"/>
    <x v="2"/>
    <x v="29"/>
    <x v="0"/>
    <x v="0"/>
    <x v="4"/>
    <x v="0"/>
    <n v="0"/>
  </r>
  <r>
    <x v="120"/>
    <x v="2"/>
    <x v="30"/>
    <x v="1"/>
    <x v="0"/>
    <x v="4"/>
    <x v="1"/>
    <n v="1"/>
  </r>
  <r>
    <x v="120"/>
    <x v="2"/>
    <x v="31"/>
    <x v="1"/>
    <x v="0"/>
    <x v="4"/>
    <x v="1"/>
    <n v="1"/>
  </r>
  <r>
    <x v="120"/>
    <x v="2"/>
    <x v="32"/>
    <x v="1"/>
    <x v="0"/>
    <x v="4"/>
    <x v="1"/>
    <n v="1"/>
  </r>
  <r>
    <x v="120"/>
    <x v="2"/>
    <x v="33"/>
    <x v="0"/>
    <x v="0"/>
    <x v="4"/>
    <x v="1"/>
    <n v="0"/>
  </r>
  <r>
    <x v="120"/>
    <x v="3"/>
    <x v="34"/>
    <x v="0"/>
    <x v="0"/>
    <x v="4"/>
    <x v="0"/>
    <n v="0"/>
  </r>
  <r>
    <x v="120"/>
    <x v="3"/>
    <x v="35"/>
    <x v="0"/>
    <x v="0"/>
    <x v="4"/>
    <x v="0"/>
    <n v="0"/>
  </r>
  <r>
    <x v="120"/>
    <x v="3"/>
    <x v="36"/>
    <x v="0"/>
    <x v="0"/>
    <x v="4"/>
    <x v="0"/>
    <n v="0"/>
  </r>
  <r>
    <x v="120"/>
    <x v="3"/>
    <x v="37"/>
    <x v="1"/>
    <x v="0"/>
    <x v="4"/>
    <x v="0"/>
    <n v="1"/>
  </r>
  <r>
    <x v="120"/>
    <x v="3"/>
    <x v="38"/>
    <x v="0"/>
    <x v="0"/>
    <x v="4"/>
    <x v="0"/>
    <n v="0"/>
  </r>
  <r>
    <x v="120"/>
    <x v="3"/>
    <x v="39"/>
    <x v="0"/>
    <x v="0"/>
    <x v="4"/>
    <x v="0"/>
    <n v="0"/>
  </r>
  <r>
    <x v="120"/>
    <x v="3"/>
    <x v="40"/>
    <x v="0"/>
    <x v="0"/>
    <x v="4"/>
    <x v="1"/>
    <n v="0"/>
  </r>
  <r>
    <x v="120"/>
    <x v="3"/>
    <x v="41"/>
    <x v="0"/>
    <x v="0"/>
    <x v="4"/>
    <x v="1"/>
    <n v="0"/>
  </r>
  <r>
    <x v="120"/>
    <x v="3"/>
    <x v="42"/>
    <x v="1"/>
    <x v="0"/>
    <x v="4"/>
    <x v="1"/>
    <n v="1"/>
  </r>
  <r>
    <x v="120"/>
    <x v="3"/>
    <x v="43"/>
    <x v="1"/>
    <x v="0"/>
    <x v="4"/>
    <x v="1"/>
    <n v="1"/>
  </r>
  <r>
    <x v="120"/>
    <x v="3"/>
    <x v="44"/>
    <x v="1"/>
    <x v="0"/>
    <x v="4"/>
    <x v="1"/>
    <n v="1"/>
  </r>
  <r>
    <x v="120"/>
    <x v="4"/>
    <x v="45"/>
    <x v="0"/>
    <x v="0"/>
    <x v="4"/>
    <x v="0"/>
    <n v="0"/>
  </r>
  <r>
    <x v="120"/>
    <x v="4"/>
    <x v="46"/>
    <x v="1"/>
    <x v="0"/>
    <x v="4"/>
    <x v="0"/>
    <n v="1"/>
  </r>
  <r>
    <x v="120"/>
    <x v="4"/>
    <x v="47"/>
    <x v="0"/>
    <x v="0"/>
    <x v="4"/>
    <x v="0"/>
    <n v="0"/>
  </r>
  <r>
    <x v="120"/>
    <x v="4"/>
    <x v="48"/>
    <x v="0"/>
    <x v="0"/>
    <x v="4"/>
    <x v="0"/>
    <n v="0"/>
  </r>
  <r>
    <x v="120"/>
    <x v="4"/>
    <x v="49"/>
    <x v="0"/>
    <x v="0"/>
    <x v="4"/>
    <x v="0"/>
    <n v="0"/>
  </r>
  <r>
    <x v="120"/>
    <x v="4"/>
    <x v="50"/>
    <x v="0"/>
    <x v="0"/>
    <x v="4"/>
    <x v="0"/>
    <n v="0"/>
  </r>
  <r>
    <x v="120"/>
    <x v="4"/>
    <x v="51"/>
    <x v="0"/>
    <x v="0"/>
    <x v="4"/>
    <x v="1"/>
    <n v="0"/>
  </r>
  <r>
    <x v="120"/>
    <x v="4"/>
    <x v="52"/>
    <x v="0"/>
    <x v="0"/>
    <x v="4"/>
    <x v="1"/>
    <n v="0"/>
  </r>
  <r>
    <x v="120"/>
    <x v="4"/>
    <x v="53"/>
    <x v="0"/>
    <x v="0"/>
    <x v="4"/>
    <x v="1"/>
    <n v="0"/>
  </r>
  <r>
    <x v="120"/>
    <x v="4"/>
    <x v="54"/>
    <x v="1"/>
    <x v="0"/>
    <x v="4"/>
    <x v="1"/>
    <n v="1"/>
  </r>
  <r>
    <x v="120"/>
    <x v="5"/>
    <x v="55"/>
    <x v="0"/>
    <x v="0"/>
    <x v="4"/>
    <x v="0"/>
    <n v="0"/>
  </r>
  <r>
    <x v="120"/>
    <x v="5"/>
    <x v="56"/>
    <x v="1"/>
    <x v="0"/>
    <x v="4"/>
    <x v="0"/>
    <n v="1"/>
  </r>
  <r>
    <x v="120"/>
    <x v="5"/>
    <x v="57"/>
    <x v="0"/>
    <x v="0"/>
    <x v="4"/>
    <x v="0"/>
    <n v="0"/>
  </r>
  <r>
    <x v="120"/>
    <x v="5"/>
    <x v="58"/>
    <x v="0"/>
    <x v="0"/>
    <x v="4"/>
    <x v="0"/>
    <n v="0"/>
  </r>
  <r>
    <x v="120"/>
    <x v="5"/>
    <x v="59"/>
    <x v="0"/>
    <x v="0"/>
    <x v="4"/>
    <x v="0"/>
    <n v="0"/>
  </r>
  <r>
    <x v="120"/>
    <x v="5"/>
    <x v="60"/>
    <x v="0"/>
    <x v="0"/>
    <x v="4"/>
    <x v="0"/>
    <n v="0"/>
  </r>
  <r>
    <x v="120"/>
    <x v="5"/>
    <x v="61"/>
    <x v="1"/>
    <x v="0"/>
    <x v="4"/>
    <x v="1"/>
    <n v="1"/>
  </r>
  <r>
    <x v="120"/>
    <x v="5"/>
    <x v="62"/>
    <x v="0"/>
    <x v="0"/>
    <x v="4"/>
    <x v="1"/>
    <n v="0"/>
  </r>
  <r>
    <x v="120"/>
    <x v="5"/>
    <x v="63"/>
    <x v="1"/>
    <x v="0"/>
    <x v="4"/>
    <x v="1"/>
    <n v="1"/>
  </r>
  <r>
    <x v="120"/>
    <x v="6"/>
    <x v="64"/>
    <x v="1"/>
    <x v="0"/>
    <x v="4"/>
    <x v="0"/>
    <n v="1"/>
  </r>
  <r>
    <x v="120"/>
    <x v="6"/>
    <x v="65"/>
    <x v="0"/>
    <x v="0"/>
    <x v="4"/>
    <x v="0"/>
    <n v="0"/>
  </r>
  <r>
    <x v="120"/>
    <x v="6"/>
    <x v="66"/>
    <x v="0"/>
    <x v="0"/>
    <x v="4"/>
    <x v="0"/>
    <n v="0"/>
  </r>
  <r>
    <x v="120"/>
    <x v="6"/>
    <x v="67"/>
    <x v="0"/>
    <x v="0"/>
    <x v="4"/>
    <x v="0"/>
    <n v="0"/>
  </r>
  <r>
    <x v="120"/>
    <x v="6"/>
    <x v="68"/>
    <x v="0"/>
    <x v="0"/>
    <x v="4"/>
    <x v="0"/>
    <n v="0"/>
  </r>
  <r>
    <x v="120"/>
    <x v="6"/>
    <x v="69"/>
    <x v="0"/>
    <x v="0"/>
    <x v="4"/>
    <x v="0"/>
    <n v="0"/>
  </r>
  <r>
    <x v="120"/>
    <x v="6"/>
    <x v="70"/>
    <x v="1"/>
    <x v="0"/>
    <x v="4"/>
    <x v="1"/>
    <n v="1"/>
  </r>
  <r>
    <x v="120"/>
    <x v="6"/>
    <x v="71"/>
    <x v="0"/>
    <x v="0"/>
    <x v="4"/>
    <x v="1"/>
    <n v="0"/>
  </r>
  <r>
    <x v="120"/>
    <x v="6"/>
    <x v="72"/>
    <x v="0"/>
    <x v="0"/>
    <x v="4"/>
    <x v="1"/>
    <n v="0"/>
  </r>
  <r>
    <x v="120"/>
    <x v="6"/>
    <x v="73"/>
    <x v="0"/>
    <x v="0"/>
    <x v="4"/>
    <x v="1"/>
    <n v="0"/>
  </r>
  <r>
    <x v="120"/>
    <x v="7"/>
    <x v="74"/>
    <x v="0"/>
    <x v="0"/>
    <x v="4"/>
    <x v="0"/>
    <n v="0"/>
  </r>
  <r>
    <x v="120"/>
    <x v="7"/>
    <x v="75"/>
    <x v="0"/>
    <x v="0"/>
    <x v="4"/>
    <x v="0"/>
    <n v="0"/>
  </r>
  <r>
    <x v="120"/>
    <x v="7"/>
    <x v="76"/>
    <x v="0"/>
    <x v="0"/>
    <x v="4"/>
    <x v="0"/>
    <n v="0"/>
  </r>
  <r>
    <x v="120"/>
    <x v="7"/>
    <x v="77"/>
    <x v="1"/>
    <x v="0"/>
    <x v="4"/>
    <x v="0"/>
    <n v="1"/>
  </r>
  <r>
    <x v="120"/>
    <x v="7"/>
    <x v="78"/>
    <x v="0"/>
    <x v="0"/>
    <x v="4"/>
    <x v="0"/>
    <n v="0"/>
  </r>
  <r>
    <x v="120"/>
    <x v="7"/>
    <x v="79"/>
    <x v="0"/>
    <x v="0"/>
    <x v="4"/>
    <x v="0"/>
    <n v="0"/>
  </r>
  <r>
    <x v="120"/>
    <x v="7"/>
    <x v="80"/>
    <x v="0"/>
    <x v="0"/>
    <x v="4"/>
    <x v="1"/>
    <n v="0"/>
  </r>
  <r>
    <x v="120"/>
    <x v="7"/>
    <x v="81"/>
    <x v="1"/>
    <x v="0"/>
    <x v="4"/>
    <x v="1"/>
    <n v="1"/>
  </r>
  <r>
    <x v="120"/>
    <x v="7"/>
    <x v="82"/>
    <x v="0"/>
    <x v="0"/>
    <x v="4"/>
    <x v="1"/>
    <n v="0"/>
  </r>
  <r>
    <x v="120"/>
    <x v="7"/>
    <x v="83"/>
    <x v="1"/>
    <x v="0"/>
    <x v="4"/>
    <x v="1"/>
    <n v="1"/>
  </r>
  <r>
    <x v="120"/>
    <x v="8"/>
    <x v="84"/>
    <x v="1"/>
    <x v="0"/>
    <x v="4"/>
    <x v="0"/>
    <n v="1"/>
  </r>
  <r>
    <x v="120"/>
    <x v="8"/>
    <x v="85"/>
    <x v="0"/>
    <x v="0"/>
    <x v="4"/>
    <x v="0"/>
    <n v="0"/>
  </r>
  <r>
    <x v="120"/>
    <x v="8"/>
    <x v="86"/>
    <x v="0"/>
    <x v="0"/>
    <x v="4"/>
    <x v="1"/>
    <n v="0"/>
  </r>
  <r>
    <x v="120"/>
    <x v="8"/>
    <x v="87"/>
    <x v="1"/>
    <x v="0"/>
    <x v="4"/>
    <x v="1"/>
    <n v="1"/>
  </r>
  <r>
    <x v="120"/>
    <x v="8"/>
    <x v="88"/>
    <x v="0"/>
    <x v="0"/>
    <x v="4"/>
    <x v="1"/>
    <n v="0"/>
  </r>
  <r>
    <x v="120"/>
    <x v="8"/>
    <x v="89"/>
    <x v="0"/>
    <x v="0"/>
    <x v="4"/>
    <x v="1"/>
    <n v="0"/>
  </r>
  <r>
    <x v="120"/>
    <x v="8"/>
    <x v="90"/>
    <x v="0"/>
    <x v="0"/>
    <x v="4"/>
    <x v="1"/>
    <n v="0"/>
  </r>
  <r>
    <x v="120"/>
    <x v="8"/>
    <x v="91"/>
    <x v="0"/>
    <x v="0"/>
    <x v="4"/>
    <x v="1"/>
    <n v="0"/>
  </r>
  <r>
    <x v="121"/>
    <x v="0"/>
    <x v="0"/>
    <x v="0"/>
    <x v="5"/>
    <x v="6"/>
    <x v="0"/>
    <n v="0"/>
  </r>
  <r>
    <x v="121"/>
    <x v="0"/>
    <x v="1"/>
    <x v="1"/>
    <x v="5"/>
    <x v="6"/>
    <x v="0"/>
    <n v="1"/>
  </r>
  <r>
    <x v="121"/>
    <x v="0"/>
    <x v="2"/>
    <x v="0"/>
    <x v="5"/>
    <x v="6"/>
    <x v="0"/>
    <n v="0"/>
  </r>
  <r>
    <x v="121"/>
    <x v="0"/>
    <x v="3"/>
    <x v="0"/>
    <x v="5"/>
    <x v="6"/>
    <x v="0"/>
    <n v="0"/>
  </r>
  <r>
    <x v="121"/>
    <x v="0"/>
    <x v="4"/>
    <x v="0"/>
    <x v="5"/>
    <x v="6"/>
    <x v="0"/>
    <n v="0"/>
  </r>
  <r>
    <x v="121"/>
    <x v="0"/>
    <x v="5"/>
    <x v="0"/>
    <x v="5"/>
    <x v="6"/>
    <x v="0"/>
    <n v="0"/>
  </r>
  <r>
    <x v="121"/>
    <x v="0"/>
    <x v="6"/>
    <x v="0"/>
    <x v="5"/>
    <x v="6"/>
    <x v="1"/>
    <n v="0"/>
  </r>
  <r>
    <x v="121"/>
    <x v="0"/>
    <x v="7"/>
    <x v="0"/>
    <x v="5"/>
    <x v="6"/>
    <x v="1"/>
    <n v="0"/>
  </r>
  <r>
    <x v="121"/>
    <x v="0"/>
    <x v="8"/>
    <x v="0"/>
    <x v="5"/>
    <x v="6"/>
    <x v="1"/>
    <n v="0"/>
  </r>
  <r>
    <x v="121"/>
    <x v="0"/>
    <x v="9"/>
    <x v="0"/>
    <x v="5"/>
    <x v="6"/>
    <x v="1"/>
    <n v="0"/>
  </r>
  <r>
    <x v="121"/>
    <x v="0"/>
    <x v="10"/>
    <x v="0"/>
    <x v="5"/>
    <x v="6"/>
    <x v="1"/>
    <n v="0"/>
  </r>
  <r>
    <x v="121"/>
    <x v="1"/>
    <x v="11"/>
    <x v="0"/>
    <x v="5"/>
    <x v="6"/>
    <x v="0"/>
    <n v="0"/>
  </r>
  <r>
    <x v="121"/>
    <x v="1"/>
    <x v="12"/>
    <x v="0"/>
    <x v="5"/>
    <x v="6"/>
    <x v="0"/>
    <n v="0"/>
  </r>
  <r>
    <x v="121"/>
    <x v="1"/>
    <x v="13"/>
    <x v="0"/>
    <x v="5"/>
    <x v="6"/>
    <x v="0"/>
    <n v="0"/>
  </r>
  <r>
    <x v="121"/>
    <x v="1"/>
    <x v="14"/>
    <x v="1"/>
    <x v="5"/>
    <x v="6"/>
    <x v="0"/>
    <n v="1"/>
  </r>
  <r>
    <x v="121"/>
    <x v="1"/>
    <x v="15"/>
    <x v="0"/>
    <x v="5"/>
    <x v="6"/>
    <x v="0"/>
    <n v="0"/>
  </r>
  <r>
    <x v="121"/>
    <x v="1"/>
    <x v="16"/>
    <x v="0"/>
    <x v="5"/>
    <x v="6"/>
    <x v="0"/>
    <n v="0"/>
  </r>
  <r>
    <x v="121"/>
    <x v="1"/>
    <x v="17"/>
    <x v="0"/>
    <x v="5"/>
    <x v="6"/>
    <x v="1"/>
    <n v="0"/>
  </r>
  <r>
    <x v="121"/>
    <x v="1"/>
    <x v="18"/>
    <x v="0"/>
    <x v="5"/>
    <x v="6"/>
    <x v="1"/>
    <n v="0"/>
  </r>
  <r>
    <x v="121"/>
    <x v="1"/>
    <x v="19"/>
    <x v="0"/>
    <x v="5"/>
    <x v="6"/>
    <x v="1"/>
    <n v="0"/>
  </r>
  <r>
    <x v="121"/>
    <x v="1"/>
    <x v="20"/>
    <x v="0"/>
    <x v="5"/>
    <x v="6"/>
    <x v="1"/>
    <n v="0"/>
  </r>
  <r>
    <x v="121"/>
    <x v="1"/>
    <x v="21"/>
    <x v="1"/>
    <x v="5"/>
    <x v="6"/>
    <x v="1"/>
    <n v="1"/>
  </r>
  <r>
    <x v="121"/>
    <x v="1"/>
    <x v="22"/>
    <x v="0"/>
    <x v="5"/>
    <x v="6"/>
    <x v="1"/>
    <n v="0"/>
  </r>
  <r>
    <x v="121"/>
    <x v="1"/>
    <x v="23"/>
    <x v="0"/>
    <x v="5"/>
    <x v="6"/>
    <x v="1"/>
    <n v="0"/>
  </r>
  <r>
    <x v="121"/>
    <x v="2"/>
    <x v="24"/>
    <x v="0"/>
    <x v="5"/>
    <x v="6"/>
    <x v="0"/>
    <n v="0"/>
  </r>
  <r>
    <x v="121"/>
    <x v="2"/>
    <x v="25"/>
    <x v="1"/>
    <x v="5"/>
    <x v="6"/>
    <x v="0"/>
    <n v="1"/>
  </r>
  <r>
    <x v="121"/>
    <x v="2"/>
    <x v="26"/>
    <x v="0"/>
    <x v="5"/>
    <x v="6"/>
    <x v="0"/>
    <n v="0"/>
  </r>
  <r>
    <x v="121"/>
    <x v="2"/>
    <x v="27"/>
    <x v="0"/>
    <x v="5"/>
    <x v="6"/>
    <x v="0"/>
    <n v="0"/>
  </r>
  <r>
    <x v="121"/>
    <x v="2"/>
    <x v="28"/>
    <x v="0"/>
    <x v="5"/>
    <x v="6"/>
    <x v="0"/>
    <n v="0"/>
  </r>
  <r>
    <x v="121"/>
    <x v="2"/>
    <x v="29"/>
    <x v="0"/>
    <x v="5"/>
    <x v="6"/>
    <x v="0"/>
    <n v="0"/>
  </r>
  <r>
    <x v="121"/>
    <x v="2"/>
    <x v="30"/>
    <x v="1"/>
    <x v="5"/>
    <x v="6"/>
    <x v="1"/>
    <n v="1"/>
  </r>
  <r>
    <x v="121"/>
    <x v="2"/>
    <x v="31"/>
    <x v="0"/>
    <x v="5"/>
    <x v="6"/>
    <x v="1"/>
    <n v="0"/>
  </r>
  <r>
    <x v="121"/>
    <x v="2"/>
    <x v="32"/>
    <x v="0"/>
    <x v="5"/>
    <x v="6"/>
    <x v="1"/>
    <n v="0"/>
  </r>
  <r>
    <x v="121"/>
    <x v="2"/>
    <x v="33"/>
    <x v="0"/>
    <x v="5"/>
    <x v="6"/>
    <x v="1"/>
    <n v="0"/>
  </r>
  <r>
    <x v="121"/>
    <x v="3"/>
    <x v="34"/>
    <x v="0"/>
    <x v="5"/>
    <x v="6"/>
    <x v="0"/>
    <n v="0"/>
  </r>
  <r>
    <x v="121"/>
    <x v="3"/>
    <x v="35"/>
    <x v="1"/>
    <x v="5"/>
    <x v="6"/>
    <x v="0"/>
    <n v="1"/>
  </r>
  <r>
    <x v="121"/>
    <x v="3"/>
    <x v="36"/>
    <x v="0"/>
    <x v="5"/>
    <x v="6"/>
    <x v="0"/>
    <n v="0"/>
  </r>
  <r>
    <x v="121"/>
    <x v="3"/>
    <x v="37"/>
    <x v="0"/>
    <x v="5"/>
    <x v="6"/>
    <x v="0"/>
    <n v="0"/>
  </r>
  <r>
    <x v="121"/>
    <x v="3"/>
    <x v="38"/>
    <x v="0"/>
    <x v="5"/>
    <x v="6"/>
    <x v="0"/>
    <n v="0"/>
  </r>
  <r>
    <x v="121"/>
    <x v="3"/>
    <x v="39"/>
    <x v="0"/>
    <x v="5"/>
    <x v="6"/>
    <x v="0"/>
    <n v="0"/>
  </r>
  <r>
    <x v="121"/>
    <x v="3"/>
    <x v="40"/>
    <x v="0"/>
    <x v="5"/>
    <x v="6"/>
    <x v="1"/>
    <n v="0"/>
  </r>
  <r>
    <x v="121"/>
    <x v="3"/>
    <x v="41"/>
    <x v="1"/>
    <x v="5"/>
    <x v="6"/>
    <x v="1"/>
    <n v="1"/>
  </r>
  <r>
    <x v="121"/>
    <x v="3"/>
    <x v="42"/>
    <x v="0"/>
    <x v="5"/>
    <x v="6"/>
    <x v="1"/>
    <n v="0"/>
  </r>
  <r>
    <x v="121"/>
    <x v="3"/>
    <x v="43"/>
    <x v="0"/>
    <x v="5"/>
    <x v="6"/>
    <x v="1"/>
    <n v="0"/>
  </r>
  <r>
    <x v="121"/>
    <x v="3"/>
    <x v="44"/>
    <x v="0"/>
    <x v="5"/>
    <x v="6"/>
    <x v="1"/>
    <n v="0"/>
  </r>
  <r>
    <x v="121"/>
    <x v="4"/>
    <x v="45"/>
    <x v="0"/>
    <x v="5"/>
    <x v="6"/>
    <x v="0"/>
    <n v="0"/>
  </r>
  <r>
    <x v="121"/>
    <x v="4"/>
    <x v="46"/>
    <x v="1"/>
    <x v="5"/>
    <x v="6"/>
    <x v="0"/>
    <n v="1"/>
  </r>
  <r>
    <x v="121"/>
    <x v="4"/>
    <x v="47"/>
    <x v="0"/>
    <x v="5"/>
    <x v="6"/>
    <x v="0"/>
    <n v="0"/>
  </r>
  <r>
    <x v="121"/>
    <x v="4"/>
    <x v="48"/>
    <x v="0"/>
    <x v="5"/>
    <x v="6"/>
    <x v="0"/>
    <n v="0"/>
  </r>
  <r>
    <x v="121"/>
    <x v="4"/>
    <x v="49"/>
    <x v="0"/>
    <x v="5"/>
    <x v="6"/>
    <x v="0"/>
    <n v="0"/>
  </r>
  <r>
    <x v="121"/>
    <x v="4"/>
    <x v="50"/>
    <x v="0"/>
    <x v="5"/>
    <x v="6"/>
    <x v="0"/>
    <n v="0"/>
  </r>
  <r>
    <x v="121"/>
    <x v="4"/>
    <x v="51"/>
    <x v="1"/>
    <x v="5"/>
    <x v="6"/>
    <x v="1"/>
    <n v="1"/>
  </r>
  <r>
    <x v="121"/>
    <x v="4"/>
    <x v="52"/>
    <x v="1"/>
    <x v="5"/>
    <x v="6"/>
    <x v="1"/>
    <n v="1"/>
  </r>
  <r>
    <x v="121"/>
    <x v="4"/>
    <x v="53"/>
    <x v="0"/>
    <x v="5"/>
    <x v="6"/>
    <x v="1"/>
    <n v="0"/>
  </r>
  <r>
    <x v="121"/>
    <x v="4"/>
    <x v="54"/>
    <x v="0"/>
    <x v="5"/>
    <x v="6"/>
    <x v="1"/>
    <n v="0"/>
  </r>
  <r>
    <x v="121"/>
    <x v="5"/>
    <x v="55"/>
    <x v="0"/>
    <x v="5"/>
    <x v="6"/>
    <x v="0"/>
    <n v="0"/>
  </r>
  <r>
    <x v="121"/>
    <x v="5"/>
    <x v="56"/>
    <x v="1"/>
    <x v="5"/>
    <x v="6"/>
    <x v="0"/>
    <n v="1"/>
  </r>
  <r>
    <x v="121"/>
    <x v="5"/>
    <x v="57"/>
    <x v="0"/>
    <x v="5"/>
    <x v="6"/>
    <x v="0"/>
    <n v="0"/>
  </r>
  <r>
    <x v="121"/>
    <x v="5"/>
    <x v="58"/>
    <x v="0"/>
    <x v="5"/>
    <x v="6"/>
    <x v="0"/>
    <n v="0"/>
  </r>
  <r>
    <x v="121"/>
    <x v="5"/>
    <x v="59"/>
    <x v="0"/>
    <x v="5"/>
    <x v="6"/>
    <x v="0"/>
    <n v="0"/>
  </r>
  <r>
    <x v="121"/>
    <x v="5"/>
    <x v="60"/>
    <x v="0"/>
    <x v="5"/>
    <x v="6"/>
    <x v="0"/>
    <n v="0"/>
  </r>
  <r>
    <x v="121"/>
    <x v="5"/>
    <x v="61"/>
    <x v="0"/>
    <x v="5"/>
    <x v="6"/>
    <x v="1"/>
    <n v="0"/>
  </r>
  <r>
    <x v="121"/>
    <x v="5"/>
    <x v="62"/>
    <x v="0"/>
    <x v="5"/>
    <x v="6"/>
    <x v="1"/>
    <n v="0"/>
  </r>
  <r>
    <x v="121"/>
    <x v="5"/>
    <x v="63"/>
    <x v="0"/>
    <x v="5"/>
    <x v="6"/>
    <x v="1"/>
    <n v="0"/>
  </r>
  <r>
    <x v="121"/>
    <x v="6"/>
    <x v="64"/>
    <x v="0"/>
    <x v="5"/>
    <x v="6"/>
    <x v="0"/>
    <n v="0"/>
  </r>
  <r>
    <x v="121"/>
    <x v="6"/>
    <x v="65"/>
    <x v="1"/>
    <x v="5"/>
    <x v="6"/>
    <x v="0"/>
    <n v="1"/>
  </r>
  <r>
    <x v="121"/>
    <x v="6"/>
    <x v="66"/>
    <x v="0"/>
    <x v="5"/>
    <x v="6"/>
    <x v="0"/>
    <n v="0"/>
  </r>
  <r>
    <x v="121"/>
    <x v="6"/>
    <x v="67"/>
    <x v="0"/>
    <x v="5"/>
    <x v="6"/>
    <x v="0"/>
    <n v="0"/>
  </r>
  <r>
    <x v="121"/>
    <x v="6"/>
    <x v="68"/>
    <x v="0"/>
    <x v="5"/>
    <x v="6"/>
    <x v="0"/>
    <n v="0"/>
  </r>
  <r>
    <x v="121"/>
    <x v="6"/>
    <x v="69"/>
    <x v="0"/>
    <x v="5"/>
    <x v="6"/>
    <x v="0"/>
    <n v="0"/>
  </r>
  <r>
    <x v="121"/>
    <x v="6"/>
    <x v="70"/>
    <x v="0"/>
    <x v="5"/>
    <x v="6"/>
    <x v="1"/>
    <n v="0"/>
  </r>
  <r>
    <x v="121"/>
    <x v="6"/>
    <x v="71"/>
    <x v="0"/>
    <x v="5"/>
    <x v="6"/>
    <x v="1"/>
    <n v="0"/>
  </r>
  <r>
    <x v="121"/>
    <x v="6"/>
    <x v="72"/>
    <x v="0"/>
    <x v="5"/>
    <x v="6"/>
    <x v="1"/>
    <n v="0"/>
  </r>
  <r>
    <x v="121"/>
    <x v="6"/>
    <x v="73"/>
    <x v="0"/>
    <x v="5"/>
    <x v="6"/>
    <x v="1"/>
    <n v="0"/>
  </r>
  <r>
    <x v="121"/>
    <x v="7"/>
    <x v="74"/>
    <x v="1"/>
    <x v="5"/>
    <x v="6"/>
    <x v="0"/>
    <n v="1"/>
  </r>
  <r>
    <x v="121"/>
    <x v="7"/>
    <x v="75"/>
    <x v="0"/>
    <x v="5"/>
    <x v="6"/>
    <x v="0"/>
    <n v="0"/>
  </r>
  <r>
    <x v="121"/>
    <x v="7"/>
    <x v="76"/>
    <x v="0"/>
    <x v="5"/>
    <x v="6"/>
    <x v="0"/>
    <n v="0"/>
  </r>
  <r>
    <x v="121"/>
    <x v="7"/>
    <x v="77"/>
    <x v="0"/>
    <x v="5"/>
    <x v="6"/>
    <x v="0"/>
    <n v="0"/>
  </r>
  <r>
    <x v="121"/>
    <x v="7"/>
    <x v="78"/>
    <x v="0"/>
    <x v="5"/>
    <x v="6"/>
    <x v="0"/>
    <n v="0"/>
  </r>
  <r>
    <x v="121"/>
    <x v="7"/>
    <x v="79"/>
    <x v="0"/>
    <x v="5"/>
    <x v="6"/>
    <x v="0"/>
    <n v="0"/>
  </r>
  <r>
    <x v="121"/>
    <x v="7"/>
    <x v="80"/>
    <x v="0"/>
    <x v="5"/>
    <x v="6"/>
    <x v="1"/>
    <n v="0"/>
  </r>
  <r>
    <x v="121"/>
    <x v="7"/>
    <x v="81"/>
    <x v="0"/>
    <x v="5"/>
    <x v="6"/>
    <x v="1"/>
    <n v="0"/>
  </r>
  <r>
    <x v="121"/>
    <x v="7"/>
    <x v="82"/>
    <x v="0"/>
    <x v="5"/>
    <x v="6"/>
    <x v="1"/>
    <n v="0"/>
  </r>
  <r>
    <x v="121"/>
    <x v="7"/>
    <x v="83"/>
    <x v="0"/>
    <x v="5"/>
    <x v="6"/>
    <x v="1"/>
    <n v="0"/>
  </r>
  <r>
    <x v="121"/>
    <x v="8"/>
    <x v="84"/>
    <x v="0"/>
    <x v="5"/>
    <x v="6"/>
    <x v="0"/>
    <n v="0"/>
  </r>
  <r>
    <x v="121"/>
    <x v="8"/>
    <x v="85"/>
    <x v="1"/>
    <x v="5"/>
    <x v="6"/>
    <x v="0"/>
    <n v="1"/>
  </r>
  <r>
    <x v="121"/>
    <x v="8"/>
    <x v="86"/>
    <x v="0"/>
    <x v="5"/>
    <x v="6"/>
    <x v="1"/>
    <n v="0"/>
  </r>
  <r>
    <x v="121"/>
    <x v="8"/>
    <x v="87"/>
    <x v="0"/>
    <x v="5"/>
    <x v="6"/>
    <x v="1"/>
    <n v="0"/>
  </r>
  <r>
    <x v="121"/>
    <x v="8"/>
    <x v="88"/>
    <x v="0"/>
    <x v="5"/>
    <x v="6"/>
    <x v="1"/>
    <n v="0"/>
  </r>
  <r>
    <x v="121"/>
    <x v="8"/>
    <x v="89"/>
    <x v="0"/>
    <x v="5"/>
    <x v="6"/>
    <x v="1"/>
    <n v="0"/>
  </r>
  <r>
    <x v="121"/>
    <x v="8"/>
    <x v="90"/>
    <x v="0"/>
    <x v="5"/>
    <x v="6"/>
    <x v="1"/>
    <n v="0"/>
  </r>
  <r>
    <x v="121"/>
    <x v="8"/>
    <x v="91"/>
    <x v="0"/>
    <x v="5"/>
    <x v="6"/>
    <x v="1"/>
    <n v="0"/>
  </r>
  <r>
    <x v="122"/>
    <x v="0"/>
    <x v="0"/>
    <x v="0"/>
    <x v="5"/>
    <x v="6"/>
    <x v="0"/>
    <n v="0"/>
  </r>
  <r>
    <x v="122"/>
    <x v="0"/>
    <x v="1"/>
    <x v="0"/>
    <x v="5"/>
    <x v="6"/>
    <x v="0"/>
    <n v="0"/>
  </r>
  <r>
    <x v="122"/>
    <x v="0"/>
    <x v="2"/>
    <x v="0"/>
    <x v="5"/>
    <x v="6"/>
    <x v="0"/>
    <n v="0"/>
  </r>
  <r>
    <x v="122"/>
    <x v="0"/>
    <x v="3"/>
    <x v="1"/>
    <x v="5"/>
    <x v="6"/>
    <x v="0"/>
    <n v="1"/>
  </r>
  <r>
    <x v="122"/>
    <x v="0"/>
    <x v="4"/>
    <x v="0"/>
    <x v="5"/>
    <x v="6"/>
    <x v="0"/>
    <n v="0"/>
  </r>
  <r>
    <x v="122"/>
    <x v="0"/>
    <x v="5"/>
    <x v="0"/>
    <x v="5"/>
    <x v="6"/>
    <x v="0"/>
    <n v="0"/>
  </r>
  <r>
    <x v="122"/>
    <x v="0"/>
    <x v="6"/>
    <x v="0"/>
    <x v="5"/>
    <x v="6"/>
    <x v="1"/>
    <n v="0"/>
  </r>
  <r>
    <x v="122"/>
    <x v="0"/>
    <x v="7"/>
    <x v="0"/>
    <x v="5"/>
    <x v="6"/>
    <x v="1"/>
    <n v="0"/>
  </r>
  <r>
    <x v="122"/>
    <x v="0"/>
    <x v="8"/>
    <x v="0"/>
    <x v="5"/>
    <x v="6"/>
    <x v="1"/>
    <n v="0"/>
  </r>
  <r>
    <x v="122"/>
    <x v="0"/>
    <x v="9"/>
    <x v="0"/>
    <x v="5"/>
    <x v="6"/>
    <x v="1"/>
    <n v="0"/>
  </r>
  <r>
    <x v="122"/>
    <x v="0"/>
    <x v="10"/>
    <x v="0"/>
    <x v="5"/>
    <x v="6"/>
    <x v="1"/>
    <n v="0"/>
  </r>
  <r>
    <x v="122"/>
    <x v="1"/>
    <x v="11"/>
    <x v="0"/>
    <x v="5"/>
    <x v="6"/>
    <x v="0"/>
    <n v="0"/>
  </r>
  <r>
    <x v="122"/>
    <x v="1"/>
    <x v="12"/>
    <x v="1"/>
    <x v="5"/>
    <x v="6"/>
    <x v="0"/>
    <n v="1"/>
  </r>
  <r>
    <x v="122"/>
    <x v="1"/>
    <x v="13"/>
    <x v="0"/>
    <x v="5"/>
    <x v="6"/>
    <x v="0"/>
    <n v="0"/>
  </r>
  <r>
    <x v="122"/>
    <x v="1"/>
    <x v="14"/>
    <x v="0"/>
    <x v="5"/>
    <x v="6"/>
    <x v="0"/>
    <n v="0"/>
  </r>
  <r>
    <x v="122"/>
    <x v="1"/>
    <x v="15"/>
    <x v="0"/>
    <x v="5"/>
    <x v="6"/>
    <x v="0"/>
    <n v="0"/>
  </r>
  <r>
    <x v="122"/>
    <x v="1"/>
    <x v="16"/>
    <x v="0"/>
    <x v="5"/>
    <x v="6"/>
    <x v="0"/>
    <n v="0"/>
  </r>
  <r>
    <x v="122"/>
    <x v="1"/>
    <x v="17"/>
    <x v="1"/>
    <x v="5"/>
    <x v="6"/>
    <x v="1"/>
    <n v="1"/>
  </r>
  <r>
    <x v="122"/>
    <x v="1"/>
    <x v="18"/>
    <x v="0"/>
    <x v="5"/>
    <x v="6"/>
    <x v="1"/>
    <n v="0"/>
  </r>
  <r>
    <x v="122"/>
    <x v="1"/>
    <x v="19"/>
    <x v="0"/>
    <x v="5"/>
    <x v="6"/>
    <x v="1"/>
    <n v="0"/>
  </r>
  <r>
    <x v="122"/>
    <x v="1"/>
    <x v="20"/>
    <x v="1"/>
    <x v="5"/>
    <x v="6"/>
    <x v="1"/>
    <n v="1"/>
  </r>
  <r>
    <x v="122"/>
    <x v="1"/>
    <x v="21"/>
    <x v="1"/>
    <x v="5"/>
    <x v="6"/>
    <x v="1"/>
    <n v="1"/>
  </r>
  <r>
    <x v="122"/>
    <x v="1"/>
    <x v="22"/>
    <x v="1"/>
    <x v="5"/>
    <x v="6"/>
    <x v="1"/>
    <n v="1"/>
  </r>
  <r>
    <x v="122"/>
    <x v="1"/>
    <x v="23"/>
    <x v="0"/>
    <x v="5"/>
    <x v="6"/>
    <x v="1"/>
    <n v="0"/>
  </r>
  <r>
    <x v="122"/>
    <x v="2"/>
    <x v="24"/>
    <x v="0"/>
    <x v="5"/>
    <x v="6"/>
    <x v="0"/>
    <n v="0"/>
  </r>
  <r>
    <x v="122"/>
    <x v="2"/>
    <x v="25"/>
    <x v="0"/>
    <x v="5"/>
    <x v="6"/>
    <x v="0"/>
    <n v="0"/>
  </r>
  <r>
    <x v="122"/>
    <x v="2"/>
    <x v="26"/>
    <x v="0"/>
    <x v="5"/>
    <x v="6"/>
    <x v="0"/>
    <n v="0"/>
  </r>
  <r>
    <x v="122"/>
    <x v="2"/>
    <x v="27"/>
    <x v="1"/>
    <x v="5"/>
    <x v="6"/>
    <x v="0"/>
    <n v="1"/>
  </r>
  <r>
    <x v="122"/>
    <x v="2"/>
    <x v="28"/>
    <x v="0"/>
    <x v="5"/>
    <x v="6"/>
    <x v="0"/>
    <n v="0"/>
  </r>
  <r>
    <x v="122"/>
    <x v="2"/>
    <x v="29"/>
    <x v="0"/>
    <x v="5"/>
    <x v="6"/>
    <x v="0"/>
    <n v="0"/>
  </r>
  <r>
    <x v="122"/>
    <x v="2"/>
    <x v="30"/>
    <x v="0"/>
    <x v="5"/>
    <x v="6"/>
    <x v="1"/>
    <n v="0"/>
  </r>
  <r>
    <x v="122"/>
    <x v="2"/>
    <x v="31"/>
    <x v="0"/>
    <x v="5"/>
    <x v="6"/>
    <x v="1"/>
    <n v="0"/>
  </r>
  <r>
    <x v="122"/>
    <x v="2"/>
    <x v="32"/>
    <x v="1"/>
    <x v="5"/>
    <x v="6"/>
    <x v="1"/>
    <n v="1"/>
  </r>
  <r>
    <x v="122"/>
    <x v="2"/>
    <x v="33"/>
    <x v="0"/>
    <x v="5"/>
    <x v="6"/>
    <x v="1"/>
    <n v="0"/>
  </r>
  <r>
    <x v="122"/>
    <x v="3"/>
    <x v="34"/>
    <x v="0"/>
    <x v="5"/>
    <x v="6"/>
    <x v="0"/>
    <n v="0"/>
  </r>
  <r>
    <x v="122"/>
    <x v="3"/>
    <x v="35"/>
    <x v="0"/>
    <x v="5"/>
    <x v="6"/>
    <x v="0"/>
    <n v="0"/>
  </r>
  <r>
    <x v="122"/>
    <x v="3"/>
    <x v="36"/>
    <x v="0"/>
    <x v="5"/>
    <x v="6"/>
    <x v="0"/>
    <n v="0"/>
  </r>
  <r>
    <x v="122"/>
    <x v="3"/>
    <x v="37"/>
    <x v="1"/>
    <x v="5"/>
    <x v="6"/>
    <x v="0"/>
    <n v="1"/>
  </r>
  <r>
    <x v="122"/>
    <x v="3"/>
    <x v="38"/>
    <x v="0"/>
    <x v="5"/>
    <x v="6"/>
    <x v="0"/>
    <n v="0"/>
  </r>
  <r>
    <x v="122"/>
    <x v="3"/>
    <x v="39"/>
    <x v="0"/>
    <x v="5"/>
    <x v="6"/>
    <x v="0"/>
    <n v="0"/>
  </r>
  <r>
    <x v="122"/>
    <x v="3"/>
    <x v="40"/>
    <x v="0"/>
    <x v="5"/>
    <x v="6"/>
    <x v="1"/>
    <n v="0"/>
  </r>
  <r>
    <x v="122"/>
    <x v="3"/>
    <x v="41"/>
    <x v="1"/>
    <x v="5"/>
    <x v="6"/>
    <x v="1"/>
    <n v="1"/>
  </r>
  <r>
    <x v="122"/>
    <x v="3"/>
    <x v="42"/>
    <x v="0"/>
    <x v="5"/>
    <x v="6"/>
    <x v="1"/>
    <n v="0"/>
  </r>
  <r>
    <x v="122"/>
    <x v="3"/>
    <x v="43"/>
    <x v="0"/>
    <x v="5"/>
    <x v="6"/>
    <x v="1"/>
    <n v="0"/>
  </r>
  <r>
    <x v="122"/>
    <x v="3"/>
    <x v="44"/>
    <x v="0"/>
    <x v="5"/>
    <x v="6"/>
    <x v="1"/>
    <n v="0"/>
  </r>
  <r>
    <x v="122"/>
    <x v="4"/>
    <x v="45"/>
    <x v="0"/>
    <x v="5"/>
    <x v="6"/>
    <x v="0"/>
    <n v="0"/>
  </r>
  <r>
    <x v="122"/>
    <x v="4"/>
    <x v="46"/>
    <x v="1"/>
    <x v="5"/>
    <x v="6"/>
    <x v="0"/>
    <n v="1"/>
  </r>
  <r>
    <x v="122"/>
    <x v="4"/>
    <x v="47"/>
    <x v="0"/>
    <x v="5"/>
    <x v="6"/>
    <x v="0"/>
    <n v="0"/>
  </r>
  <r>
    <x v="122"/>
    <x v="4"/>
    <x v="48"/>
    <x v="0"/>
    <x v="5"/>
    <x v="6"/>
    <x v="0"/>
    <n v="0"/>
  </r>
  <r>
    <x v="122"/>
    <x v="4"/>
    <x v="49"/>
    <x v="0"/>
    <x v="5"/>
    <x v="6"/>
    <x v="0"/>
    <n v="0"/>
  </r>
  <r>
    <x v="122"/>
    <x v="4"/>
    <x v="50"/>
    <x v="0"/>
    <x v="5"/>
    <x v="6"/>
    <x v="0"/>
    <n v="0"/>
  </r>
  <r>
    <x v="122"/>
    <x v="4"/>
    <x v="51"/>
    <x v="0"/>
    <x v="5"/>
    <x v="6"/>
    <x v="1"/>
    <n v="0"/>
  </r>
  <r>
    <x v="122"/>
    <x v="4"/>
    <x v="52"/>
    <x v="0"/>
    <x v="5"/>
    <x v="6"/>
    <x v="1"/>
    <n v="0"/>
  </r>
  <r>
    <x v="122"/>
    <x v="4"/>
    <x v="53"/>
    <x v="0"/>
    <x v="5"/>
    <x v="6"/>
    <x v="1"/>
    <n v="0"/>
  </r>
  <r>
    <x v="122"/>
    <x v="4"/>
    <x v="54"/>
    <x v="0"/>
    <x v="5"/>
    <x v="6"/>
    <x v="1"/>
    <n v="0"/>
  </r>
  <r>
    <x v="122"/>
    <x v="5"/>
    <x v="55"/>
    <x v="0"/>
    <x v="5"/>
    <x v="6"/>
    <x v="0"/>
    <n v="0"/>
  </r>
  <r>
    <x v="122"/>
    <x v="5"/>
    <x v="56"/>
    <x v="0"/>
    <x v="5"/>
    <x v="6"/>
    <x v="0"/>
    <n v="0"/>
  </r>
  <r>
    <x v="122"/>
    <x v="5"/>
    <x v="57"/>
    <x v="0"/>
    <x v="5"/>
    <x v="6"/>
    <x v="0"/>
    <n v="0"/>
  </r>
  <r>
    <x v="122"/>
    <x v="5"/>
    <x v="58"/>
    <x v="1"/>
    <x v="5"/>
    <x v="6"/>
    <x v="0"/>
    <n v="1"/>
  </r>
  <r>
    <x v="122"/>
    <x v="5"/>
    <x v="59"/>
    <x v="0"/>
    <x v="5"/>
    <x v="6"/>
    <x v="0"/>
    <n v="0"/>
  </r>
  <r>
    <x v="122"/>
    <x v="5"/>
    <x v="60"/>
    <x v="0"/>
    <x v="5"/>
    <x v="6"/>
    <x v="0"/>
    <n v="0"/>
  </r>
  <r>
    <x v="122"/>
    <x v="5"/>
    <x v="61"/>
    <x v="1"/>
    <x v="5"/>
    <x v="6"/>
    <x v="1"/>
    <n v="1"/>
  </r>
  <r>
    <x v="122"/>
    <x v="5"/>
    <x v="62"/>
    <x v="0"/>
    <x v="5"/>
    <x v="6"/>
    <x v="1"/>
    <n v="0"/>
  </r>
  <r>
    <x v="122"/>
    <x v="5"/>
    <x v="63"/>
    <x v="1"/>
    <x v="5"/>
    <x v="6"/>
    <x v="1"/>
    <n v="1"/>
  </r>
  <r>
    <x v="122"/>
    <x v="6"/>
    <x v="64"/>
    <x v="0"/>
    <x v="5"/>
    <x v="6"/>
    <x v="0"/>
    <n v="0"/>
  </r>
  <r>
    <x v="122"/>
    <x v="6"/>
    <x v="65"/>
    <x v="0"/>
    <x v="5"/>
    <x v="6"/>
    <x v="0"/>
    <n v="0"/>
  </r>
  <r>
    <x v="122"/>
    <x v="6"/>
    <x v="66"/>
    <x v="0"/>
    <x v="5"/>
    <x v="6"/>
    <x v="0"/>
    <n v="0"/>
  </r>
  <r>
    <x v="122"/>
    <x v="6"/>
    <x v="67"/>
    <x v="1"/>
    <x v="5"/>
    <x v="6"/>
    <x v="0"/>
    <n v="1"/>
  </r>
  <r>
    <x v="122"/>
    <x v="6"/>
    <x v="68"/>
    <x v="0"/>
    <x v="5"/>
    <x v="6"/>
    <x v="0"/>
    <n v="0"/>
  </r>
  <r>
    <x v="122"/>
    <x v="6"/>
    <x v="69"/>
    <x v="0"/>
    <x v="5"/>
    <x v="6"/>
    <x v="0"/>
    <n v="0"/>
  </r>
  <r>
    <x v="122"/>
    <x v="6"/>
    <x v="70"/>
    <x v="0"/>
    <x v="5"/>
    <x v="6"/>
    <x v="1"/>
    <n v="0"/>
  </r>
  <r>
    <x v="122"/>
    <x v="6"/>
    <x v="71"/>
    <x v="0"/>
    <x v="5"/>
    <x v="6"/>
    <x v="1"/>
    <n v="0"/>
  </r>
  <r>
    <x v="122"/>
    <x v="6"/>
    <x v="72"/>
    <x v="1"/>
    <x v="5"/>
    <x v="6"/>
    <x v="1"/>
    <n v="1"/>
  </r>
  <r>
    <x v="122"/>
    <x v="6"/>
    <x v="73"/>
    <x v="1"/>
    <x v="5"/>
    <x v="6"/>
    <x v="1"/>
    <n v="1"/>
  </r>
  <r>
    <x v="122"/>
    <x v="7"/>
    <x v="74"/>
    <x v="0"/>
    <x v="5"/>
    <x v="6"/>
    <x v="0"/>
    <n v="0"/>
  </r>
  <r>
    <x v="122"/>
    <x v="7"/>
    <x v="75"/>
    <x v="0"/>
    <x v="5"/>
    <x v="6"/>
    <x v="0"/>
    <n v="0"/>
  </r>
  <r>
    <x v="122"/>
    <x v="7"/>
    <x v="76"/>
    <x v="0"/>
    <x v="5"/>
    <x v="6"/>
    <x v="0"/>
    <n v="0"/>
  </r>
  <r>
    <x v="122"/>
    <x v="7"/>
    <x v="77"/>
    <x v="1"/>
    <x v="5"/>
    <x v="6"/>
    <x v="0"/>
    <n v="1"/>
  </r>
  <r>
    <x v="122"/>
    <x v="7"/>
    <x v="78"/>
    <x v="0"/>
    <x v="5"/>
    <x v="6"/>
    <x v="0"/>
    <n v="0"/>
  </r>
  <r>
    <x v="122"/>
    <x v="7"/>
    <x v="79"/>
    <x v="0"/>
    <x v="5"/>
    <x v="6"/>
    <x v="0"/>
    <n v="0"/>
  </r>
  <r>
    <x v="122"/>
    <x v="7"/>
    <x v="80"/>
    <x v="0"/>
    <x v="5"/>
    <x v="6"/>
    <x v="1"/>
    <n v="0"/>
  </r>
  <r>
    <x v="122"/>
    <x v="7"/>
    <x v="81"/>
    <x v="0"/>
    <x v="5"/>
    <x v="6"/>
    <x v="1"/>
    <n v="0"/>
  </r>
  <r>
    <x v="122"/>
    <x v="7"/>
    <x v="82"/>
    <x v="0"/>
    <x v="5"/>
    <x v="6"/>
    <x v="1"/>
    <n v="0"/>
  </r>
  <r>
    <x v="122"/>
    <x v="7"/>
    <x v="83"/>
    <x v="0"/>
    <x v="5"/>
    <x v="6"/>
    <x v="1"/>
    <n v="0"/>
  </r>
  <r>
    <x v="122"/>
    <x v="8"/>
    <x v="84"/>
    <x v="1"/>
    <x v="5"/>
    <x v="6"/>
    <x v="0"/>
    <n v="1"/>
  </r>
  <r>
    <x v="122"/>
    <x v="8"/>
    <x v="85"/>
    <x v="0"/>
    <x v="5"/>
    <x v="6"/>
    <x v="0"/>
    <n v="0"/>
  </r>
  <r>
    <x v="122"/>
    <x v="8"/>
    <x v="86"/>
    <x v="0"/>
    <x v="5"/>
    <x v="6"/>
    <x v="1"/>
    <n v="0"/>
  </r>
  <r>
    <x v="122"/>
    <x v="8"/>
    <x v="87"/>
    <x v="1"/>
    <x v="5"/>
    <x v="6"/>
    <x v="1"/>
    <n v="1"/>
  </r>
  <r>
    <x v="122"/>
    <x v="8"/>
    <x v="88"/>
    <x v="0"/>
    <x v="5"/>
    <x v="6"/>
    <x v="1"/>
    <n v="0"/>
  </r>
  <r>
    <x v="122"/>
    <x v="8"/>
    <x v="89"/>
    <x v="1"/>
    <x v="5"/>
    <x v="6"/>
    <x v="1"/>
    <n v="1"/>
  </r>
  <r>
    <x v="122"/>
    <x v="8"/>
    <x v="90"/>
    <x v="1"/>
    <x v="5"/>
    <x v="6"/>
    <x v="1"/>
    <n v="1"/>
  </r>
  <r>
    <x v="122"/>
    <x v="8"/>
    <x v="91"/>
    <x v="0"/>
    <x v="5"/>
    <x v="6"/>
    <x v="1"/>
    <n v="0"/>
  </r>
  <r>
    <x v="123"/>
    <x v="0"/>
    <x v="0"/>
    <x v="0"/>
    <x v="0"/>
    <x v="4"/>
    <x v="0"/>
    <n v="0"/>
  </r>
  <r>
    <x v="123"/>
    <x v="0"/>
    <x v="1"/>
    <x v="1"/>
    <x v="0"/>
    <x v="4"/>
    <x v="0"/>
    <n v="1"/>
  </r>
  <r>
    <x v="123"/>
    <x v="0"/>
    <x v="2"/>
    <x v="0"/>
    <x v="0"/>
    <x v="4"/>
    <x v="0"/>
    <n v="0"/>
  </r>
  <r>
    <x v="123"/>
    <x v="0"/>
    <x v="3"/>
    <x v="0"/>
    <x v="0"/>
    <x v="4"/>
    <x v="0"/>
    <n v="0"/>
  </r>
  <r>
    <x v="123"/>
    <x v="0"/>
    <x v="4"/>
    <x v="0"/>
    <x v="0"/>
    <x v="4"/>
    <x v="0"/>
    <n v="0"/>
  </r>
  <r>
    <x v="123"/>
    <x v="0"/>
    <x v="5"/>
    <x v="0"/>
    <x v="0"/>
    <x v="4"/>
    <x v="0"/>
    <n v="0"/>
  </r>
  <r>
    <x v="123"/>
    <x v="0"/>
    <x v="6"/>
    <x v="1"/>
    <x v="0"/>
    <x v="4"/>
    <x v="1"/>
    <n v="1"/>
  </r>
  <r>
    <x v="123"/>
    <x v="0"/>
    <x v="7"/>
    <x v="0"/>
    <x v="0"/>
    <x v="4"/>
    <x v="1"/>
    <n v="0"/>
  </r>
  <r>
    <x v="123"/>
    <x v="0"/>
    <x v="8"/>
    <x v="0"/>
    <x v="0"/>
    <x v="4"/>
    <x v="1"/>
    <n v="0"/>
  </r>
  <r>
    <x v="123"/>
    <x v="0"/>
    <x v="9"/>
    <x v="0"/>
    <x v="0"/>
    <x v="4"/>
    <x v="1"/>
    <n v="0"/>
  </r>
  <r>
    <x v="123"/>
    <x v="0"/>
    <x v="10"/>
    <x v="0"/>
    <x v="0"/>
    <x v="4"/>
    <x v="1"/>
    <n v="0"/>
  </r>
  <r>
    <x v="123"/>
    <x v="1"/>
    <x v="11"/>
    <x v="0"/>
    <x v="0"/>
    <x v="4"/>
    <x v="0"/>
    <n v="0"/>
  </r>
  <r>
    <x v="123"/>
    <x v="1"/>
    <x v="12"/>
    <x v="1"/>
    <x v="0"/>
    <x v="4"/>
    <x v="0"/>
    <n v="1"/>
  </r>
  <r>
    <x v="123"/>
    <x v="1"/>
    <x v="13"/>
    <x v="0"/>
    <x v="0"/>
    <x v="4"/>
    <x v="0"/>
    <n v="0"/>
  </r>
  <r>
    <x v="123"/>
    <x v="1"/>
    <x v="14"/>
    <x v="0"/>
    <x v="0"/>
    <x v="4"/>
    <x v="0"/>
    <n v="0"/>
  </r>
  <r>
    <x v="123"/>
    <x v="1"/>
    <x v="15"/>
    <x v="0"/>
    <x v="0"/>
    <x v="4"/>
    <x v="0"/>
    <n v="0"/>
  </r>
  <r>
    <x v="123"/>
    <x v="1"/>
    <x v="16"/>
    <x v="0"/>
    <x v="0"/>
    <x v="4"/>
    <x v="0"/>
    <n v="0"/>
  </r>
  <r>
    <x v="123"/>
    <x v="1"/>
    <x v="17"/>
    <x v="0"/>
    <x v="0"/>
    <x v="4"/>
    <x v="1"/>
    <n v="0"/>
  </r>
  <r>
    <x v="123"/>
    <x v="1"/>
    <x v="18"/>
    <x v="1"/>
    <x v="0"/>
    <x v="4"/>
    <x v="1"/>
    <n v="1"/>
  </r>
  <r>
    <x v="123"/>
    <x v="1"/>
    <x v="19"/>
    <x v="0"/>
    <x v="0"/>
    <x v="4"/>
    <x v="1"/>
    <n v="0"/>
  </r>
  <r>
    <x v="123"/>
    <x v="1"/>
    <x v="20"/>
    <x v="1"/>
    <x v="0"/>
    <x v="4"/>
    <x v="1"/>
    <n v="1"/>
  </r>
  <r>
    <x v="123"/>
    <x v="1"/>
    <x v="21"/>
    <x v="0"/>
    <x v="0"/>
    <x v="4"/>
    <x v="1"/>
    <n v="0"/>
  </r>
  <r>
    <x v="123"/>
    <x v="1"/>
    <x v="22"/>
    <x v="1"/>
    <x v="0"/>
    <x v="4"/>
    <x v="1"/>
    <n v="1"/>
  </r>
  <r>
    <x v="123"/>
    <x v="1"/>
    <x v="23"/>
    <x v="0"/>
    <x v="0"/>
    <x v="4"/>
    <x v="1"/>
    <n v="0"/>
  </r>
  <r>
    <x v="123"/>
    <x v="2"/>
    <x v="24"/>
    <x v="0"/>
    <x v="0"/>
    <x v="4"/>
    <x v="0"/>
    <n v="0"/>
  </r>
  <r>
    <x v="123"/>
    <x v="2"/>
    <x v="25"/>
    <x v="1"/>
    <x v="0"/>
    <x v="4"/>
    <x v="0"/>
    <n v="1"/>
  </r>
  <r>
    <x v="123"/>
    <x v="2"/>
    <x v="26"/>
    <x v="0"/>
    <x v="0"/>
    <x v="4"/>
    <x v="0"/>
    <n v="0"/>
  </r>
  <r>
    <x v="123"/>
    <x v="2"/>
    <x v="27"/>
    <x v="0"/>
    <x v="0"/>
    <x v="4"/>
    <x v="0"/>
    <n v="0"/>
  </r>
  <r>
    <x v="123"/>
    <x v="2"/>
    <x v="28"/>
    <x v="0"/>
    <x v="0"/>
    <x v="4"/>
    <x v="0"/>
    <n v="0"/>
  </r>
  <r>
    <x v="123"/>
    <x v="2"/>
    <x v="29"/>
    <x v="0"/>
    <x v="0"/>
    <x v="4"/>
    <x v="0"/>
    <n v="0"/>
  </r>
  <r>
    <x v="123"/>
    <x v="2"/>
    <x v="30"/>
    <x v="0"/>
    <x v="0"/>
    <x v="4"/>
    <x v="1"/>
    <n v="0"/>
  </r>
  <r>
    <x v="123"/>
    <x v="2"/>
    <x v="31"/>
    <x v="0"/>
    <x v="0"/>
    <x v="4"/>
    <x v="1"/>
    <n v="0"/>
  </r>
  <r>
    <x v="123"/>
    <x v="2"/>
    <x v="32"/>
    <x v="0"/>
    <x v="0"/>
    <x v="4"/>
    <x v="1"/>
    <n v="0"/>
  </r>
  <r>
    <x v="123"/>
    <x v="2"/>
    <x v="33"/>
    <x v="1"/>
    <x v="0"/>
    <x v="4"/>
    <x v="1"/>
    <n v="1"/>
  </r>
  <r>
    <x v="123"/>
    <x v="3"/>
    <x v="34"/>
    <x v="0"/>
    <x v="0"/>
    <x v="4"/>
    <x v="0"/>
    <n v="0"/>
  </r>
  <r>
    <x v="123"/>
    <x v="3"/>
    <x v="35"/>
    <x v="1"/>
    <x v="0"/>
    <x v="4"/>
    <x v="0"/>
    <n v="1"/>
  </r>
  <r>
    <x v="123"/>
    <x v="3"/>
    <x v="36"/>
    <x v="0"/>
    <x v="0"/>
    <x v="4"/>
    <x v="0"/>
    <n v="0"/>
  </r>
  <r>
    <x v="123"/>
    <x v="3"/>
    <x v="37"/>
    <x v="0"/>
    <x v="0"/>
    <x v="4"/>
    <x v="0"/>
    <n v="0"/>
  </r>
  <r>
    <x v="123"/>
    <x v="3"/>
    <x v="38"/>
    <x v="0"/>
    <x v="0"/>
    <x v="4"/>
    <x v="0"/>
    <n v="0"/>
  </r>
  <r>
    <x v="123"/>
    <x v="3"/>
    <x v="39"/>
    <x v="0"/>
    <x v="0"/>
    <x v="4"/>
    <x v="0"/>
    <n v="0"/>
  </r>
  <r>
    <x v="123"/>
    <x v="3"/>
    <x v="40"/>
    <x v="0"/>
    <x v="0"/>
    <x v="4"/>
    <x v="1"/>
    <n v="0"/>
  </r>
  <r>
    <x v="123"/>
    <x v="3"/>
    <x v="41"/>
    <x v="1"/>
    <x v="0"/>
    <x v="4"/>
    <x v="1"/>
    <n v="1"/>
  </r>
  <r>
    <x v="123"/>
    <x v="3"/>
    <x v="42"/>
    <x v="0"/>
    <x v="0"/>
    <x v="4"/>
    <x v="1"/>
    <n v="0"/>
  </r>
  <r>
    <x v="123"/>
    <x v="3"/>
    <x v="43"/>
    <x v="0"/>
    <x v="0"/>
    <x v="4"/>
    <x v="1"/>
    <n v="0"/>
  </r>
  <r>
    <x v="123"/>
    <x v="3"/>
    <x v="44"/>
    <x v="0"/>
    <x v="0"/>
    <x v="4"/>
    <x v="1"/>
    <n v="0"/>
  </r>
  <r>
    <x v="123"/>
    <x v="4"/>
    <x v="45"/>
    <x v="0"/>
    <x v="0"/>
    <x v="4"/>
    <x v="0"/>
    <n v="0"/>
  </r>
  <r>
    <x v="123"/>
    <x v="4"/>
    <x v="46"/>
    <x v="1"/>
    <x v="0"/>
    <x v="4"/>
    <x v="0"/>
    <n v="1"/>
  </r>
  <r>
    <x v="123"/>
    <x v="4"/>
    <x v="47"/>
    <x v="0"/>
    <x v="0"/>
    <x v="4"/>
    <x v="0"/>
    <n v="0"/>
  </r>
  <r>
    <x v="123"/>
    <x v="4"/>
    <x v="48"/>
    <x v="0"/>
    <x v="0"/>
    <x v="4"/>
    <x v="0"/>
    <n v="0"/>
  </r>
  <r>
    <x v="123"/>
    <x v="4"/>
    <x v="49"/>
    <x v="0"/>
    <x v="0"/>
    <x v="4"/>
    <x v="0"/>
    <n v="0"/>
  </r>
  <r>
    <x v="123"/>
    <x v="4"/>
    <x v="50"/>
    <x v="0"/>
    <x v="0"/>
    <x v="4"/>
    <x v="0"/>
    <n v="0"/>
  </r>
  <r>
    <x v="123"/>
    <x v="4"/>
    <x v="51"/>
    <x v="1"/>
    <x v="0"/>
    <x v="4"/>
    <x v="1"/>
    <n v="1"/>
  </r>
  <r>
    <x v="123"/>
    <x v="4"/>
    <x v="52"/>
    <x v="0"/>
    <x v="0"/>
    <x v="4"/>
    <x v="1"/>
    <n v="0"/>
  </r>
  <r>
    <x v="123"/>
    <x v="4"/>
    <x v="53"/>
    <x v="0"/>
    <x v="0"/>
    <x v="4"/>
    <x v="1"/>
    <n v="0"/>
  </r>
  <r>
    <x v="123"/>
    <x v="4"/>
    <x v="54"/>
    <x v="0"/>
    <x v="0"/>
    <x v="4"/>
    <x v="1"/>
    <n v="0"/>
  </r>
  <r>
    <x v="123"/>
    <x v="5"/>
    <x v="55"/>
    <x v="0"/>
    <x v="0"/>
    <x v="4"/>
    <x v="0"/>
    <n v="0"/>
  </r>
  <r>
    <x v="123"/>
    <x v="5"/>
    <x v="56"/>
    <x v="1"/>
    <x v="0"/>
    <x v="4"/>
    <x v="0"/>
    <n v="1"/>
  </r>
  <r>
    <x v="123"/>
    <x v="5"/>
    <x v="57"/>
    <x v="0"/>
    <x v="0"/>
    <x v="4"/>
    <x v="0"/>
    <n v="0"/>
  </r>
  <r>
    <x v="123"/>
    <x v="5"/>
    <x v="58"/>
    <x v="0"/>
    <x v="0"/>
    <x v="4"/>
    <x v="0"/>
    <n v="0"/>
  </r>
  <r>
    <x v="123"/>
    <x v="5"/>
    <x v="59"/>
    <x v="0"/>
    <x v="0"/>
    <x v="4"/>
    <x v="0"/>
    <n v="0"/>
  </r>
  <r>
    <x v="123"/>
    <x v="5"/>
    <x v="60"/>
    <x v="0"/>
    <x v="0"/>
    <x v="4"/>
    <x v="0"/>
    <n v="0"/>
  </r>
  <r>
    <x v="123"/>
    <x v="5"/>
    <x v="61"/>
    <x v="0"/>
    <x v="0"/>
    <x v="4"/>
    <x v="1"/>
    <n v="0"/>
  </r>
  <r>
    <x v="123"/>
    <x v="5"/>
    <x v="62"/>
    <x v="0"/>
    <x v="0"/>
    <x v="4"/>
    <x v="1"/>
    <n v="0"/>
  </r>
  <r>
    <x v="123"/>
    <x v="5"/>
    <x v="63"/>
    <x v="1"/>
    <x v="0"/>
    <x v="4"/>
    <x v="1"/>
    <n v="1"/>
  </r>
  <r>
    <x v="123"/>
    <x v="6"/>
    <x v="64"/>
    <x v="1"/>
    <x v="0"/>
    <x v="4"/>
    <x v="0"/>
    <n v="1"/>
  </r>
  <r>
    <x v="123"/>
    <x v="6"/>
    <x v="65"/>
    <x v="0"/>
    <x v="0"/>
    <x v="4"/>
    <x v="0"/>
    <n v="0"/>
  </r>
  <r>
    <x v="123"/>
    <x v="6"/>
    <x v="66"/>
    <x v="0"/>
    <x v="0"/>
    <x v="4"/>
    <x v="0"/>
    <n v="0"/>
  </r>
  <r>
    <x v="123"/>
    <x v="6"/>
    <x v="67"/>
    <x v="0"/>
    <x v="0"/>
    <x v="4"/>
    <x v="0"/>
    <n v="0"/>
  </r>
  <r>
    <x v="123"/>
    <x v="6"/>
    <x v="68"/>
    <x v="0"/>
    <x v="0"/>
    <x v="4"/>
    <x v="0"/>
    <n v="0"/>
  </r>
  <r>
    <x v="123"/>
    <x v="6"/>
    <x v="69"/>
    <x v="0"/>
    <x v="0"/>
    <x v="4"/>
    <x v="0"/>
    <n v="0"/>
  </r>
  <r>
    <x v="123"/>
    <x v="6"/>
    <x v="70"/>
    <x v="0"/>
    <x v="0"/>
    <x v="4"/>
    <x v="1"/>
    <n v="0"/>
  </r>
  <r>
    <x v="123"/>
    <x v="6"/>
    <x v="71"/>
    <x v="0"/>
    <x v="0"/>
    <x v="4"/>
    <x v="1"/>
    <n v="0"/>
  </r>
  <r>
    <x v="123"/>
    <x v="6"/>
    <x v="72"/>
    <x v="0"/>
    <x v="0"/>
    <x v="4"/>
    <x v="1"/>
    <n v="0"/>
  </r>
  <r>
    <x v="123"/>
    <x v="6"/>
    <x v="73"/>
    <x v="0"/>
    <x v="0"/>
    <x v="4"/>
    <x v="1"/>
    <n v="0"/>
  </r>
  <r>
    <x v="123"/>
    <x v="7"/>
    <x v="74"/>
    <x v="1"/>
    <x v="0"/>
    <x v="4"/>
    <x v="0"/>
    <n v="1"/>
  </r>
  <r>
    <x v="123"/>
    <x v="7"/>
    <x v="75"/>
    <x v="0"/>
    <x v="0"/>
    <x v="4"/>
    <x v="0"/>
    <n v="0"/>
  </r>
  <r>
    <x v="123"/>
    <x v="7"/>
    <x v="76"/>
    <x v="0"/>
    <x v="0"/>
    <x v="4"/>
    <x v="0"/>
    <n v="0"/>
  </r>
  <r>
    <x v="123"/>
    <x v="7"/>
    <x v="77"/>
    <x v="0"/>
    <x v="0"/>
    <x v="4"/>
    <x v="0"/>
    <n v="0"/>
  </r>
  <r>
    <x v="123"/>
    <x v="7"/>
    <x v="78"/>
    <x v="0"/>
    <x v="0"/>
    <x v="4"/>
    <x v="0"/>
    <n v="0"/>
  </r>
  <r>
    <x v="123"/>
    <x v="7"/>
    <x v="79"/>
    <x v="0"/>
    <x v="0"/>
    <x v="4"/>
    <x v="0"/>
    <n v="0"/>
  </r>
  <r>
    <x v="123"/>
    <x v="7"/>
    <x v="80"/>
    <x v="0"/>
    <x v="0"/>
    <x v="4"/>
    <x v="1"/>
    <n v="0"/>
  </r>
  <r>
    <x v="123"/>
    <x v="7"/>
    <x v="81"/>
    <x v="0"/>
    <x v="0"/>
    <x v="4"/>
    <x v="1"/>
    <n v="0"/>
  </r>
  <r>
    <x v="123"/>
    <x v="7"/>
    <x v="82"/>
    <x v="0"/>
    <x v="0"/>
    <x v="4"/>
    <x v="1"/>
    <n v="0"/>
  </r>
  <r>
    <x v="123"/>
    <x v="7"/>
    <x v="83"/>
    <x v="0"/>
    <x v="0"/>
    <x v="4"/>
    <x v="1"/>
    <n v="0"/>
  </r>
  <r>
    <x v="123"/>
    <x v="8"/>
    <x v="84"/>
    <x v="1"/>
    <x v="0"/>
    <x v="4"/>
    <x v="0"/>
    <n v="1"/>
  </r>
  <r>
    <x v="123"/>
    <x v="8"/>
    <x v="85"/>
    <x v="0"/>
    <x v="0"/>
    <x v="4"/>
    <x v="0"/>
    <n v="0"/>
  </r>
  <r>
    <x v="123"/>
    <x v="8"/>
    <x v="86"/>
    <x v="0"/>
    <x v="0"/>
    <x v="4"/>
    <x v="1"/>
    <n v="0"/>
  </r>
  <r>
    <x v="123"/>
    <x v="8"/>
    <x v="87"/>
    <x v="0"/>
    <x v="0"/>
    <x v="4"/>
    <x v="1"/>
    <n v="0"/>
  </r>
  <r>
    <x v="123"/>
    <x v="8"/>
    <x v="88"/>
    <x v="1"/>
    <x v="0"/>
    <x v="4"/>
    <x v="1"/>
    <n v="1"/>
  </r>
  <r>
    <x v="123"/>
    <x v="8"/>
    <x v="89"/>
    <x v="1"/>
    <x v="0"/>
    <x v="4"/>
    <x v="1"/>
    <n v="1"/>
  </r>
  <r>
    <x v="123"/>
    <x v="8"/>
    <x v="90"/>
    <x v="1"/>
    <x v="0"/>
    <x v="4"/>
    <x v="1"/>
    <n v="1"/>
  </r>
  <r>
    <x v="123"/>
    <x v="8"/>
    <x v="91"/>
    <x v="0"/>
    <x v="0"/>
    <x v="4"/>
    <x v="1"/>
    <n v="0"/>
  </r>
  <r>
    <x v="124"/>
    <x v="0"/>
    <x v="0"/>
    <x v="0"/>
    <x v="1"/>
    <x v="1"/>
    <x v="0"/>
    <n v="0"/>
  </r>
  <r>
    <x v="124"/>
    <x v="0"/>
    <x v="1"/>
    <x v="1"/>
    <x v="1"/>
    <x v="1"/>
    <x v="0"/>
    <n v="1"/>
  </r>
  <r>
    <x v="124"/>
    <x v="0"/>
    <x v="2"/>
    <x v="0"/>
    <x v="1"/>
    <x v="1"/>
    <x v="0"/>
    <n v="0"/>
  </r>
  <r>
    <x v="124"/>
    <x v="0"/>
    <x v="3"/>
    <x v="0"/>
    <x v="1"/>
    <x v="1"/>
    <x v="0"/>
    <n v="0"/>
  </r>
  <r>
    <x v="124"/>
    <x v="0"/>
    <x v="4"/>
    <x v="0"/>
    <x v="1"/>
    <x v="1"/>
    <x v="0"/>
    <n v="0"/>
  </r>
  <r>
    <x v="124"/>
    <x v="0"/>
    <x v="5"/>
    <x v="0"/>
    <x v="1"/>
    <x v="1"/>
    <x v="0"/>
    <n v="0"/>
  </r>
  <r>
    <x v="124"/>
    <x v="0"/>
    <x v="6"/>
    <x v="1"/>
    <x v="1"/>
    <x v="1"/>
    <x v="1"/>
    <n v="1"/>
  </r>
  <r>
    <x v="124"/>
    <x v="0"/>
    <x v="7"/>
    <x v="1"/>
    <x v="1"/>
    <x v="1"/>
    <x v="1"/>
    <n v="1"/>
  </r>
  <r>
    <x v="124"/>
    <x v="0"/>
    <x v="8"/>
    <x v="0"/>
    <x v="1"/>
    <x v="1"/>
    <x v="1"/>
    <n v="0"/>
  </r>
  <r>
    <x v="124"/>
    <x v="0"/>
    <x v="9"/>
    <x v="0"/>
    <x v="1"/>
    <x v="1"/>
    <x v="1"/>
    <n v="0"/>
  </r>
  <r>
    <x v="124"/>
    <x v="0"/>
    <x v="10"/>
    <x v="0"/>
    <x v="1"/>
    <x v="1"/>
    <x v="1"/>
    <n v="0"/>
  </r>
  <r>
    <x v="124"/>
    <x v="1"/>
    <x v="11"/>
    <x v="0"/>
    <x v="1"/>
    <x v="1"/>
    <x v="0"/>
    <n v="0"/>
  </r>
  <r>
    <x v="124"/>
    <x v="1"/>
    <x v="12"/>
    <x v="1"/>
    <x v="1"/>
    <x v="1"/>
    <x v="0"/>
    <n v="1"/>
  </r>
  <r>
    <x v="124"/>
    <x v="1"/>
    <x v="13"/>
    <x v="0"/>
    <x v="1"/>
    <x v="1"/>
    <x v="0"/>
    <n v="0"/>
  </r>
  <r>
    <x v="124"/>
    <x v="1"/>
    <x v="14"/>
    <x v="0"/>
    <x v="1"/>
    <x v="1"/>
    <x v="0"/>
    <n v="0"/>
  </r>
  <r>
    <x v="124"/>
    <x v="1"/>
    <x v="15"/>
    <x v="0"/>
    <x v="1"/>
    <x v="1"/>
    <x v="0"/>
    <n v="0"/>
  </r>
  <r>
    <x v="124"/>
    <x v="1"/>
    <x v="16"/>
    <x v="0"/>
    <x v="1"/>
    <x v="1"/>
    <x v="0"/>
    <n v="0"/>
  </r>
  <r>
    <x v="124"/>
    <x v="1"/>
    <x v="17"/>
    <x v="1"/>
    <x v="1"/>
    <x v="1"/>
    <x v="1"/>
    <n v="1"/>
  </r>
  <r>
    <x v="124"/>
    <x v="1"/>
    <x v="18"/>
    <x v="0"/>
    <x v="1"/>
    <x v="1"/>
    <x v="1"/>
    <n v="0"/>
  </r>
  <r>
    <x v="124"/>
    <x v="1"/>
    <x v="19"/>
    <x v="0"/>
    <x v="1"/>
    <x v="1"/>
    <x v="1"/>
    <n v="0"/>
  </r>
  <r>
    <x v="124"/>
    <x v="1"/>
    <x v="20"/>
    <x v="1"/>
    <x v="1"/>
    <x v="1"/>
    <x v="1"/>
    <n v="1"/>
  </r>
  <r>
    <x v="124"/>
    <x v="1"/>
    <x v="21"/>
    <x v="1"/>
    <x v="1"/>
    <x v="1"/>
    <x v="1"/>
    <n v="1"/>
  </r>
  <r>
    <x v="124"/>
    <x v="1"/>
    <x v="22"/>
    <x v="0"/>
    <x v="1"/>
    <x v="1"/>
    <x v="1"/>
    <n v="0"/>
  </r>
  <r>
    <x v="124"/>
    <x v="1"/>
    <x v="23"/>
    <x v="0"/>
    <x v="1"/>
    <x v="1"/>
    <x v="1"/>
    <n v="0"/>
  </r>
  <r>
    <x v="124"/>
    <x v="2"/>
    <x v="24"/>
    <x v="0"/>
    <x v="1"/>
    <x v="1"/>
    <x v="0"/>
    <n v="0"/>
  </r>
  <r>
    <x v="124"/>
    <x v="2"/>
    <x v="25"/>
    <x v="1"/>
    <x v="1"/>
    <x v="1"/>
    <x v="0"/>
    <n v="1"/>
  </r>
  <r>
    <x v="124"/>
    <x v="2"/>
    <x v="26"/>
    <x v="0"/>
    <x v="1"/>
    <x v="1"/>
    <x v="0"/>
    <n v="0"/>
  </r>
  <r>
    <x v="124"/>
    <x v="2"/>
    <x v="27"/>
    <x v="0"/>
    <x v="1"/>
    <x v="1"/>
    <x v="0"/>
    <n v="0"/>
  </r>
  <r>
    <x v="124"/>
    <x v="2"/>
    <x v="28"/>
    <x v="0"/>
    <x v="1"/>
    <x v="1"/>
    <x v="0"/>
    <n v="0"/>
  </r>
  <r>
    <x v="124"/>
    <x v="2"/>
    <x v="29"/>
    <x v="0"/>
    <x v="1"/>
    <x v="1"/>
    <x v="0"/>
    <n v="0"/>
  </r>
  <r>
    <x v="124"/>
    <x v="2"/>
    <x v="30"/>
    <x v="0"/>
    <x v="1"/>
    <x v="1"/>
    <x v="1"/>
    <n v="0"/>
  </r>
  <r>
    <x v="124"/>
    <x v="2"/>
    <x v="31"/>
    <x v="0"/>
    <x v="1"/>
    <x v="1"/>
    <x v="1"/>
    <n v="0"/>
  </r>
  <r>
    <x v="124"/>
    <x v="2"/>
    <x v="32"/>
    <x v="0"/>
    <x v="1"/>
    <x v="1"/>
    <x v="1"/>
    <n v="0"/>
  </r>
  <r>
    <x v="124"/>
    <x v="2"/>
    <x v="33"/>
    <x v="0"/>
    <x v="1"/>
    <x v="1"/>
    <x v="1"/>
    <n v="0"/>
  </r>
  <r>
    <x v="124"/>
    <x v="3"/>
    <x v="34"/>
    <x v="0"/>
    <x v="1"/>
    <x v="1"/>
    <x v="0"/>
    <n v="0"/>
  </r>
  <r>
    <x v="124"/>
    <x v="3"/>
    <x v="35"/>
    <x v="1"/>
    <x v="1"/>
    <x v="1"/>
    <x v="0"/>
    <n v="1"/>
  </r>
  <r>
    <x v="124"/>
    <x v="3"/>
    <x v="36"/>
    <x v="0"/>
    <x v="1"/>
    <x v="1"/>
    <x v="0"/>
    <n v="0"/>
  </r>
  <r>
    <x v="124"/>
    <x v="3"/>
    <x v="37"/>
    <x v="0"/>
    <x v="1"/>
    <x v="1"/>
    <x v="0"/>
    <n v="0"/>
  </r>
  <r>
    <x v="124"/>
    <x v="3"/>
    <x v="38"/>
    <x v="0"/>
    <x v="1"/>
    <x v="1"/>
    <x v="0"/>
    <n v="0"/>
  </r>
  <r>
    <x v="124"/>
    <x v="3"/>
    <x v="39"/>
    <x v="0"/>
    <x v="1"/>
    <x v="1"/>
    <x v="0"/>
    <n v="0"/>
  </r>
  <r>
    <x v="124"/>
    <x v="3"/>
    <x v="40"/>
    <x v="0"/>
    <x v="1"/>
    <x v="1"/>
    <x v="1"/>
    <n v="0"/>
  </r>
  <r>
    <x v="124"/>
    <x v="3"/>
    <x v="41"/>
    <x v="1"/>
    <x v="1"/>
    <x v="1"/>
    <x v="1"/>
    <n v="1"/>
  </r>
  <r>
    <x v="124"/>
    <x v="3"/>
    <x v="42"/>
    <x v="0"/>
    <x v="1"/>
    <x v="1"/>
    <x v="1"/>
    <n v="0"/>
  </r>
  <r>
    <x v="124"/>
    <x v="3"/>
    <x v="43"/>
    <x v="0"/>
    <x v="1"/>
    <x v="1"/>
    <x v="1"/>
    <n v="0"/>
  </r>
  <r>
    <x v="124"/>
    <x v="3"/>
    <x v="44"/>
    <x v="0"/>
    <x v="1"/>
    <x v="1"/>
    <x v="1"/>
    <n v="0"/>
  </r>
  <r>
    <x v="124"/>
    <x v="4"/>
    <x v="45"/>
    <x v="0"/>
    <x v="1"/>
    <x v="1"/>
    <x v="0"/>
    <n v="0"/>
  </r>
  <r>
    <x v="124"/>
    <x v="4"/>
    <x v="46"/>
    <x v="1"/>
    <x v="1"/>
    <x v="1"/>
    <x v="0"/>
    <n v="1"/>
  </r>
  <r>
    <x v="124"/>
    <x v="4"/>
    <x v="47"/>
    <x v="0"/>
    <x v="1"/>
    <x v="1"/>
    <x v="0"/>
    <n v="0"/>
  </r>
  <r>
    <x v="124"/>
    <x v="4"/>
    <x v="48"/>
    <x v="0"/>
    <x v="1"/>
    <x v="1"/>
    <x v="0"/>
    <n v="0"/>
  </r>
  <r>
    <x v="124"/>
    <x v="4"/>
    <x v="49"/>
    <x v="0"/>
    <x v="1"/>
    <x v="1"/>
    <x v="0"/>
    <n v="0"/>
  </r>
  <r>
    <x v="124"/>
    <x v="4"/>
    <x v="50"/>
    <x v="0"/>
    <x v="1"/>
    <x v="1"/>
    <x v="0"/>
    <n v="0"/>
  </r>
  <r>
    <x v="124"/>
    <x v="4"/>
    <x v="51"/>
    <x v="0"/>
    <x v="1"/>
    <x v="1"/>
    <x v="1"/>
    <n v="0"/>
  </r>
  <r>
    <x v="124"/>
    <x v="4"/>
    <x v="52"/>
    <x v="0"/>
    <x v="1"/>
    <x v="1"/>
    <x v="1"/>
    <n v="0"/>
  </r>
  <r>
    <x v="124"/>
    <x v="4"/>
    <x v="53"/>
    <x v="0"/>
    <x v="1"/>
    <x v="1"/>
    <x v="1"/>
    <n v="0"/>
  </r>
  <r>
    <x v="124"/>
    <x v="4"/>
    <x v="54"/>
    <x v="1"/>
    <x v="1"/>
    <x v="1"/>
    <x v="1"/>
    <n v="1"/>
  </r>
  <r>
    <x v="124"/>
    <x v="5"/>
    <x v="55"/>
    <x v="0"/>
    <x v="1"/>
    <x v="1"/>
    <x v="0"/>
    <n v="0"/>
  </r>
  <r>
    <x v="124"/>
    <x v="5"/>
    <x v="56"/>
    <x v="1"/>
    <x v="1"/>
    <x v="1"/>
    <x v="0"/>
    <n v="1"/>
  </r>
  <r>
    <x v="124"/>
    <x v="5"/>
    <x v="57"/>
    <x v="0"/>
    <x v="1"/>
    <x v="1"/>
    <x v="0"/>
    <n v="0"/>
  </r>
  <r>
    <x v="124"/>
    <x v="5"/>
    <x v="58"/>
    <x v="0"/>
    <x v="1"/>
    <x v="1"/>
    <x v="0"/>
    <n v="0"/>
  </r>
  <r>
    <x v="124"/>
    <x v="5"/>
    <x v="59"/>
    <x v="0"/>
    <x v="1"/>
    <x v="1"/>
    <x v="0"/>
    <n v="0"/>
  </r>
  <r>
    <x v="124"/>
    <x v="5"/>
    <x v="60"/>
    <x v="0"/>
    <x v="1"/>
    <x v="1"/>
    <x v="0"/>
    <n v="0"/>
  </r>
  <r>
    <x v="124"/>
    <x v="5"/>
    <x v="61"/>
    <x v="0"/>
    <x v="1"/>
    <x v="1"/>
    <x v="1"/>
    <n v="0"/>
  </r>
  <r>
    <x v="124"/>
    <x v="5"/>
    <x v="62"/>
    <x v="0"/>
    <x v="1"/>
    <x v="1"/>
    <x v="1"/>
    <n v="0"/>
  </r>
  <r>
    <x v="124"/>
    <x v="5"/>
    <x v="63"/>
    <x v="1"/>
    <x v="1"/>
    <x v="1"/>
    <x v="1"/>
    <n v="1"/>
  </r>
  <r>
    <x v="124"/>
    <x v="6"/>
    <x v="64"/>
    <x v="0"/>
    <x v="1"/>
    <x v="1"/>
    <x v="0"/>
    <n v="0"/>
  </r>
  <r>
    <x v="124"/>
    <x v="6"/>
    <x v="65"/>
    <x v="1"/>
    <x v="1"/>
    <x v="1"/>
    <x v="0"/>
    <n v="1"/>
  </r>
  <r>
    <x v="124"/>
    <x v="6"/>
    <x v="66"/>
    <x v="0"/>
    <x v="1"/>
    <x v="1"/>
    <x v="0"/>
    <n v="0"/>
  </r>
  <r>
    <x v="124"/>
    <x v="6"/>
    <x v="67"/>
    <x v="0"/>
    <x v="1"/>
    <x v="1"/>
    <x v="0"/>
    <n v="0"/>
  </r>
  <r>
    <x v="124"/>
    <x v="6"/>
    <x v="68"/>
    <x v="0"/>
    <x v="1"/>
    <x v="1"/>
    <x v="0"/>
    <n v="0"/>
  </r>
  <r>
    <x v="124"/>
    <x v="6"/>
    <x v="69"/>
    <x v="0"/>
    <x v="1"/>
    <x v="1"/>
    <x v="0"/>
    <n v="0"/>
  </r>
  <r>
    <x v="124"/>
    <x v="6"/>
    <x v="70"/>
    <x v="1"/>
    <x v="1"/>
    <x v="1"/>
    <x v="1"/>
    <n v="1"/>
  </r>
  <r>
    <x v="124"/>
    <x v="6"/>
    <x v="71"/>
    <x v="0"/>
    <x v="1"/>
    <x v="1"/>
    <x v="1"/>
    <n v="0"/>
  </r>
  <r>
    <x v="124"/>
    <x v="6"/>
    <x v="72"/>
    <x v="0"/>
    <x v="1"/>
    <x v="1"/>
    <x v="1"/>
    <n v="0"/>
  </r>
  <r>
    <x v="124"/>
    <x v="6"/>
    <x v="73"/>
    <x v="1"/>
    <x v="1"/>
    <x v="1"/>
    <x v="1"/>
    <n v="1"/>
  </r>
  <r>
    <x v="124"/>
    <x v="7"/>
    <x v="74"/>
    <x v="1"/>
    <x v="1"/>
    <x v="1"/>
    <x v="0"/>
    <n v="1"/>
  </r>
  <r>
    <x v="124"/>
    <x v="7"/>
    <x v="75"/>
    <x v="0"/>
    <x v="1"/>
    <x v="1"/>
    <x v="0"/>
    <n v="0"/>
  </r>
  <r>
    <x v="124"/>
    <x v="7"/>
    <x v="76"/>
    <x v="0"/>
    <x v="1"/>
    <x v="1"/>
    <x v="0"/>
    <n v="0"/>
  </r>
  <r>
    <x v="124"/>
    <x v="7"/>
    <x v="77"/>
    <x v="0"/>
    <x v="1"/>
    <x v="1"/>
    <x v="0"/>
    <n v="0"/>
  </r>
  <r>
    <x v="124"/>
    <x v="7"/>
    <x v="78"/>
    <x v="0"/>
    <x v="1"/>
    <x v="1"/>
    <x v="0"/>
    <n v="0"/>
  </r>
  <r>
    <x v="124"/>
    <x v="7"/>
    <x v="79"/>
    <x v="0"/>
    <x v="1"/>
    <x v="1"/>
    <x v="0"/>
    <n v="0"/>
  </r>
  <r>
    <x v="124"/>
    <x v="7"/>
    <x v="80"/>
    <x v="0"/>
    <x v="1"/>
    <x v="1"/>
    <x v="1"/>
    <n v="0"/>
  </r>
  <r>
    <x v="124"/>
    <x v="7"/>
    <x v="81"/>
    <x v="0"/>
    <x v="1"/>
    <x v="1"/>
    <x v="1"/>
    <n v="0"/>
  </r>
  <r>
    <x v="124"/>
    <x v="7"/>
    <x v="82"/>
    <x v="0"/>
    <x v="1"/>
    <x v="1"/>
    <x v="1"/>
    <n v="0"/>
  </r>
  <r>
    <x v="124"/>
    <x v="7"/>
    <x v="83"/>
    <x v="0"/>
    <x v="1"/>
    <x v="1"/>
    <x v="1"/>
    <n v="0"/>
  </r>
  <r>
    <x v="124"/>
    <x v="8"/>
    <x v="84"/>
    <x v="1"/>
    <x v="1"/>
    <x v="1"/>
    <x v="0"/>
    <n v="1"/>
  </r>
  <r>
    <x v="124"/>
    <x v="8"/>
    <x v="85"/>
    <x v="0"/>
    <x v="1"/>
    <x v="1"/>
    <x v="0"/>
    <n v="0"/>
  </r>
  <r>
    <x v="124"/>
    <x v="8"/>
    <x v="86"/>
    <x v="0"/>
    <x v="1"/>
    <x v="1"/>
    <x v="1"/>
    <n v="0"/>
  </r>
  <r>
    <x v="124"/>
    <x v="8"/>
    <x v="87"/>
    <x v="0"/>
    <x v="1"/>
    <x v="1"/>
    <x v="1"/>
    <n v="0"/>
  </r>
  <r>
    <x v="124"/>
    <x v="8"/>
    <x v="88"/>
    <x v="0"/>
    <x v="1"/>
    <x v="1"/>
    <x v="1"/>
    <n v="0"/>
  </r>
  <r>
    <x v="124"/>
    <x v="8"/>
    <x v="89"/>
    <x v="0"/>
    <x v="1"/>
    <x v="1"/>
    <x v="1"/>
    <n v="0"/>
  </r>
  <r>
    <x v="124"/>
    <x v="8"/>
    <x v="90"/>
    <x v="0"/>
    <x v="1"/>
    <x v="1"/>
    <x v="1"/>
    <n v="0"/>
  </r>
  <r>
    <x v="124"/>
    <x v="8"/>
    <x v="91"/>
    <x v="0"/>
    <x v="1"/>
    <x v="1"/>
    <x v="1"/>
    <n v="0"/>
  </r>
  <r>
    <x v="125"/>
    <x v="0"/>
    <x v="0"/>
    <x v="0"/>
    <x v="1"/>
    <x v="1"/>
    <x v="0"/>
    <n v="0"/>
  </r>
  <r>
    <x v="125"/>
    <x v="0"/>
    <x v="1"/>
    <x v="1"/>
    <x v="1"/>
    <x v="1"/>
    <x v="0"/>
    <n v="1"/>
  </r>
  <r>
    <x v="125"/>
    <x v="0"/>
    <x v="2"/>
    <x v="0"/>
    <x v="1"/>
    <x v="1"/>
    <x v="0"/>
    <n v="0"/>
  </r>
  <r>
    <x v="125"/>
    <x v="0"/>
    <x v="3"/>
    <x v="0"/>
    <x v="1"/>
    <x v="1"/>
    <x v="0"/>
    <n v="0"/>
  </r>
  <r>
    <x v="125"/>
    <x v="0"/>
    <x v="4"/>
    <x v="0"/>
    <x v="1"/>
    <x v="1"/>
    <x v="0"/>
    <n v="0"/>
  </r>
  <r>
    <x v="125"/>
    <x v="0"/>
    <x v="5"/>
    <x v="0"/>
    <x v="1"/>
    <x v="1"/>
    <x v="0"/>
    <n v="0"/>
  </r>
  <r>
    <x v="125"/>
    <x v="0"/>
    <x v="6"/>
    <x v="1"/>
    <x v="1"/>
    <x v="1"/>
    <x v="1"/>
    <n v="1"/>
  </r>
  <r>
    <x v="125"/>
    <x v="0"/>
    <x v="7"/>
    <x v="1"/>
    <x v="1"/>
    <x v="1"/>
    <x v="1"/>
    <n v="1"/>
  </r>
  <r>
    <x v="125"/>
    <x v="0"/>
    <x v="8"/>
    <x v="1"/>
    <x v="1"/>
    <x v="1"/>
    <x v="1"/>
    <n v="1"/>
  </r>
  <r>
    <x v="125"/>
    <x v="0"/>
    <x v="9"/>
    <x v="1"/>
    <x v="1"/>
    <x v="1"/>
    <x v="1"/>
    <n v="1"/>
  </r>
  <r>
    <x v="125"/>
    <x v="0"/>
    <x v="10"/>
    <x v="0"/>
    <x v="1"/>
    <x v="1"/>
    <x v="1"/>
    <n v="0"/>
  </r>
  <r>
    <x v="125"/>
    <x v="1"/>
    <x v="11"/>
    <x v="0"/>
    <x v="1"/>
    <x v="1"/>
    <x v="0"/>
    <n v="0"/>
  </r>
  <r>
    <x v="125"/>
    <x v="1"/>
    <x v="12"/>
    <x v="1"/>
    <x v="1"/>
    <x v="1"/>
    <x v="0"/>
    <n v="1"/>
  </r>
  <r>
    <x v="125"/>
    <x v="1"/>
    <x v="13"/>
    <x v="0"/>
    <x v="1"/>
    <x v="1"/>
    <x v="0"/>
    <n v="0"/>
  </r>
  <r>
    <x v="125"/>
    <x v="1"/>
    <x v="14"/>
    <x v="0"/>
    <x v="1"/>
    <x v="1"/>
    <x v="0"/>
    <n v="0"/>
  </r>
  <r>
    <x v="125"/>
    <x v="1"/>
    <x v="15"/>
    <x v="0"/>
    <x v="1"/>
    <x v="1"/>
    <x v="0"/>
    <n v="0"/>
  </r>
  <r>
    <x v="125"/>
    <x v="1"/>
    <x v="16"/>
    <x v="0"/>
    <x v="1"/>
    <x v="1"/>
    <x v="0"/>
    <n v="0"/>
  </r>
  <r>
    <x v="125"/>
    <x v="1"/>
    <x v="17"/>
    <x v="1"/>
    <x v="1"/>
    <x v="1"/>
    <x v="1"/>
    <n v="1"/>
  </r>
  <r>
    <x v="125"/>
    <x v="1"/>
    <x v="18"/>
    <x v="0"/>
    <x v="1"/>
    <x v="1"/>
    <x v="1"/>
    <n v="0"/>
  </r>
  <r>
    <x v="125"/>
    <x v="1"/>
    <x v="19"/>
    <x v="0"/>
    <x v="1"/>
    <x v="1"/>
    <x v="1"/>
    <n v="0"/>
  </r>
  <r>
    <x v="125"/>
    <x v="1"/>
    <x v="20"/>
    <x v="0"/>
    <x v="1"/>
    <x v="1"/>
    <x v="1"/>
    <n v="0"/>
  </r>
  <r>
    <x v="125"/>
    <x v="1"/>
    <x v="21"/>
    <x v="1"/>
    <x v="1"/>
    <x v="1"/>
    <x v="1"/>
    <n v="1"/>
  </r>
  <r>
    <x v="125"/>
    <x v="1"/>
    <x v="22"/>
    <x v="0"/>
    <x v="1"/>
    <x v="1"/>
    <x v="1"/>
    <n v="0"/>
  </r>
  <r>
    <x v="125"/>
    <x v="1"/>
    <x v="23"/>
    <x v="0"/>
    <x v="1"/>
    <x v="1"/>
    <x v="1"/>
    <n v="0"/>
  </r>
  <r>
    <x v="125"/>
    <x v="2"/>
    <x v="24"/>
    <x v="0"/>
    <x v="1"/>
    <x v="1"/>
    <x v="0"/>
    <n v="0"/>
  </r>
  <r>
    <x v="125"/>
    <x v="2"/>
    <x v="25"/>
    <x v="0"/>
    <x v="1"/>
    <x v="1"/>
    <x v="0"/>
    <n v="0"/>
  </r>
  <r>
    <x v="125"/>
    <x v="2"/>
    <x v="26"/>
    <x v="0"/>
    <x v="1"/>
    <x v="1"/>
    <x v="0"/>
    <n v="0"/>
  </r>
  <r>
    <x v="125"/>
    <x v="2"/>
    <x v="27"/>
    <x v="0"/>
    <x v="1"/>
    <x v="1"/>
    <x v="0"/>
    <n v="0"/>
  </r>
  <r>
    <x v="125"/>
    <x v="2"/>
    <x v="28"/>
    <x v="0"/>
    <x v="1"/>
    <x v="1"/>
    <x v="0"/>
    <n v="0"/>
  </r>
  <r>
    <x v="125"/>
    <x v="2"/>
    <x v="29"/>
    <x v="1"/>
    <x v="1"/>
    <x v="1"/>
    <x v="0"/>
    <n v="1"/>
  </r>
  <r>
    <x v="125"/>
    <x v="2"/>
    <x v="30"/>
    <x v="0"/>
    <x v="1"/>
    <x v="1"/>
    <x v="1"/>
    <n v="0"/>
  </r>
  <r>
    <x v="125"/>
    <x v="2"/>
    <x v="31"/>
    <x v="0"/>
    <x v="1"/>
    <x v="1"/>
    <x v="1"/>
    <n v="0"/>
  </r>
  <r>
    <x v="125"/>
    <x v="2"/>
    <x v="32"/>
    <x v="0"/>
    <x v="1"/>
    <x v="1"/>
    <x v="1"/>
    <n v="0"/>
  </r>
  <r>
    <x v="125"/>
    <x v="2"/>
    <x v="33"/>
    <x v="0"/>
    <x v="1"/>
    <x v="1"/>
    <x v="1"/>
    <n v="0"/>
  </r>
  <r>
    <x v="125"/>
    <x v="3"/>
    <x v="34"/>
    <x v="0"/>
    <x v="1"/>
    <x v="1"/>
    <x v="0"/>
    <n v="0"/>
  </r>
  <r>
    <x v="125"/>
    <x v="3"/>
    <x v="35"/>
    <x v="0"/>
    <x v="1"/>
    <x v="1"/>
    <x v="0"/>
    <n v="0"/>
  </r>
  <r>
    <x v="125"/>
    <x v="3"/>
    <x v="36"/>
    <x v="0"/>
    <x v="1"/>
    <x v="1"/>
    <x v="0"/>
    <n v="0"/>
  </r>
  <r>
    <x v="125"/>
    <x v="3"/>
    <x v="37"/>
    <x v="1"/>
    <x v="1"/>
    <x v="1"/>
    <x v="0"/>
    <n v="1"/>
  </r>
  <r>
    <x v="125"/>
    <x v="3"/>
    <x v="38"/>
    <x v="0"/>
    <x v="1"/>
    <x v="1"/>
    <x v="0"/>
    <n v="0"/>
  </r>
  <r>
    <x v="125"/>
    <x v="3"/>
    <x v="39"/>
    <x v="0"/>
    <x v="1"/>
    <x v="1"/>
    <x v="0"/>
    <n v="0"/>
  </r>
  <r>
    <x v="125"/>
    <x v="3"/>
    <x v="40"/>
    <x v="1"/>
    <x v="1"/>
    <x v="1"/>
    <x v="1"/>
    <n v="1"/>
  </r>
  <r>
    <x v="125"/>
    <x v="3"/>
    <x v="41"/>
    <x v="0"/>
    <x v="1"/>
    <x v="1"/>
    <x v="1"/>
    <n v="0"/>
  </r>
  <r>
    <x v="125"/>
    <x v="3"/>
    <x v="42"/>
    <x v="0"/>
    <x v="1"/>
    <x v="1"/>
    <x v="1"/>
    <n v="0"/>
  </r>
  <r>
    <x v="125"/>
    <x v="3"/>
    <x v="43"/>
    <x v="0"/>
    <x v="1"/>
    <x v="1"/>
    <x v="1"/>
    <n v="0"/>
  </r>
  <r>
    <x v="125"/>
    <x v="3"/>
    <x v="44"/>
    <x v="1"/>
    <x v="1"/>
    <x v="1"/>
    <x v="1"/>
    <n v="1"/>
  </r>
  <r>
    <x v="125"/>
    <x v="4"/>
    <x v="45"/>
    <x v="0"/>
    <x v="1"/>
    <x v="1"/>
    <x v="0"/>
    <n v="0"/>
  </r>
  <r>
    <x v="125"/>
    <x v="4"/>
    <x v="46"/>
    <x v="0"/>
    <x v="1"/>
    <x v="1"/>
    <x v="0"/>
    <n v="0"/>
  </r>
  <r>
    <x v="125"/>
    <x v="4"/>
    <x v="47"/>
    <x v="0"/>
    <x v="1"/>
    <x v="1"/>
    <x v="0"/>
    <n v="0"/>
  </r>
  <r>
    <x v="125"/>
    <x v="4"/>
    <x v="48"/>
    <x v="0"/>
    <x v="1"/>
    <x v="1"/>
    <x v="0"/>
    <n v="0"/>
  </r>
  <r>
    <x v="125"/>
    <x v="4"/>
    <x v="49"/>
    <x v="0"/>
    <x v="1"/>
    <x v="1"/>
    <x v="0"/>
    <n v="0"/>
  </r>
  <r>
    <x v="125"/>
    <x v="4"/>
    <x v="50"/>
    <x v="1"/>
    <x v="1"/>
    <x v="1"/>
    <x v="0"/>
    <n v="1"/>
  </r>
  <r>
    <x v="125"/>
    <x v="4"/>
    <x v="51"/>
    <x v="0"/>
    <x v="1"/>
    <x v="1"/>
    <x v="1"/>
    <n v="0"/>
  </r>
  <r>
    <x v="125"/>
    <x v="4"/>
    <x v="52"/>
    <x v="0"/>
    <x v="1"/>
    <x v="1"/>
    <x v="1"/>
    <n v="0"/>
  </r>
  <r>
    <x v="125"/>
    <x v="4"/>
    <x v="53"/>
    <x v="0"/>
    <x v="1"/>
    <x v="1"/>
    <x v="1"/>
    <n v="0"/>
  </r>
  <r>
    <x v="125"/>
    <x v="4"/>
    <x v="54"/>
    <x v="0"/>
    <x v="1"/>
    <x v="1"/>
    <x v="1"/>
    <n v="0"/>
  </r>
  <r>
    <x v="125"/>
    <x v="5"/>
    <x v="55"/>
    <x v="0"/>
    <x v="1"/>
    <x v="1"/>
    <x v="0"/>
    <n v="0"/>
  </r>
  <r>
    <x v="125"/>
    <x v="5"/>
    <x v="56"/>
    <x v="0"/>
    <x v="1"/>
    <x v="1"/>
    <x v="0"/>
    <n v="0"/>
  </r>
  <r>
    <x v="125"/>
    <x v="5"/>
    <x v="57"/>
    <x v="0"/>
    <x v="1"/>
    <x v="1"/>
    <x v="0"/>
    <n v="0"/>
  </r>
  <r>
    <x v="125"/>
    <x v="5"/>
    <x v="58"/>
    <x v="0"/>
    <x v="1"/>
    <x v="1"/>
    <x v="0"/>
    <n v="0"/>
  </r>
  <r>
    <x v="125"/>
    <x v="5"/>
    <x v="59"/>
    <x v="0"/>
    <x v="1"/>
    <x v="1"/>
    <x v="0"/>
    <n v="0"/>
  </r>
  <r>
    <x v="125"/>
    <x v="5"/>
    <x v="60"/>
    <x v="1"/>
    <x v="1"/>
    <x v="1"/>
    <x v="0"/>
    <n v="1"/>
  </r>
  <r>
    <x v="125"/>
    <x v="5"/>
    <x v="61"/>
    <x v="0"/>
    <x v="1"/>
    <x v="1"/>
    <x v="1"/>
    <n v="0"/>
  </r>
  <r>
    <x v="125"/>
    <x v="5"/>
    <x v="62"/>
    <x v="0"/>
    <x v="1"/>
    <x v="1"/>
    <x v="1"/>
    <n v="0"/>
  </r>
  <r>
    <x v="125"/>
    <x v="5"/>
    <x v="63"/>
    <x v="0"/>
    <x v="1"/>
    <x v="1"/>
    <x v="1"/>
    <n v="0"/>
  </r>
  <r>
    <x v="125"/>
    <x v="6"/>
    <x v="64"/>
    <x v="0"/>
    <x v="1"/>
    <x v="1"/>
    <x v="0"/>
    <n v="0"/>
  </r>
  <r>
    <x v="125"/>
    <x v="6"/>
    <x v="65"/>
    <x v="0"/>
    <x v="1"/>
    <x v="1"/>
    <x v="0"/>
    <n v="0"/>
  </r>
  <r>
    <x v="125"/>
    <x v="6"/>
    <x v="66"/>
    <x v="0"/>
    <x v="1"/>
    <x v="1"/>
    <x v="0"/>
    <n v="0"/>
  </r>
  <r>
    <x v="125"/>
    <x v="6"/>
    <x v="67"/>
    <x v="0"/>
    <x v="1"/>
    <x v="1"/>
    <x v="0"/>
    <n v="0"/>
  </r>
  <r>
    <x v="125"/>
    <x v="6"/>
    <x v="68"/>
    <x v="0"/>
    <x v="1"/>
    <x v="1"/>
    <x v="0"/>
    <n v="0"/>
  </r>
  <r>
    <x v="125"/>
    <x v="6"/>
    <x v="69"/>
    <x v="1"/>
    <x v="1"/>
    <x v="1"/>
    <x v="0"/>
    <n v="1"/>
  </r>
  <r>
    <x v="125"/>
    <x v="6"/>
    <x v="70"/>
    <x v="0"/>
    <x v="1"/>
    <x v="1"/>
    <x v="1"/>
    <n v="0"/>
  </r>
  <r>
    <x v="125"/>
    <x v="6"/>
    <x v="71"/>
    <x v="0"/>
    <x v="1"/>
    <x v="1"/>
    <x v="1"/>
    <n v="0"/>
  </r>
  <r>
    <x v="125"/>
    <x v="6"/>
    <x v="72"/>
    <x v="0"/>
    <x v="1"/>
    <x v="1"/>
    <x v="1"/>
    <n v="0"/>
  </r>
  <r>
    <x v="125"/>
    <x v="6"/>
    <x v="73"/>
    <x v="0"/>
    <x v="1"/>
    <x v="1"/>
    <x v="1"/>
    <n v="0"/>
  </r>
  <r>
    <x v="125"/>
    <x v="7"/>
    <x v="74"/>
    <x v="0"/>
    <x v="1"/>
    <x v="1"/>
    <x v="0"/>
    <n v="0"/>
  </r>
  <r>
    <x v="125"/>
    <x v="7"/>
    <x v="75"/>
    <x v="0"/>
    <x v="1"/>
    <x v="1"/>
    <x v="0"/>
    <n v="0"/>
  </r>
  <r>
    <x v="125"/>
    <x v="7"/>
    <x v="76"/>
    <x v="0"/>
    <x v="1"/>
    <x v="1"/>
    <x v="0"/>
    <n v="0"/>
  </r>
  <r>
    <x v="125"/>
    <x v="7"/>
    <x v="77"/>
    <x v="0"/>
    <x v="1"/>
    <x v="1"/>
    <x v="0"/>
    <n v="0"/>
  </r>
  <r>
    <x v="125"/>
    <x v="7"/>
    <x v="78"/>
    <x v="0"/>
    <x v="1"/>
    <x v="1"/>
    <x v="0"/>
    <n v="0"/>
  </r>
  <r>
    <x v="125"/>
    <x v="7"/>
    <x v="79"/>
    <x v="1"/>
    <x v="1"/>
    <x v="1"/>
    <x v="0"/>
    <n v="1"/>
  </r>
  <r>
    <x v="125"/>
    <x v="7"/>
    <x v="80"/>
    <x v="0"/>
    <x v="1"/>
    <x v="1"/>
    <x v="1"/>
    <n v="0"/>
  </r>
  <r>
    <x v="125"/>
    <x v="7"/>
    <x v="81"/>
    <x v="0"/>
    <x v="1"/>
    <x v="1"/>
    <x v="1"/>
    <n v="0"/>
  </r>
  <r>
    <x v="125"/>
    <x v="7"/>
    <x v="82"/>
    <x v="0"/>
    <x v="1"/>
    <x v="1"/>
    <x v="1"/>
    <n v="0"/>
  </r>
  <r>
    <x v="125"/>
    <x v="7"/>
    <x v="83"/>
    <x v="0"/>
    <x v="1"/>
    <x v="1"/>
    <x v="1"/>
    <n v="0"/>
  </r>
  <r>
    <x v="125"/>
    <x v="8"/>
    <x v="84"/>
    <x v="1"/>
    <x v="1"/>
    <x v="1"/>
    <x v="0"/>
    <n v="1"/>
  </r>
  <r>
    <x v="125"/>
    <x v="8"/>
    <x v="85"/>
    <x v="0"/>
    <x v="1"/>
    <x v="1"/>
    <x v="0"/>
    <n v="0"/>
  </r>
  <r>
    <x v="125"/>
    <x v="8"/>
    <x v="86"/>
    <x v="0"/>
    <x v="1"/>
    <x v="1"/>
    <x v="1"/>
    <n v="0"/>
  </r>
  <r>
    <x v="125"/>
    <x v="8"/>
    <x v="87"/>
    <x v="0"/>
    <x v="1"/>
    <x v="1"/>
    <x v="1"/>
    <n v="0"/>
  </r>
  <r>
    <x v="125"/>
    <x v="8"/>
    <x v="88"/>
    <x v="0"/>
    <x v="1"/>
    <x v="1"/>
    <x v="1"/>
    <n v="0"/>
  </r>
  <r>
    <x v="125"/>
    <x v="8"/>
    <x v="89"/>
    <x v="0"/>
    <x v="1"/>
    <x v="1"/>
    <x v="1"/>
    <n v="0"/>
  </r>
  <r>
    <x v="125"/>
    <x v="8"/>
    <x v="90"/>
    <x v="1"/>
    <x v="1"/>
    <x v="1"/>
    <x v="1"/>
    <n v="1"/>
  </r>
  <r>
    <x v="125"/>
    <x v="8"/>
    <x v="91"/>
    <x v="0"/>
    <x v="1"/>
    <x v="1"/>
    <x v="1"/>
    <n v="0"/>
  </r>
  <r>
    <x v="126"/>
    <x v="0"/>
    <x v="0"/>
    <x v="0"/>
    <x v="2"/>
    <x v="2"/>
    <x v="0"/>
    <n v="0"/>
  </r>
  <r>
    <x v="126"/>
    <x v="0"/>
    <x v="1"/>
    <x v="1"/>
    <x v="2"/>
    <x v="2"/>
    <x v="0"/>
    <n v="1"/>
  </r>
  <r>
    <x v="126"/>
    <x v="0"/>
    <x v="2"/>
    <x v="0"/>
    <x v="2"/>
    <x v="2"/>
    <x v="0"/>
    <n v="0"/>
  </r>
  <r>
    <x v="126"/>
    <x v="0"/>
    <x v="3"/>
    <x v="0"/>
    <x v="2"/>
    <x v="2"/>
    <x v="0"/>
    <n v="0"/>
  </r>
  <r>
    <x v="126"/>
    <x v="0"/>
    <x v="4"/>
    <x v="0"/>
    <x v="2"/>
    <x v="2"/>
    <x v="0"/>
    <n v="0"/>
  </r>
  <r>
    <x v="126"/>
    <x v="0"/>
    <x v="5"/>
    <x v="0"/>
    <x v="2"/>
    <x v="2"/>
    <x v="0"/>
    <n v="0"/>
  </r>
  <r>
    <x v="126"/>
    <x v="0"/>
    <x v="6"/>
    <x v="0"/>
    <x v="2"/>
    <x v="2"/>
    <x v="1"/>
    <n v="0"/>
  </r>
  <r>
    <x v="126"/>
    <x v="0"/>
    <x v="7"/>
    <x v="0"/>
    <x v="2"/>
    <x v="2"/>
    <x v="1"/>
    <n v="0"/>
  </r>
  <r>
    <x v="126"/>
    <x v="0"/>
    <x v="8"/>
    <x v="0"/>
    <x v="2"/>
    <x v="2"/>
    <x v="1"/>
    <n v="0"/>
  </r>
  <r>
    <x v="126"/>
    <x v="0"/>
    <x v="9"/>
    <x v="1"/>
    <x v="2"/>
    <x v="2"/>
    <x v="1"/>
    <n v="1"/>
  </r>
  <r>
    <x v="126"/>
    <x v="0"/>
    <x v="10"/>
    <x v="0"/>
    <x v="2"/>
    <x v="2"/>
    <x v="1"/>
    <n v="0"/>
  </r>
  <r>
    <x v="126"/>
    <x v="1"/>
    <x v="11"/>
    <x v="0"/>
    <x v="2"/>
    <x v="2"/>
    <x v="0"/>
    <n v="0"/>
  </r>
  <r>
    <x v="126"/>
    <x v="1"/>
    <x v="12"/>
    <x v="1"/>
    <x v="2"/>
    <x v="2"/>
    <x v="0"/>
    <n v="1"/>
  </r>
  <r>
    <x v="126"/>
    <x v="1"/>
    <x v="13"/>
    <x v="0"/>
    <x v="2"/>
    <x v="2"/>
    <x v="0"/>
    <n v="0"/>
  </r>
  <r>
    <x v="126"/>
    <x v="1"/>
    <x v="14"/>
    <x v="0"/>
    <x v="2"/>
    <x v="2"/>
    <x v="0"/>
    <n v="0"/>
  </r>
  <r>
    <x v="126"/>
    <x v="1"/>
    <x v="15"/>
    <x v="0"/>
    <x v="2"/>
    <x v="2"/>
    <x v="0"/>
    <n v="0"/>
  </r>
  <r>
    <x v="126"/>
    <x v="1"/>
    <x v="16"/>
    <x v="0"/>
    <x v="2"/>
    <x v="2"/>
    <x v="0"/>
    <n v="0"/>
  </r>
  <r>
    <x v="126"/>
    <x v="1"/>
    <x v="17"/>
    <x v="0"/>
    <x v="2"/>
    <x v="2"/>
    <x v="1"/>
    <n v="0"/>
  </r>
  <r>
    <x v="126"/>
    <x v="1"/>
    <x v="18"/>
    <x v="0"/>
    <x v="2"/>
    <x v="2"/>
    <x v="1"/>
    <n v="0"/>
  </r>
  <r>
    <x v="126"/>
    <x v="1"/>
    <x v="19"/>
    <x v="0"/>
    <x v="2"/>
    <x v="2"/>
    <x v="1"/>
    <n v="0"/>
  </r>
  <r>
    <x v="126"/>
    <x v="1"/>
    <x v="20"/>
    <x v="0"/>
    <x v="2"/>
    <x v="2"/>
    <x v="1"/>
    <n v="0"/>
  </r>
  <r>
    <x v="126"/>
    <x v="1"/>
    <x v="21"/>
    <x v="0"/>
    <x v="2"/>
    <x v="2"/>
    <x v="1"/>
    <n v="0"/>
  </r>
  <r>
    <x v="126"/>
    <x v="1"/>
    <x v="22"/>
    <x v="0"/>
    <x v="2"/>
    <x v="2"/>
    <x v="1"/>
    <n v="0"/>
  </r>
  <r>
    <x v="126"/>
    <x v="1"/>
    <x v="23"/>
    <x v="0"/>
    <x v="2"/>
    <x v="2"/>
    <x v="1"/>
    <n v="0"/>
  </r>
  <r>
    <x v="126"/>
    <x v="2"/>
    <x v="24"/>
    <x v="0"/>
    <x v="2"/>
    <x v="2"/>
    <x v="0"/>
    <n v="0"/>
  </r>
  <r>
    <x v="126"/>
    <x v="2"/>
    <x v="25"/>
    <x v="1"/>
    <x v="2"/>
    <x v="2"/>
    <x v="0"/>
    <n v="1"/>
  </r>
  <r>
    <x v="126"/>
    <x v="2"/>
    <x v="26"/>
    <x v="0"/>
    <x v="2"/>
    <x v="2"/>
    <x v="0"/>
    <n v="0"/>
  </r>
  <r>
    <x v="126"/>
    <x v="2"/>
    <x v="27"/>
    <x v="0"/>
    <x v="2"/>
    <x v="2"/>
    <x v="0"/>
    <n v="0"/>
  </r>
  <r>
    <x v="126"/>
    <x v="2"/>
    <x v="28"/>
    <x v="0"/>
    <x v="2"/>
    <x v="2"/>
    <x v="0"/>
    <n v="0"/>
  </r>
  <r>
    <x v="126"/>
    <x v="2"/>
    <x v="29"/>
    <x v="0"/>
    <x v="2"/>
    <x v="2"/>
    <x v="0"/>
    <n v="0"/>
  </r>
  <r>
    <x v="126"/>
    <x v="2"/>
    <x v="30"/>
    <x v="0"/>
    <x v="2"/>
    <x v="2"/>
    <x v="1"/>
    <n v="0"/>
  </r>
  <r>
    <x v="126"/>
    <x v="2"/>
    <x v="31"/>
    <x v="1"/>
    <x v="2"/>
    <x v="2"/>
    <x v="1"/>
    <n v="1"/>
  </r>
  <r>
    <x v="126"/>
    <x v="2"/>
    <x v="32"/>
    <x v="0"/>
    <x v="2"/>
    <x v="2"/>
    <x v="1"/>
    <n v="0"/>
  </r>
  <r>
    <x v="126"/>
    <x v="2"/>
    <x v="33"/>
    <x v="0"/>
    <x v="2"/>
    <x v="2"/>
    <x v="1"/>
    <n v="0"/>
  </r>
  <r>
    <x v="126"/>
    <x v="3"/>
    <x v="34"/>
    <x v="1"/>
    <x v="2"/>
    <x v="2"/>
    <x v="0"/>
    <n v="1"/>
  </r>
  <r>
    <x v="126"/>
    <x v="3"/>
    <x v="35"/>
    <x v="0"/>
    <x v="2"/>
    <x v="2"/>
    <x v="0"/>
    <n v="0"/>
  </r>
  <r>
    <x v="126"/>
    <x v="3"/>
    <x v="36"/>
    <x v="0"/>
    <x v="2"/>
    <x v="2"/>
    <x v="0"/>
    <n v="0"/>
  </r>
  <r>
    <x v="126"/>
    <x v="3"/>
    <x v="37"/>
    <x v="0"/>
    <x v="2"/>
    <x v="2"/>
    <x v="0"/>
    <n v="0"/>
  </r>
  <r>
    <x v="126"/>
    <x v="3"/>
    <x v="38"/>
    <x v="0"/>
    <x v="2"/>
    <x v="2"/>
    <x v="0"/>
    <n v="0"/>
  </r>
  <r>
    <x v="126"/>
    <x v="3"/>
    <x v="39"/>
    <x v="0"/>
    <x v="2"/>
    <x v="2"/>
    <x v="0"/>
    <n v="0"/>
  </r>
  <r>
    <x v="126"/>
    <x v="3"/>
    <x v="40"/>
    <x v="0"/>
    <x v="2"/>
    <x v="2"/>
    <x v="1"/>
    <n v="0"/>
  </r>
  <r>
    <x v="126"/>
    <x v="3"/>
    <x v="41"/>
    <x v="0"/>
    <x v="2"/>
    <x v="2"/>
    <x v="1"/>
    <n v="0"/>
  </r>
  <r>
    <x v="126"/>
    <x v="3"/>
    <x v="42"/>
    <x v="0"/>
    <x v="2"/>
    <x v="2"/>
    <x v="1"/>
    <n v="0"/>
  </r>
  <r>
    <x v="126"/>
    <x v="3"/>
    <x v="43"/>
    <x v="0"/>
    <x v="2"/>
    <x v="2"/>
    <x v="1"/>
    <n v="0"/>
  </r>
  <r>
    <x v="126"/>
    <x v="3"/>
    <x v="44"/>
    <x v="0"/>
    <x v="2"/>
    <x v="2"/>
    <x v="1"/>
    <n v="0"/>
  </r>
  <r>
    <x v="126"/>
    <x v="4"/>
    <x v="45"/>
    <x v="0"/>
    <x v="2"/>
    <x v="2"/>
    <x v="0"/>
    <n v="0"/>
  </r>
  <r>
    <x v="126"/>
    <x v="4"/>
    <x v="46"/>
    <x v="1"/>
    <x v="2"/>
    <x v="2"/>
    <x v="0"/>
    <n v="1"/>
  </r>
  <r>
    <x v="126"/>
    <x v="4"/>
    <x v="47"/>
    <x v="0"/>
    <x v="2"/>
    <x v="2"/>
    <x v="0"/>
    <n v="0"/>
  </r>
  <r>
    <x v="126"/>
    <x v="4"/>
    <x v="48"/>
    <x v="0"/>
    <x v="2"/>
    <x v="2"/>
    <x v="0"/>
    <n v="0"/>
  </r>
  <r>
    <x v="126"/>
    <x v="4"/>
    <x v="49"/>
    <x v="0"/>
    <x v="2"/>
    <x v="2"/>
    <x v="0"/>
    <n v="0"/>
  </r>
  <r>
    <x v="126"/>
    <x v="4"/>
    <x v="50"/>
    <x v="0"/>
    <x v="2"/>
    <x v="2"/>
    <x v="0"/>
    <n v="0"/>
  </r>
  <r>
    <x v="126"/>
    <x v="4"/>
    <x v="51"/>
    <x v="1"/>
    <x v="2"/>
    <x v="2"/>
    <x v="1"/>
    <n v="1"/>
  </r>
  <r>
    <x v="126"/>
    <x v="4"/>
    <x v="52"/>
    <x v="1"/>
    <x v="2"/>
    <x v="2"/>
    <x v="1"/>
    <n v="1"/>
  </r>
  <r>
    <x v="126"/>
    <x v="4"/>
    <x v="53"/>
    <x v="0"/>
    <x v="2"/>
    <x v="2"/>
    <x v="1"/>
    <n v="0"/>
  </r>
  <r>
    <x v="126"/>
    <x v="4"/>
    <x v="54"/>
    <x v="0"/>
    <x v="2"/>
    <x v="2"/>
    <x v="1"/>
    <n v="0"/>
  </r>
  <r>
    <x v="126"/>
    <x v="5"/>
    <x v="55"/>
    <x v="1"/>
    <x v="2"/>
    <x v="2"/>
    <x v="0"/>
    <n v="1"/>
  </r>
  <r>
    <x v="126"/>
    <x v="5"/>
    <x v="56"/>
    <x v="0"/>
    <x v="2"/>
    <x v="2"/>
    <x v="0"/>
    <n v="0"/>
  </r>
  <r>
    <x v="126"/>
    <x v="5"/>
    <x v="57"/>
    <x v="0"/>
    <x v="2"/>
    <x v="2"/>
    <x v="0"/>
    <n v="0"/>
  </r>
  <r>
    <x v="126"/>
    <x v="5"/>
    <x v="58"/>
    <x v="0"/>
    <x v="2"/>
    <x v="2"/>
    <x v="0"/>
    <n v="0"/>
  </r>
  <r>
    <x v="126"/>
    <x v="5"/>
    <x v="59"/>
    <x v="0"/>
    <x v="2"/>
    <x v="2"/>
    <x v="0"/>
    <n v="0"/>
  </r>
  <r>
    <x v="126"/>
    <x v="5"/>
    <x v="60"/>
    <x v="0"/>
    <x v="2"/>
    <x v="2"/>
    <x v="0"/>
    <n v="0"/>
  </r>
  <r>
    <x v="126"/>
    <x v="5"/>
    <x v="61"/>
    <x v="0"/>
    <x v="2"/>
    <x v="2"/>
    <x v="1"/>
    <n v="0"/>
  </r>
  <r>
    <x v="126"/>
    <x v="5"/>
    <x v="62"/>
    <x v="0"/>
    <x v="2"/>
    <x v="2"/>
    <x v="1"/>
    <n v="0"/>
  </r>
  <r>
    <x v="126"/>
    <x v="5"/>
    <x v="63"/>
    <x v="0"/>
    <x v="2"/>
    <x v="2"/>
    <x v="1"/>
    <n v="0"/>
  </r>
  <r>
    <x v="126"/>
    <x v="6"/>
    <x v="64"/>
    <x v="1"/>
    <x v="2"/>
    <x v="2"/>
    <x v="0"/>
    <n v="1"/>
  </r>
  <r>
    <x v="126"/>
    <x v="6"/>
    <x v="65"/>
    <x v="0"/>
    <x v="2"/>
    <x v="2"/>
    <x v="0"/>
    <n v="0"/>
  </r>
  <r>
    <x v="126"/>
    <x v="6"/>
    <x v="66"/>
    <x v="0"/>
    <x v="2"/>
    <x v="2"/>
    <x v="0"/>
    <n v="0"/>
  </r>
  <r>
    <x v="126"/>
    <x v="6"/>
    <x v="67"/>
    <x v="0"/>
    <x v="2"/>
    <x v="2"/>
    <x v="0"/>
    <n v="0"/>
  </r>
  <r>
    <x v="126"/>
    <x v="6"/>
    <x v="68"/>
    <x v="0"/>
    <x v="2"/>
    <x v="2"/>
    <x v="0"/>
    <n v="0"/>
  </r>
  <r>
    <x v="126"/>
    <x v="6"/>
    <x v="69"/>
    <x v="0"/>
    <x v="2"/>
    <x v="2"/>
    <x v="0"/>
    <n v="0"/>
  </r>
  <r>
    <x v="126"/>
    <x v="6"/>
    <x v="70"/>
    <x v="0"/>
    <x v="2"/>
    <x v="2"/>
    <x v="1"/>
    <n v="0"/>
  </r>
  <r>
    <x v="126"/>
    <x v="6"/>
    <x v="71"/>
    <x v="0"/>
    <x v="2"/>
    <x v="2"/>
    <x v="1"/>
    <n v="0"/>
  </r>
  <r>
    <x v="126"/>
    <x v="6"/>
    <x v="72"/>
    <x v="0"/>
    <x v="2"/>
    <x v="2"/>
    <x v="1"/>
    <n v="0"/>
  </r>
  <r>
    <x v="126"/>
    <x v="6"/>
    <x v="73"/>
    <x v="0"/>
    <x v="2"/>
    <x v="2"/>
    <x v="1"/>
    <n v="0"/>
  </r>
  <r>
    <x v="126"/>
    <x v="7"/>
    <x v="74"/>
    <x v="1"/>
    <x v="2"/>
    <x v="2"/>
    <x v="0"/>
    <n v="1"/>
  </r>
  <r>
    <x v="126"/>
    <x v="7"/>
    <x v="75"/>
    <x v="0"/>
    <x v="2"/>
    <x v="2"/>
    <x v="0"/>
    <n v="0"/>
  </r>
  <r>
    <x v="126"/>
    <x v="7"/>
    <x v="76"/>
    <x v="0"/>
    <x v="2"/>
    <x v="2"/>
    <x v="0"/>
    <n v="0"/>
  </r>
  <r>
    <x v="126"/>
    <x v="7"/>
    <x v="77"/>
    <x v="0"/>
    <x v="2"/>
    <x v="2"/>
    <x v="0"/>
    <n v="0"/>
  </r>
  <r>
    <x v="126"/>
    <x v="7"/>
    <x v="78"/>
    <x v="0"/>
    <x v="2"/>
    <x v="2"/>
    <x v="0"/>
    <n v="0"/>
  </r>
  <r>
    <x v="126"/>
    <x v="7"/>
    <x v="79"/>
    <x v="0"/>
    <x v="2"/>
    <x v="2"/>
    <x v="0"/>
    <n v="0"/>
  </r>
  <r>
    <x v="126"/>
    <x v="7"/>
    <x v="80"/>
    <x v="0"/>
    <x v="2"/>
    <x v="2"/>
    <x v="1"/>
    <n v="0"/>
  </r>
  <r>
    <x v="126"/>
    <x v="7"/>
    <x v="81"/>
    <x v="0"/>
    <x v="2"/>
    <x v="2"/>
    <x v="1"/>
    <n v="0"/>
  </r>
  <r>
    <x v="126"/>
    <x v="7"/>
    <x v="82"/>
    <x v="0"/>
    <x v="2"/>
    <x v="2"/>
    <x v="1"/>
    <n v="0"/>
  </r>
  <r>
    <x v="126"/>
    <x v="7"/>
    <x v="83"/>
    <x v="0"/>
    <x v="2"/>
    <x v="2"/>
    <x v="1"/>
    <n v="0"/>
  </r>
  <r>
    <x v="126"/>
    <x v="8"/>
    <x v="84"/>
    <x v="0"/>
    <x v="2"/>
    <x v="2"/>
    <x v="0"/>
    <n v="0"/>
  </r>
  <r>
    <x v="126"/>
    <x v="8"/>
    <x v="85"/>
    <x v="1"/>
    <x v="2"/>
    <x v="2"/>
    <x v="0"/>
    <n v="1"/>
  </r>
  <r>
    <x v="126"/>
    <x v="8"/>
    <x v="86"/>
    <x v="0"/>
    <x v="2"/>
    <x v="2"/>
    <x v="1"/>
    <n v="0"/>
  </r>
  <r>
    <x v="126"/>
    <x v="8"/>
    <x v="87"/>
    <x v="0"/>
    <x v="2"/>
    <x v="2"/>
    <x v="1"/>
    <n v="0"/>
  </r>
  <r>
    <x v="126"/>
    <x v="8"/>
    <x v="88"/>
    <x v="0"/>
    <x v="2"/>
    <x v="2"/>
    <x v="1"/>
    <n v="0"/>
  </r>
  <r>
    <x v="126"/>
    <x v="8"/>
    <x v="89"/>
    <x v="0"/>
    <x v="2"/>
    <x v="2"/>
    <x v="1"/>
    <n v="0"/>
  </r>
  <r>
    <x v="126"/>
    <x v="8"/>
    <x v="90"/>
    <x v="0"/>
    <x v="2"/>
    <x v="2"/>
    <x v="1"/>
    <n v="0"/>
  </r>
  <r>
    <x v="126"/>
    <x v="8"/>
    <x v="91"/>
    <x v="0"/>
    <x v="2"/>
    <x v="2"/>
    <x v="1"/>
    <n v="0"/>
  </r>
  <r>
    <x v="127"/>
    <x v="0"/>
    <x v="0"/>
    <x v="0"/>
    <x v="0"/>
    <x v="0"/>
    <x v="0"/>
    <n v="0"/>
  </r>
  <r>
    <x v="127"/>
    <x v="0"/>
    <x v="1"/>
    <x v="1"/>
    <x v="0"/>
    <x v="0"/>
    <x v="0"/>
    <n v="1"/>
  </r>
  <r>
    <x v="127"/>
    <x v="0"/>
    <x v="2"/>
    <x v="0"/>
    <x v="0"/>
    <x v="0"/>
    <x v="0"/>
    <n v="0"/>
  </r>
  <r>
    <x v="127"/>
    <x v="0"/>
    <x v="3"/>
    <x v="0"/>
    <x v="0"/>
    <x v="0"/>
    <x v="0"/>
    <n v="0"/>
  </r>
  <r>
    <x v="127"/>
    <x v="0"/>
    <x v="4"/>
    <x v="0"/>
    <x v="0"/>
    <x v="0"/>
    <x v="0"/>
    <n v="0"/>
  </r>
  <r>
    <x v="127"/>
    <x v="0"/>
    <x v="5"/>
    <x v="0"/>
    <x v="0"/>
    <x v="0"/>
    <x v="0"/>
    <n v="0"/>
  </r>
  <r>
    <x v="127"/>
    <x v="0"/>
    <x v="6"/>
    <x v="1"/>
    <x v="0"/>
    <x v="0"/>
    <x v="1"/>
    <n v="1"/>
  </r>
  <r>
    <x v="127"/>
    <x v="0"/>
    <x v="7"/>
    <x v="0"/>
    <x v="0"/>
    <x v="0"/>
    <x v="1"/>
    <n v="0"/>
  </r>
  <r>
    <x v="127"/>
    <x v="0"/>
    <x v="8"/>
    <x v="0"/>
    <x v="0"/>
    <x v="0"/>
    <x v="1"/>
    <n v="0"/>
  </r>
  <r>
    <x v="127"/>
    <x v="0"/>
    <x v="9"/>
    <x v="0"/>
    <x v="0"/>
    <x v="0"/>
    <x v="1"/>
    <n v="0"/>
  </r>
  <r>
    <x v="127"/>
    <x v="0"/>
    <x v="10"/>
    <x v="0"/>
    <x v="0"/>
    <x v="0"/>
    <x v="1"/>
    <n v="0"/>
  </r>
  <r>
    <x v="127"/>
    <x v="1"/>
    <x v="11"/>
    <x v="0"/>
    <x v="0"/>
    <x v="0"/>
    <x v="0"/>
    <n v="0"/>
  </r>
  <r>
    <x v="127"/>
    <x v="1"/>
    <x v="12"/>
    <x v="0"/>
    <x v="0"/>
    <x v="0"/>
    <x v="0"/>
    <n v="0"/>
  </r>
  <r>
    <x v="127"/>
    <x v="1"/>
    <x v="13"/>
    <x v="0"/>
    <x v="0"/>
    <x v="0"/>
    <x v="0"/>
    <n v="0"/>
  </r>
  <r>
    <x v="127"/>
    <x v="1"/>
    <x v="14"/>
    <x v="1"/>
    <x v="0"/>
    <x v="0"/>
    <x v="0"/>
    <n v="1"/>
  </r>
  <r>
    <x v="127"/>
    <x v="1"/>
    <x v="15"/>
    <x v="0"/>
    <x v="0"/>
    <x v="0"/>
    <x v="0"/>
    <n v="0"/>
  </r>
  <r>
    <x v="127"/>
    <x v="1"/>
    <x v="16"/>
    <x v="0"/>
    <x v="0"/>
    <x v="0"/>
    <x v="0"/>
    <n v="0"/>
  </r>
  <r>
    <x v="127"/>
    <x v="1"/>
    <x v="17"/>
    <x v="0"/>
    <x v="0"/>
    <x v="0"/>
    <x v="1"/>
    <n v="0"/>
  </r>
  <r>
    <x v="127"/>
    <x v="1"/>
    <x v="18"/>
    <x v="0"/>
    <x v="0"/>
    <x v="0"/>
    <x v="1"/>
    <n v="0"/>
  </r>
  <r>
    <x v="127"/>
    <x v="1"/>
    <x v="19"/>
    <x v="1"/>
    <x v="0"/>
    <x v="0"/>
    <x v="1"/>
    <n v="1"/>
  </r>
  <r>
    <x v="127"/>
    <x v="1"/>
    <x v="20"/>
    <x v="0"/>
    <x v="0"/>
    <x v="0"/>
    <x v="1"/>
    <n v="0"/>
  </r>
  <r>
    <x v="127"/>
    <x v="1"/>
    <x v="21"/>
    <x v="0"/>
    <x v="0"/>
    <x v="0"/>
    <x v="1"/>
    <n v="0"/>
  </r>
  <r>
    <x v="127"/>
    <x v="1"/>
    <x v="22"/>
    <x v="0"/>
    <x v="0"/>
    <x v="0"/>
    <x v="1"/>
    <n v="0"/>
  </r>
  <r>
    <x v="127"/>
    <x v="1"/>
    <x v="23"/>
    <x v="0"/>
    <x v="0"/>
    <x v="0"/>
    <x v="1"/>
    <n v="0"/>
  </r>
  <r>
    <x v="127"/>
    <x v="2"/>
    <x v="24"/>
    <x v="0"/>
    <x v="0"/>
    <x v="0"/>
    <x v="0"/>
    <n v="0"/>
  </r>
  <r>
    <x v="127"/>
    <x v="2"/>
    <x v="25"/>
    <x v="0"/>
    <x v="0"/>
    <x v="0"/>
    <x v="0"/>
    <n v="0"/>
  </r>
  <r>
    <x v="127"/>
    <x v="2"/>
    <x v="26"/>
    <x v="0"/>
    <x v="0"/>
    <x v="0"/>
    <x v="0"/>
    <n v="0"/>
  </r>
  <r>
    <x v="127"/>
    <x v="2"/>
    <x v="27"/>
    <x v="1"/>
    <x v="0"/>
    <x v="0"/>
    <x v="0"/>
    <n v="1"/>
  </r>
  <r>
    <x v="127"/>
    <x v="2"/>
    <x v="28"/>
    <x v="0"/>
    <x v="0"/>
    <x v="0"/>
    <x v="0"/>
    <n v="0"/>
  </r>
  <r>
    <x v="127"/>
    <x v="2"/>
    <x v="29"/>
    <x v="0"/>
    <x v="0"/>
    <x v="0"/>
    <x v="0"/>
    <n v="0"/>
  </r>
  <r>
    <x v="127"/>
    <x v="2"/>
    <x v="30"/>
    <x v="0"/>
    <x v="0"/>
    <x v="0"/>
    <x v="1"/>
    <n v="0"/>
  </r>
  <r>
    <x v="127"/>
    <x v="2"/>
    <x v="31"/>
    <x v="0"/>
    <x v="0"/>
    <x v="0"/>
    <x v="1"/>
    <n v="0"/>
  </r>
  <r>
    <x v="127"/>
    <x v="2"/>
    <x v="32"/>
    <x v="1"/>
    <x v="0"/>
    <x v="0"/>
    <x v="1"/>
    <n v="1"/>
  </r>
  <r>
    <x v="127"/>
    <x v="2"/>
    <x v="33"/>
    <x v="0"/>
    <x v="0"/>
    <x v="0"/>
    <x v="1"/>
    <n v="0"/>
  </r>
  <r>
    <x v="127"/>
    <x v="3"/>
    <x v="34"/>
    <x v="0"/>
    <x v="0"/>
    <x v="0"/>
    <x v="0"/>
    <n v="0"/>
  </r>
  <r>
    <x v="127"/>
    <x v="3"/>
    <x v="35"/>
    <x v="0"/>
    <x v="0"/>
    <x v="0"/>
    <x v="0"/>
    <n v="0"/>
  </r>
  <r>
    <x v="127"/>
    <x v="3"/>
    <x v="36"/>
    <x v="0"/>
    <x v="0"/>
    <x v="0"/>
    <x v="0"/>
    <n v="0"/>
  </r>
  <r>
    <x v="127"/>
    <x v="3"/>
    <x v="37"/>
    <x v="1"/>
    <x v="0"/>
    <x v="0"/>
    <x v="0"/>
    <n v="1"/>
  </r>
  <r>
    <x v="127"/>
    <x v="3"/>
    <x v="38"/>
    <x v="0"/>
    <x v="0"/>
    <x v="0"/>
    <x v="0"/>
    <n v="0"/>
  </r>
  <r>
    <x v="127"/>
    <x v="3"/>
    <x v="39"/>
    <x v="0"/>
    <x v="0"/>
    <x v="0"/>
    <x v="0"/>
    <n v="0"/>
  </r>
  <r>
    <x v="127"/>
    <x v="3"/>
    <x v="40"/>
    <x v="0"/>
    <x v="0"/>
    <x v="0"/>
    <x v="1"/>
    <n v="0"/>
  </r>
  <r>
    <x v="127"/>
    <x v="3"/>
    <x v="41"/>
    <x v="0"/>
    <x v="0"/>
    <x v="0"/>
    <x v="1"/>
    <n v="0"/>
  </r>
  <r>
    <x v="127"/>
    <x v="3"/>
    <x v="42"/>
    <x v="0"/>
    <x v="0"/>
    <x v="0"/>
    <x v="1"/>
    <n v="0"/>
  </r>
  <r>
    <x v="127"/>
    <x v="3"/>
    <x v="43"/>
    <x v="0"/>
    <x v="0"/>
    <x v="0"/>
    <x v="1"/>
    <n v="0"/>
  </r>
  <r>
    <x v="127"/>
    <x v="3"/>
    <x v="44"/>
    <x v="1"/>
    <x v="0"/>
    <x v="0"/>
    <x v="1"/>
    <n v="1"/>
  </r>
  <r>
    <x v="127"/>
    <x v="4"/>
    <x v="45"/>
    <x v="0"/>
    <x v="0"/>
    <x v="0"/>
    <x v="0"/>
    <n v="0"/>
  </r>
  <r>
    <x v="127"/>
    <x v="4"/>
    <x v="46"/>
    <x v="0"/>
    <x v="0"/>
    <x v="0"/>
    <x v="0"/>
    <n v="0"/>
  </r>
  <r>
    <x v="127"/>
    <x v="4"/>
    <x v="47"/>
    <x v="0"/>
    <x v="0"/>
    <x v="0"/>
    <x v="0"/>
    <n v="0"/>
  </r>
  <r>
    <x v="127"/>
    <x v="4"/>
    <x v="48"/>
    <x v="1"/>
    <x v="0"/>
    <x v="0"/>
    <x v="0"/>
    <n v="1"/>
  </r>
  <r>
    <x v="127"/>
    <x v="4"/>
    <x v="49"/>
    <x v="0"/>
    <x v="0"/>
    <x v="0"/>
    <x v="0"/>
    <n v="0"/>
  </r>
  <r>
    <x v="127"/>
    <x v="4"/>
    <x v="50"/>
    <x v="0"/>
    <x v="0"/>
    <x v="0"/>
    <x v="0"/>
    <n v="0"/>
  </r>
  <r>
    <x v="127"/>
    <x v="4"/>
    <x v="51"/>
    <x v="1"/>
    <x v="0"/>
    <x v="0"/>
    <x v="1"/>
    <n v="1"/>
  </r>
  <r>
    <x v="127"/>
    <x v="4"/>
    <x v="52"/>
    <x v="0"/>
    <x v="0"/>
    <x v="0"/>
    <x v="1"/>
    <n v="0"/>
  </r>
  <r>
    <x v="127"/>
    <x v="4"/>
    <x v="53"/>
    <x v="0"/>
    <x v="0"/>
    <x v="0"/>
    <x v="1"/>
    <n v="0"/>
  </r>
  <r>
    <x v="127"/>
    <x v="4"/>
    <x v="54"/>
    <x v="0"/>
    <x v="0"/>
    <x v="0"/>
    <x v="1"/>
    <n v="0"/>
  </r>
  <r>
    <x v="127"/>
    <x v="5"/>
    <x v="55"/>
    <x v="0"/>
    <x v="0"/>
    <x v="0"/>
    <x v="0"/>
    <n v="0"/>
  </r>
  <r>
    <x v="127"/>
    <x v="5"/>
    <x v="56"/>
    <x v="1"/>
    <x v="0"/>
    <x v="0"/>
    <x v="0"/>
    <n v="1"/>
  </r>
  <r>
    <x v="127"/>
    <x v="5"/>
    <x v="57"/>
    <x v="0"/>
    <x v="0"/>
    <x v="0"/>
    <x v="0"/>
    <n v="0"/>
  </r>
  <r>
    <x v="127"/>
    <x v="5"/>
    <x v="58"/>
    <x v="0"/>
    <x v="0"/>
    <x v="0"/>
    <x v="0"/>
    <n v="0"/>
  </r>
  <r>
    <x v="127"/>
    <x v="5"/>
    <x v="59"/>
    <x v="0"/>
    <x v="0"/>
    <x v="0"/>
    <x v="0"/>
    <n v="0"/>
  </r>
  <r>
    <x v="127"/>
    <x v="5"/>
    <x v="60"/>
    <x v="0"/>
    <x v="0"/>
    <x v="0"/>
    <x v="0"/>
    <n v="0"/>
  </r>
  <r>
    <x v="127"/>
    <x v="5"/>
    <x v="61"/>
    <x v="0"/>
    <x v="0"/>
    <x v="0"/>
    <x v="1"/>
    <n v="0"/>
  </r>
  <r>
    <x v="127"/>
    <x v="5"/>
    <x v="62"/>
    <x v="0"/>
    <x v="0"/>
    <x v="0"/>
    <x v="1"/>
    <n v="0"/>
  </r>
  <r>
    <x v="127"/>
    <x v="5"/>
    <x v="63"/>
    <x v="1"/>
    <x v="0"/>
    <x v="0"/>
    <x v="1"/>
    <n v="1"/>
  </r>
  <r>
    <x v="127"/>
    <x v="6"/>
    <x v="64"/>
    <x v="0"/>
    <x v="0"/>
    <x v="0"/>
    <x v="0"/>
    <n v="0"/>
  </r>
  <r>
    <x v="127"/>
    <x v="6"/>
    <x v="65"/>
    <x v="0"/>
    <x v="0"/>
    <x v="0"/>
    <x v="0"/>
    <n v="0"/>
  </r>
  <r>
    <x v="127"/>
    <x v="6"/>
    <x v="66"/>
    <x v="1"/>
    <x v="0"/>
    <x v="0"/>
    <x v="0"/>
    <n v="1"/>
  </r>
  <r>
    <x v="127"/>
    <x v="6"/>
    <x v="67"/>
    <x v="0"/>
    <x v="0"/>
    <x v="0"/>
    <x v="0"/>
    <n v="0"/>
  </r>
  <r>
    <x v="127"/>
    <x v="6"/>
    <x v="68"/>
    <x v="0"/>
    <x v="0"/>
    <x v="0"/>
    <x v="0"/>
    <n v="0"/>
  </r>
  <r>
    <x v="127"/>
    <x v="6"/>
    <x v="69"/>
    <x v="0"/>
    <x v="0"/>
    <x v="0"/>
    <x v="0"/>
    <n v="0"/>
  </r>
  <r>
    <x v="127"/>
    <x v="6"/>
    <x v="70"/>
    <x v="0"/>
    <x v="0"/>
    <x v="0"/>
    <x v="1"/>
    <n v="0"/>
  </r>
  <r>
    <x v="127"/>
    <x v="6"/>
    <x v="71"/>
    <x v="0"/>
    <x v="0"/>
    <x v="0"/>
    <x v="1"/>
    <n v="0"/>
  </r>
  <r>
    <x v="127"/>
    <x v="6"/>
    <x v="72"/>
    <x v="0"/>
    <x v="0"/>
    <x v="0"/>
    <x v="1"/>
    <n v="0"/>
  </r>
  <r>
    <x v="127"/>
    <x v="6"/>
    <x v="73"/>
    <x v="0"/>
    <x v="0"/>
    <x v="0"/>
    <x v="1"/>
    <n v="0"/>
  </r>
  <r>
    <x v="127"/>
    <x v="7"/>
    <x v="74"/>
    <x v="1"/>
    <x v="0"/>
    <x v="0"/>
    <x v="0"/>
    <n v="1"/>
  </r>
  <r>
    <x v="127"/>
    <x v="7"/>
    <x v="75"/>
    <x v="0"/>
    <x v="0"/>
    <x v="0"/>
    <x v="0"/>
    <n v="0"/>
  </r>
  <r>
    <x v="127"/>
    <x v="7"/>
    <x v="76"/>
    <x v="0"/>
    <x v="0"/>
    <x v="0"/>
    <x v="0"/>
    <n v="0"/>
  </r>
  <r>
    <x v="127"/>
    <x v="7"/>
    <x v="77"/>
    <x v="0"/>
    <x v="0"/>
    <x v="0"/>
    <x v="0"/>
    <n v="0"/>
  </r>
  <r>
    <x v="127"/>
    <x v="7"/>
    <x v="78"/>
    <x v="0"/>
    <x v="0"/>
    <x v="0"/>
    <x v="0"/>
    <n v="0"/>
  </r>
  <r>
    <x v="127"/>
    <x v="7"/>
    <x v="79"/>
    <x v="0"/>
    <x v="0"/>
    <x v="0"/>
    <x v="0"/>
    <n v="0"/>
  </r>
  <r>
    <x v="127"/>
    <x v="7"/>
    <x v="80"/>
    <x v="0"/>
    <x v="0"/>
    <x v="0"/>
    <x v="1"/>
    <n v="0"/>
  </r>
  <r>
    <x v="127"/>
    <x v="7"/>
    <x v="81"/>
    <x v="0"/>
    <x v="0"/>
    <x v="0"/>
    <x v="1"/>
    <n v="0"/>
  </r>
  <r>
    <x v="127"/>
    <x v="7"/>
    <x v="82"/>
    <x v="0"/>
    <x v="0"/>
    <x v="0"/>
    <x v="1"/>
    <n v="0"/>
  </r>
  <r>
    <x v="127"/>
    <x v="7"/>
    <x v="83"/>
    <x v="0"/>
    <x v="0"/>
    <x v="0"/>
    <x v="1"/>
    <n v="0"/>
  </r>
  <r>
    <x v="127"/>
    <x v="8"/>
    <x v="84"/>
    <x v="1"/>
    <x v="0"/>
    <x v="0"/>
    <x v="0"/>
    <n v="1"/>
  </r>
  <r>
    <x v="127"/>
    <x v="8"/>
    <x v="85"/>
    <x v="0"/>
    <x v="0"/>
    <x v="0"/>
    <x v="0"/>
    <n v="0"/>
  </r>
  <r>
    <x v="127"/>
    <x v="8"/>
    <x v="86"/>
    <x v="0"/>
    <x v="0"/>
    <x v="0"/>
    <x v="1"/>
    <n v="0"/>
  </r>
  <r>
    <x v="127"/>
    <x v="8"/>
    <x v="87"/>
    <x v="0"/>
    <x v="0"/>
    <x v="0"/>
    <x v="1"/>
    <n v="0"/>
  </r>
  <r>
    <x v="127"/>
    <x v="8"/>
    <x v="88"/>
    <x v="1"/>
    <x v="0"/>
    <x v="0"/>
    <x v="1"/>
    <n v="1"/>
  </r>
  <r>
    <x v="127"/>
    <x v="8"/>
    <x v="89"/>
    <x v="0"/>
    <x v="0"/>
    <x v="0"/>
    <x v="1"/>
    <n v="0"/>
  </r>
  <r>
    <x v="127"/>
    <x v="8"/>
    <x v="90"/>
    <x v="0"/>
    <x v="0"/>
    <x v="0"/>
    <x v="1"/>
    <n v="0"/>
  </r>
  <r>
    <x v="127"/>
    <x v="8"/>
    <x v="91"/>
    <x v="0"/>
    <x v="0"/>
    <x v="0"/>
    <x v="1"/>
    <n v="0"/>
  </r>
  <r>
    <x v="128"/>
    <x v="0"/>
    <x v="0"/>
    <x v="0"/>
    <x v="4"/>
    <x v="5"/>
    <x v="0"/>
    <n v="0"/>
  </r>
  <r>
    <x v="128"/>
    <x v="0"/>
    <x v="1"/>
    <x v="1"/>
    <x v="4"/>
    <x v="5"/>
    <x v="0"/>
    <n v="1"/>
  </r>
  <r>
    <x v="128"/>
    <x v="0"/>
    <x v="2"/>
    <x v="0"/>
    <x v="4"/>
    <x v="5"/>
    <x v="0"/>
    <n v="0"/>
  </r>
  <r>
    <x v="128"/>
    <x v="0"/>
    <x v="3"/>
    <x v="0"/>
    <x v="4"/>
    <x v="5"/>
    <x v="0"/>
    <n v="0"/>
  </r>
  <r>
    <x v="128"/>
    <x v="0"/>
    <x v="4"/>
    <x v="0"/>
    <x v="4"/>
    <x v="5"/>
    <x v="0"/>
    <n v="0"/>
  </r>
  <r>
    <x v="128"/>
    <x v="0"/>
    <x v="5"/>
    <x v="0"/>
    <x v="4"/>
    <x v="5"/>
    <x v="0"/>
    <n v="0"/>
  </r>
  <r>
    <x v="128"/>
    <x v="0"/>
    <x v="6"/>
    <x v="1"/>
    <x v="4"/>
    <x v="5"/>
    <x v="1"/>
    <n v="1"/>
  </r>
  <r>
    <x v="128"/>
    <x v="0"/>
    <x v="7"/>
    <x v="0"/>
    <x v="4"/>
    <x v="5"/>
    <x v="1"/>
    <n v="0"/>
  </r>
  <r>
    <x v="128"/>
    <x v="0"/>
    <x v="8"/>
    <x v="0"/>
    <x v="4"/>
    <x v="5"/>
    <x v="1"/>
    <n v="0"/>
  </r>
  <r>
    <x v="128"/>
    <x v="0"/>
    <x v="9"/>
    <x v="0"/>
    <x v="4"/>
    <x v="5"/>
    <x v="1"/>
    <n v="0"/>
  </r>
  <r>
    <x v="128"/>
    <x v="0"/>
    <x v="10"/>
    <x v="0"/>
    <x v="4"/>
    <x v="5"/>
    <x v="1"/>
    <n v="0"/>
  </r>
  <r>
    <x v="128"/>
    <x v="1"/>
    <x v="11"/>
    <x v="0"/>
    <x v="4"/>
    <x v="5"/>
    <x v="0"/>
    <n v="0"/>
  </r>
  <r>
    <x v="128"/>
    <x v="1"/>
    <x v="12"/>
    <x v="0"/>
    <x v="4"/>
    <x v="5"/>
    <x v="0"/>
    <n v="0"/>
  </r>
  <r>
    <x v="128"/>
    <x v="1"/>
    <x v="13"/>
    <x v="0"/>
    <x v="4"/>
    <x v="5"/>
    <x v="0"/>
    <n v="0"/>
  </r>
  <r>
    <x v="128"/>
    <x v="1"/>
    <x v="14"/>
    <x v="0"/>
    <x v="4"/>
    <x v="5"/>
    <x v="0"/>
    <n v="0"/>
  </r>
  <r>
    <x v="128"/>
    <x v="1"/>
    <x v="15"/>
    <x v="0"/>
    <x v="4"/>
    <x v="5"/>
    <x v="0"/>
    <n v="0"/>
  </r>
  <r>
    <x v="128"/>
    <x v="1"/>
    <x v="16"/>
    <x v="1"/>
    <x v="4"/>
    <x v="5"/>
    <x v="0"/>
    <n v="1"/>
  </r>
  <r>
    <x v="128"/>
    <x v="1"/>
    <x v="17"/>
    <x v="0"/>
    <x v="4"/>
    <x v="5"/>
    <x v="1"/>
    <n v="0"/>
  </r>
  <r>
    <x v="128"/>
    <x v="1"/>
    <x v="18"/>
    <x v="0"/>
    <x v="4"/>
    <x v="5"/>
    <x v="1"/>
    <n v="0"/>
  </r>
  <r>
    <x v="128"/>
    <x v="1"/>
    <x v="19"/>
    <x v="0"/>
    <x v="4"/>
    <x v="5"/>
    <x v="1"/>
    <n v="0"/>
  </r>
  <r>
    <x v="128"/>
    <x v="1"/>
    <x v="20"/>
    <x v="0"/>
    <x v="4"/>
    <x v="5"/>
    <x v="1"/>
    <n v="0"/>
  </r>
  <r>
    <x v="128"/>
    <x v="1"/>
    <x v="21"/>
    <x v="0"/>
    <x v="4"/>
    <x v="5"/>
    <x v="1"/>
    <n v="0"/>
  </r>
  <r>
    <x v="128"/>
    <x v="1"/>
    <x v="22"/>
    <x v="0"/>
    <x v="4"/>
    <x v="5"/>
    <x v="1"/>
    <n v="0"/>
  </r>
  <r>
    <x v="128"/>
    <x v="1"/>
    <x v="23"/>
    <x v="0"/>
    <x v="4"/>
    <x v="5"/>
    <x v="1"/>
    <n v="0"/>
  </r>
  <r>
    <x v="128"/>
    <x v="2"/>
    <x v="24"/>
    <x v="0"/>
    <x v="4"/>
    <x v="5"/>
    <x v="0"/>
    <n v="0"/>
  </r>
  <r>
    <x v="128"/>
    <x v="2"/>
    <x v="25"/>
    <x v="0"/>
    <x v="4"/>
    <x v="5"/>
    <x v="0"/>
    <n v="0"/>
  </r>
  <r>
    <x v="128"/>
    <x v="2"/>
    <x v="26"/>
    <x v="0"/>
    <x v="4"/>
    <x v="5"/>
    <x v="0"/>
    <n v="0"/>
  </r>
  <r>
    <x v="128"/>
    <x v="2"/>
    <x v="27"/>
    <x v="0"/>
    <x v="4"/>
    <x v="5"/>
    <x v="0"/>
    <n v="0"/>
  </r>
  <r>
    <x v="128"/>
    <x v="2"/>
    <x v="28"/>
    <x v="0"/>
    <x v="4"/>
    <x v="5"/>
    <x v="0"/>
    <n v="0"/>
  </r>
  <r>
    <x v="128"/>
    <x v="2"/>
    <x v="29"/>
    <x v="1"/>
    <x v="4"/>
    <x v="5"/>
    <x v="0"/>
    <n v="1"/>
  </r>
  <r>
    <x v="128"/>
    <x v="2"/>
    <x v="30"/>
    <x v="0"/>
    <x v="4"/>
    <x v="5"/>
    <x v="1"/>
    <n v="0"/>
  </r>
  <r>
    <x v="128"/>
    <x v="2"/>
    <x v="31"/>
    <x v="0"/>
    <x v="4"/>
    <x v="5"/>
    <x v="1"/>
    <n v="0"/>
  </r>
  <r>
    <x v="128"/>
    <x v="2"/>
    <x v="32"/>
    <x v="0"/>
    <x v="4"/>
    <x v="5"/>
    <x v="1"/>
    <n v="0"/>
  </r>
  <r>
    <x v="128"/>
    <x v="2"/>
    <x v="33"/>
    <x v="0"/>
    <x v="4"/>
    <x v="5"/>
    <x v="1"/>
    <n v="0"/>
  </r>
  <r>
    <x v="128"/>
    <x v="3"/>
    <x v="34"/>
    <x v="0"/>
    <x v="4"/>
    <x v="5"/>
    <x v="0"/>
    <n v="0"/>
  </r>
  <r>
    <x v="128"/>
    <x v="3"/>
    <x v="35"/>
    <x v="0"/>
    <x v="4"/>
    <x v="5"/>
    <x v="0"/>
    <n v="0"/>
  </r>
  <r>
    <x v="128"/>
    <x v="3"/>
    <x v="36"/>
    <x v="0"/>
    <x v="4"/>
    <x v="5"/>
    <x v="0"/>
    <n v="0"/>
  </r>
  <r>
    <x v="128"/>
    <x v="3"/>
    <x v="37"/>
    <x v="0"/>
    <x v="4"/>
    <x v="5"/>
    <x v="0"/>
    <n v="0"/>
  </r>
  <r>
    <x v="128"/>
    <x v="3"/>
    <x v="38"/>
    <x v="0"/>
    <x v="4"/>
    <x v="5"/>
    <x v="0"/>
    <n v="0"/>
  </r>
  <r>
    <x v="128"/>
    <x v="3"/>
    <x v="39"/>
    <x v="1"/>
    <x v="4"/>
    <x v="5"/>
    <x v="0"/>
    <n v="1"/>
  </r>
  <r>
    <x v="128"/>
    <x v="3"/>
    <x v="40"/>
    <x v="0"/>
    <x v="4"/>
    <x v="5"/>
    <x v="1"/>
    <n v="0"/>
  </r>
  <r>
    <x v="128"/>
    <x v="3"/>
    <x v="41"/>
    <x v="0"/>
    <x v="4"/>
    <x v="5"/>
    <x v="1"/>
    <n v="0"/>
  </r>
  <r>
    <x v="128"/>
    <x v="3"/>
    <x v="42"/>
    <x v="0"/>
    <x v="4"/>
    <x v="5"/>
    <x v="1"/>
    <n v="0"/>
  </r>
  <r>
    <x v="128"/>
    <x v="3"/>
    <x v="43"/>
    <x v="0"/>
    <x v="4"/>
    <x v="5"/>
    <x v="1"/>
    <n v="0"/>
  </r>
  <r>
    <x v="128"/>
    <x v="3"/>
    <x v="44"/>
    <x v="0"/>
    <x v="4"/>
    <x v="5"/>
    <x v="1"/>
    <n v="0"/>
  </r>
  <r>
    <x v="128"/>
    <x v="4"/>
    <x v="45"/>
    <x v="0"/>
    <x v="4"/>
    <x v="5"/>
    <x v="0"/>
    <n v="0"/>
  </r>
  <r>
    <x v="128"/>
    <x v="4"/>
    <x v="46"/>
    <x v="0"/>
    <x v="4"/>
    <x v="5"/>
    <x v="0"/>
    <n v="0"/>
  </r>
  <r>
    <x v="128"/>
    <x v="4"/>
    <x v="47"/>
    <x v="0"/>
    <x v="4"/>
    <x v="5"/>
    <x v="0"/>
    <n v="0"/>
  </r>
  <r>
    <x v="128"/>
    <x v="4"/>
    <x v="48"/>
    <x v="0"/>
    <x v="4"/>
    <x v="5"/>
    <x v="0"/>
    <n v="0"/>
  </r>
  <r>
    <x v="128"/>
    <x v="4"/>
    <x v="49"/>
    <x v="0"/>
    <x v="4"/>
    <x v="5"/>
    <x v="0"/>
    <n v="0"/>
  </r>
  <r>
    <x v="128"/>
    <x v="4"/>
    <x v="50"/>
    <x v="1"/>
    <x v="4"/>
    <x v="5"/>
    <x v="0"/>
    <n v="1"/>
  </r>
  <r>
    <x v="128"/>
    <x v="4"/>
    <x v="51"/>
    <x v="0"/>
    <x v="4"/>
    <x v="5"/>
    <x v="1"/>
    <n v="0"/>
  </r>
  <r>
    <x v="128"/>
    <x v="4"/>
    <x v="52"/>
    <x v="0"/>
    <x v="4"/>
    <x v="5"/>
    <x v="1"/>
    <n v="0"/>
  </r>
  <r>
    <x v="128"/>
    <x v="4"/>
    <x v="53"/>
    <x v="0"/>
    <x v="4"/>
    <x v="5"/>
    <x v="1"/>
    <n v="0"/>
  </r>
  <r>
    <x v="128"/>
    <x v="4"/>
    <x v="54"/>
    <x v="0"/>
    <x v="4"/>
    <x v="5"/>
    <x v="1"/>
    <n v="0"/>
  </r>
  <r>
    <x v="128"/>
    <x v="5"/>
    <x v="55"/>
    <x v="0"/>
    <x v="4"/>
    <x v="5"/>
    <x v="0"/>
    <n v="0"/>
  </r>
  <r>
    <x v="128"/>
    <x v="5"/>
    <x v="56"/>
    <x v="0"/>
    <x v="4"/>
    <x v="5"/>
    <x v="0"/>
    <n v="0"/>
  </r>
  <r>
    <x v="128"/>
    <x v="5"/>
    <x v="57"/>
    <x v="0"/>
    <x v="4"/>
    <x v="5"/>
    <x v="0"/>
    <n v="0"/>
  </r>
  <r>
    <x v="128"/>
    <x v="5"/>
    <x v="58"/>
    <x v="1"/>
    <x v="4"/>
    <x v="5"/>
    <x v="0"/>
    <n v="1"/>
  </r>
  <r>
    <x v="128"/>
    <x v="5"/>
    <x v="59"/>
    <x v="0"/>
    <x v="4"/>
    <x v="5"/>
    <x v="0"/>
    <n v="0"/>
  </r>
  <r>
    <x v="128"/>
    <x v="5"/>
    <x v="60"/>
    <x v="0"/>
    <x v="4"/>
    <x v="5"/>
    <x v="0"/>
    <n v="0"/>
  </r>
  <r>
    <x v="128"/>
    <x v="5"/>
    <x v="61"/>
    <x v="1"/>
    <x v="4"/>
    <x v="5"/>
    <x v="1"/>
    <n v="1"/>
  </r>
  <r>
    <x v="128"/>
    <x v="5"/>
    <x v="62"/>
    <x v="0"/>
    <x v="4"/>
    <x v="5"/>
    <x v="1"/>
    <n v="0"/>
  </r>
  <r>
    <x v="128"/>
    <x v="5"/>
    <x v="63"/>
    <x v="1"/>
    <x v="4"/>
    <x v="5"/>
    <x v="1"/>
    <n v="1"/>
  </r>
  <r>
    <x v="128"/>
    <x v="6"/>
    <x v="64"/>
    <x v="0"/>
    <x v="4"/>
    <x v="5"/>
    <x v="0"/>
    <n v="0"/>
  </r>
  <r>
    <x v="128"/>
    <x v="6"/>
    <x v="65"/>
    <x v="0"/>
    <x v="4"/>
    <x v="5"/>
    <x v="0"/>
    <n v="0"/>
  </r>
  <r>
    <x v="128"/>
    <x v="6"/>
    <x v="66"/>
    <x v="0"/>
    <x v="4"/>
    <x v="5"/>
    <x v="0"/>
    <n v="0"/>
  </r>
  <r>
    <x v="128"/>
    <x v="6"/>
    <x v="67"/>
    <x v="0"/>
    <x v="4"/>
    <x v="5"/>
    <x v="0"/>
    <n v="0"/>
  </r>
  <r>
    <x v="128"/>
    <x v="6"/>
    <x v="68"/>
    <x v="0"/>
    <x v="4"/>
    <x v="5"/>
    <x v="0"/>
    <n v="0"/>
  </r>
  <r>
    <x v="128"/>
    <x v="6"/>
    <x v="69"/>
    <x v="1"/>
    <x v="4"/>
    <x v="5"/>
    <x v="0"/>
    <n v="1"/>
  </r>
  <r>
    <x v="128"/>
    <x v="6"/>
    <x v="70"/>
    <x v="0"/>
    <x v="4"/>
    <x v="5"/>
    <x v="1"/>
    <n v="0"/>
  </r>
  <r>
    <x v="128"/>
    <x v="6"/>
    <x v="71"/>
    <x v="0"/>
    <x v="4"/>
    <x v="5"/>
    <x v="1"/>
    <n v="0"/>
  </r>
  <r>
    <x v="128"/>
    <x v="6"/>
    <x v="72"/>
    <x v="0"/>
    <x v="4"/>
    <x v="5"/>
    <x v="1"/>
    <n v="0"/>
  </r>
  <r>
    <x v="128"/>
    <x v="6"/>
    <x v="73"/>
    <x v="0"/>
    <x v="4"/>
    <x v="5"/>
    <x v="1"/>
    <n v="0"/>
  </r>
  <r>
    <x v="128"/>
    <x v="7"/>
    <x v="74"/>
    <x v="0"/>
    <x v="4"/>
    <x v="5"/>
    <x v="0"/>
    <n v="0"/>
  </r>
  <r>
    <x v="128"/>
    <x v="7"/>
    <x v="75"/>
    <x v="0"/>
    <x v="4"/>
    <x v="5"/>
    <x v="0"/>
    <n v="0"/>
  </r>
  <r>
    <x v="128"/>
    <x v="7"/>
    <x v="76"/>
    <x v="0"/>
    <x v="4"/>
    <x v="5"/>
    <x v="0"/>
    <n v="0"/>
  </r>
  <r>
    <x v="128"/>
    <x v="7"/>
    <x v="77"/>
    <x v="0"/>
    <x v="4"/>
    <x v="5"/>
    <x v="0"/>
    <n v="0"/>
  </r>
  <r>
    <x v="128"/>
    <x v="7"/>
    <x v="78"/>
    <x v="0"/>
    <x v="4"/>
    <x v="5"/>
    <x v="0"/>
    <n v="0"/>
  </r>
  <r>
    <x v="128"/>
    <x v="7"/>
    <x v="79"/>
    <x v="1"/>
    <x v="4"/>
    <x v="5"/>
    <x v="0"/>
    <n v="1"/>
  </r>
  <r>
    <x v="128"/>
    <x v="7"/>
    <x v="80"/>
    <x v="0"/>
    <x v="4"/>
    <x v="5"/>
    <x v="1"/>
    <n v="0"/>
  </r>
  <r>
    <x v="128"/>
    <x v="7"/>
    <x v="81"/>
    <x v="0"/>
    <x v="4"/>
    <x v="5"/>
    <x v="1"/>
    <n v="0"/>
  </r>
  <r>
    <x v="128"/>
    <x v="7"/>
    <x v="82"/>
    <x v="0"/>
    <x v="4"/>
    <x v="5"/>
    <x v="1"/>
    <n v="0"/>
  </r>
  <r>
    <x v="128"/>
    <x v="7"/>
    <x v="83"/>
    <x v="0"/>
    <x v="4"/>
    <x v="5"/>
    <x v="1"/>
    <n v="0"/>
  </r>
  <r>
    <x v="128"/>
    <x v="8"/>
    <x v="84"/>
    <x v="0"/>
    <x v="4"/>
    <x v="5"/>
    <x v="0"/>
    <n v="0"/>
  </r>
  <r>
    <x v="128"/>
    <x v="8"/>
    <x v="85"/>
    <x v="1"/>
    <x v="4"/>
    <x v="5"/>
    <x v="0"/>
    <n v="1"/>
  </r>
  <r>
    <x v="128"/>
    <x v="8"/>
    <x v="86"/>
    <x v="0"/>
    <x v="4"/>
    <x v="5"/>
    <x v="1"/>
    <n v="0"/>
  </r>
  <r>
    <x v="128"/>
    <x v="8"/>
    <x v="87"/>
    <x v="0"/>
    <x v="4"/>
    <x v="5"/>
    <x v="1"/>
    <n v="0"/>
  </r>
  <r>
    <x v="128"/>
    <x v="8"/>
    <x v="88"/>
    <x v="0"/>
    <x v="4"/>
    <x v="5"/>
    <x v="1"/>
    <n v="0"/>
  </r>
  <r>
    <x v="128"/>
    <x v="8"/>
    <x v="89"/>
    <x v="0"/>
    <x v="4"/>
    <x v="5"/>
    <x v="1"/>
    <n v="0"/>
  </r>
  <r>
    <x v="128"/>
    <x v="8"/>
    <x v="90"/>
    <x v="0"/>
    <x v="4"/>
    <x v="5"/>
    <x v="1"/>
    <n v="0"/>
  </r>
  <r>
    <x v="128"/>
    <x v="8"/>
    <x v="91"/>
    <x v="0"/>
    <x v="4"/>
    <x v="5"/>
    <x v="1"/>
    <n v="0"/>
  </r>
  <r>
    <x v="129"/>
    <x v="0"/>
    <x v="0"/>
    <x v="0"/>
    <x v="5"/>
    <x v="11"/>
    <x v="0"/>
    <n v="0"/>
  </r>
  <r>
    <x v="129"/>
    <x v="0"/>
    <x v="1"/>
    <x v="0"/>
    <x v="5"/>
    <x v="11"/>
    <x v="0"/>
    <n v="0"/>
  </r>
  <r>
    <x v="129"/>
    <x v="0"/>
    <x v="2"/>
    <x v="0"/>
    <x v="5"/>
    <x v="11"/>
    <x v="0"/>
    <n v="0"/>
  </r>
  <r>
    <x v="129"/>
    <x v="0"/>
    <x v="3"/>
    <x v="1"/>
    <x v="5"/>
    <x v="11"/>
    <x v="0"/>
    <n v="1"/>
  </r>
  <r>
    <x v="129"/>
    <x v="0"/>
    <x v="4"/>
    <x v="0"/>
    <x v="5"/>
    <x v="11"/>
    <x v="0"/>
    <n v="0"/>
  </r>
  <r>
    <x v="129"/>
    <x v="0"/>
    <x v="5"/>
    <x v="0"/>
    <x v="5"/>
    <x v="11"/>
    <x v="0"/>
    <n v="0"/>
  </r>
  <r>
    <x v="129"/>
    <x v="0"/>
    <x v="6"/>
    <x v="0"/>
    <x v="5"/>
    <x v="11"/>
    <x v="1"/>
    <n v="0"/>
  </r>
  <r>
    <x v="129"/>
    <x v="0"/>
    <x v="7"/>
    <x v="0"/>
    <x v="5"/>
    <x v="11"/>
    <x v="1"/>
    <n v="0"/>
  </r>
  <r>
    <x v="129"/>
    <x v="0"/>
    <x v="8"/>
    <x v="0"/>
    <x v="5"/>
    <x v="11"/>
    <x v="1"/>
    <n v="0"/>
  </r>
  <r>
    <x v="129"/>
    <x v="0"/>
    <x v="9"/>
    <x v="0"/>
    <x v="5"/>
    <x v="11"/>
    <x v="1"/>
    <n v="0"/>
  </r>
  <r>
    <x v="129"/>
    <x v="0"/>
    <x v="10"/>
    <x v="0"/>
    <x v="5"/>
    <x v="11"/>
    <x v="1"/>
    <n v="0"/>
  </r>
  <r>
    <x v="129"/>
    <x v="1"/>
    <x v="11"/>
    <x v="0"/>
    <x v="5"/>
    <x v="11"/>
    <x v="0"/>
    <n v="0"/>
  </r>
  <r>
    <x v="129"/>
    <x v="1"/>
    <x v="12"/>
    <x v="0"/>
    <x v="5"/>
    <x v="11"/>
    <x v="0"/>
    <n v="0"/>
  </r>
  <r>
    <x v="129"/>
    <x v="1"/>
    <x v="13"/>
    <x v="0"/>
    <x v="5"/>
    <x v="11"/>
    <x v="0"/>
    <n v="0"/>
  </r>
  <r>
    <x v="129"/>
    <x v="1"/>
    <x v="14"/>
    <x v="1"/>
    <x v="5"/>
    <x v="11"/>
    <x v="0"/>
    <n v="1"/>
  </r>
  <r>
    <x v="129"/>
    <x v="1"/>
    <x v="15"/>
    <x v="0"/>
    <x v="5"/>
    <x v="11"/>
    <x v="0"/>
    <n v="0"/>
  </r>
  <r>
    <x v="129"/>
    <x v="1"/>
    <x v="16"/>
    <x v="0"/>
    <x v="5"/>
    <x v="11"/>
    <x v="0"/>
    <n v="0"/>
  </r>
  <r>
    <x v="129"/>
    <x v="1"/>
    <x v="17"/>
    <x v="0"/>
    <x v="5"/>
    <x v="11"/>
    <x v="1"/>
    <n v="0"/>
  </r>
  <r>
    <x v="129"/>
    <x v="1"/>
    <x v="18"/>
    <x v="0"/>
    <x v="5"/>
    <x v="11"/>
    <x v="1"/>
    <n v="0"/>
  </r>
  <r>
    <x v="129"/>
    <x v="1"/>
    <x v="19"/>
    <x v="0"/>
    <x v="5"/>
    <x v="11"/>
    <x v="1"/>
    <n v="0"/>
  </r>
  <r>
    <x v="129"/>
    <x v="1"/>
    <x v="20"/>
    <x v="0"/>
    <x v="5"/>
    <x v="11"/>
    <x v="1"/>
    <n v="0"/>
  </r>
  <r>
    <x v="129"/>
    <x v="1"/>
    <x v="21"/>
    <x v="0"/>
    <x v="5"/>
    <x v="11"/>
    <x v="1"/>
    <n v="0"/>
  </r>
  <r>
    <x v="129"/>
    <x v="1"/>
    <x v="22"/>
    <x v="0"/>
    <x v="5"/>
    <x v="11"/>
    <x v="1"/>
    <n v="0"/>
  </r>
  <r>
    <x v="129"/>
    <x v="1"/>
    <x v="23"/>
    <x v="0"/>
    <x v="5"/>
    <x v="11"/>
    <x v="1"/>
    <n v="0"/>
  </r>
  <r>
    <x v="129"/>
    <x v="2"/>
    <x v="24"/>
    <x v="0"/>
    <x v="5"/>
    <x v="11"/>
    <x v="0"/>
    <n v="0"/>
  </r>
  <r>
    <x v="129"/>
    <x v="2"/>
    <x v="25"/>
    <x v="0"/>
    <x v="5"/>
    <x v="11"/>
    <x v="0"/>
    <n v="0"/>
  </r>
  <r>
    <x v="129"/>
    <x v="2"/>
    <x v="26"/>
    <x v="0"/>
    <x v="5"/>
    <x v="11"/>
    <x v="0"/>
    <n v="0"/>
  </r>
  <r>
    <x v="129"/>
    <x v="2"/>
    <x v="27"/>
    <x v="1"/>
    <x v="5"/>
    <x v="11"/>
    <x v="0"/>
    <n v="1"/>
  </r>
  <r>
    <x v="129"/>
    <x v="2"/>
    <x v="28"/>
    <x v="0"/>
    <x v="5"/>
    <x v="11"/>
    <x v="0"/>
    <n v="0"/>
  </r>
  <r>
    <x v="129"/>
    <x v="2"/>
    <x v="29"/>
    <x v="0"/>
    <x v="5"/>
    <x v="11"/>
    <x v="0"/>
    <n v="0"/>
  </r>
  <r>
    <x v="129"/>
    <x v="2"/>
    <x v="30"/>
    <x v="0"/>
    <x v="5"/>
    <x v="11"/>
    <x v="1"/>
    <n v="0"/>
  </r>
  <r>
    <x v="129"/>
    <x v="2"/>
    <x v="31"/>
    <x v="1"/>
    <x v="5"/>
    <x v="11"/>
    <x v="1"/>
    <n v="1"/>
  </r>
  <r>
    <x v="129"/>
    <x v="2"/>
    <x v="32"/>
    <x v="0"/>
    <x v="5"/>
    <x v="11"/>
    <x v="1"/>
    <n v="0"/>
  </r>
  <r>
    <x v="129"/>
    <x v="2"/>
    <x v="33"/>
    <x v="1"/>
    <x v="5"/>
    <x v="11"/>
    <x v="1"/>
    <n v="1"/>
  </r>
  <r>
    <x v="129"/>
    <x v="3"/>
    <x v="34"/>
    <x v="0"/>
    <x v="5"/>
    <x v="11"/>
    <x v="0"/>
    <n v="0"/>
  </r>
  <r>
    <x v="129"/>
    <x v="3"/>
    <x v="35"/>
    <x v="0"/>
    <x v="5"/>
    <x v="11"/>
    <x v="0"/>
    <n v="0"/>
  </r>
  <r>
    <x v="129"/>
    <x v="3"/>
    <x v="36"/>
    <x v="0"/>
    <x v="5"/>
    <x v="11"/>
    <x v="0"/>
    <n v="0"/>
  </r>
  <r>
    <x v="129"/>
    <x v="3"/>
    <x v="37"/>
    <x v="1"/>
    <x v="5"/>
    <x v="11"/>
    <x v="0"/>
    <n v="1"/>
  </r>
  <r>
    <x v="129"/>
    <x v="3"/>
    <x v="38"/>
    <x v="0"/>
    <x v="5"/>
    <x v="11"/>
    <x v="0"/>
    <n v="0"/>
  </r>
  <r>
    <x v="129"/>
    <x v="3"/>
    <x v="39"/>
    <x v="0"/>
    <x v="5"/>
    <x v="11"/>
    <x v="0"/>
    <n v="0"/>
  </r>
  <r>
    <x v="129"/>
    <x v="3"/>
    <x v="40"/>
    <x v="0"/>
    <x v="5"/>
    <x v="11"/>
    <x v="1"/>
    <n v="0"/>
  </r>
  <r>
    <x v="129"/>
    <x v="3"/>
    <x v="41"/>
    <x v="1"/>
    <x v="5"/>
    <x v="11"/>
    <x v="1"/>
    <n v="1"/>
  </r>
  <r>
    <x v="129"/>
    <x v="3"/>
    <x v="42"/>
    <x v="0"/>
    <x v="5"/>
    <x v="11"/>
    <x v="1"/>
    <n v="0"/>
  </r>
  <r>
    <x v="129"/>
    <x v="3"/>
    <x v="43"/>
    <x v="0"/>
    <x v="5"/>
    <x v="11"/>
    <x v="1"/>
    <n v="0"/>
  </r>
  <r>
    <x v="129"/>
    <x v="3"/>
    <x v="44"/>
    <x v="0"/>
    <x v="5"/>
    <x v="11"/>
    <x v="1"/>
    <n v="0"/>
  </r>
  <r>
    <x v="129"/>
    <x v="4"/>
    <x v="45"/>
    <x v="0"/>
    <x v="5"/>
    <x v="11"/>
    <x v="0"/>
    <n v="0"/>
  </r>
  <r>
    <x v="129"/>
    <x v="4"/>
    <x v="46"/>
    <x v="0"/>
    <x v="5"/>
    <x v="11"/>
    <x v="0"/>
    <n v="0"/>
  </r>
  <r>
    <x v="129"/>
    <x v="4"/>
    <x v="47"/>
    <x v="0"/>
    <x v="5"/>
    <x v="11"/>
    <x v="0"/>
    <n v="0"/>
  </r>
  <r>
    <x v="129"/>
    <x v="4"/>
    <x v="48"/>
    <x v="1"/>
    <x v="5"/>
    <x v="11"/>
    <x v="0"/>
    <n v="1"/>
  </r>
  <r>
    <x v="129"/>
    <x v="4"/>
    <x v="49"/>
    <x v="0"/>
    <x v="5"/>
    <x v="11"/>
    <x v="0"/>
    <n v="0"/>
  </r>
  <r>
    <x v="129"/>
    <x v="4"/>
    <x v="50"/>
    <x v="0"/>
    <x v="5"/>
    <x v="11"/>
    <x v="0"/>
    <n v="0"/>
  </r>
  <r>
    <x v="129"/>
    <x v="4"/>
    <x v="51"/>
    <x v="1"/>
    <x v="5"/>
    <x v="11"/>
    <x v="1"/>
    <n v="1"/>
  </r>
  <r>
    <x v="129"/>
    <x v="4"/>
    <x v="52"/>
    <x v="0"/>
    <x v="5"/>
    <x v="11"/>
    <x v="1"/>
    <n v="0"/>
  </r>
  <r>
    <x v="129"/>
    <x v="4"/>
    <x v="53"/>
    <x v="0"/>
    <x v="5"/>
    <x v="11"/>
    <x v="1"/>
    <n v="0"/>
  </r>
  <r>
    <x v="129"/>
    <x v="4"/>
    <x v="54"/>
    <x v="0"/>
    <x v="5"/>
    <x v="11"/>
    <x v="1"/>
    <n v="0"/>
  </r>
  <r>
    <x v="129"/>
    <x v="5"/>
    <x v="55"/>
    <x v="0"/>
    <x v="5"/>
    <x v="11"/>
    <x v="0"/>
    <n v="0"/>
  </r>
  <r>
    <x v="129"/>
    <x v="5"/>
    <x v="56"/>
    <x v="0"/>
    <x v="5"/>
    <x v="11"/>
    <x v="0"/>
    <n v="0"/>
  </r>
  <r>
    <x v="129"/>
    <x v="5"/>
    <x v="57"/>
    <x v="0"/>
    <x v="5"/>
    <x v="11"/>
    <x v="0"/>
    <n v="0"/>
  </r>
  <r>
    <x v="129"/>
    <x v="5"/>
    <x v="58"/>
    <x v="1"/>
    <x v="5"/>
    <x v="11"/>
    <x v="0"/>
    <n v="1"/>
  </r>
  <r>
    <x v="129"/>
    <x v="5"/>
    <x v="59"/>
    <x v="0"/>
    <x v="5"/>
    <x v="11"/>
    <x v="0"/>
    <n v="0"/>
  </r>
  <r>
    <x v="129"/>
    <x v="5"/>
    <x v="60"/>
    <x v="0"/>
    <x v="5"/>
    <x v="11"/>
    <x v="0"/>
    <n v="0"/>
  </r>
  <r>
    <x v="129"/>
    <x v="5"/>
    <x v="61"/>
    <x v="1"/>
    <x v="5"/>
    <x v="11"/>
    <x v="1"/>
    <n v="1"/>
  </r>
  <r>
    <x v="129"/>
    <x v="5"/>
    <x v="62"/>
    <x v="0"/>
    <x v="5"/>
    <x v="11"/>
    <x v="1"/>
    <n v="0"/>
  </r>
  <r>
    <x v="129"/>
    <x v="5"/>
    <x v="63"/>
    <x v="0"/>
    <x v="5"/>
    <x v="11"/>
    <x v="1"/>
    <n v="0"/>
  </r>
  <r>
    <x v="129"/>
    <x v="6"/>
    <x v="64"/>
    <x v="0"/>
    <x v="5"/>
    <x v="11"/>
    <x v="0"/>
    <n v="0"/>
  </r>
  <r>
    <x v="129"/>
    <x v="6"/>
    <x v="65"/>
    <x v="0"/>
    <x v="5"/>
    <x v="11"/>
    <x v="0"/>
    <n v="0"/>
  </r>
  <r>
    <x v="129"/>
    <x v="6"/>
    <x v="66"/>
    <x v="0"/>
    <x v="5"/>
    <x v="11"/>
    <x v="0"/>
    <n v="0"/>
  </r>
  <r>
    <x v="129"/>
    <x v="6"/>
    <x v="67"/>
    <x v="1"/>
    <x v="5"/>
    <x v="11"/>
    <x v="0"/>
    <n v="1"/>
  </r>
  <r>
    <x v="129"/>
    <x v="6"/>
    <x v="68"/>
    <x v="0"/>
    <x v="5"/>
    <x v="11"/>
    <x v="0"/>
    <n v="0"/>
  </r>
  <r>
    <x v="129"/>
    <x v="6"/>
    <x v="69"/>
    <x v="0"/>
    <x v="5"/>
    <x v="11"/>
    <x v="0"/>
    <n v="0"/>
  </r>
  <r>
    <x v="129"/>
    <x v="6"/>
    <x v="70"/>
    <x v="0"/>
    <x v="5"/>
    <x v="11"/>
    <x v="1"/>
    <n v="0"/>
  </r>
  <r>
    <x v="129"/>
    <x v="6"/>
    <x v="71"/>
    <x v="1"/>
    <x v="5"/>
    <x v="11"/>
    <x v="1"/>
    <n v="1"/>
  </r>
  <r>
    <x v="129"/>
    <x v="6"/>
    <x v="72"/>
    <x v="0"/>
    <x v="5"/>
    <x v="11"/>
    <x v="1"/>
    <n v="0"/>
  </r>
  <r>
    <x v="129"/>
    <x v="6"/>
    <x v="73"/>
    <x v="1"/>
    <x v="5"/>
    <x v="11"/>
    <x v="1"/>
    <n v="1"/>
  </r>
  <r>
    <x v="129"/>
    <x v="7"/>
    <x v="74"/>
    <x v="0"/>
    <x v="5"/>
    <x v="11"/>
    <x v="0"/>
    <n v="0"/>
  </r>
  <r>
    <x v="129"/>
    <x v="7"/>
    <x v="75"/>
    <x v="0"/>
    <x v="5"/>
    <x v="11"/>
    <x v="0"/>
    <n v="0"/>
  </r>
  <r>
    <x v="129"/>
    <x v="7"/>
    <x v="76"/>
    <x v="0"/>
    <x v="5"/>
    <x v="11"/>
    <x v="0"/>
    <n v="0"/>
  </r>
  <r>
    <x v="129"/>
    <x v="7"/>
    <x v="77"/>
    <x v="0"/>
    <x v="5"/>
    <x v="11"/>
    <x v="0"/>
    <n v="0"/>
  </r>
  <r>
    <x v="129"/>
    <x v="7"/>
    <x v="78"/>
    <x v="0"/>
    <x v="5"/>
    <x v="11"/>
    <x v="0"/>
    <n v="0"/>
  </r>
  <r>
    <x v="129"/>
    <x v="7"/>
    <x v="79"/>
    <x v="1"/>
    <x v="5"/>
    <x v="11"/>
    <x v="0"/>
    <n v="1"/>
  </r>
  <r>
    <x v="129"/>
    <x v="7"/>
    <x v="80"/>
    <x v="0"/>
    <x v="5"/>
    <x v="11"/>
    <x v="1"/>
    <n v="0"/>
  </r>
  <r>
    <x v="129"/>
    <x v="7"/>
    <x v="81"/>
    <x v="0"/>
    <x v="5"/>
    <x v="11"/>
    <x v="1"/>
    <n v="0"/>
  </r>
  <r>
    <x v="129"/>
    <x v="7"/>
    <x v="82"/>
    <x v="0"/>
    <x v="5"/>
    <x v="11"/>
    <x v="1"/>
    <n v="0"/>
  </r>
  <r>
    <x v="129"/>
    <x v="7"/>
    <x v="83"/>
    <x v="0"/>
    <x v="5"/>
    <x v="11"/>
    <x v="1"/>
    <n v="0"/>
  </r>
  <r>
    <x v="129"/>
    <x v="8"/>
    <x v="84"/>
    <x v="1"/>
    <x v="5"/>
    <x v="11"/>
    <x v="0"/>
    <n v="1"/>
  </r>
  <r>
    <x v="129"/>
    <x v="8"/>
    <x v="85"/>
    <x v="0"/>
    <x v="5"/>
    <x v="11"/>
    <x v="0"/>
    <n v="0"/>
  </r>
  <r>
    <x v="129"/>
    <x v="8"/>
    <x v="86"/>
    <x v="1"/>
    <x v="5"/>
    <x v="11"/>
    <x v="1"/>
    <n v="1"/>
  </r>
  <r>
    <x v="129"/>
    <x v="8"/>
    <x v="87"/>
    <x v="0"/>
    <x v="5"/>
    <x v="11"/>
    <x v="1"/>
    <n v="0"/>
  </r>
  <r>
    <x v="129"/>
    <x v="8"/>
    <x v="88"/>
    <x v="1"/>
    <x v="5"/>
    <x v="11"/>
    <x v="1"/>
    <n v="1"/>
  </r>
  <r>
    <x v="129"/>
    <x v="8"/>
    <x v="89"/>
    <x v="0"/>
    <x v="5"/>
    <x v="11"/>
    <x v="1"/>
    <n v="0"/>
  </r>
  <r>
    <x v="129"/>
    <x v="8"/>
    <x v="90"/>
    <x v="0"/>
    <x v="5"/>
    <x v="11"/>
    <x v="1"/>
    <n v="0"/>
  </r>
  <r>
    <x v="129"/>
    <x v="8"/>
    <x v="91"/>
    <x v="0"/>
    <x v="5"/>
    <x v="11"/>
    <x v="1"/>
    <n v="0"/>
  </r>
  <r>
    <x v="130"/>
    <x v="0"/>
    <x v="0"/>
    <x v="0"/>
    <x v="1"/>
    <x v="1"/>
    <x v="0"/>
    <n v="0"/>
  </r>
  <r>
    <x v="130"/>
    <x v="0"/>
    <x v="1"/>
    <x v="1"/>
    <x v="1"/>
    <x v="1"/>
    <x v="0"/>
    <n v="1"/>
  </r>
  <r>
    <x v="130"/>
    <x v="0"/>
    <x v="2"/>
    <x v="0"/>
    <x v="1"/>
    <x v="1"/>
    <x v="0"/>
    <n v="0"/>
  </r>
  <r>
    <x v="130"/>
    <x v="0"/>
    <x v="3"/>
    <x v="0"/>
    <x v="1"/>
    <x v="1"/>
    <x v="0"/>
    <n v="0"/>
  </r>
  <r>
    <x v="130"/>
    <x v="0"/>
    <x v="4"/>
    <x v="0"/>
    <x v="1"/>
    <x v="1"/>
    <x v="0"/>
    <n v="0"/>
  </r>
  <r>
    <x v="130"/>
    <x v="0"/>
    <x v="5"/>
    <x v="0"/>
    <x v="1"/>
    <x v="1"/>
    <x v="0"/>
    <n v="0"/>
  </r>
  <r>
    <x v="130"/>
    <x v="0"/>
    <x v="6"/>
    <x v="1"/>
    <x v="1"/>
    <x v="1"/>
    <x v="1"/>
    <n v="1"/>
  </r>
  <r>
    <x v="130"/>
    <x v="0"/>
    <x v="7"/>
    <x v="0"/>
    <x v="1"/>
    <x v="1"/>
    <x v="1"/>
    <n v="0"/>
  </r>
  <r>
    <x v="130"/>
    <x v="0"/>
    <x v="8"/>
    <x v="0"/>
    <x v="1"/>
    <x v="1"/>
    <x v="1"/>
    <n v="0"/>
  </r>
  <r>
    <x v="130"/>
    <x v="0"/>
    <x v="9"/>
    <x v="0"/>
    <x v="1"/>
    <x v="1"/>
    <x v="1"/>
    <n v="0"/>
  </r>
  <r>
    <x v="130"/>
    <x v="0"/>
    <x v="10"/>
    <x v="0"/>
    <x v="1"/>
    <x v="1"/>
    <x v="1"/>
    <n v="0"/>
  </r>
  <r>
    <x v="130"/>
    <x v="1"/>
    <x v="11"/>
    <x v="0"/>
    <x v="1"/>
    <x v="1"/>
    <x v="0"/>
    <n v="0"/>
  </r>
  <r>
    <x v="130"/>
    <x v="1"/>
    <x v="12"/>
    <x v="1"/>
    <x v="1"/>
    <x v="1"/>
    <x v="0"/>
    <n v="1"/>
  </r>
  <r>
    <x v="130"/>
    <x v="1"/>
    <x v="13"/>
    <x v="0"/>
    <x v="1"/>
    <x v="1"/>
    <x v="0"/>
    <n v="0"/>
  </r>
  <r>
    <x v="130"/>
    <x v="1"/>
    <x v="14"/>
    <x v="0"/>
    <x v="1"/>
    <x v="1"/>
    <x v="0"/>
    <n v="0"/>
  </r>
  <r>
    <x v="130"/>
    <x v="1"/>
    <x v="15"/>
    <x v="0"/>
    <x v="1"/>
    <x v="1"/>
    <x v="0"/>
    <n v="0"/>
  </r>
  <r>
    <x v="130"/>
    <x v="1"/>
    <x v="16"/>
    <x v="0"/>
    <x v="1"/>
    <x v="1"/>
    <x v="0"/>
    <n v="0"/>
  </r>
  <r>
    <x v="130"/>
    <x v="1"/>
    <x v="17"/>
    <x v="0"/>
    <x v="1"/>
    <x v="1"/>
    <x v="1"/>
    <n v="0"/>
  </r>
  <r>
    <x v="130"/>
    <x v="1"/>
    <x v="18"/>
    <x v="0"/>
    <x v="1"/>
    <x v="1"/>
    <x v="1"/>
    <n v="0"/>
  </r>
  <r>
    <x v="130"/>
    <x v="1"/>
    <x v="19"/>
    <x v="0"/>
    <x v="1"/>
    <x v="1"/>
    <x v="1"/>
    <n v="0"/>
  </r>
  <r>
    <x v="130"/>
    <x v="1"/>
    <x v="20"/>
    <x v="1"/>
    <x v="1"/>
    <x v="1"/>
    <x v="1"/>
    <n v="1"/>
  </r>
  <r>
    <x v="130"/>
    <x v="1"/>
    <x v="21"/>
    <x v="1"/>
    <x v="1"/>
    <x v="1"/>
    <x v="1"/>
    <n v="1"/>
  </r>
  <r>
    <x v="130"/>
    <x v="1"/>
    <x v="22"/>
    <x v="0"/>
    <x v="1"/>
    <x v="1"/>
    <x v="1"/>
    <n v="0"/>
  </r>
  <r>
    <x v="130"/>
    <x v="1"/>
    <x v="23"/>
    <x v="0"/>
    <x v="1"/>
    <x v="1"/>
    <x v="1"/>
    <n v="0"/>
  </r>
  <r>
    <x v="130"/>
    <x v="2"/>
    <x v="24"/>
    <x v="0"/>
    <x v="1"/>
    <x v="1"/>
    <x v="0"/>
    <n v="0"/>
  </r>
  <r>
    <x v="130"/>
    <x v="2"/>
    <x v="25"/>
    <x v="1"/>
    <x v="1"/>
    <x v="1"/>
    <x v="0"/>
    <n v="1"/>
  </r>
  <r>
    <x v="130"/>
    <x v="2"/>
    <x v="26"/>
    <x v="0"/>
    <x v="1"/>
    <x v="1"/>
    <x v="0"/>
    <n v="0"/>
  </r>
  <r>
    <x v="130"/>
    <x v="2"/>
    <x v="27"/>
    <x v="0"/>
    <x v="1"/>
    <x v="1"/>
    <x v="0"/>
    <n v="0"/>
  </r>
  <r>
    <x v="130"/>
    <x v="2"/>
    <x v="28"/>
    <x v="0"/>
    <x v="1"/>
    <x v="1"/>
    <x v="0"/>
    <n v="0"/>
  </r>
  <r>
    <x v="130"/>
    <x v="2"/>
    <x v="29"/>
    <x v="0"/>
    <x v="1"/>
    <x v="1"/>
    <x v="0"/>
    <n v="0"/>
  </r>
  <r>
    <x v="130"/>
    <x v="2"/>
    <x v="30"/>
    <x v="0"/>
    <x v="1"/>
    <x v="1"/>
    <x v="1"/>
    <n v="0"/>
  </r>
  <r>
    <x v="130"/>
    <x v="2"/>
    <x v="31"/>
    <x v="1"/>
    <x v="1"/>
    <x v="1"/>
    <x v="1"/>
    <n v="1"/>
  </r>
  <r>
    <x v="130"/>
    <x v="2"/>
    <x v="32"/>
    <x v="0"/>
    <x v="1"/>
    <x v="1"/>
    <x v="1"/>
    <n v="0"/>
  </r>
  <r>
    <x v="130"/>
    <x v="2"/>
    <x v="33"/>
    <x v="0"/>
    <x v="1"/>
    <x v="1"/>
    <x v="1"/>
    <n v="0"/>
  </r>
  <r>
    <x v="130"/>
    <x v="3"/>
    <x v="34"/>
    <x v="0"/>
    <x v="1"/>
    <x v="1"/>
    <x v="0"/>
    <n v="0"/>
  </r>
  <r>
    <x v="130"/>
    <x v="3"/>
    <x v="35"/>
    <x v="0"/>
    <x v="1"/>
    <x v="1"/>
    <x v="0"/>
    <n v="0"/>
  </r>
  <r>
    <x v="130"/>
    <x v="3"/>
    <x v="36"/>
    <x v="1"/>
    <x v="1"/>
    <x v="1"/>
    <x v="0"/>
    <n v="1"/>
  </r>
  <r>
    <x v="130"/>
    <x v="3"/>
    <x v="37"/>
    <x v="0"/>
    <x v="1"/>
    <x v="1"/>
    <x v="0"/>
    <n v="0"/>
  </r>
  <r>
    <x v="130"/>
    <x v="3"/>
    <x v="38"/>
    <x v="0"/>
    <x v="1"/>
    <x v="1"/>
    <x v="0"/>
    <n v="0"/>
  </r>
  <r>
    <x v="130"/>
    <x v="3"/>
    <x v="39"/>
    <x v="0"/>
    <x v="1"/>
    <x v="1"/>
    <x v="0"/>
    <n v="0"/>
  </r>
  <r>
    <x v="130"/>
    <x v="3"/>
    <x v="40"/>
    <x v="0"/>
    <x v="1"/>
    <x v="1"/>
    <x v="1"/>
    <n v="0"/>
  </r>
  <r>
    <x v="130"/>
    <x v="3"/>
    <x v="41"/>
    <x v="1"/>
    <x v="1"/>
    <x v="1"/>
    <x v="1"/>
    <n v="1"/>
  </r>
  <r>
    <x v="130"/>
    <x v="3"/>
    <x v="42"/>
    <x v="0"/>
    <x v="1"/>
    <x v="1"/>
    <x v="1"/>
    <n v="0"/>
  </r>
  <r>
    <x v="130"/>
    <x v="3"/>
    <x v="43"/>
    <x v="0"/>
    <x v="1"/>
    <x v="1"/>
    <x v="1"/>
    <n v="0"/>
  </r>
  <r>
    <x v="130"/>
    <x v="3"/>
    <x v="44"/>
    <x v="0"/>
    <x v="1"/>
    <x v="1"/>
    <x v="1"/>
    <n v="0"/>
  </r>
  <r>
    <x v="130"/>
    <x v="4"/>
    <x v="45"/>
    <x v="0"/>
    <x v="1"/>
    <x v="1"/>
    <x v="0"/>
    <n v="0"/>
  </r>
  <r>
    <x v="130"/>
    <x v="4"/>
    <x v="46"/>
    <x v="0"/>
    <x v="1"/>
    <x v="1"/>
    <x v="0"/>
    <n v="0"/>
  </r>
  <r>
    <x v="130"/>
    <x v="4"/>
    <x v="47"/>
    <x v="0"/>
    <x v="1"/>
    <x v="1"/>
    <x v="0"/>
    <n v="0"/>
  </r>
  <r>
    <x v="130"/>
    <x v="4"/>
    <x v="48"/>
    <x v="1"/>
    <x v="1"/>
    <x v="1"/>
    <x v="0"/>
    <n v="1"/>
  </r>
  <r>
    <x v="130"/>
    <x v="4"/>
    <x v="49"/>
    <x v="0"/>
    <x v="1"/>
    <x v="1"/>
    <x v="0"/>
    <n v="0"/>
  </r>
  <r>
    <x v="130"/>
    <x v="4"/>
    <x v="50"/>
    <x v="0"/>
    <x v="1"/>
    <x v="1"/>
    <x v="0"/>
    <n v="0"/>
  </r>
  <r>
    <x v="130"/>
    <x v="4"/>
    <x v="51"/>
    <x v="0"/>
    <x v="1"/>
    <x v="1"/>
    <x v="1"/>
    <n v="0"/>
  </r>
  <r>
    <x v="130"/>
    <x v="4"/>
    <x v="52"/>
    <x v="0"/>
    <x v="1"/>
    <x v="1"/>
    <x v="1"/>
    <n v="0"/>
  </r>
  <r>
    <x v="130"/>
    <x v="4"/>
    <x v="53"/>
    <x v="0"/>
    <x v="1"/>
    <x v="1"/>
    <x v="1"/>
    <n v="0"/>
  </r>
  <r>
    <x v="130"/>
    <x v="4"/>
    <x v="54"/>
    <x v="0"/>
    <x v="1"/>
    <x v="1"/>
    <x v="1"/>
    <n v="0"/>
  </r>
  <r>
    <x v="130"/>
    <x v="5"/>
    <x v="55"/>
    <x v="0"/>
    <x v="1"/>
    <x v="1"/>
    <x v="0"/>
    <n v="0"/>
  </r>
  <r>
    <x v="130"/>
    <x v="5"/>
    <x v="56"/>
    <x v="0"/>
    <x v="1"/>
    <x v="1"/>
    <x v="0"/>
    <n v="0"/>
  </r>
  <r>
    <x v="130"/>
    <x v="5"/>
    <x v="57"/>
    <x v="0"/>
    <x v="1"/>
    <x v="1"/>
    <x v="0"/>
    <n v="0"/>
  </r>
  <r>
    <x v="130"/>
    <x v="5"/>
    <x v="58"/>
    <x v="1"/>
    <x v="1"/>
    <x v="1"/>
    <x v="0"/>
    <n v="1"/>
  </r>
  <r>
    <x v="130"/>
    <x v="5"/>
    <x v="59"/>
    <x v="0"/>
    <x v="1"/>
    <x v="1"/>
    <x v="0"/>
    <n v="0"/>
  </r>
  <r>
    <x v="130"/>
    <x v="5"/>
    <x v="60"/>
    <x v="0"/>
    <x v="1"/>
    <x v="1"/>
    <x v="0"/>
    <n v="0"/>
  </r>
  <r>
    <x v="130"/>
    <x v="5"/>
    <x v="61"/>
    <x v="1"/>
    <x v="1"/>
    <x v="1"/>
    <x v="1"/>
    <n v="1"/>
  </r>
  <r>
    <x v="130"/>
    <x v="5"/>
    <x v="62"/>
    <x v="0"/>
    <x v="1"/>
    <x v="1"/>
    <x v="1"/>
    <n v="0"/>
  </r>
  <r>
    <x v="130"/>
    <x v="5"/>
    <x v="63"/>
    <x v="1"/>
    <x v="1"/>
    <x v="1"/>
    <x v="1"/>
    <n v="1"/>
  </r>
  <r>
    <x v="130"/>
    <x v="6"/>
    <x v="64"/>
    <x v="0"/>
    <x v="1"/>
    <x v="1"/>
    <x v="0"/>
    <n v="0"/>
  </r>
  <r>
    <x v="130"/>
    <x v="6"/>
    <x v="65"/>
    <x v="1"/>
    <x v="1"/>
    <x v="1"/>
    <x v="0"/>
    <n v="1"/>
  </r>
  <r>
    <x v="130"/>
    <x v="6"/>
    <x v="66"/>
    <x v="0"/>
    <x v="1"/>
    <x v="1"/>
    <x v="0"/>
    <n v="0"/>
  </r>
  <r>
    <x v="130"/>
    <x v="6"/>
    <x v="67"/>
    <x v="0"/>
    <x v="1"/>
    <x v="1"/>
    <x v="0"/>
    <n v="0"/>
  </r>
  <r>
    <x v="130"/>
    <x v="6"/>
    <x v="68"/>
    <x v="0"/>
    <x v="1"/>
    <x v="1"/>
    <x v="0"/>
    <n v="0"/>
  </r>
  <r>
    <x v="130"/>
    <x v="6"/>
    <x v="69"/>
    <x v="0"/>
    <x v="1"/>
    <x v="1"/>
    <x v="0"/>
    <n v="0"/>
  </r>
  <r>
    <x v="130"/>
    <x v="6"/>
    <x v="70"/>
    <x v="1"/>
    <x v="1"/>
    <x v="1"/>
    <x v="1"/>
    <n v="1"/>
  </r>
  <r>
    <x v="130"/>
    <x v="6"/>
    <x v="71"/>
    <x v="0"/>
    <x v="1"/>
    <x v="1"/>
    <x v="1"/>
    <n v="0"/>
  </r>
  <r>
    <x v="130"/>
    <x v="6"/>
    <x v="72"/>
    <x v="0"/>
    <x v="1"/>
    <x v="1"/>
    <x v="1"/>
    <n v="0"/>
  </r>
  <r>
    <x v="130"/>
    <x v="6"/>
    <x v="73"/>
    <x v="1"/>
    <x v="1"/>
    <x v="1"/>
    <x v="1"/>
    <n v="1"/>
  </r>
  <r>
    <x v="130"/>
    <x v="7"/>
    <x v="74"/>
    <x v="0"/>
    <x v="1"/>
    <x v="1"/>
    <x v="0"/>
    <n v="0"/>
  </r>
  <r>
    <x v="130"/>
    <x v="7"/>
    <x v="75"/>
    <x v="1"/>
    <x v="1"/>
    <x v="1"/>
    <x v="0"/>
    <n v="1"/>
  </r>
  <r>
    <x v="130"/>
    <x v="7"/>
    <x v="76"/>
    <x v="0"/>
    <x v="1"/>
    <x v="1"/>
    <x v="0"/>
    <n v="0"/>
  </r>
  <r>
    <x v="130"/>
    <x v="7"/>
    <x v="77"/>
    <x v="0"/>
    <x v="1"/>
    <x v="1"/>
    <x v="0"/>
    <n v="0"/>
  </r>
  <r>
    <x v="130"/>
    <x v="7"/>
    <x v="78"/>
    <x v="0"/>
    <x v="1"/>
    <x v="1"/>
    <x v="0"/>
    <n v="0"/>
  </r>
  <r>
    <x v="130"/>
    <x v="7"/>
    <x v="79"/>
    <x v="0"/>
    <x v="1"/>
    <x v="1"/>
    <x v="0"/>
    <n v="0"/>
  </r>
  <r>
    <x v="130"/>
    <x v="7"/>
    <x v="80"/>
    <x v="0"/>
    <x v="1"/>
    <x v="1"/>
    <x v="1"/>
    <n v="0"/>
  </r>
  <r>
    <x v="130"/>
    <x v="7"/>
    <x v="81"/>
    <x v="1"/>
    <x v="1"/>
    <x v="1"/>
    <x v="1"/>
    <n v="1"/>
  </r>
  <r>
    <x v="130"/>
    <x v="7"/>
    <x v="82"/>
    <x v="0"/>
    <x v="1"/>
    <x v="1"/>
    <x v="1"/>
    <n v="0"/>
  </r>
  <r>
    <x v="130"/>
    <x v="7"/>
    <x v="83"/>
    <x v="1"/>
    <x v="1"/>
    <x v="1"/>
    <x v="1"/>
    <n v="1"/>
  </r>
  <r>
    <x v="130"/>
    <x v="8"/>
    <x v="84"/>
    <x v="1"/>
    <x v="1"/>
    <x v="1"/>
    <x v="0"/>
    <n v="1"/>
  </r>
  <r>
    <x v="130"/>
    <x v="8"/>
    <x v="85"/>
    <x v="0"/>
    <x v="1"/>
    <x v="1"/>
    <x v="0"/>
    <n v="0"/>
  </r>
  <r>
    <x v="130"/>
    <x v="8"/>
    <x v="86"/>
    <x v="0"/>
    <x v="1"/>
    <x v="1"/>
    <x v="1"/>
    <n v="0"/>
  </r>
  <r>
    <x v="130"/>
    <x v="8"/>
    <x v="87"/>
    <x v="0"/>
    <x v="1"/>
    <x v="1"/>
    <x v="1"/>
    <n v="0"/>
  </r>
  <r>
    <x v="130"/>
    <x v="8"/>
    <x v="88"/>
    <x v="0"/>
    <x v="1"/>
    <x v="1"/>
    <x v="1"/>
    <n v="0"/>
  </r>
  <r>
    <x v="130"/>
    <x v="8"/>
    <x v="89"/>
    <x v="1"/>
    <x v="1"/>
    <x v="1"/>
    <x v="1"/>
    <n v="1"/>
  </r>
  <r>
    <x v="130"/>
    <x v="8"/>
    <x v="90"/>
    <x v="0"/>
    <x v="1"/>
    <x v="1"/>
    <x v="1"/>
    <n v="0"/>
  </r>
  <r>
    <x v="130"/>
    <x v="8"/>
    <x v="91"/>
    <x v="0"/>
    <x v="1"/>
    <x v="1"/>
    <x v="1"/>
    <n v="0"/>
  </r>
  <r>
    <x v="131"/>
    <x v="0"/>
    <x v="0"/>
    <x v="0"/>
    <x v="4"/>
    <x v="5"/>
    <x v="0"/>
    <n v="0"/>
  </r>
  <r>
    <x v="131"/>
    <x v="0"/>
    <x v="1"/>
    <x v="0"/>
    <x v="4"/>
    <x v="5"/>
    <x v="0"/>
    <n v="0"/>
  </r>
  <r>
    <x v="131"/>
    <x v="0"/>
    <x v="2"/>
    <x v="0"/>
    <x v="4"/>
    <x v="5"/>
    <x v="0"/>
    <n v="0"/>
  </r>
  <r>
    <x v="131"/>
    <x v="0"/>
    <x v="3"/>
    <x v="0"/>
    <x v="4"/>
    <x v="5"/>
    <x v="0"/>
    <n v="0"/>
  </r>
  <r>
    <x v="131"/>
    <x v="0"/>
    <x v="4"/>
    <x v="0"/>
    <x v="4"/>
    <x v="5"/>
    <x v="0"/>
    <n v="0"/>
  </r>
  <r>
    <x v="131"/>
    <x v="0"/>
    <x v="5"/>
    <x v="1"/>
    <x v="4"/>
    <x v="5"/>
    <x v="0"/>
    <n v="1"/>
  </r>
  <r>
    <x v="131"/>
    <x v="0"/>
    <x v="6"/>
    <x v="0"/>
    <x v="4"/>
    <x v="5"/>
    <x v="1"/>
    <n v="0"/>
  </r>
  <r>
    <x v="131"/>
    <x v="0"/>
    <x v="7"/>
    <x v="0"/>
    <x v="4"/>
    <x v="5"/>
    <x v="1"/>
    <n v="0"/>
  </r>
  <r>
    <x v="131"/>
    <x v="0"/>
    <x v="8"/>
    <x v="0"/>
    <x v="4"/>
    <x v="5"/>
    <x v="1"/>
    <n v="0"/>
  </r>
  <r>
    <x v="131"/>
    <x v="0"/>
    <x v="9"/>
    <x v="0"/>
    <x v="4"/>
    <x v="5"/>
    <x v="1"/>
    <n v="0"/>
  </r>
  <r>
    <x v="131"/>
    <x v="0"/>
    <x v="10"/>
    <x v="0"/>
    <x v="4"/>
    <x v="5"/>
    <x v="1"/>
    <n v="0"/>
  </r>
  <r>
    <x v="131"/>
    <x v="1"/>
    <x v="11"/>
    <x v="0"/>
    <x v="4"/>
    <x v="5"/>
    <x v="0"/>
    <n v="0"/>
  </r>
  <r>
    <x v="131"/>
    <x v="1"/>
    <x v="12"/>
    <x v="0"/>
    <x v="4"/>
    <x v="5"/>
    <x v="0"/>
    <n v="0"/>
  </r>
  <r>
    <x v="131"/>
    <x v="1"/>
    <x v="13"/>
    <x v="0"/>
    <x v="4"/>
    <x v="5"/>
    <x v="0"/>
    <n v="0"/>
  </r>
  <r>
    <x v="131"/>
    <x v="1"/>
    <x v="14"/>
    <x v="0"/>
    <x v="4"/>
    <x v="5"/>
    <x v="0"/>
    <n v="0"/>
  </r>
  <r>
    <x v="131"/>
    <x v="1"/>
    <x v="15"/>
    <x v="0"/>
    <x v="4"/>
    <x v="5"/>
    <x v="0"/>
    <n v="0"/>
  </r>
  <r>
    <x v="131"/>
    <x v="1"/>
    <x v="16"/>
    <x v="1"/>
    <x v="4"/>
    <x v="5"/>
    <x v="0"/>
    <n v="1"/>
  </r>
  <r>
    <x v="131"/>
    <x v="1"/>
    <x v="17"/>
    <x v="0"/>
    <x v="4"/>
    <x v="5"/>
    <x v="1"/>
    <n v="0"/>
  </r>
  <r>
    <x v="131"/>
    <x v="1"/>
    <x v="18"/>
    <x v="0"/>
    <x v="4"/>
    <x v="5"/>
    <x v="1"/>
    <n v="0"/>
  </r>
  <r>
    <x v="131"/>
    <x v="1"/>
    <x v="19"/>
    <x v="0"/>
    <x v="4"/>
    <x v="5"/>
    <x v="1"/>
    <n v="0"/>
  </r>
  <r>
    <x v="131"/>
    <x v="1"/>
    <x v="20"/>
    <x v="0"/>
    <x v="4"/>
    <x v="5"/>
    <x v="1"/>
    <n v="0"/>
  </r>
  <r>
    <x v="131"/>
    <x v="1"/>
    <x v="21"/>
    <x v="0"/>
    <x v="4"/>
    <x v="5"/>
    <x v="1"/>
    <n v="0"/>
  </r>
  <r>
    <x v="131"/>
    <x v="1"/>
    <x v="22"/>
    <x v="0"/>
    <x v="4"/>
    <x v="5"/>
    <x v="1"/>
    <n v="0"/>
  </r>
  <r>
    <x v="131"/>
    <x v="1"/>
    <x v="23"/>
    <x v="0"/>
    <x v="4"/>
    <x v="5"/>
    <x v="1"/>
    <n v="0"/>
  </r>
  <r>
    <x v="131"/>
    <x v="2"/>
    <x v="24"/>
    <x v="0"/>
    <x v="4"/>
    <x v="5"/>
    <x v="0"/>
    <n v="0"/>
  </r>
  <r>
    <x v="131"/>
    <x v="2"/>
    <x v="25"/>
    <x v="1"/>
    <x v="4"/>
    <x v="5"/>
    <x v="0"/>
    <n v="1"/>
  </r>
  <r>
    <x v="131"/>
    <x v="2"/>
    <x v="26"/>
    <x v="0"/>
    <x v="4"/>
    <x v="5"/>
    <x v="0"/>
    <n v="0"/>
  </r>
  <r>
    <x v="131"/>
    <x v="2"/>
    <x v="27"/>
    <x v="0"/>
    <x v="4"/>
    <x v="5"/>
    <x v="0"/>
    <n v="0"/>
  </r>
  <r>
    <x v="131"/>
    <x v="2"/>
    <x v="28"/>
    <x v="0"/>
    <x v="4"/>
    <x v="5"/>
    <x v="0"/>
    <n v="0"/>
  </r>
  <r>
    <x v="131"/>
    <x v="2"/>
    <x v="29"/>
    <x v="0"/>
    <x v="4"/>
    <x v="5"/>
    <x v="0"/>
    <n v="0"/>
  </r>
  <r>
    <x v="131"/>
    <x v="2"/>
    <x v="30"/>
    <x v="0"/>
    <x v="4"/>
    <x v="5"/>
    <x v="1"/>
    <n v="0"/>
  </r>
  <r>
    <x v="131"/>
    <x v="2"/>
    <x v="31"/>
    <x v="0"/>
    <x v="4"/>
    <x v="5"/>
    <x v="1"/>
    <n v="0"/>
  </r>
  <r>
    <x v="131"/>
    <x v="2"/>
    <x v="32"/>
    <x v="0"/>
    <x v="4"/>
    <x v="5"/>
    <x v="1"/>
    <n v="0"/>
  </r>
  <r>
    <x v="131"/>
    <x v="2"/>
    <x v="33"/>
    <x v="0"/>
    <x v="4"/>
    <x v="5"/>
    <x v="1"/>
    <n v="0"/>
  </r>
  <r>
    <x v="131"/>
    <x v="3"/>
    <x v="34"/>
    <x v="0"/>
    <x v="4"/>
    <x v="5"/>
    <x v="0"/>
    <n v="0"/>
  </r>
  <r>
    <x v="131"/>
    <x v="3"/>
    <x v="35"/>
    <x v="0"/>
    <x v="4"/>
    <x v="5"/>
    <x v="0"/>
    <n v="0"/>
  </r>
  <r>
    <x v="131"/>
    <x v="3"/>
    <x v="36"/>
    <x v="0"/>
    <x v="4"/>
    <x v="5"/>
    <x v="0"/>
    <n v="0"/>
  </r>
  <r>
    <x v="131"/>
    <x v="3"/>
    <x v="37"/>
    <x v="0"/>
    <x v="4"/>
    <x v="5"/>
    <x v="0"/>
    <n v="0"/>
  </r>
  <r>
    <x v="131"/>
    <x v="3"/>
    <x v="38"/>
    <x v="0"/>
    <x v="4"/>
    <x v="5"/>
    <x v="0"/>
    <n v="0"/>
  </r>
  <r>
    <x v="131"/>
    <x v="3"/>
    <x v="39"/>
    <x v="1"/>
    <x v="4"/>
    <x v="5"/>
    <x v="0"/>
    <n v="1"/>
  </r>
  <r>
    <x v="131"/>
    <x v="3"/>
    <x v="40"/>
    <x v="0"/>
    <x v="4"/>
    <x v="5"/>
    <x v="1"/>
    <n v="0"/>
  </r>
  <r>
    <x v="131"/>
    <x v="3"/>
    <x v="41"/>
    <x v="0"/>
    <x v="4"/>
    <x v="5"/>
    <x v="1"/>
    <n v="0"/>
  </r>
  <r>
    <x v="131"/>
    <x v="3"/>
    <x v="42"/>
    <x v="0"/>
    <x v="4"/>
    <x v="5"/>
    <x v="1"/>
    <n v="0"/>
  </r>
  <r>
    <x v="131"/>
    <x v="3"/>
    <x v="43"/>
    <x v="0"/>
    <x v="4"/>
    <x v="5"/>
    <x v="1"/>
    <n v="0"/>
  </r>
  <r>
    <x v="131"/>
    <x v="3"/>
    <x v="44"/>
    <x v="0"/>
    <x v="4"/>
    <x v="5"/>
    <x v="1"/>
    <n v="0"/>
  </r>
  <r>
    <x v="131"/>
    <x v="4"/>
    <x v="45"/>
    <x v="0"/>
    <x v="4"/>
    <x v="5"/>
    <x v="0"/>
    <n v="0"/>
  </r>
  <r>
    <x v="131"/>
    <x v="4"/>
    <x v="46"/>
    <x v="1"/>
    <x v="4"/>
    <x v="5"/>
    <x v="0"/>
    <n v="1"/>
  </r>
  <r>
    <x v="131"/>
    <x v="4"/>
    <x v="47"/>
    <x v="0"/>
    <x v="4"/>
    <x v="5"/>
    <x v="0"/>
    <n v="0"/>
  </r>
  <r>
    <x v="131"/>
    <x v="4"/>
    <x v="48"/>
    <x v="0"/>
    <x v="4"/>
    <x v="5"/>
    <x v="0"/>
    <n v="0"/>
  </r>
  <r>
    <x v="131"/>
    <x v="4"/>
    <x v="49"/>
    <x v="0"/>
    <x v="4"/>
    <x v="5"/>
    <x v="0"/>
    <n v="0"/>
  </r>
  <r>
    <x v="131"/>
    <x v="4"/>
    <x v="50"/>
    <x v="0"/>
    <x v="4"/>
    <x v="5"/>
    <x v="0"/>
    <n v="0"/>
  </r>
  <r>
    <x v="131"/>
    <x v="4"/>
    <x v="51"/>
    <x v="0"/>
    <x v="4"/>
    <x v="5"/>
    <x v="1"/>
    <n v="0"/>
  </r>
  <r>
    <x v="131"/>
    <x v="4"/>
    <x v="52"/>
    <x v="0"/>
    <x v="4"/>
    <x v="5"/>
    <x v="1"/>
    <n v="0"/>
  </r>
  <r>
    <x v="131"/>
    <x v="4"/>
    <x v="53"/>
    <x v="0"/>
    <x v="4"/>
    <x v="5"/>
    <x v="1"/>
    <n v="0"/>
  </r>
  <r>
    <x v="131"/>
    <x v="4"/>
    <x v="54"/>
    <x v="0"/>
    <x v="4"/>
    <x v="5"/>
    <x v="1"/>
    <n v="0"/>
  </r>
  <r>
    <x v="131"/>
    <x v="5"/>
    <x v="55"/>
    <x v="0"/>
    <x v="4"/>
    <x v="5"/>
    <x v="0"/>
    <n v="0"/>
  </r>
  <r>
    <x v="131"/>
    <x v="5"/>
    <x v="56"/>
    <x v="0"/>
    <x v="4"/>
    <x v="5"/>
    <x v="0"/>
    <n v="0"/>
  </r>
  <r>
    <x v="131"/>
    <x v="5"/>
    <x v="57"/>
    <x v="0"/>
    <x v="4"/>
    <x v="5"/>
    <x v="0"/>
    <n v="0"/>
  </r>
  <r>
    <x v="131"/>
    <x v="5"/>
    <x v="58"/>
    <x v="0"/>
    <x v="4"/>
    <x v="5"/>
    <x v="0"/>
    <n v="0"/>
  </r>
  <r>
    <x v="131"/>
    <x v="5"/>
    <x v="59"/>
    <x v="0"/>
    <x v="4"/>
    <x v="5"/>
    <x v="0"/>
    <n v="0"/>
  </r>
  <r>
    <x v="131"/>
    <x v="5"/>
    <x v="60"/>
    <x v="1"/>
    <x v="4"/>
    <x v="5"/>
    <x v="0"/>
    <n v="1"/>
  </r>
  <r>
    <x v="131"/>
    <x v="5"/>
    <x v="61"/>
    <x v="0"/>
    <x v="4"/>
    <x v="5"/>
    <x v="1"/>
    <n v="0"/>
  </r>
  <r>
    <x v="131"/>
    <x v="5"/>
    <x v="62"/>
    <x v="0"/>
    <x v="4"/>
    <x v="5"/>
    <x v="1"/>
    <n v="0"/>
  </r>
  <r>
    <x v="131"/>
    <x v="5"/>
    <x v="63"/>
    <x v="0"/>
    <x v="4"/>
    <x v="5"/>
    <x v="1"/>
    <n v="0"/>
  </r>
  <r>
    <x v="131"/>
    <x v="6"/>
    <x v="64"/>
    <x v="0"/>
    <x v="4"/>
    <x v="5"/>
    <x v="0"/>
    <n v="0"/>
  </r>
  <r>
    <x v="131"/>
    <x v="6"/>
    <x v="65"/>
    <x v="0"/>
    <x v="4"/>
    <x v="5"/>
    <x v="0"/>
    <n v="0"/>
  </r>
  <r>
    <x v="131"/>
    <x v="6"/>
    <x v="66"/>
    <x v="0"/>
    <x v="4"/>
    <x v="5"/>
    <x v="0"/>
    <n v="0"/>
  </r>
  <r>
    <x v="131"/>
    <x v="6"/>
    <x v="67"/>
    <x v="0"/>
    <x v="4"/>
    <x v="5"/>
    <x v="0"/>
    <n v="0"/>
  </r>
  <r>
    <x v="131"/>
    <x v="6"/>
    <x v="68"/>
    <x v="0"/>
    <x v="4"/>
    <x v="5"/>
    <x v="0"/>
    <n v="0"/>
  </r>
  <r>
    <x v="131"/>
    <x v="6"/>
    <x v="69"/>
    <x v="1"/>
    <x v="4"/>
    <x v="5"/>
    <x v="0"/>
    <n v="1"/>
  </r>
  <r>
    <x v="131"/>
    <x v="6"/>
    <x v="70"/>
    <x v="0"/>
    <x v="4"/>
    <x v="5"/>
    <x v="1"/>
    <n v="0"/>
  </r>
  <r>
    <x v="131"/>
    <x v="6"/>
    <x v="71"/>
    <x v="0"/>
    <x v="4"/>
    <x v="5"/>
    <x v="1"/>
    <n v="0"/>
  </r>
  <r>
    <x v="131"/>
    <x v="6"/>
    <x v="72"/>
    <x v="0"/>
    <x v="4"/>
    <x v="5"/>
    <x v="1"/>
    <n v="0"/>
  </r>
  <r>
    <x v="131"/>
    <x v="6"/>
    <x v="73"/>
    <x v="0"/>
    <x v="4"/>
    <x v="5"/>
    <x v="1"/>
    <n v="0"/>
  </r>
  <r>
    <x v="131"/>
    <x v="7"/>
    <x v="74"/>
    <x v="0"/>
    <x v="4"/>
    <x v="5"/>
    <x v="0"/>
    <n v="0"/>
  </r>
  <r>
    <x v="131"/>
    <x v="7"/>
    <x v="75"/>
    <x v="0"/>
    <x v="4"/>
    <x v="5"/>
    <x v="0"/>
    <n v="0"/>
  </r>
  <r>
    <x v="131"/>
    <x v="7"/>
    <x v="76"/>
    <x v="0"/>
    <x v="4"/>
    <x v="5"/>
    <x v="0"/>
    <n v="0"/>
  </r>
  <r>
    <x v="131"/>
    <x v="7"/>
    <x v="77"/>
    <x v="0"/>
    <x v="4"/>
    <x v="5"/>
    <x v="0"/>
    <n v="0"/>
  </r>
  <r>
    <x v="131"/>
    <x v="7"/>
    <x v="78"/>
    <x v="0"/>
    <x v="4"/>
    <x v="5"/>
    <x v="0"/>
    <n v="0"/>
  </r>
  <r>
    <x v="131"/>
    <x v="7"/>
    <x v="79"/>
    <x v="1"/>
    <x v="4"/>
    <x v="5"/>
    <x v="0"/>
    <n v="1"/>
  </r>
  <r>
    <x v="131"/>
    <x v="7"/>
    <x v="80"/>
    <x v="0"/>
    <x v="4"/>
    <x v="5"/>
    <x v="1"/>
    <n v="0"/>
  </r>
  <r>
    <x v="131"/>
    <x v="7"/>
    <x v="81"/>
    <x v="0"/>
    <x v="4"/>
    <x v="5"/>
    <x v="1"/>
    <n v="0"/>
  </r>
  <r>
    <x v="131"/>
    <x v="7"/>
    <x v="82"/>
    <x v="0"/>
    <x v="4"/>
    <x v="5"/>
    <x v="1"/>
    <n v="0"/>
  </r>
  <r>
    <x v="131"/>
    <x v="7"/>
    <x v="83"/>
    <x v="0"/>
    <x v="4"/>
    <x v="5"/>
    <x v="1"/>
    <n v="0"/>
  </r>
  <r>
    <x v="131"/>
    <x v="8"/>
    <x v="84"/>
    <x v="0"/>
    <x v="4"/>
    <x v="5"/>
    <x v="0"/>
    <n v="0"/>
  </r>
  <r>
    <x v="131"/>
    <x v="8"/>
    <x v="85"/>
    <x v="1"/>
    <x v="4"/>
    <x v="5"/>
    <x v="0"/>
    <n v="1"/>
  </r>
  <r>
    <x v="131"/>
    <x v="8"/>
    <x v="86"/>
    <x v="0"/>
    <x v="4"/>
    <x v="5"/>
    <x v="1"/>
    <n v="0"/>
  </r>
  <r>
    <x v="131"/>
    <x v="8"/>
    <x v="87"/>
    <x v="0"/>
    <x v="4"/>
    <x v="5"/>
    <x v="1"/>
    <n v="0"/>
  </r>
  <r>
    <x v="131"/>
    <x v="8"/>
    <x v="88"/>
    <x v="0"/>
    <x v="4"/>
    <x v="5"/>
    <x v="1"/>
    <n v="0"/>
  </r>
  <r>
    <x v="131"/>
    <x v="8"/>
    <x v="89"/>
    <x v="0"/>
    <x v="4"/>
    <x v="5"/>
    <x v="1"/>
    <n v="0"/>
  </r>
  <r>
    <x v="131"/>
    <x v="8"/>
    <x v="90"/>
    <x v="0"/>
    <x v="4"/>
    <x v="5"/>
    <x v="1"/>
    <n v="0"/>
  </r>
  <r>
    <x v="131"/>
    <x v="8"/>
    <x v="91"/>
    <x v="0"/>
    <x v="4"/>
    <x v="5"/>
    <x v="1"/>
    <n v="0"/>
  </r>
  <r>
    <x v="132"/>
    <x v="0"/>
    <x v="0"/>
    <x v="0"/>
    <x v="0"/>
    <x v="0"/>
    <x v="0"/>
    <n v="0"/>
  </r>
  <r>
    <x v="132"/>
    <x v="0"/>
    <x v="1"/>
    <x v="1"/>
    <x v="0"/>
    <x v="0"/>
    <x v="0"/>
    <n v="1"/>
  </r>
  <r>
    <x v="132"/>
    <x v="0"/>
    <x v="2"/>
    <x v="0"/>
    <x v="0"/>
    <x v="0"/>
    <x v="0"/>
    <n v="0"/>
  </r>
  <r>
    <x v="132"/>
    <x v="0"/>
    <x v="3"/>
    <x v="0"/>
    <x v="0"/>
    <x v="0"/>
    <x v="0"/>
    <n v="0"/>
  </r>
  <r>
    <x v="132"/>
    <x v="0"/>
    <x v="4"/>
    <x v="0"/>
    <x v="0"/>
    <x v="0"/>
    <x v="0"/>
    <n v="0"/>
  </r>
  <r>
    <x v="132"/>
    <x v="0"/>
    <x v="5"/>
    <x v="0"/>
    <x v="0"/>
    <x v="0"/>
    <x v="0"/>
    <n v="0"/>
  </r>
  <r>
    <x v="132"/>
    <x v="0"/>
    <x v="6"/>
    <x v="1"/>
    <x v="0"/>
    <x v="0"/>
    <x v="1"/>
    <n v="1"/>
  </r>
  <r>
    <x v="132"/>
    <x v="0"/>
    <x v="7"/>
    <x v="0"/>
    <x v="0"/>
    <x v="0"/>
    <x v="1"/>
    <n v="0"/>
  </r>
  <r>
    <x v="132"/>
    <x v="0"/>
    <x v="8"/>
    <x v="0"/>
    <x v="0"/>
    <x v="0"/>
    <x v="1"/>
    <n v="0"/>
  </r>
  <r>
    <x v="132"/>
    <x v="0"/>
    <x v="9"/>
    <x v="0"/>
    <x v="0"/>
    <x v="0"/>
    <x v="1"/>
    <n v="0"/>
  </r>
  <r>
    <x v="132"/>
    <x v="0"/>
    <x v="10"/>
    <x v="0"/>
    <x v="0"/>
    <x v="0"/>
    <x v="1"/>
    <n v="0"/>
  </r>
  <r>
    <x v="132"/>
    <x v="1"/>
    <x v="11"/>
    <x v="0"/>
    <x v="0"/>
    <x v="0"/>
    <x v="0"/>
    <n v="0"/>
  </r>
  <r>
    <x v="132"/>
    <x v="1"/>
    <x v="12"/>
    <x v="0"/>
    <x v="0"/>
    <x v="0"/>
    <x v="0"/>
    <n v="0"/>
  </r>
  <r>
    <x v="132"/>
    <x v="1"/>
    <x v="13"/>
    <x v="0"/>
    <x v="0"/>
    <x v="0"/>
    <x v="0"/>
    <n v="0"/>
  </r>
  <r>
    <x v="132"/>
    <x v="1"/>
    <x v="14"/>
    <x v="1"/>
    <x v="0"/>
    <x v="0"/>
    <x v="0"/>
    <n v="1"/>
  </r>
  <r>
    <x v="132"/>
    <x v="1"/>
    <x v="15"/>
    <x v="0"/>
    <x v="0"/>
    <x v="0"/>
    <x v="0"/>
    <n v="0"/>
  </r>
  <r>
    <x v="132"/>
    <x v="1"/>
    <x v="16"/>
    <x v="0"/>
    <x v="0"/>
    <x v="0"/>
    <x v="0"/>
    <n v="0"/>
  </r>
  <r>
    <x v="132"/>
    <x v="1"/>
    <x v="17"/>
    <x v="0"/>
    <x v="0"/>
    <x v="0"/>
    <x v="1"/>
    <n v="0"/>
  </r>
  <r>
    <x v="132"/>
    <x v="1"/>
    <x v="18"/>
    <x v="0"/>
    <x v="0"/>
    <x v="0"/>
    <x v="1"/>
    <n v="0"/>
  </r>
  <r>
    <x v="132"/>
    <x v="1"/>
    <x v="19"/>
    <x v="1"/>
    <x v="0"/>
    <x v="0"/>
    <x v="1"/>
    <n v="1"/>
  </r>
  <r>
    <x v="132"/>
    <x v="1"/>
    <x v="20"/>
    <x v="0"/>
    <x v="0"/>
    <x v="0"/>
    <x v="1"/>
    <n v="0"/>
  </r>
  <r>
    <x v="132"/>
    <x v="1"/>
    <x v="21"/>
    <x v="1"/>
    <x v="0"/>
    <x v="0"/>
    <x v="1"/>
    <n v="1"/>
  </r>
  <r>
    <x v="132"/>
    <x v="1"/>
    <x v="22"/>
    <x v="0"/>
    <x v="0"/>
    <x v="0"/>
    <x v="1"/>
    <n v="0"/>
  </r>
  <r>
    <x v="132"/>
    <x v="1"/>
    <x v="23"/>
    <x v="0"/>
    <x v="0"/>
    <x v="0"/>
    <x v="1"/>
    <n v="0"/>
  </r>
  <r>
    <x v="132"/>
    <x v="2"/>
    <x v="24"/>
    <x v="0"/>
    <x v="0"/>
    <x v="0"/>
    <x v="0"/>
    <n v="0"/>
  </r>
  <r>
    <x v="132"/>
    <x v="2"/>
    <x v="25"/>
    <x v="0"/>
    <x v="0"/>
    <x v="0"/>
    <x v="0"/>
    <n v="0"/>
  </r>
  <r>
    <x v="132"/>
    <x v="2"/>
    <x v="26"/>
    <x v="0"/>
    <x v="0"/>
    <x v="0"/>
    <x v="0"/>
    <n v="0"/>
  </r>
  <r>
    <x v="132"/>
    <x v="2"/>
    <x v="27"/>
    <x v="1"/>
    <x v="0"/>
    <x v="0"/>
    <x v="0"/>
    <n v="1"/>
  </r>
  <r>
    <x v="132"/>
    <x v="2"/>
    <x v="28"/>
    <x v="0"/>
    <x v="0"/>
    <x v="0"/>
    <x v="0"/>
    <n v="0"/>
  </r>
  <r>
    <x v="132"/>
    <x v="2"/>
    <x v="29"/>
    <x v="0"/>
    <x v="0"/>
    <x v="0"/>
    <x v="0"/>
    <n v="0"/>
  </r>
  <r>
    <x v="132"/>
    <x v="2"/>
    <x v="30"/>
    <x v="0"/>
    <x v="0"/>
    <x v="0"/>
    <x v="1"/>
    <n v="0"/>
  </r>
  <r>
    <x v="132"/>
    <x v="2"/>
    <x v="31"/>
    <x v="1"/>
    <x v="0"/>
    <x v="0"/>
    <x v="1"/>
    <n v="1"/>
  </r>
  <r>
    <x v="132"/>
    <x v="2"/>
    <x v="32"/>
    <x v="0"/>
    <x v="0"/>
    <x v="0"/>
    <x v="1"/>
    <n v="0"/>
  </r>
  <r>
    <x v="132"/>
    <x v="2"/>
    <x v="33"/>
    <x v="0"/>
    <x v="0"/>
    <x v="0"/>
    <x v="1"/>
    <n v="0"/>
  </r>
  <r>
    <x v="132"/>
    <x v="3"/>
    <x v="34"/>
    <x v="0"/>
    <x v="0"/>
    <x v="0"/>
    <x v="0"/>
    <n v="0"/>
  </r>
  <r>
    <x v="132"/>
    <x v="3"/>
    <x v="35"/>
    <x v="0"/>
    <x v="0"/>
    <x v="0"/>
    <x v="0"/>
    <n v="0"/>
  </r>
  <r>
    <x v="132"/>
    <x v="3"/>
    <x v="36"/>
    <x v="0"/>
    <x v="0"/>
    <x v="0"/>
    <x v="0"/>
    <n v="0"/>
  </r>
  <r>
    <x v="132"/>
    <x v="3"/>
    <x v="37"/>
    <x v="1"/>
    <x v="0"/>
    <x v="0"/>
    <x v="0"/>
    <n v="1"/>
  </r>
  <r>
    <x v="132"/>
    <x v="3"/>
    <x v="38"/>
    <x v="0"/>
    <x v="0"/>
    <x v="0"/>
    <x v="0"/>
    <n v="0"/>
  </r>
  <r>
    <x v="132"/>
    <x v="3"/>
    <x v="39"/>
    <x v="0"/>
    <x v="0"/>
    <x v="0"/>
    <x v="0"/>
    <n v="0"/>
  </r>
  <r>
    <x v="132"/>
    <x v="3"/>
    <x v="40"/>
    <x v="1"/>
    <x v="0"/>
    <x v="0"/>
    <x v="1"/>
    <n v="1"/>
  </r>
  <r>
    <x v="132"/>
    <x v="3"/>
    <x v="41"/>
    <x v="0"/>
    <x v="0"/>
    <x v="0"/>
    <x v="1"/>
    <n v="0"/>
  </r>
  <r>
    <x v="132"/>
    <x v="3"/>
    <x v="42"/>
    <x v="0"/>
    <x v="0"/>
    <x v="0"/>
    <x v="1"/>
    <n v="0"/>
  </r>
  <r>
    <x v="132"/>
    <x v="3"/>
    <x v="43"/>
    <x v="0"/>
    <x v="0"/>
    <x v="0"/>
    <x v="1"/>
    <n v="0"/>
  </r>
  <r>
    <x v="132"/>
    <x v="3"/>
    <x v="44"/>
    <x v="1"/>
    <x v="0"/>
    <x v="0"/>
    <x v="1"/>
    <n v="1"/>
  </r>
  <r>
    <x v="132"/>
    <x v="4"/>
    <x v="45"/>
    <x v="0"/>
    <x v="0"/>
    <x v="0"/>
    <x v="0"/>
    <n v="0"/>
  </r>
  <r>
    <x v="132"/>
    <x v="4"/>
    <x v="46"/>
    <x v="0"/>
    <x v="0"/>
    <x v="0"/>
    <x v="0"/>
    <n v="0"/>
  </r>
  <r>
    <x v="132"/>
    <x v="4"/>
    <x v="47"/>
    <x v="0"/>
    <x v="0"/>
    <x v="0"/>
    <x v="0"/>
    <n v="0"/>
  </r>
  <r>
    <x v="132"/>
    <x v="4"/>
    <x v="48"/>
    <x v="1"/>
    <x v="0"/>
    <x v="0"/>
    <x v="0"/>
    <n v="1"/>
  </r>
  <r>
    <x v="132"/>
    <x v="4"/>
    <x v="49"/>
    <x v="0"/>
    <x v="0"/>
    <x v="0"/>
    <x v="0"/>
    <n v="0"/>
  </r>
  <r>
    <x v="132"/>
    <x v="4"/>
    <x v="50"/>
    <x v="0"/>
    <x v="0"/>
    <x v="0"/>
    <x v="0"/>
    <n v="0"/>
  </r>
  <r>
    <x v="132"/>
    <x v="4"/>
    <x v="51"/>
    <x v="1"/>
    <x v="0"/>
    <x v="0"/>
    <x v="1"/>
    <n v="1"/>
  </r>
  <r>
    <x v="132"/>
    <x v="4"/>
    <x v="52"/>
    <x v="0"/>
    <x v="0"/>
    <x v="0"/>
    <x v="1"/>
    <n v="0"/>
  </r>
  <r>
    <x v="132"/>
    <x v="4"/>
    <x v="53"/>
    <x v="0"/>
    <x v="0"/>
    <x v="0"/>
    <x v="1"/>
    <n v="0"/>
  </r>
  <r>
    <x v="132"/>
    <x v="4"/>
    <x v="54"/>
    <x v="0"/>
    <x v="0"/>
    <x v="0"/>
    <x v="1"/>
    <n v="0"/>
  </r>
  <r>
    <x v="132"/>
    <x v="5"/>
    <x v="55"/>
    <x v="0"/>
    <x v="0"/>
    <x v="0"/>
    <x v="0"/>
    <n v="0"/>
  </r>
  <r>
    <x v="132"/>
    <x v="5"/>
    <x v="56"/>
    <x v="1"/>
    <x v="0"/>
    <x v="0"/>
    <x v="0"/>
    <n v="1"/>
  </r>
  <r>
    <x v="132"/>
    <x v="5"/>
    <x v="57"/>
    <x v="0"/>
    <x v="0"/>
    <x v="0"/>
    <x v="0"/>
    <n v="0"/>
  </r>
  <r>
    <x v="132"/>
    <x v="5"/>
    <x v="58"/>
    <x v="0"/>
    <x v="0"/>
    <x v="0"/>
    <x v="0"/>
    <n v="0"/>
  </r>
  <r>
    <x v="132"/>
    <x v="5"/>
    <x v="59"/>
    <x v="0"/>
    <x v="0"/>
    <x v="0"/>
    <x v="0"/>
    <n v="0"/>
  </r>
  <r>
    <x v="132"/>
    <x v="5"/>
    <x v="60"/>
    <x v="0"/>
    <x v="0"/>
    <x v="0"/>
    <x v="0"/>
    <n v="0"/>
  </r>
  <r>
    <x v="132"/>
    <x v="5"/>
    <x v="61"/>
    <x v="0"/>
    <x v="0"/>
    <x v="0"/>
    <x v="1"/>
    <n v="0"/>
  </r>
  <r>
    <x v="132"/>
    <x v="5"/>
    <x v="62"/>
    <x v="1"/>
    <x v="0"/>
    <x v="0"/>
    <x v="1"/>
    <n v="1"/>
  </r>
  <r>
    <x v="132"/>
    <x v="5"/>
    <x v="63"/>
    <x v="1"/>
    <x v="0"/>
    <x v="0"/>
    <x v="1"/>
    <n v="1"/>
  </r>
  <r>
    <x v="132"/>
    <x v="6"/>
    <x v="64"/>
    <x v="0"/>
    <x v="0"/>
    <x v="0"/>
    <x v="0"/>
    <n v="0"/>
  </r>
  <r>
    <x v="132"/>
    <x v="6"/>
    <x v="65"/>
    <x v="0"/>
    <x v="0"/>
    <x v="0"/>
    <x v="0"/>
    <n v="0"/>
  </r>
  <r>
    <x v="132"/>
    <x v="6"/>
    <x v="66"/>
    <x v="1"/>
    <x v="0"/>
    <x v="0"/>
    <x v="0"/>
    <n v="1"/>
  </r>
  <r>
    <x v="132"/>
    <x v="6"/>
    <x v="67"/>
    <x v="0"/>
    <x v="0"/>
    <x v="0"/>
    <x v="0"/>
    <n v="0"/>
  </r>
  <r>
    <x v="132"/>
    <x v="6"/>
    <x v="68"/>
    <x v="0"/>
    <x v="0"/>
    <x v="0"/>
    <x v="0"/>
    <n v="0"/>
  </r>
  <r>
    <x v="132"/>
    <x v="6"/>
    <x v="69"/>
    <x v="0"/>
    <x v="0"/>
    <x v="0"/>
    <x v="0"/>
    <n v="0"/>
  </r>
  <r>
    <x v="132"/>
    <x v="6"/>
    <x v="70"/>
    <x v="0"/>
    <x v="0"/>
    <x v="0"/>
    <x v="1"/>
    <n v="0"/>
  </r>
  <r>
    <x v="132"/>
    <x v="6"/>
    <x v="71"/>
    <x v="0"/>
    <x v="0"/>
    <x v="0"/>
    <x v="1"/>
    <n v="0"/>
  </r>
  <r>
    <x v="132"/>
    <x v="6"/>
    <x v="72"/>
    <x v="0"/>
    <x v="0"/>
    <x v="0"/>
    <x v="1"/>
    <n v="0"/>
  </r>
  <r>
    <x v="132"/>
    <x v="6"/>
    <x v="73"/>
    <x v="0"/>
    <x v="0"/>
    <x v="0"/>
    <x v="1"/>
    <n v="0"/>
  </r>
  <r>
    <x v="132"/>
    <x v="7"/>
    <x v="74"/>
    <x v="0"/>
    <x v="0"/>
    <x v="0"/>
    <x v="0"/>
    <n v="0"/>
  </r>
  <r>
    <x v="132"/>
    <x v="7"/>
    <x v="75"/>
    <x v="1"/>
    <x v="0"/>
    <x v="0"/>
    <x v="0"/>
    <n v="1"/>
  </r>
  <r>
    <x v="132"/>
    <x v="7"/>
    <x v="76"/>
    <x v="0"/>
    <x v="0"/>
    <x v="0"/>
    <x v="0"/>
    <n v="0"/>
  </r>
  <r>
    <x v="132"/>
    <x v="7"/>
    <x v="77"/>
    <x v="0"/>
    <x v="0"/>
    <x v="0"/>
    <x v="0"/>
    <n v="0"/>
  </r>
  <r>
    <x v="132"/>
    <x v="7"/>
    <x v="78"/>
    <x v="0"/>
    <x v="0"/>
    <x v="0"/>
    <x v="0"/>
    <n v="0"/>
  </r>
  <r>
    <x v="132"/>
    <x v="7"/>
    <x v="79"/>
    <x v="0"/>
    <x v="0"/>
    <x v="0"/>
    <x v="0"/>
    <n v="0"/>
  </r>
  <r>
    <x v="132"/>
    <x v="7"/>
    <x v="80"/>
    <x v="0"/>
    <x v="0"/>
    <x v="0"/>
    <x v="1"/>
    <n v="0"/>
  </r>
  <r>
    <x v="132"/>
    <x v="7"/>
    <x v="81"/>
    <x v="0"/>
    <x v="0"/>
    <x v="0"/>
    <x v="1"/>
    <n v="0"/>
  </r>
  <r>
    <x v="132"/>
    <x v="7"/>
    <x v="82"/>
    <x v="0"/>
    <x v="0"/>
    <x v="0"/>
    <x v="1"/>
    <n v="0"/>
  </r>
  <r>
    <x v="132"/>
    <x v="7"/>
    <x v="83"/>
    <x v="0"/>
    <x v="0"/>
    <x v="0"/>
    <x v="1"/>
    <n v="0"/>
  </r>
  <r>
    <x v="132"/>
    <x v="8"/>
    <x v="84"/>
    <x v="1"/>
    <x v="0"/>
    <x v="0"/>
    <x v="0"/>
    <n v="1"/>
  </r>
  <r>
    <x v="132"/>
    <x v="8"/>
    <x v="85"/>
    <x v="0"/>
    <x v="0"/>
    <x v="0"/>
    <x v="0"/>
    <n v="0"/>
  </r>
  <r>
    <x v="132"/>
    <x v="8"/>
    <x v="86"/>
    <x v="0"/>
    <x v="0"/>
    <x v="0"/>
    <x v="1"/>
    <n v="0"/>
  </r>
  <r>
    <x v="132"/>
    <x v="8"/>
    <x v="87"/>
    <x v="0"/>
    <x v="0"/>
    <x v="0"/>
    <x v="1"/>
    <n v="0"/>
  </r>
  <r>
    <x v="132"/>
    <x v="8"/>
    <x v="88"/>
    <x v="1"/>
    <x v="0"/>
    <x v="0"/>
    <x v="1"/>
    <n v="1"/>
  </r>
  <r>
    <x v="132"/>
    <x v="8"/>
    <x v="89"/>
    <x v="0"/>
    <x v="0"/>
    <x v="0"/>
    <x v="1"/>
    <n v="0"/>
  </r>
  <r>
    <x v="132"/>
    <x v="8"/>
    <x v="90"/>
    <x v="0"/>
    <x v="0"/>
    <x v="0"/>
    <x v="1"/>
    <n v="0"/>
  </r>
  <r>
    <x v="132"/>
    <x v="8"/>
    <x v="91"/>
    <x v="1"/>
    <x v="0"/>
    <x v="0"/>
    <x v="1"/>
    <n v="1"/>
  </r>
  <r>
    <x v="133"/>
    <x v="0"/>
    <x v="0"/>
    <x v="0"/>
    <x v="0"/>
    <x v="4"/>
    <x v="0"/>
    <n v="0"/>
  </r>
  <r>
    <x v="133"/>
    <x v="0"/>
    <x v="1"/>
    <x v="0"/>
    <x v="0"/>
    <x v="4"/>
    <x v="0"/>
    <n v="0"/>
  </r>
  <r>
    <x v="133"/>
    <x v="0"/>
    <x v="2"/>
    <x v="0"/>
    <x v="0"/>
    <x v="4"/>
    <x v="0"/>
    <n v="0"/>
  </r>
  <r>
    <x v="133"/>
    <x v="0"/>
    <x v="3"/>
    <x v="0"/>
    <x v="0"/>
    <x v="4"/>
    <x v="0"/>
    <n v="0"/>
  </r>
  <r>
    <x v="133"/>
    <x v="0"/>
    <x v="4"/>
    <x v="0"/>
    <x v="0"/>
    <x v="4"/>
    <x v="0"/>
    <n v="0"/>
  </r>
  <r>
    <x v="133"/>
    <x v="0"/>
    <x v="5"/>
    <x v="1"/>
    <x v="0"/>
    <x v="4"/>
    <x v="0"/>
    <n v="1"/>
  </r>
  <r>
    <x v="133"/>
    <x v="0"/>
    <x v="6"/>
    <x v="0"/>
    <x v="0"/>
    <x v="4"/>
    <x v="1"/>
    <n v="0"/>
  </r>
  <r>
    <x v="133"/>
    <x v="0"/>
    <x v="7"/>
    <x v="0"/>
    <x v="0"/>
    <x v="4"/>
    <x v="1"/>
    <n v="0"/>
  </r>
  <r>
    <x v="133"/>
    <x v="0"/>
    <x v="8"/>
    <x v="0"/>
    <x v="0"/>
    <x v="4"/>
    <x v="1"/>
    <n v="0"/>
  </r>
  <r>
    <x v="133"/>
    <x v="0"/>
    <x v="9"/>
    <x v="0"/>
    <x v="0"/>
    <x v="4"/>
    <x v="1"/>
    <n v="0"/>
  </r>
  <r>
    <x v="133"/>
    <x v="0"/>
    <x v="10"/>
    <x v="0"/>
    <x v="0"/>
    <x v="4"/>
    <x v="1"/>
    <n v="0"/>
  </r>
  <r>
    <x v="133"/>
    <x v="1"/>
    <x v="11"/>
    <x v="0"/>
    <x v="0"/>
    <x v="4"/>
    <x v="0"/>
    <n v="0"/>
  </r>
  <r>
    <x v="133"/>
    <x v="1"/>
    <x v="12"/>
    <x v="0"/>
    <x v="0"/>
    <x v="4"/>
    <x v="0"/>
    <n v="0"/>
  </r>
  <r>
    <x v="133"/>
    <x v="1"/>
    <x v="13"/>
    <x v="0"/>
    <x v="0"/>
    <x v="4"/>
    <x v="0"/>
    <n v="0"/>
  </r>
  <r>
    <x v="133"/>
    <x v="1"/>
    <x v="14"/>
    <x v="0"/>
    <x v="0"/>
    <x v="4"/>
    <x v="0"/>
    <n v="0"/>
  </r>
  <r>
    <x v="133"/>
    <x v="1"/>
    <x v="15"/>
    <x v="0"/>
    <x v="0"/>
    <x v="4"/>
    <x v="0"/>
    <n v="0"/>
  </r>
  <r>
    <x v="133"/>
    <x v="1"/>
    <x v="16"/>
    <x v="1"/>
    <x v="0"/>
    <x v="4"/>
    <x v="0"/>
    <n v="1"/>
  </r>
  <r>
    <x v="133"/>
    <x v="1"/>
    <x v="17"/>
    <x v="0"/>
    <x v="0"/>
    <x v="4"/>
    <x v="1"/>
    <n v="0"/>
  </r>
  <r>
    <x v="133"/>
    <x v="1"/>
    <x v="18"/>
    <x v="0"/>
    <x v="0"/>
    <x v="4"/>
    <x v="1"/>
    <n v="0"/>
  </r>
  <r>
    <x v="133"/>
    <x v="1"/>
    <x v="19"/>
    <x v="0"/>
    <x v="0"/>
    <x v="4"/>
    <x v="1"/>
    <n v="0"/>
  </r>
  <r>
    <x v="133"/>
    <x v="1"/>
    <x v="20"/>
    <x v="0"/>
    <x v="0"/>
    <x v="4"/>
    <x v="1"/>
    <n v="0"/>
  </r>
  <r>
    <x v="133"/>
    <x v="1"/>
    <x v="21"/>
    <x v="0"/>
    <x v="0"/>
    <x v="4"/>
    <x v="1"/>
    <n v="0"/>
  </r>
  <r>
    <x v="133"/>
    <x v="1"/>
    <x v="22"/>
    <x v="0"/>
    <x v="0"/>
    <x v="4"/>
    <x v="1"/>
    <n v="0"/>
  </r>
  <r>
    <x v="133"/>
    <x v="1"/>
    <x v="23"/>
    <x v="0"/>
    <x v="0"/>
    <x v="4"/>
    <x v="1"/>
    <n v="0"/>
  </r>
  <r>
    <x v="133"/>
    <x v="2"/>
    <x v="24"/>
    <x v="0"/>
    <x v="0"/>
    <x v="4"/>
    <x v="0"/>
    <n v="0"/>
  </r>
  <r>
    <x v="133"/>
    <x v="2"/>
    <x v="25"/>
    <x v="0"/>
    <x v="0"/>
    <x v="4"/>
    <x v="0"/>
    <n v="0"/>
  </r>
  <r>
    <x v="133"/>
    <x v="2"/>
    <x v="26"/>
    <x v="0"/>
    <x v="0"/>
    <x v="4"/>
    <x v="0"/>
    <n v="0"/>
  </r>
  <r>
    <x v="133"/>
    <x v="2"/>
    <x v="27"/>
    <x v="0"/>
    <x v="0"/>
    <x v="4"/>
    <x v="0"/>
    <n v="0"/>
  </r>
  <r>
    <x v="133"/>
    <x v="2"/>
    <x v="28"/>
    <x v="0"/>
    <x v="0"/>
    <x v="4"/>
    <x v="0"/>
    <n v="0"/>
  </r>
  <r>
    <x v="133"/>
    <x v="2"/>
    <x v="29"/>
    <x v="1"/>
    <x v="0"/>
    <x v="4"/>
    <x v="0"/>
    <n v="1"/>
  </r>
  <r>
    <x v="133"/>
    <x v="2"/>
    <x v="30"/>
    <x v="0"/>
    <x v="0"/>
    <x v="4"/>
    <x v="1"/>
    <n v="0"/>
  </r>
  <r>
    <x v="133"/>
    <x v="2"/>
    <x v="31"/>
    <x v="0"/>
    <x v="0"/>
    <x v="4"/>
    <x v="1"/>
    <n v="0"/>
  </r>
  <r>
    <x v="133"/>
    <x v="2"/>
    <x v="32"/>
    <x v="0"/>
    <x v="0"/>
    <x v="4"/>
    <x v="1"/>
    <n v="0"/>
  </r>
  <r>
    <x v="133"/>
    <x v="2"/>
    <x v="33"/>
    <x v="0"/>
    <x v="0"/>
    <x v="4"/>
    <x v="1"/>
    <n v="0"/>
  </r>
  <r>
    <x v="133"/>
    <x v="3"/>
    <x v="34"/>
    <x v="0"/>
    <x v="0"/>
    <x v="4"/>
    <x v="0"/>
    <n v="0"/>
  </r>
  <r>
    <x v="133"/>
    <x v="3"/>
    <x v="35"/>
    <x v="0"/>
    <x v="0"/>
    <x v="4"/>
    <x v="0"/>
    <n v="0"/>
  </r>
  <r>
    <x v="133"/>
    <x v="3"/>
    <x v="36"/>
    <x v="0"/>
    <x v="0"/>
    <x v="4"/>
    <x v="0"/>
    <n v="0"/>
  </r>
  <r>
    <x v="133"/>
    <x v="3"/>
    <x v="37"/>
    <x v="0"/>
    <x v="0"/>
    <x v="4"/>
    <x v="0"/>
    <n v="0"/>
  </r>
  <r>
    <x v="133"/>
    <x v="3"/>
    <x v="38"/>
    <x v="0"/>
    <x v="0"/>
    <x v="4"/>
    <x v="0"/>
    <n v="0"/>
  </r>
  <r>
    <x v="133"/>
    <x v="3"/>
    <x v="39"/>
    <x v="1"/>
    <x v="0"/>
    <x v="4"/>
    <x v="0"/>
    <n v="1"/>
  </r>
  <r>
    <x v="133"/>
    <x v="3"/>
    <x v="40"/>
    <x v="0"/>
    <x v="0"/>
    <x v="4"/>
    <x v="1"/>
    <n v="0"/>
  </r>
  <r>
    <x v="133"/>
    <x v="3"/>
    <x v="41"/>
    <x v="0"/>
    <x v="0"/>
    <x v="4"/>
    <x v="1"/>
    <n v="0"/>
  </r>
  <r>
    <x v="133"/>
    <x v="3"/>
    <x v="42"/>
    <x v="0"/>
    <x v="0"/>
    <x v="4"/>
    <x v="1"/>
    <n v="0"/>
  </r>
  <r>
    <x v="133"/>
    <x v="3"/>
    <x v="43"/>
    <x v="0"/>
    <x v="0"/>
    <x v="4"/>
    <x v="1"/>
    <n v="0"/>
  </r>
  <r>
    <x v="133"/>
    <x v="3"/>
    <x v="44"/>
    <x v="0"/>
    <x v="0"/>
    <x v="4"/>
    <x v="1"/>
    <n v="0"/>
  </r>
  <r>
    <x v="133"/>
    <x v="4"/>
    <x v="45"/>
    <x v="0"/>
    <x v="0"/>
    <x v="4"/>
    <x v="0"/>
    <n v="0"/>
  </r>
  <r>
    <x v="133"/>
    <x v="4"/>
    <x v="46"/>
    <x v="0"/>
    <x v="0"/>
    <x v="4"/>
    <x v="0"/>
    <n v="0"/>
  </r>
  <r>
    <x v="133"/>
    <x v="4"/>
    <x v="47"/>
    <x v="0"/>
    <x v="0"/>
    <x v="4"/>
    <x v="0"/>
    <n v="0"/>
  </r>
  <r>
    <x v="133"/>
    <x v="4"/>
    <x v="48"/>
    <x v="0"/>
    <x v="0"/>
    <x v="4"/>
    <x v="0"/>
    <n v="0"/>
  </r>
  <r>
    <x v="133"/>
    <x v="4"/>
    <x v="49"/>
    <x v="0"/>
    <x v="0"/>
    <x v="4"/>
    <x v="0"/>
    <n v="0"/>
  </r>
  <r>
    <x v="133"/>
    <x v="4"/>
    <x v="50"/>
    <x v="1"/>
    <x v="0"/>
    <x v="4"/>
    <x v="0"/>
    <n v="1"/>
  </r>
  <r>
    <x v="133"/>
    <x v="4"/>
    <x v="51"/>
    <x v="0"/>
    <x v="0"/>
    <x v="4"/>
    <x v="1"/>
    <n v="0"/>
  </r>
  <r>
    <x v="133"/>
    <x v="4"/>
    <x v="52"/>
    <x v="0"/>
    <x v="0"/>
    <x v="4"/>
    <x v="1"/>
    <n v="0"/>
  </r>
  <r>
    <x v="133"/>
    <x v="4"/>
    <x v="53"/>
    <x v="0"/>
    <x v="0"/>
    <x v="4"/>
    <x v="1"/>
    <n v="0"/>
  </r>
  <r>
    <x v="133"/>
    <x v="4"/>
    <x v="54"/>
    <x v="0"/>
    <x v="0"/>
    <x v="4"/>
    <x v="1"/>
    <n v="0"/>
  </r>
  <r>
    <x v="133"/>
    <x v="5"/>
    <x v="55"/>
    <x v="0"/>
    <x v="0"/>
    <x v="4"/>
    <x v="0"/>
    <n v="0"/>
  </r>
  <r>
    <x v="133"/>
    <x v="5"/>
    <x v="56"/>
    <x v="0"/>
    <x v="0"/>
    <x v="4"/>
    <x v="0"/>
    <n v="0"/>
  </r>
  <r>
    <x v="133"/>
    <x v="5"/>
    <x v="57"/>
    <x v="0"/>
    <x v="0"/>
    <x v="4"/>
    <x v="0"/>
    <n v="0"/>
  </r>
  <r>
    <x v="133"/>
    <x v="5"/>
    <x v="58"/>
    <x v="0"/>
    <x v="0"/>
    <x v="4"/>
    <x v="0"/>
    <n v="0"/>
  </r>
  <r>
    <x v="133"/>
    <x v="5"/>
    <x v="59"/>
    <x v="0"/>
    <x v="0"/>
    <x v="4"/>
    <x v="0"/>
    <n v="0"/>
  </r>
  <r>
    <x v="133"/>
    <x v="5"/>
    <x v="60"/>
    <x v="1"/>
    <x v="0"/>
    <x v="4"/>
    <x v="0"/>
    <n v="1"/>
  </r>
  <r>
    <x v="133"/>
    <x v="5"/>
    <x v="61"/>
    <x v="0"/>
    <x v="0"/>
    <x v="4"/>
    <x v="1"/>
    <n v="0"/>
  </r>
  <r>
    <x v="133"/>
    <x v="5"/>
    <x v="62"/>
    <x v="0"/>
    <x v="0"/>
    <x v="4"/>
    <x v="1"/>
    <n v="0"/>
  </r>
  <r>
    <x v="133"/>
    <x v="5"/>
    <x v="63"/>
    <x v="0"/>
    <x v="0"/>
    <x v="4"/>
    <x v="1"/>
    <n v="0"/>
  </r>
  <r>
    <x v="133"/>
    <x v="6"/>
    <x v="64"/>
    <x v="0"/>
    <x v="0"/>
    <x v="4"/>
    <x v="0"/>
    <n v="0"/>
  </r>
  <r>
    <x v="133"/>
    <x v="6"/>
    <x v="65"/>
    <x v="0"/>
    <x v="0"/>
    <x v="4"/>
    <x v="0"/>
    <n v="0"/>
  </r>
  <r>
    <x v="133"/>
    <x v="6"/>
    <x v="66"/>
    <x v="0"/>
    <x v="0"/>
    <x v="4"/>
    <x v="0"/>
    <n v="0"/>
  </r>
  <r>
    <x v="133"/>
    <x v="6"/>
    <x v="67"/>
    <x v="0"/>
    <x v="0"/>
    <x v="4"/>
    <x v="0"/>
    <n v="0"/>
  </r>
  <r>
    <x v="133"/>
    <x v="6"/>
    <x v="68"/>
    <x v="0"/>
    <x v="0"/>
    <x v="4"/>
    <x v="0"/>
    <n v="0"/>
  </r>
  <r>
    <x v="133"/>
    <x v="6"/>
    <x v="69"/>
    <x v="1"/>
    <x v="0"/>
    <x v="4"/>
    <x v="0"/>
    <n v="1"/>
  </r>
  <r>
    <x v="133"/>
    <x v="6"/>
    <x v="70"/>
    <x v="0"/>
    <x v="0"/>
    <x v="4"/>
    <x v="1"/>
    <n v="0"/>
  </r>
  <r>
    <x v="133"/>
    <x v="6"/>
    <x v="71"/>
    <x v="0"/>
    <x v="0"/>
    <x v="4"/>
    <x v="1"/>
    <n v="0"/>
  </r>
  <r>
    <x v="133"/>
    <x v="6"/>
    <x v="72"/>
    <x v="0"/>
    <x v="0"/>
    <x v="4"/>
    <x v="1"/>
    <n v="0"/>
  </r>
  <r>
    <x v="133"/>
    <x v="6"/>
    <x v="73"/>
    <x v="0"/>
    <x v="0"/>
    <x v="4"/>
    <x v="1"/>
    <n v="0"/>
  </r>
  <r>
    <x v="133"/>
    <x v="7"/>
    <x v="74"/>
    <x v="0"/>
    <x v="0"/>
    <x v="4"/>
    <x v="0"/>
    <n v="0"/>
  </r>
  <r>
    <x v="133"/>
    <x v="7"/>
    <x v="75"/>
    <x v="0"/>
    <x v="0"/>
    <x v="4"/>
    <x v="0"/>
    <n v="0"/>
  </r>
  <r>
    <x v="133"/>
    <x v="7"/>
    <x v="76"/>
    <x v="0"/>
    <x v="0"/>
    <x v="4"/>
    <x v="0"/>
    <n v="0"/>
  </r>
  <r>
    <x v="133"/>
    <x v="7"/>
    <x v="77"/>
    <x v="0"/>
    <x v="0"/>
    <x v="4"/>
    <x v="0"/>
    <n v="0"/>
  </r>
  <r>
    <x v="133"/>
    <x v="7"/>
    <x v="78"/>
    <x v="0"/>
    <x v="0"/>
    <x v="4"/>
    <x v="0"/>
    <n v="0"/>
  </r>
  <r>
    <x v="133"/>
    <x v="7"/>
    <x v="79"/>
    <x v="1"/>
    <x v="0"/>
    <x v="4"/>
    <x v="0"/>
    <n v="1"/>
  </r>
  <r>
    <x v="133"/>
    <x v="7"/>
    <x v="80"/>
    <x v="0"/>
    <x v="0"/>
    <x v="4"/>
    <x v="1"/>
    <n v="0"/>
  </r>
  <r>
    <x v="133"/>
    <x v="7"/>
    <x v="81"/>
    <x v="0"/>
    <x v="0"/>
    <x v="4"/>
    <x v="1"/>
    <n v="0"/>
  </r>
  <r>
    <x v="133"/>
    <x v="7"/>
    <x v="82"/>
    <x v="0"/>
    <x v="0"/>
    <x v="4"/>
    <x v="1"/>
    <n v="0"/>
  </r>
  <r>
    <x v="133"/>
    <x v="7"/>
    <x v="83"/>
    <x v="0"/>
    <x v="0"/>
    <x v="4"/>
    <x v="1"/>
    <n v="0"/>
  </r>
  <r>
    <x v="133"/>
    <x v="8"/>
    <x v="84"/>
    <x v="0"/>
    <x v="0"/>
    <x v="4"/>
    <x v="0"/>
    <n v="0"/>
  </r>
  <r>
    <x v="133"/>
    <x v="8"/>
    <x v="85"/>
    <x v="1"/>
    <x v="0"/>
    <x v="4"/>
    <x v="0"/>
    <n v="1"/>
  </r>
  <r>
    <x v="133"/>
    <x v="8"/>
    <x v="86"/>
    <x v="0"/>
    <x v="0"/>
    <x v="4"/>
    <x v="1"/>
    <n v="0"/>
  </r>
  <r>
    <x v="133"/>
    <x v="8"/>
    <x v="87"/>
    <x v="0"/>
    <x v="0"/>
    <x v="4"/>
    <x v="1"/>
    <n v="0"/>
  </r>
  <r>
    <x v="133"/>
    <x v="8"/>
    <x v="88"/>
    <x v="0"/>
    <x v="0"/>
    <x v="4"/>
    <x v="1"/>
    <n v="0"/>
  </r>
  <r>
    <x v="133"/>
    <x v="8"/>
    <x v="89"/>
    <x v="0"/>
    <x v="0"/>
    <x v="4"/>
    <x v="1"/>
    <n v="0"/>
  </r>
  <r>
    <x v="133"/>
    <x v="8"/>
    <x v="90"/>
    <x v="0"/>
    <x v="0"/>
    <x v="4"/>
    <x v="1"/>
    <n v="0"/>
  </r>
  <r>
    <x v="133"/>
    <x v="8"/>
    <x v="91"/>
    <x v="0"/>
    <x v="0"/>
    <x v="4"/>
    <x v="1"/>
    <n v="0"/>
  </r>
  <r>
    <x v="134"/>
    <x v="0"/>
    <x v="0"/>
    <x v="1"/>
    <x v="0"/>
    <x v="4"/>
    <x v="0"/>
    <n v="1"/>
  </r>
  <r>
    <x v="134"/>
    <x v="0"/>
    <x v="1"/>
    <x v="0"/>
    <x v="0"/>
    <x v="4"/>
    <x v="0"/>
    <n v="0"/>
  </r>
  <r>
    <x v="134"/>
    <x v="0"/>
    <x v="2"/>
    <x v="0"/>
    <x v="0"/>
    <x v="4"/>
    <x v="0"/>
    <n v="0"/>
  </r>
  <r>
    <x v="134"/>
    <x v="0"/>
    <x v="3"/>
    <x v="0"/>
    <x v="0"/>
    <x v="4"/>
    <x v="0"/>
    <n v="0"/>
  </r>
  <r>
    <x v="134"/>
    <x v="0"/>
    <x v="4"/>
    <x v="0"/>
    <x v="0"/>
    <x v="4"/>
    <x v="0"/>
    <n v="0"/>
  </r>
  <r>
    <x v="134"/>
    <x v="0"/>
    <x v="5"/>
    <x v="0"/>
    <x v="0"/>
    <x v="4"/>
    <x v="0"/>
    <n v="0"/>
  </r>
  <r>
    <x v="134"/>
    <x v="0"/>
    <x v="6"/>
    <x v="0"/>
    <x v="0"/>
    <x v="4"/>
    <x v="1"/>
    <n v="0"/>
  </r>
  <r>
    <x v="134"/>
    <x v="0"/>
    <x v="7"/>
    <x v="0"/>
    <x v="0"/>
    <x v="4"/>
    <x v="1"/>
    <n v="0"/>
  </r>
  <r>
    <x v="134"/>
    <x v="0"/>
    <x v="8"/>
    <x v="0"/>
    <x v="0"/>
    <x v="4"/>
    <x v="1"/>
    <n v="0"/>
  </r>
  <r>
    <x v="134"/>
    <x v="0"/>
    <x v="9"/>
    <x v="0"/>
    <x v="0"/>
    <x v="4"/>
    <x v="1"/>
    <n v="0"/>
  </r>
  <r>
    <x v="134"/>
    <x v="0"/>
    <x v="10"/>
    <x v="0"/>
    <x v="0"/>
    <x v="4"/>
    <x v="1"/>
    <n v="0"/>
  </r>
  <r>
    <x v="134"/>
    <x v="1"/>
    <x v="11"/>
    <x v="1"/>
    <x v="0"/>
    <x v="4"/>
    <x v="0"/>
    <n v="1"/>
  </r>
  <r>
    <x v="134"/>
    <x v="1"/>
    <x v="12"/>
    <x v="0"/>
    <x v="0"/>
    <x v="4"/>
    <x v="0"/>
    <n v="0"/>
  </r>
  <r>
    <x v="134"/>
    <x v="1"/>
    <x v="13"/>
    <x v="0"/>
    <x v="0"/>
    <x v="4"/>
    <x v="0"/>
    <n v="0"/>
  </r>
  <r>
    <x v="134"/>
    <x v="1"/>
    <x v="14"/>
    <x v="0"/>
    <x v="0"/>
    <x v="4"/>
    <x v="0"/>
    <n v="0"/>
  </r>
  <r>
    <x v="134"/>
    <x v="1"/>
    <x v="15"/>
    <x v="0"/>
    <x v="0"/>
    <x v="4"/>
    <x v="0"/>
    <n v="0"/>
  </r>
  <r>
    <x v="134"/>
    <x v="1"/>
    <x v="16"/>
    <x v="0"/>
    <x v="0"/>
    <x v="4"/>
    <x v="0"/>
    <n v="0"/>
  </r>
  <r>
    <x v="134"/>
    <x v="1"/>
    <x v="17"/>
    <x v="0"/>
    <x v="0"/>
    <x v="4"/>
    <x v="1"/>
    <n v="0"/>
  </r>
  <r>
    <x v="134"/>
    <x v="1"/>
    <x v="18"/>
    <x v="0"/>
    <x v="0"/>
    <x v="4"/>
    <x v="1"/>
    <n v="0"/>
  </r>
  <r>
    <x v="134"/>
    <x v="1"/>
    <x v="19"/>
    <x v="0"/>
    <x v="0"/>
    <x v="4"/>
    <x v="1"/>
    <n v="0"/>
  </r>
  <r>
    <x v="134"/>
    <x v="1"/>
    <x v="20"/>
    <x v="0"/>
    <x v="0"/>
    <x v="4"/>
    <x v="1"/>
    <n v="0"/>
  </r>
  <r>
    <x v="134"/>
    <x v="1"/>
    <x v="21"/>
    <x v="0"/>
    <x v="0"/>
    <x v="4"/>
    <x v="1"/>
    <n v="0"/>
  </r>
  <r>
    <x v="134"/>
    <x v="1"/>
    <x v="22"/>
    <x v="0"/>
    <x v="0"/>
    <x v="4"/>
    <x v="1"/>
    <n v="0"/>
  </r>
  <r>
    <x v="134"/>
    <x v="1"/>
    <x v="23"/>
    <x v="0"/>
    <x v="0"/>
    <x v="4"/>
    <x v="1"/>
    <n v="0"/>
  </r>
  <r>
    <x v="134"/>
    <x v="2"/>
    <x v="24"/>
    <x v="1"/>
    <x v="0"/>
    <x v="4"/>
    <x v="0"/>
    <n v="1"/>
  </r>
  <r>
    <x v="134"/>
    <x v="2"/>
    <x v="25"/>
    <x v="0"/>
    <x v="0"/>
    <x v="4"/>
    <x v="0"/>
    <n v="0"/>
  </r>
  <r>
    <x v="134"/>
    <x v="2"/>
    <x v="26"/>
    <x v="0"/>
    <x v="0"/>
    <x v="4"/>
    <x v="0"/>
    <n v="0"/>
  </r>
  <r>
    <x v="134"/>
    <x v="2"/>
    <x v="27"/>
    <x v="0"/>
    <x v="0"/>
    <x v="4"/>
    <x v="0"/>
    <n v="0"/>
  </r>
  <r>
    <x v="134"/>
    <x v="2"/>
    <x v="28"/>
    <x v="0"/>
    <x v="0"/>
    <x v="4"/>
    <x v="0"/>
    <n v="0"/>
  </r>
  <r>
    <x v="134"/>
    <x v="2"/>
    <x v="29"/>
    <x v="0"/>
    <x v="0"/>
    <x v="4"/>
    <x v="0"/>
    <n v="0"/>
  </r>
  <r>
    <x v="134"/>
    <x v="2"/>
    <x v="30"/>
    <x v="0"/>
    <x v="0"/>
    <x v="4"/>
    <x v="1"/>
    <n v="0"/>
  </r>
  <r>
    <x v="134"/>
    <x v="2"/>
    <x v="31"/>
    <x v="0"/>
    <x v="0"/>
    <x v="4"/>
    <x v="1"/>
    <n v="0"/>
  </r>
  <r>
    <x v="134"/>
    <x v="2"/>
    <x v="32"/>
    <x v="0"/>
    <x v="0"/>
    <x v="4"/>
    <x v="1"/>
    <n v="0"/>
  </r>
  <r>
    <x v="134"/>
    <x v="2"/>
    <x v="33"/>
    <x v="0"/>
    <x v="0"/>
    <x v="4"/>
    <x v="1"/>
    <n v="0"/>
  </r>
  <r>
    <x v="134"/>
    <x v="3"/>
    <x v="34"/>
    <x v="1"/>
    <x v="0"/>
    <x v="4"/>
    <x v="0"/>
    <n v="1"/>
  </r>
  <r>
    <x v="134"/>
    <x v="3"/>
    <x v="35"/>
    <x v="0"/>
    <x v="0"/>
    <x v="4"/>
    <x v="0"/>
    <n v="0"/>
  </r>
  <r>
    <x v="134"/>
    <x v="3"/>
    <x v="36"/>
    <x v="0"/>
    <x v="0"/>
    <x v="4"/>
    <x v="0"/>
    <n v="0"/>
  </r>
  <r>
    <x v="134"/>
    <x v="3"/>
    <x v="37"/>
    <x v="0"/>
    <x v="0"/>
    <x v="4"/>
    <x v="0"/>
    <n v="0"/>
  </r>
  <r>
    <x v="134"/>
    <x v="3"/>
    <x v="38"/>
    <x v="0"/>
    <x v="0"/>
    <x v="4"/>
    <x v="0"/>
    <n v="0"/>
  </r>
  <r>
    <x v="134"/>
    <x v="3"/>
    <x v="39"/>
    <x v="0"/>
    <x v="0"/>
    <x v="4"/>
    <x v="0"/>
    <n v="0"/>
  </r>
  <r>
    <x v="134"/>
    <x v="3"/>
    <x v="40"/>
    <x v="0"/>
    <x v="0"/>
    <x v="4"/>
    <x v="1"/>
    <n v="0"/>
  </r>
  <r>
    <x v="134"/>
    <x v="3"/>
    <x v="41"/>
    <x v="0"/>
    <x v="0"/>
    <x v="4"/>
    <x v="1"/>
    <n v="0"/>
  </r>
  <r>
    <x v="134"/>
    <x v="3"/>
    <x v="42"/>
    <x v="0"/>
    <x v="0"/>
    <x v="4"/>
    <x v="1"/>
    <n v="0"/>
  </r>
  <r>
    <x v="134"/>
    <x v="3"/>
    <x v="43"/>
    <x v="0"/>
    <x v="0"/>
    <x v="4"/>
    <x v="1"/>
    <n v="0"/>
  </r>
  <r>
    <x v="134"/>
    <x v="3"/>
    <x v="44"/>
    <x v="0"/>
    <x v="0"/>
    <x v="4"/>
    <x v="1"/>
    <n v="0"/>
  </r>
  <r>
    <x v="134"/>
    <x v="4"/>
    <x v="45"/>
    <x v="1"/>
    <x v="0"/>
    <x v="4"/>
    <x v="0"/>
    <n v="1"/>
  </r>
  <r>
    <x v="134"/>
    <x v="4"/>
    <x v="46"/>
    <x v="0"/>
    <x v="0"/>
    <x v="4"/>
    <x v="0"/>
    <n v="0"/>
  </r>
  <r>
    <x v="134"/>
    <x v="4"/>
    <x v="47"/>
    <x v="0"/>
    <x v="0"/>
    <x v="4"/>
    <x v="0"/>
    <n v="0"/>
  </r>
  <r>
    <x v="134"/>
    <x v="4"/>
    <x v="48"/>
    <x v="0"/>
    <x v="0"/>
    <x v="4"/>
    <x v="0"/>
    <n v="0"/>
  </r>
  <r>
    <x v="134"/>
    <x v="4"/>
    <x v="49"/>
    <x v="0"/>
    <x v="0"/>
    <x v="4"/>
    <x v="0"/>
    <n v="0"/>
  </r>
  <r>
    <x v="134"/>
    <x v="4"/>
    <x v="50"/>
    <x v="0"/>
    <x v="0"/>
    <x v="4"/>
    <x v="0"/>
    <n v="0"/>
  </r>
  <r>
    <x v="134"/>
    <x v="4"/>
    <x v="51"/>
    <x v="0"/>
    <x v="0"/>
    <x v="4"/>
    <x v="1"/>
    <n v="0"/>
  </r>
  <r>
    <x v="134"/>
    <x v="4"/>
    <x v="52"/>
    <x v="0"/>
    <x v="0"/>
    <x v="4"/>
    <x v="1"/>
    <n v="0"/>
  </r>
  <r>
    <x v="134"/>
    <x v="4"/>
    <x v="53"/>
    <x v="0"/>
    <x v="0"/>
    <x v="4"/>
    <x v="1"/>
    <n v="0"/>
  </r>
  <r>
    <x v="134"/>
    <x v="4"/>
    <x v="54"/>
    <x v="0"/>
    <x v="0"/>
    <x v="4"/>
    <x v="1"/>
    <n v="0"/>
  </r>
  <r>
    <x v="134"/>
    <x v="5"/>
    <x v="55"/>
    <x v="0"/>
    <x v="0"/>
    <x v="4"/>
    <x v="0"/>
    <n v="0"/>
  </r>
  <r>
    <x v="134"/>
    <x v="5"/>
    <x v="56"/>
    <x v="0"/>
    <x v="0"/>
    <x v="4"/>
    <x v="0"/>
    <n v="0"/>
  </r>
  <r>
    <x v="134"/>
    <x v="5"/>
    <x v="57"/>
    <x v="0"/>
    <x v="0"/>
    <x v="4"/>
    <x v="0"/>
    <n v="0"/>
  </r>
  <r>
    <x v="134"/>
    <x v="5"/>
    <x v="58"/>
    <x v="1"/>
    <x v="0"/>
    <x v="4"/>
    <x v="0"/>
    <n v="1"/>
  </r>
  <r>
    <x v="134"/>
    <x v="5"/>
    <x v="59"/>
    <x v="0"/>
    <x v="0"/>
    <x v="4"/>
    <x v="0"/>
    <n v="0"/>
  </r>
  <r>
    <x v="134"/>
    <x v="5"/>
    <x v="60"/>
    <x v="0"/>
    <x v="0"/>
    <x v="4"/>
    <x v="0"/>
    <n v="0"/>
  </r>
  <r>
    <x v="134"/>
    <x v="5"/>
    <x v="61"/>
    <x v="0"/>
    <x v="0"/>
    <x v="4"/>
    <x v="1"/>
    <n v="0"/>
  </r>
  <r>
    <x v="134"/>
    <x v="5"/>
    <x v="62"/>
    <x v="0"/>
    <x v="0"/>
    <x v="4"/>
    <x v="1"/>
    <n v="0"/>
  </r>
  <r>
    <x v="134"/>
    <x v="5"/>
    <x v="63"/>
    <x v="1"/>
    <x v="0"/>
    <x v="4"/>
    <x v="1"/>
    <n v="1"/>
  </r>
  <r>
    <x v="134"/>
    <x v="6"/>
    <x v="64"/>
    <x v="0"/>
    <x v="0"/>
    <x v="4"/>
    <x v="0"/>
    <n v="0"/>
  </r>
  <r>
    <x v="134"/>
    <x v="6"/>
    <x v="65"/>
    <x v="0"/>
    <x v="0"/>
    <x v="4"/>
    <x v="0"/>
    <n v="0"/>
  </r>
  <r>
    <x v="134"/>
    <x v="6"/>
    <x v="66"/>
    <x v="1"/>
    <x v="0"/>
    <x v="4"/>
    <x v="0"/>
    <n v="1"/>
  </r>
  <r>
    <x v="134"/>
    <x v="6"/>
    <x v="67"/>
    <x v="0"/>
    <x v="0"/>
    <x v="4"/>
    <x v="0"/>
    <n v="0"/>
  </r>
  <r>
    <x v="134"/>
    <x v="6"/>
    <x v="68"/>
    <x v="0"/>
    <x v="0"/>
    <x v="4"/>
    <x v="0"/>
    <n v="0"/>
  </r>
  <r>
    <x v="134"/>
    <x v="6"/>
    <x v="69"/>
    <x v="0"/>
    <x v="0"/>
    <x v="4"/>
    <x v="0"/>
    <n v="0"/>
  </r>
  <r>
    <x v="134"/>
    <x v="6"/>
    <x v="70"/>
    <x v="0"/>
    <x v="0"/>
    <x v="4"/>
    <x v="1"/>
    <n v="0"/>
  </r>
  <r>
    <x v="134"/>
    <x v="6"/>
    <x v="71"/>
    <x v="0"/>
    <x v="0"/>
    <x v="4"/>
    <x v="1"/>
    <n v="0"/>
  </r>
  <r>
    <x v="134"/>
    <x v="6"/>
    <x v="72"/>
    <x v="0"/>
    <x v="0"/>
    <x v="4"/>
    <x v="1"/>
    <n v="0"/>
  </r>
  <r>
    <x v="134"/>
    <x v="6"/>
    <x v="73"/>
    <x v="0"/>
    <x v="0"/>
    <x v="4"/>
    <x v="1"/>
    <n v="0"/>
  </r>
  <r>
    <x v="134"/>
    <x v="7"/>
    <x v="74"/>
    <x v="0"/>
    <x v="0"/>
    <x v="4"/>
    <x v="0"/>
    <n v="0"/>
  </r>
  <r>
    <x v="134"/>
    <x v="7"/>
    <x v="75"/>
    <x v="0"/>
    <x v="0"/>
    <x v="4"/>
    <x v="0"/>
    <n v="0"/>
  </r>
  <r>
    <x v="134"/>
    <x v="7"/>
    <x v="76"/>
    <x v="0"/>
    <x v="0"/>
    <x v="4"/>
    <x v="0"/>
    <n v="0"/>
  </r>
  <r>
    <x v="134"/>
    <x v="7"/>
    <x v="77"/>
    <x v="1"/>
    <x v="0"/>
    <x v="4"/>
    <x v="0"/>
    <n v="1"/>
  </r>
  <r>
    <x v="134"/>
    <x v="7"/>
    <x v="78"/>
    <x v="0"/>
    <x v="0"/>
    <x v="4"/>
    <x v="0"/>
    <n v="0"/>
  </r>
  <r>
    <x v="134"/>
    <x v="7"/>
    <x v="79"/>
    <x v="0"/>
    <x v="0"/>
    <x v="4"/>
    <x v="0"/>
    <n v="0"/>
  </r>
  <r>
    <x v="134"/>
    <x v="7"/>
    <x v="80"/>
    <x v="0"/>
    <x v="0"/>
    <x v="4"/>
    <x v="1"/>
    <n v="0"/>
  </r>
  <r>
    <x v="134"/>
    <x v="7"/>
    <x v="81"/>
    <x v="1"/>
    <x v="0"/>
    <x v="4"/>
    <x v="1"/>
    <n v="1"/>
  </r>
  <r>
    <x v="134"/>
    <x v="7"/>
    <x v="82"/>
    <x v="0"/>
    <x v="0"/>
    <x v="4"/>
    <x v="1"/>
    <n v="0"/>
  </r>
  <r>
    <x v="134"/>
    <x v="7"/>
    <x v="83"/>
    <x v="0"/>
    <x v="0"/>
    <x v="4"/>
    <x v="1"/>
    <n v="0"/>
  </r>
  <r>
    <x v="134"/>
    <x v="8"/>
    <x v="84"/>
    <x v="0"/>
    <x v="0"/>
    <x v="4"/>
    <x v="0"/>
    <n v="0"/>
  </r>
  <r>
    <x v="134"/>
    <x v="8"/>
    <x v="85"/>
    <x v="1"/>
    <x v="0"/>
    <x v="4"/>
    <x v="0"/>
    <n v="1"/>
  </r>
  <r>
    <x v="134"/>
    <x v="8"/>
    <x v="86"/>
    <x v="0"/>
    <x v="0"/>
    <x v="4"/>
    <x v="1"/>
    <n v="0"/>
  </r>
  <r>
    <x v="134"/>
    <x v="8"/>
    <x v="87"/>
    <x v="0"/>
    <x v="0"/>
    <x v="4"/>
    <x v="1"/>
    <n v="0"/>
  </r>
  <r>
    <x v="134"/>
    <x v="8"/>
    <x v="88"/>
    <x v="0"/>
    <x v="0"/>
    <x v="4"/>
    <x v="1"/>
    <n v="0"/>
  </r>
  <r>
    <x v="134"/>
    <x v="8"/>
    <x v="89"/>
    <x v="0"/>
    <x v="0"/>
    <x v="4"/>
    <x v="1"/>
    <n v="0"/>
  </r>
  <r>
    <x v="134"/>
    <x v="8"/>
    <x v="90"/>
    <x v="0"/>
    <x v="0"/>
    <x v="4"/>
    <x v="1"/>
    <n v="0"/>
  </r>
  <r>
    <x v="134"/>
    <x v="8"/>
    <x v="91"/>
    <x v="0"/>
    <x v="0"/>
    <x v="4"/>
    <x v="1"/>
    <n v="0"/>
  </r>
  <r>
    <x v="135"/>
    <x v="0"/>
    <x v="0"/>
    <x v="0"/>
    <x v="3"/>
    <x v="3"/>
    <x v="0"/>
    <n v="0"/>
  </r>
  <r>
    <x v="135"/>
    <x v="0"/>
    <x v="1"/>
    <x v="0"/>
    <x v="3"/>
    <x v="3"/>
    <x v="0"/>
    <n v="0"/>
  </r>
  <r>
    <x v="135"/>
    <x v="0"/>
    <x v="2"/>
    <x v="0"/>
    <x v="3"/>
    <x v="3"/>
    <x v="0"/>
    <n v="0"/>
  </r>
  <r>
    <x v="135"/>
    <x v="0"/>
    <x v="3"/>
    <x v="0"/>
    <x v="3"/>
    <x v="3"/>
    <x v="0"/>
    <n v="0"/>
  </r>
  <r>
    <x v="135"/>
    <x v="0"/>
    <x v="4"/>
    <x v="0"/>
    <x v="3"/>
    <x v="3"/>
    <x v="0"/>
    <n v="0"/>
  </r>
  <r>
    <x v="135"/>
    <x v="0"/>
    <x v="5"/>
    <x v="1"/>
    <x v="3"/>
    <x v="3"/>
    <x v="0"/>
    <n v="1"/>
  </r>
  <r>
    <x v="135"/>
    <x v="0"/>
    <x v="6"/>
    <x v="0"/>
    <x v="3"/>
    <x v="3"/>
    <x v="1"/>
    <n v="0"/>
  </r>
  <r>
    <x v="135"/>
    <x v="0"/>
    <x v="7"/>
    <x v="0"/>
    <x v="3"/>
    <x v="3"/>
    <x v="1"/>
    <n v="0"/>
  </r>
  <r>
    <x v="135"/>
    <x v="0"/>
    <x v="8"/>
    <x v="0"/>
    <x v="3"/>
    <x v="3"/>
    <x v="1"/>
    <n v="0"/>
  </r>
  <r>
    <x v="135"/>
    <x v="0"/>
    <x v="9"/>
    <x v="0"/>
    <x v="3"/>
    <x v="3"/>
    <x v="1"/>
    <n v="0"/>
  </r>
  <r>
    <x v="135"/>
    <x v="0"/>
    <x v="10"/>
    <x v="0"/>
    <x v="3"/>
    <x v="3"/>
    <x v="1"/>
    <n v="0"/>
  </r>
  <r>
    <x v="135"/>
    <x v="1"/>
    <x v="11"/>
    <x v="0"/>
    <x v="3"/>
    <x v="3"/>
    <x v="0"/>
    <n v="0"/>
  </r>
  <r>
    <x v="135"/>
    <x v="1"/>
    <x v="12"/>
    <x v="0"/>
    <x v="3"/>
    <x v="3"/>
    <x v="0"/>
    <n v="0"/>
  </r>
  <r>
    <x v="135"/>
    <x v="1"/>
    <x v="13"/>
    <x v="0"/>
    <x v="3"/>
    <x v="3"/>
    <x v="0"/>
    <n v="0"/>
  </r>
  <r>
    <x v="135"/>
    <x v="1"/>
    <x v="14"/>
    <x v="0"/>
    <x v="3"/>
    <x v="3"/>
    <x v="0"/>
    <n v="0"/>
  </r>
  <r>
    <x v="135"/>
    <x v="1"/>
    <x v="15"/>
    <x v="0"/>
    <x v="3"/>
    <x v="3"/>
    <x v="0"/>
    <n v="0"/>
  </r>
  <r>
    <x v="135"/>
    <x v="1"/>
    <x v="16"/>
    <x v="1"/>
    <x v="3"/>
    <x v="3"/>
    <x v="0"/>
    <n v="1"/>
  </r>
  <r>
    <x v="135"/>
    <x v="1"/>
    <x v="17"/>
    <x v="0"/>
    <x v="3"/>
    <x v="3"/>
    <x v="1"/>
    <n v="0"/>
  </r>
  <r>
    <x v="135"/>
    <x v="1"/>
    <x v="18"/>
    <x v="0"/>
    <x v="3"/>
    <x v="3"/>
    <x v="1"/>
    <n v="0"/>
  </r>
  <r>
    <x v="135"/>
    <x v="1"/>
    <x v="19"/>
    <x v="0"/>
    <x v="3"/>
    <x v="3"/>
    <x v="1"/>
    <n v="0"/>
  </r>
  <r>
    <x v="135"/>
    <x v="1"/>
    <x v="20"/>
    <x v="0"/>
    <x v="3"/>
    <x v="3"/>
    <x v="1"/>
    <n v="0"/>
  </r>
  <r>
    <x v="135"/>
    <x v="1"/>
    <x v="21"/>
    <x v="0"/>
    <x v="3"/>
    <x v="3"/>
    <x v="1"/>
    <n v="0"/>
  </r>
  <r>
    <x v="135"/>
    <x v="1"/>
    <x v="22"/>
    <x v="0"/>
    <x v="3"/>
    <x v="3"/>
    <x v="1"/>
    <n v="0"/>
  </r>
  <r>
    <x v="135"/>
    <x v="1"/>
    <x v="23"/>
    <x v="0"/>
    <x v="3"/>
    <x v="3"/>
    <x v="1"/>
    <n v="0"/>
  </r>
  <r>
    <x v="135"/>
    <x v="2"/>
    <x v="24"/>
    <x v="0"/>
    <x v="3"/>
    <x v="3"/>
    <x v="0"/>
    <n v="0"/>
  </r>
  <r>
    <x v="135"/>
    <x v="2"/>
    <x v="25"/>
    <x v="0"/>
    <x v="3"/>
    <x v="3"/>
    <x v="0"/>
    <n v="0"/>
  </r>
  <r>
    <x v="135"/>
    <x v="2"/>
    <x v="26"/>
    <x v="0"/>
    <x v="3"/>
    <x v="3"/>
    <x v="0"/>
    <n v="0"/>
  </r>
  <r>
    <x v="135"/>
    <x v="2"/>
    <x v="27"/>
    <x v="0"/>
    <x v="3"/>
    <x v="3"/>
    <x v="0"/>
    <n v="0"/>
  </r>
  <r>
    <x v="135"/>
    <x v="2"/>
    <x v="28"/>
    <x v="0"/>
    <x v="3"/>
    <x v="3"/>
    <x v="0"/>
    <n v="0"/>
  </r>
  <r>
    <x v="135"/>
    <x v="2"/>
    <x v="29"/>
    <x v="1"/>
    <x v="3"/>
    <x v="3"/>
    <x v="0"/>
    <n v="1"/>
  </r>
  <r>
    <x v="135"/>
    <x v="2"/>
    <x v="30"/>
    <x v="0"/>
    <x v="3"/>
    <x v="3"/>
    <x v="1"/>
    <n v="0"/>
  </r>
  <r>
    <x v="135"/>
    <x v="2"/>
    <x v="31"/>
    <x v="0"/>
    <x v="3"/>
    <x v="3"/>
    <x v="1"/>
    <n v="0"/>
  </r>
  <r>
    <x v="135"/>
    <x v="2"/>
    <x v="32"/>
    <x v="0"/>
    <x v="3"/>
    <x v="3"/>
    <x v="1"/>
    <n v="0"/>
  </r>
  <r>
    <x v="135"/>
    <x v="2"/>
    <x v="33"/>
    <x v="0"/>
    <x v="3"/>
    <x v="3"/>
    <x v="1"/>
    <n v="0"/>
  </r>
  <r>
    <x v="135"/>
    <x v="3"/>
    <x v="34"/>
    <x v="0"/>
    <x v="3"/>
    <x v="3"/>
    <x v="0"/>
    <n v="0"/>
  </r>
  <r>
    <x v="135"/>
    <x v="3"/>
    <x v="35"/>
    <x v="0"/>
    <x v="3"/>
    <x v="3"/>
    <x v="0"/>
    <n v="0"/>
  </r>
  <r>
    <x v="135"/>
    <x v="3"/>
    <x v="36"/>
    <x v="0"/>
    <x v="3"/>
    <x v="3"/>
    <x v="0"/>
    <n v="0"/>
  </r>
  <r>
    <x v="135"/>
    <x v="3"/>
    <x v="37"/>
    <x v="0"/>
    <x v="3"/>
    <x v="3"/>
    <x v="0"/>
    <n v="0"/>
  </r>
  <r>
    <x v="135"/>
    <x v="3"/>
    <x v="38"/>
    <x v="0"/>
    <x v="3"/>
    <x v="3"/>
    <x v="0"/>
    <n v="0"/>
  </r>
  <r>
    <x v="135"/>
    <x v="3"/>
    <x v="39"/>
    <x v="1"/>
    <x v="3"/>
    <x v="3"/>
    <x v="0"/>
    <n v="1"/>
  </r>
  <r>
    <x v="135"/>
    <x v="3"/>
    <x v="40"/>
    <x v="0"/>
    <x v="3"/>
    <x v="3"/>
    <x v="1"/>
    <n v="0"/>
  </r>
  <r>
    <x v="135"/>
    <x v="3"/>
    <x v="41"/>
    <x v="0"/>
    <x v="3"/>
    <x v="3"/>
    <x v="1"/>
    <n v="0"/>
  </r>
  <r>
    <x v="135"/>
    <x v="3"/>
    <x v="42"/>
    <x v="0"/>
    <x v="3"/>
    <x v="3"/>
    <x v="1"/>
    <n v="0"/>
  </r>
  <r>
    <x v="135"/>
    <x v="3"/>
    <x v="43"/>
    <x v="0"/>
    <x v="3"/>
    <x v="3"/>
    <x v="1"/>
    <n v="0"/>
  </r>
  <r>
    <x v="135"/>
    <x v="3"/>
    <x v="44"/>
    <x v="0"/>
    <x v="3"/>
    <x v="3"/>
    <x v="1"/>
    <n v="0"/>
  </r>
  <r>
    <x v="135"/>
    <x v="4"/>
    <x v="45"/>
    <x v="0"/>
    <x v="3"/>
    <x v="3"/>
    <x v="0"/>
    <n v="0"/>
  </r>
  <r>
    <x v="135"/>
    <x v="4"/>
    <x v="46"/>
    <x v="0"/>
    <x v="3"/>
    <x v="3"/>
    <x v="0"/>
    <n v="0"/>
  </r>
  <r>
    <x v="135"/>
    <x v="4"/>
    <x v="47"/>
    <x v="0"/>
    <x v="3"/>
    <x v="3"/>
    <x v="0"/>
    <n v="0"/>
  </r>
  <r>
    <x v="135"/>
    <x v="4"/>
    <x v="48"/>
    <x v="0"/>
    <x v="3"/>
    <x v="3"/>
    <x v="0"/>
    <n v="0"/>
  </r>
  <r>
    <x v="135"/>
    <x v="4"/>
    <x v="49"/>
    <x v="0"/>
    <x v="3"/>
    <x v="3"/>
    <x v="0"/>
    <n v="0"/>
  </r>
  <r>
    <x v="135"/>
    <x v="4"/>
    <x v="50"/>
    <x v="1"/>
    <x v="3"/>
    <x v="3"/>
    <x v="0"/>
    <n v="1"/>
  </r>
  <r>
    <x v="135"/>
    <x v="4"/>
    <x v="51"/>
    <x v="0"/>
    <x v="3"/>
    <x v="3"/>
    <x v="1"/>
    <n v="0"/>
  </r>
  <r>
    <x v="135"/>
    <x v="4"/>
    <x v="52"/>
    <x v="0"/>
    <x v="3"/>
    <x v="3"/>
    <x v="1"/>
    <n v="0"/>
  </r>
  <r>
    <x v="135"/>
    <x v="4"/>
    <x v="53"/>
    <x v="0"/>
    <x v="3"/>
    <x v="3"/>
    <x v="1"/>
    <n v="0"/>
  </r>
  <r>
    <x v="135"/>
    <x v="4"/>
    <x v="54"/>
    <x v="0"/>
    <x v="3"/>
    <x v="3"/>
    <x v="1"/>
    <n v="0"/>
  </r>
  <r>
    <x v="135"/>
    <x v="5"/>
    <x v="55"/>
    <x v="0"/>
    <x v="3"/>
    <x v="3"/>
    <x v="0"/>
    <n v="0"/>
  </r>
  <r>
    <x v="135"/>
    <x v="5"/>
    <x v="56"/>
    <x v="0"/>
    <x v="3"/>
    <x v="3"/>
    <x v="0"/>
    <n v="0"/>
  </r>
  <r>
    <x v="135"/>
    <x v="5"/>
    <x v="57"/>
    <x v="0"/>
    <x v="3"/>
    <x v="3"/>
    <x v="0"/>
    <n v="0"/>
  </r>
  <r>
    <x v="135"/>
    <x v="5"/>
    <x v="58"/>
    <x v="0"/>
    <x v="3"/>
    <x v="3"/>
    <x v="0"/>
    <n v="0"/>
  </r>
  <r>
    <x v="135"/>
    <x v="5"/>
    <x v="59"/>
    <x v="0"/>
    <x v="3"/>
    <x v="3"/>
    <x v="0"/>
    <n v="0"/>
  </r>
  <r>
    <x v="135"/>
    <x v="5"/>
    <x v="60"/>
    <x v="1"/>
    <x v="3"/>
    <x v="3"/>
    <x v="0"/>
    <n v="1"/>
  </r>
  <r>
    <x v="135"/>
    <x v="5"/>
    <x v="61"/>
    <x v="0"/>
    <x v="3"/>
    <x v="3"/>
    <x v="1"/>
    <n v="0"/>
  </r>
  <r>
    <x v="135"/>
    <x v="5"/>
    <x v="62"/>
    <x v="0"/>
    <x v="3"/>
    <x v="3"/>
    <x v="1"/>
    <n v="0"/>
  </r>
  <r>
    <x v="135"/>
    <x v="5"/>
    <x v="63"/>
    <x v="0"/>
    <x v="3"/>
    <x v="3"/>
    <x v="1"/>
    <n v="0"/>
  </r>
  <r>
    <x v="135"/>
    <x v="6"/>
    <x v="64"/>
    <x v="0"/>
    <x v="3"/>
    <x v="3"/>
    <x v="0"/>
    <n v="0"/>
  </r>
  <r>
    <x v="135"/>
    <x v="6"/>
    <x v="65"/>
    <x v="0"/>
    <x v="3"/>
    <x v="3"/>
    <x v="0"/>
    <n v="0"/>
  </r>
  <r>
    <x v="135"/>
    <x v="6"/>
    <x v="66"/>
    <x v="0"/>
    <x v="3"/>
    <x v="3"/>
    <x v="0"/>
    <n v="0"/>
  </r>
  <r>
    <x v="135"/>
    <x v="6"/>
    <x v="67"/>
    <x v="0"/>
    <x v="3"/>
    <x v="3"/>
    <x v="0"/>
    <n v="0"/>
  </r>
  <r>
    <x v="135"/>
    <x v="6"/>
    <x v="68"/>
    <x v="0"/>
    <x v="3"/>
    <x v="3"/>
    <x v="0"/>
    <n v="0"/>
  </r>
  <r>
    <x v="135"/>
    <x v="6"/>
    <x v="69"/>
    <x v="1"/>
    <x v="3"/>
    <x v="3"/>
    <x v="0"/>
    <n v="1"/>
  </r>
  <r>
    <x v="135"/>
    <x v="6"/>
    <x v="70"/>
    <x v="0"/>
    <x v="3"/>
    <x v="3"/>
    <x v="1"/>
    <n v="0"/>
  </r>
  <r>
    <x v="135"/>
    <x v="6"/>
    <x v="71"/>
    <x v="0"/>
    <x v="3"/>
    <x v="3"/>
    <x v="1"/>
    <n v="0"/>
  </r>
  <r>
    <x v="135"/>
    <x v="6"/>
    <x v="72"/>
    <x v="0"/>
    <x v="3"/>
    <x v="3"/>
    <x v="1"/>
    <n v="0"/>
  </r>
  <r>
    <x v="135"/>
    <x v="6"/>
    <x v="73"/>
    <x v="0"/>
    <x v="3"/>
    <x v="3"/>
    <x v="1"/>
    <n v="0"/>
  </r>
  <r>
    <x v="135"/>
    <x v="7"/>
    <x v="74"/>
    <x v="0"/>
    <x v="3"/>
    <x v="3"/>
    <x v="0"/>
    <n v="0"/>
  </r>
  <r>
    <x v="135"/>
    <x v="7"/>
    <x v="75"/>
    <x v="0"/>
    <x v="3"/>
    <x v="3"/>
    <x v="0"/>
    <n v="0"/>
  </r>
  <r>
    <x v="135"/>
    <x v="7"/>
    <x v="76"/>
    <x v="0"/>
    <x v="3"/>
    <x v="3"/>
    <x v="0"/>
    <n v="0"/>
  </r>
  <r>
    <x v="135"/>
    <x v="7"/>
    <x v="77"/>
    <x v="0"/>
    <x v="3"/>
    <x v="3"/>
    <x v="0"/>
    <n v="0"/>
  </r>
  <r>
    <x v="135"/>
    <x v="7"/>
    <x v="78"/>
    <x v="0"/>
    <x v="3"/>
    <x v="3"/>
    <x v="0"/>
    <n v="0"/>
  </r>
  <r>
    <x v="135"/>
    <x v="7"/>
    <x v="79"/>
    <x v="1"/>
    <x v="3"/>
    <x v="3"/>
    <x v="0"/>
    <n v="1"/>
  </r>
  <r>
    <x v="135"/>
    <x v="7"/>
    <x v="80"/>
    <x v="0"/>
    <x v="3"/>
    <x v="3"/>
    <x v="1"/>
    <n v="0"/>
  </r>
  <r>
    <x v="135"/>
    <x v="7"/>
    <x v="81"/>
    <x v="0"/>
    <x v="3"/>
    <x v="3"/>
    <x v="1"/>
    <n v="0"/>
  </r>
  <r>
    <x v="135"/>
    <x v="7"/>
    <x v="82"/>
    <x v="0"/>
    <x v="3"/>
    <x v="3"/>
    <x v="1"/>
    <n v="0"/>
  </r>
  <r>
    <x v="135"/>
    <x v="7"/>
    <x v="83"/>
    <x v="0"/>
    <x v="3"/>
    <x v="3"/>
    <x v="1"/>
    <n v="0"/>
  </r>
  <r>
    <x v="135"/>
    <x v="8"/>
    <x v="84"/>
    <x v="0"/>
    <x v="3"/>
    <x v="3"/>
    <x v="0"/>
    <n v="0"/>
  </r>
  <r>
    <x v="135"/>
    <x v="8"/>
    <x v="85"/>
    <x v="1"/>
    <x v="3"/>
    <x v="3"/>
    <x v="0"/>
    <n v="1"/>
  </r>
  <r>
    <x v="135"/>
    <x v="8"/>
    <x v="86"/>
    <x v="0"/>
    <x v="3"/>
    <x v="3"/>
    <x v="1"/>
    <n v="0"/>
  </r>
  <r>
    <x v="135"/>
    <x v="8"/>
    <x v="87"/>
    <x v="0"/>
    <x v="3"/>
    <x v="3"/>
    <x v="1"/>
    <n v="0"/>
  </r>
  <r>
    <x v="135"/>
    <x v="8"/>
    <x v="88"/>
    <x v="0"/>
    <x v="3"/>
    <x v="3"/>
    <x v="1"/>
    <n v="0"/>
  </r>
  <r>
    <x v="135"/>
    <x v="8"/>
    <x v="89"/>
    <x v="0"/>
    <x v="3"/>
    <x v="3"/>
    <x v="1"/>
    <n v="0"/>
  </r>
  <r>
    <x v="135"/>
    <x v="8"/>
    <x v="90"/>
    <x v="0"/>
    <x v="3"/>
    <x v="3"/>
    <x v="1"/>
    <n v="0"/>
  </r>
  <r>
    <x v="135"/>
    <x v="8"/>
    <x v="91"/>
    <x v="0"/>
    <x v="3"/>
    <x v="3"/>
    <x v="1"/>
    <n v="0"/>
  </r>
  <r>
    <x v="136"/>
    <x v="0"/>
    <x v="0"/>
    <x v="0"/>
    <x v="3"/>
    <x v="3"/>
    <x v="0"/>
    <n v="0"/>
  </r>
  <r>
    <x v="136"/>
    <x v="0"/>
    <x v="1"/>
    <x v="1"/>
    <x v="3"/>
    <x v="3"/>
    <x v="0"/>
    <n v="1"/>
  </r>
  <r>
    <x v="136"/>
    <x v="0"/>
    <x v="2"/>
    <x v="0"/>
    <x v="3"/>
    <x v="3"/>
    <x v="0"/>
    <n v="0"/>
  </r>
  <r>
    <x v="136"/>
    <x v="0"/>
    <x v="3"/>
    <x v="0"/>
    <x v="3"/>
    <x v="3"/>
    <x v="0"/>
    <n v="0"/>
  </r>
  <r>
    <x v="136"/>
    <x v="0"/>
    <x v="4"/>
    <x v="0"/>
    <x v="3"/>
    <x v="3"/>
    <x v="0"/>
    <n v="0"/>
  </r>
  <r>
    <x v="136"/>
    <x v="0"/>
    <x v="5"/>
    <x v="0"/>
    <x v="3"/>
    <x v="3"/>
    <x v="0"/>
    <n v="0"/>
  </r>
  <r>
    <x v="136"/>
    <x v="0"/>
    <x v="6"/>
    <x v="1"/>
    <x v="3"/>
    <x v="3"/>
    <x v="1"/>
    <n v="1"/>
  </r>
  <r>
    <x v="136"/>
    <x v="0"/>
    <x v="7"/>
    <x v="0"/>
    <x v="3"/>
    <x v="3"/>
    <x v="1"/>
    <n v="0"/>
  </r>
  <r>
    <x v="136"/>
    <x v="0"/>
    <x v="8"/>
    <x v="0"/>
    <x v="3"/>
    <x v="3"/>
    <x v="1"/>
    <n v="0"/>
  </r>
  <r>
    <x v="136"/>
    <x v="0"/>
    <x v="9"/>
    <x v="0"/>
    <x v="3"/>
    <x v="3"/>
    <x v="1"/>
    <n v="0"/>
  </r>
  <r>
    <x v="136"/>
    <x v="0"/>
    <x v="10"/>
    <x v="0"/>
    <x v="3"/>
    <x v="3"/>
    <x v="1"/>
    <n v="0"/>
  </r>
  <r>
    <x v="136"/>
    <x v="1"/>
    <x v="11"/>
    <x v="1"/>
    <x v="3"/>
    <x v="3"/>
    <x v="0"/>
    <n v="1"/>
  </r>
  <r>
    <x v="136"/>
    <x v="1"/>
    <x v="12"/>
    <x v="0"/>
    <x v="3"/>
    <x v="3"/>
    <x v="0"/>
    <n v="0"/>
  </r>
  <r>
    <x v="136"/>
    <x v="1"/>
    <x v="13"/>
    <x v="0"/>
    <x v="3"/>
    <x v="3"/>
    <x v="0"/>
    <n v="0"/>
  </r>
  <r>
    <x v="136"/>
    <x v="1"/>
    <x v="14"/>
    <x v="0"/>
    <x v="3"/>
    <x v="3"/>
    <x v="0"/>
    <n v="0"/>
  </r>
  <r>
    <x v="136"/>
    <x v="1"/>
    <x v="15"/>
    <x v="0"/>
    <x v="3"/>
    <x v="3"/>
    <x v="0"/>
    <n v="0"/>
  </r>
  <r>
    <x v="136"/>
    <x v="1"/>
    <x v="16"/>
    <x v="0"/>
    <x v="3"/>
    <x v="3"/>
    <x v="0"/>
    <n v="0"/>
  </r>
  <r>
    <x v="136"/>
    <x v="1"/>
    <x v="17"/>
    <x v="0"/>
    <x v="3"/>
    <x v="3"/>
    <x v="1"/>
    <n v="0"/>
  </r>
  <r>
    <x v="136"/>
    <x v="1"/>
    <x v="18"/>
    <x v="0"/>
    <x v="3"/>
    <x v="3"/>
    <x v="1"/>
    <n v="0"/>
  </r>
  <r>
    <x v="136"/>
    <x v="1"/>
    <x v="19"/>
    <x v="0"/>
    <x v="3"/>
    <x v="3"/>
    <x v="1"/>
    <n v="0"/>
  </r>
  <r>
    <x v="136"/>
    <x v="1"/>
    <x v="20"/>
    <x v="0"/>
    <x v="3"/>
    <x v="3"/>
    <x v="1"/>
    <n v="0"/>
  </r>
  <r>
    <x v="136"/>
    <x v="1"/>
    <x v="21"/>
    <x v="0"/>
    <x v="3"/>
    <x v="3"/>
    <x v="1"/>
    <n v="0"/>
  </r>
  <r>
    <x v="136"/>
    <x v="1"/>
    <x v="22"/>
    <x v="0"/>
    <x v="3"/>
    <x v="3"/>
    <x v="1"/>
    <n v="0"/>
  </r>
  <r>
    <x v="136"/>
    <x v="1"/>
    <x v="23"/>
    <x v="0"/>
    <x v="3"/>
    <x v="3"/>
    <x v="1"/>
    <n v="0"/>
  </r>
  <r>
    <x v="136"/>
    <x v="2"/>
    <x v="24"/>
    <x v="0"/>
    <x v="3"/>
    <x v="3"/>
    <x v="0"/>
    <n v="0"/>
  </r>
  <r>
    <x v="136"/>
    <x v="2"/>
    <x v="25"/>
    <x v="0"/>
    <x v="3"/>
    <x v="3"/>
    <x v="0"/>
    <n v="0"/>
  </r>
  <r>
    <x v="136"/>
    <x v="2"/>
    <x v="26"/>
    <x v="0"/>
    <x v="3"/>
    <x v="3"/>
    <x v="0"/>
    <n v="0"/>
  </r>
  <r>
    <x v="136"/>
    <x v="2"/>
    <x v="27"/>
    <x v="1"/>
    <x v="3"/>
    <x v="3"/>
    <x v="0"/>
    <n v="1"/>
  </r>
  <r>
    <x v="136"/>
    <x v="2"/>
    <x v="28"/>
    <x v="0"/>
    <x v="3"/>
    <x v="3"/>
    <x v="0"/>
    <n v="0"/>
  </r>
  <r>
    <x v="136"/>
    <x v="2"/>
    <x v="29"/>
    <x v="0"/>
    <x v="3"/>
    <x v="3"/>
    <x v="0"/>
    <n v="0"/>
  </r>
  <r>
    <x v="136"/>
    <x v="2"/>
    <x v="30"/>
    <x v="0"/>
    <x v="3"/>
    <x v="3"/>
    <x v="1"/>
    <n v="0"/>
  </r>
  <r>
    <x v="136"/>
    <x v="2"/>
    <x v="31"/>
    <x v="0"/>
    <x v="3"/>
    <x v="3"/>
    <x v="1"/>
    <n v="0"/>
  </r>
  <r>
    <x v="136"/>
    <x v="2"/>
    <x v="32"/>
    <x v="0"/>
    <x v="3"/>
    <x v="3"/>
    <x v="1"/>
    <n v="0"/>
  </r>
  <r>
    <x v="136"/>
    <x v="2"/>
    <x v="33"/>
    <x v="0"/>
    <x v="3"/>
    <x v="3"/>
    <x v="1"/>
    <n v="0"/>
  </r>
  <r>
    <x v="136"/>
    <x v="3"/>
    <x v="34"/>
    <x v="1"/>
    <x v="3"/>
    <x v="3"/>
    <x v="0"/>
    <n v="1"/>
  </r>
  <r>
    <x v="136"/>
    <x v="3"/>
    <x v="35"/>
    <x v="0"/>
    <x v="3"/>
    <x v="3"/>
    <x v="0"/>
    <n v="0"/>
  </r>
  <r>
    <x v="136"/>
    <x v="3"/>
    <x v="36"/>
    <x v="0"/>
    <x v="3"/>
    <x v="3"/>
    <x v="0"/>
    <n v="0"/>
  </r>
  <r>
    <x v="136"/>
    <x v="3"/>
    <x v="37"/>
    <x v="0"/>
    <x v="3"/>
    <x v="3"/>
    <x v="0"/>
    <n v="0"/>
  </r>
  <r>
    <x v="136"/>
    <x v="3"/>
    <x v="38"/>
    <x v="0"/>
    <x v="3"/>
    <x v="3"/>
    <x v="0"/>
    <n v="0"/>
  </r>
  <r>
    <x v="136"/>
    <x v="3"/>
    <x v="39"/>
    <x v="0"/>
    <x v="3"/>
    <x v="3"/>
    <x v="0"/>
    <n v="0"/>
  </r>
  <r>
    <x v="136"/>
    <x v="3"/>
    <x v="40"/>
    <x v="0"/>
    <x v="3"/>
    <x v="3"/>
    <x v="1"/>
    <n v="0"/>
  </r>
  <r>
    <x v="136"/>
    <x v="3"/>
    <x v="41"/>
    <x v="0"/>
    <x v="3"/>
    <x v="3"/>
    <x v="1"/>
    <n v="0"/>
  </r>
  <r>
    <x v="136"/>
    <x v="3"/>
    <x v="42"/>
    <x v="0"/>
    <x v="3"/>
    <x v="3"/>
    <x v="1"/>
    <n v="0"/>
  </r>
  <r>
    <x v="136"/>
    <x v="3"/>
    <x v="43"/>
    <x v="0"/>
    <x v="3"/>
    <x v="3"/>
    <x v="1"/>
    <n v="0"/>
  </r>
  <r>
    <x v="136"/>
    <x v="3"/>
    <x v="44"/>
    <x v="0"/>
    <x v="3"/>
    <x v="3"/>
    <x v="1"/>
    <n v="0"/>
  </r>
  <r>
    <x v="136"/>
    <x v="4"/>
    <x v="45"/>
    <x v="0"/>
    <x v="3"/>
    <x v="3"/>
    <x v="0"/>
    <n v="0"/>
  </r>
  <r>
    <x v="136"/>
    <x v="4"/>
    <x v="46"/>
    <x v="0"/>
    <x v="3"/>
    <x v="3"/>
    <x v="0"/>
    <n v="0"/>
  </r>
  <r>
    <x v="136"/>
    <x v="4"/>
    <x v="47"/>
    <x v="1"/>
    <x v="3"/>
    <x v="3"/>
    <x v="0"/>
    <n v="1"/>
  </r>
  <r>
    <x v="136"/>
    <x v="4"/>
    <x v="48"/>
    <x v="0"/>
    <x v="3"/>
    <x v="3"/>
    <x v="0"/>
    <n v="0"/>
  </r>
  <r>
    <x v="136"/>
    <x v="4"/>
    <x v="49"/>
    <x v="0"/>
    <x v="3"/>
    <x v="3"/>
    <x v="0"/>
    <n v="0"/>
  </r>
  <r>
    <x v="136"/>
    <x v="4"/>
    <x v="50"/>
    <x v="0"/>
    <x v="3"/>
    <x v="3"/>
    <x v="0"/>
    <n v="0"/>
  </r>
  <r>
    <x v="136"/>
    <x v="4"/>
    <x v="51"/>
    <x v="0"/>
    <x v="3"/>
    <x v="3"/>
    <x v="1"/>
    <n v="0"/>
  </r>
  <r>
    <x v="136"/>
    <x v="4"/>
    <x v="52"/>
    <x v="0"/>
    <x v="3"/>
    <x v="3"/>
    <x v="1"/>
    <n v="0"/>
  </r>
  <r>
    <x v="136"/>
    <x v="4"/>
    <x v="53"/>
    <x v="0"/>
    <x v="3"/>
    <x v="3"/>
    <x v="1"/>
    <n v="0"/>
  </r>
  <r>
    <x v="136"/>
    <x v="4"/>
    <x v="54"/>
    <x v="0"/>
    <x v="3"/>
    <x v="3"/>
    <x v="1"/>
    <n v="0"/>
  </r>
  <r>
    <x v="136"/>
    <x v="5"/>
    <x v="55"/>
    <x v="0"/>
    <x v="3"/>
    <x v="3"/>
    <x v="0"/>
    <n v="0"/>
  </r>
  <r>
    <x v="136"/>
    <x v="5"/>
    <x v="56"/>
    <x v="1"/>
    <x v="3"/>
    <x v="3"/>
    <x v="0"/>
    <n v="1"/>
  </r>
  <r>
    <x v="136"/>
    <x v="5"/>
    <x v="57"/>
    <x v="0"/>
    <x v="3"/>
    <x v="3"/>
    <x v="0"/>
    <n v="0"/>
  </r>
  <r>
    <x v="136"/>
    <x v="5"/>
    <x v="58"/>
    <x v="0"/>
    <x v="3"/>
    <x v="3"/>
    <x v="0"/>
    <n v="0"/>
  </r>
  <r>
    <x v="136"/>
    <x v="5"/>
    <x v="59"/>
    <x v="0"/>
    <x v="3"/>
    <x v="3"/>
    <x v="0"/>
    <n v="0"/>
  </r>
  <r>
    <x v="136"/>
    <x v="5"/>
    <x v="60"/>
    <x v="0"/>
    <x v="3"/>
    <x v="3"/>
    <x v="0"/>
    <n v="0"/>
  </r>
  <r>
    <x v="136"/>
    <x v="5"/>
    <x v="61"/>
    <x v="1"/>
    <x v="3"/>
    <x v="3"/>
    <x v="1"/>
    <n v="1"/>
  </r>
  <r>
    <x v="136"/>
    <x v="5"/>
    <x v="62"/>
    <x v="1"/>
    <x v="3"/>
    <x v="3"/>
    <x v="1"/>
    <n v="1"/>
  </r>
  <r>
    <x v="136"/>
    <x v="5"/>
    <x v="63"/>
    <x v="0"/>
    <x v="3"/>
    <x v="3"/>
    <x v="1"/>
    <n v="0"/>
  </r>
  <r>
    <x v="136"/>
    <x v="6"/>
    <x v="64"/>
    <x v="0"/>
    <x v="3"/>
    <x v="3"/>
    <x v="0"/>
    <n v="0"/>
  </r>
  <r>
    <x v="136"/>
    <x v="6"/>
    <x v="65"/>
    <x v="0"/>
    <x v="3"/>
    <x v="3"/>
    <x v="0"/>
    <n v="0"/>
  </r>
  <r>
    <x v="136"/>
    <x v="6"/>
    <x v="66"/>
    <x v="0"/>
    <x v="3"/>
    <x v="3"/>
    <x v="0"/>
    <n v="0"/>
  </r>
  <r>
    <x v="136"/>
    <x v="6"/>
    <x v="67"/>
    <x v="0"/>
    <x v="3"/>
    <x v="3"/>
    <x v="0"/>
    <n v="0"/>
  </r>
  <r>
    <x v="136"/>
    <x v="6"/>
    <x v="68"/>
    <x v="0"/>
    <x v="3"/>
    <x v="3"/>
    <x v="0"/>
    <n v="0"/>
  </r>
  <r>
    <x v="136"/>
    <x v="6"/>
    <x v="69"/>
    <x v="1"/>
    <x v="3"/>
    <x v="3"/>
    <x v="0"/>
    <n v="1"/>
  </r>
  <r>
    <x v="136"/>
    <x v="6"/>
    <x v="70"/>
    <x v="0"/>
    <x v="3"/>
    <x v="3"/>
    <x v="1"/>
    <n v="0"/>
  </r>
  <r>
    <x v="136"/>
    <x v="6"/>
    <x v="71"/>
    <x v="0"/>
    <x v="3"/>
    <x v="3"/>
    <x v="1"/>
    <n v="0"/>
  </r>
  <r>
    <x v="136"/>
    <x v="6"/>
    <x v="72"/>
    <x v="0"/>
    <x v="3"/>
    <x v="3"/>
    <x v="1"/>
    <n v="0"/>
  </r>
  <r>
    <x v="136"/>
    <x v="6"/>
    <x v="73"/>
    <x v="0"/>
    <x v="3"/>
    <x v="3"/>
    <x v="1"/>
    <n v="0"/>
  </r>
  <r>
    <x v="136"/>
    <x v="7"/>
    <x v="74"/>
    <x v="0"/>
    <x v="3"/>
    <x v="3"/>
    <x v="0"/>
    <n v="0"/>
  </r>
  <r>
    <x v="136"/>
    <x v="7"/>
    <x v="75"/>
    <x v="0"/>
    <x v="3"/>
    <x v="3"/>
    <x v="0"/>
    <n v="0"/>
  </r>
  <r>
    <x v="136"/>
    <x v="7"/>
    <x v="76"/>
    <x v="0"/>
    <x v="3"/>
    <x v="3"/>
    <x v="0"/>
    <n v="0"/>
  </r>
  <r>
    <x v="136"/>
    <x v="7"/>
    <x v="77"/>
    <x v="0"/>
    <x v="3"/>
    <x v="3"/>
    <x v="0"/>
    <n v="0"/>
  </r>
  <r>
    <x v="136"/>
    <x v="7"/>
    <x v="78"/>
    <x v="0"/>
    <x v="3"/>
    <x v="3"/>
    <x v="0"/>
    <n v="0"/>
  </r>
  <r>
    <x v="136"/>
    <x v="7"/>
    <x v="79"/>
    <x v="1"/>
    <x v="3"/>
    <x v="3"/>
    <x v="0"/>
    <n v="1"/>
  </r>
  <r>
    <x v="136"/>
    <x v="7"/>
    <x v="80"/>
    <x v="0"/>
    <x v="3"/>
    <x v="3"/>
    <x v="1"/>
    <n v="0"/>
  </r>
  <r>
    <x v="136"/>
    <x v="7"/>
    <x v="81"/>
    <x v="0"/>
    <x v="3"/>
    <x v="3"/>
    <x v="1"/>
    <n v="0"/>
  </r>
  <r>
    <x v="136"/>
    <x v="7"/>
    <x v="82"/>
    <x v="0"/>
    <x v="3"/>
    <x v="3"/>
    <x v="1"/>
    <n v="0"/>
  </r>
  <r>
    <x v="136"/>
    <x v="7"/>
    <x v="83"/>
    <x v="0"/>
    <x v="3"/>
    <x v="3"/>
    <x v="1"/>
    <n v="0"/>
  </r>
  <r>
    <x v="136"/>
    <x v="8"/>
    <x v="84"/>
    <x v="1"/>
    <x v="3"/>
    <x v="3"/>
    <x v="0"/>
    <n v="1"/>
  </r>
  <r>
    <x v="136"/>
    <x v="8"/>
    <x v="85"/>
    <x v="0"/>
    <x v="3"/>
    <x v="3"/>
    <x v="0"/>
    <n v="0"/>
  </r>
  <r>
    <x v="136"/>
    <x v="8"/>
    <x v="86"/>
    <x v="1"/>
    <x v="3"/>
    <x v="3"/>
    <x v="1"/>
    <n v="1"/>
  </r>
  <r>
    <x v="136"/>
    <x v="8"/>
    <x v="87"/>
    <x v="0"/>
    <x v="3"/>
    <x v="3"/>
    <x v="1"/>
    <n v="0"/>
  </r>
  <r>
    <x v="136"/>
    <x v="8"/>
    <x v="88"/>
    <x v="0"/>
    <x v="3"/>
    <x v="3"/>
    <x v="1"/>
    <n v="0"/>
  </r>
  <r>
    <x v="136"/>
    <x v="8"/>
    <x v="89"/>
    <x v="0"/>
    <x v="3"/>
    <x v="3"/>
    <x v="1"/>
    <n v="0"/>
  </r>
  <r>
    <x v="136"/>
    <x v="8"/>
    <x v="90"/>
    <x v="0"/>
    <x v="3"/>
    <x v="3"/>
    <x v="1"/>
    <n v="0"/>
  </r>
  <r>
    <x v="136"/>
    <x v="8"/>
    <x v="91"/>
    <x v="0"/>
    <x v="3"/>
    <x v="3"/>
    <x v="1"/>
    <n v="0"/>
  </r>
  <r>
    <x v="137"/>
    <x v="0"/>
    <x v="0"/>
    <x v="0"/>
    <x v="1"/>
    <x v="1"/>
    <x v="0"/>
    <n v="0"/>
  </r>
  <r>
    <x v="137"/>
    <x v="0"/>
    <x v="1"/>
    <x v="1"/>
    <x v="1"/>
    <x v="1"/>
    <x v="0"/>
    <n v="1"/>
  </r>
  <r>
    <x v="137"/>
    <x v="0"/>
    <x v="2"/>
    <x v="0"/>
    <x v="1"/>
    <x v="1"/>
    <x v="0"/>
    <n v="0"/>
  </r>
  <r>
    <x v="137"/>
    <x v="0"/>
    <x v="3"/>
    <x v="0"/>
    <x v="1"/>
    <x v="1"/>
    <x v="0"/>
    <n v="0"/>
  </r>
  <r>
    <x v="137"/>
    <x v="0"/>
    <x v="4"/>
    <x v="0"/>
    <x v="1"/>
    <x v="1"/>
    <x v="0"/>
    <n v="0"/>
  </r>
  <r>
    <x v="137"/>
    <x v="0"/>
    <x v="5"/>
    <x v="0"/>
    <x v="1"/>
    <x v="1"/>
    <x v="0"/>
    <n v="0"/>
  </r>
  <r>
    <x v="137"/>
    <x v="0"/>
    <x v="6"/>
    <x v="0"/>
    <x v="1"/>
    <x v="1"/>
    <x v="1"/>
    <n v="0"/>
  </r>
  <r>
    <x v="137"/>
    <x v="0"/>
    <x v="7"/>
    <x v="0"/>
    <x v="1"/>
    <x v="1"/>
    <x v="1"/>
    <n v="0"/>
  </r>
  <r>
    <x v="137"/>
    <x v="0"/>
    <x v="8"/>
    <x v="0"/>
    <x v="1"/>
    <x v="1"/>
    <x v="1"/>
    <n v="0"/>
  </r>
  <r>
    <x v="137"/>
    <x v="0"/>
    <x v="9"/>
    <x v="1"/>
    <x v="1"/>
    <x v="1"/>
    <x v="1"/>
    <n v="1"/>
  </r>
  <r>
    <x v="137"/>
    <x v="0"/>
    <x v="10"/>
    <x v="0"/>
    <x v="1"/>
    <x v="1"/>
    <x v="1"/>
    <n v="0"/>
  </r>
  <r>
    <x v="137"/>
    <x v="1"/>
    <x v="11"/>
    <x v="1"/>
    <x v="1"/>
    <x v="1"/>
    <x v="0"/>
    <n v="1"/>
  </r>
  <r>
    <x v="137"/>
    <x v="1"/>
    <x v="12"/>
    <x v="0"/>
    <x v="1"/>
    <x v="1"/>
    <x v="0"/>
    <n v="0"/>
  </r>
  <r>
    <x v="137"/>
    <x v="1"/>
    <x v="13"/>
    <x v="0"/>
    <x v="1"/>
    <x v="1"/>
    <x v="0"/>
    <n v="0"/>
  </r>
  <r>
    <x v="137"/>
    <x v="1"/>
    <x v="14"/>
    <x v="0"/>
    <x v="1"/>
    <x v="1"/>
    <x v="0"/>
    <n v="0"/>
  </r>
  <r>
    <x v="137"/>
    <x v="1"/>
    <x v="15"/>
    <x v="0"/>
    <x v="1"/>
    <x v="1"/>
    <x v="0"/>
    <n v="0"/>
  </r>
  <r>
    <x v="137"/>
    <x v="1"/>
    <x v="16"/>
    <x v="0"/>
    <x v="1"/>
    <x v="1"/>
    <x v="0"/>
    <n v="0"/>
  </r>
  <r>
    <x v="137"/>
    <x v="1"/>
    <x v="17"/>
    <x v="0"/>
    <x v="1"/>
    <x v="1"/>
    <x v="1"/>
    <n v="0"/>
  </r>
  <r>
    <x v="137"/>
    <x v="1"/>
    <x v="18"/>
    <x v="0"/>
    <x v="1"/>
    <x v="1"/>
    <x v="1"/>
    <n v="0"/>
  </r>
  <r>
    <x v="137"/>
    <x v="1"/>
    <x v="19"/>
    <x v="0"/>
    <x v="1"/>
    <x v="1"/>
    <x v="1"/>
    <n v="0"/>
  </r>
  <r>
    <x v="137"/>
    <x v="1"/>
    <x v="20"/>
    <x v="0"/>
    <x v="1"/>
    <x v="1"/>
    <x v="1"/>
    <n v="0"/>
  </r>
  <r>
    <x v="137"/>
    <x v="1"/>
    <x v="21"/>
    <x v="0"/>
    <x v="1"/>
    <x v="1"/>
    <x v="1"/>
    <n v="0"/>
  </r>
  <r>
    <x v="137"/>
    <x v="1"/>
    <x v="22"/>
    <x v="0"/>
    <x v="1"/>
    <x v="1"/>
    <x v="1"/>
    <n v="0"/>
  </r>
  <r>
    <x v="137"/>
    <x v="1"/>
    <x v="23"/>
    <x v="0"/>
    <x v="1"/>
    <x v="1"/>
    <x v="1"/>
    <n v="0"/>
  </r>
  <r>
    <x v="137"/>
    <x v="2"/>
    <x v="24"/>
    <x v="1"/>
    <x v="1"/>
    <x v="1"/>
    <x v="0"/>
    <n v="1"/>
  </r>
  <r>
    <x v="137"/>
    <x v="2"/>
    <x v="25"/>
    <x v="0"/>
    <x v="1"/>
    <x v="1"/>
    <x v="0"/>
    <n v="0"/>
  </r>
  <r>
    <x v="137"/>
    <x v="2"/>
    <x v="26"/>
    <x v="0"/>
    <x v="1"/>
    <x v="1"/>
    <x v="0"/>
    <n v="0"/>
  </r>
  <r>
    <x v="137"/>
    <x v="2"/>
    <x v="27"/>
    <x v="0"/>
    <x v="1"/>
    <x v="1"/>
    <x v="0"/>
    <n v="0"/>
  </r>
  <r>
    <x v="137"/>
    <x v="2"/>
    <x v="28"/>
    <x v="0"/>
    <x v="1"/>
    <x v="1"/>
    <x v="0"/>
    <n v="0"/>
  </r>
  <r>
    <x v="137"/>
    <x v="2"/>
    <x v="29"/>
    <x v="0"/>
    <x v="1"/>
    <x v="1"/>
    <x v="0"/>
    <n v="0"/>
  </r>
  <r>
    <x v="137"/>
    <x v="2"/>
    <x v="30"/>
    <x v="0"/>
    <x v="1"/>
    <x v="1"/>
    <x v="1"/>
    <n v="0"/>
  </r>
  <r>
    <x v="137"/>
    <x v="2"/>
    <x v="31"/>
    <x v="0"/>
    <x v="1"/>
    <x v="1"/>
    <x v="1"/>
    <n v="0"/>
  </r>
  <r>
    <x v="137"/>
    <x v="2"/>
    <x v="32"/>
    <x v="0"/>
    <x v="1"/>
    <x v="1"/>
    <x v="1"/>
    <n v="0"/>
  </r>
  <r>
    <x v="137"/>
    <x v="2"/>
    <x v="33"/>
    <x v="0"/>
    <x v="1"/>
    <x v="1"/>
    <x v="1"/>
    <n v="0"/>
  </r>
  <r>
    <x v="137"/>
    <x v="3"/>
    <x v="34"/>
    <x v="0"/>
    <x v="1"/>
    <x v="1"/>
    <x v="0"/>
    <n v="0"/>
  </r>
  <r>
    <x v="137"/>
    <x v="3"/>
    <x v="35"/>
    <x v="1"/>
    <x v="1"/>
    <x v="1"/>
    <x v="0"/>
    <n v="1"/>
  </r>
  <r>
    <x v="137"/>
    <x v="3"/>
    <x v="36"/>
    <x v="0"/>
    <x v="1"/>
    <x v="1"/>
    <x v="0"/>
    <n v="0"/>
  </r>
  <r>
    <x v="137"/>
    <x v="3"/>
    <x v="37"/>
    <x v="0"/>
    <x v="1"/>
    <x v="1"/>
    <x v="0"/>
    <n v="0"/>
  </r>
  <r>
    <x v="137"/>
    <x v="3"/>
    <x v="38"/>
    <x v="0"/>
    <x v="1"/>
    <x v="1"/>
    <x v="0"/>
    <n v="0"/>
  </r>
  <r>
    <x v="137"/>
    <x v="3"/>
    <x v="39"/>
    <x v="0"/>
    <x v="1"/>
    <x v="1"/>
    <x v="0"/>
    <n v="0"/>
  </r>
  <r>
    <x v="137"/>
    <x v="3"/>
    <x v="40"/>
    <x v="1"/>
    <x v="1"/>
    <x v="1"/>
    <x v="1"/>
    <n v="1"/>
  </r>
  <r>
    <x v="137"/>
    <x v="3"/>
    <x v="41"/>
    <x v="0"/>
    <x v="1"/>
    <x v="1"/>
    <x v="1"/>
    <n v="0"/>
  </r>
  <r>
    <x v="137"/>
    <x v="3"/>
    <x v="42"/>
    <x v="0"/>
    <x v="1"/>
    <x v="1"/>
    <x v="1"/>
    <n v="0"/>
  </r>
  <r>
    <x v="137"/>
    <x v="3"/>
    <x v="43"/>
    <x v="0"/>
    <x v="1"/>
    <x v="1"/>
    <x v="1"/>
    <n v="0"/>
  </r>
  <r>
    <x v="137"/>
    <x v="3"/>
    <x v="44"/>
    <x v="0"/>
    <x v="1"/>
    <x v="1"/>
    <x v="1"/>
    <n v="0"/>
  </r>
  <r>
    <x v="137"/>
    <x v="4"/>
    <x v="45"/>
    <x v="0"/>
    <x v="1"/>
    <x v="1"/>
    <x v="0"/>
    <n v="0"/>
  </r>
  <r>
    <x v="137"/>
    <x v="4"/>
    <x v="46"/>
    <x v="0"/>
    <x v="1"/>
    <x v="1"/>
    <x v="0"/>
    <n v="0"/>
  </r>
  <r>
    <x v="137"/>
    <x v="4"/>
    <x v="47"/>
    <x v="0"/>
    <x v="1"/>
    <x v="1"/>
    <x v="0"/>
    <n v="0"/>
  </r>
  <r>
    <x v="137"/>
    <x v="4"/>
    <x v="48"/>
    <x v="0"/>
    <x v="1"/>
    <x v="1"/>
    <x v="0"/>
    <n v="0"/>
  </r>
  <r>
    <x v="137"/>
    <x v="4"/>
    <x v="49"/>
    <x v="0"/>
    <x v="1"/>
    <x v="1"/>
    <x v="0"/>
    <n v="0"/>
  </r>
  <r>
    <x v="137"/>
    <x v="4"/>
    <x v="50"/>
    <x v="1"/>
    <x v="1"/>
    <x v="1"/>
    <x v="0"/>
    <n v="1"/>
  </r>
  <r>
    <x v="137"/>
    <x v="4"/>
    <x v="51"/>
    <x v="0"/>
    <x v="1"/>
    <x v="1"/>
    <x v="1"/>
    <n v="0"/>
  </r>
  <r>
    <x v="137"/>
    <x v="4"/>
    <x v="52"/>
    <x v="0"/>
    <x v="1"/>
    <x v="1"/>
    <x v="1"/>
    <n v="0"/>
  </r>
  <r>
    <x v="137"/>
    <x v="4"/>
    <x v="53"/>
    <x v="0"/>
    <x v="1"/>
    <x v="1"/>
    <x v="1"/>
    <n v="0"/>
  </r>
  <r>
    <x v="137"/>
    <x v="4"/>
    <x v="54"/>
    <x v="0"/>
    <x v="1"/>
    <x v="1"/>
    <x v="1"/>
    <n v="0"/>
  </r>
  <r>
    <x v="137"/>
    <x v="5"/>
    <x v="55"/>
    <x v="1"/>
    <x v="1"/>
    <x v="1"/>
    <x v="0"/>
    <n v="1"/>
  </r>
  <r>
    <x v="137"/>
    <x v="5"/>
    <x v="56"/>
    <x v="0"/>
    <x v="1"/>
    <x v="1"/>
    <x v="0"/>
    <n v="0"/>
  </r>
  <r>
    <x v="137"/>
    <x v="5"/>
    <x v="57"/>
    <x v="0"/>
    <x v="1"/>
    <x v="1"/>
    <x v="0"/>
    <n v="0"/>
  </r>
  <r>
    <x v="137"/>
    <x v="5"/>
    <x v="58"/>
    <x v="0"/>
    <x v="1"/>
    <x v="1"/>
    <x v="0"/>
    <n v="0"/>
  </r>
  <r>
    <x v="137"/>
    <x v="5"/>
    <x v="59"/>
    <x v="0"/>
    <x v="1"/>
    <x v="1"/>
    <x v="0"/>
    <n v="0"/>
  </r>
  <r>
    <x v="137"/>
    <x v="5"/>
    <x v="60"/>
    <x v="0"/>
    <x v="1"/>
    <x v="1"/>
    <x v="0"/>
    <n v="0"/>
  </r>
  <r>
    <x v="137"/>
    <x v="5"/>
    <x v="61"/>
    <x v="0"/>
    <x v="1"/>
    <x v="1"/>
    <x v="1"/>
    <n v="0"/>
  </r>
  <r>
    <x v="137"/>
    <x v="5"/>
    <x v="62"/>
    <x v="0"/>
    <x v="1"/>
    <x v="1"/>
    <x v="1"/>
    <n v="0"/>
  </r>
  <r>
    <x v="137"/>
    <x v="5"/>
    <x v="63"/>
    <x v="0"/>
    <x v="1"/>
    <x v="1"/>
    <x v="1"/>
    <n v="0"/>
  </r>
  <r>
    <x v="137"/>
    <x v="6"/>
    <x v="64"/>
    <x v="1"/>
    <x v="1"/>
    <x v="1"/>
    <x v="0"/>
    <n v="1"/>
  </r>
  <r>
    <x v="137"/>
    <x v="6"/>
    <x v="65"/>
    <x v="0"/>
    <x v="1"/>
    <x v="1"/>
    <x v="0"/>
    <n v="0"/>
  </r>
  <r>
    <x v="137"/>
    <x v="6"/>
    <x v="66"/>
    <x v="0"/>
    <x v="1"/>
    <x v="1"/>
    <x v="0"/>
    <n v="0"/>
  </r>
  <r>
    <x v="137"/>
    <x v="6"/>
    <x v="67"/>
    <x v="0"/>
    <x v="1"/>
    <x v="1"/>
    <x v="0"/>
    <n v="0"/>
  </r>
  <r>
    <x v="137"/>
    <x v="6"/>
    <x v="68"/>
    <x v="0"/>
    <x v="1"/>
    <x v="1"/>
    <x v="0"/>
    <n v="0"/>
  </r>
  <r>
    <x v="137"/>
    <x v="6"/>
    <x v="69"/>
    <x v="0"/>
    <x v="1"/>
    <x v="1"/>
    <x v="0"/>
    <n v="0"/>
  </r>
  <r>
    <x v="137"/>
    <x v="6"/>
    <x v="70"/>
    <x v="1"/>
    <x v="1"/>
    <x v="1"/>
    <x v="1"/>
    <n v="1"/>
  </r>
  <r>
    <x v="137"/>
    <x v="6"/>
    <x v="71"/>
    <x v="0"/>
    <x v="1"/>
    <x v="1"/>
    <x v="1"/>
    <n v="0"/>
  </r>
  <r>
    <x v="137"/>
    <x v="6"/>
    <x v="72"/>
    <x v="0"/>
    <x v="1"/>
    <x v="1"/>
    <x v="1"/>
    <n v="0"/>
  </r>
  <r>
    <x v="137"/>
    <x v="6"/>
    <x v="73"/>
    <x v="0"/>
    <x v="1"/>
    <x v="1"/>
    <x v="1"/>
    <n v="0"/>
  </r>
  <r>
    <x v="137"/>
    <x v="7"/>
    <x v="74"/>
    <x v="0"/>
    <x v="1"/>
    <x v="1"/>
    <x v="0"/>
    <n v="0"/>
  </r>
  <r>
    <x v="137"/>
    <x v="7"/>
    <x v="75"/>
    <x v="1"/>
    <x v="1"/>
    <x v="1"/>
    <x v="0"/>
    <n v="1"/>
  </r>
  <r>
    <x v="137"/>
    <x v="7"/>
    <x v="76"/>
    <x v="0"/>
    <x v="1"/>
    <x v="1"/>
    <x v="0"/>
    <n v="0"/>
  </r>
  <r>
    <x v="137"/>
    <x v="7"/>
    <x v="77"/>
    <x v="0"/>
    <x v="1"/>
    <x v="1"/>
    <x v="0"/>
    <n v="0"/>
  </r>
  <r>
    <x v="137"/>
    <x v="7"/>
    <x v="78"/>
    <x v="0"/>
    <x v="1"/>
    <x v="1"/>
    <x v="0"/>
    <n v="0"/>
  </r>
  <r>
    <x v="137"/>
    <x v="7"/>
    <x v="79"/>
    <x v="0"/>
    <x v="1"/>
    <x v="1"/>
    <x v="0"/>
    <n v="0"/>
  </r>
  <r>
    <x v="137"/>
    <x v="7"/>
    <x v="80"/>
    <x v="1"/>
    <x v="1"/>
    <x v="1"/>
    <x v="1"/>
    <n v="1"/>
  </r>
  <r>
    <x v="137"/>
    <x v="7"/>
    <x v="81"/>
    <x v="0"/>
    <x v="1"/>
    <x v="1"/>
    <x v="1"/>
    <n v="0"/>
  </r>
  <r>
    <x v="137"/>
    <x v="7"/>
    <x v="82"/>
    <x v="0"/>
    <x v="1"/>
    <x v="1"/>
    <x v="1"/>
    <n v="0"/>
  </r>
  <r>
    <x v="137"/>
    <x v="7"/>
    <x v="83"/>
    <x v="0"/>
    <x v="1"/>
    <x v="1"/>
    <x v="1"/>
    <n v="0"/>
  </r>
  <r>
    <x v="137"/>
    <x v="8"/>
    <x v="84"/>
    <x v="0"/>
    <x v="1"/>
    <x v="1"/>
    <x v="0"/>
    <n v="0"/>
  </r>
  <r>
    <x v="137"/>
    <x v="8"/>
    <x v="85"/>
    <x v="1"/>
    <x v="1"/>
    <x v="1"/>
    <x v="0"/>
    <n v="1"/>
  </r>
  <r>
    <x v="137"/>
    <x v="8"/>
    <x v="86"/>
    <x v="0"/>
    <x v="1"/>
    <x v="1"/>
    <x v="1"/>
    <n v="0"/>
  </r>
  <r>
    <x v="137"/>
    <x v="8"/>
    <x v="87"/>
    <x v="0"/>
    <x v="1"/>
    <x v="1"/>
    <x v="1"/>
    <n v="0"/>
  </r>
  <r>
    <x v="137"/>
    <x v="8"/>
    <x v="88"/>
    <x v="0"/>
    <x v="1"/>
    <x v="1"/>
    <x v="1"/>
    <n v="0"/>
  </r>
  <r>
    <x v="137"/>
    <x v="8"/>
    <x v="89"/>
    <x v="0"/>
    <x v="1"/>
    <x v="1"/>
    <x v="1"/>
    <n v="0"/>
  </r>
  <r>
    <x v="137"/>
    <x v="8"/>
    <x v="90"/>
    <x v="0"/>
    <x v="1"/>
    <x v="1"/>
    <x v="1"/>
    <n v="0"/>
  </r>
  <r>
    <x v="137"/>
    <x v="8"/>
    <x v="91"/>
    <x v="0"/>
    <x v="1"/>
    <x v="1"/>
    <x v="1"/>
    <n v="0"/>
  </r>
  <r>
    <x v="138"/>
    <x v="0"/>
    <x v="0"/>
    <x v="0"/>
    <x v="3"/>
    <x v="8"/>
    <x v="0"/>
    <n v="0"/>
  </r>
  <r>
    <x v="138"/>
    <x v="0"/>
    <x v="1"/>
    <x v="1"/>
    <x v="3"/>
    <x v="8"/>
    <x v="0"/>
    <n v="1"/>
  </r>
  <r>
    <x v="138"/>
    <x v="0"/>
    <x v="2"/>
    <x v="0"/>
    <x v="3"/>
    <x v="8"/>
    <x v="0"/>
    <n v="0"/>
  </r>
  <r>
    <x v="138"/>
    <x v="0"/>
    <x v="3"/>
    <x v="0"/>
    <x v="3"/>
    <x v="8"/>
    <x v="0"/>
    <n v="0"/>
  </r>
  <r>
    <x v="138"/>
    <x v="0"/>
    <x v="4"/>
    <x v="0"/>
    <x v="3"/>
    <x v="8"/>
    <x v="0"/>
    <n v="0"/>
  </r>
  <r>
    <x v="138"/>
    <x v="0"/>
    <x v="5"/>
    <x v="0"/>
    <x v="3"/>
    <x v="8"/>
    <x v="0"/>
    <n v="0"/>
  </r>
  <r>
    <x v="138"/>
    <x v="0"/>
    <x v="6"/>
    <x v="1"/>
    <x v="3"/>
    <x v="8"/>
    <x v="1"/>
    <n v="1"/>
  </r>
  <r>
    <x v="138"/>
    <x v="0"/>
    <x v="7"/>
    <x v="0"/>
    <x v="3"/>
    <x v="8"/>
    <x v="1"/>
    <n v="0"/>
  </r>
  <r>
    <x v="138"/>
    <x v="0"/>
    <x v="8"/>
    <x v="0"/>
    <x v="3"/>
    <x v="8"/>
    <x v="1"/>
    <n v="0"/>
  </r>
  <r>
    <x v="138"/>
    <x v="0"/>
    <x v="9"/>
    <x v="1"/>
    <x v="3"/>
    <x v="8"/>
    <x v="1"/>
    <n v="1"/>
  </r>
  <r>
    <x v="138"/>
    <x v="0"/>
    <x v="10"/>
    <x v="0"/>
    <x v="3"/>
    <x v="8"/>
    <x v="1"/>
    <n v="0"/>
  </r>
  <r>
    <x v="138"/>
    <x v="1"/>
    <x v="11"/>
    <x v="1"/>
    <x v="3"/>
    <x v="8"/>
    <x v="0"/>
    <n v="1"/>
  </r>
  <r>
    <x v="138"/>
    <x v="1"/>
    <x v="12"/>
    <x v="0"/>
    <x v="3"/>
    <x v="8"/>
    <x v="0"/>
    <n v="0"/>
  </r>
  <r>
    <x v="138"/>
    <x v="1"/>
    <x v="13"/>
    <x v="0"/>
    <x v="3"/>
    <x v="8"/>
    <x v="0"/>
    <n v="0"/>
  </r>
  <r>
    <x v="138"/>
    <x v="1"/>
    <x v="14"/>
    <x v="0"/>
    <x v="3"/>
    <x v="8"/>
    <x v="0"/>
    <n v="0"/>
  </r>
  <r>
    <x v="138"/>
    <x v="1"/>
    <x v="15"/>
    <x v="0"/>
    <x v="3"/>
    <x v="8"/>
    <x v="0"/>
    <n v="0"/>
  </r>
  <r>
    <x v="138"/>
    <x v="1"/>
    <x v="16"/>
    <x v="0"/>
    <x v="3"/>
    <x v="8"/>
    <x v="0"/>
    <n v="0"/>
  </r>
  <r>
    <x v="138"/>
    <x v="1"/>
    <x v="17"/>
    <x v="0"/>
    <x v="3"/>
    <x v="8"/>
    <x v="1"/>
    <n v="0"/>
  </r>
  <r>
    <x v="138"/>
    <x v="1"/>
    <x v="18"/>
    <x v="0"/>
    <x v="3"/>
    <x v="8"/>
    <x v="1"/>
    <n v="0"/>
  </r>
  <r>
    <x v="138"/>
    <x v="1"/>
    <x v="19"/>
    <x v="0"/>
    <x v="3"/>
    <x v="8"/>
    <x v="1"/>
    <n v="0"/>
  </r>
  <r>
    <x v="138"/>
    <x v="1"/>
    <x v="20"/>
    <x v="0"/>
    <x v="3"/>
    <x v="8"/>
    <x v="1"/>
    <n v="0"/>
  </r>
  <r>
    <x v="138"/>
    <x v="1"/>
    <x v="21"/>
    <x v="0"/>
    <x v="3"/>
    <x v="8"/>
    <x v="1"/>
    <n v="0"/>
  </r>
  <r>
    <x v="138"/>
    <x v="1"/>
    <x v="22"/>
    <x v="0"/>
    <x v="3"/>
    <x v="8"/>
    <x v="1"/>
    <n v="0"/>
  </r>
  <r>
    <x v="138"/>
    <x v="1"/>
    <x v="23"/>
    <x v="0"/>
    <x v="3"/>
    <x v="8"/>
    <x v="1"/>
    <n v="0"/>
  </r>
  <r>
    <x v="138"/>
    <x v="2"/>
    <x v="24"/>
    <x v="1"/>
    <x v="3"/>
    <x v="8"/>
    <x v="0"/>
    <n v="1"/>
  </r>
  <r>
    <x v="138"/>
    <x v="2"/>
    <x v="25"/>
    <x v="0"/>
    <x v="3"/>
    <x v="8"/>
    <x v="0"/>
    <n v="0"/>
  </r>
  <r>
    <x v="138"/>
    <x v="2"/>
    <x v="26"/>
    <x v="0"/>
    <x v="3"/>
    <x v="8"/>
    <x v="0"/>
    <n v="0"/>
  </r>
  <r>
    <x v="138"/>
    <x v="2"/>
    <x v="27"/>
    <x v="0"/>
    <x v="3"/>
    <x v="8"/>
    <x v="0"/>
    <n v="0"/>
  </r>
  <r>
    <x v="138"/>
    <x v="2"/>
    <x v="28"/>
    <x v="0"/>
    <x v="3"/>
    <x v="8"/>
    <x v="0"/>
    <n v="0"/>
  </r>
  <r>
    <x v="138"/>
    <x v="2"/>
    <x v="29"/>
    <x v="0"/>
    <x v="3"/>
    <x v="8"/>
    <x v="0"/>
    <n v="0"/>
  </r>
  <r>
    <x v="138"/>
    <x v="2"/>
    <x v="30"/>
    <x v="0"/>
    <x v="3"/>
    <x v="8"/>
    <x v="1"/>
    <n v="0"/>
  </r>
  <r>
    <x v="138"/>
    <x v="2"/>
    <x v="31"/>
    <x v="0"/>
    <x v="3"/>
    <x v="8"/>
    <x v="1"/>
    <n v="0"/>
  </r>
  <r>
    <x v="138"/>
    <x v="2"/>
    <x v="32"/>
    <x v="0"/>
    <x v="3"/>
    <x v="8"/>
    <x v="1"/>
    <n v="0"/>
  </r>
  <r>
    <x v="138"/>
    <x v="2"/>
    <x v="33"/>
    <x v="0"/>
    <x v="3"/>
    <x v="8"/>
    <x v="1"/>
    <n v="0"/>
  </r>
  <r>
    <x v="138"/>
    <x v="3"/>
    <x v="34"/>
    <x v="0"/>
    <x v="3"/>
    <x v="8"/>
    <x v="0"/>
    <n v="0"/>
  </r>
  <r>
    <x v="138"/>
    <x v="3"/>
    <x v="35"/>
    <x v="1"/>
    <x v="3"/>
    <x v="8"/>
    <x v="0"/>
    <n v="1"/>
  </r>
  <r>
    <x v="138"/>
    <x v="3"/>
    <x v="36"/>
    <x v="0"/>
    <x v="3"/>
    <x v="8"/>
    <x v="0"/>
    <n v="0"/>
  </r>
  <r>
    <x v="138"/>
    <x v="3"/>
    <x v="37"/>
    <x v="0"/>
    <x v="3"/>
    <x v="8"/>
    <x v="0"/>
    <n v="0"/>
  </r>
  <r>
    <x v="138"/>
    <x v="3"/>
    <x v="38"/>
    <x v="0"/>
    <x v="3"/>
    <x v="8"/>
    <x v="0"/>
    <n v="0"/>
  </r>
  <r>
    <x v="138"/>
    <x v="3"/>
    <x v="39"/>
    <x v="0"/>
    <x v="3"/>
    <x v="8"/>
    <x v="0"/>
    <n v="0"/>
  </r>
  <r>
    <x v="138"/>
    <x v="3"/>
    <x v="40"/>
    <x v="0"/>
    <x v="3"/>
    <x v="8"/>
    <x v="1"/>
    <n v="0"/>
  </r>
  <r>
    <x v="138"/>
    <x v="3"/>
    <x v="41"/>
    <x v="0"/>
    <x v="3"/>
    <x v="8"/>
    <x v="1"/>
    <n v="0"/>
  </r>
  <r>
    <x v="138"/>
    <x v="3"/>
    <x v="42"/>
    <x v="0"/>
    <x v="3"/>
    <x v="8"/>
    <x v="1"/>
    <n v="0"/>
  </r>
  <r>
    <x v="138"/>
    <x v="3"/>
    <x v="43"/>
    <x v="1"/>
    <x v="3"/>
    <x v="8"/>
    <x v="1"/>
    <n v="1"/>
  </r>
  <r>
    <x v="138"/>
    <x v="3"/>
    <x v="44"/>
    <x v="0"/>
    <x v="3"/>
    <x v="8"/>
    <x v="1"/>
    <n v="0"/>
  </r>
  <r>
    <x v="138"/>
    <x v="4"/>
    <x v="45"/>
    <x v="1"/>
    <x v="3"/>
    <x v="8"/>
    <x v="0"/>
    <n v="1"/>
  </r>
  <r>
    <x v="138"/>
    <x v="4"/>
    <x v="46"/>
    <x v="0"/>
    <x v="3"/>
    <x v="8"/>
    <x v="0"/>
    <n v="0"/>
  </r>
  <r>
    <x v="138"/>
    <x v="4"/>
    <x v="47"/>
    <x v="0"/>
    <x v="3"/>
    <x v="8"/>
    <x v="0"/>
    <n v="0"/>
  </r>
  <r>
    <x v="138"/>
    <x v="4"/>
    <x v="48"/>
    <x v="0"/>
    <x v="3"/>
    <x v="8"/>
    <x v="0"/>
    <n v="0"/>
  </r>
  <r>
    <x v="138"/>
    <x v="4"/>
    <x v="49"/>
    <x v="0"/>
    <x v="3"/>
    <x v="8"/>
    <x v="0"/>
    <n v="0"/>
  </r>
  <r>
    <x v="138"/>
    <x v="4"/>
    <x v="50"/>
    <x v="0"/>
    <x v="3"/>
    <x v="8"/>
    <x v="0"/>
    <n v="0"/>
  </r>
  <r>
    <x v="138"/>
    <x v="4"/>
    <x v="51"/>
    <x v="0"/>
    <x v="3"/>
    <x v="8"/>
    <x v="1"/>
    <n v="0"/>
  </r>
  <r>
    <x v="138"/>
    <x v="4"/>
    <x v="52"/>
    <x v="0"/>
    <x v="3"/>
    <x v="8"/>
    <x v="1"/>
    <n v="0"/>
  </r>
  <r>
    <x v="138"/>
    <x v="4"/>
    <x v="53"/>
    <x v="0"/>
    <x v="3"/>
    <x v="8"/>
    <x v="1"/>
    <n v="0"/>
  </r>
  <r>
    <x v="138"/>
    <x v="4"/>
    <x v="54"/>
    <x v="0"/>
    <x v="3"/>
    <x v="8"/>
    <x v="1"/>
    <n v="0"/>
  </r>
  <r>
    <x v="138"/>
    <x v="5"/>
    <x v="55"/>
    <x v="1"/>
    <x v="3"/>
    <x v="8"/>
    <x v="0"/>
    <n v="1"/>
  </r>
  <r>
    <x v="138"/>
    <x v="5"/>
    <x v="56"/>
    <x v="0"/>
    <x v="3"/>
    <x v="8"/>
    <x v="0"/>
    <n v="0"/>
  </r>
  <r>
    <x v="138"/>
    <x v="5"/>
    <x v="57"/>
    <x v="0"/>
    <x v="3"/>
    <x v="8"/>
    <x v="0"/>
    <n v="0"/>
  </r>
  <r>
    <x v="138"/>
    <x v="5"/>
    <x v="58"/>
    <x v="0"/>
    <x v="3"/>
    <x v="8"/>
    <x v="0"/>
    <n v="0"/>
  </r>
  <r>
    <x v="138"/>
    <x v="5"/>
    <x v="59"/>
    <x v="0"/>
    <x v="3"/>
    <x v="8"/>
    <x v="0"/>
    <n v="0"/>
  </r>
  <r>
    <x v="138"/>
    <x v="5"/>
    <x v="60"/>
    <x v="0"/>
    <x v="3"/>
    <x v="8"/>
    <x v="0"/>
    <n v="0"/>
  </r>
  <r>
    <x v="138"/>
    <x v="5"/>
    <x v="61"/>
    <x v="0"/>
    <x v="3"/>
    <x v="8"/>
    <x v="1"/>
    <n v="0"/>
  </r>
  <r>
    <x v="138"/>
    <x v="5"/>
    <x v="62"/>
    <x v="0"/>
    <x v="3"/>
    <x v="8"/>
    <x v="1"/>
    <n v="0"/>
  </r>
  <r>
    <x v="138"/>
    <x v="5"/>
    <x v="63"/>
    <x v="0"/>
    <x v="3"/>
    <x v="8"/>
    <x v="1"/>
    <n v="0"/>
  </r>
  <r>
    <x v="138"/>
    <x v="6"/>
    <x v="64"/>
    <x v="1"/>
    <x v="3"/>
    <x v="8"/>
    <x v="0"/>
    <n v="1"/>
  </r>
  <r>
    <x v="138"/>
    <x v="6"/>
    <x v="65"/>
    <x v="0"/>
    <x v="3"/>
    <x v="8"/>
    <x v="0"/>
    <n v="0"/>
  </r>
  <r>
    <x v="138"/>
    <x v="6"/>
    <x v="66"/>
    <x v="0"/>
    <x v="3"/>
    <x v="8"/>
    <x v="0"/>
    <n v="0"/>
  </r>
  <r>
    <x v="138"/>
    <x v="6"/>
    <x v="67"/>
    <x v="0"/>
    <x v="3"/>
    <x v="8"/>
    <x v="0"/>
    <n v="0"/>
  </r>
  <r>
    <x v="138"/>
    <x v="6"/>
    <x v="68"/>
    <x v="0"/>
    <x v="3"/>
    <x v="8"/>
    <x v="0"/>
    <n v="0"/>
  </r>
  <r>
    <x v="138"/>
    <x v="6"/>
    <x v="69"/>
    <x v="0"/>
    <x v="3"/>
    <x v="8"/>
    <x v="0"/>
    <n v="0"/>
  </r>
  <r>
    <x v="138"/>
    <x v="6"/>
    <x v="70"/>
    <x v="0"/>
    <x v="3"/>
    <x v="8"/>
    <x v="1"/>
    <n v="0"/>
  </r>
  <r>
    <x v="138"/>
    <x v="6"/>
    <x v="71"/>
    <x v="0"/>
    <x v="3"/>
    <x v="8"/>
    <x v="1"/>
    <n v="0"/>
  </r>
  <r>
    <x v="138"/>
    <x v="6"/>
    <x v="72"/>
    <x v="0"/>
    <x v="3"/>
    <x v="8"/>
    <x v="1"/>
    <n v="0"/>
  </r>
  <r>
    <x v="138"/>
    <x v="6"/>
    <x v="73"/>
    <x v="0"/>
    <x v="3"/>
    <x v="8"/>
    <x v="1"/>
    <n v="0"/>
  </r>
  <r>
    <x v="138"/>
    <x v="7"/>
    <x v="74"/>
    <x v="0"/>
    <x v="3"/>
    <x v="8"/>
    <x v="0"/>
    <n v="0"/>
  </r>
  <r>
    <x v="138"/>
    <x v="7"/>
    <x v="75"/>
    <x v="1"/>
    <x v="3"/>
    <x v="8"/>
    <x v="0"/>
    <n v="1"/>
  </r>
  <r>
    <x v="138"/>
    <x v="7"/>
    <x v="76"/>
    <x v="0"/>
    <x v="3"/>
    <x v="8"/>
    <x v="0"/>
    <n v="0"/>
  </r>
  <r>
    <x v="138"/>
    <x v="7"/>
    <x v="77"/>
    <x v="0"/>
    <x v="3"/>
    <x v="8"/>
    <x v="0"/>
    <n v="0"/>
  </r>
  <r>
    <x v="138"/>
    <x v="7"/>
    <x v="78"/>
    <x v="0"/>
    <x v="3"/>
    <x v="8"/>
    <x v="0"/>
    <n v="0"/>
  </r>
  <r>
    <x v="138"/>
    <x v="7"/>
    <x v="79"/>
    <x v="0"/>
    <x v="3"/>
    <x v="8"/>
    <x v="0"/>
    <n v="0"/>
  </r>
  <r>
    <x v="138"/>
    <x v="7"/>
    <x v="80"/>
    <x v="0"/>
    <x v="3"/>
    <x v="8"/>
    <x v="1"/>
    <n v="0"/>
  </r>
  <r>
    <x v="138"/>
    <x v="7"/>
    <x v="81"/>
    <x v="0"/>
    <x v="3"/>
    <x v="8"/>
    <x v="1"/>
    <n v="0"/>
  </r>
  <r>
    <x v="138"/>
    <x v="7"/>
    <x v="82"/>
    <x v="0"/>
    <x v="3"/>
    <x v="8"/>
    <x v="1"/>
    <n v="0"/>
  </r>
  <r>
    <x v="138"/>
    <x v="7"/>
    <x v="83"/>
    <x v="0"/>
    <x v="3"/>
    <x v="8"/>
    <x v="1"/>
    <n v="0"/>
  </r>
  <r>
    <x v="138"/>
    <x v="8"/>
    <x v="84"/>
    <x v="1"/>
    <x v="3"/>
    <x v="8"/>
    <x v="0"/>
    <n v="1"/>
  </r>
  <r>
    <x v="138"/>
    <x v="8"/>
    <x v="85"/>
    <x v="0"/>
    <x v="3"/>
    <x v="8"/>
    <x v="0"/>
    <n v="0"/>
  </r>
  <r>
    <x v="138"/>
    <x v="8"/>
    <x v="86"/>
    <x v="0"/>
    <x v="3"/>
    <x v="8"/>
    <x v="1"/>
    <n v="0"/>
  </r>
  <r>
    <x v="138"/>
    <x v="8"/>
    <x v="87"/>
    <x v="0"/>
    <x v="3"/>
    <x v="8"/>
    <x v="1"/>
    <n v="0"/>
  </r>
  <r>
    <x v="138"/>
    <x v="8"/>
    <x v="88"/>
    <x v="0"/>
    <x v="3"/>
    <x v="8"/>
    <x v="1"/>
    <n v="0"/>
  </r>
  <r>
    <x v="138"/>
    <x v="8"/>
    <x v="89"/>
    <x v="0"/>
    <x v="3"/>
    <x v="8"/>
    <x v="1"/>
    <n v="0"/>
  </r>
  <r>
    <x v="138"/>
    <x v="8"/>
    <x v="90"/>
    <x v="0"/>
    <x v="3"/>
    <x v="8"/>
    <x v="1"/>
    <n v="0"/>
  </r>
  <r>
    <x v="138"/>
    <x v="8"/>
    <x v="91"/>
    <x v="0"/>
    <x v="3"/>
    <x v="8"/>
    <x v="1"/>
    <n v="0"/>
  </r>
  <r>
    <x v="139"/>
    <x v="0"/>
    <x v="0"/>
    <x v="0"/>
    <x v="1"/>
    <x v="1"/>
    <x v="0"/>
    <n v="0"/>
  </r>
  <r>
    <x v="139"/>
    <x v="0"/>
    <x v="1"/>
    <x v="1"/>
    <x v="1"/>
    <x v="1"/>
    <x v="0"/>
    <n v="1"/>
  </r>
  <r>
    <x v="139"/>
    <x v="0"/>
    <x v="2"/>
    <x v="0"/>
    <x v="1"/>
    <x v="1"/>
    <x v="0"/>
    <n v="0"/>
  </r>
  <r>
    <x v="139"/>
    <x v="0"/>
    <x v="3"/>
    <x v="0"/>
    <x v="1"/>
    <x v="1"/>
    <x v="0"/>
    <n v="0"/>
  </r>
  <r>
    <x v="139"/>
    <x v="0"/>
    <x v="4"/>
    <x v="0"/>
    <x v="1"/>
    <x v="1"/>
    <x v="0"/>
    <n v="0"/>
  </r>
  <r>
    <x v="139"/>
    <x v="0"/>
    <x v="5"/>
    <x v="0"/>
    <x v="1"/>
    <x v="1"/>
    <x v="0"/>
    <n v="0"/>
  </r>
  <r>
    <x v="139"/>
    <x v="0"/>
    <x v="6"/>
    <x v="1"/>
    <x v="1"/>
    <x v="1"/>
    <x v="1"/>
    <n v="1"/>
  </r>
  <r>
    <x v="139"/>
    <x v="0"/>
    <x v="7"/>
    <x v="0"/>
    <x v="1"/>
    <x v="1"/>
    <x v="1"/>
    <n v="0"/>
  </r>
  <r>
    <x v="139"/>
    <x v="0"/>
    <x v="8"/>
    <x v="0"/>
    <x v="1"/>
    <x v="1"/>
    <x v="1"/>
    <n v="0"/>
  </r>
  <r>
    <x v="139"/>
    <x v="0"/>
    <x v="9"/>
    <x v="0"/>
    <x v="1"/>
    <x v="1"/>
    <x v="1"/>
    <n v="0"/>
  </r>
  <r>
    <x v="139"/>
    <x v="0"/>
    <x v="10"/>
    <x v="0"/>
    <x v="1"/>
    <x v="1"/>
    <x v="1"/>
    <n v="0"/>
  </r>
  <r>
    <x v="139"/>
    <x v="1"/>
    <x v="11"/>
    <x v="0"/>
    <x v="1"/>
    <x v="1"/>
    <x v="0"/>
    <n v="0"/>
  </r>
  <r>
    <x v="139"/>
    <x v="1"/>
    <x v="12"/>
    <x v="1"/>
    <x v="1"/>
    <x v="1"/>
    <x v="0"/>
    <n v="1"/>
  </r>
  <r>
    <x v="139"/>
    <x v="1"/>
    <x v="13"/>
    <x v="0"/>
    <x v="1"/>
    <x v="1"/>
    <x v="0"/>
    <n v="0"/>
  </r>
  <r>
    <x v="139"/>
    <x v="1"/>
    <x v="14"/>
    <x v="0"/>
    <x v="1"/>
    <x v="1"/>
    <x v="0"/>
    <n v="0"/>
  </r>
  <r>
    <x v="139"/>
    <x v="1"/>
    <x v="15"/>
    <x v="0"/>
    <x v="1"/>
    <x v="1"/>
    <x v="0"/>
    <n v="0"/>
  </r>
  <r>
    <x v="139"/>
    <x v="1"/>
    <x v="16"/>
    <x v="0"/>
    <x v="1"/>
    <x v="1"/>
    <x v="0"/>
    <n v="0"/>
  </r>
  <r>
    <x v="139"/>
    <x v="1"/>
    <x v="17"/>
    <x v="1"/>
    <x v="1"/>
    <x v="1"/>
    <x v="1"/>
    <n v="1"/>
  </r>
  <r>
    <x v="139"/>
    <x v="1"/>
    <x v="18"/>
    <x v="0"/>
    <x v="1"/>
    <x v="1"/>
    <x v="1"/>
    <n v="0"/>
  </r>
  <r>
    <x v="139"/>
    <x v="1"/>
    <x v="19"/>
    <x v="0"/>
    <x v="1"/>
    <x v="1"/>
    <x v="1"/>
    <n v="0"/>
  </r>
  <r>
    <x v="139"/>
    <x v="1"/>
    <x v="20"/>
    <x v="0"/>
    <x v="1"/>
    <x v="1"/>
    <x v="1"/>
    <n v="0"/>
  </r>
  <r>
    <x v="139"/>
    <x v="1"/>
    <x v="21"/>
    <x v="1"/>
    <x v="1"/>
    <x v="1"/>
    <x v="1"/>
    <n v="1"/>
  </r>
  <r>
    <x v="139"/>
    <x v="1"/>
    <x v="22"/>
    <x v="0"/>
    <x v="1"/>
    <x v="1"/>
    <x v="1"/>
    <n v="0"/>
  </r>
  <r>
    <x v="139"/>
    <x v="1"/>
    <x v="23"/>
    <x v="0"/>
    <x v="1"/>
    <x v="1"/>
    <x v="1"/>
    <n v="0"/>
  </r>
  <r>
    <x v="139"/>
    <x v="2"/>
    <x v="24"/>
    <x v="1"/>
    <x v="1"/>
    <x v="1"/>
    <x v="0"/>
    <n v="1"/>
  </r>
  <r>
    <x v="139"/>
    <x v="2"/>
    <x v="25"/>
    <x v="0"/>
    <x v="1"/>
    <x v="1"/>
    <x v="0"/>
    <n v="0"/>
  </r>
  <r>
    <x v="139"/>
    <x v="2"/>
    <x v="26"/>
    <x v="0"/>
    <x v="1"/>
    <x v="1"/>
    <x v="0"/>
    <n v="0"/>
  </r>
  <r>
    <x v="139"/>
    <x v="2"/>
    <x v="27"/>
    <x v="0"/>
    <x v="1"/>
    <x v="1"/>
    <x v="0"/>
    <n v="0"/>
  </r>
  <r>
    <x v="139"/>
    <x v="2"/>
    <x v="28"/>
    <x v="0"/>
    <x v="1"/>
    <x v="1"/>
    <x v="0"/>
    <n v="0"/>
  </r>
  <r>
    <x v="139"/>
    <x v="2"/>
    <x v="29"/>
    <x v="0"/>
    <x v="1"/>
    <x v="1"/>
    <x v="0"/>
    <n v="0"/>
  </r>
  <r>
    <x v="139"/>
    <x v="2"/>
    <x v="30"/>
    <x v="0"/>
    <x v="1"/>
    <x v="1"/>
    <x v="1"/>
    <n v="0"/>
  </r>
  <r>
    <x v="139"/>
    <x v="2"/>
    <x v="31"/>
    <x v="0"/>
    <x v="1"/>
    <x v="1"/>
    <x v="1"/>
    <n v="0"/>
  </r>
  <r>
    <x v="139"/>
    <x v="2"/>
    <x v="32"/>
    <x v="0"/>
    <x v="1"/>
    <x v="1"/>
    <x v="1"/>
    <n v="0"/>
  </r>
  <r>
    <x v="139"/>
    <x v="2"/>
    <x v="33"/>
    <x v="0"/>
    <x v="1"/>
    <x v="1"/>
    <x v="1"/>
    <n v="0"/>
  </r>
  <r>
    <x v="139"/>
    <x v="3"/>
    <x v="34"/>
    <x v="1"/>
    <x v="1"/>
    <x v="1"/>
    <x v="0"/>
    <n v="1"/>
  </r>
  <r>
    <x v="139"/>
    <x v="3"/>
    <x v="35"/>
    <x v="0"/>
    <x v="1"/>
    <x v="1"/>
    <x v="0"/>
    <n v="0"/>
  </r>
  <r>
    <x v="139"/>
    <x v="3"/>
    <x v="36"/>
    <x v="0"/>
    <x v="1"/>
    <x v="1"/>
    <x v="0"/>
    <n v="0"/>
  </r>
  <r>
    <x v="139"/>
    <x v="3"/>
    <x v="37"/>
    <x v="0"/>
    <x v="1"/>
    <x v="1"/>
    <x v="0"/>
    <n v="0"/>
  </r>
  <r>
    <x v="139"/>
    <x v="3"/>
    <x v="38"/>
    <x v="0"/>
    <x v="1"/>
    <x v="1"/>
    <x v="0"/>
    <n v="0"/>
  </r>
  <r>
    <x v="139"/>
    <x v="3"/>
    <x v="39"/>
    <x v="0"/>
    <x v="1"/>
    <x v="1"/>
    <x v="0"/>
    <n v="0"/>
  </r>
  <r>
    <x v="139"/>
    <x v="3"/>
    <x v="40"/>
    <x v="0"/>
    <x v="1"/>
    <x v="1"/>
    <x v="1"/>
    <n v="0"/>
  </r>
  <r>
    <x v="139"/>
    <x v="3"/>
    <x v="41"/>
    <x v="0"/>
    <x v="1"/>
    <x v="1"/>
    <x v="1"/>
    <n v="0"/>
  </r>
  <r>
    <x v="139"/>
    <x v="3"/>
    <x v="42"/>
    <x v="0"/>
    <x v="1"/>
    <x v="1"/>
    <x v="1"/>
    <n v="0"/>
  </r>
  <r>
    <x v="139"/>
    <x v="3"/>
    <x v="43"/>
    <x v="0"/>
    <x v="1"/>
    <x v="1"/>
    <x v="1"/>
    <n v="0"/>
  </r>
  <r>
    <x v="139"/>
    <x v="3"/>
    <x v="44"/>
    <x v="0"/>
    <x v="1"/>
    <x v="1"/>
    <x v="1"/>
    <n v="0"/>
  </r>
  <r>
    <x v="139"/>
    <x v="4"/>
    <x v="45"/>
    <x v="1"/>
    <x v="1"/>
    <x v="1"/>
    <x v="0"/>
    <n v="1"/>
  </r>
  <r>
    <x v="139"/>
    <x v="4"/>
    <x v="46"/>
    <x v="0"/>
    <x v="1"/>
    <x v="1"/>
    <x v="0"/>
    <n v="0"/>
  </r>
  <r>
    <x v="139"/>
    <x v="4"/>
    <x v="47"/>
    <x v="0"/>
    <x v="1"/>
    <x v="1"/>
    <x v="0"/>
    <n v="0"/>
  </r>
  <r>
    <x v="139"/>
    <x v="4"/>
    <x v="48"/>
    <x v="0"/>
    <x v="1"/>
    <x v="1"/>
    <x v="0"/>
    <n v="0"/>
  </r>
  <r>
    <x v="139"/>
    <x v="4"/>
    <x v="49"/>
    <x v="0"/>
    <x v="1"/>
    <x v="1"/>
    <x v="0"/>
    <n v="0"/>
  </r>
  <r>
    <x v="139"/>
    <x v="4"/>
    <x v="50"/>
    <x v="0"/>
    <x v="1"/>
    <x v="1"/>
    <x v="0"/>
    <n v="0"/>
  </r>
  <r>
    <x v="139"/>
    <x v="4"/>
    <x v="51"/>
    <x v="0"/>
    <x v="1"/>
    <x v="1"/>
    <x v="1"/>
    <n v="0"/>
  </r>
  <r>
    <x v="139"/>
    <x v="4"/>
    <x v="52"/>
    <x v="0"/>
    <x v="1"/>
    <x v="1"/>
    <x v="1"/>
    <n v="0"/>
  </r>
  <r>
    <x v="139"/>
    <x v="4"/>
    <x v="53"/>
    <x v="0"/>
    <x v="1"/>
    <x v="1"/>
    <x v="1"/>
    <n v="0"/>
  </r>
  <r>
    <x v="139"/>
    <x v="4"/>
    <x v="54"/>
    <x v="0"/>
    <x v="1"/>
    <x v="1"/>
    <x v="1"/>
    <n v="0"/>
  </r>
  <r>
    <x v="139"/>
    <x v="5"/>
    <x v="55"/>
    <x v="0"/>
    <x v="1"/>
    <x v="1"/>
    <x v="0"/>
    <n v="0"/>
  </r>
  <r>
    <x v="139"/>
    <x v="5"/>
    <x v="56"/>
    <x v="1"/>
    <x v="1"/>
    <x v="1"/>
    <x v="0"/>
    <n v="1"/>
  </r>
  <r>
    <x v="139"/>
    <x v="5"/>
    <x v="57"/>
    <x v="0"/>
    <x v="1"/>
    <x v="1"/>
    <x v="0"/>
    <n v="0"/>
  </r>
  <r>
    <x v="139"/>
    <x v="5"/>
    <x v="58"/>
    <x v="0"/>
    <x v="1"/>
    <x v="1"/>
    <x v="0"/>
    <n v="0"/>
  </r>
  <r>
    <x v="139"/>
    <x v="5"/>
    <x v="59"/>
    <x v="0"/>
    <x v="1"/>
    <x v="1"/>
    <x v="0"/>
    <n v="0"/>
  </r>
  <r>
    <x v="139"/>
    <x v="5"/>
    <x v="60"/>
    <x v="0"/>
    <x v="1"/>
    <x v="1"/>
    <x v="0"/>
    <n v="0"/>
  </r>
  <r>
    <x v="139"/>
    <x v="5"/>
    <x v="61"/>
    <x v="0"/>
    <x v="1"/>
    <x v="1"/>
    <x v="1"/>
    <n v="0"/>
  </r>
  <r>
    <x v="139"/>
    <x v="5"/>
    <x v="62"/>
    <x v="0"/>
    <x v="1"/>
    <x v="1"/>
    <x v="1"/>
    <n v="0"/>
  </r>
  <r>
    <x v="139"/>
    <x v="5"/>
    <x v="63"/>
    <x v="1"/>
    <x v="1"/>
    <x v="1"/>
    <x v="1"/>
    <n v="1"/>
  </r>
  <r>
    <x v="139"/>
    <x v="6"/>
    <x v="64"/>
    <x v="1"/>
    <x v="1"/>
    <x v="1"/>
    <x v="0"/>
    <n v="1"/>
  </r>
  <r>
    <x v="139"/>
    <x v="6"/>
    <x v="65"/>
    <x v="0"/>
    <x v="1"/>
    <x v="1"/>
    <x v="0"/>
    <n v="0"/>
  </r>
  <r>
    <x v="139"/>
    <x v="6"/>
    <x v="66"/>
    <x v="0"/>
    <x v="1"/>
    <x v="1"/>
    <x v="0"/>
    <n v="0"/>
  </r>
  <r>
    <x v="139"/>
    <x v="6"/>
    <x v="67"/>
    <x v="0"/>
    <x v="1"/>
    <x v="1"/>
    <x v="0"/>
    <n v="0"/>
  </r>
  <r>
    <x v="139"/>
    <x v="6"/>
    <x v="68"/>
    <x v="0"/>
    <x v="1"/>
    <x v="1"/>
    <x v="0"/>
    <n v="0"/>
  </r>
  <r>
    <x v="139"/>
    <x v="6"/>
    <x v="69"/>
    <x v="0"/>
    <x v="1"/>
    <x v="1"/>
    <x v="0"/>
    <n v="0"/>
  </r>
  <r>
    <x v="139"/>
    <x v="6"/>
    <x v="70"/>
    <x v="0"/>
    <x v="1"/>
    <x v="1"/>
    <x v="1"/>
    <n v="0"/>
  </r>
  <r>
    <x v="139"/>
    <x v="6"/>
    <x v="71"/>
    <x v="0"/>
    <x v="1"/>
    <x v="1"/>
    <x v="1"/>
    <n v="0"/>
  </r>
  <r>
    <x v="139"/>
    <x v="6"/>
    <x v="72"/>
    <x v="0"/>
    <x v="1"/>
    <x v="1"/>
    <x v="1"/>
    <n v="0"/>
  </r>
  <r>
    <x v="139"/>
    <x v="6"/>
    <x v="73"/>
    <x v="0"/>
    <x v="1"/>
    <x v="1"/>
    <x v="1"/>
    <n v="0"/>
  </r>
  <r>
    <x v="139"/>
    <x v="7"/>
    <x v="74"/>
    <x v="1"/>
    <x v="1"/>
    <x v="1"/>
    <x v="0"/>
    <n v="1"/>
  </r>
  <r>
    <x v="139"/>
    <x v="7"/>
    <x v="75"/>
    <x v="0"/>
    <x v="1"/>
    <x v="1"/>
    <x v="0"/>
    <n v="0"/>
  </r>
  <r>
    <x v="139"/>
    <x v="7"/>
    <x v="76"/>
    <x v="0"/>
    <x v="1"/>
    <x v="1"/>
    <x v="0"/>
    <n v="0"/>
  </r>
  <r>
    <x v="139"/>
    <x v="7"/>
    <x v="77"/>
    <x v="0"/>
    <x v="1"/>
    <x v="1"/>
    <x v="0"/>
    <n v="0"/>
  </r>
  <r>
    <x v="139"/>
    <x v="7"/>
    <x v="78"/>
    <x v="0"/>
    <x v="1"/>
    <x v="1"/>
    <x v="0"/>
    <n v="0"/>
  </r>
  <r>
    <x v="139"/>
    <x v="7"/>
    <x v="79"/>
    <x v="0"/>
    <x v="1"/>
    <x v="1"/>
    <x v="0"/>
    <n v="0"/>
  </r>
  <r>
    <x v="139"/>
    <x v="7"/>
    <x v="80"/>
    <x v="0"/>
    <x v="1"/>
    <x v="1"/>
    <x v="1"/>
    <n v="0"/>
  </r>
  <r>
    <x v="139"/>
    <x v="7"/>
    <x v="81"/>
    <x v="0"/>
    <x v="1"/>
    <x v="1"/>
    <x v="1"/>
    <n v="0"/>
  </r>
  <r>
    <x v="139"/>
    <x v="7"/>
    <x v="82"/>
    <x v="0"/>
    <x v="1"/>
    <x v="1"/>
    <x v="1"/>
    <n v="0"/>
  </r>
  <r>
    <x v="139"/>
    <x v="7"/>
    <x v="83"/>
    <x v="0"/>
    <x v="1"/>
    <x v="1"/>
    <x v="1"/>
    <n v="0"/>
  </r>
  <r>
    <x v="139"/>
    <x v="8"/>
    <x v="84"/>
    <x v="1"/>
    <x v="1"/>
    <x v="1"/>
    <x v="0"/>
    <n v="1"/>
  </r>
  <r>
    <x v="139"/>
    <x v="8"/>
    <x v="85"/>
    <x v="0"/>
    <x v="1"/>
    <x v="1"/>
    <x v="0"/>
    <n v="0"/>
  </r>
  <r>
    <x v="139"/>
    <x v="8"/>
    <x v="86"/>
    <x v="0"/>
    <x v="1"/>
    <x v="1"/>
    <x v="1"/>
    <n v="0"/>
  </r>
  <r>
    <x v="139"/>
    <x v="8"/>
    <x v="87"/>
    <x v="0"/>
    <x v="1"/>
    <x v="1"/>
    <x v="1"/>
    <n v="0"/>
  </r>
  <r>
    <x v="139"/>
    <x v="8"/>
    <x v="88"/>
    <x v="0"/>
    <x v="1"/>
    <x v="1"/>
    <x v="1"/>
    <n v="0"/>
  </r>
  <r>
    <x v="139"/>
    <x v="8"/>
    <x v="89"/>
    <x v="1"/>
    <x v="1"/>
    <x v="1"/>
    <x v="1"/>
    <n v="1"/>
  </r>
  <r>
    <x v="139"/>
    <x v="8"/>
    <x v="90"/>
    <x v="0"/>
    <x v="1"/>
    <x v="1"/>
    <x v="1"/>
    <n v="0"/>
  </r>
  <r>
    <x v="139"/>
    <x v="8"/>
    <x v="91"/>
    <x v="0"/>
    <x v="1"/>
    <x v="1"/>
    <x v="1"/>
    <n v="0"/>
  </r>
  <r>
    <x v="140"/>
    <x v="0"/>
    <x v="0"/>
    <x v="0"/>
    <x v="4"/>
    <x v="5"/>
    <x v="0"/>
    <n v="0"/>
  </r>
  <r>
    <x v="140"/>
    <x v="0"/>
    <x v="1"/>
    <x v="0"/>
    <x v="4"/>
    <x v="5"/>
    <x v="0"/>
    <n v="0"/>
  </r>
  <r>
    <x v="140"/>
    <x v="0"/>
    <x v="2"/>
    <x v="0"/>
    <x v="4"/>
    <x v="5"/>
    <x v="0"/>
    <n v="0"/>
  </r>
  <r>
    <x v="140"/>
    <x v="0"/>
    <x v="3"/>
    <x v="0"/>
    <x v="4"/>
    <x v="5"/>
    <x v="0"/>
    <n v="0"/>
  </r>
  <r>
    <x v="140"/>
    <x v="0"/>
    <x v="4"/>
    <x v="0"/>
    <x v="4"/>
    <x v="5"/>
    <x v="0"/>
    <n v="0"/>
  </r>
  <r>
    <x v="140"/>
    <x v="0"/>
    <x v="5"/>
    <x v="1"/>
    <x v="4"/>
    <x v="5"/>
    <x v="0"/>
    <n v="1"/>
  </r>
  <r>
    <x v="140"/>
    <x v="0"/>
    <x v="6"/>
    <x v="0"/>
    <x v="4"/>
    <x v="5"/>
    <x v="1"/>
    <n v="0"/>
  </r>
  <r>
    <x v="140"/>
    <x v="0"/>
    <x v="7"/>
    <x v="0"/>
    <x v="4"/>
    <x v="5"/>
    <x v="1"/>
    <n v="0"/>
  </r>
  <r>
    <x v="140"/>
    <x v="0"/>
    <x v="8"/>
    <x v="0"/>
    <x v="4"/>
    <x v="5"/>
    <x v="1"/>
    <n v="0"/>
  </r>
  <r>
    <x v="140"/>
    <x v="0"/>
    <x v="9"/>
    <x v="0"/>
    <x v="4"/>
    <x v="5"/>
    <x v="1"/>
    <n v="0"/>
  </r>
  <r>
    <x v="140"/>
    <x v="0"/>
    <x v="10"/>
    <x v="0"/>
    <x v="4"/>
    <x v="5"/>
    <x v="1"/>
    <n v="0"/>
  </r>
  <r>
    <x v="140"/>
    <x v="1"/>
    <x v="11"/>
    <x v="0"/>
    <x v="4"/>
    <x v="5"/>
    <x v="0"/>
    <n v="0"/>
  </r>
  <r>
    <x v="140"/>
    <x v="1"/>
    <x v="12"/>
    <x v="0"/>
    <x v="4"/>
    <x v="5"/>
    <x v="0"/>
    <n v="0"/>
  </r>
  <r>
    <x v="140"/>
    <x v="1"/>
    <x v="13"/>
    <x v="0"/>
    <x v="4"/>
    <x v="5"/>
    <x v="0"/>
    <n v="0"/>
  </r>
  <r>
    <x v="140"/>
    <x v="1"/>
    <x v="14"/>
    <x v="0"/>
    <x v="4"/>
    <x v="5"/>
    <x v="0"/>
    <n v="0"/>
  </r>
  <r>
    <x v="140"/>
    <x v="1"/>
    <x v="15"/>
    <x v="0"/>
    <x v="4"/>
    <x v="5"/>
    <x v="0"/>
    <n v="0"/>
  </r>
  <r>
    <x v="140"/>
    <x v="1"/>
    <x v="16"/>
    <x v="1"/>
    <x v="4"/>
    <x v="5"/>
    <x v="0"/>
    <n v="1"/>
  </r>
  <r>
    <x v="140"/>
    <x v="1"/>
    <x v="17"/>
    <x v="0"/>
    <x v="4"/>
    <x v="5"/>
    <x v="1"/>
    <n v="0"/>
  </r>
  <r>
    <x v="140"/>
    <x v="1"/>
    <x v="18"/>
    <x v="0"/>
    <x v="4"/>
    <x v="5"/>
    <x v="1"/>
    <n v="0"/>
  </r>
  <r>
    <x v="140"/>
    <x v="1"/>
    <x v="19"/>
    <x v="0"/>
    <x v="4"/>
    <x v="5"/>
    <x v="1"/>
    <n v="0"/>
  </r>
  <r>
    <x v="140"/>
    <x v="1"/>
    <x v="20"/>
    <x v="0"/>
    <x v="4"/>
    <x v="5"/>
    <x v="1"/>
    <n v="0"/>
  </r>
  <r>
    <x v="140"/>
    <x v="1"/>
    <x v="21"/>
    <x v="0"/>
    <x v="4"/>
    <x v="5"/>
    <x v="1"/>
    <n v="0"/>
  </r>
  <r>
    <x v="140"/>
    <x v="1"/>
    <x v="22"/>
    <x v="0"/>
    <x v="4"/>
    <x v="5"/>
    <x v="1"/>
    <n v="0"/>
  </r>
  <r>
    <x v="140"/>
    <x v="1"/>
    <x v="23"/>
    <x v="0"/>
    <x v="4"/>
    <x v="5"/>
    <x v="1"/>
    <n v="0"/>
  </r>
  <r>
    <x v="140"/>
    <x v="2"/>
    <x v="24"/>
    <x v="0"/>
    <x v="4"/>
    <x v="5"/>
    <x v="0"/>
    <n v="0"/>
  </r>
  <r>
    <x v="140"/>
    <x v="2"/>
    <x v="25"/>
    <x v="0"/>
    <x v="4"/>
    <x v="5"/>
    <x v="0"/>
    <n v="0"/>
  </r>
  <r>
    <x v="140"/>
    <x v="2"/>
    <x v="26"/>
    <x v="0"/>
    <x v="4"/>
    <x v="5"/>
    <x v="0"/>
    <n v="0"/>
  </r>
  <r>
    <x v="140"/>
    <x v="2"/>
    <x v="27"/>
    <x v="0"/>
    <x v="4"/>
    <x v="5"/>
    <x v="0"/>
    <n v="0"/>
  </r>
  <r>
    <x v="140"/>
    <x v="2"/>
    <x v="28"/>
    <x v="0"/>
    <x v="4"/>
    <x v="5"/>
    <x v="0"/>
    <n v="0"/>
  </r>
  <r>
    <x v="140"/>
    <x v="2"/>
    <x v="29"/>
    <x v="1"/>
    <x v="4"/>
    <x v="5"/>
    <x v="0"/>
    <n v="1"/>
  </r>
  <r>
    <x v="140"/>
    <x v="2"/>
    <x v="30"/>
    <x v="0"/>
    <x v="4"/>
    <x v="5"/>
    <x v="1"/>
    <n v="0"/>
  </r>
  <r>
    <x v="140"/>
    <x v="2"/>
    <x v="31"/>
    <x v="0"/>
    <x v="4"/>
    <x v="5"/>
    <x v="1"/>
    <n v="0"/>
  </r>
  <r>
    <x v="140"/>
    <x v="2"/>
    <x v="32"/>
    <x v="0"/>
    <x v="4"/>
    <x v="5"/>
    <x v="1"/>
    <n v="0"/>
  </r>
  <r>
    <x v="140"/>
    <x v="2"/>
    <x v="33"/>
    <x v="0"/>
    <x v="4"/>
    <x v="5"/>
    <x v="1"/>
    <n v="0"/>
  </r>
  <r>
    <x v="140"/>
    <x v="3"/>
    <x v="34"/>
    <x v="0"/>
    <x v="4"/>
    <x v="5"/>
    <x v="0"/>
    <n v="0"/>
  </r>
  <r>
    <x v="140"/>
    <x v="3"/>
    <x v="35"/>
    <x v="0"/>
    <x v="4"/>
    <x v="5"/>
    <x v="0"/>
    <n v="0"/>
  </r>
  <r>
    <x v="140"/>
    <x v="3"/>
    <x v="36"/>
    <x v="0"/>
    <x v="4"/>
    <x v="5"/>
    <x v="0"/>
    <n v="0"/>
  </r>
  <r>
    <x v="140"/>
    <x v="3"/>
    <x v="37"/>
    <x v="1"/>
    <x v="4"/>
    <x v="5"/>
    <x v="0"/>
    <n v="1"/>
  </r>
  <r>
    <x v="140"/>
    <x v="3"/>
    <x v="38"/>
    <x v="0"/>
    <x v="4"/>
    <x v="5"/>
    <x v="0"/>
    <n v="0"/>
  </r>
  <r>
    <x v="140"/>
    <x v="3"/>
    <x v="39"/>
    <x v="0"/>
    <x v="4"/>
    <x v="5"/>
    <x v="0"/>
    <n v="0"/>
  </r>
  <r>
    <x v="140"/>
    <x v="3"/>
    <x v="40"/>
    <x v="0"/>
    <x v="4"/>
    <x v="5"/>
    <x v="1"/>
    <n v="0"/>
  </r>
  <r>
    <x v="140"/>
    <x v="3"/>
    <x v="41"/>
    <x v="0"/>
    <x v="4"/>
    <x v="5"/>
    <x v="1"/>
    <n v="0"/>
  </r>
  <r>
    <x v="140"/>
    <x v="3"/>
    <x v="42"/>
    <x v="0"/>
    <x v="4"/>
    <x v="5"/>
    <x v="1"/>
    <n v="0"/>
  </r>
  <r>
    <x v="140"/>
    <x v="3"/>
    <x v="43"/>
    <x v="0"/>
    <x v="4"/>
    <x v="5"/>
    <x v="1"/>
    <n v="0"/>
  </r>
  <r>
    <x v="140"/>
    <x v="3"/>
    <x v="44"/>
    <x v="1"/>
    <x v="4"/>
    <x v="5"/>
    <x v="1"/>
    <n v="1"/>
  </r>
  <r>
    <x v="140"/>
    <x v="4"/>
    <x v="45"/>
    <x v="0"/>
    <x v="4"/>
    <x v="5"/>
    <x v="0"/>
    <n v="0"/>
  </r>
  <r>
    <x v="140"/>
    <x v="4"/>
    <x v="46"/>
    <x v="0"/>
    <x v="4"/>
    <x v="5"/>
    <x v="0"/>
    <n v="0"/>
  </r>
  <r>
    <x v="140"/>
    <x v="4"/>
    <x v="47"/>
    <x v="0"/>
    <x v="4"/>
    <x v="5"/>
    <x v="0"/>
    <n v="0"/>
  </r>
  <r>
    <x v="140"/>
    <x v="4"/>
    <x v="48"/>
    <x v="0"/>
    <x v="4"/>
    <x v="5"/>
    <x v="0"/>
    <n v="0"/>
  </r>
  <r>
    <x v="140"/>
    <x v="4"/>
    <x v="49"/>
    <x v="0"/>
    <x v="4"/>
    <x v="5"/>
    <x v="0"/>
    <n v="0"/>
  </r>
  <r>
    <x v="140"/>
    <x v="4"/>
    <x v="50"/>
    <x v="1"/>
    <x v="4"/>
    <x v="5"/>
    <x v="0"/>
    <n v="1"/>
  </r>
  <r>
    <x v="140"/>
    <x v="4"/>
    <x v="51"/>
    <x v="0"/>
    <x v="4"/>
    <x v="5"/>
    <x v="1"/>
    <n v="0"/>
  </r>
  <r>
    <x v="140"/>
    <x v="4"/>
    <x v="52"/>
    <x v="0"/>
    <x v="4"/>
    <x v="5"/>
    <x v="1"/>
    <n v="0"/>
  </r>
  <r>
    <x v="140"/>
    <x v="4"/>
    <x v="53"/>
    <x v="0"/>
    <x v="4"/>
    <x v="5"/>
    <x v="1"/>
    <n v="0"/>
  </r>
  <r>
    <x v="140"/>
    <x v="4"/>
    <x v="54"/>
    <x v="0"/>
    <x v="4"/>
    <x v="5"/>
    <x v="1"/>
    <n v="0"/>
  </r>
  <r>
    <x v="140"/>
    <x v="5"/>
    <x v="55"/>
    <x v="0"/>
    <x v="4"/>
    <x v="5"/>
    <x v="0"/>
    <n v="0"/>
  </r>
  <r>
    <x v="140"/>
    <x v="5"/>
    <x v="56"/>
    <x v="0"/>
    <x v="4"/>
    <x v="5"/>
    <x v="0"/>
    <n v="0"/>
  </r>
  <r>
    <x v="140"/>
    <x v="5"/>
    <x v="57"/>
    <x v="0"/>
    <x v="4"/>
    <x v="5"/>
    <x v="0"/>
    <n v="0"/>
  </r>
  <r>
    <x v="140"/>
    <x v="5"/>
    <x v="58"/>
    <x v="0"/>
    <x v="4"/>
    <x v="5"/>
    <x v="0"/>
    <n v="0"/>
  </r>
  <r>
    <x v="140"/>
    <x v="5"/>
    <x v="59"/>
    <x v="0"/>
    <x v="4"/>
    <x v="5"/>
    <x v="0"/>
    <n v="0"/>
  </r>
  <r>
    <x v="140"/>
    <x v="5"/>
    <x v="60"/>
    <x v="1"/>
    <x v="4"/>
    <x v="5"/>
    <x v="0"/>
    <n v="1"/>
  </r>
  <r>
    <x v="140"/>
    <x v="5"/>
    <x v="61"/>
    <x v="0"/>
    <x v="4"/>
    <x v="5"/>
    <x v="1"/>
    <n v="0"/>
  </r>
  <r>
    <x v="140"/>
    <x v="5"/>
    <x v="62"/>
    <x v="0"/>
    <x v="4"/>
    <x v="5"/>
    <x v="1"/>
    <n v="0"/>
  </r>
  <r>
    <x v="140"/>
    <x v="5"/>
    <x v="63"/>
    <x v="0"/>
    <x v="4"/>
    <x v="5"/>
    <x v="1"/>
    <n v="0"/>
  </r>
  <r>
    <x v="140"/>
    <x v="6"/>
    <x v="64"/>
    <x v="0"/>
    <x v="4"/>
    <x v="5"/>
    <x v="0"/>
    <n v="0"/>
  </r>
  <r>
    <x v="140"/>
    <x v="6"/>
    <x v="65"/>
    <x v="0"/>
    <x v="4"/>
    <x v="5"/>
    <x v="0"/>
    <n v="0"/>
  </r>
  <r>
    <x v="140"/>
    <x v="6"/>
    <x v="66"/>
    <x v="1"/>
    <x v="4"/>
    <x v="5"/>
    <x v="0"/>
    <n v="1"/>
  </r>
  <r>
    <x v="140"/>
    <x v="6"/>
    <x v="67"/>
    <x v="0"/>
    <x v="4"/>
    <x v="5"/>
    <x v="0"/>
    <n v="0"/>
  </r>
  <r>
    <x v="140"/>
    <x v="6"/>
    <x v="68"/>
    <x v="0"/>
    <x v="4"/>
    <x v="5"/>
    <x v="0"/>
    <n v="0"/>
  </r>
  <r>
    <x v="140"/>
    <x v="6"/>
    <x v="69"/>
    <x v="0"/>
    <x v="4"/>
    <x v="5"/>
    <x v="0"/>
    <n v="0"/>
  </r>
  <r>
    <x v="140"/>
    <x v="6"/>
    <x v="70"/>
    <x v="0"/>
    <x v="4"/>
    <x v="5"/>
    <x v="1"/>
    <n v="0"/>
  </r>
  <r>
    <x v="140"/>
    <x v="6"/>
    <x v="71"/>
    <x v="1"/>
    <x v="4"/>
    <x v="5"/>
    <x v="1"/>
    <n v="1"/>
  </r>
  <r>
    <x v="140"/>
    <x v="6"/>
    <x v="72"/>
    <x v="1"/>
    <x v="4"/>
    <x v="5"/>
    <x v="1"/>
    <n v="1"/>
  </r>
  <r>
    <x v="140"/>
    <x v="6"/>
    <x v="73"/>
    <x v="0"/>
    <x v="4"/>
    <x v="5"/>
    <x v="1"/>
    <n v="0"/>
  </r>
  <r>
    <x v="140"/>
    <x v="7"/>
    <x v="74"/>
    <x v="0"/>
    <x v="4"/>
    <x v="5"/>
    <x v="0"/>
    <n v="0"/>
  </r>
  <r>
    <x v="140"/>
    <x v="7"/>
    <x v="75"/>
    <x v="0"/>
    <x v="4"/>
    <x v="5"/>
    <x v="0"/>
    <n v="0"/>
  </r>
  <r>
    <x v="140"/>
    <x v="7"/>
    <x v="76"/>
    <x v="0"/>
    <x v="4"/>
    <x v="5"/>
    <x v="0"/>
    <n v="0"/>
  </r>
  <r>
    <x v="140"/>
    <x v="7"/>
    <x v="77"/>
    <x v="0"/>
    <x v="4"/>
    <x v="5"/>
    <x v="0"/>
    <n v="0"/>
  </r>
  <r>
    <x v="140"/>
    <x v="7"/>
    <x v="78"/>
    <x v="0"/>
    <x v="4"/>
    <x v="5"/>
    <x v="0"/>
    <n v="0"/>
  </r>
  <r>
    <x v="140"/>
    <x v="7"/>
    <x v="79"/>
    <x v="1"/>
    <x v="4"/>
    <x v="5"/>
    <x v="0"/>
    <n v="1"/>
  </r>
  <r>
    <x v="140"/>
    <x v="7"/>
    <x v="80"/>
    <x v="0"/>
    <x v="4"/>
    <x v="5"/>
    <x v="1"/>
    <n v="0"/>
  </r>
  <r>
    <x v="140"/>
    <x v="7"/>
    <x v="81"/>
    <x v="0"/>
    <x v="4"/>
    <x v="5"/>
    <x v="1"/>
    <n v="0"/>
  </r>
  <r>
    <x v="140"/>
    <x v="7"/>
    <x v="82"/>
    <x v="0"/>
    <x v="4"/>
    <x v="5"/>
    <x v="1"/>
    <n v="0"/>
  </r>
  <r>
    <x v="140"/>
    <x v="7"/>
    <x v="83"/>
    <x v="0"/>
    <x v="4"/>
    <x v="5"/>
    <x v="1"/>
    <n v="0"/>
  </r>
  <r>
    <x v="140"/>
    <x v="8"/>
    <x v="84"/>
    <x v="0"/>
    <x v="4"/>
    <x v="5"/>
    <x v="0"/>
    <n v="0"/>
  </r>
  <r>
    <x v="140"/>
    <x v="8"/>
    <x v="85"/>
    <x v="1"/>
    <x v="4"/>
    <x v="5"/>
    <x v="0"/>
    <n v="1"/>
  </r>
  <r>
    <x v="140"/>
    <x v="8"/>
    <x v="86"/>
    <x v="0"/>
    <x v="4"/>
    <x v="5"/>
    <x v="1"/>
    <n v="0"/>
  </r>
  <r>
    <x v="140"/>
    <x v="8"/>
    <x v="87"/>
    <x v="0"/>
    <x v="4"/>
    <x v="5"/>
    <x v="1"/>
    <n v="0"/>
  </r>
  <r>
    <x v="140"/>
    <x v="8"/>
    <x v="88"/>
    <x v="0"/>
    <x v="4"/>
    <x v="5"/>
    <x v="1"/>
    <n v="0"/>
  </r>
  <r>
    <x v="140"/>
    <x v="8"/>
    <x v="89"/>
    <x v="0"/>
    <x v="4"/>
    <x v="5"/>
    <x v="1"/>
    <n v="0"/>
  </r>
  <r>
    <x v="140"/>
    <x v="8"/>
    <x v="90"/>
    <x v="0"/>
    <x v="4"/>
    <x v="5"/>
    <x v="1"/>
    <n v="0"/>
  </r>
  <r>
    <x v="140"/>
    <x v="8"/>
    <x v="91"/>
    <x v="0"/>
    <x v="4"/>
    <x v="5"/>
    <x v="1"/>
    <n v="0"/>
  </r>
  <r>
    <x v="141"/>
    <x v="0"/>
    <x v="0"/>
    <x v="0"/>
    <x v="1"/>
    <x v="1"/>
    <x v="0"/>
    <n v="0"/>
  </r>
  <r>
    <x v="141"/>
    <x v="0"/>
    <x v="1"/>
    <x v="1"/>
    <x v="1"/>
    <x v="1"/>
    <x v="0"/>
    <n v="1"/>
  </r>
  <r>
    <x v="141"/>
    <x v="0"/>
    <x v="2"/>
    <x v="0"/>
    <x v="1"/>
    <x v="1"/>
    <x v="0"/>
    <n v="0"/>
  </r>
  <r>
    <x v="141"/>
    <x v="0"/>
    <x v="3"/>
    <x v="0"/>
    <x v="1"/>
    <x v="1"/>
    <x v="0"/>
    <n v="0"/>
  </r>
  <r>
    <x v="141"/>
    <x v="0"/>
    <x v="4"/>
    <x v="0"/>
    <x v="1"/>
    <x v="1"/>
    <x v="0"/>
    <n v="0"/>
  </r>
  <r>
    <x v="141"/>
    <x v="0"/>
    <x v="5"/>
    <x v="0"/>
    <x v="1"/>
    <x v="1"/>
    <x v="0"/>
    <n v="0"/>
  </r>
  <r>
    <x v="141"/>
    <x v="0"/>
    <x v="6"/>
    <x v="1"/>
    <x v="1"/>
    <x v="1"/>
    <x v="1"/>
    <n v="1"/>
  </r>
  <r>
    <x v="141"/>
    <x v="0"/>
    <x v="7"/>
    <x v="1"/>
    <x v="1"/>
    <x v="1"/>
    <x v="1"/>
    <n v="1"/>
  </r>
  <r>
    <x v="141"/>
    <x v="0"/>
    <x v="8"/>
    <x v="0"/>
    <x v="1"/>
    <x v="1"/>
    <x v="1"/>
    <n v="0"/>
  </r>
  <r>
    <x v="141"/>
    <x v="0"/>
    <x v="9"/>
    <x v="0"/>
    <x v="1"/>
    <x v="1"/>
    <x v="1"/>
    <n v="0"/>
  </r>
  <r>
    <x v="141"/>
    <x v="0"/>
    <x v="10"/>
    <x v="0"/>
    <x v="1"/>
    <x v="1"/>
    <x v="1"/>
    <n v="0"/>
  </r>
  <r>
    <x v="141"/>
    <x v="1"/>
    <x v="11"/>
    <x v="0"/>
    <x v="1"/>
    <x v="1"/>
    <x v="0"/>
    <n v="0"/>
  </r>
  <r>
    <x v="141"/>
    <x v="1"/>
    <x v="12"/>
    <x v="0"/>
    <x v="1"/>
    <x v="1"/>
    <x v="0"/>
    <n v="0"/>
  </r>
  <r>
    <x v="141"/>
    <x v="1"/>
    <x v="13"/>
    <x v="0"/>
    <x v="1"/>
    <x v="1"/>
    <x v="0"/>
    <n v="0"/>
  </r>
  <r>
    <x v="141"/>
    <x v="1"/>
    <x v="14"/>
    <x v="1"/>
    <x v="1"/>
    <x v="1"/>
    <x v="0"/>
    <n v="1"/>
  </r>
  <r>
    <x v="141"/>
    <x v="1"/>
    <x v="15"/>
    <x v="0"/>
    <x v="1"/>
    <x v="1"/>
    <x v="0"/>
    <n v="0"/>
  </r>
  <r>
    <x v="141"/>
    <x v="1"/>
    <x v="16"/>
    <x v="0"/>
    <x v="1"/>
    <x v="1"/>
    <x v="0"/>
    <n v="0"/>
  </r>
  <r>
    <x v="141"/>
    <x v="1"/>
    <x v="17"/>
    <x v="0"/>
    <x v="1"/>
    <x v="1"/>
    <x v="1"/>
    <n v="0"/>
  </r>
  <r>
    <x v="141"/>
    <x v="1"/>
    <x v="18"/>
    <x v="0"/>
    <x v="1"/>
    <x v="1"/>
    <x v="1"/>
    <n v="0"/>
  </r>
  <r>
    <x v="141"/>
    <x v="1"/>
    <x v="19"/>
    <x v="0"/>
    <x v="1"/>
    <x v="1"/>
    <x v="1"/>
    <n v="0"/>
  </r>
  <r>
    <x v="141"/>
    <x v="1"/>
    <x v="20"/>
    <x v="0"/>
    <x v="1"/>
    <x v="1"/>
    <x v="1"/>
    <n v="0"/>
  </r>
  <r>
    <x v="141"/>
    <x v="1"/>
    <x v="21"/>
    <x v="1"/>
    <x v="1"/>
    <x v="1"/>
    <x v="1"/>
    <n v="1"/>
  </r>
  <r>
    <x v="141"/>
    <x v="1"/>
    <x v="22"/>
    <x v="0"/>
    <x v="1"/>
    <x v="1"/>
    <x v="1"/>
    <n v="0"/>
  </r>
  <r>
    <x v="141"/>
    <x v="1"/>
    <x v="23"/>
    <x v="0"/>
    <x v="1"/>
    <x v="1"/>
    <x v="1"/>
    <n v="0"/>
  </r>
  <r>
    <x v="141"/>
    <x v="2"/>
    <x v="24"/>
    <x v="1"/>
    <x v="1"/>
    <x v="1"/>
    <x v="0"/>
    <n v="1"/>
  </r>
  <r>
    <x v="141"/>
    <x v="2"/>
    <x v="25"/>
    <x v="0"/>
    <x v="1"/>
    <x v="1"/>
    <x v="0"/>
    <n v="0"/>
  </r>
  <r>
    <x v="141"/>
    <x v="2"/>
    <x v="26"/>
    <x v="0"/>
    <x v="1"/>
    <x v="1"/>
    <x v="0"/>
    <n v="0"/>
  </r>
  <r>
    <x v="141"/>
    <x v="2"/>
    <x v="27"/>
    <x v="0"/>
    <x v="1"/>
    <x v="1"/>
    <x v="0"/>
    <n v="0"/>
  </r>
  <r>
    <x v="141"/>
    <x v="2"/>
    <x v="28"/>
    <x v="0"/>
    <x v="1"/>
    <x v="1"/>
    <x v="0"/>
    <n v="0"/>
  </r>
  <r>
    <x v="141"/>
    <x v="2"/>
    <x v="29"/>
    <x v="0"/>
    <x v="1"/>
    <x v="1"/>
    <x v="0"/>
    <n v="0"/>
  </r>
  <r>
    <x v="141"/>
    <x v="2"/>
    <x v="30"/>
    <x v="0"/>
    <x v="1"/>
    <x v="1"/>
    <x v="1"/>
    <n v="0"/>
  </r>
  <r>
    <x v="141"/>
    <x v="2"/>
    <x v="31"/>
    <x v="0"/>
    <x v="1"/>
    <x v="1"/>
    <x v="1"/>
    <n v="0"/>
  </r>
  <r>
    <x v="141"/>
    <x v="2"/>
    <x v="32"/>
    <x v="0"/>
    <x v="1"/>
    <x v="1"/>
    <x v="1"/>
    <n v="0"/>
  </r>
  <r>
    <x v="141"/>
    <x v="2"/>
    <x v="33"/>
    <x v="0"/>
    <x v="1"/>
    <x v="1"/>
    <x v="1"/>
    <n v="0"/>
  </r>
  <r>
    <x v="141"/>
    <x v="3"/>
    <x v="34"/>
    <x v="0"/>
    <x v="1"/>
    <x v="1"/>
    <x v="0"/>
    <n v="0"/>
  </r>
  <r>
    <x v="141"/>
    <x v="3"/>
    <x v="35"/>
    <x v="1"/>
    <x v="1"/>
    <x v="1"/>
    <x v="0"/>
    <n v="1"/>
  </r>
  <r>
    <x v="141"/>
    <x v="3"/>
    <x v="36"/>
    <x v="0"/>
    <x v="1"/>
    <x v="1"/>
    <x v="0"/>
    <n v="0"/>
  </r>
  <r>
    <x v="141"/>
    <x v="3"/>
    <x v="37"/>
    <x v="0"/>
    <x v="1"/>
    <x v="1"/>
    <x v="0"/>
    <n v="0"/>
  </r>
  <r>
    <x v="141"/>
    <x v="3"/>
    <x v="38"/>
    <x v="0"/>
    <x v="1"/>
    <x v="1"/>
    <x v="0"/>
    <n v="0"/>
  </r>
  <r>
    <x v="141"/>
    <x v="3"/>
    <x v="39"/>
    <x v="0"/>
    <x v="1"/>
    <x v="1"/>
    <x v="0"/>
    <n v="0"/>
  </r>
  <r>
    <x v="141"/>
    <x v="3"/>
    <x v="40"/>
    <x v="0"/>
    <x v="1"/>
    <x v="1"/>
    <x v="1"/>
    <n v="0"/>
  </r>
  <r>
    <x v="141"/>
    <x v="3"/>
    <x v="41"/>
    <x v="0"/>
    <x v="1"/>
    <x v="1"/>
    <x v="1"/>
    <n v="0"/>
  </r>
  <r>
    <x v="141"/>
    <x v="3"/>
    <x v="42"/>
    <x v="0"/>
    <x v="1"/>
    <x v="1"/>
    <x v="1"/>
    <n v="0"/>
  </r>
  <r>
    <x v="141"/>
    <x v="3"/>
    <x v="43"/>
    <x v="0"/>
    <x v="1"/>
    <x v="1"/>
    <x v="1"/>
    <n v="0"/>
  </r>
  <r>
    <x v="141"/>
    <x v="3"/>
    <x v="44"/>
    <x v="0"/>
    <x v="1"/>
    <x v="1"/>
    <x v="1"/>
    <n v="0"/>
  </r>
  <r>
    <x v="141"/>
    <x v="4"/>
    <x v="45"/>
    <x v="0"/>
    <x v="1"/>
    <x v="1"/>
    <x v="0"/>
    <n v="0"/>
  </r>
  <r>
    <x v="141"/>
    <x v="4"/>
    <x v="46"/>
    <x v="1"/>
    <x v="1"/>
    <x v="1"/>
    <x v="0"/>
    <n v="1"/>
  </r>
  <r>
    <x v="141"/>
    <x v="4"/>
    <x v="47"/>
    <x v="0"/>
    <x v="1"/>
    <x v="1"/>
    <x v="0"/>
    <n v="0"/>
  </r>
  <r>
    <x v="141"/>
    <x v="4"/>
    <x v="48"/>
    <x v="0"/>
    <x v="1"/>
    <x v="1"/>
    <x v="0"/>
    <n v="0"/>
  </r>
  <r>
    <x v="141"/>
    <x v="4"/>
    <x v="49"/>
    <x v="0"/>
    <x v="1"/>
    <x v="1"/>
    <x v="0"/>
    <n v="0"/>
  </r>
  <r>
    <x v="141"/>
    <x v="4"/>
    <x v="50"/>
    <x v="0"/>
    <x v="1"/>
    <x v="1"/>
    <x v="0"/>
    <n v="0"/>
  </r>
  <r>
    <x v="141"/>
    <x v="4"/>
    <x v="51"/>
    <x v="0"/>
    <x v="1"/>
    <x v="1"/>
    <x v="1"/>
    <n v="0"/>
  </r>
  <r>
    <x v="141"/>
    <x v="4"/>
    <x v="52"/>
    <x v="0"/>
    <x v="1"/>
    <x v="1"/>
    <x v="1"/>
    <n v="0"/>
  </r>
  <r>
    <x v="141"/>
    <x v="4"/>
    <x v="53"/>
    <x v="0"/>
    <x v="1"/>
    <x v="1"/>
    <x v="1"/>
    <n v="0"/>
  </r>
  <r>
    <x v="141"/>
    <x v="4"/>
    <x v="54"/>
    <x v="0"/>
    <x v="1"/>
    <x v="1"/>
    <x v="1"/>
    <n v="0"/>
  </r>
  <r>
    <x v="141"/>
    <x v="5"/>
    <x v="55"/>
    <x v="1"/>
    <x v="1"/>
    <x v="1"/>
    <x v="0"/>
    <n v="1"/>
  </r>
  <r>
    <x v="141"/>
    <x v="5"/>
    <x v="56"/>
    <x v="0"/>
    <x v="1"/>
    <x v="1"/>
    <x v="0"/>
    <n v="0"/>
  </r>
  <r>
    <x v="141"/>
    <x v="5"/>
    <x v="57"/>
    <x v="0"/>
    <x v="1"/>
    <x v="1"/>
    <x v="0"/>
    <n v="0"/>
  </r>
  <r>
    <x v="141"/>
    <x v="5"/>
    <x v="58"/>
    <x v="0"/>
    <x v="1"/>
    <x v="1"/>
    <x v="0"/>
    <n v="0"/>
  </r>
  <r>
    <x v="141"/>
    <x v="5"/>
    <x v="59"/>
    <x v="0"/>
    <x v="1"/>
    <x v="1"/>
    <x v="0"/>
    <n v="0"/>
  </r>
  <r>
    <x v="141"/>
    <x v="5"/>
    <x v="60"/>
    <x v="0"/>
    <x v="1"/>
    <x v="1"/>
    <x v="0"/>
    <n v="0"/>
  </r>
  <r>
    <x v="141"/>
    <x v="5"/>
    <x v="61"/>
    <x v="0"/>
    <x v="1"/>
    <x v="1"/>
    <x v="1"/>
    <n v="0"/>
  </r>
  <r>
    <x v="141"/>
    <x v="5"/>
    <x v="62"/>
    <x v="0"/>
    <x v="1"/>
    <x v="1"/>
    <x v="1"/>
    <n v="0"/>
  </r>
  <r>
    <x v="141"/>
    <x v="5"/>
    <x v="63"/>
    <x v="0"/>
    <x v="1"/>
    <x v="1"/>
    <x v="1"/>
    <n v="0"/>
  </r>
  <r>
    <x v="141"/>
    <x v="6"/>
    <x v="64"/>
    <x v="0"/>
    <x v="1"/>
    <x v="1"/>
    <x v="0"/>
    <n v="0"/>
  </r>
  <r>
    <x v="141"/>
    <x v="6"/>
    <x v="65"/>
    <x v="1"/>
    <x v="1"/>
    <x v="1"/>
    <x v="0"/>
    <n v="1"/>
  </r>
  <r>
    <x v="141"/>
    <x v="6"/>
    <x v="66"/>
    <x v="0"/>
    <x v="1"/>
    <x v="1"/>
    <x v="0"/>
    <n v="0"/>
  </r>
  <r>
    <x v="141"/>
    <x v="6"/>
    <x v="67"/>
    <x v="0"/>
    <x v="1"/>
    <x v="1"/>
    <x v="0"/>
    <n v="0"/>
  </r>
  <r>
    <x v="141"/>
    <x v="6"/>
    <x v="68"/>
    <x v="0"/>
    <x v="1"/>
    <x v="1"/>
    <x v="0"/>
    <n v="0"/>
  </r>
  <r>
    <x v="141"/>
    <x v="6"/>
    <x v="69"/>
    <x v="0"/>
    <x v="1"/>
    <x v="1"/>
    <x v="0"/>
    <n v="0"/>
  </r>
  <r>
    <x v="141"/>
    <x v="6"/>
    <x v="70"/>
    <x v="0"/>
    <x v="1"/>
    <x v="1"/>
    <x v="1"/>
    <n v="0"/>
  </r>
  <r>
    <x v="141"/>
    <x v="6"/>
    <x v="71"/>
    <x v="0"/>
    <x v="1"/>
    <x v="1"/>
    <x v="1"/>
    <n v="0"/>
  </r>
  <r>
    <x v="141"/>
    <x v="6"/>
    <x v="72"/>
    <x v="0"/>
    <x v="1"/>
    <x v="1"/>
    <x v="1"/>
    <n v="0"/>
  </r>
  <r>
    <x v="141"/>
    <x v="6"/>
    <x v="73"/>
    <x v="1"/>
    <x v="1"/>
    <x v="1"/>
    <x v="1"/>
    <n v="1"/>
  </r>
  <r>
    <x v="141"/>
    <x v="7"/>
    <x v="74"/>
    <x v="1"/>
    <x v="1"/>
    <x v="1"/>
    <x v="0"/>
    <n v="1"/>
  </r>
  <r>
    <x v="141"/>
    <x v="7"/>
    <x v="75"/>
    <x v="0"/>
    <x v="1"/>
    <x v="1"/>
    <x v="0"/>
    <n v="0"/>
  </r>
  <r>
    <x v="141"/>
    <x v="7"/>
    <x v="76"/>
    <x v="0"/>
    <x v="1"/>
    <x v="1"/>
    <x v="0"/>
    <n v="0"/>
  </r>
  <r>
    <x v="141"/>
    <x v="7"/>
    <x v="77"/>
    <x v="0"/>
    <x v="1"/>
    <x v="1"/>
    <x v="0"/>
    <n v="0"/>
  </r>
  <r>
    <x v="141"/>
    <x v="7"/>
    <x v="78"/>
    <x v="0"/>
    <x v="1"/>
    <x v="1"/>
    <x v="0"/>
    <n v="0"/>
  </r>
  <r>
    <x v="141"/>
    <x v="7"/>
    <x v="79"/>
    <x v="0"/>
    <x v="1"/>
    <x v="1"/>
    <x v="0"/>
    <n v="0"/>
  </r>
  <r>
    <x v="141"/>
    <x v="7"/>
    <x v="80"/>
    <x v="0"/>
    <x v="1"/>
    <x v="1"/>
    <x v="1"/>
    <n v="0"/>
  </r>
  <r>
    <x v="141"/>
    <x v="7"/>
    <x v="81"/>
    <x v="0"/>
    <x v="1"/>
    <x v="1"/>
    <x v="1"/>
    <n v="0"/>
  </r>
  <r>
    <x v="141"/>
    <x v="7"/>
    <x v="82"/>
    <x v="0"/>
    <x v="1"/>
    <x v="1"/>
    <x v="1"/>
    <n v="0"/>
  </r>
  <r>
    <x v="141"/>
    <x v="7"/>
    <x v="83"/>
    <x v="0"/>
    <x v="1"/>
    <x v="1"/>
    <x v="1"/>
    <n v="0"/>
  </r>
  <r>
    <x v="141"/>
    <x v="8"/>
    <x v="84"/>
    <x v="0"/>
    <x v="1"/>
    <x v="1"/>
    <x v="0"/>
    <n v="0"/>
  </r>
  <r>
    <x v="141"/>
    <x v="8"/>
    <x v="85"/>
    <x v="1"/>
    <x v="1"/>
    <x v="1"/>
    <x v="0"/>
    <n v="1"/>
  </r>
  <r>
    <x v="141"/>
    <x v="8"/>
    <x v="86"/>
    <x v="0"/>
    <x v="1"/>
    <x v="1"/>
    <x v="1"/>
    <n v="0"/>
  </r>
  <r>
    <x v="141"/>
    <x v="8"/>
    <x v="87"/>
    <x v="0"/>
    <x v="1"/>
    <x v="1"/>
    <x v="1"/>
    <n v="0"/>
  </r>
  <r>
    <x v="141"/>
    <x v="8"/>
    <x v="88"/>
    <x v="0"/>
    <x v="1"/>
    <x v="1"/>
    <x v="1"/>
    <n v="0"/>
  </r>
  <r>
    <x v="141"/>
    <x v="8"/>
    <x v="89"/>
    <x v="0"/>
    <x v="1"/>
    <x v="1"/>
    <x v="1"/>
    <n v="0"/>
  </r>
  <r>
    <x v="141"/>
    <x v="8"/>
    <x v="90"/>
    <x v="0"/>
    <x v="1"/>
    <x v="1"/>
    <x v="1"/>
    <n v="0"/>
  </r>
  <r>
    <x v="141"/>
    <x v="8"/>
    <x v="91"/>
    <x v="0"/>
    <x v="1"/>
    <x v="1"/>
    <x v="1"/>
    <n v="0"/>
  </r>
  <r>
    <x v="142"/>
    <x v="0"/>
    <x v="0"/>
    <x v="0"/>
    <x v="3"/>
    <x v="8"/>
    <x v="0"/>
    <n v="0"/>
  </r>
  <r>
    <x v="142"/>
    <x v="0"/>
    <x v="1"/>
    <x v="0"/>
    <x v="3"/>
    <x v="8"/>
    <x v="0"/>
    <n v="0"/>
  </r>
  <r>
    <x v="142"/>
    <x v="0"/>
    <x v="2"/>
    <x v="0"/>
    <x v="3"/>
    <x v="8"/>
    <x v="0"/>
    <n v="0"/>
  </r>
  <r>
    <x v="142"/>
    <x v="0"/>
    <x v="3"/>
    <x v="0"/>
    <x v="3"/>
    <x v="8"/>
    <x v="0"/>
    <n v="0"/>
  </r>
  <r>
    <x v="142"/>
    <x v="0"/>
    <x v="4"/>
    <x v="0"/>
    <x v="3"/>
    <x v="8"/>
    <x v="0"/>
    <n v="0"/>
  </r>
  <r>
    <x v="142"/>
    <x v="0"/>
    <x v="5"/>
    <x v="1"/>
    <x v="3"/>
    <x v="8"/>
    <x v="0"/>
    <n v="1"/>
  </r>
  <r>
    <x v="142"/>
    <x v="0"/>
    <x v="6"/>
    <x v="0"/>
    <x v="3"/>
    <x v="8"/>
    <x v="1"/>
    <n v="0"/>
  </r>
  <r>
    <x v="142"/>
    <x v="0"/>
    <x v="7"/>
    <x v="0"/>
    <x v="3"/>
    <x v="8"/>
    <x v="1"/>
    <n v="0"/>
  </r>
  <r>
    <x v="142"/>
    <x v="0"/>
    <x v="8"/>
    <x v="0"/>
    <x v="3"/>
    <x v="8"/>
    <x v="1"/>
    <n v="0"/>
  </r>
  <r>
    <x v="142"/>
    <x v="0"/>
    <x v="9"/>
    <x v="0"/>
    <x v="3"/>
    <x v="8"/>
    <x v="1"/>
    <n v="0"/>
  </r>
  <r>
    <x v="142"/>
    <x v="0"/>
    <x v="10"/>
    <x v="0"/>
    <x v="3"/>
    <x v="8"/>
    <x v="1"/>
    <n v="0"/>
  </r>
  <r>
    <x v="142"/>
    <x v="1"/>
    <x v="11"/>
    <x v="0"/>
    <x v="3"/>
    <x v="8"/>
    <x v="0"/>
    <n v="0"/>
  </r>
  <r>
    <x v="142"/>
    <x v="1"/>
    <x v="12"/>
    <x v="0"/>
    <x v="3"/>
    <x v="8"/>
    <x v="0"/>
    <n v="0"/>
  </r>
  <r>
    <x v="142"/>
    <x v="1"/>
    <x v="13"/>
    <x v="0"/>
    <x v="3"/>
    <x v="8"/>
    <x v="0"/>
    <n v="0"/>
  </r>
  <r>
    <x v="142"/>
    <x v="1"/>
    <x v="14"/>
    <x v="0"/>
    <x v="3"/>
    <x v="8"/>
    <x v="0"/>
    <n v="0"/>
  </r>
  <r>
    <x v="142"/>
    <x v="1"/>
    <x v="15"/>
    <x v="0"/>
    <x v="3"/>
    <x v="8"/>
    <x v="0"/>
    <n v="0"/>
  </r>
  <r>
    <x v="142"/>
    <x v="1"/>
    <x v="16"/>
    <x v="1"/>
    <x v="3"/>
    <x v="8"/>
    <x v="0"/>
    <n v="1"/>
  </r>
  <r>
    <x v="142"/>
    <x v="1"/>
    <x v="17"/>
    <x v="0"/>
    <x v="3"/>
    <x v="8"/>
    <x v="1"/>
    <n v="0"/>
  </r>
  <r>
    <x v="142"/>
    <x v="1"/>
    <x v="18"/>
    <x v="0"/>
    <x v="3"/>
    <x v="8"/>
    <x v="1"/>
    <n v="0"/>
  </r>
  <r>
    <x v="142"/>
    <x v="1"/>
    <x v="19"/>
    <x v="0"/>
    <x v="3"/>
    <x v="8"/>
    <x v="1"/>
    <n v="0"/>
  </r>
  <r>
    <x v="142"/>
    <x v="1"/>
    <x v="20"/>
    <x v="0"/>
    <x v="3"/>
    <x v="8"/>
    <x v="1"/>
    <n v="0"/>
  </r>
  <r>
    <x v="142"/>
    <x v="1"/>
    <x v="21"/>
    <x v="0"/>
    <x v="3"/>
    <x v="8"/>
    <x v="1"/>
    <n v="0"/>
  </r>
  <r>
    <x v="142"/>
    <x v="1"/>
    <x v="22"/>
    <x v="0"/>
    <x v="3"/>
    <x v="8"/>
    <x v="1"/>
    <n v="0"/>
  </r>
  <r>
    <x v="142"/>
    <x v="1"/>
    <x v="23"/>
    <x v="0"/>
    <x v="3"/>
    <x v="8"/>
    <x v="1"/>
    <n v="0"/>
  </r>
  <r>
    <x v="142"/>
    <x v="2"/>
    <x v="24"/>
    <x v="0"/>
    <x v="3"/>
    <x v="8"/>
    <x v="0"/>
    <n v="0"/>
  </r>
  <r>
    <x v="142"/>
    <x v="2"/>
    <x v="25"/>
    <x v="0"/>
    <x v="3"/>
    <x v="8"/>
    <x v="0"/>
    <n v="0"/>
  </r>
  <r>
    <x v="142"/>
    <x v="2"/>
    <x v="26"/>
    <x v="0"/>
    <x v="3"/>
    <x v="8"/>
    <x v="0"/>
    <n v="0"/>
  </r>
  <r>
    <x v="142"/>
    <x v="2"/>
    <x v="27"/>
    <x v="0"/>
    <x v="3"/>
    <x v="8"/>
    <x v="0"/>
    <n v="0"/>
  </r>
  <r>
    <x v="142"/>
    <x v="2"/>
    <x v="28"/>
    <x v="0"/>
    <x v="3"/>
    <x v="8"/>
    <x v="0"/>
    <n v="0"/>
  </r>
  <r>
    <x v="142"/>
    <x v="2"/>
    <x v="29"/>
    <x v="1"/>
    <x v="3"/>
    <x v="8"/>
    <x v="0"/>
    <n v="1"/>
  </r>
  <r>
    <x v="142"/>
    <x v="2"/>
    <x v="30"/>
    <x v="0"/>
    <x v="3"/>
    <x v="8"/>
    <x v="1"/>
    <n v="0"/>
  </r>
  <r>
    <x v="142"/>
    <x v="2"/>
    <x v="31"/>
    <x v="0"/>
    <x v="3"/>
    <x v="8"/>
    <x v="1"/>
    <n v="0"/>
  </r>
  <r>
    <x v="142"/>
    <x v="2"/>
    <x v="32"/>
    <x v="0"/>
    <x v="3"/>
    <x v="8"/>
    <x v="1"/>
    <n v="0"/>
  </r>
  <r>
    <x v="142"/>
    <x v="2"/>
    <x v="33"/>
    <x v="0"/>
    <x v="3"/>
    <x v="8"/>
    <x v="1"/>
    <n v="0"/>
  </r>
  <r>
    <x v="142"/>
    <x v="3"/>
    <x v="34"/>
    <x v="0"/>
    <x v="3"/>
    <x v="8"/>
    <x v="0"/>
    <n v="0"/>
  </r>
  <r>
    <x v="142"/>
    <x v="3"/>
    <x v="35"/>
    <x v="0"/>
    <x v="3"/>
    <x v="8"/>
    <x v="0"/>
    <n v="0"/>
  </r>
  <r>
    <x v="142"/>
    <x v="3"/>
    <x v="36"/>
    <x v="0"/>
    <x v="3"/>
    <x v="8"/>
    <x v="0"/>
    <n v="0"/>
  </r>
  <r>
    <x v="142"/>
    <x v="3"/>
    <x v="37"/>
    <x v="0"/>
    <x v="3"/>
    <x v="8"/>
    <x v="0"/>
    <n v="0"/>
  </r>
  <r>
    <x v="142"/>
    <x v="3"/>
    <x v="38"/>
    <x v="0"/>
    <x v="3"/>
    <x v="8"/>
    <x v="0"/>
    <n v="0"/>
  </r>
  <r>
    <x v="142"/>
    <x v="3"/>
    <x v="39"/>
    <x v="1"/>
    <x v="3"/>
    <x v="8"/>
    <x v="0"/>
    <n v="1"/>
  </r>
  <r>
    <x v="142"/>
    <x v="3"/>
    <x v="40"/>
    <x v="0"/>
    <x v="3"/>
    <x v="8"/>
    <x v="1"/>
    <n v="0"/>
  </r>
  <r>
    <x v="142"/>
    <x v="3"/>
    <x v="41"/>
    <x v="0"/>
    <x v="3"/>
    <x v="8"/>
    <x v="1"/>
    <n v="0"/>
  </r>
  <r>
    <x v="142"/>
    <x v="3"/>
    <x v="42"/>
    <x v="0"/>
    <x v="3"/>
    <x v="8"/>
    <x v="1"/>
    <n v="0"/>
  </r>
  <r>
    <x v="142"/>
    <x v="3"/>
    <x v="43"/>
    <x v="0"/>
    <x v="3"/>
    <x v="8"/>
    <x v="1"/>
    <n v="0"/>
  </r>
  <r>
    <x v="142"/>
    <x v="3"/>
    <x v="44"/>
    <x v="0"/>
    <x v="3"/>
    <x v="8"/>
    <x v="1"/>
    <n v="0"/>
  </r>
  <r>
    <x v="142"/>
    <x v="4"/>
    <x v="45"/>
    <x v="0"/>
    <x v="3"/>
    <x v="8"/>
    <x v="0"/>
    <n v="0"/>
  </r>
  <r>
    <x v="142"/>
    <x v="4"/>
    <x v="46"/>
    <x v="1"/>
    <x v="3"/>
    <x v="8"/>
    <x v="0"/>
    <n v="1"/>
  </r>
  <r>
    <x v="142"/>
    <x v="4"/>
    <x v="47"/>
    <x v="0"/>
    <x v="3"/>
    <x v="8"/>
    <x v="0"/>
    <n v="0"/>
  </r>
  <r>
    <x v="142"/>
    <x v="4"/>
    <x v="48"/>
    <x v="0"/>
    <x v="3"/>
    <x v="8"/>
    <x v="0"/>
    <n v="0"/>
  </r>
  <r>
    <x v="142"/>
    <x v="4"/>
    <x v="49"/>
    <x v="0"/>
    <x v="3"/>
    <x v="8"/>
    <x v="0"/>
    <n v="0"/>
  </r>
  <r>
    <x v="142"/>
    <x v="4"/>
    <x v="50"/>
    <x v="0"/>
    <x v="3"/>
    <x v="8"/>
    <x v="0"/>
    <n v="0"/>
  </r>
  <r>
    <x v="142"/>
    <x v="4"/>
    <x v="51"/>
    <x v="1"/>
    <x v="3"/>
    <x v="8"/>
    <x v="1"/>
    <n v="1"/>
  </r>
  <r>
    <x v="142"/>
    <x v="4"/>
    <x v="52"/>
    <x v="1"/>
    <x v="3"/>
    <x v="8"/>
    <x v="1"/>
    <n v="1"/>
  </r>
  <r>
    <x v="142"/>
    <x v="4"/>
    <x v="53"/>
    <x v="0"/>
    <x v="3"/>
    <x v="8"/>
    <x v="1"/>
    <n v="0"/>
  </r>
  <r>
    <x v="142"/>
    <x v="4"/>
    <x v="54"/>
    <x v="0"/>
    <x v="3"/>
    <x v="8"/>
    <x v="1"/>
    <n v="0"/>
  </r>
  <r>
    <x v="142"/>
    <x v="5"/>
    <x v="55"/>
    <x v="0"/>
    <x v="3"/>
    <x v="8"/>
    <x v="0"/>
    <n v="0"/>
  </r>
  <r>
    <x v="142"/>
    <x v="5"/>
    <x v="56"/>
    <x v="0"/>
    <x v="3"/>
    <x v="8"/>
    <x v="0"/>
    <n v="0"/>
  </r>
  <r>
    <x v="142"/>
    <x v="5"/>
    <x v="57"/>
    <x v="0"/>
    <x v="3"/>
    <x v="8"/>
    <x v="0"/>
    <n v="0"/>
  </r>
  <r>
    <x v="142"/>
    <x v="5"/>
    <x v="58"/>
    <x v="1"/>
    <x v="3"/>
    <x v="8"/>
    <x v="0"/>
    <n v="1"/>
  </r>
  <r>
    <x v="142"/>
    <x v="5"/>
    <x v="59"/>
    <x v="0"/>
    <x v="3"/>
    <x v="8"/>
    <x v="0"/>
    <n v="0"/>
  </r>
  <r>
    <x v="142"/>
    <x v="5"/>
    <x v="60"/>
    <x v="0"/>
    <x v="3"/>
    <x v="8"/>
    <x v="0"/>
    <n v="0"/>
  </r>
  <r>
    <x v="142"/>
    <x v="5"/>
    <x v="61"/>
    <x v="1"/>
    <x v="3"/>
    <x v="8"/>
    <x v="1"/>
    <n v="1"/>
  </r>
  <r>
    <x v="142"/>
    <x v="5"/>
    <x v="62"/>
    <x v="0"/>
    <x v="3"/>
    <x v="8"/>
    <x v="1"/>
    <n v="0"/>
  </r>
  <r>
    <x v="142"/>
    <x v="5"/>
    <x v="63"/>
    <x v="0"/>
    <x v="3"/>
    <x v="8"/>
    <x v="1"/>
    <n v="0"/>
  </r>
  <r>
    <x v="142"/>
    <x v="6"/>
    <x v="64"/>
    <x v="0"/>
    <x v="3"/>
    <x v="8"/>
    <x v="0"/>
    <n v="0"/>
  </r>
  <r>
    <x v="142"/>
    <x v="6"/>
    <x v="65"/>
    <x v="0"/>
    <x v="3"/>
    <x v="8"/>
    <x v="0"/>
    <n v="0"/>
  </r>
  <r>
    <x v="142"/>
    <x v="6"/>
    <x v="66"/>
    <x v="0"/>
    <x v="3"/>
    <x v="8"/>
    <x v="0"/>
    <n v="0"/>
  </r>
  <r>
    <x v="142"/>
    <x v="6"/>
    <x v="67"/>
    <x v="0"/>
    <x v="3"/>
    <x v="8"/>
    <x v="0"/>
    <n v="0"/>
  </r>
  <r>
    <x v="142"/>
    <x v="6"/>
    <x v="68"/>
    <x v="0"/>
    <x v="3"/>
    <x v="8"/>
    <x v="0"/>
    <n v="0"/>
  </r>
  <r>
    <x v="142"/>
    <x v="6"/>
    <x v="69"/>
    <x v="1"/>
    <x v="3"/>
    <x v="8"/>
    <x v="0"/>
    <n v="1"/>
  </r>
  <r>
    <x v="142"/>
    <x v="6"/>
    <x v="70"/>
    <x v="0"/>
    <x v="3"/>
    <x v="8"/>
    <x v="1"/>
    <n v="0"/>
  </r>
  <r>
    <x v="142"/>
    <x v="6"/>
    <x v="71"/>
    <x v="0"/>
    <x v="3"/>
    <x v="8"/>
    <x v="1"/>
    <n v="0"/>
  </r>
  <r>
    <x v="142"/>
    <x v="6"/>
    <x v="72"/>
    <x v="0"/>
    <x v="3"/>
    <x v="8"/>
    <x v="1"/>
    <n v="0"/>
  </r>
  <r>
    <x v="142"/>
    <x v="6"/>
    <x v="73"/>
    <x v="0"/>
    <x v="3"/>
    <x v="8"/>
    <x v="1"/>
    <n v="0"/>
  </r>
  <r>
    <x v="142"/>
    <x v="7"/>
    <x v="74"/>
    <x v="0"/>
    <x v="3"/>
    <x v="8"/>
    <x v="0"/>
    <n v="0"/>
  </r>
  <r>
    <x v="142"/>
    <x v="7"/>
    <x v="75"/>
    <x v="0"/>
    <x v="3"/>
    <x v="8"/>
    <x v="0"/>
    <n v="0"/>
  </r>
  <r>
    <x v="142"/>
    <x v="7"/>
    <x v="76"/>
    <x v="1"/>
    <x v="3"/>
    <x v="8"/>
    <x v="0"/>
    <n v="1"/>
  </r>
  <r>
    <x v="142"/>
    <x v="7"/>
    <x v="77"/>
    <x v="0"/>
    <x v="3"/>
    <x v="8"/>
    <x v="0"/>
    <n v="0"/>
  </r>
  <r>
    <x v="142"/>
    <x v="7"/>
    <x v="78"/>
    <x v="0"/>
    <x v="3"/>
    <x v="8"/>
    <x v="0"/>
    <n v="0"/>
  </r>
  <r>
    <x v="142"/>
    <x v="7"/>
    <x v="79"/>
    <x v="0"/>
    <x v="3"/>
    <x v="8"/>
    <x v="0"/>
    <n v="0"/>
  </r>
  <r>
    <x v="142"/>
    <x v="7"/>
    <x v="80"/>
    <x v="0"/>
    <x v="3"/>
    <x v="8"/>
    <x v="1"/>
    <n v="0"/>
  </r>
  <r>
    <x v="142"/>
    <x v="7"/>
    <x v="81"/>
    <x v="1"/>
    <x v="3"/>
    <x v="8"/>
    <x v="1"/>
    <n v="1"/>
  </r>
  <r>
    <x v="142"/>
    <x v="7"/>
    <x v="82"/>
    <x v="0"/>
    <x v="3"/>
    <x v="8"/>
    <x v="1"/>
    <n v="0"/>
  </r>
  <r>
    <x v="142"/>
    <x v="7"/>
    <x v="83"/>
    <x v="1"/>
    <x v="3"/>
    <x v="8"/>
    <x v="1"/>
    <n v="1"/>
  </r>
  <r>
    <x v="142"/>
    <x v="8"/>
    <x v="84"/>
    <x v="0"/>
    <x v="3"/>
    <x v="8"/>
    <x v="0"/>
    <n v="0"/>
  </r>
  <r>
    <x v="142"/>
    <x v="8"/>
    <x v="85"/>
    <x v="1"/>
    <x v="3"/>
    <x v="8"/>
    <x v="0"/>
    <n v="1"/>
  </r>
  <r>
    <x v="142"/>
    <x v="8"/>
    <x v="86"/>
    <x v="0"/>
    <x v="3"/>
    <x v="8"/>
    <x v="1"/>
    <n v="0"/>
  </r>
  <r>
    <x v="142"/>
    <x v="8"/>
    <x v="87"/>
    <x v="0"/>
    <x v="3"/>
    <x v="8"/>
    <x v="1"/>
    <n v="0"/>
  </r>
  <r>
    <x v="142"/>
    <x v="8"/>
    <x v="88"/>
    <x v="0"/>
    <x v="3"/>
    <x v="8"/>
    <x v="1"/>
    <n v="0"/>
  </r>
  <r>
    <x v="142"/>
    <x v="8"/>
    <x v="89"/>
    <x v="0"/>
    <x v="3"/>
    <x v="8"/>
    <x v="1"/>
    <n v="0"/>
  </r>
  <r>
    <x v="142"/>
    <x v="8"/>
    <x v="90"/>
    <x v="0"/>
    <x v="3"/>
    <x v="8"/>
    <x v="1"/>
    <n v="0"/>
  </r>
  <r>
    <x v="142"/>
    <x v="8"/>
    <x v="91"/>
    <x v="0"/>
    <x v="3"/>
    <x v="8"/>
    <x v="1"/>
    <n v="0"/>
  </r>
  <r>
    <x v="0"/>
    <x v="9"/>
    <x v="92"/>
    <x v="0"/>
    <x v="0"/>
    <x v="0"/>
    <x v="0"/>
    <n v="0"/>
  </r>
  <r>
    <x v="0"/>
    <x v="9"/>
    <x v="93"/>
    <x v="0"/>
    <x v="0"/>
    <x v="0"/>
    <x v="0"/>
    <n v="0"/>
  </r>
  <r>
    <x v="0"/>
    <x v="9"/>
    <x v="94"/>
    <x v="0"/>
    <x v="0"/>
    <x v="0"/>
    <x v="0"/>
    <n v="0"/>
  </r>
  <r>
    <x v="0"/>
    <x v="9"/>
    <x v="95"/>
    <x v="1"/>
    <x v="0"/>
    <x v="0"/>
    <x v="0"/>
    <n v="1"/>
  </r>
  <r>
    <x v="0"/>
    <x v="9"/>
    <x v="96"/>
    <x v="0"/>
    <x v="0"/>
    <x v="0"/>
    <x v="0"/>
    <n v="0"/>
  </r>
  <r>
    <x v="0"/>
    <x v="9"/>
    <x v="97"/>
    <x v="0"/>
    <x v="0"/>
    <x v="0"/>
    <x v="0"/>
    <n v="0"/>
  </r>
  <r>
    <x v="0"/>
    <x v="9"/>
    <x v="98"/>
    <x v="0"/>
    <x v="0"/>
    <x v="0"/>
    <x v="1"/>
    <n v="0"/>
  </r>
  <r>
    <x v="0"/>
    <x v="9"/>
    <x v="99"/>
    <x v="0"/>
    <x v="0"/>
    <x v="0"/>
    <x v="1"/>
    <n v="0"/>
  </r>
  <r>
    <x v="0"/>
    <x v="9"/>
    <x v="100"/>
    <x v="0"/>
    <x v="0"/>
    <x v="0"/>
    <x v="1"/>
    <n v="0"/>
  </r>
  <r>
    <x v="0"/>
    <x v="9"/>
    <x v="101"/>
    <x v="0"/>
    <x v="0"/>
    <x v="0"/>
    <x v="1"/>
    <n v="0"/>
  </r>
  <r>
    <x v="0"/>
    <x v="10"/>
    <x v="102"/>
    <x v="0"/>
    <x v="0"/>
    <x v="0"/>
    <x v="0"/>
    <n v="0"/>
  </r>
  <r>
    <x v="0"/>
    <x v="10"/>
    <x v="103"/>
    <x v="0"/>
    <x v="0"/>
    <x v="0"/>
    <x v="0"/>
    <n v="0"/>
  </r>
  <r>
    <x v="0"/>
    <x v="10"/>
    <x v="104"/>
    <x v="0"/>
    <x v="0"/>
    <x v="0"/>
    <x v="0"/>
    <n v="0"/>
  </r>
  <r>
    <x v="0"/>
    <x v="10"/>
    <x v="105"/>
    <x v="1"/>
    <x v="0"/>
    <x v="0"/>
    <x v="0"/>
    <n v="1"/>
  </r>
  <r>
    <x v="0"/>
    <x v="10"/>
    <x v="106"/>
    <x v="0"/>
    <x v="0"/>
    <x v="0"/>
    <x v="0"/>
    <n v="0"/>
  </r>
  <r>
    <x v="0"/>
    <x v="10"/>
    <x v="107"/>
    <x v="0"/>
    <x v="0"/>
    <x v="0"/>
    <x v="0"/>
    <n v="0"/>
  </r>
  <r>
    <x v="0"/>
    <x v="10"/>
    <x v="108"/>
    <x v="0"/>
    <x v="0"/>
    <x v="0"/>
    <x v="1"/>
    <n v="0"/>
  </r>
  <r>
    <x v="0"/>
    <x v="10"/>
    <x v="109"/>
    <x v="0"/>
    <x v="0"/>
    <x v="0"/>
    <x v="1"/>
    <n v="0"/>
  </r>
  <r>
    <x v="0"/>
    <x v="10"/>
    <x v="110"/>
    <x v="0"/>
    <x v="0"/>
    <x v="0"/>
    <x v="1"/>
    <n v="0"/>
  </r>
  <r>
    <x v="0"/>
    <x v="10"/>
    <x v="111"/>
    <x v="0"/>
    <x v="0"/>
    <x v="0"/>
    <x v="1"/>
    <n v="0"/>
  </r>
  <r>
    <x v="0"/>
    <x v="10"/>
    <x v="112"/>
    <x v="0"/>
    <x v="0"/>
    <x v="0"/>
    <x v="1"/>
    <n v="0"/>
  </r>
  <r>
    <x v="0"/>
    <x v="10"/>
    <x v="113"/>
    <x v="1"/>
    <x v="0"/>
    <x v="0"/>
    <x v="1"/>
    <n v="1"/>
  </r>
  <r>
    <x v="0"/>
    <x v="10"/>
    <x v="114"/>
    <x v="0"/>
    <x v="0"/>
    <x v="0"/>
    <x v="1"/>
    <n v="0"/>
  </r>
  <r>
    <x v="0"/>
    <x v="11"/>
    <x v="115"/>
    <x v="0"/>
    <x v="0"/>
    <x v="0"/>
    <x v="0"/>
    <n v="0"/>
  </r>
  <r>
    <x v="0"/>
    <x v="11"/>
    <x v="116"/>
    <x v="0"/>
    <x v="0"/>
    <x v="0"/>
    <x v="0"/>
    <n v="0"/>
  </r>
  <r>
    <x v="0"/>
    <x v="11"/>
    <x v="117"/>
    <x v="0"/>
    <x v="0"/>
    <x v="0"/>
    <x v="0"/>
    <n v="0"/>
  </r>
  <r>
    <x v="0"/>
    <x v="11"/>
    <x v="118"/>
    <x v="1"/>
    <x v="0"/>
    <x v="0"/>
    <x v="0"/>
    <n v="1"/>
  </r>
  <r>
    <x v="0"/>
    <x v="11"/>
    <x v="119"/>
    <x v="0"/>
    <x v="0"/>
    <x v="0"/>
    <x v="0"/>
    <n v="0"/>
  </r>
  <r>
    <x v="0"/>
    <x v="11"/>
    <x v="120"/>
    <x v="0"/>
    <x v="0"/>
    <x v="0"/>
    <x v="0"/>
    <n v="0"/>
  </r>
  <r>
    <x v="0"/>
    <x v="11"/>
    <x v="121"/>
    <x v="1"/>
    <x v="0"/>
    <x v="0"/>
    <x v="1"/>
    <n v="1"/>
  </r>
  <r>
    <x v="0"/>
    <x v="11"/>
    <x v="122"/>
    <x v="0"/>
    <x v="0"/>
    <x v="0"/>
    <x v="1"/>
    <n v="0"/>
  </r>
  <r>
    <x v="0"/>
    <x v="11"/>
    <x v="123"/>
    <x v="0"/>
    <x v="0"/>
    <x v="0"/>
    <x v="1"/>
    <n v="0"/>
  </r>
  <r>
    <x v="0"/>
    <x v="12"/>
    <x v="124"/>
    <x v="0"/>
    <x v="0"/>
    <x v="0"/>
    <x v="0"/>
    <n v="0"/>
  </r>
  <r>
    <x v="0"/>
    <x v="12"/>
    <x v="125"/>
    <x v="1"/>
    <x v="0"/>
    <x v="0"/>
    <x v="0"/>
    <n v="1"/>
  </r>
  <r>
    <x v="0"/>
    <x v="12"/>
    <x v="126"/>
    <x v="0"/>
    <x v="0"/>
    <x v="0"/>
    <x v="0"/>
    <n v="0"/>
  </r>
  <r>
    <x v="0"/>
    <x v="12"/>
    <x v="127"/>
    <x v="0"/>
    <x v="0"/>
    <x v="0"/>
    <x v="0"/>
    <n v="0"/>
  </r>
  <r>
    <x v="0"/>
    <x v="12"/>
    <x v="128"/>
    <x v="0"/>
    <x v="0"/>
    <x v="0"/>
    <x v="0"/>
    <n v="0"/>
  </r>
  <r>
    <x v="0"/>
    <x v="12"/>
    <x v="129"/>
    <x v="0"/>
    <x v="0"/>
    <x v="0"/>
    <x v="0"/>
    <n v="0"/>
  </r>
  <r>
    <x v="0"/>
    <x v="12"/>
    <x v="130"/>
    <x v="0"/>
    <x v="0"/>
    <x v="0"/>
    <x v="1"/>
    <n v="0"/>
  </r>
  <r>
    <x v="0"/>
    <x v="12"/>
    <x v="131"/>
    <x v="0"/>
    <x v="0"/>
    <x v="0"/>
    <x v="1"/>
    <n v="0"/>
  </r>
  <r>
    <x v="0"/>
    <x v="12"/>
    <x v="132"/>
    <x v="0"/>
    <x v="0"/>
    <x v="0"/>
    <x v="1"/>
    <n v="0"/>
  </r>
  <r>
    <x v="0"/>
    <x v="13"/>
    <x v="133"/>
    <x v="0"/>
    <x v="0"/>
    <x v="0"/>
    <x v="0"/>
    <n v="0"/>
  </r>
  <r>
    <x v="0"/>
    <x v="13"/>
    <x v="134"/>
    <x v="1"/>
    <x v="0"/>
    <x v="0"/>
    <x v="0"/>
    <n v="1"/>
  </r>
  <r>
    <x v="0"/>
    <x v="13"/>
    <x v="135"/>
    <x v="0"/>
    <x v="0"/>
    <x v="0"/>
    <x v="0"/>
    <n v="0"/>
  </r>
  <r>
    <x v="0"/>
    <x v="13"/>
    <x v="136"/>
    <x v="0"/>
    <x v="0"/>
    <x v="0"/>
    <x v="0"/>
    <n v="0"/>
  </r>
  <r>
    <x v="0"/>
    <x v="13"/>
    <x v="137"/>
    <x v="0"/>
    <x v="0"/>
    <x v="0"/>
    <x v="0"/>
    <n v="0"/>
  </r>
  <r>
    <x v="0"/>
    <x v="13"/>
    <x v="138"/>
    <x v="0"/>
    <x v="0"/>
    <x v="0"/>
    <x v="0"/>
    <n v="0"/>
  </r>
  <r>
    <x v="0"/>
    <x v="13"/>
    <x v="139"/>
    <x v="0"/>
    <x v="0"/>
    <x v="0"/>
    <x v="1"/>
    <n v="0"/>
  </r>
  <r>
    <x v="0"/>
    <x v="13"/>
    <x v="140"/>
    <x v="0"/>
    <x v="0"/>
    <x v="0"/>
    <x v="1"/>
    <n v="0"/>
  </r>
  <r>
    <x v="0"/>
    <x v="13"/>
    <x v="141"/>
    <x v="0"/>
    <x v="0"/>
    <x v="0"/>
    <x v="1"/>
    <n v="0"/>
  </r>
  <r>
    <x v="0"/>
    <x v="13"/>
    <x v="142"/>
    <x v="0"/>
    <x v="0"/>
    <x v="0"/>
    <x v="1"/>
    <n v="0"/>
  </r>
  <r>
    <x v="0"/>
    <x v="13"/>
    <x v="143"/>
    <x v="0"/>
    <x v="0"/>
    <x v="0"/>
    <x v="1"/>
    <n v="0"/>
  </r>
  <r>
    <x v="0"/>
    <x v="13"/>
    <x v="144"/>
    <x v="0"/>
    <x v="0"/>
    <x v="0"/>
    <x v="1"/>
    <n v="0"/>
  </r>
  <r>
    <x v="0"/>
    <x v="14"/>
    <x v="145"/>
    <x v="1"/>
    <x v="0"/>
    <x v="0"/>
    <x v="0"/>
    <n v="1"/>
  </r>
  <r>
    <x v="0"/>
    <x v="14"/>
    <x v="146"/>
    <x v="0"/>
    <x v="0"/>
    <x v="0"/>
    <x v="0"/>
    <n v="0"/>
  </r>
  <r>
    <x v="0"/>
    <x v="14"/>
    <x v="147"/>
    <x v="0"/>
    <x v="0"/>
    <x v="0"/>
    <x v="0"/>
    <n v="0"/>
  </r>
  <r>
    <x v="0"/>
    <x v="14"/>
    <x v="148"/>
    <x v="0"/>
    <x v="0"/>
    <x v="0"/>
    <x v="0"/>
    <n v="0"/>
  </r>
  <r>
    <x v="0"/>
    <x v="14"/>
    <x v="149"/>
    <x v="0"/>
    <x v="0"/>
    <x v="0"/>
    <x v="0"/>
    <n v="0"/>
  </r>
  <r>
    <x v="0"/>
    <x v="14"/>
    <x v="150"/>
    <x v="0"/>
    <x v="0"/>
    <x v="0"/>
    <x v="0"/>
    <n v="0"/>
  </r>
  <r>
    <x v="0"/>
    <x v="14"/>
    <x v="151"/>
    <x v="0"/>
    <x v="0"/>
    <x v="0"/>
    <x v="1"/>
    <n v="0"/>
  </r>
  <r>
    <x v="0"/>
    <x v="14"/>
    <x v="152"/>
    <x v="0"/>
    <x v="0"/>
    <x v="0"/>
    <x v="1"/>
    <n v="0"/>
  </r>
  <r>
    <x v="0"/>
    <x v="14"/>
    <x v="153"/>
    <x v="0"/>
    <x v="0"/>
    <x v="0"/>
    <x v="1"/>
    <n v="0"/>
  </r>
  <r>
    <x v="0"/>
    <x v="14"/>
    <x v="154"/>
    <x v="0"/>
    <x v="0"/>
    <x v="0"/>
    <x v="1"/>
    <n v="0"/>
  </r>
  <r>
    <x v="0"/>
    <x v="14"/>
    <x v="155"/>
    <x v="0"/>
    <x v="0"/>
    <x v="0"/>
    <x v="1"/>
    <n v="0"/>
  </r>
  <r>
    <x v="1"/>
    <x v="9"/>
    <x v="92"/>
    <x v="0"/>
    <x v="1"/>
    <x v="1"/>
    <x v="0"/>
    <n v="0"/>
  </r>
  <r>
    <x v="1"/>
    <x v="9"/>
    <x v="93"/>
    <x v="1"/>
    <x v="1"/>
    <x v="1"/>
    <x v="0"/>
    <n v="1"/>
  </r>
  <r>
    <x v="1"/>
    <x v="9"/>
    <x v="94"/>
    <x v="0"/>
    <x v="1"/>
    <x v="1"/>
    <x v="0"/>
    <n v="0"/>
  </r>
  <r>
    <x v="1"/>
    <x v="9"/>
    <x v="95"/>
    <x v="0"/>
    <x v="1"/>
    <x v="1"/>
    <x v="0"/>
    <n v="0"/>
  </r>
  <r>
    <x v="1"/>
    <x v="9"/>
    <x v="96"/>
    <x v="0"/>
    <x v="1"/>
    <x v="1"/>
    <x v="0"/>
    <n v="0"/>
  </r>
  <r>
    <x v="1"/>
    <x v="9"/>
    <x v="97"/>
    <x v="0"/>
    <x v="1"/>
    <x v="1"/>
    <x v="0"/>
    <n v="0"/>
  </r>
  <r>
    <x v="1"/>
    <x v="9"/>
    <x v="98"/>
    <x v="1"/>
    <x v="1"/>
    <x v="1"/>
    <x v="1"/>
    <n v="1"/>
  </r>
  <r>
    <x v="1"/>
    <x v="9"/>
    <x v="99"/>
    <x v="0"/>
    <x v="1"/>
    <x v="1"/>
    <x v="1"/>
    <n v="0"/>
  </r>
  <r>
    <x v="1"/>
    <x v="9"/>
    <x v="100"/>
    <x v="0"/>
    <x v="1"/>
    <x v="1"/>
    <x v="1"/>
    <n v="0"/>
  </r>
  <r>
    <x v="1"/>
    <x v="9"/>
    <x v="101"/>
    <x v="1"/>
    <x v="1"/>
    <x v="1"/>
    <x v="1"/>
    <n v="1"/>
  </r>
  <r>
    <x v="1"/>
    <x v="10"/>
    <x v="102"/>
    <x v="0"/>
    <x v="1"/>
    <x v="1"/>
    <x v="0"/>
    <n v="0"/>
  </r>
  <r>
    <x v="1"/>
    <x v="10"/>
    <x v="103"/>
    <x v="1"/>
    <x v="1"/>
    <x v="1"/>
    <x v="0"/>
    <n v="1"/>
  </r>
  <r>
    <x v="1"/>
    <x v="10"/>
    <x v="104"/>
    <x v="0"/>
    <x v="1"/>
    <x v="1"/>
    <x v="0"/>
    <n v="0"/>
  </r>
  <r>
    <x v="1"/>
    <x v="10"/>
    <x v="105"/>
    <x v="0"/>
    <x v="1"/>
    <x v="1"/>
    <x v="0"/>
    <n v="0"/>
  </r>
  <r>
    <x v="1"/>
    <x v="10"/>
    <x v="106"/>
    <x v="0"/>
    <x v="1"/>
    <x v="1"/>
    <x v="0"/>
    <n v="0"/>
  </r>
  <r>
    <x v="1"/>
    <x v="10"/>
    <x v="107"/>
    <x v="0"/>
    <x v="1"/>
    <x v="1"/>
    <x v="0"/>
    <n v="0"/>
  </r>
  <r>
    <x v="1"/>
    <x v="10"/>
    <x v="108"/>
    <x v="1"/>
    <x v="1"/>
    <x v="1"/>
    <x v="1"/>
    <n v="1"/>
  </r>
  <r>
    <x v="1"/>
    <x v="10"/>
    <x v="109"/>
    <x v="1"/>
    <x v="1"/>
    <x v="1"/>
    <x v="1"/>
    <n v="1"/>
  </r>
  <r>
    <x v="1"/>
    <x v="10"/>
    <x v="110"/>
    <x v="0"/>
    <x v="1"/>
    <x v="1"/>
    <x v="1"/>
    <n v="0"/>
  </r>
  <r>
    <x v="1"/>
    <x v="10"/>
    <x v="111"/>
    <x v="1"/>
    <x v="1"/>
    <x v="1"/>
    <x v="1"/>
    <n v="1"/>
  </r>
  <r>
    <x v="1"/>
    <x v="10"/>
    <x v="112"/>
    <x v="0"/>
    <x v="1"/>
    <x v="1"/>
    <x v="1"/>
    <n v="0"/>
  </r>
  <r>
    <x v="1"/>
    <x v="10"/>
    <x v="113"/>
    <x v="0"/>
    <x v="1"/>
    <x v="1"/>
    <x v="1"/>
    <n v="0"/>
  </r>
  <r>
    <x v="1"/>
    <x v="10"/>
    <x v="114"/>
    <x v="0"/>
    <x v="1"/>
    <x v="1"/>
    <x v="1"/>
    <n v="0"/>
  </r>
  <r>
    <x v="1"/>
    <x v="11"/>
    <x v="115"/>
    <x v="0"/>
    <x v="1"/>
    <x v="1"/>
    <x v="0"/>
    <n v="0"/>
  </r>
  <r>
    <x v="1"/>
    <x v="11"/>
    <x v="116"/>
    <x v="1"/>
    <x v="1"/>
    <x v="1"/>
    <x v="0"/>
    <n v="1"/>
  </r>
  <r>
    <x v="1"/>
    <x v="11"/>
    <x v="117"/>
    <x v="0"/>
    <x v="1"/>
    <x v="1"/>
    <x v="0"/>
    <n v="0"/>
  </r>
  <r>
    <x v="1"/>
    <x v="11"/>
    <x v="118"/>
    <x v="0"/>
    <x v="1"/>
    <x v="1"/>
    <x v="0"/>
    <n v="0"/>
  </r>
  <r>
    <x v="1"/>
    <x v="11"/>
    <x v="119"/>
    <x v="0"/>
    <x v="1"/>
    <x v="1"/>
    <x v="0"/>
    <n v="0"/>
  </r>
  <r>
    <x v="1"/>
    <x v="11"/>
    <x v="120"/>
    <x v="0"/>
    <x v="1"/>
    <x v="1"/>
    <x v="0"/>
    <n v="0"/>
  </r>
  <r>
    <x v="1"/>
    <x v="11"/>
    <x v="121"/>
    <x v="1"/>
    <x v="1"/>
    <x v="1"/>
    <x v="1"/>
    <n v="1"/>
  </r>
  <r>
    <x v="1"/>
    <x v="11"/>
    <x v="122"/>
    <x v="0"/>
    <x v="1"/>
    <x v="1"/>
    <x v="1"/>
    <n v="0"/>
  </r>
  <r>
    <x v="1"/>
    <x v="11"/>
    <x v="123"/>
    <x v="0"/>
    <x v="1"/>
    <x v="1"/>
    <x v="1"/>
    <n v="0"/>
  </r>
  <r>
    <x v="1"/>
    <x v="12"/>
    <x v="124"/>
    <x v="0"/>
    <x v="1"/>
    <x v="1"/>
    <x v="0"/>
    <n v="0"/>
  </r>
  <r>
    <x v="1"/>
    <x v="12"/>
    <x v="125"/>
    <x v="1"/>
    <x v="1"/>
    <x v="1"/>
    <x v="0"/>
    <n v="1"/>
  </r>
  <r>
    <x v="1"/>
    <x v="12"/>
    <x v="126"/>
    <x v="0"/>
    <x v="1"/>
    <x v="1"/>
    <x v="0"/>
    <n v="0"/>
  </r>
  <r>
    <x v="1"/>
    <x v="12"/>
    <x v="127"/>
    <x v="0"/>
    <x v="1"/>
    <x v="1"/>
    <x v="0"/>
    <n v="0"/>
  </r>
  <r>
    <x v="1"/>
    <x v="12"/>
    <x v="128"/>
    <x v="0"/>
    <x v="1"/>
    <x v="1"/>
    <x v="0"/>
    <n v="0"/>
  </r>
  <r>
    <x v="1"/>
    <x v="12"/>
    <x v="129"/>
    <x v="0"/>
    <x v="1"/>
    <x v="1"/>
    <x v="0"/>
    <n v="0"/>
  </r>
  <r>
    <x v="1"/>
    <x v="12"/>
    <x v="130"/>
    <x v="1"/>
    <x v="1"/>
    <x v="1"/>
    <x v="1"/>
    <n v="1"/>
  </r>
  <r>
    <x v="1"/>
    <x v="12"/>
    <x v="131"/>
    <x v="0"/>
    <x v="1"/>
    <x v="1"/>
    <x v="1"/>
    <n v="0"/>
  </r>
  <r>
    <x v="1"/>
    <x v="12"/>
    <x v="132"/>
    <x v="1"/>
    <x v="1"/>
    <x v="1"/>
    <x v="1"/>
    <n v="1"/>
  </r>
  <r>
    <x v="1"/>
    <x v="13"/>
    <x v="133"/>
    <x v="0"/>
    <x v="1"/>
    <x v="1"/>
    <x v="0"/>
    <n v="0"/>
  </r>
  <r>
    <x v="1"/>
    <x v="13"/>
    <x v="134"/>
    <x v="0"/>
    <x v="1"/>
    <x v="1"/>
    <x v="0"/>
    <n v="0"/>
  </r>
  <r>
    <x v="1"/>
    <x v="13"/>
    <x v="135"/>
    <x v="0"/>
    <x v="1"/>
    <x v="1"/>
    <x v="0"/>
    <n v="0"/>
  </r>
  <r>
    <x v="1"/>
    <x v="13"/>
    <x v="136"/>
    <x v="1"/>
    <x v="1"/>
    <x v="1"/>
    <x v="0"/>
    <n v="1"/>
  </r>
  <r>
    <x v="1"/>
    <x v="13"/>
    <x v="137"/>
    <x v="0"/>
    <x v="1"/>
    <x v="1"/>
    <x v="0"/>
    <n v="0"/>
  </r>
  <r>
    <x v="1"/>
    <x v="13"/>
    <x v="138"/>
    <x v="0"/>
    <x v="1"/>
    <x v="1"/>
    <x v="0"/>
    <n v="0"/>
  </r>
  <r>
    <x v="1"/>
    <x v="13"/>
    <x v="139"/>
    <x v="0"/>
    <x v="1"/>
    <x v="1"/>
    <x v="1"/>
    <n v="0"/>
  </r>
  <r>
    <x v="1"/>
    <x v="13"/>
    <x v="140"/>
    <x v="0"/>
    <x v="1"/>
    <x v="1"/>
    <x v="1"/>
    <n v="0"/>
  </r>
  <r>
    <x v="1"/>
    <x v="13"/>
    <x v="141"/>
    <x v="0"/>
    <x v="1"/>
    <x v="1"/>
    <x v="1"/>
    <n v="0"/>
  </r>
  <r>
    <x v="1"/>
    <x v="13"/>
    <x v="142"/>
    <x v="1"/>
    <x v="1"/>
    <x v="1"/>
    <x v="1"/>
    <n v="1"/>
  </r>
  <r>
    <x v="1"/>
    <x v="13"/>
    <x v="143"/>
    <x v="0"/>
    <x v="1"/>
    <x v="1"/>
    <x v="1"/>
    <n v="0"/>
  </r>
  <r>
    <x v="1"/>
    <x v="13"/>
    <x v="144"/>
    <x v="0"/>
    <x v="1"/>
    <x v="1"/>
    <x v="1"/>
    <n v="0"/>
  </r>
  <r>
    <x v="1"/>
    <x v="14"/>
    <x v="145"/>
    <x v="0"/>
    <x v="1"/>
    <x v="1"/>
    <x v="0"/>
    <n v="0"/>
  </r>
  <r>
    <x v="1"/>
    <x v="14"/>
    <x v="146"/>
    <x v="1"/>
    <x v="1"/>
    <x v="1"/>
    <x v="0"/>
    <n v="1"/>
  </r>
  <r>
    <x v="1"/>
    <x v="14"/>
    <x v="147"/>
    <x v="0"/>
    <x v="1"/>
    <x v="1"/>
    <x v="0"/>
    <n v="0"/>
  </r>
  <r>
    <x v="1"/>
    <x v="14"/>
    <x v="148"/>
    <x v="0"/>
    <x v="1"/>
    <x v="1"/>
    <x v="0"/>
    <n v="0"/>
  </r>
  <r>
    <x v="1"/>
    <x v="14"/>
    <x v="149"/>
    <x v="0"/>
    <x v="1"/>
    <x v="1"/>
    <x v="0"/>
    <n v="0"/>
  </r>
  <r>
    <x v="1"/>
    <x v="14"/>
    <x v="150"/>
    <x v="0"/>
    <x v="1"/>
    <x v="1"/>
    <x v="0"/>
    <n v="0"/>
  </r>
  <r>
    <x v="1"/>
    <x v="14"/>
    <x v="151"/>
    <x v="1"/>
    <x v="1"/>
    <x v="1"/>
    <x v="1"/>
    <n v="1"/>
  </r>
  <r>
    <x v="1"/>
    <x v="14"/>
    <x v="152"/>
    <x v="1"/>
    <x v="1"/>
    <x v="1"/>
    <x v="1"/>
    <n v="1"/>
  </r>
  <r>
    <x v="1"/>
    <x v="14"/>
    <x v="153"/>
    <x v="0"/>
    <x v="1"/>
    <x v="1"/>
    <x v="1"/>
    <n v="0"/>
  </r>
  <r>
    <x v="1"/>
    <x v="14"/>
    <x v="154"/>
    <x v="0"/>
    <x v="1"/>
    <x v="1"/>
    <x v="1"/>
    <n v="0"/>
  </r>
  <r>
    <x v="1"/>
    <x v="14"/>
    <x v="155"/>
    <x v="0"/>
    <x v="1"/>
    <x v="1"/>
    <x v="1"/>
    <n v="0"/>
  </r>
  <r>
    <x v="2"/>
    <x v="9"/>
    <x v="92"/>
    <x v="0"/>
    <x v="2"/>
    <x v="2"/>
    <x v="0"/>
    <n v="0"/>
  </r>
  <r>
    <x v="2"/>
    <x v="9"/>
    <x v="93"/>
    <x v="1"/>
    <x v="2"/>
    <x v="2"/>
    <x v="0"/>
    <n v="1"/>
  </r>
  <r>
    <x v="2"/>
    <x v="9"/>
    <x v="94"/>
    <x v="0"/>
    <x v="2"/>
    <x v="2"/>
    <x v="0"/>
    <n v="0"/>
  </r>
  <r>
    <x v="2"/>
    <x v="9"/>
    <x v="95"/>
    <x v="0"/>
    <x v="2"/>
    <x v="2"/>
    <x v="0"/>
    <n v="0"/>
  </r>
  <r>
    <x v="2"/>
    <x v="9"/>
    <x v="96"/>
    <x v="0"/>
    <x v="2"/>
    <x v="2"/>
    <x v="0"/>
    <n v="0"/>
  </r>
  <r>
    <x v="2"/>
    <x v="9"/>
    <x v="97"/>
    <x v="0"/>
    <x v="2"/>
    <x v="2"/>
    <x v="0"/>
    <n v="0"/>
  </r>
  <r>
    <x v="2"/>
    <x v="9"/>
    <x v="98"/>
    <x v="0"/>
    <x v="2"/>
    <x v="2"/>
    <x v="1"/>
    <n v="0"/>
  </r>
  <r>
    <x v="2"/>
    <x v="9"/>
    <x v="99"/>
    <x v="0"/>
    <x v="2"/>
    <x v="2"/>
    <x v="1"/>
    <n v="0"/>
  </r>
  <r>
    <x v="2"/>
    <x v="9"/>
    <x v="100"/>
    <x v="0"/>
    <x v="2"/>
    <x v="2"/>
    <x v="1"/>
    <n v="0"/>
  </r>
  <r>
    <x v="2"/>
    <x v="9"/>
    <x v="101"/>
    <x v="1"/>
    <x v="2"/>
    <x v="2"/>
    <x v="1"/>
    <n v="1"/>
  </r>
  <r>
    <x v="2"/>
    <x v="10"/>
    <x v="102"/>
    <x v="0"/>
    <x v="2"/>
    <x v="2"/>
    <x v="0"/>
    <n v="0"/>
  </r>
  <r>
    <x v="2"/>
    <x v="10"/>
    <x v="103"/>
    <x v="1"/>
    <x v="2"/>
    <x v="2"/>
    <x v="0"/>
    <n v="1"/>
  </r>
  <r>
    <x v="2"/>
    <x v="10"/>
    <x v="104"/>
    <x v="0"/>
    <x v="2"/>
    <x v="2"/>
    <x v="0"/>
    <n v="0"/>
  </r>
  <r>
    <x v="2"/>
    <x v="10"/>
    <x v="105"/>
    <x v="0"/>
    <x v="2"/>
    <x v="2"/>
    <x v="0"/>
    <n v="0"/>
  </r>
  <r>
    <x v="2"/>
    <x v="10"/>
    <x v="106"/>
    <x v="0"/>
    <x v="2"/>
    <x v="2"/>
    <x v="0"/>
    <n v="0"/>
  </r>
  <r>
    <x v="2"/>
    <x v="10"/>
    <x v="107"/>
    <x v="0"/>
    <x v="2"/>
    <x v="2"/>
    <x v="0"/>
    <n v="0"/>
  </r>
  <r>
    <x v="2"/>
    <x v="10"/>
    <x v="108"/>
    <x v="1"/>
    <x v="2"/>
    <x v="2"/>
    <x v="1"/>
    <n v="1"/>
  </r>
  <r>
    <x v="2"/>
    <x v="10"/>
    <x v="109"/>
    <x v="0"/>
    <x v="2"/>
    <x v="2"/>
    <x v="1"/>
    <n v="0"/>
  </r>
  <r>
    <x v="2"/>
    <x v="10"/>
    <x v="110"/>
    <x v="0"/>
    <x v="2"/>
    <x v="2"/>
    <x v="1"/>
    <n v="0"/>
  </r>
  <r>
    <x v="2"/>
    <x v="10"/>
    <x v="111"/>
    <x v="0"/>
    <x v="2"/>
    <x v="2"/>
    <x v="1"/>
    <n v="0"/>
  </r>
  <r>
    <x v="2"/>
    <x v="10"/>
    <x v="112"/>
    <x v="0"/>
    <x v="2"/>
    <x v="2"/>
    <x v="1"/>
    <n v="0"/>
  </r>
  <r>
    <x v="2"/>
    <x v="10"/>
    <x v="113"/>
    <x v="0"/>
    <x v="2"/>
    <x v="2"/>
    <x v="1"/>
    <n v="0"/>
  </r>
  <r>
    <x v="2"/>
    <x v="10"/>
    <x v="114"/>
    <x v="0"/>
    <x v="2"/>
    <x v="2"/>
    <x v="1"/>
    <n v="0"/>
  </r>
  <r>
    <x v="2"/>
    <x v="11"/>
    <x v="115"/>
    <x v="1"/>
    <x v="2"/>
    <x v="2"/>
    <x v="0"/>
    <n v="1"/>
  </r>
  <r>
    <x v="2"/>
    <x v="11"/>
    <x v="116"/>
    <x v="0"/>
    <x v="2"/>
    <x v="2"/>
    <x v="0"/>
    <n v="0"/>
  </r>
  <r>
    <x v="2"/>
    <x v="11"/>
    <x v="117"/>
    <x v="0"/>
    <x v="2"/>
    <x v="2"/>
    <x v="0"/>
    <n v="0"/>
  </r>
  <r>
    <x v="2"/>
    <x v="11"/>
    <x v="118"/>
    <x v="0"/>
    <x v="2"/>
    <x v="2"/>
    <x v="0"/>
    <n v="0"/>
  </r>
  <r>
    <x v="2"/>
    <x v="11"/>
    <x v="119"/>
    <x v="0"/>
    <x v="2"/>
    <x v="2"/>
    <x v="0"/>
    <n v="0"/>
  </r>
  <r>
    <x v="2"/>
    <x v="11"/>
    <x v="120"/>
    <x v="0"/>
    <x v="2"/>
    <x v="2"/>
    <x v="0"/>
    <n v="0"/>
  </r>
  <r>
    <x v="2"/>
    <x v="11"/>
    <x v="121"/>
    <x v="0"/>
    <x v="2"/>
    <x v="2"/>
    <x v="1"/>
    <n v="0"/>
  </r>
  <r>
    <x v="2"/>
    <x v="11"/>
    <x v="122"/>
    <x v="0"/>
    <x v="2"/>
    <x v="2"/>
    <x v="1"/>
    <n v="0"/>
  </r>
  <r>
    <x v="2"/>
    <x v="11"/>
    <x v="123"/>
    <x v="0"/>
    <x v="2"/>
    <x v="2"/>
    <x v="1"/>
    <n v="0"/>
  </r>
  <r>
    <x v="2"/>
    <x v="12"/>
    <x v="124"/>
    <x v="1"/>
    <x v="2"/>
    <x v="2"/>
    <x v="0"/>
    <n v="1"/>
  </r>
  <r>
    <x v="2"/>
    <x v="12"/>
    <x v="125"/>
    <x v="0"/>
    <x v="2"/>
    <x v="2"/>
    <x v="0"/>
    <n v="0"/>
  </r>
  <r>
    <x v="2"/>
    <x v="12"/>
    <x v="126"/>
    <x v="0"/>
    <x v="2"/>
    <x v="2"/>
    <x v="0"/>
    <n v="0"/>
  </r>
  <r>
    <x v="2"/>
    <x v="12"/>
    <x v="127"/>
    <x v="0"/>
    <x v="2"/>
    <x v="2"/>
    <x v="0"/>
    <n v="0"/>
  </r>
  <r>
    <x v="2"/>
    <x v="12"/>
    <x v="128"/>
    <x v="0"/>
    <x v="2"/>
    <x v="2"/>
    <x v="0"/>
    <n v="0"/>
  </r>
  <r>
    <x v="2"/>
    <x v="12"/>
    <x v="129"/>
    <x v="0"/>
    <x v="2"/>
    <x v="2"/>
    <x v="0"/>
    <n v="0"/>
  </r>
  <r>
    <x v="2"/>
    <x v="12"/>
    <x v="130"/>
    <x v="0"/>
    <x v="2"/>
    <x v="2"/>
    <x v="1"/>
    <n v="0"/>
  </r>
  <r>
    <x v="2"/>
    <x v="12"/>
    <x v="131"/>
    <x v="0"/>
    <x v="2"/>
    <x v="2"/>
    <x v="1"/>
    <n v="0"/>
  </r>
  <r>
    <x v="2"/>
    <x v="12"/>
    <x v="132"/>
    <x v="0"/>
    <x v="2"/>
    <x v="2"/>
    <x v="1"/>
    <n v="0"/>
  </r>
  <r>
    <x v="2"/>
    <x v="13"/>
    <x v="133"/>
    <x v="1"/>
    <x v="2"/>
    <x v="2"/>
    <x v="0"/>
    <n v="1"/>
  </r>
  <r>
    <x v="2"/>
    <x v="13"/>
    <x v="134"/>
    <x v="0"/>
    <x v="2"/>
    <x v="2"/>
    <x v="0"/>
    <n v="0"/>
  </r>
  <r>
    <x v="2"/>
    <x v="13"/>
    <x v="135"/>
    <x v="0"/>
    <x v="2"/>
    <x v="2"/>
    <x v="0"/>
    <n v="0"/>
  </r>
  <r>
    <x v="2"/>
    <x v="13"/>
    <x v="136"/>
    <x v="0"/>
    <x v="2"/>
    <x v="2"/>
    <x v="0"/>
    <n v="0"/>
  </r>
  <r>
    <x v="2"/>
    <x v="13"/>
    <x v="137"/>
    <x v="0"/>
    <x v="2"/>
    <x v="2"/>
    <x v="0"/>
    <n v="0"/>
  </r>
  <r>
    <x v="2"/>
    <x v="13"/>
    <x v="138"/>
    <x v="0"/>
    <x v="2"/>
    <x v="2"/>
    <x v="0"/>
    <n v="0"/>
  </r>
  <r>
    <x v="2"/>
    <x v="13"/>
    <x v="139"/>
    <x v="0"/>
    <x v="2"/>
    <x v="2"/>
    <x v="1"/>
    <n v="0"/>
  </r>
  <r>
    <x v="2"/>
    <x v="13"/>
    <x v="140"/>
    <x v="0"/>
    <x v="2"/>
    <x v="2"/>
    <x v="1"/>
    <n v="0"/>
  </r>
  <r>
    <x v="2"/>
    <x v="13"/>
    <x v="141"/>
    <x v="0"/>
    <x v="2"/>
    <x v="2"/>
    <x v="1"/>
    <n v="0"/>
  </r>
  <r>
    <x v="2"/>
    <x v="13"/>
    <x v="142"/>
    <x v="0"/>
    <x v="2"/>
    <x v="2"/>
    <x v="1"/>
    <n v="0"/>
  </r>
  <r>
    <x v="2"/>
    <x v="13"/>
    <x v="143"/>
    <x v="0"/>
    <x v="2"/>
    <x v="2"/>
    <x v="1"/>
    <n v="0"/>
  </r>
  <r>
    <x v="2"/>
    <x v="13"/>
    <x v="144"/>
    <x v="0"/>
    <x v="2"/>
    <x v="2"/>
    <x v="1"/>
    <n v="0"/>
  </r>
  <r>
    <x v="2"/>
    <x v="14"/>
    <x v="145"/>
    <x v="0"/>
    <x v="2"/>
    <x v="2"/>
    <x v="0"/>
    <n v="0"/>
  </r>
  <r>
    <x v="2"/>
    <x v="14"/>
    <x v="146"/>
    <x v="1"/>
    <x v="2"/>
    <x v="2"/>
    <x v="0"/>
    <n v="1"/>
  </r>
  <r>
    <x v="2"/>
    <x v="14"/>
    <x v="147"/>
    <x v="0"/>
    <x v="2"/>
    <x v="2"/>
    <x v="0"/>
    <n v="0"/>
  </r>
  <r>
    <x v="2"/>
    <x v="14"/>
    <x v="148"/>
    <x v="0"/>
    <x v="2"/>
    <x v="2"/>
    <x v="0"/>
    <n v="0"/>
  </r>
  <r>
    <x v="2"/>
    <x v="14"/>
    <x v="149"/>
    <x v="0"/>
    <x v="2"/>
    <x v="2"/>
    <x v="0"/>
    <n v="0"/>
  </r>
  <r>
    <x v="2"/>
    <x v="14"/>
    <x v="150"/>
    <x v="0"/>
    <x v="2"/>
    <x v="2"/>
    <x v="0"/>
    <n v="0"/>
  </r>
  <r>
    <x v="2"/>
    <x v="14"/>
    <x v="151"/>
    <x v="0"/>
    <x v="2"/>
    <x v="2"/>
    <x v="1"/>
    <n v="0"/>
  </r>
  <r>
    <x v="2"/>
    <x v="14"/>
    <x v="152"/>
    <x v="0"/>
    <x v="2"/>
    <x v="2"/>
    <x v="1"/>
    <n v="0"/>
  </r>
  <r>
    <x v="2"/>
    <x v="14"/>
    <x v="153"/>
    <x v="1"/>
    <x v="2"/>
    <x v="2"/>
    <x v="1"/>
    <n v="1"/>
  </r>
  <r>
    <x v="2"/>
    <x v="14"/>
    <x v="154"/>
    <x v="0"/>
    <x v="2"/>
    <x v="2"/>
    <x v="1"/>
    <n v="0"/>
  </r>
  <r>
    <x v="2"/>
    <x v="14"/>
    <x v="155"/>
    <x v="1"/>
    <x v="2"/>
    <x v="2"/>
    <x v="1"/>
    <n v="1"/>
  </r>
  <r>
    <x v="3"/>
    <x v="9"/>
    <x v="92"/>
    <x v="0"/>
    <x v="2"/>
    <x v="2"/>
    <x v="0"/>
    <n v="0"/>
  </r>
  <r>
    <x v="3"/>
    <x v="9"/>
    <x v="93"/>
    <x v="1"/>
    <x v="2"/>
    <x v="2"/>
    <x v="0"/>
    <n v="1"/>
  </r>
  <r>
    <x v="3"/>
    <x v="9"/>
    <x v="94"/>
    <x v="0"/>
    <x v="2"/>
    <x v="2"/>
    <x v="0"/>
    <n v="0"/>
  </r>
  <r>
    <x v="3"/>
    <x v="9"/>
    <x v="95"/>
    <x v="0"/>
    <x v="2"/>
    <x v="2"/>
    <x v="0"/>
    <n v="0"/>
  </r>
  <r>
    <x v="3"/>
    <x v="9"/>
    <x v="96"/>
    <x v="0"/>
    <x v="2"/>
    <x v="2"/>
    <x v="0"/>
    <n v="0"/>
  </r>
  <r>
    <x v="3"/>
    <x v="9"/>
    <x v="97"/>
    <x v="0"/>
    <x v="2"/>
    <x v="2"/>
    <x v="0"/>
    <n v="0"/>
  </r>
  <r>
    <x v="3"/>
    <x v="9"/>
    <x v="98"/>
    <x v="0"/>
    <x v="2"/>
    <x v="2"/>
    <x v="1"/>
    <n v="0"/>
  </r>
  <r>
    <x v="3"/>
    <x v="9"/>
    <x v="99"/>
    <x v="1"/>
    <x v="2"/>
    <x v="2"/>
    <x v="1"/>
    <n v="1"/>
  </r>
  <r>
    <x v="3"/>
    <x v="9"/>
    <x v="100"/>
    <x v="0"/>
    <x v="2"/>
    <x v="2"/>
    <x v="1"/>
    <n v="0"/>
  </r>
  <r>
    <x v="3"/>
    <x v="9"/>
    <x v="101"/>
    <x v="1"/>
    <x v="2"/>
    <x v="2"/>
    <x v="1"/>
    <n v="1"/>
  </r>
  <r>
    <x v="3"/>
    <x v="10"/>
    <x v="102"/>
    <x v="0"/>
    <x v="2"/>
    <x v="2"/>
    <x v="0"/>
    <n v="0"/>
  </r>
  <r>
    <x v="3"/>
    <x v="10"/>
    <x v="103"/>
    <x v="0"/>
    <x v="2"/>
    <x v="2"/>
    <x v="0"/>
    <n v="0"/>
  </r>
  <r>
    <x v="3"/>
    <x v="10"/>
    <x v="104"/>
    <x v="0"/>
    <x v="2"/>
    <x v="2"/>
    <x v="0"/>
    <n v="0"/>
  </r>
  <r>
    <x v="3"/>
    <x v="10"/>
    <x v="105"/>
    <x v="0"/>
    <x v="2"/>
    <x v="2"/>
    <x v="0"/>
    <n v="0"/>
  </r>
  <r>
    <x v="3"/>
    <x v="10"/>
    <x v="106"/>
    <x v="0"/>
    <x v="2"/>
    <x v="2"/>
    <x v="0"/>
    <n v="0"/>
  </r>
  <r>
    <x v="3"/>
    <x v="10"/>
    <x v="107"/>
    <x v="1"/>
    <x v="2"/>
    <x v="2"/>
    <x v="0"/>
    <n v="1"/>
  </r>
  <r>
    <x v="3"/>
    <x v="10"/>
    <x v="108"/>
    <x v="0"/>
    <x v="2"/>
    <x v="2"/>
    <x v="1"/>
    <n v="0"/>
  </r>
  <r>
    <x v="3"/>
    <x v="10"/>
    <x v="109"/>
    <x v="0"/>
    <x v="2"/>
    <x v="2"/>
    <x v="1"/>
    <n v="0"/>
  </r>
  <r>
    <x v="3"/>
    <x v="10"/>
    <x v="110"/>
    <x v="0"/>
    <x v="2"/>
    <x v="2"/>
    <x v="1"/>
    <n v="0"/>
  </r>
  <r>
    <x v="3"/>
    <x v="10"/>
    <x v="111"/>
    <x v="0"/>
    <x v="2"/>
    <x v="2"/>
    <x v="1"/>
    <n v="0"/>
  </r>
  <r>
    <x v="3"/>
    <x v="10"/>
    <x v="112"/>
    <x v="0"/>
    <x v="2"/>
    <x v="2"/>
    <x v="1"/>
    <n v="0"/>
  </r>
  <r>
    <x v="3"/>
    <x v="10"/>
    <x v="113"/>
    <x v="0"/>
    <x v="2"/>
    <x v="2"/>
    <x v="1"/>
    <n v="0"/>
  </r>
  <r>
    <x v="3"/>
    <x v="10"/>
    <x v="114"/>
    <x v="0"/>
    <x v="2"/>
    <x v="2"/>
    <x v="1"/>
    <n v="0"/>
  </r>
  <r>
    <x v="3"/>
    <x v="11"/>
    <x v="115"/>
    <x v="0"/>
    <x v="2"/>
    <x v="2"/>
    <x v="0"/>
    <n v="0"/>
  </r>
  <r>
    <x v="3"/>
    <x v="11"/>
    <x v="116"/>
    <x v="0"/>
    <x v="2"/>
    <x v="2"/>
    <x v="0"/>
    <n v="0"/>
  </r>
  <r>
    <x v="3"/>
    <x v="11"/>
    <x v="117"/>
    <x v="0"/>
    <x v="2"/>
    <x v="2"/>
    <x v="0"/>
    <n v="0"/>
  </r>
  <r>
    <x v="3"/>
    <x v="11"/>
    <x v="118"/>
    <x v="0"/>
    <x v="2"/>
    <x v="2"/>
    <x v="0"/>
    <n v="0"/>
  </r>
  <r>
    <x v="3"/>
    <x v="11"/>
    <x v="119"/>
    <x v="0"/>
    <x v="2"/>
    <x v="2"/>
    <x v="0"/>
    <n v="0"/>
  </r>
  <r>
    <x v="3"/>
    <x v="11"/>
    <x v="120"/>
    <x v="1"/>
    <x v="2"/>
    <x v="2"/>
    <x v="0"/>
    <n v="1"/>
  </r>
  <r>
    <x v="3"/>
    <x v="11"/>
    <x v="121"/>
    <x v="0"/>
    <x v="2"/>
    <x v="2"/>
    <x v="1"/>
    <n v="0"/>
  </r>
  <r>
    <x v="3"/>
    <x v="11"/>
    <x v="122"/>
    <x v="0"/>
    <x v="2"/>
    <x v="2"/>
    <x v="1"/>
    <n v="0"/>
  </r>
  <r>
    <x v="3"/>
    <x v="11"/>
    <x v="123"/>
    <x v="0"/>
    <x v="2"/>
    <x v="2"/>
    <x v="1"/>
    <n v="0"/>
  </r>
  <r>
    <x v="3"/>
    <x v="12"/>
    <x v="124"/>
    <x v="0"/>
    <x v="2"/>
    <x v="2"/>
    <x v="0"/>
    <n v="0"/>
  </r>
  <r>
    <x v="3"/>
    <x v="12"/>
    <x v="125"/>
    <x v="0"/>
    <x v="2"/>
    <x v="2"/>
    <x v="0"/>
    <n v="0"/>
  </r>
  <r>
    <x v="3"/>
    <x v="12"/>
    <x v="126"/>
    <x v="0"/>
    <x v="2"/>
    <x v="2"/>
    <x v="0"/>
    <n v="0"/>
  </r>
  <r>
    <x v="3"/>
    <x v="12"/>
    <x v="127"/>
    <x v="0"/>
    <x v="2"/>
    <x v="2"/>
    <x v="0"/>
    <n v="0"/>
  </r>
  <r>
    <x v="3"/>
    <x v="12"/>
    <x v="128"/>
    <x v="0"/>
    <x v="2"/>
    <x v="2"/>
    <x v="0"/>
    <n v="0"/>
  </r>
  <r>
    <x v="3"/>
    <x v="12"/>
    <x v="129"/>
    <x v="1"/>
    <x v="2"/>
    <x v="2"/>
    <x v="0"/>
    <n v="1"/>
  </r>
  <r>
    <x v="3"/>
    <x v="12"/>
    <x v="130"/>
    <x v="0"/>
    <x v="2"/>
    <x v="2"/>
    <x v="1"/>
    <n v="0"/>
  </r>
  <r>
    <x v="3"/>
    <x v="12"/>
    <x v="131"/>
    <x v="0"/>
    <x v="2"/>
    <x v="2"/>
    <x v="1"/>
    <n v="0"/>
  </r>
  <r>
    <x v="3"/>
    <x v="12"/>
    <x v="132"/>
    <x v="0"/>
    <x v="2"/>
    <x v="2"/>
    <x v="1"/>
    <n v="0"/>
  </r>
  <r>
    <x v="3"/>
    <x v="13"/>
    <x v="133"/>
    <x v="0"/>
    <x v="2"/>
    <x v="2"/>
    <x v="0"/>
    <n v="0"/>
  </r>
  <r>
    <x v="3"/>
    <x v="13"/>
    <x v="134"/>
    <x v="0"/>
    <x v="2"/>
    <x v="2"/>
    <x v="0"/>
    <n v="0"/>
  </r>
  <r>
    <x v="3"/>
    <x v="13"/>
    <x v="135"/>
    <x v="0"/>
    <x v="2"/>
    <x v="2"/>
    <x v="0"/>
    <n v="0"/>
  </r>
  <r>
    <x v="3"/>
    <x v="13"/>
    <x v="136"/>
    <x v="0"/>
    <x v="2"/>
    <x v="2"/>
    <x v="0"/>
    <n v="0"/>
  </r>
  <r>
    <x v="3"/>
    <x v="13"/>
    <x v="137"/>
    <x v="0"/>
    <x v="2"/>
    <x v="2"/>
    <x v="0"/>
    <n v="0"/>
  </r>
  <r>
    <x v="3"/>
    <x v="13"/>
    <x v="138"/>
    <x v="1"/>
    <x v="2"/>
    <x v="2"/>
    <x v="0"/>
    <n v="1"/>
  </r>
  <r>
    <x v="3"/>
    <x v="13"/>
    <x v="139"/>
    <x v="0"/>
    <x v="2"/>
    <x v="2"/>
    <x v="1"/>
    <n v="0"/>
  </r>
  <r>
    <x v="3"/>
    <x v="13"/>
    <x v="140"/>
    <x v="0"/>
    <x v="2"/>
    <x v="2"/>
    <x v="1"/>
    <n v="0"/>
  </r>
  <r>
    <x v="3"/>
    <x v="13"/>
    <x v="141"/>
    <x v="0"/>
    <x v="2"/>
    <x v="2"/>
    <x v="1"/>
    <n v="0"/>
  </r>
  <r>
    <x v="3"/>
    <x v="13"/>
    <x v="142"/>
    <x v="0"/>
    <x v="2"/>
    <x v="2"/>
    <x v="1"/>
    <n v="0"/>
  </r>
  <r>
    <x v="3"/>
    <x v="13"/>
    <x v="143"/>
    <x v="0"/>
    <x v="2"/>
    <x v="2"/>
    <x v="1"/>
    <n v="0"/>
  </r>
  <r>
    <x v="3"/>
    <x v="13"/>
    <x v="144"/>
    <x v="0"/>
    <x v="2"/>
    <x v="2"/>
    <x v="1"/>
    <n v="0"/>
  </r>
  <r>
    <x v="3"/>
    <x v="14"/>
    <x v="145"/>
    <x v="0"/>
    <x v="2"/>
    <x v="2"/>
    <x v="0"/>
    <n v="0"/>
  </r>
  <r>
    <x v="3"/>
    <x v="14"/>
    <x v="146"/>
    <x v="0"/>
    <x v="2"/>
    <x v="2"/>
    <x v="0"/>
    <n v="0"/>
  </r>
  <r>
    <x v="3"/>
    <x v="14"/>
    <x v="147"/>
    <x v="0"/>
    <x v="2"/>
    <x v="2"/>
    <x v="0"/>
    <n v="0"/>
  </r>
  <r>
    <x v="3"/>
    <x v="14"/>
    <x v="148"/>
    <x v="0"/>
    <x v="2"/>
    <x v="2"/>
    <x v="0"/>
    <n v="0"/>
  </r>
  <r>
    <x v="3"/>
    <x v="14"/>
    <x v="149"/>
    <x v="0"/>
    <x v="2"/>
    <x v="2"/>
    <x v="0"/>
    <n v="0"/>
  </r>
  <r>
    <x v="3"/>
    <x v="14"/>
    <x v="150"/>
    <x v="1"/>
    <x v="2"/>
    <x v="2"/>
    <x v="0"/>
    <n v="1"/>
  </r>
  <r>
    <x v="3"/>
    <x v="14"/>
    <x v="151"/>
    <x v="0"/>
    <x v="2"/>
    <x v="2"/>
    <x v="1"/>
    <n v="0"/>
  </r>
  <r>
    <x v="3"/>
    <x v="14"/>
    <x v="152"/>
    <x v="0"/>
    <x v="2"/>
    <x v="2"/>
    <x v="1"/>
    <n v="0"/>
  </r>
  <r>
    <x v="3"/>
    <x v="14"/>
    <x v="153"/>
    <x v="0"/>
    <x v="2"/>
    <x v="2"/>
    <x v="1"/>
    <n v="0"/>
  </r>
  <r>
    <x v="3"/>
    <x v="14"/>
    <x v="154"/>
    <x v="0"/>
    <x v="2"/>
    <x v="2"/>
    <x v="1"/>
    <n v="0"/>
  </r>
  <r>
    <x v="3"/>
    <x v="14"/>
    <x v="155"/>
    <x v="0"/>
    <x v="2"/>
    <x v="2"/>
    <x v="1"/>
    <n v="0"/>
  </r>
  <r>
    <x v="4"/>
    <x v="9"/>
    <x v="92"/>
    <x v="0"/>
    <x v="3"/>
    <x v="3"/>
    <x v="0"/>
    <n v="0"/>
  </r>
  <r>
    <x v="4"/>
    <x v="9"/>
    <x v="93"/>
    <x v="0"/>
    <x v="3"/>
    <x v="3"/>
    <x v="0"/>
    <n v="0"/>
  </r>
  <r>
    <x v="4"/>
    <x v="9"/>
    <x v="94"/>
    <x v="0"/>
    <x v="3"/>
    <x v="3"/>
    <x v="0"/>
    <n v="0"/>
  </r>
  <r>
    <x v="4"/>
    <x v="9"/>
    <x v="95"/>
    <x v="1"/>
    <x v="3"/>
    <x v="3"/>
    <x v="0"/>
    <n v="1"/>
  </r>
  <r>
    <x v="4"/>
    <x v="9"/>
    <x v="96"/>
    <x v="0"/>
    <x v="3"/>
    <x v="3"/>
    <x v="0"/>
    <n v="0"/>
  </r>
  <r>
    <x v="4"/>
    <x v="9"/>
    <x v="97"/>
    <x v="0"/>
    <x v="3"/>
    <x v="3"/>
    <x v="0"/>
    <n v="0"/>
  </r>
  <r>
    <x v="4"/>
    <x v="9"/>
    <x v="98"/>
    <x v="0"/>
    <x v="3"/>
    <x v="3"/>
    <x v="1"/>
    <n v="0"/>
  </r>
  <r>
    <x v="4"/>
    <x v="9"/>
    <x v="99"/>
    <x v="0"/>
    <x v="3"/>
    <x v="3"/>
    <x v="1"/>
    <n v="0"/>
  </r>
  <r>
    <x v="4"/>
    <x v="9"/>
    <x v="100"/>
    <x v="0"/>
    <x v="3"/>
    <x v="3"/>
    <x v="1"/>
    <n v="0"/>
  </r>
  <r>
    <x v="4"/>
    <x v="9"/>
    <x v="101"/>
    <x v="0"/>
    <x v="3"/>
    <x v="3"/>
    <x v="1"/>
    <n v="0"/>
  </r>
  <r>
    <x v="4"/>
    <x v="10"/>
    <x v="102"/>
    <x v="0"/>
    <x v="3"/>
    <x v="3"/>
    <x v="0"/>
    <n v="0"/>
  </r>
  <r>
    <x v="4"/>
    <x v="10"/>
    <x v="103"/>
    <x v="1"/>
    <x v="3"/>
    <x v="3"/>
    <x v="0"/>
    <n v="1"/>
  </r>
  <r>
    <x v="4"/>
    <x v="10"/>
    <x v="104"/>
    <x v="0"/>
    <x v="3"/>
    <x v="3"/>
    <x v="0"/>
    <n v="0"/>
  </r>
  <r>
    <x v="4"/>
    <x v="10"/>
    <x v="105"/>
    <x v="0"/>
    <x v="3"/>
    <x v="3"/>
    <x v="0"/>
    <n v="0"/>
  </r>
  <r>
    <x v="4"/>
    <x v="10"/>
    <x v="106"/>
    <x v="0"/>
    <x v="3"/>
    <x v="3"/>
    <x v="0"/>
    <n v="0"/>
  </r>
  <r>
    <x v="4"/>
    <x v="10"/>
    <x v="107"/>
    <x v="0"/>
    <x v="3"/>
    <x v="3"/>
    <x v="0"/>
    <n v="0"/>
  </r>
  <r>
    <x v="4"/>
    <x v="10"/>
    <x v="108"/>
    <x v="1"/>
    <x v="3"/>
    <x v="3"/>
    <x v="1"/>
    <n v="1"/>
  </r>
  <r>
    <x v="4"/>
    <x v="10"/>
    <x v="109"/>
    <x v="0"/>
    <x v="3"/>
    <x v="3"/>
    <x v="1"/>
    <n v="0"/>
  </r>
  <r>
    <x v="4"/>
    <x v="10"/>
    <x v="110"/>
    <x v="0"/>
    <x v="3"/>
    <x v="3"/>
    <x v="1"/>
    <n v="0"/>
  </r>
  <r>
    <x v="4"/>
    <x v="10"/>
    <x v="111"/>
    <x v="0"/>
    <x v="3"/>
    <x v="3"/>
    <x v="1"/>
    <n v="0"/>
  </r>
  <r>
    <x v="4"/>
    <x v="10"/>
    <x v="112"/>
    <x v="0"/>
    <x v="3"/>
    <x v="3"/>
    <x v="1"/>
    <n v="0"/>
  </r>
  <r>
    <x v="4"/>
    <x v="10"/>
    <x v="113"/>
    <x v="0"/>
    <x v="3"/>
    <x v="3"/>
    <x v="1"/>
    <n v="0"/>
  </r>
  <r>
    <x v="4"/>
    <x v="10"/>
    <x v="114"/>
    <x v="0"/>
    <x v="3"/>
    <x v="3"/>
    <x v="1"/>
    <n v="0"/>
  </r>
  <r>
    <x v="4"/>
    <x v="11"/>
    <x v="115"/>
    <x v="0"/>
    <x v="3"/>
    <x v="3"/>
    <x v="0"/>
    <n v="0"/>
  </r>
  <r>
    <x v="4"/>
    <x v="11"/>
    <x v="116"/>
    <x v="0"/>
    <x v="3"/>
    <x v="3"/>
    <x v="0"/>
    <n v="0"/>
  </r>
  <r>
    <x v="4"/>
    <x v="11"/>
    <x v="117"/>
    <x v="0"/>
    <x v="3"/>
    <x v="3"/>
    <x v="0"/>
    <n v="0"/>
  </r>
  <r>
    <x v="4"/>
    <x v="11"/>
    <x v="118"/>
    <x v="1"/>
    <x v="3"/>
    <x v="3"/>
    <x v="0"/>
    <n v="1"/>
  </r>
  <r>
    <x v="4"/>
    <x v="11"/>
    <x v="119"/>
    <x v="0"/>
    <x v="3"/>
    <x v="3"/>
    <x v="0"/>
    <n v="0"/>
  </r>
  <r>
    <x v="4"/>
    <x v="11"/>
    <x v="120"/>
    <x v="0"/>
    <x v="3"/>
    <x v="3"/>
    <x v="0"/>
    <n v="0"/>
  </r>
  <r>
    <x v="4"/>
    <x v="11"/>
    <x v="121"/>
    <x v="1"/>
    <x v="3"/>
    <x v="3"/>
    <x v="1"/>
    <n v="1"/>
  </r>
  <r>
    <x v="4"/>
    <x v="11"/>
    <x v="122"/>
    <x v="0"/>
    <x v="3"/>
    <x v="3"/>
    <x v="1"/>
    <n v="0"/>
  </r>
  <r>
    <x v="4"/>
    <x v="11"/>
    <x v="123"/>
    <x v="1"/>
    <x v="3"/>
    <x v="3"/>
    <x v="1"/>
    <n v="1"/>
  </r>
  <r>
    <x v="4"/>
    <x v="12"/>
    <x v="124"/>
    <x v="0"/>
    <x v="3"/>
    <x v="3"/>
    <x v="0"/>
    <n v="0"/>
  </r>
  <r>
    <x v="4"/>
    <x v="12"/>
    <x v="125"/>
    <x v="1"/>
    <x v="3"/>
    <x v="3"/>
    <x v="0"/>
    <n v="1"/>
  </r>
  <r>
    <x v="4"/>
    <x v="12"/>
    <x v="126"/>
    <x v="0"/>
    <x v="3"/>
    <x v="3"/>
    <x v="0"/>
    <n v="0"/>
  </r>
  <r>
    <x v="4"/>
    <x v="12"/>
    <x v="127"/>
    <x v="0"/>
    <x v="3"/>
    <x v="3"/>
    <x v="0"/>
    <n v="0"/>
  </r>
  <r>
    <x v="4"/>
    <x v="12"/>
    <x v="128"/>
    <x v="0"/>
    <x v="3"/>
    <x v="3"/>
    <x v="0"/>
    <n v="0"/>
  </r>
  <r>
    <x v="4"/>
    <x v="12"/>
    <x v="129"/>
    <x v="0"/>
    <x v="3"/>
    <x v="3"/>
    <x v="0"/>
    <n v="0"/>
  </r>
  <r>
    <x v="4"/>
    <x v="12"/>
    <x v="130"/>
    <x v="0"/>
    <x v="3"/>
    <x v="3"/>
    <x v="1"/>
    <n v="0"/>
  </r>
  <r>
    <x v="4"/>
    <x v="12"/>
    <x v="131"/>
    <x v="1"/>
    <x v="3"/>
    <x v="3"/>
    <x v="1"/>
    <n v="1"/>
  </r>
  <r>
    <x v="4"/>
    <x v="12"/>
    <x v="132"/>
    <x v="0"/>
    <x v="3"/>
    <x v="3"/>
    <x v="1"/>
    <n v="0"/>
  </r>
  <r>
    <x v="4"/>
    <x v="13"/>
    <x v="133"/>
    <x v="0"/>
    <x v="3"/>
    <x v="3"/>
    <x v="0"/>
    <n v="0"/>
  </r>
  <r>
    <x v="4"/>
    <x v="13"/>
    <x v="134"/>
    <x v="0"/>
    <x v="3"/>
    <x v="3"/>
    <x v="0"/>
    <n v="0"/>
  </r>
  <r>
    <x v="4"/>
    <x v="13"/>
    <x v="135"/>
    <x v="1"/>
    <x v="3"/>
    <x v="3"/>
    <x v="0"/>
    <n v="1"/>
  </r>
  <r>
    <x v="4"/>
    <x v="13"/>
    <x v="136"/>
    <x v="0"/>
    <x v="3"/>
    <x v="3"/>
    <x v="0"/>
    <n v="0"/>
  </r>
  <r>
    <x v="4"/>
    <x v="13"/>
    <x v="137"/>
    <x v="0"/>
    <x v="3"/>
    <x v="3"/>
    <x v="0"/>
    <n v="0"/>
  </r>
  <r>
    <x v="4"/>
    <x v="13"/>
    <x v="138"/>
    <x v="0"/>
    <x v="3"/>
    <x v="3"/>
    <x v="0"/>
    <n v="0"/>
  </r>
  <r>
    <x v="4"/>
    <x v="13"/>
    <x v="139"/>
    <x v="0"/>
    <x v="3"/>
    <x v="3"/>
    <x v="1"/>
    <n v="0"/>
  </r>
  <r>
    <x v="4"/>
    <x v="13"/>
    <x v="140"/>
    <x v="0"/>
    <x v="3"/>
    <x v="3"/>
    <x v="1"/>
    <n v="0"/>
  </r>
  <r>
    <x v="4"/>
    <x v="13"/>
    <x v="141"/>
    <x v="0"/>
    <x v="3"/>
    <x v="3"/>
    <x v="1"/>
    <n v="0"/>
  </r>
  <r>
    <x v="4"/>
    <x v="13"/>
    <x v="142"/>
    <x v="0"/>
    <x v="3"/>
    <x v="3"/>
    <x v="1"/>
    <n v="0"/>
  </r>
  <r>
    <x v="4"/>
    <x v="13"/>
    <x v="143"/>
    <x v="0"/>
    <x v="3"/>
    <x v="3"/>
    <x v="1"/>
    <n v="0"/>
  </r>
  <r>
    <x v="4"/>
    <x v="13"/>
    <x v="144"/>
    <x v="0"/>
    <x v="3"/>
    <x v="3"/>
    <x v="1"/>
    <n v="0"/>
  </r>
  <r>
    <x v="4"/>
    <x v="14"/>
    <x v="145"/>
    <x v="0"/>
    <x v="3"/>
    <x v="3"/>
    <x v="0"/>
    <n v="0"/>
  </r>
  <r>
    <x v="4"/>
    <x v="14"/>
    <x v="146"/>
    <x v="1"/>
    <x v="3"/>
    <x v="3"/>
    <x v="0"/>
    <n v="1"/>
  </r>
  <r>
    <x v="4"/>
    <x v="14"/>
    <x v="147"/>
    <x v="0"/>
    <x v="3"/>
    <x v="3"/>
    <x v="0"/>
    <n v="0"/>
  </r>
  <r>
    <x v="4"/>
    <x v="14"/>
    <x v="148"/>
    <x v="0"/>
    <x v="3"/>
    <x v="3"/>
    <x v="0"/>
    <n v="0"/>
  </r>
  <r>
    <x v="4"/>
    <x v="14"/>
    <x v="149"/>
    <x v="0"/>
    <x v="3"/>
    <x v="3"/>
    <x v="0"/>
    <n v="0"/>
  </r>
  <r>
    <x v="4"/>
    <x v="14"/>
    <x v="150"/>
    <x v="0"/>
    <x v="3"/>
    <x v="3"/>
    <x v="0"/>
    <n v="0"/>
  </r>
  <r>
    <x v="4"/>
    <x v="14"/>
    <x v="151"/>
    <x v="0"/>
    <x v="3"/>
    <x v="3"/>
    <x v="1"/>
    <n v="0"/>
  </r>
  <r>
    <x v="4"/>
    <x v="14"/>
    <x v="152"/>
    <x v="0"/>
    <x v="3"/>
    <x v="3"/>
    <x v="1"/>
    <n v="0"/>
  </r>
  <r>
    <x v="4"/>
    <x v="14"/>
    <x v="153"/>
    <x v="0"/>
    <x v="3"/>
    <x v="3"/>
    <x v="1"/>
    <n v="0"/>
  </r>
  <r>
    <x v="4"/>
    <x v="14"/>
    <x v="154"/>
    <x v="0"/>
    <x v="3"/>
    <x v="3"/>
    <x v="1"/>
    <n v="0"/>
  </r>
  <r>
    <x v="4"/>
    <x v="14"/>
    <x v="155"/>
    <x v="0"/>
    <x v="3"/>
    <x v="3"/>
    <x v="1"/>
    <n v="0"/>
  </r>
  <r>
    <x v="5"/>
    <x v="9"/>
    <x v="92"/>
    <x v="0"/>
    <x v="1"/>
    <x v="1"/>
    <x v="0"/>
    <n v="0"/>
  </r>
  <r>
    <x v="5"/>
    <x v="9"/>
    <x v="93"/>
    <x v="0"/>
    <x v="1"/>
    <x v="1"/>
    <x v="0"/>
    <n v="0"/>
  </r>
  <r>
    <x v="5"/>
    <x v="9"/>
    <x v="94"/>
    <x v="0"/>
    <x v="1"/>
    <x v="1"/>
    <x v="0"/>
    <n v="0"/>
  </r>
  <r>
    <x v="5"/>
    <x v="9"/>
    <x v="95"/>
    <x v="0"/>
    <x v="1"/>
    <x v="1"/>
    <x v="0"/>
    <n v="0"/>
  </r>
  <r>
    <x v="5"/>
    <x v="9"/>
    <x v="96"/>
    <x v="0"/>
    <x v="1"/>
    <x v="1"/>
    <x v="0"/>
    <n v="0"/>
  </r>
  <r>
    <x v="5"/>
    <x v="9"/>
    <x v="97"/>
    <x v="1"/>
    <x v="1"/>
    <x v="1"/>
    <x v="0"/>
    <n v="1"/>
  </r>
  <r>
    <x v="5"/>
    <x v="9"/>
    <x v="98"/>
    <x v="0"/>
    <x v="1"/>
    <x v="1"/>
    <x v="1"/>
    <n v="0"/>
  </r>
  <r>
    <x v="5"/>
    <x v="9"/>
    <x v="99"/>
    <x v="0"/>
    <x v="1"/>
    <x v="1"/>
    <x v="1"/>
    <n v="0"/>
  </r>
  <r>
    <x v="5"/>
    <x v="9"/>
    <x v="100"/>
    <x v="0"/>
    <x v="1"/>
    <x v="1"/>
    <x v="1"/>
    <n v="0"/>
  </r>
  <r>
    <x v="5"/>
    <x v="9"/>
    <x v="101"/>
    <x v="0"/>
    <x v="1"/>
    <x v="1"/>
    <x v="1"/>
    <n v="0"/>
  </r>
  <r>
    <x v="5"/>
    <x v="10"/>
    <x v="102"/>
    <x v="1"/>
    <x v="1"/>
    <x v="1"/>
    <x v="0"/>
    <n v="1"/>
  </r>
  <r>
    <x v="5"/>
    <x v="10"/>
    <x v="103"/>
    <x v="0"/>
    <x v="1"/>
    <x v="1"/>
    <x v="0"/>
    <n v="0"/>
  </r>
  <r>
    <x v="5"/>
    <x v="10"/>
    <x v="104"/>
    <x v="0"/>
    <x v="1"/>
    <x v="1"/>
    <x v="0"/>
    <n v="0"/>
  </r>
  <r>
    <x v="5"/>
    <x v="10"/>
    <x v="105"/>
    <x v="0"/>
    <x v="1"/>
    <x v="1"/>
    <x v="0"/>
    <n v="0"/>
  </r>
  <r>
    <x v="5"/>
    <x v="10"/>
    <x v="106"/>
    <x v="0"/>
    <x v="1"/>
    <x v="1"/>
    <x v="0"/>
    <n v="0"/>
  </r>
  <r>
    <x v="5"/>
    <x v="10"/>
    <x v="107"/>
    <x v="0"/>
    <x v="1"/>
    <x v="1"/>
    <x v="0"/>
    <n v="0"/>
  </r>
  <r>
    <x v="5"/>
    <x v="10"/>
    <x v="108"/>
    <x v="0"/>
    <x v="1"/>
    <x v="1"/>
    <x v="1"/>
    <n v="0"/>
  </r>
  <r>
    <x v="5"/>
    <x v="10"/>
    <x v="109"/>
    <x v="0"/>
    <x v="1"/>
    <x v="1"/>
    <x v="1"/>
    <n v="0"/>
  </r>
  <r>
    <x v="5"/>
    <x v="10"/>
    <x v="110"/>
    <x v="0"/>
    <x v="1"/>
    <x v="1"/>
    <x v="1"/>
    <n v="0"/>
  </r>
  <r>
    <x v="5"/>
    <x v="10"/>
    <x v="111"/>
    <x v="0"/>
    <x v="1"/>
    <x v="1"/>
    <x v="1"/>
    <n v="0"/>
  </r>
  <r>
    <x v="5"/>
    <x v="10"/>
    <x v="112"/>
    <x v="0"/>
    <x v="1"/>
    <x v="1"/>
    <x v="1"/>
    <n v="0"/>
  </r>
  <r>
    <x v="5"/>
    <x v="10"/>
    <x v="113"/>
    <x v="0"/>
    <x v="1"/>
    <x v="1"/>
    <x v="1"/>
    <n v="0"/>
  </r>
  <r>
    <x v="5"/>
    <x v="10"/>
    <x v="114"/>
    <x v="0"/>
    <x v="1"/>
    <x v="1"/>
    <x v="1"/>
    <n v="0"/>
  </r>
  <r>
    <x v="5"/>
    <x v="11"/>
    <x v="115"/>
    <x v="1"/>
    <x v="1"/>
    <x v="1"/>
    <x v="0"/>
    <n v="1"/>
  </r>
  <r>
    <x v="5"/>
    <x v="11"/>
    <x v="116"/>
    <x v="0"/>
    <x v="1"/>
    <x v="1"/>
    <x v="0"/>
    <n v="0"/>
  </r>
  <r>
    <x v="5"/>
    <x v="11"/>
    <x v="117"/>
    <x v="0"/>
    <x v="1"/>
    <x v="1"/>
    <x v="0"/>
    <n v="0"/>
  </r>
  <r>
    <x v="5"/>
    <x v="11"/>
    <x v="118"/>
    <x v="0"/>
    <x v="1"/>
    <x v="1"/>
    <x v="0"/>
    <n v="0"/>
  </r>
  <r>
    <x v="5"/>
    <x v="11"/>
    <x v="119"/>
    <x v="0"/>
    <x v="1"/>
    <x v="1"/>
    <x v="0"/>
    <n v="0"/>
  </r>
  <r>
    <x v="5"/>
    <x v="11"/>
    <x v="120"/>
    <x v="0"/>
    <x v="1"/>
    <x v="1"/>
    <x v="0"/>
    <n v="0"/>
  </r>
  <r>
    <x v="5"/>
    <x v="11"/>
    <x v="121"/>
    <x v="0"/>
    <x v="1"/>
    <x v="1"/>
    <x v="1"/>
    <n v="0"/>
  </r>
  <r>
    <x v="5"/>
    <x v="11"/>
    <x v="122"/>
    <x v="0"/>
    <x v="1"/>
    <x v="1"/>
    <x v="1"/>
    <n v="0"/>
  </r>
  <r>
    <x v="5"/>
    <x v="11"/>
    <x v="123"/>
    <x v="0"/>
    <x v="1"/>
    <x v="1"/>
    <x v="1"/>
    <n v="0"/>
  </r>
  <r>
    <x v="5"/>
    <x v="12"/>
    <x v="124"/>
    <x v="0"/>
    <x v="1"/>
    <x v="1"/>
    <x v="0"/>
    <n v="0"/>
  </r>
  <r>
    <x v="5"/>
    <x v="12"/>
    <x v="125"/>
    <x v="0"/>
    <x v="1"/>
    <x v="1"/>
    <x v="0"/>
    <n v="0"/>
  </r>
  <r>
    <x v="5"/>
    <x v="12"/>
    <x v="126"/>
    <x v="0"/>
    <x v="1"/>
    <x v="1"/>
    <x v="0"/>
    <n v="0"/>
  </r>
  <r>
    <x v="5"/>
    <x v="12"/>
    <x v="127"/>
    <x v="0"/>
    <x v="1"/>
    <x v="1"/>
    <x v="0"/>
    <n v="0"/>
  </r>
  <r>
    <x v="5"/>
    <x v="12"/>
    <x v="128"/>
    <x v="0"/>
    <x v="1"/>
    <x v="1"/>
    <x v="0"/>
    <n v="0"/>
  </r>
  <r>
    <x v="5"/>
    <x v="12"/>
    <x v="129"/>
    <x v="1"/>
    <x v="1"/>
    <x v="1"/>
    <x v="0"/>
    <n v="1"/>
  </r>
  <r>
    <x v="5"/>
    <x v="12"/>
    <x v="130"/>
    <x v="0"/>
    <x v="1"/>
    <x v="1"/>
    <x v="1"/>
    <n v="0"/>
  </r>
  <r>
    <x v="5"/>
    <x v="12"/>
    <x v="131"/>
    <x v="0"/>
    <x v="1"/>
    <x v="1"/>
    <x v="1"/>
    <n v="0"/>
  </r>
  <r>
    <x v="5"/>
    <x v="12"/>
    <x v="132"/>
    <x v="0"/>
    <x v="1"/>
    <x v="1"/>
    <x v="1"/>
    <n v="0"/>
  </r>
  <r>
    <x v="5"/>
    <x v="13"/>
    <x v="133"/>
    <x v="1"/>
    <x v="1"/>
    <x v="1"/>
    <x v="0"/>
    <n v="1"/>
  </r>
  <r>
    <x v="5"/>
    <x v="13"/>
    <x v="134"/>
    <x v="0"/>
    <x v="1"/>
    <x v="1"/>
    <x v="0"/>
    <n v="0"/>
  </r>
  <r>
    <x v="5"/>
    <x v="13"/>
    <x v="135"/>
    <x v="0"/>
    <x v="1"/>
    <x v="1"/>
    <x v="0"/>
    <n v="0"/>
  </r>
  <r>
    <x v="5"/>
    <x v="13"/>
    <x v="136"/>
    <x v="0"/>
    <x v="1"/>
    <x v="1"/>
    <x v="0"/>
    <n v="0"/>
  </r>
  <r>
    <x v="5"/>
    <x v="13"/>
    <x v="137"/>
    <x v="0"/>
    <x v="1"/>
    <x v="1"/>
    <x v="0"/>
    <n v="0"/>
  </r>
  <r>
    <x v="5"/>
    <x v="13"/>
    <x v="138"/>
    <x v="0"/>
    <x v="1"/>
    <x v="1"/>
    <x v="0"/>
    <n v="0"/>
  </r>
  <r>
    <x v="5"/>
    <x v="13"/>
    <x v="139"/>
    <x v="0"/>
    <x v="1"/>
    <x v="1"/>
    <x v="1"/>
    <n v="0"/>
  </r>
  <r>
    <x v="5"/>
    <x v="13"/>
    <x v="140"/>
    <x v="0"/>
    <x v="1"/>
    <x v="1"/>
    <x v="1"/>
    <n v="0"/>
  </r>
  <r>
    <x v="5"/>
    <x v="13"/>
    <x v="141"/>
    <x v="0"/>
    <x v="1"/>
    <x v="1"/>
    <x v="1"/>
    <n v="0"/>
  </r>
  <r>
    <x v="5"/>
    <x v="13"/>
    <x v="142"/>
    <x v="0"/>
    <x v="1"/>
    <x v="1"/>
    <x v="1"/>
    <n v="0"/>
  </r>
  <r>
    <x v="5"/>
    <x v="13"/>
    <x v="143"/>
    <x v="0"/>
    <x v="1"/>
    <x v="1"/>
    <x v="1"/>
    <n v="0"/>
  </r>
  <r>
    <x v="5"/>
    <x v="13"/>
    <x v="144"/>
    <x v="0"/>
    <x v="1"/>
    <x v="1"/>
    <x v="1"/>
    <n v="0"/>
  </r>
  <r>
    <x v="5"/>
    <x v="14"/>
    <x v="145"/>
    <x v="0"/>
    <x v="1"/>
    <x v="1"/>
    <x v="0"/>
    <n v="0"/>
  </r>
  <r>
    <x v="5"/>
    <x v="14"/>
    <x v="146"/>
    <x v="0"/>
    <x v="1"/>
    <x v="1"/>
    <x v="0"/>
    <n v="0"/>
  </r>
  <r>
    <x v="5"/>
    <x v="14"/>
    <x v="147"/>
    <x v="0"/>
    <x v="1"/>
    <x v="1"/>
    <x v="0"/>
    <n v="0"/>
  </r>
  <r>
    <x v="5"/>
    <x v="14"/>
    <x v="148"/>
    <x v="0"/>
    <x v="1"/>
    <x v="1"/>
    <x v="0"/>
    <n v="0"/>
  </r>
  <r>
    <x v="5"/>
    <x v="14"/>
    <x v="149"/>
    <x v="0"/>
    <x v="1"/>
    <x v="1"/>
    <x v="0"/>
    <n v="0"/>
  </r>
  <r>
    <x v="5"/>
    <x v="14"/>
    <x v="150"/>
    <x v="1"/>
    <x v="1"/>
    <x v="1"/>
    <x v="0"/>
    <n v="1"/>
  </r>
  <r>
    <x v="5"/>
    <x v="14"/>
    <x v="151"/>
    <x v="0"/>
    <x v="1"/>
    <x v="1"/>
    <x v="1"/>
    <n v="0"/>
  </r>
  <r>
    <x v="5"/>
    <x v="14"/>
    <x v="152"/>
    <x v="0"/>
    <x v="1"/>
    <x v="1"/>
    <x v="1"/>
    <n v="0"/>
  </r>
  <r>
    <x v="5"/>
    <x v="14"/>
    <x v="153"/>
    <x v="0"/>
    <x v="1"/>
    <x v="1"/>
    <x v="1"/>
    <n v="0"/>
  </r>
  <r>
    <x v="5"/>
    <x v="14"/>
    <x v="154"/>
    <x v="0"/>
    <x v="1"/>
    <x v="1"/>
    <x v="1"/>
    <n v="0"/>
  </r>
  <r>
    <x v="5"/>
    <x v="14"/>
    <x v="155"/>
    <x v="0"/>
    <x v="1"/>
    <x v="1"/>
    <x v="1"/>
    <n v="0"/>
  </r>
  <r>
    <x v="6"/>
    <x v="9"/>
    <x v="92"/>
    <x v="0"/>
    <x v="0"/>
    <x v="4"/>
    <x v="0"/>
    <n v="0"/>
  </r>
  <r>
    <x v="6"/>
    <x v="9"/>
    <x v="93"/>
    <x v="1"/>
    <x v="0"/>
    <x v="4"/>
    <x v="0"/>
    <n v="1"/>
  </r>
  <r>
    <x v="6"/>
    <x v="9"/>
    <x v="94"/>
    <x v="0"/>
    <x v="0"/>
    <x v="4"/>
    <x v="0"/>
    <n v="0"/>
  </r>
  <r>
    <x v="6"/>
    <x v="9"/>
    <x v="95"/>
    <x v="0"/>
    <x v="0"/>
    <x v="4"/>
    <x v="0"/>
    <n v="0"/>
  </r>
  <r>
    <x v="6"/>
    <x v="9"/>
    <x v="96"/>
    <x v="0"/>
    <x v="0"/>
    <x v="4"/>
    <x v="0"/>
    <n v="0"/>
  </r>
  <r>
    <x v="6"/>
    <x v="9"/>
    <x v="97"/>
    <x v="0"/>
    <x v="0"/>
    <x v="4"/>
    <x v="0"/>
    <n v="0"/>
  </r>
  <r>
    <x v="6"/>
    <x v="9"/>
    <x v="98"/>
    <x v="1"/>
    <x v="0"/>
    <x v="4"/>
    <x v="1"/>
    <n v="1"/>
  </r>
  <r>
    <x v="6"/>
    <x v="9"/>
    <x v="99"/>
    <x v="0"/>
    <x v="0"/>
    <x v="4"/>
    <x v="1"/>
    <n v="0"/>
  </r>
  <r>
    <x v="6"/>
    <x v="9"/>
    <x v="100"/>
    <x v="0"/>
    <x v="0"/>
    <x v="4"/>
    <x v="1"/>
    <n v="0"/>
  </r>
  <r>
    <x v="6"/>
    <x v="9"/>
    <x v="101"/>
    <x v="0"/>
    <x v="0"/>
    <x v="4"/>
    <x v="1"/>
    <n v="0"/>
  </r>
  <r>
    <x v="6"/>
    <x v="10"/>
    <x v="102"/>
    <x v="0"/>
    <x v="0"/>
    <x v="4"/>
    <x v="0"/>
    <n v="0"/>
  </r>
  <r>
    <x v="6"/>
    <x v="10"/>
    <x v="103"/>
    <x v="1"/>
    <x v="0"/>
    <x v="4"/>
    <x v="0"/>
    <n v="1"/>
  </r>
  <r>
    <x v="6"/>
    <x v="10"/>
    <x v="104"/>
    <x v="0"/>
    <x v="0"/>
    <x v="4"/>
    <x v="0"/>
    <n v="0"/>
  </r>
  <r>
    <x v="6"/>
    <x v="10"/>
    <x v="105"/>
    <x v="0"/>
    <x v="0"/>
    <x v="4"/>
    <x v="0"/>
    <n v="0"/>
  </r>
  <r>
    <x v="6"/>
    <x v="10"/>
    <x v="106"/>
    <x v="0"/>
    <x v="0"/>
    <x v="4"/>
    <x v="0"/>
    <n v="0"/>
  </r>
  <r>
    <x v="6"/>
    <x v="10"/>
    <x v="107"/>
    <x v="0"/>
    <x v="0"/>
    <x v="4"/>
    <x v="0"/>
    <n v="0"/>
  </r>
  <r>
    <x v="6"/>
    <x v="10"/>
    <x v="108"/>
    <x v="0"/>
    <x v="0"/>
    <x v="4"/>
    <x v="1"/>
    <n v="0"/>
  </r>
  <r>
    <x v="6"/>
    <x v="10"/>
    <x v="109"/>
    <x v="0"/>
    <x v="0"/>
    <x v="4"/>
    <x v="1"/>
    <n v="0"/>
  </r>
  <r>
    <x v="6"/>
    <x v="10"/>
    <x v="110"/>
    <x v="0"/>
    <x v="0"/>
    <x v="4"/>
    <x v="1"/>
    <n v="0"/>
  </r>
  <r>
    <x v="6"/>
    <x v="10"/>
    <x v="111"/>
    <x v="0"/>
    <x v="0"/>
    <x v="4"/>
    <x v="1"/>
    <n v="0"/>
  </r>
  <r>
    <x v="6"/>
    <x v="10"/>
    <x v="112"/>
    <x v="0"/>
    <x v="0"/>
    <x v="4"/>
    <x v="1"/>
    <n v="0"/>
  </r>
  <r>
    <x v="6"/>
    <x v="10"/>
    <x v="113"/>
    <x v="0"/>
    <x v="0"/>
    <x v="4"/>
    <x v="1"/>
    <n v="0"/>
  </r>
  <r>
    <x v="6"/>
    <x v="10"/>
    <x v="114"/>
    <x v="0"/>
    <x v="0"/>
    <x v="4"/>
    <x v="1"/>
    <n v="0"/>
  </r>
  <r>
    <x v="6"/>
    <x v="11"/>
    <x v="115"/>
    <x v="0"/>
    <x v="0"/>
    <x v="4"/>
    <x v="0"/>
    <n v="0"/>
  </r>
  <r>
    <x v="6"/>
    <x v="11"/>
    <x v="116"/>
    <x v="0"/>
    <x v="0"/>
    <x v="4"/>
    <x v="0"/>
    <n v="0"/>
  </r>
  <r>
    <x v="6"/>
    <x v="11"/>
    <x v="117"/>
    <x v="1"/>
    <x v="0"/>
    <x v="4"/>
    <x v="0"/>
    <n v="1"/>
  </r>
  <r>
    <x v="6"/>
    <x v="11"/>
    <x v="118"/>
    <x v="0"/>
    <x v="0"/>
    <x v="4"/>
    <x v="0"/>
    <n v="0"/>
  </r>
  <r>
    <x v="6"/>
    <x v="11"/>
    <x v="119"/>
    <x v="0"/>
    <x v="0"/>
    <x v="4"/>
    <x v="0"/>
    <n v="0"/>
  </r>
  <r>
    <x v="6"/>
    <x v="11"/>
    <x v="120"/>
    <x v="0"/>
    <x v="0"/>
    <x v="4"/>
    <x v="0"/>
    <n v="0"/>
  </r>
  <r>
    <x v="6"/>
    <x v="11"/>
    <x v="121"/>
    <x v="1"/>
    <x v="0"/>
    <x v="4"/>
    <x v="1"/>
    <n v="1"/>
  </r>
  <r>
    <x v="6"/>
    <x v="11"/>
    <x v="122"/>
    <x v="1"/>
    <x v="0"/>
    <x v="4"/>
    <x v="1"/>
    <n v="1"/>
  </r>
  <r>
    <x v="6"/>
    <x v="11"/>
    <x v="123"/>
    <x v="0"/>
    <x v="0"/>
    <x v="4"/>
    <x v="1"/>
    <n v="0"/>
  </r>
  <r>
    <x v="6"/>
    <x v="12"/>
    <x v="124"/>
    <x v="0"/>
    <x v="0"/>
    <x v="4"/>
    <x v="0"/>
    <n v="0"/>
  </r>
  <r>
    <x v="6"/>
    <x v="12"/>
    <x v="125"/>
    <x v="1"/>
    <x v="0"/>
    <x v="4"/>
    <x v="0"/>
    <n v="1"/>
  </r>
  <r>
    <x v="6"/>
    <x v="12"/>
    <x v="126"/>
    <x v="0"/>
    <x v="0"/>
    <x v="4"/>
    <x v="0"/>
    <n v="0"/>
  </r>
  <r>
    <x v="6"/>
    <x v="12"/>
    <x v="127"/>
    <x v="0"/>
    <x v="0"/>
    <x v="4"/>
    <x v="0"/>
    <n v="0"/>
  </r>
  <r>
    <x v="6"/>
    <x v="12"/>
    <x v="128"/>
    <x v="0"/>
    <x v="0"/>
    <x v="4"/>
    <x v="0"/>
    <n v="0"/>
  </r>
  <r>
    <x v="6"/>
    <x v="12"/>
    <x v="129"/>
    <x v="0"/>
    <x v="0"/>
    <x v="4"/>
    <x v="0"/>
    <n v="0"/>
  </r>
  <r>
    <x v="6"/>
    <x v="12"/>
    <x v="130"/>
    <x v="0"/>
    <x v="0"/>
    <x v="4"/>
    <x v="1"/>
    <n v="0"/>
  </r>
  <r>
    <x v="6"/>
    <x v="12"/>
    <x v="131"/>
    <x v="0"/>
    <x v="0"/>
    <x v="4"/>
    <x v="1"/>
    <n v="0"/>
  </r>
  <r>
    <x v="6"/>
    <x v="12"/>
    <x v="132"/>
    <x v="0"/>
    <x v="0"/>
    <x v="4"/>
    <x v="1"/>
    <n v="0"/>
  </r>
  <r>
    <x v="6"/>
    <x v="13"/>
    <x v="133"/>
    <x v="0"/>
    <x v="0"/>
    <x v="4"/>
    <x v="0"/>
    <n v="0"/>
  </r>
  <r>
    <x v="6"/>
    <x v="13"/>
    <x v="134"/>
    <x v="1"/>
    <x v="0"/>
    <x v="4"/>
    <x v="0"/>
    <n v="1"/>
  </r>
  <r>
    <x v="6"/>
    <x v="13"/>
    <x v="135"/>
    <x v="0"/>
    <x v="0"/>
    <x v="4"/>
    <x v="0"/>
    <n v="0"/>
  </r>
  <r>
    <x v="6"/>
    <x v="13"/>
    <x v="136"/>
    <x v="0"/>
    <x v="0"/>
    <x v="4"/>
    <x v="0"/>
    <n v="0"/>
  </r>
  <r>
    <x v="6"/>
    <x v="13"/>
    <x v="137"/>
    <x v="0"/>
    <x v="0"/>
    <x v="4"/>
    <x v="0"/>
    <n v="0"/>
  </r>
  <r>
    <x v="6"/>
    <x v="13"/>
    <x v="138"/>
    <x v="0"/>
    <x v="0"/>
    <x v="4"/>
    <x v="0"/>
    <n v="0"/>
  </r>
  <r>
    <x v="6"/>
    <x v="13"/>
    <x v="139"/>
    <x v="0"/>
    <x v="0"/>
    <x v="4"/>
    <x v="1"/>
    <n v="0"/>
  </r>
  <r>
    <x v="6"/>
    <x v="13"/>
    <x v="140"/>
    <x v="0"/>
    <x v="0"/>
    <x v="4"/>
    <x v="1"/>
    <n v="0"/>
  </r>
  <r>
    <x v="6"/>
    <x v="13"/>
    <x v="141"/>
    <x v="0"/>
    <x v="0"/>
    <x v="4"/>
    <x v="1"/>
    <n v="0"/>
  </r>
  <r>
    <x v="6"/>
    <x v="13"/>
    <x v="142"/>
    <x v="0"/>
    <x v="0"/>
    <x v="4"/>
    <x v="1"/>
    <n v="0"/>
  </r>
  <r>
    <x v="6"/>
    <x v="13"/>
    <x v="143"/>
    <x v="0"/>
    <x v="0"/>
    <x v="4"/>
    <x v="1"/>
    <n v="0"/>
  </r>
  <r>
    <x v="6"/>
    <x v="13"/>
    <x v="144"/>
    <x v="0"/>
    <x v="0"/>
    <x v="4"/>
    <x v="1"/>
    <n v="0"/>
  </r>
  <r>
    <x v="6"/>
    <x v="14"/>
    <x v="145"/>
    <x v="0"/>
    <x v="0"/>
    <x v="4"/>
    <x v="0"/>
    <n v="0"/>
  </r>
  <r>
    <x v="6"/>
    <x v="14"/>
    <x v="146"/>
    <x v="0"/>
    <x v="0"/>
    <x v="4"/>
    <x v="0"/>
    <n v="0"/>
  </r>
  <r>
    <x v="6"/>
    <x v="14"/>
    <x v="147"/>
    <x v="0"/>
    <x v="0"/>
    <x v="4"/>
    <x v="0"/>
    <n v="0"/>
  </r>
  <r>
    <x v="6"/>
    <x v="14"/>
    <x v="148"/>
    <x v="1"/>
    <x v="0"/>
    <x v="4"/>
    <x v="0"/>
    <n v="1"/>
  </r>
  <r>
    <x v="6"/>
    <x v="14"/>
    <x v="149"/>
    <x v="0"/>
    <x v="0"/>
    <x v="4"/>
    <x v="0"/>
    <n v="0"/>
  </r>
  <r>
    <x v="6"/>
    <x v="14"/>
    <x v="150"/>
    <x v="0"/>
    <x v="0"/>
    <x v="4"/>
    <x v="0"/>
    <n v="0"/>
  </r>
  <r>
    <x v="6"/>
    <x v="14"/>
    <x v="151"/>
    <x v="0"/>
    <x v="0"/>
    <x v="4"/>
    <x v="1"/>
    <n v="0"/>
  </r>
  <r>
    <x v="6"/>
    <x v="14"/>
    <x v="152"/>
    <x v="0"/>
    <x v="0"/>
    <x v="4"/>
    <x v="1"/>
    <n v="0"/>
  </r>
  <r>
    <x v="6"/>
    <x v="14"/>
    <x v="153"/>
    <x v="0"/>
    <x v="0"/>
    <x v="4"/>
    <x v="1"/>
    <n v="0"/>
  </r>
  <r>
    <x v="6"/>
    <x v="14"/>
    <x v="154"/>
    <x v="0"/>
    <x v="0"/>
    <x v="4"/>
    <x v="1"/>
    <n v="0"/>
  </r>
  <r>
    <x v="6"/>
    <x v="14"/>
    <x v="155"/>
    <x v="0"/>
    <x v="0"/>
    <x v="4"/>
    <x v="1"/>
    <n v="0"/>
  </r>
  <r>
    <x v="7"/>
    <x v="9"/>
    <x v="92"/>
    <x v="0"/>
    <x v="4"/>
    <x v="5"/>
    <x v="0"/>
    <n v="0"/>
  </r>
  <r>
    <x v="7"/>
    <x v="9"/>
    <x v="93"/>
    <x v="0"/>
    <x v="4"/>
    <x v="5"/>
    <x v="0"/>
    <n v="0"/>
  </r>
  <r>
    <x v="7"/>
    <x v="9"/>
    <x v="94"/>
    <x v="0"/>
    <x v="4"/>
    <x v="5"/>
    <x v="0"/>
    <n v="0"/>
  </r>
  <r>
    <x v="7"/>
    <x v="9"/>
    <x v="95"/>
    <x v="1"/>
    <x v="4"/>
    <x v="5"/>
    <x v="0"/>
    <n v="1"/>
  </r>
  <r>
    <x v="7"/>
    <x v="9"/>
    <x v="96"/>
    <x v="0"/>
    <x v="4"/>
    <x v="5"/>
    <x v="0"/>
    <n v="0"/>
  </r>
  <r>
    <x v="7"/>
    <x v="9"/>
    <x v="97"/>
    <x v="0"/>
    <x v="4"/>
    <x v="5"/>
    <x v="0"/>
    <n v="0"/>
  </r>
  <r>
    <x v="7"/>
    <x v="9"/>
    <x v="98"/>
    <x v="0"/>
    <x v="4"/>
    <x v="5"/>
    <x v="1"/>
    <n v="0"/>
  </r>
  <r>
    <x v="7"/>
    <x v="9"/>
    <x v="99"/>
    <x v="0"/>
    <x v="4"/>
    <x v="5"/>
    <x v="1"/>
    <n v="0"/>
  </r>
  <r>
    <x v="7"/>
    <x v="9"/>
    <x v="100"/>
    <x v="0"/>
    <x v="4"/>
    <x v="5"/>
    <x v="1"/>
    <n v="0"/>
  </r>
  <r>
    <x v="7"/>
    <x v="9"/>
    <x v="101"/>
    <x v="1"/>
    <x v="4"/>
    <x v="5"/>
    <x v="1"/>
    <n v="1"/>
  </r>
  <r>
    <x v="7"/>
    <x v="10"/>
    <x v="102"/>
    <x v="0"/>
    <x v="4"/>
    <x v="5"/>
    <x v="0"/>
    <n v="0"/>
  </r>
  <r>
    <x v="7"/>
    <x v="10"/>
    <x v="103"/>
    <x v="0"/>
    <x v="4"/>
    <x v="5"/>
    <x v="0"/>
    <n v="0"/>
  </r>
  <r>
    <x v="7"/>
    <x v="10"/>
    <x v="104"/>
    <x v="0"/>
    <x v="4"/>
    <x v="5"/>
    <x v="0"/>
    <n v="0"/>
  </r>
  <r>
    <x v="7"/>
    <x v="10"/>
    <x v="105"/>
    <x v="0"/>
    <x v="4"/>
    <x v="5"/>
    <x v="0"/>
    <n v="0"/>
  </r>
  <r>
    <x v="7"/>
    <x v="10"/>
    <x v="106"/>
    <x v="0"/>
    <x v="4"/>
    <x v="5"/>
    <x v="0"/>
    <n v="0"/>
  </r>
  <r>
    <x v="7"/>
    <x v="10"/>
    <x v="107"/>
    <x v="1"/>
    <x v="4"/>
    <x v="5"/>
    <x v="0"/>
    <n v="1"/>
  </r>
  <r>
    <x v="7"/>
    <x v="10"/>
    <x v="108"/>
    <x v="0"/>
    <x v="4"/>
    <x v="5"/>
    <x v="1"/>
    <n v="0"/>
  </r>
  <r>
    <x v="7"/>
    <x v="10"/>
    <x v="109"/>
    <x v="0"/>
    <x v="4"/>
    <x v="5"/>
    <x v="1"/>
    <n v="0"/>
  </r>
  <r>
    <x v="7"/>
    <x v="10"/>
    <x v="110"/>
    <x v="0"/>
    <x v="4"/>
    <x v="5"/>
    <x v="1"/>
    <n v="0"/>
  </r>
  <r>
    <x v="7"/>
    <x v="10"/>
    <x v="111"/>
    <x v="0"/>
    <x v="4"/>
    <x v="5"/>
    <x v="1"/>
    <n v="0"/>
  </r>
  <r>
    <x v="7"/>
    <x v="10"/>
    <x v="112"/>
    <x v="0"/>
    <x v="4"/>
    <x v="5"/>
    <x v="1"/>
    <n v="0"/>
  </r>
  <r>
    <x v="7"/>
    <x v="10"/>
    <x v="113"/>
    <x v="0"/>
    <x v="4"/>
    <x v="5"/>
    <x v="1"/>
    <n v="0"/>
  </r>
  <r>
    <x v="7"/>
    <x v="10"/>
    <x v="114"/>
    <x v="0"/>
    <x v="4"/>
    <x v="5"/>
    <x v="1"/>
    <n v="0"/>
  </r>
  <r>
    <x v="7"/>
    <x v="11"/>
    <x v="115"/>
    <x v="0"/>
    <x v="4"/>
    <x v="5"/>
    <x v="0"/>
    <n v="0"/>
  </r>
  <r>
    <x v="7"/>
    <x v="11"/>
    <x v="116"/>
    <x v="0"/>
    <x v="4"/>
    <x v="5"/>
    <x v="0"/>
    <n v="0"/>
  </r>
  <r>
    <x v="7"/>
    <x v="11"/>
    <x v="117"/>
    <x v="0"/>
    <x v="4"/>
    <x v="5"/>
    <x v="0"/>
    <n v="0"/>
  </r>
  <r>
    <x v="7"/>
    <x v="11"/>
    <x v="118"/>
    <x v="0"/>
    <x v="4"/>
    <x v="5"/>
    <x v="0"/>
    <n v="0"/>
  </r>
  <r>
    <x v="7"/>
    <x v="11"/>
    <x v="119"/>
    <x v="0"/>
    <x v="4"/>
    <x v="5"/>
    <x v="0"/>
    <n v="0"/>
  </r>
  <r>
    <x v="7"/>
    <x v="11"/>
    <x v="120"/>
    <x v="1"/>
    <x v="4"/>
    <x v="5"/>
    <x v="0"/>
    <n v="1"/>
  </r>
  <r>
    <x v="7"/>
    <x v="11"/>
    <x v="121"/>
    <x v="0"/>
    <x v="4"/>
    <x v="5"/>
    <x v="1"/>
    <n v="0"/>
  </r>
  <r>
    <x v="7"/>
    <x v="11"/>
    <x v="122"/>
    <x v="0"/>
    <x v="4"/>
    <x v="5"/>
    <x v="1"/>
    <n v="0"/>
  </r>
  <r>
    <x v="7"/>
    <x v="11"/>
    <x v="123"/>
    <x v="0"/>
    <x v="4"/>
    <x v="5"/>
    <x v="1"/>
    <n v="0"/>
  </r>
  <r>
    <x v="7"/>
    <x v="12"/>
    <x v="124"/>
    <x v="0"/>
    <x v="4"/>
    <x v="5"/>
    <x v="0"/>
    <n v="0"/>
  </r>
  <r>
    <x v="7"/>
    <x v="12"/>
    <x v="125"/>
    <x v="0"/>
    <x v="4"/>
    <x v="5"/>
    <x v="0"/>
    <n v="0"/>
  </r>
  <r>
    <x v="7"/>
    <x v="12"/>
    <x v="126"/>
    <x v="0"/>
    <x v="4"/>
    <x v="5"/>
    <x v="0"/>
    <n v="0"/>
  </r>
  <r>
    <x v="7"/>
    <x v="12"/>
    <x v="127"/>
    <x v="0"/>
    <x v="4"/>
    <x v="5"/>
    <x v="0"/>
    <n v="0"/>
  </r>
  <r>
    <x v="7"/>
    <x v="12"/>
    <x v="128"/>
    <x v="0"/>
    <x v="4"/>
    <x v="5"/>
    <x v="0"/>
    <n v="0"/>
  </r>
  <r>
    <x v="7"/>
    <x v="12"/>
    <x v="129"/>
    <x v="1"/>
    <x v="4"/>
    <x v="5"/>
    <x v="0"/>
    <n v="1"/>
  </r>
  <r>
    <x v="7"/>
    <x v="12"/>
    <x v="130"/>
    <x v="0"/>
    <x v="4"/>
    <x v="5"/>
    <x v="1"/>
    <n v="0"/>
  </r>
  <r>
    <x v="7"/>
    <x v="12"/>
    <x v="131"/>
    <x v="0"/>
    <x v="4"/>
    <x v="5"/>
    <x v="1"/>
    <n v="0"/>
  </r>
  <r>
    <x v="7"/>
    <x v="12"/>
    <x v="132"/>
    <x v="0"/>
    <x v="4"/>
    <x v="5"/>
    <x v="1"/>
    <n v="0"/>
  </r>
  <r>
    <x v="7"/>
    <x v="13"/>
    <x v="133"/>
    <x v="0"/>
    <x v="4"/>
    <x v="5"/>
    <x v="0"/>
    <n v="0"/>
  </r>
  <r>
    <x v="7"/>
    <x v="13"/>
    <x v="134"/>
    <x v="0"/>
    <x v="4"/>
    <x v="5"/>
    <x v="0"/>
    <n v="0"/>
  </r>
  <r>
    <x v="7"/>
    <x v="13"/>
    <x v="135"/>
    <x v="0"/>
    <x v="4"/>
    <x v="5"/>
    <x v="0"/>
    <n v="0"/>
  </r>
  <r>
    <x v="7"/>
    <x v="13"/>
    <x v="136"/>
    <x v="0"/>
    <x v="4"/>
    <x v="5"/>
    <x v="0"/>
    <n v="0"/>
  </r>
  <r>
    <x v="7"/>
    <x v="13"/>
    <x v="137"/>
    <x v="0"/>
    <x v="4"/>
    <x v="5"/>
    <x v="0"/>
    <n v="0"/>
  </r>
  <r>
    <x v="7"/>
    <x v="13"/>
    <x v="138"/>
    <x v="1"/>
    <x v="4"/>
    <x v="5"/>
    <x v="0"/>
    <n v="1"/>
  </r>
  <r>
    <x v="7"/>
    <x v="13"/>
    <x v="139"/>
    <x v="0"/>
    <x v="4"/>
    <x v="5"/>
    <x v="1"/>
    <n v="0"/>
  </r>
  <r>
    <x v="7"/>
    <x v="13"/>
    <x v="140"/>
    <x v="0"/>
    <x v="4"/>
    <x v="5"/>
    <x v="1"/>
    <n v="0"/>
  </r>
  <r>
    <x v="7"/>
    <x v="13"/>
    <x v="141"/>
    <x v="0"/>
    <x v="4"/>
    <x v="5"/>
    <x v="1"/>
    <n v="0"/>
  </r>
  <r>
    <x v="7"/>
    <x v="13"/>
    <x v="142"/>
    <x v="0"/>
    <x v="4"/>
    <x v="5"/>
    <x v="1"/>
    <n v="0"/>
  </r>
  <r>
    <x v="7"/>
    <x v="13"/>
    <x v="143"/>
    <x v="0"/>
    <x v="4"/>
    <x v="5"/>
    <x v="1"/>
    <n v="0"/>
  </r>
  <r>
    <x v="7"/>
    <x v="13"/>
    <x v="144"/>
    <x v="0"/>
    <x v="4"/>
    <x v="5"/>
    <x v="1"/>
    <n v="0"/>
  </r>
  <r>
    <x v="7"/>
    <x v="14"/>
    <x v="145"/>
    <x v="0"/>
    <x v="4"/>
    <x v="5"/>
    <x v="0"/>
    <n v="0"/>
  </r>
  <r>
    <x v="7"/>
    <x v="14"/>
    <x v="146"/>
    <x v="0"/>
    <x v="4"/>
    <x v="5"/>
    <x v="0"/>
    <n v="0"/>
  </r>
  <r>
    <x v="7"/>
    <x v="14"/>
    <x v="147"/>
    <x v="0"/>
    <x v="4"/>
    <x v="5"/>
    <x v="0"/>
    <n v="0"/>
  </r>
  <r>
    <x v="7"/>
    <x v="14"/>
    <x v="148"/>
    <x v="0"/>
    <x v="4"/>
    <x v="5"/>
    <x v="0"/>
    <n v="0"/>
  </r>
  <r>
    <x v="7"/>
    <x v="14"/>
    <x v="149"/>
    <x v="0"/>
    <x v="4"/>
    <x v="5"/>
    <x v="0"/>
    <n v="0"/>
  </r>
  <r>
    <x v="7"/>
    <x v="14"/>
    <x v="150"/>
    <x v="1"/>
    <x v="4"/>
    <x v="5"/>
    <x v="0"/>
    <n v="1"/>
  </r>
  <r>
    <x v="7"/>
    <x v="14"/>
    <x v="151"/>
    <x v="0"/>
    <x v="4"/>
    <x v="5"/>
    <x v="1"/>
    <n v="0"/>
  </r>
  <r>
    <x v="7"/>
    <x v="14"/>
    <x v="152"/>
    <x v="0"/>
    <x v="4"/>
    <x v="5"/>
    <x v="1"/>
    <n v="0"/>
  </r>
  <r>
    <x v="7"/>
    <x v="14"/>
    <x v="153"/>
    <x v="0"/>
    <x v="4"/>
    <x v="5"/>
    <x v="1"/>
    <n v="0"/>
  </r>
  <r>
    <x v="7"/>
    <x v="14"/>
    <x v="154"/>
    <x v="0"/>
    <x v="4"/>
    <x v="5"/>
    <x v="1"/>
    <n v="0"/>
  </r>
  <r>
    <x v="7"/>
    <x v="14"/>
    <x v="155"/>
    <x v="0"/>
    <x v="4"/>
    <x v="5"/>
    <x v="1"/>
    <n v="0"/>
  </r>
  <r>
    <x v="8"/>
    <x v="9"/>
    <x v="92"/>
    <x v="0"/>
    <x v="5"/>
    <x v="6"/>
    <x v="0"/>
    <n v="0"/>
  </r>
  <r>
    <x v="8"/>
    <x v="9"/>
    <x v="93"/>
    <x v="0"/>
    <x v="5"/>
    <x v="6"/>
    <x v="0"/>
    <n v="0"/>
  </r>
  <r>
    <x v="8"/>
    <x v="9"/>
    <x v="94"/>
    <x v="0"/>
    <x v="5"/>
    <x v="6"/>
    <x v="0"/>
    <n v="0"/>
  </r>
  <r>
    <x v="8"/>
    <x v="9"/>
    <x v="95"/>
    <x v="1"/>
    <x v="5"/>
    <x v="6"/>
    <x v="0"/>
    <n v="1"/>
  </r>
  <r>
    <x v="8"/>
    <x v="9"/>
    <x v="96"/>
    <x v="0"/>
    <x v="5"/>
    <x v="6"/>
    <x v="0"/>
    <n v="0"/>
  </r>
  <r>
    <x v="8"/>
    <x v="9"/>
    <x v="97"/>
    <x v="0"/>
    <x v="5"/>
    <x v="6"/>
    <x v="0"/>
    <n v="0"/>
  </r>
  <r>
    <x v="8"/>
    <x v="9"/>
    <x v="98"/>
    <x v="0"/>
    <x v="5"/>
    <x v="6"/>
    <x v="1"/>
    <n v="0"/>
  </r>
  <r>
    <x v="8"/>
    <x v="9"/>
    <x v="99"/>
    <x v="0"/>
    <x v="5"/>
    <x v="6"/>
    <x v="1"/>
    <n v="0"/>
  </r>
  <r>
    <x v="8"/>
    <x v="9"/>
    <x v="100"/>
    <x v="0"/>
    <x v="5"/>
    <x v="6"/>
    <x v="1"/>
    <n v="0"/>
  </r>
  <r>
    <x v="8"/>
    <x v="9"/>
    <x v="101"/>
    <x v="1"/>
    <x v="5"/>
    <x v="6"/>
    <x v="1"/>
    <n v="1"/>
  </r>
  <r>
    <x v="8"/>
    <x v="10"/>
    <x v="102"/>
    <x v="0"/>
    <x v="5"/>
    <x v="6"/>
    <x v="0"/>
    <n v="0"/>
  </r>
  <r>
    <x v="8"/>
    <x v="10"/>
    <x v="103"/>
    <x v="0"/>
    <x v="5"/>
    <x v="6"/>
    <x v="0"/>
    <n v="0"/>
  </r>
  <r>
    <x v="8"/>
    <x v="10"/>
    <x v="104"/>
    <x v="0"/>
    <x v="5"/>
    <x v="6"/>
    <x v="0"/>
    <n v="0"/>
  </r>
  <r>
    <x v="8"/>
    <x v="10"/>
    <x v="105"/>
    <x v="1"/>
    <x v="5"/>
    <x v="6"/>
    <x v="0"/>
    <n v="1"/>
  </r>
  <r>
    <x v="8"/>
    <x v="10"/>
    <x v="106"/>
    <x v="0"/>
    <x v="5"/>
    <x v="6"/>
    <x v="0"/>
    <n v="0"/>
  </r>
  <r>
    <x v="8"/>
    <x v="10"/>
    <x v="107"/>
    <x v="0"/>
    <x v="5"/>
    <x v="6"/>
    <x v="0"/>
    <n v="0"/>
  </r>
  <r>
    <x v="8"/>
    <x v="10"/>
    <x v="108"/>
    <x v="0"/>
    <x v="5"/>
    <x v="6"/>
    <x v="1"/>
    <n v="0"/>
  </r>
  <r>
    <x v="8"/>
    <x v="10"/>
    <x v="109"/>
    <x v="0"/>
    <x v="5"/>
    <x v="6"/>
    <x v="1"/>
    <n v="0"/>
  </r>
  <r>
    <x v="8"/>
    <x v="10"/>
    <x v="110"/>
    <x v="0"/>
    <x v="5"/>
    <x v="6"/>
    <x v="1"/>
    <n v="0"/>
  </r>
  <r>
    <x v="8"/>
    <x v="10"/>
    <x v="111"/>
    <x v="1"/>
    <x v="5"/>
    <x v="6"/>
    <x v="1"/>
    <n v="1"/>
  </r>
  <r>
    <x v="8"/>
    <x v="10"/>
    <x v="112"/>
    <x v="1"/>
    <x v="5"/>
    <x v="6"/>
    <x v="1"/>
    <n v="1"/>
  </r>
  <r>
    <x v="8"/>
    <x v="10"/>
    <x v="113"/>
    <x v="1"/>
    <x v="5"/>
    <x v="6"/>
    <x v="1"/>
    <n v="1"/>
  </r>
  <r>
    <x v="8"/>
    <x v="10"/>
    <x v="114"/>
    <x v="1"/>
    <x v="5"/>
    <x v="6"/>
    <x v="1"/>
    <n v="1"/>
  </r>
  <r>
    <x v="8"/>
    <x v="11"/>
    <x v="115"/>
    <x v="0"/>
    <x v="5"/>
    <x v="6"/>
    <x v="0"/>
    <n v="0"/>
  </r>
  <r>
    <x v="8"/>
    <x v="11"/>
    <x v="116"/>
    <x v="0"/>
    <x v="5"/>
    <x v="6"/>
    <x v="0"/>
    <n v="0"/>
  </r>
  <r>
    <x v="8"/>
    <x v="11"/>
    <x v="117"/>
    <x v="1"/>
    <x v="5"/>
    <x v="6"/>
    <x v="0"/>
    <n v="1"/>
  </r>
  <r>
    <x v="8"/>
    <x v="11"/>
    <x v="118"/>
    <x v="0"/>
    <x v="5"/>
    <x v="6"/>
    <x v="0"/>
    <n v="0"/>
  </r>
  <r>
    <x v="8"/>
    <x v="11"/>
    <x v="119"/>
    <x v="0"/>
    <x v="5"/>
    <x v="6"/>
    <x v="0"/>
    <n v="0"/>
  </r>
  <r>
    <x v="8"/>
    <x v="11"/>
    <x v="120"/>
    <x v="0"/>
    <x v="5"/>
    <x v="6"/>
    <x v="0"/>
    <n v="0"/>
  </r>
  <r>
    <x v="8"/>
    <x v="11"/>
    <x v="121"/>
    <x v="1"/>
    <x v="5"/>
    <x v="6"/>
    <x v="1"/>
    <n v="1"/>
  </r>
  <r>
    <x v="8"/>
    <x v="11"/>
    <x v="122"/>
    <x v="1"/>
    <x v="5"/>
    <x v="6"/>
    <x v="1"/>
    <n v="1"/>
  </r>
  <r>
    <x v="8"/>
    <x v="11"/>
    <x v="123"/>
    <x v="0"/>
    <x v="5"/>
    <x v="6"/>
    <x v="1"/>
    <n v="0"/>
  </r>
  <r>
    <x v="8"/>
    <x v="12"/>
    <x v="124"/>
    <x v="0"/>
    <x v="5"/>
    <x v="6"/>
    <x v="0"/>
    <n v="0"/>
  </r>
  <r>
    <x v="8"/>
    <x v="12"/>
    <x v="125"/>
    <x v="1"/>
    <x v="5"/>
    <x v="6"/>
    <x v="0"/>
    <n v="1"/>
  </r>
  <r>
    <x v="8"/>
    <x v="12"/>
    <x v="126"/>
    <x v="0"/>
    <x v="5"/>
    <x v="6"/>
    <x v="0"/>
    <n v="0"/>
  </r>
  <r>
    <x v="8"/>
    <x v="12"/>
    <x v="127"/>
    <x v="0"/>
    <x v="5"/>
    <x v="6"/>
    <x v="0"/>
    <n v="0"/>
  </r>
  <r>
    <x v="8"/>
    <x v="12"/>
    <x v="128"/>
    <x v="0"/>
    <x v="5"/>
    <x v="6"/>
    <x v="0"/>
    <n v="0"/>
  </r>
  <r>
    <x v="8"/>
    <x v="12"/>
    <x v="129"/>
    <x v="0"/>
    <x v="5"/>
    <x v="6"/>
    <x v="0"/>
    <n v="0"/>
  </r>
  <r>
    <x v="8"/>
    <x v="12"/>
    <x v="130"/>
    <x v="0"/>
    <x v="5"/>
    <x v="6"/>
    <x v="1"/>
    <n v="0"/>
  </r>
  <r>
    <x v="8"/>
    <x v="12"/>
    <x v="131"/>
    <x v="0"/>
    <x v="5"/>
    <x v="6"/>
    <x v="1"/>
    <n v="0"/>
  </r>
  <r>
    <x v="8"/>
    <x v="12"/>
    <x v="132"/>
    <x v="0"/>
    <x v="5"/>
    <x v="6"/>
    <x v="1"/>
    <n v="0"/>
  </r>
  <r>
    <x v="8"/>
    <x v="13"/>
    <x v="133"/>
    <x v="0"/>
    <x v="5"/>
    <x v="6"/>
    <x v="0"/>
    <n v="0"/>
  </r>
  <r>
    <x v="8"/>
    <x v="13"/>
    <x v="134"/>
    <x v="0"/>
    <x v="5"/>
    <x v="6"/>
    <x v="0"/>
    <n v="0"/>
  </r>
  <r>
    <x v="8"/>
    <x v="13"/>
    <x v="135"/>
    <x v="0"/>
    <x v="5"/>
    <x v="6"/>
    <x v="0"/>
    <n v="0"/>
  </r>
  <r>
    <x v="8"/>
    <x v="13"/>
    <x v="136"/>
    <x v="1"/>
    <x v="5"/>
    <x v="6"/>
    <x v="0"/>
    <n v="1"/>
  </r>
  <r>
    <x v="8"/>
    <x v="13"/>
    <x v="137"/>
    <x v="0"/>
    <x v="5"/>
    <x v="6"/>
    <x v="0"/>
    <n v="0"/>
  </r>
  <r>
    <x v="8"/>
    <x v="13"/>
    <x v="138"/>
    <x v="0"/>
    <x v="5"/>
    <x v="6"/>
    <x v="0"/>
    <n v="0"/>
  </r>
  <r>
    <x v="8"/>
    <x v="13"/>
    <x v="139"/>
    <x v="0"/>
    <x v="5"/>
    <x v="6"/>
    <x v="1"/>
    <n v="0"/>
  </r>
  <r>
    <x v="8"/>
    <x v="13"/>
    <x v="140"/>
    <x v="1"/>
    <x v="5"/>
    <x v="6"/>
    <x v="1"/>
    <n v="1"/>
  </r>
  <r>
    <x v="8"/>
    <x v="13"/>
    <x v="141"/>
    <x v="1"/>
    <x v="5"/>
    <x v="6"/>
    <x v="1"/>
    <n v="1"/>
  </r>
  <r>
    <x v="8"/>
    <x v="13"/>
    <x v="142"/>
    <x v="1"/>
    <x v="5"/>
    <x v="6"/>
    <x v="1"/>
    <n v="1"/>
  </r>
  <r>
    <x v="8"/>
    <x v="13"/>
    <x v="143"/>
    <x v="0"/>
    <x v="5"/>
    <x v="6"/>
    <x v="1"/>
    <n v="0"/>
  </r>
  <r>
    <x v="8"/>
    <x v="13"/>
    <x v="144"/>
    <x v="1"/>
    <x v="5"/>
    <x v="6"/>
    <x v="1"/>
    <n v="1"/>
  </r>
  <r>
    <x v="8"/>
    <x v="14"/>
    <x v="145"/>
    <x v="0"/>
    <x v="5"/>
    <x v="6"/>
    <x v="0"/>
    <n v="0"/>
  </r>
  <r>
    <x v="8"/>
    <x v="14"/>
    <x v="146"/>
    <x v="0"/>
    <x v="5"/>
    <x v="6"/>
    <x v="0"/>
    <n v="0"/>
  </r>
  <r>
    <x v="8"/>
    <x v="14"/>
    <x v="147"/>
    <x v="0"/>
    <x v="5"/>
    <x v="6"/>
    <x v="0"/>
    <n v="0"/>
  </r>
  <r>
    <x v="8"/>
    <x v="14"/>
    <x v="148"/>
    <x v="1"/>
    <x v="5"/>
    <x v="6"/>
    <x v="0"/>
    <n v="1"/>
  </r>
  <r>
    <x v="8"/>
    <x v="14"/>
    <x v="149"/>
    <x v="0"/>
    <x v="5"/>
    <x v="6"/>
    <x v="0"/>
    <n v="0"/>
  </r>
  <r>
    <x v="8"/>
    <x v="14"/>
    <x v="150"/>
    <x v="0"/>
    <x v="5"/>
    <x v="6"/>
    <x v="0"/>
    <n v="0"/>
  </r>
  <r>
    <x v="8"/>
    <x v="14"/>
    <x v="151"/>
    <x v="0"/>
    <x v="5"/>
    <x v="6"/>
    <x v="1"/>
    <n v="0"/>
  </r>
  <r>
    <x v="8"/>
    <x v="14"/>
    <x v="152"/>
    <x v="0"/>
    <x v="5"/>
    <x v="6"/>
    <x v="1"/>
    <n v="0"/>
  </r>
  <r>
    <x v="8"/>
    <x v="14"/>
    <x v="153"/>
    <x v="1"/>
    <x v="5"/>
    <x v="6"/>
    <x v="1"/>
    <n v="1"/>
  </r>
  <r>
    <x v="8"/>
    <x v="14"/>
    <x v="154"/>
    <x v="1"/>
    <x v="5"/>
    <x v="6"/>
    <x v="1"/>
    <n v="1"/>
  </r>
  <r>
    <x v="8"/>
    <x v="14"/>
    <x v="155"/>
    <x v="1"/>
    <x v="5"/>
    <x v="6"/>
    <x v="1"/>
    <n v="1"/>
  </r>
  <r>
    <x v="9"/>
    <x v="9"/>
    <x v="92"/>
    <x v="0"/>
    <x v="1"/>
    <x v="1"/>
    <x v="0"/>
    <n v="0"/>
  </r>
  <r>
    <x v="9"/>
    <x v="9"/>
    <x v="93"/>
    <x v="0"/>
    <x v="1"/>
    <x v="1"/>
    <x v="0"/>
    <n v="0"/>
  </r>
  <r>
    <x v="9"/>
    <x v="9"/>
    <x v="94"/>
    <x v="1"/>
    <x v="1"/>
    <x v="1"/>
    <x v="0"/>
    <n v="1"/>
  </r>
  <r>
    <x v="9"/>
    <x v="9"/>
    <x v="95"/>
    <x v="0"/>
    <x v="1"/>
    <x v="1"/>
    <x v="0"/>
    <n v="0"/>
  </r>
  <r>
    <x v="9"/>
    <x v="9"/>
    <x v="96"/>
    <x v="0"/>
    <x v="1"/>
    <x v="1"/>
    <x v="0"/>
    <n v="0"/>
  </r>
  <r>
    <x v="9"/>
    <x v="9"/>
    <x v="97"/>
    <x v="0"/>
    <x v="1"/>
    <x v="1"/>
    <x v="0"/>
    <n v="0"/>
  </r>
  <r>
    <x v="9"/>
    <x v="9"/>
    <x v="98"/>
    <x v="0"/>
    <x v="1"/>
    <x v="1"/>
    <x v="1"/>
    <n v="0"/>
  </r>
  <r>
    <x v="9"/>
    <x v="9"/>
    <x v="99"/>
    <x v="0"/>
    <x v="1"/>
    <x v="1"/>
    <x v="1"/>
    <n v="0"/>
  </r>
  <r>
    <x v="9"/>
    <x v="9"/>
    <x v="100"/>
    <x v="1"/>
    <x v="1"/>
    <x v="1"/>
    <x v="1"/>
    <n v="1"/>
  </r>
  <r>
    <x v="9"/>
    <x v="9"/>
    <x v="101"/>
    <x v="1"/>
    <x v="1"/>
    <x v="1"/>
    <x v="1"/>
    <n v="1"/>
  </r>
  <r>
    <x v="9"/>
    <x v="10"/>
    <x v="102"/>
    <x v="0"/>
    <x v="1"/>
    <x v="1"/>
    <x v="0"/>
    <n v="0"/>
  </r>
  <r>
    <x v="9"/>
    <x v="10"/>
    <x v="103"/>
    <x v="0"/>
    <x v="1"/>
    <x v="1"/>
    <x v="0"/>
    <n v="0"/>
  </r>
  <r>
    <x v="9"/>
    <x v="10"/>
    <x v="104"/>
    <x v="0"/>
    <x v="1"/>
    <x v="1"/>
    <x v="0"/>
    <n v="0"/>
  </r>
  <r>
    <x v="9"/>
    <x v="10"/>
    <x v="105"/>
    <x v="0"/>
    <x v="1"/>
    <x v="1"/>
    <x v="0"/>
    <n v="0"/>
  </r>
  <r>
    <x v="9"/>
    <x v="10"/>
    <x v="106"/>
    <x v="0"/>
    <x v="1"/>
    <x v="1"/>
    <x v="0"/>
    <n v="0"/>
  </r>
  <r>
    <x v="9"/>
    <x v="10"/>
    <x v="107"/>
    <x v="1"/>
    <x v="1"/>
    <x v="1"/>
    <x v="0"/>
    <n v="1"/>
  </r>
  <r>
    <x v="9"/>
    <x v="10"/>
    <x v="108"/>
    <x v="0"/>
    <x v="1"/>
    <x v="1"/>
    <x v="1"/>
    <n v="0"/>
  </r>
  <r>
    <x v="9"/>
    <x v="10"/>
    <x v="109"/>
    <x v="0"/>
    <x v="1"/>
    <x v="1"/>
    <x v="1"/>
    <n v="0"/>
  </r>
  <r>
    <x v="9"/>
    <x v="10"/>
    <x v="110"/>
    <x v="0"/>
    <x v="1"/>
    <x v="1"/>
    <x v="1"/>
    <n v="0"/>
  </r>
  <r>
    <x v="9"/>
    <x v="10"/>
    <x v="111"/>
    <x v="0"/>
    <x v="1"/>
    <x v="1"/>
    <x v="1"/>
    <n v="0"/>
  </r>
  <r>
    <x v="9"/>
    <x v="10"/>
    <x v="112"/>
    <x v="0"/>
    <x v="1"/>
    <x v="1"/>
    <x v="1"/>
    <n v="0"/>
  </r>
  <r>
    <x v="9"/>
    <x v="10"/>
    <x v="113"/>
    <x v="0"/>
    <x v="1"/>
    <x v="1"/>
    <x v="1"/>
    <n v="0"/>
  </r>
  <r>
    <x v="9"/>
    <x v="10"/>
    <x v="114"/>
    <x v="0"/>
    <x v="1"/>
    <x v="1"/>
    <x v="1"/>
    <n v="0"/>
  </r>
  <r>
    <x v="9"/>
    <x v="11"/>
    <x v="115"/>
    <x v="0"/>
    <x v="1"/>
    <x v="1"/>
    <x v="0"/>
    <n v="0"/>
  </r>
  <r>
    <x v="9"/>
    <x v="11"/>
    <x v="116"/>
    <x v="0"/>
    <x v="1"/>
    <x v="1"/>
    <x v="0"/>
    <n v="0"/>
  </r>
  <r>
    <x v="9"/>
    <x v="11"/>
    <x v="117"/>
    <x v="0"/>
    <x v="1"/>
    <x v="1"/>
    <x v="0"/>
    <n v="0"/>
  </r>
  <r>
    <x v="9"/>
    <x v="11"/>
    <x v="118"/>
    <x v="0"/>
    <x v="1"/>
    <x v="1"/>
    <x v="0"/>
    <n v="0"/>
  </r>
  <r>
    <x v="9"/>
    <x v="11"/>
    <x v="119"/>
    <x v="0"/>
    <x v="1"/>
    <x v="1"/>
    <x v="0"/>
    <n v="0"/>
  </r>
  <r>
    <x v="9"/>
    <x v="11"/>
    <x v="120"/>
    <x v="1"/>
    <x v="1"/>
    <x v="1"/>
    <x v="0"/>
    <n v="1"/>
  </r>
  <r>
    <x v="9"/>
    <x v="11"/>
    <x v="121"/>
    <x v="0"/>
    <x v="1"/>
    <x v="1"/>
    <x v="1"/>
    <n v="0"/>
  </r>
  <r>
    <x v="9"/>
    <x v="11"/>
    <x v="122"/>
    <x v="0"/>
    <x v="1"/>
    <x v="1"/>
    <x v="1"/>
    <n v="0"/>
  </r>
  <r>
    <x v="9"/>
    <x v="11"/>
    <x v="123"/>
    <x v="0"/>
    <x v="1"/>
    <x v="1"/>
    <x v="1"/>
    <n v="0"/>
  </r>
  <r>
    <x v="9"/>
    <x v="12"/>
    <x v="124"/>
    <x v="0"/>
    <x v="1"/>
    <x v="1"/>
    <x v="0"/>
    <n v="0"/>
  </r>
  <r>
    <x v="9"/>
    <x v="12"/>
    <x v="125"/>
    <x v="0"/>
    <x v="1"/>
    <x v="1"/>
    <x v="0"/>
    <n v="0"/>
  </r>
  <r>
    <x v="9"/>
    <x v="12"/>
    <x v="126"/>
    <x v="1"/>
    <x v="1"/>
    <x v="1"/>
    <x v="0"/>
    <n v="1"/>
  </r>
  <r>
    <x v="9"/>
    <x v="12"/>
    <x v="127"/>
    <x v="0"/>
    <x v="1"/>
    <x v="1"/>
    <x v="0"/>
    <n v="0"/>
  </r>
  <r>
    <x v="9"/>
    <x v="12"/>
    <x v="128"/>
    <x v="0"/>
    <x v="1"/>
    <x v="1"/>
    <x v="0"/>
    <n v="0"/>
  </r>
  <r>
    <x v="9"/>
    <x v="12"/>
    <x v="129"/>
    <x v="0"/>
    <x v="1"/>
    <x v="1"/>
    <x v="0"/>
    <n v="0"/>
  </r>
  <r>
    <x v="9"/>
    <x v="12"/>
    <x v="130"/>
    <x v="0"/>
    <x v="1"/>
    <x v="1"/>
    <x v="1"/>
    <n v="0"/>
  </r>
  <r>
    <x v="9"/>
    <x v="12"/>
    <x v="131"/>
    <x v="0"/>
    <x v="1"/>
    <x v="1"/>
    <x v="1"/>
    <n v="0"/>
  </r>
  <r>
    <x v="9"/>
    <x v="12"/>
    <x v="132"/>
    <x v="1"/>
    <x v="1"/>
    <x v="1"/>
    <x v="1"/>
    <n v="1"/>
  </r>
  <r>
    <x v="9"/>
    <x v="13"/>
    <x v="133"/>
    <x v="0"/>
    <x v="1"/>
    <x v="1"/>
    <x v="0"/>
    <n v="0"/>
  </r>
  <r>
    <x v="9"/>
    <x v="13"/>
    <x v="134"/>
    <x v="0"/>
    <x v="1"/>
    <x v="1"/>
    <x v="0"/>
    <n v="0"/>
  </r>
  <r>
    <x v="9"/>
    <x v="13"/>
    <x v="135"/>
    <x v="1"/>
    <x v="1"/>
    <x v="1"/>
    <x v="0"/>
    <n v="1"/>
  </r>
  <r>
    <x v="9"/>
    <x v="13"/>
    <x v="136"/>
    <x v="0"/>
    <x v="1"/>
    <x v="1"/>
    <x v="0"/>
    <n v="0"/>
  </r>
  <r>
    <x v="9"/>
    <x v="13"/>
    <x v="137"/>
    <x v="0"/>
    <x v="1"/>
    <x v="1"/>
    <x v="0"/>
    <n v="0"/>
  </r>
  <r>
    <x v="9"/>
    <x v="13"/>
    <x v="138"/>
    <x v="0"/>
    <x v="1"/>
    <x v="1"/>
    <x v="0"/>
    <n v="0"/>
  </r>
  <r>
    <x v="9"/>
    <x v="13"/>
    <x v="139"/>
    <x v="0"/>
    <x v="1"/>
    <x v="1"/>
    <x v="1"/>
    <n v="0"/>
  </r>
  <r>
    <x v="9"/>
    <x v="13"/>
    <x v="140"/>
    <x v="0"/>
    <x v="1"/>
    <x v="1"/>
    <x v="1"/>
    <n v="0"/>
  </r>
  <r>
    <x v="9"/>
    <x v="13"/>
    <x v="141"/>
    <x v="1"/>
    <x v="1"/>
    <x v="1"/>
    <x v="1"/>
    <n v="1"/>
  </r>
  <r>
    <x v="9"/>
    <x v="13"/>
    <x v="142"/>
    <x v="0"/>
    <x v="1"/>
    <x v="1"/>
    <x v="1"/>
    <n v="0"/>
  </r>
  <r>
    <x v="9"/>
    <x v="13"/>
    <x v="143"/>
    <x v="0"/>
    <x v="1"/>
    <x v="1"/>
    <x v="1"/>
    <n v="0"/>
  </r>
  <r>
    <x v="9"/>
    <x v="13"/>
    <x v="144"/>
    <x v="1"/>
    <x v="1"/>
    <x v="1"/>
    <x v="1"/>
    <n v="1"/>
  </r>
  <r>
    <x v="9"/>
    <x v="14"/>
    <x v="145"/>
    <x v="0"/>
    <x v="1"/>
    <x v="1"/>
    <x v="0"/>
    <n v="0"/>
  </r>
  <r>
    <x v="9"/>
    <x v="14"/>
    <x v="146"/>
    <x v="0"/>
    <x v="1"/>
    <x v="1"/>
    <x v="0"/>
    <n v="0"/>
  </r>
  <r>
    <x v="9"/>
    <x v="14"/>
    <x v="147"/>
    <x v="0"/>
    <x v="1"/>
    <x v="1"/>
    <x v="0"/>
    <n v="0"/>
  </r>
  <r>
    <x v="9"/>
    <x v="14"/>
    <x v="148"/>
    <x v="0"/>
    <x v="1"/>
    <x v="1"/>
    <x v="0"/>
    <n v="0"/>
  </r>
  <r>
    <x v="9"/>
    <x v="14"/>
    <x v="149"/>
    <x v="0"/>
    <x v="1"/>
    <x v="1"/>
    <x v="0"/>
    <n v="0"/>
  </r>
  <r>
    <x v="9"/>
    <x v="14"/>
    <x v="150"/>
    <x v="1"/>
    <x v="1"/>
    <x v="1"/>
    <x v="0"/>
    <n v="1"/>
  </r>
  <r>
    <x v="9"/>
    <x v="14"/>
    <x v="151"/>
    <x v="0"/>
    <x v="1"/>
    <x v="1"/>
    <x v="1"/>
    <n v="0"/>
  </r>
  <r>
    <x v="9"/>
    <x v="14"/>
    <x v="152"/>
    <x v="0"/>
    <x v="1"/>
    <x v="1"/>
    <x v="1"/>
    <n v="0"/>
  </r>
  <r>
    <x v="9"/>
    <x v="14"/>
    <x v="153"/>
    <x v="0"/>
    <x v="1"/>
    <x v="1"/>
    <x v="1"/>
    <n v="0"/>
  </r>
  <r>
    <x v="9"/>
    <x v="14"/>
    <x v="154"/>
    <x v="0"/>
    <x v="1"/>
    <x v="1"/>
    <x v="1"/>
    <n v="0"/>
  </r>
  <r>
    <x v="9"/>
    <x v="14"/>
    <x v="155"/>
    <x v="0"/>
    <x v="1"/>
    <x v="1"/>
    <x v="1"/>
    <n v="0"/>
  </r>
  <r>
    <x v="10"/>
    <x v="9"/>
    <x v="92"/>
    <x v="0"/>
    <x v="1"/>
    <x v="1"/>
    <x v="0"/>
    <n v="0"/>
  </r>
  <r>
    <x v="10"/>
    <x v="9"/>
    <x v="93"/>
    <x v="1"/>
    <x v="1"/>
    <x v="1"/>
    <x v="0"/>
    <n v="1"/>
  </r>
  <r>
    <x v="10"/>
    <x v="9"/>
    <x v="94"/>
    <x v="0"/>
    <x v="1"/>
    <x v="1"/>
    <x v="0"/>
    <n v="0"/>
  </r>
  <r>
    <x v="10"/>
    <x v="9"/>
    <x v="95"/>
    <x v="0"/>
    <x v="1"/>
    <x v="1"/>
    <x v="0"/>
    <n v="0"/>
  </r>
  <r>
    <x v="10"/>
    <x v="9"/>
    <x v="96"/>
    <x v="0"/>
    <x v="1"/>
    <x v="1"/>
    <x v="0"/>
    <n v="0"/>
  </r>
  <r>
    <x v="10"/>
    <x v="9"/>
    <x v="97"/>
    <x v="0"/>
    <x v="1"/>
    <x v="1"/>
    <x v="0"/>
    <n v="0"/>
  </r>
  <r>
    <x v="10"/>
    <x v="9"/>
    <x v="98"/>
    <x v="0"/>
    <x v="1"/>
    <x v="1"/>
    <x v="1"/>
    <n v="0"/>
  </r>
  <r>
    <x v="10"/>
    <x v="9"/>
    <x v="99"/>
    <x v="0"/>
    <x v="1"/>
    <x v="1"/>
    <x v="1"/>
    <n v="0"/>
  </r>
  <r>
    <x v="10"/>
    <x v="9"/>
    <x v="100"/>
    <x v="1"/>
    <x v="1"/>
    <x v="1"/>
    <x v="1"/>
    <n v="1"/>
  </r>
  <r>
    <x v="10"/>
    <x v="9"/>
    <x v="101"/>
    <x v="0"/>
    <x v="1"/>
    <x v="1"/>
    <x v="1"/>
    <n v="0"/>
  </r>
  <r>
    <x v="10"/>
    <x v="10"/>
    <x v="102"/>
    <x v="0"/>
    <x v="1"/>
    <x v="1"/>
    <x v="0"/>
    <n v="0"/>
  </r>
  <r>
    <x v="10"/>
    <x v="10"/>
    <x v="103"/>
    <x v="1"/>
    <x v="1"/>
    <x v="1"/>
    <x v="0"/>
    <n v="1"/>
  </r>
  <r>
    <x v="10"/>
    <x v="10"/>
    <x v="104"/>
    <x v="0"/>
    <x v="1"/>
    <x v="1"/>
    <x v="0"/>
    <n v="0"/>
  </r>
  <r>
    <x v="10"/>
    <x v="10"/>
    <x v="105"/>
    <x v="0"/>
    <x v="1"/>
    <x v="1"/>
    <x v="0"/>
    <n v="0"/>
  </r>
  <r>
    <x v="10"/>
    <x v="10"/>
    <x v="106"/>
    <x v="0"/>
    <x v="1"/>
    <x v="1"/>
    <x v="0"/>
    <n v="0"/>
  </r>
  <r>
    <x v="10"/>
    <x v="10"/>
    <x v="107"/>
    <x v="0"/>
    <x v="1"/>
    <x v="1"/>
    <x v="0"/>
    <n v="0"/>
  </r>
  <r>
    <x v="10"/>
    <x v="10"/>
    <x v="108"/>
    <x v="1"/>
    <x v="1"/>
    <x v="1"/>
    <x v="1"/>
    <n v="1"/>
  </r>
  <r>
    <x v="10"/>
    <x v="10"/>
    <x v="109"/>
    <x v="0"/>
    <x v="1"/>
    <x v="1"/>
    <x v="1"/>
    <n v="0"/>
  </r>
  <r>
    <x v="10"/>
    <x v="10"/>
    <x v="110"/>
    <x v="1"/>
    <x v="1"/>
    <x v="1"/>
    <x v="1"/>
    <n v="1"/>
  </r>
  <r>
    <x v="10"/>
    <x v="10"/>
    <x v="111"/>
    <x v="1"/>
    <x v="1"/>
    <x v="1"/>
    <x v="1"/>
    <n v="1"/>
  </r>
  <r>
    <x v="10"/>
    <x v="10"/>
    <x v="112"/>
    <x v="1"/>
    <x v="1"/>
    <x v="1"/>
    <x v="1"/>
    <n v="1"/>
  </r>
  <r>
    <x v="10"/>
    <x v="10"/>
    <x v="113"/>
    <x v="0"/>
    <x v="1"/>
    <x v="1"/>
    <x v="1"/>
    <n v="0"/>
  </r>
  <r>
    <x v="10"/>
    <x v="10"/>
    <x v="114"/>
    <x v="0"/>
    <x v="1"/>
    <x v="1"/>
    <x v="1"/>
    <n v="0"/>
  </r>
  <r>
    <x v="10"/>
    <x v="11"/>
    <x v="115"/>
    <x v="0"/>
    <x v="1"/>
    <x v="1"/>
    <x v="0"/>
    <n v="0"/>
  </r>
  <r>
    <x v="10"/>
    <x v="11"/>
    <x v="116"/>
    <x v="1"/>
    <x v="1"/>
    <x v="1"/>
    <x v="0"/>
    <n v="1"/>
  </r>
  <r>
    <x v="10"/>
    <x v="11"/>
    <x v="117"/>
    <x v="0"/>
    <x v="1"/>
    <x v="1"/>
    <x v="0"/>
    <n v="0"/>
  </r>
  <r>
    <x v="10"/>
    <x v="11"/>
    <x v="118"/>
    <x v="0"/>
    <x v="1"/>
    <x v="1"/>
    <x v="0"/>
    <n v="0"/>
  </r>
  <r>
    <x v="10"/>
    <x v="11"/>
    <x v="119"/>
    <x v="0"/>
    <x v="1"/>
    <x v="1"/>
    <x v="0"/>
    <n v="0"/>
  </r>
  <r>
    <x v="10"/>
    <x v="11"/>
    <x v="120"/>
    <x v="0"/>
    <x v="1"/>
    <x v="1"/>
    <x v="0"/>
    <n v="0"/>
  </r>
  <r>
    <x v="10"/>
    <x v="11"/>
    <x v="121"/>
    <x v="1"/>
    <x v="1"/>
    <x v="1"/>
    <x v="1"/>
    <n v="1"/>
  </r>
  <r>
    <x v="10"/>
    <x v="11"/>
    <x v="122"/>
    <x v="1"/>
    <x v="1"/>
    <x v="1"/>
    <x v="1"/>
    <n v="1"/>
  </r>
  <r>
    <x v="10"/>
    <x v="11"/>
    <x v="123"/>
    <x v="0"/>
    <x v="1"/>
    <x v="1"/>
    <x v="1"/>
    <n v="0"/>
  </r>
  <r>
    <x v="10"/>
    <x v="12"/>
    <x v="124"/>
    <x v="0"/>
    <x v="1"/>
    <x v="1"/>
    <x v="0"/>
    <n v="0"/>
  </r>
  <r>
    <x v="10"/>
    <x v="12"/>
    <x v="125"/>
    <x v="1"/>
    <x v="1"/>
    <x v="1"/>
    <x v="0"/>
    <n v="1"/>
  </r>
  <r>
    <x v="10"/>
    <x v="12"/>
    <x v="126"/>
    <x v="0"/>
    <x v="1"/>
    <x v="1"/>
    <x v="0"/>
    <n v="0"/>
  </r>
  <r>
    <x v="10"/>
    <x v="12"/>
    <x v="127"/>
    <x v="0"/>
    <x v="1"/>
    <x v="1"/>
    <x v="0"/>
    <n v="0"/>
  </r>
  <r>
    <x v="10"/>
    <x v="12"/>
    <x v="128"/>
    <x v="0"/>
    <x v="1"/>
    <x v="1"/>
    <x v="0"/>
    <n v="0"/>
  </r>
  <r>
    <x v="10"/>
    <x v="12"/>
    <x v="129"/>
    <x v="0"/>
    <x v="1"/>
    <x v="1"/>
    <x v="0"/>
    <n v="0"/>
  </r>
  <r>
    <x v="10"/>
    <x v="12"/>
    <x v="130"/>
    <x v="1"/>
    <x v="1"/>
    <x v="1"/>
    <x v="1"/>
    <n v="1"/>
  </r>
  <r>
    <x v="10"/>
    <x v="12"/>
    <x v="131"/>
    <x v="0"/>
    <x v="1"/>
    <x v="1"/>
    <x v="1"/>
    <n v="0"/>
  </r>
  <r>
    <x v="10"/>
    <x v="12"/>
    <x v="132"/>
    <x v="0"/>
    <x v="1"/>
    <x v="1"/>
    <x v="1"/>
    <n v="0"/>
  </r>
  <r>
    <x v="10"/>
    <x v="13"/>
    <x v="133"/>
    <x v="0"/>
    <x v="1"/>
    <x v="1"/>
    <x v="0"/>
    <n v="0"/>
  </r>
  <r>
    <x v="10"/>
    <x v="13"/>
    <x v="134"/>
    <x v="0"/>
    <x v="1"/>
    <x v="1"/>
    <x v="0"/>
    <n v="0"/>
  </r>
  <r>
    <x v="10"/>
    <x v="13"/>
    <x v="135"/>
    <x v="0"/>
    <x v="1"/>
    <x v="1"/>
    <x v="0"/>
    <n v="0"/>
  </r>
  <r>
    <x v="10"/>
    <x v="13"/>
    <x v="136"/>
    <x v="1"/>
    <x v="1"/>
    <x v="1"/>
    <x v="0"/>
    <n v="1"/>
  </r>
  <r>
    <x v="10"/>
    <x v="13"/>
    <x v="137"/>
    <x v="0"/>
    <x v="1"/>
    <x v="1"/>
    <x v="0"/>
    <n v="0"/>
  </r>
  <r>
    <x v="10"/>
    <x v="13"/>
    <x v="138"/>
    <x v="0"/>
    <x v="1"/>
    <x v="1"/>
    <x v="0"/>
    <n v="0"/>
  </r>
  <r>
    <x v="10"/>
    <x v="13"/>
    <x v="139"/>
    <x v="0"/>
    <x v="1"/>
    <x v="1"/>
    <x v="1"/>
    <n v="0"/>
  </r>
  <r>
    <x v="10"/>
    <x v="13"/>
    <x v="140"/>
    <x v="0"/>
    <x v="1"/>
    <x v="1"/>
    <x v="1"/>
    <n v="0"/>
  </r>
  <r>
    <x v="10"/>
    <x v="13"/>
    <x v="141"/>
    <x v="1"/>
    <x v="1"/>
    <x v="1"/>
    <x v="1"/>
    <n v="1"/>
  </r>
  <r>
    <x v="10"/>
    <x v="13"/>
    <x v="142"/>
    <x v="1"/>
    <x v="1"/>
    <x v="1"/>
    <x v="1"/>
    <n v="1"/>
  </r>
  <r>
    <x v="10"/>
    <x v="13"/>
    <x v="143"/>
    <x v="1"/>
    <x v="1"/>
    <x v="1"/>
    <x v="1"/>
    <n v="1"/>
  </r>
  <r>
    <x v="10"/>
    <x v="13"/>
    <x v="144"/>
    <x v="1"/>
    <x v="1"/>
    <x v="1"/>
    <x v="1"/>
    <n v="1"/>
  </r>
  <r>
    <x v="10"/>
    <x v="14"/>
    <x v="145"/>
    <x v="0"/>
    <x v="1"/>
    <x v="1"/>
    <x v="0"/>
    <n v="0"/>
  </r>
  <r>
    <x v="10"/>
    <x v="14"/>
    <x v="146"/>
    <x v="0"/>
    <x v="1"/>
    <x v="1"/>
    <x v="0"/>
    <n v="0"/>
  </r>
  <r>
    <x v="10"/>
    <x v="14"/>
    <x v="147"/>
    <x v="0"/>
    <x v="1"/>
    <x v="1"/>
    <x v="0"/>
    <n v="0"/>
  </r>
  <r>
    <x v="10"/>
    <x v="14"/>
    <x v="148"/>
    <x v="1"/>
    <x v="1"/>
    <x v="1"/>
    <x v="0"/>
    <n v="1"/>
  </r>
  <r>
    <x v="10"/>
    <x v="14"/>
    <x v="149"/>
    <x v="0"/>
    <x v="1"/>
    <x v="1"/>
    <x v="0"/>
    <n v="0"/>
  </r>
  <r>
    <x v="10"/>
    <x v="14"/>
    <x v="150"/>
    <x v="0"/>
    <x v="1"/>
    <x v="1"/>
    <x v="0"/>
    <n v="0"/>
  </r>
  <r>
    <x v="10"/>
    <x v="14"/>
    <x v="151"/>
    <x v="0"/>
    <x v="1"/>
    <x v="1"/>
    <x v="1"/>
    <n v="0"/>
  </r>
  <r>
    <x v="10"/>
    <x v="14"/>
    <x v="152"/>
    <x v="1"/>
    <x v="1"/>
    <x v="1"/>
    <x v="1"/>
    <n v="1"/>
  </r>
  <r>
    <x v="10"/>
    <x v="14"/>
    <x v="153"/>
    <x v="0"/>
    <x v="1"/>
    <x v="1"/>
    <x v="1"/>
    <n v="0"/>
  </r>
  <r>
    <x v="10"/>
    <x v="14"/>
    <x v="154"/>
    <x v="1"/>
    <x v="1"/>
    <x v="1"/>
    <x v="1"/>
    <n v="1"/>
  </r>
  <r>
    <x v="10"/>
    <x v="14"/>
    <x v="155"/>
    <x v="0"/>
    <x v="1"/>
    <x v="1"/>
    <x v="1"/>
    <n v="0"/>
  </r>
  <r>
    <x v="11"/>
    <x v="9"/>
    <x v="92"/>
    <x v="0"/>
    <x v="5"/>
    <x v="6"/>
    <x v="0"/>
    <n v="0"/>
  </r>
  <r>
    <x v="11"/>
    <x v="9"/>
    <x v="93"/>
    <x v="0"/>
    <x v="5"/>
    <x v="6"/>
    <x v="0"/>
    <n v="0"/>
  </r>
  <r>
    <x v="11"/>
    <x v="9"/>
    <x v="94"/>
    <x v="0"/>
    <x v="5"/>
    <x v="6"/>
    <x v="0"/>
    <n v="0"/>
  </r>
  <r>
    <x v="11"/>
    <x v="9"/>
    <x v="95"/>
    <x v="1"/>
    <x v="5"/>
    <x v="6"/>
    <x v="0"/>
    <n v="1"/>
  </r>
  <r>
    <x v="11"/>
    <x v="9"/>
    <x v="96"/>
    <x v="0"/>
    <x v="5"/>
    <x v="6"/>
    <x v="0"/>
    <n v="0"/>
  </r>
  <r>
    <x v="11"/>
    <x v="9"/>
    <x v="97"/>
    <x v="0"/>
    <x v="5"/>
    <x v="6"/>
    <x v="0"/>
    <n v="0"/>
  </r>
  <r>
    <x v="11"/>
    <x v="9"/>
    <x v="98"/>
    <x v="1"/>
    <x v="5"/>
    <x v="6"/>
    <x v="1"/>
    <n v="1"/>
  </r>
  <r>
    <x v="11"/>
    <x v="9"/>
    <x v="99"/>
    <x v="1"/>
    <x v="5"/>
    <x v="6"/>
    <x v="1"/>
    <n v="1"/>
  </r>
  <r>
    <x v="11"/>
    <x v="9"/>
    <x v="100"/>
    <x v="0"/>
    <x v="5"/>
    <x v="6"/>
    <x v="1"/>
    <n v="0"/>
  </r>
  <r>
    <x v="11"/>
    <x v="9"/>
    <x v="101"/>
    <x v="1"/>
    <x v="5"/>
    <x v="6"/>
    <x v="1"/>
    <n v="1"/>
  </r>
  <r>
    <x v="11"/>
    <x v="10"/>
    <x v="102"/>
    <x v="0"/>
    <x v="5"/>
    <x v="6"/>
    <x v="0"/>
    <n v="0"/>
  </r>
  <r>
    <x v="11"/>
    <x v="10"/>
    <x v="103"/>
    <x v="0"/>
    <x v="5"/>
    <x v="6"/>
    <x v="0"/>
    <n v="0"/>
  </r>
  <r>
    <x v="11"/>
    <x v="10"/>
    <x v="104"/>
    <x v="0"/>
    <x v="5"/>
    <x v="6"/>
    <x v="0"/>
    <n v="0"/>
  </r>
  <r>
    <x v="11"/>
    <x v="10"/>
    <x v="105"/>
    <x v="1"/>
    <x v="5"/>
    <x v="6"/>
    <x v="0"/>
    <n v="1"/>
  </r>
  <r>
    <x v="11"/>
    <x v="10"/>
    <x v="106"/>
    <x v="0"/>
    <x v="5"/>
    <x v="6"/>
    <x v="0"/>
    <n v="0"/>
  </r>
  <r>
    <x v="11"/>
    <x v="10"/>
    <x v="107"/>
    <x v="0"/>
    <x v="5"/>
    <x v="6"/>
    <x v="0"/>
    <n v="0"/>
  </r>
  <r>
    <x v="11"/>
    <x v="10"/>
    <x v="108"/>
    <x v="1"/>
    <x v="5"/>
    <x v="6"/>
    <x v="1"/>
    <n v="1"/>
  </r>
  <r>
    <x v="11"/>
    <x v="10"/>
    <x v="109"/>
    <x v="1"/>
    <x v="5"/>
    <x v="6"/>
    <x v="1"/>
    <n v="1"/>
  </r>
  <r>
    <x v="11"/>
    <x v="10"/>
    <x v="110"/>
    <x v="0"/>
    <x v="5"/>
    <x v="6"/>
    <x v="1"/>
    <n v="0"/>
  </r>
  <r>
    <x v="11"/>
    <x v="10"/>
    <x v="111"/>
    <x v="1"/>
    <x v="5"/>
    <x v="6"/>
    <x v="1"/>
    <n v="1"/>
  </r>
  <r>
    <x v="11"/>
    <x v="10"/>
    <x v="112"/>
    <x v="1"/>
    <x v="5"/>
    <x v="6"/>
    <x v="1"/>
    <n v="1"/>
  </r>
  <r>
    <x v="11"/>
    <x v="10"/>
    <x v="113"/>
    <x v="0"/>
    <x v="5"/>
    <x v="6"/>
    <x v="1"/>
    <n v="0"/>
  </r>
  <r>
    <x v="11"/>
    <x v="10"/>
    <x v="114"/>
    <x v="1"/>
    <x v="5"/>
    <x v="6"/>
    <x v="1"/>
    <n v="1"/>
  </r>
  <r>
    <x v="11"/>
    <x v="11"/>
    <x v="115"/>
    <x v="1"/>
    <x v="5"/>
    <x v="6"/>
    <x v="0"/>
    <n v="1"/>
  </r>
  <r>
    <x v="11"/>
    <x v="11"/>
    <x v="116"/>
    <x v="0"/>
    <x v="5"/>
    <x v="6"/>
    <x v="0"/>
    <n v="0"/>
  </r>
  <r>
    <x v="11"/>
    <x v="11"/>
    <x v="117"/>
    <x v="0"/>
    <x v="5"/>
    <x v="6"/>
    <x v="0"/>
    <n v="0"/>
  </r>
  <r>
    <x v="11"/>
    <x v="11"/>
    <x v="118"/>
    <x v="0"/>
    <x v="5"/>
    <x v="6"/>
    <x v="0"/>
    <n v="0"/>
  </r>
  <r>
    <x v="11"/>
    <x v="11"/>
    <x v="119"/>
    <x v="0"/>
    <x v="5"/>
    <x v="6"/>
    <x v="0"/>
    <n v="0"/>
  </r>
  <r>
    <x v="11"/>
    <x v="11"/>
    <x v="120"/>
    <x v="0"/>
    <x v="5"/>
    <x v="6"/>
    <x v="0"/>
    <n v="0"/>
  </r>
  <r>
    <x v="11"/>
    <x v="11"/>
    <x v="121"/>
    <x v="0"/>
    <x v="5"/>
    <x v="6"/>
    <x v="1"/>
    <n v="0"/>
  </r>
  <r>
    <x v="11"/>
    <x v="11"/>
    <x v="122"/>
    <x v="0"/>
    <x v="5"/>
    <x v="6"/>
    <x v="1"/>
    <n v="0"/>
  </r>
  <r>
    <x v="11"/>
    <x v="11"/>
    <x v="123"/>
    <x v="0"/>
    <x v="5"/>
    <x v="6"/>
    <x v="1"/>
    <n v="0"/>
  </r>
  <r>
    <x v="11"/>
    <x v="12"/>
    <x v="124"/>
    <x v="0"/>
    <x v="5"/>
    <x v="6"/>
    <x v="0"/>
    <n v="0"/>
  </r>
  <r>
    <x v="11"/>
    <x v="12"/>
    <x v="125"/>
    <x v="1"/>
    <x v="5"/>
    <x v="6"/>
    <x v="0"/>
    <n v="1"/>
  </r>
  <r>
    <x v="11"/>
    <x v="12"/>
    <x v="126"/>
    <x v="0"/>
    <x v="5"/>
    <x v="6"/>
    <x v="0"/>
    <n v="0"/>
  </r>
  <r>
    <x v="11"/>
    <x v="12"/>
    <x v="127"/>
    <x v="0"/>
    <x v="5"/>
    <x v="6"/>
    <x v="0"/>
    <n v="0"/>
  </r>
  <r>
    <x v="11"/>
    <x v="12"/>
    <x v="128"/>
    <x v="0"/>
    <x v="5"/>
    <x v="6"/>
    <x v="0"/>
    <n v="0"/>
  </r>
  <r>
    <x v="11"/>
    <x v="12"/>
    <x v="129"/>
    <x v="0"/>
    <x v="5"/>
    <x v="6"/>
    <x v="0"/>
    <n v="0"/>
  </r>
  <r>
    <x v="11"/>
    <x v="12"/>
    <x v="130"/>
    <x v="0"/>
    <x v="5"/>
    <x v="6"/>
    <x v="1"/>
    <n v="0"/>
  </r>
  <r>
    <x v="11"/>
    <x v="12"/>
    <x v="131"/>
    <x v="0"/>
    <x v="5"/>
    <x v="6"/>
    <x v="1"/>
    <n v="0"/>
  </r>
  <r>
    <x v="11"/>
    <x v="12"/>
    <x v="132"/>
    <x v="0"/>
    <x v="5"/>
    <x v="6"/>
    <x v="1"/>
    <n v="0"/>
  </r>
  <r>
    <x v="11"/>
    <x v="13"/>
    <x v="133"/>
    <x v="1"/>
    <x v="5"/>
    <x v="6"/>
    <x v="0"/>
    <n v="1"/>
  </r>
  <r>
    <x v="11"/>
    <x v="13"/>
    <x v="134"/>
    <x v="0"/>
    <x v="5"/>
    <x v="6"/>
    <x v="0"/>
    <n v="0"/>
  </r>
  <r>
    <x v="11"/>
    <x v="13"/>
    <x v="135"/>
    <x v="0"/>
    <x v="5"/>
    <x v="6"/>
    <x v="0"/>
    <n v="0"/>
  </r>
  <r>
    <x v="11"/>
    <x v="13"/>
    <x v="136"/>
    <x v="0"/>
    <x v="5"/>
    <x v="6"/>
    <x v="0"/>
    <n v="0"/>
  </r>
  <r>
    <x v="11"/>
    <x v="13"/>
    <x v="137"/>
    <x v="0"/>
    <x v="5"/>
    <x v="6"/>
    <x v="0"/>
    <n v="0"/>
  </r>
  <r>
    <x v="11"/>
    <x v="13"/>
    <x v="138"/>
    <x v="0"/>
    <x v="5"/>
    <x v="6"/>
    <x v="0"/>
    <n v="0"/>
  </r>
  <r>
    <x v="11"/>
    <x v="13"/>
    <x v="139"/>
    <x v="0"/>
    <x v="5"/>
    <x v="6"/>
    <x v="1"/>
    <n v="0"/>
  </r>
  <r>
    <x v="11"/>
    <x v="13"/>
    <x v="140"/>
    <x v="0"/>
    <x v="5"/>
    <x v="6"/>
    <x v="1"/>
    <n v="0"/>
  </r>
  <r>
    <x v="11"/>
    <x v="13"/>
    <x v="141"/>
    <x v="0"/>
    <x v="5"/>
    <x v="6"/>
    <x v="1"/>
    <n v="0"/>
  </r>
  <r>
    <x v="11"/>
    <x v="13"/>
    <x v="142"/>
    <x v="0"/>
    <x v="5"/>
    <x v="6"/>
    <x v="1"/>
    <n v="0"/>
  </r>
  <r>
    <x v="11"/>
    <x v="13"/>
    <x v="143"/>
    <x v="0"/>
    <x v="5"/>
    <x v="6"/>
    <x v="1"/>
    <n v="0"/>
  </r>
  <r>
    <x v="11"/>
    <x v="13"/>
    <x v="144"/>
    <x v="0"/>
    <x v="5"/>
    <x v="6"/>
    <x v="1"/>
    <n v="0"/>
  </r>
  <r>
    <x v="11"/>
    <x v="14"/>
    <x v="145"/>
    <x v="0"/>
    <x v="5"/>
    <x v="6"/>
    <x v="0"/>
    <n v="0"/>
  </r>
  <r>
    <x v="11"/>
    <x v="14"/>
    <x v="146"/>
    <x v="0"/>
    <x v="5"/>
    <x v="6"/>
    <x v="0"/>
    <n v="0"/>
  </r>
  <r>
    <x v="11"/>
    <x v="14"/>
    <x v="147"/>
    <x v="0"/>
    <x v="5"/>
    <x v="6"/>
    <x v="0"/>
    <n v="0"/>
  </r>
  <r>
    <x v="11"/>
    <x v="14"/>
    <x v="148"/>
    <x v="1"/>
    <x v="5"/>
    <x v="6"/>
    <x v="0"/>
    <n v="1"/>
  </r>
  <r>
    <x v="11"/>
    <x v="14"/>
    <x v="149"/>
    <x v="0"/>
    <x v="5"/>
    <x v="6"/>
    <x v="0"/>
    <n v="0"/>
  </r>
  <r>
    <x v="11"/>
    <x v="14"/>
    <x v="150"/>
    <x v="0"/>
    <x v="5"/>
    <x v="6"/>
    <x v="0"/>
    <n v="0"/>
  </r>
  <r>
    <x v="11"/>
    <x v="14"/>
    <x v="151"/>
    <x v="0"/>
    <x v="5"/>
    <x v="6"/>
    <x v="1"/>
    <n v="0"/>
  </r>
  <r>
    <x v="11"/>
    <x v="14"/>
    <x v="152"/>
    <x v="1"/>
    <x v="5"/>
    <x v="6"/>
    <x v="1"/>
    <n v="1"/>
  </r>
  <r>
    <x v="11"/>
    <x v="14"/>
    <x v="153"/>
    <x v="1"/>
    <x v="5"/>
    <x v="6"/>
    <x v="1"/>
    <n v="1"/>
  </r>
  <r>
    <x v="11"/>
    <x v="14"/>
    <x v="154"/>
    <x v="0"/>
    <x v="5"/>
    <x v="6"/>
    <x v="1"/>
    <n v="0"/>
  </r>
  <r>
    <x v="11"/>
    <x v="14"/>
    <x v="155"/>
    <x v="0"/>
    <x v="5"/>
    <x v="6"/>
    <x v="1"/>
    <n v="0"/>
  </r>
  <r>
    <x v="12"/>
    <x v="9"/>
    <x v="92"/>
    <x v="0"/>
    <x v="5"/>
    <x v="6"/>
    <x v="0"/>
    <n v="0"/>
  </r>
  <r>
    <x v="12"/>
    <x v="9"/>
    <x v="93"/>
    <x v="0"/>
    <x v="5"/>
    <x v="6"/>
    <x v="0"/>
    <n v="0"/>
  </r>
  <r>
    <x v="12"/>
    <x v="9"/>
    <x v="94"/>
    <x v="0"/>
    <x v="5"/>
    <x v="6"/>
    <x v="0"/>
    <n v="0"/>
  </r>
  <r>
    <x v="12"/>
    <x v="9"/>
    <x v="95"/>
    <x v="1"/>
    <x v="5"/>
    <x v="6"/>
    <x v="0"/>
    <n v="1"/>
  </r>
  <r>
    <x v="12"/>
    <x v="9"/>
    <x v="96"/>
    <x v="0"/>
    <x v="5"/>
    <x v="6"/>
    <x v="0"/>
    <n v="0"/>
  </r>
  <r>
    <x v="12"/>
    <x v="9"/>
    <x v="97"/>
    <x v="0"/>
    <x v="5"/>
    <x v="6"/>
    <x v="0"/>
    <n v="0"/>
  </r>
  <r>
    <x v="12"/>
    <x v="9"/>
    <x v="98"/>
    <x v="0"/>
    <x v="5"/>
    <x v="6"/>
    <x v="1"/>
    <n v="0"/>
  </r>
  <r>
    <x v="12"/>
    <x v="9"/>
    <x v="99"/>
    <x v="0"/>
    <x v="5"/>
    <x v="6"/>
    <x v="1"/>
    <n v="0"/>
  </r>
  <r>
    <x v="12"/>
    <x v="9"/>
    <x v="100"/>
    <x v="1"/>
    <x v="5"/>
    <x v="6"/>
    <x v="1"/>
    <n v="1"/>
  </r>
  <r>
    <x v="12"/>
    <x v="9"/>
    <x v="101"/>
    <x v="0"/>
    <x v="5"/>
    <x v="6"/>
    <x v="1"/>
    <n v="0"/>
  </r>
  <r>
    <x v="12"/>
    <x v="10"/>
    <x v="102"/>
    <x v="0"/>
    <x v="5"/>
    <x v="6"/>
    <x v="0"/>
    <n v="0"/>
  </r>
  <r>
    <x v="12"/>
    <x v="10"/>
    <x v="103"/>
    <x v="1"/>
    <x v="5"/>
    <x v="6"/>
    <x v="0"/>
    <n v="1"/>
  </r>
  <r>
    <x v="12"/>
    <x v="10"/>
    <x v="104"/>
    <x v="0"/>
    <x v="5"/>
    <x v="6"/>
    <x v="0"/>
    <n v="0"/>
  </r>
  <r>
    <x v="12"/>
    <x v="10"/>
    <x v="105"/>
    <x v="0"/>
    <x v="5"/>
    <x v="6"/>
    <x v="0"/>
    <n v="0"/>
  </r>
  <r>
    <x v="12"/>
    <x v="10"/>
    <x v="106"/>
    <x v="0"/>
    <x v="5"/>
    <x v="6"/>
    <x v="0"/>
    <n v="0"/>
  </r>
  <r>
    <x v="12"/>
    <x v="10"/>
    <x v="107"/>
    <x v="0"/>
    <x v="5"/>
    <x v="6"/>
    <x v="0"/>
    <n v="0"/>
  </r>
  <r>
    <x v="12"/>
    <x v="10"/>
    <x v="108"/>
    <x v="0"/>
    <x v="5"/>
    <x v="6"/>
    <x v="1"/>
    <n v="0"/>
  </r>
  <r>
    <x v="12"/>
    <x v="10"/>
    <x v="109"/>
    <x v="0"/>
    <x v="5"/>
    <x v="6"/>
    <x v="1"/>
    <n v="0"/>
  </r>
  <r>
    <x v="12"/>
    <x v="10"/>
    <x v="110"/>
    <x v="0"/>
    <x v="5"/>
    <x v="6"/>
    <x v="1"/>
    <n v="0"/>
  </r>
  <r>
    <x v="12"/>
    <x v="10"/>
    <x v="111"/>
    <x v="0"/>
    <x v="5"/>
    <x v="6"/>
    <x v="1"/>
    <n v="0"/>
  </r>
  <r>
    <x v="12"/>
    <x v="10"/>
    <x v="112"/>
    <x v="0"/>
    <x v="5"/>
    <x v="6"/>
    <x v="1"/>
    <n v="0"/>
  </r>
  <r>
    <x v="12"/>
    <x v="10"/>
    <x v="113"/>
    <x v="0"/>
    <x v="5"/>
    <x v="6"/>
    <x v="1"/>
    <n v="0"/>
  </r>
  <r>
    <x v="12"/>
    <x v="10"/>
    <x v="114"/>
    <x v="0"/>
    <x v="5"/>
    <x v="6"/>
    <x v="1"/>
    <n v="0"/>
  </r>
  <r>
    <x v="12"/>
    <x v="11"/>
    <x v="115"/>
    <x v="0"/>
    <x v="5"/>
    <x v="6"/>
    <x v="0"/>
    <n v="0"/>
  </r>
  <r>
    <x v="12"/>
    <x v="11"/>
    <x v="116"/>
    <x v="0"/>
    <x v="5"/>
    <x v="6"/>
    <x v="0"/>
    <n v="0"/>
  </r>
  <r>
    <x v="12"/>
    <x v="11"/>
    <x v="117"/>
    <x v="0"/>
    <x v="5"/>
    <x v="6"/>
    <x v="0"/>
    <n v="0"/>
  </r>
  <r>
    <x v="12"/>
    <x v="11"/>
    <x v="118"/>
    <x v="0"/>
    <x v="5"/>
    <x v="6"/>
    <x v="0"/>
    <n v="0"/>
  </r>
  <r>
    <x v="12"/>
    <x v="11"/>
    <x v="119"/>
    <x v="0"/>
    <x v="5"/>
    <x v="6"/>
    <x v="0"/>
    <n v="0"/>
  </r>
  <r>
    <x v="12"/>
    <x v="11"/>
    <x v="120"/>
    <x v="1"/>
    <x v="5"/>
    <x v="6"/>
    <x v="0"/>
    <n v="1"/>
  </r>
  <r>
    <x v="12"/>
    <x v="11"/>
    <x v="121"/>
    <x v="0"/>
    <x v="5"/>
    <x v="6"/>
    <x v="1"/>
    <n v="0"/>
  </r>
  <r>
    <x v="12"/>
    <x v="11"/>
    <x v="122"/>
    <x v="0"/>
    <x v="5"/>
    <x v="6"/>
    <x v="1"/>
    <n v="0"/>
  </r>
  <r>
    <x v="12"/>
    <x v="11"/>
    <x v="123"/>
    <x v="0"/>
    <x v="5"/>
    <x v="6"/>
    <x v="1"/>
    <n v="0"/>
  </r>
  <r>
    <x v="12"/>
    <x v="12"/>
    <x v="124"/>
    <x v="0"/>
    <x v="5"/>
    <x v="6"/>
    <x v="0"/>
    <n v="0"/>
  </r>
  <r>
    <x v="12"/>
    <x v="12"/>
    <x v="125"/>
    <x v="0"/>
    <x v="5"/>
    <x v="6"/>
    <x v="0"/>
    <n v="0"/>
  </r>
  <r>
    <x v="12"/>
    <x v="12"/>
    <x v="126"/>
    <x v="0"/>
    <x v="5"/>
    <x v="6"/>
    <x v="0"/>
    <n v="0"/>
  </r>
  <r>
    <x v="12"/>
    <x v="12"/>
    <x v="127"/>
    <x v="0"/>
    <x v="5"/>
    <x v="6"/>
    <x v="0"/>
    <n v="0"/>
  </r>
  <r>
    <x v="12"/>
    <x v="12"/>
    <x v="128"/>
    <x v="0"/>
    <x v="5"/>
    <x v="6"/>
    <x v="0"/>
    <n v="0"/>
  </r>
  <r>
    <x v="12"/>
    <x v="12"/>
    <x v="129"/>
    <x v="1"/>
    <x v="5"/>
    <x v="6"/>
    <x v="0"/>
    <n v="1"/>
  </r>
  <r>
    <x v="12"/>
    <x v="12"/>
    <x v="130"/>
    <x v="0"/>
    <x v="5"/>
    <x v="6"/>
    <x v="1"/>
    <n v="0"/>
  </r>
  <r>
    <x v="12"/>
    <x v="12"/>
    <x v="131"/>
    <x v="0"/>
    <x v="5"/>
    <x v="6"/>
    <x v="1"/>
    <n v="0"/>
  </r>
  <r>
    <x v="12"/>
    <x v="12"/>
    <x v="132"/>
    <x v="0"/>
    <x v="5"/>
    <x v="6"/>
    <x v="1"/>
    <n v="0"/>
  </r>
  <r>
    <x v="12"/>
    <x v="13"/>
    <x v="133"/>
    <x v="0"/>
    <x v="5"/>
    <x v="6"/>
    <x v="0"/>
    <n v="0"/>
  </r>
  <r>
    <x v="12"/>
    <x v="13"/>
    <x v="134"/>
    <x v="0"/>
    <x v="5"/>
    <x v="6"/>
    <x v="0"/>
    <n v="0"/>
  </r>
  <r>
    <x v="12"/>
    <x v="13"/>
    <x v="135"/>
    <x v="0"/>
    <x v="5"/>
    <x v="6"/>
    <x v="0"/>
    <n v="0"/>
  </r>
  <r>
    <x v="12"/>
    <x v="13"/>
    <x v="136"/>
    <x v="0"/>
    <x v="5"/>
    <x v="6"/>
    <x v="0"/>
    <n v="0"/>
  </r>
  <r>
    <x v="12"/>
    <x v="13"/>
    <x v="137"/>
    <x v="0"/>
    <x v="5"/>
    <x v="6"/>
    <x v="0"/>
    <n v="0"/>
  </r>
  <r>
    <x v="12"/>
    <x v="13"/>
    <x v="138"/>
    <x v="1"/>
    <x v="5"/>
    <x v="6"/>
    <x v="0"/>
    <n v="1"/>
  </r>
  <r>
    <x v="12"/>
    <x v="13"/>
    <x v="139"/>
    <x v="0"/>
    <x v="5"/>
    <x v="6"/>
    <x v="1"/>
    <n v="0"/>
  </r>
  <r>
    <x v="12"/>
    <x v="13"/>
    <x v="140"/>
    <x v="0"/>
    <x v="5"/>
    <x v="6"/>
    <x v="1"/>
    <n v="0"/>
  </r>
  <r>
    <x v="12"/>
    <x v="13"/>
    <x v="141"/>
    <x v="0"/>
    <x v="5"/>
    <x v="6"/>
    <x v="1"/>
    <n v="0"/>
  </r>
  <r>
    <x v="12"/>
    <x v="13"/>
    <x v="142"/>
    <x v="0"/>
    <x v="5"/>
    <x v="6"/>
    <x v="1"/>
    <n v="0"/>
  </r>
  <r>
    <x v="12"/>
    <x v="13"/>
    <x v="143"/>
    <x v="0"/>
    <x v="5"/>
    <x v="6"/>
    <x v="1"/>
    <n v="0"/>
  </r>
  <r>
    <x v="12"/>
    <x v="13"/>
    <x v="144"/>
    <x v="0"/>
    <x v="5"/>
    <x v="6"/>
    <x v="1"/>
    <n v="0"/>
  </r>
  <r>
    <x v="12"/>
    <x v="14"/>
    <x v="145"/>
    <x v="0"/>
    <x v="5"/>
    <x v="6"/>
    <x v="0"/>
    <n v="0"/>
  </r>
  <r>
    <x v="12"/>
    <x v="14"/>
    <x v="146"/>
    <x v="0"/>
    <x v="5"/>
    <x v="6"/>
    <x v="0"/>
    <n v="0"/>
  </r>
  <r>
    <x v="12"/>
    <x v="14"/>
    <x v="147"/>
    <x v="0"/>
    <x v="5"/>
    <x v="6"/>
    <x v="0"/>
    <n v="0"/>
  </r>
  <r>
    <x v="12"/>
    <x v="14"/>
    <x v="148"/>
    <x v="0"/>
    <x v="5"/>
    <x v="6"/>
    <x v="0"/>
    <n v="0"/>
  </r>
  <r>
    <x v="12"/>
    <x v="14"/>
    <x v="149"/>
    <x v="0"/>
    <x v="5"/>
    <x v="6"/>
    <x v="0"/>
    <n v="0"/>
  </r>
  <r>
    <x v="12"/>
    <x v="14"/>
    <x v="150"/>
    <x v="1"/>
    <x v="5"/>
    <x v="6"/>
    <x v="0"/>
    <n v="1"/>
  </r>
  <r>
    <x v="12"/>
    <x v="14"/>
    <x v="151"/>
    <x v="0"/>
    <x v="5"/>
    <x v="6"/>
    <x v="1"/>
    <n v="0"/>
  </r>
  <r>
    <x v="12"/>
    <x v="14"/>
    <x v="152"/>
    <x v="0"/>
    <x v="5"/>
    <x v="6"/>
    <x v="1"/>
    <n v="0"/>
  </r>
  <r>
    <x v="12"/>
    <x v="14"/>
    <x v="153"/>
    <x v="0"/>
    <x v="5"/>
    <x v="6"/>
    <x v="1"/>
    <n v="0"/>
  </r>
  <r>
    <x v="12"/>
    <x v="14"/>
    <x v="154"/>
    <x v="0"/>
    <x v="5"/>
    <x v="6"/>
    <x v="1"/>
    <n v="0"/>
  </r>
  <r>
    <x v="12"/>
    <x v="14"/>
    <x v="155"/>
    <x v="0"/>
    <x v="5"/>
    <x v="6"/>
    <x v="1"/>
    <n v="0"/>
  </r>
  <r>
    <x v="13"/>
    <x v="9"/>
    <x v="92"/>
    <x v="0"/>
    <x v="5"/>
    <x v="6"/>
    <x v="0"/>
    <n v="0"/>
  </r>
  <r>
    <x v="13"/>
    <x v="9"/>
    <x v="93"/>
    <x v="1"/>
    <x v="5"/>
    <x v="6"/>
    <x v="0"/>
    <n v="1"/>
  </r>
  <r>
    <x v="13"/>
    <x v="9"/>
    <x v="94"/>
    <x v="0"/>
    <x v="5"/>
    <x v="6"/>
    <x v="0"/>
    <n v="0"/>
  </r>
  <r>
    <x v="13"/>
    <x v="9"/>
    <x v="95"/>
    <x v="0"/>
    <x v="5"/>
    <x v="6"/>
    <x v="0"/>
    <n v="0"/>
  </r>
  <r>
    <x v="13"/>
    <x v="9"/>
    <x v="96"/>
    <x v="0"/>
    <x v="5"/>
    <x v="6"/>
    <x v="0"/>
    <n v="0"/>
  </r>
  <r>
    <x v="13"/>
    <x v="9"/>
    <x v="97"/>
    <x v="0"/>
    <x v="5"/>
    <x v="6"/>
    <x v="0"/>
    <n v="0"/>
  </r>
  <r>
    <x v="13"/>
    <x v="9"/>
    <x v="98"/>
    <x v="0"/>
    <x v="5"/>
    <x v="6"/>
    <x v="1"/>
    <n v="0"/>
  </r>
  <r>
    <x v="13"/>
    <x v="9"/>
    <x v="99"/>
    <x v="1"/>
    <x v="5"/>
    <x v="6"/>
    <x v="1"/>
    <n v="1"/>
  </r>
  <r>
    <x v="13"/>
    <x v="9"/>
    <x v="100"/>
    <x v="1"/>
    <x v="5"/>
    <x v="6"/>
    <x v="1"/>
    <n v="1"/>
  </r>
  <r>
    <x v="13"/>
    <x v="9"/>
    <x v="101"/>
    <x v="1"/>
    <x v="5"/>
    <x v="6"/>
    <x v="1"/>
    <n v="1"/>
  </r>
  <r>
    <x v="13"/>
    <x v="10"/>
    <x v="102"/>
    <x v="0"/>
    <x v="5"/>
    <x v="6"/>
    <x v="0"/>
    <n v="0"/>
  </r>
  <r>
    <x v="13"/>
    <x v="10"/>
    <x v="103"/>
    <x v="0"/>
    <x v="5"/>
    <x v="6"/>
    <x v="0"/>
    <n v="0"/>
  </r>
  <r>
    <x v="13"/>
    <x v="10"/>
    <x v="104"/>
    <x v="0"/>
    <x v="5"/>
    <x v="6"/>
    <x v="0"/>
    <n v="0"/>
  </r>
  <r>
    <x v="13"/>
    <x v="10"/>
    <x v="105"/>
    <x v="1"/>
    <x v="5"/>
    <x v="6"/>
    <x v="0"/>
    <n v="1"/>
  </r>
  <r>
    <x v="13"/>
    <x v="10"/>
    <x v="106"/>
    <x v="0"/>
    <x v="5"/>
    <x v="6"/>
    <x v="0"/>
    <n v="0"/>
  </r>
  <r>
    <x v="13"/>
    <x v="10"/>
    <x v="107"/>
    <x v="0"/>
    <x v="5"/>
    <x v="6"/>
    <x v="0"/>
    <n v="0"/>
  </r>
  <r>
    <x v="13"/>
    <x v="10"/>
    <x v="108"/>
    <x v="1"/>
    <x v="5"/>
    <x v="6"/>
    <x v="1"/>
    <n v="1"/>
  </r>
  <r>
    <x v="13"/>
    <x v="10"/>
    <x v="109"/>
    <x v="1"/>
    <x v="5"/>
    <x v="6"/>
    <x v="1"/>
    <n v="1"/>
  </r>
  <r>
    <x v="13"/>
    <x v="10"/>
    <x v="110"/>
    <x v="0"/>
    <x v="5"/>
    <x v="6"/>
    <x v="1"/>
    <n v="0"/>
  </r>
  <r>
    <x v="13"/>
    <x v="10"/>
    <x v="111"/>
    <x v="0"/>
    <x v="5"/>
    <x v="6"/>
    <x v="1"/>
    <n v="0"/>
  </r>
  <r>
    <x v="13"/>
    <x v="10"/>
    <x v="112"/>
    <x v="0"/>
    <x v="5"/>
    <x v="6"/>
    <x v="1"/>
    <n v="0"/>
  </r>
  <r>
    <x v="13"/>
    <x v="10"/>
    <x v="113"/>
    <x v="1"/>
    <x v="5"/>
    <x v="6"/>
    <x v="1"/>
    <n v="1"/>
  </r>
  <r>
    <x v="13"/>
    <x v="10"/>
    <x v="114"/>
    <x v="0"/>
    <x v="5"/>
    <x v="6"/>
    <x v="1"/>
    <n v="0"/>
  </r>
  <r>
    <x v="13"/>
    <x v="11"/>
    <x v="115"/>
    <x v="0"/>
    <x v="5"/>
    <x v="6"/>
    <x v="0"/>
    <n v="0"/>
  </r>
  <r>
    <x v="13"/>
    <x v="11"/>
    <x v="116"/>
    <x v="1"/>
    <x v="5"/>
    <x v="6"/>
    <x v="0"/>
    <n v="1"/>
  </r>
  <r>
    <x v="13"/>
    <x v="11"/>
    <x v="117"/>
    <x v="0"/>
    <x v="5"/>
    <x v="6"/>
    <x v="0"/>
    <n v="0"/>
  </r>
  <r>
    <x v="13"/>
    <x v="11"/>
    <x v="118"/>
    <x v="0"/>
    <x v="5"/>
    <x v="6"/>
    <x v="0"/>
    <n v="0"/>
  </r>
  <r>
    <x v="13"/>
    <x v="11"/>
    <x v="119"/>
    <x v="0"/>
    <x v="5"/>
    <x v="6"/>
    <x v="0"/>
    <n v="0"/>
  </r>
  <r>
    <x v="13"/>
    <x v="11"/>
    <x v="120"/>
    <x v="0"/>
    <x v="5"/>
    <x v="6"/>
    <x v="0"/>
    <n v="0"/>
  </r>
  <r>
    <x v="13"/>
    <x v="11"/>
    <x v="121"/>
    <x v="1"/>
    <x v="5"/>
    <x v="6"/>
    <x v="1"/>
    <n v="1"/>
  </r>
  <r>
    <x v="13"/>
    <x v="11"/>
    <x v="122"/>
    <x v="0"/>
    <x v="5"/>
    <x v="6"/>
    <x v="1"/>
    <n v="0"/>
  </r>
  <r>
    <x v="13"/>
    <x v="11"/>
    <x v="123"/>
    <x v="0"/>
    <x v="5"/>
    <x v="6"/>
    <x v="1"/>
    <n v="0"/>
  </r>
  <r>
    <x v="13"/>
    <x v="12"/>
    <x v="124"/>
    <x v="1"/>
    <x v="5"/>
    <x v="6"/>
    <x v="0"/>
    <n v="1"/>
  </r>
  <r>
    <x v="13"/>
    <x v="12"/>
    <x v="125"/>
    <x v="0"/>
    <x v="5"/>
    <x v="6"/>
    <x v="0"/>
    <n v="0"/>
  </r>
  <r>
    <x v="13"/>
    <x v="12"/>
    <x v="126"/>
    <x v="0"/>
    <x v="5"/>
    <x v="6"/>
    <x v="0"/>
    <n v="0"/>
  </r>
  <r>
    <x v="13"/>
    <x v="12"/>
    <x v="127"/>
    <x v="0"/>
    <x v="5"/>
    <x v="6"/>
    <x v="0"/>
    <n v="0"/>
  </r>
  <r>
    <x v="13"/>
    <x v="12"/>
    <x v="128"/>
    <x v="0"/>
    <x v="5"/>
    <x v="6"/>
    <x v="0"/>
    <n v="0"/>
  </r>
  <r>
    <x v="13"/>
    <x v="12"/>
    <x v="129"/>
    <x v="0"/>
    <x v="5"/>
    <x v="6"/>
    <x v="0"/>
    <n v="0"/>
  </r>
  <r>
    <x v="13"/>
    <x v="12"/>
    <x v="130"/>
    <x v="0"/>
    <x v="5"/>
    <x v="6"/>
    <x v="1"/>
    <n v="0"/>
  </r>
  <r>
    <x v="13"/>
    <x v="12"/>
    <x v="131"/>
    <x v="0"/>
    <x v="5"/>
    <x v="6"/>
    <x v="1"/>
    <n v="0"/>
  </r>
  <r>
    <x v="13"/>
    <x v="12"/>
    <x v="132"/>
    <x v="0"/>
    <x v="5"/>
    <x v="6"/>
    <x v="1"/>
    <n v="0"/>
  </r>
  <r>
    <x v="13"/>
    <x v="13"/>
    <x v="133"/>
    <x v="0"/>
    <x v="5"/>
    <x v="6"/>
    <x v="0"/>
    <n v="0"/>
  </r>
  <r>
    <x v="13"/>
    <x v="13"/>
    <x v="134"/>
    <x v="0"/>
    <x v="5"/>
    <x v="6"/>
    <x v="0"/>
    <n v="0"/>
  </r>
  <r>
    <x v="13"/>
    <x v="13"/>
    <x v="135"/>
    <x v="0"/>
    <x v="5"/>
    <x v="6"/>
    <x v="0"/>
    <n v="0"/>
  </r>
  <r>
    <x v="13"/>
    <x v="13"/>
    <x v="136"/>
    <x v="1"/>
    <x v="5"/>
    <x v="6"/>
    <x v="0"/>
    <n v="1"/>
  </r>
  <r>
    <x v="13"/>
    <x v="13"/>
    <x v="137"/>
    <x v="0"/>
    <x v="5"/>
    <x v="6"/>
    <x v="0"/>
    <n v="0"/>
  </r>
  <r>
    <x v="13"/>
    <x v="13"/>
    <x v="138"/>
    <x v="0"/>
    <x v="5"/>
    <x v="6"/>
    <x v="0"/>
    <n v="0"/>
  </r>
  <r>
    <x v="13"/>
    <x v="13"/>
    <x v="139"/>
    <x v="1"/>
    <x v="5"/>
    <x v="6"/>
    <x v="1"/>
    <n v="1"/>
  </r>
  <r>
    <x v="13"/>
    <x v="13"/>
    <x v="140"/>
    <x v="0"/>
    <x v="5"/>
    <x v="6"/>
    <x v="1"/>
    <n v="0"/>
  </r>
  <r>
    <x v="13"/>
    <x v="13"/>
    <x v="141"/>
    <x v="0"/>
    <x v="5"/>
    <x v="6"/>
    <x v="1"/>
    <n v="0"/>
  </r>
  <r>
    <x v="13"/>
    <x v="13"/>
    <x v="142"/>
    <x v="1"/>
    <x v="5"/>
    <x v="6"/>
    <x v="1"/>
    <n v="1"/>
  </r>
  <r>
    <x v="13"/>
    <x v="13"/>
    <x v="143"/>
    <x v="1"/>
    <x v="5"/>
    <x v="6"/>
    <x v="1"/>
    <n v="1"/>
  </r>
  <r>
    <x v="13"/>
    <x v="13"/>
    <x v="144"/>
    <x v="1"/>
    <x v="5"/>
    <x v="6"/>
    <x v="1"/>
    <n v="1"/>
  </r>
  <r>
    <x v="13"/>
    <x v="14"/>
    <x v="145"/>
    <x v="0"/>
    <x v="5"/>
    <x v="6"/>
    <x v="0"/>
    <n v="0"/>
  </r>
  <r>
    <x v="13"/>
    <x v="14"/>
    <x v="146"/>
    <x v="1"/>
    <x v="5"/>
    <x v="6"/>
    <x v="0"/>
    <n v="1"/>
  </r>
  <r>
    <x v="13"/>
    <x v="14"/>
    <x v="147"/>
    <x v="0"/>
    <x v="5"/>
    <x v="6"/>
    <x v="0"/>
    <n v="0"/>
  </r>
  <r>
    <x v="13"/>
    <x v="14"/>
    <x v="148"/>
    <x v="0"/>
    <x v="5"/>
    <x v="6"/>
    <x v="0"/>
    <n v="0"/>
  </r>
  <r>
    <x v="13"/>
    <x v="14"/>
    <x v="149"/>
    <x v="0"/>
    <x v="5"/>
    <x v="6"/>
    <x v="0"/>
    <n v="0"/>
  </r>
  <r>
    <x v="13"/>
    <x v="14"/>
    <x v="150"/>
    <x v="0"/>
    <x v="5"/>
    <x v="6"/>
    <x v="0"/>
    <n v="0"/>
  </r>
  <r>
    <x v="13"/>
    <x v="14"/>
    <x v="151"/>
    <x v="0"/>
    <x v="5"/>
    <x v="6"/>
    <x v="1"/>
    <n v="0"/>
  </r>
  <r>
    <x v="13"/>
    <x v="14"/>
    <x v="152"/>
    <x v="0"/>
    <x v="5"/>
    <x v="6"/>
    <x v="1"/>
    <n v="0"/>
  </r>
  <r>
    <x v="13"/>
    <x v="14"/>
    <x v="153"/>
    <x v="1"/>
    <x v="5"/>
    <x v="6"/>
    <x v="1"/>
    <n v="1"/>
  </r>
  <r>
    <x v="13"/>
    <x v="14"/>
    <x v="154"/>
    <x v="1"/>
    <x v="5"/>
    <x v="6"/>
    <x v="1"/>
    <n v="1"/>
  </r>
  <r>
    <x v="13"/>
    <x v="14"/>
    <x v="155"/>
    <x v="0"/>
    <x v="5"/>
    <x v="6"/>
    <x v="1"/>
    <n v="0"/>
  </r>
  <r>
    <x v="14"/>
    <x v="9"/>
    <x v="92"/>
    <x v="0"/>
    <x v="5"/>
    <x v="6"/>
    <x v="0"/>
    <n v="0"/>
  </r>
  <r>
    <x v="14"/>
    <x v="9"/>
    <x v="93"/>
    <x v="1"/>
    <x v="5"/>
    <x v="6"/>
    <x v="0"/>
    <n v="1"/>
  </r>
  <r>
    <x v="14"/>
    <x v="9"/>
    <x v="94"/>
    <x v="0"/>
    <x v="5"/>
    <x v="6"/>
    <x v="0"/>
    <n v="0"/>
  </r>
  <r>
    <x v="14"/>
    <x v="9"/>
    <x v="95"/>
    <x v="0"/>
    <x v="5"/>
    <x v="6"/>
    <x v="0"/>
    <n v="0"/>
  </r>
  <r>
    <x v="14"/>
    <x v="9"/>
    <x v="96"/>
    <x v="0"/>
    <x v="5"/>
    <x v="6"/>
    <x v="0"/>
    <n v="0"/>
  </r>
  <r>
    <x v="14"/>
    <x v="9"/>
    <x v="97"/>
    <x v="0"/>
    <x v="5"/>
    <x v="6"/>
    <x v="0"/>
    <n v="0"/>
  </r>
  <r>
    <x v="14"/>
    <x v="9"/>
    <x v="98"/>
    <x v="1"/>
    <x v="5"/>
    <x v="6"/>
    <x v="1"/>
    <n v="1"/>
  </r>
  <r>
    <x v="14"/>
    <x v="9"/>
    <x v="99"/>
    <x v="0"/>
    <x v="5"/>
    <x v="6"/>
    <x v="1"/>
    <n v="0"/>
  </r>
  <r>
    <x v="14"/>
    <x v="9"/>
    <x v="100"/>
    <x v="0"/>
    <x v="5"/>
    <x v="6"/>
    <x v="1"/>
    <n v="0"/>
  </r>
  <r>
    <x v="14"/>
    <x v="9"/>
    <x v="101"/>
    <x v="1"/>
    <x v="5"/>
    <x v="6"/>
    <x v="1"/>
    <n v="1"/>
  </r>
  <r>
    <x v="14"/>
    <x v="10"/>
    <x v="102"/>
    <x v="0"/>
    <x v="5"/>
    <x v="6"/>
    <x v="0"/>
    <n v="0"/>
  </r>
  <r>
    <x v="14"/>
    <x v="10"/>
    <x v="103"/>
    <x v="1"/>
    <x v="5"/>
    <x v="6"/>
    <x v="0"/>
    <n v="1"/>
  </r>
  <r>
    <x v="14"/>
    <x v="10"/>
    <x v="104"/>
    <x v="0"/>
    <x v="5"/>
    <x v="6"/>
    <x v="0"/>
    <n v="0"/>
  </r>
  <r>
    <x v="14"/>
    <x v="10"/>
    <x v="105"/>
    <x v="0"/>
    <x v="5"/>
    <x v="6"/>
    <x v="0"/>
    <n v="0"/>
  </r>
  <r>
    <x v="14"/>
    <x v="10"/>
    <x v="106"/>
    <x v="0"/>
    <x v="5"/>
    <x v="6"/>
    <x v="0"/>
    <n v="0"/>
  </r>
  <r>
    <x v="14"/>
    <x v="10"/>
    <x v="107"/>
    <x v="0"/>
    <x v="5"/>
    <x v="6"/>
    <x v="0"/>
    <n v="0"/>
  </r>
  <r>
    <x v="14"/>
    <x v="10"/>
    <x v="108"/>
    <x v="1"/>
    <x v="5"/>
    <x v="6"/>
    <x v="1"/>
    <n v="1"/>
  </r>
  <r>
    <x v="14"/>
    <x v="10"/>
    <x v="109"/>
    <x v="0"/>
    <x v="5"/>
    <x v="6"/>
    <x v="1"/>
    <n v="0"/>
  </r>
  <r>
    <x v="14"/>
    <x v="10"/>
    <x v="110"/>
    <x v="0"/>
    <x v="5"/>
    <x v="6"/>
    <x v="1"/>
    <n v="0"/>
  </r>
  <r>
    <x v="14"/>
    <x v="10"/>
    <x v="111"/>
    <x v="1"/>
    <x v="5"/>
    <x v="6"/>
    <x v="1"/>
    <n v="1"/>
  </r>
  <r>
    <x v="14"/>
    <x v="10"/>
    <x v="112"/>
    <x v="0"/>
    <x v="5"/>
    <x v="6"/>
    <x v="1"/>
    <n v="0"/>
  </r>
  <r>
    <x v="14"/>
    <x v="10"/>
    <x v="113"/>
    <x v="0"/>
    <x v="5"/>
    <x v="6"/>
    <x v="1"/>
    <n v="0"/>
  </r>
  <r>
    <x v="14"/>
    <x v="10"/>
    <x v="114"/>
    <x v="0"/>
    <x v="5"/>
    <x v="6"/>
    <x v="1"/>
    <n v="0"/>
  </r>
  <r>
    <x v="14"/>
    <x v="11"/>
    <x v="115"/>
    <x v="0"/>
    <x v="5"/>
    <x v="6"/>
    <x v="0"/>
    <n v="0"/>
  </r>
  <r>
    <x v="14"/>
    <x v="11"/>
    <x v="116"/>
    <x v="1"/>
    <x v="5"/>
    <x v="6"/>
    <x v="0"/>
    <n v="1"/>
  </r>
  <r>
    <x v="14"/>
    <x v="11"/>
    <x v="117"/>
    <x v="0"/>
    <x v="5"/>
    <x v="6"/>
    <x v="0"/>
    <n v="0"/>
  </r>
  <r>
    <x v="14"/>
    <x v="11"/>
    <x v="118"/>
    <x v="0"/>
    <x v="5"/>
    <x v="6"/>
    <x v="0"/>
    <n v="0"/>
  </r>
  <r>
    <x v="14"/>
    <x v="11"/>
    <x v="119"/>
    <x v="0"/>
    <x v="5"/>
    <x v="6"/>
    <x v="0"/>
    <n v="0"/>
  </r>
  <r>
    <x v="14"/>
    <x v="11"/>
    <x v="120"/>
    <x v="0"/>
    <x v="5"/>
    <x v="6"/>
    <x v="0"/>
    <n v="0"/>
  </r>
  <r>
    <x v="14"/>
    <x v="11"/>
    <x v="121"/>
    <x v="1"/>
    <x v="5"/>
    <x v="6"/>
    <x v="1"/>
    <n v="1"/>
  </r>
  <r>
    <x v="14"/>
    <x v="11"/>
    <x v="122"/>
    <x v="0"/>
    <x v="5"/>
    <x v="6"/>
    <x v="1"/>
    <n v="0"/>
  </r>
  <r>
    <x v="14"/>
    <x v="11"/>
    <x v="123"/>
    <x v="0"/>
    <x v="5"/>
    <x v="6"/>
    <x v="1"/>
    <n v="0"/>
  </r>
  <r>
    <x v="14"/>
    <x v="12"/>
    <x v="124"/>
    <x v="1"/>
    <x v="5"/>
    <x v="6"/>
    <x v="0"/>
    <n v="1"/>
  </r>
  <r>
    <x v="14"/>
    <x v="12"/>
    <x v="125"/>
    <x v="0"/>
    <x v="5"/>
    <x v="6"/>
    <x v="0"/>
    <n v="0"/>
  </r>
  <r>
    <x v="14"/>
    <x v="12"/>
    <x v="126"/>
    <x v="0"/>
    <x v="5"/>
    <x v="6"/>
    <x v="0"/>
    <n v="0"/>
  </r>
  <r>
    <x v="14"/>
    <x v="12"/>
    <x v="127"/>
    <x v="0"/>
    <x v="5"/>
    <x v="6"/>
    <x v="0"/>
    <n v="0"/>
  </r>
  <r>
    <x v="14"/>
    <x v="12"/>
    <x v="128"/>
    <x v="0"/>
    <x v="5"/>
    <x v="6"/>
    <x v="0"/>
    <n v="0"/>
  </r>
  <r>
    <x v="14"/>
    <x v="12"/>
    <x v="129"/>
    <x v="0"/>
    <x v="5"/>
    <x v="6"/>
    <x v="0"/>
    <n v="0"/>
  </r>
  <r>
    <x v="14"/>
    <x v="12"/>
    <x v="130"/>
    <x v="0"/>
    <x v="5"/>
    <x v="6"/>
    <x v="1"/>
    <n v="0"/>
  </r>
  <r>
    <x v="14"/>
    <x v="12"/>
    <x v="131"/>
    <x v="0"/>
    <x v="5"/>
    <x v="6"/>
    <x v="1"/>
    <n v="0"/>
  </r>
  <r>
    <x v="14"/>
    <x v="12"/>
    <x v="132"/>
    <x v="0"/>
    <x v="5"/>
    <x v="6"/>
    <x v="1"/>
    <n v="0"/>
  </r>
  <r>
    <x v="14"/>
    <x v="13"/>
    <x v="133"/>
    <x v="0"/>
    <x v="5"/>
    <x v="6"/>
    <x v="0"/>
    <n v="0"/>
  </r>
  <r>
    <x v="14"/>
    <x v="13"/>
    <x v="134"/>
    <x v="0"/>
    <x v="5"/>
    <x v="6"/>
    <x v="0"/>
    <n v="0"/>
  </r>
  <r>
    <x v="14"/>
    <x v="13"/>
    <x v="135"/>
    <x v="0"/>
    <x v="5"/>
    <x v="6"/>
    <x v="0"/>
    <n v="0"/>
  </r>
  <r>
    <x v="14"/>
    <x v="13"/>
    <x v="136"/>
    <x v="1"/>
    <x v="5"/>
    <x v="6"/>
    <x v="0"/>
    <n v="1"/>
  </r>
  <r>
    <x v="14"/>
    <x v="13"/>
    <x v="137"/>
    <x v="0"/>
    <x v="5"/>
    <x v="6"/>
    <x v="0"/>
    <n v="0"/>
  </r>
  <r>
    <x v="14"/>
    <x v="13"/>
    <x v="138"/>
    <x v="0"/>
    <x v="5"/>
    <x v="6"/>
    <x v="0"/>
    <n v="0"/>
  </r>
  <r>
    <x v="14"/>
    <x v="13"/>
    <x v="139"/>
    <x v="0"/>
    <x v="5"/>
    <x v="6"/>
    <x v="1"/>
    <n v="0"/>
  </r>
  <r>
    <x v="14"/>
    <x v="13"/>
    <x v="140"/>
    <x v="0"/>
    <x v="5"/>
    <x v="6"/>
    <x v="1"/>
    <n v="0"/>
  </r>
  <r>
    <x v="14"/>
    <x v="13"/>
    <x v="141"/>
    <x v="0"/>
    <x v="5"/>
    <x v="6"/>
    <x v="1"/>
    <n v="0"/>
  </r>
  <r>
    <x v="14"/>
    <x v="13"/>
    <x v="142"/>
    <x v="1"/>
    <x v="5"/>
    <x v="6"/>
    <x v="1"/>
    <n v="1"/>
  </r>
  <r>
    <x v="14"/>
    <x v="13"/>
    <x v="143"/>
    <x v="0"/>
    <x v="5"/>
    <x v="6"/>
    <x v="1"/>
    <n v="0"/>
  </r>
  <r>
    <x v="14"/>
    <x v="13"/>
    <x v="144"/>
    <x v="0"/>
    <x v="5"/>
    <x v="6"/>
    <x v="1"/>
    <n v="0"/>
  </r>
  <r>
    <x v="14"/>
    <x v="14"/>
    <x v="145"/>
    <x v="0"/>
    <x v="5"/>
    <x v="6"/>
    <x v="0"/>
    <n v="0"/>
  </r>
  <r>
    <x v="14"/>
    <x v="14"/>
    <x v="146"/>
    <x v="1"/>
    <x v="5"/>
    <x v="6"/>
    <x v="0"/>
    <n v="1"/>
  </r>
  <r>
    <x v="14"/>
    <x v="14"/>
    <x v="147"/>
    <x v="0"/>
    <x v="5"/>
    <x v="6"/>
    <x v="0"/>
    <n v="0"/>
  </r>
  <r>
    <x v="14"/>
    <x v="14"/>
    <x v="148"/>
    <x v="0"/>
    <x v="5"/>
    <x v="6"/>
    <x v="0"/>
    <n v="0"/>
  </r>
  <r>
    <x v="14"/>
    <x v="14"/>
    <x v="149"/>
    <x v="0"/>
    <x v="5"/>
    <x v="6"/>
    <x v="0"/>
    <n v="0"/>
  </r>
  <r>
    <x v="14"/>
    <x v="14"/>
    <x v="150"/>
    <x v="0"/>
    <x v="5"/>
    <x v="6"/>
    <x v="0"/>
    <n v="0"/>
  </r>
  <r>
    <x v="14"/>
    <x v="14"/>
    <x v="151"/>
    <x v="0"/>
    <x v="5"/>
    <x v="6"/>
    <x v="1"/>
    <n v="0"/>
  </r>
  <r>
    <x v="14"/>
    <x v="14"/>
    <x v="152"/>
    <x v="1"/>
    <x v="5"/>
    <x v="6"/>
    <x v="1"/>
    <n v="1"/>
  </r>
  <r>
    <x v="14"/>
    <x v="14"/>
    <x v="153"/>
    <x v="0"/>
    <x v="5"/>
    <x v="6"/>
    <x v="1"/>
    <n v="0"/>
  </r>
  <r>
    <x v="14"/>
    <x v="14"/>
    <x v="154"/>
    <x v="0"/>
    <x v="5"/>
    <x v="6"/>
    <x v="1"/>
    <n v="0"/>
  </r>
  <r>
    <x v="14"/>
    <x v="14"/>
    <x v="155"/>
    <x v="0"/>
    <x v="5"/>
    <x v="6"/>
    <x v="1"/>
    <n v="0"/>
  </r>
  <r>
    <x v="15"/>
    <x v="9"/>
    <x v="92"/>
    <x v="1"/>
    <x v="0"/>
    <x v="4"/>
    <x v="0"/>
    <n v="1"/>
  </r>
  <r>
    <x v="15"/>
    <x v="9"/>
    <x v="93"/>
    <x v="0"/>
    <x v="0"/>
    <x v="4"/>
    <x v="0"/>
    <n v="0"/>
  </r>
  <r>
    <x v="15"/>
    <x v="9"/>
    <x v="94"/>
    <x v="0"/>
    <x v="0"/>
    <x v="4"/>
    <x v="0"/>
    <n v="0"/>
  </r>
  <r>
    <x v="15"/>
    <x v="9"/>
    <x v="95"/>
    <x v="0"/>
    <x v="0"/>
    <x v="4"/>
    <x v="0"/>
    <n v="0"/>
  </r>
  <r>
    <x v="15"/>
    <x v="9"/>
    <x v="96"/>
    <x v="0"/>
    <x v="0"/>
    <x v="4"/>
    <x v="0"/>
    <n v="0"/>
  </r>
  <r>
    <x v="15"/>
    <x v="9"/>
    <x v="97"/>
    <x v="0"/>
    <x v="0"/>
    <x v="4"/>
    <x v="0"/>
    <n v="0"/>
  </r>
  <r>
    <x v="15"/>
    <x v="9"/>
    <x v="98"/>
    <x v="0"/>
    <x v="0"/>
    <x v="4"/>
    <x v="1"/>
    <n v="0"/>
  </r>
  <r>
    <x v="15"/>
    <x v="9"/>
    <x v="99"/>
    <x v="0"/>
    <x v="0"/>
    <x v="4"/>
    <x v="1"/>
    <n v="0"/>
  </r>
  <r>
    <x v="15"/>
    <x v="9"/>
    <x v="100"/>
    <x v="0"/>
    <x v="0"/>
    <x v="4"/>
    <x v="1"/>
    <n v="0"/>
  </r>
  <r>
    <x v="15"/>
    <x v="9"/>
    <x v="101"/>
    <x v="0"/>
    <x v="0"/>
    <x v="4"/>
    <x v="1"/>
    <n v="0"/>
  </r>
  <r>
    <x v="15"/>
    <x v="10"/>
    <x v="102"/>
    <x v="1"/>
    <x v="0"/>
    <x v="4"/>
    <x v="0"/>
    <n v="1"/>
  </r>
  <r>
    <x v="15"/>
    <x v="10"/>
    <x v="103"/>
    <x v="0"/>
    <x v="0"/>
    <x v="4"/>
    <x v="0"/>
    <n v="0"/>
  </r>
  <r>
    <x v="15"/>
    <x v="10"/>
    <x v="104"/>
    <x v="0"/>
    <x v="0"/>
    <x v="4"/>
    <x v="0"/>
    <n v="0"/>
  </r>
  <r>
    <x v="15"/>
    <x v="10"/>
    <x v="105"/>
    <x v="0"/>
    <x v="0"/>
    <x v="4"/>
    <x v="0"/>
    <n v="0"/>
  </r>
  <r>
    <x v="15"/>
    <x v="10"/>
    <x v="106"/>
    <x v="0"/>
    <x v="0"/>
    <x v="4"/>
    <x v="0"/>
    <n v="0"/>
  </r>
  <r>
    <x v="15"/>
    <x v="10"/>
    <x v="107"/>
    <x v="0"/>
    <x v="0"/>
    <x v="4"/>
    <x v="0"/>
    <n v="0"/>
  </r>
  <r>
    <x v="15"/>
    <x v="10"/>
    <x v="108"/>
    <x v="0"/>
    <x v="0"/>
    <x v="4"/>
    <x v="1"/>
    <n v="0"/>
  </r>
  <r>
    <x v="15"/>
    <x v="10"/>
    <x v="109"/>
    <x v="0"/>
    <x v="0"/>
    <x v="4"/>
    <x v="1"/>
    <n v="0"/>
  </r>
  <r>
    <x v="15"/>
    <x v="10"/>
    <x v="110"/>
    <x v="0"/>
    <x v="0"/>
    <x v="4"/>
    <x v="1"/>
    <n v="0"/>
  </r>
  <r>
    <x v="15"/>
    <x v="10"/>
    <x v="111"/>
    <x v="0"/>
    <x v="0"/>
    <x v="4"/>
    <x v="1"/>
    <n v="0"/>
  </r>
  <r>
    <x v="15"/>
    <x v="10"/>
    <x v="112"/>
    <x v="0"/>
    <x v="0"/>
    <x v="4"/>
    <x v="1"/>
    <n v="0"/>
  </r>
  <r>
    <x v="15"/>
    <x v="10"/>
    <x v="113"/>
    <x v="0"/>
    <x v="0"/>
    <x v="4"/>
    <x v="1"/>
    <n v="0"/>
  </r>
  <r>
    <x v="15"/>
    <x v="10"/>
    <x v="114"/>
    <x v="0"/>
    <x v="0"/>
    <x v="4"/>
    <x v="1"/>
    <n v="0"/>
  </r>
  <r>
    <x v="15"/>
    <x v="11"/>
    <x v="115"/>
    <x v="1"/>
    <x v="0"/>
    <x v="4"/>
    <x v="0"/>
    <n v="1"/>
  </r>
  <r>
    <x v="15"/>
    <x v="11"/>
    <x v="116"/>
    <x v="0"/>
    <x v="0"/>
    <x v="4"/>
    <x v="0"/>
    <n v="0"/>
  </r>
  <r>
    <x v="15"/>
    <x v="11"/>
    <x v="117"/>
    <x v="0"/>
    <x v="0"/>
    <x v="4"/>
    <x v="0"/>
    <n v="0"/>
  </r>
  <r>
    <x v="15"/>
    <x v="11"/>
    <x v="118"/>
    <x v="0"/>
    <x v="0"/>
    <x v="4"/>
    <x v="0"/>
    <n v="0"/>
  </r>
  <r>
    <x v="15"/>
    <x v="11"/>
    <x v="119"/>
    <x v="0"/>
    <x v="0"/>
    <x v="4"/>
    <x v="0"/>
    <n v="0"/>
  </r>
  <r>
    <x v="15"/>
    <x v="11"/>
    <x v="120"/>
    <x v="0"/>
    <x v="0"/>
    <x v="4"/>
    <x v="0"/>
    <n v="0"/>
  </r>
  <r>
    <x v="15"/>
    <x v="11"/>
    <x v="121"/>
    <x v="0"/>
    <x v="0"/>
    <x v="4"/>
    <x v="1"/>
    <n v="0"/>
  </r>
  <r>
    <x v="15"/>
    <x v="11"/>
    <x v="122"/>
    <x v="0"/>
    <x v="0"/>
    <x v="4"/>
    <x v="1"/>
    <n v="0"/>
  </r>
  <r>
    <x v="15"/>
    <x v="11"/>
    <x v="123"/>
    <x v="0"/>
    <x v="0"/>
    <x v="4"/>
    <x v="1"/>
    <n v="0"/>
  </r>
  <r>
    <x v="15"/>
    <x v="12"/>
    <x v="124"/>
    <x v="0"/>
    <x v="0"/>
    <x v="4"/>
    <x v="0"/>
    <n v="0"/>
  </r>
  <r>
    <x v="15"/>
    <x v="12"/>
    <x v="125"/>
    <x v="0"/>
    <x v="0"/>
    <x v="4"/>
    <x v="0"/>
    <n v="0"/>
  </r>
  <r>
    <x v="15"/>
    <x v="12"/>
    <x v="126"/>
    <x v="0"/>
    <x v="0"/>
    <x v="4"/>
    <x v="0"/>
    <n v="0"/>
  </r>
  <r>
    <x v="15"/>
    <x v="12"/>
    <x v="127"/>
    <x v="0"/>
    <x v="0"/>
    <x v="4"/>
    <x v="0"/>
    <n v="0"/>
  </r>
  <r>
    <x v="15"/>
    <x v="12"/>
    <x v="128"/>
    <x v="0"/>
    <x v="0"/>
    <x v="4"/>
    <x v="0"/>
    <n v="0"/>
  </r>
  <r>
    <x v="15"/>
    <x v="12"/>
    <x v="129"/>
    <x v="1"/>
    <x v="0"/>
    <x v="4"/>
    <x v="0"/>
    <n v="1"/>
  </r>
  <r>
    <x v="15"/>
    <x v="12"/>
    <x v="130"/>
    <x v="0"/>
    <x v="0"/>
    <x v="4"/>
    <x v="1"/>
    <n v="0"/>
  </r>
  <r>
    <x v="15"/>
    <x v="12"/>
    <x v="131"/>
    <x v="0"/>
    <x v="0"/>
    <x v="4"/>
    <x v="1"/>
    <n v="0"/>
  </r>
  <r>
    <x v="15"/>
    <x v="12"/>
    <x v="132"/>
    <x v="0"/>
    <x v="0"/>
    <x v="4"/>
    <x v="1"/>
    <n v="0"/>
  </r>
  <r>
    <x v="15"/>
    <x v="13"/>
    <x v="133"/>
    <x v="0"/>
    <x v="0"/>
    <x v="4"/>
    <x v="0"/>
    <n v="0"/>
  </r>
  <r>
    <x v="15"/>
    <x v="13"/>
    <x v="134"/>
    <x v="1"/>
    <x v="0"/>
    <x v="4"/>
    <x v="0"/>
    <n v="1"/>
  </r>
  <r>
    <x v="15"/>
    <x v="13"/>
    <x v="135"/>
    <x v="0"/>
    <x v="0"/>
    <x v="4"/>
    <x v="0"/>
    <n v="0"/>
  </r>
  <r>
    <x v="15"/>
    <x v="13"/>
    <x v="136"/>
    <x v="0"/>
    <x v="0"/>
    <x v="4"/>
    <x v="0"/>
    <n v="0"/>
  </r>
  <r>
    <x v="15"/>
    <x v="13"/>
    <x v="137"/>
    <x v="0"/>
    <x v="0"/>
    <x v="4"/>
    <x v="0"/>
    <n v="0"/>
  </r>
  <r>
    <x v="15"/>
    <x v="13"/>
    <x v="138"/>
    <x v="0"/>
    <x v="0"/>
    <x v="4"/>
    <x v="0"/>
    <n v="0"/>
  </r>
  <r>
    <x v="15"/>
    <x v="13"/>
    <x v="139"/>
    <x v="0"/>
    <x v="0"/>
    <x v="4"/>
    <x v="1"/>
    <n v="0"/>
  </r>
  <r>
    <x v="15"/>
    <x v="13"/>
    <x v="140"/>
    <x v="0"/>
    <x v="0"/>
    <x v="4"/>
    <x v="1"/>
    <n v="0"/>
  </r>
  <r>
    <x v="15"/>
    <x v="13"/>
    <x v="141"/>
    <x v="0"/>
    <x v="0"/>
    <x v="4"/>
    <x v="1"/>
    <n v="0"/>
  </r>
  <r>
    <x v="15"/>
    <x v="13"/>
    <x v="142"/>
    <x v="0"/>
    <x v="0"/>
    <x v="4"/>
    <x v="1"/>
    <n v="0"/>
  </r>
  <r>
    <x v="15"/>
    <x v="13"/>
    <x v="143"/>
    <x v="1"/>
    <x v="0"/>
    <x v="4"/>
    <x v="1"/>
    <n v="1"/>
  </r>
  <r>
    <x v="15"/>
    <x v="13"/>
    <x v="144"/>
    <x v="0"/>
    <x v="0"/>
    <x v="4"/>
    <x v="1"/>
    <n v="0"/>
  </r>
  <r>
    <x v="15"/>
    <x v="14"/>
    <x v="145"/>
    <x v="0"/>
    <x v="0"/>
    <x v="4"/>
    <x v="0"/>
    <n v="0"/>
  </r>
  <r>
    <x v="15"/>
    <x v="14"/>
    <x v="146"/>
    <x v="0"/>
    <x v="0"/>
    <x v="4"/>
    <x v="0"/>
    <n v="0"/>
  </r>
  <r>
    <x v="15"/>
    <x v="14"/>
    <x v="147"/>
    <x v="0"/>
    <x v="0"/>
    <x v="4"/>
    <x v="0"/>
    <n v="0"/>
  </r>
  <r>
    <x v="15"/>
    <x v="14"/>
    <x v="148"/>
    <x v="1"/>
    <x v="0"/>
    <x v="4"/>
    <x v="0"/>
    <n v="1"/>
  </r>
  <r>
    <x v="15"/>
    <x v="14"/>
    <x v="149"/>
    <x v="0"/>
    <x v="0"/>
    <x v="4"/>
    <x v="0"/>
    <n v="0"/>
  </r>
  <r>
    <x v="15"/>
    <x v="14"/>
    <x v="150"/>
    <x v="0"/>
    <x v="0"/>
    <x v="4"/>
    <x v="0"/>
    <n v="0"/>
  </r>
  <r>
    <x v="15"/>
    <x v="14"/>
    <x v="151"/>
    <x v="0"/>
    <x v="0"/>
    <x v="4"/>
    <x v="1"/>
    <n v="0"/>
  </r>
  <r>
    <x v="15"/>
    <x v="14"/>
    <x v="152"/>
    <x v="1"/>
    <x v="0"/>
    <x v="4"/>
    <x v="1"/>
    <n v="1"/>
  </r>
  <r>
    <x v="15"/>
    <x v="14"/>
    <x v="153"/>
    <x v="0"/>
    <x v="0"/>
    <x v="4"/>
    <x v="1"/>
    <n v="0"/>
  </r>
  <r>
    <x v="15"/>
    <x v="14"/>
    <x v="154"/>
    <x v="0"/>
    <x v="0"/>
    <x v="4"/>
    <x v="1"/>
    <n v="0"/>
  </r>
  <r>
    <x v="15"/>
    <x v="14"/>
    <x v="155"/>
    <x v="0"/>
    <x v="0"/>
    <x v="4"/>
    <x v="1"/>
    <n v="0"/>
  </r>
  <r>
    <x v="16"/>
    <x v="9"/>
    <x v="92"/>
    <x v="0"/>
    <x v="6"/>
    <x v="7"/>
    <x v="0"/>
    <n v="0"/>
  </r>
  <r>
    <x v="16"/>
    <x v="9"/>
    <x v="93"/>
    <x v="0"/>
    <x v="6"/>
    <x v="7"/>
    <x v="0"/>
    <n v="0"/>
  </r>
  <r>
    <x v="16"/>
    <x v="9"/>
    <x v="94"/>
    <x v="0"/>
    <x v="6"/>
    <x v="7"/>
    <x v="0"/>
    <n v="0"/>
  </r>
  <r>
    <x v="16"/>
    <x v="9"/>
    <x v="95"/>
    <x v="0"/>
    <x v="6"/>
    <x v="7"/>
    <x v="0"/>
    <n v="0"/>
  </r>
  <r>
    <x v="16"/>
    <x v="9"/>
    <x v="96"/>
    <x v="0"/>
    <x v="6"/>
    <x v="7"/>
    <x v="0"/>
    <n v="0"/>
  </r>
  <r>
    <x v="16"/>
    <x v="9"/>
    <x v="97"/>
    <x v="1"/>
    <x v="6"/>
    <x v="7"/>
    <x v="0"/>
    <n v="1"/>
  </r>
  <r>
    <x v="16"/>
    <x v="9"/>
    <x v="98"/>
    <x v="0"/>
    <x v="6"/>
    <x v="7"/>
    <x v="1"/>
    <n v="0"/>
  </r>
  <r>
    <x v="16"/>
    <x v="9"/>
    <x v="99"/>
    <x v="0"/>
    <x v="6"/>
    <x v="7"/>
    <x v="1"/>
    <n v="0"/>
  </r>
  <r>
    <x v="16"/>
    <x v="9"/>
    <x v="100"/>
    <x v="0"/>
    <x v="6"/>
    <x v="7"/>
    <x v="1"/>
    <n v="0"/>
  </r>
  <r>
    <x v="16"/>
    <x v="9"/>
    <x v="101"/>
    <x v="0"/>
    <x v="6"/>
    <x v="7"/>
    <x v="1"/>
    <n v="0"/>
  </r>
  <r>
    <x v="16"/>
    <x v="10"/>
    <x v="102"/>
    <x v="0"/>
    <x v="6"/>
    <x v="7"/>
    <x v="0"/>
    <n v="0"/>
  </r>
  <r>
    <x v="16"/>
    <x v="10"/>
    <x v="103"/>
    <x v="0"/>
    <x v="6"/>
    <x v="7"/>
    <x v="0"/>
    <n v="0"/>
  </r>
  <r>
    <x v="16"/>
    <x v="10"/>
    <x v="104"/>
    <x v="0"/>
    <x v="6"/>
    <x v="7"/>
    <x v="0"/>
    <n v="0"/>
  </r>
  <r>
    <x v="16"/>
    <x v="10"/>
    <x v="105"/>
    <x v="0"/>
    <x v="6"/>
    <x v="7"/>
    <x v="0"/>
    <n v="0"/>
  </r>
  <r>
    <x v="16"/>
    <x v="10"/>
    <x v="106"/>
    <x v="0"/>
    <x v="6"/>
    <x v="7"/>
    <x v="0"/>
    <n v="0"/>
  </r>
  <r>
    <x v="16"/>
    <x v="10"/>
    <x v="107"/>
    <x v="1"/>
    <x v="6"/>
    <x v="7"/>
    <x v="0"/>
    <n v="1"/>
  </r>
  <r>
    <x v="16"/>
    <x v="10"/>
    <x v="108"/>
    <x v="0"/>
    <x v="6"/>
    <x v="7"/>
    <x v="1"/>
    <n v="0"/>
  </r>
  <r>
    <x v="16"/>
    <x v="10"/>
    <x v="109"/>
    <x v="0"/>
    <x v="6"/>
    <x v="7"/>
    <x v="1"/>
    <n v="0"/>
  </r>
  <r>
    <x v="16"/>
    <x v="10"/>
    <x v="110"/>
    <x v="0"/>
    <x v="6"/>
    <x v="7"/>
    <x v="1"/>
    <n v="0"/>
  </r>
  <r>
    <x v="16"/>
    <x v="10"/>
    <x v="111"/>
    <x v="0"/>
    <x v="6"/>
    <x v="7"/>
    <x v="1"/>
    <n v="0"/>
  </r>
  <r>
    <x v="16"/>
    <x v="10"/>
    <x v="112"/>
    <x v="0"/>
    <x v="6"/>
    <x v="7"/>
    <x v="1"/>
    <n v="0"/>
  </r>
  <r>
    <x v="16"/>
    <x v="10"/>
    <x v="113"/>
    <x v="0"/>
    <x v="6"/>
    <x v="7"/>
    <x v="1"/>
    <n v="0"/>
  </r>
  <r>
    <x v="16"/>
    <x v="10"/>
    <x v="114"/>
    <x v="0"/>
    <x v="6"/>
    <x v="7"/>
    <x v="1"/>
    <n v="0"/>
  </r>
  <r>
    <x v="16"/>
    <x v="11"/>
    <x v="115"/>
    <x v="0"/>
    <x v="6"/>
    <x v="7"/>
    <x v="0"/>
    <n v="0"/>
  </r>
  <r>
    <x v="16"/>
    <x v="11"/>
    <x v="116"/>
    <x v="0"/>
    <x v="6"/>
    <x v="7"/>
    <x v="0"/>
    <n v="0"/>
  </r>
  <r>
    <x v="16"/>
    <x v="11"/>
    <x v="117"/>
    <x v="0"/>
    <x v="6"/>
    <x v="7"/>
    <x v="0"/>
    <n v="0"/>
  </r>
  <r>
    <x v="16"/>
    <x v="11"/>
    <x v="118"/>
    <x v="0"/>
    <x v="6"/>
    <x v="7"/>
    <x v="0"/>
    <n v="0"/>
  </r>
  <r>
    <x v="16"/>
    <x v="11"/>
    <x v="119"/>
    <x v="0"/>
    <x v="6"/>
    <x v="7"/>
    <x v="0"/>
    <n v="0"/>
  </r>
  <r>
    <x v="16"/>
    <x v="11"/>
    <x v="120"/>
    <x v="1"/>
    <x v="6"/>
    <x v="7"/>
    <x v="0"/>
    <n v="1"/>
  </r>
  <r>
    <x v="16"/>
    <x v="11"/>
    <x v="121"/>
    <x v="0"/>
    <x v="6"/>
    <x v="7"/>
    <x v="1"/>
    <n v="0"/>
  </r>
  <r>
    <x v="16"/>
    <x v="11"/>
    <x v="122"/>
    <x v="0"/>
    <x v="6"/>
    <x v="7"/>
    <x v="1"/>
    <n v="0"/>
  </r>
  <r>
    <x v="16"/>
    <x v="11"/>
    <x v="123"/>
    <x v="0"/>
    <x v="6"/>
    <x v="7"/>
    <x v="1"/>
    <n v="0"/>
  </r>
  <r>
    <x v="16"/>
    <x v="12"/>
    <x v="124"/>
    <x v="0"/>
    <x v="6"/>
    <x v="7"/>
    <x v="0"/>
    <n v="0"/>
  </r>
  <r>
    <x v="16"/>
    <x v="12"/>
    <x v="125"/>
    <x v="0"/>
    <x v="6"/>
    <x v="7"/>
    <x v="0"/>
    <n v="0"/>
  </r>
  <r>
    <x v="16"/>
    <x v="12"/>
    <x v="126"/>
    <x v="1"/>
    <x v="6"/>
    <x v="7"/>
    <x v="0"/>
    <n v="1"/>
  </r>
  <r>
    <x v="16"/>
    <x v="12"/>
    <x v="127"/>
    <x v="0"/>
    <x v="6"/>
    <x v="7"/>
    <x v="0"/>
    <n v="0"/>
  </r>
  <r>
    <x v="16"/>
    <x v="12"/>
    <x v="128"/>
    <x v="0"/>
    <x v="6"/>
    <x v="7"/>
    <x v="0"/>
    <n v="0"/>
  </r>
  <r>
    <x v="16"/>
    <x v="12"/>
    <x v="129"/>
    <x v="0"/>
    <x v="6"/>
    <x v="7"/>
    <x v="0"/>
    <n v="0"/>
  </r>
  <r>
    <x v="16"/>
    <x v="12"/>
    <x v="130"/>
    <x v="0"/>
    <x v="6"/>
    <x v="7"/>
    <x v="1"/>
    <n v="0"/>
  </r>
  <r>
    <x v="16"/>
    <x v="12"/>
    <x v="131"/>
    <x v="1"/>
    <x v="6"/>
    <x v="7"/>
    <x v="1"/>
    <n v="1"/>
  </r>
  <r>
    <x v="16"/>
    <x v="12"/>
    <x v="132"/>
    <x v="0"/>
    <x v="6"/>
    <x v="7"/>
    <x v="1"/>
    <n v="0"/>
  </r>
  <r>
    <x v="16"/>
    <x v="13"/>
    <x v="133"/>
    <x v="0"/>
    <x v="6"/>
    <x v="7"/>
    <x v="0"/>
    <n v="0"/>
  </r>
  <r>
    <x v="16"/>
    <x v="13"/>
    <x v="134"/>
    <x v="1"/>
    <x v="6"/>
    <x v="7"/>
    <x v="0"/>
    <n v="1"/>
  </r>
  <r>
    <x v="16"/>
    <x v="13"/>
    <x v="135"/>
    <x v="0"/>
    <x v="6"/>
    <x v="7"/>
    <x v="0"/>
    <n v="0"/>
  </r>
  <r>
    <x v="16"/>
    <x v="13"/>
    <x v="136"/>
    <x v="0"/>
    <x v="6"/>
    <x v="7"/>
    <x v="0"/>
    <n v="0"/>
  </r>
  <r>
    <x v="16"/>
    <x v="13"/>
    <x v="137"/>
    <x v="0"/>
    <x v="6"/>
    <x v="7"/>
    <x v="0"/>
    <n v="0"/>
  </r>
  <r>
    <x v="16"/>
    <x v="13"/>
    <x v="138"/>
    <x v="0"/>
    <x v="6"/>
    <x v="7"/>
    <x v="0"/>
    <n v="0"/>
  </r>
  <r>
    <x v="16"/>
    <x v="13"/>
    <x v="139"/>
    <x v="0"/>
    <x v="6"/>
    <x v="7"/>
    <x v="1"/>
    <n v="0"/>
  </r>
  <r>
    <x v="16"/>
    <x v="13"/>
    <x v="140"/>
    <x v="0"/>
    <x v="6"/>
    <x v="7"/>
    <x v="1"/>
    <n v="0"/>
  </r>
  <r>
    <x v="16"/>
    <x v="13"/>
    <x v="141"/>
    <x v="0"/>
    <x v="6"/>
    <x v="7"/>
    <x v="1"/>
    <n v="0"/>
  </r>
  <r>
    <x v="16"/>
    <x v="13"/>
    <x v="142"/>
    <x v="1"/>
    <x v="6"/>
    <x v="7"/>
    <x v="1"/>
    <n v="1"/>
  </r>
  <r>
    <x v="16"/>
    <x v="13"/>
    <x v="143"/>
    <x v="0"/>
    <x v="6"/>
    <x v="7"/>
    <x v="1"/>
    <n v="0"/>
  </r>
  <r>
    <x v="16"/>
    <x v="13"/>
    <x v="144"/>
    <x v="0"/>
    <x v="6"/>
    <x v="7"/>
    <x v="1"/>
    <n v="0"/>
  </r>
  <r>
    <x v="16"/>
    <x v="14"/>
    <x v="145"/>
    <x v="0"/>
    <x v="6"/>
    <x v="7"/>
    <x v="0"/>
    <n v="0"/>
  </r>
  <r>
    <x v="16"/>
    <x v="14"/>
    <x v="146"/>
    <x v="0"/>
    <x v="6"/>
    <x v="7"/>
    <x v="0"/>
    <n v="0"/>
  </r>
  <r>
    <x v="16"/>
    <x v="14"/>
    <x v="147"/>
    <x v="1"/>
    <x v="6"/>
    <x v="7"/>
    <x v="0"/>
    <n v="1"/>
  </r>
  <r>
    <x v="16"/>
    <x v="14"/>
    <x v="148"/>
    <x v="0"/>
    <x v="6"/>
    <x v="7"/>
    <x v="0"/>
    <n v="0"/>
  </r>
  <r>
    <x v="16"/>
    <x v="14"/>
    <x v="149"/>
    <x v="0"/>
    <x v="6"/>
    <x v="7"/>
    <x v="0"/>
    <n v="0"/>
  </r>
  <r>
    <x v="16"/>
    <x v="14"/>
    <x v="150"/>
    <x v="0"/>
    <x v="6"/>
    <x v="7"/>
    <x v="0"/>
    <n v="0"/>
  </r>
  <r>
    <x v="16"/>
    <x v="14"/>
    <x v="151"/>
    <x v="0"/>
    <x v="6"/>
    <x v="7"/>
    <x v="1"/>
    <n v="0"/>
  </r>
  <r>
    <x v="16"/>
    <x v="14"/>
    <x v="152"/>
    <x v="1"/>
    <x v="6"/>
    <x v="7"/>
    <x v="1"/>
    <n v="1"/>
  </r>
  <r>
    <x v="16"/>
    <x v="14"/>
    <x v="153"/>
    <x v="1"/>
    <x v="6"/>
    <x v="7"/>
    <x v="1"/>
    <n v="1"/>
  </r>
  <r>
    <x v="16"/>
    <x v="14"/>
    <x v="154"/>
    <x v="0"/>
    <x v="6"/>
    <x v="7"/>
    <x v="1"/>
    <n v="0"/>
  </r>
  <r>
    <x v="16"/>
    <x v="14"/>
    <x v="155"/>
    <x v="0"/>
    <x v="6"/>
    <x v="7"/>
    <x v="1"/>
    <n v="0"/>
  </r>
  <r>
    <x v="17"/>
    <x v="9"/>
    <x v="92"/>
    <x v="0"/>
    <x v="0"/>
    <x v="4"/>
    <x v="0"/>
    <n v="0"/>
  </r>
  <r>
    <x v="17"/>
    <x v="9"/>
    <x v="93"/>
    <x v="1"/>
    <x v="0"/>
    <x v="4"/>
    <x v="0"/>
    <n v="1"/>
  </r>
  <r>
    <x v="17"/>
    <x v="9"/>
    <x v="94"/>
    <x v="0"/>
    <x v="0"/>
    <x v="4"/>
    <x v="0"/>
    <n v="0"/>
  </r>
  <r>
    <x v="17"/>
    <x v="9"/>
    <x v="95"/>
    <x v="0"/>
    <x v="0"/>
    <x v="4"/>
    <x v="0"/>
    <n v="0"/>
  </r>
  <r>
    <x v="17"/>
    <x v="9"/>
    <x v="96"/>
    <x v="0"/>
    <x v="0"/>
    <x v="4"/>
    <x v="0"/>
    <n v="0"/>
  </r>
  <r>
    <x v="17"/>
    <x v="9"/>
    <x v="97"/>
    <x v="0"/>
    <x v="0"/>
    <x v="4"/>
    <x v="0"/>
    <n v="0"/>
  </r>
  <r>
    <x v="17"/>
    <x v="9"/>
    <x v="98"/>
    <x v="0"/>
    <x v="0"/>
    <x v="4"/>
    <x v="1"/>
    <n v="0"/>
  </r>
  <r>
    <x v="17"/>
    <x v="9"/>
    <x v="99"/>
    <x v="0"/>
    <x v="0"/>
    <x v="4"/>
    <x v="1"/>
    <n v="0"/>
  </r>
  <r>
    <x v="17"/>
    <x v="9"/>
    <x v="100"/>
    <x v="0"/>
    <x v="0"/>
    <x v="4"/>
    <x v="1"/>
    <n v="0"/>
  </r>
  <r>
    <x v="17"/>
    <x v="9"/>
    <x v="101"/>
    <x v="1"/>
    <x v="0"/>
    <x v="4"/>
    <x v="1"/>
    <n v="1"/>
  </r>
  <r>
    <x v="17"/>
    <x v="10"/>
    <x v="102"/>
    <x v="0"/>
    <x v="0"/>
    <x v="4"/>
    <x v="0"/>
    <n v="0"/>
  </r>
  <r>
    <x v="17"/>
    <x v="10"/>
    <x v="103"/>
    <x v="1"/>
    <x v="0"/>
    <x v="4"/>
    <x v="0"/>
    <n v="1"/>
  </r>
  <r>
    <x v="17"/>
    <x v="10"/>
    <x v="104"/>
    <x v="0"/>
    <x v="0"/>
    <x v="4"/>
    <x v="0"/>
    <n v="0"/>
  </r>
  <r>
    <x v="17"/>
    <x v="10"/>
    <x v="105"/>
    <x v="0"/>
    <x v="0"/>
    <x v="4"/>
    <x v="0"/>
    <n v="0"/>
  </r>
  <r>
    <x v="17"/>
    <x v="10"/>
    <x v="106"/>
    <x v="0"/>
    <x v="0"/>
    <x v="4"/>
    <x v="0"/>
    <n v="0"/>
  </r>
  <r>
    <x v="17"/>
    <x v="10"/>
    <x v="107"/>
    <x v="0"/>
    <x v="0"/>
    <x v="4"/>
    <x v="0"/>
    <n v="0"/>
  </r>
  <r>
    <x v="17"/>
    <x v="10"/>
    <x v="108"/>
    <x v="1"/>
    <x v="0"/>
    <x v="4"/>
    <x v="1"/>
    <n v="1"/>
  </r>
  <r>
    <x v="17"/>
    <x v="10"/>
    <x v="109"/>
    <x v="0"/>
    <x v="0"/>
    <x v="4"/>
    <x v="1"/>
    <n v="0"/>
  </r>
  <r>
    <x v="17"/>
    <x v="10"/>
    <x v="110"/>
    <x v="1"/>
    <x v="0"/>
    <x v="4"/>
    <x v="1"/>
    <n v="1"/>
  </r>
  <r>
    <x v="17"/>
    <x v="10"/>
    <x v="111"/>
    <x v="0"/>
    <x v="0"/>
    <x v="4"/>
    <x v="1"/>
    <n v="0"/>
  </r>
  <r>
    <x v="17"/>
    <x v="10"/>
    <x v="112"/>
    <x v="0"/>
    <x v="0"/>
    <x v="4"/>
    <x v="1"/>
    <n v="0"/>
  </r>
  <r>
    <x v="17"/>
    <x v="10"/>
    <x v="113"/>
    <x v="0"/>
    <x v="0"/>
    <x v="4"/>
    <x v="1"/>
    <n v="0"/>
  </r>
  <r>
    <x v="17"/>
    <x v="10"/>
    <x v="114"/>
    <x v="0"/>
    <x v="0"/>
    <x v="4"/>
    <x v="1"/>
    <n v="0"/>
  </r>
  <r>
    <x v="17"/>
    <x v="11"/>
    <x v="115"/>
    <x v="0"/>
    <x v="0"/>
    <x v="4"/>
    <x v="0"/>
    <n v="0"/>
  </r>
  <r>
    <x v="17"/>
    <x v="11"/>
    <x v="116"/>
    <x v="1"/>
    <x v="0"/>
    <x v="4"/>
    <x v="0"/>
    <n v="1"/>
  </r>
  <r>
    <x v="17"/>
    <x v="11"/>
    <x v="117"/>
    <x v="0"/>
    <x v="0"/>
    <x v="4"/>
    <x v="0"/>
    <n v="0"/>
  </r>
  <r>
    <x v="17"/>
    <x v="11"/>
    <x v="118"/>
    <x v="0"/>
    <x v="0"/>
    <x v="4"/>
    <x v="0"/>
    <n v="0"/>
  </r>
  <r>
    <x v="17"/>
    <x v="11"/>
    <x v="119"/>
    <x v="0"/>
    <x v="0"/>
    <x v="4"/>
    <x v="0"/>
    <n v="0"/>
  </r>
  <r>
    <x v="17"/>
    <x v="11"/>
    <x v="120"/>
    <x v="0"/>
    <x v="0"/>
    <x v="4"/>
    <x v="0"/>
    <n v="0"/>
  </r>
  <r>
    <x v="17"/>
    <x v="11"/>
    <x v="121"/>
    <x v="0"/>
    <x v="0"/>
    <x v="4"/>
    <x v="1"/>
    <n v="0"/>
  </r>
  <r>
    <x v="17"/>
    <x v="11"/>
    <x v="122"/>
    <x v="1"/>
    <x v="0"/>
    <x v="4"/>
    <x v="1"/>
    <n v="1"/>
  </r>
  <r>
    <x v="17"/>
    <x v="11"/>
    <x v="123"/>
    <x v="1"/>
    <x v="0"/>
    <x v="4"/>
    <x v="1"/>
    <n v="1"/>
  </r>
  <r>
    <x v="17"/>
    <x v="12"/>
    <x v="124"/>
    <x v="0"/>
    <x v="0"/>
    <x v="4"/>
    <x v="0"/>
    <n v="0"/>
  </r>
  <r>
    <x v="17"/>
    <x v="12"/>
    <x v="125"/>
    <x v="1"/>
    <x v="0"/>
    <x v="4"/>
    <x v="0"/>
    <n v="1"/>
  </r>
  <r>
    <x v="17"/>
    <x v="12"/>
    <x v="126"/>
    <x v="0"/>
    <x v="0"/>
    <x v="4"/>
    <x v="0"/>
    <n v="0"/>
  </r>
  <r>
    <x v="17"/>
    <x v="12"/>
    <x v="127"/>
    <x v="0"/>
    <x v="0"/>
    <x v="4"/>
    <x v="0"/>
    <n v="0"/>
  </r>
  <r>
    <x v="17"/>
    <x v="12"/>
    <x v="128"/>
    <x v="0"/>
    <x v="0"/>
    <x v="4"/>
    <x v="0"/>
    <n v="0"/>
  </r>
  <r>
    <x v="17"/>
    <x v="12"/>
    <x v="129"/>
    <x v="0"/>
    <x v="0"/>
    <x v="4"/>
    <x v="0"/>
    <n v="0"/>
  </r>
  <r>
    <x v="17"/>
    <x v="12"/>
    <x v="130"/>
    <x v="1"/>
    <x v="0"/>
    <x v="4"/>
    <x v="1"/>
    <n v="1"/>
  </r>
  <r>
    <x v="17"/>
    <x v="12"/>
    <x v="131"/>
    <x v="1"/>
    <x v="0"/>
    <x v="4"/>
    <x v="1"/>
    <n v="1"/>
  </r>
  <r>
    <x v="17"/>
    <x v="12"/>
    <x v="132"/>
    <x v="1"/>
    <x v="0"/>
    <x v="4"/>
    <x v="1"/>
    <n v="1"/>
  </r>
  <r>
    <x v="17"/>
    <x v="13"/>
    <x v="133"/>
    <x v="0"/>
    <x v="0"/>
    <x v="4"/>
    <x v="0"/>
    <n v="0"/>
  </r>
  <r>
    <x v="17"/>
    <x v="13"/>
    <x v="134"/>
    <x v="1"/>
    <x v="0"/>
    <x v="4"/>
    <x v="0"/>
    <n v="1"/>
  </r>
  <r>
    <x v="17"/>
    <x v="13"/>
    <x v="135"/>
    <x v="0"/>
    <x v="0"/>
    <x v="4"/>
    <x v="0"/>
    <n v="0"/>
  </r>
  <r>
    <x v="17"/>
    <x v="13"/>
    <x v="136"/>
    <x v="0"/>
    <x v="0"/>
    <x v="4"/>
    <x v="0"/>
    <n v="0"/>
  </r>
  <r>
    <x v="17"/>
    <x v="13"/>
    <x v="137"/>
    <x v="0"/>
    <x v="0"/>
    <x v="4"/>
    <x v="0"/>
    <n v="0"/>
  </r>
  <r>
    <x v="17"/>
    <x v="13"/>
    <x v="138"/>
    <x v="0"/>
    <x v="0"/>
    <x v="4"/>
    <x v="0"/>
    <n v="0"/>
  </r>
  <r>
    <x v="17"/>
    <x v="13"/>
    <x v="139"/>
    <x v="0"/>
    <x v="0"/>
    <x v="4"/>
    <x v="1"/>
    <n v="0"/>
  </r>
  <r>
    <x v="17"/>
    <x v="13"/>
    <x v="140"/>
    <x v="1"/>
    <x v="0"/>
    <x v="4"/>
    <x v="1"/>
    <n v="1"/>
  </r>
  <r>
    <x v="17"/>
    <x v="13"/>
    <x v="141"/>
    <x v="0"/>
    <x v="0"/>
    <x v="4"/>
    <x v="1"/>
    <n v="0"/>
  </r>
  <r>
    <x v="17"/>
    <x v="13"/>
    <x v="142"/>
    <x v="1"/>
    <x v="0"/>
    <x v="4"/>
    <x v="1"/>
    <n v="1"/>
  </r>
  <r>
    <x v="17"/>
    <x v="13"/>
    <x v="143"/>
    <x v="1"/>
    <x v="0"/>
    <x v="4"/>
    <x v="1"/>
    <n v="1"/>
  </r>
  <r>
    <x v="17"/>
    <x v="13"/>
    <x v="144"/>
    <x v="0"/>
    <x v="0"/>
    <x v="4"/>
    <x v="1"/>
    <n v="0"/>
  </r>
  <r>
    <x v="17"/>
    <x v="14"/>
    <x v="145"/>
    <x v="0"/>
    <x v="0"/>
    <x v="4"/>
    <x v="0"/>
    <n v="0"/>
  </r>
  <r>
    <x v="17"/>
    <x v="14"/>
    <x v="146"/>
    <x v="0"/>
    <x v="0"/>
    <x v="4"/>
    <x v="0"/>
    <n v="0"/>
  </r>
  <r>
    <x v="17"/>
    <x v="14"/>
    <x v="147"/>
    <x v="0"/>
    <x v="0"/>
    <x v="4"/>
    <x v="0"/>
    <n v="0"/>
  </r>
  <r>
    <x v="17"/>
    <x v="14"/>
    <x v="148"/>
    <x v="1"/>
    <x v="0"/>
    <x v="4"/>
    <x v="0"/>
    <n v="1"/>
  </r>
  <r>
    <x v="17"/>
    <x v="14"/>
    <x v="149"/>
    <x v="0"/>
    <x v="0"/>
    <x v="4"/>
    <x v="0"/>
    <n v="0"/>
  </r>
  <r>
    <x v="17"/>
    <x v="14"/>
    <x v="150"/>
    <x v="0"/>
    <x v="0"/>
    <x v="4"/>
    <x v="0"/>
    <n v="0"/>
  </r>
  <r>
    <x v="17"/>
    <x v="14"/>
    <x v="151"/>
    <x v="0"/>
    <x v="0"/>
    <x v="4"/>
    <x v="1"/>
    <n v="0"/>
  </r>
  <r>
    <x v="17"/>
    <x v="14"/>
    <x v="152"/>
    <x v="1"/>
    <x v="0"/>
    <x v="4"/>
    <x v="1"/>
    <n v="1"/>
  </r>
  <r>
    <x v="17"/>
    <x v="14"/>
    <x v="153"/>
    <x v="0"/>
    <x v="0"/>
    <x v="4"/>
    <x v="1"/>
    <n v="0"/>
  </r>
  <r>
    <x v="17"/>
    <x v="14"/>
    <x v="154"/>
    <x v="0"/>
    <x v="0"/>
    <x v="4"/>
    <x v="1"/>
    <n v="0"/>
  </r>
  <r>
    <x v="17"/>
    <x v="14"/>
    <x v="155"/>
    <x v="1"/>
    <x v="0"/>
    <x v="4"/>
    <x v="1"/>
    <n v="1"/>
  </r>
  <r>
    <x v="18"/>
    <x v="9"/>
    <x v="92"/>
    <x v="0"/>
    <x v="1"/>
    <x v="1"/>
    <x v="0"/>
    <n v="0"/>
  </r>
  <r>
    <x v="18"/>
    <x v="9"/>
    <x v="93"/>
    <x v="0"/>
    <x v="1"/>
    <x v="1"/>
    <x v="0"/>
    <n v="0"/>
  </r>
  <r>
    <x v="18"/>
    <x v="9"/>
    <x v="94"/>
    <x v="0"/>
    <x v="1"/>
    <x v="1"/>
    <x v="0"/>
    <n v="0"/>
  </r>
  <r>
    <x v="18"/>
    <x v="9"/>
    <x v="95"/>
    <x v="1"/>
    <x v="1"/>
    <x v="1"/>
    <x v="0"/>
    <n v="1"/>
  </r>
  <r>
    <x v="18"/>
    <x v="9"/>
    <x v="96"/>
    <x v="0"/>
    <x v="1"/>
    <x v="1"/>
    <x v="0"/>
    <n v="0"/>
  </r>
  <r>
    <x v="18"/>
    <x v="9"/>
    <x v="97"/>
    <x v="0"/>
    <x v="1"/>
    <x v="1"/>
    <x v="0"/>
    <n v="0"/>
  </r>
  <r>
    <x v="18"/>
    <x v="9"/>
    <x v="98"/>
    <x v="0"/>
    <x v="1"/>
    <x v="1"/>
    <x v="1"/>
    <n v="0"/>
  </r>
  <r>
    <x v="18"/>
    <x v="9"/>
    <x v="99"/>
    <x v="1"/>
    <x v="1"/>
    <x v="1"/>
    <x v="1"/>
    <n v="1"/>
  </r>
  <r>
    <x v="18"/>
    <x v="9"/>
    <x v="100"/>
    <x v="0"/>
    <x v="1"/>
    <x v="1"/>
    <x v="1"/>
    <n v="0"/>
  </r>
  <r>
    <x v="18"/>
    <x v="9"/>
    <x v="101"/>
    <x v="1"/>
    <x v="1"/>
    <x v="1"/>
    <x v="1"/>
    <n v="1"/>
  </r>
  <r>
    <x v="18"/>
    <x v="10"/>
    <x v="102"/>
    <x v="0"/>
    <x v="1"/>
    <x v="1"/>
    <x v="0"/>
    <n v="0"/>
  </r>
  <r>
    <x v="18"/>
    <x v="10"/>
    <x v="103"/>
    <x v="1"/>
    <x v="1"/>
    <x v="1"/>
    <x v="0"/>
    <n v="1"/>
  </r>
  <r>
    <x v="18"/>
    <x v="10"/>
    <x v="104"/>
    <x v="0"/>
    <x v="1"/>
    <x v="1"/>
    <x v="0"/>
    <n v="0"/>
  </r>
  <r>
    <x v="18"/>
    <x v="10"/>
    <x v="105"/>
    <x v="0"/>
    <x v="1"/>
    <x v="1"/>
    <x v="0"/>
    <n v="0"/>
  </r>
  <r>
    <x v="18"/>
    <x v="10"/>
    <x v="106"/>
    <x v="0"/>
    <x v="1"/>
    <x v="1"/>
    <x v="0"/>
    <n v="0"/>
  </r>
  <r>
    <x v="18"/>
    <x v="10"/>
    <x v="107"/>
    <x v="0"/>
    <x v="1"/>
    <x v="1"/>
    <x v="0"/>
    <n v="0"/>
  </r>
  <r>
    <x v="18"/>
    <x v="10"/>
    <x v="108"/>
    <x v="0"/>
    <x v="1"/>
    <x v="1"/>
    <x v="1"/>
    <n v="0"/>
  </r>
  <r>
    <x v="18"/>
    <x v="10"/>
    <x v="109"/>
    <x v="0"/>
    <x v="1"/>
    <x v="1"/>
    <x v="1"/>
    <n v="0"/>
  </r>
  <r>
    <x v="18"/>
    <x v="10"/>
    <x v="110"/>
    <x v="0"/>
    <x v="1"/>
    <x v="1"/>
    <x v="1"/>
    <n v="0"/>
  </r>
  <r>
    <x v="18"/>
    <x v="10"/>
    <x v="111"/>
    <x v="1"/>
    <x v="1"/>
    <x v="1"/>
    <x v="1"/>
    <n v="1"/>
  </r>
  <r>
    <x v="18"/>
    <x v="10"/>
    <x v="112"/>
    <x v="1"/>
    <x v="1"/>
    <x v="1"/>
    <x v="1"/>
    <n v="1"/>
  </r>
  <r>
    <x v="18"/>
    <x v="10"/>
    <x v="113"/>
    <x v="0"/>
    <x v="1"/>
    <x v="1"/>
    <x v="1"/>
    <n v="0"/>
  </r>
  <r>
    <x v="18"/>
    <x v="10"/>
    <x v="114"/>
    <x v="0"/>
    <x v="1"/>
    <x v="1"/>
    <x v="1"/>
    <n v="0"/>
  </r>
  <r>
    <x v="18"/>
    <x v="11"/>
    <x v="115"/>
    <x v="0"/>
    <x v="1"/>
    <x v="1"/>
    <x v="0"/>
    <n v="0"/>
  </r>
  <r>
    <x v="18"/>
    <x v="11"/>
    <x v="116"/>
    <x v="1"/>
    <x v="1"/>
    <x v="1"/>
    <x v="0"/>
    <n v="1"/>
  </r>
  <r>
    <x v="18"/>
    <x v="11"/>
    <x v="117"/>
    <x v="0"/>
    <x v="1"/>
    <x v="1"/>
    <x v="0"/>
    <n v="0"/>
  </r>
  <r>
    <x v="18"/>
    <x v="11"/>
    <x v="118"/>
    <x v="0"/>
    <x v="1"/>
    <x v="1"/>
    <x v="0"/>
    <n v="0"/>
  </r>
  <r>
    <x v="18"/>
    <x v="11"/>
    <x v="119"/>
    <x v="0"/>
    <x v="1"/>
    <x v="1"/>
    <x v="0"/>
    <n v="0"/>
  </r>
  <r>
    <x v="18"/>
    <x v="11"/>
    <x v="120"/>
    <x v="0"/>
    <x v="1"/>
    <x v="1"/>
    <x v="0"/>
    <n v="0"/>
  </r>
  <r>
    <x v="18"/>
    <x v="11"/>
    <x v="121"/>
    <x v="1"/>
    <x v="1"/>
    <x v="1"/>
    <x v="1"/>
    <n v="1"/>
  </r>
  <r>
    <x v="18"/>
    <x v="11"/>
    <x v="122"/>
    <x v="0"/>
    <x v="1"/>
    <x v="1"/>
    <x v="1"/>
    <n v="0"/>
  </r>
  <r>
    <x v="18"/>
    <x v="11"/>
    <x v="123"/>
    <x v="0"/>
    <x v="1"/>
    <x v="1"/>
    <x v="1"/>
    <n v="0"/>
  </r>
  <r>
    <x v="18"/>
    <x v="12"/>
    <x v="124"/>
    <x v="0"/>
    <x v="1"/>
    <x v="1"/>
    <x v="0"/>
    <n v="0"/>
  </r>
  <r>
    <x v="18"/>
    <x v="12"/>
    <x v="125"/>
    <x v="0"/>
    <x v="1"/>
    <x v="1"/>
    <x v="0"/>
    <n v="0"/>
  </r>
  <r>
    <x v="18"/>
    <x v="12"/>
    <x v="126"/>
    <x v="0"/>
    <x v="1"/>
    <x v="1"/>
    <x v="0"/>
    <n v="0"/>
  </r>
  <r>
    <x v="18"/>
    <x v="12"/>
    <x v="127"/>
    <x v="1"/>
    <x v="1"/>
    <x v="1"/>
    <x v="0"/>
    <n v="1"/>
  </r>
  <r>
    <x v="18"/>
    <x v="12"/>
    <x v="128"/>
    <x v="0"/>
    <x v="1"/>
    <x v="1"/>
    <x v="0"/>
    <n v="0"/>
  </r>
  <r>
    <x v="18"/>
    <x v="12"/>
    <x v="129"/>
    <x v="0"/>
    <x v="1"/>
    <x v="1"/>
    <x v="0"/>
    <n v="0"/>
  </r>
  <r>
    <x v="18"/>
    <x v="12"/>
    <x v="130"/>
    <x v="1"/>
    <x v="1"/>
    <x v="1"/>
    <x v="1"/>
    <n v="1"/>
  </r>
  <r>
    <x v="18"/>
    <x v="12"/>
    <x v="131"/>
    <x v="1"/>
    <x v="1"/>
    <x v="1"/>
    <x v="1"/>
    <n v="1"/>
  </r>
  <r>
    <x v="18"/>
    <x v="12"/>
    <x v="132"/>
    <x v="0"/>
    <x v="1"/>
    <x v="1"/>
    <x v="1"/>
    <n v="0"/>
  </r>
  <r>
    <x v="18"/>
    <x v="13"/>
    <x v="133"/>
    <x v="0"/>
    <x v="1"/>
    <x v="1"/>
    <x v="0"/>
    <n v="0"/>
  </r>
  <r>
    <x v="18"/>
    <x v="13"/>
    <x v="134"/>
    <x v="0"/>
    <x v="1"/>
    <x v="1"/>
    <x v="0"/>
    <n v="0"/>
  </r>
  <r>
    <x v="18"/>
    <x v="13"/>
    <x v="135"/>
    <x v="0"/>
    <x v="1"/>
    <x v="1"/>
    <x v="0"/>
    <n v="0"/>
  </r>
  <r>
    <x v="18"/>
    <x v="13"/>
    <x v="136"/>
    <x v="1"/>
    <x v="1"/>
    <x v="1"/>
    <x v="0"/>
    <n v="1"/>
  </r>
  <r>
    <x v="18"/>
    <x v="13"/>
    <x v="137"/>
    <x v="0"/>
    <x v="1"/>
    <x v="1"/>
    <x v="0"/>
    <n v="0"/>
  </r>
  <r>
    <x v="18"/>
    <x v="13"/>
    <x v="138"/>
    <x v="0"/>
    <x v="1"/>
    <x v="1"/>
    <x v="0"/>
    <n v="0"/>
  </r>
  <r>
    <x v="18"/>
    <x v="13"/>
    <x v="139"/>
    <x v="0"/>
    <x v="1"/>
    <x v="1"/>
    <x v="1"/>
    <n v="0"/>
  </r>
  <r>
    <x v="18"/>
    <x v="13"/>
    <x v="140"/>
    <x v="0"/>
    <x v="1"/>
    <x v="1"/>
    <x v="1"/>
    <n v="0"/>
  </r>
  <r>
    <x v="18"/>
    <x v="13"/>
    <x v="141"/>
    <x v="1"/>
    <x v="1"/>
    <x v="1"/>
    <x v="1"/>
    <n v="1"/>
  </r>
  <r>
    <x v="18"/>
    <x v="13"/>
    <x v="142"/>
    <x v="1"/>
    <x v="1"/>
    <x v="1"/>
    <x v="1"/>
    <n v="1"/>
  </r>
  <r>
    <x v="18"/>
    <x v="13"/>
    <x v="143"/>
    <x v="1"/>
    <x v="1"/>
    <x v="1"/>
    <x v="1"/>
    <n v="1"/>
  </r>
  <r>
    <x v="18"/>
    <x v="13"/>
    <x v="144"/>
    <x v="0"/>
    <x v="1"/>
    <x v="1"/>
    <x v="1"/>
    <n v="0"/>
  </r>
  <r>
    <x v="18"/>
    <x v="14"/>
    <x v="145"/>
    <x v="0"/>
    <x v="1"/>
    <x v="1"/>
    <x v="0"/>
    <n v="0"/>
  </r>
  <r>
    <x v="18"/>
    <x v="14"/>
    <x v="146"/>
    <x v="0"/>
    <x v="1"/>
    <x v="1"/>
    <x v="0"/>
    <n v="0"/>
  </r>
  <r>
    <x v="18"/>
    <x v="14"/>
    <x v="147"/>
    <x v="0"/>
    <x v="1"/>
    <x v="1"/>
    <x v="0"/>
    <n v="0"/>
  </r>
  <r>
    <x v="18"/>
    <x v="14"/>
    <x v="148"/>
    <x v="1"/>
    <x v="1"/>
    <x v="1"/>
    <x v="0"/>
    <n v="1"/>
  </r>
  <r>
    <x v="18"/>
    <x v="14"/>
    <x v="149"/>
    <x v="0"/>
    <x v="1"/>
    <x v="1"/>
    <x v="0"/>
    <n v="0"/>
  </r>
  <r>
    <x v="18"/>
    <x v="14"/>
    <x v="150"/>
    <x v="0"/>
    <x v="1"/>
    <x v="1"/>
    <x v="0"/>
    <n v="0"/>
  </r>
  <r>
    <x v="18"/>
    <x v="14"/>
    <x v="151"/>
    <x v="0"/>
    <x v="1"/>
    <x v="1"/>
    <x v="1"/>
    <n v="0"/>
  </r>
  <r>
    <x v="18"/>
    <x v="14"/>
    <x v="152"/>
    <x v="1"/>
    <x v="1"/>
    <x v="1"/>
    <x v="1"/>
    <n v="1"/>
  </r>
  <r>
    <x v="18"/>
    <x v="14"/>
    <x v="153"/>
    <x v="0"/>
    <x v="1"/>
    <x v="1"/>
    <x v="1"/>
    <n v="0"/>
  </r>
  <r>
    <x v="18"/>
    <x v="14"/>
    <x v="154"/>
    <x v="0"/>
    <x v="1"/>
    <x v="1"/>
    <x v="1"/>
    <n v="0"/>
  </r>
  <r>
    <x v="18"/>
    <x v="14"/>
    <x v="155"/>
    <x v="0"/>
    <x v="1"/>
    <x v="1"/>
    <x v="1"/>
    <n v="0"/>
  </r>
  <r>
    <x v="19"/>
    <x v="9"/>
    <x v="92"/>
    <x v="1"/>
    <x v="2"/>
    <x v="2"/>
    <x v="0"/>
    <n v="1"/>
  </r>
  <r>
    <x v="19"/>
    <x v="9"/>
    <x v="93"/>
    <x v="0"/>
    <x v="2"/>
    <x v="2"/>
    <x v="0"/>
    <n v="0"/>
  </r>
  <r>
    <x v="19"/>
    <x v="9"/>
    <x v="94"/>
    <x v="0"/>
    <x v="2"/>
    <x v="2"/>
    <x v="0"/>
    <n v="0"/>
  </r>
  <r>
    <x v="19"/>
    <x v="9"/>
    <x v="95"/>
    <x v="0"/>
    <x v="2"/>
    <x v="2"/>
    <x v="0"/>
    <n v="0"/>
  </r>
  <r>
    <x v="19"/>
    <x v="9"/>
    <x v="96"/>
    <x v="0"/>
    <x v="2"/>
    <x v="2"/>
    <x v="0"/>
    <n v="0"/>
  </r>
  <r>
    <x v="19"/>
    <x v="9"/>
    <x v="97"/>
    <x v="0"/>
    <x v="2"/>
    <x v="2"/>
    <x v="0"/>
    <n v="0"/>
  </r>
  <r>
    <x v="19"/>
    <x v="9"/>
    <x v="98"/>
    <x v="0"/>
    <x v="2"/>
    <x v="2"/>
    <x v="1"/>
    <n v="0"/>
  </r>
  <r>
    <x v="19"/>
    <x v="9"/>
    <x v="99"/>
    <x v="0"/>
    <x v="2"/>
    <x v="2"/>
    <x v="1"/>
    <n v="0"/>
  </r>
  <r>
    <x v="19"/>
    <x v="9"/>
    <x v="100"/>
    <x v="0"/>
    <x v="2"/>
    <x v="2"/>
    <x v="1"/>
    <n v="0"/>
  </r>
  <r>
    <x v="19"/>
    <x v="9"/>
    <x v="101"/>
    <x v="0"/>
    <x v="2"/>
    <x v="2"/>
    <x v="1"/>
    <n v="0"/>
  </r>
  <r>
    <x v="19"/>
    <x v="10"/>
    <x v="102"/>
    <x v="1"/>
    <x v="2"/>
    <x v="2"/>
    <x v="0"/>
    <n v="1"/>
  </r>
  <r>
    <x v="19"/>
    <x v="10"/>
    <x v="103"/>
    <x v="0"/>
    <x v="2"/>
    <x v="2"/>
    <x v="0"/>
    <n v="0"/>
  </r>
  <r>
    <x v="19"/>
    <x v="10"/>
    <x v="104"/>
    <x v="0"/>
    <x v="2"/>
    <x v="2"/>
    <x v="0"/>
    <n v="0"/>
  </r>
  <r>
    <x v="19"/>
    <x v="10"/>
    <x v="105"/>
    <x v="0"/>
    <x v="2"/>
    <x v="2"/>
    <x v="0"/>
    <n v="0"/>
  </r>
  <r>
    <x v="19"/>
    <x v="10"/>
    <x v="106"/>
    <x v="0"/>
    <x v="2"/>
    <x v="2"/>
    <x v="0"/>
    <n v="0"/>
  </r>
  <r>
    <x v="19"/>
    <x v="10"/>
    <x v="107"/>
    <x v="0"/>
    <x v="2"/>
    <x v="2"/>
    <x v="0"/>
    <n v="0"/>
  </r>
  <r>
    <x v="19"/>
    <x v="10"/>
    <x v="108"/>
    <x v="0"/>
    <x v="2"/>
    <x v="2"/>
    <x v="1"/>
    <n v="0"/>
  </r>
  <r>
    <x v="19"/>
    <x v="10"/>
    <x v="109"/>
    <x v="0"/>
    <x v="2"/>
    <x v="2"/>
    <x v="1"/>
    <n v="0"/>
  </r>
  <r>
    <x v="19"/>
    <x v="10"/>
    <x v="110"/>
    <x v="0"/>
    <x v="2"/>
    <x v="2"/>
    <x v="1"/>
    <n v="0"/>
  </r>
  <r>
    <x v="19"/>
    <x v="10"/>
    <x v="111"/>
    <x v="0"/>
    <x v="2"/>
    <x v="2"/>
    <x v="1"/>
    <n v="0"/>
  </r>
  <r>
    <x v="19"/>
    <x v="10"/>
    <x v="112"/>
    <x v="0"/>
    <x v="2"/>
    <x v="2"/>
    <x v="1"/>
    <n v="0"/>
  </r>
  <r>
    <x v="19"/>
    <x v="10"/>
    <x v="113"/>
    <x v="0"/>
    <x v="2"/>
    <x v="2"/>
    <x v="1"/>
    <n v="0"/>
  </r>
  <r>
    <x v="19"/>
    <x v="10"/>
    <x v="114"/>
    <x v="0"/>
    <x v="2"/>
    <x v="2"/>
    <x v="1"/>
    <n v="0"/>
  </r>
  <r>
    <x v="19"/>
    <x v="11"/>
    <x v="115"/>
    <x v="1"/>
    <x v="2"/>
    <x v="2"/>
    <x v="0"/>
    <n v="1"/>
  </r>
  <r>
    <x v="19"/>
    <x v="11"/>
    <x v="116"/>
    <x v="0"/>
    <x v="2"/>
    <x v="2"/>
    <x v="0"/>
    <n v="0"/>
  </r>
  <r>
    <x v="19"/>
    <x v="11"/>
    <x v="117"/>
    <x v="0"/>
    <x v="2"/>
    <x v="2"/>
    <x v="0"/>
    <n v="0"/>
  </r>
  <r>
    <x v="19"/>
    <x v="11"/>
    <x v="118"/>
    <x v="0"/>
    <x v="2"/>
    <x v="2"/>
    <x v="0"/>
    <n v="0"/>
  </r>
  <r>
    <x v="19"/>
    <x v="11"/>
    <x v="119"/>
    <x v="0"/>
    <x v="2"/>
    <x v="2"/>
    <x v="0"/>
    <n v="0"/>
  </r>
  <r>
    <x v="19"/>
    <x v="11"/>
    <x v="120"/>
    <x v="0"/>
    <x v="2"/>
    <x v="2"/>
    <x v="0"/>
    <n v="0"/>
  </r>
  <r>
    <x v="19"/>
    <x v="11"/>
    <x v="121"/>
    <x v="0"/>
    <x v="2"/>
    <x v="2"/>
    <x v="1"/>
    <n v="0"/>
  </r>
  <r>
    <x v="19"/>
    <x v="11"/>
    <x v="122"/>
    <x v="0"/>
    <x v="2"/>
    <x v="2"/>
    <x v="1"/>
    <n v="0"/>
  </r>
  <r>
    <x v="19"/>
    <x v="11"/>
    <x v="123"/>
    <x v="0"/>
    <x v="2"/>
    <x v="2"/>
    <x v="1"/>
    <n v="0"/>
  </r>
  <r>
    <x v="19"/>
    <x v="12"/>
    <x v="124"/>
    <x v="1"/>
    <x v="2"/>
    <x v="2"/>
    <x v="0"/>
    <n v="1"/>
  </r>
  <r>
    <x v="19"/>
    <x v="12"/>
    <x v="125"/>
    <x v="0"/>
    <x v="2"/>
    <x v="2"/>
    <x v="0"/>
    <n v="0"/>
  </r>
  <r>
    <x v="19"/>
    <x v="12"/>
    <x v="126"/>
    <x v="0"/>
    <x v="2"/>
    <x v="2"/>
    <x v="0"/>
    <n v="0"/>
  </r>
  <r>
    <x v="19"/>
    <x v="12"/>
    <x v="127"/>
    <x v="0"/>
    <x v="2"/>
    <x v="2"/>
    <x v="0"/>
    <n v="0"/>
  </r>
  <r>
    <x v="19"/>
    <x v="12"/>
    <x v="128"/>
    <x v="0"/>
    <x v="2"/>
    <x v="2"/>
    <x v="0"/>
    <n v="0"/>
  </r>
  <r>
    <x v="19"/>
    <x v="12"/>
    <x v="129"/>
    <x v="0"/>
    <x v="2"/>
    <x v="2"/>
    <x v="0"/>
    <n v="0"/>
  </r>
  <r>
    <x v="19"/>
    <x v="12"/>
    <x v="130"/>
    <x v="0"/>
    <x v="2"/>
    <x v="2"/>
    <x v="1"/>
    <n v="0"/>
  </r>
  <r>
    <x v="19"/>
    <x v="12"/>
    <x v="131"/>
    <x v="0"/>
    <x v="2"/>
    <x v="2"/>
    <x v="1"/>
    <n v="0"/>
  </r>
  <r>
    <x v="19"/>
    <x v="12"/>
    <x v="132"/>
    <x v="0"/>
    <x v="2"/>
    <x v="2"/>
    <x v="1"/>
    <n v="0"/>
  </r>
  <r>
    <x v="19"/>
    <x v="13"/>
    <x v="133"/>
    <x v="1"/>
    <x v="2"/>
    <x v="2"/>
    <x v="0"/>
    <n v="1"/>
  </r>
  <r>
    <x v="19"/>
    <x v="13"/>
    <x v="134"/>
    <x v="0"/>
    <x v="2"/>
    <x v="2"/>
    <x v="0"/>
    <n v="0"/>
  </r>
  <r>
    <x v="19"/>
    <x v="13"/>
    <x v="135"/>
    <x v="0"/>
    <x v="2"/>
    <x v="2"/>
    <x v="0"/>
    <n v="0"/>
  </r>
  <r>
    <x v="19"/>
    <x v="13"/>
    <x v="136"/>
    <x v="0"/>
    <x v="2"/>
    <x v="2"/>
    <x v="0"/>
    <n v="0"/>
  </r>
  <r>
    <x v="19"/>
    <x v="13"/>
    <x v="137"/>
    <x v="0"/>
    <x v="2"/>
    <x v="2"/>
    <x v="0"/>
    <n v="0"/>
  </r>
  <r>
    <x v="19"/>
    <x v="13"/>
    <x v="138"/>
    <x v="0"/>
    <x v="2"/>
    <x v="2"/>
    <x v="0"/>
    <n v="0"/>
  </r>
  <r>
    <x v="19"/>
    <x v="13"/>
    <x v="139"/>
    <x v="0"/>
    <x v="2"/>
    <x v="2"/>
    <x v="1"/>
    <n v="0"/>
  </r>
  <r>
    <x v="19"/>
    <x v="13"/>
    <x v="140"/>
    <x v="0"/>
    <x v="2"/>
    <x v="2"/>
    <x v="1"/>
    <n v="0"/>
  </r>
  <r>
    <x v="19"/>
    <x v="13"/>
    <x v="141"/>
    <x v="0"/>
    <x v="2"/>
    <x v="2"/>
    <x v="1"/>
    <n v="0"/>
  </r>
  <r>
    <x v="19"/>
    <x v="13"/>
    <x v="142"/>
    <x v="0"/>
    <x v="2"/>
    <x v="2"/>
    <x v="1"/>
    <n v="0"/>
  </r>
  <r>
    <x v="19"/>
    <x v="13"/>
    <x v="143"/>
    <x v="0"/>
    <x v="2"/>
    <x v="2"/>
    <x v="1"/>
    <n v="0"/>
  </r>
  <r>
    <x v="19"/>
    <x v="13"/>
    <x v="144"/>
    <x v="0"/>
    <x v="2"/>
    <x v="2"/>
    <x v="1"/>
    <n v="0"/>
  </r>
  <r>
    <x v="19"/>
    <x v="14"/>
    <x v="145"/>
    <x v="0"/>
    <x v="2"/>
    <x v="2"/>
    <x v="0"/>
    <n v="0"/>
  </r>
  <r>
    <x v="19"/>
    <x v="14"/>
    <x v="146"/>
    <x v="1"/>
    <x v="2"/>
    <x v="2"/>
    <x v="0"/>
    <n v="1"/>
  </r>
  <r>
    <x v="19"/>
    <x v="14"/>
    <x v="147"/>
    <x v="0"/>
    <x v="2"/>
    <x v="2"/>
    <x v="0"/>
    <n v="0"/>
  </r>
  <r>
    <x v="19"/>
    <x v="14"/>
    <x v="148"/>
    <x v="0"/>
    <x v="2"/>
    <x v="2"/>
    <x v="0"/>
    <n v="0"/>
  </r>
  <r>
    <x v="19"/>
    <x v="14"/>
    <x v="149"/>
    <x v="0"/>
    <x v="2"/>
    <x v="2"/>
    <x v="0"/>
    <n v="0"/>
  </r>
  <r>
    <x v="19"/>
    <x v="14"/>
    <x v="150"/>
    <x v="0"/>
    <x v="2"/>
    <x v="2"/>
    <x v="0"/>
    <n v="0"/>
  </r>
  <r>
    <x v="19"/>
    <x v="14"/>
    <x v="151"/>
    <x v="1"/>
    <x v="2"/>
    <x v="2"/>
    <x v="1"/>
    <n v="1"/>
  </r>
  <r>
    <x v="19"/>
    <x v="14"/>
    <x v="152"/>
    <x v="0"/>
    <x v="2"/>
    <x v="2"/>
    <x v="1"/>
    <n v="0"/>
  </r>
  <r>
    <x v="19"/>
    <x v="14"/>
    <x v="153"/>
    <x v="0"/>
    <x v="2"/>
    <x v="2"/>
    <x v="1"/>
    <n v="0"/>
  </r>
  <r>
    <x v="19"/>
    <x v="14"/>
    <x v="154"/>
    <x v="0"/>
    <x v="2"/>
    <x v="2"/>
    <x v="1"/>
    <n v="0"/>
  </r>
  <r>
    <x v="19"/>
    <x v="14"/>
    <x v="155"/>
    <x v="0"/>
    <x v="2"/>
    <x v="2"/>
    <x v="1"/>
    <n v="0"/>
  </r>
  <r>
    <x v="20"/>
    <x v="9"/>
    <x v="92"/>
    <x v="0"/>
    <x v="2"/>
    <x v="2"/>
    <x v="0"/>
    <n v="0"/>
  </r>
  <r>
    <x v="20"/>
    <x v="9"/>
    <x v="93"/>
    <x v="0"/>
    <x v="2"/>
    <x v="2"/>
    <x v="0"/>
    <n v="0"/>
  </r>
  <r>
    <x v="20"/>
    <x v="9"/>
    <x v="94"/>
    <x v="0"/>
    <x v="2"/>
    <x v="2"/>
    <x v="0"/>
    <n v="0"/>
  </r>
  <r>
    <x v="20"/>
    <x v="9"/>
    <x v="95"/>
    <x v="0"/>
    <x v="2"/>
    <x v="2"/>
    <x v="0"/>
    <n v="0"/>
  </r>
  <r>
    <x v="20"/>
    <x v="9"/>
    <x v="96"/>
    <x v="0"/>
    <x v="2"/>
    <x v="2"/>
    <x v="0"/>
    <n v="0"/>
  </r>
  <r>
    <x v="20"/>
    <x v="9"/>
    <x v="97"/>
    <x v="1"/>
    <x v="2"/>
    <x v="2"/>
    <x v="0"/>
    <n v="1"/>
  </r>
  <r>
    <x v="20"/>
    <x v="9"/>
    <x v="98"/>
    <x v="0"/>
    <x v="2"/>
    <x v="2"/>
    <x v="1"/>
    <n v="0"/>
  </r>
  <r>
    <x v="20"/>
    <x v="9"/>
    <x v="99"/>
    <x v="0"/>
    <x v="2"/>
    <x v="2"/>
    <x v="1"/>
    <n v="0"/>
  </r>
  <r>
    <x v="20"/>
    <x v="9"/>
    <x v="100"/>
    <x v="0"/>
    <x v="2"/>
    <x v="2"/>
    <x v="1"/>
    <n v="0"/>
  </r>
  <r>
    <x v="20"/>
    <x v="9"/>
    <x v="101"/>
    <x v="0"/>
    <x v="2"/>
    <x v="2"/>
    <x v="1"/>
    <n v="0"/>
  </r>
  <r>
    <x v="20"/>
    <x v="10"/>
    <x v="102"/>
    <x v="0"/>
    <x v="2"/>
    <x v="2"/>
    <x v="0"/>
    <n v="0"/>
  </r>
  <r>
    <x v="20"/>
    <x v="10"/>
    <x v="103"/>
    <x v="0"/>
    <x v="2"/>
    <x v="2"/>
    <x v="0"/>
    <n v="0"/>
  </r>
  <r>
    <x v="20"/>
    <x v="10"/>
    <x v="104"/>
    <x v="0"/>
    <x v="2"/>
    <x v="2"/>
    <x v="0"/>
    <n v="0"/>
  </r>
  <r>
    <x v="20"/>
    <x v="10"/>
    <x v="105"/>
    <x v="0"/>
    <x v="2"/>
    <x v="2"/>
    <x v="0"/>
    <n v="0"/>
  </r>
  <r>
    <x v="20"/>
    <x v="10"/>
    <x v="106"/>
    <x v="0"/>
    <x v="2"/>
    <x v="2"/>
    <x v="0"/>
    <n v="0"/>
  </r>
  <r>
    <x v="20"/>
    <x v="10"/>
    <x v="107"/>
    <x v="1"/>
    <x v="2"/>
    <x v="2"/>
    <x v="0"/>
    <n v="1"/>
  </r>
  <r>
    <x v="20"/>
    <x v="10"/>
    <x v="108"/>
    <x v="0"/>
    <x v="2"/>
    <x v="2"/>
    <x v="1"/>
    <n v="0"/>
  </r>
  <r>
    <x v="20"/>
    <x v="10"/>
    <x v="109"/>
    <x v="0"/>
    <x v="2"/>
    <x v="2"/>
    <x v="1"/>
    <n v="0"/>
  </r>
  <r>
    <x v="20"/>
    <x v="10"/>
    <x v="110"/>
    <x v="0"/>
    <x v="2"/>
    <x v="2"/>
    <x v="1"/>
    <n v="0"/>
  </r>
  <r>
    <x v="20"/>
    <x v="10"/>
    <x v="111"/>
    <x v="0"/>
    <x v="2"/>
    <x v="2"/>
    <x v="1"/>
    <n v="0"/>
  </r>
  <r>
    <x v="20"/>
    <x v="10"/>
    <x v="112"/>
    <x v="0"/>
    <x v="2"/>
    <x v="2"/>
    <x v="1"/>
    <n v="0"/>
  </r>
  <r>
    <x v="20"/>
    <x v="10"/>
    <x v="113"/>
    <x v="0"/>
    <x v="2"/>
    <x v="2"/>
    <x v="1"/>
    <n v="0"/>
  </r>
  <r>
    <x v="20"/>
    <x v="10"/>
    <x v="114"/>
    <x v="0"/>
    <x v="2"/>
    <x v="2"/>
    <x v="1"/>
    <n v="0"/>
  </r>
  <r>
    <x v="20"/>
    <x v="11"/>
    <x v="115"/>
    <x v="0"/>
    <x v="2"/>
    <x v="2"/>
    <x v="0"/>
    <n v="0"/>
  </r>
  <r>
    <x v="20"/>
    <x v="11"/>
    <x v="116"/>
    <x v="0"/>
    <x v="2"/>
    <x v="2"/>
    <x v="0"/>
    <n v="0"/>
  </r>
  <r>
    <x v="20"/>
    <x v="11"/>
    <x v="117"/>
    <x v="0"/>
    <x v="2"/>
    <x v="2"/>
    <x v="0"/>
    <n v="0"/>
  </r>
  <r>
    <x v="20"/>
    <x v="11"/>
    <x v="118"/>
    <x v="0"/>
    <x v="2"/>
    <x v="2"/>
    <x v="0"/>
    <n v="0"/>
  </r>
  <r>
    <x v="20"/>
    <x v="11"/>
    <x v="119"/>
    <x v="0"/>
    <x v="2"/>
    <x v="2"/>
    <x v="0"/>
    <n v="0"/>
  </r>
  <r>
    <x v="20"/>
    <x v="11"/>
    <x v="120"/>
    <x v="1"/>
    <x v="2"/>
    <x v="2"/>
    <x v="0"/>
    <n v="1"/>
  </r>
  <r>
    <x v="20"/>
    <x v="11"/>
    <x v="121"/>
    <x v="0"/>
    <x v="2"/>
    <x v="2"/>
    <x v="1"/>
    <n v="0"/>
  </r>
  <r>
    <x v="20"/>
    <x v="11"/>
    <x v="122"/>
    <x v="0"/>
    <x v="2"/>
    <x v="2"/>
    <x v="1"/>
    <n v="0"/>
  </r>
  <r>
    <x v="20"/>
    <x v="11"/>
    <x v="123"/>
    <x v="0"/>
    <x v="2"/>
    <x v="2"/>
    <x v="1"/>
    <n v="0"/>
  </r>
  <r>
    <x v="20"/>
    <x v="12"/>
    <x v="124"/>
    <x v="0"/>
    <x v="2"/>
    <x v="2"/>
    <x v="0"/>
    <n v="0"/>
  </r>
  <r>
    <x v="20"/>
    <x v="12"/>
    <x v="125"/>
    <x v="0"/>
    <x v="2"/>
    <x v="2"/>
    <x v="0"/>
    <n v="0"/>
  </r>
  <r>
    <x v="20"/>
    <x v="12"/>
    <x v="126"/>
    <x v="0"/>
    <x v="2"/>
    <x v="2"/>
    <x v="0"/>
    <n v="0"/>
  </r>
  <r>
    <x v="20"/>
    <x v="12"/>
    <x v="127"/>
    <x v="0"/>
    <x v="2"/>
    <x v="2"/>
    <x v="0"/>
    <n v="0"/>
  </r>
  <r>
    <x v="20"/>
    <x v="12"/>
    <x v="128"/>
    <x v="0"/>
    <x v="2"/>
    <x v="2"/>
    <x v="0"/>
    <n v="0"/>
  </r>
  <r>
    <x v="20"/>
    <x v="12"/>
    <x v="129"/>
    <x v="1"/>
    <x v="2"/>
    <x v="2"/>
    <x v="0"/>
    <n v="1"/>
  </r>
  <r>
    <x v="20"/>
    <x v="12"/>
    <x v="130"/>
    <x v="0"/>
    <x v="2"/>
    <x v="2"/>
    <x v="1"/>
    <n v="0"/>
  </r>
  <r>
    <x v="20"/>
    <x v="12"/>
    <x v="131"/>
    <x v="0"/>
    <x v="2"/>
    <x v="2"/>
    <x v="1"/>
    <n v="0"/>
  </r>
  <r>
    <x v="20"/>
    <x v="12"/>
    <x v="132"/>
    <x v="0"/>
    <x v="2"/>
    <x v="2"/>
    <x v="1"/>
    <n v="0"/>
  </r>
  <r>
    <x v="20"/>
    <x v="13"/>
    <x v="133"/>
    <x v="0"/>
    <x v="2"/>
    <x v="2"/>
    <x v="0"/>
    <n v="0"/>
  </r>
  <r>
    <x v="20"/>
    <x v="13"/>
    <x v="134"/>
    <x v="0"/>
    <x v="2"/>
    <x v="2"/>
    <x v="0"/>
    <n v="0"/>
  </r>
  <r>
    <x v="20"/>
    <x v="13"/>
    <x v="135"/>
    <x v="0"/>
    <x v="2"/>
    <x v="2"/>
    <x v="0"/>
    <n v="0"/>
  </r>
  <r>
    <x v="20"/>
    <x v="13"/>
    <x v="136"/>
    <x v="0"/>
    <x v="2"/>
    <x v="2"/>
    <x v="0"/>
    <n v="0"/>
  </r>
  <r>
    <x v="20"/>
    <x v="13"/>
    <x v="137"/>
    <x v="0"/>
    <x v="2"/>
    <x v="2"/>
    <x v="0"/>
    <n v="0"/>
  </r>
  <r>
    <x v="20"/>
    <x v="13"/>
    <x v="138"/>
    <x v="1"/>
    <x v="2"/>
    <x v="2"/>
    <x v="0"/>
    <n v="1"/>
  </r>
  <r>
    <x v="20"/>
    <x v="13"/>
    <x v="139"/>
    <x v="0"/>
    <x v="2"/>
    <x v="2"/>
    <x v="1"/>
    <n v="0"/>
  </r>
  <r>
    <x v="20"/>
    <x v="13"/>
    <x v="140"/>
    <x v="0"/>
    <x v="2"/>
    <x v="2"/>
    <x v="1"/>
    <n v="0"/>
  </r>
  <r>
    <x v="20"/>
    <x v="13"/>
    <x v="141"/>
    <x v="0"/>
    <x v="2"/>
    <x v="2"/>
    <x v="1"/>
    <n v="0"/>
  </r>
  <r>
    <x v="20"/>
    <x v="13"/>
    <x v="142"/>
    <x v="0"/>
    <x v="2"/>
    <x v="2"/>
    <x v="1"/>
    <n v="0"/>
  </r>
  <r>
    <x v="20"/>
    <x v="13"/>
    <x v="143"/>
    <x v="0"/>
    <x v="2"/>
    <x v="2"/>
    <x v="1"/>
    <n v="0"/>
  </r>
  <r>
    <x v="20"/>
    <x v="13"/>
    <x v="144"/>
    <x v="0"/>
    <x v="2"/>
    <x v="2"/>
    <x v="1"/>
    <n v="0"/>
  </r>
  <r>
    <x v="20"/>
    <x v="14"/>
    <x v="145"/>
    <x v="0"/>
    <x v="2"/>
    <x v="2"/>
    <x v="0"/>
    <n v="0"/>
  </r>
  <r>
    <x v="20"/>
    <x v="14"/>
    <x v="146"/>
    <x v="0"/>
    <x v="2"/>
    <x v="2"/>
    <x v="0"/>
    <n v="0"/>
  </r>
  <r>
    <x v="20"/>
    <x v="14"/>
    <x v="147"/>
    <x v="0"/>
    <x v="2"/>
    <x v="2"/>
    <x v="0"/>
    <n v="0"/>
  </r>
  <r>
    <x v="20"/>
    <x v="14"/>
    <x v="148"/>
    <x v="0"/>
    <x v="2"/>
    <x v="2"/>
    <x v="0"/>
    <n v="0"/>
  </r>
  <r>
    <x v="20"/>
    <x v="14"/>
    <x v="149"/>
    <x v="0"/>
    <x v="2"/>
    <x v="2"/>
    <x v="0"/>
    <n v="0"/>
  </r>
  <r>
    <x v="20"/>
    <x v="14"/>
    <x v="150"/>
    <x v="1"/>
    <x v="2"/>
    <x v="2"/>
    <x v="0"/>
    <n v="1"/>
  </r>
  <r>
    <x v="20"/>
    <x v="14"/>
    <x v="151"/>
    <x v="0"/>
    <x v="2"/>
    <x v="2"/>
    <x v="1"/>
    <n v="0"/>
  </r>
  <r>
    <x v="20"/>
    <x v="14"/>
    <x v="152"/>
    <x v="0"/>
    <x v="2"/>
    <x v="2"/>
    <x v="1"/>
    <n v="0"/>
  </r>
  <r>
    <x v="20"/>
    <x v="14"/>
    <x v="153"/>
    <x v="0"/>
    <x v="2"/>
    <x v="2"/>
    <x v="1"/>
    <n v="0"/>
  </r>
  <r>
    <x v="20"/>
    <x v="14"/>
    <x v="154"/>
    <x v="0"/>
    <x v="2"/>
    <x v="2"/>
    <x v="1"/>
    <n v="0"/>
  </r>
  <r>
    <x v="20"/>
    <x v="14"/>
    <x v="155"/>
    <x v="0"/>
    <x v="2"/>
    <x v="2"/>
    <x v="1"/>
    <n v="0"/>
  </r>
  <r>
    <x v="21"/>
    <x v="9"/>
    <x v="92"/>
    <x v="0"/>
    <x v="3"/>
    <x v="8"/>
    <x v="0"/>
    <n v="0"/>
  </r>
  <r>
    <x v="21"/>
    <x v="9"/>
    <x v="93"/>
    <x v="0"/>
    <x v="3"/>
    <x v="8"/>
    <x v="0"/>
    <n v="0"/>
  </r>
  <r>
    <x v="21"/>
    <x v="9"/>
    <x v="94"/>
    <x v="0"/>
    <x v="3"/>
    <x v="8"/>
    <x v="0"/>
    <n v="0"/>
  </r>
  <r>
    <x v="21"/>
    <x v="9"/>
    <x v="95"/>
    <x v="0"/>
    <x v="3"/>
    <x v="8"/>
    <x v="0"/>
    <n v="0"/>
  </r>
  <r>
    <x v="21"/>
    <x v="9"/>
    <x v="96"/>
    <x v="0"/>
    <x v="3"/>
    <x v="8"/>
    <x v="0"/>
    <n v="0"/>
  </r>
  <r>
    <x v="21"/>
    <x v="9"/>
    <x v="97"/>
    <x v="1"/>
    <x v="3"/>
    <x v="8"/>
    <x v="0"/>
    <n v="1"/>
  </r>
  <r>
    <x v="21"/>
    <x v="9"/>
    <x v="98"/>
    <x v="0"/>
    <x v="3"/>
    <x v="8"/>
    <x v="1"/>
    <n v="0"/>
  </r>
  <r>
    <x v="21"/>
    <x v="9"/>
    <x v="99"/>
    <x v="0"/>
    <x v="3"/>
    <x v="8"/>
    <x v="1"/>
    <n v="0"/>
  </r>
  <r>
    <x v="21"/>
    <x v="9"/>
    <x v="100"/>
    <x v="0"/>
    <x v="3"/>
    <x v="8"/>
    <x v="1"/>
    <n v="0"/>
  </r>
  <r>
    <x v="21"/>
    <x v="9"/>
    <x v="101"/>
    <x v="0"/>
    <x v="3"/>
    <x v="8"/>
    <x v="1"/>
    <n v="0"/>
  </r>
  <r>
    <x v="21"/>
    <x v="10"/>
    <x v="102"/>
    <x v="0"/>
    <x v="3"/>
    <x v="8"/>
    <x v="0"/>
    <n v="0"/>
  </r>
  <r>
    <x v="21"/>
    <x v="10"/>
    <x v="103"/>
    <x v="0"/>
    <x v="3"/>
    <x v="8"/>
    <x v="0"/>
    <n v="0"/>
  </r>
  <r>
    <x v="21"/>
    <x v="10"/>
    <x v="104"/>
    <x v="0"/>
    <x v="3"/>
    <x v="8"/>
    <x v="0"/>
    <n v="0"/>
  </r>
  <r>
    <x v="21"/>
    <x v="10"/>
    <x v="105"/>
    <x v="1"/>
    <x v="3"/>
    <x v="8"/>
    <x v="0"/>
    <n v="1"/>
  </r>
  <r>
    <x v="21"/>
    <x v="10"/>
    <x v="106"/>
    <x v="0"/>
    <x v="3"/>
    <x v="8"/>
    <x v="0"/>
    <n v="0"/>
  </r>
  <r>
    <x v="21"/>
    <x v="10"/>
    <x v="107"/>
    <x v="0"/>
    <x v="3"/>
    <x v="8"/>
    <x v="0"/>
    <n v="0"/>
  </r>
  <r>
    <x v="21"/>
    <x v="10"/>
    <x v="108"/>
    <x v="0"/>
    <x v="3"/>
    <x v="8"/>
    <x v="1"/>
    <n v="0"/>
  </r>
  <r>
    <x v="21"/>
    <x v="10"/>
    <x v="109"/>
    <x v="0"/>
    <x v="3"/>
    <x v="8"/>
    <x v="1"/>
    <n v="0"/>
  </r>
  <r>
    <x v="21"/>
    <x v="10"/>
    <x v="110"/>
    <x v="1"/>
    <x v="3"/>
    <x v="8"/>
    <x v="1"/>
    <n v="1"/>
  </r>
  <r>
    <x v="21"/>
    <x v="10"/>
    <x v="111"/>
    <x v="0"/>
    <x v="3"/>
    <x v="8"/>
    <x v="1"/>
    <n v="0"/>
  </r>
  <r>
    <x v="21"/>
    <x v="10"/>
    <x v="112"/>
    <x v="0"/>
    <x v="3"/>
    <x v="8"/>
    <x v="1"/>
    <n v="0"/>
  </r>
  <r>
    <x v="21"/>
    <x v="10"/>
    <x v="113"/>
    <x v="0"/>
    <x v="3"/>
    <x v="8"/>
    <x v="1"/>
    <n v="0"/>
  </r>
  <r>
    <x v="21"/>
    <x v="10"/>
    <x v="114"/>
    <x v="0"/>
    <x v="3"/>
    <x v="8"/>
    <x v="1"/>
    <n v="0"/>
  </r>
  <r>
    <x v="21"/>
    <x v="11"/>
    <x v="115"/>
    <x v="0"/>
    <x v="3"/>
    <x v="8"/>
    <x v="0"/>
    <n v="0"/>
  </r>
  <r>
    <x v="21"/>
    <x v="11"/>
    <x v="116"/>
    <x v="0"/>
    <x v="3"/>
    <x v="8"/>
    <x v="0"/>
    <n v="0"/>
  </r>
  <r>
    <x v="21"/>
    <x v="11"/>
    <x v="117"/>
    <x v="0"/>
    <x v="3"/>
    <x v="8"/>
    <x v="0"/>
    <n v="0"/>
  </r>
  <r>
    <x v="21"/>
    <x v="11"/>
    <x v="118"/>
    <x v="1"/>
    <x v="3"/>
    <x v="8"/>
    <x v="0"/>
    <n v="1"/>
  </r>
  <r>
    <x v="21"/>
    <x v="11"/>
    <x v="119"/>
    <x v="0"/>
    <x v="3"/>
    <x v="8"/>
    <x v="0"/>
    <n v="0"/>
  </r>
  <r>
    <x v="21"/>
    <x v="11"/>
    <x v="120"/>
    <x v="0"/>
    <x v="3"/>
    <x v="8"/>
    <x v="0"/>
    <n v="0"/>
  </r>
  <r>
    <x v="21"/>
    <x v="11"/>
    <x v="121"/>
    <x v="1"/>
    <x v="3"/>
    <x v="8"/>
    <x v="1"/>
    <n v="1"/>
  </r>
  <r>
    <x v="21"/>
    <x v="11"/>
    <x v="122"/>
    <x v="0"/>
    <x v="3"/>
    <x v="8"/>
    <x v="1"/>
    <n v="0"/>
  </r>
  <r>
    <x v="21"/>
    <x v="11"/>
    <x v="123"/>
    <x v="0"/>
    <x v="3"/>
    <x v="8"/>
    <x v="1"/>
    <n v="0"/>
  </r>
  <r>
    <x v="21"/>
    <x v="12"/>
    <x v="124"/>
    <x v="0"/>
    <x v="3"/>
    <x v="8"/>
    <x v="0"/>
    <n v="0"/>
  </r>
  <r>
    <x v="21"/>
    <x v="12"/>
    <x v="125"/>
    <x v="0"/>
    <x v="3"/>
    <x v="8"/>
    <x v="0"/>
    <n v="0"/>
  </r>
  <r>
    <x v="21"/>
    <x v="12"/>
    <x v="126"/>
    <x v="0"/>
    <x v="3"/>
    <x v="8"/>
    <x v="0"/>
    <n v="0"/>
  </r>
  <r>
    <x v="21"/>
    <x v="12"/>
    <x v="127"/>
    <x v="0"/>
    <x v="3"/>
    <x v="8"/>
    <x v="0"/>
    <n v="0"/>
  </r>
  <r>
    <x v="21"/>
    <x v="12"/>
    <x v="128"/>
    <x v="0"/>
    <x v="3"/>
    <x v="8"/>
    <x v="0"/>
    <n v="0"/>
  </r>
  <r>
    <x v="21"/>
    <x v="12"/>
    <x v="129"/>
    <x v="1"/>
    <x v="3"/>
    <x v="8"/>
    <x v="0"/>
    <n v="1"/>
  </r>
  <r>
    <x v="21"/>
    <x v="12"/>
    <x v="130"/>
    <x v="0"/>
    <x v="3"/>
    <x v="8"/>
    <x v="1"/>
    <n v="0"/>
  </r>
  <r>
    <x v="21"/>
    <x v="12"/>
    <x v="131"/>
    <x v="0"/>
    <x v="3"/>
    <x v="8"/>
    <x v="1"/>
    <n v="0"/>
  </r>
  <r>
    <x v="21"/>
    <x v="12"/>
    <x v="132"/>
    <x v="0"/>
    <x v="3"/>
    <x v="8"/>
    <x v="1"/>
    <n v="0"/>
  </r>
  <r>
    <x v="21"/>
    <x v="13"/>
    <x v="133"/>
    <x v="0"/>
    <x v="3"/>
    <x v="8"/>
    <x v="0"/>
    <n v="0"/>
  </r>
  <r>
    <x v="21"/>
    <x v="13"/>
    <x v="134"/>
    <x v="0"/>
    <x v="3"/>
    <x v="8"/>
    <x v="0"/>
    <n v="0"/>
  </r>
  <r>
    <x v="21"/>
    <x v="13"/>
    <x v="135"/>
    <x v="0"/>
    <x v="3"/>
    <x v="8"/>
    <x v="0"/>
    <n v="0"/>
  </r>
  <r>
    <x v="21"/>
    <x v="13"/>
    <x v="136"/>
    <x v="0"/>
    <x v="3"/>
    <x v="8"/>
    <x v="0"/>
    <n v="0"/>
  </r>
  <r>
    <x v="21"/>
    <x v="13"/>
    <x v="137"/>
    <x v="0"/>
    <x v="3"/>
    <x v="8"/>
    <x v="0"/>
    <n v="0"/>
  </r>
  <r>
    <x v="21"/>
    <x v="13"/>
    <x v="138"/>
    <x v="1"/>
    <x v="3"/>
    <x v="8"/>
    <x v="0"/>
    <n v="1"/>
  </r>
  <r>
    <x v="21"/>
    <x v="13"/>
    <x v="139"/>
    <x v="0"/>
    <x v="3"/>
    <x v="8"/>
    <x v="1"/>
    <n v="0"/>
  </r>
  <r>
    <x v="21"/>
    <x v="13"/>
    <x v="140"/>
    <x v="0"/>
    <x v="3"/>
    <x v="8"/>
    <x v="1"/>
    <n v="0"/>
  </r>
  <r>
    <x v="21"/>
    <x v="13"/>
    <x v="141"/>
    <x v="0"/>
    <x v="3"/>
    <x v="8"/>
    <x v="1"/>
    <n v="0"/>
  </r>
  <r>
    <x v="21"/>
    <x v="13"/>
    <x v="142"/>
    <x v="0"/>
    <x v="3"/>
    <x v="8"/>
    <x v="1"/>
    <n v="0"/>
  </r>
  <r>
    <x v="21"/>
    <x v="13"/>
    <x v="143"/>
    <x v="0"/>
    <x v="3"/>
    <x v="8"/>
    <x v="1"/>
    <n v="0"/>
  </r>
  <r>
    <x v="21"/>
    <x v="13"/>
    <x v="144"/>
    <x v="0"/>
    <x v="3"/>
    <x v="8"/>
    <x v="1"/>
    <n v="0"/>
  </r>
  <r>
    <x v="21"/>
    <x v="14"/>
    <x v="145"/>
    <x v="0"/>
    <x v="3"/>
    <x v="8"/>
    <x v="0"/>
    <n v="0"/>
  </r>
  <r>
    <x v="21"/>
    <x v="14"/>
    <x v="146"/>
    <x v="0"/>
    <x v="3"/>
    <x v="8"/>
    <x v="0"/>
    <n v="0"/>
  </r>
  <r>
    <x v="21"/>
    <x v="14"/>
    <x v="147"/>
    <x v="0"/>
    <x v="3"/>
    <x v="8"/>
    <x v="0"/>
    <n v="0"/>
  </r>
  <r>
    <x v="21"/>
    <x v="14"/>
    <x v="148"/>
    <x v="1"/>
    <x v="3"/>
    <x v="8"/>
    <x v="0"/>
    <n v="1"/>
  </r>
  <r>
    <x v="21"/>
    <x v="14"/>
    <x v="149"/>
    <x v="0"/>
    <x v="3"/>
    <x v="8"/>
    <x v="0"/>
    <n v="0"/>
  </r>
  <r>
    <x v="21"/>
    <x v="14"/>
    <x v="150"/>
    <x v="0"/>
    <x v="3"/>
    <x v="8"/>
    <x v="0"/>
    <n v="0"/>
  </r>
  <r>
    <x v="21"/>
    <x v="14"/>
    <x v="151"/>
    <x v="0"/>
    <x v="3"/>
    <x v="8"/>
    <x v="1"/>
    <n v="0"/>
  </r>
  <r>
    <x v="21"/>
    <x v="14"/>
    <x v="152"/>
    <x v="0"/>
    <x v="3"/>
    <x v="8"/>
    <x v="1"/>
    <n v="0"/>
  </r>
  <r>
    <x v="21"/>
    <x v="14"/>
    <x v="153"/>
    <x v="0"/>
    <x v="3"/>
    <x v="8"/>
    <x v="1"/>
    <n v="0"/>
  </r>
  <r>
    <x v="21"/>
    <x v="14"/>
    <x v="154"/>
    <x v="1"/>
    <x v="3"/>
    <x v="8"/>
    <x v="1"/>
    <n v="1"/>
  </r>
  <r>
    <x v="21"/>
    <x v="14"/>
    <x v="155"/>
    <x v="0"/>
    <x v="3"/>
    <x v="8"/>
    <x v="1"/>
    <n v="0"/>
  </r>
  <r>
    <x v="22"/>
    <x v="9"/>
    <x v="92"/>
    <x v="0"/>
    <x v="3"/>
    <x v="8"/>
    <x v="0"/>
    <n v="0"/>
  </r>
  <r>
    <x v="22"/>
    <x v="9"/>
    <x v="93"/>
    <x v="0"/>
    <x v="3"/>
    <x v="8"/>
    <x v="0"/>
    <n v="0"/>
  </r>
  <r>
    <x v="22"/>
    <x v="9"/>
    <x v="94"/>
    <x v="0"/>
    <x v="3"/>
    <x v="8"/>
    <x v="0"/>
    <n v="0"/>
  </r>
  <r>
    <x v="22"/>
    <x v="9"/>
    <x v="95"/>
    <x v="0"/>
    <x v="3"/>
    <x v="8"/>
    <x v="0"/>
    <n v="0"/>
  </r>
  <r>
    <x v="22"/>
    <x v="9"/>
    <x v="96"/>
    <x v="0"/>
    <x v="3"/>
    <x v="8"/>
    <x v="0"/>
    <n v="0"/>
  </r>
  <r>
    <x v="22"/>
    <x v="9"/>
    <x v="97"/>
    <x v="1"/>
    <x v="3"/>
    <x v="8"/>
    <x v="0"/>
    <n v="1"/>
  </r>
  <r>
    <x v="22"/>
    <x v="9"/>
    <x v="98"/>
    <x v="0"/>
    <x v="3"/>
    <x v="8"/>
    <x v="1"/>
    <n v="0"/>
  </r>
  <r>
    <x v="22"/>
    <x v="9"/>
    <x v="99"/>
    <x v="0"/>
    <x v="3"/>
    <x v="8"/>
    <x v="1"/>
    <n v="0"/>
  </r>
  <r>
    <x v="22"/>
    <x v="9"/>
    <x v="100"/>
    <x v="0"/>
    <x v="3"/>
    <x v="8"/>
    <x v="1"/>
    <n v="0"/>
  </r>
  <r>
    <x v="22"/>
    <x v="9"/>
    <x v="101"/>
    <x v="0"/>
    <x v="3"/>
    <x v="8"/>
    <x v="1"/>
    <n v="0"/>
  </r>
  <r>
    <x v="22"/>
    <x v="10"/>
    <x v="102"/>
    <x v="0"/>
    <x v="3"/>
    <x v="8"/>
    <x v="0"/>
    <n v="0"/>
  </r>
  <r>
    <x v="22"/>
    <x v="10"/>
    <x v="103"/>
    <x v="0"/>
    <x v="3"/>
    <x v="8"/>
    <x v="0"/>
    <n v="0"/>
  </r>
  <r>
    <x v="22"/>
    <x v="10"/>
    <x v="104"/>
    <x v="0"/>
    <x v="3"/>
    <x v="8"/>
    <x v="0"/>
    <n v="0"/>
  </r>
  <r>
    <x v="22"/>
    <x v="10"/>
    <x v="105"/>
    <x v="0"/>
    <x v="3"/>
    <x v="8"/>
    <x v="0"/>
    <n v="0"/>
  </r>
  <r>
    <x v="22"/>
    <x v="10"/>
    <x v="106"/>
    <x v="0"/>
    <x v="3"/>
    <x v="8"/>
    <x v="0"/>
    <n v="0"/>
  </r>
  <r>
    <x v="22"/>
    <x v="10"/>
    <x v="107"/>
    <x v="1"/>
    <x v="3"/>
    <x v="8"/>
    <x v="0"/>
    <n v="1"/>
  </r>
  <r>
    <x v="22"/>
    <x v="10"/>
    <x v="108"/>
    <x v="0"/>
    <x v="3"/>
    <x v="8"/>
    <x v="1"/>
    <n v="0"/>
  </r>
  <r>
    <x v="22"/>
    <x v="10"/>
    <x v="109"/>
    <x v="0"/>
    <x v="3"/>
    <x v="8"/>
    <x v="1"/>
    <n v="0"/>
  </r>
  <r>
    <x v="22"/>
    <x v="10"/>
    <x v="110"/>
    <x v="0"/>
    <x v="3"/>
    <x v="8"/>
    <x v="1"/>
    <n v="0"/>
  </r>
  <r>
    <x v="22"/>
    <x v="10"/>
    <x v="111"/>
    <x v="0"/>
    <x v="3"/>
    <x v="8"/>
    <x v="1"/>
    <n v="0"/>
  </r>
  <r>
    <x v="22"/>
    <x v="10"/>
    <x v="112"/>
    <x v="0"/>
    <x v="3"/>
    <x v="8"/>
    <x v="1"/>
    <n v="0"/>
  </r>
  <r>
    <x v="22"/>
    <x v="10"/>
    <x v="113"/>
    <x v="0"/>
    <x v="3"/>
    <x v="8"/>
    <x v="1"/>
    <n v="0"/>
  </r>
  <r>
    <x v="22"/>
    <x v="10"/>
    <x v="114"/>
    <x v="0"/>
    <x v="3"/>
    <x v="8"/>
    <x v="1"/>
    <n v="0"/>
  </r>
  <r>
    <x v="22"/>
    <x v="11"/>
    <x v="115"/>
    <x v="0"/>
    <x v="3"/>
    <x v="8"/>
    <x v="0"/>
    <n v="0"/>
  </r>
  <r>
    <x v="22"/>
    <x v="11"/>
    <x v="116"/>
    <x v="0"/>
    <x v="3"/>
    <x v="8"/>
    <x v="0"/>
    <n v="0"/>
  </r>
  <r>
    <x v="22"/>
    <x v="11"/>
    <x v="117"/>
    <x v="0"/>
    <x v="3"/>
    <x v="8"/>
    <x v="0"/>
    <n v="0"/>
  </r>
  <r>
    <x v="22"/>
    <x v="11"/>
    <x v="118"/>
    <x v="0"/>
    <x v="3"/>
    <x v="8"/>
    <x v="0"/>
    <n v="0"/>
  </r>
  <r>
    <x v="22"/>
    <x v="11"/>
    <x v="119"/>
    <x v="0"/>
    <x v="3"/>
    <x v="8"/>
    <x v="0"/>
    <n v="0"/>
  </r>
  <r>
    <x v="22"/>
    <x v="11"/>
    <x v="120"/>
    <x v="1"/>
    <x v="3"/>
    <x v="8"/>
    <x v="0"/>
    <n v="1"/>
  </r>
  <r>
    <x v="22"/>
    <x v="11"/>
    <x v="121"/>
    <x v="0"/>
    <x v="3"/>
    <x v="8"/>
    <x v="1"/>
    <n v="0"/>
  </r>
  <r>
    <x v="22"/>
    <x v="11"/>
    <x v="122"/>
    <x v="0"/>
    <x v="3"/>
    <x v="8"/>
    <x v="1"/>
    <n v="0"/>
  </r>
  <r>
    <x v="22"/>
    <x v="11"/>
    <x v="123"/>
    <x v="0"/>
    <x v="3"/>
    <x v="8"/>
    <x v="1"/>
    <n v="0"/>
  </r>
  <r>
    <x v="22"/>
    <x v="12"/>
    <x v="124"/>
    <x v="0"/>
    <x v="3"/>
    <x v="8"/>
    <x v="0"/>
    <n v="0"/>
  </r>
  <r>
    <x v="22"/>
    <x v="12"/>
    <x v="125"/>
    <x v="0"/>
    <x v="3"/>
    <x v="8"/>
    <x v="0"/>
    <n v="0"/>
  </r>
  <r>
    <x v="22"/>
    <x v="12"/>
    <x v="126"/>
    <x v="0"/>
    <x v="3"/>
    <x v="8"/>
    <x v="0"/>
    <n v="0"/>
  </r>
  <r>
    <x v="22"/>
    <x v="12"/>
    <x v="127"/>
    <x v="0"/>
    <x v="3"/>
    <x v="8"/>
    <x v="0"/>
    <n v="0"/>
  </r>
  <r>
    <x v="22"/>
    <x v="12"/>
    <x v="128"/>
    <x v="0"/>
    <x v="3"/>
    <x v="8"/>
    <x v="0"/>
    <n v="0"/>
  </r>
  <r>
    <x v="22"/>
    <x v="12"/>
    <x v="129"/>
    <x v="1"/>
    <x v="3"/>
    <x v="8"/>
    <x v="0"/>
    <n v="1"/>
  </r>
  <r>
    <x v="22"/>
    <x v="12"/>
    <x v="130"/>
    <x v="0"/>
    <x v="3"/>
    <x v="8"/>
    <x v="1"/>
    <n v="0"/>
  </r>
  <r>
    <x v="22"/>
    <x v="12"/>
    <x v="131"/>
    <x v="0"/>
    <x v="3"/>
    <x v="8"/>
    <x v="1"/>
    <n v="0"/>
  </r>
  <r>
    <x v="22"/>
    <x v="12"/>
    <x v="132"/>
    <x v="0"/>
    <x v="3"/>
    <x v="8"/>
    <x v="1"/>
    <n v="0"/>
  </r>
  <r>
    <x v="22"/>
    <x v="13"/>
    <x v="133"/>
    <x v="0"/>
    <x v="3"/>
    <x v="8"/>
    <x v="0"/>
    <n v="0"/>
  </r>
  <r>
    <x v="22"/>
    <x v="13"/>
    <x v="134"/>
    <x v="0"/>
    <x v="3"/>
    <x v="8"/>
    <x v="0"/>
    <n v="0"/>
  </r>
  <r>
    <x v="22"/>
    <x v="13"/>
    <x v="135"/>
    <x v="0"/>
    <x v="3"/>
    <x v="8"/>
    <x v="0"/>
    <n v="0"/>
  </r>
  <r>
    <x v="22"/>
    <x v="13"/>
    <x v="136"/>
    <x v="0"/>
    <x v="3"/>
    <x v="8"/>
    <x v="0"/>
    <n v="0"/>
  </r>
  <r>
    <x v="22"/>
    <x v="13"/>
    <x v="137"/>
    <x v="0"/>
    <x v="3"/>
    <x v="8"/>
    <x v="0"/>
    <n v="0"/>
  </r>
  <r>
    <x v="22"/>
    <x v="13"/>
    <x v="138"/>
    <x v="1"/>
    <x v="3"/>
    <x v="8"/>
    <x v="0"/>
    <n v="1"/>
  </r>
  <r>
    <x v="22"/>
    <x v="13"/>
    <x v="139"/>
    <x v="0"/>
    <x v="3"/>
    <x v="8"/>
    <x v="1"/>
    <n v="0"/>
  </r>
  <r>
    <x v="22"/>
    <x v="13"/>
    <x v="140"/>
    <x v="0"/>
    <x v="3"/>
    <x v="8"/>
    <x v="1"/>
    <n v="0"/>
  </r>
  <r>
    <x v="22"/>
    <x v="13"/>
    <x v="141"/>
    <x v="0"/>
    <x v="3"/>
    <x v="8"/>
    <x v="1"/>
    <n v="0"/>
  </r>
  <r>
    <x v="22"/>
    <x v="13"/>
    <x v="142"/>
    <x v="0"/>
    <x v="3"/>
    <x v="8"/>
    <x v="1"/>
    <n v="0"/>
  </r>
  <r>
    <x v="22"/>
    <x v="13"/>
    <x v="143"/>
    <x v="0"/>
    <x v="3"/>
    <x v="8"/>
    <x v="1"/>
    <n v="0"/>
  </r>
  <r>
    <x v="22"/>
    <x v="13"/>
    <x v="144"/>
    <x v="0"/>
    <x v="3"/>
    <x v="8"/>
    <x v="1"/>
    <n v="0"/>
  </r>
  <r>
    <x v="22"/>
    <x v="14"/>
    <x v="145"/>
    <x v="0"/>
    <x v="3"/>
    <x v="8"/>
    <x v="0"/>
    <n v="0"/>
  </r>
  <r>
    <x v="22"/>
    <x v="14"/>
    <x v="146"/>
    <x v="0"/>
    <x v="3"/>
    <x v="8"/>
    <x v="0"/>
    <n v="0"/>
  </r>
  <r>
    <x v="22"/>
    <x v="14"/>
    <x v="147"/>
    <x v="0"/>
    <x v="3"/>
    <x v="8"/>
    <x v="0"/>
    <n v="0"/>
  </r>
  <r>
    <x v="22"/>
    <x v="14"/>
    <x v="148"/>
    <x v="0"/>
    <x v="3"/>
    <x v="8"/>
    <x v="0"/>
    <n v="0"/>
  </r>
  <r>
    <x v="22"/>
    <x v="14"/>
    <x v="149"/>
    <x v="0"/>
    <x v="3"/>
    <x v="8"/>
    <x v="0"/>
    <n v="0"/>
  </r>
  <r>
    <x v="22"/>
    <x v="14"/>
    <x v="150"/>
    <x v="1"/>
    <x v="3"/>
    <x v="8"/>
    <x v="0"/>
    <n v="1"/>
  </r>
  <r>
    <x v="22"/>
    <x v="14"/>
    <x v="151"/>
    <x v="0"/>
    <x v="3"/>
    <x v="8"/>
    <x v="1"/>
    <n v="0"/>
  </r>
  <r>
    <x v="22"/>
    <x v="14"/>
    <x v="152"/>
    <x v="0"/>
    <x v="3"/>
    <x v="8"/>
    <x v="1"/>
    <n v="0"/>
  </r>
  <r>
    <x v="22"/>
    <x v="14"/>
    <x v="153"/>
    <x v="0"/>
    <x v="3"/>
    <x v="8"/>
    <x v="1"/>
    <n v="0"/>
  </r>
  <r>
    <x v="22"/>
    <x v="14"/>
    <x v="154"/>
    <x v="0"/>
    <x v="3"/>
    <x v="8"/>
    <x v="1"/>
    <n v="0"/>
  </r>
  <r>
    <x v="22"/>
    <x v="14"/>
    <x v="155"/>
    <x v="0"/>
    <x v="3"/>
    <x v="8"/>
    <x v="1"/>
    <n v="0"/>
  </r>
  <r>
    <x v="23"/>
    <x v="9"/>
    <x v="92"/>
    <x v="0"/>
    <x v="1"/>
    <x v="1"/>
    <x v="0"/>
    <n v="0"/>
  </r>
  <r>
    <x v="23"/>
    <x v="9"/>
    <x v="93"/>
    <x v="0"/>
    <x v="1"/>
    <x v="1"/>
    <x v="0"/>
    <n v="0"/>
  </r>
  <r>
    <x v="23"/>
    <x v="9"/>
    <x v="94"/>
    <x v="0"/>
    <x v="1"/>
    <x v="1"/>
    <x v="0"/>
    <n v="0"/>
  </r>
  <r>
    <x v="23"/>
    <x v="9"/>
    <x v="95"/>
    <x v="1"/>
    <x v="1"/>
    <x v="1"/>
    <x v="0"/>
    <n v="1"/>
  </r>
  <r>
    <x v="23"/>
    <x v="9"/>
    <x v="96"/>
    <x v="0"/>
    <x v="1"/>
    <x v="1"/>
    <x v="0"/>
    <n v="0"/>
  </r>
  <r>
    <x v="23"/>
    <x v="9"/>
    <x v="97"/>
    <x v="0"/>
    <x v="1"/>
    <x v="1"/>
    <x v="0"/>
    <n v="0"/>
  </r>
  <r>
    <x v="23"/>
    <x v="9"/>
    <x v="98"/>
    <x v="0"/>
    <x v="1"/>
    <x v="1"/>
    <x v="1"/>
    <n v="0"/>
  </r>
  <r>
    <x v="23"/>
    <x v="9"/>
    <x v="99"/>
    <x v="0"/>
    <x v="1"/>
    <x v="1"/>
    <x v="1"/>
    <n v="0"/>
  </r>
  <r>
    <x v="23"/>
    <x v="9"/>
    <x v="100"/>
    <x v="1"/>
    <x v="1"/>
    <x v="1"/>
    <x v="1"/>
    <n v="1"/>
  </r>
  <r>
    <x v="23"/>
    <x v="9"/>
    <x v="101"/>
    <x v="1"/>
    <x v="1"/>
    <x v="1"/>
    <x v="1"/>
    <n v="1"/>
  </r>
  <r>
    <x v="23"/>
    <x v="10"/>
    <x v="102"/>
    <x v="0"/>
    <x v="1"/>
    <x v="1"/>
    <x v="0"/>
    <n v="0"/>
  </r>
  <r>
    <x v="23"/>
    <x v="10"/>
    <x v="103"/>
    <x v="0"/>
    <x v="1"/>
    <x v="1"/>
    <x v="0"/>
    <n v="0"/>
  </r>
  <r>
    <x v="23"/>
    <x v="10"/>
    <x v="104"/>
    <x v="0"/>
    <x v="1"/>
    <x v="1"/>
    <x v="0"/>
    <n v="0"/>
  </r>
  <r>
    <x v="23"/>
    <x v="10"/>
    <x v="105"/>
    <x v="1"/>
    <x v="1"/>
    <x v="1"/>
    <x v="0"/>
    <n v="1"/>
  </r>
  <r>
    <x v="23"/>
    <x v="10"/>
    <x v="106"/>
    <x v="0"/>
    <x v="1"/>
    <x v="1"/>
    <x v="0"/>
    <n v="0"/>
  </r>
  <r>
    <x v="23"/>
    <x v="10"/>
    <x v="107"/>
    <x v="0"/>
    <x v="1"/>
    <x v="1"/>
    <x v="0"/>
    <n v="0"/>
  </r>
  <r>
    <x v="23"/>
    <x v="10"/>
    <x v="108"/>
    <x v="0"/>
    <x v="1"/>
    <x v="1"/>
    <x v="1"/>
    <n v="0"/>
  </r>
  <r>
    <x v="23"/>
    <x v="10"/>
    <x v="109"/>
    <x v="1"/>
    <x v="1"/>
    <x v="1"/>
    <x v="1"/>
    <n v="1"/>
  </r>
  <r>
    <x v="23"/>
    <x v="10"/>
    <x v="110"/>
    <x v="1"/>
    <x v="1"/>
    <x v="1"/>
    <x v="1"/>
    <n v="1"/>
  </r>
  <r>
    <x v="23"/>
    <x v="10"/>
    <x v="111"/>
    <x v="1"/>
    <x v="1"/>
    <x v="1"/>
    <x v="1"/>
    <n v="1"/>
  </r>
  <r>
    <x v="23"/>
    <x v="10"/>
    <x v="112"/>
    <x v="0"/>
    <x v="1"/>
    <x v="1"/>
    <x v="1"/>
    <n v="0"/>
  </r>
  <r>
    <x v="23"/>
    <x v="10"/>
    <x v="113"/>
    <x v="1"/>
    <x v="1"/>
    <x v="1"/>
    <x v="1"/>
    <n v="1"/>
  </r>
  <r>
    <x v="23"/>
    <x v="10"/>
    <x v="114"/>
    <x v="1"/>
    <x v="1"/>
    <x v="1"/>
    <x v="1"/>
    <n v="1"/>
  </r>
  <r>
    <x v="23"/>
    <x v="11"/>
    <x v="115"/>
    <x v="0"/>
    <x v="1"/>
    <x v="1"/>
    <x v="0"/>
    <n v="0"/>
  </r>
  <r>
    <x v="23"/>
    <x v="11"/>
    <x v="116"/>
    <x v="0"/>
    <x v="1"/>
    <x v="1"/>
    <x v="0"/>
    <n v="0"/>
  </r>
  <r>
    <x v="23"/>
    <x v="11"/>
    <x v="117"/>
    <x v="1"/>
    <x v="1"/>
    <x v="1"/>
    <x v="0"/>
    <n v="1"/>
  </r>
  <r>
    <x v="23"/>
    <x v="11"/>
    <x v="118"/>
    <x v="0"/>
    <x v="1"/>
    <x v="1"/>
    <x v="0"/>
    <n v="0"/>
  </r>
  <r>
    <x v="23"/>
    <x v="11"/>
    <x v="119"/>
    <x v="0"/>
    <x v="1"/>
    <x v="1"/>
    <x v="0"/>
    <n v="0"/>
  </r>
  <r>
    <x v="23"/>
    <x v="11"/>
    <x v="120"/>
    <x v="0"/>
    <x v="1"/>
    <x v="1"/>
    <x v="0"/>
    <n v="0"/>
  </r>
  <r>
    <x v="23"/>
    <x v="11"/>
    <x v="121"/>
    <x v="1"/>
    <x v="1"/>
    <x v="1"/>
    <x v="1"/>
    <n v="1"/>
  </r>
  <r>
    <x v="23"/>
    <x v="11"/>
    <x v="122"/>
    <x v="0"/>
    <x v="1"/>
    <x v="1"/>
    <x v="1"/>
    <n v="0"/>
  </r>
  <r>
    <x v="23"/>
    <x v="11"/>
    <x v="123"/>
    <x v="0"/>
    <x v="1"/>
    <x v="1"/>
    <x v="1"/>
    <n v="0"/>
  </r>
  <r>
    <x v="23"/>
    <x v="12"/>
    <x v="124"/>
    <x v="0"/>
    <x v="1"/>
    <x v="1"/>
    <x v="0"/>
    <n v="0"/>
  </r>
  <r>
    <x v="23"/>
    <x v="12"/>
    <x v="125"/>
    <x v="1"/>
    <x v="1"/>
    <x v="1"/>
    <x v="0"/>
    <n v="1"/>
  </r>
  <r>
    <x v="23"/>
    <x v="12"/>
    <x v="126"/>
    <x v="0"/>
    <x v="1"/>
    <x v="1"/>
    <x v="0"/>
    <n v="0"/>
  </r>
  <r>
    <x v="23"/>
    <x v="12"/>
    <x v="127"/>
    <x v="0"/>
    <x v="1"/>
    <x v="1"/>
    <x v="0"/>
    <n v="0"/>
  </r>
  <r>
    <x v="23"/>
    <x v="12"/>
    <x v="128"/>
    <x v="0"/>
    <x v="1"/>
    <x v="1"/>
    <x v="0"/>
    <n v="0"/>
  </r>
  <r>
    <x v="23"/>
    <x v="12"/>
    <x v="129"/>
    <x v="0"/>
    <x v="1"/>
    <x v="1"/>
    <x v="0"/>
    <n v="0"/>
  </r>
  <r>
    <x v="23"/>
    <x v="12"/>
    <x v="130"/>
    <x v="0"/>
    <x v="1"/>
    <x v="1"/>
    <x v="1"/>
    <n v="0"/>
  </r>
  <r>
    <x v="23"/>
    <x v="12"/>
    <x v="131"/>
    <x v="0"/>
    <x v="1"/>
    <x v="1"/>
    <x v="1"/>
    <n v="0"/>
  </r>
  <r>
    <x v="23"/>
    <x v="12"/>
    <x v="132"/>
    <x v="0"/>
    <x v="1"/>
    <x v="1"/>
    <x v="1"/>
    <n v="0"/>
  </r>
  <r>
    <x v="23"/>
    <x v="13"/>
    <x v="133"/>
    <x v="0"/>
    <x v="1"/>
    <x v="1"/>
    <x v="0"/>
    <n v="0"/>
  </r>
  <r>
    <x v="23"/>
    <x v="13"/>
    <x v="134"/>
    <x v="0"/>
    <x v="1"/>
    <x v="1"/>
    <x v="0"/>
    <n v="0"/>
  </r>
  <r>
    <x v="23"/>
    <x v="13"/>
    <x v="135"/>
    <x v="0"/>
    <x v="1"/>
    <x v="1"/>
    <x v="0"/>
    <n v="0"/>
  </r>
  <r>
    <x v="23"/>
    <x v="13"/>
    <x v="136"/>
    <x v="1"/>
    <x v="1"/>
    <x v="1"/>
    <x v="0"/>
    <n v="1"/>
  </r>
  <r>
    <x v="23"/>
    <x v="13"/>
    <x v="137"/>
    <x v="0"/>
    <x v="1"/>
    <x v="1"/>
    <x v="0"/>
    <n v="0"/>
  </r>
  <r>
    <x v="23"/>
    <x v="13"/>
    <x v="138"/>
    <x v="0"/>
    <x v="1"/>
    <x v="1"/>
    <x v="0"/>
    <n v="0"/>
  </r>
  <r>
    <x v="23"/>
    <x v="13"/>
    <x v="139"/>
    <x v="0"/>
    <x v="1"/>
    <x v="1"/>
    <x v="1"/>
    <n v="0"/>
  </r>
  <r>
    <x v="23"/>
    <x v="13"/>
    <x v="140"/>
    <x v="0"/>
    <x v="1"/>
    <x v="1"/>
    <x v="1"/>
    <n v="0"/>
  </r>
  <r>
    <x v="23"/>
    <x v="13"/>
    <x v="141"/>
    <x v="1"/>
    <x v="1"/>
    <x v="1"/>
    <x v="1"/>
    <n v="1"/>
  </r>
  <r>
    <x v="23"/>
    <x v="13"/>
    <x v="142"/>
    <x v="0"/>
    <x v="1"/>
    <x v="1"/>
    <x v="1"/>
    <n v="0"/>
  </r>
  <r>
    <x v="23"/>
    <x v="13"/>
    <x v="143"/>
    <x v="1"/>
    <x v="1"/>
    <x v="1"/>
    <x v="1"/>
    <n v="1"/>
  </r>
  <r>
    <x v="23"/>
    <x v="13"/>
    <x v="144"/>
    <x v="1"/>
    <x v="1"/>
    <x v="1"/>
    <x v="1"/>
    <n v="1"/>
  </r>
  <r>
    <x v="23"/>
    <x v="14"/>
    <x v="145"/>
    <x v="0"/>
    <x v="1"/>
    <x v="1"/>
    <x v="0"/>
    <n v="0"/>
  </r>
  <r>
    <x v="23"/>
    <x v="14"/>
    <x v="146"/>
    <x v="0"/>
    <x v="1"/>
    <x v="1"/>
    <x v="0"/>
    <n v="0"/>
  </r>
  <r>
    <x v="23"/>
    <x v="14"/>
    <x v="147"/>
    <x v="0"/>
    <x v="1"/>
    <x v="1"/>
    <x v="0"/>
    <n v="0"/>
  </r>
  <r>
    <x v="23"/>
    <x v="14"/>
    <x v="148"/>
    <x v="1"/>
    <x v="1"/>
    <x v="1"/>
    <x v="0"/>
    <n v="1"/>
  </r>
  <r>
    <x v="23"/>
    <x v="14"/>
    <x v="149"/>
    <x v="0"/>
    <x v="1"/>
    <x v="1"/>
    <x v="0"/>
    <n v="0"/>
  </r>
  <r>
    <x v="23"/>
    <x v="14"/>
    <x v="150"/>
    <x v="0"/>
    <x v="1"/>
    <x v="1"/>
    <x v="0"/>
    <n v="0"/>
  </r>
  <r>
    <x v="23"/>
    <x v="14"/>
    <x v="151"/>
    <x v="0"/>
    <x v="1"/>
    <x v="1"/>
    <x v="1"/>
    <n v="0"/>
  </r>
  <r>
    <x v="23"/>
    <x v="14"/>
    <x v="152"/>
    <x v="1"/>
    <x v="1"/>
    <x v="1"/>
    <x v="1"/>
    <n v="1"/>
  </r>
  <r>
    <x v="23"/>
    <x v="14"/>
    <x v="153"/>
    <x v="1"/>
    <x v="1"/>
    <x v="1"/>
    <x v="1"/>
    <n v="1"/>
  </r>
  <r>
    <x v="23"/>
    <x v="14"/>
    <x v="154"/>
    <x v="1"/>
    <x v="1"/>
    <x v="1"/>
    <x v="1"/>
    <n v="1"/>
  </r>
  <r>
    <x v="23"/>
    <x v="14"/>
    <x v="155"/>
    <x v="1"/>
    <x v="1"/>
    <x v="1"/>
    <x v="1"/>
    <n v="1"/>
  </r>
  <r>
    <x v="24"/>
    <x v="9"/>
    <x v="92"/>
    <x v="1"/>
    <x v="4"/>
    <x v="5"/>
    <x v="0"/>
    <n v="1"/>
  </r>
  <r>
    <x v="24"/>
    <x v="9"/>
    <x v="93"/>
    <x v="0"/>
    <x v="4"/>
    <x v="5"/>
    <x v="0"/>
    <n v="0"/>
  </r>
  <r>
    <x v="24"/>
    <x v="9"/>
    <x v="94"/>
    <x v="0"/>
    <x v="4"/>
    <x v="5"/>
    <x v="0"/>
    <n v="0"/>
  </r>
  <r>
    <x v="24"/>
    <x v="9"/>
    <x v="95"/>
    <x v="0"/>
    <x v="4"/>
    <x v="5"/>
    <x v="0"/>
    <n v="0"/>
  </r>
  <r>
    <x v="24"/>
    <x v="9"/>
    <x v="96"/>
    <x v="0"/>
    <x v="4"/>
    <x v="5"/>
    <x v="0"/>
    <n v="0"/>
  </r>
  <r>
    <x v="24"/>
    <x v="9"/>
    <x v="97"/>
    <x v="0"/>
    <x v="4"/>
    <x v="5"/>
    <x v="0"/>
    <n v="0"/>
  </r>
  <r>
    <x v="24"/>
    <x v="9"/>
    <x v="98"/>
    <x v="0"/>
    <x v="4"/>
    <x v="5"/>
    <x v="1"/>
    <n v="0"/>
  </r>
  <r>
    <x v="24"/>
    <x v="9"/>
    <x v="99"/>
    <x v="0"/>
    <x v="4"/>
    <x v="5"/>
    <x v="1"/>
    <n v="0"/>
  </r>
  <r>
    <x v="24"/>
    <x v="9"/>
    <x v="100"/>
    <x v="0"/>
    <x v="4"/>
    <x v="5"/>
    <x v="1"/>
    <n v="0"/>
  </r>
  <r>
    <x v="24"/>
    <x v="9"/>
    <x v="101"/>
    <x v="0"/>
    <x v="4"/>
    <x v="5"/>
    <x v="1"/>
    <n v="0"/>
  </r>
  <r>
    <x v="24"/>
    <x v="10"/>
    <x v="102"/>
    <x v="0"/>
    <x v="4"/>
    <x v="5"/>
    <x v="0"/>
    <n v="0"/>
  </r>
  <r>
    <x v="24"/>
    <x v="10"/>
    <x v="103"/>
    <x v="1"/>
    <x v="4"/>
    <x v="5"/>
    <x v="0"/>
    <n v="1"/>
  </r>
  <r>
    <x v="24"/>
    <x v="10"/>
    <x v="104"/>
    <x v="0"/>
    <x v="4"/>
    <x v="5"/>
    <x v="0"/>
    <n v="0"/>
  </r>
  <r>
    <x v="24"/>
    <x v="10"/>
    <x v="105"/>
    <x v="0"/>
    <x v="4"/>
    <x v="5"/>
    <x v="0"/>
    <n v="0"/>
  </r>
  <r>
    <x v="24"/>
    <x v="10"/>
    <x v="106"/>
    <x v="0"/>
    <x v="4"/>
    <x v="5"/>
    <x v="0"/>
    <n v="0"/>
  </r>
  <r>
    <x v="24"/>
    <x v="10"/>
    <x v="107"/>
    <x v="0"/>
    <x v="4"/>
    <x v="5"/>
    <x v="0"/>
    <n v="0"/>
  </r>
  <r>
    <x v="24"/>
    <x v="10"/>
    <x v="108"/>
    <x v="0"/>
    <x v="4"/>
    <x v="5"/>
    <x v="1"/>
    <n v="0"/>
  </r>
  <r>
    <x v="24"/>
    <x v="10"/>
    <x v="109"/>
    <x v="1"/>
    <x v="4"/>
    <x v="5"/>
    <x v="1"/>
    <n v="1"/>
  </r>
  <r>
    <x v="24"/>
    <x v="10"/>
    <x v="110"/>
    <x v="0"/>
    <x v="4"/>
    <x v="5"/>
    <x v="1"/>
    <n v="0"/>
  </r>
  <r>
    <x v="24"/>
    <x v="10"/>
    <x v="111"/>
    <x v="0"/>
    <x v="4"/>
    <x v="5"/>
    <x v="1"/>
    <n v="0"/>
  </r>
  <r>
    <x v="24"/>
    <x v="10"/>
    <x v="112"/>
    <x v="1"/>
    <x v="4"/>
    <x v="5"/>
    <x v="1"/>
    <n v="1"/>
  </r>
  <r>
    <x v="24"/>
    <x v="10"/>
    <x v="113"/>
    <x v="0"/>
    <x v="4"/>
    <x v="5"/>
    <x v="1"/>
    <n v="0"/>
  </r>
  <r>
    <x v="24"/>
    <x v="10"/>
    <x v="114"/>
    <x v="0"/>
    <x v="4"/>
    <x v="5"/>
    <x v="1"/>
    <n v="0"/>
  </r>
  <r>
    <x v="24"/>
    <x v="11"/>
    <x v="115"/>
    <x v="1"/>
    <x v="4"/>
    <x v="5"/>
    <x v="0"/>
    <n v="1"/>
  </r>
  <r>
    <x v="24"/>
    <x v="11"/>
    <x v="116"/>
    <x v="0"/>
    <x v="4"/>
    <x v="5"/>
    <x v="0"/>
    <n v="0"/>
  </r>
  <r>
    <x v="24"/>
    <x v="11"/>
    <x v="117"/>
    <x v="0"/>
    <x v="4"/>
    <x v="5"/>
    <x v="0"/>
    <n v="0"/>
  </r>
  <r>
    <x v="24"/>
    <x v="11"/>
    <x v="118"/>
    <x v="0"/>
    <x v="4"/>
    <x v="5"/>
    <x v="0"/>
    <n v="0"/>
  </r>
  <r>
    <x v="24"/>
    <x v="11"/>
    <x v="119"/>
    <x v="0"/>
    <x v="4"/>
    <x v="5"/>
    <x v="0"/>
    <n v="0"/>
  </r>
  <r>
    <x v="24"/>
    <x v="11"/>
    <x v="120"/>
    <x v="0"/>
    <x v="4"/>
    <x v="5"/>
    <x v="0"/>
    <n v="0"/>
  </r>
  <r>
    <x v="24"/>
    <x v="11"/>
    <x v="121"/>
    <x v="0"/>
    <x v="4"/>
    <x v="5"/>
    <x v="1"/>
    <n v="0"/>
  </r>
  <r>
    <x v="24"/>
    <x v="11"/>
    <x v="122"/>
    <x v="0"/>
    <x v="4"/>
    <x v="5"/>
    <x v="1"/>
    <n v="0"/>
  </r>
  <r>
    <x v="24"/>
    <x v="11"/>
    <x v="123"/>
    <x v="0"/>
    <x v="4"/>
    <x v="5"/>
    <x v="1"/>
    <n v="0"/>
  </r>
  <r>
    <x v="24"/>
    <x v="12"/>
    <x v="124"/>
    <x v="1"/>
    <x v="4"/>
    <x v="5"/>
    <x v="0"/>
    <n v="1"/>
  </r>
  <r>
    <x v="24"/>
    <x v="12"/>
    <x v="125"/>
    <x v="0"/>
    <x v="4"/>
    <x v="5"/>
    <x v="0"/>
    <n v="0"/>
  </r>
  <r>
    <x v="24"/>
    <x v="12"/>
    <x v="126"/>
    <x v="0"/>
    <x v="4"/>
    <x v="5"/>
    <x v="0"/>
    <n v="0"/>
  </r>
  <r>
    <x v="24"/>
    <x v="12"/>
    <x v="127"/>
    <x v="0"/>
    <x v="4"/>
    <x v="5"/>
    <x v="0"/>
    <n v="0"/>
  </r>
  <r>
    <x v="24"/>
    <x v="12"/>
    <x v="128"/>
    <x v="0"/>
    <x v="4"/>
    <x v="5"/>
    <x v="0"/>
    <n v="0"/>
  </r>
  <r>
    <x v="24"/>
    <x v="12"/>
    <x v="129"/>
    <x v="0"/>
    <x v="4"/>
    <x v="5"/>
    <x v="0"/>
    <n v="0"/>
  </r>
  <r>
    <x v="24"/>
    <x v="12"/>
    <x v="130"/>
    <x v="0"/>
    <x v="4"/>
    <x v="5"/>
    <x v="1"/>
    <n v="0"/>
  </r>
  <r>
    <x v="24"/>
    <x v="12"/>
    <x v="131"/>
    <x v="0"/>
    <x v="4"/>
    <x v="5"/>
    <x v="1"/>
    <n v="0"/>
  </r>
  <r>
    <x v="24"/>
    <x v="12"/>
    <x v="132"/>
    <x v="0"/>
    <x v="4"/>
    <x v="5"/>
    <x v="1"/>
    <n v="0"/>
  </r>
  <r>
    <x v="24"/>
    <x v="13"/>
    <x v="133"/>
    <x v="1"/>
    <x v="4"/>
    <x v="5"/>
    <x v="0"/>
    <n v="1"/>
  </r>
  <r>
    <x v="24"/>
    <x v="13"/>
    <x v="134"/>
    <x v="0"/>
    <x v="4"/>
    <x v="5"/>
    <x v="0"/>
    <n v="0"/>
  </r>
  <r>
    <x v="24"/>
    <x v="13"/>
    <x v="135"/>
    <x v="0"/>
    <x v="4"/>
    <x v="5"/>
    <x v="0"/>
    <n v="0"/>
  </r>
  <r>
    <x v="24"/>
    <x v="13"/>
    <x v="136"/>
    <x v="0"/>
    <x v="4"/>
    <x v="5"/>
    <x v="0"/>
    <n v="0"/>
  </r>
  <r>
    <x v="24"/>
    <x v="13"/>
    <x v="137"/>
    <x v="0"/>
    <x v="4"/>
    <x v="5"/>
    <x v="0"/>
    <n v="0"/>
  </r>
  <r>
    <x v="24"/>
    <x v="13"/>
    <x v="138"/>
    <x v="0"/>
    <x v="4"/>
    <x v="5"/>
    <x v="0"/>
    <n v="0"/>
  </r>
  <r>
    <x v="24"/>
    <x v="13"/>
    <x v="139"/>
    <x v="0"/>
    <x v="4"/>
    <x v="5"/>
    <x v="1"/>
    <n v="0"/>
  </r>
  <r>
    <x v="24"/>
    <x v="13"/>
    <x v="140"/>
    <x v="0"/>
    <x v="4"/>
    <x v="5"/>
    <x v="1"/>
    <n v="0"/>
  </r>
  <r>
    <x v="24"/>
    <x v="13"/>
    <x v="141"/>
    <x v="0"/>
    <x v="4"/>
    <x v="5"/>
    <x v="1"/>
    <n v="0"/>
  </r>
  <r>
    <x v="24"/>
    <x v="13"/>
    <x v="142"/>
    <x v="0"/>
    <x v="4"/>
    <x v="5"/>
    <x v="1"/>
    <n v="0"/>
  </r>
  <r>
    <x v="24"/>
    <x v="13"/>
    <x v="143"/>
    <x v="0"/>
    <x v="4"/>
    <x v="5"/>
    <x v="1"/>
    <n v="0"/>
  </r>
  <r>
    <x v="24"/>
    <x v="13"/>
    <x v="144"/>
    <x v="0"/>
    <x v="4"/>
    <x v="5"/>
    <x v="1"/>
    <n v="0"/>
  </r>
  <r>
    <x v="24"/>
    <x v="14"/>
    <x v="145"/>
    <x v="1"/>
    <x v="4"/>
    <x v="5"/>
    <x v="0"/>
    <n v="1"/>
  </r>
  <r>
    <x v="24"/>
    <x v="14"/>
    <x v="146"/>
    <x v="0"/>
    <x v="4"/>
    <x v="5"/>
    <x v="0"/>
    <n v="0"/>
  </r>
  <r>
    <x v="24"/>
    <x v="14"/>
    <x v="147"/>
    <x v="0"/>
    <x v="4"/>
    <x v="5"/>
    <x v="0"/>
    <n v="0"/>
  </r>
  <r>
    <x v="24"/>
    <x v="14"/>
    <x v="148"/>
    <x v="0"/>
    <x v="4"/>
    <x v="5"/>
    <x v="0"/>
    <n v="0"/>
  </r>
  <r>
    <x v="24"/>
    <x v="14"/>
    <x v="149"/>
    <x v="0"/>
    <x v="4"/>
    <x v="5"/>
    <x v="0"/>
    <n v="0"/>
  </r>
  <r>
    <x v="24"/>
    <x v="14"/>
    <x v="150"/>
    <x v="0"/>
    <x v="4"/>
    <x v="5"/>
    <x v="0"/>
    <n v="0"/>
  </r>
  <r>
    <x v="24"/>
    <x v="14"/>
    <x v="151"/>
    <x v="0"/>
    <x v="4"/>
    <x v="5"/>
    <x v="1"/>
    <n v="0"/>
  </r>
  <r>
    <x v="24"/>
    <x v="14"/>
    <x v="152"/>
    <x v="0"/>
    <x v="4"/>
    <x v="5"/>
    <x v="1"/>
    <n v="0"/>
  </r>
  <r>
    <x v="24"/>
    <x v="14"/>
    <x v="153"/>
    <x v="0"/>
    <x v="4"/>
    <x v="5"/>
    <x v="1"/>
    <n v="0"/>
  </r>
  <r>
    <x v="24"/>
    <x v="14"/>
    <x v="154"/>
    <x v="0"/>
    <x v="4"/>
    <x v="5"/>
    <x v="1"/>
    <n v="0"/>
  </r>
  <r>
    <x v="24"/>
    <x v="14"/>
    <x v="155"/>
    <x v="0"/>
    <x v="4"/>
    <x v="5"/>
    <x v="1"/>
    <n v="0"/>
  </r>
  <r>
    <x v="25"/>
    <x v="9"/>
    <x v="92"/>
    <x v="0"/>
    <x v="1"/>
    <x v="1"/>
    <x v="0"/>
    <n v="0"/>
  </r>
  <r>
    <x v="25"/>
    <x v="9"/>
    <x v="93"/>
    <x v="1"/>
    <x v="1"/>
    <x v="1"/>
    <x v="0"/>
    <n v="1"/>
  </r>
  <r>
    <x v="25"/>
    <x v="9"/>
    <x v="94"/>
    <x v="0"/>
    <x v="1"/>
    <x v="1"/>
    <x v="0"/>
    <n v="0"/>
  </r>
  <r>
    <x v="25"/>
    <x v="9"/>
    <x v="95"/>
    <x v="0"/>
    <x v="1"/>
    <x v="1"/>
    <x v="0"/>
    <n v="0"/>
  </r>
  <r>
    <x v="25"/>
    <x v="9"/>
    <x v="96"/>
    <x v="0"/>
    <x v="1"/>
    <x v="1"/>
    <x v="0"/>
    <n v="0"/>
  </r>
  <r>
    <x v="25"/>
    <x v="9"/>
    <x v="97"/>
    <x v="0"/>
    <x v="1"/>
    <x v="1"/>
    <x v="0"/>
    <n v="0"/>
  </r>
  <r>
    <x v="25"/>
    <x v="9"/>
    <x v="98"/>
    <x v="1"/>
    <x v="1"/>
    <x v="1"/>
    <x v="1"/>
    <n v="1"/>
  </r>
  <r>
    <x v="25"/>
    <x v="9"/>
    <x v="99"/>
    <x v="0"/>
    <x v="1"/>
    <x v="1"/>
    <x v="1"/>
    <n v="0"/>
  </r>
  <r>
    <x v="25"/>
    <x v="9"/>
    <x v="100"/>
    <x v="0"/>
    <x v="1"/>
    <x v="1"/>
    <x v="1"/>
    <n v="0"/>
  </r>
  <r>
    <x v="25"/>
    <x v="9"/>
    <x v="101"/>
    <x v="1"/>
    <x v="1"/>
    <x v="1"/>
    <x v="1"/>
    <n v="1"/>
  </r>
  <r>
    <x v="25"/>
    <x v="10"/>
    <x v="102"/>
    <x v="0"/>
    <x v="1"/>
    <x v="1"/>
    <x v="0"/>
    <n v="0"/>
  </r>
  <r>
    <x v="25"/>
    <x v="10"/>
    <x v="103"/>
    <x v="1"/>
    <x v="1"/>
    <x v="1"/>
    <x v="0"/>
    <n v="1"/>
  </r>
  <r>
    <x v="25"/>
    <x v="10"/>
    <x v="104"/>
    <x v="0"/>
    <x v="1"/>
    <x v="1"/>
    <x v="0"/>
    <n v="0"/>
  </r>
  <r>
    <x v="25"/>
    <x v="10"/>
    <x v="105"/>
    <x v="0"/>
    <x v="1"/>
    <x v="1"/>
    <x v="0"/>
    <n v="0"/>
  </r>
  <r>
    <x v="25"/>
    <x v="10"/>
    <x v="106"/>
    <x v="0"/>
    <x v="1"/>
    <x v="1"/>
    <x v="0"/>
    <n v="0"/>
  </r>
  <r>
    <x v="25"/>
    <x v="10"/>
    <x v="107"/>
    <x v="0"/>
    <x v="1"/>
    <x v="1"/>
    <x v="0"/>
    <n v="0"/>
  </r>
  <r>
    <x v="25"/>
    <x v="10"/>
    <x v="108"/>
    <x v="1"/>
    <x v="1"/>
    <x v="1"/>
    <x v="1"/>
    <n v="1"/>
  </r>
  <r>
    <x v="25"/>
    <x v="10"/>
    <x v="109"/>
    <x v="1"/>
    <x v="1"/>
    <x v="1"/>
    <x v="1"/>
    <n v="1"/>
  </r>
  <r>
    <x v="25"/>
    <x v="10"/>
    <x v="110"/>
    <x v="0"/>
    <x v="1"/>
    <x v="1"/>
    <x v="1"/>
    <n v="0"/>
  </r>
  <r>
    <x v="25"/>
    <x v="10"/>
    <x v="111"/>
    <x v="0"/>
    <x v="1"/>
    <x v="1"/>
    <x v="1"/>
    <n v="0"/>
  </r>
  <r>
    <x v="25"/>
    <x v="10"/>
    <x v="112"/>
    <x v="0"/>
    <x v="1"/>
    <x v="1"/>
    <x v="1"/>
    <n v="0"/>
  </r>
  <r>
    <x v="25"/>
    <x v="10"/>
    <x v="113"/>
    <x v="0"/>
    <x v="1"/>
    <x v="1"/>
    <x v="1"/>
    <n v="0"/>
  </r>
  <r>
    <x v="25"/>
    <x v="10"/>
    <x v="114"/>
    <x v="1"/>
    <x v="1"/>
    <x v="1"/>
    <x v="1"/>
    <n v="1"/>
  </r>
  <r>
    <x v="25"/>
    <x v="11"/>
    <x v="115"/>
    <x v="1"/>
    <x v="1"/>
    <x v="1"/>
    <x v="0"/>
    <n v="1"/>
  </r>
  <r>
    <x v="25"/>
    <x v="11"/>
    <x v="116"/>
    <x v="0"/>
    <x v="1"/>
    <x v="1"/>
    <x v="0"/>
    <n v="0"/>
  </r>
  <r>
    <x v="25"/>
    <x v="11"/>
    <x v="117"/>
    <x v="0"/>
    <x v="1"/>
    <x v="1"/>
    <x v="0"/>
    <n v="0"/>
  </r>
  <r>
    <x v="25"/>
    <x v="11"/>
    <x v="118"/>
    <x v="0"/>
    <x v="1"/>
    <x v="1"/>
    <x v="0"/>
    <n v="0"/>
  </r>
  <r>
    <x v="25"/>
    <x v="11"/>
    <x v="119"/>
    <x v="0"/>
    <x v="1"/>
    <x v="1"/>
    <x v="0"/>
    <n v="0"/>
  </r>
  <r>
    <x v="25"/>
    <x v="11"/>
    <x v="120"/>
    <x v="0"/>
    <x v="1"/>
    <x v="1"/>
    <x v="0"/>
    <n v="0"/>
  </r>
  <r>
    <x v="25"/>
    <x v="11"/>
    <x v="121"/>
    <x v="0"/>
    <x v="1"/>
    <x v="1"/>
    <x v="1"/>
    <n v="0"/>
  </r>
  <r>
    <x v="25"/>
    <x v="11"/>
    <x v="122"/>
    <x v="0"/>
    <x v="1"/>
    <x v="1"/>
    <x v="1"/>
    <n v="0"/>
  </r>
  <r>
    <x v="25"/>
    <x v="11"/>
    <x v="123"/>
    <x v="0"/>
    <x v="1"/>
    <x v="1"/>
    <x v="1"/>
    <n v="0"/>
  </r>
  <r>
    <x v="25"/>
    <x v="12"/>
    <x v="124"/>
    <x v="0"/>
    <x v="1"/>
    <x v="1"/>
    <x v="0"/>
    <n v="0"/>
  </r>
  <r>
    <x v="25"/>
    <x v="12"/>
    <x v="125"/>
    <x v="1"/>
    <x v="1"/>
    <x v="1"/>
    <x v="0"/>
    <n v="1"/>
  </r>
  <r>
    <x v="25"/>
    <x v="12"/>
    <x v="126"/>
    <x v="0"/>
    <x v="1"/>
    <x v="1"/>
    <x v="0"/>
    <n v="0"/>
  </r>
  <r>
    <x v="25"/>
    <x v="12"/>
    <x v="127"/>
    <x v="0"/>
    <x v="1"/>
    <x v="1"/>
    <x v="0"/>
    <n v="0"/>
  </r>
  <r>
    <x v="25"/>
    <x v="12"/>
    <x v="128"/>
    <x v="0"/>
    <x v="1"/>
    <x v="1"/>
    <x v="0"/>
    <n v="0"/>
  </r>
  <r>
    <x v="25"/>
    <x v="12"/>
    <x v="129"/>
    <x v="0"/>
    <x v="1"/>
    <x v="1"/>
    <x v="0"/>
    <n v="0"/>
  </r>
  <r>
    <x v="25"/>
    <x v="12"/>
    <x v="130"/>
    <x v="0"/>
    <x v="1"/>
    <x v="1"/>
    <x v="1"/>
    <n v="0"/>
  </r>
  <r>
    <x v="25"/>
    <x v="12"/>
    <x v="131"/>
    <x v="0"/>
    <x v="1"/>
    <x v="1"/>
    <x v="1"/>
    <n v="0"/>
  </r>
  <r>
    <x v="25"/>
    <x v="12"/>
    <x v="132"/>
    <x v="1"/>
    <x v="1"/>
    <x v="1"/>
    <x v="1"/>
    <n v="1"/>
  </r>
  <r>
    <x v="25"/>
    <x v="13"/>
    <x v="133"/>
    <x v="0"/>
    <x v="1"/>
    <x v="1"/>
    <x v="0"/>
    <n v="0"/>
  </r>
  <r>
    <x v="25"/>
    <x v="13"/>
    <x v="134"/>
    <x v="1"/>
    <x v="1"/>
    <x v="1"/>
    <x v="0"/>
    <n v="1"/>
  </r>
  <r>
    <x v="25"/>
    <x v="13"/>
    <x v="135"/>
    <x v="0"/>
    <x v="1"/>
    <x v="1"/>
    <x v="0"/>
    <n v="0"/>
  </r>
  <r>
    <x v="25"/>
    <x v="13"/>
    <x v="136"/>
    <x v="0"/>
    <x v="1"/>
    <x v="1"/>
    <x v="0"/>
    <n v="0"/>
  </r>
  <r>
    <x v="25"/>
    <x v="13"/>
    <x v="137"/>
    <x v="0"/>
    <x v="1"/>
    <x v="1"/>
    <x v="0"/>
    <n v="0"/>
  </r>
  <r>
    <x v="25"/>
    <x v="13"/>
    <x v="138"/>
    <x v="0"/>
    <x v="1"/>
    <x v="1"/>
    <x v="0"/>
    <n v="0"/>
  </r>
  <r>
    <x v="25"/>
    <x v="13"/>
    <x v="139"/>
    <x v="0"/>
    <x v="1"/>
    <x v="1"/>
    <x v="1"/>
    <n v="0"/>
  </r>
  <r>
    <x v="25"/>
    <x v="13"/>
    <x v="140"/>
    <x v="0"/>
    <x v="1"/>
    <x v="1"/>
    <x v="1"/>
    <n v="0"/>
  </r>
  <r>
    <x v="25"/>
    <x v="13"/>
    <x v="141"/>
    <x v="0"/>
    <x v="1"/>
    <x v="1"/>
    <x v="1"/>
    <n v="0"/>
  </r>
  <r>
    <x v="25"/>
    <x v="13"/>
    <x v="142"/>
    <x v="1"/>
    <x v="1"/>
    <x v="1"/>
    <x v="1"/>
    <n v="1"/>
  </r>
  <r>
    <x v="25"/>
    <x v="13"/>
    <x v="143"/>
    <x v="1"/>
    <x v="1"/>
    <x v="1"/>
    <x v="1"/>
    <n v="1"/>
  </r>
  <r>
    <x v="25"/>
    <x v="13"/>
    <x v="144"/>
    <x v="1"/>
    <x v="1"/>
    <x v="1"/>
    <x v="1"/>
    <n v="1"/>
  </r>
  <r>
    <x v="25"/>
    <x v="14"/>
    <x v="145"/>
    <x v="0"/>
    <x v="1"/>
    <x v="1"/>
    <x v="0"/>
    <n v="0"/>
  </r>
  <r>
    <x v="25"/>
    <x v="14"/>
    <x v="146"/>
    <x v="0"/>
    <x v="1"/>
    <x v="1"/>
    <x v="0"/>
    <n v="0"/>
  </r>
  <r>
    <x v="25"/>
    <x v="14"/>
    <x v="147"/>
    <x v="1"/>
    <x v="1"/>
    <x v="1"/>
    <x v="0"/>
    <n v="1"/>
  </r>
  <r>
    <x v="25"/>
    <x v="14"/>
    <x v="148"/>
    <x v="0"/>
    <x v="1"/>
    <x v="1"/>
    <x v="0"/>
    <n v="0"/>
  </r>
  <r>
    <x v="25"/>
    <x v="14"/>
    <x v="149"/>
    <x v="0"/>
    <x v="1"/>
    <x v="1"/>
    <x v="0"/>
    <n v="0"/>
  </r>
  <r>
    <x v="25"/>
    <x v="14"/>
    <x v="150"/>
    <x v="0"/>
    <x v="1"/>
    <x v="1"/>
    <x v="0"/>
    <n v="0"/>
  </r>
  <r>
    <x v="25"/>
    <x v="14"/>
    <x v="151"/>
    <x v="0"/>
    <x v="1"/>
    <x v="1"/>
    <x v="1"/>
    <n v="0"/>
  </r>
  <r>
    <x v="25"/>
    <x v="14"/>
    <x v="152"/>
    <x v="1"/>
    <x v="1"/>
    <x v="1"/>
    <x v="1"/>
    <n v="1"/>
  </r>
  <r>
    <x v="25"/>
    <x v="14"/>
    <x v="153"/>
    <x v="1"/>
    <x v="1"/>
    <x v="1"/>
    <x v="1"/>
    <n v="1"/>
  </r>
  <r>
    <x v="25"/>
    <x v="14"/>
    <x v="154"/>
    <x v="1"/>
    <x v="1"/>
    <x v="1"/>
    <x v="1"/>
    <n v="1"/>
  </r>
  <r>
    <x v="25"/>
    <x v="14"/>
    <x v="155"/>
    <x v="0"/>
    <x v="1"/>
    <x v="1"/>
    <x v="1"/>
    <n v="0"/>
  </r>
  <r>
    <x v="26"/>
    <x v="9"/>
    <x v="92"/>
    <x v="0"/>
    <x v="1"/>
    <x v="1"/>
    <x v="0"/>
    <n v="0"/>
  </r>
  <r>
    <x v="26"/>
    <x v="9"/>
    <x v="93"/>
    <x v="1"/>
    <x v="1"/>
    <x v="1"/>
    <x v="0"/>
    <n v="1"/>
  </r>
  <r>
    <x v="26"/>
    <x v="9"/>
    <x v="94"/>
    <x v="0"/>
    <x v="1"/>
    <x v="1"/>
    <x v="0"/>
    <n v="0"/>
  </r>
  <r>
    <x v="26"/>
    <x v="9"/>
    <x v="95"/>
    <x v="0"/>
    <x v="1"/>
    <x v="1"/>
    <x v="0"/>
    <n v="0"/>
  </r>
  <r>
    <x v="26"/>
    <x v="9"/>
    <x v="96"/>
    <x v="0"/>
    <x v="1"/>
    <x v="1"/>
    <x v="0"/>
    <n v="0"/>
  </r>
  <r>
    <x v="26"/>
    <x v="9"/>
    <x v="97"/>
    <x v="0"/>
    <x v="1"/>
    <x v="1"/>
    <x v="0"/>
    <n v="0"/>
  </r>
  <r>
    <x v="26"/>
    <x v="9"/>
    <x v="98"/>
    <x v="0"/>
    <x v="1"/>
    <x v="1"/>
    <x v="1"/>
    <n v="0"/>
  </r>
  <r>
    <x v="26"/>
    <x v="9"/>
    <x v="99"/>
    <x v="1"/>
    <x v="1"/>
    <x v="1"/>
    <x v="1"/>
    <n v="1"/>
  </r>
  <r>
    <x v="26"/>
    <x v="9"/>
    <x v="100"/>
    <x v="0"/>
    <x v="1"/>
    <x v="1"/>
    <x v="1"/>
    <n v="0"/>
  </r>
  <r>
    <x v="26"/>
    <x v="9"/>
    <x v="101"/>
    <x v="0"/>
    <x v="1"/>
    <x v="1"/>
    <x v="1"/>
    <n v="0"/>
  </r>
  <r>
    <x v="26"/>
    <x v="10"/>
    <x v="102"/>
    <x v="0"/>
    <x v="1"/>
    <x v="1"/>
    <x v="0"/>
    <n v="0"/>
  </r>
  <r>
    <x v="26"/>
    <x v="10"/>
    <x v="103"/>
    <x v="1"/>
    <x v="1"/>
    <x v="1"/>
    <x v="0"/>
    <n v="1"/>
  </r>
  <r>
    <x v="26"/>
    <x v="10"/>
    <x v="104"/>
    <x v="0"/>
    <x v="1"/>
    <x v="1"/>
    <x v="0"/>
    <n v="0"/>
  </r>
  <r>
    <x v="26"/>
    <x v="10"/>
    <x v="105"/>
    <x v="0"/>
    <x v="1"/>
    <x v="1"/>
    <x v="0"/>
    <n v="0"/>
  </r>
  <r>
    <x v="26"/>
    <x v="10"/>
    <x v="106"/>
    <x v="0"/>
    <x v="1"/>
    <x v="1"/>
    <x v="0"/>
    <n v="0"/>
  </r>
  <r>
    <x v="26"/>
    <x v="10"/>
    <x v="107"/>
    <x v="0"/>
    <x v="1"/>
    <x v="1"/>
    <x v="0"/>
    <n v="0"/>
  </r>
  <r>
    <x v="26"/>
    <x v="10"/>
    <x v="108"/>
    <x v="1"/>
    <x v="1"/>
    <x v="1"/>
    <x v="1"/>
    <n v="1"/>
  </r>
  <r>
    <x v="26"/>
    <x v="10"/>
    <x v="109"/>
    <x v="0"/>
    <x v="1"/>
    <x v="1"/>
    <x v="1"/>
    <n v="0"/>
  </r>
  <r>
    <x v="26"/>
    <x v="10"/>
    <x v="110"/>
    <x v="1"/>
    <x v="1"/>
    <x v="1"/>
    <x v="1"/>
    <n v="1"/>
  </r>
  <r>
    <x v="26"/>
    <x v="10"/>
    <x v="111"/>
    <x v="0"/>
    <x v="1"/>
    <x v="1"/>
    <x v="1"/>
    <n v="0"/>
  </r>
  <r>
    <x v="26"/>
    <x v="10"/>
    <x v="112"/>
    <x v="0"/>
    <x v="1"/>
    <x v="1"/>
    <x v="1"/>
    <n v="0"/>
  </r>
  <r>
    <x v="26"/>
    <x v="10"/>
    <x v="113"/>
    <x v="0"/>
    <x v="1"/>
    <x v="1"/>
    <x v="1"/>
    <n v="0"/>
  </r>
  <r>
    <x v="26"/>
    <x v="10"/>
    <x v="114"/>
    <x v="0"/>
    <x v="1"/>
    <x v="1"/>
    <x v="1"/>
    <n v="0"/>
  </r>
  <r>
    <x v="26"/>
    <x v="11"/>
    <x v="115"/>
    <x v="0"/>
    <x v="1"/>
    <x v="1"/>
    <x v="0"/>
    <n v="0"/>
  </r>
  <r>
    <x v="26"/>
    <x v="11"/>
    <x v="116"/>
    <x v="0"/>
    <x v="1"/>
    <x v="1"/>
    <x v="0"/>
    <n v="0"/>
  </r>
  <r>
    <x v="26"/>
    <x v="11"/>
    <x v="117"/>
    <x v="1"/>
    <x v="1"/>
    <x v="1"/>
    <x v="0"/>
    <n v="1"/>
  </r>
  <r>
    <x v="26"/>
    <x v="11"/>
    <x v="118"/>
    <x v="0"/>
    <x v="1"/>
    <x v="1"/>
    <x v="0"/>
    <n v="0"/>
  </r>
  <r>
    <x v="26"/>
    <x v="11"/>
    <x v="119"/>
    <x v="0"/>
    <x v="1"/>
    <x v="1"/>
    <x v="0"/>
    <n v="0"/>
  </r>
  <r>
    <x v="26"/>
    <x v="11"/>
    <x v="120"/>
    <x v="0"/>
    <x v="1"/>
    <x v="1"/>
    <x v="0"/>
    <n v="0"/>
  </r>
  <r>
    <x v="26"/>
    <x v="11"/>
    <x v="121"/>
    <x v="0"/>
    <x v="1"/>
    <x v="1"/>
    <x v="1"/>
    <n v="0"/>
  </r>
  <r>
    <x v="26"/>
    <x v="11"/>
    <x v="122"/>
    <x v="0"/>
    <x v="1"/>
    <x v="1"/>
    <x v="1"/>
    <n v="0"/>
  </r>
  <r>
    <x v="26"/>
    <x v="11"/>
    <x v="123"/>
    <x v="0"/>
    <x v="1"/>
    <x v="1"/>
    <x v="1"/>
    <n v="0"/>
  </r>
  <r>
    <x v="26"/>
    <x v="12"/>
    <x v="124"/>
    <x v="0"/>
    <x v="1"/>
    <x v="1"/>
    <x v="0"/>
    <n v="0"/>
  </r>
  <r>
    <x v="26"/>
    <x v="12"/>
    <x v="125"/>
    <x v="1"/>
    <x v="1"/>
    <x v="1"/>
    <x v="0"/>
    <n v="1"/>
  </r>
  <r>
    <x v="26"/>
    <x v="12"/>
    <x v="126"/>
    <x v="0"/>
    <x v="1"/>
    <x v="1"/>
    <x v="0"/>
    <n v="0"/>
  </r>
  <r>
    <x v="26"/>
    <x v="12"/>
    <x v="127"/>
    <x v="0"/>
    <x v="1"/>
    <x v="1"/>
    <x v="0"/>
    <n v="0"/>
  </r>
  <r>
    <x v="26"/>
    <x v="12"/>
    <x v="128"/>
    <x v="0"/>
    <x v="1"/>
    <x v="1"/>
    <x v="0"/>
    <n v="0"/>
  </r>
  <r>
    <x v="26"/>
    <x v="12"/>
    <x v="129"/>
    <x v="0"/>
    <x v="1"/>
    <x v="1"/>
    <x v="0"/>
    <n v="0"/>
  </r>
  <r>
    <x v="26"/>
    <x v="12"/>
    <x v="130"/>
    <x v="0"/>
    <x v="1"/>
    <x v="1"/>
    <x v="1"/>
    <n v="0"/>
  </r>
  <r>
    <x v="26"/>
    <x v="12"/>
    <x v="131"/>
    <x v="0"/>
    <x v="1"/>
    <x v="1"/>
    <x v="1"/>
    <n v="0"/>
  </r>
  <r>
    <x v="26"/>
    <x v="12"/>
    <x v="132"/>
    <x v="1"/>
    <x v="1"/>
    <x v="1"/>
    <x v="1"/>
    <n v="1"/>
  </r>
  <r>
    <x v="26"/>
    <x v="13"/>
    <x v="133"/>
    <x v="0"/>
    <x v="1"/>
    <x v="1"/>
    <x v="0"/>
    <n v="0"/>
  </r>
  <r>
    <x v="26"/>
    <x v="13"/>
    <x v="134"/>
    <x v="1"/>
    <x v="1"/>
    <x v="1"/>
    <x v="0"/>
    <n v="1"/>
  </r>
  <r>
    <x v="26"/>
    <x v="13"/>
    <x v="135"/>
    <x v="0"/>
    <x v="1"/>
    <x v="1"/>
    <x v="0"/>
    <n v="0"/>
  </r>
  <r>
    <x v="26"/>
    <x v="13"/>
    <x v="136"/>
    <x v="0"/>
    <x v="1"/>
    <x v="1"/>
    <x v="0"/>
    <n v="0"/>
  </r>
  <r>
    <x v="26"/>
    <x v="13"/>
    <x v="137"/>
    <x v="0"/>
    <x v="1"/>
    <x v="1"/>
    <x v="0"/>
    <n v="0"/>
  </r>
  <r>
    <x v="26"/>
    <x v="13"/>
    <x v="138"/>
    <x v="0"/>
    <x v="1"/>
    <x v="1"/>
    <x v="0"/>
    <n v="0"/>
  </r>
  <r>
    <x v="26"/>
    <x v="13"/>
    <x v="139"/>
    <x v="1"/>
    <x v="1"/>
    <x v="1"/>
    <x v="1"/>
    <n v="1"/>
  </r>
  <r>
    <x v="26"/>
    <x v="13"/>
    <x v="140"/>
    <x v="0"/>
    <x v="1"/>
    <x v="1"/>
    <x v="1"/>
    <n v="0"/>
  </r>
  <r>
    <x v="26"/>
    <x v="13"/>
    <x v="141"/>
    <x v="1"/>
    <x v="1"/>
    <x v="1"/>
    <x v="1"/>
    <n v="1"/>
  </r>
  <r>
    <x v="26"/>
    <x v="13"/>
    <x v="142"/>
    <x v="0"/>
    <x v="1"/>
    <x v="1"/>
    <x v="1"/>
    <n v="0"/>
  </r>
  <r>
    <x v="26"/>
    <x v="13"/>
    <x v="143"/>
    <x v="1"/>
    <x v="1"/>
    <x v="1"/>
    <x v="1"/>
    <n v="1"/>
  </r>
  <r>
    <x v="26"/>
    <x v="13"/>
    <x v="144"/>
    <x v="0"/>
    <x v="1"/>
    <x v="1"/>
    <x v="1"/>
    <n v="0"/>
  </r>
  <r>
    <x v="26"/>
    <x v="14"/>
    <x v="145"/>
    <x v="0"/>
    <x v="1"/>
    <x v="1"/>
    <x v="0"/>
    <n v="0"/>
  </r>
  <r>
    <x v="26"/>
    <x v="14"/>
    <x v="146"/>
    <x v="0"/>
    <x v="1"/>
    <x v="1"/>
    <x v="0"/>
    <n v="0"/>
  </r>
  <r>
    <x v="26"/>
    <x v="14"/>
    <x v="147"/>
    <x v="1"/>
    <x v="1"/>
    <x v="1"/>
    <x v="0"/>
    <n v="1"/>
  </r>
  <r>
    <x v="26"/>
    <x v="14"/>
    <x v="148"/>
    <x v="0"/>
    <x v="1"/>
    <x v="1"/>
    <x v="0"/>
    <n v="0"/>
  </r>
  <r>
    <x v="26"/>
    <x v="14"/>
    <x v="149"/>
    <x v="0"/>
    <x v="1"/>
    <x v="1"/>
    <x v="0"/>
    <n v="0"/>
  </r>
  <r>
    <x v="26"/>
    <x v="14"/>
    <x v="150"/>
    <x v="0"/>
    <x v="1"/>
    <x v="1"/>
    <x v="0"/>
    <n v="0"/>
  </r>
  <r>
    <x v="26"/>
    <x v="14"/>
    <x v="151"/>
    <x v="0"/>
    <x v="1"/>
    <x v="1"/>
    <x v="1"/>
    <n v="0"/>
  </r>
  <r>
    <x v="26"/>
    <x v="14"/>
    <x v="152"/>
    <x v="1"/>
    <x v="1"/>
    <x v="1"/>
    <x v="1"/>
    <n v="1"/>
  </r>
  <r>
    <x v="26"/>
    <x v="14"/>
    <x v="153"/>
    <x v="0"/>
    <x v="1"/>
    <x v="1"/>
    <x v="1"/>
    <n v="0"/>
  </r>
  <r>
    <x v="26"/>
    <x v="14"/>
    <x v="154"/>
    <x v="0"/>
    <x v="1"/>
    <x v="1"/>
    <x v="1"/>
    <n v="0"/>
  </r>
  <r>
    <x v="26"/>
    <x v="14"/>
    <x v="155"/>
    <x v="0"/>
    <x v="1"/>
    <x v="1"/>
    <x v="1"/>
    <n v="0"/>
  </r>
  <r>
    <x v="27"/>
    <x v="9"/>
    <x v="92"/>
    <x v="0"/>
    <x v="1"/>
    <x v="1"/>
    <x v="0"/>
    <n v="0"/>
  </r>
  <r>
    <x v="27"/>
    <x v="9"/>
    <x v="93"/>
    <x v="0"/>
    <x v="1"/>
    <x v="1"/>
    <x v="0"/>
    <n v="0"/>
  </r>
  <r>
    <x v="27"/>
    <x v="9"/>
    <x v="94"/>
    <x v="0"/>
    <x v="1"/>
    <x v="1"/>
    <x v="0"/>
    <n v="0"/>
  </r>
  <r>
    <x v="27"/>
    <x v="9"/>
    <x v="95"/>
    <x v="1"/>
    <x v="1"/>
    <x v="1"/>
    <x v="0"/>
    <n v="1"/>
  </r>
  <r>
    <x v="27"/>
    <x v="9"/>
    <x v="96"/>
    <x v="0"/>
    <x v="1"/>
    <x v="1"/>
    <x v="0"/>
    <n v="0"/>
  </r>
  <r>
    <x v="27"/>
    <x v="9"/>
    <x v="97"/>
    <x v="0"/>
    <x v="1"/>
    <x v="1"/>
    <x v="0"/>
    <n v="0"/>
  </r>
  <r>
    <x v="27"/>
    <x v="9"/>
    <x v="98"/>
    <x v="0"/>
    <x v="1"/>
    <x v="1"/>
    <x v="1"/>
    <n v="0"/>
  </r>
  <r>
    <x v="27"/>
    <x v="9"/>
    <x v="99"/>
    <x v="0"/>
    <x v="1"/>
    <x v="1"/>
    <x v="1"/>
    <n v="0"/>
  </r>
  <r>
    <x v="27"/>
    <x v="9"/>
    <x v="100"/>
    <x v="0"/>
    <x v="1"/>
    <x v="1"/>
    <x v="1"/>
    <n v="0"/>
  </r>
  <r>
    <x v="27"/>
    <x v="9"/>
    <x v="101"/>
    <x v="0"/>
    <x v="1"/>
    <x v="1"/>
    <x v="1"/>
    <n v="0"/>
  </r>
  <r>
    <x v="27"/>
    <x v="10"/>
    <x v="102"/>
    <x v="0"/>
    <x v="1"/>
    <x v="1"/>
    <x v="0"/>
    <n v="0"/>
  </r>
  <r>
    <x v="27"/>
    <x v="10"/>
    <x v="103"/>
    <x v="0"/>
    <x v="1"/>
    <x v="1"/>
    <x v="0"/>
    <n v="0"/>
  </r>
  <r>
    <x v="27"/>
    <x v="10"/>
    <x v="104"/>
    <x v="0"/>
    <x v="1"/>
    <x v="1"/>
    <x v="0"/>
    <n v="0"/>
  </r>
  <r>
    <x v="27"/>
    <x v="10"/>
    <x v="105"/>
    <x v="1"/>
    <x v="1"/>
    <x v="1"/>
    <x v="0"/>
    <n v="1"/>
  </r>
  <r>
    <x v="27"/>
    <x v="10"/>
    <x v="106"/>
    <x v="0"/>
    <x v="1"/>
    <x v="1"/>
    <x v="0"/>
    <n v="0"/>
  </r>
  <r>
    <x v="27"/>
    <x v="10"/>
    <x v="107"/>
    <x v="0"/>
    <x v="1"/>
    <x v="1"/>
    <x v="0"/>
    <n v="0"/>
  </r>
  <r>
    <x v="27"/>
    <x v="10"/>
    <x v="108"/>
    <x v="0"/>
    <x v="1"/>
    <x v="1"/>
    <x v="1"/>
    <n v="0"/>
  </r>
  <r>
    <x v="27"/>
    <x v="10"/>
    <x v="109"/>
    <x v="1"/>
    <x v="1"/>
    <x v="1"/>
    <x v="1"/>
    <n v="1"/>
  </r>
  <r>
    <x v="27"/>
    <x v="10"/>
    <x v="110"/>
    <x v="1"/>
    <x v="1"/>
    <x v="1"/>
    <x v="1"/>
    <n v="1"/>
  </r>
  <r>
    <x v="27"/>
    <x v="10"/>
    <x v="111"/>
    <x v="0"/>
    <x v="1"/>
    <x v="1"/>
    <x v="1"/>
    <n v="0"/>
  </r>
  <r>
    <x v="27"/>
    <x v="10"/>
    <x v="112"/>
    <x v="0"/>
    <x v="1"/>
    <x v="1"/>
    <x v="1"/>
    <n v="0"/>
  </r>
  <r>
    <x v="27"/>
    <x v="10"/>
    <x v="113"/>
    <x v="0"/>
    <x v="1"/>
    <x v="1"/>
    <x v="1"/>
    <n v="0"/>
  </r>
  <r>
    <x v="27"/>
    <x v="10"/>
    <x v="114"/>
    <x v="0"/>
    <x v="1"/>
    <x v="1"/>
    <x v="1"/>
    <n v="0"/>
  </r>
  <r>
    <x v="27"/>
    <x v="11"/>
    <x v="115"/>
    <x v="0"/>
    <x v="1"/>
    <x v="1"/>
    <x v="0"/>
    <n v="0"/>
  </r>
  <r>
    <x v="27"/>
    <x v="11"/>
    <x v="116"/>
    <x v="1"/>
    <x v="1"/>
    <x v="1"/>
    <x v="0"/>
    <n v="1"/>
  </r>
  <r>
    <x v="27"/>
    <x v="11"/>
    <x v="117"/>
    <x v="0"/>
    <x v="1"/>
    <x v="1"/>
    <x v="0"/>
    <n v="0"/>
  </r>
  <r>
    <x v="27"/>
    <x v="11"/>
    <x v="118"/>
    <x v="0"/>
    <x v="1"/>
    <x v="1"/>
    <x v="0"/>
    <n v="0"/>
  </r>
  <r>
    <x v="27"/>
    <x v="11"/>
    <x v="119"/>
    <x v="0"/>
    <x v="1"/>
    <x v="1"/>
    <x v="0"/>
    <n v="0"/>
  </r>
  <r>
    <x v="27"/>
    <x v="11"/>
    <x v="120"/>
    <x v="0"/>
    <x v="1"/>
    <x v="1"/>
    <x v="0"/>
    <n v="0"/>
  </r>
  <r>
    <x v="27"/>
    <x v="11"/>
    <x v="121"/>
    <x v="1"/>
    <x v="1"/>
    <x v="1"/>
    <x v="1"/>
    <n v="1"/>
  </r>
  <r>
    <x v="27"/>
    <x v="11"/>
    <x v="122"/>
    <x v="0"/>
    <x v="1"/>
    <x v="1"/>
    <x v="1"/>
    <n v="0"/>
  </r>
  <r>
    <x v="27"/>
    <x v="11"/>
    <x v="123"/>
    <x v="1"/>
    <x v="1"/>
    <x v="1"/>
    <x v="1"/>
    <n v="1"/>
  </r>
  <r>
    <x v="27"/>
    <x v="12"/>
    <x v="124"/>
    <x v="0"/>
    <x v="1"/>
    <x v="1"/>
    <x v="0"/>
    <n v="0"/>
  </r>
  <r>
    <x v="27"/>
    <x v="12"/>
    <x v="125"/>
    <x v="0"/>
    <x v="1"/>
    <x v="1"/>
    <x v="0"/>
    <n v="0"/>
  </r>
  <r>
    <x v="27"/>
    <x v="12"/>
    <x v="126"/>
    <x v="0"/>
    <x v="1"/>
    <x v="1"/>
    <x v="0"/>
    <n v="0"/>
  </r>
  <r>
    <x v="27"/>
    <x v="12"/>
    <x v="127"/>
    <x v="1"/>
    <x v="1"/>
    <x v="1"/>
    <x v="0"/>
    <n v="1"/>
  </r>
  <r>
    <x v="27"/>
    <x v="12"/>
    <x v="128"/>
    <x v="0"/>
    <x v="1"/>
    <x v="1"/>
    <x v="0"/>
    <n v="0"/>
  </r>
  <r>
    <x v="27"/>
    <x v="12"/>
    <x v="129"/>
    <x v="0"/>
    <x v="1"/>
    <x v="1"/>
    <x v="0"/>
    <n v="0"/>
  </r>
  <r>
    <x v="27"/>
    <x v="12"/>
    <x v="130"/>
    <x v="0"/>
    <x v="1"/>
    <x v="1"/>
    <x v="1"/>
    <n v="0"/>
  </r>
  <r>
    <x v="27"/>
    <x v="12"/>
    <x v="131"/>
    <x v="1"/>
    <x v="1"/>
    <x v="1"/>
    <x v="1"/>
    <n v="1"/>
  </r>
  <r>
    <x v="27"/>
    <x v="12"/>
    <x v="132"/>
    <x v="0"/>
    <x v="1"/>
    <x v="1"/>
    <x v="1"/>
    <n v="0"/>
  </r>
  <r>
    <x v="27"/>
    <x v="13"/>
    <x v="133"/>
    <x v="0"/>
    <x v="1"/>
    <x v="1"/>
    <x v="0"/>
    <n v="0"/>
  </r>
  <r>
    <x v="27"/>
    <x v="13"/>
    <x v="134"/>
    <x v="0"/>
    <x v="1"/>
    <x v="1"/>
    <x v="0"/>
    <n v="0"/>
  </r>
  <r>
    <x v="27"/>
    <x v="13"/>
    <x v="135"/>
    <x v="0"/>
    <x v="1"/>
    <x v="1"/>
    <x v="0"/>
    <n v="0"/>
  </r>
  <r>
    <x v="27"/>
    <x v="13"/>
    <x v="136"/>
    <x v="1"/>
    <x v="1"/>
    <x v="1"/>
    <x v="0"/>
    <n v="1"/>
  </r>
  <r>
    <x v="27"/>
    <x v="13"/>
    <x v="137"/>
    <x v="0"/>
    <x v="1"/>
    <x v="1"/>
    <x v="0"/>
    <n v="0"/>
  </r>
  <r>
    <x v="27"/>
    <x v="13"/>
    <x v="138"/>
    <x v="0"/>
    <x v="1"/>
    <x v="1"/>
    <x v="0"/>
    <n v="0"/>
  </r>
  <r>
    <x v="27"/>
    <x v="13"/>
    <x v="139"/>
    <x v="0"/>
    <x v="1"/>
    <x v="1"/>
    <x v="1"/>
    <n v="0"/>
  </r>
  <r>
    <x v="27"/>
    <x v="13"/>
    <x v="140"/>
    <x v="0"/>
    <x v="1"/>
    <x v="1"/>
    <x v="1"/>
    <n v="0"/>
  </r>
  <r>
    <x v="27"/>
    <x v="13"/>
    <x v="141"/>
    <x v="0"/>
    <x v="1"/>
    <x v="1"/>
    <x v="1"/>
    <n v="0"/>
  </r>
  <r>
    <x v="27"/>
    <x v="13"/>
    <x v="142"/>
    <x v="0"/>
    <x v="1"/>
    <x v="1"/>
    <x v="1"/>
    <n v="0"/>
  </r>
  <r>
    <x v="27"/>
    <x v="13"/>
    <x v="143"/>
    <x v="0"/>
    <x v="1"/>
    <x v="1"/>
    <x v="1"/>
    <n v="0"/>
  </r>
  <r>
    <x v="27"/>
    <x v="13"/>
    <x v="144"/>
    <x v="1"/>
    <x v="1"/>
    <x v="1"/>
    <x v="1"/>
    <n v="1"/>
  </r>
  <r>
    <x v="27"/>
    <x v="14"/>
    <x v="145"/>
    <x v="0"/>
    <x v="1"/>
    <x v="1"/>
    <x v="0"/>
    <n v="0"/>
  </r>
  <r>
    <x v="27"/>
    <x v="14"/>
    <x v="146"/>
    <x v="0"/>
    <x v="1"/>
    <x v="1"/>
    <x v="0"/>
    <n v="0"/>
  </r>
  <r>
    <x v="27"/>
    <x v="14"/>
    <x v="147"/>
    <x v="0"/>
    <x v="1"/>
    <x v="1"/>
    <x v="0"/>
    <n v="0"/>
  </r>
  <r>
    <x v="27"/>
    <x v="14"/>
    <x v="148"/>
    <x v="1"/>
    <x v="1"/>
    <x v="1"/>
    <x v="0"/>
    <n v="1"/>
  </r>
  <r>
    <x v="27"/>
    <x v="14"/>
    <x v="149"/>
    <x v="0"/>
    <x v="1"/>
    <x v="1"/>
    <x v="0"/>
    <n v="0"/>
  </r>
  <r>
    <x v="27"/>
    <x v="14"/>
    <x v="150"/>
    <x v="0"/>
    <x v="1"/>
    <x v="1"/>
    <x v="0"/>
    <n v="0"/>
  </r>
  <r>
    <x v="27"/>
    <x v="14"/>
    <x v="151"/>
    <x v="0"/>
    <x v="1"/>
    <x v="1"/>
    <x v="1"/>
    <n v="0"/>
  </r>
  <r>
    <x v="27"/>
    <x v="14"/>
    <x v="152"/>
    <x v="1"/>
    <x v="1"/>
    <x v="1"/>
    <x v="1"/>
    <n v="1"/>
  </r>
  <r>
    <x v="27"/>
    <x v="14"/>
    <x v="153"/>
    <x v="0"/>
    <x v="1"/>
    <x v="1"/>
    <x v="1"/>
    <n v="0"/>
  </r>
  <r>
    <x v="27"/>
    <x v="14"/>
    <x v="154"/>
    <x v="0"/>
    <x v="1"/>
    <x v="1"/>
    <x v="1"/>
    <n v="0"/>
  </r>
  <r>
    <x v="27"/>
    <x v="14"/>
    <x v="155"/>
    <x v="0"/>
    <x v="1"/>
    <x v="1"/>
    <x v="1"/>
    <n v="0"/>
  </r>
  <r>
    <x v="28"/>
    <x v="9"/>
    <x v="92"/>
    <x v="0"/>
    <x v="1"/>
    <x v="1"/>
    <x v="0"/>
    <n v="0"/>
  </r>
  <r>
    <x v="28"/>
    <x v="9"/>
    <x v="93"/>
    <x v="0"/>
    <x v="1"/>
    <x v="1"/>
    <x v="0"/>
    <n v="0"/>
  </r>
  <r>
    <x v="28"/>
    <x v="9"/>
    <x v="94"/>
    <x v="1"/>
    <x v="1"/>
    <x v="1"/>
    <x v="0"/>
    <n v="1"/>
  </r>
  <r>
    <x v="28"/>
    <x v="9"/>
    <x v="95"/>
    <x v="0"/>
    <x v="1"/>
    <x v="1"/>
    <x v="0"/>
    <n v="0"/>
  </r>
  <r>
    <x v="28"/>
    <x v="9"/>
    <x v="96"/>
    <x v="0"/>
    <x v="1"/>
    <x v="1"/>
    <x v="0"/>
    <n v="0"/>
  </r>
  <r>
    <x v="28"/>
    <x v="9"/>
    <x v="97"/>
    <x v="0"/>
    <x v="1"/>
    <x v="1"/>
    <x v="0"/>
    <n v="0"/>
  </r>
  <r>
    <x v="28"/>
    <x v="9"/>
    <x v="98"/>
    <x v="1"/>
    <x v="1"/>
    <x v="1"/>
    <x v="1"/>
    <n v="1"/>
  </r>
  <r>
    <x v="28"/>
    <x v="9"/>
    <x v="99"/>
    <x v="0"/>
    <x v="1"/>
    <x v="1"/>
    <x v="1"/>
    <n v="0"/>
  </r>
  <r>
    <x v="28"/>
    <x v="9"/>
    <x v="100"/>
    <x v="0"/>
    <x v="1"/>
    <x v="1"/>
    <x v="1"/>
    <n v="0"/>
  </r>
  <r>
    <x v="28"/>
    <x v="9"/>
    <x v="101"/>
    <x v="1"/>
    <x v="1"/>
    <x v="1"/>
    <x v="1"/>
    <n v="1"/>
  </r>
  <r>
    <x v="28"/>
    <x v="10"/>
    <x v="102"/>
    <x v="0"/>
    <x v="1"/>
    <x v="1"/>
    <x v="0"/>
    <n v="0"/>
  </r>
  <r>
    <x v="28"/>
    <x v="10"/>
    <x v="103"/>
    <x v="1"/>
    <x v="1"/>
    <x v="1"/>
    <x v="0"/>
    <n v="1"/>
  </r>
  <r>
    <x v="28"/>
    <x v="10"/>
    <x v="104"/>
    <x v="0"/>
    <x v="1"/>
    <x v="1"/>
    <x v="0"/>
    <n v="0"/>
  </r>
  <r>
    <x v="28"/>
    <x v="10"/>
    <x v="105"/>
    <x v="0"/>
    <x v="1"/>
    <x v="1"/>
    <x v="0"/>
    <n v="0"/>
  </r>
  <r>
    <x v="28"/>
    <x v="10"/>
    <x v="106"/>
    <x v="0"/>
    <x v="1"/>
    <x v="1"/>
    <x v="0"/>
    <n v="0"/>
  </r>
  <r>
    <x v="28"/>
    <x v="10"/>
    <x v="107"/>
    <x v="0"/>
    <x v="1"/>
    <x v="1"/>
    <x v="0"/>
    <n v="0"/>
  </r>
  <r>
    <x v="28"/>
    <x v="10"/>
    <x v="108"/>
    <x v="0"/>
    <x v="1"/>
    <x v="1"/>
    <x v="1"/>
    <n v="0"/>
  </r>
  <r>
    <x v="28"/>
    <x v="10"/>
    <x v="109"/>
    <x v="0"/>
    <x v="1"/>
    <x v="1"/>
    <x v="1"/>
    <n v="0"/>
  </r>
  <r>
    <x v="28"/>
    <x v="10"/>
    <x v="110"/>
    <x v="0"/>
    <x v="1"/>
    <x v="1"/>
    <x v="1"/>
    <n v="0"/>
  </r>
  <r>
    <x v="28"/>
    <x v="10"/>
    <x v="111"/>
    <x v="0"/>
    <x v="1"/>
    <x v="1"/>
    <x v="1"/>
    <n v="0"/>
  </r>
  <r>
    <x v="28"/>
    <x v="10"/>
    <x v="112"/>
    <x v="0"/>
    <x v="1"/>
    <x v="1"/>
    <x v="1"/>
    <n v="0"/>
  </r>
  <r>
    <x v="28"/>
    <x v="10"/>
    <x v="113"/>
    <x v="0"/>
    <x v="1"/>
    <x v="1"/>
    <x v="1"/>
    <n v="0"/>
  </r>
  <r>
    <x v="28"/>
    <x v="10"/>
    <x v="114"/>
    <x v="0"/>
    <x v="1"/>
    <x v="1"/>
    <x v="1"/>
    <n v="0"/>
  </r>
  <r>
    <x v="28"/>
    <x v="11"/>
    <x v="115"/>
    <x v="0"/>
    <x v="1"/>
    <x v="1"/>
    <x v="0"/>
    <n v="0"/>
  </r>
  <r>
    <x v="28"/>
    <x v="11"/>
    <x v="116"/>
    <x v="0"/>
    <x v="1"/>
    <x v="1"/>
    <x v="0"/>
    <n v="0"/>
  </r>
  <r>
    <x v="28"/>
    <x v="11"/>
    <x v="117"/>
    <x v="0"/>
    <x v="1"/>
    <x v="1"/>
    <x v="0"/>
    <n v="0"/>
  </r>
  <r>
    <x v="28"/>
    <x v="11"/>
    <x v="118"/>
    <x v="0"/>
    <x v="1"/>
    <x v="1"/>
    <x v="0"/>
    <n v="0"/>
  </r>
  <r>
    <x v="28"/>
    <x v="11"/>
    <x v="119"/>
    <x v="0"/>
    <x v="1"/>
    <x v="1"/>
    <x v="0"/>
    <n v="0"/>
  </r>
  <r>
    <x v="28"/>
    <x v="11"/>
    <x v="120"/>
    <x v="1"/>
    <x v="1"/>
    <x v="1"/>
    <x v="0"/>
    <n v="1"/>
  </r>
  <r>
    <x v="28"/>
    <x v="11"/>
    <x v="121"/>
    <x v="0"/>
    <x v="1"/>
    <x v="1"/>
    <x v="1"/>
    <n v="0"/>
  </r>
  <r>
    <x v="28"/>
    <x v="11"/>
    <x v="122"/>
    <x v="0"/>
    <x v="1"/>
    <x v="1"/>
    <x v="1"/>
    <n v="0"/>
  </r>
  <r>
    <x v="28"/>
    <x v="11"/>
    <x v="123"/>
    <x v="0"/>
    <x v="1"/>
    <x v="1"/>
    <x v="1"/>
    <n v="0"/>
  </r>
  <r>
    <x v="28"/>
    <x v="12"/>
    <x v="124"/>
    <x v="0"/>
    <x v="1"/>
    <x v="1"/>
    <x v="0"/>
    <n v="0"/>
  </r>
  <r>
    <x v="28"/>
    <x v="12"/>
    <x v="125"/>
    <x v="0"/>
    <x v="1"/>
    <x v="1"/>
    <x v="0"/>
    <n v="0"/>
  </r>
  <r>
    <x v="28"/>
    <x v="12"/>
    <x v="126"/>
    <x v="0"/>
    <x v="1"/>
    <x v="1"/>
    <x v="0"/>
    <n v="0"/>
  </r>
  <r>
    <x v="28"/>
    <x v="12"/>
    <x v="127"/>
    <x v="0"/>
    <x v="1"/>
    <x v="1"/>
    <x v="0"/>
    <n v="0"/>
  </r>
  <r>
    <x v="28"/>
    <x v="12"/>
    <x v="128"/>
    <x v="0"/>
    <x v="1"/>
    <x v="1"/>
    <x v="0"/>
    <n v="0"/>
  </r>
  <r>
    <x v="28"/>
    <x v="12"/>
    <x v="129"/>
    <x v="1"/>
    <x v="1"/>
    <x v="1"/>
    <x v="0"/>
    <n v="1"/>
  </r>
  <r>
    <x v="28"/>
    <x v="12"/>
    <x v="130"/>
    <x v="0"/>
    <x v="1"/>
    <x v="1"/>
    <x v="1"/>
    <n v="0"/>
  </r>
  <r>
    <x v="28"/>
    <x v="12"/>
    <x v="131"/>
    <x v="0"/>
    <x v="1"/>
    <x v="1"/>
    <x v="1"/>
    <n v="0"/>
  </r>
  <r>
    <x v="28"/>
    <x v="12"/>
    <x v="132"/>
    <x v="0"/>
    <x v="1"/>
    <x v="1"/>
    <x v="1"/>
    <n v="0"/>
  </r>
  <r>
    <x v="28"/>
    <x v="13"/>
    <x v="133"/>
    <x v="0"/>
    <x v="1"/>
    <x v="1"/>
    <x v="0"/>
    <n v="0"/>
  </r>
  <r>
    <x v="28"/>
    <x v="13"/>
    <x v="134"/>
    <x v="0"/>
    <x v="1"/>
    <x v="1"/>
    <x v="0"/>
    <n v="0"/>
  </r>
  <r>
    <x v="28"/>
    <x v="13"/>
    <x v="135"/>
    <x v="1"/>
    <x v="1"/>
    <x v="1"/>
    <x v="0"/>
    <n v="1"/>
  </r>
  <r>
    <x v="28"/>
    <x v="13"/>
    <x v="136"/>
    <x v="0"/>
    <x v="1"/>
    <x v="1"/>
    <x v="0"/>
    <n v="0"/>
  </r>
  <r>
    <x v="28"/>
    <x v="13"/>
    <x v="137"/>
    <x v="0"/>
    <x v="1"/>
    <x v="1"/>
    <x v="0"/>
    <n v="0"/>
  </r>
  <r>
    <x v="28"/>
    <x v="13"/>
    <x v="138"/>
    <x v="0"/>
    <x v="1"/>
    <x v="1"/>
    <x v="0"/>
    <n v="0"/>
  </r>
  <r>
    <x v="28"/>
    <x v="13"/>
    <x v="139"/>
    <x v="0"/>
    <x v="1"/>
    <x v="1"/>
    <x v="1"/>
    <n v="0"/>
  </r>
  <r>
    <x v="28"/>
    <x v="13"/>
    <x v="140"/>
    <x v="0"/>
    <x v="1"/>
    <x v="1"/>
    <x v="1"/>
    <n v="0"/>
  </r>
  <r>
    <x v="28"/>
    <x v="13"/>
    <x v="141"/>
    <x v="0"/>
    <x v="1"/>
    <x v="1"/>
    <x v="1"/>
    <n v="0"/>
  </r>
  <r>
    <x v="28"/>
    <x v="13"/>
    <x v="142"/>
    <x v="0"/>
    <x v="1"/>
    <x v="1"/>
    <x v="1"/>
    <n v="0"/>
  </r>
  <r>
    <x v="28"/>
    <x v="13"/>
    <x v="143"/>
    <x v="1"/>
    <x v="1"/>
    <x v="1"/>
    <x v="1"/>
    <n v="1"/>
  </r>
  <r>
    <x v="28"/>
    <x v="13"/>
    <x v="144"/>
    <x v="0"/>
    <x v="1"/>
    <x v="1"/>
    <x v="1"/>
    <n v="0"/>
  </r>
  <r>
    <x v="28"/>
    <x v="14"/>
    <x v="145"/>
    <x v="0"/>
    <x v="1"/>
    <x v="1"/>
    <x v="0"/>
    <n v="0"/>
  </r>
  <r>
    <x v="28"/>
    <x v="14"/>
    <x v="146"/>
    <x v="0"/>
    <x v="1"/>
    <x v="1"/>
    <x v="0"/>
    <n v="0"/>
  </r>
  <r>
    <x v="28"/>
    <x v="14"/>
    <x v="147"/>
    <x v="0"/>
    <x v="1"/>
    <x v="1"/>
    <x v="0"/>
    <n v="0"/>
  </r>
  <r>
    <x v="28"/>
    <x v="14"/>
    <x v="148"/>
    <x v="0"/>
    <x v="1"/>
    <x v="1"/>
    <x v="0"/>
    <n v="0"/>
  </r>
  <r>
    <x v="28"/>
    <x v="14"/>
    <x v="149"/>
    <x v="0"/>
    <x v="1"/>
    <x v="1"/>
    <x v="0"/>
    <n v="0"/>
  </r>
  <r>
    <x v="28"/>
    <x v="14"/>
    <x v="150"/>
    <x v="1"/>
    <x v="1"/>
    <x v="1"/>
    <x v="0"/>
    <n v="1"/>
  </r>
  <r>
    <x v="28"/>
    <x v="14"/>
    <x v="151"/>
    <x v="0"/>
    <x v="1"/>
    <x v="1"/>
    <x v="1"/>
    <n v="0"/>
  </r>
  <r>
    <x v="28"/>
    <x v="14"/>
    <x v="152"/>
    <x v="0"/>
    <x v="1"/>
    <x v="1"/>
    <x v="1"/>
    <n v="0"/>
  </r>
  <r>
    <x v="28"/>
    <x v="14"/>
    <x v="153"/>
    <x v="0"/>
    <x v="1"/>
    <x v="1"/>
    <x v="1"/>
    <n v="0"/>
  </r>
  <r>
    <x v="28"/>
    <x v="14"/>
    <x v="154"/>
    <x v="0"/>
    <x v="1"/>
    <x v="1"/>
    <x v="1"/>
    <n v="0"/>
  </r>
  <r>
    <x v="28"/>
    <x v="14"/>
    <x v="155"/>
    <x v="0"/>
    <x v="1"/>
    <x v="1"/>
    <x v="1"/>
    <n v="0"/>
  </r>
  <r>
    <x v="29"/>
    <x v="9"/>
    <x v="92"/>
    <x v="0"/>
    <x v="4"/>
    <x v="5"/>
    <x v="0"/>
    <n v="0"/>
  </r>
  <r>
    <x v="29"/>
    <x v="9"/>
    <x v="93"/>
    <x v="0"/>
    <x v="4"/>
    <x v="5"/>
    <x v="0"/>
    <n v="0"/>
  </r>
  <r>
    <x v="29"/>
    <x v="9"/>
    <x v="94"/>
    <x v="0"/>
    <x v="4"/>
    <x v="5"/>
    <x v="0"/>
    <n v="0"/>
  </r>
  <r>
    <x v="29"/>
    <x v="9"/>
    <x v="95"/>
    <x v="0"/>
    <x v="4"/>
    <x v="5"/>
    <x v="0"/>
    <n v="0"/>
  </r>
  <r>
    <x v="29"/>
    <x v="9"/>
    <x v="96"/>
    <x v="0"/>
    <x v="4"/>
    <x v="5"/>
    <x v="0"/>
    <n v="0"/>
  </r>
  <r>
    <x v="29"/>
    <x v="9"/>
    <x v="97"/>
    <x v="1"/>
    <x v="4"/>
    <x v="5"/>
    <x v="0"/>
    <n v="1"/>
  </r>
  <r>
    <x v="29"/>
    <x v="9"/>
    <x v="98"/>
    <x v="0"/>
    <x v="4"/>
    <x v="5"/>
    <x v="1"/>
    <n v="0"/>
  </r>
  <r>
    <x v="29"/>
    <x v="9"/>
    <x v="99"/>
    <x v="0"/>
    <x v="4"/>
    <x v="5"/>
    <x v="1"/>
    <n v="0"/>
  </r>
  <r>
    <x v="29"/>
    <x v="9"/>
    <x v="100"/>
    <x v="0"/>
    <x v="4"/>
    <x v="5"/>
    <x v="1"/>
    <n v="0"/>
  </r>
  <r>
    <x v="29"/>
    <x v="9"/>
    <x v="101"/>
    <x v="0"/>
    <x v="4"/>
    <x v="5"/>
    <x v="1"/>
    <n v="0"/>
  </r>
  <r>
    <x v="29"/>
    <x v="10"/>
    <x v="102"/>
    <x v="0"/>
    <x v="4"/>
    <x v="5"/>
    <x v="0"/>
    <n v="0"/>
  </r>
  <r>
    <x v="29"/>
    <x v="10"/>
    <x v="103"/>
    <x v="0"/>
    <x v="4"/>
    <x v="5"/>
    <x v="0"/>
    <n v="0"/>
  </r>
  <r>
    <x v="29"/>
    <x v="10"/>
    <x v="104"/>
    <x v="0"/>
    <x v="4"/>
    <x v="5"/>
    <x v="0"/>
    <n v="0"/>
  </r>
  <r>
    <x v="29"/>
    <x v="10"/>
    <x v="105"/>
    <x v="0"/>
    <x v="4"/>
    <x v="5"/>
    <x v="0"/>
    <n v="0"/>
  </r>
  <r>
    <x v="29"/>
    <x v="10"/>
    <x v="106"/>
    <x v="0"/>
    <x v="4"/>
    <x v="5"/>
    <x v="0"/>
    <n v="0"/>
  </r>
  <r>
    <x v="29"/>
    <x v="10"/>
    <x v="107"/>
    <x v="1"/>
    <x v="4"/>
    <x v="5"/>
    <x v="0"/>
    <n v="1"/>
  </r>
  <r>
    <x v="29"/>
    <x v="10"/>
    <x v="108"/>
    <x v="0"/>
    <x v="4"/>
    <x v="5"/>
    <x v="1"/>
    <n v="0"/>
  </r>
  <r>
    <x v="29"/>
    <x v="10"/>
    <x v="109"/>
    <x v="0"/>
    <x v="4"/>
    <x v="5"/>
    <x v="1"/>
    <n v="0"/>
  </r>
  <r>
    <x v="29"/>
    <x v="10"/>
    <x v="110"/>
    <x v="0"/>
    <x v="4"/>
    <x v="5"/>
    <x v="1"/>
    <n v="0"/>
  </r>
  <r>
    <x v="29"/>
    <x v="10"/>
    <x v="111"/>
    <x v="0"/>
    <x v="4"/>
    <x v="5"/>
    <x v="1"/>
    <n v="0"/>
  </r>
  <r>
    <x v="29"/>
    <x v="10"/>
    <x v="112"/>
    <x v="0"/>
    <x v="4"/>
    <x v="5"/>
    <x v="1"/>
    <n v="0"/>
  </r>
  <r>
    <x v="29"/>
    <x v="10"/>
    <x v="113"/>
    <x v="0"/>
    <x v="4"/>
    <x v="5"/>
    <x v="1"/>
    <n v="0"/>
  </r>
  <r>
    <x v="29"/>
    <x v="10"/>
    <x v="114"/>
    <x v="0"/>
    <x v="4"/>
    <x v="5"/>
    <x v="1"/>
    <n v="0"/>
  </r>
  <r>
    <x v="29"/>
    <x v="11"/>
    <x v="115"/>
    <x v="0"/>
    <x v="4"/>
    <x v="5"/>
    <x v="0"/>
    <n v="0"/>
  </r>
  <r>
    <x v="29"/>
    <x v="11"/>
    <x v="116"/>
    <x v="0"/>
    <x v="4"/>
    <x v="5"/>
    <x v="0"/>
    <n v="0"/>
  </r>
  <r>
    <x v="29"/>
    <x v="11"/>
    <x v="117"/>
    <x v="0"/>
    <x v="4"/>
    <x v="5"/>
    <x v="0"/>
    <n v="0"/>
  </r>
  <r>
    <x v="29"/>
    <x v="11"/>
    <x v="118"/>
    <x v="0"/>
    <x v="4"/>
    <x v="5"/>
    <x v="0"/>
    <n v="0"/>
  </r>
  <r>
    <x v="29"/>
    <x v="11"/>
    <x v="119"/>
    <x v="0"/>
    <x v="4"/>
    <x v="5"/>
    <x v="0"/>
    <n v="0"/>
  </r>
  <r>
    <x v="29"/>
    <x v="11"/>
    <x v="120"/>
    <x v="1"/>
    <x v="4"/>
    <x v="5"/>
    <x v="0"/>
    <n v="1"/>
  </r>
  <r>
    <x v="29"/>
    <x v="11"/>
    <x v="121"/>
    <x v="0"/>
    <x v="4"/>
    <x v="5"/>
    <x v="1"/>
    <n v="0"/>
  </r>
  <r>
    <x v="29"/>
    <x v="11"/>
    <x v="122"/>
    <x v="0"/>
    <x v="4"/>
    <x v="5"/>
    <x v="1"/>
    <n v="0"/>
  </r>
  <r>
    <x v="29"/>
    <x v="11"/>
    <x v="123"/>
    <x v="0"/>
    <x v="4"/>
    <x v="5"/>
    <x v="1"/>
    <n v="0"/>
  </r>
  <r>
    <x v="29"/>
    <x v="12"/>
    <x v="124"/>
    <x v="0"/>
    <x v="4"/>
    <x v="5"/>
    <x v="0"/>
    <n v="0"/>
  </r>
  <r>
    <x v="29"/>
    <x v="12"/>
    <x v="125"/>
    <x v="0"/>
    <x v="4"/>
    <x v="5"/>
    <x v="0"/>
    <n v="0"/>
  </r>
  <r>
    <x v="29"/>
    <x v="12"/>
    <x v="126"/>
    <x v="0"/>
    <x v="4"/>
    <x v="5"/>
    <x v="0"/>
    <n v="0"/>
  </r>
  <r>
    <x v="29"/>
    <x v="12"/>
    <x v="127"/>
    <x v="0"/>
    <x v="4"/>
    <x v="5"/>
    <x v="0"/>
    <n v="0"/>
  </r>
  <r>
    <x v="29"/>
    <x v="12"/>
    <x v="128"/>
    <x v="0"/>
    <x v="4"/>
    <x v="5"/>
    <x v="0"/>
    <n v="0"/>
  </r>
  <r>
    <x v="29"/>
    <x v="12"/>
    <x v="129"/>
    <x v="1"/>
    <x v="4"/>
    <x v="5"/>
    <x v="0"/>
    <n v="1"/>
  </r>
  <r>
    <x v="29"/>
    <x v="12"/>
    <x v="130"/>
    <x v="0"/>
    <x v="4"/>
    <x v="5"/>
    <x v="1"/>
    <n v="0"/>
  </r>
  <r>
    <x v="29"/>
    <x v="12"/>
    <x v="131"/>
    <x v="0"/>
    <x v="4"/>
    <x v="5"/>
    <x v="1"/>
    <n v="0"/>
  </r>
  <r>
    <x v="29"/>
    <x v="12"/>
    <x v="132"/>
    <x v="0"/>
    <x v="4"/>
    <x v="5"/>
    <x v="1"/>
    <n v="0"/>
  </r>
  <r>
    <x v="29"/>
    <x v="13"/>
    <x v="133"/>
    <x v="0"/>
    <x v="4"/>
    <x v="5"/>
    <x v="0"/>
    <n v="0"/>
  </r>
  <r>
    <x v="29"/>
    <x v="13"/>
    <x v="134"/>
    <x v="0"/>
    <x v="4"/>
    <x v="5"/>
    <x v="0"/>
    <n v="0"/>
  </r>
  <r>
    <x v="29"/>
    <x v="13"/>
    <x v="135"/>
    <x v="0"/>
    <x v="4"/>
    <x v="5"/>
    <x v="0"/>
    <n v="0"/>
  </r>
  <r>
    <x v="29"/>
    <x v="13"/>
    <x v="136"/>
    <x v="0"/>
    <x v="4"/>
    <x v="5"/>
    <x v="0"/>
    <n v="0"/>
  </r>
  <r>
    <x v="29"/>
    <x v="13"/>
    <x v="137"/>
    <x v="0"/>
    <x v="4"/>
    <x v="5"/>
    <x v="0"/>
    <n v="0"/>
  </r>
  <r>
    <x v="29"/>
    <x v="13"/>
    <x v="138"/>
    <x v="1"/>
    <x v="4"/>
    <x v="5"/>
    <x v="0"/>
    <n v="1"/>
  </r>
  <r>
    <x v="29"/>
    <x v="13"/>
    <x v="139"/>
    <x v="0"/>
    <x v="4"/>
    <x v="5"/>
    <x v="1"/>
    <n v="0"/>
  </r>
  <r>
    <x v="29"/>
    <x v="13"/>
    <x v="140"/>
    <x v="0"/>
    <x v="4"/>
    <x v="5"/>
    <x v="1"/>
    <n v="0"/>
  </r>
  <r>
    <x v="29"/>
    <x v="13"/>
    <x v="141"/>
    <x v="0"/>
    <x v="4"/>
    <x v="5"/>
    <x v="1"/>
    <n v="0"/>
  </r>
  <r>
    <x v="29"/>
    <x v="13"/>
    <x v="142"/>
    <x v="0"/>
    <x v="4"/>
    <x v="5"/>
    <x v="1"/>
    <n v="0"/>
  </r>
  <r>
    <x v="29"/>
    <x v="13"/>
    <x v="143"/>
    <x v="0"/>
    <x v="4"/>
    <x v="5"/>
    <x v="1"/>
    <n v="0"/>
  </r>
  <r>
    <x v="29"/>
    <x v="13"/>
    <x v="144"/>
    <x v="0"/>
    <x v="4"/>
    <x v="5"/>
    <x v="1"/>
    <n v="0"/>
  </r>
  <r>
    <x v="29"/>
    <x v="14"/>
    <x v="145"/>
    <x v="0"/>
    <x v="4"/>
    <x v="5"/>
    <x v="0"/>
    <n v="0"/>
  </r>
  <r>
    <x v="29"/>
    <x v="14"/>
    <x v="146"/>
    <x v="0"/>
    <x v="4"/>
    <x v="5"/>
    <x v="0"/>
    <n v="0"/>
  </r>
  <r>
    <x v="29"/>
    <x v="14"/>
    <x v="147"/>
    <x v="0"/>
    <x v="4"/>
    <x v="5"/>
    <x v="0"/>
    <n v="0"/>
  </r>
  <r>
    <x v="29"/>
    <x v="14"/>
    <x v="148"/>
    <x v="0"/>
    <x v="4"/>
    <x v="5"/>
    <x v="0"/>
    <n v="0"/>
  </r>
  <r>
    <x v="29"/>
    <x v="14"/>
    <x v="149"/>
    <x v="0"/>
    <x v="4"/>
    <x v="5"/>
    <x v="0"/>
    <n v="0"/>
  </r>
  <r>
    <x v="29"/>
    <x v="14"/>
    <x v="150"/>
    <x v="1"/>
    <x v="4"/>
    <x v="5"/>
    <x v="0"/>
    <n v="1"/>
  </r>
  <r>
    <x v="29"/>
    <x v="14"/>
    <x v="151"/>
    <x v="0"/>
    <x v="4"/>
    <x v="5"/>
    <x v="1"/>
    <n v="0"/>
  </r>
  <r>
    <x v="29"/>
    <x v="14"/>
    <x v="152"/>
    <x v="0"/>
    <x v="4"/>
    <x v="5"/>
    <x v="1"/>
    <n v="0"/>
  </r>
  <r>
    <x v="29"/>
    <x v="14"/>
    <x v="153"/>
    <x v="0"/>
    <x v="4"/>
    <x v="5"/>
    <x v="1"/>
    <n v="0"/>
  </r>
  <r>
    <x v="29"/>
    <x v="14"/>
    <x v="154"/>
    <x v="0"/>
    <x v="4"/>
    <x v="5"/>
    <x v="1"/>
    <n v="0"/>
  </r>
  <r>
    <x v="29"/>
    <x v="14"/>
    <x v="155"/>
    <x v="0"/>
    <x v="4"/>
    <x v="5"/>
    <x v="1"/>
    <n v="0"/>
  </r>
  <r>
    <x v="30"/>
    <x v="9"/>
    <x v="92"/>
    <x v="1"/>
    <x v="1"/>
    <x v="1"/>
    <x v="0"/>
    <n v="1"/>
  </r>
  <r>
    <x v="30"/>
    <x v="9"/>
    <x v="93"/>
    <x v="0"/>
    <x v="1"/>
    <x v="1"/>
    <x v="0"/>
    <n v="0"/>
  </r>
  <r>
    <x v="30"/>
    <x v="9"/>
    <x v="94"/>
    <x v="0"/>
    <x v="1"/>
    <x v="1"/>
    <x v="0"/>
    <n v="0"/>
  </r>
  <r>
    <x v="30"/>
    <x v="9"/>
    <x v="95"/>
    <x v="0"/>
    <x v="1"/>
    <x v="1"/>
    <x v="0"/>
    <n v="0"/>
  </r>
  <r>
    <x v="30"/>
    <x v="9"/>
    <x v="96"/>
    <x v="0"/>
    <x v="1"/>
    <x v="1"/>
    <x v="0"/>
    <n v="0"/>
  </r>
  <r>
    <x v="30"/>
    <x v="9"/>
    <x v="97"/>
    <x v="0"/>
    <x v="1"/>
    <x v="1"/>
    <x v="0"/>
    <n v="0"/>
  </r>
  <r>
    <x v="30"/>
    <x v="9"/>
    <x v="98"/>
    <x v="0"/>
    <x v="1"/>
    <x v="1"/>
    <x v="1"/>
    <n v="0"/>
  </r>
  <r>
    <x v="30"/>
    <x v="9"/>
    <x v="99"/>
    <x v="0"/>
    <x v="1"/>
    <x v="1"/>
    <x v="1"/>
    <n v="0"/>
  </r>
  <r>
    <x v="30"/>
    <x v="9"/>
    <x v="100"/>
    <x v="0"/>
    <x v="1"/>
    <x v="1"/>
    <x v="1"/>
    <n v="0"/>
  </r>
  <r>
    <x v="30"/>
    <x v="9"/>
    <x v="101"/>
    <x v="0"/>
    <x v="1"/>
    <x v="1"/>
    <x v="1"/>
    <n v="0"/>
  </r>
  <r>
    <x v="30"/>
    <x v="10"/>
    <x v="102"/>
    <x v="1"/>
    <x v="1"/>
    <x v="1"/>
    <x v="0"/>
    <n v="1"/>
  </r>
  <r>
    <x v="30"/>
    <x v="10"/>
    <x v="103"/>
    <x v="0"/>
    <x v="1"/>
    <x v="1"/>
    <x v="0"/>
    <n v="0"/>
  </r>
  <r>
    <x v="30"/>
    <x v="10"/>
    <x v="104"/>
    <x v="0"/>
    <x v="1"/>
    <x v="1"/>
    <x v="0"/>
    <n v="0"/>
  </r>
  <r>
    <x v="30"/>
    <x v="10"/>
    <x v="105"/>
    <x v="0"/>
    <x v="1"/>
    <x v="1"/>
    <x v="0"/>
    <n v="0"/>
  </r>
  <r>
    <x v="30"/>
    <x v="10"/>
    <x v="106"/>
    <x v="0"/>
    <x v="1"/>
    <x v="1"/>
    <x v="0"/>
    <n v="0"/>
  </r>
  <r>
    <x v="30"/>
    <x v="10"/>
    <x v="107"/>
    <x v="0"/>
    <x v="1"/>
    <x v="1"/>
    <x v="0"/>
    <n v="0"/>
  </r>
  <r>
    <x v="30"/>
    <x v="10"/>
    <x v="108"/>
    <x v="0"/>
    <x v="1"/>
    <x v="1"/>
    <x v="1"/>
    <n v="0"/>
  </r>
  <r>
    <x v="30"/>
    <x v="10"/>
    <x v="109"/>
    <x v="0"/>
    <x v="1"/>
    <x v="1"/>
    <x v="1"/>
    <n v="0"/>
  </r>
  <r>
    <x v="30"/>
    <x v="10"/>
    <x v="110"/>
    <x v="0"/>
    <x v="1"/>
    <x v="1"/>
    <x v="1"/>
    <n v="0"/>
  </r>
  <r>
    <x v="30"/>
    <x v="10"/>
    <x v="111"/>
    <x v="0"/>
    <x v="1"/>
    <x v="1"/>
    <x v="1"/>
    <n v="0"/>
  </r>
  <r>
    <x v="30"/>
    <x v="10"/>
    <x v="112"/>
    <x v="0"/>
    <x v="1"/>
    <x v="1"/>
    <x v="1"/>
    <n v="0"/>
  </r>
  <r>
    <x v="30"/>
    <x v="10"/>
    <x v="113"/>
    <x v="0"/>
    <x v="1"/>
    <x v="1"/>
    <x v="1"/>
    <n v="0"/>
  </r>
  <r>
    <x v="30"/>
    <x v="10"/>
    <x v="114"/>
    <x v="0"/>
    <x v="1"/>
    <x v="1"/>
    <x v="1"/>
    <n v="0"/>
  </r>
  <r>
    <x v="30"/>
    <x v="11"/>
    <x v="115"/>
    <x v="1"/>
    <x v="1"/>
    <x v="1"/>
    <x v="0"/>
    <n v="1"/>
  </r>
  <r>
    <x v="30"/>
    <x v="11"/>
    <x v="116"/>
    <x v="0"/>
    <x v="1"/>
    <x v="1"/>
    <x v="0"/>
    <n v="0"/>
  </r>
  <r>
    <x v="30"/>
    <x v="11"/>
    <x v="117"/>
    <x v="0"/>
    <x v="1"/>
    <x v="1"/>
    <x v="0"/>
    <n v="0"/>
  </r>
  <r>
    <x v="30"/>
    <x v="11"/>
    <x v="118"/>
    <x v="0"/>
    <x v="1"/>
    <x v="1"/>
    <x v="0"/>
    <n v="0"/>
  </r>
  <r>
    <x v="30"/>
    <x v="11"/>
    <x v="119"/>
    <x v="0"/>
    <x v="1"/>
    <x v="1"/>
    <x v="0"/>
    <n v="0"/>
  </r>
  <r>
    <x v="30"/>
    <x v="11"/>
    <x v="120"/>
    <x v="0"/>
    <x v="1"/>
    <x v="1"/>
    <x v="0"/>
    <n v="0"/>
  </r>
  <r>
    <x v="30"/>
    <x v="11"/>
    <x v="121"/>
    <x v="0"/>
    <x v="1"/>
    <x v="1"/>
    <x v="1"/>
    <n v="0"/>
  </r>
  <r>
    <x v="30"/>
    <x v="11"/>
    <x v="122"/>
    <x v="0"/>
    <x v="1"/>
    <x v="1"/>
    <x v="1"/>
    <n v="0"/>
  </r>
  <r>
    <x v="30"/>
    <x v="11"/>
    <x v="123"/>
    <x v="0"/>
    <x v="1"/>
    <x v="1"/>
    <x v="1"/>
    <n v="0"/>
  </r>
  <r>
    <x v="30"/>
    <x v="12"/>
    <x v="124"/>
    <x v="1"/>
    <x v="1"/>
    <x v="1"/>
    <x v="0"/>
    <n v="1"/>
  </r>
  <r>
    <x v="30"/>
    <x v="12"/>
    <x v="125"/>
    <x v="0"/>
    <x v="1"/>
    <x v="1"/>
    <x v="0"/>
    <n v="0"/>
  </r>
  <r>
    <x v="30"/>
    <x v="12"/>
    <x v="126"/>
    <x v="0"/>
    <x v="1"/>
    <x v="1"/>
    <x v="0"/>
    <n v="0"/>
  </r>
  <r>
    <x v="30"/>
    <x v="12"/>
    <x v="127"/>
    <x v="0"/>
    <x v="1"/>
    <x v="1"/>
    <x v="0"/>
    <n v="0"/>
  </r>
  <r>
    <x v="30"/>
    <x v="12"/>
    <x v="128"/>
    <x v="0"/>
    <x v="1"/>
    <x v="1"/>
    <x v="0"/>
    <n v="0"/>
  </r>
  <r>
    <x v="30"/>
    <x v="12"/>
    <x v="129"/>
    <x v="0"/>
    <x v="1"/>
    <x v="1"/>
    <x v="0"/>
    <n v="0"/>
  </r>
  <r>
    <x v="30"/>
    <x v="12"/>
    <x v="130"/>
    <x v="0"/>
    <x v="1"/>
    <x v="1"/>
    <x v="1"/>
    <n v="0"/>
  </r>
  <r>
    <x v="30"/>
    <x v="12"/>
    <x v="131"/>
    <x v="0"/>
    <x v="1"/>
    <x v="1"/>
    <x v="1"/>
    <n v="0"/>
  </r>
  <r>
    <x v="30"/>
    <x v="12"/>
    <x v="132"/>
    <x v="0"/>
    <x v="1"/>
    <x v="1"/>
    <x v="1"/>
    <n v="0"/>
  </r>
  <r>
    <x v="30"/>
    <x v="13"/>
    <x v="133"/>
    <x v="1"/>
    <x v="1"/>
    <x v="1"/>
    <x v="0"/>
    <n v="1"/>
  </r>
  <r>
    <x v="30"/>
    <x v="13"/>
    <x v="134"/>
    <x v="0"/>
    <x v="1"/>
    <x v="1"/>
    <x v="0"/>
    <n v="0"/>
  </r>
  <r>
    <x v="30"/>
    <x v="13"/>
    <x v="135"/>
    <x v="0"/>
    <x v="1"/>
    <x v="1"/>
    <x v="0"/>
    <n v="0"/>
  </r>
  <r>
    <x v="30"/>
    <x v="13"/>
    <x v="136"/>
    <x v="0"/>
    <x v="1"/>
    <x v="1"/>
    <x v="0"/>
    <n v="0"/>
  </r>
  <r>
    <x v="30"/>
    <x v="13"/>
    <x v="137"/>
    <x v="0"/>
    <x v="1"/>
    <x v="1"/>
    <x v="0"/>
    <n v="0"/>
  </r>
  <r>
    <x v="30"/>
    <x v="13"/>
    <x v="138"/>
    <x v="0"/>
    <x v="1"/>
    <x v="1"/>
    <x v="0"/>
    <n v="0"/>
  </r>
  <r>
    <x v="30"/>
    <x v="13"/>
    <x v="139"/>
    <x v="0"/>
    <x v="1"/>
    <x v="1"/>
    <x v="1"/>
    <n v="0"/>
  </r>
  <r>
    <x v="30"/>
    <x v="13"/>
    <x v="140"/>
    <x v="0"/>
    <x v="1"/>
    <x v="1"/>
    <x v="1"/>
    <n v="0"/>
  </r>
  <r>
    <x v="30"/>
    <x v="13"/>
    <x v="141"/>
    <x v="0"/>
    <x v="1"/>
    <x v="1"/>
    <x v="1"/>
    <n v="0"/>
  </r>
  <r>
    <x v="30"/>
    <x v="13"/>
    <x v="142"/>
    <x v="0"/>
    <x v="1"/>
    <x v="1"/>
    <x v="1"/>
    <n v="0"/>
  </r>
  <r>
    <x v="30"/>
    <x v="13"/>
    <x v="143"/>
    <x v="0"/>
    <x v="1"/>
    <x v="1"/>
    <x v="1"/>
    <n v="0"/>
  </r>
  <r>
    <x v="30"/>
    <x v="13"/>
    <x v="144"/>
    <x v="0"/>
    <x v="1"/>
    <x v="1"/>
    <x v="1"/>
    <n v="0"/>
  </r>
  <r>
    <x v="30"/>
    <x v="14"/>
    <x v="145"/>
    <x v="1"/>
    <x v="1"/>
    <x v="1"/>
    <x v="0"/>
    <n v="1"/>
  </r>
  <r>
    <x v="30"/>
    <x v="14"/>
    <x v="146"/>
    <x v="0"/>
    <x v="1"/>
    <x v="1"/>
    <x v="0"/>
    <n v="0"/>
  </r>
  <r>
    <x v="30"/>
    <x v="14"/>
    <x v="147"/>
    <x v="0"/>
    <x v="1"/>
    <x v="1"/>
    <x v="0"/>
    <n v="0"/>
  </r>
  <r>
    <x v="30"/>
    <x v="14"/>
    <x v="148"/>
    <x v="0"/>
    <x v="1"/>
    <x v="1"/>
    <x v="0"/>
    <n v="0"/>
  </r>
  <r>
    <x v="30"/>
    <x v="14"/>
    <x v="149"/>
    <x v="0"/>
    <x v="1"/>
    <x v="1"/>
    <x v="0"/>
    <n v="0"/>
  </r>
  <r>
    <x v="30"/>
    <x v="14"/>
    <x v="150"/>
    <x v="0"/>
    <x v="1"/>
    <x v="1"/>
    <x v="0"/>
    <n v="0"/>
  </r>
  <r>
    <x v="30"/>
    <x v="14"/>
    <x v="151"/>
    <x v="0"/>
    <x v="1"/>
    <x v="1"/>
    <x v="1"/>
    <n v="0"/>
  </r>
  <r>
    <x v="30"/>
    <x v="14"/>
    <x v="152"/>
    <x v="0"/>
    <x v="1"/>
    <x v="1"/>
    <x v="1"/>
    <n v="0"/>
  </r>
  <r>
    <x v="30"/>
    <x v="14"/>
    <x v="153"/>
    <x v="0"/>
    <x v="1"/>
    <x v="1"/>
    <x v="1"/>
    <n v="0"/>
  </r>
  <r>
    <x v="30"/>
    <x v="14"/>
    <x v="154"/>
    <x v="0"/>
    <x v="1"/>
    <x v="1"/>
    <x v="1"/>
    <n v="0"/>
  </r>
  <r>
    <x v="30"/>
    <x v="14"/>
    <x v="155"/>
    <x v="0"/>
    <x v="1"/>
    <x v="1"/>
    <x v="1"/>
    <n v="0"/>
  </r>
  <r>
    <x v="31"/>
    <x v="9"/>
    <x v="92"/>
    <x v="0"/>
    <x v="5"/>
    <x v="6"/>
    <x v="0"/>
    <n v="0"/>
  </r>
  <r>
    <x v="31"/>
    <x v="9"/>
    <x v="93"/>
    <x v="1"/>
    <x v="5"/>
    <x v="6"/>
    <x v="0"/>
    <n v="1"/>
  </r>
  <r>
    <x v="31"/>
    <x v="9"/>
    <x v="94"/>
    <x v="0"/>
    <x v="5"/>
    <x v="6"/>
    <x v="0"/>
    <n v="0"/>
  </r>
  <r>
    <x v="31"/>
    <x v="9"/>
    <x v="95"/>
    <x v="0"/>
    <x v="5"/>
    <x v="6"/>
    <x v="0"/>
    <n v="0"/>
  </r>
  <r>
    <x v="31"/>
    <x v="9"/>
    <x v="96"/>
    <x v="0"/>
    <x v="5"/>
    <x v="6"/>
    <x v="0"/>
    <n v="0"/>
  </r>
  <r>
    <x v="31"/>
    <x v="9"/>
    <x v="97"/>
    <x v="0"/>
    <x v="5"/>
    <x v="6"/>
    <x v="0"/>
    <n v="0"/>
  </r>
  <r>
    <x v="31"/>
    <x v="9"/>
    <x v="98"/>
    <x v="0"/>
    <x v="5"/>
    <x v="6"/>
    <x v="1"/>
    <n v="0"/>
  </r>
  <r>
    <x v="31"/>
    <x v="9"/>
    <x v="99"/>
    <x v="0"/>
    <x v="5"/>
    <x v="6"/>
    <x v="1"/>
    <n v="0"/>
  </r>
  <r>
    <x v="31"/>
    <x v="9"/>
    <x v="100"/>
    <x v="0"/>
    <x v="5"/>
    <x v="6"/>
    <x v="1"/>
    <n v="0"/>
  </r>
  <r>
    <x v="31"/>
    <x v="9"/>
    <x v="101"/>
    <x v="0"/>
    <x v="5"/>
    <x v="6"/>
    <x v="1"/>
    <n v="0"/>
  </r>
  <r>
    <x v="31"/>
    <x v="10"/>
    <x v="102"/>
    <x v="0"/>
    <x v="5"/>
    <x v="6"/>
    <x v="0"/>
    <n v="0"/>
  </r>
  <r>
    <x v="31"/>
    <x v="10"/>
    <x v="103"/>
    <x v="1"/>
    <x v="5"/>
    <x v="6"/>
    <x v="0"/>
    <n v="1"/>
  </r>
  <r>
    <x v="31"/>
    <x v="10"/>
    <x v="104"/>
    <x v="0"/>
    <x v="5"/>
    <x v="6"/>
    <x v="0"/>
    <n v="0"/>
  </r>
  <r>
    <x v="31"/>
    <x v="10"/>
    <x v="105"/>
    <x v="0"/>
    <x v="5"/>
    <x v="6"/>
    <x v="0"/>
    <n v="0"/>
  </r>
  <r>
    <x v="31"/>
    <x v="10"/>
    <x v="106"/>
    <x v="0"/>
    <x v="5"/>
    <x v="6"/>
    <x v="0"/>
    <n v="0"/>
  </r>
  <r>
    <x v="31"/>
    <x v="10"/>
    <x v="107"/>
    <x v="0"/>
    <x v="5"/>
    <x v="6"/>
    <x v="0"/>
    <n v="0"/>
  </r>
  <r>
    <x v="31"/>
    <x v="10"/>
    <x v="108"/>
    <x v="1"/>
    <x v="5"/>
    <x v="6"/>
    <x v="1"/>
    <n v="1"/>
  </r>
  <r>
    <x v="31"/>
    <x v="10"/>
    <x v="109"/>
    <x v="0"/>
    <x v="5"/>
    <x v="6"/>
    <x v="1"/>
    <n v="0"/>
  </r>
  <r>
    <x v="31"/>
    <x v="10"/>
    <x v="110"/>
    <x v="0"/>
    <x v="5"/>
    <x v="6"/>
    <x v="1"/>
    <n v="0"/>
  </r>
  <r>
    <x v="31"/>
    <x v="10"/>
    <x v="111"/>
    <x v="0"/>
    <x v="5"/>
    <x v="6"/>
    <x v="1"/>
    <n v="0"/>
  </r>
  <r>
    <x v="31"/>
    <x v="10"/>
    <x v="112"/>
    <x v="0"/>
    <x v="5"/>
    <x v="6"/>
    <x v="1"/>
    <n v="0"/>
  </r>
  <r>
    <x v="31"/>
    <x v="10"/>
    <x v="113"/>
    <x v="0"/>
    <x v="5"/>
    <x v="6"/>
    <x v="1"/>
    <n v="0"/>
  </r>
  <r>
    <x v="31"/>
    <x v="10"/>
    <x v="114"/>
    <x v="0"/>
    <x v="5"/>
    <x v="6"/>
    <x v="1"/>
    <n v="0"/>
  </r>
  <r>
    <x v="31"/>
    <x v="11"/>
    <x v="115"/>
    <x v="0"/>
    <x v="5"/>
    <x v="6"/>
    <x v="0"/>
    <n v="0"/>
  </r>
  <r>
    <x v="31"/>
    <x v="11"/>
    <x v="116"/>
    <x v="1"/>
    <x v="5"/>
    <x v="6"/>
    <x v="0"/>
    <n v="1"/>
  </r>
  <r>
    <x v="31"/>
    <x v="11"/>
    <x v="117"/>
    <x v="0"/>
    <x v="5"/>
    <x v="6"/>
    <x v="0"/>
    <n v="0"/>
  </r>
  <r>
    <x v="31"/>
    <x v="11"/>
    <x v="118"/>
    <x v="0"/>
    <x v="5"/>
    <x v="6"/>
    <x v="0"/>
    <n v="0"/>
  </r>
  <r>
    <x v="31"/>
    <x v="11"/>
    <x v="119"/>
    <x v="0"/>
    <x v="5"/>
    <x v="6"/>
    <x v="0"/>
    <n v="0"/>
  </r>
  <r>
    <x v="31"/>
    <x v="11"/>
    <x v="120"/>
    <x v="0"/>
    <x v="5"/>
    <x v="6"/>
    <x v="0"/>
    <n v="0"/>
  </r>
  <r>
    <x v="31"/>
    <x v="11"/>
    <x v="121"/>
    <x v="0"/>
    <x v="5"/>
    <x v="6"/>
    <x v="1"/>
    <n v="0"/>
  </r>
  <r>
    <x v="31"/>
    <x v="11"/>
    <x v="122"/>
    <x v="1"/>
    <x v="5"/>
    <x v="6"/>
    <x v="1"/>
    <n v="1"/>
  </r>
  <r>
    <x v="31"/>
    <x v="11"/>
    <x v="123"/>
    <x v="0"/>
    <x v="5"/>
    <x v="6"/>
    <x v="1"/>
    <n v="0"/>
  </r>
  <r>
    <x v="31"/>
    <x v="12"/>
    <x v="124"/>
    <x v="0"/>
    <x v="5"/>
    <x v="6"/>
    <x v="0"/>
    <n v="0"/>
  </r>
  <r>
    <x v="31"/>
    <x v="12"/>
    <x v="125"/>
    <x v="1"/>
    <x v="5"/>
    <x v="6"/>
    <x v="0"/>
    <n v="1"/>
  </r>
  <r>
    <x v="31"/>
    <x v="12"/>
    <x v="126"/>
    <x v="0"/>
    <x v="5"/>
    <x v="6"/>
    <x v="0"/>
    <n v="0"/>
  </r>
  <r>
    <x v="31"/>
    <x v="12"/>
    <x v="127"/>
    <x v="0"/>
    <x v="5"/>
    <x v="6"/>
    <x v="0"/>
    <n v="0"/>
  </r>
  <r>
    <x v="31"/>
    <x v="12"/>
    <x v="128"/>
    <x v="0"/>
    <x v="5"/>
    <x v="6"/>
    <x v="0"/>
    <n v="0"/>
  </r>
  <r>
    <x v="31"/>
    <x v="12"/>
    <x v="129"/>
    <x v="0"/>
    <x v="5"/>
    <x v="6"/>
    <x v="0"/>
    <n v="0"/>
  </r>
  <r>
    <x v="31"/>
    <x v="12"/>
    <x v="130"/>
    <x v="0"/>
    <x v="5"/>
    <x v="6"/>
    <x v="1"/>
    <n v="0"/>
  </r>
  <r>
    <x v="31"/>
    <x v="12"/>
    <x v="131"/>
    <x v="1"/>
    <x v="5"/>
    <x v="6"/>
    <x v="1"/>
    <n v="1"/>
  </r>
  <r>
    <x v="31"/>
    <x v="12"/>
    <x v="132"/>
    <x v="0"/>
    <x v="5"/>
    <x v="6"/>
    <x v="1"/>
    <n v="0"/>
  </r>
  <r>
    <x v="31"/>
    <x v="13"/>
    <x v="133"/>
    <x v="0"/>
    <x v="5"/>
    <x v="6"/>
    <x v="0"/>
    <n v="0"/>
  </r>
  <r>
    <x v="31"/>
    <x v="13"/>
    <x v="134"/>
    <x v="1"/>
    <x v="5"/>
    <x v="6"/>
    <x v="0"/>
    <n v="1"/>
  </r>
  <r>
    <x v="31"/>
    <x v="13"/>
    <x v="135"/>
    <x v="0"/>
    <x v="5"/>
    <x v="6"/>
    <x v="0"/>
    <n v="0"/>
  </r>
  <r>
    <x v="31"/>
    <x v="13"/>
    <x v="136"/>
    <x v="0"/>
    <x v="5"/>
    <x v="6"/>
    <x v="0"/>
    <n v="0"/>
  </r>
  <r>
    <x v="31"/>
    <x v="13"/>
    <x v="137"/>
    <x v="0"/>
    <x v="5"/>
    <x v="6"/>
    <x v="0"/>
    <n v="0"/>
  </r>
  <r>
    <x v="31"/>
    <x v="13"/>
    <x v="138"/>
    <x v="0"/>
    <x v="5"/>
    <x v="6"/>
    <x v="0"/>
    <n v="0"/>
  </r>
  <r>
    <x v="31"/>
    <x v="13"/>
    <x v="139"/>
    <x v="0"/>
    <x v="5"/>
    <x v="6"/>
    <x v="1"/>
    <n v="0"/>
  </r>
  <r>
    <x v="31"/>
    <x v="13"/>
    <x v="140"/>
    <x v="0"/>
    <x v="5"/>
    <x v="6"/>
    <x v="1"/>
    <n v="0"/>
  </r>
  <r>
    <x v="31"/>
    <x v="13"/>
    <x v="141"/>
    <x v="0"/>
    <x v="5"/>
    <x v="6"/>
    <x v="1"/>
    <n v="0"/>
  </r>
  <r>
    <x v="31"/>
    <x v="13"/>
    <x v="142"/>
    <x v="0"/>
    <x v="5"/>
    <x v="6"/>
    <x v="1"/>
    <n v="0"/>
  </r>
  <r>
    <x v="31"/>
    <x v="13"/>
    <x v="143"/>
    <x v="0"/>
    <x v="5"/>
    <x v="6"/>
    <x v="1"/>
    <n v="0"/>
  </r>
  <r>
    <x v="31"/>
    <x v="13"/>
    <x v="144"/>
    <x v="1"/>
    <x v="5"/>
    <x v="6"/>
    <x v="1"/>
    <n v="1"/>
  </r>
  <r>
    <x v="31"/>
    <x v="14"/>
    <x v="145"/>
    <x v="0"/>
    <x v="5"/>
    <x v="6"/>
    <x v="0"/>
    <n v="0"/>
  </r>
  <r>
    <x v="31"/>
    <x v="14"/>
    <x v="146"/>
    <x v="1"/>
    <x v="5"/>
    <x v="6"/>
    <x v="0"/>
    <n v="1"/>
  </r>
  <r>
    <x v="31"/>
    <x v="14"/>
    <x v="147"/>
    <x v="0"/>
    <x v="5"/>
    <x v="6"/>
    <x v="0"/>
    <n v="0"/>
  </r>
  <r>
    <x v="31"/>
    <x v="14"/>
    <x v="148"/>
    <x v="0"/>
    <x v="5"/>
    <x v="6"/>
    <x v="0"/>
    <n v="0"/>
  </r>
  <r>
    <x v="31"/>
    <x v="14"/>
    <x v="149"/>
    <x v="0"/>
    <x v="5"/>
    <x v="6"/>
    <x v="0"/>
    <n v="0"/>
  </r>
  <r>
    <x v="31"/>
    <x v="14"/>
    <x v="150"/>
    <x v="0"/>
    <x v="5"/>
    <x v="6"/>
    <x v="0"/>
    <n v="0"/>
  </r>
  <r>
    <x v="31"/>
    <x v="14"/>
    <x v="151"/>
    <x v="0"/>
    <x v="5"/>
    <x v="6"/>
    <x v="1"/>
    <n v="0"/>
  </r>
  <r>
    <x v="31"/>
    <x v="14"/>
    <x v="152"/>
    <x v="0"/>
    <x v="5"/>
    <x v="6"/>
    <x v="1"/>
    <n v="0"/>
  </r>
  <r>
    <x v="31"/>
    <x v="14"/>
    <x v="153"/>
    <x v="0"/>
    <x v="5"/>
    <x v="6"/>
    <x v="1"/>
    <n v="0"/>
  </r>
  <r>
    <x v="31"/>
    <x v="14"/>
    <x v="154"/>
    <x v="0"/>
    <x v="5"/>
    <x v="6"/>
    <x v="1"/>
    <n v="0"/>
  </r>
  <r>
    <x v="31"/>
    <x v="14"/>
    <x v="155"/>
    <x v="1"/>
    <x v="5"/>
    <x v="6"/>
    <x v="1"/>
    <n v="1"/>
  </r>
  <r>
    <x v="32"/>
    <x v="9"/>
    <x v="92"/>
    <x v="0"/>
    <x v="2"/>
    <x v="2"/>
    <x v="0"/>
    <n v="0"/>
  </r>
  <r>
    <x v="32"/>
    <x v="9"/>
    <x v="93"/>
    <x v="0"/>
    <x v="2"/>
    <x v="2"/>
    <x v="0"/>
    <n v="0"/>
  </r>
  <r>
    <x v="32"/>
    <x v="9"/>
    <x v="94"/>
    <x v="0"/>
    <x v="2"/>
    <x v="2"/>
    <x v="0"/>
    <n v="0"/>
  </r>
  <r>
    <x v="32"/>
    <x v="9"/>
    <x v="95"/>
    <x v="0"/>
    <x v="2"/>
    <x v="2"/>
    <x v="0"/>
    <n v="0"/>
  </r>
  <r>
    <x v="32"/>
    <x v="9"/>
    <x v="96"/>
    <x v="0"/>
    <x v="2"/>
    <x v="2"/>
    <x v="0"/>
    <n v="0"/>
  </r>
  <r>
    <x v="32"/>
    <x v="9"/>
    <x v="97"/>
    <x v="1"/>
    <x v="2"/>
    <x v="2"/>
    <x v="0"/>
    <n v="1"/>
  </r>
  <r>
    <x v="32"/>
    <x v="9"/>
    <x v="98"/>
    <x v="0"/>
    <x v="2"/>
    <x v="2"/>
    <x v="1"/>
    <n v="0"/>
  </r>
  <r>
    <x v="32"/>
    <x v="9"/>
    <x v="99"/>
    <x v="0"/>
    <x v="2"/>
    <x v="2"/>
    <x v="1"/>
    <n v="0"/>
  </r>
  <r>
    <x v="32"/>
    <x v="9"/>
    <x v="100"/>
    <x v="0"/>
    <x v="2"/>
    <x v="2"/>
    <x v="1"/>
    <n v="0"/>
  </r>
  <r>
    <x v="32"/>
    <x v="9"/>
    <x v="101"/>
    <x v="0"/>
    <x v="2"/>
    <x v="2"/>
    <x v="1"/>
    <n v="0"/>
  </r>
  <r>
    <x v="32"/>
    <x v="10"/>
    <x v="102"/>
    <x v="0"/>
    <x v="2"/>
    <x v="2"/>
    <x v="0"/>
    <n v="0"/>
  </r>
  <r>
    <x v="32"/>
    <x v="10"/>
    <x v="103"/>
    <x v="0"/>
    <x v="2"/>
    <x v="2"/>
    <x v="0"/>
    <n v="0"/>
  </r>
  <r>
    <x v="32"/>
    <x v="10"/>
    <x v="104"/>
    <x v="0"/>
    <x v="2"/>
    <x v="2"/>
    <x v="0"/>
    <n v="0"/>
  </r>
  <r>
    <x v="32"/>
    <x v="10"/>
    <x v="105"/>
    <x v="0"/>
    <x v="2"/>
    <x v="2"/>
    <x v="0"/>
    <n v="0"/>
  </r>
  <r>
    <x v="32"/>
    <x v="10"/>
    <x v="106"/>
    <x v="0"/>
    <x v="2"/>
    <x v="2"/>
    <x v="0"/>
    <n v="0"/>
  </r>
  <r>
    <x v="32"/>
    <x v="10"/>
    <x v="107"/>
    <x v="1"/>
    <x v="2"/>
    <x v="2"/>
    <x v="0"/>
    <n v="1"/>
  </r>
  <r>
    <x v="32"/>
    <x v="10"/>
    <x v="108"/>
    <x v="0"/>
    <x v="2"/>
    <x v="2"/>
    <x v="1"/>
    <n v="0"/>
  </r>
  <r>
    <x v="32"/>
    <x v="10"/>
    <x v="109"/>
    <x v="0"/>
    <x v="2"/>
    <x v="2"/>
    <x v="1"/>
    <n v="0"/>
  </r>
  <r>
    <x v="32"/>
    <x v="10"/>
    <x v="110"/>
    <x v="0"/>
    <x v="2"/>
    <x v="2"/>
    <x v="1"/>
    <n v="0"/>
  </r>
  <r>
    <x v="32"/>
    <x v="10"/>
    <x v="111"/>
    <x v="0"/>
    <x v="2"/>
    <x v="2"/>
    <x v="1"/>
    <n v="0"/>
  </r>
  <r>
    <x v="32"/>
    <x v="10"/>
    <x v="112"/>
    <x v="0"/>
    <x v="2"/>
    <x v="2"/>
    <x v="1"/>
    <n v="0"/>
  </r>
  <r>
    <x v="32"/>
    <x v="10"/>
    <x v="113"/>
    <x v="0"/>
    <x v="2"/>
    <x v="2"/>
    <x v="1"/>
    <n v="0"/>
  </r>
  <r>
    <x v="32"/>
    <x v="10"/>
    <x v="114"/>
    <x v="0"/>
    <x v="2"/>
    <x v="2"/>
    <x v="1"/>
    <n v="0"/>
  </r>
  <r>
    <x v="32"/>
    <x v="11"/>
    <x v="115"/>
    <x v="0"/>
    <x v="2"/>
    <x v="2"/>
    <x v="0"/>
    <n v="0"/>
  </r>
  <r>
    <x v="32"/>
    <x v="11"/>
    <x v="116"/>
    <x v="0"/>
    <x v="2"/>
    <x v="2"/>
    <x v="0"/>
    <n v="0"/>
  </r>
  <r>
    <x v="32"/>
    <x v="11"/>
    <x v="117"/>
    <x v="0"/>
    <x v="2"/>
    <x v="2"/>
    <x v="0"/>
    <n v="0"/>
  </r>
  <r>
    <x v="32"/>
    <x v="11"/>
    <x v="118"/>
    <x v="0"/>
    <x v="2"/>
    <x v="2"/>
    <x v="0"/>
    <n v="0"/>
  </r>
  <r>
    <x v="32"/>
    <x v="11"/>
    <x v="119"/>
    <x v="0"/>
    <x v="2"/>
    <x v="2"/>
    <x v="0"/>
    <n v="0"/>
  </r>
  <r>
    <x v="32"/>
    <x v="11"/>
    <x v="120"/>
    <x v="1"/>
    <x v="2"/>
    <x v="2"/>
    <x v="0"/>
    <n v="1"/>
  </r>
  <r>
    <x v="32"/>
    <x v="11"/>
    <x v="121"/>
    <x v="0"/>
    <x v="2"/>
    <x v="2"/>
    <x v="1"/>
    <n v="0"/>
  </r>
  <r>
    <x v="32"/>
    <x v="11"/>
    <x v="122"/>
    <x v="0"/>
    <x v="2"/>
    <x v="2"/>
    <x v="1"/>
    <n v="0"/>
  </r>
  <r>
    <x v="32"/>
    <x v="11"/>
    <x v="123"/>
    <x v="0"/>
    <x v="2"/>
    <x v="2"/>
    <x v="1"/>
    <n v="0"/>
  </r>
  <r>
    <x v="32"/>
    <x v="12"/>
    <x v="124"/>
    <x v="0"/>
    <x v="2"/>
    <x v="2"/>
    <x v="0"/>
    <n v="0"/>
  </r>
  <r>
    <x v="32"/>
    <x v="12"/>
    <x v="125"/>
    <x v="0"/>
    <x v="2"/>
    <x v="2"/>
    <x v="0"/>
    <n v="0"/>
  </r>
  <r>
    <x v="32"/>
    <x v="12"/>
    <x v="126"/>
    <x v="0"/>
    <x v="2"/>
    <x v="2"/>
    <x v="0"/>
    <n v="0"/>
  </r>
  <r>
    <x v="32"/>
    <x v="12"/>
    <x v="127"/>
    <x v="0"/>
    <x v="2"/>
    <x v="2"/>
    <x v="0"/>
    <n v="0"/>
  </r>
  <r>
    <x v="32"/>
    <x v="12"/>
    <x v="128"/>
    <x v="0"/>
    <x v="2"/>
    <x v="2"/>
    <x v="0"/>
    <n v="0"/>
  </r>
  <r>
    <x v="32"/>
    <x v="12"/>
    <x v="129"/>
    <x v="1"/>
    <x v="2"/>
    <x v="2"/>
    <x v="0"/>
    <n v="1"/>
  </r>
  <r>
    <x v="32"/>
    <x v="12"/>
    <x v="130"/>
    <x v="0"/>
    <x v="2"/>
    <x v="2"/>
    <x v="1"/>
    <n v="0"/>
  </r>
  <r>
    <x v="32"/>
    <x v="12"/>
    <x v="131"/>
    <x v="0"/>
    <x v="2"/>
    <x v="2"/>
    <x v="1"/>
    <n v="0"/>
  </r>
  <r>
    <x v="32"/>
    <x v="12"/>
    <x v="132"/>
    <x v="0"/>
    <x v="2"/>
    <x v="2"/>
    <x v="1"/>
    <n v="0"/>
  </r>
  <r>
    <x v="32"/>
    <x v="13"/>
    <x v="133"/>
    <x v="0"/>
    <x v="2"/>
    <x v="2"/>
    <x v="0"/>
    <n v="0"/>
  </r>
  <r>
    <x v="32"/>
    <x v="13"/>
    <x v="134"/>
    <x v="0"/>
    <x v="2"/>
    <x v="2"/>
    <x v="0"/>
    <n v="0"/>
  </r>
  <r>
    <x v="32"/>
    <x v="13"/>
    <x v="135"/>
    <x v="0"/>
    <x v="2"/>
    <x v="2"/>
    <x v="0"/>
    <n v="0"/>
  </r>
  <r>
    <x v="32"/>
    <x v="13"/>
    <x v="136"/>
    <x v="0"/>
    <x v="2"/>
    <x v="2"/>
    <x v="0"/>
    <n v="0"/>
  </r>
  <r>
    <x v="32"/>
    <x v="13"/>
    <x v="137"/>
    <x v="0"/>
    <x v="2"/>
    <x v="2"/>
    <x v="0"/>
    <n v="0"/>
  </r>
  <r>
    <x v="32"/>
    <x v="13"/>
    <x v="138"/>
    <x v="1"/>
    <x v="2"/>
    <x v="2"/>
    <x v="0"/>
    <n v="1"/>
  </r>
  <r>
    <x v="32"/>
    <x v="13"/>
    <x v="139"/>
    <x v="0"/>
    <x v="2"/>
    <x v="2"/>
    <x v="1"/>
    <n v="0"/>
  </r>
  <r>
    <x v="32"/>
    <x v="13"/>
    <x v="140"/>
    <x v="0"/>
    <x v="2"/>
    <x v="2"/>
    <x v="1"/>
    <n v="0"/>
  </r>
  <r>
    <x v="32"/>
    <x v="13"/>
    <x v="141"/>
    <x v="0"/>
    <x v="2"/>
    <x v="2"/>
    <x v="1"/>
    <n v="0"/>
  </r>
  <r>
    <x v="32"/>
    <x v="13"/>
    <x v="142"/>
    <x v="0"/>
    <x v="2"/>
    <x v="2"/>
    <x v="1"/>
    <n v="0"/>
  </r>
  <r>
    <x v="32"/>
    <x v="13"/>
    <x v="143"/>
    <x v="0"/>
    <x v="2"/>
    <x v="2"/>
    <x v="1"/>
    <n v="0"/>
  </r>
  <r>
    <x v="32"/>
    <x v="13"/>
    <x v="144"/>
    <x v="0"/>
    <x v="2"/>
    <x v="2"/>
    <x v="1"/>
    <n v="0"/>
  </r>
  <r>
    <x v="32"/>
    <x v="14"/>
    <x v="145"/>
    <x v="0"/>
    <x v="2"/>
    <x v="2"/>
    <x v="0"/>
    <n v="0"/>
  </r>
  <r>
    <x v="32"/>
    <x v="14"/>
    <x v="146"/>
    <x v="0"/>
    <x v="2"/>
    <x v="2"/>
    <x v="0"/>
    <n v="0"/>
  </r>
  <r>
    <x v="32"/>
    <x v="14"/>
    <x v="147"/>
    <x v="0"/>
    <x v="2"/>
    <x v="2"/>
    <x v="0"/>
    <n v="0"/>
  </r>
  <r>
    <x v="32"/>
    <x v="14"/>
    <x v="148"/>
    <x v="1"/>
    <x v="2"/>
    <x v="2"/>
    <x v="0"/>
    <n v="1"/>
  </r>
  <r>
    <x v="32"/>
    <x v="14"/>
    <x v="149"/>
    <x v="0"/>
    <x v="2"/>
    <x v="2"/>
    <x v="0"/>
    <n v="0"/>
  </r>
  <r>
    <x v="32"/>
    <x v="14"/>
    <x v="150"/>
    <x v="0"/>
    <x v="2"/>
    <x v="2"/>
    <x v="0"/>
    <n v="0"/>
  </r>
  <r>
    <x v="32"/>
    <x v="14"/>
    <x v="151"/>
    <x v="0"/>
    <x v="2"/>
    <x v="2"/>
    <x v="1"/>
    <n v="0"/>
  </r>
  <r>
    <x v="32"/>
    <x v="14"/>
    <x v="152"/>
    <x v="1"/>
    <x v="2"/>
    <x v="2"/>
    <x v="1"/>
    <n v="1"/>
  </r>
  <r>
    <x v="32"/>
    <x v="14"/>
    <x v="153"/>
    <x v="0"/>
    <x v="2"/>
    <x v="2"/>
    <x v="1"/>
    <n v="0"/>
  </r>
  <r>
    <x v="32"/>
    <x v="14"/>
    <x v="154"/>
    <x v="1"/>
    <x v="2"/>
    <x v="2"/>
    <x v="1"/>
    <n v="1"/>
  </r>
  <r>
    <x v="32"/>
    <x v="14"/>
    <x v="155"/>
    <x v="0"/>
    <x v="2"/>
    <x v="2"/>
    <x v="1"/>
    <n v="0"/>
  </r>
  <r>
    <x v="33"/>
    <x v="9"/>
    <x v="92"/>
    <x v="0"/>
    <x v="5"/>
    <x v="6"/>
    <x v="0"/>
    <n v="0"/>
  </r>
  <r>
    <x v="33"/>
    <x v="9"/>
    <x v="93"/>
    <x v="1"/>
    <x v="5"/>
    <x v="6"/>
    <x v="0"/>
    <n v="1"/>
  </r>
  <r>
    <x v="33"/>
    <x v="9"/>
    <x v="94"/>
    <x v="0"/>
    <x v="5"/>
    <x v="6"/>
    <x v="0"/>
    <n v="0"/>
  </r>
  <r>
    <x v="33"/>
    <x v="9"/>
    <x v="95"/>
    <x v="0"/>
    <x v="5"/>
    <x v="6"/>
    <x v="0"/>
    <n v="0"/>
  </r>
  <r>
    <x v="33"/>
    <x v="9"/>
    <x v="96"/>
    <x v="0"/>
    <x v="5"/>
    <x v="6"/>
    <x v="0"/>
    <n v="0"/>
  </r>
  <r>
    <x v="33"/>
    <x v="9"/>
    <x v="97"/>
    <x v="0"/>
    <x v="5"/>
    <x v="6"/>
    <x v="0"/>
    <n v="0"/>
  </r>
  <r>
    <x v="33"/>
    <x v="9"/>
    <x v="98"/>
    <x v="0"/>
    <x v="5"/>
    <x v="6"/>
    <x v="1"/>
    <n v="0"/>
  </r>
  <r>
    <x v="33"/>
    <x v="9"/>
    <x v="99"/>
    <x v="0"/>
    <x v="5"/>
    <x v="6"/>
    <x v="1"/>
    <n v="0"/>
  </r>
  <r>
    <x v="33"/>
    <x v="9"/>
    <x v="100"/>
    <x v="1"/>
    <x v="5"/>
    <x v="6"/>
    <x v="1"/>
    <n v="1"/>
  </r>
  <r>
    <x v="33"/>
    <x v="9"/>
    <x v="101"/>
    <x v="1"/>
    <x v="5"/>
    <x v="6"/>
    <x v="1"/>
    <n v="1"/>
  </r>
  <r>
    <x v="33"/>
    <x v="10"/>
    <x v="102"/>
    <x v="0"/>
    <x v="5"/>
    <x v="6"/>
    <x v="0"/>
    <n v="0"/>
  </r>
  <r>
    <x v="33"/>
    <x v="10"/>
    <x v="103"/>
    <x v="1"/>
    <x v="5"/>
    <x v="6"/>
    <x v="0"/>
    <n v="1"/>
  </r>
  <r>
    <x v="33"/>
    <x v="10"/>
    <x v="104"/>
    <x v="0"/>
    <x v="5"/>
    <x v="6"/>
    <x v="0"/>
    <n v="0"/>
  </r>
  <r>
    <x v="33"/>
    <x v="10"/>
    <x v="105"/>
    <x v="0"/>
    <x v="5"/>
    <x v="6"/>
    <x v="0"/>
    <n v="0"/>
  </r>
  <r>
    <x v="33"/>
    <x v="10"/>
    <x v="106"/>
    <x v="0"/>
    <x v="5"/>
    <x v="6"/>
    <x v="0"/>
    <n v="0"/>
  </r>
  <r>
    <x v="33"/>
    <x v="10"/>
    <x v="107"/>
    <x v="0"/>
    <x v="5"/>
    <x v="6"/>
    <x v="0"/>
    <n v="0"/>
  </r>
  <r>
    <x v="33"/>
    <x v="10"/>
    <x v="108"/>
    <x v="0"/>
    <x v="5"/>
    <x v="6"/>
    <x v="1"/>
    <n v="0"/>
  </r>
  <r>
    <x v="33"/>
    <x v="10"/>
    <x v="109"/>
    <x v="0"/>
    <x v="5"/>
    <x v="6"/>
    <x v="1"/>
    <n v="0"/>
  </r>
  <r>
    <x v="33"/>
    <x v="10"/>
    <x v="110"/>
    <x v="0"/>
    <x v="5"/>
    <x v="6"/>
    <x v="1"/>
    <n v="0"/>
  </r>
  <r>
    <x v="33"/>
    <x v="10"/>
    <x v="111"/>
    <x v="0"/>
    <x v="5"/>
    <x v="6"/>
    <x v="1"/>
    <n v="0"/>
  </r>
  <r>
    <x v="33"/>
    <x v="10"/>
    <x v="112"/>
    <x v="0"/>
    <x v="5"/>
    <x v="6"/>
    <x v="1"/>
    <n v="0"/>
  </r>
  <r>
    <x v="33"/>
    <x v="10"/>
    <x v="113"/>
    <x v="1"/>
    <x v="5"/>
    <x v="6"/>
    <x v="1"/>
    <n v="1"/>
  </r>
  <r>
    <x v="33"/>
    <x v="10"/>
    <x v="114"/>
    <x v="1"/>
    <x v="5"/>
    <x v="6"/>
    <x v="1"/>
    <n v="1"/>
  </r>
  <r>
    <x v="33"/>
    <x v="11"/>
    <x v="115"/>
    <x v="0"/>
    <x v="5"/>
    <x v="6"/>
    <x v="0"/>
    <n v="0"/>
  </r>
  <r>
    <x v="33"/>
    <x v="11"/>
    <x v="116"/>
    <x v="1"/>
    <x v="5"/>
    <x v="6"/>
    <x v="0"/>
    <n v="1"/>
  </r>
  <r>
    <x v="33"/>
    <x v="11"/>
    <x v="117"/>
    <x v="0"/>
    <x v="5"/>
    <x v="6"/>
    <x v="0"/>
    <n v="0"/>
  </r>
  <r>
    <x v="33"/>
    <x v="11"/>
    <x v="118"/>
    <x v="0"/>
    <x v="5"/>
    <x v="6"/>
    <x v="0"/>
    <n v="0"/>
  </r>
  <r>
    <x v="33"/>
    <x v="11"/>
    <x v="119"/>
    <x v="0"/>
    <x v="5"/>
    <x v="6"/>
    <x v="0"/>
    <n v="0"/>
  </r>
  <r>
    <x v="33"/>
    <x v="11"/>
    <x v="120"/>
    <x v="0"/>
    <x v="5"/>
    <x v="6"/>
    <x v="0"/>
    <n v="0"/>
  </r>
  <r>
    <x v="33"/>
    <x v="11"/>
    <x v="121"/>
    <x v="1"/>
    <x v="5"/>
    <x v="6"/>
    <x v="1"/>
    <n v="1"/>
  </r>
  <r>
    <x v="33"/>
    <x v="11"/>
    <x v="122"/>
    <x v="0"/>
    <x v="5"/>
    <x v="6"/>
    <x v="1"/>
    <n v="0"/>
  </r>
  <r>
    <x v="33"/>
    <x v="11"/>
    <x v="123"/>
    <x v="0"/>
    <x v="5"/>
    <x v="6"/>
    <x v="1"/>
    <n v="0"/>
  </r>
  <r>
    <x v="33"/>
    <x v="12"/>
    <x v="124"/>
    <x v="0"/>
    <x v="5"/>
    <x v="6"/>
    <x v="0"/>
    <n v="0"/>
  </r>
  <r>
    <x v="33"/>
    <x v="12"/>
    <x v="125"/>
    <x v="1"/>
    <x v="5"/>
    <x v="6"/>
    <x v="0"/>
    <n v="1"/>
  </r>
  <r>
    <x v="33"/>
    <x v="12"/>
    <x v="126"/>
    <x v="0"/>
    <x v="5"/>
    <x v="6"/>
    <x v="0"/>
    <n v="0"/>
  </r>
  <r>
    <x v="33"/>
    <x v="12"/>
    <x v="127"/>
    <x v="0"/>
    <x v="5"/>
    <x v="6"/>
    <x v="0"/>
    <n v="0"/>
  </r>
  <r>
    <x v="33"/>
    <x v="12"/>
    <x v="128"/>
    <x v="0"/>
    <x v="5"/>
    <x v="6"/>
    <x v="0"/>
    <n v="0"/>
  </r>
  <r>
    <x v="33"/>
    <x v="12"/>
    <x v="129"/>
    <x v="0"/>
    <x v="5"/>
    <x v="6"/>
    <x v="0"/>
    <n v="0"/>
  </r>
  <r>
    <x v="33"/>
    <x v="12"/>
    <x v="130"/>
    <x v="1"/>
    <x v="5"/>
    <x v="6"/>
    <x v="1"/>
    <n v="1"/>
  </r>
  <r>
    <x v="33"/>
    <x v="12"/>
    <x v="131"/>
    <x v="0"/>
    <x v="5"/>
    <x v="6"/>
    <x v="1"/>
    <n v="0"/>
  </r>
  <r>
    <x v="33"/>
    <x v="12"/>
    <x v="132"/>
    <x v="1"/>
    <x v="5"/>
    <x v="6"/>
    <x v="1"/>
    <n v="1"/>
  </r>
  <r>
    <x v="33"/>
    <x v="13"/>
    <x v="133"/>
    <x v="0"/>
    <x v="5"/>
    <x v="6"/>
    <x v="0"/>
    <n v="0"/>
  </r>
  <r>
    <x v="33"/>
    <x v="13"/>
    <x v="134"/>
    <x v="1"/>
    <x v="5"/>
    <x v="6"/>
    <x v="0"/>
    <n v="1"/>
  </r>
  <r>
    <x v="33"/>
    <x v="13"/>
    <x v="135"/>
    <x v="0"/>
    <x v="5"/>
    <x v="6"/>
    <x v="0"/>
    <n v="0"/>
  </r>
  <r>
    <x v="33"/>
    <x v="13"/>
    <x v="136"/>
    <x v="0"/>
    <x v="5"/>
    <x v="6"/>
    <x v="0"/>
    <n v="0"/>
  </r>
  <r>
    <x v="33"/>
    <x v="13"/>
    <x v="137"/>
    <x v="0"/>
    <x v="5"/>
    <x v="6"/>
    <x v="0"/>
    <n v="0"/>
  </r>
  <r>
    <x v="33"/>
    <x v="13"/>
    <x v="138"/>
    <x v="0"/>
    <x v="5"/>
    <x v="6"/>
    <x v="0"/>
    <n v="0"/>
  </r>
  <r>
    <x v="33"/>
    <x v="13"/>
    <x v="139"/>
    <x v="0"/>
    <x v="5"/>
    <x v="6"/>
    <x v="1"/>
    <n v="0"/>
  </r>
  <r>
    <x v="33"/>
    <x v="13"/>
    <x v="140"/>
    <x v="0"/>
    <x v="5"/>
    <x v="6"/>
    <x v="1"/>
    <n v="0"/>
  </r>
  <r>
    <x v="33"/>
    <x v="13"/>
    <x v="141"/>
    <x v="0"/>
    <x v="5"/>
    <x v="6"/>
    <x v="1"/>
    <n v="0"/>
  </r>
  <r>
    <x v="33"/>
    <x v="13"/>
    <x v="142"/>
    <x v="0"/>
    <x v="5"/>
    <x v="6"/>
    <x v="1"/>
    <n v="0"/>
  </r>
  <r>
    <x v="33"/>
    <x v="13"/>
    <x v="143"/>
    <x v="0"/>
    <x v="5"/>
    <x v="6"/>
    <x v="1"/>
    <n v="0"/>
  </r>
  <r>
    <x v="33"/>
    <x v="13"/>
    <x v="144"/>
    <x v="0"/>
    <x v="5"/>
    <x v="6"/>
    <x v="1"/>
    <n v="0"/>
  </r>
  <r>
    <x v="33"/>
    <x v="14"/>
    <x v="145"/>
    <x v="0"/>
    <x v="5"/>
    <x v="6"/>
    <x v="0"/>
    <n v="0"/>
  </r>
  <r>
    <x v="33"/>
    <x v="14"/>
    <x v="146"/>
    <x v="1"/>
    <x v="5"/>
    <x v="6"/>
    <x v="0"/>
    <n v="1"/>
  </r>
  <r>
    <x v="33"/>
    <x v="14"/>
    <x v="147"/>
    <x v="0"/>
    <x v="5"/>
    <x v="6"/>
    <x v="0"/>
    <n v="0"/>
  </r>
  <r>
    <x v="33"/>
    <x v="14"/>
    <x v="148"/>
    <x v="0"/>
    <x v="5"/>
    <x v="6"/>
    <x v="0"/>
    <n v="0"/>
  </r>
  <r>
    <x v="33"/>
    <x v="14"/>
    <x v="149"/>
    <x v="0"/>
    <x v="5"/>
    <x v="6"/>
    <x v="0"/>
    <n v="0"/>
  </r>
  <r>
    <x v="33"/>
    <x v="14"/>
    <x v="150"/>
    <x v="0"/>
    <x v="5"/>
    <x v="6"/>
    <x v="0"/>
    <n v="0"/>
  </r>
  <r>
    <x v="33"/>
    <x v="14"/>
    <x v="151"/>
    <x v="1"/>
    <x v="5"/>
    <x v="6"/>
    <x v="1"/>
    <n v="1"/>
  </r>
  <r>
    <x v="33"/>
    <x v="14"/>
    <x v="152"/>
    <x v="1"/>
    <x v="5"/>
    <x v="6"/>
    <x v="1"/>
    <n v="1"/>
  </r>
  <r>
    <x v="33"/>
    <x v="14"/>
    <x v="153"/>
    <x v="0"/>
    <x v="5"/>
    <x v="6"/>
    <x v="1"/>
    <n v="0"/>
  </r>
  <r>
    <x v="33"/>
    <x v="14"/>
    <x v="154"/>
    <x v="0"/>
    <x v="5"/>
    <x v="6"/>
    <x v="1"/>
    <n v="0"/>
  </r>
  <r>
    <x v="33"/>
    <x v="14"/>
    <x v="155"/>
    <x v="0"/>
    <x v="5"/>
    <x v="6"/>
    <x v="1"/>
    <n v="0"/>
  </r>
  <r>
    <x v="34"/>
    <x v="9"/>
    <x v="92"/>
    <x v="0"/>
    <x v="1"/>
    <x v="1"/>
    <x v="0"/>
    <n v="0"/>
  </r>
  <r>
    <x v="34"/>
    <x v="9"/>
    <x v="93"/>
    <x v="1"/>
    <x v="1"/>
    <x v="1"/>
    <x v="0"/>
    <n v="1"/>
  </r>
  <r>
    <x v="34"/>
    <x v="9"/>
    <x v="94"/>
    <x v="0"/>
    <x v="1"/>
    <x v="1"/>
    <x v="0"/>
    <n v="0"/>
  </r>
  <r>
    <x v="34"/>
    <x v="9"/>
    <x v="95"/>
    <x v="0"/>
    <x v="1"/>
    <x v="1"/>
    <x v="0"/>
    <n v="0"/>
  </r>
  <r>
    <x v="34"/>
    <x v="9"/>
    <x v="96"/>
    <x v="0"/>
    <x v="1"/>
    <x v="1"/>
    <x v="0"/>
    <n v="0"/>
  </r>
  <r>
    <x v="34"/>
    <x v="9"/>
    <x v="97"/>
    <x v="0"/>
    <x v="1"/>
    <x v="1"/>
    <x v="0"/>
    <n v="0"/>
  </r>
  <r>
    <x v="34"/>
    <x v="9"/>
    <x v="98"/>
    <x v="0"/>
    <x v="1"/>
    <x v="1"/>
    <x v="1"/>
    <n v="0"/>
  </r>
  <r>
    <x v="34"/>
    <x v="9"/>
    <x v="99"/>
    <x v="0"/>
    <x v="1"/>
    <x v="1"/>
    <x v="1"/>
    <n v="0"/>
  </r>
  <r>
    <x v="34"/>
    <x v="9"/>
    <x v="100"/>
    <x v="0"/>
    <x v="1"/>
    <x v="1"/>
    <x v="1"/>
    <n v="0"/>
  </r>
  <r>
    <x v="34"/>
    <x v="9"/>
    <x v="101"/>
    <x v="1"/>
    <x v="1"/>
    <x v="1"/>
    <x v="1"/>
    <n v="1"/>
  </r>
  <r>
    <x v="34"/>
    <x v="10"/>
    <x v="102"/>
    <x v="0"/>
    <x v="1"/>
    <x v="1"/>
    <x v="0"/>
    <n v="0"/>
  </r>
  <r>
    <x v="34"/>
    <x v="10"/>
    <x v="103"/>
    <x v="1"/>
    <x v="1"/>
    <x v="1"/>
    <x v="0"/>
    <n v="1"/>
  </r>
  <r>
    <x v="34"/>
    <x v="10"/>
    <x v="104"/>
    <x v="0"/>
    <x v="1"/>
    <x v="1"/>
    <x v="0"/>
    <n v="0"/>
  </r>
  <r>
    <x v="34"/>
    <x v="10"/>
    <x v="105"/>
    <x v="0"/>
    <x v="1"/>
    <x v="1"/>
    <x v="0"/>
    <n v="0"/>
  </r>
  <r>
    <x v="34"/>
    <x v="10"/>
    <x v="106"/>
    <x v="0"/>
    <x v="1"/>
    <x v="1"/>
    <x v="0"/>
    <n v="0"/>
  </r>
  <r>
    <x v="34"/>
    <x v="10"/>
    <x v="107"/>
    <x v="0"/>
    <x v="1"/>
    <x v="1"/>
    <x v="0"/>
    <n v="0"/>
  </r>
  <r>
    <x v="34"/>
    <x v="10"/>
    <x v="108"/>
    <x v="1"/>
    <x v="1"/>
    <x v="1"/>
    <x v="1"/>
    <n v="1"/>
  </r>
  <r>
    <x v="34"/>
    <x v="10"/>
    <x v="109"/>
    <x v="0"/>
    <x v="1"/>
    <x v="1"/>
    <x v="1"/>
    <n v="0"/>
  </r>
  <r>
    <x v="34"/>
    <x v="10"/>
    <x v="110"/>
    <x v="0"/>
    <x v="1"/>
    <x v="1"/>
    <x v="1"/>
    <n v="0"/>
  </r>
  <r>
    <x v="34"/>
    <x v="10"/>
    <x v="111"/>
    <x v="0"/>
    <x v="1"/>
    <x v="1"/>
    <x v="1"/>
    <n v="0"/>
  </r>
  <r>
    <x v="34"/>
    <x v="10"/>
    <x v="112"/>
    <x v="0"/>
    <x v="1"/>
    <x v="1"/>
    <x v="1"/>
    <n v="0"/>
  </r>
  <r>
    <x v="34"/>
    <x v="10"/>
    <x v="113"/>
    <x v="0"/>
    <x v="1"/>
    <x v="1"/>
    <x v="1"/>
    <n v="0"/>
  </r>
  <r>
    <x v="34"/>
    <x v="10"/>
    <x v="114"/>
    <x v="0"/>
    <x v="1"/>
    <x v="1"/>
    <x v="1"/>
    <n v="0"/>
  </r>
  <r>
    <x v="34"/>
    <x v="11"/>
    <x v="115"/>
    <x v="0"/>
    <x v="1"/>
    <x v="1"/>
    <x v="0"/>
    <n v="0"/>
  </r>
  <r>
    <x v="34"/>
    <x v="11"/>
    <x v="116"/>
    <x v="1"/>
    <x v="1"/>
    <x v="1"/>
    <x v="0"/>
    <n v="1"/>
  </r>
  <r>
    <x v="34"/>
    <x v="11"/>
    <x v="117"/>
    <x v="0"/>
    <x v="1"/>
    <x v="1"/>
    <x v="0"/>
    <n v="0"/>
  </r>
  <r>
    <x v="34"/>
    <x v="11"/>
    <x v="118"/>
    <x v="0"/>
    <x v="1"/>
    <x v="1"/>
    <x v="0"/>
    <n v="0"/>
  </r>
  <r>
    <x v="34"/>
    <x v="11"/>
    <x v="119"/>
    <x v="0"/>
    <x v="1"/>
    <x v="1"/>
    <x v="0"/>
    <n v="0"/>
  </r>
  <r>
    <x v="34"/>
    <x v="11"/>
    <x v="120"/>
    <x v="0"/>
    <x v="1"/>
    <x v="1"/>
    <x v="0"/>
    <n v="0"/>
  </r>
  <r>
    <x v="34"/>
    <x v="11"/>
    <x v="121"/>
    <x v="1"/>
    <x v="1"/>
    <x v="1"/>
    <x v="1"/>
    <n v="1"/>
  </r>
  <r>
    <x v="34"/>
    <x v="11"/>
    <x v="122"/>
    <x v="0"/>
    <x v="1"/>
    <x v="1"/>
    <x v="1"/>
    <n v="0"/>
  </r>
  <r>
    <x v="34"/>
    <x v="11"/>
    <x v="123"/>
    <x v="0"/>
    <x v="1"/>
    <x v="1"/>
    <x v="1"/>
    <n v="0"/>
  </r>
  <r>
    <x v="34"/>
    <x v="12"/>
    <x v="124"/>
    <x v="0"/>
    <x v="1"/>
    <x v="1"/>
    <x v="0"/>
    <n v="0"/>
  </r>
  <r>
    <x v="34"/>
    <x v="12"/>
    <x v="125"/>
    <x v="0"/>
    <x v="1"/>
    <x v="1"/>
    <x v="0"/>
    <n v="0"/>
  </r>
  <r>
    <x v="34"/>
    <x v="12"/>
    <x v="126"/>
    <x v="1"/>
    <x v="1"/>
    <x v="1"/>
    <x v="0"/>
    <n v="1"/>
  </r>
  <r>
    <x v="34"/>
    <x v="12"/>
    <x v="127"/>
    <x v="0"/>
    <x v="1"/>
    <x v="1"/>
    <x v="0"/>
    <n v="0"/>
  </r>
  <r>
    <x v="34"/>
    <x v="12"/>
    <x v="128"/>
    <x v="0"/>
    <x v="1"/>
    <x v="1"/>
    <x v="0"/>
    <n v="0"/>
  </r>
  <r>
    <x v="34"/>
    <x v="12"/>
    <x v="129"/>
    <x v="0"/>
    <x v="1"/>
    <x v="1"/>
    <x v="0"/>
    <n v="0"/>
  </r>
  <r>
    <x v="34"/>
    <x v="12"/>
    <x v="130"/>
    <x v="0"/>
    <x v="1"/>
    <x v="1"/>
    <x v="1"/>
    <n v="0"/>
  </r>
  <r>
    <x v="34"/>
    <x v="12"/>
    <x v="131"/>
    <x v="1"/>
    <x v="1"/>
    <x v="1"/>
    <x v="1"/>
    <n v="1"/>
  </r>
  <r>
    <x v="34"/>
    <x v="12"/>
    <x v="132"/>
    <x v="0"/>
    <x v="1"/>
    <x v="1"/>
    <x v="1"/>
    <n v="0"/>
  </r>
  <r>
    <x v="34"/>
    <x v="13"/>
    <x v="133"/>
    <x v="0"/>
    <x v="1"/>
    <x v="1"/>
    <x v="0"/>
    <n v="0"/>
  </r>
  <r>
    <x v="34"/>
    <x v="13"/>
    <x v="134"/>
    <x v="1"/>
    <x v="1"/>
    <x v="1"/>
    <x v="0"/>
    <n v="1"/>
  </r>
  <r>
    <x v="34"/>
    <x v="13"/>
    <x v="135"/>
    <x v="0"/>
    <x v="1"/>
    <x v="1"/>
    <x v="0"/>
    <n v="0"/>
  </r>
  <r>
    <x v="34"/>
    <x v="13"/>
    <x v="136"/>
    <x v="0"/>
    <x v="1"/>
    <x v="1"/>
    <x v="0"/>
    <n v="0"/>
  </r>
  <r>
    <x v="34"/>
    <x v="13"/>
    <x v="137"/>
    <x v="0"/>
    <x v="1"/>
    <x v="1"/>
    <x v="0"/>
    <n v="0"/>
  </r>
  <r>
    <x v="34"/>
    <x v="13"/>
    <x v="138"/>
    <x v="0"/>
    <x v="1"/>
    <x v="1"/>
    <x v="0"/>
    <n v="0"/>
  </r>
  <r>
    <x v="34"/>
    <x v="13"/>
    <x v="139"/>
    <x v="0"/>
    <x v="1"/>
    <x v="1"/>
    <x v="1"/>
    <n v="0"/>
  </r>
  <r>
    <x v="34"/>
    <x v="13"/>
    <x v="140"/>
    <x v="0"/>
    <x v="1"/>
    <x v="1"/>
    <x v="1"/>
    <n v="0"/>
  </r>
  <r>
    <x v="34"/>
    <x v="13"/>
    <x v="141"/>
    <x v="0"/>
    <x v="1"/>
    <x v="1"/>
    <x v="1"/>
    <n v="0"/>
  </r>
  <r>
    <x v="34"/>
    <x v="13"/>
    <x v="142"/>
    <x v="1"/>
    <x v="1"/>
    <x v="1"/>
    <x v="1"/>
    <n v="1"/>
  </r>
  <r>
    <x v="34"/>
    <x v="13"/>
    <x v="143"/>
    <x v="0"/>
    <x v="1"/>
    <x v="1"/>
    <x v="1"/>
    <n v="0"/>
  </r>
  <r>
    <x v="34"/>
    <x v="13"/>
    <x v="144"/>
    <x v="0"/>
    <x v="1"/>
    <x v="1"/>
    <x v="1"/>
    <n v="0"/>
  </r>
  <r>
    <x v="34"/>
    <x v="14"/>
    <x v="145"/>
    <x v="0"/>
    <x v="1"/>
    <x v="1"/>
    <x v="0"/>
    <n v="0"/>
  </r>
  <r>
    <x v="34"/>
    <x v="14"/>
    <x v="146"/>
    <x v="0"/>
    <x v="1"/>
    <x v="1"/>
    <x v="0"/>
    <n v="0"/>
  </r>
  <r>
    <x v="34"/>
    <x v="14"/>
    <x v="147"/>
    <x v="0"/>
    <x v="1"/>
    <x v="1"/>
    <x v="0"/>
    <n v="0"/>
  </r>
  <r>
    <x v="34"/>
    <x v="14"/>
    <x v="148"/>
    <x v="1"/>
    <x v="1"/>
    <x v="1"/>
    <x v="0"/>
    <n v="1"/>
  </r>
  <r>
    <x v="34"/>
    <x v="14"/>
    <x v="149"/>
    <x v="0"/>
    <x v="1"/>
    <x v="1"/>
    <x v="0"/>
    <n v="0"/>
  </r>
  <r>
    <x v="34"/>
    <x v="14"/>
    <x v="150"/>
    <x v="0"/>
    <x v="1"/>
    <x v="1"/>
    <x v="0"/>
    <n v="0"/>
  </r>
  <r>
    <x v="34"/>
    <x v="14"/>
    <x v="151"/>
    <x v="0"/>
    <x v="1"/>
    <x v="1"/>
    <x v="1"/>
    <n v="0"/>
  </r>
  <r>
    <x v="34"/>
    <x v="14"/>
    <x v="152"/>
    <x v="1"/>
    <x v="1"/>
    <x v="1"/>
    <x v="1"/>
    <n v="1"/>
  </r>
  <r>
    <x v="34"/>
    <x v="14"/>
    <x v="153"/>
    <x v="0"/>
    <x v="1"/>
    <x v="1"/>
    <x v="1"/>
    <n v="0"/>
  </r>
  <r>
    <x v="34"/>
    <x v="14"/>
    <x v="154"/>
    <x v="0"/>
    <x v="1"/>
    <x v="1"/>
    <x v="1"/>
    <n v="0"/>
  </r>
  <r>
    <x v="34"/>
    <x v="14"/>
    <x v="155"/>
    <x v="1"/>
    <x v="1"/>
    <x v="1"/>
    <x v="1"/>
    <n v="1"/>
  </r>
  <r>
    <x v="35"/>
    <x v="9"/>
    <x v="92"/>
    <x v="0"/>
    <x v="1"/>
    <x v="1"/>
    <x v="0"/>
    <n v="0"/>
  </r>
  <r>
    <x v="35"/>
    <x v="9"/>
    <x v="93"/>
    <x v="1"/>
    <x v="1"/>
    <x v="1"/>
    <x v="0"/>
    <n v="1"/>
  </r>
  <r>
    <x v="35"/>
    <x v="9"/>
    <x v="94"/>
    <x v="0"/>
    <x v="1"/>
    <x v="1"/>
    <x v="0"/>
    <n v="0"/>
  </r>
  <r>
    <x v="35"/>
    <x v="9"/>
    <x v="95"/>
    <x v="0"/>
    <x v="1"/>
    <x v="1"/>
    <x v="0"/>
    <n v="0"/>
  </r>
  <r>
    <x v="35"/>
    <x v="9"/>
    <x v="96"/>
    <x v="0"/>
    <x v="1"/>
    <x v="1"/>
    <x v="0"/>
    <n v="0"/>
  </r>
  <r>
    <x v="35"/>
    <x v="9"/>
    <x v="97"/>
    <x v="0"/>
    <x v="1"/>
    <x v="1"/>
    <x v="0"/>
    <n v="0"/>
  </r>
  <r>
    <x v="35"/>
    <x v="9"/>
    <x v="98"/>
    <x v="0"/>
    <x v="1"/>
    <x v="1"/>
    <x v="1"/>
    <n v="0"/>
  </r>
  <r>
    <x v="35"/>
    <x v="9"/>
    <x v="99"/>
    <x v="0"/>
    <x v="1"/>
    <x v="1"/>
    <x v="1"/>
    <n v="0"/>
  </r>
  <r>
    <x v="35"/>
    <x v="9"/>
    <x v="100"/>
    <x v="0"/>
    <x v="1"/>
    <x v="1"/>
    <x v="1"/>
    <n v="0"/>
  </r>
  <r>
    <x v="35"/>
    <x v="9"/>
    <x v="101"/>
    <x v="1"/>
    <x v="1"/>
    <x v="1"/>
    <x v="1"/>
    <n v="1"/>
  </r>
  <r>
    <x v="35"/>
    <x v="10"/>
    <x v="102"/>
    <x v="0"/>
    <x v="1"/>
    <x v="1"/>
    <x v="0"/>
    <n v="0"/>
  </r>
  <r>
    <x v="35"/>
    <x v="10"/>
    <x v="103"/>
    <x v="1"/>
    <x v="1"/>
    <x v="1"/>
    <x v="0"/>
    <n v="1"/>
  </r>
  <r>
    <x v="35"/>
    <x v="10"/>
    <x v="104"/>
    <x v="0"/>
    <x v="1"/>
    <x v="1"/>
    <x v="0"/>
    <n v="0"/>
  </r>
  <r>
    <x v="35"/>
    <x v="10"/>
    <x v="105"/>
    <x v="0"/>
    <x v="1"/>
    <x v="1"/>
    <x v="0"/>
    <n v="0"/>
  </r>
  <r>
    <x v="35"/>
    <x v="10"/>
    <x v="106"/>
    <x v="0"/>
    <x v="1"/>
    <x v="1"/>
    <x v="0"/>
    <n v="0"/>
  </r>
  <r>
    <x v="35"/>
    <x v="10"/>
    <x v="107"/>
    <x v="0"/>
    <x v="1"/>
    <x v="1"/>
    <x v="0"/>
    <n v="0"/>
  </r>
  <r>
    <x v="35"/>
    <x v="10"/>
    <x v="108"/>
    <x v="0"/>
    <x v="1"/>
    <x v="1"/>
    <x v="1"/>
    <n v="0"/>
  </r>
  <r>
    <x v="35"/>
    <x v="10"/>
    <x v="109"/>
    <x v="0"/>
    <x v="1"/>
    <x v="1"/>
    <x v="1"/>
    <n v="0"/>
  </r>
  <r>
    <x v="35"/>
    <x v="10"/>
    <x v="110"/>
    <x v="0"/>
    <x v="1"/>
    <x v="1"/>
    <x v="1"/>
    <n v="0"/>
  </r>
  <r>
    <x v="35"/>
    <x v="10"/>
    <x v="111"/>
    <x v="0"/>
    <x v="1"/>
    <x v="1"/>
    <x v="1"/>
    <n v="0"/>
  </r>
  <r>
    <x v="35"/>
    <x v="10"/>
    <x v="112"/>
    <x v="0"/>
    <x v="1"/>
    <x v="1"/>
    <x v="1"/>
    <n v="0"/>
  </r>
  <r>
    <x v="35"/>
    <x v="10"/>
    <x v="113"/>
    <x v="0"/>
    <x v="1"/>
    <x v="1"/>
    <x v="1"/>
    <n v="0"/>
  </r>
  <r>
    <x v="35"/>
    <x v="10"/>
    <x v="114"/>
    <x v="0"/>
    <x v="1"/>
    <x v="1"/>
    <x v="1"/>
    <n v="0"/>
  </r>
  <r>
    <x v="35"/>
    <x v="11"/>
    <x v="115"/>
    <x v="0"/>
    <x v="1"/>
    <x v="1"/>
    <x v="0"/>
    <n v="0"/>
  </r>
  <r>
    <x v="35"/>
    <x v="11"/>
    <x v="116"/>
    <x v="1"/>
    <x v="1"/>
    <x v="1"/>
    <x v="0"/>
    <n v="1"/>
  </r>
  <r>
    <x v="35"/>
    <x v="11"/>
    <x v="117"/>
    <x v="0"/>
    <x v="1"/>
    <x v="1"/>
    <x v="0"/>
    <n v="0"/>
  </r>
  <r>
    <x v="35"/>
    <x v="11"/>
    <x v="118"/>
    <x v="0"/>
    <x v="1"/>
    <x v="1"/>
    <x v="0"/>
    <n v="0"/>
  </r>
  <r>
    <x v="35"/>
    <x v="11"/>
    <x v="119"/>
    <x v="0"/>
    <x v="1"/>
    <x v="1"/>
    <x v="0"/>
    <n v="0"/>
  </r>
  <r>
    <x v="35"/>
    <x v="11"/>
    <x v="120"/>
    <x v="0"/>
    <x v="1"/>
    <x v="1"/>
    <x v="0"/>
    <n v="0"/>
  </r>
  <r>
    <x v="35"/>
    <x v="11"/>
    <x v="121"/>
    <x v="0"/>
    <x v="1"/>
    <x v="1"/>
    <x v="1"/>
    <n v="0"/>
  </r>
  <r>
    <x v="35"/>
    <x v="11"/>
    <x v="122"/>
    <x v="0"/>
    <x v="1"/>
    <x v="1"/>
    <x v="1"/>
    <n v="0"/>
  </r>
  <r>
    <x v="35"/>
    <x v="11"/>
    <x v="123"/>
    <x v="0"/>
    <x v="1"/>
    <x v="1"/>
    <x v="1"/>
    <n v="0"/>
  </r>
  <r>
    <x v="35"/>
    <x v="12"/>
    <x v="124"/>
    <x v="1"/>
    <x v="1"/>
    <x v="1"/>
    <x v="0"/>
    <n v="1"/>
  </r>
  <r>
    <x v="35"/>
    <x v="12"/>
    <x v="125"/>
    <x v="0"/>
    <x v="1"/>
    <x v="1"/>
    <x v="0"/>
    <n v="0"/>
  </r>
  <r>
    <x v="35"/>
    <x v="12"/>
    <x v="126"/>
    <x v="0"/>
    <x v="1"/>
    <x v="1"/>
    <x v="0"/>
    <n v="0"/>
  </r>
  <r>
    <x v="35"/>
    <x v="12"/>
    <x v="127"/>
    <x v="0"/>
    <x v="1"/>
    <x v="1"/>
    <x v="0"/>
    <n v="0"/>
  </r>
  <r>
    <x v="35"/>
    <x v="12"/>
    <x v="128"/>
    <x v="0"/>
    <x v="1"/>
    <x v="1"/>
    <x v="0"/>
    <n v="0"/>
  </r>
  <r>
    <x v="35"/>
    <x v="12"/>
    <x v="129"/>
    <x v="0"/>
    <x v="1"/>
    <x v="1"/>
    <x v="0"/>
    <n v="0"/>
  </r>
  <r>
    <x v="35"/>
    <x v="12"/>
    <x v="130"/>
    <x v="0"/>
    <x v="1"/>
    <x v="1"/>
    <x v="1"/>
    <n v="0"/>
  </r>
  <r>
    <x v="35"/>
    <x v="12"/>
    <x v="131"/>
    <x v="0"/>
    <x v="1"/>
    <x v="1"/>
    <x v="1"/>
    <n v="0"/>
  </r>
  <r>
    <x v="35"/>
    <x v="12"/>
    <x v="132"/>
    <x v="0"/>
    <x v="1"/>
    <x v="1"/>
    <x v="1"/>
    <n v="0"/>
  </r>
  <r>
    <x v="35"/>
    <x v="13"/>
    <x v="133"/>
    <x v="0"/>
    <x v="1"/>
    <x v="1"/>
    <x v="0"/>
    <n v="0"/>
  </r>
  <r>
    <x v="35"/>
    <x v="13"/>
    <x v="134"/>
    <x v="0"/>
    <x v="1"/>
    <x v="1"/>
    <x v="0"/>
    <n v="0"/>
  </r>
  <r>
    <x v="35"/>
    <x v="13"/>
    <x v="135"/>
    <x v="0"/>
    <x v="1"/>
    <x v="1"/>
    <x v="0"/>
    <n v="0"/>
  </r>
  <r>
    <x v="35"/>
    <x v="13"/>
    <x v="136"/>
    <x v="1"/>
    <x v="1"/>
    <x v="1"/>
    <x v="0"/>
    <n v="1"/>
  </r>
  <r>
    <x v="35"/>
    <x v="13"/>
    <x v="137"/>
    <x v="0"/>
    <x v="1"/>
    <x v="1"/>
    <x v="0"/>
    <n v="0"/>
  </r>
  <r>
    <x v="35"/>
    <x v="13"/>
    <x v="138"/>
    <x v="0"/>
    <x v="1"/>
    <x v="1"/>
    <x v="0"/>
    <n v="0"/>
  </r>
  <r>
    <x v="35"/>
    <x v="13"/>
    <x v="139"/>
    <x v="0"/>
    <x v="1"/>
    <x v="1"/>
    <x v="1"/>
    <n v="0"/>
  </r>
  <r>
    <x v="35"/>
    <x v="13"/>
    <x v="140"/>
    <x v="0"/>
    <x v="1"/>
    <x v="1"/>
    <x v="1"/>
    <n v="0"/>
  </r>
  <r>
    <x v="35"/>
    <x v="13"/>
    <x v="141"/>
    <x v="0"/>
    <x v="1"/>
    <x v="1"/>
    <x v="1"/>
    <n v="0"/>
  </r>
  <r>
    <x v="35"/>
    <x v="13"/>
    <x v="142"/>
    <x v="1"/>
    <x v="1"/>
    <x v="1"/>
    <x v="1"/>
    <n v="1"/>
  </r>
  <r>
    <x v="35"/>
    <x v="13"/>
    <x v="143"/>
    <x v="0"/>
    <x v="1"/>
    <x v="1"/>
    <x v="1"/>
    <n v="0"/>
  </r>
  <r>
    <x v="35"/>
    <x v="13"/>
    <x v="144"/>
    <x v="0"/>
    <x v="1"/>
    <x v="1"/>
    <x v="1"/>
    <n v="0"/>
  </r>
  <r>
    <x v="35"/>
    <x v="14"/>
    <x v="145"/>
    <x v="0"/>
    <x v="1"/>
    <x v="1"/>
    <x v="0"/>
    <n v="0"/>
  </r>
  <r>
    <x v="35"/>
    <x v="14"/>
    <x v="146"/>
    <x v="1"/>
    <x v="1"/>
    <x v="1"/>
    <x v="0"/>
    <n v="1"/>
  </r>
  <r>
    <x v="35"/>
    <x v="14"/>
    <x v="147"/>
    <x v="0"/>
    <x v="1"/>
    <x v="1"/>
    <x v="0"/>
    <n v="0"/>
  </r>
  <r>
    <x v="35"/>
    <x v="14"/>
    <x v="148"/>
    <x v="0"/>
    <x v="1"/>
    <x v="1"/>
    <x v="0"/>
    <n v="0"/>
  </r>
  <r>
    <x v="35"/>
    <x v="14"/>
    <x v="149"/>
    <x v="0"/>
    <x v="1"/>
    <x v="1"/>
    <x v="0"/>
    <n v="0"/>
  </r>
  <r>
    <x v="35"/>
    <x v="14"/>
    <x v="150"/>
    <x v="0"/>
    <x v="1"/>
    <x v="1"/>
    <x v="0"/>
    <n v="0"/>
  </r>
  <r>
    <x v="35"/>
    <x v="14"/>
    <x v="151"/>
    <x v="1"/>
    <x v="1"/>
    <x v="1"/>
    <x v="1"/>
    <n v="1"/>
  </r>
  <r>
    <x v="35"/>
    <x v="14"/>
    <x v="152"/>
    <x v="0"/>
    <x v="1"/>
    <x v="1"/>
    <x v="1"/>
    <n v="0"/>
  </r>
  <r>
    <x v="35"/>
    <x v="14"/>
    <x v="153"/>
    <x v="0"/>
    <x v="1"/>
    <x v="1"/>
    <x v="1"/>
    <n v="0"/>
  </r>
  <r>
    <x v="35"/>
    <x v="14"/>
    <x v="154"/>
    <x v="0"/>
    <x v="1"/>
    <x v="1"/>
    <x v="1"/>
    <n v="0"/>
  </r>
  <r>
    <x v="35"/>
    <x v="14"/>
    <x v="155"/>
    <x v="0"/>
    <x v="1"/>
    <x v="1"/>
    <x v="1"/>
    <n v="0"/>
  </r>
  <r>
    <x v="36"/>
    <x v="9"/>
    <x v="92"/>
    <x v="0"/>
    <x v="4"/>
    <x v="5"/>
    <x v="0"/>
    <n v="0"/>
  </r>
  <r>
    <x v="36"/>
    <x v="9"/>
    <x v="93"/>
    <x v="0"/>
    <x v="4"/>
    <x v="5"/>
    <x v="0"/>
    <n v="0"/>
  </r>
  <r>
    <x v="36"/>
    <x v="9"/>
    <x v="94"/>
    <x v="0"/>
    <x v="4"/>
    <x v="5"/>
    <x v="0"/>
    <n v="0"/>
  </r>
  <r>
    <x v="36"/>
    <x v="9"/>
    <x v="95"/>
    <x v="0"/>
    <x v="4"/>
    <x v="5"/>
    <x v="0"/>
    <n v="0"/>
  </r>
  <r>
    <x v="36"/>
    <x v="9"/>
    <x v="96"/>
    <x v="0"/>
    <x v="4"/>
    <x v="5"/>
    <x v="0"/>
    <n v="0"/>
  </r>
  <r>
    <x v="36"/>
    <x v="9"/>
    <x v="97"/>
    <x v="1"/>
    <x v="4"/>
    <x v="5"/>
    <x v="0"/>
    <n v="1"/>
  </r>
  <r>
    <x v="36"/>
    <x v="9"/>
    <x v="98"/>
    <x v="0"/>
    <x v="4"/>
    <x v="5"/>
    <x v="1"/>
    <n v="0"/>
  </r>
  <r>
    <x v="36"/>
    <x v="9"/>
    <x v="99"/>
    <x v="0"/>
    <x v="4"/>
    <x v="5"/>
    <x v="1"/>
    <n v="0"/>
  </r>
  <r>
    <x v="36"/>
    <x v="9"/>
    <x v="100"/>
    <x v="0"/>
    <x v="4"/>
    <x v="5"/>
    <x v="1"/>
    <n v="0"/>
  </r>
  <r>
    <x v="36"/>
    <x v="9"/>
    <x v="101"/>
    <x v="0"/>
    <x v="4"/>
    <x v="5"/>
    <x v="1"/>
    <n v="0"/>
  </r>
  <r>
    <x v="36"/>
    <x v="10"/>
    <x v="102"/>
    <x v="0"/>
    <x v="4"/>
    <x v="5"/>
    <x v="0"/>
    <n v="0"/>
  </r>
  <r>
    <x v="36"/>
    <x v="10"/>
    <x v="103"/>
    <x v="1"/>
    <x v="4"/>
    <x v="5"/>
    <x v="0"/>
    <n v="1"/>
  </r>
  <r>
    <x v="36"/>
    <x v="10"/>
    <x v="104"/>
    <x v="0"/>
    <x v="4"/>
    <x v="5"/>
    <x v="0"/>
    <n v="0"/>
  </r>
  <r>
    <x v="36"/>
    <x v="10"/>
    <x v="105"/>
    <x v="0"/>
    <x v="4"/>
    <x v="5"/>
    <x v="0"/>
    <n v="0"/>
  </r>
  <r>
    <x v="36"/>
    <x v="10"/>
    <x v="106"/>
    <x v="0"/>
    <x v="4"/>
    <x v="5"/>
    <x v="0"/>
    <n v="0"/>
  </r>
  <r>
    <x v="36"/>
    <x v="10"/>
    <x v="107"/>
    <x v="0"/>
    <x v="4"/>
    <x v="5"/>
    <x v="0"/>
    <n v="0"/>
  </r>
  <r>
    <x v="36"/>
    <x v="10"/>
    <x v="108"/>
    <x v="1"/>
    <x v="4"/>
    <x v="5"/>
    <x v="1"/>
    <n v="1"/>
  </r>
  <r>
    <x v="36"/>
    <x v="10"/>
    <x v="109"/>
    <x v="0"/>
    <x v="4"/>
    <x v="5"/>
    <x v="1"/>
    <n v="0"/>
  </r>
  <r>
    <x v="36"/>
    <x v="10"/>
    <x v="110"/>
    <x v="0"/>
    <x v="4"/>
    <x v="5"/>
    <x v="1"/>
    <n v="0"/>
  </r>
  <r>
    <x v="36"/>
    <x v="10"/>
    <x v="111"/>
    <x v="0"/>
    <x v="4"/>
    <x v="5"/>
    <x v="1"/>
    <n v="0"/>
  </r>
  <r>
    <x v="36"/>
    <x v="10"/>
    <x v="112"/>
    <x v="0"/>
    <x v="4"/>
    <x v="5"/>
    <x v="1"/>
    <n v="0"/>
  </r>
  <r>
    <x v="36"/>
    <x v="10"/>
    <x v="113"/>
    <x v="0"/>
    <x v="4"/>
    <x v="5"/>
    <x v="1"/>
    <n v="0"/>
  </r>
  <r>
    <x v="36"/>
    <x v="10"/>
    <x v="114"/>
    <x v="0"/>
    <x v="4"/>
    <x v="5"/>
    <x v="1"/>
    <n v="0"/>
  </r>
  <r>
    <x v="36"/>
    <x v="11"/>
    <x v="115"/>
    <x v="0"/>
    <x v="4"/>
    <x v="5"/>
    <x v="0"/>
    <n v="0"/>
  </r>
  <r>
    <x v="36"/>
    <x v="11"/>
    <x v="116"/>
    <x v="0"/>
    <x v="4"/>
    <x v="5"/>
    <x v="0"/>
    <n v="0"/>
  </r>
  <r>
    <x v="36"/>
    <x v="11"/>
    <x v="117"/>
    <x v="0"/>
    <x v="4"/>
    <x v="5"/>
    <x v="0"/>
    <n v="0"/>
  </r>
  <r>
    <x v="36"/>
    <x v="11"/>
    <x v="118"/>
    <x v="0"/>
    <x v="4"/>
    <x v="5"/>
    <x v="0"/>
    <n v="0"/>
  </r>
  <r>
    <x v="36"/>
    <x v="11"/>
    <x v="119"/>
    <x v="0"/>
    <x v="4"/>
    <x v="5"/>
    <x v="0"/>
    <n v="0"/>
  </r>
  <r>
    <x v="36"/>
    <x v="11"/>
    <x v="120"/>
    <x v="1"/>
    <x v="4"/>
    <x v="5"/>
    <x v="0"/>
    <n v="1"/>
  </r>
  <r>
    <x v="36"/>
    <x v="11"/>
    <x v="121"/>
    <x v="0"/>
    <x v="4"/>
    <x v="5"/>
    <x v="1"/>
    <n v="0"/>
  </r>
  <r>
    <x v="36"/>
    <x v="11"/>
    <x v="122"/>
    <x v="0"/>
    <x v="4"/>
    <x v="5"/>
    <x v="1"/>
    <n v="0"/>
  </r>
  <r>
    <x v="36"/>
    <x v="11"/>
    <x v="123"/>
    <x v="0"/>
    <x v="4"/>
    <x v="5"/>
    <x v="1"/>
    <n v="0"/>
  </r>
  <r>
    <x v="36"/>
    <x v="12"/>
    <x v="124"/>
    <x v="0"/>
    <x v="4"/>
    <x v="5"/>
    <x v="0"/>
    <n v="0"/>
  </r>
  <r>
    <x v="36"/>
    <x v="12"/>
    <x v="125"/>
    <x v="0"/>
    <x v="4"/>
    <x v="5"/>
    <x v="0"/>
    <n v="0"/>
  </r>
  <r>
    <x v="36"/>
    <x v="12"/>
    <x v="126"/>
    <x v="0"/>
    <x v="4"/>
    <x v="5"/>
    <x v="0"/>
    <n v="0"/>
  </r>
  <r>
    <x v="36"/>
    <x v="12"/>
    <x v="127"/>
    <x v="0"/>
    <x v="4"/>
    <x v="5"/>
    <x v="0"/>
    <n v="0"/>
  </r>
  <r>
    <x v="36"/>
    <x v="12"/>
    <x v="128"/>
    <x v="0"/>
    <x v="4"/>
    <x v="5"/>
    <x v="0"/>
    <n v="0"/>
  </r>
  <r>
    <x v="36"/>
    <x v="12"/>
    <x v="129"/>
    <x v="1"/>
    <x v="4"/>
    <x v="5"/>
    <x v="0"/>
    <n v="1"/>
  </r>
  <r>
    <x v="36"/>
    <x v="12"/>
    <x v="130"/>
    <x v="0"/>
    <x v="4"/>
    <x v="5"/>
    <x v="1"/>
    <n v="0"/>
  </r>
  <r>
    <x v="36"/>
    <x v="12"/>
    <x v="131"/>
    <x v="0"/>
    <x v="4"/>
    <x v="5"/>
    <x v="1"/>
    <n v="0"/>
  </r>
  <r>
    <x v="36"/>
    <x v="12"/>
    <x v="132"/>
    <x v="0"/>
    <x v="4"/>
    <x v="5"/>
    <x v="1"/>
    <n v="0"/>
  </r>
  <r>
    <x v="36"/>
    <x v="13"/>
    <x v="133"/>
    <x v="0"/>
    <x v="4"/>
    <x v="5"/>
    <x v="0"/>
    <n v="0"/>
  </r>
  <r>
    <x v="36"/>
    <x v="13"/>
    <x v="134"/>
    <x v="0"/>
    <x v="4"/>
    <x v="5"/>
    <x v="0"/>
    <n v="0"/>
  </r>
  <r>
    <x v="36"/>
    <x v="13"/>
    <x v="135"/>
    <x v="0"/>
    <x v="4"/>
    <x v="5"/>
    <x v="0"/>
    <n v="0"/>
  </r>
  <r>
    <x v="36"/>
    <x v="13"/>
    <x v="136"/>
    <x v="0"/>
    <x v="4"/>
    <x v="5"/>
    <x v="0"/>
    <n v="0"/>
  </r>
  <r>
    <x v="36"/>
    <x v="13"/>
    <x v="137"/>
    <x v="0"/>
    <x v="4"/>
    <x v="5"/>
    <x v="0"/>
    <n v="0"/>
  </r>
  <r>
    <x v="36"/>
    <x v="13"/>
    <x v="138"/>
    <x v="1"/>
    <x v="4"/>
    <x v="5"/>
    <x v="0"/>
    <n v="1"/>
  </r>
  <r>
    <x v="36"/>
    <x v="13"/>
    <x v="139"/>
    <x v="0"/>
    <x v="4"/>
    <x v="5"/>
    <x v="1"/>
    <n v="0"/>
  </r>
  <r>
    <x v="36"/>
    <x v="13"/>
    <x v="140"/>
    <x v="0"/>
    <x v="4"/>
    <x v="5"/>
    <x v="1"/>
    <n v="0"/>
  </r>
  <r>
    <x v="36"/>
    <x v="13"/>
    <x v="141"/>
    <x v="0"/>
    <x v="4"/>
    <x v="5"/>
    <x v="1"/>
    <n v="0"/>
  </r>
  <r>
    <x v="36"/>
    <x v="13"/>
    <x v="142"/>
    <x v="0"/>
    <x v="4"/>
    <x v="5"/>
    <x v="1"/>
    <n v="0"/>
  </r>
  <r>
    <x v="36"/>
    <x v="13"/>
    <x v="143"/>
    <x v="0"/>
    <x v="4"/>
    <x v="5"/>
    <x v="1"/>
    <n v="0"/>
  </r>
  <r>
    <x v="36"/>
    <x v="13"/>
    <x v="144"/>
    <x v="0"/>
    <x v="4"/>
    <x v="5"/>
    <x v="1"/>
    <n v="0"/>
  </r>
  <r>
    <x v="36"/>
    <x v="14"/>
    <x v="145"/>
    <x v="0"/>
    <x v="4"/>
    <x v="5"/>
    <x v="0"/>
    <n v="0"/>
  </r>
  <r>
    <x v="36"/>
    <x v="14"/>
    <x v="146"/>
    <x v="0"/>
    <x v="4"/>
    <x v="5"/>
    <x v="0"/>
    <n v="0"/>
  </r>
  <r>
    <x v="36"/>
    <x v="14"/>
    <x v="147"/>
    <x v="0"/>
    <x v="4"/>
    <x v="5"/>
    <x v="0"/>
    <n v="0"/>
  </r>
  <r>
    <x v="36"/>
    <x v="14"/>
    <x v="148"/>
    <x v="0"/>
    <x v="4"/>
    <x v="5"/>
    <x v="0"/>
    <n v="0"/>
  </r>
  <r>
    <x v="36"/>
    <x v="14"/>
    <x v="149"/>
    <x v="0"/>
    <x v="4"/>
    <x v="5"/>
    <x v="0"/>
    <n v="0"/>
  </r>
  <r>
    <x v="36"/>
    <x v="14"/>
    <x v="150"/>
    <x v="1"/>
    <x v="4"/>
    <x v="5"/>
    <x v="0"/>
    <n v="1"/>
  </r>
  <r>
    <x v="36"/>
    <x v="14"/>
    <x v="151"/>
    <x v="0"/>
    <x v="4"/>
    <x v="5"/>
    <x v="1"/>
    <n v="0"/>
  </r>
  <r>
    <x v="36"/>
    <x v="14"/>
    <x v="152"/>
    <x v="0"/>
    <x v="4"/>
    <x v="5"/>
    <x v="1"/>
    <n v="0"/>
  </r>
  <r>
    <x v="36"/>
    <x v="14"/>
    <x v="153"/>
    <x v="0"/>
    <x v="4"/>
    <x v="5"/>
    <x v="1"/>
    <n v="0"/>
  </r>
  <r>
    <x v="36"/>
    <x v="14"/>
    <x v="154"/>
    <x v="0"/>
    <x v="4"/>
    <x v="5"/>
    <x v="1"/>
    <n v="0"/>
  </r>
  <r>
    <x v="36"/>
    <x v="14"/>
    <x v="155"/>
    <x v="0"/>
    <x v="4"/>
    <x v="5"/>
    <x v="1"/>
    <n v="0"/>
  </r>
  <r>
    <x v="37"/>
    <x v="9"/>
    <x v="92"/>
    <x v="0"/>
    <x v="1"/>
    <x v="1"/>
    <x v="0"/>
    <n v="0"/>
  </r>
  <r>
    <x v="37"/>
    <x v="9"/>
    <x v="93"/>
    <x v="0"/>
    <x v="1"/>
    <x v="1"/>
    <x v="0"/>
    <n v="0"/>
  </r>
  <r>
    <x v="37"/>
    <x v="9"/>
    <x v="94"/>
    <x v="0"/>
    <x v="1"/>
    <x v="1"/>
    <x v="0"/>
    <n v="0"/>
  </r>
  <r>
    <x v="37"/>
    <x v="9"/>
    <x v="95"/>
    <x v="1"/>
    <x v="1"/>
    <x v="1"/>
    <x v="0"/>
    <n v="1"/>
  </r>
  <r>
    <x v="37"/>
    <x v="9"/>
    <x v="96"/>
    <x v="0"/>
    <x v="1"/>
    <x v="1"/>
    <x v="0"/>
    <n v="0"/>
  </r>
  <r>
    <x v="37"/>
    <x v="9"/>
    <x v="97"/>
    <x v="0"/>
    <x v="1"/>
    <x v="1"/>
    <x v="0"/>
    <n v="0"/>
  </r>
  <r>
    <x v="37"/>
    <x v="9"/>
    <x v="98"/>
    <x v="0"/>
    <x v="1"/>
    <x v="1"/>
    <x v="1"/>
    <n v="0"/>
  </r>
  <r>
    <x v="37"/>
    <x v="9"/>
    <x v="99"/>
    <x v="1"/>
    <x v="1"/>
    <x v="1"/>
    <x v="1"/>
    <n v="1"/>
  </r>
  <r>
    <x v="37"/>
    <x v="9"/>
    <x v="100"/>
    <x v="0"/>
    <x v="1"/>
    <x v="1"/>
    <x v="1"/>
    <n v="0"/>
  </r>
  <r>
    <x v="37"/>
    <x v="9"/>
    <x v="101"/>
    <x v="0"/>
    <x v="1"/>
    <x v="1"/>
    <x v="1"/>
    <n v="0"/>
  </r>
  <r>
    <x v="37"/>
    <x v="10"/>
    <x v="102"/>
    <x v="0"/>
    <x v="1"/>
    <x v="1"/>
    <x v="0"/>
    <n v="0"/>
  </r>
  <r>
    <x v="37"/>
    <x v="10"/>
    <x v="103"/>
    <x v="0"/>
    <x v="1"/>
    <x v="1"/>
    <x v="0"/>
    <n v="0"/>
  </r>
  <r>
    <x v="37"/>
    <x v="10"/>
    <x v="104"/>
    <x v="0"/>
    <x v="1"/>
    <x v="1"/>
    <x v="0"/>
    <n v="0"/>
  </r>
  <r>
    <x v="37"/>
    <x v="10"/>
    <x v="105"/>
    <x v="1"/>
    <x v="1"/>
    <x v="1"/>
    <x v="0"/>
    <n v="1"/>
  </r>
  <r>
    <x v="37"/>
    <x v="10"/>
    <x v="106"/>
    <x v="0"/>
    <x v="1"/>
    <x v="1"/>
    <x v="0"/>
    <n v="0"/>
  </r>
  <r>
    <x v="37"/>
    <x v="10"/>
    <x v="107"/>
    <x v="0"/>
    <x v="1"/>
    <x v="1"/>
    <x v="0"/>
    <n v="0"/>
  </r>
  <r>
    <x v="37"/>
    <x v="10"/>
    <x v="108"/>
    <x v="0"/>
    <x v="1"/>
    <x v="1"/>
    <x v="1"/>
    <n v="0"/>
  </r>
  <r>
    <x v="37"/>
    <x v="10"/>
    <x v="109"/>
    <x v="1"/>
    <x v="1"/>
    <x v="1"/>
    <x v="1"/>
    <n v="1"/>
  </r>
  <r>
    <x v="37"/>
    <x v="10"/>
    <x v="110"/>
    <x v="1"/>
    <x v="1"/>
    <x v="1"/>
    <x v="1"/>
    <n v="1"/>
  </r>
  <r>
    <x v="37"/>
    <x v="10"/>
    <x v="111"/>
    <x v="0"/>
    <x v="1"/>
    <x v="1"/>
    <x v="1"/>
    <n v="0"/>
  </r>
  <r>
    <x v="37"/>
    <x v="10"/>
    <x v="112"/>
    <x v="1"/>
    <x v="1"/>
    <x v="1"/>
    <x v="1"/>
    <n v="1"/>
  </r>
  <r>
    <x v="37"/>
    <x v="10"/>
    <x v="113"/>
    <x v="0"/>
    <x v="1"/>
    <x v="1"/>
    <x v="1"/>
    <n v="0"/>
  </r>
  <r>
    <x v="37"/>
    <x v="10"/>
    <x v="114"/>
    <x v="1"/>
    <x v="1"/>
    <x v="1"/>
    <x v="1"/>
    <n v="1"/>
  </r>
  <r>
    <x v="37"/>
    <x v="11"/>
    <x v="115"/>
    <x v="1"/>
    <x v="1"/>
    <x v="1"/>
    <x v="0"/>
    <n v="1"/>
  </r>
  <r>
    <x v="37"/>
    <x v="11"/>
    <x v="116"/>
    <x v="0"/>
    <x v="1"/>
    <x v="1"/>
    <x v="0"/>
    <n v="0"/>
  </r>
  <r>
    <x v="37"/>
    <x v="11"/>
    <x v="117"/>
    <x v="0"/>
    <x v="1"/>
    <x v="1"/>
    <x v="0"/>
    <n v="0"/>
  </r>
  <r>
    <x v="37"/>
    <x v="11"/>
    <x v="118"/>
    <x v="0"/>
    <x v="1"/>
    <x v="1"/>
    <x v="0"/>
    <n v="0"/>
  </r>
  <r>
    <x v="37"/>
    <x v="11"/>
    <x v="119"/>
    <x v="0"/>
    <x v="1"/>
    <x v="1"/>
    <x v="0"/>
    <n v="0"/>
  </r>
  <r>
    <x v="37"/>
    <x v="11"/>
    <x v="120"/>
    <x v="0"/>
    <x v="1"/>
    <x v="1"/>
    <x v="0"/>
    <n v="0"/>
  </r>
  <r>
    <x v="37"/>
    <x v="11"/>
    <x v="121"/>
    <x v="0"/>
    <x v="1"/>
    <x v="1"/>
    <x v="1"/>
    <n v="0"/>
  </r>
  <r>
    <x v="37"/>
    <x v="11"/>
    <x v="122"/>
    <x v="0"/>
    <x v="1"/>
    <x v="1"/>
    <x v="1"/>
    <n v="0"/>
  </r>
  <r>
    <x v="37"/>
    <x v="11"/>
    <x v="123"/>
    <x v="0"/>
    <x v="1"/>
    <x v="1"/>
    <x v="1"/>
    <n v="0"/>
  </r>
  <r>
    <x v="37"/>
    <x v="12"/>
    <x v="124"/>
    <x v="0"/>
    <x v="1"/>
    <x v="1"/>
    <x v="0"/>
    <n v="0"/>
  </r>
  <r>
    <x v="37"/>
    <x v="12"/>
    <x v="125"/>
    <x v="0"/>
    <x v="1"/>
    <x v="1"/>
    <x v="0"/>
    <n v="0"/>
  </r>
  <r>
    <x v="37"/>
    <x v="12"/>
    <x v="126"/>
    <x v="0"/>
    <x v="1"/>
    <x v="1"/>
    <x v="0"/>
    <n v="0"/>
  </r>
  <r>
    <x v="37"/>
    <x v="12"/>
    <x v="127"/>
    <x v="1"/>
    <x v="1"/>
    <x v="1"/>
    <x v="0"/>
    <n v="1"/>
  </r>
  <r>
    <x v="37"/>
    <x v="12"/>
    <x v="128"/>
    <x v="0"/>
    <x v="1"/>
    <x v="1"/>
    <x v="0"/>
    <n v="0"/>
  </r>
  <r>
    <x v="37"/>
    <x v="12"/>
    <x v="129"/>
    <x v="0"/>
    <x v="1"/>
    <x v="1"/>
    <x v="0"/>
    <n v="0"/>
  </r>
  <r>
    <x v="37"/>
    <x v="12"/>
    <x v="130"/>
    <x v="1"/>
    <x v="1"/>
    <x v="1"/>
    <x v="1"/>
    <n v="1"/>
  </r>
  <r>
    <x v="37"/>
    <x v="12"/>
    <x v="131"/>
    <x v="0"/>
    <x v="1"/>
    <x v="1"/>
    <x v="1"/>
    <n v="0"/>
  </r>
  <r>
    <x v="37"/>
    <x v="12"/>
    <x v="132"/>
    <x v="0"/>
    <x v="1"/>
    <x v="1"/>
    <x v="1"/>
    <n v="0"/>
  </r>
  <r>
    <x v="37"/>
    <x v="13"/>
    <x v="133"/>
    <x v="0"/>
    <x v="1"/>
    <x v="1"/>
    <x v="0"/>
    <n v="0"/>
  </r>
  <r>
    <x v="37"/>
    <x v="13"/>
    <x v="134"/>
    <x v="0"/>
    <x v="1"/>
    <x v="1"/>
    <x v="0"/>
    <n v="0"/>
  </r>
  <r>
    <x v="37"/>
    <x v="13"/>
    <x v="135"/>
    <x v="1"/>
    <x v="1"/>
    <x v="1"/>
    <x v="0"/>
    <n v="1"/>
  </r>
  <r>
    <x v="37"/>
    <x v="13"/>
    <x v="136"/>
    <x v="0"/>
    <x v="1"/>
    <x v="1"/>
    <x v="0"/>
    <n v="0"/>
  </r>
  <r>
    <x v="37"/>
    <x v="13"/>
    <x v="137"/>
    <x v="0"/>
    <x v="1"/>
    <x v="1"/>
    <x v="0"/>
    <n v="0"/>
  </r>
  <r>
    <x v="37"/>
    <x v="13"/>
    <x v="138"/>
    <x v="0"/>
    <x v="1"/>
    <x v="1"/>
    <x v="0"/>
    <n v="0"/>
  </r>
  <r>
    <x v="37"/>
    <x v="13"/>
    <x v="139"/>
    <x v="0"/>
    <x v="1"/>
    <x v="1"/>
    <x v="1"/>
    <n v="0"/>
  </r>
  <r>
    <x v="37"/>
    <x v="13"/>
    <x v="140"/>
    <x v="0"/>
    <x v="1"/>
    <x v="1"/>
    <x v="1"/>
    <n v="0"/>
  </r>
  <r>
    <x v="37"/>
    <x v="13"/>
    <x v="141"/>
    <x v="1"/>
    <x v="1"/>
    <x v="1"/>
    <x v="1"/>
    <n v="1"/>
  </r>
  <r>
    <x v="37"/>
    <x v="13"/>
    <x v="142"/>
    <x v="0"/>
    <x v="1"/>
    <x v="1"/>
    <x v="1"/>
    <n v="0"/>
  </r>
  <r>
    <x v="37"/>
    <x v="13"/>
    <x v="143"/>
    <x v="0"/>
    <x v="1"/>
    <x v="1"/>
    <x v="1"/>
    <n v="0"/>
  </r>
  <r>
    <x v="37"/>
    <x v="13"/>
    <x v="144"/>
    <x v="0"/>
    <x v="1"/>
    <x v="1"/>
    <x v="1"/>
    <n v="0"/>
  </r>
  <r>
    <x v="37"/>
    <x v="14"/>
    <x v="145"/>
    <x v="0"/>
    <x v="1"/>
    <x v="1"/>
    <x v="0"/>
    <n v="0"/>
  </r>
  <r>
    <x v="37"/>
    <x v="14"/>
    <x v="146"/>
    <x v="1"/>
    <x v="1"/>
    <x v="1"/>
    <x v="0"/>
    <n v="1"/>
  </r>
  <r>
    <x v="37"/>
    <x v="14"/>
    <x v="147"/>
    <x v="0"/>
    <x v="1"/>
    <x v="1"/>
    <x v="0"/>
    <n v="0"/>
  </r>
  <r>
    <x v="37"/>
    <x v="14"/>
    <x v="148"/>
    <x v="0"/>
    <x v="1"/>
    <x v="1"/>
    <x v="0"/>
    <n v="0"/>
  </r>
  <r>
    <x v="37"/>
    <x v="14"/>
    <x v="149"/>
    <x v="0"/>
    <x v="1"/>
    <x v="1"/>
    <x v="0"/>
    <n v="0"/>
  </r>
  <r>
    <x v="37"/>
    <x v="14"/>
    <x v="150"/>
    <x v="0"/>
    <x v="1"/>
    <x v="1"/>
    <x v="0"/>
    <n v="0"/>
  </r>
  <r>
    <x v="37"/>
    <x v="14"/>
    <x v="151"/>
    <x v="0"/>
    <x v="1"/>
    <x v="1"/>
    <x v="1"/>
    <n v="0"/>
  </r>
  <r>
    <x v="37"/>
    <x v="14"/>
    <x v="152"/>
    <x v="1"/>
    <x v="1"/>
    <x v="1"/>
    <x v="1"/>
    <n v="1"/>
  </r>
  <r>
    <x v="37"/>
    <x v="14"/>
    <x v="153"/>
    <x v="1"/>
    <x v="1"/>
    <x v="1"/>
    <x v="1"/>
    <n v="1"/>
  </r>
  <r>
    <x v="37"/>
    <x v="14"/>
    <x v="154"/>
    <x v="1"/>
    <x v="1"/>
    <x v="1"/>
    <x v="1"/>
    <n v="1"/>
  </r>
  <r>
    <x v="37"/>
    <x v="14"/>
    <x v="155"/>
    <x v="1"/>
    <x v="1"/>
    <x v="1"/>
    <x v="1"/>
    <n v="1"/>
  </r>
  <r>
    <x v="38"/>
    <x v="9"/>
    <x v="92"/>
    <x v="0"/>
    <x v="1"/>
    <x v="1"/>
    <x v="0"/>
    <n v="0"/>
  </r>
  <r>
    <x v="38"/>
    <x v="9"/>
    <x v="93"/>
    <x v="1"/>
    <x v="1"/>
    <x v="1"/>
    <x v="0"/>
    <n v="1"/>
  </r>
  <r>
    <x v="38"/>
    <x v="9"/>
    <x v="94"/>
    <x v="0"/>
    <x v="1"/>
    <x v="1"/>
    <x v="0"/>
    <n v="0"/>
  </r>
  <r>
    <x v="38"/>
    <x v="9"/>
    <x v="95"/>
    <x v="0"/>
    <x v="1"/>
    <x v="1"/>
    <x v="0"/>
    <n v="0"/>
  </r>
  <r>
    <x v="38"/>
    <x v="9"/>
    <x v="96"/>
    <x v="0"/>
    <x v="1"/>
    <x v="1"/>
    <x v="0"/>
    <n v="0"/>
  </r>
  <r>
    <x v="38"/>
    <x v="9"/>
    <x v="97"/>
    <x v="0"/>
    <x v="1"/>
    <x v="1"/>
    <x v="0"/>
    <n v="0"/>
  </r>
  <r>
    <x v="38"/>
    <x v="9"/>
    <x v="98"/>
    <x v="0"/>
    <x v="1"/>
    <x v="1"/>
    <x v="1"/>
    <n v="0"/>
  </r>
  <r>
    <x v="38"/>
    <x v="9"/>
    <x v="99"/>
    <x v="0"/>
    <x v="1"/>
    <x v="1"/>
    <x v="1"/>
    <n v="0"/>
  </r>
  <r>
    <x v="38"/>
    <x v="9"/>
    <x v="100"/>
    <x v="0"/>
    <x v="1"/>
    <x v="1"/>
    <x v="1"/>
    <n v="0"/>
  </r>
  <r>
    <x v="38"/>
    <x v="9"/>
    <x v="101"/>
    <x v="1"/>
    <x v="1"/>
    <x v="1"/>
    <x v="1"/>
    <n v="1"/>
  </r>
  <r>
    <x v="38"/>
    <x v="10"/>
    <x v="102"/>
    <x v="0"/>
    <x v="1"/>
    <x v="1"/>
    <x v="0"/>
    <n v="0"/>
  </r>
  <r>
    <x v="38"/>
    <x v="10"/>
    <x v="103"/>
    <x v="1"/>
    <x v="1"/>
    <x v="1"/>
    <x v="0"/>
    <n v="1"/>
  </r>
  <r>
    <x v="38"/>
    <x v="10"/>
    <x v="104"/>
    <x v="0"/>
    <x v="1"/>
    <x v="1"/>
    <x v="0"/>
    <n v="0"/>
  </r>
  <r>
    <x v="38"/>
    <x v="10"/>
    <x v="105"/>
    <x v="0"/>
    <x v="1"/>
    <x v="1"/>
    <x v="0"/>
    <n v="0"/>
  </r>
  <r>
    <x v="38"/>
    <x v="10"/>
    <x v="106"/>
    <x v="0"/>
    <x v="1"/>
    <x v="1"/>
    <x v="0"/>
    <n v="0"/>
  </r>
  <r>
    <x v="38"/>
    <x v="10"/>
    <x v="107"/>
    <x v="0"/>
    <x v="1"/>
    <x v="1"/>
    <x v="0"/>
    <n v="0"/>
  </r>
  <r>
    <x v="38"/>
    <x v="10"/>
    <x v="108"/>
    <x v="0"/>
    <x v="1"/>
    <x v="1"/>
    <x v="1"/>
    <n v="0"/>
  </r>
  <r>
    <x v="38"/>
    <x v="10"/>
    <x v="109"/>
    <x v="0"/>
    <x v="1"/>
    <x v="1"/>
    <x v="1"/>
    <n v="0"/>
  </r>
  <r>
    <x v="38"/>
    <x v="10"/>
    <x v="110"/>
    <x v="0"/>
    <x v="1"/>
    <x v="1"/>
    <x v="1"/>
    <n v="0"/>
  </r>
  <r>
    <x v="38"/>
    <x v="10"/>
    <x v="111"/>
    <x v="0"/>
    <x v="1"/>
    <x v="1"/>
    <x v="1"/>
    <n v="0"/>
  </r>
  <r>
    <x v="38"/>
    <x v="10"/>
    <x v="112"/>
    <x v="1"/>
    <x v="1"/>
    <x v="1"/>
    <x v="1"/>
    <n v="1"/>
  </r>
  <r>
    <x v="38"/>
    <x v="10"/>
    <x v="113"/>
    <x v="0"/>
    <x v="1"/>
    <x v="1"/>
    <x v="1"/>
    <n v="0"/>
  </r>
  <r>
    <x v="38"/>
    <x v="10"/>
    <x v="114"/>
    <x v="0"/>
    <x v="1"/>
    <x v="1"/>
    <x v="1"/>
    <n v="0"/>
  </r>
  <r>
    <x v="38"/>
    <x v="11"/>
    <x v="115"/>
    <x v="0"/>
    <x v="1"/>
    <x v="1"/>
    <x v="0"/>
    <n v="0"/>
  </r>
  <r>
    <x v="38"/>
    <x v="11"/>
    <x v="116"/>
    <x v="1"/>
    <x v="1"/>
    <x v="1"/>
    <x v="0"/>
    <n v="1"/>
  </r>
  <r>
    <x v="38"/>
    <x v="11"/>
    <x v="117"/>
    <x v="0"/>
    <x v="1"/>
    <x v="1"/>
    <x v="0"/>
    <n v="0"/>
  </r>
  <r>
    <x v="38"/>
    <x v="11"/>
    <x v="118"/>
    <x v="0"/>
    <x v="1"/>
    <x v="1"/>
    <x v="0"/>
    <n v="0"/>
  </r>
  <r>
    <x v="38"/>
    <x v="11"/>
    <x v="119"/>
    <x v="0"/>
    <x v="1"/>
    <x v="1"/>
    <x v="0"/>
    <n v="0"/>
  </r>
  <r>
    <x v="38"/>
    <x v="11"/>
    <x v="120"/>
    <x v="0"/>
    <x v="1"/>
    <x v="1"/>
    <x v="0"/>
    <n v="0"/>
  </r>
  <r>
    <x v="38"/>
    <x v="11"/>
    <x v="121"/>
    <x v="1"/>
    <x v="1"/>
    <x v="1"/>
    <x v="1"/>
    <n v="1"/>
  </r>
  <r>
    <x v="38"/>
    <x v="11"/>
    <x v="122"/>
    <x v="0"/>
    <x v="1"/>
    <x v="1"/>
    <x v="1"/>
    <n v="0"/>
  </r>
  <r>
    <x v="38"/>
    <x v="11"/>
    <x v="123"/>
    <x v="1"/>
    <x v="1"/>
    <x v="1"/>
    <x v="1"/>
    <n v="1"/>
  </r>
  <r>
    <x v="38"/>
    <x v="12"/>
    <x v="124"/>
    <x v="0"/>
    <x v="1"/>
    <x v="1"/>
    <x v="0"/>
    <n v="0"/>
  </r>
  <r>
    <x v="38"/>
    <x v="12"/>
    <x v="125"/>
    <x v="1"/>
    <x v="1"/>
    <x v="1"/>
    <x v="0"/>
    <n v="1"/>
  </r>
  <r>
    <x v="38"/>
    <x v="12"/>
    <x v="126"/>
    <x v="0"/>
    <x v="1"/>
    <x v="1"/>
    <x v="0"/>
    <n v="0"/>
  </r>
  <r>
    <x v="38"/>
    <x v="12"/>
    <x v="127"/>
    <x v="0"/>
    <x v="1"/>
    <x v="1"/>
    <x v="0"/>
    <n v="0"/>
  </r>
  <r>
    <x v="38"/>
    <x v="12"/>
    <x v="128"/>
    <x v="0"/>
    <x v="1"/>
    <x v="1"/>
    <x v="0"/>
    <n v="0"/>
  </r>
  <r>
    <x v="38"/>
    <x v="12"/>
    <x v="129"/>
    <x v="0"/>
    <x v="1"/>
    <x v="1"/>
    <x v="0"/>
    <n v="0"/>
  </r>
  <r>
    <x v="38"/>
    <x v="12"/>
    <x v="130"/>
    <x v="0"/>
    <x v="1"/>
    <x v="1"/>
    <x v="1"/>
    <n v="0"/>
  </r>
  <r>
    <x v="38"/>
    <x v="12"/>
    <x v="131"/>
    <x v="0"/>
    <x v="1"/>
    <x v="1"/>
    <x v="1"/>
    <n v="0"/>
  </r>
  <r>
    <x v="38"/>
    <x v="12"/>
    <x v="132"/>
    <x v="1"/>
    <x v="1"/>
    <x v="1"/>
    <x v="1"/>
    <n v="1"/>
  </r>
  <r>
    <x v="38"/>
    <x v="13"/>
    <x v="133"/>
    <x v="0"/>
    <x v="1"/>
    <x v="1"/>
    <x v="0"/>
    <n v="0"/>
  </r>
  <r>
    <x v="38"/>
    <x v="13"/>
    <x v="134"/>
    <x v="1"/>
    <x v="1"/>
    <x v="1"/>
    <x v="0"/>
    <n v="1"/>
  </r>
  <r>
    <x v="38"/>
    <x v="13"/>
    <x v="135"/>
    <x v="0"/>
    <x v="1"/>
    <x v="1"/>
    <x v="0"/>
    <n v="0"/>
  </r>
  <r>
    <x v="38"/>
    <x v="13"/>
    <x v="136"/>
    <x v="0"/>
    <x v="1"/>
    <x v="1"/>
    <x v="0"/>
    <n v="0"/>
  </r>
  <r>
    <x v="38"/>
    <x v="13"/>
    <x v="137"/>
    <x v="0"/>
    <x v="1"/>
    <x v="1"/>
    <x v="0"/>
    <n v="0"/>
  </r>
  <r>
    <x v="38"/>
    <x v="13"/>
    <x v="138"/>
    <x v="0"/>
    <x v="1"/>
    <x v="1"/>
    <x v="0"/>
    <n v="0"/>
  </r>
  <r>
    <x v="38"/>
    <x v="13"/>
    <x v="139"/>
    <x v="0"/>
    <x v="1"/>
    <x v="1"/>
    <x v="1"/>
    <n v="0"/>
  </r>
  <r>
    <x v="38"/>
    <x v="13"/>
    <x v="140"/>
    <x v="0"/>
    <x v="1"/>
    <x v="1"/>
    <x v="1"/>
    <n v="0"/>
  </r>
  <r>
    <x v="38"/>
    <x v="13"/>
    <x v="141"/>
    <x v="0"/>
    <x v="1"/>
    <x v="1"/>
    <x v="1"/>
    <n v="0"/>
  </r>
  <r>
    <x v="38"/>
    <x v="13"/>
    <x v="142"/>
    <x v="0"/>
    <x v="1"/>
    <x v="1"/>
    <x v="1"/>
    <n v="0"/>
  </r>
  <r>
    <x v="38"/>
    <x v="13"/>
    <x v="143"/>
    <x v="0"/>
    <x v="1"/>
    <x v="1"/>
    <x v="1"/>
    <n v="0"/>
  </r>
  <r>
    <x v="38"/>
    <x v="13"/>
    <x v="144"/>
    <x v="0"/>
    <x v="1"/>
    <x v="1"/>
    <x v="1"/>
    <n v="0"/>
  </r>
  <r>
    <x v="38"/>
    <x v="14"/>
    <x v="145"/>
    <x v="1"/>
    <x v="1"/>
    <x v="1"/>
    <x v="0"/>
    <n v="1"/>
  </r>
  <r>
    <x v="38"/>
    <x v="14"/>
    <x v="146"/>
    <x v="0"/>
    <x v="1"/>
    <x v="1"/>
    <x v="0"/>
    <n v="0"/>
  </r>
  <r>
    <x v="38"/>
    <x v="14"/>
    <x v="147"/>
    <x v="0"/>
    <x v="1"/>
    <x v="1"/>
    <x v="0"/>
    <n v="0"/>
  </r>
  <r>
    <x v="38"/>
    <x v="14"/>
    <x v="148"/>
    <x v="0"/>
    <x v="1"/>
    <x v="1"/>
    <x v="0"/>
    <n v="0"/>
  </r>
  <r>
    <x v="38"/>
    <x v="14"/>
    <x v="149"/>
    <x v="0"/>
    <x v="1"/>
    <x v="1"/>
    <x v="0"/>
    <n v="0"/>
  </r>
  <r>
    <x v="38"/>
    <x v="14"/>
    <x v="150"/>
    <x v="0"/>
    <x v="1"/>
    <x v="1"/>
    <x v="0"/>
    <n v="0"/>
  </r>
  <r>
    <x v="38"/>
    <x v="14"/>
    <x v="151"/>
    <x v="0"/>
    <x v="1"/>
    <x v="1"/>
    <x v="1"/>
    <n v="0"/>
  </r>
  <r>
    <x v="38"/>
    <x v="14"/>
    <x v="152"/>
    <x v="0"/>
    <x v="1"/>
    <x v="1"/>
    <x v="1"/>
    <n v="0"/>
  </r>
  <r>
    <x v="38"/>
    <x v="14"/>
    <x v="153"/>
    <x v="0"/>
    <x v="1"/>
    <x v="1"/>
    <x v="1"/>
    <n v="0"/>
  </r>
  <r>
    <x v="38"/>
    <x v="14"/>
    <x v="154"/>
    <x v="0"/>
    <x v="1"/>
    <x v="1"/>
    <x v="1"/>
    <n v="0"/>
  </r>
  <r>
    <x v="38"/>
    <x v="14"/>
    <x v="155"/>
    <x v="0"/>
    <x v="1"/>
    <x v="1"/>
    <x v="1"/>
    <n v="0"/>
  </r>
  <r>
    <x v="39"/>
    <x v="9"/>
    <x v="92"/>
    <x v="0"/>
    <x v="0"/>
    <x v="4"/>
    <x v="0"/>
    <n v="0"/>
  </r>
  <r>
    <x v="39"/>
    <x v="9"/>
    <x v="93"/>
    <x v="1"/>
    <x v="0"/>
    <x v="4"/>
    <x v="0"/>
    <n v="1"/>
  </r>
  <r>
    <x v="39"/>
    <x v="9"/>
    <x v="94"/>
    <x v="0"/>
    <x v="0"/>
    <x v="4"/>
    <x v="0"/>
    <n v="0"/>
  </r>
  <r>
    <x v="39"/>
    <x v="9"/>
    <x v="95"/>
    <x v="0"/>
    <x v="0"/>
    <x v="4"/>
    <x v="0"/>
    <n v="0"/>
  </r>
  <r>
    <x v="39"/>
    <x v="9"/>
    <x v="96"/>
    <x v="0"/>
    <x v="0"/>
    <x v="4"/>
    <x v="0"/>
    <n v="0"/>
  </r>
  <r>
    <x v="39"/>
    <x v="9"/>
    <x v="97"/>
    <x v="0"/>
    <x v="0"/>
    <x v="4"/>
    <x v="0"/>
    <n v="0"/>
  </r>
  <r>
    <x v="39"/>
    <x v="9"/>
    <x v="98"/>
    <x v="1"/>
    <x v="0"/>
    <x v="4"/>
    <x v="1"/>
    <n v="1"/>
  </r>
  <r>
    <x v="39"/>
    <x v="9"/>
    <x v="99"/>
    <x v="0"/>
    <x v="0"/>
    <x v="4"/>
    <x v="1"/>
    <n v="0"/>
  </r>
  <r>
    <x v="39"/>
    <x v="9"/>
    <x v="100"/>
    <x v="0"/>
    <x v="0"/>
    <x v="4"/>
    <x v="1"/>
    <n v="0"/>
  </r>
  <r>
    <x v="39"/>
    <x v="9"/>
    <x v="101"/>
    <x v="0"/>
    <x v="0"/>
    <x v="4"/>
    <x v="1"/>
    <n v="0"/>
  </r>
  <r>
    <x v="39"/>
    <x v="10"/>
    <x v="102"/>
    <x v="1"/>
    <x v="0"/>
    <x v="4"/>
    <x v="0"/>
    <n v="1"/>
  </r>
  <r>
    <x v="39"/>
    <x v="10"/>
    <x v="103"/>
    <x v="0"/>
    <x v="0"/>
    <x v="4"/>
    <x v="0"/>
    <n v="0"/>
  </r>
  <r>
    <x v="39"/>
    <x v="10"/>
    <x v="104"/>
    <x v="0"/>
    <x v="0"/>
    <x v="4"/>
    <x v="0"/>
    <n v="0"/>
  </r>
  <r>
    <x v="39"/>
    <x v="10"/>
    <x v="105"/>
    <x v="0"/>
    <x v="0"/>
    <x v="4"/>
    <x v="0"/>
    <n v="0"/>
  </r>
  <r>
    <x v="39"/>
    <x v="10"/>
    <x v="106"/>
    <x v="0"/>
    <x v="0"/>
    <x v="4"/>
    <x v="0"/>
    <n v="0"/>
  </r>
  <r>
    <x v="39"/>
    <x v="10"/>
    <x v="107"/>
    <x v="0"/>
    <x v="0"/>
    <x v="4"/>
    <x v="0"/>
    <n v="0"/>
  </r>
  <r>
    <x v="39"/>
    <x v="10"/>
    <x v="108"/>
    <x v="0"/>
    <x v="0"/>
    <x v="4"/>
    <x v="1"/>
    <n v="0"/>
  </r>
  <r>
    <x v="39"/>
    <x v="10"/>
    <x v="109"/>
    <x v="0"/>
    <x v="0"/>
    <x v="4"/>
    <x v="1"/>
    <n v="0"/>
  </r>
  <r>
    <x v="39"/>
    <x v="10"/>
    <x v="110"/>
    <x v="0"/>
    <x v="0"/>
    <x v="4"/>
    <x v="1"/>
    <n v="0"/>
  </r>
  <r>
    <x v="39"/>
    <x v="10"/>
    <x v="111"/>
    <x v="0"/>
    <x v="0"/>
    <x v="4"/>
    <x v="1"/>
    <n v="0"/>
  </r>
  <r>
    <x v="39"/>
    <x v="10"/>
    <x v="112"/>
    <x v="0"/>
    <x v="0"/>
    <x v="4"/>
    <x v="1"/>
    <n v="0"/>
  </r>
  <r>
    <x v="39"/>
    <x v="10"/>
    <x v="113"/>
    <x v="0"/>
    <x v="0"/>
    <x v="4"/>
    <x v="1"/>
    <n v="0"/>
  </r>
  <r>
    <x v="39"/>
    <x v="10"/>
    <x v="114"/>
    <x v="0"/>
    <x v="0"/>
    <x v="4"/>
    <x v="1"/>
    <n v="0"/>
  </r>
  <r>
    <x v="39"/>
    <x v="11"/>
    <x v="115"/>
    <x v="1"/>
    <x v="0"/>
    <x v="4"/>
    <x v="0"/>
    <n v="1"/>
  </r>
  <r>
    <x v="39"/>
    <x v="11"/>
    <x v="116"/>
    <x v="0"/>
    <x v="0"/>
    <x v="4"/>
    <x v="0"/>
    <n v="0"/>
  </r>
  <r>
    <x v="39"/>
    <x v="11"/>
    <x v="117"/>
    <x v="0"/>
    <x v="0"/>
    <x v="4"/>
    <x v="0"/>
    <n v="0"/>
  </r>
  <r>
    <x v="39"/>
    <x v="11"/>
    <x v="118"/>
    <x v="0"/>
    <x v="0"/>
    <x v="4"/>
    <x v="0"/>
    <n v="0"/>
  </r>
  <r>
    <x v="39"/>
    <x v="11"/>
    <x v="119"/>
    <x v="0"/>
    <x v="0"/>
    <x v="4"/>
    <x v="0"/>
    <n v="0"/>
  </r>
  <r>
    <x v="39"/>
    <x v="11"/>
    <x v="120"/>
    <x v="0"/>
    <x v="0"/>
    <x v="4"/>
    <x v="0"/>
    <n v="0"/>
  </r>
  <r>
    <x v="39"/>
    <x v="11"/>
    <x v="121"/>
    <x v="0"/>
    <x v="0"/>
    <x v="4"/>
    <x v="1"/>
    <n v="0"/>
  </r>
  <r>
    <x v="39"/>
    <x v="11"/>
    <x v="122"/>
    <x v="0"/>
    <x v="0"/>
    <x v="4"/>
    <x v="1"/>
    <n v="0"/>
  </r>
  <r>
    <x v="39"/>
    <x v="11"/>
    <x v="123"/>
    <x v="0"/>
    <x v="0"/>
    <x v="4"/>
    <x v="1"/>
    <n v="0"/>
  </r>
  <r>
    <x v="39"/>
    <x v="12"/>
    <x v="124"/>
    <x v="1"/>
    <x v="0"/>
    <x v="4"/>
    <x v="0"/>
    <n v="1"/>
  </r>
  <r>
    <x v="39"/>
    <x v="12"/>
    <x v="125"/>
    <x v="0"/>
    <x v="0"/>
    <x v="4"/>
    <x v="0"/>
    <n v="0"/>
  </r>
  <r>
    <x v="39"/>
    <x v="12"/>
    <x v="126"/>
    <x v="0"/>
    <x v="0"/>
    <x v="4"/>
    <x v="0"/>
    <n v="0"/>
  </r>
  <r>
    <x v="39"/>
    <x v="12"/>
    <x v="127"/>
    <x v="0"/>
    <x v="0"/>
    <x v="4"/>
    <x v="0"/>
    <n v="0"/>
  </r>
  <r>
    <x v="39"/>
    <x v="12"/>
    <x v="128"/>
    <x v="0"/>
    <x v="0"/>
    <x v="4"/>
    <x v="0"/>
    <n v="0"/>
  </r>
  <r>
    <x v="39"/>
    <x v="12"/>
    <x v="129"/>
    <x v="0"/>
    <x v="0"/>
    <x v="4"/>
    <x v="0"/>
    <n v="0"/>
  </r>
  <r>
    <x v="39"/>
    <x v="12"/>
    <x v="130"/>
    <x v="0"/>
    <x v="0"/>
    <x v="4"/>
    <x v="1"/>
    <n v="0"/>
  </r>
  <r>
    <x v="39"/>
    <x v="12"/>
    <x v="131"/>
    <x v="0"/>
    <x v="0"/>
    <x v="4"/>
    <x v="1"/>
    <n v="0"/>
  </r>
  <r>
    <x v="39"/>
    <x v="12"/>
    <x v="132"/>
    <x v="0"/>
    <x v="0"/>
    <x v="4"/>
    <x v="1"/>
    <n v="0"/>
  </r>
  <r>
    <x v="39"/>
    <x v="13"/>
    <x v="133"/>
    <x v="0"/>
    <x v="0"/>
    <x v="4"/>
    <x v="0"/>
    <n v="0"/>
  </r>
  <r>
    <x v="39"/>
    <x v="13"/>
    <x v="134"/>
    <x v="0"/>
    <x v="0"/>
    <x v="4"/>
    <x v="0"/>
    <n v="0"/>
  </r>
  <r>
    <x v="39"/>
    <x v="13"/>
    <x v="135"/>
    <x v="1"/>
    <x v="0"/>
    <x v="4"/>
    <x v="0"/>
    <n v="1"/>
  </r>
  <r>
    <x v="39"/>
    <x v="13"/>
    <x v="136"/>
    <x v="0"/>
    <x v="0"/>
    <x v="4"/>
    <x v="0"/>
    <n v="0"/>
  </r>
  <r>
    <x v="39"/>
    <x v="13"/>
    <x v="137"/>
    <x v="0"/>
    <x v="0"/>
    <x v="4"/>
    <x v="0"/>
    <n v="0"/>
  </r>
  <r>
    <x v="39"/>
    <x v="13"/>
    <x v="138"/>
    <x v="0"/>
    <x v="0"/>
    <x v="4"/>
    <x v="0"/>
    <n v="0"/>
  </r>
  <r>
    <x v="39"/>
    <x v="13"/>
    <x v="139"/>
    <x v="0"/>
    <x v="0"/>
    <x v="4"/>
    <x v="1"/>
    <n v="0"/>
  </r>
  <r>
    <x v="39"/>
    <x v="13"/>
    <x v="140"/>
    <x v="0"/>
    <x v="0"/>
    <x v="4"/>
    <x v="1"/>
    <n v="0"/>
  </r>
  <r>
    <x v="39"/>
    <x v="13"/>
    <x v="141"/>
    <x v="0"/>
    <x v="0"/>
    <x v="4"/>
    <x v="1"/>
    <n v="0"/>
  </r>
  <r>
    <x v="39"/>
    <x v="13"/>
    <x v="142"/>
    <x v="0"/>
    <x v="0"/>
    <x v="4"/>
    <x v="1"/>
    <n v="0"/>
  </r>
  <r>
    <x v="39"/>
    <x v="13"/>
    <x v="143"/>
    <x v="0"/>
    <x v="0"/>
    <x v="4"/>
    <x v="1"/>
    <n v="0"/>
  </r>
  <r>
    <x v="39"/>
    <x v="13"/>
    <x v="144"/>
    <x v="0"/>
    <x v="0"/>
    <x v="4"/>
    <x v="1"/>
    <n v="0"/>
  </r>
  <r>
    <x v="39"/>
    <x v="14"/>
    <x v="145"/>
    <x v="0"/>
    <x v="0"/>
    <x v="4"/>
    <x v="0"/>
    <n v="0"/>
  </r>
  <r>
    <x v="39"/>
    <x v="14"/>
    <x v="146"/>
    <x v="1"/>
    <x v="0"/>
    <x v="4"/>
    <x v="0"/>
    <n v="1"/>
  </r>
  <r>
    <x v="39"/>
    <x v="14"/>
    <x v="147"/>
    <x v="0"/>
    <x v="0"/>
    <x v="4"/>
    <x v="0"/>
    <n v="0"/>
  </r>
  <r>
    <x v="39"/>
    <x v="14"/>
    <x v="148"/>
    <x v="0"/>
    <x v="0"/>
    <x v="4"/>
    <x v="0"/>
    <n v="0"/>
  </r>
  <r>
    <x v="39"/>
    <x v="14"/>
    <x v="149"/>
    <x v="0"/>
    <x v="0"/>
    <x v="4"/>
    <x v="0"/>
    <n v="0"/>
  </r>
  <r>
    <x v="39"/>
    <x v="14"/>
    <x v="150"/>
    <x v="0"/>
    <x v="0"/>
    <x v="4"/>
    <x v="0"/>
    <n v="0"/>
  </r>
  <r>
    <x v="39"/>
    <x v="14"/>
    <x v="151"/>
    <x v="1"/>
    <x v="0"/>
    <x v="4"/>
    <x v="1"/>
    <n v="1"/>
  </r>
  <r>
    <x v="39"/>
    <x v="14"/>
    <x v="152"/>
    <x v="0"/>
    <x v="0"/>
    <x v="4"/>
    <x v="1"/>
    <n v="0"/>
  </r>
  <r>
    <x v="39"/>
    <x v="14"/>
    <x v="153"/>
    <x v="1"/>
    <x v="0"/>
    <x v="4"/>
    <x v="1"/>
    <n v="1"/>
  </r>
  <r>
    <x v="39"/>
    <x v="14"/>
    <x v="154"/>
    <x v="0"/>
    <x v="0"/>
    <x v="4"/>
    <x v="1"/>
    <n v="0"/>
  </r>
  <r>
    <x v="39"/>
    <x v="14"/>
    <x v="155"/>
    <x v="0"/>
    <x v="0"/>
    <x v="4"/>
    <x v="1"/>
    <n v="0"/>
  </r>
  <r>
    <x v="40"/>
    <x v="9"/>
    <x v="92"/>
    <x v="1"/>
    <x v="3"/>
    <x v="3"/>
    <x v="0"/>
    <n v="1"/>
  </r>
  <r>
    <x v="40"/>
    <x v="9"/>
    <x v="93"/>
    <x v="0"/>
    <x v="3"/>
    <x v="3"/>
    <x v="0"/>
    <n v="0"/>
  </r>
  <r>
    <x v="40"/>
    <x v="9"/>
    <x v="94"/>
    <x v="0"/>
    <x v="3"/>
    <x v="3"/>
    <x v="0"/>
    <n v="0"/>
  </r>
  <r>
    <x v="40"/>
    <x v="9"/>
    <x v="95"/>
    <x v="0"/>
    <x v="3"/>
    <x v="3"/>
    <x v="0"/>
    <n v="0"/>
  </r>
  <r>
    <x v="40"/>
    <x v="9"/>
    <x v="96"/>
    <x v="0"/>
    <x v="3"/>
    <x v="3"/>
    <x v="0"/>
    <n v="0"/>
  </r>
  <r>
    <x v="40"/>
    <x v="9"/>
    <x v="97"/>
    <x v="0"/>
    <x v="3"/>
    <x v="3"/>
    <x v="0"/>
    <n v="0"/>
  </r>
  <r>
    <x v="40"/>
    <x v="9"/>
    <x v="98"/>
    <x v="0"/>
    <x v="3"/>
    <x v="3"/>
    <x v="1"/>
    <n v="0"/>
  </r>
  <r>
    <x v="40"/>
    <x v="9"/>
    <x v="99"/>
    <x v="0"/>
    <x v="3"/>
    <x v="3"/>
    <x v="1"/>
    <n v="0"/>
  </r>
  <r>
    <x v="40"/>
    <x v="9"/>
    <x v="100"/>
    <x v="0"/>
    <x v="3"/>
    <x v="3"/>
    <x v="1"/>
    <n v="0"/>
  </r>
  <r>
    <x v="40"/>
    <x v="9"/>
    <x v="101"/>
    <x v="0"/>
    <x v="3"/>
    <x v="3"/>
    <x v="1"/>
    <n v="0"/>
  </r>
  <r>
    <x v="40"/>
    <x v="10"/>
    <x v="102"/>
    <x v="0"/>
    <x v="3"/>
    <x v="3"/>
    <x v="0"/>
    <n v="0"/>
  </r>
  <r>
    <x v="40"/>
    <x v="10"/>
    <x v="103"/>
    <x v="0"/>
    <x v="3"/>
    <x v="3"/>
    <x v="0"/>
    <n v="0"/>
  </r>
  <r>
    <x v="40"/>
    <x v="10"/>
    <x v="104"/>
    <x v="1"/>
    <x v="3"/>
    <x v="3"/>
    <x v="0"/>
    <n v="1"/>
  </r>
  <r>
    <x v="40"/>
    <x v="10"/>
    <x v="105"/>
    <x v="0"/>
    <x v="3"/>
    <x v="3"/>
    <x v="0"/>
    <n v="0"/>
  </r>
  <r>
    <x v="40"/>
    <x v="10"/>
    <x v="106"/>
    <x v="0"/>
    <x v="3"/>
    <x v="3"/>
    <x v="0"/>
    <n v="0"/>
  </r>
  <r>
    <x v="40"/>
    <x v="10"/>
    <x v="107"/>
    <x v="0"/>
    <x v="3"/>
    <x v="3"/>
    <x v="0"/>
    <n v="0"/>
  </r>
  <r>
    <x v="40"/>
    <x v="10"/>
    <x v="108"/>
    <x v="0"/>
    <x v="3"/>
    <x v="3"/>
    <x v="1"/>
    <n v="0"/>
  </r>
  <r>
    <x v="40"/>
    <x v="10"/>
    <x v="109"/>
    <x v="1"/>
    <x v="3"/>
    <x v="3"/>
    <x v="1"/>
    <n v="1"/>
  </r>
  <r>
    <x v="40"/>
    <x v="10"/>
    <x v="110"/>
    <x v="0"/>
    <x v="3"/>
    <x v="3"/>
    <x v="1"/>
    <n v="0"/>
  </r>
  <r>
    <x v="40"/>
    <x v="10"/>
    <x v="111"/>
    <x v="0"/>
    <x v="3"/>
    <x v="3"/>
    <x v="1"/>
    <n v="0"/>
  </r>
  <r>
    <x v="40"/>
    <x v="10"/>
    <x v="112"/>
    <x v="0"/>
    <x v="3"/>
    <x v="3"/>
    <x v="1"/>
    <n v="0"/>
  </r>
  <r>
    <x v="40"/>
    <x v="10"/>
    <x v="113"/>
    <x v="0"/>
    <x v="3"/>
    <x v="3"/>
    <x v="1"/>
    <n v="0"/>
  </r>
  <r>
    <x v="40"/>
    <x v="10"/>
    <x v="114"/>
    <x v="0"/>
    <x v="3"/>
    <x v="3"/>
    <x v="1"/>
    <n v="0"/>
  </r>
  <r>
    <x v="40"/>
    <x v="11"/>
    <x v="115"/>
    <x v="0"/>
    <x v="3"/>
    <x v="3"/>
    <x v="0"/>
    <n v="0"/>
  </r>
  <r>
    <x v="40"/>
    <x v="11"/>
    <x v="116"/>
    <x v="0"/>
    <x v="3"/>
    <x v="3"/>
    <x v="0"/>
    <n v="0"/>
  </r>
  <r>
    <x v="40"/>
    <x v="11"/>
    <x v="117"/>
    <x v="1"/>
    <x v="3"/>
    <x v="3"/>
    <x v="0"/>
    <n v="1"/>
  </r>
  <r>
    <x v="40"/>
    <x v="11"/>
    <x v="118"/>
    <x v="0"/>
    <x v="3"/>
    <x v="3"/>
    <x v="0"/>
    <n v="0"/>
  </r>
  <r>
    <x v="40"/>
    <x v="11"/>
    <x v="119"/>
    <x v="0"/>
    <x v="3"/>
    <x v="3"/>
    <x v="0"/>
    <n v="0"/>
  </r>
  <r>
    <x v="40"/>
    <x v="11"/>
    <x v="120"/>
    <x v="0"/>
    <x v="3"/>
    <x v="3"/>
    <x v="0"/>
    <n v="0"/>
  </r>
  <r>
    <x v="40"/>
    <x v="11"/>
    <x v="121"/>
    <x v="0"/>
    <x v="3"/>
    <x v="3"/>
    <x v="1"/>
    <n v="0"/>
  </r>
  <r>
    <x v="40"/>
    <x v="11"/>
    <x v="122"/>
    <x v="0"/>
    <x v="3"/>
    <x v="3"/>
    <x v="1"/>
    <n v="0"/>
  </r>
  <r>
    <x v="40"/>
    <x v="11"/>
    <x v="123"/>
    <x v="0"/>
    <x v="3"/>
    <x v="3"/>
    <x v="1"/>
    <n v="0"/>
  </r>
  <r>
    <x v="40"/>
    <x v="12"/>
    <x v="124"/>
    <x v="1"/>
    <x v="3"/>
    <x v="3"/>
    <x v="0"/>
    <n v="1"/>
  </r>
  <r>
    <x v="40"/>
    <x v="12"/>
    <x v="125"/>
    <x v="0"/>
    <x v="3"/>
    <x v="3"/>
    <x v="0"/>
    <n v="0"/>
  </r>
  <r>
    <x v="40"/>
    <x v="12"/>
    <x v="126"/>
    <x v="0"/>
    <x v="3"/>
    <x v="3"/>
    <x v="0"/>
    <n v="0"/>
  </r>
  <r>
    <x v="40"/>
    <x v="12"/>
    <x v="127"/>
    <x v="0"/>
    <x v="3"/>
    <x v="3"/>
    <x v="0"/>
    <n v="0"/>
  </r>
  <r>
    <x v="40"/>
    <x v="12"/>
    <x v="128"/>
    <x v="0"/>
    <x v="3"/>
    <x v="3"/>
    <x v="0"/>
    <n v="0"/>
  </r>
  <r>
    <x v="40"/>
    <x v="12"/>
    <x v="129"/>
    <x v="0"/>
    <x v="3"/>
    <x v="3"/>
    <x v="0"/>
    <n v="0"/>
  </r>
  <r>
    <x v="40"/>
    <x v="12"/>
    <x v="130"/>
    <x v="0"/>
    <x v="3"/>
    <x v="3"/>
    <x v="1"/>
    <n v="0"/>
  </r>
  <r>
    <x v="40"/>
    <x v="12"/>
    <x v="131"/>
    <x v="0"/>
    <x v="3"/>
    <x v="3"/>
    <x v="1"/>
    <n v="0"/>
  </r>
  <r>
    <x v="40"/>
    <x v="12"/>
    <x v="132"/>
    <x v="0"/>
    <x v="3"/>
    <x v="3"/>
    <x v="1"/>
    <n v="0"/>
  </r>
  <r>
    <x v="40"/>
    <x v="13"/>
    <x v="133"/>
    <x v="1"/>
    <x v="3"/>
    <x v="3"/>
    <x v="0"/>
    <n v="1"/>
  </r>
  <r>
    <x v="40"/>
    <x v="13"/>
    <x v="134"/>
    <x v="0"/>
    <x v="3"/>
    <x v="3"/>
    <x v="0"/>
    <n v="0"/>
  </r>
  <r>
    <x v="40"/>
    <x v="13"/>
    <x v="135"/>
    <x v="0"/>
    <x v="3"/>
    <x v="3"/>
    <x v="0"/>
    <n v="0"/>
  </r>
  <r>
    <x v="40"/>
    <x v="13"/>
    <x v="136"/>
    <x v="0"/>
    <x v="3"/>
    <x v="3"/>
    <x v="0"/>
    <n v="0"/>
  </r>
  <r>
    <x v="40"/>
    <x v="13"/>
    <x v="137"/>
    <x v="0"/>
    <x v="3"/>
    <x v="3"/>
    <x v="0"/>
    <n v="0"/>
  </r>
  <r>
    <x v="40"/>
    <x v="13"/>
    <x v="138"/>
    <x v="0"/>
    <x v="3"/>
    <x v="3"/>
    <x v="0"/>
    <n v="0"/>
  </r>
  <r>
    <x v="40"/>
    <x v="13"/>
    <x v="139"/>
    <x v="0"/>
    <x v="3"/>
    <x v="3"/>
    <x v="1"/>
    <n v="0"/>
  </r>
  <r>
    <x v="40"/>
    <x v="13"/>
    <x v="140"/>
    <x v="0"/>
    <x v="3"/>
    <x v="3"/>
    <x v="1"/>
    <n v="0"/>
  </r>
  <r>
    <x v="40"/>
    <x v="13"/>
    <x v="141"/>
    <x v="0"/>
    <x v="3"/>
    <x v="3"/>
    <x v="1"/>
    <n v="0"/>
  </r>
  <r>
    <x v="40"/>
    <x v="13"/>
    <x v="142"/>
    <x v="0"/>
    <x v="3"/>
    <x v="3"/>
    <x v="1"/>
    <n v="0"/>
  </r>
  <r>
    <x v="40"/>
    <x v="13"/>
    <x v="143"/>
    <x v="0"/>
    <x v="3"/>
    <x v="3"/>
    <x v="1"/>
    <n v="0"/>
  </r>
  <r>
    <x v="40"/>
    <x v="13"/>
    <x v="144"/>
    <x v="0"/>
    <x v="3"/>
    <x v="3"/>
    <x v="1"/>
    <n v="0"/>
  </r>
  <r>
    <x v="40"/>
    <x v="14"/>
    <x v="145"/>
    <x v="0"/>
    <x v="3"/>
    <x v="3"/>
    <x v="0"/>
    <n v="0"/>
  </r>
  <r>
    <x v="40"/>
    <x v="14"/>
    <x v="146"/>
    <x v="0"/>
    <x v="3"/>
    <x v="3"/>
    <x v="0"/>
    <n v="0"/>
  </r>
  <r>
    <x v="40"/>
    <x v="14"/>
    <x v="147"/>
    <x v="0"/>
    <x v="3"/>
    <x v="3"/>
    <x v="0"/>
    <n v="0"/>
  </r>
  <r>
    <x v="40"/>
    <x v="14"/>
    <x v="148"/>
    <x v="0"/>
    <x v="3"/>
    <x v="3"/>
    <x v="0"/>
    <n v="0"/>
  </r>
  <r>
    <x v="40"/>
    <x v="14"/>
    <x v="149"/>
    <x v="0"/>
    <x v="3"/>
    <x v="3"/>
    <x v="0"/>
    <n v="0"/>
  </r>
  <r>
    <x v="40"/>
    <x v="14"/>
    <x v="150"/>
    <x v="1"/>
    <x v="3"/>
    <x v="3"/>
    <x v="0"/>
    <n v="1"/>
  </r>
  <r>
    <x v="40"/>
    <x v="14"/>
    <x v="151"/>
    <x v="0"/>
    <x v="3"/>
    <x v="3"/>
    <x v="1"/>
    <n v="0"/>
  </r>
  <r>
    <x v="40"/>
    <x v="14"/>
    <x v="152"/>
    <x v="0"/>
    <x v="3"/>
    <x v="3"/>
    <x v="1"/>
    <n v="0"/>
  </r>
  <r>
    <x v="40"/>
    <x v="14"/>
    <x v="153"/>
    <x v="0"/>
    <x v="3"/>
    <x v="3"/>
    <x v="1"/>
    <n v="0"/>
  </r>
  <r>
    <x v="40"/>
    <x v="14"/>
    <x v="154"/>
    <x v="0"/>
    <x v="3"/>
    <x v="3"/>
    <x v="1"/>
    <n v="0"/>
  </r>
  <r>
    <x v="40"/>
    <x v="14"/>
    <x v="155"/>
    <x v="0"/>
    <x v="3"/>
    <x v="3"/>
    <x v="1"/>
    <n v="0"/>
  </r>
  <r>
    <x v="41"/>
    <x v="9"/>
    <x v="92"/>
    <x v="0"/>
    <x v="0"/>
    <x v="4"/>
    <x v="0"/>
    <n v="0"/>
  </r>
  <r>
    <x v="41"/>
    <x v="9"/>
    <x v="93"/>
    <x v="0"/>
    <x v="0"/>
    <x v="4"/>
    <x v="0"/>
    <n v="0"/>
  </r>
  <r>
    <x v="41"/>
    <x v="9"/>
    <x v="94"/>
    <x v="0"/>
    <x v="0"/>
    <x v="4"/>
    <x v="0"/>
    <n v="0"/>
  </r>
  <r>
    <x v="41"/>
    <x v="9"/>
    <x v="95"/>
    <x v="1"/>
    <x v="0"/>
    <x v="4"/>
    <x v="0"/>
    <n v="1"/>
  </r>
  <r>
    <x v="41"/>
    <x v="9"/>
    <x v="96"/>
    <x v="0"/>
    <x v="0"/>
    <x v="4"/>
    <x v="0"/>
    <n v="0"/>
  </r>
  <r>
    <x v="41"/>
    <x v="9"/>
    <x v="97"/>
    <x v="0"/>
    <x v="0"/>
    <x v="4"/>
    <x v="0"/>
    <n v="0"/>
  </r>
  <r>
    <x v="41"/>
    <x v="9"/>
    <x v="98"/>
    <x v="0"/>
    <x v="0"/>
    <x v="4"/>
    <x v="1"/>
    <n v="0"/>
  </r>
  <r>
    <x v="41"/>
    <x v="9"/>
    <x v="99"/>
    <x v="0"/>
    <x v="0"/>
    <x v="4"/>
    <x v="1"/>
    <n v="0"/>
  </r>
  <r>
    <x v="41"/>
    <x v="9"/>
    <x v="100"/>
    <x v="1"/>
    <x v="0"/>
    <x v="4"/>
    <x v="1"/>
    <n v="1"/>
  </r>
  <r>
    <x v="41"/>
    <x v="9"/>
    <x v="101"/>
    <x v="0"/>
    <x v="0"/>
    <x v="4"/>
    <x v="1"/>
    <n v="0"/>
  </r>
  <r>
    <x v="41"/>
    <x v="10"/>
    <x v="102"/>
    <x v="0"/>
    <x v="0"/>
    <x v="4"/>
    <x v="0"/>
    <n v="0"/>
  </r>
  <r>
    <x v="41"/>
    <x v="10"/>
    <x v="103"/>
    <x v="0"/>
    <x v="0"/>
    <x v="4"/>
    <x v="0"/>
    <n v="0"/>
  </r>
  <r>
    <x v="41"/>
    <x v="10"/>
    <x v="104"/>
    <x v="0"/>
    <x v="0"/>
    <x v="4"/>
    <x v="0"/>
    <n v="0"/>
  </r>
  <r>
    <x v="41"/>
    <x v="10"/>
    <x v="105"/>
    <x v="1"/>
    <x v="0"/>
    <x v="4"/>
    <x v="0"/>
    <n v="1"/>
  </r>
  <r>
    <x v="41"/>
    <x v="10"/>
    <x v="106"/>
    <x v="0"/>
    <x v="0"/>
    <x v="4"/>
    <x v="0"/>
    <n v="0"/>
  </r>
  <r>
    <x v="41"/>
    <x v="10"/>
    <x v="107"/>
    <x v="0"/>
    <x v="0"/>
    <x v="4"/>
    <x v="0"/>
    <n v="0"/>
  </r>
  <r>
    <x v="41"/>
    <x v="10"/>
    <x v="108"/>
    <x v="0"/>
    <x v="0"/>
    <x v="4"/>
    <x v="1"/>
    <n v="0"/>
  </r>
  <r>
    <x v="41"/>
    <x v="10"/>
    <x v="109"/>
    <x v="0"/>
    <x v="0"/>
    <x v="4"/>
    <x v="1"/>
    <n v="0"/>
  </r>
  <r>
    <x v="41"/>
    <x v="10"/>
    <x v="110"/>
    <x v="0"/>
    <x v="0"/>
    <x v="4"/>
    <x v="1"/>
    <n v="0"/>
  </r>
  <r>
    <x v="41"/>
    <x v="10"/>
    <x v="111"/>
    <x v="0"/>
    <x v="0"/>
    <x v="4"/>
    <x v="1"/>
    <n v="0"/>
  </r>
  <r>
    <x v="41"/>
    <x v="10"/>
    <x v="112"/>
    <x v="1"/>
    <x v="0"/>
    <x v="4"/>
    <x v="1"/>
    <n v="1"/>
  </r>
  <r>
    <x v="41"/>
    <x v="10"/>
    <x v="113"/>
    <x v="1"/>
    <x v="0"/>
    <x v="4"/>
    <x v="1"/>
    <n v="1"/>
  </r>
  <r>
    <x v="41"/>
    <x v="10"/>
    <x v="114"/>
    <x v="1"/>
    <x v="0"/>
    <x v="4"/>
    <x v="1"/>
    <n v="1"/>
  </r>
  <r>
    <x v="41"/>
    <x v="11"/>
    <x v="115"/>
    <x v="0"/>
    <x v="0"/>
    <x v="4"/>
    <x v="0"/>
    <n v="0"/>
  </r>
  <r>
    <x v="41"/>
    <x v="11"/>
    <x v="116"/>
    <x v="1"/>
    <x v="0"/>
    <x v="4"/>
    <x v="0"/>
    <n v="1"/>
  </r>
  <r>
    <x v="41"/>
    <x v="11"/>
    <x v="117"/>
    <x v="0"/>
    <x v="0"/>
    <x v="4"/>
    <x v="0"/>
    <n v="0"/>
  </r>
  <r>
    <x v="41"/>
    <x v="11"/>
    <x v="118"/>
    <x v="0"/>
    <x v="0"/>
    <x v="4"/>
    <x v="0"/>
    <n v="0"/>
  </r>
  <r>
    <x v="41"/>
    <x v="11"/>
    <x v="119"/>
    <x v="0"/>
    <x v="0"/>
    <x v="4"/>
    <x v="0"/>
    <n v="0"/>
  </r>
  <r>
    <x v="41"/>
    <x v="11"/>
    <x v="120"/>
    <x v="0"/>
    <x v="0"/>
    <x v="4"/>
    <x v="0"/>
    <n v="0"/>
  </r>
  <r>
    <x v="41"/>
    <x v="11"/>
    <x v="121"/>
    <x v="0"/>
    <x v="0"/>
    <x v="4"/>
    <x v="1"/>
    <n v="0"/>
  </r>
  <r>
    <x v="41"/>
    <x v="11"/>
    <x v="122"/>
    <x v="1"/>
    <x v="0"/>
    <x v="4"/>
    <x v="1"/>
    <n v="1"/>
  </r>
  <r>
    <x v="41"/>
    <x v="11"/>
    <x v="123"/>
    <x v="0"/>
    <x v="0"/>
    <x v="4"/>
    <x v="1"/>
    <n v="0"/>
  </r>
  <r>
    <x v="41"/>
    <x v="12"/>
    <x v="124"/>
    <x v="0"/>
    <x v="0"/>
    <x v="4"/>
    <x v="0"/>
    <n v="0"/>
  </r>
  <r>
    <x v="41"/>
    <x v="12"/>
    <x v="125"/>
    <x v="1"/>
    <x v="0"/>
    <x v="4"/>
    <x v="0"/>
    <n v="1"/>
  </r>
  <r>
    <x v="41"/>
    <x v="12"/>
    <x v="126"/>
    <x v="0"/>
    <x v="0"/>
    <x v="4"/>
    <x v="0"/>
    <n v="0"/>
  </r>
  <r>
    <x v="41"/>
    <x v="12"/>
    <x v="127"/>
    <x v="0"/>
    <x v="0"/>
    <x v="4"/>
    <x v="0"/>
    <n v="0"/>
  </r>
  <r>
    <x v="41"/>
    <x v="12"/>
    <x v="128"/>
    <x v="0"/>
    <x v="0"/>
    <x v="4"/>
    <x v="0"/>
    <n v="0"/>
  </r>
  <r>
    <x v="41"/>
    <x v="12"/>
    <x v="129"/>
    <x v="0"/>
    <x v="0"/>
    <x v="4"/>
    <x v="0"/>
    <n v="0"/>
  </r>
  <r>
    <x v="41"/>
    <x v="12"/>
    <x v="130"/>
    <x v="1"/>
    <x v="0"/>
    <x v="4"/>
    <x v="1"/>
    <n v="1"/>
  </r>
  <r>
    <x v="41"/>
    <x v="12"/>
    <x v="131"/>
    <x v="0"/>
    <x v="0"/>
    <x v="4"/>
    <x v="1"/>
    <n v="0"/>
  </r>
  <r>
    <x v="41"/>
    <x v="12"/>
    <x v="132"/>
    <x v="1"/>
    <x v="0"/>
    <x v="4"/>
    <x v="1"/>
    <n v="1"/>
  </r>
  <r>
    <x v="41"/>
    <x v="13"/>
    <x v="133"/>
    <x v="0"/>
    <x v="0"/>
    <x v="4"/>
    <x v="0"/>
    <n v="0"/>
  </r>
  <r>
    <x v="41"/>
    <x v="13"/>
    <x v="134"/>
    <x v="1"/>
    <x v="0"/>
    <x v="4"/>
    <x v="0"/>
    <n v="1"/>
  </r>
  <r>
    <x v="41"/>
    <x v="13"/>
    <x v="135"/>
    <x v="0"/>
    <x v="0"/>
    <x v="4"/>
    <x v="0"/>
    <n v="0"/>
  </r>
  <r>
    <x v="41"/>
    <x v="13"/>
    <x v="136"/>
    <x v="0"/>
    <x v="0"/>
    <x v="4"/>
    <x v="0"/>
    <n v="0"/>
  </r>
  <r>
    <x v="41"/>
    <x v="13"/>
    <x v="137"/>
    <x v="0"/>
    <x v="0"/>
    <x v="4"/>
    <x v="0"/>
    <n v="0"/>
  </r>
  <r>
    <x v="41"/>
    <x v="13"/>
    <x v="138"/>
    <x v="0"/>
    <x v="0"/>
    <x v="4"/>
    <x v="0"/>
    <n v="0"/>
  </r>
  <r>
    <x v="41"/>
    <x v="13"/>
    <x v="139"/>
    <x v="0"/>
    <x v="0"/>
    <x v="4"/>
    <x v="1"/>
    <n v="0"/>
  </r>
  <r>
    <x v="41"/>
    <x v="13"/>
    <x v="140"/>
    <x v="0"/>
    <x v="0"/>
    <x v="4"/>
    <x v="1"/>
    <n v="0"/>
  </r>
  <r>
    <x v="41"/>
    <x v="13"/>
    <x v="141"/>
    <x v="0"/>
    <x v="0"/>
    <x v="4"/>
    <x v="1"/>
    <n v="0"/>
  </r>
  <r>
    <x v="41"/>
    <x v="13"/>
    <x v="142"/>
    <x v="0"/>
    <x v="0"/>
    <x v="4"/>
    <x v="1"/>
    <n v="0"/>
  </r>
  <r>
    <x v="41"/>
    <x v="13"/>
    <x v="143"/>
    <x v="1"/>
    <x v="0"/>
    <x v="4"/>
    <x v="1"/>
    <n v="1"/>
  </r>
  <r>
    <x v="41"/>
    <x v="13"/>
    <x v="144"/>
    <x v="0"/>
    <x v="0"/>
    <x v="4"/>
    <x v="1"/>
    <n v="0"/>
  </r>
  <r>
    <x v="41"/>
    <x v="14"/>
    <x v="145"/>
    <x v="0"/>
    <x v="0"/>
    <x v="4"/>
    <x v="0"/>
    <n v="0"/>
  </r>
  <r>
    <x v="41"/>
    <x v="14"/>
    <x v="146"/>
    <x v="0"/>
    <x v="0"/>
    <x v="4"/>
    <x v="0"/>
    <n v="0"/>
  </r>
  <r>
    <x v="41"/>
    <x v="14"/>
    <x v="147"/>
    <x v="0"/>
    <x v="0"/>
    <x v="4"/>
    <x v="0"/>
    <n v="0"/>
  </r>
  <r>
    <x v="41"/>
    <x v="14"/>
    <x v="148"/>
    <x v="1"/>
    <x v="0"/>
    <x v="4"/>
    <x v="0"/>
    <n v="1"/>
  </r>
  <r>
    <x v="41"/>
    <x v="14"/>
    <x v="149"/>
    <x v="0"/>
    <x v="0"/>
    <x v="4"/>
    <x v="0"/>
    <n v="0"/>
  </r>
  <r>
    <x v="41"/>
    <x v="14"/>
    <x v="150"/>
    <x v="0"/>
    <x v="0"/>
    <x v="4"/>
    <x v="0"/>
    <n v="0"/>
  </r>
  <r>
    <x v="41"/>
    <x v="14"/>
    <x v="151"/>
    <x v="0"/>
    <x v="0"/>
    <x v="4"/>
    <x v="1"/>
    <n v="0"/>
  </r>
  <r>
    <x v="41"/>
    <x v="14"/>
    <x v="152"/>
    <x v="0"/>
    <x v="0"/>
    <x v="4"/>
    <x v="1"/>
    <n v="0"/>
  </r>
  <r>
    <x v="41"/>
    <x v="14"/>
    <x v="153"/>
    <x v="0"/>
    <x v="0"/>
    <x v="4"/>
    <x v="1"/>
    <n v="0"/>
  </r>
  <r>
    <x v="41"/>
    <x v="14"/>
    <x v="154"/>
    <x v="1"/>
    <x v="0"/>
    <x v="4"/>
    <x v="1"/>
    <n v="1"/>
  </r>
  <r>
    <x v="41"/>
    <x v="14"/>
    <x v="155"/>
    <x v="0"/>
    <x v="0"/>
    <x v="4"/>
    <x v="1"/>
    <n v="0"/>
  </r>
  <r>
    <x v="42"/>
    <x v="9"/>
    <x v="92"/>
    <x v="1"/>
    <x v="3"/>
    <x v="8"/>
    <x v="0"/>
    <n v="1"/>
  </r>
  <r>
    <x v="42"/>
    <x v="9"/>
    <x v="93"/>
    <x v="0"/>
    <x v="3"/>
    <x v="8"/>
    <x v="0"/>
    <n v="0"/>
  </r>
  <r>
    <x v="42"/>
    <x v="9"/>
    <x v="94"/>
    <x v="0"/>
    <x v="3"/>
    <x v="8"/>
    <x v="0"/>
    <n v="0"/>
  </r>
  <r>
    <x v="42"/>
    <x v="9"/>
    <x v="95"/>
    <x v="0"/>
    <x v="3"/>
    <x v="8"/>
    <x v="0"/>
    <n v="0"/>
  </r>
  <r>
    <x v="42"/>
    <x v="9"/>
    <x v="96"/>
    <x v="0"/>
    <x v="3"/>
    <x v="8"/>
    <x v="0"/>
    <n v="0"/>
  </r>
  <r>
    <x v="42"/>
    <x v="9"/>
    <x v="97"/>
    <x v="0"/>
    <x v="3"/>
    <x v="8"/>
    <x v="0"/>
    <n v="0"/>
  </r>
  <r>
    <x v="42"/>
    <x v="9"/>
    <x v="98"/>
    <x v="0"/>
    <x v="3"/>
    <x v="8"/>
    <x v="1"/>
    <n v="0"/>
  </r>
  <r>
    <x v="42"/>
    <x v="9"/>
    <x v="99"/>
    <x v="0"/>
    <x v="3"/>
    <x v="8"/>
    <x v="1"/>
    <n v="0"/>
  </r>
  <r>
    <x v="42"/>
    <x v="9"/>
    <x v="100"/>
    <x v="0"/>
    <x v="3"/>
    <x v="8"/>
    <x v="1"/>
    <n v="0"/>
  </r>
  <r>
    <x v="42"/>
    <x v="9"/>
    <x v="101"/>
    <x v="0"/>
    <x v="3"/>
    <x v="8"/>
    <x v="1"/>
    <n v="0"/>
  </r>
  <r>
    <x v="42"/>
    <x v="10"/>
    <x v="102"/>
    <x v="1"/>
    <x v="3"/>
    <x v="8"/>
    <x v="0"/>
    <n v="1"/>
  </r>
  <r>
    <x v="42"/>
    <x v="10"/>
    <x v="103"/>
    <x v="0"/>
    <x v="3"/>
    <x v="8"/>
    <x v="0"/>
    <n v="0"/>
  </r>
  <r>
    <x v="42"/>
    <x v="10"/>
    <x v="104"/>
    <x v="0"/>
    <x v="3"/>
    <x v="8"/>
    <x v="0"/>
    <n v="0"/>
  </r>
  <r>
    <x v="42"/>
    <x v="10"/>
    <x v="105"/>
    <x v="0"/>
    <x v="3"/>
    <x v="8"/>
    <x v="0"/>
    <n v="0"/>
  </r>
  <r>
    <x v="42"/>
    <x v="10"/>
    <x v="106"/>
    <x v="0"/>
    <x v="3"/>
    <x v="8"/>
    <x v="0"/>
    <n v="0"/>
  </r>
  <r>
    <x v="42"/>
    <x v="10"/>
    <x v="107"/>
    <x v="0"/>
    <x v="3"/>
    <x v="8"/>
    <x v="0"/>
    <n v="0"/>
  </r>
  <r>
    <x v="42"/>
    <x v="10"/>
    <x v="108"/>
    <x v="0"/>
    <x v="3"/>
    <x v="8"/>
    <x v="1"/>
    <n v="0"/>
  </r>
  <r>
    <x v="42"/>
    <x v="10"/>
    <x v="109"/>
    <x v="0"/>
    <x v="3"/>
    <x v="8"/>
    <x v="1"/>
    <n v="0"/>
  </r>
  <r>
    <x v="42"/>
    <x v="10"/>
    <x v="110"/>
    <x v="0"/>
    <x v="3"/>
    <x v="8"/>
    <x v="1"/>
    <n v="0"/>
  </r>
  <r>
    <x v="42"/>
    <x v="10"/>
    <x v="111"/>
    <x v="0"/>
    <x v="3"/>
    <x v="8"/>
    <x v="1"/>
    <n v="0"/>
  </r>
  <r>
    <x v="42"/>
    <x v="10"/>
    <x v="112"/>
    <x v="0"/>
    <x v="3"/>
    <x v="8"/>
    <x v="1"/>
    <n v="0"/>
  </r>
  <r>
    <x v="42"/>
    <x v="10"/>
    <x v="113"/>
    <x v="0"/>
    <x v="3"/>
    <x v="8"/>
    <x v="1"/>
    <n v="0"/>
  </r>
  <r>
    <x v="42"/>
    <x v="10"/>
    <x v="114"/>
    <x v="0"/>
    <x v="3"/>
    <x v="8"/>
    <x v="1"/>
    <n v="0"/>
  </r>
  <r>
    <x v="42"/>
    <x v="11"/>
    <x v="115"/>
    <x v="1"/>
    <x v="3"/>
    <x v="8"/>
    <x v="0"/>
    <n v="1"/>
  </r>
  <r>
    <x v="42"/>
    <x v="11"/>
    <x v="116"/>
    <x v="0"/>
    <x v="3"/>
    <x v="8"/>
    <x v="0"/>
    <n v="0"/>
  </r>
  <r>
    <x v="42"/>
    <x v="11"/>
    <x v="117"/>
    <x v="0"/>
    <x v="3"/>
    <x v="8"/>
    <x v="0"/>
    <n v="0"/>
  </r>
  <r>
    <x v="42"/>
    <x v="11"/>
    <x v="118"/>
    <x v="0"/>
    <x v="3"/>
    <x v="8"/>
    <x v="0"/>
    <n v="0"/>
  </r>
  <r>
    <x v="42"/>
    <x v="11"/>
    <x v="119"/>
    <x v="0"/>
    <x v="3"/>
    <x v="8"/>
    <x v="0"/>
    <n v="0"/>
  </r>
  <r>
    <x v="42"/>
    <x v="11"/>
    <x v="120"/>
    <x v="0"/>
    <x v="3"/>
    <x v="8"/>
    <x v="0"/>
    <n v="0"/>
  </r>
  <r>
    <x v="42"/>
    <x v="11"/>
    <x v="121"/>
    <x v="0"/>
    <x v="3"/>
    <x v="8"/>
    <x v="1"/>
    <n v="0"/>
  </r>
  <r>
    <x v="42"/>
    <x v="11"/>
    <x v="122"/>
    <x v="0"/>
    <x v="3"/>
    <x v="8"/>
    <x v="1"/>
    <n v="0"/>
  </r>
  <r>
    <x v="42"/>
    <x v="11"/>
    <x v="123"/>
    <x v="0"/>
    <x v="3"/>
    <x v="8"/>
    <x v="1"/>
    <n v="0"/>
  </r>
  <r>
    <x v="42"/>
    <x v="12"/>
    <x v="124"/>
    <x v="0"/>
    <x v="3"/>
    <x v="8"/>
    <x v="0"/>
    <n v="0"/>
  </r>
  <r>
    <x v="42"/>
    <x v="12"/>
    <x v="125"/>
    <x v="0"/>
    <x v="3"/>
    <x v="8"/>
    <x v="0"/>
    <n v="0"/>
  </r>
  <r>
    <x v="42"/>
    <x v="12"/>
    <x v="126"/>
    <x v="0"/>
    <x v="3"/>
    <x v="8"/>
    <x v="0"/>
    <n v="0"/>
  </r>
  <r>
    <x v="42"/>
    <x v="12"/>
    <x v="127"/>
    <x v="0"/>
    <x v="3"/>
    <x v="8"/>
    <x v="0"/>
    <n v="0"/>
  </r>
  <r>
    <x v="42"/>
    <x v="12"/>
    <x v="128"/>
    <x v="1"/>
    <x v="3"/>
    <x v="8"/>
    <x v="0"/>
    <n v="1"/>
  </r>
  <r>
    <x v="42"/>
    <x v="12"/>
    <x v="129"/>
    <x v="0"/>
    <x v="3"/>
    <x v="8"/>
    <x v="0"/>
    <n v="0"/>
  </r>
  <r>
    <x v="42"/>
    <x v="12"/>
    <x v="130"/>
    <x v="0"/>
    <x v="3"/>
    <x v="8"/>
    <x v="1"/>
    <n v="0"/>
  </r>
  <r>
    <x v="42"/>
    <x v="12"/>
    <x v="131"/>
    <x v="0"/>
    <x v="3"/>
    <x v="8"/>
    <x v="1"/>
    <n v="0"/>
  </r>
  <r>
    <x v="42"/>
    <x v="12"/>
    <x v="132"/>
    <x v="0"/>
    <x v="3"/>
    <x v="8"/>
    <x v="1"/>
    <n v="0"/>
  </r>
  <r>
    <x v="42"/>
    <x v="13"/>
    <x v="133"/>
    <x v="1"/>
    <x v="3"/>
    <x v="8"/>
    <x v="0"/>
    <n v="1"/>
  </r>
  <r>
    <x v="42"/>
    <x v="13"/>
    <x v="134"/>
    <x v="0"/>
    <x v="3"/>
    <x v="8"/>
    <x v="0"/>
    <n v="0"/>
  </r>
  <r>
    <x v="42"/>
    <x v="13"/>
    <x v="135"/>
    <x v="0"/>
    <x v="3"/>
    <x v="8"/>
    <x v="0"/>
    <n v="0"/>
  </r>
  <r>
    <x v="42"/>
    <x v="13"/>
    <x v="136"/>
    <x v="0"/>
    <x v="3"/>
    <x v="8"/>
    <x v="0"/>
    <n v="0"/>
  </r>
  <r>
    <x v="42"/>
    <x v="13"/>
    <x v="137"/>
    <x v="0"/>
    <x v="3"/>
    <x v="8"/>
    <x v="0"/>
    <n v="0"/>
  </r>
  <r>
    <x v="42"/>
    <x v="13"/>
    <x v="138"/>
    <x v="0"/>
    <x v="3"/>
    <x v="8"/>
    <x v="0"/>
    <n v="0"/>
  </r>
  <r>
    <x v="42"/>
    <x v="13"/>
    <x v="139"/>
    <x v="0"/>
    <x v="3"/>
    <x v="8"/>
    <x v="1"/>
    <n v="0"/>
  </r>
  <r>
    <x v="42"/>
    <x v="13"/>
    <x v="140"/>
    <x v="0"/>
    <x v="3"/>
    <x v="8"/>
    <x v="1"/>
    <n v="0"/>
  </r>
  <r>
    <x v="42"/>
    <x v="13"/>
    <x v="141"/>
    <x v="0"/>
    <x v="3"/>
    <x v="8"/>
    <x v="1"/>
    <n v="0"/>
  </r>
  <r>
    <x v="42"/>
    <x v="13"/>
    <x v="142"/>
    <x v="0"/>
    <x v="3"/>
    <x v="8"/>
    <x v="1"/>
    <n v="0"/>
  </r>
  <r>
    <x v="42"/>
    <x v="13"/>
    <x v="143"/>
    <x v="0"/>
    <x v="3"/>
    <x v="8"/>
    <x v="1"/>
    <n v="0"/>
  </r>
  <r>
    <x v="42"/>
    <x v="13"/>
    <x v="144"/>
    <x v="0"/>
    <x v="3"/>
    <x v="8"/>
    <x v="1"/>
    <n v="0"/>
  </r>
  <r>
    <x v="42"/>
    <x v="14"/>
    <x v="145"/>
    <x v="0"/>
    <x v="3"/>
    <x v="8"/>
    <x v="0"/>
    <n v="0"/>
  </r>
  <r>
    <x v="42"/>
    <x v="14"/>
    <x v="146"/>
    <x v="0"/>
    <x v="3"/>
    <x v="8"/>
    <x v="0"/>
    <n v="0"/>
  </r>
  <r>
    <x v="42"/>
    <x v="14"/>
    <x v="147"/>
    <x v="1"/>
    <x v="3"/>
    <x v="8"/>
    <x v="0"/>
    <n v="1"/>
  </r>
  <r>
    <x v="42"/>
    <x v="14"/>
    <x v="148"/>
    <x v="0"/>
    <x v="3"/>
    <x v="8"/>
    <x v="0"/>
    <n v="0"/>
  </r>
  <r>
    <x v="42"/>
    <x v="14"/>
    <x v="149"/>
    <x v="0"/>
    <x v="3"/>
    <x v="8"/>
    <x v="0"/>
    <n v="0"/>
  </r>
  <r>
    <x v="42"/>
    <x v="14"/>
    <x v="150"/>
    <x v="0"/>
    <x v="3"/>
    <x v="8"/>
    <x v="0"/>
    <n v="0"/>
  </r>
  <r>
    <x v="42"/>
    <x v="14"/>
    <x v="151"/>
    <x v="0"/>
    <x v="3"/>
    <x v="8"/>
    <x v="1"/>
    <n v="0"/>
  </r>
  <r>
    <x v="42"/>
    <x v="14"/>
    <x v="152"/>
    <x v="0"/>
    <x v="3"/>
    <x v="8"/>
    <x v="1"/>
    <n v="0"/>
  </r>
  <r>
    <x v="42"/>
    <x v="14"/>
    <x v="153"/>
    <x v="0"/>
    <x v="3"/>
    <x v="8"/>
    <x v="1"/>
    <n v="0"/>
  </r>
  <r>
    <x v="42"/>
    <x v="14"/>
    <x v="154"/>
    <x v="0"/>
    <x v="3"/>
    <x v="8"/>
    <x v="1"/>
    <n v="0"/>
  </r>
  <r>
    <x v="42"/>
    <x v="14"/>
    <x v="155"/>
    <x v="0"/>
    <x v="3"/>
    <x v="8"/>
    <x v="1"/>
    <n v="0"/>
  </r>
  <r>
    <x v="43"/>
    <x v="9"/>
    <x v="92"/>
    <x v="0"/>
    <x v="0"/>
    <x v="0"/>
    <x v="0"/>
    <n v="0"/>
  </r>
  <r>
    <x v="43"/>
    <x v="9"/>
    <x v="93"/>
    <x v="0"/>
    <x v="0"/>
    <x v="0"/>
    <x v="0"/>
    <n v="0"/>
  </r>
  <r>
    <x v="43"/>
    <x v="9"/>
    <x v="94"/>
    <x v="0"/>
    <x v="0"/>
    <x v="0"/>
    <x v="0"/>
    <n v="0"/>
  </r>
  <r>
    <x v="43"/>
    <x v="9"/>
    <x v="95"/>
    <x v="1"/>
    <x v="0"/>
    <x v="0"/>
    <x v="0"/>
    <n v="1"/>
  </r>
  <r>
    <x v="43"/>
    <x v="9"/>
    <x v="96"/>
    <x v="0"/>
    <x v="0"/>
    <x v="0"/>
    <x v="0"/>
    <n v="0"/>
  </r>
  <r>
    <x v="43"/>
    <x v="9"/>
    <x v="97"/>
    <x v="0"/>
    <x v="0"/>
    <x v="0"/>
    <x v="0"/>
    <n v="0"/>
  </r>
  <r>
    <x v="43"/>
    <x v="9"/>
    <x v="98"/>
    <x v="0"/>
    <x v="0"/>
    <x v="0"/>
    <x v="1"/>
    <n v="0"/>
  </r>
  <r>
    <x v="43"/>
    <x v="9"/>
    <x v="99"/>
    <x v="0"/>
    <x v="0"/>
    <x v="0"/>
    <x v="1"/>
    <n v="0"/>
  </r>
  <r>
    <x v="43"/>
    <x v="9"/>
    <x v="100"/>
    <x v="0"/>
    <x v="0"/>
    <x v="0"/>
    <x v="1"/>
    <n v="0"/>
  </r>
  <r>
    <x v="43"/>
    <x v="9"/>
    <x v="101"/>
    <x v="0"/>
    <x v="0"/>
    <x v="0"/>
    <x v="1"/>
    <n v="0"/>
  </r>
  <r>
    <x v="43"/>
    <x v="10"/>
    <x v="102"/>
    <x v="0"/>
    <x v="0"/>
    <x v="0"/>
    <x v="0"/>
    <n v="0"/>
  </r>
  <r>
    <x v="43"/>
    <x v="10"/>
    <x v="103"/>
    <x v="1"/>
    <x v="0"/>
    <x v="0"/>
    <x v="0"/>
    <n v="1"/>
  </r>
  <r>
    <x v="43"/>
    <x v="10"/>
    <x v="104"/>
    <x v="0"/>
    <x v="0"/>
    <x v="0"/>
    <x v="0"/>
    <n v="0"/>
  </r>
  <r>
    <x v="43"/>
    <x v="10"/>
    <x v="105"/>
    <x v="0"/>
    <x v="0"/>
    <x v="0"/>
    <x v="0"/>
    <n v="0"/>
  </r>
  <r>
    <x v="43"/>
    <x v="10"/>
    <x v="106"/>
    <x v="0"/>
    <x v="0"/>
    <x v="0"/>
    <x v="0"/>
    <n v="0"/>
  </r>
  <r>
    <x v="43"/>
    <x v="10"/>
    <x v="107"/>
    <x v="0"/>
    <x v="0"/>
    <x v="0"/>
    <x v="0"/>
    <n v="0"/>
  </r>
  <r>
    <x v="43"/>
    <x v="10"/>
    <x v="108"/>
    <x v="0"/>
    <x v="0"/>
    <x v="0"/>
    <x v="1"/>
    <n v="0"/>
  </r>
  <r>
    <x v="43"/>
    <x v="10"/>
    <x v="109"/>
    <x v="0"/>
    <x v="0"/>
    <x v="0"/>
    <x v="1"/>
    <n v="0"/>
  </r>
  <r>
    <x v="43"/>
    <x v="10"/>
    <x v="110"/>
    <x v="0"/>
    <x v="0"/>
    <x v="0"/>
    <x v="1"/>
    <n v="0"/>
  </r>
  <r>
    <x v="43"/>
    <x v="10"/>
    <x v="111"/>
    <x v="0"/>
    <x v="0"/>
    <x v="0"/>
    <x v="1"/>
    <n v="0"/>
  </r>
  <r>
    <x v="43"/>
    <x v="10"/>
    <x v="112"/>
    <x v="0"/>
    <x v="0"/>
    <x v="0"/>
    <x v="1"/>
    <n v="0"/>
  </r>
  <r>
    <x v="43"/>
    <x v="10"/>
    <x v="113"/>
    <x v="1"/>
    <x v="0"/>
    <x v="0"/>
    <x v="1"/>
    <n v="1"/>
  </r>
  <r>
    <x v="43"/>
    <x v="10"/>
    <x v="114"/>
    <x v="0"/>
    <x v="0"/>
    <x v="0"/>
    <x v="1"/>
    <n v="0"/>
  </r>
  <r>
    <x v="43"/>
    <x v="11"/>
    <x v="115"/>
    <x v="1"/>
    <x v="0"/>
    <x v="0"/>
    <x v="0"/>
    <n v="1"/>
  </r>
  <r>
    <x v="43"/>
    <x v="11"/>
    <x v="116"/>
    <x v="0"/>
    <x v="0"/>
    <x v="0"/>
    <x v="0"/>
    <n v="0"/>
  </r>
  <r>
    <x v="43"/>
    <x v="11"/>
    <x v="117"/>
    <x v="0"/>
    <x v="0"/>
    <x v="0"/>
    <x v="0"/>
    <n v="0"/>
  </r>
  <r>
    <x v="43"/>
    <x v="11"/>
    <x v="118"/>
    <x v="0"/>
    <x v="0"/>
    <x v="0"/>
    <x v="0"/>
    <n v="0"/>
  </r>
  <r>
    <x v="43"/>
    <x v="11"/>
    <x v="119"/>
    <x v="0"/>
    <x v="0"/>
    <x v="0"/>
    <x v="0"/>
    <n v="0"/>
  </r>
  <r>
    <x v="43"/>
    <x v="11"/>
    <x v="120"/>
    <x v="0"/>
    <x v="0"/>
    <x v="0"/>
    <x v="0"/>
    <n v="0"/>
  </r>
  <r>
    <x v="43"/>
    <x v="11"/>
    <x v="121"/>
    <x v="0"/>
    <x v="0"/>
    <x v="0"/>
    <x v="1"/>
    <n v="0"/>
  </r>
  <r>
    <x v="43"/>
    <x v="11"/>
    <x v="122"/>
    <x v="0"/>
    <x v="0"/>
    <x v="0"/>
    <x v="1"/>
    <n v="0"/>
  </r>
  <r>
    <x v="43"/>
    <x v="11"/>
    <x v="123"/>
    <x v="0"/>
    <x v="0"/>
    <x v="0"/>
    <x v="1"/>
    <n v="0"/>
  </r>
  <r>
    <x v="43"/>
    <x v="12"/>
    <x v="124"/>
    <x v="0"/>
    <x v="0"/>
    <x v="0"/>
    <x v="0"/>
    <n v="0"/>
  </r>
  <r>
    <x v="43"/>
    <x v="12"/>
    <x v="125"/>
    <x v="1"/>
    <x v="0"/>
    <x v="0"/>
    <x v="0"/>
    <n v="1"/>
  </r>
  <r>
    <x v="43"/>
    <x v="12"/>
    <x v="126"/>
    <x v="0"/>
    <x v="0"/>
    <x v="0"/>
    <x v="0"/>
    <n v="0"/>
  </r>
  <r>
    <x v="43"/>
    <x v="12"/>
    <x v="127"/>
    <x v="0"/>
    <x v="0"/>
    <x v="0"/>
    <x v="0"/>
    <n v="0"/>
  </r>
  <r>
    <x v="43"/>
    <x v="12"/>
    <x v="128"/>
    <x v="0"/>
    <x v="0"/>
    <x v="0"/>
    <x v="0"/>
    <n v="0"/>
  </r>
  <r>
    <x v="43"/>
    <x v="12"/>
    <x v="129"/>
    <x v="0"/>
    <x v="0"/>
    <x v="0"/>
    <x v="0"/>
    <n v="0"/>
  </r>
  <r>
    <x v="43"/>
    <x v="12"/>
    <x v="130"/>
    <x v="0"/>
    <x v="0"/>
    <x v="0"/>
    <x v="1"/>
    <n v="0"/>
  </r>
  <r>
    <x v="43"/>
    <x v="12"/>
    <x v="131"/>
    <x v="0"/>
    <x v="0"/>
    <x v="0"/>
    <x v="1"/>
    <n v="0"/>
  </r>
  <r>
    <x v="43"/>
    <x v="12"/>
    <x v="132"/>
    <x v="0"/>
    <x v="0"/>
    <x v="0"/>
    <x v="1"/>
    <n v="0"/>
  </r>
  <r>
    <x v="43"/>
    <x v="13"/>
    <x v="133"/>
    <x v="1"/>
    <x v="0"/>
    <x v="0"/>
    <x v="0"/>
    <n v="1"/>
  </r>
  <r>
    <x v="43"/>
    <x v="13"/>
    <x v="134"/>
    <x v="0"/>
    <x v="0"/>
    <x v="0"/>
    <x v="0"/>
    <n v="0"/>
  </r>
  <r>
    <x v="43"/>
    <x v="13"/>
    <x v="135"/>
    <x v="0"/>
    <x v="0"/>
    <x v="0"/>
    <x v="0"/>
    <n v="0"/>
  </r>
  <r>
    <x v="43"/>
    <x v="13"/>
    <x v="136"/>
    <x v="0"/>
    <x v="0"/>
    <x v="0"/>
    <x v="0"/>
    <n v="0"/>
  </r>
  <r>
    <x v="43"/>
    <x v="13"/>
    <x v="137"/>
    <x v="0"/>
    <x v="0"/>
    <x v="0"/>
    <x v="0"/>
    <n v="0"/>
  </r>
  <r>
    <x v="43"/>
    <x v="13"/>
    <x v="138"/>
    <x v="0"/>
    <x v="0"/>
    <x v="0"/>
    <x v="0"/>
    <n v="0"/>
  </r>
  <r>
    <x v="43"/>
    <x v="13"/>
    <x v="139"/>
    <x v="0"/>
    <x v="0"/>
    <x v="0"/>
    <x v="1"/>
    <n v="0"/>
  </r>
  <r>
    <x v="43"/>
    <x v="13"/>
    <x v="140"/>
    <x v="0"/>
    <x v="0"/>
    <x v="0"/>
    <x v="1"/>
    <n v="0"/>
  </r>
  <r>
    <x v="43"/>
    <x v="13"/>
    <x v="141"/>
    <x v="0"/>
    <x v="0"/>
    <x v="0"/>
    <x v="1"/>
    <n v="0"/>
  </r>
  <r>
    <x v="43"/>
    <x v="13"/>
    <x v="142"/>
    <x v="0"/>
    <x v="0"/>
    <x v="0"/>
    <x v="1"/>
    <n v="0"/>
  </r>
  <r>
    <x v="43"/>
    <x v="13"/>
    <x v="143"/>
    <x v="0"/>
    <x v="0"/>
    <x v="0"/>
    <x v="1"/>
    <n v="0"/>
  </r>
  <r>
    <x v="43"/>
    <x v="13"/>
    <x v="144"/>
    <x v="0"/>
    <x v="0"/>
    <x v="0"/>
    <x v="1"/>
    <n v="0"/>
  </r>
  <r>
    <x v="43"/>
    <x v="14"/>
    <x v="145"/>
    <x v="1"/>
    <x v="0"/>
    <x v="0"/>
    <x v="0"/>
    <n v="1"/>
  </r>
  <r>
    <x v="43"/>
    <x v="14"/>
    <x v="146"/>
    <x v="0"/>
    <x v="0"/>
    <x v="0"/>
    <x v="0"/>
    <n v="0"/>
  </r>
  <r>
    <x v="43"/>
    <x v="14"/>
    <x v="147"/>
    <x v="0"/>
    <x v="0"/>
    <x v="0"/>
    <x v="0"/>
    <n v="0"/>
  </r>
  <r>
    <x v="43"/>
    <x v="14"/>
    <x v="148"/>
    <x v="0"/>
    <x v="0"/>
    <x v="0"/>
    <x v="0"/>
    <n v="0"/>
  </r>
  <r>
    <x v="43"/>
    <x v="14"/>
    <x v="149"/>
    <x v="0"/>
    <x v="0"/>
    <x v="0"/>
    <x v="0"/>
    <n v="0"/>
  </r>
  <r>
    <x v="43"/>
    <x v="14"/>
    <x v="150"/>
    <x v="0"/>
    <x v="0"/>
    <x v="0"/>
    <x v="0"/>
    <n v="0"/>
  </r>
  <r>
    <x v="43"/>
    <x v="14"/>
    <x v="151"/>
    <x v="0"/>
    <x v="0"/>
    <x v="0"/>
    <x v="1"/>
    <n v="0"/>
  </r>
  <r>
    <x v="43"/>
    <x v="14"/>
    <x v="152"/>
    <x v="0"/>
    <x v="0"/>
    <x v="0"/>
    <x v="1"/>
    <n v="0"/>
  </r>
  <r>
    <x v="43"/>
    <x v="14"/>
    <x v="153"/>
    <x v="0"/>
    <x v="0"/>
    <x v="0"/>
    <x v="1"/>
    <n v="0"/>
  </r>
  <r>
    <x v="43"/>
    <x v="14"/>
    <x v="154"/>
    <x v="0"/>
    <x v="0"/>
    <x v="0"/>
    <x v="1"/>
    <n v="0"/>
  </r>
  <r>
    <x v="43"/>
    <x v="14"/>
    <x v="155"/>
    <x v="0"/>
    <x v="0"/>
    <x v="0"/>
    <x v="1"/>
    <n v="0"/>
  </r>
  <r>
    <x v="44"/>
    <x v="9"/>
    <x v="92"/>
    <x v="0"/>
    <x v="0"/>
    <x v="4"/>
    <x v="0"/>
    <n v="0"/>
  </r>
  <r>
    <x v="44"/>
    <x v="9"/>
    <x v="93"/>
    <x v="0"/>
    <x v="0"/>
    <x v="4"/>
    <x v="0"/>
    <n v="0"/>
  </r>
  <r>
    <x v="44"/>
    <x v="9"/>
    <x v="94"/>
    <x v="1"/>
    <x v="0"/>
    <x v="4"/>
    <x v="0"/>
    <n v="1"/>
  </r>
  <r>
    <x v="44"/>
    <x v="9"/>
    <x v="95"/>
    <x v="0"/>
    <x v="0"/>
    <x v="4"/>
    <x v="0"/>
    <n v="0"/>
  </r>
  <r>
    <x v="44"/>
    <x v="9"/>
    <x v="96"/>
    <x v="0"/>
    <x v="0"/>
    <x v="4"/>
    <x v="0"/>
    <n v="0"/>
  </r>
  <r>
    <x v="44"/>
    <x v="9"/>
    <x v="97"/>
    <x v="0"/>
    <x v="0"/>
    <x v="4"/>
    <x v="0"/>
    <n v="0"/>
  </r>
  <r>
    <x v="44"/>
    <x v="9"/>
    <x v="98"/>
    <x v="0"/>
    <x v="0"/>
    <x v="4"/>
    <x v="1"/>
    <n v="0"/>
  </r>
  <r>
    <x v="44"/>
    <x v="9"/>
    <x v="99"/>
    <x v="0"/>
    <x v="0"/>
    <x v="4"/>
    <x v="1"/>
    <n v="0"/>
  </r>
  <r>
    <x v="44"/>
    <x v="9"/>
    <x v="100"/>
    <x v="1"/>
    <x v="0"/>
    <x v="4"/>
    <x v="1"/>
    <n v="1"/>
  </r>
  <r>
    <x v="44"/>
    <x v="9"/>
    <x v="101"/>
    <x v="1"/>
    <x v="0"/>
    <x v="4"/>
    <x v="1"/>
    <n v="1"/>
  </r>
  <r>
    <x v="44"/>
    <x v="10"/>
    <x v="102"/>
    <x v="0"/>
    <x v="0"/>
    <x v="4"/>
    <x v="0"/>
    <n v="0"/>
  </r>
  <r>
    <x v="44"/>
    <x v="10"/>
    <x v="103"/>
    <x v="1"/>
    <x v="0"/>
    <x v="4"/>
    <x v="0"/>
    <n v="1"/>
  </r>
  <r>
    <x v="44"/>
    <x v="10"/>
    <x v="104"/>
    <x v="0"/>
    <x v="0"/>
    <x v="4"/>
    <x v="0"/>
    <n v="0"/>
  </r>
  <r>
    <x v="44"/>
    <x v="10"/>
    <x v="105"/>
    <x v="0"/>
    <x v="0"/>
    <x v="4"/>
    <x v="0"/>
    <n v="0"/>
  </r>
  <r>
    <x v="44"/>
    <x v="10"/>
    <x v="106"/>
    <x v="0"/>
    <x v="0"/>
    <x v="4"/>
    <x v="0"/>
    <n v="0"/>
  </r>
  <r>
    <x v="44"/>
    <x v="10"/>
    <x v="107"/>
    <x v="0"/>
    <x v="0"/>
    <x v="4"/>
    <x v="0"/>
    <n v="0"/>
  </r>
  <r>
    <x v="44"/>
    <x v="10"/>
    <x v="108"/>
    <x v="1"/>
    <x v="0"/>
    <x v="4"/>
    <x v="1"/>
    <n v="1"/>
  </r>
  <r>
    <x v="44"/>
    <x v="10"/>
    <x v="109"/>
    <x v="1"/>
    <x v="0"/>
    <x v="4"/>
    <x v="1"/>
    <n v="1"/>
  </r>
  <r>
    <x v="44"/>
    <x v="10"/>
    <x v="110"/>
    <x v="0"/>
    <x v="0"/>
    <x v="4"/>
    <x v="1"/>
    <n v="0"/>
  </r>
  <r>
    <x v="44"/>
    <x v="10"/>
    <x v="111"/>
    <x v="0"/>
    <x v="0"/>
    <x v="4"/>
    <x v="1"/>
    <n v="0"/>
  </r>
  <r>
    <x v="44"/>
    <x v="10"/>
    <x v="112"/>
    <x v="0"/>
    <x v="0"/>
    <x v="4"/>
    <x v="1"/>
    <n v="0"/>
  </r>
  <r>
    <x v="44"/>
    <x v="10"/>
    <x v="113"/>
    <x v="0"/>
    <x v="0"/>
    <x v="4"/>
    <x v="1"/>
    <n v="0"/>
  </r>
  <r>
    <x v="44"/>
    <x v="10"/>
    <x v="114"/>
    <x v="1"/>
    <x v="0"/>
    <x v="4"/>
    <x v="1"/>
    <n v="1"/>
  </r>
  <r>
    <x v="44"/>
    <x v="11"/>
    <x v="115"/>
    <x v="0"/>
    <x v="0"/>
    <x v="4"/>
    <x v="0"/>
    <n v="0"/>
  </r>
  <r>
    <x v="44"/>
    <x v="11"/>
    <x v="116"/>
    <x v="1"/>
    <x v="0"/>
    <x v="4"/>
    <x v="0"/>
    <n v="1"/>
  </r>
  <r>
    <x v="44"/>
    <x v="11"/>
    <x v="117"/>
    <x v="0"/>
    <x v="0"/>
    <x v="4"/>
    <x v="0"/>
    <n v="0"/>
  </r>
  <r>
    <x v="44"/>
    <x v="11"/>
    <x v="118"/>
    <x v="0"/>
    <x v="0"/>
    <x v="4"/>
    <x v="0"/>
    <n v="0"/>
  </r>
  <r>
    <x v="44"/>
    <x v="11"/>
    <x v="119"/>
    <x v="0"/>
    <x v="0"/>
    <x v="4"/>
    <x v="0"/>
    <n v="0"/>
  </r>
  <r>
    <x v="44"/>
    <x v="11"/>
    <x v="120"/>
    <x v="0"/>
    <x v="0"/>
    <x v="4"/>
    <x v="0"/>
    <n v="0"/>
  </r>
  <r>
    <x v="44"/>
    <x v="11"/>
    <x v="121"/>
    <x v="0"/>
    <x v="0"/>
    <x v="4"/>
    <x v="1"/>
    <n v="0"/>
  </r>
  <r>
    <x v="44"/>
    <x v="11"/>
    <x v="122"/>
    <x v="1"/>
    <x v="0"/>
    <x v="4"/>
    <x v="1"/>
    <n v="1"/>
  </r>
  <r>
    <x v="44"/>
    <x v="11"/>
    <x v="123"/>
    <x v="1"/>
    <x v="0"/>
    <x v="4"/>
    <x v="1"/>
    <n v="1"/>
  </r>
  <r>
    <x v="44"/>
    <x v="12"/>
    <x v="124"/>
    <x v="0"/>
    <x v="0"/>
    <x v="4"/>
    <x v="0"/>
    <n v="0"/>
  </r>
  <r>
    <x v="44"/>
    <x v="12"/>
    <x v="125"/>
    <x v="1"/>
    <x v="0"/>
    <x v="4"/>
    <x v="0"/>
    <n v="1"/>
  </r>
  <r>
    <x v="44"/>
    <x v="12"/>
    <x v="126"/>
    <x v="0"/>
    <x v="0"/>
    <x v="4"/>
    <x v="0"/>
    <n v="0"/>
  </r>
  <r>
    <x v="44"/>
    <x v="12"/>
    <x v="127"/>
    <x v="0"/>
    <x v="0"/>
    <x v="4"/>
    <x v="0"/>
    <n v="0"/>
  </r>
  <r>
    <x v="44"/>
    <x v="12"/>
    <x v="128"/>
    <x v="0"/>
    <x v="0"/>
    <x v="4"/>
    <x v="0"/>
    <n v="0"/>
  </r>
  <r>
    <x v="44"/>
    <x v="12"/>
    <x v="129"/>
    <x v="0"/>
    <x v="0"/>
    <x v="4"/>
    <x v="0"/>
    <n v="0"/>
  </r>
  <r>
    <x v="44"/>
    <x v="12"/>
    <x v="130"/>
    <x v="1"/>
    <x v="0"/>
    <x v="4"/>
    <x v="1"/>
    <n v="1"/>
  </r>
  <r>
    <x v="44"/>
    <x v="12"/>
    <x v="131"/>
    <x v="1"/>
    <x v="0"/>
    <x v="4"/>
    <x v="1"/>
    <n v="1"/>
  </r>
  <r>
    <x v="44"/>
    <x v="12"/>
    <x v="132"/>
    <x v="0"/>
    <x v="0"/>
    <x v="4"/>
    <x v="1"/>
    <n v="0"/>
  </r>
  <r>
    <x v="44"/>
    <x v="13"/>
    <x v="133"/>
    <x v="0"/>
    <x v="0"/>
    <x v="4"/>
    <x v="0"/>
    <n v="0"/>
  </r>
  <r>
    <x v="44"/>
    <x v="13"/>
    <x v="134"/>
    <x v="1"/>
    <x v="0"/>
    <x v="4"/>
    <x v="0"/>
    <n v="1"/>
  </r>
  <r>
    <x v="44"/>
    <x v="13"/>
    <x v="135"/>
    <x v="0"/>
    <x v="0"/>
    <x v="4"/>
    <x v="0"/>
    <n v="0"/>
  </r>
  <r>
    <x v="44"/>
    <x v="13"/>
    <x v="136"/>
    <x v="0"/>
    <x v="0"/>
    <x v="4"/>
    <x v="0"/>
    <n v="0"/>
  </r>
  <r>
    <x v="44"/>
    <x v="13"/>
    <x v="137"/>
    <x v="0"/>
    <x v="0"/>
    <x v="4"/>
    <x v="0"/>
    <n v="0"/>
  </r>
  <r>
    <x v="44"/>
    <x v="13"/>
    <x v="138"/>
    <x v="0"/>
    <x v="0"/>
    <x v="4"/>
    <x v="0"/>
    <n v="0"/>
  </r>
  <r>
    <x v="44"/>
    <x v="13"/>
    <x v="139"/>
    <x v="0"/>
    <x v="0"/>
    <x v="4"/>
    <x v="1"/>
    <n v="0"/>
  </r>
  <r>
    <x v="44"/>
    <x v="13"/>
    <x v="140"/>
    <x v="0"/>
    <x v="0"/>
    <x v="4"/>
    <x v="1"/>
    <n v="0"/>
  </r>
  <r>
    <x v="44"/>
    <x v="13"/>
    <x v="141"/>
    <x v="0"/>
    <x v="0"/>
    <x v="4"/>
    <x v="1"/>
    <n v="0"/>
  </r>
  <r>
    <x v="44"/>
    <x v="13"/>
    <x v="142"/>
    <x v="1"/>
    <x v="0"/>
    <x v="4"/>
    <x v="1"/>
    <n v="1"/>
  </r>
  <r>
    <x v="44"/>
    <x v="13"/>
    <x v="143"/>
    <x v="1"/>
    <x v="0"/>
    <x v="4"/>
    <x v="1"/>
    <n v="1"/>
  </r>
  <r>
    <x v="44"/>
    <x v="13"/>
    <x v="144"/>
    <x v="0"/>
    <x v="0"/>
    <x v="4"/>
    <x v="1"/>
    <n v="0"/>
  </r>
  <r>
    <x v="44"/>
    <x v="14"/>
    <x v="145"/>
    <x v="0"/>
    <x v="0"/>
    <x v="4"/>
    <x v="0"/>
    <n v="0"/>
  </r>
  <r>
    <x v="44"/>
    <x v="14"/>
    <x v="146"/>
    <x v="0"/>
    <x v="0"/>
    <x v="4"/>
    <x v="0"/>
    <n v="0"/>
  </r>
  <r>
    <x v="44"/>
    <x v="14"/>
    <x v="147"/>
    <x v="0"/>
    <x v="0"/>
    <x v="4"/>
    <x v="0"/>
    <n v="0"/>
  </r>
  <r>
    <x v="44"/>
    <x v="14"/>
    <x v="148"/>
    <x v="1"/>
    <x v="0"/>
    <x v="4"/>
    <x v="0"/>
    <n v="1"/>
  </r>
  <r>
    <x v="44"/>
    <x v="14"/>
    <x v="149"/>
    <x v="0"/>
    <x v="0"/>
    <x v="4"/>
    <x v="0"/>
    <n v="0"/>
  </r>
  <r>
    <x v="44"/>
    <x v="14"/>
    <x v="150"/>
    <x v="0"/>
    <x v="0"/>
    <x v="4"/>
    <x v="0"/>
    <n v="0"/>
  </r>
  <r>
    <x v="44"/>
    <x v="14"/>
    <x v="151"/>
    <x v="0"/>
    <x v="0"/>
    <x v="4"/>
    <x v="1"/>
    <n v="0"/>
  </r>
  <r>
    <x v="44"/>
    <x v="14"/>
    <x v="152"/>
    <x v="1"/>
    <x v="0"/>
    <x v="4"/>
    <x v="1"/>
    <n v="1"/>
  </r>
  <r>
    <x v="44"/>
    <x v="14"/>
    <x v="153"/>
    <x v="1"/>
    <x v="0"/>
    <x v="4"/>
    <x v="1"/>
    <n v="1"/>
  </r>
  <r>
    <x v="44"/>
    <x v="14"/>
    <x v="154"/>
    <x v="0"/>
    <x v="0"/>
    <x v="4"/>
    <x v="1"/>
    <n v="0"/>
  </r>
  <r>
    <x v="44"/>
    <x v="14"/>
    <x v="155"/>
    <x v="1"/>
    <x v="0"/>
    <x v="4"/>
    <x v="1"/>
    <n v="1"/>
  </r>
  <r>
    <x v="45"/>
    <x v="9"/>
    <x v="92"/>
    <x v="1"/>
    <x v="0"/>
    <x v="4"/>
    <x v="0"/>
    <n v="1"/>
  </r>
  <r>
    <x v="45"/>
    <x v="9"/>
    <x v="93"/>
    <x v="0"/>
    <x v="0"/>
    <x v="4"/>
    <x v="0"/>
    <n v="0"/>
  </r>
  <r>
    <x v="45"/>
    <x v="9"/>
    <x v="94"/>
    <x v="0"/>
    <x v="0"/>
    <x v="4"/>
    <x v="0"/>
    <n v="0"/>
  </r>
  <r>
    <x v="45"/>
    <x v="9"/>
    <x v="95"/>
    <x v="0"/>
    <x v="0"/>
    <x v="4"/>
    <x v="0"/>
    <n v="0"/>
  </r>
  <r>
    <x v="45"/>
    <x v="9"/>
    <x v="96"/>
    <x v="0"/>
    <x v="0"/>
    <x v="4"/>
    <x v="0"/>
    <n v="0"/>
  </r>
  <r>
    <x v="45"/>
    <x v="9"/>
    <x v="97"/>
    <x v="0"/>
    <x v="0"/>
    <x v="4"/>
    <x v="0"/>
    <n v="0"/>
  </r>
  <r>
    <x v="45"/>
    <x v="9"/>
    <x v="98"/>
    <x v="0"/>
    <x v="0"/>
    <x v="4"/>
    <x v="1"/>
    <n v="0"/>
  </r>
  <r>
    <x v="45"/>
    <x v="9"/>
    <x v="99"/>
    <x v="0"/>
    <x v="0"/>
    <x v="4"/>
    <x v="1"/>
    <n v="0"/>
  </r>
  <r>
    <x v="45"/>
    <x v="9"/>
    <x v="100"/>
    <x v="0"/>
    <x v="0"/>
    <x v="4"/>
    <x v="1"/>
    <n v="0"/>
  </r>
  <r>
    <x v="45"/>
    <x v="9"/>
    <x v="101"/>
    <x v="0"/>
    <x v="0"/>
    <x v="4"/>
    <x v="1"/>
    <n v="0"/>
  </r>
  <r>
    <x v="45"/>
    <x v="10"/>
    <x v="102"/>
    <x v="1"/>
    <x v="0"/>
    <x v="4"/>
    <x v="0"/>
    <n v="1"/>
  </r>
  <r>
    <x v="45"/>
    <x v="10"/>
    <x v="103"/>
    <x v="0"/>
    <x v="0"/>
    <x v="4"/>
    <x v="0"/>
    <n v="0"/>
  </r>
  <r>
    <x v="45"/>
    <x v="10"/>
    <x v="104"/>
    <x v="0"/>
    <x v="0"/>
    <x v="4"/>
    <x v="0"/>
    <n v="0"/>
  </r>
  <r>
    <x v="45"/>
    <x v="10"/>
    <x v="105"/>
    <x v="0"/>
    <x v="0"/>
    <x v="4"/>
    <x v="0"/>
    <n v="0"/>
  </r>
  <r>
    <x v="45"/>
    <x v="10"/>
    <x v="106"/>
    <x v="0"/>
    <x v="0"/>
    <x v="4"/>
    <x v="0"/>
    <n v="0"/>
  </r>
  <r>
    <x v="45"/>
    <x v="10"/>
    <x v="107"/>
    <x v="0"/>
    <x v="0"/>
    <x v="4"/>
    <x v="0"/>
    <n v="0"/>
  </r>
  <r>
    <x v="45"/>
    <x v="10"/>
    <x v="108"/>
    <x v="0"/>
    <x v="0"/>
    <x v="4"/>
    <x v="1"/>
    <n v="0"/>
  </r>
  <r>
    <x v="45"/>
    <x v="10"/>
    <x v="109"/>
    <x v="0"/>
    <x v="0"/>
    <x v="4"/>
    <x v="1"/>
    <n v="0"/>
  </r>
  <r>
    <x v="45"/>
    <x v="10"/>
    <x v="110"/>
    <x v="0"/>
    <x v="0"/>
    <x v="4"/>
    <x v="1"/>
    <n v="0"/>
  </r>
  <r>
    <x v="45"/>
    <x v="10"/>
    <x v="111"/>
    <x v="0"/>
    <x v="0"/>
    <x v="4"/>
    <x v="1"/>
    <n v="0"/>
  </r>
  <r>
    <x v="45"/>
    <x v="10"/>
    <x v="112"/>
    <x v="0"/>
    <x v="0"/>
    <x v="4"/>
    <x v="1"/>
    <n v="0"/>
  </r>
  <r>
    <x v="45"/>
    <x v="10"/>
    <x v="113"/>
    <x v="0"/>
    <x v="0"/>
    <x v="4"/>
    <x v="1"/>
    <n v="0"/>
  </r>
  <r>
    <x v="45"/>
    <x v="10"/>
    <x v="114"/>
    <x v="0"/>
    <x v="0"/>
    <x v="4"/>
    <x v="1"/>
    <n v="0"/>
  </r>
  <r>
    <x v="45"/>
    <x v="11"/>
    <x v="115"/>
    <x v="0"/>
    <x v="0"/>
    <x v="4"/>
    <x v="0"/>
    <n v="0"/>
  </r>
  <r>
    <x v="45"/>
    <x v="11"/>
    <x v="116"/>
    <x v="1"/>
    <x v="0"/>
    <x v="4"/>
    <x v="0"/>
    <n v="1"/>
  </r>
  <r>
    <x v="45"/>
    <x v="11"/>
    <x v="117"/>
    <x v="0"/>
    <x v="0"/>
    <x v="4"/>
    <x v="0"/>
    <n v="0"/>
  </r>
  <r>
    <x v="45"/>
    <x v="11"/>
    <x v="118"/>
    <x v="0"/>
    <x v="0"/>
    <x v="4"/>
    <x v="0"/>
    <n v="0"/>
  </r>
  <r>
    <x v="45"/>
    <x v="11"/>
    <x v="119"/>
    <x v="0"/>
    <x v="0"/>
    <x v="4"/>
    <x v="0"/>
    <n v="0"/>
  </r>
  <r>
    <x v="45"/>
    <x v="11"/>
    <x v="120"/>
    <x v="0"/>
    <x v="0"/>
    <x v="4"/>
    <x v="0"/>
    <n v="0"/>
  </r>
  <r>
    <x v="45"/>
    <x v="11"/>
    <x v="121"/>
    <x v="0"/>
    <x v="0"/>
    <x v="4"/>
    <x v="1"/>
    <n v="0"/>
  </r>
  <r>
    <x v="45"/>
    <x v="11"/>
    <x v="122"/>
    <x v="0"/>
    <x v="0"/>
    <x v="4"/>
    <x v="1"/>
    <n v="0"/>
  </r>
  <r>
    <x v="45"/>
    <x v="11"/>
    <x v="123"/>
    <x v="1"/>
    <x v="0"/>
    <x v="4"/>
    <x v="1"/>
    <n v="1"/>
  </r>
  <r>
    <x v="45"/>
    <x v="12"/>
    <x v="124"/>
    <x v="0"/>
    <x v="0"/>
    <x v="4"/>
    <x v="0"/>
    <n v="0"/>
  </r>
  <r>
    <x v="45"/>
    <x v="12"/>
    <x v="125"/>
    <x v="1"/>
    <x v="0"/>
    <x v="4"/>
    <x v="0"/>
    <n v="1"/>
  </r>
  <r>
    <x v="45"/>
    <x v="12"/>
    <x v="126"/>
    <x v="0"/>
    <x v="0"/>
    <x v="4"/>
    <x v="0"/>
    <n v="0"/>
  </r>
  <r>
    <x v="45"/>
    <x v="12"/>
    <x v="127"/>
    <x v="0"/>
    <x v="0"/>
    <x v="4"/>
    <x v="0"/>
    <n v="0"/>
  </r>
  <r>
    <x v="45"/>
    <x v="12"/>
    <x v="128"/>
    <x v="0"/>
    <x v="0"/>
    <x v="4"/>
    <x v="0"/>
    <n v="0"/>
  </r>
  <r>
    <x v="45"/>
    <x v="12"/>
    <x v="129"/>
    <x v="0"/>
    <x v="0"/>
    <x v="4"/>
    <x v="0"/>
    <n v="0"/>
  </r>
  <r>
    <x v="45"/>
    <x v="12"/>
    <x v="130"/>
    <x v="1"/>
    <x v="0"/>
    <x v="4"/>
    <x v="1"/>
    <n v="1"/>
  </r>
  <r>
    <x v="45"/>
    <x v="12"/>
    <x v="131"/>
    <x v="0"/>
    <x v="0"/>
    <x v="4"/>
    <x v="1"/>
    <n v="0"/>
  </r>
  <r>
    <x v="45"/>
    <x v="12"/>
    <x v="132"/>
    <x v="0"/>
    <x v="0"/>
    <x v="4"/>
    <x v="1"/>
    <n v="0"/>
  </r>
  <r>
    <x v="45"/>
    <x v="13"/>
    <x v="133"/>
    <x v="1"/>
    <x v="0"/>
    <x v="4"/>
    <x v="0"/>
    <n v="1"/>
  </r>
  <r>
    <x v="45"/>
    <x v="13"/>
    <x v="134"/>
    <x v="0"/>
    <x v="0"/>
    <x v="4"/>
    <x v="0"/>
    <n v="0"/>
  </r>
  <r>
    <x v="45"/>
    <x v="13"/>
    <x v="135"/>
    <x v="0"/>
    <x v="0"/>
    <x v="4"/>
    <x v="0"/>
    <n v="0"/>
  </r>
  <r>
    <x v="45"/>
    <x v="13"/>
    <x v="136"/>
    <x v="0"/>
    <x v="0"/>
    <x v="4"/>
    <x v="0"/>
    <n v="0"/>
  </r>
  <r>
    <x v="45"/>
    <x v="13"/>
    <x v="137"/>
    <x v="0"/>
    <x v="0"/>
    <x v="4"/>
    <x v="0"/>
    <n v="0"/>
  </r>
  <r>
    <x v="45"/>
    <x v="13"/>
    <x v="138"/>
    <x v="0"/>
    <x v="0"/>
    <x v="4"/>
    <x v="0"/>
    <n v="0"/>
  </r>
  <r>
    <x v="45"/>
    <x v="13"/>
    <x v="139"/>
    <x v="0"/>
    <x v="0"/>
    <x v="4"/>
    <x v="1"/>
    <n v="0"/>
  </r>
  <r>
    <x v="45"/>
    <x v="13"/>
    <x v="140"/>
    <x v="0"/>
    <x v="0"/>
    <x v="4"/>
    <x v="1"/>
    <n v="0"/>
  </r>
  <r>
    <x v="45"/>
    <x v="13"/>
    <x v="141"/>
    <x v="0"/>
    <x v="0"/>
    <x v="4"/>
    <x v="1"/>
    <n v="0"/>
  </r>
  <r>
    <x v="45"/>
    <x v="13"/>
    <x v="142"/>
    <x v="0"/>
    <x v="0"/>
    <x v="4"/>
    <x v="1"/>
    <n v="0"/>
  </r>
  <r>
    <x v="45"/>
    <x v="13"/>
    <x v="143"/>
    <x v="0"/>
    <x v="0"/>
    <x v="4"/>
    <x v="1"/>
    <n v="0"/>
  </r>
  <r>
    <x v="45"/>
    <x v="13"/>
    <x v="144"/>
    <x v="0"/>
    <x v="0"/>
    <x v="4"/>
    <x v="1"/>
    <n v="0"/>
  </r>
  <r>
    <x v="45"/>
    <x v="14"/>
    <x v="145"/>
    <x v="0"/>
    <x v="0"/>
    <x v="4"/>
    <x v="0"/>
    <n v="0"/>
  </r>
  <r>
    <x v="45"/>
    <x v="14"/>
    <x v="146"/>
    <x v="1"/>
    <x v="0"/>
    <x v="4"/>
    <x v="0"/>
    <n v="1"/>
  </r>
  <r>
    <x v="45"/>
    <x v="14"/>
    <x v="147"/>
    <x v="0"/>
    <x v="0"/>
    <x v="4"/>
    <x v="0"/>
    <n v="0"/>
  </r>
  <r>
    <x v="45"/>
    <x v="14"/>
    <x v="148"/>
    <x v="0"/>
    <x v="0"/>
    <x v="4"/>
    <x v="0"/>
    <n v="0"/>
  </r>
  <r>
    <x v="45"/>
    <x v="14"/>
    <x v="149"/>
    <x v="0"/>
    <x v="0"/>
    <x v="4"/>
    <x v="0"/>
    <n v="0"/>
  </r>
  <r>
    <x v="45"/>
    <x v="14"/>
    <x v="150"/>
    <x v="0"/>
    <x v="0"/>
    <x v="4"/>
    <x v="0"/>
    <n v="0"/>
  </r>
  <r>
    <x v="45"/>
    <x v="14"/>
    <x v="151"/>
    <x v="0"/>
    <x v="0"/>
    <x v="4"/>
    <x v="1"/>
    <n v="0"/>
  </r>
  <r>
    <x v="45"/>
    <x v="14"/>
    <x v="152"/>
    <x v="0"/>
    <x v="0"/>
    <x v="4"/>
    <x v="1"/>
    <n v="0"/>
  </r>
  <r>
    <x v="45"/>
    <x v="14"/>
    <x v="153"/>
    <x v="0"/>
    <x v="0"/>
    <x v="4"/>
    <x v="1"/>
    <n v="0"/>
  </r>
  <r>
    <x v="45"/>
    <x v="14"/>
    <x v="154"/>
    <x v="0"/>
    <x v="0"/>
    <x v="4"/>
    <x v="1"/>
    <n v="0"/>
  </r>
  <r>
    <x v="45"/>
    <x v="14"/>
    <x v="155"/>
    <x v="1"/>
    <x v="0"/>
    <x v="4"/>
    <x v="1"/>
    <n v="1"/>
  </r>
  <r>
    <x v="46"/>
    <x v="9"/>
    <x v="92"/>
    <x v="0"/>
    <x v="4"/>
    <x v="9"/>
    <x v="0"/>
    <n v="0"/>
  </r>
  <r>
    <x v="46"/>
    <x v="9"/>
    <x v="93"/>
    <x v="0"/>
    <x v="4"/>
    <x v="9"/>
    <x v="0"/>
    <n v="0"/>
  </r>
  <r>
    <x v="46"/>
    <x v="9"/>
    <x v="94"/>
    <x v="0"/>
    <x v="4"/>
    <x v="9"/>
    <x v="0"/>
    <n v="0"/>
  </r>
  <r>
    <x v="46"/>
    <x v="9"/>
    <x v="95"/>
    <x v="0"/>
    <x v="4"/>
    <x v="9"/>
    <x v="0"/>
    <n v="0"/>
  </r>
  <r>
    <x v="46"/>
    <x v="9"/>
    <x v="96"/>
    <x v="0"/>
    <x v="4"/>
    <x v="9"/>
    <x v="0"/>
    <n v="0"/>
  </r>
  <r>
    <x v="46"/>
    <x v="9"/>
    <x v="97"/>
    <x v="1"/>
    <x v="4"/>
    <x v="9"/>
    <x v="0"/>
    <n v="1"/>
  </r>
  <r>
    <x v="46"/>
    <x v="9"/>
    <x v="98"/>
    <x v="0"/>
    <x v="4"/>
    <x v="9"/>
    <x v="1"/>
    <n v="0"/>
  </r>
  <r>
    <x v="46"/>
    <x v="9"/>
    <x v="99"/>
    <x v="0"/>
    <x v="4"/>
    <x v="9"/>
    <x v="1"/>
    <n v="0"/>
  </r>
  <r>
    <x v="46"/>
    <x v="9"/>
    <x v="100"/>
    <x v="0"/>
    <x v="4"/>
    <x v="9"/>
    <x v="1"/>
    <n v="0"/>
  </r>
  <r>
    <x v="46"/>
    <x v="9"/>
    <x v="101"/>
    <x v="0"/>
    <x v="4"/>
    <x v="9"/>
    <x v="1"/>
    <n v="0"/>
  </r>
  <r>
    <x v="46"/>
    <x v="10"/>
    <x v="102"/>
    <x v="0"/>
    <x v="4"/>
    <x v="9"/>
    <x v="0"/>
    <n v="0"/>
  </r>
  <r>
    <x v="46"/>
    <x v="10"/>
    <x v="103"/>
    <x v="0"/>
    <x v="4"/>
    <x v="9"/>
    <x v="0"/>
    <n v="0"/>
  </r>
  <r>
    <x v="46"/>
    <x v="10"/>
    <x v="104"/>
    <x v="0"/>
    <x v="4"/>
    <x v="9"/>
    <x v="0"/>
    <n v="0"/>
  </r>
  <r>
    <x v="46"/>
    <x v="10"/>
    <x v="105"/>
    <x v="0"/>
    <x v="4"/>
    <x v="9"/>
    <x v="0"/>
    <n v="0"/>
  </r>
  <r>
    <x v="46"/>
    <x v="10"/>
    <x v="106"/>
    <x v="0"/>
    <x v="4"/>
    <x v="9"/>
    <x v="0"/>
    <n v="0"/>
  </r>
  <r>
    <x v="46"/>
    <x v="10"/>
    <x v="107"/>
    <x v="1"/>
    <x v="4"/>
    <x v="9"/>
    <x v="0"/>
    <n v="1"/>
  </r>
  <r>
    <x v="46"/>
    <x v="10"/>
    <x v="108"/>
    <x v="0"/>
    <x v="4"/>
    <x v="9"/>
    <x v="1"/>
    <n v="0"/>
  </r>
  <r>
    <x v="46"/>
    <x v="10"/>
    <x v="109"/>
    <x v="0"/>
    <x v="4"/>
    <x v="9"/>
    <x v="1"/>
    <n v="0"/>
  </r>
  <r>
    <x v="46"/>
    <x v="10"/>
    <x v="110"/>
    <x v="0"/>
    <x v="4"/>
    <x v="9"/>
    <x v="1"/>
    <n v="0"/>
  </r>
  <r>
    <x v="46"/>
    <x v="10"/>
    <x v="111"/>
    <x v="0"/>
    <x v="4"/>
    <x v="9"/>
    <x v="1"/>
    <n v="0"/>
  </r>
  <r>
    <x v="46"/>
    <x v="10"/>
    <x v="112"/>
    <x v="0"/>
    <x v="4"/>
    <x v="9"/>
    <x v="1"/>
    <n v="0"/>
  </r>
  <r>
    <x v="46"/>
    <x v="10"/>
    <x v="113"/>
    <x v="0"/>
    <x v="4"/>
    <x v="9"/>
    <x v="1"/>
    <n v="0"/>
  </r>
  <r>
    <x v="46"/>
    <x v="10"/>
    <x v="114"/>
    <x v="0"/>
    <x v="4"/>
    <x v="9"/>
    <x v="1"/>
    <n v="0"/>
  </r>
  <r>
    <x v="46"/>
    <x v="11"/>
    <x v="115"/>
    <x v="0"/>
    <x v="4"/>
    <x v="9"/>
    <x v="0"/>
    <n v="0"/>
  </r>
  <r>
    <x v="46"/>
    <x v="11"/>
    <x v="116"/>
    <x v="0"/>
    <x v="4"/>
    <x v="9"/>
    <x v="0"/>
    <n v="0"/>
  </r>
  <r>
    <x v="46"/>
    <x v="11"/>
    <x v="117"/>
    <x v="0"/>
    <x v="4"/>
    <x v="9"/>
    <x v="0"/>
    <n v="0"/>
  </r>
  <r>
    <x v="46"/>
    <x v="11"/>
    <x v="118"/>
    <x v="0"/>
    <x v="4"/>
    <x v="9"/>
    <x v="0"/>
    <n v="0"/>
  </r>
  <r>
    <x v="46"/>
    <x v="11"/>
    <x v="119"/>
    <x v="0"/>
    <x v="4"/>
    <x v="9"/>
    <x v="0"/>
    <n v="0"/>
  </r>
  <r>
    <x v="46"/>
    <x v="11"/>
    <x v="120"/>
    <x v="1"/>
    <x v="4"/>
    <x v="9"/>
    <x v="0"/>
    <n v="1"/>
  </r>
  <r>
    <x v="46"/>
    <x v="11"/>
    <x v="121"/>
    <x v="0"/>
    <x v="4"/>
    <x v="9"/>
    <x v="1"/>
    <n v="0"/>
  </r>
  <r>
    <x v="46"/>
    <x v="11"/>
    <x v="122"/>
    <x v="0"/>
    <x v="4"/>
    <x v="9"/>
    <x v="1"/>
    <n v="0"/>
  </r>
  <r>
    <x v="46"/>
    <x v="11"/>
    <x v="123"/>
    <x v="0"/>
    <x v="4"/>
    <x v="9"/>
    <x v="1"/>
    <n v="0"/>
  </r>
  <r>
    <x v="46"/>
    <x v="12"/>
    <x v="124"/>
    <x v="0"/>
    <x v="4"/>
    <x v="9"/>
    <x v="0"/>
    <n v="0"/>
  </r>
  <r>
    <x v="46"/>
    <x v="12"/>
    <x v="125"/>
    <x v="0"/>
    <x v="4"/>
    <x v="9"/>
    <x v="0"/>
    <n v="0"/>
  </r>
  <r>
    <x v="46"/>
    <x v="12"/>
    <x v="126"/>
    <x v="0"/>
    <x v="4"/>
    <x v="9"/>
    <x v="0"/>
    <n v="0"/>
  </r>
  <r>
    <x v="46"/>
    <x v="12"/>
    <x v="127"/>
    <x v="0"/>
    <x v="4"/>
    <x v="9"/>
    <x v="0"/>
    <n v="0"/>
  </r>
  <r>
    <x v="46"/>
    <x v="12"/>
    <x v="128"/>
    <x v="0"/>
    <x v="4"/>
    <x v="9"/>
    <x v="0"/>
    <n v="0"/>
  </r>
  <r>
    <x v="46"/>
    <x v="12"/>
    <x v="129"/>
    <x v="1"/>
    <x v="4"/>
    <x v="9"/>
    <x v="0"/>
    <n v="1"/>
  </r>
  <r>
    <x v="46"/>
    <x v="12"/>
    <x v="130"/>
    <x v="0"/>
    <x v="4"/>
    <x v="9"/>
    <x v="1"/>
    <n v="0"/>
  </r>
  <r>
    <x v="46"/>
    <x v="12"/>
    <x v="131"/>
    <x v="0"/>
    <x v="4"/>
    <x v="9"/>
    <x v="1"/>
    <n v="0"/>
  </r>
  <r>
    <x v="46"/>
    <x v="12"/>
    <x v="132"/>
    <x v="0"/>
    <x v="4"/>
    <x v="9"/>
    <x v="1"/>
    <n v="0"/>
  </r>
  <r>
    <x v="46"/>
    <x v="13"/>
    <x v="133"/>
    <x v="0"/>
    <x v="4"/>
    <x v="9"/>
    <x v="0"/>
    <n v="0"/>
  </r>
  <r>
    <x v="46"/>
    <x v="13"/>
    <x v="134"/>
    <x v="0"/>
    <x v="4"/>
    <x v="9"/>
    <x v="0"/>
    <n v="0"/>
  </r>
  <r>
    <x v="46"/>
    <x v="13"/>
    <x v="135"/>
    <x v="0"/>
    <x v="4"/>
    <x v="9"/>
    <x v="0"/>
    <n v="0"/>
  </r>
  <r>
    <x v="46"/>
    <x v="13"/>
    <x v="136"/>
    <x v="0"/>
    <x v="4"/>
    <x v="9"/>
    <x v="0"/>
    <n v="0"/>
  </r>
  <r>
    <x v="46"/>
    <x v="13"/>
    <x v="137"/>
    <x v="0"/>
    <x v="4"/>
    <x v="9"/>
    <x v="0"/>
    <n v="0"/>
  </r>
  <r>
    <x v="46"/>
    <x v="13"/>
    <x v="138"/>
    <x v="1"/>
    <x v="4"/>
    <x v="9"/>
    <x v="0"/>
    <n v="1"/>
  </r>
  <r>
    <x v="46"/>
    <x v="13"/>
    <x v="139"/>
    <x v="0"/>
    <x v="4"/>
    <x v="9"/>
    <x v="1"/>
    <n v="0"/>
  </r>
  <r>
    <x v="46"/>
    <x v="13"/>
    <x v="140"/>
    <x v="0"/>
    <x v="4"/>
    <x v="9"/>
    <x v="1"/>
    <n v="0"/>
  </r>
  <r>
    <x v="46"/>
    <x v="13"/>
    <x v="141"/>
    <x v="0"/>
    <x v="4"/>
    <x v="9"/>
    <x v="1"/>
    <n v="0"/>
  </r>
  <r>
    <x v="46"/>
    <x v="13"/>
    <x v="142"/>
    <x v="0"/>
    <x v="4"/>
    <x v="9"/>
    <x v="1"/>
    <n v="0"/>
  </r>
  <r>
    <x v="46"/>
    <x v="13"/>
    <x v="143"/>
    <x v="0"/>
    <x v="4"/>
    <x v="9"/>
    <x v="1"/>
    <n v="0"/>
  </r>
  <r>
    <x v="46"/>
    <x v="13"/>
    <x v="144"/>
    <x v="0"/>
    <x v="4"/>
    <x v="9"/>
    <x v="1"/>
    <n v="0"/>
  </r>
  <r>
    <x v="46"/>
    <x v="14"/>
    <x v="145"/>
    <x v="0"/>
    <x v="4"/>
    <x v="9"/>
    <x v="0"/>
    <n v="0"/>
  </r>
  <r>
    <x v="46"/>
    <x v="14"/>
    <x v="146"/>
    <x v="0"/>
    <x v="4"/>
    <x v="9"/>
    <x v="0"/>
    <n v="0"/>
  </r>
  <r>
    <x v="46"/>
    <x v="14"/>
    <x v="147"/>
    <x v="0"/>
    <x v="4"/>
    <x v="9"/>
    <x v="0"/>
    <n v="0"/>
  </r>
  <r>
    <x v="46"/>
    <x v="14"/>
    <x v="148"/>
    <x v="0"/>
    <x v="4"/>
    <x v="9"/>
    <x v="0"/>
    <n v="0"/>
  </r>
  <r>
    <x v="46"/>
    <x v="14"/>
    <x v="149"/>
    <x v="0"/>
    <x v="4"/>
    <x v="9"/>
    <x v="0"/>
    <n v="0"/>
  </r>
  <r>
    <x v="46"/>
    <x v="14"/>
    <x v="150"/>
    <x v="1"/>
    <x v="4"/>
    <x v="9"/>
    <x v="0"/>
    <n v="1"/>
  </r>
  <r>
    <x v="46"/>
    <x v="14"/>
    <x v="151"/>
    <x v="0"/>
    <x v="4"/>
    <x v="9"/>
    <x v="1"/>
    <n v="0"/>
  </r>
  <r>
    <x v="46"/>
    <x v="14"/>
    <x v="152"/>
    <x v="0"/>
    <x v="4"/>
    <x v="9"/>
    <x v="1"/>
    <n v="0"/>
  </r>
  <r>
    <x v="46"/>
    <x v="14"/>
    <x v="153"/>
    <x v="0"/>
    <x v="4"/>
    <x v="9"/>
    <x v="1"/>
    <n v="0"/>
  </r>
  <r>
    <x v="46"/>
    <x v="14"/>
    <x v="154"/>
    <x v="0"/>
    <x v="4"/>
    <x v="9"/>
    <x v="1"/>
    <n v="0"/>
  </r>
  <r>
    <x v="46"/>
    <x v="14"/>
    <x v="155"/>
    <x v="0"/>
    <x v="4"/>
    <x v="9"/>
    <x v="1"/>
    <n v="0"/>
  </r>
  <r>
    <x v="47"/>
    <x v="9"/>
    <x v="92"/>
    <x v="0"/>
    <x v="1"/>
    <x v="1"/>
    <x v="0"/>
    <n v="0"/>
  </r>
  <r>
    <x v="47"/>
    <x v="9"/>
    <x v="93"/>
    <x v="0"/>
    <x v="1"/>
    <x v="1"/>
    <x v="0"/>
    <n v="0"/>
  </r>
  <r>
    <x v="47"/>
    <x v="9"/>
    <x v="94"/>
    <x v="0"/>
    <x v="1"/>
    <x v="1"/>
    <x v="0"/>
    <n v="0"/>
  </r>
  <r>
    <x v="47"/>
    <x v="9"/>
    <x v="95"/>
    <x v="0"/>
    <x v="1"/>
    <x v="1"/>
    <x v="0"/>
    <n v="0"/>
  </r>
  <r>
    <x v="47"/>
    <x v="9"/>
    <x v="96"/>
    <x v="0"/>
    <x v="1"/>
    <x v="1"/>
    <x v="0"/>
    <n v="0"/>
  </r>
  <r>
    <x v="47"/>
    <x v="9"/>
    <x v="97"/>
    <x v="1"/>
    <x v="1"/>
    <x v="1"/>
    <x v="0"/>
    <n v="1"/>
  </r>
  <r>
    <x v="47"/>
    <x v="9"/>
    <x v="98"/>
    <x v="0"/>
    <x v="1"/>
    <x v="1"/>
    <x v="1"/>
    <n v="0"/>
  </r>
  <r>
    <x v="47"/>
    <x v="9"/>
    <x v="99"/>
    <x v="0"/>
    <x v="1"/>
    <x v="1"/>
    <x v="1"/>
    <n v="0"/>
  </r>
  <r>
    <x v="47"/>
    <x v="9"/>
    <x v="100"/>
    <x v="0"/>
    <x v="1"/>
    <x v="1"/>
    <x v="1"/>
    <n v="0"/>
  </r>
  <r>
    <x v="47"/>
    <x v="9"/>
    <x v="101"/>
    <x v="0"/>
    <x v="1"/>
    <x v="1"/>
    <x v="1"/>
    <n v="0"/>
  </r>
  <r>
    <x v="47"/>
    <x v="10"/>
    <x v="102"/>
    <x v="0"/>
    <x v="1"/>
    <x v="1"/>
    <x v="0"/>
    <n v="0"/>
  </r>
  <r>
    <x v="47"/>
    <x v="10"/>
    <x v="103"/>
    <x v="0"/>
    <x v="1"/>
    <x v="1"/>
    <x v="0"/>
    <n v="0"/>
  </r>
  <r>
    <x v="47"/>
    <x v="10"/>
    <x v="104"/>
    <x v="0"/>
    <x v="1"/>
    <x v="1"/>
    <x v="0"/>
    <n v="0"/>
  </r>
  <r>
    <x v="47"/>
    <x v="10"/>
    <x v="105"/>
    <x v="0"/>
    <x v="1"/>
    <x v="1"/>
    <x v="0"/>
    <n v="0"/>
  </r>
  <r>
    <x v="47"/>
    <x v="10"/>
    <x v="106"/>
    <x v="0"/>
    <x v="1"/>
    <x v="1"/>
    <x v="0"/>
    <n v="0"/>
  </r>
  <r>
    <x v="47"/>
    <x v="10"/>
    <x v="107"/>
    <x v="1"/>
    <x v="1"/>
    <x v="1"/>
    <x v="0"/>
    <n v="1"/>
  </r>
  <r>
    <x v="47"/>
    <x v="10"/>
    <x v="108"/>
    <x v="0"/>
    <x v="1"/>
    <x v="1"/>
    <x v="1"/>
    <n v="0"/>
  </r>
  <r>
    <x v="47"/>
    <x v="10"/>
    <x v="109"/>
    <x v="0"/>
    <x v="1"/>
    <x v="1"/>
    <x v="1"/>
    <n v="0"/>
  </r>
  <r>
    <x v="47"/>
    <x v="10"/>
    <x v="110"/>
    <x v="0"/>
    <x v="1"/>
    <x v="1"/>
    <x v="1"/>
    <n v="0"/>
  </r>
  <r>
    <x v="47"/>
    <x v="10"/>
    <x v="111"/>
    <x v="0"/>
    <x v="1"/>
    <x v="1"/>
    <x v="1"/>
    <n v="0"/>
  </r>
  <r>
    <x v="47"/>
    <x v="10"/>
    <x v="112"/>
    <x v="0"/>
    <x v="1"/>
    <x v="1"/>
    <x v="1"/>
    <n v="0"/>
  </r>
  <r>
    <x v="47"/>
    <x v="10"/>
    <x v="113"/>
    <x v="0"/>
    <x v="1"/>
    <x v="1"/>
    <x v="1"/>
    <n v="0"/>
  </r>
  <r>
    <x v="47"/>
    <x v="10"/>
    <x v="114"/>
    <x v="0"/>
    <x v="1"/>
    <x v="1"/>
    <x v="1"/>
    <n v="0"/>
  </r>
  <r>
    <x v="47"/>
    <x v="11"/>
    <x v="115"/>
    <x v="0"/>
    <x v="1"/>
    <x v="1"/>
    <x v="0"/>
    <n v="0"/>
  </r>
  <r>
    <x v="47"/>
    <x v="11"/>
    <x v="116"/>
    <x v="0"/>
    <x v="1"/>
    <x v="1"/>
    <x v="0"/>
    <n v="0"/>
  </r>
  <r>
    <x v="47"/>
    <x v="11"/>
    <x v="117"/>
    <x v="0"/>
    <x v="1"/>
    <x v="1"/>
    <x v="0"/>
    <n v="0"/>
  </r>
  <r>
    <x v="47"/>
    <x v="11"/>
    <x v="118"/>
    <x v="0"/>
    <x v="1"/>
    <x v="1"/>
    <x v="0"/>
    <n v="0"/>
  </r>
  <r>
    <x v="47"/>
    <x v="11"/>
    <x v="119"/>
    <x v="0"/>
    <x v="1"/>
    <x v="1"/>
    <x v="0"/>
    <n v="0"/>
  </r>
  <r>
    <x v="47"/>
    <x v="11"/>
    <x v="120"/>
    <x v="1"/>
    <x v="1"/>
    <x v="1"/>
    <x v="0"/>
    <n v="1"/>
  </r>
  <r>
    <x v="47"/>
    <x v="11"/>
    <x v="121"/>
    <x v="0"/>
    <x v="1"/>
    <x v="1"/>
    <x v="1"/>
    <n v="0"/>
  </r>
  <r>
    <x v="47"/>
    <x v="11"/>
    <x v="122"/>
    <x v="0"/>
    <x v="1"/>
    <x v="1"/>
    <x v="1"/>
    <n v="0"/>
  </r>
  <r>
    <x v="47"/>
    <x v="11"/>
    <x v="123"/>
    <x v="0"/>
    <x v="1"/>
    <x v="1"/>
    <x v="1"/>
    <n v="0"/>
  </r>
  <r>
    <x v="47"/>
    <x v="12"/>
    <x v="124"/>
    <x v="0"/>
    <x v="1"/>
    <x v="1"/>
    <x v="0"/>
    <n v="0"/>
  </r>
  <r>
    <x v="47"/>
    <x v="12"/>
    <x v="125"/>
    <x v="0"/>
    <x v="1"/>
    <x v="1"/>
    <x v="0"/>
    <n v="0"/>
  </r>
  <r>
    <x v="47"/>
    <x v="12"/>
    <x v="126"/>
    <x v="0"/>
    <x v="1"/>
    <x v="1"/>
    <x v="0"/>
    <n v="0"/>
  </r>
  <r>
    <x v="47"/>
    <x v="12"/>
    <x v="127"/>
    <x v="0"/>
    <x v="1"/>
    <x v="1"/>
    <x v="0"/>
    <n v="0"/>
  </r>
  <r>
    <x v="47"/>
    <x v="12"/>
    <x v="128"/>
    <x v="0"/>
    <x v="1"/>
    <x v="1"/>
    <x v="0"/>
    <n v="0"/>
  </r>
  <r>
    <x v="47"/>
    <x v="12"/>
    <x v="129"/>
    <x v="1"/>
    <x v="1"/>
    <x v="1"/>
    <x v="0"/>
    <n v="1"/>
  </r>
  <r>
    <x v="47"/>
    <x v="12"/>
    <x v="130"/>
    <x v="0"/>
    <x v="1"/>
    <x v="1"/>
    <x v="1"/>
    <n v="0"/>
  </r>
  <r>
    <x v="47"/>
    <x v="12"/>
    <x v="131"/>
    <x v="0"/>
    <x v="1"/>
    <x v="1"/>
    <x v="1"/>
    <n v="0"/>
  </r>
  <r>
    <x v="47"/>
    <x v="12"/>
    <x v="132"/>
    <x v="0"/>
    <x v="1"/>
    <x v="1"/>
    <x v="1"/>
    <n v="0"/>
  </r>
  <r>
    <x v="47"/>
    <x v="13"/>
    <x v="133"/>
    <x v="0"/>
    <x v="1"/>
    <x v="1"/>
    <x v="0"/>
    <n v="0"/>
  </r>
  <r>
    <x v="47"/>
    <x v="13"/>
    <x v="134"/>
    <x v="0"/>
    <x v="1"/>
    <x v="1"/>
    <x v="0"/>
    <n v="0"/>
  </r>
  <r>
    <x v="47"/>
    <x v="13"/>
    <x v="135"/>
    <x v="0"/>
    <x v="1"/>
    <x v="1"/>
    <x v="0"/>
    <n v="0"/>
  </r>
  <r>
    <x v="47"/>
    <x v="13"/>
    <x v="136"/>
    <x v="0"/>
    <x v="1"/>
    <x v="1"/>
    <x v="0"/>
    <n v="0"/>
  </r>
  <r>
    <x v="47"/>
    <x v="13"/>
    <x v="137"/>
    <x v="0"/>
    <x v="1"/>
    <x v="1"/>
    <x v="0"/>
    <n v="0"/>
  </r>
  <r>
    <x v="47"/>
    <x v="13"/>
    <x v="138"/>
    <x v="1"/>
    <x v="1"/>
    <x v="1"/>
    <x v="0"/>
    <n v="1"/>
  </r>
  <r>
    <x v="47"/>
    <x v="13"/>
    <x v="139"/>
    <x v="0"/>
    <x v="1"/>
    <x v="1"/>
    <x v="1"/>
    <n v="0"/>
  </r>
  <r>
    <x v="47"/>
    <x v="13"/>
    <x v="140"/>
    <x v="0"/>
    <x v="1"/>
    <x v="1"/>
    <x v="1"/>
    <n v="0"/>
  </r>
  <r>
    <x v="47"/>
    <x v="13"/>
    <x v="141"/>
    <x v="0"/>
    <x v="1"/>
    <x v="1"/>
    <x v="1"/>
    <n v="0"/>
  </r>
  <r>
    <x v="47"/>
    <x v="13"/>
    <x v="142"/>
    <x v="0"/>
    <x v="1"/>
    <x v="1"/>
    <x v="1"/>
    <n v="0"/>
  </r>
  <r>
    <x v="47"/>
    <x v="13"/>
    <x v="143"/>
    <x v="0"/>
    <x v="1"/>
    <x v="1"/>
    <x v="1"/>
    <n v="0"/>
  </r>
  <r>
    <x v="47"/>
    <x v="13"/>
    <x v="144"/>
    <x v="0"/>
    <x v="1"/>
    <x v="1"/>
    <x v="1"/>
    <n v="0"/>
  </r>
  <r>
    <x v="47"/>
    <x v="14"/>
    <x v="145"/>
    <x v="0"/>
    <x v="1"/>
    <x v="1"/>
    <x v="0"/>
    <n v="0"/>
  </r>
  <r>
    <x v="47"/>
    <x v="14"/>
    <x v="146"/>
    <x v="0"/>
    <x v="1"/>
    <x v="1"/>
    <x v="0"/>
    <n v="0"/>
  </r>
  <r>
    <x v="47"/>
    <x v="14"/>
    <x v="147"/>
    <x v="0"/>
    <x v="1"/>
    <x v="1"/>
    <x v="0"/>
    <n v="0"/>
  </r>
  <r>
    <x v="47"/>
    <x v="14"/>
    <x v="148"/>
    <x v="0"/>
    <x v="1"/>
    <x v="1"/>
    <x v="0"/>
    <n v="0"/>
  </r>
  <r>
    <x v="47"/>
    <x v="14"/>
    <x v="149"/>
    <x v="0"/>
    <x v="1"/>
    <x v="1"/>
    <x v="0"/>
    <n v="0"/>
  </r>
  <r>
    <x v="47"/>
    <x v="14"/>
    <x v="150"/>
    <x v="1"/>
    <x v="1"/>
    <x v="1"/>
    <x v="0"/>
    <n v="1"/>
  </r>
  <r>
    <x v="47"/>
    <x v="14"/>
    <x v="151"/>
    <x v="0"/>
    <x v="1"/>
    <x v="1"/>
    <x v="1"/>
    <n v="0"/>
  </r>
  <r>
    <x v="47"/>
    <x v="14"/>
    <x v="152"/>
    <x v="0"/>
    <x v="1"/>
    <x v="1"/>
    <x v="1"/>
    <n v="0"/>
  </r>
  <r>
    <x v="47"/>
    <x v="14"/>
    <x v="153"/>
    <x v="0"/>
    <x v="1"/>
    <x v="1"/>
    <x v="1"/>
    <n v="0"/>
  </r>
  <r>
    <x v="47"/>
    <x v="14"/>
    <x v="154"/>
    <x v="0"/>
    <x v="1"/>
    <x v="1"/>
    <x v="1"/>
    <n v="0"/>
  </r>
  <r>
    <x v="47"/>
    <x v="14"/>
    <x v="155"/>
    <x v="0"/>
    <x v="1"/>
    <x v="1"/>
    <x v="1"/>
    <n v="0"/>
  </r>
  <r>
    <x v="48"/>
    <x v="9"/>
    <x v="92"/>
    <x v="0"/>
    <x v="1"/>
    <x v="1"/>
    <x v="0"/>
    <n v="0"/>
  </r>
  <r>
    <x v="48"/>
    <x v="9"/>
    <x v="93"/>
    <x v="0"/>
    <x v="1"/>
    <x v="1"/>
    <x v="0"/>
    <n v="0"/>
  </r>
  <r>
    <x v="48"/>
    <x v="9"/>
    <x v="94"/>
    <x v="0"/>
    <x v="1"/>
    <x v="1"/>
    <x v="0"/>
    <n v="0"/>
  </r>
  <r>
    <x v="48"/>
    <x v="9"/>
    <x v="95"/>
    <x v="0"/>
    <x v="1"/>
    <x v="1"/>
    <x v="0"/>
    <n v="0"/>
  </r>
  <r>
    <x v="48"/>
    <x v="9"/>
    <x v="96"/>
    <x v="0"/>
    <x v="1"/>
    <x v="1"/>
    <x v="0"/>
    <n v="0"/>
  </r>
  <r>
    <x v="48"/>
    <x v="9"/>
    <x v="97"/>
    <x v="1"/>
    <x v="1"/>
    <x v="1"/>
    <x v="0"/>
    <n v="1"/>
  </r>
  <r>
    <x v="48"/>
    <x v="9"/>
    <x v="98"/>
    <x v="0"/>
    <x v="1"/>
    <x v="1"/>
    <x v="1"/>
    <n v="0"/>
  </r>
  <r>
    <x v="48"/>
    <x v="9"/>
    <x v="99"/>
    <x v="0"/>
    <x v="1"/>
    <x v="1"/>
    <x v="1"/>
    <n v="0"/>
  </r>
  <r>
    <x v="48"/>
    <x v="9"/>
    <x v="100"/>
    <x v="0"/>
    <x v="1"/>
    <x v="1"/>
    <x v="1"/>
    <n v="0"/>
  </r>
  <r>
    <x v="48"/>
    <x v="9"/>
    <x v="101"/>
    <x v="0"/>
    <x v="1"/>
    <x v="1"/>
    <x v="1"/>
    <n v="0"/>
  </r>
  <r>
    <x v="48"/>
    <x v="10"/>
    <x v="102"/>
    <x v="0"/>
    <x v="1"/>
    <x v="1"/>
    <x v="0"/>
    <n v="0"/>
  </r>
  <r>
    <x v="48"/>
    <x v="10"/>
    <x v="103"/>
    <x v="0"/>
    <x v="1"/>
    <x v="1"/>
    <x v="0"/>
    <n v="0"/>
  </r>
  <r>
    <x v="48"/>
    <x v="10"/>
    <x v="104"/>
    <x v="0"/>
    <x v="1"/>
    <x v="1"/>
    <x v="0"/>
    <n v="0"/>
  </r>
  <r>
    <x v="48"/>
    <x v="10"/>
    <x v="105"/>
    <x v="0"/>
    <x v="1"/>
    <x v="1"/>
    <x v="0"/>
    <n v="0"/>
  </r>
  <r>
    <x v="48"/>
    <x v="10"/>
    <x v="106"/>
    <x v="0"/>
    <x v="1"/>
    <x v="1"/>
    <x v="0"/>
    <n v="0"/>
  </r>
  <r>
    <x v="48"/>
    <x v="10"/>
    <x v="107"/>
    <x v="1"/>
    <x v="1"/>
    <x v="1"/>
    <x v="0"/>
    <n v="1"/>
  </r>
  <r>
    <x v="48"/>
    <x v="10"/>
    <x v="108"/>
    <x v="0"/>
    <x v="1"/>
    <x v="1"/>
    <x v="1"/>
    <n v="0"/>
  </r>
  <r>
    <x v="48"/>
    <x v="10"/>
    <x v="109"/>
    <x v="0"/>
    <x v="1"/>
    <x v="1"/>
    <x v="1"/>
    <n v="0"/>
  </r>
  <r>
    <x v="48"/>
    <x v="10"/>
    <x v="110"/>
    <x v="0"/>
    <x v="1"/>
    <x v="1"/>
    <x v="1"/>
    <n v="0"/>
  </r>
  <r>
    <x v="48"/>
    <x v="10"/>
    <x v="111"/>
    <x v="0"/>
    <x v="1"/>
    <x v="1"/>
    <x v="1"/>
    <n v="0"/>
  </r>
  <r>
    <x v="48"/>
    <x v="10"/>
    <x v="112"/>
    <x v="0"/>
    <x v="1"/>
    <x v="1"/>
    <x v="1"/>
    <n v="0"/>
  </r>
  <r>
    <x v="48"/>
    <x v="10"/>
    <x v="113"/>
    <x v="0"/>
    <x v="1"/>
    <x v="1"/>
    <x v="1"/>
    <n v="0"/>
  </r>
  <r>
    <x v="48"/>
    <x v="10"/>
    <x v="114"/>
    <x v="0"/>
    <x v="1"/>
    <x v="1"/>
    <x v="1"/>
    <n v="0"/>
  </r>
  <r>
    <x v="48"/>
    <x v="11"/>
    <x v="115"/>
    <x v="0"/>
    <x v="1"/>
    <x v="1"/>
    <x v="0"/>
    <n v="0"/>
  </r>
  <r>
    <x v="48"/>
    <x v="11"/>
    <x v="116"/>
    <x v="0"/>
    <x v="1"/>
    <x v="1"/>
    <x v="0"/>
    <n v="0"/>
  </r>
  <r>
    <x v="48"/>
    <x v="11"/>
    <x v="117"/>
    <x v="0"/>
    <x v="1"/>
    <x v="1"/>
    <x v="0"/>
    <n v="0"/>
  </r>
  <r>
    <x v="48"/>
    <x v="11"/>
    <x v="118"/>
    <x v="0"/>
    <x v="1"/>
    <x v="1"/>
    <x v="0"/>
    <n v="0"/>
  </r>
  <r>
    <x v="48"/>
    <x v="11"/>
    <x v="119"/>
    <x v="0"/>
    <x v="1"/>
    <x v="1"/>
    <x v="0"/>
    <n v="0"/>
  </r>
  <r>
    <x v="48"/>
    <x v="11"/>
    <x v="120"/>
    <x v="1"/>
    <x v="1"/>
    <x v="1"/>
    <x v="0"/>
    <n v="1"/>
  </r>
  <r>
    <x v="48"/>
    <x v="11"/>
    <x v="121"/>
    <x v="0"/>
    <x v="1"/>
    <x v="1"/>
    <x v="1"/>
    <n v="0"/>
  </r>
  <r>
    <x v="48"/>
    <x v="11"/>
    <x v="122"/>
    <x v="0"/>
    <x v="1"/>
    <x v="1"/>
    <x v="1"/>
    <n v="0"/>
  </r>
  <r>
    <x v="48"/>
    <x v="11"/>
    <x v="123"/>
    <x v="0"/>
    <x v="1"/>
    <x v="1"/>
    <x v="1"/>
    <n v="0"/>
  </r>
  <r>
    <x v="48"/>
    <x v="12"/>
    <x v="124"/>
    <x v="0"/>
    <x v="1"/>
    <x v="1"/>
    <x v="0"/>
    <n v="0"/>
  </r>
  <r>
    <x v="48"/>
    <x v="12"/>
    <x v="125"/>
    <x v="0"/>
    <x v="1"/>
    <x v="1"/>
    <x v="0"/>
    <n v="0"/>
  </r>
  <r>
    <x v="48"/>
    <x v="12"/>
    <x v="126"/>
    <x v="0"/>
    <x v="1"/>
    <x v="1"/>
    <x v="0"/>
    <n v="0"/>
  </r>
  <r>
    <x v="48"/>
    <x v="12"/>
    <x v="127"/>
    <x v="0"/>
    <x v="1"/>
    <x v="1"/>
    <x v="0"/>
    <n v="0"/>
  </r>
  <r>
    <x v="48"/>
    <x v="12"/>
    <x v="128"/>
    <x v="0"/>
    <x v="1"/>
    <x v="1"/>
    <x v="0"/>
    <n v="0"/>
  </r>
  <r>
    <x v="48"/>
    <x v="12"/>
    <x v="129"/>
    <x v="1"/>
    <x v="1"/>
    <x v="1"/>
    <x v="0"/>
    <n v="1"/>
  </r>
  <r>
    <x v="48"/>
    <x v="12"/>
    <x v="130"/>
    <x v="0"/>
    <x v="1"/>
    <x v="1"/>
    <x v="1"/>
    <n v="0"/>
  </r>
  <r>
    <x v="48"/>
    <x v="12"/>
    <x v="131"/>
    <x v="0"/>
    <x v="1"/>
    <x v="1"/>
    <x v="1"/>
    <n v="0"/>
  </r>
  <r>
    <x v="48"/>
    <x v="12"/>
    <x v="132"/>
    <x v="0"/>
    <x v="1"/>
    <x v="1"/>
    <x v="1"/>
    <n v="0"/>
  </r>
  <r>
    <x v="48"/>
    <x v="13"/>
    <x v="133"/>
    <x v="0"/>
    <x v="1"/>
    <x v="1"/>
    <x v="0"/>
    <n v="0"/>
  </r>
  <r>
    <x v="48"/>
    <x v="13"/>
    <x v="134"/>
    <x v="0"/>
    <x v="1"/>
    <x v="1"/>
    <x v="0"/>
    <n v="0"/>
  </r>
  <r>
    <x v="48"/>
    <x v="13"/>
    <x v="135"/>
    <x v="0"/>
    <x v="1"/>
    <x v="1"/>
    <x v="0"/>
    <n v="0"/>
  </r>
  <r>
    <x v="48"/>
    <x v="13"/>
    <x v="136"/>
    <x v="0"/>
    <x v="1"/>
    <x v="1"/>
    <x v="0"/>
    <n v="0"/>
  </r>
  <r>
    <x v="48"/>
    <x v="13"/>
    <x v="137"/>
    <x v="0"/>
    <x v="1"/>
    <x v="1"/>
    <x v="0"/>
    <n v="0"/>
  </r>
  <r>
    <x v="48"/>
    <x v="13"/>
    <x v="138"/>
    <x v="1"/>
    <x v="1"/>
    <x v="1"/>
    <x v="0"/>
    <n v="1"/>
  </r>
  <r>
    <x v="48"/>
    <x v="13"/>
    <x v="139"/>
    <x v="0"/>
    <x v="1"/>
    <x v="1"/>
    <x v="1"/>
    <n v="0"/>
  </r>
  <r>
    <x v="48"/>
    <x v="13"/>
    <x v="140"/>
    <x v="0"/>
    <x v="1"/>
    <x v="1"/>
    <x v="1"/>
    <n v="0"/>
  </r>
  <r>
    <x v="48"/>
    <x v="13"/>
    <x v="141"/>
    <x v="0"/>
    <x v="1"/>
    <x v="1"/>
    <x v="1"/>
    <n v="0"/>
  </r>
  <r>
    <x v="48"/>
    <x v="13"/>
    <x v="142"/>
    <x v="0"/>
    <x v="1"/>
    <x v="1"/>
    <x v="1"/>
    <n v="0"/>
  </r>
  <r>
    <x v="48"/>
    <x v="13"/>
    <x v="143"/>
    <x v="0"/>
    <x v="1"/>
    <x v="1"/>
    <x v="1"/>
    <n v="0"/>
  </r>
  <r>
    <x v="48"/>
    <x v="13"/>
    <x v="144"/>
    <x v="0"/>
    <x v="1"/>
    <x v="1"/>
    <x v="1"/>
    <n v="0"/>
  </r>
  <r>
    <x v="48"/>
    <x v="14"/>
    <x v="145"/>
    <x v="0"/>
    <x v="1"/>
    <x v="1"/>
    <x v="0"/>
    <n v="0"/>
  </r>
  <r>
    <x v="48"/>
    <x v="14"/>
    <x v="146"/>
    <x v="0"/>
    <x v="1"/>
    <x v="1"/>
    <x v="0"/>
    <n v="0"/>
  </r>
  <r>
    <x v="48"/>
    <x v="14"/>
    <x v="147"/>
    <x v="0"/>
    <x v="1"/>
    <x v="1"/>
    <x v="0"/>
    <n v="0"/>
  </r>
  <r>
    <x v="48"/>
    <x v="14"/>
    <x v="148"/>
    <x v="0"/>
    <x v="1"/>
    <x v="1"/>
    <x v="0"/>
    <n v="0"/>
  </r>
  <r>
    <x v="48"/>
    <x v="14"/>
    <x v="149"/>
    <x v="0"/>
    <x v="1"/>
    <x v="1"/>
    <x v="0"/>
    <n v="0"/>
  </r>
  <r>
    <x v="48"/>
    <x v="14"/>
    <x v="150"/>
    <x v="1"/>
    <x v="1"/>
    <x v="1"/>
    <x v="0"/>
    <n v="1"/>
  </r>
  <r>
    <x v="48"/>
    <x v="14"/>
    <x v="151"/>
    <x v="0"/>
    <x v="1"/>
    <x v="1"/>
    <x v="1"/>
    <n v="0"/>
  </r>
  <r>
    <x v="48"/>
    <x v="14"/>
    <x v="152"/>
    <x v="0"/>
    <x v="1"/>
    <x v="1"/>
    <x v="1"/>
    <n v="0"/>
  </r>
  <r>
    <x v="48"/>
    <x v="14"/>
    <x v="153"/>
    <x v="0"/>
    <x v="1"/>
    <x v="1"/>
    <x v="1"/>
    <n v="0"/>
  </r>
  <r>
    <x v="48"/>
    <x v="14"/>
    <x v="154"/>
    <x v="0"/>
    <x v="1"/>
    <x v="1"/>
    <x v="1"/>
    <n v="0"/>
  </r>
  <r>
    <x v="48"/>
    <x v="14"/>
    <x v="155"/>
    <x v="0"/>
    <x v="1"/>
    <x v="1"/>
    <x v="1"/>
    <n v="0"/>
  </r>
  <r>
    <x v="49"/>
    <x v="9"/>
    <x v="92"/>
    <x v="0"/>
    <x v="0"/>
    <x v="4"/>
    <x v="0"/>
    <n v="0"/>
  </r>
  <r>
    <x v="49"/>
    <x v="9"/>
    <x v="93"/>
    <x v="0"/>
    <x v="0"/>
    <x v="4"/>
    <x v="0"/>
    <n v="0"/>
  </r>
  <r>
    <x v="49"/>
    <x v="9"/>
    <x v="94"/>
    <x v="0"/>
    <x v="0"/>
    <x v="4"/>
    <x v="0"/>
    <n v="0"/>
  </r>
  <r>
    <x v="49"/>
    <x v="9"/>
    <x v="95"/>
    <x v="0"/>
    <x v="0"/>
    <x v="4"/>
    <x v="0"/>
    <n v="0"/>
  </r>
  <r>
    <x v="49"/>
    <x v="9"/>
    <x v="96"/>
    <x v="0"/>
    <x v="0"/>
    <x v="4"/>
    <x v="0"/>
    <n v="0"/>
  </r>
  <r>
    <x v="49"/>
    <x v="9"/>
    <x v="97"/>
    <x v="1"/>
    <x v="0"/>
    <x v="4"/>
    <x v="0"/>
    <n v="1"/>
  </r>
  <r>
    <x v="49"/>
    <x v="9"/>
    <x v="98"/>
    <x v="0"/>
    <x v="0"/>
    <x v="4"/>
    <x v="1"/>
    <n v="0"/>
  </r>
  <r>
    <x v="49"/>
    <x v="9"/>
    <x v="99"/>
    <x v="0"/>
    <x v="0"/>
    <x v="4"/>
    <x v="1"/>
    <n v="0"/>
  </r>
  <r>
    <x v="49"/>
    <x v="9"/>
    <x v="100"/>
    <x v="0"/>
    <x v="0"/>
    <x v="4"/>
    <x v="1"/>
    <n v="0"/>
  </r>
  <r>
    <x v="49"/>
    <x v="9"/>
    <x v="101"/>
    <x v="0"/>
    <x v="0"/>
    <x v="4"/>
    <x v="1"/>
    <n v="0"/>
  </r>
  <r>
    <x v="49"/>
    <x v="10"/>
    <x v="102"/>
    <x v="0"/>
    <x v="0"/>
    <x v="4"/>
    <x v="0"/>
    <n v="0"/>
  </r>
  <r>
    <x v="49"/>
    <x v="10"/>
    <x v="103"/>
    <x v="0"/>
    <x v="0"/>
    <x v="4"/>
    <x v="0"/>
    <n v="0"/>
  </r>
  <r>
    <x v="49"/>
    <x v="10"/>
    <x v="104"/>
    <x v="0"/>
    <x v="0"/>
    <x v="4"/>
    <x v="0"/>
    <n v="0"/>
  </r>
  <r>
    <x v="49"/>
    <x v="10"/>
    <x v="105"/>
    <x v="0"/>
    <x v="0"/>
    <x v="4"/>
    <x v="0"/>
    <n v="0"/>
  </r>
  <r>
    <x v="49"/>
    <x v="10"/>
    <x v="106"/>
    <x v="0"/>
    <x v="0"/>
    <x v="4"/>
    <x v="0"/>
    <n v="0"/>
  </r>
  <r>
    <x v="49"/>
    <x v="10"/>
    <x v="107"/>
    <x v="1"/>
    <x v="0"/>
    <x v="4"/>
    <x v="0"/>
    <n v="1"/>
  </r>
  <r>
    <x v="49"/>
    <x v="10"/>
    <x v="108"/>
    <x v="0"/>
    <x v="0"/>
    <x v="4"/>
    <x v="1"/>
    <n v="0"/>
  </r>
  <r>
    <x v="49"/>
    <x v="10"/>
    <x v="109"/>
    <x v="0"/>
    <x v="0"/>
    <x v="4"/>
    <x v="1"/>
    <n v="0"/>
  </r>
  <r>
    <x v="49"/>
    <x v="10"/>
    <x v="110"/>
    <x v="0"/>
    <x v="0"/>
    <x v="4"/>
    <x v="1"/>
    <n v="0"/>
  </r>
  <r>
    <x v="49"/>
    <x v="10"/>
    <x v="111"/>
    <x v="0"/>
    <x v="0"/>
    <x v="4"/>
    <x v="1"/>
    <n v="0"/>
  </r>
  <r>
    <x v="49"/>
    <x v="10"/>
    <x v="112"/>
    <x v="0"/>
    <x v="0"/>
    <x v="4"/>
    <x v="1"/>
    <n v="0"/>
  </r>
  <r>
    <x v="49"/>
    <x v="10"/>
    <x v="113"/>
    <x v="0"/>
    <x v="0"/>
    <x v="4"/>
    <x v="1"/>
    <n v="0"/>
  </r>
  <r>
    <x v="49"/>
    <x v="10"/>
    <x v="114"/>
    <x v="0"/>
    <x v="0"/>
    <x v="4"/>
    <x v="1"/>
    <n v="0"/>
  </r>
  <r>
    <x v="49"/>
    <x v="11"/>
    <x v="115"/>
    <x v="0"/>
    <x v="0"/>
    <x v="4"/>
    <x v="0"/>
    <n v="0"/>
  </r>
  <r>
    <x v="49"/>
    <x v="11"/>
    <x v="116"/>
    <x v="0"/>
    <x v="0"/>
    <x v="4"/>
    <x v="0"/>
    <n v="0"/>
  </r>
  <r>
    <x v="49"/>
    <x v="11"/>
    <x v="117"/>
    <x v="0"/>
    <x v="0"/>
    <x v="4"/>
    <x v="0"/>
    <n v="0"/>
  </r>
  <r>
    <x v="49"/>
    <x v="11"/>
    <x v="118"/>
    <x v="0"/>
    <x v="0"/>
    <x v="4"/>
    <x v="0"/>
    <n v="0"/>
  </r>
  <r>
    <x v="49"/>
    <x v="11"/>
    <x v="119"/>
    <x v="0"/>
    <x v="0"/>
    <x v="4"/>
    <x v="0"/>
    <n v="0"/>
  </r>
  <r>
    <x v="49"/>
    <x v="11"/>
    <x v="120"/>
    <x v="1"/>
    <x v="0"/>
    <x v="4"/>
    <x v="0"/>
    <n v="1"/>
  </r>
  <r>
    <x v="49"/>
    <x v="11"/>
    <x v="121"/>
    <x v="0"/>
    <x v="0"/>
    <x v="4"/>
    <x v="1"/>
    <n v="0"/>
  </r>
  <r>
    <x v="49"/>
    <x v="11"/>
    <x v="122"/>
    <x v="0"/>
    <x v="0"/>
    <x v="4"/>
    <x v="1"/>
    <n v="0"/>
  </r>
  <r>
    <x v="49"/>
    <x v="11"/>
    <x v="123"/>
    <x v="0"/>
    <x v="0"/>
    <x v="4"/>
    <x v="1"/>
    <n v="0"/>
  </r>
  <r>
    <x v="49"/>
    <x v="12"/>
    <x v="124"/>
    <x v="0"/>
    <x v="0"/>
    <x v="4"/>
    <x v="0"/>
    <n v="0"/>
  </r>
  <r>
    <x v="49"/>
    <x v="12"/>
    <x v="125"/>
    <x v="0"/>
    <x v="0"/>
    <x v="4"/>
    <x v="0"/>
    <n v="0"/>
  </r>
  <r>
    <x v="49"/>
    <x v="12"/>
    <x v="126"/>
    <x v="0"/>
    <x v="0"/>
    <x v="4"/>
    <x v="0"/>
    <n v="0"/>
  </r>
  <r>
    <x v="49"/>
    <x v="12"/>
    <x v="127"/>
    <x v="0"/>
    <x v="0"/>
    <x v="4"/>
    <x v="0"/>
    <n v="0"/>
  </r>
  <r>
    <x v="49"/>
    <x v="12"/>
    <x v="128"/>
    <x v="0"/>
    <x v="0"/>
    <x v="4"/>
    <x v="0"/>
    <n v="0"/>
  </r>
  <r>
    <x v="49"/>
    <x v="12"/>
    <x v="129"/>
    <x v="1"/>
    <x v="0"/>
    <x v="4"/>
    <x v="0"/>
    <n v="1"/>
  </r>
  <r>
    <x v="49"/>
    <x v="12"/>
    <x v="130"/>
    <x v="0"/>
    <x v="0"/>
    <x v="4"/>
    <x v="1"/>
    <n v="0"/>
  </r>
  <r>
    <x v="49"/>
    <x v="12"/>
    <x v="131"/>
    <x v="0"/>
    <x v="0"/>
    <x v="4"/>
    <x v="1"/>
    <n v="0"/>
  </r>
  <r>
    <x v="49"/>
    <x v="12"/>
    <x v="132"/>
    <x v="0"/>
    <x v="0"/>
    <x v="4"/>
    <x v="1"/>
    <n v="0"/>
  </r>
  <r>
    <x v="49"/>
    <x v="13"/>
    <x v="133"/>
    <x v="0"/>
    <x v="0"/>
    <x v="4"/>
    <x v="0"/>
    <n v="0"/>
  </r>
  <r>
    <x v="49"/>
    <x v="13"/>
    <x v="134"/>
    <x v="0"/>
    <x v="0"/>
    <x v="4"/>
    <x v="0"/>
    <n v="0"/>
  </r>
  <r>
    <x v="49"/>
    <x v="13"/>
    <x v="135"/>
    <x v="0"/>
    <x v="0"/>
    <x v="4"/>
    <x v="0"/>
    <n v="0"/>
  </r>
  <r>
    <x v="49"/>
    <x v="13"/>
    <x v="136"/>
    <x v="0"/>
    <x v="0"/>
    <x v="4"/>
    <x v="0"/>
    <n v="0"/>
  </r>
  <r>
    <x v="49"/>
    <x v="13"/>
    <x v="137"/>
    <x v="0"/>
    <x v="0"/>
    <x v="4"/>
    <x v="0"/>
    <n v="0"/>
  </r>
  <r>
    <x v="49"/>
    <x v="13"/>
    <x v="138"/>
    <x v="1"/>
    <x v="0"/>
    <x v="4"/>
    <x v="0"/>
    <n v="1"/>
  </r>
  <r>
    <x v="49"/>
    <x v="13"/>
    <x v="139"/>
    <x v="0"/>
    <x v="0"/>
    <x v="4"/>
    <x v="1"/>
    <n v="0"/>
  </r>
  <r>
    <x v="49"/>
    <x v="13"/>
    <x v="140"/>
    <x v="0"/>
    <x v="0"/>
    <x v="4"/>
    <x v="1"/>
    <n v="0"/>
  </r>
  <r>
    <x v="49"/>
    <x v="13"/>
    <x v="141"/>
    <x v="0"/>
    <x v="0"/>
    <x v="4"/>
    <x v="1"/>
    <n v="0"/>
  </r>
  <r>
    <x v="49"/>
    <x v="13"/>
    <x v="142"/>
    <x v="0"/>
    <x v="0"/>
    <x v="4"/>
    <x v="1"/>
    <n v="0"/>
  </r>
  <r>
    <x v="49"/>
    <x v="13"/>
    <x v="143"/>
    <x v="0"/>
    <x v="0"/>
    <x v="4"/>
    <x v="1"/>
    <n v="0"/>
  </r>
  <r>
    <x v="49"/>
    <x v="13"/>
    <x v="144"/>
    <x v="0"/>
    <x v="0"/>
    <x v="4"/>
    <x v="1"/>
    <n v="0"/>
  </r>
  <r>
    <x v="49"/>
    <x v="14"/>
    <x v="145"/>
    <x v="0"/>
    <x v="0"/>
    <x v="4"/>
    <x v="0"/>
    <n v="0"/>
  </r>
  <r>
    <x v="49"/>
    <x v="14"/>
    <x v="146"/>
    <x v="1"/>
    <x v="0"/>
    <x v="4"/>
    <x v="0"/>
    <n v="1"/>
  </r>
  <r>
    <x v="49"/>
    <x v="14"/>
    <x v="147"/>
    <x v="0"/>
    <x v="0"/>
    <x v="4"/>
    <x v="0"/>
    <n v="0"/>
  </r>
  <r>
    <x v="49"/>
    <x v="14"/>
    <x v="148"/>
    <x v="0"/>
    <x v="0"/>
    <x v="4"/>
    <x v="0"/>
    <n v="0"/>
  </r>
  <r>
    <x v="49"/>
    <x v="14"/>
    <x v="149"/>
    <x v="0"/>
    <x v="0"/>
    <x v="4"/>
    <x v="0"/>
    <n v="0"/>
  </r>
  <r>
    <x v="49"/>
    <x v="14"/>
    <x v="150"/>
    <x v="0"/>
    <x v="0"/>
    <x v="4"/>
    <x v="0"/>
    <n v="0"/>
  </r>
  <r>
    <x v="49"/>
    <x v="14"/>
    <x v="151"/>
    <x v="0"/>
    <x v="0"/>
    <x v="4"/>
    <x v="1"/>
    <n v="0"/>
  </r>
  <r>
    <x v="49"/>
    <x v="14"/>
    <x v="152"/>
    <x v="0"/>
    <x v="0"/>
    <x v="4"/>
    <x v="1"/>
    <n v="0"/>
  </r>
  <r>
    <x v="49"/>
    <x v="14"/>
    <x v="153"/>
    <x v="0"/>
    <x v="0"/>
    <x v="4"/>
    <x v="1"/>
    <n v="0"/>
  </r>
  <r>
    <x v="49"/>
    <x v="14"/>
    <x v="154"/>
    <x v="0"/>
    <x v="0"/>
    <x v="4"/>
    <x v="1"/>
    <n v="0"/>
  </r>
  <r>
    <x v="49"/>
    <x v="14"/>
    <x v="155"/>
    <x v="1"/>
    <x v="0"/>
    <x v="4"/>
    <x v="1"/>
    <n v="1"/>
  </r>
  <r>
    <x v="50"/>
    <x v="9"/>
    <x v="92"/>
    <x v="0"/>
    <x v="1"/>
    <x v="1"/>
    <x v="0"/>
    <n v="0"/>
  </r>
  <r>
    <x v="50"/>
    <x v="9"/>
    <x v="93"/>
    <x v="1"/>
    <x v="1"/>
    <x v="1"/>
    <x v="0"/>
    <n v="1"/>
  </r>
  <r>
    <x v="50"/>
    <x v="9"/>
    <x v="94"/>
    <x v="0"/>
    <x v="1"/>
    <x v="1"/>
    <x v="0"/>
    <n v="0"/>
  </r>
  <r>
    <x v="50"/>
    <x v="9"/>
    <x v="95"/>
    <x v="0"/>
    <x v="1"/>
    <x v="1"/>
    <x v="0"/>
    <n v="0"/>
  </r>
  <r>
    <x v="50"/>
    <x v="9"/>
    <x v="96"/>
    <x v="0"/>
    <x v="1"/>
    <x v="1"/>
    <x v="0"/>
    <n v="0"/>
  </r>
  <r>
    <x v="50"/>
    <x v="9"/>
    <x v="97"/>
    <x v="0"/>
    <x v="1"/>
    <x v="1"/>
    <x v="0"/>
    <n v="0"/>
  </r>
  <r>
    <x v="50"/>
    <x v="9"/>
    <x v="98"/>
    <x v="0"/>
    <x v="1"/>
    <x v="1"/>
    <x v="1"/>
    <n v="0"/>
  </r>
  <r>
    <x v="50"/>
    <x v="9"/>
    <x v="99"/>
    <x v="0"/>
    <x v="1"/>
    <x v="1"/>
    <x v="1"/>
    <n v="0"/>
  </r>
  <r>
    <x v="50"/>
    <x v="9"/>
    <x v="100"/>
    <x v="0"/>
    <x v="1"/>
    <x v="1"/>
    <x v="1"/>
    <n v="0"/>
  </r>
  <r>
    <x v="50"/>
    <x v="9"/>
    <x v="101"/>
    <x v="1"/>
    <x v="1"/>
    <x v="1"/>
    <x v="1"/>
    <n v="1"/>
  </r>
  <r>
    <x v="50"/>
    <x v="10"/>
    <x v="102"/>
    <x v="0"/>
    <x v="1"/>
    <x v="1"/>
    <x v="0"/>
    <n v="0"/>
  </r>
  <r>
    <x v="50"/>
    <x v="10"/>
    <x v="103"/>
    <x v="1"/>
    <x v="1"/>
    <x v="1"/>
    <x v="0"/>
    <n v="1"/>
  </r>
  <r>
    <x v="50"/>
    <x v="10"/>
    <x v="104"/>
    <x v="0"/>
    <x v="1"/>
    <x v="1"/>
    <x v="0"/>
    <n v="0"/>
  </r>
  <r>
    <x v="50"/>
    <x v="10"/>
    <x v="105"/>
    <x v="0"/>
    <x v="1"/>
    <x v="1"/>
    <x v="0"/>
    <n v="0"/>
  </r>
  <r>
    <x v="50"/>
    <x v="10"/>
    <x v="106"/>
    <x v="0"/>
    <x v="1"/>
    <x v="1"/>
    <x v="0"/>
    <n v="0"/>
  </r>
  <r>
    <x v="50"/>
    <x v="10"/>
    <x v="107"/>
    <x v="0"/>
    <x v="1"/>
    <x v="1"/>
    <x v="0"/>
    <n v="0"/>
  </r>
  <r>
    <x v="50"/>
    <x v="10"/>
    <x v="108"/>
    <x v="1"/>
    <x v="1"/>
    <x v="1"/>
    <x v="1"/>
    <n v="1"/>
  </r>
  <r>
    <x v="50"/>
    <x v="10"/>
    <x v="109"/>
    <x v="0"/>
    <x v="1"/>
    <x v="1"/>
    <x v="1"/>
    <n v="0"/>
  </r>
  <r>
    <x v="50"/>
    <x v="10"/>
    <x v="110"/>
    <x v="0"/>
    <x v="1"/>
    <x v="1"/>
    <x v="1"/>
    <n v="0"/>
  </r>
  <r>
    <x v="50"/>
    <x v="10"/>
    <x v="111"/>
    <x v="1"/>
    <x v="1"/>
    <x v="1"/>
    <x v="1"/>
    <n v="1"/>
  </r>
  <r>
    <x v="50"/>
    <x v="10"/>
    <x v="112"/>
    <x v="0"/>
    <x v="1"/>
    <x v="1"/>
    <x v="1"/>
    <n v="0"/>
  </r>
  <r>
    <x v="50"/>
    <x v="10"/>
    <x v="113"/>
    <x v="0"/>
    <x v="1"/>
    <x v="1"/>
    <x v="1"/>
    <n v="0"/>
  </r>
  <r>
    <x v="50"/>
    <x v="10"/>
    <x v="114"/>
    <x v="1"/>
    <x v="1"/>
    <x v="1"/>
    <x v="1"/>
    <n v="1"/>
  </r>
  <r>
    <x v="50"/>
    <x v="11"/>
    <x v="115"/>
    <x v="0"/>
    <x v="1"/>
    <x v="1"/>
    <x v="0"/>
    <n v="0"/>
  </r>
  <r>
    <x v="50"/>
    <x v="11"/>
    <x v="116"/>
    <x v="1"/>
    <x v="1"/>
    <x v="1"/>
    <x v="0"/>
    <n v="1"/>
  </r>
  <r>
    <x v="50"/>
    <x v="11"/>
    <x v="117"/>
    <x v="0"/>
    <x v="1"/>
    <x v="1"/>
    <x v="0"/>
    <n v="0"/>
  </r>
  <r>
    <x v="50"/>
    <x v="11"/>
    <x v="118"/>
    <x v="0"/>
    <x v="1"/>
    <x v="1"/>
    <x v="0"/>
    <n v="0"/>
  </r>
  <r>
    <x v="50"/>
    <x v="11"/>
    <x v="119"/>
    <x v="0"/>
    <x v="1"/>
    <x v="1"/>
    <x v="0"/>
    <n v="0"/>
  </r>
  <r>
    <x v="50"/>
    <x v="11"/>
    <x v="120"/>
    <x v="0"/>
    <x v="1"/>
    <x v="1"/>
    <x v="0"/>
    <n v="0"/>
  </r>
  <r>
    <x v="50"/>
    <x v="11"/>
    <x v="121"/>
    <x v="1"/>
    <x v="1"/>
    <x v="1"/>
    <x v="1"/>
    <n v="1"/>
  </r>
  <r>
    <x v="50"/>
    <x v="11"/>
    <x v="122"/>
    <x v="1"/>
    <x v="1"/>
    <x v="1"/>
    <x v="1"/>
    <n v="1"/>
  </r>
  <r>
    <x v="50"/>
    <x v="11"/>
    <x v="123"/>
    <x v="0"/>
    <x v="1"/>
    <x v="1"/>
    <x v="1"/>
    <n v="0"/>
  </r>
  <r>
    <x v="50"/>
    <x v="12"/>
    <x v="124"/>
    <x v="0"/>
    <x v="1"/>
    <x v="1"/>
    <x v="0"/>
    <n v="0"/>
  </r>
  <r>
    <x v="50"/>
    <x v="12"/>
    <x v="125"/>
    <x v="1"/>
    <x v="1"/>
    <x v="1"/>
    <x v="0"/>
    <n v="1"/>
  </r>
  <r>
    <x v="50"/>
    <x v="12"/>
    <x v="126"/>
    <x v="0"/>
    <x v="1"/>
    <x v="1"/>
    <x v="0"/>
    <n v="0"/>
  </r>
  <r>
    <x v="50"/>
    <x v="12"/>
    <x v="127"/>
    <x v="0"/>
    <x v="1"/>
    <x v="1"/>
    <x v="0"/>
    <n v="0"/>
  </r>
  <r>
    <x v="50"/>
    <x v="12"/>
    <x v="128"/>
    <x v="0"/>
    <x v="1"/>
    <x v="1"/>
    <x v="0"/>
    <n v="0"/>
  </r>
  <r>
    <x v="50"/>
    <x v="12"/>
    <x v="129"/>
    <x v="0"/>
    <x v="1"/>
    <x v="1"/>
    <x v="0"/>
    <n v="0"/>
  </r>
  <r>
    <x v="50"/>
    <x v="12"/>
    <x v="130"/>
    <x v="0"/>
    <x v="1"/>
    <x v="1"/>
    <x v="1"/>
    <n v="0"/>
  </r>
  <r>
    <x v="50"/>
    <x v="12"/>
    <x v="131"/>
    <x v="0"/>
    <x v="1"/>
    <x v="1"/>
    <x v="1"/>
    <n v="0"/>
  </r>
  <r>
    <x v="50"/>
    <x v="12"/>
    <x v="132"/>
    <x v="0"/>
    <x v="1"/>
    <x v="1"/>
    <x v="1"/>
    <n v="0"/>
  </r>
  <r>
    <x v="50"/>
    <x v="13"/>
    <x v="133"/>
    <x v="0"/>
    <x v="1"/>
    <x v="1"/>
    <x v="0"/>
    <n v="0"/>
  </r>
  <r>
    <x v="50"/>
    <x v="13"/>
    <x v="134"/>
    <x v="1"/>
    <x v="1"/>
    <x v="1"/>
    <x v="0"/>
    <n v="1"/>
  </r>
  <r>
    <x v="50"/>
    <x v="13"/>
    <x v="135"/>
    <x v="0"/>
    <x v="1"/>
    <x v="1"/>
    <x v="0"/>
    <n v="0"/>
  </r>
  <r>
    <x v="50"/>
    <x v="13"/>
    <x v="136"/>
    <x v="0"/>
    <x v="1"/>
    <x v="1"/>
    <x v="0"/>
    <n v="0"/>
  </r>
  <r>
    <x v="50"/>
    <x v="13"/>
    <x v="137"/>
    <x v="0"/>
    <x v="1"/>
    <x v="1"/>
    <x v="0"/>
    <n v="0"/>
  </r>
  <r>
    <x v="50"/>
    <x v="13"/>
    <x v="138"/>
    <x v="0"/>
    <x v="1"/>
    <x v="1"/>
    <x v="0"/>
    <n v="0"/>
  </r>
  <r>
    <x v="50"/>
    <x v="13"/>
    <x v="139"/>
    <x v="0"/>
    <x v="1"/>
    <x v="1"/>
    <x v="1"/>
    <n v="0"/>
  </r>
  <r>
    <x v="50"/>
    <x v="13"/>
    <x v="140"/>
    <x v="0"/>
    <x v="1"/>
    <x v="1"/>
    <x v="1"/>
    <n v="0"/>
  </r>
  <r>
    <x v="50"/>
    <x v="13"/>
    <x v="141"/>
    <x v="0"/>
    <x v="1"/>
    <x v="1"/>
    <x v="1"/>
    <n v="0"/>
  </r>
  <r>
    <x v="50"/>
    <x v="13"/>
    <x v="142"/>
    <x v="1"/>
    <x v="1"/>
    <x v="1"/>
    <x v="1"/>
    <n v="1"/>
  </r>
  <r>
    <x v="50"/>
    <x v="13"/>
    <x v="143"/>
    <x v="1"/>
    <x v="1"/>
    <x v="1"/>
    <x v="1"/>
    <n v="1"/>
  </r>
  <r>
    <x v="50"/>
    <x v="13"/>
    <x v="144"/>
    <x v="1"/>
    <x v="1"/>
    <x v="1"/>
    <x v="1"/>
    <n v="1"/>
  </r>
  <r>
    <x v="50"/>
    <x v="14"/>
    <x v="145"/>
    <x v="0"/>
    <x v="1"/>
    <x v="1"/>
    <x v="0"/>
    <n v="0"/>
  </r>
  <r>
    <x v="50"/>
    <x v="14"/>
    <x v="146"/>
    <x v="0"/>
    <x v="1"/>
    <x v="1"/>
    <x v="0"/>
    <n v="0"/>
  </r>
  <r>
    <x v="50"/>
    <x v="14"/>
    <x v="147"/>
    <x v="1"/>
    <x v="1"/>
    <x v="1"/>
    <x v="0"/>
    <n v="1"/>
  </r>
  <r>
    <x v="50"/>
    <x v="14"/>
    <x v="148"/>
    <x v="0"/>
    <x v="1"/>
    <x v="1"/>
    <x v="0"/>
    <n v="0"/>
  </r>
  <r>
    <x v="50"/>
    <x v="14"/>
    <x v="149"/>
    <x v="0"/>
    <x v="1"/>
    <x v="1"/>
    <x v="0"/>
    <n v="0"/>
  </r>
  <r>
    <x v="50"/>
    <x v="14"/>
    <x v="150"/>
    <x v="0"/>
    <x v="1"/>
    <x v="1"/>
    <x v="0"/>
    <n v="0"/>
  </r>
  <r>
    <x v="50"/>
    <x v="14"/>
    <x v="151"/>
    <x v="0"/>
    <x v="1"/>
    <x v="1"/>
    <x v="1"/>
    <n v="0"/>
  </r>
  <r>
    <x v="50"/>
    <x v="14"/>
    <x v="152"/>
    <x v="1"/>
    <x v="1"/>
    <x v="1"/>
    <x v="1"/>
    <n v="1"/>
  </r>
  <r>
    <x v="50"/>
    <x v="14"/>
    <x v="153"/>
    <x v="0"/>
    <x v="1"/>
    <x v="1"/>
    <x v="1"/>
    <n v="0"/>
  </r>
  <r>
    <x v="50"/>
    <x v="14"/>
    <x v="154"/>
    <x v="0"/>
    <x v="1"/>
    <x v="1"/>
    <x v="1"/>
    <n v="0"/>
  </r>
  <r>
    <x v="50"/>
    <x v="14"/>
    <x v="155"/>
    <x v="1"/>
    <x v="1"/>
    <x v="1"/>
    <x v="1"/>
    <n v="1"/>
  </r>
  <r>
    <x v="51"/>
    <x v="9"/>
    <x v="92"/>
    <x v="0"/>
    <x v="1"/>
    <x v="1"/>
    <x v="0"/>
    <n v="0"/>
  </r>
  <r>
    <x v="51"/>
    <x v="9"/>
    <x v="93"/>
    <x v="1"/>
    <x v="1"/>
    <x v="1"/>
    <x v="0"/>
    <n v="1"/>
  </r>
  <r>
    <x v="51"/>
    <x v="9"/>
    <x v="94"/>
    <x v="0"/>
    <x v="1"/>
    <x v="1"/>
    <x v="0"/>
    <n v="0"/>
  </r>
  <r>
    <x v="51"/>
    <x v="9"/>
    <x v="95"/>
    <x v="0"/>
    <x v="1"/>
    <x v="1"/>
    <x v="0"/>
    <n v="0"/>
  </r>
  <r>
    <x v="51"/>
    <x v="9"/>
    <x v="96"/>
    <x v="0"/>
    <x v="1"/>
    <x v="1"/>
    <x v="0"/>
    <n v="0"/>
  </r>
  <r>
    <x v="51"/>
    <x v="9"/>
    <x v="97"/>
    <x v="0"/>
    <x v="1"/>
    <x v="1"/>
    <x v="0"/>
    <n v="0"/>
  </r>
  <r>
    <x v="51"/>
    <x v="9"/>
    <x v="98"/>
    <x v="0"/>
    <x v="1"/>
    <x v="1"/>
    <x v="1"/>
    <n v="0"/>
  </r>
  <r>
    <x v="51"/>
    <x v="9"/>
    <x v="99"/>
    <x v="0"/>
    <x v="1"/>
    <x v="1"/>
    <x v="1"/>
    <n v="0"/>
  </r>
  <r>
    <x v="51"/>
    <x v="9"/>
    <x v="100"/>
    <x v="0"/>
    <x v="1"/>
    <x v="1"/>
    <x v="1"/>
    <n v="0"/>
  </r>
  <r>
    <x v="51"/>
    <x v="9"/>
    <x v="101"/>
    <x v="0"/>
    <x v="1"/>
    <x v="1"/>
    <x v="1"/>
    <n v="0"/>
  </r>
  <r>
    <x v="51"/>
    <x v="10"/>
    <x v="102"/>
    <x v="1"/>
    <x v="1"/>
    <x v="1"/>
    <x v="0"/>
    <n v="1"/>
  </r>
  <r>
    <x v="51"/>
    <x v="10"/>
    <x v="103"/>
    <x v="0"/>
    <x v="1"/>
    <x v="1"/>
    <x v="0"/>
    <n v="0"/>
  </r>
  <r>
    <x v="51"/>
    <x v="10"/>
    <x v="104"/>
    <x v="0"/>
    <x v="1"/>
    <x v="1"/>
    <x v="0"/>
    <n v="0"/>
  </r>
  <r>
    <x v="51"/>
    <x v="10"/>
    <x v="105"/>
    <x v="0"/>
    <x v="1"/>
    <x v="1"/>
    <x v="0"/>
    <n v="0"/>
  </r>
  <r>
    <x v="51"/>
    <x v="10"/>
    <x v="106"/>
    <x v="0"/>
    <x v="1"/>
    <x v="1"/>
    <x v="0"/>
    <n v="0"/>
  </r>
  <r>
    <x v="51"/>
    <x v="10"/>
    <x v="107"/>
    <x v="0"/>
    <x v="1"/>
    <x v="1"/>
    <x v="0"/>
    <n v="0"/>
  </r>
  <r>
    <x v="51"/>
    <x v="10"/>
    <x v="108"/>
    <x v="0"/>
    <x v="1"/>
    <x v="1"/>
    <x v="1"/>
    <n v="0"/>
  </r>
  <r>
    <x v="51"/>
    <x v="10"/>
    <x v="109"/>
    <x v="0"/>
    <x v="1"/>
    <x v="1"/>
    <x v="1"/>
    <n v="0"/>
  </r>
  <r>
    <x v="51"/>
    <x v="10"/>
    <x v="110"/>
    <x v="0"/>
    <x v="1"/>
    <x v="1"/>
    <x v="1"/>
    <n v="0"/>
  </r>
  <r>
    <x v="51"/>
    <x v="10"/>
    <x v="111"/>
    <x v="0"/>
    <x v="1"/>
    <x v="1"/>
    <x v="1"/>
    <n v="0"/>
  </r>
  <r>
    <x v="51"/>
    <x v="10"/>
    <x v="112"/>
    <x v="0"/>
    <x v="1"/>
    <x v="1"/>
    <x v="1"/>
    <n v="0"/>
  </r>
  <r>
    <x v="51"/>
    <x v="10"/>
    <x v="113"/>
    <x v="0"/>
    <x v="1"/>
    <x v="1"/>
    <x v="1"/>
    <n v="0"/>
  </r>
  <r>
    <x v="51"/>
    <x v="10"/>
    <x v="114"/>
    <x v="0"/>
    <x v="1"/>
    <x v="1"/>
    <x v="1"/>
    <n v="0"/>
  </r>
  <r>
    <x v="51"/>
    <x v="11"/>
    <x v="115"/>
    <x v="0"/>
    <x v="1"/>
    <x v="1"/>
    <x v="0"/>
    <n v="0"/>
  </r>
  <r>
    <x v="51"/>
    <x v="11"/>
    <x v="116"/>
    <x v="1"/>
    <x v="1"/>
    <x v="1"/>
    <x v="0"/>
    <n v="1"/>
  </r>
  <r>
    <x v="51"/>
    <x v="11"/>
    <x v="117"/>
    <x v="0"/>
    <x v="1"/>
    <x v="1"/>
    <x v="0"/>
    <n v="0"/>
  </r>
  <r>
    <x v="51"/>
    <x v="11"/>
    <x v="118"/>
    <x v="0"/>
    <x v="1"/>
    <x v="1"/>
    <x v="0"/>
    <n v="0"/>
  </r>
  <r>
    <x v="51"/>
    <x v="11"/>
    <x v="119"/>
    <x v="0"/>
    <x v="1"/>
    <x v="1"/>
    <x v="0"/>
    <n v="0"/>
  </r>
  <r>
    <x v="51"/>
    <x v="11"/>
    <x v="120"/>
    <x v="0"/>
    <x v="1"/>
    <x v="1"/>
    <x v="0"/>
    <n v="0"/>
  </r>
  <r>
    <x v="51"/>
    <x v="11"/>
    <x v="121"/>
    <x v="1"/>
    <x v="1"/>
    <x v="1"/>
    <x v="1"/>
    <n v="1"/>
  </r>
  <r>
    <x v="51"/>
    <x v="11"/>
    <x v="122"/>
    <x v="1"/>
    <x v="1"/>
    <x v="1"/>
    <x v="1"/>
    <n v="1"/>
  </r>
  <r>
    <x v="51"/>
    <x v="11"/>
    <x v="123"/>
    <x v="0"/>
    <x v="1"/>
    <x v="1"/>
    <x v="1"/>
    <n v="0"/>
  </r>
  <r>
    <x v="51"/>
    <x v="12"/>
    <x v="124"/>
    <x v="0"/>
    <x v="1"/>
    <x v="1"/>
    <x v="0"/>
    <n v="0"/>
  </r>
  <r>
    <x v="51"/>
    <x v="12"/>
    <x v="125"/>
    <x v="1"/>
    <x v="1"/>
    <x v="1"/>
    <x v="0"/>
    <n v="1"/>
  </r>
  <r>
    <x v="51"/>
    <x v="12"/>
    <x v="126"/>
    <x v="0"/>
    <x v="1"/>
    <x v="1"/>
    <x v="0"/>
    <n v="0"/>
  </r>
  <r>
    <x v="51"/>
    <x v="12"/>
    <x v="127"/>
    <x v="0"/>
    <x v="1"/>
    <x v="1"/>
    <x v="0"/>
    <n v="0"/>
  </r>
  <r>
    <x v="51"/>
    <x v="12"/>
    <x v="128"/>
    <x v="0"/>
    <x v="1"/>
    <x v="1"/>
    <x v="0"/>
    <n v="0"/>
  </r>
  <r>
    <x v="51"/>
    <x v="12"/>
    <x v="129"/>
    <x v="0"/>
    <x v="1"/>
    <x v="1"/>
    <x v="0"/>
    <n v="0"/>
  </r>
  <r>
    <x v="51"/>
    <x v="12"/>
    <x v="130"/>
    <x v="0"/>
    <x v="1"/>
    <x v="1"/>
    <x v="1"/>
    <n v="0"/>
  </r>
  <r>
    <x v="51"/>
    <x v="12"/>
    <x v="131"/>
    <x v="0"/>
    <x v="1"/>
    <x v="1"/>
    <x v="1"/>
    <n v="0"/>
  </r>
  <r>
    <x v="51"/>
    <x v="12"/>
    <x v="132"/>
    <x v="0"/>
    <x v="1"/>
    <x v="1"/>
    <x v="1"/>
    <n v="0"/>
  </r>
  <r>
    <x v="51"/>
    <x v="13"/>
    <x v="133"/>
    <x v="1"/>
    <x v="1"/>
    <x v="1"/>
    <x v="0"/>
    <n v="1"/>
  </r>
  <r>
    <x v="51"/>
    <x v="13"/>
    <x v="134"/>
    <x v="0"/>
    <x v="1"/>
    <x v="1"/>
    <x v="0"/>
    <n v="0"/>
  </r>
  <r>
    <x v="51"/>
    <x v="13"/>
    <x v="135"/>
    <x v="0"/>
    <x v="1"/>
    <x v="1"/>
    <x v="0"/>
    <n v="0"/>
  </r>
  <r>
    <x v="51"/>
    <x v="13"/>
    <x v="136"/>
    <x v="0"/>
    <x v="1"/>
    <x v="1"/>
    <x v="0"/>
    <n v="0"/>
  </r>
  <r>
    <x v="51"/>
    <x v="13"/>
    <x v="137"/>
    <x v="0"/>
    <x v="1"/>
    <x v="1"/>
    <x v="0"/>
    <n v="0"/>
  </r>
  <r>
    <x v="51"/>
    <x v="13"/>
    <x v="138"/>
    <x v="0"/>
    <x v="1"/>
    <x v="1"/>
    <x v="0"/>
    <n v="0"/>
  </r>
  <r>
    <x v="51"/>
    <x v="13"/>
    <x v="139"/>
    <x v="0"/>
    <x v="1"/>
    <x v="1"/>
    <x v="1"/>
    <n v="0"/>
  </r>
  <r>
    <x v="51"/>
    <x v="13"/>
    <x v="140"/>
    <x v="0"/>
    <x v="1"/>
    <x v="1"/>
    <x v="1"/>
    <n v="0"/>
  </r>
  <r>
    <x v="51"/>
    <x v="13"/>
    <x v="141"/>
    <x v="0"/>
    <x v="1"/>
    <x v="1"/>
    <x v="1"/>
    <n v="0"/>
  </r>
  <r>
    <x v="51"/>
    <x v="13"/>
    <x v="142"/>
    <x v="0"/>
    <x v="1"/>
    <x v="1"/>
    <x v="1"/>
    <n v="0"/>
  </r>
  <r>
    <x v="51"/>
    <x v="13"/>
    <x v="143"/>
    <x v="0"/>
    <x v="1"/>
    <x v="1"/>
    <x v="1"/>
    <n v="0"/>
  </r>
  <r>
    <x v="51"/>
    <x v="13"/>
    <x v="144"/>
    <x v="0"/>
    <x v="1"/>
    <x v="1"/>
    <x v="1"/>
    <n v="0"/>
  </r>
  <r>
    <x v="51"/>
    <x v="14"/>
    <x v="145"/>
    <x v="0"/>
    <x v="1"/>
    <x v="1"/>
    <x v="0"/>
    <n v="0"/>
  </r>
  <r>
    <x v="51"/>
    <x v="14"/>
    <x v="146"/>
    <x v="1"/>
    <x v="1"/>
    <x v="1"/>
    <x v="0"/>
    <n v="1"/>
  </r>
  <r>
    <x v="51"/>
    <x v="14"/>
    <x v="147"/>
    <x v="0"/>
    <x v="1"/>
    <x v="1"/>
    <x v="0"/>
    <n v="0"/>
  </r>
  <r>
    <x v="51"/>
    <x v="14"/>
    <x v="148"/>
    <x v="0"/>
    <x v="1"/>
    <x v="1"/>
    <x v="0"/>
    <n v="0"/>
  </r>
  <r>
    <x v="51"/>
    <x v="14"/>
    <x v="149"/>
    <x v="0"/>
    <x v="1"/>
    <x v="1"/>
    <x v="0"/>
    <n v="0"/>
  </r>
  <r>
    <x v="51"/>
    <x v="14"/>
    <x v="150"/>
    <x v="0"/>
    <x v="1"/>
    <x v="1"/>
    <x v="0"/>
    <n v="0"/>
  </r>
  <r>
    <x v="51"/>
    <x v="14"/>
    <x v="151"/>
    <x v="0"/>
    <x v="1"/>
    <x v="1"/>
    <x v="1"/>
    <n v="0"/>
  </r>
  <r>
    <x v="51"/>
    <x v="14"/>
    <x v="152"/>
    <x v="0"/>
    <x v="1"/>
    <x v="1"/>
    <x v="1"/>
    <n v="0"/>
  </r>
  <r>
    <x v="51"/>
    <x v="14"/>
    <x v="153"/>
    <x v="0"/>
    <x v="1"/>
    <x v="1"/>
    <x v="1"/>
    <n v="0"/>
  </r>
  <r>
    <x v="51"/>
    <x v="14"/>
    <x v="154"/>
    <x v="0"/>
    <x v="1"/>
    <x v="1"/>
    <x v="1"/>
    <n v="0"/>
  </r>
  <r>
    <x v="51"/>
    <x v="14"/>
    <x v="155"/>
    <x v="0"/>
    <x v="1"/>
    <x v="1"/>
    <x v="1"/>
    <n v="0"/>
  </r>
  <r>
    <x v="52"/>
    <x v="9"/>
    <x v="92"/>
    <x v="0"/>
    <x v="1"/>
    <x v="1"/>
    <x v="0"/>
    <n v="0"/>
  </r>
  <r>
    <x v="52"/>
    <x v="9"/>
    <x v="93"/>
    <x v="0"/>
    <x v="1"/>
    <x v="1"/>
    <x v="0"/>
    <n v="0"/>
  </r>
  <r>
    <x v="52"/>
    <x v="9"/>
    <x v="94"/>
    <x v="0"/>
    <x v="1"/>
    <x v="1"/>
    <x v="0"/>
    <n v="0"/>
  </r>
  <r>
    <x v="52"/>
    <x v="9"/>
    <x v="95"/>
    <x v="0"/>
    <x v="1"/>
    <x v="1"/>
    <x v="0"/>
    <n v="0"/>
  </r>
  <r>
    <x v="52"/>
    <x v="9"/>
    <x v="96"/>
    <x v="0"/>
    <x v="1"/>
    <x v="1"/>
    <x v="0"/>
    <n v="0"/>
  </r>
  <r>
    <x v="52"/>
    <x v="9"/>
    <x v="97"/>
    <x v="1"/>
    <x v="1"/>
    <x v="1"/>
    <x v="0"/>
    <n v="1"/>
  </r>
  <r>
    <x v="52"/>
    <x v="9"/>
    <x v="98"/>
    <x v="0"/>
    <x v="1"/>
    <x v="1"/>
    <x v="1"/>
    <n v="0"/>
  </r>
  <r>
    <x v="52"/>
    <x v="9"/>
    <x v="99"/>
    <x v="0"/>
    <x v="1"/>
    <x v="1"/>
    <x v="1"/>
    <n v="0"/>
  </r>
  <r>
    <x v="52"/>
    <x v="9"/>
    <x v="100"/>
    <x v="0"/>
    <x v="1"/>
    <x v="1"/>
    <x v="1"/>
    <n v="0"/>
  </r>
  <r>
    <x v="52"/>
    <x v="9"/>
    <x v="101"/>
    <x v="0"/>
    <x v="1"/>
    <x v="1"/>
    <x v="1"/>
    <n v="0"/>
  </r>
  <r>
    <x v="52"/>
    <x v="10"/>
    <x v="102"/>
    <x v="0"/>
    <x v="1"/>
    <x v="1"/>
    <x v="0"/>
    <n v="0"/>
  </r>
  <r>
    <x v="52"/>
    <x v="10"/>
    <x v="103"/>
    <x v="0"/>
    <x v="1"/>
    <x v="1"/>
    <x v="0"/>
    <n v="0"/>
  </r>
  <r>
    <x v="52"/>
    <x v="10"/>
    <x v="104"/>
    <x v="0"/>
    <x v="1"/>
    <x v="1"/>
    <x v="0"/>
    <n v="0"/>
  </r>
  <r>
    <x v="52"/>
    <x v="10"/>
    <x v="105"/>
    <x v="0"/>
    <x v="1"/>
    <x v="1"/>
    <x v="0"/>
    <n v="0"/>
  </r>
  <r>
    <x v="52"/>
    <x v="10"/>
    <x v="106"/>
    <x v="0"/>
    <x v="1"/>
    <x v="1"/>
    <x v="0"/>
    <n v="0"/>
  </r>
  <r>
    <x v="52"/>
    <x v="10"/>
    <x v="107"/>
    <x v="1"/>
    <x v="1"/>
    <x v="1"/>
    <x v="0"/>
    <n v="1"/>
  </r>
  <r>
    <x v="52"/>
    <x v="10"/>
    <x v="108"/>
    <x v="0"/>
    <x v="1"/>
    <x v="1"/>
    <x v="1"/>
    <n v="0"/>
  </r>
  <r>
    <x v="52"/>
    <x v="10"/>
    <x v="109"/>
    <x v="0"/>
    <x v="1"/>
    <x v="1"/>
    <x v="1"/>
    <n v="0"/>
  </r>
  <r>
    <x v="52"/>
    <x v="10"/>
    <x v="110"/>
    <x v="0"/>
    <x v="1"/>
    <x v="1"/>
    <x v="1"/>
    <n v="0"/>
  </r>
  <r>
    <x v="52"/>
    <x v="10"/>
    <x v="111"/>
    <x v="0"/>
    <x v="1"/>
    <x v="1"/>
    <x v="1"/>
    <n v="0"/>
  </r>
  <r>
    <x v="52"/>
    <x v="10"/>
    <x v="112"/>
    <x v="0"/>
    <x v="1"/>
    <x v="1"/>
    <x v="1"/>
    <n v="0"/>
  </r>
  <r>
    <x v="52"/>
    <x v="10"/>
    <x v="113"/>
    <x v="0"/>
    <x v="1"/>
    <x v="1"/>
    <x v="1"/>
    <n v="0"/>
  </r>
  <r>
    <x v="52"/>
    <x v="10"/>
    <x v="114"/>
    <x v="0"/>
    <x v="1"/>
    <x v="1"/>
    <x v="1"/>
    <n v="0"/>
  </r>
  <r>
    <x v="52"/>
    <x v="11"/>
    <x v="115"/>
    <x v="0"/>
    <x v="1"/>
    <x v="1"/>
    <x v="0"/>
    <n v="0"/>
  </r>
  <r>
    <x v="52"/>
    <x v="11"/>
    <x v="116"/>
    <x v="0"/>
    <x v="1"/>
    <x v="1"/>
    <x v="0"/>
    <n v="0"/>
  </r>
  <r>
    <x v="52"/>
    <x v="11"/>
    <x v="117"/>
    <x v="0"/>
    <x v="1"/>
    <x v="1"/>
    <x v="0"/>
    <n v="0"/>
  </r>
  <r>
    <x v="52"/>
    <x v="11"/>
    <x v="118"/>
    <x v="0"/>
    <x v="1"/>
    <x v="1"/>
    <x v="0"/>
    <n v="0"/>
  </r>
  <r>
    <x v="52"/>
    <x v="11"/>
    <x v="119"/>
    <x v="0"/>
    <x v="1"/>
    <x v="1"/>
    <x v="0"/>
    <n v="0"/>
  </r>
  <r>
    <x v="52"/>
    <x v="11"/>
    <x v="120"/>
    <x v="1"/>
    <x v="1"/>
    <x v="1"/>
    <x v="0"/>
    <n v="1"/>
  </r>
  <r>
    <x v="52"/>
    <x v="11"/>
    <x v="121"/>
    <x v="0"/>
    <x v="1"/>
    <x v="1"/>
    <x v="1"/>
    <n v="0"/>
  </r>
  <r>
    <x v="52"/>
    <x v="11"/>
    <x v="122"/>
    <x v="0"/>
    <x v="1"/>
    <x v="1"/>
    <x v="1"/>
    <n v="0"/>
  </r>
  <r>
    <x v="52"/>
    <x v="11"/>
    <x v="123"/>
    <x v="0"/>
    <x v="1"/>
    <x v="1"/>
    <x v="1"/>
    <n v="0"/>
  </r>
  <r>
    <x v="52"/>
    <x v="12"/>
    <x v="124"/>
    <x v="0"/>
    <x v="1"/>
    <x v="1"/>
    <x v="0"/>
    <n v="0"/>
  </r>
  <r>
    <x v="52"/>
    <x v="12"/>
    <x v="125"/>
    <x v="0"/>
    <x v="1"/>
    <x v="1"/>
    <x v="0"/>
    <n v="0"/>
  </r>
  <r>
    <x v="52"/>
    <x v="12"/>
    <x v="126"/>
    <x v="0"/>
    <x v="1"/>
    <x v="1"/>
    <x v="0"/>
    <n v="0"/>
  </r>
  <r>
    <x v="52"/>
    <x v="12"/>
    <x v="127"/>
    <x v="0"/>
    <x v="1"/>
    <x v="1"/>
    <x v="0"/>
    <n v="0"/>
  </r>
  <r>
    <x v="52"/>
    <x v="12"/>
    <x v="128"/>
    <x v="0"/>
    <x v="1"/>
    <x v="1"/>
    <x v="0"/>
    <n v="0"/>
  </r>
  <r>
    <x v="52"/>
    <x v="12"/>
    <x v="129"/>
    <x v="1"/>
    <x v="1"/>
    <x v="1"/>
    <x v="0"/>
    <n v="1"/>
  </r>
  <r>
    <x v="52"/>
    <x v="12"/>
    <x v="130"/>
    <x v="0"/>
    <x v="1"/>
    <x v="1"/>
    <x v="1"/>
    <n v="0"/>
  </r>
  <r>
    <x v="52"/>
    <x v="12"/>
    <x v="131"/>
    <x v="0"/>
    <x v="1"/>
    <x v="1"/>
    <x v="1"/>
    <n v="0"/>
  </r>
  <r>
    <x v="52"/>
    <x v="12"/>
    <x v="132"/>
    <x v="0"/>
    <x v="1"/>
    <x v="1"/>
    <x v="1"/>
    <n v="0"/>
  </r>
  <r>
    <x v="52"/>
    <x v="13"/>
    <x v="133"/>
    <x v="0"/>
    <x v="1"/>
    <x v="1"/>
    <x v="0"/>
    <n v="0"/>
  </r>
  <r>
    <x v="52"/>
    <x v="13"/>
    <x v="134"/>
    <x v="0"/>
    <x v="1"/>
    <x v="1"/>
    <x v="0"/>
    <n v="0"/>
  </r>
  <r>
    <x v="52"/>
    <x v="13"/>
    <x v="135"/>
    <x v="0"/>
    <x v="1"/>
    <x v="1"/>
    <x v="0"/>
    <n v="0"/>
  </r>
  <r>
    <x v="52"/>
    <x v="13"/>
    <x v="136"/>
    <x v="0"/>
    <x v="1"/>
    <x v="1"/>
    <x v="0"/>
    <n v="0"/>
  </r>
  <r>
    <x v="52"/>
    <x v="13"/>
    <x v="137"/>
    <x v="0"/>
    <x v="1"/>
    <x v="1"/>
    <x v="0"/>
    <n v="0"/>
  </r>
  <r>
    <x v="52"/>
    <x v="13"/>
    <x v="138"/>
    <x v="1"/>
    <x v="1"/>
    <x v="1"/>
    <x v="0"/>
    <n v="1"/>
  </r>
  <r>
    <x v="52"/>
    <x v="13"/>
    <x v="139"/>
    <x v="0"/>
    <x v="1"/>
    <x v="1"/>
    <x v="1"/>
    <n v="0"/>
  </r>
  <r>
    <x v="52"/>
    <x v="13"/>
    <x v="140"/>
    <x v="0"/>
    <x v="1"/>
    <x v="1"/>
    <x v="1"/>
    <n v="0"/>
  </r>
  <r>
    <x v="52"/>
    <x v="13"/>
    <x v="141"/>
    <x v="0"/>
    <x v="1"/>
    <x v="1"/>
    <x v="1"/>
    <n v="0"/>
  </r>
  <r>
    <x v="52"/>
    <x v="13"/>
    <x v="142"/>
    <x v="0"/>
    <x v="1"/>
    <x v="1"/>
    <x v="1"/>
    <n v="0"/>
  </r>
  <r>
    <x v="52"/>
    <x v="13"/>
    <x v="143"/>
    <x v="0"/>
    <x v="1"/>
    <x v="1"/>
    <x v="1"/>
    <n v="0"/>
  </r>
  <r>
    <x v="52"/>
    <x v="13"/>
    <x v="144"/>
    <x v="0"/>
    <x v="1"/>
    <x v="1"/>
    <x v="1"/>
    <n v="0"/>
  </r>
  <r>
    <x v="52"/>
    <x v="14"/>
    <x v="145"/>
    <x v="0"/>
    <x v="1"/>
    <x v="1"/>
    <x v="0"/>
    <n v="0"/>
  </r>
  <r>
    <x v="52"/>
    <x v="14"/>
    <x v="146"/>
    <x v="0"/>
    <x v="1"/>
    <x v="1"/>
    <x v="0"/>
    <n v="0"/>
  </r>
  <r>
    <x v="52"/>
    <x v="14"/>
    <x v="147"/>
    <x v="0"/>
    <x v="1"/>
    <x v="1"/>
    <x v="0"/>
    <n v="0"/>
  </r>
  <r>
    <x v="52"/>
    <x v="14"/>
    <x v="148"/>
    <x v="1"/>
    <x v="1"/>
    <x v="1"/>
    <x v="0"/>
    <n v="1"/>
  </r>
  <r>
    <x v="52"/>
    <x v="14"/>
    <x v="149"/>
    <x v="0"/>
    <x v="1"/>
    <x v="1"/>
    <x v="0"/>
    <n v="0"/>
  </r>
  <r>
    <x v="52"/>
    <x v="14"/>
    <x v="150"/>
    <x v="0"/>
    <x v="1"/>
    <x v="1"/>
    <x v="0"/>
    <n v="0"/>
  </r>
  <r>
    <x v="52"/>
    <x v="14"/>
    <x v="151"/>
    <x v="0"/>
    <x v="1"/>
    <x v="1"/>
    <x v="1"/>
    <n v="0"/>
  </r>
  <r>
    <x v="52"/>
    <x v="14"/>
    <x v="152"/>
    <x v="1"/>
    <x v="1"/>
    <x v="1"/>
    <x v="1"/>
    <n v="1"/>
  </r>
  <r>
    <x v="52"/>
    <x v="14"/>
    <x v="153"/>
    <x v="0"/>
    <x v="1"/>
    <x v="1"/>
    <x v="1"/>
    <n v="0"/>
  </r>
  <r>
    <x v="52"/>
    <x v="14"/>
    <x v="154"/>
    <x v="0"/>
    <x v="1"/>
    <x v="1"/>
    <x v="1"/>
    <n v="0"/>
  </r>
  <r>
    <x v="52"/>
    <x v="14"/>
    <x v="155"/>
    <x v="0"/>
    <x v="1"/>
    <x v="1"/>
    <x v="1"/>
    <n v="0"/>
  </r>
  <r>
    <x v="53"/>
    <x v="9"/>
    <x v="92"/>
    <x v="0"/>
    <x v="2"/>
    <x v="2"/>
    <x v="0"/>
    <n v="0"/>
  </r>
  <r>
    <x v="53"/>
    <x v="9"/>
    <x v="93"/>
    <x v="0"/>
    <x v="2"/>
    <x v="2"/>
    <x v="0"/>
    <n v="0"/>
  </r>
  <r>
    <x v="53"/>
    <x v="9"/>
    <x v="94"/>
    <x v="0"/>
    <x v="2"/>
    <x v="2"/>
    <x v="0"/>
    <n v="0"/>
  </r>
  <r>
    <x v="53"/>
    <x v="9"/>
    <x v="95"/>
    <x v="0"/>
    <x v="2"/>
    <x v="2"/>
    <x v="0"/>
    <n v="0"/>
  </r>
  <r>
    <x v="53"/>
    <x v="9"/>
    <x v="96"/>
    <x v="0"/>
    <x v="2"/>
    <x v="2"/>
    <x v="0"/>
    <n v="0"/>
  </r>
  <r>
    <x v="53"/>
    <x v="9"/>
    <x v="97"/>
    <x v="1"/>
    <x v="2"/>
    <x v="2"/>
    <x v="0"/>
    <n v="1"/>
  </r>
  <r>
    <x v="53"/>
    <x v="9"/>
    <x v="98"/>
    <x v="0"/>
    <x v="2"/>
    <x v="2"/>
    <x v="1"/>
    <n v="0"/>
  </r>
  <r>
    <x v="53"/>
    <x v="9"/>
    <x v="99"/>
    <x v="0"/>
    <x v="2"/>
    <x v="2"/>
    <x v="1"/>
    <n v="0"/>
  </r>
  <r>
    <x v="53"/>
    <x v="9"/>
    <x v="100"/>
    <x v="0"/>
    <x v="2"/>
    <x v="2"/>
    <x v="1"/>
    <n v="0"/>
  </r>
  <r>
    <x v="53"/>
    <x v="9"/>
    <x v="101"/>
    <x v="0"/>
    <x v="2"/>
    <x v="2"/>
    <x v="1"/>
    <n v="0"/>
  </r>
  <r>
    <x v="53"/>
    <x v="10"/>
    <x v="102"/>
    <x v="0"/>
    <x v="2"/>
    <x v="2"/>
    <x v="0"/>
    <n v="0"/>
  </r>
  <r>
    <x v="53"/>
    <x v="10"/>
    <x v="103"/>
    <x v="0"/>
    <x v="2"/>
    <x v="2"/>
    <x v="0"/>
    <n v="0"/>
  </r>
  <r>
    <x v="53"/>
    <x v="10"/>
    <x v="104"/>
    <x v="0"/>
    <x v="2"/>
    <x v="2"/>
    <x v="0"/>
    <n v="0"/>
  </r>
  <r>
    <x v="53"/>
    <x v="10"/>
    <x v="105"/>
    <x v="0"/>
    <x v="2"/>
    <x v="2"/>
    <x v="0"/>
    <n v="0"/>
  </r>
  <r>
    <x v="53"/>
    <x v="10"/>
    <x v="106"/>
    <x v="0"/>
    <x v="2"/>
    <x v="2"/>
    <x v="0"/>
    <n v="0"/>
  </r>
  <r>
    <x v="53"/>
    <x v="10"/>
    <x v="107"/>
    <x v="1"/>
    <x v="2"/>
    <x v="2"/>
    <x v="0"/>
    <n v="1"/>
  </r>
  <r>
    <x v="53"/>
    <x v="10"/>
    <x v="108"/>
    <x v="0"/>
    <x v="2"/>
    <x v="2"/>
    <x v="1"/>
    <n v="0"/>
  </r>
  <r>
    <x v="53"/>
    <x v="10"/>
    <x v="109"/>
    <x v="0"/>
    <x v="2"/>
    <x v="2"/>
    <x v="1"/>
    <n v="0"/>
  </r>
  <r>
    <x v="53"/>
    <x v="10"/>
    <x v="110"/>
    <x v="0"/>
    <x v="2"/>
    <x v="2"/>
    <x v="1"/>
    <n v="0"/>
  </r>
  <r>
    <x v="53"/>
    <x v="10"/>
    <x v="111"/>
    <x v="0"/>
    <x v="2"/>
    <x v="2"/>
    <x v="1"/>
    <n v="0"/>
  </r>
  <r>
    <x v="53"/>
    <x v="10"/>
    <x v="112"/>
    <x v="0"/>
    <x v="2"/>
    <x v="2"/>
    <x v="1"/>
    <n v="0"/>
  </r>
  <r>
    <x v="53"/>
    <x v="10"/>
    <x v="113"/>
    <x v="0"/>
    <x v="2"/>
    <x v="2"/>
    <x v="1"/>
    <n v="0"/>
  </r>
  <r>
    <x v="53"/>
    <x v="10"/>
    <x v="114"/>
    <x v="0"/>
    <x v="2"/>
    <x v="2"/>
    <x v="1"/>
    <n v="0"/>
  </r>
  <r>
    <x v="53"/>
    <x v="11"/>
    <x v="115"/>
    <x v="0"/>
    <x v="2"/>
    <x v="2"/>
    <x v="0"/>
    <n v="0"/>
  </r>
  <r>
    <x v="53"/>
    <x v="11"/>
    <x v="116"/>
    <x v="0"/>
    <x v="2"/>
    <x v="2"/>
    <x v="0"/>
    <n v="0"/>
  </r>
  <r>
    <x v="53"/>
    <x v="11"/>
    <x v="117"/>
    <x v="0"/>
    <x v="2"/>
    <x v="2"/>
    <x v="0"/>
    <n v="0"/>
  </r>
  <r>
    <x v="53"/>
    <x v="11"/>
    <x v="118"/>
    <x v="0"/>
    <x v="2"/>
    <x v="2"/>
    <x v="0"/>
    <n v="0"/>
  </r>
  <r>
    <x v="53"/>
    <x v="11"/>
    <x v="119"/>
    <x v="0"/>
    <x v="2"/>
    <x v="2"/>
    <x v="0"/>
    <n v="0"/>
  </r>
  <r>
    <x v="53"/>
    <x v="11"/>
    <x v="120"/>
    <x v="1"/>
    <x v="2"/>
    <x v="2"/>
    <x v="0"/>
    <n v="1"/>
  </r>
  <r>
    <x v="53"/>
    <x v="11"/>
    <x v="121"/>
    <x v="0"/>
    <x v="2"/>
    <x v="2"/>
    <x v="1"/>
    <n v="0"/>
  </r>
  <r>
    <x v="53"/>
    <x v="11"/>
    <x v="122"/>
    <x v="0"/>
    <x v="2"/>
    <x v="2"/>
    <x v="1"/>
    <n v="0"/>
  </r>
  <r>
    <x v="53"/>
    <x v="11"/>
    <x v="123"/>
    <x v="0"/>
    <x v="2"/>
    <x v="2"/>
    <x v="1"/>
    <n v="0"/>
  </r>
  <r>
    <x v="53"/>
    <x v="12"/>
    <x v="124"/>
    <x v="0"/>
    <x v="2"/>
    <x v="2"/>
    <x v="0"/>
    <n v="0"/>
  </r>
  <r>
    <x v="53"/>
    <x v="12"/>
    <x v="125"/>
    <x v="0"/>
    <x v="2"/>
    <x v="2"/>
    <x v="0"/>
    <n v="0"/>
  </r>
  <r>
    <x v="53"/>
    <x v="12"/>
    <x v="126"/>
    <x v="0"/>
    <x v="2"/>
    <x v="2"/>
    <x v="0"/>
    <n v="0"/>
  </r>
  <r>
    <x v="53"/>
    <x v="12"/>
    <x v="127"/>
    <x v="0"/>
    <x v="2"/>
    <x v="2"/>
    <x v="0"/>
    <n v="0"/>
  </r>
  <r>
    <x v="53"/>
    <x v="12"/>
    <x v="128"/>
    <x v="0"/>
    <x v="2"/>
    <x v="2"/>
    <x v="0"/>
    <n v="0"/>
  </r>
  <r>
    <x v="53"/>
    <x v="12"/>
    <x v="129"/>
    <x v="1"/>
    <x v="2"/>
    <x v="2"/>
    <x v="0"/>
    <n v="1"/>
  </r>
  <r>
    <x v="53"/>
    <x v="12"/>
    <x v="130"/>
    <x v="0"/>
    <x v="2"/>
    <x v="2"/>
    <x v="1"/>
    <n v="0"/>
  </r>
  <r>
    <x v="53"/>
    <x v="12"/>
    <x v="131"/>
    <x v="0"/>
    <x v="2"/>
    <x v="2"/>
    <x v="1"/>
    <n v="0"/>
  </r>
  <r>
    <x v="53"/>
    <x v="12"/>
    <x v="132"/>
    <x v="0"/>
    <x v="2"/>
    <x v="2"/>
    <x v="1"/>
    <n v="0"/>
  </r>
  <r>
    <x v="53"/>
    <x v="13"/>
    <x v="133"/>
    <x v="0"/>
    <x v="2"/>
    <x v="2"/>
    <x v="0"/>
    <n v="0"/>
  </r>
  <r>
    <x v="53"/>
    <x v="13"/>
    <x v="134"/>
    <x v="1"/>
    <x v="2"/>
    <x v="2"/>
    <x v="0"/>
    <n v="1"/>
  </r>
  <r>
    <x v="53"/>
    <x v="13"/>
    <x v="135"/>
    <x v="0"/>
    <x v="2"/>
    <x v="2"/>
    <x v="0"/>
    <n v="0"/>
  </r>
  <r>
    <x v="53"/>
    <x v="13"/>
    <x v="136"/>
    <x v="0"/>
    <x v="2"/>
    <x v="2"/>
    <x v="0"/>
    <n v="0"/>
  </r>
  <r>
    <x v="53"/>
    <x v="13"/>
    <x v="137"/>
    <x v="0"/>
    <x v="2"/>
    <x v="2"/>
    <x v="0"/>
    <n v="0"/>
  </r>
  <r>
    <x v="53"/>
    <x v="13"/>
    <x v="138"/>
    <x v="0"/>
    <x v="2"/>
    <x v="2"/>
    <x v="0"/>
    <n v="0"/>
  </r>
  <r>
    <x v="53"/>
    <x v="13"/>
    <x v="139"/>
    <x v="0"/>
    <x v="2"/>
    <x v="2"/>
    <x v="1"/>
    <n v="0"/>
  </r>
  <r>
    <x v="53"/>
    <x v="13"/>
    <x v="140"/>
    <x v="1"/>
    <x v="2"/>
    <x v="2"/>
    <x v="1"/>
    <n v="1"/>
  </r>
  <r>
    <x v="53"/>
    <x v="13"/>
    <x v="141"/>
    <x v="0"/>
    <x v="2"/>
    <x v="2"/>
    <x v="1"/>
    <n v="0"/>
  </r>
  <r>
    <x v="53"/>
    <x v="13"/>
    <x v="142"/>
    <x v="1"/>
    <x v="2"/>
    <x v="2"/>
    <x v="1"/>
    <n v="1"/>
  </r>
  <r>
    <x v="53"/>
    <x v="13"/>
    <x v="143"/>
    <x v="0"/>
    <x v="2"/>
    <x v="2"/>
    <x v="1"/>
    <n v="0"/>
  </r>
  <r>
    <x v="53"/>
    <x v="13"/>
    <x v="144"/>
    <x v="0"/>
    <x v="2"/>
    <x v="2"/>
    <x v="1"/>
    <n v="0"/>
  </r>
  <r>
    <x v="53"/>
    <x v="14"/>
    <x v="145"/>
    <x v="0"/>
    <x v="2"/>
    <x v="2"/>
    <x v="0"/>
    <n v="0"/>
  </r>
  <r>
    <x v="53"/>
    <x v="14"/>
    <x v="146"/>
    <x v="0"/>
    <x v="2"/>
    <x v="2"/>
    <x v="0"/>
    <n v="0"/>
  </r>
  <r>
    <x v="53"/>
    <x v="14"/>
    <x v="147"/>
    <x v="0"/>
    <x v="2"/>
    <x v="2"/>
    <x v="0"/>
    <n v="0"/>
  </r>
  <r>
    <x v="53"/>
    <x v="14"/>
    <x v="148"/>
    <x v="0"/>
    <x v="2"/>
    <x v="2"/>
    <x v="0"/>
    <n v="0"/>
  </r>
  <r>
    <x v="53"/>
    <x v="14"/>
    <x v="149"/>
    <x v="0"/>
    <x v="2"/>
    <x v="2"/>
    <x v="0"/>
    <n v="0"/>
  </r>
  <r>
    <x v="53"/>
    <x v="14"/>
    <x v="150"/>
    <x v="1"/>
    <x v="2"/>
    <x v="2"/>
    <x v="0"/>
    <n v="1"/>
  </r>
  <r>
    <x v="53"/>
    <x v="14"/>
    <x v="151"/>
    <x v="0"/>
    <x v="2"/>
    <x v="2"/>
    <x v="1"/>
    <n v="0"/>
  </r>
  <r>
    <x v="53"/>
    <x v="14"/>
    <x v="152"/>
    <x v="0"/>
    <x v="2"/>
    <x v="2"/>
    <x v="1"/>
    <n v="0"/>
  </r>
  <r>
    <x v="53"/>
    <x v="14"/>
    <x v="153"/>
    <x v="0"/>
    <x v="2"/>
    <x v="2"/>
    <x v="1"/>
    <n v="0"/>
  </r>
  <r>
    <x v="53"/>
    <x v="14"/>
    <x v="154"/>
    <x v="0"/>
    <x v="2"/>
    <x v="2"/>
    <x v="1"/>
    <n v="0"/>
  </r>
  <r>
    <x v="53"/>
    <x v="14"/>
    <x v="155"/>
    <x v="0"/>
    <x v="2"/>
    <x v="2"/>
    <x v="1"/>
    <n v="0"/>
  </r>
  <r>
    <x v="54"/>
    <x v="9"/>
    <x v="92"/>
    <x v="0"/>
    <x v="1"/>
    <x v="1"/>
    <x v="0"/>
    <n v="0"/>
  </r>
  <r>
    <x v="54"/>
    <x v="9"/>
    <x v="93"/>
    <x v="1"/>
    <x v="1"/>
    <x v="1"/>
    <x v="0"/>
    <n v="1"/>
  </r>
  <r>
    <x v="54"/>
    <x v="9"/>
    <x v="94"/>
    <x v="0"/>
    <x v="1"/>
    <x v="1"/>
    <x v="0"/>
    <n v="0"/>
  </r>
  <r>
    <x v="54"/>
    <x v="9"/>
    <x v="95"/>
    <x v="0"/>
    <x v="1"/>
    <x v="1"/>
    <x v="0"/>
    <n v="0"/>
  </r>
  <r>
    <x v="54"/>
    <x v="9"/>
    <x v="96"/>
    <x v="0"/>
    <x v="1"/>
    <x v="1"/>
    <x v="0"/>
    <n v="0"/>
  </r>
  <r>
    <x v="54"/>
    <x v="9"/>
    <x v="97"/>
    <x v="0"/>
    <x v="1"/>
    <x v="1"/>
    <x v="0"/>
    <n v="0"/>
  </r>
  <r>
    <x v="54"/>
    <x v="9"/>
    <x v="98"/>
    <x v="0"/>
    <x v="1"/>
    <x v="1"/>
    <x v="1"/>
    <n v="0"/>
  </r>
  <r>
    <x v="54"/>
    <x v="9"/>
    <x v="99"/>
    <x v="0"/>
    <x v="1"/>
    <x v="1"/>
    <x v="1"/>
    <n v="0"/>
  </r>
  <r>
    <x v="54"/>
    <x v="9"/>
    <x v="100"/>
    <x v="0"/>
    <x v="1"/>
    <x v="1"/>
    <x v="1"/>
    <n v="0"/>
  </r>
  <r>
    <x v="54"/>
    <x v="9"/>
    <x v="101"/>
    <x v="1"/>
    <x v="1"/>
    <x v="1"/>
    <x v="1"/>
    <n v="1"/>
  </r>
  <r>
    <x v="54"/>
    <x v="10"/>
    <x v="102"/>
    <x v="0"/>
    <x v="1"/>
    <x v="1"/>
    <x v="0"/>
    <n v="0"/>
  </r>
  <r>
    <x v="54"/>
    <x v="10"/>
    <x v="103"/>
    <x v="1"/>
    <x v="1"/>
    <x v="1"/>
    <x v="0"/>
    <n v="1"/>
  </r>
  <r>
    <x v="54"/>
    <x v="10"/>
    <x v="104"/>
    <x v="0"/>
    <x v="1"/>
    <x v="1"/>
    <x v="0"/>
    <n v="0"/>
  </r>
  <r>
    <x v="54"/>
    <x v="10"/>
    <x v="105"/>
    <x v="0"/>
    <x v="1"/>
    <x v="1"/>
    <x v="0"/>
    <n v="0"/>
  </r>
  <r>
    <x v="54"/>
    <x v="10"/>
    <x v="106"/>
    <x v="0"/>
    <x v="1"/>
    <x v="1"/>
    <x v="0"/>
    <n v="0"/>
  </r>
  <r>
    <x v="54"/>
    <x v="10"/>
    <x v="107"/>
    <x v="0"/>
    <x v="1"/>
    <x v="1"/>
    <x v="0"/>
    <n v="0"/>
  </r>
  <r>
    <x v="54"/>
    <x v="10"/>
    <x v="108"/>
    <x v="0"/>
    <x v="1"/>
    <x v="1"/>
    <x v="1"/>
    <n v="0"/>
  </r>
  <r>
    <x v="54"/>
    <x v="10"/>
    <x v="109"/>
    <x v="0"/>
    <x v="1"/>
    <x v="1"/>
    <x v="1"/>
    <n v="0"/>
  </r>
  <r>
    <x v="54"/>
    <x v="10"/>
    <x v="110"/>
    <x v="0"/>
    <x v="1"/>
    <x v="1"/>
    <x v="1"/>
    <n v="0"/>
  </r>
  <r>
    <x v="54"/>
    <x v="10"/>
    <x v="111"/>
    <x v="0"/>
    <x v="1"/>
    <x v="1"/>
    <x v="1"/>
    <n v="0"/>
  </r>
  <r>
    <x v="54"/>
    <x v="10"/>
    <x v="112"/>
    <x v="1"/>
    <x v="1"/>
    <x v="1"/>
    <x v="1"/>
    <n v="1"/>
  </r>
  <r>
    <x v="54"/>
    <x v="10"/>
    <x v="113"/>
    <x v="0"/>
    <x v="1"/>
    <x v="1"/>
    <x v="1"/>
    <n v="0"/>
  </r>
  <r>
    <x v="54"/>
    <x v="10"/>
    <x v="114"/>
    <x v="0"/>
    <x v="1"/>
    <x v="1"/>
    <x v="1"/>
    <n v="0"/>
  </r>
  <r>
    <x v="54"/>
    <x v="11"/>
    <x v="115"/>
    <x v="0"/>
    <x v="1"/>
    <x v="1"/>
    <x v="0"/>
    <n v="0"/>
  </r>
  <r>
    <x v="54"/>
    <x v="11"/>
    <x v="116"/>
    <x v="0"/>
    <x v="1"/>
    <x v="1"/>
    <x v="0"/>
    <n v="0"/>
  </r>
  <r>
    <x v="54"/>
    <x v="11"/>
    <x v="117"/>
    <x v="0"/>
    <x v="1"/>
    <x v="1"/>
    <x v="0"/>
    <n v="0"/>
  </r>
  <r>
    <x v="54"/>
    <x v="11"/>
    <x v="118"/>
    <x v="0"/>
    <x v="1"/>
    <x v="1"/>
    <x v="0"/>
    <n v="0"/>
  </r>
  <r>
    <x v="54"/>
    <x v="11"/>
    <x v="119"/>
    <x v="0"/>
    <x v="1"/>
    <x v="1"/>
    <x v="0"/>
    <n v="0"/>
  </r>
  <r>
    <x v="54"/>
    <x v="11"/>
    <x v="120"/>
    <x v="1"/>
    <x v="1"/>
    <x v="1"/>
    <x v="0"/>
    <n v="1"/>
  </r>
  <r>
    <x v="54"/>
    <x v="11"/>
    <x v="121"/>
    <x v="0"/>
    <x v="1"/>
    <x v="1"/>
    <x v="1"/>
    <n v="0"/>
  </r>
  <r>
    <x v="54"/>
    <x v="11"/>
    <x v="122"/>
    <x v="0"/>
    <x v="1"/>
    <x v="1"/>
    <x v="1"/>
    <n v="0"/>
  </r>
  <r>
    <x v="54"/>
    <x v="11"/>
    <x v="123"/>
    <x v="0"/>
    <x v="1"/>
    <x v="1"/>
    <x v="1"/>
    <n v="0"/>
  </r>
  <r>
    <x v="54"/>
    <x v="12"/>
    <x v="124"/>
    <x v="0"/>
    <x v="1"/>
    <x v="1"/>
    <x v="0"/>
    <n v="0"/>
  </r>
  <r>
    <x v="54"/>
    <x v="12"/>
    <x v="125"/>
    <x v="0"/>
    <x v="1"/>
    <x v="1"/>
    <x v="0"/>
    <n v="0"/>
  </r>
  <r>
    <x v="54"/>
    <x v="12"/>
    <x v="126"/>
    <x v="0"/>
    <x v="1"/>
    <x v="1"/>
    <x v="0"/>
    <n v="0"/>
  </r>
  <r>
    <x v="54"/>
    <x v="12"/>
    <x v="127"/>
    <x v="0"/>
    <x v="1"/>
    <x v="1"/>
    <x v="0"/>
    <n v="0"/>
  </r>
  <r>
    <x v="54"/>
    <x v="12"/>
    <x v="128"/>
    <x v="0"/>
    <x v="1"/>
    <x v="1"/>
    <x v="0"/>
    <n v="0"/>
  </r>
  <r>
    <x v="54"/>
    <x v="12"/>
    <x v="129"/>
    <x v="1"/>
    <x v="1"/>
    <x v="1"/>
    <x v="0"/>
    <n v="1"/>
  </r>
  <r>
    <x v="54"/>
    <x v="12"/>
    <x v="130"/>
    <x v="0"/>
    <x v="1"/>
    <x v="1"/>
    <x v="1"/>
    <n v="0"/>
  </r>
  <r>
    <x v="54"/>
    <x v="12"/>
    <x v="131"/>
    <x v="0"/>
    <x v="1"/>
    <x v="1"/>
    <x v="1"/>
    <n v="0"/>
  </r>
  <r>
    <x v="54"/>
    <x v="12"/>
    <x v="132"/>
    <x v="0"/>
    <x v="1"/>
    <x v="1"/>
    <x v="1"/>
    <n v="0"/>
  </r>
  <r>
    <x v="54"/>
    <x v="13"/>
    <x v="133"/>
    <x v="0"/>
    <x v="1"/>
    <x v="1"/>
    <x v="0"/>
    <n v="0"/>
  </r>
  <r>
    <x v="54"/>
    <x v="13"/>
    <x v="134"/>
    <x v="0"/>
    <x v="1"/>
    <x v="1"/>
    <x v="0"/>
    <n v="0"/>
  </r>
  <r>
    <x v="54"/>
    <x v="13"/>
    <x v="135"/>
    <x v="0"/>
    <x v="1"/>
    <x v="1"/>
    <x v="0"/>
    <n v="0"/>
  </r>
  <r>
    <x v="54"/>
    <x v="13"/>
    <x v="136"/>
    <x v="0"/>
    <x v="1"/>
    <x v="1"/>
    <x v="0"/>
    <n v="0"/>
  </r>
  <r>
    <x v="54"/>
    <x v="13"/>
    <x v="137"/>
    <x v="0"/>
    <x v="1"/>
    <x v="1"/>
    <x v="0"/>
    <n v="0"/>
  </r>
  <r>
    <x v="54"/>
    <x v="13"/>
    <x v="138"/>
    <x v="1"/>
    <x v="1"/>
    <x v="1"/>
    <x v="0"/>
    <n v="1"/>
  </r>
  <r>
    <x v="54"/>
    <x v="13"/>
    <x v="139"/>
    <x v="0"/>
    <x v="1"/>
    <x v="1"/>
    <x v="1"/>
    <n v="0"/>
  </r>
  <r>
    <x v="54"/>
    <x v="13"/>
    <x v="140"/>
    <x v="0"/>
    <x v="1"/>
    <x v="1"/>
    <x v="1"/>
    <n v="0"/>
  </r>
  <r>
    <x v="54"/>
    <x v="13"/>
    <x v="141"/>
    <x v="0"/>
    <x v="1"/>
    <x v="1"/>
    <x v="1"/>
    <n v="0"/>
  </r>
  <r>
    <x v="54"/>
    <x v="13"/>
    <x v="142"/>
    <x v="0"/>
    <x v="1"/>
    <x v="1"/>
    <x v="1"/>
    <n v="0"/>
  </r>
  <r>
    <x v="54"/>
    <x v="13"/>
    <x v="143"/>
    <x v="0"/>
    <x v="1"/>
    <x v="1"/>
    <x v="1"/>
    <n v="0"/>
  </r>
  <r>
    <x v="54"/>
    <x v="13"/>
    <x v="144"/>
    <x v="0"/>
    <x v="1"/>
    <x v="1"/>
    <x v="1"/>
    <n v="0"/>
  </r>
  <r>
    <x v="54"/>
    <x v="14"/>
    <x v="145"/>
    <x v="0"/>
    <x v="1"/>
    <x v="1"/>
    <x v="0"/>
    <n v="0"/>
  </r>
  <r>
    <x v="54"/>
    <x v="14"/>
    <x v="146"/>
    <x v="0"/>
    <x v="1"/>
    <x v="1"/>
    <x v="0"/>
    <n v="0"/>
  </r>
  <r>
    <x v="54"/>
    <x v="14"/>
    <x v="147"/>
    <x v="0"/>
    <x v="1"/>
    <x v="1"/>
    <x v="0"/>
    <n v="0"/>
  </r>
  <r>
    <x v="54"/>
    <x v="14"/>
    <x v="148"/>
    <x v="1"/>
    <x v="1"/>
    <x v="1"/>
    <x v="0"/>
    <n v="1"/>
  </r>
  <r>
    <x v="54"/>
    <x v="14"/>
    <x v="149"/>
    <x v="0"/>
    <x v="1"/>
    <x v="1"/>
    <x v="0"/>
    <n v="0"/>
  </r>
  <r>
    <x v="54"/>
    <x v="14"/>
    <x v="150"/>
    <x v="0"/>
    <x v="1"/>
    <x v="1"/>
    <x v="0"/>
    <n v="0"/>
  </r>
  <r>
    <x v="54"/>
    <x v="14"/>
    <x v="151"/>
    <x v="0"/>
    <x v="1"/>
    <x v="1"/>
    <x v="1"/>
    <n v="0"/>
  </r>
  <r>
    <x v="54"/>
    <x v="14"/>
    <x v="152"/>
    <x v="1"/>
    <x v="1"/>
    <x v="1"/>
    <x v="1"/>
    <n v="1"/>
  </r>
  <r>
    <x v="54"/>
    <x v="14"/>
    <x v="153"/>
    <x v="0"/>
    <x v="1"/>
    <x v="1"/>
    <x v="1"/>
    <n v="0"/>
  </r>
  <r>
    <x v="54"/>
    <x v="14"/>
    <x v="154"/>
    <x v="0"/>
    <x v="1"/>
    <x v="1"/>
    <x v="1"/>
    <n v="0"/>
  </r>
  <r>
    <x v="54"/>
    <x v="14"/>
    <x v="155"/>
    <x v="0"/>
    <x v="1"/>
    <x v="1"/>
    <x v="1"/>
    <n v="0"/>
  </r>
  <r>
    <x v="55"/>
    <x v="9"/>
    <x v="92"/>
    <x v="1"/>
    <x v="1"/>
    <x v="1"/>
    <x v="0"/>
    <n v="1"/>
  </r>
  <r>
    <x v="55"/>
    <x v="9"/>
    <x v="93"/>
    <x v="0"/>
    <x v="1"/>
    <x v="1"/>
    <x v="0"/>
    <n v="0"/>
  </r>
  <r>
    <x v="55"/>
    <x v="9"/>
    <x v="94"/>
    <x v="0"/>
    <x v="1"/>
    <x v="1"/>
    <x v="0"/>
    <n v="0"/>
  </r>
  <r>
    <x v="55"/>
    <x v="9"/>
    <x v="95"/>
    <x v="0"/>
    <x v="1"/>
    <x v="1"/>
    <x v="0"/>
    <n v="0"/>
  </r>
  <r>
    <x v="55"/>
    <x v="9"/>
    <x v="96"/>
    <x v="0"/>
    <x v="1"/>
    <x v="1"/>
    <x v="0"/>
    <n v="0"/>
  </r>
  <r>
    <x v="55"/>
    <x v="9"/>
    <x v="97"/>
    <x v="0"/>
    <x v="1"/>
    <x v="1"/>
    <x v="0"/>
    <n v="0"/>
  </r>
  <r>
    <x v="55"/>
    <x v="9"/>
    <x v="98"/>
    <x v="0"/>
    <x v="1"/>
    <x v="1"/>
    <x v="1"/>
    <n v="0"/>
  </r>
  <r>
    <x v="55"/>
    <x v="9"/>
    <x v="99"/>
    <x v="0"/>
    <x v="1"/>
    <x v="1"/>
    <x v="1"/>
    <n v="0"/>
  </r>
  <r>
    <x v="55"/>
    <x v="9"/>
    <x v="100"/>
    <x v="0"/>
    <x v="1"/>
    <x v="1"/>
    <x v="1"/>
    <n v="0"/>
  </r>
  <r>
    <x v="55"/>
    <x v="9"/>
    <x v="101"/>
    <x v="0"/>
    <x v="1"/>
    <x v="1"/>
    <x v="1"/>
    <n v="0"/>
  </r>
  <r>
    <x v="55"/>
    <x v="10"/>
    <x v="102"/>
    <x v="1"/>
    <x v="1"/>
    <x v="1"/>
    <x v="0"/>
    <n v="1"/>
  </r>
  <r>
    <x v="55"/>
    <x v="10"/>
    <x v="103"/>
    <x v="0"/>
    <x v="1"/>
    <x v="1"/>
    <x v="0"/>
    <n v="0"/>
  </r>
  <r>
    <x v="55"/>
    <x v="10"/>
    <x v="104"/>
    <x v="0"/>
    <x v="1"/>
    <x v="1"/>
    <x v="0"/>
    <n v="0"/>
  </r>
  <r>
    <x v="55"/>
    <x v="10"/>
    <x v="105"/>
    <x v="0"/>
    <x v="1"/>
    <x v="1"/>
    <x v="0"/>
    <n v="0"/>
  </r>
  <r>
    <x v="55"/>
    <x v="10"/>
    <x v="106"/>
    <x v="0"/>
    <x v="1"/>
    <x v="1"/>
    <x v="0"/>
    <n v="0"/>
  </r>
  <r>
    <x v="55"/>
    <x v="10"/>
    <x v="107"/>
    <x v="0"/>
    <x v="1"/>
    <x v="1"/>
    <x v="0"/>
    <n v="0"/>
  </r>
  <r>
    <x v="55"/>
    <x v="10"/>
    <x v="108"/>
    <x v="0"/>
    <x v="1"/>
    <x v="1"/>
    <x v="1"/>
    <n v="0"/>
  </r>
  <r>
    <x v="55"/>
    <x v="10"/>
    <x v="109"/>
    <x v="0"/>
    <x v="1"/>
    <x v="1"/>
    <x v="1"/>
    <n v="0"/>
  </r>
  <r>
    <x v="55"/>
    <x v="10"/>
    <x v="110"/>
    <x v="0"/>
    <x v="1"/>
    <x v="1"/>
    <x v="1"/>
    <n v="0"/>
  </r>
  <r>
    <x v="55"/>
    <x v="10"/>
    <x v="111"/>
    <x v="0"/>
    <x v="1"/>
    <x v="1"/>
    <x v="1"/>
    <n v="0"/>
  </r>
  <r>
    <x v="55"/>
    <x v="10"/>
    <x v="112"/>
    <x v="0"/>
    <x v="1"/>
    <x v="1"/>
    <x v="1"/>
    <n v="0"/>
  </r>
  <r>
    <x v="55"/>
    <x v="10"/>
    <x v="113"/>
    <x v="0"/>
    <x v="1"/>
    <x v="1"/>
    <x v="1"/>
    <n v="0"/>
  </r>
  <r>
    <x v="55"/>
    <x v="10"/>
    <x v="114"/>
    <x v="0"/>
    <x v="1"/>
    <x v="1"/>
    <x v="1"/>
    <n v="0"/>
  </r>
  <r>
    <x v="55"/>
    <x v="11"/>
    <x v="115"/>
    <x v="1"/>
    <x v="1"/>
    <x v="1"/>
    <x v="0"/>
    <n v="1"/>
  </r>
  <r>
    <x v="55"/>
    <x v="11"/>
    <x v="116"/>
    <x v="0"/>
    <x v="1"/>
    <x v="1"/>
    <x v="0"/>
    <n v="0"/>
  </r>
  <r>
    <x v="55"/>
    <x v="11"/>
    <x v="117"/>
    <x v="0"/>
    <x v="1"/>
    <x v="1"/>
    <x v="0"/>
    <n v="0"/>
  </r>
  <r>
    <x v="55"/>
    <x v="11"/>
    <x v="118"/>
    <x v="0"/>
    <x v="1"/>
    <x v="1"/>
    <x v="0"/>
    <n v="0"/>
  </r>
  <r>
    <x v="55"/>
    <x v="11"/>
    <x v="119"/>
    <x v="0"/>
    <x v="1"/>
    <x v="1"/>
    <x v="0"/>
    <n v="0"/>
  </r>
  <r>
    <x v="55"/>
    <x v="11"/>
    <x v="120"/>
    <x v="0"/>
    <x v="1"/>
    <x v="1"/>
    <x v="0"/>
    <n v="0"/>
  </r>
  <r>
    <x v="55"/>
    <x v="11"/>
    <x v="121"/>
    <x v="0"/>
    <x v="1"/>
    <x v="1"/>
    <x v="1"/>
    <n v="0"/>
  </r>
  <r>
    <x v="55"/>
    <x v="11"/>
    <x v="122"/>
    <x v="0"/>
    <x v="1"/>
    <x v="1"/>
    <x v="1"/>
    <n v="0"/>
  </r>
  <r>
    <x v="55"/>
    <x v="11"/>
    <x v="123"/>
    <x v="0"/>
    <x v="1"/>
    <x v="1"/>
    <x v="1"/>
    <n v="0"/>
  </r>
  <r>
    <x v="55"/>
    <x v="12"/>
    <x v="124"/>
    <x v="1"/>
    <x v="1"/>
    <x v="1"/>
    <x v="0"/>
    <n v="1"/>
  </r>
  <r>
    <x v="55"/>
    <x v="12"/>
    <x v="125"/>
    <x v="0"/>
    <x v="1"/>
    <x v="1"/>
    <x v="0"/>
    <n v="0"/>
  </r>
  <r>
    <x v="55"/>
    <x v="12"/>
    <x v="126"/>
    <x v="0"/>
    <x v="1"/>
    <x v="1"/>
    <x v="0"/>
    <n v="0"/>
  </r>
  <r>
    <x v="55"/>
    <x v="12"/>
    <x v="127"/>
    <x v="0"/>
    <x v="1"/>
    <x v="1"/>
    <x v="0"/>
    <n v="0"/>
  </r>
  <r>
    <x v="55"/>
    <x v="12"/>
    <x v="128"/>
    <x v="0"/>
    <x v="1"/>
    <x v="1"/>
    <x v="0"/>
    <n v="0"/>
  </r>
  <r>
    <x v="55"/>
    <x v="12"/>
    <x v="129"/>
    <x v="0"/>
    <x v="1"/>
    <x v="1"/>
    <x v="0"/>
    <n v="0"/>
  </r>
  <r>
    <x v="55"/>
    <x v="12"/>
    <x v="130"/>
    <x v="0"/>
    <x v="1"/>
    <x v="1"/>
    <x v="1"/>
    <n v="0"/>
  </r>
  <r>
    <x v="55"/>
    <x v="12"/>
    <x v="131"/>
    <x v="0"/>
    <x v="1"/>
    <x v="1"/>
    <x v="1"/>
    <n v="0"/>
  </r>
  <r>
    <x v="55"/>
    <x v="12"/>
    <x v="132"/>
    <x v="0"/>
    <x v="1"/>
    <x v="1"/>
    <x v="1"/>
    <n v="0"/>
  </r>
  <r>
    <x v="55"/>
    <x v="13"/>
    <x v="133"/>
    <x v="1"/>
    <x v="1"/>
    <x v="1"/>
    <x v="0"/>
    <n v="1"/>
  </r>
  <r>
    <x v="55"/>
    <x v="13"/>
    <x v="134"/>
    <x v="0"/>
    <x v="1"/>
    <x v="1"/>
    <x v="0"/>
    <n v="0"/>
  </r>
  <r>
    <x v="55"/>
    <x v="13"/>
    <x v="135"/>
    <x v="0"/>
    <x v="1"/>
    <x v="1"/>
    <x v="0"/>
    <n v="0"/>
  </r>
  <r>
    <x v="55"/>
    <x v="13"/>
    <x v="136"/>
    <x v="0"/>
    <x v="1"/>
    <x v="1"/>
    <x v="0"/>
    <n v="0"/>
  </r>
  <r>
    <x v="55"/>
    <x v="13"/>
    <x v="137"/>
    <x v="0"/>
    <x v="1"/>
    <x v="1"/>
    <x v="0"/>
    <n v="0"/>
  </r>
  <r>
    <x v="55"/>
    <x v="13"/>
    <x v="138"/>
    <x v="0"/>
    <x v="1"/>
    <x v="1"/>
    <x v="0"/>
    <n v="0"/>
  </r>
  <r>
    <x v="55"/>
    <x v="13"/>
    <x v="139"/>
    <x v="0"/>
    <x v="1"/>
    <x v="1"/>
    <x v="1"/>
    <n v="0"/>
  </r>
  <r>
    <x v="55"/>
    <x v="13"/>
    <x v="140"/>
    <x v="0"/>
    <x v="1"/>
    <x v="1"/>
    <x v="1"/>
    <n v="0"/>
  </r>
  <r>
    <x v="55"/>
    <x v="13"/>
    <x v="141"/>
    <x v="0"/>
    <x v="1"/>
    <x v="1"/>
    <x v="1"/>
    <n v="0"/>
  </r>
  <r>
    <x v="55"/>
    <x v="13"/>
    <x v="142"/>
    <x v="0"/>
    <x v="1"/>
    <x v="1"/>
    <x v="1"/>
    <n v="0"/>
  </r>
  <r>
    <x v="55"/>
    <x v="13"/>
    <x v="143"/>
    <x v="0"/>
    <x v="1"/>
    <x v="1"/>
    <x v="1"/>
    <n v="0"/>
  </r>
  <r>
    <x v="55"/>
    <x v="13"/>
    <x v="144"/>
    <x v="0"/>
    <x v="1"/>
    <x v="1"/>
    <x v="1"/>
    <n v="0"/>
  </r>
  <r>
    <x v="55"/>
    <x v="14"/>
    <x v="145"/>
    <x v="0"/>
    <x v="1"/>
    <x v="1"/>
    <x v="0"/>
    <n v="0"/>
  </r>
  <r>
    <x v="55"/>
    <x v="14"/>
    <x v="146"/>
    <x v="0"/>
    <x v="1"/>
    <x v="1"/>
    <x v="0"/>
    <n v="0"/>
  </r>
  <r>
    <x v="55"/>
    <x v="14"/>
    <x v="147"/>
    <x v="0"/>
    <x v="1"/>
    <x v="1"/>
    <x v="0"/>
    <n v="0"/>
  </r>
  <r>
    <x v="55"/>
    <x v="14"/>
    <x v="148"/>
    <x v="1"/>
    <x v="1"/>
    <x v="1"/>
    <x v="0"/>
    <n v="1"/>
  </r>
  <r>
    <x v="55"/>
    <x v="14"/>
    <x v="149"/>
    <x v="0"/>
    <x v="1"/>
    <x v="1"/>
    <x v="0"/>
    <n v="0"/>
  </r>
  <r>
    <x v="55"/>
    <x v="14"/>
    <x v="150"/>
    <x v="0"/>
    <x v="1"/>
    <x v="1"/>
    <x v="0"/>
    <n v="0"/>
  </r>
  <r>
    <x v="55"/>
    <x v="14"/>
    <x v="151"/>
    <x v="0"/>
    <x v="1"/>
    <x v="1"/>
    <x v="1"/>
    <n v="0"/>
  </r>
  <r>
    <x v="55"/>
    <x v="14"/>
    <x v="152"/>
    <x v="0"/>
    <x v="1"/>
    <x v="1"/>
    <x v="1"/>
    <n v="0"/>
  </r>
  <r>
    <x v="55"/>
    <x v="14"/>
    <x v="153"/>
    <x v="1"/>
    <x v="1"/>
    <x v="1"/>
    <x v="1"/>
    <n v="1"/>
  </r>
  <r>
    <x v="55"/>
    <x v="14"/>
    <x v="154"/>
    <x v="0"/>
    <x v="1"/>
    <x v="1"/>
    <x v="1"/>
    <n v="0"/>
  </r>
  <r>
    <x v="55"/>
    <x v="14"/>
    <x v="155"/>
    <x v="1"/>
    <x v="1"/>
    <x v="1"/>
    <x v="1"/>
    <n v="1"/>
  </r>
  <r>
    <x v="56"/>
    <x v="9"/>
    <x v="92"/>
    <x v="0"/>
    <x v="2"/>
    <x v="2"/>
    <x v="0"/>
    <n v="0"/>
  </r>
  <r>
    <x v="56"/>
    <x v="9"/>
    <x v="93"/>
    <x v="0"/>
    <x v="2"/>
    <x v="2"/>
    <x v="0"/>
    <n v="0"/>
  </r>
  <r>
    <x v="56"/>
    <x v="9"/>
    <x v="94"/>
    <x v="0"/>
    <x v="2"/>
    <x v="2"/>
    <x v="0"/>
    <n v="0"/>
  </r>
  <r>
    <x v="56"/>
    <x v="9"/>
    <x v="95"/>
    <x v="1"/>
    <x v="2"/>
    <x v="2"/>
    <x v="0"/>
    <n v="1"/>
  </r>
  <r>
    <x v="56"/>
    <x v="9"/>
    <x v="96"/>
    <x v="0"/>
    <x v="2"/>
    <x v="2"/>
    <x v="0"/>
    <n v="0"/>
  </r>
  <r>
    <x v="56"/>
    <x v="9"/>
    <x v="97"/>
    <x v="0"/>
    <x v="2"/>
    <x v="2"/>
    <x v="0"/>
    <n v="0"/>
  </r>
  <r>
    <x v="56"/>
    <x v="9"/>
    <x v="98"/>
    <x v="0"/>
    <x v="2"/>
    <x v="2"/>
    <x v="1"/>
    <n v="0"/>
  </r>
  <r>
    <x v="56"/>
    <x v="9"/>
    <x v="99"/>
    <x v="0"/>
    <x v="2"/>
    <x v="2"/>
    <x v="1"/>
    <n v="0"/>
  </r>
  <r>
    <x v="56"/>
    <x v="9"/>
    <x v="100"/>
    <x v="1"/>
    <x v="2"/>
    <x v="2"/>
    <x v="1"/>
    <n v="1"/>
  </r>
  <r>
    <x v="56"/>
    <x v="9"/>
    <x v="101"/>
    <x v="0"/>
    <x v="2"/>
    <x v="2"/>
    <x v="1"/>
    <n v="0"/>
  </r>
  <r>
    <x v="56"/>
    <x v="10"/>
    <x v="102"/>
    <x v="0"/>
    <x v="2"/>
    <x v="2"/>
    <x v="0"/>
    <n v="0"/>
  </r>
  <r>
    <x v="56"/>
    <x v="10"/>
    <x v="103"/>
    <x v="0"/>
    <x v="2"/>
    <x v="2"/>
    <x v="0"/>
    <n v="0"/>
  </r>
  <r>
    <x v="56"/>
    <x v="10"/>
    <x v="104"/>
    <x v="0"/>
    <x v="2"/>
    <x v="2"/>
    <x v="0"/>
    <n v="0"/>
  </r>
  <r>
    <x v="56"/>
    <x v="10"/>
    <x v="105"/>
    <x v="1"/>
    <x v="2"/>
    <x v="2"/>
    <x v="0"/>
    <n v="1"/>
  </r>
  <r>
    <x v="56"/>
    <x v="10"/>
    <x v="106"/>
    <x v="0"/>
    <x v="2"/>
    <x v="2"/>
    <x v="0"/>
    <n v="0"/>
  </r>
  <r>
    <x v="56"/>
    <x v="10"/>
    <x v="107"/>
    <x v="0"/>
    <x v="2"/>
    <x v="2"/>
    <x v="0"/>
    <n v="0"/>
  </r>
  <r>
    <x v="56"/>
    <x v="10"/>
    <x v="108"/>
    <x v="0"/>
    <x v="2"/>
    <x v="2"/>
    <x v="1"/>
    <n v="0"/>
  </r>
  <r>
    <x v="56"/>
    <x v="10"/>
    <x v="109"/>
    <x v="0"/>
    <x v="2"/>
    <x v="2"/>
    <x v="1"/>
    <n v="0"/>
  </r>
  <r>
    <x v="56"/>
    <x v="10"/>
    <x v="110"/>
    <x v="1"/>
    <x v="2"/>
    <x v="2"/>
    <x v="1"/>
    <n v="1"/>
  </r>
  <r>
    <x v="56"/>
    <x v="10"/>
    <x v="111"/>
    <x v="0"/>
    <x v="2"/>
    <x v="2"/>
    <x v="1"/>
    <n v="0"/>
  </r>
  <r>
    <x v="56"/>
    <x v="10"/>
    <x v="112"/>
    <x v="0"/>
    <x v="2"/>
    <x v="2"/>
    <x v="1"/>
    <n v="0"/>
  </r>
  <r>
    <x v="56"/>
    <x v="10"/>
    <x v="113"/>
    <x v="1"/>
    <x v="2"/>
    <x v="2"/>
    <x v="1"/>
    <n v="1"/>
  </r>
  <r>
    <x v="56"/>
    <x v="10"/>
    <x v="114"/>
    <x v="0"/>
    <x v="2"/>
    <x v="2"/>
    <x v="1"/>
    <n v="0"/>
  </r>
  <r>
    <x v="56"/>
    <x v="11"/>
    <x v="115"/>
    <x v="1"/>
    <x v="2"/>
    <x v="2"/>
    <x v="0"/>
    <n v="1"/>
  </r>
  <r>
    <x v="56"/>
    <x v="11"/>
    <x v="116"/>
    <x v="0"/>
    <x v="2"/>
    <x v="2"/>
    <x v="0"/>
    <n v="0"/>
  </r>
  <r>
    <x v="56"/>
    <x v="11"/>
    <x v="117"/>
    <x v="0"/>
    <x v="2"/>
    <x v="2"/>
    <x v="0"/>
    <n v="0"/>
  </r>
  <r>
    <x v="56"/>
    <x v="11"/>
    <x v="118"/>
    <x v="0"/>
    <x v="2"/>
    <x v="2"/>
    <x v="0"/>
    <n v="0"/>
  </r>
  <r>
    <x v="56"/>
    <x v="11"/>
    <x v="119"/>
    <x v="0"/>
    <x v="2"/>
    <x v="2"/>
    <x v="0"/>
    <n v="0"/>
  </r>
  <r>
    <x v="56"/>
    <x v="11"/>
    <x v="120"/>
    <x v="0"/>
    <x v="2"/>
    <x v="2"/>
    <x v="0"/>
    <n v="0"/>
  </r>
  <r>
    <x v="56"/>
    <x v="11"/>
    <x v="121"/>
    <x v="0"/>
    <x v="2"/>
    <x v="2"/>
    <x v="1"/>
    <n v="0"/>
  </r>
  <r>
    <x v="56"/>
    <x v="11"/>
    <x v="122"/>
    <x v="0"/>
    <x v="2"/>
    <x v="2"/>
    <x v="1"/>
    <n v="0"/>
  </r>
  <r>
    <x v="56"/>
    <x v="11"/>
    <x v="123"/>
    <x v="0"/>
    <x v="2"/>
    <x v="2"/>
    <x v="1"/>
    <n v="0"/>
  </r>
  <r>
    <x v="56"/>
    <x v="12"/>
    <x v="124"/>
    <x v="1"/>
    <x v="2"/>
    <x v="2"/>
    <x v="0"/>
    <n v="1"/>
  </r>
  <r>
    <x v="56"/>
    <x v="12"/>
    <x v="125"/>
    <x v="0"/>
    <x v="2"/>
    <x v="2"/>
    <x v="0"/>
    <n v="0"/>
  </r>
  <r>
    <x v="56"/>
    <x v="12"/>
    <x v="126"/>
    <x v="0"/>
    <x v="2"/>
    <x v="2"/>
    <x v="0"/>
    <n v="0"/>
  </r>
  <r>
    <x v="56"/>
    <x v="12"/>
    <x v="127"/>
    <x v="0"/>
    <x v="2"/>
    <x v="2"/>
    <x v="0"/>
    <n v="0"/>
  </r>
  <r>
    <x v="56"/>
    <x v="12"/>
    <x v="128"/>
    <x v="0"/>
    <x v="2"/>
    <x v="2"/>
    <x v="0"/>
    <n v="0"/>
  </r>
  <r>
    <x v="56"/>
    <x v="12"/>
    <x v="129"/>
    <x v="0"/>
    <x v="2"/>
    <x v="2"/>
    <x v="0"/>
    <n v="0"/>
  </r>
  <r>
    <x v="56"/>
    <x v="12"/>
    <x v="130"/>
    <x v="0"/>
    <x v="2"/>
    <x v="2"/>
    <x v="1"/>
    <n v="0"/>
  </r>
  <r>
    <x v="56"/>
    <x v="12"/>
    <x v="131"/>
    <x v="0"/>
    <x v="2"/>
    <x v="2"/>
    <x v="1"/>
    <n v="0"/>
  </r>
  <r>
    <x v="56"/>
    <x v="12"/>
    <x v="132"/>
    <x v="0"/>
    <x v="2"/>
    <x v="2"/>
    <x v="1"/>
    <n v="0"/>
  </r>
  <r>
    <x v="56"/>
    <x v="13"/>
    <x v="133"/>
    <x v="0"/>
    <x v="2"/>
    <x v="2"/>
    <x v="0"/>
    <n v="0"/>
  </r>
  <r>
    <x v="56"/>
    <x v="13"/>
    <x v="134"/>
    <x v="0"/>
    <x v="2"/>
    <x v="2"/>
    <x v="0"/>
    <n v="0"/>
  </r>
  <r>
    <x v="56"/>
    <x v="13"/>
    <x v="135"/>
    <x v="0"/>
    <x v="2"/>
    <x v="2"/>
    <x v="0"/>
    <n v="0"/>
  </r>
  <r>
    <x v="56"/>
    <x v="13"/>
    <x v="136"/>
    <x v="1"/>
    <x v="2"/>
    <x v="2"/>
    <x v="0"/>
    <n v="1"/>
  </r>
  <r>
    <x v="56"/>
    <x v="13"/>
    <x v="137"/>
    <x v="0"/>
    <x v="2"/>
    <x v="2"/>
    <x v="0"/>
    <n v="0"/>
  </r>
  <r>
    <x v="56"/>
    <x v="13"/>
    <x v="138"/>
    <x v="0"/>
    <x v="2"/>
    <x v="2"/>
    <x v="0"/>
    <n v="0"/>
  </r>
  <r>
    <x v="56"/>
    <x v="13"/>
    <x v="139"/>
    <x v="0"/>
    <x v="2"/>
    <x v="2"/>
    <x v="1"/>
    <n v="0"/>
  </r>
  <r>
    <x v="56"/>
    <x v="13"/>
    <x v="140"/>
    <x v="1"/>
    <x v="2"/>
    <x v="2"/>
    <x v="1"/>
    <n v="1"/>
  </r>
  <r>
    <x v="56"/>
    <x v="13"/>
    <x v="141"/>
    <x v="1"/>
    <x v="2"/>
    <x v="2"/>
    <x v="1"/>
    <n v="1"/>
  </r>
  <r>
    <x v="56"/>
    <x v="13"/>
    <x v="142"/>
    <x v="1"/>
    <x v="2"/>
    <x v="2"/>
    <x v="1"/>
    <n v="1"/>
  </r>
  <r>
    <x v="56"/>
    <x v="13"/>
    <x v="143"/>
    <x v="1"/>
    <x v="2"/>
    <x v="2"/>
    <x v="1"/>
    <n v="1"/>
  </r>
  <r>
    <x v="56"/>
    <x v="13"/>
    <x v="144"/>
    <x v="1"/>
    <x v="2"/>
    <x v="2"/>
    <x v="1"/>
    <n v="1"/>
  </r>
  <r>
    <x v="56"/>
    <x v="14"/>
    <x v="145"/>
    <x v="0"/>
    <x v="2"/>
    <x v="2"/>
    <x v="0"/>
    <n v="0"/>
  </r>
  <r>
    <x v="56"/>
    <x v="14"/>
    <x v="146"/>
    <x v="0"/>
    <x v="2"/>
    <x v="2"/>
    <x v="0"/>
    <n v="0"/>
  </r>
  <r>
    <x v="56"/>
    <x v="14"/>
    <x v="147"/>
    <x v="0"/>
    <x v="2"/>
    <x v="2"/>
    <x v="0"/>
    <n v="0"/>
  </r>
  <r>
    <x v="56"/>
    <x v="14"/>
    <x v="148"/>
    <x v="1"/>
    <x v="2"/>
    <x v="2"/>
    <x v="0"/>
    <n v="1"/>
  </r>
  <r>
    <x v="56"/>
    <x v="14"/>
    <x v="149"/>
    <x v="0"/>
    <x v="2"/>
    <x v="2"/>
    <x v="0"/>
    <n v="0"/>
  </r>
  <r>
    <x v="56"/>
    <x v="14"/>
    <x v="150"/>
    <x v="0"/>
    <x v="2"/>
    <x v="2"/>
    <x v="0"/>
    <n v="0"/>
  </r>
  <r>
    <x v="56"/>
    <x v="14"/>
    <x v="151"/>
    <x v="0"/>
    <x v="2"/>
    <x v="2"/>
    <x v="1"/>
    <n v="0"/>
  </r>
  <r>
    <x v="56"/>
    <x v="14"/>
    <x v="152"/>
    <x v="0"/>
    <x v="2"/>
    <x v="2"/>
    <x v="1"/>
    <n v="0"/>
  </r>
  <r>
    <x v="56"/>
    <x v="14"/>
    <x v="153"/>
    <x v="0"/>
    <x v="2"/>
    <x v="2"/>
    <x v="1"/>
    <n v="0"/>
  </r>
  <r>
    <x v="56"/>
    <x v="14"/>
    <x v="154"/>
    <x v="1"/>
    <x v="2"/>
    <x v="2"/>
    <x v="1"/>
    <n v="1"/>
  </r>
  <r>
    <x v="56"/>
    <x v="14"/>
    <x v="155"/>
    <x v="0"/>
    <x v="2"/>
    <x v="2"/>
    <x v="1"/>
    <n v="0"/>
  </r>
  <r>
    <x v="57"/>
    <x v="9"/>
    <x v="92"/>
    <x v="0"/>
    <x v="3"/>
    <x v="10"/>
    <x v="0"/>
    <n v="0"/>
  </r>
  <r>
    <x v="57"/>
    <x v="9"/>
    <x v="93"/>
    <x v="0"/>
    <x v="3"/>
    <x v="10"/>
    <x v="0"/>
    <n v="0"/>
  </r>
  <r>
    <x v="57"/>
    <x v="9"/>
    <x v="94"/>
    <x v="0"/>
    <x v="3"/>
    <x v="10"/>
    <x v="0"/>
    <n v="0"/>
  </r>
  <r>
    <x v="57"/>
    <x v="9"/>
    <x v="95"/>
    <x v="0"/>
    <x v="3"/>
    <x v="10"/>
    <x v="0"/>
    <n v="0"/>
  </r>
  <r>
    <x v="57"/>
    <x v="9"/>
    <x v="96"/>
    <x v="0"/>
    <x v="3"/>
    <x v="10"/>
    <x v="0"/>
    <n v="0"/>
  </r>
  <r>
    <x v="57"/>
    <x v="9"/>
    <x v="97"/>
    <x v="1"/>
    <x v="3"/>
    <x v="10"/>
    <x v="0"/>
    <n v="1"/>
  </r>
  <r>
    <x v="57"/>
    <x v="9"/>
    <x v="98"/>
    <x v="0"/>
    <x v="3"/>
    <x v="10"/>
    <x v="1"/>
    <n v="0"/>
  </r>
  <r>
    <x v="57"/>
    <x v="9"/>
    <x v="99"/>
    <x v="0"/>
    <x v="3"/>
    <x v="10"/>
    <x v="1"/>
    <n v="0"/>
  </r>
  <r>
    <x v="57"/>
    <x v="9"/>
    <x v="100"/>
    <x v="0"/>
    <x v="3"/>
    <x v="10"/>
    <x v="1"/>
    <n v="0"/>
  </r>
  <r>
    <x v="57"/>
    <x v="9"/>
    <x v="101"/>
    <x v="0"/>
    <x v="3"/>
    <x v="10"/>
    <x v="1"/>
    <n v="0"/>
  </r>
  <r>
    <x v="57"/>
    <x v="10"/>
    <x v="102"/>
    <x v="0"/>
    <x v="3"/>
    <x v="10"/>
    <x v="0"/>
    <n v="0"/>
  </r>
  <r>
    <x v="57"/>
    <x v="10"/>
    <x v="103"/>
    <x v="1"/>
    <x v="3"/>
    <x v="10"/>
    <x v="0"/>
    <n v="1"/>
  </r>
  <r>
    <x v="57"/>
    <x v="10"/>
    <x v="104"/>
    <x v="0"/>
    <x v="3"/>
    <x v="10"/>
    <x v="0"/>
    <n v="0"/>
  </r>
  <r>
    <x v="57"/>
    <x v="10"/>
    <x v="105"/>
    <x v="0"/>
    <x v="3"/>
    <x v="10"/>
    <x v="0"/>
    <n v="0"/>
  </r>
  <r>
    <x v="57"/>
    <x v="10"/>
    <x v="106"/>
    <x v="0"/>
    <x v="3"/>
    <x v="10"/>
    <x v="0"/>
    <n v="0"/>
  </r>
  <r>
    <x v="57"/>
    <x v="10"/>
    <x v="107"/>
    <x v="0"/>
    <x v="3"/>
    <x v="10"/>
    <x v="0"/>
    <n v="0"/>
  </r>
  <r>
    <x v="57"/>
    <x v="10"/>
    <x v="108"/>
    <x v="0"/>
    <x v="3"/>
    <x v="10"/>
    <x v="1"/>
    <n v="0"/>
  </r>
  <r>
    <x v="57"/>
    <x v="10"/>
    <x v="109"/>
    <x v="0"/>
    <x v="3"/>
    <x v="10"/>
    <x v="1"/>
    <n v="0"/>
  </r>
  <r>
    <x v="57"/>
    <x v="10"/>
    <x v="110"/>
    <x v="0"/>
    <x v="3"/>
    <x v="10"/>
    <x v="1"/>
    <n v="0"/>
  </r>
  <r>
    <x v="57"/>
    <x v="10"/>
    <x v="111"/>
    <x v="0"/>
    <x v="3"/>
    <x v="10"/>
    <x v="1"/>
    <n v="0"/>
  </r>
  <r>
    <x v="57"/>
    <x v="10"/>
    <x v="112"/>
    <x v="1"/>
    <x v="3"/>
    <x v="10"/>
    <x v="1"/>
    <n v="1"/>
  </r>
  <r>
    <x v="57"/>
    <x v="10"/>
    <x v="113"/>
    <x v="0"/>
    <x v="3"/>
    <x v="10"/>
    <x v="1"/>
    <n v="0"/>
  </r>
  <r>
    <x v="57"/>
    <x v="10"/>
    <x v="114"/>
    <x v="0"/>
    <x v="3"/>
    <x v="10"/>
    <x v="1"/>
    <n v="0"/>
  </r>
  <r>
    <x v="57"/>
    <x v="11"/>
    <x v="115"/>
    <x v="0"/>
    <x v="3"/>
    <x v="10"/>
    <x v="0"/>
    <n v="0"/>
  </r>
  <r>
    <x v="57"/>
    <x v="11"/>
    <x v="116"/>
    <x v="0"/>
    <x v="3"/>
    <x v="10"/>
    <x v="0"/>
    <n v="0"/>
  </r>
  <r>
    <x v="57"/>
    <x v="11"/>
    <x v="117"/>
    <x v="0"/>
    <x v="3"/>
    <x v="10"/>
    <x v="0"/>
    <n v="0"/>
  </r>
  <r>
    <x v="57"/>
    <x v="11"/>
    <x v="118"/>
    <x v="0"/>
    <x v="3"/>
    <x v="10"/>
    <x v="0"/>
    <n v="0"/>
  </r>
  <r>
    <x v="57"/>
    <x v="11"/>
    <x v="119"/>
    <x v="0"/>
    <x v="3"/>
    <x v="10"/>
    <x v="0"/>
    <n v="0"/>
  </r>
  <r>
    <x v="57"/>
    <x v="11"/>
    <x v="120"/>
    <x v="1"/>
    <x v="3"/>
    <x v="10"/>
    <x v="0"/>
    <n v="1"/>
  </r>
  <r>
    <x v="57"/>
    <x v="11"/>
    <x v="121"/>
    <x v="0"/>
    <x v="3"/>
    <x v="10"/>
    <x v="1"/>
    <n v="0"/>
  </r>
  <r>
    <x v="57"/>
    <x v="11"/>
    <x v="122"/>
    <x v="0"/>
    <x v="3"/>
    <x v="10"/>
    <x v="1"/>
    <n v="0"/>
  </r>
  <r>
    <x v="57"/>
    <x v="11"/>
    <x v="123"/>
    <x v="0"/>
    <x v="3"/>
    <x v="10"/>
    <x v="1"/>
    <n v="0"/>
  </r>
  <r>
    <x v="57"/>
    <x v="12"/>
    <x v="124"/>
    <x v="0"/>
    <x v="3"/>
    <x v="10"/>
    <x v="0"/>
    <n v="0"/>
  </r>
  <r>
    <x v="57"/>
    <x v="12"/>
    <x v="125"/>
    <x v="0"/>
    <x v="3"/>
    <x v="10"/>
    <x v="0"/>
    <n v="0"/>
  </r>
  <r>
    <x v="57"/>
    <x v="12"/>
    <x v="126"/>
    <x v="0"/>
    <x v="3"/>
    <x v="10"/>
    <x v="0"/>
    <n v="0"/>
  </r>
  <r>
    <x v="57"/>
    <x v="12"/>
    <x v="127"/>
    <x v="0"/>
    <x v="3"/>
    <x v="10"/>
    <x v="0"/>
    <n v="0"/>
  </r>
  <r>
    <x v="57"/>
    <x v="12"/>
    <x v="128"/>
    <x v="0"/>
    <x v="3"/>
    <x v="10"/>
    <x v="0"/>
    <n v="0"/>
  </r>
  <r>
    <x v="57"/>
    <x v="12"/>
    <x v="129"/>
    <x v="1"/>
    <x v="3"/>
    <x v="10"/>
    <x v="0"/>
    <n v="1"/>
  </r>
  <r>
    <x v="57"/>
    <x v="12"/>
    <x v="130"/>
    <x v="0"/>
    <x v="3"/>
    <x v="10"/>
    <x v="1"/>
    <n v="0"/>
  </r>
  <r>
    <x v="57"/>
    <x v="12"/>
    <x v="131"/>
    <x v="0"/>
    <x v="3"/>
    <x v="10"/>
    <x v="1"/>
    <n v="0"/>
  </r>
  <r>
    <x v="57"/>
    <x v="12"/>
    <x v="132"/>
    <x v="0"/>
    <x v="3"/>
    <x v="10"/>
    <x v="1"/>
    <n v="0"/>
  </r>
  <r>
    <x v="57"/>
    <x v="13"/>
    <x v="133"/>
    <x v="1"/>
    <x v="3"/>
    <x v="10"/>
    <x v="0"/>
    <n v="1"/>
  </r>
  <r>
    <x v="57"/>
    <x v="13"/>
    <x v="134"/>
    <x v="0"/>
    <x v="3"/>
    <x v="10"/>
    <x v="0"/>
    <n v="0"/>
  </r>
  <r>
    <x v="57"/>
    <x v="13"/>
    <x v="135"/>
    <x v="0"/>
    <x v="3"/>
    <x v="10"/>
    <x v="0"/>
    <n v="0"/>
  </r>
  <r>
    <x v="57"/>
    <x v="13"/>
    <x v="136"/>
    <x v="0"/>
    <x v="3"/>
    <x v="10"/>
    <x v="0"/>
    <n v="0"/>
  </r>
  <r>
    <x v="57"/>
    <x v="13"/>
    <x v="137"/>
    <x v="0"/>
    <x v="3"/>
    <x v="10"/>
    <x v="0"/>
    <n v="0"/>
  </r>
  <r>
    <x v="57"/>
    <x v="13"/>
    <x v="138"/>
    <x v="0"/>
    <x v="3"/>
    <x v="10"/>
    <x v="0"/>
    <n v="0"/>
  </r>
  <r>
    <x v="57"/>
    <x v="13"/>
    <x v="139"/>
    <x v="0"/>
    <x v="3"/>
    <x v="10"/>
    <x v="1"/>
    <n v="0"/>
  </r>
  <r>
    <x v="57"/>
    <x v="13"/>
    <x v="140"/>
    <x v="0"/>
    <x v="3"/>
    <x v="10"/>
    <x v="1"/>
    <n v="0"/>
  </r>
  <r>
    <x v="57"/>
    <x v="13"/>
    <x v="141"/>
    <x v="0"/>
    <x v="3"/>
    <x v="10"/>
    <x v="1"/>
    <n v="0"/>
  </r>
  <r>
    <x v="57"/>
    <x v="13"/>
    <x v="142"/>
    <x v="0"/>
    <x v="3"/>
    <x v="10"/>
    <x v="1"/>
    <n v="0"/>
  </r>
  <r>
    <x v="57"/>
    <x v="13"/>
    <x v="143"/>
    <x v="0"/>
    <x v="3"/>
    <x v="10"/>
    <x v="1"/>
    <n v="0"/>
  </r>
  <r>
    <x v="57"/>
    <x v="13"/>
    <x v="144"/>
    <x v="0"/>
    <x v="3"/>
    <x v="10"/>
    <x v="1"/>
    <n v="0"/>
  </r>
  <r>
    <x v="57"/>
    <x v="14"/>
    <x v="145"/>
    <x v="0"/>
    <x v="3"/>
    <x v="10"/>
    <x v="0"/>
    <n v="0"/>
  </r>
  <r>
    <x v="57"/>
    <x v="14"/>
    <x v="146"/>
    <x v="0"/>
    <x v="3"/>
    <x v="10"/>
    <x v="0"/>
    <n v="0"/>
  </r>
  <r>
    <x v="57"/>
    <x v="14"/>
    <x v="147"/>
    <x v="0"/>
    <x v="3"/>
    <x v="10"/>
    <x v="0"/>
    <n v="0"/>
  </r>
  <r>
    <x v="57"/>
    <x v="14"/>
    <x v="148"/>
    <x v="0"/>
    <x v="3"/>
    <x v="10"/>
    <x v="0"/>
    <n v="0"/>
  </r>
  <r>
    <x v="57"/>
    <x v="14"/>
    <x v="149"/>
    <x v="0"/>
    <x v="3"/>
    <x v="10"/>
    <x v="0"/>
    <n v="0"/>
  </r>
  <r>
    <x v="57"/>
    <x v="14"/>
    <x v="150"/>
    <x v="1"/>
    <x v="3"/>
    <x v="10"/>
    <x v="0"/>
    <n v="1"/>
  </r>
  <r>
    <x v="57"/>
    <x v="14"/>
    <x v="151"/>
    <x v="0"/>
    <x v="3"/>
    <x v="10"/>
    <x v="1"/>
    <n v="0"/>
  </r>
  <r>
    <x v="57"/>
    <x v="14"/>
    <x v="152"/>
    <x v="0"/>
    <x v="3"/>
    <x v="10"/>
    <x v="1"/>
    <n v="0"/>
  </r>
  <r>
    <x v="57"/>
    <x v="14"/>
    <x v="153"/>
    <x v="0"/>
    <x v="3"/>
    <x v="10"/>
    <x v="1"/>
    <n v="0"/>
  </r>
  <r>
    <x v="57"/>
    <x v="14"/>
    <x v="154"/>
    <x v="0"/>
    <x v="3"/>
    <x v="10"/>
    <x v="1"/>
    <n v="0"/>
  </r>
  <r>
    <x v="57"/>
    <x v="14"/>
    <x v="155"/>
    <x v="0"/>
    <x v="3"/>
    <x v="10"/>
    <x v="1"/>
    <n v="0"/>
  </r>
  <r>
    <x v="58"/>
    <x v="9"/>
    <x v="92"/>
    <x v="0"/>
    <x v="4"/>
    <x v="5"/>
    <x v="0"/>
    <n v="0"/>
  </r>
  <r>
    <x v="58"/>
    <x v="9"/>
    <x v="93"/>
    <x v="1"/>
    <x v="4"/>
    <x v="5"/>
    <x v="0"/>
    <n v="1"/>
  </r>
  <r>
    <x v="58"/>
    <x v="9"/>
    <x v="94"/>
    <x v="0"/>
    <x v="4"/>
    <x v="5"/>
    <x v="0"/>
    <n v="0"/>
  </r>
  <r>
    <x v="58"/>
    <x v="9"/>
    <x v="95"/>
    <x v="0"/>
    <x v="4"/>
    <x v="5"/>
    <x v="0"/>
    <n v="0"/>
  </r>
  <r>
    <x v="58"/>
    <x v="9"/>
    <x v="96"/>
    <x v="0"/>
    <x v="4"/>
    <x v="5"/>
    <x v="0"/>
    <n v="0"/>
  </r>
  <r>
    <x v="58"/>
    <x v="9"/>
    <x v="97"/>
    <x v="0"/>
    <x v="4"/>
    <x v="5"/>
    <x v="0"/>
    <n v="0"/>
  </r>
  <r>
    <x v="58"/>
    <x v="9"/>
    <x v="98"/>
    <x v="1"/>
    <x v="4"/>
    <x v="5"/>
    <x v="1"/>
    <n v="1"/>
  </r>
  <r>
    <x v="58"/>
    <x v="9"/>
    <x v="99"/>
    <x v="0"/>
    <x v="4"/>
    <x v="5"/>
    <x v="1"/>
    <n v="0"/>
  </r>
  <r>
    <x v="58"/>
    <x v="9"/>
    <x v="100"/>
    <x v="0"/>
    <x v="4"/>
    <x v="5"/>
    <x v="1"/>
    <n v="0"/>
  </r>
  <r>
    <x v="58"/>
    <x v="9"/>
    <x v="101"/>
    <x v="0"/>
    <x v="4"/>
    <x v="5"/>
    <x v="1"/>
    <n v="0"/>
  </r>
  <r>
    <x v="58"/>
    <x v="10"/>
    <x v="102"/>
    <x v="0"/>
    <x v="4"/>
    <x v="5"/>
    <x v="0"/>
    <n v="0"/>
  </r>
  <r>
    <x v="58"/>
    <x v="10"/>
    <x v="103"/>
    <x v="1"/>
    <x v="4"/>
    <x v="5"/>
    <x v="0"/>
    <n v="1"/>
  </r>
  <r>
    <x v="58"/>
    <x v="10"/>
    <x v="104"/>
    <x v="0"/>
    <x v="4"/>
    <x v="5"/>
    <x v="0"/>
    <n v="0"/>
  </r>
  <r>
    <x v="58"/>
    <x v="10"/>
    <x v="105"/>
    <x v="0"/>
    <x v="4"/>
    <x v="5"/>
    <x v="0"/>
    <n v="0"/>
  </r>
  <r>
    <x v="58"/>
    <x v="10"/>
    <x v="106"/>
    <x v="0"/>
    <x v="4"/>
    <x v="5"/>
    <x v="0"/>
    <n v="0"/>
  </r>
  <r>
    <x v="58"/>
    <x v="10"/>
    <x v="107"/>
    <x v="0"/>
    <x v="4"/>
    <x v="5"/>
    <x v="0"/>
    <n v="0"/>
  </r>
  <r>
    <x v="58"/>
    <x v="10"/>
    <x v="108"/>
    <x v="0"/>
    <x v="4"/>
    <x v="5"/>
    <x v="1"/>
    <n v="0"/>
  </r>
  <r>
    <x v="58"/>
    <x v="10"/>
    <x v="109"/>
    <x v="1"/>
    <x v="4"/>
    <x v="5"/>
    <x v="1"/>
    <n v="1"/>
  </r>
  <r>
    <x v="58"/>
    <x v="10"/>
    <x v="110"/>
    <x v="0"/>
    <x v="4"/>
    <x v="5"/>
    <x v="1"/>
    <n v="0"/>
  </r>
  <r>
    <x v="58"/>
    <x v="10"/>
    <x v="111"/>
    <x v="0"/>
    <x v="4"/>
    <x v="5"/>
    <x v="1"/>
    <n v="0"/>
  </r>
  <r>
    <x v="58"/>
    <x v="10"/>
    <x v="112"/>
    <x v="1"/>
    <x v="4"/>
    <x v="5"/>
    <x v="1"/>
    <n v="1"/>
  </r>
  <r>
    <x v="58"/>
    <x v="10"/>
    <x v="113"/>
    <x v="0"/>
    <x v="4"/>
    <x v="5"/>
    <x v="1"/>
    <n v="0"/>
  </r>
  <r>
    <x v="58"/>
    <x v="10"/>
    <x v="114"/>
    <x v="0"/>
    <x v="4"/>
    <x v="5"/>
    <x v="1"/>
    <n v="0"/>
  </r>
  <r>
    <x v="58"/>
    <x v="11"/>
    <x v="115"/>
    <x v="0"/>
    <x v="4"/>
    <x v="5"/>
    <x v="0"/>
    <n v="0"/>
  </r>
  <r>
    <x v="58"/>
    <x v="11"/>
    <x v="116"/>
    <x v="0"/>
    <x v="4"/>
    <x v="5"/>
    <x v="0"/>
    <n v="0"/>
  </r>
  <r>
    <x v="58"/>
    <x v="11"/>
    <x v="117"/>
    <x v="0"/>
    <x v="4"/>
    <x v="5"/>
    <x v="0"/>
    <n v="0"/>
  </r>
  <r>
    <x v="58"/>
    <x v="11"/>
    <x v="118"/>
    <x v="0"/>
    <x v="4"/>
    <x v="5"/>
    <x v="0"/>
    <n v="0"/>
  </r>
  <r>
    <x v="58"/>
    <x v="11"/>
    <x v="119"/>
    <x v="0"/>
    <x v="4"/>
    <x v="5"/>
    <x v="0"/>
    <n v="0"/>
  </r>
  <r>
    <x v="58"/>
    <x v="11"/>
    <x v="120"/>
    <x v="1"/>
    <x v="4"/>
    <x v="5"/>
    <x v="0"/>
    <n v="1"/>
  </r>
  <r>
    <x v="58"/>
    <x v="11"/>
    <x v="121"/>
    <x v="0"/>
    <x v="4"/>
    <x v="5"/>
    <x v="1"/>
    <n v="0"/>
  </r>
  <r>
    <x v="58"/>
    <x v="11"/>
    <x v="122"/>
    <x v="0"/>
    <x v="4"/>
    <x v="5"/>
    <x v="1"/>
    <n v="0"/>
  </r>
  <r>
    <x v="58"/>
    <x v="11"/>
    <x v="123"/>
    <x v="0"/>
    <x v="4"/>
    <x v="5"/>
    <x v="1"/>
    <n v="0"/>
  </r>
  <r>
    <x v="58"/>
    <x v="12"/>
    <x v="124"/>
    <x v="0"/>
    <x v="4"/>
    <x v="5"/>
    <x v="0"/>
    <n v="0"/>
  </r>
  <r>
    <x v="58"/>
    <x v="12"/>
    <x v="125"/>
    <x v="0"/>
    <x v="4"/>
    <x v="5"/>
    <x v="0"/>
    <n v="0"/>
  </r>
  <r>
    <x v="58"/>
    <x v="12"/>
    <x v="126"/>
    <x v="0"/>
    <x v="4"/>
    <x v="5"/>
    <x v="0"/>
    <n v="0"/>
  </r>
  <r>
    <x v="58"/>
    <x v="12"/>
    <x v="127"/>
    <x v="0"/>
    <x v="4"/>
    <x v="5"/>
    <x v="0"/>
    <n v="0"/>
  </r>
  <r>
    <x v="58"/>
    <x v="12"/>
    <x v="128"/>
    <x v="0"/>
    <x v="4"/>
    <x v="5"/>
    <x v="0"/>
    <n v="0"/>
  </r>
  <r>
    <x v="58"/>
    <x v="12"/>
    <x v="129"/>
    <x v="1"/>
    <x v="4"/>
    <x v="5"/>
    <x v="0"/>
    <n v="1"/>
  </r>
  <r>
    <x v="58"/>
    <x v="12"/>
    <x v="130"/>
    <x v="0"/>
    <x v="4"/>
    <x v="5"/>
    <x v="1"/>
    <n v="0"/>
  </r>
  <r>
    <x v="58"/>
    <x v="12"/>
    <x v="131"/>
    <x v="0"/>
    <x v="4"/>
    <x v="5"/>
    <x v="1"/>
    <n v="0"/>
  </r>
  <r>
    <x v="58"/>
    <x v="12"/>
    <x v="132"/>
    <x v="0"/>
    <x v="4"/>
    <x v="5"/>
    <x v="1"/>
    <n v="0"/>
  </r>
  <r>
    <x v="58"/>
    <x v="13"/>
    <x v="133"/>
    <x v="0"/>
    <x v="4"/>
    <x v="5"/>
    <x v="0"/>
    <n v="0"/>
  </r>
  <r>
    <x v="58"/>
    <x v="13"/>
    <x v="134"/>
    <x v="0"/>
    <x v="4"/>
    <x v="5"/>
    <x v="0"/>
    <n v="0"/>
  </r>
  <r>
    <x v="58"/>
    <x v="13"/>
    <x v="135"/>
    <x v="0"/>
    <x v="4"/>
    <x v="5"/>
    <x v="0"/>
    <n v="0"/>
  </r>
  <r>
    <x v="58"/>
    <x v="13"/>
    <x v="136"/>
    <x v="0"/>
    <x v="4"/>
    <x v="5"/>
    <x v="0"/>
    <n v="0"/>
  </r>
  <r>
    <x v="58"/>
    <x v="13"/>
    <x v="137"/>
    <x v="0"/>
    <x v="4"/>
    <x v="5"/>
    <x v="0"/>
    <n v="0"/>
  </r>
  <r>
    <x v="58"/>
    <x v="13"/>
    <x v="138"/>
    <x v="1"/>
    <x v="4"/>
    <x v="5"/>
    <x v="0"/>
    <n v="1"/>
  </r>
  <r>
    <x v="58"/>
    <x v="13"/>
    <x v="139"/>
    <x v="0"/>
    <x v="4"/>
    <x v="5"/>
    <x v="1"/>
    <n v="0"/>
  </r>
  <r>
    <x v="58"/>
    <x v="13"/>
    <x v="140"/>
    <x v="0"/>
    <x v="4"/>
    <x v="5"/>
    <x v="1"/>
    <n v="0"/>
  </r>
  <r>
    <x v="58"/>
    <x v="13"/>
    <x v="141"/>
    <x v="0"/>
    <x v="4"/>
    <x v="5"/>
    <x v="1"/>
    <n v="0"/>
  </r>
  <r>
    <x v="58"/>
    <x v="13"/>
    <x v="142"/>
    <x v="0"/>
    <x v="4"/>
    <x v="5"/>
    <x v="1"/>
    <n v="0"/>
  </r>
  <r>
    <x v="58"/>
    <x v="13"/>
    <x v="143"/>
    <x v="0"/>
    <x v="4"/>
    <x v="5"/>
    <x v="1"/>
    <n v="0"/>
  </r>
  <r>
    <x v="58"/>
    <x v="13"/>
    <x v="144"/>
    <x v="0"/>
    <x v="4"/>
    <x v="5"/>
    <x v="1"/>
    <n v="0"/>
  </r>
  <r>
    <x v="58"/>
    <x v="14"/>
    <x v="145"/>
    <x v="0"/>
    <x v="4"/>
    <x v="5"/>
    <x v="0"/>
    <n v="0"/>
  </r>
  <r>
    <x v="58"/>
    <x v="14"/>
    <x v="146"/>
    <x v="0"/>
    <x v="4"/>
    <x v="5"/>
    <x v="0"/>
    <n v="0"/>
  </r>
  <r>
    <x v="58"/>
    <x v="14"/>
    <x v="147"/>
    <x v="0"/>
    <x v="4"/>
    <x v="5"/>
    <x v="0"/>
    <n v="0"/>
  </r>
  <r>
    <x v="58"/>
    <x v="14"/>
    <x v="148"/>
    <x v="0"/>
    <x v="4"/>
    <x v="5"/>
    <x v="0"/>
    <n v="0"/>
  </r>
  <r>
    <x v="58"/>
    <x v="14"/>
    <x v="149"/>
    <x v="0"/>
    <x v="4"/>
    <x v="5"/>
    <x v="0"/>
    <n v="0"/>
  </r>
  <r>
    <x v="58"/>
    <x v="14"/>
    <x v="150"/>
    <x v="1"/>
    <x v="4"/>
    <x v="5"/>
    <x v="0"/>
    <n v="1"/>
  </r>
  <r>
    <x v="58"/>
    <x v="14"/>
    <x v="151"/>
    <x v="0"/>
    <x v="4"/>
    <x v="5"/>
    <x v="1"/>
    <n v="0"/>
  </r>
  <r>
    <x v="58"/>
    <x v="14"/>
    <x v="152"/>
    <x v="0"/>
    <x v="4"/>
    <x v="5"/>
    <x v="1"/>
    <n v="0"/>
  </r>
  <r>
    <x v="58"/>
    <x v="14"/>
    <x v="153"/>
    <x v="0"/>
    <x v="4"/>
    <x v="5"/>
    <x v="1"/>
    <n v="0"/>
  </r>
  <r>
    <x v="58"/>
    <x v="14"/>
    <x v="154"/>
    <x v="0"/>
    <x v="4"/>
    <x v="5"/>
    <x v="1"/>
    <n v="0"/>
  </r>
  <r>
    <x v="58"/>
    <x v="14"/>
    <x v="155"/>
    <x v="0"/>
    <x v="4"/>
    <x v="5"/>
    <x v="1"/>
    <n v="0"/>
  </r>
  <r>
    <x v="59"/>
    <x v="9"/>
    <x v="92"/>
    <x v="0"/>
    <x v="1"/>
    <x v="1"/>
    <x v="0"/>
    <n v="0"/>
  </r>
  <r>
    <x v="59"/>
    <x v="9"/>
    <x v="93"/>
    <x v="0"/>
    <x v="1"/>
    <x v="1"/>
    <x v="0"/>
    <n v="0"/>
  </r>
  <r>
    <x v="59"/>
    <x v="9"/>
    <x v="94"/>
    <x v="0"/>
    <x v="1"/>
    <x v="1"/>
    <x v="0"/>
    <n v="0"/>
  </r>
  <r>
    <x v="59"/>
    <x v="9"/>
    <x v="95"/>
    <x v="0"/>
    <x v="1"/>
    <x v="1"/>
    <x v="0"/>
    <n v="0"/>
  </r>
  <r>
    <x v="59"/>
    <x v="9"/>
    <x v="96"/>
    <x v="0"/>
    <x v="1"/>
    <x v="1"/>
    <x v="0"/>
    <n v="0"/>
  </r>
  <r>
    <x v="59"/>
    <x v="9"/>
    <x v="97"/>
    <x v="1"/>
    <x v="1"/>
    <x v="1"/>
    <x v="0"/>
    <n v="1"/>
  </r>
  <r>
    <x v="59"/>
    <x v="9"/>
    <x v="98"/>
    <x v="0"/>
    <x v="1"/>
    <x v="1"/>
    <x v="1"/>
    <n v="0"/>
  </r>
  <r>
    <x v="59"/>
    <x v="9"/>
    <x v="99"/>
    <x v="0"/>
    <x v="1"/>
    <x v="1"/>
    <x v="1"/>
    <n v="0"/>
  </r>
  <r>
    <x v="59"/>
    <x v="9"/>
    <x v="100"/>
    <x v="0"/>
    <x v="1"/>
    <x v="1"/>
    <x v="1"/>
    <n v="0"/>
  </r>
  <r>
    <x v="59"/>
    <x v="9"/>
    <x v="101"/>
    <x v="0"/>
    <x v="1"/>
    <x v="1"/>
    <x v="1"/>
    <n v="0"/>
  </r>
  <r>
    <x v="59"/>
    <x v="10"/>
    <x v="102"/>
    <x v="0"/>
    <x v="1"/>
    <x v="1"/>
    <x v="0"/>
    <n v="0"/>
  </r>
  <r>
    <x v="59"/>
    <x v="10"/>
    <x v="103"/>
    <x v="0"/>
    <x v="1"/>
    <x v="1"/>
    <x v="0"/>
    <n v="0"/>
  </r>
  <r>
    <x v="59"/>
    <x v="10"/>
    <x v="104"/>
    <x v="0"/>
    <x v="1"/>
    <x v="1"/>
    <x v="0"/>
    <n v="0"/>
  </r>
  <r>
    <x v="59"/>
    <x v="10"/>
    <x v="105"/>
    <x v="0"/>
    <x v="1"/>
    <x v="1"/>
    <x v="0"/>
    <n v="0"/>
  </r>
  <r>
    <x v="59"/>
    <x v="10"/>
    <x v="106"/>
    <x v="0"/>
    <x v="1"/>
    <x v="1"/>
    <x v="0"/>
    <n v="0"/>
  </r>
  <r>
    <x v="59"/>
    <x v="10"/>
    <x v="107"/>
    <x v="1"/>
    <x v="1"/>
    <x v="1"/>
    <x v="0"/>
    <n v="1"/>
  </r>
  <r>
    <x v="59"/>
    <x v="10"/>
    <x v="108"/>
    <x v="0"/>
    <x v="1"/>
    <x v="1"/>
    <x v="1"/>
    <n v="0"/>
  </r>
  <r>
    <x v="59"/>
    <x v="10"/>
    <x v="109"/>
    <x v="0"/>
    <x v="1"/>
    <x v="1"/>
    <x v="1"/>
    <n v="0"/>
  </r>
  <r>
    <x v="59"/>
    <x v="10"/>
    <x v="110"/>
    <x v="0"/>
    <x v="1"/>
    <x v="1"/>
    <x v="1"/>
    <n v="0"/>
  </r>
  <r>
    <x v="59"/>
    <x v="10"/>
    <x v="111"/>
    <x v="0"/>
    <x v="1"/>
    <x v="1"/>
    <x v="1"/>
    <n v="0"/>
  </r>
  <r>
    <x v="59"/>
    <x v="10"/>
    <x v="112"/>
    <x v="0"/>
    <x v="1"/>
    <x v="1"/>
    <x v="1"/>
    <n v="0"/>
  </r>
  <r>
    <x v="59"/>
    <x v="10"/>
    <x v="113"/>
    <x v="0"/>
    <x v="1"/>
    <x v="1"/>
    <x v="1"/>
    <n v="0"/>
  </r>
  <r>
    <x v="59"/>
    <x v="10"/>
    <x v="114"/>
    <x v="0"/>
    <x v="1"/>
    <x v="1"/>
    <x v="1"/>
    <n v="0"/>
  </r>
  <r>
    <x v="59"/>
    <x v="11"/>
    <x v="115"/>
    <x v="0"/>
    <x v="1"/>
    <x v="1"/>
    <x v="0"/>
    <n v="0"/>
  </r>
  <r>
    <x v="59"/>
    <x v="11"/>
    <x v="116"/>
    <x v="0"/>
    <x v="1"/>
    <x v="1"/>
    <x v="0"/>
    <n v="0"/>
  </r>
  <r>
    <x v="59"/>
    <x v="11"/>
    <x v="117"/>
    <x v="0"/>
    <x v="1"/>
    <x v="1"/>
    <x v="0"/>
    <n v="0"/>
  </r>
  <r>
    <x v="59"/>
    <x v="11"/>
    <x v="118"/>
    <x v="0"/>
    <x v="1"/>
    <x v="1"/>
    <x v="0"/>
    <n v="0"/>
  </r>
  <r>
    <x v="59"/>
    <x v="11"/>
    <x v="119"/>
    <x v="0"/>
    <x v="1"/>
    <x v="1"/>
    <x v="0"/>
    <n v="0"/>
  </r>
  <r>
    <x v="59"/>
    <x v="11"/>
    <x v="120"/>
    <x v="1"/>
    <x v="1"/>
    <x v="1"/>
    <x v="0"/>
    <n v="1"/>
  </r>
  <r>
    <x v="59"/>
    <x v="11"/>
    <x v="121"/>
    <x v="0"/>
    <x v="1"/>
    <x v="1"/>
    <x v="1"/>
    <n v="0"/>
  </r>
  <r>
    <x v="59"/>
    <x v="11"/>
    <x v="122"/>
    <x v="0"/>
    <x v="1"/>
    <x v="1"/>
    <x v="1"/>
    <n v="0"/>
  </r>
  <r>
    <x v="59"/>
    <x v="11"/>
    <x v="123"/>
    <x v="0"/>
    <x v="1"/>
    <x v="1"/>
    <x v="1"/>
    <n v="0"/>
  </r>
  <r>
    <x v="59"/>
    <x v="12"/>
    <x v="124"/>
    <x v="0"/>
    <x v="1"/>
    <x v="1"/>
    <x v="0"/>
    <n v="0"/>
  </r>
  <r>
    <x v="59"/>
    <x v="12"/>
    <x v="125"/>
    <x v="0"/>
    <x v="1"/>
    <x v="1"/>
    <x v="0"/>
    <n v="0"/>
  </r>
  <r>
    <x v="59"/>
    <x v="12"/>
    <x v="126"/>
    <x v="0"/>
    <x v="1"/>
    <x v="1"/>
    <x v="0"/>
    <n v="0"/>
  </r>
  <r>
    <x v="59"/>
    <x v="12"/>
    <x v="127"/>
    <x v="0"/>
    <x v="1"/>
    <x v="1"/>
    <x v="0"/>
    <n v="0"/>
  </r>
  <r>
    <x v="59"/>
    <x v="12"/>
    <x v="128"/>
    <x v="0"/>
    <x v="1"/>
    <x v="1"/>
    <x v="0"/>
    <n v="0"/>
  </r>
  <r>
    <x v="59"/>
    <x v="12"/>
    <x v="129"/>
    <x v="1"/>
    <x v="1"/>
    <x v="1"/>
    <x v="0"/>
    <n v="1"/>
  </r>
  <r>
    <x v="59"/>
    <x v="12"/>
    <x v="130"/>
    <x v="0"/>
    <x v="1"/>
    <x v="1"/>
    <x v="1"/>
    <n v="0"/>
  </r>
  <r>
    <x v="59"/>
    <x v="12"/>
    <x v="131"/>
    <x v="0"/>
    <x v="1"/>
    <x v="1"/>
    <x v="1"/>
    <n v="0"/>
  </r>
  <r>
    <x v="59"/>
    <x v="12"/>
    <x v="132"/>
    <x v="0"/>
    <x v="1"/>
    <x v="1"/>
    <x v="1"/>
    <n v="0"/>
  </r>
  <r>
    <x v="59"/>
    <x v="13"/>
    <x v="133"/>
    <x v="0"/>
    <x v="1"/>
    <x v="1"/>
    <x v="0"/>
    <n v="0"/>
  </r>
  <r>
    <x v="59"/>
    <x v="13"/>
    <x v="134"/>
    <x v="0"/>
    <x v="1"/>
    <x v="1"/>
    <x v="0"/>
    <n v="0"/>
  </r>
  <r>
    <x v="59"/>
    <x v="13"/>
    <x v="135"/>
    <x v="0"/>
    <x v="1"/>
    <x v="1"/>
    <x v="0"/>
    <n v="0"/>
  </r>
  <r>
    <x v="59"/>
    <x v="13"/>
    <x v="136"/>
    <x v="0"/>
    <x v="1"/>
    <x v="1"/>
    <x v="0"/>
    <n v="0"/>
  </r>
  <r>
    <x v="59"/>
    <x v="13"/>
    <x v="137"/>
    <x v="0"/>
    <x v="1"/>
    <x v="1"/>
    <x v="0"/>
    <n v="0"/>
  </r>
  <r>
    <x v="59"/>
    <x v="13"/>
    <x v="138"/>
    <x v="1"/>
    <x v="1"/>
    <x v="1"/>
    <x v="0"/>
    <n v="1"/>
  </r>
  <r>
    <x v="59"/>
    <x v="13"/>
    <x v="139"/>
    <x v="0"/>
    <x v="1"/>
    <x v="1"/>
    <x v="1"/>
    <n v="0"/>
  </r>
  <r>
    <x v="59"/>
    <x v="13"/>
    <x v="140"/>
    <x v="0"/>
    <x v="1"/>
    <x v="1"/>
    <x v="1"/>
    <n v="0"/>
  </r>
  <r>
    <x v="59"/>
    <x v="13"/>
    <x v="141"/>
    <x v="0"/>
    <x v="1"/>
    <x v="1"/>
    <x v="1"/>
    <n v="0"/>
  </r>
  <r>
    <x v="59"/>
    <x v="13"/>
    <x v="142"/>
    <x v="0"/>
    <x v="1"/>
    <x v="1"/>
    <x v="1"/>
    <n v="0"/>
  </r>
  <r>
    <x v="59"/>
    <x v="13"/>
    <x v="143"/>
    <x v="0"/>
    <x v="1"/>
    <x v="1"/>
    <x v="1"/>
    <n v="0"/>
  </r>
  <r>
    <x v="59"/>
    <x v="13"/>
    <x v="144"/>
    <x v="0"/>
    <x v="1"/>
    <x v="1"/>
    <x v="1"/>
    <n v="0"/>
  </r>
  <r>
    <x v="59"/>
    <x v="14"/>
    <x v="145"/>
    <x v="0"/>
    <x v="1"/>
    <x v="1"/>
    <x v="0"/>
    <n v="0"/>
  </r>
  <r>
    <x v="59"/>
    <x v="14"/>
    <x v="146"/>
    <x v="0"/>
    <x v="1"/>
    <x v="1"/>
    <x v="0"/>
    <n v="0"/>
  </r>
  <r>
    <x v="59"/>
    <x v="14"/>
    <x v="147"/>
    <x v="0"/>
    <x v="1"/>
    <x v="1"/>
    <x v="0"/>
    <n v="0"/>
  </r>
  <r>
    <x v="59"/>
    <x v="14"/>
    <x v="148"/>
    <x v="0"/>
    <x v="1"/>
    <x v="1"/>
    <x v="0"/>
    <n v="0"/>
  </r>
  <r>
    <x v="59"/>
    <x v="14"/>
    <x v="149"/>
    <x v="0"/>
    <x v="1"/>
    <x v="1"/>
    <x v="0"/>
    <n v="0"/>
  </r>
  <r>
    <x v="59"/>
    <x v="14"/>
    <x v="150"/>
    <x v="1"/>
    <x v="1"/>
    <x v="1"/>
    <x v="0"/>
    <n v="1"/>
  </r>
  <r>
    <x v="59"/>
    <x v="14"/>
    <x v="151"/>
    <x v="0"/>
    <x v="1"/>
    <x v="1"/>
    <x v="1"/>
    <n v="0"/>
  </r>
  <r>
    <x v="59"/>
    <x v="14"/>
    <x v="152"/>
    <x v="0"/>
    <x v="1"/>
    <x v="1"/>
    <x v="1"/>
    <n v="0"/>
  </r>
  <r>
    <x v="59"/>
    <x v="14"/>
    <x v="153"/>
    <x v="0"/>
    <x v="1"/>
    <x v="1"/>
    <x v="1"/>
    <n v="0"/>
  </r>
  <r>
    <x v="59"/>
    <x v="14"/>
    <x v="154"/>
    <x v="0"/>
    <x v="1"/>
    <x v="1"/>
    <x v="1"/>
    <n v="0"/>
  </r>
  <r>
    <x v="59"/>
    <x v="14"/>
    <x v="155"/>
    <x v="0"/>
    <x v="1"/>
    <x v="1"/>
    <x v="1"/>
    <n v="0"/>
  </r>
  <r>
    <x v="60"/>
    <x v="9"/>
    <x v="92"/>
    <x v="0"/>
    <x v="3"/>
    <x v="8"/>
    <x v="0"/>
    <n v="0"/>
  </r>
  <r>
    <x v="60"/>
    <x v="9"/>
    <x v="93"/>
    <x v="0"/>
    <x v="3"/>
    <x v="8"/>
    <x v="0"/>
    <n v="0"/>
  </r>
  <r>
    <x v="60"/>
    <x v="9"/>
    <x v="94"/>
    <x v="0"/>
    <x v="3"/>
    <x v="8"/>
    <x v="0"/>
    <n v="0"/>
  </r>
  <r>
    <x v="60"/>
    <x v="9"/>
    <x v="95"/>
    <x v="0"/>
    <x v="3"/>
    <x v="8"/>
    <x v="0"/>
    <n v="0"/>
  </r>
  <r>
    <x v="60"/>
    <x v="9"/>
    <x v="96"/>
    <x v="0"/>
    <x v="3"/>
    <x v="8"/>
    <x v="0"/>
    <n v="0"/>
  </r>
  <r>
    <x v="60"/>
    <x v="9"/>
    <x v="97"/>
    <x v="1"/>
    <x v="3"/>
    <x v="8"/>
    <x v="0"/>
    <n v="1"/>
  </r>
  <r>
    <x v="60"/>
    <x v="9"/>
    <x v="98"/>
    <x v="0"/>
    <x v="3"/>
    <x v="8"/>
    <x v="1"/>
    <n v="0"/>
  </r>
  <r>
    <x v="60"/>
    <x v="9"/>
    <x v="99"/>
    <x v="0"/>
    <x v="3"/>
    <x v="8"/>
    <x v="1"/>
    <n v="0"/>
  </r>
  <r>
    <x v="60"/>
    <x v="9"/>
    <x v="100"/>
    <x v="0"/>
    <x v="3"/>
    <x v="8"/>
    <x v="1"/>
    <n v="0"/>
  </r>
  <r>
    <x v="60"/>
    <x v="9"/>
    <x v="101"/>
    <x v="0"/>
    <x v="3"/>
    <x v="8"/>
    <x v="1"/>
    <n v="0"/>
  </r>
  <r>
    <x v="60"/>
    <x v="10"/>
    <x v="102"/>
    <x v="0"/>
    <x v="3"/>
    <x v="8"/>
    <x v="0"/>
    <n v="0"/>
  </r>
  <r>
    <x v="60"/>
    <x v="10"/>
    <x v="103"/>
    <x v="0"/>
    <x v="3"/>
    <x v="8"/>
    <x v="0"/>
    <n v="0"/>
  </r>
  <r>
    <x v="60"/>
    <x v="10"/>
    <x v="104"/>
    <x v="0"/>
    <x v="3"/>
    <x v="8"/>
    <x v="0"/>
    <n v="0"/>
  </r>
  <r>
    <x v="60"/>
    <x v="10"/>
    <x v="105"/>
    <x v="0"/>
    <x v="3"/>
    <x v="8"/>
    <x v="0"/>
    <n v="0"/>
  </r>
  <r>
    <x v="60"/>
    <x v="10"/>
    <x v="106"/>
    <x v="0"/>
    <x v="3"/>
    <x v="8"/>
    <x v="0"/>
    <n v="0"/>
  </r>
  <r>
    <x v="60"/>
    <x v="10"/>
    <x v="107"/>
    <x v="1"/>
    <x v="3"/>
    <x v="8"/>
    <x v="0"/>
    <n v="1"/>
  </r>
  <r>
    <x v="60"/>
    <x v="10"/>
    <x v="108"/>
    <x v="0"/>
    <x v="3"/>
    <x v="8"/>
    <x v="1"/>
    <n v="0"/>
  </r>
  <r>
    <x v="60"/>
    <x v="10"/>
    <x v="109"/>
    <x v="0"/>
    <x v="3"/>
    <x v="8"/>
    <x v="1"/>
    <n v="0"/>
  </r>
  <r>
    <x v="60"/>
    <x v="10"/>
    <x v="110"/>
    <x v="0"/>
    <x v="3"/>
    <x v="8"/>
    <x v="1"/>
    <n v="0"/>
  </r>
  <r>
    <x v="60"/>
    <x v="10"/>
    <x v="111"/>
    <x v="0"/>
    <x v="3"/>
    <x v="8"/>
    <x v="1"/>
    <n v="0"/>
  </r>
  <r>
    <x v="60"/>
    <x v="10"/>
    <x v="112"/>
    <x v="0"/>
    <x v="3"/>
    <x v="8"/>
    <x v="1"/>
    <n v="0"/>
  </r>
  <r>
    <x v="60"/>
    <x v="10"/>
    <x v="113"/>
    <x v="0"/>
    <x v="3"/>
    <x v="8"/>
    <x v="1"/>
    <n v="0"/>
  </r>
  <r>
    <x v="60"/>
    <x v="10"/>
    <x v="114"/>
    <x v="0"/>
    <x v="3"/>
    <x v="8"/>
    <x v="1"/>
    <n v="0"/>
  </r>
  <r>
    <x v="60"/>
    <x v="11"/>
    <x v="115"/>
    <x v="0"/>
    <x v="3"/>
    <x v="8"/>
    <x v="0"/>
    <n v="0"/>
  </r>
  <r>
    <x v="60"/>
    <x v="11"/>
    <x v="116"/>
    <x v="0"/>
    <x v="3"/>
    <x v="8"/>
    <x v="0"/>
    <n v="0"/>
  </r>
  <r>
    <x v="60"/>
    <x v="11"/>
    <x v="117"/>
    <x v="0"/>
    <x v="3"/>
    <x v="8"/>
    <x v="0"/>
    <n v="0"/>
  </r>
  <r>
    <x v="60"/>
    <x v="11"/>
    <x v="118"/>
    <x v="0"/>
    <x v="3"/>
    <x v="8"/>
    <x v="0"/>
    <n v="0"/>
  </r>
  <r>
    <x v="60"/>
    <x v="11"/>
    <x v="119"/>
    <x v="0"/>
    <x v="3"/>
    <x v="8"/>
    <x v="0"/>
    <n v="0"/>
  </r>
  <r>
    <x v="60"/>
    <x v="11"/>
    <x v="120"/>
    <x v="1"/>
    <x v="3"/>
    <x v="8"/>
    <x v="0"/>
    <n v="1"/>
  </r>
  <r>
    <x v="60"/>
    <x v="11"/>
    <x v="121"/>
    <x v="0"/>
    <x v="3"/>
    <x v="8"/>
    <x v="1"/>
    <n v="0"/>
  </r>
  <r>
    <x v="60"/>
    <x v="11"/>
    <x v="122"/>
    <x v="0"/>
    <x v="3"/>
    <x v="8"/>
    <x v="1"/>
    <n v="0"/>
  </r>
  <r>
    <x v="60"/>
    <x v="11"/>
    <x v="123"/>
    <x v="0"/>
    <x v="3"/>
    <x v="8"/>
    <x v="1"/>
    <n v="0"/>
  </r>
  <r>
    <x v="60"/>
    <x v="12"/>
    <x v="124"/>
    <x v="0"/>
    <x v="3"/>
    <x v="8"/>
    <x v="0"/>
    <n v="0"/>
  </r>
  <r>
    <x v="60"/>
    <x v="12"/>
    <x v="125"/>
    <x v="0"/>
    <x v="3"/>
    <x v="8"/>
    <x v="0"/>
    <n v="0"/>
  </r>
  <r>
    <x v="60"/>
    <x v="12"/>
    <x v="126"/>
    <x v="0"/>
    <x v="3"/>
    <x v="8"/>
    <x v="0"/>
    <n v="0"/>
  </r>
  <r>
    <x v="60"/>
    <x v="12"/>
    <x v="127"/>
    <x v="0"/>
    <x v="3"/>
    <x v="8"/>
    <x v="0"/>
    <n v="0"/>
  </r>
  <r>
    <x v="60"/>
    <x v="12"/>
    <x v="128"/>
    <x v="0"/>
    <x v="3"/>
    <x v="8"/>
    <x v="0"/>
    <n v="0"/>
  </r>
  <r>
    <x v="60"/>
    <x v="12"/>
    <x v="129"/>
    <x v="1"/>
    <x v="3"/>
    <x v="8"/>
    <x v="0"/>
    <n v="1"/>
  </r>
  <r>
    <x v="60"/>
    <x v="12"/>
    <x v="130"/>
    <x v="0"/>
    <x v="3"/>
    <x v="8"/>
    <x v="1"/>
    <n v="0"/>
  </r>
  <r>
    <x v="60"/>
    <x v="12"/>
    <x v="131"/>
    <x v="0"/>
    <x v="3"/>
    <x v="8"/>
    <x v="1"/>
    <n v="0"/>
  </r>
  <r>
    <x v="60"/>
    <x v="12"/>
    <x v="132"/>
    <x v="0"/>
    <x v="3"/>
    <x v="8"/>
    <x v="1"/>
    <n v="0"/>
  </r>
  <r>
    <x v="60"/>
    <x v="13"/>
    <x v="133"/>
    <x v="0"/>
    <x v="3"/>
    <x v="8"/>
    <x v="0"/>
    <n v="0"/>
  </r>
  <r>
    <x v="60"/>
    <x v="13"/>
    <x v="134"/>
    <x v="0"/>
    <x v="3"/>
    <x v="8"/>
    <x v="0"/>
    <n v="0"/>
  </r>
  <r>
    <x v="60"/>
    <x v="13"/>
    <x v="135"/>
    <x v="0"/>
    <x v="3"/>
    <x v="8"/>
    <x v="0"/>
    <n v="0"/>
  </r>
  <r>
    <x v="60"/>
    <x v="13"/>
    <x v="136"/>
    <x v="0"/>
    <x v="3"/>
    <x v="8"/>
    <x v="0"/>
    <n v="0"/>
  </r>
  <r>
    <x v="60"/>
    <x v="13"/>
    <x v="137"/>
    <x v="0"/>
    <x v="3"/>
    <x v="8"/>
    <x v="0"/>
    <n v="0"/>
  </r>
  <r>
    <x v="60"/>
    <x v="13"/>
    <x v="138"/>
    <x v="1"/>
    <x v="3"/>
    <x v="8"/>
    <x v="0"/>
    <n v="1"/>
  </r>
  <r>
    <x v="60"/>
    <x v="13"/>
    <x v="139"/>
    <x v="0"/>
    <x v="3"/>
    <x v="8"/>
    <x v="1"/>
    <n v="0"/>
  </r>
  <r>
    <x v="60"/>
    <x v="13"/>
    <x v="140"/>
    <x v="0"/>
    <x v="3"/>
    <x v="8"/>
    <x v="1"/>
    <n v="0"/>
  </r>
  <r>
    <x v="60"/>
    <x v="13"/>
    <x v="141"/>
    <x v="0"/>
    <x v="3"/>
    <x v="8"/>
    <x v="1"/>
    <n v="0"/>
  </r>
  <r>
    <x v="60"/>
    <x v="13"/>
    <x v="142"/>
    <x v="0"/>
    <x v="3"/>
    <x v="8"/>
    <x v="1"/>
    <n v="0"/>
  </r>
  <r>
    <x v="60"/>
    <x v="13"/>
    <x v="143"/>
    <x v="0"/>
    <x v="3"/>
    <x v="8"/>
    <x v="1"/>
    <n v="0"/>
  </r>
  <r>
    <x v="60"/>
    <x v="13"/>
    <x v="144"/>
    <x v="0"/>
    <x v="3"/>
    <x v="8"/>
    <x v="1"/>
    <n v="0"/>
  </r>
  <r>
    <x v="60"/>
    <x v="14"/>
    <x v="145"/>
    <x v="0"/>
    <x v="3"/>
    <x v="8"/>
    <x v="0"/>
    <n v="0"/>
  </r>
  <r>
    <x v="60"/>
    <x v="14"/>
    <x v="146"/>
    <x v="0"/>
    <x v="3"/>
    <x v="8"/>
    <x v="0"/>
    <n v="0"/>
  </r>
  <r>
    <x v="60"/>
    <x v="14"/>
    <x v="147"/>
    <x v="0"/>
    <x v="3"/>
    <x v="8"/>
    <x v="0"/>
    <n v="0"/>
  </r>
  <r>
    <x v="60"/>
    <x v="14"/>
    <x v="148"/>
    <x v="0"/>
    <x v="3"/>
    <x v="8"/>
    <x v="0"/>
    <n v="0"/>
  </r>
  <r>
    <x v="60"/>
    <x v="14"/>
    <x v="149"/>
    <x v="0"/>
    <x v="3"/>
    <x v="8"/>
    <x v="0"/>
    <n v="0"/>
  </r>
  <r>
    <x v="60"/>
    <x v="14"/>
    <x v="150"/>
    <x v="1"/>
    <x v="3"/>
    <x v="8"/>
    <x v="0"/>
    <n v="1"/>
  </r>
  <r>
    <x v="60"/>
    <x v="14"/>
    <x v="151"/>
    <x v="0"/>
    <x v="3"/>
    <x v="8"/>
    <x v="1"/>
    <n v="0"/>
  </r>
  <r>
    <x v="60"/>
    <x v="14"/>
    <x v="152"/>
    <x v="0"/>
    <x v="3"/>
    <x v="8"/>
    <x v="1"/>
    <n v="0"/>
  </r>
  <r>
    <x v="60"/>
    <x v="14"/>
    <x v="153"/>
    <x v="0"/>
    <x v="3"/>
    <x v="8"/>
    <x v="1"/>
    <n v="0"/>
  </r>
  <r>
    <x v="60"/>
    <x v="14"/>
    <x v="154"/>
    <x v="0"/>
    <x v="3"/>
    <x v="8"/>
    <x v="1"/>
    <n v="0"/>
  </r>
  <r>
    <x v="60"/>
    <x v="14"/>
    <x v="155"/>
    <x v="0"/>
    <x v="3"/>
    <x v="8"/>
    <x v="1"/>
    <n v="0"/>
  </r>
  <r>
    <x v="61"/>
    <x v="9"/>
    <x v="92"/>
    <x v="0"/>
    <x v="5"/>
    <x v="11"/>
    <x v="0"/>
    <n v="0"/>
  </r>
  <r>
    <x v="61"/>
    <x v="9"/>
    <x v="93"/>
    <x v="0"/>
    <x v="5"/>
    <x v="11"/>
    <x v="0"/>
    <n v="0"/>
  </r>
  <r>
    <x v="61"/>
    <x v="9"/>
    <x v="94"/>
    <x v="1"/>
    <x v="5"/>
    <x v="11"/>
    <x v="0"/>
    <n v="1"/>
  </r>
  <r>
    <x v="61"/>
    <x v="9"/>
    <x v="95"/>
    <x v="0"/>
    <x v="5"/>
    <x v="11"/>
    <x v="0"/>
    <n v="0"/>
  </r>
  <r>
    <x v="61"/>
    <x v="9"/>
    <x v="96"/>
    <x v="0"/>
    <x v="5"/>
    <x v="11"/>
    <x v="0"/>
    <n v="0"/>
  </r>
  <r>
    <x v="61"/>
    <x v="9"/>
    <x v="97"/>
    <x v="0"/>
    <x v="5"/>
    <x v="11"/>
    <x v="0"/>
    <n v="0"/>
  </r>
  <r>
    <x v="61"/>
    <x v="9"/>
    <x v="98"/>
    <x v="1"/>
    <x v="5"/>
    <x v="11"/>
    <x v="1"/>
    <n v="1"/>
  </r>
  <r>
    <x v="61"/>
    <x v="9"/>
    <x v="99"/>
    <x v="0"/>
    <x v="5"/>
    <x v="11"/>
    <x v="1"/>
    <n v="0"/>
  </r>
  <r>
    <x v="61"/>
    <x v="9"/>
    <x v="100"/>
    <x v="0"/>
    <x v="5"/>
    <x v="11"/>
    <x v="1"/>
    <n v="0"/>
  </r>
  <r>
    <x v="61"/>
    <x v="9"/>
    <x v="101"/>
    <x v="0"/>
    <x v="5"/>
    <x v="11"/>
    <x v="1"/>
    <n v="0"/>
  </r>
  <r>
    <x v="61"/>
    <x v="10"/>
    <x v="102"/>
    <x v="0"/>
    <x v="5"/>
    <x v="11"/>
    <x v="0"/>
    <n v="0"/>
  </r>
  <r>
    <x v="61"/>
    <x v="10"/>
    <x v="103"/>
    <x v="0"/>
    <x v="5"/>
    <x v="11"/>
    <x v="0"/>
    <n v="0"/>
  </r>
  <r>
    <x v="61"/>
    <x v="10"/>
    <x v="104"/>
    <x v="0"/>
    <x v="5"/>
    <x v="11"/>
    <x v="0"/>
    <n v="0"/>
  </r>
  <r>
    <x v="61"/>
    <x v="10"/>
    <x v="105"/>
    <x v="1"/>
    <x v="5"/>
    <x v="11"/>
    <x v="0"/>
    <n v="1"/>
  </r>
  <r>
    <x v="61"/>
    <x v="10"/>
    <x v="106"/>
    <x v="0"/>
    <x v="5"/>
    <x v="11"/>
    <x v="0"/>
    <n v="0"/>
  </r>
  <r>
    <x v="61"/>
    <x v="10"/>
    <x v="107"/>
    <x v="0"/>
    <x v="5"/>
    <x v="11"/>
    <x v="0"/>
    <n v="0"/>
  </r>
  <r>
    <x v="61"/>
    <x v="10"/>
    <x v="108"/>
    <x v="0"/>
    <x v="5"/>
    <x v="11"/>
    <x v="1"/>
    <n v="0"/>
  </r>
  <r>
    <x v="61"/>
    <x v="10"/>
    <x v="109"/>
    <x v="1"/>
    <x v="5"/>
    <x v="11"/>
    <x v="1"/>
    <n v="1"/>
  </r>
  <r>
    <x v="61"/>
    <x v="10"/>
    <x v="110"/>
    <x v="0"/>
    <x v="5"/>
    <x v="11"/>
    <x v="1"/>
    <n v="0"/>
  </r>
  <r>
    <x v="61"/>
    <x v="10"/>
    <x v="111"/>
    <x v="0"/>
    <x v="5"/>
    <x v="11"/>
    <x v="1"/>
    <n v="0"/>
  </r>
  <r>
    <x v="61"/>
    <x v="10"/>
    <x v="112"/>
    <x v="0"/>
    <x v="5"/>
    <x v="11"/>
    <x v="1"/>
    <n v="0"/>
  </r>
  <r>
    <x v="61"/>
    <x v="10"/>
    <x v="113"/>
    <x v="0"/>
    <x v="5"/>
    <x v="11"/>
    <x v="1"/>
    <n v="0"/>
  </r>
  <r>
    <x v="61"/>
    <x v="10"/>
    <x v="114"/>
    <x v="0"/>
    <x v="5"/>
    <x v="11"/>
    <x v="1"/>
    <n v="0"/>
  </r>
  <r>
    <x v="61"/>
    <x v="11"/>
    <x v="115"/>
    <x v="0"/>
    <x v="5"/>
    <x v="11"/>
    <x v="0"/>
    <n v="0"/>
  </r>
  <r>
    <x v="61"/>
    <x v="11"/>
    <x v="116"/>
    <x v="0"/>
    <x v="5"/>
    <x v="11"/>
    <x v="0"/>
    <n v="0"/>
  </r>
  <r>
    <x v="61"/>
    <x v="11"/>
    <x v="117"/>
    <x v="0"/>
    <x v="5"/>
    <x v="11"/>
    <x v="0"/>
    <n v="0"/>
  </r>
  <r>
    <x v="61"/>
    <x v="11"/>
    <x v="118"/>
    <x v="0"/>
    <x v="5"/>
    <x v="11"/>
    <x v="0"/>
    <n v="0"/>
  </r>
  <r>
    <x v="61"/>
    <x v="11"/>
    <x v="119"/>
    <x v="0"/>
    <x v="5"/>
    <x v="11"/>
    <x v="0"/>
    <n v="0"/>
  </r>
  <r>
    <x v="61"/>
    <x v="11"/>
    <x v="120"/>
    <x v="1"/>
    <x v="5"/>
    <x v="11"/>
    <x v="0"/>
    <n v="1"/>
  </r>
  <r>
    <x v="61"/>
    <x v="11"/>
    <x v="121"/>
    <x v="0"/>
    <x v="5"/>
    <x v="11"/>
    <x v="1"/>
    <n v="0"/>
  </r>
  <r>
    <x v="61"/>
    <x v="11"/>
    <x v="122"/>
    <x v="0"/>
    <x v="5"/>
    <x v="11"/>
    <x v="1"/>
    <n v="0"/>
  </r>
  <r>
    <x v="61"/>
    <x v="11"/>
    <x v="123"/>
    <x v="0"/>
    <x v="5"/>
    <x v="11"/>
    <x v="1"/>
    <n v="0"/>
  </r>
  <r>
    <x v="61"/>
    <x v="12"/>
    <x v="124"/>
    <x v="0"/>
    <x v="5"/>
    <x v="11"/>
    <x v="0"/>
    <n v="0"/>
  </r>
  <r>
    <x v="61"/>
    <x v="12"/>
    <x v="125"/>
    <x v="0"/>
    <x v="5"/>
    <x v="11"/>
    <x v="0"/>
    <n v="0"/>
  </r>
  <r>
    <x v="61"/>
    <x v="12"/>
    <x v="126"/>
    <x v="0"/>
    <x v="5"/>
    <x v="11"/>
    <x v="0"/>
    <n v="0"/>
  </r>
  <r>
    <x v="61"/>
    <x v="12"/>
    <x v="127"/>
    <x v="0"/>
    <x v="5"/>
    <x v="11"/>
    <x v="0"/>
    <n v="0"/>
  </r>
  <r>
    <x v="61"/>
    <x v="12"/>
    <x v="128"/>
    <x v="0"/>
    <x v="5"/>
    <x v="11"/>
    <x v="0"/>
    <n v="0"/>
  </r>
  <r>
    <x v="61"/>
    <x v="12"/>
    <x v="129"/>
    <x v="1"/>
    <x v="5"/>
    <x v="11"/>
    <x v="0"/>
    <n v="1"/>
  </r>
  <r>
    <x v="61"/>
    <x v="12"/>
    <x v="130"/>
    <x v="0"/>
    <x v="5"/>
    <x v="11"/>
    <x v="1"/>
    <n v="0"/>
  </r>
  <r>
    <x v="61"/>
    <x v="12"/>
    <x v="131"/>
    <x v="0"/>
    <x v="5"/>
    <x v="11"/>
    <x v="1"/>
    <n v="0"/>
  </r>
  <r>
    <x v="61"/>
    <x v="12"/>
    <x v="132"/>
    <x v="0"/>
    <x v="5"/>
    <x v="11"/>
    <x v="1"/>
    <n v="0"/>
  </r>
  <r>
    <x v="61"/>
    <x v="13"/>
    <x v="133"/>
    <x v="0"/>
    <x v="5"/>
    <x v="11"/>
    <x v="0"/>
    <n v="0"/>
  </r>
  <r>
    <x v="61"/>
    <x v="13"/>
    <x v="134"/>
    <x v="0"/>
    <x v="5"/>
    <x v="11"/>
    <x v="0"/>
    <n v="0"/>
  </r>
  <r>
    <x v="61"/>
    <x v="13"/>
    <x v="135"/>
    <x v="0"/>
    <x v="5"/>
    <x v="11"/>
    <x v="0"/>
    <n v="0"/>
  </r>
  <r>
    <x v="61"/>
    <x v="13"/>
    <x v="136"/>
    <x v="0"/>
    <x v="5"/>
    <x v="11"/>
    <x v="0"/>
    <n v="0"/>
  </r>
  <r>
    <x v="61"/>
    <x v="13"/>
    <x v="137"/>
    <x v="0"/>
    <x v="5"/>
    <x v="11"/>
    <x v="0"/>
    <n v="0"/>
  </r>
  <r>
    <x v="61"/>
    <x v="13"/>
    <x v="138"/>
    <x v="1"/>
    <x v="5"/>
    <x v="11"/>
    <x v="0"/>
    <n v="1"/>
  </r>
  <r>
    <x v="61"/>
    <x v="13"/>
    <x v="139"/>
    <x v="0"/>
    <x v="5"/>
    <x v="11"/>
    <x v="1"/>
    <n v="0"/>
  </r>
  <r>
    <x v="61"/>
    <x v="13"/>
    <x v="140"/>
    <x v="0"/>
    <x v="5"/>
    <x v="11"/>
    <x v="1"/>
    <n v="0"/>
  </r>
  <r>
    <x v="61"/>
    <x v="13"/>
    <x v="141"/>
    <x v="0"/>
    <x v="5"/>
    <x v="11"/>
    <x v="1"/>
    <n v="0"/>
  </r>
  <r>
    <x v="61"/>
    <x v="13"/>
    <x v="142"/>
    <x v="0"/>
    <x v="5"/>
    <x v="11"/>
    <x v="1"/>
    <n v="0"/>
  </r>
  <r>
    <x v="61"/>
    <x v="13"/>
    <x v="143"/>
    <x v="0"/>
    <x v="5"/>
    <x v="11"/>
    <x v="1"/>
    <n v="0"/>
  </r>
  <r>
    <x v="61"/>
    <x v="13"/>
    <x v="144"/>
    <x v="0"/>
    <x v="5"/>
    <x v="11"/>
    <x v="1"/>
    <n v="0"/>
  </r>
  <r>
    <x v="61"/>
    <x v="14"/>
    <x v="145"/>
    <x v="0"/>
    <x v="5"/>
    <x v="11"/>
    <x v="0"/>
    <n v="0"/>
  </r>
  <r>
    <x v="61"/>
    <x v="14"/>
    <x v="146"/>
    <x v="0"/>
    <x v="5"/>
    <x v="11"/>
    <x v="0"/>
    <n v="0"/>
  </r>
  <r>
    <x v="61"/>
    <x v="14"/>
    <x v="147"/>
    <x v="0"/>
    <x v="5"/>
    <x v="11"/>
    <x v="0"/>
    <n v="0"/>
  </r>
  <r>
    <x v="61"/>
    <x v="14"/>
    <x v="148"/>
    <x v="0"/>
    <x v="5"/>
    <x v="11"/>
    <x v="0"/>
    <n v="0"/>
  </r>
  <r>
    <x v="61"/>
    <x v="14"/>
    <x v="149"/>
    <x v="0"/>
    <x v="5"/>
    <x v="11"/>
    <x v="0"/>
    <n v="0"/>
  </r>
  <r>
    <x v="61"/>
    <x v="14"/>
    <x v="150"/>
    <x v="1"/>
    <x v="5"/>
    <x v="11"/>
    <x v="0"/>
    <n v="1"/>
  </r>
  <r>
    <x v="61"/>
    <x v="14"/>
    <x v="151"/>
    <x v="0"/>
    <x v="5"/>
    <x v="11"/>
    <x v="1"/>
    <n v="0"/>
  </r>
  <r>
    <x v="61"/>
    <x v="14"/>
    <x v="152"/>
    <x v="0"/>
    <x v="5"/>
    <x v="11"/>
    <x v="1"/>
    <n v="0"/>
  </r>
  <r>
    <x v="61"/>
    <x v="14"/>
    <x v="153"/>
    <x v="0"/>
    <x v="5"/>
    <x v="11"/>
    <x v="1"/>
    <n v="0"/>
  </r>
  <r>
    <x v="61"/>
    <x v="14"/>
    <x v="154"/>
    <x v="0"/>
    <x v="5"/>
    <x v="11"/>
    <x v="1"/>
    <n v="0"/>
  </r>
  <r>
    <x v="61"/>
    <x v="14"/>
    <x v="155"/>
    <x v="0"/>
    <x v="5"/>
    <x v="11"/>
    <x v="1"/>
    <n v="0"/>
  </r>
  <r>
    <x v="62"/>
    <x v="9"/>
    <x v="92"/>
    <x v="0"/>
    <x v="3"/>
    <x v="10"/>
    <x v="0"/>
    <n v="0"/>
  </r>
  <r>
    <x v="62"/>
    <x v="9"/>
    <x v="93"/>
    <x v="0"/>
    <x v="3"/>
    <x v="10"/>
    <x v="0"/>
    <n v="0"/>
  </r>
  <r>
    <x v="62"/>
    <x v="9"/>
    <x v="94"/>
    <x v="0"/>
    <x v="3"/>
    <x v="10"/>
    <x v="0"/>
    <n v="0"/>
  </r>
  <r>
    <x v="62"/>
    <x v="9"/>
    <x v="95"/>
    <x v="0"/>
    <x v="3"/>
    <x v="10"/>
    <x v="0"/>
    <n v="0"/>
  </r>
  <r>
    <x v="62"/>
    <x v="9"/>
    <x v="96"/>
    <x v="0"/>
    <x v="3"/>
    <x v="10"/>
    <x v="0"/>
    <n v="0"/>
  </r>
  <r>
    <x v="62"/>
    <x v="9"/>
    <x v="97"/>
    <x v="1"/>
    <x v="3"/>
    <x v="10"/>
    <x v="0"/>
    <n v="1"/>
  </r>
  <r>
    <x v="62"/>
    <x v="9"/>
    <x v="98"/>
    <x v="0"/>
    <x v="3"/>
    <x v="10"/>
    <x v="1"/>
    <n v="0"/>
  </r>
  <r>
    <x v="62"/>
    <x v="9"/>
    <x v="99"/>
    <x v="0"/>
    <x v="3"/>
    <x v="10"/>
    <x v="1"/>
    <n v="0"/>
  </r>
  <r>
    <x v="62"/>
    <x v="9"/>
    <x v="100"/>
    <x v="0"/>
    <x v="3"/>
    <x v="10"/>
    <x v="1"/>
    <n v="0"/>
  </r>
  <r>
    <x v="62"/>
    <x v="9"/>
    <x v="101"/>
    <x v="0"/>
    <x v="3"/>
    <x v="10"/>
    <x v="1"/>
    <n v="0"/>
  </r>
  <r>
    <x v="62"/>
    <x v="10"/>
    <x v="102"/>
    <x v="0"/>
    <x v="3"/>
    <x v="10"/>
    <x v="0"/>
    <n v="0"/>
  </r>
  <r>
    <x v="62"/>
    <x v="10"/>
    <x v="103"/>
    <x v="0"/>
    <x v="3"/>
    <x v="10"/>
    <x v="0"/>
    <n v="0"/>
  </r>
  <r>
    <x v="62"/>
    <x v="10"/>
    <x v="104"/>
    <x v="0"/>
    <x v="3"/>
    <x v="10"/>
    <x v="0"/>
    <n v="0"/>
  </r>
  <r>
    <x v="62"/>
    <x v="10"/>
    <x v="105"/>
    <x v="1"/>
    <x v="3"/>
    <x v="10"/>
    <x v="0"/>
    <n v="1"/>
  </r>
  <r>
    <x v="62"/>
    <x v="10"/>
    <x v="106"/>
    <x v="0"/>
    <x v="3"/>
    <x v="10"/>
    <x v="0"/>
    <n v="0"/>
  </r>
  <r>
    <x v="62"/>
    <x v="10"/>
    <x v="107"/>
    <x v="0"/>
    <x v="3"/>
    <x v="10"/>
    <x v="0"/>
    <n v="0"/>
  </r>
  <r>
    <x v="62"/>
    <x v="10"/>
    <x v="108"/>
    <x v="1"/>
    <x v="3"/>
    <x v="10"/>
    <x v="1"/>
    <n v="1"/>
  </r>
  <r>
    <x v="62"/>
    <x v="10"/>
    <x v="109"/>
    <x v="0"/>
    <x v="3"/>
    <x v="10"/>
    <x v="1"/>
    <n v="0"/>
  </r>
  <r>
    <x v="62"/>
    <x v="10"/>
    <x v="110"/>
    <x v="0"/>
    <x v="3"/>
    <x v="10"/>
    <x v="1"/>
    <n v="0"/>
  </r>
  <r>
    <x v="62"/>
    <x v="10"/>
    <x v="111"/>
    <x v="0"/>
    <x v="3"/>
    <x v="10"/>
    <x v="1"/>
    <n v="0"/>
  </r>
  <r>
    <x v="62"/>
    <x v="10"/>
    <x v="112"/>
    <x v="0"/>
    <x v="3"/>
    <x v="10"/>
    <x v="1"/>
    <n v="0"/>
  </r>
  <r>
    <x v="62"/>
    <x v="10"/>
    <x v="113"/>
    <x v="0"/>
    <x v="3"/>
    <x v="10"/>
    <x v="1"/>
    <n v="0"/>
  </r>
  <r>
    <x v="62"/>
    <x v="10"/>
    <x v="114"/>
    <x v="0"/>
    <x v="3"/>
    <x v="10"/>
    <x v="1"/>
    <n v="0"/>
  </r>
  <r>
    <x v="62"/>
    <x v="11"/>
    <x v="115"/>
    <x v="0"/>
    <x v="3"/>
    <x v="10"/>
    <x v="0"/>
    <n v="0"/>
  </r>
  <r>
    <x v="62"/>
    <x v="11"/>
    <x v="116"/>
    <x v="0"/>
    <x v="3"/>
    <x v="10"/>
    <x v="0"/>
    <n v="0"/>
  </r>
  <r>
    <x v="62"/>
    <x v="11"/>
    <x v="117"/>
    <x v="0"/>
    <x v="3"/>
    <x v="10"/>
    <x v="0"/>
    <n v="0"/>
  </r>
  <r>
    <x v="62"/>
    <x v="11"/>
    <x v="118"/>
    <x v="1"/>
    <x v="3"/>
    <x v="10"/>
    <x v="0"/>
    <n v="1"/>
  </r>
  <r>
    <x v="62"/>
    <x v="11"/>
    <x v="119"/>
    <x v="0"/>
    <x v="3"/>
    <x v="10"/>
    <x v="0"/>
    <n v="0"/>
  </r>
  <r>
    <x v="62"/>
    <x v="11"/>
    <x v="120"/>
    <x v="0"/>
    <x v="3"/>
    <x v="10"/>
    <x v="0"/>
    <n v="0"/>
  </r>
  <r>
    <x v="62"/>
    <x v="11"/>
    <x v="121"/>
    <x v="0"/>
    <x v="3"/>
    <x v="10"/>
    <x v="1"/>
    <n v="0"/>
  </r>
  <r>
    <x v="62"/>
    <x v="11"/>
    <x v="122"/>
    <x v="1"/>
    <x v="3"/>
    <x v="10"/>
    <x v="1"/>
    <n v="1"/>
  </r>
  <r>
    <x v="62"/>
    <x v="11"/>
    <x v="123"/>
    <x v="0"/>
    <x v="3"/>
    <x v="10"/>
    <x v="1"/>
    <n v="0"/>
  </r>
  <r>
    <x v="62"/>
    <x v="12"/>
    <x v="124"/>
    <x v="0"/>
    <x v="3"/>
    <x v="10"/>
    <x v="0"/>
    <n v="0"/>
  </r>
  <r>
    <x v="62"/>
    <x v="12"/>
    <x v="125"/>
    <x v="1"/>
    <x v="3"/>
    <x v="10"/>
    <x v="0"/>
    <n v="1"/>
  </r>
  <r>
    <x v="62"/>
    <x v="12"/>
    <x v="126"/>
    <x v="0"/>
    <x v="3"/>
    <x v="10"/>
    <x v="0"/>
    <n v="0"/>
  </r>
  <r>
    <x v="62"/>
    <x v="12"/>
    <x v="127"/>
    <x v="0"/>
    <x v="3"/>
    <x v="10"/>
    <x v="0"/>
    <n v="0"/>
  </r>
  <r>
    <x v="62"/>
    <x v="12"/>
    <x v="128"/>
    <x v="0"/>
    <x v="3"/>
    <x v="10"/>
    <x v="0"/>
    <n v="0"/>
  </r>
  <r>
    <x v="62"/>
    <x v="12"/>
    <x v="129"/>
    <x v="0"/>
    <x v="3"/>
    <x v="10"/>
    <x v="0"/>
    <n v="0"/>
  </r>
  <r>
    <x v="62"/>
    <x v="12"/>
    <x v="130"/>
    <x v="0"/>
    <x v="3"/>
    <x v="10"/>
    <x v="1"/>
    <n v="0"/>
  </r>
  <r>
    <x v="62"/>
    <x v="12"/>
    <x v="131"/>
    <x v="0"/>
    <x v="3"/>
    <x v="10"/>
    <x v="1"/>
    <n v="0"/>
  </r>
  <r>
    <x v="62"/>
    <x v="12"/>
    <x v="132"/>
    <x v="0"/>
    <x v="3"/>
    <x v="10"/>
    <x v="1"/>
    <n v="0"/>
  </r>
  <r>
    <x v="62"/>
    <x v="13"/>
    <x v="133"/>
    <x v="0"/>
    <x v="3"/>
    <x v="10"/>
    <x v="0"/>
    <n v="0"/>
  </r>
  <r>
    <x v="62"/>
    <x v="13"/>
    <x v="134"/>
    <x v="0"/>
    <x v="3"/>
    <x v="10"/>
    <x v="0"/>
    <n v="0"/>
  </r>
  <r>
    <x v="62"/>
    <x v="13"/>
    <x v="135"/>
    <x v="0"/>
    <x v="3"/>
    <x v="10"/>
    <x v="0"/>
    <n v="0"/>
  </r>
  <r>
    <x v="62"/>
    <x v="13"/>
    <x v="136"/>
    <x v="1"/>
    <x v="3"/>
    <x v="10"/>
    <x v="0"/>
    <n v="1"/>
  </r>
  <r>
    <x v="62"/>
    <x v="13"/>
    <x v="137"/>
    <x v="0"/>
    <x v="3"/>
    <x v="10"/>
    <x v="0"/>
    <n v="0"/>
  </r>
  <r>
    <x v="62"/>
    <x v="13"/>
    <x v="138"/>
    <x v="0"/>
    <x v="3"/>
    <x v="10"/>
    <x v="0"/>
    <n v="0"/>
  </r>
  <r>
    <x v="62"/>
    <x v="13"/>
    <x v="139"/>
    <x v="0"/>
    <x v="3"/>
    <x v="10"/>
    <x v="1"/>
    <n v="0"/>
  </r>
  <r>
    <x v="62"/>
    <x v="13"/>
    <x v="140"/>
    <x v="0"/>
    <x v="3"/>
    <x v="10"/>
    <x v="1"/>
    <n v="0"/>
  </r>
  <r>
    <x v="62"/>
    <x v="13"/>
    <x v="141"/>
    <x v="1"/>
    <x v="3"/>
    <x v="10"/>
    <x v="1"/>
    <n v="1"/>
  </r>
  <r>
    <x v="62"/>
    <x v="13"/>
    <x v="142"/>
    <x v="1"/>
    <x v="3"/>
    <x v="10"/>
    <x v="1"/>
    <n v="1"/>
  </r>
  <r>
    <x v="62"/>
    <x v="13"/>
    <x v="143"/>
    <x v="0"/>
    <x v="3"/>
    <x v="10"/>
    <x v="1"/>
    <n v="0"/>
  </r>
  <r>
    <x v="62"/>
    <x v="13"/>
    <x v="144"/>
    <x v="0"/>
    <x v="3"/>
    <x v="10"/>
    <x v="1"/>
    <n v="0"/>
  </r>
  <r>
    <x v="62"/>
    <x v="14"/>
    <x v="145"/>
    <x v="1"/>
    <x v="3"/>
    <x v="10"/>
    <x v="0"/>
    <n v="1"/>
  </r>
  <r>
    <x v="62"/>
    <x v="14"/>
    <x v="146"/>
    <x v="0"/>
    <x v="3"/>
    <x v="10"/>
    <x v="0"/>
    <n v="0"/>
  </r>
  <r>
    <x v="62"/>
    <x v="14"/>
    <x v="147"/>
    <x v="0"/>
    <x v="3"/>
    <x v="10"/>
    <x v="0"/>
    <n v="0"/>
  </r>
  <r>
    <x v="62"/>
    <x v="14"/>
    <x v="148"/>
    <x v="0"/>
    <x v="3"/>
    <x v="10"/>
    <x v="0"/>
    <n v="0"/>
  </r>
  <r>
    <x v="62"/>
    <x v="14"/>
    <x v="149"/>
    <x v="0"/>
    <x v="3"/>
    <x v="10"/>
    <x v="0"/>
    <n v="0"/>
  </r>
  <r>
    <x v="62"/>
    <x v="14"/>
    <x v="150"/>
    <x v="0"/>
    <x v="3"/>
    <x v="10"/>
    <x v="0"/>
    <n v="0"/>
  </r>
  <r>
    <x v="62"/>
    <x v="14"/>
    <x v="151"/>
    <x v="0"/>
    <x v="3"/>
    <x v="10"/>
    <x v="1"/>
    <n v="0"/>
  </r>
  <r>
    <x v="62"/>
    <x v="14"/>
    <x v="152"/>
    <x v="0"/>
    <x v="3"/>
    <x v="10"/>
    <x v="1"/>
    <n v="0"/>
  </r>
  <r>
    <x v="62"/>
    <x v="14"/>
    <x v="153"/>
    <x v="0"/>
    <x v="3"/>
    <x v="10"/>
    <x v="1"/>
    <n v="0"/>
  </r>
  <r>
    <x v="62"/>
    <x v="14"/>
    <x v="154"/>
    <x v="0"/>
    <x v="3"/>
    <x v="10"/>
    <x v="1"/>
    <n v="0"/>
  </r>
  <r>
    <x v="62"/>
    <x v="14"/>
    <x v="155"/>
    <x v="0"/>
    <x v="3"/>
    <x v="10"/>
    <x v="1"/>
    <n v="0"/>
  </r>
  <r>
    <x v="63"/>
    <x v="9"/>
    <x v="92"/>
    <x v="0"/>
    <x v="0"/>
    <x v="4"/>
    <x v="0"/>
    <n v="0"/>
  </r>
  <r>
    <x v="63"/>
    <x v="9"/>
    <x v="93"/>
    <x v="0"/>
    <x v="0"/>
    <x v="4"/>
    <x v="0"/>
    <n v="0"/>
  </r>
  <r>
    <x v="63"/>
    <x v="9"/>
    <x v="94"/>
    <x v="0"/>
    <x v="0"/>
    <x v="4"/>
    <x v="0"/>
    <n v="0"/>
  </r>
  <r>
    <x v="63"/>
    <x v="9"/>
    <x v="95"/>
    <x v="1"/>
    <x v="0"/>
    <x v="4"/>
    <x v="0"/>
    <n v="1"/>
  </r>
  <r>
    <x v="63"/>
    <x v="9"/>
    <x v="96"/>
    <x v="0"/>
    <x v="0"/>
    <x v="4"/>
    <x v="0"/>
    <n v="0"/>
  </r>
  <r>
    <x v="63"/>
    <x v="9"/>
    <x v="97"/>
    <x v="0"/>
    <x v="0"/>
    <x v="4"/>
    <x v="0"/>
    <n v="0"/>
  </r>
  <r>
    <x v="63"/>
    <x v="9"/>
    <x v="98"/>
    <x v="0"/>
    <x v="0"/>
    <x v="4"/>
    <x v="1"/>
    <n v="0"/>
  </r>
  <r>
    <x v="63"/>
    <x v="9"/>
    <x v="99"/>
    <x v="0"/>
    <x v="0"/>
    <x v="4"/>
    <x v="1"/>
    <n v="0"/>
  </r>
  <r>
    <x v="63"/>
    <x v="9"/>
    <x v="100"/>
    <x v="1"/>
    <x v="0"/>
    <x v="4"/>
    <x v="1"/>
    <n v="1"/>
  </r>
  <r>
    <x v="63"/>
    <x v="9"/>
    <x v="101"/>
    <x v="0"/>
    <x v="0"/>
    <x v="4"/>
    <x v="1"/>
    <n v="0"/>
  </r>
  <r>
    <x v="63"/>
    <x v="10"/>
    <x v="102"/>
    <x v="0"/>
    <x v="0"/>
    <x v="4"/>
    <x v="0"/>
    <n v="0"/>
  </r>
  <r>
    <x v="63"/>
    <x v="10"/>
    <x v="103"/>
    <x v="0"/>
    <x v="0"/>
    <x v="4"/>
    <x v="0"/>
    <n v="0"/>
  </r>
  <r>
    <x v="63"/>
    <x v="10"/>
    <x v="104"/>
    <x v="0"/>
    <x v="0"/>
    <x v="4"/>
    <x v="0"/>
    <n v="0"/>
  </r>
  <r>
    <x v="63"/>
    <x v="10"/>
    <x v="105"/>
    <x v="1"/>
    <x v="0"/>
    <x v="4"/>
    <x v="0"/>
    <n v="1"/>
  </r>
  <r>
    <x v="63"/>
    <x v="10"/>
    <x v="106"/>
    <x v="0"/>
    <x v="0"/>
    <x v="4"/>
    <x v="0"/>
    <n v="0"/>
  </r>
  <r>
    <x v="63"/>
    <x v="10"/>
    <x v="107"/>
    <x v="0"/>
    <x v="0"/>
    <x v="4"/>
    <x v="0"/>
    <n v="0"/>
  </r>
  <r>
    <x v="63"/>
    <x v="10"/>
    <x v="108"/>
    <x v="0"/>
    <x v="0"/>
    <x v="4"/>
    <x v="1"/>
    <n v="0"/>
  </r>
  <r>
    <x v="63"/>
    <x v="10"/>
    <x v="109"/>
    <x v="0"/>
    <x v="0"/>
    <x v="4"/>
    <x v="1"/>
    <n v="0"/>
  </r>
  <r>
    <x v="63"/>
    <x v="10"/>
    <x v="110"/>
    <x v="1"/>
    <x v="0"/>
    <x v="4"/>
    <x v="1"/>
    <n v="1"/>
  </r>
  <r>
    <x v="63"/>
    <x v="10"/>
    <x v="111"/>
    <x v="1"/>
    <x v="0"/>
    <x v="4"/>
    <x v="1"/>
    <n v="1"/>
  </r>
  <r>
    <x v="63"/>
    <x v="10"/>
    <x v="112"/>
    <x v="0"/>
    <x v="0"/>
    <x v="4"/>
    <x v="1"/>
    <n v="0"/>
  </r>
  <r>
    <x v="63"/>
    <x v="10"/>
    <x v="113"/>
    <x v="0"/>
    <x v="0"/>
    <x v="4"/>
    <x v="1"/>
    <n v="0"/>
  </r>
  <r>
    <x v="63"/>
    <x v="10"/>
    <x v="114"/>
    <x v="0"/>
    <x v="0"/>
    <x v="4"/>
    <x v="1"/>
    <n v="0"/>
  </r>
  <r>
    <x v="63"/>
    <x v="11"/>
    <x v="115"/>
    <x v="1"/>
    <x v="0"/>
    <x v="4"/>
    <x v="0"/>
    <n v="1"/>
  </r>
  <r>
    <x v="63"/>
    <x v="11"/>
    <x v="116"/>
    <x v="0"/>
    <x v="0"/>
    <x v="4"/>
    <x v="0"/>
    <n v="0"/>
  </r>
  <r>
    <x v="63"/>
    <x v="11"/>
    <x v="117"/>
    <x v="0"/>
    <x v="0"/>
    <x v="4"/>
    <x v="0"/>
    <n v="0"/>
  </r>
  <r>
    <x v="63"/>
    <x v="11"/>
    <x v="118"/>
    <x v="0"/>
    <x v="0"/>
    <x v="4"/>
    <x v="0"/>
    <n v="0"/>
  </r>
  <r>
    <x v="63"/>
    <x v="11"/>
    <x v="119"/>
    <x v="0"/>
    <x v="0"/>
    <x v="4"/>
    <x v="0"/>
    <n v="0"/>
  </r>
  <r>
    <x v="63"/>
    <x v="11"/>
    <x v="120"/>
    <x v="0"/>
    <x v="0"/>
    <x v="4"/>
    <x v="0"/>
    <n v="0"/>
  </r>
  <r>
    <x v="63"/>
    <x v="11"/>
    <x v="121"/>
    <x v="0"/>
    <x v="0"/>
    <x v="4"/>
    <x v="1"/>
    <n v="0"/>
  </r>
  <r>
    <x v="63"/>
    <x v="11"/>
    <x v="122"/>
    <x v="0"/>
    <x v="0"/>
    <x v="4"/>
    <x v="1"/>
    <n v="0"/>
  </r>
  <r>
    <x v="63"/>
    <x v="11"/>
    <x v="123"/>
    <x v="0"/>
    <x v="0"/>
    <x v="4"/>
    <x v="1"/>
    <n v="0"/>
  </r>
  <r>
    <x v="63"/>
    <x v="12"/>
    <x v="124"/>
    <x v="0"/>
    <x v="0"/>
    <x v="4"/>
    <x v="0"/>
    <n v="0"/>
  </r>
  <r>
    <x v="63"/>
    <x v="12"/>
    <x v="125"/>
    <x v="0"/>
    <x v="0"/>
    <x v="4"/>
    <x v="0"/>
    <n v="0"/>
  </r>
  <r>
    <x v="63"/>
    <x v="12"/>
    <x v="126"/>
    <x v="0"/>
    <x v="0"/>
    <x v="4"/>
    <x v="0"/>
    <n v="0"/>
  </r>
  <r>
    <x v="63"/>
    <x v="12"/>
    <x v="127"/>
    <x v="1"/>
    <x v="0"/>
    <x v="4"/>
    <x v="0"/>
    <n v="1"/>
  </r>
  <r>
    <x v="63"/>
    <x v="12"/>
    <x v="128"/>
    <x v="0"/>
    <x v="0"/>
    <x v="4"/>
    <x v="0"/>
    <n v="0"/>
  </r>
  <r>
    <x v="63"/>
    <x v="12"/>
    <x v="129"/>
    <x v="0"/>
    <x v="0"/>
    <x v="4"/>
    <x v="0"/>
    <n v="0"/>
  </r>
  <r>
    <x v="63"/>
    <x v="12"/>
    <x v="130"/>
    <x v="1"/>
    <x v="0"/>
    <x v="4"/>
    <x v="1"/>
    <n v="1"/>
  </r>
  <r>
    <x v="63"/>
    <x v="12"/>
    <x v="131"/>
    <x v="1"/>
    <x v="0"/>
    <x v="4"/>
    <x v="1"/>
    <n v="1"/>
  </r>
  <r>
    <x v="63"/>
    <x v="12"/>
    <x v="132"/>
    <x v="1"/>
    <x v="0"/>
    <x v="4"/>
    <x v="1"/>
    <n v="1"/>
  </r>
  <r>
    <x v="63"/>
    <x v="13"/>
    <x v="133"/>
    <x v="0"/>
    <x v="0"/>
    <x v="4"/>
    <x v="0"/>
    <n v="0"/>
  </r>
  <r>
    <x v="63"/>
    <x v="13"/>
    <x v="134"/>
    <x v="0"/>
    <x v="0"/>
    <x v="4"/>
    <x v="0"/>
    <n v="0"/>
  </r>
  <r>
    <x v="63"/>
    <x v="13"/>
    <x v="135"/>
    <x v="0"/>
    <x v="0"/>
    <x v="4"/>
    <x v="0"/>
    <n v="0"/>
  </r>
  <r>
    <x v="63"/>
    <x v="13"/>
    <x v="136"/>
    <x v="1"/>
    <x v="0"/>
    <x v="4"/>
    <x v="0"/>
    <n v="1"/>
  </r>
  <r>
    <x v="63"/>
    <x v="13"/>
    <x v="137"/>
    <x v="0"/>
    <x v="0"/>
    <x v="4"/>
    <x v="0"/>
    <n v="0"/>
  </r>
  <r>
    <x v="63"/>
    <x v="13"/>
    <x v="138"/>
    <x v="0"/>
    <x v="0"/>
    <x v="4"/>
    <x v="0"/>
    <n v="0"/>
  </r>
  <r>
    <x v="63"/>
    <x v="13"/>
    <x v="139"/>
    <x v="1"/>
    <x v="0"/>
    <x v="4"/>
    <x v="1"/>
    <n v="1"/>
  </r>
  <r>
    <x v="63"/>
    <x v="13"/>
    <x v="140"/>
    <x v="0"/>
    <x v="0"/>
    <x v="4"/>
    <x v="1"/>
    <n v="0"/>
  </r>
  <r>
    <x v="63"/>
    <x v="13"/>
    <x v="141"/>
    <x v="1"/>
    <x v="0"/>
    <x v="4"/>
    <x v="1"/>
    <n v="1"/>
  </r>
  <r>
    <x v="63"/>
    <x v="13"/>
    <x v="142"/>
    <x v="1"/>
    <x v="0"/>
    <x v="4"/>
    <x v="1"/>
    <n v="1"/>
  </r>
  <r>
    <x v="63"/>
    <x v="13"/>
    <x v="143"/>
    <x v="1"/>
    <x v="0"/>
    <x v="4"/>
    <x v="1"/>
    <n v="1"/>
  </r>
  <r>
    <x v="63"/>
    <x v="13"/>
    <x v="144"/>
    <x v="1"/>
    <x v="0"/>
    <x v="4"/>
    <x v="1"/>
    <n v="1"/>
  </r>
  <r>
    <x v="63"/>
    <x v="14"/>
    <x v="145"/>
    <x v="0"/>
    <x v="0"/>
    <x v="4"/>
    <x v="0"/>
    <n v="0"/>
  </r>
  <r>
    <x v="63"/>
    <x v="14"/>
    <x v="146"/>
    <x v="0"/>
    <x v="0"/>
    <x v="4"/>
    <x v="0"/>
    <n v="0"/>
  </r>
  <r>
    <x v="63"/>
    <x v="14"/>
    <x v="147"/>
    <x v="0"/>
    <x v="0"/>
    <x v="4"/>
    <x v="0"/>
    <n v="0"/>
  </r>
  <r>
    <x v="63"/>
    <x v="14"/>
    <x v="148"/>
    <x v="1"/>
    <x v="0"/>
    <x v="4"/>
    <x v="0"/>
    <n v="1"/>
  </r>
  <r>
    <x v="63"/>
    <x v="14"/>
    <x v="149"/>
    <x v="0"/>
    <x v="0"/>
    <x v="4"/>
    <x v="0"/>
    <n v="0"/>
  </r>
  <r>
    <x v="63"/>
    <x v="14"/>
    <x v="150"/>
    <x v="0"/>
    <x v="0"/>
    <x v="4"/>
    <x v="0"/>
    <n v="0"/>
  </r>
  <r>
    <x v="63"/>
    <x v="14"/>
    <x v="151"/>
    <x v="0"/>
    <x v="0"/>
    <x v="4"/>
    <x v="1"/>
    <n v="0"/>
  </r>
  <r>
    <x v="63"/>
    <x v="14"/>
    <x v="152"/>
    <x v="1"/>
    <x v="0"/>
    <x v="4"/>
    <x v="1"/>
    <n v="1"/>
  </r>
  <r>
    <x v="63"/>
    <x v="14"/>
    <x v="153"/>
    <x v="0"/>
    <x v="0"/>
    <x v="4"/>
    <x v="1"/>
    <n v="0"/>
  </r>
  <r>
    <x v="63"/>
    <x v="14"/>
    <x v="154"/>
    <x v="0"/>
    <x v="0"/>
    <x v="4"/>
    <x v="1"/>
    <n v="0"/>
  </r>
  <r>
    <x v="63"/>
    <x v="14"/>
    <x v="155"/>
    <x v="0"/>
    <x v="0"/>
    <x v="4"/>
    <x v="1"/>
    <n v="0"/>
  </r>
  <r>
    <x v="64"/>
    <x v="9"/>
    <x v="92"/>
    <x v="0"/>
    <x v="0"/>
    <x v="4"/>
    <x v="0"/>
    <n v="0"/>
  </r>
  <r>
    <x v="64"/>
    <x v="9"/>
    <x v="93"/>
    <x v="0"/>
    <x v="0"/>
    <x v="4"/>
    <x v="0"/>
    <n v="0"/>
  </r>
  <r>
    <x v="64"/>
    <x v="9"/>
    <x v="94"/>
    <x v="0"/>
    <x v="0"/>
    <x v="4"/>
    <x v="0"/>
    <n v="0"/>
  </r>
  <r>
    <x v="64"/>
    <x v="9"/>
    <x v="95"/>
    <x v="0"/>
    <x v="0"/>
    <x v="4"/>
    <x v="0"/>
    <n v="0"/>
  </r>
  <r>
    <x v="64"/>
    <x v="9"/>
    <x v="96"/>
    <x v="0"/>
    <x v="0"/>
    <x v="4"/>
    <x v="0"/>
    <n v="0"/>
  </r>
  <r>
    <x v="64"/>
    <x v="9"/>
    <x v="97"/>
    <x v="1"/>
    <x v="0"/>
    <x v="4"/>
    <x v="0"/>
    <n v="1"/>
  </r>
  <r>
    <x v="64"/>
    <x v="9"/>
    <x v="98"/>
    <x v="0"/>
    <x v="0"/>
    <x v="4"/>
    <x v="1"/>
    <n v="0"/>
  </r>
  <r>
    <x v="64"/>
    <x v="9"/>
    <x v="99"/>
    <x v="0"/>
    <x v="0"/>
    <x v="4"/>
    <x v="1"/>
    <n v="0"/>
  </r>
  <r>
    <x v="64"/>
    <x v="9"/>
    <x v="100"/>
    <x v="0"/>
    <x v="0"/>
    <x v="4"/>
    <x v="1"/>
    <n v="0"/>
  </r>
  <r>
    <x v="64"/>
    <x v="9"/>
    <x v="101"/>
    <x v="0"/>
    <x v="0"/>
    <x v="4"/>
    <x v="1"/>
    <n v="0"/>
  </r>
  <r>
    <x v="64"/>
    <x v="10"/>
    <x v="102"/>
    <x v="0"/>
    <x v="0"/>
    <x v="4"/>
    <x v="0"/>
    <n v="0"/>
  </r>
  <r>
    <x v="64"/>
    <x v="10"/>
    <x v="103"/>
    <x v="0"/>
    <x v="0"/>
    <x v="4"/>
    <x v="0"/>
    <n v="0"/>
  </r>
  <r>
    <x v="64"/>
    <x v="10"/>
    <x v="104"/>
    <x v="0"/>
    <x v="0"/>
    <x v="4"/>
    <x v="0"/>
    <n v="0"/>
  </r>
  <r>
    <x v="64"/>
    <x v="10"/>
    <x v="105"/>
    <x v="0"/>
    <x v="0"/>
    <x v="4"/>
    <x v="0"/>
    <n v="0"/>
  </r>
  <r>
    <x v="64"/>
    <x v="10"/>
    <x v="106"/>
    <x v="0"/>
    <x v="0"/>
    <x v="4"/>
    <x v="0"/>
    <n v="0"/>
  </r>
  <r>
    <x v="64"/>
    <x v="10"/>
    <x v="107"/>
    <x v="1"/>
    <x v="0"/>
    <x v="4"/>
    <x v="0"/>
    <n v="1"/>
  </r>
  <r>
    <x v="64"/>
    <x v="10"/>
    <x v="108"/>
    <x v="0"/>
    <x v="0"/>
    <x v="4"/>
    <x v="1"/>
    <n v="0"/>
  </r>
  <r>
    <x v="64"/>
    <x v="10"/>
    <x v="109"/>
    <x v="0"/>
    <x v="0"/>
    <x v="4"/>
    <x v="1"/>
    <n v="0"/>
  </r>
  <r>
    <x v="64"/>
    <x v="10"/>
    <x v="110"/>
    <x v="0"/>
    <x v="0"/>
    <x v="4"/>
    <x v="1"/>
    <n v="0"/>
  </r>
  <r>
    <x v="64"/>
    <x v="10"/>
    <x v="111"/>
    <x v="0"/>
    <x v="0"/>
    <x v="4"/>
    <x v="1"/>
    <n v="0"/>
  </r>
  <r>
    <x v="64"/>
    <x v="10"/>
    <x v="112"/>
    <x v="0"/>
    <x v="0"/>
    <x v="4"/>
    <x v="1"/>
    <n v="0"/>
  </r>
  <r>
    <x v="64"/>
    <x v="10"/>
    <x v="113"/>
    <x v="0"/>
    <x v="0"/>
    <x v="4"/>
    <x v="1"/>
    <n v="0"/>
  </r>
  <r>
    <x v="64"/>
    <x v="10"/>
    <x v="114"/>
    <x v="0"/>
    <x v="0"/>
    <x v="4"/>
    <x v="1"/>
    <n v="0"/>
  </r>
  <r>
    <x v="64"/>
    <x v="11"/>
    <x v="115"/>
    <x v="0"/>
    <x v="0"/>
    <x v="4"/>
    <x v="0"/>
    <n v="0"/>
  </r>
  <r>
    <x v="64"/>
    <x v="11"/>
    <x v="116"/>
    <x v="0"/>
    <x v="0"/>
    <x v="4"/>
    <x v="0"/>
    <n v="0"/>
  </r>
  <r>
    <x v="64"/>
    <x v="11"/>
    <x v="117"/>
    <x v="0"/>
    <x v="0"/>
    <x v="4"/>
    <x v="0"/>
    <n v="0"/>
  </r>
  <r>
    <x v="64"/>
    <x v="11"/>
    <x v="118"/>
    <x v="0"/>
    <x v="0"/>
    <x v="4"/>
    <x v="0"/>
    <n v="0"/>
  </r>
  <r>
    <x v="64"/>
    <x v="11"/>
    <x v="119"/>
    <x v="0"/>
    <x v="0"/>
    <x v="4"/>
    <x v="0"/>
    <n v="0"/>
  </r>
  <r>
    <x v="64"/>
    <x v="11"/>
    <x v="120"/>
    <x v="1"/>
    <x v="0"/>
    <x v="4"/>
    <x v="0"/>
    <n v="1"/>
  </r>
  <r>
    <x v="64"/>
    <x v="11"/>
    <x v="121"/>
    <x v="0"/>
    <x v="0"/>
    <x v="4"/>
    <x v="1"/>
    <n v="0"/>
  </r>
  <r>
    <x v="64"/>
    <x v="11"/>
    <x v="122"/>
    <x v="0"/>
    <x v="0"/>
    <x v="4"/>
    <x v="1"/>
    <n v="0"/>
  </r>
  <r>
    <x v="64"/>
    <x v="11"/>
    <x v="123"/>
    <x v="0"/>
    <x v="0"/>
    <x v="4"/>
    <x v="1"/>
    <n v="0"/>
  </r>
  <r>
    <x v="64"/>
    <x v="12"/>
    <x v="124"/>
    <x v="0"/>
    <x v="0"/>
    <x v="4"/>
    <x v="0"/>
    <n v="0"/>
  </r>
  <r>
    <x v="64"/>
    <x v="12"/>
    <x v="125"/>
    <x v="0"/>
    <x v="0"/>
    <x v="4"/>
    <x v="0"/>
    <n v="0"/>
  </r>
  <r>
    <x v="64"/>
    <x v="12"/>
    <x v="126"/>
    <x v="0"/>
    <x v="0"/>
    <x v="4"/>
    <x v="0"/>
    <n v="0"/>
  </r>
  <r>
    <x v="64"/>
    <x v="12"/>
    <x v="127"/>
    <x v="0"/>
    <x v="0"/>
    <x v="4"/>
    <x v="0"/>
    <n v="0"/>
  </r>
  <r>
    <x v="64"/>
    <x v="12"/>
    <x v="128"/>
    <x v="0"/>
    <x v="0"/>
    <x v="4"/>
    <x v="0"/>
    <n v="0"/>
  </r>
  <r>
    <x v="64"/>
    <x v="12"/>
    <x v="129"/>
    <x v="1"/>
    <x v="0"/>
    <x v="4"/>
    <x v="0"/>
    <n v="1"/>
  </r>
  <r>
    <x v="64"/>
    <x v="12"/>
    <x v="130"/>
    <x v="0"/>
    <x v="0"/>
    <x v="4"/>
    <x v="1"/>
    <n v="0"/>
  </r>
  <r>
    <x v="64"/>
    <x v="12"/>
    <x v="131"/>
    <x v="0"/>
    <x v="0"/>
    <x v="4"/>
    <x v="1"/>
    <n v="0"/>
  </r>
  <r>
    <x v="64"/>
    <x v="12"/>
    <x v="132"/>
    <x v="0"/>
    <x v="0"/>
    <x v="4"/>
    <x v="1"/>
    <n v="0"/>
  </r>
  <r>
    <x v="64"/>
    <x v="13"/>
    <x v="133"/>
    <x v="0"/>
    <x v="0"/>
    <x v="4"/>
    <x v="0"/>
    <n v="0"/>
  </r>
  <r>
    <x v="64"/>
    <x v="13"/>
    <x v="134"/>
    <x v="0"/>
    <x v="0"/>
    <x v="4"/>
    <x v="0"/>
    <n v="0"/>
  </r>
  <r>
    <x v="64"/>
    <x v="13"/>
    <x v="135"/>
    <x v="0"/>
    <x v="0"/>
    <x v="4"/>
    <x v="0"/>
    <n v="0"/>
  </r>
  <r>
    <x v="64"/>
    <x v="13"/>
    <x v="136"/>
    <x v="0"/>
    <x v="0"/>
    <x v="4"/>
    <x v="0"/>
    <n v="0"/>
  </r>
  <r>
    <x v="64"/>
    <x v="13"/>
    <x v="137"/>
    <x v="0"/>
    <x v="0"/>
    <x v="4"/>
    <x v="0"/>
    <n v="0"/>
  </r>
  <r>
    <x v="64"/>
    <x v="13"/>
    <x v="138"/>
    <x v="1"/>
    <x v="0"/>
    <x v="4"/>
    <x v="0"/>
    <n v="1"/>
  </r>
  <r>
    <x v="64"/>
    <x v="13"/>
    <x v="139"/>
    <x v="0"/>
    <x v="0"/>
    <x v="4"/>
    <x v="1"/>
    <n v="0"/>
  </r>
  <r>
    <x v="64"/>
    <x v="13"/>
    <x v="140"/>
    <x v="0"/>
    <x v="0"/>
    <x v="4"/>
    <x v="1"/>
    <n v="0"/>
  </r>
  <r>
    <x v="64"/>
    <x v="13"/>
    <x v="141"/>
    <x v="0"/>
    <x v="0"/>
    <x v="4"/>
    <x v="1"/>
    <n v="0"/>
  </r>
  <r>
    <x v="64"/>
    <x v="13"/>
    <x v="142"/>
    <x v="0"/>
    <x v="0"/>
    <x v="4"/>
    <x v="1"/>
    <n v="0"/>
  </r>
  <r>
    <x v="64"/>
    <x v="13"/>
    <x v="143"/>
    <x v="0"/>
    <x v="0"/>
    <x v="4"/>
    <x v="1"/>
    <n v="0"/>
  </r>
  <r>
    <x v="64"/>
    <x v="13"/>
    <x v="144"/>
    <x v="0"/>
    <x v="0"/>
    <x v="4"/>
    <x v="1"/>
    <n v="0"/>
  </r>
  <r>
    <x v="64"/>
    <x v="14"/>
    <x v="145"/>
    <x v="0"/>
    <x v="0"/>
    <x v="4"/>
    <x v="0"/>
    <n v="0"/>
  </r>
  <r>
    <x v="64"/>
    <x v="14"/>
    <x v="146"/>
    <x v="0"/>
    <x v="0"/>
    <x v="4"/>
    <x v="0"/>
    <n v="0"/>
  </r>
  <r>
    <x v="64"/>
    <x v="14"/>
    <x v="147"/>
    <x v="0"/>
    <x v="0"/>
    <x v="4"/>
    <x v="0"/>
    <n v="0"/>
  </r>
  <r>
    <x v="64"/>
    <x v="14"/>
    <x v="148"/>
    <x v="1"/>
    <x v="0"/>
    <x v="4"/>
    <x v="0"/>
    <n v="1"/>
  </r>
  <r>
    <x v="64"/>
    <x v="14"/>
    <x v="149"/>
    <x v="0"/>
    <x v="0"/>
    <x v="4"/>
    <x v="0"/>
    <n v="0"/>
  </r>
  <r>
    <x v="64"/>
    <x v="14"/>
    <x v="150"/>
    <x v="0"/>
    <x v="0"/>
    <x v="4"/>
    <x v="0"/>
    <n v="0"/>
  </r>
  <r>
    <x v="64"/>
    <x v="14"/>
    <x v="151"/>
    <x v="0"/>
    <x v="0"/>
    <x v="4"/>
    <x v="1"/>
    <n v="0"/>
  </r>
  <r>
    <x v="64"/>
    <x v="14"/>
    <x v="152"/>
    <x v="1"/>
    <x v="0"/>
    <x v="4"/>
    <x v="1"/>
    <n v="1"/>
  </r>
  <r>
    <x v="64"/>
    <x v="14"/>
    <x v="153"/>
    <x v="0"/>
    <x v="0"/>
    <x v="4"/>
    <x v="1"/>
    <n v="0"/>
  </r>
  <r>
    <x v="64"/>
    <x v="14"/>
    <x v="154"/>
    <x v="0"/>
    <x v="0"/>
    <x v="4"/>
    <x v="1"/>
    <n v="0"/>
  </r>
  <r>
    <x v="64"/>
    <x v="14"/>
    <x v="155"/>
    <x v="0"/>
    <x v="0"/>
    <x v="4"/>
    <x v="1"/>
    <n v="0"/>
  </r>
  <r>
    <x v="65"/>
    <x v="9"/>
    <x v="92"/>
    <x v="0"/>
    <x v="5"/>
    <x v="6"/>
    <x v="0"/>
    <n v="0"/>
  </r>
  <r>
    <x v="65"/>
    <x v="9"/>
    <x v="93"/>
    <x v="1"/>
    <x v="5"/>
    <x v="6"/>
    <x v="0"/>
    <n v="1"/>
  </r>
  <r>
    <x v="65"/>
    <x v="9"/>
    <x v="94"/>
    <x v="0"/>
    <x v="5"/>
    <x v="6"/>
    <x v="0"/>
    <n v="0"/>
  </r>
  <r>
    <x v="65"/>
    <x v="9"/>
    <x v="95"/>
    <x v="0"/>
    <x v="5"/>
    <x v="6"/>
    <x v="0"/>
    <n v="0"/>
  </r>
  <r>
    <x v="65"/>
    <x v="9"/>
    <x v="96"/>
    <x v="0"/>
    <x v="5"/>
    <x v="6"/>
    <x v="0"/>
    <n v="0"/>
  </r>
  <r>
    <x v="65"/>
    <x v="9"/>
    <x v="97"/>
    <x v="0"/>
    <x v="5"/>
    <x v="6"/>
    <x v="0"/>
    <n v="0"/>
  </r>
  <r>
    <x v="65"/>
    <x v="9"/>
    <x v="98"/>
    <x v="0"/>
    <x v="5"/>
    <x v="6"/>
    <x v="1"/>
    <n v="0"/>
  </r>
  <r>
    <x v="65"/>
    <x v="9"/>
    <x v="99"/>
    <x v="1"/>
    <x v="5"/>
    <x v="6"/>
    <x v="1"/>
    <n v="1"/>
  </r>
  <r>
    <x v="65"/>
    <x v="9"/>
    <x v="100"/>
    <x v="0"/>
    <x v="5"/>
    <x v="6"/>
    <x v="1"/>
    <n v="0"/>
  </r>
  <r>
    <x v="65"/>
    <x v="9"/>
    <x v="101"/>
    <x v="0"/>
    <x v="5"/>
    <x v="6"/>
    <x v="1"/>
    <n v="0"/>
  </r>
  <r>
    <x v="65"/>
    <x v="10"/>
    <x v="102"/>
    <x v="0"/>
    <x v="5"/>
    <x v="6"/>
    <x v="0"/>
    <n v="0"/>
  </r>
  <r>
    <x v="65"/>
    <x v="10"/>
    <x v="103"/>
    <x v="1"/>
    <x v="5"/>
    <x v="6"/>
    <x v="0"/>
    <n v="1"/>
  </r>
  <r>
    <x v="65"/>
    <x v="10"/>
    <x v="104"/>
    <x v="0"/>
    <x v="5"/>
    <x v="6"/>
    <x v="0"/>
    <n v="0"/>
  </r>
  <r>
    <x v="65"/>
    <x v="10"/>
    <x v="105"/>
    <x v="0"/>
    <x v="5"/>
    <x v="6"/>
    <x v="0"/>
    <n v="0"/>
  </r>
  <r>
    <x v="65"/>
    <x v="10"/>
    <x v="106"/>
    <x v="0"/>
    <x v="5"/>
    <x v="6"/>
    <x v="0"/>
    <n v="0"/>
  </r>
  <r>
    <x v="65"/>
    <x v="10"/>
    <x v="107"/>
    <x v="0"/>
    <x v="5"/>
    <x v="6"/>
    <x v="0"/>
    <n v="0"/>
  </r>
  <r>
    <x v="65"/>
    <x v="10"/>
    <x v="108"/>
    <x v="0"/>
    <x v="5"/>
    <x v="6"/>
    <x v="1"/>
    <n v="0"/>
  </r>
  <r>
    <x v="65"/>
    <x v="10"/>
    <x v="109"/>
    <x v="0"/>
    <x v="5"/>
    <x v="6"/>
    <x v="1"/>
    <n v="0"/>
  </r>
  <r>
    <x v="65"/>
    <x v="10"/>
    <x v="110"/>
    <x v="0"/>
    <x v="5"/>
    <x v="6"/>
    <x v="1"/>
    <n v="0"/>
  </r>
  <r>
    <x v="65"/>
    <x v="10"/>
    <x v="111"/>
    <x v="0"/>
    <x v="5"/>
    <x v="6"/>
    <x v="1"/>
    <n v="0"/>
  </r>
  <r>
    <x v="65"/>
    <x v="10"/>
    <x v="112"/>
    <x v="1"/>
    <x v="5"/>
    <x v="6"/>
    <x v="1"/>
    <n v="1"/>
  </r>
  <r>
    <x v="65"/>
    <x v="10"/>
    <x v="113"/>
    <x v="0"/>
    <x v="5"/>
    <x v="6"/>
    <x v="1"/>
    <n v="0"/>
  </r>
  <r>
    <x v="65"/>
    <x v="10"/>
    <x v="114"/>
    <x v="0"/>
    <x v="5"/>
    <x v="6"/>
    <x v="1"/>
    <n v="0"/>
  </r>
  <r>
    <x v="65"/>
    <x v="11"/>
    <x v="115"/>
    <x v="1"/>
    <x v="5"/>
    <x v="6"/>
    <x v="0"/>
    <n v="1"/>
  </r>
  <r>
    <x v="65"/>
    <x v="11"/>
    <x v="116"/>
    <x v="0"/>
    <x v="5"/>
    <x v="6"/>
    <x v="0"/>
    <n v="0"/>
  </r>
  <r>
    <x v="65"/>
    <x v="11"/>
    <x v="117"/>
    <x v="0"/>
    <x v="5"/>
    <x v="6"/>
    <x v="0"/>
    <n v="0"/>
  </r>
  <r>
    <x v="65"/>
    <x v="11"/>
    <x v="118"/>
    <x v="0"/>
    <x v="5"/>
    <x v="6"/>
    <x v="0"/>
    <n v="0"/>
  </r>
  <r>
    <x v="65"/>
    <x v="11"/>
    <x v="119"/>
    <x v="0"/>
    <x v="5"/>
    <x v="6"/>
    <x v="0"/>
    <n v="0"/>
  </r>
  <r>
    <x v="65"/>
    <x v="11"/>
    <x v="120"/>
    <x v="0"/>
    <x v="5"/>
    <x v="6"/>
    <x v="0"/>
    <n v="0"/>
  </r>
  <r>
    <x v="65"/>
    <x v="11"/>
    <x v="121"/>
    <x v="0"/>
    <x v="5"/>
    <x v="6"/>
    <x v="1"/>
    <n v="0"/>
  </r>
  <r>
    <x v="65"/>
    <x v="11"/>
    <x v="122"/>
    <x v="0"/>
    <x v="5"/>
    <x v="6"/>
    <x v="1"/>
    <n v="0"/>
  </r>
  <r>
    <x v="65"/>
    <x v="11"/>
    <x v="123"/>
    <x v="0"/>
    <x v="5"/>
    <x v="6"/>
    <x v="1"/>
    <n v="0"/>
  </r>
  <r>
    <x v="65"/>
    <x v="12"/>
    <x v="124"/>
    <x v="1"/>
    <x v="5"/>
    <x v="6"/>
    <x v="0"/>
    <n v="1"/>
  </r>
  <r>
    <x v="65"/>
    <x v="12"/>
    <x v="125"/>
    <x v="0"/>
    <x v="5"/>
    <x v="6"/>
    <x v="0"/>
    <n v="0"/>
  </r>
  <r>
    <x v="65"/>
    <x v="12"/>
    <x v="126"/>
    <x v="0"/>
    <x v="5"/>
    <x v="6"/>
    <x v="0"/>
    <n v="0"/>
  </r>
  <r>
    <x v="65"/>
    <x v="12"/>
    <x v="127"/>
    <x v="0"/>
    <x v="5"/>
    <x v="6"/>
    <x v="0"/>
    <n v="0"/>
  </r>
  <r>
    <x v="65"/>
    <x v="12"/>
    <x v="128"/>
    <x v="0"/>
    <x v="5"/>
    <x v="6"/>
    <x v="0"/>
    <n v="0"/>
  </r>
  <r>
    <x v="65"/>
    <x v="12"/>
    <x v="129"/>
    <x v="0"/>
    <x v="5"/>
    <x v="6"/>
    <x v="0"/>
    <n v="0"/>
  </r>
  <r>
    <x v="65"/>
    <x v="12"/>
    <x v="130"/>
    <x v="0"/>
    <x v="5"/>
    <x v="6"/>
    <x v="1"/>
    <n v="0"/>
  </r>
  <r>
    <x v="65"/>
    <x v="12"/>
    <x v="131"/>
    <x v="0"/>
    <x v="5"/>
    <x v="6"/>
    <x v="1"/>
    <n v="0"/>
  </r>
  <r>
    <x v="65"/>
    <x v="12"/>
    <x v="132"/>
    <x v="0"/>
    <x v="5"/>
    <x v="6"/>
    <x v="1"/>
    <n v="0"/>
  </r>
  <r>
    <x v="65"/>
    <x v="13"/>
    <x v="133"/>
    <x v="1"/>
    <x v="5"/>
    <x v="6"/>
    <x v="0"/>
    <n v="1"/>
  </r>
  <r>
    <x v="65"/>
    <x v="13"/>
    <x v="134"/>
    <x v="0"/>
    <x v="5"/>
    <x v="6"/>
    <x v="0"/>
    <n v="0"/>
  </r>
  <r>
    <x v="65"/>
    <x v="13"/>
    <x v="135"/>
    <x v="0"/>
    <x v="5"/>
    <x v="6"/>
    <x v="0"/>
    <n v="0"/>
  </r>
  <r>
    <x v="65"/>
    <x v="13"/>
    <x v="136"/>
    <x v="0"/>
    <x v="5"/>
    <x v="6"/>
    <x v="0"/>
    <n v="0"/>
  </r>
  <r>
    <x v="65"/>
    <x v="13"/>
    <x v="137"/>
    <x v="0"/>
    <x v="5"/>
    <x v="6"/>
    <x v="0"/>
    <n v="0"/>
  </r>
  <r>
    <x v="65"/>
    <x v="13"/>
    <x v="138"/>
    <x v="0"/>
    <x v="5"/>
    <x v="6"/>
    <x v="0"/>
    <n v="0"/>
  </r>
  <r>
    <x v="65"/>
    <x v="13"/>
    <x v="139"/>
    <x v="0"/>
    <x v="5"/>
    <x v="6"/>
    <x v="1"/>
    <n v="0"/>
  </r>
  <r>
    <x v="65"/>
    <x v="13"/>
    <x v="140"/>
    <x v="0"/>
    <x v="5"/>
    <x v="6"/>
    <x v="1"/>
    <n v="0"/>
  </r>
  <r>
    <x v="65"/>
    <x v="13"/>
    <x v="141"/>
    <x v="0"/>
    <x v="5"/>
    <x v="6"/>
    <x v="1"/>
    <n v="0"/>
  </r>
  <r>
    <x v="65"/>
    <x v="13"/>
    <x v="142"/>
    <x v="0"/>
    <x v="5"/>
    <x v="6"/>
    <x v="1"/>
    <n v="0"/>
  </r>
  <r>
    <x v="65"/>
    <x v="13"/>
    <x v="143"/>
    <x v="0"/>
    <x v="5"/>
    <x v="6"/>
    <x v="1"/>
    <n v="0"/>
  </r>
  <r>
    <x v="65"/>
    <x v="13"/>
    <x v="144"/>
    <x v="0"/>
    <x v="5"/>
    <x v="6"/>
    <x v="1"/>
    <n v="0"/>
  </r>
  <r>
    <x v="65"/>
    <x v="14"/>
    <x v="145"/>
    <x v="0"/>
    <x v="5"/>
    <x v="6"/>
    <x v="0"/>
    <n v="0"/>
  </r>
  <r>
    <x v="65"/>
    <x v="14"/>
    <x v="146"/>
    <x v="1"/>
    <x v="5"/>
    <x v="6"/>
    <x v="0"/>
    <n v="1"/>
  </r>
  <r>
    <x v="65"/>
    <x v="14"/>
    <x v="147"/>
    <x v="0"/>
    <x v="5"/>
    <x v="6"/>
    <x v="0"/>
    <n v="0"/>
  </r>
  <r>
    <x v="65"/>
    <x v="14"/>
    <x v="148"/>
    <x v="0"/>
    <x v="5"/>
    <x v="6"/>
    <x v="0"/>
    <n v="0"/>
  </r>
  <r>
    <x v="65"/>
    <x v="14"/>
    <x v="149"/>
    <x v="0"/>
    <x v="5"/>
    <x v="6"/>
    <x v="0"/>
    <n v="0"/>
  </r>
  <r>
    <x v="65"/>
    <x v="14"/>
    <x v="150"/>
    <x v="0"/>
    <x v="5"/>
    <x v="6"/>
    <x v="0"/>
    <n v="0"/>
  </r>
  <r>
    <x v="65"/>
    <x v="14"/>
    <x v="151"/>
    <x v="1"/>
    <x v="5"/>
    <x v="6"/>
    <x v="1"/>
    <n v="1"/>
  </r>
  <r>
    <x v="65"/>
    <x v="14"/>
    <x v="152"/>
    <x v="0"/>
    <x v="5"/>
    <x v="6"/>
    <x v="1"/>
    <n v="0"/>
  </r>
  <r>
    <x v="65"/>
    <x v="14"/>
    <x v="153"/>
    <x v="1"/>
    <x v="5"/>
    <x v="6"/>
    <x v="1"/>
    <n v="1"/>
  </r>
  <r>
    <x v="65"/>
    <x v="14"/>
    <x v="154"/>
    <x v="0"/>
    <x v="5"/>
    <x v="6"/>
    <x v="1"/>
    <n v="0"/>
  </r>
  <r>
    <x v="65"/>
    <x v="14"/>
    <x v="155"/>
    <x v="0"/>
    <x v="5"/>
    <x v="6"/>
    <x v="1"/>
    <n v="0"/>
  </r>
  <r>
    <x v="66"/>
    <x v="9"/>
    <x v="92"/>
    <x v="0"/>
    <x v="2"/>
    <x v="2"/>
    <x v="0"/>
    <n v="0"/>
  </r>
  <r>
    <x v="66"/>
    <x v="9"/>
    <x v="93"/>
    <x v="0"/>
    <x v="2"/>
    <x v="2"/>
    <x v="0"/>
    <n v="0"/>
  </r>
  <r>
    <x v="66"/>
    <x v="9"/>
    <x v="94"/>
    <x v="0"/>
    <x v="2"/>
    <x v="2"/>
    <x v="0"/>
    <n v="0"/>
  </r>
  <r>
    <x v="66"/>
    <x v="9"/>
    <x v="95"/>
    <x v="1"/>
    <x v="2"/>
    <x v="2"/>
    <x v="0"/>
    <n v="1"/>
  </r>
  <r>
    <x v="66"/>
    <x v="9"/>
    <x v="96"/>
    <x v="0"/>
    <x v="2"/>
    <x v="2"/>
    <x v="0"/>
    <n v="0"/>
  </r>
  <r>
    <x v="66"/>
    <x v="9"/>
    <x v="97"/>
    <x v="0"/>
    <x v="2"/>
    <x v="2"/>
    <x v="0"/>
    <n v="0"/>
  </r>
  <r>
    <x v="66"/>
    <x v="9"/>
    <x v="98"/>
    <x v="0"/>
    <x v="2"/>
    <x v="2"/>
    <x v="1"/>
    <n v="0"/>
  </r>
  <r>
    <x v="66"/>
    <x v="9"/>
    <x v="99"/>
    <x v="0"/>
    <x v="2"/>
    <x v="2"/>
    <x v="1"/>
    <n v="0"/>
  </r>
  <r>
    <x v="66"/>
    <x v="9"/>
    <x v="100"/>
    <x v="0"/>
    <x v="2"/>
    <x v="2"/>
    <x v="1"/>
    <n v="0"/>
  </r>
  <r>
    <x v="66"/>
    <x v="9"/>
    <x v="101"/>
    <x v="0"/>
    <x v="2"/>
    <x v="2"/>
    <x v="1"/>
    <n v="0"/>
  </r>
  <r>
    <x v="66"/>
    <x v="10"/>
    <x v="102"/>
    <x v="0"/>
    <x v="2"/>
    <x v="2"/>
    <x v="0"/>
    <n v="0"/>
  </r>
  <r>
    <x v="66"/>
    <x v="10"/>
    <x v="103"/>
    <x v="0"/>
    <x v="2"/>
    <x v="2"/>
    <x v="0"/>
    <n v="0"/>
  </r>
  <r>
    <x v="66"/>
    <x v="10"/>
    <x v="104"/>
    <x v="1"/>
    <x v="2"/>
    <x v="2"/>
    <x v="0"/>
    <n v="1"/>
  </r>
  <r>
    <x v="66"/>
    <x v="10"/>
    <x v="105"/>
    <x v="0"/>
    <x v="2"/>
    <x v="2"/>
    <x v="0"/>
    <n v="0"/>
  </r>
  <r>
    <x v="66"/>
    <x v="10"/>
    <x v="106"/>
    <x v="0"/>
    <x v="2"/>
    <x v="2"/>
    <x v="0"/>
    <n v="0"/>
  </r>
  <r>
    <x v="66"/>
    <x v="10"/>
    <x v="107"/>
    <x v="0"/>
    <x v="2"/>
    <x v="2"/>
    <x v="0"/>
    <n v="0"/>
  </r>
  <r>
    <x v="66"/>
    <x v="10"/>
    <x v="108"/>
    <x v="1"/>
    <x v="2"/>
    <x v="2"/>
    <x v="1"/>
    <n v="1"/>
  </r>
  <r>
    <x v="66"/>
    <x v="10"/>
    <x v="109"/>
    <x v="0"/>
    <x v="2"/>
    <x v="2"/>
    <x v="1"/>
    <n v="0"/>
  </r>
  <r>
    <x v="66"/>
    <x v="10"/>
    <x v="110"/>
    <x v="0"/>
    <x v="2"/>
    <x v="2"/>
    <x v="1"/>
    <n v="0"/>
  </r>
  <r>
    <x v="66"/>
    <x v="10"/>
    <x v="111"/>
    <x v="0"/>
    <x v="2"/>
    <x v="2"/>
    <x v="1"/>
    <n v="0"/>
  </r>
  <r>
    <x v="66"/>
    <x v="10"/>
    <x v="112"/>
    <x v="1"/>
    <x v="2"/>
    <x v="2"/>
    <x v="1"/>
    <n v="1"/>
  </r>
  <r>
    <x v="66"/>
    <x v="10"/>
    <x v="113"/>
    <x v="0"/>
    <x v="2"/>
    <x v="2"/>
    <x v="1"/>
    <n v="0"/>
  </r>
  <r>
    <x v="66"/>
    <x v="10"/>
    <x v="114"/>
    <x v="0"/>
    <x v="2"/>
    <x v="2"/>
    <x v="1"/>
    <n v="0"/>
  </r>
  <r>
    <x v="66"/>
    <x v="11"/>
    <x v="115"/>
    <x v="0"/>
    <x v="2"/>
    <x v="2"/>
    <x v="0"/>
    <n v="0"/>
  </r>
  <r>
    <x v="66"/>
    <x v="11"/>
    <x v="116"/>
    <x v="0"/>
    <x v="2"/>
    <x v="2"/>
    <x v="0"/>
    <n v="0"/>
  </r>
  <r>
    <x v="66"/>
    <x v="11"/>
    <x v="117"/>
    <x v="1"/>
    <x v="2"/>
    <x v="2"/>
    <x v="0"/>
    <n v="1"/>
  </r>
  <r>
    <x v="66"/>
    <x v="11"/>
    <x v="118"/>
    <x v="0"/>
    <x v="2"/>
    <x v="2"/>
    <x v="0"/>
    <n v="0"/>
  </r>
  <r>
    <x v="66"/>
    <x v="11"/>
    <x v="119"/>
    <x v="0"/>
    <x v="2"/>
    <x v="2"/>
    <x v="0"/>
    <n v="0"/>
  </r>
  <r>
    <x v="66"/>
    <x v="11"/>
    <x v="120"/>
    <x v="0"/>
    <x v="2"/>
    <x v="2"/>
    <x v="0"/>
    <n v="0"/>
  </r>
  <r>
    <x v="66"/>
    <x v="11"/>
    <x v="121"/>
    <x v="0"/>
    <x v="2"/>
    <x v="2"/>
    <x v="1"/>
    <n v="0"/>
  </r>
  <r>
    <x v="66"/>
    <x v="11"/>
    <x v="122"/>
    <x v="0"/>
    <x v="2"/>
    <x v="2"/>
    <x v="1"/>
    <n v="0"/>
  </r>
  <r>
    <x v="66"/>
    <x v="11"/>
    <x v="123"/>
    <x v="1"/>
    <x v="2"/>
    <x v="2"/>
    <x v="1"/>
    <n v="1"/>
  </r>
  <r>
    <x v="66"/>
    <x v="12"/>
    <x v="124"/>
    <x v="0"/>
    <x v="2"/>
    <x v="2"/>
    <x v="0"/>
    <n v="0"/>
  </r>
  <r>
    <x v="66"/>
    <x v="12"/>
    <x v="125"/>
    <x v="1"/>
    <x v="2"/>
    <x v="2"/>
    <x v="0"/>
    <n v="1"/>
  </r>
  <r>
    <x v="66"/>
    <x v="12"/>
    <x v="126"/>
    <x v="0"/>
    <x v="2"/>
    <x v="2"/>
    <x v="0"/>
    <n v="0"/>
  </r>
  <r>
    <x v="66"/>
    <x v="12"/>
    <x v="127"/>
    <x v="0"/>
    <x v="2"/>
    <x v="2"/>
    <x v="0"/>
    <n v="0"/>
  </r>
  <r>
    <x v="66"/>
    <x v="12"/>
    <x v="128"/>
    <x v="0"/>
    <x v="2"/>
    <x v="2"/>
    <x v="0"/>
    <n v="0"/>
  </r>
  <r>
    <x v="66"/>
    <x v="12"/>
    <x v="129"/>
    <x v="0"/>
    <x v="2"/>
    <x v="2"/>
    <x v="0"/>
    <n v="0"/>
  </r>
  <r>
    <x v="66"/>
    <x v="12"/>
    <x v="130"/>
    <x v="0"/>
    <x v="2"/>
    <x v="2"/>
    <x v="1"/>
    <n v="0"/>
  </r>
  <r>
    <x v="66"/>
    <x v="12"/>
    <x v="131"/>
    <x v="0"/>
    <x v="2"/>
    <x v="2"/>
    <x v="1"/>
    <n v="0"/>
  </r>
  <r>
    <x v="66"/>
    <x v="12"/>
    <x v="132"/>
    <x v="0"/>
    <x v="2"/>
    <x v="2"/>
    <x v="1"/>
    <n v="0"/>
  </r>
  <r>
    <x v="66"/>
    <x v="13"/>
    <x v="133"/>
    <x v="1"/>
    <x v="2"/>
    <x v="2"/>
    <x v="0"/>
    <n v="1"/>
  </r>
  <r>
    <x v="66"/>
    <x v="13"/>
    <x v="134"/>
    <x v="0"/>
    <x v="2"/>
    <x v="2"/>
    <x v="0"/>
    <n v="0"/>
  </r>
  <r>
    <x v="66"/>
    <x v="13"/>
    <x v="135"/>
    <x v="0"/>
    <x v="2"/>
    <x v="2"/>
    <x v="0"/>
    <n v="0"/>
  </r>
  <r>
    <x v="66"/>
    <x v="13"/>
    <x v="136"/>
    <x v="0"/>
    <x v="2"/>
    <x v="2"/>
    <x v="0"/>
    <n v="0"/>
  </r>
  <r>
    <x v="66"/>
    <x v="13"/>
    <x v="137"/>
    <x v="0"/>
    <x v="2"/>
    <x v="2"/>
    <x v="0"/>
    <n v="0"/>
  </r>
  <r>
    <x v="66"/>
    <x v="13"/>
    <x v="138"/>
    <x v="0"/>
    <x v="2"/>
    <x v="2"/>
    <x v="0"/>
    <n v="0"/>
  </r>
  <r>
    <x v="66"/>
    <x v="13"/>
    <x v="139"/>
    <x v="0"/>
    <x v="2"/>
    <x v="2"/>
    <x v="1"/>
    <n v="0"/>
  </r>
  <r>
    <x v="66"/>
    <x v="13"/>
    <x v="140"/>
    <x v="0"/>
    <x v="2"/>
    <x v="2"/>
    <x v="1"/>
    <n v="0"/>
  </r>
  <r>
    <x v="66"/>
    <x v="13"/>
    <x v="141"/>
    <x v="0"/>
    <x v="2"/>
    <x v="2"/>
    <x v="1"/>
    <n v="0"/>
  </r>
  <r>
    <x v="66"/>
    <x v="13"/>
    <x v="142"/>
    <x v="0"/>
    <x v="2"/>
    <x v="2"/>
    <x v="1"/>
    <n v="0"/>
  </r>
  <r>
    <x v="66"/>
    <x v="13"/>
    <x v="143"/>
    <x v="0"/>
    <x v="2"/>
    <x v="2"/>
    <x v="1"/>
    <n v="0"/>
  </r>
  <r>
    <x v="66"/>
    <x v="13"/>
    <x v="144"/>
    <x v="0"/>
    <x v="2"/>
    <x v="2"/>
    <x v="1"/>
    <n v="0"/>
  </r>
  <r>
    <x v="66"/>
    <x v="14"/>
    <x v="145"/>
    <x v="0"/>
    <x v="2"/>
    <x v="2"/>
    <x v="0"/>
    <n v="0"/>
  </r>
  <r>
    <x v="66"/>
    <x v="14"/>
    <x v="146"/>
    <x v="0"/>
    <x v="2"/>
    <x v="2"/>
    <x v="0"/>
    <n v="0"/>
  </r>
  <r>
    <x v="66"/>
    <x v="14"/>
    <x v="147"/>
    <x v="1"/>
    <x v="2"/>
    <x v="2"/>
    <x v="0"/>
    <n v="1"/>
  </r>
  <r>
    <x v="66"/>
    <x v="14"/>
    <x v="148"/>
    <x v="0"/>
    <x v="2"/>
    <x v="2"/>
    <x v="0"/>
    <n v="0"/>
  </r>
  <r>
    <x v="66"/>
    <x v="14"/>
    <x v="149"/>
    <x v="0"/>
    <x v="2"/>
    <x v="2"/>
    <x v="0"/>
    <n v="0"/>
  </r>
  <r>
    <x v="66"/>
    <x v="14"/>
    <x v="150"/>
    <x v="0"/>
    <x v="2"/>
    <x v="2"/>
    <x v="0"/>
    <n v="0"/>
  </r>
  <r>
    <x v="66"/>
    <x v="14"/>
    <x v="151"/>
    <x v="0"/>
    <x v="2"/>
    <x v="2"/>
    <x v="1"/>
    <n v="0"/>
  </r>
  <r>
    <x v="66"/>
    <x v="14"/>
    <x v="152"/>
    <x v="1"/>
    <x v="2"/>
    <x v="2"/>
    <x v="1"/>
    <n v="1"/>
  </r>
  <r>
    <x v="66"/>
    <x v="14"/>
    <x v="153"/>
    <x v="1"/>
    <x v="2"/>
    <x v="2"/>
    <x v="1"/>
    <n v="1"/>
  </r>
  <r>
    <x v="66"/>
    <x v="14"/>
    <x v="154"/>
    <x v="0"/>
    <x v="2"/>
    <x v="2"/>
    <x v="1"/>
    <n v="0"/>
  </r>
  <r>
    <x v="66"/>
    <x v="14"/>
    <x v="155"/>
    <x v="1"/>
    <x v="2"/>
    <x v="2"/>
    <x v="1"/>
    <n v="1"/>
  </r>
  <r>
    <x v="67"/>
    <x v="9"/>
    <x v="92"/>
    <x v="0"/>
    <x v="1"/>
    <x v="1"/>
    <x v="0"/>
    <n v="0"/>
  </r>
  <r>
    <x v="67"/>
    <x v="9"/>
    <x v="93"/>
    <x v="1"/>
    <x v="1"/>
    <x v="1"/>
    <x v="0"/>
    <n v="1"/>
  </r>
  <r>
    <x v="67"/>
    <x v="9"/>
    <x v="94"/>
    <x v="0"/>
    <x v="1"/>
    <x v="1"/>
    <x v="0"/>
    <n v="0"/>
  </r>
  <r>
    <x v="67"/>
    <x v="9"/>
    <x v="95"/>
    <x v="0"/>
    <x v="1"/>
    <x v="1"/>
    <x v="0"/>
    <n v="0"/>
  </r>
  <r>
    <x v="67"/>
    <x v="9"/>
    <x v="96"/>
    <x v="0"/>
    <x v="1"/>
    <x v="1"/>
    <x v="0"/>
    <n v="0"/>
  </r>
  <r>
    <x v="67"/>
    <x v="9"/>
    <x v="97"/>
    <x v="0"/>
    <x v="1"/>
    <x v="1"/>
    <x v="0"/>
    <n v="0"/>
  </r>
  <r>
    <x v="67"/>
    <x v="9"/>
    <x v="98"/>
    <x v="0"/>
    <x v="1"/>
    <x v="1"/>
    <x v="1"/>
    <n v="0"/>
  </r>
  <r>
    <x v="67"/>
    <x v="9"/>
    <x v="99"/>
    <x v="0"/>
    <x v="1"/>
    <x v="1"/>
    <x v="1"/>
    <n v="0"/>
  </r>
  <r>
    <x v="67"/>
    <x v="9"/>
    <x v="100"/>
    <x v="1"/>
    <x v="1"/>
    <x v="1"/>
    <x v="1"/>
    <n v="1"/>
  </r>
  <r>
    <x v="67"/>
    <x v="9"/>
    <x v="101"/>
    <x v="0"/>
    <x v="1"/>
    <x v="1"/>
    <x v="1"/>
    <n v="0"/>
  </r>
  <r>
    <x v="67"/>
    <x v="10"/>
    <x v="102"/>
    <x v="1"/>
    <x v="1"/>
    <x v="1"/>
    <x v="0"/>
    <n v="1"/>
  </r>
  <r>
    <x v="67"/>
    <x v="10"/>
    <x v="103"/>
    <x v="0"/>
    <x v="1"/>
    <x v="1"/>
    <x v="0"/>
    <n v="0"/>
  </r>
  <r>
    <x v="67"/>
    <x v="10"/>
    <x v="104"/>
    <x v="0"/>
    <x v="1"/>
    <x v="1"/>
    <x v="0"/>
    <n v="0"/>
  </r>
  <r>
    <x v="67"/>
    <x v="10"/>
    <x v="105"/>
    <x v="0"/>
    <x v="1"/>
    <x v="1"/>
    <x v="0"/>
    <n v="0"/>
  </r>
  <r>
    <x v="67"/>
    <x v="10"/>
    <x v="106"/>
    <x v="0"/>
    <x v="1"/>
    <x v="1"/>
    <x v="0"/>
    <n v="0"/>
  </r>
  <r>
    <x v="67"/>
    <x v="10"/>
    <x v="107"/>
    <x v="0"/>
    <x v="1"/>
    <x v="1"/>
    <x v="0"/>
    <n v="0"/>
  </r>
  <r>
    <x v="67"/>
    <x v="10"/>
    <x v="108"/>
    <x v="0"/>
    <x v="1"/>
    <x v="1"/>
    <x v="1"/>
    <n v="0"/>
  </r>
  <r>
    <x v="67"/>
    <x v="10"/>
    <x v="109"/>
    <x v="0"/>
    <x v="1"/>
    <x v="1"/>
    <x v="1"/>
    <n v="0"/>
  </r>
  <r>
    <x v="67"/>
    <x v="10"/>
    <x v="110"/>
    <x v="0"/>
    <x v="1"/>
    <x v="1"/>
    <x v="1"/>
    <n v="0"/>
  </r>
  <r>
    <x v="67"/>
    <x v="10"/>
    <x v="111"/>
    <x v="0"/>
    <x v="1"/>
    <x v="1"/>
    <x v="1"/>
    <n v="0"/>
  </r>
  <r>
    <x v="67"/>
    <x v="10"/>
    <x v="112"/>
    <x v="0"/>
    <x v="1"/>
    <x v="1"/>
    <x v="1"/>
    <n v="0"/>
  </r>
  <r>
    <x v="67"/>
    <x v="10"/>
    <x v="113"/>
    <x v="0"/>
    <x v="1"/>
    <x v="1"/>
    <x v="1"/>
    <n v="0"/>
  </r>
  <r>
    <x v="67"/>
    <x v="10"/>
    <x v="114"/>
    <x v="0"/>
    <x v="1"/>
    <x v="1"/>
    <x v="1"/>
    <n v="0"/>
  </r>
  <r>
    <x v="67"/>
    <x v="11"/>
    <x v="115"/>
    <x v="1"/>
    <x v="1"/>
    <x v="1"/>
    <x v="0"/>
    <n v="1"/>
  </r>
  <r>
    <x v="67"/>
    <x v="11"/>
    <x v="116"/>
    <x v="0"/>
    <x v="1"/>
    <x v="1"/>
    <x v="0"/>
    <n v="0"/>
  </r>
  <r>
    <x v="67"/>
    <x v="11"/>
    <x v="117"/>
    <x v="0"/>
    <x v="1"/>
    <x v="1"/>
    <x v="0"/>
    <n v="0"/>
  </r>
  <r>
    <x v="67"/>
    <x v="11"/>
    <x v="118"/>
    <x v="0"/>
    <x v="1"/>
    <x v="1"/>
    <x v="0"/>
    <n v="0"/>
  </r>
  <r>
    <x v="67"/>
    <x v="11"/>
    <x v="119"/>
    <x v="0"/>
    <x v="1"/>
    <x v="1"/>
    <x v="0"/>
    <n v="0"/>
  </r>
  <r>
    <x v="67"/>
    <x v="11"/>
    <x v="120"/>
    <x v="0"/>
    <x v="1"/>
    <x v="1"/>
    <x v="0"/>
    <n v="0"/>
  </r>
  <r>
    <x v="67"/>
    <x v="11"/>
    <x v="121"/>
    <x v="0"/>
    <x v="1"/>
    <x v="1"/>
    <x v="1"/>
    <n v="0"/>
  </r>
  <r>
    <x v="67"/>
    <x v="11"/>
    <x v="122"/>
    <x v="0"/>
    <x v="1"/>
    <x v="1"/>
    <x v="1"/>
    <n v="0"/>
  </r>
  <r>
    <x v="67"/>
    <x v="11"/>
    <x v="123"/>
    <x v="0"/>
    <x v="1"/>
    <x v="1"/>
    <x v="1"/>
    <n v="0"/>
  </r>
  <r>
    <x v="67"/>
    <x v="12"/>
    <x v="124"/>
    <x v="0"/>
    <x v="1"/>
    <x v="1"/>
    <x v="0"/>
    <n v="0"/>
  </r>
  <r>
    <x v="67"/>
    <x v="12"/>
    <x v="125"/>
    <x v="1"/>
    <x v="1"/>
    <x v="1"/>
    <x v="0"/>
    <n v="1"/>
  </r>
  <r>
    <x v="67"/>
    <x v="12"/>
    <x v="126"/>
    <x v="0"/>
    <x v="1"/>
    <x v="1"/>
    <x v="0"/>
    <n v="0"/>
  </r>
  <r>
    <x v="67"/>
    <x v="12"/>
    <x v="127"/>
    <x v="0"/>
    <x v="1"/>
    <x v="1"/>
    <x v="0"/>
    <n v="0"/>
  </r>
  <r>
    <x v="67"/>
    <x v="12"/>
    <x v="128"/>
    <x v="0"/>
    <x v="1"/>
    <x v="1"/>
    <x v="0"/>
    <n v="0"/>
  </r>
  <r>
    <x v="67"/>
    <x v="12"/>
    <x v="129"/>
    <x v="0"/>
    <x v="1"/>
    <x v="1"/>
    <x v="0"/>
    <n v="0"/>
  </r>
  <r>
    <x v="67"/>
    <x v="12"/>
    <x v="130"/>
    <x v="0"/>
    <x v="1"/>
    <x v="1"/>
    <x v="1"/>
    <n v="0"/>
  </r>
  <r>
    <x v="67"/>
    <x v="12"/>
    <x v="131"/>
    <x v="0"/>
    <x v="1"/>
    <x v="1"/>
    <x v="1"/>
    <n v="0"/>
  </r>
  <r>
    <x v="67"/>
    <x v="12"/>
    <x v="132"/>
    <x v="0"/>
    <x v="1"/>
    <x v="1"/>
    <x v="1"/>
    <n v="0"/>
  </r>
  <r>
    <x v="67"/>
    <x v="13"/>
    <x v="133"/>
    <x v="0"/>
    <x v="1"/>
    <x v="1"/>
    <x v="0"/>
    <n v="0"/>
  </r>
  <r>
    <x v="67"/>
    <x v="13"/>
    <x v="134"/>
    <x v="1"/>
    <x v="1"/>
    <x v="1"/>
    <x v="0"/>
    <n v="1"/>
  </r>
  <r>
    <x v="67"/>
    <x v="13"/>
    <x v="135"/>
    <x v="0"/>
    <x v="1"/>
    <x v="1"/>
    <x v="0"/>
    <n v="0"/>
  </r>
  <r>
    <x v="67"/>
    <x v="13"/>
    <x v="136"/>
    <x v="0"/>
    <x v="1"/>
    <x v="1"/>
    <x v="0"/>
    <n v="0"/>
  </r>
  <r>
    <x v="67"/>
    <x v="13"/>
    <x v="137"/>
    <x v="0"/>
    <x v="1"/>
    <x v="1"/>
    <x v="0"/>
    <n v="0"/>
  </r>
  <r>
    <x v="67"/>
    <x v="13"/>
    <x v="138"/>
    <x v="0"/>
    <x v="1"/>
    <x v="1"/>
    <x v="0"/>
    <n v="0"/>
  </r>
  <r>
    <x v="67"/>
    <x v="13"/>
    <x v="139"/>
    <x v="0"/>
    <x v="1"/>
    <x v="1"/>
    <x v="1"/>
    <n v="0"/>
  </r>
  <r>
    <x v="67"/>
    <x v="13"/>
    <x v="140"/>
    <x v="0"/>
    <x v="1"/>
    <x v="1"/>
    <x v="1"/>
    <n v="0"/>
  </r>
  <r>
    <x v="67"/>
    <x v="13"/>
    <x v="141"/>
    <x v="0"/>
    <x v="1"/>
    <x v="1"/>
    <x v="1"/>
    <n v="0"/>
  </r>
  <r>
    <x v="67"/>
    <x v="13"/>
    <x v="142"/>
    <x v="0"/>
    <x v="1"/>
    <x v="1"/>
    <x v="1"/>
    <n v="0"/>
  </r>
  <r>
    <x v="67"/>
    <x v="13"/>
    <x v="143"/>
    <x v="0"/>
    <x v="1"/>
    <x v="1"/>
    <x v="1"/>
    <n v="0"/>
  </r>
  <r>
    <x v="67"/>
    <x v="13"/>
    <x v="144"/>
    <x v="1"/>
    <x v="1"/>
    <x v="1"/>
    <x v="1"/>
    <n v="1"/>
  </r>
  <r>
    <x v="67"/>
    <x v="14"/>
    <x v="145"/>
    <x v="0"/>
    <x v="1"/>
    <x v="1"/>
    <x v="0"/>
    <n v="0"/>
  </r>
  <r>
    <x v="67"/>
    <x v="14"/>
    <x v="146"/>
    <x v="1"/>
    <x v="1"/>
    <x v="1"/>
    <x v="0"/>
    <n v="1"/>
  </r>
  <r>
    <x v="67"/>
    <x v="14"/>
    <x v="147"/>
    <x v="0"/>
    <x v="1"/>
    <x v="1"/>
    <x v="0"/>
    <n v="0"/>
  </r>
  <r>
    <x v="67"/>
    <x v="14"/>
    <x v="148"/>
    <x v="0"/>
    <x v="1"/>
    <x v="1"/>
    <x v="0"/>
    <n v="0"/>
  </r>
  <r>
    <x v="67"/>
    <x v="14"/>
    <x v="149"/>
    <x v="0"/>
    <x v="1"/>
    <x v="1"/>
    <x v="0"/>
    <n v="0"/>
  </r>
  <r>
    <x v="67"/>
    <x v="14"/>
    <x v="150"/>
    <x v="0"/>
    <x v="1"/>
    <x v="1"/>
    <x v="0"/>
    <n v="0"/>
  </r>
  <r>
    <x v="67"/>
    <x v="14"/>
    <x v="151"/>
    <x v="0"/>
    <x v="1"/>
    <x v="1"/>
    <x v="1"/>
    <n v="0"/>
  </r>
  <r>
    <x v="67"/>
    <x v="14"/>
    <x v="152"/>
    <x v="1"/>
    <x v="1"/>
    <x v="1"/>
    <x v="1"/>
    <n v="1"/>
  </r>
  <r>
    <x v="67"/>
    <x v="14"/>
    <x v="153"/>
    <x v="0"/>
    <x v="1"/>
    <x v="1"/>
    <x v="1"/>
    <n v="0"/>
  </r>
  <r>
    <x v="67"/>
    <x v="14"/>
    <x v="154"/>
    <x v="0"/>
    <x v="1"/>
    <x v="1"/>
    <x v="1"/>
    <n v="0"/>
  </r>
  <r>
    <x v="67"/>
    <x v="14"/>
    <x v="155"/>
    <x v="0"/>
    <x v="1"/>
    <x v="1"/>
    <x v="1"/>
    <n v="0"/>
  </r>
  <r>
    <x v="68"/>
    <x v="9"/>
    <x v="92"/>
    <x v="0"/>
    <x v="5"/>
    <x v="6"/>
    <x v="0"/>
    <n v="0"/>
  </r>
  <r>
    <x v="68"/>
    <x v="9"/>
    <x v="93"/>
    <x v="1"/>
    <x v="5"/>
    <x v="6"/>
    <x v="0"/>
    <n v="1"/>
  </r>
  <r>
    <x v="68"/>
    <x v="9"/>
    <x v="94"/>
    <x v="0"/>
    <x v="5"/>
    <x v="6"/>
    <x v="0"/>
    <n v="0"/>
  </r>
  <r>
    <x v="68"/>
    <x v="9"/>
    <x v="95"/>
    <x v="0"/>
    <x v="5"/>
    <x v="6"/>
    <x v="0"/>
    <n v="0"/>
  </r>
  <r>
    <x v="68"/>
    <x v="9"/>
    <x v="96"/>
    <x v="0"/>
    <x v="5"/>
    <x v="6"/>
    <x v="0"/>
    <n v="0"/>
  </r>
  <r>
    <x v="68"/>
    <x v="9"/>
    <x v="97"/>
    <x v="0"/>
    <x v="5"/>
    <x v="6"/>
    <x v="0"/>
    <n v="0"/>
  </r>
  <r>
    <x v="68"/>
    <x v="9"/>
    <x v="98"/>
    <x v="1"/>
    <x v="5"/>
    <x v="6"/>
    <x v="1"/>
    <n v="1"/>
  </r>
  <r>
    <x v="68"/>
    <x v="9"/>
    <x v="99"/>
    <x v="0"/>
    <x v="5"/>
    <x v="6"/>
    <x v="1"/>
    <n v="0"/>
  </r>
  <r>
    <x v="68"/>
    <x v="9"/>
    <x v="100"/>
    <x v="0"/>
    <x v="5"/>
    <x v="6"/>
    <x v="1"/>
    <n v="0"/>
  </r>
  <r>
    <x v="68"/>
    <x v="9"/>
    <x v="101"/>
    <x v="0"/>
    <x v="5"/>
    <x v="6"/>
    <x v="1"/>
    <n v="0"/>
  </r>
  <r>
    <x v="68"/>
    <x v="10"/>
    <x v="102"/>
    <x v="0"/>
    <x v="5"/>
    <x v="6"/>
    <x v="0"/>
    <n v="0"/>
  </r>
  <r>
    <x v="68"/>
    <x v="10"/>
    <x v="103"/>
    <x v="1"/>
    <x v="5"/>
    <x v="6"/>
    <x v="0"/>
    <n v="1"/>
  </r>
  <r>
    <x v="68"/>
    <x v="10"/>
    <x v="104"/>
    <x v="0"/>
    <x v="5"/>
    <x v="6"/>
    <x v="0"/>
    <n v="0"/>
  </r>
  <r>
    <x v="68"/>
    <x v="10"/>
    <x v="105"/>
    <x v="0"/>
    <x v="5"/>
    <x v="6"/>
    <x v="0"/>
    <n v="0"/>
  </r>
  <r>
    <x v="68"/>
    <x v="10"/>
    <x v="106"/>
    <x v="0"/>
    <x v="5"/>
    <x v="6"/>
    <x v="0"/>
    <n v="0"/>
  </r>
  <r>
    <x v="68"/>
    <x v="10"/>
    <x v="107"/>
    <x v="0"/>
    <x v="5"/>
    <x v="6"/>
    <x v="0"/>
    <n v="0"/>
  </r>
  <r>
    <x v="68"/>
    <x v="10"/>
    <x v="108"/>
    <x v="1"/>
    <x v="5"/>
    <x v="6"/>
    <x v="1"/>
    <n v="1"/>
  </r>
  <r>
    <x v="68"/>
    <x v="10"/>
    <x v="109"/>
    <x v="0"/>
    <x v="5"/>
    <x v="6"/>
    <x v="1"/>
    <n v="0"/>
  </r>
  <r>
    <x v="68"/>
    <x v="10"/>
    <x v="110"/>
    <x v="0"/>
    <x v="5"/>
    <x v="6"/>
    <x v="1"/>
    <n v="0"/>
  </r>
  <r>
    <x v="68"/>
    <x v="10"/>
    <x v="111"/>
    <x v="0"/>
    <x v="5"/>
    <x v="6"/>
    <x v="1"/>
    <n v="0"/>
  </r>
  <r>
    <x v="68"/>
    <x v="10"/>
    <x v="112"/>
    <x v="1"/>
    <x v="5"/>
    <x v="6"/>
    <x v="1"/>
    <n v="1"/>
  </r>
  <r>
    <x v="68"/>
    <x v="10"/>
    <x v="113"/>
    <x v="0"/>
    <x v="5"/>
    <x v="6"/>
    <x v="1"/>
    <n v="0"/>
  </r>
  <r>
    <x v="68"/>
    <x v="10"/>
    <x v="114"/>
    <x v="1"/>
    <x v="5"/>
    <x v="6"/>
    <x v="1"/>
    <n v="1"/>
  </r>
  <r>
    <x v="68"/>
    <x v="11"/>
    <x v="115"/>
    <x v="0"/>
    <x v="5"/>
    <x v="6"/>
    <x v="0"/>
    <n v="0"/>
  </r>
  <r>
    <x v="68"/>
    <x v="11"/>
    <x v="116"/>
    <x v="1"/>
    <x v="5"/>
    <x v="6"/>
    <x v="0"/>
    <n v="1"/>
  </r>
  <r>
    <x v="68"/>
    <x v="11"/>
    <x v="117"/>
    <x v="0"/>
    <x v="5"/>
    <x v="6"/>
    <x v="0"/>
    <n v="0"/>
  </r>
  <r>
    <x v="68"/>
    <x v="11"/>
    <x v="118"/>
    <x v="0"/>
    <x v="5"/>
    <x v="6"/>
    <x v="0"/>
    <n v="0"/>
  </r>
  <r>
    <x v="68"/>
    <x v="11"/>
    <x v="119"/>
    <x v="0"/>
    <x v="5"/>
    <x v="6"/>
    <x v="0"/>
    <n v="0"/>
  </r>
  <r>
    <x v="68"/>
    <x v="11"/>
    <x v="120"/>
    <x v="0"/>
    <x v="5"/>
    <x v="6"/>
    <x v="0"/>
    <n v="0"/>
  </r>
  <r>
    <x v="68"/>
    <x v="11"/>
    <x v="121"/>
    <x v="0"/>
    <x v="5"/>
    <x v="6"/>
    <x v="1"/>
    <n v="0"/>
  </r>
  <r>
    <x v="68"/>
    <x v="11"/>
    <x v="122"/>
    <x v="1"/>
    <x v="5"/>
    <x v="6"/>
    <x v="1"/>
    <n v="1"/>
  </r>
  <r>
    <x v="68"/>
    <x v="11"/>
    <x v="123"/>
    <x v="0"/>
    <x v="5"/>
    <x v="6"/>
    <x v="1"/>
    <n v="0"/>
  </r>
  <r>
    <x v="68"/>
    <x v="12"/>
    <x v="124"/>
    <x v="0"/>
    <x v="5"/>
    <x v="6"/>
    <x v="0"/>
    <n v="0"/>
  </r>
  <r>
    <x v="68"/>
    <x v="12"/>
    <x v="125"/>
    <x v="0"/>
    <x v="5"/>
    <x v="6"/>
    <x v="0"/>
    <n v="0"/>
  </r>
  <r>
    <x v="68"/>
    <x v="12"/>
    <x v="126"/>
    <x v="0"/>
    <x v="5"/>
    <x v="6"/>
    <x v="0"/>
    <n v="0"/>
  </r>
  <r>
    <x v="68"/>
    <x v="12"/>
    <x v="127"/>
    <x v="1"/>
    <x v="5"/>
    <x v="6"/>
    <x v="0"/>
    <n v="1"/>
  </r>
  <r>
    <x v="68"/>
    <x v="12"/>
    <x v="128"/>
    <x v="0"/>
    <x v="5"/>
    <x v="6"/>
    <x v="0"/>
    <n v="0"/>
  </r>
  <r>
    <x v="68"/>
    <x v="12"/>
    <x v="129"/>
    <x v="0"/>
    <x v="5"/>
    <x v="6"/>
    <x v="0"/>
    <n v="0"/>
  </r>
  <r>
    <x v="68"/>
    <x v="12"/>
    <x v="130"/>
    <x v="0"/>
    <x v="5"/>
    <x v="6"/>
    <x v="1"/>
    <n v="0"/>
  </r>
  <r>
    <x v="68"/>
    <x v="12"/>
    <x v="131"/>
    <x v="1"/>
    <x v="5"/>
    <x v="6"/>
    <x v="1"/>
    <n v="1"/>
  </r>
  <r>
    <x v="68"/>
    <x v="12"/>
    <x v="132"/>
    <x v="0"/>
    <x v="5"/>
    <x v="6"/>
    <x v="1"/>
    <n v="0"/>
  </r>
  <r>
    <x v="68"/>
    <x v="13"/>
    <x v="133"/>
    <x v="0"/>
    <x v="5"/>
    <x v="6"/>
    <x v="0"/>
    <n v="0"/>
  </r>
  <r>
    <x v="68"/>
    <x v="13"/>
    <x v="134"/>
    <x v="0"/>
    <x v="5"/>
    <x v="6"/>
    <x v="0"/>
    <n v="0"/>
  </r>
  <r>
    <x v="68"/>
    <x v="13"/>
    <x v="135"/>
    <x v="0"/>
    <x v="5"/>
    <x v="6"/>
    <x v="0"/>
    <n v="0"/>
  </r>
  <r>
    <x v="68"/>
    <x v="13"/>
    <x v="136"/>
    <x v="1"/>
    <x v="5"/>
    <x v="6"/>
    <x v="0"/>
    <n v="1"/>
  </r>
  <r>
    <x v="68"/>
    <x v="13"/>
    <x v="137"/>
    <x v="0"/>
    <x v="5"/>
    <x v="6"/>
    <x v="0"/>
    <n v="0"/>
  </r>
  <r>
    <x v="68"/>
    <x v="13"/>
    <x v="138"/>
    <x v="0"/>
    <x v="5"/>
    <x v="6"/>
    <x v="0"/>
    <n v="0"/>
  </r>
  <r>
    <x v="68"/>
    <x v="13"/>
    <x v="139"/>
    <x v="0"/>
    <x v="5"/>
    <x v="6"/>
    <x v="1"/>
    <n v="0"/>
  </r>
  <r>
    <x v="68"/>
    <x v="13"/>
    <x v="140"/>
    <x v="0"/>
    <x v="5"/>
    <x v="6"/>
    <x v="1"/>
    <n v="0"/>
  </r>
  <r>
    <x v="68"/>
    <x v="13"/>
    <x v="141"/>
    <x v="0"/>
    <x v="5"/>
    <x v="6"/>
    <x v="1"/>
    <n v="0"/>
  </r>
  <r>
    <x v="68"/>
    <x v="13"/>
    <x v="142"/>
    <x v="1"/>
    <x v="5"/>
    <x v="6"/>
    <x v="1"/>
    <n v="1"/>
  </r>
  <r>
    <x v="68"/>
    <x v="13"/>
    <x v="143"/>
    <x v="1"/>
    <x v="5"/>
    <x v="6"/>
    <x v="1"/>
    <n v="1"/>
  </r>
  <r>
    <x v="68"/>
    <x v="13"/>
    <x v="144"/>
    <x v="1"/>
    <x v="5"/>
    <x v="6"/>
    <x v="1"/>
    <n v="1"/>
  </r>
  <r>
    <x v="68"/>
    <x v="14"/>
    <x v="145"/>
    <x v="0"/>
    <x v="5"/>
    <x v="6"/>
    <x v="0"/>
    <n v="0"/>
  </r>
  <r>
    <x v="68"/>
    <x v="14"/>
    <x v="146"/>
    <x v="1"/>
    <x v="5"/>
    <x v="6"/>
    <x v="0"/>
    <n v="1"/>
  </r>
  <r>
    <x v="68"/>
    <x v="14"/>
    <x v="147"/>
    <x v="0"/>
    <x v="5"/>
    <x v="6"/>
    <x v="0"/>
    <n v="0"/>
  </r>
  <r>
    <x v="68"/>
    <x v="14"/>
    <x v="148"/>
    <x v="0"/>
    <x v="5"/>
    <x v="6"/>
    <x v="0"/>
    <n v="0"/>
  </r>
  <r>
    <x v="68"/>
    <x v="14"/>
    <x v="149"/>
    <x v="0"/>
    <x v="5"/>
    <x v="6"/>
    <x v="0"/>
    <n v="0"/>
  </r>
  <r>
    <x v="68"/>
    <x v="14"/>
    <x v="150"/>
    <x v="0"/>
    <x v="5"/>
    <x v="6"/>
    <x v="0"/>
    <n v="0"/>
  </r>
  <r>
    <x v="68"/>
    <x v="14"/>
    <x v="151"/>
    <x v="1"/>
    <x v="5"/>
    <x v="6"/>
    <x v="1"/>
    <n v="1"/>
  </r>
  <r>
    <x v="68"/>
    <x v="14"/>
    <x v="152"/>
    <x v="0"/>
    <x v="5"/>
    <x v="6"/>
    <x v="1"/>
    <n v="0"/>
  </r>
  <r>
    <x v="68"/>
    <x v="14"/>
    <x v="153"/>
    <x v="0"/>
    <x v="5"/>
    <x v="6"/>
    <x v="1"/>
    <n v="0"/>
  </r>
  <r>
    <x v="68"/>
    <x v="14"/>
    <x v="154"/>
    <x v="0"/>
    <x v="5"/>
    <x v="6"/>
    <x v="1"/>
    <n v="0"/>
  </r>
  <r>
    <x v="68"/>
    <x v="14"/>
    <x v="155"/>
    <x v="1"/>
    <x v="5"/>
    <x v="6"/>
    <x v="1"/>
    <n v="1"/>
  </r>
  <r>
    <x v="69"/>
    <x v="9"/>
    <x v="92"/>
    <x v="0"/>
    <x v="1"/>
    <x v="1"/>
    <x v="0"/>
    <n v="0"/>
  </r>
  <r>
    <x v="69"/>
    <x v="9"/>
    <x v="93"/>
    <x v="1"/>
    <x v="1"/>
    <x v="1"/>
    <x v="0"/>
    <n v="1"/>
  </r>
  <r>
    <x v="69"/>
    <x v="9"/>
    <x v="94"/>
    <x v="0"/>
    <x v="1"/>
    <x v="1"/>
    <x v="0"/>
    <n v="0"/>
  </r>
  <r>
    <x v="69"/>
    <x v="9"/>
    <x v="95"/>
    <x v="0"/>
    <x v="1"/>
    <x v="1"/>
    <x v="0"/>
    <n v="0"/>
  </r>
  <r>
    <x v="69"/>
    <x v="9"/>
    <x v="96"/>
    <x v="0"/>
    <x v="1"/>
    <x v="1"/>
    <x v="0"/>
    <n v="0"/>
  </r>
  <r>
    <x v="69"/>
    <x v="9"/>
    <x v="97"/>
    <x v="0"/>
    <x v="1"/>
    <x v="1"/>
    <x v="0"/>
    <n v="0"/>
  </r>
  <r>
    <x v="69"/>
    <x v="9"/>
    <x v="98"/>
    <x v="1"/>
    <x v="1"/>
    <x v="1"/>
    <x v="1"/>
    <n v="1"/>
  </r>
  <r>
    <x v="69"/>
    <x v="9"/>
    <x v="99"/>
    <x v="0"/>
    <x v="1"/>
    <x v="1"/>
    <x v="1"/>
    <n v="0"/>
  </r>
  <r>
    <x v="69"/>
    <x v="9"/>
    <x v="100"/>
    <x v="0"/>
    <x v="1"/>
    <x v="1"/>
    <x v="1"/>
    <n v="0"/>
  </r>
  <r>
    <x v="69"/>
    <x v="9"/>
    <x v="101"/>
    <x v="1"/>
    <x v="1"/>
    <x v="1"/>
    <x v="1"/>
    <n v="1"/>
  </r>
  <r>
    <x v="69"/>
    <x v="10"/>
    <x v="102"/>
    <x v="1"/>
    <x v="1"/>
    <x v="1"/>
    <x v="0"/>
    <n v="1"/>
  </r>
  <r>
    <x v="69"/>
    <x v="10"/>
    <x v="103"/>
    <x v="0"/>
    <x v="1"/>
    <x v="1"/>
    <x v="0"/>
    <n v="0"/>
  </r>
  <r>
    <x v="69"/>
    <x v="10"/>
    <x v="104"/>
    <x v="0"/>
    <x v="1"/>
    <x v="1"/>
    <x v="0"/>
    <n v="0"/>
  </r>
  <r>
    <x v="69"/>
    <x v="10"/>
    <x v="105"/>
    <x v="0"/>
    <x v="1"/>
    <x v="1"/>
    <x v="0"/>
    <n v="0"/>
  </r>
  <r>
    <x v="69"/>
    <x v="10"/>
    <x v="106"/>
    <x v="0"/>
    <x v="1"/>
    <x v="1"/>
    <x v="0"/>
    <n v="0"/>
  </r>
  <r>
    <x v="69"/>
    <x v="10"/>
    <x v="107"/>
    <x v="0"/>
    <x v="1"/>
    <x v="1"/>
    <x v="0"/>
    <n v="0"/>
  </r>
  <r>
    <x v="69"/>
    <x v="10"/>
    <x v="108"/>
    <x v="0"/>
    <x v="1"/>
    <x v="1"/>
    <x v="1"/>
    <n v="0"/>
  </r>
  <r>
    <x v="69"/>
    <x v="10"/>
    <x v="109"/>
    <x v="0"/>
    <x v="1"/>
    <x v="1"/>
    <x v="1"/>
    <n v="0"/>
  </r>
  <r>
    <x v="69"/>
    <x v="10"/>
    <x v="110"/>
    <x v="0"/>
    <x v="1"/>
    <x v="1"/>
    <x v="1"/>
    <n v="0"/>
  </r>
  <r>
    <x v="69"/>
    <x v="10"/>
    <x v="111"/>
    <x v="0"/>
    <x v="1"/>
    <x v="1"/>
    <x v="1"/>
    <n v="0"/>
  </r>
  <r>
    <x v="69"/>
    <x v="10"/>
    <x v="112"/>
    <x v="0"/>
    <x v="1"/>
    <x v="1"/>
    <x v="1"/>
    <n v="0"/>
  </r>
  <r>
    <x v="69"/>
    <x v="10"/>
    <x v="113"/>
    <x v="0"/>
    <x v="1"/>
    <x v="1"/>
    <x v="1"/>
    <n v="0"/>
  </r>
  <r>
    <x v="69"/>
    <x v="10"/>
    <x v="114"/>
    <x v="0"/>
    <x v="1"/>
    <x v="1"/>
    <x v="1"/>
    <n v="0"/>
  </r>
  <r>
    <x v="69"/>
    <x v="11"/>
    <x v="115"/>
    <x v="1"/>
    <x v="1"/>
    <x v="1"/>
    <x v="0"/>
    <n v="1"/>
  </r>
  <r>
    <x v="69"/>
    <x v="11"/>
    <x v="116"/>
    <x v="0"/>
    <x v="1"/>
    <x v="1"/>
    <x v="0"/>
    <n v="0"/>
  </r>
  <r>
    <x v="69"/>
    <x v="11"/>
    <x v="117"/>
    <x v="0"/>
    <x v="1"/>
    <x v="1"/>
    <x v="0"/>
    <n v="0"/>
  </r>
  <r>
    <x v="69"/>
    <x v="11"/>
    <x v="118"/>
    <x v="0"/>
    <x v="1"/>
    <x v="1"/>
    <x v="0"/>
    <n v="0"/>
  </r>
  <r>
    <x v="69"/>
    <x v="11"/>
    <x v="119"/>
    <x v="0"/>
    <x v="1"/>
    <x v="1"/>
    <x v="0"/>
    <n v="0"/>
  </r>
  <r>
    <x v="69"/>
    <x v="11"/>
    <x v="120"/>
    <x v="0"/>
    <x v="1"/>
    <x v="1"/>
    <x v="0"/>
    <n v="0"/>
  </r>
  <r>
    <x v="69"/>
    <x v="11"/>
    <x v="121"/>
    <x v="0"/>
    <x v="1"/>
    <x v="1"/>
    <x v="1"/>
    <n v="0"/>
  </r>
  <r>
    <x v="69"/>
    <x v="11"/>
    <x v="122"/>
    <x v="0"/>
    <x v="1"/>
    <x v="1"/>
    <x v="1"/>
    <n v="0"/>
  </r>
  <r>
    <x v="69"/>
    <x v="11"/>
    <x v="123"/>
    <x v="0"/>
    <x v="1"/>
    <x v="1"/>
    <x v="1"/>
    <n v="0"/>
  </r>
  <r>
    <x v="69"/>
    <x v="12"/>
    <x v="124"/>
    <x v="1"/>
    <x v="1"/>
    <x v="1"/>
    <x v="0"/>
    <n v="1"/>
  </r>
  <r>
    <x v="69"/>
    <x v="12"/>
    <x v="125"/>
    <x v="0"/>
    <x v="1"/>
    <x v="1"/>
    <x v="0"/>
    <n v="0"/>
  </r>
  <r>
    <x v="69"/>
    <x v="12"/>
    <x v="126"/>
    <x v="0"/>
    <x v="1"/>
    <x v="1"/>
    <x v="0"/>
    <n v="0"/>
  </r>
  <r>
    <x v="69"/>
    <x v="12"/>
    <x v="127"/>
    <x v="0"/>
    <x v="1"/>
    <x v="1"/>
    <x v="0"/>
    <n v="0"/>
  </r>
  <r>
    <x v="69"/>
    <x v="12"/>
    <x v="128"/>
    <x v="0"/>
    <x v="1"/>
    <x v="1"/>
    <x v="0"/>
    <n v="0"/>
  </r>
  <r>
    <x v="69"/>
    <x v="12"/>
    <x v="129"/>
    <x v="0"/>
    <x v="1"/>
    <x v="1"/>
    <x v="0"/>
    <n v="0"/>
  </r>
  <r>
    <x v="69"/>
    <x v="12"/>
    <x v="130"/>
    <x v="0"/>
    <x v="1"/>
    <x v="1"/>
    <x v="1"/>
    <n v="0"/>
  </r>
  <r>
    <x v="69"/>
    <x v="12"/>
    <x v="131"/>
    <x v="0"/>
    <x v="1"/>
    <x v="1"/>
    <x v="1"/>
    <n v="0"/>
  </r>
  <r>
    <x v="69"/>
    <x v="12"/>
    <x v="132"/>
    <x v="0"/>
    <x v="1"/>
    <x v="1"/>
    <x v="1"/>
    <n v="0"/>
  </r>
  <r>
    <x v="69"/>
    <x v="13"/>
    <x v="133"/>
    <x v="1"/>
    <x v="1"/>
    <x v="1"/>
    <x v="0"/>
    <n v="1"/>
  </r>
  <r>
    <x v="69"/>
    <x v="13"/>
    <x v="134"/>
    <x v="0"/>
    <x v="1"/>
    <x v="1"/>
    <x v="0"/>
    <n v="0"/>
  </r>
  <r>
    <x v="69"/>
    <x v="13"/>
    <x v="135"/>
    <x v="0"/>
    <x v="1"/>
    <x v="1"/>
    <x v="0"/>
    <n v="0"/>
  </r>
  <r>
    <x v="69"/>
    <x v="13"/>
    <x v="136"/>
    <x v="0"/>
    <x v="1"/>
    <x v="1"/>
    <x v="0"/>
    <n v="0"/>
  </r>
  <r>
    <x v="69"/>
    <x v="13"/>
    <x v="137"/>
    <x v="0"/>
    <x v="1"/>
    <x v="1"/>
    <x v="0"/>
    <n v="0"/>
  </r>
  <r>
    <x v="69"/>
    <x v="13"/>
    <x v="138"/>
    <x v="0"/>
    <x v="1"/>
    <x v="1"/>
    <x v="0"/>
    <n v="0"/>
  </r>
  <r>
    <x v="69"/>
    <x v="13"/>
    <x v="139"/>
    <x v="0"/>
    <x v="1"/>
    <x v="1"/>
    <x v="1"/>
    <n v="0"/>
  </r>
  <r>
    <x v="69"/>
    <x v="13"/>
    <x v="140"/>
    <x v="0"/>
    <x v="1"/>
    <x v="1"/>
    <x v="1"/>
    <n v="0"/>
  </r>
  <r>
    <x v="69"/>
    <x v="13"/>
    <x v="141"/>
    <x v="0"/>
    <x v="1"/>
    <x v="1"/>
    <x v="1"/>
    <n v="0"/>
  </r>
  <r>
    <x v="69"/>
    <x v="13"/>
    <x v="142"/>
    <x v="0"/>
    <x v="1"/>
    <x v="1"/>
    <x v="1"/>
    <n v="0"/>
  </r>
  <r>
    <x v="69"/>
    <x v="13"/>
    <x v="143"/>
    <x v="0"/>
    <x v="1"/>
    <x v="1"/>
    <x v="1"/>
    <n v="0"/>
  </r>
  <r>
    <x v="69"/>
    <x v="13"/>
    <x v="144"/>
    <x v="0"/>
    <x v="1"/>
    <x v="1"/>
    <x v="1"/>
    <n v="0"/>
  </r>
  <r>
    <x v="69"/>
    <x v="14"/>
    <x v="145"/>
    <x v="1"/>
    <x v="1"/>
    <x v="1"/>
    <x v="0"/>
    <n v="1"/>
  </r>
  <r>
    <x v="69"/>
    <x v="14"/>
    <x v="146"/>
    <x v="0"/>
    <x v="1"/>
    <x v="1"/>
    <x v="0"/>
    <n v="0"/>
  </r>
  <r>
    <x v="69"/>
    <x v="14"/>
    <x v="147"/>
    <x v="0"/>
    <x v="1"/>
    <x v="1"/>
    <x v="0"/>
    <n v="0"/>
  </r>
  <r>
    <x v="69"/>
    <x v="14"/>
    <x v="148"/>
    <x v="0"/>
    <x v="1"/>
    <x v="1"/>
    <x v="0"/>
    <n v="0"/>
  </r>
  <r>
    <x v="69"/>
    <x v="14"/>
    <x v="149"/>
    <x v="0"/>
    <x v="1"/>
    <x v="1"/>
    <x v="0"/>
    <n v="0"/>
  </r>
  <r>
    <x v="69"/>
    <x v="14"/>
    <x v="150"/>
    <x v="0"/>
    <x v="1"/>
    <x v="1"/>
    <x v="0"/>
    <n v="0"/>
  </r>
  <r>
    <x v="69"/>
    <x v="14"/>
    <x v="151"/>
    <x v="0"/>
    <x v="1"/>
    <x v="1"/>
    <x v="1"/>
    <n v="0"/>
  </r>
  <r>
    <x v="69"/>
    <x v="14"/>
    <x v="152"/>
    <x v="0"/>
    <x v="1"/>
    <x v="1"/>
    <x v="1"/>
    <n v="0"/>
  </r>
  <r>
    <x v="69"/>
    <x v="14"/>
    <x v="153"/>
    <x v="0"/>
    <x v="1"/>
    <x v="1"/>
    <x v="1"/>
    <n v="0"/>
  </r>
  <r>
    <x v="69"/>
    <x v="14"/>
    <x v="154"/>
    <x v="0"/>
    <x v="1"/>
    <x v="1"/>
    <x v="1"/>
    <n v="0"/>
  </r>
  <r>
    <x v="69"/>
    <x v="14"/>
    <x v="155"/>
    <x v="0"/>
    <x v="1"/>
    <x v="1"/>
    <x v="1"/>
    <n v="0"/>
  </r>
  <r>
    <x v="70"/>
    <x v="9"/>
    <x v="92"/>
    <x v="0"/>
    <x v="1"/>
    <x v="1"/>
    <x v="0"/>
    <n v="0"/>
  </r>
  <r>
    <x v="70"/>
    <x v="9"/>
    <x v="93"/>
    <x v="0"/>
    <x v="1"/>
    <x v="1"/>
    <x v="0"/>
    <n v="0"/>
  </r>
  <r>
    <x v="70"/>
    <x v="9"/>
    <x v="94"/>
    <x v="0"/>
    <x v="1"/>
    <x v="1"/>
    <x v="0"/>
    <n v="0"/>
  </r>
  <r>
    <x v="70"/>
    <x v="9"/>
    <x v="95"/>
    <x v="1"/>
    <x v="1"/>
    <x v="1"/>
    <x v="0"/>
    <n v="1"/>
  </r>
  <r>
    <x v="70"/>
    <x v="9"/>
    <x v="96"/>
    <x v="0"/>
    <x v="1"/>
    <x v="1"/>
    <x v="0"/>
    <n v="0"/>
  </r>
  <r>
    <x v="70"/>
    <x v="9"/>
    <x v="97"/>
    <x v="0"/>
    <x v="1"/>
    <x v="1"/>
    <x v="0"/>
    <n v="0"/>
  </r>
  <r>
    <x v="70"/>
    <x v="9"/>
    <x v="98"/>
    <x v="0"/>
    <x v="1"/>
    <x v="1"/>
    <x v="1"/>
    <n v="0"/>
  </r>
  <r>
    <x v="70"/>
    <x v="9"/>
    <x v="99"/>
    <x v="0"/>
    <x v="1"/>
    <x v="1"/>
    <x v="1"/>
    <n v="0"/>
  </r>
  <r>
    <x v="70"/>
    <x v="9"/>
    <x v="100"/>
    <x v="1"/>
    <x v="1"/>
    <x v="1"/>
    <x v="1"/>
    <n v="1"/>
  </r>
  <r>
    <x v="70"/>
    <x v="9"/>
    <x v="101"/>
    <x v="1"/>
    <x v="1"/>
    <x v="1"/>
    <x v="1"/>
    <n v="1"/>
  </r>
  <r>
    <x v="70"/>
    <x v="10"/>
    <x v="102"/>
    <x v="0"/>
    <x v="1"/>
    <x v="1"/>
    <x v="0"/>
    <n v="0"/>
  </r>
  <r>
    <x v="70"/>
    <x v="10"/>
    <x v="103"/>
    <x v="1"/>
    <x v="1"/>
    <x v="1"/>
    <x v="0"/>
    <n v="1"/>
  </r>
  <r>
    <x v="70"/>
    <x v="10"/>
    <x v="104"/>
    <x v="0"/>
    <x v="1"/>
    <x v="1"/>
    <x v="0"/>
    <n v="0"/>
  </r>
  <r>
    <x v="70"/>
    <x v="10"/>
    <x v="105"/>
    <x v="0"/>
    <x v="1"/>
    <x v="1"/>
    <x v="0"/>
    <n v="0"/>
  </r>
  <r>
    <x v="70"/>
    <x v="10"/>
    <x v="106"/>
    <x v="0"/>
    <x v="1"/>
    <x v="1"/>
    <x v="0"/>
    <n v="0"/>
  </r>
  <r>
    <x v="70"/>
    <x v="10"/>
    <x v="107"/>
    <x v="0"/>
    <x v="1"/>
    <x v="1"/>
    <x v="0"/>
    <n v="0"/>
  </r>
  <r>
    <x v="70"/>
    <x v="10"/>
    <x v="108"/>
    <x v="1"/>
    <x v="1"/>
    <x v="1"/>
    <x v="1"/>
    <n v="1"/>
  </r>
  <r>
    <x v="70"/>
    <x v="10"/>
    <x v="109"/>
    <x v="0"/>
    <x v="1"/>
    <x v="1"/>
    <x v="1"/>
    <n v="0"/>
  </r>
  <r>
    <x v="70"/>
    <x v="10"/>
    <x v="110"/>
    <x v="0"/>
    <x v="1"/>
    <x v="1"/>
    <x v="1"/>
    <n v="0"/>
  </r>
  <r>
    <x v="70"/>
    <x v="10"/>
    <x v="111"/>
    <x v="0"/>
    <x v="1"/>
    <x v="1"/>
    <x v="1"/>
    <n v="0"/>
  </r>
  <r>
    <x v="70"/>
    <x v="10"/>
    <x v="112"/>
    <x v="0"/>
    <x v="1"/>
    <x v="1"/>
    <x v="1"/>
    <n v="0"/>
  </r>
  <r>
    <x v="70"/>
    <x v="10"/>
    <x v="113"/>
    <x v="0"/>
    <x v="1"/>
    <x v="1"/>
    <x v="1"/>
    <n v="0"/>
  </r>
  <r>
    <x v="70"/>
    <x v="10"/>
    <x v="114"/>
    <x v="0"/>
    <x v="1"/>
    <x v="1"/>
    <x v="1"/>
    <n v="0"/>
  </r>
  <r>
    <x v="70"/>
    <x v="11"/>
    <x v="115"/>
    <x v="0"/>
    <x v="1"/>
    <x v="1"/>
    <x v="0"/>
    <n v="0"/>
  </r>
  <r>
    <x v="70"/>
    <x v="11"/>
    <x v="116"/>
    <x v="1"/>
    <x v="1"/>
    <x v="1"/>
    <x v="0"/>
    <n v="1"/>
  </r>
  <r>
    <x v="70"/>
    <x v="11"/>
    <x v="117"/>
    <x v="0"/>
    <x v="1"/>
    <x v="1"/>
    <x v="0"/>
    <n v="0"/>
  </r>
  <r>
    <x v="70"/>
    <x v="11"/>
    <x v="118"/>
    <x v="0"/>
    <x v="1"/>
    <x v="1"/>
    <x v="0"/>
    <n v="0"/>
  </r>
  <r>
    <x v="70"/>
    <x v="11"/>
    <x v="119"/>
    <x v="0"/>
    <x v="1"/>
    <x v="1"/>
    <x v="0"/>
    <n v="0"/>
  </r>
  <r>
    <x v="70"/>
    <x v="11"/>
    <x v="120"/>
    <x v="0"/>
    <x v="1"/>
    <x v="1"/>
    <x v="0"/>
    <n v="0"/>
  </r>
  <r>
    <x v="70"/>
    <x v="11"/>
    <x v="121"/>
    <x v="0"/>
    <x v="1"/>
    <x v="1"/>
    <x v="1"/>
    <n v="0"/>
  </r>
  <r>
    <x v="70"/>
    <x v="11"/>
    <x v="122"/>
    <x v="1"/>
    <x v="1"/>
    <x v="1"/>
    <x v="1"/>
    <n v="1"/>
  </r>
  <r>
    <x v="70"/>
    <x v="11"/>
    <x v="123"/>
    <x v="1"/>
    <x v="1"/>
    <x v="1"/>
    <x v="1"/>
    <n v="1"/>
  </r>
  <r>
    <x v="70"/>
    <x v="12"/>
    <x v="124"/>
    <x v="0"/>
    <x v="1"/>
    <x v="1"/>
    <x v="0"/>
    <n v="0"/>
  </r>
  <r>
    <x v="70"/>
    <x v="12"/>
    <x v="125"/>
    <x v="0"/>
    <x v="1"/>
    <x v="1"/>
    <x v="0"/>
    <n v="0"/>
  </r>
  <r>
    <x v="70"/>
    <x v="12"/>
    <x v="126"/>
    <x v="0"/>
    <x v="1"/>
    <x v="1"/>
    <x v="0"/>
    <n v="0"/>
  </r>
  <r>
    <x v="70"/>
    <x v="12"/>
    <x v="127"/>
    <x v="1"/>
    <x v="1"/>
    <x v="1"/>
    <x v="0"/>
    <n v="1"/>
  </r>
  <r>
    <x v="70"/>
    <x v="12"/>
    <x v="128"/>
    <x v="0"/>
    <x v="1"/>
    <x v="1"/>
    <x v="0"/>
    <n v="0"/>
  </r>
  <r>
    <x v="70"/>
    <x v="12"/>
    <x v="129"/>
    <x v="0"/>
    <x v="1"/>
    <x v="1"/>
    <x v="0"/>
    <n v="0"/>
  </r>
  <r>
    <x v="70"/>
    <x v="12"/>
    <x v="130"/>
    <x v="1"/>
    <x v="1"/>
    <x v="1"/>
    <x v="1"/>
    <n v="1"/>
  </r>
  <r>
    <x v="70"/>
    <x v="12"/>
    <x v="131"/>
    <x v="1"/>
    <x v="1"/>
    <x v="1"/>
    <x v="1"/>
    <n v="1"/>
  </r>
  <r>
    <x v="70"/>
    <x v="12"/>
    <x v="132"/>
    <x v="1"/>
    <x v="1"/>
    <x v="1"/>
    <x v="1"/>
    <n v="1"/>
  </r>
  <r>
    <x v="70"/>
    <x v="13"/>
    <x v="133"/>
    <x v="0"/>
    <x v="1"/>
    <x v="1"/>
    <x v="0"/>
    <n v="0"/>
  </r>
  <r>
    <x v="70"/>
    <x v="13"/>
    <x v="134"/>
    <x v="0"/>
    <x v="1"/>
    <x v="1"/>
    <x v="0"/>
    <n v="0"/>
  </r>
  <r>
    <x v="70"/>
    <x v="13"/>
    <x v="135"/>
    <x v="0"/>
    <x v="1"/>
    <x v="1"/>
    <x v="0"/>
    <n v="0"/>
  </r>
  <r>
    <x v="70"/>
    <x v="13"/>
    <x v="136"/>
    <x v="1"/>
    <x v="1"/>
    <x v="1"/>
    <x v="0"/>
    <n v="1"/>
  </r>
  <r>
    <x v="70"/>
    <x v="13"/>
    <x v="137"/>
    <x v="0"/>
    <x v="1"/>
    <x v="1"/>
    <x v="0"/>
    <n v="0"/>
  </r>
  <r>
    <x v="70"/>
    <x v="13"/>
    <x v="138"/>
    <x v="0"/>
    <x v="1"/>
    <x v="1"/>
    <x v="0"/>
    <n v="0"/>
  </r>
  <r>
    <x v="70"/>
    <x v="13"/>
    <x v="139"/>
    <x v="0"/>
    <x v="1"/>
    <x v="1"/>
    <x v="1"/>
    <n v="0"/>
  </r>
  <r>
    <x v="70"/>
    <x v="13"/>
    <x v="140"/>
    <x v="0"/>
    <x v="1"/>
    <x v="1"/>
    <x v="1"/>
    <n v="0"/>
  </r>
  <r>
    <x v="70"/>
    <x v="13"/>
    <x v="141"/>
    <x v="1"/>
    <x v="1"/>
    <x v="1"/>
    <x v="1"/>
    <n v="1"/>
  </r>
  <r>
    <x v="70"/>
    <x v="13"/>
    <x v="142"/>
    <x v="0"/>
    <x v="1"/>
    <x v="1"/>
    <x v="1"/>
    <n v="0"/>
  </r>
  <r>
    <x v="70"/>
    <x v="13"/>
    <x v="143"/>
    <x v="1"/>
    <x v="1"/>
    <x v="1"/>
    <x v="1"/>
    <n v="1"/>
  </r>
  <r>
    <x v="70"/>
    <x v="13"/>
    <x v="144"/>
    <x v="1"/>
    <x v="1"/>
    <x v="1"/>
    <x v="1"/>
    <n v="1"/>
  </r>
  <r>
    <x v="70"/>
    <x v="14"/>
    <x v="145"/>
    <x v="0"/>
    <x v="1"/>
    <x v="1"/>
    <x v="0"/>
    <n v="0"/>
  </r>
  <r>
    <x v="70"/>
    <x v="14"/>
    <x v="146"/>
    <x v="0"/>
    <x v="1"/>
    <x v="1"/>
    <x v="0"/>
    <n v="0"/>
  </r>
  <r>
    <x v="70"/>
    <x v="14"/>
    <x v="147"/>
    <x v="0"/>
    <x v="1"/>
    <x v="1"/>
    <x v="0"/>
    <n v="0"/>
  </r>
  <r>
    <x v="70"/>
    <x v="14"/>
    <x v="148"/>
    <x v="1"/>
    <x v="1"/>
    <x v="1"/>
    <x v="0"/>
    <n v="1"/>
  </r>
  <r>
    <x v="70"/>
    <x v="14"/>
    <x v="149"/>
    <x v="0"/>
    <x v="1"/>
    <x v="1"/>
    <x v="0"/>
    <n v="0"/>
  </r>
  <r>
    <x v="70"/>
    <x v="14"/>
    <x v="150"/>
    <x v="0"/>
    <x v="1"/>
    <x v="1"/>
    <x v="0"/>
    <n v="0"/>
  </r>
  <r>
    <x v="70"/>
    <x v="14"/>
    <x v="151"/>
    <x v="0"/>
    <x v="1"/>
    <x v="1"/>
    <x v="1"/>
    <n v="0"/>
  </r>
  <r>
    <x v="70"/>
    <x v="14"/>
    <x v="152"/>
    <x v="1"/>
    <x v="1"/>
    <x v="1"/>
    <x v="1"/>
    <n v="1"/>
  </r>
  <r>
    <x v="70"/>
    <x v="14"/>
    <x v="153"/>
    <x v="0"/>
    <x v="1"/>
    <x v="1"/>
    <x v="1"/>
    <n v="0"/>
  </r>
  <r>
    <x v="70"/>
    <x v="14"/>
    <x v="154"/>
    <x v="0"/>
    <x v="1"/>
    <x v="1"/>
    <x v="1"/>
    <n v="0"/>
  </r>
  <r>
    <x v="70"/>
    <x v="14"/>
    <x v="155"/>
    <x v="0"/>
    <x v="1"/>
    <x v="1"/>
    <x v="1"/>
    <n v="0"/>
  </r>
  <r>
    <x v="71"/>
    <x v="9"/>
    <x v="92"/>
    <x v="0"/>
    <x v="1"/>
    <x v="1"/>
    <x v="0"/>
    <n v="0"/>
  </r>
  <r>
    <x v="71"/>
    <x v="9"/>
    <x v="93"/>
    <x v="1"/>
    <x v="1"/>
    <x v="1"/>
    <x v="0"/>
    <n v="1"/>
  </r>
  <r>
    <x v="71"/>
    <x v="9"/>
    <x v="94"/>
    <x v="0"/>
    <x v="1"/>
    <x v="1"/>
    <x v="0"/>
    <n v="0"/>
  </r>
  <r>
    <x v="71"/>
    <x v="9"/>
    <x v="95"/>
    <x v="0"/>
    <x v="1"/>
    <x v="1"/>
    <x v="0"/>
    <n v="0"/>
  </r>
  <r>
    <x v="71"/>
    <x v="9"/>
    <x v="96"/>
    <x v="0"/>
    <x v="1"/>
    <x v="1"/>
    <x v="0"/>
    <n v="0"/>
  </r>
  <r>
    <x v="71"/>
    <x v="9"/>
    <x v="97"/>
    <x v="0"/>
    <x v="1"/>
    <x v="1"/>
    <x v="0"/>
    <n v="0"/>
  </r>
  <r>
    <x v="71"/>
    <x v="9"/>
    <x v="98"/>
    <x v="0"/>
    <x v="1"/>
    <x v="1"/>
    <x v="1"/>
    <n v="0"/>
  </r>
  <r>
    <x v="71"/>
    <x v="9"/>
    <x v="99"/>
    <x v="0"/>
    <x v="1"/>
    <x v="1"/>
    <x v="1"/>
    <n v="0"/>
  </r>
  <r>
    <x v="71"/>
    <x v="9"/>
    <x v="100"/>
    <x v="1"/>
    <x v="1"/>
    <x v="1"/>
    <x v="1"/>
    <n v="1"/>
  </r>
  <r>
    <x v="71"/>
    <x v="9"/>
    <x v="101"/>
    <x v="0"/>
    <x v="1"/>
    <x v="1"/>
    <x v="1"/>
    <n v="0"/>
  </r>
  <r>
    <x v="71"/>
    <x v="10"/>
    <x v="102"/>
    <x v="1"/>
    <x v="1"/>
    <x v="1"/>
    <x v="0"/>
    <n v="1"/>
  </r>
  <r>
    <x v="71"/>
    <x v="10"/>
    <x v="103"/>
    <x v="0"/>
    <x v="1"/>
    <x v="1"/>
    <x v="0"/>
    <n v="0"/>
  </r>
  <r>
    <x v="71"/>
    <x v="10"/>
    <x v="104"/>
    <x v="0"/>
    <x v="1"/>
    <x v="1"/>
    <x v="0"/>
    <n v="0"/>
  </r>
  <r>
    <x v="71"/>
    <x v="10"/>
    <x v="105"/>
    <x v="0"/>
    <x v="1"/>
    <x v="1"/>
    <x v="0"/>
    <n v="0"/>
  </r>
  <r>
    <x v="71"/>
    <x v="10"/>
    <x v="106"/>
    <x v="0"/>
    <x v="1"/>
    <x v="1"/>
    <x v="0"/>
    <n v="0"/>
  </r>
  <r>
    <x v="71"/>
    <x v="10"/>
    <x v="107"/>
    <x v="0"/>
    <x v="1"/>
    <x v="1"/>
    <x v="0"/>
    <n v="0"/>
  </r>
  <r>
    <x v="71"/>
    <x v="10"/>
    <x v="108"/>
    <x v="0"/>
    <x v="1"/>
    <x v="1"/>
    <x v="1"/>
    <n v="0"/>
  </r>
  <r>
    <x v="71"/>
    <x v="10"/>
    <x v="109"/>
    <x v="0"/>
    <x v="1"/>
    <x v="1"/>
    <x v="1"/>
    <n v="0"/>
  </r>
  <r>
    <x v="71"/>
    <x v="10"/>
    <x v="110"/>
    <x v="0"/>
    <x v="1"/>
    <x v="1"/>
    <x v="1"/>
    <n v="0"/>
  </r>
  <r>
    <x v="71"/>
    <x v="10"/>
    <x v="111"/>
    <x v="0"/>
    <x v="1"/>
    <x v="1"/>
    <x v="1"/>
    <n v="0"/>
  </r>
  <r>
    <x v="71"/>
    <x v="10"/>
    <x v="112"/>
    <x v="0"/>
    <x v="1"/>
    <x v="1"/>
    <x v="1"/>
    <n v="0"/>
  </r>
  <r>
    <x v="71"/>
    <x v="10"/>
    <x v="113"/>
    <x v="0"/>
    <x v="1"/>
    <x v="1"/>
    <x v="1"/>
    <n v="0"/>
  </r>
  <r>
    <x v="71"/>
    <x v="10"/>
    <x v="114"/>
    <x v="0"/>
    <x v="1"/>
    <x v="1"/>
    <x v="1"/>
    <n v="0"/>
  </r>
  <r>
    <x v="71"/>
    <x v="11"/>
    <x v="115"/>
    <x v="0"/>
    <x v="1"/>
    <x v="1"/>
    <x v="0"/>
    <n v="0"/>
  </r>
  <r>
    <x v="71"/>
    <x v="11"/>
    <x v="116"/>
    <x v="1"/>
    <x v="1"/>
    <x v="1"/>
    <x v="0"/>
    <n v="1"/>
  </r>
  <r>
    <x v="71"/>
    <x v="11"/>
    <x v="117"/>
    <x v="0"/>
    <x v="1"/>
    <x v="1"/>
    <x v="0"/>
    <n v="0"/>
  </r>
  <r>
    <x v="71"/>
    <x v="11"/>
    <x v="118"/>
    <x v="0"/>
    <x v="1"/>
    <x v="1"/>
    <x v="0"/>
    <n v="0"/>
  </r>
  <r>
    <x v="71"/>
    <x v="11"/>
    <x v="119"/>
    <x v="0"/>
    <x v="1"/>
    <x v="1"/>
    <x v="0"/>
    <n v="0"/>
  </r>
  <r>
    <x v="71"/>
    <x v="11"/>
    <x v="120"/>
    <x v="0"/>
    <x v="1"/>
    <x v="1"/>
    <x v="0"/>
    <n v="0"/>
  </r>
  <r>
    <x v="71"/>
    <x v="11"/>
    <x v="121"/>
    <x v="0"/>
    <x v="1"/>
    <x v="1"/>
    <x v="1"/>
    <n v="0"/>
  </r>
  <r>
    <x v="71"/>
    <x v="11"/>
    <x v="122"/>
    <x v="1"/>
    <x v="1"/>
    <x v="1"/>
    <x v="1"/>
    <n v="1"/>
  </r>
  <r>
    <x v="71"/>
    <x v="11"/>
    <x v="123"/>
    <x v="0"/>
    <x v="1"/>
    <x v="1"/>
    <x v="1"/>
    <n v="0"/>
  </r>
  <r>
    <x v="71"/>
    <x v="12"/>
    <x v="124"/>
    <x v="0"/>
    <x v="1"/>
    <x v="1"/>
    <x v="0"/>
    <n v="0"/>
  </r>
  <r>
    <x v="71"/>
    <x v="12"/>
    <x v="125"/>
    <x v="1"/>
    <x v="1"/>
    <x v="1"/>
    <x v="0"/>
    <n v="1"/>
  </r>
  <r>
    <x v="71"/>
    <x v="12"/>
    <x v="126"/>
    <x v="0"/>
    <x v="1"/>
    <x v="1"/>
    <x v="0"/>
    <n v="0"/>
  </r>
  <r>
    <x v="71"/>
    <x v="12"/>
    <x v="127"/>
    <x v="0"/>
    <x v="1"/>
    <x v="1"/>
    <x v="0"/>
    <n v="0"/>
  </r>
  <r>
    <x v="71"/>
    <x v="12"/>
    <x v="128"/>
    <x v="0"/>
    <x v="1"/>
    <x v="1"/>
    <x v="0"/>
    <n v="0"/>
  </r>
  <r>
    <x v="71"/>
    <x v="12"/>
    <x v="129"/>
    <x v="0"/>
    <x v="1"/>
    <x v="1"/>
    <x v="0"/>
    <n v="0"/>
  </r>
  <r>
    <x v="71"/>
    <x v="12"/>
    <x v="130"/>
    <x v="0"/>
    <x v="1"/>
    <x v="1"/>
    <x v="1"/>
    <n v="0"/>
  </r>
  <r>
    <x v="71"/>
    <x v="12"/>
    <x v="131"/>
    <x v="0"/>
    <x v="1"/>
    <x v="1"/>
    <x v="1"/>
    <n v="0"/>
  </r>
  <r>
    <x v="71"/>
    <x v="12"/>
    <x v="132"/>
    <x v="0"/>
    <x v="1"/>
    <x v="1"/>
    <x v="1"/>
    <n v="0"/>
  </r>
  <r>
    <x v="71"/>
    <x v="13"/>
    <x v="133"/>
    <x v="0"/>
    <x v="1"/>
    <x v="1"/>
    <x v="0"/>
    <n v="0"/>
  </r>
  <r>
    <x v="71"/>
    <x v="13"/>
    <x v="134"/>
    <x v="1"/>
    <x v="1"/>
    <x v="1"/>
    <x v="0"/>
    <n v="1"/>
  </r>
  <r>
    <x v="71"/>
    <x v="13"/>
    <x v="135"/>
    <x v="0"/>
    <x v="1"/>
    <x v="1"/>
    <x v="0"/>
    <n v="0"/>
  </r>
  <r>
    <x v="71"/>
    <x v="13"/>
    <x v="136"/>
    <x v="0"/>
    <x v="1"/>
    <x v="1"/>
    <x v="0"/>
    <n v="0"/>
  </r>
  <r>
    <x v="71"/>
    <x v="13"/>
    <x v="137"/>
    <x v="0"/>
    <x v="1"/>
    <x v="1"/>
    <x v="0"/>
    <n v="0"/>
  </r>
  <r>
    <x v="71"/>
    <x v="13"/>
    <x v="138"/>
    <x v="0"/>
    <x v="1"/>
    <x v="1"/>
    <x v="0"/>
    <n v="0"/>
  </r>
  <r>
    <x v="71"/>
    <x v="13"/>
    <x v="139"/>
    <x v="0"/>
    <x v="1"/>
    <x v="1"/>
    <x v="1"/>
    <n v="0"/>
  </r>
  <r>
    <x v="71"/>
    <x v="13"/>
    <x v="140"/>
    <x v="0"/>
    <x v="1"/>
    <x v="1"/>
    <x v="1"/>
    <n v="0"/>
  </r>
  <r>
    <x v="71"/>
    <x v="13"/>
    <x v="141"/>
    <x v="0"/>
    <x v="1"/>
    <x v="1"/>
    <x v="1"/>
    <n v="0"/>
  </r>
  <r>
    <x v="71"/>
    <x v="13"/>
    <x v="142"/>
    <x v="0"/>
    <x v="1"/>
    <x v="1"/>
    <x v="1"/>
    <n v="0"/>
  </r>
  <r>
    <x v="71"/>
    <x v="13"/>
    <x v="143"/>
    <x v="1"/>
    <x v="1"/>
    <x v="1"/>
    <x v="1"/>
    <n v="1"/>
  </r>
  <r>
    <x v="71"/>
    <x v="13"/>
    <x v="144"/>
    <x v="1"/>
    <x v="1"/>
    <x v="1"/>
    <x v="1"/>
    <n v="1"/>
  </r>
  <r>
    <x v="71"/>
    <x v="14"/>
    <x v="145"/>
    <x v="1"/>
    <x v="1"/>
    <x v="1"/>
    <x v="0"/>
    <n v="1"/>
  </r>
  <r>
    <x v="71"/>
    <x v="14"/>
    <x v="146"/>
    <x v="0"/>
    <x v="1"/>
    <x v="1"/>
    <x v="0"/>
    <n v="0"/>
  </r>
  <r>
    <x v="71"/>
    <x v="14"/>
    <x v="147"/>
    <x v="0"/>
    <x v="1"/>
    <x v="1"/>
    <x v="0"/>
    <n v="0"/>
  </r>
  <r>
    <x v="71"/>
    <x v="14"/>
    <x v="148"/>
    <x v="0"/>
    <x v="1"/>
    <x v="1"/>
    <x v="0"/>
    <n v="0"/>
  </r>
  <r>
    <x v="71"/>
    <x v="14"/>
    <x v="149"/>
    <x v="0"/>
    <x v="1"/>
    <x v="1"/>
    <x v="0"/>
    <n v="0"/>
  </r>
  <r>
    <x v="71"/>
    <x v="14"/>
    <x v="150"/>
    <x v="0"/>
    <x v="1"/>
    <x v="1"/>
    <x v="0"/>
    <n v="0"/>
  </r>
  <r>
    <x v="71"/>
    <x v="14"/>
    <x v="151"/>
    <x v="0"/>
    <x v="1"/>
    <x v="1"/>
    <x v="1"/>
    <n v="0"/>
  </r>
  <r>
    <x v="71"/>
    <x v="14"/>
    <x v="152"/>
    <x v="0"/>
    <x v="1"/>
    <x v="1"/>
    <x v="1"/>
    <n v="0"/>
  </r>
  <r>
    <x v="71"/>
    <x v="14"/>
    <x v="153"/>
    <x v="0"/>
    <x v="1"/>
    <x v="1"/>
    <x v="1"/>
    <n v="0"/>
  </r>
  <r>
    <x v="71"/>
    <x v="14"/>
    <x v="154"/>
    <x v="0"/>
    <x v="1"/>
    <x v="1"/>
    <x v="1"/>
    <n v="0"/>
  </r>
  <r>
    <x v="71"/>
    <x v="14"/>
    <x v="155"/>
    <x v="0"/>
    <x v="1"/>
    <x v="1"/>
    <x v="1"/>
    <n v="0"/>
  </r>
  <r>
    <x v="72"/>
    <x v="9"/>
    <x v="92"/>
    <x v="0"/>
    <x v="1"/>
    <x v="1"/>
    <x v="0"/>
    <n v="0"/>
  </r>
  <r>
    <x v="72"/>
    <x v="9"/>
    <x v="93"/>
    <x v="1"/>
    <x v="1"/>
    <x v="1"/>
    <x v="0"/>
    <n v="1"/>
  </r>
  <r>
    <x v="72"/>
    <x v="9"/>
    <x v="94"/>
    <x v="0"/>
    <x v="1"/>
    <x v="1"/>
    <x v="0"/>
    <n v="0"/>
  </r>
  <r>
    <x v="72"/>
    <x v="9"/>
    <x v="95"/>
    <x v="0"/>
    <x v="1"/>
    <x v="1"/>
    <x v="0"/>
    <n v="0"/>
  </r>
  <r>
    <x v="72"/>
    <x v="9"/>
    <x v="96"/>
    <x v="0"/>
    <x v="1"/>
    <x v="1"/>
    <x v="0"/>
    <n v="0"/>
  </r>
  <r>
    <x v="72"/>
    <x v="9"/>
    <x v="97"/>
    <x v="0"/>
    <x v="1"/>
    <x v="1"/>
    <x v="0"/>
    <n v="0"/>
  </r>
  <r>
    <x v="72"/>
    <x v="9"/>
    <x v="98"/>
    <x v="0"/>
    <x v="1"/>
    <x v="1"/>
    <x v="1"/>
    <n v="0"/>
  </r>
  <r>
    <x v="72"/>
    <x v="9"/>
    <x v="99"/>
    <x v="0"/>
    <x v="1"/>
    <x v="1"/>
    <x v="1"/>
    <n v="0"/>
  </r>
  <r>
    <x v="72"/>
    <x v="9"/>
    <x v="100"/>
    <x v="0"/>
    <x v="1"/>
    <x v="1"/>
    <x v="1"/>
    <n v="0"/>
  </r>
  <r>
    <x v="72"/>
    <x v="9"/>
    <x v="101"/>
    <x v="0"/>
    <x v="1"/>
    <x v="1"/>
    <x v="1"/>
    <n v="0"/>
  </r>
  <r>
    <x v="72"/>
    <x v="10"/>
    <x v="102"/>
    <x v="1"/>
    <x v="1"/>
    <x v="1"/>
    <x v="0"/>
    <n v="1"/>
  </r>
  <r>
    <x v="72"/>
    <x v="10"/>
    <x v="103"/>
    <x v="0"/>
    <x v="1"/>
    <x v="1"/>
    <x v="0"/>
    <n v="0"/>
  </r>
  <r>
    <x v="72"/>
    <x v="10"/>
    <x v="104"/>
    <x v="0"/>
    <x v="1"/>
    <x v="1"/>
    <x v="0"/>
    <n v="0"/>
  </r>
  <r>
    <x v="72"/>
    <x v="10"/>
    <x v="105"/>
    <x v="0"/>
    <x v="1"/>
    <x v="1"/>
    <x v="0"/>
    <n v="0"/>
  </r>
  <r>
    <x v="72"/>
    <x v="10"/>
    <x v="106"/>
    <x v="0"/>
    <x v="1"/>
    <x v="1"/>
    <x v="0"/>
    <n v="0"/>
  </r>
  <r>
    <x v="72"/>
    <x v="10"/>
    <x v="107"/>
    <x v="0"/>
    <x v="1"/>
    <x v="1"/>
    <x v="0"/>
    <n v="0"/>
  </r>
  <r>
    <x v="72"/>
    <x v="10"/>
    <x v="108"/>
    <x v="0"/>
    <x v="1"/>
    <x v="1"/>
    <x v="1"/>
    <n v="0"/>
  </r>
  <r>
    <x v="72"/>
    <x v="10"/>
    <x v="109"/>
    <x v="0"/>
    <x v="1"/>
    <x v="1"/>
    <x v="1"/>
    <n v="0"/>
  </r>
  <r>
    <x v="72"/>
    <x v="10"/>
    <x v="110"/>
    <x v="0"/>
    <x v="1"/>
    <x v="1"/>
    <x v="1"/>
    <n v="0"/>
  </r>
  <r>
    <x v="72"/>
    <x v="10"/>
    <x v="111"/>
    <x v="0"/>
    <x v="1"/>
    <x v="1"/>
    <x v="1"/>
    <n v="0"/>
  </r>
  <r>
    <x v="72"/>
    <x v="10"/>
    <x v="112"/>
    <x v="0"/>
    <x v="1"/>
    <x v="1"/>
    <x v="1"/>
    <n v="0"/>
  </r>
  <r>
    <x v="72"/>
    <x v="10"/>
    <x v="113"/>
    <x v="0"/>
    <x v="1"/>
    <x v="1"/>
    <x v="1"/>
    <n v="0"/>
  </r>
  <r>
    <x v="72"/>
    <x v="10"/>
    <x v="114"/>
    <x v="0"/>
    <x v="1"/>
    <x v="1"/>
    <x v="1"/>
    <n v="0"/>
  </r>
  <r>
    <x v="72"/>
    <x v="11"/>
    <x v="115"/>
    <x v="0"/>
    <x v="1"/>
    <x v="1"/>
    <x v="0"/>
    <n v="0"/>
  </r>
  <r>
    <x v="72"/>
    <x v="11"/>
    <x v="116"/>
    <x v="1"/>
    <x v="1"/>
    <x v="1"/>
    <x v="0"/>
    <n v="1"/>
  </r>
  <r>
    <x v="72"/>
    <x v="11"/>
    <x v="117"/>
    <x v="0"/>
    <x v="1"/>
    <x v="1"/>
    <x v="0"/>
    <n v="0"/>
  </r>
  <r>
    <x v="72"/>
    <x v="11"/>
    <x v="118"/>
    <x v="0"/>
    <x v="1"/>
    <x v="1"/>
    <x v="0"/>
    <n v="0"/>
  </r>
  <r>
    <x v="72"/>
    <x v="11"/>
    <x v="119"/>
    <x v="0"/>
    <x v="1"/>
    <x v="1"/>
    <x v="0"/>
    <n v="0"/>
  </r>
  <r>
    <x v="72"/>
    <x v="11"/>
    <x v="120"/>
    <x v="0"/>
    <x v="1"/>
    <x v="1"/>
    <x v="0"/>
    <n v="0"/>
  </r>
  <r>
    <x v="72"/>
    <x v="11"/>
    <x v="121"/>
    <x v="0"/>
    <x v="1"/>
    <x v="1"/>
    <x v="1"/>
    <n v="0"/>
  </r>
  <r>
    <x v="72"/>
    <x v="11"/>
    <x v="122"/>
    <x v="0"/>
    <x v="1"/>
    <x v="1"/>
    <x v="1"/>
    <n v="0"/>
  </r>
  <r>
    <x v="72"/>
    <x v="11"/>
    <x v="123"/>
    <x v="1"/>
    <x v="1"/>
    <x v="1"/>
    <x v="1"/>
    <n v="1"/>
  </r>
  <r>
    <x v="72"/>
    <x v="12"/>
    <x v="124"/>
    <x v="0"/>
    <x v="1"/>
    <x v="1"/>
    <x v="0"/>
    <n v="0"/>
  </r>
  <r>
    <x v="72"/>
    <x v="12"/>
    <x v="125"/>
    <x v="1"/>
    <x v="1"/>
    <x v="1"/>
    <x v="0"/>
    <n v="1"/>
  </r>
  <r>
    <x v="72"/>
    <x v="12"/>
    <x v="126"/>
    <x v="0"/>
    <x v="1"/>
    <x v="1"/>
    <x v="0"/>
    <n v="0"/>
  </r>
  <r>
    <x v="72"/>
    <x v="12"/>
    <x v="127"/>
    <x v="0"/>
    <x v="1"/>
    <x v="1"/>
    <x v="0"/>
    <n v="0"/>
  </r>
  <r>
    <x v="72"/>
    <x v="12"/>
    <x v="128"/>
    <x v="0"/>
    <x v="1"/>
    <x v="1"/>
    <x v="0"/>
    <n v="0"/>
  </r>
  <r>
    <x v="72"/>
    <x v="12"/>
    <x v="129"/>
    <x v="0"/>
    <x v="1"/>
    <x v="1"/>
    <x v="0"/>
    <n v="0"/>
  </r>
  <r>
    <x v="72"/>
    <x v="12"/>
    <x v="130"/>
    <x v="0"/>
    <x v="1"/>
    <x v="1"/>
    <x v="1"/>
    <n v="0"/>
  </r>
  <r>
    <x v="72"/>
    <x v="12"/>
    <x v="131"/>
    <x v="0"/>
    <x v="1"/>
    <x v="1"/>
    <x v="1"/>
    <n v="0"/>
  </r>
  <r>
    <x v="72"/>
    <x v="12"/>
    <x v="132"/>
    <x v="0"/>
    <x v="1"/>
    <x v="1"/>
    <x v="1"/>
    <n v="0"/>
  </r>
  <r>
    <x v="72"/>
    <x v="13"/>
    <x v="133"/>
    <x v="1"/>
    <x v="1"/>
    <x v="1"/>
    <x v="0"/>
    <n v="1"/>
  </r>
  <r>
    <x v="72"/>
    <x v="13"/>
    <x v="134"/>
    <x v="0"/>
    <x v="1"/>
    <x v="1"/>
    <x v="0"/>
    <n v="0"/>
  </r>
  <r>
    <x v="72"/>
    <x v="13"/>
    <x v="135"/>
    <x v="0"/>
    <x v="1"/>
    <x v="1"/>
    <x v="0"/>
    <n v="0"/>
  </r>
  <r>
    <x v="72"/>
    <x v="13"/>
    <x v="136"/>
    <x v="0"/>
    <x v="1"/>
    <x v="1"/>
    <x v="0"/>
    <n v="0"/>
  </r>
  <r>
    <x v="72"/>
    <x v="13"/>
    <x v="137"/>
    <x v="0"/>
    <x v="1"/>
    <x v="1"/>
    <x v="0"/>
    <n v="0"/>
  </r>
  <r>
    <x v="72"/>
    <x v="13"/>
    <x v="138"/>
    <x v="0"/>
    <x v="1"/>
    <x v="1"/>
    <x v="0"/>
    <n v="0"/>
  </r>
  <r>
    <x v="72"/>
    <x v="13"/>
    <x v="139"/>
    <x v="0"/>
    <x v="1"/>
    <x v="1"/>
    <x v="1"/>
    <n v="0"/>
  </r>
  <r>
    <x v="72"/>
    <x v="13"/>
    <x v="140"/>
    <x v="0"/>
    <x v="1"/>
    <x v="1"/>
    <x v="1"/>
    <n v="0"/>
  </r>
  <r>
    <x v="72"/>
    <x v="13"/>
    <x v="141"/>
    <x v="0"/>
    <x v="1"/>
    <x v="1"/>
    <x v="1"/>
    <n v="0"/>
  </r>
  <r>
    <x v="72"/>
    <x v="13"/>
    <x v="142"/>
    <x v="0"/>
    <x v="1"/>
    <x v="1"/>
    <x v="1"/>
    <n v="0"/>
  </r>
  <r>
    <x v="72"/>
    <x v="13"/>
    <x v="143"/>
    <x v="0"/>
    <x v="1"/>
    <x v="1"/>
    <x v="1"/>
    <n v="0"/>
  </r>
  <r>
    <x v="72"/>
    <x v="13"/>
    <x v="144"/>
    <x v="0"/>
    <x v="1"/>
    <x v="1"/>
    <x v="1"/>
    <n v="0"/>
  </r>
  <r>
    <x v="72"/>
    <x v="14"/>
    <x v="145"/>
    <x v="0"/>
    <x v="1"/>
    <x v="1"/>
    <x v="0"/>
    <n v="0"/>
  </r>
  <r>
    <x v="72"/>
    <x v="14"/>
    <x v="146"/>
    <x v="1"/>
    <x v="1"/>
    <x v="1"/>
    <x v="0"/>
    <n v="1"/>
  </r>
  <r>
    <x v="72"/>
    <x v="14"/>
    <x v="147"/>
    <x v="0"/>
    <x v="1"/>
    <x v="1"/>
    <x v="0"/>
    <n v="0"/>
  </r>
  <r>
    <x v="72"/>
    <x v="14"/>
    <x v="148"/>
    <x v="0"/>
    <x v="1"/>
    <x v="1"/>
    <x v="0"/>
    <n v="0"/>
  </r>
  <r>
    <x v="72"/>
    <x v="14"/>
    <x v="149"/>
    <x v="0"/>
    <x v="1"/>
    <x v="1"/>
    <x v="0"/>
    <n v="0"/>
  </r>
  <r>
    <x v="72"/>
    <x v="14"/>
    <x v="150"/>
    <x v="0"/>
    <x v="1"/>
    <x v="1"/>
    <x v="0"/>
    <n v="0"/>
  </r>
  <r>
    <x v="72"/>
    <x v="14"/>
    <x v="151"/>
    <x v="0"/>
    <x v="1"/>
    <x v="1"/>
    <x v="1"/>
    <n v="0"/>
  </r>
  <r>
    <x v="72"/>
    <x v="14"/>
    <x v="152"/>
    <x v="0"/>
    <x v="1"/>
    <x v="1"/>
    <x v="1"/>
    <n v="0"/>
  </r>
  <r>
    <x v="72"/>
    <x v="14"/>
    <x v="153"/>
    <x v="1"/>
    <x v="1"/>
    <x v="1"/>
    <x v="1"/>
    <n v="1"/>
  </r>
  <r>
    <x v="72"/>
    <x v="14"/>
    <x v="154"/>
    <x v="0"/>
    <x v="1"/>
    <x v="1"/>
    <x v="1"/>
    <n v="0"/>
  </r>
  <r>
    <x v="72"/>
    <x v="14"/>
    <x v="155"/>
    <x v="0"/>
    <x v="1"/>
    <x v="1"/>
    <x v="1"/>
    <n v="0"/>
  </r>
  <r>
    <x v="73"/>
    <x v="9"/>
    <x v="92"/>
    <x v="0"/>
    <x v="1"/>
    <x v="1"/>
    <x v="0"/>
    <n v="0"/>
  </r>
  <r>
    <x v="73"/>
    <x v="9"/>
    <x v="93"/>
    <x v="0"/>
    <x v="1"/>
    <x v="1"/>
    <x v="0"/>
    <n v="0"/>
  </r>
  <r>
    <x v="73"/>
    <x v="9"/>
    <x v="94"/>
    <x v="0"/>
    <x v="1"/>
    <x v="1"/>
    <x v="0"/>
    <n v="0"/>
  </r>
  <r>
    <x v="73"/>
    <x v="9"/>
    <x v="95"/>
    <x v="1"/>
    <x v="1"/>
    <x v="1"/>
    <x v="0"/>
    <n v="1"/>
  </r>
  <r>
    <x v="73"/>
    <x v="9"/>
    <x v="96"/>
    <x v="0"/>
    <x v="1"/>
    <x v="1"/>
    <x v="0"/>
    <n v="0"/>
  </r>
  <r>
    <x v="73"/>
    <x v="9"/>
    <x v="97"/>
    <x v="0"/>
    <x v="1"/>
    <x v="1"/>
    <x v="0"/>
    <n v="0"/>
  </r>
  <r>
    <x v="73"/>
    <x v="9"/>
    <x v="98"/>
    <x v="0"/>
    <x v="1"/>
    <x v="1"/>
    <x v="1"/>
    <n v="0"/>
  </r>
  <r>
    <x v="73"/>
    <x v="9"/>
    <x v="99"/>
    <x v="1"/>
    <x v="1"/>
    <x v="1"/>
    <x v="1"/>
    <n v="1"/>
  </r>
  <r>
    <x v="73"/>
    <x v="9"/>
    <x v="100"/>
    <x v="0"/>
    <x v="1"/>
    <x v="1"/>
    <x v="1"/>
    <n v="0"/>
  </r>
  <r>
    <x v="73"/>
    <x v="9"/>
    <x v="101"/>
    <x v="1"/>
    <x v="1"/>
    <x v="1"/>
    <x v="1"/>
    <n v="1"/>
  </r>
  <r>
    <x v="73"/>
    <x v="10"/>
    <x v="102"/>
    <x v="0"/>
    <x v="1"/>
    <x v="1"/>
    <x v="0"/>
    <n v="0"/>
  </r>
  <r>
    <x v="73"/>
    <x v="10"/>
    <x v="103"/>
    <x v="0"/>
    <x v="1"/>
    <x v="1"/>
    <x v="0"/>
    <n v="0"/>
  </r>
  <r>
    <x v="73"/>
    <x v="10"/>
    <x v="104"/>
    <x v="0"/>
    <x v="1"/>
    <x v="1"/>
    <x v="0"/>
    <n v="0"/>
  </r>
  <r>
    <x v="73"/>
    <x v="10"/>
    <x v="105"/>
    <x v="1"/>
    <x v="1"/>
    <x v="1"/>
    <x v="0"/>
    <n v="1"/>
  </r>
  <r>
    <x v="73"/>
    <x v="10"/>
    <x v="106"/>
    <x v="0"/>
    <x v="1"/>
    <x v="1"/>
    <x v="0"/>
    <n v="0"/>
  </r>
  <r>
    <x v="73"/>
    <x v="10"/>
    <x v="107"/>
    <x v="0"/>
    <x v="1"/>
    <x v="1"/>
    <x v="0"/>
    <n v="0"/>
  </r>
  <r>
    <x v="73"/>
    <x v="10"/>
    <x v="108"/>
    <x v="0"/>
    <x v="1"/>
    <x v="1"/>
    <x v="1"/>
    <n v="0"/>
  </r>
  <r>
    <x v="73"/>
    <x v="10"/>
    <x v="109"/>
    <x v="1"/>
    <x v="1"/>
    <x v="1"/>
    <x v="1"/>
    <n v="1"/>
  </r>
  <r>
    <x v="73"/>
    <x v="10"/>
    <x v="110"/>
    <x v="0"/>
    <x v="1"/>
    <x v="1"/>
    <x v="1"/>
    <n v="0"/>
  </r>
  <r>
    <x v="73"/>
    <x v="10"/>
    <x v="111"/>
    <x v="0"/>
    <x v="1"/>
    <x v="1"/>
    <x v="1"/>
    <n v="0"/>
  </r>
  <r>
    <x v="73"/>
    <x v="10"/>
    <x v="112"/>
    <x v="0"/>
    <x v="1"/>
    <x v="1"/>
    <x v="1"/>
    <n v="0"/>
  </r>
  <r>
    <x v="73"/>
    <x v="10"/>
    <x v="113"/>
    <x v="0"/>
    <x v="1"/>
    <x v="1"/>
    <x v="1"/>
    <n v="0"/>
  </r>
  <r>
    <x v="73"/>
    <x v="10"/>
    <x v="114"/>
    <x v="0"/>
    <x v="1"/>
    <x v="1"/>
    <x v="1"/>
    <n v="0"/>
  </r>
  <r>
    <x v="73"/>
    <x v="11"/>
    <x v="115"/>
    <x v="0"/>
    <x v="1"/>
    <x v="1"/>
    <x v="0"/>
    <n v="0"/>
  </r>
  <r>
    <x v="73"/>
    <x v="11"/>
    <x v="116"/>
    <x v="0"/>
    <x v="1"/>
    <x v="1"/>
    <x v="0"/>
    <n v="0"/>
  </r>
  <r>
    <x v="73"/>
    <x v="11"/>
    <x v="117"/>
    <x v="0"/>
    <x v="1"/>
    <x v="1"/>
    <x v="0"/>
    <n v="0"/>
  </r>
  <r>
    <x v="73"/>
    <x v="11"/>
    <x v="118"/>
    <x v="1"/>
    <x v="1"/>
    <x v="1"/>
    <x v="0"/>
    <n v="1"/>
  </r>
  <r>
    <x v="73"/>
    <x v="11"/>
    <x v="119"/>
    <x v="0"/>
    <x v="1"/>
    <x v="1"/>
    <x v="0"/>
    <n v="0"/>
  </r>
  <r>
    <x v="73"/>
    <x v="11"/>
    <x v="120"/>
    <x v="0"/>
    <x v="1"/>
    <x v="1"/>
    <x v="0"/>
    <n v="0"/>
  </r>
  <r>
    <x v="73"/>
    <x v="11"/>
    <x v="121"/>
    <x v="1"/>
    <x v="1"/>
    <x v="1"/>
    <x v="1"/>
    <n v="1"/>
  </r>
  <r>
    <x v="73"/>
    <x v="11"/>
    <x v="122"/>
    <x v="0"/>
    <x v="1"/>
    <x v="1"/>
    <x v="1"/>
    <n v="0"/>
  </r>
  <r>
    <x v="73"/>
    <x v="11"/>
    <x v="123"/>
    <x v="0"/>
    <x v="1"/>
    <x v="1"/>
    <x v="1"/>
    <n v="0"/>
  </r>
  <r>
    <x v="73"/>
    <x v="12"/>
    <x v="124"/>
    <x v="1"/>
    <x v="1"/>
    <x v="1"/>
    <x v="0"/>
    <n v="1"/>
  </r>
  <r>
    <x v="73"/>
    <x v="12"/>
    <x v="125"/>
    <x v="0"/>
    <x v="1"/>
    <x v="1"/>
    <x v="0"/>
    <n v="0"/>
  </r>
  <r>
    <x v="73"/>
    <x v="12"/>
    <x v="126"/>
    <x v="0"/>
    <x v="1"/>
    <x v="1"/>
    <x v="0"/>
    <n v="0"/>
  </r>
  <r>
    <x v="73"/>
    <x v="12"/>
    <x v="127"/>
    <x v="0"/>
    <x v="1"/>
    <x v="1"/>
    <x v="0"/>
    <n v="0"/>
  </r>
  <r>
    <x v="73"/>
    <x v="12"/>
    <x v="128"/>
    <x v="0"/>
    <x v="1"/>
    <x v="1"/>
    <x v="0"/>
    <n v="0"/>
  </r>
  <r>
    <x v="73"/>
    <x v="12"/>
    <x v="129"/>
    <x v="0"/>
    <x v="1"/>
    <x v="1"/>
    <x v="0"/>
    <n v="0"/>
  </r>
  <r>
    <x v="73"/>
    <x v="12"/>
    <x v="130"/>
    <x v="0"/>
    <x v="1"/>
    <x v="1"/>
    <x v="1"/>
    <n v="0"/>
  </r>
  <r>
    <x v="73"/>
    <x v="12"/>
    <x v="131"/>
    <x v="0"/>
    <x v="1"/>
    <x v="1"/>
    <x v="1"/>
    <n v="0"/>
  </r>
  <r>
    <x v="73"/>
    <x v="12"/>
    <x v="132"/>
    <x v="0"/>
    <x v="1"/>
    <x v="1"/>
    <x v="1"/>
    <n v="0"/>
  </r>
  <r>
    <x v="73"/>
    <x v="13"/>
    <x v="133"/>
    <x v="0"/>
    <x v="1"/>
    <x v="1"/>
    <x v="0"/>
    <n v="0"/>
  </r>
  <r>
    <x v="73"/>
    <x v="13"/>
    <x v="134"/>
    <x v="0"/>
    <x v="1"/>
    <x v="1"/>
    <x v="0"/>
    <n v="0"/>
  </r>
  <r>
    <x v="73"/>
    <x v="13"/>
    <x v="135"/>
    <x v="1"/>
    <x v="1"/>
    <x v="1"/>
    <x v="0"/>
    <n v="1"/>
  </r>
  <r>
    <x v="73"/>
    <x v="13"/>
    <x v="136"/>
    <x v="0"/>
    <x v="1"/>
    <x v="1"/>
    <x v="0"/>
    <n v="0"/>
  </r>
  <r>
    <x v="73"/>
    <x v="13"/>
    <x v="137"/>
    <x v="0"/>
    <x v="1"/>
    <x v="1"/>
    <x v="0"/>
    <n v="0"/>
  </r>
  <r>
    <x v="73"/>
    <x v="13"/>
    <x v="138"/>
    <x v="0"/>
    <x v="1"/>
    <x v="1"/>
    <x v="0"/>
    <n v="0"/>
  </r>
  <r>
    <x v="73"/>
    <x v="13"/>
    <x v="139"/>
    <x v="0"/>
    <x v="1"/>
    <x v="1"/>
    <x v="1"/>
    <n v="0"/>
  </r>
  <r>
    <x v="73"/>
    <x v="13"/>
    <x v="140"/>
    <x v="0"/>
    <x v="1"/>
    <x v="1"/>
    <x v="1"/>
    <n v="0"/>
  </r>
  <r>
    <x v="73"/>
    <x v="13"/>
    <x v="141"/>
    <x v="0"/>
    <x v="1"/>
    <x v="1"/>
    <x v="1"/>
    <n v="0"/>
  </r>
  <r>
    <x v="73"/>
    <x v="13"/>
    <x v="142"/>
    <x v="1"/>
    <x v="1"/>
    <x v="1"/>
    <x v="1"/>
    <n v="1"/>
  </r>
  <r>
    <x v="73"/>
    <x v="13"/>
    <x v="143"/>
    <x v="1"/>
    <x v="1"/>
    <x v="1"/>
    <x v="1"/>
    <n v="1"/>
  </r>
  <r>
    <x v="73"/>
    <x v="13"/>
    <x v="144"/>
    <x v="0"/>
    <x v="1"/>
    <x v="1"/>
    <x v="1"/>
    <n v="0"/>
  </r>
  <r>
    <x v="73"/>
    <x v="14"/>
    <x v="145"/>
    <x v="0"/>
    <x v="1"/>
    <x v="1"/>
    <x v="0"/>
    <n v="0"/>
  </r>
  <r>
    <x v="73"/>
    <x v="14"/>
    <x v="146"/>
    <x v="0"/>
    <x v="1"/>
    <x v="1"/>
    <x v="0"/>
    <n v="0"/>
  </r>
  <r>
    <x v="73"/>
    <x v="14"/>
    <x v="147"/>
    <x v="0"/>
    <x v="1"/>
    <x v="1"/>
    <x v="0"/>
    <n v="0"/>
  </r>
  <r>
    <x v="73"/>
    <x v="14"/>
    <x v="148"/>
    <x v="1"/>
    <x v="1"/>
    <x v="1"/>
    <x v="0"/>
    <n v="1"/>
  </r>
  <r>
    <x v="73"/>
    <x v="14"/>
    <x v="149"/>
    <x v="0"/>
    <x v="1"/>
    <x v="1"/>
    <x v="0"/>
    <n v="0"/>
  </r>
  <r>
    <x v="73"/>
    <x v="14"/>
    <x v="150"/>
    <x v="0"/>
    <x v="1"/>
    <x v="1"/>
    <x v="0"/>
    <n v="0"/>
  </r>
  <r>
    <x v="73"/>
    <x v="14"/>
    <x v="151"/>
    <x v="0"/>
    <x v="1"/>
    <x v="1"/>
    <x v="1"/>
    <n v="0"/>
  </r>
  <r>
    <x v="73"/>
    <x v="14"/>
    <x v="152"/>
    <x v="1"/>
    <x v="1"/>
    <x v="1"/>
    <x v="1"/>
    <n v="1"/>
  </r>
  <r>
    <x v="73"/>
    <x v="14"/>
    <x v="153"/>
    <x v="0"/>
    <x v="1"/>
    <x v="1"/>
    <x v="1"/>
    <n v="0"/>
  </r>
  <r>
    <x v="73"/>
    <x v="14"/>
    <x v="154"/>
    <x v="0"/>
    <x v="1"/>
    <x v="1"/>
    <x v="1"/>
    <n v="0"/>
  </r>
  <r>
    <x v="73"/>
    <x v="14"/>
    <x v="155"/>
    <x v="1"/>
    <x v="1"/>
    <x v="1"/>
    <x v="1"/>
    <n v="1"/>
  </r>
  <r>
    <x v="74"/>
    <x v="9"/>
    <x v="92"/>
    <x v="0"/>
    <x v="1"/>
    <x v="1"/>
    <x v="0"/>
    <n v="0"/>
  </r>
  <r>
    <x v="74"/>
    <x v="9"/>
    <x v="93"/>
    <x v="0"/>
    <x v="1"/>
    <x v="1"/>
    <x v="0"/>
    <n v="0"/>
  </r>
  <r>
    <x v="74"/>
    <x v="9"/>
    <x v="94"/>
    <x v="1"/>
    <x v="1"/>
    <x v="1"/>
    <x v="0"/>
    <n v="1"/>
  </r>
  <r>
    <x v="74"/>
    <x v="9"/>
    <x v="95"/>
    <x v="0"/>
    <x v="1"/>
    <x v="1"/>
    <x v="0"/>
    <n v="0"/>
  </r>
  <r>
    <x v="74"/>
    <x v="9"/>
    <x v="96"/>
    <x v="0"/>
    <x v="1"/>
    <x v="1"/>
    <x v="0"/>
    <n v="0"/>
  </r>
  <r>
    <x v="74"/>
    <x v="9"/>
    <x v="97"/>
    <x v="0"/>
    <x v="1"/>
    <x v="1"/>
    <x v="0"/>
    <n v="0"/>
  </r>
  <r>
    <x v="74"/>
    <x v="9"/>
    <x v="98"/>
    <x v="0"/>
    <x v="1"/>
    <x v="1"/>
    <x v="1"/>
    <n v="0"/>
  </r>
  <r>
    <x v="74"/>
    <x v="9"/>
    <x v="99"/>
    <x v="0"/>
    <x v="1"/>
    <x v="1"/>
    <x v="1"/>
    <n v="0"/>
  </r>
  <r>
    <x v="74"/>
    <x v="9"/>
    <x v="100"/>
    <x v="0"/>
    <x v="1"/>
    <x v="1"/>
    <x v="1"/>
    <n v="0"/>
  </r>
  <r>
    <x v="74"/>
    <x v="9"/>
    <x v="101"/>
    <x v="1"/>
    <x v="1"/>
    <x v="1"/>
    <x v="1"/>
    <n v="1"/>
  </r>
  <r>
    <x v="74"/>
    <x v="10"/>
    <x v="102"/>
    <x v="0"/>
    <x v="1"/>
    <x v="1"/>
    <x v="0"/>
    <n v="0"/>
  </r>
  <r>
    <x v="74"/>
    <x v="10"/>
    <x v="103"/>
    <x v="1"/>
    <x v="1"/>
    <x v="1"/>
    <x v="0"/>
    <n v="1"/>
  </r>
  <r>
    <x v="74"/>
    <x v="10"/>
    <x v="104"/>
    <x v="0"/>
    <x v="1"/>
    <x v="1"/>
    <x v="0"/>
    <n v="0"/>
  </r>
  <r>
    <x v="74"/>
    <x v="10"/>
    <x v="105"/>
    <x v="0"/>
    <x v="1"/>
    <x v="1"/>
    <x v="0"/>
    <n v="0"/>
  </r>
  <r>
    <x v="74"/>
    <x v="10"/>
    <x v="106"/>
    <x v="0"/>
    <x v="1"/>
    <x v="1"/>
    <x v="0"/>
    <n v="0"/>
  </r>
  <r>
    <x v="74"/>
    <x v="10"/>
    <x v="107"/>
    <x v="0"/>
    <x v="1"/>
    <x v="1"/>
    <x v="0"/>
    <n v="0"/>
  </r>
  <r>
    <x v="74"/>
    <x v="10"/>
    <x v="108"/>
    <x v="0"/>
    <x v="1"/>
    <x v="1"/>
    <x v="1"/>
    <n v="0"/>
  </r>
  <r>
    <x v="74"/>
    <x v="10"/>
    <x v="109"/>
    <x v="0"/>
    <x v="1"/>
    <x v="1"/>
    <x v="1"/>
    <n v="0"/>
  </r>
  <r>
    <x v="74"/>
    <x v="10"/>
    <x v="110"/>
    <x v="0"/>
    <x v="1"/>
    <x v="1"/>
    <x v="1"/>
    <n v="0"/>
  </r>
  <r>
    <x v="74"/>
    <x v="10"/>
    <x v="111"/>
    <x v="0"/>
    <x v="1"/>
    <x v="1"/>
    <x v="1"/>
    <n v="0"/>
  </r>
  <r>
    <x v="74"/>
    <x v="10"/>
    <x v="112"/>
    <x v="0"/>
    <x v="1"/>
    <x v="1"/>
    <x v="1"/>
    <n v="0"/>
  </r>
  <r>
    <x v="74"/>
    <x v="10"/>
    <x v="113"/>
    <x v="0"/>
    <x v="1"/>
    <x v="1"/>
    <x v="1"/>
    <n v="0"/>
  </r>
  <r>
    <x v="74"/>
    <x v="10"/>
    <x v="114"/>
    <x v="0"/>
    <x v="1"/>
    <x v="1"/>
    <x v="1"/>
    <n v="0"/>
  </r>
  <r>
    <x v="74"/>
    <x v="11"/>
    <x v="115"/>
    <x v="0"/>
    <x v="1"/>
    <x v="1"/>
    <x v="0"/>
    <n v="0"/>
  </r>
  <r>
    <x v="74"/>
    <x v="11"/>
    <x v="116"/>
    <x v="1"/>
    <x v="1"/>
    <x v="1"/>
    <x v="0"/>
    <n v="1"/>
  </r>
  <r>
    <x v="74"/>
    <x v="11"/>
    <x v="117"/>
    <x v="0"/>
    <x v="1"/>
    <x v="1"/>
    <x v="0"/>
    <n v="0"/>
  </r>
  <r>
    <x v="74"/>
    <x v="11"/>
    <x v="118"/>
    <x v="0"/>
    <x v="1"/>
    <x v="1"/>
    <x v="0"/>
    <n v="0"/>
  </r>
  <r>
    <x v="74"/>
    <x v="11"/>
    <x v="119"/>
    <x v="0"/>
    <x v="1"/>
    <x v="1"/>
    <x v="0"/>
    <n v="0"/>
  </r>
  <r>
    <x v="74"/>
    <x v="11"/>
    <x v="120"/>
    <x v="0"/>
    <x v="1"/>
    <x v="1"/>
    <x v="0"/>
    <n v="0"/>
  </r>
  <r>
    <x v="74"/>
    <x v="11"/>
    <x v="121"/>
    <x v="0"/>
    <x v="1"/>
    <x v="1"/>
    <x v="1"/>
    <n v="0"/>
  </r>
  <r>
    <x v="74"/>
    <x v="11"/>
    <x v="122"/>
    <x v="0"/>
    <x v="1"/>
    <x v="1"/>
    <x v="1"/>
    <n v="0"/>
  </r>
  <r>
    <x v="74"/>
    <x v="11"/>
    <x v="123"/>
    <x v="1"/>
    <x v="1"/>
    <x v="1"/>
    <x v="1"/>
    <n v="1"/>
  </r>
  <r>
    <x v="74"/>
    <x v="12"/>
    <x v="124"/>
    <x v="1"/>
    <x v="1"/>
    <x v="1"/>
    <x v="0"/>
    <n v="1"/>
  </r>
  <r>
    <x v="74"/>
    <x v="12"/>
    <x v="125"/>
    <x v="0"/>
    <x v="1"/>
    <x v="1"/>
    <x v="0"/>
    <n v="0"/>
  </r>
  <r>
    <x v="74"/>
    <x v="12"/>
    <x v="126"/>
    <x v="0"/>
    <x v="1"/>
    <x v="1"/>
    <x v="0"/>
    <n v="0"/>
  </r>
  <r>
    <x v="74"/>
    <x v="12"/>
    <x v="127"/>
    <x v="0"/>
    <x v="1"/>
    <x v="1"/>
    <x v="0"/>
    <n v="0"/>
  </r>
  <r>
    <x v="74"/>
    <x v="12"/>
    <x v="128"/>
    <x v="0"/>
    <x v="1"/>
    <x v="1"/>
    <x v="0"/>
    <n v="0"/>
  </r>
  <r>
    <x v="74"/>
    <x v="12"/>
    <x v="129"/>
    <x v="0"/>
    <x v="1"/>
    <x v="1"/>
    <x v="0"/>
    <n v="0"/>
  </r>
  <r>
    <x v="74"/>
    <x v="12"/>
    <x v="130"/>
    <x v="0"/>
    <x v="1"/>
    <x v="1"/>
    <x v="1"/>
    <n v="0"/>
  </r>
  <r>
    <x v="74"/>
    <x v="12"/>
    <x v="131"/>
    <x v="0"/>
    <x v="1"/>
    <x v="1"/>
    <x v="1"/>
    <n v="0"/>
  </r>
  <r>
    <x v="74"/>
    <x v="12"/>
    <x v="132"/>
    <x v="0"/>
    <x v="1"/>
    <x v="1"/>
    <x v="1"/>
    <n v="0"/>
  </r>
  <r>
    <x v="74"/>
    <x v="13"/>
    <x v="133"/>
    <x v="1"/>
    <x v="1"/>
    <x v="1"/>
    <x v="0"/>
    <n v="1"/>
  </r>
  <r>
    <x v="74"/>
    <x v="13"/>
    <x v="134"/>
    <x v="0"/>
    <x v="1"/>
    <x v="1"/>
    <x v="0"/>
    <n v="0"/>
  </r>
  <r>
    <x v="74"/>
    <x v="13"/>
    <x v="135"/>
    <x v="0"/>
    <x v="1"/>
    <x v="1"/>
    <x v="0"/>
    <n v="0"/>
  </r>
  <r>
    <x v="74"/>
    <x v="13"/>
    <x v="136"/>
    <x v="0"/>
    <x v="1"/>
    <x v="1"/>
    <x v="0"/>
    <n v="0"/>
  </r>
  <r>
    <x v="74"/>
    <x v="13"/>
    <x v="137"/>
    <x v="0"/>
    <x v="1"/>
    <x v="1"/>
    <x v="0"/>
    <n v="0"/>
  </r>
  <r>
    <x v="74"/>
    <x v="13"/>
    <x v="138"/>
    <x v="0"/>
    <x v="1"/>
    <x v="1"/>
    <x v="0"/>
    <n v="0"/>
  </r>
  <r>
    <x v="74"/>
    <x v="13"/>
    <x v="139"/>
    <x v="0"/>
    <x v="1"/>
    <x v="1"/>
    <x v="1"/>
    <n v="0"/>
  </r>
  <r>
    <x v="74"/>
    <x v="13"/>
    <x v="140"/>
    <x v="0"/>
    <x v="1"/>
    <x v="1"/>
    <x v="1"/>
    <n v="0"/>
  </r>
  <r>
    <x v="74"/>
    <x v="13"/>
    <x v="141"/>
    <x v="0"/>
    <x v="1"/>
    <x v="1"/>
    <x v="1"/>
    <n v="0"/>
  </r>
  <r>
    <x v="74"/>
    <x v="13"/>
    <x v="142"/>
    <x v="0"/>
    <x v="1"/>
    <x v="1"/>
    <x v="1"/>
    <n v="0"/>
  </r>
  <r>
    <x v="74"/>
    <x v="13"/>
    <x v="143"/>
    <x v="0"/>
    <x v="1"/>
    <x v="1"/>
    <x v="1"/>
    <n v="0"/>
  </r>
  <r>
    <x v="74"/>
    <x v="13"/>
    <x v="144"/>
    <x v="0"/>
    <x v="1"/>
    <x v="1"/>
    <x v="1"/>
    <n v="0"/>
  </r>
  <r>
    <x v="74"/>
    <x v="14"/>
    <x v="145"/>
    <x v="0"/>
    <x v="1"/>
    <x v="1"/>
    <x v="0"/>
    <n v="0"/>
  </r>
  <r>
    <x v="74"/>
    <x v="14"/>
    <x v="146"/>
    <x v="0"/>
    <x v="1"/>
    <x v="1"/>
    <x v="0"/>
    <n v="0"/>
  </r>
  <r>
    <x v="74"/>
    <x v="14"/>
    <x v="147"/>
    <x v="0"/>
    <x v="1"/>
    <x v="1"/>
    <x v="0"/>
    <n v="0"/>
  </r>
  <r>
    <x v="74"/>
    <x v="14"/>
    <x v="148"/>
    <x v="1"/>
    <x v="1"/>
    <x v="1"/>
    <x v="0"/>
    <n v="1"/>
  </r>
  <r>
    <x v="74"/>
    <x v="14"/>
    <x v="149"/>
    <x v="0"/>
    <x v="1"/>
    <x v="1"/>
    <x v="0"/>
    <n v="0"/>
  </r>
  <r>
    <x v="74"/>
    <x v="14"/>
    <x v="150"/>
    <x v="0"/>
    <x v="1"/>
    <x v="1"/>
    <x v="0"/>
    <n v="0"/>
  </r>
  <r>
    <x v="74"/>
    <x v="14"/>
    <x v="151"/>
    <x v="0"/>
    <x v="1"/>
    <x v="1"/>
    <x v="1"/>
    <n v="0"/>
  </r>
  <r>
    <x v="74"/>
    <x v="14"/>
    <x v="152"/>
    <x v="1"/>
    <x v="1"/>
    <x v="1"/>
    <x v="1"/>
    <n v="1"/>
  </r>
  <r>
    <x v="74"/>
    <x v="14"/>
    <x v="153"/>
    <x v="0"/>
    <x v="1"/>
    <x v="1"/>
    <x v="1"/>
    <n v="0"/>
  </r>
  <r>
    <x v="74"/>
    <x v="14"/>
    <x v="154"/>
    <x v="0"/>
    <x v="1"/>
    <x v="1"/>
    <x v="1"/>
    <n v="0"/>
  </r>
  <r>
    <x v="74"/>
    <x v="14"/>
    <x v="155"/>
    <x v="0"/>
    <x v="1"/>
    <x v="1"/>
    <x v="1"/>
    <n v="0"/>
  </r>
  <r>
    <x v="75"/>
    <x v="9"/>
    <x v="92"/>
    <x v="1"/>
    <x v="1"/>
    <x v="1"/>
    <x v="0"/>
    <n v="1"/>
  </r>
  <r>
    <x v="75"/>
    <x v="9"/>
    <x v="93"/>
    <x v="0"/>
    <x v="1"/>
    <x v="1"/>
    <x v="0"/>
    <n v="0"/>
  </r>
  <r>
    <x v="75"/>
    <x v="9"/>
    <x v="94"/>
    <x v="0"/>
    <x v="1"/>
    <x v="1"/>
    <x v="0"/>
    <n v="0"/>
  </r>
  <r>
    <x v="75"/>
    <x v="9"/>
    <x v="95"/>
    <x v="0"/>
    <x v="1"/>
    <x v="1"/>
    <x v="0"/>
    <n v="0"/>
  </r>
  <r>
    <x v="75"/>
    <x v="9"/>
    <x v="96"/>
    <x v="0"/>
    <x v="1"/>
    <x v="1"/>
    <x v="0"/>
    <n v="0"/>
  </r>
  <r>
    <x v="75"/>
    <x v="9"/>
    <x v="97"/>
    <x v="0"/>
    <x v="1"/>
    <x v="1"/>
    <x v="0"/>
    <n v="0"/>
  </r>
  <r>
    <x v="75"/>
    <x v="9"/>
    <x v="98"/>
    <x v="0"/>
    <x v="1"/>
    <x v="1"/>
    <x v="1"/>
    <n v="0"/>
  </r>
  <r>
    <x v="75"/>
    <x v="9"/>
    <x v="99"/>
    <x v="0"/>
    <x v="1"/>
    <x v="1"/>
    <x v="1"/>
    <n v="0"/>
  </r>
  <r>
    <x v="75"/>
    <x v="9"/>
    <x v="100"/>
    <x v="0"/>
    <x v="1"/>
    <x v="1"/>
    <x v="1"/>
    <n v="0"/>
  </r>
  <r>
    <x v="75"/>
    <x v="9"/>
    <x v="101"/>
    <x v="0"/>
    <x v="1"/>
    <x v="1"/>
    <x v="1"/>
    <n v="0"/>
  </r>
  <r>
    <x v="75"/>
    <x v="10"/>
    <x v="102"/>
    <x v="1"/>
    <x v="1"/>
    <x v="1"/>
    <x v="0"/>
    <n v="1"/>
  </r>
  <r>
    <x v="75"/>
    <x v="10"/>
    <x v="103"/>
    <x v="0"/>
    <x v="1"/>
    <x v="1"/>
    <x v="0"/>
    <n v="0"/>
  </r>
  <r>
    <x v="75"/>
    <x v="10"/>
    <x v="104"/>
    <x v="0"/>
    <x v="1"/>
    <x v="1"/>
    <x v="0"/>
    <n v="0"/>
  </r>
  <r>
    <x v="75"/>
    <x v="10"/>
    <x v="105"/>
    <x v="0"/>
    <x v="1"/>
    <x v="1"/>
    <x v="0"/>
    <n v="0"/>
  </r>
  <r>
    <x v="75"/>
    <x v="10"/>
    <x v="106"/>
    <x v="0"/>
    <x v="1"/>
    <x v="1"/>
    <x v="0"/>
    <n v="0"/>
  </r>
  <r>
    <x v="75"/>
    <x v="10"/>
    <x v="107"/>
    <x v="0"/>
    <x v="1"/>
    <x v="1"/>
    <x v="0"/>
    <n v="0"/>
  </r>
  <r>
    <x v="75"/>
    <x v="10"/>
    <x v="108"/>
    <x v="0"/>
    <x v="1"/>
    <x v="1"/>
    <x v="1"/>
    <n v="0"/>
  </r>
  <r>
    <x v="75"/>
    <x v="10"/>
    <x v="109"/>
    <x v="0"/>
    <x v="1"/>
    <x v="1"/>
    <x v="1"/>
    <n v="0"/>
  </r>
  <r>
    <x v="75"/>
    <x v="10"/>
    <x v="110"/>
    <x v="0"/>
    <x v="1"/>
    <x v="1"/>
    <x v="1"/>
    <n v="0"/>
  </r>
  <r>
    <x v="75"/>
    <x v="10"/>
    <x v="111"/>
    <x v="0"/>
    <x v="1"/>
    <x v="1"/>
    <x v="1"/>
    <n v="0"/>
  </r>
  <r>
    <x v="75"/>
    <x v="10"/>
    <x v="112"/>
    <x v="0"/>
    <x v="1"/>
    <x v="1"/>
    <x v="1"/>
    <n v="0"/>
  </r>
  <r>
    <x v="75"/>
    <x v="10"/>
    <x v="113"/>
    <x v="0"/>
    <x v="1"/>
    <x v="1"/>
    <x v="1"/>
    <n v="0"/>
  </r>
  <r>
    <x v="75"/>
    <x v="10"/>
    <x v="114"/>
    <x v="0"/>
    <x v="1"/>
    <x v="1"/>
    <x v="1"/>
    <n v="0"/>
  </r>
  <r>
    <x v="75"/>
    <x v="11"/>
    <x v="115"/>
    <x v="1"/>
    <x v="1"/>
    <x v="1"/>
    <x v="0"/>
    <n v="1"/>
  </r>
  <r>
    <x v="75"/>
    <x v="11"/>
    <x v="116"/>
    <x v="0"/>
    <x v="1"/>
    <x v="1"/>
    <x v="0"/>
    <n v="0"/>
  </r>
  <r>
    <x v="75"/>
    <x v="11"/>
    <x v="117"/>
    <x v="0"/>
    <x v="1"/>
    <x v="1"/>
    <x v="0"/>
    <n v="0"/>
  </r>
  <r>
    <x v="75"/>
    <x v="11"/>
    <x v="118"/>
    <x v="0"/>
    <x v="1"/>
    <x v="1"/>
    <x v="0"/>
    <n v="0"/>
  </r>
  <r>
    <x v="75"/>
    <x v="11"/>
    <x v="119"/>
    <x v="0"/>
    <x v="1"/>
    <x v="1"/>
    <x v="0"/>
    <n v="0"/>
  </r>
  <r>
    <x v="75"/>
    <x v="11"/>
    <x v="120"/>
    <x v="0"/>
    <x v="1"/>
    <x v="1"/>
    <x v="0"/>
    <n v="0"/>
  </r>
  <r>
    <x v="75"/>
    <x v="11"/>
    <x v="121"/>
    <x v="0"/>
    <x v="1"/>
    <x v="1"/>
    <x v="1"/>
    <n v="0"/>
  </r>
  <r>
    <x v="75"/>
    <x v="11"/>
    <x v="122"/>
    <x v="0"/>
    <x v="1"/>
    <x v="1"/>
    <x v="1"/>
    <n v="0"/>
  </r>
  <r>
    <x v="75"/>
    <x v="11"/>
    <x v="123"/>
    <x v="0"/>
    <x v="1"/>
    <x v="1"/>
    <x v="1"/>
    <n v="0"/>
  </r>
  <r>
    <x v="75"/>
    <x v="12"/>
    <x v="124"/>
    <x v="0"/>
    <x v="1"/>
    <x v="1"/>
    <x v="0"/>
    <n v="0"/>
  </r>
  <r>
    <x v="75"/>
    <x v="12"/>
    <x v="125"/>
    <x v="1"/>
    <x v="1"/>
    <x v="1"/>
    <x v="0"/>
    <n v="1"/>
  </r>
  <r>
    <x v="75"/>
    <x v="12"/>
    <x v="126"/>
    <x v="0"/>
    <x v="1"/>
    <x v="1"/>
    <x v="0"/>
    <n v="0"/>
  </r>
  <r>
    <x v="75"/>
    <x v="12"/>
    <x v="127"/>
    <x v="0"/>
    <x v="1"/>
    <x v="1"/>
    <x v="0"/>
    <n v="0"/>
  </r>
  <r>
    <x v="75"/>
    <x v="12"/>
    <x v="128"/>
    <x v="0"/>
    <x v="1"/>
    <x v="1"/>
    <x v="0"/>
    <n v="0"/>
  </r>
  <r>
    <x v="75"/>
    <x v="12"/>
    <x v="129"/>
    <x v="0"/>
    <x v="1"/>
    <x v="1"/>
    <x v="0"/>
    <n v="0"/>
  </r>
  <r>
    <x v="75"/>
    <x v="12"/>
    <x v="130"/>
    <x v="0"/>
    <x v="1"/>
    <x v="1"/>
    <x v="1"/>
    <n v="0"/>
  </r>
  <r>
    <x v="75"/>
    <x v="12"/>
    <x v="131"/>
    <x v="0"/>
    <x v="1"/>
    <x v="1"/>
    <x v="1"/>
    <n v="0"/>
  </r>
  <r>
    <x v="75"/>
    <x v="12"/>
    <x v="132"/>
    <x v="0"/>
    <x v="1"/>
    <x v="1"/>
    <x v="1"/>
    <n v="0"/>
  </r>
  <r>
    <x v="75"/>
    <x v="13"/>
    <x v="133"/>
    <x v="0"/>
    <x v="1"/>
    <x v="1"/>
    <x v="0"/>
    <n v="0"/>
  </r>
  <r>
    <x v="75"/>
    <x v="13"/>
    <x v="134"/>
    <x v="1"/>
    <x v="1"/>
    <x v="1"/>
    <x v="0"/>
    <n v="1"/>
  </r>
  <r>
    <x v="75"/>
    <x v="13"/>
    <x v="135"/>
    <x v="0"/>
    <x v="1"/>
    <x v="1"/>
    <x v="0"/>
    <n v="0"/>
  </r>
  <r>
    <x v="75"/>
    <x v="13"/>
    <x v="136"/>
    <x v="0"/>
    <x v="1"/>
    <x v="1"/>
    <x v="0"/>
    <n v="0"/>
  </r>
  <r>
    <x v="75"/>
    <x v="13"/>
    <x v="137"/>
    <x v="0"/>
    <x v="1"/>
    <x v="1"/>
    <x v="0"/>
    <n v="0"/>
  </r>
  <r>
    <x v="75"/>
    <x v="13"/>
    <x v="138"/>
    <x v="0"/>
    <x v="1"/>
    <x v="1"/>
    <x v="0"/>
    <n v="0"/>
  </r>
  <r>
    <x v="75"/>
    <x v="13"/>
    <x v="139"/>
    <x v="0"/>
    <x v="1"/>
    <x v="1"/>
    <x v="1"/>
    <n v="0"/>
  </r>
  <r>
    <x v="75"/>
    <x v="13"/>
    <x v="140"/>
    <x v="0"/>
    <x v="1"/>
    <x v="1"/>
    <x v="1"/>
    <n v="0"/>
  </r>
  <r>
    <x v="75"/>
    <x v="13"/>
    <x v="141"/>
    <x v="0"/>
    <x v="1"/>
    <x v="1"/>
    <x v="1"/>
    <n v="0"/>
  </r>
  <r>
    <x v="75"/>
    <x v="13"/>
    <x v="142"/>
    <x v="0"/>
    <x v="1"/>
    <x v="1"/>
    <x v="1"/>
    <n v="0"/>
  </r>
  <r>
    <x v="75"/>
    <x v="13"/>
    <x v="143"/>
    <x v="0"/>
    <x v="1"/>
    <x v="1"/>
    <x v="1"/>
    <n v="0"/>
  </r>
  <r>
    <x v="75"/>
    <x v="13"/>
    <x v="144"/>
    <x v="0"/>
    <x v="1"/>
    <x v="1"/>
    <x v="1"/>
    <n v="0"/>
  </r>
  <r>
    <x v="75"/>
    <x v="14"/>
    <x v="145"/>
    <x v="0"/>
    <x v="1"/>
    <x v="1"/>
    <x v="0"/>
    <n v="0"/>
  </r>
  <r>
    <x v="75"/>
    <x v="14"/>
    <x v="146"/>
    <x v="1"/>
    <x v="1"/>
    <x v="1"/>
    <x v="0"/>
    <n v="1"/>
  </r>
  <r>
    <x v="75"/>
    <x v="14"/>
    <x v="147"/>
    <x v="0"/>
    <x v="1"/>
    <x v="1"/>
    <x v="0"/>
    <n v="0"/>
  </r>
  <r>
    <x v="75"/>
    <x v="14"/>
    <x v="148"/>
    <x v="0"/>
    <x v="1"/>
    <x v="1"/>
    <x v="0"/>
    <n v="0"/>
  </r>
  <r>
    <x v="75"/>
    <x v="14"/>
    <x v="149"/>
    <x v="0"/>
    <x v="1"/>
    <x v="1"/>
    <x v="0"/>
    <n v="0"/>
  </r>
  <r>
    <x v="75"/>
    <x v="14"/>
    <x v="150"/>
    <x v="0"/>
    <x v="1"/>
    <x v="1"/>
    <x v="0"/>
    <n v="0"/>
  </r>
  <r>
    <x v="75"/>
    <x v="14"/>
    <x v="151"/>
    <x v="0"/>
    <x v="1"/>
    <x v="1"/>
    <x v="1"/>
    <n v="0"/>
  </r>
  <r>
    <x v="75"/>
    <x v="14"/>
    <x v="152"/>
    <x v="0"/>
    <x v="1"/>
    <x v="1"/>
    <x v="1"/>
    <n v="0"/>
  </r>
  <r>
    <x v="75"/>
    <x v="14"/>
    <x v="153"/>
    <x v="0"/>
    <x v="1"/>
    <x v="1"/>
    <x v="1"/>
    <n v="0"/>
  </r>
  <r>
    <x v="75"/>
    <x v="14"/>
    <x v="154"/>
    <x v="1"/>
    <x v="1"/>
    <x v="1"/>
    <x v="1"/>
    <n v="1"/>
  </r>
  <r>
    <x v="75"/>
    <x v="14"/>
    <x v="155"/>
    <x v="0"/>
    <x v="1"/>
    <x v="1"/>
    <x v="1"/>
    <n v="0"/>
  </r>
  <r>
    <x v="76"/>
    <x v="9"/>
    <x v="92"/>
    <x v="0"/>
    <x v="1"/>
    <x v="1"/>
    <x v="0"/>
    <n v="0"/>
  </r>
  <r>
    <x v="76"/>
    <x v="9"/>
    <x v="93"/>
    <x v="0"/>
    <x v="1"/>
    <x v="1"/>
    <x v="0"/>
    <n v="0"/>
  </r>
  <r>
    <x v="76"/>
    <x v="9"/>
    <x v="94"/>
    <x v="0"/>
    <x v="1"/>
    <x v="1"/>
    <x v="0"/>
    <n v="0"/>
  </r>
  <r>
    <x v="76"/>
    <x v="9"/>
    <x v="95"/>
    <x v="0"/>
    <x v="1"/>
    <x v="1"/>
    <x v="0"/>
    <n v="0"/>
  </r>
  <r>
    <x v="76"/>
    <x v="9"/>
    <x v="96"/>
    <x v="0"/>
    <x v="1"/>
    <x v="1"/>
    <x v="0"/>
    <n v="0"/>
  </r>
  <r>
    <x v="76"/>
    <x v="9"/>
    <x v="97"/>
    <x v="1"/>
    <x v="1"/>
    <x v="1"/>
    <x v="0"/>
    <n v="1"/>
  </r>
  <r>
    <x v="76"/>
    <x v="9"/>
    <x v="98"/>
    <x v="0"/>
    <x v="1"/>
    <x v="1"/>
    <x v="1"/>
    <n v="0"/>
  </r>
  <r>
    <x v="76"/>
    <x v="9"/>
    <x v="99"/>
    <x v="0"/>
    <x v="1"/>
    <x v="1"/>
    <x v="1"/>
    <n v="0"/>
  </r>
  <r>
    <x v="76"/>
    <x v="9"/>
    <x v="100"/>
    <x v="0"/>
    <x v="1"/>
    <x v="1"/>
    <x v="1"/>
    <n v="0"/>
  </r>
  <r>
    <x v="76"/>
    <x v="9"/>
    <x v="101"/>
    <x v="0"/>
    <x v="1"/>
    <x v="1"/>
    <x v="1"/>
    <n v="0"/>
  </r>
  <r>
    <x v="76"/>
    <x v="10"/>
    <x v="102"/>
    <x v="0"/>
    <x v="1"/>
    <x v="1"/>
    <x v="0"/>
    <n v="0"/>
  </r>
  <r>
    <x v="76"/>
    <x v="10"/>
    <x v="103"/>
    <x v="0"/>
    <x v="1"/>
    <x v="1"/>
    <x v="0"/>
    <n v="0"/>
  </r>
  <r>
    <x v="76"/>
    <x v="10"/>
    <x v="104"/>
    <x v="0"/>
    <x v="1"/>
    <x v="1"/>
    <x v="0"/>
    <n v="0"/>
  </r>
  <r>
    <x v="76"/>
    <x v="10"/>
    <x v="105"/>
    <x v="0"/>
    <x v="1"/>
    <x v="1"/>
    <x v="0"/>
    <n v="0"/>
  </r>
  <r>
    <x v="76"/>
    <x v="10"/>
    <x v="106"/>
    <x v="0"/>
    <x v="1"/>
    <x v="1"/>
    <x v="0"/>
    <n v="0"/>
  </r>
  <r>
    <x v="76"/>
    <x v="10"/>
    <x v="107"/>
    <x v="1"/>
    <x v="1"/>
    <x v="1"/>
    <x v="0"/>
    <n v="1"/>
  </r>
  <r>
    <x v="76"/>
    <x v="10"/>
    <x v="108"/>
    <x v="0"/>
    <x v="1"/>
    <x v="1"/>
    <x v="1"/>
    <n v="0"/>
  </r>
  <r>
    <x v="76"/>
    <x v="10"/>
    <x v="109"/>
    <x v="0"/>
    <x v="1"/>
    <x v="1"/>
    <x v="1"/>
    <n v="0"/>
  </r>
  <r>
    <x v="76"/>
    <x v="10"/>
    <x v="110"/>
    <x v="0"/>
    <x v="1"/>
    <x v="1"/>
    <x v="1"/>
    <n v="0"/>
  </r>
  <r>
    <x v="76"/>
    <x v="10"/>
    <x v="111"/>
    <x v="0"/>
    <x v="1"/>
    <x v="1"/>
    <x v="1"/>
    <n v="0"/>
  </r>
  <r>
    <x v="76"/>
    <x v="10"/>
    <x v="112"/>
    <x v="0"/>
    <x v="1"/>
    <x v="1"/>
    <x v="1"/>
    <n v="0"/>
  </r>
  <r>
    <x v="76"/>
    <x v="10"/>
    <x v="113"/>
    <x v="0"/>
    <x v="1"/>
    <x v="1"/>
    <x v="1"/>
    <n v="0"/>
  </r>
  <r>
    <x v="76"/>
    <x v="10"/>
    <x v="114"/>
    <x v="0"/>
    <x v="1"/>
    <x v="1"/>
    <x v="1"/>
    <n v="0"/>
  </r>
  <r>
    <x v="76"/>
    <x v="11"/>
    <x v="115"/>
    <x v="0"/>
    <x v="1"/>
    <x v="1"/>
    <x v="0"/>
    <n v="0"/>
  </r>
  <r>
    <x v="76"/>
    <x v="11"/>
    <x v="116"/>
    <x v="0"/>
    <x v="1"/>
    <x v="1"/>
    <x v="0"/>
    <n v="0"/>
  </r>
  <r>
    <x v="76"/>
    <x v="11"/>
    <x v="117"/>
    <x v="0"/>
    <x v="1"/>
    <x v="1"/>
    <x v="0"/>
    <n v="0"/>
  </r>
  <r>
    <x v="76"/>
    <x v="11"/>
    <x v="118"/>
    <x v="0"/>
    <x v="1"/>
    <x v="1"/>
    <x v="0"/>
    <n v="0"/>
  </r>
  <r>
    <x v="76"/>
    <x v="11"/>
    <x v="119"/>
    <x v="0"/>
    <x v="1"/>
    <x v="1"/>
    <x v="0"/>
    <n v="0"/>
  </r>
  <r>
    <x v="76"/>
    <x v="11"/>
    <x v="120"/>
    <x v="1"/>
    <x v="1"/>
    <x v="1"/>
    <x v="0"/>
    <n v="1"/>
  </r>
  <r>
    <x v="76"/>
    <x v="11"/>
    <x v="121"/>
    <x v="0"/>
    <x v="1"/>
    <x v="1"/>
    <x v="1"/>
    <n v="0"/>
  </r>
  <r>
    <x v="76"/>
    <x v="11"/>
    <x v="122"/>
    <x v="0"/>
    <x v="1"/>
    <x v="1"/>
    <x v="1"/>
    <n v="0"/>
  </r>
  <r>
    <x v="76"/>
    <x v="11"/>
    <x v="123"/>
    <x v="0"/>
    <x v="1"/>
    <x v="1"/>
    <x v="1"/>
    <n v="0"/>
  </r>
  <r>
    <x v="76"/>
    <x v="12"/>
    <x v="124"/>
    <x v="0"/>
    <x v="1"/>
    <x v="1"/>
    <x v="0"/>
    <n v="0"/>
  </r>
  <r>
    <x v="76"/>
    <x v="12"/>
    <x v="125"/>
    <x v="0"/>
    <x v="1"/>
    <x v="1"/>
    <x v="0"/>
    <n v="0"/>
  </r>
  <r>
    <x v="76"/>
    <x v="12"/>
    <x v="126"/>
    <x v="0"/>
    <x v="1"/>
    <x v="1"/>
    <x v="0"/>
    <n v="0"/>
  </r>
  <r>
    <x v="76"/>
    <x v="12"/>
    <x v="127"/>
    <x v="0"/>
    <x v="1"/>
    <x v="1"/>
    <x v="0"/>
    <n v="0"/>
  </r>
  <r>
    <x v="76"/>
    <x v="12"/>
    <x v="128"/>
    <x v="0"/>
    <x v="1"/>
    <x v="1"/>
    <x v="0"/>
    <n v="0"/>
  </r>
  <r>
    <x v="76"/>
    <x v="12"/>
    <x v="129"/>
    <x v="1"/>
    <x v="1"/>
    <x v="1"/>
    <x v="0"/>
    <n v="1"/>
  </r>
  <r>
    <x v="76"/>
    <x v="12"/>
    <x v="130"/>
    <x v="0"/>
    <x v="1"/>
    <x v="1"/>
    <x v="1"/>
    <n v="0"/>
  </r>
  <r>
    <x v="76"/>
    <x v="12"/>
    <x v="131"/>
    <x v="0"/>
    <x v="1"/>
    <x v="1"/>
    <x v="1"/>
    <n v="0"/>
  </r>
  <r>
    <x v="76"/>
    <x v="12"/>
    <x v="132"/>
    <x v="0"/>
    <x v="1"/>
    <x v="1"/>
    <x v="1"/>
    <n v="0"/>
  </r>
  <r>
    <x v="76"/>
    <x v="13"/>
    <x v="133"/>
    <x v="0"/>
    <x v="1"/>
    <x v="1"/>
    <x v="0"/>
    <n v="0"/>
  </r>
  <r>
    <x v="76"/>
    <x v="13"/>
    <x v="134"/>
    <x v="0"/>
    <x v="1"/>
    <x v="1"/>
    <x v="0"/>
    <n v="0"/>
  </r>
  <r>
    <x v="76"/>
    <x v="13"/>
    <x v="135"/>
    <x v="0"/>
    <x v="1"/>
    <x v="1"/>
    <x v="0"/>
    <n v="0"/>
  </r>
  <r>
    <x v="76"/>
    <x v="13"/>
    <x v="136"/>
    <x v="0"/>
    <x v="1"/>
    <x v="1"/>
    <x v="0"/>
    <n v="0"/>
  </r>
  <r>
    <x v="76"/>
    <x v="13"/>
    <x v="137"/>
    <x v="0"/>
    <x v="1"/>
    <x v="1"/>
    <x v="0"/>
    <n v="0"/>
  </r>
  <r>
    <x v="76"/>
    <x v="13"/>
    <x v="138"/>
    <x v="1"/>
    <x v="1"/>
    <x v="1"/>
    <x v="0"/>
    <n v="1"/>
  </r>
  <r>
    <x v="76"/>
    <x v="13"/>
    <x v="139"/>
    <x v="0"/>
    <x v="1"/>
    <x v="1"/>
    <x v="1"/>
    <n v="0"/>
  </r>
  <r>
    <x v="76"/>
    <x v="13"/>
    <x v="140"/>
    <x v="0"/>
    <x v="1"/>
    <x v="1"/>
    <x v="1"/>
    <n v="0"/>
  </r>
  <r>
    <x v="76"/>
    <x v="13"/>
    <x v="141"/>
    <x v="0"/>
    <x v="1"/>
    <x v="1"/>
    <x v="1"/>
    <n v="0"/>
  </r>
  <r>
    <x v="76"/>
    <x v="13"/>
    <x v="142"/>
    <x v="0"/>
    <x v="1"/>
    <x v="1"/>
    <x v="1"/>
    <n v="0"/>
  </r>
  <r>
    <x v="76"/>
    <x v="13"/>
    <x v="143"/>
    <x v="0"/>
    <x v="1"/>
    <x v="1"/>
    <x v="1"/>
    <n v="0"/>
  </r>
  <r>
    <x v="76"/>
    <x v="13"/>
    <x v="144"/>
    <x v="0"/>
    <x v="1"/>
    <x v="1"/>
    <x v="1"/>
    <n v="0"/>
  </r>
  <r>
    <x v="76"/>
    <x v="14"/>
    <x v="145"/>
    <x v="0"/>
    <x v="1"/>
    <x v="1"/>
    <x v="0"/>
    <n v="0"/>
  </r>
  <r>
    <x v="76"/>
    <x v="14"/>
    <x v="146"/>
    <x v="0"/>
    <x v="1"/>
    <x v="1"/>
    <x v="0"/>
    <n v="0"/>
  </r>
  <r>
    <x v="76"/>
    <x v="14"/>
    <x v="147"/>
    <x v="0"/>
    <x v="1"/>
    <x v="1"/>
    <x v="0"/>
    <n v="0"/>
  </r>
  <r>
    <x v="76"/>
    <x v="14"/>
    <x v="148"/>
    <x v="0"/>
    <x v="1"/>
    <x v="1"/>
    <x v="0"/>
    <n v="0"/>
  </r>
  <r>
    <x v="76"/>
    <x v="14"/>
    <x v="149"/>
    <x v="0"/>
    <x v="1"/>
    <x v="1"/>
    <x v="0"/>
    <n v="0"/>
  </r>
  <r>
    <x v="76"/>
    <x v="14"/>
    <x v="150"/>
    <x v="1"/>
    <x v="1"/>
    <x v="1"/>
    <x v="0"/>
    <n v="1"/>
  </r>
  <r>
    <x v="76"/>
    <x v="14"/>
    <x v="151"/>
    <x v="0"/>
    <x v="1"/>
    <x v="1"/>
    <x v="1"/>
    <n v="0"/>
  </r>
  <r>
    <x v="76"/>
    <x v="14"/>
    <x v="152"/>
    <x v="0"/>
    <x v="1"/>
    <x v="1"/>
    <x v="1"/>
    <n v="0"/>
  </r>
  <r>
    <x v="76"/>
    <x v="14"/>
    <x v="153"/>
    <x v="0"/>
    <x v="1"/>
    <x v="1"/>
    <x v="1"/>
    <n v="0"/>
  </r>
  <r>
    <x v="76"/>
    <x v="14"/>
    <x v="154"/>
    <x v="0"/>
    <x v="1"/>
    <x v="1"/>
    <x v="1"/>
    <n v="0"/>
  </r>
  <r>
    <x v="76"/>
    <x v="14"/>
    <x v="155"/>
    <x v="0"/>
    <x v="1"/>
    <x v="1"/>
    <x v="1"/>
    <n v="0"/>
  </r>
  <r>
    <x v="77"/>
    <x v="9"/>
    <x v="92"/>
    <x v="0"/>
    <x v="1"/>
    <x v="1"/>
    <x v="0"/>
    <n v="0"/>
  </r>
  <r>
    <x v="77"/>
    <x v="9"/>
    <x v="93"/>
    <x v="0"/>
    <x v="1"/>
    <x v="1"/>
    <x v="0"/>
    <n v="0"/>
  </r>
  <r>
    <x v="77"/>
    <x v="9"/>
    <x v="94"/>
    <x v="0"/>
    <x v="1"/>
    <x v="1"/>
    <x v="0"/>
    <n v="0"/>
  </r>
  <r>
    <x v="77"/>
    <x v="9"/>
    <x v="95"/>
    <x v="1"/>
    <x v="1"/>
    <x v="1"/>
    <x v="0"/>
    <n v="1"/>
  </r>
  <r>
    <x v="77"/>
    <x v="9"/>
    <x v="96"/>
    <x v="0"/>
    <x v="1"/>
    <x v="1"/>
    <x v="0"/>
    <n v="0"/>
  </r>
  <r>
    <x v="77"/>
    <x v="9"/>
    <x v="97"/>
    <x v="0"/>
    <x v="1"/>
    <x v="1"/>
    <x v="0"/>
    <n v="0"/>
  </r>
  <r>
    <x v="77"/>
    <x v="9"/>
    <x v="98"/>
    <x v="0"/>
    <x v="1"/>
    <x v="1"/>
    <x v="1"/>
    <n v="0"/>
  </r>
  <r>
    <x v="77"/>
    <x v="9"/>
    <x v="99"/>
    <x v="0"/>
    <x v="1"/>
    <x v="1"/>
    <x v="1"/>
    <n v="0"/>
  </r>
  <r>
    <x v="77"/>
    <x v="9"/>
    <x v="100"/>
    <x v="1"/>
    <x v="1"/>
    <x v="1"/>
    <x v="1"/>
    <n v="1"/>
  </r>
  <r>
    <x v="77"/>
    <x v="9"/>
    <x v="101"/>
    <x v="0"/>
    <x v="1"/>
    <x v="1"/>
    <x v="1"/>
    <n v="0"/>
  </r>
  <r>
    <x v="77"/>
    <x v="10"/>
    <x v="102"/>
    <x v="1"/>
    <x v="1"/>
    <x v="1"/>
    <x v="0"/>
    <n v="1"/>
  </r>
  <r>
    <x v="77"/>
    <x v="10"/>
    <x v="103"/>
    <x v="0"/>
    <x v="1"/>
    <x v="1"/>
    <x v="0"/>
    <n v="0"/>
  </r>
  <r>
    <x v="77"/>
    <x v="10"/>
    <x v="104"/>
    <x v="0"/>
    <x v="1"/>
    <x v="1"/>
    <x v="0"/>
    <n v="0"/>
  </r>
  <r>
    <x v="77"/>
    <x v="10"/>
    <x v="105"/>
    <x v="0"/>
    <x v="1"/>
    <x v="1"/>
    <x v="0"/>
    <n v="0"/>
  </r>
  <r>
    <x v="77"/>
    <x v="10"/>
    <x v="106"/>
    <x v="0"/>
    <x v="1"/>
    <x v="1"/>
    <x v="0"/>
    <n v="0"/>
  </r>
  <r>
    <x v="77"/>
    <x v="10"/>
    <x v="107"/>
    <x v="0"/>
    <x v="1"/>
    <x v="1"/>
    <x v="0"/>
    <n v="0"/>
  </r>
  <r>
    <x v="77"/>
    <x v="10"/>
    <x v="108"/>
    <x v="0"/>
    <x v="1"/>
    <x v="1"/>
    <x v="1"/>
    <n v="0"/>
  </r>
  <r>
    <x v="77"/>
    <x v="10"/>
    <x v="109"/>
    <x v="0"/>
    <x v="1"/>
    <x v="1"/>
    <x v="1"/>
    <n v="0"/>
  </r>
  <r>
    <x v="77"/>
    <x v="10"/>
    <x v="110"/>
    <x v="0"/>
    <x v="1"/>
    <x v="1"/>
    <x v="1"/>
    <n v="0"/>
  </r>
  <r>
    <x v="77"/>
    <x v="10"/>
    <x v="111"/>
    <x v="0"/>
    <x v="1"/>
    <x v="1"/>
    <x v="1"/>
    <n v="0"/>
  </r>
  <r>
    <x v="77"/>
    <x v="10"/>
    <x v="112"/>
    <x v="0"/>
    <x v="1"/>
    <x v="1"/>
    <x v="1"/>
    <n v="0"/>
  </r>
  <r>
    <x v="77"/>
    <x v="10"/>
    <x v="113"/>
    <x v="0"/>
    <x v="1"/>
    <x v="1"/>
    <x v="1"/>
    <n v="0"/>
  </r>
  <r>
    <x v="77"/>
    <x v="10"/>
    <x v="114"/>
    <x v="0"/>
    <x v="1"/>
    <x v="1"/>
    <x v="1"/>
    <n v="0"/>
  </r>
  <r>
    <x v="77"/>
    <x v="11"/>
    <x v="115"/>
    <x v="1"/>
    <x v="1"/>
    <x v="1"/>
    <x v="0"/>
    <n v="1"/>
  </r>
  <r>
    <x v="77"/>
    <x v="11"/>
    <x v="116"/>
    <x v="0"/>
    <x v="1"/>
    <x v="1"/>
    <x v="0"/>
    <n v="0"/>
  </r>
  <r>
    <x v="77"/>
    <x v="11"/>
    <x v="117"/>
    <x v="0"/>
    <x v="1"/>
    <x v="1"/>
    <x v="0"/>
    <n v="0"/>
  </r>
  <r>
    <x v="77"/>
    <x v="11"/>
    <x v="118"/>
    <x v="0"/>
    <x v="1"/>
    <x v="1"/>
    <x v="0"/>
    <n v="0"/>
  </r>
  <r>
    <x v="77"/>
    <x v="11"/>
    <x v="119"/>
    <x v="0"/>
    <x v="1"/>
    <x v="1"/>
    <x v="0"/>
    <n v="0"/>
  </r>
  <r>
    <x v="77"/>
    <x v="11"/>
    <x v="120"/>
    <x v="0"/>
    <x v="1"/>
    <x v="1"/>
    <x v="0"/>
    <n v="0"/>
  </r>
  <r>
    <x v="77"/>
    <x v="11"/>
    <x v="121"/>
    <x v="0"/>
    <x v="1"/>
    <x v="1"/>
    <x v="1"/>
    <n v="0"/>
  </r>
  <r>
    <x v="77"/>
    <x v="11"/>
    <x v="122"/>
    <x v="0"/>
    <x v="1"/>
    <x v="1"/>
    <x v="1"/>
    <n v="0"/>
  </r>
  <r>
    <x v="77"/>
    <x v="11"/>
    <x v="123"/>
    <x v="0"/>
    <x v="1"/>
    <x v="1"/>
    <x v="1"/>
    <n v="0"/>
  </r>
  <r>
    <x v="77"/>
    <x v="12"/>
    <x v="124"/>
    <x v="1"/>
    <x v="1"/>
    <x v="1"/>
    <x v="0"/>
    <n v="1"/>
  </r>
  <r>
    <x v="77"/>
    <x v="12"/>
    <x v="125"/>
    <x v="0"/>
    <x v="1"/>
    <x v="1"/>
    <x v="0"/>
    <n v="0"/>
  </r>
  <r>
    <x v="77"/>
    <x v="12"/>
    <x v="126"/>
    <x v="0"/>
    <x v="1"/>
    <x v="1"/>
    <x v="0"/>
    <n v="0"/>
  </r>
  <r>
    <x v="77"/>
    <x v="12"/>
    <x v="127"/>
    <x v="0"/>
    <x v="1"/>
    <x v="1"/>
    <x v="0"/>
    <n v="0"/>
  </r>
  <r>
    <x v="77"/>
    <x v="12"/>
    <x v="128"/>
    <x v="0"/>
    <x v="1"/>
    <x v="1"/>
    <x v="0"/>
    <n v="0"/>
  </r>
  <r>
    <x v="77"/>
    <x v="12"/>
    <x v="129"/>
    <x v="0"/>
    <x v="1"/>
    <x v="1"/>
    <x v="0"/>
    <n v="0"/>
  </r>
  <r>
    <x v="77"/>
    <x v="12"/>
    <x v="130"/>
    <x v="0"/>
    <x v="1"/>
    <x v="1"/>
    <x v="1"/>
    <n v="0"/>
  </r>
  <r>
    <x v="77"/>
    <x v="12"/>
    <x v="131"/>
    <x v="0"/>
    <x v="1"/>
    <x v="1"/>
    <x v="1"/>
    <n v="0"/>
  </r>
  <r>
    <x v="77"/>
    <x v="12"/>
    <x v="132"/>
    <x v="0"/>
    <x v="1"/>
    <x v="1"/>
    <x v="1"/>
    <n v="0"/>
  </r>
  <r>
    <x v="77"/>
    <x v="13"/>
    <x v="133"/>
    <x v="0"/>
    <x v="1"/>
    <x v="1"/>
    <x v="0"/>
    <n v="0"/>
  </r>
  <r>
    <x v="77"/>
    <x v="13"/>
    <x v="134"/>
    <x v="1"/>
    <x v="1"/>
    <x v="1"/>
    <x v="0"/>
    <n v="1"/>
  </r>
  <r>
    <x v="77"/>
    <x v="13"/>
    <x v="135"/>
    <x v="0"/>
    <x v="1"/>
    <x v="1"/>
    <x v="0"/>
    <n v="0"/>
  </r>
  <r>
    <x v="77"/>
    <x v="13"/>
    <x v="136"/>
    <x v="0"/>
    <x v="1"/>
    <x v="1"/>
    <x v="0"/>
    <n v="0"/>
  </r>
  <r>
    <x v="77"/>
    <x v="13"/>
    <x v="137"/>
    <x v="0"/>
    <x v="1"/>
    <x v="1"/>
    <x v="0"/>
    <n v="0"/>
  </r>
  <r>
    <x v="77"/>
    <x v="13"/>
    <x v="138"/>
    <x v="0"/>
    <x v="1"/>
    <x v="1"/>
    <x v="0"/>
    <n v="0"/>
  </r>
  <r>
    <x v="77"/>
    <x v="13"/>
    <x v="139"/>
    <x v="0"/>
    <x v="1"/>
    <x v="1"/>
    <x v="1"/>
    <n v="0"/>
  </r>
  <r>
    <x v="77"/>
    <x v="13"/>
    <x v="140"/>
    <x v="0"/>
    <x v="1"/>
    <x v="1"/>
    <x v="1"/>
    <n v="0"/>
  </r>
  <r>
    <x v="77"/>
    <x v="13"/>
    <x v="141"/>
    <x v="0"/>
    <x v="1"/>
    <x v="1"/>
    <x v="1"/>
    <n v="0"/>
  </r>
  <r>
    <x v="77"/>
    <x v="13"/>
    <x v="142"/>
    <x v="0"/>
    <x v="1"/>
    <x v="1"/>
    <x v="1"/>
    <n v="0"/>
  </r>
  <r>
    <x v="77"/>
    <x v="13"/>
    <x v="143"/>
    <x v="1"/>
    <x v="1"/>
    <x v="1"/>
    <x v="1"/>
    <n v="1"/>
  </r>
  <r>
    <x v="77"/>
    <x v="13"/>
    <x v="144"/>
    <x v="1"/>
    <x v="1"/>
    <x v="1"/>
    <x v="1"/>
    <n v="1"/>
  </r>
  <r>
    <x v="77"/>
    <x v="14"/>
    <x v="145"/>
    <x v="0"/>
    <x v="1"/>
    <x v="1"/>
    <x v="0"/>
    <n v="0"/>
  </r>
  <r>
    <x v="77"/>
    <x v="14"/>
    <x v="146"/>
    <x v="1"/>
    <x v="1"/>
    <x v="1"/>
    <x v="0"/>
    <n v="1"/>
  </r>
  <r>
    <x v="77"/>
    <x v="14"/>
    <x v="147"/>
    <x v="0"/>
    <x v="1"/>
    <x v="1"/>
    <x v="0"/>
    <n v="0"/>
  </r>
  <r>
    <x v="77"/>
    <x v="14"/>
    <x v="148"/>
    <x v="0"/>
    <x v="1"/>
    <x v="1"/>
    <x v="0"/>
    <n v="0"/>
  </r>
  <r>
    <x v="77"/>
    <x v="14"/>
    <x v="149"/>
    <x v="0"/>
    <x v="1"/>
    <x v="1"/>
    <x v="0"/>
    <n v="0"/>
  </r>
  <r>
    <x v="77"/>
    <x v="14"/>
    <x v="150"/>
    <x v="0"/>
    <x v="1"/>
    <x v="1"/>
    <x v="0"/>
    <n v="0"/>
  </r>
  <r>
    <x v="77"/>
    <x v="14"/>
    <x v="151"/>
    <x v="1"/>
    <x v="1"/>
    <x v="1"/>
    <x v="1"/>
    <n v="1"/>
  </r>
  <r>
    <x v="77"/>
    <x v="14"/>
    <x v="152"/>
    <x v="0"/>
    <x v="1"/>
    <x v="1"/>
    <x v="1"/>
    <n v="0"/>
  </r>
  <r>
    <x v="77"/>
    <x v="14"/>
    <x v="153"/>
    <x v="1"/>
    <x v="1"/>
    <x v="1"/>
    <x v="1"/>
    <n v="1"/>
  </r>
  <r>
    <x v="77"/>
    <x v="14"/>
    <x v="154"/>
    <x v="0"/>
    <x v="1"/>
    <x v="1"/>
    <x v="1"/>
    <n v="0"/>
  </r>
  <r>
    <x v="77"/>
    <x v="14"/>
    <x v="155"/>
    <x v="0"/>
    <x v="1"/>
    <x v="1"/>
    <x v="1"/>
    <n v="0"/>
  </r>
  <r>
    <x v="78"/>
    <x v="9"/>
    <x v="92"/>
    <x v="0"/>
    <x v="1"/>
    <x v="1"/>
    <x v="0"/>
    <n v="0"/>
  </r>
  <r>
    <x v="78"/>
    <x v="9"/>
    <x v="93"/>
    <x v="1"/>
    <x v="1"/>
    <x v="1"/>
    <x v="0"/>
    <n v="1"/>
  </r>
  <r>
    <x v="78"/>
    <x v="9"/>
    <x v="94"/>
    <x v="0"/>
    <x v="1"/>
    <x v="1"/>
    <x v="0"/>
    <n v="0"/>
  </r>
  <r>
    <x v="78"/>
    <x v="9"/>
    <x v="95"/>
    <x v="0"/>
    <x v="1"/>
    <x v="1"/>
    <x v="0"/>
    <n v="0"/>
  </r>
  <r>
    <x v="78"/>
    <x v="9"/>
    <x v="96"/>
    <x v="0"/>
    <x v="1"/>
    <x v="1"/>
    <x v="0"/>
    <n v="0"/>
  </r>
  <r>
    <x v="78"/>
    <x v="9"/>
    <x v="97"/>
    <x v="0"/>
    <x v="1"/>
    <x v="1"/>
    <x v="0"/>
    <n v="0"/>
  </r>
  <r>
    <x v="78"/>
    <x v="9"/>
    <x v="98"/>
    <x v="1"/>
    <x v="1"/>
    <x v="1"/>
    <x v="1"/>
    <n v="1"/>
  </r>
  <r>
    <x v="78"/>
    <x v="9"/>
    <x v="99"/>
    <x v="0"/>
    <x v="1"/>
    <x v="1"/>
    <x v="1"/>
    <n v="0"/>
  </r>
  <r>
    <x v="78"/>
    <x v="9"/>
    <x v="100"/>
    <x v="0"/>
    <x v="1"/>
    <x v="1"/>
    <x v="1"/>
    <n v="0"/>
  </r>
  <r>
    <x v="78"/>
    <x v="9"/>
    <x v="101"/>
    <x v="1"/>
    <x v="1"/>
    <x v="1"/>
    <x v="1"/>
    <n v="1"/>
  </r>
  <r>
    <x v="78"/>
    <x v="10"/>
    <x v="102"/>
    <x v="0"/>
    <x v="1"/>
    <x v="1"/>
    <x v="0"/>
    <n v="0"/>
  </r>
  <r>
    <x v="78"/>
    <x v="10"/>
    <x v="103"/>
    <x v="1"/>
    <x v="1"/>
    <x v="1"/>
    <x v="0"/>
    <n v="1"/>
  </r>
  <r>
    <x v="78"/>
    <x v="10"/>
    <x v="104"/>
    <x v="0"/>
    <x v="1"/>
    <x v="1"/>
    <x v="0"/>
    <n v="0"/>
  </r>
  <r>
    <x v="78"/>
    <x v="10"/>
    <x v="105"/>
    <x v="0"/>
    <x v="1"/>
    <x v="1"/>
    <x v="0"/>
    <n v="0"/>
  </r>
  <r>
    <x v="78"/>
    <x v="10"/>
    <x v="106"/>
    <x v="0"/>
    <x v="1"/>
    <x v="1"/>
    <x v="0"/>
    <n v="0"/>
  </r>
  <r>
    <x v="78"/>
    <x v="10"/>
    <x v="107"/>
    <x v="0"/>
    <x v="1"/>
    <x v="1"/>
    <x v="0"/>
    <n v="0"/>
  </r>
  <r>
    <x v="78"/>
    <x v="10"/>
    <x v="108"/>
    <x v="0"/>
    <x v="1"/>
    <x v="1"/>
    <x v="1"/>
    <n v="0"/>
  </r>
  <r>
    <x v="78"/>
    <x v="10"/>
    <x v="109"/>
    <x v="0"/>
    <x v="1"/>
    <x v="1"/>
    <x v="1"/>
    <n v="0"/>
  </r>
  <r>
    <x v="78"/>
    <x v="10"/>
    <x v="110"/>
    <x v="1"/>
    <x v="1"/>
    <x v="1"/>
    <x v="1"/>
    <n v="1"/>
  </r>
  <r>
    <x v="78"/>
    <x v="10"/>
    <x v="111"/>
    <x v="0"/>
    <x v="1"/>
    <x v="1"/>
    <x v="1"/>
    <n v="0"/>
  </r>
  <r>
    <x v="78"/>
    <x v="10"/>
    <x v="112"/>
    <x v="0"/>
    <x v="1"/>
    <x v="1"/>
    <x v="1"/>
    <n v="0"/>
  </r>
  <r>
    <x v="78"/>
    <x v="10"/>
    <x v="113"/>
    <x v="0"/>
    <x v="1"/>
    <x v="1"/>
    <x v="1"/>
    <n v="0"/>
  </r>
  <r>
    <x v="78"/>
    <x v="10"/>
    <x v="114"/>
    <x v="0"/>
    <x v="1"/>
    <x v="1"/>
    <x v="1"/>
    <n v="0"/>
  </r>
  <r>
    <x v="78"/>
    <x v="11"/>
    <x v="115"/>
    <x v="0"/>
    <x v="1"/>
    <x v="1"/>
    <x v="0"/>
    <n v="0"/>
  </r>
  <r>
    <x v="78"/>
    <x v="11"/>
    <x v="116"/>
    <x v="1"/>
    <x v="1"/>
    <x v="1"/>
    <x v="0"/>
    <n v="1"/>
  </r>
  <r>
    <x v="78"/>
    <x v="11"/>
    <x v="117"/>
    <x v="0"/>
    <x v="1"/>
    <x v="1"/>
    <x v="0"/>
    <n v="0"/>
  </r>
  <r>
    <x v="78"/>
    <x v="11"/>
    <x v="118"/>
    <x v="0"/>
    <x v="1"/>
    <x v="1"/>
    <x v="0"/>
    <n v="0"/>
  </r>
  <r>
    <x v="78"/>
    <x v="11"/>
    <x v="119"/>
    <x v="0"/>
    <x v="1"/>
    <x v="1"/>
    <x v="0"/>
    <n v="0"/>
  </r>
  <r>
    <x v="78"/>
    <x v="11"/>
    <x v="120"/>
    <x v="0"/>
    <x v="1"/>
    <x v="1"/>
    <x v="0"/>
    <n v="0"/>
  </r>
  <r>
    <x v="78"/>
    <x v="11"/>
    <x v="121"/>
    <x v="0"/>
    <x v="1"/>
    <x v="1"/>
    <x v="1"/>
    <n v="0"/>
  </r>
  <r>
    <x v="78"/>
    <x v="11"/>
    <x v="122"/>
    <x v="1"/>
    <x v="1"/>
    <x v="1"/>
    <x v="1"/>
    <n v="1"/>
  </r>
  <r>
    <x v="78"/>
    <x v="11"/>
    <x v="123"/>
    <x v="0"/>
    <x v="1"/>
    <x v="1"/>
    <x v="1"/>
    <n v="0"/>
  </r>
  <r>
    <x v="78"/>
    <x v="12"/>
    <x v="124"/>
    <x v="0"/>
    <x v="1"/>
    <x v="1"/>
    <x v="0"/>
    <n v="0"/>
  </r>
  <r>
    <x v="78"/>
    <x v="12"/>
    <x v="125"/>
    <x v="1"/>
    <x v="1"/>
    <x v="1"/>
    <x v="0"/>
    <n v="1"/>
  </r>
  <r>
    <x v="78"/>
    <x v="12"/>
    <x v="126"/>
    <x v="0"/>
    <x v="1"/>
    <x v="1"/>
    <x v="0"/>
    <n v="0"/>
  </r>
  <r>
    <x v="78"/>
    <x v="12"/>
    <x v="127"/>
    <x v="0"/>
    <x v="1"/>
    <x v="1"/>
    <x v="0"/>
    <n v="0"/>
  </r>
  <r>
    <x v="78"/>
    <x v="12"/>
    <x v="128"/>
    <x v="0"/>
    <x v="1"/>
    <x v="1"/>
    <x v="0"/>
    <n v="0"/>
  </r>
  <r>
    <x v="78"/>
    <x v="12"/>
    <x v="129"/>
    <x v="0"/>
    <x v="1"/>
    <x v="1"/>
    <x v="0"/>
    <n v="0"/>
  </r>
  <r>
    <x v="78"/>
    <x v="12"/>
    <x v="130"/>
    <x v="1"/>
    <x v="1"/>
    <x v="1"/>
    <x v="1"/>
    <n v="1"/>
  </r>
  <r>
    <x v="78"/>
    <x v="12"/>
    <x v="131"/>
    <x v="0"/>
    <x v="1"/>
    <x v="1"/>
    <x v="1"/>
    <n v="0"/>
  </r>
  <r>
    <x v="78"/>
    <x v="12"/>
    <x v="132"/>
    <x v="0"/>
    <x v="1"/>
    <x v="1"/>
    <x v="1"/>
    <n v="0"/>
  </r>
  <r>
    <x v="78"/>
    <x v="13"/>
    <x v="133"/>
    <x v="1"/>
    <x v="1"/>
    <x v="1"/>
    <x v="0"/>
    <n v="1"/>
  </r>
  <r>
    <x v="78"/>
    <x v="13"/>
    <x v="134"/>
    <x v="0"/>
    <x v="1"/>
    <x v="1"/>
    <x v="0"/>
    <n v="0"/>
  </r>
  <r>
    <x v="78"/>
    <x v="13"/>
    <x v="135"/>
    <x v="0"/>
    <x v="1"/>
    <x v="1"/>
    <x v="0"/>
    <n v="0"/>
  </r>
  <r>
    <x v="78"/>
    <x v="13"/>
    <x v="136"/>
    <x v="0"/>
    <x v="1"/>
    <x v="1"/>
    <x v="0"/>
    <n v="0"/>
  </r>
  <r>
    <x v="78"/>
    <x v="13"/>
    <x v="137"/>
    <x v="0"/>
    <x v="1"/>
    <x v="1"/>
    <x v="0"/>
    <n v="0"/>
  </r>
  <r>
    <x v="78"/>
    <x v="13"/>
    <x v="138"/>
    <x v="0"/>
    <x v="1"/>
    <x v="1"/>
    <x v="0"/>
    <n v="0"/>
  </r>
  <r>
    <x v="78"/>
    <x v="13"/>
    <x v="139"/>
    <x v="0"/>
    <x v="1"/>
    <x v="1"/>
    <x v="1"/>
    <n v="0"/>
  </r>
  <r>
    <x v="78"/>
    <x v="13"/>
    <x v="140"/>
    <x v="0"/>
    <x v="1"/>
    <x v="1"/>
    <x v="1"/>
    <n v="0"/>
  </r>
  <r>
    <x v="78"/>
    <x v="13"/>
    <x v="141"/>
    <x v="0"/>
    <x v="1"/>
    <x v="1"/>
    <x v="1"/>
    <n v="0"/>
  </r>
  <r>
    <x v="78"/>
    <x v="13"/>
    <x v="142"/>
    <x v="0"/>
    <x v="1"/>
    <x v="1"/>
    <x v="1"/>
    <n v="0"/>
  </r>
  <r>
    <x v="78"/>
    <x v="13"/>
    <x v="143"/>
    <x v="0"/>
    <x v="1"/>
    <x v="1"/>
    <x v="1"/>
    <n v="0"/>
  </r>
  <r>
    <x v="78"/>
    <x v="13"/>
    <x v="144"/>
    <x v="0"/>
    <x v="1"/>
    <x v="1"/>
    <x v="1"/>
    <n v="0"/>
  </r>
  <r>
    <x v="78"/>
    <x v="14"/>
    <x v="145"/>
    <x v="0"/>
    <x v="1"/>
    <x v="1"/>
    <x v="0"/>
    <n v="0"/>
  </r>
  <r>
    <x v="78"/>
    <x v="14"/>
    <x v="146"/>
    <x v="1"/>
    <x v="1"/>
    <x v="1"/>
    <x v="0"/>
    <n v="1"/>
  </r>
  <r>
    <x v="78"/>
    <x v="14"/>
    <x v="147"/>
    <x v="0"/>
    <x v="1"/>
    <x v="1"/>
    <x v="0"/>
    <n v="0"/>
  </r>
  <r>
    <x v="78"/>
    <x v="14"/>
    <x v="148"/>
    <x v="0"/>
    <x v="1"/>
    <x v="1"/>
    <x v="0"/>
    <n v="0"/>
  </r>
  <r>
    <x v="78"/>
    <x v="14"/>
    <x v="149"/>
    <x v="0"/>
    <x v="1"/>
    <x v="1"/>
    <x v="0"/>
    <n v="0"/>
  </r>
  <r>
    <x v="78"/>
    <x v="14"/>
    <x v="150"/>
    <x v="0"/>
    <x v="1"/>
    <x v="1"/>
    <x v="0"/>
    <n v="0"/>
  </r>
  <r>
    <x v="78"/>
    <x v="14"/>
    <x v="151"/>
    <x v="0"/>
    <x v="1"/>
    <x v="1"/>
    <x v="1"/>
    <n v="0"/>
  </r>
  <r>
    <x v="78"/>
    <x v="14"/>
    <x v="152"/>
    <x v="0"/>
    <x v="1"/>
    <x v="1"/>
    <x v="1"/>
    <n v="0"/>
  </r>
  <r>
    <x v="78"/>
    <x v="14"/>
    <x v="153"/>
    <x v="0"/>
    <x v="1"/>
    <x v="1"/>
    <x v="1"/>
    <n v="0"/>
  </r>
  <r>
    <x v="78"/>
    <x v="14"/>
    <x v="154"/>
    <x v="1"/>
    <x v="1"/>
    <x v="1"/>
    <x v="1"/>
    <n v="1"/>
  </r>
  <r>
    <x v="78"/>
    <x v="14"/>
    <x v="155"/>
    <x v="1"/>
    <x v="1"/>
    <x v="1"/>
    <x v="1"/>
    <n v="1"/>
  </r>
  <r>
    <x v="79"/>
    <x v="9"/>
    <x v="92"/>
    <x v="0"/>
    <x v="1"/>
    <x v="1"/>
    <x v="0"/>
    <n v="0"/>
  </r>
  <r>
    <x v="79"/>
    <x v="9"/>
    <x v="93"/>
    <x v="1"/>
    <x v="1"/>
    <x v="1"/>
    <x v="0"/>
    <n v="1"/>
  </r>
  <r>
    <x v="79"/>
    <x v="9"/>
    <x v="94"/>
    <x v="0"/>
    <x v="1"/>
    <x v="1"/>
    <x v="0"/>
    <n v="0"/>
  </r>
  <r>
    <x v="79"/>
    <x v="9"/>
    <x v="95"/>
    <x v="0"/>
    <x v="1"/>
    <x v="1"/>
    <x v="0"/>
    <n v="0"/>
  </r>
  <r>
    <x v="79"/>
    <x v="9"/>
    <x v="96"/>
    <x v="0"/>
    <x v="1"/>
    <x v="1"/>
    <x v="0"/>
    <n v="0"/>
  </r>
  <r>
    <x v="79"/>
    <x v="9"/>
    <x v="97"/>
    <x v="0"/>
    <x v="1"/>
    <x v="1"/>
    <x v="0"/>
    <n v="0"/>
  </r>
  <r>
    <x v="79"/>
    <x v="9"/>
    <x v="98"/>
    <x v="0"/>
    <x v="1"/>
    <x v="1"/>
    <x v="1"/>
    <n v="0"/>
  </r>
  <r>
    <x v="79"/>
    <x v="9"/>
    <x v="99"/>
    <x v="1"/>
    <x v="1"/>
    <x v="1"/>
    <x v="1"/>
    <n v="1"/>
  </r>
  <r>
    <x v="79"/>
    <x v="9"/>
    <x v="100"/>
    <x v="0"/>
    <x v="1"/>
    <x v="1"/>
    <x v="1"/>
    <n v="0"/>
  </r>
  <r>
    <x v="79"/>
    <x v="9"/>
    <x v="101"/>
    <x v="1"/>
    <x v="1"/>
    <x v="1"/>
    <x v="1"/>
    <n v="1"/>
  </r>
  <r>
    <x v="79"/>
    <x v="10"/>
    <x v="102"/>
    <x v="0"/>
    <x v="1"/>
    <x v="1"/>
    <x v="0"/>
    <n v="0"/>
  </r>
  <r>
    <x v="79"/>
    <x v="10"/>
    <x v="103"/>
    <x v="1"/>
    <x v="1"/>
    <x v="1"/>
    <x v="0"/>
    <n v="1"/>
  </r>
  <r>
    <x v="79"/>
    <x v="10"/>
    <x v="104"/>
    <x v="0"/>
    <x v="1"/>
    <x v="1"/>
    <x v="0"/>
    <n v="0"/>
  </r>
  <r>
    <x v="79"/>
    <x v="10"/>
    <x v="105"/>
    <x v="0"/>
    <x v="1"/>
    <x v="1"/>
    <x v="0"/>
    <n v="0"/>
  </r>
  <r>
    <x v="79"/>
    <x v="10"/>
    <x v="106"/>
    <x v="0"/>
    <x v="1"/>
    <x v="1"/>
    <x v="0"/>
    <n v="0"/>
  </r>
  <r>
    <x v="79"/>
    <x v="10"/>
    <x v="107"/>
    <x v="0"/>
    <x v="1"/>
    <x v="1"/>
    <x v="0"/>
    <n v="0"/>
  </r>
  <r>
    <x v="79"/>
    <x v="10"/>
    <x v="108"/>
    <x v="0"/>
    <x v="1"/>
    <x v="1"/>
    <x v="1"/>
    <n v="0"/>
  </r>
  <r>
    <x v="79"/>
    <x v="10"/>
    <x v="109"/>
    <x v="0"/>
    <x v="1"/>
    <x v="1"/>
    <x v="1"/>
    <n v="0"/>
  </r>
  <r>
    <x v="79"/>
    <x v="10"/>
    <x v="110"/>
    <x v="0"/>
    <x v="1"/>
    <x v="1"/>
    <x v="1"/>
    <n v="0"/>
  </r>
  <r>
    <x v="79"/>
    <x v="10"/>
    <x v="111"/>
    <x v="1"/>
    <x v="1"/>
    <x v="1"/>
    <x v="1"/>
    <n v="1"/>
  </r>
  <r>
    <x v="79"/>
    <x v="10"/>
    <x v="112"/>
    <x v="0"/>
    <x v="1"/>
    <x v="1"/>
    <x v="1"/>
    <n v="0"/>
  </r>
  <r>
    <x v="79"/>
    <x v="10"/>
    <x v="113"/>
    <x v="0"/>
    <x v="1"/>
    <x v="1"/>
    <x v="1"/>
    <n v="0"/>
  </r>
  <r>
    <x v="79"/>
    <x v="10"/>
    <x v="114"/>
    <x v="0"/>
    <x v="1"/>
    <x v="1"/>
    <x v="1"/>
    <n v="0"/>
  </r>
  <r>
    <x v="79"/>
    <x v="11"/>
    <x v="115"/>
    <x v="0"/>
    <x v="1"/>
    <x v="1"/>
    <x v="0"/>
    <n v="0"/>
  </r>
  <r>
    <x v="79"/>
    <x v="11"/>
    <x v="116"/>
    <x v="1"/>
    <x v="1"/>
    <x v="1"/>
    <x v="0"/>
    <n v="1"/>
  </r>
  <r>
    <x v="79"/>
    <x v="11"/>
    <x v="117"/>
    <x v="0"/>
    <x v="1"/>
    <x v="1"/>
    <x v="0"/>
    <n v="0"/>
  </r>
  <r>
    <x v="79"/>
    <x v="11"/>
    <x v="118"/>
    <x v="0"/>
    <x v="1"/>
    <x v="1"/>
    <x v="0"/>
    <n v="0"/>
  </r>
  <r>
    <x v="79"/>
    <x v="11"/>
    <x v="119"/>
    <x v="0"/>
    <x v="1"/>
    <x v="1"/>
    <x v="0"/>
    <n v="0"/>
  </r>
  <r>
    <x v="79"/>
    <x v="11"/>
    <x v="120"/>
    <x v="0"/>
    <x v="1"/>
    <x v="1"/>
    <x v="0"/>
    <n v="0"/>
  </r>
  <r>
    <x v="79"/>
    <x v="11"/>
    <x v="121"/>
    <x v="0"/>
    <x v="1"/>
    <x v="1"/>
    <x v="1"/>
    <n v="0"/>
  </r>
  <r>
    <x v="79"/>
    <x v="11"/>
    <x v="122"/>
    <x v="1"/>
    <x v="1"/>
    <x v="1"/>
    <x v="1"/>
    <n v="1"/>
  </r>
  <r>
    <x v="79"/>
    <x v="11"/>
    <x v="123"/>
    <x v="0"/>
    <x v="1"/>
    <x v="1"/>
    <x v="1"/>
    <n v="0"/>
  </r>
  <r>
    <x v="79"/>
    <x v="12"/>
    <x v="124"/>
    <x v="0"/>
    <x v="1"/>
    <x v="1"/>
    <x v="0"/>
    <n v="0"/>
  </r>
  <r>
    <x v="79"/>
    <x v="12"/>
    <x v="125"/>
    <x v="1"/>
    <x v="1"/>
    <x v="1"/>
    <x v="0"/>
    <n v="1"/>
  </r>
  <r>
    <x v="79"/>
    <x v="12"/>
    <x v="126"/>
    <x v="0"/>
    <x v="1"/>
    <x v="1"/>
    <x v="0"/>
    <n v="0"/>
  </r>
  <r>
    <x v="79"/>
    <x v="12"/>
    <x v="127"/>
    <x v="0"/>
    <x v="1"/>
    <x v="1"/>
    <x v="0"/>
    <n v="0"/>
  </r>
  <r>
    <x v="79"/>
    <x v="12"/>
    <x v="128"/>
    <x v="0"/>
    <x v="1"/>
    <x v="1"/>
    <x v="0"/>
    <n v="0"/>
  </r>
  <r>
    <x v="79"/>
    <x v="12"/>
    <x v="129"/>
    <x v="0"/>
    <x v="1"/>
    <x v="1"/>
    <x v="0"/>
    <n v="0"/>
  </r>
  <r>
    <x v="79"/>
    <x v="12"/>
    <x v="130"/>
    <x v="1"/>
    <x v="1"/>
    <x v="1"/>
    <x v="1"/>
    <n v="1"/>
  </r>
  <r>
    <x v="79"/>
    <x v="12"/>
    <x v="131"/>
    <x v="0"/>
    <x v="1"/>
    <x v="1"/>
    <x v="1"/>
    <n v="0"/>
  </r>
  <r>
    <x v="79"/>
    <x v="12"/>
    <x v="132"/>
    <x v="0"/>
    <x v="1"/>
    <x v="1"/>
    <x v="1"/>
    <n v="0"/>
  </r>
  <r>
    <x v="79"/>
    <x v="13"/>
    <x v="133"/>
    <x v="0"/>
    <x v="1"/>
    <x v="1"/>
    <x v="0"/>
    <n v="0"/>
  </r>
  <r>
    <x v="79"/>
    <x v="13"/>
    <x v="134"/>
    <x v="1"/>
    <x v="1"/>
    <x v="1"/>
    <x v="0"/>
    <n v="1"/>
  </r>
  <r>
    <x v="79"/>
    <x v="13"/>
    <x v="135"/>
    <x v="0"/>
    <x v="1"/>
    <x v="1"/>
    <x v="0"/>
    <n v="0"/>
  </r>
  <r>
    <x v="79"/>
    <x v="13"/>
    <x v="136"/>
    <x v="0"/>
    <x v="1"/>
    <x v="1"/>
    <x v="0"/>
    <n v="0"/>
  </r>
  <r>
    <x v="79"/>
    <x v="13"/>
    <x v="137"/>
    <x v="0"/>
    <x v="1"/>
    <x v="1"/>
    <x v="0"/>
    <n v="0"/>
  </r>
  <r>
    <x v="79"/>
    <x v="13"/>
    <x v="138"/>
    <x v="0"/>
    <x v="1"/>
    <x v="1"/>
    <x v="0"/>
    <n v="0"/>
  </r>
  <r>
    <x v="79"/>
    <x v="13"/>
    <x v="139"/>
    <x v="0"/>
    <x v="1"/>
    <x v="1"/>
    <x v="1"/>
    <n v="0"/>
  </r>
  <r>
    <x v="79"/>
    <x v="13"/>
    <x v="140"/>
    <x v="0"/>
    <x v="1"/>
    <x v="1"/>
    <x v="1"/>
    <n v="0"/>
  </r>
  <r>
    <x v="79"/>
    <x v="13"/>
    <x v="141"/>
    <x v="1"/>
    <x v="1"/>
    <x v="1"/>
    <x v="1"/>
    <n v="1"/>
  </r>
  <r>
    <x v="79"/>
    <x v="13"/>
    <x v="142"/>
    <x v="1"/>
    <x v="1"/>
    <x v="1"/>
    <x v="1"/>
    <n v="1"/>
  </r>
  <r>
    <x v="79"/>
    <x v="13"/>
    <x v="143"/>
    <x v="1"/>
    <x v="1"/>
    <x v="1"/>
    <x v="1"/>
    <n v="1"/>
  </r>
  <r>
    <x v="79"/>
    <x v="13"/>
    <x v="144"/>
    <x v="0"/>
    <x v="1"/>
    <x v="1"/>
    <x v="1"/>
    <n v="0"/>
  </r>
  <r>
    <x v="79"/>
    <x v="14"/>
    <x v="145"/>
    <x v="0"/>
    <x v="1"/>
    <x v="1"/>
    <x v="0"/>
    <n v="0"/>
  </r>
  <r>
    <x v="79"/>
    <x v="14"/>
    <x v="146"/>
    <x v="0"/>
    <x v="1"/>
    <x v="1"/>
    <x v="0"/>
    <n v="0"/>
  </r>
  <r>
    <x v="79"/>
    <x v="14"/>
    <x v="147"/>
    <x v="0"/>
    <x v="1"/>
    <x v="1"/>
    <x v="0"/>
    <n v="0"/>
  </r>
  <r>
    <x v="79"/>
    <x v="14"/>
    <x v="148"/>
    <x v="1"/>
    <x v="1"/>
    <x v="1"/>
    <x v="0"/>
    <n v="1"/>
  </r>
  <r>
    <x v="79"/>
    <x v="14"/>
    <x v="149"/>
    <x v="0"/>
    <x v="1"/>
    <x v="1"/>
    <x v="0"/>
    <n v="0"/>
  </r>
  <r>
    <x v="79"/>
    <x v="14"/>
    <x v="150"/>
    <x v="0"/>
    <x v="1"/>
    <x v="1"/>
    <x v="0"/>
    <n v="0"/>
  </r>
  <r>
    <x v="79"/>
    <x v="14"/>
    <x v="151"/>
    <x v="0"/>
    <x v="1"/>
    <x v="1"/>
    <x v="1"/>
    <n v="0"/>
  </r>
  <r>
    <x v="79"/>
    <x v="14"/>
    <x v="152"/>
    <x v="1"/>
    <x v="1"/>
    <x v="1"/>
    <x v="1"/>
    <n v="1"/>
  </r>
  <r>
    <x v="79"/>
    <x v="14"/>
    <x v="153"/>
    <x v="0"/>
    <x v="1"/>
    <x v="1"/>
    <x v="1"/>
    <n v="0"/>
  </r>
  <r>
    <x v="79"/>
    <x v="14"/>
    <x v="154"/>
    <x v="1"/>
    <x v="1"/>
    <x v="1"/>
    <x v="1"/>
    <n v="1"/>
  </r>
  <r>
    <x v="79"/>
    <x v="14"/>
    <x v="155"/>
    <x v="0"/>
    <x v="1"/>
    <x v="1"/>
    <x v="1"/>
    <n v="0"/>
  </r>
  <r>
    <x v="80"/>
    <x v="9"/>
    <x v="92"/>
    <x v="0"/>
    <x v="1"/>
    <x v="1"/>
    <x v="0"/>
    <n v="0"/>
  </r>
  <r>
    <x v="80"/>
    <x v="9"/>
    <x v="93"/>
    <x v="1"/>
    <x v="1"/>
    <x v="1"/>
    <x v="0"/>
    <n v="1"/>
  </r>
  <r>
    <x v="80"/>
    <x v="9"/>
    <x v="94"/>
    <x v="0"/>
    <x v="1"/>
    <x v="1"/>
    <x v="0"/>
    <n v="0"/>
  </r>
  <r>
    <x v="80"/>
    <x v="9"/>
    <x v="95"/>
    <x v="0"/>
    <x v="1"/>
    <x v="1"/>
    <x v="0"/>
    <n v="0"/>
  </r>
  <r>
    <x v="80"/>
    <x v="9"/>
    <x v="96"/>
    <x v="0"/>
    <x v="1"/>
    <x v="1"/>
    <x v="0"/>
    <n v="0"/>
  </r>
  <r>
    <x v="80"/>
    <x v="9"/>
    <x v="97"/>
    <x v="0"/>
    <x v="1"/>
    <x v="1"/>
    <x v="0"/>
    <n v="0"/>
  </r>
  <r>
    <x v="80"/>
    <x v="9"/>
    <x v="98"/>
    <x v="1"/>
    <x v="1"/>
    <x v="1"/>
    <x v="1"/>
    <n v="1"/>
  </r>
  <r>
    <x v="80"/>
    <x v="9"/>
    <x v="99"/>
    <x v="0"/>
    <x v="1"/>
    <x v="1"/>
    <x v="1"/>
    <n v="0"/>
  </r>
  <r>
    <x v="80"/>
    <x v="9"/>
    <x v="100"/>
    <x v="0"/>
    <x v="1"/>
    <x v="1"/>
    <x v="1"/>
    <n v="0"/>
  </r>
  <r>
    <x v="80"/>
    <x v="9"/>
    <x v="101"/>
    <x v="1"/>
    <x v="1"/>
    <x v="1"/>
    <x v="1"/>
    <n v="1"/>
  </r>
  <r>
    <x v="80"/>
    <x v="10"/>
    <x v="102"/>
    <x v="0"/>
    <x v="1"/>
    <x v="1"/>
    <x v="0"/>
    <n v="0"/>
  </r>
  <r>
    <x v="80"/>
    <x v="10"/>
    <x v="103"/>
    <x v="1"/>
    <x v="1"/>
    <x v="1"/>
    <x v="0"/>
    <n v="1"/>
  </r>
  <r>
    <x v="80"/>
    <x v="10"/>
    <x v="104"/>
    <x v="0"/>
    <x v="1"/>
    <x v="1"/>
    <x v="0"/>
    <n v="0"/>
  </r>
  <r>
    <x v="80"/>
    <x v="10"/>
    <x v="105"/>
    <x v="0"/>
    <x v="1"/>
    <x v="1"/>
    <x v="0"/>
    <n v="0"/>
  </r>
  <r>
    <x v="80"/>
    <x v="10"/>
    <x v="106"/>
    <x v="0"/>
    <x v="1"/>
    <x v="1"/>
    <x v="0"/>
    <n v="0"/>
  </r>
  <r>
    <x v="80"/>
    <x v="10"/>
    <x v="107"/>
    <x v="0"/>
    <x v="1"/>
    <x v="1"/>
    <x v="0"/>
    <n v="0"/>
  </r>
  <r>
    <x v="80"/>
    <x v="10"/>
    <x v="108"/>
    <x v="1"/>
    <x v="1"/>
    <x v="1"/>
    <x v="1"/>
    <n v="1"/>
  </r>
  <r>
    <x v="80"/>
    <x v="10"/>
    <x v="109"/>
    <x v="0"/>
    <x v="1"/>
    <x v="1"/>
    <x v="1"/>
    <n v="0"/>
  </r>
  <r>
    <x v="80"/>
    <x v="10"/>
    <x v="110"/>
    <x v="0"/>
    <x v="1"/>
    <x v="1"/>
    <x v="1"/>
    <n v="0"/>
  </r>
  <r>
    <x v="80"/>
    <x v="10"/>
    <x v="111"/>
    <x v="0"/>
    <x v="1"/>
    <x v="1"/>
    <x v="1"/>
    <n v="0"/>
  </r>
  <r>
    <x v="80"/>
    <x v="10"/>
    <x v="112"/>
    <x v="0"/>
    <x v="1"/>
    <x v="1"/>
    <x v="1"/>
    <n v="0"/>
  </r>
  <r>
    <x v="80"/>
    <x v="10"/>
    <x v="113"/>
    <x v="0"/>
    <x v="1"/>
    <x v="1"/>
    <x v="1"/>
    <n v="0"/>
  </r>
  <r>
    <x v="80"/>
    <x v="10"/>
    <x v="114"/>
    <x v="0"/>
    <x v="1"/>
    <x v="1"/>
    <x v="1"/>
    <n v="0"/>
  </r>
  <r>
    <x v="80"/>
    <x v="11"/>
    <x v="115"/>
    <x v="0"/>
    <x v="1"/>
    <x v="1"/>
    <x v="0"/>
    <n v="0"/>
  </r>
  <r>
    <x v="80"/>
    <x v="11"/>
    <x v="116"/>
    <x v="0"/>
    <x v="1"/>
    <x v="1"/>
    <x v="0"/>
    <n v="0"/>
  </r>
  <r>
    <x v="80"/>
    <x v="11"/>
    <x v="117"/>
    <x v="0"/>
    <x v="1"/>
    <x v="1"/>
    <x v="0"/>
    <n v="0"/>
  </r>
  <r>
    <x v="80"/>
    <x v="11"/>
    <x v="118"/>
    <x v="1"/>
    <x v="1"/>
    <x v="1"/>
    <x v="0"/>
    <n v="1"/>
  </r>
  <r>
    <x v="80"/>
    <x v="11"/>
    <x v="119"/>
    <x v="0"/>
    <x v="1"/>
    <x v="1"/>
    <x v="0"/>
    <n v="0"/>
  </r>
  <r>
    <x v="80"/>
    <x v="11"/>
    <x v="120"/>
    <x v="0"/>
    <x v="1"/>
    <x v="1"/>
    <x v="0"/>
    <n v="0"/>
  </r>
  <r>
    <x v="80"/>
    <x v="11"/>
    <x v="121"/>
    <x v="0"/>
    <x v="1"/>
    <x v="1"/>
    <x v="1"/>
    <n v="0"/>
  </r>
  <r>
    <x v="80"/>
    <x v="11"/>
    <x v="122"/>
    <x v="0"/>
    <x v="1"/>
    <x v="1"/>
    <x v="1"/>
    <n v="0"/>
  </r>
  <r>
    <x v="80"/>
    <x v="11"/>
    <x v="123"/>
    <x v="1"/>
    <x v="1"/>
    <x v="1"/>
    <x v="1"/>
    <n v="1"/>
  </r>
  <r>
    <x v="80"/>
    <x v="12"/>
    <x v="124"/>
    <x v="0"/>
    <x v="1"/>
    <x v="1"/>
    <x v="0"/>
    <n v="0"/>
  </r>
  <r>
    <x v="80"/>
    <x v="12"/>
    <x v="125"/>
    <x v="1"/>
    <x v="1"/>
    <x v="1"/>
    <x v="0"/>
    <n v="1"/>
  </r>
  <r>
    <x v="80"/>
    <x v="12"/>
    <x v="126"/>
    <x v="0"/>
    <x v="1"/>
    <x v="1"/>
    <x v="0"/>
    <n v="0"/>
  </r>
  <r>
    <x v="80"/>
    <x v="12"/>
    <x v="127"/>
    <x v="0"/>
    <x v="1"/>
    <x v="1"/>
    <x v="0"/>
    <n v="0"/>
  </r>
  <r>
    <x v="80"/>
    <x v="12"/>
    <x v="128"/>
    <x v="0"/>
    <x v="1"/>
    <x v="1"/>
    <x v="0"/>
    <n v="0"/>
  </r>
  <r>
    <x v="80"/>
    <x v="12"/>
    <x v="129"/>
    <x v="0"/>
    <x v="1"/>
    <x v="1"/>
    <x v="0"/>
    <n v="0"/>
  </r>
  <r>
    <x v="80"/>
    <x v="12"/>
    <x v="130"/>
    <x v="0"/>
    <x v="1"/>
    <x v="1"/>
    <x v="1"/>
    <n v="0"/>
  </r>
  <r>
    <x v="80"/>
    <x v="12"/>
    <x v="131"/>
    <x v="1"/>
    <x v="1"/>
    <x v="1"/>
    <x v="1"/>
    <n v="1"/>
  </r>
  <r>
    <x v="80"/>
    <x v="12"/>
    <x v="132"/>
    <x v="0"/>
    <x v="1"/>
    <x v="1"/>
    <x v="1"/>
    <n v="0"/>
  </r>
  <r>
    <x v="80"/>
    <x v="13"/>
    <x v="133"/>
    <x v="0"/>
    <x v="1"/>
    <x v="1"/>
    <x v="0"/>
    <n v="0"/>
  </r>
  <r>
    <x v="80"/>
    <x v="13"/>
    <x v="134"/>
    <x v="1"/>
    <x v="1"/>
    <x v="1"/>
    <x v="0"/>
    <n v="1"/>
  </r>
  <r>
    <x v="80"/>
    <x v="13"/>
    <x v="135"/>
    <x v="0"/>
    <x v="1"/>
    <x v="1"/>
    <x v="0"/>
    <n v="0"/>
  </r>
  <r>
    <x v="80"/>
    <x v="13"/>
    <x v="136"/>
    <x v="0"/>
    <x v="1"/>
    <x v="1"/>
    <x v="0"/>
    <n v="0"/>
  </r>
  <r>
    <x v="80"/>
    <x v="13"/>
    <x v="137"/>
    <x v="0"/>
    <x v="1"/>
    <x v="1"/>
    <x v="0"/>
    <n v="0"/>
  </r>
  <r>
    <x v="80"/>
    <x v="13"/>
    <x v="138"/>
    <x v="0"/>
    <x v="1"/>
    <x v="1"/>
    <x v="0"/>
    <n v="0"/>
  </r>
  <r>
    <x v="80"/>
    <x v="13"/>
    <x v="139"/>
    <x v="0"/>
    <x v="1"/>
    <x v="1"/>
    <x v="1"/>
    <n v="0"/>
  </r>
  <r>
    <x v="80"/>
    <x v="13"/>
    <x v="140"/>
    <x v="0"/>
    <x v="1"/>
    <x v="1"/>
    <x v="1"/>
    <n v="0"/>
  </r>
  <r>
    <x v="80"/>
    <x v="13"/>
    <x v="141"/>
    <x v="0"/>
    <x v="1"/>
    <x v="1"/>
    <x v="1"/>
    <n v="0"/>
  </r>
  <r>
    <x v="80"/>
    <x v="13"/>
    <x v="142"/>
    <x v="0"/>
    <x v="1"/>
    <x v="1"/>
    <x v="1"/>
    <n v="0"/>
  </r>
  <r>
    <x v="80"/>
    <x v="13"/>
    <x v="143"/>
    <x v="1"/>
    <x v="1"/>
    <x v="1"/>
    <x v="1"/>
    <n v="1"/>
  </r>
  <r>
    <x v="80"/>
    <x v="13"/>
    <x v="144"/>
    <x v="0"/>
    <x v="1"/>
    <x v="1"/>
    <x v="1"/>
    <n v="0"/>
  </r>
  <r>
    <x v="80"/>
    <x v="14"/>
    <x v="145"/>
    <x v="0"/>
    <x v="1"/>
    <x v="1"/>
    <x v="0"/>
    <n v="0"/>
  </r>
  <r>
    <x v="80"/>
    <x v="14"/>
    <x v="146"/>
    <x v="0"/>
    <x v="1"/>
    <x v="1"/>
    <x v="0"/>
    <n v="0"/>
  </r>
  <r>
    <x v="80"/>
    <x v="14"/>
    <x v="147"/>
    <x v="1"/>
    <x v="1"/>
    <x v="1"/>
    <x v="0"/>
    <n v="1"/>
  </r>
  <r>
    <x v="80"/>
    <x v="14"/>
    <x v="148"/>
    <x v="0"/>
    <x v="1"/>
    <x v="1"/>
    <x v="0"/>
    <n v="0"/>
  </r>
  <r>
    <x v="80"/>
    <x v="14"/>
    <x v="149"/>
    <x v="0"/>
    <x v="1"/>
    <x v="1"/>
    <x v="0"/>
    <n v="0"/>
  </r>
  <r>
    <x v="80"/>
    <x v="14"/>
    <x v="150"/>
    <x v="0"/>
    <x v="1"/>
    <x v="1"/>
    <x v="0"/>
    <n v="0"/>
  </r>
  <r>
    <x v="80"/>
    <x v="14"/>
    <x v="151"/>
    <x v="0"/>
    <x v="1"/>
    <x v="1"/>
    <x v="1"/>
    <n v="0"/>
  </r>
  <r>
    <x v="80"/>
    <x v="14"/>
    <x v="152"/>
    <x v="0"/>
    <x v="1"/>
    <x v="1"/>
    <x v="1"/>
    <n v="0"/>
  </r>
  <r>
    <x v="80"/>
    <x v="14"/>
    <x v="153"/>
    <x v="1"/>
    <x v="1"/>
    <x v="1"/>
    <x v="1"/>
    <n v="1"/>
  </r>
  <r>
    <x v="80"/>
    <x v="14"/>
    <x v="154"/>
    <x v="0"/>
    <x v="1"/>
    <x v="1"/>
    <x v="1"/>
    <n v="0"/>
  </r>
  <r>
    <x v="80"/>
    <x v="14"/>
    <x v="155"/>
    <x v="0"/>
    <x v="1"/>
    <x v="1"/>
    <x v="1"/>
    <n v="0"/>
  </r>
  <r>
    <x v="81"/>
    <x v="9"/>
    <x v="92"/>
    <x v="0"/>
    <x v="1"/>
    <x v="1"/>
    <x v="0"/>
    <n v="0"/>
  </r>
  <r>
    <x v="81"/>
    <x v="9"/>
    <x v="93"/>
    <x v="1"/>
    <x v="1"/>
    <x v="1"/>
    <x v="0"/>
    <n v="1"/>
  </r>
  <r>
    <x v="81"/>
    <x v="9"/>
    <x v="94"/>
    <x v="0"/>
    <x v="1"/>
    <x v="1"/>
    <x v="0"/>
    <n v="0"/>
  </r>
  <r>
    <x v="81"/>
    <x v="9"/>
    <x v="95"/>
    <x v="0"/>
    <x v="1"/>
    <x v="1"/>
    <x v="0"/>
    <n v="0"/>
  </r>
  <r>
    <x v="81"/>
    <x v="9"/>
    <x v="96"/>
    <x v="0"/>
    <x v="1"/>
    <x v="1"/>
    <x v="0"/>
    <n v="0"/>
  </r>
  <r>
    <x v="81"/>
    <x v="9"/>
    <x v="97"/>
    <x v="0"/>
    <x v="1"/>
    <x v="1"/>
    <x v="0"/>
    <n v="0"/>
  </r>
  <r>
    <x v="81"/>
    <x v="9"/>
    <x v="98"/>
    <x v="0"/>
    <x v="1"/>
    <x v="1"/>
    <x v="1"/>
    <n v="0"/>
  </r>
  <r>
    <x v="81"/>
    <x v="9"/>
    <x v="99"/>
    <x v="0"/>
    <x v="1"/>
    <x v="1"/>
    <x v="1"/>
    <n v="0"/>
  </r>
  <r>
    <x v="81"/>
    <x v="9"/>
    <x v="100"/>
    <x v="0"/>
    <x v="1"/>
    <x v="1"/>
    <x v="1"/>
    <n v="0"/>
  </r>
  <r>
    <x v="81"/>
    <x v="9"/>
    <x v="101"/>
    <x v="1"/>
    <x v="1"/>
    <x v="1"/>
    <x v="1"/>
    <n v="1"/>
  </r>
  <r>
    <x v="81"/>
    <x v="10"/>
    <x v="102"/>
    <x v="0"/>
    <x v="1"/>
    <x v="1"/>
    <x v="0"/>
    <n v="0"/>
  </r>
  <r>
    <x v="81"/>
    <x v="10"/>
    <x v="103"/>
    <x v="1"/>
    <x v="1"/>
    <x v="1"/>
    <x v="0"/>
    <n v="1"/>
  </r>
  <r>
    <x v="81"/>
    <x v="10"/>
    <x v="104"/>
    <x v="0"/>
    <x v="1"/>
    <x v="1"/>
    <x v="0"/>
    <n v="0"/>
  </r>
  <r>
    <x v="81"/>
    <x v="10"/>
    <x v="105"/>
    <x v="0"/>
    <x v="1"/>
    <x v="1"/>
    <x v="0"/>
    <n v="0"/>
  </r>
  <r>
    <x v="81"/>
    <x v="10"/>
    <x v="106"/>
    <x v="0"/>
    <x v="1"/>
    <x v="1"/>
    <x v="0"/>
    <n v="0"/>
  </r>
  <r>
    <x v="81"/>
    <x v="10"/>
    <x v="107"/>
    <x v="0"/>
    <x v="1"/>
    <x v="1"/>
    <x v="0"/>
    <n v="0"/>
  </r>
  <r>
    <x v="81"/>
    <x v="10"/>
    <x v="108"/>
    <x v="0"/>
    <x v="1"/>
    <x v="1"/>
    <x v="1"/>
    <n v="0"/>
  </r>
  <r>
    <x v="81"/>
    <x v="10"/>
    <x v="109"/>
    <x v="0"/>
    <x v="1"/>
    <x v="1"/>
    <x v="1"/>
    <n v="0"/>
  </r>
  <r>
    <x v="81"/>
    <x v="10"/>
    <x v="110"/>
    <x v="0"/>
    <x v="1"/>
    <x v="1"/>
    <x v="1"/>
    <n v="0"/>
  </r>
  <r>
    <x v="81"/>
    <x v="10"/>
    <x v="111"/>
    <x v="0"/>
    <x v="1"/>
    <x v="1"/>
    <x v="1"/>
    <n v="0"/>
  </r>
  <r>
    <x v="81"/>
    <x v="10"/>
    <x v="112"/>
    <x v="0"/>
    <x v="1"/>
    <x v="1"/>
    <x v="1"/>
    <n v="0"/>
  </r>
  <r>
    <x v="81"/>
    <x v="10"/>
    <x v="113"/>
    <x v="0"/>
    <x v="1"/>
    <x v="1"/>
    <x v="1"/>
    <n v="0"/>
  </r>
  <r>
    <x v="81"/>
    <x v="10"/>
    <x v="114"/>
    <x v="0"/>
    <x v="1"/>
    <x v="1"/>
    <x v="1"/>
    <n v="0"/>
  </r>
  <r>
    <x v="81"/>
    <x v="11"/>
    <x v="115"/>
    <x v="1"/>
    <x v="1"/>
    <x v="1"/>
    <x v="0"/>
    <n v="1"/>
  </r>
  <r>
    <x v="81"/>
    <x v="11"/>
    <x v="116"/>
    <x v="0"/>
    <x v="1"/>
    <x v="1"/>
    <x v="0"/>
    <n v="0"/>
  </r>
  <r>
    <x v="81"/>
    <x v="11"/>
    <x v="117"/>
    <x v="0"/>
    <x v="1"/>
    <x v="1"/>
    <x v="0"/>
    <n v="0"/>
  </r>
  <r>
    <x v="81"/>
    <x v="11"/>
    <x v="118"/>
    <x v="0"/>
    <x v="1"/>
    <x v="1"/>
    <x v="0"/>
    <n v="0"/>
  </r>
  <r>
    <x v="81"/>
    <x v="11"/>
    <x v="119"/>
    <x v="0"/>
    <x v="1"/>
    <x v="1"/>
    <x v="0"/>
    <n v="0"/>
  </r>
  <r>
    <x v="81"/>
    <x v="11"/>
    <x v="120"/>
    <x v="0"/>
    <x v="1"/>
    <x v="1"/>
    <x v="0"/>
    <n v="0"/>
  </r>
  <r>
    <x v="81"/>
    <x v="11"/>
    <x v="121"/>
    <x v="0"/>
    <x v="1"/>
    <x v="1"/>
    <x v="1"/>
    <n v="0"/>
  </r>
  <r>
    <x v="81"/>
    <x v="11"/>
    <x v="122"/>
    <x v="0"/>
    <x v="1"/>
    <x v="1"/>
    <x v="1"/>
    <n v="0"/>
  </r>
  <r>
    <x v="81"/>
    <x v="11"/>
    <x v="123"/>
    <x v="0"/>
    <x v="1"/>
    <x v="1"/>
    <x v="1"/>
    <n v="0"/>
  </r>
  <r>
    <x v="81"/>
    <x v="12"/>
    <x v="124"/>
    <x v="1"/>
    <x v="1"/>
    <x v="1"/>
    <x v="0"/>
    <n v="1"/>
  </r>
  <r>
    <x v="81"/>
    <x v="12"/>
    <x v="125"/>
    <x v="0"/>
    <x v="1"/>
    <x v="1"/>
    <x v="0"/>
    <n v="0"/>
  </r>
  <r>
    <x v="81"/>
    <x v="12"/>
    <x v="126"/>
    <x v="0"/>
    <x v="1"/>
    <x v="1"/>
    <x v="0"/>
    <n v="0"/>
  </r>
  <r>
    <x v="81"/>
    <x v="12"/>
    <x v="127"/>
    <x v="0"/>
    <x v="1"/>
    <x v="1"/>
    <x v="0"/>
    <n v="0"/>
  </r>
  <r>
    <x v="81"/>
    <x v="12"/>
    <x v="128"/>
    <x v="0"/>
    <x v="1"/>
    <x v="1"/>
    <x v="0"/>
    <n v="0"/>
  </r>
  <r>
    <x v="81"/>
    <x v="12"/>
    <x v="129"/>
    <x v="0"/>
    <x v="1"/>
    <x v="1"/>
    <x v="0"/>
    <n v="0"/>
  </r>
  <r>
    <x v="81"/>
    <x v="12"/>
    <x v="130"/>
    <x v="0"/>
    <x v="1"/>
    <x v="1"/>
    <x v="1"/>
    <n v="0"/>
  </r>
  <r>
    <x v="81"/>
    <x v="12"/>
    <x v="131"/>
    <x v="0"/>
    <x v="1"/>
    <x v="1"/>
    <x v="1"/>
    <n v="0"/>
  </r>
  <r>
    <x v="81"/>
    <x v="12"/>
    <x v="132"/>
    <x v="0"/>
    <x v="1"/>
    <x v="1"/>
    <x v="1"/>
    <n v="0"/>
  </r>
  <r>
    <x v="81"/>
    <x v="13"/>
    <x v="133"/>
    <x v="0"/>
    <x v="1"/>
    <x v="1"/>
    <x v="0"/>
    <n v="0"/>
  </r>
  <r>
    <x v="81"/>
    <x v="13"/>
    <x v="134"/>
    <x v="0"/>
    <x v="1"/>
    <x v="1"/>
    <x v="0"/>
    <n v="0"/>
  </r>
  <r>
    <x v="81"/>
    <x v="13"/>
    <x v="135"/>
    <x v="0"/>
    <x v="1"/>
    <x v="1"/>
    <x v="0"/>
    <n v="0"/>
  </r>
  <r>
    <x v="81"/>
    <x v="13"/>
    <x v="136"/>
    <x v="0"/>
    <x v="1"/>
    <x v="1"/>
    <x v="0"/>
    <n v="0"/>
  </r>
  <r>
    <x v="81"/>
    <x v="13"/>
    <x v="137"/>
    <x v="0"/>
    <x v="1"/>
    <x v="1"/>
    <x v="0"/>
    <n v="0"/>
  </r>
  <r>
    <x v="81"/>
    <x v="13"/>
    <x v="138"/>
    <x v="1"/>
    <x v="1"/>
    <x v="1"/>
    <x v="0"/>
    <n v="1"/>
  </r>
  <r>
    <x v="81"/>
    <x v="13"/>
    <x v="139"/>
    <x v="0"/>
    <x v="1"/>
    <x v="1"/>
    <x v="1"/>
    <n v="0"/>
  </r>
  <r>
    <x v="81"/>
    <x v="13"/>
    <x v="140"/>
    <x v="0"/>
    <x v="1"/>
    <x v="1"/>
    <x v="1"/>
    <n v="0"/>
  </r>
  <r>
    <x v="81"/>
    <x v="13"/>
    <x v="141"/>
    <x v="0"/>
    <x v="1"/>
    <x v="1"/>
    <x v="1"/>
    <n v="0"/>
  </r>
  <r>
    <x v="81"/>
    <x v="13"/>
    <x v="142"/>
    <x v="0"/>
    <x v="1"/>
    <x v="1"/>
    <x v="1"/>
    <n v="0"/>
  </r>
  <r>
    <x v="81"/>
    <x v="13"/>
    <x v="143"/>
    <x v="0"/>
    <x v="1"/>
    <x v="1"/>
    <x v="1"/>
    <n v="0"/>
  </r>
  <r>
    <x v="81"/>
    <x v="13"/>
    <x v="144"/>
    <x v="0"/>
    <x v="1"/>
    <x v="1"/>
    <x v="1"/>
    <n v="0"/>
  </r>
  <r>
    <x v="81"/>
    <x v="14"/>
    <x v="145"/>
    <x v="0"/>
    <x v="1"/>
    <x v="1"/>
    <x v="0"/>
    <n v="0"/>
  </r>
  <r>
    <x v="81"/>
    <x v="14"/>
    <x v="146"/>
    <x v="0"/>
    <x v="1"/>
    <x v="1"/>
    <x v="0"/>
    <n v="0"/>
  </r>
  <r>
    <x v="81"/>
    <x v="14"/>
    <x v="147"/>
    <x v="0"/>
    <x v="1"/>
    <x v="1"/>
    <x v="0"/>
    <n v="0"/>
  </r>
  <r>
    <x v="81"/>
    <x v="14"/>
    <x v="148"/>
    <x v="1"/>
    <x v="1"/>
    <x v="1"/>
    <x v="0"/>
    <n v="1"/>
  </r>
  <r>
    <x v="81"/>
    <x v="14"/>
    <x v="149"/>
    <x v="0"/>
    <x v="1"/>
    <x v="1"/>
    <x v="0"/>
    <n v="0"/>
  </r>
  <r>
    <x v="81"/>
    <x v="14"/>
    <x v="150"/>
    <x v="0"/>
    <x v="1"/>
    <x v="1"/>
    <x v="0"/>
    <n v="0"/>
  </r>
  <r>
    <x v="81"/>
    <x v="14"/>
    <x v="151"/>
    <x v="0"/>
    <x v="1"/>
    <x v="1"/>
    <x v="1"/>
    <n v="0"/>
  </r>
  <r>
    <x v="81"/>
    <x v="14"/>
    <x v="152"/>
    <x v="1"/>
    <x v="1"/>
    <x v="1"/>
    <x v="1"/>
    <n v="1"/>
  </r>
  <r>
    <x v="81"/>
    <x v="14"/>
    <x v="153"/>
    <x v="0"/>
    <x v="1"/>
    <x v="1"/>
    <x v="1"/>
    <n v="0"/>
  </r>
  <r>
    <x v="81"/>
    <x v="14"/>
    <x v="154"/>
    <x v="0"/>
    <x v="1"/>
    <x v="1"/>
    <x v="1"/>
    <n v="0"/>
  </r>
  <r>
    <x v="81"/>
    <x v="14"/>
    <x v="155"/>
    <x v="0"/>
    <x v="1"/>
    <x v="1"/>
    <x v="1"/>
    <n v="0"/>
  </r>
  <r>
    <x v="82"/>
    <x v="9"/>
    <x v="92"/>
    <x v="0"/>
    <x v="3"/>
    <x v="8"/>
    <x v="0"/>
    <n v="0"/>
  </r>
  <r>
    <x v="82"/>
    <x v="9"/>
    <x v="93"/>
    <x v="0"/>
    <x v="3"/>
    <x v="8"/>
    <x v="0"/>
    <n v="0"/>
  </r>
  <r>
    <x v="82"/>
    <x v="9"/>
    <x v="94"/>
    <x v="0"/>
    <x v="3"/>
    <x v="8"/>
    <x v="0"/>
    <n v="0"/>
  </r>
  <r>
    <x v="82"/>
    <x v="9"/>
    <x v="95"/>
    <x v="0"/>
    <x v="3"/>
    <x v="8"/>
    <x v="0"/>
    <n v="0"/>
  </r>
  <r>
    <x v="82"/>
    <x v="9"/>
    <x v="96"/>
    <x v="0"/>
    <x v="3"/>
    <x v="8"/>
    <x v="0"/>
    <n v="0"/>
  </r>
  <r>
    <x v="82"/>
    <x v="9"/>
    <x v="97"/>
    <x v="1"/>
    <x v="3"/>
    <x v="8"/>
    <x v="0"/>
    <n v="1"/>
  </r>
  <r>
    <x v="82"/>
    <x v="9"/>
    <x v="98"/>
    <x v="0"/>
    <x v="3"/>
    <x v="8"/>
    <x v="1"/>
    <n v="0"/>
  </r>
  <r>
    <x v="82"/>
    <x v="9"/>
    <x v="99"/>
    <x v="0"/>
    <x v="3"/>
    <x v="8"/>
    <x v="1"/>
    <n v="0"/>
  </r>
  <r>
    <x v="82"/>
    <x v="9"/>
    <x v="100"/>
    <x v="0"/>
    <x v="3"/>
    <x v="8"/>
    <x v="1"/>
    <n v="0"/>
  </r>
  <r>
    <x v="82"/>
    <x v="9"/>
    <x v="101"/>
    <x v="0"/>
    <x v="3"/>
    <x v="8"/>
    <x v="1"/>
    <n v="0"/>
  </r>
  <r>
    <x v="82"/>
    <x v="10"/>
    <x v="102"/>
    <x v="0"/>
    <x v="3"/>
    <x v="8"/>
    <x v="0"/>
    <n v="0"/>
  </r>
  <r>
    <x v="82"/>
    <x v="10"/>
    <x v="103"/>
    <x v="0"/>
    <x v="3"/>
    <x v="8"/>
    <x v="0"/>
    <n v="0"/>
  </r>
  <r>
    <x v="82"/>
    <x v="10"/>
    <x v="104"/>
    <x v="0"/>
    <x v="3"/>
    <x v="8"/>
    <x v="0"/>
    <n v="0"/>
  </r>
  <r>
    <x v="82"/>
    <x v="10"/>
    <x v="105"/>
    <x v="1"/>
    <x v="3"/>
    <x v="8"/>
    <x v="0"/>
    <n v="1"/>
  </r>
  <r>
    <x v="82"/>
    <x v="10"/>
    <x v="106"/>
    <x v="0"/>
    <x v="3"/>
    <x v="8"/>
    <x v="0"/>
    <n v="0"/>
  </r>
  <r>
    <x v="82"/>
    <x v="10"/>
    <x v="107"/>
    <x v="0"/>
    <x v="3"/>
    <x v="8"/>
    <x v="0"/>
    <n v="0"/>
  </r>
  <r>
    <x v="82"/>
    <x v="10"/>
    <x v="108"/>
    <x v="0"/>
    <x v="3"/>
    <x v="8"/>
    <x v="1"/>
    <n v="0"/>
  </r>
  <r>
    <x v="82"/>
    <x v="10"/>
    <x v="109"/>
    <x v="0"/>
    <x v="3"/>
    <x v="8"/>
    <x v="1"/>
    <n v="0"/>
  </r>
  <r>
    <x v="82"/>
    <x v="10"/>
    <x v="110"/>
    <x v="0"/>
    <x v="3"/>
    <x v="8"/>
    <x v="1"/>
    <n v="0"/>
  </r>
  <r>
    <x v="82"/>
    <x v="10"/>
    <x v="111"/>
    <x v="0"/>
    <x v="3"/>
    <x v="8"/>
    <x v="1"/>
    <n v="0"/>
  </r>
  <r>
    <x v="82"/>
    <x v="10"/>
    <x v="112"/>
    <x v="0"/>
    <x v="3"/>
    <x v="8"/>
    <x v="1"/>
    <n v="0"/>
  </r>
  <r>
    <x v="82"/>
    <x v="10"/>
    <x v="113"/>
    <x v="0"/>
    <x v="3"/>
    <x v="8"/>
    <x v="1"/>
    <n v="0"/>
  </r>
  <r>
    <x v="82"/>
    <x v="10"/>
    <x v="114"/>
    <x v="0"/>
    <x v="3"/>
    <x v="8"/>
    <x v="1"/>
    <n v="0"/>
  </r>
  <r>
    <x v="82"/>
    <x v="11"/>
    <x v="115"/>
    <x v="0"/>
    <x v="3"/>
    <x v="8"/>
    <x v="0"/>
    <n v="0"/>
  </r>
  <r>
    <x v="82"/>
    <x v="11"/>
    <x v="116"/>
    <x v="0"/>
    <x v="3"/>
    <x v="8"/>
    <x v="0"/>
    <n v="0"/>
  </r>
  <r>
    <x v="82"/>
    <x v="11"/>
    <x v="117"/>
    <x v="0"/>
    <x v="3"/>
    <x v="8"/>
    <x v="0"/>
    <n v="0"/>
  </r>
  <r>
    <x v="82"/>
    <x v="11"/>
    <x v="118"/>
    <x v="0"/>
    <x v="3"/>
    <x v="8"/>
    <x v="0"/>
    <n v="0"/>
  </r>
  <r>
    <x v="82"/>
    <x v="11"/>
    <x v="119"/>
    <x v="0"/>
    <x v="3"/>
    <x v="8"/>
    <x v="0"/>
    <n v="0"/>
  </r>
  <r>
    <x v="82"/>
    <x v="11"/>
    <x v="120"/>
    <x v="1"/>
    <x v="3"/>
    <x v="8"/>
    <x v="0"/>
    <n v="1"/>
  </r>
  <r>
    <x v="82"/>
    <x v="11"/>
    <x v="121"/>
    <x v="0"/>
    <x v="3"/>
    <x v="8"/>
    <x v="1"/>
    <n v="0"/>
  </r>
  <r>
    <x v="82"/>
    <x v="11"/>
    <x v="122"/>
    <x v="0"/>
    <x v="3"/>
    <x v="8"/>
    <x v="1"/>
    <n v="0"/>
  </r>
  <r>
    <x v="82"/>
    <x v="11"/>
    <x v="123"/>
    <x v="0"/>
    <x v="3"/>
    <x v="8"/>
    <x v="1"/>
    <n v="0"/>
  </r>
  <r>
    <x v="82"/>
    <x v="12"/>
    <x v="124"/>
    <x v="0"/>
    <x v="3"/>
    <x v="8"/>
    <x v="0"/>
    <n v="0"/>
  </r>
  <r>
    <x v="82"/>
    <x v="12"/>
    <x v="125"/>
    <x v="0"/>
    <x v="3"/>
    <x v="8"/>
    <x v="0"/>
    <n v="0"/>
  </r>
  <r>
    <x v="82"/>
    <x v="12"/>
    <x v="126"/>
    <x v="0"/>
    <x v="3"/>
    <x v="8"/>
    <x v="0"/>
    <n v="0"/>
  </r>
  <r>
    <x v="82"/>
    <x v="12"/>
    <x v="127"/>
    <x v="1"/>
    <x v="3"/>
    <x v="8"/>
    <x v="0"/>
    <n v="1"/>
  </r>
  <r>
    <x v="82"/>
    <x v="12"/>
    <x v="128"/>
    <x v="0"/>
    <x v="3"/>
    <x v="8"/>
    <x v="0"/>
    <n v="0"/>
  </r>
  <r>
    <x v="82"/>
    <x v="12"/>
    <x v="129"/>
    <x v="0"/>
    <x v="3"/>
    <x v="8"/>
    <x v="0"/>
    <n v="0"/>
  </r>
  <r>
    <x v="82"/>
    <x v="12"/>
    <x v="130"/>
    <x v="0"/>
    <x v="3"/>
    <x v="8"/>
    <x v="1"/>
    <n v="0"/>
  </r>
  <r>
    <x v="82"/>
    <x v="12"/>
    <x v="131"/>
    <x v="0"/>
    <x v="3"/>
    <x v="8"/>
    <x v="1"/>
    <n v="0"/>
  </r>
  <r>
    <x v="82"/>
    <x v="12"/>
    <x v="132"/>
    <x v="0"/>
    <x v="3"/>
    <x v="8"/>
    <x v="1"/>
    <n v="0"/>
  </r>
  <r>
    <x v="82"/>
    <x v="13"/>
    <x v="133"/>
    <x v="0"/>
    <x v="3"/>
    <x v="8"/>
    <x v="0"/>
    <n v="0"/>
  </r>
  <r>
    <x v="82"/>
    <x v="13"/>
    <x v="134"/>
    <x v="0"/>
    <x v="3"/>
    <x v="8"/>
    <x v="0"/>
    <n v="0"/>
  </r>
  <r>
    <x v="82"/>
    <x v="13"/>
    <x v="135"/>
    <x v="0"/>
    <x v="3"/>
    <x v="8"/>
    <x v="0"/>
    <n v="0"/>
  </r>
  <r>
    <x v="82"/>
    <x v="13"/>
    <x v="136"/>
    <x v="1"/>
    <x v="3"/>
    <x v="8"/>
    <x v="0"/>
    <n v="1"/>
  </r>
  <r>
    <x v="82"/>
    <x v="13"/>
    <x v="137"/>
    <x v="0"/>
    <x v="3"/>
    <x v="8"/>
    <x v="0"/>
    <n v="0"/>
  </r>
  <r>
    <x v="82"/>
    <x v="13"/>
    <x v="138"/>
    <x v="0"/>
    <x v="3"/>
    <x v="8"/>
    <x v="0"/>
    <n v="0"/>
  </r>
  <r>
    <x v="82"/>
    <x v="13"/>
    <x v="139"/>
    <x v="0"/>
    <x v="3"/>
    <x v="8"/>
    <x v="1"/>
    <n v="0"/>
  </r>
  <r>
    <x v="82"/>
    <x v="13"/>
    <x v="140"/>
    <x v="0"/>
    <x v="3"/>
    <x v="8"/>
    <x v="1"/>
    <n v="0"/>
  </r>
  <r>
    <x v="82"/>
    <x v="13"/>
    <x v="141"/>
    <x v="1"/>
    <x v="3"/>
    <x v="8"/>
    <x v="1"/>
    <n v="1"/>
  </r>
  <r>
    <x v="82"/>
    <x v="13"/>
    <x v="142"/>
    <x v="0"/>
    <x v="3"/>
    <x v="8"/>
    <x v="1"/>
    <n v="0"/>
  </r>
  <r>
    <x v="82"/>
    <x v="13"/>
    <x v="143"/>
    <x v="1"/>
    <x v="3"/>
    <x v="8"/>
    <x v="1"/>
    <n v="1"/>
  </r>
  <r>
    <x v="82"/>
    <x v="13"/>
    <x v="144"/>
    <x v="0"/>
    <x v="3"/>
    <x v="8"/>
    <x v="1"/>
    <n v="0"/>
  </r>
  <r>
    <x v="82"/>
    <x v="14"/>
    <x v="145"/>
    <x v="0"/>
    <x v="3"/>
    <x v="8"/>
    <x v="0"/>
    <n v="0"/>
  </r>
  <r>
    <x v="82"/>
    <x v="14"/>
    <x v="146"/>
    <x v="0"/>
    <x v="3"/>
    <x v="8"/>
    <x v="0"/>
    <n v="0"/>
  </r>
  <r>
    <x v="82"/>
    <x v="14"/>
    <x v="147"/>
    <x v="0"/>
    <x v="3"/>
    <x v="8"/>
    <x v="0"/>
    <n v="0"/>
  </r>
  <r>
    <x v="82"/>
    <x v="14"/>
    <x v="148"/>
    <x v="1"/>
    <x v="3"/>
    <x v="8"/>
    <x v="0"/>
    <n v="1"/>
  </r>
  <r>
    <x v="82"/>
    <x v="14"/>
    <x v="149"/>
    <x v="0"/>
    <x v="3"/>
    <x v="8"/>
    <x v="0"/>
    <n v="0"/>
  </r>
  <r>
    <x v="82"/>
    <x v="14"/>
    <x v="150"/>
    <x v="0"/>
    <x v="3"/>
    <x v="8"/>
    <x v="0"/>
    <n v="0"/>
  </r>
  <r>
    <x v="82"/>
    <x v="14"/>
    <x v="151"/>
    <x v="0"/>
    <x v="3"/>
    <x v="8"/>
    <x v="1"/>
    <n v="0"/>
  </r>
  <r>
    <x v="82"/>
    <x v="14"/>
    <x v="152"/>
    <x v="1"/>
    <x v="3"/>
    <x v="8"/>
    <x v="1"/>
    <n v="1"/>
  </r>
  <r>
    <x v="82"/>
    <x v="14"/>
    <x v="153"/>
    <x v="0"/>
    <x v="3"/>
    <x v="8"/>
    <x v="1"/>
    <n v="0"/>
  </r>
  <r>
    <x v="82"/>
    <x v="14"/>
    <x v="154"/>
    <x v="0"/>
    <x v="3"/>
    <x v="8"/>
    <x v="1"/>
    <n v="0"/>
  </r>
  <r>
    <x v="82"/>
    <x v="14"/>
    <x v="155"/>
    <x v="0"/>
    <x v="3"/>
    <x v="8"/>
    <x v="1"/>
    <n v="0"/>
  </r>
  <r>
    <x v="83"/>
    <x v="9"/>
    <x v="92"/>
    <x v="0"/>
    <x v="6"/>
    <x v="7"/>
    <x v="0"/>
    <n v="0"/>
  </r>
  <r>
    <x v="83"/>
    <x v="9"/>
    <x v="93"/>
    <x v="0"/>
    <x v="6"/>
    <x v="7"/>
    <x v="0"/>
    <n v="0"/>
  </r>
  <r>
    <x v="83"/>
    <x v="9"/>
    <x v="94"/>
    <x v="0"/>
    <x v="6"/>
    <x v="7"/>
    <x v="0"/>
    <n v="0"/>
  </r>
  <r>
    <x v="83"/>
    <x v="9"/>
    <x v="95"/>
    <x v="0"/>
    <x v="6"/>
    <x v="7"/>
    <x v="0"/>
    <n v="0"/>
  </r>
  <r>
    <x v="83"/>
    <x v="9"/>
    <x v="96"/>
    <x v="0"/>
    <x v="6"/>
    <x v="7"/>
    <x v="0"/>
    <n v="0"/>
  </r>
  <r>
    <x v="83"/>
    <x v="9"/>
    <x v="97"/>
    <x v="1"/>
    <x v="6"/>
    <x v="7"/>
    <x v="0"/>
    <n v="1"/>
  </r>
  <r>
    <x v="83"/>
    <x v="9"/>
    <x v="98"/>
    <x v="0"/>
    <x v="6"/>
    <x v="7"/>
    <x v="1"/>
    <n v="0"/>
  </r>
  <r>
    <x v="83"/>
    <x v="9"/>
    <x v="99"/>
    <x v="0"/>
    <x v="6"/>
    <x v="7"/>
    <x v="1"/>
    <n v="0"/>
  </r>
  <r>
    <x v="83"/>
    <x v="9"/>
    <x v="100"/>
    <x v="0"/>
    <x v="6"/>
    <x v="7"/>
    <x v="1"/>
    <n v="0"/>
  </r>
  <r>
    <x v="83"/>
    <x v="9"/>
    <x v="101"/>
    <x v="0"/>
    <x v="6"/>
    <x v="7"/>
    <x v="1"/>
    <n v="0"/>
  </r>
  <r>
    <x v="83"/>
    <x v="10"/>
    <x v="102"/>
    <x v="0"/>
    <x v="6"/>
    <x v="7"/>
    <x v="0"/>
    <n v="0"/>
  </r>
  <r>
    <x v="83"/>
    <x v="10"/>
    <x v="103"/>
    <x v="0"/>
    <x v="6"/>
    <x v="7"/>
    <x v="0"/>
    <n v="0"/>
  </r>
  <r>
    <x v="83"/>
    <x v="10"/>
    <x v="104"/>
    <x v="0"/>
    <x v="6"/>
    <x v="7"/>
    <x v="0"/>
    <n v="0"/>
  </r>
  <r>
    <x v="83"/>
    <x v="10"/>
    <x v="105"/>
    <x v="0"/>
    <x v="6"/>
    <x v="7"/>
    <x v="0"/>
    <n v="0"/>
  </r>
  <r>
    <x v="83"/>
    <x v="10"/>
    <x v="106"/>
    <x v="0"/>
    <x v="6"/>
    <x v="7"/>
    <x v="0"/>
    <n v="0"/>
  </r>
  <r>
    <x v="83"/>
    <x v="10"/>
    <x v="107"/>
    <x v="1"/>
    <x v="6"/>
    <x v="7"/>
    <x v="0"/>
    <n v="1"/>
  </r>
  <r>
    <x v="83"/>
    <x v="10"/>
    <x v="108"/>
    <x v="0"/>
    <x v="6"/>
    <x v="7"/>
    <x v="1"/>
    <n v="0"/>
  </r>
  <r>
    <x v="83"/>
    <x v="10"/>
    <x v="109"/>
    <x v="0"/>
    <x v="6"/>
    <x v="7"/>
    <x v="1"/>
    <n v="0"/>
  </r>
  <r>
    <x v="83"/>
    <x v="10"/>
    <x v="110"/>
    <x v="0"/>
    <x v="6"/>
    <x v="7"/>
    <x v="1"/>
    <n v="0"/>
  </r>
  <r>
    <x v="83"/>
    <x v="10"/>
    <x v="111"/>
    <x v="0"/>
    <x v="6"/>
    <x v="7"/>
    <x v="1"/>
    <n v="0"/>
  </r>
  <r>
    <x v="83"/>
    <x v="10"/>
    <x v="112"/>
    <x v="0"/>
    <x v="6"/>
    <x v="7"/>
    <x v="1"/>
    <n v="0"/>
  </r>
  <r>
    <x v="83"/>
    <x v="10"/>
    <x v="113"/>
    <x v="0"/>
    <x v="6"/>
    <x v="7"/>
    <x v="1"/>
    <n v="0"/>
  </r>
  <r>
    <x v="83"/>
    <x v="10"/>
    <x v="114"/>
    <x v="0"/>
    <x v="6"/>
    <x v="7"/>
    <x v="1"/>
    <n v="0"/>
  </r>
  <r>
    <x v="83"/>
    <x v="11"/>
    <x v="115"/>
    <x v="0"/>
    <x v="6"/>
    <x v="7"/>
    <x v="0"/>
    <n v="0"/>
  </r>
  <r>
    <x v="83"/>
    <x v="11"/>
    <x v="116"/>
    <x v="0"/>
    <x v="6"/>
    <x v="7"/>
    <x v="0"/>
    <n v="0"/>
  </r>
  <r>
    <x v="83"/>
    <x v="11"/>
    <x v="117"/>
    <x v="0"/>
    <x v="6"/>
    <x v="7"/>
    <x v="0"/>
    <n v="0"/>
  </r>
  <r>
    <x v="83"/>
    <x v="11"/>
    <x v="118"/>
    <x v="0"/>
    <x v="6"/>
    <x v="7"/>
    <x v="0"/>
    <n v="0"/>
  </r>
  <r>
    <x v="83"/>
    <x v="11"/>
    <x v="119"/>
    <x v="0"/>
    <x v="6"/>
    <x v="7"/>
    <x v="0"/>
    <n v="0"/>
  </r>
  <r>
    <x v="83"/>
    <x v="11"/>
    <x v="120"/>
    <x v="1"/>
    <x v="6"/>
    <x v="7"/>
    <x v="0"/>
    <n v="1"/>
  </r>
  <r>
    <x v="83"/>
    <x v="11"/>
    <x v="121"/>
    <x v="0"/>
    <x v="6"/>
    <x v="7"/>
    <x v="1"/>
    <n v="0"/>
  </r>
  <r>
    <x v="83"/>
    <x v="11"/>
    <x v="122"/>
    <x v="0"/>
    <x v="6"/>
    <x v="7"/>
    <x v="1"/>
    <n v="0"/>
  </r>
  <r>
    <x v="83"/>
    <x v="11"/>
    <x v="123"/>
    <x v="0"/>
    <x v="6"/>
    <x v="7"/>
    <x v="1"/>
    <n v="0"/>
  </r>
  <r>
    <x v="83"/>
    <x v="12"/>
    <x v="124"/>
    <x v="0"/>
    <x v="6"/>
    <x v="7"/>
    <x v="0"/>
    <n v="0"/>
  </r>
  <r>
    <x v="83"/>
    <x v="12"/>
    <x v="125"/>
    <x v="0"/>
    <x v="6"/>
    <x v="7"/>
    <x v="0"/>
    <n v="0"/>
  </r>
  <r>
    <x v="83"/>
    <x v="12"/>
    <x v="126"/>
    <x v="0"/>
    <x v="6"/>
    <x v="7"/>
    <x v="0"/>
    <n v="0"/>
  </r>
  <r>
    <x v="83"/>
    <x v="12"/>
    <x v="127"/>
    <x v="0"/>
    <x v="6"/>
    <x v="7"/>
    <x v="0"/>
    <n v="0"/>
  </r>
  <r>
    <x v="83"/>
    <x v="12"/>
    <x v="128"/>
    <x v="0"/>
    <x v="6"/>
    <x v="7"/>
    <x v="0"/>
    <n v="0"/>
  </r>
  <r>
    <x v="83"/>
    <x v="12"/>
    <x v="129"/>
    <x v="1"/>
    <x v="6"/>
    <x v="7"/>
    <x v="0"/>
    <n v="1"/>
  </r>
  <r>
    <x v="83"/>
    <x v="12"/>
    <x v="130"/>
    <x v="0"/>
    <x v="6"/>
    <x v="7"/>
    <x v="1"/>
    <n v="0"/>
  </r>
  <r>
    <x v="83"/>
    <x v="12"/>
    <x v="131"/>
    <x v="0"/>
    <x v="6"/>
    <x v="7"/>
    <x v="1"/>
    <n v="0"/>
  </r>
  <r>
    <x v="83"/>
    <x v="12"/>
    <x v="132"/>
    <x v="0"/>
    <x v="6"/>
    <x v="7"/>
    <x v="1"/>
    <n v="0"/>
  </r>
  <r>
    <x v="83"/>
    <x v="13"/>
    <x v="133"/>
    <x v="0"/>
    <x v="6"/>
    <x v="7"/>
    <x v="0"/>
    <n v="0"/>
  </r>
  <r>
    <x v="83"/>
    <x v="13"/>
    <x v="134"/>
    <x v="0"/>
    <x v="6"/>
    <x v="7"/>
    <x v="0"/>
    <n v="0"/>
  </r>
  <r>
    <x v="83"/>
    <x v="13"/>
    <x v="135"/>
    <x v="0"/>
    <x v="6"/>
    <x v="7"/>
    <x v="0"/>
    <n v="0"/>
  </r>
  <r>
    <x v="83"/>
    <x v="13"/>
    <x v="136"/>
    <x v="0"/>
    <x v="6"/>
    <x v="7"/>
    <x v="0"/>
    <n v="0"/>
  </r>
  <r>
    <x v="83"/>
    <x v="13"/>
    <x v="137"/>
    <x v="0"/>
    <x v="6"/>
    <x v="7"/>
    <x v="0"/>
    <n v="0"/>
  </r>
  <r>
    <x v="83"/>
    <x v="13"/>
    <x v="138"/>
    <x v="1"/>
    <x v="6"/>
    <x v="7"/>
    <x v="0"/>
    <n v="1"/>
  </r>
  <r>
    <x v="83"/>
    <x v="13"/>
    <x v="139"/>
    <x v="0"/>
    <x v="6"/>
    <x v="7"/>
    <x v="1"/>
    <n v="0"/>
  </r>
  <r>
    <x v="83"/>
    <x v="13"/>
    <x v="140"/>
    <x v="0"/>
    <x v="6"/>
    <x v="7"/>
    <x v="1"/>
    <n v="0"/>
  </r>
  <r>
    <x v="83"/>
    <x v="13"/>
    <x v="141"/>
    <x v="0"/>
    <x v="6"/>
    <x v="7"/>
    <x v="1"/>
    <n v="0"/>
  </r>
  <r>
    <x v="83"/>
    <x v="13"/>
    <x v="142"/>
    <x v="0"/>
    <x v="6"/>
    <x v="7"/>
    <x v="1"/>
    <n v="0"/>
  </r>
  <r>
    <x v="83"/>
    <x v="13"/>
    <x v="143"/>
    <x v="0"/>
    <x v="6"/>
    <x v="7"/>
    <x v="1"/>
    <n v="0"/>
  </r>
  <r>
    <x v="83"/>
    <x v="13"/>
    <x v="144"/>
    <x v="0"/>
    <x v="6"/>
    <x v="7"/>
    <x v="1"/>
    <n v="0"/>
  </r>
  <r>
    <x v="83"/>
    <x v="14"/>
    <x v="145"/>
    <x v="0"/>
    <x v="6"/>
    <x v="7"/>
    <x v="0"/>
    <n v="0"/>
  </r>
  <r>
    <x v="83"/>
    <x v="14"/>
    <x v="146"/>
    <x v="0"/>
    <x v="6"/>
    <x v="7"/>
    <x v="0"/>
    <n v="0"/>
  </r>
  <r>
    <x v="83"/>
    <x v="14"/>
    <x v="147"/>
    <x v="1"/>
    <x v="6"/>
    <x v="7"/>
    <x v="0"/>
    <n v="1"/>
  </r>
  <r>
    <x v="83"/>
    <x v="14"/>
    <x v="148"/>
    <x v="0"/>
    <x v="6"/>
    <x v="7"/>
    <x v="0"/>
    <n v="0"/>
  </r>
  <r>
    <x v="83"/>
    <x v="14"/>
    <x v="149"/>
    <x v="0"/>
    <x v="6"/>
    <x v="7"/>
    <x v="0"/>
    <n v="0"/>
  </r>
  <r>
    <x v="83"/>
    <x v="14"/>
    <x v="150"/>
    <x v="0"/>
    <x v="6"/>
    <x v="7"/>
    <x v="0"/>
    <n v="0"/>
  </r>
  <r>
    <x v="83"/>
    <x v="14"/>
    <x v="151"/>
    <x v="0"/>
    <x v="6"/>
    <x v="7"/>
    <x v="1"/>
    <n v="0"/>
  </r>
  <r>
    <x v="83"/>
    <x v="14"/>
    <x v="152"/>
    <x v="1"/>
    <x v="6"/>
    <x v="7"/>
    <x v="1"/>
    <n v="1"/>
  </r>
  <r>
    <x v="83"/>
    <x v="14"/>
    <x v="153"/>
    <x v="0"/>
    <x v="6"/>
    <x v="7"/>
    <x v="1"/>
    <n v="0"/>
  </r>
  <r>
    <x v="83"/>
    <x v="14"/>
    <x v="154"/>
    <x v="0"/>
    <x v="6"/>
    <x v="7"/>
    <x v="1"/>
    <n v="0"/>
  </r>
  <r>
    <x v="83"/>
    <x v="14"/>
    <x v="155"/>
    <x v="0"/>
    <x v="6"/>
    <x v="7"/>
    <x v="1"/>
    <n v="0"/>
  </r>
  <r>
    <x v="84"/>
    <x v="9"/>
    <x v="92"/>
    <x v="0"/>
    <x v="4"/>
    <x v="9"/>
    <x v="0"/>
    <n v="0"/>
  </r>
  <r>
    <x v="84"/>
    <x v="9"/>
    <x v="93"/>
    <x v="0"/>
    <x v="4"/>
    <x v="9"/>
    <x v="0"/>
    <n v="0"/>
  </r>
  <r>
    <x v="84"/>
    <x v="9"/>
    <x v="94"/>
    <x v="1"/>
    <x v="4"/>
    <x v="9"/>
    <x v="0"/>
    <n v="1"/>
  </r>
  <r>
    <x v="84"/>
    <x v="9"/>
    <x v="95"/>
    <x v="0"/>
    <x v="4"/>
    <x v="9"/>
    <x v="0"/>
    <n v="0"/>
  </r>
  <r>
    <x v="84"/>
    <x v="9"/>
    <x v="96"/>
    <x v="0"/>
    <x v="4"/>
    <x v="9"/>
    <x v="0"/>
    <n v="0"/>
  </r>
  <r>
    <x v="84"/>
    <x v="9"/>
    <x v="97"/>
    <x v="0"/>
    <x v="4"/>
    <x v="9"/>
    <x v="0"/>
    <n v="0"/>
  </r>
  <r>
    <x v="84"/>
    <x v="9"/>
    <x v="98"/>
    <x v="0"/>
    <x v="4"/>
    <x v="9"/>
    <x v="1"/>
    <n v="0"/>
  </r>
  <r>
    <x v="84"/>
    <x v="9"/>
    <x v="99"/>
    <x v="1"/>
    <x v="4"/>
    <x v="9"/>
    <x v="1"/>
    <n v="1"/>
  </r>
  <r>
    <x v="84"/>
    <x v="9"/>
    <x v="100"/>
    <x v="0"/>
    <x v="4"/>
    <x v="9"/>
    <x v="1"/>
    <n v="0"/>
  </r>
  <r>
    <x v="84"/>
    <x v="9"/>
    <x v="101"/>
    <x v="0"/>
    <x v="4"/>
    <x v="9"/>
    <x v="1"/>
    <n v="0"/>
  </r>
  <r>
    <x v="84"/>
    <x v="10"/>
    <x v="102"/>
    <x v="1"/>
    <x v="4"/>
    <x v="9"/>
    <x v="0"/>
    <n v="1"/>
  </r>
  <r>
    <x v="84"/>
    <x v="10"/>
    <x v="103"/>
    <x v="0"/>
    <x v="4"/>
    <x v="9"/>
    <x v="0"/>
    <n v="0"/>
  </r>
  <r>
    <x v="84"/>
    <x v="10"/>
    <x v="104"/>
    <x v="0"/>
    <x v="4"/>
    <x v="9"/>
    <x v="0"/>
    <n v="0"/>
  </r>
  <r>
    <x v="84"/>
    <x v="10"/>
    <x v="105"/>
    <x v="0"/>
    <x v="4"/>
    <x v="9"/>
    <x v="0"/>
    <n v="0"/>
  </r>
  <r>
    <x v="84"/>
    <x v="10"/>
    <x v="106"/>
    <x v="0"/>
    <x v="4"/>
    <x v="9"/>
    <x v="0"/>
    <n v="0"/>
  </r>
  <r>
    <x v="84"/>
    <x v="10"/>
    <x v="107"/>
    <x v="0"/>
    <x v="4"/>
    <x v="9"/>
    <x v="0"/>
    <n v="0"/>
  </r>
  <r>
    <x v="84"/>
    <x v="10"/>
    <x v="108"/>
    <x v="0"/>
    <x v="4"/>
    <x v="9"/>
    <x v="1"/>
    <n v="0"/>
  </r>
  <r>
    <x v="84"/>
    <x v="10"/>
    <x v="109"/>
    <x v="0"/>
    <x v="4"/>
    <x v="9"/>
    <x v="1"/>
    <n v="0"/>
  </r>
  <r>
    <x v="84"/>
    <x v="10"/>
    <x v="110"/>
    <x v="0"/>
    <x v="4"/>
    <x v="9"/>
    <x v="1"/>
    <n v="0"/>
  </r>
  <r>
    <x v="84"/>
    <x v="10"/>
    <x v="111"/>
    <x v="0"/>
    <x v="4"/>
    <x v="9"/>
    <x v="1"/>
    <n v="0"/>
  </r>
  <r>
    <x v="84"/>
    <x v="10"/>
    <x v="112"/>
    <x v="0"/>
    <x v="4"/>
    <x v="9"/>
    <x v="1"/>
    <n v="0"/>
  </r>
  <r>
    <x v="84"/>
    <x v="10"/>
    <x v="113"/>
    <x v="0"/>
    <x v="4"/>
    <x v="9"/>
    <x v="1"/>
    <n v="0"/>
  </r>
  <r>
    <x v="84"/>
    <x v="10"/>
    <x v="114"/>
    <x v="0"/>
    <x v="4"/>
    <x v="9"/>
    <x v="1"/>
    <n v="0"/>
  </r>
  <r>
    <x v="84"/>
    <x v="11"/>
    <x v="115"/>
    <x v="1"/>
    <x v="4"/>
    <x v="9"/>
    <x v="0"/>
    <n v="1"/>
  </r>
  <r>
    <x v="84"/>
    <x v="11"/>
    <x v="116"/>
    <x v="0"/>
    <x v="4"/>
    <x v="9"/>
    <x v="0"/>
    <n v="0"/>
  </r>
  <r>
    <x v="84"/>
    <x v="11"/>
    <x v="117"/>
    <x v="0"/>
    <x v="4"/>
    <x v="9"/>
    <x v="0"/>
    <n v="0"/>
  </r>
  <r>
    <x v="84"/>
    <x v="11"/>
    <x v="118"/>
    <x v="0"/>
    <x v="4"/>
    <x v="9"/>
    <x v="0"/>
    <n v="0"/>
  </r>
  <r>
    <x v="84"/>
    <x v="11"/>
    <x v="119"/>
    <x v="0"/>
    <x v="4"/>
    <x v="9"/>
    <x v="0"/>
    <n v="0"/>
  </r>
  <r>
    <x v="84"/>
    <x v="11"/>
    <x v="120"/>
    <x v="0"/>
    <x v="4"/>
    <x v="9"/>
    <x v="0"/>
    <n v="0"/>
  </r>
  <r>
    <x v="84"/>
    <x v="11"/>
    <x v="121"/>
    <x v="0"/>
    <x v="4"/>
    <x v="9"/>
    <x v="1"/>
    <n v="0"/>
  </r>
  <r>
    <x v="84"/>
    <x v="11"/>
    <x v="122"/>
    <x v="0"/>
    <x v="4"/>
    <x v="9"/>
    <x v="1"/>
    <n v="0"/>
  </r>
  <r>
    <x v="84"/>
    <x v="11"/>
    <x v="123"/>
    <x v="0"/>
    <x v="4"/>
    <x v="9"/>
    <x v="1"/>
    <n v="0"/>
  </r>
  <r>
    <x v="84"/>
    <x v="12"/>
    <x v="124"/>
    <x v="0"/>
    <x v="4"/>
    <x v="9"/>
    <x v="0"/>
    <n v="0"/>
  </r>
  <r>
    <x v="84"/>
    <x v="12"/>
    <x v="125"/>
    <x v="0"/>
    <x v="4"/>
    <x v="9"/>
    <x v="0"/>
    <n v="0"/>
  </r>
  <r>
    <x v="84"/>
    <x v="12"/>
    <x v="126"/>
    <x v="0"/>
    <x v="4"/>
    <x v="9"/>
    <x v="0"/>
    <n v="0"/>
  </r>
  <r>
    <x v="84"/>
    <x v="12"/>
    <x v="127"/>
    <x v="0"/>
    <x v="4"/>
    <x v="9"/>
    <x v="0"/>
    <n v="0"/>
  </r>
  <r>
    <x v="84"/>
    <x v="12"/>
    <x v="128"/>
    <x v="0"/>
    <x v="4"/>
    <x v="9"/>
    <x v="0"/>
    <n v="0"/>
  </r>
  <r>
    <x v="84"/>
    <x v="12"/>
    <x v="129"/>
    <x v="1"/>
    <x v="4"/>
    <x v="9"/>
    <x v="0"/>
    <n v="1"/>
  </r>
  <r>
    <x v="84"/>
    <x v="12"/>
    <x v="130"/>
    <x v="0"/>
    <x v="4"/>
    <x v="9"/>
    <x v="1"/>
    <n v="0"/>
  </r>
  <r>
    <x v="84"/>
    <x v="12"/>
    <x v="131"/>
    <x v="0"/>
    <x v="4"/>
    <x v="9"/>
    <x v="1"/>
    <n v="0"/>
  </r>
  <r>
    <x v="84"/>
    <x v="12"/>
    <x v="132"/>
    <x v="0"/>
    <x v="4"/>
    <x v="9"/>
    <x v="1"/>
    <n v="0"/>
  </r>
  <r>
    <x v="84"/>
    <x v="13"/>
    <x v="133"/>
    <x v="0"/>
    <x v="4"/>
    <x v="9"/>
    <x v="0"/>
    <n v="0"/>
  </r>
  <r>
    <x v="84"/>
    <x v="13"/>
    <x v="134"/>
    <x v="0"/>
    <x v="4"/>
    <x v="9"/>
    <x v="0"/>
    <n v="0"/>
  </r>
  <r>
    <x v="84"/>
    <x v="13"/>
    <x v="135"/>
    <x v="1"/>
    <x v="4"/>
    <x v="9"/>
    <x v="0"/>
    <n v="1"/>
  </r>
  <r>
    <x v="84"/>
    <x v="13"/>
    <x v="136"/>
    <x v="0"/>
    <x v="4"/>
    <x v="9"/>
    <x v="0"/>
    <n v="0"/>
  </r>
  <r>
    <x v="84"/>
    <x v="13"/>
    <x v="137"/>
    <x v="0"/>
    <x v="4"/>
    <x v="9"/>
    <x v="0"/>
    <n v="0"/>
  </r>
  <r>
    <x v="84"/>
    <x v="13"/>
    <x v="138"/>
    <x v="0"/>
    <x v="4"/>
    <x v="9"/>
    <x v="0"/>
    <n v="0"/>
  </r>
  <r>
    <x v="84"/>
    <x v="13"/>
    <x v="139"/>
    <x v="0"/>
    <x v="4"/>
    <x v="9"/>
    <x v="1"/>
    <n v="0"/>
  </r>
  <r>
    <x v="84"/>
    <x v="13"/>
    <x v="140"/>
    <x v="0"/>
    <x v="4"/>
    <x v="9"/>
    <x v="1"/>
    <n v="0"/>
  </r>
  <r>
    <x v="84"/>
    <x v="13"/>
    <x v="141"/>
    <x v="1"/>
    <x v="4"/>
    <x v="9"/>
    <x v="1"/>
    <n v="1"/>
  </r>
  <r>
    <x v="84"/>
    <x v="13"/>
    <x v="142"/>
    <x v="1"/>
    <x v="4"/>
    <x v="9"/>
    <x v="1"/>
    <n v="1"/>
  </r>
  <r>
    <x v="84"/>
    <x v="13"/>
    <x v="143"/>
    <x v="0"/>
    <x v="4"/>
    <x v="9"/>
    <x v="1"/>
    <n v="0"/>
  </r>
  <r>
    <x v="84"/>
    <x v="13"/>
    <x v="144"/>
    <x v="0"/>
    <x v="4"/>
    <x v="9"/>
    <x v="1"/>
    <n v="0"/>
  </r>
  <r>
    <x v="84"/>
    <x v="14"/>
    <x v="145"/>
    <x v="0"/>
    <x v="4"/>
    <x v="9"/>
    <x v="0"/>
    <n v="0"/>
  </r>
  <r>
    <x v="84"/>
    <x v="14"/>
    <x v="146"/>
    <x v="0"/>
    <x v="4"/>
    <x v="9"/>
    <x v="0"/>
    <n v="0"/>
  </r>
  <r>
    <x v="84"/>
    <x v="14"/>
    <x v="147"/>
    <x v="0"/>
    <x v="4"/>
    <x v="9"/>
    <x v="0"/>
    <n v="0"/>
  </r>
  <r>
    <x v="84"/>
    <x v="14"/>
    <x v="148"/>
    <x v="0"/>
    <x v="4"/>
    <x v="9"/>
    <x v="0"/>
    <n v="0"/>
  </r>
  <r>
    <x v="84"/>
    <x v="14"/>
    <x v="149"/>
    <x v="0"/>
    <x v="4"/>
    <x v="9"/>
    <x v="0"/>
    <n v="0"/>
  </r>
  <r>
    <x v="84"/>
    <x v="14"/>
    <x v="150"/>
    <x v="1"/>
    <x v="4"/>
    <x v="9"/>
    <x v="0"/>
    <n v="1"/>
  </r>
  <r>
    <x v="84"/>
    <x v="14"/>
    <x v="151"/>
    <x v="0"/>
    <x v="4"/>
    <x v="9"/>
    <x v="1"/>
    <n v="0"/>
  </r>
  <r>
    <x v="84"/>
    <x v="14"/>
    <x v="152"/>
    <x v="0"/>
    <x v="4"/>
    <x v="9"/>
    <x v="1"/>
    <n v="0"/>
  </r>
  <r>
    <x v="84"/>
    <x v="14"/>
    <x v="153"/>
    <x v="0"/>
    <x v="4"/>
    <x v="9"/>
    <x v="1"/>
    <n v="0"/>
  </r>
  <r>
    <x v="84"/>
    <x v="14"/>
    <x v="154"/>
    <x v="0"/>
    <x v="4"/>
    <x v="9"/>
    <x v="1"/>
    <n v="0"/>
  </r>
  <r>
    <x v="84"/>
    <x v="14"/>
    <x v="155"/>
    <x v="0"/>
    <x v="4"/>
    <x v="9"/>
    <x v="1"/>
    <n v="0"/>
  </r>
  <r>
    <x v="85"/>
    <x v="9"/>
    <x v="92"/>
    <x v="0"/>
    <x v="1"/>
    <x v="1"/>
    <x v="0"/>
    <n v="0"/>
  </r>
  <r>
    <x v="85"/>
    <x v="9"/>
    <x v="93"/>
    <x v="1"/>
    <x v="1"/>
    <x v="1"/>
    <x v="0"/>
    <n v="1"/>
  </r>
  <r>
    <x v="85"/>
    <x v="9"/>
    <x v="94"/>
    <x v="0"/>
    <x v="1"/>
    <x v="1"/>
    <x v="0"/>
    <n v="0"/>
  </r>
  <r>
    <x v="85"/>
    <x v="9"/>
    <x v="95"/>
    <x v="0"/>
    <x v="1"/>
    <x v="1"/>
    <x v="0"/>
    <n v="0"/>
  </r>
  <r>
    <x v="85"/>
    <x v="9"/>
    <x v="96"/>
    <x v="0"/>
    <x v="1"/>
    <x v="1"/>
    <x v="0"/>
    <n v="0"/>
  </r>
  <r>
    <x v="85"/>
    <x v="9"/>
    <x v="97"/>
    <x v="0"/>
    <x v="1"/>
    <x v="1"/>
    <x v="0"/>
    <n v="0"/>
  </r>
  <r>
    <x v="85"/>
    <x v="9"/>
    <x v="98"/>
    <x v="1"/>
    <x v="1"/>
    <x v="1"/>
    <x v="1"/>
    <n v="1"/>
  </r>
  <r>
    <x v="85"/>
    <x v="9"/>
    <x v="99"/>
    <x v="0"/>
    <x v="1"/>
    <x v="1"/>
    <x v="1"/>
    <n v="0"/>
  </r>
  <r>
    <x v="85"/>
    <x v="9"/>
    <x v="100"/>
    <x v="1"/>
    <x v="1"/>
    <x v="1"/>
    <x v="1"/>
    <n v="1"/>
  </r>
  <r>
    <x v="85"/>
    <x v="9"/>
    <x v="101"/>
    <x v="1"/>
    <x v="1"/>
    <x v="1"/>
    <x v="1"/>
    <n v="1"/>
  </r>
  <r>
    <x v="85"/>
    <x v="10"/>
    <x v="102"/>
    <x v="0"/>
    <x v="1"/>
    <x v="1"/>
    <x v="0"/>
    <n v="0"/>
  </r>
  <r>
    <x v="85"/>
    <x v="10"/>
    <x v="103"/>
    <x v="1"/>
    <x v="1"/>
    <x v="1"/>
    <x v="0"/>
    <n v="1"/>
  </r>
  <r>
    <x v="85"/>
    <x v="10"/>
    <x v="104"/>
    <x v="0"/>
    <x v="1"/>
    <x v="1"/>
    <x v="0"/>
    <n v="0"/>
  </r>
  <r>
    <x v="85"/>
    <x v="10"/>
    <x v="105"/>
    <x v="0"/>
    <x v="1"/>
    <x v="1"/>
    <x v="0"/>
    <n v="0"/>
  </r>
  <r>
    <x v="85"/>
    <x v="10"/>
    <x v="106"/>
    <x v="0"/>
    <x v="1"/>
    <x v="1"/>
    <x v="0"/>
    <n v="0"/>
  </r>
  <r>
    <x v="85"/>
    <x v="10"/>
    <x v="107"/>
    <x v="0"/>
    <x v="1"/>
    <x v="1"/>
    <x v="0"/>
    <n v="0"/>
  </r>
  <r>
    <x v="85"/>
    <x v="10"/>
    <x v="108"/>
    <x v="1"/>
    <x v="1"/>
    <x v="1"/>
    <x v="1"/>
    <n v="1"/>
  </r>
  <r>
    <x v="85"/>
    <x v="10"/>
    <x v="109"/>
    <x v="0"/>
    <x v="1"/>
    <x v="1"/>
    <x v="1"/>
    <n v="0"/>
  </r>
  <r>
    <x v="85"/>
    <x v="10"/>
    <x v="110"/>
    <x v="0"/>
    <x v="1"/>
    <x v="1"/>
    <x v="1"/>
    <n v="0"/>
  </r>
  <r>
    <x v="85"/>
    <x v="10"/>
    <x v="111"/>
    <x v="0"/>
    <x v="1"/>
    <x v="1"/>
    <x v="1"/>
    <n v="0"/>
  </r>
  <r>
    <x v="85"/>
    <x v="10"/>
    <x v="112"/>
    <x v="0"/>
    <x v="1"/>
    <x v="1"/>
    <x v="1"/>
    <n v="0"/>
  </r>
  <r>
    <x v="85"/>
    <x v="10"/>
    <x v="113"/>
    <x v="0"/>
    <x v="1"/>
    <x v="1"/>
    <x v="1"/>
    <n v="0"/>
  </r>
  <r>
    <x v="85"/>
    <x v="10"/>
    <x v="114"/>
    <x v="1"/>
    <x v="1"/>
    <x v="1"/>
    <x v="1"/>
    <n v="1"/>
  </r>
  <r>
    <x v="85"/>
    <x v="11"/>
    <x v="115"/>
    <x v="1"/>
    <x v="1"/>
    <x v="1"/>
    <x v="0"/>
    <n v="1"/>
  </r>
  <r>
    <x v="85"/>
    <x v="11"/>
    <x v="116"/>
    <x v="0"/>
    <x v="1"/>
    <x v="1"/>
    <x v="0"/>
    <n v="0"/>
  </r>
  <r>
    <x v="85"/>
    <x v="11"/>
    <x v="117"/>
    <x v="0"/>
    <x v="1"/>
    <x v="1"/>
    <x v="0"/>
    <n v="0"/>
  </r>
  <r>
    <x v="85"/>
    <x v="11"/>
    <x v="118"/>
    <x v="0"/>
    <x v="1"/>
    <x v="1"/>
    <x v="0"/>
    <n v="0"/>
  </r>
  <r>
    <x v="85"/>
    <x v="11"/>
    <x v="119"/>
    <x v="0"/>
    <x v="1"/>
    <x v="1"/>
    <x v="0"/>
    <n v="0"/>
  </r>
  <r>
    <x v="85"/>
    <x v="11"/>
    <x v="120"/>
    <x v="0"/>
    <x v="1"/>
    <x v="1"/>
    <x v="0"/>
    <n v="0"/>
  </r>
  <r>
    <x v="85"/>
    <x v="11"/>
    <x v="121"/>
    <x v="0"/>
    <x v="1"/>
    <x v="1"/>
    <x v="1"/>
    <n v="0"/>
  </r>
  <r>
    <x v="85"/>
    <x v="11"/>
    <x v="122"/>
    <x v="0"/>
    <x v="1"/>
    <x v="1"/>
    <x v="1"/>
    <n v="0"/>
  </r>
  <r>
    <x v="85"/>
    <x v="11"/>
    <x v="123"/>
    <x v="0"/>
    <x v="1"/>
    <x v="1"/>
    <x v="1"/>
    <n v="0"/>
  </r>
  <r>
    <x v="85"/>
    <x v="12"/>
    <x v="124"/>
    <x v="0"/>
    <x v="1"/>
    <x v="1"/>
    <x v="0"/>
    <n v="0"/>
  </r>
  <r>
    <x v="85"/>
    <x v="12"/>
    <x v="125"/>
    <x v="1"/>
    <x v="1"/>
    <x v="1"/>
    <x v="0"/>
    <n v="1"/>
  </r>
  <r>
    <x v="85"/>
    <x v="12"/>
    <x v="126"/>
    <x v="0"/>
    <x v="1"/>
    <x v="1"/>
    <x v="0"/>
    <n v="0"/>
  </r>
  <r>
    <x v="85"/>
    <x v="12"/>
    <x v="127"/>
    <x v="0"/>
    <x v="1"/>
    <x v="1"/>
    <x v="0"/>
    <n v="0"/>
  </r>
  <r>
    <x v="85"/>
    <x v="12"/>
    <x v="128"/>
    <x v="0"/>
    <x v="1"/>
    <x v="1"/>
    <x v="0"/>
    <n v="0"/>
  </r>
  <r>
    <x v="85"/>
    <x v="12"/>
    <x v="129"/>
    <x v="0"/>
    <x v="1"/>
    <x v="1"/>
    <x v="0"/>
    <n v="0"/>
  </r>
  <r>
    <x v="85"/>
    <x v="12"/>
    <x v="130"/>
    <x v="0"/>
    <x v="1"/>
    <x v="1"/>
    <x v="1"/>
    <n v="0"/>
  </r>
  <r>
    <x v="85"/>
    <x v="12"/>
    <x v="131"/>
    <x v="0"/>
    <x v="1"/>
    <x v="1"/>
    <x v="1"/>
    <n v="0"/>
  </r>
  <r>
    <x v="85"/>
    <x v="12"/>
    <x v="132"/>
    <x v="1"/>
    <x v="1"/>
    <x v="1"/>
    <x v="1"/>
    <n v="1"/>
  </r>
  <r>
    <x v="85"/>
    <x v="13"/>
    <x v="133"/>
    <x v="0"/>
    <x v="1"/>
    <x v="1"/>
    <x v="0"/>
    <n v="0"/>
  </r>
  <r>
    <x v="85"/>
    <x v="13"/>
    <x v="134"/>
    <x v="1"/>
    <x v="1"/>
    <x v="1"/>
    <x v="0"/>
    <n v="1"/>
  </r>
  <r>
    <x v="85"/>
    <x v="13"/>
    <x v="135"/>
    <x v="0"/>
    <x v="1"/>
    <x v="1"/>
    <x v="0"/>
    <n v="0"/>
  </r>
  <r>
    <x v="85"/>
    <x v="13"/>
    <x v="136"/>
    <x v="0"/>
    <x v="1"/>
    <x v="1"/>
    <x v="0"/>
    <n v="0"/>
  </r>
  <r>
    <x v="85"/>
    <x v="13"/>
    <x v="137"/>
    <x v="0"/>
    <x v="1"/>
    <x v="1"/>
    <x v="0"/>
    <n v="0"/>
  </r>
  <r>
    <x v="85"/>
    <x v="13"/>
    <x v="138"/>
    <x v="0"/>
    <x v="1"/>
    <x v="1"/>
    <x v="0"/>
    <n v="0"/>
  </r>
  <r>
    <x v="85"/>
    <x v="13"/>
    <x v="139"/>
    <x v="0"/>
    <x v="1"/>
    <x v="1"/>
    <x v="1"/>
    <n v="0"/>
  </r>
  <r>
    <x v="85"/>
    <x v="13"/>
    <x v="140"/>
    <x v="0"/>
    <x v="1"/>
    <x v="1"/>
    <x v="1"/>
    <n v="0"/>
  </r>
  <r>
    <x v="85"/>
    <x v="13"/>
    <x v="141"/>
    <x v="0"/>
    <x v="1"/>
    <x v="1"/>
    <x v="1"/>
    <n v="0"/>
  </r>
  <r>
    <x v="85"/>
    <x v="13"/>
    <x v="142"/>
    <x v="0"/>
    <x v="1"/>
    <x v="1"/>
    <x v="1"/>
    <n v="0"/>
  </r>
  <r>
    <x v="85"/>
    <x v="13"/>
    <x v="143"/>
    <x v="1"/>
    <x v="1"/>
    <x v="1"/>
    <x v="1"/>
    <n v="1"/>
  </r>
  <r>
    <x v="85"/>
    <x v="13"/>
    <x v="144"/>
    <x v="1"/>
    <x v="1"/>
    <x v="1"/>
    <x v="1"/>
    <n v="1"/>
  </r>
  <r>
    <x v="85"/>
    <x v="14"/>
    <x v="145"/>
    <x v="0"/>
    <x v="1"/>
    <x v="1"/>
    <x v="0"/>
    <n v="0"/>
  </r>
  <r>
    <x v="85"/>
    <x v="14"/>
    <x v="146"/>
    <x v="1"/>
    <x v="1"/>
    <x v="1"/>
    <x v="0"/>
    <n v="1"/>
  </r>
  <r>
    <x v="85"/>
    <x v="14"/>
    <x v="147"/>
    <x v="0"/>
    <x v="1"/>
    <x v="1"/>
    <x v="0"/>
    <n v="0"/>
  </r>
  <r>
    <x v="85"/>
    <x v="14"/>
    <x v="148"/>
    <x v="0"/>
    <x v="1"/>
    <x v="1"/>
    <x v="0"/>
    <n v="0"/>
  </r>
  <r>
    <x v="85"/>
    <x v="14"/>
    <x v="149"/>
    <x v="0"/>
    <x v="1"/>
    <x v="1"/>
    <x v="0"/>
    <n v="0"/>
  </r>
  <r>
    <x v="85"/>
    <x v="14"/>
    <x v="150"/>
    <x v="0"/>
    <x v="1"/>
    <x v="1"/>
    <x v="0"/>
    <n v="0"/>
  </r>
  <r>
    <x v="85"/>
    <x v="14"/>
    <x v="151"/>
    <x v="1"/>
    <x v="1"/>
    <x v="1"/>
    <x v="1"/>
    <n v="1"/>
  </r>
  <r>
    <x v="85"/>
    <x v="14"/>
    <x v="152"/>
    <x v="0"/>
    <x v="1"/>
    <x v="1"/>
    <x v="1"/>
    <n v="0"/>
  </r>
  <r>
    <x v="85"/>
    <x v="14"/>
    <x v="153"/>
    <x v="0"/>
    <x v="1"/>
    <x v="1"/>
    <x v="1"/>
    <n v="0"/>
  </r>
  <r>
    <x v="85"/>
    <x v="14"/>
    <x v="154"/>
    <x v="0"/>
    <x v="1"/>
    <x v="1"/>
    <x v="1"/>
    <n v="0"/>
  </r>
  <r>
    <x v="85"/>
    <x v="14"/>
    <x v="155"/>
    <x v="1"/>
    <x v="1"/>
    <x v="1"/>
    <x v="1"/>
    <n v="1"/>
  </r>
  <r>
    <x v="86"/>
    <x v="9"/>
    <x v="92"/>
    <x v="0"/>
    <x v="6"/>
    <x v="7"/>
    <x v="0"/>
    <n v="0"/>
  </r>
  <r>
    <x v="86"/>
    <x v="9"/>
    <x v="93"/>
    <x v="0"/>
    <x v="6"/>
    <x v="7"/>
    <x v="0"/>
    <n v="0"/>
  </r>
  <r>
    <x v="86"/>
    <x v="9"/>
    <x v="94"/>
    <x v="0"/>
    <x v="6"/>
    <x v="7"/>
    <x v="0"/>
    <n v="0"/>
  </r>
  <r>
    <x v="86"/>
    <x v="9"/>
    <x v="95"/>
    <x v="0"/>
    <x v="6"/>
    <x v="7"/>
    <x v="0"/>
    <n v="0"/>
  </r>
  <r>
    <x v="86"/>
    <x v="9"/>
    <x v="96"/>
    <x v="0"/>
    <x v="6"/>
    <x v="7"/>
    <x v="0"/>
    <n v="0"/>
  </r>
  <r>
    <x v="86"/>
    <x v="9"/>
    <x v="97"/>
    <x v="1"/>
    <x v="6"/>
    <x v="7"/>
    <x v="0"/>
    <n v="1"/>
  </r>
  <r>
    <x v="86"/>
    <x v="9"/>
    <x v="98"/>
    <x v="0"/>
    <x v="6"/>
    <x v="7"/>
    <x v="1"/>
    <n v="0"/>
  </r>
  <r>
    <x v="86"/>
    <x v="9"/>
    <x v="99"/>
    <x v="0"/>
    <x v="6"/>
    <x v="7"/>
    <x v="1"/>
    <n v="0"/>
  </r>
  <r>
    <x v="86"/>
    <x v="9"/>
    <x v="100"/>
    <x v="0"/>
    <x v="6"/>
    <x v="7"/>
    <x v="1"/>
    <n v="0"/>
  </r>
  <r>
    <x v="86"/>
    <x v="9"/>
    <x v="101"/>
    <x v="0"/>
    <x v="6"/>
    <x v="7"/>
    <x v="1"/>
    <n v="0"/>
  </r>
  <r>
    <x v="86"/>
    <x v="10"/>
    <x v="102"/>
    <x v="0"/>
    <x v="6"/>
    <x v="7"/>
    <x v="0"/>
    <n v="0"/>
  </r>
  <r>
    <x v="86"/>
    <x v="10"/>
    <x v="103"/>
    <x v="1"/>
    <x v="6"/>
    <x v="7"/>
    <x v="0"/>
    <n v="1"/>
  </r>
  <r>
    <x v="86"/>
    <x v="10"/>
    <x v="104"/>
    <x v="0"/>
    <x v="6"/>
    <x v="7"/>
    <x v="0"/>
    <n v="0"/>
  </r>
  <r>
    <x v="86"/>
    <x v="10"/>
    <x v="105"/>
    <x v="0"/>
    <x v="6"/>
    <x v="7"/>
    <x v="0"/>
    <n v="0"/>
  </r>
  <r>
    <x v="86"/>
    <x v="10"/>
    <x v="106"/>
    <x v="0"/>
    <x v="6"/>
    <x v="7"/>
    <x v="0"/>
    <n v="0"/>
  </r>
  <r>
    <x v="86"/>
    <x v="10"/>
    <x v="107"/>
    <x v="0"/>
    <x v="6"/>
    <x v="7"/>
    <x v="0"/>
    <n v="0"/>
  </r>
  <r>
    <x v="86"/>
    <x v="10"/>
    <x v="108"/>
    <x v="1"/>
    <x v="6"/>
    <x v="7"/>
    <x v="1"/>
    <n v="1"/>
  </r>
  <r>
    <x v="86"/>
    <x v="10"/>
    <x v="109"/>
    <x v="1"/>
    <x v="6"/>
    <x v="7"/>
    <x v="1"/>
    <n v="1"/>
  </r>
  <r>
    <x v="86"/>
    <x v="10"/>
    <x v="110"/>
    <x v="0"/>
    <x v="6"/>
    <x v="7"/>
    <x v="1"/>
    <n v="0"/>
  </r>
  <r>
    <x v="86"/>
    <x v="10"/>
    <x v="111"/>
    <x v="0"/>
    <x v="6"/>
    <x v="7"/>
    <x v="1"/>
    <n v="0"/>
  </r>
  <r>
    <x v="86"/>
    <x v="10"/>
    <x v="112"/>
    <x v="0"/>
    <x v="6"/>
    <x v="7"/>
    <x v="1"/>
    <n v="0"/>
  </r>
  <r>
    <x v="86"/>
    <x v="10"/>
    <x v="113"/>
    <x v="0"/>
    <x v="6"/>
    <x v="7"/>
    <x v="1"/>
    <n v="0"/>
  </r>
  <r>
    <x v="86"/>
    <x v="10"/>
    <x v="114"/>
    <x v="0"/>
    <x v="6"/>
    <x v="7"/>
    <x v="1"/>
    <n v="0"/>
  </r>
  <r>
    <x v="86"/>
    <x v="11"/>
    <x v="115"/>
    <x v="0"/>
    <x v="6"/>
    <x v="7"/>
    <x v="0"/>
    <n v="0"/>
  </r>
  <r>
    <x v="86"/>
    <x v="11"/>
    <x v="116"/>
    <x v="0"/>
    <x v="6"/>
    <x v="7"/>
    <x v="0"/>
    <n v="0"/>
  </r>
  <r>
    <x v="86"/>
    <x v="11"/>
    <x v="117"/>
    <x v="0"/>
    <x v="6"/>
    <x v="7"/>
    <x v="0"/>
    <n v="0"/>
  </r>
  <r>
    <x v="86"/>
    <x v="11"/>
    <x v="118"/>
    <x v="0"/>
    <x v="6"/>
    <x v="7"/>
    <x v="0"/>
    <n v="0"/>
  </r>
  <r>
    <x v="86"/>
    <x v="11"/>
    <x v="119"/>
    <x v="0"/>
    <x v="6"/>
    <x v="7"/>
    <x v="0"/>
    <n v="0"/>
  </r>
  <r>
    <x v="86"/>
    <x v="11"/>
    <x v="120"/>
    <x v="1"/>
    <x v="6"/>
    <x v="7"/>
    <x v="0"/>
    <n v="1"/>
  </r>
  <r>
    <x v="86"/>
    <x v="11"/>
    <x v="121"/>
    <x v="0"/>
    <x v="6"/>
    <x v="7"/>
    <x v="1"/>
    <n v="0"/>
  </r>
  <r>
    <x v="86"/>
    <x v="11"/>
    <x v="122"/>
    <x v="0"/>
    <x v="6"/>
    <x v="7"/>
    <x v="1"/>
    <n v="0"/>
  </r>
  <r>
    <x v="86"/>
    <x v="11"/>
    <x v="123"/>
    <x v="0"/>
    <x v="6"/>
    <x v="7"/>
    <x v="1"/>
    <n v="0"/>
  </r>
  <r>
    <x v="86"/>
    <x v="12"/>
    <x v="124"/>
    <x v="0"/>
    <x v="6"/>
    <x v="7"/>
    <x v="0"/>
    <n v="0"/>
  </r>
  <r>
    <x v="86"/>
    <x v="12"/>
    <x v="125"/>
    <x v="0"/>
    <x v="6"/>
    <x v="7"/>
    <x v="0"/>
    <n v="0"/>
  </r>
  <r>
    <x v="86"/>
    <x v="12"/>
    <x v="126"/>
    <x v="0"/>
    <x v="6"/>
    <x v="7"/>
    <x v="0"/>
    <n v="0"/>
  </r>
  <r>
    <x v="86"/>
    <x v="12"/>
    <x v="127"/>
    <x v="0"/>
    <x v="6"/>
    <x v="7"/>
    <x v="0"/>
    <n v="0"/>
  </r>
  <r>
    <x v="86"/>
    <x v="12"/>
    <x v="128"/>
    <x v="0"/>
    <x v="6"/>
    <x v="7"/>
    <x v="0"/>
    <n v="0"/>
  </r>
  <r>
    <x v="86"/>
    <x v="12"/>
    <x v="129"/>
    <x v="1"/>
    <x v="6"/>
    <x v="7"/>
    <x v="0"/>
    <n v="1"/>
  </r>
  <r>
    <x v="86"/>
    <x v="12"/>
    <x v="130"/>
    <x v="0"/>
    <x v="6"/>
    <x v="7"/>
    <x v="1"/>
    <n v="0"/>
  </r>
  <r>
    <x v="86"/>
    <x v="12"/>
    <x v="131"/>
    <x v="0"/>
    <x v="6"/>
    <x v="7"/>
    <x v="1"/>
    <n v="0"/>
  </r>
  <r>
    <x v="86"/>
    <x v="12"/>
    <x v="132"/>
    <x v="0"/>
    <x v="6"/>
    <x v="7"/>
    <x v="1"/>
    <n v="0"/>
  </r>
  <r>
    <x v="86"/>
    <x v="13"/>
    <x v="133"/>
    <x v="0"/>
    <x v="6"/>
    <x v="7"/>
    <x v="0"/>
    <n v="0"/>
  </r>
  <r>
    <x v="86"/>
    <x v="13"/>
    <x v="134"/>
    <x v="1"/>
    <x v="6"/>
    <x v="7"/>
    <x v="0"/>
    <n v="1"/>
  </r>
  <r>
    <x v="86"/>
    <x v="13"/>
    <x v="135"/>
    <x v="0"/>
    <x v="6"/>
    <x v="7"/>
    <x v="0"/>
    <n v="0"/>
  </r>
  <r>
    <x v="86"/>
    <x v="13"/>
    <x v="136"/>
    <x v="0"/>
    <x v="6"/>
    <x v="7"/>
    <x v="0"/>
    <n v="0"/>
  </r>
  <r>
    <x v="86"/>
    <x v="13"/>
    <x v="137"/>
    <x v="0"/>
    <x v="6"/>
    <x v="7"/>
    <x v="0"/>
    <n v="0"/>
  </r>
  <r>
    <x v="86"/>
    <x v="13"/>
    <x v="138"/>
    <x v="0"/>
    <x v="6"/>
    <x v="7"/>
    <x v="0"/>
    <n v="0"/>
  </r>
  <r>
    <x v="86"/>
    <x v="13"/>
    <x v="139"/>
    <x v="0"/>
    <x v="6"/>
    <x v="7"/>
    <x v="1"/>
    <n v="0"/>
  </r>
  <r>
    <x v="86"/>
    <x v="13"/>
    <x v="140"/>
    <x v="1"/>
    <x v="6"/>
    <x v="7"/>
    <x v="1"/>
    <n v="1"/>
  </r>
  <r>
    <x v="86"/>
    <x v="13"/>
    <x v="141"/>
    <x v="0"/>
    <x v="6"/>
    <x v="7"/>
    <x v="1"/>
    <n v="0"/>
  </r>
  <r>
    <x v="86"/>
    <x v="13"/>
    <x v="142"/>
    <x v="1"/>
    <x v="6"/>
    <x v="7"/>
    <x v="1"/>
    <n v="1"/>
  </r>
  <r>
    <x v="86"/>
    <x v="13"/>
    <x v="143"/>
    <x v="0"/>
    <x v="6"/>
    <x v="7"/>
    <x v="1"/>
    <n v="0"/>
  </r>
  <r>
    <x v="86"/>
    <x v="13"/>
    <x v="144"/>
    <x v="0"/>
    <x v="6"/>
    <x v="7"/>
    <x v="1"/>
    <n v="0"/>
  </r>
  <r>
    <x v="86"/>
    <x v="14"/>
    <x v="145"/>
    <x v="0"/>
    <x v="6"/>
    <x v="7"/>
    <x v="0"/>
    <n v="0"/>
  </r>
  <r>
    <x v="86"/>
    <x v="14"/>
    <x v="146"/>
    <x v="0"/>
    <x v="6"/>
    <x v="7"/>
    <x v="0"/>
    <n v="0"/>
  </r>
  <r>
    <x v="86"/>
    <x v="14"/>
    <x v="147"/>
    <x v="0"/>
    <x v="6"/>
    <x v="7"/>
    <x v="0"/>
    <n v="0"/>
  </r>
  <r>
    <x v="86"/>
    <x v="14"/>
    <x v="148"/>
    <x v="1"/>
    <x v="6"/>
    <x v="7"/>
    <x v="0"/>
    <n v="1"/>
  </r>
  <r>
    <x v="86"/>
    <x v="14"/>
    <x v="149"/>
    <x v="0"/>
    <x v="6"/>
    <x v="7"/>
    <x v="0"/>
    <n v="0"/>
  </r>
  <r>
    <x v="86"/>
    <x v="14"/>
    <x v="150"/>
    <x v="0"/>
    <x v="6"/>
    <x v="7"/>
    <x v="0"/>
    <n v="0"/>
  </r>
  <r>
    <x v="86"/>
    <x v="14"/>
    <x v="151"/>
    <x v="0"/>
    <x v="6"/>
    <x v="7"/>
    <x v="1"/>
    <n v="0"/>
  </r>
  <r>
    <x v="86"/>
    <x v="14"/>
    <x v="152"/>
    <x v="0"/>
    <x v="6"/>
    <x v="7"/>
    <x v="1"/>
    <n v="0"/>
  </r>
  <r>
    <x v="86"/>
    <x v="14"/>
    <x v="153"/>
    <x v="0"/>
    <x v="6"/>
    <x v="7"/>
    <x v="1"/>
    <n v="0"/>
  </r>
  <r>
    <x v="86"/>
    <x v="14"/>
    <x v="154"/>
    <x v="1"/>
    <x v="6"/>
    <x v="7"/>
    <x v="1"/>
    <n v="1"/>
  </r>
  <r>
    <x v="86"/>
    <x v="14"/>
    <x v="155"/>
    <x v="0"/>
    <x v="6"/>
    <x v="7"/>
    <x v="1"/>
    <n v="0"/>
  </r>
  <r>
    <x v="87"/>
    <x v="9"/>
    <x v="92"/>
    <x v="0"/>
    <x v="6"/>
    <x v="7"/>
    <x v="0"/>
    <n v="0"/>
  </r>
  <r>
    <x v="87"/>
    <x v="9"/>
    <x v="93"/>
    <x v="0"/>
    <x v="6"/>
    <x v="7"/>
    <x v="0"/>
    <n v="0"/>
  </r>
  <r>
    <x v="87"/>
    <x v="9"/>
    <x v="94"/>
    <x v="0"/>
    <x v="6"/>
    <x v="7"/>
    <x v="0"/>
    <n v="0"/>
  </r>
  <r>
    <x v="87"/>
    <x v="9"/>
    <x v="95"/>
    <x v="0"/>
    <x v="6"/>
    <x v="7"/>
    <x v="0"/>
    <n v="0"/>
  </r>
  <r>
    <x v="87"/>
    <x v="9"/>
    <x v="96"/>
    <x v="0"/>
    <x v="6"/>
    <x v="7"/>
    <x v="0"/>
    <n v="0"/>
  </r>
  <r>
    <x v="87"/>
    <x v="9"/>
    <x v="97"/>
    <x v="1"/>
    <x v="6"/>
    <x v="7"/>
    <x v="0"/>
    <n v="1"/>
  </r>
  <r>
    <x v="87"/>
    <x v="9"/>
    <x v="98"/>
    <x v="0"/>
    <x v="6"/>
    <x v="7"/>
    <x v="1"/>
    <n v="0"/>
  </r>
  <r>
    <x v="87"/>
    <x v="9"/>
    <x v="99"/>
    <x v="0"/>
    <x v="6"/>
    <x v="7"/>
    <x v="1"/>
    <n v="0"/>
  </r>
  <r>
    <x v="87"/>
    <x v="9"/>
    <x v="100"/>
    <x v="0"/>
    <x v="6"/>
    <x v="7"/>
    <x v="1"/>
    <n v="0"/>
  </r>
  <r>
    <x v="87"/>
    <x v="9"/>
    <x v="101"/>
    <x v="0"/>
    <x v="6"/>
    <x v="7"/>
    <x v="1"/>
    <n v="0"/>
  </r>
  <r>
    <x v="87"/>
    <x v="10"/>
    <x v="102"/>
    <x v="0"/>
    <x v="6"/>
    <x v="7"/>
    <x v="0"/>
    <n v="0"/>
  </r>
  <r>
    <x v="87"/>
    <x v="10"/>
    <x v="103"/>
    <x v="0"/>
    <x v="6"/>
    <x v="7"/>
    <x v="0"/>
    <n v="0"/>
  </r>
  <r>
    <x v="87"/>
    <x v="10"/>
    <x v="104"/>
    <x v="0"/>
    <x v="6"/>
    <x v="7"/>
    <x v="0"/>
    <n v="0"/>
  </r>
  <r>
    <x v="87"/>
    <x v="10"/>
    <x v="105"/>
    <x v="0"/>
    <x v="6"/>
    <x v="7"/>
    <x v="0"/>
    <n v="0"/>
  </r>
  <r>
    <x v="87"/>
    <x v="10"/>
    <x v="106"/>
    <x v="0"/>
    <x v="6"/>
    <x v="7"/>
    <x v="0"/>
    <n v="0"/>
  </r>
  <r>
    <x v="87"/>
    <x v="10"/>
    <x v="107"/>
    <x v="1"/>
    <x v="6"/>
    <x v="7"/>
    <x v="0"/>
    <n v="1"/>
  </r>
  <r>
    <x v="87"/>
    <x v="10"/>
    <x v="108"/>
    <x v="0"/>
    <x v="6"/>
    <x v="7"/>
    <x v="1"/>
    <n v="0"/>
  </r>
  <r>
    <x v="87"/>
    <x v="10"/>
    <x v="109"/>
    <x v="0"/>
    <x v="6"/>
    <x v="7"/>
    <x v="1"/>
    <n v="0"/>
  </r>
  <r>
    <x v="87"/>
    <x v="10"/>
    <x v="110"/>
    <x v="0"/>
    <x v="6"/>
    <x v="7"/>
    <x v="1"/>
    <n v="0"/>
  </r>
  <r>
    <x v="87"/>
    <x v="10"/>
    <x v="111"/>
    <x v="0"/>
    <x v="6"/>
    <x v="7"/>
    <x v="1"/>
    <n v="0"/>
  </r>
  <r>
    <x v="87"/>
    <x v="10"/>
    <x v="112"/>
    <x v="0"/>
    <x v="6"/>
    <x v="7"/>
    <x v="1"/>
    <n v="0"/>
  </r>
  <r>
    <x v="87"/>
    <x v="10"/>
    <x v="113"/>
    <x v="0"/>
    <x v="6"/>
    <x v="7"/>
    <x v="1"/>
    <n v="0"/>
  </r>
  <r>
    <x v="87"/>
    <x v="10"/>
    <x v="114"/>
    <x v="0"/>
    <x v="6"/>
    <x v="7"/>
    <x v="1"/>
    <n v="0"/>
  </r>
  <r>
    <x v="87"/>
    <x v="11"/>
    <x v="115"/>
    <x v="0"/>
    <x v="6"/>
    <x v="7"/>
    <x v="0"/>
    <n v="0"/>
  </r>
  <r>
    <x v="87"/>
    <x v="11"/>
    <x v="116"/>
    <x v="0"/>
    <x v="6"/>
    <x v="7"/>
    <x v="0"/>
    <n v="0"/>
  </r>
  <r>
    <x v="87"/>
    <x v="11"/>
    <x v="117"/>
    <x v="0"/>
    <x v="6"/>
    <x v="7"/>
    <x v="0"/>
    <n v="0"/>
  </r>
  <r>
    <x v="87"/>
    <x v="11"/>
    <x v="118"/>
    <x v="0"/>
    <x v="6"/>
    <x v="7"/>
    <x v="0"/>
    <n v="0"/>
  </r>
  <r>
    <x v="87"/>
    <x v="11"/>
    <x v="119"/>
    <x v="0"/>
    <x v="6"/>
    <x v="7"/>
    <x v="0"/>
    <n v="0"/>
  </r>
  <r>
    <x v="87"/>
    <x v="11"/>
    <x v="120"/>
    <x v="1"/>
    <x v="6"/>
    <x v="7"/>
    <x v="0"/>
    <n v="1"/>
  </r>
  <r>
    <x v="87"/>
    <x v="11"/>
    <x v="121"/>
    <x v="0"/>
    <x v="6"/>
    <x v="7"/>
    <x v="1"/>
    <n v="0"/>
  </r>
  <r>
    <x v="87"/>
    <x v="11"/>
    <x v="122"/>
    <x v="0"/>
    <x v="6"/>
    <x v="7"/>
    <x v="1"/>
    <n v="0"/>
  </r>
  <r>
    <x v="87"/>
    <x v="11"/>
    <x v="123"/>
    <x v="0"/>
    <x v="6"/>
    <x v="7"/>
    <x v="1"/>
    <n v="0"/>
  </r>
  <r>
    <x v="87"/>
    <x v="12"/>
    <x v="124"/>
    <x v="0"/>
    <x v="6"/>
    <x v="7"/>
    <x v="0"/>
    <n v="0"/>
  </r>
  <r>
    <x v="87"/>
    <x v="12"/>
    <x v="125"/>
    <x v="0"/>
    <x v="6"/>
    <x v="7"/>
    <x v="0"/>
    <n v="0"/>
  </r>
  <r>
    <x v="87"/>
    <x v="12"/>
    <x v="126"/>
    <x v="0"/>
    <x v="6"/>
    <x v="7"/>
    <x v="0"/>
    <n v="0"/>
  </r>
  <r>
    <x v="87"/>
    <x v="12"/>
    <x v="127"/>
    <x v="0"/>
    <x v="6"/>
    <x v="7"/>
    <x v="0"/>
    <n v="0"/>
  </r>
  <r>
    <x v="87"/>
    <x v="12"/>
    <x v="128"/>
    <x v="0"/>
    <x v="6"/>
    <x v="7"/>
    <x v="0"/>
    <n v="0"/>
  </r>
  <r>
    <x v="87"/>
    <x v="12"/>
    <x v="129"/>
    <x v="1"/>
    <x v="6"/>
    <x v="7"/>
    <x v="0"/>
    <n v="1"/>
  </r>
  <r>
    <x v="87"/>
    <x v="12"/>
    <x v="130"/>
    <x v="0"/>
    <x v="6"/>
    <x v="7"/>
    <x v="1"/>
    <n v="0"/>
  </r>
  <r>
    <x v="87"/>
    <x v="12"/>
    <x v="131"/>
    <x v="0"/>
    <x v="6"/>
    <x v="7"/>
    <x v="1"/>
    <n v="0"/>
  </r>
  <r>
    <x v="87"/>
    <x v="12"/>
    <x v="132"/>
    <x v="0"/>
    <x v="6"/>
    <x v="7"/>
    <x v="1"/>
    <n v="0"/>
  </r>
  <r>
    <x v="87"/>
    <x v="13"/>
    <x v="133"/>
    <x v="0"/>
    <x v="6"/>
    <x v="7"/>
    <x v="0"/>
    <n v="0"/>
  </r>
  <r>
    <x v="87"/>
    <x v="13"/>
    <x v="134"/>
    <x v="0"/>
    <x v="6"/>
    <x v="7"/>
    <x v="0"/>
    <n v="0"/>
  </r>
  <r>
    <x v="87"/>
    <x v="13"/>
    <x v="135"/>
    <x v="0"/>
    <x v="6"/>
    <x v="7"/>
    <x v="0"/>
    <n v="0"/>
  </r>
  <r>
    <x v="87"/>
    <x v="13"/>
    <x v="136"/>
    <x v="0"/>
    <x v="6"/>
    <x v="7"/>
    <x v="0"/>
    <n v="0"/>
  </r>
  <r>
    <x v="87"/>
    <x v="13"/>
    <x v="137"/>
    <x v="0"/>
    <x v="6"/>
    <x v="7"/>
    <x v="0"/>
    <n v="0"/>
  </r>
  <r>
    <x v="87"/>
    <x v="13"/>
    <x v="138"/>
    <x v="1"/>
    <x v="6"/>
    <x v="7"/>
    <x v="0"/>
    <n v="1"/>
  </r>
  <r>
    <x v="87"/>
    <x v="13"/>
    <x v="139"/>
    <x v="0"/>
    <x v="6"/>
    <x v="7"/>
    <x v="1"/>
    <n v="0"/>
  </r>
  <r>
    <x v="87"/>
    <x v="13"/>
    <x v="140"/>
    <x v="0"/>
    <x v="6"/>
    <x v="7"/>
    <x v="1"/>
    <n v="0"/>
  </r>
  <r>
    <x v="87"/>
    <x v="13"/>
    <x v="141"/>
    <x v="0"/>
    <x v="6"/>
    <x v="7"/>
    <x v="1"/>
    <n v="0"/>
  </r>
  <r>
    <x v="87"/>
    <x v="13"/>
    <x v="142"/>
    <x v="0"/>
    <x v="6"/>
    <x v="7"/>
    <x v="1"/>
    <n v="0"/>
  </r>
  <r>
    <x v="87"/>
    <x v="13"/>
    <x v="143"/>
    <x v="0"/>
    <x v="6"/>
    <x v="7"/>
    <x v="1"/>
    <n v="0"/>
  </r>
  <r>
    <x v="87"/>
    <x v="13"/>
    <x v="144"/>
    <x v="0"/>
    <x v="6"/>
    <x v="7"/>
    <x v="1"/>
    <n v="0"/>
  </r>
  <r>
    <x v="87"/>
    <x v="14"/>
    <x v="145"/>
    <x v="0"/>
    <x v="6"/>
    <x v="7"/>
    <x v="0"/>
    <n v="0"/>
  </r>
  <r>
    <x v="87"/>
    <x v="14"/>
    <x v="146"/>
    <x v="0"/>
    <x v="6"/>
    <x v="7"/>
    <x v="0"/>
    <n v="0"/>
  </r>
  <r>
    <x v="87"/>
    <x v="14"/>
    <x v="147"/>
    <x v="0"/>
    <x v="6"/>
    <x v="7"/>
    <x v="0"/>
    <n v="0"/>
  </r>
  <r>
    <x v="87"/>
    <x v="14"/>
    <x v="148"/>
    <x v="0"/>
    <x v="6"/>
    <x v="7"/>
    <x v="0"/>
    <n v="0"/>
  </r>
  <r>
    <x v="87"/>
    <x v="14"/>
    <x v="149"/>
    <x v="0"/>
    <x v="6"/>
    <x v="7"/>
    <x v="0"/>
    <n v="0"/>
  </r>
  <r>
    <x v="87"/>
    <x v="14"/>
    <x v="150"/>
    <x v="1"/>
    <x v="6"/>
    <x v="7"/>
    <x v="0"/>
    <n v="1"/>
  </r>
  <r>
    <x v="87"/>
    <x v="14"/>
    <x v="151"/>
    <x v="0"/>
    <x v="6"/>
    <x v="7"/>
    <x v="1"/>
    <n v="0"/>
  </r>
  <r>
    <x v="87"/>
    <x v="14"/>
    <x v="152"/>
    <x v="0"/>
    <x v="6"/>
    <x v="7"/>
    <x v="1"/>
    <n v="0"/>
  </r>
  <r>
    <x v="87"/>
    <x v="14"/>
    <x v="153"/>
    <x v="0"/>
    <x v="6"/>
    <x v="7"/>
    <x v="1"/>
    <n v="0"/>
  </r>
  <r>
    <x v="87"/>
    <x v="14"/>
    <x v="154"/>
    <x v="0"/>
    <x v="6"/>
    <x v="7"/>
    <x v="1"/>
    <n v="0"/>
  </r>
  <r>
    <x v="87"/>
    <x v="14"/>
    <x v="155"/>
    <x v="0"/>
    <x v="6"/>
    <x v="7"/>
    <x v="1"/>
    <n v="0"/>
  </r>
  <r>
    <x v="88"/>
    <x v="9"/>
    <x v="92"/>
    <x v="0"/>
    <x v="2"/>
    <x v="2"/>
    <x v="0"/>
    <n v="0"/>
  </r>
  <r>
    <x v="88"/>
    <x v="9"/>
    <x v="93"/>
    <x v="0"/>
    <x v="2"/>
    <x v="2"/>
    <x v="0"/>
    <n v="0"/>
  </r>
  <r>
    <x v="88"/>
    <x v="9"/>
    <x v="94"/>
    <x v="0"/>
    <x v="2"/>
    <x v="2"/>
    <x v="0"/>
    <n v="0"/>
  </r>
  <r>
    <x v="88"/>
    <x v="9"/>
    <x v="95"/>
    <x v="1"/>
    <x v="2"/>
    <x v="2"/>
    <x v="0"/>
    <n v="1"/>
  </r>
  <r>
    <x v="88"/>
    <x v="9"/>
    <x v="96"/>
    <x v="0"/>
    <x v="2"/>
    <x v="2"/>
    <x v="0"/>
    <n v="0"/>
  </r>
  <r>
    <x v="88"/>
    <x v="9"/>
    <x v="97"/>
    <x v="0"/>
    <x v="2"/>
    <x v="2"/>
    <x v="0"/>
    <n v="0"/>
  </r>
  <r>
    <x v="88"/>
    <x v="9"/>
    <x v="98"/>
    <x v="0"/>
    <x v="2"/>
    <x v="2"/>
    <x v="1"/>
    <n v="0"/>
  </r>
  <r>
    <x v="88"/>
    <x v="9"/>
    <x v="99"/>
    <x v="0"/>
    <x v="2"/>
    <x v="2"/>
    <x v="1"/>
    <n v="0"/>
  </r>
  <r>
    <x v="88"/>
    <x v="9"/>
    <x v="100"/>
    <x v="1"/>
    <x v="2"/>
    <x v="2"/>
    <x v="1"/>
    <n v="1"/>
  </r>
  <r>
    <x v="88"/>
    <x v="9"/>
    <x v="101"/>
    <x v="0"/>
    <x v="2"/>
    <x v="2"/>
    <x v="1"/>
    <n v="0"/>
  </r>
  <r>
    <x v="88"/>
    <x v="10"/>
    <x v="102"/>
    <x v="0"/>
    <x v="2"/>
    <x v="2"/>
    <x v="0"/>
    <n v="0"/>
  </r>
  <r>
    <x v="88"/>
    <x v="10"/>
    <x v="103"/>
    <x v="1"/>
    <x v="2"/>
    <x v="2"/>
    <x v="0"/>
    <n v="1"/>
  </r>
  <r>
    <x v="88"/>
    <x v="10"/>
    <x v="104"/>
    <x v="0"/>
    <x v="2"/>
    <x v="2"/>
    <x v="0"/>
    <n v="0"/>
  </r>
  <r>
    <x v="88"/>
    <x v="10"/>
    <x v="105"/>
    <x v="0"/>
    <x v="2"/>
    <x v="2"/>
    <x v="0"/>
    <n v="0"/>
  </r>
  <r>
    <x v="88"/>
    <x v="10"/>
    <x v="106"/>
    <x v="0"/>
    <x v="2"/>
    <x v="2"/>
    <x v="0"/>
    <n v="0"/>
  </r>
  <r>
    <x v="88"/>
    <x v="10"/>
    <x v="107"/>
    <x v="0"/>
    <x v="2"/>
    <x v="2"/>
    <x v="0"/>
    <n v="0"/>
  </r>
  <r>
    <x v="88"/>
    <x v="10"/>
    <x v="108"/>
    <x v="0"/>
    <x v="2"/>
    <x v="2"/>
    <x v="1"/>
    <n v="0"/>
  </r>
  <r>
    <x v="88"/>
    <x v="10"/>
    <x v="109"/>
    <x v="0"/>
    <x v="2"/>
    <x v="2"/>
    <x v="1"/>
    <n v="0"/>
  </r>
  <r>
    <x v="88"/>
    <x v="10"/>
    <x v="110"/>
    <x v="0"/>
    <x v="2"/>
    <x v="2"/>
    <x v="1"/>
    <n v="0"/>
  </r>
  <r>
    <x v="88"/>
    <x v="10"/>
    <x v="111"/>
    <x v="1"/>
    <x v="2"/>
    <x v="2"/>
    <x v="1"/>
    <n v="1"/>
  </r>
  <r>
    <x v="88"/>
    <x v="10"/>
    <x v="112"/>
    <x v="0"/>
    <x v="2"/>
    <x v="2"/>
    <x v="1"/>
    <n v="0"/>
  </r>
  <r>
    <x v="88"/>
    <x v="10"/>
    <x v="113"/>
    <x v="0"/>
    <x v="2"/>
    <x v="2"/>
    <x v="1"/>
    <n v="0"/>
  </r>
  <r>
    <x v="88"/>
    <x v="10"/>
    <x v="114"/>
    <x v="0"/>
    <x v="2"/>
    <x v="2"/>
    <x v="1"/>
    <n v="0"/>
  </r>
  <r>
    <x v="88"/>
    <x v="11"/>
    <x v="115"/>
    <x v="0"/>
    <x v="2"/>
    <x v="2"/>
    <x v="0"/>
    <n v="0"/>
  </r>
  <r>
    <x v="88"/>
    <x v="11"/>
    <x v="116"/>
    <x v="0"/>
    <x v="2"/>
    <x v="2"/>
    <x v="0"/>
    <n v="0"/>
  </r>
  <r>
    <x v="88"/>
    <x v="11"/>
    <x v="117"/>
    <x v="0"/>
    <x v="2"/>
    <x v="2"/>
    <x v="0"/>
    <n v="0"/>
  </r>
  <r>
    <x v="88"/>
    <x v="11"/>
    <x v="118"/>
    <x v="0"/>
    <x v="2"/>
    <x v="2"/>
    <x v="0"/>
    <n v="0"/>
  </r>
  <r>
    <x v="88"/>
    <x v="11"/>
    <x v="119"/>
    <x v="0"/>
    <x v="2"/>
    <x v="2"/>
    <x v="0"/>
    <n v="0"/>
  </r>
  <r>
    <x v="88"/>
    <x v="11"/>
    <x v="120"/>
    <x v="1"/>
    <x v="2"/>
    <x v="2"/>
    <x v="0"/>
    <n v="1"/>
  </r>
  <r>
    <x v="88"/>
    <x v="11"/>
    <x v="121"/>
    <x v="0"/>
    <x v="2"/>
    <x v="2"/>
    <x v="1"/>
    <n v="0"/>
  </r>
  <r>
    <x v="88"/>
    <x v="11"/>
    <x v="122"/>
    <x v="0"/>
    <x v="2"/>
    <x v="2"/>
    <x v="1"/>
    <n v="0"/>
  </r>
  <r>
    <x v="88"/>
    <x v="11"/>
    <x v="123"/>
    <x v="0"/>
    <x v="2"/>
    <x v="2"/>
    <x v="1"/>
    <n v="0"/>
  </r>
  <r>
    <x v="88"/>
    <x v="12"/>
    <x v="124"/>
    <x v="0"/>
    <x v="2"/>
    <x v="2"/>
    <x v="0"/>
    <n v="0"/>
  </r>
  <r>
    <x v="88"/>
    <x v="12"/>
    <x v="125"/>
    <x v="1"/>
    <x v="2"/>
    <x v="2"/>
    <x v="0"/>
    <n v="1"/>
  </r>
  <r>
    <x v="88"/>
    <x v="12"/>
    <x v="126"/>
    <x v="0"/>
    <x v="2"/>
    <x v="2"/>
    <x v="0"/>
    <n v="0"/>
  </r>
  <r>
    <x v="88"/>
    <x v="12"/>
    <x v="127"/>
    <x v="0"/>
    <x v="2"/>
    <x v="2"/>
    <x v="0"/>
    <n v="0"/>
  </r>
  <r>
    <x v="88"/>
    <x v="12"/>
    <x v="128"/>
    <x v="0"/>
    <x v="2"/>
    <x v="2"/>
    <x v="0"/>
    <n v="0"/>
  </r>
  <r>
    <x v="88"/>
    <x v="12"/>
    <x v="129"/>
    <x v="0"/>
    <x v="2"/>
    <x v="2"/>
    <x v="0"/>
    <n v="0"/>
  </r>
  <r>
    <x v="88"/>
    <x v="12"/>
    <x v="130"/>
    <x v="1"/>
    <x v="2"/>
    <x v="2"/>
    <x v="1"/>
    <n v="1"/>
  </r>
  <r>
    <x v="88"/>
    <x v="12"/>
    <x v="131"/>
    <x v="0"/>
    <x v="2"/>
    <x v="2"/>
    <x v="1"/>
    <n v="0"/>
  </r>
  <r>
    <x v="88"/>
    <x v="12"/>
    <x v="132"/>
    <x v="1"/>
    <x v="2"/>
    <x v="2"/>
    <x v="1"/>
    <n v="1"/>
  </r>
  <r>
    <x v="88"/>
    <x v="13"/>
    <x v="133"/>
    <x v="0"/>
    <x v="2"/>
    <x v="2"/>
    <x v="0"/>
    <n v="0"/>
  </r>
  <r>
    <x v="88"/>
    <x v="13"/>
    <x v="134"/>
    <x v="1"/>
    <x v="2"/>
    <x v="2"/>
    <x v="0"/>
    <n v="1"/>
  </r>
  <r>
    <x v="88"/>
    <x v="13"/>
    <x v="135"/>
    <x v="0"/>
    <x v="2"/>
    <x v="2"/>
    <x v="0"/>
    <n v="0"/>
  </r>
  <r>
    <x v="88"/>
    <x v="13"/>
    <x v="136"/>
    <x v="0"/>
    <x v="2"/>
    <x v="2"/>
    <x v="0"/>
    <n v="0"/>
  </r>
  <r>
    <x v="88"/>
    <x v="13"/>
    <x v="137"/>
    <x v="0"/>
    <x v="2"/>
    <x v="2"/>
    <x v="0"/>
    <n v="0"/>
  </r>
  <r>
    <x v="88"/>
    <x v="13"/>
    <x v="138"/>
    <x v="0"/>
    <x v="2"/>
    <x v="2"/>
    <x v="0"/>
    <n v="0"/>
  </r>
  <r>
    <x v="88"/>
    <x v="13"/>
    <x v="139"/>
    <x v="0"/>
    <x v="2"/>
    <x v="2"/>
    <x v="1"/>
    <n v="0"/>
  </r>
  <r>
    <x v="88"/>
    <x v="13"/>
    <x v="140"/>
    <x v="0"/>
    <x v="2"/>
    <x v="2"/>
    <x v="1"/>
    <n v="0"/>
  </r>
  <r>
    <x v="88"/>
    <x v="13"/>
    <x v="141"/>
    <x v="0"/>
    <x v="2"/>
    <x v="2"/>
    <x v="1"/>
    <n v="0"/>
  </r>
  <r>
    <x v="88"/>
    <x v="13"/>
    <x v="142"/>
    <x v="1"/>
    <x v="2"/>
    <x v="2"/>
    <x v="1"/>
    <n v="1"/>
  </r>
  <r>
    <x v="88"/>
    <x v="13"/>
    <x v="143"/>
    <x v="0"/>
    <x v="2"/>
    <x v="2"/>
    <x v="1"/>
    <n v="0"/>
  </r>
  <r>
    <x v="88"/>
    <x v="13"/>
    <x v="144"/>
    <x v="0"/>
    <x v="2"/>
    <x v="2"/>
    <x v="1"/>
    <n v="0"/>
  </r>
  <r>
    <x v="88"/>
    <x v="14"/>
    <x v="145"/>
    <x v="0"/>
    <x v="2"/>
    <x v="2"/>
    <x v="0"/>
    <n v="0"/>
  </r>
  <r>
    <x v="88"/>
    <x v="14"/>
    <x v="146"/>
    <x v="1"/>
    <x v="2"/>
    <x v="2"/>
    <x v="0"/>
    <n v="1"/>
  </r>
  <r>
    <x v="88"/>
    <x v="14"/>
    <x v="147"/>
    <x v="0"/>
    <x v="2"/>
    <x v="2"/>
    <x v="0"/>
    <n v="0"/>
  </r>
  <r>
    <x v="88"/>
    <x v="14"/>
    <x v="148"/>
    <x v="0"/>
    <x v="2"/>
    <x v="2"/>
    <x v="0"/>
    <n v="0"/>
  </r>
  <r>
    <x v="88"/>
    <x v="14"/>
    <x v="149"/>
    <x v="0"/>
    <x v="2"/>
    <x v="2"/>
    <x v="0"/>
    <n v="0"/>
  </r>
  <r>
    <x v="88"/>
    <x v="14"/>
    <x v="150"/>
    <x v="0"/>
    <x v="2"/>
    <x v="2"/>
    <x v="0"/>
    <n v="0"/>
  </r>
  <r>
    <x v="88"/>
    <x v="14"/>
    <x v="151"/>
    <x v="0"/>
    <x v="2"/>
    <x v="2"/>
    <x v="1"/>
    <n v="0"/>
  </r>
  <r>
    <x v="88"/>
    <x v="14"/>
    <x v="152"/>
    <x v="1"/>
    <x v="2"/>
    <x v="2"/>
    <x v="1"/>
    <n v="1"/>
  </r>
  <r>
    <x v="88"/>
    <x v="14"/>
    <x v="153"/>
    <x v="0"/>
    <x v="2"/>
    <x v="2"/>
    <x v="1"/>
    <n v="0"/>
  </r>
  <r>
    <x v="88"/>
    <x v="14"/>
    <x v="154"/>
    <x v="1"/>
    <x v="2"/>
    <x v="2"/>
    <x v="1"/>
    <n v="1"/>
  </r>
  <r>
    <x v="88"/>
    <x v="14"/>
    <x v="155"/>
    <x v="1"/>
    <x v="2"/>
    <x v="2"/>
    <x v="1"/>
    <n v="1"/>
  </r>
  <r>
    <x v="89"/>
    <x v="9"/>
    <x v="92"/>
    <x v="0"/>
    <x v="3"/>
    <x v="8"/>
    <x v="0"/>
    <n v="0"/>
  </r>
  <r>
    <x v="89"/>
    <x v="9"/>
    <x v="93"/>
    <x v="1"/>
    <x v="3"/>
    <x v="8"/>
    <x v="0"/>
    <n v="1"/>
  </r>
  <r>
    <x v="89"/>
    <x v="9"/>
    <x v="94"/>
    <x v="0"/>
    <x v="3"/>
    <x v="8"/>
    <x v="0"/>
    <n v="0"/>
  </r>
  <r>
    <x v="89"/>
    <x v="9"/>
    <x v="95"/>
    <x v="0"/>
    <x v="3"/>
    <x v="8"/>
    <x v="0"/>
    <n v="0"/>
  </r>
  <r>
    <x v="89"/>
    <x v="9"/>
    <x v="96"/>
    <x v="0"/>
    <x v="3"/>
    <x v="8"/>
    <x v="0"/>
    <n v="0"/>
  </r>
  <r>
    <x v="89"/>
    <x v="9"/>
    <x v="97"/>
    <x v="0"/>
    <x v="3"/>
    <x v="8"/>
    <x v="0"/>
    <n v="0"/>
  </r>
  <r>
    <x v="89"/>
    <x v="9"/>
    <x v="98"/>
    <x v="0"/>
    <x v="3"/>
    <x v="8"/>
    <x v="1"/>
    <n v="0"/>
  </r>
  <r>
    <x v="89"/>
    <x v="9"/>
    <x v="99"/>
    <x v="0"/>
    <x v="3"/>
    <x v="8"/>
    <x v="1"/>
    <n v="0"/>
  </r>
  <r>
    <x v="89"/>
    <x v="9"/>
    <x v="100"/>
    <x v="0"/>
    <x v="3"/>
    <x v="8"/>
    <x v="1"/>
    <n v="0"/>
  </r>
  <r>
    <x v="89"/>
    <x v="9"/>
    <x v="101"/>
    <x v="0"/>
    <x v="3"/>
    <x v="8"/>
    <x v="1"/>
    <n v="0"/>
  </r>
  <r>
    <x v="89"/>
    <x v="10"/>
    <x v="102"/>
    <x v="0"/>
    <x v="3"/>
    <x v="8"/>
    <x v="0"/>
    <n v="0"/>
  </r>
  <r>
    <x v="89"/>
    <x v="10"/>
    <x v="103"/>
    <x v="0"/>
    <x v="3"/>
    <x v="8"/>
    <x v="0"/>
    <n v="0"/>
  </r>
  <r>
    <x v="89"/>
    <x v="10"/>
    <x v="104"/>
    <x v="0"/>
    <x v="3"/>
    <x v="8"/>
    <x v="0"/>
    <n v="0"/>
  </r>
  <r>
    <x v="89"/>
    <x v="10"/>
    <x v="105"/>
    <x v="1"/>
    <x v="3"/>
    <x v="8"/>
    <x v="0"/>
    <n v="1"/>
  </r>
  <r>
    <x v="89"/>
    <x v="10"/>
    <x v="106"/>
    <x v="0"/>
    <x v="3"/>
    <x v="8"/>
    <x v="0"/>
    <n v="0"/>
  </r>
  <r>
    <x v="89"/>
    <x v="10"/>
    <x v="107"/>
    <x v="0"/>
    <x v="3"/>
    <x v="8"/>
    <x v="0"/>
    <n v="0"/>
  </r>
  <r>
    <x v="89"/>
    <x v="10"/>
    <x v="108"/>
    <x v="0"/>
    <x v="3"/>
    <x v="8"/>
    <x v="1"/>
    <n v="0"/>
  </r>
  <r>
    <x v="89"/>
    <x v="10"/>
    <x v="109"/>
    <x v="0"/>
    <x v="3"/>
    <x v="8"/>
    <x v="1"/>
    <n v="0"/>
  </r>
  <r>
    <x v="89"/>
    <x v="10"/>
    <x v="110"/>
    <x v="0"/>
    <x v="3"/>
    <x v="8"/>
    <x v="1"/>
    <n v="0"/>
  </r>
  <r>
    <x v="89"/>
    <x v="10"/>
    <x v="111"/>
    <x v="0"/>
    <x v="3"/>
    <x v="8"/>
    <x v="1"/>
    <n v="0"/>
  </r>
  <r>
    <x v="89"/>
    <x v="10"/>
    <x v="112"/>
    <x v="0"/>
    <x v="3"/>
    <x v="8"/>
    <x v="1"/>
    <n v="0"/>
  </r>
  <r>
    <x v="89"/>
    <x v="10"/>
    <x v="113"/>
    <x v="0"/>
    <x v="3"/>
    <x v="8"/>
    <x v="1"/>
    <n v="0"/>
  </r>
  <r>
    <x v="89"/>
    <x v="10"/>
    <x v="114"/>
    <x v="0"/>
    <x v="3"/>
    <x v="8"/>
    <x v="1"/>
    <n v="0"/>
  </r>
  <r>
    <x v="89"/>
    <x v="11"/>
    <x v="115"/>
    <x v="0"/>
    <x v="3"/>
    <x v="8"/>
    <x v="0"/>
    <n v="0"/>
  </r>
  <r>
    <x v="89"/>
    <x v="11"/>
    <x v="116"/>
    <x v="0"/>
    <x v="3"/>
    <x v="8"/>
    <x v="0"/>
    <n v="0"/>
  </r>
  <r>
    <x v="89"/>
    <x v="11"/>
    <x v="117"/>
    <x v="0"/>
    <x v="3"/>
    <x v="8"/>
    <x v="0"/>
    <n v="0"/>
  </r>
  <r>
    <x v="89"/>
    <x v="11"/>
    <x v="118"/>
    <x v="1"/>
    <x v="3"/>
    <x v="8"/>
    <x v="0"/>
    <n v="1"/>
  </r>
  <r>
    <x v="89"/>
    <x v="11"/>
    <x v="119"/>
    <x v="0"/>
    <x v="3"/>
    <x v="8"/>
    <x v="0"/>
    <n v="0"/>
  </r>
  <r>
    <x v="89"/>
    <x v="11"/>
    <x v="120"/>
    <x v="0"/>
    <x v="3"/>
    <x v="8"/>
    <x v="0"/>
    <n v="0"/>
  </r>
  <r>
    <x v="89"/>
    <x v="11"/>
    <x v="121"/>
    <x v="0"/>
    <x v="3"/>
    <x v="8"/>
    <x v="1"/>
    <n v="0"/>
  </r>
  <r>
    <x v="89"/>
    <x v="11"/>
    <x v="122"/>
    <x v="0"/>
    <x v="3"/>
    <x v="8"/>
    <x v="1"/>
    <n v="0"/>
  </r>
  <r>
    <x v="89"/>
    <x v="11"/>
    <x v="123"/>
    <x v="0"/>
    <x v="3"/>
    <x v="8"/>
    <x v="1"/>
    <n v="0"/>
  </r>
  <r>
    <x v="89"/>
    <x v="12"/>
    <x v="124"/>
    <x v="0"/>
    <x v="3"/>
    <x v="8"/>
    <x v="0"/>
    <n v="0"/>
  </r>
  <r>
    <x v="89"/>
    <x v="12"/>
    <x v="125"/>
    <x v="0"/>
    <x v="3"/>
    <x v="8"/>
    <x v="0"/>
    <n v="0"/>
  </r>
  <r>
    <x v="89"/>
    <x v="12"/>
    <x v="126"/>
    <x v="0"/>
    <x v="3"/>
    <x v="8"/>
    <x v="0"/>
    <n v="0"/>
  </r>
  <r>
    <x v="89"/>
    <x v="12"/>
    <x v="127"/>
    <x v="1"/>
    <x v="3"/>
    <x v="8"/>
    <x v="0"/>
    <n v="1"/>
  </r>
  <r>
    <x v="89"/>
    <x v="12"/>
    <x v="128"/>
    <x v="0"/>
    <x v="3"/>
    <x v="8"/>
    <x v="0"/>
    <n v="0"/>
  </r>
  <r>
    <x v="89"/>
    <x v="12"/>
    <x v="129"/>
    <x v="0"/>
    <x v="3"/>
    <x v="8"/>
    <x v="0"/>
    <n v="0"/>
  </r>
  <r>
    <x v="89"/>
    <x v="12"/>
    <x v="130"/>
    <x v="0"/>
    <x v="3"/>
    <x v="8"/>
    <x v="1"/>
    <n v="0"/>
  </r>
  <r>
    <x v="89"/>
    <x v="12"/>
    <x v="131"/>
    <x v="0"/>
    <x v="3"/>
    <x v="8"/>
    <x v="1"/>
    <n v="0"/>
  </r>
  <r>
    <x v="89"/>
    <x v="12"/>
    <x v="132"/>
    <x v="0"/>
    <x v="3"/>
    <x v="8"/>
    <x v="1"/>
    <n v="0"/>
  </r>
  <r>
    <x v="89"/>
    <x v="13"/>
    <x v="133"/>
    <x v="0"/>
    <x v="3"/>
    <x v="8"/>
    <x v="0"/>
    <n v="0"/>
  </r>
  <r>
    <x v="89"/>
    <x v="13"/>
    <x v="134"/>
    <x v="0"/>
    <x v="3"/>
    <x v="8"/>
    <x v="0"/>
    <n v="0"/>
  </r>
  <r>
    <x v="89"/>
    <x v="13"/>
    <x v="135"/>
    <x v="0"/>
    <x v="3"/>
    <x v="8"/>
    <x v="0"/>
    <n v="0"/>
  </r>
  <r>
    <x v="89"/>
    <x v="13"/>
    <x v="136"/>
    <x v="1"/>
    <x v="3"/>
    <x v="8"/>
    <x v="0"/>
    <n v="1"/>
  </r>
  <r>
    <x v="89"/>
    <x v="13"/>
    <x v="137"/>
    <x v="0"/>
    <x v="3"/>
    <x v="8"/>
    <x v="0"/>
    <n v="0"/>
  </r>
  <r>
    <x v="89"/>
    <x v="13"/>
    <x v="138"/>
    <x v="0"/>
    <x v="3"/>
    <x v="8"/>
    <x v="0"/>
    <n v="0"/>
  </r>
  <r>
    <x v="89"/>
    <x v="13"/>
    <x v="139"/>
    <x v="0"/>
    <x v="3"/>
    <x v="8"/>
    <x v="1"/>
    <n v="0"/>
  </r>
  <r>
    <x v="89"/>
    <x v="13"/>
    <x v="140"/>
    <x v="0"/>
    <x v="3"/>
    <x v="8"/>
    <x v="1"/>
    <n v="0"/>
  </r>
  <r>
    <x v="89"/>
    <x v="13"/>
    <x v="141"/>
    <x v="0"/>
    <x v="3"/>
    <x v="8"/>
    <x v="1"/>
    <n v="0"/>
  </r>
  <r>
    <x v="89"/>
    <x v="13"/>
    <x v="142"/>
    <x v="0"/>
    <x v="3"/>
    <x v="8"/>
    <x v="1"/>
    <n v="0"/>
  </r>
  <r>
    <x v="89"/>
    <x v="13"/>
    <x v="143"/>
    <x v="0"/>
    <x v="3"/>
    <x v="8"/>
    <x v="1"/>
    <n v="0"/>
  </r>
  <r>
    <x v="89"/>
    <x v="13"/>
    <x v="144"/>
    <x v="0"/>
    <x v="3"/>
    <x v="8"/>
    <x v="1"/>
    <n v="0"/>
  </r>
  <r>
    <x v="89"/>
    <x v="14"/>
    <x v="145"/>
    <x v="0"/>
    <x v="3"/>
    <x v="8"/>
    <x v="0"/>
    <n v="0"/>
  </r>
  <r>
    <x v="89"/>
    <x v="14"/>
    <x v="146"/>
    <x v="1"/>
    <x v="3"/>
    <x v="8"/>
    <x v="0"/>
    <n v="1"/>
  </r>
  <r>
    <x v="89"/>
    <x v="14"/>
    <x v="147"/>
    <x v="0"/>
    <x v="3"/>
    <x v="8"/>
    <x v="0"/>
    <n v="0"/>
  </r>
  <r>
    <x v="89"/>
    <x v="14"/>
    <x v="148"/>
    <x v="0"/>
    <x v="3"/>
    <x v="8"/>
    <x v="0"/>
    <n v="0"/>
  </r>
  <r>
    <x v="89"/>
    <x v="14"/>
    <x v="149"/>
    <x v="0"/>
    <x v="3"/>
    <x v="8"/>
    <x v="0"/>
    <n v="0"/>
  </r>
  <r>
    <x v="89"/>
    <x v="14"/>
    <x v="150"/>
    <x v="0"/>
    <x v="3"/>
    <x v="8"/>
    <x v="0"/>
    <n v="0"/>
  </r>
  <r>
    <x v="89"/>
    <x v="14"/>
    <x v="151"/>
    <x v="1"/>
    <x v="3"/>
    <x v="8"/>
    <x v="1"/>
    <n v="1"/>
  </r>
  <r>
    <x v="89"/>
    <x v="14"/>
    <x v="152"/>
    <x v="0"/>
    <x v="3"/>
    <x v="8"/>
    <x v="1"/>
    <n v="0"/>
  </r>
  <r>
    <x v="89"/>
    <x v="14"/>
    <x v="153"/>
    <x v="0"/>
    <x v="3"/>
    <x v="8"/>
    <x v="1"/>
    <n v="0"/>
  </r>
  <r>
    <x v="89"/>
    <x v="14"/>
    <x v="154"/>
    <x v="0"/>
    <x v="3"/>
    <x v="8"/>
    <x v="1"/>
    <n v="0"/>
  </r>
  <r>
    <x v="89"/>
    <x v="14"/>
    <x v="155"/>
    <x v="0"/>
    <x v="3"/>
    <x v="8"/>
    <x v="1"/>
    <n v="0"/>
  </r>
  <r>
    <x v="90"/>
    <x v="9"/>
    <x v="92"/>
    <x v="0"/>
    <x v="5"/>
    <x v="6"/>
    <x v="0"/>
    <n v="0"/>
  </r>
  <r>
    <x v="90"/>
    <x v="9"/>
    <x v="93"/>
    <x v="1"/>
    <x v="5"/>
    <x v="6"/>
    <x v="0"/>
    <n v="1"/>
  </r>
  <r>
    <x v="90"/>
    <x v="9"/>
    <x v="94"/>
    <x v="0"/>
    <x v="5"/>
    <x v="6"/>
    <x v="0"/>
    <n v="0"/>
  </r>
  <r>
    <x v="90"/>
    <x v="9"/>
    <x v="95"/>
    <x v="0"/>
    <x v="5"/>
    <x v="6"/>
    <x v="0"/>
    <n v="0"/>
  </r>
  <r>
    <x v="90"/>
    <x v="9"/>
    <x v="96"/>
    <x v="0"/>
    <x v="5"/>
    <x v="6"/>
    <x v="0"/>
    <n v="0"/>
  </r>
  <r>
    <x v="90"/>
    <x v="9"/>
    <x v="97"/>
    <x v="0"/>
    <x v="5"/>
    <x v="6"/>
    <x v="0"/>
    <n v="0"/>
  </r>
  <r>
    <x v="90"/>
    <x v="9"/>
    <x v="98"/>
    <x v="0"/>
    <x v="5"/>
    <x v="6"/>
    <x v="1"/>
    <n v="0"/>
  </r>
  <r>
    <x v="90"/>
    <x v="9"/>
    <x v="99"/>
    <x v="1"/>
    <x v="5"/>
    <x v="6"/>
    <x v="1"/>
    <n v="1"/>
  </r>
  <r>
    <x v="90"/>
    <x v="9"/>
    <x v="100"/>
    <x v="0"/>
    <x v="5"/>
    <x v="6"/>
    <x v="1"/>
    <n v="0"/>
  </r>
  <r>
    <x v="90"/>
    <x v="9"/>
    <x v="101"/>
    <x v="1"/>
    <x v="5"/>
    <x v="6"/>
    <x v="1"/>
    <n v="1"/>
  </r>
  <r>
    <x v="90"/>
    <x v="10"/>
    <x v="102"/>
    <x v="0"/>
    <x v="5"/>
    <x v="6"/>
    <x v="0"/>
    <n v="0"/>
  </r>
  <r>
    <x v="90"/>
    <x v="10"/>
    <x v="103"/>
    <x v="1"/>
    <x v="5"/>
    <x v="6"/>
    <x v="0"/>
    <n v="1"/>
  </r>
  <r>
    <x v="90"/>
    <x v="10"/>
    <x v="104"/>
    <x v="0"/>
    <x v="5"/>
    <x v="6"/>
    <x v="0"/>
    <n v="0"/>
  </r>
  <r>
    <x v="90"/>
    <x v="10"/>
    <x v="105"/>
    <x v="0"/>
    <x v="5"/>
    <x v="6"/>
    <x v="0"/>
    <n v="0"/>
  </r>
  <r>
    <x v="90"/>
    <x v="10"/>
    <x v="106"/>
    <x v="0"/>
    <x v="5"/>
    <x v="6"/>
    <x v="0"/>
    <n v="0"/>
  </r>
  <r>
    <x v="90"/>
    <x v="10"/>
    <x v="107"/>
    <x v="0"/>
    <x v="5"/>
    <x v="6"/>
    <x v="0"/>
    <n v="0"/>
  </r>
  <r>
    <x v="90"/>
    <x v="10"/>
    <x v="108"/>
    <x v="0"/>
    <x v="5"/>
    <x v="6"/>
    <x v="1"/>
    <n v="0"/>
  </r>
  <r>
    <x v="90"/>
    <x v="10"/>
    <x v="109"/>
    <x v="0"/>
    <x v="5"/>
    <x v="6"/>
    <x v="1"/>
    <n v="0"/>
  </r>
  <r>
    <x v="90"/>
    <x v="10"/>
    <x v="110"/>
    <x v="0"/>
    <x v="5"/>
    <x v="6"/>
    <x v="1"/>
    <n v="0"/>
  </r>
  <r>
    <x v="90"/>
    <x v="10"/>
    <x v="111"/>
    <x v="0"/>
    <x v="5"/>
    <x v="6"/>
    <x v="1"/>
    <n v="0"/>
  </r>
  <r>
    <x v="90"/>
    <x v="10"/>
    <x v="112"/>
    <x v="1"/>
    <x v="5"/>
    <x v="6"/>
    <x v="1"/>
    <n v="1"/>
  </r>
  <r>
    <x v="90"/>
    <x v="10"/>
    <x v="113"/>
    <x v="0"/>
    <x v="5"/>
    <x v="6"/>
    <x v="1"/>
    <n v="0"/>
  </r>
  <r>
    <x v="90"/>
    <x v="10"/>
    <x v="114"/>
    <x v="0"/>
    <x v="5"/>
    <x v="6"/>
    <x v="1"/>
    <n v="0"/>
  </r>
  <r>
    <x v="90"/>
    <x v="11"/>
    <x v="115"/>
    <x v="0"/>
    <x v="5"/>
    <x v="6"/>
    <x v="0"/>
    <n v="0"/>
  </r>
  <r>
    <x v="90"/>
    <x v="11"/>
    <x v="116"/>
    <x v="1"/>
    <x v="5"/>
    <x v="6"/>
    <x v="0"/>
    <n v="1"/>
  </r>
  <r>
    <x v="90"/>
    <x v="11"/>
    <x v="117"/>
    <x v="0"/>
    <x v="5"/>
    <x v="6"/>
    <x v="0"/>
    <n v="0"/>
  </r>
  <r>
    <x v="90"/>
    <x v="11"/>
    <x v="118"/>
    <x v="0"/>
    <x v="5"/>
    <x v="6"/>
    <x v="0"/>
    <n v="0"/>
  </r>
  <r>
    <x v="90"/>
    <x v="11"/>
    <x v="119"/>
    <x v="0"/>
    <x v="5"/>
    <x v="6"/>
    <x v="0"/>
    <n v="0"/>
  </r>
  <r>
    <x v="90"/>
    <x v="11"/>
    <x v="120"/>
    <x v="0"/>
    <x v="5"/>
    <x v="6"/>
    <x v="0"/>
    <n v="0"/>
  </r>
  <r>
    <x v="90"/>
    <x v="11"/>
    <x v="121"/>
    <x v="0"/>
    <x v="5"/>
    <x v="6"/>
    <x v="1"/>
    <n v="0"/>
  </r>
  <r>
    <x v="90"/>
    <x v="11"/>
    <x v="122"/>
    <x v="0"/>
    <x v="5"/>
    <x v="6"/>
    <x v="1"/>
    <n v="0"/>
  </r>
  <r>
    <x v="90"/>
    <x v="11"/>
    <x v="123"/>
    <x v="0"/>
    <x v="5"/>
    <x v="6"/>
    <x v="1"/>
    <n v="0"/>
  </r>
  <r>
    <x v="90"/>
    <x v="12"/>
    <x v="124"/>
    <x v="0"/>
    <x v="5"/>
    <x v="6"/>
    <x v="0"/>
    <n v="0"/>
  </r>
  <r>
    <x v="90"/>
    <x v="12"/>
    <x v="125"/>
    <x v="1"/>
    <x v="5"/>
    <x v="6"/>
    <x v="0"/>
    <n v="1"/>
  </r>
  <r>
    <x v="90"/>
    <x v="12"/>
    <x v="126"/>
    <x v="0"/>
    <x v="5"/>
    <x v="6"/>
    <x v="0"/>
    <n v="0"/>
  </r>
  <r>
    <x v="90"/>
    <x v="12"/>
    <x v="127"/>
    <x v="0"/>
    <x v="5"/>
    <x v="6"/>
    <x v="0"/>
    <n v="0"/>
  </r>
  <r>
    <x v="90"/>
    <x v="12"/>
    <x v="128"/>
    <x v="0"/>
    <x v="5"/>
    <x v="6"/>
    <x v="0"/>
    <n v="0"/>
  </r>
  <r>
    <x v="90"/>
    <x v="12"/>
    <x v="129"/>
    <x v="0"/>
    <x v="5"/>
    <x v="6"/>
    <x v="0"/>
    <n v="0"/>
  </r>
  <r>
    <x v="90"/>
    <x v="12"/>
    <x v="130"/>
    <x v="0"/>
    <x v="5"/>
    <x v="6"/>
    <x v="1"/>
    <n v="0"/>
  </r>
  <r>
    <x v="90"/>
    <x v="12"/>
    <x v="131"/>
    <x v="0"/>
    <x v="5"/>
    <x v="6"/>
    <x v="1"/>
    <n v="0"/>
  </r>
  <r>
    <x v="90"/>
    <x v="12"/>
    <x v="132"/>
    <x v="1"/>
    <x v="5"/>
    <x v="6"/>
    <x v="1"/>
    <n v="1"/>
  </r>
  <r>
    <x v="90"/>
    <x v="13"/>
    <x v="133"/>
    <x v="1"/>
    <x v="5"/>
    <x v="6"/>
    <x v="0"/>
    <n v="1"/>
  </r>
  <r>
    <x v="90"/>
    <x v="13"/>
    <x v="134"/>
    <x v="0"/>
    <x v="5"/>
    <x v="6"/>
    <x v="0"/>
    <n v="0"/>
  </r>
  <r>
    <x v="90"/>
    <x v="13"/>
    <x v="135"/>
    <x v="0"/>
    <x v="5"/>
    <x v="6"/>
    <x v="0"/>
    <n v="0"/>
  </r>
  <r>
    <x v="90"/>
    <x v="13"/>
    <x v="136"/>
    <x v="0"/>
    <x v="5"/>
    <x v="6"/>
    <x v="0"/>
    <n v="0"/>
  </r>
  <r>
    <x v="90"/>
    <x v="13"/>
    <x v="137"/>
    <x v="0"/>
    <x v="5"/>
    <x v="6"/>
    <x v="0"/>
    <n v="0"/>
  </r>
  <r>
    <x v="90"/>
    <x v="13"/>
    <x v="138"/>
    <x v="0"/>
    <x v="5"/>
    <x v="6"/>
    <x v="0"/>
    <n v="0"/>
  </r>
  <r>
    <x v="90"/>
    <x v="13"/>
    <x v="139"/>
    <x v="0"/>
    <x v="5"/>
    <x v="6"/>
    <x v="1"/>
    <n v="0"/>
  </r>
  <r>
    <x v="90"/>
    <x v="13"/>
    <x v="140"/>
    <x v="0"/>
    <x v="5"/>
    <x v="6"/>
    <x v="1"/>
    <n v="0"/>
  </r>
  <r>
    <x v="90"/>
    <x v="13"/>
    <x v="141"/>
    <x v="0"/>
    <x v="5"/>
    <x v="6"/>
    <x v="1"/>
    <n v="0"/>
  </r>
  <r>
    <x v="90"/>
    <x v="13"/>
    <x v="142"/>
    <x v="0"/>
    <x v="5"/>
    <x v="6"/>
    <x v="1"/>
    <n v="0"/>
  </r>
  <r>
    <x v="90"/>
    <x v="13"/>
    <x v="143"/>
    <x v="0"/>
    <x v="5"/>
    <x v="6"/>
    <x v="1"/>
    <n v="0"/>
  </r>
  <r>
    <x v="90"/>
    <x v="13"/>
    <x v="144"/>
    <x v="0"/>
    <x v="5"/>
    <x v="6"/>
    <x v="1"/>
    <n v="0"/>
  </r>
  <r>
    <x v="90"/>
    <x v="14"/>
    <x v="145"/>
    <x v="0"/>
    <x v="5"/>
    <x v="6"/>
    <x v="0"/>
    <n v="0"/>
  </r>
  <r>
    <x v="90"/>
    <x v="14"/>
    <x v="146"/>
    <x v="1"/>
    <x v="5"/>
    <x v="6"/>
    <x v="0"/>
    <n v="1"/>
  </r>
  <r>
    <x v="90"/>
    <x v="14"/>
    <x v="147"/>
    <x v="0"/>
    <x v="5"/>
    <x v="6"/>
    <x v="0"/>
    <n v="0"/>
  </r>
  <r>
    <x v="90"/>
    <x v="14"/>
    <x v="148"/>
    <x v="0"/>
    <x v="5"/>
    <x v="6"/>
    <x v="0"/>
    <n v="0"/>
  </r>
  <r>
    <x v="90"/>
    <x v="14"/>
    <x v="149"/>
    <x v="0"/>
    <x v="5"/>
    <x v="6"/>
    <x v="0"/>
    <n v="0"/>
  </r>
  <r>
    <x v="90"/>
    <x v="14"/>
    <x v="150"/>
    <x v="0"/>
    <x v="5"/>
    <x v="6"/>
    <x v="0"/>
    <n v="0"/>
  </r>
  <r>
    <x v="90"/>
    <x v="14"/>
    <x v="151"/>
    <x v="0"/>
    <x v="5"/>
    <x v="6"/>
    <x v="1"/>
    <n v="0"/>
  </r>
  <r>
    <x v="90"/>
    <x v="14"/>
    <x v="152"/>
    <x v="0"/>
    <x v="5"/>
    <x v="6"/>
    <x v="1"/>
    <n v="0"/>
  </r>
  <r>
    <x v="90"/>
    <x v="14"/>
    <x v="153"/>
    <x v="1"/>
    <x v="5"/>
    <x v="6"/>
    <x v="1"/>
    <n v="1"/>
  </r>
  <r>
    <x v="90"/>
    <x v="14"/>
    <x v="154"/>
    <x v="0"/>
    <x v="5"/>
    <x v="6"/>
    <x v="1"/>
    <n v="0"/>
  </r>
  <r>
    <x v="90"/>
    <x v="14"/>
    <x v="155"/>
    <x v="1"/>
    <x v="5"/>
    <x v="6"/>
    <x v="1"/>
    <n v="1"/>
  </r>
  <r>
    <x v="91"/>
    <x v="9"/>
    <x v="92"/>
    <x v="0"/>
    <x v="4"/>
    <x v="5"/>
    <x v="0"/>
    <n v="0"/>
  </r>
  <r>
    <x v="91"/>
    <x v="9"/>
    <x v="93"/>
    <x v="0"/>
    <x v="4"/>
    <x v="5"/>
    <x v="0"/>
    <n v="0"/>
  </r>
  <r>
    <x v="91"/>
    <x v="9"/>
    <x v="94"/>
    <x v="0"/>
    <x v="4"/>
    <x v="5"/>
    <x v="0"/>
    <n v="0"/>
  </r>
  <r>
    <x v="91"/>
    <x v="9"/>
    <x v="95"/>
    <x v="0"/>
    <x v="4"/>
    <x v="5"/>
    <x v="0"/>
    <n v="0"/>
  </r>
  <r>
    <x v="91"/>
    <x v="9"/>
    <x v="96"/>
    <x v="0"/>
    <x v="4"/>
    <x v="5"/>
    <x v="0"/>
    <n v="0"/>
  </r>
  <r>
    <x v="91"/>
    <x v="9"/>
    <x v="97"/>
    <x v="1"/>
    <x v="4"/>
    <x v="5"/>
    <x v="0"/>
    <n v="1"/>
  </r>
  <r>
    <x v="91"/>
    <x v="9"/>
    <x v="98"/>
    <x v="0"/>
    <x v="4"/>
    <x v="5"/>
    <x v="1"/>
    <n v="0"/>
  </r>
  <r>
    <x v="91"/>
    <x v="9"/>
    <x v="99"/>
    <x v="0"/>
    <x v="4"/>
    <x v="5"/>
    <x v="1"/>
    <n v="0"/>
  </r>
  <r>
    <x v="91"/>
    <x v="9"/>
    <x v="100"/>
    <x v="0"/>
    <x v="4"/>
    <x v="5"/>
    <x v="1"/>
    <n v="0"/>
  </r>
  <r>
    <x v="91"/>
    <x v="9"/>
    <x v="101"/>
    <x v="0"/>
    <x v="4"/>
    <x v="5"/>
    <x v="1"/>
    <n v="0"/>
  </r>
  <r>
    <x v="91"/>
    <x v="10"/>
    <x v="102"/>
    <x v="0"/>
    <x v="4"/>
    <x v="5"/>
    <x v="0"/>
    <n v="0"/>
  </r>
  <r>
    <x v="91"/>
    <x v="10"/>
    <x v="103"/>
    <x v="0"/>
    <x v="4"/>
    <x v="5"/>
    <x v="0"/>
    <n v="0"/>
  </r>
  <r>
    <x v="91"/>
    <x v="10"/>
    <x v="104"/>
    <x v="1"/>
    <x v="4"/>
    <x v="5"/>
    <x v="0"/>
    <n v="1"/>
  </r>
  <r>
    <x v="91"/>
    <x v="10"/>
    <x v="105"/>
    <x v="0"/>
    <x v="4"/>
    <x v="5"/>
    <x v="0"/>
    <n v="0"/>
  </r>
  <r>
    <x v="91"/>
    <x v="10"/>
    <x v="106"/>
    <x v="0"/>
    <x v="4"/>
    <x v="5"/>
    <x v="0"/>
    <n v="0"/>
  </r>
  <r>
    <x v="91"/>
    <x v="10"/>
    <x v="107"/>
    <x v="0"/>
    <x v="4"/>
    <x v="5"/>
    <x v="0"/>
    <n v="0"/>
  </r>
  <r>
    <x v="91"/>
    <x v="10"/>
    <x v="108"/>
    <x v="0"/>
    <x v="4"/>
    <x v="5"/>
    <x v="1"/>
    <n v="0"/>
  </r>
  <r>
    <x v="91"/>
    <x v="10"/>
    <x v="109"/>
    <x v="0"/>
    <x v="4"/>
    <x v="5"/>
    <x v="1"/>
    <n v="0"/>
  </r>
  <r>
    <x v="91"/>
    <x v="10"/>
    <x v="110"/>
    <x v="0"/>
    <x v="4"/>
    <x v="5"/>
    <x v="1"/>
    <n v="0"/>
  </r>
  <r>
    <x v="91"/>
    <x v="10"/>
    <x v="111"/>
    <x v="0"/>
    <x v="4"/>
    <x v="5"/>
    <x v="1"/>
    <n v="0"/>
  </r>
  <r>
    <x v="91"/>
    <x v="10"/>
    <x v="112"/>
    <x v="0"/>
    <x v="4"/>
    <x v="5"/>
    <x v="1"/>
    <n v="0"/>
  </r>
  <r>
    <x v="91"/>
    <x v="10"/>
    <x v="113"/>
    <x v="0"/>
    <x v="4"/>
    <x v="5"/>
    <x v="1"/>
    <n v="0"/>
  </r>
  <r>
    <x v="91"/>
    <x v="10"/>
    <x v="114"/>
    <x v="0"/>
    <x v="4"/>
    <x v="5"/>
    <x v="1"/>
    <n v="0"/>
  </r>
  <r>
    <x v="91"/>
    <x v="11"/>
    <x v="115"/>
    <x v="0"/>
    <x v="4"/>
    <x v="5"/>
    <x v="0"/>
    <n v="0"/>
  </r>
  <r>
    <x v="91"/>
    <x v="11"/>
    <x v="116"/>
    <x v="0"/>
    <x v="4"/>
    <x v="5"/>
    <x v="0"/>
    <n v="0"/>
  </r>
  <r>
    <x v="91"/>
    <x v="11"/>
    <x v="117"/>
    <x v="0"/>
    <x v="4"/>
    <x v="5"/>
    <x v="0"/>
    <n v="0"/>
  </r>
  <r>
    <x v="91"/>
    <x v="11"/>
    <x v="118"/>
    <x v="0"/>
    <x v="4"/>
    <x v="5"/>
    <x v="0"/>
    <n v="0"/>
  </r>
  <r>
    <x v="91"/>
    <x v="11"/>
    <x v="119"/>
    <x v="0"/>
    <x v="4"/>
    <x v="5"/>
    <x v="0"/>
    <n v="0"/>
  </r>
  <r>
    <x v="91"/>
    <x v="11"/>
    <x v="120"/>
    <x v="1"/>
    <x v="4"/>
    <x v="5"/>
    <x v="0"/>
    <n v="1"/>
  </r>
  <r>
    <x v="91"/>
    <x v="11"/>
    <x v="121"/>
    <x v="0"/>
    <x v="4"/>
    <x v="5"/>
    <x v="1"/>
    <n v="0"/>
  </r>
  <r>
    <x v="91"/>
    <x v="11"/>
    <x v="122"/>
    <x v="0"/>
    <x v="4"/>
    <x v="5"/>
    <x v="1"/>
    <n v="0"/>
  </r>
  <r>
    <x v="91"/>
    <x v="11"/>
    <x v="123"/>
    <x v="0"/>
    <x v="4"/>
    <x v="5"/>
    <x v="1"/>
    <n v="0"/>
  </r>
  <r>
    <x v="91"/>
    <x v="12"/>
    <x v="124"/>
    <x v="0"/>
    <x v="4"/>
    <x v="5"/>
    <x v="0"/>
    <n v="0"/>
  </r>
  <r>
    <x v="91"/>
    <x v="12"/>
    <x v="125"/>
    <x v="0"/>
    <x v="4"/>
    <x v="5"/>
    <x v="0"/>
    <n v="0"/>
  </r>
  <r>
    <x v="91"/>
    <x v="12"/>
    <x v="126"/>
    <x v="1"/>
    <x v="4"/>
    <x v="5"/>
    <x v="0"/>
    <n v="1"/>
  </r>
  <r>
    <x v="91"/>
    <x v="12"/>
    <x v="127"/>
    <x v="0"/>
    <x v="4"/>
    <x v="5"/>
    <x v="0"/>
    <n v="0"/>
  </r>
  <r>
    <x v="91"/>
    <x v="12"/>
    <x v="128"/>
    <x v="0"/>
    <x v="4"/>
    <x v="5"/>
    <x v="0"/>
    <n v="0"/>
  </r>
  <r>
    <x v="91"/>
    <x v="12"/>
    <x v="129"/>
    <x v="0"/>
    <x v="4"/>
    <x v="5"/>
    <x v="0"/>
    <n v="0"/>
  </r>
  <r>
    <x v="91"/>
    <x v="12"/>
    <x v="130"/>
    <x v="0"/>
    <x v="4"/>
    <x v="5"/>
    <x v="1"/>
    <n v="0"/>
  </r>
  <r>
    <x v="91"/>
    <x v="12"/>
    <x v="131"/>
    <x v="0"/>
    <x v="4"/>
    <x v="5"/>
    <x v="1"/>
    <n v="0"/>
  </r>
  <r>
    <x v="91"/>
    <x v="12"/>
    <x v="132"/>
    <x v="0"/>
    <x v="4"/>
    <x v="5"/>
    <x v="1"/>
    <n v="0"/>
  </r>
  <r>
    <x v="91"/>
    <x v="13"/>
    <x v="133"/>
    <x v="0"/>
    <x v="4"/>
    <x v="5"/>
    <x v="0"/>
    <n v="0"/>
  </r>
  <r>
    <x v="91"/>
    <x v="13"/>
    <x v="134"/>
    <x v="0"/>
    <x v="4"/>
    <x v="5"/>
    <x v="0"/>
    <n v="0"/>
  </r>
  <r>
    <x v="91"/>
    <x v="13"/>
    <x v="135"/>
    <x v="0"/>
    <x v="4"/>
    <x v="5"/>
    <x v="0"/>
    <n v="0"/>
  </r>
  <r>
    <x v="91"/>
    <x v="13"/>
    <x v="136"/>
    <x v="0"/>
    <x v="4"/>
    <x v="5"/>
    <x v="0"/>
    <n v="0"/>
  </r>
  <r>
    <x v="91"/>
    <x v="13"/>
    <x v="137"/>
    <x v="0"/>
    <x v="4"/>
    <x v="5"/>
    <x v="0"/>
    <n v="0"/>
  </r>
  <r>
    <x v="91"/>
    <x v="13"/>
    <x v="138"/>
    <x v="1"/>
    <x v="4"/>
    <x v="5"/>
    <x v="0"/>
    <n v="1"/>
  </r>
  <r>
    <x v="91"/>
    <x v="13"/>
    <x v="139"/>
    <x v="0"/>
    <x v="4"/>
    <x v="5"/>
    <x v="1"/>
    <n v="0"/>
  </r>
  <r>
    <x v="91"/>
    <x v="13"/>
    <x v="140"/>
    <x v="0"/>
    <x v="4"/>
    <x v="5"/>
    <x v="1"/>
    <n v="0"/>
  </r>
  <r>
    <x v="91"/>
    <x v="13"/>
    <x v="141"/>
    <x v="0"/>
    <x v="4"/>
    <x v="5"/>
    <x v="1"/>
    <n v="0"/>
  </r>
  <r>
    <x v="91"/>
    <x v="13"/>
    <x v="142"/>
    <x v="0"/>
    <x v="4"/>
    <x v="5"/>
    <x v="1"/>
    <n v="0"/>
  </r>
  <r>
    <x v="91"/>
    <x v="13"/>
    <x v="143"/>
    <x v="0"/>
    <x v="4"/>
    <x v="5"/>
    <x v="1"/>
    <n v="0"/>
  </r>
  <r>
    <x v="91"/>
    <x v="13"/>
    <x v="144"/>
    <x v="0"/>
    <x v="4"/>
    <x v="5"/>
    <x v="1"/>
    <n v="0"/>
  </r>
  <r>
    <x v="91"/>
    <x v="14"/>
    <x v="145"/>
    <x v="0"/>
    <x v="4"/>
    <x v="5"/>
    <x v="0"/>
    <n v="0"/>
  </r>
  <r>
    <x v="91"/>
    <x v="14"/>
    <x v="146"/>
    <x v="0"/>
    <x v="4"/>
    <x v="5"/>
    <x v="0"/>
    <n v="0"/>
  </r>
  <r>
    <x v="91"/>
    <x v="14"/>
    <x v="147"/>
    <x v="1"/>
    <x v="4"/>
    <x v="5"/>
    <x v="0"/>
    <n v="1"/>
  </r>
  <r>
    <x v="91"/>
    <x v="14"/>
    <x v="148"/>
    <x v="0"/>
    <x v="4"/>
    <x v="5"/>
    <x v="0"/>
    <n v="0"/>
  </r>
  <r>
    <x v="91"/>
    <x v="14"/>
    <x v="149"/>
    <x v="0"/>
    <x v="4"/>
    <x v="5"/>
    <x v="0"/>
    <n v="0"/>
  </r>
  <r>
    <x v="91"/>
    <x v="14"/>
    <x v="150"/>
    <x v="0"/>
    <x v="4"/>
    <x v="5"/>
    <x v="0"/>
    <n v="0"/>
  </r>
  <r>
    <x v="91"/>
    <x v="14"/>
    <x v="151"/>
    <x v="0"/>
    <x v="4"/>
    <x v="5"/>
    <x v="1"/>
    <n v="0"/>
  </r>
  <r>
    <x v="91"/>
    <x v="14"/>
    <x v="152"/>
    <x v="0"/>
    <x v="4"/>
    <x v="5"/>
    <x v="1"/>
    <n v="0"/>
  </r>
  <r>
    <x v="91"/>
    <x v="14"/>
    <x v="153"/>
    <x v="0"/>
    <x v="4"/>
    <x v="5"/>
    <x v="1"/>
    <n v="0"/>
  </r>
  <r>
    <x v="91"/>
    <x v="14"/>
    <x v="154"/>
    <x v="0"/>
    <x v="4"/>
    <x v="5"/>
    <x v="1"/>
    <n v="0"/>
  </r>
  <r>
    <x v="91"/>
    <x v="14"/>
    <x v="155"/>
    <x v="1"/>
    <x v="4"/>
    <x v="5"/>
    <x v="1"/>
    <n v="1"/>
  </r>
  <r>
    <x v="92"/>
    <x v="9"/>
    <x v="92"/>
    <x v="0"/>
    <x v="1"/>
    <x v="1"/>
    <x v="0"/>
    <n v="0"/>
  </r>
  <r>
    <x v="92"/>
    <x v="9"/>
    <x v="93"/>
    <x v="1"/>
    <x v="1"/>
    <x v="1"/>
    <x v="0"/>
    <n v="1"/>
  </r>
  <r>
    <x v="92"/>
    <x v="9"/>
    <x v="94"/>
    <x v="0"/>
    <x v="1"/>
    <x v="1"/>
    <x v="0"/>
    <n v="0"/>
  </r>
  <r>
    <x v="92"/>
    <x v="9"/>
    <x v="95"/>
    <x v="0"/>
    <x v="1"/>
    <x v="1"/>
    <x v="0"/>
    <n v="0"/>
  </r>
  <r>
    <x v="92"/>
    <x v="9"/>
    <x v="96"/>
    <x v="0"/>
    <x v="1"/>
    <x v="1"/>
    <x v="0"/>
    <n v="0"/>
  </r>
  <r>
    <x v="92"/>
    <x v="9"/>
    <x v="97"/>
    <x v="0"/>
    <x v="1"/>
    <x v="1"/>
    <x v="0"/>
    <n v="0"/>
  </r>
  <r>
    <x v="92"/>
    <x v="9"/>
    <x v="98"/>
    <x v="0"/>
    <x v="1"/>
    <x v="1"/>
    <x v="1"/>
    <n v="0"/>
  </r>
  <r>
    <x v="92"/>
    <x v="9"/>
    <x v="99"/>
    <x v="0"/>
    <x v="1"/>
    <x v="1"/>
    <x v="1"/>
    <n v="0"/>
  </r>
  <r>
    <x v="92"/>
    <x v="9"/>
    <x v="100"/>
    <x v="1"/>
    <x v="1"/>
    <x v="1"/>
    <x v="1"/>
    <n v="1"/>
  </r>
  <r>
    <x v="92"/>
    <x v="9"/>
    <x v="101"/>
    <x v="1"/>
    <x v="1"/>
    <x v="1"/>
    <x v="1"/>
    <n v="1"/>
  </r>
  <r>
    <x v="92"/>
    <x v="10"/>
    <x v="102"/>
    <x v="0"/>
    <x v="1"/>
    <x v="1"/>
    <x v="0"/>
    <n v="0"/>
  </r>
  <r>
    <x v="92"/>
    <x v="10"/>
    <x v="103"/>
    <x v="1"/>
    <x v="1"/>
    <x v="1"/>
    <x v="0"/>
    <n v="1"/>
  </r>
  <r>
    <x v="92"/>
    <x v="10"/>
    <x v="104"/>
    <x v="0"/>
    <x v="1"/>
    <x v="1"/>
    <x v="0"/>
    <n v="0"/>
  </r>
  <r>
    <x v="92"/>
    <x v="10"/>
    <x v="105"/>
    <x v="0"/>
    <x v="1"/>
    <x v="1"/>
    <x v="0"/>
    <n v="0"/>
  </r>
  <r>
    <x v="92"/>
    <x v="10"/>
    <x v="106"/>
    <x v="0"/>
    <x v="1"/>
    <x v="1"/>
    <x v="0"/>
    <n v="0"/>
  </r>
  <r>
    <x v="92"/>
    <x v="10"/>
    <x v="107"/>
    <x v="0"/>
    <x v="1"/>
    <x v="1"/>
    <x v="0"/>
    <n v="0"/>
  </r>
  <r>
    <x v="92"/>
    <x v="10"/>
    <x v="108"/>
    <x v="1"/>
    <x v="1"/>
    <x v="1"/>
    <x v="1"/>
    <n v="1"/>
  </r>
  <r>
    <x v="92"/>
    <x v="10"/>
    <x v="109"/>
    <x v="0"/>
    <x v="1"/>
    <x v="1"/>
    <x v="1"/>
    <n v="0"/>
  </r>
  <r>
    <x v="92"/>
    <x v="10"/>
    <x v="110"/>
    <x v="0"/>
    <x v="1"/>
    <x v="1"/>
    <x v="1"/>
    <n v="0"/>
  </r>
  <r>
    <x v="92"/>
    <x v="10"/>
    <x v="111"/>
    <x v="0"/>
    <x v="1"/>
    <x v="1"/>
    <x v="1"/>
    <n v="0"/>
  </r>
  <r>
    <x v="92"/>
    <x v="10"/>
    <x v="112"/>
    <x v="1"/>
    <x v="1"/>
    <x v="1"/>
    <x v="1"/>
    <n v="1"/>
  </r>
  <r>
    <x v="92"/>
    <x v="10"/>
    <x v="113"/>
    <x v="0"/>
    <x v="1"/>
    <x v="1"/>
    <x v="1"/>
    <n v="0"/>
  </r>
  <r>
    <x v="92"/>
    <x v="10"/>
    <x v="114"/>
    <x v="0"/>
    <x v="1"/>
    <x v="1"/>
    <x v="1"/>
    <n v="0"/>
  </r>
  <r>
    <x v="92"/>
    <x v="11"/>
    <x v="115"/>
    <x v="0"/>
    <x v="1"/>
    <x v="1"/>
    <x v="0"/>
    <n v="0"/>
  </r>
  <r>
    <x v="92"/>
    <x v="11"/>
    <x v="116"/>
    <x v="1"/>
    <x v="1"/>
    <x v="1"/>
    <x v="0"/>
    <n v="1"/>
  </r>
  <r>
    <x v="92"/>
    <x v="11"/>
    <x v="117"/>
    <x v="0"/>
    <x v="1"/>
    <x v="1"/>
    <x v="0"/>
    <n v="0"/>
  </r>
  <r>
    <x v="92"/>
    <x v="11"/>
    <x v="118"/>
    <x v="0"/>
    <x v="1"/>
    <x v="1"/>
    <x v="0"/>
    <n v="0"/>
  </r>
  <r>
    <x v="92"/>
    <x v="11"/>
    <x v="119"/>
    <x v="0"/>
    <x v="1"/>
    <x v="1"/>
    <x v="0"/>
    <n v="0"/>
  </r>
  <r>
    <x v="92"/>
    <x v="11"/>
    <x v="120"/>
    <x v="0"/>
    <x v="1"/>
    <x v="1"/>
    <x v="0"/>
    <n v="0"/>
  </r>
  <r>
    <x v="92"/>
    <x v="11"/>
    <x v="121"/>
    <x v="0"/>
    <x v="1"/>
    <x v="1"/>
    <x v="1"/>
    <n v="0"/>
  </r>
  <r>
    <x v="92"/>
    <x v="11"/>
    <x v="122"/>
    <x v="1"/>
    <x v="1"/>
    <x v="1"/>
    <x v="1"/>
    <n v="1"/>
  </r>
  <r>
    <x v="92"/>
    <x v="11"/>
    <x v="123"/>
    <x v="0"/>
    <x v="1"/>
    <x v="1"/>
    <x v="1"/>
    <n v="0"/>
  </r>
  <r>
    <x v="92"/>
    <x v="12"/>
    <x v="124"/>
    <x v="0"/>
    <x v="1"/>
    <x v="1"/>
    <x v="0"/>
    <n v="0"/>
  </r>
  <r>
    <x v="92"/>
    <x v="12"/>
    <x v="125"/>
    <x v="1"/>
    <x v="1"/>
    <x v="1"/>
    <x v="0"/>
    <n v="1"/>
  </r>
  <r>
    <x v="92"/>
    <x v="12"/>
    <x v="126"/>
    <x v="0"/>
    <x v="1"/>
    <x v="1"/>
    <x v="0"/>
    <n v="0"/>
  </r>
  <r>
    <x v="92"/>
    <x v="12"/>
    <x v="127"/>
    <x v="0"/>
    <x v="1"/>
    <x v="1"/>
    <x v="0"/>
    <n v="0"/>
  </r>
  <r>
    <x v="92"/>
    <x v="12"/>
    <x v="128"/>
    <x v="0"/>
    <x v="1"/>
    <x v="1"/>
    <x v="0"/>
    <n v="0"/>
  </r>
  <r>
    <x v="92"/>
    <x v="12"/>
    <x v="129"/>
    <x v="0"/>
    <x v="1"/>
    <x v="1"/>
    <x v="0"/>
    <n v="0"/>
  </r>
  <r>
    <x v="92"/>
    <x v="12"/>
    <x v="130"/>
    <x v="0"/>
    <x v="1"/>
    <x v="1"/>
    <x v="1"/>
    <n v="0"/>
  </r>
  <r>
    <x v="92"/>
    <x v="12"/>
    <x v="131"/>
    <x v="1"/>
    <x v="1"/>
    <x v="1"/>
    <x v="1"/>
    <n v="1"/>
  </r>
  <r>
    <x v="92"/>
    <x v="12"/>
    <x v="132"/>
    <x v="0"/>
    <x v="1"/>
    <x v="1"/>
    <x v="1"/>
    <n v="0"/>
  </r>
  <r>
    <x v="92"/>
    <x v="13"/>
    <x v="133"/>
    <x v="1"/>
    <x v="1"/>
    <x v="1"/>
    <x v="0"/>
    <n v="1"/>
  </r>
  <r>
    <x v="92"/>
    <x v="13"/>
    <x v="134"/>
    <x v="0"/>
    <x v="1"/>
    <x v="1"/>
    <x v="0"/>
    <n v="0"/>
  </r>
  <r>
    <x v="92"/>
    <x v="13"/>
    <x v="135"/>
    <x v="0"/>
    <x v="1"/>
    <x v="1"/>
    <x v="0"/>
    <n v="0"/>
  </r>
  <r>
    <x v="92"/>
    <x v="13"/>
    <x v="136"/>
    <x v="0"/>
    <x v="1"/>
    <x v="1"/>
    <x v="0"/>
    <n v="0"/>
  </r>
  <r>
    <x v="92"/>
    <x v="13"/>
    <x v="137"/>
    <x v="0"/>
    <x v="1"/>
    <x v="1"/>
    <x v="0"/>
    <n v="0"/>
  </r>
  <r>
    <x v="92"/>
    <x v="13"/>
    <x v="138"/>
    <x v="0"/>
    <x v="1"/>
    <x v="1"/>
    <x v="0"/>
    <n v="0"/>
  </r>
  <r>
    <x v="92"/>
    <x v="13"/>
    <x v="139"/>
    <x v="0"/>
    <x v="1"/>
    <x v="1"/>
    <x v="1"/>
    <n v="0"/>
  </r>
  <r>
    <x v="92"/>
    <x v="13"/>
    <x v="140"/>
    <x v="0"/>
    <x v="1"/>
    <x v="1"/>
    <x v="1"/>
    <n v="0"/>
  </r>
  <r>
    <x v="92"/>
    <x v="13"/>
    <x v="141"/>
    <x v="0"/>
    <x v="1"/>
    <x v="1"/>
    <x v="1"/>
    <n v="0"/>
  </r>
  <r>
    <x v="92"/>
    <x v="13"/>
    <x v="142"/>
    <x v="0"/>
    <x v="1"/>
    <x v="1"/>
    <x v="1"/>
    <n v="0"/>
  </r>
  <r>
    <x v="92"/>
    <x v="13"/>
    <x v="143"/>
    <x v="0"/>
    <x v="1"/>
    <x v="1"/>
    <x v="1"/>
    <n v="0"/>
  </r>
  <r>
    <x v="92"/>
    <x v="13"/>
    <x v="144"/>
    <x v="0"/>
    <x v="1"/>
    <x v="1"/>
    <x v="1"/>
    <n v="0"/>
  </r>
  <r>
    <x v="92"/>
    <x v="14"/>
    <x v="145"/>
    <x v="1"/>
    <x v="1"/>
    <x v="1"/>
    <x v="0"/>
    <n v="1"/>
  </r>
  <r>
    <x v="92"/>
    <x v="14"/>
    <x v="146"/>
    <x v="0"/>
    <x v="1"/>
    <x v="1"/>
    <x v="0"/>
    <n v="0"/>
  </r>
  <r>
    <x v="92"/>
    <x v="14"/>
    <x v="147"/>
    <x v="0"/>
    <x v="1"/>
    <x v="1"/>
    <x v="0"/>
    <n v="0"/>
  </r>
  <r>
    <x v="92"/>
    <x v="14"/>
    <x v="148"/>
    <x v="0"/>
    <x v="1"/>
    <x v="1"/>
    <x v="0"/>
    <n v="0"/>
  </r>
  <r>
    <x v="92"/>
    <x v="14"/>
    <x v="149"/>
    <x v="0"/>
    <x v="1"/>
    <x v="1"/>
    <x v="0"/>
    <n v="0"/>
  </r>
  <r>
    <x v="92"/>
    <x v="14"/>
    <x v="150"/>
    <x v="0"/>
    <x v="1"/>
    <x v="1"/>
    <x v="0"/>
    <n v="0"/>
  </r>
  <r>
    <x v="92"/>
    <x v="14"/>
    <x v="151"/>
    <x v="0"/>
    <x v="1"/>
    <x v="1"/>
    <x v="1"/>
    <n v="0"/>
  </r>
  <r>
    <x v="92"/>
    <x v="14"/>
    <x v="152"/>
    <x v="0"/>
    <x v="1"/>
    <x v="1"/>
    <x v="1"/>
    <n v="0"/>
  </r>
  <r>
    <x v="92"/>
    <x v="14"/>
    <x v="153"/>
    <x v="0"/>
    <x v="1"/>
    <x v="1"/>
    <x v="1"/>
    <n v="0"/>
  </r>
  <r>
    <x v="92"/>
    <x v="14"/>
    <x v="154"/>
    <x v="0"/>
    <x v="1"/>
    <x v="1"/>
    <x v="1"/>
    <n v="0"/>
  </r>
  <r>
    <x v="92"/>
    <x v="14"/>
    <x v="155"/>
    <x v="0"/>
    <x v="1"/>
    <x v="1"/>
    <x v="1"/>
    <n v="0"/>
  </r>
  <r>
    <x v="93"/>
    <x v="9"/>
    <x v="92"/>
    <x v="0"/>
    <x v="0"/>
    <x v="4"/>
    <x v="0"/>
    <n v="0"/>
  </r>
  <r>
    <x v="93"/>
    <x v="9"/>
    <x v="93"/>
    <x v="1"/>
    <x v="0"/>
    <x v="4"/>
    <x v="0"/>
    <n v="1"/>
  </r>
  <r>
    <x v="93"/>
    <x v="9"/>
    <x v="94"/>
    <x v="0"/>
    <x v="0"/>
    <x v="4"/>
    <x v="0"/>
    <n v="0"/>
  </r>
  <r>
    <x v="93"/>
    <x v="9"/>
    <x v="95"/>
    <x v="0"/>
    <x v="0"/>
    <x v="4"/>
    <x v="0"/>
    <n v="0"/>
  </r>
  <r>
    <x v="93"/>
    <x v="9"/>
    <x v="96"/>
    <x v="0"/>
    <x v="0"/>
    <x v="4"/>
    <x v="0"/>
    <n v="0"/>
  </r>
  <r>
    <x v="93"/>
    <x v="9"/>
    <x v="97"/>
    <x v="0"/>
    <x v="0"/>
    <x v="4"/>
    <x v="0"/>
    <n v="0"/>
  </r>
  <r>
    <x v="93"/>
    <x v="9"/>
    <x v="98"/>
    <x v="1"/>
    <x v="0"/>
    <x v="4"/>
    <x v="1"/>
    <n v="1"/>
  </r>
  <r>
    <x v="93"/>
    <x v="9"/>
    <x v="99"/>
    <x v="0"/>
    <x v="0"/>
    <x v="4"/>
    <x v="1"/>
    <n v="0"/>
  </r>
  <r>
    <x v="93"/>
    <x v="9"/>
    <x v="100"/>
    <x v="0"/>
    <x v="0"/>
    <x v="4"/>
    <x v="1"/>
    <n v="0"/>
  </r>
  <r>
    <x v="93"/>
    <x v="9"/>
    <x v="101"/>
    <x v="1"/>
    <x v="0"/>
    <x v="4"/>
    <x v="1"/>
    <n v="1"/>
  </r>
  <r>
    <x v="93"/>
    <x v="10"/>
    <x v="102"/>
    <x v="0"/>
    <x v="0"/>
    <x v="4"/>
    <x v="0"/>
    <n v="0"/>
  </r>
  <r>
    <x v="93"/>
    <x v="10"/>
    <x v="103"/>
    <x v="1"/>
    <x v="0"/>
    <x v="4"/>
    <x v="0"/>
    <n v="1"/>
  </r>
  <r>
    <x v="93"/>
    <x v="10"/>
    <x v="104"/>
    <x v="0"/>
    <x v="0"/>
    <x v="4"/>
    <x v="0"/>
    <n v="0"/>
  </r>
  <r>
    <x v="93"/>
    <x v="10"/>
    <x v="105"/>
    <x v="0"/>
    <x v="0"/>
    <x v="4"/>
    <x v="0"/>
    <n v="0"/>
  </r>
  <r>
    <x v="93"/>
    <x v="10"/>
    <x v="106"/>
    <x v="0"/>
    <x v="0"/>
    <x v="4"/>
    <x v="0"/>
    <n v="0"/>
  </r>
  <r>
    <x v="93"/>
    <x v="10"/>
    <x v="107"/>
    <x v="0"/>
    <x v="0"/>
    <x v="4"/>
    <x v="0"/>
    <n v="0"/>
  </r>
  <r>
    <x v="93"/>
    <x v="10"/>
    <x v="108"/>
    <x v="1"/>
    <x v="0"/>
    <x v="4"/>
    <x v="1"/>
    <n v="1"/>
  </r>
  <r>
    <x v="93"/>
    <x v="10"/>
    <x v="109"/>
    <x v="0"/>
    <x v="0"/>
    <x v="4"/>
    <x v="1"/>
    <n v="0"/>
  </r>
  <r>
    <x v="93"/>
    <x v="10"/>
    <x v="110"/>
    <x v="0"/>
    <x v="0"/>
    <x v="4"/>
    <x v="1"/>
    <n v="0"/>
  </r>
  <r>
    <x v="93"/>
    <x v="10"/>
    <x v="111"/>
    <x v="0"/>
    <x v="0"/>
    <x v="4"/>
    <x v="1"/>
    <n v="0"/>
  </r>
  <r>
    <x v="93"/>
    <x v="10"/>
    <x v="112"/>
    <x v="0"/>
    <x v="0"/>
    <x v="4"/>
    <x v="1"/>
    <n v="0"/>
  </r>
  <r>
    <x v="93"/>
    <x v="10"/>
    <x v="113"/>
    <x v="1"/>
    <x v="0"/>
    <x v="4"/>
    <x v="1"/>
    <n v="1"/>
  </r>
  <r>
    <x v="93"/>
    <x v="10"/>
    <x v="114"/>
    <x v="0"/>
    <x v="0"/>
    <x v="4"/>
    <x v="1"/>
    <n v="0"/>
  </r>
  <r>
    <x v="93"/>
    <x v="11"/>
    <x v="115"/>
    <x v="0"/>
    <x v="0"/>
    <x v="4"/>
    <x v="0"/>
    <n v="0"/>
  </r>
  <r>
    <x v="93"/>
    <x v="11"/>
    <x v="116"/>
    <x v="1"/>
    <x v="0"/>
    <x v="4"/>
    <x v="0"/>
    <n v="1"/>
  </r>
  <r>
    <x v="93"/>
    <x v="11"/>
    <x v="117"/>
    <x v="0"/>
    <x v="0"/>
    <x v="4"/>
    <x v="0"/>
    <n v="0"/>
  </r>
  <r>
    <x v="93"/>
    <x v="11"/>
    <x v="118"/>
    <x v="0"/>
    <x v="0"/>
    <x v="4"/>
    <x v="0"/>
    <n v="0"/>
  </r>
  <r>
    <x v="93"/>
    <x v="11"/>
    <x v="119"/>
    <x v="0"/>
    <x v="0"/>
    <x v="4"/>
    <x v="0"/>
    <n v="0"/>
  </r>
  <r>
    <x v="93"/>
    <x v="11"/>
    <x v="120"/>
    <x v="0"/>
    <x v="0"/>
    <x v="4"/>
    <x v="0"/>
    <n v="0"/>
  </r>
  <r>
    <x v="93"/>
    <x v="11"/>
    <x v="121"/>
    <x v="1"/>
    <x v="0"/>
    <x v="4"/>
    <x v="1"/>
    <n v="1"/>
  </r>
  <r>
    <x v="93"/>
    <x v="11"/>
    <x v="122"/>
    <x v="1"/>
    <x v="0"/>
    <x v="4"/>
    <x v="1"/>
    <n v="1"/>
  </r>
  <r>
    <x v="93"/>
    <x v="11"/>
    <x v="123"/>
    <x v="0"/>
    <x v="0"/>
    <x v="4"/>
    <x v="1"/>
    <n v="0"/>
  </r>
  <r>
    <x v="93"/>
    <x v="12"/>
    <x v="124"/>
    <x v="0"/>
    <x v="0"/>
    <x v="4"/>
    <x v="0"/>
    <n v="0"/>
  </r>
  <r>
    <x v="93"/>
    <x v="12"/>
    <x v="125"/>
    <x v="1"/>
    <x v="0"/>
    <x v="4"/>
    <x v="0"/>
    <n v="1"/>
  </r>
  <r>
    <x v="93"/>
    <x v="12"/>
    <x v="126"/>
    <x v="0"/>
    <x v="0"/>
    <x v="4"/>
    <x v="0"/>
    <n v="0"/>
  </r>
  <r>
    <x v="93"/>
    <x v="12"/>
    <x v="127"/>
    <x v="0"/>
    <x v="0"/>
    <x v="4"/>
    <x v="0"/>
    <n v="0"/>
  </r>
  <r>
    <x v="93"/>
    <x v="12"/>
    <x v="128"/>
    <x v="0"/>
    <x v="0"/>
    <x v="4"/>
    <x v="0"/>
    <n v="0"/>
  </r>
  <r>
    <x v="93"/>
    <x v="12"/>
    <x v="129"/>
    <x v="0"/>
    <x v="0"/>
    <x v="4"/>
    <x v="0"/>
    <n v="0"/>
  </r>
  <r>
    <x v="93"/>
    <x v="12"/>
    <x v="130"/>
    <x v="0"/>
    <x v="0"/>
    <x v="4"/>
    <x v="1"/>
    <n v="0"/>
  </r>
  <r>
    <x v="93"/>
    <x v="12"/>
    <x v="131"/>
    <x v="1"/>
    <x v="0"/>
    <x v="4"/>
    <x v="1"/>
    <n v="1"/>
  </r>
  <r>
    <x v="93"/>
    <x v="12"/>
    <x v="132"/>
    <x v="0"/>
    <x v="0"/>
    <x v="4"/>
    <x v="1"/>
    <n v="0"/>
  </r>
  <r>
    <x v="93"/>
    <x v="13"/>
    <x v="133"/>
    <x v="0"/>
    <x v="0"/>
    <x v="4"/>
    <x v="0"/>
    <n v="0"/>
  </r>
  <r>
    <x v="93"/>
    <x v="13"/>
    <x v="134"/>
    <x v="1"/>
    <x v="0"/>
    <x v="4"/>
    <x v="0"/>
    <n v="1"/>
  </r>
  <r>
    <x v="93"/>
    <x v="13"/>
    <x v="135"/>
    <x v="0"/>
    <x v="0"/>
    <x v="4"/>
    <x v="0"/>
    <n v="0"/>
  </r>
  <r>
    <x v="93"/>
    <x v="13"/>
    <x v="136"/>
    <x v="0"/>
    <x v="0"/>
    <x v="4"/>
    <x v="0"/>
    <n v="0"/>
  </r>
  <r>
    <x v="93"/>
    <x v="13"/>
    <x v="137"/>
    <x v="0"/>
    <x v="0"/>
    <x v="4"/>
    <x v="0"/>
    <n v="0"/>
  </r>
  <r>
    <x v="93"/>
    <x v="13"/>
    <x v="138"/>
    <x v="0"/>
    <x v="0"/>
    <x v="4"/>
    <x v="0"/>
    <n v="0"/>
  </r>
  <r>
    <x v="93"/>
    <x v="13"/>
    <x v="139"/>
    <x v="1"/>
    <x v="0"/>
    <x v="4"/>
    <x v="1"/>
    <n v="1"/>
  </r>
  <r>
    <x v="93"/>
    <x v="13"/>
    <x v="140"/>
    <x v="0"/>
    <x v="0"/>
    <x v="4"/>
    <x v="1"/>
    <n v="0"/>
  </r>
  <r>
    <x v="93"/>
    <x v="13"/>
    <x v="141"/>
    <x v="0"/>
    <x v="0"/>
    <x v="4"/>
    <x v="1"/>
    <n v="0"/>
  </r>
  <r>
    <x v="93"/>
    <x v="13"/>
    <x v="142"/>
    <x v="1"/>
    <x v="0"/>
    <x v="4"/>
    <x v="1"/>
    <n v="1"/>
  </r>
  <r>
    <x v="93"/>
    <x v="13"/>
    <x v="143"/>
    <x v="1"/>
    <x v="0"/>
    <x v="4"/>
    <x v="1"/>
    <n v="1"/>
  </r>
  <r>
    <x v="93"/>
    <x v="13"/>
    <x v="144"/>
    <x v="1"/>
    <x v="0"/>
    <x v="4"/>
    <x v="1"/>
    <n v="1"/>
  </r>
  <r>
    <x v="93"/>
    <x v="14"/>
    <x v="145"/>
    <x v="0"/>
    <x v="0"/>
    <x v="4"/>
    <x v="0"/>
    <n v="0"/>
  </r>
  <r>
    <x v="93"/>
    <x v="14"/>
    <x v="146"/>
    <x v="0"/>
    <x v="0"/>
    <x v="4"/>
    <x v="0"/>
    <n v="0"/>
  </r>
  <r>
    <x v="93"/>
    <x v="14"/>
    <x v="147"/>
    <x v="0"/>
    <x v="0"/>
    <x v="4"/>
    <x v="0"/>
    <n v="0"/>
  </r>
  <r>
    <x v="93"/>
    <x v="14"/>
    <x v="148"/>
    <x v="1"/>
    <x v="0"/>
    <x v="4"/>
    <x v="0"/>
    <n v="1"/>
  </r>
  <r>
    <x v="93"/>
    <x v="14"/>
    <x v="149"/>
    <x v="0"/>
    <x v="0"/>
    <x v="4"/>
    <x v="0"/>
    <n v="0"/>
  </r>
  <r>
    <x v="93"/>
    <x v="14"/>
    <x v="150"/>
    <x v="0"/>
    <x v="0"/>
    <x v="4"/>
    <x v="0"/>
    <n v="0"/>
  </r>
  <r>
    <x v="93"/>
    <x v="14"/>
    <x v="151"/>
    <x v="0"/>
    <x v="0"/>
    <x v="4"/>
    <x v="1"/>
    <n v="0"/>
  </r>
  <r>
    <x v="93"/>
    <x v="14"/>
    <x v="152"/>
    <x v="1"/>
    <x v="0"/>
    <x v="4"/>
    <x v="1"/>
    <n v="1"/>
  </r>
  <r>
    <x v="93"/>
    <x v="14"/>
    <x v="153"/>
    <x v="1"/>
    <x v="0"/>
    <x v="4"/>
    <x v="1"/>
    <n v="1"/>
  </r>
  <r>
    <x v="93"/>
    <x v="14"/>
    <x v="154"/>
    <x v="0"/>
    <x v="0"/>
    <x v="4"/>
    <x v="1"/>
    <n v="0"/>
  </r>
  <r>
    <x v="93"/>
    <x v="14"/>
    <x v="155"/>
    <x v="0"/>
    <x v="0"/>
    <x v="4"/>
    <x v="1"/>
    <n v="0"/>
  </r>
  <r>
    <x v="94"/>
    <x v="9"/>
    <x v="92"/>
    <x v="1"/>
    <x v="4"/>
    <x v="5"/>
    <x v="0"/>
    <n v="1"/>
  </r>
  <r>
    <x v="94"/>
    <x v="9"/>
    <x v="93"/>
    <x v="0"/>
    <x v="4"/>
    <x v="5"/>
    <x v="0"/>
    <n v="0"/>
  </r>
  <r>
    <x v="94"/>
    <x v="9"/>
    <x v="94"/>
    <x v="0"/>
    <x v="4"/>
    <x v="5"/>
    <x v="0"/>
    <n v="0"/>
  </r>
  <r>
    <x v="94"/>
    <x v="9"/>
    <x v="95"/>
    <x v="0"/>
    <x v="4"/>
    <x v="5"/>
    <x v="0"/>
    <n v="0"/>
  </r>
  <r>
    <x v="94"/>
    <x v="9"/>
    <x v="96"/>
    <x v="0"/>
    <x v="4"/>
    <x v="5"/>
    <x v="0"/>
    <n v="0"/>
  </r>
  <r>
    <x v="94"/>
    <x v="9"/>
    <x v="97"/>
    <x v="0"/>
    <x v="4"/>
    <x v="5"/>
    <x v="0"/>
    <n v="0"/>
  </r>
  <r>
    <x v="94"/>
    <x v="9"/>
    <x v="98"/>
    <x v="0"/>
    <x v="4"/>
    <x v="5"/>
    <x v="1"/>
    <n v="0"/>
  </r>
  <r>
    <x v="94"/>
    <x v="9"/>
    <x v="99"/>
    <x v="0"/>
    <x v="4"/>
    <x v="5"/>
    <x v="1"/>
    <n v="0"/>
  </r>
  <r>
    <x v="94"/>
    <x v="9"/>
    <x v="100"/>
    <x v="0"/>
    <x v="4"/>
    <x v="5"/>
    <x v="1"/>
    <n v="0"/>
  </r>
  <r>
    <x v="94"/>
    <x v="9"/>
    <x v="101"/>
    <x v="0"/>
    <x v="4"/>
    <x v="5"/>
    <x v="1"/>
    <n v="0"/>
  </r>
  <r>
    <x v="94"/>
    <x v="10"/>
    <x v="102"/>
    <x v="1"/>
    <x v="4"/>
    <x v="5"/>
    <x v="0"/>
    <n v="1"/>
  </r>
  <r>
    <x v="94"/>
    <x v="10"/>
    <x v="103"/>
    <x v="0"/>
    <x v="4"/>
    <x v="5"/>
    <x v="0"/>
    <n v="0"/>
  </r>
  <r>
    <x v="94"/>
    <x v="10"/>
    <x v="104"/>
    <x v="0"/>
    <x v="4"/>
    <x v="5"/>
    <x v="0"/>
    <n v="0"/>
  </r>
  <r>
    <x v="94"/>
    <x v="10"/>
    <x v="105"/>
    <x v="0"/>
    <x v="4"/>
    <x v="5"/>
    <x v="0"/>
    <n v="0"/>
  </r>
  <r>
    <x v="94"/>
    <x v="10"/>
    <x v="106"/>
    <x v="0"/>
    <x v="4"/>
    <x v="5"/>
    <x v="0"/>
    <n v="0"/>
  </r>
  <r>
    <x v="94"/>
    <x v="10"/>
    <x v="107"/>
    <x v="0"/>
    <x v="4"/>
    <x v="5"/>
    <x v="0"/>
    <n v="0"/>
  </r>
  <r>
    <x v="94"/>
    <x v="10"/>
    <x v="108"/>
    <x v="0"/>
    <x v="4"/>
    <x v="5"/>
    <x v="1"/>
    <n v="0"/>
  </r>
  <r>
    <x v="94"/>
    <x v="10"/>
    <x v="109"/>
    <x v="0"/>
    <x v="4"/>
    <x v="5"/>
    <x v="1"/>
    <n v="0"/>
  </r>
  <r>
    <x v="94"/>
    <x v="10"/>
    <x v="110"/>
    <x v="0"/>
    <x v="4"/>
    <x v="5"/>
    <x v="1"/>
    <n v="0"/>
  </r>
  <r>
    <x v="94"/>
    <x v="10"/>
    <x v="111"/>
    <x v="0"/>
    <x v="4"/>
    <x v="5"/>
    <x v="1"/>
    <n v="0"/>
  </r>
  <r>
    <x v="94"/>
    <x v="10"/>
    <x v="112"/>
    <x v="0"/>
    <x v="4"/>
    <x v="5"/>
    <x v="1"/>
    <n v="0"/>
  </r>
  <r>
    <x v="94"/>
    <x v="10"/>
    <x v="113"/>
    <x v="0"/>
    <x v="4"/>
    <x v="5"/>
    <x v="1"/>
    <n v="0"/>
  </r>
  <r>
    <x v="94"/>
    <x v="10"/>
    <x v="114"/>
    <x v="0"/>
    <x v="4"/>
    <x v="5"/>
    <x v="1"/>
    <n v="0"/>
  </r>
  <r>
    <x v="94"/>
    <x v="11"/>
    <x v="115"/>
    <x v="0"/>
    <x v="4"/>
    <x v="5"/>
    <x v="0"/>
    <n v="0"/>
  </r>
  <r>
    <x v="94"/>
    <x v="11"/>
    <x v="116"/>
    <x v="1"/>
    <x v="4"/>
    <x v="5"/>
    <x v="0"/>
    <n v="1"/>
  </r>
  <r>
    <x v="94"/>
    <x v="11"/>
    <x v="117"/>
    <x v="0"/>
    <x v="4"/>
    <x v="5"/>
    <x v="0"/>
    <n v="0"/>
  </r>
  <r>
    <x v="94"/>
    <x v="11"/>
    <x v="118"/>
    <x v="0"/>
    <x v="4"/>
    <x v="5"/>
    <x v="0"/>
    <n v="0"/>
  </r>
  <r>
    <x v="94"/>
    <x v="11"/>
    <x v="119"/>
    <x v="0"/>
    <x v="4"/>
    <x v="5"/>
    <x v="0"/>
    <n v="0"/>
  </r>
  <r>
    <x v="94"/>
    <x v="11"/>
    <x v="120"/>
    <x v="0"/>
    <x v="4"/>
    <x v="5"/>
    <x v="0"/>
    <n v="0"/>
  </r>
  <r>
    <x v="94"/>
    <x v="11"/>
    <x v="121"/>
    <x v="1"/>
    <x v="4"/>
    <x v="5"/>
    <x v="1"/>
    <n v="1"/>
  </r>
  <r>
    <x v="94"/>
    <x v="11"/>
    <x v="122"/>
    <x v="0"/>
    <x v="4"/>
    <x v="5"/>
    <x v="1"/>
    <n v="0"/>
  </r>
  <r>
    <x v="94"/>
    <x v="11"/>
    <x v="123"/>
    <x v="0"/>
    <x v="4"/>
    <x v="5"/>
    <x v="1"/>
    <n v="0"/>
  </r>
  <r>
    <x v="94"/>
    <x v="12"/>
    <x v="124"/>
    <x v="1"/>
    <x v="4"/>
    <x v="5"/>
    <x v="0"/>
    <n v="1"/>
  </r>
  <r>
    <x v="94"/>
    <x v="12"/>
    <x v="125"/>
    <x v="0"/>
    <x v="4"/>
    <x v="5"/>
    <x v="0"/>
    <n v="0"/>
  </r>
  <r>
    <x v="94"/>
    <x v="12"/>
    <x v="126"/>
    <x v="0"/>
    <x v="4"/>
    <x v="5"/>
    <x v="0"/>
    <n v="0"/>
  </r>
  <r>
    <x v="94"/>
    <x v="12"/>
    <x v="127"/>
    <x v="0"/>
    <x v="4"/>
    <x v="5"/>
    <x v="0"/>
    <n v="0"/>
  </r>
  <r>
    <x v="94"/>
    <x v="12"/>
    <x v="128"/>
    <x v="0"/>
    <x v="4"/>
    <x v="5"/>
    <x v="0"/>
    <n v="0"/>
  </r>
  <r>
    <x v="94"/>
    <x v="12"/>
    <x v="129"/>
    <x v="0"/>
    <x v="4"/>
    <x v="5"/>
    <x v="0"/>
    <n v="0"/>
  </r>
  <r>
    <x v="94"/>
    <x v="12"/>
    <x v="130"/>
    <x v="0"/>
    <x v="4"/>
    <x v="5"/>
    <x v="1"/>
    <n v="0"/>
  </r>
  <r>
    <x v="94"/>
    <x v="12"/>
    <x v="131"/>
    <x v="0"/>
    <x v="4"/>
    <x v="5"/>
    <x v="1"/>
    <n v="0"/>
  </r>
  <r>
    <x v="94"/>
    <x v="12"/>
    <x v="132"/>
    <x v="0"/>
    <x v="4"/>
    <x v="5"/>
    <x v="1"/>
    <n v="0"/>
  </r>
  <r>
    <x v="94"/>
    <x v="13"/>
    <x v="133"/>
    <x v="1"/>
    <x v="4"/>
    <x v="5"/>
    <x v="0"/>
    <n v="1"/>
  </r>
  <r>
    <x v="94"/>
    <x v="13"/>
    <x v="134"/>
    <x v="0"/>
    <x v="4"/>
    <x v="5"/>
    <x v="0"/>
    <n v="0"/>
  </r>
  <r>
    <x v="94"/>
    <x v="13"/>
    <x v="135"/>
    <x v="0"/>
    <x v="4"/>
    <x v="5"/>
    <x v="0"/>
    <n v="0"/>
  </r>
  <r>
    <x v="94"/>
    <x v="13"/>
    <x v="136"/>
    <x v="0"/>
    <x v="4"/>
    <x v="5"/>
    <x v="0"/>
    <n v="0"/>
  </r>
  <r>
    <x v="94"/>
    <x v="13"/>
    <x v="137"/>
    <x v="0"/>
    <x v="4"/>
    <x v="5"/>
    <x v="0"/>
    <n v="0"/>
  </r>
  <r>
    <x v="94"/>
    <x v="13"/>
    <x v="138"/>
    <x v="0"/>
    <x v="4"/>
    <x v="5"/>
    <x v="0"/>
    <n v="0"/>
  </r>
  <r>
    <x v="94"/>
    <x v="13"/>
    <x v="139"/>
    <x v="0"/>
    <x v="4"/>
    <x v="5"/>
    <x v="1"/>
    <n v="0"/>
  </r>
  <r>
    <x v="94"/>
    <x v="13"/>
    <x v="140"/>
    <x v="0"/>
    <x v="4"/>
    <x v="5"/>
    <x v="1"/>
    <n v="0"/>
  </r>
  <r>
    <x v="94"/>
    <x v="13"/>
    <x v="141"/>
    <x v="0"/>
    <x v="4"/>
    <x v="5"/>
    <x v="1"/>
    <n v="0"/>
  </r>
  <r>
    <x v="94"/>
    <x v="13"/>
    <x v="142"/>
    <x v="0"/>
    <x v="4"/>
    <x v="5"/>
    <x v="1"/>
    <n v="0"/>
  </r>
  <r>
    <x v="94"/>
    <x v="13"/>
    <x v="143"/>
    <x v="0"/>
    <x v="4"/>
    <x v="5"/>
    <x v="1"/>
    <n v="0"/>
  </r>
  <r>
    <x v="94"/>
    <x v="13"/>
    <x v="144"/>
    <x v="0"/>
    <x v="4"/>
    <x v="5"/>
    <x v="1"/>
    <n v="0"/>
  </r>
  <r>
    <x v="94"/>
    <x v="14"/>
    <x v="145"/>
    <x v="0"/>
    <x v="4"/>
    <x v="5"/>
    <x v="0"/>
    <n v="0"/>
  </r>
  <r>
    <x v="94"/>
    <x v="14"/>
    <x v="146"/>
    <x v="0"/>
    <x v="4"/>
    <x v="5"/>
    <x v="0"/>
    <n v="0"/>
  </r>
  <r>
    <x v="94"/>
    <x v="14"/>
    <x v="147"/>
    <x v="0"/>
    <x v="4"/>
    <x v="5"/>
    <x v="0"/>
    <n v="0"/>
  </r>
  <r>
    <x v="94"/>
    <x v="14"/>
    <x v="148"/>
    <x v="0"/>
    <x v="4"/>
    <x v="5"/>
    <x v="0"/>
    <n v="0"/>
  </r>
  <r>
    <x v="94"/>
    <x v="14"/>
    <x v="149"/>
    <x v="0"/>
    <x v="4"/>
    <x v="5"/>
    <x v="0"/>
    <n v="0"/>
  </r>
  <r>
    <x v="94"/>
    <x v="14"/>
    <x v="150"/>
    <x v="1"/>
    <x v="4"/>
    <x v="5"/>
    <x v="0"/>
    <n v="1"/>
  </r>
  <r>
    <x v="94"/>
    <x v="14"/>
    <x v="151"/>
    <x v="0"/>
    <x v="4"/>
    <x v="5"/>
    <x v="1"/>
    <n v="0"/>
  </r>
  <r>
    <x v="94"/>
    <x v="14"/>
    <x v="152"/>
    <x v="0"/>
    <x v="4"/>
    <x v="5"/>
    <x v="1"/>
    <n v="0"/>
  </r>
  <r>
    <x v="94"/>
    <x v="14"/>
    <x v="153"/>
    <x v="0"/>
    <x v="4"/>
    <x v="5"/>
    <x v="1"/>
    <n v="0"/>
  </r>
  <r>
    <x v="94"/>
    <x v="14"/>
    <x v="154"/>
    <x v="0"/>
    <x v="4"/>
    <x v="5"/>
    <x v="1"/>
    <n v="0"/>
  </r>
  <r>
    <x v="94"/>
    <x v="14"/>
    <x v="155"/>
    <x v="0"/>
    <x v="4"/>
    <x v="5"/>
    <x v="1"/>
    <n v="0"/>
  </r>
  <r>
    <x v="95"/>
    <x v="9"/>
    <x v="92"/>
    <x v="0"/>
    <x v="5"/>
    <x v="6"/>
    <x v="0"/>
    <n v="0"/>
  </r>
  <r>
    <x v="95"/>
    <x v="9"/>
    <x v="93"/>
    <x v="0"/>
    <x v="5"/>
    <x v="6"/>
    <x v="0"/>
    <n v="0"/>
  </r>
  <r>
    <x v="95"/>
    <x v="9"/>
    <x v="94"/>
    <x v="1"/>
    <x v="5"/>
    <x v="6"/>
    <x v="0"/>
    <n v="1"/>
  </r>
  <r>
    <x v="95"/>
    <x v="9"/>
    <x v="95"/>
    <x v="0"/>
    <x v="5"/>
    <x v="6"/>
    <x v="0"/>
    <n v="0"/>
  </r>
  <r>
    <x v="95"/>
    <x v="9"/>
    <x v="96"/>
    <x v="0"/>
    <x v="5"/>
    <x v="6"/>
    <x v="0"/>
    <n v="0"/>
  </r>
  <r>
    <x v="95"/>
    <x v="9"/>
    <x v="97"/>
    <x v="0"/>
    <x v="5"/>
    <x v="6"/>
    <x v="0"/>
    <n v="0"/>
  </r>
  <r>
    <x v="95"/>
    <x v="9"/>
    <x v="98"/>
    <x v="0"/>
    <x v="5"/>
    <x v="6"/>
    <x v="1"/>
    <n v="0"/>
  </r>
  <r>
    <x v="95"/>
    <x v="9"/>
    <x v="99"/>
    <x v="0"/>
    <x v="5"/>
    <x v="6"/>
    <x v="1"/>
    <n v="0"/>
  </r>
  <r>
    <x v="95"/>
    <x v="9"/>
    <x v="100"/>
    <x v="1"/>
    <x v="5"/>
    <x v="6"/>
    <x v="1"/>
    <n v="1"/>
  </r>
  <r>
    <x v="95"/>
    <x v="9"/>
    <x v="101"/>
    <x v="1"/>
    <x v="5"/>
    <x v="6"/>
    <x v="1"/>
    <n v="1"/>
  </r>
  <r>
    <x v="95"/>
    <x v="10"/>
    <x v="102"/>
    <x v="0"/>
    <x v="5"/>
    <x v="6"/>
    <x v="0"/>
    <n v="0"/>
  </r>
  <r>
    <x v="95"/>
    <x v="10"/>
    <x v="103"/>
    <x v="1"/>
    <x v="5"/>
    <x v="6"/>
    <x v="0"/>
    <n v="1"/>
  </r>
  <r>
    <x v="95"/>
    <x v="10"/>
    <x v="104"/>
    <x v="0"/>
    <x v="5"/>
    <x v="6"/>
    <x v="0"/>
    <n v="0"/>
  </r>
  <r>
    <x v="95"/>
    <x v="10"/>
    <x v="105"/>
    <x v="0"/>
    <x v="5"/>
    <x v="6"/>
    <x v="0"/>
    <n v="0"/>
  </r>
  <r>
    <x v="95"/>
    <x v="10"/>
    <x v="106"/>
    <x v="0"/>
    <x v="5"/>
    <x v="6"/>
    <x v="0"/>
    <n v="0"/>
  </r>
  <r>
    <x v="95"/>
    <x v="10"/>
    <x v="107"/>
    <x v="0"/>
    <x v="5"/>
    <x v="6"/>
    <x v="0"/>
    <n v="0"/>
  </r>
  <r>
    <x v="95"/>
    <x v="10"/>
    <x v="108"/>
    <x v="0"/>
    <x v="5"/>
    <x v="6"/>
    <x v="1"/>
    <n v="0"/>
  </r>
  <r>
    <x v="95"/>
    <x v="10"/>
    <x v="109"/>
    <x v="0"/>
    <x v="5"/>
    <x v="6"/>
    <x v="1"/>
    <n v="0"/>
  </r>
  <r>
    <x v="95"/>
    <x v="10"/>
    <x v="110"/>
    <x v="0"/>
    <x v="5"/>
    <x v="6"/>
    <x v="1"/>
    <n v="0"/>
  </r>
  <r>
    <x v="95"/>
    <x v="10"/>
    <x v="111"/>
    <x v="0"/>
    <x v="5"/>
    <x v="6"/>
    <x v="1"/>
    <n v="0"/>
  </r>
  <r>
    <x v="95"/>
    <x v="10"/>
    <x v="112"/>
    <x v="0"/>
    <x v="5"/>
    <x v="6"/>
    <x v="1"/>
    <n v="0"/>
  </r>
  <r>
    <x v="95"/>
    <x v="10"/>
    <x v="113"/>
    <x v="1"/>
    <x v="5"/>
    <x v="6"/>
    <x v="1"/>
    <n v="1"/>
  </r>
  <r>
    <x v="95"/>
    <x v="10"/>
    <x v="114"/>
    <x v="0"/>
    <x v="5"/>
    <x v="6"/>
    <x v="1"/>
    <n v="0"/>
  </r>
  <r>
    <x v="95"/>
    <x v="11"/>
    <x v="115"/>
    <x v="0"/>
    <x v="5"/>
    <x v="6"/>
    <x v="0"/>
    <n v="0"/>
  </r>
  <r>
    <x v="95"/>
    <x v="11"/>
    <x v="116"/>
    <x v="1"/>
    <x v="5"/>
    <x v="6"/>
    <x v="0"/>
    <n v="1"/>
  </r>
  <r>
    <x v="95"/>
    <x v="11"/>
    <x v="117"/>
    <x v="0"/>
    <x v="5"/>
    <x v="6"/>
    <x v="0"/>
    <n v="0"/>
  </r>
  <r>
    <x v="95"/>
    <x v="11"/>
    <x v="118"/>
    <x v="0"/>
    <x v="5"/>
    <x v="6"/>
    <x v="0"/>
    <n v="0"/>
  </r>
  <r>
    <x v="95"/>
    <x v="11"/>
    <x v="119"/>
    <x v="0"/>
    <x v="5"/>
    <x v="6"/>
    <x v="0"/>
    <n v="0"/>
  </r>
  <r>
    <x v="95"/>
    <x v="11"/>
    <x v="120"/>
    <x v="0"/>
    <x v="5"/>
    <x v="6"/>
    <x v="0"/>
    <n v="0"/>
  </r>
  <r>
    <x v="95"/>
    <x v="11"/>
    <x v="121"/>
    <x v="0"/>
    <x v="5"/>
    <x v="6"/>
    <x v="1"/>
    <n v="0"/>
  </r>
  <r>
    <x v="95"/>
    <x v="11"/>
    <x v="122"/>
    <x v="0"/>
    <x v="5"/>
    <x v="6"/>
    <x v="1"/>
    <n v="0"/>
  </r>
  <r>
    <x v="95"/>
    <x v="11"/>
    <x v="123"/>
    <x v="1"/>
    <x v="5"/>
    <x v="6"/>
    <x v="1"/>
    <n v="1"/>
  </r>
  <r>
    <x v="95"/>
    <x v="12"/>
    <x v="124"/>
    <x v="0"/>
    <x v="5"/>
    <x v="6"/>
    <x v="0"/>
    <n v="0"/>
  </r>
  <r>
    <x v="95"/>
    <x v="12"/>
    <x v="125"/>
    <x v="0"/>
    <x v="5"/>
    <x v="6"/>
    <x v="0"/>
    <n v="0"/>
  </r>
  <r>
    <x v="95"/>
    <x v="12"/>
    <x v="126"/>
    <x v="1"/>
    <x v="5"/>
    <x v="6"/>
    <x v="0"/>
    <n v="1"/>
  </r>
  <r>
    <x v="95"/>
    <x v="12"/>
    <x v="127"/>
    <x v="0"/>
    <x v="5"/>
    <x v="6"/>
    <x v="0"/>
    <n v="0"/>
  </r>
  <r>
    <x v="95"/>
    <x v="12"/>
    <x v="128"/>
    <x v="0"/>
    <x v="5"/>
    <x v="6"/>
    <x v="0"/>
    <n v="0"/>
  </r>
  <r>
    <x v="95"/>
    <x v="12"/>
    <x v="129"/>
    <x v="0"/>
    <x v="5"/>
    <x v="6"/>
    <x v="0"/>
    <n v="0"/>
  </r>
  <r>
    <x v="95"/>
    <x v="12"/>
    <x v="130"/>
    <x v="1"/>
    <x v="5"/>
    <x v="6"/>
    <x v="1"/>
    <n v="1"/>
  </r>
  <r>
    <x v="95"/>
    <x v="12"/>
    <x v="131"/>
    <x v="0"/>
    <x v="5"/>
    <x v="6"/>
    <x v="1"/>
    <n v="0"/>
  </r>
  <r>
    <x v="95"/>
    <x v="12"/>
    <x v="132"/>
    <x v="1"/>
    <x v="5"/>
    <x v="6"/>
    <x v="1"/>
    <n v="1"/>
  </r>
  <r>
    <x v="95"/>
    <x v="13"/>
    <x v="133"/>
    <x v="0"/>
    <x v="5"/>
    <x v="6"/>
    <x v="0"/>
    <n v="0"/>
  </r>
  <r>
    <x v="95"/>
    <x v="13"/>
    <x v="134"/>
    <x v="0"/>
    <x v="5"/>
    <x v="6"/>
    <x v="0"/>
    <n v="0"/>
  </r>
  <r>
    <x v="95"/>
    <x v="13"/>
    <x v="135"/>
    <x v="0"/>
    <x v="5"/>
    <x v="6"/>
    <x v="0"/>
    <n v="0"/>
  </r>
  <r>
    <x v="95"/>
    <x v="13"/>
    <x v="136"/>
    <x v="1"/>
    <x v="5"/>
    <x v="6"/>
    <x v="0"/>
    <n v="1"/>
  </r>
  <r>
    <x v="95"/>
    <x v="13"/>
    <x v="137"/>
    <x v="0"/>
    <x v="5"/>
    <x v="6"/>
    <x v="0"/>
    <n v="0"/>
  </r>
  <r>
    <x v="95"/>
    <x v="13"/>
    <x v="138"/>
    <x v="0"/>
    <x v="5"/>
    <x v="6"/>
    <x v="0"/>
    <n v="0"/>
  </r>
  <r>
    <x v="95"/>
    <x v="13"/>
    <x v="139"/>
    <x v="0"/>
    <x v="5"/>
    <x v="6"/>
    <x v="1"/>
    <n v="0"/>
  </r>
  <r>
    <x v="95"/>
    <x v="13"/>
    <x v="140"/>
    <x v="0"/>
    <x v="5"/>
    <x v="6"/>
    <x v="1"/>
    <n v="0"/>
  </r>
  <r>
    <x v="95"/>
    <x v="13"/>
    <x v="141"/>
    <x v="1"/>
    <x v="5"/>
    <x v="6"/>
    <x v="1"/>
    <n v="1"/>
  </r>
  <r>
    <x v="95"/>
    <x v="13"/>
    <x v="142"/>
    <x v="0"/>
    <x v="5"/>
    <x v="6"/>
    <x v="1"/>
    <n v="0"/>
  </r>
  <r>
    <x v="95"/>
    <x v="13"/>
    <x v="143"/>
    <x v="1"/>
    <x v="5"/>
    <x v="6"/>
    <x v="1"/>
    <n v="1"/>
  </r>
  <r>
    <x v="95"/>
    <x v="13"/>
    <x v="144"/>
    <x v="1"/>
    <x v="5"/>
    <x v="6"/>
    <x v="1"/>
    <n v="1"/>
  </r>
  <r>
    <x v="95"/>
    <x v="14"/>
    <x v="145"/>
    <x v="0"/>
    <x v="5"/>
    <x v="6"/>
    <x v="0"/>
    <n v="0"/>
  </r>
  <r>
    <x v="95"/>
    <x v="14"/>
    <x v="146"/>
    <x v="1"/>
    <x v="5"/>
    <x v="6"/>
    <x v="0"/>
    <n v="1"/>
  </r>
  <r>
    <x v="95"/>
    <x v="14"/>
    <x v="147"/>
    <x v="0"/>
    <x v="5"/>
    <x v="6"/>
    <x v="0"/>
    <n v="0"/>
  </r>
  <r>
    <x v="95"/>
    <x v="14"/>
    <x v="148"/>
    <x v="0"/>
    <x v="5"/>
    <x v="6"/>
    <x v="0"/>
    <n v="0"/>
  </r>
  <r>
    <x v="95"/>
    <x v="14"/>
    <x v="149"/>
    <x v="0"/>
    <x v="5"/>
    <x v="6"/>
    <x v="0"/>
    <n v="0"/>
  </r>
  <r>
    <x v="95"/>
    <x v="14"/>
    <x v="150"/>
    <x v="0"/>
    <x v="5"/>
    <x v="6"/>
    <x v="0"/>
    <n v="0"/>
  </r>
  <r>
    <x v="95"/>
    <x v="14"/>
    <x v="151"/>
    <x v="1"/>
    <x v="5"/>
    <x v="6"/>
    <x v="1"/>
    <n v="1"/>
  </r>
  <r>
    <x v="95"/>
    <x v="14"/>
    <x v="152"/>
    <x v="0"/>
    <x v="5"/>
    <x v="6"/>
    <x v="1"/>
    <n v="0"/>
  </r>
  <r>
    <x v="95"/>
    <x v="14"/>
    <x v="153"/>
    <x v="1"/>
    <x v="5"/>
    <x v="6"/>
    <x v="1"/>
    <n v="1"/>
  </r>
  <r>
    <x v="95"/>
    <x v="14"/>
    <x v="154"/>
    <x v="0"/>
    <x v="5"/>
    <x v="6"/>
    <x v="1"/>
    <n v="0"/>
  </r>
  <r>
    <x v="95"/>
    <x v="14"/>
    <x v="155"/>
    <x v="1"/>
    <x v="5"/>
    <x v="6"/>
    <x v="1"/>
    <n v="1"/>
  </r>
  <r>
    <x v="96"/>
    <x v="9"/>
    <x v="92"/>
    <x v="0"/>
    <x v="1"/>
    <x v="1"/>
    <x v="0"/>
    <n v="0"/>
  </r>
  <r>
    <x v="96"/>
    <x v="9"/>
    <x v="93"/>
    <x v="1"/>
    <x v="1"/>
    <x v="1"/>
    <x v="0"/>
    <n v="1"/>
  </r>
  <r>
    <x v="96"/>
    <x v="9"/>
    <x v="94"/>
    <x v="0"/>
    <x v="1"/>
    <x v="1"/>
    <x v="0"/>
    <n v="0"/>
  </r>
  <r>
    <x v="96"/>
    <x v="9"/>
    <x v="95"/>
    <x v="0"/>
    <x v="1"/>
    <x v="1"/>
    <x v="0"/>
    <n v="0"/>
  </r>
  <r>
    <x v="96"/>
    <x v="9"/>
    <x v="96"/>
    <x v="0"/>
    <x v="1"/>
    <x v="1"/>
    <x v="0"/>
    <n v="0"/>
  </r>
  <r>
    <x v="96"/>
    <x v="9"/>
    <x v="97"/>
    <x v="0"/>
    <x v="1"/>
    <x v="1"/>
    <x v="0"/>
    <n v="0"/>
  </r>
  <r>
    <x v="96"/>
    <x v="9"/>
    <x v="98"/>
    <x v="0"/>
    <x v="1"/>
    <x v="1"/>
    <x v="1"/>
    <n v="0"/>
  </r>
  <r>
    <x v="96"/>
    <x v="9"/>
    <x v="99"/>
    <x v="0"/>
    <x v="1"/>
    <x v="1"/>
    <x v="1"/>
    <n v="0"/>
  </r>
  <r>
    <x v="96"/>
    <x v="9"/>
    <x v="100"/>
    <x v="0"/>
    <x v="1"/>
    <x v="1"/>
    <x v="1"/>
    <n v="0"/>
  </r>
  <r>
    <x v="96"/>
    <x v="9"/>
    <x v="101"/>
    <x v="1"/>
    <x v="1"/>
    <x v="1"/>
    <x v="1"/>
    <n v="1"/>
  </r>
  <r>
    <x v="96"/>
    <x v="10"/>
    <x v="102"/>
    <x v="1"/>
    <x v="1"/>
    <x v="1"/>
    <x v="0"/>
    <n v="1"/>
  </r>
  <r>
    <x v="96"/>
    <x v="10"/>
    <x v="103"/>
    <x v="0"/>
    <x v="1"/>
    <x v="1"/>
    <x v="0"/>
    <n v="0"/>
  </r>
  <r>
    <x v="96"/>
    <x v="10"/>
    <x v="104"/>
    <x v="0"/>
    <x v="1"/>
    <x v="1"/>
    <x v="0"/>
    <n v="0"/>
  </r>
  <r>
    <x v="96"/>
    <x v="10"/>
    <x v="105"/>
    <x v="0"/>
    <x v="1"/>
    <x v="1"/>
    <x v="0"/>
    <n v="0"/>
  </r>
  <r>
    <x v="96"/>
    <x v="10"/>
    <x v="106"/>
    <x v="0"/>
    <x v="1"/>
    <x v="1"/>
    <x v="0"/>
    <n v="0"/>
  </r>
  <r>
    <x v="96"/>
    <x v="10"/>
    <x v="107"/>
    <x v="0"/>
    <x v="1"/>
    <x v="1"/>
    <x v="0"/>
    <n v="0"/>
  </r>
  <r>
    <x v="96"/>
    <x v="10"/>
    <x v="108"/>
    <x v="0"/>
    <x v="1"/>
    <x v="1"/>
    <x v="1"/>
    <n v="0"/>
  </r>
  <r>
    <x v="96"/>
    <x v="10"/>
    <x v="109"/>
    <x v="0"/>
    <x v="1"/>
    <x v="1"/>
    <x v="1"/>
    <n v="0"/>
  </r>
  <r>
    <x v="96"/>
    <x v="10"/>
    <x v="110"/>
    <x v="0"/>
    <x v="1"/>
    <x v="1"/>
    <x v="1"/>
    <n v="0"/>
  </r>
  <r>
    <x v="96"/>
    <x v="10"/>
    <x v="111"/>
    <x v="0"/>
    <x v="1"/>
    <x v="1"/>
    <x v="1"/>
    <n v="0"/>
  </r>
  <r>
    <x v="96"/>
    <x v="10"/>
    <x v="112"/>
    <x v="0"/>
    <x v="1"/>
    <x v="1"/>
    <x v="1"/>
    <n v="0"/>
  </r>
  <r>
    <x v="96"/>
    <x v="10"/>
    <x v="113"/>
    <x v="0"/>
    <x v="1"/>
    <x v="1"/>
    <x v="1"/>
    <n v="0"/>
  </r>
  <r>
    <x v="96"/>
    <x v="10"/>
    <x v="114"/>
    <x v="0"/>
    <x v="1"/>
    <x v="1"/>
    <x v="1"/>
    <n v="0"/>
  </r>
  <r>
    <x v="96"/>
    <x v="11"/>
    <x v="115"/>
    <x v="1"/>
    <x v="1"/>
    <x v="1"/>
    <x v="0"/>
    <n v="1"/>
  </r>
  <r>
    <x v="96"/>
    <x v="11"/>
    <x v="116"/>
    <x v="0"/>
    <x v="1"/>
    <x v="1"/>
    <x v="0"/>
    <n v="0"/>
  </r>
  <r>
    <x v="96"/>
    <x v="11"/>
    <x v="117"/>
    <x v="0"/>
    <x v="1"/>
    <x v="1"/>
    <x v="0"/>
    <n v="0"/>
  </r>
  <r>
    <x v="96"/>
    <x v="11"/>
    <x v="118"/>
    <x v="0"/>
    <x v="1"/>
    <x v="1"/>
    <x v="0"/>
    <n v="0"/>
  </r>
  <r>
    <x v="96"/>
    <x v="11"/>
    <x v="119"/>
    <x v="0"/>
    <x v="1"/>
    <x v="1"/>
    <x v="0"/>
    <n v="0"/>
  </r>
  <r>
    <x v="96"/>
    <x v="11"/>
    <x v="120"/>
    <x v="0"/>
    <x v="1"/>
    <x v="1"/>
    <x v="0"/>
    <n v="0"/>
  </r>
  <r>
    <x v="96"/>
    <x v="11"/>
    <x v="121"/>
    <x v="0"/>
    <x v="1"/>
    <x v="1"/>
    <x v="1"/>
    <n v="0"/>
  </r>
  <r>
    <x v="96"/>
    <x v="11"/>
    <x v="122"/>
    <x v="0"/>
    <x v="1"/>
    <x v="1"/>
    <x v="1"/>
    <n v="0"/>
  </r>
  <r>
    <x v="96"/>
    <x v="11"/>
    <x v="123"/>
    <x v="0"/>
    <x v="1"/>
    <x v="1"/>
    <x v="1"/>
    <n v="0"/>
  </r>
  <r>
    <x v="96"/>
    <x v="12"/>
    <x v="124"/>
    <x v="0"/>
    <x v="1"/>
    <x v="1"/>
    <x v="0"/>
    <n v="0"/>
  </r>
  <r>
    <x v="96"/>
    <x v="12"/>
    <x v="125"/>
    <x v="1"/>
    <x v="1"/>
    <x v="1"/>
    <x v="0"/>
    <n v="1"/>
  </r>
  <r>
    <x v="96"/>
    <x v="12"/>
    <x v="126"/>
    <x v="0"/>
    <x v="1"/>
    <x v="1"/>
    <x v="0"/>
    <n v="0"/>
  </r>
  <r>
    <x v="96"/>
    <x v="12"/>
    <x v="127"/>
    <x v="0"/>
    <x v="1"/>
    <x v="1"/>
    <x v="0"/>
    <n v="0"/>
  </r>
  <r>
    <x v="96"/>
    <x v="12"/>
    <x v="128"/>
    <x v="0"/>
    <x v="1"/>
    <x v="1"/>
    <x v="0"/>
    <n v="0"/>
  </r>
  <r>
    <x v="96"/>
    <x v="12"/>
    <x v="129"/>
    <x v="0"/>
    <x v="1"/>
    <x v="1"/>
    <x v="0"/>
    <n v="0"/>
  </r>
  <r>
    <x v="96"/>
    <x v="12"/>
    <x v="130"/>
    <x v="0"/>
    <x v="1"/>
    <x v="1"/>
    <x v="1"/>
    <n v="0"/>
  </r>
  <r>
    <x v="96"/>
    <x v="12"/>
    <x v="131"/>
    <x v="0"/>
    <x v="1"/>
    <x v="1"/>
    <x v="1"/>
    <n v="0"/>
  </r>
  <r>
    <x v="96"/>
    <x v="12"/>
    <x v="132"/>
    <x v="0"/>
    <x v="1"/>
    <x v="1"/>
    <x v="1"/>
    <n v="0"/>
  </r>
  <r>
    <x v="96"/>
    <x v="13"/>
    <x v="133"/>
    <x v="0"/>
    <x v="1"/>
    <x v="1"/>
    <x v="0"/>
    <n v="0"/>
  </r>
  <r>
    <x v="96"/>
    <x v="13"/>
    <x v="134"/>
    <x v="1"/>
    <x v="1"/>
    <x v="1"/>
    <x v="0"/>
    <n v="1"/>
  </r>
  <r>
    <x v="96"/>
    <x v="13"/>
    <x v="135"/>
    <x v="0"/>
    <x v="1"/>
    <x v="1"/>
    <x v="0"/>
    <n v="0"/>
  </r>
  <r>
    <x v="96"/>
    <x v="13"/>
    <x v="136"/>
    <x v="0"/>
    <x v="1"/>
    <x v="1"/>
    <x v="0"/>
    <n v="0"/>
  </r>
  <r>
    <x v="96"/>
    <x v="13"/>
    <x v="137"/>
    <x v="0"/>
    <x v="1"/>
    <x v="1"/>
    <x v="0"/>
    <n v="0"/>
  </r>
  <r>
    <x v="96"/>
    <x v="13"/>
    <x v="138"/>
    <x v="0"/>
    <x v="1"/>
    <x v="1"/>
    <x v="0"/>
    <n v="0"/>
  </r>
  <r>
    <x v="96"/>
    <x v="13"/>
    <x v="139"/>
    <x v="0"/>
    <x v="1"/>
    <x v="1"/>
    <x v="1"/>
    <n v="0"/>
  </r>
  <r>
    <x v="96"/>
    <x v="13"/>
    <x v="140"/>
    <x v="0"/>
    <x v="1"/>
    <x v="1"/>
    <x v="1"/>
    <n v="0"/>
  </r>
  <r>
    <x v="96"/>
    <x v="13"/>
    <x v="141"/>
    <x v="0"/>
    <x v="1"/>
    <x v="1"/>
    <x v="1"/>
    <n v="0"/>
  </r>
  <r>
    <x v="96"/>
    <x v="13"/>
    <x v="142"/>
    <x v="0"/>
    <x v="1"/>
    <x v="1"/>
    <x v="1"/>
    <n v="0"/>
  </r>
  <r>
    <x v="96"/>
    <x v="13"/>
    <x v="143"/>
    <x v="1"/>
    <x v="1"/>
    <x v="1"/>
    <x v="1"/>
    <n v="1"/>
  </r>
  <r>
    <x v="96"/>
    <x v="13"/>
    <x v="144"/>
    <x v="1"/>
    <x v="1"/>
    <x v="1"/>
    <x v="1"/>
    <n v="1"/>
  </r>
  <r>
    <x v="96"/>
    <x v="14"/>
    <x v="145"/>
    <x v="0"/>
    <x v="1"/>
    <x v="1"/>
    <x v="0"/>
    <n v="0"/>
  </r>
  <r>
    <x v="96"/>
    <x v="14"/>
    <x v="146"/>
    <x v="1"/>
    <x v="1"/>
    <x v="1"/>
    <x v="0"/>
    <n v="1"/>
  </r>
  <r>
    <x v="96"/>
    <x v="14"/>
    <x v="147"/>
    <x v="0"/>
    <x v="1"/>
    <x v="1"/>
    <x v="0"/>
    <n v="0"/>
  </r>
  <r>
    <x v="96"/>
    <x v="14"/>
    <x v="148"/>
    <x v="0"/>
    <x v="1"/>
    <x v="1"/>
    <x v="0"/>
    <n v="0"/>
  </r>
  <r>
    <x v="96"/>
    <x v="14"/>
    <x v="149"/>
    <x v="0"/>
    <x v="1"/>
    <x v="1"/>
    <x v="0"/>
    <n v="0"/>
  </r>
  <r>
    <x v="96"/>
    <x v="14"/>
    <x v="150"/>
    <x v="0"/>
    <x v="1"/>
    <x v="1"/>
    <x v="0"/>
    <n v="0"/>
  </r>
  <r>
    <x v="96"/>
    <x v="14"/>
    <x v="151"/>
    <x v="0"/>
    <x v="1"/>
    <x v="1"/>
    <x v="1"/>
    <n v="0"/>
  </r>
  <r>
    <x v="96"/>
    <x v="14"/>
    <x v="152"/>
    <x v="1"/>
    <x v="1"/>
    <x v="1"/>
    <x v="1"/>
    <n v="1"/>
  </r>
  <r>
    <x v="96"/>
    <x v="14"/>
    <x v="153"/>
    <x v="1"/>
    <x v="1"/>
    <x v="1"/>
    <x v="1"/>
    <n v="1"/>
  </r>
  <r>
    <x v="96"/>
    <x v="14"/>
    <x v="154"/>
    <x v="0"/>
    <x v="1"/>
    <x v="1"/>
    <x v="1"/>
    <n v="0"/>
  </r>
  <r>
    <x v="96"/>
    <x v="14"/>
    <x v="155"/>
    <x v="1"/>
    <x v="1"/>
    <x v="1"/>
    <x v="1"/>
    <n v="1"/>
  </r>
  <r>
    <x v="97"/>
    <x v="9"/>
    <x v="92"/>
    <x v="0"/>
    <x v="1"/>
    <x v="1"/>
    <x v="0"/>
    <n v="0"/>
  </r>
  <r>
    <x v="97"/>
    <x v="9"/>
    <x v="93"/>
    <x v="0"/>
    <x v="1"/>
    <x v="1"/>
    <x v="0"/>
    <n v="0"/>
  </r>
  <r>
    <x v="97"/>
    <x v="9"/>
    <x v="94"/>
    <x v="0"/>
    <x v="1"/>
    <x v="1"/>
    <x v="0"/>
    <n v="0"/>
  </r>
  <r>
    <x v="97"/>
    <x v="9"/>
    <x v="95"/>
    <x v="1"/>
    <x v="1"/>
    <x v="1"/>
    <x v="0"/>
    <n v="1"/>
  </r>
  <r>
    <x v="97"/>
    <x v="9"/>
    <x v="96"/>
    <x v="0"/>
    <x v="1"/>
    <x v="1"/>
    <x v="0"/>
    <n v="0"/>
  </r>
  <r>
    <x v="97"/>
    <x v="9"/>
    <x v="97"/>
    <x v="0"/>
    <x v="1"/>
    <x v="1"/>
    <x v="0"/>
    <n v="0"/>
  </r>
  <r>
    <x v="97"/>
    <x v="9"/>
    <x v="98"/>
    <x v="0"/>
    <x v="1"/>
    <x v="1"/>
    <x v="1"/>
    <n v="0"/>
  </r>
  <r>
    <x v="97"/>
    <x v="9"/>
    <x v="99"/>
    <x v="0"/>
    <x v="1"/>
    <x v="1"/>
    <x v="1"/>
    <n v="0"/>
  </r>
  <r>
    <x v="97"/>
    <x v="9"/>
    <x v="100"/>
    <x v="0"/>
    <x v="1"/>
    <x v="1"/>
    <x v="1"/>
    <n v="0"/>
  </r>
  <r>
    <x v="97"/>
    <x v="9"/>
    <x v="101"/>
    <x v="0"/>
    <x v="1"/>
    <x v="1"/>
    <x v="1"/>
    <n v="0"/>
  </r>
  <r>
    <x v="97"/>
    <x v="10"/>
    <x v="102"/>
    <x v="0"/>
    <x v="1"/>
    <x v="1"/>
    <x v="0"/>
    <n v="0"/>
  </r>
  <r>
    <x v="97"/>
    <x v="10"/>
    <x v="103"/>
    <x v="1"/>
    <x v="1"/>
    <x v="1"/>
    <x v="0"/>
    <n v="1"/>
  </r>
  <r>
    <x v="97"/>
    <x v="10"/>
    <x v="104"/>
    <x v="0"/>
    <x v="1"/>
    <x v="1"/>
    <x v="0"/>
    <n v="0"/>
  </r>
  <r>
    <x v="97"/>
    <x v="10"/>
    <x v="105"/>
    <x v="0"/>
    <x v="1"/>
    <x v="1"/>
    <x v="0"/>
    <n v="0"/>
  </r>
  <r>
    <x v="97"/>
    <x v="10"/>
    <x v="106"/>
    <x v="0"/>
    <x v="1"/>
    <x v="1"/>
    <x v="0"/>
    <n v="0"/>
  </r>
  <r>
    <x v="97"/>
    <x v="10"/>
    <x v="107"/>
    <x v="0"/>
    <x v="1"/>
    <x v="1"/>
    <x v="0"/>
    <n v="0"/>
  </r>
  <r>
    <x v="97"/>
    <x v="10"/>
    <x v="108"/>
    <x v="0"/>
    <x v="1"/>
    <x v="1"/>
    <x v="1"/>
    <n v="0"/>
  </r>
  <r>
    <x v="97"/>
    <x v="10"/>
    <x v="109"/>
    <x v="0"/>
    <x v="1"/>
    <x v="1"/>
    <x v="1"/>
    <n v="0"/>
  </r>
  <r>
    <x v="97"/>
    <x v="10"/>
    <x v="110"/>
    <x v="0"/>
    <x v="1"/>
    <x v="1"/>
    <x v="1"/>
    <n v="0"/>
  </r>
  <r>
    <x v="97"/>
    <x v="10"/>
    <x v="111"/>
    <x v="0"/>
    <x v="1"/>
    <x v="1"/>
    <x v="1"/>
    <n v="0"/>
  </r>
  <r>
    <x v="97"/>
    <x v="10"/>
    <x v="112"/>
    <x v="0"/>
    <x v="1"/>
    <x v="1"/>
    <x v="1"/>
    <n v="0"/>
  </r>
  <r>
    <x v="97"/>
    <x v="10"/>
    <x v="113"/>
    <x v="0"/>
    <x v="1"/>
    <x v="1"/>
    <x v="1"/>
    <n v="0"/>
  </r>
  <r>
    <x v="97"/>
    <x v="10"/>
    <x v="114"/>
    <x v="0"/>
    <x v="1"/>
    <x v="1"/>
    <x v="1"/>
    <n v="0"/>
  </r>
  <r>
    <x v="97"/>
    <x v="11"/>
    <x v="115"/>
    <x v="0"/>
    <x v="1"/>
    <x v="1"/>
    <x v="0"/>
    <n v="0"/>
  </r>
  <r>
    <x v="97"/>
    <x v="11"/>
    <x v="116"/>
    <x v="1"/>
    <x v="1"/>
    <x v="1"/>
    <x v="0"/>
    <n v="1"/>
  </r>
  <r>
    <x v="97"/>
    <x v="11"/>
    <x v="117"/>
    <x v="0"/>
    <x v="1"/>
    <x v="1"/>
    <x v="0"/>
    <n v="0"/>
  </r>
  <r>
    <x v="97"/>
    <x v="11"/>
    <x v="118"/>
    <x v="0"/>
    <x v="1"/>
    <x v="1"/>
    <x v="0"/>
    <n v="0"/>
  </r>
  <r>
    <x v="97"/>
    <x v="11"/>
    <x v="119"/>
    <x v="0"/>
    <x v="1"/>
    <x v="1"/>
    <x v="0"/>
    <n v="0"/>
  </r>
  <r>
    <x v="97"/>
    <x v="11"/>
    <x v="120"/>
    <x v="0"/>
    <x v="1"/>
    <x v="1"/>
    <x v="0"/>
    <n v="0"/>
  </r>
  <r>
    <x v="97"/>
    <x v="11"/>
    <x v="121"/>
    <x v="0"/>
    <x v="1"/>
    <x v="1"/>
    <x v="1"/>
    <n v="0"/>
  </r>
  <r>
    <x v="97"/>
    <x v="11"/>
    <x v="122"/>
    <x v="0"/>
    <x v="1"/>
    <x v="1"/>
    <x v="1"/>
    <n v="0"/>
  </r>
  <r>
    <x v="97"/>
    <x v="11"/>
    <x v="123"/>
    <x v="1"/>
    <x v="1"/>
    <x v="1"/>
    <x v="1"/>
    <n v="1"/>
  </r>
  <r>
    <x v="97"/>
    <x v="12"/>
    <x v="124"/>
    <x v="1"/>
    <x v="1"/>
    <x v="1"/>
    <x v="0"/>
    <n v="1"/>
  </r>
  <r>
    <x v="97"/>
    <x v="12"/>
    <x v="125"/>
    <x v="0"/>
    <x v="1"/>
    <x v="1"/>
    <x v="0"/>
    <n v="0"/>
  </r>
  <r>
    <x v="97"/>
    <x v="12"/>
    <x v="126"/>
    <x v="0"/>
    <x v="1"/>
    <x v="1"/>
    <x v="0"/>
    <n v="0"/>
  </r>
  <r>
    <x v="97"/>
    <x v="12"/>
    <x v="127"/>
    <x v="0"/>
    <x v="1"/>
    <x v="1"/>
    <x v="0"/>
    <n v="0"/>
  </r>
  <r>
    <x v="97"/>
    <x v="12"/>
    <x v="128"/>
    <x v="0"/>
    <x v="1"/>
    <x v="1"/>
    <x v="0"/>
    <n v="0"/>
  </r>
  <r>
    <x v="97"/>
    <x v="12"/>
    <x v="129"/>
    <x v="0"/>
    <x v="1"/>
    <x v="1"/>
    <x v="0"/>
    <n v="0"/>
  </r>
  <r>
    <x v="97"/>
    <x v="12"/>
    <x v="130"/>
    <x v="0"/>
    <x v="1"/>
    <x v="1"/>
    <x v="1"/>
    <n v="0"/>
  </r>
  <r>
    <x v="97"/>
    <x v="12"/>
    <x v="131"/>
    <x v="0"/>
    <x v="1"/>
    <x v="1"/>
    <x v="1"/>
    <n v="0"/>
  </r>
  <r>
    <x v="97"/>
    <x v="12"/>
    <x v="132"/>
    <x v="0"/>
    <x v="1"/>
    <x v="1"/>
    <x v="1"/>
    <n v="0"/>
  </r>
  <r>
    <x v="97"/>
    <x v="13"/>
    <x v="133"/>
    <x v="0"/>
    <x v="1"/>
    <x v="1"/>
    <x v="0"/>
    <n v="0"/>
  </r>
  <r>
    <x v="97"/>
    <x v="13"/>
    <x v="134"/>
    <x v="0"/>
    <x v="1"/>
    <x v="1"/>
    <x v="0"/>
    <n v="0"/>
  </r>
  <r>
    <x v="97"/>
    <x v="13"/>
    <x v="135"/>
    <x v="0"/>
    <x v="1"/>
    <x v="1"/>
    <x v="0"/>
    <n v="0"/>
  </r>
  <r>
    <x v="97"/>
    <x v="13"/>
    <x v="136"/>
    <x v="1"/>
    <x v="1"/>
    <x v="1"/>
    <x v="0"/>
    <n v="1"/>
  </r>
  <r>
    <x v="97"/>
    <x v="13"/>
    <x v="137"/>
    <x v="0"/>
    <x v="1"/>
    <x v="1"/>
    <x v="0"/>
    <n v="0"/>
  </r>
  <r>
    <x v="97"/>
    <x v="13"/>
    <x v="138"/>
    <x v="0"/>
    <x v="1"/>
    <x v="1"/>
    <x v="0"/>
    <n v="0"/>
  </r>
  <r>
    <x v="97"/>
    <x v="13"/>
    <x v="139"/>
    <x v="0"/>
    <x v="1"/>
    <x v="1"/>
    <x v="1"/>
    <n v="0"/>
  </r>
  <r>
    <x v="97"/>
    <x v="13"/>
    <x v="140"/>
    <x v="0"/>
    <x v="1"/>
    <x v="1"/>
    <x v="1"/>
    <n v="0"/>
  </r>
  <r>
    <x v="97"/>
    <x v="13"/>
    <x v="141"/>
    <x v="0"/>
    <x v="1"/>
    <x v="1"/>
    <x v="1"/>
    <n v="0"/>
  </r>
  <r>
    <x v="97"/>
    <x v="13"/>
    <x v="142"/>
    <x v="1"/>
    <x v="1"/>
    <x v="1"/>
    <x v="1"/>
    <n v="1"/>
  </r>
  <r>
    <x v="97"/>
    <x v="13"/>
    <x v="143"/>
    <x v="1"/>
    <x v="1"/>
    <x v="1"/>
    <x v="1"/>
    <n v="1"/>
  </r>
  <r>
    <x v="97"/>
    <x v="13"/>
    <x v="144"/>
    <x v="0"/>
    <x v="1"/>
    <x v="1"/>
    <x v="1"/>
    <n v="0"/>
  </r>
  <r>
    <x v="97"/>
    <x v="14"/>
    <x v="145"/>
    <x v="0"/>
    <x v="1"/>
    <x v="1"/>
    <x v="0"/>
    <n v="0"/>
  </r>
  <r>
    <x v="97"/>
    <x v="14"/>
    <x v="146"/>
    <x v="1"/>
    <x v="1"/>
    <x v="1"/>
    <x v="0"/>
    <n v="1"/>
  </r>
  <r>
    <x v="97"/>
    <x v="14"/>
    <x v="147"/>
    <x v="0"/>
    <x v="1"/>
    <x v="1"/>
    <x v="0"/>
    <n v="0"/>
  </r>
  <r>
    <x v="97"/>
    <x v="14"/>
    <x v="148"/>
    <x v="0"/>
    <x v="1"/>
    <x v="1"/>
    <x v="0"/>
    <n v="0"/>
  </r>
  <r>
    <x v="97"/>
    <x v="14"/>
    <x v="149"/>
    <x v="0"/>
    <x v="1"/>
    <x v="1"/>
    <x v="0"/>
    <n v="0"/>
  </r>
  <r>
    <x v="97"/>
    <x v="14"/>
    <x v="150"/>
    <x v="0"/>
    <x v="1"/>
    <x v="1"/>
    <x v="0"/>
    <n v="0"/>
  </r>
  <r>
    <x v="97"/>
    <x v="14"/>
    <x v="151"/>
    <x v="0"/>
    <x v="1"/>
    <x v="1"/>
    <x v="1"/>
    <n v="0"/>
  </r>
  <r>
    <x v="97"/>
    <x v="14"/>
    <x v="152"/>
    <x v="0"/>
    <x v="1"/>
    <x v="1"/>
    <x v="1"/>
    <n v="0"/>
  </r>
  <r>
    <x v="97"/>
    <x v="14"/>
    <x v="153"/>
    <x v="0"/>
    <x v="1"/>
    <x v="1"/>
    <x v="1"/>
    <n v="0"/>
  </r>
  <r>
    <x v="97"/>
    <x v="14"/>
    <x v="154"/>
    <x v="0"/>
    <x v="1"/>
    <x v="1"/>
    <x v="1"/>
    <n v="0"/>
  </r>
  <r>
    <x v="97"/>
    <x v="14"/>
    <x v="155"/>
    <x v="1"/>
    <x v="1"/>
    <x v="1"/>
    <x v="1"/>
    <n v="1"/>
  </r>
  <r>
    <x v="98"/>
    <x v="9"/>
    <x v="92"/>
    <x v="0"/>
    <x v="0"/>
    <x v="4"/>
    <x v="0"/>
    <n v="0"/>
  </r>
  <r>
    <x v="98"/>
    <x v="9"/>
    <x v="93"/>
    <x v="0"/>
    <x v="0"/>
    <x v="4"/>
    <x v="0"/>
    <n v="0"/>
  </r>
  <r>
    <x v="98"/>
    <x v="9"/>
    <x v="94"/>
    <x v="0"/>
    <x v="0"/>
    <x v="4"/>
    <x v="0"/>
    <n v="0"/>
  </r>
  <r>
    <x v="98"/>
    <x v="9"/>
    <x v="95"/>
    <x v="1"/>
    <x v="0"/>
    <x v="4"/>
    <x v="0"/>
    <n v="1"/>
  </r>
  <r>
    <x v="98"/>
    <x v="9"/>
    <x v="96"/>
    <x v="0"/>
    <x v="0"/>
    <x v="4"/>
    <x v="0"/>
    <n v="0"/>
  </r>
  <r>
    <x v="98"/>
    <x v="9"/>
    <x v="97"/>
    <x v="0"/>
    <x v="0"/>
    <x v="4"/>
    <x v="0"/>
    <n v="0"/>
  </r>
  <r>
    <x v="98"/>
    <x v="9"/>
    <x v="98"/>
    <x v="0"/>
    <x v="0"/>
    <x v="4"/>
    <x v="1"/>
    <n v="0"/>
  </r>
  <r>
    <x v="98"/>
    <x v="9"/>
    <x v="99"/>
    <x v="0"/>
    <x v="0"/>
    <x v="4"/>
    <x v="1"/>
    <n v="0"/>
  </r>
  <r>
    <x v="98"/>
    <x v="9"/>
    <x v="100"/>
    <x v="1"/>
    <x v="0"/>
    <x v="4"/>
    <x v="1"/>
    <n v="1"/>
  </r>
  <r>
    <x v="98"/>
    <x v="9"/>
    <x v="101"/>
    <x v="1"/>
    <x v="0"/>
    <x v="4"/>
    <x v="1"/>
    <n v="1"/>
  </r>
  <r>
    <x v="98"/>
    <x v="10"/>
    <x v="102"/>
    <x v="0"/>
    <x v="0"/>
    <x v="4"/>
    <x v="0"/>
    <n v="0"/>
  </r>
  <r>
    <x v="98"/>
    <x v="10"/>
    <x v="103"/>
    <x v="1"/>
    <x v="0"/>
    <x v="4"/>
    <x v="0"/>
    <n v="1"/>
  </r>
  <r>
    <x v="98"/>
    <x v="10"/>
    <x v="104"/>
    <x v="0"/>
    <x v="0"/>
    <x v="4"/>
    <x v="0"/>
    <n v="0"/>
  </r>
  <r>
    <x v="98"/>
    <x v="10"/>
    <x v="105"/>
    <x v="0"/>
    <x v="0"/>
    <x v="4"/>
    <x v="0"/>
    <n v="0"/>
  </r>
  <r>
    <x v="98"/>
    <x v="10"/>
    <x v="106"/>
    <x v="0"/>
    <x v="0"/>
    <x v="4"/>
    <x v="0"/>
    <n v="0"/>
  </r>
  <r>
    <x v="98"/>
    <x v="10"/>
    <x v="107"/>
    <x v="0"/>
    <x v="0"/>
    <x v="4"/>
    <x v="0"/>
    <n v="0"/>
  </r>
  <r>
    <x v="98"/>
    <x v="10"/>
    <x v="108"/>
    <x v="0"/>
    <x v="0"/>
    <x v="4"/>
    <x v="1"/>
    <n v="0"/>
  </r>
  <r>
    <x v="98"/>
    <x v="10"/>
    <x v="109"/>
    <x v="0"/>
    <x v="0"/>
    <x v="4"/>
    <x v="1"/>
    <n v="0"/>
  </r>
  <r>
    <x v="98"/>
    <x v="10"/>
    <x v="110"/>
    <x v="0"/>
    <x v="0"/>
    <x v="4"/>
    <x v="1"/>
    <n v="0"/>
  </r>
  <r>
    <x v="98"/>
    <x v="10"/>
    <x v="111"/>
    <x v="0"/>
    <x v="0"/>
    <x v="4"/>
    <x v="1"/>
    <n v="0"/>
  </r>
  <r>
    <x v="98"/>
    <x v="10"/>
    <x v="112"/>
    <x v="0"/>
    <x v="0"/>
    <x v="4"/>
    <x v="1"/>
    <n v="0"/>
  </r>
  <r>
    <x v="98"/>
    <x v="10"/>
    <x v="113"/>
    <x v="0"/>
    <x v="0"/>
    <x v="4"/>
    <x v="1"/>
    <n v="0"/>
  </r>
  <r>
    <x v="98"/>
    <x v="10"/>
    <x v="114"/>
    <x v="0"/>
    <x v="0"/>
    <x v="4"/>
    <x v="1"/>
    <n v="0"/>
  </r>
  <r>
    <x v="98"/>
    <x v="11"/>
    <x v="115"/>
    <x v="0"/>
    <x v="0"/>
    <x v="4"/>
    <x v="0"/>
    <n v="0"/>
  </r>
  <r>
    <x v="98"/>
    <x v="11"/>
    <x v="116"/>
    <x v="1"/>
    <x v="0"/>
    <x v="4"/>
    <x v="0"/>
    <n v="1"/>
  </r>
  <r>
    <x v="98"/>
    <x v="11"/>
    <x v="117"/>
    <x v="0"/>
    <x v="0"/>
    <x v="4"/>
    <x v="0"/>
    <n v="0"/>
  </r>
  <r>
    <x v="98"/>
    <x v="11"/>
    <x v="118"/>
    <x v="0"/>
    <x v="0"/>
    <x v="4"/>
    <x v="0"/>
    <n v="0"/>
  </r>
  <r>
    <x v="98"/>
    <x v="11"/>
    <x v="119"/>
    <x v="0"/>
    <x v="0"/>
    <x v="4"/>
    <x v="0"/>
    <n v="0"/>
  </r>
  <r>
    <x v="98"/>
    <x v="11"/>
    <x v="120"/>
    <x v="0"/>
    <x v="0"/>
    <x v="4"/>
    <x v="0"/>
    <n v="0"/>
  </r>
  <r>
    <x v="98"/>
    <x v="11"/>
    <x v="121"/>
    <x v="0"/>
    <x v="0"/>
    <x v="4"/>
    <x v="1"/>
    <n v="0"/>
  </r>
  <r>
    <x v="98"/>
    <x v="11"/>
    <x v="122"/>
    <x v="0"/>
    <x v="0"/>
    <x v="4"/>
    <x v="1"/>
    <n v="0"/>
  </r>
  <r>
    <x v="98"/>
    <x v="11"/>
    <x v="123"/>
    <x v="0"/>
    <x v="0"/>
    <x v="4"/>
    <x v="1"/>
    <n v="0"/>
  </r>
  <r>
    <x v="98"/>
    <x v="12"/>
    <x v="124"/>
    <x v="0"/>
    <x v="0"/>
    <x v="4"/>
    <x v="0"/>
    <n v="0"/>
  </r>
  <r>
    <x v="98"/>
    <x v="12"/>
    <x v="125"/>
    <x v="1"/>
    <x v="0"/>
    <x v="4"/>
    <x v="0"/>
    <n v="1"/>
  </r>
  <r>
    <x v="98"/>
    <x v="12"/>
    <x v="126"/>
    <x v="0"/>
    <x v="0"/>
    <x v="4"/>
    <x v="0"/>
    <n v="0"/>
  </r>
  <r>
    <x v="98"/>
    <x v="12"/>
    <x v="127"/>
    <x v="0"/>
    <x v="0"/>
    <x v="4"/>
    <x v="0"/>
    <n v="0"/>
  </r>
  <r>
    <x v="98"/>
    <x v="12"/>
    <x v="128"/>
    <x v="0"/>
    <x v="0"/>
    <x v="4"/>
    <x v="0"/>
    <n v="0"/>
  </r>
  <r>
    <x v="98"/>
    <x v="12"/>
    <x v="129"/>
    <x v="0"/>
    <x v="0"/>
    <x v="4"/>
    <x v="0"/>
    <n v="0"/>
  </r>
  <r>
    <x v="98"/>
    <x v="12"/>
    <x v="130"/>
    <x v="1"/>
    <x v="0"/>
    <x v="4"/>
    <x v="1"/>
    <n v="1"/>
  </r>
  <r>
    <x v="98"/>
    <x v="12"/>
    <x v="131"/>
    <x v="1"/>
    <x v="0"/>
    <x v="4"/>
    <x v="1"/>
    <n v="1"/>
  </r>
  <r>
    <x v="98"/>
    <x v="12"/>
    <x v="132"/>
    <x v="1"/>
    <x v="0"/>
    <x v="4"/>
    <x v="1"/>
    <n v="1"/>
  </r>
  <r>
    <x v="98"/>
    <x v="13"/>
    <x v="133"/>
    <x v="0"/>
    <x v="0"/>
    <x v="4"/>
    <x v="0"/>
    <n v="0"/>
  </r>
  <r>
    <x v="98"/>
    <x v="13"/>
    <x v="134"/>
    <x v="0"/>
    <x v="0"/>
    <x v="4"/>
    <x v="0"/>
    <n v="0"/>
  </r>
  <r>
    <x v="98"/>
    <x v="13"/>
    <x v="135"/>
    <x v="0"/>
    <x v="0"/>
    <x v="4"/>
    <x v="0"/>
    <n v="0"/>
  </r>
  <r>
    <x v="98"/>
    <x v="13"/>
    <x v="136"/>
    <x v="1"/>
    <x v="0"/>
    <x v="4"/>
    <x v="0"/>
    <n v="1"/>
  </r>
  <r>
    <x v="98"/>
    <x v="13"/>
    <x v="137"/>
    <x v="0"/>
    <x v="0"/>
    <x v="4"/>
    <x v="0"/>
    <n v="0"/>
  </r>
  <r>
    <x v="98"/>
    <x v="13"/>
    <x v="138"/>
    <x v="0"/>
    <x v="0"/>
    <x v="4"/>
    <x v="0"/>
    <n v="0"/>
  </r>
  <r>
    <x v="98"/>
    <x v="13"/>
    <x v="139"/>
    <x v="0"/>
    <x v="0"/>
    <x v="4"/>
    <x v="1"/>
    <n v="0"/>
  </r>
  <r>
    <x v="98"/>
    <x v="13"/>
    <x v="140"/>
    <x v="0"/>
    <x v="0"/>
    <x v="4"/>
    <x v="1"/>
    <n v="0"/>
  </r>
  <r>
    <x v="98"/>
    <x v="13"/>
    <x v="141"/>
    <x v="1"/>
    <x v="0"/>
    <x v="4"/>
    <x v="1"/>
    <n v="1"/>
  </r>
  <r>
    <x v="98"/>
    <x v="13"/>
    <x v="142"/>
    <x v="0"/>
    <x v="0"/>
    <x v="4"/>
    <x v="1"/>
    <n v="0"/>
  </r>
  <r>
    <x v="98"/>
    <x v="13"/>
    <x v="143"/>
    <x v="1"/>
    <x v="0"/>
    <x v="4"/>
    <x v="1"/>
    <n v="1"/>
  </r>
  <r>
    <x v="98"/>
    <x v="13"/>
    <x v="144"/>
    <x v="1"/>
    <x v="0"/>
    <x v="4"/>
    <x v="1"/>
    <n v="1"/>
  </r>
  <r>
    <x v="98"/>
    <x v="14"/>
    <x v="145"/>
    <x v="0"/>
    <x v="0"/>
    <x v="4"/>
    <x v="0"/>
    <n v="0"/>
  </r>
  <r>
    <x v="98"/>
    <x v="14"/>
    <x v="146"/>
    <x v="0"/>
    <x v="0"/>
    <x v="4"/>
    <x v="0"/>
    <n v="0"/>
  </r>
  <r>
    <x v="98"/>
    <x v="14"/>
    <x v="147"/>
    <x v="0"/>
    <x v="0"/>
    <x v="4"/>
    <x v="0"/>
    <n v="0"/>
  </r>
  <r>
    <x v="98"/>
    <x v="14"/>
    <x v="148"/>
    <x v="1"/>
    <x v="0"/>
    <x v="4"/>
    <x v="0"/>
    <n v="1"/>
  </r>
  <r>
    <x v="98"/>
    <x v="14"/>
    <x v="149"/>
    <x v="0"/>
    <x v="0"/>
    <x v="4"/>
    <x v="0"/>
    <n v="0"/>
  </r>
  <r>
    <x v="98"/>
    <x v="14"/>
    <x v="150"/>
    <x v="0"/>
    <x v="0"/>
    <x v="4"/>
    <x v="0"/>
    <n v="0"/>
  </r>
  <r>
    <x v="98"/>
    <x v="14"/>
    <x v="151"/>
    <x v="0"/>
    <x v="0"/>
    <x v="4"/>
    <x v="1"/>
    <n v="0"/>
  </r>
  <r>
    <x v="98"/>
    <x v="14"/>
    <x v="152"/>
    <x v="1"/>
    <x v="0"/>
    <x v="4"/>
    <x v="1"/>
    <n v="1"/>
  </r>
  <r>
    <x v="98"/>
    <x v="14"/>
    <x v="153"/>
    <x v="0"/>
    <x v="0"/>
    <x v="4"/>
    <x v="1"/>
    <n v="0"/>
  </r>
  <r>
    <x v="98"/>
    <x v="14"/>
    <x v="154"/>
    <x v="0"/>
    <x v="0"/>
    <x v="4"/>
    <x v="1"/>
    <n v="0"/>
  </r>
  <r>
    <x v="98"/>
    <x v="14"/>
    <x v="155"/>
    <x v="0"/>
    <x v="0"/>
    <x v="4"/>
    <x v="1"/>
    <n v="0"/>
  </r>
  <r>
    <x v="99"/>
    <x v="9"/>
    <x v="92"/>
    <x v="1"/>
    <x v="4"/>
    <x v="5"/>
    <x v="0"/>
    <n v="1"/>
  </r>
  <r>
    <x v="99"/>
    <x v="9"/>
    <x v="93"/>
    <x v="0"/>
    <x v="4"/>
    <x v="5"/>
    <x v="0"/>
    <n v="0"/>
  </r>
  <r>
    <x v="99"/>
    <x v="9"/>
    <x v="94"/>
    <x v="0"/>
    <x v="4"/>
    <x v="5"/>
    <x v="0"/>
    <n v="0"/>
  </r>
  <r>
    <x v="99"/>
    <x v="9"/>
    <x v="95"/>
    <x v="0"/>
    <x v="4"/>
    <x v="5"/>
    <x v="0"/>
    <n v="0"/>
  </r>
  <r>
    <x v="99"/>
    <x v="9"/>
    <x v="96"/>
    <x v="0"/>
    <x v="4"/>
    <x v="5"/>
    <x v="0"/>
    <n v="0"/>
  </r>
  <r>
    <x v="99"/>
    <x v="9"/>
    <x v="97"/>
    <x v="0"/>
    <x v="4"/>
    <x v="5"/>
    <x v="0"/>
    <n v="0"/>
  </r>
  <r>
    <x v="99"/>
    <x v="9"/>
    <x v="98"/>
    <x v="0"/>
    <x v="4"/>
    <x v="5"/>
    <x v="1"/>
    <n v="0"/>
  </r>
  <r>
    <x v="99"/>
    <x v="9"/>
    <x v="99"/>
    <x v="0"/>
    <x v="4"/>
    <x v="5"/>
    <x v="1"/>
    <n v="0"/>
  </r>
  <r>
    <x v="99"/>
    <x v="9"/>
    <x v="100"/>
    <x v="0"/>
    <x v="4"/>
    <x v="5"/>
    <x v="1"/>
    <n v="0"/>
  </r>
  <r>
    <x v="99"/>
    <x v="9"/>
    <x v="101"/>
    <x v="0"/>
    <x v="4"/>
    <x v="5"/>
    <x v="1"/>
    <n v="0"/>
  </r>
  <r>
    <x v="99"/>
    <x v="10"/>
    <x v="102"/>
    <x v="0"/>
    <x v="4"/>
    <x v="5"/>
    <x v="0"/>
    <n v="0"/>
  </r>
  <r>
    <x v="99"/>
    <x v="10"/>
    <x v="103"/>
    <x v="0"/>
    <x v="4"/>
    <x v="5"/>
    <x v="0"/>
    <n v="0"/>
  </r>
  <r>
    <x v="99"/>
    <x v="10"/>
    <x v="104"/>
    <x v="1"/>
    <x v="4"/>
    <x v="5"/>
    <x v="0"/>
    <n v="1"/>
  </r>
  <r>
    <x v="99"/>
    <x v="10"/>
    <x v="105"/>
    <x v="0"/>
    <x v="4"/>
    <x v="5"/>
    <x v="0"/>
    <n v="0"/>
  </r>
  <r>
    <x v="99"/>
    <x v="10"/>
    <x v="106"/>
    <x v="0"/>
    <x v="4"/>
    <x v="5"/>
    <x v="0"/>
    <n v="0"/>
  </r>
  <r>
    <x v="99"/>
    <x v="10"/>
    <x v="107"/>
    <x v="0"/>
    <x v="4"/>
    <x v="5"/>
    <x v="0"/>
    <n v="0"/>
  </r>
  <r>
    <x v="99"/>
    <x v="10"/>
    <x v="108"/>
    <x v="1"/>
    <x v="4"/>
    <x v="5"/>
    <x v="1"/>
    <n v="1"/>
  </r>
  <r>
    <x v="99"/>
    <x v="10"/>
    <x v="109"/>
    <x v="1"/>
    <x v="4"/>
    <x v="5"/>
    <x v="1"/>
    <n v="1"/>
  </r>
  <r>
    <x v="99"/>
    <x v="10"/>
    <x v="110"/>
    <x v="0"/>
    <x v="4"/>
    <x v="5"/>
    <x v="1"/>
    <n v="0"/>
  </r>
  <r>
    <x v="99"/>
    <x v="10"/>
    <x v="111"/>
    <x v="1"/>
    <x v="4"/>
    <x v="5"/>
    <x v="1"/>
    <n v="1"/>
  </r>
  <r>
    <x v="99"/>
    <x v="10"/>
    <x v="112"/>
    <x v="0"/>
    <x v="4"/>
    <x v="5"/>
    <x v="1"/>
    <n v="0"/>
  </r>
  <r>
    <x v="99"/>
    <x v="10"/>
    <x v="113"/>
    <x v="0"/>
    <x v="4"/>
    <x v="5"/>
    <x v="1"/>
    <n v="0"/>
  </r>
  <r>
    <x v="99"/>
    <x v="10"/>
    <x v="114"/>
    <x v="0"/>
    <x v="4"/>
    <x v="5"/>
    <x v="1"/>
    <n v="0"/>
  </r>
  <r>
    <x v="99"/>
    <x v="11"/>
    <x v="115"/>
    <x v="0"/>
    <x v="4"/>
    <x v="5"/>
    <x v="0"/>
    <n v="0"/>
  </r>
  <r>
    <x v="99"/>
    <x v="11"/>
    <x v="116"/>
    <x v="1"/>
    <x v="4"/>
    <x v="5"/>
    <x v="0"/>
    <n v="1"/>
  </r>
  <r>
    <x v="99"/>
    <x v="11"/>
    <x v="117"/>
    <x v="0"/>
    <x v="4"/>
    <x v="5"/>
    <x v="0"/>
    <n v="0"/>
  </r>
  <r>
    <x v="99"/>
    <x v="11"/>
    <x v="118"/>
    <x v="0"/>
    <x v="4"/>
    <x v="5"/>
    <x v="0"/>
    <n v="0"/>
  </r>
  <r>
    <x v="99"/>
    <x v="11"/>
    <x v="119"/>
    <x v="0"/>
    <x v="4"/>
    <x v="5"/>
    <x v="0"/>
    <n v="0"/>
  </r>
  <r>
    <x v="99"/>
    <x v="11"/>
    <x v="120"/>
    <x v="0"/>
    <x v="4"/>
    <x v="5"/>
    <x v="0"/>
    <n v="0"/>
  </r>
  <r>
    <x v="99"/>
    <x v="11"/>
    <x v="121"/>
    <x v="1"/>
    <x v="4"/>
    <x v="5"/>
    <x v="1"/>
    <n v="1"/>
  </r>
  <r>
    <x v="99"/>
    <x v="11"/>
    <x v="122"/>
    <x v="0"/>
    <x v="4"/>
    <x v="5"/>
    <x v="1"/>
    <n v="0"/>
  </r>
  <r>
    <x v="99"/>
    <x v="11"/>
    <x v="123"/>
    <x v="0"/>
    <x v="4"/>
    <x v="5"/>
    <x v="1"/>
    <n v="0"/>
  </r>
  <r>
    <x v="99"/>
    <x v="12"/>
    <x v="124"/>
    <x v="0"/>
    <x v="4"/>
    <x v="5"/>
    <x v="0"/>
    <n v="0"/>
  </r>
  <r>
    <x v="99"/>
    <x v="12"/>
    <x v="125"/>
    <x v="1"/>
    <x v="4"/>
    <x v="5"/>
    <x v="0"/>
    <n v="1"/>
  </r>
  <r>
    <x v="99"/>
    <x v="12"/>
    <x v="126"/>
    <x v="0"/>
    <x v="4"/>
    <x v="5"/>
    <x v="0"/>
    <n v="0"/>
  </r>
  <r>
    <x v="99"/>
    <x v="12"/>
    <x v="127"/>
    <x v="0"/>
    <x v="4"/>
    <x v="5"/>
    <x v="0"/>
    <n v="0"/>
  </r>
  <r>
    <x v="99"/>
    <x v="12"/>
    <x v="128"/>
    <x v="0"/>
    <x v="4"/>
    <x v="5"/>
    <x v="0"/>
    <n v="0"/>
  </r>
  <r>
    <x v="99"/>
    <x v="12"/>
    <x v="129"/>
    <x v="0"/>
    <x v="4"/>
    <x v="5"/>
    <x v="0"/>
    <n v="0"/>
  </r>
  <r>
    <x v="99"/>
    <x v="12"/>
    <x v="130"/>
    <x v="1"/>
    <x v="4"/>
    <x v="5"/>
    <x v="1"/>
    <n v="1"/>
  </r>
  <r>
    <x v="99"/>
    <x v="12"/>
    <x v="131"/>
    <x v="0"/>
    <x v="4"/>
    <x v="5"/>
    <x v="1"/>
    <n v="0"/>
  </r>
  <r>
    <x v="99"/>
    <x v="12"/>
    <x v="132"/>
    <x v="0"/>
    <x v="4"/>
    <x v="5"/>
    <x v="1"/>
    <n v="0"/>
  </r>
  <r>
    <x v="99"/>
    <x v="13"/>
    <x v="133"/>
    <x v="1"/>
    <x v="4"/>
    <x v="5"/>
    <x v="0"/>
    <n v="1"/>
  </r>
  <r>
    <x v="99"/>
    <x v="13"/>
    <x v="134"/>
    <x v="0"/>
    <x v="4"/>
    <x v="5"/>
    <x v="0"/>
    <n v="0"/>
  </r>
  <r>
    <x v="99"/>
    <x v="13"/>
    <x v="135"/>
    <x v="0"/>
    <x v="4"/>
    <x v="5"/>
    <x v="0"/>
    <n v="0"/>
  </r>
  <r>
    <x v="99"/>
    <x v="13"/>
    <x v="136"/>
    <x v="0"/>
    <x v="4"/>
    <x v="5"/>
    <x v="0"/>
    <n v="0"/>
  </r>
  <r>
    <x v="99"/>
    <x v="13"/>
    <x v="137"/>
    <x v="0"/>
    <x v="4"/>
    <x v="5"/>
    <x v="0"/>
    <n v="0"/>
  </r>
  <r>
    <x v="99"/>
    <x v="13"/>
    <x v="138"/>
    <x v="0"/>
    <x v="4"/>
    <x v="5"/>
    <x v="0"/>
    <n v="0"/>
  </r>
  <r>
    <x v="99"/>
    <x v="13"/>
    <x v="139"/>
    <x v="0"/>
    <x v="4"/>
    <x v="5"/>
    <x v="1"/>
    <n v="0"/>
  </r>
  <r>
    <x v="99"/>
    <x v="13"/>
    <x v="140"/>
    <x v="0"/>
    <x v="4"/>
    <x v="5"/>
    <x v="1"/>
    <n v="0"/>
  </r>
  <r>
    <x v="99"/>
    <x v="13"/>
    <x v="141"/>
    <x v="0"/>
    <x v="4"/>
    <x v="5"/>
    <x v="1"/>
    <n v="0"/>
  </r>
  <r>
    <x v="99"/>
    <x v="13"/>
    <x v="142"/>
    <x v="0"/>
    <x v="4"/>
    <x v="5"/>
    <x v="1"/>
    <n v="0"/>
  </r>
  <r>
    <x v="99"/>
    <x v="13"/>
    <x v="143"/>
    <x v="1"/>
    <x v="4"/>
    <x v="5"/>
    <x v="1"/>
    <n v="1"/>
  </r>
  <r>
    <x v="99"/>
    <x v="13"/>
    <x v="144"/>
    <x v="0"/>
    <x v="4"/>
    <x v="5"/>
    <x v="1"/>
    <n v="0"/>
  </r>
  <r>
    <x v="99"/>
    <x v="14"/>
    <x v="145"/>
    <x v="0"/>
    <x v="4"/>
    <x v="5"/>
    <x v="0"/>
    <n v="0"/>
  </r>
  <r>
    <x v="99"/>
    <x v="14"/>
    <x v="146"/>
    <x v="0"/>
    <x v="4"/>
    <x v="5"/>
    <x v="0"/>
    <n v="0"/>
  </r>
  <r>
    <x v="99"/>
    <x v="14"/>
    <x v="147"/>
    <x v="1"/>
    <x v="4"/>
    <x v="5"/>
    <x v="0"/>
    <n v="1"/>
  </r>
  <r>
    <x v="99"/>
    <x v="14"/>
    <x v="148"/>
    <x v="0"/>
    <x v="4"/>
    <x v="5"/>
    <x v="0"/>
    <n v="0"/>
  </r>
  <r>
    <x v="99"/>
    <x v="14"/>
    <x v="149"/>
    <x v="0"/>
    <x v="4"/>
    <x v="5"/>
    <x v="0"/>
    <n v="0"/>
  </r>
  <r>
    <x v="99"/>
    <x v="14"/>
    <x v="150"/>
    <x v="0"/>
    <x v="4"/>
    <x v="5"/>
    <x v="0"/>
    <n v="0"/>
  </r>
  <r>
    <x v="99"/>
    <x v="14"/>
    <x v="151"/>
    <x v="0"/>
    <x v="4"/>
    <x v="5"/>
    <x v="1"/>
    <n v="0"/>
  </r>
  <r>
    <x v="99"/>
    <x v="14"/>
    <x v="152"/>
    <x v="0"/>
    <x v="4"/>
    <x v="5"/>
    <x v="1"/>
    <n v="0"/>
  </r>
  <r>
    <x v="99"/>
    <x v="14"/>
    <x v="153"/>
    <x v="1"/>
    <x v="4"/>
    <x v="5"/>
    <x v="1"/>
    <n v="1"/>
  </r>
  <r>
    <x v="99"/>
    <x v="14"/>
    <x v="154"/>
    <x v="0"/>
    <x v="4"/>
    <x v="5"/>
    <x v="1"/>
    <n v="0"/>
  </r>
  <r>
    <x v="99"/>
    <x v="14"/>
    <x v="155"/>
    <x v="1"/>
    <x v="4"/>
    <x v="5"/>
    <x v="1"/>
    <n v="1"/>
  </r>
  <r>
    <x v="100"/>
    <x v="9"/>
    <x v="92"/>
    <x v="0"/>
    <x v="0"/>
    <x v="4"/>
    <x v="0"/>
    <n v="0"/>
  </r>
  <r>
    <x v="100"/>
    <x v="9"/>
    <x v="93"/>
    <x v="0"/>
    <x v="0"/>
    <x v="4"/>
    <x v="0"/>
    <n v="0"/>
  </r>
  <r>
    <x v="100"/>
    <x v="9"/>
    <x v="94"/>
    <x v="0"/>
    <x v="0"/>
    <x v="4"/>
    <x v="0"/>
    <n v="0"/>
  </r>
  <r>
    <x v="100"/>
    <x v="9"/>
    <x v="95"/>
    <x v="1"/>
    <x v="0"/>
    <x v="4"/>
    <x v="0"/>
    <n v="1"/>
  </r>
  <r>
    <x v="100"/>
    <x v="9"/>
    <x v="96"/>
    <x v="0"/>
    <x v="0"/>
    <x v="4"/>
    <x v="0"/>
    <n v="0"/>
  </r>
  <r>
    <x v="100"/>
    <x v="9"/>
    <x v="97"/>
    <x v="0"/>
    <x v="0"/>
    <x v="4"/>
    <x v="0"/>
    <n v="0"/>
  </r>
  <r>
    <x v="100"/>
    <x v="9"/>
    <x v="98"/>
    <x v="0"/>
    <x v="0"/>
    <x v="4"/>
    <x v="1"/>
    <n v="0"/>
  </r>
  <r>
    <x v="100"/>
    <x v="9"/>
    <x v="99"/>
    <x v="1"/>
    <x v="0"/>
    <x v="4"/>
    <x v="1"/>
    <n v="1"/>
  </r>
  <r>
    <x v="100"/>
    <x v="9"/>
    <x v="100"/>
    <x v="1"/>
    <x v="0"/>
    <x v="4"/>
    <x v="1"/>
    <n v="1"/>
  </r>
  <r>
    <x v="100"/>
    <x v="9"/>
    <x v="101"/>
    <x v="0"/>
    <x v="0"/>
    <x v="4"/>
    <x v="1"/>
    <n v="0"/>
  </r>
  <r>
    <x v="100"/>
    <x v="10"/>
    <x v="102"/>
    <x v="0"/>
    <x v="0"/>
    <x v="4"/>
    <x v="0"/>
    <n v="0"/>
  </r>
  <r>
    <x v="100"/>
    <x v="10"/>
    <x v="103"/>
    <x v="1"/>
    <x v="0"/>
    <x v="4"/>
    <x v="0"/>
    <n v="1"/>
  </r>
  <r>
    <x v="100"/>
    <x v="10"/>
    <x v="104"/>
    <x v="0"/>
    <x v="0"/>
    <x v="4"/>
    <x v="0"/>
    <n v="0"/>
  </r>
  <r>
    <x v="100"/>
    <x v="10"/>
    <x v="105"/>
    <x v="0"/>
    <x v="0"/>
    <x v="4"/>
    <x v="0"/>
    <n v="0"/>
  </r>
  <r>
    <x v="100"/>
    <x v="10"/>
    <x v="106"/>
    <x v="0"/>
    <x v="0"/>
    <x v="4"/>
    <x v="0"/>
    <n v="0"/>
  </r>
  <r>
    <x v="100"/>
    <x v="10"/>
    <x v="107"/>
    <x v="0"/>
    <x v="0"/>
    <x v="4"/>
    <x v="0"/>
    <n v="0"/>
  </r>
  <r>
    <x v="100"/>
    <x v="10"/>
    <x v="108"/>
    <x v="1"/>
    <x v="0"/>
    <x v="4"/>
    <x v="1"/>
    <n v="1"/>
  </r>
  <r>
    <x v="100"/>
    <x v="10"/>
    <x v="109"/>
    <x v="0"/>
    <x v="0"/>
    <x v="4"/>
    <x v="1"/>
    <n v="0"/>
  </r>
  <r>
    <x v="100"/>
    <x v="10"/>
    <x v="110"/>
    <x v="0"/>
    <x v="0"/>
    <x v="4"/>
    <x v="1"/>
    <n v="0"/>
  </r>
  <r>
    <x v="100"/>
    <x v="10"/>
    <x v="111"/>
    <x v="0"/>
    <x v="0"/>
    <x v="4"/>
    <x v="1"/>
    <n v="0"/>
  </r>
  <r>
    <x v="100"/>
    <x v="10"/>
    <x v="112"/>
    <x v="0"/>
    <x v="0"/>
    <x v="4"/>
    <x v="1"/>
    <n v="0"/>
  </r>
  <r>
    <x v="100"/>
    <x v="10"/>
    <x v="113"/>
    <x v="0"/>
    <x v="0"/>
    <x v="4"/>
    <x v="1"/>
    <n v="0"/>
  </r>
  <r>
    <x v="100"/>
    <x v="10"/>
    <x v="114"/>
    <x v="0"/>
    <x v="0"/>
    <x v="4"/>
    <x v="1"/>
    <n v="0"/>
  </r>
  <r>
    <x v="100"/>
    <x v="11"/>
    <x v="115"/>
    <x v="0"/>
    <x v="0"/>
    <x v="4"/>
    <x v="0"/>
    <n v="0"/>
  </r>
  <r>
    <x v="100"/>
    <x v="11"/>
    <x v="116"/>
    <x v="1"/>
    <x v="0"/>
    <x v="4"/>
    <x v="0"/>
    <n v="1"/>
  </r>
  <r>
    <x v="100"/>
    <x v="11"/>
    <x v="117"/>
    <x v="0"/>
    <x v="0"/>
    <x v="4"/>
    <x v="0"/>
    <n v="0"/>
  </r>
  <r>
    <x v="100"/>
    <x v="11"/>
    <x v="118"/>
    <x v="0"/>
    <x v="0"/>
    <x v="4"/>
    <x v="0"/>
    <n v="0"/>
  </r>
  <r>
    <x v="100"/>
    <x v="11"/>
    <x v="119"/>
    <x v="0"/>
    <x v="0"/>
    <x v="4"/>
    <x v="0"/>
    <n v="0"/>
  </r>
  <r>
    <x v="100"/>
    <x v="11"/>
    <x v="120"/>
    <x v="0"/>
    <x v="0"/>
    <x v="4"/>
    <x v="0"/>
    <n v="0"/>
  </r>
  <r>
    <x v="100"/>
    <x v="11"/>
    <x v="121"/>
    <x v="1"/>
    <x v="0"/>
    <x v="4"/>
    <x v="1"/>
    <n v="1"/>
  </r>
  <r>
    <x v="100"/>
    <x v="11"/>
    <x v="122"/>
    <x v="0"/>
    <x v="0"/>
    <x v="4"/>
    <x v="1"/>
    <n v="0"/>
  </r>
  <r>
    <x v="100"/>
    <x v="11"/>
    <x v="123"/>
    <x v="1"/>
    <x v="0"/>
    <x v="4"/>
    <x v="1"/>
    <n v="1"/>
  </r>
  <r>
    <x v="100"/>
    <x v="12"/>
    <x v="124"/>
    <x v="0"/>
    <x v="0"/>
    <x v="4"/>
    <x v="0"/>
    <n v="0"/>
  </r>
  <r>
    <x v="100"/>
    <x v="12"/>
    <x v="125"/>
    <x v="1"/>
    <x v="0"/>
    <x v="4"/>
    <x v="0"/>
    <n v="1"/>
  </r>
  <r>
    <x v="100"/>
    <x v="12"/>
    <x v="126"/>
    <x v="0"/>
    <x v="0"/>
    <x v="4"/>
    <x v="0"/>
    <n v="0"/>
  </r>
  <r>
    <x v="100"/>
    <x v="12"/>
    <x v="127"/>
    <x v="0"/>
    <x v="0"/>
    <x v="4"/>
    <x v="0"/>
    <n v="0"/>
  </r>
  <r>
    <x v="100"/>
    <x v="12"/>
    <x v="128"/>
    <x v="0"/>
    <x v="0"/>
    <x v="4"/>
    <x v="0"/>
    <n v="0"/>
  </r>
  <r>
    <x v="100"/>
    <x v="12"/>
    <x v="129"/>
    <x v="0"/>
    <x v="0"/>
    <x v="4"/>
    <x v="0"/>
    <n v="0"/>
  </r>
  <r>
    <x v="100"/>
    <x v="12"/>
    <x v="130"/>
    <x v="0"/>
    <x v="0"/>
    <x v="4"/>
    <x v="1"/>
    <n v="0"/>
  </r>
  <r>
    <x v="100"/>
    <x v="12"/>
    <x v="131"/>
    <x v="0"/>
    <x v="0"/>
    <x v="4"/>
    <x v="1"/>
    <n v="0"/>
  </r>
  <r>
    <x v="100"/>
    <x v="12"/>
    <x v="132"/>
    <x v="1"/>
    <x v="0"/>
    <x v="4"/>
    <x v="1"/>
    <n v="1"/>
  </r>
  <r>
    <x v="100"/>
    <x v="13"/>
    <x v="133"/>
    <x v="0"/>
    <x v="0"/>
    <x v="4"/>
    <x v="0"/>
    <n v="0"/>
  </r>
  <r>
    <x v="100"/>
    <x v="13"/>
    <x v="134"/>
    <x v="1"/>
    <x v="0"/>
    <x v="4"/>
    <x v="0"/>
    <n v="1"/>
  </r>
  <r>
    <x v="100"/>
    <x v="13"/>
    <x v="135"/>
    <x v="0"/>
    <x v="0"/>
    <x v="4"/>
    <x v="0"/>
    <n v="0"/>
  </r>
  <r>
    <x v="100"/>
    <x v="13"/>
    <x v="136"/>
    <x v="0"/>
    <x v="0"/>
    <x v="4"/>
    <x v="0"/>
    <n v="0"/>
  </r>
  <r>
    <x v="100"/>
    <x v="13"/>
    <x v="137"/>
    <x v="0"/>
    <x v="0"/>
    <x v="4"/>
    <x v="0"/>
    <n v="0"/>
  </r>
  <r>
    <x v="100"/>
    <x v="13"/>
    <x v="138"/>
    <x v="0"/>
    <x v="0"/>
    <x v="4"/>
    <x v="0"/>
    <n v="0"/>
  </r>
  <r>
    <x v="100"/>
    <x v="13"/>
    <x v="139"/>
    <x v="0"/>
    <x v="0"/>
    <x v="4"/>
    <x v="1"/>
    <n v="0"/>
  </r>
  <r>
    <x v="100"/>
    <x v="13"/>
    <x v="140"/>
    <x v="0"/>
    <x v="0"/>
    <x v="4"/>
    <x v="1"/>
    <n v="0"/>
  </r>
  <r>
    <x v="100"/>
    <x v="13"/>
    <x v="141"/>
    <x v="0"/>
    <x v="0"/>
    <x v="4"/>
    <x v="1"/>
    <n v="0"/>
  </r>
  <r>
    <x v="100"/>
    <x v="13"/>
    <x v="142"/>
    <x v="0"/>
    <x v="0"/>
    <x v="4"/>
    <x v="1"/>
    <n v="0"/>
  </r>
  <r>
    <x v="100"/>
    <x v="13"/>
    <x v="143"/>
    <x v="1"/>
    <x v="0"/>
    <x v="4"/>
    <x v="1"/>
    <n v="1"/>
  </r>
  <r>
    <x v="100"/>
    <x v="13"/>
    <x v="144"/>
    <x v="1"/>
    <x v="0"/>
    <x v="4"/>
    <x v="1"/>
    <n v="1"/>
  </r>
  <r>
    <x v="100"/>
    <x v="14"/>
    <x v="145"/>
    <x v="0"/>
    <x v="0"/>
    <x v="4"/>
    <x v="0"/>
    <n v="0"/>
  </r>
  <r>
    <x v="100"/>
    <x v="14"/>
    <x v="146"/>
    <x v="0"/>
    <x v="0"/>
    <x v="4"/>
    <x v="0"/>
    <n v="0"/>
  </r>
  <r>
    <x v="100"/>
    <x v="14"/>
    <x v="147"/>
    <x v="0"/>
    <x v="0"/>
    <x v="4"/>
    <x v="0"/>
    <n v="0"/>
  </r>
  <r>
    <x v="100"/>
    <x v="14"/>
    <x v="148"/>
    <x v="1"/>
    <x v="0"/>
    <x v="4"/>
    <x v="0"/>
    <n v="1"/>
  </r>
  <r>
    <x v="100"/>
    <x v="14"/>
    <x v="149"/>
    <x v="0"/>
    <x v="0"/>
    <x v="4"/>
    <x v="0"/>
    <n v="0"/>
  </r>
  <r>
    <x v="100"/>
    <x v="14"/>
    <x v="150"/>
    <x v="0"/>
    <x v="0"/>
    <x v="4"/>
    <x v="0"/>
    <n v="0"/>
  </r>
  <r>
    <x v="100"/>
    <x v="14"/>
    <x v="151"/>
    <x v="0"/>
    <x v="0"/>
    <x v="4"/>
    <x v="1"/>
    <n v="0"/>
  </r>
  <r>
    <x v="100"/>
    <x v="14"/>
    <x v="152"/>
    <x v="1"/>
    <x v="0"/>
    <x v="4"/>
    <x v="1"/>
    <n v="1"/>
  </r>
  <r>
    <x v="100"/>
    <x v="14"/>
    <x v="153"/>
    <x v="0"/>
    <x v="0"/>
    <x v="4"/>
    <x v="1"/>
    <n v="0"/>
  </r>
  <r>
    <x v="100"/>
    <x v="14"/>
    <x v="154"/>
    <x v="0"/>
    <x v="0"/>
    <x v="4"/>
    <x v="1"/>
    <n v="0"/>
  </r>
  <r>
    <x v="100"/>
    <x v="14"/>
    <x v="155"/>
    <x v="0"/>
    <x v="0"/>
    <x v="4"/>
    <x v="1"/>
    <n v="0"/>
  </r>
  <r>
    <x v="101"/>
    <x v="9"/>
    <x v="92"/>
    <x v="0"/>
    <x v="0"/>
    <x v="0"/>
    <x v="0"/>
    <n v="0"/>
  </r>
  <r>
    <x v="101"/>
    <x v="9"/>
    <x v="93"/>
    <x v="0"/>
    <x v="0"/>
    <x v="0"/>
    <x v="0"/>
    <n v="0"/>
  </r>
  <r>
    <x v="101"/>
    <x v="9"/>
    <x v="94"/>
    <x v="0"/>
    <x v="0"/>
    <x v="0"/>
    <x v="0"/>
    <n v="0"/>
  </r>
  <r>
    <x v="101"/>
    <x v="9"/>
    <x v="95"/>
    <x v="0"/>
    <x v="0"/>
    <x v="0"/>
    <x v="0"/>
    <n v="0"/>
  </r>
  <r>
    <x v="101"/>
    <x v="9"/>
    <x v="96"/>
    <x v="0"/>
    <x v="0"/>
    <x v="0"/>
    <x v="0"/>
    <n v="0"/>
  </r>
  <r>
    <x v="101"/>
    <x v="9"/>
    <x v="97"/>
    <x v="1"/>
    <x v="0"/>
    <x v="0"/>
    <x v="0"/>
    <n v="1"/>
  </r>
  <r>
    <x v="101"/>
    <x v="9"/>
    <x v="98"/>
    <x v="0"/>
    <x v="0"/>
    <x v="0"/>
    <x v="1"/>
    <n v="0"/>
  </r>
  <r>
    <x v="101"/>
    <x v="9"/>
    <x v="99"/>
    <x v="0"/>
    <x v="0"/>
    <x v="0"/>
    <x v="1"/>
    <n v="0"/>
  </r>
  <r>
    <x v="101"/>
    <x v="9"/>
    <x v="100"/>
    <x v="0"/>
    <x v="0"/>
    <x v="0"/>
    <x v="1"/>
    <n v="0"/>
  </r>
  <r>
    <x v="101"/>
    <x v="9"/>
    <x v="101"/>
    <x v="0"/>
    <x v="0"/>
    <x v="0"/>
    <x v="1"/>
    <n v="0"/>
  </r>
  <r>
    <x v="101"/>
    <x v="10"/>
    <x v="102"/>
    <x v="0"/>
    <x v="0"/>
    <x v="0"/>
    <x v="0"/>
    <n v="0"/>
  </r>
  <r>
    <x v="101"/>
    <x v="10"/>
    <x v="103"/>
    <x v="0"/>
    <x v="0"/>
    <x v="0"/>
    <x v="0"/>
    <n v="0"/>
  </r>
  <r>
    <x v="101"/>
    <x v="10"/>
    <x v="104"/>
    <x v="0"/>
    <x v="0"/>
    <x v="0"/>
    <x v="0"/>
    <n v="0"/>
  </r>
  <r>
    <x v="101"/>
    <x v="10"/>
    <x v="105"/>
    <x v="0"/>
    <x v="0"/>
    <x v="0"/>
    <x v="0"/>
    <n v="0"/>
  </r>
  <r>
    <x v="101"/>
    <x v="10"/>
    <x v="106"/>
    <x v="0"/>
    <x v="0"/>
    <x v="0"/>
    <x v="0"/>
    <n v="0"/>
  </r>
  <r>
    <x v="101"/>
    <x v="10"/>
    <x v="107"/>
    <x v="1"/>
    <x v="0"/>
    <x v="0"/>
    <x v="0"/>
    <n v="1"/>
  </r>
  <r>
    <x v="101"/>
    <x v="10"/>
    <x v="108"/>
    <x v="0"/>
    <x v="0"/>
    <x v="0"/>
    <x v="1"/>
    <n v="0"/>
  </r>
  <r>
    <x v="101"/>
    <x v="10"/>
    <x v="109"/>
    <x v="0"/>
    <x v="0"/>
    <x v="0"/>
    <x v="1"/>
    <n v="0"/>
  </r>
  <r>
    <x v="101"/>
    <x v="10"/>
    <x v="110"/>
    <x v="0"/>
    <x v="0"/>
    <x v="0"/>
    <x v="1"/>
    <n v="0"/>
  </r>
  <r>
    <x v="101"/>
    <x v="10"/>
    <x v="111"/>
    <x v="0"/>
    <x v="0"/>
    <x v="0"/>
    <x v="1"/>
    <n v="0"/>
  </r>
  <r>
    <x v="101"/>
    <x v="10"/>
    <x v="112"/>
    <x v="0"/>
    <x v="0"/>
    <x v="0"/>
    <x v="1"/>
    <n v="0"/>
  </r>
  <r>
    <x v="101"/>
    <x v="10"/>
    <x v="113"/>
    <x v="0"/>
    <x v="0"/>
    <x v="0"/>
    <x v="1"/>
    <n v="0"/>
  </r>
  <r>
    <x v="101"/>
    <x v="10"/>
    <x v="114"/>
    <x v="0"/>
    <x v="0"/>
    <x v="0"/>
    <x v="1"/>
    <n v="0"/>
  </r>
  <r>
    <x v="101"/>
    <x v="11"/>
    <x v="115"/>
    <x v="0"/>
    <x v="0"/>
    <x v="0"/>
    <x v="0"/>
    <n v="0"/>
  </r>
  <r>
    <x v="101"/>
    <x v="11"/>
    <x v="116"/>
    <x v="0"/>
    <x v="0"/>
    <x v="0"/>
    <x v="0"/>
    <n v="0"/>
  </r>
  <r>
    <x v="101"/>
    <x v="11"/>
    <x v="117"/>
    <x v="0"/>
    <x v="0"/>
    <x v="0"/>
    <x v="0"/>
    <n v="0"/>
  </r>
  <r>
    <x v="101"/>
    <x v="11"/>
    <x v="118"/>
    <x v="0"/>
    <x v="0"/>
    <x v="0"/>
    <x v="0"/>
    <n v="0"/>
  </r>
  <r>
    <x v="101"/>
    <x v="11"/>
    <x v="119"/>
    <x v="0"/>
    <x v="0"/>
    <x v="0"/>
    <x v="0"/>
    <n v="0"/>
  </r>
  <r>
    <x v="101"/>
    <x v="11"/>
    <x v="120"/>
    <x v="1"/>
    <x v="0"/>
    <x v="0"/>
    <x v="0"/>
    <n v="1"/>
  </r>
  <r>
    <x v="101"/>
    <x v="11"/>
    <x v="121"/>
    <x v="0"/>
    <x v="0"/>
    <x v="0"/>
    <x v="1"/>
    <n v="0"/>
  </r>
  <r>
    <x v="101"/>
    <x v="11"/>
    <x v="122"/>
    <x v="0"/>
    <x v="0"/>
    <x v="0"/>
    <x v="1"/>
    <n v="0"/>
  </r>
  <r>
    <x v="101"/>
    <x v="11"/>
    <x v="123"/>
    <x v="0"/>
    <x v="0"/>
    <x v="0"/>
    <x v="1"/>
    <n v="0"/>
  </r>
  <r>
    <x v="101"/>
    <x v="12"/>
    <x v="124"/>
    <x v="0"/>
    <x v="0"/>
    <x v="0"/>
    <x v="0"/>
    <n v="0"/>
  </r>
  <r>
    <x v="101"/>
    <x v="12"/>
    <x v="125"/>
    <x v="0"/>
    <x v="0"/>
    <x v="0"/>
    <x v="0"/>
    <n v="0"/>
  </r>
  <r>
    <x v="101"/>
    <x v="12"/>
    <x v="126"/>
    <x v="0"/>
    <x v="0"/>
    <x v="0"/>
    <x v="0"/>
    <n v="0"/>
  </r>
  <r>
    <x v="101"/>
    <x v="12"/>
    <x v="127"/>
    <x v="0"/>
    <x v="0"/>
    <x v="0"/>
    <x v="0"/>
    <n v="0"/>
  </r>
  <r>
    <x v="101"/>
    <x v="12"/>
    <x v="128"/>
    <x v="0"/>
    <x v="0"/>
    <x v="0"/>
    <x v="0"/>
    <n v="0"/>
  </r>
  <r>
    <x v="101"/>
    <x v="12"/>
    <x v="129"/>
    <x v="1"/>
    <x v="0"/>
    <x v="0"/>
    <x v="0"/>
    <n v="1"/>
  </r>
  <r>
    <x v="101"/>
    <x v="12"/>
    <x v="130"/>
    <x v="0"/>
    <x v="0"/>
    <x v="0"/>
    <x v="1"/>
    <n v="0"/>
  </r>
  <r>
    <x v="101"/>
    <x v="12"/>
    <x v="131"/>
    <x v="0"/>
    <x v="0"/>
    <x v="0"/>
    <x v="1"/>
    <n v="0"/>
  </r>
  <r>
    <x v="101"/>
    <x v="12"/>
    <x v="132"/>
    <x v="0"/>
    <x v="0"/>
    <x v="0"/>
    <x v="1"/>
    <n v="0"/>
  </r>
  <r>
    <x v="101"/>
    <x v="13"/>
    <x v="133"/>
    <x v="0"/>
    <x v="0"/>
    <x v="0"/>
    <x v="0"/>
    <n v="0"/>
  </r>
  <r>
    <x v="101"/>
    <x v="13"/>
    <x v="134"/>
    <x v="0"/>
    <x v="0"/>
    <x v="0"/>
    <x v="0"/>
    <n v="0"/>
  </r>
  <r>
    <x v="101"/>
    <x v="13"/>
    <x v="135"/>
    <x v="0"/>
    <x v="0"/>
    <x v="0"/>
    <x v="0"/>
    <n v="0"/>
  </r>
  <r>
    <x v="101"/>
    <x v="13"/>
    <x v="136"/>
    <x v="0"/>
    <x v="0"/>
    <x v="0"/>
    <x v="0"/>
    <n v="0"/>
  </r>
  <r>
    <x v="101"/>
    <x v="13"/>
    <x v="137"/>
    <x v="0"/>
    <x v="0"/>
    <x v="0"/>
    <x v="0"/>
    <n v="0"/>
  </r>
  <r>
    <x v="101"/>
    <x v="13"/>
    <x v="138"/>
    <x v="1"/>
    <x v="0"/>
    <x v="0"/>
    <x v="0"/>
    <n v="1"/>
  </r>
  <r>
    <x v="101"/>
    <x v="13"/>
    <x v="139"/>
    <x v="0"/>
    <x v="0"/>
    <x v="0"/>
    <x v="1"/>
    <n v="0"/>
  </r>
  <r>
    <x v="101"/>
    <x v="13"/>
    <x v="140"/>
    <x v="0"/>
    <x v="0"/>
    <x v="0"/>
    <x v="1"/>
    <n v="0"/>
  </r>
  <r>
    <x v="101"/>
    <x v="13"/>
    <x v="141"/>
    <x v="0"/>
    <x v="0"/>
    <x v="0"/>
    <x v="1"/>
    <n v="0"/>
  </r>
  <r>
    <x v="101"/>
    <x v="13"/>
    <x v="142"/>
    <x v="0"/>
    <x v="0"/>
    <x v="0"/>
    <x v="1"/>
    <n v="0"/>
  </r>
  <r>
    <x v="101"/>
    <x v="13"/>
    <x v="143"/>
    <x v="0"/>
    <x v="0"/>
    <x v="0"/>
    <x v="1"/>
    <n v="0"/>
  </r>
  <r>
    <x v="101"/>
    <x v="13"/>
    <x v="144"/>
    <x v="0"/>
    <x v="0"/>
    <x v="0"/>
    <x v="1"/>
    <n v="0"/>
  </r>
  <r>
    <x v="101"/>
    <x v="14"/>
    <x v="145"/>
    <x v="0"/>
    <x v="0"/>
    <x v="0"/>
    <x v="0"/>
    <n v="0"/>
  </r>
  <r>
    <x v="101"/>
    <x v="14"/>
    <x v="146"/>
    <x v="0"/>
    <x v="0"/>
    <x v="0"/>
    <x v="0"/>
    <n v="0"/>
  </r>
  <r>
    <x v="101"/>
    <x v="14"/>
    <x v="147"/>
    <x v="0"/>
    <x v="0"/>
    <x v="0"/>
    <x v="0"/>
    <n v="0"/>
  </r>
  <r>
    <x v="101"/>
    <x v="14"/>
    <x v="148"/>
    <x v="0"/>
    <x v="0"/>
    <x v="0"/>
    <x v="0"/>
    <n v="0"/>
  </r>
  <r>
    <x v="101"/>
    <x v="14"/>
    <x v="149"/>
    <x v="0"/>
    <x v="0"/>
    <x v="0"/>
    <x v="0"/>
    <n v="0"/>
  </r>
  <r>
    <x v="101"/>
    <x v="14"/>
    <x v="150"/>
    <x v="1"/>
    <x v="0"/>
    <x v="0"/>
    <x v="0"/>
    <n v="1"/>
  </r>
  <r>
    <x v="101"/>
    <x v="14"/>
    <x v="151"/>
    <x v="0"/>
    <x v="0"/>
    <x v="0"/>
    <x v="1"/>
    <n v="0"/>
  </r>
  <r>
    <x v="101"/>
    <x v="14"/>
    <x v="152"/>
    <x v="0"/>
    <x v="0"/>
    <x v="0"/>
    <x v="1"/>
    <n v="0"/>
  </r>
  <r>
    <x v="101"/>
    <x v="14"/>
    <x v="153"/>
    <x v="0"/>
    <x v="0"/>
    <x v="0"/>
    <x v="1"/>
    <n v="0"/>
  </r>
  <r>
    <x v="101"/>
    <x v="14"/>
    <x v="154"/>
    <x v="0"/>
    <x v="0"/>
    <x v="0"/>
    <x v="1"/>
    <n v="0"/>
  </r>
  <r>
    <x v="101"/>
    <x v="14"/>
    <x v="155"/>
    <x v="0"/>
    <x v="0"/>
    <x v="0"/>
    <x v="1"/>
    <n v="0"/>
  </r>
  <r>
    <x v="102"/>
    <x v="9"/>
    <x v="92"/>
    <x v="0"/>
    <x v="0"/>
    <x v="4"/>
    <x v="0"/>
    <n v="0"/>
  </r>
  <r>
    <x v="102"/>
    <x v="9"/>
    <x v="93"/>
    <x v="0"/>
    <x v="0"/>
    <x v="4"/>
    <x v="0"/>
    <n v="0"/>
  </r>
  <r>
    <x v="102"/>
    <x v="9"/>
    <x v="94"/>
    <x v="0"/>
    <x v="0"/>
    <x v="4"/>
    <x v="0"/>
    <n v="0"/>
  </r>
  <r>
    <x v="102"/>
    <x v="9"/>
    <x v="95"/>
    <x v="1"/>
    <x v="0"/>
    <x v="4"/>
    <x v="0"/>
    <n v="1"/>
  </r>
  <r>
    <x v="102"/>
    <x v="9"/>
    <x v="96"/>
    <x v="0"/>
    <x v="0"/>
    <x v="4"/>
    <x v="0"/>
    <n v="0"/>
  </r>
  <r>
    <x v="102"/>
    <x v="9"/>
    <x v="97"/>
    <x v="0"/>
    <x v="0"/>
    <x v="4"/>
    <x v="0"/>
    <n v="0"/>
  </r>
  <r>
    <x v="102"/>
    <x v="9"/>
    <x v="98"/>
    <x v="0"/>
    <x v="0"/>
    <x v="4"/>
    <x v="1"/>
    <n v="0"/>
  </r>
  <r>
    <x v="102"/>
    <x v="9"/>
    <x v="99"/>
    <x v="0"/>
    <x v="0"/>
    <x v="4"/>
    <x v="1"/>
    <n v="0"/>
  </r>
  <r>
    <x v="102"/>
    <x v="9"/>
    <x v="100"/>
    <x v="1"/>
    <x v="0"/>
    <x v="4"/>
    <x v="1"/>
    <n v="1"/>
  </r>
  <r>
    <x v="102"/>
    <x v="9"/>
    <x v="101"/>
    <x v="1"/>
    <x v="0"/>
    <x v="4"/>
    <x v="1"/>
    <n v="1"/>
  </r>
  <r>
    <x v="102"/>
    <x v="10"/>
    <x v="102"/>
    <x v="0"/>
    <x v="0"/>
    <x v="4"/>
    <x v="0"/>
    <n v="0"/>
  </r>
  <r>
    <x v="102"/>
    <x v="10"/>
    <x v="103"/>
    <x v="0"/>
    <x v="0"/>
    <x v="4"/>
    <x v="0"/>
    <n v="0"/>
  </r>
  <r>
    <x v="102"/>
    <x v="10"/>
    <x v="104"/>
    <x v="0"/>
    <x v="0"/>
    <x v="4"/>
    <x v="0"/>
    <n v="0"/>
  </r>
  <r>
    <x v="102"/>
    <x v="10"/>
    <x v="105"/>
    <x v="1"/>
    <x v="0"/>
    <x v="4"/>
    <x v="0"/>
    <n v="1"/>
  </r>
  <r>
    <x v="102"/>
    <x v="10"/>
    <x v="106"/>
    <x v="0"/>
    <x v="0"/>
    <x v="4"/>
    <x v="0"/>
    <n v="0"/>
  </r>
  <r>
    <x v="102"/>
    <x v="10"/>
    <x v="107"/>
    <x v="0"/>
    <x v="0"/>
    <x v="4"/>
    <x v="0"/>
    <n v="0"/>
  </r>
  <r>
    <x v="102"/>
    <x v="10"/>
    <x v="108"/>
    <x v="1"/>
    <x v="0"/>
    <x v="4"/>
    <x v="1"/>
    <n v="1"/>
  </r>
  <r>
    <x v="102"/>
    <x v="10"/>
    <x v="109"/>
    <x v="0"/>
    <x v="0"/>
    <x v="4"/>
    <x v="1"/>
    <n v="0"/>
  </r>
  <r>
    <x v="102"/>
    <x v="10"/>
    <x v="110"/>
    <x v="0"/>
    <x v="0"/>
    <x v="4"/>
    <x v="1"/>
    <n v="0"/>
  </r>
  <r>
    <x v="102"/>
    <x v="10"/>
    <x v="111"/>
    <x v="1"/>
    <x v="0"/>
    <x v="4"/>
    <x v="1"/>
    <n v="1"/>
  </r>
  <r>
    <x v="102"/>
    <x v="10"/>
    <x v="112"/>
    <x v="1"/>
    <x v="0"/>
    <x v="4"/>
    <x v="1"/>
    <n v="1"/>
  </r>
  <r>
    <x v="102"/>
    <x v="10"/>
    <x v="113"/>
    <x v="0"/>
    <x v="0"/>
    <x v="4"/>
    <x v="1"/>
    <n v="0"/>
  </r>
  <r>
    <x v="102"/>
    <x v="10"/>
    <x v="114"/>
    <x v="0"/>
    <x v="0"/>
    <x v="4"/>
    <x v="1"/>
    <n v="0"/>
  </r>
  <r>
    <x v="102"/>
    <x v="11"/>
    <x v="115"/>
    <x v="1"/>
    <x v="0"/>
    <x v="4"/>
    <x v="0"/>
    <n v="1"/>
  </r>
  <r>
    <x v="102"/>
    <x v="11"/>
    <x v="116"/>
    <x v="0"/>
    <x v="0"/>
    <x v="4"/>
    <x v="0"/>
    <n v="0"/>
  </r>
  <r>
    <x v="102"/>
    <x v="11"/>
    <x v="117"/>
    <x v="0"/>
    <x v="0"/>
    <x v="4"/>
    <x v="0"/>
    <n v="0"/>
  </r>
  <r>
    <x v="102"/>
    <x v="11"/>
    <x v="118"/>
    <x v="0"/>
    <x v="0"/>
    <x v="4"/>
    <x v="0"/>
    <n v="0"/>
  </r>
  <r>
    <x v="102"/>
    <x v="11"/>
    <x v="119"/>
    <x v="0"/>
    <x v="0"/>
    <x v="4"/>
    <x v="0"/>
    <n v="0"/>
  </r>
  <r>
    <x v="102"/>
    <x v="11"/>
    <x v="120"/>
    <x v="0"/>
    <x v="0"/>
    <x v="4"/>
    <x v="0"/>
    <n v="0"/>
  </r>
  <r>
    <x v="102"/>
    <x v="11"/>
    <x v="121"/>
    <x v="0"/>
    <x v="0"/>
    <x v="4"/>
    <x v="1"/>
    <n v="0"/>
  </r>
  <r>
    <x v="102"/>
    <x v="11"/>
    <x v="122"/>
    <x v="0"/>
    <x v="0"/>
    <x v="4"/>
    <x v="1"/>
    <n v="0"/>
  </r>
  <r>
    <x v="102"/>
    <x v="11"/>
    <x v="123"/>
    <x v="0"/>
    <x v="0"/>
    <x v="4"/>
    <x v="1"/>
    <n v="0"/>
  </r>
  <r>
    <x v="102"/>
    <x v="12"/>
    <x v="124"/>
    <x v="1"/>
    <x v="0"/>
    <x v="4"/>
    <x v="0"/>
    <n v="1"/>
  </r>
  <r>
    <x v="102"/>
    <x v="12"/>
    <x v="125"/>
    <x v="0"/>
    <x v="0"/>
    <x v="4"/>
    <x v="0"/>
    <n v="0"/>
  </r>
  <r>
    <x v="102"/>
    <x v="12"/>
    <x v="126"/>
    <x v="0"/>
    <x v="0"/>
    <x v="4"/>
    <x v="0"/>
    <n v="0"/>
  </r>
  <r>
    <x v="102"/>
    <x v="12"/>
    <x v="127"/>
    <x v="0"/>
    <x v="0"/>
    <x v="4"/>
    <x v="0"/>
    <n v="0"/>
  </r>
  <r>
    <x v="102"/>
    <x v="12"/>
    <x v="128"/>
    <x v="0"/>
    <x v="0"/>
    <x v="4"/>
    <x v="0"/>
    <n v="0"/>
  </r>
  <r>
    <x v="102"/>
    <x v="12"/>
    <x v="129"/>
    <x v="0"/>
    <x v="0"/>
    <x v="4"/>
    <x v="0"/>
    <n v="0"/>
  </r>
  <r>
    <x v="102"/>
    <x v="12"/>
    <x v="130"/>
    <x v="0"/>
    <x v="0"/>
    <x v="4"/>
    <x v="1"/>
    <n v="0"/>
  </r>
  <r>
    <x v="102"/>
    <x v="12"/>
    <x v="131"/>
    <x v="0"/>
    <x v="0"/>
    <x v="4"/>
    <x v="1"/>
    <n v="0"/>
  </r>
  <r>
    <x v="102"/>
    <x v="12"/>
    <x v="132"/>
    <x v="0"/>
    <x v="0"/>
    <x v="4"/>
    <x v="1"/>
    <n v="0"/>
  </r>
  <r>
    <x v="102"/>
    <x v="13"/>
    <x v="133"/>
    <x v="0"/>
    <x v="0"/>
    <x v="4"/>
    <x v="0"/>
    <n v="0"/>
  </r>
  <r>
    <x v="102"/>
    <x v="13"/>
    <x v="134"/>
    <x v="1"/>
    <x v="0"/>
    <x v="4"/>
    <x v="0"/>
    <n v="1"/>
  </r>
  <r>
    <x v="102"/>
    <x v="13"/>
    <x v="135"/>
    <x v="0"/>
    <x v="0"/>
    <x v="4"/>
    <x v="0"/>
    <n v="0"/>
  </r>
  <r>
    <x v="102"/>
    <x v="13"/>
    <x v="136"/>
    <x v="0"/>
    <x v="0"/>
    <x v="4"/>
    <x v="0"/>
    <n v="0"/>
  </r>
  <r>
    <x v="102"/>
    <x v="13"/>
    <x v="137"/>
    <x v="0"/>
    <x v="0"/>
    <x v="4"/>
    <x v="0"/>
    <n v="0"/>
  </r>
  <r>
    <x v="102"/>
    <x v="13"/>
    <x v="138"/>
    <x v="0"/>
    <x v="0"/>
    <x v="4"/>
    <x v="0"/>
    <n v="0"/>
  </r>
  <r>
    <x v="102"/>
    <x v="13"/>
    <x v="139"/>
    <x v="0"/>
    <x v="0"/>
    <x v="4"/>
    <x v="1"/>
    <n v="0"/>
  </r>
  <r>
    <x v="102"/>
    <x v="13"/>
    <x v="140"/>
    <x v="0"/>
    <x v="0"/>
    <x v="4"/>
    <x v="1"/>
    <n v="0"/>
  </r>
  <r>
    <x v="102"/>
    <x v="13"/>
    <x v="141"/>
    <x v="0"/>
    <x v="0"/>
    <x v="4"/>
    <x v="1"/>
    <n v="0"/>
  </r>
  <r>
    <x v="102"/>
    <x v="13"/>
    <x v="142"/>
    <x v="0"/>
    <x v="0"/>
    <x v="4"/>
    <x v="1"/>
    <n v="0"/>
  </r>
  <r>
    <x v="102"/>
    <x v="13"/>
    <x v="143"/>
    <x v="1"/>
    <x v="0"/>
    <x v="4"/>
    <x v="1"/>
    <n v="1"/>
  </r>
  <r>
    <x v="102"/>
    <x v="13"/>
    <x v="144"/>
    <x v="1"/>
    <x v="0"/>
    <x v="4"/>
    <x v="1"/>
    <n v="1"/>
  </r>
  <r>
    <x v="102"/>
    <x v="14"/>
    <x v="145"/>
    <x v="0"/>
    <x v="0"/>
    <x v="4"/>
    <x v="0"/>
    <n v="0"/>
  </r>
  <r>
    <x v="102"/>
    <x v="14"/>
    <x v="146"/>
    <x v="0"/>
    <x v="0"/>
    <x v="4"/>
    <x v="0"/>
    <n v="0"/>
  </r>
  <r>
    <x v="102"/>
    <x v="14"/>
    <x v="147"/>
    <x v="0"/>
    <x v="0"/>
    <x v="4"/>
    <x v="0"/>
    <n v="0"/>
  </r>
  <r>
    <x v="102"/>
    <x v="14"/>
    <x v="148"/>
    <x v="1"/>
    <x v="0"/>
    <x v="4"/>
    <x v="0"/>
    <n v="1"/>
  </r>
  <r>
    <x v="102"/>
    <x v="14"/>
    <x v="149"/>
    <x v="0"/>
    <x v="0"/>
    <x v="4"/>
    <x v="0"/>
    <n v="0"/>
  </r>
  <r>
    <x v="102"/>
    <x v="14"/>
    <x v="150"/>
    <x v="0"/>
    <x v="0"/>
    <x v="4"/>
    <x v="0"/>
    <n v="0"/>
  </r>
  <r>
    <x v="102"/>
    <x v="14"/>
    <x v="151"/>
    <x v="0"/>
    <x v="0"/>
    <x v="4"/>
    <x v="1"/>
    <n v="0"/>
  </r>
  <r>
    <x v="102"/>
    <x v="14"/>
    <x v="152"/>
    <x v="1"/>
    <x v="0"/>
    <x v="4"/>
    <x v="1"/>
    <n v="1"/>
  </r>
  <r>
    <x v="102"/>
    <x v="14"/>
    <x v="153"/>
    <x v="0"/>
    <x v="0"/>
    <x v="4"/>
    <x v="1"/>
    <n v="0"/>
  </r>
  <r>
    <x v="102"/>
    <x v="14"/>
    <x v="154"/>
    <x v="0"/>
    <x v="0"/>
    <x v="4"/>
    <x v="1"/>
    <n v="0"/>
  </r>
  <r>
    <x v="102"/>
    <x v="14"/>
    <x v="155"/>
    <x v="0"/>
    <x v="0"/>
    <x v="4"/>
    <x v="1"/>
    <n v="0"/>
  </r>
  <r>
    <x v="103"/>
    <x v="9"/>
    <x v="92"/>
    <x v="0"/>
    <x v="0"/>
    <x v="4"/>
    <x v="0"/>
    <n v="0"/>
  </r>
  <r>
    <x v="103"/>
    <x v="9"/>
    <x v="93"/>
    <x v="1"/>
    <x v="0"/>
    <x v="4"/>
    <x v="0"/>
    <n v="1"/>
  </r>
  <r>
    <x v="103"/>
    <x v="9"/>
    <x v="94"/>
    <x v="0"/>
    <x v="0"/>
    <x v="4"/>
    <x v="0"/>
    <n v="0"/>
  </r>
  <r>
    <x v="103"/>
    <x v="9"/>
    <x v="95"/>
    <x v="0"/>
    <x v="0"/>
    <x v="4"/>
    <x v="0"/>
    <n v="0"/>
  </r>
  <r>
    <x v="103"/>
    <x v="9"/>
    <x v="96"/>
    <x v="0"/>
    <x v="0"/>
    <x v="4"/>
    <x v="0"/>
    <n v="0"/>
  </r>
  <r>
    <x v="103"/>
    <x v="9"/>
    <x v="97"/>
    <x v="0"/>
    <x v="0"/>
    <x v="4"/>
    <x v="0"/>
    <n v="0"/>
  </r>
  <r>
    <x v="103"/>
    <x v="9"/>
    <x v="98"/>
    <x v="1"/>
    <x v="0"/>
    <x v="4"/>
    <x v="1"/>
    <n v="1"/>
  </r>
  <r>
    <x v="103"/>
    <x v="9"/>
    <x v="99"/>
    <x v="0"/>
    <x v="0"/>
    <x v="4"/>
    <x v="1"/>
    <n v="0"/>
  </r>
  <r>
    <x v="103"/>
    <x v="9"/>
    <x v="100"/>
    <x v="0"/>
    <x v="0"/>
    <x v="4"/>
    <x v="1"/>
    <n v="0"/>
  </r>
  <r>
    <x v="103"/>
    <x v="9"/>
    <x v="101"/>
    <x v="0"/>
    <x v="0"/>
    <x v="4"/>
    <x v="1"/>
    <n v="0"/>
  </r>
  <r>
    <x v="103"/>
    <x v="10"/>
    <x v="102"/>
    <x v="1"/>
    <x v="0"/>
    <x v="4"/>
    <x v="0"/>
    <n v="1"/>
  </r>
  <r>
    <x v="103"/>
    <x v="10"/>
    <x v="103"/>
    <x v="0"/>
    <x v="0"/>
    <x v="4"/>
    <x v="0"/>
    <n v="0"/>
  </r>
  <r>
    <x v="103"/>
    <x v="10"/>
    <x v="104"/>
    <x v="0"/>
    <x v="0"/>
    <x v="4"/>
    <x v="0"/>
    <n v="0"/>
  </r>
  <r>
    <x v="103"/>
    <x v="10"/>
    <x v="105"/>
    <x v="0"/>
    <x v="0"/>
    <x v="4"/>
    <x v="0"/>
    <n v="0"/>
  </r>
  <r>
    <x v="103"/>
    <x v="10"/>
    <x v="106"/>
    <x v="0"/>
    <x v="0"/>
    <x v="4"/>
    <x v="0"/>
    <n v="0"/>
  </r>
  <r>
    <x v="103"/>
    <x v="10"/>
    <x v="107"/>
    <x v="0"/>
    <x v="0"/>
    <x v="4"/>
    <x v="0"/>
    <n v="0"/>
  </r>
  <r>
    <x v="103"/>
    <x v="10"/>
    <x v="108"/>
    <x v="0"/>
    <x v="0"/>
    <x v="4"/>
    <x v="1"/>
    <n v="0"/>
  </r>
  <r>
    <x v="103"/>
    <x v="10"/>
    <x v="109"/>
    <x v="0"/>
    <x v="0"/>
    <x v="4"/>
    <x v="1"/>
    <n v="0"/>
  </r>
  <r>
    <x v="103"/>
    <x v="10"/>
    <x v="110"/>
    <x v="0"/>
    <x v="0"/>
    <x v="4"/>
    <x v="1"/>
    <n v="0"/>
  </r>
  <r>
    <x v="103"/>
    <x v="10"/>
    <x v="111"/>
    <x v="0"/>
    <x v="0"/>
    <x v="4"/>
    <x v="1"/>
    <n v="0"/>
  </r>
  <r>
    <x v="103"/>
    <x v="10"/>
    <x v="112"/>
    <x v="0"/>
    <x v="0"/>
    <x v="4"/>
    <x v="1"/>
    <n v="0"/>
  </r>
  <r>
    <x v="103"/>
    <x v="10"/>
    <x v="113"/>
    <x v="0"/>
    <x v="0"/>
    <x v="4"/>
    <x v="1"/>
    <n v="0"/>
  </r>
  <r>
    <x v="103"/>
    <x v="10"/>
    <x v="114"/>
    <x v="0"/>
    <x v="0"/>
    <x v="4"/>
    <x v="1"/>
    <n v="0"/>
  </r>
  <r>
    <x v="103"/>
    <x v="11"/>
    <x v="115"/>
    <x v="1"/>
    <x v="0"/>
    <x v="4"/>
    <x v="0"/>
    <n v="1"/>
  </r>
  <r>
    <x v="103"/>
    <x v="11"/>
    <x v="116"/>
    <x v="0"/>
    <x v="0"/>
    <x v="4"/>
    <x v="0"/>
    <n v="0"/>
  </r>
  <r>
    <x v="103"/>
    <x v="11"/>
    <x v="117"/>
    <x v="0"/>
    <x v="0"/>
    <x v="4"/>
    <x v="0"/>
    <n v="0"/>
  </r>
  <r>
    <x v="103"/>
    <x v="11"/>
    <x v="118"/>
    <x v="0"/>
    <x v="0"/>
    <x v="4"/>
    <x v="0"/>
    <n v="0"/>
  </r>
  <r>
    <x v="103"/>
    <x v="11"/>
    <x v="119"/>
    <x v="0"/>
    <x v="0"/>
    <x v="4"/>
    <x v="0"/>
    <n v="0"/>
  </r>
  <r>
    <x v="103"/>
    <x v="11"/>
    <x v="120"/>
    <x v="0"/>
    <x v="0"/>
    <x v="4"/>
    <x v="0"/>
    <n v="0"/>
  </r>
  <r>
    <x v="103"/>
    <x v="11"/>
    <x v="121"/>
    <x v="0"/>
    <x v="0"/>
    <x v="4"/>
    <x v="1"/>
    <n v="0"/>
  </r>
  <r>
    <x v="103"/>
    <x v="11"/>
    <x v="122"/>
    <x v="0"/>
    <x v="0"/>
    <x v="4"/>
    <x v="1"/>
    <n v="0"/>
  </r>
  <r>
    <x v="103"/>
    <x v="11"/>
    <x v="123"/>
    <x v="0"/>
    <x v="0"/>
    <x v="4"/>
    <x v="1"/>
    <n v="0"/>
  </r>
  <r>
    <x v="103"/>
    <x v="12"/>
    <x v="124"/>
    <x v="0"/>
    <x v="0"/>
    <x v="4"/>
    <x v="0"/>
    <n v="0"/>
  </r>
  <r>
    <x v="103"/>
    <x v="12"/>
    <x v="125"/>
    <x v="0"/>
    <x v="0"/>
    <x v="4"/>
    <x v="0"/>
    <n v="0"/>
  </r>
  <r>
    <x v="103"/>
    <x v="12"/>
    <x v="126"/>
    <x v="1"/>
    <x v="0"/>
    <x v="4"/>
    <x v="0"/>
    <n v="1"/>
  </r>
  <r>
    <x v="103"/>
    <x v="12"/>
    <x v="127"/>
    <x v="0"/>
    <x v="0"/>
    <x v="4"/>
    <x v="0"/>
    <n v="0"/>
  </r>
  <r>
    <x v="103"/>
    <x v="12"/>
    <x v="128"/>
    <x v="0"/>
    <x v="0"/>
    <x v="4"/>
    <x v="0"/>
    <n v="0"/>
  </r>
  <r>
    <x v="103"/>
    <x v="12"/>
    <x v="129"/>
    <x v="0"/>
    <x v="0"/>
    <x v="4"/>
    <x v="0"/>
    <n v="0"/>
  </r>
  <r>
    <x v="103"/>
    <x v="12"/>
    <x v="130"/>
    <x v="0"/>
    <x v="0"/>
    <x v="4"/>
    <x v="1"/>
    <n v="0"/>
  </r>
  <r>
    <x v="103"/>
    <x v="12"/>
    <x v="131"/>
    <x v="1"/>
    <x v="0"/>
    <x v="4"/>
    <x v="1"/>
    <n v="1"/>
  </r>
  <r>
    <x v="103"/>
    <x v="12"/>
    <x v="132"/>
    <x v="0"/>
    <x v="0"/>
    <x v="4"/>
    <x v="1"/>
    <n v="0"/>
  </r>
  <r>
    <x v="103"/>
    <x v="13"/>
    <x v="133"/>
    <x v="1"/>
    <x v="0"/>
    <x v="4"/>
    <x v="0"/>
    <n v="1"/>
  </r>
  <r>
    <x v="103"/>
    <x v="13"/>
    <x v="134"/>
    <x v="0"/>
    <x v="0"/>
    <x v="4"/>
    <x v="0"/>
    <n v="0"/>
  </r>
  <r>
    <x v="103"/>
    <x v="13"/>
    <x v="135"/>
    <x v="0"/>
    <x v="0"/>
    <x v="4"/>
    <x v="0"/>
    <n v="0"/>
  </r>
  <r>
    <x v="103"/>
    <x v="13"/>
    <x v="136"/>
    <x v="0"/>
    <x v="0"/>
    <x v="4"/>
    <x v="0"/>
    <n v="0"/>
  </r>
  <r>
    <x v="103"/>
    <x v="13"/>
    <x v="137"/>
    <x v="0"/>
    <x v="0"/>
    <x v="4"/>
    <x v="0"/>
    <n v="0"/>
  </r>
  <r>
    <x v="103"/>
    <x v="13"/>
    <x v="138"/>
    <x v="0"/>
    <x v="0"/>
    <x v="4"/>
    <x v="0"/>
    <n v="0"/>
  </r>
  <r>
    <x v="103"/>
    <x v="13"/>
    <x v="139"/>
    <x v="0"/>
    <x v="0"/>
    <x v="4"/>
    <x v="1"/>
    <n v="0"/>
  </r>
  <r>
    <x v="103"/>
    <x v="13"/>
    <x v="140"/>
    <x v="0"/>
    <x v="0"/>
    <x v="4"/>
    <x v="1"/>
    <n v="0"/>
  </r>
  <r>
    <x v="103"/>
    <x v="13"/>
    <x v="141"/>
    <x v="0"/>
    <x v="0"/>
    <x v="4"/>
    <x v="1"/>
    <n v="0"/>
  </r>
  <r>
    <x v="103"/>
    <x v="13"/>
    <x v="142"/>
    <x v="0"/>
    <x v="0"/>
    <x v="4"/>
    <x v="1"/>
    <n v="0"/>
  </r>
  <r>
    <x v="103"/>
    <x v="13"/>
    <x v="143"/>
    <x v="0"/>
    <x v="0"/>
    <x v="4"/>
    <x v="1"/>
    <n v="0"/>
  </r>
  <r>
    <x v="103"/>
    <x v="13"/>
    <x v="144"/>
    <x v="0"/>
    <x v="0"/>
    <x v="4"/>
    <x v="1"/>
    <n v="0"/>
  </r>
  <r>
    <x v="103"/>
    <x v="14"/>
    <x v="145"/>
    <x v="0"/>
    <x v="0"/>
    <x v="4"/>
    <x v="0"/>
    <n v="0"/>
  </r>
  <r>
    <x v="103"/>
    <x v="14"/>
    <x v="146"/>
    <x v="1"/>
    <x v="0"/>
    <x v="4"/>
    <x v="0"/>
    <n v="1"/>
  </r>
  <r>
    <x v="103"/>
    <x v="14"/>
    <x v="147"/>
    <x v="0"/>
    <x v="0"/>
    <x v="4"/>
    <x v="0"/>
    <n v="0"/>
  </r>
  <r>
    <x v="103"/>
    <x v="14"/>
    <x v="148"/>
    <x v="0"/>
    <x v="0"/>
    <x v="4"/>
    <x v="0"/>
    <n v="0"/>
  </r>
  <r>
    <x v="103"/>
    <x v="14"/>
    <x v="149"/>
    <x v="0"/>
    <x v="0"/>
    <x v="4"/>
    <x v="0"/>
    <n v="0"/>
  </r>
  <r>
    <x v="103"/>
    <x v="14"/>
    <x v="150"/>
    <x v="0"/>
    <x v="0"/>
    <x v="4"/>
    <x v="0"/>
    <n v="0"/>
  </r>
  <r>
    <x v="103"/>
    <x v="14"/>
    <x v="151"/>
    <x v="1"/>
    <x v="0"/>
    <x v="4"/>
    <x v="1"/>
    <n v="1"/>
  </r>
  <r>
    <x v="103"/>
    <x v="14"/>
    <x v="152"/>
    <x v="0"/>
    <x v="0"/>
    <x v="4"/>
    <x v="1"/>
    <n v="0"/>
  </r>
  <r>
    <x v="103"/>
    <x v="14"/>
    <x v="153"/>
    <x v="0"/>
    <x v="0"/>
    <x v="4"/>
    <x v="1"/>
    <n v="0"/>
  </r>
  <r>
    <x v="103"/>
    <x v="14"/>
    <x v="154"/>
    <x v="0"/>
    <x v="0"/>
    <x v="4"/>
    <x v="1"/>
    <n v="0"/>
  </r>
  <r>
    <x v="103"/>
    <x v="14"/>
    <x v="155"/>
    <x v="0"/>
    <x v="0"/>
    <x v="4"/>
    <x v="1"/>
    <n v="0"/>
  </r>
  <r>
    <x v="104"/>
    <x v="9"/>
    <x v="92"/>
    <x v="1"/>
    <x v="3"/>
    <x v="3"/>
    <x v="0"/>
    <n v="1"/>
  </r>
  <r>
    <x v="104"/>
    <x v="9"/>
    <x v="93"/>
    <x v="0"/>
    <x v="3"/>
    <x v="3"/>
    <x v="0"/>
    <n v="0"/>
  </r>
  <r>
    <x v="104"/>
    <x v="9"/>
    <x v="94"/>
    <x v="0"/>
    <x v="3"/>
    <x v="3"/>
    <x v="0"/>
    <n v="0"/>
  </r>
  <r>
    <x v="104"/>
    <x v="9"/>
    <x v="95"/>
    <x v="0"/>
    <x v="3"/>
    <x v="3"/>
    <x v="0"/>
    <n v="0"/>
  </r>
  <r>
    <x v="104"/>
    <x v="9"/>
    <x v="96"/>
    <x v="0"/>
    <x v="3"/>
    <x v="3"/>
    <x v="0"/>
    <n v="0"/>
  </r>
  <r>
    <x v="104"/>
    <x v="9"/>
    <x v="97"/>
    <x v="0"/>
    <x v="3"/>
    <x v="3"/>
    <x v="0"/>
    <n v="0"/>
  </r>
  <r>
    <x v="104"/>
    <x v="9"/>
    <x v="98"/>
    <x v="0"/>
    <x v="3"/>
    <x v="3"/>
    <x v="1"/>
    <n v="0"/>
  </r>
  <r>
    <x v="104"/>
    <x v="9"/>
    <x v="99"/>
    <x v="0"/>
    <x v="3"/>
    <x v="3"/>
    <x v="1"/>
    <n v="0"/>
  </r>
  <r>
    <x v="104"/>
    <x v="9"/>
    <x v="100"/>
    <x v="0"/>
    <x v="3"/>
    <x v="3"/>
    <x v="1"/>
    <n v="0"/>
  </r>
  <r>
    <x v="104"/>
    <x v="9"/>
    <x v="101"/>
    <x v="0"/>
    <x v="3"/>
    <x v="3"/>
    <x v="1"/>
    <n v="0"/>
  </r>
  <r>
    <x v="104"/>
    <x v="10"/>
    <x v="102"/>
    <x v="1"/>
    <x v="3"/>
    <x v="3"/>
    <x v="0"/>
    <n v="1"/>
  </r>
  <r>
    <x v="104"/>
    <x v="10"/>
    <x v="103"/>
    <x v="0"/>
    <x v="3"/>
    <x v="3"/>
    <x v="0"/>
    <n v="0"/>
  </r>
  <r>
    <x v="104"/>
    <x v="10"/>
    <x v="104"/>
    <x v="0"/>
    <x v="3"/>
    <x v="3"/>
    <x v="0"/>
    <n v="0"/>
  </r>
  <r>
    <x v="104"/>
    <x v="10"/>
    <x v="105"/>
    <x v="0"/>
    <x v="3"/>
    <x v="3"/>
    <x v="0"/>
    <n v="0"/>
  </r>
  <r>
    <x v="104"/>
    <x v="10"/>
    <x v="106"/>
    <x v="0"/>
    <x v="3"/>
    <x v="3"/>
    <x v="0"/>
    <n v="0"/>
  </r>
  <r>
    <x v="104"/>
    <x v="10"/>
    <x v="107"/>
    <x v="0"/>
    <x v="3"/>
    <x v="3"/>
    <x v="0"/>
    <n v="0"/>
  </r>
  <r>
    <x v="104"/>
    <x v="10"/>
    <x v="108"/>
    <x v="0"/>
    <x v="3"/>
    <x v="3"/>
    <x v="1"/>
    <n v="0"/>
  </r>
  <r>
    <x v="104"/>
    <x v="10"/>
    <x v="109"/>
    <x v="0"/>
    <x v="3"/>
    <x v="3"/>
    <x v="1"/>
    <n v="0"/>
  </r>
  <r>
    <x v="104"/>
    <x v="10"/>
    <x v="110"/>
    <x v="0"/>
    <x v="3"/>
    <x v="3"/>
    <x v="1"/>
    <n v="0"/>
  </r>
  <r>
    <x v="104"/>
    <x v="10"/>
    <x v="111"/>
    <x v="0"/>
    <x v="3"/>
    <x v="3"/>
    <x v="1"/>
    <n v="0"/>
  </r>
  <r>
    <x v="104"/>
    <x v="10"/>
    <x v="112"/>
    <x v="0"/>
    <x v="3"/>
    <x v="3"/>
    <x v="1"/>
    <n v="0"/>
  </r>
  <r>
    <x v="104"/>
    <x v="10"/>
    <x v="113"/>
    <x v="0"/>
    <x v="3"/>
    <x v="3"/>
    <x v="1"/>
    <n v="0"/>
  </r>
  <r>
    <x v="104"/>
    <x v="10"/>
    <x v="114"/>
    <x v="0"/>
    <x v="3"/>
    <x v="3"/>
    <x v="1"/>
    <n v="0"/>
  </r>
  <r>
    <x v="104"/>
    <x v="11"/>
    <x v="115"/>
    <x v="0"/>
    <x v="3"/>
    <x v="3"/>
    <x v="0"/>
    <n v="0"/>
  </r>
  <r>
    <x v="104"/>
    <x v="11"/>
    <x v="116"/>
    <x v="1"/>
    <x v="3"/>
    <x v="3"/>
    <x v="0"/>
    <n v="1"/>
  </r>
  <r>
    <x v="104"/>
    <x v="11"/>
    <x v="117"/>
    <x v="0"/>
    <x v="3"/>
    <x v="3"/>
    <x v="0"/>
    <n v="0"/>
  </r>
  <r>
    <x v="104"/>
    <x v="11"/>
    <x v="118"/>
    <x v="0"/>
    <x v="3"/>
    <x v="3"/>
    <x v="0"/>
    <n v="0"/>
  </r>
  <r>
    <x v="104"/>
    <x v="11"/>
    <x v="119"/>
    <x v="0"/>
    <x v="3"/>
    <x v="3"/>
    <x v="0"/>
    <n v="0"/>
  </r>
  <r>
    <x v="104"/>
    <x v="11"/>
    <x v="120"/>
    <x v="0"/>
    <x v="3"/>
    <x v="3"/>
    <x v="0"/>
    <n v="0"/>
  </r>
  <r>
    <x v="104"/>
    <x v="11"/>
    <x v="121"/>
    <x v="0"/>
    <x v="3"/>
    <x v="3"/>
    <x v="1"/>
    <n v="0"/>
  </r>
  <r>
    <x v="104"/>
    <x v="11"/>
    <x v="122"/>
    <x v="0"/>
    <x v="3"/>
    <x v="3"/>
    <x v="1"/>
    <n v="0"/>
  </r>
  <r>
    <x v="104"/>
    <x v="11"/>
    <x v="123"/>
    <x v="1"/>
    <x v="3"/>
    <x v="3"/>
    <x v="1"/>
    <n v="1"/>
  </r>
  <r>
    <x v="104"/>
    <x v="12"/>
    <x v="124"/>
    <x v="0"/>
    <x v="3"/>
    <x v="3"/>
    <x v="0"/>
    <n v="0"/>
  </r>
  <r>
    <x v="104"/>
    <x v="12"/>
    <x v="125"/>
    <x v="1"/>
    <x v="3"/>
    <x v="3"/>
    <x v="0"/>
    <n v="1"/>
  </r>
  <r>
    <x v="104"/>
    <x v="12"/>
    <x v="126"/>
    <x v="0"/>
    <x v="3"/>
    <x v="3"/>
    <x v="0"/>
    <n v="0"/>
  </r>
  <r>
    <x v="104"/>
    <x v="12"/>
    <x v="127"/>
    <x v="0"/>
    <x v="3"/>
    <x v="3"/>
    <x v="0"/>
    <n v="0"/>
  </r>
  <r>
    <x v="104"/>
    <x v="12"/>
    <x v="128"/>
    <x v="0"/>
    <x v="3"/>
    <x v="3"/>
    <x v="0"/>
    <n v="0"/>
  </r>
  <r>
    <x v="104"/>
    <x v="12"/>
    <x v="129"/>
    <x v="0"/>
    <x v="3"/>
    <x v="3"/>
    <x v="0"/>
    <n v="0"/>
  </r>
  <r>
    <x v="104"/>
    <x v="12"/>
    <x v="130"/>
    <x v="0"/>
    <x v="3"/>
    <x v="3"/>
    <x v="1"/>
    <n v="0"/>
  </r>
  <r>
    <x v="104"/>
    <x v="12"/>
    <x v="131"/>
    <x v="1"/>
    <x v="3"/>
    <x v="3"/>
    <x v="1"/>
    <n v="1"/>
  </r>
  <r>
    <x v="104"/>
    <x v="12"/>
    <x v="132"/>
    <x v="0"/>
    <x v="3"/>
    <x v="3"/>
    <x v="1"/>
    <n v="0"/>
  </r>
  <r>
    <x v="104"/>
    <x v="13"/>
    <x v="133"/>
    <x v="1"/>
    <x v="3"/>
    <x v="3"/>
    <x v="0"/>
    <n v="1"/>
  </r>
  <r>
    <x v="104"/>
    <x v="13"/>
    <x v="134"/>
    <x v="0"/>
    <x v="3"/>
    <x v="3"/>
    <x v="0"/>
    <n v="0"/>
  </r>
  <r>
    <x v="104"/>
    <x v="13"/>
    <x v="135"/>
    <x v="0"/>
    <x v="3"/>
    <x v="3"/>
    <x v="0"/>
    <n v="0"/>
  </r>
  <r>
    <x v="104"/>
    <x v="13"/>
    <x v="136"/>
    <x v="0"/>
    <x v="3"/>
    <x v="3"/>
    <x v="0"/>
    <n v="0"/>
  </r>
  <r>
    <x v="104"/>
    <x v="13"/>
    <x v="137"/>
    <x v="0"/>
    <x v="3"/>
    <x v="3"/>
    <x v="0"/>
    <n v="0"/>
  </r>
  <r>
    <x v="104"/>
    <x v="13"/>
    <x v="138"/>
    <x v="0"/>
    <x v="3"/>
    <x v="3"/>
    <x v="0"/>
    <n v="0"/>
  </r>
  <r>
    <x v="104"/>
    <x v="13"/>
    <x v="139"/>
    <x v="0"/>
    <x v="3"/>
    <x v="3"/>
    <x v="1"/>
    <n v="0"/>
  </r>
  <r>
    <x v="104"/>
    <x v="13"/>
    <x v="140"/>
    <x v="0"/>
    <x v="3"/>
    <x v="3"/>
    <x v="1"/>
    <n v="0"/>
  </r>
  <r>
    <x v="104"/>
    <x v="13"/>
    <x v="141"/>
    <x v="0"/>
    <x v="3"/>
    <x v="3"/>
    <x v="1"/>
    <n v="0"/>
  </r>
  <r>
    <x v="104"/>
    <x v="13"/>
    <x v="142"/>
    <x v="0"/>
    <x v="3"/>
    <x v="3"/>
    <x v="1"/>
    <n v="0"/>
  </r>
  <r>
    <x v="104"/>
    <x v="13"/>
    <x v="143"/>
    <x v="0"/>
    <x v="3"/>
    <x v="3"/>
    <x v="1"/>
    <n v="0"/>
  </r>
  <r>
    <x v="104"/>
    <x v="13"/>
    <x v="144"/>
    <x v="0"/>
    <x v="3"/>
    <x v="3"/>
    <x v="1"/>
    <n v="0"/>
  </r>
  <r>
    <x v="104"/>
    <x v="14"/>
    <x v="145"/>
    <x v="0"/>
    <x v="3"/>
    <x v="3"/>
    <x v="0"/>
    <n v="0"/>
  </r>
  <r>
    <x v="104"/>
    <x v="14"/>
    <x v="146"/>
    <x v="1"/>
    <x v="3"/>
    <x v="3"/>
    <x v="0"/>
    <n v="1"/>
  </r>
  <r>
    <x v="104"/>
    <x v="14"/>
    <x v="147"/>
    <x v="0"/>
    <x v="3"/>
    <x v="3"/>
    <x v="0"/>
    <n v="0"/>
  </r>
  <r>
    <x v="104"/>
    <x v="14"/>
    <x v="148"/>
    <x v="0"/>
    <x v="3"/>
    <x v="3"/>
    <x v="0"/>
    <n v="0"/>
  </r>
  <r>
    <x v="104"/>
    <x v="14"/>
    <x v="149"/>
    <x v="0"/>
    <x v="3"/>
    <x v="3"/>
    <x v="0"/>
    <n v="0"/>
  </r>
  <r>
    <x v="104"/>
    <x v="14"/>
    <x v="150"/>
    <x v="0"/>
    <x v="3"/>
    <x v="3"/>
    <x v="0"/>
    <n v="0"/>
  </r>
  <r>
    <x v="104"/>
    <x v="14"/>
    <x v="151"/>
    <x v="0"/>
    <x v="3"/>
    <x v="3"/>
    <x v="1"/>
    <n v="0"/>
  </r>
  <r>
    <x v="104"/>
    <x v="14"/>
    <x v="152"/>
    <x v="0"/>
    <x v="3"/>
    <x v="3"/>
    <x v="1"/>
    <n v="0"/>
  </r>
  <r>
    <x v="104"/>
    <x v="14"/>
    <x v="153"/>
    <x v="0"/>
    <x v="3"/>
    <x v="3"/>
    <x v="1"/>
    <n v="0"/>
  </r>
  <r>
    <x v="104"/>
    <x v="14"/>
    <x v="154"/>
    <x v="0"/>
    <x v="3"/>
    <x v="3"/>
    <x v="1"/>
    <n v="0"/>
  </r>
  <r>
    <x v="104"/>
    <x v="14"/>
    <x v="155"/>
    <x v="0"/>
    <x v="3"/>
    <x v="3"/>
    <x v="1"/>
    <n v="0"/>
  </r>
  <r>
    <x v="105"/>
    <x v="9"/>
    <x v="92"/>
    <x v="0"/>
    <x v="2"/>
    <x v="2"/>
    <x v="0"/>
    <n v="0"/>
  </r>
  <r>
    <x v="105"/>
    <x v="9"/>
    <x v="93"/>
    <x v="0"/>
    <x v="2"/>
    <x v="2"/>
    <x v="0"/>
    <n v="0"/>
  </r>
  <r>
    <x v="105"/>
    <x v="9"/>
    <x v="94"/>
    <x v="0"/>
    <x v="2"/>
    <x v="2"/>
    <x v="0"/>
    <n v="0"/>
  </r>
  <r>
    <x v="105"/>
    <x v="9"/>
    <x v="95"/>
    <x v="0"/>
    <x v="2"/>
    <x v="2"/>
    <x v="0"/>
    <n v="0"/>
  </r>
  <r>
    <x v="105"/>
    <x v="9"/>
    <x v="96"/>
    <x v="0"/>
    <x v="2"/>
    <x v="2"/>
    <x v="0"/>
    <n v="0"/>
  </r>
  <r>
    <x v="105"/>
    <x v="9"/>
    <x v="97"/>
    <x v="1"/>
    <x v="2"/>
    <x v="2"/>
    <x v="0"/>
    <n v="1"/>
  </r>
  <r>
    <x v="105"/>
    <x v="9"/>
    <x v="98"/>
    <x v="0"/>
    <x v="2"/>
    <x v="2"/>
    <x v="1"/>
    <n v="0"/>
  </r>
  <r>
    <x v="105"/>
    <x v="9"/>
    <x v="99"/>
    <x v="0"/>
    <x v="2"/>
    <x v="2"/>
    <x v="1"/>
    <n v="0"/>
  </r>
  <r>
    <x v="105"/>
    <x v="9"/>
    <x v="100"/>
    <x v="0"/>
    <x v="2"/>
    <x v="2"/>
    <x v="1"/>
    <n v="0"/>
  </r>
  <r>
    <x v="105"/>
    <x v="9"/>
    <x v="101"/>
    <x v="0"/>
    <x v="2"/>
    <x v="2"/>
    <x v="1"/>
    <n v="0"/>
  </r>
  <r>
    <x v="105"/>
    <x v="10"/>
    <x v="102"/>
    <x v="0"/>
    <x v="2"/>
    <x v="2"/>
    <x v="0"/>
    <n v="0"/>
  </r>
  <r>
    <x v="105"/>
    <x v="10"/>
    <x v="103"/>
    <x v="0"/>
    <x v="2"/>
    <x v="2"/>
    <x v="0"/>
    <n v="0"/>
  </r>
  <r>
    <x v="105"/>
    <x v="10"/>
    <x v="104"/>
    <x v="0"/>
    <x v="2"/>
    <x v="2"/>
    <x v="0"/>
    <n v="0"/>
  </r>
  <r>
    <x v="105"/>
    <x v="10"/>
    <x v="105"/>
    <x v="0"/>
    <x v="2"/>
    <x v="2"/>
    <x v="0"/>
    <n v="0"/>
  </r>
  <r>
    <x v="105"/>
    <x v="10"/>
    <x v="106"/>
    <x v="0"/>
    <x v="2"/>
    <x v="2"/>
    <x v="0"/>
    <n v="0"/>
  </r>
  <r>
    <x v="105"/>
    <x v="10"/>
    <x v="107"/>
    <x v="1"/>
    <x v="2"/>
    <x v="2"/>
    <x v="0"/>
    <n v="1"/>
  </r>
  <r>
    <x v="105"/>
    <x v="10"/>
    <x v="108"/>
    <x v="0"/>
    <x v="2"/>
    <x v="2"/>
    <x v="1"/>
    <n v="0"/>
  </r>
  <r>
    <x v="105"/>
    <x v="10"/>
    <x v="109"/>
    <x v="0"/>
    <x v="2"/>
    <x v="2"/>
    <x v="1"/>
    <n v="0"/>
  </r>
  <r>
    <x v="105"/>
    <x v="10"/>
    <x v="110"/>
    <x v="0"/>
    <x v="2"/>
    <x v="2"/>
    <x v="1"/>
    <n v="0"/>
  </r>
  <r>
    <x v="105"/>
    <x v="10"/>
    <x v="111"/>
    <x v="0"/>
    <x v="2"/>
    <x v="2"/>
    <x v="1"/>
    <n v="0"/>
  </r>
  <r>
    <x v="105"/>
    <x v="10"/>
    <x v="112"/>
    <x v="0"/>
    <x v="2"/>
    <x v="2"/>
    <x v="1"/>
    <n v="0"/>
  </r>
  <r>
    <x v="105"/>
    <x v="10"/>
    <x v="113"/>
    <x v="0"/>
    <x v="2"/>
    <x v="2"/>
    <x v="1"/>
    <n v="0"/>
  </r>
  <r>
    <x v="105"/>
    <x v="10"/>
    <x v="114"/>
    <x v="0"/>
    <x v="2"/>
    <x v="2"/>
    <x v="1"/>
    <n v="0"/>
  </r>
  <r>
    <x v="105"/>
    <x v="11"/>
    <x v="115"/>
    <x v="0"/>
    <x v="2"/>
    <x v="2"/>
    <x v="0"/>
    <n v="0"/>
  </r>
  <r>
    <x v="105"/>
    <x v="11"/>
    <x v="116"/>
    <x v="0"/>
    <x v="2"/>
    <x v="2"/>
    <x v="0"/>
    <n v="0"/>
  </r>
  <r>
    <x v="105"/>
    <x v="11"/>
    <x v="117"/>
    <x v="0"/>
    <x v="2"/>
    <x v="2"/>
    <x v="0"/>
    <n v="0"/>
  </r>
  <r>
    <x v="105"/>
    <x v="11"/>
    <x v="118"/>
    <x v="0"/>
    <x v="2"/>
    <x v="2"/>
    <x v="0"/>
    <n v="0"/>
  </r>
  <r>
    <x v="105"/>
    <x v="11"/>
    <x v="119"/>
    <x v="0"/>
    <x v="2"/>
    <x v="2"/>
    <x v="0"/>
    <n v="0"/>
  </r>
  <r>
    <x v="105"/>
    <x v="11"/>
    <x v="120"/>
    <x v="1"/>
    <x v="2"/>
    <x v="2"/>
    <x v="0"/>
    <n v="1"/>
  </r>
  <r>
    <x v="105"/>
    <x v="11"/>
    <x v="121"/>
    <x v="0"/>
    <x v="2"/>
    <x v="2"/>
    <x v="1"/>
    <n v="0"/>
  </r>
  <r>
    <x v="105"/>
    <x v="11"/>
    <x v="122"/>
    <x v="0"/>
    <x v="2"/>
    <x v="2"/>
    <x v="1"/>
    <n v="0"/>
  </r>
  <r>
    <x v="105"/>
    <x v="11"/>
    <x v="123"/>
    <x v="0"/>
    <x v="2"/>
    <x v="2"/>
    <x v="1"/>
    <n v="0"/>
  </r>
  <r>
    <x v="105"/>
    <x v="12"/>
    <x v="124"/>
    <x v="0"/>
    <x v="2"/>
    <x v="2"/>
    <x v="0"/>
    <n v="0"/>
  </r>
  <r>
    <x v="105"/>
    <x v="12"/>
    <x v="125"/>
    <x v="0"/>
    <x v="2"/>
    <x v="2"/>
    <x v="0"/>
    <n v="0"/>
  </r>
  <r>
    <x v="105"/>
    <x v="12"/>
    <x v="126"/>
    <x v="0"/>
    <x v="2"/>
    <x v="2"/>
    <x v="0"/>
    <n v="0"/>
  </r>
  <r>
    <x v="105"/>
    <x v="12"/>
    <x v="127"/>
    <x v="0"/>
    <x v="2"/>
    <x v="2"/>
    <x v="0"/>
    <n v="0"/>
  </r>
  <r>
    <x v="105"/>
    <x v="12"/>
    <x v="128"/>
    <x v="0"/>
    <x v="2"/>
    <x v="2"/>
    <x v="0"/>
    <n v="0"/>
  </r>
  <r>
    <x v="105"/>
    <x v="12"/>
    <x v="129"/>
    <x v="1"/>
    <x v="2"/>
    <x v="2"/>
    <x v="0"/>
    <n v="1"/>
  </r>
  <r>
    <x v="105"/>
    <x v="12"/>
    <x v="130"/>
    <x v="0"/>
    <x v="2"/>
    <x v="2"/>
    <x v="1"/>
    <n v="0"/>
  </r>
  <r>
    <x v="105"/>
    <x v="12"/>
    <x v="131"/>
    <x v="0"/>
    <x v="2"/>
    <x v="2"/>
    <x v="1"/>
    <n v="0"/>
  </r>
  <r>
    <x v="105"/>
    <x v="12"/>
    <x v="132"/>
    <x v="0"/>
    <x v="2"/>
    <x v="2"/>
    <x v="1"/>
    <n v="0"/>
  </r>
  <r>
    <x v="105"/>
    <x v="13"/>
    <x v="133"/>
    <x v="0"/>
    <x v="2"/>
    <x v="2"/>
    <x v="0"/>
    <n v="0"/>
  </r>
  <r>
    <x v="105"/>
    <x v="13"/>
    <x v="134"/>
    <x v="0"/>
    <x v="2"/>
    <x v="2"/>
    <x v="0"/>
    <n v="0"/>
  </r>
  <r>
    <x v="105"/>
    <x v="13"/>
    <x v="135"/>
    <x v="0"/>
    <x v="2"/>
    <x v="2"/>
    <x v="0"/>
    <n v="0"/>
  </r>
  <r>
    <x v="105"/>
    <x v="13"/>
    <x v="136"/>
    <x v="0"/>
    <x v="2"/>
    <x v="2"/>
    <x v="0"/>
    <n v="0"/>
  </r>
  <r>
    <x v="105"/>
    <x v="13"/>
    <x v="137"/>
    <x v="0"/>
    <x v="2"/>
    <x v="2"/>
    <x v="0"/>
    <n v="0"/>
  </r>
  <r>
    <x v="105"/>
    <x v="13"/>
    <x v="138"/>
    <x v="1"/>
    <x v="2"/>
    <x v="2"/>
    <x v="0"/>
    <n v="1"/>
  </r>
  <r>
    <x v="105"/>
    <x v="13"/>
    <x v="139"/>
    <x v="0"/>
    <x v="2"/>
    <x v="2"/>
    <x v="1"/>
    <n v="0"/>
  </r>
  <r>
    <x v="105"/>
    <x v="13"/>
    <x v="140"/>
    <x v="0"/>
    <x v="2"/>
    <x v="2"/>
    <x v="1"/>
    <n v="0"/>
  </r>
  <r>
    <x v="105"/>
    <x v="13"/>
    <x v="141"/>
    <x v="0"/>
    <x v="2"/>
    <x v="2"/>
    <x v="1"/>
    <n v="0"/>
  </r>
  <r>
    <x v="105"/>
    <x v="13"/>
    <x v="142"/>
    <x v="0"/>
    <x v="2"/>
    <x v="2"/>
    <x v="1"/>
    <n v="0"/>
  </r>
  <r>
    <x v="105"/>
    <x v="13"/>
    <x v="143"/>
    <x v="0"/>
    <x v="2"/>
    <x v="2"/>
    <x v="1"/>
    <n v="0"/>
  </r>
  <r>
    <x v="105"/>
    <x v="13"/>
    <x v="144"/>
    <x v="0"/>
    <x v="2"/>
    <x v="2"/>
    <x v="1"/>
    <n v="0"/>
  </r>
  <r>
    <x v="105"/>
    <x v="14"/>
    <x v="145"/>
    <x v="0"/>
    <x v="2"/>
    <x v="2"/>
    <x v="0"/>
    <n v="0"/>
  </r>
  <r>
    <x v="105"/>
    <x v="14"/>
    <x v="146"/>
    <x v="0"/>
    <x v="2"/>
    <x v="2"/>
    <x v="0"/>
    <n v="0"/>
  </r>
  <r>
    <x v="105"/>
    <x v="14"/>
    <x v="147"/>
    <x v="0"/>
    <x v="2"/>
    <x v="2"/>
    <x v="0"/>
    <n v="0"/>
  </r>
  <r>
    <x v="105"/>
    <x v="14"/>
    <x v="148"/>
    <x v="0"/>
    <x v="2"/>
    <x v="2"/>
    <x v="0"/>
    <n v="0"/>
  </r>
  <r>
    <x v="105"/>
    <x v="14"/>
    <x v="149"/>
    <x v="0"/>
    <x v="2"/>
    <x v="2"/>
    <x v="0"/>
    <n v="0"/>
  </r>
  <r>
    <x v="105"/>
    <x v="14"/>
    <x v="150"/>
    <x v="1"/>
    <x v="2"/>
    <x v="2"/>
    <x v="0"/>
    <n v="1"/>
  </r>
  <r>
    <x v="105"/>
    <x v="14"/>
    <x v="151"/>
    <x v="0"/>
    <x v="2"/>
    <x v="2"/>
    <x v="1"/>
    <n v="0"/>
  </r>
  <r>
    <x v="105"/>
    <x v="14"/>
    <x v="152"/>
    <x v="0"/>
    <x v="2"/>
    <x v="2"/>
    <x v="1"/>
    <n v="0"/>
  </r>
  <r>
    <x v="105"/>
    <x v="14"/>
    <x v="153"/>
    <x v="0"/>
    <x v="2"/>
    <x v="2"/>
    <x v="1"/>
    <n v="0"/>
  </r>
  <r>
    <x v="105"/>
    <x v="14"/>
    <x v="154"/>
    <x v="0"/>
    <x v="2"/>
    <x v="2"/>
    <x v="1"/>
    <n v="0"/>
  </r>
  <r>
    <x v="105"/>
    <x v="14"/>
    <x v="155"/>
    <x v="0"/>
    <x v="2"/>
    <x v="2"/>
    <x v="1"/>
    <n v="0"/>
  </r>
  <r>
    <x v="106"/>
    <x v="9"/>
    <x v="92"/>
    <x v="0"/>
    <x v="1"/>
    <x v="1"/>
    <x v="0"/>
    <n v="0"/>
  </r>
  <r>
    <x v="106"/>
    <x v="9"/>
    <x v="93"/>
    <x v="0"/>
    <x v="1"/>
    <x v="1"/>
    <x v="0"/>
    <n v="0"/>
  </r>
  <r>
    <x v="106"/>
    <x v="9"/>
    <x v="94"/>
    <x v="1"/>
    <x v="1"/>
    <x v="1"/>
    <x v="0"/>
    <n v="1"/>
  </r>
  <r>
    <x v="106"/>
    <x v="9"/>
    <x v="95"/>
    <x v="0"/>
    <x v="1"/>
    <x v="1"/>
    <x v="0"/>
    <n v="0"/>
  </r>
  <r>
    <x v="106"/>
    <x v="9"/>
    <x v="96"/>
    <x v="0"/>
    <x v="1"/>
    <x v="1"/>
    <x v="0"/>
    <n v="0"/>
  </r>
  <r>
    <x v="106"/>
    <x v="9"/>
    <x v="97"/>
    <x v="0"/>
    <x v="1"/>
    <x v="1"/>
    <x v="0"/>
    <n v="0"/>
  </r>
  <r>
    <x v="106"/>
    <x v="9"/>
    <x v="98"/>
    <x v="0"/>
    <x v="1"/>
    <x v="1"/>
    <x v="1"/>
    <n v="0"/>
  </r>
  <r>
    <x v="106"/>
    <x v="9"/>
    <x v="99"/>
    <x v="0"/>
    <x v="1"/>
    <x v="1"/>
    <x v="1"/>
    <n v="0"/>
  </r>
  <r>
    <x v="106"/>
    <x v="9"/>
    <x v="100"/>
    <x v="0"/>
    <x v="1"/>
    <x v="1"/>
    <x v="1"/>
    <n v="0"/>
  </r>
  <r>
    <x v="106"/>
    <x v="9"/>
    <x v="101"/>
    <x v="1"/>
    <x v="1"/>
    <x v="1"/>
    <x v="1"/>
    <n v="1"/>
  </r>
  <r>
    <x v="106"/>
    <x v="10"/>
    <x v="102"/>
    <x v="0"/>
    <x v="1"/>
    <x v="1"/>
    <x v="0"/>
    <n v="0"/>
  </r>
  <r>
    <x v="106"/>
    <x v="10"/>
    <x v="103"/>
    <x v="0"/>
    <x v="1"/>
    <x v="1"/>
    <x v="0"/>
    <n v="0"/>
  </r>
  <r>
    <x v="106"/>
    <x v="10"/>
    <x v="104"/>
    <x v="0"/>
    <x v="1"/>
    <x v="1"/>
    <x v="0"/>
    <n v="0"/>
  </r>
  <r>
    <x v="106"/>
    <x v="10"/>
    <x v="105"/>
    <x v="1"/>
    <x v="1"/>
    <x v="1"/>
    <x v="0"/>
    <n v="1"/>
  </r>
  <r>
    <x v="106"/>
    <x v="10"/>
    <x v="106"/>
    <x v="0"/>
    <x v="1"/>
    <x v="1"/>
    <x v="0"/>
    <n v="0"/>
  </r>
  <r>
    <x v="106"/>
    <x v="10"/>
    <x v="107"/>
    <x v="0"/>
    <x v="1"/>
    <x v="1"/>
    <x v="0"/>
    <n v="0"/>
  </r>
  <r>
    <x v="106"/>
    <x v="10"/>
    <x v="108"/>
    <x v="0"/>
    <x v="1"/>
    <x v="1"/>
    <x v="1"/>
    <n v="0"/>
  </r>
  <r>
    <x v="106"/>
    <x v="10"/>
    <x v="109"/>
    <x v="0"/>
    <x v="1"/>
    <x v="1"/>
    <x v="1"/>
    <n v="0"/>
  </r>
  <r>
    <x v="106"/>
    <x v="10"/>
    <x v="110"/>
    <x v="0"/>
    <x v="1"/>
    <x v="1"/>
    <x v="1"/>
    <n v="0"/>
  </r>
  <r>
    <x v="106"/>
    <x v="10"/>
    <x v="111"/>
    <x v="0"/>
    <x v="1"/>
    <x v="1"/>
    <x v="1"/>
    <n v="0"/>
  </r>
  <r>
    <x v="106"/>
    <x v="10"/>
    <x v="112"/>
    <x v="1"/>
    <x v="1"/>
    <x v="1"/>
    <x v="1"/>
    <n v="1"/>
  </r>
  <r>
    <x v="106"/>
    <x v="10"/>
    <x v="113"/>
    <x v="0"/>
    <x v="1"/>
    <x v="1"/>
    <x v="1"/>
    <n v="0"/>
  </r>
  <r>
    <x v="106"/>
    <x v="10"/>
    <x v="114"/>
    <x v="0"/>
    <x v="1"/>
    <x v="1"/>
    <x v="1"/>
    <n v="0"/>
  </r>
  <r>
    <x v="106"/>
    <x v="11"/>
    <x v="115"/>
    <x v="0"/>
    <x v="1"/>
    <x v="1"/>
    <x v="0"/>
    <n v="0"/>
  </r>
  <r>
    <x v="106"/>
    <x v="11"/>
    <x v="116"/>
    <x v="1"/>
    <x v="1"/>
    <x v="1"/>
    <x v="0"/>
    <n v="1"/>
  </r>
  <r>
    <x v="106"/>
    <x v="11"/>
    <x v="117"/>
    <x v="0"/>
    <x v="1"/>
    <x v="1"/>
    <x v="0"/>
    <n v="0"/>
  </r>
  <r>
    <x v="106"/>
    <x v="11"/>
    <x v="118"/>
    <x v="0"/>
    <x v="1"/>
    <x v="1"/>
    <x v="0"/>
    <n v="0"/>
  </r>
  <r>
    <x v="106"/>
    <x v="11"/>
    <x v="119"/>
    <x v="0"/>
    <x v="1"/>
    <x v="1"/>
    <x v="0"/>
    <n v="0"/>
  </r>
  <r>
    <x v="106"/>
    <x v="11"/>
    <x v="120"/>
    <x v="0"/>
    <x v="1"/>
    <x v="1"/>
    <x v="0"/>
    <n v="0"/>
  </r>
  <r>
    <x v="106"/>
    <x v="11"/>
    <x v="121"/>
    <x v="1"/>
    <x v="1"/>
    <x v="1"/>
    <x v="1"/>
    <n v="1"/>
  </r>
  <r>
    <x v="106"/>
    <x v="11"/>
    <x v="122"/>
    <x v="0"/>
    <x v="1"/>
    <x v="1"/>
    <x v="1"/>
    <n v="0"/>
  </r>
  <r>
    <x v="106"/>
    <x v="11"/>
    <x v="123"/>
    <x v="0"/>
    <x v="1"/>
    <x v="1"/>
    <x v="1"/>
    <n v="0"/>
  </r>
  <r>
    <x v="106"/>
    <x v="12"/>
    <x v="124"/>
    <x v="0"/>
    <x v="1"/>
    <x v="1"/>
    <x v="0"/>
    <n v="0"/>
  </r>
  <r>
    <x v="106"/>
    <x v="12"/>
    <x v="125"/>
    <x v="0"/>
    <x v="1"/>
    <x v="1"/>
    <x v="0"/>
    <n v="0"/>
  </r>
  <r>
    <x v="106"/>
    <x v="12"/>
    <x v="126"/>
    <x v="0"/>
    <x v="1"/>
    <x v="1"/>
    <x v="0"/>
    <n v="0"/>
  </r>
  <r>
    <x v="106"/>
    <x v="12"/>
    <x v="127"/>
    <x v="1"/>
    <x v="1"/>
    <x v="1"/>
    <x v="0"/>
    <n v="1"/>
  </r>
  <r>
    <x v="106"/>
    <x v="12"/>
    <x v="128"/>
    <x v="0"/>
    <x v="1"/>
    <x v="1"/>
    <x v="0"/>
    <n v="0"/>
  </r>
  <r>
    <x v="106"/>
    <x v="12"/>
    <x v="129"/>
    <x v="0"/>
    <x v="1"/>
    <x v="1"/>
    <x v="0"/>
    <n v="0"/>
  </r>
  <r>
    <x v="106"/>
    <x v="12"/>
    <x v="130"/>
    <x v="0"/>
    <x v="1"/>
    <x v="1"/>
    <x v="1"/>
    <n v="0"/>
  </r>
  <r>
    <x v="106"/>
    <x v="12"/>
    <x v="131"/>
    <x v="1"/>
    <x v="1"/>
    <x v="1"/>
    <x v="1"/>
    <n v="1"/>
  </r>
  <r>
    <x v="106"/>
    <x v="12"/>
    <x v="132"/>
    <x v="0"/>
    <x v="1"/>
    <x v="1"/>
    <x v="1"/>
    <n v="0"/>
  </r>
  <r>
    <x v="106"/>
    <x v="13"/>
    <x v="133"/>
    <x v="0"/>
    <x v="1"/>
    <x v="1"/>
    <x v="0"/>
    <n v="0"/>
  </r>
  <r>
    <x v="106"/>
    <x v="13"/>
    <x v="134"/>
    <x v="0"/>
    <x v="1"/>
    <x v="1"/>
    <x v="0"/>
    <n v="0"/>
  </r>
  <r>
    <x v="106"/>
    <x v="13"/>
    <x v="135"/>
    <x v="0"/>
    <x v="1"/>
    <x v="1"/>
    <x v="0"/>
    <n v="0"/>
  </r>
  <r>
    <x v="106"/>
    <x v="13"/>
    <x v="136"/>
    <x v="1"/>
    <x v="1"/>
    <x v="1"/>
    <x v="0"/>
    <n v="1"/>
  </r>
  <r>
    <x v="106"/>
    <x v="13"/>
    <x v="137"/>
    <x v="0"/>
    <x v="1"/>
    <x v="1"/>
    <x v="0"/>
    <n v="0"/>
  </r>
  <r>
    <x v="106"/>
    <x v="13"/>
    <x v="138"/>
    <x v="0"/>
    <x v="1"/>
    <x v="1"/>
    <x v="0"/>
    <n v="0"/>
  </r>
  <r>
    <x v="106"/>
    <x v="13"/>
    <x v="139"/>
    <x v="0"/>
    <x v="1"/>
    <x v="1"/>
    <x v="1"/>
    <n v="0"/>
  </r>
  <r>
    <x v="106"/>
    <x v="13"/>
    <x v="140"/>
    <x v="0"/>
    <x v="1"/>
    <x v="1"/>
    <x v="1"/>
    <n v="0"/>
  </r>
  <r>
    <x v="106"/>
    <x v="13"/>
    <x v="141"/>
    <x v="0"/>
    <x v="1"/>
    <x v="1"/>
    <x v="1"/>
    <n v="0"/>
  </r>
  <r>
    <x v="106"/>
    <x v="13"/>
    <x v="142"/>
    <x v="1"/>
    <x v="1"/>
    <x v="1"/>
    <x v="1"/>
    <n v="1"/>
  </r>
  <r>
    <x v="106"/>
    <x v="13"/>
    <x v="143"/>
    <x v="0"/>
    <x v="1"/>
    <x v="1"/>
    <x v="1"/>
    <n v="0"/>
  </r>
  <r>
    <x v="106"/>
    <x v="13"/>
    <x v="144"/>
    <x v="0"/>
    <x v="1"/>
    <x v="1"/>
    <x v="1"/>
    <n v="0"/>
  </r>
  <r>
    <x v="106"/>
    <x v="14"/>
    <x v="145"/>
    <x v="0"/>
    <x v="1"/>
    <x v="1"/>
    <x v="0"/>
    <n v="0"/>
  </r>
  <r>
    <x v="106"/>
    <x v="14"/>
    <x v="146"/>
    <x v="0"/>
    <x v="1"/>
    <x v="1"/>
    <x v="0"/>
    <n v="0"/>
  </r>
  <r>
    <x v="106"/>
    <x v="14"/>
    <x v="147"/>
    <x v="0"/>
    <x v="1"/>
    <x v="1"/>
    <x v="0"/>
    <n v="0"/>
  </r>
  <r>
    <x v="106"/>
    <x v="14"/>
    <x v="148"/>
    <x v="1"/>
    <x v="1"/>
    <x v="1"/>
    <x v="0"/>
    <n v="1"/>
  </r>
  <r>
    <x v="106"/>
    <x v="14"/>
    <x v="149"/>
    <x v="0"/>
    <x v="1"/>
    <x v="1"/>
    <x v="0"/>
    <n v="0"/>
  </r>
  <r>
    <x v="106"/>
    <x v="14"/>
    <x v="150"/>
    <x v="0"/>
    <x v="1"/>
    <x v="1"/>
    <x v="0"/>
    <n v="0"/>
  </r>
  <r>
    <x v="106"/>
    <x v="14"/>
    <x v="151"/>
    <x v="0"/>
    <x v="1"/>
    <x v="1"/>
    <x v="1"/>
    <n v="0"/>
  </r>
  <r>
    <x v="106"/>
    <x v="14"/>
    <x v="152"/>
    <x v="1"/>
    <x v="1"/>
    <x v="1"/>
    <x v="1"/>
    <n v="1"/>
  </r>
  <r>
    <x v="106"/>
    <x v="14"/>
    <x v="153"/>
    <x v="0"/>
    <x v="1"/>
    <x v="1"/>
    <x v="1"/>
    <n v="0"/>
  </r>
  <r>
    <x v="106"/>
    <x v="14"/>
    <x v="154"/>
    <x v="0"/>
    <x v="1"/>
    <x v="1"/>
    <x v="1"/>
    <n v="0"/>
  </r>
  <r>
    <x v="106"/>
    <x v="14"/>
    <x v="155"/>
    <x v="0"/>
    <x v="1"/>
    <x v="1"/>
    <x v="1"/>
    <n v="0"/>
  </r>
  <r>
    <x v="107"/>
    <x v="9"/>
    <x v="92"/>
    <x v="0"/>
    <x v="5"/>
    <x v="6"/>
    <x v="0"/>
    <n v="0"/>
  </r>
  <r>
    <x v="107"/>
    <x v="9"/>
    <x v="93"/>
    <x v="0"/>
    <x v="5"/>
    <x v="6"/>
    <x v="0"/>
    <n v="0"/>
  </r>
  <r>
    <x v="107"/>
    <x v="9"/>
    <x v="94"/>
    <x v="0"/>
    <x v="5"/>
    <x v="6"/>
    <x v="0"/>
    <n v="0"/>
  </r>
  <r>
    <x v="107"/>
    <x v="9"/>
    <x v="95"/>
    <x v="1"/>
    <x v="5"/>
    <x v="6"/>
    <x v="0"/>
    <n v="1"/>
  </r>
  <r>
    <x v="107"/>
    <x v="9"/>
    <x v="96"/>
    <x v="0"/>
    <x v="5"/>
    <x v="6"/>
    <x v="0"/>
    <n v="0"/>
  </r>
  <r>
    <x v="107"/>
    <x v="9"/>
    <x v="97"/>
    <x v="0"/>
    <x v="5"/>
    <x v="6"/>
    <x v="0"/>
    <n v="0"/>
  </r>
  <r>
    <x v="107"/>
    <x v="9"/>
    <x v="98"/>
    <x v="1"/>
    <x v="5"/>
    <x v="6"/>
    <x v="1"/>
    <n v="1"/>
  </r>
  <r>
    <x v="107"/>
    <x v="9"/>
    <x v="99"/>
    <x v="0"/>
    <x v="5"/>
    <x v="6"/>
    <x v="1"/>
    <n v="0"/>
  </r>
  <r>
    <x v="107"/>
    <x v="9"/>
    <x v="100"/>
    <x v="0"/>
    <x v="5"/>
    <x v="6"/>
    <x v="1"/>
    <n v="0"/>
  </r>
  <r>
    <x v="107"/>
    <x v="9"/>
    <x v="101"/>
    <x v="1"/>
    <x v="5"/>
    <x v="6"/>
    <x v="1"/>
    <n v="1"/>
  </r>
  <r>
    <x v="107"/>
    <x v="10"/>
    <x v="102"/>
    <x v="0"/>
    <x v="5"/>
    <x v="6"/>
    <x v="0"/>
    <n v="0"/>
  </r>
  <r>
    <x v="107"/>
    <x v="10"/>
    <x v="103"/>
    <x v="1"/>
    <x v="5"/>
    <x v="6"/>
    <x v="0"/>
    <n v="1"/>
  </r>
  <r>
    <x v="107"/>
    <x v="10"/>
    <x v="104"/>
    <x v="0"/>
    <x v="5"/>
    <x v="6"/>
    <x v="0"/>
    <n v="0"/>
  </r>
  <r>
    <x v="107"/>
    <x v="10"/>
    <x v="105"/>
    <x v="0"/>
    <x v="5"/>
    <x v="6"/>
    <x v="0"/>
    <n v="0"/>
  </r>
  <r>
    <x v="107"/>
    <x v="10"/>
    <x v="106"/>
    <x v="0"/>
    <x v="5"/>
    <x v="6"/>
    <x v="0"/>
    <n v="0"/>
  </r>
  <r>
    <x v="107"/>
    <x v="10"/>
    <x v="107"/>
    <x v="0"/>
    <x v="5"/>
    <x v="6"/>
    <x v="0"/>
    <n v="0"/>
  </r>
  <r>
    <x v="107"/>
    <x v="10"/>
    <x v="108"/>
    <x v="0"/>
    <x v="5"/>
    <x v="6"/>
    <x v="1"/>
    <n v="0"/>
  </r>
  <r>
    <x v="107"/>
    <x v="10"/>
    <x v="109"/>
    <x v="1"/>
    <x v="5"/>
    <x v="6"/>
    <x v="1"/>
    <n v="1"/>
  </r>
  <r>
    <x v="107"/>
    <x v="10"/>
    <x v="110"/>
    <x v="0"/>
    <x v="5"/>
    <x v="6"/>
    <x v="1"/>
    <n v="0"/>
  </r>
  <r>
    <x v="107"/>
    <x v="10"/>
    <x v="111"/>
    <x v="0"/>
    <x v="5"/>
    <x v="6"/>
    <x v="1"/>
    <n v="0"/>
  </r>
  <r>
    <x v="107"/>
    <x v="10"/>
    <x v="112"/>
    <x v="0"/>
    <x v="5"/>
    <x v="6"/>
    <x v="1"/>
    <n v="0"/>
  </r>
  <r>
    <x v="107"/>
    <x v="10"/>
    <x v="113"/>
    <x v="0"/>
    <x v="5"/>
    <x v="6"/>
    <x v="1"/>
    <n v="0"/>
  </r>
  <r>
    <x v="107"/>
    <x v="10"/>
    <x v="114"/>
    <x v="0"/>
    <x v="5"/>
    <x v="6"/>
    <x v="1"/>
    <n v="0"/>
  </r>
  <r>
    <x v="107"/>
    <x v="11"/>
    <x v="115"/>
    <x v="0"/>
    <x v="5"/>
    <x v="6"/>
    <x v="0"/>
    <n v="0"/>
  </r>
  <r>
    <x v="107"/>
    <x v="11"/>
    <x v="116"/>
    <x v="0"/>
    <x v="5"/>
    <x v="6"/>
    <x v="0"/>
    <n v="0"/>
  </r>
  <r>
    <x v="107"/>
    <x v="11"/>
    <x v="117"/>
    <x v="0"/>
    <x v="5"/>
    <x v="6"/>
    <x v="0"/>
    <n v="0"/>
  </r>
  <r>
    <x v="107"/>
    <x v="11"/>
    <x v="118"/>
    <x v="0"/>
    <x v="5"/>
    <x v="6"/>
    <x v="0"/>
    <n v="0"/>
  </r>
  <r>
    <x v="107"/>
    <x v="11"/>
    <x v="119"/>
    <x v="0"/>
    <x v="5"/>
    <x v="6"/>
    <x v="0"/>
    <n v="0"/>
  </r>
  <r>
    <x v="107"/>
    <x v="11"/>
    <x v="120"/>
    <x v="1"/>
    <x v="5"/>
    <x v="6"/>
    <x v="0"/>
    <n v="1"/>
  </r>
  <r>
    <x v="107"/>
    <x v="11"/>
    <x v="121"/>
    <x v="0"/>
    <x v="5"/>
    <x v="6"/>
    <x v="1"/>
    <n v="0"/>
  </r>
  <r>
    <x v="107"/>
    <x v="11"/>
    <x v="122"/>
    <x v="0"/>
    <x v="5"/>
    <x v="6"/>
    <x v="1"/>
    <n v="0"/>
  </r>
  <r>
    <x v="107"/>
    <x v="11"/>
    <x v="123"/>
    <x v="0"/>
    <x v="5"/>
    <x v="6"/>
    <x v="1"/>
    <n v="0"/>
  </r>
  <r>
    <x v="107"/>
    <x v="12"/>
    <x v="124"/>
    <x v="0"/>
    <x v="5"/>
    <x v="6"/>
    <x v="0"/>
    <n v="0"/>
  </r>
  <r>
    <x v="107"/>
    <x v="12"/>
    <x v="125"/>
    <x v="1"/>
    <x v="5"/>
    <x v="6"/>
    <x v="0"/>
    <n v="1"/>
  </r>
  <r>
    <x v="107"/>
    <x v="12"/>
    <x v="126"/>
    <x v="0"/>
    <x v="5"/>
    <x v="6"/>
    <x v="0"/>
    <n v="0"/>
  </r>
  <r>
    <x v="107"/>
    <x v="12"/>
    <x v="127"/>
    <x v="0"/>
    <x v="5"/>
    <x v="6"/>
    <x v="0"/>
    <n v="0"/>
  </r>
  <r>
    <x v="107"/>
    <x v="12"/>
    <x v="128"/>
    <x v="0"/>
    <x v="5"/>
    <x v="6"/>
    <x v="0"/>
    <n v="0"/>
  </r>
  <r>
    <x v="107"/>
    <x v="12"/>
    <x v="129"/>
    <x v="0"/>
    <x v="5"/>
    <x v="6"/>
    <x v="0"/>
    <n v="0"/>
  </r>
  <r>
    <x v="107"/>
    <x v="12"/>
    <x v="130"/>
    <x v="0"/>
    <x v="5"/>
    <x v="6"/>
    <x v="1"/>
    <n v="0"/>
  </r>
  <r>
    <x v="107"/>
    <x v="12"/>
    <x v="131"/>
    <x v="0"/>
    <x v="5"/>
    <x v="6"/>
    <x v="1"/>
    <n v="0"/>
  </r>
  <r>
    <x v="107"/>
    <x v="12"/>
    <x v="132"/>
    <x v="0"/>
    <x v="5"/>
    <x v="6"/>
    <x v="1"/>
    <n v="0"/>
  </r>
  <r>
    <x v="107"/>
    <x v="13"/>
    <x v="133"/>
    <x v="0"/>
    <x v="5"/>
    <x v="6"/>
    <x v="0"/>
    <n v="0"/>
  </r>
  <r>
    <x v="107"/>
    <x v="13"/>
    <x v="134"/>
    <x v="1"/>
    <x v="5"/>
    <x v="6"/>
    <x v="0"/>
    <n v="1"/>
  </r>
  <r>
    <x v="107"/>
    <x v="13"/>
    <x v="135"/>
    <x v="0"/>
    <x v="5"/>
    <x v="6"/>
    <x v="0"/>
    <n v="0"/>
  </r>
  <r>
    <x v="107"/>
    <x v="13"/>
    <x v="136"/>
    <x v="0"/>
    <x v="5"/>
    <x v="6"/>
    <x v="0"/>
    <n v="0"/>
  </r>
  <r>
    <x v="107"/>
    <x v="13"/>
    <x v="137"/>
    <x v="0"/>
    <x v="5"/>
    <x v="6"/>
    <x v="0"/>
    <n v="0"/>
  </r>
  <r>
    <x v="107"/>
    <x v="13"/>
    <x v="138"/>
    <x v="0"/>
    <x v="5"/>
    <x v="6"/>
    <x v="0"/>
    <n v="0"/>
  </r>
  <r>
    <x v="107"/>
    <x v="13"/>
    <x v="139"/>
    <x v="0"/>
    <x v="5"/>
    <x v="6"/>
    <x v="1"/>
    <n v="0"/>
  </r>
  <r>
    <x v="107"/>
    <x v="13"/>
    <x v="140"/>
    <x v="0"/>
    <x v="5"/>
    <x v="6"/>
    <x v="1"/>
    <n v="0"/>
  </r>
  <r>
    <x v="107"/>
    <x v="13"/>
    <x v="141"/>
    <x v="0"/>
    <x v="5"/>
    <x v="6"/>
    <x v="1"/>
    <n v="0"/>
  </r>
  <r>
    <x v="107"/>
    <x v="13"/>
    <x v="142"/>
    <x v="1"/>
    <x v="5"/>
    <x v="6"/>
    <x v="1"/>
    <n v="1"/>
  </r>
  <r>
    <x v="107"/>
    <x v="13"/>
    <x v="143"/>
    <x v="0"/>
    <x v="5"/>
    <x v="6"/>
    <x v="1"/>
    <n v="0"/>
  </r>
  <r>
    <x v="107"/>
    <x v="13"/>
    <x v="144"/>
    <x v="0"/>
    <x v="5"/>
    <x v="6"/>
    <x v="1"/>
    <n v="0"/>
  </r>
  <r>
    <x v="107"/>
    <x v="14"/>
    <x v="145"/>
    <x v="0"/>
    <x v="5"/>
    <x v="6"/>
    <x v="0"/>
    <n v="0"/>
  </r>
  <r>
    <x v="107"/>
    <x v="14"/>
    <x v="146"/>
    <x v="1"/>
    <x v="5"/>
    <x v="6"/>
    <x v="0"/>
    <n v="1"/>
  </r>
  <r>
    <x v="107"/>
    <x v="14"/>
    <x v="147"/>
    <x v="0"/>
    <x v="5"/>
    <x v="6"/>
    <x v="0"/>
    <n v="0"/>
  </r>
  <r>
    <x v="107"/>
    <x v="14"/>
    <x v="148"/>
    <x v="0"/>
    <x v="5"/>
    <x v="6"/>
    <x v="0"/>
    <n v="0"/>
  </r>
  <r>
    <x v="107"/>
    <x v="14"/>
    <x v="149"/>
    <x v="0"/>
    <x v="5"/>
    <x v="6"/>
    <x v="0"/>
    <n v="0"/>
  </r>
  <r>
    <x v="107"/>
    <x v="14"/>
    <x v="150"/>
    <x v="0"/>
    <x v="5"/>
    <x v="6"/>
    <x v="0"/>
    <n v="0"/>
  </r>
  <r>
    <x v="107"/>
    <x v="14"/>
    <x v="151"/>
    <x v="0"/>
    <x v="5"/>
    <x v="6"/>
    <x v="1"/>
    <n v="0"/>
  </r>
  <r>
    <x v="107"/>
    <x v="14"/>
    <x v="152"/>
    <x v="1"/>
    <x v="5"/>
    <x v="6"/>
    <x v="1"/>
    <n v="1"/>
  </r>
  <r>
    <x v="107"/>
    <x v="14"/>
    <x v="153"/>
    <x v="1"/>
    <x v="5"/>
    <x v="6"/>
    <x v="1"/>
    <n v="1"/>
  </r>
  <r>
    <x v="107"/>
    <x v="14"/>
    <x v="154"/>
    <x v="0"/>
    <x v="5"/>
    <x v="6"/>
    <x v="1"/>
    <n v="0"/>
  </r>
  <r>
    <x v="107"/>
    <x v="14"/>
    <x v="155"/>
    <x v="1"/>
    <x v="5"/>
    <x v="6"/>
    <x v="1"/>
    <n v="1"/>
  </r>
  <r>
    <x v="108"/>
    <x v="9"/>
    <x v="92"/>
    <x v="0"/>
    <x v="0"/>
    <x v="4"/>
    <x v="0"/>
    <n v="0"/>
  </r>
  <r>
    <x v="108"/>
    <x v="9"/>
    <x v="93"/>
    <x v="0"/>
    <x v="0"/>
    <x v="4"/>
    <x v="0"/>
    <n v="0"/>
  </r>
  <r>
    <x v="108"/>
    <x v="9"/>
    <x v="94"/>
    <x v="0"/>
    <x v="0"/>
    <x v="4"/>
    <x v="0"/>
    <n v="0"/>
  </r>
  <r>
    <x v="108"/>
    <x v="9"/>
    <x v="95"/>
    <x v="1"/>
    <x v="0"/>
    <x v="4"/>
    <x v="0"/>
    <n v="1"/>
  </r>
  <r>
    <x v="108"/>
    <x v="9"/>
    <x v="96"/>
    <x v="0"/>
    <x v="0"/>
    <x v="4"/>
    <x v="0"/>
    <n v="0"/>
  </r>
  <r>
    <x v="108"/>
    <x v="9"/>
    <x v="97"/>
    <x v="0"/>
    <x v="0"/>
    <x v="4"/>
    <x v="0"/>
    <n v="0"/>
  </r>
  <r>
    <x v="108"/>
    <x v="9"/>
    <x v="98"/>
    <x v="0"/>
    <x v="0"/>
    <x v="4"/>
    <x v="1"/>
    <n v="0"/>
  </r>
  <r>
    <x v="108"/>
    <x v="9"/>
    <x v="99"/>
    <x v="0"/>
    <x v="0"/>
    <x v="4"/>
    <x v="1"/>
    <n v="0"/>
  </r>
  <r>
    <x v="108"/>
    <x v="9"/>
    <x v="100"/>
    <x v="0"/>
    <x v="0"/>
    <x v="4"/>
    <x v="1"/>
    <n v="0"/>
  </r>
  <r>
    <x v="108"/>
    <x v="9"/>
    <x v="101"/>
    <x v="1"/>
    <x v="0"/>
    <x v="4"/>
    <x v="1"/>
    <n v="1"/>
  </r>
  <r>
    <x v="108"/>
    <x v="10"/>
    <x v="102"/>
    <x v="0"/>
    <x v="0"/>
    <x v="4"/>
    <x v="0"/>
    <n v="0"/>
  </r>
  <r>
    <x v="108"/>
    <x v="10"/>
    <x v="103"/>
    <x v="0"/>
    <x v="0"/>
    <x v="4"/>
    <x v="0"/>
    <n v="0"/>
  </r>
  <r>
    <x v="108"/>
    <x v="10"/>
    <x v="104"/>
    <x v="0"/>
    <x v="0"/>
    <x v="4"/>
    <x v="0"/>
    <n v="0"/>
  </r>
  <r>
    <x v="108"/>
    <x v="10"/>
    <x v="105"/>
    <x v="1"/>
    <x v="0"/>
    <x v="4"/>
    <x v="0"/>
    <n v="1"/>
  </r>
  <r>
    <x v="108"/>
    <x v="10"/>
    <x v="106"/>
    <x v="0"/>
    <x v="0"/>
    <x v="4"/>
    <x v="0"/>
    <n v="0"/>
  </r>
  <r>
    <x v="108"/>
    <x v="10"/>
    <x v="107"/>
    <x v="0"/>
    <x v="0"/>
    <x v="4"/>
    <x v="0"/>
    <n v="0"/>
  </r>
  <r>
    <x v="108"/>
    <x v="10"/>
    <x v="108"/>
    <x v="0"/>
    <x v="0"/>
    <x v="4"/>
    <x v="1"/>
    <n v="0"/>
  </r>
  <r>
    <x v="108"/>
    <x v="10"/>
    <x v="109"/>
    <x v="0"/>
    <x v="0"/>
    <x v="4"/>
    <x v="1"/>
    <n v="0"/>
  </r>
  <r>
    <x v="108"/>
    <x v="10"/>
    <x v="110"/>
    <x v="0"/>
    <x v="0"/>
    <x v="4"/>
    <x v="1"/>
    <n v="0"/>
  </r>
  <r>
    <x v="108"/>
    <x v="10"/>
    <x v="111"/>
    <x v="0"/>
    <x v="0"/>
    <x v="4"/>
    <x v="1"/>
    <n v="0"/>
  </r>
  <r>
    <x v="108"/>
    <x v="10"/>
    <x v="112"/>
    <x v="1"/>
    <x v="0"/>
    <x v="4"/>
    <x v="1"/>
    <n v="1"/>
  </r>
  <r>
    <x v="108"/>
    <x v="10"/>
    <x v="113"/>
    <x v="1"/>
    <x v="0"/>
    <x v="4"/>
    <x v="1"/>
    <n v="1"/>
  </r>
  <r>
    <x v="108"/>
    <x v="10"/>
    <x v="114"/>
    <x v="0"/>
    <x v="0"/>
    <x v="4"/>
    <x v="1"/>
    <n v="0"/>
  </r>
  <r>
    <x v="108"/>
    <x v="11"/>
    <x v="115"/>
    <x v="0"/>
    <x v="0"/>
    <x v="4"/>
    <x v="0"/>
    <n v="0"/>
  </r>
  <r>
    <x v="108"/>
    <x v="11"/>
    <x v="116"/>
    <x v="0"/>
    <x v="0"/>
    <x v="4"/>
    <x v="0"/>
    <n v="0"/>
  </r>
  <r>
    <x v="108"/>
    <x v="11"/>
    <x v="117"/>
    <x v="1"/>
    <x v="0"/>
    <x v="4"/>
    <x v="0"/>
    <n v="1"/>
  </r>
  <r>
    <x v="108"/>
    <x v="11"/>
    <x v="118"/>
    <x v="0"/>
    <x v="0"/>
    <x v="4"/>
    <x v="0"/>
    <n v="0"/>
  </r>
  <r>
    <x v="108"/>
    <x v="11"/>
    <x v="119"/>
    <x v="0"/>
    <x v="0"/>
    <x v="4"/>
    <x v="0"/>
    <n v="0"/>
  </r>
  <r>
    <x v="108"/>
    <x v="11"/>
    <x v="120"/>
    <x v="0"/>
    <x v="0"/>
    <x v="4"/>
    <x v="0"/>
    <n v="0"/>
  </r>
  <r>
    <x v="108"/>
    <x v="11"/>
    <x v="121"/>
    <x v="1"/>
    <x v="0"/>
    <x v="4"/>
    <x v="1"/>
    <n v="1"/>
  </r>
  <r>
    <x v="108"/>
    <x v="11"/>
    <x v="122"/>
    <x v="0"/>
    <x v="0"/>
    <x v="4"/>
    <x v="1"/>
    <n v="0"/>
  </r>
  <r>
    <x v="108"/>
    <x v="11"/>
    <x v="123"/>
    <x v="0"/>
    <x v="0"/>
    <x v="4"/>
    <x v="1"/>
    <n v="0"/>
  </r>
  <r>
    <x v="108"/>
    <x v="12"/>
    <x v="124"/>
    <x v="0"/>
    <x v="0"/>
    <x v="4"/>
    <x v="0"/>
    <n v="0"/>
  </r>
  <r>
    <x v="108"/>
    <x v="12"/>
    <x v="125"/>
    <x v="1"/>
    <x v="0"/>
    <x v="4"/>
    <x v="0"/>
    <n v="1"/>
  </r>
  <r>
    <x v="108"/>
    <x v="12"/>
    <x v="126"/>
    <x v="0"/>
    <x v="0"/>
    <x v="4"/>
    <x v="0"/>
    <n v="0"/>
  </r>
  <r>
    <x v="108"/>
    <x v="12"/>
    <x v="127"/>
    <x v="0"/>
    <x v="0"/>
    <x v="4"/>
    <x v="0"/>
    <n v="0"/>
  </r>
  <r>
    <x v="108"/>
    <x v="12"/>
    <x v="128"/>
    <x v="0"/>
    <x v="0"/>
    <x v="4"/>
    <x v="0"/>
    <n v="0"/>
  </r>
  <r>
    <x v="108"/>
    <x v="12"/>
    <x v="129"/>
    <x v="0"/>
    <x v="0"/>
    <x v="4"/>
    <x v="0"/>
    <n v="0"/>
  </r>
  <r>
    <x v="108"/>
    <x v="12"/>
    <x v="130"/>
    <x v="0"/>
    <x v="0"/>
    <x v="4"/>
    <x v="1"/>
    <n v="0"/>
  </r>
  <r>
    <x v="108"/>
    <x v="12"/>
    <x v="131"/>
    <x v="0"/>
    <x v="0"/>
    <x v="4"/>
    <x v="1"/>
    <n v="0"/>
  </r>
  <r>
    <x v="108"/>
    <x v="12"/>
    <x v="132"/>
    <x v="0"/>
    <x v="0"/>
    <x v="4"/>
    <x v="1"/>
    <n v="0"/>
  </r>
  <r>
    <x v="108"/>
    <x v="13"/>
    <x v="133"/>
    <x v="0"/>
    <x v="0"/>
    <x v="4"/>
    <x v="0"/>
    <n v="0"/>
  </r>
  <r>
    <x v="108"/>
    <x v="13"/>
    <x v="134"/>
    <x v="0"/>
    <x v="0"/>
    <x v="4"/>
    <x v="0"/>
    <n v="0"/>
  </r>
  <r>
    <x v="108"/>
    <x v="13"/>
    <x v="135"/>
    <x v="0"/>
    <x v="0"/>
    <x v="4"/>
    <x v="0"/>
    <n v="0"/>
  </r>
  <r>
    <x v="108"/>
    <x v="13"/>
    <x v="136"/>
    <x v="1"/>
    <x v="0"/>
    <x v="4"/>
    <x v="0"/>
    <n v="1"/>
  </r>
  <r>
    <x v="108"/>
    <x v="13"/>
    <x v="137"/>
    <x v="0"/>
    <x v="0"/>
    <x v="4"/>
    <x v="0"/>
    <n v="0"/>
  </r>
  <r>
    <x v="108"/>
    <x v="13"/>
    <x v="138"/>
    <x v="0"/>
    <x v="0"/>
    <x v="4"/>
    <x v="0"/>
    <n v="0"/>
  </r>
  <r>
    <x v="108"/>
    <x v="13"/>
    <x v="139"/>
    <x v="0"/>
    <x v="0"/>
    <x v="4"/>
    <x v="1"/>
    <n v="0"/>
  </r>
  <r>
    <x v="108"/>
    <x v="13"/>
    <x v="140"/>
    <x v="0"/>
    <x v="0"/>
    <x v="4"/>
    <x v="1"/>
    <n v="0"/>
  </r>
  <r>
    <x v="108"/>
    <x v="13"/>
    <x v="141"/>
    <x v="0"/>
    <x v="0"/>
    <x v="4"/>
    <x v="1"/>
    <n v="0"/>
  </r>
  <r>
    <x v="108"/>
    <x v="13"/>
    <x v="142"/>
    <x v="0"/>
    <x v="0"/>
    <x v="4"/>
    <x v="1"/>
    <n v="0"/>
  </r>
  <r>
    <x v="108"/>
    <x v="13"/>
    <x v="143"/>
    <x v="1"/>
    <x v="0"/>
    <x v="4"/>
    <x v="1"/>
    <n v="1"/>
  </r>
  <r>
    <x v="108"/>
    <x v="13"/>
    <x v="144"/>
    <x v="1"/>
    <x v="0"/>
    <x v="4"/>
    <x v="1"/>
    <n v="1"/>
  </r>
  <r>
    <x v="108"/>
    <x v="14"/>
    <x v="145"/>
    <x v="0"/>
    <x v="0"/>
    <x v="4"/>
    <x v="0"/>
    <n v="0"/>
  </r>
  <r>
    <x v="108"/>
    <x v="14"/>
    <x v="146"/>
    <x v="0"/>
    <x v="0"/>
    <x v="4"/>
    <x v="0"/>
    <n v="0"/>
  </r>
  <r>
    <x v="108"/>
    <x v="14"/>
    <x v="147"/>
    <x v="0"/>
    <x v="0"/>
    <x v="4"/>
    <x v="0"/>
    <n v="0"/>
  </r>
  <r>
    <x v="108"/>
    <x v="14"/>
    <x v="148"/>
    <x v="1"/>
    <x v="0"/>
    <x v="4"/>
    <x v="0"/>
    <n v="1"/>
  </r>
  <r>
    <x v="108"/>
    <x v="14"/>
    <x v="149"/>
    <x v="0"/>
    <x v="0"/>
    <x v="4"/>
    <x v="0"/>
    <n v="0"/>
  </r>
  <r>
    <x v="108"/>
    <x v="14"/>
    <x v="150"/>
    <x v="0"/>
    <x v="0"/>
    <x v="4"/>
    <x v="0"/>
    <n v="0"/>
  </r>
  <r>
    <x v="108"/>
    <x v="14"/>
    <x v="151"/>
    <x v="0"/>
    <x v="0"/>
    <x v="4"/>
    <x v="1"/>
    <n v="0"/>
  </r>
  <r>
    <x v="108"/>
    <x v="14"/>
    <x v="152"/>
    <x v="1"/>
    <x v="0"/>
    <x v="4"/>
    <x v="1"/>
    <n v="1"/>
  </r>
  <r>
    <x v="108"/>
    <x v="14"/>
    <x v="153"/>
    <x v="0"/>
    <x v="0"/>
    <x v="4"/>
    <x v="1"/>
    <n v="0"/>
  </r>
  <r>
    <x v="108"/>
    <x v="14"/>
    <x v="154"/>
    <x v="0"/>
    <x v="0"/>
    <x v="4"/>
    <x v="1"/>
    <n v="0"/>
  </r>
  <r>
    <x v="108"/>
    <x v="14"/>
    <x v="155"/>
    <x v="0"/>
    <x v="0"/>
    <x v="4"/>
    <x v="1"/>
    <n v="0"/>
  </r>
  <r>
    <x v="109"/>
    <x v="9"/>
    <x v="92"/>
    <x v="0"/>
    <x v="1"/>
    <x v="1"/>
    <x v="0"/>
    <n v="0"/>
  </r>
  <r>
    <x v="109"/>
    <x v="9"/>
    <x v="93"/>
    <x v="1"/>
    <x v="1"/>
    <x v="1"/>
    <x v="0"/>
    <n v="1"/>
  </r>
  <r>
    <x v="109"/>
    <x v="9"/>
    <x v="94"/>
    <x v="0"/>
    <x v="1"/>
    <x v="1"/>
    <x v="0"/>
    <n v="0"/>
  </r>
  <r>
    <x v="109"/>
    <x v="9"/>
    <x v="95"/>
    <x v="0"/>
    <x v="1"/>
    <x v="1"/>
    <x v="0"/>
    <n v="0"/>
  </r>
  <r>
    <x v="109"/>
    <x v="9"/>
    <x v="96"/>
    <x v="0"/>
    <x v="1"/>
    <x v="1"/>
    <x v="0"/>
    <n v="0"/>
  </r>
  <r>
    <x v="109"/>
    <x v="9"/>
    <x v="97"/>
    <x v="0"/>
    <x v="1"/>
    <x v="1"/>
    <x v="0"/>
    <n v="0"/>
  </r>
  <r>
    <x v="109"/>
    <x v="9"/>
    <x v="98"/>
    <x v="0"/>
    <x v="1"/>
    <x v="1"/>
    <x v="1"/>
    <n v="0"/>
  </r>
  <r>
    <x v="109"/>
    <x v="9"/>
    <x v="99"/>
    <x v="0"/>
    <x v="1"/>
    <x v="1"/>
    <x v="1"/>
    <n v="0"/>
  </r>
  <r>
    <x v="109"/>
    <x v="9"/>
    <x v="100"/>
    <x v="1"/>
    <x v="1"/>
    <x v="1"/>
    <x v="1"/>
    <n v="1"/>
  </r>
  <r>
    <x v="109"/>
    <x v="9"/>
    <x v="101"/>
    <x v="0"/>
    <x v="1"/>
    <x v="1"/>
    <x v="1"/>
    <n v="0"/>
  </r>
  <r>
    <x v="109"/>
    <x v="10"/>
    <x v="102"/>
    <x v="0"/>
    <x v="1"/>
    <x v="1"/>
    <x v="0"/>
    <n v="0"/>
  </r>
  <r>
    <x v="109"/>
    <x v="10"/>
    <x v="103"/>
    <x v="1"/>
    <x v="1"/>
    <x v="1"/>
    <x v="0"/>
    <n v="1"/>
  </r>
  <r>
    <x v="109"/>
    <x v="10"/>
    <x v="104"/>
    <x v="0"/>
    <x v="1"/>
    <x v="1"/>
    <x v="0"/>
    <n v="0"/>
  </r>
  <r>
    <x v="109"/>
    <x v="10"/>
    <x v="105"/>
    <x v="0"/>
    <x v="1"/>
    <x v="1"/>
    <x v="0"/>
    <n v="0"/>
  </r>
  <r>
    <x v="109"/>
    <x v="10"/>
    <x v="106"/>
    <x v="0"/>
    <x v="1"/>
    <x v="1"/>
    <x v="0"/>
    <n v="0"/>
  </r>
  <r>
    <x v="109"/>
    <x v="10"/>
    <x v="107"/>
    <x v="0"/>
    <x v="1"/>
    <x v="1"/>
    <x v="0"/>
    <n v="0"/>
  </r>
  <r>
    <x v="109"/>
    <x v="10"/>
    <x v="108"/>
    <x v="0"/>
    <x v="1"/>
    <x v="1"/>
    <x v="1"/>
    <n v="0"/>
  </r>
  <r>
    <x v="109"/>
    <x v="10"/>
    <x v="109"/>
    <x v="0"/>
    <x v="1"/>
    <x v="1"/>
    <x v="1"/>
    <n v="0"/>
  </r>
  <r>
    <x v="109"/>
    <x v="10"/>
    <x v="110"/>
    <x v="0"/>
    <x v="1"/>
    <x v="1"/>
    <x v="1"/>
    <n v="0"/>
  </r>
  <r>
    <x v="109"/>
    <x v="10"/>
    <x v="111"/>
    <x v="1"/>
    <x v="1"/>
    <x v="1"/>
    <x v="1"/>
    <n v="1"/>
  </r>
  <r>
    <x v="109"/>
    <x v="10"/>
    <x v="112"/>
    <x v="0"/>
    <x v="1"/>
    <x v="1"/>
    <x v="1"/>
    <n v="0"/>
  </r>
  <r>
    <x v="109"/>
    <x v="10"/>
    <x v="113"/>
    <x v="0"/>
    <x v="1"/>
    <x v="1"/>
    <x v="1"/>
    <n v="0"/>
  </r>
  <r>
    <x v="109"/>
    <x v="10"/>
    <x v="114"/>
    <x v="0"/>
    <x v="1"/>
    <x v="1"/>
    <x v="1"/>
    <n v="0"/>
  </r>
  <r>
    <x v="109"/>
    <x v="11"/>
    <x v="115"/>
    <x v="1"/>
    <x v="1"/>
    <x v="1"/>
    <x v="0"/>
    <n v="1"/>
  </r>
  <r>
    <x v="109"/>
    <x v="11"/>
    <x v="116"/>
    <x v="0"/>
    <x v="1"/>
    <x v="1"/>
    <x v="0"/>
    <n v="0"/>
  </r>
  <r>
    <x v="109"/>
    <x v="11"/>
    <x v="117"/>
    <x v="0"/>
    <x v="1"/>
    <x v="1"/>
    <x v="0"/>
    <n v="0"/>
  </r>
  <r>
    <x v="109"/>
    <x v="11"/>
    <x v="118"/>
    <x v="0"/>
    <x v="1"/>
    <x v="1"/>
    <x v="0"/>
    <n v="0"/>
  </r>
  <r>
    <x v="109"/>
    <x v="11"/>
    <x v="119"/>
    <x v="0"/>
    <x v="1"/>
    <x v="1"/>
    <x v="0"/>
    <n v="0"/>
  </r>
  <r>
    <x v="109"/>
    <x v="11"/>
    <x v="120"/>
    <x v="0"/>
    <x v="1"/>
    <x v="1"/>
    <x v="0"/>
    <n v="0"/>
  </r>
  <r>
    <x v="109"/>
    <x v="11"/>
    <x v="121"/>
    <x v="0"/>
    <x v="1"/>
    <x v="1"/>
    <x v="1"/>
    <n v="0"/>
  </r>
  <r>
    <x v="109"/>
    <x v="11"/>
    <x v="122"/>
    <x v="0"/>
    <x v="1"/>
    <x v="1"/>
    <x v="1"/>
    <n v="0"/>
  </r>
  <r>
    <x v="109"/>
    <x v="11"/>
    <x v="123"/>
    <x v="0"/>
    <x v="1"/>
    <x v="1"/>
    <x v="1"/>
    <n v="0"/>
  </r>
  <r>
    <x v="109"/>
    <x v="12"/>
    <x v="124"/>
    <x v="0"/>
    <x v="1"/>
    <x v="1"/>
    <x v="0"/>
    <n v="0"/>
  </r>
  <r>
    <x v="109"/>
    <x v="12"/>
    <x v="125"/>
    <x v="1"/>
    <x v="1"/>
    <x v="1"/>
    <x v="0"/>
    <n v="1"/>
  </r>
  <r>
    <x v="109"/>
    <x v="12"/>
    <x v="126"/>
    <x v="0"/>
    <x v="1"/>
    <x v="1"/>
    <x v="0"/>
    <n v="0"/>
  </r>
  <r>
    <x v="109"/>
    <x v="12"/>
    <x v="127"/>
    <x v="0"/>
    <x v="1"/>
    <x v="1"/>
    <x v="0"/>
    <n v="0"/>
  </r>
  <r>
    <x v="109"/>
    <x v="12"/>
    <x v="128"/>
    <x v="0"/>
    <x v="1"/>
    <x v="1"/>
    <x v="0"/>
    <n v="0"/>
  </r>
  <r>
    <x v="109"/>
    <x v="12"/>
    <x v="129"/>
    <x v="0"/>
    <x v="1"/>
    <x v="1"/>
    <x v="0"/>
    <n v="0"/>
  </r>
  <r>
    <x v="109"/>
    <x v="12"/>
    <x v="130"/>
    <x v="1"/>
    <x v="1"/>
    <x v="1"/>
    <x v="1"/>
    <n v="1"/>
  </r>
  <r>
    <x v="109"/>
    <x v="12"/>
    <x v="131"/>
    <x v="0"/>
    <x v="1"/>
    <x v="1"/>
    <x v="1"/>
    <n v="0"/>
  </r>
  <r>
    <x v="109"/>
    <x v="12"/>
    <x v="132"/>
    <x v="0"/>
    <x v="1"/>
    <x v="1"/>
    <x v="1"/>
    <n v="0"/>
  </r>
  <r>
    <x v="109"/>
    <x v="13"/>
    <x v="133"/>
    <x v="0"/>
    <x v="1"/>
    <x v="1"/>
    <x v="0"/>
    <n v="0"/>
  </r>
  <r>
    <x v="109"/>
    <x v="13"/>
    <x v="134"/>
    <x v="1"/>
    <x v="1"/>
    <x v="1"/>
    <x v="0"/>
    <n v="1"/>
  </r>
  <r>
    <x v="109"/>
    <x v="13"/>
    <x v="135"/>
    <x v="0"/>
    <x v="1"/>
    <x v="1"/>
    <x v="0"/>
    <n v="0"/>
  </r>
  <r>
    <x v="109"/>
    <x v="13"/>
    <x v="136"/>
    <x v="0"/>
    <x v="1"/>
    <x v="1"/>
    <x v="0"/>
    <n v="0"/>
  </r>
  <r>
    <x v="109"/>
    <x v="13"/>
    <x v="137"/>
    <x v="0"/>
    <x v="1"/>
    <x v="1"/>
    <x v="0"/>
    <n v="0"/>
  </r>
  <r>
    <x v="109"/>
    <x v="13"/>
    <x v="138"/>
    <x v="0"/>
    <x v="1"/>
    <x v="1"/>
    <x v="0"/>
    <n v="0"/>
  </r>
  <r>
    <x v="109"/>
    <x v="13"/>
    <x v="139"/>
    <x v="0"/>
    <x v="1"/>
    <x v="1"/>
    <x v="1"/>
    <n v="0"/>
  </r>
  <r>
    <x v="109"/>
    <x v="13"/>
    <x v="140"/>
    <x v="0"/>
    <x v="1"/>
    <x v="1"/>
    <x v="1"/>
    <n v="0"/>
  </r>
  <r>
    <x v="109"/>
    <x v="13"/>
    <x v="141"/>
    <x v="0"/>
    <x v="1"/>
    <x v="1"/>
    <x v="1"/>
    <n v="0"/>
  </r>
  <r>
    <x v="109"/>
    <x v="13"/>
    <x v="142"/>
    <x v="0"/>
    <x v="1"/>
    <x v="1"/>
    <x v="1"/>
    <n v="0"/>
  </r>
  <r>
    <x v="109"/>
    <x v="13"/>
    <x v="143"/>
    <x v="1"/>
    <x v="1"/>
    <x v="1"/>
    <x v="1"/>
    <n v="1"/>
  </r>
  <r>
    <x v="109"/>
    <x v="13"/>
    <x v="144"/>
    <x v="0"/>
    <x v="1"/>
    <x v="1"/>
    <x v="1"/>
    <n v="0"/>
  </r>
  <r>
    <x v="109"/>
    <x v="14"/>
    <x v="145"/>
    <x v="0"/>
    <x v="1"/>
    <x v="1"/>
    <x v="0"/>
    <n v="0"/>
  </r>
  <r>
    <x v="109"/>
    <x v="14"/>
    <x v="146"/>
    <x v="1"/>
    <x v="1"/>
    <x v="1"/>
    <x v="0"/>
    <n v="1"/>
  </r>
  <r>
    <x v="109"/>
    <x v="14"/>
    <x v="147"/>
    <x v="0"/>
    <x v="1"/>
    <x v="1"/>
    <x v="0"/>
    <n v="0"/>
  </r>
  <r>
    <x v="109"/>
    <x v="14"/>
    <x v="148"/>
    <x v="0"/>
    <x v="1"/>
    <x v="1"/>
    <x v="0"/>
    <n v="0"/>
  </r>
  <r>
    <x v="109"/>
    <x v="14"/>
    <x v="149"/>
    <x v="0"/>
    <x v="1"/>
    <x v="1"/>
    <x v="0"/>
    <n v="0"/>
  </r>
  <r>
    <x v="109"/>
    <x v="14"/>
    <x v="150"/>
    <x v="0"/>
    <x v="1"/>
    <x v="1"/>
    <x v="0"/>
    <n v="0"/>
  </r>
  <r>
    <x v="109"/>
    <x v="14"/>
    <x v="151"/>
    <x v="1"/>
    <x v="1"/>
    <x v="1"/>
    <x v="1"/>
    <n v="1"/>
  </r>
  <r>
    <x v="109"/>
    <x v="14"/>
    <x v="152"/>
    <x v="1"/>
    <x v="1"/>
    <x v="1"/>
    <x v="1"/>
    <n v="1"/>
  </r>
  <r>
    <x v="109"/>
    <x v="14"/>
    <x v="153"/>
    <x v="0"/>
    <x v="1"/>
    <x v="1"/>
    <x v="1"/>
    <n v="0"/>
  </r>
  <r>
    <x v="109"/>
    <x v="14"/>
    <x v="154"/>
    <x v="1"/>
    <x v="1"/>
    <x v="1"/>
    <x v="1"/>
    <n v="1"/>
  </r>
  <r>
    <x v="109"/>
    <x v="14"/>
    <x v="155"/>
    <x v="0"/>
    <x v="1"/>
    <x v="1"/>
    <x v="1"/>
    <n v="0"/>
  </r>
  <r>
    <x v="110"/>
    <x v="9"/>
    <x v="92"/>
    <x v="1"/>
    <x v="1"/>
    <x v="1"/>
    <x v="0"/>
    <n v="1"/>
  </r>
  <r>
    <x v="110"/>
    <x v="9"/>
    <x v="93"/>
    <x v="0"/>
    <x v="1"/>
    <x v="1"/>
    <x v="0"/>
    <n v="0"/>
  </r>
  <r>
    <x v="110"/>
    <x v="9"/>
    <x v="94"/>
    <x v="0"/>
    <x v="1"/>
    <x v="1"/>
    <x v="0"/>
    <n v="0"/>
  </r>
  <r>
    <x v="110"/>
    <x v="9"/>
    <x v="95"/>
    <x v="0"/>
    <x v="1"/>
    <x v="1"/>
    <x v="0"/>
    <n v="0"/>
  </r>
  <r>
    <x v="110"/>
    <x v="9"/>
    <x v="96"/>
    <x v="0"/>
    <x v="1"/>
    <x v="1"/>
    <x v="0"/>
    <n v="0"/>
  </r>
  <r>
    <x v="110"/>
    <x v="9"/>
    <x v="97"/>
    <x v="0"/>
    <x v="1"/>
    <x v="1"/>
    <x v="0"/>
    <n v="0"/>
  </r>
  <r>
    <x v="110"/>
    <x v="9"/>
    <x v="98"/>
    <x v="0"/>
    <x v="1"/>
    <x v="1"/>
    <x v="1"/>
    <n v="0"/>
  </r>
  <r>
    <x v="110"/>
    <x v="9"/>
    <x v="99"/>
    <x v="0"/>
    <x v="1"/>
    <x v="1"/>
    <x v="1"/>
    <n v="0"/>
  </r>
  <r>
    <x v="110"/>
    <x v="9"/>
    <x v="100"/>
    <x v="0"/>
    <x v="1"/>
    <x v="1"/>
    <x v="1"/>
    <n v="0"/>
  </r>
  <r>
    <x v="110"/>
    <x v="9"/>
    <x v="101"/>
    <x v="0"/>
    <x v="1"/>
    <x v="1"/>
    <x v="1"/>
    <n v="0"/>
  </r>
  <r>
    <x v="110"/>
    <x v="10"/>
    <x v="102"/>
    <x v="1"/>
    <x v="1"/>
    <x v="1"/>
    <x v="0"/>
    <n v="1"/>
  </r>
  <r>
    <x v="110"/>
    <x v="10"/>
    <x v="103"/>
    <x v="0"/>
    <x v="1"/>
    <x v="1"/>
    <x v="0"/>
    <n v="0"/>
  </r>
  <r>
    <x v="110"/>
    <x v="10"/>
    <x v="104"/>
    <x v="0"/>
    <x v="1"/>
    <x v="1"/>
    <x v="0"/>
    <n v="0"/>
  </r>
  <r>
    <x v="110"/>
    <x v="10"/>
    <x v="105"/>
    <x v="0"/>
    <x v="1"/>
    <x v="1"/>
    <x v="0"/>
    <n v="0"/>
  </r>
  <r>
    <x v="110"/>
    <x v="10"/>
    <x v="106"/>
    <x v="0"/>
    <x v="1"/>
    <x v="1"/>
    <x v="0"/>
    <n v="0"/>
  </r>
  <r>
    <x v="110"/>
    <x v="10"/>
    <x v="107"/>
    <x v="0"/>
    <x v="1"/>
    <x v="1"/>
    <x v="0"/>
    <n v="0"/>
  </r>
  <r>
    <x v="110"/>
    <x v="10"/>
    <x v="108"/>
    <x v="0"/>
    <x v="1"/>
    <x v="1"/>
    <x v="1"/>
    <n v="0"/>
  </r>
  <r>
    <x v="110"/>
    <x v="10"/>
    <x v="109"/>
    <x v="0"/>
    <x v="1"/>
    <x v="1"/>
    <x v="1"/>
    <n v="0"/>
  </r>
  <r>
    <x v="110"/>
    <x v="10"/>
    <x v="110"/>
    <x v="0"/>
    <x v="1"/>
    <x v="1"/>
    <x v="1"/>
    <n v="0"/>
  </r>
  <r>
    <x v="110"/>
    <x v="10"/>
    <x v="111"/>
    <x v="0"/>
    <x v="1"/>
    <x v="1"/>
    <x v="1"/>
    <n v="0"/>
  </r>
  <r>
    <x v="110"/>
    <x v="10"/>
    <x v="112"/>
    <x v="0"/>
    <x v="1"/>
    <x v="1"/>
    <x v="1"/>
    <n v="0"/>
  </r>
  <r>
    <x v="110"/>
    <x v="10"/>
    <x v="113"/>
    <x v="0"/>
    <x v="1"/>
    <x v="1"/>
    <x v="1"/>
    <n v="0"/>
  </r>
  <r>
    <x v="110"/>
    <x v="10"/>
    <x v="114"/>
    <x v="0"/>
    <x v="1"/>
    <x v="1"/>
    <x v="1"/>
    <n v="0"/>
  </r>
  <r>
    <x v="110"/>
    <x v="11"/>
    <x v="115"/>
    <x v="1"/>
    <x v="1"/>
    <x v="1"/>
    <x v="0"/>
    <n v="1"/>
  </r>
  <r>
    <x v="110"/>
    <x v="11"/>
    <x v="116"/>
    <x v="0"/>
    <x v="1"/>
    <x v="1"/>
    <x v="0"/>
    <n v="0"/>
  </r>
  <r>
    <x v="110"/>
    <x v="11"/>
    <x v="117"/>
    <x v="0"/>
    <x v="1"/>
    <x v="1"/>
    <x v="0"/>
    <n v="0"/>
  </r>
  <r>
    <x v="110"/>
    <x v="11"/>
    <x v="118"/>
    <x v="0"/>
    <x v="1"/>
    <x v="1"/>
    <x v="0"/>
    <n v="0"/>
  </r>
  <r>
    <x v="110"/>
    <x v="11"/>
    <x v="119"/>
    <x v="0"/>
    <x v="1"/>
    <x v="1"/>
    <x v="0"/>
    <n v="0"/>
  </r>
  <r>
    <x v="110"/>
    <x v="11"/>
    <x v="120"/>
    <x v="0"/>
    <x v="1"/>
    <x v="1"/>
    <x v="0"/>
    <n v="0"/>
  </r>
  <r>
    <x v="110"/>
    <x v="11"/>
    <x v="121"/>
    <x v="0"/>
    <x v="1"/>
    <x v="1"/>
    <x v="1"/>
    <n v="0"/>
  </r>
  <r>
    <x v="110"/>
    <x v="11"/>
    <x v="122"/>
    <x v="0"/>
    <x v="1"/>
    <x v="1"/>
    <x v="1"/>
    <n v="0"/>
  </r>
  <r>
    <x v="110"/>
    <x v="11"/>
    <x v="123"/>
    <x v="0"/>
    <x v="1"/>
    <x v="1"/>
    <x v="1"/>
    <n v="0"/>
  </r>
  <r>
    <x v="110"/>
    <x v="12"/>
    <x v="124"/>
    <x v="0"/>
    <x v="1"/>
    <x v="1"/>
    <x v="0"/>
    <n v="0"/>
  </r>
  <r>
    <x v="110"/>
    <x v="12"/>
    <x v="125"/>
    <x v="0"/>
    <x v="1"/>
    <x v="1"/>
    <x v="0"/>
    <n v="0"/>
  </r>
  <r>
    <x v="110"/>
    <x v="12"/>
    <x v="126"/>
    <x v="0"/>
    <x v="1"/>
    <x v="1"/>
    <x v="0"/>
    <n v="0"/>
  </r>
  <r>
    <x v="110"/>
    <x v="12"/>
    <x v="127"/>
    <x v="0"/>
    <x v="1"/>
    <x v="1"/>
    <x v="0"/>
    <n v="0"/>
  </r>
  <r>
    <x v="110"/>
    <x v="12"/>
    <x v="128"/>
    <x v="0"/>
    <x v="1"/>
    <x v="1"/>
    <x v="0"/>
    <n v="0"/>
  </r>
  <r>
    <x v="110"/>
    <x v="12"/>
    <x v="129"/>
    <x v="1"/>
    <x v="1"/>
    <x v="1"/>
    <x v="0"/>
    <n v="1"/>
  </r>
  <r>
    <x v="110"/>
    <x v="12"/>
    <x v="130"/>
    <x v="0"/>
    <x v="1"/>
    <x v="1"/>
    <x v="1"/>
    <n v="0"/>
  </r>
  <r>
    <x v="110"/>
    <x v="12"/>
    <x v="131"/>
    <x v="0"/>
    <x v="1"/>
    <x v="1"/>
    <x v="1"/>
    <n v="0"/>
  </r>
  <r>
    <x v="110"/>
    <x v="12"/>
    <x v="132"/>
    <x v="0"/>
    <x v="1"/>
    <x v="1"/>
    <x v="1"/>
    <n v="0"/>
  </r>
  <r>
    <x v="110"/>
    <x v="13"/>
    <x v="133"/>
    <x v="0"/>
    <x v="1"/>
    <x v="1"/>
    <x v="0"/>
    <n v="0"/>
  </r>
  <r>
    <x v="110"/>
    <x v="13"/>
    <x v="134"/>
    <x v="0"/>
    <x v="1"/>
    <x v="1"/>
    <x v="0"/>
    <n v="0"/>
  </r>
  <r>
    <x v="110"/>
    <x v="13"/>
    <x v="135"/>
    <x v="0"/>
    <x v="1"/>
    <x v="1"/>
    <x v="0"/>
    <n v="0"/>
  </r>
  <r>
    <x v="110"/>
    <x v="13"/>
    <x v="136"/>
    <x v="0"/>
    <x v="1"/>
    <x v="1"/>
    <x v="0"/>
    <n v="0"/>
  </r>
  <r>
    <x v="110"/>
    <x v="13"/>
    <x v="137"/>
    <x v="0"/>
    <x v="1"/>
    <x v="1"/>
    <x v="0"/>
    <n v="0"/>
  </r>
  <r>
    <x v="110"/>
    <x v="13"/>
    <x v="138"/>
    <x v="1"/>
    <x v="1"/>
    <x v="1"/>
    <x v="0"/>
    <n v="1"/>
  </r>
  <r>
    <x v="110"/>
    <x v="13"/>
    <x v="139"/>
    <x v="0"/>
    <x v="1"/>
    <x v="1"/>
    <x v="1"/>
    <n v="0"/>
  </r>
  <r>
    <x v="110"/>
    <x v="13"/>
    <x v="140"/>
    <x v="0"/>
    <x v="1"/>
    <x v="1"/>
    <x v="1"/>
    <n v="0"/>
  </r>
  <r>
    <x v="110"/>
    <x v="13"/>
    <x v="141"/>
    <x v="0"/>
    <x v="1"/>
    <x v="1"/>
    <x v="1"/>
    <n v="0"/>
  </r>
  <r>
    <x v="110"/>
    <x v="13"/>
    <x v="142"/>
    <x v="0"/>
    <x v="1"/>
    <x v="1"/>
    <x v="1"/>
    <n v="0"/>
  </r>
  <r>
    <x v="110"/>
    <x v="13"/>
    <x v="143"/>
    <x v="0"/>
    <x v="1"/>
    <x v="1"/>
    <x v="1"/>
    <n v="0"/>
  </r>
  <r>
    <x v="110"/>
    <x v="13"/>
    <x v="144"/>
    <x v="0"/>
    <x v="1"/>
    <x v="1"/>
    <x v="1"/>
    <n v="0"/>
  </r>
  <r>
    <x v="110"/>
    <x v="14"/>
    <x v="145"/>
    <x v="0"/>
    <x v="1"/>
    <x v="1"/>
    <x v="0"/>
    <n v="0"/>
  </r>
  <r>
    <x v="110"/>
    <x v="14"/>
    <x v="146"/>
    <x v="0"/>
    <x v="1"/>
    <x v="1"/>
    <x v="0"/>
    <n v="0"/>
  </r>
  <r>
    <x v="110"/>
    <x v="14"/>
    <x v="147"/>
    <x v="0"/>
    <x v="1"/>
    <x v="1"/>
    <x v="0"/>
    <n v="0"/>
  </r>
  <r>
    <x v="110"/>
    <x v="14"/>
    <x v="148"/>
    <x v="1"/>
    <x v="1"/>
    <x v="1"/>
    <x v="0"/>
    <n v="1"/>
  </r>
  <r>
    <x v="110"/>
    <x v="14"/>
    <x v="149"/>
    <x v="0"/>
    <x v="1"/>
    <x v="1"/>
    <x v="0"/>
    <n v="0"/>
  </r>
  <r>
    <x v="110"/>
    <x v="14"/>
    <x v="150"/>
    <x v="0"/>
    <x v="1"/>
    <x v="1"/>
    <x v="0"/>
    <n v="0"/>
  </r>
  <r>
    <x v="110"/>
    <x v="14"/>
    <x v="151"/>
    <x v="0"/>
    <x v="1"/>
    <x v="1"/>
    <x v="1"/>
    <n v="0"/>
  </r>
  <r>
    <x v="110"/>
    <x v="14"/>
    <x v="152"/>
    <x v="1"/>
    <x v="1"/>
    <x v="1"/>
    <x v="1"/>
    <n v="1"/>
  </r>
  <r>
    <x v="110"/>
    <x v="14"/>
    <x v="153"/>
    <x v="0"/>
    <x v="1"/>
    <x v="1"/>
    <x v="1"/>
    <n v="0"/>
  </r>
  <r>
    <x v="110"/>
    <x v="14"/>
    <x v="154"/>
    <x v="1"/>
    <x v="1"/>
    <x v="1"/>
    <x v="1"/>
    <n v="1"/>
  </r>
  <r>
    <x v="110"/>
    <x v="14"/>
    <x v="155"/>
    <x v="0"/>
    <x v="1"/>
    <x v="1"/>
    <x v="1"/>
    <n v="0"/>
  </r>
  <r>
    <x v="111"/>
    <x v="9"/>
    <x v="92"/>
    <x v="0"/>
    <x v="4"/>
    <x v="5"/>
    <x v="0"/>
    <n v="0"/>
  </r>
  <r>
    <x v="111"/>
    <x v="9"/>
    <x v="93"/>
    <x v="0"/>
    <x v="4"/>
    <x v="5"/>
    <x v="0"/>
    <n v="0"/>
  </r>
  <r>
    <x v="111"/>
    <x v="9"/>
    <x v="94"/>
    <x v="0"/>
    <x v="4"/>
    <x v="5"/>
    <x v="0"/>
    <n v="0"/>
  </r>
  <r>
    <x v="111"/>
    <x v="9"/>
    <x v="95"/>
    <x v="0"/>
    <x v="4"/>
    <x v="5"/>
    <x v="0"/>
    <n v="0"/>
  </r>
  <r>
    <x v="111"/>
    <x v="9"/>
    <x v="96"/>
    <x v="0"/>
    <x v="4"/>
    <x v="5"/>
    <x v="0"/>
    <n v="0"/>
  </r>
  <r>
    <x v="111"/>
    <x v="9"/>
    <x v="97"/>
    <x v="1"/>
    <x v="4"/>
    <x v="5"/>
    <x v="0"/>
    <n v="1"/>
  </r>
  <r>
    <x v="111"/>
    <x v="9"/>
    <x v="98"/>
    <x v="0"/>
    <x v="4"/>
    <x v="5"/>
    <x v="1"/>
    <n v="0"/>
  </r>
  <r>
    <x v="111"/>
    <x v="9"/>
    <x v="99"/>
    <x v="0"/>
    <x v="4"/>
    <x v="5"/>
    <x v="1"/>
    <n v="0"/>
  </r>
  <r>
    <x v="111"/>
    <x v="9"/>
    <x v="100"/>
    <x v="0"/>
    <x v="4"/>
    <x v="5"/>
    <x v="1"/>
    <n v="0"/>
  </r>
  <r>
    <x v="111"/>
    <x v="9"/>
    <x v="101"/>
    <x v="0"/>
    <x v="4"/>
    <x v="5"/>
    <x v="1"/>
    <n v="0"/>
  </r>
  <r>
    <x v="111"/>
    <x v="10"/>
    <x v="102"/>
    <x v="0"/>
    <x v="4"/>
    <x v="5"/>
    <x v="0"/>
    <n v="0"/>
  </r>
  <r>
    <x v="111"/>
    <x v="10"/>
    <x v="103"/>
    <x v="0"/>
    <x v="4"/>
    <x v="5"/>
    <x v="0"/>
    <n v="0"/>
  </r>
  <r>
    <x v="111"/>
    <x v="10"/>
    <x v="104"/>
    <x v="0"/>
    <x v="4"/>
    <x v="5"/>
    <x v="0"/>
    <n v="0"/>
  </r>
  <r>
    <x v="111"/>
    <x v="10"/>
    <x v="105"/>
    <x v="0"/>
    <x v="4"/>
    <x v="5"/>
    <x v="0"/>
    <n v="0"/>
  </r>
  <r>
    <x v="111"/>
    <x v="10"/>
    <x v="106"/>
    <x v="0"/>
    <x v="4"/>
    <x v="5"/>
    <x v="0"/>
    <n v="0"/>
  </r>
  <r>
    <x v="111"/>
    <x v="10"/>
    <x v="107"/>
    <x v="1"/>
    <x v="4"/>
    <x v="5"/>
    <x v="0"/>
    <n v="1"/>
  </r>
  <r>
    <x v="111"/>
    <x v="10"/>
    <x v="108"/>
    <x v="0"/>
    <x v="4"/>
    <x v="5"/>
    <x v="1"/>
    <n v="0"/>
  </r>
  <r>
    <x v="111"/>
    <x v="10"/>
    <x v="109"/>
    <x v="0"/>
    <x v="4"/>
    <x v="5"/>
    <x v="1"/>
    <n v="0"/>
  </r>
  <r>
    <x v="111"/>
    <x v="10"/>
    <x v="110"/>
    <x v="0"/>
    <x v="4"/>
    <x v="5"/>
    <x v="1"/>
    <n v="0"/>
  </r>
  <r>
    <x v="111"/>
    <x v="10"/>
    <x v="111"/>
    <x v="0"/>
    <x v="4"/>
    <x v="5"/>
    <x v="1"/>
    <n v="0"/>
  </r>
  <r>
    <x v="111"/>
    <x v="10"/>
    <x v="112"/>
    <x v="0"/>
    <x v="4"/>
    <x v="5"/>
    <x v="1"/>
    <n v="0"/>
  </r>
  <r>
    <x v="111"/>
    <x v="10"/>
    <x v="113"/>
    <x v="0"/>
    <x v="4"/>
    <x v="5"/>
    <x v="1"/>
    <n v="0"/>
  </r>
  <r>
    <x v="111"/>
    <x v="10"/>
    <x v="114"/>
    <x v="0"/>
    <x v="4"/>
    <x v="5"/>
    <x v="1"/>
    <n v="0"/>
  </r>
  <r>
    <x v="111"/>
    <x v="11"/>
    <x v="115"/>
    <x v="0"/>
    <x v="4"/>
    <x v="5"/>
    <x v="0"/>
    <n v="0"/>
  </r>
  <r>
    <x v="111"/>
    <x v="11"/>
    <x v="116"/>
    <x v="0"/>
    <x v="4"/>
    <x v="5"/>
    <x v="0"/>
    <n v="0"/>
  </r>
  <r>
    <x v="111"/>
    <x v="11"/>
    <x v="117"/>
    <x v="0"/>
    <x v="4"/>
    <x v="5"/>
    <x v="0"/>
    <n v="0"/>
  </r>
  <r>
    <x v="111"/>
    <x v="11"/>
    <x v="118"/>
    <x v="0"/>
    <x v="4"/>
    <x v="5"/>
    <x v="0"/>
    <n v="0"/>
  </r>
  <r>
    <x v="111"/>
    <x v="11"/>
    <x v="119"/>
    <x v="0"/>
    <x v="4"/>
    <x v="5"/>
    <x v="0"/>
    <n v="0"/>
  </r>
  <r>
    <x v="111"/>
    <x v="11"/>
    <x v="120"/>
    <x v="1"/>
    <x v="4"/>
    <x v="5"/>
    <x v="0"/>
    <n v="1"/>
  </r>
  <r>
    <x v="111"/>
    <x v="11"/>
    <x v="121"/>
    <x v="0"/>
    <x v="4"/>
    <x v="5"/>
    <x v="1"/>
    <n v="0"/>
  </r>
  <r>
    <x v="111"/>
    <x v="11"/>
    <x v="122"/>
    <x v="0"/>
    <x v="4"/>
    <x v="5"/>
    <x v="1"/>
    <n v="0"/>
  </r>
  <r>
    <x v="111"/>
    <x v="11"/>
    <x v="123"/>
    <x v="0"/>
    <x v="4"/>
    <x v="5"/>
    <x v="1"/>
    <n v="0"/>
  </r>
  <r>
    <x v="111"/>
    <x v="12"/>
    <x v="124"/>
    <x v="0"/>
    <x v="4"/>
    <x v="5"/>
    <x v="0"/>
    <n v="0"/>
  </r>
  <r>
    <x v="111"/>
    <x v="12"/>
    <x v="125"/>
    <x v="0"/>
    <x v="4"/>
    <x v="5"/>
    <x v="0"/>
    <n v="0"/>
  </r>
  <r>
    <x v="111"/>
    <x v="12"/>
    <x v="126"/>
    <x v="0"/>
    <x v="4"/>
    <x v="5"/>
    <x v="0"/>
    <n v="0"/>
  </r>
  <r>
    <x v="111"/>
    <x v="12"/>
    <x v="127"/>
    <x v="0"/>
    <x v="4"/>
    <x v="5"/>
    <x v="0"/>
    <n v="0"/>
  </r>
  <r>
    <x v="111"/>
    <x v="12"/>
    <x v="128"/>
    <x v="0"/>
    <x v="4"/>
    <x v="5"/>
    <x v="0"/>
    <n v="0"/>
  </r>
  <r>
    <x v="111"/>
    <x v="12"/>
    <x v="129"/>
    <x v="1"/>
    <x v="4"/>
    <x v="5"/>
    <x v="0"/>
    <n v="1"/>
  </r>
  <r>
    <x v="111"/>
    <x v="12"/>
    <x v="130"/>
    <x v="0"/>
    <x v="4"/>
    <x v="5"/>
    <x v="1"/>
    <n v="0"/>
  </r>
  <r>
    <x v="111"/>
    <x v="12"/>
    <x v="131"/>
    <x v="0"/>
    <x v="4"/>
    <x v="5"/>
    <x v="1"/>
    <n v="0"/>
  </r>
  <r>
    <x v="111"/>
    <x v="12"/>
    <x v="132"/>
    <x v="0"/>
    <x v="4"/>
    <x v="5"/>
    <x v="1"/>
    <n v="0"/>
  </r>
  <r>
    <x v="111"/>
    <x v="13"/>
    <x v="133"/>
    <x v="0"/>
    <x v="4"/>
    <x v="5"/>
    <x v="0"/>
    <n v="0"/>
  </r>
  <r>
    <x v="111"/>
    <x v="13"/>
    <x v="134"/>
    <x v="0"/>
    <x v="4"/>
    <x v="5"/>
    <x v="0"/>
    <n v="0"/>
  </r>
  <r>
    <x v="111"/>
    <x v="13"/>
    <x v="135"/>
    <x v="0"/>
    <x v="4"/>
    <x v="5"/>
    <x v="0"/>
    <n v="0"/>
  </r>
  <r>
    <x v="111"/>
    <x v="13"/>
    <x v="136"/>
    <x v="0"/>
    <x v="4"/>
    <x v="5"/>
    <x v="0"/>
    <n v="0"/>
  </r>
  <r>
    <x v="111"/>
    <x v="13"/>
    <x v="137"/>
    <x v="0"/>
    <x v="4"/>
    <x v="5"/>
    <x v="0"/>
    <n v="0"/>
  </r>
  <r>
    <x v="111"/>
    <x v="13"/>
    <x v="138"/>
    <x v="1"/>
    <x v="4"/>
    <x v="5"/>
    <x v="0"/>
    <n v="1"/>
  </r>
  <r>
    <x v="111"/>
    <x v="13"/>
    <x v="139"/>
    <x v="0"/>
    <x v="4"/>
    <x v="5"/>
    <x v="1"/>
    <n v="0"/>
  </r>
  <r>
    <x v="111"/>
    <x v="13"/>
    <x v="140"/>
    <x v="0"/>
    <x v="4"/>
    <x v="5"/>
    <x v="1"/>
    <n v="0"/>
  </r>
  <r>
    <x v="111"/>
    <x v="13"/>
    <x v="141"/>
    <x v="0"/>
    <x v="4"/>
    <x v="5"/>
    <x v="1"/>
    <n v="0"/>
  </r>
  <r>
    <x v="111"/>
    <x v="13"/>
    <x v="142"/>
    <x v="0"/>
    <x v="4"/>
    <x v="5"/>
    <x v="1"/>
    <n v="0"/>
  </r>
  <r>
    <x v="111"/>
    <x v="13"/>
    <x v="143"/>
    <x v="0"/>
    <x v="4"/>
    <x v="5"/>
    <x v="1"/>
    <n v="0"/>
  </r>
  <r>
    <x v="111"/>
    <x v="13"/>
    <x v="144"/>
    <x v="0"/>
    <x v="4"/>
    <x v="5"/>
    <x v="1"/>
    <n v="0"/>
  </r>
  <r>
    <x v="111"/>
    <x v="14"/>
    <x v="145"/>
    <x v="0"/>
    <x v="4"/>
    <x v="5"/>
    <x v="0"/>
    <n v="0"/>
  </r>
  <r>
    <x v="111"/>
    <x v="14"/>
    <x v="146"/>
    <x v="0"/>
    <x v="4"/>
    <x v="5"/>
    <x v="0"/>
    <n v="0"/>
  </r>
  <r>
    <x v="111"/>
    <x v="14"/>
    <x v="147"/>
    <x v="0"/>
    <x v="4"/>
    <x v="5"/>
    <x v="0"/>
    <n v="0"/>
  </r>
  <r>
    <x v="111"/>
    <x v="14"/>
    <x v="148"/>
    <x v="0"/>
    <x v="4"/>
    <x v="5"/>
    <x v="0"/>
    <n v="0"/>
  </r>
  <r>
    <x v="111"/>
    <x v="14"/>
    <x v="149"/>
    <x v="0"/>
    <x v="4"/>
    <x v="5"/>
    <x v="0"/>
    <n v="0"/>
  </r>
  <r>
    <x v="111"/>
    <x v="14"/>
    <x v="150"/>
    <x v="1"/>
    <x v="4"/>
    <x v="5"/>
    <x v="0"/>
    <n v="1"/>
  </r>
  <r>
    <x v="111"/>
    <x v="14"/>
    <x v="151"/>
    <x v="0"/>
    <x v="4"/>
    <x v="5"/>
    <x v="1"/>
    <n v="0"/>
  </r>
  <r>
    <x v="111"/>
    <x v="14"/>
    <x v="152"/>
    <x v="0"/>
    <x v="4"/>
    <x v="5"/>
    <x v="1"/>
    <n v="0"/>
  </r>
  <r>
    <x v="111"/>
    <x v="14"/>
    <x v="153"/>
    <x v="0"/>
    <x v="4"/>
    <x v="5"/>
    <x v="1"/>
    <n v="0"/>
  </r>
  <r>
    <x v="111"/>
    <x v="14"/>
    <x v="154"/>
    <x v="0"/>
    <x v="4"/>
    <x v="5"/>
    <x v="1"/>
    <n v="0"/>
  </r>
  <r>
    <x v="111"/>
    <x v="14"/>
    <x v="155"/>
    <x v="0"/>
    <x v="4"/>
    <x v="5"/>
    <x v="1"/>
    <n v="0"/>
  </r>
  <r>
    <x v="112"/>
    <x v="9"/>
    <x v="92"/>
    <x v="0"/>
    <x v="3"/>
    <x v="10"/>
    <x v="0"/>
    <n v="0"/>
  </r>
  <r>
    <x v="112"/>
    <x v="9"/>
    <x v="93"/>
    <x v="1"/>
    <x v="3"/>
    <x v="10"/>
    <x v="0"/>
    <n v="1"/>
  </r>
  <r>
    <x v="112"/>
    <x v="9"/>
    <x v="94"/>
    <x v="0"/>
    <x v="3"/>
    <x v="10"/>
    <x v="0"/>
    <n v="0"/>
  </r>
  <r>
    <x v="112"/>
    <x v="9"/>
    <x v="95"/>
    <x v="0"/>
    <x v="3"/>
    <x v="10"/>
    <x v="0"/>
    <n v="0"/>
  </r>
  <r>
    <x v="112"/>
    <x v="9"/>
    <x v="96"/>
    <x v="0"/>
    <x v="3"/>
    <x v="10"/>
    <x v="0"/>
    <n v="0"/>
  </r>
  <r>
    <x v="112"/>
    <x v="9"/>
    <x v="97"/>
    <x v="0"/>
    <x v="3"/>
    <x v="10"/>
    <x v="0"/>
    <n v="0"/>
  </r>
  <r>
    <x v="112"/>
    <x v="9"/>
    <x v="98"/>
    <x v="1"/>
    <x v="3"/>
    <x v="10"/>
    <x v="1"/>
    <n v="1"/>
  </r>
  <r>
    <x v="112"/>
    <x v="9"/>
    <x v="99"/>
    <x v="0"/>
    <x v="3"/>
    <x v="10"/>
    <x v="1"/>
    <n v="0"/>
  </r>
  <r>
    <x v="112"/>
    <x v="9"/>
    <x v="100"/>
    <x v="0"/>
    <x v="3"/>
    <x v="10"/>
    <x v="1"/>
    <n v="0"/>
  </r>
  <r>
    <x v="112"/>
    <x v="9"/>
    <x v="101"/>
    <x v="0"/>
    <x v="3"/>
    <x v="10"/>
    <x v="1"/>
    <n v="0"/>
  </r>
  <r>
    <x v="112"/>
    <x v="10"/>
    <x v="102"/>
    <x v="0"/>
    <x v="3"/>
    <x v="10"/>
    <x v="0"/>
    <n v="0"/>
  </r>
  <r>
    <x v="112"/>
    <x v="10"/>
    <x v="103"/>
    <x v="0"/>
    <x v="3"/>
    <x v="10"/>
    <x v="0"/>
    <n v="0"/>
  </r>
  <r>
    <x v="112"/>
    <x v="10"/>
    <x v="104"/>
    <x v="0"/>
    <x v="3"/>
    <x v="10"/>
    <x v="0"/>
    <n v="0"/>
  </r>
  <r>
    <x v="112"/>
    <x v="10"/>
    <x v="105"/>
    <x v="1"/>
    <x v="3"/>
    <x v="10"/>
    <x v="0"/>
    <n v="1"/>
  </r>
  <r>
    <x v="112"/>
    <x v="10"/>
    <x v="106"/>
    <x v="0"/>
    <x v="3"/>
    <x v="10"/>
    <x v="0"/>
    <n v="0"/>
  </r>
  <r>
    <x v="112"/>
    <x v="10"/>
    <x v="107"/>
    <x v="0"/>
    <x v="3"/>
    <x v="10"/>
    <x v="0"/>
    <n v="0"/>
  </r>
  <r>
    <x v="112"/>
    <x v="10"/>
    <x v="108"/>
    <x v="1"/>
    <x v="3"/>
    <x v="10"/>
    <x v="1"/>
    <n v="1"/>
  </r>
  <r>
    <x v="112"/>
    <x v="10"/>
    <x v="109"/>
    <x v="0"/>
    <x v="3"/>
    <x v="10"/>
    <x v="1"/>
    <n v="0"/>
  </r>
  <r>
    <x v="112"/>
    <x v="10"/>
    <x v="110"/>
    <x v="1"/>
    <x v="3"/>
    <x v="10"/>
    <x v="1"/>
    <n v="1"/>
  </r>
  <r>
    <x v="112"/>
    <x v="10"/>
    <x v="111"/>
    <x v="0"/>
    <x v="3"/>
    <x v="10"/>
    <x v="1"/>
    <n v="0"/>
  </r>
  <r>
    <x v="112"/>
    <x v="10"/>
    <x v="112"/>
    <x v="0"/>
    <x v="3"/>
    <x v="10"/>
    <x v="1"/>
    <n v="0"/>
  </r>
  <r>
    <x v="112"/>
    <x v="10"/>
    <x v="113"/>
    <x v="0"/>
    <x v="3"/>
    <x v="10"/>
    <x v="1"/>
    <n v="0"/>
  </r>
  <r>
    <x v="112"/>
    <x v="10"/>
    <x v="114"/>
    <x v="0"/>
    <x v="3"/>
    <x v="10"/>
    <x v="1"/>
    <n v="0"/>
  </r>
  <r>
    <x v="112"/>
    <x v="11"/>
    <x v="115"/>
    <x v="0"/>
    <x v="3"/>
    <x v="10"/>
    <x v="0"/>
    <n v="0"/>
  </r>
  <r>
    <x v="112"/>
    <x v="11"/>
    <x v="116"/>
    <x v="0"/>
    <x v="3"/>
    <x v="10"/>
    <x v="0"/>
    <n v="0"/>
  </r>
  <r>
    <x v="112"/>
    <x v="11"/>
    <x v="117"/>
    <x v="0"/>
    <x v="3"/>
    <x v="10"/>
    <x v="0"/>
    <n v="0"/>
  </r>
  <r>
    <x v="112"/>
    <x v="11"/>
    <x v="118"/>
    <x v="1"/>
    <x v="3"/>
    <x v="10"/>
    <x v="0"/>
    <n v="1"/>
  </r>
  <r>
    <x v="112"/>
    <x v="11"/>
    <x v="119"/>
    <x v="0"/>
    <x v="3"/>
    <x v="10"/>
    <x v="0"/>
    <n v="0"/>
  </r>
  <r>
    <x v="112"/>
    <x v="11"/>
    <x v="120"/>
    <x v="0"/>
    <x v="3"/>
    <x v="10"/>
    <x v="0"/>
    <n v="0"/>
  </r>
  <r>
    <x v="112"/>
    <x v="11"/>
    <x v="121"/>
    <x v="1"/>
    <x v="3"/>
    <x v="10"/>
    <x v="1"/>
    <n v="1"/>
  </r>
  <r>
    <x v="112"/>
    <x v="11"/>
    <x v="122"/>
    <x v="1"/>
    <x v="3"/>
    <x v="10"/>
    <x v="1"/>
    <n v="1"/>
  </r>
  <r>
    <x v="112"/>
    <x v="11"/>
    <x v="123"/>
    <x v="0"/>
    <x v="3"/>
    <x v="10"/>
    <x v="1"/>
    <n v="0"/>
  </r>
  <r>
    <x v="112"/>
    <x v="12"/>
    <x v="124"/>
    <x v="0"/>
    <x v="3"/>
    <x v="10"/>
    <x v="0"/>
    <n v="0"/>
  </r>
  <r>
    <x v="112"/>
    <x v="12"/>
    <x v="125"/>
    <x v="0"/>
    <x v="3"/>
    <x v="10"/>
    <x v="0"/>
    <n v="0"/>
  </r>
  <r>
    <x v="112"/>
    <x v="12"/>
    <x v="126"/>
    <x v="0"/>
    <x v="3"/>
    <x v="10"/>
    <x v="0"/>
    <n v="0"/>
  </r>
  <r>
    <x v="112"/>
    <x v="12"/>
    <x v="127"/>
    <x v="1"/>
    <x v="3"/>
    <x v="10"/>
    <x v="0"/>
    <n v="1"/>
  </r>
  <r>
    <x v="112"/>
    <x v="12"/>
    <x v="128"/>
    <x v="0"/>
    <x v="3"/>
    <x v="10"/>
    <x v="0"/>
    <n v="0"/>
  </r>
  <r>
    <x v="112"/>
    <x v="12"/>
    <x v="129"/>
    <x v="0"/>
    <x v="3"/>
    <x v="10"/>
    <x v="0"/>
    <n v="0"/>
  </r>
  <r>
    <x v="112"/>
    <x v="12"/>
    <x v="130"/>
    <x v="0"/>
    <x v="3"/>
    <x v="10"/>
    <x v="1"/>
    <n v="0"/>
  </r>
  <r>
    <x v="112"/>
    <x v="12"/>
    <x v="131"/>
    <x v="0"/>
    <x v="3"/>
    <x v="10"/>
    <x v="1"/>
    <n v="0"/>
  </r>
  <r>
    <x v="112"/>
    <x v="12"/>
    <x v="132"/>
    <x v="0"/>
    <x v="3"/>
    <x v="10"/>
    <x v="1"/>
    <n v="0"/>
  </r>
  <r>
    <x v="112"/>
    <x v="13"/>
    <x v="133"/>
    <x v="0"/>
    <x v="3"/>
    <x v="10"/>
    <x v="0"/>
    <n v="0"/>
  </r>
  <r>
    <x v="112"/>
    <x v="13"/>
    <x v="134"/>
    <x v="1"/>
    <x v="3"/>
    <x v="10"/>
    <x v="0"/>
    <n v="1"/>
  </r>
  <r>
    <x v="112"/>
    <x v="13"/>
    <x v="135"/>
    <x v="0"/>
    <x v="3"/>
    <x v="10"/>
    <x v="0"/>
    <n v="0"/>
  </r>
  <r>
    <x v="112"/>
    <x v="13"/>
    <x v="136"/>
    <x v="0"/>
    <x v="3"/>
    <x v="10"/>
    <x v="0"/>
    <n v="0"/>
  </r>
  <r>
    <x v="112"/>
    <x v="13"/>
    <x v="137"/>
    <x v="0"/>
    <x v="3"/>
    <x v="10"/>
    <x v="0"/>
    <n v="0"/>
  </r>
  <r>
    <x v="112"/>
    <x v="13"/>
    <x v="138"/>
    <x v="0"/>
    <x v="3"/>
    <x v="10"/>
    <x v="0"/>
    <n v="0"/>
  </r>
  <r>
    <x v="112"/>
    <x v="13"/>
    <x v="139"/>
    <x v="0"/>
    <x v="3"/>
    <x v="10"/>
    <x v="1"/>
    <n v="0"/>
  </r>
  <r>
    <x v="112"/>
    <x v="13"/>
    <x v="140"/>
    <x v="0"/>
    <x v="3"/>
    <x v="10"/>
    <x v="1"/>
    <n v="0"/>
  </r>
  <r>
    <x v="112"/>
    <x v="13"/>
    <x v="141"/>
    <x v="1"/>
    <x v="3"/>
    <x v="10"/>
    <x v="1"/>
    <n v="1"/>
  </r>
  <r>
    <x v="112"/>
    <x v="13"/>
    <x v="142"/>
    <x v="1"/>
    <x v="3"/>
    <x v="10"/>
    <x v="1"/>
    <n v="1"/>
  </r>
  <r>
    <x v="112"/>
    <x v="13"/>
    <x v="143"/>
    <x v="0"/>
    <x v="3"/>
    <x v="10"/>
    <x v="1"/>
    <n v="0"/>
  </r>
  <r>
    <x v="112"/>
    <x v="13"/>
    <x v="144"/>
    <x v="1"/>
    <x v="3"/>
    <x v="10"/>
    <x v="1"/>
    <n v="1"/>
  </r>
  <r>
    <x v="112"/>
    <x v="14"/>
    <x v="145"/>
    <x v="1"/>
    <x v="3"/>
    <x v="10"/>
    <x v="0"/>
    <n v="1"/>
  </r>
  <r>
    <x v="112"/>
    <x v="14"/>
    <x v="146"/>
    <x v="0"/>
    <x v="3"/>
    <x v="10"/>
    <x v="0"/>
    <n v="0"/>
  </r>
  <r>
    <x v="112"/>
    <x v="14"/>
    <x v="147"/>
    <x v="0"/>
    <x v="3"/>
    <x v="10"/>
    <x v="0"/>
    <n v="0"/>
  </r>
  <r>
    <x v="112"/>
    <x v="14"/>
    <x v="148"/>
    <x v="0"/>
    <x v="3"/>
    <x v="10"/>
    <x v="0"/>
    <n v="0"/>
  </r>
  <r>
    <x v="112"/>
    <x v="14"/>
    <x v="149"/>
    <x v="0"/>
    <x v="3"/>
    <x v="10"/>
    <x v="0"/>
    <n v="0"/>
  </r>
  <r>
    <x v="112"/>
    <x v="14"/>
    <x v="150"/>
    <x v="0"/>
    <x v="3"/>
    <x v="10"/>
    <x v="0"/>
    <n v="0"/>
  </r>
  <r>
    <x v="112"/>
    <x v="14"/>
    <x v="151"/>
    <x v="0"/>
    <x v="3"/>
    <x v="10"/>
    <x v="1"/>
    <n v="0"/>
  </r>
  <r>
    <x v="112"/>
    <x v="14"/>
    <x v="152"/>
    <x v="0"/>
    <x v="3"/>
    <x v="10"/>
    <x v="1"/>
    <n v="0"/>
  </r>
  <r>
    <x v="112"/>
    <x v="14"/>
    <x v="153"/>
    <x v="0"/>
    <x v="3"/>
    <x v="10"/>
    <x v="1"/>
    <n v="0"/>
  </r>
  <r>
    <x v="112"/>
    <x v="14"/>
    <x v="154"/>
    <x v="0"/>
    <x v="3"/>
    <x v="10"/>
    <x v="1"/>
    <n v="0"/>
  </r>
  <r>
    <x v="112"/>
    <x v="14"/>
    <x v="155"/>
    <x v="0"/>
    <x v="3"/>
    <x v="10"/>
    <x v="1"/>
    <n v="0"/>
  </r>
  <r>
    <x v="113"/>
    <x v="9"/>
    <x v="92"/>
    <x v="0"/>
    <x v="3"/>
    <x v="10"/>
    <x v="0"/>
    <n v="0"/>
  </r>
  <r>
    <x v="113"/>
    <x v="9"/>
    <x v="93"/>
    <x v="0"/>
    <x v="3"/>
    <x v="10"/>
    <x v="0"/>
    <n v="0"/>
  </r>
  <r>
    <x v="113"/>
    <x v="9"/>
    <x v="94"/>
    <x v="0"/>
    <x v="3"/>
    <x v="10"/>
    <x v="0"/>
    <n v="0"/>
  </r>
  <r>
    <x v="113"/>
    <x v="9"/>
    <x v="95"/>
    <x v="1"/>
    <x v="3"/>
    <x v="10"/>
    <x v="0"/>
    <n v="1"/>
  </r>
  <r>
    <x v="113"/>
    <x v="9"/>
    <x v="96"/>
    <x v="0"/>
    <x v="3"/>
    <x v="10"/>
    <x v="0"/>
    <n v="0"/>
  </r>
  <r>
    <x v="113"/>
    <x v="9"/>
    <x v="97"/>
    <x v="0"/>
    <x v="3"/>
    <x v="10"/>
    <x v="0"/>
    <n v="0"/>
  </r>
  <r>
    <x v="113"/>
    <x v="9"/>
    <x v="98"/>
    <x v="0"/>
    <x v="3"/>
    <x v="10"/>
    <x v="1"/>
    <n v="0"/>
  </r>
  <r>
    <x v="113"/>
    <x v="9"/>
    <x v="99"/>
    <x v="0"/>
    <x v="3"/>
    <x v="10"/>
    <x v="1"/>
    <n v="0"/>
  </r>
  <r>
    <x v="113"/>
    <x v="9"/>
    <x v="100"/>
    <x v="0"/>
    <x v="3"/>
    <x v="10"/>
    <x v="1"/>
    <n v="0"/>
  </r>
  <r>
    <x v="113"/>
    <x v="9"/>
    <x v="101"/>
    <x v="1"/>
    <x v="3"/>
    <x v="10"/>
    <x v="1"/>
    <n v="1"/>
  </r>
  <r>
    <x v="113"/>
    <x v="10"/>
    <x v="102"/>
    <x v="0"/>
    <x v="3"/>
    <x v="10"/>
    <x v="0"/>
    <n v="0"/>
  </r>
  <r>
    <x v="113"/>
    <x v="10"/>
    <x v="103"/>
    <x v="0"/>
    <x v="3"/>
    <x v="10"/>
    <x v="0"/>
    <n v="0"/>
  </r>
  <r>
    <x v="113"/>
    <x v="10"/>
    <x v="104"/>
    <x v="0"/>
    <x v="3"/>
    <x v="10"/>
    <x v="0"/>
    <n v="0"/>
  </r>
  <r>
    <x v="113"/>
    <x v="10"/>
    <x v="105"/>
    <x v="1"/>
    <x v="3"/>
    <x v="10"/>
    <x v="0"/>
    <n v="1"/>
  </r>
  <r>
    <x v="113"/>
    <x v="10"/>
    <x v="106"/>
    <x v="0"/>
    <x v="3"/>
    <x v="10"/>
    <x v="0"/>
    <n v="0"/>
  </r>
  <r>
    <x v="113"/>
    <x v="10"/>
    <x v="107"/>
    <x v="0"/>
    <x v="3"/>
    <x v="10"/>
    <x v="0"/>
    <n v="0"/>
  </r>
  <r>
    <x v="113"/>
    <x v="10"/>
    <x v="108"/>
    <x v="1"/>
    <x v="3"/>
    <x v="10"/>
    <x v="1"/>
    <n v="1"/>
  </r>
  <r>
    <x v="113"/>
    <x v="10"/>
    <x v="109"/>
    <x v="0"/>
    <x v="3"/>
    <x v="10"/>
    <x v="1"/>
    <n v="0"/>
  </r>
  <r>
    <x v="113"/>
    <x v="10"/>
    <x v="110"/>
    <x v="0"/>
    <x v="3"/>
    <x v="10"/>
    <x v="1"/>
    <n v="0"/>
  </r>
  <r>
    <x v="113"/>
    <x v="10"/>
    <x v="111"/>
    <x v="0"/>
    <x v="3"/>
    <x v="10"/>
    <x v="1"/>
    <n v="0"/>
  </r>
  <r>
    <x v="113"/>
    <x v="10"/>
    <x v="112"/>
    <x v="0"/>
    <x v="3"/>
    <x v="10"/>
    <x v="1"/>
    <n v="0"/>
  </r>
  <r>
    <x v="113"/>
    <x v="10"/>
    <x v="113"/>
    <x v="0"/>
    <x v="3"/>
    <x v="10"/>
    <x v="1"/>
    <n v="0"/>
  </r>
  <r>
    <x v="113"/>
    <x v="10"/>
    <x v="114"/>
    <x v="0"/>
    <x v="3"/>
    <x v="10"/>
    <x v="1"/>
    <n v="0"/>
  </r>
  <r>
    <x v="113"/>
    <x v="11"/>
    <x v="115"/>
    <x v="0"/>
    <x v="3"/>
    <x v="10"/>
    <x v="0"/>
    <n v="0"/>
  </r>
  <r>
    <x v="113"/>
    <x v="11"/>
    <x v="116"/>
    <x v="0"/>
    <x v="3"/>
    <x v="10"/>
    <x v="0"/>
    <n v="0"/>
  </r>
  <r>
    <x v="113"/>
    <x v="11"/>
    <x v="117"/>
    <x v="0"/>
    <x v="3"/>
    <x v="10"/>
    <x v="0"/>
    <n v="0"/>
  </r>
  <r>
    <x v="113"/>
    <x v="11"/>
    <x v="118"/>
    <x v="1"/>
    <x v="3"/>
    <x v="10"/>
    <x v="0"/>
    <n v="1"/>
  </r>
  <r>
    <x v="113"/>
    <x v="11"/>
    <x v="119"/>
    <x v="0"/>
    <x v="3"/>
    <x v="10"/>
    <x v="0"/>
    <n v="0"/>
  </r>
  <r>
    <x v="113"/>
    <x v="11"/>
    <x v="120"/>
    <x v="0"/>
    <x v="3"/>
    <x v="10"/>
    <x v="0"/>
    <n v="0"/>
  </r>
  <r>
    <x v="113"/>
    <x v="11"/>
    <x v="121"/>
    <x v="1"/>
    <x v="3"/>
    <x v="10"/>
    <x v="1"/>
    <n v="1"/>
  </r>
  <r>
    <x v="113"/>
    <x v="11"/>
    <x v="122"/>
    <x v="0"/>
    <x v="3"/>
    <x v="10"/>
    <x v="1"/>
    <n v="0"/>
  </r>
  <r>
    <x v="113"/>
    <x v="11"/>
    <x v="123"/>
    <x v="0"/>
    <x v="3"/>
    <x v="10"/>
    <x v="1"/>
    <n v="0"/>
  </r>
  <r>
    <x v="113"/>
    <x v="12"/>
    <x v="124"/>
    <x v="0"/>
    <x v="3"/>
    <x v="10"/>
    <x v="0"/>
    <n v="0"/>
  </r>
  <r>
    <x v="113"/>
    <x v="12"/>
    <x v="125"/>
    <x v="1"/>
    <x v="3"/>
    <x v="10"/>
    <x v="0"/>
    <n v="1"/>
  </r>
  <r>
    <x v="113"/>
    <x v="12"/>
    <x v="126"/>
    <x v="0"/>
    <x v="3"/>
    <x v="10"/>
    <x v="0"/>
    <n v="0"/>
  </r>
  <r>
    <x v="113"/>
    <x v="12"/>
    <x v="127"/>
    <x v="0"/>
    <x v="3"/>
    <x v="10"/>
    <x v="0"/>
    <n v="0"/>
  </r>
  <r>
    <x v="113"/>
    <x v="12"/>
    <x v="128"/>
    <x v="0"/>
    <x v="3"/>
    <x v="10"/>
    <x v="0"/>
    <n v="0"/>
  </r>
  <r>
    <x v="113"/>
    <x v="12"/>
    <x v="129"/>
    <x v="0"/>
    <x v="3"/>
    <x v="10"/>
    <x v="0"/>
    <n v="0"/>
  </r>
  <r>
    <x v="113"/>
    <x v="12"/>
    <x v="130"/>
    <x v="0"/>
    <x v="3"/>
    <x v="10"/>
    <x v="1"/>
    <n v="0"/>
  </r>
  <r>
    <x v="113"/>
    <x v="12"/>
    <x v="131"/>
    <x v="0"/>
    <x v="3"/>
    <x v="10"/>
    <x v="1"/>
    <n v="0"/>
  </r>
  <r>
    <x v="113"/>
    <x v="12"/>
    <x v="132"/>
    <x v="0"/>
    <x v="3"/>
    <x v="10"/>
    <x v="1"/>
    <n v="0"/>
  </r>
  <r>
    <x v="113"/>
    <x v="13"/>
    <x v="133"/>
    <x v="0"/>
    <x v="3"/>
    <x v="10"/>
    <x v="0"/>
    <n v="0"/>
  </r>
  <r>
    <x v="113"/>
    <x v="13"/>
    <x v="134"/>
    <x v="0"/>
    <x v="3"/>
    <x v="10"/>
    <x v="0"/>
    <n v="0"/>
  </r>
  <r>
    <x v="113"/>
    <x v="13"/>
    <x v="135"/>
    <x v="0"/>
    <x v="3"/>
    <x v="10"/>
    <x v="0"/>
    <n v="0"/>
  </r>
  <r>
    <x v="113"/>
    <x v="13"/>
    <x v="136"/>
    <x v="1"/>
    <x v="3"/>
    <x v="10"/>
    <x v="0"/>
    <n v="1"/>
  </r>
  <r>
    <x v="113"/>
    <x v="13"/>
    <x v="137"/>
    <x v="0"/>
    <x v="3"/>
    <x v="10"/>
    <x v="0"/>
    <n v="0"/>
  </r>
  <r>
    <x v="113"/>
    <x v="13"/>
    <x v="138"/>
    <x v="0"/>
    <x v="3"/>
    <x v="10"/>
    <x v="0"/>
    <n v="0"/>
  </r>
  <r>
    <x v="113"/>
    <x v="13"/>
    <x v="139"/>
    <x v="0"/>
    <x v="3"/>
    <x v="10"/>
    <x v="1"/>
    <n v="0"/>
  </r>
  <r>
    <x v="113"/>
    <x v="13"/>
    <x v="140"/>
    <x v="0"/>
    <x v="3"/>
    <x v="10"/>
    <x v="1"/>
    <n v="0"/>
  </r>
  <r>
    <x v="113"/>
    <x v="13"/>
    <x v="141"/>
    <x v="0"/>
    <x v="3"/>
    <x v="10"/>
    <x v="1"/>
    <n v="0"/>
  </r>
  <r>
    <x v="113"/>
    <x v="13"/>
    <x v="142"/>
    <x v="1"/>
    <x v="3"/>
    <x v="10"/>
    <x v="1"/>
    <n v="1"/>
  </r>
  <r>
    <x v="113"/>
    <x v="13"/>
    <x v="143"/>
    <x v="0"/>
    <x v="3"/>
    <x v="10"/>
    <x v="1"/>
    <n v="0"/>
  </r>
  <r>
    <x v="113"/>
    <x v="13"/>
    <x v="144"/>
    <x v="0"/>
    <x v="3"/>
    <x v="10"/>
    <x v="1"/>
    <n v="0"/>
  </r>
  <r>
    <x v="113"/>
    <x v="14"/>
    <x v="145"/>
    <x v="0"/>
    <x v="3"/>
    <x v="10"/>
    <x v="0"/>
    <n v="0"/>
  </r>
  <r>
    <x v="113"/>
    <x v="14"/>
    <x v="146"/>
    <x v="1"/>
    <x v="3"/>
    <x v="10"/>
    <x v="0"/>
    <n v="1"/>
  </r>
  <r>
    <x v="113"/>
    <x v="14"/>
    <x v="147"/>
    <x v="0"/>
    <x v="3"/>
    <x v="10"/>
    <x v="0"/>
    <n v="0"/>
  </r>
  <r>
    <x v="113"/>
    <x v="14"/>
    <x v="148"/>
    <x v="0"/>
    <x v="3"/>
    <x v="10"/>
    <x v="0"/>
    <n v="0"/>
  </r>
  <r>
    <x v="113"/>
    <x v="14"/>
    <x v="149"/>
    <x v="0"/>
    <x v="3"/>
    <x v="10"/>
    <x v="0"/>
    <n v="0"/>
  </r>
  <r>
    <x v="113"/>
    <x v="14"/>
    <x v="150"/>
    <x v="0"/>
    <x v="3"/>
    <x v="10"/>
    <x v="0"/>
    <n v="0"/>
  </r>
  <r>
    <x v="113"/>
    <x v="14"/>
    <x v="151"/>
    <x v="0"/>
    <x v="3"/>
    <x v="10"/>
    <x v="1"/>
    <n v="0"/>
  </r>
  <r>
    <x v="113"/>
    <x v="14"/>
    <x v="152"/>
    <x v="1"/>
    <x v="3"/>
    <x v="10"/>
    <x v="1"/>
    <n v="1"/>
  </r>
  <r>
    <x v="113"/>
    <x v="14"/>
    <x v="153"/>
    <x v="0"/>
    <x v="3"/>
    <x v="10"/>
    <x v="1"/>
    <n v="0"/>
  </r>
  <r>
    <x v="113"/>
    <x v="14"/>
    <x v="154"/>
    <x v="0"/>
    <x v="3"/>
    <x v="10"/>
    <x v="1"/>
    <n v="0"/>
  </r>
  <r>
    <x v="113"/>
    <x v="14"/>
    <x v="155"/>
    <x v="0"/>
    <x v="3"/>
    <x v="10"/>
    <x v="1"/>
    <n v="0"/>
  </r>
  <r>
    <x v="114"/>
    <x v="9"/>
    <x v="92"/>
    <x v="1"/>
    <x v="3"/>
    <x v="10"/>
    <x v="0"/>
    <n v="1"/>
  </r>
  <r>
    <x v="114"/>
    <x v="9"/>
    <x v="93"/>
    <x v="0"/>
    <x v="3"/>
    <x v="10"/>
    <x v="0"/>
    <n v="0"/>
  </r>
  <r>
    <x v="114"/>
    <x v="9"/>
    <x v="94"/>
    <x v="0"/>
    <x v="3"/>
    <x v="10"/>
    <x v="0"/>
    <n v="0"/>
  </r>
  <r>
    <x v="114"/>
    <x v="9"/>
    <x v="95"/>
    <x v="0"/>
    <x v="3"/>
    <x v="10"/>
    <x v="0"/>
    <n v="0"/>
  </r>
  <r>
    <x v="114"/>
    <x v="9"/>
    <x v="96"/>
    <x v="0"/>
    <x v="3"/>
    <x v="10"/>
    <x v="0"/>
    <n v="0"/>
  </r>
  <r>
    <x v="114"/>
    <x v="9"/>
    <x v="97"/>
    <x v="0"/>
    <x v="3"/>
    <x v="10"/>
    <x v="0"/>
    <n v="0"/>
  </r>
  <r>
    <x v="114"/>
    <x v="9"/>
    <x v="98"/>
    <x v="0"/>
    <x v="3"/>
    <x v="10"/>
    <x v="1"/>
    <n v="0"/>
  </r>
  <r>
    <x v="114"/>
    <x v="9"/>
    <x v="99"/>
    <x v="0"/>
    <x v="3"/>
    <x v="10"/>
    <x v="1"/>
    <n v="0"/>
  </r>
  <r>
    <x v="114"/>
    <x v="9"/>
    <x v="100"/>
    <x v="0"/>
    <x v="3"/>
    <x v="10"/>
    <x v="1"/>
    <n v="0"/>
  </r>
  <r>
    <x v="114"/>
    <x v="9"/>
    <x v="101"/>
    <x v="0"/>
    <x v="3"/>
    <x v="10"/>
    <x v="1"/>
    <n v="0"/>
  </r>
  <r>
    <x v="114"/>
    <x v="10"/>
    <x v="102"/>
    <x v="1"/>
    <x v="3"/>
    <x v="10"/>
    <x v="0"/>
    <n v="1"/>
  </r>
  <r>
    <x v="114"/>
    <x v="10"/>
    <x v="103"/>
    <x v="0"/>
    <x v="3"/>
    <x v="10"/>
    <x v="0"/>
    <n v="0"/>
  </r>
  <r>
    <x v="114"/>
    <x v="10"/>
    <x v="104"/>
    <x v="0"/>
    <x v="3"/>
    <x v="10"/>
    <x v="0"/>
    <n v="0"/>
  </r>
  <r>
    <x v="114"/>
    <x v="10"/>
    <x v="105"/>
    <x v="0"/>
    <x v="3"/>
    <x v="10"/>
    <x v="0"/>
    <n v="0"/>
  </r>
  <r>
    <x v="114"/>
    <x v="10"/>
    <x v="106"/>
    <x v="0"/>
    <x v="3"/>
    <x v="10"/>
    <x v="0"/>
    <n v="0"/>
  </r>
  <r>
    <x v="114"/>
    <x v="10"/>
    <x v="107"/>
    <x v="0"/>
    <x v="3"/>
    <x v="10"/>
    <x v="0"/>
    <n v="0"/>
  </r>
  <r>
    <x v="114"/>
    <x v="10"/>
    <x v="108"/>
    <x v="0"/>
    <x v="3"/>
    <x v="10"/>
    <x v="1"/>
    <n v="0"/>
  </r>
  <r>
    <x v="114"/>
    <x v="10"/>
    <x v="109"/>
    <x v="0"/>
    <x v="3"/>
    <x v="10"/>
    <x v="1"/>
    <n v="0"/>
  </r>
  <r>
    <x v="114"/>
    <x v="10"/>
    <x v="110"/>
    <x v="0"/>
    <x v="3"/>
    <x v="10"/>
    <x v="1"/>
    <n v="0"/>
  </r>
  <r>
    <x v="114"/>
    <x v="10"/>
    <x v="111"/>
    <x v="0"/>
    <x v="3"/>
    <x v="10"/>
    <x v="1"/>
    <n v="0"/>
  </r>
  <r>
    <x v="114"/>
    <x v="10"/>
    <x v="112"/>
    <x v="0"/>
    <x v="3"/>
    <x v="10"/>
    <x v="1"/>
    <n v="0"/>
  </r>
  <r>
    <x v="114"/>
    <x v="10"/>
    <x v="113"/>
    <x v="0"/>
    <x v="3"/>
    <x v="10"/>
    <x v="1"/>
    <n v="0"/>
  </r>
  <r>
    <x v="114"/>
    <x v="10"/>
    <x v="114"/>
    <x v="0"/>
    <x v="3"/>
    <x v="10"/>
    <x v="1"/>
    <n v="0"/>
  </r>
  <r>
    <x v="114"/>
    <x v="11"/>
    <x v="115"/>
    <x v="1"/>
    <x v="3"/>
    <x v="10"/>
    <x v="0"/>
    <n v="1"/>
  </r>
  <r>
    <x v="114"/>
    <x v="11"/>
    <x v="116"/>
    <x v="0"/>
    <x v="3"/>
    <x v="10"/>
    <x v="0"/>
    <n v="0"/>
  </r>
  <r>
    <x v="114"/>
    <x v="11"/>
    <x v="117"/>
    <x v="0"/>
    <x v="3"/>
    <x v="10"/>
    <x v="0"/>
    <n v="0"/>
  </r>
  <r>
    <x v="114"/>
    <x v="11"/>
    <x v="118"/>
    <x v="0"/>
    <x v="3"/>
    <x v="10"/>
    <x v="0"/>
    <n v="0"/>
  </r>
  <r>
    <x v="114"/>
    <x v="11"/>
    <x v="119"/>
    <x v="0"/>
    <x v="3"/>
    <x v="10"/>
    <x v="0"/>
    <n v="0"/>
  </r>
  <r>
    <x v="114"/>
    <x v="11"/>
    <x v="120"/>
    <x v="0"/>
    <x v="3"/>
    <x v="10"/>
    <x v="0"/>
    <n v="0"/>
  </r>
  <r>
    <x v="114"/>
    <x v="11"/>
    <x v="121"/>
    <x v="0"/>
    <x v="3"/>
    <x v="10"/>
    <x v="1"/>
    <n v="0"/>
  </r>
  <r>
    <x v="114"/>
    <x v="11"/>
    <x v="122"/>
    <x v="0"/>
    <x v="3"/>
    <x v="10"/>
    <x v="1"/>
    <n v="0"/>
  </r>
  <r>
    <x v="114"/>
    <x v="11"/>
    <x v="123"/>
    <x v="0"/>
    <x v="3"/>
    <x v="10"/>
    <x v="1"/>
    <n v="0"/>
  </r>
  <r>
    <x v="114"/>
    <x v="12"/>
    <x v="124"/>
    <x v="0"/>
    <x v="3"/>
    <x v="10"/>
    <x v="0"/>
    <n v="0"/>
  </r>
  <r>
    <x v="114"/>
    <x v="12"/>
    <x v="125"/>
    <x v="0"/>
    <x v="3"/>
    <x v="10"/>
    <x v="0"/>
    <n v="0"/>
  </r>
  <r>
    <x v="114"/>
    <x v="12"/>
    <x v="126"/>
    <x v="1"/>
    <x v="3"/>
    <x v="10"/>
    <x v="0"/>
    <n v="1"/>
  </r>
  <r>
    <x v="114"/>
    <x v="12"/>
    <x v="127"/>
    <x v="0"/>
    <x v="3"/>
    <x v="10"/>
    <x v="0"/>
    <n v="0"/>
  </r>
  <r>
    <x v="114"/>
    <x v="12"/>
    <x v="128"/>
    <x v="0"/>
    <x v="3"/>
    <x v="10"/>
    <x v="0"/>
    <n v="0"/>
  </r>
  <r>
    <x v="114"/>
    <x v="12"/>
    <x v="129"/>
    <x v="0"/>
    <x v="3"/>
    <x v="10"/>
    <x v="0"/>
    <n v="0"/>
  </r>
  <r>
    <x v="114"/>
    <x v="12"/>
    <x v="130"/>
    <x v="0"/>
    <x v="3"/>
    <x v="10"/>
    <x v="1"/>
    <n v="0"/>
  </r>
  <r>
    <x v="114"/>
    <x v="12"/>
    <x v="131"/>
    <x v="0"/>
    <x v="3"/>
    <x v="10"/>
    <x v="1"/>
    <n v="0"/>
  </r>
  <r>
    <x v="114"/>
    <x v="12"/>
    <x v="132"/>
    <x v="0"/>
    <x v="3"/>
    <x v="10"/>
    <x v="1"/>
    <n v="0"/>
  </r>
  <r>
    <x v="114"/>
    <x v="13"/>
    <x v="133"/>
    <x v="0"/>
    <x v="3"/>
    <x v="10"/>
    <x v="0"/>
    <n v="0"/>
  </r>
  <r>
    <x v="114"/>
    <x v="13"/>
    <x v="134"/>
    <x v="0"/>
    <x v="3"/>
    <x v="10"/>
    <x v="0"/>
    <n v="0"/>
  </r>
  <r>
    <x v="114"/>
    <x v="13"/>
    <x v="135"/>
    <x v="1"/>
    <x v="3"/>
    <x v="10"/>
    <x v="0"/>
    <n v="1"/>
  </r>
  <r>
    <x v="114"/>
    <x v="13"/>
    <x v="136"/>
    <x v="0"/>
    <x v="3"/>
    <x v="10"/>
    <x v="0"/>
    <n v="0"/>
  </r>
  <r>
    <x v="114"/>
    <x v="13"/>
    <x v="137"/>
    <x v="0"/>
    <x v="3"/>
    <x v="10"/>
    <x v="0"/>
    <n v="0"/>
  </r>
  <r>
    <x v="114"/>
    <x v="13"/>
    <x v="138"/>
    <x v="0"/>
    <x v="3"/>
    <x v="10"/>
    <x v="0"/>
    <n v="0"/>
  </r>
  <r>
    <x v="114"/>
    <x v="13"/>
    <x v="139"/>
    <x v="0"/>
    <x v="3"/>
    <x v="10"/>
    <x v="1"/>
    <n v="0"/>
  </r>
  <r>
    <x v="114"/>
    <x v="13"/>
    <x v="140"/>
    <x v="0"/>
    <x v="3"/>
    <x v="10"/>
    <x v="1"/>
    <n v="0"/>
  </r>
  <r>
    <x v="114"/>
    <x v="13"/>
    <x v="141"/>
    <x v="0"/>
    <x v="3"/>
    <x v="10"/>
    <x v="1"/>
    <n v="0"/>
  </r>
  <r>
    <x v="114"/>
    <x v="13"/>
    <x v="142"/>
    <x v="0"/>
    <x v="3"/>
    <x v="10"/>
    <x v="1"/>
    <n v="0"/>
  </r>
  <r>
    <x v="114"/>
    <x v="13"/>
    <x v="143"/>
    <x v="0"/>
    <x v="3"/>
    <x v="10"/>
    <x v="1"/>
    <n v="0"/>
  </r>
  <r>
    <x v="114"/>
    <x v="13"/>
    <x v="144"/>
    <x v="0"/>
    <x v="3"/>
    <x v="10"/>
    <x v="1"/>
    <n v="0"/>
  </r>
  <r>
    <x v="114"/>
    <x v="14"/>
    <x v="145"/>
    <x v="0"/>
    <x v="3"/>
    <x v="10"/>
    <x v="0"/>
    <n v="0"/>
  </r>
  <r>
    <x v="114"/>
    <x v="14"/>
    <x v="146"/>
    <x v="1"/>
    <x v="3"/>
    <x v="10"/>
    <x v="0"/>
    <n v="1"/>
  </r>
  <r>
    <x v="114"/>
    <x v="14"/>
    <x v="147"/>
    <x v="0"/>
    <x v="3"/>
    <x v="10"/>
    <x v="0"/>
    <n v="0"/>
  </r>
  <r>
    <x v="114"/>
    <x v="14"/>
    <x v="148"/>
    <x v="0"/>
    <x v="3"/>
    <x v="10"/>
    <x v="0"/>
    <n v="0"/>
  </r>
  <r>
    <x v="114"/>
    <x v="14"/>
    <x v="149"/>
    <x v="0"/>
    <x v="3"/>
    <x v="10"/>
    <x v="0"/>
    <n v="0"/>
  </r>
  <r>
    <x v="114"/>
    <x v="14"/>
    <x v="150"/>
    <x v="0"/>
    <x v="3"/>
    <x v="10"/>
    <x v="0"/>
    <n v="0"/>
  </r>
  <r>
    <x v="114"/>
    <x v="14"/>
    <x v="151"/>
    <x v="1"/>
    <x v="3"/>
    <x v="10"/>
    <x v="1"/>
    <n v="1"/>
  </r>
  <r>
    <x v="114"/>
    <x v="14"/>
    <x v="152"/>
    <x v="0"/>
    <x v="3"/>
    <x v="10"/>
    <x v="1"/>
    <n v="0"/>
  </r>
  <r>
    <x v="114"/>
    <x v="14"/>
    <x v="153"/>
    <x v="0"/>
    <x v="3"/>
    <x v="10"/>
    <x v="1"/>
    <n v="0"/>
  </r>
  <r>
    <x v="114"/>
    <x v="14"/>
    <x v="154"/>
    <x v="0"/>
    <x v="3"/>
    <x v="10"/>
    <x v="1"/>
    <n v="0"/>
  </r>
  <r>
    <x v="114"/>
    <x v="14"/>
    <x v="155"/>
    <x v="0"/>
    <x v="3"/>
    <x v="10"/>
    <x v="1"/>
    <n v="0"/>
  </r>
  <r>
    <x v="115"/>
    <x v="9"/>
    <x v="92"/>
    <x v="1"/>
    <x v="1"/>
    <x v="1"/>
    <x v="0"/>
    <n v="1"/>
  </r>
  <r>
    <x v="115"/>
    <x v="9"/>
    <x v="93"/>
    <x v="0"/>
    <x v="1"/>
    <x v="1"/>
    <x v="0"/>
    <n v="0"/>
  </r>
  <r>
    <x v="115"/>
    <x v="9"/>
    <x v="94"/>
    <x v="0"/>
    <x v="1"/>
    <x v="1"/>
    <x v="0"/>
    <n v="0"/>
  </r>
  <r>
    <x v="115"/>
    <x v="9"/>
    <x v="95"/>
    <x v="0"/>
    <x v="1"/>
    <x v="1"/>
    <x v="0"/>
    <n v="0"/>
  </r>
  <r>
    <x v="115"/>
    <x v="9"/>
    <x v="96"/>
    <x v="0"/>
    <x v="1"/>
    <x v="1"/>
    <x v="0"/>
    <n v="0"/>
  </r>
  <r>
    <x v="115"/>
    <x v="9"/>
    <x v="97"/>
    <x v="0"/>
    <x v="1"/>
    <x v="1"/>
    <x v="0"/>
    <n v="0"/>
  </r>
  <r>
    <x v="115"/>
    <x v="9"/>
    <x v="98"/>
    <x v="0"/>
    <x v="1"/>
    <x v="1"/>
    <x v="1"/>
    <n v="0"/>
  </r>
  <r>
    <x v="115"/>
    <x v="9"/>
    <x v="99"/>
    <x v="0"/>
    <x v="1"/>
    <x v="1"/>
    <x v="1"/>
    <n v="0"/>
  </r>
  <r>
    <x v="115"/>
    <x v="9"/>
    <x v="100"/>
    <x v="0"/>
    <x v="1"/>
    <x v="1"/>
    <x v="1"/>
    <n v="0"/>
  </r>
  <r>
    <x v="115"/>
    <x v="9"/>
    <x v="101"/>
    <x v="0"/>
    <x v="1"/>
    <x v="1"/>
    <x v="1"/>
    <n v="0"/>
  </r>
  <r>
    <x v="115"/>
    <x v="10"/>
    <x v="102"/>
    <x v="1"/>
    <x v="1"/>
    <x v="1"/>
    <x v="0"/>
    <n v="1"/>
  </r>
  <r>
    <x v="115"/>
    <x v="10"/>
    <x v="103"/>
    <x v="0"/>
    <x v="1"/>
    <x v="1"/>
    <x v="0"/>
    <n v="0"/>
  </r>
  <r>
    <x v="115"/>
    <x v="10"/>
    <x v="104"/>
    <x v="0"/>
    <x v="1"/>
    <x v="1"/>
    <x v="0"/>
    <n v="0"/>
  </r>
  <r>
    <x v="115"/>
    <x v="10"/>
    <x v="105"/>
    <x v="0"/>
    <x v="1"/>
    <x v="1"/>
    <x v="0"/>
    <n v="0"/>
  </r>
  <r>
    <x v="115"/>
    <x v="10"/>
    <x v="106"/>
    <x v="0"/>
    <x v="1"/>
    <x v="1"/>
    <x v="0"/>
    <n v="0"/>
  </r>
  <r>
    <x v="115"/>
    <x v="10"/>
    <x v="107"/>
    <x v="0"/>
    <x v="1"/>
    <x v="1"/>
    <x v="0"/>
    <n v="0"/>
  </r>
  <r>
    <x v="115"/>
    <x v="10"/>
    <x v="108"/>
    <x v="0"/>
    <x v="1"/>
    <x v="1"/>
    <x v="1"/>
    <n v="0"/>
  </r>
  <r>
    <x v="115"/>
    <x v="10"/>
    <x v="109"/>
    <x v="0"/>
    <x v="1"/>
    <x v="1"/>
    <x v="1"/>
    <n v="0"/>
  </r>
  <r>
    <x v="115"/>
    <x v="10"/>
    <x v="110"/>
    <x v="0"/>
    <x v="1"/>
    <x v="1"/>
    <x v="1"/>
    <n v="0"/>
  </r>
  <r>
    <x v="115"/>
    <x v="10"/>
    <x v="111"/>
    <x v="0"/>
    <x v="1"/>
    <x v="1"/>
    <x v="1"/>
    <n v="0"/>
  </r>
  <r>
    <x v="115"/>
    <x v="10"/>
    <x v="112"/>
    <x v="0"/>
    <x v="1"/>
    <x v="1"/>
    <x v="1"/>
    <n v="0"/>
  </r>
  <r>
    <x v="115"/>
    <x v="10"/>
    <x v="113"/>
    <x v="0"/>
    <x v="1"/>
    <x v="1"/>
    <x v="1"/>
    <n v="0"/>
  </r>
  <r>
    <x v="115"/>
    <x v="10"/>
    <x v="114"/>
    <x v="0"/>
    <x v="1"/>
    <x v="1"/>
    <x v="1"/>
    <n v="0"/>
  </r>
  <r>
    <x v="115"/>
    <x v="11"/>
    <x v="115"/>
    <x v="0"/>
    <x v="1"/>
    <x v="1"/>
    <x v="0"/>
    <n v="0"/>
  </r>
  <r>
    <x v="115"/>
    <x v="11"/>
    <x v="116"/>
    <x v="1"/>
    <x v="1"/>
    <x v="1"/>
    <x v="0"/>
    <n v="1"/>
  </r>
  <r>
    <x v="115"/>
    <x v="11"/>
    <x v="117"/>
    <x v="0"/>
    <x v="1"/>
    <x v="1"/>
    <x v="0"/>
    <n v="0"/>
  </r>
  <r>
    <x v="115"/>
    <x v="11"/>
    <x v="118"/>
    <x v="0"/>
    <x v="1"/>
    <x v="1"/>
    <x v="0"/>
    <n v="0"/>
  </r>
  <r>
    <x v="115"/>
    <x v="11"/>
    <x v="119"/>
    <x v="0"/>
    <x v="1"/>
    <x v="1"/>
    <x v="0"/>
    <n v="0"/>
  </r>
  <r>
    <x v="115"/>
    <x v="11"/>
    <x v="120"/>
    <x v="0"/>
    <x v="1"/>
    <x v="1"/>
    <x v="0"/>
    <n v="0"/>
  </r>
  <r>
    <x v="115"/>
    <x v="11"/>
    <x v="121"/>
    <x v="0"/>
    <x v="1"/>
    <x v="1"/>
    <x v="1"/>
    <n v="0"/>
  </r>
  <r>
    <x v="115"/>
    <x v="11"/>
    <x v="122"/>
    <x v="0"/>
    <x v="1"/>
    <x v="1"/>
    <x v="1"/>
    <n v="0"/>
  </r>
  <r>
    <x v="115"/>
    <x v="11"/>
    <x v="123"/>
    <x v="1"/>
    <x v="1"/>
    <x v="1"/>
    <x v="1"/>
    <n v="1"/>
  </r>
  <r>
    <x v="115"/>
    <x v="12"/>
    <x v="124"/>
    <x v="0"/>
    <x v="1"/>
    <x v="1"/>
    <x v="0"/>
    <n v="0"/>
  </r>
  <r>
    <x v="115"/>
    <x v="12"/>
    <x v="125"/>
    <x v="1"/>
    <x v="1"/>
    <x v="1"/>
    <x v="0"/>
    <n v="1"/>
  </r>
  <r>
    <x v="115"/>
    <x v="12"/>
    <x v="126"/>
    <x v="0"/>
    <x v="1"/>
    <x v="1"/>
    <x v="0"/>
    <n v="0"/>
  </r>
  <r>
    <x v="115"/>
    <x v="12"/>
    <x v="127"/>
    <x v="0"/>
    <x v="1"/>
    <x v="1"/>
    <x v="0"/>
    <n v="0"/>
  </r>
  <r>
    <x v="115"/>
    <x v="12"/>
    <x v="128"/>
    <x v="0"/>
    <x v="1"/>
    <x v="1"/>
    <x v="0"/>
    <n v="0"/>
  </r>
  <r>
    <x v="115"/>
    <x v="12"/>
    <x v="129"/>
    <x v="0"/>
    <x v="1"/>
    <x v="1"/>
    <x v="0"/>
    <n v="0"/>
  </r>
  <r>
    <x v="115"/>
    <x v="12"/>
    <x v="130"/>
    <x v="1"/>
    <x v="1"/>
    <x v="1"/>
    <x v="1"/>
    <n v="1"/>
  </r>
  <r>
    <x v="115"/>
    <x v="12"/>
    <x v="131"/>
    <x v="0"/>
    <x v="1"/>
    <x v="1"/>
    <x v="1"/>
    <n v="0"/>
  </r>
  <r>
    <x v="115"/>
    <x v="12"/>
    <x v="132"/>
    <x v="0"/>
    <x v="1"/>
    <x v="1"/>
    <x v="1"/>
    <n v="0"/>
  </r>
  <r>
    <x v="115"/>
    <x v="13"/>
    <x v="133"/>
    <x v="1"/>
    <x v="1"/>
    <x v="1"/>
    <x v="0"/>
    <n v="1"/>
  </r>
  <r>
    <x v="115"/>
    <x v="13"/>
    <x v="134"/>
    <x v="0"/>
    <x v="1"/>
    <x v="1"/>
    <x v="0"/>
    <n v="0"/>
  </r>
  <r>
    <x v="115"/>
    <x v="13"/>
    <x v="135"/>
    <x v="0"/>
    <x v="1"/>
    <x v="1"/>
    <x v="0"/>
    <n v="0"/>
  </r>
  <r>
    <x v="115"/>
    <x v="13"/>
    <x v="136"/>
    <x v="0"/>
    <x v="1"/>
    <x v="1"/>
    <x v="0"/>
    <n v="0"/>
  </r>
  <r>
    <x v="115"/>
    <x v="13"/>
    <x v="137"/>
    <x v="0"/>
    <x v="1"/>
    <x v="1"/>
    <x v="0"/>
    <n v="0"/>
  </r>
  <r>
    <x v="115"/>
    <x v="13"/>
    <x v="138"/>
    <x v="0"/>
    <x v="1"/>
    <x v="1"/>
    <x v="0"/>
    <n v="0"/>
  </r>
  <r>
    <x v="115"/>
    <x v="13"/>
    <x v="139"/>
    <x v="0"/>
    <x v="1"/>
    <x v="1"/>
    <x v="1"/>
    <n v="0"/>
  </r>
  <r>
    <x v="115"/>
    <x v="13"/>
    <x v="140"/>
    <x v="0"/>
    <x v="1"/>
    <x v="1"/>
    <x v="1"/>
    <n v="0"/>
  </r>
  <r>
    <x v="115"/>
    <x v="13"/>
    <x v="141"/>
    <x v="0"/>
    <x v="1"/>
    <x v="1"/>
    <x v="1"/>
    <n v="0"/>
  </r>
  <r>
    <x v="115"/>
    <x v="13"/>
    <x v="142"/>
    <x v="0"/>
    <x v="1"/>
    <x v="1"/>
    <x v="1"/>
    <n v="0"/>
  </r>
  <r>
    <x v="115"/>
    <x v="13"/>
    <x v="143"/>
    <x v="0"/>
    <x v="1"/>
    <x v="1"/>
    <x v="1"/>
    <n v="0"/>
  </r>
  <r>
    <x v="115"/>
    <x v="13"/>
    <x v="144"/>
    <x v="0"/>
    <x v="1"/>
    <x v="1"/>
    <x v="1"/>
    <n v="0"/>
  </r>
  <r>
    <x v="115"/>
    <x v="14"/>
    <x v="145"/>
    <x v="0"/>
    <x v="1"/>
    <x v="1"/>
    <x v="0"/>
    <n v="0"/>
  </r>
  <r>
    <x v="115"/>
    <x v="14"/>
    <x v="146"/>
    <x v="1"/>
    <x v="1"/>
    <x v="1"/>
    <x v="0"/>
    <n v="1"/>
  </r>
  <r>
    <x v="115"/>
    <x v="14"/>
    <x v="147"/>
    <x v="0"/>
    <x v="1"/>
    <x v="1"/>
    <x v="0"/>
    <n v="0"/>
  </r>
  <r>
    <x v="115"/>
    <x v="14"/>
    <x v="148"/>
    <x v="0"/>
    <x v="1"/>
    <x v="1"/>
    <x v="0"/>
    <n v="0"/>
  </r>
  <r>
    <x v="115"/>
    <x v="14"/>
    <x v="149"/>
    <x v="0"/>
    <x v="1"/>
    <x v="1"/>
    <x v="0"/>
    <n v="0"/>
  </r>
  <r>
    <x v="115"/>
    <x v="14"/>
    <x v="150"/>
    <x v="0"/>
    <x v="1"/>
    <x v="1"/>
    <x v="0"/>
    <n v="0"/>
  </r>
  <r>
    <x v="115"/>
    <x v="14"/>
    <x v="151"/>
    <x v="0"/>
    <x v="1"/>
    <x v="1"/>
    <x v="1"/>
    <n v="0"/>
  </r>
  <r>
    <x v="115"/>
    <x v="14"/>
    <x v="152"/>
    <x v="0"/>
    <x v="1"/>
    <x v="1"/>
    <x v="1"/>
    <n v="0"/>
  </r>
  <r>
    <x v="115"/>
    <x v="14"/>
    <x v="153"/>
    <x v="0"/>
    <x v="1"/>
    <x v="1"/>
    <x v="1"/>
    <n v="0"/>
  </r>
  <r>
    <x v="115"/>
    <x v="14"/>
    <x v="154"/>
    <x v="0"/>
    <x v="1"/>
    <x v="1"/>
    <x v="1"/>
    <n v="0"/>
  </r>
  <r>
    <x v="115"/>
    <x v="14"/>
    <x v="155"/>
    <x v="1"/>
    <x v="1"/>
    <x v="1"/>
    <x v="1"/>
    <n v="1"/>
  </r>
  <r>
    <x v="116"/>
    <x v="9"/>
    <x v="92"/>
    <x v="0"/>
    <x v="1"/>
    <x v="1"/>
    <x v="0"/>
    <n v="0"/>
  </r>
  <r>
    <x v="116"/>
    <x v="9"/>
    <x v="93"/>
    <x v="1"/>
    <x v="1"/>
    <x v="1"/>
    <x v="0"/>
    <n v="1"/>
  </r>
  <r>
    <x v="116"/>
    <x v="9"/>
    <x v="94"/>
    <x v="0"/>
    <x v="1"/>
    <x v="1"/>
    <x v="0"/>
    <n v="0"/>
  </r>
  <r>
    <x v="116"/>
    <x v="9"/>
    <x v="95"/>
    <x v="0"/>
    <x v="1"/>
    <x v="1"/>
    <x v="0"/>
    <n v="0"/>
  </r>
  <r>
    <x v="116"/>
    <x v="9"/>
    <x v="96"/>
    <x v="0"/>
    <x v="1"/>
    <x v="1"/>
    <x v="0"/>
    <n v="0"/>
  </r>
  <r>
    <x v="116"/>
    <x v="9"/>
    <x v="97"/>
    <x v="0"/>
    <x v="1"/>
    <x v="1"/>
    <x v="0"/>
    <n v="0"/>
  </r>
  <r>
    <x v="116"/>
    <x v="9"/>
    <x v="98"/>
    <x v="0"/>
    <x v="1"/>
    <x v="1"/>
    <x v="1"/>
    <n v="0"/>
  </r>
  <r>
    <x v="116"/>
    <x v="9"/>
    <x v="99"/>
    <x v="0"/>
    <x v="1"/>
    <x v="1"/>
    <x v="1"/>
    <n v="0"/>
  </r>
  <r>
    <x v="116"/>
    <x v="9"/>
    <x v="100"/>
    <x v="0"/>
    <x v="1"/>
    <x v="1"/>
    <x v="1"/>
    <n v="0"/>
  </r>
  <r>
    <x v="116"/>
    <x v="9"/>
    <x v="101"/>
    <x v="0"/>
    <x v="1"/>
    <x v="1"/>
    <x v="1"/>
    <n v="0"/>
  </r>
  <r>
    <x v="116"/>
    <x v="10"/>
    <x v="102"/>
    <x v="1"/>
    <x v="1"/>
    <x v="1"/>
    <x v="0"/>
    <n v="1"/>
  </r>
  <r>
    <x v="116"/>
    <x v="10"/>
    <x v="103"/>
    <x v="0"/>
    <x v="1"/>
    <x v="1"/>
    <x v="0"/>
    <n v="0"/>
  </r>
  <r>
    <x v="116"/>
    <x v="10"/>
    <x v="104"/>
    <x v="0"/>
    <x v="1"/>
    <x v="1"/>
    <x v="0"/>
    <n v="0"/>
  </r>
  <r>
    <x v="116"/>
    <x v="10"/>
    <x v="105"/>
    <x v="0"/>
    <x v="1"/>
    <x v="1"/>
    <x v="0"/>
    <n v="0"/>
  </r>
  <r>
    <x v="116"/>
    <x v="10"/>
    <x v="106"/>
    <x v="0"/>
    <x v="1"/>
    <x v="1"/>
    <x v="0"/>
    <n v="0"/>
  </r>
  <r>
    <x v="116"/>
    <x v="10"/>
    <x v="107"/>
    <x v="0"/>
    <x v="1"/>
    <x v="1"/>
    <x v="0"/>
    <n v="0"/>
  </r>
  <r>
    <x v="116"/>
    <x v="10"/>
    <x v="108"/>
    <x v="0"/>
    <x v="1"/>
    <x v="1"/>
    <x v="1"/>
    <n v="0"/>
  </r>
  <r>
    <x v="116"/>
    <x v="10"/>
    <x v="109"/>
    <x v="0"/>
    <x v="1"/>
    <x v="1"/>
    <x v="1"/>
    <n v="0"/>
  </r>
  <r>
    <x v="116"/>
    <x v="10"/>
    <x v="110"/>
    <x v="0"/>
    <x v="1"/>
    <x v="1"/>
    <x v="1"/>
    <n v="0"/>
  </r>
  <r>
    <x v="116"/>
    <x v="10"/>
    <x v="111"/>
    <x v="0"/>
    <x v="1"/>
    <x v="1"/>
    <x v="1"/>
    <n v="0"/>
  </r>
  <r>
    <x v="116"/>
    <x v="10"/>
    <x v="112"/>
    <x v="0"/>
    <x v="1"/>
    <x v="1"/>
    <x v="1"/>
    <n v="0"/>
  </r>
  <r>
    <x v="116"/>
    <x v="10"/>
    <x v="113"/>
    <x v="0"/>
    <x v="1"/>
    <x v="1"/>
    <x v="1"/>
    <n v="0"/>
  </r>
  <r>
    <x v="116"/>
    <x v="10"/>
    <x v="114"/>
    <x v="0"/>
    <x v="1"/>
    <x v="1"/>
    <x v="1"/>
    <n v="0"/>
  </r>
  <r>
    <x v="116"/>
    <x v="11"/>
    <x v="115"/>
    <x v="0"/>
    <x v="1"/>
    <x v="1"/>
    <x v="0"/>
    <n v="0"/>
  </r>
  <r>
    <x v="116"/>
    <x v="11"/>
    <x v="116"/>
    <x v="1"/>
    <x v="1"/>
    <x v="1"/>
    <x v="0"/>
    <n v="1"/>
  </r>
  <r>
    <x v="116"/>
    <x v="11"/>
    <x v="117"/>
    <x v="0"/>
    <x v="1"/>
    <x v="1"/>
    <x v="0"/>
    <n v="0"/>
  </r>
  <r>
    <x v="116"/>
    <x v="11"/>
    <x v="118"/>
    <x v="0"/>
    <x v="1"/>
    <x v="1"/>
    <x v="0"/>
    <n v="0"/>
  </r>
  <r>
    <x v="116"/>
    <x v="11"/>
    <x v="119"/>
    <x v="0"/>
    <x v="1"/>
    <x v="1"/>
    <x v="0"/>
    <n v="0"/>
  </r>
  <r>
    <x v="116"/>
    <x v="11"/>
    <x v="120"/>
    <x v="0"/>
    <x v="1"/>
    <x v="1"/>
    <x v="0"/>
    <n v="0"/>
  </r>
  <r>
    <x v="116"/>
    <x v="11"/>
    <x v="121"/>
    <x v="0"/>
    <x v="1"/>
    <x v="1"/>
    <x v="1"/>
    <n v="0"/>
  </r>
  <r>
    <x v="116"/>
    <x v="11"/>
    <x v="122"/>
    <x v="0"/>
    <x v="1"/>
    <x v="1"/>
    <x v="1"/>
    <n v="0"/>
  </r>
  <r>
    <x v="116"/>
    <x v="11"/>
    <x v="123"/>
    <x v="1"/>
    <x v="1"/>
    <x v="1"/>
    <x v="1"/>
    <n v="1"/>
  </r>
  <r>
    <x v="116"/>
    <x v="12"/>
    <x v="124"/>
    <x v="0"/>
    <x v="1"/>
    <x v="1"/>
    <x v="0"/>
    <n v="0"/>
  </r>
  <r>
    <x v="116"/>
    <x v="12"/>
    <x v="125"/>
    <x v="1"/>
    <x v="1"/>
    <x v="1"/>
    <x v="0"/>
    <n v="1"/>
  </r>
  <r>
    <x v="116"/>
    <x v="12"/>
    <x v="126"/>
    <x v="0"/>
    <x v="1"/>
    <x v="1"/>
    <x v="0"/>
    <n v="0"/>
  </r>
  <r>
    <x v="116"/>
    <x v="12"/>
    <x v="127"/>
    <x v="0"/>
    <x v="1"/>
    <x v="1"/>
    <x v="0"/>
    <n v="0"/>
  </r>
  <r>
    <x v="116"/>
    <x v="12"/>
    <x v="128"/>
    <x v="0"/>
    <x v="1"/>
    <x v="1"/>
    <x v="0"/>
    <n v="0"/>
  </r>
  <r>
    <x v="116"/>
    <x v="12"/>
    <x v="129"/>
    <x v="0"/>
    <x v="1"/>
    <x v="1"/>
    <x v="0"/>
    <n v="0"/>
  </r>
  <r>
    <x v="116"/>
    <x v="12"/>
    <x v="130"/>
    <x v="1"/>
    <x v="1"/>
    <x v="1"/>
    <x v="1"/>
    <n v="1"/>
  </r>
  <r>
    <x v="116"/>
    <x v="12"/>
    <x v="131"/>
    <x v="0"/>
    <x v="1"/>
    <x v="1"/>
    <x v="1"/>
    <n v="0"/>
  </r>
  <r>
    <x v="116"/>
    <x v="12"/>
    <x v="132"/>
    <x v="0"/>
    <x v="1"/>
    <x v="1"/>
    <x v="1"/>
    <n v="0"/>
  </r>
  <r>
    <x v="116"/>
    <x v="13"/>
    <x v="133"/>
    <x v="1"/>
    <x v="1"/>
    <x v="1"/>
    <x v="0"/>
    <n v="1"/>
  </r>
  <r>
    <x v="116"/>
    <x v="13"/>
    <x v="134"/>
    <x v="0"/>
    <x v="1"/>
    <x v="1"/>
    <x v="0"/>
    <n v="0"/>
  </r>
  <r>
    <x v="116"/>
    <x v="13"/>
    <x v="135"/>
    <x v="0"/>
    <x v="1"/>
    <x v="1"/>
    <x v="0"/>
    <n v="0"/>
  </r>
  <r>
    <x v="116"/>
    <x v="13"/>
    <x v="136"/>
    <x v="0"/>
    <x v="1"/>
    <x v="1"/>
    <x v="0"/>
    <n v="0"/>
  </r>
  <r>
    <x v="116"/>
    <x v="13"/>
    <x v="137"/>
    <x v="0"/>
    <x v="1"/>
    <x v="1"/>
    <x v="0"/>
    <n v="0"/>
  </r>
  <r>
    <x v="116"/>
    <x v="13"/>
    <x v="138"/>
    <x v="0"/>
    <x v="1"/>
    <x v="1"/>
    <x v="0"/>
    <n v="0"/>
  </r>
  <r>
    <x v="116"/>
    <x v="13"/>
    <x v="139"/>
    <x v="0"/>
    <x v="1"/>
    <x v="1"/>
    <x v="1"/>
    <n v="0"/>
  </r>
  <r>
    <x v="116"/>
    <x v="13"/>
    <x v="140"/>
    <x v="0"/>
    <x v="1"/>
    <x v="1"/>
    <x v="1"/>
    <n v="0"/>
  </r>
  <r>
    <x v="116"/>
    <x v="13"/>
    <x v="141"/>
    <x v="0"/>
    <x v="1"/>
    <x v="1"/>
    <x v="1"/>
    <n v="0"/>
  </r>
  <r>
    <x v="116"/>
    <x v="13"/>
    <x v="142"/>
    <x v="0"/>
    <x v="1"/>
    <x v="1"/>
    <x v="1"/>
    <n v="0"/>
  </r>
  <r>
    <x v="116"/>
    <x v="13"/>
    <x v="143"/>
    <x v="0"/>
    <x v="1"/>
    <x v="1"/>
    <x v="1"/>
    <n v="0"/>
  </r>
  <r>
    <x v="116"/>
    <x v="13"/>
    <x v="144"/>
    <x v="0"/>
    <x v="1"/>
    <x v="1"/>
    <x v="1"/>
    <n v="0"/>
  </r>
  <r>
    <x v="116"/>
    <x v="14"/>
    <x v="145"/>
    <x v="0"/>
    <x v="1"/>
    <x v="1"/>
    <x v="0"/>
    <n v="0"/>
  </r>
  <r>
    <x v="116"/>
    <x v="14"/>
    <x v="146"/>
    <x v="1"/>
    <x v="1"/>
    <x v="1"/>
    <x v="0"/>
    <n v="1"/>
  </r>
  <r>
    <x v="116"/>
    <x v="14"/>
    <x v="147"/>
    <x v="0"/>
    <x v="1"/>
    <x v="1"/>
    <x v="0"/>
    <n v="0"/>
  </r>
  <r>
    <x v="116"/>
    <x v="14"/>
    <x v="148"/>
    <x v="0"/>
    <x v="1"/>
    <x v="1"/>
    <x v="0"/>
    <n v="0"/>
  </r>
  <r>
    <x v="116"/>
    <x v="14"/>
    <x v="149"/>
    <x v="0"/>
    <x v="1"/>
    <x v="1"/>
    <x v="0"/>
    <n v="0"/>
  </r>
  <r>
    <x v="116"/>
    <x v="14"/>
    <x v="150"/>
    <x v="0"/>
    <x v="1"/>
    <x v="1"/>
    <x v="0"/>
    <n v="0"/>
  </r>
  <r>
    <x v="116"/>
    <x v="14"/>
    <x v="151"/>
    <x v="0"/>
    <x v="1"/>
    <x v="1"/>
    <x v="1"/>
    <n v="0"/>
  </r>
  <r>
    <x v="116"/>
    <x v="14"/>
    <x v="152"/>
    <x v="0"/>
    <x v="1"/>
    <x v="1"/>
    <x v="1"/>
    <n v="0"/>
  </r>
  <r>
    <x v="116"/>
    <x v="14"/>
    <x v="153"/>
    <x v="0"/>
    <x v="1"/>
    <x v="1"/>
    <x v="1"/>
    <n v="0"/>
  </r>
  <r>
    <x v="116"/>
    <x v="14"/>
    <x v="154"/>
    <x v="0"/>
    <x v="1"/>
    <x v="1"/>
    <x v="1"/>
    <n v="0"/>
  </r>
  <r>
    <x v="116"/>
    <x v="14"/>
    <x v="155"/>
    <x v="1"/>
    <x v="1"/>
    <x v="1"/>
    <x v="1"/>
    <n v="1"/>
  </r>
  <r>
    <x v="117"/>
    <x v="9"/>
    <x v="92"/>
    <x v="1"/>
    <x v="1"/>
    <x v="1"/>
    <x v="0"/>
    <n v="1"/>
  </r>
  <r>
    <x v="117"/>
    <x v="9"/>
    <x v="93"/>
    <x v="0"/>
    <x v="1"/>
    <x v="1"/>
    <x v="0"/>
    <n v="0"/>
  </r>
  <r>
    <x v="117"/>
    <x v="9"/>
    <x v="94"/>
    <x v="0"/>
    <x v="1"/>
    <x v="1"/>
    <x v="0"/>
    <n v="0"/>
  </r>
  <r>
    <x v="117"/>
    <x v="9"/>
    <x v="95"/>
    <x v="0"/>
    <x v="1"/>
    <x v="1"/>
    <x v="0"/>
    <n v="0"/>
  </r>
  <r>
    <x v="117"/>
    <x v="9"/>
    <x v="96"/>
    <x v="0"/>
    <x v="1"/>
    <x v="1"/>
    <x v="0"/>
    <n v="0"/>
  </r>
  <r>
    <x v="117"/>
    <x v="9"/>
    <x v="97"/>
    <x v="0"/>
    <x v="1"/>
    <x v="1"/>
    <x v="0"/>
    <n v="0"/>
  </r>
  <r>
    <x v="117"/>
    <x v="9"/>
    <x v="98"/>
    <x v="0"/>
    <x v="1"/>
    <x v="1"/>
    <x v="1"/>
    <n v="0"/>
  </r>
  <r>
    <x v="117"/>
    <x v="9"/>
    <x v="99"/>
    <x v="0"/>
    <x v="1"/>
    <x v="1"/>
    <x v="1"/>
    <n v="0"/>
  </r>
  <r>
    <x v="117"/>
    <x v="9"/>
    <x v="100"/>
    <x v="0"/>
    <x v="1"/>
    <x v="1"/>
    <x v="1"/>
    <n v="0"/>
  </r>
  <r>
    <x v="117"/>
    <x v="9"/>
    <x v="101"/>
    <x v="0"/>
    <x v="1"/>
    <x v="1"/>
    <x v="1"/>
    <n v="0"/>
  </r>
  <r>
    <x v="117"/>
    <x v="10"/>
    <x v="102"/>
    <x v="0"/>
    <x v="1"/>
    <x v="1"/>
    <x v="0"/>
    <n v="0"/>
  </r>
  <r>
    <x v="117"/>
    <x v="10"/>
    <x v="103"/>
    <x v="1"/>
    <x v="1"/>
    <x v="1"/>
    <x v="0"/>
    <n v="1"/>
  </r>
  <r>
    <x v="117"/>
    <x v="10"/>
    <x v="104"/>
    <x v="0"/>
    <x v="1"/>
    <x v="1"/>
    <x v="0"/>
    <n v="0"/>
  </r>
  <r>
    <x v="117"/>
    <x v="10"/>
    <x v="105"/>
    <x v="0"/>
    <x v="1"/>
    <x v="1"/>
    <x v="0"/>
    <n v="0"/>
  </r>
  <r>
    <x v="117"/>
    <x v="10"/>
    <x v="106"/>
    <x v="0"/>
    <x v="1"/>
    <x v="1"/>
    <x v="0"/>
    <n v="0"/>
  </r>
  <r>
    <x v="117"/>
    <x v="10"/>
    <x v="107"/>
    <x v="0"/>
    <x v="1"/>
    <x v="1"/>
    <x v="0"/>
    <n v="0"/>
  </r>
  <r>
    <x v="117"/>
    <x v="10"/>
    <x v="108"/>
    <x v="0"/>
    <x v="1"/>
    <x v="1"/>
    <x v="1"/>
    <n v="0"/>
  </r>
  <r>
    <x v="117"/>
    <x v="10"/>
    <x v="109"/>
    <x v="0"/>
    <x v="1"/>
    <x v="1"/>
    <x v="1"/>
    <n v="0"/>
  </r>
  <r>
    <x v="117"/>
    <x v="10"/>
    <x v="110"/>
    <x v="0"/>
    <x v="1"/>
    <x v="1"/>
    <x v="1"/>
    <n v="0"/>
  </r>
  <r>
    <x v="117"/>
    <x v="10"/>
    <x v="111"/>
    <x v="0"/>
    <x v="1"/>
    <x v="1"/>
    <x v="1"/>
    <n v="0"/>
  </r>
  <r>
    <x v="117"/>
    <x v="10"/>
    <x v="112"/>
    <x v="0"/>
    <x v="1"/>
    <x v="1"/>
    <x v="1"/>
    <n v="0"/>
  </r>
  <r>
    <x v="117"/>
    <x v="10"/>
    <x v="113"/>
    <x v="0"/>
    <x v="1"/>
    <x v="1"/>
    <x v="1"/>
    <n v="0"/>
  </r>
  <r>
    <x v="117"/>
    <x v="10"/>
    <x v="114"/>
    <x v="1"/>
    <x v="1"/>
    <x v="1"/>
    <x v="1"/>
    <n v="1"/>
  </r>
  <r>
    <x v="117"/>
    <x v="11"/>
    <x v="115"/>
    <x v="1"/>
    <x v="1"/>
    <x v="1"/>
    <x v="0"/>
    <n v="1"/>
  </r>
  <r>
    <x v="117"/>
    <x v="11"/>
    <x v="116"/>
    <x v="0"/>
    <x v="1"/>
    <x v="1"/>
    <x v="0"/>
    <n v="0"/>
  </r>
  <r>
    <x v="117"/>
    <x v="11"/>
    <x v="117"/>
    <x v="0"/>
    <x v="1"/>
    <x v="1"/>
    <x v="0"/>
    <n v="0"/>
  </r>
  <r>
    <x v="117"/>
    <x v="11"/>
    <x v="118"/>
    <x v="0"/>
    <x v="1"/>
    <x v="1"/>
    <x v="0"/>
    <n v="0"/>
  </r>
  <r>
    <x v="117"/>
    <x v="11"/>
    <x v="119"/>
    <x v="0"/>
    <x v="1"/>
    <x v="1"/>
    <x v="0"/>
    <n v="0"/>
  </r>
  <r>
    <x v="117"/>
    <x v="11"/>
    <x v="120"/>
    <x v="0"/>
    <x v="1"/>
    <x v="1"/>
    <x v="0"/>
    <n v="0"/>
  </r>
  <r>
    <x v="117"/>
    <x v="11"/>
    <x v="121"/>
    <x v="0"/>
    <x v="1"/>
    <x v="1"/>
    <x v="1"/>
    <n v="0"/>
  </r>
  <r>
    <x v="117"/>
    <x v="11"/>
    <x v="122"/>
    <x v="0"/>
    <x v="1"/>
    <x v="1"/>
    <x v="1"/>
    <n v="0"/>
  </r>
  <r>
    <x v="117"/>
    <x v="11"/>
    <x v="123"/>
    <x v="0"/>
    <x v="1"/>
    <x v="1"/>
    <x v="1"/>
    <n v="0"/>
  </r>
  <r>
    <x v="117"/>
    <x v="12"/>
    <x v="124"/>
    <x v="0"/>
    <x v="1"/>
    <x v="1"/>
    <x v="0"/>
    <n v="0"/>
  </r>
  <r>
    <x v="117"/>
    <x v="12"/>
    <x v="125"/>
    <x v="1"/>
    <x v="1"/>
    <x v="1"/>
    <x v="0"/>
    <n v="1"/>
  </r>
  <r>
    <x v="117"/>
    <x v="12"/>
    <x v="126"/>
    <x v="0"/>
    <x v="1"/>
    <x v="1"/>
    <x v="0"/>
    <n v="0"/>
  </r>
  <r>
    <x v="117"/>
    <x v="12"/>
    <x v="127"/>
    <x v="0"/>
    <x v="1"/>
    <x v="1"/>
    <x v="0"/>
    <n v="0"/>
  </r>
  <r>
    <x v="117"/>
    <x v="12"/>
    <x v="128"/>
    <x v="0"/>
    <x v="1"/>
    <x v="1"/>
    <x v="0"/>
    <n v="0"/>
  </r>
  <r>
    <x v="117"/>
    <x v="12"/>
    <x v="129"/>
    <x v="0"/>
    <x v="1"/>
    <x v="1"/>
    <x v="0"/>
    <n v="0"/>
  </r>
  <r>
    <x v="117"/>
    <x v="12"/>
    <x v="130"/>
    <x v="0"/>
    <x v="1"/>
    <x v="1"/>
    <x v="1"/>
    <n v="0"/>
  </r>
  <r>
    <x v="117"/>
    <x v="12"/>
    <x v="131"/>
    <x v="0"/>
    <x v="1"/>
    <x v="1"/>
    <x v="1"/>
    <n v="0"/>
  </r>
  <r>
    <x v="117"/>
    <x v="12"/>
    <x v="132"/>
    <x v="0"/>
    <x v="1"/>
    <x v="1"/>
    <x v="1"/>
    <n v="0"/>
  </r>
  <r>
    <x v="117"/>
    <x v="13"/>
    <x v="133"/>
    <x v="1"/>
    <x v="1"/>
    <x v="1"/>
    <x v="0"/>
    <n v="1"/>
  </r>
  <r>
    <x v="117"/>
    <x v="13"/>
    <x v="134"/>
    <x v="0"/>
    <x v="1"/>
    <x v="1"/>
    <x v="0"/>
    <n v="0"/>
  </r>
  <r>
    <x v="117"/>
    <x v="13"/>
    <x v="135"/>
    <x v="0"/>
    <x v="1"/>
    <x v="1"/>
    <x v="0"/>
    <n v="0"/>
  </r>
  <r>
    <x v="117"/>
    <x v="13"/>
    <x v="136"/>
    <x v="0"/>
    <x v="1"/>
    <x v="1"/>
    <x v="0"/>
    <n v="0"/>
  </r>
  <r>
    <x v="117"/>
    <x v="13"/>
    <x v="137"/>
    <x v="0"/>
    <x v="1"/>
    <x v="1"/>
    <x v="0"/>
    <n v="0"/>
  </r>
  <r>
    <x v="117"/>
    <x v="13"/>
    <x v="138"/>
    <x v="0"/>
    <x v="1"/>
    <x v="1"/>
    <x v="0"/>
    <n v="0"/>
  </r>
  <r>
    <x v="117"/>
    <x v="13"/>
    <x v="139"/>
    <x v="0"/>
    <x v="1"/>
    <x v="1"/>
    <x v="1"/>
    <n v="0"/>
  </r>
  <r>
    <x v="117"/>
    <x v="13"/>
    <x v="140"/>
    <x v="0"/>
    <x v="1"/>
    <x v="1"/>
    <x v="1"/>
    <n v="0"/>
  </r>
  <r>
    <x v="117"/>
    <x v="13"/>
    <x v="141"/>
    <x v="0"/>
    <x v="1"/>
    <x v="1"/>
    <x v="1"/>
    <n v="0"/>
  </r>
  <r>
    <x v="117"/>
    <x v="13"/>
    <x v="142"/>
    <x v="0"/>
    <x v="1"/>
    <x v="1"/>
    <x v="1"/>
    <n v="0"/>
  </r>
  <r>
    <x v="117"/>
    <x v="13"/>
    <x v="143"/>
    <x v="0"/>
    <x v="1"/>
    <x v="1"/>
    <x v="1"/>
    <n v="0"/>
  </r>
  <r>
    <x v="117"/>
    <x v="13"/>
    <x v="144"/>
    <x v="0"/>
    <x v="1"/>
    <x v="1"/>
    <x v="1"/>
    <n v="0"/>
  </r>
  <r>
    <x v="117"/>
    <x v="14"/>
    <x v="145"/>
    <x v="1"/>
    <x v="1"/>
    <x v="1"/>
    <x v="0"/>
    <n v="1"/>
  </r>
  <r>
    <x v="117"/>
    <x v="14"/>
    <x v="146"/>
    <x v="0"/>
    <x v="1"/>
    <x v="1"/>
    <x v="0"/>
    <n v="0"/>
  </r>
  <r>
    <x v="117"/>
    <x v="14"/>
    <x v="147"/>
    <x v="0"/>
    <x v="1"/>
    <x v="1"/>
    <x v="0"/>
    <n v="0"/>
  </r>
  <r>
    <x v="117"/>
    <x v="14"/>
    <x v="148"/>
    <x v="0"/>
    <x v="1"/>
    <x v="1"/>
    <x v="0"/>
    <n v="0"/>
  </r>
  <r>
    <x v="117"/>
    <x v="14"/>
    <x v="149"/>
    <x v="0"/>
    <x v="1"/>
    <x v="1"/>
    <x v="0"/>
    <n v="0"/>
  </r>
  <r>
    <x v="117"/>
    <x v="14"/>
    <x v="150"/>
    <x v="0"/>
    <x v="1"/>
    <x v="1"/>
    <x v="0"/>
    <n v="0"/>
  </r>
  <r>
    <x v="117"/>
    <x v="14"/>
    <x v="151"/>
    <x v="0"/>
    <x v="1"/>
    <x v="1"/>
    <x v="1"/>
    <n v="0"/>
  </r>
  <r>
    <x v="117"/>
    <x v="14"/>
    <x v="152"/>
    <x v="0"/>
    <x v="1"/>
    <x v="1"/>
    <x v="1"/>
    <n v="0"/>
  </r>
  <r>
    <x v="117"/>
    <x v="14"/>
    <x v="153"/>
    <x v="0"/>
    <x v="1"/>
    <x v="1"/>
    <x v="1"/>
    <n v="0"/>
  </r>
  <r>
    <x v="117"/>
    <x v="14"/>
    <x v="154"/>
    <x v="0"/>
    <x v="1"/>
    <x v="1"/>
    <x v="1"/>
    <n v="0"/>
  </r>
  <r>
    <x v="117"/>
    <x v="14"/>
    <x v="155"/>
    <x v="0"/>
    <x v="1"/>
    <x v="1"/>
    <x v="1"/>
    <n v="0"/>
  </r>
  <r>
    <x v="118"/>
    <x v="9"/>
    <x v="92"/>
    <x v="0"/>
    <x v="4"/>
    <x v="5"/>
    <x v="0"/>
    <n v="0"/>
  </r>
  <r>
    <x v="118"/>
    <x v="9"/>
    <x v="93"/>
    <x v="0"/>
    <x v="4"/>
    <x v="5"/>
    <x v="0"/>
    <n v="0"/>
  </r>
  <r>
    <x v="118"/>
    <x v="9"/>
    <x v="94"/>
    <x v="0"/>
    <x v="4"/>
    <x v="5"/>
    <x v="0"/>
    <n v="0"/>
  </r>
  <r>
    <x v="118"/>
    <x v="9"/>
    <x v="95"/>
    <x v="1"/>
    <x v="4"/>
    <x v="5"/>
    <x v="0"/>
    <n v="1"/>
  </r>
  <r>
    <x v="118"/>
    <x v="9"/>
    <x v="96"/>
    <x v="0"/>
    <x v="4"/>
    <x v="5"/>
    <x v="0"/>
    <n v="0"/>
  </r>
  <r>
    <x v="118"/>
    <x v="9"/>
    <x v="97"/>
    <x v="0"/>
    <x v="4"/>
    <x v="5"/>
    <x v="0"/>
    <n v="0"/>
  </r>
  <r>
    <x v="118"/>
    <x v="9"/>
    <x v="98"/>
    <x v="0"/>
    <x v="4"/>
    <x v="5"/>
    <x v="1"/>
    <n v="0"/>
  </r>
  <r>
    <x v="118"/>
    <x v="9"/>
    <x v="99"/>
    <x v="0"/>
    <x v="4"/>
    <x v="5"/>
    <x v="1"/>
    <n v="0"/>
  </r>
  <r>
    <x v="118"/>
    <x v="9"/>
    <x v="100"/>
    <x v="1"/>
    <x v="4"/>
    <x v="5"/>
    <x v="1"/>
    <n v="1"/>
  </r>
  <r>
    <x v="118"/>
    <x v="9"/>
    <x v="101"/>
    <x v="0"/>
    <x v="4"/>
    <x v="5"/>
    <x v="1"/>
    <n v="0"/>
  </r>
  <r>
    <x v="118"/>
    <x v="10"/>
    <x v="102"/>
    <x v="1"/>
    <x v="4"/>
    <x v="5"/>
    <x v="0"/>
    <n v="1"/>
  </r>
  <r>
    <x v="118"/>
    <x v="10"/>
    <x v="103"/>
    <x v="0"/>
    <x v="4"/>
    <x v="5"/>
    <x v="0"/>
    <n v="0"/>
  </r>
  <r>
    <x v="118"/>
    <x v="10"/>
    <x v="104"/>
    <x v="0"/>
    <x v="4"/>
    <x v="5"/>
    <x v="0"/>
    <n v="0"/>
  </r>
  <r>
    <x v="118"/>
    <x v="10"/>
    <x v="105"/>
    <x v="0"/>
    <x v="4"/>
    <x v="5"/>
    <x v="0"/>
    <n v="0"/>
  </r>
  <r>
    <x v="118"/>
    <x v="10"/>
    <x v="106"/>
    <x v="0"/>
    <x v="4"/>
    <x v="5"/>
    <x v="0"/>
    <n v="0"/>
  </r>
  <r>
    <x v="118"/>
    <x v="10"/>
    <x v="107"/>
    <x v="0"/>
    <x v="4"/>
    <x v="5"/>
    <x v="0"/>
    <n v="0"/>
  </r>
  <r>
    <x v="118"/>
    <x v="10"/>
    <x v="108"/>
    <x v="0"/>
    <x v="4"/>
    <x v="5"/>
    <x v="1"/>
    <n v="0"/>
  </r>
  <r>
    <x v="118"/>
    <x v="10"/>
    <x v="109"/>
    <x v="0"/>
    <x v="4"/>
    <x v="5"/>
    <x v="1"/>
    <n v="0"/>
  </r>
  <r>
    <x v="118"/>
    <x v="10"/>
    <x v="110"/>
    <x v="0"/>
    <x v="4"/>
    <x v="5"/>
    <x v="1"/>
    <n v="0"/>
  </r>
  <r>
    <x v="118"/>
    <x v="10"/>
    <x v="111"/>
    <x v="0"/>
    <x v="4"/>
    <x v="5"/>
    <x v="1"/>
    <n v="0"/>
  </r>
  <r>
    <x v="118"/>
    <x v="10"/>
    <x v="112"/>
    <x v="0"/>
    <x v="4"/>
    <x v="5"/>
    <x v="1"/>
    <n v="0"/>
  </r>
  <r>
    <x v="118"/>
    <x v="10"/>
    <x v="113"/>
    <x v="0"/>
    <x v="4"/>
    <x v="5"/>
    <x v="1"/>
    <n v="0"/>
  </r>
  <r>
    <x v="118"/>
    <x v="10"/>
    <x v="114"/>
    <x v="0"/>
    <x v="4"/>
    <x v="5"/>
    <x v="1"/>
    <n v="0"/>
  </r>
  <r>
    <x v="118"/>
    <x v="11"/>
    <x v="115"/>
    <x v="1"/>
    <x v="4"/>
    <x v="5"/>
    <x v="0"/>
    <n v="1"/>
  </r>
  <r>
    <x v="118"/>
    <x v="11"/>
    <x v="116"/>
    <x v="0"/>
    <x v="4"/>
    <x v="5"/>
    <x v="0"/>
    <n v="0"/>
  </r>
  <r>
    <x v="118"/>
    <x v="11"/>
    <x v="117"/>
    <x v="0"/>
    <x v="4"/>
    <x v="5"/>
    <x v="0"/>
    <n v="0"/>
  </r>
  <r>
    <x v="118"/>
    <x v="11"/>
    <x v="118"/>
    <x v="0"/>
    <x v="4"/>
    <x v="5"/>
    <x v="0"/>
    <n v="0"/>
  </r>
  <r>
    <x v="118"/>
    <x v="11"/>
    <x v="119"/>
    <x v="0"/>
    <x v="4"/>
    <x v="5"/>
    <x v="0"/>
    <n v="0"/>
  </r>
  <r>
    <x v="118"/>
    <x v="11"/>
    <x v="120"/>
    <x v="0"/>
    <x v="4"/>
    <x v="5"/>
    <x v="0"/>
    <n v="0"/>
  </r>
  <r>
    <x v="118"/>
    <x v="11"/>
    <x v="121"/>
    <x v="0"/>
    <x v="4"/>
    <x v="5"/>
    <x v="1"/>
    <n v="0"/>
  </r>
  <r>
    <x v="118"/>
    <x v="11"/>
    <x v="122"/>
    <x v="0"/>
    <x v="4"/>
    <x v="5"/>
    <x v="1"/>
    <n v="0"/>
  </r>
  <r>
    <x v="118"/>
    <x v="11"/>
    <x v="123"/>
    <x v="0"/>
    <x v="4"/>
    <x v="5"/>
    <x v="1"/>
    <n v="0"/>
  </r>
  <r>
    <x v="118"/>
    <x v="12"/>
    <x v="124"/>
    <x v="1"/>
    <x v="4"/>
    <x v="5"/>
    <x v="0"/>
    <n v="1"/>
  </r>
  <r>
    <x v="118"/>
    <x v="12"/>
    <x v="125"/>
    <x v="0"/>
    <x v="4"/>
    <x v="5"/>
    <x v="0"/>
    <n v="0"/>
  </r>
  <r>
    <x v="118"/>
    <x v="12"/>
    <x v="126"/>
    <x v="0"/>
    <x v="4"/>
    <x v="5"/>
    <x v="0"/>
    <n v="0"/>
  </r>
  <r>
    <x v="118"/>
    <x v="12"/>
    <x v="127"/>
    <x v="0"/>
    <x v="4"/>
    <x v="5"/>
    <x v="0"/>
    <n v="0"/>
  </r>
  <r>
    <x v="118"/>
    <x v="12"/>
    <x v="128"/>
    <x v="0"/>
    <x v="4"/>
    <x v="5"/>
    <x v="0"/>
    <n v="0"/>
  </r>
  <r>
    <x v="118"/>
    <x v="12"/>
    <x v="129"/>
    <x v="0"/>
    <x v="4"/>
    <x v="5"/>
    <x v="0"/>
    <n v="0"/>
  </r>
  <r>
    <x v="118"/>
    <x v="12"/>
    <x v="130"/>
    <x v="0"/>
    <x v="4"/>
    <x v="5"/>
    <x v="1"/>
    <n v="0"/>
  </r>
  <r>
    <x v="118"/>
    <x v="12"/>
    <x v="131"/>
    <x v="0"/>
    <x v="4"/>
    <x v="5"/>
    <x v="1"/>
    <n v="0"/>
  </r>
  <r>
    <x v="118"/>
    <x v="12"/>
    <x v="132"/>
    <x v="0"/>
    <x v="4"/>
    <x v="5"/>
    <x v="1"/>
    <n v="0"/>
  </r>
  <r>
    <x v="118"/>
    <x v="13"/>
    <x v="133"/>
    <x v="0"/>
    <x v="4"/>
    <x v="5"/>
    <x v="0"/>
    <n v="0"/>
  </r>
  <r>
    <x v="118"/>
    <x v="13"/>
    <x v="134"/>
    <x v="0"/>
    <x v="4"/>
    <x v="5"/>
    <x v="0"/>
    <n v="0"/>
  </r>
  <r>
    <x v="118"/>
    <x v="13"/>
    <x v="135"/>
    <x v="0"/>
    <x v="4"/>
    <x v="5"/>
    <x v="0"/>
    <n v="0"/>
  </r>
  <r>
    <x v="118"/>
    <x v="13"/>
    <x v="136"/>
    <x v="1"/>
    <x v="4"/>
    <x v="5"/>
    <x v="0"/>
    <n v="1"/>
  </r>
  <r>
    <x v="118"/>
    <x v="13"/>
    <x v="137"/>
    <x v="0"/>
    <x v="4"/>
    <x v="5"/>
    <x v="0"/>
    <n v="0"/>
  </r>
  <r>
    <x v="118"/>
    <x v="13"/>
    <x v="138"/>
    <x v="0"/>
    <x v="4"/>
    <x v="5"/>
    <x v="0"/>
    <n v="0"/>
  </r>
  <r>
    <x v="118"/>
    <x v="13"/>
    <x v="139"/>
    <x v="0"/>
    <x v="4"/>
    <x v="5"/>
    <x v="1"/>
    <n v="0"/>
  </r>
  <r>
    <x v="118"/>
    <x v="13"/>
    <x v="140"/>
    <x v="0"/>
    <x v="4"/>
    <x v="5"/>
    <x v="1"/>
    <n v="0"/>
  </r>
  <r>
    <x v="118"/>
    <x v="13"/>
    <x v="141"/>
    <x v="1"/>
    <x v="4"/>
    <x v="5"/>
    <x v="1"/>
    <n v="1"/>
  </r>
  <r>
    <x v="118"/>
    <x v="13"/>
    <x v="142"/>
    <x v="1"/>
    <x v="4"/>
    <x v="5"/>
    <x v="1"/>
    <n v="1"/>
  </r>
  <r>
    <x v="118"/>
    <x v="13"/>
    <x v="143"/>
    <x v="0"/>
    <x v="4"/>
    <x v="5"/>
    <x v="1"/>
    <n v="0"/>
  </r>
  <r>
    <x v="118"/>
    <x v="13"/>
    <x v="144"/>
    <x v="0"/>
    <x v="4"/>
    <x v="5"/>
    <x v="1"/>
    <n v="0"/>
  </r>
  <r>
    <x v="118"/>
    <x v="14"/>
    <x v="145"/>
    <x v="0"/>
    <x v="4"/>
    <x v="5"/>
    <x v="0"/>
    <n v="0"/>
  </r>
  <r>
    <x v="118"/>
    <x v="14"/>
    <x v="146"/>
    <x v="0"/>
    <x v="4"/>
    <x v="5"/>
    <x v="0"/>
    <n v="0"/>
  </r>
  <r>
    <x v="118"/>
    <x v="14"/>
    <x v="147"/>
    <x v="0"/>
    <x v="4"/>
    <x v="5"/>
    <x v="0"/>
    <n v="0"/>
  </r>
  <r>
    <x v="118"/>
    <x v="14"/>
    <x v="148"/>
    <x v="1"/>
    <x v="4"/>
    <x v="5"/>
    <x v="0"/>
    <n v="1"/>
  </r>
  <r>
    <x v="118"/>
    <x v="14"/>
    <x v="149"/>
    <x v="0"/>
    <x v="4"/>
    <x v="5"/>
    <x v="0"/>
    <n v="0"/>
  </r>
  <r>
    <x v="118"/>
    <x v="14"/>
    <x v="150"/>
    <x v="0"/>
    <x v="4"/>
    <x v="5"/>
    <x v="0"/>
    <n v="0"/>
  </r>
  <r>
    <x v="118"/>
    <x v="14"/>
    <x v="151"/>
    <x v="0"/>
    <x v="4"/>
    <x v="5"/>
    <x v="1"/>
    <n v="0"/>
  </r>
  <r>
    <x v="118"/>
    <x v="14"/>
    <x v="152"/>
    <x v="1"/>
    <x v="4"/>
    <x v="5"/>
    <x v="1"/>
    <n v="1"/>
  </r>
  <r>
    <x v="118"/>
    <x v="14"/>
    <x v="153"/>
    <x v="0"/>
    <x v="4"/>
    <x v="5"/>
    <x v="1"/>
    <n v="0"/>
  </r>
  <r>
    <x v="118"/>
    <x v="14"/>
    <x v="154"/>
    <x v="1"/>
    <x v="4"/>
    <x v="5"/>
    <x v="1"/>
    <n v="1"/>
  </r>
  <r>
    <x v="118"/>
    <x v="14"/>
    <x v="155"/>
    <x v="0"/>
    <x v="4"/>
    <x v="5"/>
    <x v="1"/>
    <n v="0"/>
  </r>
  <r>
    <x v="119"/>
    <x v="9"/>
    <x v="92"/>
    <x v="0"/>
    <x v="0"/>
    <x v="4"/>
    <x v="0"/>
    <n v="0"/>
  </r>
  <r>
    <x v="119"/>
    <x v="9"/>
    <x v="93"/>
    <x v="1"/>
    <x v="0"/>
    <x v="4"/>
    <x v="0"/>
    <n v="1"/>
  </r>
  <r>
    <x v="119"/>
    <x v="9"/>
    <x v="94"/>
    <x v="0"/>
    <x v="0"/>
    <x v="4"/>
    <x v="0"/>
    <n v="0"/>
  </r>
  <r>
    <x v="119"/>
    <x v="9"/>
    <x v="95"/>
    <x v="0"/>
    <x v="0"/>
    <x v="4"/>
    <x v="0"/>
    <n v="0"/>
  </r>
  <r>
    <x v="119"/>
    <x v="9"/>
    <x v="96"/>
    <x v="0"/>
    <x v="0"/>
    <x v="4"/>
    <x v="0"/>
    <n v="0"/>
  </r>
  <r>
    <x v="119"/>
    <x v="9"/>
    <x v="97"/>
    <x v="0"/>
    <x v="0"/>
    <x v="4"/>
    <x v="0"/>
    <n v="0"/>
  </r>
  <r>
    <x v="119"/>
    <x v="9"/>
    <x v="98"/>
    <x v="1"/>
    <x v="0"/>
    <x v="4"/>
    <x v="1"/>
    <n v="1"/>
  </r>
  <r>
    <x v="119"/>
    <x v="9"/>
    <x v="99"/>
    <x v="0"/>
    <x v="0"/>
    <x v="4"/>
    <x v="1"/>
    <n v="0"/>
  </r>
  <r>
    <x v="119"/>
    <x v="9"/>
    <x v="100"/>
    <x v="0"/>
    <x v="0"/>
    <x v="4"/>
    <x v="1"/>
    <n v="0"/>
  </r>
  <r>
    <x v="119"/>
    <x v="9"/>
    <x v="101"/>
    <x v="0"/>
    <x v="0"/>
    <x v="4"/>
    <x v="1"/>
    <n v="0"/>
  </r>
  <r>
    <x v="119"/>
    <x v="10"/>
    <x v="102"/>
    <x v="0"/>
    <x v="0"/>
    <x v="4"/>
    <x v="0"/>
    <n v="0"/>
  </r>
  <r>
    <x v="119"/>
    <x v="10"/>
    <x v="103"/>
    <x v="0"/>
    <x v="0"/>
    <x v="4"/>
    <x v="0"/>
    <n v="0"/>
  </r>
  <r>
    <x v="119"/>
    <x v="10"/>
    <x v="104"/>
    <x v="0"/>
    <x v="0"/>
    <x v="4"/>
    <x v="0"/>
    <n v="0"/>
  </r>
  <r>
    <x v="119"/>
    <x v="10"/>
    <x v="105"/>
    <x v="1"/>
    <x v="0"/>
    <x v="4"/>
    <x v="0"/>
    <n v="1"/>
  </r>
  <r>
    <x v="119"/>
    <x v="10"/>
    <x v="106"/>
    <x v="0"/>
    <x v="0"/>
    <x v="4"/>
    <x v="0"/>
    <n v="0"/>
  </r>
  <r>
    <x v="119"/>
    <x v="10"/>
    <x v="107"/>
    <x v="0"/>
    <x v="0"/>
    <x v="4"/>
    <x v="0"/>
    <n v="0"/>
  </r>
  <r>
    <x v="119"/>
    <x v="10"/>
    <x v="108"/>
    <x v="0"/>
    <x v="0"/>
    <x v="4"/>
    <x v="1"/>
    <n v="0"/>
  </r>
  <r>
    <x v="119"/>
    <x v="10"/>
    <x v="109"/>
    <x v="0"/>
    <x v="0"/>
    <x v="4"/>
    <x v="1"/>
    <n v="0"/>
  </r>
  <r>
    <x v="119"/>
    <x v="10"/>
    <x v="110"/>
    <x v="1"/>
    <x v="0"/>
    <x v="4"/>
    <x v="1"/>
    <n v="1"/>
  </r>
  <r>
    <x v="119"/>
    <x v="10"/>
    <x v="111"/>
    <x v="0"/>
    <x v="0"/>
    <x v="4"/>
    <x v="1"/>
    <n v="0"/>
  </r>
  <r>
    <x v="119"/>
    <x v="10"/>
    <x v="112"/>
    <x v="0"/>
    <x v="0"/>
    <x v="4"/>
    <x v="1"/>
    <n v="0"/>
  </r>
  <r>
    <x v="119"/>
    <x v="10"/>
    <x v="113"/>
    <x v="0"/>
    <x v="0"/>
    <x v="4"/>
    <x v="1"/>
    <n v="0"/>
  </r>
  <r>
    <x v="119"/>
    <x v="10"/>
    <x v="114"/>
    <x v="0"/>
    <x v="0"/>
    <x v="4"/>
    <x v="1"/>
    <n v="0"/>
  </r>
  <r>
    <x v="119"/>
    <x v="11"/>
    <x v="115"/>
    <x v="0"/>
    <x v="0"/>
    <x v="4"/>
    <x v="0"/>
    <n v="0"/>
  </r>
  <r>
    <x v="119"/>
    <x v="11"/>
    <x v="116"/>
    <x v="1"/>
    <x v="0"/>
    <x v="4"/>
    <x v="0"/>
    <n v="1"/>
  </r>
  <r>
    <x v="119"/>
    <x v="11"/>
    <x v="117"/>
    <x v="0"/>
    <x v="0"/>
    <x v="4"/>
    <x v="0"/>
    <n v="0"/>
  </r>
  <r>
    <x v="119"/>
    <x v="11"/>
    <x v="118"/>
    <x v="0"/>
    <x v="0"/>
    <x v="4"/>
    <x v="0"/>
    <n v="0"/>
  </r>
  <r>
    <x v="119"/>
    <x v="11"/>
    <x v="119"/>
    <x v="0"/>
    <x v="0"/>
    <x v="4"/>
    <x v="0"/>
    <n v="0"/>
  </r>
  <r>
    <x v="119"/>
    <x v="11"/>
    <x v="120"/>
    <x v="0"/>
    <x v="0"/>
    <x v="4"/>
    <x v="0"/>
    <n v="0"/>
  </r>
  <r>
    <x v="119"/>
    <x v="11"/>
    <x v="121"/>
    <x v="0"/>
    <x v="0"/>
    <x v="4"/>
    <x v="1"/>
    <n v="0"/>
  </r>
  <r>
    <x v="119"/>
    <x v="11"/>
    <x v="122"/>
    <x v="1"/>
    <x v="0"/>
    <x v="4"/>
    <x v="1"/>
    <n v="1"/>
  </r>
  <r>
    <x v="119"/>
    <x v="11"/>
    <x v="123"/>
    <x v="0"/>
    <x v="0"/>
    <x v="4"/>
    <x v="1"/>
    <n v="0"/>
  </r>
  <r>
    <x v="119"/>
    <x v="12"/>
    <x v="124"/>
    <x v="0"/>
    <x v="0"/>
    <x v="4"/>
    <x v="0"/>
    <n v="0"/>
  </r>
  <r>
    <x v="119"/>
    <x v="12"/>
    <x v="125"/>
    <x v="1"/>
    <x v="0"/>
    <x v="4"/>
    <x v="0"/>
    <n v="1"/>
  </r>
  <r>
    <x v="119"/>
    <x v="12"/>
    <x v="126"/>
    <x v="0"/>
    <x v="0"/>
    <x v="4"/>
    <x v="0"/>
    <n v="0"/>
  </r>
  <r>
    <x v="119"/>
    <x v="12"/>
    <x v="127"/>
    <x v="0"/>
    <x v="0"/>
    <x v="4"/>
    <x v="0"/>
    <n v="0"/>
  </r>
  <r>
    <x v="119"/>
    <x v="12"/>
    <x v="128"/>
    <x v="0"/>
    <x v="0"/>
    <x v="4"/>
    <x v="0"/>
    <n v="0"/>
  </r>
  <r>
    <x v="119"/>
    <x v="12"/>
    <x v="129"/>
    <x v="0"/>
    <x v="0"/>
    <x v="4"/>
    <x v="0"/>
    <n v="0"/>
  </r>
  <r>
    <x v="119"/>
    <x v="12"/>
    <x v="130"/>
    <x v="0"/>
    <x v="0"/>
    <x v="4"/>
    <x v="1"/>
    <n v="0"/>
  </r>
  <r>
    <x v="119"/>
    <x v="12"/>
    <x v="131"/>
    <x v="0"/>
    <x v="0"/>
    <x v="4"/>
    <x v="1"/>
    <n v="0"/>
  </r>
  <r>
    <x v="119"/>
    <x v="12"/>
    <x v="132"/>
    <x v="0"/>
    <x v="0"/>
    <x v="4"/>
    <x v="1"/>
    <n v="0"/>
  </r>
  <r>
    <x v="119"/>
    <x v="13"/>
    <x v="133"/>
    <x v="0"/>
    <x v="0"/>
    <x v="4"/>
    <x v="0"/>
    <n v="0"/>
  </r>
  <r>
    <x v="119"/>
    <x v="13"/>
    <x v="134"/>
    <x v="1"/>
    <x v="0"/>
    <x v="4"/>
    <x v="0"/>
    <n v="1"/>
  </r>
  <r>
    <x v="119"/>
    <x v="13"/>
    <x v="135"/>
    <x v="0"/>
    <x v="0"/>
    <x v="4"/>
    <x v="0"/>
    <n v="0"/>
  </r>
  <r>
    <x v="119"/>
    <x v="13"/>
    <x v="136"/>
    <x v="0"/>
    <x v="0"/>
    <x v="4"/>
    <x v="0"/>
    <n v="0"/>
  </r>
  <r>
    <x v="119"/>
    <x v="13"/>
    <x v="137"/>
    <x v="0"/>
    <x v="0"/>
    <x v="4"/>
    <x v="0"/>
    <n v="0"/>
  </r>
  <r>
    <x v="119"/>
    <x v="13"/>
    <x v="138"/>
    <x v="0"/>
    <x v="0"/>
    <x v="4"/>
    <x v="0"/>
    <n v="0"/>
  </r>
  <r>
    <x v="119"/>
    <x v="13"/>
    <x v="139"/>
    <x v="0"/>
    <x v="0"/>
    <x v="4"/>
    <x v="1"/>
    <n v="0"/>
  </r>
  <r>
    <x v="119"/>
    <x v="13"/>
    <x v="140"/>
    <x v="0"/>
    <x v="0"/>
    <x v="4"/>
    <x v="1"/>
    <n v="0"/>
  </r>
  <r>
    <x v="119"/>
    <x v="13"/>
    <x v="141"/>
    <x v="0"/>
    <x v="0"/>
    <x v="4"/>
    <x v="1"/>
    <n v="0"/>
  </r>
  <r>
    <x v="119"/>
    <x v="13"/>
    <x v="142"/>
    <x v="1"/>
    <x v="0"/>
    <x v="4"/>
    <x v="1"/>
    <n v="1"/>
  </r>
  <r>
    <x v="119"/>
    <x v="13"/>
    <x v="143"/>
    <x v="1"/>
    <x v="0"/>
    <x v="4"/>
    <x v="1"/>
    <n v="1"/>
  </r>
  <r>
    <x v="119"/>
    <x v="13"/>
    <x v="144"/>
    <x v="0"/>
    <x v="0"/>
    <x v="4"/>
    <x v="1"/>
    <n v="0"/>
  </r>
  <r>
    <x v="119"/>
    <x v="14"/>
    <x v="145"/>
    <x v="0"/>
    <x v="0"/>
    <x v="4"/>
    <x v="0"/>
    <n v="0"/>
  </r>
  <r>
    <x v="119"/>
    <x v="14"/>
    <x v="146"/>
    <x v="1"/>
    <x v="0"/>
    <x v="4"/>
    <x v="0"/>
    <n v="1"/>
  </r>
  <r>
    <x v="119"/>
    <x v="14"/>
    <x v="147"/>
    <x v="0"/>
    <x v="0"/>
    <x v="4"/>
    <x v="0"/>
    <n v="0"/>
  </r>
  <r>
    <x v="119"/>
    <x v="14"/>
    <x v="148"/>
    <x v="0"/>
    <x v="0"/>
    <x v="4"/>
    <x v="0"/>
    <n v="0"/>
  </r>
  <r>
    <x v="119"/>
    <x v="14"/>
    <x v="149"/>
    <x v="0"/>
    <x v="0"/>
    <x v="4"/>
    <x v="0"/>
    <n v="0"/>
  </r>
  <r>
    <x v="119"/>
    <x v="14"/>
    <x v="150"/>
    <x v="0"/>
    <x v="0"/>
    <x v="4"/>
    <x v="0"/>
    <n v="0"/>
  </r>
  <r>
    <x v="119"/>
    <x v="14"/>
    <x v="151"/>
    <x v="0"/>
    <x v="0"/>
    <x v="4"/>
    <x v="1"/>
    <n v="0"/>
  </r>
  <r>
    <x v="119"/>
    <x v="14"/>
    <x v="152"/>
    <x v="1"/>
    <x v="0"/>
    <x v="4"/>
    <x v="1"/>
    <n v="1"/>
  </r>
  <r>
    <x v="119"/>
    <x v="14"/>
    <x v="153"/>
    <x v="0"/>
    <x v="0"/>
    <x v="4"/>
    <x v="1"/>
    <n v="0"/>
  </r>
  <r>
    <x v="119"/>
    <x v="14"/>
    <x v="154"/>
    <x v="0"/>
    <x v="0"/>
    <x v="4"/>
    <x v="1"/>
    <n v="0"/>
  </r>
  <r>
    <x v="119"/>
    <x v="14"/>
    <x v="155"/>
    <x v="0"/>
    <x v="0"/>
    <x v="4"/>
    <x v="1"/>
    <n v="0"/>
  </r>
  <r>
    <x v="120"/>
    <x v="9"/>
    <x v="92"/>
    <x v="0"/>
    <x v="0"/>
    <x v="4"/>
    <x v="0"/>
    <n v="0"/>
  </r>
  <r>
    <x v="120"/>
    <x v="9"/>
    <x v="93"/>
    <x v="0"/>
    <x v="0"/>
    <x v="4"/>
    <x v="0"/>
    <n v="0"/>
  </r>
  <r>
    <x v="120"/>
    <x v="9"/>
    <x v="94"/>
    <x v="0"/>
    <x v="0"/>
    <x v="4"/>
    <x v="0"/>
    <n v="0"/>
  </r>
  <r>
    <x v="120"/>
    <x v="9"/>
    <x v="95"/>
    <x v="1"/>
    <x v="0"/>
    <x v="4"/>
    <x v="0"/>
    <n v="1"/>
  </r>
  <r>
    <x v="120"/>
    <x v="9"/>
    <x v="96"/>
    <x v="0"/>
    <x v="0"/>
    <x v="4"/>
    <x v="0"/>
    <n v="0"/>
  </r>
  <r>
    <x v="120"/>
    <x v="9"/>
    <x v="97"/>
    <x v="0"/>
    <x v="0"/>
    <x v="4"/>
    <x v="0"/>
    <n v="0"/>
  </r>
  <r>
    <x v="120"/>
    <x v="9"/>
    <x v="98"/>
    <x v="0"/>
    <x v="0"/>
    <x v="4"/>
    <x v="1"/>
    <n v="0"/>
  </r>
  <r>
    <x v="120"/>
    <x v="9"/>
    <x v="99"/>
    <x v="0"/>
    <x v="0"/>
    <x v="4"/>
    <x v="1"/>
    <n v="0"/>
  </r>
  <r>
    <x v="120"/>
    <x v="9"/>
    <x v="100"/>
    <x v="1"/>
    <x v="0"/>
    <x v="4"/>
    <x v="1"/>
    <n v="1"/>
  </r>
  <r>
    <x v="120"/>
    <x v="9"/>
    <x v="101"/>
    <x v="0"/>
    <x v="0"/>
    <x v="4"/>
    <x v="1"/>
    <n v="0"/>
  </r>
  <r>
    <x v="120"/>
    <x v="10"/>
    <x v="102"/>
    <x v="0"/>
    <x v="0"/>
    <x v="4"/>
    <x v="0"/>
    <n v="0"/>
  </r>
  <r>
    <x v="120"/>
    <x v="10"/>
    <x v="103"/>
    <x v="0"/>
    <x v="0"/>
    <x v="4"/>
    <x v="0"/>
    <n v="0"/>
  </r>
  <r>
    <x v="120"/>
    <x v="10"/>
    <x v="104"/>
    <x v="0"/>
    <x v="0"/>
    <x v="4"/>
    <x v="0"/>
    <n v="0"/>
  </r>
  <r>
    <x v="120"/>
    <x v="10"/>
    <x v="105"/>
    <x v="1"/>
    <x v="0"/>
    <x v="4"/>
    <x v="0"/>
    <n v="1"/>
  </r>
  <r>
    <x v="120"/>
    <x v="10"/>
    <x v="106"/>
    <x v="0"/>
    <x v="0"/>
    <x v="4"/>
    <x v="0"/>
    <n v="0"/>
  </r>
  <r>
    <x v="120"/>
    <x v="10"/>
    <x v="107"/>
    <x v="0"/>
    <x v="0"/>
    <x v="4"/>
    <x v="0"/>
    <n v="0"/>
  </r>
  <r>
    <x v="120"/>
    <x v="10"/>
    <x v="108"/>
    <x v="0"/>
    <x v="0"/>
    <x v="4"/>
    <x v="1"/>
    <n v="0"/>
  </r>
  <r>
    <x v="120"/>
    <x v="10"/>
    <x v="109"/>
    <x v="1"/>
    <x v="0"/>
    <x v="4"/>
    <x v="1"/>
    <n v="1"/>
  </r>
  <r>
    <x v="120"/>
    <x v="10"/>
    <x v="110"/>
    <x v="1"/>
    <x v="0"/>
    <x v="4"/>
    <x v="1"/>
    <n v="1"/>
  </r>
  <r>
    <x v="120"/>
    <x v="10"/>
    <x v="111"/>
    <x v="0"/>
    <x v="0"/>
    <x v="4"/>
    <x v="1"/>
    <n v="0"/>
  </r>
  <r>
    <x v="120"/>
    <x v="10"/>
    <x v="112"/>
    <x v="0"/>
    <x v="0"/>
    <x v="4"/>
    <x v="1"/>
    <n v="0"/>
  </r>
  <r>
    <x v="120"/>
    <x v="10"/>
    <x v="113"/>
    <x v="1"/>
    <x v="0"/>
    <x v="4"/>
    <x v="1"/>
    <n v="1"/>
  </r>
  <r>
    <x v="120"/>
    <x v="10"/>
    <x v="114"/>
    <x v="1"/>
    <x v="0"/>
    <x v="4"/>
    <x v="1"/>
    <n v="1"/>
  </r>
  <r>
    <x v="120"/>
    <x v="11"/>
    <x v="115"/>
    <x v="0"/>
    <x v="0"/>
    <x v="4"/>
    <x v="0"/>
    <n v="0"/>
  </r>
  <r>
    <x v="120"/>
    <x v="11"/>
    <x v="116"/>
    <x v="0"/>
    <x v="0"/>
    <x v="4"/>
    <x v="0"/>
    <n v="0"/>
  </r>
  <r>
    <x v="120"/>
    <x v="11"/>
    <x v="117"/>
    <x v="0"/>
    <x v="0"/>
    <x v="4"/>
    <x v="0"/>
    <n v="0"/>
  </r>
  <r>
    <x v="120"/>
    <x v="11"/>
    <x v="118"/>
    <x v="1"/>
    <x v="0"/>
    <x v="4"/>
    <x v="0"/>
    <n v="1"/>
  </r>
  <r>
    <x v="120"/>
    <x v="11"/>
    <x v="119"/>
    <x v="0"/>
    <x v="0"/>
    <x v="4"/>
    <x v="0"/>
    <n v="0"/>
  </r>
  <r>
    <x v="120"/>
    <x v="11"/>
    <x v="120"/>
    <x v="0"/>
    <x v="0"/>
    <x v="4"/>
    <x v="0"/>
    <n v="0"/>
  </r>
  <r>
    <x v="120"/>
    <x v="11"/>
    <x v="121"/>
    <x v="0"/>
    <x v="0"/>
    <x v="4"/>
    <x v="1"/>
    <n v="0"/>
  </r>
  <r>
    <x v="120"/>
    <x v="11"/>
    <x v="122"/>
    <x v="1"/>
    <x v="0"/>
    <x v="4"/>
    <x v="1"/>
    <n v="1"/>
  </r>
  <r>
    <x v="120"/>
    <x v="11"/>
    <x v="123"/>
    <x v="0"/>
    <x v="0"/>
    <x v="4"/>
    <x v="1"/>
    <n v="0"/>
  </r>
  <r>
    <x v="120"/>
    <x v="12"/>
    <x v="124"/>
    <x v="0"/>
    <x v="0"/>
    <x v="4"/>
    <x v="0"/>
    <n v="0"/>
  </r>
  <r>
    <x v="120"/>
    <x v="12"/>
    <x v="125"/>
    <x v="1"/>
    <x v="0"/>
    <x v="4"/>
    <x v="0"/>
    <n v="1"/>
  </r>
  <r>
    <x v="120"/>
    <x v="12"/>
    <x v="126"/>
    <x v="0"/>
    <x v="0"/>
    <x v="4"/>
    <x v="0"/>
    <n v="0"/>
  </r>
  <r>
    <x v="120"/>
    <x v="12"/>
    <x v="127"/>
    <x v="0"/>
    <x v="0"/>
    <x v="4"/>
    <x v="0"/>
    <n v="0"/>
  </r>
  <r>
    <x v="120"/>
    <x v="12"/>
    <x v="128"/>
    <x v="0"/>
    <x v="0"/>
    <x v="4"/>
    <x v="0"/>
    <n v="0"/>
  </r>
  <r>
    <x v="120"/>
    <x v="12"/>
    <x v="129"/>
    <x v="0"/>
    <x v="0"/>
    <x v="4"/>
    <x v="0"/>
    <n v="0"/>
  </r>
  <r>
    <x v="120"/>
    <x v="12"/>
    <x v="130"/>
    <x v="0"/>
    <x v="0"/>
    <x v="4"/>
    <x v="1"/>
    <n v="0"/>
  </r>
  <r>
    <x v="120"/>
    <x v="12"/>
    <x v="131"/>
    <x v="1"/>
    <x v="0"/>
    <x v="4"/>
    <x v="1"/>
    <n v="1"/>
  </r>
  <r>
    <x v="120"/>
    <x v="12"/>
    <x v="132"/>
    <x v="0"/>
    <x v="0"/>
    <x v="4"/>
    <x v="1"/>
    <n v="0"/>
  </r>
  <r>
    <x v="120"/>
    <x v="13"/>
    <x v="133"/>
    <x v="0"/>
    <x v="0"/>
    <x v="4"/>
    <x v="0"/>
    <n v="0"/>
  </r>
  <r>
    <x v="120"/>
    <x v="13"/>
    <x v="134"/>
    <x v="0"/>
    <x v="0"/>
    <x v="4"/>
    <x v="0"/>
    <n v="0"/>
  </r>
  <r>
    <x v="120"/>
    <x v="13"/>
    <x v="135"/>
    <x v="0"/>
    <x v="0"/>
    <x v="4"/>
    <x v="0"/>
    <n v="0"/>
  </r>
  <r>
    <x v="120"/>
    <x v="13"/>
    <x v="136"/>
    <x v="1"/>
    <x v="0"/>
    <x v="4"/>
    <x v="0"/>
    <n v="1"/>
  </r>
  <r>
    <x v="120"/>
    <x v="13"/>
    <x v="137"/>
    <x v="0"/>
    <x v="0"/>
    <x v="4"/>
    <x v="0"/>
    <n v="0"/>
  </r>
  <r>
    <x v="120"/>
    <x v="13"/>
    <x v="138"/>
    <x v="0"/>
    <x v="0"/>
    <x v="4"/>
    <x v="0"/>
    <n v="0"/>
  </r>
  <r>
    <x v="120"/>
    <x v="13"/>
    <x v="139"/>
    <x v="0"/>
    <x v="0"/>
    <x v="4"/>
    <x v="1"/>
    <n v="0"/>
  </r>
  <r>
    <x v="120"/>
    <x v="13"/>
    <x v="140"/>
    <x v="0"/>
    <x v="0"/>
    <x v="4"/>
    <x v="1"/>
    <n v="0"/>
  </r>
  <r>
    <x v="120"/>
    <x v="13"/>
    <x v="141"/>
    <x v="0"/>
    <x v="0"/>
    <x v="4"/>
    <x v="1"/>
    <n v="0"/>
  </r>
  <r>
    <x v="120"/>
    <x v="13"/>
    <x v="142"/>
    <x v="0"/>
    <x v="0"/>
    <x v="4"/>
    <x v="1"/>
    <n v="0"/>
  </r>
  <r>
    <x v="120"/>
    <x v="13"/>
    <x v="143"/>
    <x v="1"/>
    <x v="0"/>
    <x v="4"/>
    <x v="1"/>
    <n v="1"/>
  </r>
  <r>
    <x v="120"/>
    <x v="13"/>
    <x v="144"/>
    <x v="1"/>
    <x v="0"/>
    <x v="4"/>
    <x v="1"/>
    <n v="1"/>
  </r>
  <r>
    <x v="120"/>
    <x v="14"/>
    <x v="145"/>
    <x v="0"/>
    <x v="0"/>
    <x v="4"/>
    <x v="0"/>
    <n v="0"/>
  </r>
  <r>
    <x v="120"/>
    <x v="14"/>
    <x v="146"/>
    <x v="1"/>
    <x v="0"/>
    <x v="4"/>
    <x v="0"/>
    <n v="1"/>
  </r>
  <r>
    <x v="120"/>
    <x v="14"/>
    <x v="147"/>
    <x v="0"/>
    <x v="0"/>
    <x v="4"/>
    <x v="0"/>
    <n v="0"/>
  </r>
  <r>
    <x v="120"/>
    <x v="14"/>
    <x v="148"/>
    <x v="0"/>
    <x v="0"/>
    <x v="4"/>
    <x v="0"/>
    <n v="0"/>
  </r>
  <r>
    <x v="120"/>
    <x v="14"/>
    <x v="149"/>
    <x v="0"/>
    <x v="0"/>
    <x v="4"/>
    <x v="0"/>
    <n v="0"/>
  </r>
  <r>
    <x v="120"/>
    <x v="14"/>
    <x v="150"/>
    <x v="0"/>
    <x v="0"/>
    <x v="4"/>
    <x v="0"/>
    <n v="0"/>
  </r>
  <r>
    <x v="120"/>
    <x v="14"/>
    <x v="151"/>
    <x v="0"/>
    <x v="0"/>
    <x v="4"/>
    <x v="1"/>
    <n v="0"/>
  </r>
  <r>
    <x v="120"/>
    <x v="14"/>
    <x v="152"/>
    <x v="1"/>
    <x v="0"/>
    <x v="4"/>
    <x v="1"/>
    <n v="1"/>
  </r>
  <r>
    <x v="120"/>
    <x v="14"/>
    <x v="153"/>
    <x v="1"/>
    <x v="0"/>
    <x v="4"/>
    <x v="1"/>
    <n v="1"/>
  </r>
  <r>
    <x v="120"/>
    <x v="14"/>
    <x v="154"/>
    <x v="0"/>
    <x v="0"/>
    <x v="4"/>
    <x v="1"/>
    <n v="0"/>
  </r>
  <r>
    <x v="120"/>
    <x v="14"/>
    <x v="155"/>
    <x v="0"/>
    <x v="0"/>
    <x v="4"/>
    <x v="1"/>
    <n v="0"/>
  </r>
  <r>
    <x v="121"/>
    <x v="9"/>
    <x v="92"/>
    <x v="0"/>
    <x v="5"/>
    <x v="6"/>
    <x v="0"/>
    <n v="0"/>
  </r>
  <r>
    <x v="121"/>
    <x v="9"/>
    <x v="93"/>
    <x v="1"/>
    <x v="5"/>
    <x v="6"/>
    <x v="0"/>
    <n v="1"/>
  </r>
  <r>
    <x v="121"/>
    <x v="9"/>
    <x v="94"/>
    <x v="0"/>
    <x v="5"/>
    <x v="6"/>
    <x v="0"/>
    <n v="0"/>
  </r>
  <r>
    <x v="121"/>
    <x v="9"/>
    <x v="95"/>
    <x v="0"/>
    <x v="5"/>
    <x v="6"/>
    <x v="0"/>
    <n v="0"/>
  </r>
  <r>
    <x v="121"/>
    <x v="9"/>
    <x v="96"/>
    <x v="0"/>
    <x v="5"/>
    <x v="6"/>
    <x v="0"/>
    <n v="0"/>
  </r>
  <r>
    <x v="121"/>
    <x v="9"/>
    <x v="97"/>
    <x v="0"/>
    <x v="5"/>
    <x v="6"/>
    <x v="0"/>
    <n v="0"/>
  </r>
  <r>
    <x v="121"/>
    <x v="9"/>
    <x v="98"/>
    <x v="1"/>
    <x v="5"/>
    <x v="6"/>
    <x v="1"/>
    <n v="1"/>
  </r>
  <r>
    <x v="121"/>
    <x v="9"/>
    <x v="99"/>
    <x v="0"/>
    <x v="5"/>
    <x v="6"/>
    <x v="1"/>
    <n v="0"/>
  </r>
  <r>
    <x v="121"/>
    <x v="9"/>
    <x v="100"/>
    <x v="0"/>
    <x v="5"/>
    <x v="6"/>
    <x v="1"/>
    <n v="0"/>
  </r>
  <r>
    <x v="121"/>
    <x v="9"/>
    <x v="101"/>
    <x v="0"/>
    <x v="5"/>
    <x v="6"/>
    <x v="1"/>
    <n v="0"/>
  </r>
  <r>
    <x v="121"/>
    <x v="10"/>
    <x v="102"/>
    <x v="1"/>
    <x v="5"/>
    <x v="6"/>
    <x v="0"/>
    <n v="1"/>
  </r>
  <r>
    <x v="121"/>
    <x v="10"/>
    <x v="103"/>
    <x v="0"/>
    <x v="5"/>
    <x v="6"/>
    <x v="0"/>
    <n v="0"/>
  </r>
  <r>
    <x v="121"/>
    <x v="10"/>
    <x v="104"/>
    <x v="0"/>
    <x v="5"/>
    <x v="6"/>
    <x v="0"/>
    <n v="0"/>
  </r>
  <r>
    <x v="121"/>
    <x v="10"/>
    <x v="105"/>
    <x v="0"/>
    <x v="5"/>
    <x v="6"/>
    <x v="0"/>
    <n v="0"/>
  </r>
  <r>
    <x v="121"/>
    <x v="10"/>
    <x v="106"/>
    <x v="0"/>
    <x v="5"/>
    <x v="6"/>
    <x v="0"/>
    <n v="0"/>
  </r>
  <r>
    <x v="121"/>
    <x v="10"/>
    <x v="107"/>
    <x v="0"/>
    <x v="5"/>
    <x v="6"/>
    <x v="0"/>
    <n v="0"/>
  </r>
  <r>
    <x v="121"/>
    <x v="10"/>
    <x v="108"/>
    <x v="0"/>
    <x v="5"/>
    <x v="6"/>
    <x v="1"/>
    <n v="0"/>
  </r>
  <r>
    <x v="121"/>
    <x v="10"/>
    <x v="109"/>
    <x v="0"/>
    <x v="5"/>
    <x v="6"/>
    <x v="1"/>
    <n v="0"/>
  </r>
  <r>
    <x v="121"/>
    <x v="10"/>
    <x v="110"/>
    <x v="0"/>
    <x v="5"/>
    <x v="6"/>
    <x v="1"/>
    <n v="0"/>
  </r>
  <r>
    <x v="121"/>
    <x v="10"/>
    <x v="111"/>
    <x v="0"/>
    <x v="5"/>
    <x v="6"/>
    <x v="1"/>
    <n v="0"/>
  </r>
  <r>
    <x v="121"/>
    <x v="10"/>
    <x v="112"/>
    <x v="0"/>
    <x v="5"/>
    <x v="6"/>
    <x v="1"/>
    <n v="0"/>
  </r>
  <r>
    <x v="121"/>
    <x v="10"/>
    <x v="113"/>
    <x v="0"/>
    <x v="5"/>
    <x v="6"/>
    <x v="1"/>
    <n v="0"/>
  </r>
  <r>
    <x v="121"/>
    <x v="10"/>
    <x v="114"/>
    <x v="0"/>
    <x v="5"/>
    <x v="6"/>
    <x v="1"/>
    <n v="0"/>
  </r>
  <r>
    <x v="121"/>
    <x v="11"/>
    <x v="115"/>
    <x v="1"/>
    <x v="5"/>
    <x v="6"/>
    <x v="0"/>
    <n v="1"/>
  </r>
  <r>
    <x v="121"/>
    <x v="11"/>
    <x v="116"/>
    <x v="0"/>
    <x v="5"/>
    <x v="6"/>
    <x v="0"/>
    <n v="0"/>
  </r>
  <r>
    <x v="121"/>
    <x v="11"/>
    <x v="117"/>
    <x v="0"/>
    <x v="5"/>
    <x v="6"/>
    <x v="0"/>
    <n v="0"/>
  </r>
  <r>
    <x v="121"/>
    <x v="11"/>
    <x v="118"/>
    <x v="0"/>
    <x v="5"/>
    <x v="6"/>
    <x v="0"/>
    <n v="0"/>
  </r>
  <r>
    <x v="121"/>
    <x v="11"/>
    <x v="119"/>
    <x v="0"/>
    <x v="5"/>
    <x v="6"/>
    <x v="0"/>
    <n v="0"/>
  </r>
  <r>
    <x v="121"/>
    <x v="11"/>
    <x v="120"/>
    <x v="0"/>
    <x v="5"/>
    <x v="6"/>
    <x v="0"/>
    <n v="0"/>
  </r>
  <r>
    <x v="121"/>
    <x v="11"/>
    <x v="121"/>
    <x v="0"/>
    <x v="5"/>
    <x v="6"/>
    <x v="1"/>
    <n v="0"/>
  </r>
  <r>
    <x v="121"/>
    <x v="11"/>
    <x v="122"/>
    <x v="0"/>
    <x v="5"/>
    <x v="6"/>
    <x v="1"/>
    <n v="0"/>
  </r>
  <r>
    <x v="121"/>
    <x v="11"/>
    <x v="123"/>
    <x v="0"/>
    <x v="5"/>
    <x v="6"/>
    <x v="1"/>
    <n v="0"/>
  </r>
  <r>
    <x v="121"/>
    <x v="12"/>
    <x v="124"/>
    <x v="0"/>
    <x v="5"/>
    <x v="6"/>
    <x v="0"/>
    <n v="0"/>
  </r>
  <r>
    <x v="121"/>
    <x v="12"/>
    <x v="125"/>
    <x v="1"/>
    <x v="5"/>
    <x v="6"/>
    <x v="0"/>
    <n v="1"/>
  </r>
  <r>
    <x v="121"/>
    <x v="12"/>
    <x v="126"/>
    <x v="0"/>
    <x v="5"/>
    <x v="6"/>
    <x v="0"/>
    <n v="0"/>
  </r>
  <r>
    <x v="121"/>
    <x v="12"/>
    <x v="127"/>
    <x v="0"/>
    <x v="5"/>
    <x v="6"/>
    <x v="0"/>
    <n v="0"/>
  </r>
  <r>
    <x v="121"/>
    <x v="12"/>
    <x v="128"/>
    <x v="0"/>
    <x v="5"/>
    <x v="6"/>
    <x v="0"/>
    <n v="0"/>
  </r>
  <r>
    <x v="121"/>
    <x v="12"/>
    <x v="129"/>
    <x v="0"/>
    <x v="5"/>
    <x v="6"/>
    <x v="0"/>
    <n v="0"/>
  </r>
  <r>
    <x v="121"/>
    <x v="12"/>
    <x v="130"/>
    <x v="0"/>
    <x v="5"/>
    <x v="6"/>
    <x v="1"/>
    <n v="0"/>
  </r>
  <r>
    <x v="121"/>
    <x v="12"/>
    <x v="131"/>
    <x v="0"/>
    <x v="5"/>
    <x v="6"/>
    <x v="1"/>
    <n v="0"/>
  </r>
  <r>
    <x v="121"/>
    <x v="12"/>
    <x v="132"/>
    <x v="0"/>
    <x v="5"/>
    <x v="6"/>
    <x v="1"/>
    <n v="0"/>
  </r>
  <r>
    <x v="121"/>
    <x v="13"/>
    <x v="133"/>
    <x v="1"/>
    <x v="5"/>
    <x v="6"/>
    <x v="0"/>
    <n v="1"/>
  </r>
  <r>
    <x v="121"/>
    <x v="13"/>
    <x v="134"/>
    <x v="0"/>
    <x v="5"/>
    <x v="6"/>
    <x v="0"/>
    <n v="0"/>
  </r>
  <r>
    <x v="121"/>
    <x v="13"/>
    <x v="135"/>
    <x v="0"/>
    <x v="5"/>
    <x v="6"/>
    <x v="0"/>
    <n v="0"/>
  </r>
  <r>
    <x v="121"/>
    <x v="13"/>
    <x v="136"/>
    <x v="0"/>
    <x v="5"/>
    <x v="6"/>
    <x v="0"/>
    <n v="0"/>
  </r>
  <r>
    <x v="121"/>
    <x v="13"/>
    <x v="137"/>
    <x v="0"/>
    <x v="5"/>
    <x v="6"/>
    <x v="0"/>
    <n v="0"/>
  </r>
  <r>
    <x v="121"/>
    <x v="13"/>
    <x v="138"/>
    <x v="0"/>
    <x v="5"/>
    <x v="6"/>
    <x v="0"/>
    <n v="0"/>
  </r>
  <r>
    <x v="121"/>
    <x v="13"/>
    <x v="139"/>
    <x v="0"/>
    <x v="5"/>
    <x v="6"/>
    <x v="1"/>
    <n v="0"/>
  </r>
  <r>
    <x v="121"/>
    <x v="13"/>
    <x v="140"/>
    <x v="0"/>
    <x v="5"/>
    <x v="6"/>
    <x v="1"/>
    <n v="0"/>
  </r>
  <r>
    <x v="121"/>
    <x v="13"/>
    <x v="141"/>
    <x v="0"/>
    <x v="5"/>
    <x v="6"/>
    <x v="1"/>
    <n v="0"/>
  </r>
  <r>
    <x v="121"/>
    <x v="13"/>
    <x v="142"/>
    <x v="0"/>
    <x v="5"/>
    <x v="6"/>
    <x v="1"/>
    <n v="0"/>
  </r>
  <r>
    <x v="121"/>
    <x v="13"/>
    <x v="143"/>
    <x v="0"/>
    <x v="5"/>
    <x v="6"/>
    <x v="1"/>
    <n v="0"/>
  </r>
  <r>
    <x v="121"/>
    <x v="13"/>
    <x v="144"/>
    <x v="0"/>
    <x v="5"/>
    <x v="6"/>
    <x v="1"/>
    <n v="0"/>
  </r>
  <r>
    <x v="121"/>
    <x v="14"/>
    <x v="145"/>
    <x v="1"/>
    <x v="5"/>
    <x v="6"/>
    <x v="0"/>
    <n v="1"/>
  </r>
  <r>
    <x v="121"/>
    <x v="14"/>
    <x v="146"/>
    <x v="0"/>
    <x v="5"/>
    <x v="6"/>
    <x v="0"/>
    <n v="0"/>
  </r>
  <r>
    <x v="121"/>
    <x v="14"/>
    <x v="147"/>
    <x v="0"/>
    <x v="5"/>
    <x v="6"/>
    <x v="0"/>
    <n v="0"/>
  </r>
  <r>
    <x v="121"/>
    <x v="14"/>
    <x v="148"/>
    <x v="0"/>
    <x v="5"/>
    <x v="6"/>
    <x v="0"/>
    <n v="0"/>
  </r>
  <r>
    <x v="121"/>
    <x v="14"/>
    <x v="149"/>
    <x v="0"/>
    <x v="5"/>
    <x v="6"/>
    <x v="0"/>
    <n v="0"/>
  </r>
  <r>
    <x v="121"/>
    <x v="14"/>
    <x v="150"/>
    <x v="0"/>
    <x v="5"/>
    <x v="6"/>
    <x v="0"/>
    <n v="0"/>
  </r>
  <r>
    <x v="121"/>
    <x v="14"/>
    <x v="151"/>
    <x v="0"/>
    <x v="5"/>
    <x v="6"/>
    <x v="1"/>
    <n v="0"/>
  </r>
  <r>
    <x v="121"/>
    <x v="14"/>
    <x v="152"/>
    <x v="0"/>
    <x v="5"/>
    <x v="6"/>
    <x v="1"/>
    <n v="0"/>
  </r>
  <r>
    <x v="121"/>
    <x v="14"/>
    <x v="153"/>
    <x v="0"/>
    <x v="5"/>
    <x v="6"/>
    <x v="1"/>
    <n v="0"/>
  </r>
  <r>
    <x v="121"/>
    <x v="14"/>
    <x v="154"/>
    <x v="0"/>
    <x v="5"/>
    <x v="6"/>
    <x v="1"/>
    <n v="0"/>
  </r>
  <r>
    <x v="121"/>
    <x v="14"/>
    <x v="155"/>
    <x v="0"/>
    <x v="5"/>
    <x v="6"/>
    <x v="1"/>
    <n v="0"/>
  </r>
  <r>
    <x v="122"/>
    <x v="9"/>
    <x v="92"/>
    <x v="0"/>
    <x v="5"/>
    <x v="6"/>
    <x v="0"/>
    <n v="0"/>
  </r>
  <r>
    <x v="122"/>
    <x v="9"/>
    <x v="93"/>
    <x v="1"/>
    <x v="5"/>
    <x v="6"/>
    <x v="0"/>
    <n v="1"/>
  </r>
  <r>
    <x v="122"/>
    <x v="9"/>
    <x v="94"/>
    <x v="0"/>
    <x v="5"/>
    <x v="6"/>
    <x v="0"/>
    <n v="0"/>
  </r>
  <r>
    <x v="122"/>
    <x v="9"/>
    <x v="95"/>
    <x v="0"/>
    <x v="5"/>
    <x v="6"/>
    <x v="0"/>
    <n v="0"/>
  </r>
  <r>
    <x v="122"/>
    <x v="9"/>
    <x v="96"/>
    <x v="0"/>
    <x v="5"/>
    <x v="6"/>
    <x v="0"/>
    <n v="0"/>
  </r>
  <r>
    <x v="122"/>
    <x v="9"/>
    <x v="97"/>
    <x v="0"/>
    <x v="5"/>
    <x v="6"/>
    <x v="0"/>
    <n v="0"/>
  </r>
  <r>
    <x v="122"/>
    <x v="9"/>
    <x v="98"/>
    <x v="0"/>
    <x v="5"/>
    <x v="6"/>
    <x v="1"/>
    <n v="0"/>
  </r>
  <r>
    <x v="122"/>
    <x v="9"/>
    <x v="99"/>
    <x v="0"/>
    <x v="5"/>
    <x v="6"/>
    <x v="1"/>
    <n v="0"/>
  </r>
  <r>
    <x v="122"/>
    <x v="9"/>
    <x v="100"/>
    <x v="0"/>
    <x v="5"/>
    <x v="6"/>
    <x v="1"/>
    <n v="0"/>
  </r>
  <r>
    <x v="122"/>
    <x v="9"/>
    <x v="101"/>
    <x v="0"/>
    <x v="5"/>
    <x v="6"/>
    <x v="1"/>
    <n v="0"/>
  </r>
  <r>
    <x v="122"/>
    <x v="10"/>
    <x v="102"/>
    <x v="0"/>
    <x v="5"/>
    <x v="6"/>
    <x v="0"/>
    <n v="0"/>
  </r>
  <r>
    <x v="122"/>
    <x v="10"/>
    <x v="103"/>
    <x v="1"/>
    <x v="5"/>
    <x v="6"/>
    <x v="0"/>
    <n v="1"/>
  </r>
  <r>
    <x v="122"/>
    <x v="10"/>
    <x v="104"/>
    <x v="0"/>
    <x v="5"/>
    <x v="6"/>
    <x v="0"/>
    <n v="0"/>
  </r>
  <r>
    <x v="122"/>
    <x v="10"/>
    <x v="105"/>
    <x v="0"/>
    <x v="5"/>
    <x v="6"/>
    <x v="0"/>
    <n v="0"/>
  </r>
  <r>
    <x v="122"/>
    <x v="10"/>
    <x v="106"/>
    <x v="0"/>
    <x v="5"/>
    <x v="6"/>
    <x v="0"/>
    <n v="0"/>
  </r>
  <r>
    <x v="122"/>
    <x v="10"/>
    <x v="107"/>
    <x v="0"/>
    <x v="5"/>
    <x v="6"/>
    <x v="0"/>
    <n v="0"/>
  </r>
  <r>
    <x v="122"/>
    <x v="10"/>
    <x v="108"/>
    <x v="0"/>
    <x v="5"/>
    <x v="6"/>
    <x v="1"/>
    <n v="0"/>
  </r>
  <r>
    <x v="122"/>
    <x v="10"/>
    <x v="109"/>
    <x v="1"/>
    <x v="5"/>
    <x v="6"/>
    <x v="1"/>
    <n v="1"/>
  </r>
  <r>
    <x v="122"/>
    <x v="10"/>
    <x v="110"/>
    <x v="1"/>
    <x v="5"/>
    <x v="6"/>
    <x v="1"/>
    <n v="1"/>
  </r>
  <r>
    <x v="122"/>
    <x v="10"/>
    <x v="111"/>
    <x v="0"/>
    <x v="5"/>
    <x v="6"/>
    <x v="1"/>
    <n v="0"/>
  </r>
  <r>
    <x v="122"/>
    <x v="10"/>
    <x v="112"/>
    <x v="0"/>
    <x v="5"/>
    <x v="6"/>
    <x v="1"/>
    <n v="0"/>
  </r>
  <r>
    <x v="122"/>
    <x v="10"/>
    <x v="113"/>
    <x v="0"/>
    <x v="5"/>
    <x v="6"/>
    <x v="1"/>
    <n v="0"/>
  </r>
  <r>
    <x v="122"/>
    <x v="10"/>
    <x v="114"/>
    <x v="0"/>
    <x v="5"/>
    <x v="6"/>
    <x v="1"/>
    <n v="0"/>
  </r>
  <r>
    <x v="122"/>
    <x v="11"/>
    <x v="115"/>
    <x v="1"/>
    <x v="5"/>
    <x v="6"/>
    <x v="0"/>
    <n v="1"/>
  </r>
  <r>
    <x v="122"/>
    <x v="11"/>
    <x v="116"/>
    <x v="0"/>
    <x v="5"/>
    <x v="6"/>
    <x v="0"/>
    <n v="0"/>
  </r>
  <r>
    <x v="122"/>
    <x v="11"/>
    <x v="117"/>
    <x v="0"/>
    <x v="5"/>
    <x v="6"/>
    <x v="0"/>
    <n v="0"/>
  </r>
  <r>
    <x v="122"/>
    <x v="11"/>
    <x v="118"/>
    <x v="0"/>
    <x v="5"/>
    <x v="6"/>
    <x v="0"/>
    <n v="0"/>
  </r>
  <r>
    <x v="122"/>
    <x v="11"/>
    <x v="119"/>
    <x v="0"/>
    <x v="5"/>
    <x v="6"/>
    <x v="0"/>
    <n v="0"/>
  </r>
  <r>
    <x v="122"/>
    <x v="11"/>
    <x v="120"/>
    <x v="0"/>
    <x v="5"/>
    <x v="6"/>
    <x v="0"/>
    <n v="0"/>
  </r>
  <r>
    <x v="122"/>
    <x v="11"/>
    <x v="121"/>
    <x v="0"/>
    <x v="5"/>
    <x v="6"/>
    <x v="1"/>
    <n v="0"/>
  </r>
  <r>
    <x v="122"/>
    <x v="11"/>
    <x v="122"/>
    <x v="0"/>
    <x v="5"/>
    <x v="6"/>
    <x v="1"/>
    <n v="0"/>
  </r>
  <r>
    <x v="122"/>
    <x v="11"/>
    <x v="123"/>
    <x v="0"/>
    <x v="5"/>
    <x v="6"/>
    <x v="1"/>
    <n v="0"/>
  </r>
  <r>
    <x v="122"/>
    <x v="12"/>
    <x v="124"/>
    <x v="0"/>
    <x v="5"/>
    <x v="6"/>
    <x v="0"/>
    <n v="0"/>
  </r>
  <r>
    <x v="122"/>
    <x v="12"/>
    <x v="125"/>
    <x v="0"/>
    <x v="5"/>
    <x v="6"/>
    <x v="0"/>
    <n v="0"/>
  </r>
  <r>
    <x v="122"/>
    <x v="12"/>
    <x v="126"/>
    <x v="0"/>
    <x v="5"/>
    <x v="6"/>
    <x v="0"/>
    <n v="0"/>
  </r>
  <r>
    <x v="122"/>
    <x v="12"/>
    <x v="127"/>
    <x v="1"/>
    <x v="5"/>
    <x v="6"/>
    <x v="0"/>
    <n v="1"/>
  </r>
  <r>
    <x v="122"/>
    <x v="12"/>
    <x v="128"/>
    <x v="0"/>
    <x v="5"/>
    <x v="6"/>
    <x v="0"/>
    <n v="0"/>
  </r>
  <r>
    <x v="122"/>
    <x v="12"/>
    <x v="129"/>
    <x v="0"/>
    <x v="5"/>
    <x v="6"/>
    <x v="0"/>
    <n v="0"/>
  </r>
  <r>
    <x v="122"/>
    <x v="12"/>
    <x v="130"/>
    <x v="0"/>
    <x v="5"/>
    <x v="6"/>
    <x v="1"/>
    <n v="0"/>
  </r>
  <r>
    <x v="122"/>
    <x v="12"/>
    <x v="131"/>
    <x v="1"/>
    <x v="5"/>
    <x v="6"/>
    <x v="1"/>
    <n v="1"/>
  </r>
  <r>
    <x v="122"/>
    <x v="12"/>
    <x v="132"/>
    <x v="0"/>
    <x v="5"/>
    <x v="6"/>
    <x v="1"/>
    <n v="0"/>
  </r>
  <r>
    <x v="122"/>
    <x v="13"/>
    <x v="133"/>
    <x v="0"/>
    <x v="5"/>
    <x v="6"/>
    <x v="0"/>
    <n v="0"/>
  </r>
  <r>
    <x v="122"/>
    <x v="13"/>
    <x v="134"/>
    <x v="0"/>
    <x v="5"/>
    <x v="6"/>
    <x v="0"/>
    <n v="0"/>
  </r>
  <r>
    <x v="122"/>
    <x v="13"/>
    <x v="135"/>
    <x v="0"/>
    <x v="5"/>
    <x v="6"/>
    <x v="0"/>
    <n v="0"/>
  </r>
  <r>
    <x v="122"/>
    <x v="13"/>
    <x v="136"/>
    <x v="1"/>
    <x v="5"/>
    <x v="6"/>
    <x v="0"/>
    <n v="1"/>
  </r>
  <r>
    <x v="122"/>
    <x v="13"/>
    <x v="137"/>
    <x v="0"/>
    <x v="5"/>
    <x v="6"/>
    <x v="0"/>
    <n v="0"/>
  </r>
  <r>
    <x v="122"/>
    <x v="13"/>
    <x v="138"/>
    <x v="0"/>
    <x v="5"/>
    <x v="6"/>
    <x v="0"/>
    <n v="0"/>
  </r>
  <r>
    <x v="122"/>
    <x v="13"/>
    <x v="139"/>
    <x v="0"/>
    <x v="5"/>
    <x v="6"/>
    <x v="1"/>
    <n v="0"/>
  </r>
  <r>
    <x v="122"/>
    <x v="13"/>
    <x v="140"/>
    <x v="0"/>
    <x v="5"/>
    <x v="6"/>
    <x v="1"/>
    <n v="0"/>
  </r>
  <r>
    <x v="122"/>
    <x v="13"/>
    <x v="141"/>
    <x v="0"/>
    <x v="5"/>
    <x v="6"/>
    <x v="1"/>
    <n v="0"/>
  </r>
  <r>
    <x v="122"/>
    <x v="13"/>
    <x v="142"/>
    <x v="1"/>
    <x v="5"/>
    <x v="6"/>
    <x v="1"/>
    <n v="1"/>
  </r>
  <r>
    <x v="122"/>
    <x v="13"/>
    <x v="143"/>
    <x v="0"/>
    <x v="5"/>
    <x v="6"/>
    <x v="1"/>
    <n v="0"/>
  </r>
  <r>
    <x v="122"/>
    <x v="13"/>
    <x v="144"/>
    <x v="0"/>
    <x v="5"/>
    <x v="6"/>
    <x v="1"/>
    <n v="0"/>
  </r>
  <r>
    <x v="122"/>
    <x v="14"/>
    <x v="145"/>
    <x v="0"/>
    <x v="5"/>
    <x v="6"/>
    <x v="0"/>
    <n v="0"/>
  </r>
  <r>
    <x v="122"/>
    <x v="14"/>
    <x v="146"/>
    <x v="0"/>
    <x v="5"/>
    <x v="6"/>
    <x v="0"/>
    <n v="0"/>
  </r>
  <r>
    <x v="122"/>
    <x v="14"/>
    <x v="147"/>
    <x v="0"/>
    <x v="5"/>
    <x v="6"/>
    <x v="0"/>
    <n v="0"/>
  </r>
  <r>
    <x v="122"/>
    <x v="14"/>
    <x v="148"/>
    <x v="1"/>
    <x v="5"/>
    <x v="6"/>
    <x v="0"/>
    <n v="1"/>
  </r>
  <r>
    <x v="122"/>
    <x v="14"/>
    <x v="149"/>
    <x v="0"/>
    <x v="5"/>
    <x v="6"/>
    <x v="0"/>
    <n v="0"/>
  </r>
  <r>
    <x v="122"/>
    <x v="14"/>
    <x v="150"/>
    <x v="0"/>
    <x v="5"/>
    <x v="6"/>
    <x v="0"/>
    <n v="0"/>
  </r>
  <r>
    <x v="122"/>
    <x v="14"/>
    <x v="151"/>
    <x v="0"/>
    <x v="5"/>
    <x v="6"/>
    <x v="1"/>
    <n v="0"/>
  </r>
  <r>
    <x v="122"/>
    <x v="14"/>
    <x v="152"/>
    <x v="1"/>
    <x v="5"/>
    <x v="6"/>
    <x v="1"/>
    <n v="1"/>
  </r>
  <r>
    <x v="122"/>
    <x v="14"/>
    <x v="153"/>
    <x v="0"/>
    <x v="5"/>
    <x v="6"/>
    <x v="1"/>
    <n v="0"/>
  </r>
  <r>
    <x v="122"/>
    <x v="14"/>
    <x v="154"/>
    <x v="1"/>
    <x v="5"/>
    <x v="6"/>
    <x v="1"/>
    <n v="1"/>
  </r>
  <r>
    <x v="122"/>
    <x v="14"/>
    <x v="155"/>
    <x v="0"/>
    <x v="5"/>
    <x v="6"/>
    <x v="1"/>
    <n v="0"/>
  </r>
  <r>
    <x v="123"/>
    <x v="9"/>
    <x v="92"/>
    <x v="0"/>
    <x v="0"/>
    <x v="4"/>
    <x v="0"/>
    <n v="0"/>
  </r>
  <r>
    <x v="123"/>
    <x v="9"/>
    <x v="93"/>
    <x v="1"/>
    <x v="0"/>
    <x v="4"/>
    <x v="0"/>
    <n v="1"/>
  </r>
  <r>
    <x v="123"/>
    <x v="9"/>
    <x v="94"/>
    <x v="0"/>
    <x v="0"/>
    <x v="4"/>
    <x v="0"/>
    <n v="0"/>
  </r>
  <r>
    <x v="123"/>
    <x v="9"/>
    <x v="95"/>
    <x v="0"/>
    <x v="0"/>
    <x v="4"/>
    <x v="0"/>
    <n v="0"/>
  </r>
  <r>
    <x v="123"/>
    <x v="9"/>
    <x v="96"/>
    <x v="0"/>
    <x v="0"/>
    <x v="4"/>
    <x v="0"/>
    <n v="0"/>
  </r>
  <r>
    <x v="123"/>
    <x v="9"/>
    <x v="97"/>
    <x v="0"/>
    <x v="0"/>
    <x v="4"/>
    <x v="0"/>
    <n v="0"/>
  </r>
  <r>
    <x v="123"/>
    <x v="9"/>
    <x v="98"/>
    <x v="0"/>
    <x v="0"/>
    <x v="4"/>
    <x v="1"/>
    <n v="0"/>
  </r>
  <r>
    <x v="123"/>
    <x v="9"/>
    <x v="99"/>
    <x v="0"/>
    <x v="0"/>
    <x v="4"/>
    <x v="1"/>
    <n v="0"/>
  </r>
  <r>
    <x v="123"/>
    <x v="9"/>
    <x v="100"/>
    <x v="0"/>
    <x v="0"/>
    <x v="4"/>
    <x v="1"/>
    <n v="0"/>
  </r>
  <r>
    <x v="123"/>
    <x v="9"/>
    <x v="101"/>
    <x v="1"/>
    <x v="0"/>
    <x v="4"/>
    <x v="1"/>
    <n v="1"/>
  </r>
  <r>
    <x v="123"/>
    <x v="10"/>
    <x v="102"/>
    <x v="0"/>
    <x v="0"/>
    <x v="4"/>
    <x v="0"/>
    <n v="0"/>
  </r>
  <r>
    <x v="123"/>
    <x v="10"/>
    <x v="103"/>
    <x v="1"/>
    <x v="0"/>
    <x v="4"/>
    <x v="0"/>
    <n v="1"/>
  </r>
  <r>
    <x v="123"/>
    <x v="10"/>
    <x v="104"/>
    <x v="0"/>
    <x v="0"/>
    <x v="4"/>
    <x v="0"/>
    <n v="0"/>
  </r>
  <r>
    <x v="123"/>
    <x v="10"/>
    <x v="105"/>
    <x v="0"/>
    <x v="0"/>
    <x v="4"/>
    <x v="0"/>
    <n v="0"/>
  </r>
  <r>
    <x v="123"/>
    <x v="10"/>
    <x v="106"/>
    <x v="0"/>
    <x v="0"/>
    <x v="4"/>
    <x v="0"/>
    <n v="0"/>
  </r>
  <r>
    <x v="123"/>
    <x v="10"/>
    <x v="107"/>
    <x v="0"/>
    <x v="0"/>
    <x v="4"/>
    <x v="0"/>
    <n v="0"/>
  </r>
  <r>
    <x v="123"/>
    <x v="10"/>
    <x v="108"/>
    <x v="0"/>
    <x v="0"/>
    <x v="4"/>
    <x v="1"/>
    <n v="0"/>
  </r>
  <r>
    <x v="123"/>
    <x v="10"/>
    <x v="109"/>
    <x v="0"/>
    <x v="0"/>
    <x v="4"/>
    <x v="1"/>
    <n v="0"/>
  </r>
  <r>
    <x v="123"/>
    <x v="10"/>
    <x v="110"/>
    <x v="0"/>
    <x v="0"/>
    <x v="4"/>
    <x v="1"/>
    <n v="0"/>
  </r>
  <r>
    <x v="123"/>
    <x v="10"/>
    <x v="111"/>
    <x v="1"/>
    <x v="0"/>
    <x v="4"/>
    <x v="1"/>
    <n v="1"/>
  </r>
  <r>
    <x v="123"/>
    <x v="10"/>
    <x v="112"/>
    <x v="1"/>
    <x v="0"/>
    <x v="4"/>
    <x v="1"/>
    <n v="1"/>
  </r>
  <r>
    <x v="123"/>
    <x v="10"/>
    <x v="113"/>
    <x v="0"/>
    <x v="0"/>
    <x v="4"/>
    <x v="1"/>
    <n v="0"/>
  </r>
  <r>
    <x v="123"/>
    <x v="10"/>
    <x v="114"/>
    <x v="0"/>
    <x v="0"/>
    <x v="4"/>
    <x v="1"/>
    <n v="0"/>
  </r>
  <r>
    <x v="123"/>
    <x v="11"/>
    <x v="115"/>
    <x v="0"/>
    <x v="0"/>
    <x v="4"/>
    <x v="0"/>
    <n v="0"/>
  </r>
  <r>
    <x v="123"/>
    <x v="11"/>
    <x v="116"/>
    <x v="1"/>
    <x v="0"/>
    <x v="4"/>
    <x v="0"/>
    <n v="1"/>
  </r>
  <r>
    <x v="123"/>
    <x v="11"/>
    <x v="117"/>
    <x v="0"/>
    <x v="0"/>
    <x v="4"/>
    <x v="0"/>
    <n v="0"/>
  </r>
  <r>
    <x v="123"/>
    <x v="11"/>
    <x v="118"/>
    <x v="0"/>
    <x v="0"/>
    <x v="4"/>
    <x v="0"/>
    <n v="0"/>
  </r>
  <r>
    <x v="123"/>
    <x v="11"/>
    <x v="119"/>
    <x v="0"/>
    <x v="0"/>
    <x v="4"/>
    <x v="0"/>
    <n v="0"/>
  </r>
  <r>
    <x v="123"/>
    <x v="11"/>
    <x v="120"/>
    <x v="0"/>
    <x v="0"/>
    <x v="4"/>
    <x v="0"/>
    <n v="0"/>
  </r>
  <r>
    <x v="123"/>
    <x v="11"/>
    <x v="121"/>
    <x v="1"/>
    <x v="0"/>
    <x v="4"/>
    <x v="1"/>
    <n v="1"/>
  </r>
  <r>
    <x v="123"/>
    <x v="11"/>
    <x v="122"/>
    <x v="0"/>
    <x v="0"/>
    <x v="4"/>
    <x v="1"/>
    <n v="0"/>
  </r>
  <r>
    <x v="123"/>
    <x v="11"/>
    <x v="123"/>
    <x v="0"/>
    <x v="0"/>
    <x v="4"/>
    <x v="1"/>
    <n v="0"/>
  </r>
  <r>
    <x v="123"/>
    <x v="12"/>
    <x v="124"/>
    <x v="0"/>
    <x v="0"/>
    <x v="4"/>
    <x v="0"/>
    <n v="0"/>
  </r>
  <r>
    <x v="123"/>
    <x v="12"/>
    <x v="125"/>
    <x v="1"/>
    <x v="0"/>
    <x v="4"/>
    <x v="0"/>
    <n v="1"/>
  </r>
  <r>
    <x v="123"/>
    <x v="12"/>
    <x v="126"/>
    <x v="0"/>
    <x v="0"/>
    <x v="4"/>
    <x v="0"/>
    <n v="0"/>
  </r>
  <r>
    <x v="123"/>
    <x v="12"/>
    <x v="127"/>
    <x v="0"/>
    <x v="0"/>
    <x v="4"/>
    <x v="0"/>
    <n v="0"/>
  </r>
  <r>
    <x v="123"/>
    <x v="12"/>
    <x v="128"/>
    <x v="0"/>
    <x v="0"/>
    <x v="4"/>
    <x v="0"/>
    <n v="0"/>
  </r>
  <r>
    <x v="123"/>
    <x v="12"/>
    <x v="129"/>
    <x v="0"/>
    <x v="0"/>
    <x v="4"/>
    <x v="0"/>
    <n v="0"/>
  </r>
  <r>
    <x v="123"/>
    <x v="12"/>
    <x v="130"/>
    <x v="1"/>
    <x v="0"/>
    <x v="4"/>
    <x v="1"/>
    <n v="1"/>
  </r>
  <r>
    <x v="123"/>
    <x v="12"/>
    <x v="131"/>
    <x v="1"/>
    <x v="0"/>
    <x v="4"/>
    <x v="1"/>
    <n v="1"/>
  </r>
  <r>
    <x v="123"/>
    <x v="12"/>
    <x v="132"/>
    <x v="1"/>
    <x v="0"/>
    <x v="4"/>
    <x v="1"/>
    <n v="1"/>
  </r>
  <r>
    <x v="123"/>
    <x v="13"/>
    <x v="133"/>
    <x v="0"/>
    <x v="0"/>
    <x v="4"/>
    <x v="0"/>
    <n v="0"/>
  </r>
  <r>
    <x v="123"/>
    <x v="13"/>
    <x v="134"/>
    <x v="0"/>
    <x v="0"/>
    <x v="4"/>
    <x v="0"/>
    <n v="0"/>
  </r>
  <r>
    <x v="123"/>
    <x v="13"/>
    <x v="135"/>
    <x v="1"/>
    <x v="0"/>
    <x v="4"/>
    <x v="0"/>
    <n v="1"/>
  </r>
  <r>
    <x v="123"/>
    <x v="13"/>
    <x v="136"/>
    <x v="0"/>
    <x v="0"/>
    <x v="4"/>
    <x v="0"/>
    <n v="0"/>
  </r>
  <r>
    <x v="123"/>
    <x v="13"/>
    <x v="137"/>
    <x v="0"/>
    <x v="0"/>
    <x v="4"/>
    <x v="0"/>
    <n v="0"/>
  </r>
  <r>
    <x v="123"/>
    <x v="13"/>
    <x v="138"/>
    <x v="0"/>
    <x v="0"/>
    <x v="4"/>
    <x v="0"/>
    <n v="0"/>
  </r>
  <r>
    <x v="123"/>
    <x v="13"/>
    <x v="139"/>
    <x v="1"/>
    <x v="0"/>
    <x v="4"/>
    <x v="1"/>
    <n v="1"/>
  </r>
  <r>
    <x v="123"/>
    <x v="13"/>
    <x v="140"/>
    <x v="0"/>
    <x v="0"/>
    <x v="4"/>
    <x v="1"/>
    <n v="0"/>
  </r>
  <r>
    <x v="123"/>
    <x v="13"/>
    <x v="141"/>
    <x v="0"/>
    <x v="0"/>
    <x v="4"/>
    <x v="1"/>
    <n v="0"/>
  </r>
  <r>
    <x v="123"/>
    <x v="13"/>
    <x v="142"/>
    <x v="1"/>
    <x v="0"/>
    <x v="4"/>
    <x v="1"/>
    <n v="1"/>
  </r>
  <r>
    <x v="123"/>
    <x v="13"/>
    <x v="143"/>
    <x v="0"/>
    <x v="0"/>
    <x v="4"/>
    <x v="1"/>
    <n v="0"/>
  </r>
  <r>
    <x v="123"/>
    <x v="13"/>
    <x v="144"/>
    <x v="0"/>
    <x v="0"/>
    <x v="4"/>
    <x v="1"/>
    <n v="0"/>
  </r>
  <r>
    <x v="123"/>
    <x v="14"/>
    <x v="145"/>
    <x v="0"/>
    <x v="0"/>
    <x v="4"/>
    <x v="0"/>
    <n v="0"/>
  </r>
  <r>
    <x v="123"/>
    <x v="14"/>
    <x v="146"/>
    <x v="1"/>
    <x v="0"/>
    <x v="4"/>
    <x v="0"/>
    <n v="1"/>
  </r>
  <r>
    <x v="123"/>
    <x v="14"/>
    <x v="147"/>
    <x v="0"/>
    <x v="0"/>
    <x v="4"/>
    <x v="0"/>
    <n v="0"/>
  </r>
  <r>
    <x v="123"/>
    <x v="14"/>
    <x v="148"/>
    <x v="0"/>
    <x v="0"/>
    <x v="4"/>
    <x v="0"/>
    <n v="0"/>
  </r>
  <r>
    <x v="123"/>
    <x v="14"/>
    <x v="149"/>
    <x v="0"/>
    <x v="0"/>
    <x v="4"/>
    <x v="0"/>
    <n v="0"/>
  </r>
  <r>
    <x v="123"/>
    <x v="14"/>
    <x v="150"/>
    <x v="0"/>
    <x v="0"/>
    <x v="4"/>
    <x v="0"/>
    <n v="0"/>
  </r>
  <r>
    <x v="123"/>
    <x v="14"/>
    <x v="151"/>
    <x v="0"/>
    <x v="0"/>
    <x v="4"/>
    <x v="1"/>
    <n v="0"/>
  </r>
  <r>
    <x v="123"/>
    <x v="14"/>
    <x v="152"/>
    <x v="1"/>
    <x v="0"/>
    <x v="4"/>
    <x v="1"/>
    <n v="1"/>
  </r>
  <r>
    <x v="123"/>
    <x v="14"/>
    <x v="153"/>
    <x v="0"/>
    <x v="0"/>
    <x v="4"/>
    <x v="1"/>
    <n v="0"/>
  </r>
  <r>
    <x v="123"/>
    <x v="14"/>
    <x v="154"/>
    <x v="0"/>
    <x v="0"/>
    <x v="4"/>
    <x v="1"/>
    <n v="0"/>
  </r>
  <r>
    <x v="123"/>
    <x v="14"/>
    <x v="155"/>
    <x v="0"/>
    <x v="0"/>
    <x v="4"/>
    <x v="1"/>
    <n v="0"/>
  </r>
  <r>
    <x v="124"/>
    <x v="9"/>
    <x v="92"/>
    <x v="0"/>
    <x v="1"/>
    <x v="1"/>
    <x v="0"/>
    <n v="0"/>
  </r>
  <r>
    <x v="124"/>
    <x v="9"/>
    <x v="93"/>
    <x v="1"/>
    <x v="1"/>
    <x v="1"/>
    <x v="0"/>
    <n v="1"/>
  </r>
  <r>
    <x v="124"/>
    <x v="9"/>
    <x v="94"/>
    <x v="0"/>
    <x v="1"/>
    <x v="1"/>
    <x v="0"/>
    <n v="0"/>
  </r>
  <r>
    <x v="124"/>
    <x v="9"/>
    <x v="95"/>
    <x v="0"/>
    <x v="1"/>
    <x v="1"/>
    <x v="0"/>
    <n v="0"/>
  </r>
  <r>
    <x v="124"/>
    <x v="9"/>
    <x v="96"/>
    <x v="0"/>
    <x v="1"/>
    <x v="1"/>
    <x v="0"/>
    <n v="0"/>
  </r>
  <r>
    <x v="124"/>
    <x v="9"/>
    <x v="97"/>
    <x v="0"/>
    <x v="1"/>
    <x v="1"/>
    <x v="0"/>
    <n v="0"/>
  </r>
  <r>
    <x v="124"/>
    <x v="9"/>
    <x v="98"/>
    <x v="1"/>
    <x v="1"/>
    <x v="1"/>
    <x v="1"/>
    <n v="1"/>
  </r>
  <r>
    <x v="124"/>
    <x v="9"/>
    <x v="99"/>
    <x v="0"/>
    <x v="1"/>
    <x v="1"/>
    <x v="1"/>
    <n v="0"/>
  </r>
  <r>
    <x v="124"/>
    <x v="9"/>
    <x v="100"/>
    <x v="0"/>
    <x v="1"/>
    <x v="1"/>
    <x v="1"/>
    <n v="0"/>
  </r>
  <r>
    <x v="124"/>
    <x v="9"/>
    <x v="101"/>
    <x v="1"/>
    <x v="1"/>
    <x v="1"/>
    <x v="1"/>
    <n v="1"/>
  </r>
  <r>
    <x v="124"/>
    <x v="10"/>
    <x v="102"/>
    <x v="0"/>
    <x v="1"/>
    <x v="1"/>
    <x v="0"/>
    <n v="0"/>
  </r>
  <r>
    <x v="124"/>
    <x v="10"/>
    <x v="103"/>
    <x v="1"/>
    <x v="1"/>
    <x v="1"/>
    <x v="0"/>
    <n v="1"/>
  </r>
  <r>
    <x v="124"/>
    <x v="10"/>
    <x v="104"/>
    <x v="0"/>
    <x v="1"/>
    <x v="1"/>
    <x v="0"/>
    <n v="0"/>
  </r>
  <r>
    <x v="124"/>
    <x v="10"/>
    <x v="105"/>
    <x v="0"/>
    <x v="1"/>
    <x v="1"/>
    <x v="0"/>
    <n v="0"/>
  </r>
  <r>
    <x v="124"/>
    <x v="10"/>
    <x v="106"/>
    <x v="0"/>
    <x v="1"/>
    <x v="1"/>
    <x v="0"/>
    <n v="0"/>
  </r>
  <r>
    <x v="124"/>
    <x v="10"/>
    <x v="107"/>
    <x v="0"/>
    <x v="1"/>
    <x v="1"/>
    <x v="0"/>
    <n v="0"/>
  </r>
  <r>
    <x v="124"/>
    <x v="10"/>
    <x v="108"/>
    <x v="0"/>
    <x v="1"/>
    <x v="1"/>
    <x v="1"/>
    <n v="0"/>
  </r>
  <r>
    <x v="124"/>
    <x v="10"/>
    <x v="109"/>
    <x v="0"/>
    <x v="1"/>
    <x v="1"/>
    <x v="1"/>
    <n v="0"/>
  </r>
  <r>
    <x v="124"/>
    <x v="10"/>
    <x v="110"/>
    <x v="0"/>
    <x v="1"/>
    <x v="1"/>
    <x v="1"/>
    <n v="0"/>
  </r>
  <r>
    <x v="124"/>
    <x v="10"/>
    <x v="111"/>
    <x v="0"/>
    <x v="1"/>
    <x v="1"/>
    <x v="1"/>
    <n v="0"/>
  </r>
  <r>
    <x v="124"/>
    <x v="10"/>
    <x v="112"/>
    <x v="0"/>
    <x v="1"/>
    <x v="1"/>
    <x v="1"/>
    <n v="0"/>
  </r>
  <r>
    <x v="124"/>
    <x v="10"/>
    <x v="113"/>
    <x v="0"/>
    <x v="1"/>
    <x v="1"/>
    <x v="1"/>
    <n v="0"/>
  </r>
  <r>
    <x v="124"/>
    <x v="10"/>
    <x v="114"/>
    <x v="0"/>
    <x v="1"/>
    <x v="1"/>
    <x v="1"/>
    <n v="0"/>
  </r>
  <r>
    <x v="124"/>
    <x v="11"/>
    <x v="115"/>
    <x v="0"/>
    <x v="1"/>
    <x v="1"/>
    <x v="0"/>
    <n v="0"/>
  </r>
  <r>
    <x v="124"/>
    <x v="11"/>
    <x v="116"/>
    <x v="1"/>
    <x v="1"/>
    <x v="1"/>
    <x v="0"/>
    <n v="1"/>
  </r>
  <r>
    <x v="124"/>
    <x v="11"/>
    <x v="117"/>
    <x v="0"/>
    <x v="1"/>
    <x v="1"/>
    <x v="0"/>
    <n v="0"/>
  </r>
  <r>
    <x v="124"/>
    <x v="11"/>
    <x v="118"/>
    <x v="0"/>
    <x v="1"/>
    <x v="1"/>
    <x v="0"/>
    <n v="0"/>
  </r>
  <r>
    <x v="124"/>
    <x v="11"/>
    <x v="119"/>
    <x v="0"/>
    <x v="1"/>
    <x v="1"/>
    <x v="0"/>
    <n v="0"/>
  </r>
  <r>
    <x v="124"/>
    <x v="11"/>
    <x v="120"/>
    <x v="0"/>
    <x v="1"/>
    <x v="1"/>
    <x v="0"/>
    <n v="0"/>
  </r>
  <r>
    <x v="124"/>
    <x v="11"/>
    <x v="121"/>
    <x v="0"/>
    <x v="1"/>
    <x v="1"/>
    <x v="1"/>
    <n v="0"/>
  </r>
  <r>
    <x v="124"/>
    <x v="11"/>
    <x v="122"/>
    <x v="0"/>
    <x v="1"/>
    <x v="1"/>
    <x v="1"/>
    <n v="0"/>
  </r>
  <r>
    <x v="124"/>
    <x v="11"/>
    <x v="123"/>
    <x v="0"/>
    <x v="1"/>
    <x v="1"/>
    <x v="1"/>
    <n v="0"/>
  </r>
  <r>
    <x v="124"/>
    <x v="12"/>
    <x v="124"/>
    <x v="0"/>
    <x v="1"/>
    <x v="1"/>
    <x v="0"/>
    <n v="0"/>
  </r>
  <r>
    <x v="124"/>
    <x v="12"/>
    <x v="125"/>
    <x v="1"/>
    <x v="1"/>
    <x v="1"/>
    <x v="0"/>
    <n v="1"/>
  </r>
  <r>
    <x v="124"/>
    <x v="12"/>
    <x v="126"/>
    <x v="0"/>
    <x v="1"/>
    <x v="1"/>
    <x v="0"/>
    <n v="0"/>
  </r>
  <r>
    <x v="124"/>
    <x v="12"/>
    <x v="127"/>
    <x v="0"/>
    <x v="1"/>
    <x v="1"/>
    <x v="0"/>
    <n v="0"/>
  </r>
  <r>
    <x v="124"/>
    <x v="12"/>
    <x v="128"/>
    <x v="0"/>
    <x v="1"/>
    <x v="1"/>
    <x v="0"/>
    <n v="0"/>
  </r>
  <r>
    <x v="124"/>
    <x v="12"/>
    <x v="129"/>
    <x v="0"/>
    <x v="1"/>
    <x v="1"/>
    <x v="0"/>
    <n v="0"/>
  </r>
  <r>
    <x v="124"/>
    <x v="12"/>
    <x v="130"/>
    <x v="0"/>
    <x v="1"/>
    <x v="1"/>
    <x v="1"/>
    <n v="0"/>
  </r>
  <r>
    <x v="124"/>
    <x v="12"/>
    <x v="131"/>
    <x v="0"/>
    <x v="1"/>
    <x v="1"/>
    <x v="1"/>
    <n v="0"/>
  </r>
  <r>
    <x v="124"/>
    <x v="12"/>
    <x v="132"/>
    <x v="0"/>
    <x v="1"/>
    <x v="1"/>
    <x v="1"/>
    <n v="0"/>
  </r>
  <r>
    <x v="124"/>
    <x v="13"/>
    <x v="133"/>
    <x v="0"/>
    <x v="1"/>
    <x v="1"/>
    <x v="0"/>
    <n v="0"/>
  </r>
  <r>
    <x v="124"/>
    <x v="13"/>
    <x v="134"/>
    <x v="1"/>
    <x v="1"/>
    <x v="1"/>
    <x v="0"/>
    <n v="1"/>
  </r>
  <r>
    <x v="124"/>
    <x v="13"/>
    <x v="135"/>
    <x v="0"/>
    <x v="1"/>
    <x v="1"/>
    <x v="0"/>
    <n v="0"/>
  </r>
  <r>
    <x v="124"/>
    <x v="13"/>
    <x v="136"/>
    <x v="0"/>
    <x v="1"/>
    <x v="1"/>
    <x v="0"/>
    <n v="0"/>
  </r>
  <r>
    <x v="124"/>
    <x v="13"/>
    <x v="137"/>
    <x v="0"/>
    <x v="1"/>
    <x v="1"/>
    <x v="0"/>
    <n v="0"/>
  </r>
  <r>
    <x v="124"/>
    <x v="13"/>
    <x v="138"/>
    <x v="0"/>
    <x v="1"/>
    <x v="1"/>
    <x v="0"/>
    <n v="0"/>
  </r>
  <r>
    <x v="124"/>
    <x v="13"/>
    <x v="139"/>
    <x v="0"/>
    <x v="1"/>
    <x v="1"/>
    <x v="1"/>
    <n v="0"/>
  </r>
  <r>
    <x v="124"/>
    <x v="13"/>
    <x v="140"/>
    <x v="0"/>
    <x v="1"/>
    <x v="1"/>
    <x v="1"/>
    <n v="0"/>
  </r>
  <r>
    <x v="124"/>
    <x v="13"/>
    <x v="141"/>
    <x v="0"/>
    <x v="1"/>
    <x v="1"/>
    <x v="1"/>
    <n v="0"/>
  </r>
  <r>
    <x v="124"/>
    <x v="13"/>
    <x v="142"/>
    <x v="0"/>
    <x v="1"/>
    <x v="1"/>
    <x v="1"/>
    <n v="0"/>
  </r>
  <r>
    <x v="124"/>
    <x v="13"/>
    <x v="143"/>
    <x v="1"/>
    <x v="1"/>
    <x v="1"/>
    <x v="1"/>
    <n v="1"/>
  </r>
  <r>
    <x v="124"/>
    <x v="13"/>
    <x v="144"/>
    <x v="0"/>
    <x v="1"/>
    <x v="1"/>
    <x v="1"/>
    <n v="0"/>
  </r>
  <r>
    <x v="124"/>
    <x v="14"/>
    <x v="145"/>
    <x v="0"/>
    <x v="1"/>
    <x v="1"/>
    <x v="0"/>
    <n v="0"/>
  </r>
  <r>
    <x v="124"/>
    <x v="14"/>
    <x v="146"/>
    <x v="1"/>
    <x v="1"/>
    <x v="1"/>
    <x v="0"/>
    <n v="1"/>
  </r>
  <r>
    <x v="124"/>
    <x v="14"/>
    <x v="147"/>
    <x v="0"/>
    <x v="1"/>
    <x v="1"/>
    <x v="0"/>
    <n v="0"/>
  </r>
  <r>
    <x v="124"/>
    <x v="14"/>
    <x v="148"/>
    <x v="0"/>
    <x v="1"/>
    <x v="1"/>
    <x v="0"/>
    <n v="0"/>
  </r>
  <r>
    <x v="124"/>
    <x v="14"/>
    <x v="149"/>
    <x v="0"/>
    <x v="1"/>
    <x v="1"/>
    <x v="0"/>
    <n v="0"/>
  </r>
  <r>
    <x v="124"/>
    <x v="14"/>
    <x v="150"/>
    <x v="0"/>
    <x v="1"/>
    <x v="1"/>
    <x v="0"/>
    <n v="0"/>
  </r>
  <r>
    <x v="124"/>
    <x v="14"/>
    <x v="151"/>
    <x v="1"/>
    <x v="1"/>
    <x v="1"/>
    <x v="1"/>
    <n v="1"/>
  </r>
  <r>
    <x v="124"/>
    <x v="14"/>
    <x v="152"/>
    <x v="0"/>
    <x v="1"/>
    <x v="1"/>
    <x v="1"/>
    <n v="0"/>
  </r>
  <r>
    <x v="124"/>
    <x v="14"/>
    <x v="153"/>
    <x v="0"/>
    <x v="1"/>
    <x v="1"/>
    <x v="1"/>
    <n v="0"/>
  </r>
  <r>
    <x v="124"/>
    <x v="14"/>
    <x v="154"/>
    <x v="0"/>
    <x v="1"/>
    <x v="1"/>
    <x v="1"/>
    <n v="0"/>
  </r>
  <r>
    <x v="124"/>
    <x v="14"/>
    <x v="155"/>
    <x v="1"/>
    <x v="1"/>
    <x v="1"/>
    <x v="1"/>
    <n v="1"/>
  </r>
  <r>
    <x v="125"/>
    <x v="9"/>
    <x v="92"/>
    <x v="0"/>
    <x v="1"/>
    <x v="1"/>
    <x v="0"/>
    <n v="0"/>
  </r>
  <r>
    <x v="125"/>
    <x v="9"/>
    <x v="93"/>
    <x v="0"/>
    <x v="1"/>
    <x v="1"/>
    <x v="0"/>
    <n v="0"/>
  </r>
  <r>
    <x v="125"/>
    <x v="9"/>
    <x v="94"/>
    <x v="0"/>
    <x v="1"/>
    <x v="1"/>
    <x v="0"/>
    <n v="0"/>
  </r>
  <r>
    <x v="125"/>
    <x v="9"/>
    <x v="95"/>
    <x v="0"/>
    <x v="1"/>
    <x v="1"/>
    <x v="0"/>
    <n v="0"/>
  </r>
  <r>
    <x v="125"/>
    <x v="9"/>
    <x v="96"/>
    <x v="0"/>
    <x v="1"/>
    <x v="1"/>
    <x v="0"/>
    <n v="0"/>
  </r>
  <r>
    <x v="125"/>
    <x v="9"/>
    <x v="97"/>
    <x v="1"/>
    <x v="1"/>
    <x v="1"/>
    <x v="0"/>
    <n v="1"/>
  </r>
  <r>
    <x v="125"/>
    <x v="9"/>
    <x v="98"/>
    <x v="0"/>
    <x v="1"/>
    <x v="1"/>
    <x v="1"/>
    <n v="0"/>
  </r>
  <r>
    <x v="125"/>
    <x v="9"/>
    <x v="99"/>
    <x v="0"/>
    <x v="1"/>
    <x v="1"/>
    <x v="1"/>
    <n v="0"/>
  </r>
  <r>
    <x v="125"/>
    <x v="9"/>
    <x v="100"/>
    <x v="0"/>
    <x v="1"/>
    <x v="1"/>
    <x v="1"/>
    <n v="0"/>
  </r>
  <r>
    <x v="125"/>
    <x v="9"/>
    <x v="101"/>
    <x v="0"/>
    <x v="1"/>
    <x v="1"/>
    <x v="1"/>
    <n v="0"/>
  </r>
  <r>
    <x v="125"/>
    <x v="10"/>
    <x v="102"/>
    <x v="0"/>
    <x v="1"/>
    <x v="1"/>
    <x v="0"/>
    <n v="0"/>
  </r>
  <r>
    <x v="125"/>
    <x v="10"/>
    <x v="103"/>
    <x v="0"/>
    <x v="1"/>
    <x v="1"/>
    <x v="0"/>
    <n v="0"/>
  </r>
  <r>
    <x v="125"/>
    <x v="10"/>
    <x v="104"/>
    <x v="0"/>
    <x v="1"/>
    <x v="1"/>
    <x v="0"/>
    <n v="0"/>
  </r>
  <r>
    <x v="125"/>
    <x v="10"/>
    <x v="105"/>
    <x v="0"/>
    <x v="1"/>
    <x v="1"/>
    <x v="0"/>
    <n v="0"/>
  </r>
  <r>
    <x v="125"/>
    <x v="10"/>
    <x v="106"/>
    <x v="0"/>
    <x v="1"/>
    <x v="1"/>
    <x v="0"/>
    <n v="0"/>
  </r>
  <r>
    <x v="125"/>
    <x v="10"/>
    <x v="107"/>
    <x v="1"/>
    <x v="1"/>
    <x v="1"/>
    <x v="0"/>
    <n v="1"/>
  </r>
  <r>
    <x v="125"/>
    <x v="10"/>
    <x v="108"/>
    <x v="0"/>
    <x v="1"/>
    <x v="1"/>
    <x v="1"/>
    <n v="0"/>
  </r>
  <r>
    <x v="125"/>
    <x v="10"/>
    <x v="109"/>
    <x v="0"/>
    <x v="1"/>
    <x v="1"/>
    <x v="1"/>
    <n v="0"/>
  </r>
  <r>
    <x v="125"/>
    <x v="10"/>
    <x v="110"/>
    <x v="0"/>
    <x v="1"/>
    <x v="1"/>
    <x v="1"/>
    <n v="0"/>
  </r>
  <r>
    <x v="125"/>
    <x v="10"/>
    <x v="111"/>
    <x v="0"/>
    <x v="1"/>
    <x v="1"/>
    <x v="1"/>
    <n v="0"/>
  </r>
  <r>
    <x v="125"/>
    <x v="10"/>
    <x v="112"/>
    <x v="0"/>
    <x v="1"/>
    <x v="1"/>
    <x v="1"/>
    <n v="0"/>
  </r>
  <r>
    <x v="125"/>
    <x v="10"/>
    <x v="113"/>
    <x v="0"/>
    <x v="1"/>
    <x v="1"/>
    <x v="1"/>
    <n v="0"/>
  </r>
  <r>
    <x v="125"/>
    <x v="10"/>
    <x v="114"/>
    <x v="0"/>
    <x v="1"/>
    <x v="1"/>
    <x v="1"/>
    <n v="0"/>
  </r>
  <r>
    <x v="125"/>
    <x v="11"/>
    <x v="115"/>
    <x v="0"/>
    <x v="1"/>
    <x v="1"/>
    <x v="0"/>
    <n v="0"/>
  </r>
  <r>
    <x v="125"/>
    <x v="11"/>
    <x v="116"/>
    <x v="0"/>
    <x v="1"/>
    <x v="1"/>
    <x v="0"/>
    <n v="0"/>
  </r>
  <r>
    <x v="125"/>
    <x v="11"/>
    <x v="117"/>
    <x v="0"/>
    <x v="1"/>
    <x v="1"/>
    <x v="0"/>
    <n v="0"/>
  </r>
  <r>
    <x v="125"/>
    <x v="11"/>
    <x v="118"/>
    <x v="0"/>
    <x v="1"/>
    <x v="1"/>
    <x v="0"/>
    <n v="0"/>
  </r>
  <r>
    <x v="125"/>
    <x v="11"/>
    <x v="119"/>
    <x v="0"/>
    <x v="1"/>
    <x v="1"/>
    <x v="0"/>
    <n v="0"/>
  </r>
  <r>
    <x v="125"/>
    <x v="11"/>
    <x v="120"/>
    <x v="1"/>
    <x v="1"/>
    <x v="1"/>
    <x v="0"/>
    <n v="1"/>
  </r>
  <r>
    <x v="125"/>
    <x v="11"/>
    <x v="121"/>
    <x v="0"/>
    <x v="1"/>
    <x v="1"/>
    <x v="1"/>
    <n v="0"/>
  </r>
  <r>
    <x v="125"/>
    <x v="11"/>
    <x v="122"/>
    <x v="0"/>
    <x v="1"/>
    <x v="1"/>
    <x v="1"/>
    <n v="0"/>
  </r>
  <r>
    <x v="125"/>
    <x v="11"/>
    <x v="123"/>
    <x v="0"/>
    <x v="1"/>
    <x v="1"/>
    <x v="1"/>
    <n v="0"/>
  </r>
  <r>
    <x v="125"/>
    <x v="12"/>
    <x v="124"/>
    <x v="0"/>
    <x v="1"/>
    <x v="1"/>
    <x v="0"/>
    <n v="0"/>
  </r>
  <r>
    <x v="125"/>
    <x v="12"/>
    <x v="125"/>
    <x v="0"/>
    <x v="1"/>
    <x v="1"/>
    <x v="0"/>
    <n v="0"/>
  </r>
  <r>
    <x v="125"/>
    <x v="12"/>
    <x v="126"/>
    <x v="0"/>
    <x v="1"/>
    <x v="1"/>
    <x v="0"/>
    <n v="0"/>
  </r>
  <r>
    <x v="125"/>
    <x v="12"/>
    <x v="127"/>
    <x v="0"/>
    <x v="1"/>
    <x v="1"/>
    <x v="0"/>
    <n v="0"/>
  </r>
  <r>
    <x v="125"/>
    <x v="12"/>
    <x v="128"/>
    <x v="0"/>
    <x v="1"/>
    <x v="1"/>
    <x v="0"/>
    <n v="0"/>
  </r>
  <r>
    <x v="125"/>
    <x v="12"/>
    <x v="129"/>
    <x v="1"/>
    <x v="1"/>
    <x v="1"/>
    <x v="0"/>
    <n v="1"/>
  </r>
  <r>
    <x v="125"/>
    <x v="12"/>
    <x v="130"/>
    <x v="0"/>
    <x v="1"/>
    <x v="1"/>
    <x v="1"/>
    <n v="0"/>
  </r>
  <r>
    <x v="125"/>
    <x v="12"/>
    <x v="131"/>
    <x v="0"/>
    <x v="1"/>
    <x v="1"/>
    <x v="1"/>
    <n v="0"/>
  </r>
  <r>
    <x v="125"/>
    <x v="12"/>
    <x v="132"/>
    <x v="0"/>
    <x v="1"/>
    <x v="1"/>
    <x v="1"/>
    <n v="0"/>
  </r>
  <r>
    <x v="125"/>
    <x v="13"/>
    <x v="133"/>
    <x v="0"/>
    <x v="1"/>
    <x v="1"/>
    <x v="0"/>
    <n v="0"/>
  </r>
  <r>
    <x v="125"/>
    <x v="13"/>
    <x v="134"/>
    <x v="0"/>
    <x v="1"/>
    <x v="1"/>
    <x v="0"/>
    <n v="0"/>
  </r>
  <r>
    <x v="125"/>
    <x v="13"/>
    <x v="135"/>
    <x v="0"/>
    <x v="1"/>
    <x v="1"/>
    <x v="0"/>
    <n v="0"/>
  </r>
  <r>
    <x v="125"/>
    <x v="13"/>
    <x v="136"/>
    <x v="0"/>
    <x v="1"/>
    <x v="1"/>
    <x v="0"/>
    <n v="0"/>
  </r>
  <r>
    <x v="125"/>
    <x v="13"/>
    <x v="137"/>
    <x v="0"/>
    <x v="1"/>
    <x v="1"/>
    <x v="0"/>
    <n v="0"/>
  </r>
  <r>
    <x v="125"/>
    <x v="13"/>
    <x v="138"/>
    <x v="1"/>
    <x v="1"/>
    <x v="1"/>
    <x v="0"/>
    <n v="1"/>
  </r>
  <r>
    <x v="125"/>
    <x v="13"/>
    <x v="139"/>
    <x v="0"/>
    <x v="1"/>
    <x v="1"/>
    <x v="1"/>
    <n v="0"/>
  </r>
  <r>
    <x v="125"/>
    <x v="13"/>
    <x v="140"/>
    <x v="0"/>
    <x v="1"/>
    <x v="1"/>
    <x v="1"/>
    <n v="0"/>
  </r>
  <r>
    <x v="125"/>
    <x v="13"/>
    <x v="141"/>
    <x v="0"/>
    <x v="1"/>
    <x v="1"/>
    <x v="1"/>
    <n v="0"/>
  </r>
  <r>
    <x v="125"/>
    <x v="13"/>
    <x v="142"/>
    <x v="0"/>
    <x v="1"/>
    <x v="1"/>
    <x v="1"/>
    <n v="0"/>
  </r>
  <r>
    <x v="125"/>
    <x v="13"/>
    <x v="143"/>
    <x v="0"/>
    <x v="1"/>
    <x v="1"/>
    <x v="1"/>
    <n v="0"/>
  </r>
  <r>
    <x v="125"/>
    <x v="13"/>
    <x v="144"/>
    <x v="0"/>
    <x v="1"/>
    <x v="1"/>
    <x v="1"/>
    <n v="0"/>
  </r>
  <r>
    <x v="125"/>
    <x v="14"/>
    <x v="145"/>
    <x v="0"/>
    <x v="1"/>
    <x v="1"/>
    <x v="0"/>
    <n v="0"/>
  </r>
  <r>
    <x v="125"/>
    <x v="14"/>
    <x v="146"/>
    <x v="0"/>
    <x v="1"/>
    <x v="1"/>
    <x v="0"/>
    <n v="0"/>
  </r>
  <r>
    <x v="125"/>
    <x v="14"/>
    <x v="147"/>
    <x v="0"/>
    <x v="1"/>
    <x v="1"/>
    <x v="0"/>
    <n v="0"/>
  </r>
  <r>
    <x v="125"/>
    <x v="14"/>
    <x v="148"/>
    <x v="0"/>
    <x v="1"/>
    <x v="1"/>
    <x v="0"/>
    <n v="0"/>
  </r>
  <r>
    <x v="125"/>
    <x v="14"/>
    <x v="149"/>
    <x v="0"/>
    <x v="1"/>
    <x v="1"/>
    <x v="0"/>
    <n v="0"/>
  </r>
  <r>
    <x v="125"/>
    <x v="14"/>
    <x v="150"/>
    <x v="1"/>
    <x v="1"/>
    <x v="1"/>
    <x v="0"/>
    <n v="1"/>
  </r>
  <r>
    <x v="125"/>
    <x v="14"/>
    <x v="151"/>
    <x v="0"/>
    <x v="1"/>
    <x v="1"/>
    <x v="1"/>
    <n v="0"/>
  </r>
  <r>
    <x v="125"/>
    <x v="14"/>
    <x v="152"/>
    <x v="0"/>
    <x v="1"/>
    <x v="1"/>
    <x v="1"/>
    <n v="0"/>
  </r>
  <r>
    <x v="125"/>
    <x v="14"/>
    <x v="153"/>
    <x v="0"/>
    <x v="1"/>
    <x v="1"/>
    <x v="1"/>
    <n v="0"/>
  </r>
  <r>
    <x v="125"/>
    <x v="14"/>
    <x v="154"/>
    <x v="0"/>
    <x v="1"/>
    <x v="1"/>
    <x v="1"/>
    <n v="0"/>
  </r>
  <r>
    <x v="125"/>
    <x v="14"/>
    <x v="155"/>
    <x v="0"/>
    <x v="1"/>
    <x v="1"/>
    <x v="1"/>
    <n v="0"/>
  </r>
  <r>
    <x v="126"/>
    <x v="9"/>
    <x v="92"/>
    <x v="1"/>
    <x v="2"/>
    <x v="2"/>
    <x v="0"/>
    <n v="1"/>
  </r>
  <r>
    <x v="126"/>
    <x v="9"/>
    <x v="93"/>
    <x v="0"/>
    <x v="2"/>
    <x v="2"/>
    <x v="0"/>
    <n v="0"/>
  </r>
  <r>
    <x v="126"/>
    <x v="9"/>
    <x v="94"/>
    <x v="0"/>
    <x v="2"/>
    <x v="2"/>
    <x v="0"/>
    <n v="0"/>
  </r>
  <r>
    <x v="126"/>
    <x v="9"/>
    <x v="95"/>
    <x v="0"/>
    <x v="2"/>
    <x v="2"/>
    <x v="0"/>
    <n v="0"/>
  </r>
  <r>
    <x v="126"/>
    <x v="9"/>
    <x v="96"/>
    <x v="0"/>
    <x v="2"/>
    <x v="2"/>
    <x v="0"/>
    <n v="0"/>
  </r>
  <r>
    <x v="126"/>
    <x v="9"/>
    <x v="97"/>
    <x v="0"/>
    <x v="2"/>
    <x v="2"/>
    <x v="0"/>
    <n v="0"/>
  </r>
  <r>
    <x v="126"/>
    <x v="9"/>
    <x v="98"/>
    <x v="0"/>
    <x v="2"/>
    <x v="2"/>
    <x v="1"/>
    <n v="0"/>
  </r>
  <r>
    <x v="126"/>
    <x v="9"/>
    <x v="99"/>
    <x v="0"/>
    <x v="2"/>
    <x v="2"/>
    <x v="1"/>
    <n v="0"/>
  </r>
  <r>
    <x v="126"/>
    <x v="9"/>
    <x v="100"/>
    <x v="0"/>
    <x v="2"/>
    <x v="2"/>
    <x v="1"/>
    <n v="0"/>
  </r>
  <r>
    <x v="126"/>
    <x v="9"/>
    <x v="101"/>
    <x v="0"/>
    <x v="2"/>
    <x v="2"/>
    <x v="1"/>
    <n v="0"/>
  </r>
  <r>
    <x v="126"/>
    <x v="10"/>
    <x v="102"/>
    <x v="0"/>
    <x v="2"/>
    <x v="2"/>
    <x v="0"/>
    <n v="0"/>
  </r>
  <r>
    <x v="126"/>
    <x v="10"/>
    <x v="103"/>
    <x v="1"/>
    <x v="2"/>
    <x v="2"/>
    <x v="0"/>
    <n v="1"/>
  </r>
  <r>
    <x v="126"/>
    <x v="10"/>
    <x v="104"/>
    <x v="0"/>
    <x v="2"/>
    <x v="2"/>
    <x v="0"/>
    <n v="0"/>
  </r>
  <r>
    <x v="126"/>
    <x v="10"/>
    <x v="105"/>
    <x v="0"/>
    <x v="2"/>
    <x v="2"/>
    <x v="0"/>
    <n v="0"/>
  </r>
  <r>
    <x v="126"/>
    <x v="10"/>
    <x v="106"/>
    <x v="0"/>
    <x v="2"/>
    <x v="2"/>
    <x v="0"/>
    <n v="0"/>
  </r>
  <r>
    <x v="126"/>
    <x v="10"/>
    <x v="107"/>
    <x v="0"/>
    <x v="2"/>
    <x v="2"/>
    <x v="0"/>
    <n v="0"/>
  </r>
  <r>
    <x v="126"/>
    <x v="10"/>
    <x v="108"/>
    <x v="0"/>
    <x v="2"/>
    <x v="2"/>
    <x v="1"/>
    <n v="0"/>
  </r>
  <r>
    <x v="126"/>
    <x v="10"/>
    <x v="109"/>
    <x v="0"/>
    <x v="2"/>
    <x v="2"/>
    <x v="1"/>
    <n v="0"/>
  </r>
  <r>
    <x v="126"/>
    <x v="10"/>
    <x v="110"/>
    <x v="0"/>
    <x v="2"/>
    <x v="2"/>
    <x v="1"/>
    <n v="0"/>
  </r>
  <r>
    <x v="126"/>
    <x v="10"/>
    <x v="111"/>
    <x v="0"/>
    <x v="2"/>
    <x v="2"/>
    <x v="1"/>
    <n v="0"/>
  </r>
  <r>
    <x v="126"/>
    <x v="10"/>
    <x v="112"/>
    <x v="0"/>
    <x v="2"/>
    <x v="2"/>
    <x v="1"/>
    <n v="0"/>
  </r>
  <r>
    <x v="126"/>
    <x v="10"/>
    <x v="113"/>
    <x v="0"/>
    <x v="2"/>
    <x v="2"/>
    <x v="1"/>
    <n v="0"/>
  </r>
  <r>
    <x v="126"/>
    <x v="10"/>
    <x v="114"/>
    <x v="0"/>
    <x v="2"/>
    <x v="2"/>
    <x v="1"/>
    <n v="0"/>
  </r>
  <r>
    <x v="126"/>
    <x v="11"/>
    <x v="115"/>
    <x v="1"/>
    <x v="2"/>
    <x v="2"/>
    <x v="0"/>
    <n v="1"/>
  </r>
  <r>
    <x v="126"/>
    <x v="11"/>
    <x v="116"/>
    <x v="0"/>
    <x v="2"/>
    <x v="2"/>
    <x v="0"/>
    <n v="0"/>
  </r>
  <r>
    <x v="126"/>
    <x v="11"/>
    <x v="117"/>
    <x v="0"/>
    <x v="2"/>
    <x v="2"/>
    <x v="0"/>
    <n v="0"/>
  </r>
  <r>
    <x v="126"/>
    <x v="11"/>
    <x v="118"/>
    <x v="0"/>
    <x v="2"/>
    <x v="2"/>
    <x v="0"/>
    <n v="0"/>
  </r>
  <r>
    <x v="126"/>
    <x v="11"/>
    <x v="119"/>
    <x v="0"/>
    <x v="2"/>
    <x v="2"/>
    <x v="0"/>
    <n v="0"/>
  </r>
  <r>
    <x v="126"/>
    <x v="11"/>
    <x v="120"/>
    <x v="0"/>
    <x v="2"/>
    <x v="2"/>
    <x v="0"/>
    <n v="0"/>
  </r>
  <r>
    <x v="126"/>
    <x v="11"/>
    <x v="121"/>
    <x v="0"/>
    <x v="2"/>
    <x v="2"/>
    <x v="1"/>
    <n v="0"/>
  </r>
  <r>
    <x v="126"/>
    <x v="11"/>
    <x v="122"/>
    <x v="0"/>
    <x v="2"/>
    <x v="2"/>
    <x v="1"/>
    <n v="0"/>
  </r>
  <r>
    <x v="126"/>
    <x v="11"/>
    <x v="123"/>
    <x v="0"/>
    <x v="2"/>
    <x v="2"/>
    <x v="1"/>
    <n v="0"/>
  </r>
  <r>
    <x v="126"/>
    <x v="12"/>
    <x v="124"/>
    <x v="1"/>
    <x v="2"/>
    <x v="2"/>
    <x v="0"/>
    <n v="1"/>
  </r>
  <r>
    <x v="126"/>
    <x v="12"/>
    <x v="125"/>
    <x v="0"/>
    <x v="2"/>
    <x v="2"/>
    <x v="0"/>
    <n v="0"/>
  </r>
  <r>
    <x v="126"/>
    <x v="12"/>
    <x v="126"/>
    <x v="0"/>
    <x v="2"/>
    <x v="2"/>
    <x v="0"/>
    <n v="0"/>
  </r>
  <r>
    <x v="126"/>
    <x v="12"/>
    <x v="127"/>
    <x v="0"/>
    <x v="2"/>
    <x v="2"/>
    <x v="0"/>
    <n v="0"/>
  </r>
  <r>
    <x v="126"/>
    <x v="12"/>
    <x v="128"/>
    <x v="0"/>
    <x v="2"/>
    <x v="2"/>
    <x v="0"/>
    <n v="0"/>
  </r>
  <r>
    <x v="126"/>
    <x v="12"/>
    <x v="129"/>
    <x v="0"/>
    <x v="2"/>
    <x v="2"/>
    <x v="0"/>
    <n v="0"/>
  </r>
  <r>
    <x v="126"/>
    <x v="12"/>
    <x v="130"/>
    <x v="0"/>
    <x v="2"/>
    <x v="2"/>
    <x v="1"/>
    <n v="0"/>
  </r>
  <r>
    <x v="126"/>
    <x v="12"/>
    <x v="131"/>
    <x v="0"/>
    <x v="2"/>
    <x v="2"/>
    <x v="1"/>
    <n v="0"/>
  </r>
  <r>
    <x v="126"/>
    <x v="12"/>
    <x v="132"/>
    <x v="0"/>
    <x v="2"/>
    <x v="2"/>
    <x v="1"/>
    <n v="0"/>
  </r>
  <r>
    <x v="126"/>
    <x v="13"/>
    <x v="133"/>
    <x v="1"/>
    <x v="2"/>
    <x v="2"/>
    <x v="0"/>
    <n v="1"/>
  </r>
  <r>
    <x v="126"/>
    <x v="13"/>
    <x v="134"/>
    <x v="0"/>
    <x v="2"/>
    <x v="2"/>
    <x v="0"/>
    <n v="0"/>
  </r>
  <r>
    <x v="126"/>
    <x v="13"/>
    <x v="135"/>
    <x v="0"/>
    <x v="2"/>
    <x v="2"/>
    <x v="0"/>
    <n v="0"/>
  </r>
  <r>
    <x v="126"/>
    <x v="13"/>
    <x v="136"/>
    <x v="0"/>
    <x v="2"/>
    <x v="2"/>
    <x v="0"/>
    <n v="0"/>
  </r>
  <r>
    <x v="126"/>
    <x v="13"/>
    <x v="137"/>
    <x v="0"/>
    <x v="2"/>
    <x v="2"/>
    <x v="0"/>
    <n v="0"/>
  </r>
  <r>
    <x v="126"/>
    <x v="13"/>
    <x v="138"/>
    <x v="0"/>
    <x v="2"/>
    <x v="2"/>
    <x v="0"/>
    <n v="0"/>
  </r>
  <r>
    <x v="126"/>
    <x v="13"/>
    <x v="139"/>
    <x v="0"/>
    <x v="2"/>
    <x v="2"/>
    <x v="1"/>
    <n v="0"/>
  </r>
  <r>
    <x v="126"/>
    <x v="13"/>
    <x v="140"/>
    <x v="0"/>
    <x v="2"/>
    <x v="2"/>
    <x v="1"/>
    <n v="0"/>
  </r>
  <r>
    <x v="126"/>
    <x v="13"/>
    <x v="141"/>
    <x v="0"/>
    <x v="2"/>
    <x v="2"/>
    <x v="1"/>
    <n v="0"/>
  </r>
  <r>
    <x v="126"/>
    <x v="13"/>
    <x v="142"/>
    <x v="0"/>
    <x v="2"/>
    <x v="2"/>
    <x v="1"/>
    <n v="0"/>
  </r>
  <r>
    <x v="126"/>
    <x v="13"/>
    <x v="143"/>
    <x v="0"/>
    <x v="2"/>
    <x v="2"/>
    <x v="1"/>
    <n v="0"/>
  </r>
  <r>
    <x v="126"/>
    <x v="13"/>
    <x v="144"/>
    <x v="0"/>
    <x v="2"/>
    <x v="2"/>
    <x v="1"/>
    <n v="0"/>
  </r>
  <r>
    <x v="126"/>
    <x v="14"/>
    <x v="145"/>
    <x v="1"/>
    <x v="2"/>
    <x v="2"/>
    <x v="0"/>
    <n v="1"/>
  </r>
  <r>
    <x v="126"/>
    <x v="14"/>
    <x v="146"/>
    <x v="0"/>
    <x v="2"/>
    <x v="2"/>
    <x v="0"/>
    <n v="0"/>
  </r>
  <r>
    <x v="126"/>
    <x v="14"/>
    <x v="147"/>
    <x v="0"/>
    <x v="2"/>
    <x v="2"/>
    <x v="0"/>
    <n v="0"/>
  </r>
  <r>
    <x v="126"/>
    <x v="14"/>
    <x v="148"/>
    <x v="0"/>
    <x v="2"/>
    <x v="2"/>
    <x v="0"/>
    <n v="0"/>
  </r>
  <r>
    <x v="126"/>
    <x v="14"/>
    <x v="149"/>
    <x v="0"/>
    <x v="2"/>
    <x v="2"/>
    <x v="0"/>
    <n v="0"/>
  </r>
  <r>
    <x v="126"/>
    <x v="14"/>
    <x v="150"/>
    <x v="0"/>
    <x v="2"/>
    <x v="2"/>
    <x v="0"/>
    <n v="0"/>
  </r>
  <r>
    <x v="126"/>
    <x v="14"/>
    <x v="151"/>
    <x v="0"/>
    <x v="2"/>
    <x v="2"/>
    <x v="1"/>
    <n v="0"/>
  </r>
  <r>
    <x v="126"/>
    <x v="14"/>
    <x v="152"/>
    <x v="0"/>
    <x v="2"/>
    <x v="2"/>
    <x v="1"/>
    <n v="0"/>
  </r>
  <r>
    <x v="126"/>
    <x v="14"/>
    <x v="153"/>
    <x v="0"/>
    <x v="2"/>
    <x v="2"/>
    <x v="1"/>
    <n v="0"/>
  </r>
  <r>
    <x v="126"/>
    <x v="14"/>
    <x v="154"/>
    <x v="0"/>
    <x v="2"/>
    <x v="2"/>
    <x v="1"/>
    <n v="0"/>
  </r>
  <r>
    <x v="126"/>
    <x v="14"/>
    <x v="155"/>
    <x v="0"/>
    <x v="2"/>
    <x v="2"/>
    <x v="1"/>
    <n v="0"/>
  </r>
  <r>
    <x v="127"/>
    <x v="9"/>
    <x v="92"/>
    <x v="0"/>
    <x v="0"/>
    <x v="0"/>
    <x v="0"/>
    <n v="0"/>
  </r>
  <r>
    <x v="127"/>
    <x v="9"/>
    <x v="93"/>
    <x v="1"/>
    <x v="0"/>
    <x v="0"/>
    <x v="0"/>
    <n v="1"/>
  </r>
  <r>
    <x v="127"/>
    <x v="9"/>
    <x v="94"/>
    <x v="0"/>
    <x v="0"/>
    <x v="0"/>
    <x v="0"/>
    <n v="0"/>
  </r>
  <r>
    <x v="127"/>
    <x v="9"/>
    <x v="95"/>
    <x v="0"/>
    <x v="0"/>
    <x v="0"/>
    <x v="0"/>
    <n v="0"/>
  </r>
  <r>
    <x v="127"/>
    <x v="9"/>
    <x v="96"/>
    <x v="0"/>
    <x v="0"/>
    <x v="0"/>
    <x v="0"/>
    <n v="0"/>
  </r>
  <r>
    <x v="127"/>
    <x v="9"/>
    <x v="97"/>
    <x v="0"/>
    <x v="0"/>
    <x v="0"/>
    <x v="0"/>
    <n v="0"/>
  </r>
  <r>
    <x v="127"/>
    <x v="9"/>
    <x v="98"/>
    <x v="1"/>
    <x v="0"/>
    <x v="0"/>
    <x v="1"/>
    <n v="1"/>
  </r>
  <r>
    <x v="127"/>
    <x v="9"/>
    <x v="99"/>
    <x v="0"/>
    <x v="0"/>
    <x v="0"/>
    <x v="1"/>
    <n v="0"/>
  </r>
  <r>
    <x v="127"/>
    <x v="9"/>
    <x v="100"/>
    <x v="0"/>
    <x v="0"/>
    <x v="0"/>
    <x v="1"/>
    <n v="0"/>
  </r>
  <r>
    <x v="127"/>
    <x v="9"/>
    <x v="101"/>
    <x v="0"/>
    <x v="0"/>
    <x v="0"/>
    <x v="1"/>
    <n v="0"/>
  </r>
  <r>
    <x v="127"/>
    <x v="10"/>
    <x v="102"/>
    <x v="0"/>
    <x v="0"/>
    <x v="0"/>
    <x v="0"/>
    <n v="0"/>
  </r>
  <r>
    <x v="127"/>
    <x v="10"/>
    <x v="103"/>
    <x v="0"/>
    <x v="0"/>
    <x v="0"/>
    <x v="0"/>
    <n v="0"/>
  </r>
  <r>
    <x v="127"/>
    <x v="10"/>
    <x v="104"/>
    <x v="0"/>
    <x v="0"/>
    <x v="0"/>
    <x v="0"/>
    <n v="0"/>
  </r>
  <r>
    <x v="127"/>
    <x v="10"/>
    <x v="105"/>
    <x v="1"/>
    <x v="0"/>
    <x v="0"/>
    <x v="0"/>
    <n v="1"/>
  </r>
  <r>
    <x v="127"/>
    <x v="10"/>
    <x v="106"/>
    <x v="0"/>
    <x v="0"/>
    <x v="0"/>
    <x v="0"/>
    <n v="0"/>
  </r>
  <r>
    <x v="127"/>
    <x v="10"/>
    <x v="107"/>
    <x v="0"/>
    <x v="0"/>
    <x v="0"/>
    <x v="0"/>
    <n v="0"/>
  </r>
  <r>
    <x v="127"/>
    <x v="10"/>
    <x v="108"/>
    <x v="0"/>
    <x v="0"/>
    <x v="0"/>
    <x v="1"/>
    <n v="0"/>
  </r>
  <r>
    <x v="127"/>
    <x v="10"/>
    <x v="109"/>
    <x v="0"/>
    <x v="0"/>
    <x v="0"/>
    <x v="1"/>
    <n v="0"/>
  </r>
  <r>
    <x v="127"/>
    <x v="10"/>
    <x v="110"/>
    <x v="0"/>
    <x v="0"/>
    <x v="0"/>
    <x v="1"/>
    <n v="0"/>
  </r>
  <r>
    <x v="127"/>
    <x v="10"/>
    <x v="111"/>
    <x v="1"/>
    <x v="0"/>
    <x v="0"/>
    <x v="1"/>
    <n v="1"/>
  </r>
  <r>
    <x v="127"/>
    <x v="10"/>
    <x v="112"/>
    <x v="0"/>
    <x v="0"/>
    <x v="0"/>
    <x v="1"/>
    <n v="0"/>
  </r>
  <r>
    <x v="127"/>
    <x v="10"/>
    <x v="113"/>
    <x v="0"/>
    <x v="0"/>
    <x v="0"/>
    <x v="1"/>
    <n v="0"/>
  </r>
  <r>
    <x v="127"/>
    <x v="10"/>
    <x v="114"/>
    <x v="0"/>
    <x v="0"/>
    <x v="0"/>
    <x v="1"/>
    <n v="0"/>
  </r>
  <r>
    <x v="127"/>
    <x v="11"/>
    <x v="115"/>
    <x v="1"/>
    <x v="0"/>
    <x v="0"/>
    <x v="0"/>
    <n v="1"/>
  </r>
  <r>
    <x v="127"/>
    <x v="11"/>
    <x v="116"/>
    <x v="0"/>
    <x v="0"/>
    <x v="0"/>
    <x v="0"/>
    <n v="0"/>
  </r>
  <r>
    <x v="127"/>
    <x v="11"/>
    <x v="117"/>
    <x v="0"/>
    <x v="0"/>
    <x v="0"/>
    <x v="0"/>
    <n v="0"/>
  </r>
  <r>
    <x v="127"/>
    <x v="11"/>
    <x v="118"/>
    <x v="0"/>
    <x v="0"/>
    <x v="0"/>
    <x v="0"/>
    <n v="0"/>
  </r>
  <r>
    <x v="127"/>
    <x v="11"/>
    <x v="119"/>
    <x v="0"/>
    <x v="0"/>
    <x v="0"/>
    <x v="0"/>
    <n v="0"/>
  </r>
  <r>
    <x v="127"/>
    <x v="11"/>
    <x v="120"/>
    <x v="0"/>
    <x v="0"/>
    <x v="0"/>
    <x v="0"/>
    <n v="0"/>
  </r>
  <r>
    <x v="127"/>
    <x v="11"/>
    <x v="121"/>
    <x v="0"/>
    <x v="0"/>
    <x v="0"/>
    <x v="1"/>
    <n v="0"/>
  </r>
  <r>
    <x v="127"/>
    <x v="11"/>
    <x v="122"/>
    <x v="0"/>
    <x v="0"/>
    <x v="0"/>
    <x v="1"/>
    <n v="0"/>
  </r>
  <r>
    <x v="127"/>
    <x v="11"/>
    <x v="123"/>
    <x v="0"/>
    <x v="0"/>
    <x v="0"/>
    <x v="1"/>
    <n v="0"/>
  </r>
  <r>
    <x v="127"/>
    <x v="12"/>
    <x v="124"/>
    <x v="0"/>
    <x v="0"/>
    <x v="0"/>
    <x v="0"/>
    <n v="0"/>
  </r>
  <r>
    <x v="127"/>
    <x v="12"/>
    <x v="125"/>
    <x v="0"/>
    <x v="0"/>
    <x v="0"/>
    <x v="0"/>
    <n v="0"/>
  </r>
  <r>
    <x v="127"/>
    <x v="12"/>
    <x v="126"/>
    <x v="0"/>
    <x v="0"/>
    <x v="0"/>
    <x v="0"/>
    <n v="0"/>
  </r>
  <r>
    <x v="127"/>
    <x v="12"/>
    <x v="127"/>
    <x v="1"/>
    <x v="0"/>
    <x v="0"/>
    <x v="0"/>
    <n v="1"/>
  </r>
  <r>
    <x v="127"/>
    <x v="12"/>
    <x v="128"/>
    <x v="0"/>
    <x v="0"/>
    <x v="0"/>
    <x v="0"/>
    <n v="0"/>
  </r>
  <r>
    <x v="127"/>
    <x v="12"/>
    <x v="129"/>
    <x v="0"/>
    <x v="0"/>
    <x v="0"/>
    <x v="0"/>
    <n v="0"/>
  </r>
  <r>
    <x v="127"/>
    <x v="12"/>
    <x v="130"/>
    <x v="0"/>
    <x v="0"/>
    <x v="0"/>
    <x v="1"/>
    <n v="0"/>
  </r>
  <r>
    <x v="127"/>
    <x v="12"/>
    <x v="131"/>
    <x v="1"/>
    <x v="0"/>
    <x v="0"/>
    <x v="1"/>
    <n v="1"/>
  </r>
  <r>
    <x v="127"/>
    <x v="12"/>
    <x v="132"/>
    <x v="0"/>
    <x v="0"/>
    <x v="0"/>
    <x v="1"/>
    <n v="0"/>
  </r>
  <r>
    <x v="127"/>
    <x v="13"/>
    <x v="133"/>
    <x v="0"/>
    <x v="0"/>
    <x v="0"/>
    <x v="0"/>
    <n v="0"/>
  </r>
  <r>
    <x v="127"/>
    <x v="13"/>
    <x v="134"/>
    <x v="0"/>
    <x v="0"/>
    <x v="0"/>
    <x v="0"/>
    <n v="0"/>
  </r>
  <r>
    <x v="127"/>
    <x v="13"/>
    <x v="135"/>
    <x v="0"/>
    <x v="0"/>
    <x v="0"/>
    <x v="0"/>
    <n v="0"/>
  </r>
  <r>
    <x v="127"/>
    <x v="13"/>
    <x v="136"/>
    <x v="1"/>
    <x v="0"/>
    <x v="0"/>
    <x v="0"/>
    <n v="1"/>
  </r>
  <r>
    <x v="127"/>
    <x v="13"/>
    <x v="137"/>
    <x v="0"/>
    <x v="0"/>
    <x v="0"/>
    <x v="0"/>
    <n v="0"/>
  </r>
  <r>
    <x v="127"/>
    <x v="13"/>
    <x v="138"/>
    <x v="0"/>
    <x v="0"/>
    <x v="0"/>
    <x v="0"/>
    <n v="0"/>
  </r>
  <r>
    <x v="127"/>
    <x v="13"/>
    <x v="139"/>
    <x v="0"/>
    <x v="0"/>
    <x v="0"/>
    <x v="1"/>
    <n v="0"/>
  </r>
  <r>
    <x v="127"/>
    <x v="13"/>
    <x v="140"/>
    <x v="0"/>
    <x v="0"/>
    <x v="0"/>
    <x v="1"/>
    <n v="0"/>
  </r>
  <r>
    <x v="127"/>
    <x v="13"/>
    <x v="141"/>
    <x v="1"/>
    <x v="0"/>
    <x v="0"/>
    <x v="1"/>
    <n v="1"/>
  </r>
  <r>
    <x v="127"/>
    <x v="13"/>
    <x v="142"/>
    <x v="0"/>
    <x v="0"/>
    <x v="0"/>
    <x v="1"/>
    <n v="0"/>
  </r>
  <r>
    <x v="127"/>
    <x v="13"/>
    <x v="143"/>
    <x v="0"/>
    <x v="0"/>
    <x v="0"/>
    <x v="1"/>
    <n v="0"/>
  </r>
  <r>
    <x v="127"/>
    <x v="13"/>
    <x v="144"/>
    <x v="1"/>
    <x v="0"/>
    <x v="0"/>
    <x v="1"/>
    <n v="1"/>
  </r>
  <r>
    <x v="127"/>
    <x v="14"/>
    <x v="145"/>
    <x v="0"/>
    <x v="0"/>
    <x v="0"/>
    <x v="0"/>
    <n v="0"/>
  </r>
  <r>
    <x v="127"/>
    <x v="14"/>
    <x v="146"/>
    <x v="1"/>
    <x v="0"/>
    <x v="0"/>
    <x v="0"/>
    <n v="1"/>
  </r>
  <r>
    <x v="127"/>
    <x v="14"/>
    <x v="147"/>
    <x v="0"/>
    <x v="0"/>
    <x v="0"/>
    <x v="0"/>
    <n v="0"/>
  </r>
  <r>
    <x v="127"/>
    <x v="14"/>
    <x v="148"/>
    <x v="0"/>
    <x v="0"/>
    <x v="0"/>
    <x v="0"/>
    <n v="0"/>
  </r>
  <r>
    <x v="127"/>
    <x v="14"/>
    <x v="149"/>
    <x v="0"/>
    <x v="0"/>
    <x v="0"/>
    <x v="0"/>
    <n v="0"/>
  </r>
  <r>
    <x v="127"/>
    <x v="14"/>
    <x v="150"/>
    <x v="0"/>
    <x v="0"/>
    <x v="0"/>
    <x v="0"/>
    <n v="0"/>
  </r>
  <r>
    <x v="127"/>
    <x v="14"/>
    <x v="151"/>
    <x v="0"/>
    <x v="0"/>
    <x v="0"/>
    <x v="1"/>
    <n v="0"/>
  </r>
  <r>
    <x v="127"/>
    <x v="14"/>
    <x v="152"/>
    <x v="0"/>
    <x v="0"/>
    <x v="0"/>
    <x v="1"/>
    <n v="0"/>
  </r>
  <r>
    <x v="127"/>
    <x v="14"/>
    <x v="153"/>
    <x v="0"/>
    <x v="0"/>
    <x v="0"/>
    <x v="1"/>
    <n v="0"/>
  </r>
  <r>
    <x v="127"/>
    <x v="14"/>
    <x v="154"/>
    <x v="0"/>
    <x v="0"/>
    <x v="0"/>
    <x v="1"/>
    <n v="0"/>
  </r>
  <r>
    <x v="127"/>
    <x v="14"/>
    <x v="155"/>
    <x v="1"/>
    <x v="0"/>
    <x v="0"/>
    <x v="1"/>
    <n v="1"/>
  </r>
  <r>
    <x v="128"/>
    <x v="9"/>
    <x v="92"/>
    <x v="0"/>
    <x v="4"/>
    <x v="5"/>
    <x v="0"/>
    <n v="0"/>
  </r>
  <r>
    <x v="128"/>
    <x v="9"/>
    <x v="93"/>
    <x v="0"/>
    <x v="4"/>
    <x v="5"/>
    <x v="0"/>
    <n v="0"/>
  </r>
  <r>
    <x v="128"/>
    <x v="9"/>
    <x v="94"/>
    <x v="0"/>
    <x v="4"/>
    <x v="5"/>
    <x v="0"/>
    <n v="0"/>
  </r>
  <r>
    <x v="128"/>
    <x v="9"/>
    <x v="95"/>
    <x v="0"/>
    <x v="4"/>
    <x v="5"/>
    <x v="0"/>
    <n v="0"/>
  </r>
  <r>
    <x v="128"/>
    <x v="9"/>
    <x v="96"/>
    <x v="0"/>
    <x v="4"/>
    <x v="5"/>
    <x v="0"/>
    <n v="0"/>
  </r>
  <r>
    <x v="128"/>
    <x v="9"/>
    <x v="97"/>
    <x v="1"/>
    <x v="4"/>
    <x v="5"/>
    <x v="0"/>
    <n v="1"/>
  </r>
  <r>
    <x v="128"/>
    <x v="9"/>
    <x v="98"/>
    <x v="0"/>
    <x v="4"/>
    <x v="5"/>
    <x v="1"/>
    <n v="0"/>
  </r>
  <r>
    <x v="128"/>
    <x v="9"/>
    <x v="99"/>
    <x v="0"/>
    <x v="4"/>
    <x v="5"/>
    <x v="1"/>
    <n v="0"/>
  </r>
  <r>
    <x v="128"/>
    <x v="9"/>
    <x v="100"/>
    <x v="0"/>
    <x v="4"/>
    <x v="5"/>
    <x v="1"/>
    <n v="0"/>
  </r>
  <r>
    <x v="128"/>
    <x v="9"/>
    <x v="101"/>
    <x v="0"/>
    <x v="4"/>
    <x v="5"/>
    <x v="1"/>
    <n v="0"/>
  </r>
  <r>
    <x v="128"/>
    <x v="10"/>
    <x v="102"/>
    <x v="0"/>
    <x v="4"/>
    <x v="5"/>
    <x v="0"/>
    <n v="0"/>
  </r>
  <r>
    <x v="128"/>
    <x v="10"/>
    <x v="103"/>
    <x v="0"/>
    <x v="4"/>
    <x v="5"/>
    <x v="0"/>
    <n v="0"/>
  </r>
  <r>
    <x v="128"/>
    <x v="10"/>
    <x v="104"/>
    <x v="0"/>
    <x v="4"/>
    <x v="5"/>
    <x v="0"/>
    <n v="0"/>
  </r>
  <r>
    <x v="128"/>
    <x v="10"/>
    <x v="105"/>
    <x v="0"/>
    <x v="4"/>
    <x v="5"/>
    <x v="0"/>
    <n v="0"/>
  </r>
  <r>
    <x v="128"/>
    <x v="10"/>
    <x v="106"/>
    <x v="0"/>
    <x v="4"/>
    <x v="5"/>
    <x v="0"/>
    <n v="0"/>
  </r>
  <r>
    <x v="128"/>
    <x v="10"/>
    <x v="107"/>
    <x v="1"/>
    <x v="4"/>
    <x v="5"/>
    <x v="0"/>
    <n v="1"/>
  </r>
  <r>
    <x v="128"/>
    <x v="10"/>
    <x v="108"/>
    <x v="0"/>
    <x v="4"/>
    <x v="5"/>
    <x v="1"/>
    <n v="0"/>
  </r>
  <r>
    <x v="128"/>
    <x v="10"/>
    <x v="109"/>
    <x v="0"/>
    <x v="4"/>
    <x v="5"/>
    <x v="1"/>
    <n v="0"/>
  </r>
  <r>
    <x v="128"/>
    <x v="10"/>
    <x v="110"/>
    <x v="0"/>
    <x v="4"/>
    <x v="5"/>
    <x v="1"/>
    <n v="0"/>
  </r>
  <r>
    <x v="128"/>
    <x v="10"/>
    <x v="111"/>
    <x v="0"/>
    <x v="4"/>
    <x v="5"/>
    <x v="1"/>
    <n v="0"/>
  </r>
  <r>
    <x v="128"/>
    <x v="10"/>
    <x v="112"/>
    <x v="0"/>
    <x v="4"/>
    <x v="5"/>
    <x v="1"/>
    <n v="0"/>
  </r>
  <r>
    <x v="128"/>
    <x v="10"/>
    <x v="113"/>
    <x v="0"/>
    <x v="4"/>
    <x v="5"/>
    <x v="1"/>
    <n v="0"/>
  </r>
  <r>
    <x v="128"/>
    <x v="10"/>
    <x v="114"/>
    <x v="0"/>
    <x v="4"/>
    <x v="5"/>
    <x v="1"/>
    <n v="0"/>
  </r>
  <r>
    <x v="128"/>
    <x v="11"/>
    <x v="115"/>
    <x v="0"/>
    <x v="4"/>
    <x v="5"/>
    <x v="0"/>
    <n v="0"/>
  </r>
  <r>
    <x v="128"/>
    <x v="11"/>
    <x v="116"/>
    <x v="0"/>
    <x v="4"/>
    <x v="5"/>
    <x v="0"/>
    <n v="0"/>
  </r>
  <r>
    <x v="128"/>
    <x v="11"/>
    <x v="117"/>
    <x v="0"/>
    <x v="4"/>
    <x v="5"/>
    <x v="0"/>
    <n v="0"/>
  </r>
  <r>
    <x v="128"/>
    <x v="11"/>
    <x v="118"/>
    <x v="0"/>
    <x v="4"/>
    <x v="5"/>
    <x v="0"/>
    <n v="0"/>
  </r>
  <r>
    <x v="128"/>
    <x v="11"/>
    <x v="119"/>
    <x v="0"/>
    <x v="4"/>
    <x v="5"/>
    <x v="0"/>
    <n v="0"/>
  </r>
  <r>
    <x v="128"/>
    <x v="11"/>
    <x v="120"/>
    <x v="1"/>
    <x v="4"/>
    <x v="5"/>
    <x v="0"/>
    <n v="1"/>
  </r>
  <r>
    <x v="128"/>
    <x v="11"/>
    <x v="121"/>
    <x v="0"/>
    <x v="4"/>
    <x v="5"/>
    <x v="1"/>
    <n v="0"/>
  </r>
  <r>
    <x v="128"/>
    <x v="11"/>
    <x v="122"/>
    <x v="0"/>
    <x v="4"/>
    <x v="5"/>
    <x v="1"/>
    <n v="0"/>
  </r>
  <r>
    <x v="128"/>
    <x v="11"/>
    <x v="123"/>
    <x v="0"/>
    <x v="4"/>
    <x v="5"/>
    <x v="1"/>
    <n v="0"/>
  </r>
  <r>
    <x v="128"/>
    <x v="12"/>
    <x v="124"/>
    <x v="0"/>
    <x v="4"/>
    <x v="5"/>
    <x v="0"/>
    <n v="0"/>
  </r>
  <r>
    <x v="128"/>
    <x v="12"/>
    <x v="125"/>
    <x v="0"/>
    <x v="4"/>
    <x v="5"/>
    <x v="0"/>
    <n v="0"/>
  </r>
  <r>
    <x v="128"/>
    <x v="12"/>
    <x v="126"/>
    <x v="0"/>
    <x v="4"/>
    <x v="5"/>
    <x v="0"/>
    <n v="0"/>
  </r>
  <r>
    <x v="128"/>
    <x v="12"/>
    <x v="127"/>
    <x v="0"/>
    <x v="4"/>
    <x v="5"/>
    <x v="0"/>
    <n v="0"/>
  </r>
  <r>
    <x v="128"/>
    <x v="12"/>
    <x v="128"/>
    <x v="0"/>
    <x v="4"/>
    <x v="5"/>
    <x v="0"/>
    <n v="0"/>
  </r>
  <r>
    <x v="128"/>
    <x v="12"/>
    <x v="129"/>
    <x v="1"/>
    <x v="4"/>
    <x v="5"/>
    <x v="0"/>
    <n v="1"/>
  </r>
  <r>
    <x v="128"/>
    <x v="12"/>
    <x v="130"/>
    <x v="0"/>
    <x v="4"/>
    <x v="5"/>
    <x v="1"/>
    <n v="0"/>
  </r>
  <r>
    <x v="128"/>
    <x v="12"/>
    <x v="131"/>
    <x v="0"/>
    <x v="4"/>
    <x v="5"/>
    <x v="1"/>
    <n v="0"/>
  </r>
  <r>
    <x v="128"/>
    <x v="12"/>
    <x v="132"/>
    <x v="0"/>
    <x v="4"/>
    <x v="5"/>
    <x v="1"/>
    <n v="0"/>
  </r>
  <r>
    <x v="128"/>
    <x v="13"/>
    <x v="133"/>
    <x v="0"/>
    <x v="4"/>
    <x v="5"/>
    <x v="0"/>
    <n v="0"/>
  </r>
  <r>
    <x v="128"/>
    <x v="13"/>
    <x v="134"/>
    <x v="0"/>
    <x v="4"/>
    <x v="5"/>
    <x v="0"/>
    <n v="0"/>
  </r>
  <r>
    <x v="128"/>
    <x v="13"/>
    <x v="135"/>
    <x v="0"/>
    <x v="4"/>
    <x v="5"/>
    <x v="0"/>
    <n v="0"/>
  </r>
  <r>
    <x v="128"/>
    <x v="13"/>
    <x v="136"/>
    <x v="0"/>
    <x v="4"/>
    <x v="5"/>
    <x v="0"/>
    <n v="0"/>
  </r>
  <r>
    <x v="128"/>
    <x v="13"/>
    <x v="137"/>
    <x v="0"/>
    <x v="4"/>
    <x v="5"/>
    <x v="0"/>
    <n v="0"/>
  </r>
  <r>
    <x v="128"/>
    <x v="13"/>
    <x v="138"/>
    <x v="1"/>
    <x v="4"/>
    <x v="5"/>
    <x v="0"/>
    <n v="1"/>
  </r>
  <r>
    <x v="128"/>
    <x v="13"/>
    <x v="139"/>
    <x v="0"/>
    <x v="4"/>
    <x v="5"/>
    <x v="1"/>
    <n v="0"/>
  </r>
  <r>
    <x v="128"/>
    <x v="13"/>
    <x v="140"/>
    <x v="0"/>
    <x v="4"/>
    <x v="5"/>
    <x v="1"/>
    <n v="0"/>
  </r>
  <r>
    <x v="128"/>
    <x v="13"/>
    <x v="141"/>
    <x v="0"/>
    <x v="4"/>
    <x v="5"/>
    <x v="1"/>
    <n v="0"/>
  </r>
  <r>
    <x v="128"/>
    <x v="13"/>
    <x v="142"/>
    <x v="0"/>
    <x v="4"/>
    <x v="5"/>
    <x v="1"/>
    <n v="0"/>
  </r>
  <r>
    <x v="128"/>
    <x v="13"/>
    <x v="143"/>
    <x v="0"/>
    <x v="4"/>
    <x v="5"/>
    <x v="1"/>
    <n v="0"/>
  </r>
  <r>
    <x v="128"/>
    <x v="13"/>
    <x v="144"/>
    <x v="0"/>
    <x v="4"/>
    <x v="5"/>
    <x v="1"/>
    <n v="0"/>
  </r>
  <r>
    <x v="128"/>
    <x v="14"/>
    <x v="145"/>
    <x v="0"/>
    <x v="4"/>
    <x v="5"/>
    <x v="0"/>
    <n v="0"/>
  </r>
  <r>
    <x v="128"/>
    <x v="14"/>
    <x v="146"/>
    <x v="0"/>
    <x v="4"/>
    <x v="5"/>
    <x v="0"/>
    <n v="0"/>
  </r>
  <r>
    <x v="128"/>
    <x v="14"/>
    <x v="147"/>
    <x v="0"/>
    <x v="4"/>
    <x v="5"/>
    <x v="0"/>
    <n v="0"/>
  </r>
  <r>
    <x v="128"/>
    <x v="14"/>
    <x v="148"/>
    <x v="0"/>
    <x v="4"/>
    <x v="5"/>
    <x v="0"/>
    <n v="0"/>
  </r>
  <r>
    <x v="128"/>
    <x v="14"/>
    <x v="149"/>
    <x v="0"/>
    <x v="4"/>
    <x v="5"/>
    <x v="0"/>
    <n v="0"/>
  </r>
  <r>
    <x v="128"/>
    <x v="14"/>
    <x v="150"/>
    <x v="1"/>
    <x v="4"/>
    <x v="5"/>
    <x v="0"/>
    <n v="1"/>
  </r>
  <r>
    <x v="128"/>
    <x v="14"/>
    <x v="151"/>
    <x v="0"/>
    <x v="4"/>
    <x v="5"/>
    <x v="1"/>
    <n v="0"/>
  </r>
  <r>
    <x v="128"/>
    <x v="14"/>
    <x v="152"/>
    <x v="0"/>
    <x v="4"/>
    <x v="5"/>
    <x v="1"/>
    <n v="0"/>
  </r>
  <r>
    <x v="128"/>
    <x v="14"/>
    <x v="153"/>
    <x v="0"/>
    <x v="4"/>
    <x v="5"/>
    <x v="1"/>
    <n v="0"/>
  </r>
  <r>
    <x v="128"/>
    <x v="14"/>
    <x v="154"/>
    <x v="0"/>
    <x v="4"/>
    <x v="5"/>
    <x v="1"/>
    <n v="0"/>
  </r>
  <r>
    <x v="128"/>
    <x v="14"/>
    <x v="155"/>
    <x v="0"/>
    <x v="4"/>
    <x v="5"/>
    <x v="1"/>
    <n v="0"/>
  </r>
  <r>
    <x v="129"/>
    <x v="9"/>
    <x v="92"/>
    <x v="0"/>
    <x v="5"/>
    <x v="11"/>
    <x v="0"/>
    <n v="0"/>
  </r>
  <r>
    <x v="129"/>
    <x v="9"/>
    <x v="93"/>
    <x v="0"/>
    <x v="5"/>
    <x v="11"/>
    <x v="0"/>
    <n v="0"/>
  </r>
  <r>
    <x v="129"/>
    <x v="9"/>
    <x v="94"/>
    <x v="0"/>
    <x v="5"/>
    <x v="11"/>
    <x v="0"/>
    <n v="0"/>
  </r>
  <r>
    <x v="129"/>
    <x v="9"/>
    <x v="95"/>
    <x v="0"/>
    <x v="5"/>
    <x v="11"/>
    <x v="0"/>
    <n v="0"/>
  </r>
  <r>
    <x v="129"/>
    <x v="9"/>
    <x v="96"/>
    <x v="0"/>
    <x v="5"/>
    <x v="11"/>
    <x v="0"/>
    <n v="0"/>
  </r>
  <r>
    <x v="129"/>
    <x v="9"/>
    <x v="97"/>
    <x v="1"/>
    <x v="5"/>
    <x v="11"/>
    <x v="0"/>
    <n v="1"/>
  </r>
  <r>
    <x v="129"/>
    <x v="9"/>
    <x v="98"/>
    <x v="0"/>
    <x v="5"/>
    <x v="11"/>
    <x v="1"/>
    <n v="0"/>
  </r>
  <r>
    <x v="129"/>
    <x v="9"/>
    <x v="99"/>
    <x v="0"/>
    <x v="5"/>
    <x v="11"/>
    <x v="1"/>
    <n v="0"/>
  </r>
  <r>
    <x v="129"/>
    <x v="9"/>
    <x v="100"/>
    <x v="0"/>
    <x v="5"/>
    <x v="11"/>
    <x v="1"/>
    <n v="0"/>
  </r>
  <r>
    <x v="129"/>
    <x v="9"/>
    <x v="101"/>
    <x v="0"/>
    <x v="5"/>
    <x v="11"/>
    <x v="1"/>
    <n v="0"/>
  </r>
  <r>
    <x v="129"/>
    <x v="10"/>
    <x v="102"/>
    <x v="0"/>
    <x v="5"/>
    <x v="11"/>
    <x v="0"/>
    <n v="0"/>
  </r>
  <r>
    <x v="129"/>
    <x v="10"/>
    <x v="103"/>
    <x v="0"/>
    <x v="5"/>
    <x v="11"/>
    <x v="0"/>
    <n v="0"/>
  </r>
  <r>
    <x v="129"/>
    <x v="10"/>
    <x v="104"/>
    <x v="0"/>
    <x v="5"/>
    <x v="11"/>
    <x v="0"/>
    <n v="0"/>
  </r>
  <r>
    <x v="129"/>
    <x v="10"/>
    <x v="105"/>
    <x v="1"/>
    <x v="5"/>
    <x v="11"/>
    <x v="0"/>
    <n v="1"/>
  </r>
  <r>
    <x v="129"/>
    <x v="10"/>
    <x v="106"/>
    <x v="0"/>
    <x v="5"/>
    <x v="11"/>
    <x v="0"/>
    <n v="0"/>
  </r>
  <r>
    <x v="129"/>
    <x v="10"/>
    <x v="107"/>
    <x v="0"/>
    <x v="5"/>
    <x v="11"/>
    <x v="0"/>
    <n v="0"/>
  </r>
  <r>
    <x v="129"/>
    <x v="10"/>
    <x v="108"/>
    <x v="0"/>
    <x v="5"/>
    <x v="11"/>
    <x v="1"/>
    <n v="0"/>
  </r>
  <r>
    <x v="129"/>
    <x v="10"/>
    <x v="109"/>
    <x v="0"/>
    <x v="5"/>
    <x v="11"/>
    <x v="1"/>
    <n v="0"/>
  </r>
  <r>
    <x v="129"/>
    <x v="10"/>
    <x v="110"/>
    <x v="1"/>
    <x v="5"/>
    <x v="11"/>
    <x v="1"/>
    <n v="1"/>
  </r>
  <r>
    <x v="129"/>
    <x v="10"/>
    <x v="111"/>
    <x v="0"/>
    <x v="5"/>
    <x v="11"/>
    <x v="1"/>
    <n v="0"/>
  </r>
  <r>
    <x v="129"/>
    <x v="10"/>
    <x v="112"/>
    <x v="0"/>
    <x v="5"/>
    <x v="11"/>
    <x v="1"/>
    <n v="0"/>
  </r>
  <r>
    <x v="129"/>
    <x v="10"/>
    <x v="113"/>
    <x v="0"/>
    <x v="5"/>
    <x v="11"/>
    <x v="1"/>
    <n v="0"/>
  </r>
  <r>
    <x v="129"/>
    <x v="10"/>
    <x v="114"/>
    <x v="0"/>
    <x v="5"/>
    <x v="11"/>
    <x v="1"/>
    <n v="0"/>
  </r>
  <r>
    <x v="129"/>
    <x v="11"/>
    <x v="115"/>
    <x v="0"/>
    <x v="5"/>
    <x v="11"/>
    <x v="0"/>
    <n v="0"/>
  </r>
  <r>
    <x v="129"/>
    <x v="11"/>
    <x v="116"/>
    <x v="0"/>
    <x v="5"/>
    <x v="11"/>
    <x v="0"/>
    <n v="0"/>
  </r>
  <r>
    <x v="129"/>
    <x v="11"/>
    <x v="117"/>
    <x v="0"/>
    <x v="5"/>
    <x v="11"/>
    <x v="0"/>
    <n v="0"/>
  </r>
  <r>
    <x v="129"/>
    <x v="11"/>
    <x v="118"/>
    <x v="1"/>
    <x v="5"/>
    <x v="11"/>
    <x v="0"/>
    <n v="1"/>
  </r>
  <r>
    <x v="129"/>
    <x v="11"/>
    <x v="119"/>
    <x v="0"/>
    <x v="5"/>
    <x v="11"/>
    <x v="0"/>
    <n v="0"/>
  </r>
  <r>
    <x v="129"/>
    <x v="11"/>
    <x v="120"/>
    <x v="0"/>
    <x v="5"/>
    <x v="11"/>
    <x v="0"/>
    <n v="0"/>
  </r>
  <r>
    <x v="129"/>
    <x v="11"/>
    <x v="121"/>
    <x v="1"/>
    <x v="5"/>
    <x v="11"/>
    <x v="1"/>
    <n v="1"/>
  </r>
  <r>
    <x v="129"/>
    <x v="11"/>
    <x v="122"/>
    <x v="0"/>
    <x v="5"/>
    <x v="11"/>
    <x v="1"/>
    <n v="0"/>
  </r>
  <r>
    <x v="129"/>
    <x v="11"/>
    <x v="123"/>
    <x v="0"/>
    <x v="5"/>
    <x v="11"/>
    <x v="1"/>
    <n v="0"/>
  </r>
  <r>
    <x v="129"/>
    <x v="12"/>
    <x v="124"/>
    <x v="0"/>
    <x v="5"/>
    <x v="11"/>
    <x v="0"/>
    <n v="0"/>
  </r>
  <r>
    <x v="129"/>
    <x v="12"/>
    <x v="125"/>
    <x v="0"/>
    <x v="5"/>
    <x v="11"/>
    <x v="0"/>
    <n v="0"/>
  </r>
  <r>
    <x v="129"/>
    <x v="12"/>
    <x v="126"/>
    <x v="0"/>
    <x v="5"/>
    <x v="11"/>
    <x v="0"/>
    <n v="0"/>
  </r>
  <r>
    <x v="129"/>
    <x v="12"/>
    <x v="127"/>
    <x v="0"/>
    <x v="5"/>
    <x v="11"/>
    <x v="0"/>
    <n v="0"/>
  </r>
  <r>
    <x v="129"/>
    <x v="12"/>
    <x v="128"/>
    <x v="0"/>
    <x v="5"/>
    <x v="11"/>
    <x v="0"/>
    <n v="0"/>
  </r>
  <r>
    <x v="129"/>
    <x v="12"/>
    <x v="129"/>
    <x v="1"/>
    <x v="5"/>
    <x v="11"/>
    <x v="0"/>
    <n v="1"/>
  </r>
  <r>
    <x v="129"/>
    <x v="12"/>
    <x v="130"/>
    <x v="0"/>
    <x v="5"/>
    <x v="11"/>
    <x v="1"/>
    <n v="0"/>
  </r>
  <r>
    <x v="129"/>
    <x v="12"/>
    <x v="131"/>
    <x v="0"/>
    <x v="5"/>
    <x v="11"/>
    <x v="1"/>
    <n v="0"/>
  </r>
  <r>
    <x v="129"/>
    <x v="12"/>
    <x v="132"/>
    <x v="0"/>
    <x v="5"/>
    <x v="11"/>
    <x v="1"/>
    <n v="0"/>
  </r>
  <r>
    <x v="129"/>
    <x v="13"/>
    <x v="133"/>
    <x v="0"/>
    <x v="5"/>
    <x v="11"/>
    <x v="0"/>
    <n v="0"/>
  </r>
  <r>
    <x v="129"/>
    <x v="13"/>
    <x v="134"/>
    <x v="0"/>
    <x v="5"/>
    <x v="11"/>
    <x v="0"/>
    <n v="0"/>
  </r>
  <r>
    <x v="129"/>
    <x v="13"/>
    <x v="135"/>
    <x v="0"/>
    <x v="5"/>
    <x v="11"/>
    <x v="0"/>
    <n v="0"/>
  </r>
  <r>
    <x v="129"/>
    <x v="13"/>
    <x v="136"/>
    <x v="0"/>
    <x v="5"/>
    <x v="11"/>
    <x v="0"/>
    <n v="0"/>
  </r>
  <r>
    <x v="129"/>
    <x v="13"/>
    <x v="137"/>
    <x v="0"/>
    <x v="5"/>
    <x v="11"/>
    <x v="0"/>
    <n v="0"/>
  </r>
  <r>
    <x v="129"/>
    <x v="13"/>
    <x v="138"/>
    <x v="1"/>
    <x v="5"/>
    <x v="11"/>
    <x v="0"/>
    <n v="1"/>
  </r>
  <r>
    <x v="129"/>
    <x v="13"/>
    <x v="139"/>
    <x v="0"/>
    <x v="5"/>
    <x v="11"/>
    <x v="1"/>
    <n v="0"/>
  </r>
  <r>
    <x v="129"/>
    <x v="13"/>
    <x v="140"/>
    <x v="0"/>
    <x v="5"/>
    <x v="11"/>
    <x v="1"/>
    <n v="0"/>
  </r>
  <r>
    <x v="129"/>
    <x v="13"/>
    <x v="141"/>
    <x v="0"/>
    <x v="5"/>
    <x v="11"/>
    <x v="1"/>
    <n v="0"/>
  </r>
  <r>
    <x v="129"/>
    <x v="13"/>
    <x v="142"/>
    <x v="0"/>
    <x v="5"/>
    <x v="11"/>
    <x v="1"/>
    <n v="0"/>
  </r>
  <r>
    <x v="129"/>
    <x v="13"/>
    <x v="143"/>
    <x v="0"/>
    <x v="5"/>
    <x v="11"/>
    <x v="1"/>
    <n v="0"/>
  </r>
  <r>
    <x v="129"/>
    <x v="13"/>
    <x v="144"/>
    <x v="0"/>
    <x v="5"/>
    <x v="11"/>
    <x v="1"/>
    <n v="0"/>
  </r>
  <r>
    <x v="129"/>
    <x v="14"/>
    <x v="145"/>
    <x v="0"/>
    <x v="5"/>
    <x v="11"/>
    <x v="0"/>
    <n v="0"/>
  </r>
  <r>
    <x v="129"/>
    <x v="14"/>
    <x v="146"/>
    <x v="0"/>
    <x v="5"/>
    <x v="11"/>
    <x v="0"/>
    <n v="0"/>
  </r>
  <r>
    <x v="129"/>
    <x v="14"/>
    <x v="147"/>
    <x v="0"/>
    <x v="5"/>
    <x v="11"/>
    <x v="0"/>
    <n v="0"/>
  </r>
  <r>
    <x v="129"/>
    <x v="14"/>
    <x v="148"/>
    <x v="1"/>
    <x v="5"/>
    <x v="11"/>
    <x v="0"/>
    <n v="1"/>
  </r>
  <r>
    <x v="129"/>
    <x v="14"/>
    <x v="149"/>
    <x v="0"/>
    <x v="5"/>
    <x v="11"/>
    <x v="0"/>
    <n v="0"/>
  </r>
  <r>
    <x v="129"/>
    <x v="14"/>
    <x v="150"/>
    <x v="0"/>
    <x v="5"/>
    <x v="11"/>
    <x v="0"/>
    <n v="0"/>
  </r>
  <r>
    <x v="129"/>
    <x v="14"/>
    <x v="151"/>
    <x v="0"/>
    <x v="5"/>
    <x v="11"/>
    <x v="1"/>
    <n v="0"/>
  </r>
  <r>
    <x v="129"/>
    <x v="14"/>
    <x v="152"/>
    <x v="0"/>
    <x v="5"/>
    <x v="11"/>
    <x v="1"/>
    <n v="0"/>
  </r>
  <r>
    <x v="129"/>
    <x v="14"/>
    <x v="153"/>
    <x v="0"/>
    <x v="5"/>
    <x v="11"/>
    <x v="1"/>
    <n v="0"/>
  </r>
  <r>
    <x v="129"/>
    <x v="14"/>
    <x v="154"/>
    <x v="1"/>
    <x v="5"/>
    <x v="11"/>
    <x v="1"/>
    <n v="1"/>
  </r>
  <r>
    <x v="129"/>
    <x v="14"/>
    <x v="155"/>
    <x v="0"/>
    <x v="5"/>
    <x v="11"/>
    <x v="1"/>
    <n v="0"/>
  </r>
  <r>
    <x v="130"/>
    <x v="9"/>
    <x v="92"/>
    <x v="0"/>
    <x v="1"/>
    <x v="1"/>
    <x v="0"/>
    <n v="0"/>
  </r>
  <r>
    <x v="130"/>
    <x v="9"/>
    <x v="93"/>
    <x v="1"/>
    <x v="1"/>
    <x v="1"/>
    <x v="0"/>
    <n v="1"/>
  </r>
  <r>
    <x v="130"/>
    <x v="9"/>
    <x v="94"/>
    <x v="0"/>
    <x v="1"/>
    <x v="1"/>
    <x v="0"/>
    <n v="0"/>
  </r>
  <r>
    <x v="130"/>
    <x v="9"/>
    <x v="95"/>
    <x v="0"/>
    <x v="1"/>
    <x v="1"/>
    <x v="0"/>
    <n v="0"/>
  </r>
  <r>
    <x v="130"/>
    <x v="9"/>
    <x v="96"/>
    <x v="0"/>
    <x v="1"/>
    <x v="1"/>
    <x v="0"/>
    <n v="0"/>
  </r>
  <r>
    <x v="130"/>
    <x v="9"/>
    <x v="97"/>
    <x v="0"/>
    <x v="1"/>
    <x v="1"/>
    <x v="0"/>
    <n v="0"/>
  </r>
  <r>
    <x v="130"/>
    <x v="9"/>
    <x v="98"/>
    <x v="0"/>
    <x v="1"/>
    <x v="1"/>
    <x v="1"/>
    <n v="0"/>
  </r>
  <r>
    <x v="130"/>
    <x v="9"/>
    <x v="99"/>
    <x v="0"/>
    <x v="1"/>
    <x v="1"/>
    <x v="1"/>
    <n v="0"/>
  </r>
  <r>
    <x v="130"/>
    <x v="9"/>
    <x v="100"/>
    <x v="1"/>
    <x v="1"/>
    <x v="1"/>
    <x v="1"/>
    <n v="1"/>
  </r>
  <r>
    <x v="130"/>
    <x v="9"/>
    <x v="101"/>
    <x v="0"/>
    <x v="1"/>
    <x v="1"/>
    <x v="1"/>
    <n v="0"/>
  </r>
  <r>
    <x v="130"/>
    <x v="10"/>
    <x v="102"/>
    <x v="0"/>
    <x v="1"/>
    <x v="1"/>
    <x v="0"/>
    <n v="0"/>
  </r>
  <r>
    <x v="130"/>
    <x v="10"/>
    <x v="103"/>
    <x v="0"/>
    <x v="1"/>
    <x v="1"/>
    <x v="0"/>
    <n v="0"/>
  </r>
  <r>
    <x v="130"/>
    <x v="10"/>
    <x v="104"/>
    <x v="1"/>
    <x v="1"/>
    <x v="1"/>
    <x v="0"/>
    <n v="1"/>
  </r>
  <r>
    <x v="130"/>
    <x v="10"/>
    <x v="105"/>
    <x v="0"/>
    <x v="1"/>
    <x v="1"/>
    <x v="0"/>
    <n v="0"/>
  </r>
  <r>
    <x v="130"/>
    <x v="10"/>
    <x v="106"/>
    <x v="0"/>
    <x v="1"/>
    <x v="1"/>
    <x v="0"/>
    <n v="0"/>
  </r>
  <r>
    <x v="130"/>
    <x v="10"/>
    <x v="107"/>
    <x v="0"/>
    <x v="1"/>
    <x v="1"/>
    <x v="0"/>
    <n v="0"/>
  </r>
  <r>
    <x v="130"/>
    <x v="10"/>
    <x v="108"/>
    <x v="0"/>
    <x v="1"/>
    <x v="1"/>
    <x v="1"/>
    <n v="0"/>
  </r>
  <r>
    <x v="130"/>
    <x v="10"/>
    <x v="109"/>
    <x v="0"/>
    <x v="1"/>
    <x v="1"/>
    <x v="1"/>
    <n v="0"/>
  </r>
  <r>
    <x v="130"/>
    <x v="10"/>
    <x v="110"/>
    <x v="1"/>
    <x v="1"/>
    <x v="1"/>
    <x v="1"/>
    <n v="1"/>
  </r>
  <r>
    <x v="130"/>
    <x v="10"/>
    <x v="111"/>
    <x v="0"/>
    <x v="1"/>
    <x v="1"/>
    <x v="1"/>
    <n v="0"/>
  </r>
  <r>
    <x v="130"/>
    <x v="10"/>
    <x v="112"/>
    <x v="1"/>
    <x v="1"/>
    <x v="1"/>
    <x v="1"/>
    <n v="1"/>
  </r>
  <r>
    <x v="130"/>
    <x v="10"/>
    <x v="113"/>
    <x v="0"/>
    <x v="1"/>
    <x v="1"/>
    <x v="1"/>
    <n v="0"/>
  </r>
  <r>
    <x v="130"/>
    <x v="10"/>
    <x v="114"/>
    <x v="0"/>
    <x v="1"/>
    <x v="1"/>
    <x v="1"/>
    <n v="0"/>
  </r>
  <r>
    <x v="130"/>
    <x v="11"/>
    <x v="115"/>
    <x v="0"/>
    <x v="1"/>
    <x v="1"/>
    <x v="0"/>
    <n v="0"/>
  </r>
  <r>
    <x v="130"/>
    <x v="11"/>
    <x v="116"/>
    <x v="0"/>
    <x v="1"/>
    <x v="1"/>
    <x v="0"/>
    <n v="0"/>
  </r>
  <r>
    <x v="130"/>
    <x v="11"/>
    <x v="117"/>
    <x v="1"/>
    <x v="1"/>
    <x v="1"/>
    <x v="0"/>
    <n v="1"/>
  </r>
  <r>
    <x v="130"/>
    <x v="11"/>
    <x v="118"/>
    <x v="0"/>
    <x v="1"/>
    <x v="1"/>
    <x v="0"/>
    <n v="0"/>
  </r>
  <r>
    <x v="130"/>
    <x v="11"/>
    <x v="119"/>
    <x v="0"/>
    <x v="1"/>
    <x v="1"/>
    <x v="0"/>
    <n v="0"/>
  </r>
  <r>
    <x v="130"/>
    <x v="11"/>
    <x v="120"/>
    <x v="0"/>
    <x v="1"/>
    <x v="1"/>
    <x v="0"/>
    <n v="0"/>
  </r>
  <r>
    <x v="130"/>
    <x v="11"/>
    <x v="121"/>
    <x v="0"/>
    <x v="1"/>
    <x v="1"/>
    <x v="1"/>
    <n v="0"/>
  </r>
  <r>
    <x v="130"/>
    <x v="11"/>
    <x v="122"/>
    <x v="0"/>
    <x v="1"/>
    <x v="1"/>
    <x v="1"/>
    <n v="0"/>
  </r>
  <r>
    <x v="130"/>
    <x v="11"/>
    <x v="123"/>
    <x v="1"/>
    <x v="1"/>
    <x v="1"/>
    <x v="1"/>
    <n v="1"/>
  </r>
  <r>
    <x v="130"/>
    <x v="12"/>
    <x v="124"/>
    <x v="0"/>
    <x v="1"/>
    <x v="1"/>
    <x v="0"/>
    <n v="0"/>
  </r>
  <r>
    <x v="130"/>
    <x v="12"/>
    <x v="125"/>
    <x v="1"/>
    <x v="1"/>
    <x v="1"/>
    <x v="0"/>
    <n v="1"/>
  </r>
  <r>
    <x v="130"/>
    <x v="12"/>
    <x v="126"/>
    <x v="0"/>
    <x v="1"/>
    <x v="1"/>
    <x v="0"/>
    <n v="0"/>
  </r>
  <r>
    <x v="130"/>
    <x v="12"/>
    <x v="127"/>
    <x v="0"/>
    <x v="1"/>
    <x v="1"/>
    <x v="0"/>
    <n v="0"/>
  </r>
  <r>
    <x v="130"/>
    <x v="12"/>
    <x v="128"/>
    <x v="0"/>
    <x v="1"/>
    <x v="1"/>
    <x v="0"/>
    <n v="0"/>
  </r>
  <r>
    <x v="130"/>
    <x v="12"/>
    <x v="129"/>
    <x v="0"/>
    <x v="1"/>
    <x v="1"/>
    <x v="0"/>
    <n v="0"/>
  </r>
  <r>
    <x v="130"/>
    <x v="12"/>
    <x v="130"/>
    <x v="1"/>
    <x v="1"/>
    <x v="1"/>
    <x v="1"/>
    <n v="1"/>
  </r>
  <r>
    <x v="130"/>
    <x v="12"/>
    <x v="131"/>
    <x v="0"/>
    <x v="1"/>
    <x v="1"/>
    <x v="1"/>
    <n v="0"/>
  </r>
  <r>
    <x v="130"/>
    <x v="12"/>
    <x v="132"/>
    <x v="0"/>
    <x v="1"/>
    <x v="1"/>
    <x v="1"/>
    <n v="0"/>
  </r>
  <r>
    <x v="130"/>
    <x v="13"/>
    <x v="133"/>
    <x v="1"/>
    <x v="1"/>
    <x v="1"/>
    <x v="0"/>
    <n v="1"/>
  </r>
  <r>
    <x v="130"/>
    <x v="13"/>
    <x v="134"/>
    <x v="0"/>
    <x v="1"/>
    <x v="1"/>
    <x v="0"/>
    <n v="0"/>
  </r>
  <r>
    <x v="130"/>
    <x v="13"/>
    <x v="135"/>
    <x v="0"/>
    <x v="1"/>
    <x v="1"/>
    <x v="0"/>
    <n v="0"/>
  </r>
  <r>
    <x v="130"/>
    <x v="13"/>
    <x v="136"/>
    <x v="0"/>
    <x v="1"/>
    <x v="1"/>
    <x v="0"/>
    <n v="0"/>
  </r>
  <r>
    <x v="130"/>
    <x v="13"/>
    <x v="137"/>
    <x v="0"/>
    <x v="1"/>
    <x v="1"/>
    <x v="0"/>
    <n v="0"/>
  </r>
  <r>
    <x v="130"/>
    <x v="13"/>
    <x v="138"/>
    <x v="0"/>
    <x v="1"/>
    <x v="1"/>
    <x v="0"/>
    <n v="0"/>
  </r>
  <r>
    <x v="130"/>
    <x v="13"/>
    <x v="139"/>
    <x v="0"/>
    <x v="1"/>
    <x v="1"/>
    <x v="1"/>
    <n v="0"/>
  </r>
  <r>
    <x v="130"/>
    <x v="13"/>
    <x v="140"/>
    <x v="0"/>
    <x v="1"/>
    <x v="1"/>
    <x v="1"/>
    <n v="0"/>
  </r>
  <r>
    <x v="130"/>
    <x v="13"/>
    <x v="141"/>
    <x v="0"/>
    <x v="1"/>
    <x v="1"/>
    <x v="1"/>
    <n v="0"/>
  </r>
  <r>
    <x v="130"/>
    <x v="13"/>
    <x v="142"/>
    <x v="0"/>
    <x v="1"/>
    <x v="1"/>
    <x v="1"/>
    <n v="0"/>
  </r>
  <r>
    <x v="130"/>
    <x v="13"/>
    <x v="143"/>
    <x v="1"/>
    <x v="1"/>
    <x v="1"/>
    <x v="1"/>
    <n v="1"/>
  </r>
  <r>
    <x v="130"/>
    <x v="13"/>
    <x v="144"/>
    <x v="0"/>
    <x v="1"/>
    <x v="1"/>
    <x v="1"/>
    <n v="0"/>
  </r>
  <r>
    <x v="130"/>
    <x v="14"/>
    <x v="145"/>
    <x v="0"/>
    <x v="1"/>
    <x v="1"/>
    <x v="0"/>
    <n v="0"/>
  </r>
  <r>
    <x v="130"/>
    <x v="14"/>
    <x v="146"/>
    <x v="1"/>
    <x v="1"/>
    <x v="1"/>
    <x v="0"/>
    <n v="1"/>
  </r>
  <r>
    <x v="130"/>
    <x v="14"/>
    <x v="147"/>
    <x v="0"/>
    <x v="1"/>
    <x v="1"/>
    <x v="0"/>
    <n v="0"/>
  </r>
  <r>
    <x v="130"/>
    <x v="14"/>
    <x v="148"/>
    <x v="0"/>
    <x v="1"/>
    <x v="1"/>
    <x v="0"/>
    <n v="0"/>
  </r>
  <r>
    <x v="130"/>
    <x v="14"/>
    <x v="149"/>
    <x v="0"/>
    <x v="1"/>
    <x v="1"/>
    <x v="0"/>
    <n v="0"/>
  </r>
  <r>
    <x v="130"/>
    <x v="14"/>
    <x v="150"/>
    <x v="0"/>
    <x v="1"/>
    <x v="1"/>
    <x v="0"/>
    <n v="0"/>
  </r>
  <r>
    <x v="130"/>
    <x v="14"/>
    <x v="151"/>
    <x v="0"/>
    <x v="1"/>
    <x v="1"/>
    <x v="1"/>
    <n v="0"/>
  </r>
  <r>
    <x v="130"/>
    <x v="14"/>
    <x v="152"/>
    <x v="0"/>
    <x v="1"/>
    <x v="1"/>
    <x v="1"/>
    <n v="0"/>
  </r>
  <r>
    <x v="130"/>
    <x v="14"/>
    <x v="153"/>
    <x v="0"/>
    <x v="1"/>
    <x v="1"/>
    <x v="1"/>
    <n v="0"/>
  </r>
  <r>
    <x v="130"/>
    <x v="14"/>
    <x v="154"/>
    <x v="0"/>
    <x v="1"/>
    <x v="1"/>
    <x v="1"/>
    <n v="0"/>
  </r>
  <r>
    <x v="130"/>
    <x v="14"/>
    <x v="155"/>
    <x v="1"/>
    <x v="1"/>
    <x v="1"/>
    <x v="1"/>
    <n v="1"/>
  </r>
  <r>
    <x v="131"/>
    <x v="9"/>
    <x v="92"/>
    <x v="0"/>
    <x v="4"/>
    <x v="5"/>
    <x v="0"/>
    <n v="0"/>
  </r>
  <r>
    <x v="131"/>
    <x v="9"/>
    <x v="93"/>
    <x v="0"/>
    <x v="4"/>
    <x v="5"/>
    <x v="0"/>
    <n v="0"/>
  </r>
  <r>
    <x v="131"/>
    <x v="9"/>
    <x v="94"/>
    <x v="0"/>
    <x v="4"/>
    <x v="5"/>
    <x v="0"/>
    <n v="0"/>
  </r>
  <r>
    <x v="131"/>
    <x v="9"/>
    <x v="95"/>
    <x v="0"/>
    <x v="4"/>
    <x v="5"/>
    <x v="0"/>
    <n v="0"/>
  </r>
  <r>
    <x v="131"/>
    <x v="9"/>
    <x v="96"/>
    <x v="0"/>
    <x v="4"/>
    <x v="5"/>
    <x v="0"/>
    <n v="0"/>
  </r>
  <r>
    <x v="131"/>
    <x v="9"/>
    <x v="97"/>
    <x v="1"/>
    <x v="4"/>
    <x v="5"/>
    <x v="0"/>
    <n v="1"/>
  </r>
  <r>
    <x v="131"/>
    <x v="9"/>
    <x v="98"/>
    <x v="0"/>
    <x v="4"/>
    <x v="5"/>
    <x v="1"/>
    <n v="0"/>
  </r>
  <r>
    <x v="131"/>
    <x v="9"/>
    <x v="99"/>
    <x v="0"/>
    <x v="4"/>
    <x v="5"/>
    <x v="1"/>
    <n v="0"/>
  </r>
  <r>
    <x v="131"/>
    <x v="9"/>
    <x v="100"/>
    <x v="0"/>
    <x v="4"/>
    <x v="5"/>
    <x v="1"/>
    <n v="0"/>
  </r>
  <r>
    <x v="131"/>
    <x v="9"/>
    <x v="101"/>
    <x v="0"/>
    <x v="4"/>
    <x v="5"/>
    <x v="1"/>
    <n v="0"/>
  </r>
  <r>
    <x v="131"/>
    <x v="10"/>
    <x v="102"/>
    <x v="0"/>
    <x v="4"/>
    <x v="5"/>
    <x v="0"/>
    <n v="0"/>
  </r>
  <r>
    <x v="131"/>
    <x v="10"/>
    <x v="103"/>
    <x v="1"/>
    <x v="4"/>
    <x v="5"/>
    <x v="0"/>
    <n v="1"/>
  </r>
  <r>
    <x v="131"/>
    <x v="10"/>
    <x v="104"/>
    <x v="0"/>
    <x v="4"/>
    <x v="5"/>
    <x v="0"/>
    <n v="0"/>
  </r>
  <r>
    <x v="131"/>
    <x v="10"/>
    <x v="105"/>
    <x v="0"/>
    <x v="4"/>
    <x v="5"/>
    <x v="0"/>
    <n v="0"/>
  </r>
  <r>
    <x v="131"/>
    <x v="10"/>
    <x v="106"/>
    <x v="0"/>
    <x v="4"/>
    <x v="5"/>
    <x v="0"/>
    <n v="0"/>
  </r>
  <r>
    <x v="131"/>
    <x v="10"/>
    <x v="107"/>
    <x v="0"/>
    <x v="4"/>
    <x v="5"/>
    <x v="0"/>
    <n v="0"/>
  </r>
  <r>
    <x v="131"/>
    <x v="10"/>
    <x v="108"/>
    <x v="0"/>
    <x v="4"/>
    <x v="5"/>
    <x v="1"/>
    <n v="0"/>
  </r>
  <r>
    <x v="131"/>
    <x v="10"/>
    <x v="109"/>
    <x v="0"/>
    <x v="4"/>
    <x v="5"/>
    <x v="1"/>
    <n v="0"/>
  </r>
  <r>
    <x v="131"/>
    <x v="10"/>
    <x v="110"/>
    <x v="0"/>
    <x v="4"/>
    <x v="5"/>
    <x v="1"/>
    <n v="0"/>
  </r>
  <r>
    <x v="131"/>
    <x v="10"/>
    <x v="111"/>
    <x v="0"/>
    <x v="4"/>
    <x v="5"/>
    <x v="1"/>
    <n v="0"/>
  </r>
  <r>
    <x v="131"/>
    <x v="10"/>
    <x v="112"/>
    <x v="0"/>
    <x v="4"/>
    <x v="5"/>
    <x v="1"/>
    <n v="0"/>
  </r>
  <r>
    <x v="131"/>
    <x v="10"/>
    <x v="113"/>
    <x v="0"/>
    <x v="4"/>
    <x v="5"/>
    <x v="1"/>
    <n v="0"/>
  </r>
  <r>
    <x v="131"/>
    <x v="10"/>
    <x v="114"/>
    <x v="0"/>
    <x v="4"/>
    <x v="5"/>
    <x v="1"/>
    <n v="0"/>
  </r>
  <r>
    <x v="131"/>
    <x v="11"/>
    <x v="115"/>
    <x v="0"/>
    <x v="4"/>
    <x v="5"/>
    <x v="0"/>
    <n v="0"/>
  </r>
  <r>
    <x v="131"/>
    <x v="11"/>
    <x v="116"/>
    <x v="0"/>
    <x v="4"/>
    <x v="5"/>
    <x v="0"/>
    <n v="0"/>
  </r>
  <r>
    <x v="131"/>
    <x v="11"/>
    <x v="117"/>
    <x v="0"/>
    <x v="4"/>
    <x v="5"/>
    <x v="0"/>
    <n v="0"/>
  </r>
  <r>
    <x v="131"/>
    <x v="11"/>
    <x v="118"/>
    <x v="0"/>
    <x v="4"/>
    <x v="5"/>
    <x v="0"/>
    <n v="0"/>
  </r>
  <r>
    <x v="131"/>
    <x v="11"/>
    <x v="119"/>
    <x v="0"/>
    <x v="4"/>
    <x v="5"/>
    <x v="0"/>
    <n v="0"/>
  </r>
  <r>
    <x v="131"/>
    <x v="11"/>
    <x v="120"/>
    <x v="1"/>
    <x v="4"/>
    <x v="5"/>
    <x v="0"/>
    <n v="1"/>
  </r>
  <r>
    <x v="131"/>
    <x v="11"/>
    <x v="121"/>
    <x v="0"/>
    <x v="4"/>
    <x v="5"/>
    <x v="1"/>
    <n v="0"/>
  </r>
  <r>
    <x v="131"/>
    <x v="11"/>
    <x v="122"/>
    <x v="0"/>
    <x v="4"/>
    <x v="5"/>
    <x v="1"/>
    <n v="0"/>
  </r>
  <r>
    <x v="131"/>
    <x v="11"/>
    <x v="123"/>
    <x v="0"/>
    <x v="4"/>
    <x v="5"/>
    <x v="1"/>
    <n v="0"/>
  </r>
  <r>
    <x v="131"/>
    <x v="12"/>
    <x v="124"/>
    <x v="0"/>
    <x v="4"/>
    <x v="5"/>
    <x v="0"/>
    <n v="0"/>
  </r>
  <r>
    <x v="131"/>
    <x v="12"/>
    <x v="125"/>
    <x v="0"/>
    <x v="4"/>
    <x v="5"/>
    <x v="0"/>
    <n v="0"/>
  </r>
  <r>
    <x v="131"/>
    <x v="12"/>
    <x v="126"/>
    <x v="0"/>
    <x v="4"/>
    <x v="5"/>
    <x v="0"/>
    <n v="0"/>
  </r>
  <r>
    <x v="131"/>
    <x v="12"/>
    <x v="127"/>
    <x v="0"/>
    <x v="4"/>
    <x v="5"/>
    <x v="0"/>
    <n v="0"/>
  </r>
  <r>
    <x v="131"/>
    <x v="12"/>
    <x v="128"/>
    <x v="0"/>
    <x v="4"/>
    <x v="5"/>
    <x v="0"/>
    <n v="0"/>
  </r>
  <r>
    <x v="131"/>
    <x v="12"/>
    <x v="129"/>
    <x v="1"/>
    <x v="4"/>
    <x v="5"/>
    <x v="0"/>
    <n v="1"/>
  </r>
  <r>
    <x v="131"/>
    <x v="12"/>
    <x v="130"/>
    <x v="0"/>
    <x v="4"/>
    <x v="5"/>
    <x v="1"/>
    <n v="0"/>
  </r>
  <r>
    <x v="131"/>
    <x v="12"/>
    <x v="131"/>
    <x v="0"/>
    <x v="4"/>
    <x v="5"/>
    <x v="1"/>
    <n v="0"/>
  </r>
  <r>
    <x v="131"/>
    <x v="12"/>
    <x v="132"/>
    <x v="0"/>
    <x v="4"/>
    <x v="5"/>
    <x v="1"/>
    <n v="0"/>
  </r>
  <r>
    <x v="131"/>
    <x v="13"/>
    <x v="133"/>
    <x v="0"/>
    <x v="4"/>
    <x v="5"/>
    <x v="0"/>
    <n v="0"/>
  </r>
  <r>
    <x v="131"/>
    <x v="13"/>
    <x v="134"/>
    <x v="0"/>
    <x v="4"/>
    <x v="5"/>
    <x v="0"/>
    <n v="0"/>
  </r>
  <r>
    <x v="131"/>
    <x v="13"/>
    <x v="135"/>
    <x v="0"/>
    <x v="4"/>
    <x v="5"/>
    <x v="0"/>
    <n v="0"/>
  </r>
  <r>
    <x v="131"/>
    <x v="13"/>
    <x v="136"/>
    <x v="0"/>
    <x v="4"/>
    <x v="5"/>
    <x v="0"/>
    <n v="0"/>
  </r>
  <r>
    <x v="131"/>
    <x v="13"/>
    <x v="137"/>
    <x v="0"/>
    <x v="4"/>
    <x v="5"/>
    <x v="0"/>
    <n v="0"/>
  </r>
  <r>
    <x v="131"/>
    <x v="13"/>
    <x v="138"/>
    <x v="1"/>
    <x v="4"/>
    <x v="5"/>
    <x v="0"/>
    <n v="1"/>
  </r>
  <r>
    <x v="131"/>
    <x v="13"/>
    <x v="139"/>
    <x v="0"/>
    <x v="4"/>
    <x v="5"/>
    <x v="1"/>
    <n v="0"/>
  </r>
  <r>
    <x v="131"/>
    <x v="13"/>
    <x v="140"/>
    <x v="0"/>
    <x v="4"/>
    <x v="5"/>
    <x v="1"/>
    <n v="0"/>
  </r>
  <r>
    <x v="131"/>
    <x v="13"/>
    <x v="141"/>
    <x v="0"/>
    <x v="4"/>
    <x v="5"/>
    <x v="1"/>
    <n v="0"/>
  </r>
  <r>
    <x v="131"/>
    <x v="13"/>
    <x v="142"/>
    <x v="0"/>
    <x v="4"/>
    <x v="5"/>
    <x v="1"/>
    <n v="0"/>
  </r>
  <r>
    <x v="131"/>
    <x v="13"/>
    <x v="143"/>
    <x v="0"/>
    <x v="4"/>
    <x v="5"/>
    <x v="1"/>
    <n v="0"/>
  </r>
  <r>
    <x v="131"/>
    <x v="13"/>
    <x v="144"/>
    <x v="0"/>
    <x v="4"/>
    <x v="5"/>
    <x v="1"/>
    <n v="0"/>
  </r>
  <r>
    <x v="131"/>
    <x v="14"/>
    <x v="145"/>
    <x v="0"/>
    <x v="4"/>
    <x v="5"/>
    <x v="0"/>
    <n v="0"/>
  </r>
  <r>
    <x v="131"/>
    <x v="14"/>
    <x v="146"/>
    <x v="0"/>
    <x v="4"/>
    <x v="5"/>
    <x v="0"/>
    <n v="0"/>
  </r>
  <r>
    <x v="131"/>
    <x v="14"/>
    <x v="147"/>
    <x v="0"/>
    <x v="4"/>
    <x v="5"/>
    <x v="0"/>
    <n v="0"/>
  </r>
  <r>
    <x v="131"/>
    <x v="14"/>
    <x v="148"/>
    <x v="0"/>
    <x v="4"/>
    <x v="5"/>
    <x v="0"/>
    <n v="0"/>
  </r>
  <r>
    <x v="131"/>
    <x v="14"/>
    <x v="149"/>
    <x v="0"/>
    <x v="4"/>
    <x v="5"/>
    <x v="0"/>
    <n v="0"/>
  </r>
  <r>
    <x v="131"/>
    <x v="14"/>
    <x v="150"/>
    <x v="1"/>
    <x v="4"/>
    <x v="5"/>
    <x v="0"/>
    <n v="1"/>
  </r>
  <r>
    <x v="131"/>
    <x v="14"/>
    <x v="151"/>
    <x v="0"/>
    <x v="4"/>
    <x v="5"/>
    <x v="1"/>
    <n v="0"/>
  </r>
  <r>
    <x v="131"/>
    <x v="14"/>
    <x v="152"/>
    <x v="0"/>
    <x v="4"/>
    <x v="5"/>
    <x v="1"/>
    <n v="0"/>
  </r>
  <r>
    <x v="131"/>
    <x v="14"/>
    <x v="153"/>
    <x v="0"/>
    <x v="4"/>
    <x v="5"/>
    <x v="1"/>
    <n v="0"/>
  </r>
  <r>
    <x v="131"/>
    <x v="14"/>
    <x v="154"/>
    <x v="0"/>
    <x v="4"/>
    <x v="5"/>
    <x v="1"/>
    <n v="0"/>
  </r>
  <r>
    <x v="131"/>
    <x v="14"/>
    <x v="155"/>
    <x v="0"/>
    <x v="4"/>
    <x v="5"/>
    <x v="1"/>
    <n v="0"/>
  </r>
  <r>
    <x v="132"/>
    <x v="9"/>
    <x v="92"/>
    <x v="0"/>
    <x v="0"/>
    <x v="0"/>
    <x v="0"/>
    <n v="0"/>
  </r>
  <r>
    <x v="132"/>
    <x v="9"/>
    <x v="93"/>
    <x v="1"/>
    <x v="0"/>
    <x v="0"/>
    <x v="0"/>
    <n v="1"/>
  </r>
  <r>
    <x v="132"/>
    <x v="9"/>
    <x v="94"/>
    <x v="0"/>
    <x v="0"/>
    <x v="0"/>
    <x v="0"/>
    <n v="0"/>
  </r>
  <r>
    <x v="132"/>
    <x v="9"/>
    <x v="95"/>
    <x v="0"/>
    <x v="0"/>
    <x v="0"/>
    <x v="0"/>
    <n v="0"/>
  </r>
  <r>
    <x v="132"/>
    <x v="9"/>
    <x v="96"/>
    <x v="0"/>
    <x v="0"/>
    <x v="0"/>
    <x v="0"/>
    <n v="0"/>
  </r>
  <r>
    <x v="132"/>
    <x v="9"/>
    <x v="97"/>
    <x v="0"/>
    <x v="0"/>
    <x v="0"/>
    <x v="0"/>
    <n v="0"/>
  </r>
  <r>
    <x v="132"/>
    <x v="9"/>
    <x v="98"/>
    <x v="1"/>
    <x v="0"/>
    <x v="0"/>
    <x v="1"/>
    <n v="1"/>
  </r>
  <r>
    <x v="132"/>
    <x v="9"/>
    <x v="99"/>
    <x v="0"/>
    <x v="0"/>
    <x v="0"/>
    <x v="1"/>
    <n v="0"/>
  </r>
  <r>
    <x v="132"/>
    <x v="9"/>
    <x v="100"/>
    <x v="0"/>
    <x v="0"/>
    <x v="0"/>
    <x v="1"/>
    <n v="0"/>
  </r>
  <r>
    <x v="132"/>
    <x v="9"/>
    <x v="101"/>
    <x v="0"/>
    <x v="0"/>
    <x v="0"/>
    <x v="1"/>
    <n v="0"/>
  </r>
  <r>
    <x v="132"/>
    <x v="10"/>
    <x v="102"/>
    <x v="0"/>
    <x v="0"/>
    <x v="0"/>
    <x v="0"/>
    <n v="0"/>
  </r>
  <r>
    <x v="132"/>
    <x v="10"/>
    <x v="103"/>
    <x v="0"/>
    <x v="0"/>
    <x v="0"/>
    <x v="0"/>
    <n v="0"/>
  </r>
  <r>
    <x v="132"/>
    <x v="10"/>
    <x v="104"/>
    <x v="0"/>
    <x v="0"/>
    <x v="0"/>
    <x v="0"/>
    <n v="0"/>
  </r>
  <r>
    <x v="132"/>
    <x v="10"/>
    <x v="105"/>
    <x v="1"/>
    <x v="0"/>
    <x v="0"/>
    <x v="0"/>
    <n v="1"/>
  </r>
  <r>
    <x v="132"/>
    <x v="10"/>
    <x v="106"/>
    <x v="0"/>
    <x v="0"/>
    <x v="0"/>
    <x v="0"/>
    <n v="0"/>
  </r>
  <r>
    <x v="132"/>
    <x v="10"/>
    <x v="107"/>
    <x v="0"/>
    <x v="0"/>
    <x v="0"/>
    <x v="0"/>
    <n v="0"/>
  </r>
  <r>
    <x v="132"/>
    <x v="10"/>
    <x v="108"/>
    <x v="0"/>
    <x v="0"/>
    <x v="0"/>
    <x v="1"/>
    <n v="0"/>
  </r>
  <r>
    <x v="132"/>
    <x v="10"/>
    <x v="109"/>
    <x v="0"/>
    <x v="0"/>
    <x v="0"/>
    <x v="1"/>
    <n v="0"/>
  </r>
  <r>
    <x v="132"/>
    <x v="10"/>
    <x v="110"/>
    <x v="0"/>
    <x v="0"/>
    <x v="0"/>
    <x v="1"/>
    <n v="0"/>
  </r>
  <r>
    <x v="132"/>
    <x v="10"/>
    <x v="111"/>
    <x v="1"/>
    <x v="0"/>
    <x v="0"/>
    <x v="1"/>
    <n v="1"/>
  </r>
  <r>
    <x v="132"/>
    <x v="10"/>
    <x v="112"/>
    <x v="0"/>
    <x v="0"/>
    <x v="0"/>
    <x v="1"/>
    <n v="0"/>
  </r>
  <r>
    <x v="132"/>
    <x v="10"/>
    <x v="113"/>
    <x v="0"/>
    <x v="0"/>
    <x v="0"/>
    <x v="1"/>
    <n v="0"/>
  </r>
  <r>
    <x v="132"/>
    <x v="10"/>
    <x v="114"/>
    <x v="0"/>
    <x v="0"/>
    <x v="0"/>
    <x v="1"/>
    <n v="0"/>
  </r>
  <r>
    <x v="132"/>
    <x v="11"/>
    <x v="115"/>
    <x v="1"/>
    <x v="0"/>
    <x v="0"/>
    <x v="0"/>
    <n v="1"/>
  </r>
  <r>
    <x v="132"/>
    <x v="11"/>
    <x v="116"/>
    <x v="0"/>
    <x v="0"/>
    <x v="0"/>
    <x v="0"/>
    <n v="0"/>
  </r>
  <r>
    <x v="132"/>
    <x v="11"/>
    <x v="117"/>
    <x v="0"/>
    <x v="0"/>
    <x v="0"/>
    <x v="0"/>
    <n v="0"/>
  </r>
  <r>
    <x v="132"/>
    <x v="11"/>
    <x v="118"/>
    <x v="0"/>
    <x v="0"/>
    <x v="0"/>
    <x v="0"/>
    <n v="0"/>
  </r>
  <r>
    <x v="132"/>
    <x v="11"/>
    <x v="119"/>
    <x v="0"/>
    <x v="0"/>
    <x v="0"/>
    <x v="0"/>
    <n v="0"/>
  </r>
  <r>
    <x v="132"/>
    <x v="11"/>
    <x v="120"/>
    <x v="0"/>
    <x v="0"/>
    <x v="0"/>
    <x v="0"/>
    <n v="0"/>
  </r>
  <r>
    <x v="132"/>
    <x v="11"/>
    <x v="121"/>
    <x v="0"/>
    <x v="0"/>
    <x v="0"/>
    <x v="1"/>
    <n v="0"/>
  </r>
  <r>
    <x v="132"/>
    <x v="11"/>
    <x v="122"/>
    <x v="0"/>
    <x v="0"/>
    <x v="0"/>
    <x v="1"/>
    <n v="0"/>
  </r>
  <r>
    <x v="132"/>
    <x v="11"/>
    <x v="123"/>
    <x v="0"/>
    <x v="0"/>
    <x v="0"/>
    <x v="1"/>
    <n v="0"/>
  </r>
  <r>
    <x v="132"/>
    <x v="12"/>
    <x v="124"/>
    <x v="0"/>
    <x v="0"/>
    <x v="0"/>
    <x v="0"/>
    <n v="0"/>
  </r>
  <r>
    <x v="132"/>
    <x v="12"/>
    <x v="125"/>
    <x v="0"/>
    <x v="0"/>
    <x v="0"/>
    <x v="0"/>
    <n v="0"/>
  </r>
  <r>
    <x v="132"/>
    <x v="12"/>
    <x v="126"/>
    <x v="0"/>
    <x v="0"/>
    <x v="0"/>
    <x v="0"/>
    <n v="0"/>
  </r>
  <r>
    <x v="132"/>
    <x v="12"/>
    <x v="127"/>
    <x v="1"/>
    <x v="0"/>
    <x v="0"/>
    <x v="0"/>
    <n v="1"/>
  </r>
  <r>
    <x v="132"/>
    <x v="12"/>
    <x v="128"/>
    <x v="0"/>
    <x v="0"/>
    <x v="0"/>
    <x v="0"/>
    <n v="0"/>
  </r>
  <r>
    <x v="132"/>
    <x v="12"/>
    <x v="129"/>
    <x v="0"/>
    <x v="0"/>
    <x v="0"/>
    <x v="0"/>
    <n v="0"/>
  </r>
  <r>
    <x v="132"/>
    <x v="12"/>
    <x v="130"/>
    <x v="0"/>
    <x v="0"/>
    <x v="0"/>
    <x v="1"/>
    <n v="0"/>
  </r>
  <r>
    <x v="132"/>
    <x v="12"/>
    <x v="131"/>
    <x v="1"/>
    <x v="0"/>
    <x v="0"/>
    <x v="1"/>
    <n v="1"/>
  </r>
  <r>
    <x v="132"/>
    <x v="12"/>
    <x v="132"/>
    <x v="0"/>
    <x v="0"/>
    <x v="0"/>
    <x v="1"/>
    <n v="0"/>
  </r>
  <r>
    <x v="132"/>
    <x v="13"/>
    <x v="133"/>
    <x v="0"/>
    <x v="0"/>
    <x v="0"/>
    <x v="0"/>
    <n v="0"/>
  </r>
  <r>
    <x v="132"/>
    <x v="13"/>
    <x v="134"/>
    <x v="0"/>
    <x v="0"/>
    <x v="0"/>
    <x v="0"/>
    <n v="0"/>
  </r>
  <r>
    <x v="132"/>
    <x v="13"/>
    <x v="135"/>
    <x v="0"/>
    <x v="0"/>
    <x v="0"/>
    <x v="0"/>
    <n v="0"/>
  </r>
  <r>
    <x v="132"/>
    <x v="13"/>
    <x v="136"/>
    <x v="1"/>
    <x v="0"/>
    <x v="0"/>
    <x v="0"/>
    <n v="1"/>
  </r>
  <r>
    <x v="132"/>
    <x v="13"/>
    <x v="137"/>
    <x v="0"/>
    <x v="0"/>
    <x v="0"/>
    <x v="0"/>
    <n v="0"/>
  </r>
  <r>
    <x v="132"/>
    <x v="13"/>
    <x v="138"/>
    <x v="0"/>
    <x v="0"/>
    <x v="0"/>
    <x v="0"/>
    <n v="0"/>
  </r>
  <r>
    <x v="132"/>
    <x v="13"/>
    <x v="139"/>
    <x v="0"/>
    <x v="0"/>
    <x v="0"/>
    <x v="1"/>
    <n v="0"/>
  </r>
  <r>
    <x v="132"/>
    <x v="13"/>
    <x v="140"/>
    <x v="0"/>
    <x v="0"/>
    <x v="0"/>
    <x v="1"/>
    <n v="0"/>
  </r>
  <r>
    <x v="132"/>
    <x v="13"/>
    <x v="141"/>
    <x v="1"/>
    <x v="0"/>
    <x v="0"/>
    <x v="1"/>
    <n v="1"/>
  </r>
  <r>
    <x v="132"/>
    <x v="13"/>
    <x v="142"/>
    <x v="0"/>
    <x v="0"/>
    <x v="0"/>
    <x v="1"/>
    <n v="0"/>
  </r>
  <r>
    <x v="132"/>
    <x v="13"/>
    <x v="143"/>
    <x v="0"/>
    <x v="0"/>
    <x v="0"/>
    <x v="1"/>
    <n v="0"/>
  </r>
  <r>
    <x v="132"/>
    <x v="13"/>
    <x v="144"/>
    <x v="0"/>
    <x v="0"/>
    <x v="0"/>
    <x v="1"/>
    <n v="0"/>
  </r>
  <r>
    <x v="132"/>
    <x v="14"/>
    <x v="145"/>
    <x v="0"/>
    <x v="0"/>
    <x v="0"/>
    <x v="0"/>
    <n v="0"/>
  </r>
  <r>
    <x v="132"/>
    <x v="14"/>
    <x v="146"/>
    <x v="1"/>
    <x v="0"/>
    <x v="0"/>
    <x v="0"/>
    <n v="1"/>
  </r>
  <r>
    <x v="132"/>
    <x v="14"/>
    <x v="147"/>
    <x v="0"/>
    <x v="0"/>
    <x v="0"/>
    <x v="0"/>
    <n v="0"/>
  </r>
  <r>
    <x v="132"/>
    <x v="14"/>
    <x v="148"/>
    <x v="0"/>
    <x v="0"/>
    <x v="0"/>
    <x v="0"/>
    <n v="0"/>
  </r>
  <r>
    <x v="132"/>
    <x v="14"/>
    <x v="149"/>
    <x v="0"/>
    <x v="0"/>
    <x v="0"/>
    <x v="0"/>
    <n v="0"/>
  </r>
  <r>
    <x v="132"/>
    <x v="14"/>
    <x v="150"/>
    <x v="0"/>
    <x v="0"/>
    <x v="0"/>
    <x v="0"/>
    <n v="0"/>
  </r>
  <r>
    <x v="132"/>
    <x v="14"/>
    <x v="151"/>
    <x v="0"/>
    <x v="0"/>
    <x v="0"/>
    <x v="1"/>
    <n v="0"/>
  </r>
  <r>
    <x v="132"/>
    <x v="14"/>
    <x v="152"/>
    <x v="1"/>
    <x v="0"/>
    <x v="0"/>
    <x v="1"/>
    <n v="1"/>
  </r>
  <r>
    <x v="132"/>
    <x v="14"/>
    <x v="153"/>
    <x v="0"/>
    <x v="0"/>
    <x v="0"/>
    <x v="1"/>
    <n v="0"/>
  </r>
  <r>
    <x v="132"/>
    <x v="14"/>
    <x v="154"/>
    <x v="0"/>
    <x v="0"/>
    <x v="0"/>
    <x v="1"/>
    <n v="0"/>
  </r>
  <r>
    <x v="132"/>
    <x v="14"/>
    <x v="155"/>
    <x v="1"/>
    <x v="0"/>
    <x v="0"/>
    <x v="1"/>
    <n v="1"/>
  </r>
  <r>
    <x v="133"/>
    <x v="9"/>
    <x v="92"/>
    <x v="0"/>
    <x v="0"/>
    <x v="4"/>
    <x v="0"/>
    <n v="0"/>
  </r>
  <r>
    <x v="133"/>
    <x v="9"/>
    <x v="93"/>
    <x v="0"/>
    <x v="0"/>
    <x v="4"/>
    <x v="0"/>
    <n v="0"/>
  </r>
  <r>
    <x v="133"/>
    <x v="9"/>
    <x v="94"/>
    <x v="0"/>
    <x v="0"/>
    <x v="4"/>
    <x v="0"/>
    <n v="0"/>
  </r>
  <r>
    <x v="133"/>
    <x v="9"/>
    <x v="95"/>
    <x v="0"/>
    <x v="0"/>
    <x v="4"/>
    <x v="0"/>
    <n v="0"/>
  </r>
  <r>
    <x v="133"/>
    <x v="9"/>
    <x v="96"/>
    <x v="0"/>
    <x v="0"/>
    <x v="4"/>
    <x v="0"/>
    <n v="0"/>
  </r>
  <r>
    <x v="133"/>
    <x v="9"/>
    <x v="97"/>
    <x v="1"/>
    <x v="0"/>
    <x v="4"/>
    <x v="0"/>
    <n v="1"/>
  </r>
  <r>
    <x v="133"/>
    <x v="9"/>
    <x v="98"/>
    <x v="0"/>
    <x v="0"/>
    <x v="4"/>
    <x v="1"/>
    <n v="0"/>
  </r>
  <r>
    <x v="133"/>
    <x v="9"/>
    <x v="99"/>
    <x v="0"/>
    <x v="0"/>
    <x v="4"/>
    <x v="1"/>
    <n v="0"/>
  </r>
  <r>
    <x v="133"/>
    <x v="9"/>
    <x v="100"/>
    <x v="0"/>
    <x v="0"/>
    <x v="4"/>
    <x v="1"/>
    <n v="0"/>
  </r>
  <r>
    <x v="133"/>
    <x v="9"/>
    <x v="101"/>
    <x v="0"/>
    <x v="0"/>
    <x v="4"/>
    <x v="1"/>
    <n v="0"/>
  </r>
  <r>
    <x v="133"/>
    <x v="10"/>
    <x v="102"/>
    <x v="0"/>
    <x v="0"/>
    <x v="4"/>
    <x v="0"/>
    <n v="0"/>
  </r>
  <r>
    <x v="133"/>
    <x v="10"/>
    <x v="103"/>
    <x v="0"/>
    <x v="0"/>
    <x v="4"/>
    <x v="0"/>
    <n v="0"/>
  </r>
  <r>
    <x v="133"/>
    <x v="10"/>
    <x v="104"/>
    <x v="0"/>
    <x v="0"/>
    <x v="4"/>
    <x v="0"/>
    <n v="0"/>
  </r>
  <r>
    <x v="133"/>
    <x v="10"/>
    <x v="105"/>
    <x v="0"/>
    <x v="0"/>
    <x v="4"/>
    <x v="0"/>
    <n v="0"/>
  </r>
  <r>
    <x v="133"/>
    <x v="10"/>
    <x v="106"/>
    <x v="0"/>
    <x v="0"/>
    <x v="4"/>
    <x v="0"/>
    <n v="0"/>
  </r>
  <r>
    <x v="133"/>
    <x v="10"/>
    <x v="107"/>
    <x v="1"/>
    <x v="0"/>
    <x v="4"/>
    <x v="0"/>
    <n v="1"/>
  </r>
  <r>
    <x v="133"/>
    <x v="10"/>
    <x v="108"/>
    <x v="0"/>
    <x v="0"/>
    <x v="4"/>
    <x v="1"/>
    <n v="0"/>
  </r>
  <r>
    <x v="133"/>
    <x v="10"/>
    <x v="109"/>
    <x v="0"/>
    <x v="0"/>
    <x v="4"/>
    <x v="1"/>
    <n v="0"/>
  </r>
  <r>
    <x v="133"/>
    <x v="10"/>
    <x v="110"/>
    <x v="0"/>
    <x v="0"/>
    <x v="4"/>
    <x v="1"/>
    <n v="0"/>
  </r>
  <r>
    <x v="133"/>
    <x v="10"/>
    <x v="111"/>
    <x v="0"/>
    <x v="0"/>
    <x v="4"/>
    <x v="1"/>
    <n v="0"/>
  </r>
  <r>
    <x v="133"/>
    <x v="10"/>
    <x v="112"/>
    <x v="0"/>
    <x v="0"/>
    <x v="4"/>
    <x v="1"/>
    <n v="0"/>
  </r>
  <r>
    <x v="133"/>
    <x v="10"/>
    <x v="113"/>
    <x v="0"/>
    <x v="0"/>
    <x v="4"/>
    <x v="1"/>
    <n v="0"/>
  </r>
  <r>
    <x v="133"/>
    <x v="10"/>
    <x v="114"/>
    <x v="0"/>
    <x v="0"/>
    <x v="4"/>
    <x v="1"/>
    <n v="0"/>
  </r>
  <r>
    <x v="133"/>
    <x v="11"/>
    <x v="115"/>
    <x v="0"/>
    <x v="0"/>
    <x v="4"/>
    <x v="0"/>
    <n v="0"/>
  </r>
  <r>
    <x v="133"/>
    <x v="11"/>
    <x v="116"/>
    <x v="0"/>
    <x v="0"/>
    <x v="4"/>
    <x v="0"/>
    <n v="0"/>
  </r>
  <r>
    <x v="133"/>
    <x v="11"/>
    <x v="117"/>
    <x v="0"/>
    <x v="0"/>
    <x v="4"/>
    <x v="0"/>
    <n v="0"/>
  </r>
  <r>
    <x v="133"/>
    <x v="11"/>
    <x v="118"/>
    <x v="0"/>
    <x v="0"/>
    <x v="4"/>
    <x v="0"/>
    <n v="0"/>
  </r>
  <r>
    <x v="133"/>
    <x v="11"/>
    <x v="119"/>
    <x v="0"/>
    <x v="0"/>
    <x v="4"/>
    <x v="0"/>
    <n v="0"/>
  </r>
  <r>
    <x v="133"/>
    <x v="11"/>
    <x v="120"/>
    <x v="1"/>
    <x v="0"/>
    <x v="4"/>
    <x v="0"/>
    <n v="1"/>
  </r>
  <r>
    <x v="133"/>
    <x v="11"/>
    <x v="121"/>
    <x v="0"/>
    <x v="0"/>
    <x v="4"/>
    <x v="1"/>
    <n v="0"/>
  </r>
  <r>
    <x v="133"/>
    <x v="11"/>
    <x v="122"/>
    <x v="0"/>
    <x v="0"/>
    <x v="4"/>
    <x v="1"/>
    <n v="0"/>
  </r>
  <r>
    <x v="133"/>
    <x v="11"/>
    <x v="123"/>
    <x v="0"/>
    <x v="0"/>
    <x v="4"/>
    <x v="1"/>
    <n v="0"/>
  </r>
  <r>
    <x v="133"/>
    <x v="12"/>
    <x v="124"/>
    <x v="0"/>
    <x v="0"/>
    <x v="4"/>
    <x v="0"/>
    <n v="0"/>
  </r>
  <r>
    <x v="133"/>
    <x v="12"/>
    <x v="125"/>
    <x v="0"/>
    <x v="0"/>
    <x v="4"/>
    <x v="0"/>
    <n v="0"/>
  </r>
  <r>
    <x v="133"/>
    <x v="12"/>
    <x v="126"/>
    <x v="0"/>
    <x v="0"/>
    <x v="4"/>
    <x v="0"/>
    <n v="0"/>
  </r>
  <r>
    <x v="133"/>
    <x v="12"/>
    <x v="127"/>
    <x v="0"/>
    <x v="0"/>
    <x v="4"/>
    <x v="0"/>
    <n v="0"/>
  </r>
  <r>
    <x v="133"/>
    <x v="12"/>
    <x v="128"/>
    <x v="0"/>
    <x v="0"/>
    <x v="4"/>
    <x v="0"/>
    <n v="0"/>
  </r>
  <r>
    <x v="133"/>
    <x v="12"/>
    <x v="129"/>
    <x v="1"/>
    <x v="0"/>
    <x v="4"/>
    <x v="0"/>
    <n v="1"/>
  </r>
  <r>
    <x v="133"/>
    <x v="12"/>
    <x v="130"/>
    <x v="0"/>
    <x v="0"/>
    <x v="4"/>
    <x v="1"/>
    <n v="0"/>
  </r>
  <r>
    <x v="133"/>
    <x v="12"/>
    <x v="131"/>
    <x v="0"/>
    <x v="0"/>
    <x v="4"/>
    <x v="1"/>
    <n v="0"/>
  </r>
  <r>
    <x v="133"/>
    <x v="12"/>
    <x v="132"/>
    <x v="0"/>
    <x v="0"/>
    <x v="4"/>
    <x v="1"/>
    <n v="0"/>
  </r>
  <r>
    <x v="133"/>
    <x v="13"/>
    <x v="133"/>
    <x v="0"/>
    <x v="0"/>
    <x v="4"/>
    <x v="0"/>
    <n v="0"/>
  </r>
  <r>
    <x v="133"/>
    <x v="13"/>
    <x v="134"/>
    <x v="0"/>
    <x v="0"/>
    <x v="4"/>
    <x v="0"/>
    <n v="0"/>
  </r>
  <r>
    <x v="133"/>
    <x v="13"/>
    <x v="135"/>
    <x v="0"/>
    <x v="0"/>
    <x v="4"/>
    <x v="0"/>
    <n v="0"/>
  </r>
  <r>
    <x v="133"/>
    <x v="13"/>
    <x v="136"/>
    <x v="0"/>
    <x v="0"/>
    <x v="4"/>
    <x v="0"/>
    <n v="0"/>
  </r>
  <r>
    <x v="133"/>
    <x v="13"/>
    <x v="137"/>
    <x v="0"/>
    <x v="0"/>
    <x v="4"/>
    <x v="0"/>
    <n v="0"/>
  </r>
  <r>
    <x v="133"/>
    <x v="13"/>
    <x v="138"/>
    <x v="1"/>
    <x v="0"/>
    <x v="4"/>
    <x v="0"/>
    <n v="1"/>
  </r>
  <r>
    <x v="133"/>
    <x v="13"/>
    <x v="139"/>
    <x v="0"/>
    <x v="0"/>
    <x v="4"/>
    <x v="1"/>
    <n v="0"/>
  </r>
  <r>
    <x v="133"/>
    <x v="13"/>
    <x v="140"/>
    <x v="0"/>
    <x v="0"/>
    <x v="4"/>
    <x v="1"/>
    <n v="0"/>
  </r>
  <r>
    <x v="133"/>
    <x v="13"/>
    <x v="141"/>
    <x v="0"/>
    <x v="0"/>
    <x v="4"/>
    <x v="1"/>
    <n v="0"/>
  </r>
  <r>
    <x v="133"/>
    <x v="13"/>
    <x v="142"/>
    <x v="0"/>
    <x v="0"/>
    <x v="4"/>
    <x v="1"/>
    <n v="0"/>
  </r>
  <r>
    <x v="133"/>
    <x v="13"/>
    <x v="143"/>
    <x v="0"/>
    <x v="0"/>
    <x v="4"/>
    <x v="1"/>
    <n v="0"/>
  </r>
  <r>
    <x v="133"/>
    <x v="13"/>
    <x v="144"/>
    <x v="0"/>
    <x v="0"/>
    <x v="4"/>
    <x v="1"/>
    <n v="0"/>
  </r>
  <r>
    <x v="133"/>
    <x v="14"/>
    <x v="145"/>
    <x v="0"/>
    <x v="0"/>
    <x v="4"/>
    <x v="0"/>
    <n v="0"/>
  </r>
  <r>
    <x v="133"/>
    <x v="14"/>
    <x v="146"/>
    <x v="0"/>
    <x v="0"/>
    <x v="4"/>
    <x v="0"/>
    <n v="0"/>
  </r>
  <r>
    <x v="133"/>
    <x v="14"/>
    <x v="147"/>
    <x v="0"/>
    <x v="0"/>
    <x v="4"/>
    <x v="0"/>
    <n v="0"/>
  </r>
  <r>
    <x v="133"/>
    <x v="14"/>
    <x v="148"/>
    <x v="0"/>
    <x v="0"/>
    <x v="4"/>
    <x v="0"/>
    <n v="0"/>
  </r>
  <r>
    <x v="133"/>
    <x v="14"/>
    <x v="149"/>
    <x v="0"/>
    <x v="0"/>
    <x v="4"/>
    <x v="0"/>
    <n v="0"/>
  </r>
  <r>
    <x v="133"/>
    <x v="14"/>
    <x v="150"/>
    <x v="1"/>
    <x v="0"/>
    <x v="4"/>
    <x v="0"/>
    <n v="1"/>
  </r>
  <r>
    <x v="133"/>
    <x v="14"/>
    <x v="151"/>
    <x v="0"/>
    <x v="0"/>
    <x v="4"/>
    <x v="1"/>
    <n v="0"/>
  </r>
  <r>
    <x v="133"/>
    <x v="14"/>
    <x v="152"/>
    <x v="0"/>
    <x v="0"/>
    <x v="4"/>
    <x v="1"/>
    <n v="0"/>
  </r>
  <r>
    <x v="133"/>
    <x v="14"/>
    <x v="153"/>
    <x v="0"/>
    <x v="0"/>
    <x v="4"/>
    <x v="1"/>
    <n v="0"/>
  </r>
  <r>
    <x v="133"/>
    <x v="14"/>
    <x v="154"/>
    <x v="0"/>
    <x v="0"/>
    <x v="4"/>
    <x v="1"/>
    <n v="0"/>
  </r>
  <r>
    <x v="133"/>
    <x v="14"/>
    <x v="155"/>
    <x v="0"/>
    <x v="0"/>
    <x v="4"/>
    <x v="1"/>
    <n v="0"/>
  </r>
  <r>
    <x v="134"/>
    <x v="9"/>
    <x v="92"/>
    <x v="0"/>
    <x v="0"/>
    <x v="4"/>
    <x v="0"/>
    <n v="0"/>
  </r>
  <r>
    <x v="134"/>
    <x v="9"/>
    <x v="93"/>
    <x v="0"/>
    <x v="0"/>
    <x v="4"/>
    <x v="0"/>
    <n v="0"/>
  </r>
  <r>
    <x v="134"/>
    <x v="9"/>
    <x v="94"/>
    <x v="0"/>
    <x v="0"/>
    <x v="4"/>
    <x v="0"/>
    <n v="0"/>
  </r>
  <r>
    <x v="134"/>
    <x v="9"/>
    <x v="95"/>
    <x v="1"/>
    <x v="0"/>
    <x v="4"/>
    <x v="0"/>
    <n v="1"/>
  </r>
  <r>
    <x v="134"/>
    <x v="9"/>
    <x v="96"/>
    <x v="0"/>
    <x v="0"/>
    <x v="4"/>
    <x v="0"/>
    <n v="0"/>
  </r>
  <r>
    <x v="134"/>
    <x v="9"/>
    <x v="97"/>
    <x v="0"/>
    <x v="0"/>
    <x v="4"/>
    <x v="0"/>
    <n v="0"/>
  </r>
  <r>
    <x v="134"/>
    <x v="9"/>
    <x v="98"/>
    <x v="0"/>
    <x v="0"/>
    <x v="4"/>
    <x v="1"/>
    <n v="0"/>
  </r>
  <r>
    <x v="134"/>
    <x v="9"/>
    <x v="99"/>
    <x v="0"/>
    <x v="0"/>
    <x v="4"/>
    <x v="1"/>
    <n v="0"/>
  </r>
  <r>
    <x v="134"/>
    <x v="9"/>
    <x v="100"/>
    <x v="1"/>
    <x v="0"/>
    <x v="4"/>
    <x v="1"/>
    <n v="1"/>
  </r>
  <r>
    <x v="134"/>
    <x v="9"/>
    <x v="101"/>
    <x v="0"/>
    <x v="0"/>
    <x v="4"/>
    <x v="1"/>
    <n v="0"/>
  </r>
  <r>
    <x v="134"/>
    <x v="10"/>
    <x v="102"/>
    <x v="0"/>
    <x v="0"/>
    <x v="4"/>
    <x v="0"/>
    <n v="0"/>
  </r>
  <r>
    <x v="134"/>
    <x v="10"/>
    <x v="103"/>
    <x v="0"/>
    <x v="0"/>
    <x v="4"/>
    <x v="0"/>
    <n v="0"/>
  </r>
  <r>
    <x v="134"/>
    <x v="10"/>
    <x v="104"/>
    <x v="0"/>
    <x v="0"/>
    <x v="4"/>
    <x v="0"/>
    <n v="0"/>
  </r>
  <r>
    <x v="134"/>
    <x v="10"/>
    <x v="105"/>
    <x v="1"/>
    <x v="0"/>
    <x v="4"/>
    <x v="0"/>
    <n v="1"/>
  </r>
  <r>
    <x v="134"/>
    <x v="10"/>
    <x v="106"/>
    <x v="0"/>
    <x v="0"/>
    <x v="4"/>
    <x v="0"/>
    <n v="0"/>
  </r>
  <r>
    <x v="134"/>
    <x v="10"/>
    <x v="107"/>
    <x v="0"/>
    <x v="0"/>
    <x v="4"/>
    <x v="0"/>
    <n v="0"/>
  </r>
  <r>
    <x v="134"/>
    <x v="10"/>
    <x v="108"/>
    <x v="0"/>
    <x v="0"/>
    <x v="4"/>
    <x v="1"/>
    <n v="0"/>
  </r>
  <r>
    <x v="134"/>
    <x v="10"/>
    <x v="109"/>
    <x v="0"/>
    <x v="0"/>
    <x v="4"/>
    <x v="1"/>
    <n v="0"/>
  </r>
  <r>
    <x v="134"/>
    <x v="10"/>
    <x v="110"/>
    <x v="0"/>
    <x v="0"/>
    <x v="4"/>
    <x v="1"/>
    <n v="0"/>
  </r>
  <r>
    <x v="134"/>
    <x v="10"/>
    <x v="111"/>
    <x v="0"/>
    <x v="0"/>
    <x v="4"/>
    <x v="1"/>
    <n v="0"/>
  </r>
  <r>
    <x v="134"/>
    <x v="10"/>
    <x v="112"/>
    <x v="0"/>
    <x v="0"/>
    <x v="4"/>
    <x v="1"/>
    <n v="0"/>
  </r>
  <r>
    <x v="134"/>
    <x v="10"/>
    <x v="113"/>
    <x v="0"/>
    <x v="0"/>
    <x v="4"/>
    <x v="1"/>
    <n v="0"/>
  </r>
  <r>
    <x v="134"/>
    <x v="10"/>
    <x v="114"/>
    <x v="0"/>
    <x v="0"/>
    <x v="4"/>
    <x v="1"/>
    <n v="0"/>
  </r>
  <r>
    <x v="134"/>
    <x v="11"/>
    <x v="115"/>
    <x v="1"/>
    <x v="0"/>
    <x v="4"/>
    <x v="0"/>
    <n v="1"/>
  </r>
  <r>
    <x v="134"/>
    <x v="11"/>
    <x v="116"/>
    <x v="0"/>
    <x v="0"/>
    <x v="4"/>
    <x v="0"/>
    <n v="0"/>
  </r>
  <r>
    <x v="134"/>
    <x v="11"/>
    <x v="117"/>
    <x v="0"/>
    <x v="0"/>
    <x v="4"/>
    <x v="0"/>
    <n v="0"/>
  </r>
  <r>
    <x v="134"/>
    <x v="11"/>
    <x v="118"/>
    <x v="0"/>
    <x v="0"/>
    <x v="4"/>
    <x v="0"/>
    <n v="0"/>
  </r>
  <r>
    <x v="134"/>
    <x v="11"/>
    <x v="119"/>
    <x v="0"/>
    <x v="0"/>
    <x v="4"/>
    <x v="0"/>
    <n v="0"/>
  </r>
  <r>
    <x v="134"/>
    <x v="11"/>
    <x v="120"/>
    <x v="0"/>
    <x v="0"/>
    <x v="4"/>
    <x v="0"/>
    <n v="0"/>
  </r>
  <r>
    <x v="134"/>
    <x v="11"/>
    <x v="121"/>
    <x v="0"/>
    <x v="0"/>
    <x v="4"/>
    <x v="1"/>
    <n v="0"/>
  </r>
  <r>
    <x v="134"/>
    <x v="11"/>
    <x v="122"/>
    <x v="0"/>
    <x v="0"/>
    <x v="4"/>
    <x v="1"/>
    <n v="0"/>
  </r>
  <r>
    <x v="134"/>
    <x v="11"/>
    <x v="123"/>
    <x v="0"/>
    <x v="0"/>
    <x v="4"/>
    <x v="1"/>
    <n v="0"/>
  </r>
  <r>
    <x v="134"/>
    <x v="12"/>
    <x v="124"/>
    <x v="1"/>
    <x v="0"/>
    <x v="4"/>
    <x v="0"/>
    <n v="1"/>
  </r>
  <r>
    <x v="134"/>
    <x v="12"/>
    <x v="125"/>
    <x v="0"/>
    <x v="0"/>
    <x v="4"/>
    <x v="0"/>
    <n v="0"/>
  </r>
  <r>
    <x v="134"/>
    <x v="12"/>
    <x v="126"/>
    <x v="0"/>
    <x v="0"/>
    <x v="4"/>
    <x v="0"/>
    <n v="0"/>
  </r>
  <r>
    <x v="134"/>
    <x v="12"/>
    <x v="127"/>
    <x v="0"/>
    <x v="0"/>
    <x v="4"/>
    <x v="0"/>
    <n v="0"/>
  </r>
  <r>
    <x v="134"/>
    <x v="12"/>
    <x v="128"/>
    <x v="0"/>
    <x v="0"/>
    <x v="4"/>
    <x v="0"/>
    <n v="0"/>
  </r>
  <r>
    <x v="134"/>
    <x v="12"/>
    <x v="129"/>
    <x v="0"/>
    <x v="0"/>
    <x v="4"/>
    <x v="0"/>
    <n v="0"/>
  </r>
  <r>
    <x v="134"/>
    <x v="12"/>
    <x v="130"/>
    <x v="0"/>
    <x v="0"/>
    <x v="4"/>
    <x v="1"/>
    <n v="0"/>
  </r>
  <r>
    <x v="134"/>
    <x v="12"/>
    <x v="131"/>
    <x v="0"/>
    <x v="0"/>
    <x v="4"/>
    <x v="1"/>
    <n v="0"/>
  </r>
  <r>
    <x v="134"/>
    <x v="12"/>
    <x v="132"/>
    <x v="0"/>
    <x v="0"/>
    <x v="4"/>
    <x v="1"/>
    <n v="0"/>
  </r>
  <r>
    <x v="134"/>
    <x v="13"/>
    <x v="133"/>
    <x v="1"/>
    <x v="0"/>
    <x v="4"/>
    <x v="0"/>
    <n v="1"/>
  </r>
  <r>
    <x v="134"/>
    <x v="13"/>
    <x v="134"/>
    <x v="0"/>
    <x v="0"/>
    <x v="4"/>
    <x v="0"/>
    <n v="0"/>
  </r>
  <r>
    <x v="134"/>
    <x v="13"/>
    <x v="135"/>
    <x v="0"/>
    <x v="0"/>
    <x v="4"/>
    <x v="0"/>
    <n v="0"/>
  </r>
  <r>
    <x v="134"/>
    <x v="13"/>
    <x v="136"/>
    <x v="0"/>
    <x v="0"/>
    <x v="4"/>
    <x v="0"/>
    <n v="0"/>
  </r>
  <r>
    <x v="134"/>
    <x v="13"/>
    <x v="137"/>
    <x v="0"/>
    <x v="0"/>
    <x v="4"/>
    <x v="0"/>
    <n v="0"/>
  </r>
  <r>
    <x v="134"/>
    <x v="13"/>
    <x v="138"/>
    <x v="0"/>
    <x v="0"/>
    <x v="4"/>
    <x v="0"/>
    <n v="0"/>
  </r>
  <r>
    <x v="134"/>
    <x v="13"/>
    <x v="139"/>
    <x v="0"/>
    <x v="0"/>
    <x v="4"/>
    <x v="1"/>
    <n v="0"/>
  </r>
  <r>
    <x v="134"/>
    <x v="13"/>
    <x v="140"/>
    <x v="0"/>
    <x v="0"/>
    <x v="4"/>
    <x v="1"/>
    <n v="0"/>
  </r>
  <r>
    <x v="134"/>
    <x v="13"/>
    <x v="141"/>
    <x v="0"/>
    <x v="0"/>
    <x v="4"/>
    <x v="1"/>
    <n v="0"/>
  </r>
  <r>
    <x v="134"/>
    <x v="13"/>
    <x v="142"/>
    <x v="0"/>
    <x v="0"/>
    <x v="4"/>
    <x v="1"/>
    <n v="0"/>
  </r>
  <r>
    <x v="134"/>
    <x v="13"/>
    <x v="143"/>
    <x v="0"/>
    <x v="0"/>
    <x v="4"/>
    <x v="1"/>
    <n v="0"/>
  </r>
  <r>
    <x v="134"/>
    <x v="13"/>
    <x v="144"/>
    <x v="0"/>
    <x v="0"/>
    <x v="4"/>
    <x v="1"/>
    <n v="0"/>
  </r>
  <r>
    <x v="134"/>
    <x v="14"/>
    <x v="145"/>
    <x v="0"/>
    <x v="0"/>
    <x v="4"/>
    <x v="0"/>
    <n v="0"/>
  </r>
  <r>
    <x v="134"/>
    <x v="14"/>
    <x v="146"/>
    <x v="1"/>
    <x v="0"/>
    <x v="4"/>
    <x v="0"/>
    <n v="1"/>
  </r>
  <r>
    <x v="134"/>
    <x v="14"/>
    <x v="147"/>
    <x v="0"/>
    <x v="0"/>
    <x v="4"/>
    <x v="0"/>
    <n v="0"/>
  </r>
  <r>
    <x v="134"/>
    <x v="14"/>
    <x v="148"/>
    <x v="0"/>
    <x v="0"/>
    <x v="4"/>
    <x v="0"/>
    <n v="0"/>
  </r>
  <r>
    <x v="134"/>
    <x v="14"/>
    <x v="149"/>
    <x v="0"/>
    <x v="0"/>
    <x v="4"/>
    <x v="0"/>
    <n v="0"/>
  </r>
  <r>
    <x v="134"/>
    <x v="14"/>
    <x v="150"/>
    <x v="0"/>
    <x v="0"/>
    <x v="4"/>
    <x v="0"/>
    <n v="0"/>
  </r>
  <r>
    <x v="134"/>
    <x v="14"/>
    <x v="151"/>
    <x v="0"/>
    <x v="0"/>
    <x v="4"/>
    <x v="1"/>
    <n v="0"/>
  </r>
  <r>
    <x v="134"/>
    <x v="14"/>
    <x v="152"/>
    <x v="0"/>
    <x v="0"/>
    <x v="4"/>
    <x v="1"/>
    <n v="0"/>
  </r>
  <r>
    <x v="134"/>
    <x v="14"/>
    <x v="153"/>
    <x v="0"/>
    <x v="0"/>
    <x v="4"/>
    <x v="1"/>
    <n v="0"/>
  </r>
  <r>
    <x v="134"/>
    <x v="14"/>
    <x v="154"/>
    <x v="0"/>
    <x v="0"/>
    <x v="4"/>
    <x v="1"/>
    <n v="0"/>
  </r>
  <r>
    <x v="134"/>
    <x v="14"/>
    <x v="155"/>
    <x v="1"/>
    <x v="0"/>
    <x v="4"/>
    <x v="1"/>
    <n v="1"/>
  </r>
  <r>
    <x v="135"/>
    <x v="9"/>
    <x v="92"/>
    <x v="0"/>
    <x v="3"/>
    <x v="3"/>
    <x v="0"/>
    <n v="0"/>
  </r>
  <r>
    <x v="135"/>
    <x v="9"/>
    <x v="93"/>
    <x v="0"/>
    <x v="3"/>
    <x v="3"/>
    <x v="0"/>
    <n v="0"/>
  </r>
  <r>
    <x v="135"/>
    <x v="9"/>
    <x v="94"/>
    <x v="0"/>
    <x v="3"/>
    <x v="3"/>
    <x v="0"/>
    <n v="0"/>
  </r>
  <r>
    <x v="135"/>
    <x v="9"/>
    <x v="95"/>
    <x v="0"/>
    <x v="3"/>
    <x v="3"/>
    <x v="0"/>
    <n v="0"/>
  </r>
  <r>
    <x v="135"/>
    <x v="9"/>
    <x v="96"/>
    <x v="0"/>
    <x v="3"/>
    <x v="3"/>
    <x v="0"/>
    <n v="0"/>
  </r>
  <r>
    <x v="135"/>
    <x v="9"/>
    <x v="97"/>
    <x v="1"/>
    <x v="3"/>
    <x v="3"/>
    <x v="0"/>
    <n v="1"/>
  </r>
  <r>
    <x v="135"/>
    <x v="9"/>
    <x v="98"/>
    <x v="0"/>
    <x v="3"/>
    <x v="3"/>
    <x v="1"/>
    <n v="0"/>
  </r>
  <r>
    <x v="135"/>
    <x v="9"/>
    <x v="99"/>
    <x v="0"/>
    <x v="3"/>
    <x v="3"/>
    <x v="1"/>
    <n v="0"/>
  </r>
  <r>
    <x v="135"/>
    <x v="9"/>
    <x v="100"/>
    <x v="0"/>
    <x v="3"/>
    <x v="3"/>
    <x v="1"/>
    <n v="0"/>
  </r>
  <r>
    <x v="135"/>
    <x v="9"/>
    <x v="101"/>
    <x v="0"/>
    <x v="3"/>
    <x v="3"/>
    <x v="1"/>
    <n v="0"/>
  </r>
  <r>
    <x v="135"/>
    <x v="10"/>
    <x v="102"/>
    <x v="0"/>
    <x v="3"/>
    <x v="3"/>
    <x v="0"/>
    <n v="0"/>
  </r>
  <r>
    <x v="135"/>
    <x v="10"/>
    <x v="103"/>
    <x v="0"/>
    <x v="3"/>
    <x v="3"/>
    <x v="0"/>
    <n v="0"/>
  </r>
  <r>
    <x v="135"/>
    <x v="10"/>
    <x v="104"/>
    <x v="0"/>
    <x v="3"/>
    <x v="3"/>
    <x v="0"/>
    <n v="0"/>
  </r>
  <r>
    <x v="135"/>
    <x v="10"/>
    <x v="105"/>
    <x v="0"/>
    <x v="3"/>
    <x v="3"/>
    <x v="0"/>
    <n v="0"/>
  </r>
  <r>
    <x v="135"/>
    <x v="10"/>
    <x v="106"/>
    <x v="0"/>
    <x v="3"/>
    <x v="3"/>
    <x v="0"/>
    <n v="0"/>
  </r>
  <r>
    <x v="135"/>
    <x v="10"/>
    <x v="107"/>
    <x v="1"/>
    <x v="3"/>
    <x v="3"/>
    <x v="0"/>
    <n v="1"/>
  </r>
  <r>
    <x v="135"/>
    <x v="10"/>
    <x v="108"/>
    <x v="0"/>
    <x v="3"/>
    <x v="3"/>
    <x v="1"/>
    <n v="0"/>
  </r>
  <r>
    <x v="135"/>
    <x v="10"/>
    <x v="109"/>
    <x v="0"/>
    <x v="3"/>
    <x v="3"/>
    <x v="1"/>
    <n v="0"/>
  </r>
  <r>
    <x v="135"/>
    <x v="10"/>
    <x v="110"/>
    <x v="0"/>
    <x v="3"/>
    <x v="3"/>
    <x v="1"/>
    <n v="0"/>
  </r>
  <r>
    <x v="135"/>
    <x v="10"/>
    <x v="111"/>
    <x v="0"/>
    <x v="3"/>
    <x v="3"/>
    <x v="1"/>
    <n v="0"/>
  </r>
  <r>
    <x v="135"/>
    <x v="10"/>
    <x v="112"/>
    <x v="0"/>
    <x v="3"/>
    <x v="3"/>
    <x v="1"/>
    <n v="0"/>
  </r>
  <r>
    <x v="135"/>
    <x v="10"/>
    <x v="113"/>
    <x v="0"/>
    <x v="3"/>
    <x v="3"/>
    <x v="1"/>
    <n v="0"/>
  </r>
  <r>
    <x v="135"/>
    <x v="10"/>
    <x v="114"/>
    <x v="0"/>
    <x v="3"/>
    <x v="3"/>
    <x v="1"/>
    <n v="0"/>
  </r>
  <r>
    <x v="135"/>
    <x v="11"/>
    <x v="115"/>
    <x v="0"/>
    <x v="3"/>
    <x v="3"/>
    <x v="0"/>
    <n v="0"/>
  </r>
  <r>
    <x v="135"/>
    <x v="11"/>
    <x v="116"/>
    <x v="0"/>
    <x v="3"/>
    <x v="3"/>
    <x v="0"/>
    <n v="0"/>
  </r>
  <r>
    <x v="135"/>
    <x v="11"/>
    <x v="117"/>
    <x v="0"/>
    <x v="3"/>
    <x v="3"/>
    <x v="0"/>
    <n v="0"/>
  </r>
  <r>
    <x v="135"/>
    <x v="11"/>
    <x v="118"/>
    <x v="0"/>
    <x v="3"/>
    <x v="3"/>
    <x v="0"/>
    <n v="0"/>
  </r>
  <r>
    <x v="135"/>
    <x v="11"/>
    <x v="119"/>
    <x v="0"/>
    <x v="3"/>
    <x v="3"/>
    <x v="0"/>
    <n v="0"/>
  </r>
  <r>
    <x v="135"/>
    <x v="11"/>
    <x v="120"/>
    <x v="1"/>
    <x v="3"/>
    <x v="3"/>
    <x v="0"/>
    <n v="1"/>
  </r>
  <r>
    <x v="135"/>
    <x v="11"/>
    <x v="121"/>
    <x v="0"/>
    <x v="3"/>
    <x v="3"/>
    <x v="1"/>
    <n v="0"/>
  </r>
  <r>
    <x v="135"/>
    <x v="11"/>
    <x v="122"/>
    <x v="0"/>
    <x v="3"/>
    <x v="3"/>
    <x v="1"/>
    <n v="0"/>
  </r>
  <r>
    <x v="135"/>
    <x v="11"/>
    <x v="123"/>
    <x v="0"/>
    <x v="3"/>
    <x v="3"/>
    <x v="1"/>
    <n v="0"/>
  </r>
  <r>
    <x v="135"/>
    <x v="12"/>
    <x v="124"/>
    <x v="0"/>
    <x v="3"/>
    <x v="3"/>
    <x v="0"/>
    <n v="0"/>
  </r>
  <r>
    <x v="135"/>
    <x v="12"/>
    <x v="125"/>
    <x v="0"/>
    <x v="3"/>
    <x v="3"/>
    <x v="0"/>
    <n v="0"/>
  </r>
  <r>
    <x v="135"/>
    <x v="12"/>
    <x v="126"/>
    <x v="0"/>
    <x v="3"/>
    <x v="3"/>
    <x v="0"/>
    <n v="0"/>
  </r>
  <r>
    <x v="135"/>
    <x v="12"/>
    <x v="127"/>
    <x v="0"/>
    <x v="3"/>
    <x v="3"/>
    <x v="0"/>
    <n v="0"/>
  </r>
  <r>
    <x v="135"/>
    <x v="12"/>
    <x v="128"/>
    <x v="0"/>
    <x v="3"/>
    <x v="3"/>
    <x v="0"/>
    <n v="0"/>
  </r>
  <r>
    <x v="135"/>
    <x v="12"/>
    <x v="129"/>
    <x v="1"/>
    <x v="3"/>
    <x v="3"/>
    <x v="0"/>
    <n v="1"/>
  </r>
  <r>
    <x v="135"/>
    <x v="12"/>
    <x v="130"/>
    <x v="0"/>
    <x v="3"/>
    <x v="3"/>
    <x v="1"/>
    <n v="0"/>
  </r>
  <r>
    <x v="135"/>
    <x v="12"/>
    <x v="131"/>
    <x v="0"/>
    <x v="3"/>
    <x v="3"/>
    <x v="1"/>
    <n v="0"/>
  </r>
  <r>
    <x v="135"/>
    <x v="12"/>
    <x v="132"/>
    <x v="0"/>
    <x v="3"/>
    <x v="3"/>
    <x v="1"/>
    <n v="0"/>
  </r>
  <r>
    <x v="135"/>
    <x v="13"/>
    <x v="133"/>
    <x v="0"/>
    <x v="3"/>
    <x v="3"/>
    <x v="0"/>
    <n v="0"/>
  </r>
  <r>
    <x v="135"/>
    <x v="13"/>
    <x v="134"/>
    <x v="0"/>
    <x v="3"/>
    <x v="3"/>
    <x v="0"/>
    <n v="0"/>
  </r>
  <r>
    <x v="135"/>
    <x v="13"/>
    <x v="135"/>
    <x v="0"/>
    <x v="3"/>
    <x v="3"/>
    <x v="0"/>
    <n v="0"/>
  </r>
  <r>
    <x v="135"/>
    <x v="13"/>
    <x v="136"/>
    <x v="0"/>
    <x v="3"/>
    <x v="3"/>
    <x v="0"/>
    <n v="0"/>
  </r>
  <r>
    <x v="135"/>
    <x v="13"/>
    <x v="137"/>
    <x v="0"/>
    <x v="3"/>
    <x v="3"/>
    <x v="0"/>
    <n v="0"/>
  </r>
  <r>
    <x v="135"/>
    <x v="13"/>
    <x v="138"/>
    <x v="1"/>
    <x v="3"/>
    <x v="3"/>
    <x v="0"/>
    <n v="1"/>
  </r>
  <r>
    <x v="135"/>
    <x v="13"/>
    <x v="139"/>
    <x v="0"/>
    <x v="3"/>
    <x v="3"/>
    <x v="1"/>
    <n v="0"/>
  </r>
  <r>
    <x v="135"/>
    <x v="13"/>
    <x v="140"/>
    <x v="0"/>
    <x v="3"/>
    <x v="3"/>
    <x v="1"/>
    <n v="0"/>
  </r>
  <r>
    <x v="135"/>
    <x v="13"/>
    <x v="141"/>
    <x v="0"/>
    <x v="3"/>
    <x v="3"/>
    <x v="1"/>
    <n v="0"/>
  </r>
  <r>
    <x v="135"/>
    <x v="13"/>
    <x v="142"/>
    <x v="0"/>
    <x v="3"/>
    <x v="3"/>
    <x v="1"/>
    <n v="0"/>
  </r>
  <r>
    <x v="135"/>
    <x v="13"/>
    <x v="143"/>
    <x v="0"/>
    <x v="3"/>
    <x v="3"/>
    <x v="1"/>
    <n v="0"/>
  </r>
  <r>
    <x v="135"/>
    <x v="13"/>
    <x v="144"/>
    <x v="0"/>
    <x v="3"/>
    <x v="3"/>
    <x v="1"/>
    <n v="0"/>
  </r>
  <r>
    <x v="135"/>
    <x v="14"/>
    <x v="145"/>
    <x v="0"/>
    <x v="3"/>
    <x v="3"/>
    <x v="0"/>
    <n v="0"/>
  </r>
  <r>
    <x v="135"/>
    <x v="14"/>
    <x v="146"/>
    <x v="0"/>
    <x v="3"/>
    <x v="3"/>
    <x v="0"/>
    <n v="0"/>
  </r>
  <r>
    <x v="135"/>
    <x v="14"/>
    <x v="147"/>
    <x v="0"/>
    <x v="3"/>
    <x v="3"/>
    <x v="0"/>
    <n v="0"/>
  </r>
  <r>
    <x v="135"/>
    <x v="14"/>
    <x v="148"/>
    <x v="0"/>
    <x v="3"/>
    <x v="3"/>
    <x v="0"/>
    <n v="0"/>
  </r>
  <r>
    <x v="135"/>
    <x v="14"/>
    <x v="149"/>
    <x v="0"/>
    <x v="3"/>
    <x v="3"/>
    <x v="0"/>
    <n v="0"/>
  </r>
  <r>
    <x v="135"/>
    <x v="14"/>
    <x v="150"/>
    <x v="1"/>
    <x v="3"/>
    <x v="3"/>
    <x v="0"/>
    <n v="1"/>
  </r>
  <r>
    <x v="135"/>
    <x v="14"/>
    <x v="151"/>
    <x v="0"/>
    <x v="3"/>
    <x v="3"/>
    <x v="1"/>
    <n v="0"/>
  </r>
  <r>
    <x v="135"/>
    <x v="14"/>
    <x v="152"/>
    <x v="0"/>
    <x v="3"/>
    <x v="3"/>
    <x v="1"/>
    <n v="0"/>
  </r>
  <r>
    <x v="135"/>
    <x v="14"/>
    <x v="153"/>
    <x v="0"/>
    <x v="3"/>
    <x v="3"/>
    <x v="1"/>
    <n v="0"/>
  </r>
  <r>
    <x v="135"/>
    <x v="14"/>
    <x v="154"/>
    <x v="0"/>
    <x v="3"/>
    <x v="3"/>
    <x v="1"/>
    <n v="0"/>
  </r>
  <r>
    <x v="135"/>
    <x v="14"/>
    <x v="155"/>
    <x v="0"/>
    <x v="3"/>
    <x v="3"/>
    <x v="1"/>
    <n v="0"/>
  </r>
  <r>
    <x v="136"/>
    <x v="9"/>
    <x v="92"/>
    <x v="1"/>
    <x v="3"/>
    <x v="3"/>
    <x v="0"/>
    <n v="1"/>
  </r>
  <r>
    <x v="136"/>
    <x v="9"/>
    <x v="93"/>
    <x v="0"/>
    <x v="3"/>
    <x v="3"/>
    <x v="0"/>
    <n v="0"/>
  </r>
  <r>
    <x v="136"/>
    <x v="9"/>
    <x v="94"/>
    <x v="0"/>
    <x v="3"/>
    <x v="3"/>
    <x v="0"/>
    <n v="0"/>
  </r>
  <r>
    <x v="136"/>
    <x v="9"/>
    <x v="95"/>
    <x v="0"/>
    <x v="3"/>
    <x v="3"/>
    <x v="0"/>
    <n v="0"/>
  </r>
  <r>
    <x v="136"/>
    <x v="9"/>
    <x v="96"/>
    <x v="0"/>
    <x v="3"/>
    <x v="3"/>
    <x v="0"/>
    <n v="0"/>
  </r>
  <r>
    <x v="136"/>
    <x v="9"/>
    <x v="97"/>
    <x v="0"/>
    <x v="3"/>
    <x v="3"/>
    <x v="0"/>
    <n v="0"/>
  </r>
  <r>
    <x v="136"/>
    <x v="9"/>
    <x v="98"/>
    <x v="0"/>
    <x v="3"/>
    <x v="3"/>
    <x v="1"/>
    <n v="0"/>
  </r>
  <r>
    <x v="136"/>
    <x v="9"/>
    <x v="99"/>
    <x v="0"/>
    <x v="3"/>
    <x v="3"/>
    <x v="1"/>
    <n v="0"/>
  </r>
  <r>
    <x v="136"/>
    <x v="9"/>
    <x v="100"/>
    <x v="0"/>
    <x v="3"/>
    <x v="3"/>
    <x v="1"/>
    <n v="0"/>
  </r>
  <r>
    <x v="136"/>
    <x v="9"/>
    <x v="101"/>
    <x v="0"/>
    <x v="3"/>
    <x v="3"/>
    <x v="1"/>
    <n v="0"/>
  </r>
  <r>
    <x v="136"/>
    <x v="10"/>
    <x v="102"/>
    <x v="1"/>
    <x v="3"/>
    <x v="3"/>
    <x v="0"/>
    <n v="1"/>
  </r>
  <r>
    <x v="136"/>
    <x v="10"/>
    <x v="103"/>
    <x v="0"/>
    <x v="3"/>
    <x v="3"/>
    <x v="0"/>
    <n v="0"/>
  </r>
  <r>
    <x v="136"/>
    <x v="10"/>
    <x v="104"/>
    <x v="0"/>
    <x v="3"/>
    <x v="3"/>
    <x v="0"/>
    <n v="0"/>
  </r>
  <r>
    <x v="136"/>
    <x v="10"/>
    <x v="105"/>
    <x v="0"/>
    <x v="3"/>
    <x v="3"/>
    <x v="0"/>
    <n v="0"/>
  </r>
  <r>
    <x v="136"/>
    <x v="10"/>
    <x v="106"/>
    <x v="0"/>
    <x v="3"/>
    <x v="3"/>
    <x v="0"/>
    <n v="0"/>
  </r>
  <r>
    <x v="136"/>
    <x v="10"/>
    <x v="107"/>
    <x v="0"/>
    <x v="3"/>
    <x v="3"/>
    <x v="0"/>
    <n v="0"/>
  </r>
  <r>
    <x v="136"/>
    <x v="10"/>
    <x v="108"/>
    <x v="0"/>
    <x v="3"/>
    <x v="3"/>
    <x v="1"/>
    <n v="0"/>
  </r>
  <r>
    <x v="136"/>
    <x v="10"/>
    <x v="109"/>
    <x v="0"/>
    <x v="3"/>
    <x v="3"/>
    <x v="1"/>
    <n v="0"/>
  </r>
  <r>
    <x v="136"/>
    <x v="10"/>
    <x v="110"/>
    <x v="0"/>
    <x v="3"/>
    <x v="3"/>
    <x v="1"/>
    <n v="0"/>
  </r>
  <r>
    <x v="136"/>
    <x v="10"/>
    <x v="111"/>
    <x v="0"/>
    <x v="3"/>
    <x v="3"/>
    <x v="1"/>
    <n v="0"/>
  </r>
  <r>
    <x v="136"/>
    <x v="10"/>
    <x v="112"/>
    <x v="0"/>
    <x v="3"/>
    <x v="3"/>
    <x v="1"/>
    <n v="0"/>
  </r>
  <r>
    <x v="136"/>
    <x v="10"/>
    <x v="113"/>
    <x v="0"/>
    <x v="3"/>
    <x v="3"/>
    <x v="1"/>
    <n v="0"/>
  </r>
  <r>
    <x v="136"/>
    <x v="10"/>
    <x v="114"/>
    <x v="0"/>
    <x v="3"/>
    <x v="3"/>
    <x v="1"/>
    <n v="0"/>
  </r>
  <r>
    <x v="136"/>
    <x v="11"/>
    <x v="115"/>
    <x v="1"/>
    <x v="3"/>
    <x v="3"/>
    <x v="0"/>
    <n v="1"/>
  </r>
  <r>
    <x v="136"/>
    <x v="11"/>
    <x v="116"/>
    <x v="0"/>
    <x v="3"/>
    <x v="3"/>
    <x v="0"/>
    <n v="0"/>
  </r>
  <r>
    <x v="136"/>
    <x v="11"/>
    <x v="117"/>
    <x v="0"/>
    <x v="3"/>
    <x v="3"/>
    <x v="0"/>
    <n v="0"/>
  </r>
  <r>
    <x v="136"/>
    <x v="11"/>
    <x v="118"/>
    <x v="0"/>
    <x v="3"/>
    <x v="3"/>
    <x v="0"/>
    <n v="0"/>
  </r>
  <r>
    <x v="136"/>
    <x v="11"/>
    <x v="119"/>
    <x v="0"/>
    <x v="3"/>
    <x v="3"/>
    <x v="0"/>
    <n v="0"/>
  </r>
  <r>
    <x v="136"/>
    <x v="11"/>
    <x v="120"/>
    <x v="0"/>
    <x v="3"/>
    <x v="3"/>
    <x v="0"/>
    <n v="0"/>
  </r>
  <r>
    <x v="136"/>
    <x v="11"/>
    <x v="121"/>
    <x v="0"/>
    <x v="3"/>
    <x v="3"/>
    <x v="1"/>
    <n v="0"/>
  </r>
  <r>
    <x v="136"/>
    <x v="11"/>
    <x v="122"/>
    <x v="0"/>
    <x v="3"/>
    <x v="3"/>
    <x v="1"/>
    <n v="0"/>
  </r>
  <r>
    <x v="136"/>
    <x v="11"/>
    <x v="123"/>
    <x v="0"/>
    <x v="3"/>
    <x v="3"/>
    <x v="1"/>
    <n v="0"/>
  </r>
  <r>
    <x v="136"/>
    <x v="12"/>
    <x v="124"/>
    <x v="0"/>
    <x v="3"/>
    <x v="3"/>
    <x v="0"/>
    <n v="0"/>
  </r>
  <r>
    <x v="136"/>
    <x v="12"/>
    <x v="125"/>
    <x v="0"/>
    <x v="3"/>
    <x v="3"/>
    <x v="0"/>
    <n v="0"/>
  </r>
  <r>
    <x v="136"/>
    <x v="12"/>
    <x v="126"/>
    <x v="0"/>
    <x v="3"/>
    <x v="3"/>
    <x v="0"/>
    <n v="0"/>
  </r>
  <r>
    <x v="136"/>
    <x v="12"/>
    <x v="127"/>
    <x v="0"/>
    <x v="3"/>
    <x v="3"/>
    <x v="0"/>
    <n v="0"/>
  </r>
  <r>
    <x v="136"/>
    <x v="12"/>
    <x v="128"/>
    <x v="0"/>
    <x v="3"/>
    <x v="3"/>
    <x v="0"/>
    <n v="0"/>
  </r>
  <r>
    <x v="136"/>
    <x v="12"/>
    <x v="129"/>
    <x v="1"/>
    <x v="3"/>
    <x v="3"/>
    <x v="0"/>
    <n v="1"/>
  </r>
  <r>
    <x v="136"/>
    <x v="12"/>
    <x v="130"/>
    <x v="0"/>
    <x v="3"/>
    <x v="3"/>
    <x v="1"/>
    <n v="0"/>
  </r>
  <r>
    <x v="136"/>
    <x v="12"/>
    <x v="131"/>
    <x v="0"/>
    <x v="3"/>
    <x v="3"/>
    <x v="1"/>
    <n v="0"/>
  </r>
  <r>
    <x v="136"/>
    <x v="12"/>
    <x v="132"/>
    <x v="0"/>
    <x v="3"/>
    <x v="3"/>
    <x v="1"/>
    <n v="0"/>
  </r>
  <r>
    <x v="136"/>
    <x v="13"/>
    <x v="133"/>
    <x v="0"/>
    <x v="3"/>
    <x v="3"/>
    <x v="0"/>
    <n v="0"/>
  </r>
  <r>
    <x v="136"/>
    <x v="13"/>
    <x v="134"/>
    <x v="0"/>
    <x v="3"/>
    <x v="3"/>
    <x v="0"/>
    <n v="0"/>
  </r>
  <r>
    <x v="136"/>
    <x v="13"/>
    <x v="135"/>
    <x v="0"/>
    <x v="3"/>
    <x v="3"/>
    <x v="0"/>
    <n v="0"/>
  </r>
  <r>
    <x v="136"/>
    <x v="13"/>
    <x v="136"/>
    <x v="0"/>
    <x v="3"/>
    <x v="3"/>
    <x v="0"/>
    <n v="0"/>
  </r>
  <r>
    <x v="136"/>
    <x v="13"/>
    <x v="137"/>
    <x v="0"/>
    <x v="3"/>
    <x v="3"/>
    <x v="0"/>
    <n v="0"/>
  </r>
  <r>
    <x v="136"/>
    <x v="13"/>
    <x v="138"/>
    <x v="1"/>
    <x v="3"/>
    <x v="3"/>
    <x v="0"/>
    <n v="1"/>
  </r>
  <r>
    <x v="136"/>
    <x v="13"/>
    <x v="139"/>
    <x v="0"/>
    <x v="3"/>
    <x v="3"/>
    <x v="1"/>
    <n v="0"/>
  </r>
  <r>
    <x v="136"/>
    <x v="13"/>
    <x v="140"/>
    <x v="0"/>
    <x v="3"/>
    <x v="3"/>
    <x v="1"/>
    <n v="0"/>
  </r>
  <r>
    <x v="136"/>
    <x v="13"/>
    <x v="141"/>
    <x v="0"/>
    <x v="3"/>
    <x v="3"/>
    <x v="1"/>
    <n v="0"/>
  </r>
  <r>
    <x v="136"/>
    <x v="13"/>
    <x v="142"/>
    <x v="0"/>
    <x v="3"/>
    <x v="3"/>
    <x v="1"/>
    <n v="0"/>
  </r>
  <r>
    <x v="136"/>
    <x v="13"/>
    <x v="143"/>
    <x v="0"/>
    <x v="3"/>
    <x v="3"/>
    <x v="1"/>
    <n v="0"/>
  </r>
  <r>
    <x v="136"/>
    <x v="13"/>
    <x v="144"/>
    <x v="0"/>
    <x v="3"/>
    <x v="3"/>
    <x v="1"/>
    <n v="0"/>
  </r>
  <r>
    <x v="136"/>
    <x v="14"/>
    <x v="145"/>
    <x v="1"/>
    <x v="3"/>
    <x v="3"/>
    <x v="0"/>
    <n v="1"/>
  </r>
  <r>
    <x v="136"/>
    <x v="14"/>
    <x v="146"/>
    <x v="0"/>
    <x v="3"/>
    <x v="3"/>
    <x v="0"/>
    <n v="0"/>
  </r>
  <r>
    <x v="136"/>
    <x v="14"/>
    <x v="147"/>
    <x v="0"/>
    <x v="3"/>
    <x v="3"/>
    <x v="0"/>
    <n v="0"/>
  </r>
  <r>
    <x v="136"/>
    <x v="14"/>
    <x v="148"/>
    <x v="0"/>
    <x v="3"/>
    <x v="3"/>
    <x v="0"/>
    <n v="0"/>
  </r>
  <r>
    <x v="136"/>
    <x v="14"/>
    <x v="149"/>
    <x v="0"/>
    <x v="3"/>
    <x v="3"/>
    <x v="0"/>
    <n v="0"/>
  </r>
  <r>
    <x v="136"/>
    <x v="14"/>
    <x v="150"/>
    <x v="0"/>
    <x v="3"/>
    <x v="3"/>
    <x v="0"/>
    <n v="0"/>
  </r>
  <r>
    <x v="136"/>
    <x v="14"/>
    <x v="151"/>
    <x v="0"/>
    <x v="3"/>
    <x v="3"/>
    <x v="1"/>
    <n v="0"/>
  </r>
  <r>
    <x v="136"/>
    <x v="14"/>
    <x v="152"/>
    <x v="0"/>
    <x v="3"/>
    <x v="3"/>
    <x v="1"/>
    <n v="0"/>
  </r>
  <r>
    <x v="136"/>
    <x v="14"/>
    <x v="153"/>
    <x v="0"/>
    <x v="3"/>
    <x v="3"/>
    <x v="1"/>
    <n v="0"/>
  </r>
  <r>
    <x v="136"/>
    <x v="14"/>
    <x v="154"/>
    <x v="0"/>
    <x v="3"/>
    <x v="3"/>
    <x v="1"/>
    <n v="0"/>
  </r>
  <r>
    <x v="136"/>
    <x v="14"/>
    <x v="155"/>
    <x v="0"/>
    <x v="3"/>
    <x v="3"/>
    <x v="1"/>
    <n v="0"/>
  </r>
  <r>
    <x v="137"/>
    <x v="9"/>
    <x v="92"/>
    <x v="1"/>
    <x v="1"/>
    <x v="1"/>
    <x v="0"/>
    <n v="1"/>
  </r>
  <r>
    <x v="137"/>
    <x v="9"/>
    <x v="93"/>
    <x v="0"/>
    <x v="1"/>
    <x v="1"/>
    <x v="0"/>
    <n v="0"/>
  </r>
  <r>
    <x v="137"/>
    <x v="9"/>
    <x v="94"/>
    <x v="0"/>
    <x v="1"/>
    <x v="1"/>
    <x v="0"/>
    <n v="0"/>
  </r>
  <r>
    <x v="137"/>
    <x v="9"/>
    <x v="95"/>
    <x v="0"/>
    <x v="1"/>
    <x v="1"/>
    <x v="0"/>
    <n v="0"/>
  </r>
  <r>
    <x v="137"/>
    <x v="9"/>
    <x v="96"/>
    <x v="0"/>
    <x v="1"/>
    <x v="1"/>
    <x v="0"/>
    <n v="0"/>
  </r>
  <r>
    <x v="137"/>
    <x v="9"/>
    <x v="97"/>
    <x v="0"/>
    <x v="1"/>
    <x v="1"/>
    <x v="0"/>
    <n v="0"/>
  </r>
  <r>
    <x v="137"/>
    <x v="9"/>
    <x v="98"/>
    <x v="0"/>
    <x v="1"/>
    <x v="1"/>
    <x v="1"/>
    <n v="0"/>
  </r>
  <r>
    <x v="137"/>
    <x v="9"/>
    <x v="99"/>
    <x v="0"/>
    <x v="1"/>
    <x v="1"/>
    <x v="1"/>
    <n v="0"/>
  </r>
  <r>
    <x v="137"/>
    <x v="9"/>
    <x v="100"/>
    <x v="0"/>
    <x v="1"/>
    <x v="1"/>
    <x v="1"/>
    <n v="0"/>
  </r>
  <r>
    <x v="137"/>
    <x v="9"/>
    <x v="101"/>
    <x v="0"/>
    <x v="1"/>
    <x v="1"/>
    <x v="1"/>
    <n v="0"/>
  </r>
  <r>
    <x v="137"/>
    <x v="10"/>
    <x v="102"/>
    <x v="1"/>
    <x v="1"/>
    <x v="1"/>
    <x v="0"/>
    <n v="1"/>
  </r>
  <r>
    <x v="137"/>
    <x v="10"/>
    <x v="103"/>
    <x v="0"/>
    <x v="1"/>
    <x v="1"/>
    <x v="0"/>
    <n v="0"/>
  </r>
  <r>
    <x v="137"/>
    <x v="10"/>
    <x v="104"/>
    <x v="0"/>
    <x v="1"/>
    <x v="1"/>
    <x v="0"/>
    <n v="0"/>
  </r>
  <r>
    <x v="137"/>
    <x v="10"/>
    <x v="105"/>
    <x v="0"/>
    <x v="1"/>
    <x v="1"/>
    <x v="0"/>
    <n v="0"/>
  </r>
  <r>
    <x v="137"/>
    <x v="10"/>
    <x v="106"/>
    <x v="0"/>
    <x v="1"/>
    <x v="1"/>
    <x v="0"/>
    <n v="0"/>
  </r>
  <r>
    <x v="137"/>
    <x v="10"/>
    <x v="107"/>
    <x v="0"/>
    <x v="1"/>
    <x v="1"/>
    <x v="0"/>
    <n v="0"/>
  </r>
  <r>
    <x v="137"/>
    <x v="10"/>
    <x v="108"/>
    <x v="0"/>
    <x v="1"/>
    <x v="1"/>
    <x v="1"/>
    <n v="0"/>
  </r>
  <r>
    <x v="137"/>
    <x v="10"/>
    <x v="109"/>
    <x v="0"/>
    <x v="1"/>
    <x v="1"/>
    <x v="1"/>
    <n v="0"/>
  </r>
  <r>
    <x v="137"/>
    <x v="10"/>
    <x v="110"/>
    <x v="0"/>
    <x v="1"/>
    <x v="1"/>
    <x v="1"/>
    <n v="0"/>
  </r>
  <r>
    <x v="137"/>
    <x v="10"/>
    <x v="111"/>
    <x v="0"/>
    <x v="1"/>
    <x v="1"/>
    <x v="1"/>
    <n v="0"/>
  </r>
  <r>
    <x v="137"/>
    <x v="10"/>
    <x v="112"/>
    <x v="0"/>
    <x v="1"/>
    <x v="1"/>
    <x v="1"/>
    <n v="0"/>
  </r>
  <r>
    <x v="137"/>
    <x v="10"/>
    <x v="113"/>
    <x v="0"/>
    <x v="1"/>
    <x v="1"/>
    <x v="1"/>
    <n v="0"/>
  </r>
  <r>
    <x v="137"/>
    <x v="10"/>
    <x v="114"/>
    <x v="0"/>
    <x v="1"/>
    <x v="1"/>
    <x v="1"/>
    <n v="0"/>
  </r>
  <r>
    <x v="137"/>
    <x v="11"/>
    <x v="115"/>
    <x v="1"/>
    <x v="1"/>
    <x v="1"/>
    <x v="0"/>
    <n v="1"/>
  </r>
  <r>
    <x v="137"/>
    <x v="11"/>
    <x v="116"/>
    <x v="0"/>
    <x v="1"/>
    <x v="1"/>
    <x v="0"/>
    <n v="0"/>
  </r>
  <r>
    <x v="137"/>
    <x v="11"/>
    <x v="117"/>
    <x v="0"/>
    <x v="1"/>
    <x v="1"/>
    <x v="0"/>
    <n v="0"/>
  </r>
  <r>
    <x v="137"/>
    <x v="11"/>
    <x v="118"/>
    <x v="0"/>
    <x v="1"/>
    <x v="1"/>
    <x v="0"/>
    <n v="0"/>
  </r>
  <r>
    <x v="137"/>
    <x v="11"/>
    <x v="119"/>
    <x v="0"/>
    <x v="1"/>
    <x v="1"/>
    <x v="0"/>
    <n v="0"/>
  </r>
  <r>
    <x v="137"/>
    <x v="11"/>
    <x v="120"/>
    <x v="0"/>
    <x v="1"/>
    <x v="1"/>
    <x v="0"/>
    <n v="0"/>
  </r>
  <r>
    <x v="137"/>
    <x v="11"/>
    <x v="121"/>
    <x v="0"/>
    <x v="1"/>
    <x v="1"/>
    <x v="1"/>
    <n v="0"/>
  </r>
  <r>
    <x v="137"/>
    <x v="11"/>
    <x v="122"/>
    <x v="0"/>
    <x v="1"/>
    <x v="1"/>
    <x v="1"/>
    <n v="0"/>
  </r>
  <r>
    <x v="137"/>
    <x v="11"/>
    <x v="123"/>
    <x v="0"/>
    <x v="1"/>
    <x v="1"/>
    <x v="1"/>
    <n v="0"/>
  </r>
  <r>
    <x v="137"/>
    <x v="12"/>
    <x v="124"/>
    <x v="1"/>
    <x v="1"/>
    <x v="1"/>
    <x v="0"/>
    <n v="1"/>
  </r>
  <r>
    <x v="137"/>
    <x v="12"/>
    <x v="125"/>
    <x v="0"/>
    <x v="1"/>
    <x v="1"/>
    <x v="0"/>
    <n v="0"/>
  </r>
  <r>
    <x v="137"/>
    <x v="12"/>
    <x v="126"/>
    <x v="0"/>
    <x v="1"/>
    <x v="1"/>
    <x v="0"/>
    <n v="0"/>
  </r>
  <r>
    <x v="137"/>
    <x v="12"/>
    <x v="127"/>
    <x v="0"/>
    <x v="1"/>
    <x v="1"/>
    <x v="0"/>
    <n v="0"/>
  </r>
  <r>
    <x v="137"/>
    <x v="12"/>
    <x v="128"/>
    <x v="0"/>
    <x v="1"/>
    <x v="1"/>
    <x v="0"/>
    <n v="0"/>
  </r>
  <r>
    <x v="137"/>
    <x v="12"/>
    <x v="129"/>
    <x v="0"/>
    <x v="1"/>
    <x v="1"/>
    <x v="0"/>
    <n v="0"/>
  </r>
  <r>
    <x v="137"/>
    <x v="12"/>
    <x v="130"/>
    <x v="0"/>
    <x v="1"/>
    <x v="1"/>
    <x v="1"/>
    <n v="0"/>
  </r>
  <r>
    <x v="137"/>
    <x v="12"/>
    <x v="131"/>
    <x v="0"/>
    <x v="1"/>
    <x v="1"/>
    <x v="1"/>
    <n v="0"/>
  </r>
  <r>
    <x v="137"/>
    <x v="12"/>
    <x v="132"/>
    <x v="0"/>
    <x v="1"/>
    <x v="1"/>
    <x v="1"/>
    <n v="0"/>
  </r>
  <r>
    <x v="137"/>
    <x v="13"/>
    <x v="133"/>
    <x v="1"/>
    <x v="1"/>
    <x v="1"/>
    <x v="0"/>
    <n v="1"/>
  </r>
  <r>
    <x v="137"/>
    <x v="13"/>
    <x v="134"/>
    <x v="0"/>
    <x v="1"/>
    <x v="1"/>
    <x v="0"/>
    <n v="0"/>
  </r>
  <r>
    <x v="137"/>
    <x v="13"/>
    <x v="135"/>
    <x v="0"/>
    <x v="1"/>
    <x v="1"/>
    <x v="0"/>
    <n v="0"/>
  </r>
  <r>
    <x v="137"/>
    <x v="13"/>
    <x v="136"/>
    <x v="0"/>
    <x v="1"/>
    <x v="1"/>
    <x v="0"/>
    <n v="0"/>
  </r>
  <r>
    <x v="137"/>
    <x v="13"/>
    <x v="137"/>
    <x v="0"/>
    <x v="1"/>
    <x v="1"/>
    <x v="0"/>
    <n v="0"/>
  </r>
  <r>
    <x v="137"/>
    <x v="13"/>
    <x v="138"/>
    <x v="0"/>
    <x v="1"/>
    <x v="1"/>
    <x v="0"/>
    <n v="0"/>
  </r>
  <r>
    <x v="137"/>
    <x v="13"/>
    <x v="139"/>
    <x v="0"/>
    <x v="1"/>
    <x v="1"/>
    <x v="1"/>
    <n v="0"/>
  </r>
  <r>
    <x v="137"/>
    <x v="13"/>
    <x v="140"/>
    <x v="0"/>
    <x v="1"/>
    <x v="1"/>
    <x v="1"/>
    <n v="0"/>
  </r>
  <r>
    <x v="137"/>
    <x v="13"/>
    <x v="141"/>
    <x v="0"/>
    <x v="1"/>
    <x v="1"/>
    <x v="1"/>
    <n v="0"/>
  </r>
  <r>
    <x v="137"/>
    <x v="13"/>
    <x v="142"/>
    <x v="0"/>
    <x v="1"/>
    <x v="1"/>
    <x v="1"/>
    <n v="0"/>
  </r>
  <r>
    <x v="137"/>
    <x v="13"/>
    <x v="143"/>
    <x v="0"/>
    <x v="1"/>
    <x v="1"/>
    <x v="1"/>
    <n v="0"/>
  </r>
  <r>
    <x v="137"/>
    <x v="13"/>
    <x v="144"/>
    <x v="0"/>
    <x v="1"/>
    <x v="1"/>
    <x v="1"/>
    <n v="0"/>
  </r>
  <r>
    <x v="137"/>
    <x v="14"/>
    <x v="145"/>
    <x v="0"/>
    <x v="1"/>
    <x v="1"/>
    <x v="0"/>
    <n v="0"/>
  </r>
  <r>
    <x v="137"/>
    <x v="14"/>
    <x v="146"/>
    <x v="1"/>
    <x v="1"/>
    <x v="1"/>
    <x v="0"/>
    <n v="1"/>
  </r>
  <r>
    <x v="137"/>
    <x v="14"/>
    <x v="147"/>
    <x v="0"/>
    <x v="1"/>
    <x v="1"/>
    <x v="0"/>
    <n v="0"/>
  </r>
  <r>
    <x v="137"/>
    <x v="14"/>
    <x v="148"/>
    <x v="0"/>
    <x v="1"/>
    <x v="1"/>
    <x v="0"/>
    <n v="0"/>
  </r>
  <r>
    <x v="137"/>
    <x v="14"/>
    <x v="149"/>
    <x v="0"/>
    <x v="1"/>
    <x v="1"/>
    <x v="0"/>
    <n v="0"/>
  </r>
  <r>
    <x v="137"/>
    <x v="14"/>
    <x v="150"/>
    <x v="0"/>
    <x v="1"/>
    <x v="1"/>
    <x v="0"/>
    <n v="0"/>
  </r>
  <r>
    <x v="137"/>
    <x v="14"/>
    <x v="151"/>
    <x v="1"/>
    <x v="1"/>
    <x v="1"/>
    <x v="1"/>
    <n v="1"/>
  </r>
  <r>
    <x v="137"/>
    <x v="14"/>
    <x v="152"/>
    <x v="0"/>
    <x v="1"/>
    <x v="1"/>
    <x v="1"/>
    <n v="0"/>
  </r>
  <r>
    <x v="137"/>
    <x v="14"/>
    <x v="153"/>
    <x v="0"/>
    <x v="1"/>
    <x v="1"/>
    <x v="1"/>
    <n v="0"/>
  </r>
  <r>
    <x v="137"/>
    <x v="14"/>
    <x v="154"/>
    <x v="0"/>
    <x v="1"/>
    <x v="1"/>
    <x v="1"/>
    <n v="0"/>
  </r>
  <r>
    <x v="137"/>
    <x v="14"/>
    <x v="155"/>
    <x v="0"/>
    <x v="1"/>
    <x v="1"/>
    <x v="1"/>
    <n v="0"/>
  </r>
  <r>
    <x v="138"/>
    <x v="9"/>
    <x v="92"/>
    <x v="1"/>
    <x v="3"/>
    <x v="8"/>
    <x v="0"/>
    <n v="1"/>
  </r>
  <r>
    <x v="138"/>
    <x v="9"/>
    <x v="93"/>
    <x v="0"/>
    <x v="3"/>
    <x v="8"/>
    <x v="0"/>
    <n v="0"/>
  </r>
  <r>
    <x v="138"/>
    <x v="9"/>
    <x v="94"/>
    <x v="0"/>
    <x v="3"/>
    <x v="8"/>
    <x v="0"/>
    <n v="0"/>
  </r>
  <r>
    <x v="138"/>
    <x v="9"/>
    <x v="95"/>
    <x v="0"/>
    <x v="3"/>
    <x v="8"/>
    <x v="0"/>
    <n v="0"/>
  </r>
  <r>
    <x v="138"/>
    <x v="9"/>
    <x v="96"/>
    <x v="0"/>
    <x v="3"/>
    <x v="8"/>
    <x v="0"/>
    <n v="0"/>
  </r>
  <r>
    <x v="138"/>
    <x v="9"/>
    <x v="97"/>
    <x v="0"/>
    <x v="3"/>
    <x v="8"/>
    <x v="0"/>
    <n v="0"/>
  </r>
  <r>
    <x v="138"/>
    <x v="9"/>
    <x v="98"/>
    <x v="0"/>
    <x v="3"/>
    <x v="8"/>
    <x v="1"/>
    <n v="0"/>
  </r>
  <r>
    <x v="138"/>
    <x v="9"/>
    <x v="99"/>
    <x v="0"/>
    <x v="3"/>
    <x v="8"/>
    <x v="1"/>
    <n v="0"/>
  </r>
  <r>
    <x v="138"/>
    <x v="9"/>
    <x v="100"/>
    <x v="0"/>
    <x v="3"/>
    <x v="8"/>
    <x v="1"/>
    <n v="0"/>
  </r>
  <r>
    <x v="138"/>
    <x v="9"/>
    <x v="101"/>
    <x v="0"/>
    <x v="3"/>
    <x v="8"/>
    <x v="1"/>
    <n v="0"/>
  </r>
  <r>
    <x v="138"/>
    <x v="10"/>
    <x v="102"/>
    <x v="0"/>
    <x v="3"/>
    <x v="8"/>
    <x v="0"/>
    <n v="0"/>
  </r>
  <r>
    <x v="138"/>
    <x v="10"/>
    <x v="103"/>
    <x v="1"/>
    <x v="3"/>
    <x v="8"/>
    <x v="0"/>
    <n v="1"/>
  </r>
  <r>
    <x v="138"/>
    <x v="10"/>
    <x v="104"/>
    <x v="0"/>
    <x v="3"/>
    <x v="8"/>
    <x v="0"/>
    <n v="0"/>
  </r>
  <r>
    <x v="138"/>
    <x v="10"/>
    <x v="105"/>
    <x v="0"/>
    <x v="3"/>
    <x v="8"/>
    <x v="0"/>
    <n v="0"/>
  </r>
  <r>
    <x v="138"/>
    <x v="10"/>
    <x v="106"/>
    <x v="0"/>
    <x v="3"/>
    <x v="8"/>
    <x v="0"/>
    <n v="0"/>
  </r>
  <r>
    <x v="138"/>
    <x v="10"/>
    <x v="107"/>
    <x v="0"/>
    <x v="3"/>
    <x v="8"/>
    <x v="0"/>
    <n v="0"/>
  </r>
  <r>
    <x v="138"/>
    <x v="10"/>
    <x v="108"/>
    <x v="0"/>
    <x v="3"/>
    <x v="8"/>
    <x v="1"/>
    <n v="0"/>
  </r>
  <r>
    <x v="138"/>
    <x v="10"/>
    <x v="109"/>
    <x v="0"/>
    <x v="3"/>
    <x v="8"/>
    <x v="1"/>
    <n v="0"/>
  </r>
  <r>
    <x v="138"/>
    <x v="10"/>
    <x v="110"/>
    <x v="0"/>
    <x v="3"/>
    <x v="8"/>
    <x v="1"/>
    <n v="0"/>
  </r>
  <r>
    <x v="138"/>
    <x v="10"/>
    <x v="111"/>
    <x v="0"/>
    <x v="3"/>
    <x v="8"/>
    <x v="1"/>
    <n v="0"/>
  </r>
  <r>
    <x v="138"/>
    <x v="10"/>
    <x v="112"/>
    <x v="0"/>
    <x v="3"/>
    <x v="8"/>
    <x v="1"/>
    <n v="0"/>
  </r>
  <r>
    <x v="138"/>
    <x v="10"/>
    <x v="113"/>
    <x v="0"/>
    <x v="3"/>
    <x v="8"/>
    <x v="1"/>
    <n v="0"/>
  </r>
  <r>
    <x v="138"/>
    <x v="10"/>
    <x v="114"/>
    <x v="0"/>
    <x v="3"/>
    <x v="8"/>
    <x v="1"/>
    <n v="0"/>
  </r>
  <r>
    <x v="138"/>
    <x v="11"/>
    <x v="115"/>
    <x v="1"/>
    <x v="3"/>
    <x v="8"/>
    <x v="0"/>
    <n v="1"/>
  </r>
  <r>
    <x v="138"/>
    <x v="11"/>
    <x v="116"/>
    <x v="0"/>
    <x v="3"/>
    <x v="8"/>
    <x v="0"/>
    <n v="0"/>
  </r>
  <r>
    <x v="138"/>
    <x v="11"/>
    <x v="117"/>
    <x v="0"/>
    <x v="3"/>
    <x v="8"/>
    <x v="0"/>
    <n v="0"/>
  </r>
  <r>
    <x v="138"/>
    <x v="11"/>
    <x v="118"/>
    <x v="0"/>
    <x v="3"/>
    <x v="8"/>
    <x v="0"/>
    <n v="0"/>
  </r>
  <r>
    <x v="138"/>
    <x v="11"/>
    <x v="119"/>
    <x v="0"/>
    <x v="3"/>
    <x v="8"/>
    <x v="0"/>
    <n v="0"/>
  </r>
  <r>
    <x v="138"/>
    <x v="11"/>
    <x v="120"/>
    <x v="0"/>
    <x v="3"/>
    <x v="8"/>
    <x v="0"/>
    <n v="0"/>
  </r>
  <r>
    <x v="138"/>
    <x v="11"/>
    <x v="121"/>
    <x v="0"/>
    <x v="3"/>
    <x v="8"/>
    <x v="1"/>
    <n v="0"/>
  </r>
  <r>
    <x v="138"/>
    <x v="11"/>
    <x v="122"/>
    <x v="0"/>
    <x v="3"/>
    <x v="8"/>
    <x v="1"/>
    <n v="0"/>
  </r>
  <r>
    <x v="138"/>
    <x v="11"/>
    <x v="123"/>
    <x v="0"/>
    <x v="3"/>
    <x v="8"/>
    <x v="1"/>
    <n v="0"/>
  </r>
  <r>
    <x v="138"/>
    <x v="12"/>
    <x v="124"/>
    <x v="1"/>
    <x v="3"/>
    <x v="8"/>
    <x v="0"/>
    <n v="1"/>
  </r>
  <r>
    <x v="138"/>
    <x v="12"/>
    <x v="125"/>
    <x v="0"/>
    <x v="3"/>
    <x v="8"/>
    <x v="0"/>
    <n v="0"/>
  </r>
  <r>
    <x v="138"/>
    <x v="12"/>
    <x v="126"/>
    <x v="0"/>
    <x v="3"/>
    <x v="8"/>
    <x v="0"/>
    <n v="0"/>
  </r>
  <r>
    <x v="138"/>
    <x v="12"/>
    <x v="127"/>
    <x v="0"/>
    <x v="3"/>
    <x v="8"/>
    <x v="0"/>
    <n v="0"/>
  </r>
  <r>
    <x v="138"/>
    <x v="12"/>
    <x v="128"/>
    <x v="0"/>
    <x v="3"/>
    <x v="8"/>
    <x v="0"/>
    <n v="0"/>
  </r>
  <r>
    <x v="138"/>
    <x v="12"/>
    <x v="129"/>
    <x v="0"/>
    <x v="3"/>
    <x v="8"/>
    <x v="0"/>
    <n v="0"/>
  </r>
  <r>
    <x v="138"/>
    <x v="12"/>
    <x v="130"/>
    <x v="0"/>
    <x v="3"/>
    <x v="8"/>
    <x v="1"/>
    <n v="0"/>
  </r>
  <r>
    <x v="138"/>
    <x v="12"/>
    <x v="131"/>
    <x v="0"/>
    <x v="3"/>
    <x v="8"/>
    <x v="1"/>
    <n v="0"/>
  </r>
  <r>
    <x v="138"/>
    <x v="12"/>
    <x v="132"/>
    <x v="0"/>
    <x v="3"/>
    <x v="8"/>
    <x v="1"/>
    <n v="0"/>
  </r>
  <r>
    <x v="138"/>
    <x v="13"/>
    <x v="133"/>
    <x v="0"/>
    <x v="3"/>
    <x v="8"/>
    <x v="0"/>
    <n v="0"/>
  </r>
  <r>
    <x v="138"/>
    <x v="13"/>
    <x v="134"/>
    <x v="0"/>
    <x v="3"/>
    <x v="8"/>
    <x v="0"/>
    <n v="0"/>
  </r>
  <r>
    <x v="138"/>
    <x v="13"/>
    <x v="135"/>
    <x v="0"/>
    <x v="3"/>
    <x v="8"/>
    <x v="0"/>
    <n v="0"/>
  </r>
  <r>
    <x v="138"/>
    <x v="13"/>
    <x v="136"/>
    <x v="1"/>
    <x v="3"/>
    <x v="8"/>
    <x v="0"/>
    <n v="1"/>
  </r>
  <r>
    <x v="138"/>
    <x v="13"/>
    <x v="137"/>
    <x v="0"/>
    <x v="3"/>
    <x v="8"/>
    <x v="0"/>
    <n v="0"/>
  </r>
  <r>
    <x v="138"/>
    <x v="13"/>
    <x v="138"/>
    <x v="0"/>
    <x v="3"/>
    <x v="8"/>
    <x v="0"/>
    <n v="0"/>
  </r>
  <r>
    <x v="138"/>
    <x v="13"/>
    <x v="139"/>
    <x v="0"/>
    <x v="3"/>
    <x v="8"/>
    <x v="1"/>
    <n v="0"/>
  </r>
  <r>
    <x v="138"/>
    <x v="13"/>
    <x v="140"/>
    <x v="0"/>
    <x v="3"/>
    <x v="8"/>
    <x v="1"/>
    <n v="0"/>
  </r>
  <r>
    <x v="138"/>
    <x v="13"/>
    <x v="141"/>
    <x v="0"/>
    <x v="3"/>
    <x v="8"/>
    <x v="1"/>
    <n v="0"/>
  </r>
  <r>
    <x v="138"/>
    <x v="13"/>
    <x v="142"/>
    <x v="0"/>
    <x v="3"/>
    <x v="8"/>
    <x v="1"/>
    <n v="0"/>
  </r>
  <r>
    <x v="138"/>
    <x v="13"/>
    <x v="143"/>
    <x v="1"/>
    <x v="3"/>
    <x v="8"/>
    <x v="1"/>
    <n v="1"/>
  </r>
  <r>
    <x v="138"/>
    <x v="13"/>
    <x v="144"/>
    <x v="1"/>
    <x v="3"/>
    <x v="8"/>
    <x v="1"/>
    <n v="1"/>
  </r>
  <r>
    <x v="138"/>
    <x v="14"/>
    <x v="145"/>
    <x v="0"/>
    <x v="3"/>
    <x v="8"/>
    <x v="0"/>
    <n v="0"/>
  </r>
  <r>
    <x v="138"/>
    <x v="14"/>
    <x v="146"/>
    <x v="1"/>
    <x v="3"/>
    <x v="8"/>
    <x v="0"/>
    <n v="1"/>
  </r>
  <r>
    <x v="138"/>
    <x v="14"/>
    <x v="147"/>
    <x v="0"/>
    <x v="3"/>
    <x v="8"/>
    <x v="0"/>
    <n v="0"/>
  </r>
  <r>
    <x v="138"/>
    <x v="14"/>
    <x v="148"/>
    <x v="0"/>
    <x v="3"/>
    <x v="8"/>
    <x v="0"/>
    <n v="0"/>
  </r>
  <r>
    <x v="138"/>
    <x v="14"/>
    <x v="149"/>
    <x v="0"/>
    <x v="3"/>
    <x v="8"/>
    <x v="0"/>
    <n v="0"/>
  </r>
  <r>
    <x v="138"/>
    <x v="14"/>
    <x v="150"/>
    <x v="0"/>
    <x v="3"/>
    <x v="8"/>
    <x v="0"/>
    <n v="0"/>
  </r>
  <r>
    <x v="138"/>
    <x v="14"/>
    <x v="151"/>
    <x v="0"/>
    <x v="3"/>
    <x v="8"/>
    <x v="1"/>
    <n v="0"/>
  </r>
  <r>
    <x v="138"/>
    <x v="14"/>
    <x v="152"/>
    <x v="0"/>
    <x v="3"/>
    <x v="8"/>
    <x v="1"/>
    <n v="0"/>
  </r>
  <r>
    <x v="138"/>
    <x v="14"/>
    <x v="153"/>
    <x v="0"/>
    <x v="3"/>
    <x v="8"/>
    <x v="1"/>
    <n v="0"/>
  </r>
  <r>
    <x v="138"/>
    <x v="14"/>
    <x v="154"/>
    <x v="0"/>
    <x v="3"/>
    <x v="8"/>
    <x v="1"/>
    <n v="0"/>
  </r>
  <r>
    <x v="138"/>
    <x v="14"/>
    <x v="155"/>
    <x v="0"/>
    <x v="3"/>
    <x v="8"/>
    <x v="1"/>
    <n v="0"/>
  </r>
  <r>
    <x v="139"/>
    <x v="9"/>
    <x v="92"/>
    <x v="1"/>
    <x v="1"/>
    <x v="1"/>
    <x v="0"/>
    <n v="1"/>
  </r>
  <r>
    <x v="139"/>
    <x v="9"/>
    <x v="93"/>
    <x v="0"/>
    <x v="1"/>
    <x v="1"/>
    <x v="0"/>
    <n v="0"/>
  </r>
  <r>
    <x v="139"/>
    <x v="9"/>
    <x v="94"/>
    <x v="0"/>
    <x v="1"/>
    <x v="1"/>
    <x v="0"/>
    <n v="0"/>
  </r>
  <r>
    <x v="139"/>
    <x v="9"/>
    <x v="95"/>
    <x v="0"/>
    <x v="1"/>
    <x v="1"/>
    <x v="0"/>
    <n v="0"/>
  </r>
  <r>
    <x v="139"/>
    <x v="9"/>
    <x v="96"/>
    <x v="0"/>
    <x v="1"/>
    <x v="1"/>
    <x v="0"/>
    <n v="0"/>
  </r>
  <r>
    <x v="139"/>
    <x v="9"/>
    <x v="97"/>
    <x v="0"/>
    <x v="1"/>
    <x v="1"/>
    <x v="0"/>
    <n v="0"/>
  </r>
  <r>
    <x v="139"/>
    <x v="9"/>
    <x v="98"/>
    <x v="0"/>
    <x v="1"/>
    <x v="1"/>
    <x v="1"/>
    <n v="0"/>
  </r>
  <r>
    <x v="139"/>
    <x v="9"/>
    <x v="99"/>
    <x v="0"/>
    <x v="1"/>
    <x v="1"/>
    <x v="1"/>
    <n v="0"/>
  </r>
  <r>
    <x v="139"/>
    <x v="9"/>
    <x v="100"/>
    <x v="0"/>
    <x v="1"/>
    <x v="1"/>
    <x v="1"/>
    <n v="0"/>
  </r>
  <r>
    <x v="139"/>
    <x v="9"/>
    <x v="101"/>
    <x v="0"/>
    <x v="1"/>
    <x v="1"/>
    <x v="1"/>
    <n v="0"/>
  </r>
  <r>
    <x v="139"/>
    <x v="10"/>
    <x v="102"/>
    <x v="1"/>
    <x v="1"/>
    <x v="1"/>
    <x v="0"/>
    <n v="1"/>
  </r>
  <r>
    <x v="139"/>
    <x v="10"/>
    <x v="103"/>
    <x v="0"/>
    <x v="1"/>
    <x v="1"/>
    <x v="0"/>
    <n v="0"/>
  </r>
  <r>
    <x v="139"/>
    <x v="10"/>
    <x v="104"/>
    <x v="0"/>
    <x v="1"/>
    <x v="1"/>
    <x v="0"/>
    <n v="0"/>
  </r>
  <r>
    <x v="139"/>
    <x v="10"/>
    <x v="105"/>
    <x v="0"/>
    <x v="1"/>
    <x v="1"/>
    <x v="0"/>
    <n v="0"/>
  </r>
  <r>
    <x v="139"/>
    <x v="10"/>
    <x v="106"/>
    <x v="0"/>
    <x v="1"/>
    <x v="1"/>
    <x v="0"/>
    <n v="0"/>
  </r>
  <r>
    <x v="139"/>
    <x v="10"/>
    <x v="107"/>
    <x v="0"/>
    <x v="1"/>
    <x v="1"/>
    <x v="0"/>
    <n v="0"/>
  </r>
  <r>
    <x v="139"/>
    <x v="10"/>
    <x v="108"/>
    <x v="0"/>
    <x v="1"/>
    <x v="1"/>
    <x v="1"/>
    <n v="0"/>
  </r>
  <r>
    <x v="139"/>
    <x v="10"/>
    <x v="109"/>
    <x v="0"/>
    <x v="1"/>
    <x v="1"/>
    <x v="1"/>
    <n v="0"/>
  </r>
  <r>
    <x v="139"/>
    <x v="10"/>
    <x v="110"/>
    <x v="0"/>
    <x v="1"/>
    <x v="1"/>
    <x v="1"/>
    <n v="0"/>
  </r>
  <r>
    <x v="139"/>
    <x v="10"/>
    <x v="111"/>
    <x v="0"/>
    <x v="1"/>
    <x v="1"/>
    <x v="1"/>
    <n v="0"/>
  </r>
  <r>
    <x v="139"/>
    <x v="10"/>
    <x v="112"/>
    <x v="0"/>
    <x v="1"/>
    <x v="1"/>
    <x v="1"/>
    <n v="0"/>
  </r>
  <r>
    <x v="139"/>
    <x v="10"/>
    <x v="113"/>
    <x v="0"/>
    <x v="1"/>
    <x v="1"/>
    <x v="1"/>
    <n v="0"/>
  </r>
  <r>
    <x v="139"/>
    <x v="10"/>
    <x v="114"/>
    <x v="0"/>
    <x v="1"/>
    <x v="1"/>
    <x v="1"/>
    <n v="0"/>
  </r>
  <r>
    <x v="139"/>
    <x v="11"/>
    <x v="115"/>
    <x v="1"/>
    <x v="1"/>
    <x v="1"/>
    <x v="0"/>
    <n v="1"/>
  </r>
  <r>
    <x v="139"/>
    <x v="11"/>
    <x v="116"/>
    <x v="0"/>
    <x v="1"/>
    <x v="1"/>
    <x v="0"/>
    <n v="0"/>
  </r>
  <r>
    <x v="139"/>
    <x v="11"/>
    <x v="117"/>
    <x v="0"/>
    <x v="1"/>
    <x v="1"/>
    <x v="0"/>
    <n v="0"/>
  </r>
  <r>
    <x v="139"/>
    <x v="11"/>
    <x v="118"/>
    <x v="0"/>
    <x v="1"/>
    <x v="1"/>
    <x v="0"/>
    <n v="0"/>
  </r>
  <r>
    <x v="139"/>
    <x v="11"/>
    <x v="119"/>
    <x v="0"/>
    <x v="1"/>
    <x v="1"/>
    <x v="0"/>
    <n v="0"/>
  </r>
  <r>
    <x v="139"/>
    <x v="11"/>
    <x v="120"/>
    <x v="0"/>
    <x v="1"/>
    <x v="1"/>
    <x v="0"/>
    <n v="0"/>
  </r>
  <r>
    <x v="139"/>
    <x v="11"/>
    <x v="121"/>
    <x v="0"/>
    <x v="1"/>
    <x v="1"/>
    <x v="1"/>
    <n v="0"/>
  </r>
  <r>
    <x v="139"/>
    <x v="11"/>
    <x v="122"/>
    <x v="0"/>
    <x v="1"/>
    <x v="1"/>
    <x v="1"/>
    <n v="0"/>
  </r>
  <r>
    <x v="139"/>
    <x v="11"/>
    <x v="123"/>
    <x v="0"/>
    <x v="1"/>
    <x v="1"/>
    <x v="1"/>
    <n v="0"/>
  </r>
  <r>
    <x v="139"/>
    <x v="12"/>
    <x v="124"/>
    <x v="0"/>
    <x v="1"/>
    <x v="1"/>
    <x v="0"/>
    <n v="0"/>
  </r>
  <r>
    <x v="139"/>
    <x v="12"/>
    <x v="125"/>
    <x v="0"/>
    <x v="1"/>
    <x v="1"/>
    <x v="0"/>
    <n v="0"/>
  </r>
  <r>
    <x v="139"/>
    <x v="12"/>
    <x v="126"/>
    <x v="0"/>
    <x v="1"/>
    <x v="1"/>
    <x v="0"/>
    <n v="0"/>
  </r>
  <r>
    <x v="139"/>
    <x v="12"/>
    <x v="127"/>
    <x v="1"/>
    <x v="1"/>
    <x v="1"/>
    <x v="0"/>
    <n v="1"/>
  </r>
  <r>
    <x v="139"/>
    <x v="12"/>
    <x v="128"/>
    <x v="0"/>
    <x v="1"/>
    <x v="1"/>
    <x v="0"/>
    <n v="0"/>
  </r>
  <r>
    <x v="139"/>
    <x v="12"/>
    <x v="129"/>
    <x v="0"/>
    <x v="1"/>
    <x v="1"/>
    <x v="0"/>
    <n v="0"/>
  </r>
  <r>
    <x v="139"/>
    <x v="12"/>
    <x v="130"/>
    <x v="1"/>
    <x v="1"/>
    <x v="1"/>
    <x v="1"/>
    <n v="1"/>
  </r>
  <r>
    <x v="139"/>
    <x v="12"/>
    <x v="131"/>
    <x v="0"/>
    <x v="1"/>
    <x v="1"/>
    <x v="1"/>
    <n v="0"/>
  </r>
  <r>
    <x v="139"/>
    <x v="12"/>
    <x v="132"/>
    <x v="0"/>
    <x v="1"/>
    <x v="1"/>
    <x v="1"/>
    <n v="0"/>
  </r>
  <r>
    <x v="139"/>
    <x v="13"/>
    <x v="133"/>
    <x v="1"/>
    <x v="1"/>
    <x v="1"/>
    <x v="0"/>
    <n v="1"/>
  </r>
  <r>
    <x v="139"/>
    <x v="13"/>
    <x v="134"/>
    <x v="0"/>
    <x v="1"/>
    <x v="1"/>
    <x v="0"/>
    <n v="0"/>
  </r>
  <r>
    <x v="139"/>
    <x v="13"/>
    <x v="135"/>
    <x v="0"/>
    <x v="1"/>
    <x v="1"/>
    <x v="0"/>
    <n v="0"/>
  </r>
  <r>
    <x v="139"/>
    <x v="13"/>
    <x v="136"/>
    <x v="0"/>
    <x v="1"/>
    <x v="1"/>
    <x v="0"/>
    <n v="0"/>
  </r>
  <r>
    <x v="139"/>
    <x v="13"/>
    <x v="137"/>
    <x v="0"/>
    <x v="1"/>
    <x v="1"/>
    <x v="0"/>
    <n v="0"/>
  </r>
  <r>
    <x v="139"/>
    <x v="13"/>
    <x v="138"/>
    <x v="0"/>
    <x v="1"/>
    <x v="1"/>
    <x v="0"/>
    <n v="0"/>
  </r>
  <r>
    <x v="139"/>
    <x v="13"/>
    <x v="139"/>
    <x v="0"/>
    <x v="1"/>
    <x v="1"/>
    <x v="1"/>
    <n v="0"/>
  </r>
  <r>
    <x v="139"/>
    <x v="13"/>
    <x v="140"/>
    <x v="0"/>
    <x v="1"/>
    <x v="1"/>
    <x v="1"/>
    <n v="0"/>
  </r>
  <r>
    <x v="139"/>
    <x v="13"/>
    <x v="141"/>
    <x v="0"/>
    <x v="1"/>
    <x v="1"/>
    <x v="1"/>
    <n v="0"/>
  </r>
  <r>
    <x v="139"/>
    <x v="13"/>
    <x v="142"/>
    <x v="0"/>
    <x v="1"/>
    <x v="1"/>
    <x v="1"/>
    <n v="0"/>
  </r>
  <r>
    <x v="139"/>
    <x v="13"/>
    <x v="143"/>
    <x v="1"/>
    <x v="1"/>
    <x v="1"/>
    <x v="1"/>
    <n v="1"/>
  </r>
  <r>
    <x v="139"/>
    <x v="13"/>
    <x v="144"/>
    <x v="0"/>
    <x v="1"/>
    <x v="1"/>
    <x v="1"/>
    <n v="0"/>
  </r>
  <r>
    <x v="139"/>
    <x v="14"/>
    <x v="145"/>
    <x v="0"/>
    <x v="1"/>
    <x v="1"/>
    <x v="0"/>
    <n v="0"/>
  </r>
  <r>
    <x v="139"/>
    <x v="14"/>
    <x v="146"/>
    <x v="1"/>
    <x v="1"/>
    <x v="1"/>
    <x v="0"/>
    <n v="1"/>
  </r>
  <r>
    <x v="139"/>
    <x v="14"/>
    <x v="147"/>
    <x v="0"/>
    <x v="1"/>
    <x v="1"/>
    <x v="0"/>
    <n v="0"/>
  </r>
  <r>
    <x v="139"/>
    <x v="14"/>
    <x v="148"/>
    <x v="0"/>
    <x v="1"/>
    <x v="1"/>
    <x v="0"/>
    <n v="0"/>
  </r>
  <r>
    <x v="139"/>
    <x v="14"/>
    <x v="149"/>
    <x v="0"/>
    <x v="1"/>
    <x v="1"/>
    <x v="0"/>
    <n v="0"/>
  </r>
  <r>
    <x v="139"/>
    <x v="14"/>
    <x v="150"/>
    <x v="0"/>
    <x v="1"/>
    <x v="1"/>
    <x v="0"/>
    <n v="0"/>
  </r>
  <r>
    <x v="139"/>
    <x v="14"/>
    <x v="151"/>
    <x v="0"/>
    <x v="1"/>
    <x v="1"/>
    <x v="1"/>
    <n v="0"/>
  </r>
  <r>
    <x v="139"/>
    <x v="14"/>
    <x v="152"/>
    <x v="0"/>
    <x v="1"/>
    <x v="1"/>
    <x v="1"/>
    <n v="0"/>
  </r>
  <r>
    <x v="139"/>
    <x v="14"/>
    <x v="153"/>
    <x v="0"/>
    <x v="1"/>
    <x v="1"/>
    <x v="1"/>
    <n v="0"/>
  </r>
  <r>
    <x v="139"/>
    <x v="14"/>
    <x v="154"/>
    <x v="1"/>
    <x v="1"/>
    <x v="1"/>
    <x v="1"/>
    <n v="1"/>
  </r>
  <r>
    <x v="139"/>
    <x v="14"/>
    <x v="155"/>
    <x v="0"/>
    <x v="1"/>
    <x v="1"/>
    <x v="1"/>
    <n v="0"/>
  </r>
  <r>
    <x v="140"/>
    <x v="9"/>
    <x v="92"/>
    <x v="0"/>
    <x v="4"/>
    <x v="5"/>
    <x v="0"/>
    <n v="0"/>
  </r>
  <r>
    <x v="140"/>
    <x v="9"/>
    <x v="93"/>
    <x v="0"/>
    <x v="4"/>
    <x v="5"/>
    <x v="0"/>
    <n v="0"/>
  </r>
  <r>
    <x v="140"/>
    <x v="9"/>
    <x v="94"/>
    <x v="0"/>
    <x v="4"/>
    <x v="5"/>
    <x v="0"/>
    <n v="0"/>
  </r>
  <r>
    <x v="140"/>
    <x v="9"/>
    <x v="95"/>
    <x v="0"/>
    <x v="4"/>
    <x v="5"/>
    <x v="0"/>
    <n v="0"/>
  </r>
  <r>
    <x v="140"/>
    <x v="9"/>
    <x v="96"/>
    <x v="0"/>
    <x v="4"/>
    <x v="5"/>
    <x v="0"/>
    <n v="0"/>
  </r>
  <r>
    <x v="140"/>
    <x v="9"/>
    <x v="97"/>
    <x v="1"/>
    <x v="4"/>
    <x v="5"/>
    <x v="0"/>
    <n v="1"/>
  </r>
  <r>
    <x v="140"/>
    <x v="9"/>
    <x v="98"/>
    <x v="0"/>
    <x v="4"/>
    <x v="5"/>
    <x v="1"/>
    <n v="0"/>
  </r>
  <r>
    <x v="140"/>
    <x v="9"/>
    <x v="99"/>
    <x v="0"/>
    <x v="4"/>
    <x v="5"/>
    <x v="1"/>
    <n v="0"/>
  </r>
  <r>
    <x v="140"/>
    <x v="9"/>
    <x v="100"/>
    <x v="0"/>
    <x v="4"/>
    <x v="5"/>
    <x v="1"/>
    <n v="0"/>
  </r>
  <r>
    <x v="140"/>
    <x v="9"/>
    <x v="101"/>
    <x v="0"/>
    <x v="4"/>
    <x v="5"/>
    <x v="1"/>
    <n v="0"/>
  </r>
  <r>
    <x v="140"/>
    <x v="10"/>
    <x v="102"/>
    <x v="0"/>
    <x v="4"/>
    <x v="5"/>
    <x v="0"/>
    <n v="0"/>
  </r>
  <r>
    <x v="140"/>
    <x v="10"/>
    <x v="103"/>
    <x v="0"/>
    <x v="4"/>
    <x v="5"/>
    <x v="0"/>
    <n v="0"/>
  </r>
  <r>
    <x v="140"/>
    <x v="10"/>
    <x v="104"/>
    <x v="0"/>
    <x v="4"/>
    <x v="5"/>
    <x v="0"/>
    <n v="0"/>
  </r>
  <r>
    <x v="140"/>
    <x v="10"/>
    <x v="105"/>
    <x v="0"/>
    <x v="4"/>
    <x v="5"/>
    <x v="0"/>
    <n v="0"/>
  </r>
  <r>
    <x v="140"/>
    <x v="10"/>
    <x v="106"/>
    <x v="0"/>
    <x v="4"/>
    <x v="5"/>
    <x v="0"/>
    <n v="0"/>
  </r>
  <r>
    <x v="140"/>
    <x v="10"/>
    <x v="107"/>
    <x v="1"/>
    <x v="4"/>
    <x v="5"/>
    <x v="0"/>
    <n v="1"/>
  </r>
  <r>
    <x v="140"/>
    <x v="10"/>
    <x v="108"/>
    <x v="0"/>
    <x v="4"/>
    <x v="5"/>
    <x v="1"/>
    <n v="0"/>
  </r>
  <r>
    <x v="140"/>
    <x v="10"/>
    <x v="109"/>
    <x v="0"/>
    <x v="4"/>
    <x v="5"/>
    <x v="1"/>
    <n v="0"/>
  </r>
  <r>
    <x v="140"/>
    <x v="10"/>
    <x v="110"/>
    <x v="0"/>
    <x v="4"/>
    <x v="5"/>
    <x v="1"/>
    <n v="0"/>
  </r>
  <r>
    <x v="140"/>
    <x v="10"/>
    <x v="111"/>
    <x v="0"/>
    <x v="4"/>
    <x v="5"/>
    <x v="1"/>
    <n v="0"/>
  </r>
  <r>
    <x v="140"/>
    <x v="10"/>
    <x v="112"/>
    <x v="0"/>
    <x v="4"/>
    <x v="5"/>
    <x v="1"/>
    <n v="0"/>
  </r>
  <r>
    <x v="140"/>
    <x v="10"/>
    <x v="113"/>
    <x v="0"/>
    <x v="4"/>
    <x v="5"/>
    <x v="1"/>
    <n v="0"/>
  </r>
  <r>
    <x v="140"/>
    <x v="10"/>
    <x v="114"/>
    <x v="0"/>
    <x v="4"/>
    <x v="5"/>
    <x v="1"/>
    <n v="0"/>
  </r>
  <r>
    <x v="140"/>
    <x v="11"/>
    <x v="115"/>
    <x v="0"/>
    <x v="4"/>
    <x v="5"/>
    <x v="0"/>
    <n v="0"/>
  </r>
  <r>
    <x v="140"/>
    <x v="11"/>
    <x v="116"/>
    <x v="0"/>
    <x v="4"/>
    <x v="5"/>
    <x v="0"/>
    <n v="0"/>
  </r>
  <r>
    <x v="140"/>
    <x v="11"/>
    <x v="117"/>
    <x v="0"/>
    <x v="4"/>
    <x v="5"/>
    <x v="0"/>
    <n v="0"/>
  </r>
  <r>
    <x v="140"/>
    <x v="11"/>
    <x v="118"/>
    <x v="0"/>
    <x v="4"/>
    <x v="5"/>
    <x v="0"/>
    <n v="0"/>
  </r>
  <r>
    <x v="140"/>
    <x v="11"/>
    <x v="119"/>
    <x v="0"/>
    <x v="4"/>
    <x v="5"/>
    <x v="0"/>
    <n v="0"/>
  </r>
  <r>
    <x v="140"/>
    <x v="11"/>
    <x v="120"/>
    <x v="1"/>
    <x v="4"/>
    <x v="5"/>
    <x v="0"/>
    <n v="1"/>
  </r>
  <r>
    <x v="140"/>
    <x v="11"/>
    <x v="121"/>
    <x v="0"/>
    <x v="4"/>
    <x v="5"/>
    <x v="1"/>
    <n v="0"/>
  </r>
  <r>
    <x v="140"/>
    <x v="11"/>
    <x v="122"/>
    <x v="0"/>
    <x v="4"/>
    <x v="5"/>
    <x v="1"/>
    <n v="0"/>
  </r>
  <r>
    <x v="140"/>
    <x v="11"/>
    <x v="123"/>
    <x v="0"/>
    <x v="4"/>
    <x v="5"/>
    <x v="1"/>
    <n v="0"/>
  </r>
  <r>
    <x v="140"/>
    <x v="12"/>
    <x v="124"/>
    <x v="0"/>
    <x v="4"/>
    <x v="5"/>
    <x v="0"/>
    <n v="0"/>
  </r>
  <r>
    <x v="140"/>
    <x v="12"/>
    <x v="125"/>
    <x v="0"/>
    <x v="4"/>
    <x v="5"/>
    <x v="0"/>
    <n v="0"/>
  </r>
  <r>
    <x v="140"/>
    <x v="12"/>
    <x v="126"/>
    <x v="0"/>
    <x v="4"/>
    <x v="5"/>
    <x v="0"/>
    <n v="0"/>
  </r>
  <r>
    <x v="140"/>
    <x v="12"/>
    <x v="127"/>
    <x v="0"/>
    <x v="4"/>
    <x v="5"/>
    <x v="0"/>
    <n v="0"/>
  </r>
  <r>
    <x v="140"/>
    <x v="12"/>
    <x v="128"/>
    <x v="0"/>
    <x v="4"/>
    <x v="5"/>
    <x v="0"/>
    <n v="0"/>
  </r>
  <r>
    <x v="140"/>
    <x v="12"/>
    <x v="129"/>
    <x v="1"/>
    <x v="4"/>
    <x v="5"/>
    <x v="0"/>
    <n v="1"/>
  </r>
  <r>
    <x v="140"/>
    <x v="12"/>
    <x v="130"/>
    <x v="0"/>
    <x v="4"/>
    <x v="5"/>
    <x v="1"/>
    <n v="0"/>
  </r>
  <r>
    <x v="140"/>
    <x v="12"/>
    <x v="131"/>
    <x v="0"/>
    <x v="4"/>
    <x v="5"/>
    <x v="1"/>
    <n v="0"/>
  </r>
  <r>
    <x v="140"/>
    <x v="12"/>
    <x v="132"/>
    <x v="0"/>
    <x v="4"/>
    <x v="5"/>
    <x v="1"/>
    <n v="0"/>
  </r>
  <r>
    <x v="140"/>
    <x v="13"/>
    <x v="133"/>
    <x v="0"/>
    <x v="4"/>
    <x v="5"/>
    <x v="0"/>
    <n v="0"/>
  </r>
  <r>
    <x v="140"/>
    <x v="13"/>
    <x v="134"/>
    <x v="0"/>
    <x v="4"/>
    <x v="5"/>
    <x v="0"/>
    <n v="0"/>
  </r>
  <r>
    <x v="140"/>
    <x v="13"/>
    <x v="135"/>
    <x v="0"/>
    <x v="4"/>
    <x v="5"/>
    <x v="0"/>
    <n v="0"/>
  </r>
  <r>
    <x v="140"/>
    <x v="13"/>
    <x v="136"/>
    <x v="0"/>
    <x v="4"/>
    <x v="5"/>
    <x v="0"/>
    <n v="0"/>
  </r>
  <r>
    <x v="140"/>
    <x v="13"/>
    <x v="137"/>
    <x v="0"/>
    <x v="4"/>
    <x v="5"/>
    <x v="0"/>
    <n v="0"/>
  </r>
  <r>
    <x v="140"/>
    <x v="13"/>
    <x v="138"/>
    <x v="1"/>
    <x v="4"/>
    <x v="5"/>
    <x v="0"/>
    <n v="1"/>
  </r>
  <r>
    <x v="140"/>
    <x v="13"/>
    <x v="139"/>
    <x v="0"/>
    <x v="4"/>
    <x v="5"/>
    <x v="1"/>
    <n v="0"/>
  </r>
  <r>
    <x v="140"/>
    <x v="13"/>
    <x v="140"/>
    <x v="0"/>
    <x v="4"/>
    <x v="5"/>
    <x v="1"/>
    <n v="0"/>
  </r>
  <r>
    <x v="140"/>
    <x v="13"/>
    <x v="141"/>
    <x v="0"/>
    <x v="4"/>
    <x v="5"/>
    <x v="1"/>
    <n v="0"/>
  </r>
  <r>
    <x v="140"/>
    <x v="13"/>
    <x v="142"/>
    <x v="0"/>
    <x v="4"/>
    <x v="5"/>
    <x v="1"/>
    <n v="0"/>
  </r>
  <r>
    <x v="140"/>
    <x v="13"/>
    <x v="143"/>
    <x v="0"/>
    <x v="4"/>
    <x v="5"/>
    <x v="1"/>
    <n v="0"/>
  </r>
  <r>
    <x v="140"/>
    <x v="13"/>
    <x v="144"/>
    <x v="0"/>
    <x v="4"/>
    <x v="5"/>
    <x v="1"/>
    <n v="0"/>
  </r>
  <r>
    <x v="140"/>
    <x v="14"/>
    <x v="145"/>
    <x v="0"/>
    <x v="4"/>
    <x v="5"/>
    <x v="0"/>
    <n v="0"/>
  </r>
  <r>
    <x v="140"/>
    <x v="14"/>
    <x v="146"/>
    <x v="0"/>
    <x v="4"/>
    <x v="5"/>
    <x v="0"/>
    <n v="0"/>
  </r>
  <r>
    <x v="140"/>
    <x v="14"/>
    <x v="147"/>
    <x v="0"/>
    <x v="4"/>
    <x v="5"/>
    <x v="0"/>
    <n v="0"/>
  </r>
  <r>
    <x v="140"/>
    <x v="14"/>
    <x v="148"/>
    <x v="1"/>
    <x v="4"/>
    <x v="5"/>
    <x v="0"/>
    <n v="1"/>
  </r>
  <r>
    <x v="140"/>
    <x v="14"/>
    <x v="149"/>
    <x v="0"/>
    <x v="4"/>
    <x v="5"/>
    <x v="0"/>
    <n v="0"/>
  </r>
  <r>
    <x v="140"/>
    <x v="14"/>
    <x v="150"/>
    <x v="0"/>
    <x v="4"/>
    <x v="5"/>
    <x v="0"/>
    <n v="0"/>
  </r>
  <r>
    <x v="140"/>
    <x v="14"/>
    <x v="151"/>
    <x v="0"/>
    <x v="4"/>
    <x v="5"/>
    <x v="1"/>
    <n v="0"/>
  </r>
  <r>
    <x v="140"/>
    <x v="14"/>
    <x v="152"/>
    <x v="0"/>
    <x v="4"/>
    <x v="5"/>
    <x v="1"/>
    <n v="0"/>
  </r>
  <r>
    <x v="140"/>
    <x v="14"/>
    <x v="153"/>
    <x v="0"/>
    <x v="4"/>
    <x v="5"/>
    <x v="1"/>
    <n v="0"/>
  </r>
  <r>
    <x v="140"/>
    <x v="14"/>
    <x v="154"/>
    <x v="1"/>
    <x v="4"/>
    <x v="5"/>
    <x v="1"/>
    <n v="1"/>
  </r>
  <r>
    <x v="140"/>
    <x v="14"/>
    <x v="155"/>
    <x v="0"/>
    <x v="4"/>
    <x v="5"/>
    <x v="1"/>
    <n v="0"/>
  </r>
  <r>
    <x v="141"/>
    <x v="9"/>
    <x v="92"/>
    <x v="0"/>
    <x v="1"/>
    <x v="1"/>
    <x v="0"/>
    <n v="0"/>
  </r>
  <r>
    <x v="141"/>
    <x v="9"/>
    <x v="93"/>
    <x v="1"/>
    <x v="1"/>
    <x v="1"/>
    <x v="0"/>
    <n v="1"/>
  </r>
  <r>
    <x v="141"/>
    <x v="9"/>
    <x v="94"/>
    <x v="0"/>
    <x v="1"/>
    <x v="1"/>
    <x v="0"/>
    <n v="0"/>
  </r>
  <r>
    <x v="141"/>
    <x v="9"/>
    <x v="95"/>
    <x v="0"/>
    <x v="1"/>
    <x v="1"/>
    <x v="0"/>
    <n v="0"/>
  </r>
  <r>
    <x v="141"/>
    <x v="9"/>
    <x v="96"/>
    <x v="0"/>
    <x v="1"/>
    <x v="1"/>
    <x v="0"/>
    <n v="0"/>
  </r>
  <r>
    <x v="141"/>
    <x v="9"/>
    <x v="97"/>
    <x v="0"/>
    <x v="1"/>
    <x v="1"/>
    <x v="0"/>
    <n v="0"/>
  </r>
  <r>
    <x v="141"/>
    <x v="9"/>
    <x v="98"/>
    <x v="1"/>
    <x v="1"/>
    <x v="1"/>
    <x v="1"/>
    <n v="1"/>
  </r>
  <r>
    <x v="141"/>
    <x v="9"/>
    <x v="99"/>
    <x v="0"/>
    <x v="1"/>
    <x v="1"/>
    <x v="1"/>
    <n v="0"/>
  </r>
  <r>
    <x v="141"/>
    <x v="9"/>
    <x v="100"/>
    <x v="0"/>
    <x v="1"/>
    <x v="1"/>
    <x v="1"/>
    <n v="0"/>
  </r>
  <r>
    <x v="141"/>
    <x v="9"/>
    <x v="101"/>
    <x v="0"/>
    <x v="1"/>
    <x v="1"/>
    <x v="1"/>
    <n v="0"/>
  </r>
  <r>
    <x v="141"/>
    <x v="10"/>
    <x v="102"/>
    <x v="0"/>
    <x v="1"/>
    <x v="1"/>
    <x v="0"/>
    <n v="0"/>
  </r>
  <r>
    <x v="141"/>
    <x v="10"/>
    <x v="103"/>
    <x v="1"/>
    <x v="1"/>
    <x v="1"/>
    <x v="0"/>
    <n v="1"/>
  </r>
  <r>
    <x v="141"/>
    <x v="10"/>
    <x v="104"/>
    <x v="0"/>
    <x v="1"/>
    <x v="1"/>
    <x v="0"/>
    <n v="0"/>
  </r>
  <r>
    <x v="141"/>
    <x v="10"/>
    <x v="105"/>
    <x v="0"/>
    <x v="1"/>
    <x v="1"/>
    <x v="0"/>
    <n v="0"/>
  </r>
  <r>
    <x v="141"/>
    <x v="10"/>
    <x v="106"/>
    <x v="0"/>
    <x v="1"/>
    <x v="1"/>
    <x v="0"/>
    <n v="0"/>
  </r>
  <r>
    <x v="141"/>
    <x v="10"/>
    <x v="107"/>
    <x v="0"/>
    <x v="1"/>
    <x v="1"/>
    <x v="0"/>
    <n v="0"/>
  </r>
  <r>
    <x v="141"/>
    <x v="10"/>
    <x v="108"/>
    <x v="0"/>
    <x v="1"/>
    <x v="1"/>
    <x v="1"/>
    <n v="0"/>
  </r>
  <r>
    <x v="141"/>
    <x v="10"/>
    <x v="109"/>
    <x v="0"/>
    <x v="1"/>
    <x v="1"/>
    <x v="1"/>
    <n v="0"/>
  </r>
  <r>
    <x v="141"/>
    <x v="10"/>
    <x v="110"/>
    <x v="0"/>
    <x v="1"/>
    <x v="1"/>
    <x v="1"/>
    <n v="0"/>
  </r>
  <r>
    <x v="141"/>
    <x v="10"/>
    <x v="111"/>
    <x v="0"/>
    <x v="1"/>
    <x v="1"/>
    <x v="1"/>
    <n v="0"/>
  </r>
  <r>
    <x v="141"/>
    <x v="10"/>
    <x v="112"/>
    <x v="0"/>
    <x v="1"/>
    <x v="1"/>
    <x v="1"/>
    <n v="0"/>
  </r>
  <r>
    <x v="141"/>
    <x v="10"/>
    <x v="113"/>
    <x v="0"/>
    <x v="1"/>
    <x v="1"/>
    <x v="1"/>
    <n v="0"/>
  </r>
  <r>
    <x v="141"/>
    <x v="10"/>
    <x v="114"/>
    <x v="0"/>
    <x v="1"/>
    <x v="1"/>
    <x v="1"/>
    <n v="0"/>
  </r>
  <r>
    <x v="141"/>
    <x v="11"/>
    <x v="115"/>
    <x v="1"/>
    <x v="1"/>
    <x v="1"/>
    <x v="0"/>
    <n v="1"/>
  </r>
  <r>
    <x v="141"/>
    <x v="11"/>
    <x v="116"/>
    <x v="0"/>
    <x v="1"/>
    <x v="1"/>
    <x v="0"/>
    <n v="0"/>
  </r>
  <r>
    <x v="141"/>
    <x v="11"/>
    <x v="117"/>
    <x v="0"/>
    <x v="1"/>
    <x v="1"/>
    <x v="0"/>
    <n v="0"/>
  </r>
  <r>
    <x v="141"/>
    <x v="11"/>
    <x v="118"/>
    <x v="0"/>
    <x v="1"/>
    <x v="1"/>
    <x v="0"/>
    <n v="0"/>
  </r>
  <r>
    <x v="141"/>
    <x v="11"/>
    <x v="119"/>
    <x v="0"/>
    <x v="1"/>
    <x v="1"/>
    <x v="0"/>
    <n v="0"/>
  </r>
  <r>
    <x v="141"/>
    <x v="11"/>
    <x v="120"/>
    <x v="0"/>
    <x v="1"/>
    <x v="1"/>
    <x v="0"/>
    <n v="0"/>
  </r>
  <r>
    <x v="141"/>
    <x v="11"/>
    <x v="121"/>
    <x v="0"/>
    <x v="1"/>
    <x v="1"/>
    <x v="1"/>
    <n v="0"/>
  </r>
  <r>
    <x v="141"/>
    <x v="11"/>
    <x v="122"/>
    <x v="0"/>
    <x v="1"/>
    <x v="1"/>
    <x v="1"/>
    <n v="0"/>
  </r>
  <r>
    <x v="141"/>
    <x v="11"/>
    <x v="123"/>
    <x v="0"/>
    <x v="1"/>
    <x v="1"/>
    <x v="1"/>
    <n v="0"/>
  </r>
  <r>
    <x v="141"/>
    <x v="12"/>
    <x v="124"/>
    <x v="1"/>
    <x v="1"/>
    <x v="1"/>
    <x v="0"/>
    <n v="1"/>
  </r>
  <r>
    <x v="141"/>
    <x v="12"/>
    <x v="125"/>
    <x v="0"/>
    <x v="1"/>
    <x v="1"/>
    <x v="0"/>
    <n v="0"/>
  </r>
  <r>
    <x v="141"/>
    <x v="12"/>
    <x v="126"/>
    <x v="0"/>
    <x v="1"/>
    <x v="1"/>
    <x v="0"/>
    <n v="0"/>
  </r>
  <r>
    <x v="141"/>
    <x v="12"/>
    <x v="127"/>
    <x v="0"/>
    <x v="1"/>
    <x v="1"/>
    <x v="0"/>
    <n v="0"/>
  </r>
  <r>
    <x v="141"/>
    <x v="12"/>
    <x v="128"/>
    <x v="0"/>
    <x v="1"/>
    <x v="1"/>
    <x v="0"/>
    <n v="0"/>
  </r>
  <r>
    <x v="141"/>
    <x v="12"/>
    <x v="129"/>
    <x v="0"/>
    <x v="1"/>
    <x v="1"/>
    <x v="0"/>
    <n v="0"/>
  </r>
  <r>
    <x v="141"/>
    <x v="12"/>
    <x v="130"/>
    <x v="0"/>
    <x v="1"/>
    <x v="1"/>
    <x v="1"/>
    <n v="0"/>
  </r>
  <r>
    <x v="141"/>
    <x v="12"/>
    <x v="131"/>
    <x v="0"/>
    <x v="1"/>
    <x v="1"/>
    <x v="1"/>
    <n v="0"/>
  </r>
  <r>
    <x v="141"/>
    <x v="12"/>
    <x v="132"/>
    <x v="0"/>
    <x v="1"/>
    <x v="1"/>
    <x v="1"/>
    <n v="0"/>
  </r>
  <r>
    <x v="141"/>
    <x v="13"/>
    <x v="133"/>
    <x v="0"/>
    <x v="1"/>
    <x v="1"/>
    <x v="0"/>
    <n v="0"/>
  </r>
  <r>
    <x v="141"/>
    <x v="13"/>
    <x v="134"/>
    <x v="0"/>
    <x v="1"/>
    <x v="1"/>
    <x v="0"/>
    <n v="0"/>
  </r>
  <r>
    <x v="141"/>
    <x v="13"/>
    <x v="135"/>
    <x v="0"/>
    <x v="1"/>
    <x v="1"/>
    <x v="0"/>
    <n v="0"/>
  </r>
  <r>
    <x v="141"/>
    <x v="13"/>
    <x v="136"/>
    <x v="1"/>
    <x v="1"/>
    <x v="1"/>
    <x v="0"/>
    <n v="1"/>
  </r>
  <r>
    <x v="141"/>
    <x v="13"/>
    <x v="137"/>
    <x v="0"/>
    <x v="1"/>
    <x v="1"/>
    <x v="0"/>
    <n v="0"/>
  </r>
  <r>
    <x v="141"/>
    <x v="13"/>
    <x v="138"/>
    <x v="0"/>
    <x v="1"/>
    <x v="1"/>
    <x v="0"/>
    <n v="0"/>
  </r>
  <r>
    <x v="141"/>
    <x v="13"/>
    <x v="139"/>
    <x v="0"/>
    <x v="1"/>
    <x v="1"/>
    <x v="1"/>
    <n v="0"/>
  </r>
  <r>
    <x v="141"/>
    <x v="13"/>
    <x v="140"/>
    <x v="0"/>
    <x v="1"/>
    <x v="1"/>
    <x v="1"/>
    <n v="0"/>
  </r>
  <r>
    <x v="141"/>
    <x v="13"/>
    <x v="141"/>
    <x v="0"/>
    <x v="1"/>
    <x v="1"/>
    <x v="1"/>
    <n v="0"/>
  </r>
  <r>
    <x v="141"/>
    <x v="13"/>
    <x v="142"/>
    <x v="0"/>
    <x v="1"/>
    <x v="1"/>
    <x v="1"/>
    <n v="0"/>
  </r>
  <r>
    <x v="141"/>
    <x v="13"/>
    <x v="143"/>
    <x v="1"/>
    <x v="1"/>
    <x v="1"/>
    <x v="1"/>
    <n v="1"/>
  </r>
  <r>
    <x v="141"/>
    <x v="13"/>
    <x v="144"/>
    <x v="0"/>
    <x v="1"/>
    <x v="1"/>
    <x v="1"/>
    <n v="0"/>
  </r>
  <r>
    <x v="141"/>
    <x v="14"/>
    <x v="145"/>
    <x v="1"/>
    <x v="1"/>
    <x v="1"/>
    <x v="0"/>
    <n v="1"/>
  </r>
  <r>
    <x v="141"/>
    <x v="14"/>
    <x v="146"/>
    <x v="0"/>
    <x v="1"/>
    <x v="1"/>
    <x v="0"/>
    <n v="0"/>
  </r>
  <r>
    <x v="141"/>
    <x v="14"/>
    <x v="147"/>
    <x v="0"/>
    <x v="1"/>
    <x v="1"/>
    <x v="0"/>
    <n v="0"/>
  </r>
  <r>
    <x v="141"/>
    <x v="14"/>
    <x v="148"/>
    <x v="0"/>
    <x v="1"/>
    <x v="1"/>
    <x v="0"/>
    <n v="0"/>
  </r>
  <r>
    <x v="141"/>
    <x v="14"/>
    <x v="149"/>
    <x v="0"/>
    <x v="1"/>
    <x v="1"/>
    <x v="0"/>
    <n v="0"/>
  </r>
  <r>
    <x v="141"/>
    <x v="14"/>
    <x v="150"/>
    <x v="0"/>
    <x v="1"/>
    <x v="1"/>
    <x v="0"/>
    <n v="0"/>
  </r>
  <r>
    <x v="141"/>
    <x v="14"/>
    <x v="151"/>
    <x v="0"/>
    <x v="1"/>
    <x v="1"/>
    <x v="1"/>
    <n v="0"/>
  </r>
  <r>
    <x v="141"/>
    <x v="14"/>
    <x v="152"/>
    <x v="0"/>
    <x v="1"/>
    <x v="1"/>
    <x v="1"/>
    <n v="0"/>
  </r>
  <r>
    <x v="141"/>
    <x v="14"/>
    <x v="153"/>
    <x v="0"/>
    <x v="1"/>
    <x v="1"/>
    <x v="1"/>
    <n v="0"/>
  </r>
  <r>
    <x v="141"/>
    <x v="14"/>
    <x v="154"/>
    <x v="0"/>
    <x v="1"/>
    <x v="1"/>
    <x v="1"/>
    <n v="0"/>
  </r>
  <r>
    <x v="141"/>
    <x v="14"/>
    <x v="155"/>
    <x v="0"/>
    <x v="1"/>
    <x v="1"/>
    <x v="1"/>
    <n v="0"/>
  </r>
  <r>
    <x v="142"/>
    <x v="9"/>
    <x v="92"/>
    <x v="0"/>
    <x v="3"/>
    <x v="8"/>
    <x v="0"/>
    <n v="0"/>
  </r>
  <r>
    <x v="142"/>
    <x v="9"/>
    <x v="93"/>
    <x v="0"/>
    <x v="3"/>
    <x v="8"/>
    <x v="0"/>
    <n v="0"/>
  </r>
  <r>
    <x v="142"/>
    <x v="9"/>
    <x v="94"/>
    <x v="0"/>
    <x v="3"/>
    <x v="8"/>
    <x v="0"/>
    <n v="0"/>
  </r>
  <r>
    <x v="142"/>
    <x v="9"/>
    <x v="95"/>
    <x v="0"/>
    <x v="3"/>
    <x v="8"/>
    <x v="0"/>
    <n v="0"/>
  </r>
  <r>
    <x v="142"/>
    <x v="9"/>
    <x v="96"/>
    <x v="0"/>
    <x v="3"/>
    <x v="8"/>
    <x v="0"/>
    <n v="0"/>
  </r>
  <r>
    <x v="142"/>
    <x v="9"/>
    <x v="97"/>
    <x v="1"/>
    <x v="3"/>
    <x v="8"/>
    <x v="0"/>
    <n v="1"/>
  </r>
  <r>
    <x v="142"/>
    <x v="9"/>
    <x v="98"/>
    <x v="0"/>
    <x v="3"/>
    <x v="8"/>
    <x v="1"/>
    <n v="0"/>
  </r>
  <r>
    <x v="142"/>
    <x v="9"/>
    <x v="99"/>
    <x v="0"/>
    <x v="3"/>
    <x v="8"/>
    <x v="1"/>
    <n v="0"/>
  </r>
  <r>
    <x v="142"/>
    <x v="9"/>
    <x v="100"/>
    <x v="0"/>
    <x v="3"/>
    <x v="8"/>
    <x v="1"/>
    <n v="0"/>
  </r>
  <r>
    <x v="142"/>
    <x v="9"/>
    <x v="101"/>
    <x v="0"/>
    <x v="3"/>
    <x v="8"/>
    <x v="1"/>
    <n v="0"/>
  </r>
  <r>
    <x v="142"/>
    <x v="10"/>
    <x v="102"/>
    <x v="0"/>
    <x v="3"/>
    <x v="8"/>
    <x v="0"/>
    <n v="0"/>
  </r>
  <r>
    <x v="142"/>
    <x v="10"/>
    <x v="103"/>
    <x v="0"/>
    <x v="3"/>
    <x v="8"/>
    <x v="0"/>
    <n v="0"/>
  </r>
  <r>
    <x v="142"/>
    <x v="10"/>
    <x v="104"/>
    <x v="0"/>
    <x v="3"/>
    <x v="8"/>
    <x v="0"/>
    <n v="0"/>
  </r>
  <r>
    <x v="142"/>
    <x v="10"/>
    <x v="105"/>
    <x v="0"/>
    <x v="3"/>
    <x v="8"/>
    <x v="0"/>
    <n v="0"/>
  </r>
  <r>
    <x v="142"/>
    <x v="10"/>
    <x v="106"/>
    <x v="0"/>
    <x v="3"/>
    <x v="8"/>
    <x v="0"/>
    <n v="0"/>
  </r>
  <r>
    <x v="142"/>
    <x v="10"/>
    <x v="107"/>
    <x v="1"/>
    <x v="3"/>
    <x v="8"/>
    <x v="0"/>
    <n v="1"/>
  </r>
  <r>
    <x v="142"/>
    <x v="10"/>
    <x v="108"/>
    <x v="0"/>
    <x v="3"/>
    <x v="8"/>
    <x v="1"/>
    <n v="0"/>
  </r>
  <r>
    <x v="142"/>
    <x v="10"/>
    <x v="109"/>
    <x v="0"/>
    <x v="3"/>
    <x v="8"/>
    <x v="1"/>
    <n v="0"/>
  </r>
  <r>
    <x v="142"/>
    <x v="10"/>
    <x v="110"/>
    <x v="0"/>
    <x v="3"/>
    <x v="8"/>
    <x v="1"/>
    <n v="0"/>
  </r>
  <r>
    <x v="142"/>
    <x v="10"/>
    <x v="111"/>
    <x v="0"/>
    <x v="3"/>
    <x v="8"/>
    <x v="1"/>
    <n v="0"/>
  </r>
  <r>
    <x v="142"/>
    <x v="10"/>
    <x v="112"/>
    <x v="0"/>
    <x v="3"/>
    <x v="8"/>
    <x v="1"/>
    <n v="0"/>
  </r>
  <r>
    <x v="142"/>
    <x v="10"/>
    <x v="113"/>
    <x v="0"/>
    <x v="3"/>
    <x v="8"/>
    <x v="1"/>
    <n v="0"/>
  </r>
  <r>
    <x v="142"/>
    <x v="10"/>
    <x v="114"/>
    <x v="0"/>
    <x v="3"/>
    <x v="8"/>
    <x v="1"/>
    <n v="0"/>
  </r>
  <r>
    <x v="142"/>
    <x v="11"/>
    <x v="115"/>
    <x v="0"/>
    <x v="3"/>
    <x v="8"/>
    <x v="0"/>
    <n v="0"/>
  </r>
  <r>
    <x v="142"/>
    <x v="11"/>
    <x v="116"/>
    <x v="0"/>
    <x v="3"/>
    <x v="8"/>
    <x v="0"/>
    <n v="0"/>
  </r>
  <r>
    <x v="142"/>
    <x v="11"/>
    <x v="117"/>
    <x v="0"/>
    <x v="3"/>
    <x v="8"/>
    <x v="0"/>
    <n v="0"/>
  </r>
  <r>
    <x v="142"/>
    <x v="11"/>
    <x v="118"/>
    <x v="0"/>
    <x v="3"/>
    <x v="8"/>
    <x v="0"/>
    <n v="0"/>
  </r>
  <r>
    <x v="142"/>
    <x v="11"/>
    <x v="119"/>
    <x v="0"/>
    <x v="3"/>
    <x v="8"/>
    <x v="0"/>
    <n v="0"/>
  </r>
  <r>
    <x v="142"/>
    <x v="11"/>
    <x v="120"/>
    <x v="1"/>
    <x v="3"/>
    <x v="8"/>
    <x v="0"/>
    <n v="1"/>
  </r>
  <r>
    <x v="142"/>
    <x v="11"/>
    <x v="121"/>
    <x v="0"/>
    <x v="3"/>
    <x v="8"/>
    <x v="1"/>
    <n v="0"/>
  </r>
  <r>
    <x v="142"/>
    <x v="11"/>
    <x v="122"/>
    <x v="0"/>
    <x v="3"/>
    <x v="8"/>
    <x v="1"/>
    <n v="0"/>
  </r>
  <r>
    <x v="142"/>
    <x v="11"/>
    <x v="123"/>
    <x v="0"/>
    <x v="3"/>
    <x v="8"/>
    <x v="1"/>
    <n v="0"/>
  </r>
  <r>
    <x v="142"/>
    <x v="12"/>
    <x v="124"/>
    <x v="0"/>
    <x v="3"/>
    <x v="8"/>
    <x v="0"/>
    <n v="0"/>
  </r>
  <r>
    <x v="142"/>
    <x v="12"/>
    <x v="125"/>
    <x v="0"/>
    <x v="3"/>
    <x v="8"/>
    <x v="0"/>
    <n v="0"/>
  </r>
  <r>
    <x v="142"/>
    <x v="12"/>
    <x v="126"/>
    <x v="0"/>
    <x v="3"/>
    <x v="8"/>
    <x v="0"/>
    <n v="0"/>
  </r>
  <r>
    <x v="142"/>
    <x v="12"/>
    <x v="127"/>
    <x v="0"/>
    <x v="3"/>
    <x v="8"/>
    <x v="0"/>
    <n v="0"/>
  </r>
  <r>
    <x v="142"/>
    <x v="12"/>
    <x v="128"/>
    <x v="0"/>
    <x v="3"/>
    <x v="8"/>
    <x v="0"/>
    <n v="0"/>
  </r>
  <r>
    <x v="142"/>
    <x v="12"/>
    <x v="129"/>
    <x v="1"/>
    <x v="3"/>
    <x v="8"/>
    <x v="0"/>
    <n v="1"/>
  </r>
  <r>
    <x v="142"/>
    <x v="12"/>
    <x v="130"/>
    <x v="0"/>
    <x v="3"/>
    <x v="8"/>
    <x v="1"/>
    <n v="0"/>
  </r>
  <r>
    <x v="142"/>
    <x v="12"/>
    <x v="131"/>
    <x v="0"/>
    <x v="3"/>
    <x v="8"/>
    <x v="1"/>
    <n v="0"/>
  </r>
  <r>
    <x v="142"/>
    <x v="12"/>
    <x v="132"/>
    <x v="0"/>
    <x v="3"/>
    <x v="8"/>
    <x v="1"/>
    <n v="0"/>
  </r>
  <r>
    <x v="142"/>
    <x v="13"/>
    <x v="133"/>
    <x v="0"/>
    <x v="3"/>
    <x v="8"/>
    <x v="0"/>
    <n v="0"/>
  </r>
  <r>
    <x v="142"/>
    <x v="13"/>
    <x v="134"/>
    <x v="0"/>
    <x v="3"/>
    <x v="8"/>
    <x v="0"/>
    <n v="0"/>
  </r>
  <r>
    <x v="142"/>
    <x v="13"/>
    <x v="135"/>
    <x v="0"/>
    <x v="3"/>
    <x v="8"/>
    <x v="0"/>
    <n v="0"/>
  </r>
  <r>
    <x v="142"/>
    <x v="13"/>
    <x v="136"/>
    <x v="0"/>
    <x v="3"/>
    <x v="8"/>
    <x v="0"/>
    <n v="0"/>
  </r>
  <r>
    <x v="142"/>
    <x v="13"/>
    <x v="137"/>
    <x v="0"/>
    <x v="3"/>
    <x v="8"/>
    <x v="0"/>
    <n v="0"/>
  </r>
  <r>
    <x v="142"/>
    <x v="13"/>
    <x v="138"/>
    <x v="1"/>
    <x v="3"/>
    <x v="8"/>
    <x v="0"/>
    <n v="1"/>
  </r>
  <r>
    <x v="142"/>
    <x v="13"/>
    <x v="139"/>
    <x v="0"/>
    <x v="3"/>
    <x v="8"/>
    <x v="1"/>
    <n v="0"/>
  </r>
  <r>
    <x v="142"/>
    <x v="13"/>
    <x v="140"/>
    <x v="0"/>
    <x v="3"/>
    <x v="8"/>
    <x v="1"/>
    <n v="0"/>
  </r>
  <r>
    <x v="142"/>
    <x v="13"/>
    <x v="141"/>
    <x v="0"/>
    <x v="3"/>
    <x v="8"/>
    <x v="1"/>
    <n v="0"/>
  </r>
  <r>
    <x v="142"/>
    <x v="13"/>
    <x v="142"/>
    <x v="0"/>
    <x v="3"/>
    <x v="8"/>
    <x v="1"/>
    <n v="0"/>
  </r>
  <r>
    <x v="142"/>
    <x v="13"/>
    <x v="143"/>
    <x v="0"/>
    <x v="3"/>
    <x v="8"/>
    <x v="1"/>
    <n v="0"/>
  </r>
  <r>
    <x v="142"/>
    <x v="13"/>
    <x v="144"/>
    <x v="0"/>
    <x v="3"/>
    <x v="8"/>
    <x v="1"/>
    <n v="0"/>
  </r>
  <r>
    <x v="142"/>
    <x v="14"/>
    <x v="145"/>
    <x v="0"/>
    <x v="3"/>
    <x v="8"/>
    <x v="0"/>
    <n v="0"/>
  </r>
  <r>
    <x v="142"/>
    <x v="14"/>
    <x v="146"/>
    <x v="1"/>
    <x v="3"/>
    <x v="8"/>
    <x v="0"/>
    <n v="1"/>
  </r>
  <r>
    <x v="142"/>
    <x v="14"/>
    <x v="147"/>
    <x v="0"/>
    <x v="3"/>
    <x v="8"/>
    <x v="0"/>
    <n v="0"/>
  </r>
  <r>
    <x v="142"/>
    <x v="14"/>
    <x v="148"/>
    <x v="0"/>
    <x v="3"/>
    <x v="8"/>
    <x v="0"/>
    <n v="0"/>
  </r>
  <r>
    <x v="142"/>
    <x v="14"/>
    <x v="149"/>
    <x v="0"/>
    <x v="3"/>
    <x v="8"/>
    <x v="0"/>
    <n v="0"/>
  </r>
  <r>
    <x v="142"/>
    <x v="14"/>
    <x v="150"/>
    <x v="0"/>
    <x v="3"/>
    <x v="8"/>
    <x v="0"/>
    <n v="0"/>
  </r>
  <r>
    <x v="142"/>
    <x v="14"/>
    <x v="151"/>
    <x v="1"/>
    <x v="3"/>
    <x v="8"/>
    <x v="1"/>
    <n v="1"/>
  </r>
  <r>
    <x v="142"/>
    <x v="14"/>
    <x v="152"/>
    <x v="1"/>
    <x v="3"/>
    <x v="8"/>
    <x v="1"/>
    <n v="1"/>
  </r>
  <r>
    <x v="142"/>
    <x v="14"/>
    <x v="153"/>
    <x v="0"/>
    <x v="3"/>
    <x v="8"/>
    <x v="1"/>
    <n v="0"/>
  </r>
  <r>
    <x v="142"/>
    <x v="14"/>
    <x v="154"/>
    <x v="0"/>
    <x v="3"/>
    <x v="8"/>
    <x v="1"/>
    <n v="0"/>
  </r>
  <r>
    <x v="142"/>
    <x v="14"/>
    <x v="155"/>
    <x v="0"/>
    <x v="3"/>
    <x v="8"/>
    <x v="1"/>
    <n v="0"/>
  </r>
  <r>
    <x v="143"/>
    <x v="15"/>
    <x v="156"/>
    <x v="2"/>
    <x v="7"/>
    <x v="12"/>
    <x v="2"/>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82510BD7-B3FB-4101-8A81-3D7F0A664EF0}" name="PivotTable1" cacheId="1" applyNumberFormats="0" applyBorderFormats="0" applyFontFormats="0" applyPatternFormats="0" applyAlignmentFormats="0" applyWidthHeightFormats="1" dataCaption="Values" updatedVersion="8" minRefreshableVersion="3" useAutoFormatting="1" itemPrintTitles="1" createdVersion="8" indent="0" outline="1" outlineData="1" multipleFieldFilters="0">
  <location ref="A5:I13" firstHeaderRow="1" firstDataRow="2" firstDataCol="1" rowPageCount="3" colPageCount="1"/>
  <pivotFields count="8">
    <pivotField showAll="0"/>
    <pivotField axis="axisPage" showAll="0">
      <items count="17">
        <item x="0"/>
        <item x="4"/>
        <item x="5"/>
        <item x="6"/>
        <item x="12"/>
        <item x="9"/>
        <item x="1"/>
        <item x="10"/>
        <item x="11"/>
        <item x="2"/>
        <item x="3"/>
        <item x="13"/>
        <item x="14"/>
        <item x="15"/>
        <item x="8"/>
        <item x="7"/>
        <item t="default"/>
      </items>
    </pivotField>
    <pivotField axis="axisRow" showAll="0">
      <items count="261">
        <item x="0"/>
        <item x="1"/>
        <item x="2"/>
        <item x="3"/>
        <item x="4"/>
        <item x="5"/>
        <item m="1" x="165"/>
        <item m="1" x="207"/>
        <item m="1" x="208"/>
        <item m="1" x="209"/>
        <item m="1" x="210"/>
        <item x="45"/>
        <item x="46"/>
        <item x="47"/>
        <item x="48"/>
        <item x="49"/>
        <item x="50"/>
        <item m="1" x="248"/>
        <item m="1" x="252"/>
        <item m="1" x="253"/>
        <item m="1" x="254"/>
        <item m="1" x="255"/>
        <item x="55"/>
        <item x="56"/>
        <item x="57"/>
        <item x="58"/>
        <item x="59"/>
        <item x="60"/>
        <item m="1" x="183"/>
        <item m="1" x="225"/>
        <item m="1" x="226"/>
        <item m="1" x="227"/>
        <item m="1" x="228"/>
        <item m="1" x="229"/>
        <item m="1" x="230"/>
        <item x="64"/>
        <item x="65"/>
        <item x="66"/>
        <item x="67"/>
        <item x="68"/>
        <item x="69"/>
        <item m="1" x="231"/>
        <item m="1" x="232"/>
        <item m="1" x="233"/>
        <item m="1" x="234"/>
        <item x="124"/>
        <item x="125"/>
        <item x="126"/>
        <item x="127"/>
        <item x="128"/>
        <item x="129"/>
        <item x="130"/>
        <item m="1" x="235"/>
        <item m="1" x="236"/>
        <item x="92"/>
        <item x="93"/>
        <item x="94"/>
        <item x="95"/>
        <item x="96"/>
        <item x="97"/>
        <item x="98"/>
        <item x="99"/>
        <item m="1" x="211"/>
        <item x="101"/>
        <item x="11"/>
        <item x="12"/>
        <item x="13"/>
        <item x="14"/>
        <item x="15"/>
        <item x="16"/>
        <item x="17"/>
        <item m="1" x="212"/>
        <item m="1" x="213"/>
        <item m="1" x="214"/>
        <item m="1" x="215"/>
        <item m="1" x="216"/>
        <item m="1" x="217"/>
        <item x="102"/>
        <item x="103"/>
        <item x="104"/>
        <item x="105"/>
        <item x="106"/>
        <item x="107"/>
        <item x="108"/>
        <item m="1" x="177"/>
        <item m="1" x="178"/>
        <item x="111"/>
        <item x="112"/>
        <item x="113"/>
        <item x="114"/>
        <item x="115"/>
        <item x="116"/>
        <item x="117"/>
        <item x="118"/>
        <item x="119"/>
        <item x="120"/>
        <item m="1" x="218"/>
        <item x="122"/>
        <item x="123"/>
        <item x="24"/>
        <item x="25"/>
        <item x="26"/>
        <item x="27"/>
        <item x="28"/>
        <item x="29"/>
        <item m="1" x="219"/>
        <item m="1" x="220"/>
        <item m="1" x="221"/>
        <item m="1" x="222"/>
        <item m="1" x="223"/>
        <item m="1" x="224"/>
        <item x="34"/>
        <item x="35"/>
        <item x="36"/>
        <item x="37"/>
        <item x="38"/>
        <item x="39"/>
        <item x="40"/>
        <item m="1" x="179"/>
        <item m="1" x="256"/>
        <item m="1" x="257"/>
        <item m="1" x="258"/>
        <item m="1" x="259"/>
        <item x="133"/>
        <item x="134"/>
        <item x="135"/>
        <item x="136"/>
        <item x="137"/>
        <item x="138"/>
        <item m="1" x="186"/>
        <item m="1" x="187"/>
        <item m="1" x="188"/>
        <item m="1" x="189"/>
        <item m="1" x="190"/>
        <item m="1" x="191"/>
        <item x="145"/>
        <item x="146"/>
        <item x="147"/>
        <item x="148"/>
        <item x="149"/>
        <item x="150"/>
        <item x="151"/>
        <item x="152"/>
        <item m="1" x="237"/>
        <item m="1" x="238"/>
        <item m="1" x="239"/>
        <item m="1" x="240"/>
        <item m="1" x="241"/>
        <item x="156"/>
        <item m="1" x="242"/>
        <item m="1" x="243"/>
        <item m="1" x="244"/>
        <item m="1" x="245"/>
        <item m="1" x="246"/>
        <item m="1" x="247"/>
        <item x="42"/>
        <item x="43"/>
        <item m="1" x="180"/>
        <item m="1" x="249"/>
        <item m="1" x="250"/>
        <item m="1" x="251"/>
        <item m="1" x="166"/>
        <item m="1" x="167"/>
        <item m="1" x="168"/>
        <item m="1" x="169"/>
        <item x="100"/>
        <item m="1" x="170"/>
        <item m="1" x="171"/>
        <item m="1" x="172"/>
        <item m="1" x="173"/>
        <item m="1" x="174"/>
        <item m="1" x="175"/>
        <item m="1" x="176"/>
        <item x="121"/>
        <item x="51"/>
        <item m="1" x="181"/>
        <item x="53"/>
        <item m="1" x="182"/>
        <item x="62"/>
        <item x="63"/>
        <item m="1" x="184"/>
        <item m="1" x="185"/>
        <item x="153"/>
        <item x="154"/>
        <item x="155"/>
        <item x="30"/>
        <item x="31"/>
        <item m="1" x="192"/>
        <item x="33"/>
        <item m="1" x="193"/>
        <item m="1" x="194"/>
        <item m="1" x="195"/>
        <item m="1" x="196"/>
        <item x="74"/>
        <item x="75"/>
        <item x="76"/>
        <item x="77"/>
        <item x="78"/>
        <item x="79"/>
        <item m="1" x="197"/>
        <item m="1" x="198"/>
        <item m="1" x="199"/>
        <item m="1" x="200"/>
        <item x="84"/>
        <item x="85"/>
        <item m="1" x="201"/>
        <item m="1" x="202"/>
        <item m="1" x="203"/>
        <item m="1" x="204"/>
        <item m="1" x="205"/>
        <item m="1" x="206"/>
        <item x="6"/>
        <item x="7"/>
        <item x="8"/>
        <item x="9"/>
        <item x="10"/>
        <item x="18"/>
        <item x="19"/>
        <item x="20"/>
        <item x="21"/>
        <item x="22"/>
        <item x="23"/>
        <item m="1" x="157"/>
        <item m="1" x="158"/>
        <item m="1" x="159"/>
        <item x="52"/>
        <item x="54"/>
        <item x="61"/>
        <item x="70"/>
        <item m="1" x="160"/>
        <item m="1" x="161"/>
        <item x="73"/>
        <item m="1" x="162"/>
        <item x="81"/>
        <item x="82"/>
        <item x="83"/>
        <item x="86"/>
        <item x="87"/>
        <item x="88"/>
        <item x="89"/>
        <item x="90"/>
        <item x="91"/>
        <item m="1" x="163"/>
        <item x="109"/>
        <item x="110"/>
        <item x="131"/>
        <item x="132"/>
        <item x="139"/>
        <item x="140"/>
        <item x="141"/>
        <item x="142"/>
        <item m="1" x="164"/>
        <item x="144"/>
        <item x="32"/>
        <item x="41"/>
        <item x="44"/>
        <item x="71"/>
        <item x="72"/>
        <item x="80"/>
        <item x="143"/>
        <item t="default"/>
      </items>
    </pivotField>
    <pivotField axis="axisPage" showAll="0">
      <items count="4">
        <item x="0"/>
        <item x="1"/>
        <item x="2"/>
        <item t="default"/>
      </items>
    </pivotField>
    <pivotField axis="axisCol" showAll="0">
      <items count="9">
        <item x="6"/>
        <item x="4"/>
        <item x="2"/>
        <item x="5"/>
        <item x="0"/>
        <item x="1"/>
        <item x="3"/>
        <item x="7"/>
        <item t="default"/>
      </items>
    </pivotField>
    <pivotField showAll="0"/>
    <pivotField axis="axisPage" showAll="0">
      <items count="4">
        <item x="0"/>
        <item x="1"/>
        <item x="2"/>
        <item t="default"/>
      </items>
    </pivotField>
    <pivotField dataField="1" showAll="0"/>
  </pivotFields>
  <rowFields count="1">
    <field x="2"/>
  </rowFields>
  <rowItems count="7">
    <i>
      <x v="236"/>
    </i>
    <i>
      <x v="237"/>
    </i>
    <i>
      <x v="238"/>
    </i>
    <i>
      <x v="239"/>
    </i>
    <i>
      <x v="240"/>
    </i>
    <i>
      <x v="241"/>
    </i>
    <i t="grand">
      <x/>
    </i>
  </rowItems>
  <colFields count="1">
    <field x="4"/>
  </colFields>
  <colItems count="8">
    <i>
      <x/>
    </i>
    <i>
      <x v="1"/>
    </i>
    <i>
      <x v="2"/>
    </i>
    <i>
      <x v="3"/>
    </i>
    <i>
      <x v="4"/>
    </i>
    <i>
      <x v="5"/>
    </i>
    <i>
      <x v="6"/>
    </i>
    <i t="grand">
      <x/>
    </i>
  </colItems>
  <pageFields count="3">
    <pageField fld="1" item="14" hier="-1"/>
    <pageField fld="6" item="1" hier="-1"/>
    <pageField fld="3" item="1" hier="-1"/>
  </pageFields>
  <dataFields count="1">
    <dataField name="Sum of Response value" fld="7"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DF70783A-9373-466A-A9D0-E0DBC7B39C4B}" name="PivotTable3" cacheId="1" applyNumberFormats="0" applyBorderFormats="0" applyFontFormats="0" applyPatternFormats="0" applyAlignmentFormats="0" applyWidthHeightFormats="1" dataCaption="Values" updatedVersion="8" minRefreshableVersion="3" useAutoFormatting="1" itemPrintTitles="1" createdVersion="8" indent="0" outline="1" outlineData="1" multipleFieldFilters="0" rowHeaderCaption="Stakeholder Group" colHeaderCaption="Level 1">
  <location ref="A10:H41" firstHeaderRow="1" firstDataRow="2" firstDataCol="1" rowPageCount="2" colPageCount="1"/>
  <pivotFields count="8">
    <pivotField axis="axisRow" showAll="0">
      <items count="14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t="default"/>
      </items>
    </pivotField>
    <pivotField axis="axisPage" showAll="0">
      <items count="17">
        <item x="0"/>
        <item x="4"/>
        <item x="5"/>
        <item x="6"/>
        <item x="12"/>
        <item x="13"/>
        <item x="7"/>
        <item x="14"/>
        <item x="8"/>
        <item x="9"/>
        <item x="1"/>
        <item x="10"/>
        <item x="11"/>
        <item x="2"/>
        <item x="3"/>
        <item x="15"/>
        <item t="default"/>
      </items>
    </pivotField>
    <pivotField axis="axisCol" showAll="0">
      <items count="261">
        <item x="0"/>
        <item x="1"/>
        <item x="2"/>
        <item x="3"/>
        <item x="4"/>
        <item x="5"/>
        <item m="1" x="165"/>
        <item m="1" x="207"/>
        <item m="1" x="166"/>
        <item m="1" x="208"/>
        <item m="1" x="167"/>
        <item m="1" x="209"/>
        <item m="1" x="168"/>
        <item m="1" x="169"/>
        <item m="1" x="210"/>
        <item x="45"/>
        <item x="46"/>
        <item x="47"/>
        <item x="48"/>
        <item x="49"/>
        <item x="50"/>
        <item x="51"/>
        <item m="1" x="248"/>
        <item m="1" x="181"/>
        <item m="1" x="252"/>
        <item m="1" x="249"/>
        <item m="1" x="250"/>
        <item x="53"/>
        <item m="1" x="253"/>
        <item m="1" x="251"/>
        <item m="1" x="254"/>
        <item m="1" x="182"/>
        <item m="1" x="255"/>
        <item x="55"/>
        <item x="56"/>
        <item x="57"/>
        <item x="58"/>
        <item x="59"/>
        <item x="60"/>
        <item m="1" x="183"/>
        <item x="62"/>
        <item m="1" x="225"/>
        <item m="1" x="226"/>
        <item x="63"/>
        <item m="1" x="227"/>
        <item m="1" x="228"/>
        <item m="1" x="229"/>
        <item m="1" x="230"/>
        <item x="64"/>
        <item x="65"/>
        <item x="66"/>
        <item x="67"/>
        <item x="68"/>
        <item x="69"/>
        <item m="1" x="193"/>
        <item m="1" x="194"/>
        <item m="1" x="195"/>
        <item m="1" x="196"/>
        <item m="1" x="231"/>
        <item m="1" x="232"/>
        <item m="1" x="233"/>
        <item m="1" x="234"/>
        <item x="124"/>
        <item x="125"/>
        <item x="126"/>
        <item x="127"/>
        <item x="128"/>
        <item x="129"/>
        <item x="130"/>
        <item m="1" x="184"/>
        <item m="1" x="235"/>
        <item m="1" x="185"/>
        <item m="1" x="236"/>
        <item x="133"/>
        <item x="134"/>
        <item x="135"/>
        <item x="136"/>
        <item x="137"/>
        <item x="138"/>
        <item m="1" x="186"/>
        <item m="1" x="187"/>
        <item m="1" x="188"/>
        <item m="1" x="189"/>
        <item m="1" x="190"/>
        <item m="1" x="191"/>
        <item x="74"/>
        <item x="75"/>
        <item x="76"/>
        <item x="77"/>
        <item x="78"/>
        <item x="79"/>
        <item m="1" x="197"/>
        <item m="1" x="198"/>
        <item m="1" x="199"/>
        <item m="1" x="200"/>
        <item x="145"/>
        <item x="146"/>
        <item x="147"/>
        <item x="148"/>
        <item x="149"/>
        <item x="150"/>
        <item x="151"/>
        <item x="152"/>
        <item m="1" x="237"/>
        <item x="153"/>
        <item m="1" x="238"/>
        <item x="154"/>
        <item x="155"/>
        <item m="1" x="239"/>
        <item m="1" x="240"/>
        <item m="1" x="241"/>
        <item x="84"/>
        <item x="85"/>
        <item m="1" x="242"/>
        <item m="1" x="201"/>
        <item m="1" x="202"/>
        <item m="1" x="243"/>
        <item m="1" x="244"/>
        <item m="1" x="203"/>
        <item m="1" x="245"/>
        <item m="1" x="204"/>
        <item m="1" x="246"/>
        <item m="1" x="205"/>
        <item m="1" x="206"/>
        <item m="1" x="247"/>
        <item x="92"/>
        <item x="93"/>
        <item x="94"/>
        <item x="95"/>
        <item x="96"/>
        <item x="97"/>
        <item x="98"/>
        <item x="99"/>
        <item x="100"/>
        <item m="1" x="211"/>
        <item x="101"/>
        <item x="11"/>
        <item x="12"/>
        <item x="13"/>
        <item x="14"/>
        <item x="15"/>
        <item x="16"/>
        <item m="1" x="170"/>
        <item m="1" x="171"/>
        <item m="1" x="172"/>
        <item m="1" x="173"/>
        <item m="1" x="174"/>
        <item m="1" x="175"/>
        <item m="1" x="176"/>
        <item x="17"/>
        <item m="1" x="212"/>
        <item m="1" x="213"/>
        <item m="1" x="214"/>
        <item m="1" x="215"/>
        <item m="1" x="216"/>
        <item m="1" x="217"/>
        <item x="102"/>
        <item x="103"/>
        <item x="104"/>
        <item x="105"/>
        <item x="106"/>
        <item x="107"/>
        <item x="108"/>
        <item m="1" x="177"/>
        <item m="1" x="178"/>
        <item x="111"/>
        <item x="112"/>
        <item x="113"/>
        <item x="114"/>
        <item x="115"/>
        <item x="116"/>
        <item x="117"/>
        <item x="118"/>
        <item x="119"/>
        <item x="120"/>
        <item m="1" x="218"/>
        <item x="121"/>
        <item x="122"/>
        <item x="123"/>
        <item x="24"/>
        <item x="25"/>
        <item x="26"/>
        <item x="27"/>
        <item x="28"/>
        <item x="29"/>
        <item x="30"/>
        <item x="31"/>
        <item m="1" x="192"/>
        <item x="33"/>
        <item m="1" x="219"/>
        <item m="1" x="220"/>
        <item m="1" x="221"/>
        <item m="1" x="222"/>
        <item m="1" x="223"/>
        <item m="1" x="224"/>
        <item x="34"/>
        <item x="35"/>
        <item x="36"/>
        <item x="37"/>
        <item x="38"/>
        <item x="39"/>
        <item x="40"/>
        <item m="1" x="179"/>
        <item m="1" x="256"/>
        <item x="42"/>
        <item m="1" x="257"/>
        <item x="43"/>
        <item m="1" x="180"/>
        <item m="1" x="258"/>
        <item m="1" x="259"/>
        <item x="156"/>
        <item x="6"/>
        <item x="7"/>
        <item x="8"/>
        <item x="9"/>
        <item x="10"/>
        <item x="18"/>
        <item x="19"/>
        <item x="20"/>
        <item x="21"/>
        <item x="22"/>
        <item x="23"/>
        <item m="1" x="157"/>
        <item m="1" x="158"/>
        <item m="1" x="159"/>
        <item x="52"/>
        <item x="54"/>
        <item x="61"/>
        <item x="70"/>
        <item m="1" x="160"/>
        <item m="1" x="161"/>
        <item x="73"/>
        <item m="1" x="162"/>
        <item x="81"/>
        <item x="82"/>
        <item x="83"/>
        <item x="86"/>
        <item x="87"/>
        <item x="88"/>
        <item x="89"/>
        <item x="90"/>
        <item x="91"/>
        <item m="1" x="163"/>
        <item x="109"/>
        <item x="110"/>
        <item x="131"/>
        <item x="132"/>
        <item x="139"/>
        <item x="140"/>
        <item x="141"/>
        <item x="142"/>
        <item m="1" x="164"/>
        <item x="144"/>
        <item x="32"/>
        <item x="41"/>
        <item x="44"/>
        <item x="71"/>
        <item x="72"/>
        <item x="80"/>
        <item x="143"/>
        <item t="default"/>
      </items>
    </pivotField>
    <pivotField showAll="0"/>
    <pivotField showAll="0"/>
    <pivotField axis="axisRow" showAll="0">
      <items count="14">
        <item x="7"/>
        <item x="5"/>
        <item sd="0" x="9"/>
        <item sd="0" x="2"/>
        <item sd="0" x="6"/>
        <item sd="0" x="11"/>
        <item sd="0" x="4"/>
        <item sd="0" x="0"/>
        <item sd="0" x="1"/>
        <item sd="0" x="10"/>
        <item sd="0" x="3"/>
        <item sd="0" x="8"/>
        <item sd="0" x="12"/>
        <item t="default" sd="0"/>
      </items>
    </pivotField>
    <pivotField axis="axisPage" showAll="0">
      <items count="4">
        <item x="0"/>
        <item x="1"/>
        <item x="2"/>
        <item t="default"/>
      </items>
    </pivotField>
    <pivotField dataField="1" showAll="0"/>
  </pivotFields>
  <rowFields count="2">
    <field x="5"/>
    <field x="0"/>
  </rowFields>
  <rowItems count="30">
    <i>
      <x/>
    </i>
    <i r="1">
      <x v="16"/>
    </i>
    <i r="1">
      <x v="83"/>
    </i>
    <i r="1">
      <x v="86"/>
    </i>
    <i r="1">
      <x v="87"/>
    </i>
    <i>
      <x v="1"/>
    </i>
    <i r="1">
      <x v="7"/>
    </i>
    <i r="1">
      <x v="24"/>
    </i>
    <i r="1">
      <x v="29"/>
    </i>
    <i r="1">
      <x v="36"/>
    </i>
    <i r="1">
      <x v="58"/>
    </i>
    <i r="1">
      <x v="91"/>
    </i>
    <i r="1">
      <x v="94"/>
    </i>
    <i r="1">
      <x v="99"/>
    </i>
    <i r="1">
      <x v="111"/>
    </i>
    <i r="1">
      <x v="118"/>
    </i>
    <i r="1">
      <x v="128"/>
    </i>
    <i r="1">
      <x v="131"/>
    </i>
    <i r="1">
      <x v="140"/>
    </i>
    <i>
      <x v="2"/>
    </i>
    <i>
      <x v="3"/>
    </i>
    <i>
      <x v="4"/>
    </i>
    <i>
      <x v="5"/>
    </i>
    <i>
      <x v="6"/>
    </i>
    <i>
      <x v="7"/>
    </i>
    <i>
      <x v="8"/>
    </i>
    <i>
      <x v="9"/>
    </i>
    <i>
      <x v="10"/>
    </i>
    <i>
      <x v="11"/>
    </i>
    <i t="grand">
      <x/>
    </i>
  </rowItems>
  <colFields count="1">
    <field x="2"/>
  </colFields>
  <colItems count="7">
    <i>
      <x/>
    </i>
    <i>
      <x v="1"/>
    </i>
    <i>
      <x v="2"/>
    </i>
    <i>
      <x v="3"/>
    </i>
    <i>
      <x v="4"/>
    </i>
    <i>
      <x v="5"/>
    </i>
    <i t="grand">
      <x/>
    </i>
  </colItems>
  <pageFields count="2">
    <pageField fld="1" item="0" hier="-1"/>
    <pageField fld="6" item="0" hier="-1"/>
  </pageFields>
  <dataFields count="1">
    <dataField name="Number of responses" fld="7" baseField="0" baseItem="0"/>
  </dataFields>
  <formats count="32">
    <format dxfId="1125">
      <pivotArea dataOnly="0" labelOnly="1" fieldPosition="0">
        <references count="1">
          <reference field="2" count="6">
            <x v="0"/>
            <x v="1"/>
            <x v="2"/>
            <x v="3"/>
            <x v="4"/>
            <x v="5"/>
          </reference>
        </references>
      </pivotArea>
    </format>
    <format dxfId="1124">
      <pivotArea dataOnly="0" labelOnly="1" grandCol="1" outline="0" fieldPosition="0"/>
    </format>
    <format dxfId="1123">
      <pivotArea type="all" dataOnly="0" outline="0" fieldPosition="0"/>
    </format>
    <format dxfId="1122">
      <pivotArea outline="0" collapsedLevelsAreSubtotals="1" fieldPosition="0"/>
    </format>
    <format dxfId="1121">
      <pivotArea type="origin" dataOnly="0" labelOnly="1" outline="0" fieldPosition="0"/>
    </format>
    <format dxfId="1120">
      <pivotArea field="2" type="button" dataOnly="0" labelOnly="1" outline="0" axis="axisCol" fieldPosition="0"/>
    </format>
    <format dxfId="1119">
      <pivotArea type="topRight" dataOnly="0" labelOnly="1" outline="0" fieldPosition="0"/>
    </format>
    <format dxfId="1118">
      <pivotArea field="5" type="button" dataOnly="0" labelOnly="1" outline="0" axis="axisRow" fieldPosition="0"/>
    </format>
    <format dxfId="1117">
      <pivotArea dataOnly="0" labelOnly="1" fieldPosition="0">
        <references count="1">
          <reference field="5" count="12">
            <x v="0"/>
            <x v="1"/>
            <x v="2"/>
            <x v="3"/>
            <x v="4"/>
            <x v="5"/>
            <x v="6"/>
            <x v="7"/>
            <x v="8"/>
            <x v="9"/>
            <x v="10"/>
            <x v="11"/>
          </reference>
        </references>
      </pivotArea>
    </format>
    <format dxfId="1116">
      <pivotArea dataOnly="0" labelOnly="1" grandRow="1" outline="0" fieldPosition="0"/>
    </format>
    <format dxfId="1115">
      <pivotArea dataOnly="0" labelOnly="1" fieldPosition="0">
        <references count="1">
          <reference field="2" count="6">
            <x v="0"/>
            <x v="1"/>
            <x v="2"/>
            <x v="3"/>
            <x v="4"/>
            <x v="5"/>
          </reference>
        </references>
      </pivotArea>
    </format>
    <format dxfId="1114">
      <pivotArea dataOnly="0" labelOnly="1" grandCol="1" outline="0" fieldPosition="0"/>
    </format>
    <format dxfId="1113">
      <pivotArea type="all" dataOnly="0" outline="0" fieldPosition="0"/>
    </format>
    <format dxfId="1112">
      <pivotArea outline="0" collapsedLevelsAreSubtotals="1" fieldPosition="0"/>
    </format>
    <format dxfId="1111">
      <pivotArea type="origin" dataOnly="0" labelOnly="1" outline="0" fieldPosition="0"/>
    </format>
    <format dxfId="1110">
      <pivotArea field="2" type="button" dataOnly="0" labelOnly="1" outline="0" axis="axisCol" fieldPosition="0"/>
    </format>
    <format dxfId="1109">
      <pivotArea type="topRight" dataOnly="0" labelOnly="1" outline="0" fieldPosition="0"/>
    </format>
    <format dxfId="1108">
      <pivotArea field="5" type="button" dataOnly="0" labelOnly="1" outline="0" axis="axisRow" fieldPosition="0"/>
    </format>
    <format dxfId="1107">
      <pivotArea dataOnly="0" labelOnly="1" fieldPosition="0">
        <references count="1">
          <reference field="5" count="12">
            <x v="0"/>
            <x v="1"/>
            <x v="2"/>
            <x v="3"/>
            <x v="4"/>
            <x v="5"/>
            <x v="6"/>
            <x v="7"/>
            <x v="8"/>
            <x v="9"/>
            <x v="10"/>
            <x v="11"/>
          </reference>
        </references>
      </pivotArea>
    </format>
    <format dxfId="1106">
      <pivotArea dataOnly="0" labelOnly="1" grandRow="1" outline="0" fieldPosition="0"/>
    </format>
    <format dxfId="1105">
      <pivotArea dataOnly="0" labelOnly="1" fieldPosition="0">
        <references count="1">
          <reference field="2" count="6">
            <x v="0"/>
            <x v="1"/>
            <x v="2"/>
            <x v="3"/>
            <x v="4"/>
            <x v="5"/>
          </reference>
        </references>
      </pivotArea>
    </format>
    <format dxfId="1104">
      <pivotArea dataOnly="0" labelOnly="1" grandCol="1" outline="0" fieldPosition="0"/>
    </format>
    <format dxfId="1103">
      <pivotArea type="all" dataOnly="0" outline="0" fieldPosition="0"/>
    </format>
    <format dxfId="1102">
      <pivotArea outline="0" collapsedLevelsAreSubtotals="1" fieldPosition="0"/>
    </format>
    <format dxfId="1101">
      <pivotArea type="origin" dataOnly="0" labelOnly="1" outline="0" fieldPosition="0"/>
    </format>
    <format dxfId="1100">
      <pivotArea field="2" type="button" dataOnly="0" labelOnly="1" outline="0" axis="axisCol" fieldPosition="0"/>
    </format>
    <format dxfId="1099">
      <pivotArea type="topRight" dataOnly="0" labelOnly="1" outline="0" fieldPosition="0"/>
    </format>
    <format dxfId="1098">
      <pivotArea field="5" type="button" dataOnly="0" labelOnly="1" outline="0" axis="axisRow" fieldPosition="0"/>
    </format>
    <format dxfId="1097">
      <pivotArea dataOnly="0" labelOnly="1" fieldPosition="0">
        <references count="1">
          <reference field="5" count="12">
            <x v="0"/>
            <x v="1"/>
            <x v="2"/>
            <x v="3"/>
            <x v="4"/>
            <x v="5"/>
            <x v="6"/>
            <x v="7"/>
            <x v="8"/>
            <x v="9"/>
            <x v="10"/>
            <x v="11"/>
          </reference>
        </references>
      </pivotArea>
    </format>
    <format dxfId="1096">
      <pivotArea dataOnly="0" labelOnly="1" grandRow="1" outline="0" fieldPosition="0"/>
    </format>
    <format dxfId="1095">
      <pivotArea dataOnly="0" labelOnly="1" fieldPosition="0">
        <references count="1">
          <reference field="2" count="6">
            <x v="0"/>
            <x v="1"/>
            <x v="2"/>
            <x v="3"/>
            <x v="4"/>
            <x v="5"/>
          </reference>
        </references>
      </pivotArea>
    </format>
    <format dxfId="1094">
      <pivotArea dataOnly="0" labelOnly="1" grandCol="1" outline="0" fieldPosition="0"/>
    </format>
  </formats>
  <pivotTableStyleInfo name="PivotStyleMedium1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7FA795C8-9A05-4D5B-ABA5-8E268D88140A}" name="PivotTable1" cacheId="1" applyNumberFormats="0" applyBorderFormats="0" applyFontFormats="0" applyPatternFormats="0" applyAlignmentFormats="0" applyWidthHeightFormats="1" dataCaption="Values" updatedVersion="8" minRefreshableVersion="3" useAutoFormatting="1" colGrandTotals="0" itemPrintTitles="1" createdVersion="8" indent="0" outline="1" outlineData="1" multipleFieldFilters="0" rowHeaderCaption="Stakeholder Group" colHeaderCaption="Level 2">
  <location ref="J10:O19" firstHeaderRow="1" firstDataRow="2" firstDataCol="1" rowPageCount="2" colPageCount="1"/>
  <pivotFields count="8">
    <pivotField axis="axisRow" showAll="0">
      <items count="14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t="default"/>
      </items>
    </pivotField>
    <pivotField axis="axisPage" showAll="0">
      <items count="17">
        <item x="0"/>
        <item x="4"/>
        <item x="5"/>
        <item x="6"/>
        <item x="12"/>
        <item x="13"/>
        <item x="7"/>
        <item x="14"/>
        <item x="8"/>
        <item x="9"/>
        <item x="1"/>
        <item x="10"/>
        <item x="11"/>
        <item x="2"/>
        <item x="3"/>
        <item x="15"/>
        <item t="default"/>
      </items>
    </pivotField>
    <pivotField axis="axisCol" showAll="0">
      <items count="261">
        <item x="0"/>
        <item x="1"/>
        <item x="2"/>
        <item x="3"/>
        <item x="4"/>
        <item x="5"/>
        <item m="1" x="165"/>
        <item m="1" x="207"/>
        <item m="1" x="166"/>
        <item m="1" x="208"/>
        <item m="1" x="167"/>
        <item m="1" x="209"/>
        <item m="1" x="168"/>
        <item m="1" x="169"/>
        <item m="1" x="210"/>
        <item x="45"/>
        <item x="46"/>
        <item x="47"/>
        <item x="48"/>
        <item x="49"/>
        <item x="50"/>
        <item x="51"/>
        <item m="1" x="248"/>
        <item m="1" x="181"/>
        <item m="1" x="252"/>
        <item m="1" x="249"/>
        <item m="1" x="250"/>
        <item x="53"/>
        <item m="1" x="253"/>
        <item m="1" x="251"/>
        <item m="1" x="254"/>
        <item m="1" x="182"/>
        <item m="1" x="255"/>
        <item x="55"/>
        <item x="56"/>
        <item x="57"/>
        <item x="58"/>
        <item x="59"/>
        <item x="60"/>
        <item m="1" x="183"/>
        <item x="62"/>
        <item m="1" x="225"/>
        <item m="1" x="226"/>
        <item x="63"/>
        <item m="1" x="227"/>
        <item m="1" x="228"/>
        <item m="1" x="229"/>
        <item m="1" x="230"/>
        <item x="64"/>
        <item x="65"/>
        <item x="66"/>
        <item x="67"/>
        <item x="68"/>
        <item x="69"/>
        <item m="1" x="193"/>
        <item m="1" x="194"/>
        <item m="1" x="195"/>
        <item m="1" x="196"/>
        <item m="1" x="231"/>
        <item m="1" x="232"/>
        <item m="1" x="233"/>
        <item m="1" x="234"/>
        <item x="124"/>
        <item x="125"/>
        <item x="126"/>
        <item x="127"/>
        <item x="128"/>
        <item x="129"/>
        <item x="130"/>
        <item m="1" x="184"/>
        <item m="1" x="235"/>
        <item m="1" x="185"/>
        <item m="1" x="236"/>
        <item x="133"/>
        <item x="134"/>
        <item x="135"/>
        <item x="136"/>
        <item x="137"/>
        <item x="138"/>
        <item m="1" x="186"/>
        <item m="1" x="187"/>
        <item m="1" x="188"/>
        <item m="1" x="189"/>
        <item m="1" x="190"/>
        <item m="1" x="191"/>
        <item x="74"/>
        <item x="75"/>
        <item x="76"/>
        <item x="77"/>
        <item x="78"/>
        <item x="79"/>
        <item m="1" x="197"/>
        <item m="1" x="198"/>
        <item m="1" x="199"/>
        <item m="1" x="200"/>
        <item x="145"/>
        <item x="146"/>
        <item x="147"/>
        <item x="148"/>
        <item x="149"/>
        <item x="150"/>
        <item x="151"/>
        <item x="152"/>
        <item m="1" x="237"/>
        <item x="153"/>
        <item m="1" x="238"/>
        <item x="154"/>
        <item x="155"/>
        <item m="1" x="239"/>
        <item m="1" x="240"/>
        <item m="1" x="241"/>
        <item x="84"/>
        <item x="85"/>
        <item m="1" x="242"/>
        <item m="1" x="201"/>
        <item m="1" x="202"/>
        <item m="1" x="243"/>
        <item m="1" x="244"/>
        <item m="1" x="203"/>
        <item m="1" x="245"/>
        <item m="1" x="204"/>
        <item m="1" x="246"/>
        <item m="1" x="205"/>
        <item m="1" x="206"/>
        <item m="1" x="247"/>
        <item x="92"/>
        <item x="93"/>
        <item x="94"/>
        <item x="95"/>
        <item x="96"/>
        <item x="97"/>
        <item x="98"/>
        <item x="99"/>
        <item x="100"/>
        <item m="1" x="211"/>
        <item x="101"/>
        <item x="11"/>
        <item x="12"/>
        <item x="13"/>
        <item x="14"/>
        <item x="15"/>
        <item x="16"/>
        <item m="1" x="170"/>
        <item m="1" x="171"/>
        <item m="1" x="172"/>
        <item m="1" x="173"/>
        <item m="1" x="174"/>
        <item m="1" x="175"/>
        <item m="1" x="176"/>
        <item x="17"/>
        <item m="1" x="212"/>
        <item m="1" x="213"/>
        <item m="1" x="214"/>
        <item m="1" x="215"/>
        <item m="1" x="216"/>
        <item m="1" x="217"/>
        <item x="102"/>
        <item x="103"/>
        <item x="104"/>
        <item x="105"/>
        <item x="106"/>
        <item x="107"/>
        <item x="108"/>
        <item m="1" x="177"/>
        <item m="1" x="178"/>
        <item x="111"/>
        <item x="112"/>
        <item x="113"/>
        <item x="114"/>
        <item x="115"/>
        <item x="116"/>
        <item x="117"/>
        <item x="118"/>
        <item x="119"/>
        <item x="120"/>
        <item m="1" x="218"/>
        <item x="121"/>
        <item x="122"/>
        <item x="123"/>
        <item x="24"/>
        <item x="25"/>
        <item x="26"/>
        <item x="27"/>
        <item x="28"/>
        <item x="29"/>
        <item x="30"/>
        <item x="31"/>
        <item m="1" x="192"/>
        <item x="33"/>
        <item m="1" x="219"/>
        <item m="1" x="220"/>
        <item m="1" x="221"/>
        <item m="1" x="222"/>
        <item m="1" x="223"/>
        <item m="1" x="224"/>
        <item x="34"/>
        <item x="35"/>
        <item x="36"/>
        <item x="37"/>
        <item x="38"/>
        <item x="39"/>
        <item x="40"/>
        <item m="1" x="179"/>
        <item m="1" x="256"/>
        <item x="42"/>
        <item m="1" x="257"/>
        <item x="43"/>
        <item m="1" x="180"/>
        <item m="1" x="258"/>
        <item m="1" x="259"/>
        <item x="156"/>
        <item x="6"/>
        <item x="7"/>
        <item x="8"/>
        <item x="9"/>
        <item x="10"/>
        <item x="18"/>
        <item x="19"/>
        <item x="20"/>
        <item x="21"/>
        <item x="22"/>
        <item x="23"/>
        <item m="1" x="157"/>
        <item m="1" x="158"/>
        <item m="1" x="159"/>
        <item x="52"/>
        <item x="54"/>
        <item x="61"/>
        <item x="70"/>
        <item m="1" x="160"/>
        <item m="1" x="161"/>
        <item x="73"/>
        <item m="1" x="162"/>
        <item x="81"/>
        <item x="82"/>
        <item x="83"/>
        <item x="86"/>
        <item x="87"/>
        <item x="88"/>
        <item x="89"/>
        <item x="90"/>
        <item x="91"/>
        <item m="1" x="163"/>
        <item x="109"/>
        <item x="110"/>
        <item x="131"/>
        <item x="132"/>
        <item x="139"/>
        <item x="140"/>
        <item x="141"/>
        <item x="142"/>
        <item m="1" x="164"/>
        <item x="144"/>
        <item x="32"/>
        <item x="41"/>
        <item x="44"/>
        <item x="71"/>
        <item x="72"/>
        <item x="80"/>
        <item x="143"/>
        <item t="default"/>
      </items>
    </pivotField>
    <pivotField showAll="0"/>
    <pivotField axis="axisRow" showAll="0">
      <items count="9">
        <item sd="0" x="6"/>
        <item sd="0" x="4"/>
        <item sd="0" x="2"/>
        <item sd="0" x="5"/>
        <item sd="0" x="0"/>
        <item sd="0" x="1"/>
        <item sd="0" x="3"/>
        <item sd="0" x="7"/>
        <item t="default" sd="0"/>
      </items>
    </pivotField>
    <pivotField showAll="0"/>
    <pivotField axis="axisPage" showAll="0">
      <items count="4">
        <item x="0"/>
        <item x="1"/>
        <item x="2"/>
        <item t="default"/>
      </items>
    </pivotField>
    <pivotField dataField="1" showAll="0"/>
  </pivotFields>
  <rowFields count="2">
    <field x="4"/>
    <field x="0"/>
  </rowFields>
  <rowItems count="8">
    <i>
      <x/>
    </i>
    <i>
      <x v="1"/>
    </i>
    <i>
      <x v="2"/>
    </i>
    <i>
      <x v="3"/>
    </i>
    <i>
      <x v="4"/>
    </i>
    <i>
      <x v="5"/>
    </i>
    <i>
      <x v="6"/>
    </i>
    <i t="grand">
      <x/>
    </i>
  </rowItems>
  <colFields count="1">
    <field x="2"/>
  </colFields>
  <colItems count="5">
    <i>
      <x v="211"/>
    </i>
    <i>
      <x v="212"/>
    </i>
    <i>
      <x v="213"/>
    </i>
    <i>
      <x v="214"/>
    </i>
    <i>
      <x v="215"/>
    </i>
  </colItems>
  <pageFields count="2">
    <pageField fld="1" item="0" hier="-1"/>
    <pageField fld="6" item="1" hier="-1"/>
  </pageFields>
  <dataFields count="1">
    <dataField name="Number of responses" fld="7" baseField="0" baseItem="0"/>
  </dataFields>
  <formats count="29">
    <format dxfId="1154">
      <pivotArea dataOnly="0" labelOnly="1" fieldPosition="0">
        <references count="1">
          <reference field="2" count="5">
            <x v="6"/>
            <x v="8"/>
            <x v="10"/>
            <x v="12"/>
            <x v="13"/>
          </reference>
        </references>
      </pivotArea>
    </format>
    <format dxfId="1153">
      <pivotArea dataOnly="0" labelOnly="1" fieldPosition="0">
        <references count="1">
          <reference field="2" count="5">
            <x v="211"/>
            <x v="212"/>
            <x v="213"/>
            <x v="214"/>
            <x v="215"/>
          </reference>
        </references>
      </pivotArea>
    </format>
    <format dxfId="1152">
      <pivotArea type="all" dataOnly="0" outline="0" fieldPosition="0"/>
    </format>
    <format dxfId="1151">
      <pivotArea outline="0" collapsedLevelsAreSubtotals="1" fieldPosition="0"/>
    </format>
    <format dxfId="1150">
      <pivotArea type="origin" dataOnly="0" labelOnly="1" outline="0" fieldPosition="0"/>
    </format>
    <format dxfId="1149">
      <pivotArea field="2" type="button" dataOnly="0" labelOnly="1" outline="0" axis="axisCol" fieldPosition="0"/>
    </format>
    <format dxfId="1148">
      <pivotArea type="topRight" dataOnly="0" labelOnly="1" outline="0" fieldPosition="0"/>
    </format>
    <format dxfId="1147">
      <pivotArea field="4" type="button" dataOnly="0" labelOnly="1" outline="0" axis="axisRow" fieldPosition="0"/>
    </format>
    <format dxfId="1146">
      <pivotArea dataOnly="0" labelOnly="1" fieldPosition="0">
        <references count="1">
          <reference field="4" count="7">
            <x v="0"/>
            <x v="1"/>
            <x v="2"/>
            <x v="3"/>
            <x v="4"/>
            <x v="5"/>
            <x v="6"/>
          </reference>
        </references>
      </pivotArea>
    </format>
    <format dxfId="1145">
      <pivotArea dataOnly="0" labelOnly="1" grandRow="1" outline="0" fieldPosition="0"/>
    </format>
    <format dxfId="1144">
      <pivotArea dataOnly="0" labelOnly="1" fieldPosition="0">
        <references count="1">
          <reference field="2" count="5">
            <x v="211"/>
            <x v="212"/>
            <x v="213"/>
            <x v="214"/>
            <x v="215"/>
          </reference>
        </references>
      </pivotArea>
    </format>
    <format dxfId="1143">
      <pivotArea type="all" dataOnly="0" outline="0" fieldPosition="0"/>
    </format>
    <format dxfId="1142">
      <pivotArea outline="0" collapsedLevelsAreSubtotals="1" fieldPosition="0"/>
    </format>
    <format dxfId="1141">
      <pivotArea type="origin" dataOnly="0" labelOnly="1" outline="0" fieldPosition="0"/>
    </format>
    <format dxfId="1140">
      <pivotArea field="2" type="button" dataOnly="0" labelOnly="1" outline="0" axis="axisCol" fieldPosition="0"/>
    </format>
    <format dxfId="1139">
      <pivotArea type="topRight" dataOnly="0" labelOnly="1" outline="0" fieldPosition="0"/>
    </format>
    <format dxfId="1138">
      <pivotArea field="4" type="button" dataOnly="0" labelOnly="1" outline="0" axis="axisRow" fieldPosition="0"/>
    </format>
    <format dxfId="1137">
      <pivotArea dataOnly="0" labelOnly="1" fieldPosition="0">
        <references count="1">
          <reference field="4" count="7">
            <x v="0"/>
            <x v="1"/>
            <x v="2"/>
            <x v="3"/>
            <x v="4"/>
            <x v="5"/>
            <x v="6"/>
          </reference>
        </references>
      </pivotArea>
    </format>
    <format dxfId="1136">
      <pivotArea dataOnly="0" labelOnly="1" grandRow="1" outline="0" fieldPosition="0"/>
    </format>
    <format dxfId="1135">
      <pivotArea dataOnly="0" labelOnly="1" fieldPosition="0">
        <references count="1">
          <reference field="2" count="5">
            <x v="211"/>
            <x v="212"/>
            <x v="213"/>
            <x v="214"/>
            <x v="215"/>
          </reference>
        </references>
      </pivotArea>
    </format>
    <format dxfId="1134">
      <pivotArea type="all" dataOnly="0" outline="0" fieldPosition="0"/>
    </format>
    <format dxfId="1133">
      <pivotArea outline="0" collapsedLevelsAreSubtotals="1" fieldPosition="0"/>
    </format>
    <format dxfId="1132">
      <pivotArea type="origin" dataOnly="0" labelOnly="1" outline="0" fieldPosition="0"/>
    </format>
    <format dxfId="1131">
      <pivotArea field="2" type="button" dataOnly="0" labelOnly="1" outline="0" axis="axisCol" fieldPosition="0"/>
    </format>
    <format dxfId="1130">
      <pivotArea type="topRight" dataOnly="0" labelOnly="1" outline="0" fieldPosition="0"/>
    </format>
    <format dxfId="1129">
      <pivotArea field="4" type="button" dataOnly="0" labelOnly="1" outline="0" axis="axisRow" fieldPosition="0"/>
    </format>
    <format dxfId="1128">
      <pivotArea dataOnly="0" labelOnly="1" fieldPosition="0">
        <references count="1">
          <reference field="4" count="7">
            <x v="0"/>
            <x v="1"/>
            <x v="2"/>
            <x v="3"/>
            <x v="4"/>
            <x v="5"/>
            <x v="6"/>
          </reference>
        </references>
      </pivotArea>
    </format>
    <format dxfId="1127">
      <pivotArea dataOnly="0" labelOnly="1" grandRow="1" outline="0" fieldPosition="0"/>
    </format>
    <format dxfId="1126">
      <pivotArea dataOnly="0" labelOnly="1" fieldPosition="0">
        <references count="1">
          <reference field="2" count="5">
            <x v="211"/>
            <x v="212"/>
            <x v="213"/>
            <x v="214"/>
            <x v="215"/>
          </reference>
        </references>
      </pivotArea>
    </format>
  </formats>
  <pivotTableStyleInfo name="PivotStyleMedium1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C0F02FF8-5F30-4DD0-8F29-33E9CA756E9A}" name="PivotTable3" cacheId="1" applyNumberFormats="0" applyBorderFormats="0" applyFontFormats="0" applyPatternFormats="0" applyAlignmentFormats="0" applyWidthHeightFormats="1" dataCaption="Values" updatedVersion="8" minRefreshableVersion="3" useAutoFormatting="1" itemPrintTitles="1" createdVersion="8" indent="0" outline="1" outlineData="1" multipleFieldFilters="0" rowHeaderCaption="Stakeholder Group" colHeaderCaption="Level 1">
  <location ref="A10:H24" firstHeaderRow="1" firstDataRow="2" firstDataCol="1" rowPageCount="2" colPageCount="1"/>
  <pivotFields count="8">
    <pivotField axis="axisRow" showAll="0">
      <items count="14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t="default"/>
      </items>
    </pivotField>
    <pivotField axis="axisPage" showAll="0">
      <items count="17">
        <item x="0"/>
        <item x="4"/>
        <item x="5"/>
        <item x="6"/>
        <item x="12"/>
        <item x="13"/>
        <item x="7"/>
        <item x="14"/>
        <item x="8"/>
        <item x="9"/>
        <item x="1"/>
        <item x="10"/>
        <item x="11"/>
        <item x="2"/>
        <item x="3"/>
        <item x="15"/>
        <item t="default"/>
      </items>
    </pivotField>
    <pivotField axis="axisCol" showAll="0">
      <items count="261">
        <item x="0"/>
        <item x="1"/>
        <item x="2"/>
        <item x="3"/>
        <item x="4"/>
        <item x="5"/>
        <item m="1" x="165"/>
        <item m="1" x="207"/>
        <item m="1" x="166"/>
        <item m="1" x="208"/>
        <item m="1" x="167"/>
        <item m="1" x="209"/>
        <item m="1" x="168"/>
        <item m="1" x="169"/>
        <item m="1" x="210"/>
        <item x="45"/>
        <item x="46"/>
        <item x="47"/>
        <item x="48"/>
        <item x="49"/>
        <item x="50"/>
        <item x="51"/>
        <item m="1" x="248"/>
        <item m="1" x="181"/>
        <item m="1" x="252"/>
        <item m="1" x="249"/>
        <item m="1" x="250"/>
        <item x="53"/>
        <item m="1" x="253"/>
        <item m="1" x="251"/>
        <item m="1" x="254"/>
        <item m="1" x="182"/>
        <item m="1" x="255"/>
        <item x="55"/>
        <item x="56"/>
        <item x="57"/>
        <item x="58"/>
        <item x="59"/>
        <item x="60"/>
        <item m="1" x="183"/>
        <item x="62"/>
        <item m="1" x="225"/>
        <item m="1" x="226"/>
        <item x="63"/>
        <item m="1" x="227"/>
        <item m="1" x="228"/>
        <item m="1" x="229"/>
        <item m="1" x="230"/>
        <item x="64"/>
        <item x="65"/>
        <item x="66"/>
        <item x="67"/>
        <item x="68"/>
        <item x="69"/>
        <item m="1" x="193"/>
        <item m="1" x="194"/>
        <item m="1" x="195"/>
        <item m="1" x="196"/>
        <item m="1" x="231"/>
        <item m="1" x="232"/>
        <item m="1" x="233"/>
        <item m="1" x="234"/>
        <item x="124"/>
        <item x="125"/>
        <item x="126"/>
        <item x="127"/>
        <item x="128"/>
        <item x="129"/>
        <item x="130"/>
        <item m="1" x="184"/>
        <item m="1" x="235"/>
        <item m="1" x="185"/>
        <item m="1" x="236"/>
        <item x="133"/>
        <item x="134"/>
        <item x="135"/>
        <item x="136"/>
        <item x="137"/>
        <item x="138"/>
        <item m="1" x="186"/>
        <item m="1" x="187"/>
        <item m="1" x="188"/>
        <item m="1" x="189"/>
        <item m="1" x="190"/>
        <item m="1" x="191"/>
        <item x="74"/>
        <item x="75"/>
        <item x="76"/>
        <item x="77"/>
        <item x="78"/>
        <item x="79"/>
        <item m="1" x="197"/>
        <item m="1" x="198"/>
        <item m="1" x="199"/>
        <item m="1" x="200"/>
        <item x="145"/>
        <item x="146"/>
        <item x="147"/>
        <item x="148"/>
        <item x="149"/>
        <item x="150"/>
        <item x="151"/>
        <item x="152"/>
        <item m="1" x="237"/>
        <item x="153"/>
        <item m="1" x="238"/>
        <item x="154"/>
        <item x="155"/>
        <item m="1" x="239"/>
        <item m="1" x="240"/>
        <item m="1" x="241"/>
        <item x="84"/>
        <item x="85"/>
        <item m="1" x="242"/>
        <item m="1" x="201"/>
        <item m="1" x="202"/>
        <item m="1" x="243"/>
        <item m="1" x="244"/>
        <item m="1" x="203"/>
        <item m="1" x="245"/>
        <item m="1" x="204"/>
        <item m="1" x="246"/>
        <item m="1" x="205"/>
        <item m="1" x="206"/>
        <item m="1" x="247"/>
        <item x="92"/>
        <item x="93"/>
        <item x="94"/>
        <item x="95"/>
        <item x="96"/>
        <item x="97"/>
        <item x="98"/>
        <item x="99"/>
        <item x="100"/>
        <item m="1" x="211"/>
        <item x="101"/>
        <item x="11"/>
        <item x="12"/>
        <item x="13"/>
        <item x="14"/>
        <item x="15"/>
        <item x="16"/>
        <item m="1" x="170"/>
        <item m="1" x="171"/>
        <item m="1" x="172"/>
        <item m="1" x="173"/>
        <item m="1" x="174"/>
        <item m="1" x="175"/>
        <item m="1" x="176"/>
        <item x="17"/>
        <item m="1" x="212"/>
        <item m="1" x="213"/>
        <item m="1" x="214"/>
        <item m="1" x="215"/>
        <item m="1" x="216"/>
        <item m="1" x="217"/>
        <item x="102"/>
        <item x="103"/>
        <item x="104"/>
        <item x="105"/>
        <item x="106"/>
        <item x="107"/>
        <item x="108"/>
        <item m="1" x="177"/>
        <item m="1" x="178"/>
        <item x="111"/>
        <item x="112"/>
        <item x="113"/>
        <item x="114"/>
        <item x="115"/>
        <item x="116"/>
        <item x="117"/>
        <item x="118"/>
        <item x="119"/>
        <item x="120"/>
        <item m="1" x="218"/>
        <item x="121"/>
        <item x="122"/>
        <item x="123"/>
        <item x="24"/>
        <item x="25"/>
        <item x="26"/>
        <item x="27"/>
        <item x="28"/>
        <item x="29"/>
        <item x="30"/>
        <item x="31"/>
        <item m="1" x="192"/>
        <item x="33"/>
        <item m="1" x="219"/>
        <item m="1" x="220"/>
        <item m="1" x="221"/>
        <item m="1" x="222"/>
        <item m="1" x="223"/>
        <item m="1" x="224"/>
        <item x="34"/>
        <item x="35"/>
        <item x="36"/>
        <item x="37"/>
        <item x="38"/>
        <item x="39"/>
        <item x="40"/>
        <item m="1" x="179"/>
        <item m="1" x="256"/>
        <item x="42"/>
        <item m="1" x="257"/>
        <item x="43"/>
        <item m="1" x="180"/>
        <item m="1" x="258"/>
        <item m="1" x="259"/>
        <item x="156"/>
        <item x="6"/>
        <item x="7"/>
        <item x="8"/>
        <item x="9"/>
        <item x="10"/>
        <item x="18"/>
        <item x="19"/>
        <item x="20"/>
        <item x="21"/>
        <item x="22"/>
        <item x="23"/>
        <item m="1" x="157"/>
        <item m="1" x="158"/>
        <item m="1" x="159"/>
        <item x="52"/>
        <item x="54"/>
        <item x="61"/>
        <item x="70"/>
        <item m="1" x="160"/>
        <item m="1" x="161"/>
        <item x="73"/>
        <item m="1" x="162"/>
        <item x="81"/>
        <item x="82"/>
        <item x="83"/>
        <item x="86"/>
        <item x="87"/>
        <item x="88"/>
        <item x="89"/>
        <item x="90"/>
        <item x="91"/>
        <item m="1" x="163"/>
        <item x="109"/>
        <item x="110"/>
        <item x="131"/>
        <item x="132"/>
        <item x="139"/>
        <item x="140"/>
        <item x="141"/>
        <item x="142"/>
        <item m="1" x="164"/>
        <item x="144"/>
        <item x="32"/>
        <item x="41"/>
        <item x="44"/>
        <item x="71"/>
        <item x="72"/>
        <item x="80"/>
        <item x="143"/>
        <item t="default"/>
      </items>
    </pivotField>
    <pivotField showAll="0"/>
    <pivotField showAll="0"/>
    <pivotField axis="axisRow" showAll="0">
      <items count="14">
        <item sd="0" x="7"/>
        <item sd="0" x="5"/>
        <item sd="0" x="9"/>
        <item sd="0" x="2"/>
        <item sd="0" x="6"/>
        <item sd="0" x="11"/>
        <item sd="0" x="4"/>
        <item sd="0" x="0"/>
        <item sd="0" x="1"/>
        <item sd="0" x="10"/>
        <item sd="0" x="3"/>
        <item sd="0" x="8"/>
        <item sd="0" x="12"/>
        <item t="default" sd="0"/>
      </items>
    </pivotField>
    <pivotField axis="axisPage" showAll="0">
      <items count="4">
        <item x="0"/>
        <item x="1"/>
        <item x="2"/>
        <item t="default"/>
      </items>
    </pivotField>
    <pivotField dataField="1" showAll="0"/>
  </pivotFields>
  <rowFields count="2">
    <field x="5"/>
    <field x="0"/>
  </rowFields>
  <rowItems count="13">
    <i>
      <x/>
    </i>
    <i>
      <x v="1"/>
    </i>
    <i>
      <x v="2"/>
    </i>
    <i>
      <x v="3"/>
    </i>
    <i>
      <x v="4"/>
    </i>
    <i>
      <x v="5"/>
    </i>
    <i>
      <x v="6"/>
    </i>
    <i>
      <x v="7"/>
    </i>
    <i>
      <x v="8"/>
    </i>
    <i>
      <x v="9"/>
    </i>
    <i>
      <x v="10"/>
    </i>
    <i>
      <x v="11"/>
    </i>
    <i t="grand">
      <x/>
    </i>
  </rowItems>
  <colFields count="1">
    <field x="2"/>
  </colFields>
  <colItems count="7">
    <i>
      <x v="125"/>
    </i>
    <i>
      <x v="126"/>
    </i>
    <i>
      <x v="127"/>
    </i>
    <i>
      <x v="128"/>
    </i>
    <i>
      <x v="129"/>
    </i>
    <i>
      <x v="130"/>
    </i>
    <i t="grand">
      <x/>
    </i>
  </colItems>
  <pageFields count="2">
    <pageField fld="1" item="9" hier="-1"/>
    <pageField fld="6" item="0" hier="-1"/>
  </pageFields>
  <dataFields count="1">
    <dataField name="Number of responses" fld="7" baseField="0" baseItem="0"/>
  </dataFields>
  <formats count="34">
    <format dxfId="1063">
      <pivotArea dataOnly="0" labelOnly="1" fieldPosition="0">
        <references count="1">
          <reference field="2" count="6">
            <x v="0"/>
            <x v="1"/>
            <x v="2"/>
            <x v="3"/>
            <x v="4"/>
            <x v="5"/>
          </reference>
        </references>
      </pivotArea>
    </format>
    <format dxfId="1062">
      <pivotArea dataOnly="0" labelOnly="1" grandCol="1" outline="0" fieldPosition="0"/>
    </format>
    <format dxfId="1061">
      <pivotArea type="all" dataOnly="0" outline="0" fieldPosition="0"/>
    </format>
    <format dxfId="1060">
      <pivotArea outline="0" collapsedLevelsAreSubtotals="1" fieldPosition="0"/>
    </format>
    <format dxfId="1059">
      <pivotArea type="origin" dataOnly="0" labelOnly="1" outline="0" fieldPosition="0"/>
    </format>
    <format dxfId="1058">
      <pivotArea field="2" type="button" dataOnly="0" labelOnly="1" outline="0" axis="axisCol" fieldPosition="0"/>
    </format>
    <format dxfId="1057">
      <pivotArea type="topRight" dataOnly="0" labelOnly="1" outline="0" fieldPosition="0"/>
    </format>
    <format dxfId="1056">
      <pivotArea field="5" type="button" dataOnly="0" labelOnly="1" outline="0" axis="axisRow" fieldPosition="0"/>
    </format>
    <format dxfId="1055">
      <pivotArea dataOnly="0" labelOnly="1" fieldPosition="0">
        <references count="1">
          <reference field="5" count="12">
            <x v="0"/>
            <x v="1"/>
            <x v="2"/>
            <x v="3"/>
            <x v="4"/>
            <x v="5"/>
            <x v="6"/>
            <x v="7"/>
            <x v="8"/>
            <x v="9"/>
            <x v="10"/>
            <x v="11"/>
          </reference>
        </references>
      </pivotArea>
    </format>
    <format dxfId="1054">
      <pivotArea dataOnly="0" labelOnly="1" grandRow="1" outline="0" fieldPosition="0"/>
    </format>
    <format dxfId="1053">
      <pivotArea dataOnly="0" labelOnly="1" fieldPosition="0">
        <references count="1">
          <reference field="2" count="6">
            <x v="0"/>
            <x v="1"/>
            <x v="2"/>
            <x v="3"/>
            <x v="4"/>
            <x v="5"/>
          </reference>
        </references>
      </pivotArea>
    </format>
    <format dxfId="1052">
      <pivotArea dataOnly="0" labelOnly="1" grandCol="1" outline="0" fieldPosition="0"/>
    </format>
    <format dxfId="1051">
      <pivotArea type="all" dataOnly="0" outline="0" fieldPosition="0"/>
    </format>
    <format dxfId="1050">
      <pivotArea outline="0" collapsedLevelsAreSubtotals="1" fieldPosition="0"/>
    </format>
    <format dxfId="1049">
      <pivotArea type="origin" dataOnly="0" labelOnly="1" outline="0" fieldPosition="0"/>
    </format>
    <format dxfId="1048">
      <pivotArea field="2" type="button" dataOnly="0" labelOnly="1" outline="0" axis="axisCol" fieldPosition="0"/>
    </format>
    <format dxfId="1047">
      <pivotArea type="topRight" dataOnly="0" labelOnly="1" outline="0" fieldPosition="0"/>
    </format>
    <format dxfId="1046">
      <pivotArea field="5" type="button" dataOnly="0" labelOnly="1" outline="0" axis="axisRow" fieldPosition="0"/>
    </format>
    <format dxfId="1045">
      <pivotArea dataOnly="0" labelOnly="1" fieldPosition="0">
        <references count="1">
          <reference field="5" count="12">
            <x v="0"/>
            <x v="1"/>
            <x v="2"/>
            <x v="3"/>
            <x v="4"/>
            <x v="5"/>
            <x v="6"/>
            <x v="7"/>
            <x v="8"/>
            <x v="9"/>
            <x v="10"/>
            <x v="11"/>
          </reference>
        </references>
      </pivotArea>
    </format>
    <format dxfId="1044">
      <pivotArea dataOnly="0" labelOnly="1" grandRow="1" outline="0" fieldPosition="0"/>
    </format>
    <format dxfId="1043">
      <pivotArea dataOnly="0" labelOnly="1" fieldPosition="0">
        <references count="1">
          <reference field="2" count="6">
            <x v="0"/>
            <x v="1"/>
            <x v="2"/>
            <x v="3"/>
            <x v="4"/>
            <x v="5"/>
          </reference>
        </references>
      </pivotArea>
    </format>
    <format dxfId="1042">
      <pivotArea dataOnly="0" labelOnly="1" grandCol="1" outline="0" fieldPosition="0"/>
    </format>
    <format dxfId="1041">
      <pivotArea type="all" dataOnly="0" outline="0" fieldPosition="0"/>
    </format>
    <format dxfId="1040">
      <pivotArea outline="0" collapsedLevelsAreSubtotals="1" fieldPosition="0"/>
    </format>
    <format dxfId="1039">
      <pivotArea type="origin" dataOnly="0" labelOnly="1" outline="0" fieldPosition="0"/>
    </format>
    <format dxfId="1038">
      <pivotArea field="2" type="button" dataOnly="0" labelOnly="1" outline="0" axis="axisCol" fieldPosition="0"/>
    </format>
    <format dxfId="1037">
      <pivotArea type="topRight" dataOnly="0" labelOnly="1" outline="0" fieldPosition="0"/>
    </format>
    <format dxfId="1036">
      <pivotArea field="5" type="button" dataOnly="0" labelOnly="1" outline="0" axis="axisRow" fieldPosition="0"/>
    </format>
    <format dxfId="1035">
      <pivotArea dataOnly="0" labelOnly="1" fieldPosition="0">
        <references count="1">
          <reference field="5" count="12">
            <x v="0"/>
            <x v="1"/>
            <x v="2"/>
            <x v="3"/>
            <x v="4"/>
            <x v="5"/>
            <x v="6"/>
            <x v="7"/>
            <x v="8"/>
            <x v="9"/>
            <x v="10"/>
            <x v="11"/>
          </reference>
        </references>
      </pivotArea>
    </format>
    <format dxfId="1034">
      <pivotArea dataOnly="0" labelOnly="1" grandRow="1" outline="0" fieldPosition="0"/>
    </format>
    <format dxfId="1033">
      <pivotArea dataOnly="0" labelOnly="1" fieldPosition="0">
        <references count="1">
          <reference field="2" count="6">
            <x v="0"/>
            <x v="1"/>
            <x v="2"/>
            <x v="3"/>
            <x v="4"/>
            <x v="5"/>
          </reference>
        </references>
      </pivotArea>
    </format>
    <format dxfId="1032">
      <pivotArea dataOnly="0" labelOnly="1" grandCol="1" outline="0" fieldPosition="0"/>
    </format>
    <format dxfId="1031">
      <pivotArea dataOnly="0" labelOnly="1" fieldPosition="0">
        <references count="1">
          <reference field="2" count="6">
            <x v="125"/>
            <x v="126"/>
            <x v="127"/>
            <x v="128"/>
            <x v="129"/>
            <x v="130"/>
          </reference>
        </references>
      </pivotArea>
    </format>
    <format dxfId="1030">
      <pivotArea dataOnly="0" labelOnly="1" grandCol="1" outline="0" fieldPosition="0"/>
    </format>
  </formats>
  <pivotTableStyleInfo name="PivotStyleMedium1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9F80910C-CE15-4101-8125-69BE6959EDDD}" name="PivotTable1" cacheId="1" applyNumberFormats="0" applyBorderFormats="0" applyFontFormats="0" applyPatternFormats="0" applyAlignmentFormats="0" applyWidthHeightFormats="1" dataCaption="Values" updatedVersion="8" minRefreshableVersion="3" useAutoFormatting="1" colGrandTotals="0" itemPrintTitles="1" createdVersion="8" indent="0" outline="1" outlineData="1" multipleFieldFilters="0" rowHeaderCaption="Stakeholder Group" colHeaderCaption="Level 2">
  <location ref="J10:N19" firstHeaderRow="1" firstDataRow="2" firstDataCol="1" rowPageCount="2" colPageCount="1"/>
  <pivotFields count="8">
    <pivotField axis="axisRow" showAll="0">
      <items count="14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t="default"/>
      </items>
    </pivotField>
    <pivotField axis="axisPage" showAll="0">
      <items count="17">
        <item x="0"/>
        <item x="4"/>
        <item x="5"/>
        <item x="6"/>
        <item x="12"/>
        <item x="13"/>
        <item x="7"/>
        <item x="14"/>
        <item x="8"/>
        <item x="9"/>
        <item x="1"/>
        <item x="10"/>
        <item x="11"/>
        <item x="2"/>
        <item x="3"/>
        <item x="15"/>
        <item t="default"/>
      </items>
    </pivotField>
    <pivotField axis="axisCol" showAll="0">
      <items count="261">
        <item x="0"/>
        <item x="1"/>
        <item x="2"/>
        <item x="3"/>
        <item x="4"/>
        <item x="5"/>
        <item m="1" x="165"/>
        <item m="1" x="207"/>
        <item m="1" x="166"/>
        <item m="1" x="208"/>
        <item m="1" x="167"/>
        <item m="1" x="209"/>
        <item m="1" x="168"/>
        <item m="1" x="169"/>
        <item m="1" x="210"/>
        <item x="45"/>
        <item x="46"/>
        <item x="47"/>
        <item x="48"/>
        <item x="49"/>
        <item x="50"/>
        <item x="51"/>
        <item m="1" x="248"/>
        <item m="1" x="181"/>
        <item m="1" x="252"/>
        <item m="1" x="249"/>
        <item m="1" x="250"/>
        <item x="53"/>
        <item m="1" x="253"/>
        <item m="1" x="251"/>
        <item m="1" x="254"/>
        <item m="1" x="182"/>
        <item m="1" x="255"/>
        <item x="55"/>
        <item x="56"/>
        <item x="57"/>
        <item x="58"/>
        <item x="59"/>
        <item x="60"/>
        <item m="1" x="183"/>
        <item x="62"/>
        <item m="1" x="225"/>
        <item m="1" x="226"/>
        <item x="63"/>
        <item m="1" x="227"/>
        <item m="1" x="228"/>
        <item m="1" x="229"/>
        <item m="1" x="230"/>
        <item x="64"/>
        <item x="65"/>
        <item x="66"/>
        <item x="67"/>
        <item x="68"/>
        <item x="69"/>
        <item m="1" x="193"/>
        <item m="1" x="194"/>
        <item m="1" x="195"/>
        <item m="1" x="196"/>
        <item m="1" x="231"/>
        <item m="1" x="232"/>
        <item m="1" x="233"/>
        <item m="1" x="234"/>
        <item x="124"/>
        <item x="125"/>
        <item x="126"/>
        <item x="127"/>
        <item x="128"/>
        <item x="129"/>
        <item x="130"/>
        <item m="1" x="184"/>
        <item m="1" x="235"/>
        <item m="1" x="185"/>
        <item m="1" x="236"/>
        <item x="133"/>
        <item x="134"/>
        <item x="135"/>
        <item x="136"/>
        <item x="137"/>
        <item x="138"/>
        <item m="1" x="186"/>
        <item m="1" x="187"/>
        <item m="1" x="188"/>
        <item m="1" x="189"/>
        <item m="1" x="190"/>
        <item m="1" x="191"/>
        <item x="74"/>
        <item x="75"/>
        <item x="76"/>
        <item x="77"/>
        <item x="78"/>
        <item x="79"/>
        <item m="1" x="197"/>
        <item m="1" x="198"/>
        <item m="1" x="199"/>
        <item m="1" x="200"/>
        <item x="145"/>
        <item x="146"/>
        <item x="147"/>
        <item x="148"/>
        <item x="149"/>
        <item x="150"/>
        <item x="151"/>
        <item x="152"/>
        <item m="1" x="237"/>
        <item x="153"/>
        <item m="1" x="238"/>
        <item x="154"/>
        <item x="155"/>
        <item m="1" x="239"/>
        <item m="1" x="240"/>
        <item m="1" x="241"/>
        <item x="84"/>
        <item x="85"/>
        <item m="1" x="242"/>
        <item m="1" x="201"/>
        <item m="1" x="202"/>
        <item m="1" x="243"/>
        <item m="1" x="244"/>
        <item m="1" x="203"/>
        <item m="1" x="245"/>
        <item m="1" x="204"/>
        <item m="1" x="246"/>
        <item m="1" x="205"/>
        <item m="1" x="206"/>
        <item m="1" x="247"/>
        <item x="92"/>
        <item x="93"/>
        <item x="94"/>
        <item x="95"/>
        <item x="96"/>
        <item x="97"/>
        <item x="98"/>
        <item x="99"/>
        <item x="100"/>
        <item m="1" x="211"/>
        <item x="101"/>
        <item x="11"/>
        <item x="12"/>
        <item x="13"/>
        <item x="14"/>
        <item x="15"/>
        <item x="16"/>
        <item m="1" x="170"/>
        <item m="1" x="171"/>
        <item m="1" x="172"/>
        <item m="1" x="173"/>
        <item m="1" x="174"/>
        <item m="1" x="175"/>
        <item m="1" x="176"/>
        <item x="17"/>
        <item m="1" x="212"/>
        <item m="1" x="213"/>
        <item m="1" x="214"/>
        <item m="1" x="215"/>
        <item m="1" x="216"/>
        <item m="1" x="217"/>
        <item x="102"/>
        <item x="103"/>
        <item x="104"/>
        <item x="105"/>
        <item x="106"/>
        <item x="107"/>
        <item x="108"/>
        <item m="1" x="177"/>
        <item m="1" x="178"/>
        <item x="111"/>
        <item x="112"/>
        <item x="113"/>
        <item x="114"/>
        <item x="115"/>
        <item x="116"/>
        <item x="117"/>
        <item x="118"/>
        <item x="119"/>
        <item x="120"/>
        <item m="1" x="218"/>
        <item x="121"/>
        <item x="122"/>
        <item x="123"/>
        <item x="24"/>
        <item x="25"/>
        <item x="26"/>
        <item x="27"/>
        <item x="28"/>
        <item x="29"/>
        <item x="30"/>
        <item x="31"/>
        <item m="1" x="192"/>
        <item x="33"/>
        <item m="1" x="219"/>
        <item m="1" x="220"/>
        <item m="1" x="221"/>
        <item m="1" x="222"/>
        <item m="1" x="223"/>
        <item m="1" x="224"/>
        <item x="34"/>
        <item x="35"/>
        <item x="36"/>
        <item x="37"/>
        <item x="38"/>
        <item x="39"/>
        <item x="40"/>
        <item m="1" x="179"/>
        <item m="1" x="256"/>
        <item x="42"/>
        <item m="1" x="257"/>
        <item x="43"/>
        <item m="1" x="180"/>
        <item m="1" x="258"/>
        <item m="1" x="259"/>
        <item x="156"/>
        <item x="6"/>
        <item x="7"/>
        <item x="8"/>
        <item x="9"/>
        <item x="10"/>
        <item x="18"/>
        <item x="19"/>
        <item x="20"/>
        <item x="21"/>
        <item x="22"/>
        <item x="23"/>
        <item m="1" x="157"/>
        <item m="1" x="158"/>
        <item m="1" x="159"/>
        <item x="52"/>
        <item x="54"/>
        <item x="61"/>
        <item x="70"/>
        <item m="1" x="160"/>
        <item m="1" x="161"/>
        <item x="73"/>
        <item m="1" x="162"/>
        <item x="81"/>
        <item x="82"/>
        <item x="83"/>
        <item x="86"/>
        <item x="87"/>
        <item x="88"/>
        <item x="89"/>
        <item x="90"/>
        <item x="91"/>
        <item m="1" x="163"/>
        <item x="109"/>
        <item x="110"/>
        <item x="131"/>
        <item x="132"/>
        <item x="139"/>
        <item x="140"/>
        <item x="141"/>
        <item x="142"/>
        <item m="1" x="164"/>
        <item x="144"/>
        <item x="32"/>
        <item x="41"/>
        <item x="44"/>
        <item x="71"/>
        <item x="72"/>
        <item x="80"/>
        <item x="143"/>
        <item t="default"/>
      </items>
    </pivotField>
    <pivotField showAll="0"/>
    <pivotField axis="axisRow" showAll="0">
      <items count="9">
        <item sd="0" x="6"/>
        <item sd="0" x="4"/>
        <item sd="0" x="2"/>
        <item sd="0" x="5"/>
        <item sd="0" x="0"/>
        <item sd="0" x="1"/>
        <item sd="0" x="3"/>
        <item sd="0" x="7"/>
        <item t="default" sd="0"/>
      </items>
    </pivotField>
    <pivotField showAll="0"/>
    <pivotField axis="axisPage" showAll="0">
      <items count="4">
        <item x="0"/>
        <item x="1"/>
        <item x="2"/>
        <item t="default"/>
      </items>
    </pivotField>
    <pivotField dataField="1" showAll="0"/>
  </pivotFields>
  <rowFields count="2">
    <field x="4"/>
    <field x="0"/>
  </rowFields>
  <rowItems count="8">
    <i>
      <x/>
    </i>
    <i>
      <x v="1"/>
    </i>
    <i>
      <x v="2"/>
    </i>
    <i>
      <x v="3"/>
    </i>
    <i>
      <x v="4"/>
    </i>
    <i>
      <x v="5"/>
    </i>
    <i>
      <x v="6"/>
    </i>
    <i t="grand">
      <x/>
    </i>
  </rowItems>
  <colFields count="1">
    <field x="2"/>
  </colFields>
  <colItems count="4">
    <i>
      <x v="131"/>
    </i>
    <i>
      <x v="132"/>
    </i>
    <i>
      <x v="133"/>
    </i>
    <i>
      <x v="135"/>
    </i>
  </colItems>
  <pageFields count="2">
    <pageField fld="1" item="9" hier="-1"/>
    <pageField fld="6" item="1" hier="-1"/>
  </pageFields>
  <dataFields count="1">
    <dataField name="Number of responses" fld="7" baseField="0" baseItem="0"/>
  </dataFields>
  <formats count="30">
    <format dxfId="1093">
      <pivotArea dataOnly="0" labelOnly="1" fieldPosition="0">
        <references count="1">
          <reference field="2" count="5">
            <x v="6"/>
            <x v="8"/>
            <x v="10"/>
            <x v="12"/>
            <x v="13"/>
          </reference>
        </references>
      </pivotArea>
    </format>
    <format dxfId="1092">
      <pivotArea dataOnly="0" labelOnly="1" fieldPosition="0">
        <references count="1">
          <reference field="2" count="5">
            <x v="211"/>
            <x v="212"/>
            <x v="213"/>
            <x v="214"/>
            <x v="215"/>
          </reference>
        </references>
      </pivotArea>
    </format>
    <format dxfId="1091">
      <pivotArea type="all" dataOnly="0" outline="0" fieldPosition="0"/>
    </format>
    <format dxfId="1090">
      <pivotArea outline="0" collapsedLevelsAreSubtotals="1" fieldPosition="0"/>
    </format>
    <format dxfId="1089">
      <pivotArea type="origin" dataOnly="0" labelOnly="1" outline="0" fieldPosition="0"/>
    </format>
    <format dxfId="1088">
      <pivotArea field="2" type="button" dataOnly="0" labelOnly="1" outline="0" axis="axisCol" fieldPosition="0"/>
    </format>
    <format dxfId="1087">
      <pivotArea type="topRight" dataOnly="0" labelOnly="1" outline="0" fieldPosition="0"/>
    </format>
    <format dxfId="1086">
      <pivotArea field="4" type="button" dataOnly="0" labelOnly="1" outline="0" axis="axisRow" fieldPosition="0"/>
    </format>
    <format dxfId="1085">
      <pivotArea dataOnly="0" labelOnly="1" fieldPosition="0">
        <references count="1">
          <reference field="4" count="7">
            <x v="0"/>
            <x v="1"/>
            <x v="2"/>
            <x v="3"/>
            <x v="4"/>
            <x v="5"/>
            <x v="6"/>
          </reference>
        </references>
      </pivotArea>
    </format>
    <format dxfId="1084">
      <pivotArea dataOnly="0" labelOnly="1" grandRow="1" outline="0" fieldPosition="0"/>
    </format>
    <format dxfId="1083">
      <pivotArea dataOnly="0" labelOnly="1" fieldPosition="0">
        <references count="1">
          <reference field="2" count="5">
            <x v="211"/>
            <x v="212"/>
            <x v="213"/>
            <x v="214"/>
            <x v="215"/>
          </reference>
        </references>
      </pivotArea>
    </format>
    <format dxfId="1082">
      <pivotArea type="all" dataOnly="0" outline="0" fieldPosition="0"/>
    </format>
    <format dxfId="1081">
      <pivotArea outline="0" collapsedLevelsAreSubtotals="1" fieldPosition="0"/>
    </format>
    <format dxfId="1080">
      <pivotArea type="origin" dataOnly="0" labelOnly="1" outline="0" fieldPosition="0"/>
    </format>
    <format dxfId="1079">
      <pivotArea field="2" type="button" dataOnly="0" labelOnly="1" outline="0" axis="axisCol" fieldPosition="0"/>
    </format>
    <format dxfId="1078">
      <pivotArea type="topRight" dataOnly="0" labelOnly="1" outline="0" fieldPosition="0"/>
    </format>
    <format dxfId="1077">
      <pivotArea field="4" type="button" dataOnly="0" labelOnly="1" outline="0" axis="axisRow" fieldPosition="0"/>
    </format>
    <format dxfId="1076">
      <pivotArea dataOnly="0" labelOnly="1" fieldPosition="0">
        <references count="1">
          <reference field="4" count="7">
            <x v="0"/>
            <x v="1"/>
            <x v="2"/>
            <x v="3"/>
            <x v="4"/>
            <x v="5"/>
            <x v="6"/>
          </reference>
        </references>
      </pivotArea>
    </format>
    <format dxfId="1075">
      <pivotArea dataOnly="0" labelOnly="1" grandRow="1" outline="0" fieldPosition="0"/>
    </format>
    <format dxfId="1074">
      <pivotArea dataOnly="0" labelOnly="1" fieldPosition="0">
        <references count="1">
          <reference field="2" count="5">
            <x v="211"/>
            <x v="212"/>
            <x v="213"/>
            <x v="214"/>
            <x v="215"/>
          </reference>
        </references>
      </pivotArea>
    </format>
    <format dxfId="1073">
      <pivotArea type="all" dataOnly="0" outline="0" fieldPosition="0"/>
    </format>
    <format dxfId="1072">
      <pivotArea outline="0" collapsedLevelsAreSubtotals="1" fieldPosition="0"/>
    </format>
    <format dxfId="1071">
      <pivotArea type="origin" dataOnly="0" labelOnly="1" outline="0" fieldPosition="0"/>
    </format>
    <format dxfId="1070">
      <pivotArea field="2" type="button" dataOnly="0" labelOnly="1" outline="0" axis="axisCol" fieldPosition="0"/>
    </format>
    <format dxfId="1069">
      <pivotArea type="topRight" dataOnly="0" labelOnly="1" outline="0" fieldPosition="0"/>
    </format>
    <format dxfId="1068">
      <pivotArea field="4" type="button" dataOnly="0" labelOnly="1" outline="0" axis="axisRow" fieldPosition="0"/>
    </format>
    <format dxfId="1067">
      <pivotArea dataOnly="0" labelOnly="1" fieldPosition="0">
        <references count="1">
          <reference field="4" count="7">
            <x v="0"/>
            <x v="1"/>
            <x v="2"/>
            <x v="3"/>
            <x v="4"/>
            <x v="5"/>
            <x v="6"/>
          </reference>
        </references>
      </pivotArea>
    </format>
    <format dxfId="1066">
      <pivotArea dataOnly="0" labelOnly="1" grandRow="1" outline="0" fieldPosition="0"/>
    </format>
    <format dxfId="1065">
      <pivotArea dataOnly="0" labelOnly="1" fieldPosition="0">
        <references count="1">
          <reference field="2" count="5">
            <x v="211"/>
            <x v="212"/>
            <x v="213"/>
            <x v="214"/>
            <x v="215"/>
          </reference>
        </references>
      </pivotArea>
    </format>
    <format dxfId="1064">
      <pivotArea dataOnly="0" labelOnly="1" fieldPosition="0">
        <references count="1">
          <reference field="2" count="5">
            <x v="131"/>
            <x v="132"/>
            <x v="133"/>
            <x v="135"/>
            <x v="242"/>
          </reference>
        </references>
      </pivotArea>
    </format>
  </formats>
  <pivotTableStyleInfo name="PivotStyleMedium1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22835139-B897-40D9-A7C1-D78A3EA6E924}" name="PivotTable1" cacheId="1" applyNumberFormats="0" applyBorderFormats="0" applyFontFormats="0" applyPatternFormats="0" applyAlignmentFormats="0" applyWidthHeightFormats="1" dataCaption="Values" updatedVersion="8" minRefreshableVersion="3" useAutoFormatting="1" colGrandTotals="0" itemPrintTitles="1" createdVersion="8" indent="0" outline="1" outlineData="1" multipleFieldFilters="0" rowHeaderCaption="Stakeholder Group" colHeaderCaption="Level 2">
  <location ref="J10:Q19" firstHeaderRow="1" firstDataRow="2" firstDataCol="1" rowPageCount="2" colPageCount="1"/>
  <pivotFields count="8">
    <pivotField axis="axisRow" showAll="0">
      <items count="14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t="default"/>
      </items>
    </pivotField>
    <pivotField axis="axisPage" showAll="0">
      <items count="17">
        <item x="0"/>
        <item x="4"/>
        <item x="5"/>
        <item x="6"/>
        <item x="12"/>
        <item x="13"/>
        <item x="7"/>
        <item x="14"/>
        <item x="8"/>
        <item x="9"/>
        <item x="1"/>
        <item x="10"/>
        <item x="11"/>
        <item x="2"/>
        <item x="3"/>
        <item x="15"/>
        <item t="default"/>
      </items>
    </pivotField>
    <pivotField axis="axisCol" showAll="0">
      <items count="261">
        <item x="0"/>
        <item x="1"/>
        <item x="2"/>
        <item x="3"/>
        <item x="4"/>
        <item x="5"/>
        <item m="1" x="165"/>
        <item m="1" x="207"/>
        <item m="1" x="166"/>
        <item m="1" x="208"/>
        <item m="1" x="167"/>
        <item m="1" x="209"/>
        <item m="1" x="168"/>
        <item m="1" x="169"/>
        <item m="1" x="210"/>
        <item x="45"/>
        <item x="46"/>
        <item x="47"/>
        <item x="48"/>
        <item x="49"/>
        <item x="50"/>
        <item x="51"/>
        <item m="1" x="248"/>
        <item m="1" x="181"/>
        <item m="1" x="252"/>
        <item m="1" x="249"/>
        <item m="1" x="250"/>
        <item x="53"/>
        <item m="1" x="253"/>
        <item m="1" x="251"/>
        <item m="1" x="254"/>
        <item m="1" x="182"/>
        <item m="1" x="255"/>
        <item x="55"/>
        <item x="56"/>
        <item x="57"/>
        <item x="58"/>
        <item x="59"/>
        <item x="60"/>
        <item m="1" x="183"/>
        <item x="62"/>
        <item m="1" x="225"/>
        <item m="1" x="226"/>
        <item x="63"/>
        <item m="1" x="227"/>
        <item m="1" x="228"/>
        <item m="1" x="229"/>
        <item m="1" x="230"/>
        <item x="64"/>
        <item x="65"/>
        <item x="66"/>
        <item x="67"/>
        <item x="68"/>
        <item x="69"/>
        <item m="1" x="193"/>
        <item m="1" x="194"/>
        <item m="1" x="195"/>
        <item m="1" x="196"/>
        <item m="1" x="231"/>
        <item m="1" x="232"/>
        <item m="1" x="233"/>
        <item m="1" x="234"/>
        <item x="124"/>
        <item x="125"/>
        <item x="126"/>
        <item x="127"/>
        <item x="128"/>
        <item x="129"/>
        <item x="130"/>
        <item m="1" x="184"/>
        <item m="1" x="235"/>
        <item m="1" x="185"/>
        <item m="1" x="236"/>
        <item x="133"/>
        <item x="134"/>
        <item x="135"/>
        <item x="136"/>
        <item x="137"/>
        <item x="138"/>
        <item m="1" x="186"/>
        <item m="1" x="187"/>
        <item m="1" x="188"/>
        <item m="1" x="189"/>
        <item m="1" x="190"/>
        <item m="1" x="191"/>
        <item x="74"/>
        <item x="75"/>
        <item x="76"/>
        <item x="77"/>
        <item x="78"/>
        <item x="79"/>
        <item m="1" x="197"/>
        <item m="1" x="198"/>
        <item m="1" x="199"/>
        <item m="1" x="200"/>
        <item x="145"/>
        <item x="146"/>
        <item x="147"/>
        <item x="148"/>
        <item x="149"/>
        <item x="150"/>
        <item x="151"/>
        <item x="152"/>
        <item m="1" x="237"/>
        <item x="153"/>
        <item m="1" x="238"/>
        <item x="154"/>
        <item x="155"/>
        <item m="1" x="239"/>
        <item m="1" x="240"/>
        <item m="1" x="241"/>
        <item x="84"/>
        <item x="85"/>
        <item m="1" x="242"/>
        <item m="1" x="201"/>
        <item m="1" x="202"/>
        <item m="1" x="243"/>
        <item m="1" x="244"/>
        <item m="1" x="203"/>
        <item m="1" x="245"/>
        <item m="1" x="204"/>
        <item m="1" x="246"/>
        <item m="1" x="205"/>
        <item m="1" x="206"/>
        <item m="1" x="247"/>
        <item x="92"/>
        <item x="93"/>
        <item x="94"/>
        <item x="95"/>
        <item x="96"/>
        <item x="97"/>
        <item x="98"/>
        <item x="99"/>
        <item x="100"/>
        <item m="1" x="211"/>
        <item x="101"/>
        <item x="11"/>
        <item x="12"/>
        <item x="13"/>
        <item x="14"/>
        <item x="15"/>
        <item x="16"/>
        <item m="1" x="170"/>
        <item m="1" x="171"/>
        <item m="1" x="172"/>
        <item m="1" x="173"/>
        <item m="1" x="174"/>
        <item m="1" x="175"/>
        <item m="1" x="176"/>
        <item x="17"/>
        <item m="1" x="212"/>
        <item m="1" x="213"/>
        <item m="1" x="214"/>
        <item m="1" x="215"/>
        <item m="1" x="216"/>
        <item m="1" x="217"/>
        <item x="102"/>
        <item x="103"/>
        <item x="104"/>
        <item x="105"/>
        <item x="106"/>
        <item x="107"/>
        <item x="108"/>
        <item m="1" x="177"/>
        <item m="1" x="178"/>
        <item x="109"/>
        <item x="110"/>
        <item x="111"/>
        <item x="112"/>
        <item x="113"/>
        <item x="114"/>
        <item x="115"/>
        <item x="116"/>
        <item x="117"/>
        <item x="118"/>
        <item x="119"/>
        <item x="120"/>
        <item m="1" x="218"/>
        <item x="121"/>
        <item x="122"/>
        <item x="123"/>
        <item x="24"/>
        <item x="25"/>
        <item x="26"/>
        <item x="27"/>
        <item x="28"/>
        <item x="29"/>
        <item x="30"/>
        <item x="31"/>
        <item m="1" x="192"/>
        <item x="33"/>
        <item m="1" x="219"/>
        <item m="1" x="220"/>
        <item m="1" x="221"/>
        <item m="1" x="222"/>
        <item m="1" x="223"/>
        <item m="1" x="224"/>
        <item x="34"/>
        <item x="35"/>
        <item x="36"/>
        <item x="37"/>
        <item x="38"/>
        <item x="39"/>
        <item x="40"/>
        <item m="1" x="179"/>
        <item m="1" x="256"/>
        <item x="42"/>
        <item m="1" x="257"/>
        <item x="43"/>
        <item m="1" x="180"/>
        <item m="1" x="258"/>
        <item m="1" x="259"/>
        <item x="156"/>
        <item x="6"/>
        <item x="7"/>
        <item x="8"/>
        <item x="9"/>
        <item x="10"/>
        <item x="18"/>
        <item x="19"/>
        <item x="20"/>
        <item x="21"/>
        <item x="22"/>
        <item x="23"/>
        <item m="1" x="157"/>
        <item m="1" x="158"/>
        <item m="1" x="159"/>
        <item x="52"/>
        <item x="54"/>
        <item x="61"/>
        <item x="70"/>
        <item m="1" x="160"/>
        <item m="1" x="161"/>
        <item x="73"/>
        <item m="1" x="162"/>
        <item x="81"/>
        <item x="82"/>
        <item x="83"/>
        <item x="86"/>
        <item x="87"/>
        <item x="88"/>
        <item x="89"/>
        <item x="90"/>
        <item x="91"/>
        <item m="1" x="163"/>
        <item x="131"/>
        <item x="132"/>
        <item x="139"/>
        <item x="140"/>
        <item x="141"/>
        <item x="142"/>
        <item m="1" x="164"/>
        <item x="144"/>
        <item x="32"/>
        <item x="41"/>
        <item x="44"/>
        <item x="71"/>
        <item x="72"/>
        <item x="80"/>
        <item x="143"/>
        <item t="default"/>
      </items>
    </pivotField>
    <pivotField showAll="0"/>
    <pivotField axis="axisRow" showAll="0">
      <items count="9">
        <item sd="0" x="6"/>
        <item sd="0" x="4"/>
        <item sd="0" x="2"/>
        <item sd="0" x="5"/>
        <item sd="0" x="0"/>
        <item sd="0" x="1"/>
        <item sd="0" x="3"/>
        <item sd="0" x="7"/>
        <item t="default" sd="0"/>
      </items>
    </pivotField>
    <pivotField showAll="0"/>
    <pivotField axis="axisPage" showAll="0">
      <items count="4">
        <item x="0"/>
        <item x="1"/>
        <item x="2"/>
        <item t="default"/>
      </items>
    </pivotField>
    <pivotField dataField="1" showAll="0"/>
  </pivotFields>
  <rowFields count="2">
    <field x="4"/>
    <field x="0"/>
  </rowFields>
  <rowItems count="8">
    <i>
      <x/>
    </i>
    <i>
      <x v="1"/>
    </i>
    <i>
      <x v="2"/>
    </i>
    <i>
      <x v="3"/>
    </i>
    <i>
      <x v="4"/>
    </i>
    <i>
      <x v="5"/>
    </i>
    <i>
      <x v="6"/>
    </i>
    <i t="grand">
      <x/>
    </i>
  </rowItems>
  <colFields count="1">
    <field x="2"/>
  </colFields>
  <colItems count="7">
    <i>
      <x v="162"/>
    </i>
    <i>
      <x v="165"/>
    </i>
    <i>
      <x v="166"/>
    </i>
    <i>
      <x v="167"/>
    </i>
    <i>
      <x v="168"/>
    </i>
    <i>
      <x v="169"/>
    </i>
    <i>
      <x v="170"/>
    </i>
  </colItems>
  <pageFields count="2">
    <pageField fld="1" item="11" hier="-1"/>
    <pageField fld="6" item="1" hier="-1"/>
  </pageFields>
  <dataFields count="1">
    <dataField name="Number of responses" fld="7" baseField="0" baseItem="0"/>
  </dataFields>
  <formats count="32">
    <format dxfId="993">
      <pivotArea dataOnly="0" labelOnly="1" fieldPosition="0">
        <references count="1">
          <reference field="2" count="5">
            <x v="6"/>
            <x v="8"/>
            <x v="10"/>
            <x v="12"/>
            <x v="13"/>
          </reference>
        </references>
      </pivotArea>
    </format>
    <format dxfId="992">
      <pivotArea dataOnly="0" labelOnly="1" fieldPosition="0">
        <references count="1">
          <reference field="2" count="5">
            <x v="213"/>
            <x v="214"/>
            <x v="215"/>
            <x v="216"/>
            <x v="217"/>
          </reference>
        </references>
      </pivotArea>
    </format>
    <format dxfId="991">
      <pivotArea type="all" dataOnly="0" outline="0" fieldPosition="0"/>
    </format>
    <format dxfId="990">
      <pivotArea outline="0" collapsedLevelsAreSubtotals="1" fieldPosition="0"/>
    </format>
    <format dxfId="989">
      <pivotArea type="origin" dataOnly="0" labelOnly="1" outline="0" fieldPosition="0"/>
    </format>
    <format dxfId="988">
      <pivotArea field="2" type="button" dataOnly="0" labelOnly="1" outline="0" axis="axisCol" fieldPosition="0"/>
    </format>
    <format dxfId="987">
      <pivotArea type="topRight" dataOnly="0" labelOnly="1" outline="0" fieldPosition="0"/>
    </format>
    <format dxfId="986">
      <pivotArea field="4" type="button" dataOnly="0" labelOnly="1" outline="0" axis="axisRow" fieldPosition="0"/>
    </format>
    <format dxfId="985">
      <pivotArea dataOnly="0" labelOnly="1" fieldPosition="0">
        <references count="1">
          <reference field="4" count="7">
            <x v="0"/>
            <x v="1"/>
            <x v="2"/>
            <x v="3"/>
            <x v="4"/>
            <x v="5"/>
            <x v="6"/>
          </reference>
        </references>
      </pivotArea>
    </format>
    <format dxfId="984">
      <pivotArea dataOnly="0" labelOnly="1" grandRow="1" outline="0" fieldPosition="0"/>
    </format>
    <format dxfId="983">
      <pivotArea dataOnly="0" labelOnly="1" fieldPosition="0">
        <references count="1">
          <reference field="2" count="5">
            <x v="213"/>
            <x v="214"/>
            <x v="215"/>
            <x v="216"/>
            <x v="217"/>
          </reference>
        </references>
      </pivotArea>
    </format>
    <format dxfId="982">
      <pivotArea type="all" dataOnly="0" outline="0" fieldPosition="0"/>
    </format>
    <format dxfId="981">
      <pivotArea outline="0" collapsedLevelsAreSubtotals="1" fieldPosition="0"/>
    </format>
    <format dxfId="980">
      <pivotArea type="origin" dataOnly="0" labelOnly="1" outline="0" fieldPosition="0"/>
    </format>
    <format dxfId="979">
      <pivotArea field="2" type="button" dataOnly="0" labelOnly="1" outline="0" axis="axisCol" fieldPosition="0"/>
    </format>
    <format dxfId="978">
      <pivotArea type="topRight" dataOnly="0" labelOnly="1" outline="0" fieldPosition="0"/>
    </format>
    <format dxfId="977">
      <pivotArea field="4" type="button" dataOnly="0" labelOnly="1" outline="0" axis="axisRow" fieldPosition="0"/>
    </format>
    <format dxfId="976">
      <pivotArea dataOnly="0" labelOnly="1" fieldPosition="0">
        <references count="1">
          <reference field="4" count="7">
            <x v="0"/>
            <x v="1"/>
            <x v="2"/>
            <x v="3"/>
            <x v="4"/>
            <x v="5"/>
            <x v="6"/>
          </reference>
        </references>
      </pivotArea>
    </format>
    <format dxfId="975">
      <pivotArea dataOnly="0" labelOnly="1" grandRow="1" outline="0" fieldPosition="0"/>
    </format>
    <format dxfId="974">
      <pivotArea dataOnly="0" labelOnly="1" fieldPosition="0">
        <references count="1">
          <reference field="2" count="5">
            <x v="213"/>
            <x v="214"/>
            <x v="215"/>
            <x v="216"/>
            <x v="217"/>
          </reference>
        </references>
      </pivotArea>
    </format>
    <format dxfId="973">
      <pivotArea type="all" dataOnly="0" outline="0" fieldPosition="0"/>
    </format>
    <format dxfId="972">
      <pivotArea outline="0" collapsedLevelsAreSubtotals="1" fieldPosition="0"/>
    </format>
    <format dxfId="971">
      <pivotArea type="origin" dataOnly="0" labelOnly="1" outline="0" fieldPosition="0"/>
    </format>
    <format dxfId="970">
      <pivotArea field="2" type="button" dataOnly="0" labelOnly="1" outline="0" axis="axisCol" fieldPosition="0"/>
    </format>
    <format dxfId="969">
      <pivotArea type="topRight" dataOnly="0" labelOnly="1" outline="0" fieldPosition="0"/>
    </format>
    <format dxfId="968">
      <pivotArea field="4" type="button" dataOnly="0" labelOnly="1" outline="0" axis="axisRow" fieldPosition="0"/>
    </format>
    <format dxfId="967">
      <pivotArea dataOnly="0" labelOnly="1" fieldPosition="0">
        <references count="1">
          <reference field="4" count="7">
            <x v="0"/>
            <x v="1"/>
            <x v="2"/>
            <x v="3"/>
            <x v="4"/>
            <x v="5"/>
            <x v="6"/>
          </reference>
        </references>
      </pivotArea>
    </format>
    <format dxfId="966">
      <pivotArea dataOnly="0" labelOnly="1" grandRow="1" outline="0" fieldPosition="0"/>
    </format>
    <format dxfId="965">
      <pivotArea dataOnly="0" labelOnly="1" fieldPosition="0">
        <references count="1">
          <reference field="2" count="5">
            <x v="213"/>
            <x v="214"/>
            <x v="215"/>
            <x v="216"/>
            <x v="217"/>
          </reference>
        </references>
      </pivotArea>
    </format>
    <format dxfId="964">
      <pivotArea dataOnly="0" labelOnly="1" fieldPosition="0">
        <references count="1">
          <reference field="2" count="5">
            <x v="131"/>
            <x v="132"/>
            <x v="133"/>
            <x v="135"/>
            <x v="244"/>
          </reference>
        </references>
      </pivotArea>
    </format>
    <format dxfId="963">
      <pivotArea field="4" type="button" dataOnly="0" labelOnly="1" outline="0" axis="axisRow" fieldPosition="0"/>
    </format>
    <format dxfId="962">
      <pivotArea dataOnly="0" labelOnly="1" fieldPosition="0">
        <references count="1">
          <reference field="2" count="7">
            <x v="162"/>
            <x v="165"/>
            <x v="166"/>
            <x v="167"/>
            <x v="168"/>
            <x v="169"/>
            <x v="170"/>
          </reference>
        </references>
      </pivotArea>
    </format>
  </formats>
  <pivotTableStyleInfo name="PivotStyleMedium1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C84D3951-9F2C-420C-A4E1-A778A654C4ED}" name="PivotTable3" cacheId="1" applyNumberFormats="0" applyBorderFormats="0" applyFontFormats="0" applyPatternFormats="0" applyAlignmentFormats="0" applyWidthHeightFormats="1" dataCaption="Values" updatedVersion="8" minRefreshableVersion="3" useAutoFormatting="1" itemPrintTitles="1" createdVersion="8" indent="0" outline="1" outlineData="1" multipleFieldFilters="0" rowHeaderCaption="Stakeholder Group" colHeaderCaption="Level 1">
  <location ref="A10:H24" firstHeaderRow="1" firstDataRow="2" firstDataCol="1" rowPageCount="2" colPageCount="1"/>
  <pivotFields count="8">
    <pivotField axis="axisRow" showAll="0">
      <items count="14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t="default"/>
      </items>
    </pivotField>
    <pivotField axis="axisPage" showAll="0">
      <items count="17">
        <item x="0"/>
        <item x="4"/>
        <item x="5"/>
        <item x="6"/>
        <item x="12"/>
        <item x="13"/>
        <item x="7"/>
        <item x="14"/>
        <item x="8"/>
        <item x="9"/>
        <item x="1"/>
        <item x="10"/>
        <item x="11"/>
        <item x="2"/>
        <item x="3"/>
        <item x="15"/>
        <item t="default"/>
      </items>
    </pivotField>
    <pivotField axis="axisCol" showAll="0">
      <items count="261">
        <item x="0"/>
        <item x="1"/>
        <item x="2"/>
        <item x="3"/>
        <item x="4"/>
        <item x="5"/>
        <item m="1" x="165"/>
        <item m="1" x="207"/>
        <item m="1" x="166"/>
        <item m="1" x="208"/>
        <item m="1" x="167"/>
        <item m="1" x="209"/>
        <item m="1" x="168"/>
        <item m="1" x="169"/>
        <item m="1" x="210"/>
        <item x="45"/>
        <item x="46"/>
        <item x="47"/>
        <item x="48"/>
        <item x="49"/>
        <item x="50"/>
        <item x="51"/>
        <item m="1" x="248"/>
        <item m="1" x="181"/>
        <item m="1" x="252"/>
        <item m="1" x="249"/>
        <item m="1" x="250"/>
        <item x="53"/>
        <item m="1" x="253"/>
        <item m="1" x="251"/>
        <item m="1" x="254"/>
        <item m="1" x="182"/>
        <item m="1" x="255"/>
        <item x="55"/>
        <item x="56"/>
        <item x="57"/>
        <item x="58"/>
        <item x="59"/>
        <item x="60"/>
        <item m="1" x="183"/>
        <item x="62"/>
        <item m="1" x="225"/>
        <item m="1" x="226"/>
        <item x="63"/>
        <item m="1" x="227"/>
        <item m="1" x="228"/>
        <item m="1" x="229"/>
        <item m="1" x="230"/>
        <item x="64"/>
        <item x="65"/>
        <item x="66"/>
        <item x="67"/>
        <item x="68"/>
        <item x="69"/>
        <item m="1" x="193"/>
        <item m="1" x="194"/>
        <item m="1" x="195"/>
        <item m="1" x="196"/>
        <item m="1" x="231"/>
        <item m="1" x="232"/>
        <item m="1" x="233"/>
        <item m="1" x="234"/>
        <item x="124"/>
        <item x="125"/>
        <item x="126"/>
        <item x="127"/>
        <item x="128"/>
        <item x="129"/>
        <item x="130"/>
        <item m="1" x="184"/>
        <item m="1" x="235"/>
        <item m="1" x="185"/>
        <item m="1" x="236"/>
        <item x="133"/>
        <item x="134"/>
        <item x="135"/>
        <item x="136"/>
        <item x="137"/>
        <item x="138"/>
        <item m="1" x="186"/>
        <item m="1" x="187"/>
        <item m="1" x="188"/>
        <item m="1" x="189"/>
        <item m="1" x="190"/>
        <item m="1" x="191"/>
        <item x="74"/>
        <item x="75"/>
        <item x="76"/>
        <item x="77"/>
        <item x="78"/>
        <item x="79"/>
        <item m="1" x="197"/>
        <item m="1" x="198"/>
        <item m="1" x="199"/>
        <item m="1" x="200"/>
        <item x="145"/>
        <item x="146"/>
        <item x="147"/>
        <item x="148"/>
        <item x="149"/>
        <item x="150"/>
        <item x="151"/>
        <item x="152"/>
        <item m="1" x="237"/>
        <item x="153"/>
        <item m="1" x="238"/>
        <item x="154"/>
        <item x="155"/>
        <item m="1" x="239"/>
        <item m="1" x="240"/>
        <item m="1" x="241"/>
        <item x="84"/>
        <item x="85"/>
        <item m="1" x="242"/>
        <item m="1" x="201"/>
        <item m="1" x="202"/>
        <item m="1" x="243"/>
        <item m="1" x="244"/>
        <item m="1" x="203"/>
        <item m="1" x="245"/>
        <item m="1" x="204"/>
        <item m="1" x="246"/>
        <item m="1" x="205"/>
        <item m="1" x="206"/>
        <item m="1" x="247"/>
        <item x="92"/>
        <item x="93"/>
        <item x="94"/>
        <item x="95"/>
        <item x="96"/>
        <item x="97"/>
        <item x="98"/>
        <item x="99"/>
        <item x="100"/>
        <item m="1" x="211"/>
        <item x="101"/>
        <item x="11"/>
        <item x="12"/>
        <item x="13"/>
        <item x="14"/>
        <item x="15"/>
        <item x="16"/>
        <item m="1" x="170"/>
        <item m="1" x="171"/>
        <item m="1" x="172"/>
        <item m="1" x="173"/>
        <item m="1" x="174"/>
        <item m="1" x="175"/>
        <item m="1" x="176"/>
        <item x="17"/>
        <item m="1" x="212"/>
        <item m="1" x="213"/>
        <item m="1" x="214"/>
        <item m="1" x="215"/>
        <item m="1" x="216"/>
        <item m="1" x="217"/>
        <item x="102"/>
        <item x="103"/>
        <item x="104"/>
        <item x="105"/>
        <item x="106"/>
        <item x="107"/>
        <item x="108"/>
        <item m="1" x="177"/>
        <item m="1" x="178"/>
        <item x="111"/>
        <item x="112"/>
        <item x="113"/>
        <item x="114"/>
        <item x="115"/>
        <item x="116"/>
        <item x="117"/>
        <item x="118"/>
        <item x="119"/>
        <item x="120"/>
        <item m="1" x="218"/>
        <item x="121"/>
        <item x="122"/>
        <item x="123"/>
        <item x="24"/>
        <item x="25"/>
        <item x="26"/>
        <item x="27"/>
        <item x="28"/>
        <item x="29"/>
        <item x="30"/>
        <item x="31"/>
        <item m="1" x="192"/>
        <item x="33"/>
        <item m="1" x="219"/>
        <item m="1" x="220"/>
        <item m="1" x="221"/>
        <item m="1" x="222"/>
        <item m="1" x="223"/>
        <item m="1" x="224"/>
        <item x="34"/>
        <item x="35"/>
        <item x="36"/>
        <item x="37"/>
        <item x="38"/>
        <item x="39"/>
        <item x="40"/>
        <item m="1" x="179"/>
        <item m="1" x="256"/>
        <item x="42"/>
        <item m="1" x="257"/>
        <item x="43"/>
        <item m="1" x="180"/>
        <item m="1" x="258"/>
        <item m="1" x="259"/>
        <item x="156"/>
        <item x="6"/>
        <item x="7"/>
        <item x="8"/>
        <item x="9"/>
        <item x="10"/>
        <item x="18"/>
        <item x="19"/>
        <item x="20"/>
        <item x="21"/>
        <item x="22"/>
        <item x="23"/>
        <item m="1" x="157"/>
        <item m="1" x="158"/>
        <item m="1" x="159"/>
        <item x="52"/>
        <item x="54"/>
        <item x="61"/>
        <item x="70"/>
        <item m="1" x="160"/>
        <item m="1" x="161"/>
        <item x="73"/>
        <item m="1" x="162"/>
        <item x="81"/>
        <item x="82"/>
        <item x="83"/>
        <item x="86"/>
        <item x="87"/>
        <item x="88"/>
        <item x="89"/>
        <item x="90"/>
        <item x="91"/>
        <item m="1" x="163"/>
        <item x="109"/>
        <item x="110"/>
        <item x="131"/>
        <item x="132"/>
        <item x="139"/>
        <item x="140"/>
        <item x="141"/>
        <item x="142"/>
        <item m="1" x="164"/>
        <item x="144"/>
        <item x="32"/>
        <item x="41"/>
        <item x="44"/>
        <item x="71"/>
        <item x="72"/>
        <item x="80"/>
        <item x="143"/>
        <item t="default"/>
      </items>
    </pivotField>
    <pivotField showAll="0"/>
    <pivotField showAll="0"/>
    <pivotField axis="axisRow" showAll="0">
      <items count="14">
        <item sd="0" x="7"/>
        <item sd="0" x="5"/>
        <item sd="0" x="9"/>
        <item sd="0" x="2"/>
        <item sd="0" x="6"/>
        <item sd="0" x="11"/>
        <item sd="0" x="4"/>
        <item sd="0" x="0"/>
        <item sd="0" x="1"/>
        <item sd="0" x="10"/>
        <item sd="0" x="3"/>
        <item sd="0" x="8"/>
        <item sd="0" x="12"/>
        <item t="default" sd="0"/>
      </items>
    </pivotField>
    <pivotField axis="axisPage" showAll="0">
      <items count="4">
        <item x="0"/>
        <item x="1"/>
        <item x="2"/>
        <item t="default"/>
      </items>
    </pivotField>
    <pivotField dataField="1" showAll="0"/>
  </pivotFields>
  <rowFields count="2">
    <field x="5"/>
    <field x="0"/>
  </rowFields>
  <rowItems count="13">
    <i>
      <x/>
    </i>
    <i>
      <x v="1"/>
    </i>
    <i>
      <x v="2"/>
    </i>
    <i>
      <x v="3"/>
    </i>
    <i>
      <x v="4"/>
    </i>
    <i>
      <x v="5"/>
    </i>
    <i>
      <x v="6"/>
    </i>
    <i>
      <x v="7"/>
    </i>
    <i>
      <x v="8"/>
    </i>
    <i>
      <x v="9"/>
    </i>
    <i>
      <x v="10"/>
    </i>
    <i>
      <x v="11"/>
    </i>
    <i t="grand">
      <x/>
    </i>
  </rowItems>
  <colFields count="1">
    <field x="2"/>
  </colFields>
  <colItems count="7">
    <i>
      <x v="156"/>
    </i>
    <i>
      <x v="157"/>
    </i>
    <i>
      <x v="158"/>
    </i>
    <i>
      <x v="159"/>
    </i>
    <i>
      <x v="160"/>
    </i>
    <i>
      <x v="161"/>
    </i>
    <i t="grand">
      <x/>
    </i>
  </colItems>
  <pageFields count="2">
    <pageField fld="1" item="11" hier="-1"/>
    <pageField fld="6" item="0" hier="-1"/>
  </pageFields>
  <dataFields count="1">
    <dataField name="Number of responses" fld="7" baseField="0" baseItem="0"/>
  </dataFields>
  <formats count="36">
    <format dxfId="1029">
      <pivotArea dataOnly="0" labelOnly="1" fieldPosition="0">
        <references count="1">
          <reference field="2" count="6">
            <x v="0"/>
            <x v="1"/>
            <x v="2"/>
            <x v="3"/>
            <x v="4"/>
            <x v="5"/>
          </reference>
        </references>
      </pivotArea>
    </format>
    <format dxfId="1028">
      <pivotArea dataOnly="0" labelOnly="1" grandCol="1" outline="0" fieldPosition="0"/>
    </format>
    <format dxfId="1027">
      <pivotArea type="all" dataOnly="0" outline="0" fieldPosition="0"/>
    </format>
    <format dxfId="1026">
      <pivotArea outline="0" collapsedLevelsAreSubtotals="1" fieldPosition="0"/>
    </format>
    <format dxfId="1025">
      <pivotArea type="origin" dataOnly="0" labelOnly="1" outline="0" fieldPosition="0"/>
    </format>
    <format dxfId="1024">
      <pivotArea field="2" type="button" dataOnly="0" labelOnly="1" outline="0" axis="axisCol" fieldPosition="0"/>
    </format>
    <format dxfId="1023">
      <pivotArea type="topRight" dataOnly="0" labelOnly="1" outline="0" fieldPosition="0"/>
    </format>
    <format dxfId="1022">
      <pivotArea field="5" type="button" dataOnly="0" labelOnly="1" outline="0" axis="axisRow" fieldPosition="0"/>
    </format>
    <format dxfId="1021">
      <pivotArea dataOnly="0" labelOnly="1" fieldPosition="0">
        <references count="1">
          <reference field="5" count="12">
            <x v="0"/>
            <x v="1"/>
            <x v="2"/>
            <x v="3"/>
            <x v="4"/>
            <x v="5"/>
            <x v="6"/>
            <x v="7"/>
            <x v="8"/>
            <x v="9"/>
            <x v="10"/>
            <x v="11"/>
          </reference>
        </references>
      </pivotArea>
    </format>
    <format dxfId="1020">
      <pivotArea dataOnly="0" labelOnly="1" grandRow="1" outline="0" fieldPosition="0"/>
    </format>
    <format dxfId="1019">
      <pivotArea dataOnly="0" labelOnly="1" fieldPosition="0">
        <references count="1">
          <reference field="2" count="6">
            <x v="0"/>
            <x v="1"/>
            <x v="2"/>
            <x v="3"/>
            <x v="4"/>
            <x v="5"/>
          </reference>
        </references>
      </pivotArea>
    </format>
    <format dxfId="1018">
      <pivotArea dataOnly="0" labelOnly="1" grandCol="1" outline="0" fieldPosition="0"/>
    </format>
    <format dxfId="1017">
      <pivotArea type="all" dataOnly="0" outline="0" fieldPosition="0"/>
    </format>
    <format dxfId="1016">
      <pivotArea outline="0" collapsedLevelsAreSubtotals="1" fieldPosition="0"/>
    </format>
    <format dxfId="1015">
      <pivotArea type="origin" dataOnly="0" labelOnly="1" outline="0" fieldPosition="0"/>
    </format>
    <format dxfId="1014">
      <pivotArea field="2" type="button" dataOnly="0" labelOnly="1" outline="0" axis="axisCol" fieldPosition="0"/>
    </format>
    <format dxfId="1013">
      <pivotArea type="topRight" dataOnly="0" labelOnly="1" outline="0" fieldPosition="0"/>
    </format>
    <format dxfId="1012">
      <pivotArea field="5" type="button" dataOnly="0" labelOnly="1" outline="0" axis="axisRow" fieldPosition="0"/>
    </format>
    <format dxfId="1011">
      <pivotArea dataOnly="0" labelOnly="1" fieldPosition="0">
        <references count="1">
          <reference field="5" count="12">
            <x v="0"/>
            <x v="1"/>
            <x v="2"/>
            <x v="3"/>
            <x v="4"/>
            <x v="5"/>
            <x v="6"/>
            <x v="7"/>
            <x v="8"/>
            <x v="9"/>
            <x v="10"/>
            <x v="11"/>
          </reference>
        </references>
      </pivotArea>
    </format>
    <format dxfId="1010">
      <pivotArea dataOnly="0" labelOnly="1" grandRow="1" outline="0" fieldPosition="0"/>
    </format>
    <format dxfId="1009">
      <pivotArea dataOnly="0" labelOnly="1" fieldPosition="0">
        <references count="1">
          <reference field="2" count="6">
            <x v="0"/>
            <x v="1"/>
            <x v="2"/>
            <x v="3"/>
            <x v="4"/>
            <x v="5"/>
          </reference>
        </references>
      </pivotArea>
    </format>
    <format dxfId="1008">
      <pivotArea dataOnly="0" labelOnly="1" grandCol="1" outline="0" fieldPosition="0"/>
    </format>
    <format dxfId="1007">
      <pivotArea type="all" dataOnly="0" outline="0" fieldPosition="0"/>
    </format>
    <format dxfId="1006">
      <pivotArea outline="0" collapsedLevelsAreSubtotals="1" fieldPosition="0"/>
    </format>
    <format dxfId="1005">
      <pivotArea type="origin" dataOnly="0" labelOnly="1" outline="0" fieldPosition="0"/>
    </format>
    <format dxfId="1004">
      <pivotArea field="2" type="button" dataOnly="0" labelOnly="1" outline="0" axis="axisCol" fieldPosition="0"/>
    </format>
    <format dxfId="1003">
      <pivotArea type="topRight" dataOnly="0" labelOnly="1" outline="0" fieldPosition="0"/>
    </format>
    <format dxfId="1002">
      <pivotArea field="5" type="button" dataOnly="0" labelOnly="1" outline="0" axis="axisRow" fieldPosition="0"/>
    </format>
    <format dxfId="1001">
      <pivotArea dataOnly="0" labelOnly="1" fieldPosition="0">
        <references count="1">
          <reference field="5" count="12">
            <x v="0"/>
            <x v="1"/>
            <x v="2"/>
            <x v="3"/>
            <x v="4"/>
            <x v="5"/>
            <x v="6"/>
            <x v="7"/>
            <x v="8"/>
            <x v="9"/>
            <x v="10"/>
            <x v="11"/>
          </reference>
        </references>
      </pivotArea>
    </format>
    <format dxfId="1000">
      <pivotArea dataOnly="0" labelOnly="1" grandRow="1" outline="0" fieldPosition="0"/>
    </format>
    <format dxfId="999">
      <pivotArea dataOnly="0" labelOnly="1" fieldPosition="0">
        <references count="1">
          <reference field="2" count="6">
            <x v="0"/>
            <x v="1"/>
            <x v="2"/>
            <x v="3"/>
            <x v="4"/>
            <x v="5"/>
          </reference>
        </references>
      </pivotArea>
    </format>
    <format dxfId="998">
      <pivotArea dataOnly="0" labelOnly="1" grandCol="1" outline="0" fieldPosition="0"/>
    </format>
    <format dxfId="997">
      <pivotArea dataOnly="0" labelOnly="1" fieldPosition="0">
        <references count="1">
          <reference field="2" count="6">
            <x v="125"/>
            <x v="126"/>
            <x v="127"/>
            <x v="128"/>
            <x v="129"/>
            <x v="130"/>
          </reference>
        </references>
      </pivotArea>
    </format>
    <format dxfId="996">
      <pivotArea field="5" type="button" dataOnly="0" labelOnly="1" outline="0" axis="axisRow" fieldPosition="0"/>
    </format>
    <format dxfId="995">
      <pivotArea dataOnly="0" labelOnly="1" fieldPosition="0">
        <references count="1">
          <reference field="2" count="6">
            <x v="156"/>
            <x v="157"/>
            <x v="158"/>
            <x v="159"/>
            <x v="160"/>
            <x v="161"/>
          </reference>
        </references>
      </pivotArea>
    </format>
    <format dxfId="994">
      <pivotArea dataOnly="0" labelOnly="1" grandCol="1" outline="0" fieldPosition="0"/>
    </format>
  </formats>
  <pivotTableStyleInfo name="PivotStyleMedium1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35B47F04-203C-4D02-B8E1-9B6C56E45230}" name="PivotTable1" cacheId="1" applyNumberFormats="0" applyBorderFormats="0" applyFontFormats="0" applyPatternFormats="0" applyAlignmentFormats="0" applyWidthHeightFormats="1" dataCaption="Values" updatedVersion="8" minRefreshableVersion="3" useAutoFormatting="1" colGrandTotals="0" itemPrintTitles="1" createdVersion="8" indent="0" outline="1" outlineData="1" multipleFieldFilters="0" rowHeaderCaption="Stakeholder Group" colHeaderCaption="Level 2">
  <location ref="J10:M19" firstHeaderRow="1" firstDataRow="2" firstDataCol="1" rowPageCount="2" colPageCount="1"/>
  <pivotFields count="8">
    <pivotField axis="axisRow" showAll="0">
      <items count="14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t="default"/>
      </items>
    </pivotField>
    <pivotField axis="axisPage" showAll="0">
      <items count="17">
        <item x="0"/>
        <item x="4"/>
        <item x="5"/>
        <item x="6"/>
        <item x="12"/>
        <item x="13"/>
        <item x="7"/>
        <item x="14"/>
        <item x="8"/>
        <item x="9"/>
        <item x="1"/>
        <item x="10"/>
        <item x="11"/>
        <item x="2"/>
        <item x="3"/>
        <item x="15"/>
        <item t="default"/>
      </items>
    </pivotField>
    <pivotField axis="axisCol" showAll="0">
      <items count="261">
        <item x="0"/>
        <item x="1"/>
        <item x="2"/>
        <item x="3"/>
        <item x="4"/>
        <item x="5"/>
        <item m="1" x="165"/>
        <item m="1" x="207"/>
        <item m="1" x="166"/>
        <item m="1" x="208"/>
        <item m="1" x="167"/>
        <item m="1" x="209"/>
        <item m="1" x="168"/>
        <item m="1" x="169"/>
        <item m="1" x="210"/>
        <item x="45"/>
        <item x="46"/>
        <item x="47"/>
        <item x="48"/>
        <item x="49"/>
        <item x="50"/>
        <item x="51"/>
        <item m="1" x="248"/>
        <item m="1" x="181"/>
        <item m="1" x="252"/>
        <item m="1" x="249"/>
        <item m="1" x="250"/>
        <item x="53"/>
        <item m="1" x="253"/>
        <item m="1" x="251"/>
        <item m="1" x="254"/>
        <item m="1" x="182"/>
        <item m="1" x="255"/>
        <item x="55"/>
        <item x="56"/>
        <item x="57"/>
        <item x="58"/>
        <item x="59"/>
        <item x="60"/>
        <item m="1" x="183"/>
        <item x="62"/>
        <item m="1" x="225"/>
        <item m="1" x="226"/>
        <item x="63"/>
        <item m="1" x="227"/>
        <item m="1" x="228"/>
        <item m="1" x="229"/>
        <item m="1" x="230"/>
        <item x="64"/>
        <item x="65"/>
        <item x="66"/>
        <item x="67"/>
        <item x="68"/>
        <item x="69"/>
        <item m="1" x="193"/>
        <item m="1" x="194"/>
        <item m="1" x="195"/>
        <item m="1" x="196"/>
        <item m="1" x="231"/>
        <item m="1" x="232"/>
        <item m="1" x="233"/>
        <item m="1" x="234"/>
        <item x="124"/>
        <item x="125"/>
        <item x="126"/>
        <item x="127"/>
        <item x="128"/>
        <item x="129"/>
        <item x="130"/>
        <item m="1" x="184"/>
        <item m="1" x="235"/>
        <item m="1" x="185"/>
        <item m="1" x="236"/>
        <item x="133"/>
        <item x="134"/>
        <item x="135"/>
        <item x="136"/>
        <item x="137"/>
        <item x="138"/>
        <item m="1" x="186"/>
        <item m="1" x="187"/>
        <item m="1" x="188"/>
        <item m="1" x="189"/>
        <item m="1" x="190"/>
        <item m="1" x="191"/>
        <item x="74"/>
        <item x="75"/>
        <item x="76"/>
        <item x="77"/>
        <item x="78"/>
        <item x="79"/>
        <item m="1" x="197"/>
        <item m="1" x="198"/>
        <item m="1" x="199"/>
        <item m="1" x="200"/>
        <item x="145"/>
        <item x="146"/>
        <item x="147"/>
        <item x="148"/>
        <item x="149"/>
        <item x="150"/>
        <item x="151"/>
        <item x="152"/>
        <item m="1" x="237"/>
        <item x="153"/>
        <item m="1" x="238"/>
        <item x="154"/>
        <item x="155"/>
        <item m="1" x="239"/>
        <item m="1" x="240"/>
        <item m="1" x="241"/>
        <item x="84"/>
        <item x="85"/>
        <item m="1" x="242"/>
        <item m="1" x="201"/>
        <item m="1" x="202"/>
        <item m="1" x="243"/>
        <item m="1" x="244"/>
        <item m="1" x="203"/>
        <item m="1" x="245"/>
        <item m="1" x="204"/>
        <item m="1" x="246"/>
        <item m="1" x="205"/>
        <item m="1" x="206"/>
        <item m="1" x="247"/>
        <item x="92"/>
        <item x="93"/>
        <item x="94"/>
        <item x="95"/>
        <item x="96"/>
        <item x="97"/>
        <item x="98"/>
        <item x="99"/>
        <item x="100"/>
        <item m="1" x="211"/>
        <item x="101"/>
        <item x="11"/>
        <item x="12"/>
        <item x="13"/>
        <item x="14"/>
        <item x="15"/>
        <item x="16"/>
        <item m="1" x="170"/>
        <item m="1" x="171"/>
        <item m="1" x="172"/>
        <item m="1" x="173"/>
        <item m="1" x="174"/>
        <item m="1" x="175"/>
        <item m="1" x="176"/>
        <item x="17"/>
        <item m="1" x="212"/>
        <item m="1" x="213"/>
        <item m="1" x="214"/>
        <item m="1" x="215"/>
        <item m="1" x="216"/>
        <item m="1" x="217"/>
        <item x="102"/>
        <item x="103"/>
        <item x="104"/>
        <item x="105"/>
        <item x="106"/>
        <item x="107"/>
        <item x="108"/>
        <item m="1" x="177"/>
        <item m="1" x="178"/>
        <item x="111"/>
        <item x="112"/>
        <item x="113"/>
        <item x="114"/>
        <item x="115"/>
        <item x="116"/>
        <item x="117"/>
        <item x="118"/>
        <item x="119"/>
        <item x="120"/>
        <item m="1" x="218"/>
        <item x="121"/>
        <item x="122"/>
        <item x="123"/>
        <item x="24"/>
        <item x="25"/>
        <item x="26"/>
        <item x="27"/>
        <item x="28"/>
        <item x="29"/>
        <item x="30"/>
        <item x="31"/>
        <item m="1" x="192"/>
        <item x="33"/>
        <item m="1" x="219"/>
        <item m="1" x="220"/>
        <item m="1" x="221"/>
        <item m="1" x="222"/>
        <item m="1" x="223"/>
        <item m="1" x="224"/>
        <item x="34"/>
        <item x="35"/>
        <item x="36"/>
        <item x="37"/>
        <item x="38"/>
        <item x="39"/>
        <item x="40"/>
        <item m="1" x="179"/>
        <item m="1" x="256"/>
        <item x="42"/>
        <item m="1" x="257"/>
        <item x="43"/>
        <item m="1" x="180"/>
        <item m="1" x="258"/>
        <item m="1" x="259"/>
        <item x="156"/>
        <item x="6"/>
        <item x="7"/>
        <item x="8"/>
        <item x="9"/>
        <item x="10"/>
        <item x="18"/>
        <item x="19"/>
        <item x="20"/>
        <item x="21"/>
        <item x="22"/>
        <item x="23"/>
        <item m="1" x="157"/>
        <item m="1" x="158"/>
        <item m="1" x="159"/>
        <item x="52"/>
        <item x="54"/>
        <item x="61"/>
        <item x="70"/>
        <item m="1" x="160"/>
        <item m="1" x="161"/>
        <item x="73"/>
        <item m="1" x="162"/>
        <item x="81"/>
        <item x="82"/>
        <item x="83"/>
        <item x="86"/>
        <item x="87"/>
        <item x="88"/>
        <item x="89"/>
        <item x="90"/>
        <item x="91"/>
        <item m="1" x="163"/>
        <item x="109"/>
        <item x="110"/>
        <item x="131"/>
        <item x="132"/>
        <item x="139"/>
        <item x="140"/>
        <item x="141"/>
        <item x="142"/>
        <item m="1" x="164"/>
        <item x="144"/>
        <item x="32"/>
        <item x="41"/>
        <item x="44"/>
        <item x="71"/>
        <item x="72"/>
        <item x="80"/>
        <item x="143"/>
        <item t="default"/>
      </items>
    </pivotField>
    <pivotField showAll="0"/>
    <pivotField axis="axisRow" showAll="0">
      <items count="9">
        <item sd="0" x="6"/>
        <item sd="0" x="4"/>
        <item sd="0" x="2"/>
        <item sd="0" x="5"/>
        <item sd="0" x="0"/>
        <item sd="0" x="1"/>
        <item sd="0" x="3"/>
        <item sd="0" x="7"/>
        <item t="default" sd="0"/>
      </items>
    </pivotField>
    <pivotField showAll="0"/>
    <pivotField axis="axisPage" showAll="0">
      <items count="4">
        <item x="0"/>
        <item x="1"/>
        <item x="2"/>
        <item t="default"/>
      </items>
    </pivotField>
    <pivotField dataField="1" showAll="0"/>
  </pivotFields>
  <rowFields count="2">
    <field x="4"/>
    <field x="0"/>
  </rowFields>
  <rowItems count="8">
    <i>
      <x/>
    </i>
    <i>
      <x v="1"/>
    </i>
    <i>
      <x v="2"/>
    </i>
    <i>
      <x v="3"/>
    </i>
    <i>
      <x v="4"/>
    </i>
    <i>
      <x v="5"/>
    </i>
    <i>
      <x v="6"/>
    </i>
    <i t="grand">
      <x/>
    </i>
  </rowItems>
  <colFields count="1">
    <field x="2"/>
  </colFields>
  <colItems count="3">
    <i>
      <x v="176"/>
    </i>
    <i>
      <x v="177"/>
    </i>
    <i>
      <x v="178"/>
    </i>
  </colItems>
  <pageFields count="2">
    <pageField fld="1" item="12" hier="-1"/>
    <pageField fld="6" item="1" hier="-1"/>
  </pageFields>
  <dataFields count="1">
    <dataField name="Number of responses" fld="7" baseField="0" baseItem="0"/>
  </dataFields>
  <formats count="33">
    <format dxfId="924">
      <pivotArea dataOnly="0" labelOnly="1" fieldPosition="0">
        <references count="1">
          <reference field="2" count="5">
            <x v="6"/>
            <x v="8"/>
            <x v="10"/>
            <x v="12"/>
            <x v="13"/>
          </reference>
        </references>
      </pivotArea>
    </format>
    <format dxfId="923">
      <pivotArea dataOnly="0" labelOnly="1" fieldPosition="0">
        <references count="1">
          <reference field="2" count="5">
            <x v="211"/>
            <x v="212"/>
            <x v="213"/>
            <x v="214"/>
            <x v="215"/>
          </reference>
        </references>
      </pivotArea>
    </format>
    <format dxfId="922">
      <pivotArea type="all" dataOnly="0" outline="0" fieldPosition="0"/>
    </format>
    <format dxfId="921">
      <pivotArea outline="0" collapsedLevelsAreSubtotals="1" fieldPosition="0"/>
    </format>
    <format dxfId="920">
      <pivotArea type="origin" dataOnly="0" labelOnly="1" outline="0" fieldPosition="0"/>
    </format>
    <format dxfId="919">
      <pivotArea field="2" type="button" dataOnly="0" labelOnly="1" outline="0" axis="axisCol" fieldPosition="0"/>
    </format>
    <format dxfId="918">
      <pivotArea type="topRight" dataOnly="0" labelOnly="1" outline="0" fieldPosition="0"/>
    </format>
    <format dxfId="917">
      <pivotArea field="4" type="button" dataOnly="0" labelOnly="1" outline="0" axis="axisRow" fieldPosition="0"/>
    </format>
    <format dxfId="916">
      <pivotArea dataOnly="0" labelOnly="1" fieldPosition="0">
        <references count="1">
          <reference field="4" count="7">
            <x v="0"/>
            <x v="1"/>
            <x v="2"/>
            <x v="3"/>
            <x v="4"/>
            <x v="5"/>
            <x v="6"/>
          </reference>
        </references>
      </pivotArea>
    </format>
    <format dxfId="915">
      <pivotArea dataOnly="0" labelOnly="1" grandRow="1" outline="0" fieldPosition="0"/>
    </format>
    <format dxfId="914">
      <pivotArea dataOnly="0" labelOnly="1" fieldPosition="0">
        <references count="1">
          <reference field="2" count="5">
            <x v="211"/>
            <x v="212"/>
            <x v="213"/>
            <x v="214"/>
            <x v="215"/>
          </reference>
        </references>
      </pivotArea>
    </format>
    <format dxfId="913">
      <pivotArea type="all" dataOnly="0" outline="0" fieldPosition="0"/>
    </format>
    <format dxfId="912">
      <pivotArea outline="0" collapsedLevelsAreSubtotals="1" fieldPosition="0"/>
    </format>
    <format dxfId="911">
      <pivotArea type="origin" dataOnly="0" labelOnly="1" outline="0" fieldPosition="0"/>
    </format>
    <format dxfId="910">
      <pivotArea field="2" type="button" dataOnly="0" labelOnly="1" outline="0" axis="axisCol" fieldPosition="0"/>
    </format>
    <format dxfId="909">
      <pivotArea type="topRight" dataOnly="0" labelOnly="1" outline="0" fieldPosition="0"/>
    </format>
    <format dxfId="908">
      <pivotArea field="4" type="button" dataOnly="0" labelOnly="1" outline="0" axis="axisRow" fieldPosition="0"/>
    </format>
    <format dxfId="907">
      <pivotArea dataOnly="0" labelOnly="1" fieldPosition="0">
        <references count="1">
          <reference field="4" count="7">
            <x v="0"/>
            <x v="1"/>
            <x v="2"/>
            <x v="3"/>
            <x v="4"/>
            <x v="5"/>
            <x v="6"/>
          </reference>
        </references>
      </pivotArea>
    </format>
    <format dxfId="906">
      <pivotArea dataOnly="0" labelOnly="1" grandRow="1" outline="0" fieldPosition="0"/>
    </format>
    <format dxfId="905">
      <pivotArea dataOnly="0" labelOnly="1" fieldPosition="0">
        <references count="1">
          <reference field="2" count="5">
            <x v="211"/>
            <x v="212"/>
            <x v="213"/>
            <x v="214"/>
            <x v="215"/>
          </reference>
        </references>
      </pivotArea>
    </format>
    <format dxfId="904">
      <pivotArea type="all" dataOnly="0" outline="0" fieldPosition="0"/>
    </format>
    <format dxfId="903">
      <pivotArea outline="0" collapsedLevelsAreSubtotals="1" fieldPosition="0"/>
    </format>
    <format dxfId="902">
      <pivotArea type="origin" dataOnly="0" labelOnly="1" outline="0" fieldPosition="0"/>
    </format>
    <format dxfId="901">
      <pivotArea field="2" type="button" dataOnly="0" labelOnly="1" outline="0" axis="axisCol" fieldPosition="0"/>
    </format>
    <format dxfId="900">
      <pivotArea type="topRight" dataOnly="0" labelOnly="1" outline="0" fieldPosition="0"/>
    </format>
    <format dxfId="899">
      <pivotArea field="4" type="button" dataOnly="0" labelOnly="1" outline="0" axis="axisRow" fieldPosition="0"/>
    </format>
    <format dxfId="898">
      <pivotArea dataOnly="0" labelOnly="1" fieldPosition="0">
        <references count="1">
          <reference field="4" count="7">
            <x v="0"/>
            <x v="1"/>
            <x v="2"/>
            <x v="3"/>
            <x v="4"/>
            <x v="5"/>
            <x v="6"/>
          </reference>
        </references>
      </pivotArea>
    </format>
    <format dxfId="897">
      <pivotArea dataOnly="0" labelOnly="1" grandRow="1" outline="0" fieldPosition="0"/>
    </format>
    <format dxfId="896">
      <pivotArea dataOnly="0" labelOnly="1" fieldPosition="0">
        <references count="1">
          <reference field="2" count="5">
            <x v="211"/>
            <x v="212"/>
            <x v="213"/>
            <x v="214"/>
            <x v="215"/>
          </reference>
        </references>
      </pivotArea>
    </format>
    <format dxfId="895">
      <pivotArea dataOnly="0" labelOnly="1" fieldPosition="0">
        <references count="1">
          <reference field="2" count="5">
            <x v="131"/>
            <x v="132"/>
            <x v="133"/>
            <x v="135"/>
            <x v="242"/>
          </reference>
        </references>
      </pivotArea>
    </format>
    <format dxfId="894">
      <pivotArea field="4" type="button" dataOnly="0" labelOnly="1" outline="0" axis="axisRow" fieldPosition="0"/>
    </format>
    <format dxfId="893">
      <pivotArea dataOnly="0" labelOnly="1" fieldPosition="0">
        <references count="1">
          <reference field="2" count="7">
            <x v="162"/>
            <x v="165"/>
            <x v="166"/>
            <x v="167"/>
            <x v="168"/>
            <x v="243"/>
            <x v="244"/>
          </reference>
        </references>
      </pivotArea>
    </format>
    <format dxfId="892">
      <pivotArea dataOnly="0" labelOnly="1" fieldPosition="0">
        <references count="1">
          <reference field="2" count="3">
            <x v="176"/>
            <x v="177"/>
            <x v="178"/>
          </reference>
        </references>
      </pivotArea>
    </format>
  </formats>
  <pivotTableStyleInfo name="PivotStyleMedium1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7284A2BC-A170-4459-950D-3ABC9E604716}" name="PivotTable3" cacheId="1" applyNumberFormats="0" applyBorderFormats="0" applyFontFormats="0" applyPatternFormats="0" applyAlignmentFormats="0" applyWidthHeightFormats="1" dataCaption="Values" updatedVersion="8" minRefreshableVersion="3" useAutoFormatting="1" itemPrintTitles="1" createdVersion="8" indent="0" outline="1" outlineData="1" multipleFieldFilters="0" rowHeaderCaption="Stakeholder Group" colHeaderCaption="Level 1">
  <location ref="A10:H24" firstHeaderRow="1" firstDataRow="2" firstDataCol="1" rowPageCount="2" colPageCount="1"/>
  <pivotFields count="8">
    <pivotField axis="axisRow" showAll="0">
      <items count="14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t="default"/>
      </items>
    </pivotField>
    <pivotField axis="axisPage" showAll="0">
      <items count="17">
        <item x="0"/>
        <item x="4"/>
        <item x="5"/>
        <item x="6"/>
        <item x="12"/>
        <item x="13"/>
        <item x="7"/>
        <item x="14"/>
        <item x="8"/>
        <item x="9"/>
        <item x="1"/>
        <item x="10"/>
        <item x="11"/>
        <item x="2"/>
        <item x="3"/>
        <item x="15"/>
        <item t="default"/>
      </items>
    </pivotField>
    <pivotField axis="axisCol" showAll="0">
      <items count="261">
        <item x="0"/>
        <item x="1"/>
        <item x="2"/>
        <item x="3"/>
        <item x="4"/>
        <item x="5"/>
        <item m="1" x="165"/>
        <item m="1" x="207"/>
        <item m="1" x="166"/>
        <item m="1" x="208"/>
        <item m="1" x="167"/>
        <item m="1" x="209"/>
        <item m="1" x="168"/>
        <item m="1" x="169"/>
        <item m="1" x="210"/>
        <item x="45"/>
        <item x="46"/>
        <item x="47"/>
        <item x="48"/>
        <item x="49"/>
        <item x="50"/>
        <item x="51"/>
        <item m="1" x="248"/>
        <item m="1" x="181"/>
        <item m="1" x="252"/>
        <item m="1" x="249"/>
        <item m="1" x="250"/>
        <item x="53"/>
        <item m="1" x="253"/>
        <item m="1" x="251"/>
        <item m="1" x="254"/>
        <item m="1" x="182"/>
        <item m="1" x="255"/>
        <item x="55"/>
        <item x="56"/>
        <item x="57"/>
        <item x="58"/>
        <item x="59"/>
        <item x="60"/>
        <item m="1" x="183"/>
        <item x="62"/>
        <item m="1" x="225"/>
        <item m="1" x="226"/>
        <item x="63"/>
        <item m="1" x="227"/>
        <item m="1" x="228"/>
        <item m="1" x="229"/>
        <item m="1" x="230"/>
        <item x="64"/>
        <item x="65"/>
        <item x="66"/>
        <item x="67"/>
        <item x="68"/>
        <item x="69"/>
        <item m="1" x="193"/>
        <item m="1" x="194"/>
        <item m="1" x="195"/>
        <item m="1" x="196"/>
        <item m="1" x="231"/>
        <item m="1" x="232"/>
        <item m="1" x="233"/>
        <item m="1" x="234"/>
        <item x="124"/>
        <item x="125"/>
        <item x="126"/>
        <item x="127"/>
        <item x="128"/>
        <item x="129"/>
        <item x="130"/>
        <item m="1" x="184"/>
        <item m="1" x="235"/>
        <item m="1" x="185"/>
        <item m="1" x="236"/>
        <item x="133"/>
        <item x="134"/>
        <item x="135"/>
        <item x="136"/>
        <item x="137"/>
        <item x="138"/>
        <item m="1" x="186"/>
        <item m="1" x="187"/>
        <item m="1" x="188"/>
        <item m="1" x="189"/>
        <item m="1" x="190"/>
        <item m="1" x="191"/>
        <item x="74"/>
        <item x="75"/>
        <item x="76"/>
        <item x="77"/>
        <item x="78"/>
        <item x="79"/>
        <item m="1" x="197"/>
        <item m="1" x="198"/>
        <item m="1" x="199"/>
        <item m="1" x="200"/>
        <item x="145"/>
        <item x="146"/>
        <item x="147"/>
        <item x="148"/>
        <item x="149"/>
        <item x="150"/>
        <item x="151"/>
        <item x="152"/>
        <item m="1" x="237"/>
        <item x="153"/>
        <item m="1" x="238"/>
        <item x="154"/>
        <item x="155"/>
        <item m="1" x="239"/>
        <item m="1" x="240"/>
        <item m="1" x="241"/>
        <item x="84"/>
        <item x="85"/>
        <item m="1" x="242"/>
        <item m="1" x="201"/>
        <item m="1" x="202"/>
        <item m="1" x="243"/>
        <item m="1" x="244"/>
        <item m="1" x="203"/>
        <item m="1" x="245"/>
        <item m="1" x="204"/>
        <item m="1" x="246"/>
        <item m="1" x="205"/>
        <item m="1" x="206"/>
        <item m="1" x="247"/>
        <item x="92"/>
        <item x="93"/>
        <item x="94"/>
        <item x="95"/>
        <item x="96"/>
        <item x="97"/>
        <item x="98"/>
        <item x="99"/>
        <item x="100"/>
        <item m="1" x="211"/>
        <item x="101"/>
        <item x="11"/>
        <item x="12"/>
        <item x="13"/>
        <item x="14"/>
        <item x="15"/>
        <item x="16"/>
        <item m="1" x="170"/>
        <item m="1" x="171"/>
        <item m="1" x="172"/>
        <item m="1" x="173"/>
        <item m="1" x="174"/>
        <item m="1" x="175"/>
        <item m="1" x="176"/>
        <item x="17"/>
        <item m="1" x="212"/>
        <item m="1" x="213"/>
        <item m="1" x="214"/>
        <item m="1" x="215"/>
        <item m="1" x="216"/>
        <item m="1" x="217"/>
        <item x="102"/>
        <item x="103"/>
        <item x="104"/>
        <item x="105"/>
        <item x="106"/>
        <item x="107"/>
        <item x="108"/>
        <item m="1" x="177"/>
        <item m="1" x="178"/>
        <item x="111"/>
        <item x="112"/>
        <item x="113"/>
        <item x="114"/>
        <item x="115"/>
        <item x="116"/>
        <item x="117"/>
        <item x="118"/>
        <item x="119"/>
        <item x="120"/>
        <item m="1" x="218"/>
        <item x="121"/>
        <item x="122"/>
        <item x="123"/>
        <item x="24"/>
        <item x="25"/>
        <item x="26"/>
        <item x="27"/>
        <item x="28"/>
        <item x="29"/>
        <item x="30"/>
        <item x="31"/>
        <item m="1" x="192"/>
        <item x="33"/>
        <item m="1" x="219"/>
        <item m="1" x="220"/>
        <item m="1" x="221"/>
        <item m="1" x="222"/>
        <item m="1" x="223"/>
        <item m="1" x="224"/>
        <item x="34"/>
        <item x="35"/>
        <item x="36"/>
        <item x="37"/>
        <item x="38"/>
        <item x="39"/>
        <item x="40"/>
        <item m="1" x="179"/>
        <item m="1" x="256"/>
        <item x="42"/>
        <item m="1" x="257"/>
        <item x="43"/>
        <item m="1" x="180"/>
        <item m="1" x="258"/>
        <item m="1" x="259"/>
        <item x="156"/>
        <item x="6"/>
        <item x="7"/>
        <item x="8"/>
        <item x="9"/>
        <item x="10"/>
        <item x="18"/>
        <item x="19"/>
        <item x="20"/>
        <item x="21"/>
        <item x="22"/>
        <item x="23"/>
        <item m="1" x="157"/>
        <item m="1" x="158"/>
        <item m="1" x="159"/>
        <item x="52"/>
        <item x="54"/>
        <item x="61"/>
        <item x="70"/>
        <item m="1" x="160"/>
        <item m="1" x="161"/>
        <item x="73"/>
        <item m="1" x="162"/>
        <item x="81"/>
        <item x="82"/>
        <item x="83"/>
        <item x="86"/>
        <item x="87"/>
        <item x="88"/>
        <item x="89"/>
        <item x="90"/>
        <item x="91"/>
        <item m="1" x="163"/>
        <item x="109"/>
        <item x="110"/>
        <item x="131"/>
        <item x="132"/>
        <item x="139"/>
        <item x="140"/>
        <item x="141"/>
        <item x="142"/>
        <item m="1" x="164"/>
        <item x="144"/>
        <item x="32"/>
        <item x="41"/>
        <item x="44"/>
        <item x="71"/>
        <item x="72"/>
        <item x="80"/>
        <item x="143"/>
        <item t="default"/>
      </items>
    </pivotField>
    <pivotField showAll="0"/>
    <pivotField showAll="0"/>
    <pivotField axis="axisRow" showAll="0">
      <items count="14">
        <item sd="0" x="7"/>
        <item sd="0" x="5"/>
        <item sd="0" x="9"/>
        <item sd="0" x="2"/>
        <item sd="0" x="6"/>
        <item sd="0" x="11"/>
        <item sd="0" x="4"/>
        <item sd="0" x="0"/>
        <item sd="0" x="1"/>
        <item sd="0" x="10"/>
        <item sd="0" x="3"/>
        <item sd="0" x="8"/>
        <item sd="0" x="12"/>
        <item t="default" sd="0"/>
      </items>
    </pivotField>
    <pivotField axis="axisPage" showAll="0">
      <items count="4">
        <item x="0"/>
        <item x="1"/>
        <item x="2"/>
        <item t="default"/>
      </items>
    </pivotField>
    <pivotField dataField="1" showAll="0"/>
  </pivotFields>
  <rowFields count="2">
    <field x="5"/>
    <field x="0"/>
  </rowFields>
  <rowItems count="13">
    <i>
      <x/>
    </i>
    <i>
      <x v="1"/>
    </i>
    <i>
      <x v="2"/>
    </i>
    <i>
      <x v="3"/>
    </i>
    <i>
      <x v="4"/>
    </i>
    <i>
      <x v="5"/>
    </i>
    <i>
      <x v="6"/>
    </i>
    <i>
      <x v="7"/>
    </i>
    <i>
      <x v="8"/>
    </i>
    <i>
      <x v="9"/>
    </i>
    <i>
      <x v="10"/>
    </i>
    <i>
      <x v="11"/>
    </i>
    <i t="grand">
      <x/>
    </i>
  </rowItems>
  <colFields count="1">
    <field x="2"/>
  </colFields>
  <colItems count="7">
    <i>
      <x v="169"/>
    </i>
    <i>
      <x v="170"/>
    </i>
    <i>
      <x v="171"/>
    </i>
    <i>
      <x v="172"/>
    </i>
    <i>
      <x v="173"/>
    </i>
    <i>
      <x v="174"/>
    </i>
    <i t="grand">
      <x/>
    </i>
  </colItems>
  <pageFields count="2">
    <pageField fld="1" item="12" hier="-1"/>
    <pageField fld="6" item="0" hier="-1"/>
  </pageFields>
  <dataFields count="1">
    <dataField name="Number of responses" fld="7" baseField="0" baseItem="0"/>
  </dataFields>
  <formats count="37">
    <format dxfId="961">
      <pivotArea dataOnly="0" labelOnly="1" fieldPosition="0">
        <references count="1">
          <reference field="2" count="6">
            <x v="0"/>
            <x v="1"/>
            <x v="2"/>
            <x v="3"/>
            <x v="4"/>
            <x v="5"/>
          </reference>
        </references>
      </pivotArea>
    </format>
    <format dxfId="960">
      <pivotArea dataOnly="0" labelOnly="1" grandCol="1" outline="0" fieldPosition="0"/>
    </format>
    <format dxfId="959">
      <pivotArea type="all" dataOnly="0" outline="0" fieldPosition="0"/>
    </format>
    <format dxfId="958">
      <pivotArea outline="0" collapsedLevelsAreSubtotals="1" fieldPosition="0"/>
    </format>
    <format dxfId="957">
      <pivotArea type="origin" dataOnly="0" labelOnly="1" outline="0" fieldPosition="0"/>
    </format>
    <format dxfId="956">
      <pivotArea field="2" type="button" dataOnly="0" labelOnly="1" outline="0" axis="axisCol" fieldPosition="0"/>
    </format>
    <format dxfId="955">
      <pivotArea type="topRight" dataOnly="0" labelOnly="1" outline="0" fieldPosition="0"/>
    </format>
    <format dxfId="954">
      <pivotArea field="5" type="button" dataOnly="0" labelOnly="1" outline="0" axis="axisRow" fieldPosition="0"/>
    </format>
    <format dxfId="953">
      <pivotArea dataOnly="0" labelOnly="1" fieldPosition="0">
        <references count="1">
          <reference field="5" count="12">
            <x v="0"/>
            <x v="1"/>
            <x v="2"/>
            <x v="3"/>
            <x v="4"/>
            <x v="5"/>
            <x v="6"/>
            <x v="7"/>
            <x v="8"/>
            <x v="9"/>
            <x v="10"/>
            <x v="11"/>
          </reference>
        </references>
      </pivotArea>
    </format>
    <format dxfId="952">
      <pivotArea dataOnly="0" labelOnly="1" grandRow="1" outline="0" fieldPosition="0"/>
    </format>
    <format dxfId="951">
      <pivotArea dataOnly="0" labelOnly="1" fieldPosition="0">
        <references count="1">
          <reference field="2" count="6">
            <x v="0"/>
            <x v="1"/>
            <x v="2"/>
            <x v="3"/>
            <x v="4"/>
            <x v="5"/>
          </reference>
        </references>
      </pivotArea>
    </format>
    <format dxfId="950">
      <pivotArea dataOnly="0" labelOnly="1" grandCol="1" outline="0" fieldPosition="0"/>
    </format>
    <format dxfId="949">
      <pivotArea type="all" dataOnly="0" outline="0" fieldPosition="0"/>
    </format>
    <format dxfId="948">
      <pivotArea outline="0" collapsedLevelsAreSubtotals="1" fieldPosition="0"/>
    </format>
    <format dxfId="947">
      <pivotArea type="origin" dataOnly="0" labelOnly="1" outline="0" fieldPosition="0"/>
    </format>
    <format dxfId="946">
      <pivotArea field="2" type="button" dataOnly="0" labelOnly="1" outline="0" axis="axisCol" fieldPosition="0"/>
    </format>
    <format dxfId="945">
      <pivotArea type="topRight" dataOnly="0" labelOnly="1" outline="0" fieldPosition="0"/>
    </format>
    <format dxfId="944">
      <pivotArea field="5" type="button" dataOnly="0" labelOnly="1" outline="0" axis="axisRow" fieldPosition="0"/>
    </format>
    <format dxfId="943">
      <pivotArea dataOnly="0" labelOnly="1" fieldPosition="0">
        <references count="1">
          <reference field="5" count="12">
            <x v="0"/>
            <x v="1"/>
            <x v="2"/>
            <x v="3"/>
            <x v="4"/>
            <x v="5"/>
            <x v="6"/>
            <x v="7"/>
            <x v="8"/>
            <x v="9"/>
            <x v="10"/>
            <x v="11"/>
          </reference>
        </references>
      </pivotArea>
    </format>
    <format dxfId="942">
      <pivotArea dataOnly="0" labelOnly="1" grandRow="1" outline="0" fieldPosition="0"/>
    </format>
    <format dxfId="941">
      <pivotArea dataOnly="0" labelOnly="1" fieldPosition="0">
        <references count="1">
          <reference field="2" count="6">
            <x v="0"/>
            <x v="1"/>
            <x v="2"/>
            <x v="3"/>
            <x v="4"/>
            <x v="5"/>
          </reference>
        </references>
      </pivotArea>
    </format>
    <format dxfId="940">
      <pivotArea dataOnly="0" labelOnly="1" grandCol="1" outline="0" fieldPosition="0"/>
    </format>
    <format dxfId="939">
      <pivotArea type="all" dataOnly="0" outline="0" fieldPosition="0"/>
    </format>
    <format dxfId="938">
      <pivotArea outline="0" collapsedLevelsAreSubtotals="1" fieldPosition="0"/>
    </format>
    <format dxfId="937">
      <pivotArea type="origin" dataOnly="0" labelOnly="1" outline="0" fieldPosition="0"/>
    </format>
    <format dxfId="936">
      <pivotArea field="2" type="button" dataOnly="0" labelOnly="1" outline="0" axis="axisCol" fieldPosition="0"/>
    </format>
    <format dxfId="935">
      <pivotArea type="topRight" dataOnly="0" labelOnly="1" outline="0" fieldPosition="0"/>
    </format>
    <format dxfId="934">
      <pivotArea field="5" type="button" dataOnly="0" labelOnly="1" outline="0" axis="axisRow" fieldPosition="0"/>
    </format>
    <format dxfId="933">
      <pivotArea dataOnly="0" labelOnly="1" fieldPosition="0">
        <references count="1">
          <reference field="5" count="12">
            <x v="0"/>
            <x v="1"/>
            <x v="2"/>
            <x v="3"/>
            <x v="4"/>
            <x v="5"/>
            <x v="6"/>
            <x v="7"/>
            <x v="8"/>
            <x v="9"/>
            <x v="10"/>
            <x v="11"/>
          </reference>
        </references>
      </pivotArea>
    </format>
    <format dxfId="932">
      <pivotArea dataOnly="0" labelOnly="1" grandRow="1" outline="0" fieldPosition="0"/>
    </format>
    <format dxfId="931">
      <pivotArea dataOnly="0" labelOnly="1" fieldPosition="0">
        <references count="1">
          <reference field="2" count="6">
            <x v="0"/>
            <x v="1"/>
            <x v="2"/>
            <x v="3"/>
            <x v="4"/>
            <x v="5"/>
          </reference>
        </references>
      </pivotArea>
    </format>
    <format dxfId="930">
      <pivotArea dataOnly="0" labelOnly="1" grandCol="1" outline="0" fieldPosition="0"/>
    </format>
    <format dxfId="929">
      <pivotArea dataOnly="0" labelOnly="1" fieldPosition="0">
        <references count="1">
          <reference field="2" count="6">
            <x v="125"/>
            <x v="126"/>
            <x v="127"/>
            <x v="128"/>
            <x v="129"/>
            <x v="130"/>
          </reference>
        </references>
      </pivotArea>
    </format>
    <format dxfId="928">
      <pivotArea dataOnly="0" labelOnly="1" fieldPosition="0">
        <references count="1">
          <reference field="2" count="6">
            <x v="156"/>
            <x v="157"/>
            <x v="158"/>
            <x v="159"/>
            <x v="160"/>
            <x v="161"/>
          </reference>
        </references>
      </pivotArea>
    </format>
    <format dxfId="927">
      <pivotArea field="5" type="button" dataOnly="0" labelOnly="1" outline="0" axis="axisRow" fieldPosition="0"/>
    </format>
    <format dxfId="926">
      <pivotArea dataOnly="0" labelOnly="1" fieldPosition="0">
        <references count="1">
          <reference field="2" count="6">
            <x v="169"/>
            <x v="170"/>
            <x v="171"/>
            <x v="172"/>
            <x v="173"/>
            <x v="174"/>
          </reference>
        </references>
      </pivotArea>
    </format>
    <format dxfId="925">
      <pivotArea dataOnly="0" labelOnly="1" grandCol="1" outline="0" fieldPosition="0"/>
    </format>
  </formats>
  <pivotTableStyleInfo name="PivotStyleMedium1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EE71B455-C891-4204-AE86-5E675300175F}" name="PivotTable1" cacheId="1" applyNumberFormats="0" applyBorderFormats="0" applyFontFormats="0" applyPatternFormats="0" applyAlignmentFormats="0" applyWidthHeightFormats="1" dataCaption="Values" updatedVersion="8" minRefreshableVersion="3" useAutoFormatting="1" colGrandTotals="0" itemPrintTitles="1" createdVersion="8" indent="0" outline="1" outlineData="1" multipleFieldFilters="0" rowHeaderCaption="Stakeholder Group" colHeaderCaption="Level 2">
  <location ref="J10:Q19" firstHeaderRow="1" firstDataRow="2" firstDataCol="1" rowPageCount="2" colPageCount="1"/>
  <pivotFields count="8">
    <pivotField axis="axisRow" showAll="0">
      <items count="14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t="default"/>
      </items>
    </pivotField>
    <pivotField axis="axisPage" showAll="0">
      <items count="17">
        <item x="0"/>
        <item x="4"/>
        <item x="5"/>
        <item x="6"/>
        <item x="12"/>
        <item x="13"/>
        <item x="7"/>
        <item x="14"/>
        <item x="8"/>
        <item x="9"/>
        <item x="1"/>
        <item x="10"/>
        <item x="11"/>
        <item x="2"/>
        <item x="3"/>
        <item x="15"/>
        <item t="default"/>
      </items>
    </pivotField>
    <pivotField axis="axisCol" showAll="0">
      <items count="261">
        <item x="0"/>
        <item x="1"/>
        <item x="2"/>
        <item x="3"/>
        <item x="4"/>
        <item x="5"/>
        <item m="1" x="165"/>
        <item m="1" x="207"/>
        <item m="1" x="166"/>
        <item m="1" x="208"/>
        <item m="1" x="167"/>
        <item m="1" x="209"/>
        <item m="1" x="168"/>
        <item m="1" x="169"/>
        <item m="1" x="210"/>
        <item x="45"/>
        <item x="46"/>
        <item x="47"/>
        <item x="48"/>
        <item x="49"/>
        <item x="50"/>
        <item x="51"/>
        <item m="1" x="248"/>
        <item m="1" x="181"/>
        <item m="1" x="252"/>
        <item m="1" x="249"/>
        <item m="1" x="250"/>
        <item x="53"/>
        <item m="1" x="253"/>
        <item m="1" x="251"/>
        <item m="1" x="254"/>
        <item m="1" x="182"/>
        <item m="1" x="255"/>
        <item x="55"/>
        <item x="56"/>
        <item x="57"/>
        <item x="58"/>
        <item x="59"/>
        <item x="60"/>
        <item m="1" x="183"/>
        <item x="62"/>
        <item m="1" x="225"/>
        <item m="1" x="226"/>
        <item x="63"/>
        <item m="1" x="227"/>
        <item m="1" x="228"/>
        <item m="1" x="229"/>
        <item m="1" x="230"/>
        <item x="64"/>
        <item x="65"/>
        <item x="66"/>
        <item x="67"/>
        <item x="68"/>
        <item x="69"/>
        <item m="1" x="193"/>
        <item m="1" x="194"/>
        <item m="1" x="195"/>
        <item m="1" x="196"/>
        <item m="1" x="231"/>
        <item m="1" x="232"/>
        <item m="1" x="233"/>
        <item m="1" x="234"/>
        <item x="124"/>
        <item x="125"/>
        <item x="126"/>
        <item x="127"/>
        <item x="128"/>
        <item x="129"/>
        <item x="130"/>
        <item m="1" x="184"/>
        <item m="1" x="235"/>
        <item m="1" x="185"/>
        <item m="1" x="236"/>
        <item x="133"/>
        <item x="134"/>
        <item x="135"/>
        <item x="136"/>
        <item x="137"/>
        <item x="138"/>
        <item m="1" x="186"/>
        <item m="1" x="187"/>
        <item m="1" x="188"/>
        <item m="1" x="189"/>
        <item m="1" x="190"/>
        <item m="1" x="191"/>
        <item x="74"/>
        <item x="75"/>
        <item x="76"/>
        <item x="77"/>
        <item x="78"/>
        <item x="79"/>
        <item m="1" x="197"/>
        <item m="1" x="198"/>
        <item m="1" x="199"/>
        <item m="1" x="200"/>
        <item x="145"/>
        <item x="146"/>
        <item x="147"/>
        <item x="148"/>
        <item x="149"/>
        <item x="150"/>
        <item x="151"/>
        <item x="152"/>
        <item m="1" x="237"/>
        <item x="153"/>
        <item m="1" x="238"/>
        <item x="154"/>
        <item x="155"/>
        <item m="1" x="239"/>
        <item m="1" x="240"/>
        <item m="1" x="241"/>
        <item x="84"/>
        <item x="85"/>
        <item m="1" x="242"/>
        <item m="1" x="201"/>
        <item m="1" x="202"/>
        <item m="1" x="243"/>
        <item m="1" x="244"/>
        <item m="1" x="203"/>
        <item m="1" x="245"/>
        <item m="1" x="204"/>
        <item m="1" x="246"/>
        <item m="1" x="205"/>
        <item m="1" x="206"/>
        <item m="1" x="247"/>
        <item x="92"/>
        <item x="93"/>
        <item x="94"/>
        <item x="95"/>
        <item x="96"/>
        <item x="97"/>
        <item x="98"/>
        <item x="99"/>
        <item x="100"/>
        <item m="1" x="211"/>
        <item x="101"/>
        <item x="11"/>
        <item x="12"/>
        <item x="13"/>
        <item x="14"/>
        <item x="15"/>
        <item x="16"/>
        <item m="1" x="170"/>
        <item m="1" x="171"/>
        <item m="1" x="172"/>
        <item m="1" x="173"/>
        <item m="1" x="174"/>
        <item m="1" x="175"/>
        <item m="1" x="176"/>
        <item x="17"/>
        <item m="1" x="212"/>
        <item m="1" x="213"/>
        <item m="1" x="214"/>
        <item m="1" x="215"/>
        <item m="1" x="216"/>
        <item m="1" x="217"/>
        <item x="102"/>
        <item x="103"/>
        <item x="104"/>
        <item x="105"/>
        <item x="106"/>
        <item x="107"/>
        <item x="108"/>
        <item m="1" x="177"/>
        <item m="1" x="178"/>
        <item x="111"/>
        <item x="112"/>
        <item x="113"/>
        <item x="114"/>
        <item x="115"/>
        <item x="116"/>
        <item x="117"/>
        <item x="118"/>
        <item x="119"/>
        <item x="120"/>
        <item m="1" x="218"/>
        <item x="121"/>
        <item x="122"/>
        <item x="123"/>
        <item x="24"/>
        <item x="25"/>
        <item x="26"/>
        <item x="27"/>
        <item x="28"/>
        <item x="29"/>
        <item x="30"/>
        <item x="31"/>
        <item m="1" x="192"/>
        <item x="33"/>
        <item m="1" x="219"/>
        <item m="1" x="220"/>
        <item m="1" x="221"/>
        <item m="1" x="222"/>
        <item m="1" x="223"/>
        <item m="1" x="224"/>
        <item x="34"/>
        <item x="35"/>
        <item x="36"/>
        <item x="37"/>
        <item x="38"/>
        <item x="39"/>
        <item x="40"/>
        <item m="1" x="179"/>
        <item m="1" x="256"/>
        <item x="42"/>
        <item m="1" x="257"/>
        <item x="43"/>
        <item m="1" x="180"/>
        <item m="1" x="258"/>
        <item m="1" x="259"/>
        <item x="156"/>
        <item x="6"/>
        <item x="7"/>
        <item x="8"/>
        <item x="9"/>
        <item x="10"/>
        <item x="18"/>
        <item x="19"/>
        <item x="20"/>
        <item x="21"/>
        <item x="22"/>
        <item x="23"/>
        <item m="1" x="157"/>
        <item m="1" x="158"/>
        <item m="1" x="159"/>
        <item x="52"/>
        <item x="54"/>
        <item x="61"/>
        <item x="70"/>
        <item m="1" x="160"/>
        <item m="1" x="161"/>
        <item x="73"/>
        <item m="1" x="162"/>
        <item x="81"/>
        <item x="82"/>
        <item x="83"/>
        <item x="86"/>
        <item x="87"/>
        <item x="88"/>
        <item x="89"/>
        <item x="90"/>
        <item x="91"/>
        <item m="1" x="163"/>
        <item x="109"/>
        <item x="110"/>
        <item x="131"/>
        <item x="132"/>
        <item x="139"/>
        <item x="140"/>
        <item x="141"/>
        <item x="142"/>
        <item m="1" x="164"/>
        <item x="144"/>
        <item x="32"/>
        <item x="41"/>
        <item x="44"/>
        <item x="71"/>
        <item x="72"/>
        <item x="80"/>
        <item x="143"/>
        <item t="default"/>
      </items>
    </pivotField>
    <pivotField showAll="0"/>
    <pivotField axis="axisRow" showAll="0">
      <items count="9">
        <item sd="0" x="6"/>
        <item sd="0" x="4"/>
        <item sd="0" x="2"/>
        <item sd="0" x="5"/>
        <item sd="0" x="0"/>
        <item sd="0" x="1"/>
        <item sd="0" x="3"/>
        <item sd="0" x="7"/>
        <item t="default" sd="0"/>
      </items>
    </pivotField>
    <pivotField showAll="0"/>
    <pivotField axis="axisPage" showAll="0">
      <items count="4">
        <item x="0"/>
        <item x="1"/>
        <item x="2"/>
        <item t="default"/>
      </items>
    </pivotField>
    <pivotField dataField="1" showAll="0"/>
  </pivotFields>
  <rowFields count="2">
    <field x="4"/>
    <field x="0"/>
  </rowFields>
  <rowItems count="8">
    <i>
      <x/>
    </i>
    <i>
      <x v="1"/>
    </i>
    <i>
      <x v="2"/>
    </i>
    <i>
      <x v="3"/>
    </i>
    <i>
      <x v="4"/>
    </i>
    <i>
      <x v="5"/>
    </i>
    <i>
      <x v="6"/>
    </i>
    <i t="grand">
      <x/>
    </i>
  </rowItems>
  <colFields count="1">
    <field x="2"/>
  </colFields>
  <colItems count="7">
    <i>
      <x v="149"/>
    </i>
    <i>
      <x v="216"/>
    </i>
    <i>
      <x v="217"/>
    </i>
    <i>
      <x v="218"/>
    </i>
    <i>
      <x v="219"/>
    </i>
    <i>
      <x v="220"/>
    </i>
    <i>
      <x v="221"/>
    </i>
  </colItems>
  <pageFields count="2">
    <pageField fld="1" item="10" hier="-1"/>
    <pageField fld="6" item="1" hier="-1"/>
  </pageFields>
  <dataFields count="1">
    <dataField name="Number of responses" fld="7" baseField="0" baseItem="0"/>
  </dataFields>
  <formats count="34">
    <format dxfId="853">
      <pivotArea dataOnly="0" labelOnly="1" fieldPosition="0">
        <references count="1">
          <reference field="2" count="5">
            <x v="6"/>
            <x v="8"/>
            <x v="10"/>
            <x v="12"/>
            <x v="13"/>
          </reference>
        </references>
      </pivotArea>
    </format>
    <format dxfId="852">
      <pivotArea dataOnly="0" labelOnly="1" fieldPosition="0">
        <references count="1">
          <reference field="2" count="5">
            <x v="211"/>
            <x v="212"/>
            <x v="213"/>
            <x v="214"/>
            <x v="215"/>
          </reference>
        </references>
      </pivotArea>
    </format>
    <format dxfId="851">
      <pivotArea type="all" dataOnly="0" outline="0" fieldPosition="0"/>
    </format>
    <format dxfId="850">
      <pivotArea outline="0" collapsedLevelsAreSubtotals="1" fieldPosition="0"/>
    </format>
    <format dxfId="849">
      <pivotArea type="origin" dataOnly="0" labelOnly="1" outline="0" fieldPosition="0"/>
    </format>
    <format dxfId="848">
      <pivotArea field="2" type="button" dataOnly="0" labelOnly="1" outline="0" axis="axisCol" fieldPosition="0"/>
    </format>
    <format dxfId="847">
      <pivotArea type="topRight" dataOnly="0" labelOnly="1" outline="0" fieldPosition="0"/>
    </format>
    <format dxfId="846">
      <pivotArea field="4" type="button" dataOnly="0" labelOnly="1" outline="0" axis="axisRow" fieldPosition="0"/>
    </format>
    <format dxfId="845">
      <pivotArea dataOnly="0" labelOnly="1" fieldPosition="0">
        <references count="1">
          <reference field="4" count="7">
            <x v="0"/>
            <x v="1"/>
            <x v="2"/>
            <x v="3"/>
            <x v="4"/>
            <x v="5"/>
            <x v="6"/>
          </reference>
        </references>
      </pivotArea>
    </format>
    <format dxfId="844">
      <pivotArea dataOnly="0" labelOnly="1" grandRow="1" outline="0" fieldPosition="0"/>
    </format>
    <format dxfId="843">
      <pivotArea dataOnly="0" labelOnly="1" fieldPosition="0">
        <references count="1">
          <reference field="2" count="5">
            <x v="211"/>
            <x v="212"/>
            <x v="213"/>
            <x v="214"/>
            <x v="215"/>
          </reference>
        </references>
      </pivotArea>
    </format>
    <format dxfId="842">
      <pivotArea type="all" dataOnly="0" outline="0" fieldPosition="0"/>
    </format>
    <format dxfId="841">
      <pivotArea outline="0" collapsedLevelsAreSubtotals="1" fieldPosition="0"/>
    </format>
    <format dxfId="840">
      <pivotArea type="origin" dataOnly="0" labelOnly="1" outline="0" fieldPosition="0"/>
    </format>
    <format dxfId="839">
      <pivotArea field="2" type="button" dataOnly="0" labelOnly="1" outline="0" axis="axisCol" fieldPosition="0"/>
    </format>
    <format dxfId="838">
      <pivotArea type="topRight" dataOnly="0" labelOnly="1" outline="0" fieldPosition="0"/>
    </format>
    <format dxfId="837">
      <pivotArea field="4" type="button" dataOnly="0" labelOnly="1" outline="0" axis="axisRow" fieldPosition="0"/>
    </format>
    <format dxfId="836">
      <pivotArea dataOnly="0" labelOnly="1" fieldPosition="0">
        <references count="1">
          <reference field="4" count="7">
            <x v="0"/>
            <x v="1"/>
            <x v="2"/>
            <x v="3"/>
            <x v="4"/>
            <x v="5"/>
            <x v="6"/>
          </reference>
        </references>
      </pivotArea>
    </format>
    <format dxfId="835">
      <pivotArea dataOnly="0" labelOnly="1" grandRow="1" outline="0" fieldPosition="0"/>
    </format>
    <format dxfId="834">
      <pivotArea dataOnly="0" labelOnly="1" fieldPosition="0">
        <references count="1">
          <reference field="2" count="5">
            <x v="211"/>
            <x v="212"/>
            <x v="213"/>
            <x v="214"/>
            <x v="215"/>
          </reference>
        </references>
      </pivotArea>
    </format>
    <format dxfId="833">
      <pivotArea type="all" dataOnly="0" outline="0" fieldPosition="0"/>
    </format>
    <format dxfId="832">
      <pivotArea outline="0" collapsedLevelsAreSubtotals="1" fieldPosition="0"/>
    </format>
    <format dxfId="831">
      <pivotArea type="origin" dataOnly="0" labelOnly="1" outline="0" fieldPosition="0"/>
    </format>
    <format dxfId="830">
      <pivotArea field="2" type="button" dataOnly="0" labelOnly="1" outline="0" axis="axisCol" fieldPosition="0"/>
    </format>
    <format dxfId="829">
      <pivotArea type="topRight" dataOnly="0" labelOnly="1" outline="0" fieldPosition="0"/>
    </format>
    <format dxfId="828">
      <pivotArea field="4" type="button" dataOnly="0" labelOnly="1" outline="0" axis="axisRow" fieldPosition="0"/>
    </format>
    <format dxfId="827">
      <pivotArea dataOnly="0" labelOnly="1" fieldPosition="0">
        <references count="1">
          <reference field="4" count="7">
            <x v="0"/>
            <x v="1"/>
            <x v="2"/>
            <x v="3"/>
            <x v="4"/>
            <x v="5"/>
            <x v="6"/>
          </reference>
        </references>
      </pivotArea>
    </format>
    <format dxfId="826">
      <pivotArea dataOnly="0" labelOnly="1" grandRow="1" outline="0" fieldPosition="0"/>
    </format>
    <format dxfId="825">
      <pivotArea dataOnly="0" labelOnly="1" fieldPosition="0">
        <references count="1">
          <reference field="2" count="5">
            <x v="211"/>
            <x v="212"/>
            <x v="213"/>
            <x v="214"/>
            <x v="215"/>
          </reference>
        </references>
      </pivotArea>
    </format>
    <format dxfId="824">
      <pivotArea dataOnly="0" labelOnly="1" fieldPosition="0">
        <references count="1">
          <reference field="2" count="5">
            <x v="131"/>
            <x v="132"/>
            <x v="133"/>
            <x v="135"/>
            <x v="242"/>
          </reference>
        </references>
      </pivotArea>
    </format>
    <format dxfId="823">
      <pivotArea dataOnly="0" labelOnly="1" fieldPosition="0">
        <references count="1">
          <reference field="2" count="7">
            <x v="162"/>
            <x v="165"/>
            <x v="166"/>
            <x v="167"/>
            <x v="168"/>
            <x v="243"/>
            <x v="244"/>
          </reference>
        </references>
      </pivotArea>
    </format>
    <format dxfId="822">
      <pivotArea dataOnly="0" labelOnly="1" fieldPosition="0">
        <references count="1">
          <reference field="2" count="3">
            <x v="176"/>
            <x v="177"/>
            <x v="178"/>
          </reference>
        </references>
      </pivotArea>
    </format>
    <format dxfId="821">
      <pivotArea field="4" type="button" dataOnly="0" labelOnly="1" outline="0" axis="axisRow" fieldPosition="0"/>
    </format>
    <format dxfId="820">
      <pivotArea dataOnly="0" labelOnly="1" fieldPosition="0">
        <references count="1">
          <reference field="2" count="7">
            <x v="149"/>
            <x v="216"/>
            <x v="217"/>
            <x v="218"/>
            <x v="219"/>
            <x v="220"/>
            <x v="221"/>
          </reference>
        </references>
      </pivotArea>
    </format>
  </formats>
  <pivotTableStyleInfo name="PivotStyleMedium1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C4D9FA05-146C-4DAA-986E-5CF7FF607C63}" name="PivotTable3" cacheId="1" applyNumberFormats="0" applyBorderFormats="0" applyFontFormats="0" applyPatternFormats="0" applyAlignmentFormats="0" applyWidthHeightFormats="1" dataCaption="Values" updatedVersion="8" minRefreshableVersion="3" useAutoFormatting="1" itemPrintTitles="1" createdVersion="8" indent="0" outline="1" outlineData="1" multipleFieldFilters="0" rowHeaderCaption="Stakeholder Group" colHeaderCaption="Level 1">
  <location ref="A10:H24" firstHeaderRow="1" firstDataRow="2" firstDataCol="1" rowPageCount="2" colPageCount="1"/>
  <pivotFields count="8">
    <pivotField axis="axisRow" showAll="0">
      <items count="14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t="default"/>
      </items>
    </pivotField>
    <pivotField axis="axisPage" showAll="0">
      <items count="17">
        <item x="0"/>
        <item x="4"/>
        <item x="5"/>
        <item x="6"/>
        <item x="12"/>
        <item x="13"/>
        <item x="7"/>
        <item x="14"/>
        <item x="8"/>
        <item x="9"/>
        <item x="1"/>
        <item x="10"/>
        <item x="11"/>
        <item x="2"/>
        <item x="3"/>
        <item x="15"/>
        <item t="default"/>
      </items>
    </pivotField>
    <pivotField axis="axisCol" showAll="0">
      <items count="261">
        <item x="0"/>
        <item x="1"/>
        <item x="2"/>
        <item x="3"/>
        <item x="4"/>
        <item x="5"/>
        <item m="1" x="165"/>
        <item m="1" x="207"/>
        <item m="1" x="166"/>
        <item m="1" x="208"/>
        <item m="1" x="167"/>
        <item m="1" x="209"/>
        <item m="1" x="168"/>
        <item m="1" x="169"/>
        <item m="1" x="210"/>
        <item x="45"/>
        <item x="46"/>
        <item x="47"/>
        <item x="48"/>
        <item x="49"/>
        <item x="50"/>
        <item x="51"/>
        <item m="1" x="248"/>
        <item m="1" x="181"/>
        <item m="1" x="252"/>
        <item m="1" x="249"/>
        <item m="1" x="250"/>
        <item x="53"/>
        <item m="1" x="253"/>
        <item m="1" x="251"/>
        <item m="1" x="254"/>
        <item m="1" x="182"/>
        <item m="1" x="255"/>
        <item x="55"/>
        <item x="56"/>
        <item x="57"/>
        <item x="58"/>
        <item x="59"/>
        <item x="60"/>
        <item m="1" x="183"/>
        <item x="62"/>
        <item m="1" x="225"/>
        <item m="1" x="226"/>
        <item x="63"/>
        <item m="1" x="227"/>
        <item m="1" x="228"/>
        <item m="1" x="229"/>
        <item m="1" x="230"/>
        <item x="64"/>
        <item x="65"/>
        <item x="66"/>
        <item x="67"/>
        <item x="68"/>
        <item x="69"/>
        <item m="1" x="193"/>
        <item m="1" x="194"/>
        <item m="1" x="195"/>
        <item m="1" x="196"/>
        <item m="1" x="231"/>
        <item m="1" x="232"/>
        <item m="1" x="233"/>
        <item m="1" x="234"/>
        <item x="124"/>
        <item x="125"/>
        <item x="126"/>
        <item x="127"/>
        <item x="128"/>
        <item x="129"/>
        <item x="130"/>
        <item m="1" x="184"/>
        <item m="1" x="235"/>
        <item m="1" x="185"/>
        <item m="1" x="236"/>
        <item x="133"/>
        <item x="134"/>
        <item x="135"/>
        <item x="136"/>
        <item x="137"/>
        <item x="138"/>
        <item m="1" x="186"/>
        <item m="1" x="187"/>
        <item m="1" x="188"/>
        <item m="1" x="189"/>
        <item m="1" x="190"/>
        <item m="1" x="191"/>
        <item x="74"/>
        <item x="75"/>
        <item x="76"/>
        <item x="77"/>
        <item x="78"/>
        <item x="79"/>
        <item m="1" x="197"/>
        <item m="1" x="198"/>
        <item m="1" x="199"/>
        <item m="1" x="200"/>
        <item x="145"/>
        <item x="146"/>
        <item x="147"/>
        <item x="148"/>
        <item x="149"/>
        <item x="150"/>
        <item x="151"/>
        <item x="152"/>
        <item m="1" x="237"/>
        <item x="153"/>
        <item m="1" x="238"/>
        <item x="154"/>
        <item x="155"/>
        <item m="1" x="239"/>
        <item m="1" x="240"/>
        <item m="1" x="241"/>
        <item x="84"/>
        <item x="85"/>
        <item m="1" x="242"/>
        <item m="1" x="201"/>
        <item m="1" x="202"/>
        <item m="1" x="243"/>
        <item m="1" x="244"/>
        <item m="1" x="203"/>
        <item m="1" x="245"/>
        <item m="1" x="204"/>
        <item m="1" x="246"/>
        <item m="1" x="205"/>
        <item m="1" x="206"/>
        <item m="1" x="247"/>
        <item x="92"/>
        <item x="93"/>
        <item x="94"/>
        <item x="95"/>
        <item x="96"/>
        <item x="97"/>
        <item x="98"/>
        <item x="99"/>
        <item x="100"/>
        <item m="1" x="211"/>
        <item x="101"/>
        <item x="11"/>
        <item x="12"/>
        <item x="13"/>
        <item x="14"/>
        <item x="15"/>
        <item x="16"/>
        <item m="1" x="170"/>
        <item m="1" x="171"/>
        <item m="1" x="172"/>
        <item m="1" x="173"/>
        <item m="1" x="174"/>
        <item m="1" x="175"/>
        <item m="1" x="176"/>
        <item x="17"/>
        <item m="1" x="212"/>
        <item m="1" x="213"/>
        <item m="1" x="214"/>
        <item m="1" x="215"/>
        <item m="1" x="216"/>
        <item m="1" x="217"/>
        <item x="102"/>
        <item x="103"/>
        <item x="104"/>
        <item x="105"/>
        <item x="106"/>
        <item x="107"/>
        <item x="108"/>
        <item m="1" x="177"/>
        <item m="1" x="178"/>
        <item x="111"/>
        <item x="112"/>
        <item x="113"/>
        <item x="114"/>
        <item x="115"/>
        <item x="116"/>
        <item x="117"/>
        <item x="118"/>
        <item x="119"/>
        <item x="120"/>
        <item m="1" x="218"/>
        <item x="121"/>
        <item x="122"/>
        <item x="123"/>
        <item x="24"/>
        <item x="25"/>
        <item x="26"/>
        <item x="27"/>
        <item x="28"/>
        <item x="29"/>
        <item x="30"/>
        <item x="31"/>
        <item m="1" x="192"/>
        <item x="33"/>
        <item m="1" x="219"/>
        <item m="1" x="220"/>
        <item m="1" x="221"/>
        <item m="1" x="222"/>
        <item m="1" x="223"/>
        <item m="1" x="224"/>
        <item x="34"/>
        <item x="35"/>
        <item x="36"/>
        <item x="37"/>
        <item x="38"/>
        <item x="39"/>
        <item x="40"/>
        <item m="1" x="179"/>
        <item m="1" x="256"/>
        <item x="42"/>
        <item m="1" x="257"/>
        <item x="43"/>
        <item m="1" x="180"/>
        <item m="1" x="258"/>
        <item m="1" x="259"/>
        <item x="156"/>
        <item x="6"/>
        <item x="7"/>
        <item x="8"/>
        <item x="9"/>
        <item x="10"/>
        <item x="18"/>
        <item x="19"/>
        <item x="20"/>
        <item x="21"/>
        <item x="22"/>
        <item x="23"/>
        <item m="1" x="157"/>
        <item m="1" x="158"/>
        <item m="1" x="159"/>
        <item x="52"/>
        <item x="54"/>
        <item x="61"/>
        <item x="70"/>
        <item m="1" x="160"/>
        <item m="1" x="161"/>
        <item x="73"/>
        <item m="1" x="162"/>
        <item x="81"/>
        <item x="82"/>
        <item x="83"/>
        <item x="86"/>
        <item x="87"/>
        <item x="88"/>
        <item x="89"/>
        <item x="90"/>
        <item x="91"/>
        <item m="1" x="163"/>
        <item x="109"/>
        <item x="110"/>
        <item x="131"/>
        <item x="132"/>
        <item x="139"/>
        <item x="140"/>
        <item x="141"/>
        <item x="142"/>
        <item m="1" x="164"/>
        <item x="144"/>
        <item x="32"/>
        <item x="41"/>
        <item x="44"/>
        <item x="71"/>
        <item x="72"/>
        <item x="80"/>
        <item x="143"/>
        <item t="default"/>
      </items>
    </pivotField>
    <pivotField showAll="0"/>
    <pivotField showAll="0"/>
    <pivotField axis="axisRow" showAll="0">
      <items count="14">
        <item sd="0" x="7"/>
        <item sd="0" x="5"/>
        <item sd="0" x="9"/>
        <item sd="0" x="2"/>
        <item sd="0" x="6"/>
        <item sd="0" x="11"/>
        <item sd="0" x="4"/>
        <item sd="0" x="0"/>
        <item sd="0" x="1"/>
        <item sd="0" x="10"/>
        <item sd="0" x="3"/>
        <item sd="0" x="8"/>
        <item sd="0" x="12"/>
        <item t="default" sd="0"/>
      </items>
    </pivotField>
    <pivotField axis="axisPage" showAll="0">
      <items count="4">
        <item x="0"/>
        <item x="1"/>
        <item x="2"/>
        <item t="default"/>
      </items>
    </pivotField>
    <pivotField dataField="1" showAll="0"/>
  </pivotFields>
  <rowFields count="2">
    <field x="5"/>
    <field x="0"/>
  </rowFields>
  <rowItems count="13">
    <i>
      <x/>
    </i>
    <i>
      <x v="1"/>
    </i>
    <i>
      <x v="2"/>
    </i>
    <i>
      <x v="3"/>
    </i>
    <i>
      <x v="4"/>
    </i>
    <i>
      <x v="5"/>
    </i>
    <i>
      <x v="6"/>
    </i>
    <i>
      <x v="7"/>
    </i>
    <i>
      <x v="8"/>
    </i>
    <i>
      <x v="9"/>
    </i>
    <i>
      <x v="10"/>
    </i>
    <i>
      <x v="11"/>
    </i>
    <i t="grand">
      <x/>
    </i>
  </rowItems>
  <colFields count="1">
    <field x="2"/>
  </colFields>
  <colItems count="7">
    <i>
      <x v="136"/>
    </i>
    <i>
      <x v="137"/>
    </i>
    <i>
      <x v="138"/>
    </i>
    <i>
      <x v="139"/>
    </i>
    <i>
      <x v="140"/>
    </i>
    <i>
      <x v="141"/>
    </i>
    <i t="grand">
      <x/>
    </i>
  </colItems>
  <pageFields count="2">
    <pageField fld="1" item="10" hier="-1"/>
    <pageField fld="6" item="0" hier="-1"/>
  </pageFields>
  <dataFields count="1">
    <dataField name="Number of responses" fld="7" baseField="0" baseItem="0"/>
  </dataFields>
  <formats count="38">
    <format dxfId="891">
      <pivotArea dataOnly="0" labelOnly="1" fieldPosition="0">
        <references count="1">
          <reference field="2" count="6">
            <x v="0"/>
            <x v="1"/>
            <x v="2"/>
            <x v="3"/>
            <x v="4"/>
            <x v="5"/>
          </reference>
        </references>
      </pivotArea>
    </format>
    <format dxfId="890">
      <pivotArea dataOnly="0" labelOnly="1" grandCol="1" outline="0" fieldPosition="0"/>
    </format>
    <format dxfId="889">
      <pivotArea type="all" dataOnly="0" outline="0" fieldPosition="0"/>
    </format>
    <format dxfId="888">
      <pivotArea outline="0" collapsedLevelsAreSubtotals="1" fieldPosition="0"/>
    </format>
    <format dxfId="887">
      <pivotArea type="origin" dataOnly="0" labelOnly="1" outline="0" fieldPosition="0"/>
    </format>
    <format dxfId="886">
      <pivotArea field="2" type="button" dataOnly="0" labelOnly="1" outline="0" axis="axisCol" fieldPosition="0"/>
    </format>
    <format dxfId="885">
      <pivotArea type="topRight" dataOnly="0" labelOnly="1" outline="0" fieldPosition="0"/>
    </format>
    <format dxfId="884">
      <pivotArea field="5" type="button" dataOnly="0" labelOnly="1" outline="0" axis="axisRow" fieldPosition="0"/>
    </format>
    <format dxfId="883">
      <pivotArea dataOnly="0" labelOnly="1" fieldPosition="0">
        <references count="1">
          <reference field="5" count="12">
            <x v="0"/>
            <x v="1"/>
            <x v="2"/>
            <x v="3"/>
            <x v="4"/>
            <x v="5"/>
            <x v="6"/>
            <x v="7"/>
            <x v="8"/>
            <x v="9"/>
            <x v="10"/>
            <x v="11"/>
          </reference>
        </references>
      </pivotArea>
    </format>
    <format dxfId="882">
      <pivotArea dataOnly="0" labelOnly="1" grandRow="1" outline="0" fieldPosition="0"/>
    </format>
    <format dxfId="881">
      <pivotArea dataOnly="0" labelOnly="1" fieldPosition="0">
        <references count="1">
          <reference field="2" count="6">
            <x v="0"/>
            <x v="1"/>
            <x v="2"/>
            <x v="3"/>
            <x v="4"/>
            <x v="5"/>
          </reference>
        </references>
      </pivotArea>
    </format>
    <format dxfId="880">
      <pivotArea dataOnly="0" labelOnly="1" grandCol="1" outline="0" fieldPosition="0"/>
    </format>
    <format dxfId="879">
      <pivotArea type="all" dataOnly="0" outline="0" fieldPosition="0"/>
    </format>
    <format dxfId="878">
      <pivotArea outline="0" collapsedLevelsAreSubtotals="1" fieldPosition="0"/>
    </format>
    <format dxfId="877">
      <pivotArea type="origin" dataOnly="0" labelOnly="1" outline="0" fieldPosition="0"/>
    </format>
    <format dxfId="876">
      <pivotArea field="2" type="button" dataOnly="0" labelOnly="1" outline="0" axis="axisCol" fieldPosition="0"/>
    </format>
    <format dxfId="875">
      <pivotArea type="topRight" dataOnly="0" labelOnly="1" outline="0" fieldPosition="0"/>
    </format>
    <format dxfId="874">
      <pivotArea field="5" type="button" dataOnly="0" labelOnly="1" outline="0" axis="axisRow" fieldPosition="0"/>
    </format>
    <format dxfId="873">
      <pivotArea dataOnly="0" labelOnly="1" fieldPosition="0">
        <references count="1">
          <reference field="5" count="12">
            <x v="0"/>
            <x v="1"/>
            <x v="2"/>
            <x v="3"/>
            <x v="4"/>
            <x v="5"/>
            <x v="6"/>
            <x v="7"/>
            <x v="8"/>
            <x v="9"/>
            <x v="10"/>
            <x v="11"/>
          </reference>
        </references>
      </pivotArea>
    </format>
    <format dxfId="872">
      <pivotArea dataOnly="0" labelOnly="1" grandRow="1" outline="0" fieldPosition="0"/>
    </format>
    <format dxfId="871">
      <pivotArea dataOnly="0" labelOnly="1" fieldPosition="0">
        <references count="1">
          <reference field="2" count="6">
            <x v="0"/>
            <x v="1"/>
            <x v="2"/>
            <x v="3"/>
            <x v="4"/>
            <x v="5"/>
          </reference>
        </references>
      </pivotArea>
    </format>
    <format dxfId="870">
      <pivotArea dataOnly="0" labelOnly="1" grandCol="1" outline="0" fieldPosition="0"/>
    </format>
    <format dxfId="869">
      <pivotArea type="all" dataOnly="0" outline="0" fieldPosition="0"/>
    </format>
    <format dxfId="868">
      <pivotArea outline="0" collapsedLevelsAreSubtotals="1" fieldPosition="0"/>
    </format>
    <format dxfId="867">
      <pivotArea type="origin" dataOnly="0" labelOnly="1" outline="0" fieldPosition="0"/>
    </format>
    <format dxfId="866">
      <pivotArea field="2" type="button" dataOnly="0" labelOnly="1" outline="0" axis="axisCol" fieldPosition="0"/>
    </format>
    <format dxfId="865">
      <pivotArea type="topRight" dataOnly="0" labelOnly="1" outline="0" fieldPosition="0"/>
    </format>
    <format dxfId="864">
      <pivotArea field="5" type="button" dataOnly="0" labelOnly="1" outline="0" axis="axisRow" fieldPosition="0"/>
    </format>
    <format dxfId="863">
      <pivotArea dataOnly="0" labelOnly="1" fieldPosition="0">
        <references count="1">
          <reference field="5" count="12">
            <x v="0"/>
            <x v="1"/>
            <x v="2"/>
            <x v="3"/>
            <x v="4"/>
            <x v="5"/>
            <x v="6"/>
            <x v="7"/>
            <x v="8"/>
            <x v="9"/>
            <x v="10"/>
            <x v="11"/>
          </reference>
        </references>
      </pivotArea>
    </format>
    <format dxfId="862">
      <pivotArea dataOnly="0" labelOnly="1" grandRow="1" outline="0" fieldPosition="0"/>
    </format>
    <format dxfId="861">
      <pivotArea dataOnly="0" labelOnly="1" fieldPosition="0">
        <references count="1">
          <reference field="2" count="6">
            <x v="0"/>
            <x v="1"/>
            <x v="2"/>
            <x v="3"/>
            <x v="4"/>
            <x v="5"/>
          </reference>
        </references>
      </pivotArea>
    </format>
    <format dxfId="860">
      <pivotArea dataOnly="0" labelOnly="1" grandCol="1" outline="0" fieldPosition="0"/>
    </format>
    <format dxfId="859">
      <pivotArea dataOnly="0" labelOnly="1" fieldPosition="0">
        <references count="1">
          <reference field="2" count="6">
            <x v="125"/>
            <x v="126"/>
            <x v="127"/>
            <x v="128"/>
            <x v="129"/>
            <x v="130"/>
          </reference>
        </references>
      </pivotArea>
    </format>
    <format dxfId="858">
      <pivotArea dataOnly="0" labelOnly="1" fieldPosition="0">
        <references count="1">
          <reference field="2" count="6">
            <x v="156"/>
            <x v="157"/>
            <x v="158"/>
            <x v="159"/>
            <x v="160"/>
            <x v="161"/>
          </reference>
        </references>
      </pivotArea>
    </format>
    <format dxfId="857">
      <pivotArea dataOnly="0" labelOnly="1" fieldPosition="0">
        <references count="1">
          <reference field="2" count="6">
            <x v="169"/>
            <x v="170"/>
            <x v="171"/>
            <x v="172"/>
            <x v="173"/>
            <x v="174"/>
          </reference>
        </references>
      </pivotArea>
    </format>
    <format dxfId="856">
      <pivotArea field="5" type="button" dataOnly="0" labelOnly="1" outline="0" axis="axisRow" fieldPosition="0"/>
    </format>
    <format dxfId="855">
      <pivotArea dataOnly="0" labelOnly="1" fieldPosition="0">
        <references count="1">
          <reference field="2" count="6">
            <x v="136"/>
            <x v="137"/>
            <x v="138"/>
            <x v="139"/>
            <x v="140"/>
            <x v="141"/>
          </reference>
        </references>
      </pivotArea>
    </format>
    <format dxfId="854">
      <pivotArea dataOnly="0" labelOnly="1" grandCol="1" outline="0" fieldPosition="0"/>
    </format>
  </formats>
  <pivotTableStyleInfo name="PivotStyleMedium1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xmlns:mc="http://schemas.openxmlformats.org/markup-compatibility/2006" xmlns:xr="http://schemas.microsoft.com/office/spreadsheetml/2014/revision" mc:Ignorable="xr" xr:uid="{47BECD0A-FDD6-4998-A29D-A686F4FDFE1B}" name="PivotTable1" cacheId="1" applyNumberFormats="0" applyBorderFormats="0" applyFontFormats="0" applyPatternFormats="0" applyAlignmentFormats="0" applyWidthHeightFormats="1" dataCaption="Values" updatedVersion="8" minRefreshableVersion="3" useAutoFormatting="1" colGrandTotals="0" itemPrintTitles="1" createdVersion="8" indent="0" outline="1" outlineData="1" multipleFieldFilters="0" rowHeaderCaption="Stakeholder Group" colHeaderCaption="Level 2">
  <location ref="J10:O19" firstHeaderRow="1" firstDataRow="2" firstDataCol="1" rowPageCount="2" colPageCount="1"/>
  <pivotFields count="8">
    <pivotField axis="axisRow" showAll="0">
      <items count="14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t="default"/>
      </items>
    </pivotField>
    <pivotField axis="axisPage" showAll="0">
      <items count="17">
        <item x="0"/>
        <item x="4"/>
        <item x="5"/>
        <item x="6"/>
        <item x="12"/>
        <item x="13"/>
        <item x="7"/>
        <item x="14"/>
        <item x="8"/>
        <item x="9"/>
        <item x="1"/>
        <item x="10"/>
        <item x="11"/>
        <item x="2"/>
        <item x="3"/>
        <item x="15"/>
        <item t="default"/>
      </items>
    </pivotField>
    <pivotField axis="axisCol" showAll="0">
      <items count="261">
        <item x="0"/>
        <item x="1"/>
        <item x="2"/>
        <item x="3"/>
        <item x="4"/>
        <item x="5"/>
        <item m="1" x="165"/>
        <item m="1" x="207"/>
        <item m="1" x="166"/>
        <item m="1" x="208"/>
        <item m="1" x="167"/>
        <item m="1" x="209"/>
        <item m="1" x="168"/>
        <item m="1" x="169"/>
        <item m="1" x="210"/>
        <item x="45"/>
        <item x="46"/>
        <item x="47"/>
        <item x="48"/>
        <item x="49"/>
        <item x="50"/>
        <item x="51"/>
        <item m="1" x="248"/>
        <item m="1" x="181"/>
        <item m="1" x="252"/>
        <item m="1" x="249"/>
        <item m="1" x="250"/>
        <item x="53"/>
        <item m="1" x="253"/>
        <item m="1" x="251"/>
        <item m="1" x="254"/>
        <item m="1" x="182"/>
        <item m="1" x="255"/>
        <item x="55"/>
        <item x="56"/>
        <item x="57"/>
        <item x="58"/>
        <item x="59"/>
        <item x="60"/>
        <item m="1" x="183"/>
        <item x="62"/>
        <item m="1" x="225"/>
        <item m="1" x="226"/>
        <item x="63"/>
        <item m="1" x="227"/>
        <item m="1" x="228"/>
        <item m="1" x="229"/>
        <item m="1" x="230"/>
        <item x="64"/>
        <item x="65"/>
        <item x="66"/>
        <item x="67"/>
        <item x="68"/>
        <item x="69"/>
        <item m="1" x="193"/>
        <item m="1" x="194"/>
        <item m="1" x="195"/>
        <item m="1" x="196"/>
        <item m="1" x="231"/>
        <item m="1" x="232"/>
        <item m="1" x="233"/>
        <item m="1" x="234"/>
        <item x="124"/>
        <item x="125"/>
        <item x="126"/>
        <item x="127"/>
        <item x="128"/>
        <item x="129"/>
        <item x="130"/>
        <item m="1" x="184"/>
        <item m="1" x="235"/>
        <item m="1" x="185"/>
        <item m="1" x="236"/>
        <item x="133"/>
        <item x="134"/>
        <item x="135"/>
        <item x="136"/>
        <item x="137"/>
        <item x="138"/>
        <item m="1" x="186"/>
        <item m="1" x="187"/>
        <item m="1" x="188"/>
        <item m="1" x="189"/>
        <item m="1" x="190"/>
        <item m="1" x="191"/>
        <item x="74"/>
        <item x="75"/>
        <item x="76"/>
        <item x="77"/>
        <item x="78"/>
        <item x="79"/>
        <item m="1" x="197"/>
        <item m="1" x="198"/>
        <item m="1" x="199"/>
        <item m="1" x="200"/>
        <item x="145"/>
        <item x="146"/>
        <item x="147"/>
        <item x="148"/>
        <item x="149"/>
        <item x="150"/>
        <item x="151"/>
        <item x="152"/>
        <item m="1" x="237"/>
        <item x="153"/>
        <item m="1" x="238"/>
        <item x="154"/>
        <item x="155"/>
        <item m="1" x="239"/>
        <item m="1" x="240"/>
        <item m="1" x="241"/>
        <item x="84"/>
        <item x="85"/>
        <item m="1" x="242"/>
        <item m="1" x="201"/>
        <item m="1" x="202"/>
        <item m="1" x="243"/>
        <item m="1" x="244"/>
        <item m="1" x="203"/>
        <item m="1" x="245"/>
        <item m="1" x="204"/>
        <item m="1" x="246"/>
        <item m="1" x="205"/>
        <item m="1" x="206"/>
        <item m="1" x="247"/>
        <item x="92"/>
        <item x="93"/>
        <item x="94"/>
        <item x="95"/>
        <item x="96"/>
        <item x="97"/>
        <item x="98"/>
        <item x="99"/>
        <item x="100"/>
        <item m="1" x="211"/>
        <item x="101"/>
        <item x="11"/>
        <item x="12"/>
        <item x="13"/>
        <item x="14"/>
        <item x="15"/>
        <item x="16"/>
        <item m="1" x="170"/>
        <item m="1" x="171"/>
        <item m="1" x="172"/>
        <item m="1" x="173"/>
        <item m="1" x="174"/>
        <item m="1" x="175"/>
        <item m="1" x="176"/>
        <item x="17"/>
        <item m="1" x="212"/>
        <item m="1" x="213"/>
        <item m="1" x="214"/>
        <item m="1" x="215"/>
        <item m="1" x="216"/>
        <item m="1" x="217"/>
        <item x="102"/>
        <item x="103"/>
        <item x="104"/>
        <item x="105"/>
        <item x="106"/>
        <item x="107"/>
        <item x="108"/>
        <item m="1" x="177"/>
        <item m="1" x="178"/>
        <item x="111"/>
        <item x="112"/>
        <item x="113"/>
        <item x="114"/>
        <item x="115"/>
        <item x="116"/>
        <item x="117"/>
        <item x="118"/>
        <item x="119"/>
        <item x="120"/>
        <item m="1" x="218"/>
        <item x="121"/>
        <item x="122"/>
        <item x="123"/>
        <item x="24"/>
        <item x="25"/>
        <item x="26"/>
        <item x="27"/>
        <item x="28"/>
        <item x="29"/>
        <item x="30"/>
        <item x="31"/>
        <item m="1" x="192"/>
        <item x="33"/>
        <item m="1" x="219"/>
        <item m="1" x="220"/>
        <item m="1" x="221"/>
        <item m="1" x="222"/>
        <item m="1" x="223"/>
        <item m="1" x="224"/>
        <item x="34"/>
        <item x="35"/>
        <item x="36"/>
        <item x="37"/>
        <item x="38"/>
        <item x="39"/>
        <item x="40"/>
        <item m="1" x="179"/>
        <item m="1" x="256"/>
        <item x="41"/>
        <item x="42"/>
        <item m="1" x="257"/>
        <item x="43"/>
        <item m="1" x="180"/>
        <item m="1" x="258"/>
        <item m="1" x="259"/>
        <item x="156"/>
        <item x="6"/>
        <item x="7"/>
        <item x="8"/>
        <item x="9"/>
        <item x="10"/>
        <item x="18"/>
        <item x="19"/>
        <item x="20"/>
        <item x="21"/>
        <item x="22"/>
        <item x="23"/>
        <item m="1" x="157"/>
        <item m="1" x="158"/>
        <item m="1" x="159"/>
        <item x="52"/>
        <item x="54"/>
        <item x="61"/>
        <item x="70"/>
        <item m="1" x="160"/>
        <item m="1" x="161"/>
        <item x="73"/>
        <item m="1" x="162"/>
        <item x="81"/>
        <item x="82"/>
        <item x="83"/>
        <item x="86"/>
        <item x="87"/>
        <item x="88"/>
        <item x="89"/>
        <item x="90"/>
        <item x="91"/>
        <item m="1" x="163"/>
        <item x="109"/>
        <item x="110"/>
        <item x="131"/>
        <item x="132"/>
        <item x="139"/>
        <item x="140"/>
        <item x="141"/>
        <item x="142"/>
        <item m="1" x="164"/>
        <item x="144"/>
        <item x="32"/>
        <item x="44"/>
        <item x="71"/>
        <item x="72"/>
        <item x="80"/>
        <item x="143"/>
        <item t="default"/>
      </items>
    </pivotField>
    <pivotField showAll="0"/>
    <pivotField axis="axisRow" showAll="0">
      <items count="9">
        <item sd="0" x="6"/>
        <item sd="0" x="4"/>
        <item sd="0" x="2"/>
        <item sd="0" x="5"/>
        <item sd="0" x="0"/>
        <item sd="0" x="1"/>
        <item sd="0" x="3"/>
        <item sd="0" x="7"/>
        <item t="default" sd="0"/>
      </items>
    </pivotField>
    <pivotField showAll="0"/>
    <pivotField axis="axisPage" showAll="0">
      <items count="4">
        <item x="0"/>
        <item x="1"/>
        <item x="2"/>
        <item t="default"/>
      </items>
    </pivotField>
    <pivotField dataField="1" showAll="0"/>
  </pivotFields>
  <rowFields count="2">
    <field x="4"/>
    <field x="0"/>
  </rowFields>
  <rowItems count="8">
    <i>
      <x/>
    </i>
    <i>
      <x v="1"/>
    </i>
    <i>
      <x v="2"/>
    </i>
    <i>
      <x v="3"/>
    </i>
    <i>
      <x v="4"/>
    </i>
    <i>
      <x v="5"/>
    </i>
    <i>
      <x v="6"/>
    </i>
    <i t="grand">
      <x/>
    </i>
  </rowItems>
  <colFields count="1">
    <field x="2"/>
  </colFields>
  <colItems count="5">
    <i>
      <x v="201"/>
    </i>
    <i>
      <x v="204"/>
    </i>
    <i>
      <x v="205"/>
    </i>
    <i>
      <x v="207"/>
    </i>
    <i>
      <x v="255"/>
    </i>
  </colItems>
  <pageFields count="2">
    <pageField fld="1" item="14" hier="-1"/>
    <pageField fld="6" item="1" hier="-1"/>
  </pageFields>
  <dataFields count="1">
    <dataField name="Number of responses" fld="7" baseField="0" baseItem="0"/>
  </dataFields>
  <formats count="35">
    <format dxfId="780">
      <pivotArea dataOnly="0" labelOnly="1" fieldPosition="0">
        <references count="1">
          <reference field="2" count="5">
            <x v="6"/>
            <x v="8"/>
            <x v="10"/>
            <x v="12"/>
            <x v="13"/>
          </reference>
        </references>
      </pivotArea>
    </format>
    <format dxfId="779">
      <pivotArea dataOnly="0" labelOnly="1" fieldPosition="0">
        <references count="1">
          <reference field="2" count="5">
            <x v="212"/>
            <x v="213"/>
            <x v="214"/>
            <x v="215"/>
            <x v="216"/>
          </reference>
        </references>
      </pivotArea>
    </format>
    <format dxfId="778">
      <pivotArea type="all" dataOnly="0" outline="0" fieldPosition="0"/>
    </format>
    <format dxfId="777">
      <pivotArea outline="0" collapsedLevelsAreSubtotals="1" fieldPosition="0"/>
    </format>
    <format dxfId="776">
      <pivotArea type="origin" dataOnly="0" labelOnly="1" outline="0" fieldPosition="0"/>
    </format>
    <format dxfId="775">
      <pivotArea field="2" type="button" dataOnly="0" labelOnly="1" outline="0" axis="axisCol" fieldPosition="0"/>
    </format>
    <format dxfId="774">
      <pivotArea type="topRight" dataOnly="0" labelOnly="1" outline="0" fieldPosition="0"/>
    </format>
    <format dxfId="773">
      <pivotArea field="4" type="button" dataOnly="0" labelOnly="1" outline="0" axis="axisRow" fieldPosition="0"/>
    </format>
    <format dxfId="772">
      <pivotArea dataOnly="0" labelOnly="1" fieldPosition="0">
        <references count="1">
          <reference field="4" count="7">
            <x v="0"/>
            <x v="1"/>
            <x v="2"/>
            <x v="3"/>
            <x v="4"/>
            <x v="5"/>
            <x v="6"/>
          </reference>
        </references>
      </pivotArea>
    </format>
    <format dxfId="771">
      <pivotArea dataOnly="0" labelOnly="1" grandRow="1" outline="0" fieldPosition="0"/>
    </format>
    <format dxfId="770">
      <pivotArea dataOnly="0" labelOnly="1" fieldPosition="0">
        <references count="1">
          <reference field="2" count="5">
            <x v="212"/>
            <x v="213"/>
            <x v="214"/>
            <x v="215"/>
            <x v="216"/>
          </reference>
        </references>
      </pivotArea>
    </format>
    <format dxfId="769">
      <pivotArea type="all" dataOnly="0" outline="0" fieldPosition="0"/>
    </format>
    <format dxfId="768">
      <pivotArea outline="0" collapsedLevelsAreSubtotals="1" fieldPosition="0"/>
    </format>
    <format dxfId="767">
      <pivotArea type="origin" dataOnly="0" labelOnly="1" outline="0" fieldPosition="0"/>
    </format>
    <format dxfId="766">
      <pivotArea field="2" type="button" dataOnly="0" labelOnly="1" outline="0" axis="axisCol" fieldPosition="0"/>
    </format>
    <format dxfId="765">
      <pivotArea type="topRight" dataOnly="0" labelOnly="1" outline="0" fieldPosition="0"/>
    </format>
    <format dxfId="764">
      <pivotArea field="4" type="button" dataOnly="0" labelOnly="1" outline="0" axis="axisRow" fieldPosition="0"/>
    </format>
    <format dxfId="763">
      <pivotArea dataOnly="0" labelOnly="1" fieldPosition="0">
        <references count="1">
          <reference field="4" count="7">
            <x v="0"/>
            <x v="1"/>
            <x v="2"/>
            <x v="3"/>
            <x v="4"/>
            <x v="5"/>
            <x v="6"/>
          </reference>
        </references>
      </pivotArea>
    </format>
    <format dxfId="762">
      <pivotArea dataOnly="0" labelOnly="1" grandRow="1" outline="0" fieldPosition="0"/>
    </format>
    <format dxfId="761">
      <pivotArea dataOnly="0" labelOnly="1" fieldPosition="0">
        <references count="1">
          <reference field="2" count="5">
            <x v="212"/>
            <x v="213"/>
            <x v="214"/>
            <x v="215"/>
            <x v="216"/>
          </reference>
        </references>
      </pivotArea>
    </format>
    <format dxfId="760">
      <pivotArea type="all" dataOnly="0" outline="0" fieldPosition="0"/>
    </format>
    <format dxfId="759">
      <pivotArea outline="0" collapsedLevelsAreSubtotals="1" fieldPosition="0"/>
    </format>
    <format dxfId="758">
      <pivotArea type="origin" dataOnly="0" labelOnly="1" outline="0" fieldPosition="0"/>
    </format>
    <format dxfId="757">
      <pivotArea field="2" type="button" dataOnly="0" labelOnly="1" outline="0" axis="axisCol" fieldPosition="0"/>
    </format>
    <format dxfId="756">
      <pivotArea type="topRight" dataOnly="0" labelOnly="1" outline="0" fieldPosition="0"/>
    </format>
    <format dxfId="755">
      <pivotArea field="4" type="button" dataOnly="0" labelOnly="1" outline="0" axis="axisRow" fieldPosition="0"/>
    </format>
    <format dxfId="754">
      <pivotArea dataOnly="0" labelOnly="1" fieldPosition="0">
        <references count="1">
          <reference field="4" count="7">
            <x v="0"/>
            <x v="1"/>
            <x v="2"/>
            <x v="3"/>
            <x v="4"/>
            <x v="5"/>
            <x v="6"/>
          </reference>
        </references>
      </pivotArea>
    </format>
    <format dxfId="753">
      <pivotArea dataOnly="0" labelOnly="1" grandRow="1" outline="0" fieldPosition="0"/>
    </format>
    <format dxfId="752">
      <pivotArea dataOnly="0" labelOnly="1" fieldPosition="0">
        <references count="1">
          <reference field="2" count="5">
            <x v="212"/>
            <x v="213"/>
            <x v="214"/>
            <x v="215"/>
            <x v="216"/>
          </reference>
        </references>
      </pivotArea>
    </format>
    <format dxfId="751">
      <pivotArea dataOnly="0" labelOnly="1" fieldPosition="0">
        <references count="1">
          <reference field="2" count="5">
            <x v="131"/>
            <x v="132"/>
            <x v="133"/>
            <x v="135"/>
            <x v="243"/>
          </reference>
        </references>
      </pivotArea>
    </format>
    <format dxfId="750">
      <pivotArea dataOnly="0" labelOnly="1" fieldPosition="0">
        <references count="1">
          <reference field="2" count="7">
            <x v="162"/>
            <x v="165"/>
            <x v="166"/>
            <x v="167"/>
            <x v="168"/>
            <x v="244"/>
            <x v="245"/>
          </reference>
        </references>
      </pivotArea>
    </format>
    <format dxfId="749">
      <pivotArea dataOnly="0" labelOnly="1" fieldPosition="0">
        <references count="1">
          <reference field="2" count="3">
            <x v="176"/>
            <x v="177"/>
            <x v="178"/>
          </reference>
        </references>
      </pivotArea>
    </format>
    <format dxfId="748">
      <pivotArea dataOnly="0" labelOnly="1" fieldPosition="0">
        <references count="1">
          <reference field="2" count="7">
            <x v="149"/>
            <x v="217"/>
            <x v="218"/>
            <x v="219"/>
            <x v="220"/>
            <x v="221"/>
            <x v="222"/>
          </reference>
        </references>
      </pivotArea>
    </format>
    <format dxfId="747">
      <pivotArea field="4" type="button" dataOnly="0" labelOnly="1" outline="0" axis="axisRow" fieldPosition="0"/>
    </format>
    <format dxfId="746">
      <pivotArea dataOnly="0" labelOnly="1" fieldPosition="0">
        <references count="1">
          <reference field="2" count="5">
            <x v="201"/>
            <x v="204"/>
            <x v="205"/>
            <x v="207"/>
            <x v="255"/>
          </reference>
        </references>
      </pivotArea>
    </format>
  </formats>
  <pivotTableStyleInfo name="PivotStyleMedium1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xmlns:mc="http://schemas.openxmlformats.org/markup-compatibility/2006" xmlns:xr="http://schemas.microsoft.com/office/spreadsheetml/2014/revision" mc:Ignorable="xr" xr:uid="{46EBD50F-F896-4ACA-9486-B3CABFFB2864}" name="PivotTable3" cacheId="1" applyNumberFormats="0" applyBorderFormats="0" applyFontFormats="0" applyPatternFormats="0" applyAlignmentFormats="0" applyWidthHeightFormats="1" dataCaption="Values" updatedVersion="8" minRefreshableVersion="3" useAutoFormatting="1" itemPrintTitles="1" createdVersion="8" indent="0" outline="1" outlineData="1" multipleFieldFilters="0" rowHeaderCaption="Stakeholder Group" colHeaderCaption="Level 1">
  <location ref="A10:H24" firstHeaderRow="1" firstDataRow="2" firstDataCol="1" rowPageCount="2" colPageCount="1"/>
  <pivotFields count="8">
    <pivotField axis="axisRow" showAll="0">
      <items count="14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t="default"/>
      </items>
    </pivotField>
    <pivotField axis="axisPage" showAll="0">
      <items count="17">
        <item x="0"/>
        <item x="4"/>
        <item x="5"/>
        <item x="6"/>
        <item x="12"/>
        <item x="13"/>
        <item x="7"/>
        <item x="14"/>
        <item x="8"/>
        <item x="9"/>
        <item x="1"/>
        <item x="10"/>
        <item x="11"/>
        <item x="2"/>
        <item x="3"/>
        <item x="15"/>
        <item t="default"/>
      </items>
    </pivotField>
    <pivotField axis="axisCol" showAll="0">
      <items count="261">
        <item x="0"/>
        <item x="1"/>
        <item x="2"/>
        <item x="3"/>
        <item x="4"/>
        <item x="5"/>
        <item m="1" x="165"/>
        <item m="1" x="207"/>
        <item m="1" x="166"/>
        <item m="1" x="208"/>
        <item m="1" x="167"/>
        <item m="1" x="209"/>
        <item m="1" x="168"/>
        <item m="1" x="169"/>
        <item m="1" x="210"/>
        <item x="45"/>
        <item x="46"/>
        <item x="47"/>
        <item x="48"/>
        <item x="49"/>
        <item x="50"/>
        <item x="51"/>
        <item m="1" x="248"/>
        <item m="1" x="181"/>
        <item m="1" x="252"/>
        <item m="1" x="249"/>
        <item m="1" x="250"/>
        <item x="53"/>
        <item m="1" x="253"/>
        <item m="1" x="251"/>
        <item m="1" x="254"/>
        <item m="1" x="182"/>
        <item m="1" x="255"/>
        <item x="55"/>
        <item x="56"/>
        <item x="57"/>
        <item x="58"/>
        <item x="59"/>
        <item x="60"/>
        <item m="1" x="183"/>
        <item x="62"/>
        <item m="1" x="225"/>
        <item m="1" x="226"/>
        <item x="63"/>
        <item m="1" x="227"/>
        <item m="1" x="228"/>
        <item m="1" x="229"/>
        <item m="1" x="230"/>
        <item x="64"/>
        <item x="65"/>
        <item x="66"/>
        <item x="67"/>
        <item x="68"/>
        <item x="69"/>
        <item m="1" x="193"/>
        <item m="1" x="194"/>
        <item m="1" x="195"/>
        <item m="1" x="196"/>
        <item m="1" x="231"/>
        <item m="1" x="232"/>
        <item m="1" x="233"/>
        <item m="1" x="234"/>
        <item x="124"/>
        <item x="125"/>
        <item x="126"/>
        <item x="127"/>
        <item x="128"/>
        <item x="129"/>
        <item x="130"/>
        <item m="1" x="184"/>
        <item m="1" x="235"/>
        <item m="1" x="185"/>
        <item m="1" x="236"/>
        <item x="133"/>
        <item x="134"/>
        <item x="135"/>
        <item x="136"/>
        <item x="137"/>
        <item x="138"/>
        <item m="1" x="186"/>
        <item m="1" x="187"/>
        <item m="1" x="188"/>
        <item m="1" x="189"/>
        <item m="1" x="190"/>
        <item m="1" x="191"/>
        <item x="74"/>
        <item x="75"/>
        <item x="76"/>
        <item x="77"/>
        <item x="78"/>
        <item x="79"/>
        <item m="1" x="197"/>
        <item m="1" x="198"/>
        <item m="1" x="199"/>
        <item m="1" x="200"/>
        <item x="145"/>
        <item x="146"/>
        <item x="147"/>
        <item x="148"/>
        <item x="149"/>
        <item x="150"/>
        <item x="151"/>
        <item x="152"/>
        <item m="1" x="237"/>
        <item x="153"/>
        <item m="1" x="238"/>
        <item x="154"/>
        <item x="155"/>
        <item m="1" x="239"/>
        <item m="1" x="240"/>
        <item m="1" x="241"/>
        <item x="84"/>
        <item x="85"/>
        <item m="1" x="242"/>
        <item m="1" x="201"/>
        <item m="1" x="202"/>
        <item m="1" x="243"/>
        <item m="1" x="244"/>
        <item m="1" x="203"/>
        <item m="1" x="245"/>
        <item m="1" x="204"/>
        <item m="1" x="246"/>
        <item m="1" x="205"/>
        <item m="1" x="206"/>
        <item m="1" x="247"/>
        <item x="92"/>
        <item x="93"/>
        <item x="94"/>
        <item x="95"/>
        <item x="96"/>
        <item x="97"/>
        <item x="98"/>
        <item x="99"/>
        <item x="100"/>
        <item m="1" x="211"/>
        <item x="101"/>
        <item x="11"/>
        <item x="12"/>
        <item x="13"/>
        <item x="14"/>
        <item x="15"/>
        <item x="16"/>
        <item m="1" x="170"/>
        <item m="1" x="171"/>
        <item m="1" x="172"/>
        <item m="1" x="173"/>
        <item m="1" x="174"/>
        <item m="1" x="175"/>
        <item m="1" x="176"/>
        <item x="17"/>
        <item m="1" x="212"/>
        <item m="1" x="213"/>
        <item m="1" x="214"/>
        <item m="1" x="215"/>
        <item m="1" x="216"/>
        <item m="1" x="217"/>
        <item x="102"/>
        <item x="103"/>
        <item x="104"/>
        <item x="105"/>
        <item x="106"/>
        <item x="107"/>
        <item x="108"/>
        <item m="1" x="177"/>
        <item m="1" x="178"/>
        <item x="111"/>
        <item x="112"/>
        <item x="113"/>
        <item x="114"/>
        <item x="115"/>
        <item x="116"/>
        <item x="117"/>
        <item x="118"/>
        <item x="119"/>
        <item x="120"/>
        <item m="1" x="218"/>
        <item x="121"/>
        <item x="122"/>
        <item x="123"/>
        <item x="24"/>
        <item x="25"/>
        <item x="26"/>
        <item x="27"/>
        <item x="28"/>
        <item x="29"/>
        <item x="30"/>
        <item x="31"/>
        <item m="1" x="192"/>
        <item x="33"/>
        <item m="1" x="219"/>
        <item m="1" x="220"/>
        <item m="1" x="221"/>
        <item m="1" x="222"/>
        <item m="1" x="223"/>
        <item m="1" x="224"/>
        <item x="34"/>
        <item x="35"/>
        <item x="36"/>
        <item x="37"/>
        <item x="38"/>
        <item x="39"/>
        <item x="40"/>
        <item m="1" x="179"/>
        <item m="1" x="256"/>
        <item x="42"/>
        <item m="1" x="257"/>
        <item x="43"/>
        <item m="1" x="180"/>
        <item m="1" x="258"/>
        <item m="1" x="259"/>
        <item x="156"/>
        <item x="6"/>
        <item x="7"/>
        <item x="8"/>
        <item x="9"/>
        <item x="10"/>
        <item x="18"/>
        <item x="19"/>
        <item x="20"/>
        <item x="21"/>
        <item x="22"/>
        <item x="23"/>
        <item m="1" x="157"/>
        <item m="1" x="158"/>
        <item m="1" x="159"/>
        <item x="52"/>
        <item x="54"/>
        <item x="61"/>
        <item x="70"/>
        <item m="1" x="160"/>
        <item m="1" x="161"/>
        <item x="73"/>
        <item m="1" x="162"/>
        <item x="81"/>
        <item x="82"/>
        <item x="83"/>
        <item x="86"/>
        <item x="87"/>
        <item x="88"/>
        <item x="89"/>
        <item x="90"/>
        <item x="91"/>
        <item m="1" x="163"/>
        <item x="109"/>
        <item x="110"/>
        <item x="131"/>
        <item x="132"/>
        <item x="139"/>
        <item x="140"/>
        <item x="141"/>
        <item x="142"/>
        <item m="1" x="164"/>
        <item x="144"/>
        <item x="32"/>
        <item x="41"/>
        <item x="44"/>
        <item x="71"/>
        <item x="72"/>
        <item x="80"/>
        <item x="143"/>
        <item t="default"/>
      </items>
    </pivotField>
    <pivotField showAll="0"/>
    <pivotField showAll="0"/>
    <pivotField axis="axisRow" showAll="0">
      <items count="14">
        <item sd="0" x="7"/>
        <item sd="0" x="5"/>
        <item sd="0" x="9"/>
        <item sd="0" x="2"/>
        <item sd="0" x="6"/>
        <item sd="0" x="11"/>
        <item sd="0" x="4"/>
        <item sd="0" x="0"/>
        <item sd="0" x="1"/>
        <item sd="0" x="10"/>
        <item sd="0" x="3"/>
        <item sd="0" x="8"/>
        <item sd="0" x="12"/>
        <item t="default" sd="0"/>
      </items>
    </pivotField>
    <pivotField axis="axisPage" showAll="0">
      <items count="4">
        <item x="0"/>
        <item x="1"/>
        <item x="2"/>
        <item t="default"/>
      </items>
    </pivotField>
    <pivotField dataField="1" showAll="0"/>
  </pivotFields>
  <rowFields count="2">
    <field x="5"/>
    <field x="0"/>
  </rowFields>
  <rowItems count="13">
    <i>
      <x/>
    </i>
    <i>
      <x v="1"/>
    </i>
    <i>
      <x v="2"/>
    </i>
    <i>
      <x v="3"/>
    </i>
    <i>
      <x v="4"/>
    </i>
    <i>
      <x v="5"/>
    </i>
    <i>
      <x v="6"/>
    </i>
    <i>
      <x v="7"/>
    </i>
    <i>
      <x v="8"/>
    </i>
    <i>
      <x v="9"/>
    </i>
    <i>
      <x v="10"/>
    </i>
    <i>
      <x v="11"/>
    </i>
    <i t="grand">
      <x/>
    </i>
  </rowItems>
  <colFields count="1">
    <field x="2"/>
  </colFields>
  <colItems count="7">
    <i>
      <x v="195"/>
    </i>
    <i>
      <x v="196"/>
    </i>
    <i>
      <x v="197"/>
    </i>
    <i>
      <x v="198"/>
    </i>
    <i>
      <x v="199"/>
    </i>
    <i>
      <x v="200"/>
    </i>
    <i t="grand">
      <x/>
    </i>
  </colItems>
  <pageFields count="2">
    <pageField fld="1" item="14" hier="-1"/>
    <pageField fld="6" item="0" hier="-1"/>
  </pageFields>
  <dataFields count="1">
    <dataField name="Number of responses" fld="7" baseField="0" baseItem="0"/>
  </dataFields>
  <formats count="39">
    <format dxfId="819">
      <pivotArea dataOnly="0" labelOnly="1" fieldPosition="0">
        <references count="1">
          <reference field="2" count="6">
            <x v="0"/>
            <x v="1"/>
            <x v="2"/>
            <x v="3"/>
            <x v="4"/>
            <x v="5"/>
          </reference>
        </references>
      </pivotArea>
    </format>
    <format dxfId="818">
      <pivotArea dataOnly="0" labelOnly="1" grandCol="1" outline="0" fieldPosition="0"/>
    </format>
    <format dxfId="817">
      <pivotArea type="all" dataOnly="0" outline="0" fieldPosition="0"/>
    </format>
    <format dxfId="816">
      <pivotArea outline="0" collapsedLevelsAreSubtotals="1" fieldPosition="0"/>
    </format>
    <format dxfId="815">
      <pivotArea type="origin" dataOnly="0" labelOnly="1" outline="0" fieldPosition="0"/>
    </format>
    <format dxfId="814">
      <pivotArea field="2" type="button" dataOnly="0" labelOnly="1" outline="0" axis="axisCol" fieldPosition="0"/>
    </format>
    <format dxfId="813">
      <pivotArea type="topRight" dataOnly="0" labelOnly="1" outline="0" fieldPosition="0"/>
    </format>
    <format dxfId="812">
      <pivotArea field="5" type="button" dataOnly="0" labelOnly="1" outline="0" axis="axisRow" fieldPosition="0"/>
    </format>
    <format dxfId="811">
      <pivotArea dataOnly="0" labelOnly="1" fieldPosition="0">
        <references count="1">
          <reference field="5" count="12">
            <x v="0"/>
            <x v="1"/>
            <x v="2"/>
            <x v="3"/>
            <x v="4"/>
            <x v="5"/>
            <x v="6"/>
            <x v="7"/>
            <x v="8"/>
            <x v="9"/>
            <x v="10"/>
            <x v="11"/>
          </reference>
        </references>
      </pivotArea>
    </format>
    <format dxfId="810">
      <pivotArea dataOnly="0" labelOnly="1" grandRow="1" outline="0" fieldPosition="0"/>
    </format>
    <format dxfId="809">
      <pivotArea dataOnly="0" labelOnly="1" fieldPosition="0">
        <references count="1">
          <reference field="2" count="6">
            <x v="0"/>
            <x v="1"/>
            <x v="2"/>
            <x v="3"/>
            <x v="4"/>
            <x v="5"/>
          </reference>
        </references>
      </pivotArea>
    </format>
    <format dxfId="808">
      <pivotArea dataOnly="0" labelOnly="1" grandCol="1" outline="0" fieldPosition="0"/>
    </format>
    <format dxfId="807">
      <pivotArea type="all" dataOnly="0" outline="0" fieldPosition="0"/>
    </format>
    <format dxfId="806">
      <pivotArea outline="0" collapsedLevelsAreSubtotals="1" fieldPosition="0"/>
    </format>
    <format dxfId="805">
      <pivotArea type="origin" dataOnly="0" labelOnly="1" outline="0" fieldPosition="0"/>
    </format>
    <format dxfId="804">
      <pivotArea field="2" type="button" dataOnly="0" labelOnly="1" outline="0" axis="axisCol" fieldPosition="0"/>
    </format>
    <format dxfId="803">
      <pivotArea type="topRight" dataOnly="0" labelOnly="1" outline="0" fieldPosition="0"/>
    </format>
    <format dxfId="802">
      <pivotArea field="5" type="button" dataOnly="0" labelOnly="1" outline="0" axis="axisRow" fieldPosition="0"/>
    </format>
    <format dxfId="801">
      <pivotArea dataOnly="0" labelOnly="1" fieldPosition="0">
        <references count="1">
          <reference field="5" count="12">
            <x v="0"/>
            <x v="1"/>
            <x v="2"/>
            <x v="3"/>
            <x v="4"/>
            <x v="5"/>
            <x v="6"/>
            <x v="7"/>
            <x v="8"/>
            <x v="9"/>
            <x v="10"/>
            <x v="11"/>
          </reference>
        </references>
      </pivotArea>
    </format>
    <format dxfId="800">
      <pivotArea dataOnly="0" labelOnly="1" grandRow="1" outline="0" fieldPosition="0"/>
    </format>
    <format dxfId="799">
      <pivotArea dataOnly="0" labelOnly="1" fieldPosition="0">
        <references count="1">
          <reference field="2" count="6">
            <x v="0"/>
            <x v="1"/>
            <x v="2"/>
            <x v="3"/>
            <x v="4"/>
            <x v="5"/>
          </reference>
        </references>
      </pivotArea>
    </format>
    <format dxfId="798">
      <pivotArea dataOnly="0" labelOnly="1" grandCol="1" outline="0" fieldPosition="0"/>
    </format>
    <format dxfId="797">
      <pivotArea type="all" dataOnly="0" outline="0" fieldPosition="0"/>
    </format>
    <format dxfId="796">
      <pivotArea outline="0" collapsedLevelsAreSubtotals="1" fieldPosition="0"/>
    </format>
    <format dxfId="795">
      <pivotArea type="origin" dataOnly="0" labelOnly="1" outline="0" fieldPosition="0"/>
    </format>
    <format dxfId="794">
      <pivotArea field="2" type="button" dataOnly="0" labelOnly="1" outline="0" axis="axisCol" fieldPosition="0"/>
    </format>
    <format dxfId="793">
      <pivotArea type="topRight" dataOnly="0" labelOnly="1" outline="0" fieldPosition="0"/>
    </format>
    <format dxfId="792">
      <pivotArea field="5" type="button" dataOnly="0" labelOnly="1" outline="0" axis="axisRow" fieldPosition="0"/>
    </format>
    <format dxfId="791">
      <pivotArea dataOnly="0" labelOnly="1" fieldPosition="0">
        <references count="1">
          <reference field="5" count="12">
            <x v="0"/>
            <x v="1"/>
            <x v="2"/>
            <x v="3"/>
            <x v="4"/>
            <x v="5"/>
            <x v="6"/>
            <x v="7"/>
            <x v="8"/>
            <x v="9"/>
            <x v="10"/>
            <x v="11"/>
          </reference>
        </references>
      </pivotArea>
    </format>
    <format dxfId="790">
      <pivotArea dataOnly="0" labelOnly="1" grandRow="1" outline="0" fieldPosition="0"/>
    </format>
    <format dxfId="789">
      <pivotArea dataOnly="0" labelOnly="1" fieldPosition="0">
        <references count="1">
          <reference field="2" count="6">
            <x v="0"/>
            <x v="1"/>
            <x v="2"/>
            <x v="3"/>
            <x v="4"/>
            <x v="5"/>
          </reference>
        </references>
      </pivotArea>
    </format>
    <format dxfId="788">
      <pivotArea dataOnly="0" labelOnly="1" grandCol="1" outline="0" fieldPosition="0"/>
    </format>
    <format dxfId="787">
      <pivotArea dataOnly="0" labelOnly="1" fieldPosition="0">
        <references count="1">
          <reference field="2" count="6">
            <x v="125"/>
            <x v="126"/>
            <x v="127"/>
            <x v="128"/>
            <x v="129"/>
            <x v="130"/>
          </reference>
        </references>
      </pivotArea>
    </format>
    <format dxfId="786">
      <pivotArea dataOnly="0" labelOnly="1" fieldPosition="0">
        <references count="1">
          <reference field="2" count="6">
            <x v="156"/>
            <x v="157"/>
            <x v="158"/>
            <x v="159"/>
            <x v="160"/>
            <x v="161"/>
          </reference>
        </references>
      </pivotArea>
    </format>
    <format dxfId="785">
      <pivotArea dataOnly="0" labelOnly="1" fieldPosition="0">
        <references count="1">
          <reference field="2" count="6">
            <x v="169"/>
            <x v="170"/>
            <x v="171"/>
            <x v="172"/>
            <x v="173"/>
            <x v="174"/>
          </reference>
        </references>
      </pivotArea>
    </format>
    <format dxfId="784">
      <pivotArea dataOnly="0" labelOnly="1" fieldPosition="0">
        <references count="1">
          <reference field="2" count="6">
            <x v="136"/>
            <x v="137"/>
            <x v="138"/>
            <x v="139"/>
            <x v="140"/>
            <x v="141"/>
          </reference>
        </references>
      </pivotArea>
    </format>
    <format dxfId="783">
      <pivotArea field="5" type="button" dataOnly="0" labelOnly="1" outline="0" axis="axisRow" fieldPosition="0"/>
    </format>
    <format dxfId="782">
      <pivotArea dataOnly="0" labelOnly="1" fieldPosition="0">
        <references count="1">
          <reference field="2" count="6">
            <x v="195"/>
            <x v="196"/>
            <x v="197"/>
            <x v="198"/>
            <x v="199"/>
            <x v="200"/>
          </reference>
        </references>
      </pivotArea>
    </format>
    <format dxfId="781">
      <pivotArea dataOnly="0" labelOnly="1" grandCol="1" outline="0" fieldPosition="0"/>
    </format>
  </formats>
  <pivotTableStyleInfo name="PivotStyleMedium1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4.xml><?xml version="1.0" encoding="utf-8"?>
<pivotTableDefinition xmlns="http://schemas.openxmlformats.org/spreadsheetml/2006/main" xmlns:mc="http://schemas.openxmlformats.org/markup-compatibility/2006" xmlns:xr="http://schemas.microsoft.com/office/spreadsheetml/2014/revision" mc:Ignorable="xr" xr:uid="{03AA360E-99EC-4B5B-B166-DC16AEF43AF6}" name="PivotTable1" cacheId="1" applyNumberFormats="0" applyBorderFormats="0" applyFontFormats="0" applyPatternFormats="0" applyAlignmentFormats="0" applyWidthHeightFormats="1" dataCaption="Values" updatedVersion="8" minRefreshableVersion="3" useAutoFormatting="1" colGrandTotals="0" itemPrintTitles="1" createdVersion="8" indent="0" outline="1" outlineData="1" multipleFieldFilters="0" rowHeaderCaption="Stakeholder Group" colHeaderCaption="Level 2">
  <location ref="J10:N19" firstHeaderRow="1" firstDataRow="2" firstDataCol="1" rowPageCount="2" colPageCount="1"/>
  <pivotFields count="8">
    <pivotField axis="axisRow" showAll="0">
      <items count="14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t="default"/>
      </items>
    </pivotField>
    <pivotField axis="axisPage" showAll="0">
      <items count="17">
        <item x="0"/>
        <item x="4"/>
        <item x="5"/>
        <item x="6"/>
        <item x="12"/>
        <item x="13"/>
        <item x="7"/>
        <item x="14"/>
        <item x="8"/>
        <item x="9"/>
        <item x="1"/>
        <item x="10"/>
        <item x="11"/>
        <item x="2"/>
        <item x="3"/>
        <item x="15"/>
        <item t="default"/>
      </items>
    </pivotField>
    <pivotField axis="axisCol" showAll="0">
      <items count="261">
        <item x="0"/>
        <item x="1"/>
        <item x="2"/>
        <item x="3"/>
        <item x="4"/>
        <item x="5"/>
        <item m="1" x="165"/>
        <item m="1" x="207"/>
        <item m="1" x="166"/>
        <item m="1" x="208"/>
        <item m="1" x="167"/>
        <item m="1" x="209"/>
        <item m="1" x="168"/>
        <item m="1" x="169"/>
        <item m="1" x="210"/>
        <item x="45"/>
        <item x="46"/>
        <item x="47"/>
        <item x="48"/>
        <item x="49"/>
        <item x="50"/>
        <item x="51"/>
        <item m="1" x="248"/>
        <item m="1" x="181"/>
        <item m="1" x="252"/>
        <item m="1" x="249"/>
        <item m="1" x="250"/>
        <item m="1" x="253"/>
        <item m="1" x="251"/>
        <item m="1" x="254"/>
        <item m="1" x="182"/>
        <item m="1" x="255"/>
        <item x="55"/>
        <item x="56"/>
        <item x="57"/>
        <item x="58"/>
        <item x="59"/>
        <item x="60"/>
        <item m="1" x="183"/>
        <item x="62"/>
        <item m="1" x="225"/>
        <item m="1" x="226"/>
        <item x="63"/>
        <item m="1" x="227"/>
        <item m="1" x="228"/>
        <item m="1" x="229"/>
        <item m="1" x="230"/>
        <item x="64"/>
        <item x="65"/>
        <item x="66"/>
        <item x="67"/>
        <item x="68"/>
        <item x="69"/>
        <item m="1" x="193"/>
        <item m="1" x="194"/>
        <item m="1" x="195"/>
        <item m="1" x="196"/>
        <item m="1" x="231"/>
        <item m="1" x="232"/>
        <item m="1" x="233"/>
        <item m="1" x="234"/>
        <item x="124"/>
        <item x="125"/>
        <item x="126"/>
        <item x="127"/>
        <item x="128"/>
        <item x="129"/>
        <item x="130"/>
        <item m="1" x="184"/>
        <item m="1" x="235"/>
        <item m="1" x="185"/>
        <item m="1" x="236"/>
        <item x="133"/>
        <item x="134"/>
        <item x="135"/>
        <item x="136"/>
        <item x="137"/>
        <item x="138"/>
        <item m="1" x="186"/>
        <item m="1" x="187"/>
        <item m="1" x="188"/>
        <item m="1" x="189"/>
        <item m="1" x="190"/>
        <item m="1" x="191"/>
        <item x="74"/>
        <item x="75"/>
        <item x="76"/>
        <item x="77"/>
        <item x="78"/>
        <item x="79"/>
        <item m="1" x="197"/>
        <item m="1" x="198"/>
        <item m="1" x="199"/>
        <item m="1" x="200"/>
        <item x="145"/>
        <item x="146"/>
        <item x="147"/>
        <item x="148"/>
        <item x="149"/>
        <item x="150"/>
        <item x="151"/>
        <item x="152"/>
        <item m="1" x="237"/>
        <item x="153"/>
        <item m="1" x="238"/>
        <item x="154"/>
        <item x="155"/>
        <item m="1" x="239"/>
        <item m="1" x="240"/>
        <item m="1" x="241"/>
        <item x="84"/>
        <item x="85"/>
        <item m="1" x="242"/>
        <item m="1" x="201"/>
        <item m="1" x="202"/>
        <item m="1" x="243"/>
        <item m="1" x="244"/>
        <item m="1" x="203"/>
        <item m="1" x="245"/>
        <item m="1" x="204"/>
        <item m="1" x="246"/>
        <item m="1" x="205"/>
        <item m="1" x="206"/>
        <item m="1" x="247"/>
        <item x="92"/>
        <item x="93"/>
        <item x="94"/>
        <item x="95"/>
        <item x="96"/>
        <item x="97"/>
        <item x="98"/>
        <item x="99"/>
        <item x="100"/>
        <item m="1" x="211"/>
        <item x="101"/>
        <item x="11"/>
        <item x="12"/>
        <item x="13"/>
        <item x="14"/>
        <item x="15"/>
        <item x="16"/>
        <item m="1" x="170"/>
        <item m="1" x="171"/>
        <item m="1" x="172"/>
        <item m="1" x="173"/>
        <item m="1" x="174"/>
        <item m="1" x="175"/>
        <item m="1" x="176"/>
        <item x="17"/>
        <item m="1" x="212"/>
        <item m="1" x="213"/>
        <item m="1" x="214"/>
        <item m="1" x="215"/>
        <item m="1" x="216"/>
        <item m="1" x="217"/>
        <item x="102"/>
        <item x="103"/>
        <item x="104"/>
        <item x="105"/>
        <item x="106"/>
        <item x="107"/>
        <item x="108"/>
        <item m="1" x="177"/>
        <item m="1" x="178"/>
        <item x="111"/>
        <item x="112"/>
        <item x="113"/>
        <item x="114"/>
        <item x="115"/>
        <item x="116"/>
        <item x="117"/>
        <item x="118"/>
        <item x="119"/>
        <item x="120"/>
        <item m="1" x="218"/>
        <item x="121"/>
        <item x="122"/>
        <item x="123"/>
        <item x="24"/>
        <item x="25"/>
        <item x="26"/>
        <item x="27"/>
        <item x="28"/>
        <item x="29"/>
        <item x="30"/>
        <item x="31"/>
        <item m="1" x="192"/>
        <item x="33"/>
        <item m="1" x="219"/>
        <item m="1" x="220"/>
        <item m="1" x="221"/>
        <item m="1" x="222"/>
        <item m="1" x="223"/>
        <item m="1" x="224"/>
        <item x="34"/>
        <item x="35"/>
        <item x="36"/>
        <item x="37"/>
        <item x="38"/>
        <item x="39"/>
        <item x="40"/>
        <item m="1" x="179"/>
        <item m="1" x="256"/>
        <item x="42"/>
        <item m="1" x="257"/>
        <item x="43"/>
        <item m="1" x="180"/>
        <item m="1" x="258"/>
        <item m="1" x="259"/>
        <item x="156"/>
        <item x="6"/>
        <item x="7"/>
        <item x="8"/>
        <item x="9"/>
        <item x="10"/>
        <item x="18"/>
        <item x="19"/>
        <item x="20"/>
        <item x="21"/>
        <item x="22"/>
        <item x="23"/>
        <item m="1" x="157"/>
        <item m="1" x="158"/>
        <item m="1" x="159"/>
        <item x="52"/>
        <item x="53"/>
        <item x="54"/>
        <item x="61"/>
        <item x="70"/>
        <item m="1" x="160"/>
        <item m="1" x="161"/>
        <item x="73"/>
        <item m="1" x="162"/>
        <item x="81"/>
        <item x="82"/>
        <item x="83"/>
        <item x="86"/>
        <item x="87"/>
        <item x="88"/>
        <item x="89"/>
        <item x="90"/>
        <item x="91"/>
        <item m="1" x="163"/>
        <item x="109"/>
        <item x="110"/>
        <item x="131"/>
        <item x="132"/>
        <item x="139"/>
        <item x="140"/>
        <item x="141"/>
        <item x="142"/>
        <item m="1" x="164"/>
        <item x="144"/>
        <item x="32"/>
        <item x="41"/>
        <item x="44"/>
        <item x="71"/>
        <item x="72"/>
        <item x="80"/>
        <item x="143"/>
        <item t="default"/>
      </items>
    </pivotField>
    <pivotField showAll="0"/>
    <pivotField axis="axisRow" showAll="0">
      <items count="9">
        <item sd="0" x="6"/>
        <item sd="0" x="4"/>
        <item sd="0" x="2"/>
        <item sd="0" x="5"/>
        <item sd="0" x="0"/>
        <item sd="0" x="1"/>
        <item sd="0" x="3"/>
        <item sd="0" x="7"/>
        <item t="default" sd="0"/>
      </items>
    </pivotField>
    <pivotField showAll="0"/>
    <pivotField axis="axisPage" showAll="0">
      <items count="4">
        <item x="0"/>
        <item x="1"/>
        <item x="2"/>
        <item t="default"/>
      </items>
    </pivotField>
    <pivotField dataField="1" showAll="0"/>
  </pivotFields>
  <rowFields count="2">
    <field x="4"/>
    <field x="0"/>
  </rowFields>
  <rowItems count="8">
    <i>
      <x/>
    </i>
    <i>
      <x v="1"/>
    </i>
    <i>
      <x v="2"/>
    </i>
    <i>
      <x v="3"/>
    </i>
    <i>
      <x v="4"/>
    </i>
    <i>
      <x v="5"/>
    </i>
    <i>
      <x v="6"/>
    </i>
    <i t="grand">
      <x/>
    </i>
  </rowItems>
  <colFields count="1">
    <field x="2"/>
  </colFields>
  <colItems count="4">
    <i>
      <x v="21"/>
    </i>
    <i>
      <x v="224"/>
    </i>
    <i>
      <x v="225"/>
    </i>
    <i>
      <x v="226"/>
    </i>
  </colItems>
  <pageFields count="2">
    <pageField fld="1" item="1" hier="-1"/>
    <pageField fld="6" item="1" hier="-1"/>
  </pageFields>
  <dataFields count="1">
    <dataField name="Number of responses" fld="7" baseField="0" baseItem="0"/>
  </dataFields>
  <formats count="36">
    <format dxfId="705">
      <pivotArea dataOnly="0" labelOnly="1" fieldPosition="0">
        <references count="1">
          <reference field="2" count="5">
            <x v="6"/>
            <x v="8"/>
            <x v="10"/>
            <x v="12"/>
            <x v="13"/>
          </reference>
        </references>
      </pivotArea>
    </format>
    <format dxfId="704">
      <pivotArea dataOnly="0" labelOnly="1" fieldPosition="0">
        <references count="1">
          <reference field="2" count="5">
            <x v="210"/>
            <x v="211"/>
            <x v="212"/>
            <x v="213"/>
            <x v="214"/>
          </reference>
        </references>
      </pivotArea>
    </format>
    <format dxfId="703">
      <pivotArea type="all" dataOnly="0" outline="0" fieldPosition="0"/>
    </format>
    <format dxfId="702">
      <pivotArea outline="0" collapsedLevelsAreSubtotals="1" fieldPosition="0"/>
    </format>
    <format dxfId="701">
      <pivotArea type="origin" dataOnly="0" labelOnly="1" outline="0" fieldPosition="0"/>
    </format>
    <format dxfId="700">
      <pivotArea field="2" type="button" dataOnly="0" labelOnly="1" outline="0" axis="axisCol" fieldPosition="0"/>
    </format>
    <format dxfId="699">
      <pivotArea type="topRight" dataOnly="0" labelOnly="1" outline="0" fieldPosition="0"/>
    </format>
    <format dxfId="698">
      <pivotArea field="4" type="button" dataOnly="0" labelOnly="1" outline="0" axis="axisRow" fieldPosition="0"/>
    </format>
    <format dxfId="697">
      <pivotArea dataOnly="0" labelOnly="1" fieldPosition="0">
        <references count="1">
          <reference field="4" count="7">
            <x v="0"/>
            <x v="1"/>
            <x v="2"/>
            <x v="3"/>
            <x v="4"/>
            <x v="5"/>
            <x v="6"/>
          </reference>
        </references>
      </pivotArea>
    </format>
    <format dxfId="696">
      <pivotArea dataOnly="0" labelOnly="1" grandRow="1" outline="0" fieldPosition="0"/>
    </format>
    <format dxfId="695">
      <pivotArea dataOnly="0" labelOnly="1" fieldPosition="0">
        <references count="1">
          <reference field="2" count="5">
            <x v="210"/>
            <x v="211"/>
            <x v="212"/>
            <x v="213"/>
            <x v="214"/>
          </reference>
        </references>
      </pivotArea>
    </format>
    <format dxfId="694">
      <pivotArea type="all" dataOnly="0" outline="0" fieldPosition="0"/>
    </format>
    <format dxfId="693">
      <pivotArea outline="0" collapsedLevelsAreSubtotals="1" fieldPosition="0"/>
    </format>
    <format dxfId="692">
      <pivotArea type="origin" dataOnly="0" labelOnly="1" outline="0" fieldPosition="0"/>
    </format>
    <format dxfId="691">
      <pivotArea field="2" type="button" dataOnly="0" labelOnly="1" outline="0" axis="axisCol" fieldPosition="0"/>
    </format>
    <format dxfId="690">
      <pivotArea type="topRight" dataOnly="0" labelOnly="1" outline="0" fieldPosition="0"/>
    </format>
    <format dxfId="689">
      <pivotArea field="4" type="button" dataOnly="0" labelOnly="1" outline="0" axis="axisRow" fieldPosition="0"/>
    </format>
    <format dxfId="688">
      <pivotArea dataOnly="0" labelOnly="1" fieldPosition="0">
        <references count="1">
          <reference field="4" count="7">
            <x v="0"/>
            <x v="1"/>
            <x v="2"/>
            <x v="3"/>
            <x v="4"/>
            <x v="5"/>
            <x v="6"/>
          </reference>
        </references>
      </pivotArea>
    </format>
    <format dxfId="687">
      <pivotArea dataOnly="0" labelOnly="1" grandRow="1" outline="0" fieldPosition="0"/>
    </format>
    <format dxfId="686">
      <pivotArea dataOnly="0" labelOnly="1" fieldPosition="0">
        <references count="1">
          <reference field="2" count="5">
            <x v="210"/>
            <x v="211"/>
            <x v="212"/>
            <x v="213"/>
            <x v="214"/>
          </reference>
        </references>
      </pivotArea>
    </format>
    <format dxfId="685">
      <pivotArea type="all" dataOnly="0" outline="0" fieldPosition="0"/>
    </format>
    <format dxfId="684">
      <pivotArea outline="0" collapsedLevelsAreSubtotals="1" fieldPosition="0"/>
    </format>
    <format dxfId="683">
      <pivotArea type="origin" dataOnly="0" labelOnly="1" outline="0" fieldPosition="0"/>
    </format>
    <format dxfId="682">
      <pivotArea field="2" type="button" dataOnly="0" labelOnly="1" outline="0" axis="axisCol" fieldPosition="0"/>
    </format>
    <format dxfId="681">
      <pivotArea type="topRight" dataOnly="0" labelOnly="1" outline="0" fieldPosition="0"/>
    </format>
    <format dxfId="680">
      <pivotArea field="4" type="button" dataOnly="0" labelOnly="1" outline="0" axis="axisRow" fieldPosition="0"/>
    </format>
    <format dxfId="679">
      <pivotArea dataOnly="0" labelOnly="1" fieldPosition="0">
        <references count="1">
          <reference field="4" count="7">
            <x v="0"/>
            <x v="1"/>
            <x v="2"/>
            <x v="3"/>
            <x v="4"/>
            <x v="5"/>
            <x v="6"/>
          </reference>
        </references>
      </pivotArea>
    </format>
    <format dxfId="678">
      <pivotArea dataOnly="0" labelOnly="1" grandRow="1" outline="0" fieldPosition="0"/>
    </format>
    <format dxfId="677">
      <pivotArea dataOnly="0" labelOnly="1" fieldPosition="0">
        <references count="1">
          <reference field="2" count="5">
            <x v="210"/>
            <x v="211"/>
            <x v="212"/>
            <x v="213"/>
            <x v="214"/>
          </reference>
        </references>
      </pivotArea>
    </format>
    <format dxfId="676">
      <pivotArea dataOnly="0" labelOnly="1" fieldPosition="0">
        <references count="1">
          <reference field="2" count="5">
            <x v="130"/>
            <x v="131"/>
            <x v="132"/>
            <x v="134"/>
            <x v="242"/>
          </reference>
        </references>
      </pivotArea>
    </format>
    <format dxfId="675">
      <pivotArea dataOnly="0" labelOnly="1" fieldPosition="0">
        <references count="1">
          <reference field="2" count="7">
            <x v="161"/>
            <x v="164"/>
            <x v="165"/>
            <x v="166"/>
            <x v="167"/>
            <x v="243"/>
            <x v="244"/>
          </reference>
        </references>
      </pivotArea>
    </format>
    <format dxfId="674">
      <pivotArea dataOnly="0" labelOnly="1" fieldPosition="0">
        <references count="1">
          <reference field="2" count="3">
            <x v="175"/>
            <x v="176"/>
            <x v="177"/>
          </reference>
        </references>
      </pivotArea>
    </format>
    <format dxfId="673">
      <pivotArea dataOnly="0" labelOnly="1" fieldPosition="0">
        <references count="1">
          <reference field="2" count="7">
            <x v="148"/>
            <x v="215"/>
            <x v="216"/>
            <x v="217"/>
            <x v="218"/>
            <x v="219"/>
            <x v="220"/>
          </reference>
        </references>
      </pivotArea>
    </format>
    <format dxfId="672">
      <pivotArea dataOnly="0" labelOnly="1" fieldPosition="0">
        <references count="1">
          <reference field="2" count="5">
            <x v="200"/>
            <x v="203"/>
            <x v="205"/>
            <x v="254"/>
            <x v="255"/>
          </reference>
        </references>
      </pivotArea>
    </format>
    <format dxfId="671">
      <pivotArea field="4" type="button" dataOnly="0" labelOnly="1" outline="0" axis="axisRow" fieldPosition="0"/>
    </format>
    <format dxfId="670">
      <pivotArea dataOnly="0" labelOnly="1" fieldPosition="0">
        <references count="1">
          <reference field="2" count="4">
            <x v="21"/>
            <x v="224"/>
            <x v="225"/>
            <x v="226"/>
          </reference>
        </references>
      </pivotArea>
    </format>
  </formats>
  <pivotTableStyleInfo name="PivotStyleMedium1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xmlns:mc="http://schemas.openxmlformats.org/markup-compatibility/2006" xmlns:xr="http://schemas.microsoft.com/office/spreadsheetml/2014/revision" mc:Ignorable="xr" xr:uid="{8F0C8D20-BE12-4BDE-9147-AA18A95364C2}" name="PivotTable3" cacheId="1" applyNumberFormats="0" applyBorderFormats="0" applyFontFormats="0" applyPatternFormats="0" applyAlignmentFormats="0" applyWidthHeightFormats="1" dataCaption="Values" updatedVersion="8" minRefreshableVersion="3" useAutoFormatting="1" itemPrintTitles="1" createdVersion="8" indent="0" outline="1" outlineData="1" multipleFieldFilters="0" rowHeaderCaption="Stakeholder Group" colHeaderCaption="Level 1">
  <location ref="A10:H24" firstHeaderRow="1" firstDataRow="2" firstDataCol="1" rowPageCount="2" colPageCount="1"/>
  <pivotFields count="8">
    <pivotField axis="axisRow" showAll="0">
      <items count="14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t="default"/>
      </items>
    </pivotField>
    <pivotField axis="axisPage" showAll="0">
      <items count="17">
        <item x="0"/>
        <item x="4"/>
        <item x="5"/>
        <item x="6"/>
        <item x="12"/>
        <item x="13"/>
        <item x="7"/>
        <item x="14"/>
        <item x="8"/>
        <item x="9"/>
        <item x="1"/>
        <item x="10"/>
        <item x="11"/>
        <item x="2"/>
        <item x="3"/>
        <item x="15"/>
        <item t="default"/>
      </items>
    </pivotField>
    <pivotField axis="axisCol" showAll="0">
      <items count="261">
        <item x="0"/>
        <item x="1"/>
        <item x="2"/>
        <item x="3"/>
        <item x="4"/>
        <item x="5"/>
        <item m="1" x="165"/>
        <item m="1" x="207"/>
        <item m="1" x="166"/>
        <item m="1" x="208"/>
        <item m="1" x="167"/>
        <item m="1" x="209"/>
        <item m="1" x="168"/>
        <item m="1" x="169"/>
        <item m="1" x="210"/>
        <item x="45"/>
        <item x="46"/>
        <item x="47"/>
        <item x="48"/>
        <item x="49"/>
        <item x="50"/>
        <item x="51"/>
        <item m="1" x="248"/>
        <item m="1" x="181"/>
        <item m="1" x="252"/>
        <item m="1" x="249"/>
        <item m="1" x="250"/>
        <item x="53"/>
        <item m="1" x="253"/>
        <item m="1" x="251"/>
        <item m="1" x="254"/>
        <item m="1" x="182"/>
        <item m="1" x="255"/>
        <item x="55"/>
        <item x="56"/>
        <item x="57"/>
        <item x="58"/>
        <item x="59"/>
        <item x="60"/>
        <item m="1" x="183"/>
        <item x="62"/>
        <item m="1" x="225"/>
        <item m="1" x="226"/>
        <item x="63"/>
        <item m="1" x="227"/>
        <item m="1" x="228"/>
        <item m="1" x="229"/>
        <item m="1" x="230"/>
        <item x="64"/>
        <item x="65"/>
        <item x="66"/>
        <item x="67"/>
        <item x="68"/>
        <item x="69"/>
        <item m="1" x="193"/>
        <item m="1" x="194"/>
        <item m="1" x="195"/>
        <item m="1" x="196"/>
        <item m="1" x="231"/>
        <item m="1" x="232"/>
        <item m="1" x="233"/>
        <item m="1" x="234"/>
        <item x="124"/>
        <item x="125"/>
        <item x="126"/>
        <item x="127"/>
        <item x="128"/>
        <item x="129"/>
        <item x="130"/>
        <item m="1" x="184"/>
        <item m="1" x="235"/>
        <item m="1" x="185"/>
        <item m="1" x="236"/>
        <item x="133"/>
        <item x="134"/>
        <item x="135"/>
        <item x="136"/>
        <item x="137"/>
        <item x="138"/>
        <item m="1" x="186"/>
        <item m="1" x="187"/>
        <item m="1" x="188"/>
        <item m="1" x="189"/>
        <item m="1" x="190"/>
        <item m="1" x="191"/>
        <item x="74"/>
        <item x="75"/>
        <item x="76"/>
        <item x="77"/>
        <item x="78"/>
        <item x="79"/>
        <item m="1" x="197"/>
        <item m="1" x="198"/>
        <item m="1" x="199"/>
        <item m="1" x="200"/>
        <item x="145"/>
        <item x="146"/>
        <item x="147"/>
        <item x="148"/>
        <item x="149"/>
        <item x="150"/>
        <item x="151"/>
        <item x="152"/>
        <item m="1" x="237"/>
        <item x="153"/>
        <item m="1" x="238"/>
        <item x="154"/>
        <item x="155"/>
        <item m="1" x="239"/>
        <item m="1" x="240"/>
        <item m="1" x="241"/>
        <item x="84"/>
        <item x="85"/>
        <item m="1" x="242"/>
        <item m="1" x="201"/>
        <item m="1" x="202"/>
        <item m="1" x="243"/>
        <item m="1" x="244"/>
        <item m="1" x="203"/>
        <item m="1" x="245"/>
        <item m="1" x="204"/>
        <item m="1" x="246"/>
        <item m="1" x="205"/>
        <item m="1" x="206"/>
        <item m="1" x="247"/>
        <item x="92"/>
        <item x="93"/>
        <item x="94"/>
        <item x="95"/>
        <item x="96"/>
        <item x="97"/>
        <item x="98"/>
        <item x="99"/>
        <item x="100"/>
        <item m="1" x="211"/>
        <item x="101"/>
        <item x="11"/>
        <item x="12"/>
        <item x="13"/>
        <item x="14"/>
        <item x="15"/>
        <item x="16"/>
        <item m="1" x="170"/>
        <item m="1" x="171"/>
        <item m="1" x="172"/>
        <item m="1" x="173"/>
        <item m="1" x="174"/>
        <item m="1" x="175"/>
        <item m="1" x="176"/>
        <item x="17"/>
        <item m="1" x="212"/>
        <item m="1" x="213"/>
        <item m="1" x="214"/>
        <item m="1" x="215"/>
        <item m="1" x="216"/>
        <item m="1" x="217"/>
        <item x="102"/>
        <item x="103"/>
        <item x="104"/>
        <item x="105"/>
        <item x="106"/>
        <item x="107"/>
        <item x="108"/>
        <item m="1" x="177"/>
        <item m="1" x="178"/>
        <item x="111"/>
        <item x="112"/>
        <item x="113"/>
        <item x="114"/>
        <item x="115"/>
        <item x="116"/>
        <item x="117"/>
        <item x="118"/>
        <item x="119"/>
        <item x="120"/>
        <item m="1" x="218"/>
        <item x="121"/>
        <item x="122"/>
        <item x="123"/>
        <item x="24"/>
        <item x="25"/>
        <item x="26"/>
        <item x="27"/>
        <item x="28"/>
        <item x="29"/>
        <item x="30"/>
        <item x="31"/>
        <item m="1" x="192"/>
        <item x="33"/>
        <item m="1" x="219"/>
        <item m="1" x="220"/>
        <item m="1" x="221"/>
        <item m="1" x="222"/>
        <item m="1" x="223"/>
        <item m="1" x="224"/>
        <item x="34"/>
        <item x="35"/>
        <item x="36"/>
        <item x="37"/>
        <item x="38"/>
        <item x="39"/>
        <item x="40"/>
        <item m="1" x="179"/>
        <item m="1" x="256"/>
        <item x="42"/>
        <item m="1" x="257"/>
        <item x="43"/>
        <item m="1" x="180"/>
        <item m="1" x="258"/>
        <item m="1" x="259"/>
        <item x="156"/>
        <item x="6"/>
        <item x="7"/>
        <item x="8"/>
        <item x="9"/>
        <item x="10"/>
        <item x="18"/>
        <item x="19"/>
        <item x="20"/>
        <item x="21"/>
        <item x="22"/>
        <item x="23"/>
        <item m="1" x="157"/>
        <item m="1" x="158"/>
        <item m="1" x="159"/>
        <item x="52"/>
        <item x="54"/>
        <item x="61"/>
        <item x="70"/>
        <item m="1" x="160"/>
        <item m="1" x="161"/>
        <item x="73"/>
        <item m="1" x="162"/>
        <item x="81"/>
        <item x="82"/>
        <item x="83"/>
        <item x="86"/>
        <item x="87"/>
        <item x="88"/>
        <item x="89"/>
        <item x="90"/>
        <item x="91"/>
        <item m="1" x="163"/>
        <item x="109"/>
        <item x="110"/>
        <item x="131"/>
        <item x="132"/>
        <item x="139"/>
        <item x="140"/>
        <item x="141"/>
        <item x="142"/>
        <item m="1" x="164"/>
        <item x="144"/>
        <item x="32"/>
        <item x="41"/>
        <item x="44"/>
        <item x="71"/>
        <item x="72"/>
        <item x="80"/>
        <item x="143"/>
        <item t="default"/>
      </items>
    </pivotField>
    <pivotField showAll="0"/>
    <pivotField showAll="0"/>
    <pivotField axis="axisRow" showAll="0">
      <items count="14">
        <item sd="0" x="7"/>
        <item sd="0" x="5"/>
        <item sd="0" x="9"/>
        <item sd="0" x="2"/>
        <item sd="0" x="6"/>
        <item sd="0" x="11"/>
        <item sd="0" x="4"/>
        <item sd="0" x="0"/>
        <item sd="0" x="1"/>
        <item sd="0" x="10"/>
        <item sd="0" x="3"/>
        <item sd="0" x="8"/>
        <item sd="0" x="12"/>
        <item t="default" sd="0"/>
      </items>
    </pivotField>
    <pivotField axis="axisPage" showAll="0">
      <items count="4">
        <item x="0"/>
        <item x="1"/>
        <item x="2"/>
        <item t="default"/>
      </items>
    </pivotField>
    <pivotField dataField="1" showAll="0"/>
  </pivotFields>
  <rowFields count="2">
    <field x="5"/>
    <field x="0"/>
  </rowFields>
  <rowItems count="13">
    <i>
      <x/>
    </i>
    <i>
      <x v="1"/>
    </i>
    <i>
      <x v="2"/>
    </i>
    <i>
      <x v="3"/>
    </i>
    <i>
      <x v="4"/>
    </i>
    <i>
      <x v="5"/>
    </i>
    <i>
      <x v="6"/>
    </i>
    <i>
      <x v="7"/>
    </i>
    <i>
      <x v="8"/>
    </i>
    <i>
      <x v="9"/>
    </i>
    <i>
      <x v="10"/>
    </i>
    <i>
      <x v="11"/>
    </i>
    <i t="grand">
      <x/>
    </i>
  </rowItems>
  <colFields count="1">
    <field x="2"/>
  </colFields>
  <colItems count="7">
    <i>
      <x v="15"/>
    </i>
    <i>
      <x v="16"/>
    </i>
    <i>
      <x v="17"/>
    </i>
    <i>
      <x v="18"/>
    </i>
    <i>
      <x v="19"/>
    </i>
    <i>
      <x v="20"/>
    </i>
    <i t="grand">
      <x/>
    </i>
  </colItems>
  <pageFields count="2">
    <pageField fld="1" item="1" hier="-1"/>
    <pageField fld="6" item="0" hier="-1"/>
  </pageFields>
  <dataFields count="1">
    <dataField name="Number of responses" fld="7" baseField="0" baseItem="0"/>
  </dataFields>
  <formats count="40">
    <format dxfId="745">
      <pivotArea dataOnly="0" labelOnly="1" fieldPosition="0">
        <references count="1">
          <reference field="2" count="6">
            <x v="0"/>
            <x v="1"/>
            <x v="2"/>
            <x v="3"/>
            <x v="4"/>
            <x v="5"/>
          </reference>
        </references>
      </pivotArea>
    </format>
    <format dxfId="744">
      <pivotArea dataOnly="0" labelOnly="1" grandCol="1" outline="0" fieldPosition="0"/>
    </format>
    <format dxfId="743">
      <pivotArea type="all" dataOnly="0" outline="0" fieldPosition="0"/>
    </format>
    <format dxfId="742">
      <pivotArea outline="0" collapsedLevelsAreSubtotals="1" fieldPosition="0"/>
    </format>
    <format dxfId="741">
      <pivotArea type="origin" dataOnly="0" labelOnly="1" outline="0" fieldPosition="0"/>
    </format>
    <format dxfId="740">
      <pivotArea field="2" type="button" dataOnly="0" labelOnly="1" outline="0" axis="axisCol" fieldPosition="0"/>
    </format>
    <format dxfId="739">
      <pivotArea type="topRight" dataOnly="0" labelOnly="1" outline="0" fieldPosition="0"/>
    </format>
    <format dxfId="738">
      <pivotArea field="5" type="button" dataOnly="0" labelOnly="1" outline="0" axis="axisRow" fieldPosition="0"/>
    </format>
    <format dxfId="737">
      <pivotArea dataOnly="0" labelOnly="1" fieldPosition="0">
        <references count="1">
          <reference field="5" count="12">
            <x v="0"/>
            <x v="1"/>
            <x v="2"/>
            <x v="3"/>
            <x v="4"/>
            <x v="5"/>
            <x v="6"/>
            <x v="7"/>
            <x v="8"/>
            <x v="9"/>
            <x v="10"/>
            <x v="11"/>
          </reference>
        </references>
      </pivotArea>
    </format>
    <format dxfId="736">
      <pivotArea dataOnly="0" labelOnly="1" grandRow="1" outline="0" fieldPosition="0"/>
    </format>
    <format dxfId="735">
      <pivotArea dataOnly="0" labelOnly="1" fieldPosition="0">
        <references count="1">
          <reference field="2" count="6">
            <x v="0"/>
            <x v="1"/>
            <x v="2"/>
            <x v="3"/>
            <x v="4"/>
            <x v="5"/>
          </reference>
        </references>
      </pivotArea>
    </format>
    <format dxfId="734">
      <pivotArea dataOnly="0" labelOnly="1" grandCol="1" outline="0" fieldPosition="0"/>
    </format>
    <format dxfId="733">
      <pivotArea type="all" dataOnly="0" outline="0" fieldPosition="0"/>
    </format>
    <format dxfId="732">
      <pivotArea outline="0" collapsedLevelsAreSubtotals="1" fieldPosition="0"/>
    </format>
    <format dxfId="731">
      <pivotArea type="origin" dataOnly="0" labelOnly="1" outline="0" fieldPosition="0"/>
    </format>
    <format dxfId="730">
      <pivotArea field="2" type="button" dataOnly="0" labelOnly="1" outline="0" axis="axisCol" fieldPosition="0"/>
    </format>
    <format dxfId="729">
      <pivotArea type="topRight" dataOnly="0" labelOnly="1" outline="0" fieldPosition="0"/>
    </format>
    <format dxfId="728">
      <pivotArea field="5" type="button" dataOnly="0" labelOnly="1" outline="0" axis="axisRow" fieldPosition="0"/>
    </format>
    <format dxfId="727">
      <pivotArea dataOnly="0" labelOnly="1" fieldPosition="0">
        <references count="1">
          <reference field="5" count="12">
            <x v="0"/>
            <x v="1"/>
            <x v="2"/>
            <x v="3"/>
            <x v="4"/>
            <x v="5"/>
            <x v="6"/>
            <x v="7"/>
            <x v="8"/>
            <x v="9"/>
            <x v="10"/>
            <x v="11"/>
          </reference>
        </references>
      </pivotArea>
    </format>
    <format dxfId="726">
      <pivotArea dataOnly="0" labelOnly="1" grandRow="1" outline="0" fieldPosition="0"/>
    </format>
    <format dxfId="725">
      <pivotArea dataOnly="0" labelOnly="1" fieldPosition="0">
        <references count="1">
          <reference field="2" count="6">
            <x v="0"/>
            <x v="1"/>
            <x v="2"/>
            <x v="3"/>
            <x v="4"/>
            <x v="5"/>
          </reference>
        </references>
      </pivotArea>
    </format>
    <format dxfId="724">
      <pivotArea dataOnly="0" labelOnly="1" grandCol="1" outline="0" fieldPosition="0"/>
    </format>
    <format dxfId="723">
      <pivotArea type="all" dataOnly="0" outline="0" fieldPosition="0"/>
    </format>
    <format dxfId="722">
      <pivotArea outline="0" collapsedLevelsAreSubtotals="1" fieldPosition="0"/>
    </format>
    <format dxfId="721">
      <pivotArea type="origin" dataOnly="0" labelOnly="1" outline="0" fieldPosition="0"/>
    </format>
    <format dxfId="720">
      <pivotArea field="2" type="button" dataOnly="0" labelOnly="1" outline="0" axis="axisCol" fieldPosition="0"/>
    </format>
    <format dxfId="719">
      <pivotArea type="topRight" dataOnly="0" labelOnly="1" outline="0" fieldPosition="0"/>
    </format>
    <format dxfId="718">
      <pivotArea field="5" type="button" dataOnly="0" labelOnly="1" outline="0" axis="axisRow" fieldPosition="0"/>
    </format>
    <format dxfId="717">
      <pivotArea dataOnly="0" labelOnly="1" fieldPosition="0">
        <references count="1">
          <reference field="5" count="12">
            <x v="0"/>
            <x v="1"/>
            <x v="2"/>
            <x v="3"/>
            <x v="4"/>
            <x v="5"/>
            <x v="6"/>
            <x v="7"/>
            <x v="8"/>
            <x v="9"/>
            <x v="10"/>
            <x v="11"/>
          </reference>
        </references>
      </pivotArea>
    </format>
    <format dxfId="716">
      <pivotArea dataOnly="0" labelOnly="1" grandRow="1" outline="0" fieldPosition="0"/>
    </format>
    <format dxfId="715">
      <pivotArea dataOnly="0" labelOnly="1" fieldPosition="0">
        <references count="1">
          <reference field="2" count="6">
            <x v="0"/>
            <x v="1"/>
            <x v="2"/>
            <x v="3"/>
            <x v="4"/>
            <x v="5"/>
          </reference>
        </references>
      </pivotArea>
    </format>
    <format dxfId="714">
      <pivotArea dataOnly="0" labelOnly="1" grandCol="1" outline="0" fieldPosition="0"/>
    </format>
    <format dxfId="713">
      <pivotArea dataOnly="0" labelOnly="1" fieldPosition="0">
        <references count="1">
          <reference field="2" count="6">
            <x v="125"/>
            <x v="126"/>
            <x v="127"/>
            <x v="128"/>
            <x v="129"/>
            <x v="130"/>
          </reference>
        </references>
      </pivotArea>
    </format>
    <format dxfId="712">
      <pivotArea dataOnly="0" labelOnly="1" fieldPosition="0">
        <references count="1">
          <reference field="2" count="6">
            <x v="156"/>
            <x v="157"/>
            <x v="158"/>
            <x v="159"/>
            <x v="160"/>
            <x v="161"/>
          </reference>
        </references>
      </pivotArea>
    </format>
    <format dxfId="711">
      <pivotArea dataOnly="0" labelOnly="1" fieldPosition="0">
        <references count="1">
          <reference field="2" count="6">
            <x v="169"/>
            <x v="170"/>
            <x v="171"/>
            <x v="172"/>
            <x v="173"/>
            <x v="174"/>
          </reference>
        </references>
      </pivotArea>
    </format>
    <format dxfId="710">
      <pivotArea dataOnly="0" labelOnly="1" fieldPosition="0">
        <references count="1">
          <reference field="2" count="6">
            <x v="136"/>
            <x v="137"/>
            <x v="138"/>
            <x v="139"/>
            <x v="140"/>
            <x v="141"/>
          </reference>
        </references>
      </pivotArea>
    </format>
    <format dxfId="709">
      <pivotArea dataOnly="0" labelOnly="1" fieldPosition="0">
        <references count="1">
          <reference field="2" count="6">
            <x v="195"/>
            <x v="196"/>
            <x v="197"/>
            <x v="198"/>
            <x v="199"/>
            <x v="200"/>
          </reference>
        </references>
      </pivotArea>
    </format>
    <format dxfId="708">
      <pivotArea field="5" type="button" dataOnly="0" labelOnly="1" outline="0" axis="axisRow" fieldPosition="0"/>
    </format>
    <format dxfId="707">
      <pivotArea dataOnly="0" labelOnly="1" fieldPosition="0">
        <references count="1">
          <reference field="2" count="6">
            <x v="15"/>
            <x v="16"/>
            <x v="17"/>
            <x v="18"/>
            <x v="19"/>
            <x v="20"/>
          </reference>
        </references>
      </pivotArea>
    </format>
    <format dxfId="706">
      <pivotArea dataOnly="0" labelOnly="1" grandCol="1" outline="0" fieldPosition="0"/>
    </format>
  </formats>
  <pivotTableStyleInfo name="PivotStyleMedium1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6.xml><?xml version="1.0" encoding="utf-8"?>
<pivotTableDefinition xmlns="http://schemas.openxmlformats.org/spreadsheetml/2006/main" xmlns:mc="http://schemas.openxmlformats.org/markup-compatibility/2006" xmlns:xr="http://schemas.microsoft.com/office/spreadsheetml/2014/revision" mc:Ignorable="xr" xr:uid="{D7B746FB-24D5-414C-A922-97615A3F26B4}" name="PivotTable3" cacheId="1" applyNumberFormats="0" applyBorderFormats="0" applyFontFormats="0" applyPatternFormats="0" applyAlignmentFormats="0" applyWidthHeightFormats="1" dataCaption="Values" updatedVersion="8" minRefreshableVersion="3" useAutoFormatting="1" itemPrintTitles="1" createdVersion="8" indent="0" outline="1" outlineData="1" multipleFieldFilters="0" rowHeaderCaption="Stakeholder Group" colHeaderCaption="Level 1">
  <location ref="A10:H24" firstHeaderRow="1" firstDataRow="2" firstDataCol="1" rowPageCount="2" colPageCount="1"/>
  <pivotFields count="8">
    <pivotField axis="axisRow" showAll="0">
      <items count="14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t="default"/>
      </items>
    </pivotField>
    <pivotField axis="axisPage" showAll="0">
      <items count="17">
        <item x="0"/>
        <item x="4"/>
        <item x="5"/>
        <item x="6"/>
        <item x="12"/>
        <item x="13"/>
        <item x="7"/>
        <item x="14"/>
        <item x="8"/>
        <item x="9"/>
        <item x="1"/>
        <item x="10"/>
        <item x="11"/>
        <item x="2"/>
        <item x="3"/>
        <item x="15"/>
        <item t="default"/>
      </items>
    </pivotField>
    <pivotField axis="axisCol" showAll="0">
      <items count="261">
        <item x="0"/>
        <item x="1"/>
        <item x="2"/>
        <item x="3"/>
        <item x="4"/>
        <item x="5"/>
        <item m="1" x="165"/>
        <item m="1" x="207"/>
        <item m="1" x="166"/>
        <item m="1" x="208"/>
        <item m="1" x="167"/>
        <item m="1" x="209"/>
        <item m="1" x="168"/>
        <item m="1" x="169"/>
        <item m="1" x="210"/>
        <item x="45"/>
        <item x="46"/>
        <item x="47"/>
        <item x="48"/>
        <item x="49"/>
        <item x="50"/>
        <item x="51"/>
        <item m="1" x="248"/>
        <item m="1" x="181"/>
        <item m="1" x="252"/>
        <item m="1" x="249"/>
        <item m="1" x="250"/>
        <item x="53"/>
        <item m="1" x="253"/>
        <item m="1" x="251"/>
        <item m="1" x="254"/>
        <item m="1" x="182"/>
        <item m="1" x="255"/>
        <item x="55"/>
        <item x="56"/>
        <item x="57"/>
        <item x="58"/>
        <item x="59"/>
        <item x="60"/>
        <item m="1" x="183"/>
        <item x="62"/>
        <item m="1" x="225"/>
        <item m="1" x="226"/>
        <item x="63"/>
        <item m="1" x="227"/>
        <item m="1" x="228"/>
        <item m="1" x="229"/>
        <item m="1" x="230"/>
        <item x="64"/>
        <item x="65"/>
        <item x="66"/>
        <item x="67"/>
        <item x="68"/>
        <item x="69"/>
        <item m="1" x="193"/>
        <item m="1" x="194"/>
        <item m="1" x="195"/>
        <item m="1" x="196"/>
        <item m="1" x="231"/>
        <item m="1" x="232"/>
        <item m="1" x="233"/>
        <item m="1" x="234"/>
        <item x="124"/>
        <item x="125"/>
        <item x="126"/>
        <item x="127"/>
        <item x="128"/>
        <item x="129"/>
        <item x="130"/>
        <item m="1" x="184"/>
        <item m="1" x="235"/>
        <item m="1" x="185"/>
        <item m="1" x="236"/>
        <item x="133"/>
        <item x="134"/>
        <item x="135"/>
        <item x="136"/>
        <item x="137"/>
        <item x="138"/>
        <item m="1" x="186"/>
        <item m="1" x="187"/>
        <item m="1" x="188"/>
        <item m="1" x="189"/>
        <item m="1" x="190"/>
        <item m="1" x="191"/>
        <item x="74"/>
        <item x="75"/>
        <item x="76"/>
        <item x="77"/>
        <item x="78"/>
        <item x="79"/>
        <item m="1" x="197"/>
        <item m="1" x="198"/>
        <item m="1" x="199"/>
        <item m="1" x="200"/>
        <item x="145"/>
        <item x="146"/>
        <item x="147"/>
        <item x="148"/>
        <item x="149"/>
        <item x="150"/>
        <item x="151"/>
        <item x="152"/>
        <item m="1" x="237"/>
        <item x="153"/>
        <item m="1" x="238"/>
        <item x="154"/>
        <item x="155"/>
        <item m="1" x="239"/>
        <item m="1" x="240"/>
        <item m="1" x="241"/>
        <item x="84"/>
        <item x="85"/>
        <item m="1" x="242"/>
        <item m="1" x="201"/>
        <item m="1" x="202"/>
        <item m="1" x="243"/>
        <item m="1" x="244"/>
        <item m="1" x="203"/>
        <item m="1" x="245"/>
        <item m="1" x="204"/>
        <item m="1" x="246"/>
        <item m="1" x="205"/>
        <item m="1" x="206"/>
        <item m="1" x="247"/>
        <item x="92"/>
        <item x="93"/>
        <item x="94"/>
        <item x="95"/>
        <item x="96"/>
        <item x="97"/>
        <item x="98"/>
        <item x="99"/>
        <item x="100"/>
        <item m="1" x="211"/>
        <item x="101"/>
        <item x="11"/>
        <item x="12"/>
        <item x="13"/>
        <item x="14"/>
        <item x="15"/>
        <item x="16"/>
        <item m="1" x="170"/>
        <item m="1" x="171"/>
        <item m="1" x="172"/>
        <item m="1" x="173"/>
        <item m="1" x="174"/>
        <item m="1" x="175"/>
        <item m="1" x="176"/>
        <item x="17"/>
        <item m="1" x="212"/>
        <item m="1" x="213"/>
        <item m="1" x="214"/>
        <item m="1" x="215"/>
        <item m="1" x="216"/>
        <item m="1" x="217"/>
        <item x="102"/>
        <item x="103"/>
        <item x="104"/>
        <item x="105"/>
        <item x="106"/>
        <item x="107"/>
        <item x="108"/>
        <item m="1" x="177"/>
        <item m="1" x="178"/>
        <item x="111"/>
        <item x="112"/>
        <item x="113"/>
        <item x="114"/>
        <item x="115"/>
        <item x="116"/>
        <item x="117"/>
        <item x="118"/>
        <item x="119"/>
        <item x="120"/>
        <item m="1" x="218"/>
        <item x="121"/>
        <item x="122"/>
        <item x="123"/>
        <item x="24"/>
        <item x="25"/>
        <item x="26"/>
        <item x="27"/>
        <item x="28"/>
        <item x="29"/>
        <item x="30"/>
        <item x="31"/>
        <item m="1" x="192"/>
        <item x="33"/>
        <item m="1" x="219"/>
        <item m="1" x="220"/>
        <item m="1" x="221"/>
        <item m="1" x="222"/>
        <item m="1" x="223"/>
        <item m="1" x="224"/>
        <item x="34"/>
        <item x="35"/>
        <item x="36"/>
        <item x="37"/>
        <item x="38"/>
        <item x="39"/>
        <item x="40"/>
        <item m="1" x="179"/>
        <item m="1" x="256"/>
        <item x="42"/>
        <item m="1" x="257"/>
        <item x="43"/>
        <item m="1" x="180"/>
        <item m="1" x="258"/>
        <item m="1" x="259"/>
        <item x="156"/>
        <item x="6"/>
        <item x="7"/>
        <item x="8"/>
        <item x="9"/>
        <item x="10"/>
        <item x="18"/>
        <item x="19"/>
        <item x="20"/>
        <item x="21"/>
        <item x="22"/>
        <item x="23"/>
        <item m="1" x="157"/>
        <item m="1" x="158"/>
        <item m="1" x="159"/>
        <item x="52"/>
        <item x="54"/>
        <item x="61"/>
        <item x="70"/>
        <item m="1" x="160"/>
        <item m="1" x="161"/>
        <item x="73"/>
        <item m="1" x="162"/>
        <item x="81"/>
        <item x="82"/>
        <item x="83"/>
        <item x="86"/>
        <item x="87"/>
        <item x="88"/>
        <item x="89"/>
        <item x="90"/>
        <item x="91"/>
        <item m="1" x="163"/>
        <item x="109"/>
        <item x="110"/>
        <item x="131"/>
        <item x="132"/>
        <item x="139"/>
        <item x="140"/>
        <item x="141"/>
        <item x="142"/>
        <item m="1" x="164"/>
        <item x="144"/>
        <item x="32"/>
        <item x="41"/>
        <item x="44"/>
        <item x="71"/>
        <item x="72"/>
        <item x="80"/>
        <item x="143"/>
        <item t="default"/>
      </items>
    </pivotField>
    <pivotField showAll="0"/>
    <pivotField showAll="0"/>
    <pivotField axis="axisRow" showAll="0">
      <items count="14">
        <item sd="0" x="7"/>
        <item sd="0" x="5"/>
        <item sd="0" x="9"/>
        <item sd="0" x="2"/>
        <item sd="0" x="6"/>
        <item sd="0" x="11"/>
        <item sd="0" x="4"/>
        <item sd="0" x="0"/>
        <item sd="0" x="1"/>
        <item sd="0" x="10"/>
        <item sd="0" x="3"/>
        <item sd="0" x="8"/>
        <item sd="0" x="12"/>
        <item t="default" sd="0"/>
      </items>
    </pivotField>
    <pivotField axis="axisPage" showAll="0">
      <items count="4">
        <item x="0"/>
        <item x="1"/>
        <item x="2"/>
        <item t="default"/>
      </items>
    </pivotField>
    <pivotField dataField="1" showAll="0"/>
  </pivotFields>
  <rowFields count="2">
    <field x="5"/>
    <field x="0"/>
  </rowFields>
  <rowItems count="13">
    <i>
      <x/>
    </i>
    <i>
      <x v="1"/>
    </i>
    <i>
      <x v="2"/>
    </i>
    <i>
      <x v="3"/>
    </i>
    <i>
      <x v="4"/>
    </i>
    <i>
      <x v="5"/>
    </i>
    <i>
      <x v="6"/>
    </i>
    <i>
      <x v="7"/>
    </i>
    <i>
      <x v="8"/>
    </i>
    <i>
      <x v="9"/>
    </i>
    <i>
      <x v="10"/>
    </i>
    <i>
      <x v="11"/>
    </i>
    <i t="grand">
      <x/>
    </i>
  </rowItems>
  <colFields count="1">
    <field x="2"/>
  </colFields>
  <colItems count="7">
    <i>
      <x v="33"/>
    </i>
    <i>
      <x v="34"/>
    </i>
    <i>
      <x v="35"/>
    </i>
    <i>
      <x v="36"/>
    </i>
    <i>
      <x v="37"/>
    </i>
    <i>
      <x v="38"/>
    </i>
    <i t="grand">
      <x/>
    </i>
  </colItems>
  <pageFields count="2">
    <pageField fld="1" item="2" hier="-1"/>
    <pageField fld="6" item="0" hier="-1"/>
  </pageFields>
  <dataFields count="1">
    <dataField name="Number of responses" fld="7" baseField="0" baseItem="0"/>
  </dataFields>
  <formats count="41">
    <format dxfId="632">
      <pivotArea dataOnly="0" labelOnly="1" fieldPosition="0">
        <references count="1">
          <reference field="2" count="6">
            <x v="0"/>
            <x v="1"/>
            <x v="2"/>
            <x v="3"/>
            <x v="4"/>
            <x v="5"/>
          </reference>
        </references>
      </pivotArea>
    </format>
    <format dxfId="631">
      <pivotArea dataOnly="0" labelOnly="1" grandCol="1" outline="0" fieldPosition="0"/>
    </format>
    <format dxfId="630">
      <pivotArea type="all" dataOnly="0" outline="0" fieldPosition="0"/>
    </format>
    <format dxfId="629">
      <pivotArea outline="0" collapsedLevelsAreSubtotals="1" fieldPosition="0"/>
    </format>
    <format dxfId="628">
      <pivotArea type="origin" dataOnly="0" labelOnly="1" outline="0" fieldPosition="0"/>
    </format>
    <format dxfId="627">
      <pivotArea field="2" type="button" dataOnly="0" labelOnly="1" outline="0" axis="axisCol" fieldPosition="0"/>
    </format>
    <format dxfId="626">
      <pivotArea type="topRight" dataOnly="0" labelOnly="1" outline="0" fieldPosition="0"/>
    </format>
    <format dxfId="625">
      <pivotArea field="5" type="button" dataOnly="0" labelOnly="1" outline="0" axis="axisRow" fieldPosition="0"/>
    </format>
    <format dxfId="624">
      <pivotArea dataOnly="0" labelOnly="1" fieldPosition="0">
        <references count="1">
          <reference field="5" count="12">
            <x v="0"/>
            <x v="1"/>
            <x v="2"/>
            <x v="3"/>
            <x v="4"/>
            <x v="5"/>
            <x v="6"/>
            <x v="7"/>
            <x v="8"/>
            <x v="9"/>
            <x v="10"/>
            <x v="11"/>
          </reference>
        </references>
      </pivotArea>
    </format>
    <format dxfId="623">
      <pivotArea dataOnly="0" labelOnly="1" grandRow="1" outline="0" fieldPosition="0"/>
    </format>
    <format dxfId="622">
      <pivotArea dataOnly="0" labelOnly="1" fieldPosition="0">
        <references count="1">
          <reference field="2" count="6">
            <x v="0"/>
            <x v="1"/>
            <x v="2"/>
            <x v="3"/>
            <x v="4"/>
            <x v="5"/>
          </reference>
        </references>
      </pivotArea>
    </format>
    <format dxfId="621">
      <pivotArea dataOnly="0" labelOnly="1" grandCol="1" outline="0" fieldPosition="0"/>
    </format>
    <format dxfId="620">
      <pivotArea type="all" dataOnly="0" outline="0" fieldPosition="0"/>
    </format>
    <format dxfId="619">
      <pivotArea outline="0" collapsedLevelsAreSubtotals="1" fieldPosition="0"/>
    </format>
    <format dxfId="618">
      <pivotArea type="origin" dataOnly="0" labelOnly="1" outline="0" fieldPosition="0"/>
    </format>
    <format dxfId="617">
      <pivotArea field="2" type="button" dataOnly="0" labelOnly="1" outline="0" axis="axisCol" fieldPosition="0"/>
    </format>
    <format dxfId="616">
      <pivotArea type="topRight" dataOnly="0" labelOnly="1" outline="0" fieldPosition="0"/>
    </format>
    <format dxfId="615">
      <pivotArea field="5" type="button" dataOnly="0" labelOnly="1" outline="0" axis="axisRow" fieldPosition="0"/>
    </format>
    <format dxfId="614">
      <pivotArea dataOnly="0" labelOnly="1" fieldPosition="0">
        <references count="1">
          <reference field="5" count="12">
            <x v="0"/>
            <x v="1"/>
            <x v="2"/>
            <x v="3"/>
            <x v="4"/>
            <x v="5"/>
            <x v="6"/>
            <x v="7"/>
            <x v="8"/>
            <x v="9"/>
            <x v="10"/>
            <x v="11"/>
          </reference>
        </references>
      </pivotArea>
    </format>
    <format dxfId="613">
      <pivotArea dataOnly="0" labelOnly="1" grandRow="1" outline="0" fieldPosition="0"/>
    </format>
    <format dxfId="612">
      <pivotArea dataOnly="0" labelOnly="1" fieldPosition="0">
        <references count="1">
          <reference field="2" count="6">
            <x v="0"/>
            <x v="1"/>
            <x v="2"/>
            <x v="3"/>
            <x v="4"/>
            <x v="5"/>
          </reference>
        </references>
      </pivotArea>
    </format>
    <format dxfId="611">
      <pivotArea dataOnly="0" labelOnly="1" grandCol="1" outline="0" fieldPosition="0"/>
    </format>
    <format dxfId="610">
      <pivotArea type="all" dataOnly="0" outline="0" fieldPosition="0"/>
    </format>
    <format dxfId="609">
      <pivotArea outline="0" collapsedLevelsAreSubtotals="1" fieldPosition="0"/>
    </format>
    <format dxfId="608">
      <pivotArea type="origin" dataOnly="0" labelOnly="1" outline="0" fieldPosition="0"/>
    </format>
    <format dxfId="607">
      <pivotArea field="2" type="button" dataOnly="0" labelOnly="1" outline="0" axis="axisCol" fieldPosition="0"/>
    </format>
    <format dxfId="606">
      <pivotArea type="topRight" dataOnly="0" labelOnly="1" outline="0" fieldPosition="0"/>
    </format>
    <format dxfId="605">
      <pivotArea field="5" type="button" dataOnly="0" labelOnly="1" outline="0" axis="axisRow" fieldPosition="0"/>
    </format>
    <format dxfId="604">
      <pivotArea dataOnly="0" labelOnly="1" fieldPosition="0">
        <references count="1">
          <reference field="5" count="12">
            <x v="0"/>
            <x v="1"/>
            <x v="2"/>
            <x v="3"/>
            <x v="4"/>
            <x v="5"/>
            <x v="6"/>
            <x v="7"/>
            <x v="8"/>
            <x v="9"/>
            <x v="10"/>
            <x v="11"/>
          </reference>
        </references>
      </pivotArea>
    </format>
    <format dxfId="603">
      <pivotArea dataOnly="0" labelOnly="1" grandRow="1" outline="0" fieldPosition="0"/>
    </format>
    <format dxfId="602">
      <pivotArea dataOnly="0" labelOnly="1" fieldPosition="0">
        <references count="1">
          <reference field="2" count="6">
            <x v="0"/>
            <x v="1"/>
            <x v="2"/>
            <x v="3"/>
            <x v="4"/>
            <x v="5"/>
          </reference>
        </references>
      </pivotArea>
    </format>
    <format dxfId="601">
      <pivotArea dataOnly="0" labelOnly="1" grandCol="1" outline="0" fieldPosition="0"/>
    </format>
    <format dxfId="600">
      <pivotArea dataOnly="0" labelOnly="1" fieldPosition="0">
        <references count="1">
          <reference field="2" count="6">
            <x v="125"/>
            <x v="126"/>
            <x v="127"/>
            <x v="128"/>
            <x v="129"/>
            <x v="130"/>
          </reference>
        </references>
      </pivotArea>
    </format>
    <format dxfId="599">
      <pivotArea dataOnly="0" labelOnly="1" fieldPosition="0">
        <references count="1">
          <reference field="2" count="6">
            <x v="156"/>
            <x v="157"/>
            <x v="158"/>
            <x v="159"/>
            <x v="160"/>
            <x v="161"/>
          </reference>
        </references>
      </pivotArea>
    </format>
    <format dxfId="598">
      <pivotArea dataOnly="0" labelOnly="1" fieldPosition="0">
        <references count="1">
          <reference field="2" count="6">
            <x v="169"/>
            <x v="170"/>
            <x v="171"/>
            <x v="172"/>
            <x v="173"/>
            <x v="174"/>
          </reference>
        </references>
      </pivotArea>
    </format>
    <format dxfId="597">
      <pivotArea dataOnly="0" labelOnly="1" fieldPosition="0">
        <references count="1">
          <reference field="2" count="6">
            <x v="136"/>
            <x v="137"/>
            <x v="138"/>
            <x v="139"/>
            <x v="140"/>
            <x v="141"/>
          </reference>
        </references>
      </pivotArea>
    </format>
    <format dxfId="596">
      <pivotArea dataOnly="0" labelOnly="1" fieldPosition="0">
        <references count="1">
          <reference field="2" count="6">
            <x v="195"/>
            <x v="196"/>
            <x v="197"/>
            <x v="198"/>
            <x v="199"/>
            <x v="200"/>
          </reference>
        </references>
      </pivotArea>
    </format>
    <format dxfId="595">
      <pivotArea dataOnly="0" labelOnly="1" fieldPosition="0">
        <references count="1">
          <reference field="2" count="6">
            <x v="15"/>
            <x v="16"/>
            <x v="17"/>
            <x v="18"/>
            <x v="19"/>
            <x v="20"/>
          </reference>
        </references>
      </pivotArea>
    </format>
    <format dxfId="594">
      <pivotArea field="5" type="button" dataOnly="0" labelOnly="1" outline="0" axis="axisRow" fieldPosition="0"/>
    </format>
    <format dxfId="593">
      <pivotArea dataOnly="0" labelOnly="1" fieldPosition="0">
        <references count="1">
          <reference field="2" count="6">
            <x v="33"/>
            <x v="34"/>
            <x v="35"/>
            <x v="36"/>
            <x v="37"/>
            <x v="38"/>
          </reference>
        </references>
      </pivotArea>
    </format>
    <format dxfId="592">
      <pivotArea dataOnly="0" labelOnly="1" grandCol="1" outline="0" fieldPosition="0"/>
    </format>
  </formats>
  <pivotTableStyleInfo name="PivotStyleMedium1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7.xml><?xml version="1.0" encoding="utf-8"?>
<pivotTableDefinition xmlns="http://schemas.openxmlformats.org/spreadsheetml/2006/main" xmlns:mc="http://schemas.openxmlformats.org/markup-compatibility/2006" xmlns:xr="http://schemas.microsoft.com/office/spreadsheetml/2014/revision" mc:Ignorable="xr" xr:uid="{989D4AF0-91C1-40DC-9566-7463E064BA48}" name="PivotTable1" cacheId="1" applyNumberFormats="0" applyBorderFormats="0" applyFontFormats="0" applyPatternFormats="0" applyAlignmentFormats="0" applyWidthHeightFormats="1" dataCaption="Values" updatedVersion="8" minRefreshableVersion="3" useAutoFormatting="1" colGrandTotals="0" itemPrintTitles="1" createdVersion="8" indent="0" outline="1" outlineData="1" multipleFieldFilters="0" rowHeaderCaption="Stakeholder Group" colHeaderCaption="Level 2">
  <location ref="J10:M19" firstHeaderRow="1" firstDataRow="2" firstDataCol="1" rowPageCount="2" colPageCount="1"/>
  <pivotFields count="8">
    <pivotField axis="axisRow" showAll="0">
      <items count="14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t="default"/>
      </items>
    </pivotField>
    <pivotField axis="axisPage" showAll="0">
      <items count="17">
        <item x="0"/>
        <item x="4"/>
        <item x="5"/>
        <item x="6"/>
        <item x="12"/>
        <item x="13"/>
        <item x="7"/>
        <item x="14"/>
        <item x="8"/>
        <item x="9"/>
        <item x="1"/>
        <item x="10"/>
        <item x="11"/>
        <item x="2"/>
        <item x="3"/>
        <item x="15"/>
        <item t="default"/>
      </items>
    </pivotField>
    <pivotField axis="axisCol" showAll="0">
      <items count="261">
        <item x="0"/>
        <item x="1"/>
        <item x="2"/>
        <item x="3"/>
        <item x="4"/>
        <item x="5"/>
        <item m="1" x="165"/>
        <item m="1" x="207"/>
        <item m="1" x="166"/>
        <item m="1" x="208"/>
        <item m="1" x="167"/>
        <item m="1" x="209"/>
        <item m="1" x="168"/>
        <item m="1" x="169"/>
        <item m="1" x="210"/>
        <item x="45"/>
        <item x="46"/>
        <item x="47"/>
        <item x="48"/>
        <item x="49"/>
        <item x="50"/>
        <item x="51"/>
        <item m="1" x="248"/>
        <item m="1" x="181"/>
        <item m="1" x="252"/>
        <item m="1" x="249"/>
        <item m="1" x="250"/>
        <item m="1" x="253"/>
        <item m="1" x="251"/>
        <item m="1" x="254"/>
        <item m="1" x="182"/>
        <item m="1" x="255"/>
        <item x="55"/>
        <item x="56"/>
        <item x="57"/>
        <item x="58"/>
        <item x="59"/>
        <item x="60"/>
        <item m="1" x="183"/>
        <item x="61"/>
        <item x="62"/>
        <item m="1" x="225"/>
        <item m="1" x="226"/>
        <item x="63"/>
        <item m="1" x="227"/>
        <item m="1" x="228"/>
        <item m="1" x="229"/>
        <item m="1" x="230"/>
        <item x="64"/>
        <item x="65"/>
        <item x="66"/>
        <item x="67"/>
        <item x="68"/>
        <item x="69"/>
        <item m="1" x="193"/>
        <item m="1" x="194"/>
        <item m="1" x="195"/>
        <item m="1" x="196"/>
        <item m="1" x="231"/>
        <item m="1" x="232"/>
        <item m="1" x="233"/>
        <item m="1" x="234"/>
        <item x="124"/>
        <item x="125"/>
        <item x="126"/>
        <item x="127"/>
        <item x="128"/>
        <item x="129"/>
        <item x="130"/>
        <item m="1" x="184"/>
        <item m="1" x="235"/>
        <item m="1" x="185"/>
        <item m="1" x="236"/>
        <item x="133"/>
        <item x="134"/>
        <item x="135"/>
        <item x="136"/>
        <item x="137"/>
        <item x="138"/>
        <item m="1" x="186"/>
        <item m="1" x="187"/>
        <item m="1" x="188"/>
        <item m="1" x="189"/>
        <item m="1" x="190"/>
        <item m="1" x="191"/>
        <item x="74"/>
        <item x="75"/>
        <item x="76"/>
        <item x="77"/>
        <item x="78"/>
        <item x="79"/>
        <item m="1" x="197"/>
        <item m="1" x="198"/>
        <item m="1" x="199"/>
        <item m="1" x="200"/>
        <item x="145"/>
        <item x="146"/>
        <item x="147"/>
        <item x="148"/>
        <item x="149"/>
        <item x="150"/>
        <item x="151"/>
        <item x="152"/>
        <item m="1" x="237"/>
        <item x="153"/>
        <item m="1" x="238"/>
        <item x="154"/>
        <item x="155"/>
        <item m="1" x="239"/>
        <item m="1" x="240"/>
        <item m="1" x="241"/>
        <item x="84"/>
        <item x="85"/>
        <item m="1" x="242"/>
        <item m="1" x="201"/>
        <item m="1" x="202"/>
        <item m="1" x="243"/>
        <item m="1" x="244"/>
        <item m="1" x="203"/>
        <item m="1" x="245"/>
        <item m="1" x="204"/>
        <item m="1" x="246"/>
        <item m="1" x="205"/>
        <item m="1" x="206"/>
        <item m="1" x="247"/>
        <item x="92"/>
        <item x="93"/>
        <item x="94"/>
        <item x="95"/>
        <item x="96"/>
        <item x="97"/>
        <item x="98"/>
        <item x="99"/>
        <item x="100"/>
        <item m="1" x="211"/>
        <item x="101"/>
        <item x="11"/>
        <item x="12"/>
        <item x="13"/>
        <item x="14"/>
        <item x="15"/>
        <item x="16"/>
        <item m="1" x="170"/>
        <item m="1" x="171"/>
        <item m="1" x="172"/>
        <item m="1" x="173"/>
        <item m="1" x="174"/>
        <item m="1" x="175"/>
        <item m="1" x="176"/>
        <item x="17"/>
        <item m="1" x="212"/>
        <item m="1" x="213"/>
        <item m="1" x="214"/>
        <item m="1" x="215"/>
        <item m="1" x="216"/>
        <item m="1" x="217"/>
        <item x="102"/>
        <item x="103"/>
        <item x="104"/>
        <item x="105"/>
        <item x="106"/>
        <item x="107"/>
        <item x="108"/>
        <item m="1" x="177"/>
        <item m="1" x="178"/>
        <item x="111"/>
        <item x="112"/>
        <item x="113"/>
        <item x="114"/>
        <item x="115"/>
        <item x="116"/>
        <item x="117"/>
        <item x="118"/>
        <item x="119"/>
        <item x="120"/>
        <item m="1" x="218"/>
        <item x="121"/>
        <item x="122"/>
        <item x="123"/>
        <item x="24"/>
        <item x="25"/>
        <item x="26"/>
        <item x="27"/>
        <item x="28"/>
        <item x="29"/>
        <item x="30"/>
        <item x="31"/>
        <item m="1" x="192"/>
        <item x="33"/>
        <item m="1" x="219"/>
        <item m="1" x="220"/>
        <item m="1" x="221"/>
        <item m="1" x="222"/>
        <item m="1" x="223"/>
        <item m="1" x="224"/>
        <item x="34"/>
        <item x="35"/>
        <item x="36"/>
        <item x="37"/>
        <item x="38"/>
        <item x="39"/>
        <item x="40"/>
        <item m="1" x="179"/>
        <item m="1" x="256"/>
        <item x="42"/>
        <item m="1" x="257"/>
        <item x="43"/>
        <item m="1" x="180"/>
        <item m="1" x="258"/>
        <item m="1" x="259"/>
        <item x="156"/>
        <item x="6"/>
        <item x="7"/>
        <item x="8"/>
        <item x="9"/>
        <item x="10"/>
        <item x="18"/>
        <item x="19"/>
        <item x="20"/>
        <item x="21"/>
        <item x="22"/>
        <item x="23"/>
        <item m="1" x="157"/>
        <item m="1" x="158"/>
        <item m="1" x="159"/>
        <item x="52"/>
        <item x="53"/>
        <item x="54"/>
        <item x="70"/>
        <item m="1" x="160"/>
        <item m="1" x="161"/>
        <item x="73"/>
        <item m="1" x="162"/>
        <item x="81"/>
        <item x="82"/>
        <item x="83"/>
        <item x="86"/>
        <item x="87"/>
        <item x="88"/>
        <item x="89"/>
        <item x="90"/>
        <item x="91"/>
        <item m="1" x="163"/>
        <item x="109"/>
        <item x="110"/>
        <item x="131"/>
        <item x="132"/>
        <item x="139"/>
        <item x="140"/>
        <item x="141"/>
        <item x="142"/>
        <item m="1" x="164"/>
        <item x="144"/>
        <item x="32"/>
        <item x="41"/>
        <item x="44"/>
        <item x="71"/>
        <item x="72"/>
        <item x="80"/>
        <item x="143"/>
        <item t="default"/>
      </items>
    </pivotField>
    <pivotField showAll="0"/>
    <pivotField axis="axisRow" showAll="0">
      <items count="9">
        <item sd="0" x="6"/>
        <item sd="0" x="4"/>
        <item sd="0" x="2"/>
        <item sd="0" x="5"/>
        <item sd="0" x="0"/>
        <item sd="0" x="1"/>
        <item sd="0" x="3"/>
        <item sd="0" x="7"/>
        <item t="default" sd="0"/>
      </items>
    </pivotField>
    <pivotField showAll="0"/>
    <pivotField axis="axisPage" showAll="0">
      <items count="4">
        <item x="0"/>
        <item x="1"/>
        <item x="2"/>
        <item t="default"/>
      </items>
    </pivotField>
    <pivotField dataField="1" showAll="0"/>
  </pivotFields>
  <rowFields count="2">
    <field x="4"/>
    <field x="0"/>
  </rowFields>
  <rowItems count="8">
    <i>
      <x/>
    </i>
    <i>
      <x v="1"/>
    </i>
    <i>
      <x v="2"/>
    </i>
    <i>
      <x v="3"/>
    </i>
    <i>
      <x v="4"/>
    </i>
    <i>
      <x v="5"/>
    </i>
    <i>
      <x v="6"/>
    </i>
    <i t="grand">
      <x/>
    </i>
  </rowItems>
  <colFields count="1">
    <field x="2"/>
  </colFields>
  <colItems count="3">
    <i>
      <x v="39"/>
    </i>
    <i>
      <x v="40"/>
    </i>
    <i>
      <x v="43"/>
    </i>
  </colItems>
  <pageFields count="2">
    <pageField fld="1" item="2" hier="-1"/>
    <pageField fld="6" item="1" hier="-1"/>
  </pageFields>
  <dataFields count="1">
    <dataField name="Number of responses" fld="7" baseField="0" baseItem="0"/>
  </dataFields>
  <formats count="37">
    <format dxfId="669">
      <pivotArea dataOnly="0" labelOnly="1" fieldPosition="0">
        <references count="1">
          <reference field="2" count="5">
            <x v="6"/>
            <x v="8"/>
            <x v="10"/>
            <x v="12"/>
            <x v="13"/>
          </reference>
        </references>
      </pivotArea>
    </format>
    <format dxfId="668">
      <pivotArea dataOnly="0" labelOnly="1" fieldPosition="0">
        <references count="1">
          <reference field="2" count="5">
            <x v="211"/>
            <x v="212"/>
            <x v="213"/>
            <x v="214"/>
            <x v="215"/>
          </reference>
        </references>
      </pivotArea>
    </format>
    <format dxfId="667">
      <pivotArea type="all" dataOnly="0" outline="0" fieldPosition="0"/>
    </format>
    <format dxfId="666">
      <pivotArea outline="0" collapsedLevelsAreSubtotals="1" fieldPosition="0"/>
    </format>
    <format dxfId="665">
      <pivotArea type="origin" dataOnly="0" labelOnly="1" outline="0" fieldPosition="0"/>
    </format>
    <format dxfId="664">
      <pivotArea field="2" type="button" dataOnly="0" labelOnly="1" outline="0" axis="axisCol" fieldPosition="0"/>
    </format>
    <format dxfId="663">
      <pivotArea type="topRight" dataOnly="0" labelOnly="1" outline="0" fieldPosition="0"/>
    </format>
    <format dxfId="662">
      <pivotArea field="4" type="button" dataOnly="0" labelOnly="1" outline="0" axis="axisRow" fieldPosition="0"/>
    </format>
    <format dxfId="661">
      <pivotArea dataOnly="0" labelOnly="1" fieldPosition="0">
        <references count="1">
          <reference field="4" count="7">
            <x v="0"/>
            <x v="1"/>
            <x v="2"/>
            <x v="3"/>
            <x v="4"/>
            <x v="5"/>
            <x v="6"/>
          </reference>
        </references>
      </pivotArea>
    </format>
    <format dxfId="660">
      <pivotArea dataOnly="0" labelOnly="1" grandRow="1" outline="0" fieldPosition="0"/>
    </format>
    <format dxfId="659">
      <pivotArea dataOnly="0" labelOnly="1" fieldPosition="0">
        <references count="1">
          <reference field="2" count="5">
            <x v="211"/>
            <x v="212"/>
            <x v="213"/>
            <x v="214"/>
            <x v="215"/>
          </reference>
        </references>
      </pivotArea>
    </format>
    <format dxfId="658">
      <pivotArea type="all" dataOnly="0" outline="0" fieldPosition="0"/>
    </format>
    <format dxfId="657">
      <pivotArea outline="0" collapsedLevelsAreSubtotals="1" fieldPosition="0"/>
    </format>
    <format dxfId="656">
      <pivotArea type="origin" dataOnly="0" labelOnly="1" outline="0" fieldPosition="0"/>
    </format>
    <format dxfId="655">
      <pivotArea field="2" type="button" dataOnly="0" labelOnly="1" outline="0" axis="axisCol" fieldPosition="0"/>
    </format>
    <format dxfId="654">
      <pivotArea type="topRight" dataOnly="0" labelOnly="1" outline="0" fieldPosition="0"/>
    </format>
    <format dxfId="653">
      <pivotArea field="4" type="button" dataOnly="0" labelOnly="1" outline="0" axis="axisRow" fieldPosition="0"/>
    </format>
    <format dxfId="652">
      <pivotArea dataOnly="0" labelOnly="1" fieldPosition="0">
        <references count="1">
          <reference field="4" count="7">
            <x v="0"/>
            <x v="1"/>
            <x v="2"/>
            <x v="3"/>
            <x v="4"/>
            <x v="5"/>
            <x v="6"/>
          </reference>
        </references>
      </pivotArea>
    </format>
    <format dxfId="651">
      <pivotArea dataOnly="0" labelOnly="1" grandRow="1" outline="0" fieldPosition="0"/>
    </format>
    <format dxfId="650">
      <pivotArea dataOnly="0" labelOnly="1" fieldPosition="0">
        <references count="1">
          <reference field="2" count="5">
            <x v="211"/>
            <x v="212"/>
            <x v="213"/>
            <x v="214"/>
            <x v="215"/>
          </reference>
        </references>
      </pivotArea>
    </format>
    <format dxfId="649">
      <pivotArea type="all" dataOnly="0" outline="0" fieldPosition="0"/>
    </format>
    <format dxfId="648">
      <pivotArea outline="0" collapsedLevelsAreSubtotals="1" fieldPosition="0"/>
    </format>
    <format dxfId="647">
      <pivotArea type="origin" dataOnly="0" labelOnly="1" outline="0" fieldPosition="0"/>
    </format>
    <format dxfId="646">
      <pivotArea field="2" type="button" dataOnly="0" labelOnly="1" outline="0" axis="axisCol" fieldPosition="0"/>
    </format>
    <format dxfId="645">
      <pivotArea type="topRight" dataOnly="0" labelOnly="1" outline="0" fieldPosition="0"/>
    </format>
    <format dxfId="644">
      <pivotArea field="4" type="button" dataOnly="0" labelOnly="1" outline="0" axis="axisRow" fieldPosition="0"/>
    </format>
    <format dxfId="643">
      <pivotArea dataOnly="0" labelOnly="1" fieldPosition="0">
        <references count="1">
          <reference field="4" count="7">
            <x v="0"/>
            <x v="1"/>
            <x v="2"/>
            <x v="3"/>
            <x v="4"/>
            <x v="5"/>
            <x v="6"/>
          </reference>
        </references>
      </pivotArea>
    </format>
    <format dxfId="642">
      <pivotArea dataOnly="0" labelOnly="1" grandRow="1" outline="0" fieldPosition="0"/>
    </format>
    <format dxfId="641">
      <pivotArea dataOnly="0" labelOnly="1" fieldPosition="0">
        <references count="1">
          <reference field="2" count="5">
            <x v="211"/>
            <x v="212"/>
            <x v="213"/>
            <x v="214"/>
            <x v="215"/>
          </reference>
        </references>
      </pivotArea>
    </format>
    <format dxfId="640">
      <pivotArea dataOnly="0" labelOnly="1" fieldPosition="0">
        <references count="1">
          <reference field="2" count="5">
            <x v="131"/>
            <x v="132"/>
            <x v="133"/>
            <x v="135"/>
            <x v="242"/>
          </reference>
        </references>
      </pivotArea>
    </format>
    <format dxfId="639">
      <pivotArea dataOnly="0" labelOnly="1" fieldPosition="0">
        <references count="1">
          <reference field="2" count="7">
            <x v="162"/>
            <x v="165"/>
            <x v="166"/>
            <x v="167"/>
            <x v="168"/>
            <x v="243"/>
            <x v="244"/>
          </reference>
        </references>
      </pivotArea>
    </format>
    <format dxfId="638">
      <pivotArea dataOnly="0" labelOnly="1" fieldPosition="0">
        <references count="1">
          <reference field="2" count="3">
            <x v="176"/>
            <x v="177"/>
            <x v="178"/>
          </reference>
        </references>
      </pivotArea>
    </format>
    <format dxfId="637">
      <pivotArea dataOnly="0" labelOnly="1" fieldPosition="0">
        <references count="1">
          <reference field="2" count="7">
            <x v="149"/>
            <x v="216"/>
            <x v="217"/>
            <x v="218"/>
            <x v="219"/>
            <x v="220"/>
            <x v="221"/>
          </reference>
        </references>
      </pivotArea>
    </format>
    <format dxfId="636">
      <pivotArea dataOnly="0" labelOnly="1" fieldPosition="0">
        <references count="1">
          <reference field="2" count="5">
            <x v="201"/>
            <x v="204"/>
            <x v="206"/>
            <x v="254"/>
            <x v="255"/>
          </reference>
        </references>
      </pivotArea>
    </format>
    <format dxfId="635">
      <pivotArea dataOnly="0" labelOnly="1" fieldPosition="0">
        <references count="1">
          <reference field="2" count="4">
            <x v="21"/>
            <x v="225"/>
            <x v="226"/>
            <x v="227"/>
          </reference>
        </references>
      </pivotArea>
    </format>
    <format dxfId="634">
      <pivotArea field="4" type="button" dataOnly="0" labelOnly="1" outline="0" axis="axisRow" fieldPosition="0"/>
    </format>
    <format dxfId="633">
      <pivotArea dataOnly="0" labelOnly="1" fieldPosition="0">
        <references count="1">
          <reference field="2" count="3">
            <x v="39"/>
            <x v="40"/>
            <x v="43"/>
          </reference>
        </references>
      </pivotArea>
    </format>
  </formats>
  <pivotTableStyleInfo name="PivotStyleMedium1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8.xml><?xml version="1.0" encoding="utf-8"?>
<pivotTableDefinition xmlns="http://schemas.openxmlformats.org/spreadsheetml/2006/main" xmlns:mc="http://schemas.openxmlformats.org/markup-compatibility/2006" xmlns:xr="http://schemas.microsoft.com/office/spreadsheetml/2014/revision" mc:Ignorable="xr" xr:uid="{5878B5D9-51F1-4878-8571-64C614AB6A05}" name="PivotTable3" cacheId="1" applyNumberFormats="0" applyBorderFormats="0" applyFontFormats="0" applyPatternFormats="0" applyAlignmentFormats="0" applyWidthHeightFormats="1" dataCaption="Values" updatedVersion="8" minRefreshableVersion="3" useAutoFormatting="1" itemPrintTitles="1" createdVersion="8" indent="0" outline="1" outlineData="1" multipleFieldFilters="0" rowHeaderCaption="Stakeholder Group" colHeaderCaption="Level 1">
  <location ref="A10:H24" firstHeaderRow="1" firstDataRow="2" firstDataCol="1" rowPageCount="2" colPageCount="1"/>
  <pivotFields count="8">
    <pivotField axis="axisRow" showAll="0">
      <items count="14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t="default"/>
      </items>
    </pivotField>
    <pivotField axis="axisPage" showAll="0">
      <items count="17">
        <item x="0"/>
        <item x="4"/>
        <item x="5"/>
        <item x="6"/>
        <item x="12"/>
        <item x="13"/>
        <item x="7"/>
        <item x="14"/>
        <item x="8"/>
        <item x="9"/>
        <item x="1"/>
        <item x="10"/>
        <item x="11"/>
        <item x="2"/>
        <item x="3"/>
        <item x="15"/>
        <item t="default"/>
      </items>
    </pivotField>
    <pivotField axis="axisCol" showAll="0">
      <items count="261">
        <item x="0"/>
        <item x="1"/>
        <item x="2"/>
        <item x="3"/>
        <item x="4"/>
        <item x="5"/>
        <item m="1" x="165"/>
        <item m="1" x="207"/>
        <item m="1" x="166"/>
        <item m="1" x="208"/>
        <item m="1" x="167"/>
        <item m="1" x="209"/>
        <item m="1" x="168"/>
        <item m="1" x="169"/>
        <item m="1" x="210"/>
        <item x="45"/>
        <item x="46"/>
        <item x="47"/>
        <item x="48"/>
        <item x="49"/>
        <item x="50"/>
        <item x="51"/>
        <item m="1" x="248"/>
        <item m="1" x="181"/>
        <item m="1" x="252"/>
        <item m="1" x="249"/>
        <item m="1" x="250"/>
        <item x="53"/>
        <item m="1" x="253"/>
        <item m="1" x="251"/>
        <item m="1" x="254"/>
        <item m="1" x="182"/>
        <item m="1" x="255"/>
        <item x="55"/>
        <item x="56"/>
        <item x="57"/>
        <item x="58"/>
        <item x="59"/>
        <item x="60"/>
        <item m="1" x="183"/>
        <item x="62"/>
        <item m="1" x="225"/>
        <item m="1" x="226"/>
        <item x="63"/>
        <item m="1" x="227"/>
        <item m="1" x="228"/>
        <item m="1" x="229"/>
        <item m="1" x="230"/>
        <item x="64"/>
        <item x="65"/>
        <item x="66"/>
        <item x="67"/>
        <item x="68"/>
        <item x="69"/>
        <item m="1" x="193"/>
        <item m="1" x="194"/>
        <item m="1" x="195"/>
        <item m="1" x="196"/>
        <item m="1" x="231"/>
        <item m="1" x="232"/>
        <item m="1" x="233"/>
        <item m="1" x="234"/>
        <item x="124"/>
        <item x="125"/>
        <item x="126"/>
        <item x="127"/>
        <item x="128"/>
        <item x="129"/>
        <item x="130"/>
        <item m="1" x="184"/>
        <item m="1" x="235"/>
        <item m="1" x="185"/>
        <item m="1" x="236"/>
        <item x="133"/>
        <item x="134"/>
        <item x="135"/>
        <item x="136"/>
        <item x="137"/>
        <item x="138"/>
        <item m="1" x="186"/>
        <item m="1" x="187"/>
        <item m="1" x="188"/>
        <item m="1" x="189"/>
        <item m="1" x="190"/>
        <item m="1" x="191"/>
        <item x="74"/>
        <item x="75"/>
        <item x="76"/>
        <item x="77"/>
        <item x="78"/>
        <item x="79"/>
        <item m="1" x="197"/>
        <item m="1" x="198"/>
        <item m="1" x="199"/>
        <item m="1" x="200"/>
        <item x="145"/>
        <item x="146"/>
        <item x="147"/>
        <item x="148"/>
        <item x="149"/>
        <item x="150"/>
        <item x="151"/>
        <item x="152"/>
        <item m="1" x="237"/>
        <item x="153"/>
        <item m="1" x="238"/>
        <item x="154"/>
        <item x="155"/>
        <item m="1" x="239"/>
        <item m="1" x="240"/>
        <item m="1" x="241"/>
        <item x="84"/>
        <item x="85"/>
        <item m="1" x="242"/>
        <item m="1" x="201"/>
        <item m="1" x="202"/>
        <item m="1" x="243"/>
        <item m="1" x="244"/>
        <item m="1" x="203"/>
        <item m="1" x="245"/>
        <item m="1" x="204"/>
        <item m="1" x="246"/>
        <item m="1" x="205"/>
        <item m="1" x="206"/>
        <item m="1" x="247"/>
        <item x="92"/>
        <item x="93"/>
        <item x="94"/>
        <item x="95"/>
        <item x="96"/>
        <item x="97"/>
        <item x="98"/>
        <item x="99"/>
        <item x="100"/>
        <item m="1" x="211"/>
        <item x="101"/>
        <item x="11"/>
        <item x="12"/>
        <item x="13"/>
        <item x="14"/>
        <item x="15"/>
        <item x="16"/>
        <item m="1" x="170"/>
        <item m="1" x="171"/>
        <item m="1" x="172"/>
        <item m="1" x="173"/>
        <item m="1" x="174"/>
        <item m="1" x="175"/>
        <item m="1" x="176"/>
        <item x="17"/>
        <item m="1" x="212"/>
        <item m="1" x="213"/>
        <item m="1" x="214"/>
        <item m="1" x="215"/>
        <item m="1" x="216"/>
        <item m="1" x="217"/>
        <item x="102"/>
        <item x="103"/>
        <item x="104"/>
        <item x="105"/>
        <item x="106"/>
        <item x="107"/>
        <item x="108"/>
        <item m="1" x="177"/>
        <item m="1" x="178"/>
        <item x="111"/>
        <item x="112"/>
        <item x="113"/>
        <item x="114"/>
        <item x="115"/>
        <item x="116"/>
        <item x="117"/>
        <item x="118"/>
        <item x="119"/>
        <item x="120"/>
        <item m="1" x="218"/>
        <item x="121"/>
        <item x="122"/>
        <item x="123"/>
        <item x="24"/>
        <item x="25"/>
        <item x="26"/>
        <item x="27"/>
        <item x="28"/>
        <item x="29"/>
        <item x="30"/>
        <item x="31"/>
        <item m="1" x="192"/>
        <item x="33"/>
        <item m="1" x="219"/>
        <item m="1" x="220"/>
        <item m="1" x="221"/>
        <item m="1" x="222"/>
        <item m="1" x="223"/>
        <item m="1" x="224"/>
        <item x="34"/>
        <item x="35"/>
        <item x="36"/>
        <item x="37"/>
        <item x="38"/>
        <item x="39"/>
        <item x="40"/>
        <item m="1" x="179"/>
        <item m="1" x="256"/>
        <item x="42"/>
        <item m="1" x="257"/>
        <item x="43"/>
        <item m="1" x="180"/>
        <item m="1" x="258"/>
        <item m="1" x="259"/>
        <item x="156"/>
        <item x="6"/>
        <item x="7"/>
        <item x="8"/>
        <item x="9"/>
        <item x="10"/>
        <item x="18"/>
        <item x="19"/>
        <item x="20"/>
        <item x="21"/>
        <item x="22"/>
        <item x="23"/>
        <item m="1" x="157"/>
        <item m="1" x="158"/>
        <item m="1" x="159"/>
        <item x="52"/>
        <item x="54"/>
        <item x="61"/>
        <item x="70"/>
        <item m="1" x="160"/>
        <item m="1" x="161"/>
        <item x="73"/>
        <item m="1" x="162"/>
        <item x="81"/>
        <item x="82"/>
        <item x="83"/>
        <item x="86"/>
        <item x="87"/>
        <item x="88"/>
        <item x="89"/>
        <item x="90"/>
        <item x="91"/>
        <item m="1" x="163"/>
        <item x="109"/>
        <item x="110"/>
        <item x="131"/>
        <item x="132"/>
        <item x="139"/>
        <item x="140"/>
        <item x="141"/>
        <item x="142"/>
        <item m="1" x="164"/>
        <item x="144"/>
        <item x="32"/>
        <item x="41"/>
        <item x="44"/>
        <item x="71"/>
        <item x="72"/>
        <item x="80"/>
        <item x="143"/>
        <item t="default"/>
      </items>
    </pivotField>
    <pivotField showAll="0"/>
    <pivotField showAll="0"/>
    <pivotField axis="axisRow" showAll="0">
      <items count="14">
        <item sd="0" x="7"/>
        <item sd="0" x="5"/>
        <item sd="0" x="9"/>
        <item sd="0" x="2"/>
        <item sd="0" x="6"/>
        <item sd="0" x="11"/>
        <item sd="0" x="4"/>
        <item sd="0" x="0"/>
        <item sd="0" x="1"/>
        <item sd="0" x="10"/>
        <item sd="0" x="3"/>
        <item sd="0" x="8"/>
        <item sd="0" x="12"/>
        <item t="default" sd="0"/>
      </items>
    </pivotField>
    <pivotField axis="axisPage" showAll="0">
      <items count="4">
        <item x="0"/>
        <item x="1"/>
        <item x="2"/>
        <item t="default"/>
      </items>
    </pivotField>
    <pivotField dataField="1" showAll="0"/>
  </pivotFields>
  <rowFields count="2">
    <field x="5"/>
    <field x="0"/>
  </rowFields>
  <rowItems count="13">
    <i>
      <x/>
    </i>
    <i>
      <x v="1"/>
    </i>
    <i>
      <x v="2"/>
    </i>
    <i>
      <x v="3"/>
    </i>
    <i>
      <x v="4"/>
    </i>
    <i>
      <x v="5"/>
    </i>
    <i>
      <x v="6"/>
    </i>
    <i>
      <x v="7"/>
    </i>
    <i>
      <x v="8"/>
    </i>
    <i>
      <x v="9"/>
    </i>
    <i>
      <x v="10"/>
    </i>
    <i>
      <x v="11"/>
    </i>
    <i t="grand">
      <x/>
    </i>
  </rowItems>
  <colFields count="1">
    <field x="2"/>
  </colFields>
  <colItems count="7">
    <i>
      <x v="62"/>
    </i>
    <i>
      <x v="63"/>
    </i>
    <i>
      <x v="64"/>
    </i>
    <i>
      <x v="65"/>
    </i>
    <i>
      <x v="66"/>
    </i>
    <i>
      <x v="67"/>
    </i>
    <i t="grand">
      <x/>
    </i>
  </colItems>
  <pageFields count="2">
    <pageField fld="1" item="4" hier="-1"/>
    <pageField fld="6" item="0" hier="-1"/>
  </pageFields>
  <dataFields count="1">
    <dataField name="Number of responses" fld="7" baseField="0" baseItem="0"/>
  </dataFields>
  <formats count="42">
    <format dxfId="553">
      <pivotArea dataOnly="0" labelOnly="1" fieldPosition="0">
        <references count="1">
          <reference field="2" count="6">
            <x v="0"/>
            <x v="1"/>
            <x v="2"/>
            <x v="3"/>
            <x v="4"/>
            <x v="5"/>
          </reference>
        </references>
      </pivotArea>
    </format>
    <format dxfId="552">
      <pivotArea dataOnly="0" labelOnly="1" grandCol="1" outline="0" fieldPosition="0"/>
    </format>
    <format dxfId="551">
      <pivotArea type="all" dataOnly="0" outline="0" fieldPosition="0"/>
    </format>
    <format dxfId="550">
      <pivotArea outline="0" collapsedLevelsAreSubtotals="1" fieldPosition="0"/>
    </format>
    <format dxfId="549">
      <pivotArea type="origin" dataOnly="0" labelOnly="1" outline="0" fieldPosition="0"/>
    </format>
    <format dxfId="548">
      <pivotArea field="2" type="button" dataOnly="0" labelOnly="1" outline="0" axis="axisCol" fieldPosition="0"/>
    </format>
    <format dxfId="547">
      <pivotArea type="topRight" dataOnly="0" labelOnly="1" outline="0" fieldPosition="0"/>
    </format>
    <format dxfId="546">
      <pivotArea field="5" type="button" dataOnly="0" labelOnly="1" outline="0" axis="axisRow" fieldPosition="0"/>
    </format>
    <format dxfId="545">
      <pivotArea dataOnly="0" labelOnly="1" fieldPosition="0">
        <references count="1">
          <reference field="5" count="12">
            <x v="0"/>
            <x v="1"/>
            <x v="2"/>
            <x v="3"/>
            <x v="4"/>
            <x v="5"/>
            <x v="6"/>
            <x v="7"/>
            <x v="8"/>
            <x v="9"/>
            <x v="10"/>
            <x v="11"/>
          </reference>
        </references>
      </pivotArea>
    </format>
    <format dxfId="544">
      <pivotArea dataOnly="0" labelOnly="1" grandRow="1" outline="0" fieldPosition="0"/>
    </format>
    <format dxfId="543">
      <pivotArea dataOnly="0" labelOnly="1" fieldPosition="0">
        <references count="1">
          <reference field="2" count="6">
            <x v="0"/>
            <x v="1"/>
            <x v="2"/>
            <x v="3"/>
            <x v="4"/>
            <x v="5"/>
          </reference>
        </references>
      </pivotArea>
    </format>
    <format dxfId="542">
      <pivotArea dataOnly="0" labelOnly="1" grandCol="1" outline="0" fieldPosition="0"/>
    </format>
    <format dxfId="541">
      <pivotArea type="all" dataOnly="0" outline="0" fieldPosition="0"/>
    </format>
    <format dxfId="540">
      <pivotArea outline="0" collapsedLevelsAreSubtotals="1" fieldPosition="0"/>
    </format>
    <format dxfId="539">
      <pivotArea type="origin" dataOnly="0" labelOnly="1" outline="0" fieldPosition="0"/>
    </format>
    <format dxfId="538">
      <pivotArea field="2" type="button" dataOnly="0" labelOnly="1" outline="0" axis="axisCol" fieldPosition="0"/>
    </format>
    <format dxfId="537">
      <pivotArea type="topRight" dataOnly="0" labelOnly="1" outline="0" fieldPosition="0"/>
    </format>
    <format dxfId="536">
      <pivotArea field="5" type="button" dataOnly="0" labelOnly="1" outline="0" axis="axisRow" fieldPosition="0"/>
    </format>
    <format dxfId="535">
      <pivotArea dataOnly="0" labelOnly="1" fieldPosition="0">
        <references count="1">
          <reference field="5" count="12">
            <x v="0"/>
            <x v="1"/>
            <x v="2"/>
            <x v="3"/>
            <x v="4"/>
            <x v="5"/>
            <x v="6"/>
            <x v="7"/>
            <x v="8"/>
            <x v="9"/>
            <x v="10"/>
            <x v="11"/>
          </reference>
        </references>
      </pivotArea>
    </format>
    <format dxfId="534">
      <pivotArea dataOnly="0" labelOnly="1" grandRow="1" outline="0" fieldPosition="0"/>
    </format>
    <format dxfId="533">
      <pivotArea dataOnly="0" labelOnly="1" fieldPosition="0">
        <references count="1">
          <reference field="2" count="6">
            <x v="0"/>
            <x v="1"/>
            <x v="2"/>
            <x v="3"/>
            <x v="4"/>
            <x v="5"/>
          </reference>
        </references>
      </pivotArea>
    </format>
    <format dxfId="532">
      <pivotArea dataOnly="0" labelOnly="1" grandCol="1" outline="0" fieldPosition="0"/>
    </format>
    <format dxfId="531">
      <pivotArea type="all" dataOnly="0" outline="0" fieldPosition="0"/>
    </format>
    <format dxfId="530">
      <pivotArea outline="0" collapsedLevelsAreSubtotals="1" fieldPosition="0"/>
    </format>
    <format dxfId="529">
      <pivotArea type="origin" dataOnly="0" labelOnly="1" outline="0" fieldPosition="0"/>
    </format>
    <format dxfId="528">
      <pivotArea field="2" type="button" dataOnly="0" labelOnly="1" outline="0" axis="axisCol" fieldPosition="0"/>
    </format>
    <format dxfId="527">
      <pivotArea type="topRight" dataOnly="0" labelOnly="1" outline="0" fieldPosition="0"/>
    </format>
    <format dxfId="526">
      <pivotArea field="5" type="button" dataOnly="0" labelOnly="1" outline="0" axis="axisRow" fieldPosition="0"/>
    </format>
    <format dxfId="525">
      <pivotArea dataOnly="0" labelOnly="1" fieldPosition="0">
        <references count="1">
          <reference field="5" count="12">
            <x v="0"/>
            <x v="1"/>
            <x v="2"/>
            <x v="3"/>
            <x v="4"/>
            <x v="5"/>
            <x v="6"/>
            <x v="7"/>
            <x v="8"/>
            <x v="9"/>
            <x v="10"/>
            <x v="11"/>
          </reference>
        </references>
      </pivotArea>
    </format>
    <format dxfId="524">
      <pivotArea dataOnly="0" labelOnly="1" grandRow="1" outline="0" fieldPosition="0"/>
    </format>
    <format dxfId="523">
      <pivotArea dataOnly="0" labelOnly="1" fieldPosition="0">
        <references count="1">
          <reference field="2" count="6">
            <x v="0"/>
            <x v="1"/>
            <x v="2"/>
            <x v="3"/>
            <x v="4"/>
            <x v="5"/>
          </reference>
        </references>
      </pivotArea>
    </format>
    <format dxfId="522">
      <pivotArea dataOnly="0" labelOnly="1" grandCol="1" outline="0" fieldPosition="0"/>
    </format>
    <format dxfId="521">
      <pivotArea dataOnly="0" labelOnly="1" fieldPosition="0">
        <references count="1">
          <reference field="2" count="6">
            <x v="125"/>
            <x v="126"/>
            <x v="127"/>
            <x v="128"/>
            <x v="129"/>
            <x v="130"/>
          </reference>
        </references>
      </pivotArea>
    </format>
    <format dxfId="520">
      <pivotArea dataOnly="0" labelOnly="1" fieldPosition="0">
        <references count="1">
          <reference field="2" count="6">
            <x v="156"/>
            <x v="157"/>
            <x v="158"/>
            <x v="159"/>
            <x v="160"/>
            <x v="161"/>
          </reference>
        </references>
      </pivotArea>
    </format>
    <format dxfId="519">
      <pivotArea dataOnly="0" labelOnly="1" fieldPosition="0">
        <references count="1">
          <reference field="2" count="6">
            <x v="169"/>
            <x v="170"/>
            <x v="171"/>
            <x v="172"/>
            <x v="173"/>
            <x v="174"/>
          </reference>
        </references>
      </pivotArea>
    </format>
    <format dxfId="518">
      <pivotArea dataOnly="0" labelOnly="1" fieldPosition="0">
        <references count="1">
          <reference field="2" count="6">
            <x v="136"/>
            <x v="137"/>
            <x v="138"/>
            <x v="139"/>
            <x v="140"/>
            <x v="141"/>
          </reference>
        </references>
      </pivotArea>
    </format>
    <format dxfId="517">
      <pivotArea dataOnly="0" labelOnly="1" fieldPosition="0">
        <references count="1">
          <reference field="2" count="6">
            <x v="195"/>
            <x v="196"/>
            <x v="197"/>
            <x v="198"/>
            <x v="199"/>
            <x v="200"/>
          </reference>
        </references>
      </pivotArea>
    </format>
    <format dxfId="516">
      <pivotArea dataOnly="0" labelOnly="1" fieldPosition="0">
        <references count="1">
          <reference field="2" count="6">
            <x v="15"/>
            <x v="16"/>
            <x v="17"/>
            <x v="18"/>
            <x v="19"/>
            <x v="20"/>
          </reference>
        </references>
      </pivotArea>
    </format>
    <format dxfId="515">
      <pivotArea dataOnly="0" labelOnly="1" fieldPosition="0">
        <references count="1">
          <reference field="2" count="6">
            <x v="33"/>
            <x v="34"/>
            <x v="35"/>
            <x v="36"/>
            <x v="37"/>
            <x v="38"/>
          </reference>
        </references>
      </pivotArea>
    </format>
    <format dxfId="514">
      <pivotArea field="5" type="button" dataOnly="0" labelOnly="1" outline="0" axis="axisRow" fieldPosition="0"/>
    </format>
    <format dxfId="513">
      <pivotArea dataOnly="0" labelOnly="1" fieldPosition="0">
        <references count="1">
          <reference field="2" count="6">
            <x v="62"/>
            <x v="63"/>
            <x v="64"/>
            <x v="65"/>
            <x v="66"/>
            <x v="67"/>
          </reference>
        </references>
      </pivotArea>
    </format>
    <format dxfId="512">
      <pivotArea dataOnly="0" labelOnly="1" grandCol="1" outline="0" fieldPosition="0"/>
    </format>
  </formats>
  <pivotTableStyleInfo name="PivotStyleMedium1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9.xml><?xml version="1.0" encoding="utf-8"?>
<pivotTableDefinition xmlns="http://schemas.openxmlformats.org/spreadsheetml/2006/main" xmlns:mc="http://schemas.openxmlformats.org/markup-compatibility/2006" xmlns:xr="http://schemas.microsoft.com/office/spreadsheetml/2014/revision" mc:Ignorable="xr" xr:uid="{26ECFCED-D2CD-4B65-AEE9-F7AA5FA53ED3}" name="PivotTable1" cacheId="1" applyNumberFormats="0" applyBorderFormats="0" applyFontFormats="0" applyPatternFormats="0" applyAlignmentFormats="0" applyWidthHeightFormats="1" dataCaption="Values" updatedVersion="8" minRefreshableVersion="3" useAutoFormatting="1" colGrandTotals="0" itemPrintTitles="1" createdVersion="8" indent="0" outline="1" outlineData="1" multipleFieldFilters="0" rowHeaderCaption="Stakeholder Group" colHeaderCaption="Level 2">
  <location ref="J10:M19" firstHeaderRow="1" firstDataRow="2" firstDataCol="1" rowPageCount="2" colPageCount="1"/>
  <pivotFields count="8">
    <pivotField axis="axisRow" showAll="0">
      <items count="14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t="default"/>
      </items>
    </pivotField>
    <pivotField axis="axisPage" showAll="0">
      <items count="17">
        <item x="0"/>
        <item x="4"/>
        <item x="5"/>
        <item x="6"/>
        <item x="12"/>
        <item x="13"/>
        <item x="7"/>
        <item x="14"/>
        <item x="8"/>
        <item x="9"/>
        <item x="1"/>
        <item x="10"/>
        <item x="11"/>
        <item x="2"/>
        <item x="3"/>
        <item x="15"/>
        <item t="default"/>
      </items>
    </pivotField>
    <pivotField axis="axisCol" showAll="0">
      <items count="261">
        <item x="0"/>
        <item x="1"/>
        <item x="2"/>
        <item x="3"/>
        <item x="4"/>
        <item x="5"/>
        <item m="1" x="165"/>
        <item m="1" x="207"/>
        <item m="1" x="166"/>
        <item m="1" x="208"/>
        <item m="1" x="167"/>
        <item m="1" x="209"/>
        <item m="1" x="168"/>
        <item m="1" x="169"/>
        <item m="1" x="210"/>
        <item x="45"/>
        <item x="46"/>
        <item x="47"/>
        <item x="48"/>
        <item x="49"/>
        <item x="50"/>
        <item x="51"/>
        <item m="1" x="248"/>
        <item m="1" x="181"/>
        <item m="1" x="252"/>
        <item m="1" x="249"/>
        <item m="1" x="250"/>
        <item m="1" x="253"/>
        <item m="1" x="251"/>
        <item m="1" x="254"/>
        <item m="1" x="182"/>
        <item m="1" x="255"/>
        <item x="55"/>
        <item x="56"/>
        <item x="57"/>
        <item x="58"/>
        <item x="59"/>
        <item x="60"/>
        <item m="1" x="183"/>
        <item x="61"/>
        <item x="62"/>
        <item m="1" x="225"/>
        <item m="1" x="226"/>
        <item x="63"/>
        <item m="1" x="227"/>
        <item m="1" x="228"/>
        <item m="1" x="229"/>
        <item m="1" x="230"/>
        <item x="64"/>
        <item x="65"/>
        <item x="66"/>
        <item x="67"/>
        <item x="68"/>
        <item x="69"/>
        <item m="1" x="193"/>
        <item m="1" x="194"/>
        <item m="1" x="195"/>
        <item m="1" x="196"/>
        <item m="1" x="231"/>
        <item m="1" x="232"/>
        <item m="1" x="233"/>
        <item m="1" x="234"/>
        <item x="124"/>
        <item x="125"/>
        <item x="126"/>
        <item x="127"/>
        <item x="128"/>
        <item x="129"/>
        <item x="130"/>
        <item m="1" x="184"/>
        <item m="1" x="235"/>
        <item m="1" x="185"/>
        <item m="1" x="236"/>
        <item x="133"/>
        <item x="134"/>
        <item x="135"/>
        <item x="136"/>
        <item x="137"/>
        <item x="138"/>
        <item m="1" x="186"/>
        <item m="1" x="187"/>
        <item m="1" x="188"/>
        <item m="1" x="189"/>
        <item m="1" x="190"/>
        <item m="1" x="191"/>
        <item x="74"/>
        <item x="75"/>
        <item x="76"/>
        <item x="77"/>
        <item x="78"/>
        <item x="79"/>
        <item m="1" x="197"/>
        <item m="1" x="198"/>
        <item m="1" x="199"/>
        <item m="1" x="200"/>
        <item x="145"/>
        <item x="146"/>
        <item x="147"/>
        <item x="148"/>
        <item x="149"/>
        <item x="150"/>
        <item x="151"/>
        <item x="152"/>
        <item m="1" x="237"/>
        <item x="153"/>
        <item m="1" x="238"/>
        <item x="154"/>
        <item x="155"/>
        <item m="1" x="239"/>
        <item m="1" x="240"/>
        <item m="1" x="241"/>
        <item x="84"/>
        <item x="85"/>
        <item m="1" x="242"/>
        <item m="1" x="201"/>
        <item m="1" x="202"/>
        <item m="1" x="243"/>
        <item m="1" x="244"/>
        <item m="1" x="203"/>
        <item m="1" x="245"/>
        <item m="1" x="204"/>
        <item m="1" x="246"/>
        <item m="1" x="205"/>
        <item m="1" x="206"/>
        <item m="1" x="247"/>
        <item x="92"/>
        <item x="93"/>
        <item x="94"/>
        <item x="95"/>
        <item x="96"/>
        <item x="97"/>
        <item x="98"/>
        <item x="99"/>
        <item x="100"/>
        <item m="1" x="211"/>
        <item x="101"/>
        <item x="11"/>
        <item x="12"/>
        <item x="13"/>
        <item x="14"/>
        <item x="15"/>
        <item x="16"/>
        <item m="1" x="170"/>
        <item m="1" x="171"/>
        <item m="1" x="172"/>
        <item m="1" x="173"/>
        <item m="1" x="174"/>
        <item m="1" x="175"/>
        <item m="1" x="176"/>
        <item x="17"/>
        <item m="1" x="212"/>
        <item m="1" x="213"/>
        <item m="1" x="214"/>
        <item m="1" x="215"/>
        <item m="1" x="216"/>
        <item m="1" x="217"/>
        <item x="102"/>
        <item x="103"/>
        <item x="104"/>
        <item x="105"/>
        <item x="106"/>
        <item x="107"/>
        <item x="108"/>
        <item m="1" x="177"/>
        <item m="1" x="178"/>
        <item x="111"/>
        <item x="112"/>
        <item x="113"/>
        <item x="114"/>
        <item x="115"/>
        <item x="116"/>
        <item x="117"/>
        <item x="118"/>
        <item x="119"/>
        <item x="120"/>
        <item m="1" x="218"/>
        <item x="121"/>
        <item x="122"/>
        <item x="123"/>
        <item x="24"/>
        <item x="25"/>
        <item x="26"/>
        <item x="27"/>
        <item x="28"/>
        <item x="29"/>
        <item x="30"/>
        <item x="31"/>
        <item m="1" x="192"/>
        <item x="33"/>
        <item m="1" x="219"/>
        <item m="1" x="220"/>
        <item m="1" x="221"/>
        <item m="1" x="222"/>
        <item m="1" x="223"/>
        <item m="1" x="224"/>
        <item x="34"/>
        <item x="35"/>
        <item x="36"/>
        <item x="37"/>
        <item x="38"/>
        <item x="39"/>
        <item x="40"/>
        <item m="1" x="179"/>
        <item m="1" x="256"/>
        <item x="42"/>
        <item m="1" x="257"/>
        <item x="43"/>
        <item m="1" x="180"/>
        <item m="1" x="258"/>
        <item m="1" x="259"/>
        <item x="156"/>
        <item x="6"/>
        <item x="7"/>
        <item x="8"/>
        <item x="9"/>
        <item x="10"/>
        <item x="18"/>
        <item x="19"/>
        <item x="20"/>
        <item x="21"/>
        <item x="22"/>
        <item x="23"/>
        <item m="1" x="157"/>
        <item m="1" x="158"/>
        <item m="1" x="159"/>
        <item x="52"/>
        <item x="53"/>
        <item x="54"/>
        <item x="70"/>
        <item m="1" x="160"/>
        <item m="1" x="161"/>
        <item x="73"/>
        <item m="1" x="162"/>
        <item x="81"/>
        <item x="82"/>
        <item x="83"/>
        <item x="86"/>
        <item x="87"/>
        <item x="88"/>
        <item x="89"/>
        <item x="90"/>
        <item x="91"/>
        <item m="1" x="163"/>
        <item x="109"/>
        <item x="110"/>
        <item x="131"/>
        <item x="132"/>
        <item x="139"/>
        <item x="140"/>
        <item x="141"/>
        <item x="142"/>
        <item m="1" x="164"/>
        <item x="144"/>
        <item x="32"/>
        <item x="41"/>
        <item x="44"/>
        <item x="71"/>
        <item x="72"/>
        <item x="80"/>
        <item x="143"/>
        <item t="default"/>
      </items>
    </pivotField>
    <pivotField showAll="0"/>
    <pivotField axis="axisRow" showAll="0">
      <items count="9">
        <item sd="0" x="6"/>
        <item sd="0" x="4"/>
        <item sd="0" x="2"/>
        <item sd="0" x="5"/>
        <item sd="0" x="0"/>
        <item sd="0" x="1"/>
        <item sd="0" x="3"/>
        <item sd="0" x="7"/>
        <item t="default" sd="0"/>
      </items>
    </pivotField>
    <pivotField showAll="0"/>
    <pivotField axis="axisPage" showAll="0">
      <items count="4">
        <item x="0"/>
        <item x="1"/>
        <item x="2"/>
        <item t="default"/>
      </items>
    </pivotField>
    <pivotField dataField="1" showAll="0"/>
  </pivotFields>
  <rowFields count="2">
    <field x="4"/>
    <field x="0"/>
  </rowFields>
  <rowItems count="8">
    <i>
      <x/>
    </i>
    <i>
      <x v="1"/>
    </i>
    <i>
      <x v="2"/>
    </i>
    <i>
      <x v="3"/>
    </i>
    <i>
      <x v="4"/>
    </i>
    <i>
      <x v="5"/>
    </i>
    <i>
      <x v="6"/>
    </i>
    <i t="grand">
      <x/>
    </i>
  </rowItems>
  <colFields count="1">
    <field x="2"/>
  </colFields>
  <colItems count="3">
    <i>
      <x v="68"/>
    </i>
    <i>
      <x v="245"/>
    </i>
    <i>
      <x v="246"/>
    </i>
  </colItems>
  <pageFields count="2">
    <pageField fld="1" item="4" hier="-1"/>
    <pageField fld="6" item="1" hier="-1"/>
  </pageFields>
  <dataFields count="1">
    <dataField name="Number of responses" fld="7" baseField="0" baseItem="0"/>
  </dataFields>
  <formats count="38">
    <format dxfId="591">
      <pivotArea dataOnly="0" labelOnly="1" fieldPosition="0">
        <references count="1">
          <reference field="2" count="5">
            <x v="6"/>
            <x v="8"/>
            <x v="10"/>
            <x v="12"/>
            <x v="13"/>
          </reference>
        </references>
      </pivotArea>
    </format>
    <format dxfId="590">
      <pivotArea dataOnly="0" labelOnly="1" fieldPosition="0">
        <references count="1">
          <reference field="2" count="5">
            <x v="211"/>
            <x v="212"/>
            <x v="213"/>
            <x v="214"/>
            <x v="215"/>
          </reference>
        </references>
      </pivotArea>
    </format>
    <format dxfId="589">
      <pivotArea type="all" dataOnly="0" outline="0" fieldPosition="0"/>
    </format>
    <format dxfId="588">
      <pivotArea outline="0" collapsedLevelsAreSubtotals="1" fieldPosition="0"/>
    </format>
    <format dxfId="587">
      <pivotArea type="origin" dataOnly="0" labelOnly="1" outline="0" fieldPosition="0"/>
    </format>
    <format dxfId="586">
      <pivotArea field="2" type="button" dataOnly="0" labelOnly="1" outline="0" axis="axisCol" fieldPosition="0"/>
    </format>
    <format dxfId="585">
      <pivotArea type="topRight" dataOnly="0" labelOnly="1" outline="0" fieldPosition="0"/>
    </format>
    <format dxfId="584">
      <pivotArea field="4" type="button" dataOnly="0" labelOnly="1" outline="0" axis="axisRow" fieldPosition="0"/>
    </format>
    <format dxfId="583">
      <pivotArea dataOnly="0" labelOnly="1" fieldPosition="0">
        <references count="1">
          <reference field="4" count="7">
            <x v="0"/>
            <x v="1"/>
            <x v="2"/>
            <x v="3"/>
            <x v="4"/>
            <x v="5"/>
            <x v="6"/>
          </reference>
        </references>
      </pivotArea>
    </format>
    <format dxfId="582">
      <pivotArea dataOnly="0" labelOnly="1" grandRow="1" outline="0" fieldPosition="0"/>
    </format>
    <format dxfId="581">
      <pivotArea dataOnly="0" labelOnly="1" fieldPosition="0">
        <references count="1">
          <reference field="2" count="5">
            <x v="211"/>
            <x v="212"/>
            <x v="213"/>
            <x v="214"/>
            <x v="215"/>
          </reference>
        </references>
      </pivotArea>
    </format>
    <format dxfId="580">
      <pivotArea type="all" dataOnly="0" outline="0" fieldPosition="0"/>
    </format>
    <format dxfId="579">
      <pivotArea outline="0" collapsedLevelsAreSubtotals="1" fieldPosition="0"/>
    </format>
    <format dxfId="578">
      <pivotArea type="origin" dataOnly="0" labelOnly="1" outline="0" fieldPosition="0"/>
    </format>
    <format dxfId="577">
      <pivotArea field="2" type="button" dataOnly="0" labelOnly="1" outline="0" axis="axisCol" fieldPosition="0"/>
    </format>
    <format dxfId="576">
      <pivotArea type="topRight" dataOnly="0" labelOnly="1" outline="0" fieldPosition="0"/>
    </format>
    <format dxfId="575">
      <pivotArea field="4" type="button" dataOnly="0" labelOnly="1" outline="0" axis="axisRow" fieldPosition="0"/>
    </format>
    <format dxfId="574">
      <pivotArea dataOnly="0" labelOnly="1" fieldPosition="0">
        <references count="1">
          <reference field="4" count="7">
            <x v="0"/>
            <x v="1"/>
            <x v="2"/>
            <x v="3"/>
            <x v="4"/>
            <x v="5"/>
            <x v="6"/>
          </reference>
        </references>
      </pivotArea>
    </format>
    <format dxfId="573">
      <pivotArea dataOnly="0" labelOnly="1" grandRow="1" outline="0" fieldPosition="0"/>
    </format>
    <format dxfId="572">
      <pivotArea dataOnly="0" labelOnly="1" fieldPosition="0">
        <references count="1">
          <reference field="2" count="5">
            <x v="211"/>
            <x v="212"/>
            <x v="213"/>
            <x v="214"/>
            <x v="215"/>
          </reference>
        </references>
      </pivotArea>
    </format>
    <format dxfId="571">
      <pivotArea type="all" dataOnly="0" outline="0" fieldPosition="0"/>
    </format>
    <format dxfId="570">
      <pivotArea outline="0" collapsedLevelsAreSubtotals="1" fieldPosition="0"/>
    </format>
    <format dxfId="569">
      <pivotArea type="origin" dataOnly="0" labelOnly="1" outline="0" fieldPosition="0"/>
    </format>
    <format dxfId="568">
      <pivotArea field="2" type="button" dataOnly="0" labelOnly="1" outline="0" axis="axisCol" fieldPosition="0"/>
    </format>
    <format dxfId="567">
      <pivotArea type="topRight" dataOnly="0" labelOnly="1" outline="0" fieldPosition="0"/>
    </format>
    <format dxfId="566">
      <pivotArea field="4" type="button" dataOnly="0" labelOnly="1" outline="0" axis="axisRow" fieldPosition="0"/>
    </format>
    <format dxfId="565">
      <pivotArea dataOnly="0" labelOnly="1" fieldPosition="0">
        <references count="1">
          <reference field="4" count="7">
            <x v="0"/>
            <x v="1"/>
            <x v="2"/>
            <x v="3"/>
            <x v="4"/>
            <x v="5"/>
            <x v="6"/>
          </reference>
        </references>
      </pivotArea>
    </format>
    <format dxfId="564">
      <pivotArea dataOnly="0" labelOnly="1" grandRow="1" outline="0" fieldPosition="0"/>
    </format>
    <format dxfId="563">
      <pivotArea dataOnly="0" labelOnly="1" fieldPosition="0">
        <references count="1">
          <reference field="2" count="5">
            <x v="211"/>
            <x v="212"/>
            <x v="213"/>
            <x v="214"/>
            <x v="215"/>
          </reference>
        </references>
      </pivotArea>
    </format>
    <format dxfId="562">
      <pivotArea dataOnly="0" labelOnly="1" fieldPosition="0">
        <references count="1">
          <reference field="2" count="5">
            <x v="131"/>
            <x v="132"/>
            <x v="133"/>
            <x v="135"/>
            <x v="242"/>
          </reference>
        </references>
      </pivotArea>
    </format>
    <format dxfId="561">
      <pivotArea dataOnly="0" labelOnly="1" fieldPosition="0">
        <references count="1">
          <reference field="2" count="7">
            <x v="162"/>
            <x v="165"/>
            <x v="166"/>
            <x v="167"/>
            <x v="168"/>
            <x v="243"/>
            <x v="244"/>
          </reference>
        </references>
      </pivotArea>
    </format>
    <format dxfId="560">
      <pivotArea dataOnly="0" labelOnly="1" fieldPosition="0">
        <references count="1">
          <reference field="2" count="3">
            <x v="176"/>
            <x v="177"/>
            <x v="178"/>
          </reference>
        </references>
      </pivotArea>
    </format>
    <format dxfId="559">
      <pivotArea dataOnly="0" labelOnly="1" fieldPosition="0">
        <references count="1">
          <reference field="2" count="7">
            <x v="149"/>
            <x v="216"/>
            <x v="217"/>
            <x v="218"/>
            <x v="219"/>
            <x v="220"/>
            <x v="221"/>
          </reference>
        </references>
      </pivotArea>
    </format>
    <format dxfId="558">
      <pivotArea dataOnly="0" labelOnly="1" fieldPosition="0">
        <references count="1">
          <reference field="2" count="5">
            <x v="201"/>
            <x v="204"/>
            <x v="206"/>
            <x v="254"/>
            <x v="255"/>
          </reference>
        </references>
      </pivotArea>
    </format>
    <format dxfId="557">
      <pivotArea dataOnly="0" labelOnly="1" fieldPosition="0">
        <references count="1">
          <reference field="2" count="4">
            <x v="21"/>
            <x v="225"/>
            <x v="226"/>
            <x v="227"/>
          </reference>
        </references>
      </pivotArea>
    </format>
    <format dxfId="556">
      <pivotArea dataOnly="0" labelOnly="1" fieldPosition="0">
        <references count="1">
          <reference field="2" count="3">
            <x v="39"/>
            <x v="40"/>
            <x v="43"/>
          </reference>
        </references>
      </pivotArea>
    </format>
    <format dxfId="555">
      <pivotArea field="4" type="button" dataOnly="0" labelOnly="1" outline="0" axis="axisRow" fieldPosition="0"/>
    </format>
    <format dxfId="554">
      <pivotArea dataOnly="0" labelOnly="1" fieldPosition="0">
        <references count="1">
          <reference field="2" count="3">
            <x v="68"/>
            <x v="245"/>
            <x v="246"/>
          </reference>
        </references>
      </pivotArea>
    </format>
  </formats>
  <pivotTableStyleInfo name="PivotStyleMedium1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0.xml><?xml version="1.0" encoding="utf-8"?>
<pivotTableDefinition xmlns="http://schemas.openxmlformats.org/spreadsheetml/2006/main" xmlns:mc="http://schemas.openxmlformats.org/markup-compatibility/2006" xmlns:xr="http://schemas.microsoft.com/office/spreadsheetml/2014/revision" mc:Ignorable="xr" xr:uid="{102D870E-CFB4-4D7F-9614-8FB2FD321C78}" name="PivotTable3" cacheId="1" applyNumberFormats="0" applyBorderFormats="0" applyFontFormats="0" applyPatternFormats="0" applyAlignmentFormats="0" applyWidthHeightFormats="1" dataCaption="Values" updatedVersion="8" minRefreshableVersion="3" useAutoFormatting="1" itemPrintTitles="1" createdVersion="8" indent="0" outline="1" outlineData="1" multipleFieldFilters="0" rowHeaderCaption="Stakeholder Group" colHeaderCaption="Level 1">
  <location ref="A10:H24" firstHeaderRow="1" firstDataRow="2" firstDataCol="1" rowPageCount="2" colPageCount="1"/>
  <pivotFields count="8">
    <pivotField axis="axisRow" showAll="0">
      <items count="14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t="default"/>
      </items>
    </pivotField>
    <pivotField axis="axisPage" showAll="0">
      <items count="17">
        <item x="0"/>
        <item x="4"/>
        <item x="5"/>
        <item x="6"/>
        <item x="12"/>
        <item x="13"/>
        <item x="7"/>
        <item x="14"/>
        <item x="8"/>
        <item x="9"/>
        <item x="1"/>
        <item x="10"/>
        <item x="11"/>
        <item x="2"/>
        <item x="3"/>
        <item x="15"/>
        <item t="default"/>
      </items>
    </pivotField>
    <pivotField axis="axisCol" showAll="0">
      <items count="261">
        <item x="0"/>
        <item x="1"/>
        <item x="2"/>
        <item x="3"/>
        <item x="4"/>
        <item x="5"/>
        <item m="1" x="165"/>
        <item m="1" x="207"/>
        <item m="1" x="166"/>
        <item m="1" x="208"/>
        <item m="1" x="167"/>
        <item m="1" x="209"/>
        <item m="1" x="168"/>
        <item m="1" x="169"/>
        <item m="1" x="210"/>
        <item x="45"/>
        <item x="46"/>
        <item x="47"/>
        <item x="48"/>
        <item x="49"/>
        <item x="50"/>
        <item x="51"/>
        <item m="1" x="248"/>
        <item m="1" x="181"/>
        <item m="1" x="252"/>
        <item m="1" x="249"/>
        <item m="1" x="250"/>
        <item x="53"/>
        <item m="1" x="253"/>
        <item m="1" x="251"/>
        <item m="1" x="254"/>
        <item m="1" x="182"/>
        <item m="1" x="255"/>
        <item x="55"/>
        <item x="56"/>
        <item x="57"/>
        <item x="58"/>
        <item x="59"/>
        <item x="60"/>
        <item m="1" x="183"/>
        <item x="62"/>
        <item m="1" x="225"/>
        <item m="1" x="226"/>
        <item x="63"/>
        <item m="1" x="227"/>
        <item m="1" x="228"/>
        <item m="1" x="229"/>
        <item m="1" x="230"/>
        <item x="64"/>
        <item x="65"/>
        <item x="66"/>
        <item x="67"/>
        <item x="68"/>
        <item x="69"/>
        <item m="1" x="193"/>
        <item m="1" x="194"/>
        <item m="1" x="195"/>
        <item m="1" x="196"/>
        <item m="1" x="231"/>
        <item m="1" x="232"/>
        <item m="1" x="233"/>
        <item m="1" x="234"/>
        <item x="124"/>
        <item x="125"/>
        <item x="126"/>
        <item x="127"/>
        <item x="128"/>
        <item x="129"/>
        <item x="130"/>
        <item m="1" x="184"/>
        <item m="1" x="235"/>
        <item m="1" x="185"/>
        <item m="1" x="236"/>
        <item x="133"/>
        <item x="134"/>
        <item x="135"/>
        <item x="136"/>
        <item x="137"/>
        <item x="138"/>
        <item m="1" x="186"/>
        <item m="1" x="187"/>
        <item m="1" x="188"/>
        <item m="1" x="189"/>
        <item m="1" x="190"/>
        <item m="1" x="191"/>
        <item x="74"/>
        <item x="75"/>
        <item x="76"/>
        <item x="77"/>
        <item x="78"/>
        <item x="79"/>
        <item m="1" x="197"/>
        <item m="1" x="198"/>
        <item m="1" x="199"/>
        <item m="1" x="200"/>
        <item x="145"/>
        <item x="146"/>
        <item x="147"/>
        <item x="148"/>
        <item x="149"/>
        <item x="150"/>
        <item x="151"/>
        <item x="152"/>
        <item m="1" x="237"/>
        <item x="153"/>
        <item m="1" x="238"/>
        <item x="154"/>
        <item x="155"/>
        <item m="1" x="239"/>
        <item m="1" x="240"/>
        <item m="1" x="241"/>
        <item x="84"/>
        <item x="85"/>
        <item m="1" x="242"/>
        <item m="1" x="201"/>
        <item m="1" x="202"/>
        <item m="1" x="243"/>
        <item m="1" x="244"/>
        <item m="1" x="203"/>
        <item m="1" x="245"/>
        <item m="1" x="204"/>
        <item m="1" x="246"/>
        <item m="1" x="205"/>
        <item m="1" x="206"/>
        <item m="1" x="247"/>
        <item x="92"/>
        <item x="93"/>
        <item x="94"/>
        <item x="95"/>
        <item x="96"/>
        <item x="97"/>
        <item x="98"/>
        <item x="99"/>
        <item x="100"/>
        <item m="1" x="211"/>
        <item x="101"/>
        <item x="11"/>
        <item x="12"/>
        <item x="13"/>
        <item x="14"/>
        <item x="15"/>
        <item x="16"/>
        <item m="1" x="170"/>
        <item m="1" x="171"/>
        <item m="1" x="172"/>
        <item m="1" x="173"/>
        <item m="1" x="174"/>
        <item m="1" x="175"/>
        <item m="1" x="176"/>
        <item x="17"/>
        <item m="1" x="212"/>
        <item m="1" x="213"/>
        <item m="1" x="214"/>
        <item m="1" x="215"/>
        <item m="1" x="216"/>
        <item m="1" x="217"/>
        <item x="102"/>
        <item x="103"/>
        <item x="104"/>
        <item x="105"/>
        <item x="106"/>
        <item x="107"/>
        <item x="108"/>
        <item m="1" x="177"/>
        <item m="1" x="178"/>
        <item x="111"/>
        <item x="112"/>
        <item x="113"/>
        <item x="114"/>
        <item x="115"/>
        <item x="116"/>
        <item x="117"/>
        <item x="118"/>
        <item x="119"/>
        <item x="120"/>
        <item m="1" x="218"/>
        <item x="121"/>
        <item x="122"/>
        <item x="123"/>
        <item x="24"/>
        <item x="25"/>
        <item x="26"/>
        <item x="27"/>
        <item x="28"/>
        <item x="29"/>
        <item x="30"/>
        <item x="31"/>
        <item m="1" x="192"/>
        <item x="33"/>
        <item m="1" x="219"/>
        <item m="1" x="220"/>
        <item m="1" x="221"/>
        <item m="1" x="222"/>
        <item m="1" x="223"/>
        <item m="1" x="224"/>
        <item x="34"/>
        <item x="35"/>
        <item x="36"/>
        <item x="37"/>
        <item x="38"/>
        <item x="39"/>
        <item x="40"/>
        <item m="1" x="179"/>
        <item m="1" x="256"/>
        <item x="42"/>
        <item m="1" x="257"/>
        <item x="43"/>
        <item m="1" x="180"/>
        <item m="1" x="258"/>
        <item m="1" x="259"/>
        <item x="156"/>
        <item x="6"/>
        <item x="7"/>
        <item x="8"/>
        <item x="9"/>
        <item x="10"/>
        <item x="18"/>
        <item x="19"/>
        <item x="20"/>
        <item x="21"/>
        <item x="22"/>
        <item x="23"/>
        <item m="1" x="157"/>
        <item m="1" x="158"/>
        <item m="1" x="159"/>
        <item x="52"/>
        <item x="54"/>
        <item x="61"/>
        <item x="70"/>
        <item m="1" x="160"/>
        <item m="1" x="161"/>
        <item x="73"/>
        <item m="1" x="162"/>
        <item x="81"/>
        <item x="82"/>
        <item x="83"/>
        <item x="86"/>
        <item x="87"/>
        <item x="88"/>
        <item x="89"/>
        <item x="90"/>
        <item x="91"/>
        <item m="1" x="163"/>
        <item x="109"/>
        <item x="110"/>
        <item x="131"/>
        <item x="132"/>
        <item x="139"/>
        <item x="140"/>
        <item x="141"/>
        <item x="142"/>
        <item m="1" x="164"/>
        <item x="144"/>
        <item x="32"/>
        <item x="41"/>
        <item x="44"/>
        <item x="71"/>
        <item x="72"/>
        <item x="80"/>
        <item x="143"/>
        <item t="default"/>
      </items>
    </pivotField>
    <pivotField showAll="0"/>
    <pivotField showAll="0"/>
    <pivotField axis="axisRow" showAll="0">
      <items count="14">
        <item sd="0" x="7"/>
        <item sd="0" x="5"/>
        <item sd="0" x="9"/>
        <item sd="0" x="2"/>
        <item sd="0" x="6"/>
        <item sd="0" x="11"/>
        <item sd="0" x="4"/>
        <item sd="0" x="0"/>
        <item sd="0" x="1"/>
        <item sd="0" x="10"/>
        <item sd="0" x="3"/>
        <item sd="0" x="8"/>
        <item sd="0" x="12"/>
        <item t="default" sd="0"/>
      </items>
    </pivotField>
    <pivotField axis="axisPage" showAll="0">
      <items count="4">
        <item x="0"/>
        <item x="1"/>
        <item x="2"/>
        <item t="default"/>
      </items>
    </pivotField>
    <pivotField dataField="1" showAll="0"/>
  </pivotFields>
  <rowFields count="2">
    <field x="5"/>
    <field x="0"/>
  </rowFields>
  <rowItems count="13">
    <i>
      <x/>
    </i>
    <i>
      <x v="1"/>
    </i>
    <i>
      <x v="2"/>
    </i>
    <i>
      <x v="3"/>
    </i>
    <i>
      <x v="4"/>
    </i>
    <i>
      <x v="5"/>
    </i>
    <i>
      <x v="6"/>
    </i>
    <i>
      <x v="7"/>
    </i>
    <i>
      <x v="8"/>
    </i>
    <i>
      <x v="9"/>
    </i>
    <i>
      <x v="10"/>
    </i>
    <i>
      <x v="11"/>
    </i>
    <i t="grand">
      <x/>
    </i>
  </rowItems>
  <colFields count="1">
    <field x="2"/>
  </colFields>
  <colItems count="7">
    <i>
      <x v="73"/>
    </i>
    <i>
      <x v="74"/>
    </i>
    <i>
      <x v="75"/>
    </i>
    <i>
      <x v="76"/>
    </i>
    <i>
      <x v="77"/>
    </i>
    <i>
      <x v="78"/>
    </i>
    <i t="grand">
      <x/>
    </i>
  </colItems>
  <pageFields count="2">
    <pageField fld="1" item="5" hier="-1"/>
    <pageField fld="6" item="0" hier="-1"/>
  </pageFields>
  <dataFields count="1">
    <dataField name="Number of responses" fld="7" baseField="0" baseItem="0"/>
  </dataFields>
  <formats count="43">
    <format dxfId="472">
      <pivotArea dataOnly="0" labelOnly="1" fieldPosition="0">
        <references count="1">
          <reference field="2" count="6">
            <x v="0"/>
            <x v="1"/>
            <x v="2"/>
            <x v="3"/>
            <x v="4"/>
            <x v="5"/>
          </reference>
        </references>
      </pivotArea>
    </format>
    <format dxfId="471">
      <pivotArea dataOnly="0" labelOnly="1" grandCol="1" outline="0" fieldPosition="0"/>
    </format>
    <format dxfId="470">
      <pivotArea type="all" dataOnly="0" outline="0" fieldPosition="0"/>
    </format>
    <format dxfId="469">
      <pivotArea outline="0" collapsedLevelsAreSubtotals="1" fieldPosition="0"/>
    </format>
    <format dxfId="468">
      <pivotArea type="origin" dataOnly="0" labelOnly="1" outline="0" fieldPosition="0"/>
    </format>
    <format dxfId="467">
      <pivotArea field="2" type="button" dataOnly="0" labelOnly="1" outline="0" axis="axisCol" fieldPosition="0"/>
    </format>
    <format dxfId="466">
      <pivotArea type="topRight" dataOnly="0" labelOnly="1" outline="0" fieldPosition="0"/>
    </format>
    <format dxfId="465">
      <pivotArea field="5" type="button" dataOnly="0" labelOnly="1" outline="0" axis="axisRow" fieldPosition="0"/>
    </format>
    <format dxfId="464">
      <pivotArea dataOnly="0" labelOnly="1" fieldPosition="0">
        <references count="1">
          <reference field="5" count="12">
            <x v="0"/>
            <x v="1"/>
            <x v="2"/>
            <x v="3"/>
            <x v="4"/>
            <x v="5"/>
            <x v="6"/>
            <x v="7"/>
            <x v="8"/>
            <x v="9"/>
            <x v="10"/>
            <x v="11"/>
          </reference>
        </references>
      </pivotArea>
    </format>
    <format dxfId="463">
      <pivotArea dataOnly="0" labelOnly="1" grandRow="1" outline="0" fieldPosition="0"/>
    </format>
    <format dxfId="462">
      <pivotArea dataOnly="0" labelOnly="1" fieldPosition="0">
        <references count="1">
          <reference field="2" count="6">
            <x v="0"/>
            <x v="1"/>
            <x v="2"/>
            <x v="3"/>
            <x v="4"/>
            <x v="5"/>
          </reference>
        </references>
      </pivotArea>
    </format>
    <format dxfId="461">
      <pivotArea dataOnly="0" labelOnly="1" grandCol="1" outline="0" fieldPosition="0"/>
    </format>
    <format dxfId="460">
      <pivotArea type="all" dataOnly="0" outline="0" fieldPosition="0"/>
    </format>
    <format dxfId="459">
      <pivotArea outline="0" collapsedLevelsAreSubtotals="1" fieldPosition="0"/>
    </format>
    <format dxfId="458">
      <pivotArea type="origin" dataOnly="0" labelOnly="1" outline="0" fieldPosition="0"/>
    </format>
    <format dxfId="457">
      <pivotArea field="2" type="button" dataOnly="0" labelOnly="1" outline="0" axis="axisCol" fieldPosition="0"/>
    </format>
    <format dxfId="456">
      <pivotArea type="topRight" dataOnly="0" labelOnly="1" outline="0" fieldPosition="0"/>
    </format>
    <format dxfId="455">
      <pivotArea field="5" type="button" dataOnly="0" labelOnly="1" outline="0" axis="axisRow" fieldPosition="0"/>
    </format>
    <format dxfId="454">
      <pivotArea dataOnly="0" labelOnly="1" fieldPosition="0">
        <references count="1">
          <reference field="5" count="12">
            <x v="0"/>
            <x v="1"/>
            <x v="2"/>
            <x v="3"/>
            <x v="4"/>
            <x v="5"/>
            <x v="6"/>
            <x v="7"/>
            <x v="8"/>
            <x v="9"/>
            <x v="10"/>
            <x v="11"/>
          </reference>
        </references>
      </pivotArea>
    </format>
    <format dxfId="453">
      <pivotArea dataOnly="0" labelOnly="1" grandRow="1" outline="0" fieldPosition="0"/>
    </format>
    <format dxfId="452">
      <pivotArea dataOnly="0" labelOnly="1" fieldPosition="0">
        <references count="1">
          <reference field="2" count="6">
            <x v="0"/>
            <x v="1"/>
            <x v="2"/>
            <x v="3"/>
            <x v="4"/>
            <x v="5"/>
          </reference>
        </references>
      </pivotArea>
    </format>
    <format dxfId="451">
      <pivotArea dataOnly="0" labelOnly="1" grandCol="1" outline="0" fieldPosition="0"/>
    </format>
    <format dxfId="450">
      <pivotArea type="all" dataOnly="0" outline="0" fieldPosition="0"/>
    </format>
    <format dxfId="449">
      <pivotArea outline="0" collapsedLevelsAreSubtotals="1" fieldPosition="0"/>
    </format>
    <format dxfId="448">
      <pivotArea type="origin" dataOnly="0" labelOnly="1" outline="0" fieldPosition="0"/>
    </format>
    <format dxfId="447">
      <pivotArea field="2" type="button" dataOnly="0" labelOnly="1" outline="0" axis="axisCol" fieldPosition="0"/>
    </format>
    <format dxfId="446">
      <pivotArea type="topRight" dataOnly="0" labelOnly="1" outline="0" fieldPosition="0"/>
    </format>
    <format dxfId="445">
      <pivotArea field="5" type="button" dataOnly="0" labelOnly="1" outline="0" axis="axisRow" fieldPosition="0"/>
    </format>
    <format dxfId="444">
      <pivotArea dataOnly="0" labelOnly="1" fieldPosition="0">
        <references count="1">
          <reference field="5" count="12">
            <x v="0"/>
            <x v="1"/>
            <x v="2"/>
            <x v="3"/>
            <x v="4"/>
            <x v="5"/>
            <x v="6"/>
            <x v="7"/>
            <x v="8"/>
            <x v="9"/>
            <x v="10"/>
            <x v="11"/>
          </reference>
        </references>
      </pivotArea>
    </format>
    <format dxfId="443">
      <pivotArea dataOnly="0" labelOnly="1" grandRow="1" outline="0" fieldPosition="0"/>
    </format>
    <format dxfId="442">
      <pivotArea dataOnly="0" labelOnly="1" fieldPosition="0">
        <references count="1">
          <reference field="2" count="6">
            <x v="0"/>
            <x v="1"/>
            <x v="2"/>
            <x v="3"/>
            <x v="4"/>
            <x v="5"/>
          </reference>
        </references>
      </pivotArea>
    </format>
    <format dxfId="441">
      <pivotArea dataOnly="0" labelOnly="1" grandCol="1" outline="0" fieldPosition="0"/>
    </format>
    <format dxfId="440">
      <pivotArea dataOnly="0" labelOnly="1" fieldPosition="0">
        <references count="1">
          <reference field="2" count="6">
            <x v="125"/>
            <x v="126"/>
            <x v="127"/>
            <x v="128"/>
            <x v="129"/>
            <x v="130"/>
          </reference>
        </references>
      </pivotArea>
    </format>
    <format dxfId="439">
      <pivotArea dataOnly="0" labelOnly="1" fieldPosition="0">
        <references count="1">
          <reference field="2" count="6">
            <x v="156"/>
            <x v="157"/>
            <x v="158"/>
            <x v="159"/>
            <x v="160"/>
            <x v="161"/>
          </reference>
        </references>
      </pivotArea>
    </format>
    <format dxfId="438">
      <pivotArea dataOnly="0" labelOnly="1" fieldPosition="0">
        <references count="1">
          <reference field="2" count="6">
            <x v="169"/>
            <x v="170"/>
            <x v="171"/>
            <x v="172"/>
            <x v="173"/>
            <x v="174"/>
          </reference>
        </references>
      </pivotArea>
    </format>
    <format dxfId="437">
      <pivotArea dataOnly="0" labelOnly="1" fieldPosition="0">
        <references count="1">
          <reference field="2" count="6">
            <x v="136"/>
            <x v="137"/>
            <x v="138"/>
            <x v="139"/>
            <x v="140"/>
            <x v="141"/>
          </reference>
        </references>
      </pivotArea>
    </format>
    <format dxfId="436">
      <pivotArea dataOnly="0" labelOnly="1" fieldPosition="0">
        <references count="1">
          <reference field="2" count="6">
            <x v="195"/>
            <x v="196"/>
            <x v="197"/>
            <x v="198"/>
            <x v="199"/>
            <x v="200"/>
          </reference>
        </references>
      </pivotArea>
    </format>
    <format dxfId="435">
      <pivotArea dataOnly="0" labelOnly="1" fieldPosition="0">
        <references count="1">
          <reference field="2" count="6">
            <x v="15"/>
            <x v="16"/>
            <x v="17"/>
            <x v="18"/>
            <x v="19"/>
            <x v="20"/>
          </reference>
        </references>
      </pivotArea>
    </format>
    <format dxfId="434">
      <pivotArea dataOnly="0" labelOnly="1" fieldPosition="0">
        <references count="1">
          <reference field="2" count="6">
            <x v="33"/>
            <x v="34"/>
            <x v="35"/>
            <x v="36"/>
            <x v="37"/>
            <x v="38"/>
          </reference>
        </references>
      </pivotArea>
    </format>
    <format dxfId="433">
      <pivotArea dataOnly="0" labelOnly="1" fieldPosition="0">
        <references count="1">
          <reference field="2" count="6">
            <x v="62"/>
            <x v="63"/>
            <x v="64"/>
            <x v="65"/>
            <x v="66"/>
            <x v="67"/>
          </reference>
        </references>
      </pivotArea>
    </format>
    <format dxfId="432">
      <pivotArea field="5" type="button" dataOnly="0" labelOnly="1" outline="0" axis="axisRow" fieldPosition="0"/>
    </format>
    <format dxfId="431">
      <pivotArea dataOnly="0" labelOnly="1" fieldPosition="0">
        <references count="1">
          <reference field="2" count="6">
            <x v="73"/>
            <x v="74"/>
            <x v="75"/>
            <x v="76"/>
            <x v="77"/>
            <x v="78"/>
          </reference>
        </references>
      </pivotArea>
    </format>
    <format dxfId="430">
      <pivotArea dataOnly="0" labelOnly="1" grandCol="1" outline="0" fieldPosition="0"/>
    </format>
  </formats>
  <pivotTableStyleInfo name="PivotStyleMedium1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1.xml><?xml version="1.0" encoding="utf-8"?>
<pivotTableDefinition xmlns="http://schemas.openxmlformats.org/spreadsheetml/2006/main" xmlns:mc="http://schemas.openxmlformats.org/markup-compatibility/2006" xmlns:xr="http://schemas.microsoft.com/office/spreadsheetml/2014/revision" mc:Ignorable="xr" xr:uid="{95FCCDAD-8B3A-4D94-B275-5B191536424A}" name="PivotTable1" cacheId="1" applyNumberFormats="0" applyBorderFormats="0" applyFontFormats="0" applyPatternFormats="0" applyAlignmentFormats="0" applyWidthHeightFormats="1" dataCaption="Values" updatedVersion="8" minRefreshableVersion="3" useAutoFormatting="1" colGrandTotals="0" itemPrintTitles="1" createdVersion="8" indent="0" outline="1" outlineData="1" multipleFieldFilters="0" rowHeaderCaption="Stakeholder Group" colHeaderCaption="Level 2">
  <location ref="J10:P19" firstHeaderRow="1" firstDataRow="2" firstDataCol="1" rowPageCount="2" colPageCount="1"/>
  <pivotFields count="8">
    <pivotField axis="axisRow" showAll="0">
      <items count="14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t="default"/>
      </items>
    </pivotField>
    <pivotField axis="axisPage" showAll="0">
      <items count="17">
        <item x="0"/>
        <item x="4"/>
        <item x="5"/>
        <item x="6"/>
        <item x="12"/>
        <item x="13"/>
        <item x="7"/>
        <item x="14"/>
        <item x="8"/>
        <item x="9"/>
        <item x="1"/>
        <item x="10"/>
        <item x="11"/>
        <item x="2"/>
        <item x="3"/>
        <item x="15"/>
        <item t="default"/>
      </items>
    </pivotField>
    <pivotField axis="axisCol" showAll="0">
      <items count="261">
        <item x="0"/>
        <item x="1"/>
        <item x="2"/>
        <item x="3"/>
        <item x="4"/>
        <item x="5"/>
        <item m="1" x="165"/>
        <item m="1" x="207"/>
        <item m="1" x="166"/>
        <item m="1" x="208"/>
        <item m="1" x="167"/>
        <item m="1" x="209"/>
        <item m="1" x="168"/>
        <item m="1" x="169"/>
        <item m="1" x="210"/>
        <item x="45"/>
        <item x="46"/>
        <item x="47"/>
        <item x="48"/>
        <item x="49"/>
        <item x="50"/>
        <item x="51"/>
        <item m="1" x="248"/>
        <item m="1" x="181"/>
        <item m="1" x="252"/>
        <item m="1" x="249"/>
        <item m="1" x="250"/>
        <item m="1" x="253"/>
        <item m="1" x="251"/>
        <item m="1" x="254"/>
        <item m="1" x="182"/>
        <item m="1" x="255"/>
        <item x="55"/>
        <item x="56"/>
        <item x="57"/>
        <item x="58"/>
        <item x="59"/>
        <item x="60"/>
        <item m="1" x="183"/>
        <item x="61"/>
        <item x="62"/>
        <item m="1" x="225"/>
        <item m="1" x="226"/>
        <item x="63"/>
        <item m="1" x="227"/>
        <item m="1" x="228"/>
        <item m="1" x="229"/>
        <item m="1" x="230"/>
        <item x="64"/>
        <item x="65"/>
        <item x="66"/>
        <item x="67"/>
        <item x="68"/>
        <item x="69"/>
        <item m="1" x="193"/>
        <item m="1" x="194"/>
        <item m="1" x="195"/>
        <item m="1" x="196"/>
        <item m="1" x="231"/>
        <item m="1" x="232"/>
        <item m="1" x="233"/>
        <item m="1" x="234"/>
        <item x="124"/>
        <item x="125"/>
        <item x="126"/>
        <item x="127"/>
        <item x="128"/>
        <item x="129"/>
        <item x="130"/>
        <item m="1" x="184"/>
        <item m="1" x="235"/>
        <item m="1" x="185"/>
        <item m="1" x="236"/>
        <item x="133"/>
        <item x="134"/>
        <item x="135"/>
        <item x="136"/>
        <item x="137"/>
        <item x="138"/>
        <item m="1" x="186"/>
        <item m="1" x="187"/>
        <item m="1" x="188"/>
        <item m="1" x="189"/>
        <item m="1" x="190"/>
        <item m="1" x="191"/>
        <item x="74"/>
        <item x="75"/>
        <item x="76"/>
        <item x="77"/>
        <item x="78"/>
        <item x="79"/>
        <item m="1" x="197"/>
        <item m="1" x="198"/>
        <item m="1" x="199"/>
        <item m="1" x="200"/>
        <item x="145"/>
        <item x="146"/>
        <item x="147"/>
        <item x="148"/>
        <item x="149"/>
        <item x="150"/>
        <item x="151"/>
        <item x="152"/>
        <item m="1" x="237"/>
        <item x="153"/>
        <item m="1" x="238"/>
        <item x="154"/>
        <item x="155"/>
        <item m="1" x="239"/>
        <item m="1" x="240"/>
        <item m="1" x="241"/>
        <item x="84"/>
        <item x="85"/>
        <item m="1" x="242"/>
        <item m="1" x="201"/>
        <item m="1" x="202"/>
        <item m="1" x="243"/>
        <item m="1" x="244"/>
        <item m="1" x="203"/>
        <item m="1" x="245"/>
        <item m="1" x="204"/>
        <item m="1" x="246"/>
        <item m="1" x="205"/>
        <item m="1" x="206"/>
        <item m="1" x="247"/>
        <item x="92"/>
        <item x="93"/>
        <item x="94"/>
        <item x="95"/>
        <item x="96"/>
        <item x="97"/>
        <item x="98"/>
        <item x="99"/>
        <item x="100"/>
        <item m="1" x="211"/>
        <item x="101"/>
        <item x="11"/>
        <item x="12"/>
        <item x="13"/>
        <item x="14"/>
        <item x="15"/>
        <item x="16"/>
        <item m="1" x="170"/>
        <item m="1" x="171"/>
        <item m="1" x="172"/>
        <item m="1" x="173"/>
        <item m="1" x="174"/>
        <item m="1" x="175"/>
        <item m="1" x="176"/>
        <item x="17"/>
        <item m="1" x="212"/>
        <item m="1" x="213"/>
        <item m="1" x="214"/>
        <item m="1" x="215"/>
        <item m="1" x="216"/>
        <item m="1" x="217"/>
        <item x="102"/>
        <item x="103"/>
        <item x="104"/>
        <item x="105"/>
        <item x="106"/>
        <item x="107"/>
        <item x="108"/>
        <item m="1" x="177"/>
        <item m="1" x="178"/>
        <item x="111"/>
        <item x="112"/>
        <item x="113"/>
        <item x="114"/>
        <item x="115"/>
        <item x="116"/>
        <item x="117"/>
        <item x="118"/>
        <item x="119"/>
        <item x="120"/>
        <item m="1" x="218"/>
        <item x="121"/>
        <item x="122"/>
        <item x="123"/>
        <item x="24"/>
        <item x="25"/>
        <item x="26"/>
        <item x="27"/>
        <item x="28"/>
        <item x="29"/>
        <item x="30"/>
        <item x="31"/>
        <item m="1" x="192"/>
        <item x="33"/>
        <item m="1" x="219"/>
        <item m="1" x="220"/>
        <item m="1" x="221"/>
        <item m="1" x="222"/>
        <item m="1" x="223"/>
        <item m="1" x="224"/>
        <item x="34"/>
        <item x="35"/>
        <item x="36"/>
        <item x="37"/>
        <item x="38"/>
        <item x="39"/>
        <item x="40"/>
        <item m="1" x="179"/>
        <item m="1" x="256"/>
        <item x="42"/>
        <item m="1" x="257"/>
        <item x="43"/>
        <item m="1" x="180"/>
        <item m="1" x="258"/>
        <item m="1" x="259"/>
        <item x="156"/>
        <item x="6"/>
        <item x="7"/>
        <item x="8"/>
        <item x="9"/>
        <item x="10"/>
        <item x="18"/>
        <item x="19"/>
        <item x="20"/>
        <item x="21"/>
        <item x="22"/>
        <item x="23"/>
        <item m="1" x="157"/>
        <item m="1" x="158"/>
        <item m="1" x="159"/>
        <item x="52"/>
        <item x="53"/>
        <item x="54"/>
        <item x="70"/>
        <item m="1" x="160"/>
        <item m="1" x="161"/>
        <item x="73"/>
        <item m="1" x="162"/>
        <item x="81"/>
        <item x="82"/>
        <item x="83"/>
        <item x="86"/>
        <item x="87"/>
        <item x="88"/>
        <item x="89"/>
        <item x="90"/>
        <item x="91"/>
        <item m="1" x="163"/>
        <item x="109"/>
        <item x="110"/>
        <item x="131"/>
        <item x="132"/>
        <item x="139"/>
        <item x="140"/>
        <item x="141"/>
        <item x="142"/>
        <item m="1" x="164"/>
        <item x="143"/>
        <item x="144"/>
        <item x="32"/>
        <item x="41"/>
        <item x="44"/>
        <item x="71"/>
        <item x="72"/>
        <item x="80"/>
        <item t="default"/>
      </items>
    </pivotField>
    <pivotField showAll="0"/>
    <pivotField axis="axisRow" showAll="0">
      <items count="9">
        <item sd="0" x="6"/>
        <item sd="0" x="4"/>
        <item sd="0" x="2"/>
        <item sd="0" x="5"/>
        <item sd="0" x="0"/>
        <item sd="0" x="1"/>
        <item sd="0" x="3"/>
        <item sd="0" x="7"/>
        <item t="default" sd="0"/>
      </items>
    </pivotField>
    <pivotField showAll="0"/>
    <pivotField axis="axisPage" showAll="0">
      <items count="4">
        <item x="0"/>
        <item x="1"/>
        <item x="2"/>
        <item t="default"/>
      </items>
    </pivotField>
    <pivotField dataField="1" showAll="0"/>
  </pivotFields>
  <rowFields count="2">
    <field x="4"/>
    <field x="0"/>
  </rowFields>
  <rowItems count="8">
    <i>
      <x/>
    </i>
    <i>
      <x v="1"/>
    </i>
    <i>
      <x v="2"/>
    </i>
    <i>
      <x v="3"/>
    </i>
    <i>
      <x v="4"/>
    </i>
    <i>
      <x v="5"/>
    </i>
    <i>
      <x v="6"/>
    </i>
    <i t="grand">
      <x/>
    </i>
  </rowItems>
  <colFields count="1">
    <field x="2"/>
  </colFields>
  <colItems count="6">
    <i>
      <x v="247"/>
    </i>
    <i>
      <x v="248"/>
    </i>
    <i>
      <x v="249"/>
    </i>
    <i>
      <x v="250"/>
    </i>
    <i>
      <x v="252"/>
    </i>
    <i>
      <x v="253"/>
    </i>
  </colItems>
  <pageFields count="2">
    <pageField fld="1" item="5" hier="-1"/>
    <pageField fld="6" item="1" hier="-1"/>
  </pageFields>
  <dataFields count="1">
    <dataField name="Number of responses" fld="7" baseField="0" baseItem="0"/>
  </dataFields>
  <formats count="39">
    <format dxfId="511">
      <pivotArea dataOnly="0" labelOnly="1" fieldPosition="0">
        <references count="1">
          <reference field="2" count="5">
            <x v="6"/>
            <x v="8"/>
            <x v="10"/>
            <x v="12"/>
            <x v="13"/>
          </reference>
        </references>
      </pivotArea>
    </format>
    <format dxfId="510">
      <pivotArea dataOnly="0" labelOnly="1" fieldPosition="0">
        <references count="1">
          <reference field="2" count="5">
            <x v="211"/>
            <x v="212"/>
            <x v="213"/>
            <x v="214"/>
            <x v="215"/>
          </reference>
        </references>
      </pivotArea>
    </format>
    <format dxfId="509">
      <pivotArea type="all" dataOnly="0" outline="0" fieldPosition="0"/>
    </format>
    <format dxfId="508">
      <pivotArea outline="0" collapsedLevelsAreSubtotals="1" fieldPosition="0"/>
    </format>
    <format dxfId="507">
      <pivotArea type="origin" dataOnly="0" labelOnly="1" outline="0" fieldPosition="0"/>
    </format>
    <format dxfId="506">
      <pivotArea field="2" type="button" dataOnly="0" labelOnly="1" outline="0" axis="axisCol" fieldPosition="0"/>
    </format>
    <format dxfId="505">
      <pivotArea type="topRight" dataOnly="0" labelOnly="1" outline="0" fieldPosition="0"/>
    </format>
    <format dxfId="504">
      <pivotArea field="4" type="button" dataOnly="0" labelOnly="1" outline="0" axis="axisRow" fieldPosition="0"/>
    </format>
    <format dxfId="503">
      <pivotArea dataOnly="0" labelOnly="1" fieldPosition="0">
        <references count="1">
          <reference field="4" count="7">
            <x v="0"/>
            <x v="1"/>
            <x v="2"/>
            <x v="3"/>
            <x v="4"/>
            <x v="5"/>
            <x v="6"/>
          </reference>
        </references>
      </pivotArea>
    </format>
    <format dxfId="502">
      <pivotArea dataOnly="0" labelOnly="1" grandRow="1" outline="0" fieldPosition="0"/>
    </format>
    <format dxfId="501">
      <pivotArea dataOnly="0" labelOnly="1" fieldPosition="0">
        <references count="1">
          <reference field="2" count="5">
            <x v="211"/>
            <x v="212"/>
            <x v="213"/>
            <x v="214"/>
            <x v="215"/>
          </reference>
        </references>
      </pivotArea>
    </format>
    <format dxfId="500">
      <pivotArea type="all" dataOnly="0" outline="0" fieldPosition="0"/>
    </format>
    <format dxfId="499">
      <pivotArea outline="0" collapsedLevelsAreSubtotals="1" fieldPosition="0"/>
    </format>
    <format dxfId="498">
      <pivotArea type="origin" dataOnly="0" labelOnly="1" outline="0" fieldPosition="0"/>
    </format>
    <format dxfId="497">
      <pivotArea field="2" type="button" dataOnly="0" labelOnly="1" outline="0" axis="axisCol" fieldPosition="0"/>
    </format>
    <format dxfId="496">
      <pivotArea type="topRight" dataOnly="0" labelOnly="1" outline="0" fieldPosition="0"/>
    </format>
    <format dxfId="495">
      <pivotArea field="4" type="button" dataOnly="0" labelOnly="1" outline="0" axis="axisRow" fieldPosition="0"/>
    </format>
    <format dxfId="494">
      <pivotArea dataOnly="0" labelOnly="1" fieldPosition="0">
        <references count="1">
          <reference field="4" count="7">
            <x v="0"/>
            <x v="1"/>
            <x v="2"/>
            <x v="3"/>
            <x v="4"/>
            <x v="5"/>
            <x v="6"/>
          </reference>
        </references>
      </pivotArea>
    </format>
    <format dxfId="493">
      <pivotArea dataOnly="0" labelOnly="1" grandRow="1" outline="0" fieldPosition="0"/>
    </format>
    <format dxfId="492">
      <pivotArea dataOnly="0" labelOnly="1" fieldPosition="0">
        <references count="1">
          <reference field="2" count="5">
            <x v="211"/>
            <x v="212"/>
            <x v="213"/>
            <x v="214"/>
            <x v="215"/>
          </reference>
        </references>
      </pivotArea>
    </format>
    <format dxfId="491">
      <pivotArea type="all" dataOnly="0" outline="0" fieldPosition="0"/>
    </format>
    <format dxfId="490">
      <pivotArea outline="0" collapsedLevelsAreSubtotals="1" fieldPosition="0"/>
    </format>
    <format dxfId="489">
      <pivotArea type="origin" dataOnly="0" labelOnly="1" outline="0" fieldPosition="0"/>
    </format>
    <format dxfId="488">
      <pivotArea field="2" type="button" dataOnly="0" labelOnly="1" outline="0" axis="axisCol" fieldPosition="0"/>
    </format>
    <format dxfId="487">
      <pivotArea type="topRight" dataOnly="0" labelOnly="1" outline="0" fieldPosition="0"/>
    </format>
    <format dxfId="486">
      <pivotArea field="4" type="button" dataOnly="0" labelOnly="1" outline="0" axis="axisRow" fieldPosition="0"/>
    </format>
    <format dxfId="485">
      <pivotArea dataOnly="0" labelOnly="1" fieldPosition="0">
        <references count="1">
          <reference field="4" count="7">
            <x v="0"/>
            <x v="1"/>
            <x v="2"/>
            <x v="3"/>
            <x v="4"/>
            <x v="5"/>
            <x v="6"/>
          </reference>
        </references>
      </pivotArea>
    </format>
    <format dxfId="484">
      <pivotArea dataOnly="0" labelOnly="1" grandRow="1" outline="0" fieldPosition="0"/>
    </format>
    <format dxfId="483">
      <pivotArea dataOnly="0" labelOnly="1" fieldPosition="0">
        <references count="1">
          <reference field="2" count="5">
            <x v="211"/>
            <x v="212"/>
            <x v="213"/>
            <x v="214"/>
            <x v="215"/>
          </reference>
        </references>
      </pivotArea>
    </format>
    <format dxfId="482">
      <pivotArea dataOnly="0" labelOnly="1" fieldPosition="0">
        <references count="1">
          <reference field="2" count="5">
            <x v="131"/>
            <x v="132"/>
            <x v="133"/>
            <x v="135"/>
            <x v="242"/>
          </reference>
        </references>
      </pivotArea>
    </format>
    <format dxfId="481">
      <pivotArea dataOnly="0" labelOnly="1" fieldPosition="0">
        <references count="1">
          <reference field="2" count="7">
            <x v="162"/>
            <x v="165"/>
            <x v="166"/>
            <x v="167"/>
            <x v="168"/>
            <x v="243"/>
            <x v="244"/>
          </reference>
        </references>
      </pivotArea>
    </format>
    <format dxfId="480">
      <pivotArea dataOnly="0" labelOnly="1" fieldPosition="0">
        <references count="1">
          <reference field="2" count="3">
            <x v="176"/>
            <x v="177"/>
            <x v="178"/>
          </reference>
        </references>
      </pivotArea>
    </format>
    <format dxfId="479">
      <pivotArea dataOnly="0" labelOnly="1" fieldPosition="0">
        <references count="1">
          <reference field="2" count="7">
            <x v="149"/>
            <x v="216"/>
            <x v="217"/>
            <x v="218"/>
            <x v="219"/>
            <x v="220"/>
            <x v="221"/>
          </reference>
        </references>
      </pivotArea>
    </format>
    <format dxfId="478">
      <pivotArea dataOnly="0" labelOnly="1" fieldPosition="0">
        <references count="1">
          <reference field="2" count="5">
            <x v="201"/>
            <x v="204"/>
            <x v="206"/>
            <x v="255"/>
            <x v="256"/>
          </reference>
        </references>
      </pivotArea>
    </format>
    <format dxfId="477">
      <pivotArea dataOnly="0" labelOnly="1" fieldPosition="0">
        <references count="1">
          <reference field="2" count="4">
            <x v="21"/>
            <x v="225"/>
            <x v="226"/>
            <x v="227"/>
          </reference>
        </references>
      </pivotArea>
    </format>
    <format dxfId="476">
      <pivotArea dataOnly="0" labelOnly="1" fieldPosition="0">
        <references count="1">
          <reference field="2" count="3">
            <x v="39"/>
            <x v="40"/>
            <x v="43"/>
          </reference>
        </references>
      </pivotArea>
    </format>
    <format dxfId="475">
      <pivotArea dataOnly="0" labelOnly="1" fieldPosition="0">
        <references count="1">
          <reference field="2" count="3">
            <x v="68"/>
            <x v="245"/>
            <x v="246"/>
          </reference>
        </references>
      </pivotArea>
    </format>
    <format dxfId="474">
      <pivotArea field="4" type="button" dataOnly="0" labelOnly="1" outline="0" axis="axisRow" fieldPosition="0"/>
    </format>
    <format dxfId="473">
      <pivotArea dataOnly="0" labelOnly="1" fieldPosition="0">
        <references count="1">
          <reference field="2" count="6">
            <x v="247"/>
            <x v="248"/>
            <x v="249"/>
            <x v="250"/>
            <x v="252"/>
            <x v="253"/>
          </reference>
        </references>
      </pivotArea>
    </format>
  </formats>
  <pivotTableStyleInfo name="PivotStyleMedium1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2.xml><?xml version="1.0" encoding="utf-8"?>
<pivotTableDefinition xmlns="http://schemas.openxmlformats.org/spreadsheetml/2006/main" xmlns:mc="http://schemas.openxmlformats.org/markup-compatibility/2006" xmlns:xr="http://schemas.microsoft.com/office/spreadsheetml/2014/revision" mc:Ignorable="xr" xr:uid="{9BAFBEF7-A569-4869-8C5B-CB9505183009}" name="PivotTable1" cacheId="1" applyNumberFormats="0" applyBorderFormats="0" applyFontFormats="0" applyPatternFormats="0" applyAlignmentFormats="0" applyWidthHeightFormats="1" dataCaption="Values" updatedVersion="8" minRefreshableVersion="3" useAutoFormatting="1" colGrandTotals="0" itemPrintTitles="1" createdVersion="8" indent="0" outline="1" outlineData="1" multipleFieldFilters="0" rowHeaderCaption="Stakeholder Group" colHeaderCaption="Level 2">
  <location ref="J10:O19" firstHeaderRow="1" firstDataRow="2" firstDataCol="1" rowPageCount="2" colPageCount="1"/>
  <pivotFields count="8">
    <pivotField axis="axisRow" showAll="0">
      <items count="14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t="default"/>
      </items>
    </pivotField>
    <pivotField axis="axisPage" showAll="0">
      <items count="17">
        <item x="0"/>
        <item x="4"/>
        <item x="5"/>
        <item x="6"/>
        <item x="12"/>
        <item x="13"/>
        <item x="7"/>
        <item x="14"/>
        <item x="8"/>
        <item x="9"/>
        <item x="1"/>
        <item x="10"/>
        <item x="11"/>
        <item x="2"/>
        <item x="3"/>
        <item x="15"/>
        <item t="default"/>
      </items>
    </pivotField>
    <pivotField axis="axisCol" showAll="0">
      <items count="261">
        <item x="0"/>
        <item x="1"/>
        <item x="2"/>
        <item x="3"/>
        <item x="4"/>
        <item x="5"/>
        <item m="1" x="165"/>
        <item m="1" x="207"/>
        <item m="1" x="166"/>
        <item m="1" x="208"/>
        <item m="1" x="167"/>
        <item m="1" x="209"/>
        <item m="1" x="168"/>
        <item m="1" x="169"/>
        <item m="1" x="210"/>
        <item x="45"/>
        <item x="46"/>
        <item x="47"/>
        <item x="48"/>
        <item x="49"/>
        <item x="50"/>
        <item x="51"/>
        <item m="1" x="248"/>
        <item m="1" x="181"/>
        <item m="1" x="252"/>
        <item m="1" x="249"/>
        <item m="1" x="250"/>
        <item m="1" x="253"/>
        <item m="1" x="251"/>
        <item m="1" x="254"/>
        <item m="1" x="182"/>
        <item m="1" x="255"/>
        <item x="55"/>
        <item x="56"/>
        <item x="57"/>
        <item x="58"/>
        <item x="59"/>
        <item x="60"/>
        <item m="1" x="183"/>
        <item x="61"/>
        <item x="62"/>
        <item m="1" x="225"/>
        <item m="1" x="226"/>
        <item x="63"/>
        <item m="1" x="227"/>
        <item m="1" x="228"/>
        <item m="1" x="229"/>
        <item m="1" x="230"/>
        <item x="64"/>
        <item x="65"/>
        <item x="66"/>
        <item x="67"/>
        <item x="68"/>
        <item x="69"/>
        <item m="1" x="193"/>
        <item m="1" x="194"/>
        <item m="1" x="195"/>
        <item m="1" x="196"/>
        <item m="1" x="231"/>
        <item m="1" x="232"/>
        <item m="1" x="233"/>
        <item m="1" x="234"/>
        <item x="124"/>
        <item x="125"/>
        <item x="126"/>
        <item x="127"/>
        <item x="128"/>
        <item x="129"/>
        <item x="130"/>
        <item m="1" x="184"/>
        <item m="1" x="235"/>
        <item m="1" x="185"/>
        <item m="1" x="236"/>
        <item x="133"/>
        <item x="134"/>
        <item x="135"/>
        <item x="136"/>
        <item x="137"/>
        <item x="138"/>
        <item m="1" x="186"/>
        <item m="1" x="187"/>
        <item m="1" x="188"/>
        <item m="1" x="189"/>
        <item m="1" x="190"/>
        <item m="1" x="191"/>
        <item x="74"/>
        <item x="75"/>
        <item x="76"/>
        <item x="77"/>
        <item x="78"/>
        <item x="79"/>
        <item m="1" x="197"/>
        <item m="1" x="198"/>
        <item m="1" x="199"/>
        <item m="1" x="200"/>
        <item x="145"/>
        <item x="146"/>
        <item x="147"/>
        <item x="148"/>
        <item x="149"/>
        <item x="150"/>
        <item x="151"/>
        <item x="152"/>
        <item m="1" x="237"/>
        <item x="153"/>
        <item m="1" x="238"/>
        <item x="154"/>
        <item x="155"/>
        <item m="1" x="239"/>
        <item m="1" x="240"/>
        <item m="1" x="241"/>
        <item x="84"/>
        <item x="85"/>
        <item m="1" x="242"/>
        <item m="1" x="201"/>
        <item m="1" x="202"/>
        <item m="1" x="243"/>
        <item m="1" x="244"/>
        <item m="1" x="203"/>
        <item m="1" x="245"/>
        <item m="1" x="204"/>
        <item m="1" x="246"/>
        <item m="1" x="205"/>
        <item m="1" x="206"/>
        <item m="1" x="247"/>
        <item x="92"/>
        <item x="93"/>
        <item x="94"/>
        <item x="95"/>
        <item x="96"/>
        <item x="97"/>
        <item x="98"/>
        <item x="99"/>
        <item x="100"/>
        <item m="1" x="211"/>
        <item x="101"/>
        <item x="11"/>
        <item x="12"/>
        <item x="13"/>
        <item x="14"/>
        <item x="15"/>
        <item x="16"/>
        <item m="1" x="170"/>
        <item m="1" x="171"/>
        <item m="1" x="172"/>
        <item m="1" x="173"/>
        <item m="1" x="174"/>
        <item m="1" x="175"/>
        <item m="1" x="176"/>
        <item x="17"/>
        <item m="1" x="212"/>
        <item m="1" x="213"/>
        <item m="1" x="214"/>
        <item m="1" x="215"/>
        <item m="1" x="216"/>
        <item m="1" x="217"/>
        <item x="102"/>
        <item x="103"/>
        <item x="104"/>
        <item x="105"/>
        <item x="106"/>
        <item x="107"/>
        <item x="108"/>
        <item m="1" x="177"/>
        <item m="1" x="178"/>
        <item x="111"/>
        <item x="112"/>
        <item x="113"/>
        <item x="114"/>
        <item x="115"/>
        <item x="116"/>
        <item x="117"/>
        <item x="118"/>
        <item x="119"/>
        <item x="120"/>
        <item m="1" x="218"/>
        <item x="121"/>
        <item x="122"/>
        <item x="123"/>
        <item x="24"/>
        <item x="25"/>
        <item x="26"/>
        <item x="27"/>
        <item x="28"/>
        <item x="29"/>
        <item x="30"/>
        <item x="31"/>
        <item m="1" x="192"/>
        <item x="33"/>
        <item m="1" x="219"/>
        <item m="1" x="220"/>
        <item m="1" x="221"/>
        <item m="1" x="222"/>
        <item m="1" x="223"/>
        <item m="1" x="224"/>
        <item x="34"/>
        <item x="35"/>
        <item x="36"/>
        <item x="37"/>
        <item x="38"/>
        <item x="39"/>
        <item x="40"/>
        <item m="1" x="179"/>
        <item m="1" x="256"/>
        <item x="42"/>
        <item m="1" x="257"/>
        <item x="43"/>
        <item m="1" x="180"/>
        <item m="1" x="258"/>
        <item m="1" x="259"/>
        <item x="156"/>
        <item x="6"/>
        <item x="7"/>
        <item x="8"/>
        <item x="9"/>
        <item x="10"/>
        <item x="18"/>
        <item x="19"/>
        <item x="20"/>
        <item x="21"/>
        <item x="22"/>
        <item x="23"/>
        <item m="1" x="157"/>
        <item m="1" x="158"/>
        <item m="1" x="159"/>
        <item x="52"/>
        <item x="53"/>
        <item x="54"/>
        <item x="70"/>
        <item m="1" x="160"/>
        <item m="1" x="161"/>
        <item x="73"/>
        <item m="1" x="162"/>
        <item x="81"/>
        <item x="82"/>
        <item x="83"/>
        <item x="86"/>
        <item x="87"/>
        <item x="88"/>
        <item x="89"/>
        <item x="90"/>
        <item x="91"/>
        <item m="1" x="163"/>
        <item x="109"/>
        <item x="110"/>
        <item x="131"/>
        <item x="132"/>
        <item x="139"/>
        <item x="140"/>
        <item x="141"/>
        <item x="142"/>
        <item m="1" x="164"/>
        <item x="144"/>
        <item x="32"/>
        <item x="41"/>
        <item x="44"/>
        <item x="71"/>
        <item x="72"/>
        <item x="80"/>
        <item x="143"/>
        <item t="default"/>
      </items>
    </pivotField>
    <pivotField showAll="0"/>
    <pivotField axis="axisRow" showAll="0">
      <items count="9">
        <item sd="0" x="6"/>
        <item sd="0" x="4"/>
        <item sd="0" x="2"/>
        <item sd="0" x="5"/>
        <item sd="0" x="0"/>
        <item sd="0" x="1"/>
        <item sd="0" x="3"/>
        <item sd="0" x="7"/>
        <item t="default" sd="0"/>
      </items>
    </pivotField>
    <pivotField showAll="0"/>
    <pivotField axis="axisPage" showAll="0">
      <items count="4">
        <item x="0"/>
        <item x="1"/>
        <item x="2"/>
        <item t="default"/>
      </items>
    </pivotField>
    <pivotField dataField="1" showAll="0"/>
  </pivotFields>
  <rowFields count="2">
    <field x="4"/>
    <field x="0"/>
  </rowFields>
  <rowItems count="8">
    <i>
      <x/>
    </i>
    <i>
      <x v="1"/>
    </i>
    <i>
      <x v="2"/>
    </i>
    <i>
      <x v="3"/>
    </i>
    <i>
      <x v="4"/>
    </i>
    <i>
      <x v="5"/>
    </i>
    <i>
      <x v="6"/>
    </i>
    <i t="grand">
      <x/>
    </i>
  </rowItems>
  <colFields count="1">
    <field x="2"/>
  </colFields>
  <colItems count="5">
    <i>
      <x v="101"/>
    </i>
    <i>
      <x v="102"/>
    </i>
    <i>
      <x v="104"/>
    </i>
    <i>
      <x v="106"/>
    </i>
    <i>
      <x v="107"/>
    </i>
  </colItems>
  <pageFields count="2">
    <pageField fld="1" item="7" hier="-1"/>
    <pageField fld="6" item="1" hier="-1"/>
  </pageFields>
  <dataFields count="1">
    <dataField name="Number of responses" fld="7" baseField="0" baseItem="0"/>
  </dataFields>
  <formats count="39">
    <format dxfId="386">
      <pivotArea dataOnly="0" labelOnly="1" fieldPosition="0">
        <references count="1">
          <reference field="2" count="5">
            <x v="6"/>
            <x v="8"/>
            <x v="10"/>
            <x v="12"/>
            <x v="13"/>
          </reference>
        </references>
      </pivotArea>
    </format>
    <format dxfId="385">
      <pivotArea dataOnly="0" labelOnly="1" fieldPosition="0">
        <references count="1">
          <reference field="2" count="5">
            <x v="211"/>
            <x v="212"/>
            <x v="213"/>
            <x v="214"/>
            <x v="215"/>
          </reference>
        </references>
      </pivotArea>
    </format>
    <format dxfId="384">
      <pivotArea type="all" dataOnly="0" outline="0" fieldPosition="0"/>
    </format>
    <format dxfId="383">
      <pivotArea outline="0" collapsedLevelsAreSubtotals="1" fieldPosition="0"/>
    </format>
    <format dxfId="382">
      <pivotArea type="origin" dataOnly="0" labelOnly="1" outline="0" fieldPosition="0"/>
    </format>
    <format dxfId="381">
      <pivotArea field="2" type="button" dataOnly="0" labelOnly="1" outline="0" axis="axisCol" fieldPosition="0"/>
    </format>
    <format dxfId="380">
      <pivotArea type="topRight" dataOnly="0" labelOnly="1" outline="0" fieldPosition="0"/>
    </format>
    <format dxfId="379">
      <pivotArea field="4" type="button" dataOnly="0" labelOnly="1" outline="0" axis="axisRow" fieldPosition="0"/>
    </format>
    <format dxfId="378">
      <pivotArea dataOnly="0" labelOnly="1" fieldPosition="0">
        <references count="1">
          <reference field="4" count="7">
            <x v="0"/>
            <x v="1"/>
            <x v="2"/>
            <x v="3"/>
            <x v="4"/>
            <x v="5"/>
            <x v="6"/>
          </reference>
        </references>
      </pivotArea>
    </format>
    <format dxfId="377">
      <pivotArea dataOnly="0" labelOnly="1" grandRow="1" outline="0" fieldPosition="0"/>
    </format>
    <format dxfId="376">
      <pivotArea dataOnly="0" labelOnly="1" fieldPosition="0">
        <references count="1">
          <reference field="2" count="5">
            <x v="211"/>
            <x v="212"/>
            <x v="213"/>
            <x v="214"/>
            <x v="215"/>
          </reference>
        </references>
      </pivotArea>
    </format>
    <format dxfId="375">
      <pivotArea type="all" dataOnly="0" outline="0" fieldPosition="0"/>
    </format>
    <format dxfId="374">
      <pivotArea outline="0" collapsedLevelsAreSubtotals="1" fieldPosition="0"/>
    </format>
    <format dxfId="373">
      <pivotArea type="origin" dataOnly="0" labelOnly="1" outline="0" fieldPosition="0"/>
    </format>
    <format dxfId="372">
      <pivotArea field="2" type="button" dataOnly="0" labelOnly="1" outline="0" axis="axisCol" fieldPosition="0"/>
    </format>
    <format dxfId="371">
      <pivotArea type="topRight" dataOnly="0" labelOnly="1" outline="0" fieldPosition="0"/>
    </format>
    <format dxfId="370">
      <pivotArea field="4" type="button" dataOnly="0" labelOnly="1" outline="0" axis="axisRow" fieldPosition="0"/>
    </format>
    <format dxfId="369">
      <pivotArea dataOnly="0" labelOnly="1" fieldPosition="0">
        <references count="1">
          <reference field="4" count="7">
            <x v="0"/>
            <x v="1"/>
            <x v="2"/>
            <x v="3"/>
            <x v="4"/>
            <x v="5"/>
            <x v="6"/>
          </reference>
        </references>
      </pivotArea>
    </format>
    <format dxfId="368">
      <pivotArea dataOnly="0" labelOnly="1" grandRow="1" outline="0" fieldPosition="0"/>
    </format>
    <format dxfId="367">
      <pivotArea dataOnly="0" labelOnly="1" fieldPosition="0">
        <references count="1">
          <reference field="2" count="5">
            <x v="211"/>
            <x v="212"/>
            <x v="213"/>
            <x v="214"/>
            <x v="215"/>
          </reference>
        </references>
      </pivotArea>
    </format>
    <format dxfId="366">
      <pivotArea type="all" dataOnly="0" outline="0" fieldPosition="0"/>
    </format>
    <format dxfId="365">
      <pivotArea outline="0" collapsedLevelsAreSubtotals="1" fieldPosition="0"/>
    </format>
    <format dxfId="364">
      <pivotArea type="origin" dataOnly="0" labelOnly="1" outline="0" fieldPosition="0"/>
    </format>
    <format dxfId="363">
      <pivotArea field="2" type="button" dataOnly="0" labelOnly="1" outline="0" axis="axisCol" fieldPosition="0"/>
    </format>
    <format dxfId="362">
      <pivotArea type="topRight" dataOnly="0" labelOnly="1" outline="0" fieldPosition="0"/>
    </format>
    <format dxfId="361">
      <pivotArea field="4" type="button" dataOnly="0" labelOnly="1" outline="0" axis="axisRow" fieldPosition="0"/>
    </format>
    <format dxfId="360">
      <pivotArea dataOnly="0" labelOnly="1" fieldPosition="0">
        <references count="1">
          <reference field="4" count="7">
            <x v="0"/>
            <x v="1"/>
            <x v="2"/>
            <x v="3"/>
            <x v="4"/>
            <x v="5"/>
            <x v="6"/>
          </reference>
        </references>
      </pivotArea>
    </format>
    <format dxfId="359">
      <pivotArea dataOnly="0" labelOnly="1" grandRow="1" outline="0" fieldPosition="0"/>
    </format>
    <format dxfId="358">
      <pivotArea dataOnly="0" labelOnly="1" fieldPosition="0">
        <references count="1">
          <reference field="2" count="5">
            <x v="211"/>
            <x v="212"/>
            <x v="213"/>
            <x v="214"/>
            <x v="215"/>
          </reference>
        </references>
      </pivotArea>
    </format>
    <format dxfId="357">
      <pivotArea dataOnly="0" labelOnly="1" fieldPosition="0">
        <references count="1">
          <reference field="2" count="5">
            <x v="131"/>
            <x v="132"/>
            <x v="133"/>
            <x v="135"/>
            <x v="242"/>
          </reference>
        </references>
      </pivotArea>
    </format>
    <format dxfId="356">
      <pivotArea dataOnly="0" labelOnly="1" fieldPosition="0">
        <references count="1">
          <reference field="2" count="7">
            <x v="162"/>
            <x v="165"/>
            <x v="166"/>
            <x v="167"/>
            <x v="168"/>
            <x v="243"/>
            <x v="244"/>
          </reference>
        </references>
      </pivotArea>
    </format>
    <format dxfId="355">
      <pivotArea dataOnly="0" labelOnly="1" fieldPosition="0">
        <references count="1">
          <reference field="2" count="3">
            <x v="176"/>
            <x v="177"/>
            <x v="178"/>
          </reference>
        </references>
      </pivotArea>
    </format>
    <format dxfId="354">
      <pivotArea dataOnly="0" labelOnly="1" fieldPosition="0">
        <references count="1">
          <reference field="2" count="7">
            <x v="149"/>
            <x v="216"/>
            <x v="217"/>
            <x v="218"/>
            <x v="219"/>
            <x v="220"/>
            <x v="221"/>
          </reference>
        </references>
      </pivotArea>
    </format>
    <format dxfId="353">
      <pivotArea dataOnly="0" labelOnly="1" fieldPosition="0">
        <references count="1">
          <reference field="2" count="5">
            <x v="201"/>
            <x v="204"/>
            <x v="206"/>
            <x v="254"/>
            <x v="255"/>
          </reference>
        </references>
      </pivotArea>
    </format>
    <format dxfId="352">
      <pivotArea dataOnly="0" labelOnly="1" fieldPosition="0">
        <references count="1">
          <reference field="2" count="4">
            <x v="21"/>
            <x v="225"/>
            <x v="226"/>
            <x v="227"/>
          </reference>
        </references>
      </pivotArea>
    </format>
    <format dxfId="351">
      <pivotArea dataOnly="0" labelOnly="1" fieldPosition="0">
        <references count="1">
          <reference field="2" count="3">
            <x v="39"/>
            <x v="40"/>
            <x v="43"/>
          </reference>
        </references>
      </pivotArea>
    </format>
    <format dxfId="350">
      <pivotArea dataOnly="0" labelOnly="1" fieldPosition="0">
        <references count="1">
          <reference field="2" count="3">
            <x v="68"/>
            <x v="245"/>
            <x v="246"/>
          </reference>
        </references>
      </pivotArea>
    </format>
    <format dxfId="349">
      <pivotArea field="4" type="button" dataOnly="0" labelOnly="1" outline="0" axis="axisRow" fieldPosition="0"/>
    </format>
    <format dxfId="348">
      <pivotArea dataOnly="0" labelOnly="1" fieldPosition="0">
        <references count="1">
          <reference field="2" count="5">
            <x v="101"/>
            <x v="102"/>
            <x v="104"/>
            <x v="106"/>
            <x v="107"/>
          </reference>
        </references>
      </pivotArea>
    </format>
  </formats>
  <pivotTableStyleInfo name="PivotStyleMedium1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3.xml><?xml version="1.0" encoding="utf-8"?>
<pivotTableDefinition xmlns="http://schemas.openxmlformats.org/spreadsheetml/2006/main" xmlns:mc="http://schemas.openxmlformats.org/markup-compatibility/2006" xmlns:xr="http://schemas.microsoft.com/office/spreadsheetml/2014/revision" mc:Ignorable="xr" xr:uid="{32168654-8AAC-4B3D-B0B0-BFDA69373081}" name="PivotTable3" cacheId="1" applyNumberFormats="0" applyBorderFormats="0" applyFontFormats="0" applyPatternFormats="0" applyAlignmentFormats="0" applyWidthHeightFormats="1" dataCaption="Values" updatedVersion="8" minRefreshableVersion="3" useAutoFormatting="1" itemPrintTitles="1" createdVersion="8" indent="0" outline="1" outlineData="1" multipleFieldFilters="0" rowHeaderCaption="Stakeholder Group" colHeaderCaption="Level 1">
  <location ref="A10:H24" firstHeaderRow="1" firstDataRow="2" firstDataCol="1" rowPageCount="2" colPageCount="1"/>
  <pivotFields count="8">
    <pivotField axis="axisRow" showAll="0">
      <items count="14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t="default"/>
      </items>
    </pivotField>
    <pivotField axis="axisPage" showAll="0">
      <items count="17">
        <item x="0"/>
        <item x="4"/>
        <item x="5"/>
        <item x="6"/>
        <item x="12"/>
        <item x="13"/>
        <item x="7"/>
        <item x="14"/>
        <item x="8"/>
        <item x="9"/>
        <item x="1"/>
        <item x="10"/>
        <item x="11"/>
        <item x="2"/>
        <item x="3"/>
        <item x="15"/>
        <item t="default"/>
      </items>
    </pivotField>
    <pivotField axis="axisCol" showAll="0">
      <items count="261">
        <item x="0"/>
        <item x="1"/>
        <item x="2"/>
        <item x="3"/>
        <item x="4"/>
        <item x="5"/>
        <item m="1" x="165"/>
        <item m="1" x="207"/>
        <item m="1" x="166"/>
        <item m="1" x="208"/>
        <item m="1" x="167"/>
        <item m="1" x="209"/>
        <item m="1" x="168"/>
        <item m="1" x="169"/>
        <item m="1" x="210"/>
        <item x="45"/>
        <item x="46"/>
        <item x="47"/>
        <item x="48"/>
        <item x="49"/>
        <item x="50"/>
        <item x="51"/>
        <item m="1" x="248"/>
        <item m="1" x="181"/>
        <item m="1" x="252"/>
        <item m="1" x="249"/>
        <item m="1" x="250"/>
        <item x="53"/>
        <item m="1" x="253"/>
        <item m="1" x="251"/>
        <item m="1" x="254"/>
        <item m="1" x="182"/>
        <item m="1" x="255"/>
        <item x="55"/>
        <item x="56"/>
        <item x="57"/>
        <item x="58"/>
        <item x="59"/>
        <item x="60"/>
        <item m="1" x="183"/>
        <item x="62"/>
        <item m="1" x="225"/>
        <item m="1" x="226"/>
        <item x="63"/>
        <item m="1" x="227"/>
        <item m="1" x="228"/>
        <item m="1" x="229"/>
        <item m="1" x="230"/>
        <item x="64"/>
        <item x="65"/>
        <item x="66"/>
        <item x="67"/>
        <item x="68"/>
        <item x="69"/>
        <item m="1" x="193"/>
        <item m="1" x="194"/>
        <item m="1" x="195"/>
        <item m="1" x="196"/>
        <item m="1" x="231"/>
        <item m="1" x="232"/>
        <item m="1" x="233"/>
        <item m="1" x="234"/>
        <item x="124"/>
        <item x="125"/>
        <item x="126"/>
        <item x="127"/>
        <item x="128"/>
        <item x="129"/>
        <item x="130"/>
        <item m="1" x="184"/>
        <item m="1" x="235"/>
        <item m="1" x="185"/>
        <item m="1" x="236"/>
        <item x="133"/>
        <item x="134"/>
        <item x="135"/>
        <item x="136"/>
        <item x="137"/>
        <item x="138"/>
        <item m="1" x="186"/>
        <item m="1" x="187"/>
        <item m="1" x="188"/>
        <item m="1" x="189"/>
        <item m="1" x="190"/>
        <item m="1" x="191"/>
        <item x="74"/>
        <item x="75"/>
        <item x="76"/>
        <item x="77"/>
        <item x="78"/>
        <item x="79"/>
        <item m="1" x="197"/>
        <item m="1" x="198"/>
        <item m="1" x="199"/>
        <item m="1" x="200"/>
        <item x="145"/>
        <item x="146"/>
        <item x="147"/>
        <item x="148"/>
        <item x="149"/>
        <item x="150"/>
        <item x="151"/>
        <item x="152"/>
        <item m="1" x="237"/>
        <item x="153"/>
        <item m="1" x="238"/>
        <item x="154"/>
        <item x="155"/>
        <item m="1" x="239"/>
        <item m="1" x="240"/>
        <item m="1" x="241"/>
        <item x="84"/>
        <item x="85"/>
        <item m="1" x="242"/>
        <item m="1" x="201"/>
        <item m="1" x="202"/>
        <item m="1" x="243"/>
        <item m="1" x="244"/>
        <item m="1" x="203"/>
        <item m="1" x="245"/>
        <item m="1" x="204"/>
        <item m="1" x="246"/>
        <item m="1" x="205"/>
        <item m="1" x="206"/>
        <item m="1" x="247"/>
        <item x="92"/>
        <item x="93"/>
        <item x="94"/>
        <item x="95"/>
        <item x="96"/>
        <item x="97"/>
        <item x="98"/>
        <item x="99"/>
        <item x="100"/>
        <item m="1" x="211"/>
        <item x="101"/>
        <item x="11"/>
        <item x="12"/>
        <item x="13"/>
        <item x="14"/>
        <item x="15"/>
        <item x="16"/>
        <item m="1" x="170"/>
        <item m="1" x="171"/>
        <item m="1" x="172"/>
        <item m="1" x="173"/>
        <item m="1" x="174"/>
        <item m="1" x="175"/>
        <item m="1" x="176"/>
        <item x="17"/>
        <item m="1" x="212"/>
        <item m="1" x="213"/>
        <item m="1" x="214"/>
        <item m="1" x="215"/>
        <item m="1" x="216"/>
        <item m="1" x="217"/>
        <item x="102"/>
        <item x="103"/>
        <item x="104"/>
        <item x="105"/>
        <item x="106"/>
        <item x="107"/>
        <item x="108"/>
        <item m="1" x="177"/>
        <item m="1" x="178"/>
        <item x="111"/>
        <item x="112"/>
        <item x="113"/>
        <item x="114"/>
        <item x="115"/>
        <item x="116"/>
        <item x="117"/>
        <item x="118"/>
        <item x="119"/>
        <item x="120"/>
        <item m="1" x="218"/>
        <item x="121"/>
        <item x="122"/>
        <item x="123"/>
        <item x="24"/>
        <item x="25"/>
        <item x="26"/>
        <item x="27"/>
        <item x="28"/>
        <item x="29"/>
        <item x="30"/>
        <item x="31"/>
        <item m="1" x="192"/>
        <item x="33"/>
        <item m="1" x="219"/>
        <item m="1" x="220"/>
        <item m="1" x="221"/>
        <item m="1" x="222"/>
        <item m="1" x="223"/>
        <item m="1" x="224"/>
        <item x="34"/>
        <item x="35"/>
        <item x="36"/>
        <item x="37"/>
        <item x="38"/>
        <item x="39"/>
        <item x="40"/>
        <item m="1" x="179"/>
        <item m="1" x="256"/>
        <item x="42"/>
        <item m="1" x="257"/>
        <item x="43"/>
        <item m="1" x="180"/>
        <item m="1" x="258"/>
        <item m="1" x="259"/>
        <item x="156"/>
        <item x="6"/>
        <item x="7"/>
        <item x="8"/>
        <item x="9"/>
        <item x="10"/>
        <item x="18"/>
        <item x="19"/>
        <item x="20"/>
        <item x="21"/>
        <item x="22"/>
        <item x="23"/>
        <item m="1" x="157"/>
        <item m="1" x="158"/>
        <item m="1" x="159"/>
        <item x="52"/>
        <item x="54"/>
        <item x="61"/>
        <item x="70"/>
        <item m="1" x="160"/>
        <item m="1" x="161"/>
        <item x="73"/>
        <item m="1" x="162"/>
        <item x="81"/>
        <item x="82"/>
        <item x="83"/>
        <item x="86"/>
        <item x="87"/>
        <item x="88"/>
        <item x="89"/>
        <item x="90"/>
        <item x="91"/>
        <item m="1" x="163"/>
        <item x="109"/>
        <item x="110"/>
        <item x="131"/>
        <item x="132"/>
        <item x="139"/>
        <item x="140"/>
        <item x="141"/>
        <item x="142"/>
        <item m="1" x="164"/>
        <item x="144"/>
        <item x="32"/>
        <item x="41"/>
        <item x="44"/>
        <item x="71"/>
        <item x="72"/>
        <item x="80"/>
        <item x="143"/>
        <item t="default"/>
      </items>
    </pivotField>
    <pivotField showAll="0"/>
    <pivotField showAll="0"/>
    <pivotField axis="axisRow" showAll="0">
      <items count="14">
        <item sd="0" x="7"/>
        <item sd="0" x="5"/>
        <item sd="0" x="9"/>
        <item sd="0" x="2"/>
        <item sd="0" x="6"/>
        <item sd="0" x="11"/>
        <item sd="0" x="4"/>
        <item sd="0" x="0"/>
        <item sd="0" x="1"/>
        <item sd="0" x="10"/>
        <item sd="0" x="3"/>
        <item sd="0" x="8"/>
        <item sd="0" x="12"/>
        <item t="default" sd="0"/>
      </items>
    </pivotField>
    <pivotField axis="axisPage" showAll="0">
      <items count="4">
        <item x="0"/>
        <item x="1"/>
        <item x="2"/>
        <item t="default"/>
      </items>
    </pivotField>
    <pivotField dataField="1" showAll="0"/>
  </pivotFields>
  <rowFields count="2">
    <field x="5"/>
    <field x="0"/>
  </rowFields>
  <rowItems count="13">
    <i>
      <x/>
    </i>
    <i>
      <x v="1"/>
    </i>
    <i>
      <x v="2"/>
    </i>
    <i>
      <x v="3"/>
    </i>
    <i>
      <x v="4"/>
    </i>
    <i>
      <x v="5"/>
    </i>
    <i>
      <x v="6"/>
    </i>
    <i>
      <x v="7"/>
    </i>
    <i>
      <x v="8"/>
    </i>
    <i>
      <x v="9"/>
    </i>
    <i>
      <x v="10"/>
    </i>
    <i>
      <x v="11"/>
    </i>
    <i t="grand">
      <x/>
    </i>
  </rowItems>
  <colFields count="1">
    <field x="2"/>
  </colFields>
  <colItems count="7">
    <i>
      <x v="95"/>
    </i>
    <i>
      <x v="96"/>
    </i>
    <i>
      <x v="97"/>
    </i>
    <i>
      <x v="98"/>
    </i>
    <i>
      <x v="99"/>
    </i>
    <i>
      <x v="100"/>
    </i>
    <i t="grand">
      <x/>
    </i>
  </colItems>
  <pageFields count="2">
    <pageField fld="1" item="7" hier="-1"/>
    <pageField fld="6" item="0" hier="-1"/>
  </pageFields>
  <dataFields count="1">
    <dataField name="Number of responses" fld="7" baseField="0" baseItem="0"/>
  </dataFields>
  <formats count="43">
    <format dxfId="429">
      <pivotArea dataOnly="0" labelOnly="1" fieldPosition="0">
        <references count="1">
          <reference field="2" count="6">
            <x v="0"/>
            <x v="1"/>
            <x v="2"/>
            <x v="3"/>
            <x v="4"/>
            <x v="5"/>
          </reference>
        </references>
      </pivotArea>
    </format>
    <format dxfId="428">
      <pivotArea dataOnly="0" labelOnly="1" grandCol="1" outline="0" fieldPosition="0"/>
    </format>
    <format dxfId="427">
      <pivotArea type="all" dataOnly="0" outline="0" fieldPosition="0"/>
    </format>
    <format dxfId="426">
      <pivotArea outline="0" collapsedLevelsAreSubtotals="1" fieldPosition="0"/>
    </format>
    <format dxfId="425">
      <pivotArea type="origin" dataOnly="0" labelOnly="1" outline="0" fieldPosition="0"/>
    </format>
    <format dxfId="424">
      <pivotArea field="2" type="button" dataOnly="0" labelOnly="1" outline="0" axis="axisCol" fieldPosition="0"/>
    </format>
    <format dxfId="423">
      <pivotArea type="topRight" dataOnly="0" labelOnly="1" outline="0" fieldPosition="0"/>
    </format>
    <format dxfId="422">
      <pivotArea field="5" type="button" dataOnly="0" labelOnly="1" outline="0" axis="axisRow" fieldPosition="0"/>
    </format>
    <format dxfId="421">
      <pivotArea dataOnly="0" labelOnly="1" fieldPosition="0">
        <references count="1">
          <reference field="5" count="12">
            <x v="0"/>
            <x v="1"/>
            <x v="2"/>
            <x v="3"/>
            <x v="4"/>
            <x v="5"/>
            <x v="6"/>
            <x v="7"/>
            <x v="8"/>
            <x v="9"/>
            <x v="10"/>
            <x v="11"/>
          </reference>
        </references>
      </pivotArea>
    </format>
    <format dxfId="420">
      <pivotArea dataOnly="0" labelOnly="1" grandRow="1" outline="0" fieldPosition="0"/>
    </format>
    <format dxfId="419">
      <pivotArea dataOnly="0" labelOnly="1" fieldPosition="0">
        <references count="1">
          <reference field="2" count="6">
            <x v="0"/>
            <x v="1"/>
            <x v="2"/>
            <x v="3"/>
            <x v="4"/>
            <x v="5"/>
          </reference>
        </references>
      </pivotArea>
    </format>
    <format dxfId="418">
      <pivotArea dataOnly="0" labelOnly="1" grandCol="1" outline="0" fieldPosition="0"/>
    </format>
    <format dxfId="417">
      <pivotArea type="all" dataOnly="0" outline="0" fieldPosition="0"/>
    </format>
    <format dxfId="416">
      <pivotArea outline="0" collapsedLevelsAreSubtotals="1" fieldPosition="0"/>
    </format>
    <format dxfId="415">
      <pivotArea type="origin" dataOnly="0" labelOnly="1" outline="0" fieldPosition="0"/>
    </format>
    <format dxfId="414">
      <pivotArea field="2" type="button" dataOnly="0" labelOnly="1" outline="0" axis="axisCol" fieldPosition="0"/>
    </format>
    <format dxfId="413">
      <pivotArea type="topRight" dataOnly="0" labelOnly="1" outline="0" fieldPosition="0"/>
    </format>
    <format dxfId="412">
      <pivotArea field="5" type="button" dataOnly="0" labelOnly="1" outline="0" axis="axisRow" fieldPosition="0"/>
    </format>
    <format dxfId="411">
      <pivotArea dataOnly="0" labelOnly="1" fieldPosition="0">
        <references count="1">
          <reference field="5" count="12">
            <x v="0"/>
            <x v="1"/>
            <x v="2"/>
            <x v="3"/>
            <x v="4"/>
            <x v="5"/>
            <x v="6"/>
            <x v="7"/>
            <x v="8"/>
            <x v="9"/>
            <x v="10"/>
            <x v="11"/>
          </reference>
        </references>
      </pivotArea>
    </format>
    <format dxfId="410">
      <pivotArea dataOnly="0" labelOnly="1" grandRow="1" outline="0" fieldPosition="0"/>
    </format>
    <format dxfId="409">
      <pivotArea dataOnly="0" labelOnly="1" fieldPosition="0">
        <references count="1">
          <reference field="2" count="6">
            <x v="0"/>
            <x v="1"/>
            <x v="2"/>
            <x v="3"/>
            <x v="4"/>
            <x v="5"/>
          </reference>
        </references>
      </pivotArea>
    </format>
    <format dxfId="408">
      <pivotArea dataOnly="0" labelOnly="1" grandCol="1" outline="0" fieldPosition="0"/>
    </format>
    <format dxfId="407">
      <pivotArea type="all" dataOnly="0" outline="0" fieldPosition="0"/>
    </format>
    <format dxfId="406">
      <pivotArea outline="0" collapsedLevelsAreSubtotals="1" fieldPosition="0"/>
    </format>
    <format dxfId="405">
      <pivotArea type="origin" dataOnly="0" labelOnly="1" outline="0" fieldPosition="0"/>
    </format>
    <format dxfId="404">
      <pivotArea field="2" type="button" dataOnly="0" labelOnly="1" outline="0" axis="axisCol" fieldPosition="0"/>
    </format>
    <format dxfId="403">
      <pivotArea type="topRight" dataOnly="0" labelOnly="1" outline="0" fieldPosition="0"/>
    </format>
    <format dxfId="402">
      <pivotArea field="5" type="button" dataOnly="0" labelOnly="1" outline="0" axis="axisRow" fieldPosition="0"/>
    </format>
    <format dxfId="401">
      <pivotArea dataOnly="0" labelOnly="1" fieldPosition="0">
        <references count="1">
          <reference field="5" count="12">
            <x v="0"/>
            <x v="1"/>
            <x v="2"/>
            <x v="3"/>
            <x v="4"/>
            <x v="5"/>
            <x v="6"/>
            <x v="7"/>
            <x v="8"/>
            <x v="9"/>
            <x v="10"/>
            <x v="11"/>
          </reference>
        </references>
      </pivotArea>
    </format>
    <format dxfId="400">
      <pivotArea dataOnly="0" labelOnly="1" grandRow="1" outline="0" fieldPosition="0"/>
    </format>
    <format dxfId="399">
      <pivotArea dataOnly="0" labelOnly="1" fieldPosition="0">
        <references count="1">
          <reference field="2" count="6">
            <x v="0"/>
            <x v="1"/>
            <x v="2"/>
            <x v="3"/>
            <x v="4"/>
            <x v="5"/>
          </reference>
        </references>
      </pivotArea>
    </format>
    <format dxfId="398">
      <pivotArea dataOnly="0" labelOnly="1" grandCol="1" outline="0" fieldPosition="0"/>
    </format>
    <format dxfId="397">
      <pivotArea dataOnly="0" labelOnly="1" fieldPosition="0">
        <references count="1">
          <reference field="2" count="6">
            <x v="125"/>
            <x v="126"/>
            <x v="127"/>
            <x v="128"/>
            <x v="129"/>
            <x v="130"/>
          </reference>
        </references>
      </pivotArea>
    </format>
    <format dxfId="396">
      <pivotArea dataOnly="0" labelOnly="1" fieldPosition="0">
        <references count="1">
          <reference field="2" count="6">
            <x v="156"/>
            <x v="157"/>
            <x v="158"/>
            <x v="159"/>
            <x v="160"/>
            <x v="161"/>
          </reference>
        </references>
      </pivotArea>
    </format>
    <format dxfId="395">
      <pivotArea dataOnly="0" labelOnly="1" fieldPosition="0">
        <references count="1">
          <reference field="2" count="6">
            <x v="169"/>
            <x v="170"/>
            <x v="171"/>
            <x v="172"/>
            <x v="173"/>
            <x v="174"/>
          </reference>
        </references>
      </pivotArea>
    </format>
    <format dxfId="394">
      <pivotArea dataOnly="0" labelOnly="1" fieldPosition="0">
        <references count="1">
          <reference field="2" count="6">
            <x v="136"/>
            <x v="137"/>
            <x v="138"/>
            <x v="139"/>
            <x v="140"/>
            <x v="141"/>
          </reference>
        </references>
      </pivotArea>
    </format>
    <format dxfId="393">
      <pivotArea dataOnly="0" labelOnly="1" fieldPosition="0">
        <references count="1">
          <reference field="2" count="6">
            <x v="195"/>
            <x v="196"/>
            <x v="197"/>
            <x v="198"/>
            <x v="199"/>
            <x v="200"/>
          </reference>
        </references>
      </pivotArea>
    </format>
    <format dxfId="392">
      <pivotArea dataOnly="0" labelOnly="1" fieldPosition="0">
        <references count="1">
          <reference field="2" count="6">
            <x v="15"/>
            <x v="16"/>
            <x v="17"/>
            <x v="18"/>
            <x v="19"/>
            <x v="20"/>
          </reference>
        </references>
      </pivotArea>
    </format>
    <format dxfId="391">
      <pivotArea dataOnly="0" labelOnly="1" fieldPosition="0">
        <references count="1">
          <reference field="2" count="6">
            <x v="33"/>
            <x v="34"/>
            <x v="35"/>
            <x v="36"/>
            <x v="37"/>
            <x v="38"/>
          </reference>
        </references>
      </pivotArea>
    </format>
    <format dxfId="390">
      <pivotArea dataOnly="0" labelOnly="1" fieldPosition="0">
        <references count="1">
          <reference field="2" count="6">
            <x v="62"/>
            <x v="63"/>
            <x v="64"/>
            <x v="65"/>
            <x v="66"/>
            <x v="67"/>
          </reference>
        </references>
      </pivotArea>
    </format>
    <format dxfId="389">
      <pivotArea field="5" type="button" dataOnly="0" labelOnly="1" outline="0" axis="axisRow" fieldPosition="0"/>
    </format>
    <format dxfId="388">
      <pivotArea dataOnly="0" labelOnly="1" fieldPosition="0">
        <references count="1">
          <reference field="2" count="6">
            <x v="95"/>
            <x v="96"/>
            <x v="97"/>
            <x v="98"/>
            <x v="99"/>
            <x v="100"/>
          </reference>
        </references>
      </pivotArea>
    </format>
    <format dxfId="387">
      <pivotArea dataOnly="0" labelOnly="1" grandCol="1" outline="0" fieldPosition="0"/>
    </format>
  </formats>
  <pivotTableStyleInfo name="PivotStyleMedium1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4.xml><?xml version="1.0" encoding="utf-8"?>
<pivotTableDefinition xmlns="http://schemas.openxmlformats.org/spreadsheetml/2006/main" xmlns:mc="http://schemas.openxmlformats.org/markup-compatibility/2006" xmlns:xr="http://schemas.microsoft.com/office/spreadsheetml/2014/revision" mc:Ignorable="xr" xr:uid="{577A9C3E-B60F-4D12-A638-B8EB63CADA5B}" name="PivotTable3" cacheId="1" applyNumberFormats="0" applyBorderFormats="0" applyFontFormats="0" applyPatternFormats="0" applyAlignmentFormats="0" applyWidthHeightFormats="1" dataCaption="Values" updatedVersion="8" minRefreshableVersion="3" useAutoFormatting="1" itemPrintTitles="1" createdVersion="8" indent="0" outline="1" outlineData="1" multipleFieldFilters="0" rowHeaderCaption="Stakeholder Group" colHeaderCaption="Level 1">
  <location ref="A10:H24" firstHeaderRow="1" firstDataRow="2" firstDataCol="1" rowPageCount="2" colPageCount="1"/>
  <pivotFields count="8">
    <pivotField axis="axisRow" showAll="0">
      <items count="14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t="default"/>
      </items>
    </pivotField>
    <pivotField axis="axisPage" showAll="0">
      <items count="17">
        <item x="0"/>
        <item x="4"/>
        <item x="5"/>
        <item x="6"/>
        <item x="12"/>
        <item x="13"/>
        <item x="7"/>
        <item x="14"/>
        <item x="8"/>
        <item x="9"/>
        <item x="1"/>
        <item x="10"/>
        <item x="11"/>
        <item x="2"/>
        <item x="3"/>
        <item x="15"/>
        <item t="default"/>
      </items>
    </pivotField>
    <pivotField axis="axisCol" showAll="0">
      <items count="261">
        <item x="0"/>
        <item x="1"/>
        <item x="2"/>
        <item x="3"/>
        <item x="4"/>
        <item x="5"/>
        <item m="1" x="165"/>
        <item m="1" x="207"/>
        <item m="1" x="166"/>
        <item m="1" x="208"/>
        <item m="1" x="167"/>
        <item m="1" x="209"/>
        <item m="1" x="168"/>
        <item m="1" x="169"/>
        <item m="1" x="210"/>
        <item x="45"/>
        <item x="46"/>
        <item x="47"/>
        <item x="48"/>
        <item x="49"/>
        <item x="50"/>
        <item x="51"/>
        <item m="1" x="248"/>
        <item m="1" x="181"/>
        <item m="1" x="252"/>
        <item m="1" x="249"/>
        <item m="1" x="250"/>
        <item x="53"/>
        <item m="1" x="253"/>
        <item m="1" x="251"/>
        <item m="1" x="254"/>
        <item m="1" x="182"/>
        <item m="1" x="255"/>
        <item x="55"/>
        <item x="56"/>
        <item x="57"/>
        <item x="58"/>
        <item x="59"/>
        <item x="60"/>
        <item m="1" x="183"/>
        <item x="62"/>
        <item m="1" x="225"/>
        <item m="1" x="226"/>
        <item x="63"/>
        <item m="1" x="227"/>
        <item m="1" x="228"/>
        <item m="1" x="229"/>
        <item m="1" x="230"/>
        <item x="64"/>
        <item x="65"/>
        <item x="66"/>
        <item x="67"/>
        <item x="68"/>
        <item x="69"/>
        <item m="1" x="193"/>
        <item m="1" x="194"/>
        <item m="1" x="195"/>
        <item m="1" x="196"/>
        <item m="1" x="231"/>
        <item m="1" x="232"/>
        <item m="1" x="233"/>
        <item m="1" x="234"/>
        <item x="124"/>
        <item x="125"/>
        <item x="126"/>
        <item x="127"/>
        <item x="128"/>
        <item x="129"/>
        <item x="130"/>
        <item m="1" x="184"/>
        <item m="1" x="235"/>
        <item m="1" x="185"/>
        <item m="1" x="236"/>
        <item x="133"/>
        <item x="134"/>
        <item x="135"/>
        <item x="136"/>
        <item x="137"/>
        <item x="138"/>
        <item m="1" x="186"/>
        <item m="1" x="187"/>
        <item m="1" x="188"/>
        <item m="1" x="189"/>
        <item m="1" x="190"/>
        <item m="1" x="191"/>
        <item x="74"/>
        <item x="75"/>
        <item x="76"/>
        <item x="77"/>
        <item x="78"/>
        <item x="79"/>
        <item m="1" x="197"/>
        <item m="1" x="198"/>
        <item m="1" x="199"/>
        <item m="1" x="200"/>
        <item x="145"/>
        <item x="146"/>
        <item x="147"/>
        <item x="148"/>
        <item x="149"/>
        <item x="150"/>
        <item x="151"/>
        <item x="152"/>
        <item m="1" x="237"/>
        <item x="153"/>
        <item m="1" x="238"/>
        <item x="154"/>
        <item x="155"/>
        <item m="1" x="239"/>
        <item m="1" x="240"/>
        <item m="1" x="241"/>
        <item x="84"/>
        <item x="85"/>
        <item m="1" x="242"/>
        <item m="1" x="201"/>
        <item m="1" x="202"/>
        <item m="1" x="243"/>
        <item m="1" x="244"/>
        <item m="1" x="203"/>
        <item m="1" x="245"/>
        <item m="1" x="204"/>
        <item m="1" x="246"/>
        <item m="1" x="205"/>
        <item m="1" x="206"/>
        <item m="1" x="247"/>
        <item x="92"/>
        <item x="93"/>
        <item x="94"/>
        <item x="95"/>
        <item x="96"/>
        <item x="97"/>
        <item x="98"/>
        <item x="99"/>
        <item x="100"/>
        <item m="1" x="211"/>
        <item x="101"/>
        <item x="11"/>
        <item x="12"/>
        <item x="13"/>
        <item x="14"/>
        <item x="15"/>
        <item x="16"/>
        <item m="1" x="170"/>
        <item m="1" x="171"/>
        <item m="1" x="172"/>
        <item m="1" x="173"/>
        <item m="1" x="174"/>
        <item m="1" x="175"/>
        <item m="1" x="176"/>
        <item x="17"/>
        <item m="1" x="212"/>
        <item m="1" x="213"/>
        <item m="1" x="214"/>
        <item m="1" x="215"/>
        <item m="1" x="216"/>
        <item m="1" x="217"/>
        <item x="102"/>
        <item x="103"/>
        <item x="104"/>
        <item x="105"/>
        <item x="106"/>
        <item x="107"/>
        <item x="108"/>
        <item m="1" x="177"/>
        <item m="1" x="178"/>
        <item x="111"/>
        <item x="112"/>
        <item x="113"/>
        <item x="114"/>
        <item x="115"/>
        <item x="116"/>
        <item x="117"/>
        <item x="118"/>
        <item x="119"/>
        <item x="120"/>
        <item m="1" x="218"/>
        <item x="121"/>
        <item x="122"/>
        <item x="123"/>
        <item x="24"/>
        <item x="25"/>
        <item x="26"/>
        <item x="27"/>
        <item x="28"/>
        <item x="29"/>
        <item x="30"/>
        <item x="31"/>
        <item m="1" x="192"/>
        <item x="33"/>
        <item m="1" x="219"/>
        <item m="1" x="220"/>
        <item m="1" x="221"/>
        <item m="1" x="222"/>
        <item m="1" x="223"/>
        <item m="1" x="224"/>
        <item x="34"/>
        <item x="35"/>
        <item x="36"/>
        <item x="37"/>
        <item x="38"/>
        <item x="39"/>
        <item x="40"/>
        <item m="1" x="179"/>
        <item m="1" x="256"/>
        <item x="42"/>
        <item m="1" x="257"/>
        <item x="43"/>
        <item m="1" x="180"/>
        <item m="1" x="258"/>
        <item m="1" x="259"/>
        <item x="156"/>
        <item x="6"/>
        <item x="7"/>
        <item x="8"/>
        <item x="9"/>
        <item x="10"/>
        <item x="18"/>
        <item x="19"/>
        <item x="20"/>
        <item x="21"/>
        <item x="22"/>
        <item x="23"/>
        <item m="1" x="157"/>
        <item m="1" x="158"/>
        <item m="1" x="159"/>
        <item x="52"/>
        <item x="54"/>
        <item x="61"/>
        <item x="70"/>
        <item m="1" x="160"/>
        <item m="1" x="161"/>
        <item x="73"/>
        <item m="1" x="162"/>
        <item x="81"/>
        <item x="82"/>
        <item x="83"/>
        <item x="86"/>
        <item x="87"/>
        <item x="88"/>
        <item x="89"/>
        <item x="90"/>
        <item x="91"/>
        <item m="1" x="163"/>
        <item x="109"/>
        <item x="110"/>
        <item x="131"/>
        <item x="132"/>
        <item x="139"/>
        <item x="140"/>
        <item x="141"/>
        <item x="142"/>
        <item m="1" x="164"/>
        <item x="144"/>
        <item x="32"/>
        <item x="41"/>
        <item x="44"/>
        <item x="71"/>
        <item x="72"/>
        <item x="80"/>
        <item x="143"/>
        <item t="default"/>
      </items>
    </pivotField>
    <pivotField showAll="0"/>
    <pivotField showAll="0"/>
    <pivotField axis="axisRow" showAll="0">
      <items count="14">
        <item sd="0" x="7"/>
        <item sd="0" x="5"/>
        <item sd="0" x="9"/>
        <item sd="0" x="2"/>
        <item sd="0" x="6"/>
        <item sd="0" x="11"/>
        <item sd="0" x="4"/>
        <item sd="0" x="0"/>
        <item sd="0" x="1"/>
        <item sd="0" x="10"/>
        <item sd="0" x="3"/>
        <item sd="0" x="8"/>
        <item sd="0" x="12"/>
        <item t="default" sd="0"/>
      </items>
    </pivotField>
    <pivotField axis="axisPage" showAll="0">
      <items count="4">
        <item x="0"/>
        <item x="1"/>
        <item x="2"/>
        <item t="default"/>
      </items>
    </pivotField>
    <pivotField dataField="1" showAll="0"/>
  </pivotFields>
  <rowFields count="2">
    <field x="5"/>
    <field x="0"/>
  </rowFields>
  <rowItems count="13">
    <i>
      <x/>
    </i>
    <i>
      <x v="1"/>
    </i>
    <i>
      <x v="2"/>
    </i>
    <i>
      <x v="3"/>
    </i>
    <i>
      <x v="4"/>
    </i>
    <i>
      <x v="5"/>
    </i>
    <i>
      <x v="6"/>
    </i>
    <i>
      <x v="7"/>
    </i>
    <i>
      <x v="8"/>
    </i>
    <i>
      <x v="9"/>
    </i>
    <i>
      <x v="10"/>
    </i>
    <i>
      <x v="11"/>
    </i>
    <i t="grand">
      <x/>
    </i>
  </rowItems>
  <colFields count="1">
    <field x="2"/>
  </colFields>
  <colItems count="7">
    <i>
      <x v="179"/>
    </i>
    <i>
      <x v="180"/>
    </i>
    <i>
      <x v="181"/>
    </i>
    <i>
      <x v="182"/>
    </i>
    <i>
      <x v="183"/>
    </i>
    <i>
      <x v="184"/>
    </i>
    <i t="grand">
      <x/>
    </i>
  </colItems>
  <pageFields count="2">
    <pageField fld="1" item="13" hier="-1"/>
    <pageField fld="6" item="0" hier="-1"/>
  </pageFields>
  <dataFields count="1">
    <dataField name="Number of responses" fld="7" baseField="0" baseItem="0"/>
  </dataFields>
  <formats count="44">
    <format dxfId="307">
      <pivotArea dataOnly="0" labelOnly="1" fieldPosition="0">
        <references count="1">
          <reference field="2" count="6">
            <x v="0"/>
            <x v="1"/>
            <x v="2"/>
            <x v="3"/>
            <x v="4"/>
            <x v="5"/>
          </reference>
        </references>
      </pivotArea>
    </format>
    <format dxfId="306">
      <pivotArea dataOnly="0" labelOnly="1" grandCol="1" outline="0" fieldPosition="0"/>
    </format>
    <format dxfId="305">
      <pivotArea type="all" dataOnly="0" outline="0" fieldPosition="0"/>
    </format>
    <format dxfId="304">
      <pivotArea outline="0" collapsedLevelsAreSubtotals="1" fieldPosition="0"/>
    </format>
    <format dxfId="303">
      <pivotArea type="origin" dataOnly="0" labelOnly="1" outline="0" fieldPosition="0"/>
    </format>
    <format dxfId="302">
      <pivotArea field="2" type="button" dataOnly="0" labelOnly="1" outline="0" axis="axisCol" fieldPosition="0"/>
    </format>
    <format dxfId="301">
      <pivotArea type="topRight" dataOnly="0" labelOnly="1" outline="0" fieldPosition="0"/>
    </format>
    <format dxfId="300">
      <pivotArea field="5" type="button" dataOnly="0" labelOnly="1" outline="0" axis="axisRow" fieldPosition="0"/>
    </format>
    <format dxfId="299">
      <pivotArea dataOnly="0" labelOnly="1" fieldPosition="0">
        <references count="1">
          <reference field="5" count="12">
            <x v="0"/>
            <x v="1"/>
            <x v="2"/>
            <x v="3"/>
            <x v="4"/>
            <x v="5"/>
            <x v="6"/>
            <x v="7"/>
            <x v="8"/>
            <x v="9"/>
            <x v="10"/>
            <x v="11"/>
          </reference>
        </references>
      </pivotArea>
    </format>
    <format dxfId="298">
      <pivotArea dataOnly="0" labelOnly="1" grandRow="1" outline="0" fieldPosition="0"/>
    </format>
    <format dxfId="297">
      <pivotArea dataOnly="0" labelOnly="1" fieldPosition="0">
        <references count="1">
          <reference field="2" count="6">
            <x v="0"/>
            <x v="1"/>
            <x v="2"/>
            <x v="3"/>
            <x v="4"/>
            <x v="5"/>
          </reference>
        </references>
      </pivotArea>
    </format>
    <format dxfId="296">
      <pivotArea dataOnly="0" labelOnly="1" grandCol="1" outline="0" fieldPosition="0"/>
    </format>
    <format dxfId="295">
      <pivotArea type="all" dataOnly="0" outline="0" fieldPosition="0"/>
    </format>
    <format dxfId="294">
      <pivotArea outline="0" collapsedLevelsAreSubtotals="1" fieldPosition="0"/>
    </format>
    <format dxfId="293">
      <pivotArea type="origin" dataOnly="0" labelOnly="1" outline="0" fieldPosition="0"/>
    </format>
    <format dxfId="292">
      <pivotArea field="2" type="button" dataOnly="0" labelOnly="1" outline="0" axis="axisCol" fieldPosition="0"/>
    </format>
    <format dxfId="291">
      <pivotArea type="topRight" dataOnly="0" labelOnly="1" outline="0" fieldPosition="0"/>
    </format>
    <format dxfId="290">
      <pivotArea field="5" type="button" dataOnly="0" labelOnly="1" outline="0" axis="axisRow" fieldPosition="0"/>
    </format>
    <format dxfId="289">
      <pivotArea dataOnly="0" labelOnly="1" fieldPosition="0">
        <references count="1">
          <reference field="5" count="12">
            <x v="0"/>
            <x v="1"/>
            <x v="2"/>
            <x v="3"/>
            <x v="4"/>
            <x v="5"/>
            <x v="6"/>
            <x v="7"/>
            <x v="8"/>
            <x v="9"/>
            <x v="10"/>
            <x v="11"/>
          </reference>
        </references>
      </pivotArea>
    </format>
    <format dxfId="288">
      <pivotArea dataOnly="0" labelOnly="1" grandRow="1" outline="0" fieldPosition="0"/>
    </format>
    <format dxfId="287">
      <pivotArea dataOnly="0" labelOnly="1" fieldPosition="0">
        <references count="1">
          <reference field="2" count="6">
            <x v="0"/>
            <x v="1"/>
            <x v="2"/>
            <x v="3"/>
            <x v="4"/>
            <x v="5"/>
          </reference>
        </references>
      </pivotArea>
    </format>
    <format dxfId="286">
      <pivotArea dataOnly="0" labelOnly="1" grandCol="1" outline="0" fieldPosition="0"/>
    </format>
    <format dxfId="285">
      <pivotArea type="all" dataOnly="0" outline="0" fieldPosition="0"/>
    </format>
    <format dxfId="284">
      <pivotArea outline="0" collapsedLevelsAreSubtotals="1" fieldPosition="0"/>
    </format>
    <format dxfId="283">
      <pivotArea type="origin" dataOnly="0" labelOnly="1" outline="0" fieldPosition="0"/>
    </format>
    <format dxfId="282">
      <pivotArea field="2" type="button" dataOnly="0" labelOnly="1" outline="0" axis="axisCol" fieldPosition="0"/>
    </format>
    <format dxfId="281">
      <pivotArea type="topRight" dataOnly="0" labelOnly="1" outline="0" fieldPosition="0"/>
    </format>
    <format dxfId="280">
      <pivotArea field="5" type="button" dataOnly="0" labelOnly="1" outline="0" axis="axisRow" fieldPosition="0"/>
    </format>
    <format dxfId="279">
      <pivotArea dataOnly="0" labelOnly="1" fieldPosition="0">
        <references count="1">
          <reference field="5" count="12">
            <x v="0"/>
            <x v="1"/>
            <x v="2"/>
            <x v="3"/>
            <x v="4"/>
            <x v="5"/>
            <x v="6"/>
            <x v="7"/>
            <x v="8"/>
            <x v="9"/>
            <x v="10"/>
            <x v="11"/>
          </reference>
        </references>
      </pivotArea>
    </format>
    <format dxfId="278">
      <pivotArea dataOnly="0" labelOnly="1" grandRow="1" outline="0" fieldPosition="0"/>
    </format>
    <format dxfId="277">
      <pivotArea dataOnly="0" labelOnly="1" fieldPosition="0">
        <references count="1">
          <reference field="2" count="6">
            <x v="0"/>
            <x v="1"/>
            <x v="2"/>
            <x v="3"/>
            <x v="4"/>
            <x v="5"/>
          </reference>
        </references>
      </pivotArea>
    </format>
    <format dxfId="276">
      <pivotArea dataOnly="0" labelOnly="1" grandCol="1" outline="0" fieldPosition="0"/>
    </format>
    <format dxfId="275">
      <pivotArea dataOnly="0" labelOnly="1" fieldPosition="0">
        <references count="1">
          <reference field="2" count="6">
            <x v="125"/>
            <x v="126"/>
            <x v="127"/>
            <x v="128"/>
            <x v="129"/>
            <x v="130"/>
          </reference>
        </references>
      </pivotArea>
    </format>
    <format dxfId="274">
      <pivotArea dataOnly="0" labelOnly="1" fieldPosition="0">
        <references count="1">
          <reference field="2" count="6">
            <x v="156"/>
            <x v="157"/>
            <x v="158"/>
            <x v="159"/>
            <x v="160"/>
            <x v="161"/>
          </reference>
        </references>
      </pivotArea>
    </format>
    <format dxfId="273">
      <pivotArea dataOnly="0" labelOnly="1" fieldPosition="0">
        <references count="1">
          <reference field="2" count="6">
            <x v="169"/>
            <x v="170"/>
            <x v="171"/>
            <x v="172"/>
            <x v="173"/>
            <x v="174"/>
          </reference>
        </references>
      </pivotArea>
    </format>
    <format dxfId="272">
      <pivotArea dataOnly="0" labelOnly="1" fieldPosition="0">
        <references count="1">
          <reference field="2" count="6">
            <x v="136"/>
            <x v="137"/>
            <x v="138"/>
            <x v="139"/>
            <x v="140"/>
            <x v="141"/>
          </reference>
        </references>
      </pivotArea>
    </format>
    <format dxfId="271">
      <pivotArea dataOnly="0" labelOnly="1" fieldPosition="0">
        <references count="1">
          <reference field="2" count="6">
            <x v="195"/>
            <x v="196"/>
            <x v="197"/>
            <x v="198"/>
            <x v="199"/>
            <x v="200"/>
          </reference>
        </references>
      </pivotArea>
    </format>
    <format dxfId="270">
      <pivotArea dataOnly="0" labelOnly="1" fieldPosition="0">
        <references count="1">
          <reference field="2" count="6">
            <x v="15"/>
            <x v="16"/>
            <x v="17"/>
            <x v="18"/>
            <x v="19"/>
            <x v="20"/>
          </reference>
        </references>
      </pivotArea>
    </format>
    <format dxfId="269">
      <pivotArea dataOnly="0" labelOnly="1" fieldPosition="0">
        <references count="1">
          <reference field="2" count="6">
            <x v="33"/>
            <x v="34"/>
            <x v="35"/>
            <x v="36"/>
            <x v="37"/>
            <x v="38"/>
          </reference>
        </references>
      </pivotArea>
    </format>
    <format dxfId="268">
      <pivotArea dataOnly="0" labelOnly="1" fieldPosition="0">
        <references count="1">
          <reference field="2" count="6">
            <x v="62"/>
            <x v="63"/>
            <x v="64"/>
            <x v="65"/>
            <x v="66"/>
            <x v="67"/>
          </reference>
        </references>
      </pivotArea>
    </format>
    <format dxfId="267">
      <pivotArea dataOnly="0" labelOnly="1" fieldPosition="0">
        <references count="1">
          <reference field="2" count="6">
            <x v="95"/>
            <x v="96"/>
            <x v="97"/>
            <x v="98"/>
            <x v="99"/>
            <x v="100"/>
          </reference>
        </references>
      </pivotArea>
    </format>
    <format dxfId="266">
      <pivotArea field="5" type="button" dataOnly="0" labelOnly="1" outline="0" axis="axisRow" fieldPosition="0"/>
    </format>
    <format dxfId="265">
      <pivotArea dataOnly="0" labelOnly="1" fieldPosition="0">
        <references count="1">
          <reference field="2" count="6">
            <x v="179"/>
            <x v="180"/>
            <x v="181"/>
            <x v="182"/>
            <x v="183"/>
            <x v="184"/>
          </reference>
        </references>
      </pivotArea>
    </format>
    <format dxfId="264">
      <pivotArea dataOnly="0" labelOnly="1" grandCol="1" outline="0" fieldPosition="0"/>
    </format>
  </formats>
  <pivotTableStyleInfo name="PivotStyleMedium1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5.xml><?xml version="1.0" encoding="utf-8"?>
<pivotTableDefinition xmlns="http://schemas.openxmlformats.org/spreadsheetml/2006/main" xmlns:mc="http://schemas.openxmlformats.org/markup-compatibility/2006" xmlns:xr="http://schemas.microsoft.com/office/spreadsheetml/2014/revision" mc:Ignorable="xr" xr:uid="{E7514A3D-8128-449A-820C-A8BAA14DAE46}" name="PivotTable1" cacheId="1" applyNumberFormats="0" applyBorderFormats="0" applyFontFormats="0" applyPatternFormats="0" applyAlignmentFormats="0" applyWidthHeightFormats="1" dataCaption="Values" updatedVersion="8" minRefreshableVersion="3" useAutoFormatting="1" colGrandTotals="0" itemPrintTitles="1" createdVersion="8" indent="0" outline="1" outlineData="1" multipleFieldFilters="0" rowHeaderCaption="Stakeholder Group" colHeaderCaption="Level 2">
  <location ref="J10:N19" firstHeaderRow="1" firstDataRow="2" firstDataCol="1" rowPageCount="2" colPageCount="1"/>
  <pivotFields count="8">
    <pivotField axis="axisRow" showAll="0">
      <items count="14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t="default"/>
      </items>
    </pivotField>
    <pivotField axis="axisPage" showAll="0">
      <items count="17">
        <item x="0"/>
        <item x="4"/>
        <item x="5"/>
        <item x="6"/>
        <item x="12"/>
        <item x="13"/>
        <item x="7"/>
        <item x="14"/>
        <item x="8"/>
        <item x="9"/>
        <item x="1"/>
        <item x="10"/>
        <item x="11"/>
        <item x="2"/>
        <item x="3"/>
        <item x="15"/>
        <item t="default"/>
      </items>
    </pivotField>
    <pivotField axis="axisCol" showAll="0">
      <items count="261">
        <item x="0"/>
        <item x="1"/>
        <item x="2"/>
        <item x="3"/>
        <item x="4"/>
        <item x="5"/>
        <item m="1" x="165"/>
        <item m="1" x="207"/>
        <item m="1" x="166"/>
        <item m="1" x="208"/>
        <item m="1" x="167"/>
        <item m="1" x="209"/>
        <item m="1" x="168"/>
        <item m="1" x="169"/>
        <item m="1" x="210"/>
        <item x="45"/>
        <item x="46"/>
        <item x="47"/>
        <item x="48"/>
        <item x="49"/>
        <item x="50"/>
        <item x="51"/>
        <item m="1" x="248"/>
        <item m="1" x="181"/>
        <item m="1" x="252"/>
        <item m="1" x="249"/>
        <item m="1" x="250"/>
        <item m="1" x="253"/>
        <item m="1" x="251"/>
        <item m="1" x="254"/>
        <item m="1" x="182"/>
        <item m="1" x="255"/>
        <item x="55"/>
        <item x="56"/>
        <item x="57"/>
        <item x="58"/>
        <item x="59"/>
        <item x="60"/>
        <item m="1" x="183"/>
        <item x="61"/>
        <item x="62"/>
        <item m="1" x="225"/>
        <item m="1" x="226"/>
        <item x="63"/>
        <item m="1" x="227"/>
        <item m="1" x="228"/>
        <item m="1" x="229"/>
        <item m="1" x="230"/>
        <item x="64"/>
        <item x="65"/>
        <item x="66"/>
        <item x="67"/>
        <item x="68"/>
        <item x="69"/>
        <item m="1" x="193"/>
        <item m="1" x="194"/>
        <item m="1" x="195"/>
        <item m="1" x="196"/>
        <item m="1" x="231"/>
        <item m="1" x="232"/>
        <item m="1" x="233"/>
        <item m="1" x="234"/>
        <item x="124"/>
        <item x="125"/>
        <item x="126"/>
        <item x="127"/>
        <item x="128"/>
        <item x="129"/>
        <item x="130"/>
        <item m="1" x="184"/>
        <item m="1" x="235"/>
        <item m="1" x="185"/>
        <item m="1" x="236"/>
        <item x="133"/>
        <item x="134"/>
        <item x="135"/>
        <item x="136"/>
        <item x="137"/>
        <item x="138"/>
        <item m="1" x="186"/>
        <item m="1" x="187"/>
        <item m="1" x="188"/>
        <item m="1" x="189"/>
        <item m="1" x="190"/>
        <item m="1" x="191"/>
        <item x="74"/>
        <item x="75"/>
        <item x="76"/>
        <item x="77"/>
        <item x="78"/>
        <item x="79"/>
        <item m="1" x="197"/>
        <item m="1" x="198"/>
        <item m="1" x="199"/>
        <item m="1" x="200"/>
        <item x="145"/>
        <item x="146"/>
        <item x="147"/>
        <item x="148"/>
        <item x="149"/>
        <item x="150"/>
        <item x="151"/>
        <item x="152"/>
        <item m="1" x="237"/>
        <item x="153"/>
        <item m="1" x="238"/>
        <item x="154"/>
        <item x="155"/>
        <item m="1" x="239"/>
        <item m="1" x="240"/>
        <item m="1" x="241"/>
        <item x="84"/>
        <item x="85"/>
        <item m="1" x="242"/>
        <item m="1" x="201"/>
        <item m="1" x="202"/>
        <item m="1" x="243"/>
        <item m="1" x="244"/>
        <item m="1" x="203"/>
        <item m="1" x="245"/>
        <item m="1" x="204"/>
        <item m="1" x="246"/>
        <item m="1" x="205"/>
        <item m="1" x="206"/>
        <item m="1" x="247"/>
        <item x="92"/>
        <item x="93"/>
        <item x="94"/>
        <item x="95"/>
        <item x="96"/>
        <item x="97"/>
        <item x="98"/>
        <item x="99"/>
        <item x="100"/>
        <item m="1" x="211"/>
        <item x="101"/>
        <item x="11"/>
        <item x="12"/>
        <item x="13"/>
        <item x="14"/>
        <item x="15"/>
        <item x="16"/>
        <item m="1" x="170"/>
        <item m="1" x="171"/>
        <item m="1" x="172"/>
        <item m="1" x="173"/>
        <item m="1" x="174"/>
        <item m="1" x="175"/>
        <item m="1" x="176"/>
        <item x="17"/>
        <item m="1" x="212"/>
        <item m="1" x="213"/>
        <item m="1" x="214"/>
        <item m="1" x="215"/>
        <item m="1" x="216"/>
        <item m="1" x="217"/>
        <item x="102"/>
        <item x="103"/>
        <item x="104"/>
        <item x="105"/>
        <item x="106"/>
        <item x="107"/>
        <item x="108"/>
        <item m="1" x="177"/>
        <item m="1" x="178"/>
        <item x="111"/>
        <item x="112"/>
        <item x="113"/>
        <item x="114"/>
        <item x="115"/>
        <item x="116"/>
        <item x="117"/>
        <item x="118"/>
        <item x="119"/>
        <item x="120"/>
        <item m="1" x="218"/>
        <item x="121"/>
        <item x="122"/>
        <item x="123"/>
        <item x="24"/>
        <item x="25"/>
        <item x="26"/>
        <item x="27"/>
        <item x="28"/>
        <item x="29"/>
        <item x="30"/>
        <item x="31"/>
        <item m="1" x="192"/>
        <item x="32"/>
        <item x="33"/>
        <item m="1" x="219"/>
        <item m="1" x="220"/>
        <item m="1" x="221"/>
        <item m="1" x="222"/>
        <item m="1" x="223"/>
        <item m="1" x="224"/>
        <item x="34"/>
        <item x="35"/>
        <item x="36"/>
        <item x="37"/>
        <item x="38"/>
        <item x="39"/>
        <item x="40"/>
        <item m="1" x="179"/>
        <item m="1" x="256"/>
        <item x="42"/>
        <item m="1" x="257"/>
        <item x="43"/>
        <item m="1" x="180"/>
        <item m="1" x="258"/>
        <item m="1" x="259"/>
        <item x="156"/>
        <item x="6"/>
        <item x="7"/>
        <item x="8"/>
        <item x="9"/>
        <item x="10"/>
        <item x="18"/>
        <item x="19"/>
        <item x="20"/>
        <item x="21"/>
        <item x="22"/>
        <item x="23"/>
        <item m="1" x="157"/>
        <item m="1" x="158"/>
        <item m="1" x="159"/>
        <item x="52"/>
        <item x="53"/>
        <item x="54"/>
        <item x="70"/>
        <item m="1" x="160"/>
        <item m="1" x="161"/>
        <item x="73"/>
        <item m="1" x="162"/>
        <item x="81"/>
        <item x="82"/>
        <item x="83"/>
        <item x="86"/>
        <item x="87"/>
        <item x="88"/>
        <item x="89"/>
        <item x="90"/>
        <item x="91"/>
        <item m="1" x="163"/>
        <item x="109"/>
        <item x="110"/>
        <item x="131"/>
        <item x="132"/>
        <item x="139"/>
        <item x="140"/>
        <item x="141"/>
        <item x="142"/>
        <item m="1" x="164"/>
        <item x="144"/>
        <item x="41"/>
        <item x="44"/>
        <item x="71"/>
        <item x="72"/>
        <item x="80"/>
        <item x="143"/>
        <item t="default"/>
      </items>
    </pivotField>
    <pivotField showAll="0"/>
    <pivotField axis="axisRow" showAll="0">
      <items count="9">
        <item sd="0" x="6"/>
        <item sd="0" x="4"/>
        <item sd="0" x="2"/>
        <item sd="0" x="5"/>
        <item sd="0" x="0"/>
        <item sd="0" x="1"/>
        <item sd="0" x="3"/>
        <item sd="0" x="7"/>
        <item t="default" sd="0"/>
      </items>
    </pivotField>
    <pivotField showAll="0"/>
    <pivotField axis="axisPage" showAll="0">
      <items count="4">
        <item x="0"/>
        <item x="1"/>
        <item x="2"/>
        <item t="default"/>
      </items>
    </pivotField>
    <pivotField dataField="1" showAll="0"/>
  </pivotFields>
  <rowFields count="2">
    <field x="4"/>
    <field x="0"/>
  </rowFields>
  <rowItems count="8">
    <i>
      <x/>
    </i>
    <i>
      <x v="1"/>
    </i>
    <i>
      <x v="2"/>
    </i>
    <i>
      <x v="3"/>
    </i>
    <i>
      <x v="4"/>
    </i>
    <i>
      <x v="5"/>
    </i>
    <i>
      <x v="6"/>
    </i>
    <i t="grand">
      <x/>
    </i>
  </rowItems>
  <colFields count="1">
    <field x="2"/>
  </colFields>
  <colItems count="4">
    <i>
      <x v="185"/>
    </i>
    <i>
      <x v="186"/>
    </i>
    <i>
      <x v="188"/>
    </i>
    <i>
      <x v="189"/>
    </i>
  </colItems>
  <pageFields count="2">
    <pageField fld="1" item="13" hier="-1"/>
    <pageField fld="6" item="1" hier="-1"/>
  </pageFields>
  <dataFields count="1">
    <dataField name="Number of responses" fld="7" baseField="0" baseItem="0"/>
  </dataFields>
  <formats count="40">
    <format dxfId="347">
      <pivotArea dataOnly="0" labelOnly="1" fieldPosition="0">
        <references count="1">
          <reference field="2" count="5">
            <x v="6"/>
            <x v="8"/>
            <x v="10"/>
            <x v="12"/>
            <x v="13"/>
          </reference>
        </references>
      </pivotArea>
    </format>
    <format dxfId="346">
      <pivotArea dataOnly="0" labelOnly="1" fieldPosition="0">
        <references count="1">
          <reference field="2" count="5">
            <x v="212"/>
            <x v="213"/>
            <x v="214"/>
            <x v="215"/>
            <x v="216"/>
          </reference>
        </references>
      </pivotArea>
    </format>
    <format dxfId="345">
      <pivotArea type="all" dataOnly="0" outline="0" fieldPosition="0"/>
    </format>
    <format dxfId="344">
      <pivotArea outline="0" collapsedLevelsAreSubtotals="1" fieldPosition="0"/>
    </format>
    <format dxfId="343">
      <pivotArea type="origin" dataOnly="0" labelOnly="1" outline="0" fieldPosition="0"/>
    </format>
    <format dxfId="342">
      <pivotArea field="2" type="button" dataOnly="0" labelOnly="1" outline="0" axis="axisCol" fieldPosition="0"/>
    </format>
    <format dxfId="341">
      <pivotArea type="topRight" dataOnly="0" labelOnly="1" outline="0" fieldPosition="0"/>
    </format>
    <format dxfId="340">
      <pivotArea field="4" type="button" dataOnly="0" labelOnly="1" outline="0" axis="axisRow" fieldPosition="0"/>
    </format>
    <format dxfId="339">
      <pivotArea dataOnly="0" labelOnly="1" fieldPosition="0">
        <references count="1">
          <reference field="4" count="7">
            <x v="0"/>
            <x v="1"/>
            <x v="2"/>
            <x v="3"/>
            <x v="4"/>
            <x v="5"/>
            <x v="6"/>
          </reference>
        </references>
      </pivotArea>
    </format>
    <format dxfId="338">
      <pivotArea dataOnly="0" labelOnly="1" grandRow="1" outline="0" fieldPosition="0"/>
    </format>
    <format dxfId="337">
      <pivotArea dataOnly="0" labelOnly="1" fieldPosition="0">
        <references count="1">
          <reference field="2" count="5">
            <x v="212"/>
            <x v="213"/>
            <x v="214"/>
            <x v="215"/>
            <x v="216"/>
          </reference>
        </references>
      </pivotArea>
    </format>
    <format dxfId="336">
      <pivotArea type="all" dataOnly="0" outline="0" fieldPosition="0"/>
    </format>
    <format dxfId="335">
      <pivotArea outline="0" collapsedLevelsAreSubtotals="1" fieldPosition="0"/>
    </format>
    <format dxfId="334">
      <pivotArea type="origin" dataOnly="0" labelOnly="1" outline="0" fieldPosition="0"/>
    </format>
    <format dxfId="333">
      <pivotArea field="2" type="button" dataOnly="0" labelOnly="1" outline="0" axis="axisCol" fieldPosition="0"/>
    </format>
    <format dxfId="332">
      <pivotArea type="topRight" dataOnly="0" labelOnly="1" outline="0" fieldPosition="0"/>
    </format>
    <format dxfId="331">
      <pivotArea field="4" type="button" dataOnly="0" labelOnly="1" outline="0" axis="axisRow" fieldPosition="0"/>
    </format>
    <format dxfId="330">
      <pivotArea dataOnly="0" labelOnly="1" fieldPosition="0">
        <references count="1">
          <reference field="4" count="7">
            <x v="0"/>
            <x v="1"/>
            <x v="2"/>
            <x v="3"/>
            <x v="4"/>
            <x v="5"/>
            <x v="6"/>
          </reference>
        </references>
      </pivotArea>
    </format>
    <format dxfId="329">
      <pivotArea dataOnly="0" labelOnly="1" grandRow="1" outline="0" fieldPosition="0"/>
    </format>
    <format dxfId="328">
      <pivotArea dataOnly="0" labelOnly="1" fieldPosition="0">
        <references count="1">
          <reference field="2" count="5">
            <x v="212"/>
            <x v="213"/>
            <x v="214"/>
            <x v="215"/>
            <x v="216"/>
          </reference>
        </references>
      </pivotArea>
    </format>
    <format dxfId="327">
      <pivotArea type="all" dataOnly="0" outline="0" fieldPosition="0"/>
    </format>
    <format dxfId="326">
      <pivotArea outline="0" collapsedLevelsAreSubtotals="1" fieldPosition="0"/>
    </format>
    <format dxfId="325">
      <pivotArea type="origin" dataOnly="0" labelOnly="1" outline="0" fieldPosition="0"/>
    </format>
    <format dxfId="324">
      <pivotArea field="2" type="button" dataOnly="0" labelOnly="1" outline="0" axis="axisCol" fieldPosition="0"/>
    </format>
    <format dxfId="323">
      <pivotArea type="topRight" dataOnly="0" labelOnly="1" outline="0" fieldPosition="0"/>
    </format>
    <format dxfId="322">
      <pivotArea field="4" type="button" dataOnly="0" labelOnly="1" outline="0" axis="axisRow" fieldPosition="0"/>
    </format>
    <format dxfId="321">
      <pivotArea dataOnly="0" labelOnly="1" fieldPosition="0">
        <references count="1">
          <reference field="4" count="7">
            <x v="0"/>
            <x v="1"/>
            <x v="2"/>
            <x v="3"/>
            <x v="4"/>
            <x v="5"/>
            <x v="6"/>
          </reference>
        </references>
      </pivotArea>
    </format>
    <format dxfId="320">
      <pivotArea dataOnly="0" labelOnly="1" grandRow="1" outline="0" fieldPosition="0"/>
    </format>
    <format dxfId="319">
      <pivotArea dataOnly="0" labelOnly="1" fieldPosition="0">
        <references count="1">
          <reference field="2" count="5">
            <x v="212"/>
            <x v="213"/>
            <x v="214"/>
            <x v="215"/>
            <x v="216"/>
          </reference>
        </references>
      </pivotArea>
    </format>
    <format dxfId="318">
      <pivotArea dataOnly="0" labelOnly="1" fieldPosition="0">
        <references count="1">
          <reference field="2" count="5">
            <x v="131"/>
            <x v="132"/>
            <x v="133"/>
            <x v="135"/>
            <x v="243"/>
          </reference>
        </references>
      </pivotArea>
    </format>
    <format dxfId="317">
      <pivotArea dataOnly="0" labelOnly="1" fieldPosition="0">
        <references count="1">
          <reference field="2" count="7">
            <x v="162"/>
            <x v="165"/>
            <x v="166"/>
            <x v="167"/>
            <x v="168"/>
            <x v="244"/>
            <x v="245"/>
          </reference>
        </references>
      </pivotArea>
    </format>
    <format dxfId="316">
      <pivotArea dataOnly="0" labelOnly="1" fieldPosition="0">
        <references count="1">
          <reference field="2" count="3">
            <x v="176"/>
            <x v="177"/>
            <x v="178"/>
          </reference>
        </references>
      </pivotArea>
    </format>
    <format dxfId="315">
      <pivotArea dataOnly="0" labelOnly="1" fieldPosition="0">
        <references count="1">
          <reference field="2" count="7">
            <x v="149"/>
            <x v="217"/>
            <x v="218"/>
            <x v="219"/>
            <x v="220"/>
            <x v="221"/>
            <x v="222"/>
          </reference>
        </references>
      </pivotArea>
    </format>
    <format dxfId="314">
      <pivotArea dataOnly="0" labelOnly="1" fieldPosition="0">
        <references count="1">
          <reference field="2" count="5">
            <x v="202"/>
            <x v="205"/>
            <x v="207"/>
            <x v="254"/>
            <x v="255"/>
          </reference>
        </references>
      </pivotArea>
    </format>
    <format dxfId="313">
      <pivotArea dataOnly="0" labelOnly="1" fieldPosition="0">
        <references count="1">
          <reference field="2" count="4">
            <x v="21"/>
            <x v="226"/>
            <x v="227"/>
            <x v="228"/>
          </reference>
        </references>
      </pivotArea>
    </format>
    <format dxfId="312">
      <pivotArea dataOnly="0" labelOnly="1" fieldPosition="0">
        <references count="1">
          <reference field="2" count="3">
            <x v="39"/>
            <x v="40"/>
            <x v="43"/>
          </reference>
        </references>
      </pivotArea>
    </format>
    <format dxfId="311">
      <pivotArea dataOnly="0" labelOnly="1" fieldPosition="0">
        <references count="1">
          <reference field="2" count="3">
            <x v="68"/>
            <x v="246"/>
            <x v="247"/>
          </reference>
        </references>
      </pivotArea>
    </format>
    <format dxfId="310">
      <pivotArea dataOnly="0" labelOnly="1" fieldPosition="0">
        <references count="1">
          <reference field="2" count="5">
            <x v="101"/>
            <x v="102"/>
            <x v="104"/>
            <x v="106"/>
            <x v="107"/>
          </reference>
        </references>
      </pivotArea>
    </format>
    <format dxfId="309">
      <pivotArea field="4" type="button" dataOnly="0" labelOnly="1" outline="0" axis="axisRow" fieldPosition="0"/>
    </format>
    <format dxfId="308">
      <pivotArea dataOnly="0" labelOnly="1" fieldPosition="0">
        <references count="1">
          <reference field="2" count="4">
            <x v="185"/>
            <x v="186"/>
            <x v="188"/>
            <x v="189"/>
          </reference>
        </references>
      </pivotArea>
    </format>
  </formats>
  <pivotTableStyleInfo name="PivotStyleMedium1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6.xml><?xml version="1.0" encoding="utf-8"?>
<pivotTableDefinition xmlns="http://schemas.openxmlformats.org/spreadsheetml/2006/main" xmlns:mc="http://schemas.openxmlformats.org/markup-compatibility/2006" xmlns:xr="http://schemas.microsoft.com/office/spreadsheetml/2014/revision" mc:Ignorable="xr" xr:uid="{696F8350-3C26-4FF0-932F-0B7706E49D23}" name="PivotTable1" cacheId="1" applyNumberFormats="0" applyBorderFormats="0" applyFontFormats="0" applyPatternFormats="0" applyAlignmentFormats="0" applyWidthHeightFormats="1" dataCaption="Values" updatedVersion="8" minRefreshableVersion="3" useAutoFormatting="1" colGrandTotals="0" itemPrintTitles="1" createdVersion="8" indent="0" outline="1" outlineData="1" multipleFieldFilters="0" rowHeaderCaption="Stakeholder Group" colHeaderCaption="Level 2">
  <location ref="J10:N19" firstHeaderRow="1" firstDataRow="2" firstDataCol="1" rowPageCount="2" colPageCount="1"/>
  <pivotFields count="8">
    <pivotField axis="axisRow" showAll="0">
      <items count="14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t="default"/>
      </items>
    </pivotField>
    <pivotField axis="axisPage" showAll="0">
      <items count="17">
        <item x="0"/>
        <item x="4"/>
        <item x="5"/>
        <item x="6"/>
        <item x="12"/>
        <item x="13"/>
        <item x="7"/>
        <item x="14"/>
        <item x="8"/>
        <item x="9"/>
        <item x="1"/>
        <item x="10"/>
        <item x="11"/>
        <item x="2"/>
        <item x="3"/>
        <item x="15"/>
        <item t="default"/>
      </items>
    </pivotField>
    <pivotField axis="axisCol" showAll="0">
      <items count="261">
        <item x="0"/>
        <item x="1"/>
        <item x="2"/>
        <item x="3"/>
        <item x="4"/>
        <item x="5"/>
        <item m="1" x="165"/>
        <item m="1" x="207"/>
        <item m="1" x="166"/>
        <item m="1" x="208"/>
        <item m="1" x="167"/>
        <item m="1" x="209"/>
        <item m="1" x="168"/>
        <item m="1" x="169"/>
        <item m="1" x="210"/>
        <item x="45"/>
        <item x="46"/>
        <item x="47"/>
        <item x="48"/>
        <item x="49"/>
        <item x="50"/>
        <item x="51"/>
        <item m="1" x="248"/>
        <item m="1" x="181"/>
        <item m="1" x="252"/>
        <item m="1" x="249"/>
        <item m="1" x="250"/>
        <item m="1" x="253"/>
        <item m="1" x="251"/>
        <item m="1" x="254"/>
        <item m="1" x="182"/>
        <item m="1" x="255"/>
        <item x="55"/>
        <item x="56"/>
        <item x="57"/>
        <item x="58"/>
        <item x="59"/>
        <item x="60"/>
        <item m="1" x="183"/>
        <item x="61"/>
        <item x="62"/>
        <item m="1" x="225"/>
        <item m="1" x="226"/>
        <item x="63"/>
        <item m="1" x="227"/>
        <item m="1" x="228"/>
        <item m="1" x="229"/>
        <item m="1" x="230"/>
        <item x="64"/>
        <item x="65"/>
        <item x="66"/>
        <item x="67"/>
        <item x="68"/>
        <item x="69"/>
        <item m="1" x="193"/>
        <item m="1" x="194"/>
        <item m="1" x="195"/>
        <item m="1" x="196"/>
        <item m="1" x="231"/>
        <item m="1" x="232"/>
        <item m="1" x="233"/>
        <item m="1" x="234"/>
        <item x="124"/>
        <item x="125"/>
        <item x="126"/>
        <item x="127"/>
        <item x="128"/>
        <item x="129"/>
        <item x="130"/>
        <item m="1" x="184"/>
        <item m="1" x="235"/>
        <item m="1" x="185"/>
        <item m="1" x="236"/>
        <item x="133"/>
        <item x="134"/>
        <item x="135"/>
        <item x="136"/>
        <item x="137"/>
        <item x="138"/>
        <item m="1" x="186"/>
        <item m="1" x="187"/>
        <item m="1" x="188"/>
        <item m="1" x="189"/>
        <item m="1" x="190"/>
        <item m="1" x="191"/>
        <item x="74"/>
        <item x="75"/>
        <item x="76"/>
        <item x="77"/>
        <item x="78"/>
        <item x="79"/>
        <item m="1" x="197"/>
        <item m="1" x="198"/>
        <item m="1" x="199"/>
        <item m="1" x="200"/>
        <item x="145"/>
        <item x="146"/>
        <item x="147"/>
        <item x="148"/>
        <item x="149"/>
        <item x="150"/>
        <item x="151"/>
        <item x="152"/>
        <item m="1" x="237"/>
        <item x="153"/>
        <item m="1" x="238"/>
        <item x="154"/>
        <item x="155"/>
        <item m="1" x="239"/>
        <item m="1" x="240"/>
        <item m="1" x="241"/>
        <item x="84"/>
        <item x="85"/>
        <item m="1" x="242"/>
        <item m="1" x="201"/>
        <item m="1" x="202"/>
        <item m="1" x="243"/>
        <item m="1" x="244"/>
        <item m="1" x="203"/>
        <item m="1" x="245"/>
        <item m="1" x="204"/>
        <item m="1" x="246"/>
        <item m="1" x="205"/>
        <item m="1" x="206"/>
        <item m="1" x="247"/>
        <item x="92"/>
        <item x="93"/>
        <item x="94"/>
        <item x="95"/>
        <item x="96"/>
        <item x="97"/>
        <item x="98"/>
        <item x="99"/>
        <item x="100"/>
        <item m="1" x="211"/>
        <item x="101"/>
        <item x="11"/>
        <item x="12"/>
        <item x="13"/>
        <item x="14"/>
        <item x="15"/>
        <item x="16"/>
        <item m="1" x="170"/>
        <item m="1" x="171"/>
        <item m="1" x="172"/>
        <item m="1" x="173"/>
        <item m="1" x="174"/>
        <item m="1" x="175"/>
        <item m="1" x="176"/>
        <item x="17"/>
        <item m="1" x="212"/>
        <item m="1" x="213"/>
        <item m="1" x="214"/>
        <item m="1" x="215"/>
        <item m="1" x="216"/>
        <item m="1" x="217"/>
        <item x="102"/>
        <item x="103"/>
        <item x="104"/>
        <item x="105"/>
        <item x="106"/>
        <item x="107"/>
        <item x="108"/>
        <item m="1" x="177"/>
        <item m="1" x="178"/>
        <item x="111"/>
        <item x="112"/>
        <item x="113"/>
        <item x="114"/>
        <item x="115"/>
        <item x="116"/>
        <item x="117"/>
        <item x="118"/>
        <item x="119"/>
        <item x="120"/>
        <item m="1" x="218"/>
        <item x="121"/>
        <item x="122"/>
        <item x="123"/>
        <item x="24"/>
        <item x="25"/>
        <item x="26"/>
        <item x="27"/>
        <item x="28"/>
        <item x="29"/>
        <item x="30"/>
        <item x="31"/>
        <item m="1" x="192"/>
        <item x="32"/>
        <item x="33"/>
        <item m="1" x="219"/>
        <item m="1" x="220"/>
        <item m="1" x="221"/>
        <item m="1" x="222"/>
        <item m="1" x="223"/>
        <item m="1" x="224"/>
        <item x="34"/>
        <item x="35"/>
        <item x="36"/>
        <item x="37"/>
        <item x="38"/>
        <item x="39"/>
        <item x="40"/>
        <item m="1" x="179"/>
        <item m="1" x="256"/>
        <item x="42"/>
        <item m="1" x="257"/>
        <item x="43"/>
        <item m="1" x="180"/>
        <item m="1" x="258"/>
        <item m="1" x="259"/>
        <item x="156"/>
        <item x="6"/>
        <item x="7"/>
        <item x="8"/>
        <item x="9"/>
        <item x="10"/>
        <item x="18"/>
        <item x="19"/>
        <item x="20"/>
        <item x="21"/>
        <item x="22"/>
        <item x="23"/>
        <item m="1" x="157"/>
        <item m="1" x="158"/>
        <item m="1" x="159"/>
        <item x="52"/>
        <item x="53"/>
        <item x="54"/>
        <item x="70"/>
        <item m="1" x="160"/>
        <item m="1" x="161"/>
        <item m="1" x="162"/>
        <item x="81"/>
        <item x="82"/>
        <item x="83"/>
        <item x="86"/>
        <item x="87"/>
        <item x="88"/>
        <item x="89"/>
        <item x="90"/>
        <item x="91"/>
        <item m="1" x="163"/>
        <item x="109"/>
        <item x="110"/>
        <item x="131"/>
        <item x="132"/>
        <item x="139"/>
        <item x="140"/>
        <item x="141"/>
        <item x="142"/>
        <item m="1" x="164"/>
        <item x="144"/>
        <item x="41"/>
        <item x="44"/>
        <item x="71"/>
        <item x="72"/>
        <item x="80"/>
        <item x="143"/>
        <item x="73"/>
        <item t="default"/>
      </items>
    </pivotField>
    <pivotField showAll="0"/>
    <pivotField axis="axisRow" showAll="0">
      <items count="9">
        <item sd="0" x="6"/>
        <item sd="0" x="4"/>
        <item sd="0" x="2"/>
        <item sd="0" x="5"/>
        <item sd="0" x="0"/>
        <item sd="0" x="1"/>
        <item sd="0" x="3"/>
        <item sd="0" x="7"/>
        <item t="default" sd="0"/>
      </items>
    </pivotField>
    <pivotField showAll="0"/>
    <pivotField axis="axisPage" showAll="0">
      <items count="4">
        <item x="0"/>
        <item x="1"/>
        <item x="2"/>
        <item t="default"/>
      </items>
    </pivotField>
    <pivotField dataField="1" showAll="0"/>
  </pivotFields>
  <rowFields count="2">
    <field x="4"/>
    <field x="0"/>
  </rowFields>
  <rowItems count="8">
    <i>
      <x/>
    </i>
    <i>
      <x v="1"/>
    </i>
    <i>
      <x v="2"/>
    </i>
    <i>
      <x v="3"/>
    </i>
    <i>
      <x v="4"/>
    </i>
    <i>
      <x v="5"/>
    </i>
    <i>
      <x v="6"/>
    </i>
    <i t="grand">
      <x/>
    </i>
  </rowItems>
  <colFields count="1">
    <field x="2"/>
  </colFields>
  <colItems count="4">
    <i>
      <x v="229"/>
    </i>
    <i>
      <x v="255"/>
    </i>
    <i>
      <x v="256"/>
    </i>
    <i>
      <x v="259"/>
    </i>
  </colItems>
  <pageFields count="2">
    <pageField fld="1" item="3" hier="-1"/>
    <pageField fld="6" item="1" hier="-1"/>
  </pageFields>
  <dataFields count="1">
    <dataField name="Number of responses" fld="7" baseField="0" baseItem="0"/>
  </dataFields>
  <formats count="41">
    <format dxfId="218">
      <pivotArea dataOnly="0" labelOnly="1" fieldPosition="0">
        <references count="1">
          <reference field="2" count="5">
            <x v="6"/>
            <x v="8"/>
            <x v="10"/>
            <x v="12"/>
            <x v="13"/>
          </reference>
        </references>
      </pivotArea>
    </format>
    <format dxfId="217">
      <pivotArea dataOnly="0" labelOnly="1" fieldPosition="0">
        <references count="1">
          <reference field="2" count="5">
            <x v="212"/>
            <x v="213"/>
            <x v="214"/>
            <x v="215"/>
            <x v="216"/>
          </reference>
        </references>
      </pivotArea>
    </format>
    <format dxfId="216">
      <pivotArea type="all" dataOnly="0" outline="0" fieldPosition="0"/>
    </format>
    <format dxfId="215">
      <pivotArea outline="0" collapsedLevelsAreSubtotals="1" fieldPosition="0"/>
    </format>
    <format dxfId="214">
      <pivotArea type="origin" dataOnly="0" labelOnly="1" outline="0" fieldPosition="0"/>
    </format>
    <format dxfId="213">
      <pivotArea field="2" type="button" dataOnly="0" labelOnly="1" outline="0" axis="axisCol" fieldPosition="0"/>
    </format>
    <format dxfId="212">
      <pivotArea type="topRight" dataOnly="0" labelOnly="1" outline="0" fieldPosition="0"/>
    </format>
    <format dxfId="211">
      <pivotArea field="4" type="button" dataOnly="0" labelOnly="1" outline="0" axis="axisRow" fieldPosition="0"/>
    </format>
    <format dxfId="210">
      <pivotArea dataOnly="0" labelOnly="1" fieldPosition="0">
        <references count="1">
          <reference field="4" count="7">
            <x v="0"/>
            <x v="1"/>
            <x v="2"/>
            <x v="3"/>
            <x v="4"/>
            <x v="5"/>
            <x v="6"/>
          </reference>
        </references>
      </pivotArea>
    </format>
    <format dxfId="209">
      <pivotArea dataOnly="0" labelOnly="1" grandRow="1" outline="0" fieldPosition="0"/>
    </format>
    <format dxfId="208">
      <pivotArea dataOnly="0" labelOnly="1" fieldPosition="0">
        <references count="1">
          <reference field="2" count="5">
            <x v="212"/>
            <x v="213"/>
            <x v="214"/>
            <x v="215"/>
            <x v="216"/>
          </reference>
        </references>
      </pivotArea>
    </format>
    <format dxfId="207">
      <pivotArea type="all" dataOnly="0" outline="0" fieldPosition="0"/>
    </format>
    <format dxfId="206">
      <pivotArea outline="0" collapsedLevelsAreSubtotals="1" fieldPosition="0"/>
    </format>
    <format dxfId="205">
      <pivotArea type="origin" dataOnly="0" labelOnly="1" outline="0" fieldPosition="0"/>
    </format>
    <format dxfId="204">
      <pivotArea field="2" type="button" dataOnly="0" labelOnly="1" outline="0" axis="axisCol" fieldPosition="0"/>
    </format>
    <format dxfId="203">
      <pivotArea type="topRight" dataOnly="0" labelOnly="1" outline="0" fieldPosition="0"/>
    </format>
    <format dxfId="202">
      <pivotArea field="4" type="button" dataOnly="0" labelOnly="1" outline="0" axis="axisRow" fieldPosition="0"/>
    </format>
    <format dxfId="201">
      <pivotArea dataOnly="0" labelOnly="1" fieldPosition="0">
        <references count="1">
          <reference field="4" count="7">
            <x v="0"/>
            <x v="1"/>
            <x v="2"/>
            <x v="3"/>
            <x v="4"/>
            <x v="5"/>
            <x v="6"/>
          </reference>
        </references>
      </pivotArea>
    </format>
    <format dxfId="200">
      <pivotArea dataOnly="0" labelOnly="1" grandRow="1" outline="0" fieldPosition="0"/>
    </format>
    <format dxfId="199">
      <pivotArea dataOnly="0" labelOnly="1" fieldPosition="0">
        <references count="1">
          <reference field="2" count="5">
            <x v="212"/>
            <x v="213"/>
            <x v="214"/>
            <x v="215"/>
            <x v="216"/>
          </reference>
        </references>
      </pivotArea>
    </format>
    <format dxfId="198">
      <pivotArea type="all" dataOnly="0" outline="0" fieldPosition="0"/>
    </format>
    <format dxfId="197">
      <pivotArea outline="0" collapsedLevelsAreSubtotals="1" fieldPosition="0"/>
    </format>
    <format dxfId="196">
      <pivotArea type="origin" dataOnly="0" labelOnly="1" outline="0" fieldPosition="0"/>
    </format>
    <format dxfId="195">
      <pivotArea field="2" type="button" dataOnly="0" labelOnly="1" outline="0" axis="axisCol" fieldPosition="0"/>
    </format>
    <format dxfId="194">
      <pivotArea type="topRight" dataOnly="0" labelOnly="1" outline="0" fieldPosition="0"/>
    </format>
    <format dxfId="193">
      <pivotArea field="4" type="button" dataOnly="0" labelOnly="1" outline="0" axis="axisRow" fieldPosition="0"/>
    </format>
    <format dxfId="192">
      <pivotArea dataOnly="0" labelOnly="1" fieldPosition="0">
        <references count="1">
          <reference field="4" count="7">
            <x v="0"/>
            <x v="1"/>
            <x v="2"/>
            <x v="3"/>
            <x v="4"/>
            <x v="5"/>
            <x v="6"/>
          </reference>
        </references>
      </pivotArea>
    </format>
    <format dxfId="191">
      <pivotArea dataOnly="0" labelOnly="1" grandRow="1" outline="0" fieldPosition="0"/>
    </format>
    <format dxfId="190">
      <pivotArea dataOnly="0" labelOnly="1" fieldPosition="0">
        <references count="1">
          <reference field="2" count="5">
            <x v="212"/>
            <x v="213"/>
            <x v="214"/>
            <x v="215"/>
            <x v="216"/>
          </reference>
        </references>
      </pivotArea>
    </format>
    <format dxfId="189">
      <pivotArea dataOnly="0" labelOnly="1" fieldPosition="0">
        <references count="1">
          <reference field="2" count="5">
            <x v="131"/>
            <x v="132"/>
            <x v="133"/>
            <x v="135"/>
            <x v="242"/>
          </reference>
        </references>
      </pivotArea>
    </format>
    <format dxfId="188">
      <pivotArea dataOnly="0" labelOnly="1" fieldPosition="0">
        <references count="1">
          <reference field="2" count="7">
            <x v="162"/>
            <x v="165"/>
            <x v="166"/>
            <x v="167"/>
            <x v="168"/>
            <x v="243"/>
            <x v="244"/>
          </reference>
        </references>
      </pivotArea>
    </format>
    <format dxfId="187">
      <pivotArea dataOnly="0" labelOnly="1" fieldPosition="0">
        <references count="1">
          <reference field="2" count="3">
            <x v="176"/>
            <x v="177"/>
            <x v="178"/>
          </reference>
        </references>
      </pivotArea>
    </format>
    <format dxfId="186">
      <pivotArea dataOnly="0" labelOnly="1" fieldPosition="0">
        <references count="1">
          <reference field="2" count="7">
            <x v="149"/>
            <x v="217"/>
            <x v="218"/>
            <x v="219"/>
            <x v="220"/>
            <x v="221"/>
            <x v="222"/>
          </reference>
        </references>
      </pivotArea>
    </format>
    <format dxfId="185">
      <pivotArea dataOnly="0" labelOnly="1" fieldPosition="0">
        <references count="1">
          <reference field="2" count="5">
            <x v="202"/>
            <x v="205"/>
            <x v="207"/>
            <x v="253"/>
            <x v="254"/>
          </reference>
        </references>
      </pivotArea>
    </format>
    <format dxfId="184">
      <pivotArea dataOnly="0" labelOnly="1" fieldPosition="0">
        <references count="1">
          <reference field="2" count="4">
            <x v="21"/>
            <x v="226"/>
            <x v="227"/>
            <x v="228"/>
          </reference>
        </references>
      </pivotArea>
    </format>
    <format dxfId="183">
      <pivotArea dataOnly="0" labelOnly="1" fieldPosition="0">
        <references count="1">
          <reference field="2" count="3">
            <x v="39"/>
            <x v="40"/>
            <x v="43"/>
          </reference>
        </references>
      </pivotArea>
    </format>
    <format dxfId="182">
      <pivotArea dataOnly="0" labelOnly="1" fieldPosition="0">
        <references count="1">
          <reference field="2" count="3">
            <x v="68"/>
            <x v="245"/>
            <x v="246"/>
          </reference>
        </references>
      </pivotArea>
    </format>
    <format dxfId="181">
      <pivotArea dataOnly="0" labelOnly="1" fieldPosition="0">
        <references count="1">
          <reference field="2" count="5">
            <x v="101"/>
            <x v="102"/>
            <x v="104"/>
            <x v="106"/>
            <x v="107"/>
          </reference>
        </references>
      </pivotArea>
    </format>
    <format dxfId="180">
      <pivotArea dataOnly="0" labelOnly="1" fieldPosition="0">
        <references count="1">
          <reference field="2" count="4">
            <x v="185"/>
            <x v="186"/>
            <x v="188"/>
            <x v="189"/>
          </reference>
        </references>
      </pivotArea>
    </format>
    <format dxfId="179">
      <pivotArea field="4" type="button" dataOnly="0" labelOnly="1" outline="0" axis="axisRow" fieldPosition="0"/>
    </format>
    <format dxfId="178">
      <pivotArea dataOnly="0" labelOnly="1" fieldPosition="0">
        <references count="1">
          <reference field="2" count="4">
            <x v="229"/>
            <x v="255"/>
            <x v="256"/>
            <x v="259"/>
          </reference>
        </references>
      </pivotArea>
    </format>
  </formats>
  <pivotTableStyleInfo name="PivotStyleMedium1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7.xml><?xml version="1.0" encoding="utf-8"?>
<pivotTableDefinition xmlns="http://schemas.openxmlformats.org/spreadsheetml/2006/main" xmlns:mc="http://schemas.openxmlformats.org/markup-compatibility/2006" xmlns:xr="http://schemas.microsoft.com/office/spreadsheetml/2014/revision" mc:Ignorable="xr" xr:uid="{EDF59FC3-114F-4947-A5B2-83FA1F8B846A}" name="PivotTable3" cacheId="1" applyNumberFormats="0" applyBorderFormats="0" applyFontFormats="0" applyPatternFormats="0" applyAlignmentFormats="0" applyWidthHeightFormats="1" dataCaption="Values" updatedVersion="8" minRefreshableVersion="3" useAutoFormatting="1" itemPrintTitles="1" createdVersion="8" indent="0" outline="1" outlineData="1" multipleFieldFilters="0" rowHeaderCaption="Stakeholder Group" colHeaderCaption="Level 1">
  <location ref="A10:H24" firstHeaderRow="1" firstDataRow="2" firstDataCol="1" rowPageCount="2" colPageCount="1"/>
  <pivotFields count="8">
    <pivotField axis="axisRow" showAll="0">
      <items count="14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t="default"/>
      </items>
    </pivotField>
    <pivotField axis="axisPage" showAll="0">
      <items count="17">
        <item x="0"/>
        <item x="4"/>
        <item x="5"/>
        <item x="6"/>
        <item x="12"/>
        <item x="13"/>
        <item x="7"/>
        <item x="14"/>
        <item x="8"/>
        <item x="9"/>
        <item x="1"/>
        <item x="10"/>
        <item x="11"/>
        <item x="2"/>
        <item x="3"/>
        <item x="15"/>
        <item t="default"/>
      </items>
    </pivotField>
    <pivotField axis="axisCol" showAll="0">
      <items count="261">
        <item x="0"/>
        <item x="1"/>
        <item x="2"/>
        <item x="3"/>
        <item x="4"/>
        <item x="5"/>
        <item m="1" x="165"/>
        <item m="1" x="207"/>
        <item m="1" x="166"/>
        <item m="1" x="208"/>
        <item m="1" x="167"/>
        <item m="1" x="209"/>
        <item m="1" x="168"/>
        <item m="1" x="169"/>
        <item m="1" x="210"/>
        <item x="45"/>
        <item x="46"/>
        <item x="47"/>
        <item x="48"/>
        <item x="49"/>
        <item x="50"/>
        <item x="51"/>
        <item m="1" x="248"/>
        <item m="1" x="181"/>
        <item m="1" x="252"/>
        <item m="1" x="249"/>
        <item m="1" x="250"/>
        <item x="53"/>
        <item m="1" x="253"/>
        <item m="1" x="251"/>
        <item m="1" x="254"/>
        <item m="1" x="182"/>
        <item m="1" x="255"/>
        <item x="55"/>
        <item x="56"/>
        <item x="57"/>
        <item x="58"/>
        <item x="59"/>
        <item x="60"/>
        <item m="1" x="183"/>
        <item x="62"/>
        <item m="1" x="225"/>
        <item m="1" x="226"/>
        <item x="63"/>
        <item m="1" x="227"/>
        <item m="1" x="228"/>
        <item m="1" x="229"/>
        <item m="1" x="230"/>
        <item x="64"/>
        <item x="65"/>
        <item x="66"/>
        <item x="67"/>
        <item x="68"/>
        <item x="69"/>
        <item m="1" x="193"/>
        <item m="1" x="194"/>
        <item m="1" x="195"/>
        <item m="1" x="196"/>
        <item m="1" x="231"/>
        <item m="1" x="232"/>
        <item m="1" x="233"/>
        <item m="1" x="234"/>
        <item x="124"/>
        <item x="125"/>
        <item x="126"/>
        <item x="127"/>
        <item x="128"/>
        <item x="129"/>
        <item x="130"/>
        <item m="1" x="184"/>
        <item m="1" x="235"/>
        <item m="1" x="185"/>
        <item m="1" x="236"/>
        <item x="133"/>
        <item x="134"/>
        <item x="135"/>
        <item x="136"/>
        <item x="137"/>
        <item x="138"/>
        <item m="1" x="186"/>
        <item m="1" x="187"/>
        <item m="1" x="188"/>
        <item m="1" x="189"/>
        <item m="1" x="190"/>
        <item m="1" x="191"/>
        <item x="74"/>
        <item x="75"/>
        <item x="76"/>
        <item x="77"/>
        <item x="78"/>
        <item x="79"/>
        <item m="1" x="197"/>
        <item m="1" x="198"/>
        <item m="1" x="199"/>
        <item m="1" x="200"/>
        <item x="145"/>
        <item x="146"/>
        <item x="147"/>
        <item x="148"/>
        <item x="149"/>
        <item x="150"/>
        <item x="151"/>
        <item x="152"/>
        <item m="1" x="237"/>
        <item x="153"/>
        <item m="1" x="238"/>
        <item x="154"/>
        <item x="155"/>
        <item m="1" x="239"/>
        <item m="1" x="240"/>
        <item m="1" x="241"/>
        <item x="84"/>
        <item x="85"/>
        <item m="1" x="242"/>
        <item m="1" x="201"/>
        <item m="1" x="202"/>
        <item m="1" x="243"/>
        <item m="1" x="244"/>
        <item m="1" x="203"/>
        <item m="1" x="245"/>
        <item m="1" x="204"/>
        <item m="1" x="246"/>
        <item m="1" x="205"/>
        <item m="1" x="206"/>
        <item m="1" x="247"/>
        <item x="92"/>
        <item x="93"/>
        <item x="94"/>
        <item x="95"/>
        <item x="96"/>
        <item x="97"/>
        <item x="98"/>
        <item x="99"/>
        <item x="100"/>
        <item m="1" x="211"/>
        <item x="101"/>
        <item x="11"/>
        <item x="12"/>
        <item x="13"/>
        <item x="14"/>
        <item x="15"/>
        <item x="16"/>
        <item m="1" x="170"/>
        <item m="1" x="171"/>
        <item m="1" x="172"/>
        <item m="1" x="173"/>
        <item m="1" x="174"/>
        <item m="1" x="175"/>
        <item m="1" x="176"/>
        <item x="17"/>
        <item m="1" x="212"/>
        <item m="1" x="213"/>
        <item m="1" x="214"/>
        <item m="1" x="215"/>
        <item m="1" x="216"/>
        <item m="1" x="217"/>
        <item x="102"/>
        <item x="103"/>
        <item x="104"/>
        <item x="105"/>
        <item x="106"/>
        <item x="107"/>
        <item x="108"/>
        <item m="1" x="177"/>
        <item m="1" x="178"/>
        <item x="111"/>
        <item x="112"/>
        <item x="113"/>
        <item x="114"/>
        <item x="115"/>
        <item x="116"/>
        <item x="117"/>
        <item x="118"/>
        <item x="119"/>
        <item x="120"/>
        <item m="1" x="218"/>
        <item x="121"/>
        <item x="122"/>
        <item x="123"/>
        <item x="24"/>
        <item x="25"/>
        <item x="26"/>
        <item x="27"/>
        <item x="28"/>
        <item x="29"/>
        <item x="30"/>
        <item x="31"/>
        <item m="1" x="192"/>
        <item x="33"/>
        <item m="1" x="219"/>
        <item m="1" x="220"/>
        <item m="1" x="221"/>
        <item m="1" x="222"/>
        <item m="1" x="223"/>
        <item m="1" x="224"/>
        <item x="34"/>
        <item x="35"/>
        <item x="36"/>
        <item x="37"/>
        <item x="38"/>
        <item x="39"/>
        <item x="40"/>
        <item m="1" x="179"/>
        <item m="1" x="256"/>
        <item x="42"/>
        <item m="1" x="257"/>
        <item x="43"/>
        <item m="1" x="180"/>
        <item m="1" x="258"/>
        <item m="1" x="259"/>
        <item x="156"/>
        <item x="6"/>
        <item x="7"/>
        <item x="8"/>
        <item x="9"/>
        <item x="10"/>
        <item x="18"/>
        <item x="19"/>
        <item x="20"/>
        <item x="21"/>
        <item x="22"/>
        <item x="23"/>
        <item m="1" x="157"/>
        <item m="1" x="158"/>
        <item m="1" x="159"/>
        <item x="52"/>
        <item x="54"/>
        <item x="61"/>
        <item x="70"/>
        <item m="1" x="160"/>
        <item m="1" x="161"/>
        <item x="73"/>
        <item m="1" x="162"/>
        <item x="81"/>
        <item x="82"/>
        <item x="83"/>
        <item x="86"/>
        <item x="87"/>
        <item x="88"/>
        <item x="89"/>
        <item x="90"/>
        <item x="91"/>
        <item m="1" x="163"/>
        <item x="109"/>
        <item x="110"/>
        <item x="131"/>
        <item x="132"/>
        <item x="139"/>
        <item x="140"/>
        <item x="141"/>
        <item x="142"/>
        <item m="1" x="164"/>
        <item x="144"/>
        <item x="32"/>
        <item x="41"/>
        <item x="44"/>
        <item x="71"/>
        <item x="72"/>
        <item x="80"/>
        <item x="143"/>
        <item t="default"/>
      </items>
    </pivotField>
    <pivotField showAll="0"/>
    <pivotField showAll="0"/>
    <pivotField axis="axisRow" showAll="0">
      <items count="14">
        <item sd="0" x="7"/>
        <item sd="0" x="5"/>
        <item sd="0" x="9"/>
        <item sd="0" x="2"/>
        <item sd="0" x="6"/>
        <item sd="0" x="11"/>
        <item sd="0" x="4"/>
        <item sd="0" x="0"/>
        <item sd="0" x="1"/>
        <item sd="0" x="10"/>
        <item sd="0" x="3"/>
        <item sd="0" x="8"/>
        <item sd="0" x="12"/>
        <item t="default" sd="0"/>
      </items>
    </pivotField>
    <pivotField axis="axisPage" showAll="0">
      <items count="4">
        <item x="0"/>
        <item x="1"/>
        <item x="2"/>
        <item t="default"/>
      </items>
    </pivotField>
    <pivotField dataField="1" showAll="0"/>
  </pivotFields>
  <rowFields count="2">
    <field x="5"/>
    <field x="0"/>
  </rowFields>
  <rowItems count="13">
    <i>
      <x/>
    </i>
    <i>
      <x v="1"/>
    </i>
    <i>
      <x v="2"/>
    </i>
    <i>
      <x v="3"/>
    </i>
    <i>
      <x v="4"/>
    </i>
    <i>
      <x v="5"/>
    </i>
    <i>
      <x v="6"/>
    </i>
    <i>
      <x v="7"/>
    </i>
    <i>
      <x v="8"/>
    </i>
    <i>
      <x v="9"/>
    </i>
    <i>
      <x v="10"/>
    </i>
    <i>
      <x v="11"/>
    </i>
    <i t="grand">
      <x/>
    </i>
  </rowItems>
  <colFields count="1">
    <field x="2"/>
  </colFields>
  <colItems count="7">
    <i>
      <x v="48"/>
    </i>
    <i>
      <x v="49"/>
    </i>
    <i>
      <x v="50"/>
    </i>
    <i>
      <x v="51"/>
    </i>
    <i>
      <x v="52"/>
    </i>
    <i>
      <x v="53"/>
    </i>
    <i t="grand">
      <x/>
    </i>
  </colItems>
  <pageFields count="2">
    <pageField fld="1" item="3" hier="-1"/>
    <pageField fld="6" item="0" hier="-1"/>
  </pageFields>
  <dataFields count="1">
    <dataField name="Number of responses" fld="7" baseField="0" baseItem="0"/>
  </dataFields>
  <formats count="45">
    <format dxfId="263">
      <pivotArea dataOnly="0" labelOnly="1" fieldPosition="0">
        <references count="1">
          <reference field="2" count="6">
            <x v="0"/>
            <x v="1"/>
            <x v="2"/>
            <x v="3"/>
            <x v="4"/>
            <x v="5"/>
          </reference>
        </references>
      </pivotArea>
    </format>
    <format dxfId="262">
      <pivotArea dataOnly="0" labelOnly="1" grandCol="1" outline="0" fieldPosition="0"/>
    </format>
    <format dxfId="261">
      <pivotArea type="all" dataOnly="0" outline="0" fieldPosition="0"/>
    </format>
    <format dxfId="260">
      <pivotArea outline="0" collapsedLevelsAreSubtotals="1" fieldPosition="0"/>
    </format>
    <format dxfId="259">
      <pivotArea type="origin" dataOnly="0" labelOnly="1" outline="0" fieldPosition="0"/>
    </format>
    <format dxfId="258">
      <pivotArea field="2" type="button" dataOnly="0" labelOnly="1" outline="0" axis="axisCol" fieldPosition="0"/>
    </format>
    <format dxfId="257">
      <pivotArea type="topRight" dataOnly="0" labelOnly="1" outline="0" fieldPosition="0"/>
    </format>
    <format dxfId="256">
      <pivotArea field="5" type="button" dataOnly="0" labelOnly="1" outline="0" axis="axisRow" fieldPosition="0"/>
    </format>
    <format dxfId="255">
      <pivotArea dataOnly="0" labelOnly="1" fieldPosition="0">
        <references count="1">
          <reference field="5" count="12">
            <x v="0"/>
            <x v="1"/>
            <x v="2"/>
            <x v="3"/>
            <x v="4"/>
            <x v="5"/>
            <x v="6"/>
            <x v="7"/>
            <x v="8"/>
            <x v="9"/>
            <x v="10"/>
            <x v="11"/>
          </reference>
        </references>
      </pivotArea>
    </format>
    <format dxfId="254">
      <pivotArea dataOnly="0" labelOnly="1" grandRow="1" outline="0" fieldPosition="0"/>
    </format>
    <format dxfId="253">
      <pivotArea dataOnly="0" labelOnly="1" fieldPosition="0">
        <references count="1">
          <reference field="2" count="6">
            <x v="0"/>
            <x v="1"/>
            <x v="2"/>
            <x v="3"/>
            <x v="4"/>
            <x v="5"/>
          </reference>
        </references>
      </pivotArea>
    </format>
    <format dxfId="252">
      <pivotArea dataOnly="0" labelOnly="1" grandCol="1" outline="0" fieldPosition="0"/>
    </format>
    <format dxfId="251">
      <pivotArea type="all" dataOnly="0" outline="0" fieldPosition="0"/>
    </format>
    <format dxfId="250">
      <pivotArea outline="0" collapsedLevelsAreSubtotals="1" fieldPosition="0"/>
    </format>
    <format dxfId="249">
      <pivotArea type="origin" dataOnly="0" labelOnly="1" outline="0" fieldPosition="0"/>
    </format>
    <format dxfId="248">
      <pivotArea field="2" type="button" dataOnly="0" labelOnly="1" outline="0" axis="axisCol" fieldPosition="0"/>
    </format>
    <format dxfId="247">
      <pivotArea type="topRight" dataOnly="0" labelOnly="1" outline="0" fieldPosition="0"/>
    </format>
    <format dxfId="246">
      <pivotArea field="5" type="button" dataOnly="0" labelOnly="1" outline="0" axis="axisRow" fieldPosition="0"/>
    </format>
    <format dxfId="245">
      <pivotArea dataOnly="0" labelOnly="1" fieldPosition="0">
        <references count="1">
          <reference field="5" count="12">
            <x v="0"/>
            <x v="1"/>
            <x v="2"/>
            <x v="3"/>
            <x v="4"/>
            <x v="5"/>
            <x v="6"/>
            <x v="7"/>
            <x v="8"/>
            <x v="9"/>
            <x v="10"/>
            <x v="11"/>
          </reference>
        </references>
      </pivotArea>
    </format>
    <format dxfId="244">
      <pivotArea dataOnly="0" labelOnly="1" grandRow="1" outline="0" fieldPosition="0"/>
    </format>
    <format dxfId="243">
      <pivotArea dataOnly="0" labelOnly="1" fieldPosition="0">
        <references count="1">
          <reference field="2" count="6">
            <x v="0"/>
            <x v="1"/>
            <x v="2"/>
            <x v="3"/>
            <x v="4"/>
            <x v="5"/>
          </reference>
        </references>
      </pivotArea>
    </format>
    <format dxfId="242">
      <pivotArea dataOnly="0" labelOnly="1" grandCol="1" outline="0" fieldPosition="0"/>
    </format>
    <format dxfId="241">
      <pivotArea type="all" dataOnly="0" outline="0" fieldPosition="0"/>
    </format>
    <format dxfId="240">
      <pivotArea outline="0" collapsedLevelsAreSubtotals="1" fieldPosition="0"/>
    </format>
    <format dxfId="239">
      <pivotArea type="origin" dataOnly="0" labelOnly="1" outline="0" fieldPosition="0"/>
    </format>
    <format dxfId="238">
      <pivotArea field="2" type="button" dataOnly="0" labelOnly="1" outline="0" axis="axisCol" fieldPosition="0"/>
    </format>
    <format dxfId="237">
      <pivotArea type="topRight" dataOnly="0" labelOnly="1" outline="0" fieldPosition="0"/>
    </format>
    <format dxfId="236">
      <pivotArea field="5" type="button" dataOnly="0" labelOnly="1" outline="0" axis="axisRow" fieldPosition="0"/>
    </format>
    <format dxfId="235">
      <pivotArea dataOnly="0" labelOnly="1" fieldPosition="0">
        <references count="1">
          <reference field="5" count="12">
            <x v="0"/>
            <x v="1"/>
            <x v="2"/>
            <x v="3"/>
            <x v="4"/>
            <x v="5"/>
            <x v="6"/>
            <x v="7"/>
            <x v="8"/>
            <x v="9"/>
            <x v="10"/>
            <x v="11"/>
          </reference>
        </references>
      </pivotArea>
    </format>
    <format dxfId="234">
      <pivotArea dataOnly="0" labelOnly="1" grandRow="1" outline="0" fieldPosition="0"/>
    </format>
    <format dxfId="233">
      <pivotArea dataOnly="0" labelOnly="1" fieldPosition="0">
        <references count="1">
          <reference field="2" count="6">
            <x v="0"/>
            <x v="1"/>
            <x v="2"/>
            <x v="3"/>
            <x v="4"/>
            <x v="5"/>
          </reference>
        </references>
      </pivotArea>
    </format>
    <format dxfId="232">
      <pivotArea dataOnly="0" labelOnly="1" grandCol="1" outline="0" fieldPosition="0"/>
    </format>
    <format dxfId="231">
      <pivotArea dataOnly="0" labelOnly="1" fieldPosition="0">
        <references count="1">
          <reference field="2" count="6">
            <x v="125"/>
            <x v="126"/>
            <x v="127"/>
            <x v="128"/>
            <x v="129"/>
            <x v="130"/>
          </reference>
        </references>
      </pivotArea>
    </format>
    <format dxfId="230">
      <pivotArea dataOnly="0" labelOnly="1" fieldPosition="0">
        <references count="1">
          <reference field="2" count="6">
            <x v="156"/>
            <x v="157"/>
            <x v="158"/>
            <x v="159"/>
            <x v="160"/>
            <x v="161"/>
          </reference>
        </references>
      </pivotArea>
    </format>
    <format dxfId="229">
      <pivotArea dataOnly="0" labelOnly="1" fieldPosition="0">
        <references count="1">
          <reference field="2" count="6">
            <x v="169"/>
            <x v="170"/>
            <x v="171"/>
            <x v="172"/>
            <x v="173"/>
            <x v="174"/>
          </reference>
        </references>
      </pivotArea>
    </format>
    <format dxfId="228">
      <pivotArea dataOnly="0" labelOnly="1" fieldPosition="0">
        <references count="1">
          <reference field="2" count="6">
            <x v="136"/>
            <x v="137"/>
            <x v="138"/>
            <x v="139"/>
            <x v="140"/>
            <x v="141"/>
          </reference>
        </references>
      </pivotArea>
    </format>
    <format dxfId="227">
      <pivotArea dataOnly="0" labelOnly="1" fieldPosition="0">
        <references count="1">
          <reference field="2" count="6">
            <x v="195"/>
            <x v="196"/>
            <x v="197"/>
            <x v="198"/>
            <x v="199"/>
            <x v="200"/>
          </reference>
        </references>
      </pivotArea>
    </format>
    <format dxfId="226">
      <pivotArea dataOnly="0" labelOnly="1" fieldPosition="0">
        <references count="1">
          <reference field="2" count="6">
            <x v="15"/>
            <x v="16"/>
            <x v="17"/>
            <x v="18"/>
            <x v="19"/>
            <x v="20"/>
          </reference>
        </references>
      </pivotArea>
    </format>
    <format dxfId="225">
      <pivotArea dataOnly="0" labelOnly="1" fieldPosition="0">
        <references count="1">
          <reference field="2" count="6">
            <x v="33"/>
            <x v="34"/>
            <x v="35"/>
            <x v="36"/>
            <x v="37"/>
            <x v="38"/>
          </reference>
        </references>
      </pivotArea>
    </format>
    <format dxfId="224">
      <pivotArea dataOnly="0" labelOnly="1" fieldPosition="0">
        <references count="1">
          <reference field="2" count="6">
            <x v="62"/>
            <x v="63"/>
            <x v="64"/>
            <x v="65"/>
            <x v="66"/>
            <x v="67"/>
          </reference>
        </references>
      </pivotArea>
    </format>
    <format dxfId="223">
      <pivotArea dataOnly="0" labelOnly="1" fieldPosition="0">
        <references count="1">
          <reference field="2" count="6">
            <x v="95"/>
            <x v="96"/>
            <x v="97"/>
            <x v="98"/>
            <x v="99"/>
            <x v="100"/>
          </reference>
        </references>
      </pivotArea>
    </format>
    <format dxfId="222">
      <pivotArea dataOnly="0" labelOnly="1" fieldPosition="0">
        <references count="1">
          <reference field="2" count="6">
            <x v="179"/>
            <x v="180"/>
            <x v="181"/>
            <x v="182"/>
            <x v="183"/>
            <x v="184"/>
          </reference>
        </references>
      </pivotArea>
    </format>
    <format dxfId="221">
      <pivotArea field="5" type="button" dataOnly="0" labelOnly="1" outline="0" axis="axisRow" fieldPosition="0"/>
    </format>
    <format dxfId="220">
      <pivotArea dataOnly="0" labelOnly="1" fieldPosition="0">
        <references count="1">
          <reference field="2" count="6">
            <x v="48"/>
            <x v="49"/>
            <x v="50"/>
            <x v="51"/>
            <x v="52"/>
            <x v="53"/>
          </reference>
        </references>
      </pivotArea>
    </format>
    <format dxfId="219">
      <pivotArea dataOnly="0" labelOnly="1" grandCol="1" outline="0" fieldPosition="0"/>
    </format>
  </formats>
  <pivotTableStyleInfo name="PivotStyleMedium1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8.xml><?xml version="1.0" encoding="utf-8"?>
<pivotTableDefinition xmlns="http://schemas.openxmlformats.org/spreadsheetml/2006/main" xmlns:mc="http://schemas.openxmlformats.org/markup-compatibility/2006" xmlns:xr="http://schemas.microsoft.com/office/spreadsheetml/2014/revision" mc:Ignorable="xr" xr:uid="{14B1D412-D7C8-48FA-B6F2-CAB681114377}" name="PivotTable3" cacheId="1" applyNumberFormats="0" applyBorderFormats="0" applyFontFormats="0" applyPatternFormats="0" applyAlignmentFormats="0" applyWidthHeightFormats="1" dataCaption="Values" updatedVersion="8" minRefreshableVersion="3" useAutoFormatting="1" itemPrintTitles="1" createdVersion="8" indent="0" outline="1" outlineData="1" multipleFieldFilters="0" rowHeaderCaption="Stakeholder Group" colHeaderCaption="Level 1">
  <location ref="A10:H24" firstHeaderRow="1" firstDataRow="2" firstDataCol="1" rowPageCount="2" colPageCount="1"/>
  <pivotFields count="8">
    <pivotField axis="axisRow" showAll="0">
      <items count="14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t="default"/>
      </items>
    </pivotField>
    <pivotField axis="axisPage" showAll="0">
      <items count="17">
        <item x="0"/>
        <item x="4"/>
        <item x="5"/>
        <item x="6"/>
        <item x="12"/>
        <item x="13"/>
        <item x="7"/>
        <item x="14"/>
        <item x="8"/>
        <item x="9"/>
        <item x="1"/>
        <item x="10"/>
        <item x="11"/>
        <item x="2"/>
        <item x="3"/>
        <item x="15"/>
        <item t="default"/>
      </items>
    </pivotField>
    <pivotField axis="axisCol" showAll="0">
      <items count="261">
        <item x="0"/>
        <item x="1"/>
        <item x="2"/>
        <item x="3"/>
        <item x="4"/>
        <item x="5"/>
        <item m="1" x="165"/>
        <item m="1" x="207"/>
        <item m="1" x="166"/>
        <item m="1" x="208"/>
        <item m="1" x="167"/>
        <item m="1" x="209"/>
        <item m="1" x="168"/>
        <item m="1" x="169"/>
        <item m="1" x="210"/>
        <item x="45"/>
        <item x="46"/>
        <item x="47"/>
        <item x="48"/>
        <item x="49"/>
        <item x="50"/>
        <item x="51"/>
        <item m="1" x="248"/>
        <item m="1" x="181"/>
        <item m="1" x="252"/>
        <item m="1" x="249"/>
        <item m="1" x="250"/>
        <item x="53"/>
        <item m="1" x="253"/>
        <item m="1" x="251"/>
        <item m="1" x="254"/>
        <item m="1" x="182"/>
        <item m="1" x="255"/>
        <item x="55"/>
        <item x="56"/>
        <item x="57"/>
        <item x="58"/>
        <item x="59"/>
        <item x="60"/>
        <item m="1" x="183"/>
        <item x="62"/>
        <item m="1" x="225"/>
        <item m="1" x="226"/>
        <item x="63"/>
        <item m="1" x="227"/>
        <item m="1" x="228"/>
        <item m="1" x="229"/>
        <item m="1" x="230"/>
        <item x="64"/>
        <item x="65"/>
        <item x="66"/>
        <item x="67"/>
        <item x="68"/>
        <item x="69"/>
        <item m="1" x="193"/>
        <item m="1" x="194"/>
        <item m="1" x="195"/>
        <item m="1" x="196"/>
        <item m="1" x="231"/>
        <item m="1" x="232"/>
        <item m="1" x="233"/>
        <item m="1" x="234"/>
        <item x="124"/>
        <item x="125"/>
        <item x="126"/>
        <item x="127"/>
        <item x="128"/>
        <item x="129"/>
        <item x="130"/>
        <item m="1" x="184"/>
        <item m="1" x="235"/>
        <item m="1" x="185"/>
        <item m="1" x="236"/>
        <item x="133"/>
        <item x="134"/>
        <item x="135"/>
        <item x="136"/>
        <item x="137"/>
        <item x="138"/>
        <item m="1" x="186"/>
        <item m="1" x="187"/>
        <item m="1" x="188"/>
        <item m="1" x="189"/>
        <item m="1" x="190"/>
        <item m="1" x="191"/>
        <item x="74"/>
        <item x="75"/>
        <item x="76"/>
        <item x="77"/>
        <item x="78"/>
        <item x="79"/>
        <item m="1" x="197"/>
        <item m="1" x="198"/>
        <item m="1" x="199"/>
        <item m="1" x="200"/>
        <item x="145"/>
        <item x="146"/>
        <item x="147"/>
        <item x="148"/>
        <item x="149"/>
        <item x="150"/>
        <item x="151"/>
        <item x="152"/>
        <item m="1" x="237"/>
        <item x="153"/>
        <item m="1" x="238"/>
        <item x="154"/>
        <item x="155"/>
        <item m="1" x="239"/>
        <item m="1" x="240"/>
        <item m="1" x="241"/>
        <item x="84"/>
        <item x="85"/>
        <item m="1" x="242"/>
        <item m="1" x="201"/>
        <item m="1" x="202"/>
        <item m="1" x="243"/>
        <item m="1" x="244"/>
        <item m="1" x="203"/>
        <item m="1" x="245"/>
        <item m="1" x="204"/>
        <item m="1" x="246"/>
        <item m="1" x="205"/>
        <item m="1" x="206"/>
        <item m="1" x="247"/>
        <item x="92"/>
        <item x="93"/>
        <item x="94"/>
        <item x="95"/>
        <item x="96"/>
        <item x="97"/>
        <item x="98"/>
        <item x="99"/>
        <item x="100"/>
        <item m="1" x="211"/>
        <item x="101"/>
        <item x="11"/>
        <item x="12"/>
        <item x="13"/>
        <item x="14"/>
        <item x="15"/>
        <item x="16"/>
        <item m="1" x="170"/>
        <item m="1" x="171"/>
        <item m="1" x="172"/>
        <item m="1" x="173"/>
        <item m="1" x="174"/>
        <item m="1" x="175"/>
        <item m="1" x="176"/>
        <item x="17"/>
        <item m="1" x="212"/>
        <item m="1" x="213"/>
        <item m="1" x="214"/>
        <item m="1" x="215"/>
        <item m="1" x="216"/>
        <item m="1" x="217"/>
        <item x="102"/>
        <item x="103"/>
        <item x="104"/>
        <item x="105"/>
        <item x="106"/>
        <item x="107"/>
        <item x="108"/>
        <item m="1" x="177"/>
        <item m="1" x="178"/>
        <item x="111"/>
        <item x="112"/>
        <item x="113"/>
        <item x="114"/>
        <item x="115"/>
        <item x="116"/>
        <item x="117"/>
        <item x="118"/>
        <item x="119"/>
        <item x="120"/>
        <item m="1" x="218"/>
        <item x="121"/>
        <item x="122"/>
        <item x="123"/>
        <item x="24"/>
        <item x="25"/>
        <item x="26"/>
        <item x="27"/>
        <item x="28"/>
        <item x="29"/>
        <item x="30"/>
        <item x="31"/>
        <item m="1" x="192"/>
        <item x="33"/>
        <item m="1" x="219"/>
        <item m="1" x="220"/>
        <item m="1" x="221"/>
        <item m="1" x="222"/>
        <item m="1" x="223"/>
        <item m="1" x="224"/>
        <item x="34"/>
        <item x="35"/>
        <item x="36"/>
        <item x="37"/>
        <item x="38"/>
        <item x="39"/>
        <item x="40"/>
        <item m="1" x="179"/>
        <item m="1" x="256"/>
        <item x="42"/>
        <item m="1" x="257"/>
        <item x="43"/>
        <item m="1" x="180"/>
        <item m="1" x="258"/>
        <item m="1" x="259"/>
        <item x="156"/>
        <item x="6"/>
        <item x="7"/>
        <item x="8"/>
        <item x="9"/>
        <item x="10"/>
        <item x="18"/>
        <item x="19"/>
        <item x="20"/>
        <item x="21"/>
        <item x="22"/>
        <item x="23"/>
        <item m="1" x="157"/>
        <item m="1" x="158"/>
        <item m="1" x="159"/>
        <item x="52"/>
        <item x="54"/>
        <item x="61"/>
        <item x="70"/>
        <item m="1" x="160"/>
        <item m="1" x="161"/>
        <item x="73"/>
        <item m="1" x="162"/>
        <item x="81"/>
        <item x="82"/>
        <item x="83"/>
        <item x="86"/>
        <item x="87"/>
        <item x="88"/>
        <item x="89"/>
        <item x="90"/>
        <item x="91"/>
        <item m="1" x="163"/>
        <item x="109"/>
        <item x="110"/>
        <item x="131"/>
        <item x="132"/>
        <item x="139"/>
        <item x="140"/>
        <item x="141"/>
        <item x="142"/>
        <item m="1" x="164"/>
        <item x="144"/>
        <item x="32"/>
        <item x="41"/>
        <item x="44"/>
        <item x="71"/>
        <item x="72"/>
        <item x="80"/>
        <item x="143"/>
        <item t="default"/>
      </items>
    </pivotField>
    <pivotField showAll="0"/>
    <pivotField showAll="0"/>
    <pivotField axis="axisRow" showAll="0">
      <items count="14">
        <item sd="0" x="7"/>
        <item sd="0" x="5"/>
        <item sd="0" x="9"/>
        <item sd="0" x="2"/>
        <item sd="0" x="6"/>
        <item sd="0" x="11"/>
        <item sd="0" x="4"/>
        <item sd="0" x="0"/>
        <item sd="0" x="1"/>
        <item sd="0" x="10"/>
        <item sd="0" x="3"/>
        <item sd="0" x="8"/>
        <item sd="0" x="12"/>
        <item t="default" sd="0"/>
      </items>
    </pivotField>
    <pivotField axis="axisPage" showAll="0">
      <items count="4">
        <item x="0"/>
        <item x="1"/>
        <item x="2"/>
        <item t="default"/>
      </items>
    </pivotField>
    <pivotField dataField="1" showAll="0"/>
  </pivotFields>
  <rowFields count="2">
    <field x="5"/>
    <field x="0"/>
  </rowFields>
  <rowItems count="13">
    <i>
      <x/>
    </i>
    <i>
      <x v="1"/>
    </i>
    <i>
      <x v="2"/>
    </i>
    <i>
      <x v="3"/>
    </i>
    <i>
      <x v="4"/>
    </i>
    <i>
      <x v="5"/>
    </i>
    <i>
      <x v="6"/>
    </i>
    <i>
      <x v="7"/>
    </i>
    <i>
      <x v="8"/>
    </i>
    <i>
      <x v="9"/>
    </i>
    <i>
      <x v="10"/>
    </i>
    <i>
      <x v="11"/>
    </i>
    <i t="grand">
      <x/>
    </i>
  </rowItems>
  <colFields count="1">
    <field x="2"/>
  </colFields>
  <colItems count="7">
    <i>
      <x v="85"/>
    </i>
    <i>
      <x v="86"/>
    </i>
    <i>
      <x v="87"/>
    </i>
    <i>
      <x v="88"/>
    </i>
    <i>
      <x v="89"/>
    </i>
    <i>
      <x v="90"/>
    </i>
    <i t="grand">
      <x/>
    </i>
  </colItems>
  <pageFields count="2">
    <pageField fld="1" item="6" hier="-1"/>
    <pageField fld="6" item="0" hier="-1"/>
  </pageFields>
  <dataFields count="1">
    <dataField name="Number of responses" fld="7" baseField="0" baseItem="0"/>
  </dataFields>
  <formats count="46">
    <format dxfId="135">
      <pivotArea dataOnly="0" labelOnly="1" fieldPosition="0">
        <references count="1">
          <reference field="2" count="6">
            <x v="0"/>
            <x v="1"/>
            <x v="2"/>
            <x v="3"/>
            <x v="4"/>
            <x v="5"/>
          </reference>
        </references>
      </pivotArea>
    </format>
    <format dxfId="134">
      <pivotArea dataOnly="0" labelOnly="1" grandCol="1" outline="0" fieldPosition="0"/>
    </format>
    <format dxfId="133">
      <pivotArea type="all" dataOnly="0" outline="0" fieldPosition="0"/>
    </format>
    <format dxfId="132">
      <pivotArea outline="0" collapsedLevelsAreSubtotals="1" fieldPosition="0"/>
    </format>
    <format dxfId="131">
      <pivotArea type="origin" dataOnly="0" labelOnly="1" outline="0" fieldPosition="0"/>
    </format>
    <format dxfId="130">
      <pivotArea field="2" type="button" dataOnly="0" labelOnly="1" outline="0" axis="axisCol" fieldPosition="0"/>
    </format>
    <format dxfId="129">
      <pivotArea type="topRight" dataOnly="0" labelOnly="1" outline="0" fieldPosition="0"/>
    </format>
    <format dxfId="128">
      <pivotArea field="5" type="button" dataOnly="0" labelOnly="1" outline="0" axis="axisRow" fieldPosition="0"/>
    </format>
    <format dxfId="127">
      <pivotArea dataOnly="0" labelOnly="1" fieldPosition="0">
        <references count="1">
          <reference field="5" count="12">
            <x v="0"/>
            <x v="1"/>
            <x v="2"/>
            <x v="3"/>
            <x v="4"/>
            <x v="5"/>
            <x v="6"/>
            <x v="7"/>
            <x v="8"/>
            <x v="9"/>
            <x v="10"/>
            <x v="11"/>
          </reference>
        </references>
      </pivotArea>
    </format>
    <format dxfId="126">
      <pivotArea dataOnly="0" labelOnly="1" grandRow="1" outline="0" fieldPosition="0"/>
    </format>
    <format dxfId="125">
      <pivotArea dataOnly="0" labelOnly="1" fieldPosition="0">
        <references count="1">
          <reference field="2" count="6">
            <x v="0"/>
            <x v="1"/>
            <x v="2"/>
            <x v="3"/>
            <x v="4"/>
            <x v="5"/>
          </reference>
        </references>
      </pivotArea>
    </format>
    <format dxfId="124">
      <pivotArea dataOnly="0" labelOnly="1" grandCol="1" outline="0" fieldPosition="0"/>
    </format>
    <format dxfId="123">
      <pivotArea type="all" dataOnly="0" outline="0" fieldPosition="0"/>
    </format>
    <format dxfId="122">
      <pivotArea outline="0" collapsedLevelsAreSubtotals="1" fieldPosition="0"/>
    </format>
    <format dxfId="121">
      <pivotArea type="origin" dataOnly="0" labelOnly="1" outline="0" fieldPosition="0"/>
    </format>
    <format dxfId="120">
      <pivotArea field="2" type="button" dataOnly="0" labelOnly="1" outline="0" axis="axisCol" fieldPosition="0"/>
    </format>
    <format dxfId="119">
      <pivotArea type="topRight" dataOnly="0" labelOnly="1" outline="0" fieldPosition="0"/>
    </format>
    <format dxfId="118">
      <pivotArea field="5" type="button" dataOnly="0" labelOnly="1" outline="0" axis="axisRow" fieldPosition="0"/>
    </format>
    <format dxfId="117">
      <pivotArea dataOnly="0" labelOnly="1" fieldPosition="0">
        <references count="1">
          <reference field="5" count="12">
            <x v="0"/>
            <x v="1"/>
            <x v="2"/>
            <x v="3"/>
            <x v="4"/>
            <x v="5"/>
            <x v="6"/>
            <x v="7"/>
            <x v="8"/>
            <x v="9"/>
            <x v="10"/>
            <x v="11"/>
          </reference>
        </references>
      </pivotArea>
    </format>
    <format dxfId="116">
      <pivotArea dataOnly="0" labelOnly="1" grandRow="1" outline="0" fieldPosition="0"/>
    </format>
    <format dxfId="115">
      <pivotArea dataOnly="0" labelOnly="1" fieldPosition="0">
        <references count="1">
          <reference field="2" count="6">
            <x v="0"/>
            <x v="1"/>
            <x v="2"/>
            <x v="3"/>
            <x v="4"/>
            <x v="5"/>
          </reference>
        </references>
      </pivotArea>
    </format>
    <format dxfId="114">
      <pivotArea dataOnly="0" labelOnly="1" grandCol="1" outline="0" fieldPosition="0"/>
    </format>
    <format dxfId="113">
      <pivotArea type="all" dataOnly="0" outline="0" fieldPosition="0"/>
    </format>
    <format dxfId="112">
      <pivotArea outline="0" collapsedLevelsAreSubtotals="1" fieldPosition="0"/>
    </format>
    <format dxfId="111">
      <pivotArea type="origin" dataOnly="0" labelOnly="1" outline="0" fieldPosition="0"/>
    </format>
    <format dxfId="110">
      <pivotArea field="2" type="button" dataOnly="0" labelOnly="1" outline="0" axis="axisCol" fieldPosition="0"/>
    </format>
    <format dxfId="109">
      <pivotArea type="topRight" dataOnly="0" labelOnly="1" outline="0" fieldPosition="0"/>
    </format>
    <format dxfId="108">
      <pivotArea field="5" type="button" dataOnly="0" labelOnly="1" outline="0" axis="axisRow" fieldPosition="0"/>
    </format>
    <format dxfId="107">
      <pivotArea dataOnly="0" labelOnly="1" fieldPosition="0">
        <references count="1">
          <reference field="5" count="12">
            <x v="0"/>
            <x v="1"/>
            <x v="2"/>
            <x v="3"/>
            <x v="4"/>
            <x v="5"/>
            <x v="6"/>
            <x v="7"/>
            <x v="8"/>
            <x v="9"/>
            <x v="10"/>
            <x v="11"/>
          </reference>
        </references>
      </pivotArea>
    </format>
    <format dxfId="106">
      <pivotArea dataOnly="0" labelOnly="1" grandRow="1" outline="0" fieldPosition="0"/>
    </format>
    <format dxfId="105">
      <pivotArea dataOnly="0" labelOnly="1" fieldPosition="0">
        <references count="1">
          <reference field="2" count="6">
            <x v="0"/>
            <x v="1"/>
            <x v="2"/>
            <x v="3"/>
            <x v="4"/>
            <x v="5"/>
          </reference>
        </references>
      </pivotArea>
    </format>
    <format dxfId="104">
      <pivotArea dataOnly="0" labelOnly="1" grandCol="1" outline="0" fieldPosition="0"/>
    </format>
    <format dxfId="103">
      <pivotArea dataOnly="0" labelOnly="1" fieldPosition="0">
        <references count="1">
          <reference field="2" count="6">
            <x v="125"/>
            <x v="126"/>
            <x v="127"/>
            <x v="128"/>
            <x v="129"/>
            <x v="130"/>
          </reference>
        </references>
      </pivotArea>
    </format>
    <format dxfId="102">
      <pivotArea dataOnly="0" labelOnly="1" fieldPosition="0">
        <references count="1">
          <reference field="2" count="6">
            <x v="156"/>
            <x v="157"/>
            <x v="158"/>
            <x v="159"/>
            <x v="160"/>
            <x v="161"/>
          </reference>
        </references>
      </pivotArea>
    </format>
    <format dxfId="101">
      <pivotArea dataOnly="0" labelOnly="1" fieldPosition="0">
        <references count="1">
          <reference field="2" count="6">
            <x v="169"/>
            <x v="170"/>
            <x v="171"/>
            <x v="172"/>
            <x v="173"/>
            <x v="174"/>
          </reference>
        </references>
      </pivotArea>
    </format>
    <format dxfId="100">
      <pivotArea dataOnly="0" labelOnly="1" fieldPosition="0">
        <references count="1">
          <reference field="2" count="6">
            <x v="136"/>
            <x v="137"/>
            <x v="138"/>
            <x v="139"/>
            <x v="140"/>
            <x v="141"/>
          </reference>
        </references>
      </pivotArea>
    </format>
    <format dxfId="99">
      <pivotArea dataOnly="0" labelOnly="1" fieldPosition="0">
        <references count="1">
          <reference field="2" count="6">
            <x v="195"/>
            <x v="196"/>
            <x v="197"/>
            <x v="198"/>
            <x v="199"/>
            <x v="200"/>
          </reference>
        </references>
      </pivotArea>
    </format>
    <format dxfId="98">
      <pivotArea dataOnly="0" labelOnly="1" fieldPosition="0">
        <references count="1">
          <reference field="2" count="6">
            <x v="15"/>
            <x v="16"/>
            <x v="17"/>
            <x v="18"/>
            <x v="19"/>
            <x v="20"/>
          </reference>
        </references>
      </pivotArea>
    </format>
    <format dxfId="97">
      <pivotArea dataOnly="0" labelOnly="1" fieldPosition="0">
        <references count="1">
          <reference field="2" count="6">
            <x v="33"/>
            <x v="34"/>
            <x v="35"/>
            <x v="36"/>
            <x v="37"/>
            <x v="38"/>
          </reference>
        </references>
      </pivotArea>
    </format>
    <format dxfId="96">
      <pivotArea dataOnly="0" labelOnly="1" fieldPosition="0">
        <references count="1">
          <reference field="2" count="6">
            <x v="62"/>
            <x v="63"/>
            <x v="64"/>
            <x v="65"/>
            <x v="66"/>
            <x v="67"/>
          </reference>
        </references>
      </pivotArea>
    </format>
    <format dxfId="95">
      <pivotArea dataOnly="0" labelOnly="1" fieldPosition="0">
        <references count="1">
          <reference field="2" count="6">
            <x v="95"/>
            <x v="96"/>
            <x v="97"/>
            <x v="98"/>
            <x v="99"/>
            <x v="100"/>
          </reference>
        </references>
      </pivotArea>
    </format>
    <format dxfId="94">
      <pivotArea dataOnly="0" labelOnly="1" fieldPosition="0">
        <references count="1">
          <reference field="2" count="6">
            <x v="179"/>
            <x v="180"/>
            <x v="181"/>
            <x v="182"/>
            <x v="183"/>
            <x v="184"/>
          </reference>
        </references>
      </pivotArea>
    </format>
    <format dxfId="93">
      <pivotArea dataOnly="0" labelOnly="1" fieldPosition="0">
        <references count="1">
          <reference field="2" count="6">
            <x v="48"/>
            <x v="49"/>
            <x v="50"/>
            <x v="51"/>
            <x v="52"/>
            <x v="53"/>
          </reference>
        </references>
      </pivotArea>
    </format>
    <format dxfId="92">
      <pivotArea field="5" type="button" dataOnly="0" labelOnly="1" outline="0" axis="axisRow" fieldPosition="0"/>
    </format>
    <format dxfId="91">
      <pivotArea dataOnly="0" labelOnly="1" fieldPosition="0">
        <references count="1">
          <reference field="2" count="6">
            <x v="85"/>
            <x v="86"/>
            <x v="87"/>
            <x v="88"/>
            <x v="89"/>
            <x v="90"/>
          </reference>
        </references>
      </pivotArea>
    </format>
    <format dxfId="90">
      <pivotArea dataOnly="0" labelOnly="1" grandCol="1" outline="0" fieldPosition="0"/>
    </format>
  </formats>
  <pivotTableStyleInfo name="PivotStyleMedium1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9.xml><?xml version="1.0" encoding="utf-8"?>
<pivotTableDefinition xmlns="http://schemas.openxmlformats.org/spreadsheetml/2006/main" xmlns:mc="http://schemas.openxmlformats.org/markup-compatibility/2006" xmlns:xr="http://schemas.microsoft.com/office/spreadsheetml/2014/revision" mc:Ignorable="xr" xr:uid="{1EE8DC4D-4A63-494B-9795-58F2FD15DB19}" name="PivotTable1" cacheId="1" applyNumberFormats="0" applyBorderFormats="0" applyFontFormats="0" applyPatternFormats="0" applyAlignmentFormats="0" applyWidthHeightFormats="1" dataCaption="Values" updatedVersion="8" minRefreshableVersion="3" useAutoFormatting="1" colGrandTotals="0" itemPrintTitles="1" createdVersion="8" indent="0" outline="1" outlineData="1" multipleFieldFilters="0" rowHeaderCaption="Stakeholder Group" colHeaderCaption="Level 2">
  <location ref="J10:N19" firstHeaderRow="1" firstDataRow="2" firstDataCol="1" rowPageCount="2" colPageCount="1"/>
  <pivotFields count="8">
    <pivotField axis="axisRow" showAll="0">
      <items count="14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t="default"/>
      </items>
    </pivotField>
    <pivotField axis="axisPage" showAll="0">
      <items count="17">
        <item x="0"/>
        <item x="4"/>
        <item x="5"/>
        <item x="6"/>
        <item x="12"/>
        <item x="13"/>
        <item x="7"/>
        <item x="14"/>
        <item x="8"/>
        <item x="9"/>
        <item x="1"/>
        <item x="10"/>
        <item x="11"/>
        <item x="2"/>
        <item x="3"/>
        <item x="15"/>
        <item t="default"/>
      </items>
    </pivotField>
    <pivotField axis="axisCol" showAll="0">
      <items count="261">
        <item x="0"/>
        <item x="1"/>
        <item x="2"/>
        <item x="3"/>
        <item x="4"/>
        <item x="5"/>
        <item m="1" x="165"/>
        <item m="1" x="207"/>
        <item m="1" x="166"/>
        <item m="1" x="208"/>
        <item m="1" x="167"/>
        <item m="1" x="209"/>
        <item m="1" x="168"/>
        <item m="1" x="169"/>
        <item m="1" x="210"/>
        <item x="45"/>
        <item x="46"/>
        <item x="47"/>
        <item x="48"/>
        <item x="49"/>
        <item x="50"/>
        <item x="51"/>
        <item m="1" x="248"/>
        <item m="1" x="181"/>
        <item m="1" x="252"/>
        <item m="1" x="249"/>
        <item m="1" x="250"/>
        <item m="1" x="253"/>
        <item m="1" x="251"/>
        <item m="1" x="254"/>
        <item m="1" x="182"/>
        <item m="1" x="255"/>
        <item x="55"/>
        <item x="56"/>
        <item x="57"/>
        <item x="58"/>
        <item x="59"/>
        <item x="60"/>
        <item m="1" x="183"/>
        <item x="61"/>
        <item x="62"/>
        <item m="1" x="225"/>
        <item m="1" x="226"/>
        <item x="63"/>
        <item m="1" x="227"/>
        <item m="1" x="228"/>
        <item m="1" x="229"/>
        <item m="1" x="230"/>
        <item x="64"/>
        <item x="65"/>
        <item x="66"/>
        <item x="67"/>
        <item x="68"/>
        <item x="69"/>
        <item m="1" x="193"/>
        <item m="1" x="194"/>
        <item m="1" x="195"/>
        <item m="1" x="196"/>
        <item m="1" x="231"/>
        <item m="1" x="232"/>
        <item m="1" x="233"/>
        <item m="1" x="234"/>
        <item x="124"/>
        <item x="125"/>
        <item x="126"/>
        <item x="127"/>
        <item x="128"/>
        <item x="129"/>
        <item x="130"/>
        <item m="1" x="184"/>
        <item m="1" x="235"/>
        <item m="1" x="185"/>
        <item m="1" x="236"/>
        <item x="133"/>
        <item x="134"/>
        <item x="135"/>
        <item x="136"/>
        <item x="137"/>
        <item x="138"/>
        <item m="1" x="186"/>
        <item m="1" x="187"/>
        <item m="1" x="188"/>
        <item m="1" x="189"/>
        <item m="1" x="190"/>
        <item m="1" x="191"/>
        <item x="74"/>
        <item x="75"/>
        <item x="76"/>
        <item x="77"/>
        <item x="78"/>
        <item x="79"/>
        <item m="1" x="197"/>
        <item m="1" x="198"/>
        <item m="1" x="199"/>
        <item m="1" x="200"/>
        <item x="145"/>
        <item x="146"/>
        <item x="147"/>
        <item x="148"/>
        <item x="149"/>
        <item x="150"/>
        <item x="151"/>
        <item x="152"/>
        <item m="1" x="237"/>
        <item x="153"/>
        <item m="1" x="238"/>
        <item x="154"/>
        <item x="155"/>
        <item m="1" x="239"/>
        <item m="1" x="240"/>
        <item m="1" x="241"/>
        <item x="84"/>
        <item x="85"/>
        <item m="1" x="242"/>
        <item m="1" x="201"/>
        <item m="1" x="202"/>
        <item m="1" x="243"/>
        <item m="1" x="244"/>
        <item m="1" x="203"/>
        <item m="1" x="245"/>
        <item m="1" x="204"/>
        <item m="1" x="246"/>
        <item m="1" x="205"/>
        <item m="1" x="206"/>
        <item m="1" x="247"/>
        <item x="92"/>
        <item x="93"/>
        <item x="94"/>
        <item x="95"/>
        <item x="96"/>
        <item x="97"/>
        <item x="98"/>
        <item x="99"/>
        <item x="100"/>
        <item m="1" x="211"/>
        <item x="101"/>
        <item x="11"/>
        <item x="12"/>
        <item x="13"/>
        <item x="14"/>
        <item x="15"/>
        <item x="16"/>
        <item m="1" x="170"/>
        <item m="1" x="171"/>
        <item m="1" x="172"/>
        <item m="1" x="173"/>
        <item m="1" x="174"/>
        <item m="1" x="175"/>
        <item m="1" x="176"/>
        <item x="17"/>
        <item m="1" x="212"/>
        <item m="1" x="213"/>
        <item m="1" x="214"/>
        <item m="1" x="215"/>
        <item m="1" x="216"/>
        <item m="1" x="217"/>
        <item x="102"/>
        <item x="103"/>
        <item x="104"/>
        <item x="105"/>
        <item x="106"/>
        <item x="107"/>
        <item x="108"/>
        <item m="1" x="177"/>
        <item m="1" x="178"/>
        <item x="111"/>
        <item x="112"/>
        <item x="113"/>
        <item x="114"/>
        <item x="115"/>
        <item x="116"/>
        <item x="117"/>
        <item x="118"/>
        <item x="119"/>
        <item x="120"/>
        <item m="1" x="218"/>
        <item x="121"/>
        <item x="122"/>
        <item x="123"/>
        <item x="24"/>
        <item x="25"/>
        <item x="26"/>
        <item x="27"/>
        <item x="28"/>
        <item x="29"/>
        <item x="30"/>
        <item x="31"/>
        <item m="1" x="192"/>
        <item x="32"/>
        <item x="33"/>
        <item m="1" x="219"/>
        <item m="1" x="220"/>
        <item m="1" x="221"/>
        <item m="1" x="222"/>
        <item m="1" x="223"/>
        <item m="1" x="224"/>
        <item x="34"/>
        <item x="35"/>
        <item x="36"/>
        <item x="37"/>
        <item x="38"/>
        <item x="39"/>
        <item x="40"/>
        <item m="1" x="179"/>
        <item m="1" x="256"/>
        <item x="42"/>
        <item m="1" x="257"/>
        <item x="43"/>
        <item m="1" x="180"/>
        <item m="1" x="258"/>
        <item m="1" x="259"/>
        <item x="156"/>
        <item x="6"/>
        <item x="7"/>
        <item x="8"/>
        <item x="9"/>
        <item x="10"/>
        <item x="18"/>
        <item x="19"/>
        <item x="20"/>
        <item x="21"/>
        <item x="22"/>
        <item x="23"/>
        <item m="1" x="157"/>
        <item m="1" x="158"/>
        <item m="1" x="159"/>
        <item x="52"/>
        <item x="53"/>
        <item x="54"/>
        <item x="70"/>
        <item m="1" x="160"/>
        <item m="1" x="161"/>
        <item m="1" x="162"/>
        <item x="80"/>
        <item x="81"/>
        <item x="82"/>
        <item x="83"/>
        <item x="86"/>
        <item x="87"/>
        <item x="88"/>
        <item x="89"/>
        <item x="90"/>
        <item x="91"/>
        <item m="1" x="163"/>
        <item x="109"/>
        <item x="110"/>
        <item x="131"/>
        <item x="132"/>
        <item x="139"/>
        <item x="140"/>
        <item x="141"/>
        <item x="142"/>
        <item m="1" x="164"/>
        <item x="144"/>
        <item x="41"/>
        <item x="44"/>
        <item x="71"/>
        <item x="72"/>
        <item x="143"/>
        <item x="73"/>
        <item t="default"/>
      </items>
    </pivotField>
    <pivotField showAll="0"/>
    <pivotField axis="axisRow" showAll="0">
      <items count="9">
        <item sd="0" x="6"/>
        <item sd="0" x="4"/>
        <item sd="0" x="2"/>
        <item sd="0" x="5"/>
        <item sd="0" x="0"/>
        <item sd="0" x="1"/>
        <item sd="0" x="3"/>
        <item sd="0" x="7"/>
        <item t="default" sd="0"/>
      </items>
    </pivotField>
    <pivotField showAll="0"/>
    <pivotField axis="axisPage" showAll="0">
      <items count="4">
        <item x="0"/>
        <item x="1"/>
        <item x="2"/>
        <item t="default"/>
      </items>
    </pivotField>
    <pivotField dataField="1" showAll="0"/>
  </pivotFields>
  <rowFields count="2">
    <field x="4"/>
    <field x="0"/>
  </rowFields>
  <rowItems count="8">
    <i>
      <x/>
    </i>
    <i>
      <x v="1"/>
    </i>
    <i>
      <x v="2"/>
    </i>
    <i>
      <x v="3"/>
    </i>
    <i>
      <x v="4"/>
    </i>
    <i>
      <x v="5"/>
    </i>
    <i>
      <x v="6"/>
    </i>
    <i t="grand">
      <x/>
    </i>
  </rowItems>
  <colFields count="1">
    <field x="2"/>
  </colFields>
  <colItems count="4">
    <i>
      <x v="233"/>
    </i>
    <i>
      <x v="234"/>
    </i>
    <i>
      <x v="235"/>
    </i>
    <i>
      <x v="236"/>
    </i>
  </colItems>
  <pageFields count="2">
    <pageField fld="1" item="6" hier="-1"/>
    <pageField fld="6" item="1" hier="-1"/>
  </pageFields>
  <dataFields count="1">
    <dataField name="Number of responses" fld="7" baseField="0" baseItem="0"/>
  </dataFields>
  <formats count="42">
    <format dxfId="177">
      <pivotArea dataOnly="0" labelOnly="1" fieldPosition="0">
        <references count="1">
          <reference field="2" count="5">
            <x v="6"/>
            <x v="8"/>
            <x v="10"/>
            <x v="12"/>
            <x v="13"/>
          </reference>
        </references>
      </pivotArea>
    </format>
    <format dxfId="176">
      <pivotArea dataOnly="0" labelOnly="1" fieldPosition="0">
        <references count="1">
          <reference field="2" count="5">
            <x v="212"/>
            <x v="213"/>
            <x v="214"/>
            <x v="215"/>
            <x v="216"/>
          </reference>
        </references>
      </pivotArea>
    </format>
    <format dxfId="175">
      <pivotArea type="all" dataOnly="0" outline="0" fieldPosition="0"/>
    </format>
    <format dxfId="174">
      <pivotArea outline="0" collapsedLevelsAreSubtotals="1" fieldPosition="0"/>
    </format>
    <format dxfId="173">
      <pivotArea type="origin" dataOnly="0" labelOnly="1" outline="0" fieldPosition="0"/>
    </format>
    <format dxfId="172">
      <pivotArea field="2" type="button" dataOnly="0" labelOnly="1" outline="0" axis="axisCol" fieldPosition="0"/>
    </format>
    <format dxfId="171">
      <pivotArea type="topRight" dataOnly="0" labelOnly="1" outline="0" fieldPosition="0"/>
    </format>
    <format dxfId="170">
      <pivotArea field="4" type="button" dataOnly="0" labelOnly="1" outline="0" axis="axisRow" fieldPosition="0"/>
    </format>
    <format dxfId="169">
      <pivotArea dataOnly="0" labelOnly="1" fieldPosition="0">
        <references count="1">
          <reference field="4" count="7">
            <x v="0"/>
            <x v="1"/>
            <x v="2"/>
            <x v="3"/>
            <x v="4"/>
            <x v="5"/>
            <x v="6"/>
          </reference>
        </references>
      </pivotArea>
    </format>
    <format dxfId="168">
      <pivotArea dataOnly="0" labelOnly="1" grandRow="1" outline="0" fieldPosition="0"/>
    </format>
    <format dxfId="167">
      <pivotArea dataOnly="0" labelOnly="1" fieldPosition="0">
        <references count="1">
          <reference field="2" count="5">
            <x v="212"/>
            <x v="213"/>
            <x v="214"/>
            <x v="215"/>
            <x v="216"/>
          </reference>
        </references>
      </pivotArea>
    </format>
    <format dxfId="166">
      <pivotArea type="all" dataOnly="0" outline="0" fieldPosition="0"/>
    </format>
    <format dxfId="165">
      <pivotArea outline="0" collapsedLevelsAreSubtotals="1" fieldPosition="0"/>
    </format>
    <format dxfId="164">
      <pivotArea type="origin" dataOnly="0" labelOnly="1" outline="0" fieldPosition="0"/>
    </format>
    <format dxfId="163">
      <pivotArea field="2" type="button" dataOnly="0" labelOnly="1" outline="0" axis="axisCol" fieldPosition="0"/>
    </format>
    <format dxfId="162">
      <pivotArea type="topRight" dataOnly="0" labelOnly="1" outline="0" fieldPosition="0"/>
    </format>
    <format dxfId="161">
      <pivotArea field="4" type="button" dataOnly="0" labelOnly="1" outline="0" axis="axisRow" fieldPosition="0"/>
    </format>
    <format dxfId="160">
      <pivotArea dataOnly="0" labelOnly="1" fieldPosition="0">
        <references count="1">
          <reference field="4" count="7">
            <x v="0"/>
            <x v="1"/>
            <x v="2"/>
            <x v="3"/>
            <x v="4"/>
            <x v="5"/>
            <x v="6"/>
          </reference>
        </references>
      </pivotArea>
    </format>
    <format dxfId="159">
      <pivotArea dataOnly="0" labelOnly="1" grandRow="1" outline="0" fieldPosition="0"/>
    </format>
    <format dxfId="158">
      <pivotArea dataOnly="0" labelOnly="1" fieldPosition="0">
        <references count="1">
          <reference field="2" count="5">
            <x v="212"/>
            <x v="213"/>
            <x v="214"/>
            <x v="215"/>
            <x v="216"/>
          </reference>
        </references>
      </pivotArea>
    </format>
    <format dxfId="157">
      <pivotArea type="all" dataOnly="0" outline="0" fieldPosition="0"/>
    </format>
    <format dxfId="156">
      <pivotArea outline="0" collapsedLevelsAreSubtotals="1" fieldPosition="0"/>
    </format>
    <format dxfId="155">
      <pivotArea type="origin" dataOnly="0" labelOnly="1" outline="0" fieldPosition="0"/>
    </format>
    <format dxfId="154">
      <pivotArea field="2" type="button" dataOnly="0" labelOnly="1" outline="0" axis="axisCol" fieldPosition="0"/>
    </format>
    <format dxfId="153">
      <pivotArea type="topRight" dataOnly="0" labelOnly="1" outline="0" fieldPosition="0"/>
    </format>
    <format dxfId="152">
      <pivotArea field="4" type="button" dataOnly="0" labelOnly="1" outline="0" axis="axisRow" fieldPosition="0"/>
    </format>
    <format dxfId="151">
      <pivotArea dataOnly="0" labelOnly="1" fieldPosition="0">
        <references count="1">
          <reference field="4" count="7">
            <x v="0"/>
            <x v="1"/>
            <x v="2"/>
            <x v="3"/>
            <x v="4"/>
            <x v="5"/>
            <x v="6"/>
          </reference>
        </references>
      </pivotArea>
    </format>
    <format dxfId="150">
      <pivotArea dataOnly="0" labelOnly="1" grandRow="1" outline="0" fieldPosition="0"/>
    </format>
    <format dxfId="149">
      <pivotArea dataOnly="0" labelOnly="1" fieldPosition="0">
        <references count="1">
          <reference field="2" count="5">
            <x v="212"/>
            <x v="213"/>
            <x v="214"/>
            <x v="215"/>
            <x v="216"/>
          </reference>
        </references>
      </pivotArea>
    </format>
    <format dxfId="148">
      <pivotArea dataOnly="0" labelOnly="1" fieldPosition="0">
        <references count="1">
          <reference field="2" count="5">
            <x v="131"/>
            <x v="132"/>
            <x v="133"/>
            <x v="135"/>
            <x v="243"/>
          </reference>
        </references>
      </pivotArea>
    </format>
    <format dxfId="147">
      <pivotArea dataOnly="0" labelOnly="1" fieldPosition="0">
        <references count="1">
          <reference field="2" count="7">
            <x v="162"/>
            <x v="165"/>
            <x v="166"/>
            <x v="167"/>
            <x v="168"/>
            <x v="244"/>
            <x v="245"/>
          </reference>
        </references>
      </pivotArea>
    </format>
    <format dxfId="146">
      <pivotArea dataOnly="0" labelOnly="1" fieldPosition="0">
        <references count="1">
          <reference field="2" count="3">
            <x v="176"/>
            <x v="177"/>
            <x v="178"/>
          </reference>
        </references>
      </pivotArea>
    </format>
    <format dxfId="145">
      <pivotArea dataOnly="0" labelOnly="1" fieldPosition="0">
        <references count="1">
          <reference field="2" count="7">
            <x v="149"/>
            <x v="217"/>
            <x v="218"/>
            <x v="219"/>
            <x v="220"/>
            <x v="221"/>
            <x v="222"/>
          </reference>
        </references>
      </pivotArea>
    </format>
    <format dxfId="144">
      <pivotArea dataOnly="0" labelOnly="1" fieldPosition="0">
        <references count="1">
          <reference field="2" count="5">
            <x v="202"/>
            <x v="205"/>
            <x v="207"/>
            <x v="254"/>
            <x v="255"/>
          </reference>
        </references>
      </pivotArea>
    </format>
    <format dxfId="143">
      <pivotArea dataOnly="0" labelOnly="1" fieldPosition="0">
        <references count="1">
          <reference field="2" count="4">
            <x v="21"/>
            <x v="226"/>
            <x v="227"/>
            <x v="228"/>
          </reference>
        </references>
      </pivotArea>
    </format>
    <format dxfId="142">
      <pivotArea dataOnly="0" labelOnly="1" fieldPosition="0">
        <references count="1">
          <reference field="2" count="3">
            <x v="39"/>
            <x v="40"/>
            <x v="43"/>
          </reference>
        </references>
      </pivotArea>
    </format>
    <format dxfId="141">
      <pivotArea dataOnly="0" labelOnly="1" fieldPosition="0">
        <references count="1">
          <reference field="2" count="3">
            <x v="68"/>
            <x v="246"/>
            <x v="247"/>
          </reference>
        </references>
      </pivotArea>
    </format>
    <format dxfId="140">
      <pivotArea dataOnly="0" labelOnly="1" fieldPosition="0">
        <references count="1">
          <reference field="2" count="5">
            <x v="101"/>
            <x v="102"/>
            <x v="104"/>
            <x v="106"/>
            <x v="107"/>
          </reference>
        </references>
      </pivotArea>
    </format>
    <format dxfId="139">
      <pivotArea dataOnly="0" labelOnly="1" fieldPosition="0">
        <references count="1">
          <reference field="2" count="4">
            <x v="185"/>
            <x v="186"/>
            <x v="188"/>
            <x v="189"/>
          </reference>
        </references>
      </pivotArea>
    </format>
    <format dxfId="138">
      <pivotArea dataOnly="0" labelOnly="1" fieldPosition="0">
        <references count="1">
          <reference field="2" count="4">
            <x v="229"/>
            <x v="256"/>
            <x v="257"/>
            <x v="259"/>
          </reference>
        </references>
      </pivotArea>
    </format>
    <format dxfId="137">
      <pivotArea field="4" type="button" dataOnly="0" labelOnly="1" outline="0" axis="axisRow" fieldPosition="0"/>
    </format>
    <format dxfId="136">
      <pivotArea dataOnly="0" labelOnly="1" fieldPosition="0">
        <references count="1">
          <reference field="2" count="4">
            <x v="233"/>
            <x v="234"/>
            <x v="235"/>
            <x v="236"/>
          </reference>
        </references>
      </pivotArea>
    </format>
  </formats>
  <pivotTableStyleInfo name="PivotStyleMedium1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0.xml><?xml version="1.0" encoding="utf-8"?>
<pivotTableDefinition xmlns="http://schemas.openxmlformats.org/spreadsheetml/2006/main" xmlns:mc="http://schemas.openxmlformats.org/markup-compatibility/2006" xmlns:xr="http://schemas.microsoft.com/office/spreadsheetml/2014/revision" mc:Ignorable="xr" xr:uid="{1FF52B36-64BA-40B0-8272-D3E6597DA9E8}" name="PivotTable1" cacheId="1" applyNumberFormats="0" applyBorderFormats="0" applyFontFormats="0" applyPatternFormats="0" applyAlignmentFormats="0" applyWidthHeightFormats="1" dataCaption="Values" updatedVersion="8" minRefreshableVersion="3" useAutoFormatting="1" colGrandTotals="0" itemPrintTitles="1" createdVersion="8" indent="0" outline="1" outlineData="1" multipleFieldFilters="0" rowHeaderCaption="Stakeholder Group" colHeaderCaption="Level 2">
  <location ref="F10:L19" firstHeaderRow="1" firstDataRow="2" firstDataCol="1" rowPageCount="2" colPageCount="1"/>
  <pivotFields count="8">
    <pivotField axis="axisRow" showAll="0">
      <items count="14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t="default"/>
      </items>
    </pivotField>
    <pivotField axis="axisPage" showAll="0">
      <items count="17">
        <item x="0"/>
        <item x="4"/>
        <item x="5"/>
        <item x="6"/>
        <item x="12"/>
        <item x="13"/>
        <item x="7"/>
        <item x="14"/>
        <item x="8"/>
        <item x="9"/>
        <item x="1"/>
        <item x="10"/>
        <item x="11"/>
        <item x="2"/>
        <item x="3"/>
        <item x="15"/>
        <item t="default"/>
      </items>
    </pivotField>
    <pivotField axis="axisCol" showAll="0">
      <items count="261">
        <item x="0"/>
        <item x="1"/>
        <item x="2"/>
        <item x="3"/>
        <item x="4"/>
        <item x="5"/>
        <item m="1" x="165"/>
        <item m="1" x="207"/>
        <item m="1" x="166"/>
        <item m="1" x="208"/>
        <item m="1" x="167"/>
        <item m="1" x="209"/>
        <item m="1" x="168"/>
        <item m="1" x="169"/>
        <item m="1" x="210"/>
        <item x="45"/>
        <item x="46"/>
        <item x="47"/>
        <item x="48"/>
        <item x="49"/>
        <item x="50"/>
        <item x="51"/>
        <item m="1" x="248"/>
        <item m="1" x="181"/>
        <item m="1" x="252"/>
        <item m="1" x="249"/>
        <item m="1" x="250"/>
        <item m="1" x="253"/>
        <item m="1" x="251"/>
        <item m="1" x="254"/>
        <item m="1" x="182"/>
        <item m="1" x="255"/>
        <item x="55"/>
        <item x="56"/>
        <item x="57"/>
        <item x="58"/>
        <item x="59"/>
        <item x="60"/>
        <item m="1" x="183"/>
        <item x="61"/>
        <item x="62"/>
        <item m="1" x="225"/>
        <item m="1" x="226"/>
        <item x="63"/>
        <item m="1" x="227"/>
        <item m="1" x="228"/>
        <item m="1" x="229"/>
        <item m="1" x="230"/>
        <item x="64"/>
        <item x="65"/>
        <item x="66"/>
        <item x="67"/>
        <item x="68"/>
        <item x="69"/>
        <item m="1" x="193"/>
        <item m="1" x="194"/>
        <item m="1" x="195"/>
        <item m="1" x="196"/>
        <item m="1" x="231"/>
        <item m="1" x="232"/>
        <item m="1" x="233"/>
        <item m="1" x="234"/>
        <item x="124"/>
        <item x="125"/>
        <item x="126"/>
        <item x="127"/>
        <item x="128"/>
        <item x="129"/>
        <item x="130"/>
        <item m="1" x="184"/>
        <item m="1" x="235"/>
        <item m="1" x="185"/>
        <item m="1" x="236"/>
        <item x="133"/>
        <item x="134"/>
        <item x="135"/>
        <item x="136"/>
        <item x="137"/>
        <item x="138"/>
        <item m="1" x="186"/>
        <item m="1" x="187"/>
        <item m="1" x="188"/>
        <item m="1" x="189"/>
        <item m="1" x="190"/>
        <item m="1" x="191"/>
        <item x="74"/>
        <item x="75"/>
        <item x="76"/>
        <item x="77"/>
        <item x="78"/>
        <item x="79"/>
        <item m="1" x="197"/>
        <item m="1" x="198"/>
        <item m="1" x="199"/>
        <item m="1" x="200"/>
        <item x="145"/>
        <item x="146"/>
        <item x="147"/>
        <item x="148"/>
        <item x="149"/>
        <item x="150"/>
        <item x="151"/>
        <item x="152"/>
        <item m="1" x="237"/>
        <item x="153"/>
        <item m="1" x="238"/>
        <item x="154"/>
        <item x="155"/>
        <item m="1" x="239"/>
        <item m="1" x="240"/>
        <item m="1" x="241"/>
        <item x="84"/>
        <item x="85"/>
        <item m="1" x="242"/>
        <item m="1" x="201"/>
        <item m="1" x="202"/>
        <item m="1" x="243"/>
        <item m="1" x="244"/>
        <item m="1" x="203"/>
        <item m="1" x="245"/>
        <item m="1" x="204"/>
        <item m="1" x="246"/>
        <item m="1" x="205"/>
        <item m="1" x="206"/>
        <item m="1" x="247"/>
        <item x="92"/>
        <item x="93"/>
        <item x="94"/>
        <item x="95"/>
        <item x="96"/>
        <item x="97"/>
        <item x="98"/>
        <item x="99"/>
        <item x="100"/>
        <item m="1" x="211"/>
        <item x="101"/>
        <item x="11"/>
        <item x="12"/>
        <item x="13"/>
        <item x="14"/>
        <item x="15"/>
        <item x="16"/>
        <item m="1" x="170"/>
        <item m="1" x="171"/>
        <item m="1" x="172"/>
        <item m="1" x="173"/>
        <item m="1" x="174"/>
        <item m="1" x="175"/>
        <item m="1" x="176"/>
        <item x="17"/>
        <item m="1" x="212"/>
        <item m="1" x="213"/>
        <item m="1" x="214"/>
        <item m="1" x="215"/>
        <item m="1" x="216"/>
        <item m="1" x="217"/>
        <item x="102"/>
        <item x="103"/>
        <item x="104"/>
        <item x="105"/>
        <item x="106"/>
        <item x="107"/>
        <item x="108"/>
        <item m="1" x="177"/>
        <item m="1" x="178"/>
        <item x="111"/>
        <item x="112"/>
        <item x="113"/>
        <item x="114"/>
        <item x="115"/>
        <item x="116"/>
        <item x="117"/>
        <item x="118"/>
        <item x="119"/>
        <item x="120"/>
        <item m="1" x="218"/>
        <item x="121"/>
        <item x="122"/>
        <item x="123"/>
        <item x="24"/>
        <item x="25"/>
        <item x="26"/>
        <item x="27"/>
        <item x="28"/>
        <item x="29"/>
        <item x="30"/>
        <item x="31"/>
        <item m="1" x="192"/>
        <item x="32"/>
        <item x="33"/>
        <item m="1" x="219"/>
        <item m="1" x="220"/>
        <item m="1" x="221"/>
        <item m="1" x="222"/>
        <item m="1" x="223"/>
        <item m="1" x="224"/>
        <item x="34"/>
        <item x="35"/>
        <item x="36"/>
        <item x="37"/>
        <item x="38"/>
        <item x="39"/>
        <item x="40"/>
        <item m="1" x="179"/>
        <item m="1" x="256"/>
        <item x="42"/>
        <item m="1" x="257"/>
        <item x="43"/>
        <item m="1" x="180"/>
        <item m="1" x="258"/>
        <item m="1" x="259"/>
        <item x="156"/>
        <item x="6"/>
        <item x="7"/>
        <item x="8"/>
        <item x="9"/>
        <item x="10"/>
        <item x="18"/>
        <item x="19"/>
        <item x="20"/>
        <item x="21"/>
        <item x="22"/>
        <item x="23"/>
        <item m="1" x="157"/>
        <item m="1" x="158"/>
        <item m="1" x="159"/>
        <item x="52"/>
        <item x="53"/>
        <item x="54"/>
        <item x="70"/>
        <item m="1" x="160"/>
        <item m="1" x="161"/>
        <item m="1" x="162"/>
        <item x="80"/>
        <item x="81"/>
        <item x="82"/>
        <item x="83"/>
        <item x="86"/>
        <item x="87"/>
        <item x="88"/>
        <item x="89"/>
        <item x="90"/>
        <item x="91"/>
        <item m="1" x="163"/>
        <item x="109"/>
        <item x="110"/>
        <item x="131"/>
        <item x="132"/>
        <item x="139"/>
        <item x="140"/>
        <item x="141"/>
        <item x="142"/>
        <item m="1" x="164"/>
        <item x="144"/>
        <item x="41"/>
        <item x="44"/>
        <item x="71"/>
        <item x="72"/>
        <item x="143"/>
        <item x="73"/>
        <item t="default"/>
      </items>
    </pivotField>
    <pivotField showAll="0"/>
    <pivotField axis="axisRow" showAll="0">
      <items count="9">
        <item sd="0" x="6"/>
        <item sd="0" x="4"/>
        <item sd="0" x="2"/>
        <item sd="0" x="5"/>
        <item sd="0" x="0"/>
        <item sd="0" x="1"/>
        <item sd="0" x="3"/>
        <item sd="0" x="7"/>
        <item t="default" sd="0"/>
      </items>
    </pivotField>
    <pivotField showAll="0"/>
    <pivotField axis="axisPage" showAll="0">
      <items count="4">
        <item x="0"/>
        <item x="1"/>
        <item x="2"/>
        <item t="default"/>
      </items>
    </pivotField>
    <pivotField dataField="1" showAll="0"/>
  </pivotFields>
  <rowFields count="2">
    <field x="4"/>
    <field x="0"/>
  </rowFields>
  <rowItems count="8">
    <i>
      <x/>
    </i>
    <i>
      <x v="1"/>
    </i>
    <i>
      <x v="2"/>
    </i>
    <i>
      <x v="3"/>
    </i>
    <i>
      <x v="4"/>
    </i>
    <i>
      <x v="5"/>
    </i>
    <i>
      <x v="6"/>
    </i>
    <i t="grand">
      <x/>
    </i>
  </rowItems>
  <colFields count="1">
    <field x="2"/>
  </colFields>
  <colItems count="6">
    <i>
      <x v="237"/>
    </i>
    <i>
      <x v="238"/>
    </i>
    <i>
      <x v="239"/>
    </i>
    <i>
      <x v="240"/>
    </i>
    <i>
      <x v="241"/>
    </i>
    <i>
      <x v="242"/>
    </i>
  </colItems>
  <pageFields count="2">
    <pageField fld="1" item="8" hier="-1"/>
    <pageField fld="6" item="1" hier="-1"/>
  </pageFields>
  <dataFields count="1">
    <dataField name="Number of responses" fld="7" baseField="0" baseItem="0"/>
  </dataFields>
  <formats count="43">
    <format dxfId="42">
      <pivotArea dataOnly="0" labelOnly="1" fieldPosition="0">
        <references count="1">
          <reference field="2" count="5">
            <x v="6"/>
            <x v="8"/>
            <x v="10"/>
            <x v="12"/>
            <x v="13"/>
          </reference>
        </references>
      </pivotArea>
    </format>
    <format dxfId="41">
      <pivotArea dataOnly="0" labelOnly="1" fieldPosition="0">
        <references count="1">
          <reference field="2" count="5">
            <x v="212"/>
            <x v="213"/>
            <x v="214"/>
            <x v="215"/>
            <x v="216"/>
          </reference>
        </references>
      </pivotArea>
    </format>
    <format dxfId="40">
      <pivotArea type="all" dataOnly="0" outline="0" fieldPosition="0"/>
    </format>
    <format dxfId="39">
      <pivotArea outline="0" collapsedLevelsAreSubtotals="1" fieldPosition="0"/>
    </format>
    <format dxfId="38">
      <pivotArea type="origin" dataOnly="0" labelOnly="1" outline="0" fieldPosition="0"/>
    </format>
    <format dxfId="37">
      <pivotArea field="2" type="button" dataOnly="0" labelOnly="1" outline="0" axis="axisCol" fieldPosition="0"/>
    </format>
    <format dxfId="36">
      <pivotArea type="topRight" dataOnly="0" labelOnly="1" outline="0" fieldPosition="0"/>
    </format>
    <format dxfId="35">
      <pivotArea field="4" type="button" dataOnly="0" labelOnly="1" outline="0" axis="axisRow" fieldPosition="0"/>
    </format>
    <format dxfId="34">
      <pivotArea dataOnly="0" labelOnly="1" fieldPosition="0">
        <references count="1">
          <reference field="4" count="7">
            <x v="0"/>
            <x v="1"/>
            <x v="2"/>
            <x v="3"/>
            <x v="4"/>
            <x v="5"/>
            <x v="6"/>
          </reference>
        </references>
      </pivotArea>
    </format>
    <format dxfId="33">
      <pivotArea dataOnly="0" labelOnly="1" grandRow="1" outline="0" fieldPosition="0"/>
    </format>
    <format dxfId="32">
      <pivotArea dataOnly="0" labelOnly="1" fieldPosition="0">
        <references count="1">
          <reference field="2" count="5">
            <x v="212"/>
            <x v="213"/>
            <x v="214"/>
            <x v="215"/>
            <x v="216"/>
          </reference>
        </references>
      </pivotArea>
    </format>
    <format dxfId="31">
      <pivotArea type="all" dataOnly="0" outline="0" fieldPosition="0"/>
    </format>
    <format dxfId="30">
      <pivotArea outline="0" collapsedLevelsAreSubtotals="1" fieldPosition="0"/>
    </format>
    <format dxfId="29">
      <pivotArea type="origin" dataOnly="0" labelOnly="1" outline="0" fieldPosition="0"/>
    </format>
    <format dxfId="28">
      <pivotArea field="2" type="button" dataOnly="0" labelOnly="1" outline="0" axis="axisCol" fieldPosition="0"/>
    </format>
    <format dxfId="27">
      <pivotArea type="topRight" dataOnly="0" labelOnly="1" outline="0" fieldPosition="0"/>
    </format>
    <format dxfId="26">
      <pivotArea field="4" type="button" dataOnly="0" labelOnly="1" outline="0" axis="axisRow" fieldPosition="0"/>
    </format>
    <format dxfId="25">
      <pivotArea dataOnly="0" labelOnly="1" fieldPosition="0">
        <references count="1">
          <reference field="4" count="7">
            <x v="0"/>
            <x v="1"/>
            <x v="2"/>
            <x v="3"/>
            <x v="4"/>
            <x v="5"/>
            <x v="6"/>
          </reference>
        </references>
      </pivotArea>
    </format>
    <format dxfId="24">
      <pivotArea dataOnly="0" labelOnly="1" grandRow="1" outline="0" fieldPosition="0"/>
    </format>
    <format dxfId="23">
      <pivotArea dataOnly="0" labelOnly="1" fieldPosition="0">
        <references count="1">
          <reference field="2" count="5">
            <x v="212"/>
            <x v="213"/>
            <x v="214"/>
            <x v="215"/>
            <x v="216"/>
          </reference>
        </references>
      </pivotArea>
    </format>
    <format dxfId="22">
      <pivotArea type="all" dataOnly="0" outline="0" fieldPosition="0"/>
    </format>
    <format dxfId="21">
      <pivotArea outline="0" collapsedLevelsAreSubtotals="1" fieldPosition="0"/>
    </format>
    <format dxfId="20">
      <pivotArea type="origin" dataOnly="0" labelOnly="1" outline="0" fieldPosition="0"/>
    </format>
    <format dxfId="19">
      <pivotArea field="2" type="button" dataOnly="0" labelOnly="1" outline="0" axis="axisCol" fieldPosition="0"/>
    </format>
    <format dxfId="18">
      <pivotArea type="topRight" dataOnly="0" labelOnly="1" outline="0" fieldPosition="0"/>
    </format>
    <format dxfId="17">
      <pivotArea field="4" type="button" dataOnly="0" labelOnly="1" outline="0" axis="axisRow" fieldPosition="0"/>
    </format>
    <format dxfId="16">
      <pivotArea dataOnly="0" labelOnly="1" fieldPosition="0">
        <references count="1">
          <reference field="4" count="7">
            <x v="0"/>
            <x v="1"/>
            <x v="2"/>
            <x v="3"/>
            <x v="4"/>
            <x v="5"/>
            <x v="6"/>
          </reference>
        </references>
      </pivotArea>
    </format>
    <format dxfId="15">
      <pivotArea dataOnly="0" labelOnly="1" grandRow="1" outline="0" fieldPosition="0"/>
    </format>
    <format dxfId="14">
      <pivotArea dataOnly="0" labelOnly="1" fieldPosition="0">
        <references count="1">
          <reference field="2" count="5">
            <x v="212"/>
            <x v="213"/>
            <x v="214"/>
            <x v="215"/>
            <x v="216"/>
          </reference>
        </references>
      </pivotArea>
    </format>
    <format dxfId="13">
      <pivotArea dataOnly="0" labelOnly="1" fieldPosition="0">
        <references count="1">
          <reference field="2" count="5">
            <x v="131"/>
            <x v="132"/>
            <x v="133"/>
            <x v="135"/>
            <x v="243"/>
          </reference>
        </references>
      </pivotArea>
    </format>
    <format dxfId="12">
      <pivotArea dataOnly="0" labelOnly="1" fieldPosition="0">
        <references count="1">
          <reference field="2" count="7">
            <x v="162"/>
            <x v="165"/>
            <x v="166"/>
            <x v="167"/>
            <x v="168"/>
            <x v="244"/>
            <x v="245"/>
          </reference>
        </references>
      </pivotArea>
    </format>
    <format dxfId="11">
      <pivotArea dataOnly="0" labelOnly="1" fieldPosition="0">
        <references count="1">
          <reference field="2" count="3">
            <x v="176"/>
            <x v="177"/>
            <x v="178"/>
          </reference>
        </references>
      </pivotArea>
    </format>
    <format dxfId="10">
      <pivotArea dataOnly="0" labelOnly="1" fieldPosition="0">
        <references count="1">
          <reference field="2" count="7">
            <x v="149"/>
            <x v="217"/>
            <x v="218"/>
            <x v="219"/>
            <x v="220"/>
            <x v="221"/>
            <x v="222"/>
          </reference>
        </references>
      </pivotArea>
    </format>
    <format dxfId="9">
      <pivotArea dataOnly="0" labelOnly="1" fieldPosition="0">
        <references count="1">
          <reference field="2" count="5">
            <x v="202"/>
            <x v="205"/>
            <x v="207"/>
            <x v="254"/>
            <x v="255"/>
          </reference>
        </references>
      </pivotArea>
    </format>
    <format dxfId="8">
      <pivotArea dataOnly="0" labelOnly="1" fieldPosition="0">
        <references count="1">
          <reference field="2" count="4">
            <x v="21"/>
            <x v="226"/>
            <x v="227"/>
            <x v="228"/>
          </reference>
        </references>
      </pivotArea>
    </format>
    <format dxfId="7">
      <pivotArea dataOnly="0" labelOnly="1" fieldPosition="0">
        <references count="1">
          <reference field="2" count="3">
            <x v="39"/>
            <x v="40"/>
            <x v="43"/>
          </reference>
        </references>
      </pivotArea>
    </format>
    <format dxfId="6">
      <pivotArea dataOnly="0" labelOnly="1" fieldPosition="0">
        <references count="1">
          <reference field="2" count="3">
            <x v="68"/>
            <x v="246"/>
            <x v="247"/>
          </reference>
        </references>
      </pivotArea>
    </format>
    <format dxfId="5">
      <pivotArea dataOnly="0" labelOnly="1" fieldPosition="0">
        <references count="1">
          <reference field="2" count="5">
            <x v="101"/>
            <x v="102"/>
            <x v="104"/>
            <x v="106"/>
            <x v="107"/>
          </reference>
        </references>
      </pivotArea>
    </format>
    <format dxfId="4">
      <pivotArea dataOnly="0" labelOnly="1" fieldPosition="0">
        <references count="1">
          <reference field="2" count="4">
            <x v="185"/>
            <x v="186"/>
            <x v="188"/>
            <x v="189"/>
          </reference>
        </references>
      </pivotArea>
    </format>
    <format dxfId="3">
      <pivotArea dataOnly="0" labelOnly="1" fieldPosition="0">
        <references count="1">
          <reference field="2" count="4">
            <x v="229"/>
            <x v="256"/>
            <x v="257"/>
            <x v="259"/>
          </reference>
        </references>
      </pivotArea>
    </format>
    <format dxfId="2">
      <pivotArea dataOnly="0" labelOnly="1" fieldPosition="0">
        <references count="1">
          <reference field="2" count="4">
            <x v="233"/>
            <x v="234"/>
            <x v="235"/>
            <x v="236"/>
          </reference>
        </references>
      </pivotArea>
    </format>
    <format dxfId="1">
      <pivotArea field="4" type="button" dataOnly="0" labelOnly="1" outline="0" axis="axisRow" fieldPosition="0"/>
    </format>
    <format dxfId="0">
      <pivotArea dataOnly="0" labelOnly="1" fieldPosition="0">
        <references count="1">
          <reference field="2" count="6">
            <x v="237"/>
            <x v="238"/>
            <x v="239"/>
            <x v="240"/>
            <x v="241"/>
            <x v="242"/>
          </reference>
        </references>
      </pivotArea>
    </format>
  </formats>
  <pivotTableStyleInfo name="PivotStyleMedium1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1.xml><?xml version="1.0" encoding="utf-8"?>
<pivotTableDefinition xmlns="http://schemas.openxmlformats.org/spreadsheetml/2006/main" xmlns:mc="http://schemas.openxmlformats.org/markup-compatibility/2006" xmlns:xr="http://schemas.microsoft.com/office/spreadsheetml/2014/revision" mc:Ignorable="xr" xr:uid="{BF764EE8-0D6D-46B7-A8F0-6E866084E06D}" name="PivotTable3" cacheId="1" applyNumberFormats="0" applyBorderFormats="0" applyFontFormats="0" applyPatternFormats="0" applyAlignmentFormats="0" applyWidthHeightFormats="1" dataCaption="Values" updatedVersion="8" minRefreshableVersion="3" useAutoFormatting="1" itemPrintTitles="1" createdVersion="8" indent="0" outline="1" outlineData="1" multipleFieldFilters="0" rowHeaderCaption="Stakeholder Group" colHeaderCaption="Level 1">
  <location ref="A10:D24" firstHeaderRow="1" firstDataRow="2" firstDataCol="1" rowPageCount="2" colPageCount="1"/>
  <pivotFields count="8">
    <pivotField axis="axisRow" showAll="0">
      <items count="14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t="default"/>
      </items>
    </pivotField>
    <pivotField axis="axisPage" showAll="0">
      <items count="17">
        <item x="0"/>
        <item x="4"/>
        <item x="5"/>
        <item x="6"/>
        <item x="12"/>
        <item x="13"/>
        <item x="7"/>
        <item x="14"/>
        <item x="8"/>
        <item x="9"/>
        <item x="1"/>
        <item x="10"/>
        <item x="11"/>
        <item x="2"/>
        <item x="3"/>
        <item x="15"/>
        <item t="default"/>
      </items>
    </pivotField>
    <pivotField axis="axisCol" showAll="0">
      <items count="261">
        <item x="0"/>
        <item x="1"/>
        <item x="2"/>
        <item x="3"/>
        <item x="4"/>
        <item x="5"/>
        <item m="1" x="165"/>
        <item m="1" x="207"/>
        <item m="1" x="166"/>
        <item m="1" x="208"/>
        <item m="1" x="167"/>
        <item m="1" x="209"/>
        <item m="1" x="168"/>
        <item m="1" x="169"/>
        <item m="1" x="210"/>
        <item x="45"/>
        <item x="46"/>
        <item x="47"/>
        <item x="48"/>
        <item x="49"/>
        <item x="50"/>
        <item x="51"/>
        <item m="1" x="248"/>
        <item m="1" x="181"/>
        <item m="1" x="252"/>
        <item m="1" x="249"/>
        <item m="1" x="250"/>
        <item x="53"/>
        <item m="1" x="253"/>
        <item m="1" x="251"/>
        <item m="1" x="254"/>
        <item m="1" x="182"/>
        <item m="1" x="255"/>
        <item x="55"/>
        <item x="56"/>
        <item x="57"/>
        <item x="58"/>
        <item x="59"/>
        <item x="60"/>
        <item m="1" x="183"/>
        <item x="62"/>
        <item m="1" x="225"/>
        <item m="1" x="226"/>
        <item x="63"/>
        <item m="1" x="227"/>
        <item m="1" x="228"/>
        <item m="1" x="229"/>
        <item m="1" x="230"/>
        <item x="64"/>
        <item x="65"/>
        <item x="66"/>
        <item x="67"/>
        <item x="68"/>
        <item x="69"/>
        <item m="1" x="193"/>
        <item m="1" x="194"/>
        <item m="1" x="195"/>
        <item m="1" x="196"/>
        <item m="1" x="231"/>
        <item m="1" x="232"/>
        <item m="1" x="233"/>
        <item m="1" x="234"/>
        <item x="124"/>
        <item x="125"/>
        <item x="126"/>
        <item x="127"/>
        <item x="128"/>
        <item x="129"/>
        <item x="130"/>
        <item m="1" x="184"/>
        <item m="1" x="235"/>
        <item m="1" x="185"/>
        <item m="1" x="236"/>
        <item x="133"/>
        <item x="134"/>
        <item x="135"/>
        <item x="136"/>
        <item x="137"/>
        <item x="138"/>
        <item m="1" x="186"/>
        <item m="1" x="187"/>
        <item m="1" x="188"/>
        <item m="1" x="189"/>
        <item m="1" x="190"/>
        <item m="1" x="191"/>
        <item x="74"/>
        <item x="75"/>
        <item x="76"/>
        <item x="77"/>
        <item x="78"/>
        <item x="79"/>
        <item m="1" x="197"/>
        <item m="1" x="198"/>
        <item m="1" x="199"/>
        <item m="1" x="200"/>
        <item x="145"/>
        <item x="146"/>
        <item x="147"/>
        <item x="148"/>
        <item x="149"/>
        <item x="150"/>
        <item x="151"/>
        <item x="152"/>
        <item m="1" x="237"/>
        <item x="153"/>
        <item m="1" x="238"/>
        <item x="154"/>
        <item x="155"/>
        <item m="1" x="239"/>
        <item m="1" x="240"/>
        <item m="1" x="241"/>
        <item x="84"/>
        <item x="85"/>
        <item m="1" x="242"/>
        <item m="1" x="201"/>
        <item m="1" x="202"/>
        <item m="1" x="243"/>
        <item m="1" x="244"/>
        <item m="1" x="203"/>
        <item m="1" x="245"/>
        <item m="1" x="204"/>
        <item m="1" x="246"/>
        <item m="1" x="205"/>
        <item m="1" x="206"/>
        <item m="1" x="247"/>
        <item x="92"/>
        <item x="93"/>
        <item x="94"/>
        <item x="95"/>
        <item x="96"/>
        <item x="97"/>
        <item x="98"/>
        <item x="99"/>
        <item x="100"/>
        <item m="1" x="211"/>
        <item x="101"/>
        <item x="11"/>
        <item x="12"/>
        <item x="13"/>
        <item x="14"/>
        <item x="15"/>
        <item x="16"/>
        <item m="1" x="170"/>
        <item m="1" x="171"/>
        <item m="1" x="172"/>
        <item m="1" x="173"/>
        <item m="1" x="174"/>
        <item m="1" x="175"/>
        <item m="1" x="176"/>
        <item x="17"/>
        <item m="1" x="212"/>
        <item m="1" x="213"/>
        <item m="1" x="214"/>
        <item m="1" x="215"/>
        <item m="1" x="216"/>
        <item m="1" x="217"/>
        <item x="102"/>
        <item x="103"/>
        <item x="104"/>
        <item x="105"/>
        <item x="106"/>
        <item x="107"/>
        <item x="108"/>
        <item m="1" x="177"/>
        <item m="1" x="178"/>
        <item x="111"/>
        <item x="112"/>
        <item x="113"/>
        <item x="114"/>
        <item x="115"/>
        <item x="116"/>
        <item x="117"/>
        <item x="118"/>
        <item x="119"/>
        <item x="120"/>
        <item m="1" x="218"/>
        <item x="121"/>
        <item x="122"/>
        <item x="123"/>
        <item x="24"/>
        <item x="25"/>
        <item x="26"/>
        <item x="27"/>
        <item x="28"/>
        <item x="29"/>
        <item x="30"/>
        <item x="31"/>
        <item m="1" x="192"/>
        <item x="33"/>
        <item m="1" x="219"/>
        <item m="1" x="220"/>
        <item m="1" x="221"/>
        <item m="1" x="222"/>
        <item m="1" x="223"/>
        <item m="1" x="224"/>
        <item x="34"/>
        <item x="35"/>
        <item x="36"/>
        <item x="37"/>
        <item x="38"/>
        <item x="39"/>
        <item x="40"/>
        <item m="1" x="179"/>
        <item m="1" x="256"/>
        <item x="42"/>
        <item m="1" x="257"/>
        <item x="43"/>
        <item m="1" x="180"/>
        <item m="1" x="258"/>
        <item m="1" x="259"/>
        <item x="156"/>
        <item x="6"/>
        <item x="7"/>
        <item x="8"/>
        <item x="9"/>
        <item x="10"/>
        <item x="18"/>
        <item x="19"/>
        <item x="20"/>
        <item x="21"/>
        <item x="22"/>
        <item x="23"/>
        <item m="1" x="157"/>
        <item m="1" x="158"/>
        <item m="1" x="159"/>
        <item x="52"/>
        <item x="54"/>
        <item x="61"/>
        <item x="70"/>
        <item m="1" x="160"/>
        <item m="1" x="161"/>
        <item x="73"/>
        <item m="1" x="162"/>
        <item x="81"/>
        <item x="82"/>
        <item x="83"/>
        <item x="86"/>
        <item x="87"/>
        <item x="88"/>
        <item x="89"/>
        <item x="90"/>
        <item x="91"/>
        <item m="1" x="163"/>
        <item x="109"/>
        <item x="110"/>
        <item x="131"/>
        <item x="132"/>
        <item x="139"/>
        <item x="140"/>
        <item x="141"/>
        <item x="142"/>
        <item m="1" x="164"/>
        <item x="144"/>
        <item x="32"/>
        <item x="41"/>
        <item x="44"/>
        <item x="71"/>
        <item x="72"/>
        <item x="80"/>
        <item x="143"/>
        <item t="default"/>
      </items>
    </pivotField>
    <pivotField showAll="0"/>
    <pivotField showAll="0"/>
    <pivotField axis="axisRow" showAll="0">
      <items count="14">
        <item sd="0" x="7"/>
        <item sd="0" x="5"/>
        <item sd="0" x="9"/>
        <item sd="0" x="2"/>
        <item sd="0" x="6"/>
        <item sd="0" x="11"/>
        <item sd="0" x="4"/>
        <item sd="0" x="0"/>
        <item sd="0" x="1"/>
        <item sd="0" x="10"/>
        <item sd="0" x="3"/>
        <item sd="0" x="8"/>
        <item sd="0" x="12"/>
        <item t="default" sd="0"/>
      </items>
    </pivotField>
    <pivotField axis="axisPage" showAll="0">
      <items count="4">
        <item x="0"/>
        <item x="1"/>
        <item x="2"/>
        <item t="default"/>
      </items>
    </pivotField>
    <pivotField dataField="1" showAll="0"/>
  </pivotFields>
  <rowFields count="2">
    <field x="5"/>
    <field x="0"/>
  </rowFields>
  <rowItems count="13">
    <i>
      <x/>
    </i>
    <i>
      <x v="1"/>
    </i>
    <i>
      <x v="2"/>
    </i>
    <i>
      <x v="3"/>
    </i>
    <i>
      <x v="4"/>
    </i>
    <i>
      <x v="5"/>
    </i>
    <i>
      <x v="6"/>
    </i>
    <i>
      <x v="7"/>
    </i>
    <i>
      <x v="8"/>
    </i>
    <i>
      <x v="9"/>
    </i>
    <i>
      <x v="10"/>
    </i>
    <i>
      <x v="11"/>
    </i>
    <i t="grand">
      <x/>
    </i>
  </rowItems>
  <colFields count="1">
    <field x="2"/>
  </colFields>
  <colItems count="3">
    <i>
      <x v="111"/>
    </i>
    <i>
      <x v="112"/>
    </i>
    <i t="grand">
      <x/>
    </i>
  </colItems>
  <pageFields count="2">
    <pageField fld="1" item="8" hier="-1"/>
    <pageField fld="6" item="0" hier="-1"/>
  </pageFields>
  <dataFields count="1">
    <dataField name="Number of responses" fld="7" baseField="0" baseItem="0"/>
  </dataFields>
  <formats count="47">
    <format dxfId="89">
      <pivotArea dataOnly="0" labelOnly="1" fieldPosition="0">
        <references count="1">
          <reference field="2" count="6">
            <x v="0"/>
            <x v="1"/>
            <x v="2"/>
            <x v="3"/>
            <x v="4"/>
            <x v="5"/>
          </reference>
        </references>
      </pivotArea>
    </format>
    <format dxfId="88">
      <pivotArea dataOnly="0" labelOnly="1" grandCol="1" outline="0" fieldPosition="0"/>
    </format>
    <format dxfId="87">
      <pivotArea type="all" dataOnly="0" outline="0" fieldPosition="0"/>
    </format>
    <format dxfId="86">
      <pivotArea outline="0" collapsedLevelsAreSubtotals="1" fieldPosition="0"/>
    </format>
    <format dxfId="85">
      <pivotArea type="origin" dataOnly="0" labelOnly="1" outline="0" fieldPosition="0"/>
    </format>
    <format dxfId="84">
      <pivotArea field="2" type="button" dataOnly="0" labelOnly="1" outline="0" axis="axisCol" fieldPosition="0"/>
    </format>
    <format dxfId="83">
      <pivotArea type="topRight" dataOnly="0" labelOnly="1" outline="0" fieldPosition="0"/>
    </format>
    <format dxfId="82">
      <pivotArea field="5" type="button" dataOnly="0" labelOnly="1" outline="0" axis="axisRow" fieldPosition="0"/>
    </format>
    <format dxfId="81">
      <pivotArea dataOnly="0" labelOnly="1" fieldPosition="0">
        <references count="1">
          <reference field="5" count="12">
            <x v="0"/>
            <x v="1"/>
            <x v="2"/>
            <x v="3"/>
            <x v="4"/>
            <x v="5"/>
            <x v="6"/>
            <x v="7"/>
            <x v="8"/>
            <x v="9"/>
            <x v="10"/>
            <x v="11"/>
          </reference>
        </references>
      </pivotArea>
    </format>
    <format dxfId="80">
      <pivotArea dataOnly="0" labelOnly="1" grandRow="1" outline="0" fieldPosition="0"/>
    </format>
    <format dxfId="79">
      <pivotArea dataOnly="0" labelOnly="1" fieldPosition="0">
        <references count="1">
          <reference field="2" count="6">
            <x v="0"/>
            <x v="1"/>
            <x v="2"/>
            <x v="3"/>
            <x v="4"/>
            <x v="5"/>
          </reference>
        </references>
      </pivotArea>
    </format>
    <format dxfId="78">
      <pivotArea dataOnly="0" labelOnly="1" grandCol="1" outline="0" fieldPosition="0"/>
    </format>
    <format dxfId="77">
      <pivotArea type="all" dataOnly="0" outline="0" fieldPosition="0"/>
    </format>
    <format dxfId="76">
      <pivotArea outline="0" collapsedLevelsAreSubtotals="1" fieldPosition="0"/>
    </format>
    <format dxfId="75">
      <pivotArea type="origin" dataOnly="0" labelOnly="1" outline="0" fieldPosition="0"/>
    </format>
    <format dxfId="74">
      <pivotArea field="2" type="button" dataOnly="0" labelOnly="1" outline="0" axis="axisCol" fieldPosition="0"/>
    </format>
    <format dxfId="73">
      <pivotArea type="topRight" dataOnly="0" labelOnly="1" outline="0" fieldPosition="0"/>
    </format>
    <format dxfId="72">
      <pivotArea field="5" type="button" dataOnly="0" labelOnly="1" outline="0" axis="axisRow" fieldPosition="0"/>
    </format>
    <format dxfId="71">
      <pivotArea dataOnly="0" labelOnly="1" fieldPosition="0">
        <references count="1">
          <reference field="5" count="12">
            <x v="0"/>
            <x v="1"/>
            <x v="2"/>
            <x v="3"/>
            <x v="4"/>
            <x v="5"/>
            <x v="6"/>
            <x v="7"/>
            <x v="8"/>
            <x v="9"/>
            <x v="10"/>
            <x v="11"/>
          </reference>
        </references>
      </pivotArea>
    </format>
    <format dxfId="70">
      <pivotArea dataOnly="0" labelOnly="1" grandRow="1" outline="0" fieldPosition="0"/>
    </format>
    <format dxfId="69">
      <pivotArea dataOnly="0" labelOnly="1" fieldPosition="0">
        <references count="1">
          <reference field="2" count="6">
            <x v="0"/>
            <x v="1"/>
            <x v="2"/>
            <x v="3"/>
            <x v="4"/>
            <x v="5"/>
          </reference>
        </references>
      </pivotArea>
    </format>
    <format dxfId="68">
      <pivotArea dataOnly="0" labelOnly="1" grandCol="1" outline="0" fieldPosition="0"/>
    </format>
    <format dxfId="67">
      <pivotArea type="all" dataOnly="0" outline="0" fieldPosition="0"/>
    </format>
    <format dxfId="66">
      <pivotArea outline="0" collapsedLevelsAreSubtotals="1" fieldPosition="0"/>
    </format>
    <format dxfId="65">
      <pivotArea type="origin" dataOnly="0" labelOnly="1" outline="0" fieldPosition="0"/>
    </format>
    <format dxfId="64">
      <pivotArea field="2" type="button" dataOnly="0" labelOnly="1" outline="0" axis="axisCol" fieldPosition="0"/>
    </format>
    <format dxfId="63">
      <pivotArea type="topRight" dataOnly="0" labelOnly="1" outline="0" fieldPosition="0"/>
    </format>
    <format dxfId="62">
      <pivotArea field="5" type="button" dataOnly="0" labelOnly="1" outline="0" axis="axisRow" fieldPosition="0"/>
    </format>
    <format dxfId="61">
      <pivotArea dataOnly="0" labelOnly="1" fieldPosition="0">
        <references count="1">
          <reference field="5" count="12">
            <x v="0"/>
            <x v="1"/>
            <x v="2"/>
            <x v="3"/>
            <x v="4"/>
            <x v="5"/>
            <x v="6"/>
            <x v="7"/>
            <x v="8"/>
            <x v="9"/>
            <x v="10"/>
            <x v="11"/>
          </reference>
        </references>
      </pivotArea>
    </format>
    <format dxfId="60">
      <pivotArea dataOnly="0" labelOnly="1" grandRow="1" outline="0" fieldPosition="0"/>
    </format>
    <format dxfId="59">
      <pivotArea dataOnly="0" labelOnly="1" fieldPosition="0">
        <references count="1">
          <reference field="2" count="6">
            <x v="0"/>
            <x v="1"/>
            <x v="2"/>
            <x v="3"/>
            <x v="4"/>
            <x v="5"/>
          </reference>
        </references>
      </pivotArea>
    </format>
    <format dxfId="58">
      <pivotArea dataOnly="0" labelOnly="1" grandCol="1" outline="0" fieldPosition="0"/>
    </format>
    <format dxfId="57">
      <pivotArea dataOnly="0" labelOnly="1" fieldPosition="0">
        <references count="1">
          <reference field="2" count="6">
            <x v="125"/>
            <x v="126"/>
            <x v="127"/>
            <x v="128"/>
            <x v="129"/>
            <x v="130"/>
          </reference>
        </references>
      </pivotArea>
    </format>
    <format dxfId="56">
      <pivotArea dataOnly="0" labelOnly="1" fieldPosition="0">
        <references count="1">
          <reference field="2" count="6">
            <x v="156"/>
            <x v="157"/>
            <x v="158"/>
            <x v="159"/>
            <x v="160"/>
            <x v="161"/>
          </reference>
        </references>
      </pivotArea>
    </format>
    <format dxfId="55">
      <pivotArea dataOnly="0" labelOnly="1" fieldPosition="0">
        <references count="1">
          <reference field="2" count="6">
            <x v="169"/>
            <x v="170"/>
            <x v="171"/>
            <x v="172"/>
            <x v="173"/>
            <x v="174"/>
          </reference>
        </references>
      </pivotArea>
    </format>
    <format dxfId="54">
      <pivotArea dataOnly="0" labelOnly="1" fieldPosition="0">
        <references count="1">
          <reference field="2" count="6">
            <x v="136"/>
            <x v="137"/>
            <x v="138"/>
            <x v="139"/>
            <x v="140"/>
            <x v="141"/>
          </reference>
        </references>
      </pivotArea>
    </format>
    <format dxfId="53">
      <pivotArea dataOnly="0" labelOnly="1" fieldPosition="0">
        <references count="1">
          <reference field="2" count="6">
            <x v="195"/>
            <x v="196"/>
            <x v="197"/>
            <x v="198"/>
            <x v="199"/>
            <x v="200"/>
          </reference>
        </references>
      </pivotArea>
    </format>
    <format dxfId="52">
      <pivotArea dataOnly="0" labelOnly="1" fieldPosition="0">
        <references count="1">
          <reference field="2" count="6">
            <x v="15"/>
            <x v="16"/>
            <x v="17"/>
            <x v="18"/>
            <x v="19"/>
            <x v="20"/>
          </reference>
        </references>
      </pivotArea>
    </format>
    <format dxfId="51">
      <pivotArea dataOnly="0" labelOnly="1" fieldPosition="0">
        <references count="1">
          <reference field="2" count="6">
            <x v="33"/>
            <x v="34"/>
            <x v="35"/>
            <x v="36"/>
            <x v="37"/>
            <x v="38"/>
          </reference>
        </references>
      </pivotArea>
    </format>
    <format dxfId="50">
      <pivotArea dataOnly="0" labelOnly="1" fieldPosition="0">
        <references count="1">
          <reference field="2" count="6">
            <x v="62"/>
            <x v="63"/>
            <x v="64"/>
            <x v="65"/>
            <x v="66"/>
            <x v="67"/>
          </reference>
        </references>
      </pivotArea>
    </format>
    <format dxfId="49">
      <pivotArea dataOnly="0" labelOnly="1" fieldPosition="0">
        <references count="1">
          <reference field="2" count="6">
            <x v="95"/>
            <x v="96"/>
            <x v="97"/>
            <x v="98"/>
            <x v="99"/>
            <x v="100"/>
          </reference>
        </references>
      </pivotArea>
    </format>
    <format dxfId="48">
      <pivotArea dataOnly="0" labelOnly="1" fieldPosition="0">
        <references count="1">
          <reference field="2" count="6">
            <x v="179"/>
            <x v="180"/>
            <x v="181"/>
            <x v="182"/>
            <x v="183"/>
            <x v="184"/>
          </reference>
        </references>
      </pivotArea>
    </format>
    <format dxfId="47">
      <pivotArea dataOnly="0" labelOnly="1" fieldPosition="0">
        <references count="1">
          <reference field="2" count="6">
            <x v="48"/>
            <x v="49"/>
            <x v="50"/>
            <x v="51"/>
            <x v="52"/>
            <x v="53"/>
          </reference>
        </references>
      </pivotArea>
    </format>
    <format dxfId="46">
      <pivotArea dataOnly="0" labelOnly="1" fieldPosition="0">
        <references count="1">
          <reference field="2" count="6">
            <x v="85"/>
            <x v="86"/>
            <x v="87"/>
            <x v="88"/>
            <x v="89"/>
            <x v="90"/>
          </reference>
        </references>
      </pivotArea>
    </format>
    <format dxfId="45">
      <pivotArea field="5" type="button" dataOnly="0" labelOnly="1" outline="0" axis="axisRow" fieldPosition="0"/>
    </format>
    <format dxfId="44">
      <pivotArea dataOnly="0" labelOnly="1" fieldPosition="0">
        <references count="1">
          <reference field="2" count="2">
            <x v="111"/>
            <x v="112"/>
          </reference>
        </references>
      </pivotArea>
    </format>
    <format dxfId="43">
      <pivotArea dataOnly="0" labelOnly="1" grandCol="1" outline="0" fieldPosition="0"/>
    </format>
  </formats>
  <pivotTableStyleInfo name="PivotStyleMedium1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IFAC">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Angsana New"/>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IFAC" id="{F399683E-8970-4B5E-9F95-FC81B1E2318B}" vid="{25000FE3-6A63-4E83-9509-101D4FD9CEBD}"/>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ivotTable" Target="../pivotTables/pivotTable3.xml"/><Relationship Id="rId1" Type="http://schemas.openxmlformats.org/officeDocument/2006/relationships/pivotTable" Target="../pivotTables/pivotTable2.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pivotTable" Target="../pivotTables/pivotTable5.xml"/><Relationship Id="rId1" Type="http://schemas.openxmlformats.org/officeDocument/2006/relationships/pivotTable" Target="../pivotTables/pivotTable4.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pivotTable" Target="../pivotTables/pivotTable7.xml"/><Relationship Id="rId1" Type="http://schemas.openxmlformats.org/officeDocument/2006/relationships/pivotTable" Target="../pivotTables/pivotTable6.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pivotTable" Target="../pivotTables/pivotTable9.xml"/><Relationship Id="rId1" Type="http://schemas.openxmlformats.org/officeDocument/2006/relationships/pivotTable" Target="../pivotTables/pivotTable8.x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ivotTable" Target="../pivotTables/pivotTable11.xml"/><Relationship Id="rId1" Type="http://schemas.openxmlformats.org/officeDocument/2006/relationships/pivotTable" Target="../pivotTables/pivotTable10.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ivotTable" Target="../pivotTables/pivotTable13.xml"/><Relationship Id="rId1" Type="http://schemas.openxmlformats.org/officeDocument/2006/relationships/pivotTable" Target="../pivotTables/pivotTable12.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ivotTable" Target="../pivotTables/pivotTable15.xml"/><Relationship Id="rId1" Type="http://schemas.openxmlformats.org/officeDocument/2006/relationships/pivotTable" Target="../pivotTables/pivotTable14.xml"/></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ivotTable" Target="../pivotTables/pivotTable17.xml"/><Relationship Id="rId1" Type="http://schemas.openxmlformats.org/officeDocument/2006/relationships/pivotTable" Target="../pivotTables/pivotTable16.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pivotTable" Target="../pivotTables/pivotTable19.xml"/><Relationship Id="rId1" Type="http://schemas.openxmlformats.org/officeDocument/2006/relationships/pivotTable" Target="../pivotTables/pivotTable18.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13.bin"/><Relationship Id="rId2" Type="http://schemas.openxmlformats.org/officeDocument/2006/relationships/pivotTable" Target="../pivotTables/pivotTable21.xml"/><Relationship Id="rId1" Type="http://schemas.openxmlformats.org/officeDocument/2006/relationships/pivotTable" Target="../pivotTables/pivotTable20.xml"/></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pivotTable" Target="../pivotTables/pivotTable23.xml"/><Relationship Id="rId1" Type="http://schemas.openxmlformats.org/officeDocument/2006/relationships/pivotTable" Target="../pivotTables/pivotTable22.xml"/></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pivotTable" Target="../pivotTables/pivotTable25.xml"/><Relationship Id="rId1" Type="http://schemas.openxmlformats.org/officeDocument/2006/relationships/pivotTable" Target="../pivotTables/pivotTable24.xml"/></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pivotTable" Target="../pivotTables/pivotTable27.xml"/><Relationship Id="rId1" Type="http://schemas.openxmlformats.org/officeDocument/2006/relationships/pivotTable" Target="../pivotTables/pivotTable26.xml"/></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ivotTable" Target="../pivotTables/pivotTable29.xml"/><Relationship Id="rId1" Type="http://schemas.openxmlformats.org/officeDocument/2006/relationships/pivotTable" Target="../pivotTables/pivotTable28.xml"/></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18.bin"/><Relationship Id="rId2" Type="http://schemas.openxmlformats.org/officeDocument/2006/relationships/pivotTable" Target="../pivotTables/pivotTable31.xml"/><Relationship Id="rId1" Type="http://schemas.openxmlformats.org/officeDocument/2006/relationships/pivotTable" Target="../pivotTables/pivotTable3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650CB6-99BA-4157-B9BE-249F2B89B5DB}">
  <dimension ref="A1:C144"/>
  <sheetViews>
    <sheetView workbookViewId="0">
      <selection activeCell="C2" sqref="C2:C144"/>
    </sheetView>
  </sheetViews>
  <sheetFormatPr defaultColWidth="8.88671875" defaultRowHeight="13.2" x14ac:dyDescent="0.25"/>
  <cols>
    <col min="1" max="1" width="123" style="5" bestFit="1" customWidth="1"/>
    <col min="2" max="2" width="45.33203125" style="5" bestFit="1" customWidth="1"/>
    <col min="3" max="16384" width="8.88671875" style="5"/>
  </cols>
  <sheetData>
    <row r="1" spans="1:3" x14ac:dyDescent="0.25">
      <c r="A1" s="4" t="s">
        <v>0</v>
      </c>
      <c r="B1" s="4" t="s">
        <v>1</v>
      </c>
      <c r="C1" s="4" t="s">
        <v>296</v>
      </c>
    </row>
    <row r="2" spans="1:3" x14ac:dyDescent="0.25">
      <c r="A2" s="6" t="s">
        <v>2</v>
      </c>
      <c r="B2" s="5" t="s">
        <v>3</v>
      </c>
      <c r="C2" s="5" t="s">
        <v>3</v>
      </c>
    </row>
    <row r="3" spans="1:3" x14ac:dyDescent="0.25">
      <c r="A3" s="7" t="s">
        <v>4</v>
      </c>
      <c r="B3" s="5" t="s">
        <v>3</v>
      </c>
      <c r="C3" s="5" t="s">
        <v>3</v>
      </c>
    </row>
    <row r="4" spans="1:3" x14ac:dyDescent="0.25">
      <c r="A4" s="6" t="s">
        <v>5</v>
      </c>
      <c r="B4" s="5" t="s">
        <v>3</v>
      </c>
      <c r="C4" s="5" t="s">
        <v>3</v>
      </c>
    </row>
    <row r="5" spans="1:3" x14ac:dyDescent="0.25">
      <c r="A5" s="7" t="s">
        <v>6</v>
      </c>
      <c r="B5" s="5" t="s">
        <v>3</v>
      </c>
      <c r="C5" s="5" t="s">
        <v>3</v>
      </c>
    </row>
    <row r="6" spans="1:3" x14ac:dyDescent="0.25">
      <c r="A6" s="6" t="s">
        <v>7</v>
      </c>
      <c r="B6" s="5" t="s">
        <v>8</v>
      </c>
      <c r="C6" s="5" t="s">
        <v>8</v>
      </c>
    </row>
    <row r="7" spans="1:3" x14ac:dyDescent="0.25">
      <c r="A7" s="7" t="s">
        <v>9</v>
      </c>
      <c r="B7" s="5" t="s">
        <v>8</v>
      </c>
      <c r="C7" s="5" t="s">
        <v>8</v>
      </c>
    </row>
    <row r="8" spans="1:3" x14ac:dyDescent="0.25">
      <c r="A8" s="6" t="s">
        <v>10</v>
      </c>
      <c r="B8" s="5" t="s">
        <v>8</v>
      </c>
      <c r="C8" s="5" t="s">
        <v>8</v>
      </c>
    </row>
    <row r="9" spans="1:3" x14ac:dyDescent="0.25">
      <c r="A9" s="7" t="s">
        <v>11</v>
      </c>
      <c r="B9" s="5" t="s">
        <v>8</v>
      </c>
      <c r="C9" s="5" t="s">
        <v>8</v>
      </c>
    </row>
    <row r="10" spans="1:3" x14ac:dyDescent="0.25">
      <c r="A10" s="6" t="s">
        <v>12</v>
      </c>
      <c r="B10" s="5" t="s">
        <v>8</v>
      </c>
      <c r="C10" s="5" t="s">
        <v>8</v>
      </c>
    </row>
    <row r="11" spans="1:3" x14ac:dyDescent="0.25">
      <c r="A11" s="7" t="s">
        <v>13</v>
      </c>
      <c r="B11" s="5" t="s">
        <v>8</v>
      </c>
      <c r="C11" s="5" t="s">
        <v>8</v>
      </c>
    </row>
    <row r="12" spans="1:3" x14ac:dyDescent="0.25">
      <c r="A12" s="6" t="s">
        <v>14</v>
      </c>
      <c r="B12" s="5" t="s">
        <v>8</v>
      </c>
      <c r="C12" s="5" t="s">
        <v>8</v>
      </c>
    </row>
    <row r="13" spans="1:3" x14ac:dyDescent="0.25">
      <c r="A13" s="7" t="s">
        <v>15</v>
      </c>
      <c r="B13" s="5" t="s">
        <v>8</v>
      </c>
      <c r="C13" s="5" t="s">
        <v>8</v>
      </c>
    </row>
    <row r="14" spans="1:3" x14ac:dyDescent="0.25">
      <c r="A14" s="6" t="s">
        <v>16</v>
      </c>
      <c r="B14" s="5" t="s">
        <v>8</v>
      </c>
      <c r="C14" s="5" t="s">
        <v>8</v>
      </c>
    </row>
    <row r="15" spans="1:3" x14ac:dyDescent="0.25">
      <c r="A15" s="7" t="s">
        <v>17</v>
      </c>
      <c r="B15" s="5" t="s">
        <v>8</v>
      </c>
      <c r="C15" s="5" t="s">
        <v>8</v>
      </c>
    </row>
    <row r="16" spans="1:3" x14ac:dyDescent="0.25">
      <c r="A16" s="6" t="s">
        <v>18</v>
      </c>
      <c r="B16" s="5" t="s">
        <v>8</v>
      </c>
      <c r="C16" s="5" t="s">
        <v>8</v>
      </c>
    </row>
    <row r="17" spans="1:3" x14ac:dyDescent="0.25">
      <c r="A17" s="7" t="s">
        <v>19</v>
      </c>
      <c r="B17" s="5" t="s">
        <v>8</v>
      </c>
      <c r="C17" s="5" t="s">
        <v>8</v>
      </c>
    </row>
    <row r="18" spans="1:3" x14ac:dyDescent="0.25">
      <c r="A18" s="6" t="s">
        <v>20</v>
      </c>
      <c r="B18" s="5" t="s">
        <v>8</v>
      </c>
      <c r="C18" s="5" t="s">
        <v>8</v>
      </c>
    </row>
    <row r="19" spans="1:3" x14ac:dyDescent="0.25">
      <c r="A19" s="7" t="s">
        <v>21</v>
      </c>
      <c r="B19" s="5" t="s">
        <v>8</v>
      </c>
      <c r="C19" s="5" t="s">
        <v>8</v>
      </c>
    </row>
    <row r="20" spans="1:3" x14ac:dyDescent="0.25">
      <c r="A20" s="6" t="s">
        <v>22</v>
      </c>
      <c r="B20" s="5" t="s">
        <v>8</v>
      </c>
      <c r="C20" s="5" t="s">
        <v>8</v>
      </c>
    </row>
    <row r="21" spans="1:3" x14ac:dyDescent="0.25">
      <c r="A21" s="7" t="s">
        <v>23</v>
      </c>
      <c r="B21" s="5" t="s">
        <v>8</v>
      </c>
      <c r="C21" s="5" t="s">
        <v>8</v>
      </c>
    </row>
    <row r="22" spans="1:3" x14ac:dyDescent="0.25">
      <c r="A22" s="6" t="s">
        <v>24</v>
      </c>
      <c r="B22" s="5" t="s">
        <v>8</v>
      </c>
      <c r="C22" s="5" t="s">
        <v>8</v>
      </c>
    </row>
    <row r="23" spans="1:3" x14ac:dyDescent="0.25">
      <c r="A23" s="7" t="s">
        <v>25</v>
      </c>
      <c r="B23" s="5" t="s">
        <v>8</v>
      </c>
      <c r="C23" s="5" t="s">
        <v>8</v>
      </c>
    </row>
    <row r="24" spans="1:3" x14ac:dyDescent="0.25">
      <c r="A24" s="6" t="s">
        <v>26</v>
      </c>
      <c r="B24" s="5" t="s">
        <v>8</v>
      </c>
      <c r="C24" s="5" t="s">
        <v>8</v>
      </c>
    </row>
    <row r="25" spans="1:3" x14ac:dyDescent="0.25">
      <c r="A25" s="7" t="s">
        <v>27</v>
      </c>
      <c r="B25" s="5" t="s">
        <v>8</v>
      </c>
      <c r="C25" s="5" t="s">
        <v>8</v>
      </c>
    </row>
    <row r="26" spans="1:3" x14ac:dyDescent="0.25">
      <c r="A26" s="6" t="s">
        <v>28</v>
      </c>
      <c r="B26" s="5" t="s">
        <v>8</v>
      </c>
      <c r="C26" s="5" t="s">
        <v>8</v>
      </c>
    </row>
    <row r="27" spans="1:3" x14ac:dyDescent="0.25">
      <c r="A27" s="7" t="s">
        <v>29</v>
      </c>
      <c r="B27" s="5" t="s">
        <v>8</v>
      </c>
      <c r="C27" s="5" t="s">
        <v>8</v>
      </c>
    </row>
    <row r="28" spans="1:3" x14ac:dyDescent="0.25">
      <c r="A28" s="6" t="s">
        <v>30</v>
      </c>
      <c r="B28" s="5" t="s">
        <v>8</v>
      </c>
      <c r="C28" s="5" t="s">
        <v>8</v>
      </c>
    </row>
    <row r="29" spans="1:3" x14ac:dyDescent="0.25">
      <c r="A29" s="7" t="s">
        <v>31</v>
      </c>
      <c r="B29" s="5" t="s">
        <v>8</v>
      </c>
      <c r="C29" s="5" t="s">
        <v>8</v>
      </c>
    </row>
    <row r="30" spans="1:3" x14ac:dyDescent="0.25">
      <c r="A30" s="6" t="s">
        <v>32</v>
      </c>
      <c r="B30" s="5" t="s">
        <v>8</v>
      </c>
      <c r="C30" s="5" t="s">
        <v>8</v>
      </c>
    </row>
    <row r="31" spans="1:3" x14ac:dyDescent="0.25">
      <c r="A31" s="7" t="s">
        <v>33</v>
      </c>
      <c r="B31" s="5" t="s">
        <v>8</v>
      </c>
      <c r="C31" s="5" t="s">
        <v>8</v>
      </c>
    </row>
    <row r="32" spans="1:3" x14ac:dyDescent="0.25">
      <c r="A32" s="6" t="s">
        <v>34</v>
      </c>
      <c r="B32" s="5" t="s">
        <v>8</v>
      </c>
      <c r="C32" s="5" t="s">
        <v>8</v>
      </c>
    </row>
    <row r="33" spans="1:3" x14ac:dyDescent="0.25">
      <c r="A33" s="7" t="s">
        <v>35</v>
      </c>
      <c r="B33" s="5" t="s">
        <v>8</v>
      </c>
      <c r="C33" s="5" t="s">
        <v>8</v>
      </c>
    </row>
    <row r="34" spans="1:3" x14ac:dyDescent="0.25">
      <c r="A34" s="6" t="s">
        <v>36</v>
      </c>
      <c r="B34" s="5" t="s">
        <v>8</v>
      </c>
      <c r="C34" s="5" t="s">
        <v>8</v>
      </c>
    </row>
    <row r="35" spans="1:3" x14ac:dyDescent="0.25">
      <c r="A35" s="7" t="s">
        <v>37</v>
      </c>
      <c r="B35" s="5" t="s">
        <v>8</v>
      </c>
      <c r="C35" s="5" t="s">
        <v>8</v>
      </c>
    </row>
    <row r="36" spans="1:3" x14ac:dyDescent="0.25">
      <c r="A36" s="6" t="s">
        <v>38</v>
      </c>
      <c r="B36" s="5" t="s">
        <v>8</v>
      </c>
      <c r="C36" s="5" t="s">
        <v>8</v>
      </c>
    </row>
    <row r="37" spans="1:3" x14ac:dyDescent="0.25">
      <c r="A37" s="7" t="s">
        <v>39</v>
      </c>
      <c r="B37" s="5" t="s">
        <v>8</v>
      </c>
      <c r="C37" s="5" t="s">
        <v>8</v>
      </c>
    </row>
    <row r="38" spans="1:3" x14ac:dyDescent="0.25">
      <c r="A38" s="6" t="s">
        <v>40</v>
      </c>
      <c r="B38" s="5" t="s">
        <v>8</v>
      </c>
      <c r="C38" s="5" t="s">
        <v>8</v>
      </c>
    </row>
    <row r="39" spans="1:3" x14ac:dyDescent="0.25">
      <c r="A39" s="7" t="s">
        <v>41</v>
      </c>
      <c r="B39" s="5" t="s">
        <v>8</v>
      </c>
      <c r="C39" s="5" t="s">
        <v>8</v>
      </c>
    </row>
    <row r="40" spans="1:3" x14ac:dyDescent="0.25">
      <c r="A40" s="6" t="s">
        <v>42</v>
      </c>
      <c r="B40" s="5" t="s">
        <v>8</v>
      </c>
      <c r="C40" s="5" t="s">
        <v>8</v>
      </c>
    </row>
    <row r="41" spans="1:3" x14ac:dyDescent="0.25">
      <c r="A41" s="7" t="s">
        <v>43</v>
      </c>
      <c r="B41" s="5" t="s">
        <v>8</v>
      </c>
      <c r="C41" s="5" t="s">
        <v>8</v>
      </c>
    </row>
    <row r="42" spans="1:3" x14ac:dyDescent="0.25">
      <c r="A42" s="6" t="s">
        <v>44</v>
      </c>
      <c r="B42" s="5" t="s">
        <v>8</v>
      </c>
      <c r="C42" s="5" t="s">
        <v>8</v>
      </c>
    </row>
    <row r="43" spans="1:3" x14ac:dyDescent="0.25">
      <c r="A43" s="7" t="s">
        <v>45</v>
      </c>
      <c r="B43" s="5" t="s">
        <v>8</v>
      </c>
      <c r="C43" s="5" t="s">
        <v>8</v>
      </c>
    </row>
    <row r="44" spans="1:3" x14ac:dyDescent="0.25">
      <c r="A44" s="6" t="s">
        <v>46</v>
      </c>
      <c r="B44" s="5" t="s">
        <v>8</v>
      </c>
      <c r="C44" s="5" t="s">
        <v>8</v>
      </c>
    </row>
    <row r="45" spans="1:3" x14ac:dyDescent="0.25">
      <c r="A45" s="7" t="s">
        <v>47</v>
      </c>
      <c r="B45" s="5" t="s">
        <v>8</v>
      </c>
      <c r="C45" s="5" t="s">
        <v>8</v>
      </c>
    </row>
    <row r="46" spans="1:3" x14ac:dyDescent="0.25">
      <c r="A46" s="6" t="s">
        <v>48</v>
      </c>
      <c r="B46" s="5" t="s">
        <v>8</v>
      </c>
      <c r="C46" s="5" t="s">
        <v>8</v>
      </c>
    </row>
    <row r="47" spans="1:3" x14ac:dyDescent="0.25">
      <c r="A47" s="7" t="s">
        <v>49</v>
      </c>
      <c r="B47" s="5" t="s">
        <v>8</v>
      </c>
      <c r="C47" s="5" t="s">
        <v>8</v>
      </c>
    </row>
    <row r="48" spans="1:3" x14ac:dyDescent="0.25">
      <c r="A48" s="6" t="s">
        <v>50</v>
      </c>
      <c r="B48" s="5" t="s">
        <v>8</v>
      </c>
      <c r="C48" s="5" t="s">
        <v>8</v>
      </c>
    </row>
    <row r="49" spans="1:3" x14ac:dyDescent="0.25">
      <c r="A49" s="7" t="s">
        <v>51</v>
      </c>
      <c r="B49" s="5" t="s">
        <v>8</v>
      </c>
      <c r="C49" s="5" t="s">
        <v>8</v>
      </c>
    </row>
    <row r="50" spans="1:3" x14ac:dyDescent="0.25">
      <c r="A50" s="6" t="s">
        <v>52</v>
      </c>
      <c r="B50" s="5" t="s">
        <v>8</v>
      </c>
      <c r="C50" s="5" t="s">
        <v>8</v>
      </c>
    </row>
    <row r="51" spans="1:3" x14ac:dyDescent="0.25">
      <c r="A51" s="7" t="s">
        <v>53</v>
      </c>
      <c r="B51" s="5" t="s">
        <v>8</v>
      </c>
      <c r="C51" s="5" t="s">
        <v>8</v>
      </c>
    </row>
    <row r="52" spans="1:3" x14ac:dyDescent="0.25">
      <c r="A52" s="6" t="s">
        <v>54</v>
      </c>
      <c r="B52" s="5" t="s">
        <v>8</v>
      </c>
      <c r="C52" s="5" t="s">
        <v>8</v>
      </c>
    </row>
    <row r="53" spans="1:3" x14ac:dyDescent="0.25">
      <c r="A53" s="7" t="s">
        <v>55</v>
      </c>
      <c r="B53" s="5" t="s">
        <v>8</v>
      </c>
      <c r="C53" s="5" t="s">
        <v>8</v>
      </c>
    </row>
    <row r="54" spans="1:3" x14ac:dyDescent="0.25">
      <c r="A54" s="6" t="s">
        <v>56</v>
      </c>
      <c r="B54" s="5" t="s">
        <v>8</v>
      </c>
      <c r="C54" s="5" t="s">
        <v>8</v>
      </c>
    </row>
    <row r="55" spans="1:3" x14ac:dyDescent="0.25">
      <c r="A55" s="7" t="s">
        <v>57</v>
      </c>
      <c r="B55" s="5" t="s">
        <v>8</v>
      </c>
      <c r="C55" s="5" t="s">
        <v>8</v>
      </c>
    </row>
    <row r="56" spans="1:3" x14ac:dyDescent="0.25">
      <c r="A56" s="6" t="s">
        <v>58</v>
      </c>
      <c r="B56" s="5" t="s">
        <v>8</v>
      </c>
      <c r="C56" s="5" t="s">
        <v>8</v>
      </c>
    </row>
    <row r="57" spans="1:3" x14ac:dyDescent="0.25">
      <c r="A57" s="7" t="s">
        <v>59</v>
      </c>
      <c r="B57" s="5" t="s">
        <v>8</v>
      </c>
      <c r="C57" s="5" t="s">
        <v>8</v>
      </c>
    </row>
    <row r="58" spans="1:3" x14ac:dyDescent="0.25">
      <c r="A58" s="6" t="s">
        <v>60</v>
      </c>
      <c r="B58" s="5" t="s">
        <v>8</v>
      </c>
      <c r="C58" s="5" t="s">
        <v>8</v>
      </c>
    </row>
    <row r="59" spans="1:3" x14ac:dyDescent="0.25">
      <c r="A59" s="6" t="s">
        <v>61</v>
      </c>
      <c r="B59" s="10" t="s">
        <v>177</v>
      </c>
      <c r="C59" s="5" t="s">
        <v>286</v>
      </c>
    </row>
    <row r="60" spans="1:3" x14ac:dyDescent="0.25">
      <c r="A60" s="7" t="s">
        <v>62</v>
      </c>
      <c r="B60" s="10" t="s">
        <v>177</v>
      </c>
      <c r="C60" s="5" t="s">
        <v>286</v>
      </c>
    </row>
    <row r="61" spans="1:3" x14ac:dyDescent="0.25">
      <c r="A61" s="6" t="s">
        <v>63</v>
      </c>
      <c r="B61" s="10" t="s">
        <v>177</v>
      </c>
      <c r="C61" s="5" t="s">
        <v>286</v>
      </c>
    </row>
    <row r="62" spans="1:3" x14ac:dyDescent="0.25">
      <c r="A62" s="7" t="s">
        <v>64</v>
      </c>
      <c r="B62" s="10" t="s">
        <v>177</v>
      </c>
      <c r="C62" s="5" t="s">
        <v>286</v>
      </c>
    </row>
    <row r="63" spans="1:3" x14ac:dyDescent="0.25">
      <c r="A63" s="6" t="s">
        <v>65</v>
      </c>
      <c r="B63" s="10" t="s">
        <v>177</v>
      </c>
      <c r="C63" s="5" t="s">
        <v>286</v>
      </c>
    </row>
    <row r="64" spans="1:3" x14ac:dyDescent="0.25">
      <c r="A64" s="6" t="s">
        <v>66</v>
      </c>
      <c r="B64" s="10" t="s">
        <v>177</v>
      </c>
      <c r="C64" s="5" t="s">
        <v>287</v>
      </c>
    </row>
    <row r="65" spans="1:3" x14ac:dyDescent="0.25">
      <c r="A65" s="7" t="s">
        <v>67</v>
      </c>
      <c r="B65" s="10" t="s">
        <v>177</v>
      </c>
      <c r="C65" s="5" t="s">
        <v>287</v>
      </c>
    </row>
    <row r="66" spans="1:3" x14ac:dyDescent="0.25">
      <c r="A66" s="6" t="s">
        <v>68</v>
      </c>
      <c r="B66" s="10" t="s">
        <v>177</v>
      </c>
      <c r="C66" s="5" t="s">
        <v>287</v>
      </c>
    </row>
    <row r="67" spans="1:3" x14ac:dyDescent="0.25">
      <c r="A67" s="7" t="s">
        <v>69</v>
      </c>
      <c r="B67" s="10" t="s">
        <v>177</v>
      </c>
      <c r="C67" s="5" t="s">
        <v>287</v>
      </c>
    </row>
    <row r="68" spans="1:3" x14ac:dyDescent="0.25">
      <c r="A68" s="6" t="s">
        <v>70</v>
      </c>
      <c r="B68" s="10" t="s">
        <v>177</v>
      </c>
      <c r="C68" s="5" t="s">
        <v>287</v>
      </c>
    </row>
    <row r="69" spans="1:3" x14ac:dyDescent="0.25">
      <c r="A69" s="7" t="s">
        <v>71</v>
      </c>
      <c r="B69" s="10" t="s">
        <v>177</v>
      </c>
      <c r="C69" s="5" t="s">
        <v>287</v>
      </c>
    </row>
    <row r="70" spans="1:3" x14ac:dyDescent="0.25">
      <c r="A70" s="6" t="s">
        <v>72</v>
      </c>
      <c r="B70" s="10" t="s">
        <v>177</v>
      </c>
      <c r="C70" s="5" t="s">
        <v>287</v>
      </c>
    </row>
    <row r="71" spans="1:3" x14ac:dyDescent="0.25">
      <c r="A71" s="7" t="s">
        <v>73</v>
      </c>
      <c r="B71" s="10" t="s">
        <v>177</v>
      </c>
      <c r="C71" s="5" t="s">
        <v>287</v>
      </c>
    </row>
    <row r="72" spans="1:3" x14ac:dyDescent="0.25">
      <c r="A72" s="6" t="s">
        <v>74</v>
      </c>
      <c r="B72" s="10" t="s">
        <v>179</v>
      </c>
      <c r="C72" s="5" t="s">
        <v>288</v>
      </c>
    </row>
    <row r="73" spans="1:3" x14ac:dyDescent="0.25">
      <c r="A73" s="7" t="s">
        <v>75</v>
      </c>
      <c r="B73" s="10" t="s">
        <v>179</v>
      </c>
      <c r="C73" s="5" t="s">
        <v>288</v>
      </c>
    </row>
    <row r="74" spans="1:3" x14ac:dyDescent="0.25">
      <c r="A74" s="6" t="s">
        <v>76</v>
      </c>
      <c r="B74" s="10" t="s">
        <v>179</v>
      </c>
      <c r="C74" s="5" t="s">
        <v>288</v>
      </c>
    </row>
    <row r="75" spans="1:3" x14ac:dyDescent="0.25">
      <c r="A75" s="7" t="s">
        <v>77</v>
      </c>
      <c r="B75" s="10" t="s">
        <v>179</v>
      </c>
      <c r="C75" s="5" t="s">
        <v>288</v>
      </c>
    </row>
    <row r="76" spans="1:3" x14ac:dyDescent="0.25">
      <c r="A76" s="6" t="s">
        <v>78</v>
      </c>
      <c r="B76" s="10" t="s">
        <v>179</v>
      </c>
      <c r="C76" s="5" t="s">
        <v>288</v>
      </c>
    </row>
    <row r="77" spans="1:3" x14ac:dyDescent="0.25">
      <c r="A77" s="7" t="s">
        <v>79</v>
      </c>
      <c r="B77" s="10" t="s">
        <v>179</v>
      </c>
      <c r="C77" s="5" t="s">
        <v>288</v>
      </c>
    </row>
    <row r="78" spans="1:3" x14ac:dyDescent="0.25">
      <c r="A78" s="6" t="s">
        <v>80</v>
      </c>
      <c r="B78" s="10" t="s">
        <v>179</v>
      </c>
      <c r="C78" s="5" t="s">
        <v>288</v>
      </c>
    </row>
    <row r="79" spans="1:3" x14ac:dyDescent="0.25">
      <c r="A79" s="7" t="s">
        <v>81</v>
      </c>
      <c r="B79" s="10" t="s">
        <v>179</v>
      </c>
      <c r="C79" s="5" t="s">
        <v>288</v>
      </c>
    </row>
    <row r="80" spans="1:3" x14ac:dyDescent="0.25">
      <c r="A80" s="6" t="s">
        <v>82</v>
      </c>
      <c r="B80" s="10" t="s">
        <v>179</v>
      </c>
      <c r="C80" s="5" t="s">
        <v>288</v>
      </c>
    </row>
    <row r="81" spans="1:3" x14ac:dyDescent="0.25">
      <c r="A81" s="7" t="s">
        <v>83</v>
      </c>
      <c r="B81" s="10" t="s">
        <v>179</v>
      </c>
      <c r="C81" s="5" t="s">
        <v>288</v>
      </c>
    </row>
    <row r="82" spans="1:3" x14ac:dyDescent="0.25">
      <c r="A82" s="6" t="s">
        <v>84</v>
      </c>
      <c r="B82" s="10" t="s">
        <v>179</v>
      </c>
      <c r="C82" s="5" t="s">
        <v>288</v>
      </c>
    </row>
    <row r="83" spans="1:3" x14ac:dyDescent="0.25">
      <c r="A83" s="7" t="s">
        <v>85</v>
      </c>
      <c r="B83" s="10" t="s">
        <v>179</v>
      </c>
      <c r="C83" s="5" t="s">
        <v>288</v>
      </c>
    </row>
    <row r="84" spans="1:3" x14ac:dyDescent="0.25">
      <c r="A84" s="6" t="s">
        <v>86</v>
      </c>
      <c r="B84" s="10" t="s">
        <v>179</v>
      </c>
      <c r="C84" s="5" t="s">
        <v>288</v>
      </c>
    </row>
    <row r="85" spans="1:3" x14ac:dyDescent="0.25">
      <c r="A85" s="5" t="s">
        <v>87</v>
      </c>
      <c r="B85" s="10" t="s">
        <v>179</v>
      </c>
      <c r="C85" s="5" t="s">
        <v>289</v>
      </c>
    </row>
    <row r="86" spans="1:3" x14ac:dyDescent="0.25">
      <c r="A86" s="5" t="s">
        <v>88</v>
      </c>
      <c r="B86" s="10" t="s">
        <v>179</v>
      </c>
      <c r="C86" s="5" t="s">
        <v>289</v>
      </c>
    </row>
    <row r="87" spans="1:3" x14ac:dyDescent="0.25">
      <c r="A87" s="6" t="s">
        <v>89</v>
      </c>
      <c r="B87" s="5" t="s">
        <v>90</v>
      </c>
      <c r="C87" s="5" t="s">
        <v>90</v>
      </c>
    </row>
    <row r="88" spans="1:3" x14ac:dyDescent="0.25">
      <c r="A88" s="7" t="s">
        <v>91</v>
      </c>
      <c r="B88" s="5" t="s">
        <v>90</v>
      </c>
      <c r="C88" s="5" t="s">
        <v>90</v>
      </c>
    </row>
    <row r="89" spans="1:3" x14ac:dyDescent="0.25">
      <c r="A89" s="6" t="s">
        <v>92</v>
      </c>
      <c r="B89" s="5" t="s">
        <v>90</v>
      </c>
      <c r="C89" s="5" t="s">
        <v>90</v>
      </c>
    </row>
    <row r="90" spans="1:3" x14ac:dyDescent="0.25">
      <c r="A90" s="7" t="s">
        <v>93</v>
      </c>
      <c r="B90" s="5" t="s">
        <v>90</v>
      </c>
      <c r="C90" s="5" t="s">
        <v>90</v>
      </c>
    </row>
    <row r="91" spans="1:3" x14ac:dyDescent="0.25">
      <c r="A91" s="6" t="s">
        <v>94</v>
      </c>
      <c r="B91" s="5" t="s">
        <v>90</v>
      </c>
      <c r="C91" s="5" t="s">
        <v>90</v>
      </c>
    </row>
    <row r="92" spans="1:3" x14ac:dyDescent="0.25">
      <c r="A92" s="7" t="s">
        <v>95</v>
      </c>
      <c r="B92" s="5" t="s">
        <v>90</v>
      </c>
      <c r="C92" s="5" t="s">
        <v>90</v>
      </c>
    </row>
    <row r="93" spans="1:3" x14ac:dyDescent="0.25">
      <c r="A93" s="6" t="s">
        <v>96</v>
      </c>
      <c r="B93" s="5" t="s">
        <v>90</v>
      </c>
      <c r="C93" s="5" t="s">
        <v>90</v>
      </c>
    </row>
    <row r="94" spans="1:3" x14ac:dyDescent="0.25">
      <c r="A94" s="7" t="s">
        <v>97</v>
      </c>
      <c r="B94" s="5" t="s">
        <v>90</v>
      </c>
      <c r="C94" s="5" t="s">
        <v>90</v>
      </c>
    </row>
    <row r="95" spans="1:3" x14ac:dyDescent="0.25">
      <c r="A95" s="6" t="s">
        <v>98</v>
      </c>
      <c r="B95" s="5" t="s">
        <v>90</v>
      </c>
      <c r="C95" s="5" t="s">
        <v>90</v>
      </c>
    </row>
    <row r="96" spans="1:3" x14ac:dyDescent="0.25">
      <c r="A96" s="7" t="s">
        <v>99</v>
      </c>
      <c r="B96" s="5" t="s">
        <v>90</v>
      </c>
      <c r="C96" s="5" t="s">
        <v>90</v>
      </c>
    </row>
    <row r="97" spans="1:3" x14ac:dyDescent="0.25">
      <c r="A97" s="6" t="s">
        <v>100</v>
      </c>
      <c r="B97" s="5" t="s">
        <v>90</v>
      </c>
      <c r="C97" s="5" t="s">
        <v>90</v>
      </c>
    </row>
    <row r="98" spans="1:3" x14ac:dyDescent="0.25">
      <c r="A98" s="6" t="s">
        <v>101</v>
      </c>
      <c r="B98" s="10" t="s">
        <v>178</v>
      </c>
      <c r="C98" s="5" t="s">
        <v>290</v>
      </c>
    </row>
    <row r="99" spans="1:3" x14ac:dyDescent="0.25">
      <c r="A99" s="7" t="s">
        <v>102</v>
      </c>
      <c r="B99" s="10" t="s">
        <v>178</v>
      </c>
      <c r="C99" s="5" t="s">
        <v>290</v>
      </c>
    </row>
    <row r="100" spans="1:3" x14ac:dyDescent="0.25">
      <c r="A100" s="6" t="s">
        <v>103</v>
      </c>
      <c r="B100" s="10" t="s">
        <v>178</v>
      </c>
      <c r="C100" s="5" t="s">
        <v>290</v>
      </c>
    </row>
    <row r="101" spans="1:3" x14ac:dyDescent="0.25">
      <c r="A101" s="7" t="s">
        <v>104</v>
      </c>
      <c r="B101" s="10" t="s">
        <v>178</v>
      </c>
      <c r="C101" s="5" t="s">
        <v>290</v>
      </c>
    </row>
    <row r="102" spans="1:3" x14ac:dyDescent="0.25">
      <c r="A102" s="6" t="s">
        <v>105</v>
      </c>
      <c r="B102" s="10" t="s">
        <v>178</v>
      </c>
      <c r="C102" s="5" t="s">
        <v>290</v>
      </c>
    </row>
    <row r="103" spans="1:3" x14ac:dyDescent="0.25">
      <c r="A103" s="7" t="s">
        <v>106</v>
      </c>
      <c r="B103" s="10" t="s">
        <v>178</v>
      </c>
      <c r="C103" s="5" t="s">
        <v>290</v>
      </c>
    </row>
    <row r="104" spans="1:3" x14ac:dyDescent="0.25">
      <c r="A104" s="6" t="s">
        <v>107</v>
      </c>
      <c r="B104" s="10" t="s">
        <v>178</v>
      </c>
      <c r="C104" s="5" t="s">
        <v>290</v>
      </c>
    </row>
    <row r="105" spans="1:3" x14ac:dyDescent="0.25">
      <c r="A105" s="7" t="s">
        <v>108</v>
      </c>
      <c r="B105" s="10" t="s">
        <v>178</v>
      </c>
      <c r="C105" s="5" t="s">
        <v>290</v>
      </c>
    </row>
    <row r="106" spans="1:3" x14ac:dyDescent="0.25">
      <c r="A106" s="6" t="s">
        <v>109</v>
      </c>
      <c r="B106" s="10" t="s">
        <v>178</v>
      </c>
      <c r="C106" s="5" t="s">
        <v>290</v>
      </c>
    </row>
    <row r="107" spans="1:3" x14ac:dyDescent="0.25">
      <c r="A107" s="7" t="s">
        <v>110</v>
      </c>
      <c r="B107" s="10" t="s">
        <v>178</v>
      </c>
      <c r="C107" s="5" t="s">
        <v>290</v>
      </c>
    </row>
    <row r="108" spans="1:3" x14ac:dyDescent="0.25">
      <c r="A108" s="6" t="s">
        <v>111</v>
      </c>
      <c r="B108" s="10" t="s">
        <v>178</v>
      </c>
      <c r="C108" s="5" t="s">
        <v>290</v>
      </c>
    </row>
    <row r="109" spans="1:3" x14ac:dyDescent="0.25">
      <c r="A109" s="7" t="s">
        <v>112</v>
      </c>
      <c r="B109" s="10" t="s">
        <v>178</v>
      </c>
      <c r="C109" s="5" t="s">
        <v>290</v>
      </c>
    </row>
    <row r="110" spans="1:3" x14ac:dyDescent="0.25">
      <c r="A110" s="6" t="s">
        <v>113</v>
      </c>
      <c r="B110" s="10" t="s">
        <v>178</v>
      </c>
      <c r="C110" s="5" t="s">
        <v>290</v>
      </c>
    </row>
    <row r="111" spans="1:3" x14ac:dyDescent="0.25">
      <c r="A111" s="7" t="s">
        <v>114</v>
      </c>
      <c r="B111" s="10" t="s">
        <v>178</v>
      </c>
      <c r="C111" s="5" t="s">
        <v>290</v>
      </c>
    </row>
    <row r="112" spans="1:3" x14ac:dyDescent="0.25">
      <c r="A112" s="5" t="s">
        <v>115</v>
      </c>
      <c r="B112" s="10" t="s">
        <v>178</v>
      </c>
      <c r="C112" s="5" t="s">
        <v>291</v>
      </c>
    </row>
    <row r="113" spans="1:3" x14ac:dyDescent="0.25">
      <c r="A113" s="5" t="s">
        <v>116</v>
      </c>
      <c r="B113" s="10" t="s">
        <v>178</v>
      </c>
      <c r="C113" s="5" t="s">
        <v>291</v>
      </c>
    </row>
    <row r="114" spans="1:3" x14ac:dyDescent="0.25">
      <c r="A114" s="6" t="s">
        <v>117</v>
      </c>
      <c r="B114" s="10" t="s">
        <v>176</v>
      </c>
      <c r="C114" s="5" t="s">
        <v>292</v>
      </c>
    </row>
    <row r="115" spans="1:3" x14ac:dyDescent="0.25">
      <c r="A115" s="7" t="s">
        <v>118</v>
      </c>
      <c r="B115" s="10" t="s">
        <v>176</v>
      </c>
      <c r="C115" s="5" t="s">
        <v>292</v>
      </c>
    </row>
    <row r="116" spans="1:3" x14ac:dyDescent="0.25">
      <c r="A116" s="6" t="s">
        <v>119</v>
      </c>
      <c r="B116" s="10" t="s">
        <v>176</v>
      </c>
      <c r="C116" s="5" t="s">
        <v>292</v>
      </c>
    </row>
    <row r="117" spans="1:3" x14ac:dyDescent="0.25">
      <c r="A117" s="7" t="s">
        <v>120</v>
      </c>
      <c r="B117" s="10" t="s">
        <v>176</v>
      </c>
      <c r="C117" s="5" t="s">
        <v>292</v>
      </c>
    </row>
    <row r="118" spans="1:3" x14ac:dyDescent="0.25">
      <c r="A118" s="6" t="s">
        <v>121</v>
      </c>
      <c r="B118" s="10" t="s">
        <v>176</v>
      </c>
      <c r="C118" s="5" t="s">
        <v>292</v>
      </c>
    </row>
    <row r="119" spans="1:3" x14ac:dyDescent="0.25">
      <c r="A119" s="7" t="s">
        <v>122</v>
      </c>
      <c r="B119" s="10" t="s">
        <v>176</v>
      </c>
      <c r="C119" s="5" t="s">
        <v>292</v>
      </c>
    </row>
    <row r="120" spans="1:3" x14ac:dyDescent="0.25">
      <c r="A120" s="6" t="s">
        <v>123</v>
      </c>
      <c r="B120" s="10" t="s">
        <v>176</v>
      </c>
      <c r="C120" s="5" t="s">
        <v>292</v>
      </c>
    </row>
    <row r="121" spans="1:3" x14ac:dyDescent="0.25">
      <c r="A121" s="7" t="s">
        <v>124</v>
      </c>
      <c r="B121" s="10" t="s">
        <v>176</v>
      </c>
      <c r="C121" s="5" t="s">
        <v>292</v>
      </c>
    </row>
    <row r="122" spans="1:3" x14ac:dyDescent="0.25">
      <c r="A122" s="6" t="s">
        <v>125</v>
      </c>
      <c r="B122" s="10" t="s">
        <v>176</v>
      </c>
      <c r="C122" s="5" t="s">
        <v>292</v>
      </c>
    </row>
    <row r="123" spans="1:3" x14ac:dyDescent="0.25">
      <c r="A123" s="7" t="s">
        <v>126</v>
      </c>
      <c r="B123" s="10" t="s">
        <v>176</v>
      </c>
      <c r="C123" s="5" t="s">
        <v>292</v>
      </c>
    </row>
    <row r="124" spans="1:3" x14ac:dyDescent="0.25">
      <c r="A124" s="6" t="s">
        <v>127</v>
      </c>
      <c r="B124" s="10" t="s">
        <v>176</v>
      </c>
      <c r="C124" s="5" t="s">
        <v>292</v>
      </c>
    </row>
    <row r="125" spans="1:3" x14ac:dyDescent="0.25">
      <c r="A125" s="7" t="s">
        <v>128</v>
      </c>
      <c r="B125" s="10" t="s">
        <v>176</v>
      </c>
      <c r="C125" s="5" t="s">
        <v>292</v>
      </c>
    </row>
    <row r="126" spans="1:3" x14ac:dyDescent="0.25">
      <c r="A126" s="6" t="s">
        <v>129</v>
      </c>
      <c r="B126" s="10" t="s">
        <v>176</v>
      </c>
      <c r="C126" s="5" t="s">
        <v>292</v>
      </c>
    </row>
    <row r="127" spans="1:3" x14ac:dyDescent="0.25">
      <c r="A127" s="7" t="s">
        <v>130</v>
      </c>
      <c r="B127" s="10" t="s">
        <v>176</v>
      </c>
      <c r="C127" s="5" t="s">
        <v>292</v>
      </c>
    </row>
    <row r="128" spans="1:3" x14ac:dyDescent="0.25">
      <c r="A128" s="6" t="s">
        <v>131</v>
      </c>
      <c r="B128" s="10" t="s">
        <v>176</v>
      </c>
      <c r="C128" s="5" t="s">
        <v>292</v>
      </c>
    </row>
    <row r="129" spans="1:3" x14ac:dyDescent="0.25">
      <c r="A129" s="7" t="s">
        <v>132</v>
      </c>
      <c r="B129" s="10" t="s">
        <v>176</v>
      </c>
      <c r="C129" s="5" t="s">
        <v>292</v>
      </c>
    </row>
    <row r="130" spans="1:3" x14ac:dyDescent="0.25">
      <c r="A130" s="6" t="s">
        <v>133</v>
      </c>
      <c r="B130" s="10" t="s">
        <v>176</v>
      </c>
      <c r="C130" s="5" t="s">
        <v>292</v>
      </c>
    </row>
    <row r="131" spans="1:3" x14ac:dyDescent="0.25">
      <c r="A131" s="7" t="s">
        <v>134</v>
      </c>
      <c r="B131" s="10" t="s">
        <v>176</v>
      </c>
      <c r="C131" s="5" t="s">
        <v>292</v>
      </c>
    </row>
    <row r="132" spans="1:3" x14ac:dyDescent="0.25">
      <c r="A132" s="6" t="s">
        <v>135</v>
      </c>
      <c r="B132" s="10" t="s">
        <v>176</v>
      </c>
      <c r="C132" s="5" t="s">
        <v>292</v>
      </c>
    </row>
    <row r="133" spans="1:3" x14ac:dyDescent="0.25">
      <c r="A133" s="7" t="s">
        <v>136</v>
      </c>
      <c r="B133" s="10" t="s">
        <v>176</v>
      </c>
      <c r="C133" s="5" t="s">
        <v>292</v>
      </c>
    </row>
    <row r="134" spans="1:3" x14ac:dyDescent="0.25">
      <c r="A134" s="6" t="s">
        <v>137</v>
      </c>
      <c r="B134" s="10" t="s">
        <v>176</v>
      </c>
      <c r="C134" s="5" t="s">
        <v>292</v>
      </c>
    </row>
    <row r="135" spans="1:3" x14ac:dyDescent="0.25">
      <c r="A135" s="6" t="s">
        <v>138</v>
      </c>
      <c r="B135" s="10" t="s">
        <v>176</v>
      </c>
      <c r="C135" s="5" t="s">
        <v>293</v>
      </c>
    </row>
    <row r="136" spans="1:3" x14ac:dyDescent="0.25">
      <c r="A136" s="7" t="s">
        <v>139</v>
      </c>
      <c r="B136" s="10" t="s">
        <v>176</v>
      </c>
      <c r="C136" s="5" t="s">
        <v>293</v>
      </c>
    </row>
    <row r="137" spans="1:3" x14ac:dyDescent="0.25">
      <c r="A137" s="6" t="s">
        <v>140</v>
      </c>
      <c r="B137" s="10" t="s">
        <v>176</v>
      </c>
      <c r="C137" s="5" t="s">
        <v>293</v>
      </c>
    </row>
    <row r="138" spans="1:3" x14ac:dyDescent="0.25">
      <c r="A138" s="7" t="s">
        <v>141</v>
      </c>
      <c r="B138" s="10" t="s">
        <v>176</v>
      </c>
      <c r="C138" s="5" t="s">
        <v>293</v>
      </c>
    </row>
    <row r="139" spans="1:3" x14ac:dyDescent="0.25">
      <c r="A139" s="6" t="s">
        <v>142</v>
      </c>
      <c r="B139" s="10" t="s">
        <v>176</v>
      </c>
      <c r="C139" s="5" t="s">
        <v>293</v>
      </c>
    </row>
    <row r="140" spans="1:3" x14ac:dyDescent="0.25">
      <c r="A140" s="6" t="s">
        <v>143</v>
      </c>
      <c r="B140" s="10" t="s">
        <v>177</v>
      </c>
      <c r="C140" s="5" t="s">
        <v>294</v>
      </c>
    </row>
    <row r="141" spans="1:3" x14ac:dyDescent="0.25">
      <c r="A141" s="7" t="s">
        <v>144</v>
      </c>
      <c r="B141" s="10" t="s">
        <v>177</v>
      </c>
      <c r="C141" s="5" t="s">
        <v>294</v>
      </c>
    </row>
    <row r="142" spans="1:3" x14ac:dyDescent="0.25">
      <c r="A142" s="6" t="s">
        <v>145</v>
      </c>
      <c r="B142" s="10" t="s">
        <v>177</v>
      </c>
      <c r="C142" s="5" t="s">
        <v>294</v>
      </c>
    </row>
    <row r="143" spans="1:3" x14ac:dyDescent="0.25">
      <c r="A143" s="7" t="s">
        <v>146</v>
      </c>
      <c r="B143" s="10" t="s">
        <v>177</v>
      </c>
      <c r="C143" s="5" t="s">
        <v>294</v>
      </c>
    </row>
    <row r="144" spans="1:3" x14ac:dyDescent="0.25">
      <c r="A144" s="6" t="s">
        <v>147</v>
      </c>
      <c r="B144" s="10" t="s">
        <v>177</v>
      </c>
      <c r="C144" s="5" t="s">
        <v>294</v>
      </c>
    </row>
  </sheetData>
  <autoFilter ref="A1:C144" xr:uid="{47650CB6-99BA-4157-B9BE-249F2B89B5DB}"/>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53050E-CC68-49D8-AFDC-E26B12CFBD9F}">
  <dimension ref="A1:H22309"/>
  <sheetViews>
    <sheetView topLeftCell="A22296" workbookViewId="0">
      <selection activeCell="A22310" sqref="A22310:XFD1048576"/>
    </sheetView>
  </sheetViews>
  <sheetFormatPr defaultRowHeight="14.4" x14ac:dyDescent="0.3"/>
  <cols>
    <col min="1" max="1" width="106.5546875" bestFit="1" customWidth="1"/>
    <col min="2" max="2" width="9.6640625" bestFit="1" customWidth="1"/>
    <col min="3" max="3" width="24.88671875" bestFit="1" customWidth="1"/>
    <col min="4" max="4" width="8.6640625" bestFit="1" customWidth="1"/>
    <col min="5" max="5" width="45.33203125" style="3" bestFit="1" customWidth="1"/>
    <col min="6" max="6" width="45.33203125" style="3" customWidth="1"/>
    <col min="7" max="7" width="8.88671875" style="3"/>
    <col min="8" max="8" width="16.33203125" style="3" bestFit="1" customWidth="1"/>
  </cols>
  <sheetData>
    <row r="1" spans="1:8" s="1" customFormat="1" x14ac:dyDescent="0.3">
      <c r="A1" s="1" t="s">
        <v>0</v>
      </c>
      <c r="B1" s="1" t="s">
        <v>148</v>
      </c>
      <c r="C1" s="1" t="s">
        <v>149</v>
      </c>
      <c r="D1" s="1" t="s">
        <v>150</v>
      </c>
      <c r="E1" s="2" t="s">
        <v>1</v>
      </c>
      <c r="F1" s="2" t="s">
        <v>295</v>
      </c>
      <c r="G1" s="2" t="s">
        <v>151</v>
      </c>
      <c r="H1" s="2" t="s">
        <v>152</v>
      </c>
    </row>
    <row r="2" spans="1:8" x14ac:dyDescent="0.3">
      <c r="A2" t="s">
        <v>138</v>
      </c>
      <c r="B2" t="s">
        <v>153</v>
      </c>
      <c r="C2" t="s">
        <v>154</v>
      </c>
      <c r="D2" t="s">
        <v>155</v>
      </c>
      <c r="E2" s="3" t="str">
        <f>VLOOKUP(A2,Respondents!A:B,2,FALSE)</f>
        <v>Assurance Practitioners</v>
      </c>
      <c r="F2" s="3" t="str">
        <f>VLOOKUP(A2,Respondents!A:C,3,FALSE)</f>
        <v>Assurance Practitioner or Firm - Other Profession</v>
      </c>
      <c r="G2" s="3">
        <f t="shared" ref="G2:G65" si="0">IF(LEN(C2)-LEN(SUBSTITUTE(C2,".",""))&lt;=1,1,2)</f>
        <v>1</v>
      </c>
      <c r="H2" s="3">
        <f t="shared" ref="H2:H65" si="1">IF(D2="Yes",1,0)</f>
        <v>0</v>
      </c>
    </row>
    <row r="3" spans="1:8" x14ac:dyDescent="0.3">
      <c r="A3" t="s">
        <v>138</v>
      </c>
      <c r="B3" t="s">
        <v>153</v>
      </c>
      <c r="C3" t="s">
        <v>156</v>
      </c>
      <c r="D3" t="s">
        <v>155</v>
      </c>
      <c r="E3" s="3" t="str">
        <f>VLOOKUP(A3,Respondents!A:B,2,FALSE)</f>
        <v>Assurance Practitioners</v>
      </c>
      <c r="F3" s="3" t="str">
        <f>VLOOKUP(A3,Respondents!A:C,3,FALSE)</f>
        <v>Assurance Practitioner or Firm - Other Profession</v>
      </c>
      <c r="G3" s="3">
        <f t="shared" si="0"/>
        <v>1</v>
      </c>
      <c r="H3" s="3">
        <f t="shared" si="1"/>
        <v>0</v>
      </c>
    </row>
    <row r="4" spans="1:8" x14ac:dyDescent="0.3">
      <c r="A4" t="s">
        <v>138</v>
      </c>
      <c r="B4" t="s">
        <v>153</v>
      </c>
      <c r="C4" t="s">
        <v>157</v>
      </c>
      <c r="D4" t="s">
        <v>155</v>
      </c>
      <c r="E4" s="3" t="str">
        <f>VLOOKUP(A4,Respondents!A:B,2,FALSE)</f>
        <v>Assurance Practitioners</v>
      </c>
      <c r="F4" s="3" t="str">
        <f>VLOOKUP(A4,Respondents!A:C,3,FALSE)</f>
        <v>Assurance Practitioner or Firm - Other Profession</v>
      </c>
      <c r="G4" s="3">
        <f t="shared" si="0"/>
        <v>1</v>
      </c>
      <c r="H4" s="3">
        <f t="shared" si="1"/>
        <v>0</v>
      </c>
    </row>
    <row r="5" spans="1:8" x14ac:dyDescent="0.3">
      <c r="A5" t="s">
        <v>138</v>
      </c>
      <c r="B5" t="s">
        <v>153</v>
      </c>
      <c r="C5" t="s">
        <v>158</v>
      </c>
      <c r="D5" t="s">
        <v>159</v>
      </c>
      <c r="E5" s="3" t="str">
        <f>VLOOKUP(A5,Respondents!A:B,2,FALSE)</f>
        <v>Assurance Practitioners</v>
      </c>
      <c r="F5" s="3" t="str">
        <f>VLOOKUP(A5,Respondents!A:C,3,FALSE)</f>
        <v>Assurance Practitioner or Firm - Other Profession</v>
      </c>
      <c r="G5" s="3">
        <f t="shared" si="0"/>
        <v>1</v>
      </c>
      <c r="H5" s="3">
        <f t="shared" si="1"/>
        <v>1</v>
      </c>
    </row>
    <row r="6" spans="1:8" x14ac:dyDescent="0.3">
      <c r="A6" t="s">
        <v>138</v>
      </c>
      <c r="B6" t="s">
        <v>153</v>
      </c>
      <c r="C6" t="s">
        <v>160</v>
      </c>
      <c r="D6" t="s">
        <v>155</v>
      </c>
      <c r="E6" s="3" t="str">
        <f>VLOOKUP(A6,Respondents!A:B,2,FALSE)</f>
        <v>Assurance Practitioners</v>
      </c>
      <c r="F6" s="3" t="str">
        <f>VLOOKUP(A6,Respondents!A:C,3,FALSE)</f>
        <v>Assurance Practitioner or Firm - Other Profession</v>
      </c>
      <c r="G6" s="3">
        <f t="shared" si="0"/>
        <v>1</v>
      </c>
      <c r="H6" s="3">
        <f t="shared" si="1"/>
        <v>0</v>
      </c>
    </row>
    <row r="7" spans="1:8" x14ac:dyDescent="0.3">
      <c r="A7" t="s">
        <v>138</v>
      </c>
      <c r="B7" t="s">
        <v>153</v>
      </c>
      <c r="C7" t="s">
        <v>161</v>
      </c>
      <c r="D7" t="s">
        <v>155</v>
      </c>
      <c r="E7" s="3" t="str">
        <f>VLOOKUP(A7,Respondents!A:B,2,FALSE)</f>
        <v>Assurance Practitioners</v>
      </c>
      <c r="F7" s="3" t="str">
        <f>VLOOKUP(A7,Respondents!A:C,3,FALSE)</f>
        <v>Assurance Practitioner or Firm - Other Profession</v>
      </c>
      <c r="G7" s="3">
        <f t="shared" si="0"/>
        <v>1</v>
      </c>
      <c r="H7" s="3">
        <f t="shared" si="1"/>
        <v>0</v>
      </c>
    </row>
    <row r="8" spans="1:8" x14ac:dyDescent="0.3">
      <c r="A8" t="s">
        <v>138</v>
      </c>
      <c r="B8" t="s">
        <v>153</v>
      </c>
      <c r="C8" t="s">
        <v>300</v>
      </c>
      <c r="D8" t="s">
        <v>155</v>
      </c>
      <c r="E8" s="3" t="str">
        <f>VLOOKUP(A8,Respondents!A:B,2,FALSE)</f>
        <v>Assurance Practitioners</v>
      </c>
      <c r="F8" s="3" t="str">
        <f>VLOOKUP(A8,Respondents!A:C,3,FALSE)</f>
        <v>Assurance Practitioner or Firm - Other Profession</v>
      </c>
      <c r="G8" s="3">
        <f t="shared" si="0"/>
        <v>2</v>
      </c>
      <c r="H8" s="3">
        <f t="shared" si="1"/>
        <v>0</v>
      </c>
    </row>
    <row r="9" spans="1:8" x14ac:dyDescent="0.3">
      <c r="A9" t="s">
        <v>138</v>
      </c>
      <c r="B9" t="s">
        <v>153</v>
      </c>
      <c r="C9" t="s">
        <v>301</v>
      </c>
      <c r="D9" t="s">
        <v>155</v>
      </c>
      <c r="E9" s="3" t="str">
        <f>VLOOKUP(A9,Respondents!A:B,2,FALSE)</f>
        <v>Assurance Practitioners</v>
      </c>
      <c r="F9" s="3" t="str">
        <f>VLOOKUP(A9,Respondents!A:C,3,FALSE)</f>
        <v>Assurance Practitioner or Firm - Other Profession</v>
      </c>
      <c r="G9" s="3">
        <f t="shared" si="0"/>
        <v>2</v>
      </c>
      <c r="H9" s="3">
        <f t="shared" si="1"/>
        <v>0</v>
      </c>
    </row>
    <row r="10" spans="1:8" x14ac:dyDescent="0.3">
      <c r="A10" t="s">
        <v>138</v>
      </c>
      <c r="B10" t="s">
        <v>153</v>
      </c>
      <c r="C10" t="s">
        <v>302</v>
      </c>
      <c r="D10" t="s">
        <v>155</v>
      </c>
      <c r="E10" s="3" t="str">
        <f>VLOOKUP(A10,Respondents!A:B,2,FALSE)</f>
        <v>Assurance Practitioners</v>
      </c>
      <c r="F10" s="3" t="str">
        <f>VLOOKUP(A10,Respondents!A:C,3,FALSE)</f>
        <v>Assurance Practitioner or Firm - Other Profession</v>
      </c>
      <c r="G10" s="3">
        <f t="shared" si="0"/>
        <v>2</v>
      </c>
      <c r="H10" s="3">
        <f t="shared" si="1"/>
        <v>0</v>
      </c>
    </row>
    <row r="11" spans="1:8" x14ac:dyDescent="0.3">
      <c r="A11" t="s">
        <v>138</v>
      </c>
      <c r="B11" t="s">
        <v>153</v>
      </c>
      <c r="C11" t="s">
        <v>303</v>
      </c>
      <c r="D11" t="s">
        <v>155</v>
      </c>
      <c r="E11" s="3" t="str">
        <f>VLOOKUP(A11,Respondents!A:B,2,FALSE)</f>
        <v>Assurance Practitioners</v>
      </c>
      <c r="F11" s="3" t="str">
        <f>VLOOKUP(A11,Respondents!A:C,3,FALSE)</f>
        <v>Assurance Practitioner or Firm - Other Profession</v>
      </c>
      <c r="G11" s="3">
        <f t="shared" si="0"/>
        <v>2</v>
      </c>
      <c r="H11" s="3">
        <f t="shared" si="1"/>
        <v>0</v>
      </c>
    </row>
    <row r="12" spans="1:8" x14ac:dyDescent="0.3">
      <c r="A12" t="s">
        <v>138</v>
      </c>
      <c r="B12" t="s">
        <v>153</v>
      </c>
      <c r="C12" t="s">
        <v>304</v>
      </c>
      <c r="D12" t="s">
        <v>155</v>
      </c>
      <c r="E12" s="3" t="str">
        <f>VLOOKUP(A12,Respondents!A:B,2,FALSE)</f>
        <v>Assurance Practitioners</v>
      </c>
      <c r="F12" s="3" t="str">
        <f>VLOOKUP(A12,Respondents!A:C,3,FALSE)</f>
        <v>Assurance Practitioner or Firm - Other Profession</v>
      </c>
      <c r="G12" s="3">
        <f t="shared" si="0"/>
        <v>2</v>
      </c>
      <c r="H12" s="3">
        <f t="shared" si="1"/>
        <v>0</v>
      </c>
    </row>
    <row r="13" spans="1:8" x14ac:dyDescent="0.3">
      <c r="A13" t="s">
        <v>138</v>
      </c>
      <c r="B13" t="s">
        <v>180</v>
      </c>
      <c r="C13" t="s">
        <v>181</v>
      </c>
      <c r="D13" t="s">
        <v>155</v>
      </c>
      <c r="E13" s="3" t="str">
        <f>VLOOKUP(A13,Respondents!A:B,2,FALSE)</f>
        <v>Assurance Practitioners</v>
      </c>
      <c r="F13" s="3" t="str">
        <f>VLOOKUP(A13,Respondents!A:C,3,FALSE)</f>
        <v>Assurance Practitioner or Firm - Other Profession</v>
      </c>
      <c r="G13" s="3">
        <f t="shared" si="0"/>
        <v>1</v>
      </c>
      <c r="H13" s="3">
        <f t="shared" si="1"/>
        <v>0</v>
      </c>
    </row>
    <row r="14" spans="1:8" x14ac:dyDescent="0.3">
      <c r="A14" t="s">
        <v>138</v>
      </c>
      <c r="B14" t="s">
        <v>180</v>
      </c>
      <c r="C14" t="s">
        <v>182</v>
      </c>
      <c r="D14" t="s">
        <v>159</v>
      </c>
      <c r="E14" s="3" t="str">
        <f>VLOOKUP(A14,Respondents!A:B,2,FALSE)</f>
        <v>Assurance Practitioners</v>
      </c>
      <c r="F14" s="3" t="str">
        <f>VLOOKUP(A14,Respondents!A:C,3,FALSE)</f>
        <v>Assurance Practitioner or Firm - Other Profession</v>
      </c>
      <c r="G14" s="3">
        <f t="shared" si="0"/>
        <v>1</v>
      </c>
      <c r="H14" s="3">
        <f t="shared" si="1"/>
        <v>1</v>
      </c>
    </row>
    <row r="15" spans="1:8" x14ac:dyDescent="0.3">
      <c r="A15" t="s">
        <v>138</v>
      </c>
      <c r="B15" t="s">
        <v>180</v>
      </c>
      <c r="C15" t="s">
        <v>183</v>
      </c>
      <c r="D15" t="s">
        <v>155</v>
      </c>
      <c r="E15" s="3" t="str">
        <f>VLOOKUP(A15,Respondents!A:B,2,FALSE)</f>
        <v>Assurance Practitioners</v>
      </c>
      <c r="F15" s="3" t="str">
        <f>VLOOKUP(A15,Respondents!A:C,3,FALSE)</f>
        <v>Assurance Practitioner or Firm - Other Profession</v>
      </c>
      <c r="G15" s="3">
        <f t="shared" si="0"/>
        <v>1</v>
      </c>
      <c r="H15" s="3">
        <f t="shared" si="1"/>
        <v>0</v>
      </c>
    </row>
    <row r="16" spans="1:8" x14ac:dyDescent="0.3">
      <c r="A16" t="s">
        <v>138</v>
      </c>
      <c r="B16" t="s">
        <v>180</v>
      </c>
      <c r="C16" t="s">
        <v>184</v>
      </c>
      <c r="D16" t="s">
        <v>155</v>
      </c>
      <c r="E16" s="3" t="str">
        <f>VLOOKUP(A16,Respondents!A:B,2,FALSE)</f>
        <v>Assurance Practitioners</v>
      </c>
      <c r="F16" s="3" t="str">
        <f>VLOOKUP(A16,Respondents!A:C,3,FALSE)</f>
        <v>Assurance Practitioner or Firm - Other Profession</v>
      </c>
      <c r="G16" s="3">
        <f t="shared" si="0"/>
        <v>1</v>
      </c>
      <c r="H16" s="3">
        <f t="shared" si="1"/>
        <v>0</v>
      </c>
    </row>
    <row r="17" spans="1:8" x14ac:dyDescent="0.3">
      <c r="A17" t="s">
        <v>138</v>
      </c>
      <c r="B17" t="s">
        <v>180</v>
      </c>
      <c r="C17" t="s">
        <v>185</v>
      </c>
      <c r="D17" t="s">
        <v>155</v>
      </c>
      <c r="E17" s="3" t="str">
        <f>VLOOKUP(A17,Respondents!A:B,2,FALSE)</f>
        <v>Assurance Practitioners</v>
      </c>
      <c r="F17" s="3" t="str">
        <f>VLOOKUP(A17,Respondents!A:C,3,FALSE)</f>
        <v>Assurance Practitioner or Firm - Other Profession</v>
      </c>
      <c r="G17" s="3">
        <f t="shared" si="0"/>
        <v>1</v>
      </c>
      <c r="H17" s="3">
        <f t="shared" si="1"/>
        <v>0</v>
      </c>
    </row>
    <row r="18" spans="1:8" x14ac:dyDescent="0.3">
      <c r="A18" t="s">
        <v>138</v>
      </c>
      <c r="B18" t="s">
        <v>180</v>
      </c>
      <c r="C18" t="s">
        <v>186</v>
      </c>
      <c r="D18" t="s">
        <v>155</v>
      </c>
      <c r="E18" s="3" t="str">
        <f>VLOOKUP(A18,Respondents!A:B,2,FALSE)</f>
        <v>Assurance Practitioners</v>
      </c>
      <c r="F18" s="3" t="str">
        <f>VLOOKUP(A18,Respondents!A:C,3,FALSE)</f>
        <v>Assurance Practitioner or Firm - Other Profession</v>
      </c>
      <c r="G18" s="3">
        <f t="shared" si="0"/>
        <v>1</v>
      </c>
      <c r="H18" s="3">
        <f t="shared" si="1"/>
        <v>0</v>
      </c>
    </row>
    <row r="19" spans="1:8" x14ac:dyDescent="0.3">
      <c r="A19" t="s">
        <v>138</v>
      </c>
      <c r="B19" t="s">
        <v>180</v>
      </c>
      <c r="C19" t="s">
        <v>305</v>
      </c>
      <c r="D19" t="s">
        <v>159</v>
      </c>
      <c r="E19" s="3" t="str">
        <f>VLOOKUP(A19,Respondents!A:B,2,FALSE)</f>
        <v>Assurance Practitioners</v>
      </c>
      <c r="F19" s="3" t="str">
        <f>VLOOKUP(A19,Respondents!A:C,3,FALSE)</f>
        <v>Assurance Practitioner or Firm - Other Profession</v>
      </c>
      <c r="G19" s="3">
        <f t="shared" si="0"/>
        <v>2</v>
      </c>
      <c r="H19" s="3">
        <f t="shared" si="1"/>
        <v>1</v>
      </c>
    </row>
    <row r="20" spans="1:8" x14ac:dyDescent="0.3">
      <c r="A20" t="s">
        <v>138</v>
      </c>
      <c r="B20" t="s">
        <v>180</v>
      </c>
      <c r="C20" t="s">
        <v>306</v>
      </c>
      <c r="D20" t="s">
        <v>155</v>
      </c>
      <c r="E20" s="3" t="str">
        <f>VLOOKUP(A20,Respondents!A:B,2,FALSE)</f>
        <v>Assurance Practitioners</v>
      </c>
      <c r="F20" s="3" t="str">
        <f>VLOOKUP(A20,Respondents!A:C,3,FALSE)</f>
        <v>Assurance Practitioner or Firm - Other Profession</v>
      </c>
      <c r="G20" s="3">
        <f t="shared" si="0"/>
        <v>2</v>
      </c>
      <c r="H20" s="3">
        <f t="shared" si="1"/>
        <v>0</v>
      </c>
    </row>
    <row r="21" spans="1:8" x14ac:dyDescent="0.3">
      <c r="A21" t="s">
        <v>138</v>
      </c>
      <c r="B21" t="s">
        <v>180</v>
      </c>
      <c r="C21" t="s">
        <v>307</v>
      </c>
      <c r="D21" t="s">
        <v>155</v>
      </c>
      <c r="E21" s="3" t="str">
        <f>VLOOKUP(A21,Respondents!A:B,2,FALSE)</f>
        <v>Assurance Practitioners</v>
      </c>
      <c r="F21" s="3" t="str">
        <f>VLOOKUP(A21,Respondents!A:C,3,FALSE)</f>
        <v>Assurance Practitioner or Firm - Other Profession</v>
      </c>
      <c r="G21" s="3">
        <f t="shared" si="0"/>
        <v>2</v>
      </c>
      <c r="H21" s="3">
        <f t="shared" si="1"/>
        <v>0</v>
      </c>
    </row>
    <row r="22" spans="1:8" x14ac:dyDescent="0.3">
      <c r="A22" t="s">
        <v>138</v>
      </c>
      <c r="B22" t="s">
        <v>180</v>
      </c>
      <c r="C22" t="s">
        <v>308</v>
      </c>
      <c r="D22" t="s">
        <v>155</v>
      </c>
      <c r="E22" s="3" t="str">
        <f>VLOOKUP(A22,Respondents!A:B,2,FALSE)</f>
        <v>Assurance Practitioners</v>
      </c>
      <c r="F22" s="3" t="str">
        <f>VLOOKUP(A22,Respondents!A:C,3,FALSE)</f>
        <v>Assurance Practitioner or Firm - Other Profession</v>
      </c>
      <c r="G22" s="3">
        <f t="shared" si="0"/>
        <v>2</v>
      </c>
      <c r="H22" s="3">
        <f t="shared" si="1"/>
        <v>0</v>
      </c>
    </row>
    <row r="23" spans="1:8" x14ac:dyDescent="0.3">
      <c r="A23" t="s">
        <v>138</v>
      </c>
      <c r="B23" t="s">
        <v>180</v>
      </c>
      <c r="C23" t="s">
        <v>309</v>
      </c>
      <c r="D23" t="s">
        <v>155</v>
      </c>
      <c r="E23" s="3" t="str">
        <f>VLOOKUP(A23,Respondents!A:B,2,FALSE)</f>
        <v>Assurance Practitioners</v>
      </c>
      <c r="F23" s="3" t="str">
        <f>VLOOKUP(A23,Respondents!A:C,3,FALSE)</f>
        <v>Assurance Practitioner or Firm - Other Profession</v>
      </c>
      <c r="G23" s="3">
        <f t="shared" si="0"/>
        <v>2</v>
      </c>
      <c r="H23" s="3">
        <f t="shared" si="1"/>
        <v>0</v>
      </c>
    </row>
    <row r="24" spans="1:8" x14ac:dyDescent="0.3">
      <c r="A24" t="s">
        <v>138</v>
      </c>
      <c r="B24" t="s">
        <v>180</v>
      </c>
      <c r="C24" t="s">
        <v>310</v>
      </c>
      <c r="D24" t="s">
        <v>155</v>
      </c>
      <c r="E24" s="3" t="str">
        <f>VLOOKUP(A24,Respondents!A:B,2,FALSE)</f>
        <v>Assurance Practitioners</v>
      </c>
      <c r="F24" s="3" t="str">
        <f>VLOOKUP(A24,Respondents!A:C,3,FALSE)</f>
        <v>Assurance Practitioner or Firm - Other Profession</v>
      </c>
      <c r="G24" s="3">
        <f t="shared" si="0"/>
        <v>2</v>
      </c>
      <c r="H24" s="3">
        <f t="shared" si="1"/>
        <v>0</v>
      </c>
    </row>
    <row r="25" spans="1:8" x14ac:dyDescent="0.3">
      <c r="A25" t="s">
        <v>138</v>
      </c>
      <c r="B25" t="s">
        <v>180</v>
      </c>
      <c r="C25" t="s">
        <v>311</v>
      </c>
      <c r="D25" t="s">
        <v>155</v>
      </c>
      <c r="E25" s="3" t="str">
        <f>VLOOKUP(A25,Respondents!A:B,2,FALSE)</f>
        <v>Assurance Practitioners</v>
      </c>
      <c r="F25" s="3" t="str">
        <f>VLOOKUP(A25,Respondents!A:C,3,FALSE)</f>
        <v>Assurance Practitioner or Firm - Other Profession</v>
      </c>
      <c r="G25" s="3">
        <f t="shared" si="0"/>
        <v>2</v>
      </c>
      <c r="H25" s="3">
        <f t="shared" si="1"/>
        <v>0</v>
      </c>
    </row>
    <row r="26" spans="1:8" x14ac:dyDescent="0.3">
      <c r="A26" t="s">
        <v>138</v>
      </c>
      <c r="B26" t="s">
        <v>216</v>
      </c>
      <c r="C26" t="s">
        <v>217</v>
      </c>
      <c r="D26" t="s">
        <v>155</v>
      </c>
      <c r="E26" s="3" t="str">
        <f>VLOOKUP(A26,Respondents!A:B,2,FALSE)</f>
        <v>Assurance Practitioners</v>
      </c>
      <c r="F26" s="3" t="str">
        <f>VLOOKUP(A26,Respondents!A:C,3,FALSE)</f>
        <v>Assurance Practitioner or Firm - Other Profession</v>
      </c>
      <c r="G26" s="3">
        <f t="shared" si="0"/>
        <v>1</v>
      </c>
      <c r="H26" s="3">
        <f t="shared" si="1"/>
        <v>0</v>
      </c>
    </row>
    <row r="27" spans="1:8" x14ac:dyDescent="0.3">
      <c r="A27" t="s">
        <v>138</v>
      </c>
      <c r="B27" t="s">
        <v>216</v>
      </c>
      <c r="C27" t="s">
        <v>218</v>
      </c>
      <c r="D27" t="s">
        <v>155</v>
      </c>
      <c r="E27" s="3" t="str">
        <f>VLOOKUP(A27,Respondents!A:B,2,FALSE)</f>
        <v>Assurance Practitioners</v>
      </c>
      <c r="F27" s="3" t="str">
        <f>VLOOKUP(A27,Respondents!A:C,3,FALSE)</f>
        <v>Assurance Practitioner or Firm - Other Profession</v>
      </c>
      <c r="G27" s="3">
        <f t="shared" si="0"/>
        <v>1</v>
      </c>
      <c r="H27" s="3">
        <f t="shared" si="1"/>
        <v>0</v>
      </c>
    </row>
    <row r="28" spans="1:8" x14ac:dyDescent="0.3">
      <c r="A28" t="s">
        <v>138</v>
      </c>
      <c r="B28" t="s">
        <v>216</v>
      </c>
      <c r="C28" t="s">
        <v>219</v>
      </c>
      <c r="D28" t="s">
        <v>155</v>
      </c>
      <c r="E28" s="3" t="str">
        <f>VLOOKUP(A28,Respondents!A:B,2,FALSE)</f>
        <v>Assurance Practitioners</v>
      </c>
      <c r="F28" s="3" t="str">
        <f>VLOOKUP(A28,Respondents!A:C,3,FALSE)</f>
        <v>Assurance Practitioner or Firm - Other Profession</v>
      </c>
      <c r="G28" s="3">
        <f t="shared" si="0"/>
        <v>1</v>
      </c>
      <c r="H28" s="3">
        <f t="shared" si="1"/>
        <v>0</v>
      </c>
    </row>
    <row r="29" spans="1:8" x14ac:dyDescent="0.3">
      <c r="A29" t="s">
        <v>138</v>
      </c>
      <c r="B29" t="s">
        <v>216</v>
      </c>
      <c r="C29" t="s">
        <v>220</v>
      </c>
      <c r="D29" t="s">
        <v>159</v>
      </c>
      <c r="E29" s="3" t="str">
        <f>VLOOKUP(A29,Respondents!A:B,2,FALSE)</f>
        <v>Assurance Practitioners</v>
      </c>
      <c r="F29" s="3" t="str">
        <f>VLOOKUP(A29,Respondents!A:C,3,FALSE)</f>
        <v>Assurance Practitioner or Firm - Other Profession</v>
      </c>
      <c r="G29" s="3">
        <f t="shared" si="0"/>
        <v>1</v>
      </c>
      <c r="H29" s="3">
        <f t="shared" si="1"/>
        <v>1</v>
      </c>
    </row>
    <row r="30" spans="1:8" x14ac:dyDescent="0.3">
      <c r="A30" t="s">
        <v>138</v>
      </c>
      <c r="B30" t="s">
        <v>216</v>
      </c>
      <c r="C30" t="s">
        <v>221</v>
      </c>
      <c r="D30" t="s">
        <v>155</v>
      </c>
      <c r="E30" s="3" t="str">
        <f>VLOOKUP(A30,Respondents!A:B,2,FALSE)</f>
        <v>Assurance Practitioners</v>
      </c>
      <c r="F30" s="3" t="str">
        <f>VLOOKUP(A30,Respondents!A:C,3,FALSE)</f>
        <v>Assurance Practitioner or Firm - Other Profession</v>
      </c>
      <c r="G30" s="3">
        <f t="shared" si="0"/>
        <v>1</v>
      </c>
      <c r="H30" s="3">
        <f t="shared" si="1"/>
        <v>0</v>
      </c>
    </row>
    <row r="31" spans="1:8" x14ac:dyDescent="0.3">
      <c r="A31" t="s">
        <v>138</v>
      </c>
      <c r="B31" t="s">
        <v>216</v>
      </c>
      <c r="C31" t="s">
        <v>312</v>
      </c>
      <c r="D31" t="s">
        <v>155</v>
      </c>
      <c r="E31" s="3" t="str">
        <f>VLOOKUP(A31,Respondents!A:B,2,FALSE)</f>
        <v>Assurance Practitioners</v>
      </c>
      <c r="F31" s="3" t="str">
        <f>VLOOKUP(A31,Respondents!A:C,3,FALSE)</f>
        <v>Assurance Practitioner or Firm - Other Profession</v>
      </c>
      <c r="G31" s="3">
        <f t="shared" si="0"/>
        <v>1</v>
      </c>
      <c r="H31" s="3">
        <f t="shared" si="1"/>
        <v>0</v>
      </c>
    </row>
    <row r="32" spans="1:8" x14ac:dyDescent="0.3">
      <c r="A32" t="s">
        <v>138</v>
      </c>
      <c r="B32" t="s">
        <v>216</v>
      </c>
      <c r="C32" t="s">
        <v>276</v>
      </c>
      <c r="D32" t="s">
        <v>155</v>
      </c>
      <c r="E32" s="3" t="str">
        <f>VLOOKUP(A32,Respondents!A:B,2,FALSE)</f>
        <v>Assurance Practitioners</v>
      </c>
      <c r="F32" s="3" t="str">
        <f>VLOOKUP(A32,Respondents!A:C,3,FALSE)</f>
        <v>Assurance Practitioner or Firm - Other Profession</v>
      </c>
      <c r="G32" s="3">
        <f t="shared" si="0"/>
        <v>2</v>
      </c>
      <c r="H32" s="3">
        <f t="shared" si="1"/>
        <v>0</v>
      </c>
    </row>
    <row r="33" spans="1:8" x14ac:dyDescent="0.3">
      <c r="A33" t="s">
        <v>138</v>
      </c>
      <c r="B33" t="s">
        <v>216</v>
      </c>
      <c r="C33" t="s">
        <v>313</v>
      </c>
      <c r="D33" t="s">
        <v>155</v>
      </c>
      <c r="E33" s="3" t="str">
        <f>VLOOKUP(A33,Respondents!A:B,2,FALSE)</f>
        <v>Assurance Practitioners</v>
      </c>
      <c r="F33" s="3" t="str">
        <f>VLOOKUP(A33,Respondents!A:C,3,FALSE)</f>
        <v>Assurance Practitioner or Firm - Other Profession</v>
      </c>
      <c r="G33" s="3">
        <f t="shared" si="0"/>
        <v>2</v>
      </c>
      <c r="H33" s="3">
        <f t="shared" si="1"/>
        <v>0</v>
      </c>
    </row>
    <row r="34" spans="1:8" x14ac:dyDescent="0.3">
      <c r="A34" t="s">
        <v>138</v>
      </c>
      <c r="B34" t="s">
        <v>216</v>
      </c>
      <c r="C34" t="s">
        <v>378</v>
      </c>
      <c r="D34" t="s">
        <v>159</v>
      </c>
      <c r="E34" s="3" t="str">
        <f>VLOOKUP(A34,Respondents!A:B,2,FALSE)</f>
        <v>Assurance Practitioners</v>
      </c>
      <c r="F34" s="3" t="str">
        <f>VLOOKUP(A34,Respondents!A:C,3,FALSE)</f>
        <v>Assurance Practitioner or Firm - Other Profession</v>
      </c>
      <c r="G34" s="3">
        <f t="shared" si="0"/>
        <v>2</v>
      </c>
      <c r="H34" s="3">
        <f t="shared" si="1"/>
        <v>1</v>
      </c>
    </row>
    <row r="35" spans="1:8" x14ac:dyDescent="0.3">
      <c r="A35" t="s">
        <v>138</v>
      </c>
      <c r="B35" t="s">
        <v>216</v>
      </c>
      <c r="C35" t="s">
        <v>379</v>
      </c>
      <c r="D35" t="s">
        <v>155</v>
      </c>
      <c r="E35" s="3" t="str">
        <f>VLOOKUP(A35,Respondents!A:B,2,FALSE)</f>
        <v>Assurance Practitioners</v>
      </c>
      <c r="F35" s="3" t="str">
        <f>VLOOKUP(A35,Respondents!A:C,3,FALSE)</f>
        <v>Assurance Practitioner or Firm - Other Profession</v>
      </c>
      <c r="G35" s="3">
        <f t="shared" si="0"/>
        <v>2</v>
      </c>
      <c r="H35" s="3">
        <f t="shared" si="1"/>
        <v>0</v>
      </c>
    </row>
    <row r="36" spans="1:8" x14ac:dyDescent="0.3">
      <c r="A36" t="s">
        <v>138</v>
      </c>
      <c r="B36" t="s">
        <v>208</v>
      </c>
      <c r="C36" t="s">
        <v>209</v>
      </c>
      <c r="D36" t="s">
        <v>159</v>
      </c>
      <c r="E36" s="3" t="str">
        <f>VLOOKUP(A36,Respondents!A:B,2,FALSE)</f>
        <v>Assurance Practitioners</v>
      </c>
      <c r="F36" s="3" t="str">
        <f>VLOOKUP(A36,Respondents!A:C,3,FALSE)</f>
        <v>Assurance Practitioner or Firm - Other Profession</v>
      </c>
      <c r="G36" s="3">
        <f t="shared" si="0"/>
        <v>1</v>
      </c>
      <c r="H36" s="3">
        <f t="shared" si="1"/>
        <v>1</v>
      </c>
    </row>
    <row r="37" spans="1:8" x14ac:dyDescent="0.3">
      <c r="A37" t="s">
        <v>138</v>
      </c>
      <c r="B37" t="s">
        <v>208</v>
      </c>
      <c r="C37" t="s">
        <v>210</v>
      </c>
      <c r="D37" t="s">
        <v>155</v>
      </c>
      <c r="E37" s="3" t="str">
        <f>VLOOKUP(A37,Respondents!A:B,2,FALSE)</f>
        <v>Assurance Practitioners</v>
      </c>
      <c r="F37" s="3" t="str">
        <f>VLOOKUP(A37,Respondents!A:C,3,FALSE)</f>
        <v>Assurance Practitioner or Firm - Other Profession</v>
      </c>
      <c r="G37" s="3">
        <f t="shared" si="0"/>
        <v>1</v>
      </c>
      <c r="H37" s="3">
        <f t="shared" si="1"/>
        <v>0</v>
      </c>
    </row>
    <row r="38" spans="1:8" x14ac:dyDescent="0.3">
      <c r="A38" t="s">
        <v>138</v>
      </c>
      <c r="B38" t="s">
        <v>208</v>
      </c>
      <c r="C38" t="s">
        <v>211</v>
      </c>
      <c r="D38" t="s">
        <v>155</v>
      </c>
      <c r="E38" s="3" t="str">
        <f>VLOOKUP(A38,Respondents!A:B,2,FALSE)</f>
        <v>Assurance Practitioners</v>
      </c>
      <c r="F38" s="3" t="str">
        <f>VLOOKUP(A38,Respondents!A:C,3,FALSE)</f>
        <v>Assurance Practitioner or Firm - Other Profession</v>
      </c>
      <c r="G38" s="3">
        <f t="shared" si="0"/>
        <v>1</v>
      </c>
      <c r="H38" s="3">
        <f t="shared" si="1"/>
        <v>0</v>
      </c>
    </row>
    <row r="39" spans="1:8" x14ac:dyDescent="0.3">
      <c r="A39" t="s">
        <v>138</v>
      </c>
      <c r="B39" t="s">
        <v>208</v>
      </c>
      <c r="C39" t="s">
        <v>212</v>
      </c>
      <c r="D39" t="s">
        <v>155</v>
      </c>
      <c r="E39" s="3" t="str">
        <f>VLOOKUP(A39,Respondents!A:B,2,FALSE)</f>
        <v>Assurance Practitioners</v>
      </c>
      <c r="F39" s="3" t="str">
        <f>VLOOKUP(A39,Respondents!A:C,3,FALSE)</f>
        <v>Assurance Practitioner or Firm - Other Profession</v>
      </c>
      <c r="G39" s="3">
        <f t="shared" si="0"/>
        <v>1</v>
      </c>
      <c r="H39" s="3">
        <f t="shared" si="1"/>
        <v>0</v>
      </c>
    </row>
    <row r="40" spans="1:8" x14ac:dyDescent="0.3">
      <c r="A40" t="s">
        <v>138</v>
      </c>
      <c r="B40" t="s">
        <v>208</v>
      </c>
      <c r="C40" t="s">
        <v>213</v>
      </c>
      <c r="D40" t="s">
        <v>155</v>
      </c>
      <c r="E40" s="3" t="str">
        <f>VLOOKUP(A40,Respondents!A:B,2,FALSE)</f>
        <v>Assurance Practitioners</v>
      </c>
      <c r="F40" s="3" t="str">
        <f>VLOOKUP(A40,Respondents!A:C,3,FALSE)</f>
        <v>Assurance Practitioner or Firm - Other Profession</v>
      </c>
      <c r="G40" s="3">
        <f t="shared" si="0"/>
        <v>1</v>
      </c>
      <c r="H40" s="3">
        <f t="shared" si="1"/>
        <v>0</v>
      </c>
    </row>
    <row r="41" spans="1:8" x14ac:dyDescent="0.3">
      <c r="A41" t="s">
        <v>138</v>
      </c>
      <c r="B41" t="s">
        <v>208</v>
      </c>
      <c r="C41" t="s">
        <v>214</v>
      </c>
      <c r="D41" t="s">
        <v>155</v>
      </c>
      <c r="E41" s="3" t="str">
        <f>VLOOKUP(A41,Respondents!A:B,2,FALSE)</f>
        <v>Assurance Practitioners</v>
      </c>
      <c r="F41" s="3" t="str">
        <f>VLOOKUP(A41,Respondents!A:C,3,FALSE)</f>
        <v>Assurance Practitioner or Firm - Other Profession</v>
      </c>
      <c r="G41" s="3">
        <f t="shared" si="0"/>
        <v>1</v>
      </c>
      <c r="H41" s="3">
        <f t="shared" si="1"/>
        <v>0</v>
      </c>
    </row>
    <row r="42" spans="1:8" x14ac:dyDescent="0.3">
      <c r="A42" t="s">
        <v>138</v>
      </c>
      <c r="B42" t="s">
        <v>208</v>
      </c>
      <c r="C42" t="s">
        <v>215</v>
      </c>
      <c r="D42" t="s">
        <v>155</v>
      </c>
      <c r="E42" s="3" t="str">
        <f>VLOOKUP(A42,Respondents!A:B,2,FALSE)</f>
        <v>Assurance Practitioners</v>
      </c>
      <c r="F42" s="3" t="str">
        <f>VLOOKUP(A42,Respondents!A:C,3,FALSE)</f>
        <v>Assurance Practitioner or Firm - Other Profession</v>
      </c>
      <c r="G42" s="3">
        <f t="shared" si="0"/>
        <v>2</v>
      </c>
      <c r="H42" s="3">
        <f t="shared" si="1"/>
        <v>0</v>
      </c>
    </row>
    <row r="43" spans="1:8" x14ac:dyDescent="0.3">
      <c r="A43" t="s">
        <v>138</v>
      </c>
      <c r="B43" t="s">
        <v>208</v>
      </c>
      <c r="C43" t="s">
        <v>380</v>
      </c>
      <c r="D43" t="s">
        <v>155</v>
      </c>
      <c r="E43" s="3" t="str">
        <f>VLOOKUP(A43,Respondents!A:B,2,FALSE)</f>
        <v>Assurance Practitioners</v>
      </c>
      <c r="F43" s="3" t="str">
        <f>VLOOKUP(A43,Respondents!A:C,3,FALSE)</f>
        <v>Assurance Practitioner or Firm - Other Profession</v>
      </c>
      <c r="G43" s="3">
        <f t="shared" si="0"/>
        <v>2</v>
      </c>
      <c r="H43" s="3">
        <f t="shared" si="1"/>
        <v>0</v>
      </c>
    </row>
    <row r="44" spans="1:8" x14ac:dyDescent="0.3">
      <c r="A44" t="s">
        <v>138</v>
      </c>
      <c r="B44" t="s">
        <v>208</v>
      </c>
      <c r="C44" t="s">
        <v>267</v>
      </c>
      <c r="D44" t="s">
        <v>155</v>
      </c>
      <c r="E44" s="3" t="str">
        <f>VLOOKUP(A44,Respondents!A:B,2,FALSE)</f>
        <v>Assurance Practitioners</v>
      </c>
      <c r="F44" s="3" t="str">
        <f>VLOOKUP(A44,Respondents!A:C,3,FALSE)</f>
        <v>Assurance Practitioner or Firm - Other Profession</v>
      </c>
      <c r="G44" s="3">
        <f t="shared" si="0"/>
        <v>2</v>
      </c>
      <c r="H44" s="3">
        <f t="shared" si="1"/>
        <v>0</v>
      </c>
    </row>
    <row r="45" spans="1:8" x14ac:dyDescent="0.3">
      <c r="A45" t="s">
        <v>138</v>
      </c>
      <c r="B45" t="s">
        <v>208</v>
      </c>
      <c r="C45" t="s">
        <v>268</v>
      </c>
      <c r="D45" t="s">
        <v>155</v>
      </c>
      <c r="E45" s="3" t="str">
        <f>VLOOKUP(A45,Respondents!A:B,2,FALSE)</f>
        <v>Assurance Practitioners</v>
      </c>
      <c r="F45" s="3" t="str">
        <f>VLOOKUP(A45,Respondents!A:C,3,FALSE)</f>
        <v>Assurance Practitioner or Firm - Other Profession</v>
      </c>
      <c r="G45" s="3">
        <f t="shared" si="0"/>
        <v>2</v>
      </c>
      <c r="H45" s="3">
        <f t="shared" si="1"/>
        <v>0</v>
      </c>
    </row>
    <row r="46" spans="1:8" x14ac:dyDescent="0.3">
      <c r="A46" t="s">
        <v>138</v>
      </c>
      <c r="B46" t="s">
        <v>208</v>
      </c>
      <c r="C46" t="s">
        <v>381</v>
      </c>
      <c r="D46" t="s">
        <v>155</v>
      </c>
      <c r="E46" s="3" t="str">
        <f>VLOOKUP(A46,Respondents!A:B,2,FALSE)</f>
        <v>Assurance Practitioners</v>
      </c>
      <c r="F46" s="3" t="str">
        <f>VLOOKUP(A46,Respondents!A:C,3,FALSE)</f>
        <v>Assurance Practitioner or Firm - Other Profession</v>
      </c>
      <c r="G46" s="3">
        <f t="shared" si="0"/>
        <v>2</v>
      </c>
      <c r="H46" s="3">
        <f t="shared" si="1"/>
        <v>0</v>
      </c>
    </row>
    <row r="47" spans="1:8" x14ac:dyDescent="0.3">
      <c r="A47" t="s">
        <v>138</v>
      </c>
      <c r="B47" t="s">
        <v>222</v>
      </c>
      <c r="C47" t="s">
        <v>223</v>
      </c>
      <c r="D47" t="s">
        <v>159</v>
      </c>
      <c r="E47" s="3" t="str">
        <f>VLOOKUP(A47,Respondents!A:B,2,FALSE)</f>
        <v>Assurance Practitioners</v>
      </c>
      <c r="F47" s="3" t="str">
        <f>VLOOKUP(A47,Respondents!A:C,3,FALSE)</f>
        <v>Assurance Practitioner or Firm - Other Profession</v>
      </c>
      <c r="G47" s="3">
        <f t="shared" si="0"/>
        <v>1</v>
      </c>
      <c r="H47" s="3">
        <f t="shared" si="1"/>
        <v>1</v>
      </c>
    </row>
    <row r="48" spans="1:8" x14ac:dyDescent="0.3">
      <c r="A48" t="s">
        <v>138</v>
      </c>
      <c r="B48" t="s">
        <v>222</v>
      </c>
      <c r="C48" t="s">
        <v>224</v>
      </c>
      <c r="D48" t="s">
        <v>155</v>
      </c>
      <c r="E48" s="3" t="str">
        <f>VLOOKUP(A48,Respondents!A:B,2,FALSE)</f>
        <v>Assurance Practitioners</v>
      </c>
      <c r="F48" s="3" t="str">
        <f>VLOOKUP(A48,Respondents!A:C,3,FALSE)</f>
        <v>Assurance Practitioner or Firm - Other Profession</v>
      </c>
      <c r="G48" s="3">
        <f t="shared" si="0"/>
        <v>1</v>
      </c>
      <c r="H48" s="3">
        <f t="shared" si="1"/>
        <v>0</v>
      </c>
    </row>
    <row r="49" spans="1:8" x14ac:dyDescent="0.3">
      <c r="A49" t="s">
        <v>138</v>
      </c>
      <c r="B49" t="s">
        <v>222</v>
      </c>
      <c r="C49" t="s">
        <v>225</v>
      </c>
      <c r="D49" t="s">
        <v>155</v>
      </c>
      <c r="E49" s="3" t="str">
        <f>VLOOKUP(A49,Respondents!A:B,2,FALSE)</f>
        <v>Assurance Practitioners</v>
      </c>
      <c r="F49" s="3" t="str">
        <f>VLOOKUP(A49,Respondents!A:C,3,FALSE)</f>
        <v>Assurance Practitioner or Firm - Other Profession</v>
      </c>
      <c r="G49" s="3">
        <f t="shared" si="0"/>
        <v>1</v>
      </c>
      <c r="H49" s="3">
        <f t="shared" si="1"/>
        <v>0</v>
      </c>
    </row>
    <row r="50" spans="1:8" x14ac:dyDescent="0.3">
      <c r="A50" t="s">
        <v>138</v>
      </c>
      <c r="B50" t="s">
        <v>222</v>
      </c>
      <c r="C50" t="s">
        <v>226</v>
      </c>
      <c r="D50" t="s">
        <v>155</v>
      </c>
      <c r="E50" s="3" t="str">
        <f>VLOOKUP(A50,Respondents!A:B,2,FALSE)</f>
        <v>Assurance Practitioners</v>
      </c>
      <c r="F50" s="3" t="str">
        <f>VLOOKUP(A50,Respondents!A:C,3,FALSE)</f>
        <v>Assurance Practitioner or Firm - Other Profession</v>
      </c>
      <c r="G50" s="3">
        <f t="shared" si="0"/>
        <v>1</v>
      </c>
      <c r="H50" s="3">
        <f t="shared" si="1"/>
        <v>0</v>
      </c>
    </row>
    <row r="51" spans="1:8" x14ac:dyDescent="0.3">
      <c r="A51" t="s">
        <v>138</v>
      </c>
      <c r="B51" t="s">
        <v>222</v>
      </c>
      <c r="C51" t="s">
        <v>227</v>
      </c>
      <c r="D51" t="s">
        <v>155</v>
      </c>
      <c r="E51" s="3" t="str">
        <f>VLOOKUP(A51,Respondents!A:B,2,FALSE)</f>
        <v>Assurance Practitioners</v>
      </c>
      <c r="F51" s="3" t="str">
        <f>VLOOKUP(A51,Respondents!A:C,3,FALSE)</f>
        <v>Assurance Practitioner or Firm - Other Profession</v>
      </c>
      <c r="G51" s="3">
        <f t="shared" si="0"/>
        <v>1</v>
      </c>
      <c r="H51" s="3">
        <f t="shared" si="1"/>
        <v>0</v>
      </c>
    </row>
    <row r="52" spans="1:8" x14ac:dyDescent="0.3">
      <c r="A52" t="s">
        <v>138</v>
      </c>
      <c r="B52" t="s">
        <v>222</v>
      </c>
      <c r="C52" t="s">
        <v>228</v>
      </c>
      <c r="D52" t="s">
        <v>155</v>
      </c>
      <c r="E52" s="3" t="str">
        <f>VLOOKUP(A52,Respondents!A:B,2,FALSE)</f>
        <v>Assurance Practitioners</v>
      </c>
      <c r="F52" s="3" t="str">
        <f>VLOOKUP(A52,Respondents!A:C,3,FALSE)</f>
        <v>Assurance Practitioner or Firm - Other Profession</v>
      </c>
      <c r="G52" s="3">
        <f t="shared" si="0"/>
        <v>1</v>
      </c>
      <c r="H52" s="3">
        <f t="shared" si="1"/>
        <v>0</v>
      </c>
    </row>
    <row r="53" spans="1:8" x14ac:dyDescent="0.3">
      <c r="A53" t="s">
        <v>138</v>
      </c>
      <c r="B53" t="s">
        <v>222</v>
      </c>
      <c r="C53" t="s">
        <v>314</v>
      </c>
      <c r="D53" t="s">
        <v>155</v>
      </c>
      <c r="E53" s="3" t="str">
        <f>VLOOKUP(A53,Respondents!A:B,2,FALSE)</f>
        <v>Assurance Practitioners</v>
      </c>
      <c r="F53" s="3" t="str">
        <f>VLOOKUP(A53,Respondents!A:C,3,FALSE)</f>
        <v>Assurance Practitioner or Firm - Other Profession</v>
      </c>
      <c r="G53" s="3">
        <f t="shared" si="0"/>
        <v>2</v>
      </c>
      <c r="H53" s="3">
        <f t="shared" si="1"/>
        <v>0</v>
      </c>
    </row>
    <row r="54" spans="1:8" x14ac:dyDescent="0.3">
      <c r="A54" t="s">
        <v>138</v>
      </c>
      <c r="B54" t="s">
        <v>222</v>
      </c>
      <c r="C54" t="s">
        <v>315</v>
      </c>
      <c r="D54" t="s">
        <v>155</v>
      </c>
      <c r="E54" s="3" t="str">
        <f>VLOOKUP(A54,Respondents!A:B,2,FALSE)</f>
        <v>Assurance Practitioners</v>
      </c>
      <c r="F54" s="3" t="str">
        <f>VLOOKUP(A54,Respondents!A:C,3,FALSE)</f>
        <v>Assurance Practitioner or Firm - Other Profession</v>
      </c>
      <c r="G54" s="3">
        <f t="shared" si="0"/>
        <v>2</v>
      </c>
      <c r="H54" s="3">
        <f t="shared" si="1"/>
        <v>0</v>
      </c>
    </row>
    <row r="55" spans="1:8" x14ac:dyDescent="0.3">
      <c r="A55" t="s">
        <v>138</v>
      </c>
      <c r="B55" t="s">
        <v>222</v>
      </c>
      <c r="C55" t="s">
        <v>271</v>
      </c>
      <c r="D55" t="s">
        <v>155</v>
      </c>
      <c r="E55" s="3" t="str">
        <f>VLOOKUP(A55,Respondents!A:B,2,FALSE)</f>
        <v>Assurance Practitioners</v>
      </c>
      <c r="F55" s="3" t="str">
        <f>VLOOKUP(A55,Respondents!A:C,3,FALSE)</f>
        <v>Assurance Practitioner or Firm - Other Profession</v>
      </c>
      <c r="G55" s="3">
        <f t="shared" si="0"/>
        <v>2</v>
      </c>
      <c r="H55" s="3">
        <f t="shared" si="1"/>
        <v>0</v>
      </c>
    </row>
    <row r="56" spans="1:8" x14ac:dyDescent="0.3">
      <c r="A56" t="s">
        <v>138</v>
      </c>
      <c r="B56" t="s">
        <v>222</v>
      </c>
      <c r="C56" t="s">
        <v>382</v>
      </c>
      <c r="D56" t="s">
        <v>155</v>
      </c>
      <c r="E56" s="3" t="str">
        <f>VLOOKUP(A56,Respondents!A:B,2,FALSE)</f>
        <v>Assurance Practitioners</v>
      </c>
      <c r="F56" s="3" t="str">
        <f>VLOOKUP(A56,Respondents!A:C,3,FALSE)</f>
        <v>Assurance Practitioner or Firm - Other Profession</v>
      </c>
      <c r="G56" s="3">
        <f t="shared" si="0"/>
        <v>2</v>
      </c>
      <c r="H56" s="3">
        <f t="shared" si="1"/>
        <v>0</v>
      </c>
    </row>
    <row r="57" spans="1:8" x14ac:dyDescent="0.3">
      <c r="A57" t="s">
        <v>138</v>
      </c>
      <c r="B57" t="s">
        <v>229</v>
      </c>
      <c r="C57" t="s">
        <v>230</v>
      </c>
      <c r="D57" t="s">
        <v>155</v>
      </c>
      <c r="E57" s="3" t="str">
        <f>VLOOKUP(A57,Respondents!A:B,2,FALSE)</f>
        <v>Assurance Practitioners</v>
      </c>
      <c r="F57" s="3" t="str">
        <f>VLOOKUP(A57,Respondents!A:C,3,FALSE)</f>
        <v>Assurance Practitioner or Firm - Other Profession</v>
      </c>
      <c r="G57" s="3">
        <f t="shared" si="0"/>
        <v>1</v>
      </c>
      <c r="H57" s="3">
        <f t="shared" si="1"/>
        <v>0</v>
      </c>
    </row>
    <row r="58" spans="1:8" x14ac:dyDescent="0.3">
      <c r="A58" t="s">
        <v>138</v>
      </c>
      <c r="B58" t="s">
        <v>229</v>
      </c>
      <c r="C58" t="s">
        <v>231</v>
      </c>
      <c r="D58" t="s">
        <v>155</v>
      </c>
      <c r="E58" s="3" t="str">
        <f>VLOOKUP(A58,Respondents!A:B,2,FALSE)</f>
        <v>Assurance Practitioners</v>
      </c>
      <c r="F58" s="3" t="str">
        <f>VLOOKUP(A58,Respondents!A:C,3,FALSE)</f>
        <v>Assurance Practitioner or Firm - Other Profession</v>
      </c>
      <c r="G58" s="3">
        <f t="shared" si="0"/>
        <v>1</v>
      </c>
      <c r="H58" s="3">
        <f t="shared" si="1"/>
        <v>0</v>
      </c>
    </row>
    <row r="59" spans="1:8" x14ac:dyDescent="0.3">
      <c r="A59" t="s">
        <v>138</v>
      </c>
      <c r="B59" t="s">
        <v>229</v>
      </c>
      <c r="C59" t="s">
        <v>232</v>
      </c>
      <c r="D59" t="s">
        <v>155</v>
      </c>
      <c r="E59" s="3" t="str">
        <f>VLOOKUP(A59,Respondents!A:B,2,FALSE)</f>
        <v>Assurance Practitioners</v>
      </c>
      <c r="F59" s="3" t="str">
        <f>VLOOKUP(A59,Respondents!A:C,3,FALSE)</f>
        <v>Assurance Practitioner or Firm - Other Profession</v>
      </c>
      <c r="G59" s="3">
        <f t="shared" si="0"/>
        <v>1</v>
      </c>
      <c r="H59" s="3">
        <f t="shared" si="1"/>
        <v>0</v>
      </c>
    </row>
    <row r="60" spans="1:8" x14ac:dyDescent="0.3">
      <c r="A60" t="s">
        <v>138</v>
      </c>
      <c r="B60" t="s">
        <v>229</v>
      </c>
      <c r="C60" t="s">
        <v>233</v>
      </c>
      <c r="D60" t="s">
        <v>159</v>
      </c>
      <c r="E60" s="3" t="str">
        <f>VLOOKUP(A60,Respondents!A:B,2,FALSE)</f>
        <v>Assurance Practitioners</v>
      </c>
      <c r="F60" s="3" t="str">
        <f>VLOOKUP(A60,Respondents!A:C,3,FALSE)</f>
        <v>Assurance Practitioner or Firm - Other Profession</v>
      </c>
      <c r="G60" s="3">
        <f t="shared" si="0"/>
        <v>1</v>
      </c>
      <c r="H60" s="3">
        <f t="shared" si="1"/>
        <v>1</v>
      </c>
    </row>
    <row r="61" spans="1:8" x14ac:dyDescent="0.3">
      <c r="A61" t="s">
        <v>138</v>
      </c>
      <c r="B61" t="s">
        <v>229</v>
      </c>
      <c r="C61" t="s">
        <v>234</v>
      </c>
      <c r="D61" t="s">
        <v>155</v>
      </c>
      <c r="E61" s="3" t="str">
        <f>VLOOKUP(A61,Respondents!A:B,2,FALSE)</f>
        <v>Assurance Practitioners</v>
      </c>
      <c r="F61" s="3" t="str">
        <f>VLOOKUP(A61,Respondents!A:C,3,FALSE)</f>
        <v>Assurance Practitioner or Firm - Other Profession</v>
      </c>
      <c r="G61" s="3">
        <f t="shared" si="0"/>
        <v>1</v>
      </c>
      <c r="H61" s="3">
        <f t="shared" si="1"/>
        <v>0</v>
      </c>
    </row>
    <row r="62" spans="1:8" x14ac:dyDescent="0.3">
      <c r="A62" t="s">
        <v>138</v>
      </c>
      <c r="B62" t="s">
        <v>229</v>
      </c>
      <c r="C62" t="s">
        <v>235</v>
      </c>
      <c r="D62" t="s">
        <v>155</v>
      </c>
      <c r="E62" s="3" t="str">
        <f>VLOOKUP(A62,Respondents!A:B,2,FALSE)</f>
        <v>Assurance Practitioners</v>
      </c>
      <c r="F62" s="3" t="str">
        <f>VLOOKUP(A62,Respondents!A:C,3,FALSE)</f>
        <v>Assurance Practitioner or Firm - Other Profession</v>
      </c>
      <c r="G62" s="3">
        <f t="shared" si="0"/>
        <v>1</v>
      </c>
      <c r="H62" s="3">
        <f t="shared" si="1"/>
        <v>0</v>
      </c>
    </row>
    <row r="63" spans="1:8" x14ac:dyDescent="0.3">
      <c r="A63" t="s">
        <v>138</v>
      </c>
      <c r="B63" t="s">
        <v>229</v>
      </c>
      <c r="C63" t="s">
        <v>316</v>
      </c>
      <c r="D63" t="s">
        <v>155</v>
      </c>
      <c r="E63" s="3" t="str">
        <f>VLOOKUP(A63,Respondents!A:B,2,FALSE)</f>
        <v>Assurance Practitioners</v>
      </c>
      <c r="F63" s="3" t="str">
        <f>VLOOKUP(A63,Respondents!A:C,3,FALSE)</f>
        <v>Assurance Practitioner or Firm - Other Profession</v>
      </c>
      <c r="G63" s="3">
        <f t="shared" si="0"/>
        <v>2</v>
      </c>
      <c r="H63" s="3">
        <f t="shared" si="1"/>
        <v>0</v>
      </c>
    </row>
    <row r="64" spans="1:8" x14ac:dyDescent="0.3">
      <c r="A64" t="s">
        <v>138</v>
      </c>
      <c r="B64" t="s">
        <v>229</v>
      </c>
      <c r="C64" t="s">
        <v>317</v>
      </c>
      <c r="D64" t="s">
        <v>155</v>
      </c>
      <c r="E64" s="3" t="str">
        <f>VLOOKUP(A64,Respondents!A:B,2,FALSE)</f>
        <v>Assurance Practitioners</v>
      </c>
      <c r="F64" s="3" t="str">
        <f>VLOOKUP(A64,Respondents!A:C,3,FALSE)</f>
        <v>Assurance Practitioner or Firm - Other Profession</v>
      </c>
      <c r="G64" s="3">
        <f t="shared" si="0"/>
        <v>2</v>
      </c>
      <c r="H64" s="3">
        <f t="shared" si="1"/>
        <v>0</v>
      </c>
    </row>
    <row r="65" spans="1:8" x14ac:dyDescent="0.3">
      <c r="A65" t="s">
        <v>138</v>
      </c>
      <c r="B65" t="s">
        <v>229</v>
      </c>
      <c r="C65" t="s">
        <v>272</v>
      </c>
      <c r="D65" t="s">
        <v>155</v>
      </c>
      <c r="E65" s="3" t="str">
        <f>VLOOKUP(A65,Respondents!A:B,2,FALSE)</f>
        <v>Assurance Practitioners</v>
      </c>
      <c r="F65" s="3" t="str">
        <f>VLOOKUP(A65,Respondents!A:C,3,FALSE)</f>
        <v>Assurance Practitioner or Firm - Other Profession</v>
      </c>
      <c r="G65" s="3">
        <f t="shared" si="0"/>
        <v>2</v>
      </c>
      <c r="H65" s="3">
        <f t="shared" si="1"/>
        <v>0</v>
      </c>
    </row>
    <row r="66" spans="1:8" x14ac:dyDescent="0.3">
      <c r="A66" t="s">
        <v>138</v>
      </c>
      <c r="B66" t="s">
        <v>236</v>
      </c>
      <c r="C66" t="s">
        <v>237</v>
      </c>
      <c r="D66" t="s">
        <v>155</v>
      </c>
      <c r="E66" s="3" t="str">
        <f>VLOOKUP(A66,Respondents!A:B,2,FALSE)</f>
        <v>Assurance Practitioners</v>
      </c>
      <c r="F66" s="3" t="str">
        <f>VLOOKUP(A66,Respondents!A:C,3,FALSE)</f>
        <v>Assurance Practitioner or Firm - Other Profession</v>
      </c>
      <c r="G66" s="3">
        <f t="shared" ref="G66:G129" si="2">IF(LEN(C66)-LEN(SUBSTITUTE(C66,".",""))&lt;=1,1,2)</f>
        <v>1</v>
      </c>
      <c r="H66" s="3">
        <f t="shared" ref="H66:H129" si="3">IF(D66="Yes",1,0)</f>
        <v>0</v>
      </c>
    </row>
    <row r="67" spans="1:8" x14ac:dyDescent="0.3">
      <c r="A67" t="s">
        <v>138</v>
      </c>
      <c r="B67" t="s">
        <v>236</v>
      </c>
      <c r="C67" t="s">
        <v>238</v>
      </c>
      <c r="D67" t="s">
        <v>155</v>
      </c>
      <c r="E67" s="3" t="str">
        <f>VLOOKUP(A67,Respondents!A:B,2,FALSE)</f>
        <v>Assurance Practitioners</v>
      </c>
      <c r="F67" s="3" t="str">
        <f>VLOOKUP(A67,Respondents!A:C,3,FALSE)</f>
        <v>Assurance Practitioner or Firm - Other Profession</v>
      </c>
      <c r="G67" s="3">
        <f t="shared" si="2"/>
        <v>1</v>
      </c>
      <c r="H67" s="3">
        <f t="shared" si="3"/>
        <v>0</v>
      </c>
    </row>
    <row r="68" spans="1:8" x14ac:dyDescent="0.3">
      <c r="A68" t="s">
        <v>138</v>
      </c>
      <c r="B68" t="s">
        <v>236</v>
      </c>
      <c r="C68" t="s">
        <v>239</v>
      </c>
      <c r="D68" t="s">
        <v>155</v>
      </c>
      <c r="E68" s="3" t="str">
        <f>VLOOKUP(A68,Respondents!A:B,2,FALSE)</f>
        <v>Assurance Practitioners</v>
      </c>
      <c r="F68" s="3" t="str">
        <f>VLOOKUP(A68,Respondents!A:C,3,FALSE)</f>
        <v>Assurance Practitioner or Firm - Other Profession</v>
      </c>
      <c r="G68" s="3">
        <f t="shared" si="2"/>
        <v>1</v>
      </c>
      <c r="H68" s="3">
        <f t="shared" si="3"/>
        <v>0</v>
      </c>
    </row>
    <row r="69" spans="1:8" x14ac:dyDescent="0.3">
      <c r="A69" t="s">
        <v>138</v>
      </c>
      <c r="B69" t="s">
        <v>236</v>
      </c>
      <c r="C69" t="s">
        <v>240</v>
      </c>
      <c r="D69" t="s">
        <v>159</v>
      </c>
      <c r="E69" s="3" t="str">
        <f>VLOOKUP(A69,Respondents!A:B,2,FALSE)</f>
        <v>Assurance Practitioners</v>
      </c>
      <c r="F69" s="3" t="str">
        <f>VLOOKUP(A69,Respondents!A:C,3,FALSE)</f>
        <v>Assurance Practitioner or Firm - Other Profession</v>
      </c>
      <c r="G69" s="3">
        <f t="shared" si="2"/>
        <v>1</v>
      </c>
      <c r="H69" s="3">
        <f t="shared" si="3"/>
        <v>1</v>
      </c>
    </row>
    <row r="70" spans="1:8" x14ac:dyDescent="0.3">
      <c r="A70" t="s">
        <v>138</v>
      </c>
      <c r="B70" t="s">
        <v>236</v>
      </c>
      <c r="C70" t="s">
        <v>241</v>
      </c>
      <c r="D70" t="s">
        <v>155</v>
      </c>
      <c r="E70" s="3" t="str">
        <f>VLOOKUP(A70,Respondents!A:B,2,FALSE)</f>
        <v>Assurance Practitioners</v>
      </c>
      <c r="F70" s="3" t="str">
        <f>VLOOKUP(A70,Respondents!A:C,3,FALSE)</f>
        <v>Assurance Practitioner or Firm - Other Profession</v>
      </c>
      <c r="G70" s="3">
        <f t="shared" si="2"/>
        <v>1</v>
      </c>
      <c r="H70" s="3">
        <f t="shared" si="3"/>
        <v>0</v>
      </c>
    </row>
    <row r="71" spans="1:8" x14ac:dyDescent="0.3">
      <c r="A71" t="s">
        <v>138</v>
      </c>
      <c r="B71" t="s">
        <v>236</v>
      </c>
      <c r="C71" t="s">
        <v>242</v>
      </c>
      <c r="D71" t="s">
        <v>155</v>
      </c>
      <c r="E71" s="3" t="str">
        <f>VLOOKUP(A71,Respondents!A:B,2,FALSE)</f>
        <v>Assurance Practitioners</v>
      </c>
      <c r="F71" s="3" t="str">
        <f>VLOOKUP(A71,Respondents!A:C,3,FALSE)</f>
        <v>Assurance Practitioner or Firm - Other Profession</v>
      </c>
      <c r="G71" s="3">
        <f t="shared" si="2"/>
        <v>1</v>
      </c>
      <c r="H71" s="3">
        <f t="shared" si="3"/>
        <v>0</v>
      </c>
    </row>
    <row r="72" spans="1:8" x14ac:dyDescent="0.3">
      <c r="A72" t="s">
        <v>138</v>
      </c>
      <c r="B72" t="s">
        <v>236</v>
      </c>
      <c r="C72" t="s">
        <v>318</v>
      </c>
      <c r="D72" t="s">
        <v>155</v>
      </c>
      <c r="E72" s="3" t="str">
        <f>VLOOKUP(A72,Respondents!A:B,2,FALSE)</f>
        <v>Assurance Practitioners</v>
      </c>
      <c r="F72" s="3" t="str">
        <f>VLOOKUP(A72,Respondents!A:C,3,FALSE)</f>
        <v>Assurance Practitioner or Firm - Other Profession</v>
      </c>
      <c r="G72" s="3">
        <f t="shared" si="2"/>
        <v>2</v>
      </c>
      <c r="H72" s="3">
        <f t="shared" si="3"/>
        <v>0</v>
      </c>
    </row>
    <row r="73" spans="1:8" x14ac:dyDescent="0.3">
      <c r="A73" t="s">
        <v>138</v>
      </c>
      <c r="B73" t="s">
        <v>236</v>
      </c>
      <c r="C73" t="s">
        <v>383</v>
      </c>
      <c r="D73" t="s">
        <v>155</v>
      </c>
      <c r="E73" s="3" t="str">
        <f>VLOOKUP(A73,Respondents!A:B,2,FALSE)</f>
        <v>Assurance Practitioners</v>
      </c>
      <c r="F73" s="3" t="str">
        <f>VLOOKUP(A73,Respondents!A:C,3,FALSE)</f>
        <v>Assurance Practitioner or Firm - Other Profession</v>
      </c>
      <c r="G73" s="3">
        <f t="shared" si="2"/>
        <v>2</v>
      </c>
      <c r="H73" s="3">
        <f t="shared" si="3"/>
        <v>0</v>
      </c>
    </row>
    <row r="74" spans="1:8" x14ac:dyDescent="0.3">
      <c r="A74" t="s">
        <v>138</v>
      </c>
      <c r="B74" t="s">
        <v>236</v>
      </c>
      <c r="C74" t="s">
        <v>384</v>
      </c>
      <c r="D74" t="s">
        <v>159</v>
      </c>
      <c r="E74" s="3" t="str">
        <f>VLOOKUP(A74,Respondents!A:B,2,FALSE)</f>
        <v>Assurance Practitioners</v>
      </c>
      <c r="F74" s="3" t="str">
        <f>VLOOKUP(A74,Respondents!A:C,3,FALSE)</f>
        <v>Assurance Practitioner or Firm - Other Profession</v>
      </c>
      <c r="G74" s="3">
        <f t="shared" si="2"/>
        <v>2</v>
      </c>
      <c r="H74" s="3">
        <f t="shared" si="3"/>
        <v>1</v>
      </c>
    </row>
    <row r="75" spans="1:8" x14ac:dyDescent="0.3">
      <c r="A75" t="s">
        <v>138</v>
      </c>
      <c r="B75" t="s">
        <v>236</v>
      </c>
      <c r="C75" t="s">
        <v>319</v>
      </c>
      <c r="D75" t="s">
        <v>155</v>
      </c>
      <c r="E75" s="3" t="str">
        <f>VLOOKUP(A75,Respondents!A:B,2,FALSE)</f>
        <v>Assurance Practitioners</v>
      </c>
      <c r="F75" s="3" t="str">
        <f>VLOOKUP(A75,Respondents!A:C,3,FALSE)</f>
        <v>Assurance Practitioner or Firm - Other Profession</v>
      </c>
      <c r="G75" s="3">
        <f t="shared" si="2"/>
        <v>2</v>
      </c>
      <c r="H75" s="3">
        <f t="shared" si="3"/>
        <v>0</v>
      </c>
    </row>
    <row r="76" spans="1:8" x14ac:dyDescent="0.3">
      <c r="A76" t="s">
        <v>138</v>
      </c>
      <c r="B76" t="s">
        <v>277</v>
      </c>
      <c r="C76" t="s">
        <v>278</v>
      </c>
      <c r="D76" t="s">
        <v>155</v>
      </c>
      <c r="E76" s="3" t="str">
        <f>VLOOKUP(A76,Respondents!A:B,2,FALSE)</f>
        <v>Assurance Practitioners</v>
      </c>
      <c r="F76" s="3" t="str">
        <f>VLOOKUP(A76,Respondents!A:C,3,FALSE)</f>
        <v>Assurance Practitioner or Firm - Other Profession</v>
      </c>
      <c r="G76" s="3">
        <f t="shared" si="2"/>
        <v>1</v>
      </c>
      <c r="H76" s="3">
        <f t="shared" si="3"/>
        <v>0</v>
      </c>
    </row>
    <row r="77" spans="1:8" x14ac:dyDescent="0.3">
      <c r="A77" t="s">
        <v>138</v>
      </c>
      <c r="B77" t="s">
        <v>277</v>
      </c>
      <c r="C77" t="s">
        <v>279</v>
      </c>
      <c r="D77" t="s">
        <v>155</v>
      </c>
      <c r="E77" s="3" t="str">
        <f>VLOOKUP(A77,Respondents!A:B,2,FALSE)</f>
        <v>Assurance Practitioners</v>
      </c>
      <c r="F77" s="3" t="str">
        <f>VLOOKUP(A77,Respondents!A:C,3,FALSE)</f>
        <v>Assurance Practitioner or Firm - Other Profession</v>
      </c>
      <c r="G77" s="3">
        <f t="shared" si="2"/>
        <v>1</v>
      </c>
      <c r="H77" s="3">
        <f t="shared" si="3"/>
        <v>0</v>
      </c>
    </row>
    <row r="78" spans="1:8" x14ac:dyDescent="0.3">
      <c r="A78" t="s">
        <v>138</v>
      </c>
      <c r="B78" t="s">
        <v>277</v>
      </c>
      <c r="C78" t="s">
        <v>280</v>
      </c>
      <c r="D78" t="s">
        <v>155</v>
      </c>
      <c r="E78" s="3" t="str">
        <f>VLOOKUP(A78,Respondents!A:B,2,FALSE)</f>
        <v>Assurance Practitioners</v>
      </c>
      <c r="F78" s="3" t="str">
        <f>VLOOKUP(A78,Respondents!A:C,3,FALSE)</f>
        <v>Assurance Practitioner or Firm - Other Profession</v>
      </c>
      <c r="G78" s="3">
        <f t="shared" si="2"/>
        <v>1</v>
      </c>
      <c r="H78" s="3">
        <f t="shared" si="3"/>
        <v>0</v>
      </c>
    </row>
    <row r="79" spans="1:8" x14ac:dyDescent="0.3">
      <c r="A79" t="s">
        <v>138</v>
      </c>
      <c r="B79" t="s">
        <v>277</v>
      </c>
      <c r="C79" t="s">
        <v>281</v>
      </c>
      <c r="D79" t="s">
        <v>159</v>
      </c>
      <c r="E79" s="3" t="str">
        <f>VLOOKUP(A79,Respondents!A:B,2,FALSE)</f>
        <v>Assurance Practitioners</v>
      </c>
      <c r="F79" s="3" t="str">
        <f>VLOOKUP(A79,Respondents!A:C,3,FALSE)</f>
        <v>Assurance Practitioner or Firm - Other Profession</v>
      </c>
      <c r="G79" s="3">
        <f t="shared" si="2"/>
        <v>1</v>
      </c>
      <c r="H79" s="3">
        <f t="shared" si="3"/>
        <v>1</v>
      </c>
    </row>
    <row r="80" spans="1:8" x14ac:dyDescent="0.3">
      <c r="A80" t="s">
        <v>138</v>
      </c>
      <c r="B80" t="s">
        <v>277</v>
      </c>
      <c r="C80" t="s">
        <v>282</v>
      </c>
      <c r="D80" t="s">
        <v>155</v>
      </c>
      <c r="E80" s="3" t="str">
        <f>VLOOKUP(A80,Respondents!A:B,2,FALSE)</f>
        <v>Assurance Practitioners</v>
      </c>
      <c r="F80" s="3" t="str">
        <f>VLOOKUP(A80,Respondents!A:C,3,FALSE)</f>
        <v>Assurance Practitioner or Firm - Other Profession</v>
      </c>
      <c r="G80" s="3">
        <f t="shared" si="2"/>
        <v>1</v>
      </c>
      <c r="H80" s="3">
        <f t="shared" si="3"/>
        <v>0</v>
      </c>
    </row>
    <row r="81" spans="1:8" x14ac:dyDescent="0.3">
      <c r="A81" t="s">
        <v>138</v>
      </c>
      <c r="B81" t="s">
        <v>277</v>
      </c>
      <c r="C81" t="s">
        <v>283</v>
      </c>
      <c r="D81" t="s">
        <v>155</v>
      </c>
      <c r="E81" s="3" t="str">
        <f>VLOOKUP(A81,Respondents!A:B,2,FALSE)</f>
        <v>Assurance Practitioners</v>
      </c>
      <c r="F81" s="3" t="str">
        <f>VLOOKUP(A81,Respondents!A:C,3,FALSE)</f>
        <v>Assurance Practitioner or Firm - Other Profession</v>
      </c>
      <c r="G81" s="3">
        <f t="shared" si="2"/>
        <v>1</v>
      </c>
      <c r="H81" s="3">
        <f t="shared" si="3"/>
        <v>0</v>
      </c>
    </row>
    <row r="82" spans="1:8" x14ac:dyDescent="0.3">
      <c r="A82" t="s">
        <v>138</v>
      </c>
      <c r="B82" t="s">
        <v>277</v>
      </c>
      <c r="C82" t="s">
        <v>385</v>
      </c>
      <c r="D82" t="s">
        <v>155</v>
      </c>
      <c r="E82" s="3" t="str">
        <f>VLOOKUP(A82,Respondents!A:B,2,FALSE)</f>
        <v>Assurance Practitioners</v>
      </c>
      <c r="F82" s="3" t="str">
        <f>VLOOKUP(A82,Respondents!A:C,3,FALSE)</f>
        <v>Assurance Practitioner or Firm - Other Profession</v>
      </c>
      <c r="G82" s="3">
        <f t="shared" si="2"/>
        <v>2</v>
      </c>
      <c r="H82" s="3">
        <f t="shared" si="3"/>
        <v>0</v>
      </c>
    </row>
    <row r="83" spans="1:8" x14ac:dyDescent="0.3">
      <c r="A83" t="s">
        <v>138</v>
      </c>
      <c r="B83" t="s">
        <v>277</v>
      </c>
      <c r="C83" t="s">
        <v>320</v>
      </c>
      <c r="D83" t="s">
        <v>159</v>
      </c>
      <c r="E83" s="3" t="str">
        <f>VLOOKUP(A83,Respondents!A:B,2,FALSE)</f>
        <v>Assurance Practitioners</v>
      </c>
      <c r="F83" s="3" t="str">
        <f>VLOOKUP(A83,Respondents!A:C,3,FALSE)</f>
        <v>Assurance Practitioner or Firm - Other Profession</v>
      </c>
      <c r="G83" s="3">
        <f t="shared" si="2"/>
        <v>2</v>
      </c>
      <c r="H83" s="3">
        <f t="shared" si="3"/>
        <v>1</v>
      </c>
    </row>
    <row r="84" spans="1:8" x14ac:dyDescent="0.3">
      <c r="A84" t="s">
        <v>138</v>
      </c>
      <c r="B84" t="s">
        <v>277</v>
      </c>
      <c r="C84" t="s">
        <v>321</v>
      </c>
      <c r="D84" t="s">
        <v>155</v>
      </c>
      <c r="E84" s="3" t="str">
        <f>VLOOKUP(A84,Respondents!A:B,2,FALSE)</f>
        <v>Assurance Practitioners</v>
      </c>
      <c r="F84" s="3" t="str">
        <f>VLOOKUP(A84,Respondents!A:C,3,FALSE)</f>
        <v>Assurance Practitioner or Firm - Other Profession</v>
      </c>
      <c r="G84" s="3">
        <f t="shared" si="2"/>
        <v>2</v>
      </c>
      <c r="H84" s="3">
        <f t="shared" si="3"/>
        <v>0</v>
      </c>
    </row>
    <row r="85" spans="1:8" x14ac:dyDescent="0.3">
      <c r="A85" t="s">
        <v>138</v>
      </c>
      <c r="B85" t="s">
        <v>277</v>
      </c>
      <c r="C85" t="s">
        <v>322</v>
      </c>
      <c r="D85" t="s">
        <v>155</v>
      </c>
      <c r="E85" s="3" t="str">
        <f>VLOOKUP(A85,Respondents!A:B,2,FALSE)</f>
        <v>Assurance Practitioners</v>
      </c>
      <c r="F85" s="3" t="str">
        <f>VLOOKUP(A85,Respondents!A:C,3,FALSE)</f>
        <v>Assurance Practitioner or Firm - Other Profession</v>
      </c>
      <c r="G85" s="3">
        <f t="shared" si="2"/>
        <v>2</v>
      </c>
      <c r="H85" s="3">
        <f t="shared" si="3"/>
        <v>0</v>
      </c>
    </row>
    <row r="86" spans="1:8" x14ac:dyDescent="0.3">
      <c r="A86" t="s">
        <v>138</v>
      </c>
      <c r="B86" t="s">
        <v>266</v>
      </c>
      <c r="C86" t="s">
        <v>284</v>
      </c>
      <c r="D86" t="s">
        <v>159</v>
      </c>
      <c r="E86" s="3" t="str">
        <f>VLOOKUP(A86,Respondents!A:B,2,FALSE)</f>
        <v>Assurance Practitioners</v>
      </c>
      <c r="F86" s="3" t="str">
        <f>VLOOKUP(A86,Respondents!A:C,3,FALSE)</f>
        <v>Assurance Practitioner or Firm - Other Profession</v>
      </c>
      <c r="G86" s="3">
        <f t="shared" si="2"/>
        <v>1</v>
      </c>
      <c r="H86" s="3">
        <f t="shared" si="3"/>
        <v>1</v>
      </c>
    </row>
    <row r="87" spans="1:8" x14ac:dyDescent="0.3">
      <c r="A87" t="s">
        <v>138</v>
      </c>
      <c r="B87" t="s">
        <v>266</v>
      </c>
      <c r="C87" t="s">
        <v>285</v>
      </c>
      <c r="D87" t="s">
        <v>155</v>
      </c>
      <c r="E87" s="3" t="str">
        <f>VLOOKUP(A87,Respondents!A:B,2,FALSE)</f>
        <v>Assurance Practitioners</v>
      </c>
      <c r="F87" s="3" t="str">
        <f>VLOOKUP(A87,Respondents!A:C,3,FALSE)</f>
        <v>Assurance Practitioner or Firm - Other Profession</v>
      </c>
      <c r="G87" s="3">
        <f t="shared" si="2"/>
        <v>1</v>
      </c>
      <c r="H87" s="3">
        <f t="shared" si="3"/>
        <v>0</v>
      </c>
    </row>
    <row r="88" spans="1:8" x14ac:dyDescent="0.3">
      <c r="A88" t="s">
        <v>138</v>
      </c>
      <c r="B88" t="s">
        <v>266</v>
      </c>
      <c r="C88" t="s">
        <v>323</v>
      </c>
      <c r="D88" t="s">
        <v>155</v>
      </c>
      <c r="E88" s="3" t="str">
        <f>VLOOKUP(A88,Respondents!A:B,2,FALSE)</f>
        <v>Assurance Practitioners</v>
      </c>
      <c r="F88" s="3" t="str">
        <f>VLOOKUP(A88,Respondents!A:C,3,FALSE)</f>
        <v>Assurance Practitioner or Firm - Other Profession</v>
      </c>
      <c r="G88" s="3">
        <f t="shared" si="2"/>
        <v>2</v>
      </c>
      <c r="H88" s="3">
        <f t="shared" si="3"/>
        <v>0</v>
      </c>
    </row>
    <row r="89" spans="1:8" x14ac:dyDescent="0.3">
      <c r="A89" t="s">
        <v>138</v>
      </c>
      <c r="B89" t="s">
        <v>266</v>
      </c>
      <c r="C89" t="s">
        <v>324</v>
      </c>
      <c r="D89" t="s">
        <v>155</v>
      </c>
      <c r="E89" s="3" t="str">
        <f>VLOOKUP(A89,Respondents!A:B,2,FALSE)</f>
        <v>Assurance Practitioners</v>
      </c>
      <c r="F89" s="3" t="str">
        <f>VLOOKUP(A89,Respondents!A:C,3,FALSE)</f>
        <v>Assurance Practitioner or Firm - Other Profession</v>
      </c>
      <c r="G89" s="3">
        <f t="shared" si="2"/>
        <v>2</v>
      </c>
      <c r="H89" s="3">
        <f t="shared" si="3"/>
        <v>0</v>
      </c>
    </row>
    <row r="90" spans="1:8" x14ac:dyDescent="0.3">
      <c r="A90" t="s">
        <v>138</v>
      </c>
      <c r="B90" t="s">
        <v>266</v>
      </c>
      <c r="C90" t="s">
        <v>325</v>
      </c>
      <c r="D90" t="s">
        <v>155</v>
      </c>
      <c r="E90" s="3" t="str">
        <f>VLOOKUP(A90,Respondents!A:B,2,FALSE)</f>
        <v>Assurance Practitioners</v>
      </c>
      <c r="F90" s="3" t="str">
        <f>VLOOKUP(A90,Respondents!A:C,3,FALSE)</f>
        <v>Assurance Practitioner or Firm - Other Profession</v>
      </c>
      <c r="G90" s="3">
        <f t="shared" si="2"/>
        <v>2</v>
      </c>
      <c r="H90" s="3">
        <f t="shared" si="3"/>
        <v>0</v>
      </c>
    </row>
    <row r="91" spans="1:8" x14ac:dyDescent="0.3">
      <c r="A91" t="s">
        <v>138</v>
      </c>
      <c r="B91" t="s">
        <v>266</v>
      </c>
      <c r="C91" t="s">
        <v>326</v>
      </c>
      <c r="D91" t="s">
        <v>155</v>
      </c>
      <c r="E91" s="3" t="str">
        <f>VLOOKUP(A91,Respondents!A:B,2,FALSE)</f>
        <v>Assurance Practitioners</v>
      </c>
      <c r="F91" s="3" t="str">
        <f>VLOOKUP(A91,Respondents!A:C,3,FALSE)</f>
        <v>Assurance Practitioner or Firm - Other Profession</v>
      </c>
      <c r="G91" s="3">
        <f t="shared" si="2"/>
        <v>2</v>
      </c>
      <c r="H91" s="3">
        <f t="shared" si="3"/>
        <v>0</v>
      </c>
    </row>
    <row r="92" spans="1:8" x14ac:dyDescent="0.3">
      <c r="A92" t="s">
        <v>138</v>
      </c>
      <c r="B92" t="s">
        <v>266</v>
      </c>
      <c r="C92" t="s">
        <v>327</v>
      </c>
      <c r="D92" t="s">
        <v>155</v>
      </c>
      <c r="E92" s="3" t="str">
        <f>VLOOKUP(A92,Respondents!A:B,2,FALSE)</f>
        <v>Assurance Practitioners</v>
      </c>
      <c r="F92" s="3" t="str">
        <f>VLOOKUP(A92,Respondents!A:C,3,FALSE)</f>
        <v>Assurance Practitioner or Firm - Other Profession</v>
      </c>
      <c r="G92" s="3">
        <f t="shared" si="2"/>
        <v>2</v>
      </c>
      <c r="H92" s="3">
        <f t="shared" si="3"/>
        <v>0</v>
      </c>
    </row>
    <row r="93" spans="1:8" x14ac:dyDescent="0.3">
      <c r="A93" t="s">
        <v>138</v>
      </c>
      <c r="B93" t="s">
        <v>266</v>
      </c>
      <c r="C93" t="s">
        <v>328</v>
      </c>
      <c r="D93" t="s">
        <v>155</v>
      </c>
      <c r="E93" s="3" t="str">
        <f>VLOOKUP(A93,Respondents!A:B,2,FALSE)</f>
        <v>Assurance Practitioners</v>
      </c>
      <c r="F93" s="3" t="str">
        <f>VLOOKUP(A93,Respondents!A:C,3,FALSE)</f>
        <v>Assurance Practitioner or Firm - Other Profession</v>
      </c>
      <c r="G93" s="3">
        <f t="shared" si="2"/>
        <v>2</v>
      </c>
      <c r="H93" s="3">
        <f t="shared" si="3"/>
        <v>0</v>
      </c>
    </row>
    <row r="94" spans="1:8" x14ac:dyDescent="0.3">
      <c r="A94" t="s">
        <v>7</v>
      </c>
      <c r="B94" t="s">
        <v>153</v>
      </c>
      <c r="C94" t="s">
        <v>154</v>
      </c>
      <c r="D94" t="s">
        <v>155</v>
      </c>
      <c r="E94" s="3" t="str">
        <f>VLOOKUP(A94,Respondents!A:B,2,FALSE)</f>
        <v>Member Bodies and Other Professional Organizations</v>
      </c>
      <c r="F94" s="3" t="str">
        <f>VLOOKUP(A94,Respondents!A:C,3,FALSE)</f>
        <v>Member Bodies and Other Professional Organizations</v>
      </c>
      <c r="G94" s="3">
        <f t="shared" si="2"/>
        <v>1</v>
      </c>
      <c r="H94" s="3">
        <f t="shared" si="3"/>
        <v>0</v>
      </c>
    </row>
    <row r="95" spans="1:8" x14ac:dyDescent="0.3">
      <c r="A95" t="s">
        <v>7</v>
      </c>
      <c r="B95" t="s">
        <v>153</v>
      </c>
      <c r="C95" t="s">
        <v>156</v>
      </c>
      <c r="D95" t="s">
        <v>159</v>
      </c>
      <c r="E95" s="3" t="str">
        <f>VLOOKUP(A95,Respondents!A:B,2,FALSE)</f>
        <v>Member Bodies and Other Professional Organizations</v>
      </c>
      <c r="F95" s="3" t="str">
        <f>VLOOKUP(A95,Respondents!A:C,3,FALSE)</f>
        <v>Member Bodies and Other Professional Organizations</v>
      </c>
      <c r="G95" s="3">
        <f t="shared" si="2"/>
        <v>1</v>
      </c>
      <c r="H95" s="3">
        <f t="shared" si="3"/>
        <v>1</v>
      </c>
    </row>
    <row r="96" spans="1:8" x14ac:dyDescent="0.3">
      <c r="A96" t="s">
        <v>7</v>
      </c>
      <c r="B96" t="s">
        <v>153</v>
      </c>
      <c r="C96" t="s">
        <v>157</v>
      </c>
      <c r="D96" t="s">
        <v>155</v>
      </c>
      <c r="E96" s="3" t="str">
        <f>VLOOKUP(A96,Respondents!A:B,2,FALSE)</f>
        <v>Member Bodies and Other Professional Organizations</v>
      </c>
      <c r="F96" s="3" t="str">
        <f>VLOOKUP(A96,Respondents!A:C,3,FALSE)</f>
        <v>Member Bodies and Other Professional Organizations</v>
      </c>
      <c r="G96" s="3">
        <f t="shared" si="2"/>
        <v>1</v>
      </c>
      <c r="H96" s="3">
        <f t="shared" si="3"/>
        <v>0</v>
      </c>
    </row>
    <row r="97" spans="1:8" x14ac:dyDescent="0.3">
      <c r="A97" t="s">
        <v>7</v>
      </c>
      <c r="B97" t="s">
        <v>153</v>
      </c>
      <c r="C97" t="s">
        <v>158</v>
      </c>
      <c r="D97" t="s">
        <v>155</v>
      </c>
      <c r="E97" s="3" t="str">
        <f>VLOOKUP(A97,Respondents!A:B,2,FALSE)</f>
        <v>Member Bodies and Other Professional Organizations</v>
      </c>
      <c r="F97" s="3" t="str">
        <f>VLOOKUP(A97,Respondents!A:C,3,FALSE)</f>
        <v>Member Bodies and Other Professional Organizations</v>
      </c>
      <c r="G97" s="3">
        <f t="shared" si="2"/>
        <v>1</v>
      </c>
      <c r="H97" s="3">
        <f t="shared" si="3"/>
        <v>0</v>
      </c>
    </row>
    <row r="98" spans="1:8" x14ac:dyDescent="0.3">
      <c r="A98" t="s">
        <v>7</v>
      </c>
      <c r="B98" t="s">
        <v>153</v>
      </c>
      <c r="C98" t="s">
        <v>160</v>
      </c>
      <c r="D98" t="s">
        <v>155</v>
      </c>
      <c r="E98" s="3" t="str">
        <f>VLOOKUP(A98,Respondents!A:B,2,FALSE)</f>
        <v>Member Bodies and Other Professional Organizations</v>
      </c>
      <c r="F98" s="3" t="str">
        <f>VLOOKUP(A98,Respondents!A:C,3,FALSE)</f>
        <v>Member Bodies and Other Professional Organizations</v>
      </c>
      <c r="G98" s="3">
        <f t="shared" si="2"/>
        <v>1</v>
      </c>
      <c r="H98" s="3">
        <f t="shared" si="3"/>
        <v>0</v>
      </c>
    </row>
    <row r="99" spans="1:8" x14ac:dyDescent="0.3">
      <c r="A99" t="s">
        <v>7</v>
      </c>
      <c r="B99" t="s">
        <v>153</v>
      </c>
      <c r="C99" t="s">
        <v>161</v>
      </c>
      <c r="D99" t="s">
        <v>155</v>
      </c>
      <c r="E99" s="3" t="str">
        <f>VLOOKUP(A99,Respondents!A:B,2,FALSE)</f>
        <v>Member Bodies and Other Professional Organizations</v>
      </c>
      <c r="F99" s="3" t="str">
        <f>VLOOKUP(A99,Respondents!A:C,3,FALSE)</f>
        <v>Member Bodies and Other Professional Organizations</v>
      </c>
      <c r="G99" s="3">
        <f t="shared" si="2"/>
        <v>1</v>
      </c>
      <c r="H99" s="3">
        <f t="shared" si="3"/>
        <v>0</v>
      </c>
    </row>
    <row r="100" spans="1:8" x14ac:dyDescent="0.3">
      <c r="A100" t="s">
        <v>7</v>
      </c>
      <c r="B100" t="s">
        <v>153</v>
      </c>
      <c r="C100" t="s">
        <v>300</v>
      </c>
      <c r="D100" t="s">
        <v>159</v>
      </c>
      <c r="E100" s="3" t="str">
        <f>VLOOKUP(A100,Respondents!A:B,2,FALSE)</f>
        <v>Member Bodies and Other Professional Organizations</v>
      </c>
      <c r="F100" s="3" t="str">
        <f>VLOOKUP(A100,Respondents!A:C,3,FALSE)</f>
        <v>Member Bodies and Other Professional Organizations</v>
      </c>
      <c r="G100" s="3">
        <f t="shared" si="2"/>
        <v>2</v>
      </c>
      <c r="H100" s="3">
        <f t="shared" si="3"/>
        <v>1</v>
      </c>
    </row>
    <row r="101" spans="1:8" x14ac:dyDescent="0.3">
      <c r="A101" t="s">
        <v>7</v>
      </c>
      <c r="B101" t="s">
        <v>153</v>
      </c>
      <c r="C101" t="s">
        <v>301</v>
      </c>
      <c r="D101" t="s">
        <v>159</v>
      </c>
      <c r="E101" s="3" t="str">
        <f>VLOOKUP(A101,Respondents!A:B,2,FALSE)</f>
        <v>Member Bodies and Other Professional Organizations</v>
      </c>
      <c r="F101" s="3" t="str">
        <f>VLOOKUP(A101,Respondents!A:C,3,FALSE)</f>
        <v>Member Bodies and Other Professional Organizations</v>
      </c>
      <c r="G101" s="3">
        <f t="shared" si="2"/>
        <v>2</v>
      </c>
      <c r="H101" s="3">
        <f t="shared" si="3"/>
        <v>1</v>
      </c>
    </row>
    <row r="102" spans="1:8" x14ac:dyDescent="0.3">
      <c r="A102" t="s">
        <v>7</v>
      </c>
      <c r="B102" t="s">
        <v>153</v>
      </c>
      <c r="C102" t="s">
        <v>302</v>
      </c>
      <c r="D102" t="s">
        <v>159</v>
      </c>
      <c r="E102" s="3" t="str">
        <f>VLOOKUP(A102,Respondents!A:B,2,FALSE)</f>
        <v>Member Bodies and Other Professional Organizations</v>
      </c>
      <c r="F102" s="3" t="str">
        <f>VLOOKUP(A102,Respondents!A:C,3,FALSE)</f>
        <v>Member Bodies and Other Professional Organizations</v>
      </c>
      <c r="G102" s="3">
        <f t="shared" si="2"/>
        <v>2</v>
      </c>
      <c r="H102" s="3">
        <f t="shared" si="3"/>
        <v>1</v>
      </c>
    </row>
    <row r="103" spans="1:8" x14ac:dyDescent="0.3">
      <c r="A103" t="s">
        <v>7</v>
      </c>
      <c r="B103" t="s">
        <v>153</v>
      </c>
      <c r="C103" t="s">
        <v>303</v>
      </c>
      <c r="D103" t="s">
        <v>155</v>
      </c>
      <c r="E103" s="3" t="str">
        <f>VLOOKUP(A103,Respondents!A:B,2,FALSE)</f>
        <v>Member Bodies and Other Professional Organizations</v>
      </c>
      <c r="F103" s="3" t="str">
        <f>VLOOKUP(A103,Respondents!A:C,3,FALSE)</f>
        <v>Member Bodies and Other Professional Organizations</v>
      </c>
      <c r="G103" s="3">
        <f t="shared" si="2"/>
        <v>2</v>
      </c>
      <c r="H103" s="3">
        <f t="shared" si="3"/>
        <v>0</v>
      </c>
    </row>
    <row r="104" spans="1:8" x14ac:dyDescent="0.3">
      <c r="A104" t="s">
        <v>7</v>
      </c>
      <c r="B104" t="s">
        <v>153</v>
      </c>
      <c r="C104" t="s">
        <v>304</v>
      </c>
      <c r="D104" t="s">
        <v>155</v>
      </c>
      <c r="E104" s="3" t="str">
        <f>VLOOKUP(A104,Respondents!A:B,2,FALSE)</f>
        <v>Member Bodies and Other Professional Organizations</v>
      </c>
      <c r="F104" s="3" t="str">
        <f>VLOOKUP(A104,Respondents!A:C,3,FALSE)</f>
        <v>Member Bodies and Other Professional Organizations</v>
      </c>
      <c r="G104" s="3">
        <f t="shared" si="2"/>
        <v>2</v>
      </c>
      <c r="H104" s="3">
        <f t="shared" si="3"/>
        <v>0</v>
      </c>
    </row>
    <row r="105" spans="1:8" x14ac:dyDescent="0.3">
      <c r="A105" t="s">
        <v>7</v>
      </c>
      <c r="B105" t="s">
        <v>180</v>
      </c>
      <c r="C105" t="s">
        <v>181</v>
      </c>
      <c r="D105" t="s">
        <v>155</v>
      </c>
      <c r="E105" s="3" t="str">
        <f>VLOOKUP(A105,Respondents!A:B,2,FALSE)</f>
        <v>Member Bodies and Other Professional Organizations</v>
      </c>
      <c r="F105" s="3" t="str">
        <f>VLOOKUP(A105,Respondents!A:C,3,FALSE)</f>
        <v>Member Bodies and Other Professional Organizations</v>
      </c>
      <c r="G105" s="3">
        <f t="shared" si="2"/>
        <v>1</v>
      </c>
      <c r="H105" s="3">
        <f t="shared" si="3"/>
        <v>0</v>
      </c>
    </row>
    <row r="106" spans="1:8" x14ac:dyDescent="0.3">
      <c r="A106" t="s">
        <v>7</v>
      </c>
      <c r="B106" t="s">
        <v>180</v>
      </c>
      <c r="C106" t="s">
        <v>182</v>
      </c>
      <c r="D106" t="s">
        <v>159</v>
      </c>
      <c r="E106" s="3" t="str">
        <f>VLOOKUP(A106,Respondents!A:B,2,FALSE)</f>
        <v>Member Bodies and Other Professional Organizations</v>
      </c>
      <c r="F106" s="3" t="str">
        <f>VLOOKUP(A106,Respondents!A:C,3,FALSE)</f>
        <v>Member Bodies and Other Professional Organizations</v>
      </c>
      <c r="G106" s="3">
        <f t="shared" si="2"/>
        <v>1</v>
      </c>
      <c r="H106" s="3">
        <f t="shared" si="3"/>
        <v>1</v>
      </c>
    </row>
    <row r="107" spans="1:8" x14ac:dyDescent="0.3">
      <c r="A107" t="s">
        <v>7</v>
      </c>
      <c r="B107" t="s">
        <v>180</v>
      </c>
      <c r="C107" t="s">
        <v>183</v>
      </c>
      <c r="D107" t="s">
        <v>155</v>
      </c>
      <c r="E107" s="3" t="str">
        <f>VLOOKUP(A107,Respondents!A:B,2,FALSE)</f>
        <v>Member Bodies and Other Professional Organizations</v>
      </c>
      <c r="F107" s="3" t="str">
        <f>VLOOKUP(A107,Respondents!A:C,3,FALSE)</f>
        <v>Member Bodies and Other Professional Organizations</v>
      </c>
      <c r="G107" s="3">
        <f t="shared" si="2"/>
        <v>1</v>
      </c>
      <c r="H107" s="3">
        <f t="shared" si="3"/>
        <v>0</v>
      </c>
    </row>
    <row r="108" spans="1:8" x14ac:dyDescent="0.3">
      <c r="A108" t="s">
        <v>7</v>
      </c>
      <c r="B108" t="s">
        <v>180</v>
      </c>
      <c r="C108" t="s">
        <v>184</v>
      </c>
      <c r="D108" t="s">
        <v>155</v>
      </c>
      <c r="E108" s="3" t="str">
        <f>VLOOKUP(A108,Respondents!A:B,2,FALSE)</f>
        <v>Member Bodies and Other Professional Organizations</v>
      </c>
      <c r="F108" s="3" t="str">
        <f>VLOOKUP(A108,Respondents!A:C,3,FALSE)</f>
        <v>Member Bodies and Other Professional Organizations</v>
      </c>
      <c r="G108" s="3">
        <f t="shared" si="2"/>
        <v>1</v>
      </c>
      <c r="H108" s="3">
        <f t="shared" si="3"/>
        <v>0</v>
      </c>
    </row>
    <row r="109" spans="1:8" x14ac:dyDescent="0.3">
      <c r="A109" t="s">
        <v>7</v>
      </c>
      <c r="B109" t="s">
        <v>180</v>
      </c>
      <c r="C109" t="s">
        <v>185</v>
      </c>
      <c r="D109" t="s">
        <v>155</v>
      </c>
      <c r="E109" s="3" t="str">
        <f>VLOOKUP(A109,Respondents!A:B,2,FALSE)</f>
        <v>Member Bodies and Other Professional Organizations</v>
      </c>
      <c r="F109" s="3" t="str">
        <f>VLOOKUP(A109,Respondents!A:C,3,FALSE)</f>
        <v>Member Bodies and Other Professional Organizations</v>
      </c>
      <c r="G109" s="3">
        <f t="shared" si="2"/>
        <v>1</v>
      </c>
      <c r="H109" s="3">
        <f t="shared" si="3"/>
        <v>0</v>
      </c>
    </row>
    <row r="110" spans="1:8" x14ac:dyDescent="0.3">
      <c r="A110" t="s">
        <v>7</v>
      </c>
      <c r="B110" t="s">
        <v>180</v>
      </c>
      <c r="C110" t="s">
        <v>186</v>
      </c>
      <c r="D110" t="s">
        <v>155</v>
      </c>
      <c r="E110" s="3" t="str">
        <f>VLOOKUP(A110,Respondents!A:B,2,FALSE)</f>
        <v>Member Bodies and Other Professional Organizations</v>
      </c>
      <c r="F110" s="3" t="str">
        <f>VLOOKUP(A110,Respondents!A:C,3,FALSE)</f>
        <v>Member Bodies and Other Professional Organizations</v>
      </c>
      <c r="G110" s="3">
        <f t="shared" si="2"/>
        <v>1</v>
      </c>
      <c r="H110" s="3">
        <f t="shared" si="3"/>
        <v>0</v>
      </c>
    </row>
    <row r="111" spans="1:8" x14ac:dyDescent="0.3">
      <c r="A111" t="s">
        <v>7</v>
      </c>
      <c r="B111" t="s">
        <v>180</v>
      </c>
      <c r="C111" t="s">
        <v>305</v>
      </c>
      <c r="D111" t="s">
        <v>159</v>
      </c>
      <c r="E111" s="3" t="str">
        <f>VLOOKUP(A111,Respondents!A:B,2,FALSE)</f>
        <v>Member Bodies and Other Professional Organizations</v>
      </c>
      <c r="F111" s="3" t="str">
        <f>VLOOKUP(A111,Respondents!A:C,3,FALSE)</f>
        <v>Member Bodies and Other Professional Organizations</v>
      </c>
      <c r="G111" s="3">
        <f t="shared" si="2"/>
        <v>2</v>
      </c>
      <c r="H111" s="3">
        <f t="shared" si="3"/>
        <v>1</v>
      </c>
    </row>
    <row r="112" spans="1:8" x14ac:dyDescent="0.3">
      <c r="A112" t="s">
        <v>7</v>
      </c>
      <c r="B112" t="s">
        <v>180</v>
      </c>
      <c r="C112" t="s">
        <v>306</v>
      </c>
      <c r="D112" t="s">
        <v>155</v>
      </c>
      <c r="E112" s="3" t="str">
        <f>VLOOKUP(A112,Respondents!A:B,2,FALSE)</f>
        <v>Member Bodies and Other Professional Organizations</v>
      </c>
      <c r="F112" s="3" t="str">
        <f>VLOOKUP(A112,Respondents!A:C,3,FALSE)</f>
        <v>Member Bodies and Other Professional Organizations</v>
      </c>
      <c r="G112" s="3">
        <f t="shared" si="2"/>
        <v>2</v>
      </c>
      <c r="H112" s="3">
        <f t="shared" si="3"/>
        <v>0</v>
      </c>
    </row>
    <row r="113" spans="1:8" x14ac:dyDescent="0.3">
      <c r="A113" t="s">
        <v>7</v>
      </c>
      <c r="B113" t="s">
        <v>180</v>
      </c>
      <c r="C113" t="s">
        <v>307</v>
      </c>
      <c r="D113" t="s">
        <v>155</v>
      </c>
      <c r="E113" s="3" t="str">
        <f>VLOOKUP(A113,Respondents!A:B,2,FALSE)</f>
        <v>Member Bodies and Other Professional Organizations</v>
      </c>
      <c r="F113" s="3" t="str">
        <f>VLOOKUP(A113,Respondents!A:C,3,FALSE)</f>
        <v>Member Bodies and Other Professional Organizations</v>
      </c>
      <c r="G113" s="3">
        <f t="shared" si="2"/>
        <v>2</v>
      </c>
      <c r="H113" s="3">
        <f t="shared" si="3"/>
        <v>0</v>
      </c>
    </row>
    <row r="114" spans="1:8" x14ac:dyDescent="0.3">
      <c r="A114" t="s">
        <v>7</v>
      </c>
      <c r="B114" t="s">
        <v>180</v>
      </c>
      <c r="C114" t="s">
        <v>308</v>
      </c>
      <c r="D114" t="s">
        <v>159</v>
      </c>
      <c r="E114" s="3" t="str">
        <f>VLOOKUP(A114,Respondents!A:B,2,FALSE)</f>
        <v>Member Bodies and Other Professional Organizations</v>
      </c>
      <c r="F114" s="3" t="str">
        <f>VLOOKUP(A114,Respondents!A:C,3,FALSE)</f>
        <v>Member Bodies and Other Professional Organizations</v>
      </c>
      <c r="G114" s="3">
        <f t="shared" si="2"/>
        <v>2</v>
      </c>
      <c r="H114" s="3">
        <f t="shared" si="3"/>
        <v>1</v>
      </c>
    </row>
    <row r="115" spans="1:8" x14ac:dyDescent="0.3">
      <c r="A115" t="s">
        <v>7</v>
      </c>
      <c r="B115" t="s">
        <v>180</v>
      </c>
      <c r="C115" t="s">
        <v>309</v>
      </c>
      <c r="D115" t="s">
        <v>155</v>
      </c>
      <c r="E115" s="3" t="str">
        <f>VLOOKUP(A115,Respondents!A:B,2,FALSE)</f>
        <v>Member Bodies and Other Professional Organizations</v>
      </c>
      <c r="F115" s="3" t="str">
        <f>VLOOKUP(A115,Respondents!A:C,3,FALSE)</f>
        <v>Member Bodies and Other Professional Organizations</v>
      </c>
      <c r="G115" s="3">
        <f t="shared" si="2"/>
        <v>2</v>
      </c>
      <c r="H115" s="3">
        <f t="shared" si="3"/>
        <v>0</v>
      </c>
    </row>
    <row r="116" spans="1:8" x14ac:dyDescent="0.3">
      <c r="A116" t="s">
        <v>7</v>
      </c>
      <c r="B116" t="s">
        <v>180</v>
      </c>
      <c r="C116" t="s">
        <v>310</v>
      </c>
      <c r="D116" t="s">
        <v>159</v>
      </c>
      <c r="E116" s="3" t="str">
        <f>VLOOKUP(A116,Respondents!A:B,2,FALSE)</f>
        <v>Member Bodies and Other Professional Organizations</v>
      </c>
      <c r="F116" s="3" t="str">
        <f>VLOOKUP(A116,Respondents!A:C,3,FALSE)</f>
        <v>Member Bodies and Other Professional Organizations</v>
      </c>
      <c r="G116" s="3">
        <f t="shared" si="2"/>
        <v>2</v>
      </c>
      <c r="H116" s="3">
        <f t="shared" si="3"/>
        <v>1</v>
      </c>
    </row>
    <row r="117" spans="1:8" x14ac:dyDescent="0.3">
      <c r="A117" t="s">
        <v>7</v>
      </c>
      <c r="B117" t="s">
        <v>180</v>
      </c>
      <c r="C117" t="s">
        <v>311</v>
      </c>
      <c r="D117" t="s">
        <v>155</v>
      </c>
      <c r="E117" s="3" t="str">
        <f>VLOOKUP(A117,Respondents!A:B,2,FALSE)</f>
        <v>Member Bodies and Other Professional Organizations</v>
      </c>
      <c r="F117" s="3" t="str">
        <f>VLOOKUP(A117,Respondents!A:C,3,FALSE)</f>
        <v>Member Bodies and Other Professional Organizations</v>
      </c>
      <c r="G117" s="3">
        <f t="shared" si="2"/>
        <v>2</v>
      </c>
      <c r="H117" s="3">
        <f t="shared" si="3"/>
        <v>0</v>
      </c>
    </row>
    <row r="118" spans="1:8" x14ac:dyDescent="0.3">
      <c r="A118" t="s">
        <v>7</v>
      </c>
      <c r="B118" t="s">
        <v>216</v>
      </c>
      <c r="C118" t="s">
        <v>217</v>
      </c>
      <c r="D118" t="s">
        <v>155</v>
      </c>
      <c r="E118" s="3" t="str">
        <f>VLOOKUP(A118,Respondents!A:B,2,FALSE)</f>
        <v>Member Bodies and Other Professional Organizations</v>
      </c>
      <c r="F118" s="3" t="str">
        <f>VLOOKUP(A118,Respondents!A:C,3,FALSE)</f>
        <v>Member Bodies and Other Professional Organizations</v>
      </c>
      <c r="G118" s="3">
        <f t="shared" si="2"/>
        <v>1</v>
      </c>
      <c r="H118" s="3">
        <f t="shared" si="3"/>
        <v>0</v>
      </c>
    </row>
    <row r="119" spans="1:8" x14ac:dyDescent="0.3">
      <c r="A119" t="s">
        <v>7</v>
      </c>
      <c r="B119" t="s">
        <v>216</v>
      </c>
      <c r="C119" t="s">
        <v>218</v>
      </c>
      <c r="D119" t="s">
        <v>159</v>
      </c>
      <c r="E119" s="3" t="str">
        <f>VLOOKUP(A119,Respondents!A:B,2,FALSE)</f>
        <v>Member Bodies and Other Professional Organizations</v>
      </c>
      <c r="F119" s="3" t="str">
        <f>VLOOKUP(A119,Respondents!A:C,3,FALSE)</f>
        <v>Member Bodies and Other Professional Organizations</v>
      </c>
      <c r="G119" s="3">
        <f t="shared" si="2"/>
        <v>1</v>
      </c>
      <c r="H119" s="3">
        <f t="shared" si="3"/>
        <v>1</v>
      </c>
    </row>
    <row r="120" spans="1:8" x14ac:dyDescent="0.3">
      <c r="A120" t="s">
        <v>7</v>
      </c>
      <c r="B120" t="s">
        <v>216</v>
      </c>
      <c r="C120" t="s">
        <v>219</v>
      </c>
      <c r="D120" t="s">
        <v>155</v>
      </c>
      <c r="E120" s="3" t="str">
        <f>VLOOKUP(A120,Respondents!A:B,2,FALSE)</f>
        <v>Member Bodies and Other Professional Organizations</v>
      </c>
      <c r="F120" s="3" t="str">
        <f>VLOOKUP(A120,Respondents!A:C,3,FALSE)</f>
        <v>Member Bodies and Other Professional Organizations</v>
      </c>
      <c r="G120" s="3">
        <f t="shared" si="2"/>
        <v>1</v>
      </c>
      <c r="H120" s="3">
        <f t="shared" si="3"/>
        <v>0</v>
      </c>
    </row>
    <row r="121" spans="1:8" x14ac:dyDescent="0.3">
      <c r="A121" t="s">
        <v>7</v>
      </c>
      <c r="B121" t="s">
        <v>216</v>
      </c>
      <c r="C121" t="s">
        <v>220</v>
      </c>
      <c r="D121" t="s">
        <v>155</v>
      </c>
      <c r="E121" s="3" t="str">
        <f>VLOOKUP(A121,Respondents!A:B,2,FALSE)</f>
        <v>Member Bodies and Other Professional Organizations</v>
      </c>
      <c r="F121" s="3" t="str">
        <f>VLOOKUP(A121,Respondents!A:C,3,FALSE)</f>
        <v>Member Bodies and Other Professional Organizations</v>
      </c>
      <c r="G121" s="3">
        <f t="shared" si="2"/>
        <v>1</v>
      </c>
      <c r="H121" s="3">
        <f t="shared" si="3"/>
        <v>0</v>
      </c>
    </row>
    <row r="122" spans="1:8" x14ac:dyDescent="0.3">
      <c r="A122" t="s">
        <v>7</v>
      </c>
      <c r="B122" t="s">
        <v>216</v>
      </c>
      <c r="C122" t="s">
        <v>221</v>
      </c>
      <c r="D122" t="s">
        <v>155</v>
      </c>
      <c r="E122" s="3" t="str">
        <f>VLOOKUP(A122,Respondents!A:B,2,FALSE)</f>
        <v>Member Bodies and Other Professional Organizations</v>
      </c>
      <c r="F122" s="3" t="str">
        <f>VLOOKUP(A122,Respondents!A:C,3,FALSE)</f>
        <v>Member Bodies and Other Professional Organizations</v>
      </c>
      <c r="G122" s="3">
        <f t="shared" si="2"/>
        <v>1</v>
      </c>
      <c r="H122" s="3">
        <f t="shared" si="3"/>
        <v>0</v>
      </c>
    </row>
    <row r="123" spans="1:8" x14ac:dyDescent="0.3">
      <c r="A123" t="s">
        <v>7</v>
      </c>
      <c r="B123" t="s">
        <v>216</v>
      </c>
      <c r="C123" t="s">
        <v>312</v>
      </c>
      <c r="D123" t="s">
        <v>155</v>
      </c>
      <c r="E123" s="3" t="str">
        <f>VLOOKUP(A123,Respondents!A:B,2,FALSE)</f>
        <v>Member Bodies and Other Professional Organizations</v>
      </c>
      <c r="F123" s="3" t="str">
        <f>VLOOKUP(A123,Respondents!A:C,3,FALSE)</f>
        <v>Member Bodies and Other Professional Organizations</v>
      </c>
      <c r="G123" s="3">
        <f t="shared" si="2"/>
        <v>1</v>
      </c>
      <c r="H123" s="3">
        <f t="shared" si="3"/>
        <v>0</v>
      </c>
    </row>
    <row r="124" spans="1:8" x14ac:dyDescent="0.3">
      <c r="A124" t="s">
        <v>7</v>
      </c>
      <c r="B124" t="s">
        <v>216</v>
      </c>
      <c r="C124" t="s">
        <v>276</v>
      </c>
      <c r="D124" t="s">
        <v>159</v>
      </c>
      <c r="E124" s="3" t="str">
        <f>VLOOKUP(A124,Respondents!A:B,2,FALSE)</f>
        <v>Member Bodies and Other Professional Organizations</v>
      </c>
      <c r="F124" s="3" t="str">
        <f>VLOOKUP(A124,Respondents!A:C,3,FALSE)</f>
        <v>Member Bodies and Other Professional Organizations</v>
      </c>
      <c r="G124" s="3">
        <f t="shared" si="2"/>
        <v>2</v>
      </c>
      <c r="H124" s="3">
        <f t="shared" si="3"/>
        <v>1</v>
      </c>
    </row>
    <row r="125" spans="1:8" x14ac:dyDescent="0.3">
      <c r="A125" t="s">
        <v>7</v>
      </c>
      <c r="B125" t="s">
        <v>216</v>
      </c>
      <c r="C125" t="s">
        <v>313</v>
      </c>
      <c r="D125" t="s">
        <v>159</v>
      </c>
      <c r="E125" s="3" t="str">
        <f>VLOOKUP(A125,Respondents!A:B,2,FALSE)</f>
        <v>Member Bodies and Other Professional Organizations</v>
      </c>
      <c r="F125" s="3" t="str">
        <f>VLOOKUP(A125,Respondents!A:C,3,FALSE)</f>
        <v>Member Bodies and Other Professional Organizations</v>
      </c>
      <c r="G125" s="3">
        <f t="shared" si="2"/>
        <v>2</v>
      </c>
      <c r="H125" s="3">
        <f t="shared" si="3"/>
        <v>1</v>
      </c>
    </row>
    <row r="126" spans="1:8" x14ac:dyDescent="0.3">
      <c r="A126" t="s">
        <v>7</v>
      </c>
      <c r="B126" t="s">
        <v>216</v>
      </c>
      <c r="C126" t="s">
        <v>378</v>
      </c>
      <c r="D126" t="s">
        <v>155</v>
      </c>
      <c r="E126" s="3" t="str">
        <f>VLOOKUP(A126,Respondents!A:B,2,FALSE)</f>
        <v>Member Bodies and Other Professional Organizations</v>
      </c>
      <c r="F126" s="3" t="str">
        <f>VLOOKUP(A126,Respondents!A:C,3,FALSE)</f>
        <v>Member Bodies and Other Professional Organizations</v>
      </c>
      <c r="G126" s="3">
        <f t="shared" si="2"/>
        <v>2</v>
      </c>
      <c r="H126" s="3">
        <f t="shared" si="3"/>
        <v>0</v>
      </c>
    </row>
    <row r="127" spans="1:8" x14ac:dyDescent="0.3">
      <c r="A127" t="s">
        <v>7</v>
      </c>
      <c r="B127" t="s">
        <v>216</v>
      </c>
      <c r="C127" t="s">
        <v>379</v>
      </c>
      <c r="D127" t="s">
        <v>155</v>
      </c>
      <c r="E127" s="3" t="str">
        <f>VLOOKUP(A127,Respondents!A:B,2,FALSE)</f>
        <v>Member Bodies and Other Professional Organizations</v>
      </c>
      <c r="F127" s="3" t="str">
        <f>VLOOKUP(A127,Respondents!A:C,3,FALSE)</f>
        <v>Member Bodies and Other Professional Organizations</v>
      </c>
      <c r="G127" s="3">
        <f t="shared" si="2"/>
        <v>2</v>
      </c>
      <c r="H127" s="3">
        <f t="shared" si="3"/>
        <v>0</v>
      </c>
    </row>
    <row r="128" spans="1:8" x14ac:dyDescent="0.3">
      <c r="A128" t="s">
        <v>7</v>
      </c>
      <c r="B128" t="s">
        <v>208</v>
      </c>
      <c r="C128" t="s">
        <v>209</v>
      </c>
      <c r="D128" t="s">
        <v>155</v>
      </c>
      <c r="E128" s="3" t="str">
        <f>VLOOKUP(A128,Respondents!A:B,2,FALSE)</f>
        <v>Member Bodies and Other Professional Organizations</v>
      </c>
      <c r="F128" s="3" t="str">
        <f>VLOOKUP(A128,Respondents!A:C,3,FALSE)</f>
        <v>Member Bodies and Other Professional Organizations</v>
      </c>
      <c r="G128" s="3">
        <f t="shared" si="2"/>
        <v>1</v>
      </c>
      <c r="H128" s="3">
        <f t="shared" si="3"/>
        <v>0</v>
      </c>
    </row>
    <row r="129" spans="1:8" x14ac:dyDescent="0.3">
      <c r="A129" t="s">
        <v>7</v>
      </c>
      <c r="B129" t="s">
        <v>208</v>
      </c>
      <c r="C129" t="s">
        <v>210</v>
      </c>
      <c r="D129" t="s">
        <v>155</v>
      </c>
      <c r="E129" s="3" t="str">
        <f>VLOOKUP(A129,Respondents!A:B,2,FALSE)</f>
        <v>Member Bodies and Other Professional Organizations</v>
      </c>
      <c r="F129" s="3" t="str">
        <f>VLOOKUP(A129,Respondents!A:C,3,FALSE)</f>
        <v>Member Bodies and Other Professional Organizations</v>
      </c>
      <c r="G129" s="3">
        <f t="shared" si="2"/>
        <v>1</v>
      </c>
      <c r="H129" s="3">
        <f t="shared" si="3"/>
        <v>0</v>
      </c>
    </row>
    <row r="130" spans="1:8" x14ac:dyDescent="0.3">
      <c r="A130" t="s">
        <v>7</v>
      </c>
      <c r="B130" t="s">
        <v>208</v>
      </c>
      <c r="C130" t="s">
        <v>211</v>
      </c>
      <c r="D130" t="s">
        <v>155</v>
      </c>
      <c r="E130" s="3" t="str">
        <f>VLOOKUP(A130,Respondents!A:B,2,FALSE)</f>
        <v>Member Bodies and Other Professional Organizations</v>
      </c>
      <c r="F130" s="3" t="str">
        <f>VLOOKUP(A130,Respondents!A:C,3,FALSE)</f>
        <v>Member Bodies and Other Professional Organizations</v>
      </c>
      <c r="G130" s="3">
        <f t="shared" ref="G130:G193" si="4">IF(LEN(C130)-LEN(SUBSTITUTE(C130,".",""))&lt;=1,1,2)</f>
        <v>1</v>
      </c>
      <c r="H130" s="3">
        <f t="shared" ref="H130:H193" si="5">IF(D130="Yes",1,0)</f>
        <v>0</v>
      </c>
    </row>
    <row r="131" spans="1:8" x14ac:dyDescent="0.3">
      <c r="A131" t="s">
        <v>7</v>
      </c>
      <c r="B131" t="s">
        <v>208</v>
      </c>
      <c r="C131" t="s">
        <v>212</v>
      </c>
      <c r="D131" t="s">
        <v>159</v>
      </c>
      <c r="E131" s="3" t="str">
        <f>VLOOKUP(A131,Respondents!A:B,2,FALSE)</f>
        <v>Member Bodies and Other Professional Organizations</v>
      </c>
      <c r="F131" s="3" t="str">
        <f>VLOOKUP(A131,Respondents!A:C,3,FALSE)</f>
        <v>Member Bodies and Other Professional Organizations</v>
      </c>
      <c r="G131" s="3">
        <f t="shared" si="4"/>
        <v>1</v>
      </c>
      <c r="H131" s="3">
        <f t="shared" si="5"/>
        <v>1</v>
      </c>
    </row>
    <row r="132" spans="1:8" x14ac:dyDescent="0.3">
      <c r="A132" t="s">
        <v>7</v>
      </c>
      <c r="B132" t="s">
        <v>208</v>
      </c>
      <c r="C132" t="s">
        <v>213</v>
      </c>
      <c r="D132" t="s">
        <v>155</v>
      </c>
      <c r="E132" s="3" t="str">
        <f>VLOOKUP(A132,Respondents!A:B,2,FALSE)</f>
        <v>Member Bodies and Other Professional Organizations</v>
      </c>
      <c r="F132" s="3" t="str">
        <f>VLOOKUP(A132,Respondents!A:C,3,FALSE)</f>
        <v>Member Bodies and Other Professional Organizations</v>
      </c>
      <c r="G132" s="3">
        <f t="shared" si="4"/>
        <v>1</v>
      </c>
      <c r="H132" s="3">
        <f t="shared" si="5"/>
        <v>0</v>
      </c>
    </row>
    <row r="133" spans="1:8" x14ac:dyDescent="0.3">
      <c r="A133" t="s">
        <v>7</v>
      </c>
      <c r="B133" t="s">
        <v>208</v>
      </c>
      <c r="C133" t="s">
        <v>214</v>
      </c>
      <c r="D133" t="s">
        <v>155</v>
      </c>
      <c r="E133" s="3" t="str">
        <f>VLOOKUP(A133,Respondents!A:B,2,FALSE)</f>
        <v>Member Bodies and Other Professional Organizations</v>
      </c>
      <c r="F133" s="3" t="str">
        <f>VLOOKUP(A133,Respondents!A:C,3,FALSE)</f>
        <v>Member Bodies and Other Professional Organizations</v>
      </c>
      <c r="G133" s="3">
        <f t="shared" si="4"/>
        <v>1</v>
      </c>
      <c r="H133" s="3">
        <f t="shared" si="5"/>
        <v>0</v>
      </c>
    </row>
    <row r="134" spans="1:8" x14ac:dyDescent="0.3">
      <c r="A134" t="s">
        <v>7</v>
      </c>
      <c r="B134" t="s">
        <v>208</v>
      </c>
      <c r="C134" t="s">
        <v>215</v>
      </c>
      <c r="D134" t="s">
        <v>155</v>
      </c>
      <c r="E134" s="3" t="str">
        <f>VLOOKUP(A134,Respondents!A:B,2,FALSE)</f>
        <v>Member Bodies and Other Professional Organizations</v>
      </c>
      <c r="F134" s="3" t="str">
        <f>VLOOKUP(A134,Respondents!A:C,3,FALSE)</f>
        <v>Member Bodies and Other Professional Organizations</v>
      </c>
      <c r="G134" s="3">
        <f t="shared" si="4"/>
        <v>2</v>
      </c>
      <c r="H134" s="3">
        <f t="shared" si="5"/>
        <v>0</v>
      </c>
    </row>
    <row r="135" spans="1:8" x14ac:dyDescent="0.3">
      <c r="A135" t="s">
        <v>7</v>
      </c>
      <c r="B135" t="s">
        <v>208</v>
      </c>
      <c r="C135" t="s">
        <v>380</v>
      </c>
      <c r="D135" t="s">
        <v>159</v>
      </c>
      <c r="E135" s="3" t="str">
        <f>VLOOKUP(A135,Respondents!A:B,2,FALSE)</f>
        <v>Member Bodies and Other Professional Organizations</v>
      </c>
      <c r="F135" s="3" t="str">
        <f>VLOOKUP(A135,Respondents!A:C,3,FALSE)</f>
        <v>Member Bodies and Other Professional Organizations</v>
      </c>
      <c r="G135" s="3">
        <f t="shared" si="4"/>
        <v>2</v>
      </c>
      <c r="H135" s="3">
        <f t="shared" si="5"/>
        <v>1</v>
      </c>
    </row>
    <row r="136" spans="1:8" x14ac:dyDescent="0.3">
      <c r="A136" t="s">
        <v>7</v>
      </c>
      <c r="B136" t="s">
        <v>208</v>
      </c>
      <c r="C136" t="s">
        <v>267</v>
      </c>
      <c r="D136" t="s">
        <v>155</v>
      </c>
      <c r="E136" s="3" t="str">
        <f>VLOOKUP(A136,Respondents!A:B,2,FALSE)</f>
        <v>Member Bodies and Other Professional Organizations</v>
      </c>
      <c r="F136" s="3" t="str">
        <f>VLOOKUP(A136,Respondents!A:C,3,FALSE)</f>
        <v>Member Bodies and Other Professional Organizations</v>
      </c>
      <c r="G136" s="3">
        <f t="shared" si="4"/>
        <v>2</v>
      </c>
      <c r="H136" s="3">
        <f t="shared" si="5"/>
        <v>0</v>
      </c>
    </row>
    <row r="137" spans="1:8" x14ac:dyDescent="0.3">
      <c r="A137" t="s">
        <v>7</v>
      </c>
      <c r="B137" t="s">
        <v>208</v>
      </c>
      <c r="C137" t="s">
        <v>268</v>
      </c>
      <c r="D137" t="s">
        <v>155</v>
      </c>
      <c r="E137" s="3" t="str">
        <f>VLOOKUP(A137,Respondents!A:B,2,FALSE)</f>
        <v>Member Bodies and Other Professional Organizations</v>
      </c>
      <c r="F137" s="3" t="str">
        <f>VLOOKUP(A137,Respondents!A:C,3,FALSE)</f>
        <v>Member Bodies and Other Professional Organizations</v>
      </c>
      <c r="G137" s="3">
        <f t="shared" si="4"/>
        <v>2</v>
      </c>
      <c r="H137" s="3">
        <f t="shared" si="5"/>
        <v>0</v>
      </c>
    </row>
    <row r="138" spans="1:8" x14ac:dyDescent="0.3">
      <c r="A138" t="s">
        <v>7</v>
      </c>
      <c r="B138" t="s">
        <v>208</v>
      </c>
      <c r="C138" t="s">
        <v>381</v>
      </c>
      <c r="D138" t="s">
        <v>155</v>
      </c>
      <c r="E138" s="3" t="str">
        <f>VLOOKUP(A138,Respondents!A:B,2,FALSE)</f>
        <v>Member Bodies and Other Professional Organizations</v>
      </c>
      <c r="F138" s="3" t="str">
        <f>VLOOKUP(A138,Respondents!A:C,3,FALSE)</f>
        <v>Member Bodies and Other Professional Organizations</v>
      </c>
      <c r="G138" s="3">
        <f t="shared" si="4"/>
        <v>2</v>
      </c>
      <c r="H138" s="3">
        <f t="shared" si="5"/>
        <v>0</v>
      </c>
    </row>
    <row r="139" spans="1:8" x14ac:dyDescent="0.3">
      <c r="A139" t="s">
        <v>7</v>
      </c>
      <c r="B139" t="s">
        <v>222</v>
      </c>
      <c r="C139" t="s">
        <v>223</v>
      </c>
      <c r="D139" t="s">
        <v>155</v>
      </c>
      <c r="E139" s="3" t="str">
        <f>VLOOKUP(A139,Respondents!A:B,2,FALSE)</f>
        <v>Member Bodies and Other Professional Organizations</v>
      </c>
      <c r="F139" s="3" t="str">
        <f>VLOOKUP(A139,Respondents!A:C,3,FALSE)</f>
        <v>Member Bodies and Other Professional Organizations</v>
      </c>
      <c r="G139" s="3">
        <f t="shared" si="4"/>
        <v>1</v>
      </c>
      <c r="H139" s="3">
        <f t="shared" si="5"/>
        <v>0</v>
      </c>
    </row>
    <row r="140" spans="1:8" x14ac:dyDescent="0.3">
      <c r="A140" t="s">
        <v>7</v>
      </c>
      <c r="B140" t="s">
        <v>222</v>
      </c>
      <c r="C140" t="s">
        <v>224</v>
      </c>
      <c r="D140" t="s">
        <v>159</v>
      </c>
      <c r="E140" s="3" t="str">
        <f>VLOOKUP(A140,Respondents!A:B,2,FALSE)</f>
        <v>Member Bodies and Other Professional Organizations</v>
      </c>
      <c r="F140" s="3" t="str">
        <f>VLOOKUP(A140,Respondents!A:C,3,FALSE)</f>
        <v>Member Bodies and Other Professional Organizations</v>
      </c>
      <c r="G140" s="3">
        <f t="shared" si="4"/>
        <v>1</v>
      </c>
      <c r="H140" s="3">
        <f t="shared" si="5"/>
        <v>1</v>
      </c>
    </row>
    <row r="141" spans="1:8" x14ac:dyDescent="0.3">
      <c r="A141" t="s">
        <v>7</v>
      </c>
      <c r="B141" t="s">
        <v>222</v>
      </c>
      <c r="C141" t="s">
        <v>225</v>
      </c>
      <c r="D141" t="s">
        <v>155</v>
      </c>
      <c r="E141" s="3" t="str">
        <f>VLOOKUP(A141,Respondents!A:B,2,FALSE)</f>
        <v>Member Bodies and Other Professional Organizations</v>
      </c>
      <c r="F141" s="3" t="str">
        <f>VLOOKUP(A141,Respondents!A:C,3,FALSE)</f>
        <v>Member Bodies and Other Professional Organizations</v>
      </c>
      <c r="G141" s="3">
        <f t="shared" si="4"/>
        <v>1</v>
      </c>
      <c r="H141" s="3">
        <f t="shared" si="5"/>
        <v>0</v>
      </c>
    </row>
    <row r="142" spans="1:8" x14ac:dyDescent="0.3">
      <c r="A142" t="s">
        <v>7</v>
      </c>
      <c r="B142" t="s">
        <v>222</v>
      </c>
      <c r="C142" t="s">
        <v>226</v>
      </c>
      <c r="D142" t="s">
        <v>155</v>
      </c>
      <c r="E142" s="3" t="str">
        <f>VLOOKUP(A142,Respondents!A:B,2,FALSE)</f>
        <v>Member Bodies and Other Professional Organizations</v>
      </c>
      <c r="F142" s="3" t="str">
        <f>VLOOKUP(A142,Respondents!A:C,3,FALSE)</f>
        <v>Member Bodies and Other Professional Organizations</v>
      </c>
      <c r="G142" s="3">
        <f t="shared" si="4"/>
        <v>1</v>
      </c>
      <c r="H142" s="3">
        <f t="shared" si="5"/>
        <v>0</v>
      </c>
    </row>
    <row r="143" spans="1:8" x14ac:dyDescent="0.3">
      <c r="A143" t="s">
        <v>7</v>
      </c>
      <c r="B143" t="s">
        <v>222</v>
      </c>
      <c r="C143" t="s">
        <v>227</v>
      </c>
      <c r="D143" t="s">
        <v>155</v>
      </c>
      <c r="E143" s="3" t="str">
        <f>VLOOKUP(A143,Respondents!A:B,2,FALSE)</f>
        <v>Member Bodies and Other Professional Organizations</v>
      </c>
      <c r="F143" s="3" t="str">
        <f>VLOOKUP(A143,Respondents!A:C,3,FALSE)</f>
        <v>Member Bodies and Other Professional Organizations</v>
      </c>
      <c r="G143" s="3">
        <f t="shared" si="4"/>
        <v>1</v>
      </c>
      <c r="H143" s="3">
        <f t="shared" si="5"/>
        <v>0</v>
      </c>
    </row>
    <row r="144" spans="1:8" x14ac:dyDescent="0.3">
      <c r="A144" t="s">
        <v>7</v>
      </c>
      <c r="B144" t="s">
        <v>222</v>
      </c>
      <c r="C144" t="s">
        <v>228</v>
      </c>
      <c r="D144" t="s">
        <v>155</v>
      </c>
      <c r="E144" s="3" t="str">
        <f>VLOOKUP(A144,Respondents!A:B,2,FALSE)</f>
        <v>Member Bodies and Other Professional Organizations</v>
      </c>
      <c r="F144" s="3" t="str">
        <f>VLOOKUP(A144,Respondents!A:C,3,FALSE)</f>
        <v>Member Bodies and Other Professional Organizations</v>
      </c>
      <c r="G144" s="3">
        <f t="shared" si="4"/>
        <v>1</v>
      </c>
      <c r="H144" s="3">
        <f t="shared" si="5"/>
        <v>0</v>
      </c>
    </row>
    <row r="145" spans="1:8" x14ac:dyDescent="0.3">
      <c r="A145" t="s">
        <v>7</v>
      </c>
      <c r="B145" t="s">
        <v>222</v>
      </c>
      <c r="C145" t="s">
        <v>314</v>
      </c>
      <c r="D145" t="s">
        <v>155</v>
      </c>
      <c r="E145" s="3" t="str">
        <f>VLOOKUP(A145,Respondents!A:B,2,FALSE)</f>
        <v>Member Bodies and Other Professional Organizations</v>
      </c>
      <c r="F145" s="3" t="str">
        <f>VLOOKUP(A145,Respondents!A:C,3,FALSE)</f>
        <v>Member Bodies and Other Professional Organizations</v>
      </c>
      <c r="G145" s="3">
        <f t="shared" si="4"/>
        <v>2</v>
      </c>
      <c r="H145" s="3">
        <f t="shared" si="5"/>
        <v>0</v>
      </c>
    </row>
    <row r="146" spans="1:8" x14ac:dyDescent="0.3">
      <c r="A146" t="s">
        <v>7</v>
      </c>
      <c r="B146" t="s">
        <v>222</v>
      </c>
      <c r="C146" t="s">
        <v>315</v>
      </c>
      <c r="D146" t="s">
        <v>155</v>
      </c>
      <c r="E146" s="3" t="str">
        <f>VLOOKUP(A146,Respondents!A:B,2,FALSE)</f>
        <v>Member Bodies and Other Professional Organizations</v>
      </c>
      <c r="F146" s="3" t="str">
        <f>VLOOKUP(A146,Respondents!A:C,3,FALSE)</f>
        <v>Member Bodies and Other Professional Organizations</v>
      </c>
      <c r="G146" s="3">
        <f t="shared" si="4"/>
        <v>2</v>
      </c>
      <c r="H146" s="3">
        <f t="shared" si="5"/>
        <v>0</v>
      </c>
    </row>
    <row r="147" spans="1:8" x14ac:dyDescent="0.3">
      <c r="A147" t="s">
        <v>7</v>
      </c>
      <c r="B147" t="s">
        <v>222</v>
      </c>
      <c r="C147" t="s">
        <v>271</v>
      </c>
      <c r="D147" t="s">
        <v>159</v>
      </c>
      <c r="E147" s="3" t="str">
        <f>VLOOKUP(A147,Respondents!A:B,2,FALSE)</f>
        <v>Member Bodies and Other Professional Organizations</v>
      </c>
      <c r="F147" s="3" t="str">
        <f>VLOOKUP(A147,Respondents!A:C,3,FALSE)</f>
        <v>Member Bodies and Other Professional Organizations</v>
      </c>
      <c r="G147" s="3">
        <f t="shared" si="4"/>
        <v>2</v>
      </c>
      <c r="H147" s="3">
        <f t="shared" si="5"/>
        <v>1</v>
      </c>
    </row>
    <row r="148" spans="1:8" x14ac:dyDescent="0.3">
      <c r="A148" t="s">
        <v>7</v>
      </c>
      <c r="B148" t="s">
        <v>222</v>
      </c>
      <c r="C148" t="s">
        <v>382</v>
      </c>
      <c r="D148" t="s">
        <v>155</v>
      </c>
      <c r="E148" s="3" t="str">
        <f>VLOOKUP(A148,Respondents!A:B,2,FALSE)</f>
        <v>Member Bodies and Other Professional Organizations</v>
      </c>
      <c r="F148" s="3" t="str">
        <f>VLOOKUP(A148,Respondents!A:C,3,FALSE)</f>
        <v>Member Bodies and Other Professional Organizations</v>
      </c>
      <c r="G148" s="3">
        <f t="shared" si="4"/>
        <v>2</v>
      </c>
      <c r="H148" s="3">
        <f t="shared" si="5"/>
        <v>0</v>
      </c>
    </row>
    <row r="149" spans="1:8" x14ac:dyDescent="0.3">
      <c r="A149" t="s">
        <v>7</v>
      </c>
      <c r="B149" t="s">
        <v>229</v>
      </c>
      <c r="C149" t="s">
        <v>230</v>
      </c>
      <c r="D149" t="s">
        <v>155</v>
      </c>
      <c r="E149" s="3" t="str">
        <f>VLOOKUP(A149,Respondents!A:B,2,FALSE)</f>
        <v>Member Bodies and Other Professional Organizations</v>
      </c>
      <c r="F149" s="3" t="str">
        <f>VLOOKUP(A149,Respondents!A:C,3,FALSE)</f>
        <v>Member Bodies and Other Professional Organizations</v>
      </c>
      <c r="G149" s="3">
        <f t="shared" si="4"/>
        <v>1</v>
      </c>
      <c r="H149" s="3">
        <f t="shared" si="5"/>
        <v>0</v>
      </c>
    </row>
    <row r="150" spans="1:8" x14ac:dyDescent="0.3">
      <c r="A150" t="s">
        <v>7</v>
      </c>
      <c r="B150" t="s">
        <v>229</v>
      </c>
      <c r="C150" t="s">
        <v>231</v>
      </c>
      <c r="D150" t="s">
        <v>159</v>
      </c>
      <c r="E150" s="3" t="str">
        <f>VLOOKUP(A150,Respondents!A:B,2,FALSE)</f>
        <v>Member Bodies and Other Professional Organizations</v>
      </c>
      <c r="F150" s="3" t="str">
        <f>VLOOKUP(A150,Respondents!A:C,3,FALSE)</f>
        <v>Member Bodies and Other Professional Organizations</v>
      </c>
      <c r="G150" s="3">
        <f t="shared" si="4"/>
        <v>1</v>
      </c>
      <c r="H150" s="3">
        <f t="shared" si="5"/>
        <v>1</v>
      </c>
    </row>
    <row r="151" spans="1:8" x14ac:dyDescent="0.3">
      <c r="A151" t="s">
        <v>7</v>
      </c>
      <c r="B151" t="s">
        <v>229</v>
      </c>
      <c r="C151" t="s">
        <v>232</v>
      </c>
      <c r="D151" t="s">
        <v>155</v>
      </c>
      <c r="E151" s="3" t="str">
        <f>VLOOKUP(A151,Respondents!A:B,2,FALSE)</f>
        <v>Member Bodies and Other Professional Organizations</v>
      </c>
      <c r="F151" s="3" t="str">
        <f>VLOOKUP(A151,Respondents!A:C,3,FALSE)</f>
        <v>Member Bodies and Other Professional Organizations</v>
      </c>
      <c r="G151" s="3">
        <f t="shared" si="4"/>
        <v>1</v>
      </c>
      <c r="H151" s="3">
        <f t="shared" si="5"/>
        <v>0</v>
      </c>
    </row>
    <row r="152" spans="1:8" x14ac:dyDescent="0.3">
      <c r="A152" t="s">
        <v>7</v>
      </c>
      <c r="B152" t="s">
        <v>229</v>
      </c>
      <c r="C152" t="s">
        <v>233</v>
      </c>
      <c r="D152" t="s">
        <v>155</v>
      </c>
      <c r="E152" s="3" t="str">
        <f>VLOOKUP(A152,Respondents!A:B,2,FALSE)</f>
        <v>Member Bodies and Other Professional Organizations</v>
      </c>
      <c r="F152" s="3" t="str">
        <f>VLOOKUP(A152,Respondents!A:C,3,FALSE)</f>
        <v>Member Bodies and Other Professional Organizations</v>
      </c>
      <c r="G152" s="3">
        <f t="shared" si="4"/>
        <v>1</v>
      </c>
      <c r="H152" s="3">
        <f t="shared" si="5"/>
        <v>0</v>
      </c>
    </row>
    <row r="153" spans="1:8" x14ac:dyDescent="0.3">
      <c r="A153" t="s">
        <v>7</v>
      </c>
      <c r="B153" t="s">
        <v>229</v>
      </c>
      <c r="C153" t="s">
        <v>234</v>
      </c>
      <c r="D153" t="s">
        <v>155</v>
      </c>
      <c r="E153" s="3" t="str">
        <f>VLOOKUP(A153,Respondents!A:B,2,FALSE)</f>
        <v>Member Bodies and Other Professional Organizations</v>
      </c>
      <c r="F153" s="3" t="str">
        <f>VLOOKUP(A153,Respondents!A:C,3,FALSE)</f>
        <v>Member Bodies and Other Professional Organizations</v>
      </c>
      <c r="G153" s="3">
        <f t="shared" si="4"/>
        <v>1</v>
      </c>
      <c r="H153" s="3">
        <f t="shared" si="5"/>
        <v>0</v>
      </c>
    </row>
    <row r="154" spans="1:8" x14ac:dyDescent="0.3">
      <c r="A154" t="s">
        <v>7</v>
      </c>
      <c r="B154" t="s">
        <v>229</v>
      </c>
      <c r="C154" t="s">
        <v>235</v>
      </c>
      <c r="D154" t="s">
        <v>155</v>
      </c>
      <c r="E154" s="3" t="str">
        <f>VLOOKUP(A154,Respondents!A:B,2,FALSE)</f>
        <v>Member Bodies and Other Professional Organizations</v>
      </c>
      <c r="F154" s="3" t="str">
        <f>VLOOKUP(A154,Respondents!A:C,3,FALSE)</f>
        <v>Member Bodies and Other Professional Organizations</v>
      </c>
      <c r="G154" s="3">
        <f t="shared" si="4"/>
        <v>1</v>
      </c>
      <c r="H154" s="3">
        <f t="shared" si="5"/>
        <v>0</v>
      </c>
    </row>
    <row r="155" spans="1:8" x14ac:dyDescent="0.3">
      <c r="A155" t="s">
        <v>7</v>
      </c>
      <c r="B155" t="s">
        <v>229</v>
      </c>
      <c r="C155" t="s">
        <v>316</v>
      </c>
      <c r="D155" t="s">
        <v>159</v>
      </c>
      <c r="E155" s="3" t="str">
        <f>VLOOKUP(A155,Respondents!A:B,2,FALSE)</f>
        <v>Member Bodies and Other Professional Organizations</v>
      </c>
      <c r="F155" s="3" t="str">
        <f>VLOOKUP(A155,Respondents!A:C,3,FALSE)</f>
        <v>Member Bodies and Other Professional Organizations</v>
      </c>
      <c r="G155" s="3">
        <f t="shared" si="4"/>
        <v>2</v>
      </c>
      <c r="H155" s="3">
        <f t="shared" si="5"/>
        <v>1</v>
      </c>
    </row>
    <row r="156" spans="1:8" x14ac:dyDescent="0.3">
      <c r="A156" t="s">
        <v>7</v>
      </c>
      <c r="B156" t="s">
        <v>229</v>
      </c>
      <c r="C156" t="s">
        <v>317</v>
      </c>
      <c r="D156" t="s">
        <v>159</v>
      </c>
      <c r="E156" s="3" t="str">
        <f>VLOOKUP(A156,Respondents!A:B,2,FALSE)</f>
        <v>Member Bodies and Other Professional Organizations</v>
      </c>
      <c r="F156" s="3" t="str">
        <f>VLOOKUP(A156,Respondents!A:C,3,FALSE)</f>
        <v>Member Bodies and Other Professional Organizations</v>
      </c>
      <c r="G156" s="3">
        <f t="shared" si="4"/>
        <v>2</v>
      </c>
      <c r="H156" s="3">
        <f t="shared" si="5"/>
        <v>1</v>
      </c>
    </row>
    <row r="157" spans="1:8" x14ac:dyDescent="0.3">
      <c r="A157" t="s">
        <v>7</v>
      </c>
      <c r="B157" t="s">
        <v>229</v>
      </c>
      <c r="C157" t="s">
        <v>272</v>
      </c>
      <c r="D157" t="s">
        <v>155</v>
      </c>
      <c r="E157" s="3" t="str">
        <f>VLOOKUP(A157,Respondents!A:B,2,FALSE)</f>
        <v>Member Bodies and Other Professional Organizations</v>
      </c>
      <c r="F157" s="3" t="str">
        <f>VLOOKUP(A157,Respondents!A:C,3,FALSE)</f>
        <v>Member Bodies and Other Professional Organizations</v>
      </c>
      <c r="G157" s="3">
        <f t="shared" si="4"/>
        <v>2</v>
      </c>
      <c r="H157" s="3">
        <f t="shared" si="5"/>
        <v>0</v>
      </c>
    </row>
    <row r="158" spans="1:8" x14ac:dyDescent="0.3">
      <c r="A158" t="s">
        <v>7</v>
      </c>
      <c r="B158" t="s">
        <v>236</v>
      </c>
      <c r="C158" t="s">
        <v>237</v>
      </c>
      <c r="D158" t="s">
        <v>155</v>
      </c>
      <c r="E158" s="3" t="str">
        <f>VLOOKUP(A158,Respondents!A:B,2,FALSE)</f>
        <v>Member Bodies and Other Professional Organizations</v>
      </c>
      <c r="F158" s="3" t="str">
        <f>VLOOKUP(A158,Respondents!A:C,3,FALSE)</f>
        <v>Member Bodies and Other Professional Organizations</v>
      </c>
      <c r="G158" s="3">
        <f t="shared" si="4"/>
        <v>1</v>
      </c>
      <c r="H158" s="3">
        <f t="shared" si="5"/>
        <v>0</v>
      </c>
    </row>
    <row r="159" spans="1:8" x14ac:dyDescent="0.3">
      <c r="A159" t="s">
        <v>7</v>
      </c>
      <c r="B159" t="s">
        <v>236</v>
      </c>
      <c r="C159" t="s">
        <v>238</v>
      </c>
      <c r="D159" t="s">
        <v>159</v>
      </c>
      <c r="E159" s="3" t="str">
        <f>VLOOKUP(A159,Respondents!A:B,2,FALSE)</f>
        <v>Member Bodies and Other Professional Organizations</v>
      </c>
      <c r="F159" s="3" t="str">
        <f>VLOOKUP(A159,Respondents!A:C,3,FALSE)</f>
        <v>Member Bodies and Other Professional Organizations</v>
      </c>
      <c r="G159" s="3">
        <f t="shared" si="4"/>
        <v>1</v>
      </c>
      <c r="H159" s="3">
        <f t="shared" si="5"/>
        <v>1</v>
      </c>
    </row>
    <row r="160" spans="1:8" x14ac:dyDescent="0.3">
      <c r="A160" t="s">
        <v>7</v>
      </c>
      <c r="B160" t="s">
        <v>236</v>
      </c>
      <c r="C160" t="s">
        <v>239</v>
      </c>
      <c r="D160" t="s">
        <v>155</v>
      </c>
      <c r="E160" s="3" t="str">
        <f>VLOOKUP(A160,Respondents!A:B,2,FALSE)</f>
        <v>Member Bodies and Other Professional Organizations</v>
      </c>
      <c r="F160" s="3" t="str">
        <f>VLOOKUP(A160,Respondents!A:C,3,FALSE)</f>
        <v>Member Bodies and Other Professional Organizations</v>
      </c>
      <c r="G160" s="3">
        <f t="shared" si="4"/>
        <v>1</v>
      </c>
      <c r="H160" s="3">
        <f t="shared" si="5"/>
        <v>0</v>
      </c>
    </row>
    <row r="161" spans="1:8" x14ac:dyDescent="0.3">
      <c r="A161" t="s">
        <v>7</v>
      </c>
      <c r="B161" t="s">
        <v>236</v>
      </c>
      <c r="C161" t="s">
        <v>240</v>
      </c>
      <c r="D161" t="s">
        <v>155</v>
      </c>
      <c r="E161" s="3" t="str">
        <f>VLOOKUP(A161,Respondents!A:B,2,FALSE)</f>
        <v>Member Bodies and Other Professional Organizations</v>
      </c>
      <c r="F161" s="3" t="str">
        <f>VLOOKUP(A161,Respondents!A:C,3,FALSE)</f>
        <v>Member Bodies and Other Professional Organizations</v>
      </c>
      <c r="G161" s="3">
        <f t="shared" si="4"/>
        <v>1</v>
      </c>
      <c r="H161" s="3">
        <f t="shared" si="5"/>
        <v>0</v>
      </c>
    </row>
    <row r="162" spans="1:8" x14ac:dyDescent="0.3">
      <c r="A162" t="s">
        <v>7</v>
      </c>
      <c r="B162" t="s">
        <v>236</v>
      </c>
      <c r="C162" t="s">
        <v>241</v>
      </c>
      <c r="D162" t="s">
        <v>155</v>
      </c>
      <c r="E162" s="3" t="str">
        <f>VLOOKUP(A162,Respondents!A:B,2,FALSE)</f>
        <v>Member Bodies and Other Professional Organizations</v>
      </c>
      <c r="F162" s="3" t="str">
        <f>VLOOKUP(A162,Respondents!A:C,3,FALSE)</f>
        <v>Member Bodies and Other Professional Organizations</v>
      </c>
      <c r="G162" s="3">
        <f t="shared" si="4"/>
        <v>1</v>
      </c>
      <c r="H162" s="3">
        <f t="shared" si="5"/>
        <v>0</v>
      </c>
    </row>
    <row r="163" spans="1:8" x14ac:dyDescent="0.3">
      <c r="A163" t="s">
        <v>7</v>
      </c>
      <c r="B163" t="s">
        <v>236</v>
      </c>
      <c r="C163" t="s">
        <v>242</v>
      </c>
      <c r="D163" t="s">
        <v>155</v>
      </c>
      <c r="E163" s="3" t="str">
        <f>VLOOKUP(A163,Respondents!A:B,2,FALSE)</f>
        <v>Member Bodies and Other Professional Organizations</v>
      </c>
      <c r="F163" s="3" t="str">
        <f>VLOOKUP(A163,Respondents!A:C,3,FALSE)</f>
        <v>Member Bodies and Other Professional Organizations</v>
      </c>
      <c r="G163" s="3">
        <f t="shared" si="4"/>
        <v>1</v>
      </c>
      <c r="H163" s="3">
        <f t="shared" si="5"/>
        <v>0</v>
      </c>
    </row>
    <row r="164" spans="1:8" x14ac:dyDescent="0.3">
      <c r="A164" t="s">
        <v>7</v>
      </c>
      <c r="B164" t="s">
        <v>236</v>
      </c>
      <c r="C164" t="s">
        <v>318</v>
      </c>
      <c r="D164" t="s">
        <v>159</v>
      </c>
      <c r="E164" s="3" t="str">
        <f>VLOOKUP(A164,Respondents!A:B,2,FALSE)</f>
        <v>Member Bodies and Other Professional Organizations</v>
      </c>
      <c r="F164" s="3" t="str">
        <f>VLOOKUP(A164,Respondents!A:C,3,FALSE)</f>
        <v>Member Bodies and Other Professional Organizations</v>
      </c>
      <c r="G164" s="3">
        <f t="shared" si="4"/>
        <v>2</v>
      </c>
      <c r="H164" s="3">
        <f t="shared" si="5"/>
        <v>1</v>
      </c>
    </row>
    <row r="165" spans="1:8" x14ac:dyDescent="0.3">
      <c r="A165" t="s">
        <v>7</v>
      </c>
      <c r="B165" t="s">
        <v>236</v>
      </c>
      <c r="C165" t="s">
        <v>383</v>
      </c>
      <c r="D165" t="s">
        <v>155</v>
      </c>
      <c r="E165" s="3" t="str">
        <f>VLOOKUP(A165,Respondents!A:B,2,FALSE)</f>
        <v>Member Bodies and Other Professional Organizations</v>
      </c>
      <c r="F165" s="3" t="str">
        <f>VLOOKUP(A165,Respondents!A:C,3,FALSE)</f>
        <v>Member Bodies and Other Professional Organizations</v>
      </c>
      <c r="G165" s="3">
        <f t="shared" si="4"/>
        <v>2</v>
      </c>
      <c r="H165" s="3">
        <f t="shared" si="5"/>
        <v>0</v>
      </c>
    </row>
    <row r="166" spans="1:8" x14ac:dyDescent="0.3">
      <c r="A166" t="s">
        <v>7</v>
      </c>
      <c r="B166" t="s">
        <v>236</v>
      </c>
      <c r="C166" t="s">
        <v>384</v>
      </c>
      <c r="D166" t="s">
        <v>155</v>
      </c>
      <c r="E166" s="3" t="str">
        <f>VLOOKUP(A166,Respondents!A:B,2,FALSE)</f>
        <v>Member Bodies and Other Professional Organizations</v>
      </c>
      <c r="F166" s="3" t="str">
        <f>VLOOKUP(A166,Respondents!A:C,3,FALSE)</f>
        <v>Member Bodies and Other Professional Organizations</v>
      </c>
      <c r="G166" s="3">
        <f t="shared" si="4"/>
        <v>2</v>
      </c>
      <c r="H166" s="3">
        <f t="shared" si="5"/>
        <v>0</v>
      </c>
    </row>
    <row r="167" spans="1:8" x14ac:dyDescent="0.3">
      <c r="A167" t="s">
        <v>7</v>
      </c>
      <c r="B167" t="s">
        <v>236</v>
      </c>
      <c r="C167" t="s">
        <v>319</v>
      </c>
      <c r="D167" t="s">
        <v>155</v>
      </c>
      <c r="E167" s="3" t="str">
        <f>VLOOKUP(A167,Respondents!A:B,2,FALSE)</f>
        <v>Member Bodies and Other Professional Organizations</v>
      </c>
      <c r="F167" s="3" t="str">
        <f>VLOOKUP(A167,Respondents!A:C,3,FALSE)</f>
        <v>Member Bodies and Other Professional Organizations</v>
      </c>
      <c r="G167" s="3">
        <f t="shared" si="4"/>
        <v>2</v>
      </c>
      <c r="H167" s="3">
        <f t="shared" si="5"/>
        <v>0</v>
      </c>
    </row>
    <row r="168" spans="1:8" x14ac:dyDescent="0.3">
      <c r="A168" t="s">
        <v>7</v>
      </c>
      <c r="B168" t="s">
        <v>277</v>
      </c>
      <c r="C168" t="s">
        <v>278</v>
      </c>
      <c r="D168" t="s">
        <v>155</v>
      </c>
      <c r="E168" s="3" t="str">
        <f>VLOOKUP(A168,Respondents!A:B,2,FALSE)</f>
        <v>Member Bodies and Other Professional Organizations</v>
      </c>
      <c r="F168" s="3" t="str">
        <f>VLOOKUP(A168,Respondents!A:C,3,FALSE)</f>
        <v>Member Bodies and Other Professional Organizations</v>
      </c>
      <c r="G168" s="3">
        <f t="shared" si="4"/>
        <v>1</v>
      </c>
      <c r="H168" s="3">
        <f t="shared" si="5"/>
        <v>0</v>
      </c>
    </row>
    <row r="169" spans="1:8" x14ac:dyDescent="0.3">
      <c r="A169" t="s">
        <v>7</v>
      </c>
      <c r="B169" t="s">
        <v>277</v>
      </c>
      <c r="C169" t="s">
        <v>279</v>
      </c>
      <c r="D169" t="s">
        <v>155</v>
      </c>
      <c r="E169" s="3" t="str">
        <f>VLOOKUP(A169,Respondents!A:B,2,FALSE)</f>
        <v>Member Bodies and Other Professional Organizations</v>
      </c>
      <c r="F169" s="3" t="str">
        <f>VLOOKUP(A169,Respondents!A:C,3,FALSE)</f>
        <v>Member Bodies and Other Professional Organizations</v>
      </c>
      <c r="G169" s="3">
        <f t="shared" si="4"/>
        <v>1</v>
      </c>
      <c r="H169" s="3">
        <f t="shared" si="5"/>
        <v>0</v>
      </c>
    </row>
    <row r="170" spans="1:8" x14ac:dyDescent="0.3">
      <c r="A170" t="s">
        <v>7</v>
      </c>
      <c r="B170" t="s">
        <v>277</v>
      </c>
      <c r="C170" t="s">
        <v>280</v>
      </c>
      <c r="D170" t="s">
        <v>155</v>
      </c>
      <c r="E170" s="3" t="str">
        <f>VLOOKUP(A170,Respondents!A:B,2,FALSE)</f>
        <v>Member Bodies and Other Professional Organizations</v>
      </c>
      <c r="F170" s="3" t="str">
        <f>VLOOKUP(A170,Respondents!A:C,3,FALSE)</f>
        <v>Member Bodies and Other Professional Organizations</v>
      </c>
      <c r="G170" s="3">
        <f t="shared" si="4"/>
        <v>1</v>
      </c>
      <c r="H170" s="3">
        <f t="shared" si="5"/>
        <v>0</v>
      </c>
    </row>
    <row r="171" spans="1:8" x14ac:dyDescent="0.3">
      <c r="A171" t="s">
        <v>7</v>
      </c>
      <c r="B171" t="s">
        <v>277</v>
      </c>
      <c r="C171" t="s">
        <v>281</v>
      </c>
      <c r="D171" t="s">
        <v>159</v>
      </c>
      <c r="E171" s="3" t="str">
        <f>VLOOKUP(A171,Respondents!A:B,2,FALSE)</f>
        <v>Member Bodies and Other Professional Organizations</v>
      </c>
      <c r="F171" s="3" t="str">
        <f>VLOOKUP(A171,Respondents!A:C,3,FALSE)</f>
        <v>Member Bodies and Other Professional Organizations</v>
      </c>
      <c r="G171" s="3">
        <f t="shared" si="4"/>
        <v>1</v>
      </c>
      <c r="H171" s="3">
        <f t="shared" si="5"/>
        <v>1</v>
      </c>
    </row>
    <row r="172" spans="1:8" x14ac:dyDescent="0.3">
      <c r="A172" t="s">
        <v>7</v>
      </c>
      <c r="B172" t="s">
        <v>277</v>
      </c>
      <c r="C172" t="s">
        <v>282</v>
      </c>
      <c r="D172" t="s">
        <v>155</v>
      </c>
      <c r="E172" s="3" t="str">
        <f>VLOOKUP(A172,Respondents!A:B,2,FALSE)</f>
        <v>Member Bodies and Other Professional Organizations</v>
      </c>
      <c r="F172" s="3" t="str">
        <f>VLOOKUP(A172,Respondents!A:C,3,FALSE)</f>
        <v>Member Bodies and Other Professional Organizations</v>
      </c>
      <c r="G172" s="3">
        <f t="shared" si="4"/>
        <v>1</v>
      </c>
      <c r="H172" s="3">
        <f t="shared" si="5"/>
        <v>0</v>
      </c>
    </row>
    <row r="173" spans="1:8" x14ac:dyDescent="0.3">
      <c r="A173" t="s">
        <v>7</v>
      </c>
      <c r="B173" t="s">
        <v>277</v>
      </c>
      <c r="C173" t="s">
        <v>283</v>
      </c>
      <c r="D173" t="s">
        <v>155</v>
      </c>
      <c r="E173" s="3" t="str">
        <f>VLOOKUP(A173,Respondents!A:B,2,FALSE)</f>
        <v>Member Bodies and Other Professional Organizations</v>
      </c>
      <c r="F173" s="3" t="str">
        <f>VLOOKUP(A173,Respondents!A:C,3,FALSE)</f>
        <v>Member Bodies and Other Professional Organizations</v>
      </c>
      <c r="G173" s="3">
        <f t="shared" si="4"/>
        <v>1</v>
      </c>
      <c r="H173" s="3">
        <f t="shared" si="5"/>
        <v>0</v>
      </c>
    </row>
    <row r="174" spans="1:8" x14ac:dyDescent="0.3">
      <c r="A174" t="s">
        <v>7</v>
      </c>
      <c r="B174" t="s">
        <v>277</v>
      </c>
      <c r="C174" t="s">
        <v>385</v>
      </c>
      <c r="D174" t="s">
        <v>155</v>
      </c>
      <c r="E174" s="3" t="str">
        <f>VLOOKUP(A174,Respondents!A:B,2,FALSE)</f>
        <v>Member Bodies and Other Professional Organizations</v>
      </c>
      <c r="F174" s="3" t="str">
        <f>VLOOKUP(A174,Respondents!A:C,3,FALSE)</f>
        <v>Member Bodies and Other Professional Organizations</v>
      </c>
      <c r="G174" s="3">
        <f t="shared" si="4"/>
        <v>2</v>
      </c>
      <c r="H174" s="3">
        <f t="shared" si="5"/>
        <v>0</v>
      </c>
    </row>
    <row r="175" spans="1:8" x14ac:dyDescent="0.3">
      <c r="A175" t="s">
        <v>7</v>
      </c>
      <c r="B175" t="s">
        <v>277</v>
      </c>
      <c r="C175" t="s">
        <v>320</v>
      </c>
      <c r="D175" t="s">
        <v>159</v>
      </c>
      <c r="E175" s="3" t="str">
        <f>VLOOKUP(A175,Respondents!A:B,2,FALSE)</f>
        <v>Member Bodies and Other Professional Organizations</v>
      </c>
      <c r="F175" s="3" t="str">
        <f>VLOOKUP(A175,Respondents!A:C,3,FALSE)</f>
        <v>Member Bodies and Other Professional Organizations</v>
      </c>
      <c r="G175" s="3">
        <f t="shared" si="4"/>
        <v>2</v>
      </c>
      <c r="H175" s="3">
        <f t="shared" si="5"/>
        <v>1</v>
      </c>
    </row>
    <row r="176" spans="1:8" x14ac:dyDescent="0.3">
      <c r="A176" t="s">
        <v>7</v>
      </c>
      <c r="B176" t="s">
        <v>277</v>
      </c>
      <c r="C176" t="s">
        <v>321</v>
      </c>
      <c r="D176" t="s">
        <v>155</v>
      </c>
      <c r="E176" s="3" t="str">
        <f>VLOOKUP(A176,Respondents!A:B,2,FALSE)</f>
        <v>Member Bodies and Other Professional Organizations</v>
      </c>
      <c r="F176" s="3" t="str">
        <f>VLOOKUP(A176,Respondents!A:C,3,FALSE)</f>
        <v>Member Bodies and Other Professional Organizations</v>
      </c>
      <c r="G176" s="3">
        <f t="shared" si="4"/>
        <v>2</v>
      </c>
      <c r="H176" s="3">
        <f t="shared" si="5"/>
        <v>0</v>
      </c>
    </row>
    <row r="177" spans="1:8" x14ac:dyDescent="0.3">
      <c r="A177" t="s">
        <v>7</v>
      </c>
      <c r="B177" t="s">
        <v>277</v>
      </c>
      <c r="C177" t="s">
        <v>322</v>
      </c>
      <c r="D177" t="s">
        <v>155</v>
      </c>
      <c r="E177" s="3" t="str">
        <f>VLOOKUP(A177,Respondents!A:B,2,FALSE)</f>
        <v>Member Bodies and Other Professional Organizations</v>
      </c>
      <c r="F177" s="3" t="str">
        <f>VLOOKUP(A177,Respondents!A:C,3,FALSE)</f>
        <v>Member Bodies and Other Professional Organizations</v>
      </c>
      <c r="G177" s="3">
        <f t="shared" si="4"/>
        <v>2</v>
      </c>
      <c r="H177" s="3">
        <f t="shared" si="5"/>
        <v>0</v>
      </c>
    </row>
    <row r="178" spans="1:8" x14ac:dyDescent="0.3">
      <c r="A178" t="s">
        <v>7</v>
      </c>
      <c r="B178" t="s">
        <v>266</v>
      </c>
      <c r="C178" t="s">
        <v>284</v>
      </c>
      <c r="D178" t="s">
        <v>159</v>
      </c>
      <c r="E178" s="3" t="str">
        <f>VLOOKUP(A178,Respondents!A:B,2,FALSE)</f>
        <v>Member Bodies and Other Professional Organizations</v>
      </c>
      <c r="F178" s="3" t="str">
        <f>VLOOKUP(A178,Respondents!A:C,3,FALSE)</f>
        <v>Member Bodies and Other Professional Organizations</v>
      </c>
      <c r="G178" s="3">
        <f t="shared" si="4"/>
        <v>1</v>
      </c>
      <c r="H178" s="3">
        <f t="shared" si="5"/>
        <v>1</v>
      </c>
    </row>
    <row r="179" spans="1:8" x14ac:dyDescent="0.3">
      <c r="A179" t="s">
        <v>7</v>
      </c>
      <c r="B179" t="s">
        <v>266</v>
      </c>
      <c r="C179" t="s">
        <v>285</v>
      </c>
      <c r="D179" t="s">
        <v>155</v>
      </c>
      <c r="E179" s="3" t="str">
        <f>VLOOKUP(A179,Respondents!A:B,2,FALSE)</f>
        <v>Member Bodies and Other Professional Organizations</v>
      </c>
      <c r="F179" s="3" t="str">
        <f>VLOOKUP(A179,Respondents!A:C,3,FALSE)</f>
        <v>Member Bodies and Other Professional Organizations</v>
      </c>
      <c r="G179" s="3">
        <f t="shared" si="4"/>
        <v>1</v>
      </c>
      <c r="H179" s="3">
        <f t="shared" si="5"/>
        <v>0</v>
      </c>
    </row>
    <row r="180" spans="1:8" x14ac:dyDescent="0.3">
      <c r="A180" t="s">
        <v>7</v>
      </c>
      <c r="B180" t="s">
        <v>266</v>
      </c>
      <c r="C180" t="s">
        <v>323</v>
      </c>
      <c r="D180" t="s">
        <v>159</v>
      </c>
      <c r="E180" s="3" t="str">
        <f>VLOOKUP(A180,Respondents!A:B,2,FALSE)</f>
        <v>Member Bodies and Other Professional Organizations</v>
      </c>
      <c r="F180" s="3" t="str">
        <f>VLOOKUP(A180,Respondents!A:C,3,FALSE)</f>
        <v>Member Bodies and Other Professional Organizations</v>
      </c>
      <c r="G180" s="3">
        <f t="shared" si="4"/>
        <v>2</v>
      </c>
      <c r="H180" s="3">
        <f t="shared" si="5"/>
        <v>1</v>
      </c>
    </row>
    <row r="181" spans="1:8" x14ac:dyDescent="0.3">
      <c r="A181" t="s">
        <v>7</v>
      </c>
      <c r="B181" t="s">
        <v>266</v>
      </c>
      <c r="C181" t="s">
        <v>324</v>
      </c>
      <c r="D181" t="s">
        <v>155</v>
      </c>
      <c r="E181" s="3" t="str">
        <f>VLOOKUP(A181,Respondents!A:B,2,FALSE)</f>
        <v>Member Bodies and Other Professional Organizations</v>
      </c>
      <c r="F181" s="3" t="str">
        <f>VLOOKUP(A181,Respondents!A:C,3,FALSE)</f>
        <v>Member Bodies and Other Professional Organizations</v>
      </c>
      <c r="G181" s="3">
        <f t="shared" si="4"/>
        <v>2</v>
      </c>
      <c r="H181" s="3">
        <f t="shared" si="5"/>
        <v>0</v>
      </c>
    </row>
    <row r="182" spans="1:8" x14ac:dyDescent="0.3">
      <c r="A182" t="s">
        <v>7</v>
      </c>
      <c r="B182" t="s">
        <v>266</v>
      </c>
      <c r="C182" t="s">
        <v>325</v>
      </c>
      <c r="D182" t="s">
        <v>155</v>
      </c>
      <c r="E182" s="3" t="str">
        <f>VLOOKUP(A182,Respondents!A:B,2,FALSE)</f>
        <v>Member Bodies and Other Professional Organizations</v>
      </c>
      <c r="F182" s="3" t="str">
        <f>VLOOKUP(A182,Respondents!A:C,3,FALSE)</f>
        <v>Member Bodies and Other Professional Organizations</v>
      </c>
      <c r="G182" s="3">
        <f t="shared" si="4"/>
        <v>2</v>
      </c>
      <c r="H182" s="3">
        <f t="shared" si="5"/>
        <v>0</v>
      </c>
    </row>
    <row r="183" spans="1:8" x14ac:dyDescent="0.3">
      <c r="A183" t="s">
        <v>7</v>
      </c>
      <c r="B183" t="s">
        <v>266</v>
      </c>
      <c r="C183" t="s">
        <v>326</v>
      </c>
      <c r="D183" t="s">
        <v>155</v>
      </c>
      <c r="E183" s="3" t="str">
        <f>VLOOKUP(A183,Respondents!A:B,2,FALSE)</f>
        <v>Member Bodies and Other Professional Organizations</v>
      </c>
      <c r="F183" s="3" t="str">
        <f>VLOOKUP(A183,Respondents!A:C,3,FALSE)</f>
        <v>Member Bodies and Other Professional Organizations</v>
      </c>
      <c r="G183" s="3">
        <f t="shared" si="4"/>
        <v>2</v>
      </c>
      <c r="H183" s="3">
        <f t="shared" si="5"/>
        <v>0</v>
      </c>
    </row>
    <row r="184" spans="1:8" x14ac:dyDescent="0.3">
      <c r="A184" t="s">
        <v>7</v>
      </c>
      <c r="B184" t="s">
        <v>266</v>
      </c>
      <c r="C184" t="s">
        <v>327</v>
      </c>
      <c r="D184" t="s">
        <v>155</v>
      </c>
      <c r="E184" s="3" t="str">
        <f>VLOOKUP(A184,Respondents!A:B,2,FALSE)</f>
        <v>Member Bodies and Other Professional Organizations</v>
      </c>
      <c r="F184" s="3" t="str">
        <f>VLOOKUP(A184,Respondents!A:C,3,FALSE)</f>
        <v>Member Bodies and Other Professional Organizations</v>
      </c>
      <c r="G184" s="3">
        <f t="shared" si="4"/>
        <v>2</v>
      </c>
      <c r="H184" s="3">
        <f t="shared" si="5"/>
        <v>0</v>
      </c>
    </row>
    <row r="185" spans="1:8" x14ac:dyDescent="0.3">
      <c r="A185" t="s">
        <v>7</v>
      </c>
      <c r="B185" t="s">
        <v>266</v>
      </c>
      <c r="C185" t="s">
        <v>328</v>
      </c>
      <c r="D185" t="s">
        <v>159</v>
      </c>
      <c r="E185" s="3" t="str">
        <f>VLOOKUP(A185,Respondents!A:B,2,FALSE)</f>
        <v>Member Bodies and Other Professional Organizations</v>
      </c>
      <c r="F185" s="3" t="str">
        <f>VLOOKUP(A185,Respondents!A:C,3,FALSE)</f>
        <v>Member Bodies and Other Professional Organizations</v>
      </c>
      <c r="G185" s="3">
        <f t="shared" si="4"/>
        <v>2</v>
      </c>
      <c r="H185" s="3">
        <f t="shared" si="5"/>
        <v>1</v>
      </c>
    </row>
    <row r="186" spans="1:8" x14ac:dyDescent="0.3">
      <c r="A186" t="s">
        <v>89</v>
      </c>
      <c r="B186" t="s">
        <v>153</v>
      </c>
      <c r="C186" t="s">
        <v>154</v>
      </c>
      <c r="D186" t="s">
        <v>155</v>
      </c>
      <c r="E186" s="3" t="str">
        <f>VLOOKUP(A186,Respondents!A:B,2,FALSE)</f>
        <v>Regulators and Audit Oversight Authorities</v>
      </c>
      <c r="F186" s="3" t="str">
        <f>VLOOKUP(A186,Respondents!A:C,3,FALSE)</f>
        <v>Regulators and Audit Oversight Authorities</v>
      </c>
      <c r="G186" s="3">
        <f t="shared" si="4"/>
        <v>1</v>
      </c>
      <c r="H186" s="3">
        <f t="shared" si="5"/>
        <v>0</v>
      </c>
    </row>
    <row r="187" spans="1:8" x14ac:dyDescent="0.3">
      <c r="A187" t="s">
        <v>89</v>
      </c>
      <c r="B187" t="s">
        <v>153</v>
      </c>
      <c r="C187" t="s">
        <v>156</v>
      </c>
      <c r="D187" t="s">
        <v>159</v>
      </c>
      <c r="E187" s="3" t="str">
        <f>VLOOKUP(A187,Respondents!A:B,2,FALSE)</f>
        <v>Regulators and Audit Oversight Authorities</v>
      </c>
      <c r="F187" s="3" t="str">
        <f>VLOOKUP(A187,Respondents!A:C,3,FALSE)</f>
        <v>Regulators and Audit Oversight Authorities</v>
      </c>
      <c r="G187" s="3">
        <f t="shared" si="4"/>
        <v>1</v>
      </c>
      <c r="H187" s="3">
        <f t="shared" si="5"/>
        <v>1</v>
      </c>
    </row>
    <row r="188" spans="1:8" x14ac:dyDescent="0.3">
      <c r="A188" t="s">
        <v>89</v>
      </c>
      <c r="B188" t="s">
        <v>153</v>
      </c>
      <c r="C188" t="s">
        <v>157</v>
      </c>
      <c r="D188" t="s">
        <v>155</v>
      </c>
      <c r="E188" s="3" t="str">
        <f>VLOOKUP(A188,Respondents!A:B,2,FALSE)</f>
        <v>Regulators and Audit Oversight Authorities</v>
      </c>
      <c r="F188" s="3" t="str">
        <f>VLOOKUP(A188,Respondents!A:C,3,FALSE)</f>
        <v>Regulators and Audit Oversight Authorities</v>
      </c>
      <c r="G188" s="3">
        <f t="shared" si="4"/>
        <v>1</v>
      </c>
      <c r="H188" s="3">
        <f t="shared" si="5"/>
        <v>0</v>
      </c>
    </row>
    <row r="189" spans="1:8" x14ac:dyDescent="0.3">
      <c r="A189" t="s">
        <v>89</v>
      </c>
      <c r="B189" t="s">
        <v>153</v>
      </c>
      <c r="C189" t="s">
        <v>158</v>
      </c>
      <c r="D189" t="s">
        <v>155</v>
      </c>
      <c r="E189" s="3" t="str">
        <f>VLOOKUP(A189,Respondents!A:B,2,FALSE)</f>
        <v>Regulators and Audit Oversight Authorities</v>
      </c>
      <c r="F189" s="3" t="str">
        <f>VLOOKUP(A189,Respondents!A:C,3,FALSE)</f>
        <v>Regulators and Audit Oversight Authorities</v>
      </c>
      <c r="G189" s="3">
        <f t="shared" si="4"/>
        <v>1</v>
      </c>
      <c r="H189" s="3">
        <f t="shared" si="5"/>
        <v>0</v>
      </c>
    </row>
    <row r="190" spans="1:8" x14ac:dyDescent="0.3">
      <c r="A190" t="s">
        <v>89</v>
      </c>
      <c r="B190" t="s">
        <v>153</v>
      </c>
      <c r="C190" t="s">
        <v>160</v>
      </c>
      <c r="D190" t="s">
        <v>155</v>
      </c>
      <c r="E190" s="3" t="str">
        <f>VLOOKUP(A190,Respondents!A:B,2,FALSE)</f>
        <v>Regulators and Audit Oversight Authorities</v>
      </c>
      <c r="F190" s="3" t="str">
        <f>VLOOKUP(A190,Respondents!A:C,3,FALSE)</f>
        <v>Regulators and Audit Oversight Authorities</v>
      </c>
      <c r="G190" s="3">
        <f t="shared" si="4"/>
        <v>1</v>
      </c>
      <c r="H190" s="3">
        <f t="shared" si="5"/>
        <v>0</v>
      </c>
    </row>
    <row r="191" spans="1:8" x14ac:dyDescent="0.3">
      <c r="A191" t="s">
        <v>89</v>
      </c>
      <c r="B191" t="s">
        <v>153</v>
      </c>
      <c r="C191" t="s">
        <v>161</v>
      </c>
      <c r="D191" t="s">
        <v>155</v>
      </c>
      <c r="E191" s="3" t="str">
        <f>VLOOKUP(A191,Respondents!A:B,2,FALSE)</f>
        <v>Regulators and Audit Oversight Authorities</v>
      </c>
      <c r="F191" s="3" t="str">
        <f>VLOOKUP(A191,Respondents!A:C,3,FALSE)</f>
        <v>Regulators and Audit Oversight Authorities</v>
      </c>
      <c r="G191" s="3">
        <f t="shared" si="4"/>
        <v>1</v>
      </c>
      <c r="H191" s="3">
        <f t="shared" si="5"/>
        <v>0</v>
      </c>
    </row>
    <row r="192" spans="1:8" x14ac:dyDescent="0.3">
      <c r="A192" t="s">
        <v>89</v>
      </c>
      <c r="B192" t="s">
        <v>153</v>
      </c>
      <c r="C192" t="s">
        <v>300</v>
      </c>
      <c r="D192" t="s">
        <v>155</v>
      </c>
      <c r="E192" s="3" t="str">
        <f>VLOOKUP(A192,Respondents!A:B,2,FALSE)</f>
        <v>Regulators and Audit Oversight Authorities</v>
      </c>
      <c r="F192" s="3" t="str">
        <f>VLOOKUP(A192,Respondents!A:C,3,FALSE)</f>
        <v>Regulators and Audit Oversight Authorities</v>
      </c>
      <c r="G192" s="3">
        <f t="shared" si="4"/>
        <v>2</v>
      </c>
      <c r="H192" s="3">
        <f t="shared" si="5"/>
        <v>0</v>
      </c>
    </row>
    <row r="193" spans="1:8" x14ac:dyDescent="0.3">
      <c r="A193" t="s">
        <v>89</v>
      </c>
      <c r="B193" t="s">
        <v>153</v>
      </c>
      <c r="C193" t="s">
        <v>301</v>
      </c>
      <c r="D193" t="s">
        <v>155</v>
      </c>
      <c r="E193" s="3" t="str">
        <f>VLOOKUP(A193,Respondents!A:B,2,FALSE)</f>
        <v>Regulators and Audit Oversight Authorities</v>
      </c>
      <c r="F193" s="3" t="str">
        <f>VLOOKUP(A193,Respondents!A:C,3,FALSE)</f>
        <v>Regulators and Audit Oversight Authorities</v>
      </c>
      <c r="G193" s="3">
        <f t="shared" si="4"/>
        <v>2</v>
      </c>
      <c r="H193" s="3">
        <f t="shared" si="5"/>
        <v>0</v>
      </c>
    </row>
    <row r="194" spans="1:8" x14ac:dyDescent="0.3">
      <c r="A194" t="s">
        <v>89</v>
      </c>
      <c r="B194" t="s">
        <v>153</v>
      </c>
      <c r="C194" t="s">
        <v>302</v>
      </c>
      <c r="D194" t="s">
        <v>155</v>
      </c>
      <c r="E194" s="3" t="str">
        <f>VLOOKUP(A194,Respondents!A:B,2,FALSE)</f>
        <v>Regulators and Audit Oversight Authorities</v>
      </c>
      <c r="F194" s="3" t="str">
        <f>VLOOKUP(A194,Respondents!A:C,3,FALSE)</f>
        <v>Regulators and Audit Oversight Authorities</v>
      </c>
      <c r="G194" s="3">
        <f t="shared" ref="G194:G257" si="6">IF(LEN(C194)-LEN(SUBSTITUTE(C194,".",""))&lt;=1,1,2)</f>
        <v>2</v>
      </c>
      <c r="H194" s="3">
        <f t="shared" ref="H194:H257" si="7">IF(D194="Yes",1,0)</f>
        <v>0</v>
      </c>
    </row>
    <row r="195" spans="1:8" x14ac:dyDescent="0.3">
      <c r="A195" t="s">
        <v>89</v>
      </c>
      <c r="B195" t="s">
        <v>153</v>
      </c>
      <c r="C195" t="s">
        <v>303</v>
      </c>
      <c r="D195" t="s">
        <v>155</v>
      </c>
      <c r="E195" s="3" t="str">
        <f>VLOOKUP(A195,Respondents!A:B,2,FALSE)</f>
        <v>Regulators and Audit Oversight Authorities</v>
      </c>
      <c r="F195" s="3" t="str">
        <f>VLOOKUP(A195,Respondents!A:C,3,FALSE)</f>
        <v>Regulators and Audit Oversight Authorities</v>
      </c>
      <c r="G195" s="3">
        <f t="shared" si="6"/>
        <v>2</v>
      </c>
      <c r="H195" s="3">
        <f t="shared" si="7"/>
        <v>0</v>
      </c>
    </row>
    <row r="196" spans="1:8" x14ac:dyDescent="0.3">
      <c r="A196" t="s">
        <v>89</v>
      </c>
      <c r="B196" t="s">
        <v>153</v>
      </c>
      <c r="C196" t="s">
        <v>304</v>
      </c>
      <c r="D196" t="s">
        <v>155</v>
      </c>
      <c r="E196" s="3" t="str">
        <f>VLOOKUP(A196,Respondents!A:B,2,FALSE)</f>
        <v>Regulators and Audit Oversight Authorities</v>
      </c>
      <c r="F196" s="3" t="str">
        <f>VLOOKUP(A196,Respondents!A:C,3,FALSE)</f>
        <v>Regulators and Audit Oversight Authorities</v>
      </c>
      <c r="G196" s="3">
        <f t="shared" si="6"/>
        <v>2</v>
      </c>
      <c r="H196" s="3">
        <f t="shared" si="7"/>
        <v>0</v>
      </c>
    </row>
    <row r="197" spans="1:8" x14ac:dyDescent="0.3">
      <c r="A197" t="s">
        <v>89</v>
      </c>
      <c r="B197" t="s">
        <v>180</v>
      </c>
      <c r="C197" t="s">
        <v>181</v>
      </c>
      <c r="D197" t="s">
        <v>155</v>
      </c>
      <c r="E197" s="3" t="str">
        <f>VLOOKUP(A197,Respondents!A:B,2,FALSE)</f>
        <v>Regulators and Audit Oversight Authorities</v>
      </c>
      <c r="F197" s="3" t="str">
        <f>VLOOKUP(A197,Respondents!A:C,3,FALSE)</f>
        <v>Regulators and Audit Oversight Authorities</v>
      </c>
      <c r="G197" s="3">
        <f t="shared" si="6"/>
        <v>1</v>
      </c>
      <c r="H197" s="3">
        <f t="shared" si="7"/>
        <v>0</v>
      </c>
    </row>
    <row r="198" spans="1:8" x14ac:dyDescent="0.3">
      <c r="A198" t="s">
        <v>89</v>
      </c>
      <c r="B198" t="s">
        <v>180</v>
      </c>
      <c r="C198" t="s">
        <v>182</v>
      </c>
      <c r="D198" t="s">
        <v>159</v>
      </c>
      <c r="E198" s="3" t="str">
        <f>VLOOKUP(A198,Respondents!A:B,2,FALSE)</f>
        <v>Regulators and Audit Oversight Authorities</v>
      </c>
      <c r="F198" s="3" t="str">
        <f>VLOOKUP(A198,Respondents!A:C,3,FALSE)</f>
        <v>Regulators and Audit Oversight Authorities</v>
      </c>
      <c r="G198" s="3">
        <f t="shared" si="6"/>
        <v>1</v>
      </c>
      <c r="H198" s="3">
        <f t="shared" si="7"/>
        <v>1</v>
      </c>
    </row>
    <row r="199" spans="1:8" x14ac:dyDescent="0.3">
      <c r="A199" t="s">
        <v>89</v>
      </c>
      <c r="B199" t="s">
        <v>180</v>
      </c>
      <c r="C199" t="s">
        <v>183</v>
      </c>
      <c r="D199" t="s">
        <v>155</v>
      </c>
      <c r="E199" s="3" t="str">
        <f>VLOOKUP(A199,Respondents!A:B,2,FALSE)</f>
        <v>Regulators and Audit Oversight Authorities</v>
      </c>
      <c r="F199" s="3" t="str">
        <f>VLOOKUP(A199,Respondents!A:C,3,FALSE)</f>
        <v>Regulators and Audit Oversight Authorities</v>
      </c>
      <c r="G199" s="3">
        <f t="shared" si="6"/>
        <v>1</v>
      </c>
      <c r="H199" s="3">
        <f t="shared" si="7"/>
        <v>0</v>
      </c>
    </row>
    <row r="200" spans="1:8" x14ac:dyDescent="0.3">
      <c r="A200" t="s">
        <v>89</v>
      </c>
      <c r="B200" t="s">
        <v>180</v>
      </c>
      <c r="C200" t="s">
        <v>184</v>
      </c>
      <c r="D200" t="s">
        <v>155</v>
      </c>
      <c r="E200" s="3" t="str">
        <f>VLOOKUP(A200,Respondents!A:B,2,FALSE)</f>
        <v>Regulators and Audit Oversight Authorities</v>
      </c>
      <c r="F200" s="3" t="str">
        <f>VLOOKUP(A200,Respondents!A:C,3,FALSE)</f>
        <v>Regulators and Audit Oversight Authorities</v>
      </c>
      <c r="G200" s="3">
        <f t="shared" si="6"/>
        <v>1</v>
      </c>
      <c r="H200" s="3">
        <f t="shared" si="7"/>
        <v>0</v>
      </c>
    </row>
    <row r="201" spans="1:8" x14ac:dyDescent="0.3">
      <c r="A201" t="s">
        <v>89</v>
      </c>
      <c r="B201" t="s">
        <v>180</v>
      </c>
      <c r="C201" t="s">
        <v>185</v>
      </c>
      <c r="D201" t="s">
        <v>155</v>
      </c>
      <c r="E201" s="3" t="str">
        <f>VLOOKUP(A201,Respondents!A:B,2,FALSE)</f>
        <v>Regulators and Audit Oversight Authorities</v>
      </c>
      <c r="F201" s="3" t="str">
        <f>VLOOKUP(A201,Respondents!A:C,3,FALSE)</f>
        <v>Regulators and Audit Oversight Authorities</v>
      </c>
      <c r="G201" s="3">
        <f t="shared" si="6"/>
        <v>1</v>
      </c>
      <c r="H201" s="3">
        <f t="shared" si="7"/>
        <v>0</v>
      </c>
    </row>
    <row r="202" spans="1:8" x14ac:dyDescent="0.3">
      <c r="A202" t="s">
        <v>89</v>
      </c>
      <c r="B202" t="s">
        <v>180</v>
      </c>
      <c r="C202" t="s">
        <v>186</v>
      </c>
      <c r="D202" t="s">
        <v>155</v>
      </c>
      <c r="E202" s="3" t="str">
        <f>VLOOKUP(A202,Respondents!A:B,2,FALSE)</f>
        <v>Regulators and Audit Oversight Authorities</v>
      </c>
      <c r="F202" s="3" t="str">
        <f>VLOOKUP(A202,Respondents!A:C,3,FALSE)</f>
        <v>Regulators and Audit Oversight Authorities</v>
      </c>
      <c r="G202" s="3">
        <f t="shared" si="6"/>
        <v>1</v>
      </c>
      <c r="H202" s="3">
        <f t="shared" si="7"/>
        <v>0</v>
      </c>
    </row>
    <row r="203" spans="1:8" x14ac:dyDescent="0.3">
      <c r="A203" t="s">
        <v>89</v>
      </c>
      <c r="B203" t="s">
        <v>180</v>
      </c>
      <c r="C203" t="s">
        <v>305</v>
      </c>
      <c r="D203" t="s">
        <v>155</v>
      </c>
      <c r="E203" s="3" t="str">
        <f>VLOOKUP(A203,Respondents!A:B,2,FALSE)</f>
        <v>Regulators and Audit Oversight Authorities</v>
      </c>
      <c r="F203" s="3" t="str">
        <f>VLOOKUP(A203,Respondents!A:C,3,FALSE)</f>
        <v>Regulators and Audit Oversight Authorities</v>
      </c>
      <c r="G203" s="3">
        <f t="shared" si="6"/>
        <v>2</v>
      </c>
      <c r="H203" s="3">
        <f t="shared" si="7"/>
        <v>0</v>
      </c>
    </row>
    <row r="204" spans="1:8" x14ac:dyDescent="0.3">
      <c r="A204" t="s">
        <v>89</v>
      </c>
      <c r="B204" t="s">
        <v>180</v>
      </c>
      <c r="C204" t="s">
        <v>306</v>
      </c>
      <c r="D204" t="s">
        <v>155</v>
      </c>
      <c r="E204" s="3" t="str">
        <f>VLOOKUP(A204,Respondents!A:B,2,FALSE)</f>
        <v>Regulators and Audit Oversight Authorities</v>
      </c>
      <c r="F204" s="3" t="str">
        <f>VLOOKUP(A204,Respondents!A:C,3,FALSE)</f>
        <v>Regulators and Audit Oversight Authorities</v>
      </c>
      <c r="G204" s="3">
        <f t="shared" si="6"/>
        <v>2</v>
      </c>
      <c r="H204" s="3">
        <f t="shared" si="7"/>
        <v>0</v>
      </c>
    </row>
    <row r="205" spans="1:8" x14ac:dyDescent="0.3">
      <c r="A205" t="s">
        <v>89</v>
      </c>
      <c r="B205" t="s">
        <v>180</v>
      </c>
      <c r="C205" t="s">
        <v>307</v>
      </c>
      <c r="D205" t="s">
        <v>155</v>
      </c>
      <c r="E205" s="3" t="str">
        <f>VLOOKUP(A205,Respondents!A:B,2,FALSE)</f>
        <v>Regulators and Audit Oversight Authorities</v>
      </c>
      <c r="F205" s="3" t="str">
        <f>VLOOKUP(A205,Respondents!A:C,3,FALSE)</f>
        <v>Regulators and Audit Oversight Authorities</v>
      </c>
      <c r="G205" s="3">
        <f t="shared" si="6"/>
        <v>2</v>
      </c>
      <c r="H205" s="3">
        <f t="shared" si="7"/>
        <v>0</v>
      </c>
    </row>
    <row r="206" spans="1:8" x14ac:dyDescent="0.3">
      <c r="A206" t="s">
        <v>89</v>
      </c>
      <c r="B206" t="s">
        <v>180</v>
      </c>
      <c r="C206" t="s">
        <v>308</v>
      </c>
      <c r="D206" t="s">
        <v>155</v>
      </c>
      <c r="E206" s="3" t="str">
        <f>VLOOKUP(A206,Respondents!A:B,2,FALSE)</f>
        <v>Regulators and Audit Oversight Authorities</v>
      </c>
      <c r="F206" s="3" t="str">
        <f>VLOOKUP(A206,Respondents!A:C,3,FALSE)</f>
        <v>Regulators and Audit Oversight Authorities</v>
      </c>
      <c r="G206" s="3">
        <f t="shared" si="6"/>
        <v>2</v>
      </c>
      <c r="H206" s="3">
        <f t="shared" si="7"/>
        <v>0</v>
      </c>
    </row>
    <row r="207" spans="1:8" x14ac:dyDescent="0.3">
      <c r="A207" t="s">
        <v>89</v>
      </c>
      <c r="B207" t="s">
        <v>180</v>
      </c>
      <c r="C207" t="s">
        <v>309</v>
      </c>
      <c r="D207" t="s">
        <v>159</v>
      </c>
      <c r="E207" s="3" t="str">
        <f>VLOOKUP(A207,Respondents!A:B,2,FALSE)</f>
        <v>Regulators and Audit Oversight Authorities</v>
      </c>
      <c r="F207" s="3" t="str">
        <f>VLOOKUP(A207,Respondents!A:C,3,FALSE)</f>
        <v>Regulators and Audit Oversight Authorities</v>
      </c>
      <c r="G207" s="3">
        <f t="shared" si="6"/>
        <v>2</v>
      </c>
      <c r="H207" s="3">
        <f t="shared" si="7"/>
        <v>1</v>
      </c>
    </row>
    <row r="208" spans="1:8" x14ac:dyDescent="0.3">
      <c r="A208" t="s">
        <v>89</v>
      </c>
      <c r="B208" t="s">
        <v>180</v>
      </c>
      <c r="C208" t="s">
        <v>310</v>
      </c>
      <c r="D208" t="s">
        <v>155</v>
      </c>
      <c r="E208" s="3" t="str">
        <f>VLOOKUP(A208,Respondents!A:B,2,FALSE)</f>
        <v>Regulators and Audit Oversight Authorities</v>
      </c>
      <c r="F208" s="3" t="str">
        <f>VLOOKUP(A208,Respondents!A:C,3,FALSE)</f>
        <v>Regulators and Audit Oversight Authorities</v>
      </c>
      <c r="G208" s="3">
        <f t="shared" si="6"/>
        <v>2</v>
      </c>
      <c r="H208" s="3">
        <f t="shared" si="7"/>
        <v>0</v>
      </c>
    </row>
    <row r="209" spans="1:8" x14ac:dyDescent="0.3">
      <c r="A209" t="s">
        <v>89</v>
      </c>
      <c r="B209" t="s">
        <v>180</v>
      </c>
      <c r="C209" t="s">
        <v>311</v>
      </c>
      <c r="D209" t="s">
        <v>155</v>
      </c>
      <c r="E209" s="3" t="str">
        <f>VLOOKUP(A209,Respondents!A:B,2,FALSE)</f>
        <v>Regulators and Audit Oversight Authorities</v>
      </c>
      <c r="F209" s="3" t="str">
        <f>VLOOKUP(A209,Respondents!A:C,3,FALSE)</f>
        <v>Regulators and Audit Oversight Authorities</v>
      </c>
      <c r="G209" s="3">
        <f t="shared" si="6"/>
        <v>2</v>
      </c>
      <c r="H209" s="3">
        <f t="shared" si="7"/>
        <v>0</v>
      </c>
    </row>
    <row r="210" spans="1:8" x14ac:dyDescent="0.3">
      <c r="A210" t="s">
        <v>89</v>
      </c>
      <c r="B210" t="s">
        <v>216</v>
      </c>
      <c r="C210" t="s">
        <v>217</v>
      </c>
      <c r="D210" t="s">
        <v>155</v>
      </c>
      <c r="E210" s="3" t="str">
        <f>VLOOKUP(A210,Respondents!A:B,2,FALSE)</f>
        <v>Regulators and Audit Oversight Authorities</v>
      </c>
      <c r="F210" s="3" t="str">
        <f>VLOOKUP(A210,Respondents!A:C,3,FALSE)</f>
        <v>Regulators and Audit Oversight Authorities</v>
      </c>
      <c r="G210" s="3">
        <f t="shared" si="6"/>
        <v>1</v>
      </c>
      <c r="H210" s="3">
        <f t="shared" si="7"/>
        <v>0</v>
      </c>
    </row>
    <row r="211" spans="1:8" x14ac:dyDescent="0.3">
      <c r="A211" t="s">
        <v>89</v>
      </c>
      <c r="B211" t="s">
        <v>216</v>
      </c>
      <c r="C211" t="s">
        <v>218</v>
      </c>
      <c r="D211" t="s">
        <v>159</v>
      </c>
      <c r="E211" s="3" t="str">
        <f>VLOOKUP(A211,Respondents!A:B,2,FALSE)</f>
        <v>Regulators and Audit Oversight Authorities</v>
      </c>
      <c r="F211" s="3" t="str">
        <f>VLOOKUP(A211,Respondents!A:C,3,FALSE)</f>
        <v>Regulators and Audit Oversight Authorities</v>
      </c>
      <c r="G211" s="3">
        <f t="shared" si="6"/>
        <v>1</v>
      </c>
      <c r="H211" s="3">
        <f t="shared" si="7"/>
        <v>1</v>
      </c>
    </row>
    <row r="212" spans="1:8" x14ac:dyDescent="0.3">
      <c r="A212" t="s">
        <v>89</v>
      </c>
      <c r="B212" t="s">
        <v>216</v>
      </c>
      <c r="C212" t="s">
        <v>219</v>
      </c>
      <c r="D212" t="s">
        <v>155</v>
      </c>
      <c r="E212" s="3" t="str">
        <f>VLOOKUP(A212,Respondents!A:B,2,FALSE)</f>
        <v>Regulators and Audit Oversight Authorities</v>
      </c>
      <c r="F212" s="3" t="str">
        <f>VLOOKUP(A212,Respondents!A:C,3,FALSE)</f>
        <v>Regulators and Audit Oversight Authorities</v>
      </c>
      <c r="G212" s="3">
        <f t="shared" si="6"/>
        <v>1</v>
      </c>
      <c r="H212" s="3">
        <f t="shared" si="7"/>
        <v>0</v>
      </c>
    </row>
    <row r="213" spans="1:8" x14ac:dyDescent="0.3">
      <c r="A213" t="s">
        <v>89</v>
      </c>
      <c r="B213" t="s">
        <v>216</v>
      </c>
      <c r="C213" t="s">
        <v>220</v>
      </c>
      <c r="D213" t="s">
        <v>155</v>
      </c>
      <c r="E213" s="3" t="str">
        <f>VLOOKUP(A213,Respondents!A:B,2,FALSE)</f>
        <v>Regulators and Audit Oversight Authorities</v>
      </c>
      <c r="F213" s="3" t="str">
        <f>VLOOKUP(A213,Respondents!A:C,3,FALSE)</f>
        <v>Regulators and Audit Oversight Authorities</v>
      </c>
      <c r="G213" s="3">
        <f t="shared" si="6"/>
        <v>1</v>
      </c>
      <c r="H213" s="3">
        <f t="shared" si="7"/>
        <v>0</v>
      </c>
    </row>
    <row r="214" spans="1:8" x14ac:dyDescent="0.3">
      <c r="A214" t="s">
        <v>89</v>
      </c>
      <c r="B214" t="s">
        <v>216</v>
      </c>
      <c r="C214" t="s">
        <v>221</v>
      </c>
      <c r="D214" t="s">
        <v>155</v>
      </c>
      <c r="E214" s="3" t="str">
        <f>VLOOKUP(A214,Respondents!A:B,2,FALSE)</f>
        <v>Regulators and Audit Oversight Authorities</v>
      </c>
      <c r="F214" s="3" t="str">
        <f>VLOOKUP(A214,Respondents!A:C,3,FALSE)</f>
        <v>Regulators and Audit Oversight Authorities</v>
      </c>
      <c r="G214" s="3">
        <f t="shared" si="6"/>
        <v>1</v>
      </c>
      <c r="H214" s="3">
        <f t="shared" si="7"/>
        <v>0</v>
      </c>
    </row>
    <row r="215" spans="1:8" x14ac:dyDescent="0.3">
      <c r="A215" t="s">
        <v>89</v>
      </c>
      <c r="B215" t="s">
        <v>216</v>
      </c>
      <c r="C215" t="s">
        <v>312</v>
      </c>
      <c r="D215" t="s">
        <v>155</v>
      </c>
      <c r="E215" s="3" t="str">
        <f>VLOOKUP(A215,Respondents!A:B,2,FALSE)</f>
        <v>Regulators and Audit Oversight Authorities</v>
      </c>
      <c r="F215" s="3" t="str">
        <f>VLOOKUP(A215,Respondents!A:C,3,FALSE)</f>
        <v>Regulators and Audit Oversight Authorities</v>
      </c>
      <c r="G215" s="3">
        <f t="shared" si="6"/>
        <v>1</v>
      </c>
      <c r="H215" s="3">
        <f t="shared" si="7"/>
        <v>0</v>
      </c>
    </row>
    <row r="216" spans="1:8" x14ac:dyDescent="0.3">
      <c r="A216" t="s">
        <v>89</v>
      </c>
      <c r="B216" t="s">
        <v>216</v>
      </c>
      <c r="C216" t="s">
        <v>276</v>
      </c>
      <c r="D216" t="s">
        <v>155</v>
      </c>
      <c r="E216" s="3" t="str">
        <f>VLOOKUP(A216,Respondents!A:B,2,FALSE)</f>
        <v>Regulators and Audit Oversight Authorities</v>
      </c>
      <c r="F216" s="3" t="str">
        <f>VLOOKUP(A216,Respondents!A:C,3,FALSE)</f>
        <v>Regulators and Audit Oversight Authorities</v>
      </c>
      <c r="G216" s="3">
        <f t="shared" si="6"/>
        <v>2</v>
      </c>
      <c r="H216" s="3">
        <f t="shared" si="7"/>
        <v>0</v>
      </c>
    </row>
    <row r="217" spans="1:8" x14ac:dyDescent="0.3">
      <c r="A217" t="s">
        <v>89</v>
      </c>
      <c r="B217" t="s">
        <v>216</v>
      </c>
      <c r="C217" t="s">
        <v>313</v>
      </c>
      <c r="D217" t="s">
        <v>159</v>
      </c>
      <c r="E217" s="3" t="str">
        <f>VLOOKUP(A217,Respondents!A:B,2,FALSE)</f>
        <v>Regulators and Audit Oversight Authorities</v>
      </c>
      <c r="F217" s="3" t="str">
        <f>VLOOKUP(A217,Respondents!A:C,3,FALSE)</f>
        <v>Regulators and Audit Oversight Authorities</v>
      </c>
      <c r="G217" s="3">
        <f t="shared" si="6"/>
        <v>2</v>
      </c>
      <c r="H217" s="3">
        <f t="shared" si="7"/>
        <v>1</v>
      </c>
    </row>
    <row r="218" spans="1:8" x14ac:dyDescent="0.3">
      <c r="A218" t="s">
        <v>89</v>
      </c>
      <c r="B218" t="s">
        <v>216</v>
      </c>
      <c r="C218" t="s">
        <v>378</v>
      </c>
      <c r="D218" t="s">
        <v>155</v>
      </c>
      <c r="E218" s="3" t="str">
        <f>VLOOKUP(A218,Respondents!A:B,2,FALSE)</f>
        <v>Regulators and Audit Oversight Authorities</v>
      </c>
      <c r="F218" s="3" t="str">
        <f>VLOOKUP(A218,Respondents!A:C,3,FALSE)</f>
        <v>Regulators and Audit Oversight Authorities</v>
      </c>
      <c r="G218" s="3">
        <f t="shared" si="6"/>
        <v>2</v>
      </c>
      <c r="H218" s="3">
        <f t="shared" si="7"/>
        <v>0</v>
      </c>
    </row>
    <row r="219" spans="1:8" x14ac:dyDescent="0.3">
      <c r="A219" t="s">
        <v>89</v>
      </c>
      <c r="B219" t="s">
        <v>216</v>
      </c>
      <c r="C219" t="s">
        <v>379</v>
      </c>
      <c r="D219" t="s">
        <v>155</v>
      </c>
      <c r="E219" s="3" t="str">
        <f>VLOOKUP(A219,Respondents!A:B,2,FALSE)</f>
        <v>Regulators and Audit Oversight Authorities</v>
      </c>
      <c r="F219" s="3" t="str">
        <f>VLOOKUP(A219,Respondents!A:C,3,FALSE)</f>
        <v>Regulators and Audit Oversight Authorities</v>
      </c>
      <c r="G219" s="3">
        <f t="shared" si="6"/>
        <v>2</v>
      </c>
      <c r="H219" s="3">
        <f t="shared" si="7"/>
        <v>0</v>
      </c>
    </row>
    <row r="220" spans="1:8" x14ac:dyDescent="0.3">
      <c r="A220" t="s">
        <v>89</v>
      </c>
      <c r="B220" t="s">
        <v>208</v>
      </c>
      <c r="C220" t="s">
        <v>209</v>
      </c>
      <c r="D220" t="s">
        <v>155</v>
      </c>
      <c r="E220" s="3" t="str">
        <f>VLOOKUP(A220,Respondents!A:B,2,FALSE)</f>
        <v>Regulators and Audit Oversight Authorities</v>
      </c>
      <c r="F220" s="3" t="str">
        <f>VLOOKUP(A220,Respondents!A:C,3,FALSE)</f>
        <v>Regulators and Audit Oversight Authorities</v>
      </c>
      <c r="G220" s="3">
        <f t="shared" si="6"/>
        <v>1</v>
      </c>
      <c r="H220" s="3">
        <f t="shared" si="7"/>
        <v>0</v>
      </c>
    </row>
    <row r="221" spans="1:8" x14ac:dyDescent="0.3">
      <c r="A221" t="s">
        <v>89</v>
      </c>
      <c r="B221" t="s">
        <v>208</v>
      </c>
      <c r="C221" t="s">
        <v>210</v>
      </c>
      <c r="D221" t="s">
        <v>159</v>
      </c>
      <c r="E221" s="3" t="str">
        <f>VLOOKUP(A221,Respondents!A:B,2,FALSE)</f>
        <v>Regulators and Audit Oversight Authorities</v>
      </c>
      <c r="F221" s="3" t="str">
        <f>VLOOKUP(A221,Respondents!A:C,3,FALSE)</f>
        <v>Regulators and Audit Oversight Authorities</v>
      </c>
      <c r="G221" s="3">
        <f t="shared" si="6"/>
        <v>1</v>
      </c>
      <c r="H221" s="3">
        <f t="shared" si="7"/>
        <v>1</v>
      </c>
    </row>
    <row r="222" spans="1:8" x14ac:dyDescent="0.3">
      <c r="A222" t="s">
        <v>89</v>
      </c>
      <c r="B222" t="s">
        <v>208</v>
      </c>
      <c r="C222" t="s">
        <v>211</v>
      </c>
      <c r="D222" t="s">
        <v>155</v>
      </c>
      <c r="E222" s="3" t="str">
        <f>VLOOKUP(A222,Respondents!A:B,2,FALSE)</f>
        <v>Regulators and Audit Oversight Authorities</v>
      </c>
      <c r="F222" s="3" t="str">
        <f>VLOOKUP(A222,Respondents!A:C,3,FALSE)</f>
        <v>Regulators and Audit Oversight Authorities</v>
      </c>
      <c r="G222" s="3">
        <f t="shared" si="6"/>
        <v>1</v>
      </c>
      <c r="H222" s="3">
        <f t="shared" si="7"/>
        <v>0</v>
      </c>
    </row>
    <row r="223" spans="1:8" x14ac:dyDescent="0.3">
      <c r="A223" t="s">
        <v>89</v>
      </c>
      <c r="B223" t="s">
        <v>208</v>
      </c>
      <c r="C223" t="s">
        <v>212</v>
      </c>
      <c r="D223" t="s">
        <v>155</v>
      </c>
      <c r="E223" s="3" t="str">
        <f>VLOOKUP(A223,Respondents!A:B,2,FALSE)</f>
        <v>Regulators and Audit Oversight Authorities</v>
      </c>
      <c r="F223" s="3" t="str">
        <f>VLOOKUP(A223,Respondents!A:C,3,FALSE)</f>
        <v>Regulators and Audit Oversight Authorities</v>
      </c>
      <c r="G223" s="3">
        <f t="shared" si="6"/>
        <v>1</v>
      </c>
      <c r="H223" s="3">
        <f t="shared" si="7"/>
        <v>0</v>
      </c>
    </row>
    <row r="224" spans="1:8" x14ac:dyDescent="0.3">
      <c r="A224" t="s">
        <v>89</v>
      </c>
      <c r="B224" t="s">
        <v>208</v>
      </c>
      <c r="C224" t="s">
        <v>213</v>
      </c>
      <c r="D224" t="s">
        <v>155</v>
      </c>
      <c r="E224" s="3" t="str">
        <f>VLOOKUP(A224,Respondents!A:B,2,FALSE)</f>
        <v>Regulators and Audit Oversight Authorities</v>
      </c>
      <c r="F224" s="3" t="str">
        <f>VLOOKUP(A224,Respondents!A:C,3,FALSE)</f>
        <v>Regulators and Audit Oversight Authorities</v>
      </c>
      <c r="G224" s="3">
        <f t="shared" si="6"/>
        <v>1</v>
      </c>
      <c r="H224" s="3">
        <f t="shared" si="7"/>
        <v>0</v>
      </c>
    </row>
    <row r="225" spans="1:8" x14ac:dyDescent="0.3">
      <c r="A225" t="s">
        <v>89</v>
      </c>
      <c r="B225" t="s">
        <v>208</v>
      </c>
      <c r="C225" t="s">
        <v>214</v>
      </c>
      <c r="D225" t="s">
        <v>155</v>
      </c>
      <c r="E225" s="3" t="str">
        <f>VLOOKUP(A225,Respondents!A:B,2,FALSE)</f>
        <v>Regulators and Audit Oversight Authorities</v>
      </c>
      <c r="F225" s="3" t="str">
        <f>VLOOKUP(A225,Respondents!A:C,3,FALSE)</f>
        <v>Regulators and Audit Oversight Authorities</v>
      </c>
      <c r="G225" s="3">
        <f t="shared" si="6"/>
        <v>1</v>
      </c>
      <c r="H225" s="3">
        <f t="shared" si="7"/>
        <v>0</v>
      </c>
    </row>
    <row r="226" spans="1:8" x14ac:dyDescent="0.3">
      <c r="A226" t="s">
        <v>89</v>
      </c>
      <c r="B226" t="s">
        <v>208</v>
      </c>
      <c r="C226" t="s">
        <v>215</v>
      </c>
      <c r="D226" t="s">
        <v>159</v>
      </c>
      <c r="E226" s="3" t="str">
        <f>VLOOKUP(A226,Respondents!A:B,2,FALSE)</f>
        <v>Regulators and Audit Oversight Authorities</v>
      </c>
      <c r="F226" s="3" t="str">
        <f>VLOOKUP(A226,Respondents!A:C,3,FALSE)</f>
        <v>Regulators and Audit Oversight Authorities</v>
      </c>
      <c r="G226" s="3">
        <f t="shared" si="6"/>
        <v>2</v>
      </c>
      <c r="H226" s="3">
        <f t="shared" si="7"/>
        <v>1</v>
      </c>
    </row>
    <row r="227" spans="1:8" x14ac:dyDescent="0.3">
      <c r="A227" t="s">
        <v>89</v>
      </c>
      <c r="B227" t="s">
        <v>208</v>
      </c>
      <c r="C227" t="s">
        <v>380</v>
      </c>
      <c r="D227" t="s">
        <v>155</v>
      </c>
      <c r="E227" s="3" t="str">
        <f>VLOOKUP(A227,Respondents!A:B,2,FALSE)</f>
        <v>Regulators and Audit Oversight Authorities</v>
      </c>
      <c r="F227" s="3" t="str">
        <f>VLOOKUP(A227,Respondents!A:C,3,FALSE)</f>
        <v>Regulators and Audit Oversight Authorities</v>
      </c>
      <c r="G227" s="3">
        <f t="shared" si="6"/>
        <v>2</v>
      </c>
      <c r="H227" s="3">
        <f t="shared" si="7"/>
        <v>0</v>
      </c>
    </row>
    <row r="228" spans="1:8" x14ac:dyDescent="0.3">
      <c r="A228" t="s">
        <v>89</v>
      </c>
      <c r="B228" t="s">
        <v>208</v>
      </c>
      <c r="C228" t="s">
        <v>267</v>
      </c>
      <c r="D228" t="s">
        <v>155</v>
      </c>
      <c r="E228" s="3" t="str">
        <f>VLOOKUP(A228,Respondents!A:B,2,FALSE)</f>
        <v>Regulators and Audit Oversight Authorities</v>
      </c>
      <c r="F228" s="3" t="str">
        <f>VLOOKUP(A228,Respondents!A:C,3,FALSE)</f>
        <v>Regulators and Audit Oversight Authorities</v>
      </c>
      <c r="G228" s="3">
        <f t="shared" si="6"/>
        <v>2</v>
      </c>
      <c r="H228" s="3">
        <f t="shared" si="7"/>
        <v>0</v>
      </c>
    </row>
    <row r="229" spans="1:8" x14ac:dyDescent="0.3">
      <c r="A229" t="s">
        <v>89</v>
      </c>
      <c r="B229" t="s">
        <v>208</v>
      </c>
      <c r="C229" t="s">
        <v>268</v>
      </c>
      <c r="D229" t="s">
        <v>155</v>
      </c>
      <c r="E229" s="3" t="str">
        <f>VLOOKUP(A229,Respondents!A:B,2,FALSE)</f>
        <v>Regulators and Audit Oversight Authorities</v>
      </c>
      <c r="F229" s="3" t="str">
        <f>VLOOKUP(A229,Respondents!A:C,3,FALSE)</f>
        <v>Regulators and Audit Oversight Authorities</v>
      </c>
      <c r="G229" s="3">
        <f t="shared" si="6"/>
        <v>2</v>
      </c>
      <c r="H229" s="3">
        <f t="shared" si="7"/>
        <v>0</v>
      </c>
    </row>
    <row r="230" spans="1:8" x14ac:dyDescent="0.3">
      <c r="A230" t="s">
        <v>89</v>
      </c>
      <c r="B230" t="s">
        <v>208</v>
      </c>
      <c r="C230" t="s">
        <v>381</v>
      </c>
      <c r="D230" t="s">
        <v>155</v>
      </c>
      <c r="E230" s="3" t="str">
        <f>VLOOKUP(A230,Respondents!A:B,2,FALSE)</f>
        <v>Regulators and Audit Oversight Authorities</v>
      </c>
      <c r="F230" s="3" t="str">
        <f>VLOOKUP(A230,Respondents!A:C,3,FALSE)</f>
        <v>Regulators and Audit Oversight Authorities</v>
      </c>
      <c r="G230" s="3">
        <f t="shared" si="6"/>
        <v>2</v>
      </c>
      <c r="H230" s="3">
        <f t="shared" si="7"/>
        <v>0</v>
      </c>
    </row>
    <row r="231" spans="1:8" x14ac:dyDescent="0.3">
      <c r="A231" t="s">
        <v>89</v>
      </c>
      <c r="B231" t="s">
        <v>222</v>
      </c>
      <c r="C231" t="s">
        <v>223</v>
      </c>
      <c r="D231" t="s">
        <v>155</v>
      </c>
      <c r="E231" s="3" t="str">
        <f>VLOOKUP(A231,Respondents!A:B,2,FALSE)</f>
        <v>Regulators and Audit Oversight Authorities</v>
      </c>
      <c r="F231" s="3" t="str">
        <f>VLOOKUP(A231,Respondents!A:C,3,FALSE)</f>
        <v>Regulators and Audit Oversight Authorities</v>
      </c>
      <c r="G231" s="3">
        <f t="shared" si="6"/>
        <v>1</v>
      </c>
      <c r="H231" s="3">
        <f t="shared" si="7"/>
        <v>0</v>
      </c>
    </row>
    <row r="232" spans="1:8" x14ac:dyDescent="0.3">
      <c r="A232" t="s">
        <v>89</v>
      </c>
      <c r="B232" t="s">
        <v>222</v>
      </c>
      <c r="C232" t="s">
        <v>224</v>
      </c>
      <c r="D232" t="s">
        <v>159</v>
      </c>
      <c r="E232" s="3" t="str">
        <f>VLOOKUP(A232,Respondents!A:B,2,FALSE)</f>
        <v>Regulators and Audit Oversight Authorities</v>
      </c>
      <c r="F232" s="3" t="str">
        <f>VLOOKUP(A232,Respondents!A:C,3,FALSE)</f>
        <v>Regulators and Audit Oversight Authorities</v>
      </c>
      <c r="G232" s="3">
        <f t="shared" si="6"/>
        <v>1</v>
      </c>
      <c r="H232" s="3">
        <f t="shared" si="7"/>
        <v>1</v>
      </c>
    </row>
    <row r="233" spans="1:8" x14ac:dyDescent="0.3">
      <c r="A233" t="s">
        <v>89</v>
      </c>
      <c r="B233" t="s">
        <v>222</v>
      </c>
      <c r="C233" t="s">
        <v>225</v>
      </c>
      <c r="D233" t="s">
        <v>155</v>
      </c>
      <c r="E233" s="3" t="str">
        <f>VLOOKUP(A233,Respondents!A:B,2,FALSE)</f>
        <v>Regulators and Audit Oversight Authorities</v>
      </c>
      <c r="F233" s="3" t="str">
        <f>VLOOKUP(A233,Respondents!A:C,3,FALSE)</f>
        <v>Regulators and Audit Oversight Authorities</v>
      </c>
      <c r="G233" s="3">
        <f t="shared" si="6"/>
        <v>1</v>
      </c>
      <c r="H233" s="3">
        <f t="shared" si="7"/>
        <v>0</v>
      </c>
    </row>
    <row r="234" spans="1:8" x14ac:dyDescent="0.3">
      <c r="A234" t="s">
        <v>89</v>
      </c>
      <c r="B234" t="s">
        <v>222</v>
      </c>
      <c r="C234" t="s">
        <v>226</v>
      </c>
      <c r="D234" t="s">
        <v>155</v>
      </c>
      <c r="E234" s="3" t="str">
        <f>VLOOKUP(A234,Respondents!A:B,2,FALSE)</f>
        <v>Regulators and Audit Oversight Authorities</v>
      </c>
      <c r="F234" s="3" t="str">
        <f>VLOOKUP(A234,Respondents!A:C,3,FALSE)</f>
        <v>Regulators and Audit Oversight Authorities</v>
      </c>
      <c r="G234" s="3">
        <f t="shared" si="6"/>
        <v>1</v>
      </c>
      <c r="H234" s="3">
        <f t="shared" si="7"/>
        <v>0</v>
      </c>
    </row>
    <row r="235" spans="1:8" x14ac:dyDescent="0.3">
      <c r="A235" t="s">
        <v>89</v>
      </c>
      <c r="B235" t="s">
        <v>222</v>
      </c>
      <c r="C235" t="s">
        <v>227</v>
      </c>
      <c r="D235" t="s">
        <v>155</v>
      </c>
      <c r="E235" s="3" t="str">
        <f>VLOOKUP(A235,Respondents!A:B,2,FALSE)</f>
        <v>Regulators and Audit Oversight Authorities</v>
      </c>
      <c r="F235" s="3" t="str">
        <f>VLOOKUP(A235,Respondents!A:C,3,FALSE)</f>
        <v>Regulators and Audit Oversight Authorities</v>
      </c>
      <c r="G235" s="3">
        <f t="shared" si="6"/>
        <v>1</v>
      </c>
      <c r="H235" s="3">
        <f t="shared" si="7"/>
        <v>0</v>
      </c>
    </row>
    <row r="236" spans="1:8" x14ac:dyDescent="0.3">
      <c r="A236" t="s">
        <v>89</v>
      </c>
      <c r="B236" t="s">
        <v>222</v>
      </c>
      <c r="C236" t="s">
        <v>228</v>
      </c>
      <c r="D236" t="s">
        <v>155</v>
      </c>
      <c r="E236" s="3" t="str">
        <f>VLOOKUP(A236,Respondents!A:B,2,FALSE)</f>
        <v>Regulators and Audit Oversight Authorities</v>
      </c>
      <c r="F236" s="3" t="str">
        <f>VLOOKUP(A236,Respondents!A:C,3,FALSE)</f>
        <v>Regulators and Audit Oversight Authorities</v>
      </c>
      <c r="G236" s="3">
        <f t="shared" si="6"/>
        <v>1</v>
      </c>
      <c r="H236" s="3">
        <f t="shared" si="7"/>
        <v>0</v>
      </c>
    </row>
    <row r="237" spans="1:8" x14ac:dyDescent="0.3">
      <c r="A237" t="s">
        <v>89</v>
      </c>
      <c r="B237" t="s">
        <v>222</v>
      </c>
      <c r="C237" t="s">
        <v>314</v>
      </c>
      <c r="D237" t="s">
        <v>159</v>
      </c>
      <c r="E237" s="3" t="str">
        <f>VLOOKUP(A237,Respondents!A:B,2,FALSE)</f>
        <v>Regulators and Audit Oversight Authorities</v>
      </c>
      <c r="F237" s="3" t="str">
        <f>VLOOKUP(A237,Respondents!A:C,3,FALSE)</f>
        <v>Regulators and Audit Oversight Authorities</v>
      </c>
      <c r="G237" s="3">
        <f t="shared" si="6"/>
        <v>2</v>
      </c>
      <c r="H237" s="3">
        <f t="shared" si="7"/>
        <v>1</v>
      </c>
    </row>
    <row r="238" spans="1:8" x14ac:dyDescent="0.3">
      <c r="A238" t="s">
        <v>89</v>
      </c>
      <c r="B238" t="s">
        <v>222</v>
      </c>
      <c r="C238" t="s">
        <v>315</v>
      </c>
      <c r="D238" t="s">
        <v>155</v>
      </c>
      <c r="E238" s="3" t="str">
        <f>VLOOKUP(A238,Respondents!A:B,2,FALSE)</f>
        <v>Regulators and Audit Oversight Authorities</v>
      </c>
      <c r="F238" s="3" t="str">
        <f>VLOOKUP(A238,Respondents!A:C,3,FALSE)</f>
        <v>Regulators and Audit Oversight Authorities</v>
      </c>
      <c r="G238" s="3">
        <f t="shared" si="6"/>
        <v>2</v>
      </c>
      <c r="H238" s="3">
        <f t="shared" si="7"/>
        <v>0</v>
      </c>
    </row>
    <row r="239" spans="1:8" x14ac:dyDescent="0.3">
      <c r="A239" t="s">
        <v>89</v>
      </c>
      <c r="B239" t="s">
        <v>222</v>
      </c>
      <c r="C239" t="s">
        <v>271</v>
      </c>
      <c r="D239" t="s">
        <v>155</v>
      </c>
      <c r="E239" s="3" t="str">
        <f>VLOOKUP(A239,Respondents!A:B,2,FALSE)</f>
        <v>Regulators and Audit Oversight Authorities</v>
      </c>
      <c r="F239" s="3" t="str">
        <f>VLOOKUP(A239,Respondents!A:C,3,FALSE)</f>
        <v>Regulators and Audit Oversight Authorities</v>
      </c>
      <c r="G239" s="3">
        <f t="shared" si="6"/>
        <v>2</v>
      </c>
      <c r="H239" s="3">
        <f t="shared" si="7"/>
        <v>0</v>
      </c>
    </row>
    <row r="240" spans="1:8" x14ac:dyDescent="0.3">
      <c r="A240" t="s">
        <v>89</v>
      </c>
      <c r="B240" t="s">
        <v>222</v>
      </c>
      <c r="C240" t="s">
        <v>382</v>
      </c>
      <c r="D240" t="s">
        <v>155</v>
      </c>
      <c r="E240" s="3" t="str">
        <f>VLOOKUP(A240,Respondents!A:B,2,FALSE)</f>
        <v>Regulators and Audit Oversight Authorities</v>
      </c>
      <c r="F240" s="3" t="str">
        <f>VLOOKUP(A240,Respondents!A:C,3,FALSE)</f>
        <v>Regulators and Audit Oversight Authorities</v>
      </c>
      <c r="G240" s="3">
        <f t="shared" si="6"/>
        <v>2</v>
      </c>
      <c r="H240" s="3">
        <f t="shared" si="7"/>
        <v>0</v>
      </c>
    </row>
    <row r="241" spans="1:8" x14ac:dyDescent="0.3">
      <c r="A241" t="s">
        <v>89</v>
      </c>
      <c r="B241" t="s">
        <v>229</v>
      </c>
      <c r="C241" t="s">
        <v>230</v>
      </c>
      <c r="D241" t="s">
        <v>155</v>
      </c>
      <c r="E241" s="3" t="str">
        <f>VLOOKUP(A241,Respondents!A:B,2,FALSE)</f>
        <v>Regulators and Audit Oversight Authorities</v>
      </c>
      <c r="F241" s="3" t="str">
        <f>VLOOKUP(A241,Respondents!A:C,3,FALSE)</f>
        <v>Regulators and Audit Oversight Authorities</v>
      </c>
      <c r="G241" s="3">
        <f t="shared" si="6"/>
        <v>1</v>
      </c>
      <c r="H241" s="3">
        <f t="shared" si="7"/>
        <v>0</v>
      </c>
    </row>
    <row r="242" spans="1:8" x14ac:dyDescent="0.3">
      <c r="A242" t="s">
        <v>89</v>
      </c>
      <c r="B242" t="s">
        <v>229</v>
      </c>
      <c r="C242" t="s">
        <v>231</v>
      </c>
      <c r="D242" t="s">
        <v>159</v>
      </c>
      <c r="E242" s="3" t="str">
        <f>VLOOKUP(A242,Respondents!A:B,2,FALSE)</f>
        <v>Regulators and Audit Oversight Authorities</v>
      </c>
      <c r="F242" s="3" t="str">
        <f>VLOOKUP(A242,Respondents!A:C,3,FALSE)</f>
        <v>Regulators and Audit Oversight Authorities</v>
      </c>
      <c r="G242" s="3">
        <f t="shared" si="6"/>
        <v>1</v>
      </c>
      <c r="H242" s="3">
        <f t="shared" si="7"/>
        <v>1</v>
      </c>
    </row>
    <row r="243" spans="1:8" x14ac:dyDescent="0.3">
      <c r="A243" t="s">
        <v>89</v>
      </c>
      <c r="B243" t="s">
        <v>229</v>
      </c>
      <c r="C243" t="s">
        <v>232</v>
      </c>
      <c r="D243" t="s">
        <v>155</v>
      </c>
      <c r="E243" s="3" t="str">
        <f>VLOOKUP(A243,Respondents!A:B,2,FALSE)</f>
        <v>Regulators and Audit Oversight Authorities</v>
      </c>
      <c r="F243" s="3" t="str">
        <f>VLOOKUP(A243,Respondents!A:C,3,FALSE)</f>
        <v>Regulators and Audit Oversight Authorities</v>
      </c>
      <c r="G243" s="3">
        <f t="shared" si="6"/>
        <v>1</v>
      </c>
      <c r="H243" s="3">
        <f t="shared" si="7"/>
        <v>0</v>
      </c>
    </row>
    <row r="244" spans="1:8" x14ac:dyDescent="0.3">
      <c r="A244" t="s">
        <v>89</v>
      </c>
      <c r="B244" t="s">
        <v>229</v>
      </c>
      <c r="C244" t="s">
        <v>233</v>
      </c>
      <c r="D244" t="s">
        <v>155</v>
      </c>
      <c r="E244" s="3" t="str">
        <f>VLOOKUP(A244,Respondents!A:B,2,FALSE)</f>
        <v>Regulators and Audit Oversight Authorities</v>
      </c>
      <c r="F244" s="3" t="str">
        <f>VLOOKUP(A244,Respondents!A:C,3,FALSE)</f>
        <v>Regulators and Audit Oversight Authorities</v>
      </c>
      <c r="G244" s="3">
        <f t="shared" si="6"/>
        <v>1</v>
      </c>
      <c r="H244" s="3">
        <f t="shared" si="7"/>
        <v>0</v>
      </c>
    </row>
    <row r="245" spans="1:8" x14ac:dyDescent="0.3">
      <c r="A245" t="s">
        <v>89</v>
      </c>
      <c r="B245" t="s">
        <v>229</v>
      </c>
      <c r="C245" t="s">
        <v>234</v>
      </c>
      <c r="D245" t="s">
        <v>155</v>
      </c>
      <c r="E245" s="3" t="str">
        <f>VLOOKUP(A245,Respondents!A:B,2,FALSE)</f>
        <v>Regulators and Audit Oversight Authorities</v>
      </c>
      <c r="F245" s="3" t="str">
        <f>VLOOKUP(A245,Respondents!A:C,3,FALSE)</f>
        <v>Regulators and Audit Oversight Authorities</v>
      </c>
      <c r="G245" s="3">
        <f t="shared" si="6"/>
        <v>1</v>
      </c>
      <c r="H245" s="3">
        <f t="shared" si="7"/>
        <v>0</v>
      </c>
    </row>
    <row r="246" spans="1:8" x14ac:dyDescent="0.3">
      <c r="A246" t="s">
        <v>89</v>
      </c>
      <c r="B246" t="s">
        <v>229</v>
      </c>
      <c r="C246" t="s">
        <v>235</v>
      </c>
      <c r="D246" t="s">
        <v>155</v>
      </c>
      <c r="E246" s="3" t="str">
        <f>VLOOKUP(A246,Respondents!A:B,2,FALSE)</f>
        <v>Regulators and Audit Oversight Authorities</v>
      </c>
      <c r="F246" s="3" t="str">
        <f>VLOOKUP(A246,Respondents!A:C,3,FALSE)</f>
        <v>Regulators and Audit Oversight Authorities</v>
      </c>
      <c r="G246" s="3">
        <f t="shared" si="6"/>
        <v>1</v>
      </c>
      <c r="H246" s="3">
        <f t="shared" si="7"/>
        <v>0</v>
      </c>
    </row>
    <row r="247" spans="1:8" x14ac:dyDescent="0.3">
      <c r="A247" t="s">
        <v>89</v>
      </c>
      <c r="B247" t="s">
        <v>229</v>
      </c>
      <c r="C247" t="s">
        <v>316</v>
      </c>
      <c r="D247" t="s">
        <v>155</v>
      </c>
      <c r="E247" s="3" t="str">
        <f>VLOOKUP(A247,Respondents!A:B,2,FALSE)</f>
        <v>Regulators and Audit Oversight Authorities</v>
      </c>
      <c r="F247" s="3" t="str">
        <f>VLOOKUP(A247,Respondents!A:C,3,FALSE)</f>
        <v>Regulators and Audit Oversight Authorities</v>
      </c>
      <c r="G247" s="3">
        <f t="shared" si="6"/>
        <v>2</v>
      </c>
      <c r="H247" s="3">
        <f t="shared" si="7"/>
        <v>0</v>
      </c>
    </row>
    <row r="248" spans="1:8" x14ac:dyDescent="0.3">
      <c r="A248" t="s">
        <v>89</v>
      </c>
      <c r="B248" t="s">
        <v>229</v>
      </c>
      <c r="C248" t="s">
        <v>317</v>
      </c>
      <c r="D248" t="s">
        <v>155</v>
      </c>
      <c r="E248" s="3" t="str">
        <f>VLOOKUP(A248,Respondents!A:B,2,FALSE)</f>
        <v>Regulators and Audit Oversight Authorities</v>
      </c>
      <c r="F248" s="3" t="str">
        <f>VLOOKUP(A248,Respondents!A:C,3,FALSE)</f>
        <v>Regulators and Audit Oversight Authorities</v>
      </c>
      <c r="G248" s="3">
        <f t="shared" si="6"/>
        <v>2</v>
      </c>
      <c r="H248" s="3">
        <f t="shared" si="7"/>
        <v>0</v>
      </c>
    </row>
    <row r="249" spans="1:8" x14ac:dyDescent="0.3">
      <c r="A249" t="s">
        <v>89</v>
      </c>
      <c r="B249" t="s">
        <v>229</v>
      </c>
      <c r="C249" t="s">
        <v>272</v>
      </c>
      <c r="D249" t="s">
        <v>159</v>
      </c>
      <c r="E249" s="3" t="str">
        <f>VLOOKUP(A249,Respondents!A:B,2,FALSE)</f>
        <v>Regulators and Audit Oversight Authorities</v>
      </c>
      <c r="F249" s="3" t="str">
        <f>VLOOKUP(A249,Respondents!A:C,3,FALSE)</f>
        <v>Regulators and Audit Oversight Authorities</v>
      </c>
      <c r="G249" s="3">
        <f t="shared" si="6"/>
        <v>2</v>
      </c>
      <c r="H249" s="3">
        <f t="shared" si="7"/>
        <v>1</v>
      </c>
    </row>
    <row r="250" spans="1:8" x14ac:dyDescent="0.3">
      <c r="A250" t="s">
        <v>89</v>
      </c>
      <c r="B250" t="s">
        <v>236</v>
      </c>
      <c r="C250" t="s">
        <v>237</v>
      </c>
      <c r="D250" t="s">
        <v>155</v>
      </c>
      <c r="E250" s="3" t="str">
        <f>VLOOKUP(A250,Respondents!A:B,2,FALSE)</f>
        <v>Regulators and Audit Oversight Authorities</v>
      </c>
      <c r="F250" s="3" t="str">
        <f>VLOOKUP(A250,Respondents!A:C,3,FALSE)</f>
        <v>Regulators and Audit Oversight Authorities</v>
      </c>
      <c r="G250" s="3">
        <f t="shared" si="6"/>
        <v>1</v>
      </c>
      <c r="H250" s="3">
        <f t="shared" si="7"/>
        <v>0</v>
      </c>
    </row>
    <row r="251" spans="1:8" x14ac:dyDescent="0.3">
      <c r="A251" t="s">
        <v>89</v>
      </c>
      <c r="B251" t="s">
        <v>236</v>
      </c>
      <c r="C251" t="s">
        <v>238</v>
      </c>
      <c r="D251" t="s">
        <v>159</v>
      </c>
      <c r="E251" s="3" t="str">
        <f>VLOOKUP(A251,Respondents!A:B,2,FALSE)</f>
        <v>Regulators and Audit Oversight Authorities</v>
      </c>
      <c r="F251" s="3" t="str">
        <f>VLOOKUP(A251,Respondents!A:C,3,FALSE)</f>
        <v>Regulators and Audit Oversight Authorities</v>
      </c>
      <c r="G251" s="3">
        <f t="shared" si="6"/>
        <v>1</v>
      </c>
      <c r="H251" s="3">
        <f t="shared" si="7"/>
        <v>1</v>
      </c>
    </row>
    <row r="252" spans="1:8" x14ac:dyDescent="0.3">
      <c r="A252" t="s">
        <v>89</v>
      </c>
      <c r="B252" t="s">
        <v>236</v>
      </c>
      <c r="C252" t="s">
        <v>239</v>
      </c>
      <c r="D252" t="s">
        <v>155</v>
      </c>
      <c r="E252" s="3" t="str">
        <f>VLOOKUP(A252,Respondents!A:B,2,FALSE)</f>
        <v>Regulators and Audit Oversight Authorities</v>
      </c>
      <c r="F252" s="3" t="str">
        <f>VLOOKUP(A252,Respondents!A:C,3,FALSE)</f>
        <v>Regulators and Audit Oversight Authorities</v>
      </c>
      <c r="G252" s="3">
        <f t="shared" si="6"/>
        <v>1</v>
      </c>
      <c r="H252" s="3">
        <f t="shared" si="7"/>
        <v>0</v>
      </c>
    </row>
    <row r="253" spans="1:8" x14ac:dyDescent="0.3">
      <c r="A253" t="s">
        <v>89</v>
      </c>
      <c r="B253" t="s">
        <v>236</v>
      </c>
      <c r="C253" t="s">
        <v>240</v>
      </c>
      <c r="D253" t="s">
        <v>155</v>
      </c>
      <c r="E253" s="3" t="str">
        <f>VLOOKUP(A253,Respondents!A:B,2,FALSE)</f>
        <v>Regulators and Audit Oversight Authorities</v>
      </c>
      <c r="F253" s="3" t="str">
        <f>VLOOKUP(A253,Respondents!A:C,3,FALSE)</f>
        <v>Regulators and Audit Oversight Authorities</v>
      </c>
      <c r="G253" s="3">
        <f t="shared" si="6"/>
        <v>1</v>
      </c>
      <c r="H253" s="3">
        <f t="shared" si="7"/>
        <v>0</v>
      </c>
    </row>
    <row r="254" spans="1:8" x14ac:dyDescent="0.3">
      <c r="A254" t="s">
        <v>89</v>
      </c>
      <c r="B254" t="s">
        <v>236</v>
      </c>
      <c r="C254" t="s">
        <v>241</v>
      </c>
      <c r="D254" t="s">
        <v>155</v>
      </c>
      <c r="E254" s="3" t="str">
        <f>VLOOKUP(A254,Respondents!A:B,2,FALSE)</f>
        <v>Regulators and Audit Oversight Authorities</v>
      </c>
      <c r="F254" s="3" t="str">
        <f>VLOOKUP(A254,Respondents!A:C,3,FALSE)</f>
        <v>Regulators and Audit Oversight Authorities</v>
      </c>
      <c r="G254" s="3">
        <f t="shared" si="6"/>
        <v>1</v>
      </c>
      <c r="H254" s="3">
        <f t="shared" si="7"/>
        <v>0</v>
      </c>
    </row>
    <row r="255" spans="1:8" x14ac:dyDescent="0.3">
      <c r="A255" t="s">
        <v>89</v>
      </c>
      <c r="B255" t="s">
        <v>236</v>
      </c>
      <c r="C255" t="s">
        <v>242</v>
      </c>
      <c r="D255" t="s">
        <v>155</v>
      </c>
      <c r="E255" s="3" t="str">
        <f>VLOOKUP(A255,Respondents!A:B,2,FALSE)</f>
        <v>Regulators and Audit Oversight Authorities</v>
      </c>
      <c r="F255" s="3" t="str">
        <f>VLOOKUP(A255,Respondents!A:C,3,FALSE)</f>
        <v>Regulators and Audit Oversight Authorities</v>
      </c>
      <c r="G255" s="3">
        <f t="shared" si="6"/>
        <v>1</v>
      </c>
      <c r="H255" s="3">
        <f t="shared" si="7"/>
        <v>0</v>
      </c>
    </row>
    <row r="256" spans="1:8" x14ac:dyDescent="0.3">
      <c r="A256" t="s">
        <v>89</v>
      </c>
      <c r="B256" t="s">
        <v>236</v>
      </c>
      <c r="C256" t="s">
        <v>318</v>
      </c>
      <c r="D256" t="s">
        <v>155</v>
      </c>
      <c r="E256" s="3" t="str">
        <f>VLOOKUP(A256,Respondents!A:B,2,FALSE)</f>
        <v>Regulators and Audit Oversight Authorities</v>
      </c>
      <c r="F256" s="3" t="str">
        <f>VLOOKUP(A256,Respondents!A:C,3,FALSE)</f>
        <v>Regulators and Audit Oversight Authorities</v>
      </c>
      <c r="G256" s="3">
        <f t="shared" si="6"/>
        <v>2</v>
      </c>
      <c r="H256" s="3">
        <f t="shared" si="7"/>
        <v>0</v>
      </c>
    </row>
    <row r="257" spans="1:8" x14ac:dyDescent="0.3">
      <c r="A257" t="s">
        <v>89</v>
      </c>
      <c r="B257" t="s">
        <v>236</v>
      </c>
      <c r="C257" t="s">
        <v>383</v>
      </c>
      <c r="D257" t="s">
        <v>155</v>
      </c>
      <c r="E257" s="3" t="str">
        <f>VLOOKUP(A257,Respondents!A:B,2,FALSE)</f>
        <v>Regulators and Audit Oversight Authorities</v>
      </c>
      <c r="F257" s="3" t="str">
        <f>VLOOKUP(A257,Respondents!A:C,3,FALSE)</f>
        <v>Regulators and Audit Oversight Authorities</v>
      </c>
      <c r="G257" s="3">
        <f t="shared" si="6"/>
        <v>2</v>
      </c>
      <c r="H257" s="3">
        <f t="shared" si="7"/>
        <v>0</v>
      </c>
    </row>
    <row r="258" spans="1:8" x14ac:dyDescent="0.3">
      <c r="A258" t="s">
        <v>89</v>
      </c>
      <c r="B258" t="s">
        <v>236</v>
      </c>
      <c r="C258" t="s">
        <v>384</v>
      </c>
      <c r="D258" t="s">
        <v>155</v>
      </c>
      <c r="E258" s="3" t="str">
        <f>VLOOKUP(A258,Respondents!A:B,2,FALSE)</f>
        <v>Regulators and Audit Oversight Authorities</v>
      </c>
      <c r="F258" s="3" t="str">
        <f>VLOOKUP(A258,Respondents!A:C,3,FALSE)</f>
        <v>Regulators and Audit Oversight Authorities</v>
      </c>
      <c r="G258" s="3">
        <f t="shared" ref="G258:G321" si="8">IF(LEN(C258)-LEN(SUBSTITUTE(C258,".",""))&lt;=1,1,2)</f>
        <v>2</v>
      </c>
      <c r="H258" s="3">
        <f t="shared" ref="H258:H321" si="9">IF(D258="Yes",1,0)</f>
        <v>0</v>
      </c>
    </row>
    <row r="259" spans="1:8" x14ac:dyDescent="0.3">
      <c r="A259" t="s">
        <v>89</v>
      </c>
      <c r="B259" t="s">
        <v>236</v>
      </c>
      <c r="C259" t="s">
        <v>319</v>
      </c>
      <c r="D259" t="s">
        <v>159</v>
      </c>
      <c r="E259" s="3" t="str">
        <f>VLOOKUP(A259,Respondents!A:B,2,FALSE)</f>
        <v>Regulators and Audit Oversight Authorities</v>
      </c>
      <c r="F259" s="3" t="str">
        <f>VLOOKUP(A259,Respondents!A:C,3,FALSE)</f>
        <v>Regulators and Audit Oversight Authorities</v>
      </c>
      <c r="G259" s="3">
        <f t="shared" si="8"/>
        <v>2</v>
      </c>
      <c r="H259" s="3">
        <f t="shared" si="9"/>
        <v>1</v>
      </c>
    </row>
    <row r="260" spans="1:8" x14ac:dyDescent="0.3">
      <c r="A260" t="s">
        <v>89</v>
      </c>
      <c r="B260" t="s">
        <v>277</v>
      </c>
      <c r="C260" t="s">
        <v>278</v>
      </c>
      <c r="D260" t="s">
        <v>159</v>
      </c>
      <c r="E260" s="3" t="str">
        <f>VLOOKUP(A260,Respondents!A:B,2,FALSE)</f>
        <v>Regulators and Audit Oversight Authorities</v>
      </c>
      <c r="F260" s="3" t="str">
        <f>VLOOKUP(A260,Respondents!A:C,3,FALSE)</f>
        <v>Regulators and Audit Oversight Authorities</v>
      </c>
      <c r="G260" s="3">
        <f t="shared" si="8"/>
        <v>1</v>
      </c>
      <c r="H260" s="3">
        <f t="shared" si="9"/>
        <v>1</v>
      </c>
    </row>
    <row r="261" spans="1:8" x14ac:dyDescent="0.3">
      <c r="A261" t="s">
        <v>89</v>
      </c>
      <c r="B261" t="s">
        <v>277</v>
      </c>
      <c r="C261" t="s">
        <v>279</v>
      </c>
      <c r="D261" t="s">
        <v>155</v>
      </c>
      <c r="E261" s="3" t="str">
        <f>VLOOKUP(A261,Respondents!A:B,2,FALSE)</f>
        <v>Regulators and Audit Oversight Authorities</v>
      </c>
      <c r="F261" s="3" t="str">
        <f>VLOOKUP(A261,Respondents!A:C,3,FALSE)</f>
        <v>Regulators and Audit Oversight Authorities</v>
      </c>
      <c r="G261" s="3">
        <f t="shared" si="8"/>
        <v>1</v>
      </c>
      <c r="H261" s="3">
        <f t="shared" si="9"/>
        <v>0</v>
      </c>
    </row>
    <row r="262" spans="1:8" x14ac:dyDescent="0.3">
      <c r="A262" t="s">
        <v>89</v>
      </c>
      <c r="B262" t="s">
        <v>277</v>
      </c>
      <c r="C262" t="s">
        <v>280</v>
      </c>
      <c r="D262" t="s">
        <v>155</v>
      </c>
      <c r="E262" s="3" t="str">
        <f>VLOOKUP(A262,Respondents!A:B,2,FALSE)</f>
        <v>Regulators and Audit Oversight Authorities</v>
      </c>
      <c r="F262" s="3" t="str">
        <f>VLOOKUP(A262,Respondents!A:C,3,FALSE)</f>
        <v>Regulators and Audit Oversight Authorities</v>
      </c>
      <c r="G262" s="3">
        <f t="shared" si="8"/>
        <v>1</v>
      </c>
      <c r="H262" s="3">
        <f t="shared" si="9"/>
        <v>0</v>
      </c>
    </row>
    <row r="263" spans="1:8" x14ac:dyDescent="0.3">
      <c r="A263" t="s">
        <v>89</v>
      </c>
      <c r="B263" t="s">
        <v>277</v>
      </c>
      <c r="C263" t="s">
        <v>281</v>
      </c>
      <c r="D263" t="s">
        <v>155</v>
      </c>
      <c r="E263" s="3" t="str">
        <f>VLOOKUP(A263,Respondents!A:B,2,FALSE)</f>
        <v>Regulators and Audit Oversight Authorities</v>
      </c>
      <c r="F263" s="3" t="str">
        <f>VLOOKUP(A263,Respondents!A:C,3,FALSE)</f>
        <v>Regulators and Audit Oversight Authorities</v>
      </c>
      <c r="G263" s="3">
        <f t="shared" si="8"/>
        <v>1</v>
      </c>
      <c r="H263" s="3">
        <f t="shared" si="9"/>
        <v>0</v>
      </c>
    </row>
    <row r="264" spans="1:8" x14ac:dyDescent="0.3">
      <c r="A264" t="s">
        <v>89</v>
      </c>
      <c r="B264" t="s">
        <v>277</v>
      </c>
      <c r="C264" t="s">
        <v>282</v>
      </c>
      <c r="D264" t="s">
        <v>155</v>
      </c>
      <c r="E264" s="3" t="str">
        <f>VLOOKUP(A264,Respondents!A:B,2,FALSE)</f>
        <v>Regulators and Audit Oversight Authorities</v>
      </c>
      <c r="F264" s="3" t="str">
        <f>VLOOKUP(A264,Respondents!A:C,3,FALSE)</f>
        <v>Regulators and Audit Oversight Authorities</v>
      </c>
      <c r="G264" s="3">
        <f t="shared" si="8"/>
        <v>1</v>
      </c>
      <c r="H264" s="3">
        <f t="shared" si="9"/>
        <v>0</v>
      </c>
    </row>
    <row r="265" spans="1:8" x14ac:dyDescent="0.3">
      <c r="A265" t="s">
        <v>89</v>
      </c>
      <c r="B265" t="s">
        <v>277</v>
      </c>
      <c r="C265" t="s">
        <v>283</v>
      </c>
      <c r="D265" t="s">
        <v>155</v>
      </c>
      <c r="E265" s="3" t="str">
        <f>VLOOKUP(A265,Respondents!A:B,2,FALSE)</f>
        <v>Regulators and Audit Oversight Authorities</v>
      </c>
      <c r="F265" s="3" t="str">
        <f>VLOOKUP(A265,Respondents!A:C,3,FALSE)</f>
        <v>Regulators and Audit Oversight Authorities</v>
      </c>
      <c r="G265" s="3">
        <f t="shared" si="8"/>
        <v>1</v>
      </c>
      <c r="H265" s="3">
        <f t="shared" si="9"/>
        <v>0</v>
      </c>
    </row>
    <row r="266" spans="1:8" x14ac:dyDescent="0.3">
      <c r="A266" t="s">
        <v>89</v>
      </c>
      <c r="B266" t="s">
        <v>277</v>
      </c>
      <c r="C266" t="s">
        <v>385</v>
      </c>
      <c r="D266" t="s">
        <v>155</v>
      </c>
      <c r="E266" s="3" t="str">
        <f>VLOOKUP(A266,Respondents!A:B,2,FALSE)</f>
        <v>Regulators and Audit Oversight Authorities</v>
      </c>
      <c r="F266" s="3" t="str">
        <f>VLOOKUP(A266,Respondents!A:C,3,FALSE)</f>
        <v>Regulators and Audit Oversight Authorities</v>
      </c>
      <c r="G266" s="3">
        <f t="shared" si="8"/>
        <v>2</v>
      </c>
      <c r="H266" s="3">
        <f t="shared" si="9"/>
        <v>0</v>
      </c>
    </row>
    <row r="267" spans="1:8" x14ac:dyDescent="0.3">
      <c r="A267" t="s">
        <v>89</v>
      </c>
      <c r="B267" t="s">
        <v>277</v>
      </c>
      <c r="C267" t="s">
        <v>320</v>
      </c>
      <c r="D267" t="s">
        <v>155</v>
      </c>
      <c r="E267" s="3" t="str">
        <f>VLOOKUP(A267,Respondents!A:B,2,FALSE)</f>
        <v>Regulators and Audit Oversight Authorities</v>
      </c>
      <c r="F267" s="3" t="str">
        <f>VLOOKUP(A267,Respondents!A:C,3,FALSE)</f>
        <v>Regulators and Audit Oversight Authorities</v>
      </c>
      <c r="G267" s="3">
        <f t="shared" si="8"/>
        <v>2</v>
      </c>
      <c r="H267" s="3">
        <f t="shared" si="9"/>
        <v>0</v>
      </c>
    </row>
    <row r="268" spans="1:8" x14ac:dyDescent="0.3">
      <c r="A268" t="s">
        <v>89</v>
      </c>
      <c r="B268" t="s">
        <v>277</v>
      </c>
      <c r="C268" t="s">
        <v>321</v>
      </c>
      <c r="D268" t="s">
        <v>155</v>
      </c>
      <c r="E268" s="3" t="str">
        <f>VLOOKUP(A268,Respondents!A:B,2,FALSE)</f>
        <v>Regulators and Audit Oversight Authorities</v>
      </c>
      <c r="F268" s="3" t="str">
        <f>VLOOKUP(A268,Respondents!A:C,3,FALSE)</f>
        <v>Regulators and Audit Oversight Authorities</v>
      </c>
      <c r="G268" s="3">
        <f t="shared" si="8"/>
        <v>2</v>
      </c>
      <c r="H268" s="3">
        <f t="shared" si="9"/>
        <v>0</v>
      </c>
    </row>
    <row r="269" spans="1:8" x14ac:dyDescent="0.3">
      <c r="A269" t="s">
        <v>89</v>
      </c>
      <c r="B269" t="s">
        <v>277</v>
      </c>
      <c r="C269" t="s">
        <v>322</v>
      </c>
      <c r="D269" t="s">
        <v>155</v>
      </c>
      <c r="E269" s="3" t="str">
        <f>VLOOKUP(A269,Respondents!A:B,2,FALSE)</f>
        <v>Regulators and Audit Oversight Authorities</v>
      </c>
      <c r="F269" s="3" t="str">
        <f>VLOOKUP(A269,Respondents!A:C,3,FALSE)</f>
        <v>Regulators and Audit Oversight Authorities</v>
      </c>
      <c r="G269" s="3">
        <f t="shared" si="8"/>
        <v>2</v>
      </c>
      <c r="H269" s="3">
        <f t="shared" si="9"/>
        <v>0</v>
      </c>
    </row>
    <row r="270" spans="1:8" x14ac:dyDescent="0.3">
      <c r="A270" t="s">
        <v>89</v>
      </c>
      <c r="B270" t="s">
        <v>266</v>
      </c>
      <c r="C270" t="s">
        <v>284</v>
      </c>
      <c r="D270" t="s">
        <v>155</v>
      </c>
      <c r="E270" s="3" t="str">
        <f>VLOOKUP(A270,Respondents!A:B,2,FALSE)</f>
        <v>Regulators and Audit Oversight Authorities</v>
      </c>
      <c r="F270" s="3" t="str">
        <f>VLOOKUP(A270,Respondents!A:C,3,FALSE)</f>
        <v>Regulators and Audit Oversight Authorities</v>
      </c>
      <c r="G270" s="3">
        <f t="shared" si="8"/>
        <v>1</v>
      </c>
      <c r="H270" s="3">
        <f t="shared" si="9"/>
        <v>0</v>
      </c>
    </row>
    <row r="271" spans="1:8" x14ac:dyDescent="0.3">
      <c r="A271" t="s">
        <v>89</v>
      </c>
      <c r="B271" t="s">
        <v>266</v>
      </c>
      <c r="C271" t="s">
        <v>285</v>
      </c>
      <c r="D271" t="s">
        <v>159</v>
      </c>
      <c r="E271" s="3" t="str">
        <f>VLOOKUP(A271,Respondents!A:B,2,FALSE)</f>
        <v>Regulators and Audit Oversight Authorities</v>
      </c>
      <c r="F271" s="3" t="str">
        <f>VLOOKUP(A271,Respondents!A:C,3,FALSE)</f>
        <v>Regulators and Audit Oversight Authorities</v>
      </c>
      <c r="G271" s="3">
        <f t="shared" si="8"/>
        <v>1</v>
      </c>
      <c r="H271" s="3">
        <f t="shared" si="9"/>
        <v>1</v>
      </c>
    </row>
    <row r="272" spans="1:8" x14ac:dyDescent="0.3">
      <c r="A272" t="s">
        <v>89</v>
      </c>
      <c r="B272" t="s">
        <v>266</v>
      </c>
      <c r="C272" t="s">
        <v>323</v>
      </c>
      <c r="D272" t="s">
        <v>155</v>
      </c>
      <c r="E272" s="3" t="str">
        <f>VLOOKUP(A272,Respondents!A:B,2,FALSE)</f>
        <v>Regulators and Audit Oversight Authorities</v>
      </c>
      <c r="F272" s="3" t="str">
        <f>VLOOKUP(A272,Respondents!A:C,3,FALSE)</f>
        <v>Regulators and Audit Oversight Authorities</v>
      </c>
      <c r="G272" s="3">
        <f t="shared" si="8"/>
        <v>2</v>
      </c>
      <c r="H272" s="3">
        <f t="shared" si="9"/>
        <v>0</v>
      </c>
    </row>
    <row r="273" spans="1:8" x14ac:dyDescent="0.3">
      <c r="A273" t="s">
        <v>89</v>
      </c>
      <c r="B273" t="s">
        <v>266</v>
      </c>
      <c r="C273" t="s">
        <v>324</v>
      </c>
      <c r="D273" t="s">
        <v>155</v>
      </c>
      <c r="E273" s="3" t="str">
        <f>VLOOKUP(A273,Respondents!A:B,2,FALSE)</f>
        <v>Regulators and Audit Oversight Authorities</v>
      </c>
      <c r="F273" s="3" t="str">
        <f>VLOOKUP(A273,Respondents!A:C,3,FALSE)</f>
        <v>Regulators and Audit Oversight Authorities</v>
      </c>
      <c r="G273" s="3">
        <f t="shared" si="8"/>
        <v>2</v>
      </c>
      <c r="H273" s="3">
        <f t="shared" si="9"/>
        <v>0</v>
      </c>
    </row>
    <row r="274" spans="1:8" x14ac:dyDescent="0.3">
      <c r="A274" t="s">
        <v>89</v>
      </c>
      <c r="B274" t="s">
        <v>266</v>
      </c>
      <c r="C274" t="s">
        <v>325</v>
      </c>
      <c r="D274" t="s">
        <v>155</v>
      </c>
      <c r="E274" s="3" t="str">
        <f>VLOOKUP(A274,Respondents!A:B,2,FALSE)</f>
        <v>Regulators and Audit Oversight Authorities</v>
      </c>
      <c r="F274" s="3" t="str">
        <f>VLOOKUP(A274,Respondents!A:C,3,FALSE)</f>
        <v>Regulators and Audit Oversight Authorities</v>
      </c>
      <c r="G274" s="3">
        <f t="shared" si="8"/>
        <v>2</v>
      </c>
      <c r="H274" s="3">
        <f t="shared" si="9"/>
        <v>0</v>
      </c>
    </row>
    <row r="275" spans="1:8" x14ac:dyDescent="0.3">
      <c r="A275" t="s">
        <v>89</v>
      </c>
      <c r="B275" t="s">
        <v>266</v>
      </c>
      <c r="C275" t="s">
        <v>326</v>
      </c>
      <c r="D275" t="s">
        <v>155</v>
      </c>
      <c r="E275" s="3" t="str">
        <f>VLOOKUP(A275,Respondents!A:B,2,FALSE)</f>
        <v>Regulators and Audit Oversight Authorities</v>
      </c>
      <c r="F275" s="3" t="str">
        <f>VLOOKUP(A275,Respondents!A:C,3,FALSE)</f>
        <v>Regulators and Audit Oversight Authorities</v>
      </c>
      <c r="G275" s="3">
        <f t="shared" si="8"/>
        <v>2</v>
      </c>
      <c r="H275" s="3">
        <f t="shared" si="9"/>
        <v>0</v>
      </c>
    </row>
    <row r="276" spans="1:8" x14ac:dyDescent="0.3">
      <c r="A276" t="s">
        <v>89</v>
      </c>
      <c r="B276" t="s">
        <v>266</v>
      </c>
      <c r="C276" t="s">
        <v>327</v>
      </c>
      <c r="D276" t="s">
        <v>155</v>
      </c>
      <c r="E276" s="3" t="str">
        <f>VLOOKUP(A276,Respondents!A:B,2,FALSE)</f>
        <v>Regulators and Audit Oversight Authorities</v>
      </c>
      <c r="F276" s="3" t="str">
        <f>VLOOKUP(A276,Respondents!A:C,3,FALSE)</f>
        <v>Regulators and Audit Oversight Authorities</v>
      </c>
      <c r="G276" s="3">
        <f t="shared" si="8"/>
        <v>2</v>
      </c>
      <c r="H276" s="3">
        <f t="shared" si="9"/>
        <v>0</v>
      </c>
    </row>
    <row r="277" spans="1:8" x14ac:dyDescent="0.3">
      <c r="A277" t="s">
        <v>89</v>
      </c>
      <c r="B277" t="s">
        <v>266</v>
      </c>
      <c r="C277" t="s">
        <v>328</v>
      </c>
      <c r="D277" t="s">
        <v>155</v>
      </c>
      <c r="E277" s="3" t="str">
        <f>VLOOKUP(A277,Respondents!A:B,2,FALSE)</f>
        <v>Regulators and Audit Oversight Authorities</v>
      </c>
      <c r="F277" s="3" t="str">
        <f>VLOOKUP(A277,Respondents!A:C,3,FALSE)</f>
        <v>Regulators and Audit Oversight Authorities</v>
      </c>
      <c r="G277" s="3">
        <f t="shared" si="8"/>
        <v>2</v>
      </c>
      <c r="H277" s="3">
        <f t="shared" si="9"/>
        <v>0</v>
      </c>
    </row>
    <row r="278" spans="1:8" x14ac:dyDescent="0.3">
      <c r="A278" t="s">
        <v>91</v>
      </c>
      <c r="B278" t="s">
        <v>153</v>
      </c>
      <c r="C278" t="s">
        <v>154</v>
      </c>
      <c r="D278" t="s">
        <v>155</v>
      </c>
      <c r="E278" s="3" t="str">
        <f>VLOOKUP(A278,Respondents!A:B,2,FALSE)</f>
        <v>Regulators and Audit Oversight Authorities</v>
      </c>
      <c r="F278" s="3" t="str">
        <f>VLOOKUP(A278,Respondents!A:C,3,FALSE)</f>
        <v>Regulators and Audit Oversight Authorities</v>
      </c>
      <c r="G278" s="3">
        <f t="shared" si="8"/>
        <v>1</v>
      </c>
      <c r="H278" s="3">
        <f t="shared" si="9"/>
        <v>0</v>
      </c>
    </row>
    <row r="279" spans="1:8" x14ac:dyDescent="0.3">
      <c r="A279" t="s">
        <v>91</v>
      </c>
      <c r="B279" t="s">
        <v>153</v>
      </c>
      <c r="C279" t="s">
        <v>156</v>
      </c>
      <c r="D279" t="s">
        <v>159</v>
      </c>
      <c r="E279" s="3" t="str">
        <f>VLOOKUP(A279,Respondents!A:B,2,FALSE)</f>
        <v>Regulators and Audit Oversight Authorities</v>
      </c>
      <c r="F279" s="3" t="str">
        <f>VLOOKUP(A279,Respondents!A:C,3,FALSE)</f>
        <v>Regulators and Audit Oversight Authorities</v>
      </c>
      <c r="G279" s="3">
        <f t="shared" si="8"/>
        <v>1</v>
      </c>
      <c r="H279" s="3">
        <f t="shared" si="9"/>
        <v>1</v>
      </c>
    </row>
    <row r="280" spans="1:8" x14ac:dyDescent="0.3">
      <c r="A280" t="s">
        <v>91</v>
      </c>
      <c r="B280" t="s">
        <v>153</v>
      </c>
      <c r="C280" t="s">
        <v>157</v>
      </c>
      <c r="D280" t="s">
        <v>155</v>
      </c>
      <c r="E280" s="3" t="str">
        <f>VLOOKUP(A280,Respondents!A:B,2,FALSE)</f>
        <v>Regulators and Audit Oversight Authorities</v>
      </c>
      <c r="F280" s="3" t="str">
        <f>VLOOKUP(A280,Respondents!A:C,3,FALSE)</f>
        <v>Regulators and Audit Oversight Authorities</v>
      </c>
      <c r="G280" s="3">
        <f t="shared" si="8"/>
        <v>1</v>
      </c>
      <c r="H280" s="3">
        <f t="shared" si="9"/>
        <v>0</v>
      </c>
    </row>
    <row r="281" spans="1:8" x14ac:dyDescent="0.3">
      <c r="A281" t="s">
        <v>91</v>
      </c>
      <c r="B281" t="s">
        <v>153</v>
      </c>
      <c r="C281" t="s">
        <v>158</v>
      </c>
      <c r="D281" t="s">
        <v>155</v>
      </c>
      <c r="E281" s="3" t="str">
        <f>VLOOKUP(A281,Respondents!A:B,2,FALSE)</f>
        <v>Regulators and Audit Oversight Authorities</v>
      </c>
      <c r="F281" s="3" t="str">
        <f>VLOOKUP(A281,Respondents!A:C,3,FALSE)</f>
        <v>Regulators and Audit Oversight Authorities</v>
      </c>
      <c r="G281" s="3">
        <f t="shared" si="8"/>
        <v>1</v>
      </c>
      <c r="H281" s="3">
        <f t="shared" si="9"/>
        <v>0</v>
      </c>
    </row>
    <row r="282" spans="1:8" x14ac:dyDescent="0.3">
      <c r="A282" t="s">
        <v>91</v>
      </c>
      <c r="B282" t="s">
        <v>153</v>
      </c>
      <c r="C282" t="s">
        <v>160</v>
      </c>
      <c r="D282" t="s">
        <v>155</v>
      </c>
      <c r="E282" s="3" t="str">
        <f>VLOOKUP(A282,Respondents!A:B,2,FALSE)</f>
        <v>Regulators and Audit Oversight Authorities</v>
      </c>
      <c r="F282" s="3" t="str">
        <f>VLOOKUP(A282,Respondents!A:C,3,FALSE)</f>
        <v>Regulators and Audit Oversight Authorities</v>
      </c>
      <c r="G282" s="3">
        <f t="shared" si="8"/>
        <v>1</v>
      </c>
      <c r="H282" s="3">
        <f t="shared" si="9"/>
        <v>0</v>
      </c>
    </row>
    <row r="283" spans="1:8" x14ac:dyDescent="0.3">
      <c r="A283" t="s">
        <v>91</v>
      </c>
      <c r="B283" t="s">
        <v>153</v>
      </c>
      <c r="C283" t="s">
        <v>161</v>
      </c>
      <c r="D283" t="s">
        <v>155</v>
      </c>
      <c r="E283" s="3" t="str">
        <f>VLOOKUP(A283,Respondents!A:B,2,FALSE)</f>
        <v>Regulators and Audit Oversight Authorities</v>
      </c>
      <c r="F283" s="3" t="str">
        <f>VLOOKUP(A283,Respondents!A:C,3,FALSE)</f>
        <v>Regulators and Audit Oversight Authorities</v>
      </c>
      <c r="G283" s="3">
        <f t="shared" si="8"/>
        <v>1</v>
      </c>
      <c r="H283" s="3">
        <f t="shared" si="9"/>
        <v>0</v>
      </c>
    </row>
    <row r="284" spans="1:8" x14ac:dyDescent="0.3">
      <c r="A284" t="s">
        <v>91</v>
      </c>
      <c r="B284" t="s">
        <v>153</v>
      </c>
      <c r="C284" t="s">
        <v>300</v>
      </c>
      <c r="D284" t="s">
        <v>159</v>
      </c>
      <c r="E284" s="3" t="str">
        <f>VLOOKUP(A284,Respondents!A:B,2,FALSE)</f>
        <v>Regulators and Audit Oversight Authorities</v>
      </c>
      <c r="F284" s="3" t="str">
        <f>VLOOKUP(A284,Respondents!A:C,3,FALSE)</f>
        <v>Regulators and Audit Oversight Authorities</v>
      </c>
      <c r="G284" s="3">
        <f t="shared" si="8"/>
        <v>2</v>
      </c>
      <c r="H284" s="3">
        <f t="shared" si="9"/>
        <v>1</v>
      </c>
    </row>
    <row r="285" spans="1:8" x14ac:dyDescent="0.3">
      <c r="A285" t="s">
        <v>91</v>
      </c>
      <c r="B285" t="s">
        <v>153</v>
      </c>
      <c r="C285" t="s">
        <v>301</v>
      </c>
      <c r="D285" t="s">
        <v>159</v>
      </c>
      <c r="E285" s="3" t="str">
        <f>VLOOKUP(A285,Respondents!A:B,2,FALSE)</f>
        <v>Regulators and Audit Oversight Authorities</v>
      </c>
      <c r="F285" s="3" t="str">
        <f>VLOOKUP(A285,Respondents!A:C,3,FALSE)</f>
        <v>Regulators and Audit Oversight Authorities</v>
      </c>
      <c r="G285" s="3">
        <f t="shared" si="8"/>
        <v>2</v>
      </c>
      <c r="H285" s="3">
        <f t="shared" si="9"/>
        <v>1</v>
      </c>
    </row>
    <row r="286" spans="1:8" x14ac:dyDescent="0.3">
      <c r="A286" t="s">
        <v>91</v>
      </c>
      <c r="B286" t="s">
        <v>153</v>
      </c>
      <c r="C286" t="s">
        <v>302</v>
      </c>
      <c r="D286" t="s">
        <v>155</v>
      </c>
      <c r="E286" s="3" t="str">
        <f>VLOOKUP(A286,Respondents!A:B,2,FALSE)</f>
        <v>Regulators and Audit Oversight Authorities</v>
      </c>
      <c r="F286" s="3" t="str">
        <f>VLOOKUP(A286,Respondents!A:C,3,FALSE)</f>
        <v>Regulators and Audit Oversight Authorities</v>
      </c>
      <c r="G286" s="3">
        <f t="shared" si="8"/>
        <v>2</v>
      </c>
      <c r="H286" s="3">
        <f t="shared" si="9"/>
        <v>0</v>
      </c>
    </row>
    <row r="287" spans="1:8" x14ac:dyDescent="0.3">
      <c r="A287" t="s">
        <v>91</v>
      </c>
      <c r="B287" t="s">
        <v>153</v>
      </c>
      <c r="C287" t="s">
        <v>303</v>
      </c>
      <c r="D287" t="s">
        <v>155</v>
      </c>
      <c r="E287" s="3" t="str">
        <f>VLOOKUP(A287,Respondents!A:B,2,FALSE)</f>
        <v>Regulators and Audit Oversight Authorities</v>
      </c>
      <c r="F287" s="3" t="str">
        <f>VLOOKUP(A287,Respondents!A:C,3,FALSE)</f>
        <v>Regulators and Audit Oversight Authorities</v>
      </c>
      <c r="G287" s="3">
        <f t="shared" si="8"/>
        <v>2</v>
      </c>
      <c r="H287" s="3">
        <f t="shared" si="9"/>
        <v>0</v>
      </c>
    </row>
    <row r="288" spans="1:8" x14ac:dyDescent="0.3">
      <c r="A288" t="s">
        <v>91</v>
      </c>
      <c r="B288" t="s">
        <v>153</v>
      </c>
      <c r="C288" t="s">
        <v>304</v>
      </c>
      <c r="D288" t="s">
        <v>155</v>
      </c>
      <c r="E288" s="3" t="str">
        <f>VLOOKUP(A288,Respondents!A:B,2,FALSE)</f>
        <v>Regulators and Audit Oversight Authorities</v>
      </c>
      <c r="F288" s="3" t="str">
        <f>VLOOKUP(A288,Respondents!A:C,3,FALSE)</f>
        <v>Regulators and Audit Oversight Authorities</v>
      </c>
      <c r="G288" s="3">
        <f t="shared" si="8"/>
        <v>2</v>
      </c>
      <c r="H288" s="3">
        <f t="shared" si="9"/>
        <v>0</v>
      </c>
    </row>
    <row r="289" spans="1:8" x14ac:dyDescent="0.3">
      <c r="A289" t="s">
        <v>91</v>
      </c>
      <c r="B289" t="s">
        <v>180</v>
      </c>
      <c r="C289" t="s">
        <v>181</v>
      </c>
      <c r="D289" t="s">
        <v>155</v>
      </c>
      <c r="E289" s="3" t="str">
        <f>VLOOKUP(A289,Respondents!A:B,2,FALSE)</f>
        <v>Regulators and Audit Oversight Authorities</v>
      </c>
      <c r="F289" s="3" t="str">
        <f>VLOOKUP(A289,Respondents!A:C,3,FALSE)</f>
        <v>Regulators and Audit Oversight Authorities</v>
      </c>
      <c r="G289" s="3">
        <f t="shared" si="8"/>
        <v>1</v>
      </c>
      <c r="H289" s="3">
        <f t="shared" si="9"/>
        <v>0</v>
      </c>
    </row>
    <row r="290" spans="1:8" x14ac:dyDescent="0.3">
      <c r="A290" t="s">
        <v>91</v>
      </c>
      <c r="B290" t="s">
        <v>180</v>
      </c>
      <c r="C290" t="s">
        <v>182</v>
      </c>
      <c r="D290" t="s">
        <v>155</v>
      </c>
      <c r="E290" s="3" t="str">
        <f>VLOOKUP(A290,Respondents!A:B,2,FALSE)</f>
        <v>Regulators and Audit Oversight Authorities</v>
      </c>
      <c r="F290" s="3" t="str">
        <f>VLOOKUP(A290,Respondents!A:C,3,FALSE)</f>
        <v>Regulators and Audit Oversight Authorities</v>
      </c>
      <c r="G290" s="3">
        <f t="shared" si="8"/>
        <v>1</v>
      </c>
      <c r="H290" s="3">
        <f t="shared" si="9"/>
        <v>0</v>
      </c>
    </row>
    <row r="291" spans="1:8" x14ac:dyDescent="0.3">
      <c r="A291" t="s">
        <v>91</v>
      </c>
      <c r="B291" t="s">
        <v>180</v>
      </c>
      <c r="C291" t="s">
        <v>183</v>
      </c>
      <c r="D291" t="s">
        <v>155</v>
      </c>
      <c r="E291" s="3" t="str">
        <f>VLOOKUP(A291,Respondents!A:B,2,FALSE)</f>
        <v>Regulators and Audit Oversight Authorities</v>
      </c>
      <c r="F291" s="3" t="str">
        <f>VLOOKUP(A291,Respondents!A:C,3,FALSE)</f>
        <v>Regulators and Audit Oversight Authorities</v>
      </c>
      <c r="G291" s="3">
        <f t="shared" si="8"/>
        <v>1</v>
      </c>
      <c r="H291" s="3">
        <f t="shared" si="9"/>
        <v>0</v>
      </c>
    </row>
    <row r="292" spans="1:8" x14ac:dyDescent="0.3">
      <c r="A292" t="s">
        <v>91</v>
      </c>
      <c r="B292" t="s">
        <v>180</v>
      </c>
      <c r="C292" t="s">
        <v>184</v>
      </c>
      <c r="D292" t="s">
        <v>159</v>
      </c>
      <c r="E292" s="3" t="str">
        <f>VLOOKUP(A292,Respondents!A:B,2,FALSE)</f>
        <v>Regulators and Audit Oversight Authorities</v>
      </c>
      <c r="F292" s="3" t="str">
        <f>VLOOKUP(A292,Respondents!A:C,3,FALSE)</f>
        <v>Regulators and Audit Oversight Authorities</v>
      </c>
      <c r="G292" s="3">
        <f t="shared" si="8"/>
        <v>1</v>
      </c>
      <c r="H292" s="3">
        <f t="shared" si="9"/>
        <v>1</v>
      </c>
    </row>
    <row r="293" spans="1:8" x14ac:dyDescent="0.3">
      <c r="A293" t="s">
        <v>91</v>
      </c>
      <c r="B293" t="s">
        <v>180</v>
      </c>
      <c r="C293" t="s">
        <v>185</v>
      </c>
      <c r="D293" t="s">
        <v>155</v>
      </c>
      <c r="E293" s="3" t="str">
        <f>VLOOKUP(A293,Respondents!A:B,2,FALSE)</f>
        <v>Regulators and Audit Oversight Authorities</v>
      </c>
      <c r="F293" s="3" t="str">
        <f>VLOOKUP(A293,Respondents!A:C,3,FALSE)</f>
        <v>Regulators and Audit Oversight Authorities</v>
      </c>
      <c r="G293" s="3">
        <f t="shared" si="8"/>
        <v>1</v>
      </c>
      <c r="H293" s="3">
        <f t="shared" si="9"/>
        <v>0</v>
      </c>
    </row>
    <row r="294" spans="1:8" x14ac:dyDescent="0.3">
      <c r="A294" t="s">
        <v>91</v>
      </c>
      <c r="B294" t="s">
        <v>180</v>
      </c>
      <c r="C294" t="s">
        <v>186</v>
      </c>
      <c r="D294" t="s">
        <v>155</v>
      </c>
      <c r="E294" s="3" t="str">
        <f>VLOOKUP(A294,Respondents!A:B,2,FALSE)</f>
        <v>Regulators and Audit Oversight Authorities</v>
      </c>
      <c r="F294" s="3" t="str">
        <f>VLOOKUP(A294,Respondents!A:C,3,FALSE)</f>
        <v>Regulators and Audit Oversight Authorities</v>
      </c>
      <c r="G294" s="3">
        <f t="shared" si="8"/>
        <v>1</v>
      </c>
      <c r="H294" s="3">
        <f t="shared" si="9"/>
        <v>0</v>
      </c>
    </row>
    <row r="295" spans="1:8" x14ac:dyDescent="0.3">
      <c r="A295" t="s">
        <v>91</v>
      </c>
      <c r="B295" t="s">
        <v>180</v>
      </c>
      <c r="C295" t="s">
        <v>305</v>
      </c>
      <c r="D295" t="s">
        <v>155</v>
      </c>
      <c r="E295" s="3" t="str">
        <f>VLOOKUP(A295,Respondents!A:B,2,FALSE)</f>
        <v>Regulators and Audit Oversight Authorities</v>
      </c>
      <c r="F295" s="3" t="str">
        <f>VLOOKUP(A295,Respondents!A:C,3,FALSE)</f>
        <v>Regulators and Audit Oversight Authorities</v>
      </c>
      <c r="G295" s="3">
        <f t="shared" si="8"/>
        <v>2</v>
      </c>
      <c r="H295" s="3">
        <f t="shared" si="9"/>
        <v>0</v>
      </c>
    </row>
    <row r="296" spans="1:8" x14ac:dyDescent="0.3">
      <c r="A296" t="s">
        <v>91</v>
      </c>
      <c r="B296" t="s">
        <v>180</v>
      </c>
      <c r="C296" t="s">
        <v>306</v>
      </c>
      <c r="D296" t="s">
        <v>155</v>
      </c>
      <c r="E296" s="3" t="str">
        <f>VLOOKUP(A296,Respondents!A:B,2,FALSE)</f>
        <v>Regulators and Audit Oversight Authorities</v>
      </c>
      <c r="F296" s="3" t="str">
        <f>VLOOKUP(A296,Respondents!A:C,3,FALSE)</f>
        <v>Regulators and Audit Oversight Authorities</v>
      </c>
      <c r="G296" s="3">
        <f t="shared" si="8"/>
        <v>2</v>
      </c>
      <c r="H296" s="3">
        <f t="shared" si="9"/>
        <v>0</v>
      </c>
    </row>
    <row r="297" spans="1:8" x14ac:dyDescent="0.3">
      <c r="A297" t="s">
        <v>91</v>
      </c>
      <c r="B297" t="s">
        <v>180</v>
      </c>
      <c r="C297" t="s">
        <v>307</v>
      </c>
      <c r="D297" t="s">
        <v>155</v>
      </c>
      <c r="E297" s="3" t="str">
        <f>VLOOKUP(A297,Respondents!A:B,2,FALSE)</f>
        <v>Regulators and Audit Oversight Authorities</v>
      </c>
      <c r="F297" s="3" t="str">
        <f>VLOOKUP(A297,Respondents!A:C,3,FALSE)</f>
        <v>Regulators and Audit Oversight Authorities</v>
      </c>
      <c r="G297" s="3">
        <f t="shared" si="8"/>
        <v>2</v>
      </c>
      <c r="H297" s="3">
        <f t="shared" si="9"/>
        <v>0</v>
      </c>
    </row>
    <row r="298" spans="1:8" x14ac:dyDescent="0.3">
      <c r="A298" t="s">
        <v>91</v>
      </c>
      <c r="B298" t="s">
        <v>180</v>
      </c>
      <c r="C298" t="s">
        <v>308</v>
      </c>
      <c r="D298" t="s">
        <v>155</v>
      </c>
      <c r="E298" s="3" t="str">
        <f>VLOOKUP(A298,Respondents!A:B,2,FALSE)</f>
        <v>Regulators and Audit Oversight Authorities</v>
      </c>
      <c r="F298" s="3" t="str">
        <f>VLOOKUP(A298,Respondents!A:C,3,FALSE)</f>
        <v>Regulators and Audit Oversight Authorities</v>
      </c>
      <c r="G298" s="3">
        <f t="shared" si="8"/>
        <v>2</v>
      </c>
      <c r="H298" s="3">
        <f t="shared" si="9"/>
        <v>0</v>
      </c>
    </row>
    <row r="299" spans="1:8" x14ac:dyDescent="0.3">
      <c r="A299" t="s">
        <v>91</v>
      </c>
      <c r="B299" t="s">
        <v>180</v>
      </c>
      <c r="C299" t="s">
        <v>309</v>
      </c>
      <c r="D299" t="s">
        <v>159</v>
      </c>
      <c r="E299" s="3" t="str">
        <f>VLOOKUP(A299,Respondents!A:B,2,FALSE)</f>
        <v>Regulators and Audit Oversight Authorities</v>
      </c>
      <c r="F299" s="3" t="str">
        <f>VLOOKUP(A299,Respondents!A:C,3,FALSE)</f>
        <v>Regulators and Audit Oversight Authorities</v>
      </c>
      <c r="G299" s="3">
        <f t="shared" si="8"/>
        <v>2</v>
      </c>
      <c r="H299" s="3">
        <f t="shared" si="9"/>
        <v>1</v>
      </c>
    </row>
    <row r="300" spans="1:8" x14ac:dyDescent="0.3">
      <c r="A300" t="s">
        <v>91</v>
      </c>
      <c r="B300" t="s">
        <v>180</v>
      </c>
      <c r="C300" t="s">
        <v>310</v>
      </c>
      <c r="D300" t="s">
        <v>155</v>
      </c>
      <c r="E300" s="3" t="str">
        <f>VLOOKUP(A300,Respondents!A:B,2,FALSE)</f>
        <v>Regulators and Audit Oversight Authorities</v>
      </c>
      <c r="F300" s="3" t="str">
        <f>VLOOKUP(A300,Respondents!A:C,3,FALSE)</f>
        <v>Regulators and Audit Oversight Authorities</v>
      </c>
      <c r="G300" s="3">
        <f t="shared" si="8"/>
        <v>2</v>
      </c>
      <c r="H300" s="3">
        <f t="shared" si="9"/>
        <v>0</v>
      </c>
    </row>
    <row r="301" spans="1:8" x14ac:dyDescent="0.3">
      <c r="A301" t="s">
        <v>91</v>
      </c>
      <c r="B301" t="s">
        <v>180</v>
      </c>
      <c r="C301" t="s">
        <v>311</v>
      </c>
      <c r="D301" t="s">
        <v>155</v>
      </c>
      <c r="E301" s="3" t="str">
        <f>VLOOKUP(A301,Respondents!A:B,2,FALSE)</f>
        <v>Regulators and Audit Oversight Authorities</v>
      </c>
      <c r="F301" s="3" t="str">
        <f>VLOOKUP(A301,Respondents!A:C,3,FALSE)</f>
        <v>Regulators and Audit Oversight Authorities</v>
      </c>
      <c r="G301" s="3">
        <f t="shared" si="8"/>
        <v>2</v>
      </c>
      <c r="H301" s="3">
        <f t="shared" si="9"/>
        <v>0</v>
      </c>
    </row>
    <row r="302" spans="1:8" x14ac:dyDescent="0.3">
      <c r="A302" t="s">
        <v>91</v>
      </c>
      <c r="B302" t="s">
        <v>216</v>
      </c>
      <c r="C302" t="s">
        <v>217</v>
      </c>
      <c r="D302" t="s">
        <v>155</v>
      </c>
      <c r="E302" s="3" t="str">
        <f>VLOOKUP(A302,Respondents!A:B,2,FALSE)</f>
        <v>Regulators and Audit Oversight Authorities</v>
      </c>
      <c r="F302" s="3" t="str">
        <f>VLOOKUP(A302,Respondents!A:C,3,FALSE)</f>
        <v>Regulators and Audit Oversight Authorities</v>
      </c>
      <c r="G302" s="3">
        <f t="shared" si="8"/>
        <v>1</v>
      </c>
      <c r="H302" s="3">
        <f t="shared" si="9"/>
        <v>0</v>
      </c>
    </row>
    <row r="303" spans="1:8" x14ac:dyDescent="0.3">
      <c r="A303" t="s">
        <v>91</v>
      </c>
      <c r="B303" t="s">
        <v>216</v>
      </c>
      <c r="C303" t="s">
        <v>218</v>
      </c>
      <c r="D303" t="s">
        <v>159</v>
      </c>
      <c r="E303" s="3" t="str">
        <f>VLOOKUP(A303,Respondents!A:B,2,FALSE)</f>
        <v>Regulators and Audit Oversight Authorities</v>
      </c>
      <c r="F303" s="3" t="str">
        <f>VLOOKUP(A303,Respondents!A:C,3,FALSE)</f>
        <v>Regulators and Audit Oversight Authorities</v>
      </c>
      <c r="G303" s="3">
        <f t="shared" si="8"/>
        <v>1</v>
      </c>
      <c r="H303" s="3">
        <f t="shared" si="9"/>
        <v>1</v>
      </c>
    </row>
    <row r="304" spans="1:8" x14ac:dyDescent="0.3">
      <c r="A304" t="s">
        <v>91</v>
      </c>
      <c r="B304" t="s">
        <v>216</v>
      </c>
      <c r="C304" t="s">
        <v>219</v>
      </c>
      <c r="D304" t="s">
        <v>155</v>
      </c>
      <c r="E304" s="3" t="str">
        <f>VLOOKUP(A304,Respondents!A:B,2,FALSE)</f>
        <v>Regulators and Audit Oversight Authorities</v>
      </c>
      <c r="F304" s="3" t="str">
        <f>VLOOKUP(A304,Respondents!A:C,3,FALSE)</f>
        <v>Regulators and Audit Oversight Authorities</v>
      </c>
      <c r="G304" s="3">
        <f t="shared" si="8"/>
        <v>1</v>
      </c>
      <c r="H304" s="3">
        <f t="shared" si="9"/>
        <v>0</v>
      </c>
    </row>
    <row r="305" spans="1:8" x14ac:dyDescent="0.3">
      <c r="A305" t="s">
        <v>91</v>
      </c>
      <c r="B305" t="s">
        <v>216</v>
      </c>
      <c r="C305" t="s">
        <v>220</v>
      </c>
      <c r="D305" t="s">
        <v>155</v>
      </c>
      <c r="E305" s="3" t="str">
        <f>VLOOKUP(A305,Respondents!A:B,2,FALSE)</f>
        <v>Regulators and Audit Oversight Authorities</v>
      </c>
      <c r="F305" s="3" t="str">
        <f>VLOOKUP(A305,Respondents!A:C,3,FALSE)</f>
        <v>Regulators and Audit Oversight Authorities</v>
      </c>
      <c r="G305" s="3">
        <f t="shared" si="8"/>
        <v>1</v>
      </c>
      <c r="H305" s="3">
        <f t="shared" si="9"/>
        <v>0</v>
      </c>
    </row>
    <row r="306" spans="1:8" x14ac:dyDescent="0.3">
      <c r="A306" t="s">
        <v>91</v>
      </c>
      <c r="B306" t="s">
        <v>216</v>
      </c>
      <c r="C306" t="s">
        <v>221</v>
      </c>
      <c r="D306" t="s">
        <v>155</v>
      </c>
      <c r="E306" s="3" t="str">
        <f>VLOOKUP(A306,Respondents!A:B,2,FALSE)</f>
        <v>Regulators and Audit Oversight Authorities</v>
      </c>
      <c r="F306" s="3" t="str">
        <f>VLOOKUP(A306,Respondents!A:C,3,FALSE)</f>
        <v>Regulators and Audit Oversight Authorities</v>
      </c>
      <c r="G306" s="3">
        <f t="shared" si="8"/>
        <v>1</v>
      </c>
      <c r="H306" s="3">
        <f t="shared" si="9"/>
        <v>0</v>
      </c>
    </row>
    <row r="307" spans="1:8" x14ac:dyDescent="0.3">
      <c r="A307" t="s">
        <v>91</v>
      </c>
      <c r="B307" t="s">
        <v>216</v>
      </c>
      <c r="C307" t="s">
        <v>312</v>
      </c>
      <c r="D307" t="s">
        <v>155</v>
      </c>
      <c r="E307" s="3" t="str">
        <f>VLOOKUP(A307,Respondents!A:B,2,FALSE)</f>
        <v>Regulators and Audit Oversight Authorities</v>
      </c>
      <c r="F307" s="3" t="str">
        <f>VLOOKUP(A307,Respondents!A:C,3,FALSE)</f>
        <v>Regulators and Audit Oversight Authorities</v>
      </c>
      <c r="G307" s="3">
        <f t="shared" si="8"/>
        <v>1</v>
      </c>
      <c r="H307" s="3">
        <f t="shared" si="9"/>
        <v>0</v>
      </c>
    </row>
    <row r="308" spans="1:8" x14ac:dyDescent="0.3">
      <c r="A308" t="s">
        <v>91</v>
      </c>
      <c r="B308" t="s">
        <v>216</v>
      </c>
      <c r="C308" t="s">
        <v>276</v>
      </c>
      <c r="D308" t="s">
        <v>159</v>
      </c>
      <c r="E308" s="3" t="str">
        <f>VLOOKUP(A308,Respondents!A:B,2,FALSE)</f>
        <v>Regulators and Audit Oversight Authorities</v>
      </c>
      <c r="F308" s="3" t="str">
        <f>VLOOKUP(A308,Respondents!A:C,3,FALSE)</f>
        <v>Regulators and Audit Oversight Authorities</v>
      </c>
      <c r="G308" s="3">
        <f t="shared" si="8"/>
        <v>2</v>
      </c>
      <c r="H308" s="3">
        <f t="shared" si="9"/>
        <v>1</v>
      </c>
    </row>
    <row r="309" spans="1:8" x14ac:dyDescent="0.3">
      <c r="A309" t="s">
        <v>91</v>
      </c>
      <c r="B309" t="s">
        <v>216</v>
      </c>
      <c r="C309" t="s">
        <v>313</v>
      </c>
      <c r="D309" t="s">
        <v>159</v>
      </c>
      <c r="E309" s="3" t="str">
        <f>VLOOKUP(A309,Respondents!A:B,2,FALSE)</f>
        <v>Regulators and Audit Oversight Authorities</v>
      </c>
      <c r="F309" s="3" t="str">
        <f>VLOOKUP(A309,Respondents!A:C,3,FALSE)</f>
        <v>Regulators and Audit Oversight Authorities</v>
      </c>
      <c r="G309" s="3">
        <f t="shared" si="8"/>
        <v>2</v>
      </c>
      <c r="H309" s="3">
        <f t="shared" si="9"/>
        <v>1</v>
      </c>
    </row>
    <row r="310" spans="1:8" x14ac:dyDescent="0.3">
      <c r="A310" t="s">
        <v>91</v>
      </c>
      <c r="B310" t="s">
        <v>216</v>
      </c>
      <c r="C310" t="s">
        <v>378</v>
      </c>
      <c r="D310" t="s">
        <v>155</v>
      </c>
      <c r="E310" s="3" t="str">
        <f>VLOOKUP(A310,Respondents!A:B,2,FALSE)</f>
        <v>Regulators and Audit Oversight Authorities</v>
      </c>
      <c r="F310" s="3" t="str">
        <f>VLOOKUP(A310,Respondents!A:C,3,FALSE)</f>
        <v>Regulators and Audit Oversight Authorities</v>
      </c>
      <c r="G310" s="3">
        <f t="shared" si="8"/>
        <v>2</v>
      </c>
      <c r="H310" s="3">
        <f t="shared" si="9"/>
        <v>0</v>
      </c>
    </row>
    <row r="311" spans="1:8" x14ac:dyDescent="0.3">
      <c r="A311" t="s">
        <v>91</v>
      </c>
      <c r="B311" t="s">
        <v>216</v>
      </c>
      <c r="C311" t="s">
        <v>379</v>
      </c>
      <c r="D311" t="s">
        <v>155</v>
      </c>
      <c r="E311" s="3" t="str">
        <f>VLOOKUP(A311,Respondents!A:B,2,FALSE)</f>
        <v>Regulators and Audit Oversight Authorities</v>
      </c>
      <c r="F311" s="3" t="str">
        <f>VLOOKUP(A311,Respondents!A:C,3,FALSE)</f>
        <v>Regulators and Audit Oversight Authorities</v>
      </c>
      <c r="G311" s="3">
        <f t="shared" si="8"/>
        <v>2</v>
      </c>
      <c r="H311" s="3">
        <f t="shared" si="9"/>
        <v>0</v>
      </c>
    </row>
    <row r="312" spans="1:8" x14ac:dyDescent="0.3">
      <c r="A312" t="s">
        <v>91</v>
      </c>
      <c r="B312" t="s">
        <v>208</v>
      </c>
      <c r="C312" t="s">
        <v>209</v>
      </c>
      <c r="D312" t="s">
        <v>155</v>
      </c>
      <c r="E312" s="3" t="str">
        <f>VLOOKUP(A312,Respondents!A:B,2,FALSE)</f>
        <v>Regulators and Audit Oversight Authorities</v>
      </c>
      <c r="F312" s="3" t="str">
        <f>VLOOKUP(A312,Respondents!A:C,3,FALSE)</f>
        <v>Regulators and Audit Oversight Authorities</v>
      </c>
      <c r="G312" s="3">
        <f t="shared" si="8"/>
        <v>1</v>
      </c>
      <c r="H312" s="3">
        <f t="shared" si="9"/>
        <v>0</v>
      </c>
    </row>
    <row r="313" spans="1:8" x14ac:dyDescent="0.3">
      <c r="A313" t="s">
        <v>91</v>
      </c>
      <c r="B313" t="s">
        <v>208</v>
      </c>
      <c r="C313" t="s">
        <v>210</v>
      </c>
      <c r="D313" t="s">
        <v>155</v>
      </c>
      <c r="E313" s="3" t="str">
        <f>VLOOKUP(A313,Respondents!A:B,2,FALSE)</f>
        <v>Regulators and Audit Oversight Authorities</v>
      </c>
      <c r="F313" s="3" t="str">
        <f>VLOOKUP(A313,Respondents!A:C,3,FALSE)</f>
        <v>Regulators and Audit Oversight Authorities</v>
      </c>
      <c r="G313" s="3">
        <f t="shared" si="8"/>
        <v>1</v>
      </c>
      <c r="H313" s="3">
        <f t="shared" si="9"/>
        <v>0</v>
      </c>
    </row>
    <row r="314" spans="1:8" x14ac:dyDescent="0.3">
      <c r="A314" t="s">
        <v>91</v>
      </c>
      <c r="B314" t="s">
        <v>208</v>
      </c>
      <c r="C314" t="s">
        <v>211</v>
      </c>
      <c r="D314" t="s">
        <v>155</v>
      </c>
      <c r="E314" s="3" t="str">
        <f>VLOOKUP(A314,Respondents!A:B,2,FALSE)</f>
        <v>Regulators and Audit Oversight Authorities</v>
      </c>
      <c r="F314" s="3" t="str">
        <f>VLOOKUP(A314,Respondents!A:C,3,FALSE)</f>
        <v>Regulators and Audit Oversight Authorities</v>
      </c>
      <c r="G314" s="3">
        <f t="shared" si="8"/>
        <v>1</v>
      </c>
      <c r="H314" s="3">
        <f t="shared" si="9"/>
        <v>0</v>
      </c>
    </row>
    <row r="315" spans="1:8" x14ac:dyDescent="0.3">
      <c r="A315" t="s">
        <v>91</v>
      </c>
      <c r="B315" t="s">
        <v>208</v>
      </c>
      <c r="C315" t="s">
        <v>212</v>
      </c>
      <c r="D315" t="s">
        <v>155</v>
      </c>
      <c r="E315" s="3" t="str">
        <f>VLOOKUP(A315,Respondents!A:B,2,FALSE)</f>
        <v>Regulators and Audit Oversight Authorities</v>
      </c>
      <c r="F315" s="3" t="str">
        <f>VLOOKUP(A315,Respondents!A:C,3,FALSE)</f>
        <v>Regulators and Audit Oversight Authorities</v>
      </c>
      <c r="G315" s="3">
        <f t="shared" si="8"/>
        <v>1</v>
      </c>
      <c r="H315" s="3">
        <f t="shared" si="9"/>
        <v>0</v>
      </c>
    </row>
    <row r="316" spans="1:8" x14ac:dyDescent="0.3">
      <c r="A316" t="s">
        <v>91</v>
      </c>
      <c r="B316" t="s">
        <v>208</v>
      </c>
      <c r="C316" t="s">
        <v>213</v>
      </c>
      <c r="D316" t="s">
        <v>155</v>
      </c>
      <c r="E316" s="3" t="str">
        <f>VLOOKUP(A316,Respondents!A:B,2,FALSE)</f>
        <v>Regulators and Audit Oversight Authorities</v>
      </c>
      <c r="F316" s="3" t="str">
        <f>VLOOKUP(A316,Respondents!A:C,3,FALSE)</f>
        <v>Regulators and Audit Oversight Authorities</v>
      </c>
      <c r="G316" s="3">
        <f t="shared" si="8"/>
        <v>1</v>
      </c>
      <c r="H316" s="3">
        <f t="shared" si="9"/>
        <v>0</v>
      </c>
    </row>
    <row r="317" spans="1:8" x14ac:dyDescent="0.3">
      <c r="A317" t="s">
        <v>91</v>
      </c>
      <c r="B317" t="s">
        <v>208</v>
      </c>
      <c r="C317" t="s">
        <v>214</v>
      </c>
      <c r="D317" t="s">
        <v>159</v>
      </c>
      <c r="E317" s="3" t="str">
        <f>VLOOKUP(A317,Respondents!A:B,2,FALSE)</f>
        <v>Regulators and Audit Oversight Authorities</v>
      </c>
      <c r="F317" s="3" t="str">
        <f>VLOOKUP(A317,Respondents!A:C,3,FALSE)</f>
        <v>Regulators and Audit Oversight Authorities</v>
      </c>
      <c r="G317" s="3">
        <f t="shared" si="8"/>
        <v>1</v>
      </c>
      <c r="H317" s="3">
        <f t="shared" si="9"/>
        <v>1</v>
      </c>
    </row>
    <row r="318" spans="1:8" x14ac:dyDescent="0.3">
      <c r="A318" t="s">
        <v>91</v>
      </c>
      <c r="B318" t="s">
        <v>208</v>
      </c>
      <c r="C318" t="s">
        <v>215</v>
      </c>
      <c r="D318" t="s">
        <v>155</v>
      </c>
      <c r="E318" s="3" t="str">
        <f>VLOOKUP(A318,Respondents!A:B,2,FALSE)</f>
        <v>Regulators and Audit Oversight Authorities</v>
      </c>
      <c r="F318" s="3" t="str">
        <f>VLOOKUP(A318,Respondents!A:C,3,FALSE)</f>
        <v>Regulators and Audit Oversight Authorities</v>
      </c>
      <c r="G318" s="3">
        <f t="shared" si="8"/>
        <v>2</v>
      </c>
      <c r="H318" s="3">
        <f t="shared" si="9"/>
        <v>0</v>
      </c>
    </row>
    <row r="319" spans="1:8" x14ac:dyDescent="0.3">
      <c r="A319" t="s">
        <v>91</v>
      </c>
      <c r="B319" t="s">
        <v>208</v>
      </c>
      <c r="C319" t="s">
        <v>380</v>
      </c>
      <c r="D319" t="s">
        <v>155</v>
      </c>
      <c r="E319" s="3" t="str">
        <f>VLOOKUP(A319,Respondents!A:B,2,FALSE)</f>
        <v>Regulators and Audit Oversight Authorities</v>
      </c>
      <c r="F319" s="3" t="str">
        <f>VLOOKUP(A319,Respondents!A:C,3,FALSE)</f>
        <v>Regulators and Audit Oversight Authorities</v>
      </c>
      <c r="G319" s="3">
        <f t="shared" si="8"/>
        <v>2</v>
      </c>
      <c r="H319" s="3">
        <f t="shared" si="9"/>
        <v>0</v>
      </c>
    </row>
    <row r="320" spans="1:8" x14ac:dyDescent="0.3">
      <c r="A320" t="s">
        <v>91</v>
      </c>
      <c r="B320" t="s">
        <v>208</v>
      </c>
      <c r="C320" t="s">
        <v>267</v>
      </c>
      <c r="D320" t="s">
        <v>155</v>
      </c>
      <c r="E320" s="3" t="str">
        <f>VLOOKUP(A320,Respondents!A:B,2,FALSE)</f>
        <v>Regulators and Audit Oversight Authorities</v>
      </c>
      <c r="F320" s="3" t="str">
        <f>VLOOKUP(A320,Respondents!A:C,3,FALSE)</f>
        <v>Regulators and Audit Oversight Authorities</v>
      </c>
      <c r="G320" s="3">
        <f t="shared" si="8"/>
        <v>2</v>
      </c>
      <c r="H320" s="3">
        <f t="shared" si="9"/>
        <v>0</v>
      </c>
    </row>
    <row r="321" spans="1:8" x14ac:dyDescent="0.3">
      <c r="A321" t="s">
        <v>91</v>
      </c>
      <c r="B321" t="s">
        <v>208</v>
      </c>
      <c r="C321" t="s">
        <v>268</v>
      </c>
      <c r="D321" t="s">
        <v>155</v>
      </c>
      <c r="E321" s="3" t="str">
        <f>VLOOKUP(A321,Respondents!A:B,2,FALSE)</f>
        <v>Regulators and Audit Oversight Authorities</v>
      </c>
      <c r="F321" s="3" t="str">
        <f>VLOOKUP(A321,Respondents!A:C,3,FALSE)</f>
        <v>Regulators and Audit Oversight Authorities</v>
      </c>
      <c r="G321" s="3">
        <f t="shared" si="8"/>
        <v>2</v>
      </c>
      <c r="H321" s="3">
        <f t="shared" si="9"/>
        <v>0</v>
      </c>
    </row>
    <row r="322" spans="1:8" x14ac:dyDescent="0.3">
      <c r="A322" t="s">
        <v>91</v>
      </c>
      <c r="B322" t="s">
        <v>208</v>
      </c>
      <c r="C322" t="s">
        <v>381</v>
      </c>
      <c r="D322" t="s">
        <v>155</v>
      </c>
      <c r="E322" s="3" t="str">
        <f>VLOOKUP(A322,Respondents!A:B,2,FALSE)</f>
        <v>Regulators and Audit Oversight Authorities</v>
      </c>
      <c r="F322" s="3" t="str">
        <f>VLOOKUP(A322,Respondents!A:C,3,FALSE)</f>
        <v>Regulators and Audit Oversight Authorities</v>
      </c>
      <c r="G322" s="3">
        <f t="shared" ref="G322:G385" si="10">IF(LEN(C322)-LEN(SUBSTITUTE(C322,".",""))&lt;=1,1,2)</f>
        <v>2</v>
      </c>
      <c r="H322" s="3">
        <f t="shared" ref="H322:H385" si="11">IF(D322="Yes",1,0)</f>
        <v>0</v>
      </c>
    </row>
    <row r="323" spans="1:8" x14ac:dyDescent="0.3">
      <c r="A323" t="s">
        <v>91</v>
      </c>
      <c r="B323" t="s">
        <v>222</v>
      </c>
      <c r="C323" t="s">
        <v>223</v>
      </c>
      <c r="D323" t="s">
        <v>155</v>
      </c>
      <c r="E323" s="3" t="str">
        <f>VLOOKUP(A323,Respondents!A:B,2,FALSE)</f>
        <v>Regulators and Audit Oversight Authorities</v>
      </c>
      <c r="F323" s="3" t="str">
        <f>VLOOKUP(A323,Respondents!A:C,3,FALSE)</f>
        <v>Regulators and Audit Oversight Authorities</v>
      </c>
      <c r="G323" s="3">
        <f t="shared" si="10"/>
        <v>1</v>
      </c>
      <c r="H323" s="3">
        <f t="shared" si="11"/>
        <v>0</v>
      </c>
    </row>
    <row r="324" spans="1:8" x14ac:dyDescent="0.3">
      <c r="A324" t="s">
        <v>91</v>
      </c>
      <c r="B324" t="s">
        <v>222</v>
      </c>
      <c r="C324" t="s">
        <v>224</v>
      </c>
      <c r="D324" t="s">
        <v>155</v>
      </c>
      <c r="E324" s="3" t="str">
        <f>VLOOKUP(A324,Respondents!A:B,2,FALSE)</f>
        <v>Regulators and Audit Oversight Authorities</v>
      </c>
      <c r="F324" s="3" t="str">
        <f>VLOOKUP(A324,Respondents!A:C,3,FALSE)</f>
        <v>Regulators and Audit Oversight Authorities</v>
      </c>
      <c r="G324" s="3">
        <f t="shared" si="10"/>
        <v>1</v>
      </c>
      <c r="H324" s="3">
        <f t="shared" si="11"/>
        <v>0</v>
      </c>
    </row>
    <row r="325" spans="1:8" x14ac:dyDescent="0.3">
      <c r="A325" t="s">
        <v>91</v>
      </c>
      <c r="B325" t="s">
        <v>222</v>
      </c>
      <c r="C325" t="s">
        <v>225</v>
      </c>
      <c r="D325" t="s">
        <v>155</v>
      </c>
      <c r="E325" s="3" t="str">
        <f>VLOOKUP(A325,Respondents!A:B,2,FALSE)</f>
        <v>Regulators and Audit Oversight Authorities</v>
      </c>
      <c r="F325" s="3" t="str">
        <f>VLOOKUP(A325,Respondents!A:C,3,FALSE)</f>
        <v>Regulators and Audit Oversight Authorities</v>
      </c>
      <c r="G325" s="3">
        <f t="shared" si="10"/>
        <v>1</v>
      </c>
      <c r="H325" s="3">
        <f t="shared" si="11"/>
        <v>0</v>
      </c>
    </row>
    <row r="326" spans="1:8" x14ac:dyDescent="0.3">
      <c r="A326" t="s">
        <v>91</v>
      </c>
      <c r="B326" t="s">
        <v>222</v>
      </c>
      <c r="C326" t="s">
        <v>226</v>
      </c>
      <c r="D326" t="s">
        <v>155</v>
      </c>
      <c r="E326" s="3" t="str">
        <f>VLOOKUP(A326,Respondents!A:B,2,FALSE)</f>
        <v>Regulators and Audit Oversight Authorities</v>
      </c>
      <c r="F326" s="3" t="str">
        <f>VLOOKUP(A326,Respondents!A:C,3,FALSE)</f>
        <v>Regulators and Audit Oversight Authorities</v>
      </c>
      <c r="G326" s="3">
        <f t="shared" si="10"/>
        <v>1</v>
      </c>
      <c r="H326" s="3">
        <f t="shared" si="11"/>
        <v>0</v>
      </c>
    </row>
    <row r="327" spans="1:8" x14ac:dyDescent="0.3">
      <c r="A327" t="s">
        <v>91</v>
      </c>
      <c r="B327" t="s">
        <v>222</v>
      </c>
      <c r="C327" t="s">
        <v>227</v>
      </c>
      <c r="D327" t="s">
        <v>155</v>
      </c>
      <c r="E327" s="3" t="str">
        <f>VLOOKUP(A327,Respondents!A:B,2,FALSE)</f>
        <v>Regulators and Audit Oversight Authorities</v>
      </c>
      <c r="F327" s="3" t="str">
        <f>VLOOKUP(A327,Respondents!A:C,3,FALSE)</f>
        <v>Regulators and Audit Oversight Authorities</v>
      </c>
      <c r="G327" s="3">
        <f t="shared" si="10"/>
        <v>1</v>
      </c>
      <c r="H327" s="3">
        <f t="shared" si="11"/>
        <v>0</v>
      </c>
    </row>
    <row r="328" spans="1:8" x14ac:dyDescent="0.3">
      <c r="A328" t="s">
        <v>91</v>
      </c>
      <c r="B328" t="s">
        <v>222</v>
      </c>
      <c r="C328" t="s">
        <v>228</v>
      </c>
      <c r="D328" t="s">
        <v>159</v>
      </c>
      <c r="E328" s="3" t="str">
        <f>VLOOKUP(A328,Respondents!A:B,2,FALSE)</f>
        <v>Regulators and Audit Oversight Authorities</v>
      </c>
      <c r="F328" s="3" t="str">
        <f>VLOOKUP(A328,Respondents!A:C,3,FALSE)</f>
        <v>Regulators and Audit Oversight Authorities</v>
      </c>
      <c r="G328" s="3">
        <f t="shared" si="10"/>
        <v>1</v>
      </c>
      <c r="H328" s="3">
        <f t="shared" si="11"/>
        <v>1</v>
      </c>
    </row>
    <row r="329" spans="1:8" x14ac:dyDescent="0.3">
      <c r="A329" t="s">
        <v>91</v>
      </c>
      <c r="B329" t="s">
        <v>222</v>
      </c>
      <c r="C329" t="s">
        <v>314</v>
      </c>
      <c r="D329" t="s">
        <v>155</v>
      </c>
      <c r="E329" s="3" t="str">
        <f>VLOOKUP(A329,Respondents!A:B,2,FALSE)</f>
        <v>Regulators and Audit Oversight Authorities</v>
      </c>
      <c r="F329" s="3" t="str">
        <f>VLOOKUP(A329,Respondents!A:C,3,FALSE)</f>
        <v>Regulators and Audit Oversight Authorities</v>
      </c>
      <c r="G329" s="3">
        <f t="shared" si="10"/>
        <v>2</v>
      </c>
      <c r="H329" s="3">
        <f t="shared" si="11"/>
        <v>0</v>
      </c>
    </row>
    <row r="330" spans="1:8" x14ac:dyDescent="0.3">
      <c r="A330" t="s">
        <v>91</v>
      </c>
      <c r="B330" t="s">
        <v>222</v>
      </c>
      <c r="C330" t="s">
        <v>315</v>
      </c>
      <c r="D330" t="s">
        <v>155</v>
      </c>
      <c r="E330" s="3" t="str">
        <f>VLOOKUP(A330,Respondents!A:B,2,FALSE)</f>
        <v>Regulators and Audit Oversight Authorities</v>
      </c>
      <c r="F330" s="3" t="str">
        <f>VLOOKUP(A330,Respondents!A:C,3,FALSE)</f>
        <v>Regulators and Audit Oversight Authorities</v>
      </c>
      <c r="G330" s="3">
        <f t="shared" si="10"/>
        <v>2</v>
      </c>
      <c r="H330" s="3">
        <f t="shared" si="11"/>
        <v>0</v>
      </c>
    </row>
    <row r="331" spans="1:8" x14ac:dyDescent="0.3">
      <c r="A331" t="s">
        <v>91</v>
      </c>
      <c r="B331" t="s">
        <v>222</v>
      </c>
      <c r="C331" t="s">
        <v>271</v>
      </c>
      <c r="D331" t="s">
        <v>155</v>
      </c>
      <c r="E331" s="3" t="str">
        <f>VLOOKUP(A331,Respondents!A:B,2,FALSE)</f>
        <v>Regulators and Audit Oversight Authorities</v>
      </c>
      <c r="F331" s="3" t="str">
        <f>VLOOKUP(A331,Respondents!A:C,3,FALSE)</f>
        <v>Regulators and Audit Oversight Authorities</v>
      </c>
      <c r="G331" s="3">
        <f t="shared" si="10"/>
        <v>2</v>
      </c>
      <c r="H331" s="3">
        <f t="shared" si="11"/>
        <v>0</v>
      </c>
    </row>
    <row r="332" spans="1:8" x14ac:dyDescent="0.3">
      <c r="A332" t="s">
        <v>91</v>
      </c>
      <c r="B332" t="s">
        <v>222</v>
      </c>
      <c r="C332" t="s">
        <v>382</v>
      </c>
      <c r="D332" t="s">
        <v>155</v>
      </c>
      <c r="E332" s="3" t="str">
        <f>VLOOKUP(A332,Respondents!A:B,2,FALSE)</f>
        <v>Regulators and Audit Oversight Authorities</v>
      </c>
      <c r="F332" s="3" t="str">
        <f>VLOOKUP(A332,Respondents!A:C,3,FALSE)</f>
        <v>Regulators and Audit Oversight Authorities</v>
      </c>
      <c r="G332" s="3">
        <f t="shared" si="10"/>
        <v>2</v>
      </c>
      <c r="H332" s="3">
        <f t="shared" si="11"/>
        <v>0</v>
      </c>
    </row>
    <row r="333" spans="1:8" x14ac:dyDescent="0.3">
      <c r="A333" t="s">
        <v>91</v>
      </c>
      <c r="B333" t="s">
        <v>229</v>
      </c>
      <c r="C333" t="s">
        <v>230</v>
      </c>
      <c r="D333" t="s">
        <v>155</v>
      </c>
      <c r="E333" s="3" t="str">
        <f>VLOOKUP(A333,Respondents!A:B,2,FALSE)</f>
        <v>Regulators and Audit Oversight Authorities</v>
      </c>
      <c r="F333" s="3" t="str">
        <f>VLOOKUP(A333,Respondents!A:C,3,FALSE)</f>
        <v>Regulators and Audit Oversight Authorities</v>
      </c>
      <c r="G333" s="3">
        <f t="shared" si="10"/>
        <v>1</v>
      </c>
      <c r="H333" s="3">
        <f t="shared" si="11"/>
        <v>0</v>
      </c>
    </row>
    <row r="334" spans="1:8" x14ac:dyDescent="0.3">
      <c r="A334" t="s">
        <v>91</v>
      </c>
      <c r="B334" t="s">
        <v>229</v>
      </c>
      <c r="C334" t="s">
        <v>231</v>
      </c>
      <c r="D334" t="s">
        <v>155</v>
      </c>
      <c r="E334" s="3" t="str">
        <f>VLOOKUP(A334,Respondents!A:B,2,FALSE)</f>
        <v>Regulators and Audit Oversight Authorities</v>
      </c>
      <c r="F334" s="3" t="str">
        <f>VLOOKUP(A334,Respondents!A:C,3,FALSE)</f>
        <v>Regulators and Audit Oversight Authorities</v>
      </c>
      <c r="G334" s="3">
        <f t="shared" si="10"/>
        <v>1</v>
      </c>
      <c r="H334" s="3">
        <f t="shared" si="11"/>
        <v>0</v>
      </c>
    </row>
    <row r="335" spans="1:8" x14ac:dyDescent="0.3">
      <c r="A335" t="s">
        <v>91</v>
      </c>
      <c r="B335" t="s">
        <v>229</v>
      </c>
      <c r="C335" t="s">
        <v>232</v>
      </c>
      <c r="D335" t="s">
        <v>155</v>
      </c>
      <c r="E335" s="3" t="str">
        <f>VLOOKUP(A335,Respondents!A:B,2,FALSE)</f>
        <v>Regulators and Audit Oversight Authorities</v>
      </c>
      <c r="F335" s="3" t="str">
        <f>VLOOKUP(A335,Respondents!A:C,3,FALSE)</f>
        <v>Regulators and Audit Oversight Authorities</v>
      </c>
      <c r="G335" s="3">
        <f t="shared" si="10"/>
        <v>1</v>
      </c>
      <c r="H335" s="3">
        <f t="shared" si="11"/>
        <v>0</v>
      </c>
    </row>
    <row r="336" spans="1:8" x14ac:dyDescent="0.3">
      <c r="A336" t="s">
        <v>91</v>
      </c>
      <c r="B336" t="s">
        <v>229</v>
      </c>
      <c r="C336" t="s">
        <v>233</v>
      </c>
      <c r="D336" t="s">
        <v>159</v>
      </c>
      <c r="E336" s="3" t="str">
        <f>VLOOKUP(A336,Respondents!A:B,2,FALSE)</f>
        <v>Regulators and Audit Oversight Authorities</v>
      </c>
      <c r="F336" s="3" t="str">
        <f>VLOOKUP(A336,Respondents!A:C,3,FALSE)</f>
        <v>Regulators and Audit Oversight Authorities</v>
      </c>
      <c r="G336" s="3">
        <f t="shared" si="10"/>
        <v>1</v>
      </c>
      <c r="H336" s="3">
        <f t="shared" si="11"/>
        <v>1</v>
      </c>
    </row>
    <row r="337" spans="1:8" x14ac:dyDescent="0.3">
      <c r="A337" t="s">
        <v>91</v>
      </c>
      <c r="B337" t="s">
        <v>229</v>
      </c>
      <c r="C337" t="s">
        <v>234</v>
      </c>
      <c r="D337" t="s">
        <v>155</v>
      </c>
      <c r="E337" s="3" t="str">
        <f>VLOOKUP(A337,Respondents!A:B,2,FALSE)</f>
        <v>Regulators and Audit Oversight Authorities</v>
      </c>
      <c r="F337" s="3" t="str">
        <f>VLOOKUP(A337,Respondents!A:C,3,FALSE)</f>
        <v>Regulators and Audit Oversight Authorities</v>
      </c>
      <c r="G337" s="3">
        <f t="shared" si="10"/>
        <v>1</v>
      </c>
      <c r="H337" s="3">
        <f t="shared" si="11"/>
        <v>0</v>
      </c>
    </row>
    <row r="338" spans="1:8" x14ac:dyDescent="0.3">
      <c r="A338" t="s">
        <v>91</v>
      </c>
      <c r="B338" t="s">
        <v>229</v>
      </c>
      <c r="C338" t="s">
        <v>235</v>
      </c>
      <c r="D338" t="s">
        <v>155</v>
      </c>
      <c r="E338" s="3" t="str">
        <f>VLOOKUP(A338,Respondents!A:B,2,FALSE)</f>
        <v>Regulators and Audit Oversight Authorities</v>
      </c>
      <c r="F338" s="3" t="str">
        <f>VLOOKUP(A338,Respondents!A:C,3,FALSE)</f>
        <v>Regulators and Audit Oversight Authorities</v>
      </c>
      <c r="G338" s="3">
        <f t="shared" si="10"/>
        <v>1</v>
      </c>
      <c r="H338" s="3">
        <f t="shared" si="11"/>
        <v>0</v>
      </c>
    </row>
    <row r="339" spans="1:8" x14ac:dyDescent="0.3">
      <c r="A339" t="s">
        <v>91</v>
      </c>
      <c r="B339" t="s">
        <v>229</v>
      </c>
      <c r="C339" t="s">
        <v>316</v>
      </c>
      <c r="D339" t="s">
        <v>155</v>
      </c>
      <c r="E339" s="3" t="str">
        <f>VLOOKUP(A339,Respondents!A:B,2,FALSE)</f>
        <v>Regulators and Audit Oversight Authorities</v>
      </c>
      <c r="F339" s="3" t="str">
        <f>VLOOKUP(A339,Respondents!A:C,3,FALSE)</f>
        <v>Regulators and Audit Oversight Authorities</v>
      </c>
      <c r="G339" s="3">
        <f t="shared" si="10"/>
        <v>2</v>
      </c>
      <c r="H339" s="3">
        <f t="shared" si="11"/>
        <v>0</v>
      </c>
    </row>
    <row r="340" spans="1:8" x14ac:dyDescent="0.3">
      <c r="A340" t="s">
        <v>91</v>
      </c>
      <c r="B340" t="s">
        <v>229</v>
      </c>
      <c r="C340" t="s">
        <v>317</v>
      </c>
      <c r="D340" t="s">
        <v>159</v>
      </c>
      <c r="E340" s="3" t="str">
        <f>VLOOKUP(A340,Respondents!A:B,2,FALSE)</f>
        <v>Regulators and Audit Oversight Authorities</v>
      </c>
      <c r="F340" s="3" t="str">
        <f>VLOOKUP(A340,Respondents!A:C,3,FALSE)</f>
        <v>Regulators and Audit Oversight Authorities</v>
      </c>
      <c r="G340" s="3">
        <f t="shared" si="10"/>
        <v>2</v>
      </c>
      <c r="H340" s="3">
        <f t="shared" si="11"/>
        <v>1</v>
      </c>
    </row>
    <row r="341" spans="1:8" x14ac:dyDescent="0.3">
      <c r="A341" t="s">
        <v>91</v>
      </c>
      <c r="B341" t="s">
        <v>229</v>
      </c>
      <c r="C341" t="s">
        <v>272</v>
      </c>
      <c r="D341" t="s">
        <v>159</v>
      </c>
      <c r="E341" s="3" t="str">
        <f>VLOOKUP(A341,Respondents!A:B,2,FALSE)</f>
        <v>Regulators and Audit Oversight Authorities</v>
      </c>
      <c r="F341" s="3" t="str">
        <f>VLOOKUP(A341,Respondents!A:C,3,FALSE)</f>
        <v>Regulators and Audit Oversight Authorities</v>
      </c>
      <c r="G341" s="3">
        <f t="shared" si="10"/>
        <v>2</v>
      </c>
      <c r="H341" s="3">
        <f t="shared" si="11"/>
        <v>1</v>
      </c>
    </row>
    <row r="342" spans="1:8" x14ac:dyDescent="0.3">
      <c r="A342" t="s">
        <v>91</v>
      </c>
      <c r="B342" t="s">
        <v>236</v>
      </c>
      <c r="C342" t="s">
        <v>237</v>
      </c>
      <c r="D342" t="s">
        <v>155</v>
      </c>
      <c r="E342" s="3" t="str">
        <f>VLOOKUP(A342,Respondents!A:B,2,FALSE)</f>
        <v>Regulators and Audit Oversight Authorities</v>
      </c>
      <c r="F342" s="3" t="str">
        <f>VLOOKUP(A342,Respondents!A:C,3,FALSE)</f>
        <v>Regulators and Audit Oversight Authorities</v>
      </c>
      <c r="G342" s="3">
        <f t="shared" si="10"/>
        <v>1</v>
      </c>
      <c r="H342" s="3">
        <f t="shared" si="11"/>
        <v>0</v>
      </c>
    </row>
    <row r="343" spans="1:8" x14ac:dyDescent="0.3">
      <c r="A343" t="s">
        <v>91</v>
      </c>
      <c r="B343" t="s">
        <v>236</v>
      </c>
      <c r="C343" t="s">
        <v>238</v>
      </c>
      <c r="D343" t="s">
        <v>155</v>
      </c>
      <c r="E343" s="3" t="str">
        <f>VLOOKUP(A343,Respondents!A:B,2,FALSE)</f>
        <v>Regulators and Audit Oversight Authorities</v>
      </c>
      <c r="F343" s="3" t="str">
        <f>VLOOKUP(A343,Respondents!A:C,3,FALSE)</f>
        <v>Regulators and Audit Oversight Authorities</v>
      </c>
      <c r="G343" s="3">
        <f t="shared" si="10"/>
        <v>1</v>
      </c>
      <c r="H343" s="3">
        <f t="shared" si="11"/>
        <v>0</v>
      </c>
    </row>
    <row r="344" spans="1:8" x14ac:dyDescent="0.3">
      <c r="A344" t="s">
        <v>91</v>
      </c>
      <c r="B344" t="s">
        <v>236</v>
      </c>
      <c r="C344" t="s">
        <v>239</v>
      </c>
      <c r="D344" t="s">
        <v>155</v>
      </c>
      <c r="E344" s="3" t="str">
        <f>VLOOKUP(A344,Respondents!A:B,2,FALSE)</f>
        <v>Regulators and Audit Oversight Authorities</v>
      </c>
      <c r="F344" s="3" t="str">
        <f>VLOOKUP(A344,Respondents!A:C,3,FALSE)</f>
        <v>Regulators and Audit Oversight Authorities</v>
      </c>
      <c r="G344" s="3">
        <f t="shared" si="10"/>
        <v>1</v>
      </c>
      <c r="H344" s="3">
        <f t="shared" si="11"/>
        <v>0</v>
      </c>
    </row>
    <row r="345" spans="1:8" x14ac:dyDescent="0.3">
      <c r="A345" t="s">
        <v>91</v>
      </c>
      <c r="B345" t="s">
        <v>236</v>
      </c>
      <c r="C345" t="s">
        <v>240</v>
      </c>
      <c r="D345" t="s">
        <v>155</v>
      </c>
      <c r="E345" s="3" t="str">
        <f>VLOOKUP(A345,Respondents!A:B,2,FALSE)</f>
        <v>Regulators and Audit Oversight Authorities</v>
      </c>
      <c r="F345" s="3" t="str">
        <f>VLOOKUP(A345,Respondents!A:C,3,FALSE)</f>
        <v>Regulators and Audit Oversight Authorities</v>
      </c>
      <c r="G345" s="3">
        <f t="shared" si="10"/>
        <v>1</v>
      </c>
      <c r="H345" s="3">
        <f t="shared" si="11"/>
        <v>0</v>
      </c>
    </row>
    <row r="346" spans="1:8" x14ac:dyDescent="0.3">
      <c r="A346" t="s">
        <v>91</v>
      </c>
      <c r="B346" t="s">
        <v>236</v>
      </c>
      <c r="C346" t="s">
        <v>241</v>
      </c>
      <c r="D346" t="s">
        <v>155</v>
      </c>
      <c r="E346" s="3" t="str">
        <f>VLOOKUP(A346,Respondents!A:B,2,FALSE)</f>
        <v>Regulators and Audit Oversight Authorities</v>
      </c>
      <c r="F346" s="3" t="str">
        <f>VLOOKUP(A346,Respondents!A:C,3,FALSE)</f>
        <v>Regulators and Audit Oversight Authorities</v>
      </c>
      <c r="G346" s="3">
        <f t="shared" si="10"/>
        <v>1</v>
      </c>
      <c r="H346" s="3">
        <f t="shared" si="11"/>
        <v>0</v>
      </c>
    </row>
    <row r="347" spans="1:8" x14ac:dyDescent="0.3">
      <c r="A347" t="s">
        <v>91</v>
      </c>
      <c r="B347" t="s">
        <v>236</v>
      </c>
      <c r="C347" t="s">
        <v>242</v>
      </c>
      <c r="D347" t="s">
        <v>159</v>
      </c>
      <c r="E347" s="3" t="str">
        <f>VLOOKUP(A347,Respondents!A:B,2,FALSE)</f>
        <v>Regulators and Audit Oversight Authorities</v>
      </c>
      <c r="F347" s="3" t="str">
        <f>VLOOKUP(A347,Respondents!A:C,3,FALSE)</f>
        <v>Regulators and Audit Oversight Authorities</v>
      </c>
      <c r="G347" s="3">
        <f t="shared" si="10"/>
        <v>1</v>
      </c>
      <c r="H347" s="3">
        <f t="shared" si="11"/>
        <v>1</v>
      </c>
    </row>
    <row r="348" spans="1:8" x14ac:dyDescent="0.3">
      <c r="A348" t="s">
        <v>91</v>
      </c>
      <c r="B348" t="s">
        <v>236</v>
      </c>
      <c r="C348" t="s">
        <v>318</v>
      </c>
      <c r="D348" t="s">
        <v>155</v>
      </c>
      <c r="E348" s="3" t="str">
        <f>VLOOKUP(A348,Respondents!A:B,2,FALSE)</f>
        <v>Regulators and Audit Oversight Authorities</v>
      </c>
      <c r="F348" s="3" t="str">
        <f>VLOOKUP(A348,Respondents!A:C,3,FALSE)</f>
        <v>Regulators and Audit Oversight Authorities</v>
      </c>
      <c r="G348" s="3">
        <f t="shared" si="10"/>
        <v>2</v>
      </c>
      <c r="H348" s="3">
        <f t="shared" si="11"/>
        <v>0</v>
      </c>
    </row>
    <row r="349" spans="1:8" x14ac:dyDescent="0.3">
      <c r="A349" t="s">
        <v>91</v>
      </c>
      <c r="B349" t="s">
        <v>236</v>
      </c>
      <c r="C349" t="s">
        <v>383</v>
      </c>
      <c r="D349" t="s">
        <v>155</v>
      </c>
      <c r="E349" s="3" t="str">
        <f>VLOOKUP(A349,Respondents!A:B,2,FALSE)</f>
        <v>Regulators and Audit Oversight Authorities</v>
      </c>
      <c r="F349" s="3" t="str">
        <f>VLOOKUP(A349,Respondents!A:C,3,FALSE)</f>
        <v>Regulators and Audit Oversight Authorities</v>
      </c>
      <c r="G349" s="3">
        <f t="shared" si="10"/>
        <v>2</v>
      </c>
      <c r="H349" s="3">
        <f t="shared" si="11"/>
        <v>0</v>
      </c>
    </row>
    <row r="350" spans="1:8" x14ac:dyDescent="0.3">
      <c r="A350" t="s">
        <v>91</v>
      </c>
      <c r="B350" t="s">
        <v>236</v>
      </c>
      <c r="C350" t="s">
        <v>384</v>
      </c>
      <c r="D350" t="s">
        <v>155</v>
      </c>
      <c r="E350" s="3" t="str">
        <f>VLOOKUP(A350,Respondents!A:B,2,FALSE)</f>
        <v>Regulators and Audit Oversight Authorities</v>
      </c>
      <c r="F350" s="3" t="str">
        <f>VLOOKUP(A350,Respondents!A:C,3,FALSE)</f>
        <v>Regulators and Audit Oversight Authorities</v>
      </c>
      <c r="G350" s="3">
        <f t="shared" si="10"/>
        <v>2</v>
      </c>
      <c r="H350" s="3">
        <f t="shared" si="11"/>
        <v>0</v>
      </c>
    </row>
    <row r="351" spans="1:8" x14ac:dyDescent="0.3">
      <c r="A351" t="s">
        <v>91</v>
      </c>
      <c r="B351" t="s">
        <v>236</v>
      </c>
      <c r="C351" t="s">
        <v>319</v>
      </c>
      <c r="D351" t="s">
        <v>155</v>
      </c>
      <c r="E351" s="3" t="str">
        <f>VLOOKUP(A351,Respondents!A:B,2,FALSE)</f>
        <v>Regulators and Audit Oversight Authorities</v>
      </c>
      <c r="F351" s="3" t="str">
        <f>VLOOKUP(A351,Respondents!A:C,3,FALSE)</f>
        <v>Regulators and Audit Oversight Authorities</v>
      </c>
      <c r="G351" s="3">
        <f t="shared" si="10"/>
        <v>2</v>
      </c>
      <c r="H351" s="3">
        <f t="shared" si="11"/>
        <v>0</v>
      </c>
    </row>
    <row r="352" spans="1:8" x14ac:dyDescent="0.3">
      <c r="A352" t="s">
        <v>91</v>
      </c>
      <c r="B352" t="s">
        <v>277</v>
      </c>
      <c r="C352" t="s">
        <v>278</v>
      </c>
      <c r="D352" t="s">
        <v>155</v>
      </c>
      <c r="E352" s="3" t="str">
        <f>VLOOKUP(A352,Respondents!A:B,2,FALSE)</f>
        <v>Regulators and Audit Oversight Authorities</v>
      </c>
      <c r="F352" s="3" t="str">
        <f>VLOOKUP(A352,Respondents!A:C,3,FALSE)</f>
        <v>Regulators and Audit Oversight Authorities</v>
      </c>
      <c r="G352" s="3">
        <f t="shared" si="10"/>
        <v>1</v>
      </c>
      <c r="H352" s="3">
        <f t="shared" si="11"/>
        <v>0</v>
      </c>
    </row>
    <row r="353" spans="1:8" x14ac:dyDescent="0.3">
      <c r="A353" t="s">
        <v>91</v>
      </c>
      <c r="B353" t="s">
        <v>277</v>
      </c>
      <c r="C353" t="s">
        <v>279</v>
      </c>
      <c r="D353" t="s">
        <v>155</v>
      </c>
      <c r="E353" s="3" t="str">
        <f>VLOOKUP(A353,Respondents!A:B,2,FALSE)</f>
        <v>Regulators and Audit Oversight Authorities</v>
      </c>
      <c r="F353" s="3" t="str">
        <f>VLOOKUP(A353,Respondents!A:C,3,FALSE)</f>
        <v>Regulators and Audit Oversight Authorities</v>
      </c>
      <c r="G353" s="3">
        <f t="shared" si="10"/>
        <v>1</v>
      </c>
      <c r="H353" s="3">
        <f t="shared" si="11"/>
        <v>0</v>
      </c>
    </row>
    <row r="354" spans="1:8" x14ac:dyDescent="0.3">
      <c r="A354" t="s">
        <v>91</v>
      </c>
      <c r="B354" t="s">
        <v>277</v>
      </c>
      <c r="C354" t="s">
        <v>280</v>
      </c>
      <c r="D354" t="s">
        <v>155</v>
      </c>
      <c r="E354" s="3" t="str">
        <f>VLOOKUP(A354,Respondents!A:B,2,FALSE)</f>
        <v>Regulators and Audit Oversight Authorities</v>
      </c>
      <c r="F354" s="3" t="str">
        <f>VLOOKUP(A354,Respondents!A:C,3,FALSE)</f>
        <v>Regulators and Audit Oversight Authorities</v>
      </c>
      <c r="G354" s="3">
        <f t="shared" si="10"/>
        <v>1</v>
      </c>
      <c r="H354" s="3">
        <f t="shared" si="11"/>
        <v>0</v>
      </c>
    </row>
    <row r="355" spans="1:8" x14ac:dyDescent="0.3">
      <c r="A355" t="s">
        <v>91</v>
      </c>
      <c r="B355" t="s">
        <v>277</v>
      </c>
      <c r="C355" t="s">
        <v>281</v>
      </c>
      <c r="D355" t="s">
        <v>155</v>
      </c>
      <c r="E355" s="3" t="str">
        <f>VLOOKUP(A355,Respondents!A:B,2,FALSE)</f>
        <v>Regulators and Audit Oversight Authorities</v>
      </c>
      <c r="F355" s="3" t="str">
        <f>VLOOKUP(A355,Respondents!A:C,3,FALSE)</f>
        <v>Regulators and Audit Oversight Authorities</v>
      </c>
      <c r="G355" s="3">
        <f t="shared" si="10"/>
        <v>1</v>
      </c>
      <c r="H355" s="3">
        <f t="shared" si="11"/>
        <v>0</v>
      </c>
    </row>
    <row r="356" spans="1:8" x14ac:dyDescent="0.3">
      <c r="A356" t="s">
        <v>91</v>
      </c>
      <c r="B356" t="s">
        <v>277</v>
      </c>
      <c r="C356" t="s">
        <v>282</v>
      </c>
      <c r="D356" t="s">
        <v>155</v>
      </c>
      <c r="E356" s="3" t="str">
        <f>VLOOKUP(A356,Respondents!A:B,2,FALSE)</f>
        <v>Regulators and Audit Oversight Authorities</v>
      </c>
      <c r="F356" s="3" t="str">
        <f>VLOOKUP(A356,Respondents!A:C,3,FALSE)</f>
        <v>Regulators and Audit Oversight Authorities</v>
      </c>
      <c r="G356" s="3">
        <f t="shared" si="10"/>
        <v>1</v>
      </c>
      <c r="H356" s="3">
        <f t="shared" si="11"/>
        <v>0</v>
      </c>
    </row>
    <row r="357" spans="1:8" x14ac:dyDescent="0.3">
      <c r="A357" t="s">
        <v>91</v>
      </c>
      <c r="B357" t="s">
        <v>277</v>
      </c>
      <c r="C357" t="s">
        <v>283</v>
      </c>
      <c r="D357" t="s">
        <v>159</v>
      </c>
      <c r="E357" s="3" t="str">
        <f>VLOOKUP(A357,Respondents!A:B,2,FALSE)</f>
        <v>Regulators and Audit Oversight Authorities</v>
      </c>
      <c r="F357" s="3" t="str">
        <f>VLOOKUP(A357,Respondents!A:C,3,FALSE)</f>
        <v>Regulators and Audit Oversight Authorities</v>
      </c>
      <c r="G357" s="3">
        <f t="shared" si="10"/>
        <v>1</v>
      </c>
      <c r="H357" s="3">
        <f t="shared" si="11"/>
        <v>1</v>
      </c>
    </row>
    <row r="358" spans="1:8" x14ac:dyDescent="0.3">
      <c r="A358" t="s">
        <v>91</v>
      </c>
      <c r="B358" t="s">
        <v>277</v>
      </c>
      <c r="C358" t="s">
        <v>385</v>
      </c>
      <c r="D358" t="s">
        <v>155</v>
      </c>
      <c r="E358" s="3" t="str">
        <f>VLOOKUP(A358,Respondents!A:B,2,FALSE)</f>
        <v>Regulators and Audit Oversight Authorities</v>
      </c>
      <c r="F358" s="3" t="str">
        <f>VLOOKUP(A358,Respondents!A:C,3,FALSE)</f>
        <v>Regulators and Audit Oversight Authorities</v>
      </c>
      <c r="G358" s="3">
        <f t="shared" si="10"/>
        <v>2</v>
      </c>
      <c r="H358" s="3">
        <f t="shared" si="11"/>
        <v>0</v>
      </c>
    </row>
    <row r="359" spans="1:8" x14ac:dyDescent="0.3">
      <c r="A359" t="s">
        <v>91</v>
      </c>
      <c r="B359" t="s">
        <v>277</v>
      </c>
      <c r="C359" t="s">
        <v>320</v>
      </c>
      <c r="D359" t="s">
        <v>155</v>
      </c>
      <c r="E359" s="3" t="str">
        <f>VLOOKUP(A359,Respondents!A:B,2,FALSE)</f>
        <v>Regulators and Audit Oversight Authorities</v>
      </c>
      <c r="F359" s="3" t="str">
        <f>VLOOKUP(A359,Respondents!A:C,3,FALSE)</f>
        <v>Regulators and Audit Oversight Authorities</v>
      </c>
      <c r="G359" s="3">
        <f t="shared" si="10"/>
        <v>2</v>
      </c>
      <c r="H359" s="3">
        <f t="shared" si="11"/>
        <v>0</v>
      </c>
    </row>
    <row r="360" spans="1:8" x14ac:dyDescent="0.3">
      <c r="A360" t="s">
        <v>91</v>
      </c>
      <c r="B360" t="s">
        <v>277</v>
      </c>
      <c r="C360" t="s">
        <v>321</v>
      </c>
      <c r="D360" t="s">
        <v>155</v>
      </c>
      <c r="E360" s="3" t="str">
        <f>VLOOKUP(A360,Respondents!A:B,2,FALSE)</f>
        <v>Regulators and Audit Oversight Authorities</v>
      </c>
      <c r="F360" s="3" t="str">
        <f>VLOOKUP(A360,Respondents!A:C,3,FALSE)</f>
        <v>Regulators and Audit Oversight Authorities</v>
      </c>
      <c r="G360" s="3">
        <f t="shared" si="10"/>
        <v>2</v>
      </c>
      <c r="H360" s="3">
        <f t="shared" si="11"/>
        <v>0</v>
      </c>
    </row>
    <row r="361" spans="1:8" x14ac:dyDescent="0.3">
      <c r="A361" t="s">
        <v>91</v>
      </c>
      <c r="B361" t="s">
        <v>277</v>
      </c>
      <c r="C361" t="s">
        <v>322</v>
      </c>
      <c r="D361" t="s">
        <v>155</v>
      </c>
      <c r="E361" s="3" t="str">
        <f>VLOOKUP(A361,Respondents!A:B,2,FALSE)</f>
        <v>Regulators and Audit Oversight Authorities</v>
      </c>
      <c r="F361" s="3" t="str">
        <f>VLOOKUP(A361,Respondents!A:C,3,FALSE)</f>
        <v>Regulators and Audit Oversight Authorities</v>
      </c>
      <c r="G361" s="3">
        <f t="shared" si="10"/>
        <v>2</v>
      </c>
      <c r="H361" s="3">
        <f t="shared" si="11"/>
        <v>0</v>
      </c>
    </row>
    <row r="362" spans="1:8" x14ac:dyDescent="0.3">
      <c r="A362" t="s">
        <v>91</v>
      </c>
      <c r="B362" t="s">
        <v>266</v>
      </c>
      <c r="C362" t="s">
        <v>284</v>
      </c>
      <c r="D362" t="s">
        <v>159</v>
      </c>
      <c r="E362" s="3" t="str">
        <f>VLOOKUP(A362,Respondents!A:B,2,FALSE)</f>
        <v>Regulators and Audit Oversight Authorities</v>
      </c>
      <c r="F362" s="3" t="str">
        <f>VLOOKUP(A362,Respondents!A:C,3,FALSE)</f>
        <v>Regulators and Audit Oversight Authorities</v>
      </c>
      <c r="G362" s="3">
        <f t="shared" si="10"/>
        <v>1</v>
      </c>
      <c r="H362" s="3">
        <f t="shared" si="11"/>
        <v>1</v>
      </c>
    </row>
    <row r="363" spans="1:8" x14ac:dyDescent="0.3">
      <c r="A363" t="s">
        <v>91</v>
      </c>
      <c r="B363" t="s">
        <v>266</v>
      </c>
      <c r="C363" t="s">
        <v>285</v>
      </c>
      <c r="D363" t="s">
        <v>155</v>
      </c>
      <c r="E363" s="3" t="str">
        <f>VLOOKUP(A363,Respondents!A:B,2,FALSE)</f>
        <v>Regulators and Audit Oversight Authorities</v>
      </c>
      <c r="F363" s="3" t="str">
        <f>VLOOKUP(A363,Respondents!A:C,3,FALSE)</f>
        <v>Regulators and Audit Oversight Authorities</v>
      </c>
      <c r="G363" s="3">
        <f t="shared" si="10"/>
        <v>1</v>
      </c>
      <c r="H363" s="3">
        <f t="shared" si="11"/>
        <v>0</v>
      </c>
    </row>
    <row r="364" spans="1:8" x14ac:dyDescent="0.3">
      <c r="A364" t="s">
        <v>91</v>
      </c>
      <c r="B364" t="s">
        <v>266</v>
      </c>
      <c r="C364" t="s">
        <v>323</v>
      </c>
      <c r="D364" t="s">
        <v>155</v>
      </c>
      <c r="E364" s="3" t="str">
        <f>VLOOKUP(A364,Respondents!A:B,2,FALSE)</f>
        <v>Regulators and Audit Oversight Authorities</v>
      </c>
      <c r="F364" s="3" t="str">
        <f>VLOOKUP(A364,Respondents!A:C,3,FALSE)</f>
        <v>Regulators and Audit Oversight Authorities</v>
      </c>
      <c r="G364" s="3">
        <f t="shared" si="10"/>
        <v>2</v>
      </c>
      <c r="H364" s="3">
        <f t="shared" si="11"/>
        <v>0</v>
      </c>
    </row>
    <row r="365" spans="1:8" x14ac:dyDescent="0.3">
      <c r="A365" t="s">
        <v>91</v>
      </c>
      <c r="B365" t="s">
        <v>266</v>
      </c>
      <c r="C365" t="s">
        <v>324</v>
      </c>
      <c r="D365" t="s">
        <v>155</v>
      </c>
      <c r="E365" s="3" t="str">
        <f>VLOOKUP(A365,Respondents!A:B,2,FALSE)</f>
        <v>Regulators and Audit Oversight Authorities</v>
      </c>
      <c r="F365" s="3" t="str">
        <f>VLOOKUP(A365,Respondents!A:C,3,FALSE)</f>
        <v>Regulators and Audit Oversight Authorities</v>
      </c>
      <c r="G365" s="3">
        <f t="shared" si="10"/>
        <v>2</v>
      </c>
      <c r="H365" s="3">
        <f t="shared" si="11"/>
        <v>0</v>
      </c>
    </row>
    <row r="366" spans="1:8" x14ac:dyDescent="0.3">
      <c r="A366" t="s">
        <v>91</v>
      </c>
      <c r="B366" t="s">
        <v>266</v>
      </c>
      <c r="C366" t="s">
        <v>325</v>
      </c>
      <c r="D366" t="s">
        <v>155</v>
      </c>
      <c r="E366" s="3" t="str">
        <f>VLOOKUP(A366,Respondents!A:B,2,FALSE)</f>
        <v>Regulators and Audit Oversight Authorities</v>
      </c>
      <c r="F366" s="3" t="str">
        <f>VLOOKUP(A366,Respondents!A:C,3,FALSE)</f>
        <v>Regulators and Audit Oversight Authorities</v>
      </c>
      <c r="G366" s="3">
        <f t="shared" si="10"/>
        <v>2</v>
      </c>
      <c r="H366" s="3">
        <f t="shared" si="11"/>
        <v>0</v>
      </c>
    </row>
    <row r="367" spans="1:8" x14ac:dyDescent="0.3">
      <c r="A367" t="s">
        <v>91</v>
      </c>
      <c r="B367" t="s">
        <v>266</v>
      </c>
      <c r="C367" t="s">
        <v>326</v>
      </c>
      <c r="D367" t="s">
        <v>155</v>
      </c>
      <c r="E367" s="3" t="str">
        <f>VLOOKUP(A367,Respondents!A:B,2,FALSE)</f>
        <v>Regulators and Audit Oversight Authorities</v>
      </c>
      <c r="F367" s="3" t="str">
        <f>VLOOKUP(A367,Respondents!A:C,3,FALSE)</f>
        <v>Regulators and Audit Oversight Authorities</v>
      </c>
      <c r="G367" s="3">
        <f t="shared" si="10"/>
        <v>2</v>
      </c>
      <c r="H367" s="3">
        <f t="shared" si="11"/>
        <v>0</v>
      </c>
    </row>
    <row r="368" spans="1:8" x14ac:dyDescent="0.3">
      <c r="A368" t="s">
        <v>91</v>
      </c>
      <c r="B368" t="s">
        <v>266</v>
      </c>
      <c r="C368" t="s">
        <v>327</v>
      </c>
      <c r="D368" t="s">
        <v>159</v>
      </c>
      <c r="E368" s="3" t="str">
        <f>VLOOKUP(A368,Respondents!A:B,2,FALSE)</f>
        <v>Regulators and Audit Oversight Authorities</v>
      </c>
      <c r="F368" s="3" t="str">
        <f>VLOOKUP(A368,Respondents!A:C,3,FALSE)</f>
        <v>Regulators and Audit Oversight Authorities</v>
      </c>
      <c r="G368" s="3">
        <f t="shared" si="10"/>
        <v>2</v>
      </c>
      <c r="H368" s="3">
        <f t="shared" si="11"/>
        <v>1</v>
      </c>
    </row>
    <row r="369" spans="1:8" x14ac:dyDescent="0.3">
      <c r="A369" t="s">
        <v>91</v>
      </c>
      <c r="B369" t="s">
        <v>266</v>
      </c>
      <c r="C369" t="s">
        <v>328</v>
      </c>
      <c r="D369" t="s">
        <v>159</v>
      </c>
      <c r="E369" s="3" t="str">
        <f>VLOOKUP(A369,Respondents!A:B,2,FALSE)</f>
        <v>Regulators and Audit Oversight Authorities</v>
      </c>
      <c r="F369" s="3" t="str">
        <f>VLOOKUP(A369,Respondents!A:C,3,FALSE)</f>
        <v>Regulators and Audit Oversight Authorities</v>
      </c>
      <c r="G369" s="3">
        <f t="shared" si="10"/>
        <v>2</v>
      </c>
      <c r="H369" s="3">
        <f t="shared" si="11"/>
        <v>1</v>
      </c>
    </row>
    <row r="370" spans="1:8" x14ac:dyDescent="0.3">
      <c r="A370" t="s">
        <v>61</v>
      </c>
      <c r="B370" t="s">
        <v>153</v>
      </c>
      <c r="C370" t="s">
        <v>154</v>
      </c>
      <c r="D370" t="s">
        <v>155</v>
      </c>
      <c r="E370" s="3" t="str">
        <f>VLOOKUP(A370,Respondents!A:B,2,FALSE)</f>
        <v>Other Respondents</v>
      </c>
      <c r="F370" s="3" t="str">
        <f>VLOOKUP(A370,Respondents!A:C,3,FALSE)</f>
        <v>Academics</v>
      </c>
      <c r="G370" s="3">
        <f t="shared" si="10"/>
        <v>1</v>
      </c>
      <c r="H370" s="3">
        <f t="shared" si="11"/>
        <v>0</v>
      </c>
    </row>
    <row r="371" spans="1:8" x14ac:dyDescent="0.3">
      <c r="A371" t="s">
        <v>61</v>
      </c>
      <c r="B371" t="s">
        <v>153</v>
      </c>
      <c r="C371" t="s">
        <v>156</v>
      </c>
      <c r="D371" t="s">
        <v>159</v>
      </c>
      <c r="E371" s="3" t="str">
        <f>VLOOKUP(A371,Respondents!A:B,2,FALSE)</f>
        <v>Other Respondents</v>
      </c>
      <c r="F371" s="3" t="str">
        <f>VLOOKUP(A371,Respondents!A:C,3,FALSE)</f>
        <v>Academics</v>
      </c>
      <c r="G371" s="3">
        <f t="shared" si="10"/>
        <v>1</v>
      </c>
      <c r="H371" s="3">
        <f t="shared" si="11"/>
        <v>1</v>
      </c>
    </row>
    <row r="372" spans="1:8" x14ac:dyDescent="0.3">
      <c r="A372" t="s">
        <v>61</v>
      </c>
      <c r="B372" t="s">
        <v>153</v>
      </c>
      <c r="C372" t="s">
        <v>157</v>
      </c>
      <c r="D372" t="s">
        <v>155</v>
      </c>
      <c r="E372" s="3" t="str">
        <f>VLOOKUP(A372,Respondents!A:B,2,FALSE)</f>
        <v>Other Respondents</v>
      </c>
      <c r="F372" s="3" t="str">
        <f>VLOOKUP(A372,Respondents!A:C,3,FALSE)</f>
        <v>Academics</v>
      </c>
      <c r="G372" s="3">
        <f t="shared" si="10"/>
        <v>1</v>
      </c>
      <c r="H372" s="3">
        <f t="shared" si="11"/>
        <v>0</v>
      </c>
    </row>
    <row r="373" spans="1:8" x14ac:dyDescent="0.3">
      <c r="A373" t="s">
        <v>61</v>
      </c>
      <c r="B373" t="s">
        <v>153</v>
      </c>
      <c r="C373" t="s">
        <v>158</v>
      </c>
      <c r="D373" t="s">
        <v>155</v>
      </c>
      <c r="E373" s="3" t="str">
        <f>VLOOKUP(A373,Respondents!A:B,2,FALSE)</f>
        <v>Other Respondents</v>
      </c>
      <c r="F373" s="3" t="str">
        <f>VLOOKUP(A373,Respondents!A:C,3,FALSE)</f>
        <v>Academics</v>
      </c>
      <c r="G373" s="3">
        <f t="shared" si="10"/>
        <v>1</v>
      </c>
      <c r="H373" s="3">
        <f t="shared" si="11"/>
        <v>0</v>
      </c>
    </row>
    <row r="374" spans="1:8" x14ac:dyDescent="0.3">
      <c r="A374" t="s">
        <v>61</v>
      </c>
      <c r="B374" t="s">
        <v>153</v>
      </c>
      <c r="C374" t="s">
        <v>160</v>
      </c>
      <c r="D374" t="s">
        <v>155</v>
      </c>
      <c r="E374" s="3" t="str">
        <f>VLOOKUP(A374,Respondents!A:B,2,FALSE)</f>
        <v>Other Respondents</v>
      </c>
      <c r="F374" s="3" t="str">
        <f>VLOOKUP(A374,Respondents!A:C,3,FALSE)</f>
        <v>Academics</v>
      </c>
      <c r="G374" s="3">
        <f t="shared" si="10"/>
        <v>1</v>
      </c>
      <c r="H374" s="3">
        <f t="shared" si="11"/>
        <v>0</v>
      </c>
    </row>
    <row r="375" spans="1:8" x14ac:dyDescent="0.3">
      <c r="A375" t="s">
        <v>61</v>
      </c>
      <c r="B375" t="s">
        <v>153</v>
      </c>
      <c r="C375" t="s">
        <v>161</v>
      </c>
      <c r="D375" t="s">
        <v>155</v>
      </c>
      <c r="E375" s="3" t="str">
        <f>VLOOKUP(A375,Respondents!A:B,2,FALSE)</f>
        <v>Other Respondents</v>
      </c>
      <c r="F375" s="3" t="str">
        <f>VLOOKUP(A375,Respondents!A:C,3,FALSE)</f>
        <v>Academics</v>
      </c>
      <c r="G375" s="3">
        <f t="shared" si="10"/>
        <v>1</v>
      </c>
      <c r="H375" s="3">
        <f t="shared" si="11"/>
        <v>0</v>
      </c>
    </row>
    <row r="376" spans="1:8" x14ac:dyDescent="0.3">
      <c r="A376" t="s">
        <v>61</v>
      </c>
      <c r="B376" t="s">
        <v>153</v>
      </c>
      <c r="C376" t="s">
        <v>300</v>
      </c>
      <c r="D376" t="s">
        <v>159</v>
      </c>
      <c r="E376" s="3" t="str">
        <f>VLOOKUP(A376,Respondents!A:B,2,FALSE)</f>
        <v>Other Respondents</v>
      </c>
      <c r="F376" s="3" t="str">
        <f>VLOOKUP(A376,Respondents!A:C,3,FALSE)</f>
        <v>Academics</v>
      </c>
      <c r="G376" s="3">
        <f t="shared" si="10"/>
        <v>2</v>
      </c>
      <c r="H376" s="3">
        <f t="shared" si="11"/>
        <v>1</v>
      </c>
    </row>
    <row r="377" spans="1:8" x14ac:dyDescent="0.3">
      <c r="A377" t="s">
        <v>61</v>
      </c>
      <c r="B377" t="s">
        <v>153</v>
      </c>
      <c r="C377" t="s">
        <v>301</v>
      </c>
      <c r="D377" t="s">
        <v>159</v>
      </c>
      <c r="E377" s="3" t="str">
        <f>VLOOKUP(A377,Respondents!A:B,2,FALSE)</f>
        <v>Other Respondents</v>
      </c>
      <c r="F377" s="3" t="str">
        <f>VLOOKUP(A377,Respondents!A:C,3,FALSE)</f>
        <v>Academics</v>
      </c>
      <c r="G377" s="3">
        <f t="shared" si="10"/>
        <v>2</v>
      </c>
      <c r="H377" s="3">
        <f t="shared" si="11"/>
        <v>1</v>
      </c>
    </row>
    <row r="378" spans="1:8" x14ac:dyDescent="0.3">
      <c r="A378" t="s">
        <v>61</v>
      </c>
      <c r="B378" t="s">
        <v>153</v>
      </c>
      <c r="C378" t="s">
        <v>302</v>
      </c>
      <c r="D378" t="s">
        <v>155</v>
      </c>
      <c r="E378" s="3" t="str">
        <f>VLOOKUP(A378,Respondents!A:B,2,FALSE)</f>
        <v>Other Respondents</v>
      </c>
      <c r="F378" s="3" t="str">
        <f>VLOOKUP(A378,Respondents!A:C,3,FALSE)</f>
        <v>Academics</v>
      </c>
      <c r="G378" s="3">
        <f t="shared" si="10"/>
        <v>2</v>
      </c>
      <c r="H378" s="3">
        <f t="shared" si="11"/>
        <v>0</v>
      </c>
    </row>
    <row r="379" spans="1:8" x14ac:dyDescent="0.3">
      <c r="A379" t="s">
        <v>61</v>
      </c>
      <c r="B379" t="s">
        <v>153</v>
      </c>
      <c r="C379" t="s">
        <v>303</v>
      </c>
      <c r="D379" t="s">
        <v>159</v>
      </c>
      <c r="E379" s="3" t="str">
        <f>VLOOKUP(A379,Respondents!A:B,2,FALSE)</f>
        <v>Other Respondents</v>
      </c>
      <c r="F379" s="3" t="str">
        <f>VLOOKUP(A379,Respondents!A:C,3,FALSE)</f>
        <v>Academics</v>
      </c>
      <c r="G379" s="3">
        <f t="shared" si="10"/>
        <v>2</v>
      </c>
      <c r="H379" s="3">
        <f t="shared" si="11"/>
        <v>1</v>
      </c>
    </row>
    <row r="380" spans="1:8" x14ac:dyDescent="0.3">
      <c r="A380" t="s">
        <v>61</v>
      </c>
      <c r="B380" t="s">
        <v>153</v>
      </c>
      <c r="C380" t="s">
        <v>304</v>
      </c>
      <c r="D380" t="s">
        <v>155</v>
      </c>
      <c r="E380" s="3" t="str">
        <f>VLOOKUP(A380,Respondents!A:B,2,FALSE)</f>
        <v>Other Respondents</v>
      </c>
      <c r="F380" s="3" t="str">
        <f>VLOOKUP(A380,Respondents!A:C,3,FALSE)</f>
        <v>Academics</v>
      </c>
      <c r="G380" s="3">
        <f t="shared" si="10"/>
        <v>2</v>
      </c>
      <c r="H380" s="3">
        <f t="shared" si="11"/>
        <v>0</v>
      </c>
    </row>
    <row r="381" spans="1:8" x14ac:dyDescent="0.3">
      <c r="A381" t="s">
        <v>61</v>
      </c>
      <c r="B381" t="s">
        <v>180</v>
      </c>
      <c r="C381" t="s">
        <v>181</v>
      </c>
      <c r="D381" t="s">
        <v>155</v>
      </c>
      <c r="E381" s="3" t="str">
        <f>VLOOKUP(A381,Respondents!A:B,2,FALSE)</f>
        <v>Other Respondents</v>
      </c>
      <c r="F381" s="3" t="str">
        <f>VLOOKUP(A381,Respondents!A:C,3,FALSE)</f>
        <v>Academics</v>
      </c>
      <c r="G381" s="3">
        <f t="shared" si="10"/>
        <v>1</v>
      </c>
      <c r="H381" s="3">
        <f t="shared" si="11"/>
        <v>0</v>
      </c>
    </row>
    <row r="382" spans="1:8" x14ac:dyDescent="0.3">
      <c r="A382" t="s">
        <v>61</v>
      </c>
      <c r="B382" t="s">
        <v>180</v>
      </c>
      <c r="C382" t="s">
        <v>182</v>
      </c>
      <c r="D382" t="s">
        <v>155</v>
      </c>
      <c r="E382" s="3" t="str">
        <f>VLOOKUP(A382,Respondents!A:B,2,FALSE)</f>
        <v>Other Respondents</v>
      </c>
      <c r="F382" s="3" t="str">
        <f>VLOOKUP(A382,Respondents!A:C,3,FALSE)</f>
        <v>Academics</v>
      </c>
      <c r="G382" s="3">
        <f t="shared" si="10"/>
        <v>1</v>
      </c>
      <c r="H382" s="3">
        <f t="shared" si="11"/>
        <v>0</v>
      </c>
    </row>
    <row r="383" spans="1:8" x14ac:dyDescent="0.3">
      <c r="A383" t="s">
        <v>61</v>
      </c>
      <c r="B383" t="s">
        <v>180</v>
      </c>
      <c r="C383" t="s">
        <v>183</v>
      </c>
      <c r="D383" t="s">
        <v>155</v>
      </c>
      <c r="E383" s="3" t="str">
        <f>VLOOKUP(A383,Respondents!A:B,2,FALSE)</f>
        <v>Other Respondents</v>
      </c>
      <c r="F383" s="3" t="str">
        <f>VLOOKUP(A383,Respondents!A:C,3,FALSE)</f>
        <v>Academics</v>
      </c>
      <c r="G383" s="3">
        <f t="shared" si="10"/>
        <v>1</v>
      </c>
      <c r="H383" s="3">
        <f t="shared" si="11"/>
        <v>0</v>
      </c>
    </row>
    <row r="384" spans="1:8" x14ac:dyDescent="0.3">
      <c r="A384" t="s">
        <v>61</v>
      </c>
      <c r="B384" t="s">
        <v>180</v>
      </c>
      <c r="C384" t="s">
        <v>184</v>
      </c>
      <c r="D384" t="s">
        <v>159</v>
      </c>
      <c r="E384" s="3" t="str">
        <f>VLOOKUP(A384,Respondents!A:B,2,FALSE)</f>
        <v>Other Respondents</v>
      </c>
      <c r="F384" s="3" t="str">
        <f>VLOOKUP(A384,Respondents!A:C,3,FALSE)</f>
        <v>Academics</v>
      </c>
      <c r="G384" s="3">
        <f t="shared" si="10"/>
        <v>1</v>
      </c>
      <c r="H384" s="3">
        <f t="shared" si="11"/>
        <v>1</v>
      </c>
    </row>
    <row r="385" spans="1:8" x14ac:dyDescent="0.3">
      <c r="A385" t="s">
        <v>61</v>
      </c>
      <c r="B385" t="s">
        <v>180</v>
      </c>
      <c r="C385" t="s">
        <v>185</v>
      </c>
      <c r="D385" t="s">
        <v>155</v>
      </c>
      <c r="E385" s="3" t="str">
        <f>VLOOKUP(A385,Respondents!A:B,2,FALSE)</f>
        <v>Other Respondents</v>
      </c>
      <c r="F385" s="3" t="str">
        <f>VLOOKUP(A385,Respondents!A:C,3,FALSE)</f>
        <v>Academics</v>
      </c>
      <c r="G385" s="3">
        <f t="shared" si="10"/>
        <v>1</v>
      </c>
      <c r="H385" s="3">
        <f t="shared" si="11"/>
        <v>0</v>
      </c>
    </row>
    <row r="386" spans="1:8" x14ac:dyDescent="0.3">
      <c r="A386" t="s">
        <v>61</v>
      </c>
      <c r="B386" t="s">
        <v>180</v>
      </c>
      <c r="C386" t="s">
        <v>186</v>
      </c>
      <c r="D386" t="s">
        <v>155</v>
      </c>
      <c r="E386" s="3" t="str">
        <f>VLOOKUP(A386,Respondents!A:B,2,FALSE)</f>
        <v>Other Respondents</v>
      </c>
      <c r="F386" s="3" t="str">
        <f>VLOOKUP(A386,Respondents!A:C,3,FALSE)</f>
        <v>Academics</v>
      </c>
      <c r="G386" s="3">
        <f t="shared" ref="G386:G449" si="12">IF(LEN(C386)-LEN(SUBSTITUTE(C386,".",""))&lt;=1,1,2)</f>
        <v>1</v>
      </c>
      <c r="H386" s="3">
        <f t="shared" ref="H386:H449" si="13">IF(D386="Yes",1,0)</f>
        <v>0</v>
      </c>
    </row>
    <row r="387" spans="1:8" x14ac:dyDescent="0.3">
      <c r="A387" t="s">
        <v>61</v>
      </c>
      <c r="B387" t="s">
        <v>180</v>
      </c>
      <c r="C387" t="s">
        <v>305</v>
      </c>
      <c r="D387" t="s">
        <v>155</v>
      </c>
      <c r="E387" s="3" t="str">
        <f>VLOOKUP(A387,Respondents!A:B,2,FALSE)</f>
        <v>Other Respondents</v>
      </c>
      <c r="F387" s="3" t="str">
        <f>VLOOKUP(A387,Respondents!A:C,3,FALSE)</f>
        <v>Academics</v>
      </c>
      <c r="G387" s="3">
        <f t="shared" si="12"/>
        <v>2</v>
      </c>
      <c r="H387" s="3">
        <f t="shared" si="13"/>
        <v>0</v>
      </c>
    </row>
    <row r="388" spans="1:8" x14ac:dyDescent="0.3">
      <c r="A388" t="s">
        <v>61</v>
      </c>
      <c r="B388" t="s">
        <v>180</v>
      </c>
      <c r="C388" t="s">
        <v>306</v>
      </c>
      <c r="D388" t="s">
        <v>155</v>
      </c>
      <c r="E388" s="3" t="str">
        <f>VLOOKUP(A388,Respondents!A:B,2,FALSE)</f>
        <v>Other Respondents</v>
      </c>
      <c r="F388" s="3" t="str">
        <f>VLOOKUP(A388,Respondents!A:C,3,FALSE)</f>
        <v>Academics</v>
      </c>
      <c r="G388" s="3">
        <f t="shared" si="12"/>
        <v>2</v>
      </c>
      <c r="H388" s="3">
        <f t="shared" si="13"/>
        <v>0</v>
      </c>
    </row>
    <row r="389" spans="1:8" x14ac:dyDescent="0.3">
      <c r="A389" t="s">
        <v>61</v>
      </c>
      <c r="B389" t="s">
        <v>180</v>
      </c>
      <c r="C389" t="s">
        <v>307</v>
      </c>
      <c r="D389" t="s">
        <v>155</v>
      </c>
      <c r="E389" s="3" t="str">
        <f>VLOOKUP(A389,Respondents!A:B,2,FALSE)</f>
        <v>Other Respondents</v>
      </c>
      <c r="F389" s="3" t="str">
        <f>VLOOKUP(A389,Respondents!A:C,3,FALSE)</f>
        <v>Academics</v>
      </c>
      <c r="G389" s="3">
        <f t="shared" si="12"/>
        <v>2</v>
      </c>
      <c r="H389" s="3">
        <f t="shared" si="13"/>
        <v>0</v>
      </c>
    </row>
    <row r="390" spans="1:8" x14ac:dyDescent="0.3">
      <c r="A390" t="s">
        <v>61</v>
      </c>
      <c r="B390" t="s">
        <v>180</v>
      </c>
      <c r="C390" t="s">
        <v>308</v>
      </c>
      <c r="D390" t="s">
        <v>155</v>
      </c>
      <c r="E390" s="3" t="str">
        <f>VLOOKUP(A390,Respondents!A:B,2,FALSE)</f>
        <v>Other Respondents</v>
      </c>
      <c r="F390" s="3" t="str">
        <f>VLOOKUP(A390,Respondents!A:C,3,FALSE)</f>
        <v>Academics</v>
      </c>
      <c r="G390" s="3">
        <f t="shared" si="12"/>
        <v>2</v>
      </c>
      <c r="H390" s="3">
        <f t="shared" si="13"/>
        <v>0</v>
      </c>
    </row>
    <row r="391" spans="1:8" x14ac:dyDescent="0.3">
      <c r="A391" t="s">
        <v>61</v>
      </c>
      <c r="B391" t="s">
        <v>180</v>
      </c>
      <c r="C391" t="s">
        <v>309</v>
      </c>
      <c r="D391" t="s">
        <v>155</v>
      </c>
      <c r="E391" s="3" t="str">
        <f>VLOOKUP(A391,Respondents!A:B,2,FALSE)</f>
        <v>Other Respondents</v>
      </c>
      <c r="F391" s="3" t="str">
        <f>VLOOKUP(A391,Respondents!A:C,3,FALSE)</f>
        <v>Academics</v>
      </c>
      <c r="G391" s="3">
        <f t="shared" si="12"/>
        <v>2</v>
      </c>
      <c r="H391" s="3">
        <f t="shared" si="13"/>
        <v>0</v>
      </c>
    </row>
    <row r="392" spans="1:8" x14ac:dyDescent="0.3">
      <c r="A392" t="s">
        <v>61</v>
      </c>
      <c r="B392" t="s">
        <v>180</v>
      </c>
      <c r="C392" t="s">
        <v>310</v>
      </c>
      <c r="D392" t="s">
        <v>155</v>
      </c>
      <c r="E392" s="3" t="str">
        <f>VLOOKUP(A392,Respondents!A:B,2,FALSE)</f>
        <v>Other Respondents</v>
      </c>
      <c r="F392" s="3" t="str">
        <f>VLOOKUP(A392,Respondents!A:C,3,FALSE)</f>
        <v>Academics</v>
      </c>
      <c r="G392" s="3">
        <f t="shared" si="12"/>
        <v>2</v>
      </c>
      <c r="H392" s="3">
        <f t="shared" si="13"/>
        <v>0</v>
      </c>
    </row>
    <row r="393" spans="1:8" x14ac:dyDescent="0.3">
      <c r="A393" t="s">
        <v>61</v>
      </c>
      <c r="B393" t="s">
        <v>180</v>
      </c>
      <c r="C393" t="s">
        <v>311</v>
      </c>
      <c r="D393" t="s">
        <v>155</v>
      </c>
      <c r="E393" s="3" t="str">
        <f>VLOOKUP(A393,Respondents!A:B,2,FALSE)</f>
        <v>Other Respondents</v>
      </c>
      <c r="F393" s="3" t="str">
        <f>VLOOKUP(A393,Respondents!A:C,3,FALSE)</f>
        <v>Academics</v>
      </c>
      <c r="G393" s="3">
        <f t="shared" si="12"/>
        <v>2</v>
      </c>
      <c r="H393" s="3">
        <f t="shared" si="13"/>
        <v>0</v>
      </c>
    </row>
    <row r="394" spans="1:8" x14ac:dyDescent="0.3">
      <c r="A394" t="s">
        <v>61</v>
      </c>
      <c r="B394" t="s">
        <v>216</v>
      </c>
      <c r="C394" t="s">
        <v>217</v>
      </c>
      <c r="D394" t="s">
        <v>155</v>
      </c>
      <c r="E394" s="3" t="str">
        <f>VLOOKUP(A394,Respondents!A:B,2,FALSE)</f>
        <v>Other Respondents</v>
      </c>
      <c r="F394" s="3" t="str">
        <f>VLOOKUP(A394,Respondents!A:C,3,FALSE)</f>
        <v>Academics</v>
      </c>
      <c r="G394" s="3">
        <f t="shared" si="12"/>
        <v>1</v>
      </c>
      <c r="H394" s="3">
        <f t="shared" si="13"/>
        <v>0</v>
      </c>
    </row>
    <row r="395" spans="1:8" x14ac:dyDescent="0.3">
      <c r="A395" t="s">
        <v>61</v>
      </c>
      <c r="B395" t="s">
        <v>216</v>
      </c>
      <c r="C395" t="s">
        <v>218</v>
      </c>
      <c r="D395" t="s">
        <v>155</v>
      </c>
      <c r="E395" s="3" t="str">
        <f>VLOOKUP(A395,Respondents!A:B,2,FALSE)</f>
        <v>Other Respondents</v>
      </c>
      <c r="F395" s="3" t="str">
        <f>VLOOKUP(A395,Respondents!A:C,3,FALSE)</f>
        <v>Academics</v>
      </c>
      <c r="G395" s="3">
        <f t="shared" si="12"/>
        <v>1</v>
      </c>
      <c r="H395" s="3">
        <f t="shared" si="13"/>
        <v>0</v>
      </c>
    </row>
    <row r="396" spans="1:8" x14ac:dyDescent="0.3">
      <c r="A396" t="s">
        <v>61</v>
      </c>
      <c r="B396" t="s">
        <v>216</v>
      </c>
      <c r="C396" t="s">
        <v>219</v>
      </c>
      <c r="D396" t="s">
        <v>155</v>
      </c>
      <c r="E396" s="3" t="str">
        <f>VLOOKUP(A396,Respondents!A:B,2,FALSE)</f>
        <v>Other Respondents</v>
      </c>
      <c r="F396" s="3" t="str">
        <f>VLOOKUP(A396,Respondents!A:C,3,FALSE)</f>
        <v>Academics</v>
      </c>
      <c r="G396" s="3">
        <f t="shared" si="12"/>
        <v>1</v>
      </c>
      <c r="H396" s="3">
        <f t="shared" si="13"/>
        <v>0</v>
      </c>
    </row>
    <row r="397" spans="1:8" x14ac:dyDescent="0.3">
      <c r="A397" t="s">
        <v>61</v>
      </c>
      <c r="B397" t="s">
        <v>216</v>
      </c>
      <c r="C397" t="s">
        <v>220</v>
      </c>
      <c r="D397" t="s">
        <v>159</v>
      </c>
      <c r="E397" s="3" t="str">
        <f>VLOOKUP(A397,Respondents!A:B,2,FALSE)</f>
        <v>Other Respondents</v>
      </c>
      <c r="F397" s="3" t="str">
        <f>VLOOKUP(A397,Respondents!A:C,3,FALSE)</f>
        <v>Academics</v>
      </c>
      <c r="G397" s="3">
        <f t="shared" si="12"/>
        <v>1</v>
      </c>
      <c r="H397" s="3">
        <f t="shared" si="13"/>
        <v>1</v>
      </c>
    </row>
    <row r="398" spans="1:8" x14ac:dyDescent="0.3">
      <c r="A398" t="s">
        <v>61</v>
      </c>
      <c r="B398" t="s">
        <v>216</v>
      </c>
      <c r="C398" t="s">
        <v>221</v>
      </c>
      <c r="D398" t="s">
        <v>155</v>
      </c>
      <c r="E398" s="3" t="str">
        <f>VLOOKUP(A398,Respondents!A:B,2,FALSE)</f>
        <v>Other Respondents</v>
      </c>
      <c r="F398" s="3" t="str">
        <f>VLOOKUP(A398,Respondents!A:C,3,FALSE)</f>
        <v>Academics</v>
      </c>
      <c r="G398" s="3">
        <f t="shared" si="12"/>
        <v>1</v>
      </c>
      <c r="H398" s="3">
        <f t="shared" si="13"/>
        <v>0</v>
      </c>
    </row>
    <row r="399" spans="1:8" x14ac:dyDescent="0.3">
      <c r="A399" t="s">
        <v>61</v>
      </c>
      <c r="B399" t="s">
        <v>216</v>
      </c>
      <c r="C399" t="s">
        <v>312</v>
      </c>
      <c r="D399" t="s">
        <v>155</v>
      </c>
      <c r="E399" s="3" t="str">
        <f>VLOOKUP(A399,Respondents!A:B,2,FALSE)</f>
        <v>Other Respondents</v>
      </c>
      <c r="F399" s="3" t="str">
        <f>VLOOKUP(A399,Respondents!A:C,3,FALSE)</f>
        <v>Academics</v>
      </c>
      <c r="G399" s="3">
        <f t="shared" si="12"/>
        <v>1</v>
      </c>
      <c r="H399" s="3">
        <f t="shared" si="13"/>
        <v>0</v>
      </c>
    </row>
    <row r="400" spans="1:8" x14ac:dyDescent="0.3">
      <c r="A400" t="s">
        <v>61</v>
      </c>
      <c r="B400" t="s">
        <v>216</v>
      </c>
      <c r="C400" t="s">
        <v>276</v>
      </c>
      <c r="D400" t="s">
        <v>155</v>
      </c>
      <c r="E400" s="3" t="str">
        <f>VLOOKUP(A400,Respondents!A:B,2,FALSE)</f>
        <v>Other Respondents</v>
      </c>
      <c r="F400" s="3" t="str">
        <f>VLOOKUP(A400,Respondents!A:C,3,FALSE)</f>
        <v>Academics</v>
      </c>
      <c r="G400" s="3">
        <f t="shared" si="12"/>
        <v>2</v>
      </c>
      <c r="H400" s="3">
        <f t="shared" si="13"/>
        <v>0</v>
      </c>
    </row>
    <row r="401" spans="1:8" x14ac:dyDescent="0.3">
      <c r="A401" t="s">
        <v>61</v>
      </c>
      <c r="B401" t="s">
        <v>216</v>
      </c>
      <c r="C401" t="s">
        <v>313</v>
      </c>
      <c r="D401" t="s">
        <v>159</v>
      </c>
      <c r="E401" s="3" t="str">
        <f>VLOOKUP(A401,Respondents!A:B,2,FALSE)</f>
        <v>Other Respondents</v>
      </c>
      <c r="F401" s="3" t="str">
        <f>VLOOKUP(A401,Respondents!A:C,3,FALSE)</f>
        <v>Academics</v>
      </c>
      <c r="G401" s="3">
        <f t="shared" si="12"/>
        <v>2</v>
      </c>
      <c r="H401" s="3">
        <f t="shared" si="13"/>
        <v>1</v>
      </c>
    </row>
    <row r="402" spans="1:8" x14ac:dyDescent="0.3">
      <c r="A402" t="s">
        <v>61</v>
      </c>
      <c r="B402" t="s">
        <v>216</v>
      </c>
      <c r="C402" t="s">
        <v>378</v>
      </c>
      <c r="D402" t="s">
        <v>155</v>
      </c>
      <c r="E402" s="3" t="str">
        <f>VLOOKUP(A402,Respondents!A:B,2,FALSE)</f>
        <v>Other Respondents</v>
      </c>
      <c r="F402" s="3" t="str">
        <f>VLOOKUP(A402,Respondents!A:C,3,FALSE)</f>
        <v>Academics</v>
      </c>
      <c r="G402" s="3">
        <f t="shared" si="12"/>
        <v>2</v>
      </c>
      <c r="H402" s="3">
        <f t="shared" si="13"/>
        <v>0</v>
      </c>
    </row>
    <row r="403" spans="1:8" x14ac:dyDescent="0.3">
      <c r="A403" t="s">
        <v>61</v>
      </c>
      <c r="B403" t="s">
        <v>216</v>
      </c>
      <c r="C403" t="s">
        <v>379</v>
      </c>
      <c r="D403" t="s">
        <v>155</v>
      </c>
      <c r="E403" s="3" t="str">
        <f>VLOOKUP(A403,Respondents!A:B,2,FALSE)</f>
        <v>Other Respondents</v>
      </c>
      <c r="F403" s="3" t="str">
        <f>VLOOKUP(A403,Respondents!A:C,3,FALSE)</f>
        <v>Academics</v>
      </c>
      <c r="G403" s="3">
        <f t="shared" si="12"/>
        <v>2</v>
      </c>
      <c r="H403" s="3">
        <f t="shared" si="13"/>
        <v>0</v>
      </c>
    </row>
    <row r="404" spans="1:8" x14ac:dyDescent="0.3">
      <c r="A404" t="s">
        <v>61</v>
      </c>
      <c r="B404" t="s">
        <v>208</v>
      </c>
      <c r="C404" t="s">
        <v>209</v>
      </c>
      <c r="D404" t="s">
        <v>155</v>
      </c>
      <c r="E404" s="3" t="str">
        <f>VLOOKUP(A404,Respondents!A:B,2,FALSE)</f>
        <v>Other Respondents</v>
      </c>
      <c r="F404" s="3" t="str">
        <f>VLOOKUP(A404,Respondents!A:C,3,FALSE)</f>
        <v>Academics</v>
      </c>
      <c r="G404" s="3">
        <f t="shared" si="12"/>
        <v>1</v>
      </c>
      <c r="H404" s="3">
        <f t="shared" si="13"/>
        <v>0</v>
      </c>
    </row>
    <row r="405" spans="1:8" x14ac:dyDescent="0.3">
      <c r="A405" t="s">
        <v>61</v>
      </c>
      <c r="B405" t="s">
        <v>208</v>
      </c>
      <c r="C405" t="s">
        <v>210</v>
      </c>
      <c r="D405" t="s">
        <v>155</v>
      </c>
      <c r="E405" s="3" t="str">
        <f>VLOOKUP(A405,Respondents!A:B,2,FALSE)</f>
        <v>Other Respondents</v>
      </c>
      <c r="F405" s="3" t="str">
        <f>VLOOKUP(A405,Respondents!A:C,3,FALSE)</f>
        <v>Academics</v>
      </c>
      <c r="G405" s="3">
        <f t="shared" si="12"/>
        <v>1</v>
      </c>
      <c r="H405" s="3">
        <f t="shared" si="13"/>
        <v>0</v>
      </c>
    </row>
    <row r="406" spans="1:8" x14ac:dyDescent="0.3">
      <c r="A406" t="s">
        <v>61</v>
      </c>
      <c r="B406" t="s">
        <v>208</v>
      </c>
      <c r="C406" t="s">
        <v>211</v>
      </c>
      <c r="D406" t="s">
        <v>155</v>
      </c>
      <c r="E406" s="3" t="str">
        <f>VLOOKUP(A406,Respondents!A:B,2,FALSE)</f>
        <v>Other Respondents</v>
      </c>
      <c r="F406" s="3" t="str">
        <f>VLOOKUP(A406,Respondents!A:C,3,FALSE)</f>
        <v>Academics</v>
      </c>
      <c r="G406" s="3">
        <f t="shared" si="12"/>
        <v>1</v>
      </c>
      <c r="H406" s="3">
        <f t="shared" si="13"/>
        <v>0</v>
      </c>
    </row>
    <row r="407" spans="1:8" x14ac:dyDescent="0.3">
      <c r="A407" t="s">
        <v>61</v>
      </c>
      <c r="B407" t="s">
        <v>208</v>
      </c>
      <c r="C407" t="s">
        <v>212</v>
      </c>
      <c r="D407" t="s">
        <v>159</v>
      </c>
      <c r="E407" s="3" t="str">
        <f>VLOOKUP(A407,Respondents!A:B,2,FALSE)</f>
        <v>Other Respondents</v>
      </c>
      <c r="F407" s="3" t="str">
        <f>VLOOKUP(A407,Respondents!A:C,3,FALSE)</f>
        <v>Academics</v>
      </c>
      <c r="G407" s="3">
        <f t="shared" si="12"/>
        <v>1</v>
      </c>
      <c r="H407" s="3">
        <f t="shared" si="13"/>
        <v>1</v>
      </c>
    </row>
    <row r="408" spans="1:8" x14ac:dyDescent="0.3">
      <c r="A408" t="s">
        <v>61</v>
      </c>
      <c r="B408" t="s">
        <v>208</v>
      </c>
      <c r="C408" t="s">
        <v>213</v>
      </c>
      <c r="D408" t="s">
        <v>155</v>
      </c>
      <c r="E408" s="3" t="str">
        <f>VLOOKUP(A408,Respondents!A:B,2,FALSE)</f>
        <v>Other Respondents</v>
      </c>
      <c r="F408" s="3" t="str">
        <f>VLOOKUP(A408,Respondents!A:C,3,FALSE)</f>
        <v>Academics</v>
      </c>
      <c r="G408" s="3">
        <f t="shared" si="12"/>
        <v>1</v>
      </c>
      <c r="H408" s="3">
        <f t="shared" si="13"/>
        <v>0</v>
      </c>
    </row>
    <row r="409" spans="1:8" x14ac:dyDescent="0.3">
      <c r="A409" t="s">
        <v>61</v>
      </c>
      <c r="B409" t="s">
        <v>208</v>
      </c>
      <c r="C409" t="s">
        <v>214</v>
      </c>
      <c r="D409" t="s">
        <v>155</v>
      </c>
      <c r="E409" s="3" t="str">
        <f>VLOOKUP(A409,Respondents!A:B,2,FALSE)</f>
        <v>Other Respondents</v>
      </c>
      <c r="F409" s="3" t="str">
        <f>VLOOKUP(A409,Respondents!A:C,3,FALSE)</f>
        <v>Academics</v>
      </c>
      <c r="G409" s="3">
        <f t="shared" si="12"/>
        <v>1</v>
      </c>
      <c r="H409" s="3">
        <f t="shared" si="13"/>
        <v>0</v>
      </c>
    </row>
    <row r="410" spans="1:8" x14ac:dyDescent="0.3">
      <c r="A410" t="s">
        <v>61</v>
      </c>
      <c r="B410" t="s">
        <v>208</v>
      </c>
      <c r="C410" t="s">
        <v>215</v>
      </c>
      <c r="D410" t="s">
        <v>159</v>
      </c>
      <c r="E410" s="3" t="str">
        <f>VLOOKUP(A410,Respondents!A:B,2,FALSE)</f>
        <v>Other Respondents</v>
      </c>
      <c r="F410" s="3" t="str">
        <f>VLOOKUP(A410,Respondents!A:C,3,FALSE)</f>
        <v>Academics</v>
      </c>
      <c r="G410" s="3">
        <f t="shared" si="12"/>
        <v>2</v>
      </c>
      <c r="H410" s="3">
        <f t="shared" si="13"/>
        <v>1</v>
      </c>
    </row>
    <row r="411" spans="1:8" x14ac:dyDescent="0.3">
      <c r="A411" t="s">
        <v>61</v>
      </c>
      <c r="B411" t="s">
        <v>208</v>
      </c>
      <c r="C411" t="s">
        <v>380</v>
      </c>
      <c r="D411" t="s">
        <v>155</v>
      </c>
      <c r="E411" s="3" t="str">
        <f>VLOOKUP(A411,Respondents!A:B,2,FALSE)</f>
        <v>Other Respondents</v>
      </c>
      <c r="F411" s="3" t="str">
        <f>VLOOKUP(A411,Respondents!A:C,3,FALSE)</f>
        <v>Academics</v>
      </c>
      <c r="G411" s="3">
        <f t="shared" si="12"/>
        <v>2</v>
      </c>
      <c r="H411" s="3">
        <f t="shared" si="13"/>
        <v>0</v>
      </c>
    </row>
    <row r="412" spans="1:8" x14ac:dyDescent="0.3">
      <c r="A412" t="s">
        <v>61</v>
      </c>
      <c r="B412" t="s">
        <v>208</v>
      </c>
      <c r="C412" t="s">
        <v>267</v>
      </c>
      <c r="D412" t="s">
        <v>155</v>
      </c>
      <c r="E412" s="3" t="str">
        <f>VLOOKUP(A412,Respondents!A:B,2,FALSE)</f>
        <v>Other Respondents</v>
      </c>
      <c r="F412" s="3" t="str">
        <f>VLOOKUP(A412,Respondents!A:C,3,FALSE)</f>
        <v>Academics</v>
      </c>
      <c r="G412" s="3">
        <f t="shared" si="12"/>
        <v>2</v>
      </c>
      <c r="H412" s="3">
        <f t="shared" si="13"/>
        <v>0</v>
      </c>
    </row>
    <row r="413" spans="1:8" x14ac:dyDescent="0.3">
      <c r="A413" t="s">
        <v>61</v>
      </c>
      <c r="B413" t="s">
        <v>208</v>
      </c>
      <c r="C413" t="s">
        <v>268</v>
      </c>
      <c r="D413" t="s">
        <v>155</v>
      </c>
      <c r="E413" s="3" t="str">
        <f>VLOOKUP(A413,Respondents!A:B,2,FALSE)</f>
        <v>Other Respondents</v>
      </c>
      <c r="F413" s="3" t="str">
        <f>VLOOKUP(A413,Respondents!A:C,3,FALSE)</f>
        <v>Academics</v>
      </c>
      <c r="G413" s="3">
        <f t="shared" si="12"/>
        <v>2</v>
      </c>
      <c r="H413" s="3">
        <f t="shared" si="13"/>
        <v>0</v>
      </c>
    </row>
    <row r="414" spans="1:8" x14ac:dyDescent="0.3">
      <c r="A414" t="s">
        <v>61</v>
      </c>
      <c r="B414" t="s">
        <v>208</v>
      </c>
      <c r="C414" t="s">
        <v>381</v>
      </c>
      <c r="D414" t="s">
        <v>155</v>
      </c>
      <c r="E414" s="3" t="str">
        <f>VLOOKUP(A414,Respondents!A:B,2,FALSE)</f>
        <v>Other Respondents</v>
      </c>
      <c r="F414" s="3" t="str">
        <f>VLOOKUP(A414,Respondents!A:C,3,FALSE)</f>
        <v>Academics</v>
      </c>
      <c r="G414" s="3">
        <f t="shared" si="12"/>
        <v>2</v>
      </c>
      <c r="H414" s="3">
        <f t="shared" si="13"/>
        <v>0</v>
      </c>
    </row>
    <row r="415" spans="1:8" x14ac:dyDescent="0.3">
      <c r="A415" t="s">
        <v>61</v>
      </c>
      <c r="B415" t="s">
        <v>222</v>
      </c>
      <c r="C415" t="s">
        <v>223</v>
      </c>
      <c r="D415" t="s">
        <v>155</v>
      </c>
      <c r="E415" s="3" t="str">
        <f>VLOOKUP(A415,Respondents!A:B,2,FALSE)</f>
        <v>Other Respondents</v>
      </c>
      <c r="F415" s="3" t="str">
        <f>VLOOKUP(A415,Respondents!A:C,3,FALSE)</f>
        <v>Academics</v>
      </c>
      <c r="G415" s="3">
        <f t="shared" si="12"/>
        <v>1</v>
      </c>
      <c r="H415" s="3">
        <f t="shared" si="13"/>
        <v>0</v>
      </c>
    </row>
    <row r="416" spans="1:8" x14ac:dyDescent="0.3">
      <c r="A416" t="s">
        <v>61</v>
      </c>
      <c r="B416" t="s">
        <v>222</v>
      </c>
      <c r="C416" t="s">
        <v>224</v>
      </c>
      <c r="D416" t="s">
        <v>155</v>
      </c>
      <c r="E416" s="3" t="str">
        <f>VLOOKUP(A416,Respondents!A:B,2,FALSE)</f>
        <v>Other Respondents</v>
      </c>
      <c r="F416" s="3" t="str">
        <f>VLOOKUP(A416,Respondents!A:C,3,FALSE)</f>
        <v>Academics</v>
      </c>
      <c r="G416" s="3">
        <f t="shared" si="12"/>
        <v>1</v>
      </c>
      <c r="H416" s="3">
        <f t="shared" si="13"/>
        <v>0</v>
      </c>
    </row>
    <row r="417" spans="1:8" x14ac:dyDescent="0.3">
      <c r="A417" t="s">
        <v>61</v>
      </c>
      <c r="B417" t="s">
        <v>222</v>
      </c>
      <c r="C417" t="s">
        <v>225</v>
      </c>
      <c r="D417" t="s">
        <v>155</v>
      </c>
      <c r="E417" s="3" t="str">
        <f>VLOOKUP(A417,Respondents!A:B,2,FALSE)</f>
        <v>Other Respondents</v>
      </c>
      <c r="F417" s="3" t="str">
        <f>VLOOKUP(A417,Respondents!A:C,3,FALSE)</f>
        <v>Academics</v>
      </c>
      <c r="G417" s="3">
        <f t="shared" si="12"/>
        <v>1</v>
      </c>
      <c r="H417" s="3">
        <f t="shared" si="13"/>
        <v>0</v>
      </c>
    </row>
    <row r="418" spans="1:8" x14ac:dyDescent="0.3">
      <c r="A418" t="s">
        <v>61</v>
      </c>
      <c r="B418" t="s">
        <v>222</v>
      </c>
      <c r="C418" t="s">
        <v>226</v>
      </c>
      <c r="D418" t="s">
        <v>159</v>
      </c>
      <c r="E418" s="3" t="str">
        <f>VLOOKUP(A418,Respondents!A:B,2,FALSE)</f>
        <v>Other Respondents</v>
      </c>
      <c r="F418" s="3" t="str">
        <f>VLOOKUP(A418,Respondents!A:C,3,FALSE)</f>
        <v>Academics</v>
      </c>
      <c r="G418" s="3">
        <f t="shared" si="12"/>
        <v>1</v>
      </c>
      <c r="H418" s="3">
        <f t="shared" si="13"/>
        <v>1</v>
      </c>
    </row>
    <row r="419" spans="1:8" x14ac:dyDescent="0.3">
      <c r="A419" t="s">
        <v>61</v>
      </c>
      <c r="B419" t="s">
        <v>222</v>
      </c>
      <c r="C419" t="s">
        <v>227</v>
      </c>
      <c r="D419" t="s">
        <v>155</v>
      </c>
      <c r="E419" s="3" t="str">
        <f>VLOOKUP(A419,Respondents!A:B,2,FALSE)</f>
        <v>Other Respondents</v>
      </c>
      <c r="F419" s="3" t="str">
        <f>VLOOKUP(A419,Respondents!A:C,3,FALSE)</f>
        <v>Academics</v>
      </c>
      <c r="G419" s="3">
        <f t="shared" si="12"/>
        <v>1</v>
      </c>
      <c r="H419" s="3">
        <f t="shared" si="13"/>
        <v>0</v>
      </c>
    </row>
    <row r="420" spans="1:8" x14ac:dyDescent="0.3">
      <c r="A420" t="s">
        <v>61</v>
      </c>
      <c r="B420" t="s">
        <v>222</v>
      </c>
      <c r="C420" t="s">
        <v>228</v>
      </c>
      <c r="D420" t="s">
        <v>155</v>
      </c>
      <c r="E420" s="3" t="str">
        <f>VLOOKUP(A420,Respondents!A:B,2,FALSE)</f>
        <v>Other Respondents</v>
      </c>
      <c r="F420" s="3" t="str">
        <f>VLOOKUP(A420,Respondents!A:C,3,FALSE)</f>
        <v>Academics</v>
      </c>
      <c r="G420" s="3">
        <f t="shared" si="12"/>
        <v>1</v>
      </c>
      <c r="H420" s="3">
        <f t="shared" si="13"/>
        <v>0</v>
      </c>
    </row>
    <row r="421" spans="1:8" x14ac:dyDescent="0.3">
      <c r="A421" t="s">
        <v>61</v>
      </c>
      <c r="B421" t="s">
        <v>222</v>
      </c>
      <c r="C421" t="s">
        <v>314</v>
      </c>
      <c r="D421" t="s">
        <v>159</v>
      </c>
      <c r="E421" s="3" t="str">
        <f>VLOOKUP(A421,Respondents!A:B,2,FALSE)</f>
        <v>Other Respondents</v>
      </c>
      <c r="F421" s="3" t="str">
        <f>VLOOKUP(A421,Respondents!A:C,3,FALSE)</f>
        <v>Academics</v>
      </c>
      <c r="G421" s="3">
        <f t="shared" si="12"/>
        <v>2</v>
      </c>
      <c r="H421" s="3">
        <f t="shared" si="13"/>
        <v>1</v>
      </c>
    </row>
    <row r="422" spans="1:8" x14ac:dyDescent="0.3">
      <c r="A422" t="s">
        <v>61</v>
      </c>
      <c r="B422" t="s">
        <v>222</v>
      </c>
      <c r="C422" t="s">
        <v>315</v>
      </c>
      <c r="D422" t="s">
        <v>155</v>
      </c>
      <c r="E422" s="3" t="str">
        <f>VLOOKUP(A422,Respondents!A:B,2,FALSE)</f>
        <v>Other Respondents</v>
      </c>
      <c r="F422" s="3" t="str">
        <f>VLOOKUP(A422,Respondents!A:C,3,FALSE)</f>
        <v>Academics</v>
      </c>
      <c r="G422" s="3">
        <f t="shared" si="12"/>
        <v>2</v>
      </c>
      <c r="H422" s="3">
        <f t="shared" si="13"/>
        <v>0</v>
      </c>
    </row>
    <row r="423" spans="1:8" x14ac:dyDescent="0.3">
      <c r="A423" t="s">
        <v>61</v>
      </c>
      <c r="B423" t="s">
        <v>222</v>
      </c>
      <c r="C423" t="s">
        <v>271</v>
      </c>
      <c r="D423" t="s">
        <v>155</v>
      </c>
      <c r="E423" s="3" t="str">
        <f>VLOOKUP(A423,Respondents!A:B,2,FALSE)</f>
        <v>Other Respondents</v>
      </c>
      <c r="F423" s="3" t="str">
        <f>VLOOKUP(A423,Respondents!A:C,3,FALSE)</f>
        <v>Academics</v>
      </c>
      <c r="G423" s="3">
        <f t="shared" si="12"/>
        <v>2</v>
      </c>
      <c r="H423" s="3">
        <f t="shared" si="13"/>
        <v>0</v>
      </c>
    </row>
    <row r="424" spans="1:8" x14ac:dyDescent="0.3">
      <c r="A424" t="s">
        <v>61</v>
      </c>
      <c r="B424" t="s">
        <v>222</v>
      </c>
      <c r="C424" t="s">
        <v>382</v>
      </c>
      <c r="D424" t="s">
        <v>155</v>
      </c>
      <c r="E424" s="3" t="str">
        <f>VLOOKUP(A424,Respondents!A:B,2,FALSE)</f>
        <v>Other Respondents</v>
      </c>
      <c r="F424" s="3" t="str">
        <f>VLOOKUP(A424,Respondents!A:C,3,FALSE)</f>
        <v>Academics</v>
      </c>
      <c r="G424" s="3">
        <f t="shared" si="12"/>
        <v>2</v>
      </c>
      <c r="H424" s="3">
        <f t="shared" si="13"/>
        <v>0</v>
      </c>
    </row>
    <row r="425" spans="1:8" x14ac:dyDescent="0.3">
      <c r="A425" t="s">
        <v>61</v>
      </c>
      <c r="B425" t="s">
        <v>229</v>
      </c>
      <c r="C425" t="s">
        <v>230</v>
      </c>
      <c r="D425" t="s">
        <v>155</v>
      </c>
      <c r="E425" s="3" t="str">
        <f>VLOOKUP(A425,Respondents!A:B,2,FALSE)</f>
        <v>Other Respondents</v>
      </c>
      <c r="F425" s="3" t="str">
        <f>VLOOKUP(A425,Respondents!A:C,3,FALSE)</f>
        <v>Academics</v>
      </c>
      <c r="G425" s="3">
        <f t="shared" si="12"/>
        <v>1</v>
      </c>
      <c r="H425" s="3">
        <f t="shared" si="13"/>
        <v>0</v>
      </c>
    </row>
    <row r="426" spans="1:8" x14ac:dyDescent="0.3">
      <c r="A426" t="s">
        <v>61</v>
      </c>
      <c r="B426" t="s">
        <v>229</v>
      </c>
      <c r="C426" t="s">
        <v>231</v>
      </c>
      <c r="D426" t="s">
        <v>159</v>
      </c>
      <c r="E426" s="3" t="str">
        <f>VLOOKUP(A426,Respondents!A:B,2,FALSE)</f>
        <v>Other Respondents</v>
      </c>
      <c r="F426" s="3" t="str">
        <f>VLOOKUP(A426,Respondents!A:C,3,FALSE)</f>
        <v>Academics</v>
      </c>
      <c r="G426" s="3">
        <f t="shared" si="12"/>
        <v>1</v>
      </c>
      <c r="H426" s="3">
        <f t="shared" si="13"/>
        <v>1</v>
      </c>
    </row>
    <row r="427" spans="1:8" x14ac:dyDescent="0.3">
      <c r="A427" t="s">
        <v>61</v>
      </c>
      <c r="B427" t="s">
        <v>229</v>
      </c>
      <c r="C427" t="s">
        <v>232</v>
      </c>
      <c r="D427" t="s">
        <v>155</v>
      </c>
      <c r="E427" s="3" t="str">
        <f>VLOOKUP(A427,Respondents!A:B,2,FALSE)</f>
        <v>Other Respondents</v>
      </c>
      <c r="F427" s="3" t="str">
        <f>VLOOKUP(A427,Respondents!A:C,3,FALSE)</f>
        <v>Academics</v>
      </c>
      <c r="G427" s="3">
        <f t="shared" si="12"/>
        <v>1</v>
      </c>
      <c r="H427" s="3">
        <f t="shared" si="13"/>
        <v>0</v>
      </c>
    </row>
    <row r="428" spans="1:8" x14ac:dyDescent="0.3">
      <c r="A428" t="s">
        <v>61</v>
      </c>
      <c r="B428" t="s">
        <v>229</v>
      </c>
      <c r="C428" t="s">
        <v>233</v>
      </c>
      <c r="D428" t="s">
        <v>155</v>
      </c>
      <c r="E428" s="3" t="str">
        <f>VLOOKUP(A428,Respondents!A:B,2,FALSE)</f>
        <v>Other Respondents</v>
      </c>
      <c r="F428" s="3" t="str">
        <f>VLOOKUP(A428,Respondents!A:C,3,FALSE)</f>
        <v>Academics</v>
      </c>
      <c r="G428" s="3">
        <f t="shared" si="12"/>
        <v>1</v>
      </c>
      <c r="H428" s="3">
        <f t="shared" si="13"/>
        <v>0</v>
      </c>
    </row>
    <row r="429" spans="1:8" x14ac:dyDescent="0.3">
      <c r="A429" t="s">
        <v>61</v>
      </c>
      <c r="B429" t="s">
        <v>229</v>
      </c>
      <c r="C429" t="s">
        <v>234</v>
      </c>
      <c r="D429" t="s">
        <v>155</v>
      </c>
      <c r="E429" s="3" t="str">
        <f>VLOOKUP(A429,Respondents!A:B,2,FALSE)</f>
        <v>Other Respondents</v>
      </c>
      <c r="F429" s="3" t="str">
        <f>VLOOKUP(A429,Respondents!A:C,3,FALSE)</f>
        <v>Academics</v>
      </c>
      <c r="G429" s="3">
        <f t="shared" si="12"/>
        <v>1</v>
      </c>
      <c r="H429" s="3">
        <f t="shared" si="13"/>
        <v>0</v>
      </c>
    </row>
    <row r="430" spans="1:8" x14ac:dyDescent="0.3">
      <c r="A430" t="s">
        <v>61</v>
      </c>
      <c r="B430" t="s">
        <v>229</v>
      </c>
      <c r="C430" t="s">
        <v>235</v>
      </c>
      <c r="D430" t="s">
        <v>155</v>
      </c>
      <c r="E430" s="3" t="str">
        <f>VLOOKUP(A430,Respondents!A:B,2,FALSE)</f>
        <v>Other Respondents</v>
      </c>
      <c r="F430" s="3" t="str">
        <f>VLOOKUP(A430,Respondents!A:C,3,FALSE)</f>
        <v>Academics</v>
      </c>
      <c r="G430" s="3">
        <f t="shared" si="12"/>
        <v>1</v>
      </c>
      <c r="H430" s="3">
        <f t="shared" si="13"/>
        <v>0</v>
      </c>
    </row>
    <row r="431" spans="1:8" x14ac:dyDescent="0.3">
      <c r="A431" t="s">
        <v>61</v>
      </c>
      <c r="B431" t="s">
        <v>229</v>
      </c>
      <c r="C431" t="s">
        <v>316</v>
      </c>
      <c r="D431" t="s">
        <v>155</v>
      </c>
      <c r="E431" s="3" t="str">
        <f>VLOOKUP(A431,Respondents!A:B,2,FALSE)</f>
        <v>Other Respondents</v>
      </c>
      <c r="F431" s="3" t="str">
        <f>VLOOKUP(A431,Respondents!A:C,3,FALSE)</f>
        <v>Academics</v>
      </c>
      <c r="G431" s="3">
        <f t="shared" si="12"/>
        <v>2</v>
      </c>
      <c r="H431" s="3">
        <f t="shared" si="13"/>
        <v>0</v>
      </c>
    </row>
    <row r="432" spans="1:8" x14ac:dyDescent="0.3">
      <c r="A432" t="s">
        <v>61</v>
      </c>
      <c r="B432" t="s">
        <v>229</v>
      </c>
      <c r="C432" t="s">
        <v>317</v>
      </c>
      <c r="D432" t="s">
        <v>155</v>
      </c>
      <c r="E432" s="3" t="str">
        <f>VLOOKUP(A432,Respondents!A:B,2,FALSE)</f>
        <v>Other Respondents</v>
      </c>
      <c r="F432" s="3" t="str">
        <f>VLOOKUP(A432,Respondents!A:C,3,FALSE)</f>
        <v>Academics</v>
      </c>
      <c r="G432" s="3">
        <f t="shared" si="12"/>
        <v>2</v>
      </c>
      <c r="H432" s="3">
        <f t="shared" si="13"/>
        <v>0</v>
      </c>
    </row>
    <row r="433" spans="1:8" x14ac:dyDescent="0.3">
      <c r="A433" t="s">
        <v>61</v>
      </c>
      <c r="B433" t="s">
        <v>229</v>
      </c>
      <c r="C433" t="s">
        <v>272</v>
      </c>
      <c r="D433" t="s">
        <v>155</v>
      </c>
      <c r="E433" s="3" t="str">
        <f>VLOOKUP(A433,Respondents!A:B,2,FALSE)</f>
        <v>Other Respondents</v>
      </c>
      <c r="F433" s="3" t="str">
        <f>VLOOKUP(A433,Respondents!A:C,3,FALSE)</f>
        <v>Academics</v>
      </c>
      <c r="G433" s="3">
        <f t="shared" si="12"/>
        <v>2</v>
      </c>
      <c r="H433" s="3">
        <f t="shared" si="13"/>
        <v>0</v>
      </c>
    </row>
    <row r="434" spans="1:8" x14ac:dyDescent="0.3">
      <c r="A434" t="s">
        <v>61</v>
      </c>
      <c r="B434" t="s">
        <v>236</v>
      </c>
      <c r="C434" t="s">
        <v>237</v>
      </c>
      <c r="D434" t="s">
        <v>155</v>
      </c>
      <c r="E434" s="3" t="str">
        <f>VLOOKUP(A434,Respondents!A:B,2,FALSE)</f>
        <v>Other Respondents</v>
      </c>
      <c r="F434" s="3" t="str">
        <f>VLOOKUP(A434,Respondents!A:C,3,FALSE)</f>
        <v>Academics</v>
      </c>
      <c r="G434" s="3">
        <f t="shared" si="12"/>
        <v>1</v>
      </c>
      <c r="H434" s="3">
        <f t="shared" si="13"/>
        <v>0</v>
      </c>
    </row>
    <row r="435" spans="1:8" x14ac:dyDescent="0.3">
      <c r="A435" t="s">
        <v>61</v>
      </c>
      <c r="B435" t="s">
        <v>236</v>
      </c>
      <c r="C435" t="s">
        <v>238</v>
      </c>
      <c r="D435" t="s">
        <v>159</v>
      </c>
      <c r="E435" s="3" t="str">
        <f>VLOOKUP(A435,Respondents!A:B,2,FALSE)</f>
        <v>Other Respondents</v>
      </c>
      <c r="F435" s="3" t="str">
        <f>VLOOKUP(A435,Respondents!A:C,3,FALSE)</f>
        <v>Academics</v>
      </c>
      <c r="G435" s="3">
        <f t="shared" si="12"/>
        <v>1</v>
      </c>
      <c r="H435" s="3">
        <f t="shared" si="13"/>
        <v>1</v>
      </c>
    </row>
    <row r="436" spans="1:8" x14ac:dyDescent="0.3">
      <c r="A436" t="s">
        <v>61</v>
      </c>
      <c r="B436" t="s">
        <v>236</v>
      </c>
      <c r="C436" t="s">
        <v>239</v>
      </c>
      <c r="D436" t="s">
        <v>155</v>
      </c>
      <c r="E436" s="3" t="str">
        <f>VLOOKUP(A436,Respondents!A:B,2,FALSE)</f>
        <v>Other Respondents</v>
      </c>
      <c r="F436" s="3" t="str">
        <f>VLOOKUP(A436,Respondents!A:C,3,FALSE)</f>
        <v>Academics</v>
      </c>
      <c r="G436" s="3">
        <f t="shared" si="12"/>
        <v>1</v>
      </c>
      <c r="H436" s="3">
        <f t="shared" si="13"/>
        <v>0</v>
      </c>
    </row>
    <row r="437" spans="1:8" x14ac:dyDescent="0.3">
      <c r="A437" t="s">
        <v>61</v>
      </c>
      <c r="B437" t="s">
        <v>236</v>
      </c>
      <c r="C437" t="s">
        <v>240</v>
      </c>
      <c r="D437" t="s">
        <v>155</v>
      </c>
      <c r="E437" s="3" t="str">
        <f>VLOOKUP(A437,Respondents!A:B,2,FALSE)</f>
        <v>Other Respondents</v>
      </c>
      <c r="F437" s="3" t="str">
        <f>VLOOKUP(A437,Respondents!A:C,3,FALSE)</f>
        <v>Academics</v>
      </c>
      <c r="G437" s="3">
        <f t="shared" si="12"/>
        <v>1</v>
      </c>
      <c r="H437" s="3">
        <f t="shared" si="13"/>
        <v>0</v>
      </c>
    </row>
    <row r="438" spans="1:8" x14ac:dyDescent="0.3">
      <c r="A438" t="s">
        <v>61</v>
      </c>
      <c r="B438" t="s">
        <v>236</v>
      </c>
      <c r="C438" t="s">
        <v>241</v>
      </c>
      <c r="D438" t="s">
        <v>155</v>
      </c>
      <c r="E438" s="3" t="str">
        <f>VLOOKUP(A438,Respondents!A:B,2,FALSE)</f>
        <v>Other Respondents</v>
      </c>
      <c r="F438" s="3" t="str">
        <f>VLOOKUP(A438,Respondents!A:C,3,FALSE)</f>
        <v>Academics</v>
      </c>
      <c r="G438" s="3">
        <f t="shared" si="12"/>
        <v>1</v>
      </c>
      <c r="H438" s="3">
        <f t="shared" si="13"/>
        <v>0</v>
      </c>
    </row>
    <row r="439" spans="1:8" x14ac:dyDescent="0.3">
      <c r="A439" t="s">
        <v>61</v>
      </c>
      <c r="B439" t="s">
        <v>236</v>
      </c>
      <c r="C439" t="s">
        <v>242</v>
      </c>
      <c r="D439" t="s">
        <v>155</v>
      </c>
      <c r="E439" s="3" t="str">
        <f>VLOOKUP(A439,Respondents!A:B,2,FALSE)</f>
        <v>Other Respondents</v>
      </c>
      <c r="F439" s="3" t="str">
        <f>VLOOKUP(A439,Respondents!A:C,3,FALSE)</f>
        <v>Academics</v>
      </c>
      <c r="G439" s="3">
        <f t="shared" si="12"/>
        <v>1</v>
      </c>
      <c r="H439" s="3">
        <f t="shared" si="13"/>
        <v>0</v>
      </c>
    </row>
    <row r="440" spans="1:8" x14ac:dyDescent="0.3">
      <c r="A440" t="s">
        <v>61</v>
      </c>
      <c r="B440" t="s">
        <v>236</v>
      </c>
      <c r="C440" t="s">
        <v>318</v>
      </c>
      <c r="D440" t="s">
        <v>155</v>
      </c>
      <c r="E440" s="3" t="str">
        <f>VLOOKUP(A440,Respondents!A:B,2,FALSE)</f>
        <v>Other Respondents</v>
      </c>
      <c r="F440" s="3" t="str">
        <f>VLOOKUP(A440,Respondents!A:C,3,FALSE)</f>
        <v>Academics</v>
      </c>
      <c r="G440" s="3">
        <f t="shared" si="12"/>
        <v>2</v>
      </c>
      <c r="H440" s="3">
        <f t="shared" si="13"/>
        <v>0</v>
      </c>
    </row>
    <row r="441" spans="1:8" x14ac:dyDescent="0.3">
      <c r="A441" t="s">
        <v>61</v>
      </c>
      <c r="B441" t="s">
        <v>236</v>
      </c>
      <c r="C441" t="s">
        <v>383</v>
      </c>
      <c r="D441" t="s">
        <v>155</v>
      </c>
      <c r="E441" s="3" t="str">
        <f>VLOOKUP(A441,Respondents!A:B,2,FALSE)</f>
        <v>Other Respondents</v>
      </c>
      <c r="F441" s="3" t="str">
        <f>VLOOKUP(A441,Respondents!A:C,3,FALSE)</f>
        <v>Academics</v>
      </c>
      <c r="G441" s="3">
        <f t="shared" si="12"/>
        <v>2</v>
      </c>
      <c r="H441" s="3">
        <f t="shared" si="13"/>
        <v>0</v>
      </c>
    </row>
    <row r="442" spans="1:8" x14ac:dyDescent="0.3">
      <c r="A442" t="s">
        <v>61</v>
      </c>
      <c r="B442" t="s">
        <v>236</v>
      </c>
      <c r="C442" t="s">
        <v>384</v>
      </c>
      <c r="D442" t="s">
        <v>159</v>
      </c>
      <c r="E442" s="3" t="str">
        <f>VLOOKUP(A442,Respondents!A:B,2,FALSE)</f>
        <v>Other Respondents</v>
      </c>
      <c r="F442" s="3" t="str">
        <f>VLOOKUP(A442,Respondents!A:C,3,FALSE)</f>
        <v>Academics</v>
      </c>
      <c r="G442" s="3">
        <f t="shared" si="12"/>
        <v>2</v>
      </c>
      <c r="H442" s="3">
        <f t="shared" si="13"/>
        <v>1</v>
      </c>
    </row>
    <row r="443" spans="1:8" x14ac:dyDescent="0.3">
      <c r="A443" t="s">
        <v>61</v>
      </c>
      <c r="B443" t="s">
        <v>236</v>
      </c>
      <c r="C443" t="s">
        <v>319</v>
      </c>
      <c r="D443" t="s">
        <v>159</v>
      </c>
      <c r="E443" s="3" t="str">
        <f>VLOOKUP(A443,Respondents!A:B,2,FALSE)</f>
        <v>Other Respondents</v>
      </c>
      <c r="F443" s="3" t="str">
        <f>VLOOKUP(A443,Respondents!A:C,3,FALSE)</f>
        <v>Academics</v>
      </c>
      <c r="G443" s="3">
        <f t="shared" si="12"/>
        <v>2</v>
      </c>
      <c r="H443" s="3">
        <f t="shared" si="13"/>
        <v>1</v>
      </c>
    </row>
    <row r="444" spans="1:8" x14ac:dyDescent="0.3">
      <c r="A444" t="s">
        <v>61</v>
      </c>
      <c r="B444" t="s">
        <v>277</v>
      </c>
      <c r="C444" t="s">
        <v>278</v>
      </c>
      <c r="D444" t="s">
        <v>155</v>
      </c>
      <c r="E444" s="3" t="str">
        <f>VLOOKUP(A444,Respondents!A:B,2,FALSE)</f>
        <v>Other Respondents</v>
      </c>
      <c r="F444" s="3" t="str">
        <f>VLOOKUP(A444,Respondents!A:C,3,FALSE)</f>
        <v>Academics</v>
      </c>
      <c r="G444" s="3">
        <f t="shared" si="12"/>
        <v>1</v>
      </c>
      <c r="H444" s="3">
        <f t="shared" si="13"/>
        <v>0</v>
      </c>
    </row>
    <row r="445" spans="1:8" x14ac:dyDescent="0.3">
      <c r="A445" t="s">
        <v>61</v>
      </c>
      <c r="B445" t="s">
        <v>277</v>
      </c>
      <c r="C445" t="s">
        <v>279</v>
      </c>
      <c r="D445" t="s">
        <v>155</v>
      </c>
      <c r="E445" s="3" t="str">
        <f>VLOOKUP(A445,Respondents!A:B,2,FALSE)</f>
        <v>Other Respondents</v>
      </c>
      <c r="F445" s="3" t="str">
        <f>VLOOKUP(A445,Respondents!A:C,3,FALSE)</f>
        <v>Academics</v>
      </c>
      <c r="G445" s="3">
        <f t="shared" si="12"/>
        <v>1</v>
      </c>
      <c r="H445" s="3">
        <f t="shared" si="13"/>
        <v>0</v>
      </c>
    </row>
    <row r="446" spans="1:8" x14ac:dyDescent="0.3">
      <c r="A446" t="s">
        <v>61</v>
      </c>
      <c r="B446" t="s">
        <v>277</v>
      </c>
      <c r="C446" t="s">
        <v>280</v>
      </c>
      <c r="D446" t="s">
        <v>155</v>
      </c>
      <c r="E446" s="3" t="str">
        <f>VLOOKUP(A446,Respondents!A:B,2,FALSE)</f>
        <v>Other Respondents</v>
      </c>
      <c r="F446" s="3" t="str">
        <f>VLOOKUP(A446,Respondents!A:C,3,FALSE)</f>
        <v>Academics</v>
      </c>
      <c r="G446" s="3">
        <f t="shared" si="12"/>
        <v>1</v>
      </c>
      <c r="H446" s="3">
        <f t="shared" si="13"/>
        <v>0</v>
      </c>
    </row>
    <row r="447" spans="1:8" x14ac:dyDescent="0.3">
      <c r="A447" t="s">
        <v>61</v>
      </c>
      <c r="B447" t="s">
        <v>277</v>
      </c>
      <c r="C447" t="s">
        <v>281</v>
      </c>
      <c r="D447" t="s">
        <v>159</v>
      </c>
      <c r="E447" s="3" t="str">
        <f>VLOOKUP(A447,Respondents!A:B,2,FALSE)</f>
        <v>Other Respondents</v>
      </c>
      <c r="F447" s="3" t="str">
        <f>VLOOKUP(A447,Respondents!A:C,3,FALSE)</f>
        <v>Academics</v>
      </c>
      <c r="G447" s="3">
        <f t="shared" si="12"/>
        <v>1</v>
      </c>
      <c r="H447" s="3">
        <f t="shared" si="13"/>
        <v>1</v>
      </c>
    </row>
    <row r="448" spans="1:8" x14ac:dyDescent="0.3">
      <c r="A448" t="s">
        <v>61</v>
      </c>
      <c r="B448" t="s">
        <v>277</v>
      </c>
      <c r="C448" t="s">
        <v>282</v>
      </c>
      <c r="D448" t="s">
        <v>155</v>
      </c>
      <c r="E448" s="3" t="str">
        <f>VLOOKUP(A448,Respondents!A:B,2,FALSE)</f>
        <v>Other Respondents</v>
      </c>
      <c r="F448" s="3" t="str">
        <f>VLOOKUP(A448,Respondents!A:C,3,FALSE)</f>
        <v>Academics</v>
      </c>
      <c r="G448" s="3">
        <f t="shared" si="12"/>
        <v>1</v>
      </c>
      <c r="H448" s="3">
        <f t="shared" si="13"/>
        <v>0</v>
      </c>
    </row>
    <row r="449" spans="1:8" x14ac:dyDescent="0.3">
      <c r="A449" t="s">
        <v>61</v>
      </c>
      <c r="B449" t="s">
        <v>277</v>
      </c>
      <c r="C449" t="s">
        <v>283</v>
      </c>
      <c r="D449" t="s">
        <v>155</v>
      </c>
      <c r="E449" s="3" t="str">
        <f>VLOOKUP(A449,Respondents!A:B,2,FALSE)</f>
        <v>Other Respondents</v>
      </c>
      <c r="F449" s="3" t="str">
        <f>VLOOKUP(A449,Respondents!A:C,3,FALSE)</f>
        <v>Academics</v>
      </c>
      <c r="G449" s="3">
        <f t="shared" si="12"/>
        <v>1</v>
      </c>
      <c r="H449" s="3">
        <f t="shared" si="13"/>
        <v>0</v>
      </c>
    </row>
    <row r="450" spans="1:8" x14ac:dyDescent="0.3">
      <c r="A450" t="s">
        <v>61</v>
      </c>
      <c r="B450" t="s">
        <v>277</v>
      </c>
      <c r="C450" t="s">
        <v>385</v>
      </c>
      <c r="D450" t="s">
        <v>155</v>
      </c>
      <c r="E450" s="3" t="str">
        <f>VLOOKUP(A450,Respondents!A:B,2,FALSE)</f>
        <v>Other Respondents</v>
      </c>
      <c r="F450" s="3" t="str">
        <f>VLOOKUP(A450,Respondents!A:C,3,FALSE)</f>
        <v>Academics</v>
      </c>
      <c r="G450" s="3">
        <f t="shared" ref="G450:G513" si="14">IF(LEN(C450)-LEN(SUBSTITUTE(C450,".",""))&lt;=1,1,2)</f>
        <v>2</v>
      </c>
      <c r="H450" s="3">
        <f t="shared" ref="H450:H513" si="15">IF(D450="Yes",1,0)</f>
        <v>0</v>
      </c>
    </row>
    <row r="451" spans="1:8" x14ac:dyDescent="0.3">
      <c r="A451" t="s">
        <v>61</v>
      </c>
      <c r="B451" t="s">
        <v>277</v>
      </c>
      <c r="C451" t="s">
        <v>320</v>
      </c>
      <c r="D451" t="s">
        <v>159</v>
      </c>
      <c r="E451" s="3" t="str">
        <f>VLOOKUP(A451,Respondents!A:B,2,FALSE)</f>
        <v>Other Respondents</v>
      </c>
      <c r="F451" s="3" t="str">
        <f>VLOOKUP(A451,Respondents!A:C,3,FALSE)</f>
        <v>Academics</v>
      </c>
      <c r="G451" s="3">
        <f t="shared" si="14"/>
        <v>2</v>
      </c>
      <c r="H451" s="3">
        <f t="shared" si="15"/>
        <v>1</v>
      </c>
    </row>
    <row r="452" spans="1:8" x14ac:dyDescent="0.3">
      <c r="A452" t="s">
        <v>61</v>
      </c>
      <c r="B452" t="s">
        <v>277</v>
      </c>
      <c r="C452" t="s">
        <v>321</v>
      </c>
      <c r="D452" t="s">
        <v>155</v>
      </c>
      <c r="E452" s="3" t="str">
        <f>VLOOKUP(A452,Respondents!A:B,2,FALSE)</f>
        <v>Other Respondents</v>
      </c>
      <c r="F452" s="3" t="str">
        <f>VLOOKUP(A452,Respondents!A:C,3,FALSE)</f>
        <v>Academics</v>
      </c>
      <c r="G452" s="3">
        <f t="shared" si="14"/>
        <v>2</v>
      </c>
      <c r="H452" s="3">
        <f t="shared" si="15"/>
        <v>0</v>
      </c>
    </row>
    <row r="453" spans="1:8" x14ac:dyDescent="0.3">
      <c r="A453" t="s">
        <v>61</v>
      </c>
      <c r="B453" t="s">
        <v>277</v>
      </c>
      <c r="C453" t="s">
        <v>322</v>
      </c>
      <c r="D453" t="s">
        <v>155</v>
      </c>
      <c r="E453" s="3" t="str">
        <f>VLOOKUP(A453,Respondents!A:B,2,FALSE)</f>
        <v>Other Respondents</v>
      </c>
      <c r="F453" s="3" t="str">
        <f>VLOOKUP(A453,Respondents!A:C,3,FALSE)</f>
        <v>Academics</v>
      </c>
      <c r="G453" s="3">
        <f t="shared" si="14"/>
        <v>2</v>
      </c>
      <c r="H453" s="3">
        <f t="shared" si="15"/>
        <v>0</v>
      </c>
    </row>
    <row r="454" spans="1:8" x14ac:dyDescent="0.3">
      <c r="A454" t="s">
        <v>61</v>
      </c>
      <c r="B454" t="s">
        <v>266</v>
      </c>
      <c r="C454" t="s">
        <v>284</v>
      </c>
      <c r="D454" t="s">
        <v>159</v>
      </c>
      <c r="E454" s="3" t="str">
        <f>VLOOKUP(A454,Respondents!A:B,2,FALSE)</f>
        <v>Other Respondents</v>
      </c>
      <c r="F454" s="3" t="str">
        <f>VLOOKUP(A454,Respondents!A:C,3,FALSE)</f>
        <v>Academics</v>
      </c>
      <c r="G454" s="3">
        <f t="shared" si="14"/>
        <v>1</v>
      </c>
      <c r="H454" s="3">
        <f t="shared" si="15"/>
        <v>1</v>
      </c>
    </row>
    <row r="455" spans="1:8" x14ac:dyDescent="0.3">
      <c r="A455" t="s">
        <v>61</v>
      </c>
      <c r="B455" t="s">
        <v>266</v>
      </c>
      <c r="C455" t="s">
        <v>285</v>
      </c>
      <c r="D455" t="s">
        <v>155</v>
      </c>
      <c r="E455" s="3" t="str">
        <f>VLOOKUP(A455,Respondents!A:B,2,FALSE)</f>
        <v>Other Respondents</v>
      </c>
      <c r="F455" s="3" t="str">
        <f>VLOOKUP(A455,Respondents!A:C,3,FALSE)</f>
        <v>Academics</v>
      </c>
      <c r="G455" s="3">
        <f t="shared" si="14"/>
        <v>1</v>
      </c>
      <c r="H455" s="3">
        <f t="shared" si="15"/>
        <v>0</v>
      </c>
    </row>
    <row r="456" spans="1:8" x14ac:dyDescent="0.3">
      <c r="A456" t="s">
        <v>61</v>
      </c>
      <c r="B456" t="s">
        <v>266</v>
      </c>
      <c r="C456" t="s">
        <v>323</v>
      </c>
      <c r="D456" t="s">
        <v>155</v>
      </c>
      <c r="E456" s="3" t="str">
        <f>VLOOKUP(A456,Respondents!A:B,2,FALSE)</f>
        <v>Other Respondents</v>
      </c>
      <c r="F456" s="3" t="str">
        <f>VLOOKUP(A456,Respondents!A:C,3,FALSE)</f>
        <v>Academics</v>
      </c>
      <c r="G456" s="3">
        <f t="shared" si="14"/>
        <v>2</v>
      </c>
      <c r="H456" s="3">
        <f t="shared" si="15"/>
        <v>0</v>
      </c>
    </row>
    <row r="457" spans="1:8" x14ac:dyDescent="0.3">
      <c r="A457" t="s">
        <v>61</v>
      </c>
      <c r="B457" t="s">
        <v>266</v>
      </c>
      <c r="C457" t="s">
        <v>324</v>
      </c>
      <c r="D457" t="s">
        <v>155</v>
      </c>
      <c r="E457" s="3" t="str">
        <f>VLOOKUP(A457,Respondents!A:B,2,FALSE)</f>
        <v>Other Respondents</v>
      </c>
      <c r="F457" s="3" t="str">
        <f>VLOOKUP(A457,Respondents!A:C,3,FALSE)</f>
        <v>Academics</v>
      </c>
      <c r="G457" s="3">
        <f t="shared" si="14"/>
        <v>2</v>
      </c>
      <c r="H457" s="3">
        <f t="shared" si="15"/>
        <v>0</v>
      </c>
    </row>
    <row r="458" spans="1:8" x14ac:dyDescent="0.3">
      <c r="A458" t="s">
        <v>61</v>
      </c>
      <c r="B458" t="s">
        <v>266</v>
      </c>
      <c r="C458" t="s">
        <v>325</v>
      </c>
      <c r="D458" t="s">
        <v>155</v>
      </c>
      <c r="E458" s="3" t="str">
        <f>VLOOKUP(A458,Respondents!A:B,2,FALSE)</f>
        <v>Other Respondents</v>
      </c>
      <c r="F458" s="3" t="str">
        <f>VLOOKUP(A458,Respondents!A:C,3,FALSE)</f>
        <v>Academics</v>
      </c>
      <c r="G458" s="3">
        <f t="shared" si="14"/>
        <v>2</v>
      </c>
      <c r="H458" s="3">
        <f t="shared" si="15"/>
        <v>0</v>
      </c>
    </row>
    <row r="459" spans="1:8" x14ac:dyDescent="0.3">
      <c r="A459" t="s">
        <v>61</v>
      </c>
      <c r="B459" t="s">
        <v>266</v>
      </c>
      <c r="C459" t="s">
        <v>326</v>
      </c>
      <c r="D459" t="s">
        <v>155</v>
      </c>
      <c r="E459" s="3" t="str">
        <f>VLOOKUP(A459,Respondents!A:B,2,FALSE)</f>
        <v>Other Respondents</v>
      </c>
      <c r="F459" s="3" t="str">
        <f>VLOOKUP(A459,Respondents!A:C,3,FALSE)</f>
        <v>Academics</v>
      </c>
      <c r="G459" s="3">
        <f t="shared" si="14"/>
        <v>2</v>
      </c>
      <c r="H459" s="3">
        <f t="shared" si="15"/>
        <v>0</v>
      </c>
    </row>
    <row r="460" spans="1:8" x14ac:dyDescent="0.3">
      <c r="A460" t="s">
        <v>61</v>
      </c>
      <c r="B460" t="s">
        <v>266</v>
      </c>
      <c r="C460" t="s">
        <v>327</v>
      </c>
      <c r="D460" t="s">
        <v>159</v>
      </c>
      <c r="E460" s="3" t="str">
        <f>VLOOKUP(A460,Respondents!A:B,2,FALSE)</f>
        <v>Other Respondents</v>
      </c>
      <c r="F460" s="3" t="str">
        <f>VLOOKUP(A460,Respondents!A:C,3,FALSE)</f>
        <v>Academics</v>
      </c>
      <c r="G460" s="3">
        <f t="shared" si="14"/>
        <v>2</v>
      </c>
      <c r="H460" s="3">
        <f t="shared" si="15"/>
        <v>1</v>
      </c>
    </row>
    <row r="461" spans="1:8" x14ac:dyDescent="0.3">
      <c r="A461" t="s">
        <v>61</v>
      </c>
      <c r="B461" t="s">
        <v>266</v>
      </c>
      <c r="C461" t="s">
        <v>328</v>
      </c>
      <c r="D461" t="s">
        <v>155</v>
      </c>
      <c r="E461" s="3" t="str">
        <f>VLOOKUP(A461,Respondents!A:B,2,FALSE)</f>
        <v>Other Respondents</v>
      </c>
      <c r="F461" s="3" t="str">
        <f>VLOOKUP(A461,Respondents!A:C,3,FALSE)</f>
        <v>Academics</v>
      </c>
      <c r="G461" s="3">
        <f t="shared" si="14"/>
        <v>2</v>
      </c>
      <c r="H461" s="3">
        <f t="shared" si="15"/>
        <v>0</v>
      </c>
    </row>
    <row r="462" spans="1:8" x14ac:dyDescent="0.3">
      <c r="A462" t="s">
        <v>9</v>
      </c>
      <c r="B462" t="s">
        <v>153</v>
      </c>
      <c r="C462" t="s">
        <v>154</v>
      </c>
      <c r="D462" t="s">
        <v>155</v>
      </c>
      <c r="E462" s="3" t="str">
        <f>VLOOKUP(A462,Respondents!A:B,2,FALSE)</f>
        <v>Member Bodies and Other Professional Organizations</v>
      </c>
      <c r="F462" s="3" t="str">
        <f>VLOOKUP(A462,Respondents!A:C,3,FALSE)</f>
        <v>Member Bodies and Other Professional Organizations</v>
      </c>
      <c r="G462" s="3">
        <f t="shared" si="14"/>
        <v>1</v>
      </c>
      <c r="H462" s="3">
        <f t="shared" si="15"/>
        <v>0</v>
      </c>
    </row>
    <row r="463" spans="1:8" x14ac:dyDescent="0.3">
      <c r="A463" t="s">
        <v>9</v>
      </c>
      <c r="B463" t="s">
        <v>153</v>
      </c>
      <c r="C463" t="s">
        <v>156</v>
      </c>
      <c r="D463" t="s">
        <v>159</v>
      </c>
      <c r="E463" s="3" t="str">
        <f>VLOOKUP(A463,Respondents!A:B,2,FALSE)</f>
        <v>Member Bodies and Other Professional Organizations</v>
      </c>
      <c r="F463" s="3" t="str">
        <f>VLOOKUP(A463,Respondents!A:C,3,FALSE)</f>
        <v>Member Bodies and Other Professional Organizations</v>
      </c>
      <c r="G463" s="3">
        <f t="shared" si="14"/>
        <v>1</v>
      </c>
      <c r="H463" s="3">
        <f t="shared" si="15"/>
        <v>1</v>
      </c>
    </row>
    <row r="464" spans="1:8" x14ac:dyDescent="0.3">
      <c r="A464" t="s">
        <v>9</v>
      </c>
      <c r="B464" t="s">
        <v>153</v>
      </c>
      <c r="C464" t="s">
        <v>157</v>
      </c>
      <c r="D464" t="s">
        <v>155</v>
      </c>
      <c r="E464" s="3" t="str">
        <f>VLOOKUP(A464,Respondents!A:B,2,FALSE)</f>
        <v>Member Bodies and Other Professional Organizations</v>
      </c>
      <c r="F464" s="3" t="str">
        <f>VLOOKUP(A464,Respondents!A:C,3,FALSE)</f>
        <v>Member Bodies and Other Professional Organizations</v>
      </c>
      <c r="G464" s="3">
        <f t="shared" si="14"/>
        <v>1</v>
      </c>
      <c r="H464" s="3">
        <f t="shared" si="15"/>
        <v>0</v>
      </c>
    </row>
    <row r="465" spans="1:8" x14ac:dyDescent="0.3">
      <c r="A465" t="s">
        <v>9</v>
      </c>
      <c r="B465" t="s">
        <v>153</v>
      </c>
      <c r="C465" t="s">
        <v>158</v>
      </c>
      <c r="D465" t="s">
        <v>155</v>
      </c>
      <c r="E465" s="3" t="str">
        <f>VLOOKUP(A465,Respondents!A:B,2,FALSE)</f>
        <v>Member Bodies and Other Professional Organizations</v>
      </c>
      <c r="F465" s="3" t="str">
        <f>VLOOKUP(A465,Respondents!A:C,3,FALSE)</f>
        <v>Member Bodies and Other Professional Organizations</v>
      </c>
      <c r="G465" s="3">
        <f t="shared" si="14"/>
        <v>1</v>
      </c>
      <c r="H465" s="3">
        <f t="shared" si="15"/>
        <v>0</v>
      </c>
    </row>
    <row r="466" spans="1:8" x14ac:dyDescent="0.3">
      <c r="A466" t="s">
        <v>9</v>
      </c>
      <c r="B466" t="s">
        <v>153</v>
      </c>
      <c r="C466" t="s">
        <v>160</v>
      </c>
      <c r="D466" t="s">
        <v>155</v>
      </c>
      <c r="E466" s="3" t="str">
        <f>VLOOKUP(A466,Respondents!A:B,2,FALSE)</f>
        <v>Member Bodies and Other Professional Organizations</v>
      </c>
      <c r="F466" s="3" t="str">
        <f>VLOOKUP(A466,Respondents!A:C,3,FALSE)</f>
        <v>Member Bodies and Other Professional Organizations</v>
      </c>
      <c r="G466" s="3">
        <f t="shared" si="14"/>
        <v>1</v>
      </c>
      <c r="H466" s="3">
        <f t="shared" si="15"/>
        <v>0</v>
      </c>
    </row>
    <row r="467" spans="1:8" x14ac:dyDescent="0.3">
      <c r="A467" t="s">
        <v>9</v>
      </c>
      <c r="B467" t="s">
        <v>153</v>
      </c>
      <c r="C467" t="s">
        <v>161</v>
      </c>
      <c r="D467" t="s">
        <v>155</v>
      </c>
      <c r="E467" s="3" t="str">
        <f>VLOOKUP(A467,Respondents!A:B,2,FALSE)</f>
        <v>Member Bodies and Other Professional Organizations</v>
      </c>
      <c r="F467" s="3" t="str">
        <f>VLOOKUP(A467,Respondents!A:C,3,FALSE)</f>
        <v>Member Bodies and Other Professional Organizations</v>
      </c>
      <c r="G467" s="3">
        <f t="shared" si="14"/>
        <v>1</v>
      </c>
      <c r="H467" s="3">
        <f t="shared" si="15"/>
        <v>0</v>
      </c>
    </row>
    <row r="468" spans="1:8" x14ac:dyDescent="0.3">
      <c r="A468" t="s">
        <v>9</v>
      </c>
      <c r="B468" t="s">
        <v>153</v>
      </c>
      <c r="C468" t="s">
        <v>300</v>
      </c>
      <c r="D468" t="s">
        <v>159</v>
      </c>
      <c r="E468" s="3" t="str">
        <f>VLOOKUP(A468,Respondents!A:B,2,FALSE)</f>
        <v>Member Bodies and Other Professional Organizations</v>
      </c>
      <c r="F468" s="3" t="str">
        <f>VLOOKUP(A468,Respondents!A:C,3,FALSE)</f>
        <v>Member Bodies and Other Professional Organizations</v>
      </c>
      <c r="G468" s="3">
        <f t="shared" si="14"/>
        <v>2</v>
      </c>
      <c r="H468" s="3">
        <f t="shared" si="15"/>
        <v>1</v>
      </c>
    </row>
    <row r="469" spans="1:8" x14ac:dyDescent="0.3">
      <c r="A469" t="s">
        <v>9</v>
      </c>
      <c r="B469" t="s">
        <v>153</v>
      </c>
      <c r="C469" t="s">
        <v>301</v>
      </c>
      <c r="D469" t="s">
        <v>155</v>
      </c>
      <c r="E469" s="3" t="str">
        <f>VLOOKUP(A469,Respondents!A:B,2,FALSE)</f>
        <v>Member Bodies and Other Professional Organizations</v>
      </c>
      <c r="F469" s="3" t="str">
        <f>VLOOKUP(A469,Respondents!A:C,3,FALSE)</f>
        <v>Member Bodies and Other Professional Organizations</v>
      </c>
      <c r="G469" s="3">
        <f t="shared" si="14"/>
        <v>2</v>
      </c>
      <c r="H469" s="3">
        <f t="shared" si="15"/>
        <v>0</v>
      </c>
    </row>
    <row r="470" spans="1:8" x14ac:dyDescent="0.3">
      <c r="A470" t="s">
        <v>9</v>
      </c>
      <c r="B470" t="s">
        <v>153</v>
      </c>
      <c r="C470" t="s">
        <v>302</v>
      </c>
      <c r="D470" t="s">
        <v>155</v>
      </c>
      <c r="E470" s="3" t="str">
        <f>VLOOKUP(A470,Respondents!A:B,2,FALSE)</f>
        <v>Member Bodies and Other Professional Organizations</v>
      </c>
      <c r="F470" s="3" t="str">
        <f>VLOOKUP(A470,Respondents!A:C,3,FALSE)</f>
        <v>Member Bodies and Other Professional Organizations</v>
      </c>
      <c r="G470" s="3">
        <f t="shared" si="14"/>
        <v>2</v>
      </c>
      <c r="H470" s="3">
        <f t="shared" si="15"/>
        <v>0</v>
      </c>
    </row>
    <row r="471" spans="1:8" x14ac:dyDescent="0.3">
      <c r="A471" t="s">
        <v>9</v>
      </c>
      <c r="B471" t="s">
        <v>153</v>
      </c>
      <c r="C471" t="s">
        <v>303</v>
      </c>
      <c r="D471" t="s">
        <v>155</v>
      </c>
      <c r="E471" s="3" t="str">
        <f>VLOOKUP(A471,Respondents!A:B,2,FALSE)</f>
        <v>Member Bodies and Other Professional Organizations</v>
      </c>
      <c r="F471" s="3" t="str">
        <f>VLOOKUP(A471,Respondents!A:C,3,FALSE)</f>
        <v>Member Bodies and Other Professional Organizations</v>
      </c>
      <c r="G471" s="3">
        <f t="shared" si="14"/>
        <v>2</v>
      </c>
      <c r="H471" s="3">
        <f t="shared" si="15"/>
        <v>0</v>
      </c>
    </row>
    <row r="472" spans="1:8" x14ac:dyDescent="0.3">
      <c r="A472" t="s">
        <v>9</v>
      </c>
      <c r="B472" t="s">
        <v>153</v>
      </c>
      <c r="C472" t="s">
        <v>304</v>
      </c>
      <c r="D472" t="s">
        <v>159</v>
      </c>
      <c r="E472" s="3" t="str">
        <f>VLOOKUP(A472,Respondents!A:B,2,FALSE)</f>
        <v>Member Bodies and Other Professional Organizations</v>
      </c>
      <c r="F472" s="3" t="str">
        <f>VLOOKUP(A472,Respondents!A:C,3,FALSE)</f>
        <v>Member Bodies and Other Professional Organizations</v>
      </c>
      <c r="G472" s="3">
        <f t="shared" si="14"/>
        <v>2</v>
      </c>
      <c r="H472" s="3">
        <f t="shared" si="15"/>
        <v>1</v>
      </c>
    </row>
    <row r="473" spans="1:8" x14ac:dyDescent="0.3">
      <c r="A473" t="s">
        <v>9</v>
      </c>
      <c r="B473" t="s">
        <v>180</v>
      </c>
      <c r="C473" t="s">
        <v>181</v>
      </c>
      <c r="D473" t="s">
        <v>159</v>
      </c>
      <c r="E473" s="3" t="str">
        <f>VLOOKUP(A473,Respondents!A:B,2,FALSE)</f>
        <v>Member Bodies and Other Professional Organizations</v>
      </c>
      <c r="F473" s="3" t="str">
        <f>VLOOKUP(A473,Respondents!A:C,3,FALSE)</f>
        <v>Member Bodies and Other Professional Organizations</v>
      </c>
      <c r="G473" s="3">
        <f t="shared" si="14"/>
        <v>1</v>
      </c>
      <c r="H473" s="3">
        <f t="shared" si="15"/>
        <v>1</v>
      </c>
    </row>
    <row r="474" spans="1:8" x14ac:dyDescent="0.3">
      <c r="A474" t="s">
        <v>9</v>
      </c>
      <c r="B474" t="s">
        <v>180</v>
      </c>
      <c r="C474" t="s">
        <v>182</v>
      </c>
      <c r="D474" t="s">
        <v>155</v>
      </c>
      <c r="E474" s="3" t="str">
        <f>VLOOKUP(A474,Respondents!A:B,2,FALSE)</f>
        <v>Member Bodies and Other Professional Organizations</v>
      </c>
      <c r="F474" s="3" t="str">
        <f>VLOOKUP(A474,Respondents!A:C,3,FALSE)</f>
        <v>Member Bodies and Other Professional Organizations</v>
      </c>
      <c r="G474" s="3">
        <f t="shared" si="14"/>
        <v>1</v>
      </c>
      <c r="H474" s="3">
        <f t="shared" si="15"/>
        <v>0</v>
      </c>
    </row>
    <row r="475" spans="1:8" x14ac:dyDescent="0.3">
      <c r="A475" t="s">
        <v>9</v>
      </c>
      <c r="B475" t="s">
        <v>180</v>
      </c>
      <c r="C475" t="s">
        <v>183</v>
      </c>
      <c r="D475" t="s">
        <v>155</v>
      </c>
      <c r="E475" s="3" t="str">
        <f>VLOOKUP(A475,Respondents!A:B,2,FALSE)</f>
        <v>Member Bodies and Other Professional Organizations</v>
      </c>
      <c r="F475" s="3" t="str">
        <f>VLOOKUP(A475,Respondents!A:C,3,FALSE)</f>
        <v>Member Bodies and Other Professional Organizations</v>
      </c>
      <c r="G475" s="3">
        <f t="shared" si="14"/>
        <v>1</v>
      </c>
      <c r="H475" s="3">
        <f t="shared" si="15"/>
        <v>0</v>
      </c>
    </row>
    <row r="476" spans="1:8" x14ac:dyDescent="0.3">
      <c r="A476" t="s">
        <v>9</v>
      </c>
      <c r="B476" t="s">
        <v>180</v>
      </c>
      <c r="C476" t="s">
        <v>184</v>
      </c>
      <c r="D476" t="s">
        <v>155</v>
      </c>
      <c r="E476" s="3" t="str">
        <f>VLOOKUP(A476,Respondents!A:B,2,FALSE)</f>
        <v>Member Bodies and Other Professional Organizations</v>
      </c>
      <c r="F476" s="3" t="str">
        <f>VLOOKUP(A476,Respondents!A:C,3,FALSE)</f>
        <v>Member Bodies and Other Professional Organizations</v>
      </c>
      <c r="G476" s="3">
        <f t="shared" si="14"/>
        <v>1</v>
      </c>
      <c r="H476" s="3">
        <f t="shared" si="15"/>
        <v>0</v>
      </c>
    </row>
    <row r="477" spans="1:8" x14ac:dyDescent="0.3">
      <c r="A477" t="s">
        <v>9</v>
      </c>
      <c r="B477" t="s">
        <v>180</v>
      </c>
      <c r="C477" t="s">
        <v>185</v>
      </c>
      <c r="D477" t="s">
        <v>155</v>
      </c>
      <c r="E477" s="3" t="str">
        <f>VLOOKUP(A477,Respondents!A:B,2,FALSE)</f>
        <v>Member Bodies and Other Professional Organizations</v>
      </c>
      <c r="F477" s="3" t="str">
        <f>VLOOKUP(A477,Respondents!A:C,3,FALSE)</f>
        <v>Member Bodies and Other Professional Organizations</v>
      </c>
      <c r="G477" s="3">
        <f t="shared" si="14"/>
        <v>1</v>
      </c>
      <c r="H477" s="3">
        <f t="shared" si="15"/>
        <v>0</v>
      </c>
    </row>
    <row r="478" spans="1:8" x14ac:dyDescent="0.3">
      <c r="A478" t="s">
        <v>9</v>
      </c>
      <c r="B478" t="s">
        <v>180</v>
      </c>
      <c r="C478" t="s">
        <v>186</v>
      </c>
      <c r="D478" t="s">
        <v>155</v>
      </c>
      <c r="E478" s="3" t="str">
        <f>VLOOKUP(A478,Respondents!A:B,2,FALSE)</f>
        <v>Member Bodies and Other Professional Organizations</v>
      </c>
      <c r="F478" s="3" t="str">
        <f>VLOOKUP(A478,Respondents!A:C,3,FALSE)</f>
        <v>Member Bodies and Other Professional Organizations</v>
      </c>
      <c r="G478" s="3">
        <f t="shared" si="14"/>
        <v>1</v>
      </c>
      <c r="H478" s="3">
        <f t="shared" si="15"/>
        <v>0</v>
      </c>
    </row>
    <row r="479" spans="1:8" x14ac:dyDescent="0.3">
      <c r="A479" t="s">
        <v>9</v>
      </c>
      <c r="B479" t="s">
        <v>180</v>
      </c>
      <c r="C479" t="s">
        <v>305</v>
      </c>
      <c r="D479" t="s">
        <v>155</v>
      </c>
      <c r="E479" s="3" t="str">
        <f>VLOOKUP(A479,Respondents!A:B,2,FALSE)</f>
        <v>Member Bodies and Other Professional Organizations</v>
      </c>
      <c r="F479" s="3" t="str">
        <f>VLOOKUP(A479,Respondents!A:C,3,FALSE)</f>
        <v>Member Bodies and Other Professional Organizations</v>
      </c>
      <c r="G479" s="3">
        <f t="shared" si="14"/>
        <v>2</v>
      </c>
      <c r="H479" s="3">
        <f t="shared" si="15"/>
        <v>0</v>
      </c>
    </row>
    <row r="480" spans="1:8" x14ac:dyDescent="0.3">
      <c r="A480" t="s">
        <v>9</v>
      </c>
      <c r="B480" t="s">
        <v>180</v>
      </c>
      <c r="C480" t="s">
        <v>306</v>
      </c>
      <c r="D480" t="s">
        <v>155</v>
      </c>
      <c r="E480" s="3" t="str">
        <f>VLOOKUP(A480,Respondents!A:B,2,FALSE)</f>
        <v>Member Bodies and Other Professional Organizations</v>
      </c>
      <c r="F480" s="3" t="str">
        <f>VLOOKUP(A480,Respondents!A:C,3,FALSE)</f>
        <v>Member Bodies and Other Professional Organizations</v>
      </c>
      <c r="G480" s="3">
        <f t="shared" si="14"/>
        <v>2</v>
      </c>
      <c r="H480" s="3">
        <f t="shared" si="15"/>
        <v>0</v>
      </c>
    </row>
    <row r="481" spans="1:8" x14ac:dyDescent="0.3">
      <c r="A481" t="s">
        <v>9</v>
      </c>
      <c r="B481" t="s">
        <v>180</v>
      </c>
      <c r="C481" t="s">
        <v>307</v>
      </c>
      <c r="D481" t="s">
        <v>155</v>
      </c>
      <c r="E481" s="3" t="str">
        <f>VLOOKUP(A481,Respondents!A:B,2,FALSE)</f>
        <v>Member Bodies and Other Professional Organizations</v>
      </c>
      <c r="F481" s="3" t="str">
        <f>VLOOKUP(A481,Respondents!A:C,3,FALSE)</f>
        <v>Member Bodies and Other Professional Organizations</v>
      </c>
      <c r="G481" s="3">
        <f t="shared" si="14"/>
        <v>2</v>
      </c>
      <c r="H481" s="3">
        <f t="shared" si="15"/>
        <v>0</v>
      </c>
    </row>
    <row r="482" spans="1:8" x14ac:dyDescent="0.3">
      <c r="A482" t="s">
        <v>9</v>
      </c>
      <c r="B482" t="s">
        <v>180</v>
      </c>
      <c r="C482" t="s">
        <v>308</v>
      </c>
      <c r="D482" t="s">
        <v>155</v>
      </c>
      <c r="E482" s="3" t="str">
        <f>VLOOKUP(A482,Respondents!A:B,2,FALSE)</f>
        <v>Member Bodies and Other Professional Organizations</v>
      </c>
      <c r="F482" s="3" t="str">
        <f>VLOOKUP(A482,Respondents!A:C,3,FALSE)</f>
        <v>Member Bodies and Other Professional Organizations</v>
      </c>
      <c r="G482" s="3">
        <f t="shared" si="14"/>
        <v>2</v>
      </c>
      <c r="H482" s="3">
        <f t="shared" si="15"/>
        <v>0</v>
      </c>
    </row>
    <row r="483" spans="1:8" x14ac:dyDescent="0.3">
      <c r="A483" t="s">
        <v>9</v>
      </c>
      <c r="B483" t="s">
        <v>180</v>
      </c>
      <c r="C483" t="s">
        <v>309</v>
      </c>
      <c r="D483" t="s">
        <v>155</v>
      </c>
      <c r="E483" s="3" t="str">
        <f>VLOOKUP(A483,Respondents!A:B,2,FALSE)</f>
        <v>Member Bodies and Other Professional Organizations</v>
      </c>
      <c r="F483" s="3" t="str">
        <f>VLOOKUP(A483,Respondents!A:C,3,FALSE)</f>
        <v>Member Bodies and Other Professional Organizations</v>
      </c>
      <c r="G483" s="3">
        <f t="shared" si="14"/>
        <v>2</v>
      </c>
      <c r="H483" s="3">
        <f t="shared" si="15"/>
        <v>0</v>
      </c>
    </row>
    <row r="484" spans="1:8" x14ac:dyDescent="0.3">
      <c r="A484" t="s">
        <v>9</v>
      </c>
      <c r="B484" t="s">
        <v>180</v>
      </c>
      <c r="C484" t="s">
        <v>310</v>
      </c>
      <c r="D484" t="s">
        <v>155</v>
      </c>
      <c r="E484" s="3" t="str">
        <f>VLOOKUP(A484,Respondents!A:B,2,FALSE)</f>
        <v>Member Bodies and Other Professional Organizations</v>
      </c>
      <c r="F484" s="3" t="str">
        <f>VLOOKUP(A484,Respondents!A:C,3,FALSE)</f>
        <v>Member Bodies and Other Professional Organizations</v>
      </c>
      <c r="G484" s="3">
        <f t="shared" si="14"/>
        <v>2</v>
      </c>
      <c r="H484" s="3">
        <f t="shared" si="15"/>
        <v>0</v>
      </c>
    </row>
    <row r="485" spans="1:8" x14ac:dyDescent="0.3">
      <c r="A485" t="s">
        <v>9</v>
      </c>
      <c r="B485" t="s">
        <v>180</v>
      </c>
      <c r="C485" t="s">
        <v>311</v>
      </c>
      <c r="D485" t="s">
        <v>155</v>
      </c>
      <c r="E485" s="3" t="str">
        <f>VLOOKUP(A485,Respondents!A:B,2,FALSE)</f>
        <v>Member Bodies and Other Professional Organizations</v>
      </c>
      <c r="F485" s="3" t="str">
        <f>VLOOKUP(A485,Respondents!A:C,3,FALSE)</f>
        <v>Member Bodies and Other Professional Organizations</v>
      </c>
      <c r="G485" s="3">
        <f t="shared" si="14"/>
        <v>2</v>
      </c>
      <c r="H485" s="3">
        <f t="shared" si="15"/>
        <v>0</v>
      </c>
    </row>
    <row r="486" spans="1:8" x14ac:dyDescent="0.3">
      <c r="A486" t="s">
        <v>9</v>
      </c>
      <c r="B486" t="s">
        <v>216</v>
      </c>
      <c r="C486" t="s">
        <v>217</v>
      </c>
      <c r="D486" t="s">
        <v>155</v>
      </c>
      <c r="E486" s="3" t="str">
        <f>VLOOKUP(A486,Respondents!A:B,2,FALSE)</f>
        <v>Member Bodies and Other Professional Organizations</v>
      </c>
      <c r="F486" s="3" t="str">
        <f>VLOOKUP(A486,Respondents!A:C,3,FALSE)</f>
        <v>Member Bodies and Other Professional Organizations</v>
      </c>
      <c r="G486" s="3">
        <f t="shared" si="14"/>
        <v>1</v>
      </c>
      <c r="H486" s="3">
        <f t="shared" si="15"/>
        <v>0</v>
      </c>
    </row>
    <row r="487" spans="1:8" x14ac:dyDescent="0.3">
      <c r="A487" t="s">
        <v>9</v>
      </c>
      <c r="B487" t="s">
        <v>216</v>
      </c>
      <c r="C487" t="s">
        <v>218</v>
      </c>
      <c r="D487" t="s">
        <v>155</v>
      </c>
      <c r="E487" s="3" t="str">
        <f>VLOOKUP(A487,Respondents!A:B,2,FALSE)</f>
        <v>Member Bodies and Other Professional Organizations</v>
      </c>
      <c r="F487" s="3" t="str">
        <f>VLOOKUP(A487,Respondents!A:C,3,FALSE)</f>
        <v>Member Bodies and Other Professional Organizations</v>
      </c>
      <c r="G487" s="3">
        <f t="shared" si="14"/>
        <v>1</v>
      </c>
      <c r="H487" s="3">
        <f t="shared" si="15"/>
        <v>0</v>
      </c>
    </row>
    <row r="488" spans="1:8" x14ac:dyDescent="0.3">
      <c r="A488" t="s">
        <v>9</v>
      </c>
      <c r="B488" t="s">
        <v>216</v>
      </c>
      <c r="C488" t="s">
        <v>219</v>
      </c>
      <c r="D488" t="s">
        <v>155</v>
      </c>
      <c r="E488" s="3" t="str">
        <f>VLOOKUP(A488,Respondents!A:B,2,FALSE)</f>
        <v>Member Bodies and Other Professional Organizations</v>
      </c>
      <c r="F488" s="3" t="str">
        <f>VLOOKUP(A488,Respondents!A:C,3,FALSE)</f>
        <v>Member Bodies and Other Professional Organizations</v>
      </c>
      <c r="G488" s="3">
        <f t="shared" si="14"/>
        <v>1</v>
      </c>
      <c r="H488" s="3">
        <f t="shared" si="15"/>
        <v>0</v>
      </c>
    </row>
    <row r="489" spans="1:8" x14ac:dyDescent="0.3">
      <c r="A489" t="s">
        <v>9</v>
      </c>
      <c r="B489" t="s">
        <v>216</v>
      </c>
      <c r="C489" t="s">
        <v>220</v>
      </c>
      <c r="D489" t="s">
        <v>155</v>
      </c>
      <c r="E489" s="3" t="str">
        <f>VLOOKUP(A489,Respondents!A:B,2,FALSE)</f>
        <v>Member Bodies and Other Professional Organizations</v>
      </c>
      <c r="F489" s="3" t="str">
        <f>VLOOKUP(A489,Respondents!A:C,3,FALSE)</f>
        <v>Member Bodies and Other Professional Organizations</v>
      </c>
      <c r="G489" s="3">
        <f t="shared" si="14"/>
        <v>1</v>
      </c>
      <c r="H489" s="3">
        <f t="shared" si="15"/>
        <v>0</v>
      </c>
    </row>
    <row r="490" spans="1:8" x14ac:dyDescent="0.3">
      <c r="A490" t="s">
        <v>9</v>
      </c>
      <c r="B490" t="s">
        <v>216</v>
      </c>
      <c r="C490" t="s">
        <v>221</v>
      </c>
      <c r="D490" t="s">
        <v>155</v>
      </c>
      <c r="E490" s="3" t="str">
        <f>VLOOKUP(A490,Respondents!A:B,2,FALSE)</f>
        <v>Member Bodies and Other Professional Organizations</v>
      </c>
      <c r="F490" s="3" t="str">
        <f>VLOOKUP(A490,Respondents!A:C,3,FALSE)</f>
        <v>Member Bodies and Other Professional Organizations</v>
      </c>
      <c r="G490" s="3">
        <f t="shared" si="14"/>
        <v>1</v>
      </c>
      <c r="H490" s="3">
        <f t="shared" si="15"/>
        <v>0</v>
      </c>
    </row>
    <row r="491" spans="1:8" x14ac:dyDescent="0.3">
      <c r="A491" t="s">
        <v>9</v>
      </c>
      <c r="B491" t="s">
        <v>216</v>
      </c>
      <c r="C491" t="s">
        <v>312</v>
      </c>
      <c r="D491" t="s">
        <v>159</v>
      </c>
      <c r="E491" s="3" t="str">
        <f>VLOOKUP(A491,Respondents!A:B,2,FALSE)</f>
        <v>Member Bodies and Other Professional Organizations</v>
      </c>
      <c r="F491" s="3" t="str">
        <f>VLOOKUP(A491,Respondents!A:C,3,FALSE)</f>
        <v>Member Bodies and Other Professional Organizations</v>
      </c>
      <c r="G491" s="3">
        <f t="shared" si="14"/>
        <v>1</v>
      </c>
      <c r="H491" s="3">
        <f t="shared" si="15"/>
        <v>1</v>
      </c>
    </row>
    <row r="492" spans="1:8" x14ac:dyDescent="0.3">
      <c r="A492" t="s">
        <v>9</v>
      </c>
      <c r="B492" t="s">
        <v>216</v>
      </c>
      <c r="C492" t="s">
        <v>276</v>
      </c>
      <c r="D492" t="s">
        <v>155</v>
      </c>
      <c r="E492" s="3" t="str">
        <f>VLOOKUP(A492,Respondents!A:B,2,FALSE)</f>
        <v>Member Bodies and Other Professional Organizations</v>
      </c>
      <c r="F492" s="3" t="str">
        <f>VLOOKUP(A492,Respondents!A:C,3,FALSE)</f>
        <v>Member Bodies and Other Professional Organizations</v>
      </c>
      <c r="G492" s="3">
        <f t="shared" si="14"/>
        <v>2</v>
      </c>
      <c r="H492" s="3">
        <f t="shared" si="15"/>
        <v>0</v>
      </c>
    </row>
    <row r="493" spans="1:8" x14ac:dyDescent="0.3">
      <c r="A493" t="s">
        <v>9</v>
      </c>
      <c r="B493" t="s">
        <v>216</v>
      </c>
      <c r="C493" t="s">
        <v>313</v>
      </c>
      <c r="D493" t="s">
        <v>155</v>
      </c>
      <c r="E493" s="3" t="str">
        <f>VLOOKUP(A493,Respondents!A:B,2,FALSE)</f>
        <v>Member Bodies and Other Professional Organizations</v>
      </c>
      <c r="F493" s="3" t="str">
        <f>VLOOKUP(A493,Respondents!A:C,3,FALSE)</f>
        <v>Member Bodies and Other Professional Organizations</v>
      </c>
      <c r="G493" s="3">
        <f t="shared" si="14"/>
        <v>2</v>
      </c>
      <c r="H493" s="3">
        <f t="shared" si="15"/>
        <v>0</v>
      </c>
    </row>
    <row r="494" spans="1:8" x14ac:dyDescent="0.3">
      <c r="A494" t="s">
        <v>9</v>
      </c>
      <c r="B494" t="s">
        <v>216</v>
      </c>
      <c r="C494" t="s">
        <v>378</v>
      </c>
      <c r="D494" t="s">
        <v>155</v>
      </c>
      <c r="E494" s="3" t="str">
        <f>VLOOKUP(A494,Respondents!A:B,2,FALSE)</f>
        <v>Member Bodies and Other Professional Organizations</v>
      </c>
      <c r="F494" s="3" t="str">
        <f>VLOOKUP(A494,Respondents!A:C,3,FALSE)</f>
        <v>Member Bodies and Other Professional Organizations</v>
      </c>
      <c r="G494" s="3">
        <f t="shared" si="14"/>
        <v>2</v>
      </c>
      <c r="H494" s="3">
        <f t="shared" si="15"/>
        <v>0</v>
      </c>
    </row>
    <row r="495" spans="1:8" x14ac:dyDescent="0.3">
      <c r="A495" t="s">
        <v>9</v>
      </c>
      <c r="B495" t="s">
        <v>216</v>
      </c>
      <c r="C495" t="s">
        <v>379</v>
      </c>
      <c r="D495" t="s">
        <v>155</v>
      </c>
      <c r="E495" s="3" t="str">
        <f>VLOOKUP(A495,Respondents!A:B,2,FALSE)</f>
        <v>Member Bodies and Other Professional Organizations</v>
      </c>
      <c r="F495" s="3" t="str">
        <f>VLOOKUP(A495,Respondents!A:C,3,FALSE)</f>
        <v>Member Bodies and Other Professional Organizations</v>
      </c>
      <c r="G495" s="3">
        <f t="shared" si="14"/>
        <v>2</v>
      </c>
      <c r="H495" s="3">
        <f t="shared" si="15"/>
        <v>0</v>
      </c>
    </row>
    <row r="496" spans="1:8" x14ac:dyDescent="0.3">
      <c r="A496" t="s">
        <v>9</v>
      </c>
      <c r="B496" t="s">
        <v>208</v>
      </c>
      <c r="C496" t="s">
        <v>209</v>
      </c>
      <c r="D496" t="s">
        <v>155</v>
      </c>
      <c r="E496" s="3" t="str">
        <f>VLOOKUP(A496,Respondents!A:B,2,FALSE)</f>
        <v>Member Bodies and Other Professional Organizations</v>
      </c>
      <c r="F496" s="3" t="str">
        <f>VLOOKUP(A496,Respondents!A:C,3,FALSE)</f>
        <v>Member Bodies and Other Professional Organizations</v>
      </c>
      <c r="G496" s="3">
        <f t="shared" si="14"/>
        <v>1</v>
      </c>
      <c r="H496" s="3">
        <f t="shared" si="15"/>
        <v>0</v>
      </c>
    </row>
    <row r="497" spans="1:8" x14ac:dyDescent="0.3">
      <c r="A497" t="s">
        <v>9</v>
      </c>
      <c r="B497" t="s">
        <v>208</v>
      </c>
      <c r="C497" t="s">
        <v>210</v>
      </c>
      <c r="D497" t="s">
        <v>159</v>
      </c>
      <c r="E497" s="3" t="str">
        <f>VLOOKUP(A497,Respondents!A:B,2,FALSE)</f>
        <v>Member Bodies and Other Professional Organizations</v>
      </c>
      <c r="F497" s="3" t="str">
        <f>VLOOKUP(A497,Respondents!A:C,3,FALSE)</f>
        <v>Member Bodies and Other Professional Organizations</v>
      </c>
      <c r="G497" s="3">
        <f t="shared" si="14"/>
        <v>1</v>
      </c>
      <c r="H497" s="3">
        <f t="shared" si="15"/>
        <v>1</v>
      </c>
    </row>
    <row r="498" spans="1:8" x14ac:dyDescent="0.3">
      <c r="A498" t="s">
        <v>9</v>
      </c>
      <c r="B498" t="s">
        <v>208</v>
      </c>
      <c r="C498" t="s">
        <v>211</v>
      </c>
      <c r="D498" t="s">
        <v>155</v>
      </c>
      <c r="E498" s="3" t="str">
        <f>VLOOKUP(A498,Respondents!A:B,2,FALSE)</f>
        <v>Member Bodies and Other Professional Organizations</v>
      </c>
      <c r="F498" s="3" t="str">
        <f>VLOOKUP(A498,Respondents!A:C,3,FALSE)</f>
        <v>Member Bodies and Other Professional Organizations</v>
      </c>
      <c r="G498" s="3">
        <f t="shared" si="14"/>
        <v>1</v>
      </c>
      <c r="H498" s="3">
        <f t="shared" si="15"/>
        <v>0</v>
      </c>
    </row>
    <row r="499" spans="1:8" x14ac:dyDescent="0.3">
      <c r="A499" t="s">
        <v>9</v>
      </c>
      <c r="B499" t="s">
        <v>208</v>
      </c>
      <c r="C499" t="s">
        <v>212</v>
      </c>
      <c r="D499" t="s">
        <v>155</v>
      </c>
      <c r="E499" s="3" t="str">
        <f>VLOOKUP(A499,Respondents!A:B,2,FALSE)</f>
        <v>Member Bodies and Other Professional Organizations</v>
      </c>
      <c r="F499" s="3" t="str">
        <f>VLOOKUP(A499,Respondents!A:C,3,FALSE)</f>
        <v>Member Bodies and Other Professional Organizations</v>
      </c>
      <c r="G499" s="3">
        <f t="shared" si="14"/>
        <v>1</v>
      </c>
      <c r="H499" s="3">
        <f t="shared" si="15"/>
        <v>0</v>
      </c>
    </row>
    <row r="500" spans="1:8" x14ac:dyDescent="0.3">
      <c r="A500" t="s">
        <v>9</v>
      </c>
      <c r="B500" t="s">
        <v>208</v>
      </c>
      <c r="C500" t="s">
        <v>213</v>
      </c>
      <c r="D500" t="s">
        <v>155</v>
      </c>
      <c r="E500" s="3" t="str">
        <f>VLOOKUP(A500,Respondents!A:B,2,FALSE)</f>
        <v>Member Bodies and Other Professional Organizations</v>
      </c>
      <c r="F500" s="3" t="str">
        <f>VLOOKUP(A500,Respondents!A:C,3,FALSE)</f>
        <v>Member Bodies and Other Professional Organizations</v>
      </c>
      <c r="G500" s="3">
        <f t="shared" si="14"/>
        <v>1</v>
      </c>
      <c r="H500" s="3">
        <f t="shared" si="15"/>
        <v>0</v>
      </c>
    </row>
    <row r="501" spans="1:8" x14ac:dyDescent="0.3">
      <c r="A501" t="s">
        <v>9</v>
      </c>
      <c r="B501" t="s">
        <v>208</v>
      </c>
      <c r="C501" t="s">
        <v>214</v>
      </c>
      <c r="D501" t="s">
        <v>155</v>
      </c>
      <c r="E501" s="3" t="str">
        <f>VLOOKUP(A501,Respondents!A:B,2,FALSE)</f>
        <v>Member Bodies and Other Professional Organizations</v>
      </c>
      <c r="F501" s="3" t="str">
        <f>VLOOKUP(A501,Respondents!A:C,3,FALSE)</f>
        <v>Member Bodies and Other Professional Organizations</v>
      </c>
      <c r="G501" s="3">
        <f t="shared" si="14"/>
        <v>1</v>
      </c>
      <c r="H501" s="3">
        <f t="shared" si="15"/>
        <v>0</v>
      </c>
    </row>
    <row r="502" spans="1:8" x14ac:dyDescent="0.3">
      <c r="A502" t="s">
        <v>9</v>
      </c>
      <c r="B502" t="s">
        <v>208</v>
      </c>
      <c r="C502" t="s">
        <v>215</v>
      </c>
      <c r="D502" t="s">
        <v>155</v>
      </c>
      <c r="E502" s="3" t="str">
        <f>VLOOKUP(A502,Respondents!A:B,2,FALSE)</f>
        <v>Member Bodies and Other Professional Organizations</v>
      </c>
      <c r="F502" s="3" t="str">
        <f>VLOOKUP(A502,Respondents!A:C,3,FALSE)</f>
        <v>Member Bodies and Other Professional Organizations</v>
      </c>
      <c r="G502" s="3">
        <f t="shared" si="14"/>
        <v>2</v>
      </c>
      <c r="H502" s="3">
        <f t="shared" si="15"/>
        <v>0</v>
      </c>
    </row>
    <row r="503" spans="1:8" x14ac:dyDescent="0.3">
      <c r="A503" t="s">
        <v>9</v>
      </c>
      <c r="B503" t="s">
        <v>208</v>
      </c>
      <c r="C503" t="s">
        <v>380</v>
      </c>
      <c r="D503" t="s">
        <v>159</v>
      </c>
      <c r="E503" s="3" t="str">
        <f>VLOOKUP(A503,Respondents!A:B,2,FALSE)</f>
        <v>Member Bodies and Other Professional Organizations</v>
      </c>
      <c r="F503" s="3" t="str">
        <f>VLOOKUP(A503,Respondents!A:C,3,FALSE)</f>
        <v>Member Bodies and Other Professional Organizations</v>
      </c>
      <c r="G503" s="3">
        <f t="shared" si="14"/>
        <v>2</v>
      </c>
      <c r="H503" s="3">
        <f t="shared" si="15"/>
        <v>1</v>
      </c>
    </row>
    <row r="504" spans="1:8" x14ac:dyDescent="0.3">
      <c r="A504" t="s">
        <v>9</v>
      </c>
      <c r="B504" t="s">
        <v>208</v>
      </c>
      <c r="C504" t="s">
        <v>267</v>
      </c>
      <c r="D504" t="s">
        <v>155</v>
      </c>
      <c r="E504" s="3" t="str">
        <f>VLOOKUP(A504,Respondents!A:B,2,FALSE)</f>
        <v>Member Bodies and Other Professional Organizations</v>
      </c>
      <c r="F504" s="3" t="str">
        <f>VLOOKUP(A504,Respondents!A:C,3,FALSE)</f>
        <v>Member Bodies and Other Professional Organizations</v>
      </c>
      <c r="G504" s="3">
        <f t="shared" si="14"/>
        <v>2</v>
      </c>
      <c r="H504" s="3">
        <f t="shared" si="15"/>
        <v>0</v>
      </c>
    </row>
    <row r="505" spans="1:8" x14ac:dyDescent="0.3">
      <c r="A505" t="s">
        <v>9</v>
      </c>
      <c r="B505" t="s">
        <v>208</v>
      </c>
      <c r="C505" t="s">
        <v>268</v>
      </c>
      <c r="D505" t="s">
        <v>155</v>
      </c>
      <c r="E505" s="3" t="str">
        <f>VLOOKUP(A505,Respondents!A:B,2,FALSE)</f>
        <v>Member Bodies and Other Professional Organizations</v>
      </c>
      <c r="F505" s="3" t="str">
        <f>VLOOKUP(A505,Respondents!A:C,3,FALSE)</f>
        <v>Member Bodies and Other Professional Organizations</v>
      </c>
      <c r="G505" s="3">
        <f t="shared" si="14"/>
        <v>2</v>
      </c>
      <c r="H505" s="3">
        <f t="shared" si="15"/>
        <v>0</v>
      </c>
    </row>
    <row r="506" spans="1:8" x14ac:dyDescent="0.3">
      <c r="A506" t="s">
        <v>9</v>
      </c>
      <c r="B506" t="s">
        <v>208</v>
      </c>
      <c r="C506" t="s">
        <v>381</v>
      </c>
      <c r="D506" t="s">
        <v>155</v>
      </c>
      <c r="E506" s="3" t="str">
        <f>VLOOKUP(A506,Respondents!A:B,2,FALSE)</f>
        <v>Member Bodies and Other Professional Organizations</v>
      </c>
      <c r="F506" s="3" t="str">
        <f>VLOOKUP(A506,Respondents!A:C,3,FALSE)</f>
        <v>Member Bodies and Other Professional Organizations</v>
      </c>
      <c r="G506" s="3">
        <f t="shared" si="14"/>
        <v>2</v>
      </c>
      <c r="H506" s="3">
        <f t="shared" si="15"/>
        <v>0</v>
      </c>
    </row>
    <row r="507" spans="1:8" x14ac:dyDescent="0.3">
      <c r="A507" t="s">
        <v>9</v>
      </c>
      <c r="B507" t="s">
        <v>222</v>
      </c>
      <c r="C507" t="s">
        <v>223</v>
      </c>
      <c r="D507" t="s">
        <v>159</v>
      </c>
      <c r="E507" s="3" t="str">
        <f>VLOOKUP(A507,Respondents!A:B,2,FALSE)</f>
        <v>Member Bodies and Other Professional Organizations</v>
      </c>
      <c r="F507" s="3" t="str">
        <f>VLOOKUP(A507,Respondents!A:C,3,FALSE)</f>
        <v>Member Bodies and Other Professional Organizations</v>
      </c>
      <c r="G507" s="3">
        <f t="shared" si="14"/>
        <v>1</v>
      </c>
      <c r="H507" s="3">
        <f t="shared" si="15"/>
        <v>1</v>
      </c>
    </row>
    <row r="508" spans="1:8" x14ac:dyDescent="0.3">
      <c r="A508" t="s">
        <v>9</v>
      </c>
      <c r="B508" t="s">
        <v>222</v>
      </c>
      <c r="C508" t="s">
        <v>224</v>
      </c>
      <c r="D508" t="s">
        <v>155</v>
      </c>
      <c r="E508" s="3" t="str">
        <f>VLOOKUP(A508,Respondents!A:B,2,FALSE)</f>
        <v>Member Bodies and Other Professional Organizations</v>
      </c>
      <c r="F508" s="3" t="str">
        <f>VLOOKUP(A508,Respondents!A:C,3,FALSE)</f>
        <v>Member Bodies and Other Professional Organizations</v>
      </c>
      <c r="G508" s="3">
        <f t="shared" si="14"/>
        <v>1</v>
      </c>
      <c r="H508" s="3">
        <f t="shared" si="15"/>
        <v>0</v>
      </c>
    </row>
    <row r="509" spans="1:8" x14ac:dyDescent="0.3">
      <c r="A509" t="s">
        <v>9</v>
      </c>
      <c r="B509" t="s">
        <v>222</v>
      </c>
      <c r="C509" t="s">
        <v>225</v>
      </c>
      <c r="D509" t="s">
        <v>155</v>
      </c>
      <c r="E509" s="3" t="str">
        <f>VLOOKUP(A509,Respondents!A:B,2,FALSE)</f>
        <v>Member Bodies and Other Professional Organizations</v>
      </c>
      <c r="F509" s="3" t="str">
        <f>VLOOKUP(A509,Respondents!A:C,3,FALSE)</f>
        <v>Member Bodies and Other Professional Organizations</v>
      </c>
      <c r="G509" s="3">
        <f t="shared" si="14"/>
        <v>1</v>
      </c>
      <c r="H509" s="3">
        <f t="shared" si="15"/>
        <v>0</v>
      </c>
    </row>
    <row r="510" spans="1:8" x14ac:dyDescent="0.3">
      <c r="A510" t="s">
        <v>9</v>
      </c>
      <c r="B510" t="s">
        <v>222</v>
      </c>
      <c r="C510" t="s">
        <v>226</v>
      </c>
      <c r="D510" t="s">
        <v>155</v>
      </c>
      <c r="E510" s="3" t="str">
        <f>VLOOKUP(A510,Respondents!A:B,2,FALSE)</f>
        <v>Member Bodies and Other Professional Organizations</v>
      </c>
      <c r="F510" s="3" t="str">
        <f>VLOOKUP(A510,Respondents!A:C,3,FALSE)</f>
        <v>Member Bodies and Other Professional Organizations</v>
      </c>
      <c r="G510" s="3">
        <f t="shared" si="14"/>
        <v>1</v>
      </c>
      <c r="H510" s="3">
        <f t="shared" si="15"/>
        <v>0</v>
      </c>
    </row>
    <row r="511" spans="1:8" x14ac:dyDescent="0.3">
      <c r="A511" t="s">
        <v>9</v>
      </c>
      <c r="B511" t="s">
        <v>222</v>
      </c>
      <c r="C511" t="s">
        <v>227</v>
      </c>
      <c r="D511" t="s">
        <v>155</v>
      </c>
      <c r="E511" s="3" t="str">
        <f>VLOOKUP(A511,Respondents!A:B,2,FALSE)</f>
        <v>Member Bodies and Other Professional Organizations</v>
      </c>
      <c r="F511" s="3" t="str">
        <f>VLOOKUP(A511,Respondents!A:C,3,FALSE)</f>
        <v>Member Bodies and Other Professional Organizations</v>
      </c>
      <c r="G511" s="3">
        <f t="shared" si="14"/>
        <v>1</v>
      </c>
      <c r="H511" s="3">
        <f t="shared" si="15"/>
        <v>0</v>
      </c>
    </row>
    <row r="512" spans="1:8" x14ac:dyDescent="0.3">
      <c r="A512" t="s">
        <v>9</v>
      </c>
      <c r="B512" t="s">
        <v>222</v>
      </c>
      <c r="C512" t="s">
        <v>228</v>
      </c>
      <c r="D512" t="s">
        <v>155</v>
      </c>
      <c r="E512" s="3" t="str">
        <f>VLOOKUP(A512,Respondents!A:B,2,FALSE)</f>
        <v>Member Bodies and Other Professional Organizations</v>
      </c>
      <c r="F512" s="3" t="str">
        <f>VLOOKUP(A512,Respondents!A:C,3,FALSE)</f>
        <v>Member Bodies and Other Professional Organizations</v>
      </c>
      <c r="G512" s="3">
        <f t="shared" si="14"/>
        <v>1</v>
      </c>
      <c r="H512" s="3">
        <f t="shared" si="15"/>
        <v>0</v>
      </c>
    </row>
    <row r="513" spans="1:8" x14ac:dyDescent="0.3">
      <c r="A513" t="s">
        <v>9</v>
      </c>
      <c r="B513" t="s">
        <v>222</v>
      </c>
      <c r="C513" t="s">
        <v>314</v>
      </c>
      <c r="D513" t="s">
        <v>155</v>
      </c>
      <c r="E513" s="3" t="str">
        <f>VLOOKUP(A513,Respondents!A:B,2,FALSE)</f>
        <v>Member Bodies and Other Professional Organizations</v>
      </c>
      <c r="F513" s="3" t="str">
        <f>VLOOKUP(A513,Respondents!A:C,3,FALSE)</f>
        <v>Member Bodies and Other Professional Organizations</v>
      </c>
      <c r="G513" s="3">
        <f t="shared" si="14"/>
        <v>2</v>
      </c>
      <c r="H513" s="3">
        <f t="shared" si="15"/>
        <v>0</v>
      </c>
    </row>
    <row r="514" spans="1:8" x14ac:dyDescent="0.3">
      <c r="A514" t="s">
        <v>9</v>
      </c>
      <c r="B514" t="s">
        <v>222</v>
      </c>
      <c r="C514" t="s">
        <v>315</v>
      </c>
      <c r="D514" t="s">
        <v>155</v>
      </c>
      <c r="E514" s="3" t="str">
        <f>VLOOKUP(A514,Respondents!A:B,2,FALSE)</f>
        <v>Member Bodies and Other Professional Organizations</v>
      </c>
      <c r="F514" s="3" t="str">
        <f>VLOOKUP(A514,Respondents!A:C,3,FALSE)</f>
        <v>Member Bodies and Other Professional Organizations</v>
      </c>
      <c r="G514" s="3">
        <f t="shared" ref="G514:G577" si="16">IF(LEN(C514)-LEN(SUBSTITUTE(C514,".",""))&lt;=1,1,2)</f>
        <v>2</v>
      </c>
      <c r="H514" s="3">
        <f t="shared" ref="H514:H577" si="17">IF(D514="Yes",1,0)</f>
        <v>0</v>
      </c>
    </row>
    <row r="515" spans="1:8" x14ac:dyDescent="0.3">
      <c r="A515" t="s">
        <v>9</v>
      </c>
      <c r="B515" t="s">
        <v>222</v>
      </c>
      <c r="C515" t="s">
        <v>271</v>
      </c>
      <c r="D515" t="s">
        <v>155</v>
      </c>
      <c r="E515" s="3" t="str">
        <f>VLOOKUP(A515,Respondents!A:B,2,FALSE)</f>
        <v>Member Bodies and Other Professional Organizations</v>
      </c>
      <c r="F515" s="3" t="str">
        <f>VLOOKUP(A515,Respondents!A:C,3,FALSE)</f>
        <v>Member Bodies and Other Professional Organizations</v>
      </c>
      <c r="G515" s="3">
        <f t="shared" si="16"/>
        <v>2</v>
      </c>
      <c r="H515" s="3">
        <f t="shared" si="17"/>
        <v>0</v>
      </c>
    </row>
    <row r="516" spans="1:8" x14ac:dyDescent="0.3">
      <c r="A516" t="s">
        <v>9</v>
      </c>
      <c r="B516" t="s">
        <v>222</v>
      </c>
      <c r="C516" t="s">
        <v>382</v>
      </c>
      <c r="D516" t="s">
        <v>155</v>
      </c>
      <c r="E516" s="3" t="str">
        <f>VLOOKUP(A516,Respondents!A:B,2,FALSE)</f>
        <v>Member Bodies and Other Professional Organizations</v>
      </c>
      <c r="F516" s="3" t="str">
        <f>VLOOKUP(A516,Respondents!A:C,3,FALSE)</f>
        <v>Member Bodies and Other Professional Organizations</v>
      </c>
      <c r="G516" s="3">
        <f t="shared" si="16"/>
        <v>2</v>
      </c>
      <c r="H516" s="3">
        <f t="shared" si="17"/>
        <v>0</v>
      </c>
    </row>
    <row r="517" spans="1:8" x14ac:dyDescent="0.3">
      <c r="A517" t="s">
        <v>9</v>
      </c>
      <c r="B517" t="s">
        <v>229</v>
      </c>
      <c r="C517" t="s">
        <v>230</v>
      </c>
      <c r="D517" t="s">
        <v>159</v>
      </c>
      <c r="E517" s="3" t="str">
        <f>VLOOKUP(A517,Respondents!A:B,2,FALSE)</f>
        <v>Member Bodies and Other Professional Organizations</v>
      </c>
      <c r="F517" s="3" t="str">
        <f>VLOOKUP(A517,Respondents!A:C,3,FALSE)</f>
        <v>Member Bodies and Other Professional Organizations</v>
      </c>
      <c r="G517" s="3">
        <f t="shared" si="16"/>
        <v>1</v>
      </c>
      <c r="H517" s="3">
        <f t="shared" si="17"/>
        <v>1</v>
      </c>
    </row>
    <row r="518" spans="1:8" x14ac:dyDescent="0.3">
      <c r="A518" t="s">
        <v>9</v>
      </c>
      <c r="B518" t="s">
        <v>229</v>
      </c>
      <c r="C518" t="s">
        <v>231</v>
      </c>
      <c r="D518" t="s">
        <v>155</v>
      </c>
      <c r="E518" s="3" t="str">
        <f>VLOOKUP(A518,Respondents!A:B,2,FALSE)</f>
        <v>Member Bodies and Other Professional Organizations</v>
      </c>
      <c r="F518" s="3" t="str">
        <f>VLOOKUP(A518,Respondents!A:C,3,FALSE)</f>
        <v>Member Bodies and Other Professional Organizations</v>
      </c>
      <c r="G518" s="3">
        <f t="shared" si="16"/>
        <v>1</v>
      </c>
      <c r="H518" s="3">
        <f t="shared" si="17"/>
        <v>0</v>
      </c>
    </row>
    <row r="519" spans="1:8" x14ac:dyDescent="0.3">
      <c r="A519" t="s">
        <v>9</v>
      </c>
      <c r="B519" t="s">
        <v>229</v>
      </c>
      <c r="C519" t="s">
        <v>232</v>
      </c>
      <c r="D519" t="s">
        <v>155</v>
      </c>
      <c r="E519" s="3" t="str">
        <f>VLOOKUP(A519,Respondents!A:B,2,FALSE)</f>
        <v>Member Bodies and Other Professional Organizations</v>
      </c>
      <c r="F519" s="3" t="str">
        <f>VLOOKUP(A519,Respondents!A:C,3,FALSE)</f>
        <v>Member Bodies and Other Professional Organizations</v>
      </c>
      <c r="G519" s="3">
        <f t="shared" si="16"/>
        <v>1</v>
      </c>
      <c r="H519" s="3">
        <f t="shared" si="17"/>
        <v>0</v>
      </c>
    </row>
    <row r="520" spans="1:8" x14ac:dyDescent="0.3">
      <c r="A520" t="s">
        <v>9</v>
      </c>
      <c r="B520" t="s">
        <v>229</v>
      </c>
      <c r="C520" t="s">
        <v>233</v>
      </c>
      <c r="D520" t="s">
        <v>155</v>
      </c>
      <c r="E520" s="3" t="str">
        <f>VLOOKUP(A520,Respondents!A:B,2,FALSE)</f>
        <v>Member Bodies and Other Professional Organizations</v>
      </c>
      <c r="F520" s="3" t="str">
        <f>VLOOKUP(A520,Respondents!A:C,3,FALSE)</f>
        <v>Member Bodies and Other Professional Organizations</v>
      </c>
      <c r="G520" s="3">
        <f t="shared" si="16"/>
        <v>1</v>
      </c>
      <c r="H520" s="3">
        <f t="shared" si="17"/>
        <v>0</v>
      </c>
    </row>
    <row r="521" spans="1:8" x14ac:dyDescent="0.3">
      <c r="A521" t="s">
        <v>9</v>
      </c>
      <c r="B521" t="s">
        <v>229</v>
      </c>
      <c r="C521" t="s">
        <v>234</v>
      </c>
      <c r="D521" t="s">
        <v>155</v>
      </c>
      <c r="E521" s="3" t="str">
        <f>VLOOKUP(A521,Respondents!A:B,2,FALSE)</f>
        <v>Member Bodies and Other Professional Organizations</v>
      </c>
      <c r="F521" s="3" t="str">
        <f>VLOOKUP(A521,Respondents!A:C,3,FALSE)</f>
        <v>Member Bodies and Other Professional Organizations</v>
      </c>
      <c r="G521" s="3">
        <f t="shared" si="16"/>
        <v>1</v>
      </c>
      <c r="H521" s="3">
        <f t="shared" si="17"/>
        <v>0</v>
      </c>
    </row>
    <row r="522" spans="1:8" x14ac:dyDescent="0.3">
      <c r="A522" t="s">
        <v>9</v>
      </c>
      <c r="B522" t="s">
        <v>229</v>
      </c>
      <c r="C522" t="s">
        <v>235</v>
      </c>
      <c r="D522" t="s">
        <v>155</v>
      </c>
      <c r="E522" s="3" t="str">
        <f>VLOOKUP(A522,Respondents!A:B,2,FALSE)</f>
        <v>Member Bodies and Other Professional Organizations</v>
      </c>
      <c r="F522" s="3" t="str">
        <f>VLOOKUP(A522,Respondents!A:C,3,FALSE)</f>
        <v>Member Bodies and Other Professional Organizations</v>
      </c>
      <c r="G522" s="3">
        <f t="shared" si="16"/>
        <v>1</v>
      </c>
      <c r="H522" s="3">
        <f t="shared" si="17"/>
        <v>0</v>
      </c>
    </row>
    <row r="523" spans="1:8" x14ac:dyDescent="0.3">
      <c r="A523" t="s">
        <v>9</v>
      </c>
      <c r="B523" t="s">
        <v>229</v>
      </c>
      <c r="C523" t="s">
        <v>316</v>
      </c>
      <c r="D523" t="s">
        <v>155</v>
      </c>
      <c r="E523" s="3" t="str">
        <f>VLOOKUP(A523,Respondents!A:B,2,FALSE)</f>
        <v>Member Bodies and Other Professional Organizations</v>
      </c>
      <c r="F523" s="3" t="str">
        <f>VLOOKUP(A523,Respondents!A:C,3,FALSE)</f>
        <v>Member Bodies and Other Professional Organizations</v>
      </c>
      <c r="G523" s="3">
        <f t="shared" si="16"/>
        <v>2</v>
      </c>
      <c r="H523" s="3">
        <f t="shared" si="17"/>
        <v>0</v>
      </c>
    </row>
    <row r="524" spans="1:8" x14ac:dyDescent="0.3">
      <c r="A524" t="s">
        <v>9</v>
      </c>
      <c r="B524" t="s">
        <v>229</v>
      </c>
      <c r="C524" t="s">
        <v>317</v>
      </c>
      <c r="D524" t="s">
        <v>155</v>
      </c>
      <c r="E524" s="3" t="str">
        <f>VLOOKUP(A524,Respondents!A:B,2,FALSE)</f>
        <v>Member Bodies and Other Professional Organizations</v>
      </c>
      <c r="F524" s="3" t="str">
        <f>VLOOKUP(A524,Respondents!A:C,3,FALSE)</f>
        <v>Member Bodies and Other Professional Organizations</v>
      </c>
      <c r="G524" s="3">
        <f t="shared" si="16"/>
        <v>2</v>
      </c>
      <c r="H524" s="3">
        <f t="shared" si="17"/>
        <v>0</v>
      </c>
    </row>
    <row r="525" spans="1:8" x14ac:dyDescent="0.3">
      <c r="A525" t="s">
        <v>9</v>
      </c>
      <c r="B525" t="s">
        <v>229</v>
      </c>
      <c r="C525" t="s">
        <v>272</v>
      </c>
      <c r="D525" t="s">
        <v>155</v>
      </c>
      <c r="E525" s="3" t="str">
        <f>VLOOKUP(A525,Respondents!A:B,2,FALSE)</f>
        <v>Member Bodies and Other Professional Organizations</v>
      </c>
      <c r="F525" s="3" t="str">
        <f>VLOOKUP(A525,Respondents!A:C,3,FALSE)</f>
        <v>Member Bodies and Other Professional Organizations</v>
      </c>
      <c r="G525" s="3">
        <f t="shared" si="16"/>
        <v>2</v>
      </c>
      <c r="H525" s="3">
        <f t="shared" si="17"/>
        <v>0</v>
      </c>
    </row>
    <row r="526" spans="1:8" x14ac:dyDescent="0.3">
      <c r="A526" t="s">
        <v>9</v>
      </c>
      <c r="B526" t="s">
        <v>236</v>
      </c>
      <c r="C526" t="s">
        <v>237</v>
      </c>
      <c r="D526" t="s">
        <v>155</v>
      </c>
      <c r="E526" s="3" t="str">
        <f>VLOOKUP(A526,Respondents!A:B,2,FALSE)</f>
        <v>Member Bodies and Other Professional Organizations</v>
      </c>
      <c r="F526" s="3" t="str">
        <f>VLOOKUP(A526,Respondents!A:C,3,FALSE)</f>
        <v>Member Bodies and Other Professional Organizations</v>
      </c>
      <c r="G526" s="3">
        <f t="shared" si="16"/>
        <v>1</v>
      </c>
      <c r="H526" s="3">
        <f t="shared" si="17"/>
        <v>0</v>
      </c>
    </row>
    <row r="527" spans="1:8" x14ac:dyDescent="0.3">
      <c r="A527" t="s">
        <v>9</v>
      </c>
      <c r="B527" t="s">
        <v>236</v>
      </c>
      <c r="C527" t="s">
        <v>238</v>
      </c>
      <c r="D527" t="s">
        <v>155</v>
      </c>
      <c r="E527" s="3" t="str">
        <f>VLOOKUP(A527,Respondents!A:B,2,FALSE)</f>
        <v>Member Bodies and Other Professional Organizations</v>
      </c>
      <c r="F527" s="3" t="str">
        <f>VLOOKUP(A527,Respondents!A:C,3,FALSE)</f>
        <v>Member Bodies and Other Professional Organizations</v>
      </c>
      <c r="G527" s="3">
        <f t="shared" si="16"/>
        <v>1</v>
      </c>
      <c r="H527" s="3">
        <f t="shared" si="17"/>
        <v>0</v>
      </c>
    </row>
    <row r="528" spans="1:8" x14ac:dyDescent="0.3">
      <c r="A528" t="s">
        <v>9</v>
      </c>
      <c r="B528" t="s">
        <v>236</v>
      </c>
      <c r="C528" t="s">
        <v>239</v>
      </c>
      <c r="D528" t="s">
        <v>155</v>
      </c>
      <c r="E528" s="3" t="str">
        <f>VLOOKUP(A528,Respondents!A:B,2,FALSE)</f>
        <v>Member Bodies and Other Professional Organizations</v>
      </c>
      <c r="F528" s="3" t="str">
        <f>VLOOKUP(A528,Respondents!A:C,3,FALSE)</f>
        <v>Member Bodies and Other Professional Organizations</v>
      </c>
      <c r="G528" s="3">
        <f t="shared" si="16"/>
        <v>1</v>
      </c>
      <c r="H528" s="3">
        <f t="shared" si="17"/>
        <v>0</v>
      </c>
    </row>
    <row r="529" spans="1:8" x14ac:dyDescent="0.3">
      <c r="A529" t="s">
        <v>9</v>
      </c>
      <c r="B529" t="s">
        <v>236</v>
      </c>
      <c r="C529" t="s">
        <v>240</v>
      </c>
      <c r="D529" t="s">
        <v>155</v>
      </c>
      <c r="E529" s="3" t="str">
        <f>VLOOKUP(A529,Respondents!A:B,2,FALSE)</f>
        <v>Member Bodies and Other Professional Organizations</v>
      </c>
      <c r="F529" s="3" t="str">
        <f>VLOOKUP(A529,Respondents!A:C,3,FALSE)</f>
        <v>Member Bodies and Other Professional Organizations</v>
      </c>
      <c r="G529" s="3">
        <f t="shared" si="16"/>
        <v>1</v>
      </c>
      <c r="H529" s="3">
        <f t="shared" si="17"/>
        <v>0</v>
      </c>
    </row>
    <row r="530" spans="1:8" x14ac:dyDescent="0.3">
      <c r="A530" t="s">
        <v>9</v>
      </c>
      <c r="B530" t="s">
        <v>236</v>
      </c>
      <c r="C530" t="s">
        <v>241</v>
      </c>
      <c r="D530" t="s">
        <v>155</v>
      </c>
      <c r="E530" s="3" t="str">
        <f>VLOOKUP(A530,Respondents!A:B,2,FALSE)</f>
        <v>Member Bodies and Other Professional Organizations</v>
      </c>
      <c r="F530" s="3" t="str">
        <f>VLOOKUP(A530,Respondents!A:C,3,FALSE)</f>
        <v>Member Bodies and Other Professional Organizations</v>
      </c>
      <c r="G530" s="3">
        <f t="shared" si="16"/>
        <v>1</v>
      </c>
      <c r="H530" s="3">
        <f t="shared" si="17"/>
        <v>0</v>
      </c>
    </row>
    <row r="531" spans="1:8" x14ac:dyDescent="0.3">
      <c r="A531" t="s">
        <v>9</v>
      </c>
      <c r="B531" t="s">
        <v>236</v>
      </c>
      <c r="C531" t="s">
        <v>242</v>
      </c>
      <c r="D531" t="s">
        <v>159</v>
      </c>
      <c r="E531" s="3" t="str">
        <f>VLOOKUP(A531,Respondents!A:B,2,FALSE)</f>
        <v>Member Bodies and Other Professional Organizations</v>
      </c>
      <c r="F531" s="3" t="str">
        <f>VLOOKUP(A531,Respondents!A:C,3,FALSE)</f>
        <v>Member Bodies and Other Professional Organizations</v>
      </c>
      <c r="G531" s="3">
        <f t="shared" si="16"/>
        <v>1</v>
      </c>
      <c r="H531" s="3">
        <f t="shared" si="17"/>
        <v>1</v>
      </c>
    </row>
    <row r="532" spans="1:8" x14ac:dyDescent="0.3">
      <c r="A532" t="s">
        <v>9</v>
      </c>
      <c r="B532" t="s">
        <v>236</v>
      </c>
      <c r="C532" t="s">
        <v>318</v>
      </c>
      <c r="D532" t="s">
        <v>155</v>
      </c>
      <c r="E532" s="3" t="str">
        <f>VLOOKUP(A532,Respondents!A:B,2,FALSE)</f>
        <v>Member Bodies and Other Professional Organizations</v>
      </c>
      <c r="F532" s="3" t="str">
        <f>VLOOKUP(A532,Respondents!A:C,3,FALSE)</f>
        <v>Member Bodies and Other Professional Organizations</v>
      </c>
      <c r="G532" s="3">
        <f t="shared" si="16"/>
        <v>2</v>
      </c>
      <c r="H532" s="3">
        <f t="shared" si="17"/>
        <v>0</v>
      </c>
    </row>
    <row r="533" spans="1:8" x14ac:dyDescent="0.3">
      <c r="A533" t="s">
        <v>9</v>
      </c>
      <c r="B533" t="s">
        <v>236</v>
      </c>
      <c r="C533" t="s">
        <v>383</v>
      </c>
      <c r="D533" t="s">
        <v>155</v>
      </c>
      <c r="E533" s="3" t="str">
        <f>VLOOKUP(A533,Respondents!A:B,2,FALSE)</f>
        <v>Member Bodies and Other Professional Organizations</v>
      </c>
      <c r="F533" s="3" t="str">
        <f>VLOOKUP(A533,Respondents!A:C,3,FALSE)</f>
        <v>Member Bodies and Other Professional Organizations</v>
      </c>
      <c r="G533" s="3">
        <f t="shared" si="16"/>
        <v>2</v>
      </c>
      <c r="H533" s="3">
        <f t="shared" si="17"/>
        <v>0</v>
      </c>
    </row>
    <row r="534" spans="1:8" x14ac:dyDescent="0.3">
      <c r="A534" t="s">
        <v>9</v>
      </c>
      <c r="B534" t="s">
        <v>236</v>
      </c>
      <c r="C534" t="s">
        <v>384</v>
      </c>
      <c r="D534" t="s">
        <v>155</v>
      </c>
      <c r="E534" s="3" t="str">
        <f>VLOOKUP(A534,Respondents!A:B,2,FALSE)</f>
        <v>Member Bodies and Other Professional Organizations</v>
      </c>
      <c r="F534" s="3" t="str">
        <f>VLOOKUP(A534,Respondents!A:C,3,FALSE)</f>
        <v>Member Bodies and Other Professional Organizations</v>
      </c>
      <c r="G534" s="3">
        <f t="shared" si="16"/>
        <v>2</v>
      </c>
      <c r="H534" s="3">
        <f t="shared" si="17"/>
        <v>0</v>
      </c>
    </row>
    <row r="535" spans="1:8" x14ac:dyDescent="0.3">
      <c r="A535" t="s">
        <v>9</v>
      </c>
      <c r="B535" t="s">
        <v>236</v>
      </c>
      <c r="C535" t="s">
        <v>319</v>
      </c>
      <c r="D535" t="s">
        <v>155</v>
      </c>
      <c r="E535" s="3" t="str">
        <f>VLOOKUP(A535,Respondents!A:B,2,FALSE)</f>
        <v>Member Bodies and Other Professional Organizations</v>
      </c>
      <c r="F535" s="3" t="str">
        <f>VLOOKUP(A535,Respondents!A:C,3,FALSE)</f>
        <v>Member Bodies and Other Professional Organizations</v>
      </c>
      <c r="G535" s="3">
        <f t="shared" si="16"/>
        <v>2</v>
      </c>
      <c r="H535" s="3">
        <f t="shared" si="17"/>
        <v>0</v>
      </c>
    </row>
    <row r="536" spans="1:8" x14ac:dyDescent="0.3">
      <c r="A536" t="s">
        <v>9</v>
      </c>
      <c r="B536" t="s">
        <v>277</v>
      </c>
      <c r="C536" t="s">
        <v>278</v>
      </c>
      <c r="D536" t="s">
        <v>155</v>
      </c>
      <c r="E536" s="3" t="str">
        <f>VLOOKUP(A536,Respondents!A:B,2,FALSE)</f>
        <v>Member Bodies and Other Professional Organizations</v>
      </c>
      <c r="F536" s="3" t="str">
        <f>VLOOKUP(A536,Respondents!A:C,3,FALSE)</f>
        <v>Member Bodies and Other Professional Organizations</v>
      </c>
      <c r="G536" s="3">
        <f t="shared" si="16"/>
        <v>1</v>
      </c>
      <c r="H536" s="3">
        <f t="shared" si="17"/>
        <v>0</v>
      </c>
    </row>
    <row r="537" spans="1:8" x14ac:dyDescent="0.3">
      <c r="A537" t="s">
        <v>9</v>
      </c>
      <c r="B537" t="s">
        <v>277</v>
      </c>
      <c r="C537" t="s">
        <v>279</v>
      </c>
      <c r="D537" t="s">
        <v>155</v>
      </c>
      <c r="E537" s="3" t="str">
        <f>VLOOKUP(A537,Respondents!A:B,2,FALSE)</f>
        <v>Member Bodies and Other Professional Organizations</v>
      </c>
      <c r="F537" s="3" t="str">
        <f>VLOOKUP(A537,Respondents!A:C,3,FALSE)</f>
        <v>Member Bodies and Other Professional Organizations</v>
      </c>
      <c r="G537" s="3">
        <f t="shared" si="16"/>
        <v>1</v>
      </c>
      <c r="H537" s="3">
        <f t="shared" si="17"/>
        <v>0</v>
      </c>
    </row>
    <row r="538" spans="1:8" x14ac:dyDescent="0.3">
      <c r="A538" t="s">
        <v>9</v>
      </c>
      <c r="B538" t="s">
        <v>277</v>
      </c>
      <c r="C538" t="s">
        <v>280</v>
      </c>
      <c r="D538" t="s">
        <v>155</v>
      </c>
      <c r="E538" s="3" t="str">
        <f>VLOOKUP(A538,Respondents!A:B,2,FALSE)</f>
        <v>Member Bodies and Other Professional Organizations</v>
      </c>
      <c r="F538" s="3" t="str">
        <f>VLOOKUP(A538,Respondents!A:C,3,FALSE)</f>
        <v>Member Bodies and Other Professional Organizations</v>
      </c>
      <c r="G538" s="3">
        <f t="shared" si="16"/>
        <v>1</v>
      </c>
      <c r="H538" s="3">
        <f t="shared" si="17"/>
        <v>0</v>
      </c>
    </row>
    <row r="539" spans="1:8" x14ac:dyDescent="0.3">
      <c r="A539" t="s">
        <v>9</v>
      </c>
      <c r="B539" t="s">
        <v>277</v>
      </c>
      <c r="C539" t="s">
        <v>281</v>
      </c>
      <c r="D539" t="s">
        <v>155</v>
      </c>
      <c r="E539" s="3" t="str">
        <f>VLOOKUP(A539,Respondents!A:B,2,FALSE)</f>
        <v>Member Bodies and Other Professional Organizations</v>
      </c>
      <c r="F539" s="3" t="str">
        <f>VLOOKUP(A539,Respondents!A:C,3,FALSE)</f>
        <v>Member Bodies and Other Professional Organizations</v>
      </c>
      <c r="G539" s="3">
        <f t="shared" si="16"/>
        <v>1</v>
      </c>
      <c r="H539" s="3">
        <f t="shared" si="17"/>
        <v>0</v>
      </c>
    </row>
    <row r="540" spans="1:8" x14ac:dyDescent="0.3">
      <c r="A540" t="s">
        <v>9</v>
      </c>
      <c r="B540" t="s">
        <v>277</v>
      </c>
      <c r="C540" t="s">
        <v>282</v>
      </c>
      <c r="D540" t="s">
        <v>155</v>
      </c>
      <c r="E540" s="3" t="str">
        <f>VLOOKUP(A540,Respondents!A:B,2,FALSE)</f>
        <v>Member Bodies and Other Professional Organizations</v>
      </c>
      <c r="F540" s="3" t="str">
        <f>VLOOKUP(A540,Respondents!A:C,3,FALSE)</f>
        <v>Member Bodies and Other Professional Organizations</v>
      </c>
      <c r="G540" s="3">
        <f t="shared" si="16"/>
        <v>1</v>
      </c>
      <c r="H540" s="3">
        <f t="shared" si="17"/>
        <v>0</v>
      </c>
    </row>
    <row r="541" spans="1:8" x14ac:dyDescent="0.3">
      <c r="A541" t="s">
        <v>9</v>
      </c>
      <c r="B541" t="s">
        <v>277</v>
      </c>
      <c r="C541" t="s">
        <v>283</v>
      </c>
      <c r="D541" t="s">
        <v>159</v>
      </c>
      <c r="E541" s="3" t="str">
        <f>VLOOKUP(A541,Respondents!A:B,2,FALSE)</f>
        <v>Member Bodies and Other Professional Organizations</v>
      </c>
      <c r="F541" s="3" t="str">
        <f>VLOOKUP(A541,Respondents!A:C,3,FALSE)</f>
        <v>Member Bodies and Other Professional Organizations</v>
      </c>
      <c r="G541" s="3">
        <f t="shared" si="16"/>
        <v>1</v>
      </c>
      <c r="H541" s="3">
        <f t="shared" si="17"/>
        <v>1</v>
      </c>
    </row>
    <row r="542" spans="1:8" x14ac:dyDescent="0.3">
      <c r="A542" t="s">
        <v>9</v>
      </c>
      <c r="B542" t="s">
        <v>277</v>
      </c>
      <c r="C542" t="s">
        <v>385</v>
      </c>
      <c r="D542" t="s">
        <v>155</v>
      </c>
      <c r="E542" s="3" t="str">
        <f>VLOOKUP(A542,Respondents!A:B,2,FALSE)</f>
        <v>Member Bodies and Other Professional Organizations</v>
      </c>
      <c r="F542" s="3" t="str">
        <f>VLOOKUP(A542,Respondents!A:C,3,FALSE)</f>
        <v>Member Bodies and Other Professional Organizations</v>
      </c>
      <c r="G542" s="3">
        <f t="shared" si="16"/>
        <v>2</v>
      </c>
      <c r="H542" s="3">
        <f t="shared" si="17"/>
        <v>0</v>
      </c>
    </row>
    <row r="543" spans="1:8" x14ac:dyDescent="0.3">
      <c r="A543" t="s">
        <v>9</v>
      </c>
      <c r="B543" t="s">
        <v>277</v>
      </c>
      <c r="C543" t="s">
        <v>320</v>
      </c>
      <c r="D543" t="s">
        <v>155</v>
      </c>
      <c r="E543" s="3" t="str">
        <f>VLOOKUP(A543,Respondents!A:B,2,FALSE)</f>
        <v>Member Bodies and Other Professional Organizations</v>
      </c>
      <c r="F543" s="3" t="str">
        <f>VLOOKUP(A543,Respondents!A:C,3,FALSE)</f>
        <v>Member Bodies and Other Professional Organizations</v>
      </c>
      <c r="G543" s="3">
        <f t="shared" si="16"/>
        <v>2</v>
      </c>
      <c r="H543" s="3">
        <f t="shared" si="17"/>
        <v>0</v>
      </c>
    </row>
    <row r="544" spans="1:8" x14ac:dyDescent="0.3">
      <c r="A544" t="s">
        <v>9</v>
      </c>
      <c r="B544" t="s">
        <v>277</v>
      </c>
      <c r="C544" t="s">
        <v>321</v>
      </c>
      <c r="D544" t="s">
        <v>155</v>
      </c>
      <c r="E544" s="3" t="str">
        <f>VLOOKUP(A544,Respondents!A:B,2,FALSE)</f>
        <v>Member Bodies and Other Professional Organizations</v>
      </c>
      <c r="F544" s="3" t="str">
        <f>VLOOKUP(A544,Respondents!A:C,3,FALSE)</f>
        <v>Member Bodies and Other Professional Organizations</v>
      </c>
      <c r="G544" s="3">
        <f t="shared" si="16"/>
        <v>2</v>
      </c>
      <c r="H544" s="3">
        <f t="shared" si="17"/>
        <v>0</v>
      </c>
    </row>
    <row r="545" spans="1:8" x14ac:dyDescent="0.3">
      <c r="A545" t="s">
        <v>9</v>
      </c>
      <c r="B545" t="s">
        <v>277</v>
      </c>
      <c r="C545" t="s">
        <v>322</v>
      </c>
      <c r="D545" t="s">
        <v>155</v>
      </c>
      <c r="E545" s="3" t="str">
        <f>VLOOKUP(A545,Respondents!A:B,2,FALSE)</f>
        <v>Member Bodies and Other Professional Organizations</v>
      </c>
      <c r="F545" s="3" t="str">
        <f>VLOOKUP(A545,Respondents!A:C,3,FALSE)</f>
        <v>Member Bodies and Other Professional Organizations</v>
      </c>
      <c r="G545" s="3">
        <f t="shared" si="16"/>
        <v>2</v>
      </c>
      <c r="H545" s="3">
        <f t="shared" si="17"/>
        <v>0</v>
      </c>
    </row>
    <row r="546" spans="1:8" x14ac:dyDescent="0.3">
      <c r="A546" t="s">
        <v>9</v>
      </c>
      <c r="B546" t="s">
        <v>266</v>
      </c>
      <c r="C546" t="s">
        <v>284</v>
      </c>
      <c r="D546" t="s">
        <v>159</v>
      </c>
      <c r="E546" s="3" t="str">
        <f>VLOOKUP(A546,Respondents!A:B,2,FALSE)</f>
        <v>Member Bodies and Other Professional Organizations</v>
      </c>
      <c r="F546" s="3" t="str">
        <f>VLOOKUP(A546,Respondents!A:C,3,FALSE)</f>
        <v>Member Bodies and Other Professional Organizations</v>
      </c>
      <c r="G546" s="3">
        <f t="shared" si="16"/>
        <v>1</v>
      </c>
      <c r="H546" s="3">
        <f t="shared" si="17"/>
        <v>1</v>
      </c>
    </row>
    <row r="547" spans="1:8" x14ac:dyDescent="0.3">
      <c r="A547" t="s">
        <v>9</v>
      </c>
      <c r="B547" t="s">
        <v>266</v>
      </c>
      <c r="C547" t="s">
        <v>285</v>
      </c>
      <c r="D547" t="s">
        <v>155</v>
      </c>
      <c r="E547" s="3" t="str">
        <f>VLOOKUP(A547,Respondents!A:B,2,FALSE)</f>
        <v>Member Bodies and Other Professional Organizations</v>
      </c>
      <c r="F547" s="3" t="str">
        <f>VLOOKUP(A547,Respondents!A:C,3,FALSE)</f>
        <v>Member Bodies and Other Professional Organizations</v>
      </c>
      <c r="G547" s="3">
        <f t="shared" si="16"/>
        <v>1</v>
      </c>
      <c r="H547" s="3">
        <f t="shared" si="17"/>
        <v>0</v>
      </c>
    </row>
    <row r="548" spans="1:8" x14ac:dyDescent="0.3">
      <c r="A548" t="s">
        <v>9</v>
      </c>
      <c r="B548" t="s">
        <v>266</v>
      </c>
      <c r="C548" t="s">
        <v>323</v>
      </c>
      <c r="D548" t="s">
        <v>155</v>
      </c>
      <c r="E548" s="3" t="str">
        <f>VLOOKUP(A548,Respondents!A:B,2,FALSE)</f>
        <v>Member Bodies and Other Professional Organizations</v>
      </c>
      <c r="F548" s="3" t="str">
        <f>VLOOKUP(A548,Respondents!A:C,3,FALSE)</f>
        <v>Member Bodies and Other Professional Organizations</v>
      </c>
      <c r="G548" s="3">
        <f t="shared" si="16"/>
        <v>2</v>
      </c>
      <c r="H548" s="3">
        <f t="shared" si="17"/>
        <v>0</v>
      </c>
    </row>
    <row r="549" spans="1:8" x14ac:dyDescent="0.3">
      <c r="A549" t="s">
        <v>9</v>
      </c>
      <c r="B549" t="s">
        <v>266</v>
      </c>
      <c r="C549" t="s">
        <v>324</v>
      </c>
      <c r="D549" t="s">
        <v>155</v>
      </c>
      <c r="E549" s="3" t="str">
        <f>VLOOKUP(A549,Respondents!A:B,2,FALSE)</f>
        <v>Member Bodies and Other Professional Organizations</v>
      </c>
      <c r="F549" s="3" t="str">
        <f>VLOOKUP(A549,Respondents!A:C,3,FALSE)</f>
        <v>Member Bodies and Other Professional Organizations</v>
      </c>
      <c r="G549" s="3">
        <f t="shared" si="16"/>
        <v>2</v>
      </c>
      <c r="H549" s="3">
        <f t="shared" si="17"/>
        <v>0</v>
      </c>
    </row>
    <row r="550" spans="1:8" x14ac:dyDescent="0.3">
      <c r="A550" t="s">
        <v>9</v>
      </c>
      <c r="B550" t="s">
        <v>266</v>
      </c>
      <c r="C550" t="s">
        <v>325</v>
      </c>
      <c r="D550" t="s">
        <v>155</v>
      </c>
      <c r="E550" s="3" t="str">
        <f>VLOOKUP(A550,Respondents!A:B,2,FALSE)</f>
        <v>Member Bodies and Other Professional Organizations</v>
      </c>
      <c r="F550" s="3" t="str">
        <f>VLOOKUP(A550,Respondents!A:C,3,FALSE)</f>
        <v>Member Bodies and Other Professional Organizations</v>
      </c>
      <c r="G550" s="3">
        <f t="shared" si="16"/>
        <v>2</v>
      </c>
      <c r="H550" s="3">
        <f t="shared" si="17"/>
        <v>0</v>
      </c>
    </row>
    <row r="551" spans="1:8" x14ac:dyDescent="0.3">
      <c r="A551" t="s">
        <v>9</v>
      </c>
      <c r="B551" t="s">
        <v>266</v>
      </c>
      <c r="C551" t="s">
        <v>326</v>
      </c>
      <c r="D551" t="s">
        <v>155</v>
      </c>
      <c r="E551" s="3" t="str">
        <f>VLOOKUP(A551,Respondents!A:B,2,FALSE)</f>
        <v>Member Bodies and Other Professional Organizations</v>
      </c>
      <c r="F551" s="3" t="str">
        <f>VLOOKUP(A551,Respondents!A:C,3,FALSE)</f>
        <v>Member Bodies and Other Professional Organizations</v>
      </c>
      <c r="G551" s="3">
        <f t="shared" si="16"/>
        <v>2</v>
      </c>
      <c r="H551" s="3">
        <f t="shared" si="17"/>
        <v>0</v>
      </c>
    </row>
    <row r="552" spans="1:8" x14ac:dyDescent="0.3">
      <c r="A552" t="s">
        <v>9</v>
      </c>
      <c r="B552" t="s">
        <v>266</v>
      </c>
      <c r="C552" t="s">
        <v>327</v>
      </c>
      <c r="D552" t="s">
        <v>155</v>
      </c>
      <c r="E552" s="3" t="str">
        <f>VLOOKUP(A552,Respondents!A:B,2,FALSE)</f>
        <v>Member Bodies and Other Professional Organizations</v>
      </c>
      <c r="F552" s="3" t="str">
        <f>VLOOKUP(A552,Respondents!A:C,3,FALSE)</f>
        <v>Member Bodies and Other Professional Organizations</v>
      </c>
      <c r="G552" s="3">
        <f t="shared" si="16"/>
        <v>2</v>
      </c>
      <c r="H552" s="3">
        <f t="shared" si="17"/>
        <v>0</v>
      </c>
    </row>
    <row r="553" spans="1:8" x14ac:dyDescent="0.3">
      <c r="A553" t="s">
        <v>9</v>
      </c>
      <c r="B553" t="s">
        <v>266</v>
      </c>
      <c r="C553" t="s">
        <v>328</v>
      </c>
      <c r="D553" t="s">
        <v>155</v>
      </c>
      <c r="E553" s="3" t="str">
        <f>VLOOKUP(A553,Respondents!A:B,2,FALSE)</f>
        <v>Member Bodies and Other Professional Organizations</v>
      </c>
      <c r="F553" s="3" t="str">
        <f>VLOOKUP(A553,Respondents!A:C,3,FALSE)</f>
        <v>Member Bodies and Other Professional Organizations</v>
      </c>
      <c r="G553" s="3">
        <f t="shared" si="16"/>
        <v>2</v>
      </c>
      <c r="H553" s="3">
        <f t="shared" si="17"/>
        <v>0</v>
      </c>
    </row>
    <row r="554" spans="1:8" x14ac:dyDescent="0.3">
      <c r="A554" t="s">
        <v>117</v>
      </c>
      <c r="B554" t="s">
        <v>153</v>
      </c>
      <c r="C554" t="s">
        <v>154</v>
      </c>
      <c r="D554" t="s">
        <v>155</v>
      </c>
      <c r="E554" s="3" t="str">
        <f>VLOOKUP(A554,Respondents!A:B,2,FALSE)</f>
        <v>Assurance Practitioners</v>
      </c>
      <c r="F554" s="3" t="str">
        <f>VLOOKUP(A554,Respondents!A:C,3,FALSE)</f>
        <v>Accounting Firms</v>
      </c>
      <c r="G554" s="3">
        <f t="shared" si="16"/>
        <v>1</v>
      </c>
      <c r="H554" s="3">
        <f t="shared" si="17"/>
        <v>0</v>
      </c>
    </row>
    <row r="555" spans="1:8" x14ac:dyDescent="0.3">
      <c r="A555" t="s">
        <v>117</v>
      </c>
      <c r="B555" t="s">
        <v>153</v>
      </c>
      <c r="C555" t="s">
        <v>156</v>
      </c>
      <c r="D555" t="s">
        <v>159</v>
      </c>
      <c r="E555" s="3" t="str">
        <f>VLOOKUP(A555,Respondents!A:B,2,FALSE)</f>
        <v>Assurance Practitioners</v>
      </c>
      <c r="F555" s="3" t="str">
        <f>VLOOKUP(A555,Respondents!A:C,3,FALSE)</f>
        <v>Accounting Firms</v>
      </c>
      <c r="G555" s="3">
        <f t="shared" si="16"/>
        <v>1</v>
      </c>
      <c r="H555" s="3">
        <f t="shared" si="17"/>
        <v>1</v>
      </c>
    </row>
    <row r="556" spans="1:8" x14ac:dyDescent="0.3">
      <c r="A556" t="s">
        <v>117</v>
      </c>
      <c r="B556" t="s">
        <v>153</v>
      </c>
      <c r="C556" t="s">
        <v>157</v>
      </c>
      <c r="D556" t="s">
        <v>155</v>
      </c>
      <c r="E556" s="3" t="str">
        <f>VLOOKUP(A556,Respondents!A:B,2,FALSE)</f>
        <v>Assurance Practitioners</v>
      </c>
      <c r="F556" s="3" t="str">
        <f>VLOOKUP(A556,Respondents!A:C,3,FALSE)</f>
        <v>Accounting Firms</v>
      </c>
      <c r="G556" s="3">
        <f t="shared" si="16"/>
        <v>1</v>
      </c>
      <c r="H556" s="3">
        <f t="shared" si="17"/>
        <v>0</v>
      </c>
    </row>
    <row r="557" spans="1:8" x14ac:dyDescent="0.3">
      <c r="A557" t="s">
        <v>117</v>
      </c>
      <c r="B557" t="s">
        <v>153</v>
      </c>
      <c r="C557" t="s">
        <v>158</v>
      </c>
      <c r="D557" t="s">
        <v>155</v>
      </c>
      <c r="E557" s="3" t="str">
        <f>VLOOKUP(A557,Respondents!A:B,2,FALSE)</f>
        <v>Assurance Practitioners</v>
      </c>
      <c r="F557" s="3" t="str">
        <f>VLOOKUP(A557,Respondents!A:C,3,FALSE)</f>
        <v>Accounting Firms</v>
      </c>
      <c r="G557" s="3">
        <f t="shared" si="16"/>
        <v>1</v>
      </c>
      <c r="H557" s="3">
        <f t="shared" si="17"/>
        <v>0</v>
      </c>
    </row>
    <row r="558" spans="1:8" x14ac:dyDescent="0.3">
      <c r="A558" t="s">
        <v>117</v>
      </c>
      <c r="B558" t="s">
        <v>153</v>
      </c>
      <c r="C558" t="s">
        <v>160</v>
      </c>
      <c r="D558" t="s">
        <v>155</v>
      </c>
      <c r="E558" s="3" t="str">
        <f>VLOOKUP(A558,Respondents!A:B,2,FALSE)</f>
        <v>Assurance Practitioners</v>
      </c>
      <c r="F558" s="3" t="str">
        <f>VLOOKUP(A558,Respondents!A:C,3,FALSE)</f>
        <v>Accounting Firms</v>
      </c>
      <c r="G558" s="3">
        <f t="shared" si="16"/>
        <v>1</v>
      </c>
      <c r="H558" s="3">
        <f t="shared" si="17"/>
        <v>0</v>
      </c>
    </row>
    <row r="559" spans="1:8" x14ac:dyDescent="0.3">
      <c r="A559" t="s">
        <v>117</v>
      </c>
      <c r="B559" t="s">
        <v>153</v>
      </c>
      <c r="C559" t="s">
        <v>161</v>
      </c>
      <c r="D559" t="s">
        <v>155</v>
      </c>
      <c r="E559" s="3" t="str">
        <f>VLOOKUP(A559,Respondents!A:B,2,FALSE)</f>
        <v>Assurance Practitioners</v>
      </c>
      <c r="F559" s="3" t="str">
        <f>VLOOKUP(A559,Respondents!A:C,3,FALSE)</f>
        <v>Accounting Firms</v>
      </c>
      <c r="G559" s="3">
        <f t="shared" si="16"/>
        <v>1</v>
      </c>
      <c r="H559" s="3">
        <f t="shared" si="17"/>
        <v>0</v>
      </c>
    </row>
    <row r="560" spans="1:8" x14ac:dyDescent="0.3">
      <c r="A560" t="s">
        <v>117</v>
      </c>
      <c r="B560" t="s">
        <v>153</v>
      </c>
      <c r="C560" t="s">
        <v>300</v>
      </c>
      <c r="D560" t="s">
        <v>159</v>
      </c>
      <c r="E560" s="3" t="str">
        <f>VLOOKUP(A560,Respondents!A:B,2,FALSE)</f>
        <v>Assurance Practitioners</v>
      </c>
      <c r="F560" s="3" t="str">
        <f>VLOOKUP(A560,Respondents!A:C,3,FALSE)</f>
        <v>Accounting Firms</v>
      </c>
      <c r="G560" s="3">
        <f t="shared" si="16"/>
        <v>2</v>
      </c>
      <c r="H560" s="3">
        <f t="shared" si="17"/>
        <v>1</v>
      </c>
    </row>
    <row r="561" spans="1:8" x14ac:dyDescent="0.3">
      <c r="A561" t="s">
        <v>117</v>
      </c>
      <c r="B561" t="s">
        <v>153</v>
      </c>
      <c r="C561" t="s">
        <v>301</v>
      </c>
      <c r="D561" t="s">
        <v>155</v>
      </c>
      <c r="E561" s="3" t="str">
        <f>VLOOKUP(A561,Respondents!A:B,2,FALSE)</f>
        <v>Assurance Practitioners</v>
      </c>
      <c r="F561" s="3" t="str">
        <f>VLOOKUP(A561,Respondents!A:C,3,FALSE)</f>
        <v>Accounting Firms</v>
      </c>
      <c r="G561" s="3">
        <f t="shared" si="16"/>
        <v>2</v>
      </c>
      <c r="H561" s="3">
        <f t="shared" si="17"/>
        <v>0</v>
      </c>
    </row>
    <row r="562" spans="1:8" x14ac:dyDescent="0.3">
      <c r="A562" t="s">
        <v>117</v>
      </c>
      <c r="B562" t="s">
        <v>153</v>
      </c>
      <c r="C562" t="s">
        <v>302</v>
      </c>
      <c r="D562" t="s">
        <v>155</v>
      </c>
      <c r="E562" s="3" t="str">
        <f>VLOOKUP(A562,Respondents!A:B,2,FALSE)</f>
        <v>Assurance Practitioners</v>
      </c>
      <c r="F562" s="3" t="str">
        <f>VLOOKUP(A562,Respondents!A:C,3,FALSE)</f>
        <v>Accounting Firms</v>
      </c>
      <c r="G562" s="3">
        <f t="shared" si="16"/>
        <v>2</v>
      </c>
      <c r="H562" s="3">
        <f t="shared" si="17"/>
        <v>0</v>
      </c>
    </row>
    <row r="563" spans="1:8" x14ac:dyDescent="0.3">
      <c r="A563" t="s">
        <v>117</v>
      </c>
      <c r="B563" t="s">
        <v>153</v>
      </c>
      <c r="C563" t="s">
        <v>303</v>
      </c>
      <c r="D563" t="s">
        <v>155</v>
      </c>
      <c r="E563" s="3" t="str">
        <f>VLOOKUP(A563,Respondents!A:B,2,FALSE)</f>
        <v>Assurance Practitioners</v>
      </c>
      <c r="F563" s="3" t="str">
        <f>VLOOKUP(A563,Respondents!A:C,3,FALSE)</f>
        <v>Accounting Firms</v>
      </c>
      <c r="G563" s="3">
        <f t="shared" si="16"/>
        <v>2</v>
      </c>
      <c r="H563" s="3">
        <f t="shared" si="17"/>
        <v>0</v>
      </c>
    </row>
    <row r="564" spans="1:8" x14ac:dyDescent="0.3">
      <c r="A564" t="s">
        <v>117</v>
      </c>
      <c r="B564" t="s">
        <v>153</v>
      </c>
      <c r="C564" t="s">
        <v>304</v>
      </c>
      <c r="D564" t="s">
        <v>155</v>
      </c>
      <c r="E564" s="3" t="str">
        <f>VLOOKUP(A564,Respondents!A:B,2,FALSE)</f>
        <v>Assurance Practitioners</v>
      </c>
      <c r="F564" s="3" t="str">
        <f>VLOOKUP(A564,Respondents!A:C,3,FALSE)</f>
        <v>Accounting Firms</v>
      </c>
      <c r="G564" s="3">
        <f t="shared" si="16"/>
        <v>2</v>
      </c>
      <c r="H564" s="3">
        <f t="shared" si="17"/>
        <v>0</v>
      </c>
    </row>
    <row r="565" spans="1:8" x14ac:dyDescent="0.3">
      <c r="A565" t="s">
        <v>117</v>
      </c>
      <c r="B565" t="s">
        <v>180</v>
      </c>
      <c r="C565" t="s">
        <v>181</v>
      </c>
      <c r="D565" t="s">
        <v>155</v>
      </c>
      <c r="E565" s="3" t="str">
        <f>VLOOKUP(A565,Respondents!A:B,2,FALSE)</f>
        <v>Assurance Practitioners</v>
      </c>
      <c r="F565" s="3" t="str">
        <f>VLOOKUP(A565,Respondents!A:C,3,FALSE)</f>
        <v>Accounting Firms</v>
      </c>
      <c r="G565" s="3">
        <f t="shared" si="16"/>
        <v>1</v>
      </c>
      <c r="H565" s="3">
        <f t="shared" si="17"/>
        <v>0</v>
      </c>
    </row>
    <row r="566" spans="1:8" x14ac:dyDescent="0.3">
      <c r="A566" t="s">
        <v>117</v>
      </c>
      <c r="B566" t="s">
        <v>180</v>
      </c>
      <c r="C566" t="s">
        <v>182</v>
      </c>
      <c r="D566" t="s">
        <v>159</v>
      </c>
      <c r="E566" s="3" t="str">
        <f>VLOOKUP(A566,Respondents!A:B,2,FALSE)</f>
        <v>Assurance Practitioners</v>
      </c>
      <c r="F566" s="3" t="str">
        <f>VLOOKUP(A566,Respondents!A:C,3,FALSE)</f>
        <v>Accounting Firms</v>
      </c>
      <c r="G566" s="3">
        <f t="shared" si="16"/>
        <v>1</v>
      </c>
      <c r="H566" s="3">
        <f t="shared" si="17"/>
        <v>1</v>
      </c>
    </row>
    <row r="567" spans="1:8" x14ac:dyDescent="0.3">
      <c r="A567" t="s">
        <v>117</v>
      </c>
      <c r="B567" t="s">
        <v>180</v>
      </c>
      <c r="C567" t="s">
        <v>183</v>
      </c>
      <c r="D567" t="s">
        <v>155</v>
      </c>
      <c r="E567" s="3" t="str">
        <f>VLOOKUP(A567,Respondents!A:B,2,FALSE)</f>
        <v>Assurance Practitioners</v>
      </c>
      <c r="F567" s="3" t="str">
        <f>VLOOKUP(A567,Respondents!A:C,3,FALSE)</f>
        <v>Accounting Firms</v>
      </c>
      <c r="G567" s="3">
        <f t="shared" si="16"/>
        <v>1</v>
      </c>
      <c r="H567" s="3">
        <f t="shared" si="17"/>
        <v>0</v>
      </c>
    </row>
    <row r="568" spans="1:8" x14ac:dyDescent="0.3">
      <c r="A568" t="s">
        <v>117</v>
      </c>
      <c r="B568" t="s">
        <v>180</v>
      </c>
      <c r="C568" t="s">
        <v>184</v>
      </c>
      <c r="D568" t="s">
        <v>155</v>
      </c>
      <c r="E568" s="3" t="str">
        <f>VLOOKUP(A568,Respondents!A:B,2,FALSE)</f>
        <v>Assurance Practitioners</v>
      </c>
      <c r="F568" s="3" t="str">
        <f>VLOOKUP(A568,Respondents!A:C,3,FALSE)</f>
        <v>Accounting Firms</v>
      </c>
      <c r="G568" s="3">
        <f t="shared" si="16"/>
        <v>1</v>
      </c>
      <c r="H568" s="3">
        <f t="shared" si="17"/>
        <v>0</v>
      </c>
    </row>
    <row r="569" spans="1:8" x14ac:dyDescent="0.3">
      <c r="A569" t="s">
        <v>117</v>
      </c>
      <c r="B569" t="s">
        <v>180</v>
      </c>
      <c r="C569" t="s">
        <v>185</v>
      </c>
      <c r="D569" t="s">
        <v>155</v>
      </c>
      <c r="E569" s="3" t="str">
        <f>VLOOKUP(A569,Respondents!A:B,2,FALSE)</f>
        <v>Assurance Practitioners</v>
      </c>
      <c r="F569" s="3" t="str">
        <f>VLOOKUP(A569,Respondents!A:C,3,FALSE)</f>
        <v>Accounting Firms</v>
      </c>
      <c r="G569" s="3">
        <f t="shared" si="16"/>
        <v>1</v>
      </c>
      <c r="H569" s="3">
        <f t="shared" si="17"/>
        <v>0</v>
      </c>
    </row>
    <row r="570" spans="1:8" x14ac:dyDescent="0.3">
      <c r="A570" t="s">
        <v>117</v>
      </c>
      <c r="B570" t="s">
        <v>180</v>
      </c>
      <c r="C570" t="s">
        <v>186</v>
      </c>
      <c r="D570" t="s">
        <v>155</v>
      </c>
      <c r="E570" s="3" t="str">
        <f>VLOOKUP(A570,Respondents!A:B,2,FALSE)</f>
        <v>Assurance Practitioners</v>
      </c>
      <c r="F570" s="3" t="str">
        <f>VLOOKUP(A570,Respondents!A:C,3,FALSE)</f>
        <v>Accounting Firms</v>
      </c>
      <c r="G570" s="3">
        <f t="shared" si="16"/>
        <v>1</v>
      </c>
      <c r="H570" s="3">
        <f t="shared" si="17"/>
        <v>0</v>
      </c>
    </row>
    <row r="571" spans="1:8" x14ac:dyDescent="0.3">
      <c r="A571" t="s">
        <v>117</v>
      </c>
      <c r="B571" t="s">
        <v>180</v>
      </c>
      <c r="C571" t="s">
        <v>305</v>
      </c>
      <c r="D571" t="s">
        <v>155</v>
      </c>
      <c r="E571" s="3" t="str">
        <f>VLOOKUP(A571,Respondents!A:B,2,FALSE)</f>
        <v>Assurance Practitioners</v>
      </c>
      <c r="F571" s="3" t="str">
        <f>VLOOKUP(A571,Respondents!A:C,3,FALSE)</f>
        <v>Accounting Firms</v>
      </c>
      <c r="G571" s="3">
        <f t="shared" si="16"/>
        <v>2</v>
      </c>
      <c r="H571" s="3">
        <f t="shared" si="17"/>
        <v>0</v>
      </c>
    </row>
    <row r="572" spans="1:8" x14ac:dyDescent="0.3">
      <c r="A572" t="s">
        <v>117</v>
      </c>
      <c r="B572" t="s">
        <v>180</v>
      </c>
      <c r="C572" t="s">
        <v>306</v>
      </c>
      <c r="D572" t="s">
        <v>155</v>
      </c>
      <c r="E572" s="3" t="str">
        <f>VLOOKUP(A572,Respondents!A:B,2,FALSE)</f>
        <v>Assurance Practitioners</v>
      </c>
      <c r="F572" s="3" t="str">
        <f>VLOOKUP(A572,Respondents!A:C,3,FALSE)</f>
        <v>Accounting Firms</v>
      </c>
      <c r="G572" s="3">
        <f t="shared" si="16"/>
        <v>2</v>
      </c>
      <c r="H572" s="3">
        <f t="shared" si="17"/>
        <v>0</v>
      </c>
    </row>
    <row r="573" spans="1:8" x14ac:dyDescent="0.3">
      <c r="A573" t="s">
        <v>117</v>
      </c>
      <c r="B573" t="s">
        <v>180</v>
      </c>
      <c r="C573" t="s">
        <v>307</v>
      </c>
      <c r="D573" t="s">
        <v>155</v>
      </c>
      <c r="E573" s="3" t="str">
        <f>VLOOKUP(A573,Respondents!A:B,2,FALSE)</f>
        <v>Assurance Practitioners</v>
      </c>
      <c r="F573" s="3" t="str">
        <f>VLOOKUP(A573,Respondents!A:C,3,FALSE)</f>
        <v>Accounting Firms</v>
      </c>
      <c r="G573" s="3">
        <f t="shared" si="16"/>
        <v>2</v>
      </c>
      <c r="H573" s="3">
        <f t="shared" si="17"/>
        <v>0</v>
      </c>
    </row>
    <row r="574" spans="1:8" x14ac:dyDescent="0.3">
      <c r="A574" t="s">
        <v>117</v>
      </c>
      <c r="B574" t="s">
        <v>180</v>
      </c>
      <c r="C574" t="s">
        <v>308</v>
      </c>
      <c r="D574" t="s">
        <v>155</v>
      </c>
      <c r="E574" s="3" t="str">
        <f>VLOOKUP(A574,Respondents!A:B,2,FALSE)</f>
        <v>Assurance Practitioners</v>
      </c>
      <c r="F574" s="3" t="str">
        <f>VLOOKUP(A574,Respondents!A:C,3,FALSE)</f>
        <v>Accounting Firms</v>
      </c>
      <c r="G574" s="3">
        <f t="shared" si="16"/>
        <v>2</v>
      </c>
      <c r="H574" s="3">
        <f t="shared" si="17"/>
        <v>0</v>
      </c>
    </row>
    <row r="575" spans="1:8" x14ac:dyDescent="0.3">
      <c r="A575" t="s">
        <v>117</v>
      </c>
      <c r="B575" t="s">
        <v>180</v>
      </c>
      <c r="C575" t="s">
        <v>309</v>
      </c>
      <c r="D575" t="s">
        <v>155</v>
      </c>
      <c r="E575" s="3" t="str">
        <f>VLOOKUP(A575,Respondents!A:B,2,FALSE)</f>
        <v>Assurance Practitioners</v>
      </c>
      <c r="F575" s="3" t="str">
        <f>VLOOKUP(A575,Respondents!A:C,3,FALSE)</f>
        <v>Accounting Firms</v>
      </c>
      <c r="G575" s="3">
        <f t="shared" si="16"/>
        <v>2</v>
      </c>
      <c r="H575" s="3">
        <f t="shared" si="17"/>
        <v>0</v>
      </c>
    </row>
    <row r="576" spans="1:8" x14ac:dyDescent="0.3">
      <c r="A576" t="s">
        <v>117</v>
      </c>
      <c r="B576" t="s">
        <v>180</v>
      </c>
      <c r="C576" t="s">
        <v>310</v>
      </c>
      <c r="D576" t="s">
        <v>155</v>
      </c>
      <c r="E576" s="3" t="str">
        <f>VLOOKUP(A576,Respondents!A:B,2,FALSE)</f>
        <v>Assurance Practitioners</v>
      </c>
      <c r="F576" s="3" t="str">
        <f>VLOOKUP(A576,Respondents!A:C,3,FALSE)</f>
        <v>Accounting Firms</v>
      </c>
      <c r="G576" s="3">
        <f t="shared" si="16"/>
        <v>2</v>
      </c>
      <c r="H576" s="3">
        <f t="shared" si="17"/>
        <v>0</v>
      </c>
    </row>
    <row r="577" spans="1:8" x14ac:dyDescent="0.3">
      <c r="A577" t="s">
        <v>117</v>
      </c>
      <c r="B577" t="s">
        <v>180</v>
      </c>
      <c r="C577" t="s">
        <v>311</v>
      </c>
      <c r="D577" t="s">
        <v>155</v>
      </c>
      <c r="E577" s="3" t="str">
        <f>VLOOKUP(A577,Respondents!A:B,2,FALSE)</f>
        <v>Assurance Practitioners</v>
      </c>
      <c r="F577" s="3" t="str">
        <f>VLOOKUP(A577,Respondents!A:C,3,FALSE)</f>
        <v>Accounting Firms</v>
      </c>
      <c r="G577" s="3">
        <f t="shared" si="16"/>
        <v>2</v>
      </c>
      <c r="H577" s="3">
        <f t="shared" si="17"/>
        <v>0</v>
      </c>
    </row>
    <row r="578" spans="1:8" x14ac:dyDescent="0.3">
      <c r="A578" t="s">
        <v>117</v>
      </c>
      <c r="B578" t="s">
        <v>216</v>
      </c>
      <c r="C578" t="s">
        <v>217</v>
      </c>
      <c r="D578" t="s">
        <v>155</v>
      </c>
      <c r="E578" s="3" t="str">
        <f>VLOOKUP(A578,Respondents!A:B,2,FALSE)</f>
        <v>Assurance Practitioners</v>
      </c>
      <c r="F578" s="3" t="str">
        <f>VLOOKUP(A578,Respondents!A:C,3,FALSE)</f>
        <v>Accounting Firms</v>
      </c>
      <c r="G578" s="3">
        <f t="shared" ref="G578:G641" si="18">IF(LEN(C578)-LEN(SUBSTITUTE(C578,".",""))&lt;=1,1,2)</f>
        <v>1</v>
      </c>
      <c r="H578" s="3">
        <f t="shared" ref="H578:H641" si="19">IF(D578="Yes",1,0)</f>
        <v>0</v>
      </c>
    </row>
    <row r="579" spans="1:8" x14ac:dyDescent="0.3">
      <c r="A579" t="s">
        <v>117</v>
      </c>
      <c r="B579" t="s">
        <v>216</v>
      </c>
      <c r="C579" t="s">
        <v>218</v>
      </c>
      <c r="D579" t="s">
        <v>155</v>
      </c>
      <c r="E579" s="3" t="str">
        <f>VLOOKUP(A579,Respondents!A:B,2,FALSE)</f>
        <v>Assurance Practitioners</v>
      </c>
      <c r="F579" s="3" t="str">
        <f>VLOOKUP(A579,Respondents!A:C,3,FALSE)</f>
        <v>Accounting Firms</v>
      </c>
      <c r="G579" s="3">
        <f t="shared" si="18"/>
        <v>1</v>
      </c>
      <c r="H579" s="3">
        <f t="shared" si="19"/>
        <v>0</v>
      </c>
    </row>
    <row r="580" spans="1:8" x14ac:dyDescent="0.3">
      <c r="A580" t="s">
        <v>117</v>
      </c>
      <c r="B580" t="s">
        <v>216</v>
      </c>
      <c r="C580" t="s">
        <v>219</v>
      </c>
      <c r="D580" t="s">
        <v>159</v>
      </c>
      <c r="E580" s="3" t="str">
        <f>VLOOKUP(A580,Respondents!A:B,2,FALSE)</f>
        <v>Assurance Practitioners</v>
      </c>
      <c r="F580" s="3" t="str">
        <f>VLOOKUP(A580,Respondents!A:C,3,FALSE)</f>
        <v>Accounting Firms</v>
      </c>
      <c r="G580" s="3">
        <f t="shared" si="18"/>
        <v>1</v>
      </c>
      <c r="H580" s="3">
        <f t="shared" si="19"/>
        <v>1</v>
      </c>
    </row>
    <row r="581" spans="1:8" x14ac:dyDescent="0.3">
      <c r="A581" t="s">
        <v>117</v>
      </c>
      <c r="B581" t="s">
        <v>216</v>
      </c>
      <c r="C581" t="s">
        <v>220</v>
      </c>
      <c r="D581" t="s">
        <v>155</v>
      </c>
      <c r="E581" s="3" t="str">
        <f>VLOOKUP(A581,Respondents!A:B,2,FALSE)</f>
        <v>Assurance Practitioners</v>
      </c>
      <c r="F581" s="3" t="str">
        <f>VLOOKUP(A581,Respondents!A:C,3,FALSE)</f>
        <v>Accounting Firms</v>
      </c>
      <c r="G581" s="3">
        <f t="shared" si="18"/>
        <v>1</v>
      </c>
      <c r="H581" s="3">
        <f t="shared" si="19"/>
        <v>0</v>
      </c>
    </row>
    <row r="582" spans="1:8" x14ac:dyDescent="0.3">
      <c r="A582" t="s">
        <v>117</v>
      </c>
      <c r="B582" t="s">
        <v>216</v>
      </c>
      <c r="C582" t="s">
        <v>221</v>
      </c>
      <c r="D582" t="s">
        <v>155</v>
      </c>
      <c r="E582" s="3" t="str">
        <f>VLOOKUP(A582,Respondents!A:B,2,FALSE)</f>
        <v>Assurance Practitioners</v>
      </c>
      <c r="F582" s="3" t="str">
        <f>VLOOKUP(A582,Respondents!A:C,3,FALSE)</f>
        <v>Accounting Firms</v>
      </c>
      <c r="G582" s="3">
        <f t="shared" si="18"/>
        <v>1</v>
      </c>
      <c r="H582" s="3">
        <f t="shared" si="19"/>
        <v>0</v>
      </c>
    </row>
    <row r="583" spans="1:8" x14ac:dyDescent="0.3">
      <c r="A583" t="s">
        <v>117</v>
      </c>
      <c r="B583" t="s">
        <v>216</v>
      </c>
      <c r="C583" t="s">
        <v>312</v>
      </c>
      <c r="D583" t="s">
        <v>155</v>
      </c>
      <c r="E583" s="3" t="str">
        <f>VLOOKUP(A583,Respondents!A:B,2,FALSE)</f>
        <v>Assurance Practitioners</v>
      </c>
      <c r="F583" s="3" t="str">
        <f>VLOOKUP(A583,Respondents!A:C,3,FALSE)</f>
        <v>Accounting Firms</v>
      </c>
      <c r="G583" s="3">
        <f t="shared" si="18"/>
        <v>1</v>
      </c>
      <c r="H583" s="3">
        <f t="shared" si="19"/>
        <v>0</v>
      </c>
    </row>
    <row r="584" spans="1:8" x14ac:dyDescent="0.3">
      <c r="A584" t="s">
        <v>117</v>
      </c>
      <c r="B584" t="s">
        <v>216</v>
      </c>
      <c r="C584" t="s">
        <v>276</v>
      </c>
      <c r="D584" t="s">
        <v>155</v>
      </c>
      <c r="E584" s="3" t="str">
        <f>VLOOKUP(A584,Respondents!A:B,2,FALSE)</f>
        <v>Assurance Practitioners</v>
      </c>
      <c r="F584" s="3" t="str">
        <f>VLOOKUP(A584,Respondents!A:C,3,FALSE)</f>
        <v>Accounting Firms</v>
      </c>
      <c r="G584" s="3">
        <f t="shared" si="18"/>
        <v>2</v>
      </c>
      <c r="H584" s="3">
        <f t="shared" si="19"/>
        <v>0</v>
      </c>
    </row>
    <row r="585" spans="1:8" x14ac:dyDescent="0.3">
      <c r="A585" t="s">
        <v>117</v>
      </c>
      <c r="B585" t="s">
        <v>216</v>
      </c>
      <c r="C585" t="s">
        <v>313</v>
      </c>
      <c r="D585" t="s">
        <v>155</v>
      </c>
      <c r="E585" s="3" t="str">
        <f>VLOOKUP(A585,Respondents!A:B,2,FALSE)</f>
        <v>Assurance Practitioners</v>
      </c>
      <c r="F585" s="3" t="str">
        <f>VLOOKUP(A585,Respondents!A:C,3,FALSE)</f>
        <v>Accounting Firms</v>
      </c>
      <c r="G585" s="3">
        <f t="shared" si="18"/>
        <v>2</v>
      </c>
      <c r="H585" s="3">
        <f t="shared" si="19"/>
        <v>0</v>
      </c>
    </row>
    <row r="586" spans="1:8" x14ac:dyDescent="0.3">
      <c r="A586" t="s">
        <v>117</v>
      </c>
      <c r="B586" t="s">
        <v>216</v>
      </c>
      <c r="C586" t="s">
        <v>378</v>
      </c>
      <c r="D586" t="s">
        <v>155</v>
      </c>
      <c r="E586" s="3" t="str">
        <f>VLOOKUP(A586,Respondents!A:B,2,FALSE)</f>
        <v>Assurance Practitioners</v>
      </c>
      <c r="F586" s="3" t="str">
        <f>VLOOKUP(A586,Respondents!A:C,3,FALSE)</f>
        <v>Accounting Firms</v>
      </c>
      <c r="G586" s="3">
        <f t="shared" si="18"/>
        <v>2</v>
      </c>
      <c r="H586" s="3">
        <f t="shared" si="19"/>
        <v>0</v>
      </c>
    </row>
    <row r="587" spans="1:8" x14ac:dyDescent="0.3">
      <c r="A587" t="s">
        <v>117</v>
      </c>
      <c r="B587" t="s">
        <v>216</v>
      </c>
      <c r="C587" t="s">
        <v>379</v>
      </c>
      <c r="D587" t="s">
        <v>155</v>
      </c>
      <c r="E587" s="3" t="str">
        <f>VLOOKUP(A587,Respondents!A:B,2,FALSE)</f>
        <v>Assurance Practitioners</v>
      </c>
      <c r="F587" s="3" t="str">
        <f>VLOOKUP(A587,Respondents!A:C,3,FALSE)</f>
        <v>Accounting Firms</v>
      </c>
      <c r="G587" s="3">
        <f t="shared" si="18"/>
        <v>2</v>
      </c>
      <c r="H587" s="3">
        <f t="shared" si="19"/>
        <v>0</v>
      </c>
    </row>
    <row r="588" spans="1:8" x14ac:dyDescent="0.3">
      <c r="A588" t="s">
        <v>117</v>
      </c>
      <c r="B588" t="s">
        <v>208</v>
      </c>
      <c r="C588" t="s">
        <v>209</v>
      </c>
      <c r="D588" t="s">
        <v>155</v>
      </c>
      <c r="E588" s="3" t="str">
        <f>VLOOKUP(A588,Respondents!A:B,2,FALSE)</f>
        <v>Assurance Practitioners</v>
      </c>
      <c r="F588" s="3" t="str">
        <f>VLOOKUP(A588,Respondents!A:C,3,FALSE)</f>
        <v>Accounting Firms</v>
      </c>
      <c r="G588" s="3">
        <f t="shared" si="18"/>
        <v>1</v>
      </c>
      <c r="H588" s="3">
        <f t="shared" si="19"/>
        <v>0</v>
      </c>
    </row>
    <row r="589" spans="1:8" x14ac:dyDescent="0.3">
      <c r="A589" t="s">
        <v>117</v>
      </c>
      <c r="B589" t="s">
        <v>208</v>
      </c>
      <c r="C589" t="s">
        <v>210</v>
      </c>
      <c r="D589" t="s">
        <v>159</v>
      </c>
      <c r="E589" s="3" t="str">
        <f>VLOOKUP(A589,Respondents!A:B,2,FALSE)</f>
        <v>Assurance Practitioners</v>
      </c>
      <c r="F589" s="3" t="str">
        <f>VLOOKUP(A589,Respondents!A:C,3,FALSE)</f>
        <v>Accounting Firms</v>
      </c>
      <c r="G589" s="3">
        <f t="shared" si="18"/>
        <v>1</v>
      </c>
      <c r="H589" s="3">
        <f t="shared" si="19"/>
        <v>1</v>
      </c>
    </row>
    <row r="590" spans="1:8" x14ac:dyDescent="0.3">
      <c r="A590" t="s">
        <v>117</v>
      </c>
      <c r="B590" t="s">
        <v>208</v>
      </c>
      <c r="C590" t="s">
        <v>211</v>
      </c>
      <c r="D590" t="s">
        <v>155</v>
      </c>
      <c r="E590" s="3" t="str">
        <f>VLOOKUP(A590,Respondents!A:B,2,FALSE)</f>
        <v>Assurance Practitioners</v>
      </c>
      <c r="F590" s="3" t="str">
        <f>VLOOKUP(A590,Respondents!A:C,3,FALSE)</f>
        <v>Accounting Firms</v>
      </c>
      <c r="G590" s="3">
        <f t="shared" si="18"/>
        <v>1</v>
      </c>
      <c r="H590" s="3">
        <f t="shared" si="19"/>
        <v>0</v>
      </c>
    </row>
    <row r="591" spans="1:8" x14ac:dyDescent="0.3">
      <c r="A591" t="s">
        <v>117</v>
      </c>
      <c r="B591" t="s">
        <v>208</v>
      </c>
      <c r="C591" t="s">
        <v>212</v>
      </c>
      <c r="D591" t="s">
        <v>155</v>
      </c>
      <c r="E591" s="3" t="str">
        <f>VLOOKUP(A591,Respondents!A:B,2,FALSE)</f>
        <v>Assurance Practitioners</v>
      </c>
      <c r="F591" s="3" t="str">
        <f>VLOOKUP(A591,Respondents!A:C,3,FALSE)</f>
        <v>Accounting Firms</v>
      </c>
      <c r="G591" s="3">
        <f t="shared" si="18"/>
        <v>1</v>
      </c>
      <c r="H591" s="3">
        <f t="shared" si="19"/>
        <v>0</v>
      </c>
    </row>
    <row r="592" spans="1:8" x14ac:dyDescent="0.3">
      <c r="A592" t="s">
        <v>117</v>
      </c>
      <c r="B592" t="s">
        <v>208</v>
      </c>
      <c r="C592" t="s">
        <v>213</v>
      </c>
      <c r="D592" t="s">
        <v>155</v>
      </c>
      <c r="E592" s="3" t="str">
        <f>VLOOKUP(A592,Respondents!A:B,2,FALSE)</f>
        <v>Assurance Practitioners</v>
      </c>
      <c r="F592" s="3" t="str">
        <f>VLOOKUP(A592,Respondents!A:C,3,FALSE)</f>
        <v>Accounting Firms</v>
      </c>
      <c r="G592" s="3">
        <f t="shared" si="18"/>
        <v>1</v>
      </c>
      <c r="H592" s="3">
        <f t="shared" si="19"/>
        <v>0</v>
      </c>
    </row>
    <row r="593" spans="1:8" x14ac:dyDescent="0.3">
      <c r="A593" t="s">
        <v>117</v>
      </c>
      <c r="B593" t="s">
        <v>208</v>
      </c>
      <c r="C593" t="s">
        <v>214</v>
      </c>
      <c r="D593" t="s">
        <v>155</v>
      </c>
      <c r="E593" s="3" t="str">
        <f>VLOOKUP(A593,Respondents!A:B,2,FALSE)</f>
        <v>Assurance Practitioners</v>
      </c>
      <c r="F593" s="3" t="str">
        <f>VLOOKUP(A593,Respondents!A:C,3,FALSE)</f>
        <v>Accounting Firms</v>
      </c>
      <c r="G593" s="3">
        <f t="shared" si="18"/>
        <v>1</v>
      </c>
      <c r="H593" s="3">
        <f t="shared" si="19"/>
        <v>0</v>
      </c>
    </row>
    <row r="594" spans="1:8" x14ac:dyDescent="0.3">
      <c r="A594" t="s">
        <v>117</v>
      </c>
      <c r="B594" t="s">
        <v>208</v>
      </c>
      <c r="C594" t="s">
        <v>215</v>
      </c>
      <c r="D594" t="s">
        <v>159</v>
      </c>
      <c r="E594" s="3" t="str">
        <f>VLOOKUP(A594,Respondents!A:B,2,FALSE)</f>
        <v>Assurance Practitioners</v>
      </c>
      <c r="F594" s="3" t="str">
        <f>VLOOKUP(A594,Respondents!A:C,3,FALSE)</f>
        <v>Accounting Firms</v>
      </c>
      <c r="G594" s="3">
        <f t="shared" si="18"/>
        <v>2</v>
      </c>
      <c r="H594" s="3">
        <f t="shared" si="19"/>
        <v>1</v>
      </c>
    </row>
    <row r="595" spans="1:8" x14ac:dyDescent="0.3">
      <c r="A595" t="s">
        <v>117</v>
      </c>
      <c r="B595" t="s">
        <v>208</v>
      </c>
      <c r="C595" t="s">
        <v>380</v>
      </c>
      <c r="D595" t="s">
        <v>159</v>
      </c>
      <c r="E595" s="3" t="str">
        <f>VLOOKUP(A595,Respondents!A:B,2,FALSE)</f>
        <v>Assurance Practitioners</v>
      </c>
      <c r="F595" s="3" t="str">
        <f>VLOOKUP(A595,Respondents!A:C,3,FALSE)</f>
        <v>Accounting Firms</v>
      </c>
      <c r="G595" s="3">
        <f t="shared" si="18"/>
        <v>2</v>
      </c>
      <c r="H595" s="3">
        <f t="shared" si="19"/>
        <v>1</v>
      </c>
    </row>
    <row r="596" spans="1:8" x14ac:dyDescent="0.3">
      <c r="A596" t="s">
        <v>117</v>
      </c>
      <c r="B596" t="s">
        <v>208</v>
      </c>
      <c r="C596" t="s">
        <v>267</v>
      </c>
      <c r="D596" t="s">
        <v>155</v>
      </c>
      <c r="E596" s="3" t="str">
        <f>VLOOKUP(A596,Respondents!A:B,2,FALSE)</f>
        <v>Assurance Practitioners</v>
      </c>
      <c r="F596" s="3" t="str">
        <f>VLOOKUP(A596,Respondents!A:C,3,FALSE)</f>
        <v>Accounting Firms</v>
      </c>
      <c r="G596" s="3">
        <f t="shared" si="18"/>
        <v>2</v>
      </c>
      <c r="H596" s="3">
        <f t="shared" si="19"/>
        <v>0</v>
      </c>
    </row>
    <row r="597" spans="1:8" x14ac:dyDescent="0.3">
      <c r="A597" t="s">
        <v>117</v>
      </c>
      <c r="B597" t="s">
        <v>208</v>
      </c>
      <c r="C597" t="s">
        <v>268</v>
      </c>
      <c r="D597" t="s">
        <v>155</v>
      </c>
      <c r="E597" s="3" t="str">
        <f>VLOOKUP(A597,Respondents!A:B,2,FALSE)</f>
        <v>Assurance Practitioners</v>
      </c>
      <c r="F597" s="3" t="str">
        <f>VLOOKUP(A597,Respondents!A:C,3,FALSE)</f>
        <v>Accounting Firms</v>
      </c>
      <c r="G597" s="3">
        <f t="shared" si="18"/>
        <v>2</v>
      </c>
      <c r="H597" s="3">
        <f t="shared" si="19"/>
        <v>0</v>
      </c>
    </row>
    <row r="598" spans="1:8" x14ac:dyDescent="0.3">
      <c r="A598" t="s">
        <v>117</v>
      </c>
      <c r="B598" t="s">
        <v>208</v>
      </c>
      <c r="C598" t="s">
        <v>381</v>
      </c>
      <c r="D598" t="s">
        <v>155</v>
      </c>
      <c r="E598" s="3" t="str">
        <f>VLOOKUP(A598,Respondents!A:B,2,FALSE)</f>
        <v>Assurance Practitioners</v>
      </c>
      <c r="F598" s="3" t="str">
        <f>VLOOKUP(A598,Respondents!A:C,3,FALSE)</f>
        <v>Accounting Firms</v>
      </c>
      <c r="G598" s="3">
        <f t="shared" si="18"/>
        <v>2</v>
      </c>
      <c r="H598" s="3">
        <f t="shared" si="19"/>
        <v>0</v>
      </c>
    </row>
    <row r="599" spans="1:8" x14ac:dyDescent="0.3">
      <c r="A599" t="s">
        <v>117</v>
      </c>
      <c r="B599" t="s">
        <v>222</v>
      </c>
      <c r="C599" t="s">
        <v>223</v>
      </c>
      <c r="D599" t="s">
        <v>155</v>
      </c>
      <c r="E599" s="3" t="str">
        <f>VLOOKUP(A599,Respondents!A:B,2,FALSE)</f>
        <v>Assurance Practitioners</v>
      </c>
      <c r="F599" s="3" t="str">
        <f>VLOOKUP(A599,Respondents!A:C,3,FALSE)</f>
        <v>Accounting Firms</v>
      </c>
      <c r="G599" s="3">
        <f t="shared" si="18"/>
        <v>1</v>
      </c>
      <c r="H599" s="3">
        <f t="shared" si="19"/>
        <v>0</v>
      </c>
    </row>
    <row r="600" spans="1:8" x14ac:dyDescent="0.3">
      <c r="A600" t="s">
        <v>117</v>
      </c>
      <c r="B600" t="s">
        <v>222</v>
      </c>
      <c r="C600" t="s">
        <v>224</v>
      </c>
      <c r="D600" t="s">
        <v>159</v>
      </c>
      <c r="E600" s="3" t="str">
        <f>VLOOKUP(A600,Respondents!A:B,2,FALSE)</f>
        <v>Assurance Practitioners</v>
      </c>
      <c r="F600" s="3" t="str">
        <f>VLOOKUP(A600,Respondents!A:C,3,FALSE)</f>
        <v>Accounting Firms</v>
      </c>
      <c r="G600" s="3">
        <f t="shared" si="18"/>
        <v>1</v>
      </c>
      <c r="H600" s="3">
        <f t="shared" si="19"/>
        <v>1</v>
      </c>
    </row>
    <row r="601" spans="1:8" x14ac:dyDescent="0.3">
      <c r="A601" t="s">
        <v>117</v>
      </c>
      <c r="B601" t="s">
        <v>222</v>
      </c>
      <c r="C601" t="s">
        <v>225</v>
      </c>
      <c r="D601" t="s">
        <v>155</v>
      </c>
      <c r="E601" s="3" t="str">
        <f>VLOOKUP(A601,Respondents!A:B,2,FALSE)</f>
        <v>Assurance Practitioners</v>
      </c>
      <c r="F601" s="3" t="str">
        <f>VLOOKUP(A601,Respondents!A:C,3,FALSE)</f>
        <v>Accounting Firms</v>
      </c>
      <c r="G601" s="3">
        <f t="shared" si="18"/>
        <v>1</v>
      </c>
      <c r="H601" s="3">
        <f t="shared" si="19"/>
        <v>0</v>
      </c>
    </row>
    <row r="602" spans="1:8" x14ac:dyDescent="0.3">
      <c r="A602" t="s">
        <v>117</v>
      </c>
      <c r="B602" t="s">
        <v>222</v>
      </c>
      <c r="C602" t="s">
        <v>226</v>
      </c>
      <c r="D602" t="s">
        <v>155</v>
      </c>
      <c r="E602" s="3" t="str">
        <f>VLOOKUP(A602,Respondents!A:B,2,FALSE)</f>
        <v>Assurance Practitioners</v>
      </c>
      <c r="F602" s="3" t="str">
        <f>VLOOKUP(A602,Respondents!A:C,3,FALSE)</f>
        <v>Accounting Firms</v>
      </c>
      <c r="G602" s="3">
        <f t="shared" si="18"/>
        <v>1</v>
      </c>
      <c r="H602" s="3">
        <f t="shared" si="19"/>
        <v>0</v>
      </c>
    </row>
    <row r="603" spans="1:8" x14ac:dyDescent="0.3">
      <c r="A603" t="s">
        <v>117</v>
      </c>
      <c r="B603" t="s">
        <v>222</v>
      </c>
      <c r="C603" t="s">
        <v>227</v>
      </c>
      <c r="D603" t="s">
        <v>155</v>
      </c>
      <c r="E603" s="3" t="str">
        <f>VLOOKUP(A603,Respondents!A:B,2,FALSE)</f>
        <v>Assurance Practitioners</v>
      </c>
      <c r="F603" s="3" t="str">
        <f>VLOOKUP(A603,Respondents!A:C,3,FALSE)</f>
        <v>Accounting Firms</v>
      </c>
      <c r="G603" s="3">
        <f t="shared" si="18"/>
        <v>1</v>
      </c>
      <c r="H603" s="3">
        <f t="shared" si="19"/>
        <v>0</v>
      </c>
    </row>
    <row r="604" spans="1:8" x14ac:dyDescent="0.3">
      <c r="A604" t="s">
        <v>117</v>
      </c>
      <c r="B604" t="s">
        <v>222</v>
      </c>
      <c r="C604" t="s">
        <v>228</v>
      </c>
      <c r="D604" t="s">
        <v>155</v>
      </c>
      <c r="E604" s="3" t="str">
        <f>VLOOKUP(A604,Respondents!A:B,2,FALSE)</f>
        <v>Assurance Practitioners</v>
      </c>
      <c r="F604" s="3" t="str">
        <f>VLOOKUP(A604,Respondents!A:C,3,FALSE)</f>
        <v>Accounting Firms</v>
      </c>
      <c r="G604" s="3">
        <f t="shared" si="18"/>
        <v>1</v>
      </c>
      <c r="H604" s="3">
        <f t="shared" si="19"/>
        <v>0</v>
      </c>
    </row>
    <row r="605" spans="1:8" x14ac:dyDescent="0.3">
      <c r="A605" t="s">
        <v>117</v>
      </c>
      <c r="B605" t="s">
        <v>222</v>
      </c>
      <c r="C605" t="s">
        <v>314</v>
      </c>
      <c r="D605" t="s">
        <v>159</v>
      </c>
      <c r="E605" s="3" t="str">
        <f>VLOOKUP(A605,Respondents!A:B,2,FALSE)</f>
        <v>Assurance Practitioners</v>
      </c>
      <c r="F605" s="3" t="str">
        <f>VLOOKUP(A605,Respondents!A:C,3,FALSE)</f>
        <v>Accounting Firms</v>
      </c>
      <c r="G605" s="3">
        <f t="shared" si="18"/>
        <v>2</v>
      </c>
      <c r="H605" s="3">
        <f t="shared" si="19"/>
        <v>1</v>
      </c>
    </row>
    <row r="606" spans="1:8" x14ac:dyDescent="0.3">
      <c r="A606" t="s">
        <v>117</v>
      </c>
      <c r="B606" t="s">
        <v>222</v>
      </c>
      <c r="C606" t="s">
        <v>315</v>
      </c>
      <c r="D606" t="s">
        <v>155</v>
      </c>
      <c r="E606" s="3" t="str">
        <f>VLOOKUP(A606,Respondents!A:B,2,FALSE)</f>
        <v>Assurance Practitioners</v>
      </c>
      <c r="F606" s="3" t="str">
        <f>VLOOKUP(A606,Respondents!A:C,3,FALSE)</f>
        <v>Accounting Firms</v>
      </c>
      <c r="G606" s="3">
        <f t="shared" si="18"/>
        <v>2</v>
      </c>
      <c r="H606" s="3">
        <f t="shared" si="19"/>
        <v>0</v>
      </c>
    </row>
    <row r="607" spans="1:8" x14ac:dyDescent="0.3">
      <c r="A607" t="s">
        <v>117</v>
      </c>
      <c r="B607" t="s">
        <v>222</v>
      </c>
      <c r="C607" t="s">
        <v>271</v>
      </c>
      <c r="D607" t="s">
        <v>155</v>
      </c>
      <c r="E607" s="3" t="str">
        <f>VLOOKUP(A607,Respondents!A:B,2,FALSE)</f>
        <v>Assurance Practitioners</v>
      </c>
      <c r="F607" s="3" t="str">
        <f>VLOOKUP(A607,Respondents!A:C,3,FALSE)</f>
        <v>Accounting Firms</v>
      </c>
      <c r="G607" s="3">
        <f t="shared" si="18"/>
        <v>2</v>
      </c>
      <c r="H607" s="3">
        <f t="shared" si="19"/>
        <v>0</v>
      </c>
    </row>
    <row r="608" spans="1:8" x14ac:dyDescent="0.3">
      <c r="A608" t="s">
        <v>117</v>
      </c>
      <c r="B608" t="s">
        <v>222</v>
      </c>
      <c r="C608" t="s">
        <v>382</v>
      </c>
      <c r="D608" t="s">
        <v>155</v>
      </c>
      <c r="E608" s="3" t="str">
        <f>VLOOKUP(A608,Respondents!A:B,2,FALSE)</f>
        <v>Assurance Practitioners</v>
      </c>
      <c r="F608" s="3" t="str">
        <f>VLOOKUP(A608,Respondents!A:C,3,FALSE)</f>
        <v>Accounting Firms</v>
      </c>
      <c r="G608" s="3">
        <f t="shared" si="18"/>
        <v>2</v>
      </c>
      <c r="H608" s="3">
        <f t="shared" si="19"/>
        <v>0</v>
      </c>
    </row>
    <row r="609" spans="1:8" x14ac:dyDescent="0.3">
      <c r="A609" t="s">
        <v>117</v>
      </c>
      <c r="B609" t="s">
        <v>229</v>
      </c>
      <c r="C609" t="s">
        <v>230</v>
      </c>
      <c r="D609" t="s">
        <v>155</v>
      </c>
      <c r="E609" s="3" t="str">
        <f>VLOOKUP(A609,Respondents!A:B,2,FALSE)</f>
        <v>Assurance Practitioners</v>
      </c>
      <c r="F609" s="3" t="str">
        <f>VLOOKUP(A609,Respondents!A:C,3,FALSE)</f>
        <v>Accounting Firms</v>
      </c>
      <c r="G609" s="3">
        <f t="shared" si="18"/>
        <v>1</v>
      </c>
      <c r="H609" s="3">
        <f t="shared" si="19"/>
        <v>0</v>
      </c>
    </row>
    <row r="610" spans="1:8" x14ac:dyDescent="0.3">
      <c r="A610" t="s">
        <v>117</v>
      </c>
      <c r="B610" t="s">
        <v>229</v>
      </c>
      <c r="C610" t="s">
        <v>231</v>
      </c>
      <c r="D610" t="s">
        <v>159</v>
      </c>
      <c r="E610" s="3" t="str">
        <f>VLOOKUP(A610,Respondents!A:B,2,FALSE)</f>
        <v>Assurance Practitioners</v>
      </c>
      <c r="F610" s="3" t="str">
        <f>VLOOKUP(A610,Respondents!A:C,3,FALSE)</f>
        <v>Accounting Firms</v>
      </c>
      <c r="G610" s="3">
        <f t="shared" si="18"/>
        <v>1</v>
      </c>
      <c r="H610" s="3">
        <f t="shared" si="19"/>
        <v>1</v>
      </c>
    </row>
    <row r="611" spans="1:8" x14ac:dyDescent="0.3">
      <c r="A611" t="s">
        <v>117</v>
      </c>
      <c r="B611" t="s">
        <v>229</v>
      </c>
      <c r="C611" t="s">
        <v>232</v>
      </c>
      <c r="D611" t="s">
        <v>155</v>
      </c>
      <c r="E611" s="3" t="str">
        <f>VLOOKUP(A611,Respondents!A:B,2,FALSE)</f>
        <v>Assurance Practitioners</v>
      </c>
      <c r="F611" s="3" t="str">
        <f>VLOOKUP(A611,Respondents!A:C,3,FALSE)</f>
        <v>Accounting Firms</v>
      </c>
      <c r="G611" s="3">
        <f t="shared" si="18"/>
        <v>1</v>
      </c>
      <c r="H611" s="3">
        <f t="shared" si="19"/>
        <v>0</v>
      </c>
    </row>
    <row r="612" spans="1:8" x14ac:dyDescent="0.3">
      <c r="A612" t="s">
        <v>117</v>
      </c>
      <c r="B612" t="s">
        <v>229</v>
      </c>
      <c r="C612" t="s">
        <v>233</v>
      </c>
      <c r="D612" t="s">
        <v>155</v>
      </c>
      <c r="E612" s="3" t="str">
        <f>VLOOKUP(A612,Respondents!A:B,2,FALSE)</f>
        <v>Assurance Practitioners</v>
      </c>
      <c r="F612" s="3" t="str">
        <f>VLOOKUP(A612,Respondents!A:C,3,FALSE)</f>
        <v>Accounting Firms</v>
      </c>
      <c r="G612" s="3">
        <f t="shared" si="18"/>
        <v>1</v>
      </c>
      <c r="H612" s="3">
        <f t="shared" si="19"/>
        <v>0</v>
      </c>
    </row>
    <row r="613" spans="1:8" x14ac:dyDescent="0.3">
      <c r="A613" t="s">
        <v>117</v>
      </c>
      <c r="B613" t="s">
        <v>229</v>
      </c>
      <c r="C613" t="s">
        <v>234</v>
      </c>
      <c r="D613" t="s">
        <v>155</v>
      </c>
      <c r="E613" s="3" t="str">
        <f>VLOOKUP(A613,Respondents!A:B,2,FALSE)</f>
        <v>Assurance Practitioners</v>
      </c>
      <c r="F613" s="3" t="str">
        <f>VLOOKUP(A613,Respondents!A:C,3,FALSE)</f>
        <v>Accounting Firms</v>
      </c>
      <c r="G613" s="3">
        <f t="shared" si="18"/>
        <v>1</v>
      </c>
      <c r="H613" s="3">
        <f t="shared" si="19"/>
        <v>0</v>
      </c>
    </row>
    <row r="614" spans="1:8" x14ac:dyDescent="0.3">
      <c r="A614" t="s">
        <v>117</v>
      </c>
      <c r="B614" t="s">
        <v>229</v>
      </c>
      <c r="C614" t="s">
        <v>235</v>
      </c>
      <c r="D614" t="s">
        <v>155</v>
      </c>
      <c r="E614" s="3" t="str">
        <f>VLOOKUP(A614,Respondents!A:B,2,FALSE)</f>
        <v>Assurance Practitioners</v>
      </c>
      <c r="F614" s="3" t="str">
        <f>VLOOKUP(A614,Respondents!A:C,3,FALSE)</f>
        <v>Accounting Firms</v>
      </c>
      <c r="G614" s="3">
        <f t="shared" si="18"/>
        <v>1</v>
      </c>
      <c r="H614" s="3">
        <f t="shared" si="19"/>
        <v>0</v>
      </c>
    </row>
    <row r="615" spans="1:8" x14ac:dyDescent="0.3">
      <c r="A615" t="s">
        <v>117</v>
      </c>
      <c r="B615" t="s">
        <v>229</v>
      </c>
      <c r="C615" t="s">
        <v>316</v>
      </c>
      <c r="D615" t="s">
        <v>155</v>
      </c>
      <c r="E615" s="3" t="str">
        <f>VLOOKUP(A615,Respondents!A:B,2,FALSE)</f>
        <v>Assurance Practitioners</v>
      </c>
      <c r="F615" s="3" t="str">
        <f>VLOOKUP(A615,Respondents!A:C,3,FALSE)</f>
        <v>Accounting Firms</v>
      </c>
      <c r="G615" s="3">
        <f t="shared" si="18"/>
        <v>2</v>
      </c>
      <c r="H615" s="3">
        <f t="shared" si="19"/>
        <v>0</v>
      </c>
    </row>
    <row r="616" spans="1:8" x14ac:dyDescent="0.3">
      <c r="A616" t="s">
        <v>117</v>
      </c>
      <c r="B616" t="s">
        <v>229</v>
      </c>
      <c r="C616" t="s">
        <v>317</v>
      </c>
      <c r="D616" t="s">
        <v>159</v>
      </c>
      <c r="E616" s="3" t="str">
        <f>VLOOKUP(A616,Respondents!A:B,2,FALSE)</f>
        <v>Assurance Practitioners</v>
      </c>
      <c r="F616" s="3" t="str">
        <f>VLOOKUP(A616,Respondents!A:C,3,FALSE)</f>
        <v>Accounting Firms</v>
      </c>
      <c r="G616" s="3">
        <f t="shared" si="18"/>
        <v>2</v>
      </c>
      <c r="H616" s="3">
        <f t="shared" si="19"/>
        <v>1</v>
      </c>
    </row>
    <row r="617" spans="1:8" x14ac:dyDescent="0.3">
      <c r="A617" t="s">
        <v>117</v>
      </c>
      <c r="B617" t="s">
        <v>229</v>
      </c>
      <c r="C617" t="s">
        <v>272</v>
      </c>
      <c r="D617" t="s">
        <v>155</v>
      </c>
      <c r="E617" s="3" t="str">
        <f>VLOOKUP(A617,Respondents!A:B,2,FALSE)</f>
        <v>Assurance Practitioners</v>
      </c>
      <c r="F617" s="3" t="str">
        <f>VLOOKUP(A617,Respondents!A:C,3,FALSE)</f>
        <v>Accounting Firms</v>
      </c>
      <c r="G617" s="3">
        <f t="shared" si="18"/>
        <v>2</v>
      </c>
      <c r="H617" s="3">
        <f t="shared" si="19"/>
        <v>0</v>
      </c>
    </row>
    <row r="618" spans="1:8" x14ac:dyDescent="0.3">
      <c r="A618" t="s">
        <v>117</v>
      </c>
      <c r="B618" t="s">
        <v>236</v>
      </c>
      <c r="C618" t="s">
        <v>237</v>
      </c>
      <c r="D618" t="s">
        <v>155</v>
      </c>
      <c r="E618" s="3" t="str">
        <f>VLOOKUP(A618,Respondents!A:B,2,FALSE)</f>
        <v>Assurance Practitioners</v>
      </c>
      <c r="F618" s="3" t="str">
        <f>VLOOKUP(A618,Respondents!A:C,3,FALSE)</f>
        <v>Accounting Firms</v>
      </c>
      <c r="G618" s="3">
        <f t="shared" si="18"/>
        <v>1</v>
      </c>
      <c r="H618" s="3">
        <f t="shared" si="19"/>
        <v>0</v>
      </c>
    </row>
    <row r="619" spans="1:8" x14ac:dyDescent="0.3">
      <c r="A619" t="s">
        <v>117</v>
      </c>
      <c r="B619" t="s">
        <v>236</v>
      </c>
      <c r="C619" t="s">
        <v>238</v>
      </c>
      <c r="D619" t="s">
        <v>159</v>
      </c>
      <c r="E619" s="3" t="str">
        <f>VLOOKUP(A619,Respondents!A:B,2,FALSE)</f>
        <v>Assurance Practitioners</v>
      </c>
      <c r="F619" s="3" t="str">
        <f>VLOOKUP(A619,Respondents!A:C,3,FALSE)</f>
        <v>Accounting Firms</v>
      </c>
      <c r="G619" s="3">
        <f t="shared" si="18"/>
        <v>1</v>
      </c>
      <c r="H619" s="3">
        <f t="shared" si="19"/>
        <v>1</v>
      </c>
    </row>
    <row r="620" spans="1:8" x14ac:dyDescent="0.3">
      <c r="A620" t="s">
        <v>117</v>
      </c>
      <c r="B620" t="s">
        <v>236</v>
      </c>
      <c r="C620" t="s">
        <v>239</v>
      </c>
      <c r="D620" t="s">
        <v>155</v>
      </c>
      <c r="E620" s="3" t="str">
        <f>VLOOKUP(A620,Respondents!A:B,2,FALSE)</f>
        <v>Assurance Practitioners</v>
      </c>
      <c r="F620" s="3" t="str">
        <f>VLOOKUP(A620,Respondents!A:C,3,FALSE)</f>
        <v>Accounting Firms</v>
      </c>
      <c r="G620" s="3">
        <f t="shared" si="18"/>
        <v>1</v>
      </c>
      <c r="H620" s="3">
        <f t="shared" si="19"/>
        <v>0</v>
      </c>
    </row>
    <row r="621" spans="1:8" x14ac:dyDescent="0.3">
      <c r="A621" t="s">
        <v>117</v>
      </c>
      <c r="B621" t="s">
        <v>236</v>
      </c>
      <c r="C621" t="s">
        <v>240</v>
      </c>
      <c r="D621" t="s">
        <v>155</v>
      </c>
      <c r="E621" s="3" t="str">
        <f>VLOOKUP(A621,Respondents!A:B,2,FALSE)</f>
        <v>Assurance Practitioners</v>
      </c>
      <c r="F621" s="3" t="str">
        <f>VLOOKUP(A621,Respondents!A:C,3,FALSE)</f>
        <v>Accounting Firms</v>
      </c>
      <c r="G621" s="3">
        <f t="shared" si="18"/>
        <v>1</v>
      </c>
      <c r="H621" s="3">
        <f t="shared" si="19"/>
        <v>0</v>
      </c>
    </row>
    <row r="622" spans="1:8" x14ac:dyDescent="0.3">
      <c r="A622" t="s">
        <v>117</v>
      </c>
      <c r="B622" t="s">
        <v>236</v>
      </c>
      <c r="C622" t="s">
        <v>241</v>
      </c>
      <c r="D622" t="s">
        <v>155</v>
      </c>
      <c r="E622" s="3" t="str">
        <f>VLOOKUP(A622,Respondents!A:B,2,FALSE)</f>
        <v>Assurance Practitioners</v>
      </c>
      <c r="F622" s="3" t="str">
        <f>VLOOKUP(A622,Respondents!A:C,3,FALSE)</f>
        <v>Accounting Firms</v>
      </c>
      <c r="G622" s="3">
        <f t="shared" si="18"/>
        <v>1</v>
      </c>
      <c r="H622" s="3">
        <f t="shared" si="19"/>
        <v>0</v>
      </c>
    </row>
    <row r="623" spans="1:8" x14ac:dyDescent="0.3">
      <c r="A623" t="s">
        <v>117</v>
      </c>
      <c r="B623" t="s">
        <v>236</v>
      </c>
      <c r="C623" t="s">
        <v>242</v>
      </c>
      <c r="D623" t="s">
        <v>155</v>
      </c>
      <c r="E623" s="3" t="str">
        <f>VLOOKUP(A623,Respondents!A:B,2,FALSE)</f>
        <v>Assurance Practitioners</v>
      </c>
      <c r="F623" s="3" t="str">
        <f>VLOOKUP(A623,Respondents!A:C,3,FALSE)</f>
        <v>Accounting Firms</v>
      </c>
      <c r="G623" s="3">
        <f t="shared" si="18"/>
        <v>1</v>
      </c>
      <c r="H623" s="3">
        <f t="shared" si="19"/>
        <v>0</v>
      </c>
    </row>
    <row r="624" spans="1:8" x14ac:dyDescent="0.3">
      <c r="A624" t="s">
        <v>117</v>
      </c>
      <c r="B624" t="s">
        <v>236</v>
      </c>
      <c r="C624" t="s">
        <v>318</v>
      </c>
      <c r="D624" t="s">
        <v>159</v>
      </c>
      <c r="E624" s="3" t="str">
        <f>VLOOKUP(A624,Respondents!A:B,2,FALSE)</f>
        <v>Assurance Practitioners</v>
      </c>
      <c r="F624" s="3" t="str">
        <f>VLOOKUP(A624,Respondents!A:C,3,FALSE)</f>
        <v>Accounting Firms</v>
      </c>
      <c r="G624" s="3">
        <f t="shared" si="18"/>
        <v>2</v>
      </c>
      <c r="H624" s="3">
        <f t="shared" si="19"/>
        <v>1</v>
      </c>
    </row>
    <row r="625" spans="1:8" x14ac:dyDescent="0.3">
      <c r="A625" t="s">
        <v>117</v>
      </c>
      <c r="B625" t="s">
        <v>236</v>
      </c>
      <c r="C625" t="s">
        <v>383</v>
      </c>
      <c r="D625" t="s">
        <v>155</v>
      </c>
      <c r="E625" s="3" t="str">
        <f>VLOOKUP(A625,Respondents!A:B,2,FALSE)</f>
        <v>Assurance Practitioners</v>
      </c>
      <c r="F625" s="3" t="str">
        <f>VLOOKUP(A625,Respondents!A:C,3,FALSE)</f>
        <v>Accounting Firms</v>
      </c>
      <c r="G625" s="3">
        <f t="shared" si="18"/>
        <v>2</v>
      </c>
      <c r="H625" s="3">
        <f t="shared" si="19"/>
        <v>0</v>
      </c>
    </row>
    <row r="626" spans="1:8" x14ac:dyDescent="0.3">
      <c r="A626" t="s">
        <v>117</v>
      </c>
      <c r="B626" t="s">
        <v>236</v>
      </c>
      <c r="C626" t="s">
        <v>384</v>
      </c>
      <c r="D626" t="s">
        <v>155</v>
      </c>
      <c r="E626" s="3" t="str">
        <f>VLOOKUP(A626,Respondents!A:B,2,FALSE)</f>
        <v>Assurance Practitioners</v>
      </c>
      <c r="F626" s="3" t="str">
        <f>VLOOKUP(A626,Respondents!A:C,3,FALSE)</f>
        <v>Accounting Firms</v>
      </c>
      <c r="G626" s="3">
        <f t="shared" si="18"/>
        <v>2</v>
      </c>
      <c r="H626" s="3">
        <f t="shared" si="19"/>
        <v>0</v>
      </c>
    </row>
    <row r="627" spans="1:8" x14ac:dyDescent="0.3">
      <c r="A627" t="s">
        <v>117</v>
      </c>
      <c r="B627" t="s">
        <v>236</v>
      </c>
      <c r="C627" t="s">
        <v>319</v>
      </c>
      <c r="D627" t="s">
        <v>155</v>
      </c>
      <c r="E627" s="3" t="str">
        <f>VLOOKUP(A627,Respondents!A:B,2,FALSE)</f>
        <v>Assurance Practitioners</v>
      </c>
      <c r="F627" s="3" t="str">
        <f>VLOOKUP(A627,Respondents!A:C,3,FALSE)</f>
        <v>Accounting Firms</v>
      </c>
      <c r="G627" s="3">
        <f t="shared" si="18"/>
        <v>2</v>
      </c>
      <c r="H627" s="3">
        <f t="shared" si="19"/>
        <v>0</v>
      </c>
    </row>
    <row r="628" spans="1:8" x14ac:dyDescent="0.3">
      <c r="A628" t="s">
        <v>117</v>
      </c>
      <c r="B628" t="s">
        <v>277</v>
      </c>
      <c r="C628" t="s">
        <v>278</v>
      </c>
      <c r="D628" t="s">
        <v>155</v>
      </c>
      <c r="E628" s="3" t="str">
        <f>VLOOKUP(A628,Respondents!A:B,2,FALSE)</f>
        <v>Assurance Practitioners</v>
      </c>
      <c r="F628" s="3" t="str">
        <f>VLOOKUP(A628,Respondents!A:C,3,FALSE)</f>
        <v>Accounting Firms</v>
      </c>
      <c r="G628" s="3">
        <f t="shared" si="18"/>
        <v>1</v>
      </c>
      <c r="H628" s="3">
        <f t="shared" si="19"/>
        <v>0</v>
      </c>
    </row>
    <row r="629" spans="1:8" x14ac:dyDescent="0.3">
      <c r="A629" t="s">
        <v>117</v>
      </c>
      <c r="B629" t="s">
        <v>277</v>
      </c>
      <c r="C629" t="s">
        <v>279</v>
      </c>
      <c r="D629" t="s">
        <v>159</v>
      </c>
      <c r="E629" s="3" t="str">
        <f>VLOOKUP(A629,Respondents!A:B,2,FALSE)</f>
        <v>Assurance Practitioners</v>
      </c>
      <c r="F629" s="3" t="str">
        <f>VLOOKUP(A629,Respondents!A:C,3,FALSE)</f>
        <v>Accounting Firms</v>
      </c>
      <c r="G629" s="3">
        <f t="shared" si="18"/>
        <v>1</v>
      </c>
      <c r="H629" s="3">
        <f t="shared" si="19"/>
        <v>1</v>
      </c>
    </row>
    <row r="630" spans="1:8" x14ac:dyDescent="0.3">
      <c r="A630" t="s">
        <v>117</v>
      </c>
      <c r="B630" t="s">
        <v>277</v>
      </c>
      <c r="C630" t="s">
        <v>280</v>
      </c>
      <c r="D630" t="s">
        <v>155</v>
      </c>
      <c r="E630" s="3" t="str">
        <f>VLOOKUP(A630,Respondents!A:B,2,FALSE)</f>
        <v>Assurance Practitioners</v>
      </c>
      <c r="F630" s="3" t="str">
        <f>VLOOKUP(A630,Respondents!A:C,3,FALSE)</f>
        <v>Accounting Firms</v>
      </c>
      <c r="G630" s="3">
        <f t="shared" si="18"/>
        <v>1</v>
      </c>
      <c r="H630" s="3">
        <f t="shared" si="19"/>
        <v>0</v>
      </c>
    </row>
    <row r="631" spans="1:8" x14ac:dyDescent="0.3">
      <c r="A631" t="s">
        <v>117</v>
      </c>
      <c r="B631" t="s">
        <v>277</v>
      </c>
      <c r="C631" t="s">
        <v>281</v>
      </c>
      <c r="D631" t="s">
        <v>155</v>
      </c>
      <c r="E631" s="3" t="str">
        <f>VLOOKUP(A631,Respondents!A:B,2,FALSE)</f>
        <v>Assurance Practitioners</v>
      </c>
      <c r="F631" s="3" t="str">
        <f>VLOOKUP(A631,Respondents!A:C,3,FALSE)</f>
        <v>Accounting Firms</v>
      </c>
      <c r="G631" s="3">
        <f t="shared" si="18"/>
        <v>1</v>
      </c>
      <c r="H631" s="3">
        <f t="shared" si="19"/>
        <v>0</v>
      </c>
    </row>
    <row r="632" spans="1:8" x14ac:dyDescent="0.3">
      <c r="A632" t="s">
        <v>117</v>
      </c>
      <c r="B632" t="s">
        <v>277</v>
      </c>
      <c r="C632" t="s">
        <v>282</v>
      </c>
      <c r="D632" t="s">
        <v>155</v>
      </c>
      <c r="E632" s="3" t="str">
        <f>VLOOKUP(A632,Respondents!A:B,2,FALSE)</f>
        <v>Assurance Practitioners</v>
      </c>
      <c r="F632" s="3" t="str">
        <f>VLOOKUP(A632,Respondents!A:C,3,FALSE)</f>
        <v>Accounting Firms</v>
      </c>
      <c r="G632" s="3">
        <f t="shared" si="18"/>
        <v>1</v>
      </c>
      <c r="H632" s="3">
        <f t="shared" si="19"/>
        <v>0</v>
      </c>
    </row>
    <row r="633" spans="1:8" x14ac:dyDescent="0.3">
      <c r="A633" t="s">
        <v>117</v>
      </c>
      <c r="B633" t="s">
        <v>277</v>
      </c>
      <c r="C633" t="s">
        <v>283</v>
      </c>
      <c r="D633" t="s">
        <v>155</v>
      </c>
      <c r="E633" s="3" t="str">
        <f>VLOOKUP(A633,Respondents!A:B,2,FALSE)</f>
        <v>Assurance Practitioners</v>
      </c>
      <c r="F633" s="3" t="str">
        <f>VLOOKUP(A633,Respondents!A:C,3,FALSE)</f>
        <v>Accounting Firms</v>
      </c>
      <c r="G633" s="3">
        <f t="shared" si="18"/>
        <v>1</v>
      </c>
      <c r="H633" s="3">
        <f t="shared" si="19"/>
        <v>0</v>
      </c>
    </row>
    <row r="634" spans="1:8" x14ac:dyDescent="0.3">
      <c r="A634" t="s">
        <v>117</v>
      </c>
      <c r="B634" t="s">
        <v>277</v>
      </c>
      <c r="C634" t="s">
        <v>385</v>
      </c>
      <c r="D634" t="s">
        <v>155</v>
      </c>
      <c r="E634" s="3" t="str">
        <f>VLOOKUP(A634,Respondents!A:B,2,FALSE)</f>
        <v>Assurance Practitioners</v>
      </c>
      <c r="F634" s="3" t="str">
        <f>VLOOKUP(A634,Respondents!A:C,3,FALSE)</f>
        <v>Accounting Firms</v>
      </c>
      <c r="G634" s="3">
        <f t="shared" si="18"/>
        <v>2</v>
      </c>
      <c r="H634" s="3">
        <f t="shared" si="19"/>
        <v>0</v>
      </c>
    </row>
    <row r="635" spans="1:8" x14ac:dyDescent="0.3">
      <c r="A635" t="s">
        <v>117</v>
      </c>
      <c r="B635" t="s">
        <v>277</v>
      </c>
      <c r="C635" t="s">
        <v>320</v>
      </c>
      <c r="D635" t="s">
        <v>159</v>
      </c>
      <c r="E635" s="3" t="str">
        <f>VLOOKUP(A635,Respondents!A:B,2,FALSE)</f>
        <v>Assurance Practitioners</v>
      </c>
      <c r="F635" s="3" t="str">
        <f>VLOOKUP(A635,Respondents!A:C,3,FALSE)</f>
        <v>Accounting Firms</v>
      </c>
      <c r="G635" s="3">
        <f t="shared" si="18"/>
        <v>2</v>
      </c>
      <c r="H635" s="3">
        <f t="shared" si="19"/>
        <v>1</v>
      </c>
    </row>
    <row r="636" spans="1:8" x14ac:dyDescent="0.3">
      <c r="A636" t="s">
        <v>117</v>
      </c>
      <c r="B636" t="s">
        <v>277</v>
      </c>
      <c r="C636" t="s">
        <v>321</v>
      </c>
      <c r="D636" t="s">
        <v>155</v>
      </c>
      <c r="E636" s="3" t="str">
        <f>VLOOKUP(A636,Respondents!A:B,2,FALSE)</f>
        <v>Assurance Practitioners</v>
      </c>
      <c r="F636" s="3" t="str">
        <f>VLOOKUP(A636,Respondents!A:C,3,FALSE)</f>
        <v>Accounting Firms</v>
      </c>
      <c r="G636" s="3">
        <f t="shared" si="18"/>
        <v>2</v>
      </c>
      <c r="H636" s="3">
        <f t="shared" si="19"/>
        <v>0</v>
      </c>
    </row>
    <row r="637" spans="1:8" x14ac:dyDescent="0.3">
      <c r="A637" t="s">
        <v>117</v>
      </c>
      <c r="B637" t="s">
        <v>277</v>
      </c>
      <c r="C637" t="s">
        <v>322</v>
      </c>
      <c r="D637" t="s">
        <v>155</v>
      </c>
      <c r="E637" s="3" t="str">
        <f>VLOOKUP(A637,Respondents!A:B,2,FALSE)</f>
        <v>Assurance Practitioners</v>
      </c>
      <c r="F637" s="3" t="str">
        <f>VLOOKUP(A637,Respondents!A:C,3,FALSE)</f>
        <v>Accounting Firms</v>
      </c>
      <c r="G637" s="3">
        <f t="shared" si="18"/>
        <v>2</v>
      </c>
      <c r="H637" s="3">
        <f t="shared" si="19"/>
        <v>0</v>
      </c>
    </row>
    <row r="638" spans="1:8" x14ac:dyDescent="0.3">
      <c r="A638" t="s">
        <v>117</v>
      </c>
      <c r="B638" t="s">
        <v>266</v>
      </c>
      <c r="C638" t="s">
        <v>284</v>
      </c>
      <c r="D638" t="s">
        <v>159</v>
      </c>
      <c r="E638" s="3" t="str">
        <f>VLOOKUP(A638,Respondents!A:B,2,FALSE)</f>
        <v>Assurance Practitioners</v>
      </c>
      <c r="F638" s="3" t="str">
        <f>VLOOKUP(A638,Respondents!A:C,3,FALSE)</f>
        <v>Accounting Firms</v>
      </c>
      <c r="G638" s="3">
        <f t="shared" si="18"/>
        <v>1</v>
      </c>
      <c r="H638" s="3">
        <f t="shared" si="19"/>
        <v>1</v>
      </c>
    </row>
    <row r="639" spans="1:8" x14ac:dyDescent="0.3">
      <c r="A639" t="s">
        <v>117</v>
      </c>
      <c r="B639" t="s">
        <v>266</v>
      </c>
      <c r="C639" t="s">
        <v>285</v>
      </c>
      <c r="D639" t="s">
        <v>155</v>
      </c>
      <c r="E639" s="3" t="str">
        <f>VLOOKUP(A639,Respondents!A:B,2,FALSE)</f>
        <v>Assurance Practitioners</v>
      </c>
      <c r="F639" s="3" t="str">
        <f>VLOOKUP(A639,Respondents!A:C,3,FALSE)</f>
        <v>Accounting Firms</v>
      </c>
      <c r="G639" s="3">
        <f t="shared" si="18"/>
        <v>1</v>
      </c>
      <c r="H639" s="3">
        <f t="shared" si="19"/>
        <v>0</v>
      </c>
    </row>
    <row r="640" spans="1:8" x14ac:dyDescent="0.3">
      <c r="A640" t="s">
        <v>117</v>
      </c>
      <c r="B640" t="s">
        <v>266</v>
      </c>
      <c r="C640" t="s">
        <v>323</v>
      </c>
      <c r="D640" t="s">
        <v>155</v>
      </c>
      <c r="E640" s="3" t="str">
        <f>VLOOKUP(A640,Respondents!A:B,2,FALSE)</f>
        <v>Assurance Practitioners</v>
      </c>
      <c r="F640" s="3" t="str">
        <f>VLOOKUP(A640,Respondents!A:C,3,FALSE)</f>
        <v>Accounting Firms</v>
      </c>
      <c r="G640" s="3">
        <f t="shared" si="18"/>
        <v>2</v>
      </c>
      <c r="H640" s="3">
        <f t="shared" si="19"/>
        <v>0</v>
      </c>
    </row>
    <row r="641" spans="1:8" x14ac:dyDescent="0.3">
      <c r="A641" t="s">
        <v>117</v>
      </c>
      <c r="B641" t="s">
        <v>266</v>
      </c>
      <c r="C641" t="s">
        <v>324</v>
      </c>
      <c r="D641" t="s">
        <v>155</v>
      </c>
      <c r="E641" s="3" t="str">
        <f>VLOOKUP(A641,Respondents!A:B,2,FALSE)</f>
        <v>Assurance Practitioners</v>
      </c>
      <c r="F641" s="3" t="str">
        <f>VLOOKUP(A641,Respondents!A:C,3,FALSE)</f>
        <v>Accounting Firms</v>
      </c>
      <c r="G641" s="3">
        <f t="shared" si="18"/>
        <v>2</v>
      </c>
      <c r="H641" s="3">
        <f t="shared" si="19"/>
        <v>0</v>
      </c>
    </row>
    <row r="642" spans="1:8" x14ac:dyDescent="0.3">
      <c r="A642" t="s">
        <v>117</v>
      </c>
      <c r="B642" t="s">
        <v>266</v>
      </c>
      <c r="C642" t="s">
        <v>325</v>
      </c>
      <c r="D642" t="s">
        <v>155</v>
      </c>
      <c r="E642" s="3" t="str">
        <f>VLOOKUP(A642,Respondents!A:B,2,FALSE)</f>
        <v>Assurance Practitioners</v>
      </c>
      <c r="F642" s="3" t="str">
        <f>VLOOKUP(A642,Respondents!A:C,3,FALSE)</f>
        <v>Accounting Firms</v>
      </c>
      <c r="G642" s="3">
        <f t="shared" ref="G642:G705" si="20">IF(LEN(C642)-LEN(SUBSTITUTE(C642,".",""))&lt;=1,1,2)</f>
        <v>2</v>
      </c>
      <c r="H642" s="3">
        <f t="shared" ref="H642:H705" si="21">IF(D642="Yes",1,0)</f>
        <v>0</v>
      </c>
    </row>
    <row r="643" spans="1:8" x14ac:dyDescent="0.3">
      <c r="A643" t="s">
        <v>117</v>
      </c>
      <c r="B643" t="s">
        <v>266</v>
      </c>
      <c r="C643" t="s">
        <v>326</v>
      </c>
      <c r="D643" t="s">
        <v>155</v>
      </c>
      <c r="E643" s="3" t="str">
        <f>VLOOKUP(A643,Respondents!A:B,2,FALSE)</f>
        <v>Assurance Practitioners</v>
      </c>
      <c r="F643" s="3" t="str">
        <f>VLOOKUP(A643,Respondents!A:C,3,FALSE)</f>
        <v>Accounting Firms</v>
      </c>
      <c r="G643" s="3">
        <f t="shared" si="20"/>
        <v>2</v>
      </c>
      <c r="H643" s="3">
        <f t="shared" si="21"/>
        <v>0</v>
      </c>
    </row>
    <row r="644" spans="1:8" x14ac:dyDescent="0.3">
      <c r="A644" t="s">
        <v>117</v>
      </c>
      <c r="B644" t="s">
        <v>266</v>
      </c>
      <c r="C644" t="s">
        <v>327</v>
      </c>
      <c r="D644" t="s">
        <v>155</v>
      </c>
      <c r="E644" s="3" t="str">
        <f>VLOOKUP(A644,Respondents!A:B,2,FALSE)</f>
        <v>Assurance Practitioners</v>
      </c>
      <c r="F644" s="3" t="str">
        <f>VLOOKUP(A644,Respondents!A:C,3,FALSE)</f>
        <v>Accounting Firms</v>
      </c>
      <c r="G644" s="3">
        <f t="shared" si="20"/>
        <v>2</v>
      </c>
      <c r="H644" s="3">
        <f t="shared" si="21"/>
        <v>0</v>
      </c>
    </row>
    <row r="645" spans="1:8" x14ac:dyDescent="0.3">
      <c r="A645" t="s">
        <v>117</v>
      </c>
      <c r="B645" t="s">
        <v>266</v>
      </c>
      <c r="C645" t="s">
        <v>328</v>
      </c>
      <c r="D645" t="s">
        <v>155</v>
      </c>
      <c r="E645" s="3" t="str">
        <f>VLOOKUP(A645,Respondents!A:B,2,FALSE)</f>
        <v>Assurance Practitioners</v>
      </c>
      <c r="F645" s="3" t="str">
        <f>VLOOKUP(A645,Respondents!A:C,3,FALSE)</f>
        <v>Accounting Firms</v>
      </c>
      <c r="G645" s="3">
        <f t="shared" si="20"/>
        <v>2</v>
      </c>
      <c r="H645" s="3">
        <f t="shared" si="21"/>
        <v>0</v>
      </c>
    </row>
    <row r="646" spans="1:8" x14ac:dyDescent="0.3">
      <c r="A646" t="s">
        <v>74</v>
      </c>
      <c r="B646" t="s">
        <v>153</v>
      </c>
      <c r="C646" t="s">
        <v>154</v>
      </c>
      <c r="D646" t="s">
        <v>155</v>
      </c>
      <c r="E646" s="3" t="str">
        <f>VLOOKUP(A646,Respondents!A:B,2,FALSE)</f>
        <v>Preparers, Users and Those Charged with Governance</v>
      </c>
      <c r="F646" s="3" t="str">
        <f>VLOOKUP(A646,Respondents!A:C,3,FALSE)</f>
        <v>Preparer and Users of sustainability information</v>
      </c>
      <c r="G646" s="3">
        <f t="shared" si="20"/>
        <v>1</v>
      </c>
      <c r="H646" s="3">
        <f t="shared" si="21"/>
        <v>0</v>
      </c>
    </row>
    <row r="647" spans="1:8" x14ac:dyDescent="0.3">
      <c r="A647" t="s">
        <v>74</v>
      </c>
      <c r="B647" t="s">
        <v>153</v>
      </c>
      <c r="C647" t="s">
        <v>156</v>
      </c>
      <c r="D647" t="s">
        <v>155</v>
      </c>
      <c r="E647" s="3" t="str">
        <f>VLOOKUP(A647,Respondents!A:B,2,FALSE)</f>
        <v>Preparers, Users and Those Charged with Governance</v>
      </c>
      <c r="F647" s="3" t="str">
        <f>VLOOKUP(A647,Respondents!A:C,3,FALSE)</f>
        <v>Preparer and Users of sustainability information</v>
      </c>
      <c r="G647" s="3">
        <f t="shared" si="20"/>
        <v>1</v>
      </c>
      <c r="H647" s="3">
        <f t="shared" si="21"/>
        <v>0</v>
      </c>
    </row>
    <row r="648" spans="1:8" x14ac:dyDescent="0.3">
      <c r="A648" t="s">
        <v>74</v>
      </c>
      <c r="B648" t="s">
        <v>153</v>
      </c>
      <c r="C648" t="s">
        <v>157</v>
      </c>
      <c r="D648" t="s">
        <v>155</v>
      </c>
      <c r="E648" s="3" t="str">
        <f>VLOOKUP(A648,Respondents!A:B,2,FALSE)</f>
        <v>Preparers, Users and Those Charged with Governance</v>
      </c>
      <c r="F648" s="3" t="str">
        <f>VLOOKUP(A648,Respondents!A:C,3,FALSE)</f>
        <v>Preparer and Users of sustainability information</v>
      </c>
      <c r="G648" s="3">
        <f t="shared" si="20"/>
        <v>1</v>
      </c>
      <c r="H648" s="3">
        <f t="shared" si="21"/>
        <v>0</v>
      </c>
    </row>
    <row r="649" spans="1:8" x14ac:dyDescent="0.3">
      <c r="A649" t="s">
        <v>74</v>
      </c>
      <c r="B649" t="s">
        <v>153</v>
      </c>
      <c r="C649" t="s">
        <v>158</v>
      </c>
      <c r="D649" t="s">
        <v>155</v>
      </c>
      <c r="E649" s="3" t="str">
        <f>VLOOKUP(A649,Respondents!A:B,2,FALSE)</f>
        <v>Preparers, Users and Those Charged with Governance</v>
      </c>
      <c r="F649" s="3" t="str">
        <f>VLOOKUP(A649,Respondents!A:C,3,FALSE)</f>
        <v>Preparer and Users of sustainability information</v>
      </c>
      <c r="G649" s="3">
        <f t="shared" si="20"/>
        <v>1</v>
      </c>
      <c r="H649" s="3">
        <f t="shared" si="21"/>
        <v>0</v>
      </c>
    </row>
    <row r="650" spans="1:8" x14ac:dyDescent="0.3">
      <c r="A650" t="s">
        <v>74</v>
      </c>
      <c r="B650" t="s">
        <v>153</v>
      </c>
      <c r="C650" t="s">
        <v>160</v>
      </c>
      <c r="D650" t="s">
        <v>155</v>
      </c>
      <c r="E650" s="3" t="str">
        <f>VLOOKUP(A650,Respondents!A:B,2,FALSE)</f>
        <v>Preparers, Users and Those Charged with Governance</v>
      </c>
      <c r="F650" s="3" t="str">
        <f>VLOOKUP(A650,Respondents!A:C,3,FALSE)</f>
        <v>Preparer and Users of sustainability information</v>
      </c>
      <c r="G650" s="3">
        <f t="shared" si="20"/>
        <v>1</v>
      </c>
      <c r="H650" s="3">
        <f t="shared" si="21"/>
        <v>0</v>
      </c>
    </row>
    <row r="651" spans="1:8" x14ac:dyDescent="0.3">
      <c r="A651" t="s">
        <v>74</v>
      </c>
      <c r="B651" t="s">
        <v>153</v>
      </c>
      <c r="C651" t="s">
        <v>161</v>
      </c>
      <c r="D651" t="s">
        <v>159</v>
      </c>
      <c r="E651" s="3" t="str">
        <f>VLOOKUP(A651,Respondents!A:B,2,FALSE)</f>
        <v>Preparers, Users and Those Charged with Governance</v>
      </c>
      <c r="F651" s="3" t="str">
        <f>VLOOKUP(A651,Respondents!A:C,3,FALSE)</f>
        <v>Preparer and Users of sustainability information</v>
      </c>
      <c r="G651" s="3">
        <f t="shared" si="20"/>
        <v>1</v>
      </c>
      <c r="H651" s="3">
        <f t="shared" si="21"/>
        <v>1</v>
      </c>
    </row>
    <row r="652" spans="1:8" x14ac:dyDescent="0.3">
      <c r="A652" t="s">
        <v>74</v>
      </c>
      <c r="B652" t="s">
        <v>153</v>
      </c>
      <c r="C652" t="s">
        <v>300</v>
      </c>
      <c r="D652" t="s">
        <v>155</v>
      </c>
      <c r="E652" s="3" t="str">
        <f>VLOOKUP(A652,Respondents!A:B,2,FALSE)</f>
        <v>Preparers, Users and Those Charged with Governance</v>
      </c>
      <c r="F652" s="3" t="str">
        <f>VLOOKUP(A652,Respondents!A:C,3,FALSE)</f>
        <v>Preparer and Users of sustainability information</v>
      </c>
      <c r="G652" s="3">
        <f t="shared" si="20"/>
        <v>2</v>
      </c>
      <c r="H652" s="3">
        <f t="shared" si="21"/>
        <v>0</v>
      </c>
    </row>
    <row r="653" spans="1:8" x14ac:dyDescent="0.3">
      <c r="A653" t="s">
        <v>74</v>
      </c>
      <c r="B653" t="s">
        <v>153</v>
      </c>
      <c r="C653" t="s">
        <v>301</v>
      </c>
      <c r="D653" t="s">
        <v>155</v>
      </c>
      <c r="E653" s="3" t="str">
        <f>VLOOKUP(A653,Respondents!A:B,2,FALSE)</f>
        <v>Preparers, Users and Those Charged with Governance</v>
      </c>
      <c r="F653" s="3" t="str">
        <f>VLOOKUP(A653,Respondents!A:C,3,FALSE)</f>
        <v>Preparer and Users of sustainability information</v>
      </c>
      <c r="G653" s="3">
        <f t="shared" si="20"/>
        <v>2</v>
      </c>
      <c r="H653" s="3">
        <f t="shared" si="21"/>
        <v>0</v>
      </c>
    </row>
    <row r="654" spans="1:8" x14ac:dyDescent="0.3">
      <c r="A654" t="s">
        <v>74</v>
      </c>
      <c r="B654" t="s">
        <v>153</v>
      </c>
      <c r="C654" t="s">
        <v>302</v>
      </c>
      <c r="D654" t="s">
        <v>155</v>
      </c>
      <c r="E654" s="3" t="str">
        <f>VLOOKUP(A654,Respondents!A:B,2,FALSE)</f>
        <v>Preparers, Users and Those Charged with Governance</v>
      </c>
      <c r="F654" s="3" t="str">
        <f>VLOOKUP(A654,Respondents!A:C,3,FALSE)</f>
        <v>Preparer and Users of sustainability information</v>
      </c>
      <c r="G654" s="3">
        <f t="shared" si="20"/>
        <v>2</v>
      </c>
      <c r="H654" s="3">
        <f t="shared" si="21"/>
        <v>0</v>
      </c>
    </row>
    <row r="655" spans="1:8" x14ac:dyDescent="0.3">
      <c r="A655" t="s">
        <v>74</v>
      </c>
      <c r="B655" t="s">
        <v>153</v>
      </c>
      <c r="C655" t="s">
        <v>303</v>
      </c>
      <c r="D655" t="s">
        <v>155</v>
      </c>
      <c r="E655" s="3" t="str">
        <f>VLOOKUP(A655,Respondents!A:B,2,FALSE)</f>
        <v>Preparers, Users and Those Charged with Governance</v>
      </c>
      <c r="F655" s="3" t="str">
        <f>VLOOKUP(A655,Respondents!A:C,3,FALSE)</f>
        <v>Preparer and Users of sustainability information</v>
      </c>
      <c r="G655" s="3">
        <f t="shared" si="20"/>
        <v>2</v>
      </c>
      <c r="H655" s="3">
        <f t="shared" si="21"/>
        <v>0</v>
      </c>
    </row>
    <row r="656" spans="1:8" x14ac:dyDescent="0.3">
      <c r="A656" t="s">
        <v>74</v>
      </c>
      <c r="B656" t="s">
        <v>153</v>
      </c>
      <c r="C656" t="s">
        <v>304</v>
      </c>
      <c r="D656" t="s">
        <v>155</v>
      </c>
      <c r="E656" s="3" t="str">
        <f>VLOOKUP(A656,Respondents!A:B,2,FALSE)</f>
        <v>Preparers, Users and Those Charged with Governance</v>
      </c>
      <c r="F656" s="3" t="str">
        <f>VLOOKUP(A656,Respondents!A:C,3,FALSE)</f>
        <v>Preparer and Users of sustainability information</v>
      </c>
      <c r="G656" s="3">
        <f t="shared" si="20"/>
        <v>2</v>
      </c>
      <c r="H656" s="3">
        <f t="shared" si="21"/>
        <v>0</v>
      </c>
    </row>
    <row r="657" spans="1:8" x14ac:dyDescent="0.3">
      <c r="A657" t="s">
        <v>74</v>
      </c>
      <c r="B657" t="s">
        <v>180</v>
      </c>
      <c r="C657" t="s">
        <v>181</v>
      </c>
      <c r="D657" t="s">
        <v>155</v>
      </c>
      <c r="E657" s="3" t="str">
        <f>VLOOKUP(A657,Respondents!A:B,2,FALSE)</f>
        <v>Preparers, Users and Those Charged with Governance</v>
      </c>
      <c r="F657" s="3" t="str">
        <f>VLOOKUP(A657,Respondents!A:C,3,FALSE)</f>
        <v>Preparer and Users of sustainability information</v>
      </c>
      <c r="G657" s="3">
        <f t="shared" si="20"/>
        <v>1</v>
      </c>
      <c r="H657" s="3">
        <f t="shared" si="21"/>
        <v>0</v>
      </c>
    </row>
    <row r="658" spans="1:8" x14ac:dyDescent="0.3">
      <c r="A658" t="s">
        <v>74</v>
      </c>
      <c r="B658" t="s">
        <v>180</v>
      </c>
      <c r="C658" t="s">
        <v>182</v>
      </c>
      <c r="D658" t="s">
        <v>155</v>
      </c>
      <c r="E658" s="3" t="str">
        <f>VLOOKUP(A658,Respondents!A:B,2,FALSE)</f>
        <v>Preparers, Users and Those Charged with Governance</v>
      </c>
      <c r="F658" s="3" t="str">
        <f>VLOOKUP(A658,Respondents!A:C,3,FALSE)</f>
        <v>Preparer and Users of sustainability information</v>
      </c>
      <c r="G658" s="3">
        <f t="shared" si="20"/>
        <v>1</v>
      </c>
      <c r="H658" s="3">
        <f t="shared" si="21"/>
        <v>0</v>
      </c>
    </row>
    <row r="659" spans="1:8" x14ac:dyDescent="0.3">
      <c r="A659" t="s">
        <v>74</v>
      </c>
      <c r="B659" t="s">
        <v>180</v>
      </c>
      <c r="C659" t="s">
        <v>183</v>
      </c>
      <c r="D659" t="s">
        <v>159</v>
      </c>
      <c r="E659" s="3" t="str">
        <f>VLOOKUP(A659,Respondents!A:B,2,FALSE)</f>
        <v>Preparers, Users and Those Charged with Governance</v>
      </c>
      <c r="F659" s="3" t="str">
        <f>VLOOKUP(A659,Respondents!A:C,3,FALSE)</f>
        <v>Preparer and Users of sustainability information</v>
      </c>
      <c r="G659" s="3">
        <f t="shared" si="20"/>
        <v>1</v>
      </c>
      <c r="H659" s="3">
        <f t="shared" si="21"/>
        <v>1</v>
      </c>
    </row>
    <row r="660" spans="1:8" x14ac:dyDescent="0.3">
      <c r="A660" t="s">
        <v>74</v>
      </c>
      <c r="B660" t="s">
        <v>180</v>
      </c>
      <c r="C660" t="s">
        <v>184</v>
      </c>
      <c r="D660" t="s">
        <v>155</v>
      </c>
      <c r="E660" s="3" t="str">
        <f>VLOOKUP(A660,Respondents!A:B,2,FALSE)</f>
        <v>Preparers, Users and Those Charged with Governance</v>
      </c>
      <c r="F660" s="3" t="str">
        <f>VLOOKUP(A660,Respondents!A:C,3,FALSE)</f>
        <v>Preparer and Users of sustainability information</v>
      </c>
      <c r="G660" s="3">
        <f t="shared" si="20"/>
        <v>1</v>
      </c>
      <c r="H660" s="3">
        <f t="shared" si="21"/>
        <v>0</v>
      </c>
    </row>
    <row r="661" spans="1:8" x14ac:dyDescent="0.3">
      <c r="A661" t="s">
        <v>74</v>
      </c>
      <c r="B661" t="s">
        <v>180</v>
      </c>
      <c r="C661" t="s">
        <v>185</v>
      </c>
      <c r="D661" t="s">
        <v>155</v>
      </c>
      <c r="E661" s="3" t="str">
        <f>VLOOKUP(A661,Respondents!A:B,2,FALSE)</f>
        <v>Preparers, Users and Those Charged with Governance</v>
      </c>
      <c r="F661" s="3" t="str">
        <f>VLOOKUP(A661,Respondents!A:C,3,FALSE)</f>
        <v>Preparer and Users of sustainability information</v>
      </c>
      <c r="G661" s="3">
        <f t="shared" si="20"/>
        <v>1</v>
      </c>
      <c r="H661" s="3">
        <f t="shared" si="21"/>
        <v>0</v>
      </c>
    </row>
    <row r="662" spans="1:8" x14ac:dyDescent="0.3">
      <c r="A662" t="s">
        <v>74</v>
      </c>
      <c r="B662" t="s">
        <v>180</v>
      </c>
      <c r="C662" t="s">
        <v>186</v>
      </c>
      <c r="D662" t="s">
        <v>155</v>
      </c>
      <c r="E662" s="3" t="str">
        <f>VLOOKUP(A662,Respondents!A:B,2,FALSE)</f>
        <v>Preparers, Users and Those Charged with Governance</v>
      </c>
      <c r="F662" s="3" t="str">
        <f>VLOOKUP(A662,Respondents!A:C,3,FALSE)</f>
        <v>Preparer and Users of sustainability information</v>
      </c>
      <c r="G662" s="3">
        <f t="shared" si="20"/>
        <v>1</v>
      </c>
      <c r="H662" s="3">
        <f t="shared" si="21"/>
        <v>0</v>
      </c>
    </row>
    <row r="663" spans="1:8" x14ac:dyDescent="0.3">
      <c r="A663" t="s">
        <v>74</v>
      </c>
      <c r="B663" t="s">
        <v>180</v>
      </c>
      <c r="C663" t="s">
        <v>305</v>
      </c>
      <c r="D663" t="s">
        <v>155</v>
      </c>
      <c r="E663" s="3" t="str">
        <f>VLOOKUP(A663,Respondents!A:B,2,FALSE)</f>
        <v>Preparers, Users and Those Charged with Governance</v>
      </c>
      <c r="F663" s="3" t="str">
        <f>VLOOKUP(A663,Respondents!A:C,3,FALSE)</f>
        <v>Preparer and Users of sustainability information</v>
      </c>
      <c r="G663" s="3">
        <f t="shared" si="20"/>
        <v>2</v>
      </c>
      <c r="H663" s="3">
        <f t="shared" si="21"/>
        <v>0</v>
      </c>
    </row>
    <row r="664" spans="1:8" x14ac:dyDescent="0.3">
      <c r="A664" t="s">
        <v>74</v>
      </c>
      <c r="B664" t="s">
        <v>180</v>
      </c>
      <c r="C664" t="s">
        <v>306</v>
      </c>
      <c r="D664" t="s">
        <v>155</v>
      </c>
      <c r="E664" s="3" t="str">
        <f>VLOOKUP(A664,Respondents!A:B,2,FALSE)</f>
        <v>Preparers, Users and Those Charged with Governance</v>
      </c>
      <c r="F664" s="3" t="str">
        <f>VLOOKUP(A664,Respondents!A:C,3,FALSE)</f>
        <v>Preparer and Users of sustainability information</v>
      </c>
      <c r="G664" s="3">
        <f t="shared" si="20"/>
        <v>2</v>
      </c>
      <c r="H664" s="3">
        <f t="shared" si="21"/>
        <v>0</v>
      </c>
    </row>
    <row r="665" spans="1:8" x14ac:dyDescent="0.3">
      <c r="A665" t="s">
        <v>74</v>
      </c>
      <c r="B665" t="s">
        <v>180</v>
      </c>
      <c r="C665" t="s">
        <v>307</v>
      </c>
      <c r="D665" t="s">
        <v>155</v>
      </c>
      <c r="E665" s="3" t="str">
        <f>VLOOKUP(A665,Respondents!A:B,2,FALSE)</f>
        <v>Preparers, Users and Those Charged with Governance</v>
      </c>
      <c r="F665" s="3" t="str">
        <f>VLOOKUP(A665,Respondents!A:C,3,FALSE)</f>
        <v>Preparer and Users of sustainability information</v>
      </c>
      <c r="G665" s="3">
        <f t="shared" si="20"/>
        <v>2</v>
      </c>
      <c r="H665" s="3">
        <f t="shared" si="21"/>
        <v>0</v>
      </c>
    </row>
    <row r="666" spans="1:8" x14ac:dyDescent="0.3">
      <c r="A666" t="s">
        <v>74</v>
      </c>
      <c r="B666" t="s">
        <v>180</v>
      </c>
      <c r="C666" t="s">
        <v>308</v>
      </c>
      <c r="D666" t="s">
        <v>155</v>
      </c>
      <c r="E666" s="3" t="str">
        <f>VLOOKUP(A666,Respondents!A:B,2,FALSE)</f>
        <v>Preparers, Users and Those Charged with Governance</v>
      </c>
      <c r="F666" s="3" t="str">
        <f>VLOOKUP(A666,Respondents!A:C,3,FALSE)</f>
        <v>Preparer and Users of sustainability information</v>
      </c>
      <c r="G666" s="3">
        <f t="shared" si="20"/>
        <v>2</v>
      </c>
      <c r="H666" s="3">
        <f t="shared" si="21"/>
        <v>0</v>
      </c>
    </row>
    <row r="667" spans="1:8" x14ac:dyDescent="0.3">
      <c r="A667" t="s">
        <v>74</v>
      </c>
      <c r="B667" t="s">
        <v>180</v>
      </c>
      <c r="C667" t="s">
        <v>309</v>
      </c>
      <c r="D667" t="s">
        <v>159</v>
      </c>
      <c r="E667" s="3" t="str">
        <f>VLOOKUP(A667,Respondents!A:B,2,FALSE)</f>
        <v>Preparers, Users and Those Charged with Governance</v>
      </c>
      <c r="F667" s="3" t="str">
        <f>VLOOKUP(A667,Respondents!A:C,3,FALSE)</f>
        <v>Preparer and Users of sustainability information</v>
      </c>
      <c r="G667" s="3">
        <f t="shared" si="20"/>
        <v>2</v>
      </c>
      <c r="H667" s="3">
        <f t="shared" si="21"/>
        <v>1</v>
      </c>
    </row>
    <row r="668" spans="1:8" x14ac:dyDescent="0.3">
      <c r="A668" t="s">
        <v>74</v>
      </c>
      <c r="B668" t="s">
        <v>180</v>
      </c>
      <c r="C668" t="s">
        <v>310</v>
      </c>
      <c r="D668" t="s">
        <v>155</v>
      </c>
      <c r="E668" s="3" t="str">
        <f>VLOOKUP(A668,Respondents!A:B,2,FALSE)</f>
        <v>Preparers, Users and Those Charged with Governance</v>
      </c>
      <c r="F668" s="3" t="str">
        <f>VLOOKUP(A668,Respondents!A:C,3,FALSE)</f>
        <v>Preparer and Users of sustainability information</v>
      </c>
      <c r="G668" s="3">
        <f t="shared" si="20"/>
        <v>2</v>
      </c>
      <c r="H668" s="3">
        <f t="shared" si="21"/>
        <v>0</v>
      </c>
    </row>
    <row r="669" spans="1:8" x14ac:dyDescent="0.3">
      <c r="A669" t="s">
        <v>74</v>
      </c>
      <c r="B669" t="s">
        <v>180</v>
      </c>
      <c r="C669" t="s">
        <v>311</v>
      </c>
      <c r="D669" t="s">
        <v>155</v>
      </c>
      <c r="E669" s="3" t="str">
        <f>VLOOKUP(A669,Respondents!A:B,2,FALSE)</f>
        <v>Preparers, Users and Those Charged with Governance</v>
      </c>
      <c r="F669" s="3" t="str">
        <f>VLOOKUP(A669,Respondents!A:C,3,FALSE)</f>
        <v>Preparer and Users of sustainability information</v>
      </c>
      <c r="G669" s="3">
        <f t="shared" si="20"/>
        <v>2</v>
      </c>
      <c r="H669" s="3">
        <f t="shared" si="21"/>
        <v>0</v>
      </c>
    </row>
    <row r="670" spans="1:8" x14ac:dyDescent="0.3">
      <c r="A670" t="s">
        <v>74</v>
      </c>
      <c r="B670" t="s">
        <v>216</v>
      </c>
      <c r="C670" t="s">
        <v>217</v>
      </c>
      <c r="D670" t="s">
        <v>155</v>
      </c>
      <c r="E670" s="3" t="str">
        <f>VLOOKUP(A670,Respondents!A:B,2,FALSE)</f>
        <v>Preparers, Users and Those Charged with Governance</v>
      </c>
      <c r="F670" s="3" t="str">
        <f>VLOOKUP(A670,Respondents!A:C,3,FALSE)</f>
        <v>Preparer and Users of sustainability information</v>
      </c>
      <c r="G670" s="3">
        <f t="shared" si="20"/>
        <v>1</v>
      </c>
      <c r="H670" s="3">
        <f t="shared" si="21"/>
        <v>0</v>
      </c>
    </row>
    <row r="671" spans="1:8" x14ac:dyDescent="0.3">
      <c r="A671" t="s">
        <v>74</v>
      </c>
      <c r="B671" t="s">
        <v>216</v>
      </c>
      <c r="C671" t="s">
        <v>218</v>
      </c>
      <c r="D671" t="s">
        <v>155</v>
      </c>
      <c r="E671" s="3" t="str">
        <f>VLOOKUP(A671,Respondents!A:B,2,FALSE)</f>
        <v>Preparers, Users and Those Charged with Governance</v>
      </c>
      <c r="F671" s="3" t="str">
        <f>VLOOKUP(A671,Respondents!A:C,3,FALSE)</f>
        <v>Preparer and Users of sustainability information</v>
      </c>
      <c r="G671" s="3">
        <f t="shared" si="20"/>
        <v>1</v>
      </c>
      <c r="H671" s="3">
        <f t="shared" si="21"/>
        <v>0</v>
      </c>
    </row>
    <row r="672" spans="1:8" x14ac:dyDescent="0.3">
      <c r="A672" t="s">
        <v>74</v>
      </c>
      <c r="B672" t="s">
        <v>216</v>
      </c>
      <c r="C672" t="s">
        <v>219</v>
      </c>
      <c r="D672" t="s">
        <v>155</v>
      </c>
      <c r="E672" s="3" t="str">
        <f>VLOOKUP(A672,Respondents!A:B,2,FALSE)</f>
        <v>Preparers, Users and Those Charged with Governance</v>
      </c>
      <c r="F672" s="3" t="str">
        <f>VLOOKUP(A672,Respondents!A:C,3,FALSE)</f>
        <v>Preparer and Users of sustainability information</v>
      </c>
      <c r="G672" s="3">
        <f t="shared" si="20"/>
        <v>1</v>
      </c>
      <c r="H672" s="3">
        <f t="shared" si="21"/>
        <v>0</v>
      </c>
    </row>
    <row r="673" spans="1:8" x14ac:dyDescent="0.3">
      <c r="A673" t="s">
        <v>74</v>
      </c>
      <c r="B673" t="s">
        <v>216</v>
      </c>
      <c r="C673" t="s">
        <v>220</v>
      </c>
      <c r="D673" t="s">
        <v>155</v>
      </c>
      <c r="E673" s="3" t="str">
        <f>VLOOKUP(A673,Respondents!A:B,2,FALSE)</f>
        <v>Preparers, Users and Those Charged with Governance</v>
      </c>
      <c r="F673" s="3" t="str">
        <f>VLOOKUP(A673,Respondents!A:C,3,FALSE)</f>
        <v>Preparer and Users of sustainability information</v>
      </c>
      <c r="G673" s="3">
        <f t="shared" si="20"/>
        <v>1</v>
      </c>
      <c r="H673" s="3">
        <f t="shared" si="21"/>
        <v>0</v>
      </c>
    </row>
    <row r="674" spans="1:8" x14ac:dyDescent="0.3">
      <c r="A674" t="s">
        <v>74</v>
      </c>
      <c r="B674" t="s">
        <v>216</v>
      </c>
      <c r="C674" t="s">
        <v>221</v>
      </c>
      <c r="D674" t="s">
        <v>155</v>
      </c>
      <c r="E674" s="3" t="str">
        <f>VLOOKUP(A674,Respondents!A:B,2,FALSE)</f>
        <v>Preparers, Users and Those Charged with Governance</v>
      </c>
      <c r="F674" s="3" t="str">
        <f>VLOOKUP(A674,Respondents!A:C,3,FALSE)</f>
        <v>Preparer and Users of sustainability information</v>
      </c>
      <c r="G674" s="3">
        <f t="shared" si="20"/>
        <v>1</v>
      </c>
      <c r="H674" s="3">
        <f t="shared" si="21"/>
        <v>0</v>
      </c>
    </row>
    <row r="675" spans="1:8" x14ac:dyDescent="0.3">
      <c r="A675" t="s">
        <v>74</v>
      </c>
      <c r="B675" t="s">
        <v>216</v>
      </c>
      <c r="C675" t="s">
        <v>312</v>
      </c>
      <c r="D675" t="s">
        <v>159</v>
      </c>
      <c r="E675" s="3" t="str">
        <f>VLOOKUP(A675,Respondents!A:B,2,FALSE)</f>
        <v>Preparers, Users and Those Charged with Governance</v>
      </c>
      <c r="F675" s="3" t="str">
        <f>VLOOKUP(A675,Respondents!A:C,3,FALSE)</f>
        <v>Preparer and Users of sustainability information</v>
      </c>
      <c r="G675" s="3">
        <f t="shared" si="20"/>
        <v>1</v>
      </c>
      <c r="H675" s="3">
        <f t="shared" si="21"/>
        <v>1</v>
      </c>
    </row>
    <row r="676" spans="1:8" x14ac:dyDescent="0.3">
      <c r="A676" t="s">
        <v>74</v>
      </c>
      <c r="B676" t="s">
        <v>216</v>
      </c>
      <c r="C676" t="s">
        <v>276</v>
      </c>
      <c r="D676" t="s">
        <v>155</v>
      </c>
      <c r="E676" s="3" t="str">
        <f>VLOOKUP(A676,Respondents!A:B,2,FALSE)</f>
        <v>Preparers, Users and Those Charged with Governance</v>
      </c>
      <c r="F676" s="3" t="str">
        <f>VLOOKUP(A676,Respondents!A:C,3,FALSE)</f>
        <v>Preparer and Users of sustainability information</v>
      </c>
      <c r="G676" s="3">
        <f t="shared" si="20"/>
        <v>2</v>
      </c>
      <c r="H676" s="3">
        <f t="shared" si="21"/>
        <v>0</v>
      </c>
    </row>
    <row r="677" spans="1:8" x14ac:dyDescent="0.3">
      <c r="A677" t="s">
        <v>74</v>
      </c>
      <c r="B677" t="s">
        <v>216</v>
      </c>
      <c r="C677" t="s">
        <v>313</v>
      </c>
      <c r="D677" t="s">
        <v>155</v>
      </c>
      <c r="E677" s="3" t="str">
        <f>VLOOKUP(A677,Respondents!A:B,2,FALSE)</f>
        <v>Preparers, Users and Those Charged with Governance</v>
      </c>
      <c r="F677" s="3" t="str">
        <f>VLOOKUP(A677,Respondents!A:C,3,FALSE)</f>
        <v>Preparer and Users of sustainability information</v>
      </c>
      <c r="G677" s="3">
        <f t="shared" si="20"/>
        <v>2</v>
      </c>
      <c r="H677" s="3">
        <f t="shared" si="21"/>
        <v>0</v>
      </c>
    </row>
    <row r="678" spans="1:8" x14ac:dyDescent="0.3">
      <c r="A678" t="s">
        <v>74</v>
      </c>
      <c r="B678" t="s">
        <v>216</v>
      </c>
      <c r="C678" t="s">
        <v>378</v>
      </c>
      <c r="D678" t="s">
        <v>155</v>
      </c>
      <c r="E678" s="3" t="str">
        <f>VLOOKUP(A678,Respondents!A:B,2,FALSE)</f>
        <v>Preparers, Users and Those Charged with Governance</v>
      </c>
      <c r="F678" s="3" t="str">
        <f>VLOOKUP(A678,Respondents!A:C,3,FALSE)</f>
        <v>Preparer and Users of sustainability information</v>
      </c>
      <c r="G678" s="3">
        <f t="shared" si="20"/>
        <v>2</v>
      </c>
      <c r="H678" s="3">
        <f t="shared" si="21"/>
        <v>0</v>
      </c>
    </row>
    <row r="679" spans="1:8" x14ac:dyDescent="0.3">
      <c r="A679" t="s">
        <v>74</v>
      </c>
      <c r="B679" t="s">
        <v>216</v>
      </c>
      <c r="C679" t="s">
        <v>379</v>
      </c>
      <c r="D679" t="s">
        <v>155</v>
      </c>
      <c r="E679" s="3" t="str">
        <f>VLOOKUP(A679,Respondents!A:B,2,FALSE)</f>
        <v>Preparers, Users and Those Charged with Governance</v>
      </c>
      <c r="F679" s="3" t="str">
        <f>VLOOKUP(A679,Respondents!A:C,3,FALSE)</f>
        <v>Preparer and Users of sustainability information</v>
      </c>
      <c r="G679" s="3">
        <f t="shared" si="20"/>
        <v>2</v>
      </c>
      <c r="H679" s="3">
        <f t="shared" si="21"/>
        <v>0</v>
      </c>
    </row>
    <row r="680" spans="1:8" x14ac:dyDescent="0.3">
      <c r="A680" t="s">
        <v>74</v>
      </c>
      <c r="B680" t="s">
        <v>208</v>
      </c>
      <c r="C680" t="s">
        <v>209</v>
      </c>
      <c r="D680" t="s">
        <v>155</v>
      </c>
      <c r="E680" s="3" t="str">
        <f>VLOOKUP(A680,Respondents!A:B,2,FALSE)</f>
        <v>Preparers, Users and Those Charged with Governance</v>
      </c>
      <c r="F680" s="3" t="str">
        <f>VLOOKUP(A680,Respondents!A:C,3,FALSE)</f>
        <v>Preparer and Users of sustainability information</v>
      </c>
      <c r="G680" s="3">
        <f t="shared" si="20"/>
        <v>1</v>
      </c>
      <c r="H680" s="3">
        <f t="shared" si="21"/>
        <v>0</v>
      </c>
    </row>
    <row r="681" spans="1:8" x14ac:dyDescent="0.3">
      <c r="A681" t="s">
        <v>74</v>
      </c>
      <c r="B681" t="s">
        <v>208</v>
      </c>
      <c r="C681" t="s">
        <v>210</v>
      </c>
      <c r="D681" t="s">
        <v>155</v>
      </c>
      <c r="E681" s="3" t="str">
        <f>VLOOKUP(A681,Respondents!A:B,2,FALSE)</f>
        <v>Preparers, Users and Those Charged with Governance</v>
      </c>
      <c r="F681" s="3" t="str">
        <f>VLOOKUP(A681,Respondents!A:C,3,FALSE)</f>
        <v>Preparer and Users of sustainability information</v>
      </c>
      <c r="G681" s="3">
        <f t="shared" si="20"/>
        <v>1</v>
      </c>
      <c r="H681" s="3">
        <f t="shared" si="21"/>
        <v>0</v>
      </c>
    </row>
    <row r="682" spans="1:8" x14ac:dyDescent="0.3">
      <c r="A682" t="s">
        <v>74</v>
      </c>
      <c r="B682" t="s">
        <v>208</v>
      </c>
      <c r="C682" t="s">
        <v>211</v>
      </c>
      <c r="D682" t="s">
        <v>155</v>
      </c>
      <c r="E682" s="3" t="str">
        <f>VLOOKUP(A682,Respondents!A:B,2,FALSE)</f>
        <v>Preparers, Users and Those Charged with Governance</v>
      </c>
      <c r="F682" s="3" t="str">
        <f>VLOOKUP(A682,Respondents!A:C,3,FALSE)</f>
        <v>Preparer and Users of sustainability information</v>
      </c>
      <c r="G682" s="3">
        <f t="shared" si="20"/>
        <v>1</v>
      </c>
      <c r="H682" s="3">
        <f t="shared" si="21"/>
        <v>0</v>
      </c>
    </row>
    <row r="683" spans="1:8" x14ac:dyDescent="0.3">
      <c r="A683" t="s">
        <v>74</v>
      </c>
      <c r="B683" t="s">
        <v>208</v>
      </c>
      <c r="C683" t="s">
        <v>212</v>
      </c>
      <c r="D683" t="s">
        <v>155</v>
      </c>
      <c r="E683" s="3" t="str">
        <f>VLOOKUP(A683,Respondents!A:B,2,FALSE)</f>
        <v>Preparers, Users and Those Charged with Governance</v>
      </c>
      <c r="F683" s="3" t="str">
        <f>VLOOKUP(A683,Respondents!A:C,3,FALSE)</f>
        <v>Preparer and Users of sustainability information</v>
      </c>
      <c r="G683" s="3">
        <f t="shared" si="20"/>
        <v>1</v>
      </c>
      <c r="H683" s="3">
        <f t="shared" si="21"/>
        <v>0</v>
      </c>
    </row>
    <row r="684" spans="1:8" x14ac:dyDescent="0.3">
      <c r="A684" t="s">
        <v>74</v>
      </c>
      <c r="B684" t="s">
        <v>208</v>
      </c>
      <c r="C684" t="s">
        <v>213</v>
      </c>
      <c r="D684" t="s">
        <v>155</v>
      </c>
      <c r="E684" s="3" t="str">
        <f>VLOOKUP(A684,Respondents!A:B,2,FALSE)</f>
        <v>Preparers, Users and Those Charged with Governance</v>
      </c>
      <c r="F684" s="3" t="str">
        <f>VLOOKUP(A684,Respondents!A:C,3,FALSE)</f>
        <v>Preparer and Users of sustainability information</v>
      </c>
      <c r="G684" s="3">
        <f t="shared" si="20"/>
        <v>1</v>
      </c>
      <c r="H684" s="3">
        <f t="shared" si="21"/>
        <v>0</v>
      </c>
    </row>
    <row r="685" spans="1:8" x14ac:dyDescent="0.3">
      <c r="A685" t="s">
        <v>74</v>
      </c>
      <c r="B685" t="s">
        <v>208</v>
      </c>
      <c r="C685" t="s">
        <v>214</v>
      </c>
      <c r="D685" t="s">
        <v>159</v>
      </c>
      <c r="E685" s="3" t="str">
        <f>VLOOKUP(A685,Respondents!A:B,2,FALSE)</f>
        <v>Preparers, Users and Those Charged with Governance</v>
      </c>
      <c r="F685" s="3" t="str">
        <f>VLOOKUP(A685,Respondents!A:C,3,FALSE)</f>
        <v>Preparer and Users of sustainability information</v>
      </c>
      <c r="G685" s="3">
        <f t="shared" si="20"/>
        <v>1</v>
      </c>
      <c r="H685" s="3">
        <f t="shared" si="21"/>
        <v>1</v>
      </c>
    </row>
    <row r="686" spans="1:8" x14ac:dyDescent="0.3">
      <c r="A686" t="s">
        <v>74</v>
      </c>
      <c r="B686" t="s">
        <v>208</v>
      </c>
      <c r="C686" t="s">
        <v>215</v>
      </c>
      <c r="D686" t="s">
        <v>155</v>
      </c>
      <c r="E686" s="3" t="str">
        <f>VLOOKUP(A686,Respondents!A:B,2,FALSE)</f>
        <v>Preparers, Users and Those Charged with Governance</v>
      </c>
      <c r="F686" s="3" t="str">
        <f>VLOOKUP(A686,Respondents!A:C,3,FALSE)</f>
        <v>Preparer and Users of sustainability information</v>
      </c>
      <c r="G686" s="3">
        <f t="shared" si="20"/>
        <v>2</v>
      </c>
      <c r="H686" s="3">
        <f t="shared" si="21"/>
        <v>0</v>
      </c>
    </row>
    <row r="687" spans="1:8" x14ac:dyDescent="0.3">
      <c r="A687" t="s">
        <v>74</v>
      </c>
      <c r="B687" t="s">
        <v>208</v>
      </c>
      <c r="C687" t="s">
        <v>380</v>
      </c>
      <c r="D687" t="s">
        <v>155</v>
      </c>
      <c r="E687" s="3" t="str">
        <f>VLOOKUP(A687,Respondents!A:B,2,FALSE)</f>
        <v>Preparers, Users and Those Charged with Governance</v>
      </c>
      <c r="F687" s="3" t="str">
        <f>VLOOKUP(A687,Respondents!A:C,3,FALSE)</f>
        <v>Preparer and Users of sustainability information</v>
      </c>
      <c r="G687" s="3">
        <f t="shared" si="20"/>
        <v>2</v>
      </c>
      <c r="H687" s="3">
        <f t="shared" si="21"/>
        <v>0</v>
      </c>
    </row>
    <row r="688" spans="1:8" x14ac:dyDescent="0.3">
      <c r="A688" t="s">
        <v>74</v>
      </c>
      <c r="B688" t="s">
        <v>208</v>
      </c>
      <c r="C688" t="s">
        <v>267</v>
      </c>
      <c r="D688" t="s">
        <v>155</v>
      </c>
      <c r="E688" s="3" t="str">
        <f>VLOOKUP(A688,Respondents!A:B,2,FALSE)</f>
        <v>Preparers, Users and Those Charged with Governance</v>
      </c>
      <c r="F688" s="3" t="str">
        <f>VLOOKUP(A688,Respondents!A:C,3,FALSE)</f>
        <v>Preparer and Users of sustainability information</v>
      </c>
      <c r="G688" s="3">
        <f t="shared" si="20"/>
        <v>2</v>
      </c>
      <c r="H688" s="3">
        <f t="shared" si="21"/>
        <v>0</v>
      </c>
    </row>
    <row r="689" spans="1:8" x14ac:dyDescent="0.3">
      <c r="A689" t="s">
        <v>74</v>
      </c>
      <c r="B689" t="s">
        <v>208</v>
      </c>
      <c r="C689" t="s">
        <v>268</v>
      </c>
      <c r="D689" t="s">
        <v>155</v>
      </c>
      <c r="E689" s="3" t="str">
        <f>VLOOKUP(A689,Respondents!A:B,2,FALSE)</f>
        <v>Preparers, Users and Those Charged with Governance</v>
      </c>
      <c r="F689" s="3" t="str">
        <f>VLOOKUP(A689,Respondents!A:C,3,FALSE)</f>
        <v>Preparer and Users of sustainability information</v>
      </c>
      <c r="G689" s="3">
        <f t="shared" si="20"/>
        <v>2</v>
      </c>
      <c r="H689" s="3">
        <f t="shared" si="21"/>
        <v>0</v>
      </c>
    </row>
    <row r="690" spans="1:8" x14ac:dyDescent="0.3">
      <c r="A690" t="s">
        <v>74</v>
      </c>
      <c r="B690" t="s">
        <v>208</v>
      </c>
      <c r="C690" t="s">
        <v>381</v>
      </c>
      <c r="D690" t="s">
        <v>155</v>
      </c>
      <c r="E690" s="3" t="str">
        <f>VLOOKUP(A690,Respondents!A:B,2,FALSE)</f>
        <v>Preparers, Users and Those Charged with Governance</v>
      </c>
      <c r="F690" s="3" t="str">
        <f>VLOOKUP(A690,Respondents!A:C,3,FALSE)</f>
        <v>Preparer and Users of sustainability information</v>
      </c>
      <c r="G690" s="3">
        <f t="shared" si="20"/>
        <v>2</v>
      </c>
      <c r="H690" s="3">
        <f t="shared" si="21"/>
        <v>0</v>
      </c>
    </row>
    <row r="691" spans="1:8" x14ac:dyDescent="0.3">
      <c r="A691" t="s">
        <v>74</v>
      </c>
      <c r="B691" t="s">
        <v>222</v>
      </c>
      <c r="C691" t="s">
        <v>223</v>
      </c>
      <c r="D691" t="s">
        <v>155</v>
      </c>
      <c r="E691" s="3" t="str">
        <f>VLOOKUP(A691,Respondents!A:B,2,FALSE)</f>
        <v>Preparers, Users and Those Charged with Governance</v>
      </c>
      <c r="F691" s="3" t="str">
        <f>VLOOKUP(A691,Respondents!A:C,3,FALSE)</f>
        <v>Preparer and Users of sustainability information</v>
      </c>
      <c r="G691" s="3">
        <f t="shared" si="20"/>
        <v>1</v>
      </c>
      <c r="H691" s="3">
        <f t="shared" si="21"/>
        <v>0</v>
      </c>
    </row>
    <row r="692" spans="1:8" x14ac:dyDescent="0.3">
      <c r="A692" t="s">
        <v>74</v>
      </c>
      <c r="B692" t="s">
        <v>222</v>
      </c>
      <c r="C692" t="s">
        <v>224</v>
      </c>
      <c r="D692" t="s">
        <v>155</v>
      </c>
      <c r="E692" s="3" t="str">
        <f>VLOOKUP(A692,Respondents!A:B,2,FALSE)</f>
        <v>Preparers, Users and Those Charged with Governance</v>
      </c>
      <c r="F692" s="3" t="str">
        <f>VLOOKUP(A692,Respondents!A:C,3,FALSE)</f>
        <v>Preparer and Users of sustainability information</v>
      </c>
      <c r="G692" s="3">
        <f t="shared" si="20"/>
        <v>1</v>
      </c>
      <c r="H692" s="3">
        <f t="shared" si="21"/>
        <v>0</v>
      </c>
    </row>
    <row r="693" spans="1:8" x14ac:dyDescent="0.3">
      <c r="A693" t="s">
        <v>74</v>
      </c>
      <c r="B693" t="s">
        <v>222</v>
      </c>
      <c r="C693" t="s">
        <v>225</v>
      </c>
      <c r="D693" t="s">
        <v>155</v>
      </c>
      <c r="E693" s="3" t="str">
        <f>VLOOKUP(A693,Respondents!A:B,2,FALSE)</f>
        <v>Preparers, Users and Those Charged with Governance</v>
      </c>
      <c r="F693" s="3" t="str">
        <f>VLOOKUP(A693,Respondents!A:C,3,FALSE)</f>
        <v>Preparer and Users of sustainability information</v>
      </c>
      <c r="G693" s="3">
        <f t="shared" si="20"/>
        <v>1</v>
      </c>
      <c r="H693" s="3">
        <f t="shared" si="21"/>
        <v>0</v>
      </c>
    </row>
    <row r="694" spans="1:8" x14ac:dyDescent="0.3">
      <c r="A694" t="s">
        <v>74</v>
      </c>
      <c r="B694" t="s">
        <v>222</v>
      </c>
      <c r="C694" t="s">
        <v>226</v>
      </c>
      <c r="D694" t="s">
        <v>155</v>
      </c>
      <c r="E694" s="3" t="str">
        <f>VLOOKUP(A694,Respondents!A:B,2,FALSE)</f>
        <v>Preparers, Users and Those Charged with Governance</v>
      </c>
      <c r="F694" s="3" t="str">
        <f>VLOOKUP(A694,Respondents!A:C,3,FALSE)</f>
        <v>Preparer and Users of sustainability information</v>
      </c>
      <c r="G694" s="3">
        <f t="shared" si="20"/>
        <v>1</v>
      </c>
      <c r="H694" s="3">
        <f t="shared" si="21"/>
        <v>0</v>
      </c>
    </row>
    <row r="695" spans="1:8" x14ac:dyDescent="0.3">
      <c r="A695" t="s">
        <v>74</v>
      </c>
      <c r="B695" t="s">
        <v>222</v>
      </c>
      <c r="C695" t="s">
        <v>227</v>
      </c>
      <c r="D695" t="s">
        <v>155</v>
      </c>
      <c r="E695" s="3" t="str">
        <f>VLOOKUP(A695,Respondents!A:B,2,FALSE)</f>
        <v>Preparers, Users and Those Charged with Governance</v>
      </c>
      <c r="F695" s="3" t="str">
        <f>VLOOKUP(A695,Respondents!A:C,3,FALSE)</f>
        <v>Preparer and Users of sustainability information</v>
      </c>
      <c r="G695" s="3">
        <f t="shared" si="20"/>
        <v>1</v>
      </c>
      <c r="H695" s="3">
        <f t="shared" si="21"/>
        <v>0</v>
      </c>
    </row>
    <row r="696" spans="1:8" x14ac:dyDescent="0.3">
      <c r="A696" t="s">
        <v>74</v>
      </c>
      <c r="B696" t="s">
        <v>222</v>
      </c>
      <c r="C696" t="s">
        <v>228</v>
      </c>
      <c r="D696" t="s">
        <v>159</v>
      </c>
      <c r="E696" s="3" t="str">
        <f>VLOOKUP(A696,Respondents!A:B,2,FALSE)</f>
        <v>Preparers, Users and Those Charged with Governance</v>
      </c>
      <c r="F696" s="3" t="str">
        <f>VLOOKUP(A696,Respondents!A:C,3,FALSE)</f>
        <v>Preparer and Users of sustainability information</v>
      </c>
      <c r="G696" s="3">
        <f t="shared" si="20"/>
        <v>1</v>
      </c>
      <c r="H696" s="3">
        <f t="shared" si="21"/>
        <v>1</v>
      </c>
    </row>
    <row r="697" spans="1:8" x14ac:dyDescent="0.3">
      <c r="A697" t="s">
        <v>74</v>
      </c>
      <c r="B697" t="s">
        <v>222</v>
      </c>
      <c r="C697" t="s">
        <v>314</v>
      </c>
      <c r="D697" t="s">
        <v>155</v>
      </c>
      <c r="E697" s="3" t="str">
        <f>VLOOKUP(A697,Respondents!A:B,2,FALSE)</f>
        <v>Preparers, Users and Those Charged with Governance</v>
      </c>
      <c r="F697" s="3" t="str">
        <f>VLOOKUP(A697,Respondents!A:C,3,FALSE)</f>
        <v>Preparer and Users of sustainability information</v>
      </c>
      <c r="G697" s="3">
        <f t="shared" si="20"/>
        <v>2</v>
      </c>
      <c r="H697" s="3">
        <f t="shared" si="21"/>
        <v>0</v>
      </c>
    </row>
    <row r="698" spans="1:8" x14ac:dyDescent="0.3">
      <c r="A698" t="s">
        <v>74</v>
      </c>
      <c r="B698" t="s">
        <v>222</v>
      </c>
      <c r="C698" t="s">
        <v>315</v>
      </c>
      <c r="D698" t="s">
        <v>155</v>
      </c>
      <c r="E698" s="3" t="str">
        <f>VLOOKUP(A698,Respondents!A:B,2,FALSE)</f>
        <v>Preparers, Users and Those Charged with Governance</v>
      </c>
      <c r="F698" s="3" t="str">
        <f>VLOOKUP(A698,Respondents!A:C,3,FALSE)</f>
        <v>Preparer and Users of sustainability information</v>
      </c>
      <c r="G698" s="3">
        <f t="shared" si="20"/>
        <v>2</v>
      </c>
      <c r="H698" s="3">
        <f t="shared" si="21"/>
        <v>0</v>
      </c>
    </row>
    <row r="699" spans="1:8" x14ac:dyDescent="0.3">
      <c r="A699" t="s">
        <v>74</v>
      </c>
      <c r="B699" t="s">
        <v>222</v>
      </c>
      <c r="C699" t="s">
        <v>271</v>
      </c>
      <c r="D699" t="s">
        <v>155</v>
      </c>
      <c r="E699" s="3" t="str">
        <f>VLOOKUP(A699,Respondents!A:B,2,FALSE)</f>
        <v>Preparers, Users and Those Charged with Governance</v>
      </c>
      <c r="F699" s="3" t="str">
        <f>VLOOKUP(A699,Respondents!A:C,3,FALSE)</f>
        <v>Preparer and Users of sustainability information</v>
      </c>
      <c r="G699" s="3">
        <f t="shared" si="20"/>
        <v>2</v>
      </c>
      <c r="H699" s="3">
        <f t="shared" si="21"/>
        <v>0</v>
      </c>
    </row>
    <row r="700" spans="1:8" x14ac:dyDescent="0.3">
      <c r="A700" t="s">
        <v>74</v>
      </c>
      <c r="B700" t="s">
        <v>222</v>
      </c>
      <c r="C700" t="s">
        <v>382</v>
      </c>
      <c r="D700" t="s">
        <v>155</v>
      </c>
      <c r="E700" s="3" t="str">
        <f>VLOOKUP(A700,Respondents!A:B,2,FALSE)</f>
        <v>Preparers, Users and Those Charged with Governance</v>
      </c>
      <c r="F700" s="3" t="str">
        <f>VLOOKUP(A700,Respondents!A:C,3,FALSE)</f>
        <v>Preparer and Users of sustainability information</v>
      </c>
      <c r="G700" s="3">
        <f t="shared" si="20"/>
        <v>2</v>
      </c>
      <c r="H700" s="3">
        <f t="shared" si="21"/>
        <v>0</v>
      </c>
    </row>
    <row r="701" spans="1:8" x14ac:dyDescent="0.3">
      <c r="A701" t="s">
        <v>74</v>
      </c>
      <c r="B701" t="s">
        <v>229</v>
      </c>
      <c r="C701" t="s">
        <v>230</v>
      </c>
      <c r="D701" t="s">
        <v>155</v>
      </c>
      <c r="E701" s="3" t="str">
        <f>VLOOKUP(A701,Respondents!A:B,2,FALSE)</f>
        <v>Preparers, Users and Those Charged with Governance</v>
      </c>
      <c r="F701" s="3" t="str">
        <f>VLOOKUP(A701,Respondents!A:C,3,FALSE)</f>
        <v>Preparer and Users of sustainability information</v>
      </c>
      <c r="G701" s="3">
        <f t="shared" si="20"/>
        <v>1</v>
      </c>
      <c r="H701" s="3">
        <f t="shared" si="21"/>
        <v>0</v>
      </c>
    </row>
    <row r="702" spans="1:8" x14ac:dyDescent="0.3">
      <c r="A702" t="s">
        <v>74</v>
      </c>
      <c r="B702" t="s">
        <v>229</v>
      </c>
      <c r="C702" t="s">
        <v>231</v>
      </c>
      <c r="D702" t="s">
        <v>155</v>
      </c>
      <c r="E702" s="3" t="str">
        <f>VLOOKUP(A702,Respondents!A:B,2,FALSE)</f>
        <v>Preparers, Users and Those Charged with Governance</v>
      </c>
      <c r="F702" s="3" t="str">
        <f>VLOOKUP(A702,Respondents!A:C,3,FALSE)</f>
        <v>Preparer and Users of sustainability information</v>
      </c>
      <c r="G702" s="3">
        <f t="shared" si="20"/>
        <v>1</v>
      </c>
      <c r="H702" s="3">
        <f t="shared" si="21"/>
        <v>0</v>
      </c>
    </row>
    <row r="703" spans="1:8" x14ac:dyDescent="0.3">
      <c r="A703" t="s">
        <v>74</v>
      </c>
      <c r="B703" t="s">
        <v>229</v>
      </c>
      <c r="C703" t="s">
        <v>232</v>
      </c>
      <c r="D703" t="s">
        <v>155</v>
      </c>
      <c r="E703" s="3" t="str">
        <f>VLOOKUP(A703,Respondents!A:B,2,FALSE)</f>
        <v>Preparers, Users and Those Charged with Governance</v>
      </c>
      <c r="F703" s="3" t="str">
        <f>VLOOKUP(A703,Respondents!A:C,3,FALSE)</f>
        <v>Preparer and Users of sustainability information</v>
      </c>
      <c r="G703" s="3">
        <f t="shared" si="20"/>
        <v>1</v>
      </c>
      <c r="H703" s="3">
        <f t="shared" si="21"/>
        <v>0</v>
      </c>
    </row>
    <row r="704" spans="1:8" x14ac:dyDescent="0.3">
      <c r="A704" t="s">
        <v>74</v>
      </c>
      <c r="B704" t="s">
        <v>229</v>
      </c>
      <c r="C704" t="s">
        <v>233</v>
      </c>
      <c r="D704" t="s">
        <v>155</v>
      </c>
      <c r="E704" s="3" t="str">
        <f>VLOOKUP(A704,Respondents!A:B,2,FALSE)</f>
        <v>Preparers, Users and Those Charged with Governance</v>
      </c>
      <c r="F704" s="3" t="str">
        <f>VLOOKUP(A704,Respondents!A:C,3,FALSE)</f>
        <v>Preparer and Users of sustainability information</v>
      </c>
      <c r="G704" s="3">
        <f t="shared" si="20"/>
        <v>1</v>
      </c>
      <c r="H704" s="3">
        <f t="shared" si="21"/>
        <v>0</v>
      </c>
    </row>
    <row r="705" spans="1:8" x14ac:dyDescent="0.3">
      <c r="A705" t="s">
        <v>74</v>
      </c>
      <c r="B705" t="s">
        <v>229</v>
      </c>
      <c r="C705" t="s">
        <v>234</v>
      </c>
      <c r="D705" t="s">
        <v>155</v>
      </c>
      <c r="E705" s="3" t="str">
        <f>VLOOKUP(A705,Respondents!A:B,2,FALSE)</f>
        <v>Preparers, Users and Those Charged with Governance</v>
      </c>
      <c r="F705" s="3" t="str">
        <f>VLOOKUP(A705,Respondents!A:C,3,FALSE)</f>
        <v>Preparer and Users of sustainability information</v>
      </c>
      <c r="G705" s="3">
        <f t="shared" si="20"/>
        <v>1</v>
      </c>
      <c r="H705" s="3">
        <f t="shared" si="21"/>
        <v>0</v>
      </c>
    </row>
    <row r="706" spans="1:8" x14ac:dyDescent="0.3">
      <c r="A706" t="s">
        <v>74</v>
      </c>
      <c r="B706" t="s">
        <v>229</v>
      </c>
      <c r="C706" t="s">
        <v>235</v>
      </c>
      <c r="D706" t="s">
        <v>159</v>
      </c>
      <c r="E706" s="3" t="str">
        <f>VLOOKUP(A706,Respondents!A:B,2,FALSE)</f>
        <v>Preparers, Users and Those Charged with Governance</v>
      </c>
      <c r="F706" s="3" t="str">
        <f>VLOOKUP(A706,Respondents!A:C,3,FALSE)</f>
        <v>Preparer and Users of sustainability information</v>
      </c>
      <c r="G706" s="3">
        <f t="shared" ref="G706:G769" si="22">IF(LEN(C706)-LEN(SUBSTITUTE(C706,".",""))&lt;=1,1,2)</f>
        <v>1</v>
      </c>
      <c r="H706" s="3">
        <f t="shared" ref="H706:H769" si="23">IF(D706="Yes",1,0)</f>
        <v>1</v>
      </c>
    </row>
    <row r="707" spans="1:8" x14ac:dyDescent="0.3">
      <c r="A707" t="s">
        <v>74</v>
      </c>
      <c r="B707" t="s">
        <v>229</v>
      </c>
      <c r="C707" t="s">
        <v>316</v>
      </c>
      <c r="D707" t="s">
        <v>155</v>
      </c>
      <c r="E707" s="3" t="str">
        <f>VLOOKUP(A707,Respondents!A:B,2,FALSE)</f>
        <v>Preparers, Users and Those Charged with Governance</v>
      </c>
      <c r="F707" s="3" t="str">
        <f>VLOOKUP(A707,Respondents!A:C,3,FALSE)</f>
        <v>Preparer and Users of sustainability information</v>
      </c>
      <c r="G707" s="3">
        <f t="shared" si="22"/>
        <v>2</v>
      </c>
      <c r="H707" s="3">
        <f t="shared" si="23"/>
        <v>0</v>
      </c>
    </row>
    <row r="708" spans="1:8" x14ac:dyDescent="0.3">
      <c r="A708" t="s">
        <v>74</v>
      </c>
      <c r="B708" t="s">
        <v>229</v>
      </c>
      <c r="C708" t="s">
        <v>317</v>
      </c>
      <c r="D708" t="s">
        <v>155</v>
      </c>
      <c r="E708" s="3" t="str">
        <f>VLOOKUP(A708,Respondents!A:B,2,FALSE)</f>
        <v>Preparers, Users and Those Charged with Governance</v>
      </c>
      <c r="F708" s="3" t="str">
        <f>VLOOKUP(A708,Respondents!A:C,3,FALSE)</f>
        <v>Preparer and Users of sustainability information</v>
      </c>
      <c r="G708" s="3">
        <f t="shared" si="22"/>
        <v>2</v>
      </c>
      <c r="H708" s="3">
        <f t="shared" si="23"/>
        <v>0</v>
      </c>
    </row>
    <row r="709" spans="1:8" x14ac:dyDescent="0.3">
      <c r="A709" t="s">
        <v>74</v>
      </c>
      <c r="B709" t="s">
        <v>229</v>
      </c>
      <c r="C709" t="s">
        <v>272</v>
      </c>
      <c r="D709" t="s">
        <v>155</v>
      </c>
      <c r="E709" s="3" t="str">
        <f>VLOOKUP(A709,Respondents!A:B,2,FALSE)</f>
        <v>Preparers, Users and Those Charged with Governance</v>
      </c>
      <c r="F709" s="3" t="str">
        <f>VLOOKUP(A709,Respondents!A:C,3,FALSE)</f>
        <v>Preparer and Users of sustainability information</v>
      </c>
      <c r="G709" s="3">
        <f t="shared" si="22"/>
        <v>2</v>
      </c>
      <c r="H709" s="3">
        <f t="shared" si="23"/>
        <v>0</v>
      </c>
    </row>
    <row r="710" spans="1:8" x14ac:dyDescent="0.3">
      <c r="A710" t="s">
        <v>74</v>
      </c>
      <c r="B710" t="s">
        <v>236</v>
      </c>
      <c r="C710" t="s">
        <v>237</v>
      </c>
      <c r="D710" t="s">
        <v>155</v>
      </c>
      <c r="E710" s="3" t="str">
        <f>VLOOKUP(A710,Respondents!A:B,2,FALSE)</f>
        <v>Preparers, Users and Those Charged with Governance</v>
      </c>
      <c r="F710" s="3" t="str">
        <f>VLOOKUP(A710,Respondents!A:C,3,FALSE)</f>
        <v>Preparer and Users of sustainability information</v>
      </c>
      <c r="G710" s="3">
        <f t="shared" si="22"/>
        <v>1</v>
      </c>
      <c r="H710" s="3">
        <f t="shared" si="23"/>
        <v>0</v>
      </c>
    </row>
    <row r="711" spans="1:8" x14ac:dyDescent="0.3">
      <c r="A711" t="s">
        <v>74</v>
      </c>
      <c r="B711" t="s">
        <v>236</v>
      </c>
      <c r="C711" t="s">
        <v>238</v>
      </c>
      <c r="D711" t="s">
        <v>155</v>
      </c>
      <c r="E711" s="3" t="str">
        <f>VLOOKUP(A711,Respondents!A:B,2,FALSE)</f>
        <v>Preparers, Users and Those Charged with Governance</v>
      </c>
      <c r="F711" s="3" t="str">
        <f>VLOOKUP(A711,Respondents!A:C,3,FALSE)</f>
        <v>Preparer and Users of sustainability information</v>
      </c>
      <c r="G711" s="3">
        <f t="shared" si="22"/>
        <v>1</v>
      </c>
      <c r="H711" s="3">
        <f t="shared" si="23"/>
        <v>0</v>
      </c>
    </row>
    <row r="712" spans="1:8" x14ac:dyDescent="0.3">
      <c r="A712" t="s">
        <v>74</v>
      </c>
      <c r="B712" t="s">
        <v>236</v>
      </c>
      <c r="C712" t="s">
        <v>239</v>
      </c>
      <c r="D712" t="s">
        <v>155</v>
      </c>
      <c r="E712" s="3" t="str">
        <f>VLOOKUP(A712,Respondents!A:B,2,FALSE)</f>
        <v>Preparers, Users and Those Charged with Governance</v>
      </c>
      <c r="F712" s="3" t="str">
        <f>VLOOKUP(A712,Respondents!A:C,3,FALSE)</f>
        <v>Preparer and Users of sustainability information</v>
      </c>
      <c r="G712" s="3">
        <f t="shared" si="22"/>
        <v>1</v>
      </c>
      <c r="H712" s="3">
        <f t="shared" si="23"/>
        <v>0</v>
      </c>
    </row>
    <row r="713" spans="1:8" x14ac:dyDescent="0.3">
      <c r="A713" t="s">
        <v>74</v>
      </c>
      <c r="B713" t="s">
        <v>236</v>
      </c>
      <c r="C713" t="s">
        <v>240</v>
      </c>
      <c r="D713" t="s">
        <v>155</v>
      </c>
      <c r="E713" s="3" t="str">
        <f>VLOOKUP(A713,Respondents!A:B,2,FALSE)</f>
        <v>Preparers, Users and Those Charged with Governance</v>
      </c>
      <c r="F713" s="3" t="str">
        <f>VLOOKUP(A713,Respondents!A:C,3,FALSE)</f>
        <v>Preparer and Users of sustainability information</v>
      </c>
      <c r="G713" s="3">
        <f t="shared" si="22"/>
        <v>1</v>
      </c>
      <c r="H713" s="3">
        <f t="shared" si="23"/>
        <v>0</v>
      </c>
    </row>
    <row r="714" spans="1:8" x14ac:dyDescent="0.3">
      <c r="A714" t="s">
        <v>74</v>
      </c>
      <c r="B714" t="s">
        <v>236</v>
      </c>
      <c r="C714" t="s">
        <v>241</v>
      </c>
      <c r="D714" t="s">
        <v>155</v>
      </c>
      <c r="E714" s="3" t="str">
        <f>VLOOKUP(A714,Respondents!A:B,2,FALSE)</f>
        <v>Preparers, Users and Those Charged with Governance</v>
      </c>
      <c r="F714" s="3" t="str">
        <f>VLOOKUP(A714,Respondents!A:C,3,FALSE)</f>
        <v>Preparer and Users of sustainability information</v>
      </c>
      <c r="G714" s="3">
        <f t="shared" si="22"/>
        <v>1</v>
      </c>
      <c r="H714" s="3">
        <f t="shared" si="23"/>
        <v>0</v>
      </c>
    </row>
    <row r="715" spans="1:8" x14ac:dyDescent="0.3">
      <c r="A715" t="s">
        <v>74</v>
      </c>
      <c r="B715" t="s">
        <v>236</v>
      </c>
      <c r="C715" t="s">
        <v>242</v>
      </c>
      <c r="D715" t="s">
        <v>159</v>
      </c>
      <c r="E715" s="3" t="str">
        <f>VLOOKUP(A715,Respondents!A:B,2,FALSE)</f>
        <v>Preparers, Users and Those Charged with Governance</v>
      </c>
      <c r="F715" s="3" t="str">
        <f>VLOOKUP(A715,Respondents!A:C,3,FALSE)</f>
        <v>Preparer and Users of sustainability information</v>
      </c>
      <c r="G715" s="3">
        <f t="shared" si="22"/>
        <v>1</v>
      </c>
      <c r="H715" s="3">
        <f t="shared" si="23"/>
        <v>1</v>
      </c>
    </row>
    <row r="716" spans="1:8" x14ac:dyDescent="0.3">
      <c r="A716" t="s">
        <v>74</v>
      </c>
      <c r="B716" t="s">
        <v>236</v>
      </c>
      <c r="C716" t="s">
        <v>318</v>
      </c>
      <c r="D716" t="s">
        <v>155</v>
      </c>
      <c r="E716" s="3" t="str">
        <f>VLOOKUP(A716,Respondents!A:B,2,FALSE)</f>
        <v>Preparers, Users and Those Charged with Governance</v>
      </c>
      <c r="F716" s="3" t="str">
        <f>VLOOKUP(A716,Respondents!A:C,3,FALSE)</f>
        <v>Preparer and Users of sustainability information</v>
      </c>
      <c r="G716" s="3">
        <f t="shared" si="22"/>
        <v>2</v>
      </c>
      <c r="H716" s="3">
        <f t="shared" si="23"/>
        <v>0</v>
      </c>
    </row>
    <row r="717" spans="1:8" x14ac:dyDescent="0.3">
      <c r="A717" t="s">
        <v>74</v>
      </c>
      <c r="B717" t="s">
        <v>236</v>
      </c>
      <c r="C717" t="s">
        <v>383</v>
      </c>
      <c r="D717" t="s">
        <v>155</v>
      </c>
      <c r="E717" s="3" t="str">
        <f>VLOOKUP(A717,Respondents!A:B,2,FALSE)</f>
        <v>Preparers, Users and Those Charged with Governance</v>
      </c>
      <c r="F717" s="3" t="str">
        <f>VLOOKUP(A717,Respondents!A:C,3,FALSE)</f>
        <v>Preparer and Users of sustainability information</v>
      </c>
      <c r="G717" s="3">
        <f t="shared" si="22"/>
        <v>2</v>
      </c>
      <c r="H717" s="3">
        <f t="shared" si="23"/>
        <v>0</v>
      </c>
    </row>
    <row r="718" spans="1:8" x14ac:dyDescent="0.3">
      <c r="A718" t="s">
        <v>74</v>
      </c>
      <c r="B718" t="s">
        <v>236</v>
      </c>
      <c r="C718" t="s">
        <v>384</v>
      </c>
      <c r="D718" t="s">
        <v>155</v>
      </c>
      <c r="E718" s="3" t="str">
        <f>VLOOKUP(A718,Respondents!A:B,2,FALSE)</f>
        <v>Preparers, Users and Those Charged with Governance</v>
      </c>
      <c r="F718" s="3" t="str">
        <f>VLOOKUP(A718,Respondents!A:C,3,FALSE)</f>
        <v>Preparer and Users of sustainability information</v>
      </c>
      <c r="G718" s="3">
        <f t="shared" si="22"/>
        <v>2</v>
      </c>
      <c r="H718" s="3">
        <f t="shared" si="23"/>
        <v>0</v>
      </c>
    </row>
    <row r="719" spans="1:8" x14ac:dyDescent="0.3">
      <c r="A719" t="s">
        <v>74</v>
      </c>
      <c r="B719" t="s">
        <v>236</v>
      </c>
      <c r="C719" t="s">
        <v>319</v>
      </c>
      <c r="D719" t="s">
        <v>155</v>
      </c>
      <c r="E719" s="3" t="str">
        <f>VLOOKUP(A719,Respondents!A:B,2,FALSE)</f>
        <v>Preparers, Users and Those Charged with Governance</v>
      </c>
      <c r="F719" s="3" t="str">
        <f>VLOOKUP(A719,Respondents!A:C,3,FALSE)</f>
        <v>Preparer and Users of sustainability information</v>
      </c>
      <c r="G719" s="3">
        <f t="shared" si="22"/>
        <v>2</v>
      </c>
      <c r="H719" s="3">
        <f t="shared" si="23"/>
        <v>0</v>
      </c>
    </row>
    <row r="720" spans="1:8" x14ac:dyDescent="0.3">
      <c r="A720" t="s">
        <v>74</v>
      </c>
      <c r="B720" t="s">
        <v>277</v>
      </c>
      <c r="C720" t="s">
        <v>278</v>
      </c>
      <c r="D720" t="s">
        <v>155</v>
      </c>
      <c r="E720" s="3" t="str">
        <f>VLOOKUP(A720,Respondents!A:B,2,FALSE)</f>
        <v>Preparers, Users and Those Charged with Governance</v>
      </c>
      <c r="F720" s="3" t="str">
        <f>VLOOKUP(A720,Respondents!A:C,3,FALSE)</f>
        <v>Preparer and Users of sustainability information</v>
      </c>
      <c r="G720" s="3">
        <f t="shared" si="22"/>
        <v>1</v>
      </c>
      <c r="H720" s="3">
        <f t="shared" si="23"/>
        <v>0</v>
      </c>
    </row>
    <row r="721" spans="1:8" x14ac:dyDescent="0.3">
      <c r="A721" t="s">
        <v>74</v>
      </c>
      <c r="B721" t="s">
        <v>277</v>
      </c>
      <c r="C721" t="s">
        <v>279</v>
      </c>
      <c r="D721" t="s">
        <v>155</v>
      </c>
      <c r="E721" s="3" t="str">
        <f>VLOOKUP(A721,Respondents!A:B,2,FALSE)</f>
        <v>Preparers, Users and Those Charged with Governance</v>
      </c>
      <c r="F721" s="3" t="str">
        <f>VLOOKUP(A721,Respondents!A:C,3,FALSE)</f>
        <v>Preparer and Users of sustainability information</v>
      </c>
      <c r="G721" s="3">
        <f t="shared" si="22"/>
        <v>1</v>
      </c>
      <c r="H721" s="3">
        <f t="shared" si="23"/>
        <v>0</v>
      </c>
    </row>
    <row r="722" spans="1:8" x14ac:dyDescent="0.3">
      <c r="A722" t="s">
        <v>74</v>
      </c>
      <c r="B722" t="s">
        <v>277</v>
      </c>
      <c r="C722" t="s">
        <v>280</v>
      </c>
      <c r="D722" t="s">
        <v>155</v>
      </c>
      <c r="E722" s="3" t="str">
        <f>VLOOKUP(A722,Respondents!A:B,2,FALSE)</f>
        <v>Preparers, Users and Those Charged with Governance</v>
      </c>
      <c r="F722" s="3" t="str">
        <f>VLOOKUP(A722,Respondents!A:C,3,FALSE)</f>
        <v>Preparer and Users of sustainability information</v>
      </c>
      <c r="G722" s="3">
        <f t="shared" si="22"/>
        <v>1</v>
      </c>
      <c r="H722" s="3">
        <f t="shared" si="23"/>
        <v>0</v>
      </c>
    </row>
    <row r="723" spans="1:8" x14ac:dyDescent="0.3">
      <c r="A723" t="s">
        <v>74</v>
      </c>
      <c r="B723" t="s">
        <v>277</v>
      </c>
      <c r="C723" t="s">
        <v>281</v>
      </c>
      <c r="D723" t="s">
        <v>155</v>
      </c>
      <c r="E723" s="3" t="str">
        <f>VLOOKUP(A723,Respondents!A:B,2,FALSE)</f>
        <v>Preparers, Users and Those Charged with Governance</v>
      </c>
      <c r="F723" s="3" t="str">
        <f>VLOOKUP(A723,Respondents!A:C,3,FALSE)</f>
        <v>Preparer and Users of sustainability information</v>
      </c>
      <c r="G723" s="3">
        <f t="shared" si="22"/>
        <v>1</v>
      </c>
      <c r="H723" s="3">
        <f t="shared" si="23"/>
        <v>0</v>
      </c>
    </row>
    <row r="724" spans="1:8" x14ac:dyDescent="0.3">
      <c r="A724" t="s">
        <v>74</v>
      </c>
      <c r="B724" t="s">
        <v>277</v>
      </c>
      <c r="C724" t="s">
        <v>282</v>
      </c>
      <c r="D724" t="s">
        <v>155</v>
      </c>
      <c r="E724" s="3" t="str">
        <f>VLOOKUP(A724,Respondents!A:B,2,FALSE)</f>
        <v>Preparers, Users and Those Charged with Governance</v>
      </c>
      <c r="F724" s="3" t="str">
        <f>VLOOKUP(A724,Respondents!A:C,3,FALSE)</f>
        <v>Preparer and Users of sustainability information</v>
      </c>
      <c r="G724" s="3">
        <f t="shared" si="22"/>
        <v>1</v>
      </c>
      <c r="H724" s="3">
        <f t="shared" si="23"/>
        <v>0</v>
      </c>
    </row>
    <row r="725" spans="1:8" x14ac:dyDescent="0.3">
      <c r="A725" t="s">
        <v>74</v>
      </c>
      <c r="B725" t="s">
        <v>277</v>
      </c>
      <c r="C725" t="s">
        <v>283</v>
      </c>
      <c r="D725" t="s">
        <v>159</v>
      </c>
      <c r="E725" s="3" t="str">
        <f>VLOOKUP(A725,Respondents!A:B,2,FALSE)</f>
        <v>Preparers, Users and Those Charged with Governance</v>
      </c>
      <c r="F725" s="3" t="str">
        <f>VLOOKUP(A725,Respondents!A:C,3,FALSE)</f>
        <v>Preparer and Users of sustainability information</v>
      </c>
      <c r="G725" s="3">
        <f t="shared" si="22"/>
        <v>1</v>
      </c>
      <c r="H725" s="3">
        <f t="shared" si="23"/>
        <v>1</v>
      </c>
    </row>
    <row r="726" spans="1:8" x14ac:dyDescent="0.3">
      <c r="A726" t="s">
        <v>74</v>
      </c>
      <c r="B726" t="s">
        <v>277</v>
      </c>
      <c r="C726" t="s">
        <v>385</v>
      </c>
      <c r="D726" t="s">
        <v>155</v>
      </c>
      <c r="E726" s="3" t="str">
        <f>VLOOKUP(A726,Respondents!A:B,2,FALSE)</f>
        <v>Preparers, Users and Those Charged with Governance</v>
      </c>
      <c r="F726" s="3" t="str">
        <f>VLOOKUP(A726,Respondents!A:C,3,FALSE)</f>
        <v>Preparer and Users of sustainability information</v>
      </c>
      <c r="G726" s="3">
        <f t="shared" si="22"/>
        <v>2</v>
      </c>
      <c r="H726" s="3">
        <f t="shared" si="23"/>
        <v>0</v>
      </c>
    </row>
    <row r="727" spans="1:8" x14ac:dyDescent="0.3">
      <c r="A727" t="s">
        <v>74</v>
      </c>
      <c r="B727" t="s">
        <v>277</v>
      </c>
      <c r="C727" t="s">
        <v>320</v>
      </c>
      <c r="D727" t="s">
        <v>155</v>
      </c>
      <c r="E727" s="3" t="str">
        <f>VLOOKUP(A727,Respondents!A:B,2,FALSE)</f>
        <v>Preparers, Users and Those Charged with Governance</v>
      </c>
      <c r="F727" s="3" t="str">
        <f>VLOOKUP(A727,Respondents!A:C,3,FALSE)</f>
        <v>Preparer and Users of sustainability information</v>
      </c>
      <c r="G727" s="3">
        <f t="shared" si="22"/>
        <v>2</v>
      </c>
      <c r="H727" s="3">
        <f t="shared" si="23"/>
        <v>0</v>
      </c>
    </row>
    <row r="728" spans="1:8" x14ac:dyDescent="0.3">
      <c r="A728" t="s">
        <v>74</v>
      </c>
      <c r="B728" t="s">
        <v>277</v>
      </c>
      <c r="C728" t="s">
        <v>321</v>
      </c>
      <c r="D728" t="s">
        <v>155</v>
      </c>
      <c r="E728" s="3" t="str">
        <f>VLOOKUP(A728,Respondents!A:B,2,FALSE)</f>
        <v>Preparers, Users and Those Charged with Governance</v>
      </c>
      <c r="F728" s="3" t="str">
        <f>VLOOKUP(A728,Respondents!A:C,3,FALSE)</f>
        <v>Preparer and Users of sustainability information</v>
      </c>
      <c r="G728" s="3">
        <f t="shared" si="22"/>
        <v>2</v>
      </c>
      <c r="H728" s="3">
        <f t="shared" si="23"/>
        <v>0</v>
      </c>
    </row>
    <row r="729" spans="1:8" x14ac:dyDescent="0.3">
      <c r="A729" t="s">
        <v>74</v>
      </c>
      <c r="B729" t="s">
        <v>277</v>
      </c>
      <c r="C729" t="s">
        <v>322</v>
      </c>
      <c r="D729" t="s">
        <v>155</v>
      </c>
      <c r="E729" s="3" t="str">
        <f>VLOOKUP(A729,Respondents!A:B,2,FALSE)</f>
        <v>Preparers, Users and Those Charged with Governance</v>
      </c>
      <c r="F729" s="3" t="str">
        <f>VLOOKUP(A729,Respondents!A:C,3,FALSE)</f>
        <v>Preparer and Users of sustainability information</v>
      </c>
      <c r="G729" s="3">
        <f t="shared" si="22"/>
        <v>2</v>
      </c>
      <c r="H729" s="3">
        <f t="shared" si="23"/>
        <v>0</v>
      </c>
    </row>
    <row r="730" spans="1:8" x14ac:dyDescent="0.3">
      <c r="A730" t="s">
        <v>74</v>
      </c>
      <c r="B730" t="s">
        <v>266</v>
      </c>
      <c r="C730" t="s">
        <v>284</v>
      </c>
      <c r="D730" t="s">
        <v>159</v>
      </c>
      <c r="E730" s="3" t="str">
        <f>VLOOKUP(A730,Respondents!A:B,2,FALSE)</f>
        <v>Preparers, Users and Those Charged with Governance</v>
      </c>
      <c r="F730" s="3" t="str">
        <f>VLOOKUP(A730,Respondents!A:C,3,FALSE)</f>
        <v>Preparer and Users of sustainability information</v>
      </c>
      <c r="G730" s="3">
        <f t="shared" si="22"/>
        <v>1</v>
      </c>
      <c r="H730" s="3">
        <f t="shared" si="23"/>
        <v>1</v>
      </c>
    </row>
    <row r="731" spans="1:8" x14ac:dyDescent="0.3">
      <c r="A731" t="s">
        <v>74</v>
      </c>
      <c r="B731" t="s">
        <v>266</v>
      </c>
      <c r="C731" t="s">
        <v>285</v>
      </c>
      <c r="D731" t="s">
        <v>155</v>
      </c>
      <c r="E731" s="3" t="str">
        <f>VLOOKUP(A731,Respondents!A:B,2,FALSE)</f>
        <v>Preparers, Users and Those Charged with Governance</v>
      </c>
      <c r="F731" s="3" t="str">
        <f>VLOOKUP(A731,Respondents!A:C,3,FALSE)</f>
        <v>Preparer and Users of sustainability information</v>
      </c>
      <c r="G731" s="3">
        <f t="shared" si="22"/>
        <v>1</v>
      </c>
      <c r="H731" s="3">
        <f t="shared" si="23"/>
        <v>0</v>
      </c>
    </row>
    <row r="732" spans="1:8" x14ac:dyDescent="0.3">
      <c r="A732" t="s">
        <v>74</v>
      </c>
      <c r="B732" t="s">
        <v>266</v>
      </c>
      <c r="C732" t="s">
        <v>323</v>
      </c>
      <c r="D732" t="s">
        <v>155</v>
      </c>
      <c r="E732" s="3" t="str">
        <f>VLOOKUP(A732,Respondents!A:B,2,FALSE)</f>
        <v>Preparers, Users and Those Charged with Governance</v>
      </c>
      <c r="F732" s="3" t="str">
        <f>VLOOKUP(A732,Respondents!A:C,3,FALSE)</f>
        <v>Preparer and Users of sustainability information</v>
      </c>
      <c r="G732" s="3">
        <f t="shared" si="22"/>
        <v>2</v>
      </c>
      <c r="H732" s="3">
        <f t="shared" si="23"/>
        <v>0</v>
      </c>
    </row>
    <row r="733" spans="1:8" x14ac:dyDescent="0.3">
      <c r="A733" t="s">
        <v>74</v>
      </c>
      <c r="B733" t="s">
        <v>266</v>
      </c>
      <c r="C733" t="s">
        <v>324</v>
      </c>
      <c r="D733" t="s">
        <v>155</v>
      </c>
      <c r="E733" s="3" t="str">
        <f>VLOOKUP(A733,Respondents!A:B,2,FALSE)</f>
        <v>Preparers, Users and Those Charged with Governance</v>
      </c>
      <c r="F733" s="3" t="str">
        <f>VLOOKUP(A733,Respondents!A:C,3,FALSE)</f>
        <v>Preparer and Users of sustainability information</v>
      </c>
      <c r="G733" s="3">
        <f t="shared" si="22"/>
        <v>2</v>
      </c>
      <c r="H733" s="3">
        <f t="shared" si="23"/>
        <v>0</v>
      </c>
    </row>
    <row r="734" spans="1:8" x14ac:dyDescent="0.3">
      <c r="A734" t="s">
        <v>74</v>
      </c>
      <c r="B734" t="s">
        <v>266</v>
      </c>
      <c r="C734" t="s">
        <v>325</v>
      </c>
      <c r="D734" t="s">
        <v>155</v>
      </c>
      <c r="E734" s="3" t="str">
        <f>VLOOKUP(A734,Respondents!A:B,2,FALSE)</f>
        <v>Preparers, Users and Those Charged with Governance</v>
      </c>
      <c r="F734" s="3" t="str">
        <f>VLOOKUP(A734,Respondents!A:C,3,FALSE)</f>
        <v>Preparer and Users of sustainability information</v>
      </c>
      <c r="G734" s="3">
        <f t="shared" si="22"/>
        <v>2</v>
      </c>
      <c r="H734" s="3">
        <f t="shared" si="23"/>
        <v>0</v>
      </c>
    </row>
    <row r="735" spans="1:8" x14ac:dyDescent="0.3">
      <c r="A735" t="s">
        <v>74</v>
      </c>
      <c r="B735" t="s">
        <v>266</v>
      </c>
      <c r="C735" t="s">
        <v>326</v>
      </c>
      <c r="D735" t="s">
        <v>159</v>
      </c>
      <c r="E735" s="3" t="str">
        <f>VLOOKUP(A735,Respondents!A:B,2,FALSE)</f>
        <v>Preparers, Users and Those Charged with Governance</v>
      </c>
      <c r="F735" s="3" t="str">
        <f>VLOOKUP(A735,Respondents!A:C,3,FALSE)</f>
        <v>Preparer and Users of sustainability information</v>
      </c>
      <c r="G735" s="3">
        <f t="shared" si="22"/>
        <v>2</v>
      </c>
      <c r="H735" s="3">
        <f t="shared" si="23"/>
        <v>1</v>
      </c>
    </row>
    <row r="736" spans="1:8" x14ac:dyDescent="0.3">
      <c r="A736" t="s">
        <v>74</v>
      </c>
      <c r="B736" t="s">
        <v>266</v>
      </c>
      <c r="C736" t="s">
        <v>327</v>
      </c>
      <c r="D736" t="s">
        <v>155</v>
      </c>
      <c r="E736" s="3" t="str">
        <f>VLOOKUP(A736,Respondents!A:B,2,FALSE)</f>
        <v>Preparers, Users and Those Charged with Governance</v>
      </c>
      <c r="F736" s="3" t="str">
        <f>VLOOKUP(A736,Respondents!A:C,3,FALSE)</f>
        <v>Preparer and Users of sustainability information</v>
      </c>
      <c r="G736" s="3">
        <f t="shared" si="22"/>
        <v>2</v>
      </c>
      <c r="H736" s="3">
        <f t="shared" si="23"/>
        <v>0</v>
      </c>
    </row>
    <row r="737" spans="1:8" x14ac:dyDescent="0.3">
      <c r="A737" t="s">
        <v>74</v>
      </c>
      <c r="B737" t="s">
        <v>266</v>
      </c>
      <c r="C737" t="s">
        <v>328</v>
      </c>
      <c r="D737" t="s">
        <v>155</v>
      </c>
      <c r="E737" s="3" t="str">
        <f>VLOOKUP(A737,Respondents!A:B,2,FALSE)</f>
        <v>Preparers, Users and Those Charged with Governance</v>
      </c>
      <c r="F737" s="3" t="str">
        <f>VLOOKUP(A737,Respondents!A:C,3,FALSE)</f>
        <v>Preparer and Users of sustainability information</v>
      </c>
      <c r="G737" s="3">
        <f t="shared" si="22"/>
        <v>2</v>
      </c>
      <c r="H737" s="3">
        <f t="shared" si="23"/>
        <v>0</v>
      </c>
    </row>
    <row r="738" spans="1:8" x14ac:dyDescent="0.3">
      <c r="A738" t="s">
        <v>101</v>
      </c>
      <c r="B738" t="s">
        <v>153</v>
      </c>
      <c r="C738" t="s">
        <v>154</v>
      </c>
      <c r="D738" t="s">
        <v>155</v>
      </c>
      <c r="E738" s="3" t="str">
        <f>VLOOKUP(A738,Respondents!A:B,2,FALSE)</f>
        <v>National and Global Standard Setters</v>
      </c>
      <c r="F738" s="3" t="str">
        <f>VLOOKUP(A738,Respondents!A:C,3,FALSE)</f>
        <v>National Auditing Standard Setters</v>
      </c>
      <c r="G738" s="3">
        <f t="shared" si="22"/>
        <v>1</v>
      </c>
      <c r="H738" s="3">
        <f t="shared" si="23"/>
        <v>0</v>
      </c>
    </row>
    <row r="739" spans="1:8" x14ac:dyDescent="0.3">
      <c r="A739" t="s">
        <v>101</v>
      </c>
      <c r="B739" t="s">
        <v>153</v>
      </c>
      <c r="C739" t="s">
        <v>156</v>
      </c>
      <c r="D739" t="s">
        <v>159</v>
      </c>
      <c r="E739" s="3" t="str">
        <f>VLOOKUP(A739,Respondents!A:B,2,FALSE)</f>
        <v>National and Global Standard Setters</v>
      </c>
      <c r="F739" s="3" t="str">
        <f>VLOOKUP(A739,Respondents!A:C,3,FALSE)</f>
        <v>National Auditing Standard Setters</v>
      </c>
      <c r="G739" s="3">
        <f t="shared" si="22"/>
        <v>1</v>
      </c>
      <c r="H739" s="3">
        <f t="shared" si="23"/>
        <v>1</v>
      </c>
    </row>
    <row r="740" spans="1:8" x14ac:dyDescent="0.3">
      <c r="A740" t="s">
        <v>101</v>
      </c>
      <c r="B740" t="s">
        <v>153</v>
      </c>
      <c r="C740" t="s">
        <v>157</v>
      </c>
      <c r="D740" t="s">
        <v>155</v>
      </c>
      <c r="E740" s="3" t="str">
        <f>VLOOKUP(A740,Respondents!A:B,2,FALSE)</f>
        <v>National and Global Standard Setters</v>
      </c>
      <c r="F740" s="3" t="str">
        <f>VLOOKUP(A740,Respondents!A:C,3,FALSE)</f>
        <v>National Auditing Standard Setters</v>
      </c>
      <c r="G740" s="3">
        <f t="shared" si="22"/>
        <v>1</v>
      </c>
      <c r="H740" s="3">
        <f t="shared" si="23"/>
        <v>0</v>
      </c>
    </row>
    <row r="741" spans="1:8" x14ac:dyDescent="0.3">
      <c r="A741" t="s">
        <v>101</v>
      </c>
      <c r="B741" t="s">
        <v>153</v>
      </c>
      <c r="C741" t="s">
        <v>158</v>
      </c>
      <c r="D741" t="s">
        <v>155</v>
      </c>
      <c r="E741" s="3" t="str">
        <f>VLOOKUP(A741,Respondents!A:B,2,FALSE)</f>
        <v>National and Global Standard Setters</v>
      </c>
      <c r="F741" s="3" t="str">
        <f>VLOOKUP(A741,Respondents!A:C,3,FALSE)</f>
        <v>National Auditing Standard Setters</v>
      </c>
      <c r="G741" s="3">
        <f t="shared" si="22"/>
        <v>1</v>
      </c>
      <c r="H741" s="3">
        <f t="shared" si="23"/>
        <v>0</v>
      </c>
    </row>
    <row r="742" spans="1:8" x14ac:dyDescent="0.3">
      <c r="A742" t="s">
        <v>101</v>
      </c>
      <c r="B742" t="s">
        <v>153</v>
      </c>
      <c r="C742" t="s">
        <v>160</v>
      </c>
      <c r="D742" t="s">
        <v>155</v>
      </c>
      <c r="E742" s="3" t="str">
        <f>VLOOKUP(A742,Respondents!A:B,2,FALSE)</f>
        <v>National and Global Standard Setters</v>
      </c>
      <c r="F742" s="3" t="str">
        <f>VLOOKUP(A742,Respondents!A:C,3,FALSE)</f>
        <v>National Auditing Standard Setters</v>
      </c>
      <c r="G742" s="3">
        <f t="shared" si="22"/>
        <v>1</v>
      </c>
      <c r="H742" s="3">
        <f t="shared" si="23"/>
        <v>0</v>
      </c>
    </row>
    <row r="743" spans="1:8" x14ac:dyDescent="0.3">
      <c r="A743" t="s">
        <v>101</v>
      </c>
      <c r="B743" t="s">
        <v>153</v>
      </c>
      <c r="C743" t="s">
        <v>161</v>
      </c>
      <c r="D743" t="s">
        <v>155</v>
      </c>
      <c r="E743" s="3" t="str">
        <f>VLOOKUP(A743,Respondents!A:B,2,FALSE)</f>
        <v>National and Global Standard Setters</v>
      </c>
      <c r="F743" s="3" t="str">
        <f>VLOOKUP(A743,Respondents!A:C,3,FALSE)</f>
        <v>National Auditing Standard Setters</v>
      </c>
      <c r="G743" s="3">
        <f t="shared" si="22"/>
        <v>1</v>
      </c>
      <c r="H743" s="3">
        <f t="shared" si="23"/>
        <v>0</v>
      </c>
    </row>
    <row r="744" spans="1:8" x14ac:dyDescent="0.3">
      <c r="A744" t="s">
        <v>101</v>
      </c>
      <c r="B744" t="s">
        <v>153</v>
      </c>
      <c r="C744" t="s">
        <v>300</v>
      </c>
      <c r="D744" t="s">
        <v>159</v>
      </c>
      <c r="E744" s="3" t="str">
        <f>VLOOKUP(A744,Respondents!A:B,2,FALSE)</f>
        <v>National and Global Standard Setters</v>
      </c>
      <c r="F744" s="3" t="str">
        <f>VLOOKUP(A744,Respondents!A:C,3,FALSE)</f>
        <v>National Auditing Standard Setters</v>
      </c>
      <c r="G744" s="3">
        <f t="shared" si="22"/>
        <v>2</v>
      </c>
      <c r="H744" s="3">
        <f t="shared" si="23"/>
        <v>1</v>
      </c>
    </row>
    <row r="745" spans="1:8" x14ac:dyDescent="0.3">
      <c r="A745" t="s">
        <v>101</v>
      </c>
      <c r="B745" t="s">
        <v>153</v>
      </c>
      <c r="C745" t="s">
        <v>301</v>
      </c>
      <c r="D745" t="s">
        <v>159</v>
      </c>
      <c r="E745" s="3" t="str">
        <f>VLOOKUP(A745,Respondents!A:B,2,FALSE)</f>
        <v>National and Global Standard Setters</v>
      </c>
      <c r="F745" s="3" t="str">
        <f>VLOOKUP(A745,Respondents!A:C,3,FALSE)</f>
        <v>National Auditing Standard Setters</v>
      </c>
      <c r="G745" s="3">
        <f t="shared" si="22"/>
        <v>2</v>
      </c>
      <c r="H745" s="3">
        <f t="shared" si="23"/>
        <v>1</v>
      </c>
    </row>
    <row r="746" spans="1:8" x14ac:dyDescent="0.3">
      <c r="A746" t="s">
        <v>101</v>
      </c>
      <c r="B746" t="s">
        <v>153</v>
      </c>
      <c r="C746" t="s">
        <v>302</v>
      </c>
      <c r="D746" t="s">
        <v>155</v>
      </c>
      <c r="E746" s="3" t="str">
        <f>VLOOKUP(A746,Respondents!A:B,2,FALSE)</f>
        <v>National and Global Standard Setters</v>
      </c>
      <c r="F746" s="3" t="str">
        <f>VLOOKUP(A746,Respondents!A:C,3,FALSE)</f>
        <v>National Auditing Standard Setters</v>
      </c>
      <c r="G746" s="3">
        <f t="shared" si="22"/>
        <v>2</v>
      </c>
      <c r="H746" s="3">
        <f t="shared" si="23"/>
        <v>0</v>
      </c>
    </row>
    <row r="747" spans="1:8" x14ac:dyDescent="0.3">
      <c r="A747" t="s">
        <v>101</v>
      </c>
      <c r="B747" t="s">
        <v>153</v>
      </c>
      <c r="C747" t="s">
        <v>303</v>
      </c>
      <c r="D747" t="s">
        <v>155</v>
      </c>
      <c r="E747" s="3" t="str">
        <f>VLOOKUP(A747,Respondents!A:B,2,FALSE)</f>
        <v>National and Global Standard Setters</v>
      </c>
      <c r="F747" s="3" t="str">
        <f>VLOOKUP(A747,Respondents!A:C,3,FALSE)</f>
        <v>National Auditing Standard Setters</v>
      </c>
      <c r="G747" s="3">
        <f t="shared" si="22"/>
        <v>2</v>
      </c>
      <c r="H747" s="3">
        <f t="shared" si="23"/>
        <v>0</v>
      </c>
    </row>
    <row r="748" spans="1:8" x14ac:dyDescent="0.3">
      <c r="A748" t="s">
        <v>101</v>
      </c>
      <c r="B748" t="s">
        <v>153</v>
      </c>
      <c r="C748" t="s">
        <v>304</v>
      </c>
      <c r="D748" t="s">
        <v>155</v>
      </c>
      <c r="E748" s="3" t="str">
        <f>VLOOKUP(A748,Respondents!A:B,2,FALSE)</f>
        <v>National and Global Standard Setters</v>
      </c>
      <c r="F748" s="3" t="str">
        <f>VLOOKUP(A748,Respondents!A:C,3,FALSE)</f>
        <v>National Auditing Standard Setters</v>
      </c>
      <c r="G748" s="3">
        <f t="shared" si="22"/>
        <v>2</v>
      </c>
      <c r="H748" s="3">
        <f t="shared" si="23"/>
        <v>0</v>
      </c>
    </row>
    <row r="749" spans="1:8" x14ac:dyDescent="0.3">
      <c r="A749" t="s">
        <v>101</v>
      </c>
      <c r="B749" t="s">
        <v>180</v>
      </c>
      <c r="C749" t="s">
        <v>181</v>
      </c>
      <c r="D749" t="s">
        <v>155</v>
      </c>
      <c r="E749" s="3" t="str">
        <f>VLOOKUP(A749,Respondents!A:B,2,FALSE)</f>
        <v>National and Global Standard Setters</v>
      </c>
      <c r="F749" s="3" t="str">
        <f>VLOOKUP(A749,Respondents!A:C,3,FALSE)</f>
        <v>National Auditing Standard Setters</v>
      </c>
      <c r="G749" s="3">
        <f t="shared" si="22"/>
        <v>1</v>
      </c>
      <c r="H749" s="3">
        <f t="shared" si="23"/>
        <v>0</v>
      </c>
    </row>
    <row r="750" spans="1:8" x14ac:dyDescent="0.3">
      <c r="A750" t="s">
        <v>101</v>
      </c>
      <c r="B750" t="s">
        <v>180</v>
      </c>
      <c r="C750" t="s">
        <v>182</v>
      </c>
      <c r="D750" t="s">
        <v>155</v>
      </c>
      <c r="E750" s="3" t="str">
        <f>VLOOKUP(A750,Respondents!A:B,2,FALSE)</f>
        <v>National and Global Standard Setters</v>
      </c>
      <c r="F750" s="3" t="str">
        <f>VLOOKUP(A750,Respondents!A:C,3,FALSE)</f>
        <v>National Auditing Standard Setters</v>
      </c>
      <c r="G750" s="3">
        <f t="shared" si="22"/>
        <v>1</v>
      </c>
      <c r="H750" s="3">
        <f t="shared" si="23"/>
        <v>0</v>
      </c>
    </row>
    <row r="751" spans="1:8" x14ac:dyDescent="0.3">
      <c r="A751" t="s">
        <v>101</v>
      </c>
      <c r="B751" t="s">
        <v>180</v>
      </c>
      <c r="C751" t="s">
        <v>183</v>
      </c>
      <c r="D751" t="s">
        <v>155</v>
      </c>
      <c r="E751" s="3" t="str">
        <f>VLOOKUP(A751,Respondents!A:B,2,FALSE)</f>
        <v>National and Global Standard Setters</v>
      </c>
      <c r="F751" s="3" t="str">
        <f>VLOOKUP(A751,Respondents!A:C,3,FALSE)</f>
        <v>National Auditing Standard Setters</v>
      </c>
      <c r="G751" s="3">
        <f t="shared" si="22"/>
        <v>1</v>
      </c>
      <c r="H751" s="3">
        <f t="shared" si="23"/>
        <v>0</v>
      </c>
    </row>
    <row r="752" spans="1:8" x14ac:dyDescent="0.3">
      <c r="A752" t="s">
        <v>101</v>
      </c>
      <c r="B752" t="s">
        <v>180</v>
      </c>
      <c r="C752" t="s">
        <v>184</v>
      </c>
      <c r="D752" t="s">
        <v>159</v>
      </c>
      <c r="E752" s="3" t="str">
        <f>VLOOKUP(A752,Respondents!A:B,2,FALSE)</f>
        <v>National and Global Standard Setters</v>
      </c>
      <c r="F752" s="3" t="str">
        <f>VLOOKUP(A752,Respondents!A:C,3,FALSE)</f>
        <v>National Auditing Standard Setters</v>
      </c>
      <c r="G752" s="3">
        <f t="shared" si="22"/>
        <v>1</v>
      </c>
      <c r="H752" s="3">
        <f t="shared" si="23"/>
        <v>1</v>
      </c>
    </row>
    <row r="753" spans="1:8" x14ac:dyDescent="0.3">
      <c r="A753" t="s">
        <v>101</v>
      </c>
      <c r="B753" t="s">
        <v>180</v>
      </c>
      <c r="C753" t="s">
        <v>185</v>
      </c>
      <c r="D753" t="s">
        <v>155</v>
      </c>
      <c r="E753" s="3" t="str">
        <f>VLOOKUP(A753,Respondents!A:B,2,FALSE)</f>
        <v>National and Global Standard Setters</v>
      </c>
      <c r="F753" s="3" t="str">
        <f>VLOOKUP(A753,Respondents!A:C,3,FALSE)</f>
        <v>National Auditing Standard Setters</v>
      </c>
      <c r="G753" s="3">
        <f t="shared" si="22"/>
        <v>1</v>
      </c>
      <c r="H753" s="3">
        <f t="shared" si="23"/>
        <v>0</v>
      </c>
    </row>
    <row r="754" spans="1:8" x14ac:dyDescent="0.3">
      <c r="A754" t="s">
        <v>101</v>
      </c>
      <c r="B754" t="s">
        <v>180</v>
      </c>
      <c r="C754" t="s">
        <v>186</v>
      </c>
      <c r="D754" t="s">
        <v>155</v>
      </c>
      <c r="E754" s="3" t="str">
        <f>VLOOKUP(A754,Respondents!A:B,2,FALSE)</f>
        <v>National and Global Standard Setters</v>
      </c>
      <c r="F754" s="3" t="str">
        <f>VLOOKUP(A754,Respondents!A:C,3,FALSE)</f>
        <v>National Auditing Standard Setters</v>
      </c>
      <c r="G754" s="3">
        <f t="shared" si="22"/>
        <v>1</v>
      </c>
      <c r="H754" s="3">
        <f t="shared" si="23"/>
        <v>0</v>
      </c>
    </row>
    <row r="755" spans="1:8" x14ac:dyDescent="0.3">
      <c r="A755" t="s">
        <v>101</v>
      </c>
      <c r="B755" t="s">
        <v>180</v>
      </c>
      <c r="C755" t="s">
        <v>305</v>
      </c>
      <c r="D755" t="s">
        <v>155</v>
      </c>
      <c r="E755" s="3" t="str">
        <f>VLOOKUP(A755,Respondents!A:B,2,FALSE)</f>
        <v>National and Global Standard Setters</v>
      </c>
      <c r="F755" s="3" t="str">
        <f>VLOOKUP(A755,Respondents!A:C,3,FALSE)</f>
        <v>National Auditing Standard Setters</v>
      </c>
      <c r="G755" s="3">
        <f t="shared" si="22"/>
        <v>2</v>
      </c>
      <c r="H755" s="3">
        <f t="shared" si="23"/>
        <v>0</v>
      </c>
    </row>
    <row r="756" spans="1:8" x14ac:dyDescent="0.3">
      <c r="A756" t="s">
        <v>101</v>
      </c>
      <c r="B756" t="s">
        <v>180</v>
      </c>
      <c r="C756" t="s">
        <v>306</v>
      </c>
      <c r="D756" t="s">
        <v>159</v>
      </c>
      <c r="E756" s="3" t="str">
        <f>VLOOKUP(A756,Respondents!A:B,2,FALSE)</f>
        <v>National and Global Standard Setters</v>
      </c>
      <c r="F756" s="3" t="str">
        <f>VLOOKUP(A756,Respondents!A:C,3,FALSE)</f>
        <v>National Auditing Standard Setters</v>
      </c>
      <c r="G756" s="3">
        <f t="shared" si="22"/>
        <v>2</v>
      </c>
      <c r="H756" s="3">
        <f t="shared" si="23"/>
        <v>1</v>
      </c>
    </row>
    <row r="757" spans="1:8" x14ac:dyDescent="0.3">
      <c r="A757" t="s">
        <v>101</v>
      </c>
      <c r="B757" t="s">
        <v>180</v>
      </c>
      <c r="C757" t="s">
        <v>307</v>
      </c>
      <c r="D757" t="s">
        <v>155</v>
      </c>
      <c r="E757" s="3" t="str">
        <f>VLOOKUP(A757,Respondents!A:B,2,FALSE)</f>
        <v>National and Global Standard Setters</v>
      </c>
      <c r="F757" s="3" t="str">
        <f>VLOOKUP(A757,Respondents!A:C,3,FALSE)</f>
        <v>National Auditing Standard Setters</v>
      </c>
      <c r="G757" s="3">
        <f t="shared" si="22"/>
        <v>2</v>
      </c>
      <c r="H757" s="3">
        <f t="shared" si="23"/>
        <v>0</v>
      </c>
    </row>
    <row r="758" spans="1:8" x14ac:dyDescent="0.3">
      <c r="A758" t="s">
        <v>101</v>
      </c>
      <c r="B758" t="s">
        <v>180</v>
      </c>
      <c r="C758" t="s">
        <v>308</v>
      </c>
      <c r="D758" t="s">
        <v>155</v>
      </c>
      <c r="E758" s="3" t="str">
        <f>VLOOKUP(A758,Respondents!A:B,2,FALSE)</f>
        <v>National and Global Standard Setters</v>
      </c>
      <c r="F758" s="3" t="str">
        <f>VLOOKUP(A758,Respondents!A:C,3,FALSE)</f>
        <v>National Auditing Standard Setters</v>
      </c>
      <c r="G758" s="3">
        <f t="shared" si="22"/>
        <v>2</v>
      </c>
      <c r="H758" s="3">
        <f t="shared" si="23"/>
        <v>0</v>
      </c>
    </row>
    <row r="759" spans="1:8" x14ac:dyDescent="0.3">
      <c r="A759" t="s">
        <v>101</v>
      </c>
      <c r="B759" t="s">
        <v>180</v>
      </c>
      <c r="C759" t="s">
        <v>309</v>
      </c>
      <c r="D759" t="s">
        <v>155</v>
      </c>
      <c r="E759" s="3" t="str">
        <f>VLOOKUP(A759,Respondents!A:B,2,FALSE)</f>
        <v>National and Global Standard Setters</v>
      </c>
      <c r="F759" s="3" t="str">
        <f>VLOOKUP(A759,Respondents!A:C,3,FALSE)</f>
        <v>National Auditing Standard Setters</v>
      </c>
      <c r="G759" s="3">
        <f t="shared" si="22"/>
        <v>2</v>
      </c>
      <c r="H759" s="3">
        <f t="shared" si="23"/>
        <v>0</v>
      </c>
    </row>
    <row r="760" spans="1:8" x14ac:dyDescent="0.3">
      <c r="A760" t="s">
        <v>101</v>
      </c>
      <c r="B760" t="s">
        <v>180</v>
      </c>
      <c r="C760" t="s">
        <v>310</v>
      </c>
      <c r="D760" t="s">
        <v>159</v>
      </c>
      <c r="E760" s="3" t="str">
        <f>VLOOKUP(A760,Respondents!A:B,2,FALSE)</f>
        <v>National and Global Standard Setters</v>
      </c>
      <c r="F760" s="3" t="str">
        <f>VLOOKUP(A760,Respondents!A:C,3,FALSE)</f>
        <v>National Auditing Standard Setters</v>
      </c>
      <c r="G760" s="3">
        <f t="shared" si="22"/>
        <v>2</v>
      </c>
      <c r="H760" s="3">
        <f t="shared" si="23"/>
        <v>1</v>
      </c>
    </row>
    <row r="761" spans="1:8" x14ac:dyDescent="0.3">
      <c r="A761" t="s">
        <v>101</v>
      </c>
      <c r="B761" t="s">
        <v>180</v>
      </c>
      <c r="C761" t="s">
        <v>311</v>
      </c>
      <c r="D761" t="s">
        <v>155</v>
      </c>
      <c r="E761" s="3" t="str">
        <f>VLOOKUP(A761,Respondents!A:B,2,FALSE)</f>
        <v>National and Global Standard Setters</v>
      </c>
      <c r="F761" s="3" t="str">
        <f>VLOOKUP(A761,Respondents!A:C,3,FALSE)</f>
        <v>National Auditing Standard Setters</v>
      </c>
      <c r="G761" s="3">
        <f t="shared" si="22"/>
        <v>2</v>
      </c>
      <c r="H761" s="3">
        <f t="shared" si="23"/>
        <v>0</v>
      </c>
    </row>
    <row r="762" spans="1:8" x14ac:dyDescent="0.3">
      <c r="A762" t="s">
        <v>101</v>
      </c>
      <c r="B762" t="s">
        <v>216</v>
      </c>
      <c r="C762" t="s">
        <v>217</v>
      </c>
      <c r="D762" t="s">
        <v>155</v>
      </c>
      <c r="E762" s="3" t="str">
        <f>VLOOKUP(A762,Respondents!A:B,2,FALSE)</f>
        <v>National and Global Standard Setters</v>
      </c>
      <c r="F762" s="3" t="str">
        <f>VLOOKUP(A762,Respondents!A:C,3,FALSE)</f>
        <v>National Auditing Standard Setters</v>
      </c>
      <c r="G762" s="3">
        <f t="shared" si="22"/>
        <v>1</v>
      </c>
      <c r="H762" s="3">
        <f t="shared" si="23"/>
        <v>0</v>
      </c>
    </row>
    <row r="763" spans="1:8" x14ac:dyDescent="0.3">
      <c r="A763" t="s">
        <v>101</v>
      </c>
      <c r="B763" t="s">
        <v>216</v>
      </c>
      <c r="C763" t="s">
        <v>218</v>
      </c>
      <c r="D763" t="s">
        <v>155</v>
      </c>
      <c r="E763" s="3" t="str">
        <f>VLOOKUP(A763,Respondents!A:B,2,FALSE)</f>
        <v>National and Global Standard Setters</v>
      </c>
      <c r="F763" s="3" t="str">
        <f>VLOOKUP(A763,Respondents!A:C,3,FALSE)</f>
        <v>National Auditing Standard Setters</v>
      </c>
      <c r="G763" s="3">
        <f t="shared" si="22"/>
        <v>1</v>
      </c>
      <c r="H763" s="3">
        <f t="shared" si="23"/>
        <v>0</v>
      </c>
    </row>
    <row r="764" spans="1:8" x14ac:dyDescent="0.3">
      <c r="A764" t="s">
        <v>101</v>
      </c>
      <c r="B764" t="s">
        <v>216</v>
      </c>
      <c r="C764" t="s">
        <v>219</v>
      </c>
      <c r="D764" t="s">
        <v>155</v>
      </c>
      <c r="E764" s="3" t="str">
        <f>VLOOKUP(A764,Respondents!A:B,2,FALSE)</f>
        <v>National and Global Standard Setters</v>
      </c>
      <c r="F764" s="3" t="str">
        <f>VLOOKUP(A764,Respondents!A:C,3,FALSE)</f>
        <v>National Auditing Standard Setters</v>
      </c>
      <c r="G764" s="3">
        <f t="shared" si="22"/>
        <v>1</v>
      </c>
      <c r="H764" s="3">
        <f t="shared" si="23"/>
        <v>0</v>
      </c>
    </row>
    <row r="765" spans="1:8" x14ac:dyDescent="0.3">
      <c r="A765" t="s">
        <v>101</v>
      </c>
      <c r="B765" t="s">
        <v>216</v>
      </c>
      <c r="C765" t="s">
        <v>220</v>
      </c>
      <c r="D765" t="s">
        <v>159</v>
      </c>
      <c r="E765" s="3" t="str">
        <f>VLOOKUP(A765,Respondents!A:B,2,FALSE)</f>
        <v>National and Global Standard Setters</v>
      </c>
      <c r="F765" s="3" t="str">
        <f>VLOOKUP(A765,Respondents!A:C,3,FALSE)</f>
        <v>National Auditing Standard Setters</v>
      </c>
      <c r="G765" s="3">
        <f t="shared" si="22"/>
        <v>1</v>
      </c>
      <c r="H765" s="3">
        <f t="shared" si="23"/>
        <v>1</v>
      </c>
    </row>
    <row r="766" spans="1:8" x14ac:dyDescent="0.3">
      <c r="A766" t="s">
        <v>101</v>
      </c>
      <c r="B766" t="s">
        <v>216</v>
      </c>
      <c r="C766" t="s">
        <v>221</v>
      </c>
      <c r="D766" t="s">
        <v>155</v>
      </c>
      <c r="E766" s="3" t="str">
        <f>VLOOKUP(A766,Respondents!A:B,2,FALSE)</f>
        <v>National and Global Standard Setters</v>
      </c>
      <c r="F766" s="3" t="str">
        <f>VLOOKUP(A766,Respondents!A:C,3,FALSE)</f>
        <v>National Auditing Standard Setters</v>
      </c>
      <c r="G766" s="3">
        <f t="shared" si="22"/>
        <v>1</v>
      </c>
      <c r="H766" s="3">
        <f t="shared" si="23"/>
        <v>0</v>
      </c>
    </row>
    <row r="767" spans="1:8" x14ac:dyDescent="0.3">
      <c r="A767" t="s">
        <v>101</v>
      </c>
      <c r="B767" t="s">
        <v>216</v>
      </c>
      <c r="C767" t="s">
        <v>312</v>
      </c>
      <c r="D767" t="s">
        <v>155</v>
      </c>
      <c r="E767" s="3" t="str">
        <f>VLOOKUP(A767,Respondents!A:B,2,FALSE)</f>
        <v>National and Global Standard Setters</v>
      </c>
      <c r="F767" s="3" t="str">
        <f>VLOOKUP(A767,Respondents!A:C,3,FALSE)</f>
        <v>National Auditing Standard Setters</v>
      </c>
      <c r="G767" s="3">
        <f t="shared" si="22"/>
        <v>1</v>
      </c>
      <c r="H767" s="3">
        <f t="shared" si="23"/>
        <v>0</v>
      </c>
    </row>
    <row r="768" spans="1:8" x14ac:dyDescent="0.3">
      <c r="A768" t="s">
        <v>101</v>
      </c>
      <c r="B768" t="s">
        <v>216</v>
      </c>
      <c r="C768" t="s">
        <v>276</v>
      </c>
      <c r="D768" t="s">
        <v>155</v>
      </c>
      <c r="E768" s="3" t="str">
        <f>VLOOKUP(A768,Respondents!A:B,2,FALSE)</f>
        <v>National and Global Standard Setters</v>
      </c>
      <c r="F768" s="3" t="str">
        <f>VLOOKUP(A768,Respondents!A:C,3,FALSE)</f>
        <v>National Auditing Standard Setters</v>
      </c>
      <c r="G768" s="3">
        <f t="shared" si="22"/>
        <v>2</v>
      </c>
      <c r="H768" s="3">
        <f t="shared" si="23"/>
        <v>0</v>
      </c>
    </row>
    <row r="769" spans="1:8" x14ac:dyDescent="0.3">
      <c r="A769" t="s">
        <v>101</v>
      </c>
      <c r="B769" t="s">
        <v>216</v>
      </c>
      <c r="C769" t="s">
        <v>313</v>
      </c>
      <c r="D769" t="s">
        <v>159</v>
      </c>
      <c r="E769" s="3" t="str">
        <f>VLOOKUP(A769,Respondents!A:B,2,FALSE)</f>
        <v>National and Global Standard Setters</v>
      </c>
      <c r="F769" s="3" t="str">
        <f>VLOOKUP(A769,Respondents!A:C,3,FALSE)</f>
        <v>National Auditing Standard Setters</v>
      </c>
      <c r="G769" s="3">
        <f t="shared" si="22"/>
        <v>2</v>
      </c>
      <c r="H769" s="3">
        <f t="shared" si="23"/>
        <v>1</v>
      </c>
    </row>
    <row r="770" spans="1:8" x14ac:dyDescent="0.3">
      <c r="A770" t="s">
        <v>101</v>
      </c>
      <c r="B770" t="s">
        <v>216</v>
      </c>
      <c r="C770" t="s">
        <v>378</v>
      </c>
      <c r="D770" t="s">
        <v>155</v>
      </c>
      <c r="E770" s="3" t="str">
        <f>VLOOKUP(A770,Respondents!A:B,2,FALSE)</f>
        <v>National and Global Standard Setters</v>
      </c>
      <c r="F770" s="3" t="str">
        <f>VLOOKUP(A770,Respondents!A:C,3,FALSE)</f>
        <v>National Auditing Standard Setters</v>
      </c>
      <c r="G770" s="3">
        <f t="shared" ref="G770:G833" si="24">IF(LEN(C770)-LEN(SUBSTITUTE(C770,".",""))&lt;=1,1,2)</f>
        <v>2</v>
      </c>
      <c r="H770" s="3">
        <f t="shared" ref="H770:H833" si="25">IF(D770="Yes",1,0)</f>
        <v>0</v>
      </c>
    </row>
    <row r="771" spans="1:8" x14ac:dyDescent="0.3">
      <c r="A771" t="s">
        <v>101</v>
      </c>
      <c r="B771" t="s">
        <v>216</v>
      </c>
      <c r="C771" t="s">
        <v>379</v>
      </c>
      <c r="D771" t="s">
        <v>155</v>
      </c>
      <c r="E771" s="3" t="str">
        <f>VLOOKUP(A771,Respondents!A:B,2,FALSE)</f>
        <v>National and Global Standard Setters</v>
      </c>
      <c r="F771" s="3" t="str">
        <f>VLOOKUP(A771,Respondents!A:C,3,FALSE)</f>
        <v>National Auditing Standard Setters</v>
      </c>
      <c r="G771" s="3">
        <f t="shared" si="24"/>
        <v>2</v>
      </c>
      <c r="H771" s="3">
        <f t="shared" si="25"/>
        <v>0</v>
      </c>
    </row>
    <row r="772" spans="1:8" x14ac:dyDescent="0.3">
      <c r="A772" t="s">
        <v>101</v>
      </c>
      <c r="B772" t="s">
        <v>208</v>
      </c>
      <c r="C772" t="s">
        <v>209</v>
      </c>
      <c r="D772" t="s">
        <v>155</v>
      </c>
      <c r="E772" s="3" t="str">
        <f>VLOOKUP(A772,Respondents!A:B,2,FALSE)</f>
        <v>National and Global Standard Setters</v>
      </c>
      <c r="F772" s="3" t="str">
        <f>VLOOKUP(A772,Respondents!A:C,3,FALSE)</f>
        <v>National Auditing Standard Setters</v>
      </c>
      <c r="G772" s="3">
        <f t="shared" si="24"/>
        <v>1</v>
      </c>
      <c r="H772" s="3">
        <f t="shared" si="25"/>
        <v>0</v>
      </c>
    </row>
    <row r="773" spans="1:8" x14ac:dyDescent="0.3">
      <c r="A773" t="s">
        <v>101</v>
      </c>
      <c r="B773" t="s">
        <v>208</v>
      </c>
      <c r="C773" t="s">
        <v>210</v>
      </c>
      <c r="D773" t="s">
        <v>155</v>
      </c>
      <c r="E773" s="3" t="str">
        <f>VLOOKUP(A773,Respondents!A:B,2,FALSE)</f>
        <v>National and Global Standard Setters</v>
      </c>
      <c r="F773" s="3" t="str">
        <f>VLOOKUP(A773,Respondents!A:C,3,FALSE)</f>
        <v>National Auditing Standard Setters</v>
      </c>
      <c r="G773" s="3">
        <f t="shared" si="24"/>
        <v>1</v>
      </c>
      <c r="H773" s="3">
        <f t="shared" si="25"/>
        <v>0</v>
      </c>
    </row>
    <row r="774" spans="1:8" x14ac:dyDescent="0.3">
      <c r="A774" t="s">
        <v>101</v>
      </c>
      <c r="B774" t="s">
        <v>208</v>
      </c>
      <c r="C774" t="s">
        <v>211</v>
      </c>
      <c r="D774" t="s">
        <v>159</v>
      </c>
      <c r="E774" s="3" t="str">
        <f>VLOOKUP(A774,Respondents!A:B,2,FALSE)</f>
        <v>National and Global Standard Setters</v>
      </c>
      <c r="F774" s="3" t="str">
        <f>VLOOKUP(A774,Respondents!A:C,3,FALSE)</f>
        <v>National Auditing Standard Setters</v>
      </c>
      <c r="G774" s="3">
        <f t="shared" si="24"/>
        <v>1</v>
      </c>
      <c r="H774" s="3">
        <f t="shared" si="25"/>
        <v>1</v>
      </c>
    </row>
    <row r="775" spans="1:8" x14ac:dyDescent="0.3">
      <c r="A775" t="s">
        <v>101</v>
      </c>
      <c r="B775" t="s">
        <v>208</v>
      </c>
      <c r="C775" t="s">
        <v>212</v>
      </c>
      <c r="D775" t="s">
        <v>155</v>
      </c>
      <c r="E775" s="3" t="str">
        <f>VLOOKUP(A775,Respondents!A:B,2,FALSE)</f>
        <v>National and Global Standard Setters</v>
      </c>
      <c r="F775" s="3" t="str">
        <f>VLOOKUP(A775,Respondents!A:C,3,FALSE)</f>
        <v>National Auditing Standard Setters</v>
      </c>
      <c r="G775" s="3">
        <f t="shared" si="24"/>
        <v>1</v>
      </c>
      <c r="H775" s="3">
        <f t="shared" si="25"/>
        <v>0</v>
      </c>
    </row>
    <row r="776" spans="1:8" x14ac:dyDescent="0.3">
      <c r="A776" t="s">
        <v>101</v>
      </c>
      <c r="B776" t="s">
        <v>208</v>
      </c>
      <c r="C776" t="s">
        <v>213</v>
      </c>
      <c r="D776" t="s">
        <v>155</v>
      </c>
      <c r="E776" s="3" t="str">
        <f>VLOOKUP(A776,Respondents!A:B,2,FALSE)</f>
        <v>National and Global Standard Setters</v>
      </c>
      <c r="F776" s="3" t="str">
        <f>VLOOKUP(A776,Respondents!A:C,3,FALSE)</f>
        <v>National Auditing Standard Setters</v>
      </c>
      <c r="G776" s="3">
        <f t="shared" si="24"/>
        <v>1</v>
      </c>
      <c r="H776" s="3">
        <f t="shared" si="25"/>
        <v>0</v>
      </c>
    </row>
    <row r="777" spans="1:8" x14ac:dyDescent="0.3">
      <c r="A777" t="s">
        <v>101</v>
      </c>
      <c r="B777" t="s">
        <v>208</v>
      </c>
      <c r="C777" t="s">
        <v>214</v>
      </c>
      <c r="D777" t="s">
        <v>155</v>
      </c>
      <c r="E777" s="3" t="str">
        <f>VLOOKUP(A777,Respondents!A:B,2,FALSE)</f>
        <v>National and Global Standard Setters</v>
      </c>
      <c r="F777" s="3" t="str">
        <f>VLOOKUP(A777,Respondents!A:C,3,FALSE)</f>
        <v>National Auditing Standard Setters</v>
      </c>
      <c r="G777" s="3">
        <f t="shared" si="24"/>
        <v>1</v>
      </c>
      <c r="H777" s="3">
        <f t="shared" si="25"/>
        <v>0</v>
      </c>
    </row>
    <row r="778" spans="1:8" x14ac:dyDescent="0.3">
      <c r="A778" t="s">
        <v>101</v>
      </c>
      <c r="B778" t="s">
        <v>208</v>
      </c>
      <c r="C778" t="s">
        <v>215</v>
      </c>
      <c r="D778" t="s">
        <v>155</v>
      </c>
      <c r="E778" s="3" t="str">
        <f>VLOOKUP(A778,Respondents!A:B,2,FALSE)</f>
        <v>National and Global Standard Setters</v>
      </c>
      <c r="F778" s="3" t="str">
        <f>VLOOKUP(A778,Respondents!A:C,3,FALSE)</f>
        <v>National Auditing Standard Setters</v>
      </c>
      <c r="G778" s="3">
        <f t="shared" si="24"/>
        <v>2</v>
      </c>
      <c r="H778" s="3">
        <f t="shared" si="25"/>
        <v>0</v>
      </c>
    </row>
    <row r="779" spans="1:8" x14ac:dyDescent="0.3">
      <c r="A779" t="s">
        <v>101</v>
      </c>
      <c r="B779" t="s">
        <v>208</v>
      </c>
      <c r="C779" t="s">
        <v>380</v>
      </c>
      <c r="D779" t="s">
        <v>159</v>
      </c>
      <c r="E779" s="3" t="str">
        <f>VLOOKUP(A779,Respondents!A:B,2,FALSE)</f>
        <v>National and Global Standard Setters</v>
      </c>
      <c r="F779" s="3" t="str">
        <f>VLOOKUP(A779,Respondents!A:C,3,FALSE)</f>
        <v>National Auditing Standard Setters</v>
      </c>
      <c r="G779" s="3">
        <f t="shared" si="24"/>
        <v>2</v>
      </c>
      <c r="H779" s="3">
        <f t="shared" si="25"/>
        <v>1</v>
      </c>
    </row>
    <row r="780" spans="1:8" x14ac:dyDescent="0.3">
      <c r="A780" t="s">
        <v>101</v>
      </c>
      <c r="B780" t="s">
        <v>208</v>
      </c>
      <c r="C780" t="s">
        <v>267</v>
      </c>
      <c r="D780" t="s">
        <v>155</v>
      </c>
      <c r="E780" s="3" t="str">
        <f>VLOOKUP(A780,Respondents!A:B,2,FALSE)</f>
        <v>National and Global Standard Setters</v>
      </c>
      <c r="F780" s="3" t="str">
        <f>VLOOKUP(A780,Respondents!A:C,3,FALSE)</f>
        <v>National Auditing Standard Setters</v>
      </c>
      <c r="G780" s="3">
        <f t="shared" si="24"/>
        <v>2</v>
      </c>
      <c r="H780" s="3">
        <f t="shared" si="25"/>
        <v>0</v>
      </c>
    </row>
    <row r="781" spans="1:8" x14ac:dyDescent="0.3">
      <c r="A781" t="s">
        <v>101</v>
      </c>
      <c r="B781" t="s">
        <v>208</v>
      </c>
      <c r="C781" t="s">
        <v>268</v>
      </c>
      <c r="D781" t="s">
        <v>155</v>
      </c>
      <c r="E781" s="3" t="str">
        <f>VLOOKUP(A781,Respondents!A:B,2,FALSE)</f>
        <v>National and Global Standard Setters</v>
      </c>
      <c r="F781" s="3" t="str">
        <f>VLOOKUP(A781,Respondents!A:C,3,FALSE)</f>
        <v>National Auditing Standard Setters</v>
      </c>
      <c r="G781" s="3">
        <f t="shared" si="24"/>
        <v>2</v>
      </c>
      <c r="H781" s="3">
        <f t="shared" si="25"/>
        <v>0</v>
      </c>
    </row>
    <row r="782" spans="1:8" x14ac:dyDescent="0.3">
      <c r="A782" t="s">
        <v>101</v>
      </c>
      <c r="B782" t="s">
        <v>208</v>
      </c>
      <c r="C782" t="s">
        <v>381</v>
      </c>
      <c r="D782" t="s">
        <v>155</v>
      </c>
      <c r="E782" s="3" t="str">
        <f>VLOOKUP(A782,Respondents!A:B,2,FALSE)</f>
        <v>National and Global Standard Setters</v>
      </c>
      <c r="F782" s="3" t="str">
        <f>VLOOKUP(A782,Respondents!A:C,3,FALSE)</f>
        <v>National Auditing Standard Setters</v>
      </c>
      <c r="G782" s="3">
        <f t="shared" si="24"/>
        <v>2</v>
      </c>
      <c r="H782" s="3">
        <f t="shared" si="25"/>
        <v>0</v>
      </c>
    </row>
    <row r="783" spans="1:8" x14ac:dyDescent="0.3">
      <c r="A783" t="s">
        <v>101</v>
      </c>
      <c r="B783" t="s">
        <v>222</v>
      </c>
      <c r="C783" t="s">
        <v>223</v>
      </c>
      <c r="D783" t="s">
        <v>155</v>
      </c>
      <c r="E783" s="3" t="str">
        <f>VLOOKUP(A783,Respondents!A:B,2,FALSE)</f>
        <v>National and Global Standard Setters</v>
      </c>
      <c r="F783" s="3" t="str">
        <f>VLOOKUP(A783,Respondents!A:C,3,FALSE)</f>
        <v>National Auditing Standard Setters</v>
      </c>
      <c r="G783" s="3">
        <f t="shared" si="24"/>
        <v>1</v>
      </c>
      <c r="H783" s="3">
        <f t="shared" si="25"/>
        <v>0</v>
      </c>
    </row>
    <row r="784" spans="1:8" x14ac:dyDescent="0.3">
      <c r="A784" t="s">
        <v>101</v>
      </c>
      <c r="B784" t="s">
        <v>222</v>
      </c>
      <c r="C784" t="s">
        <v>224</v>
      </c>
      <c r="D784" t="s">
        <v>159</v>
      </c>
      <c r="E784" s="3" t="str">
        <f>VLOOKUP(A784,Respondents!A:B,2,FALSE)</f>
        <v>National and Global Standard Setters</v>
      </c>
      <c r="F784" s="3" t="str">
        <f>VLOOKUP(A784,Respondents!A:C,3,FALSE)</f>
        <v>National Auditing Standard Setters</v>
      </c>
      <c r="G784" s="3">
        <f t="shared" si="24"/>
        <v>1</v>
      </c>
      <c r="H784" s="3">
        <f t="shared" si="25"/>
        <v>1</v>
      </c>
    </row>
    <row r="785" spans="1:8" x14ac:dyDescent="0.3">
      <c r="A785" t="s">
        <v>101</v>
      </c>
      <c r="B785" t="s">
        <v>222</v>
      </c>
      <c r="C785" t="s">
        <v>225</v>
      </c>
      <c r="D785" t="s">
        <v>155</v>
      </c>
      <c r="E785" s="3" t="str">
        <f>VLOOKUP(A785,Respondents!A:B,2,FALSE)</f>
        <v>National and Global Standard Setters</v>
      </c>
      <c r="F785" s="3" t="str">
        <f>VLOOKUP(A785,Respondents!A:C,3,FALSE)</f>
        <v>National Auditing Standard Setters</v>
      </c>
      <c r="G785" s="3">
        <f t="shared" si="24"/>
        <v>1</v>
      </c>
      <c r="H785" s="3">
        <f t="shared" si="25"/>
        <v>0</v>
      </c>
    </row>
    <row r="786" spans="1:8" x14ac:dyDescent="0.3">
      <c r="A786" t="s">
        <v>101</v>
      </c>
      <c r="B786" t="s">
        <v>222</v>
      </c>
      <c r="C786" t="s">
        <v>226</v>
      </c>
      <c r="D786" t="s">
        <v>155</v>
      </c>
      <c r="E786" s="3" t="str">
        <f>VLOOKUP(A786,Respondents!A:B,2,FALSE)</f>
        <v>National and Global Standard Setters</v>
      </c>
      <c r="F786" s="3" t="str">
        <f>VLOOKUP(A786,Respondents!A:C,3,FALSE)</f>
        <v>National Auditing Standard Setters</v>
      </c>
      <c r="G786" s="3">
        <f t="shared" si="24"/>
        <v>1</v>
      </c>
      <c r="H786" s="3">
        <f t="shared" si="25"/>
        <v>0</v>
      </c>
    </row>
    <row r="787" spans="1:8" x14ac:dyDescent="0.3">
      <c r="A787" t="s">
        <v>101</v>
      </c>
      <c r="B787" t="s">
        <v>222</v>
      </c>
      <c r="C787" t="s">
        <v>227</v>
      </c>
      <c r="D787" t="s">
        <v>155</v>
      </c>
      <c r="E787" s="3" t="str">
        <f>VLOOKUP(A787,Respondents!A:B,2,FALSE)</f>
        <v>National and Global Standard Setters</v>
      </c>
      <c r="F787" s="3" t="str">
        <f>VLOOKUP(A787,Respondents!A:C,3,FALSE)</f>
        <v>National Auditing Standard Setters</v>
      </c>
      <c r="G787" s="3">
        <f t="shared" si="24"/>
        <v>1</v>
      </c>
      <c r="H787" s="3">
        <f t="shared" si="25"/>
        <v>0</v>
      </c>
    </row>
    <row r="788" spans="1:8" x14ac:dyDescent="0.3">
      <c r="A788" t="s">
        <v>101</v>
      </c>
      <c r="B788" t="s">
        <v>222</v>
      </c>
      <c r="C788" t="s">
        <v>228</v>
      </c>
      <c r="D788" t="s">
        <v>155</v>
      </c>
      <c r="E788" s="3" t="str">
        <f>VLOOKUP(A788,Respondents!A:B,2,FALSE)</f>
        <v>National and Global Standard Setters</v>
      </c>
      <c r="F788" s="3" t="str">
        <f>VLOOKUP(A788,Respondents!A:C,3,FALSE)</f>
        <v>National Auditing Standard Setters</v>
      </c>
      <c r="G788" s="3">
        <f t="shared" si="24"/>
        <v>1</v>
      </c>
      <c r="H788" s="3">
        <f t="shared" si="25"/>
        <v>0</v>
      </c>
    </row>
    <row r="789" spans="1:8" x14ac:dyDescent="0.3">
      <c r="A789" t="s">
        <v>101</v>
      </c>
      <c r="B789" t="s">
        <v>222</v>
      </c>
      <c r="C789" t="s">
        <v>314</v>
      </c>
      <c r="D789" t="s">
        <v>155</v>
      </c>
      <c r="E789" s="3" t="str">
        <f>VLOOKUP(A789,Respondents!A:B,2,FALSE)</f>
        <v>National and Global Standard Setters</v>
      </c>
      <c r="F789" s="3" t="str">
        <f>VLOOKUP(A789,Respondents!A:C,3,FALSE)</f>
        <v>National Auditing Standard Setters</v>
      </c>
      <c r="G789" s="3">
        <f t="shared" si="24"/>
        <v>2</v>
      </c>
      <c r="H789" s="3">
        <f t="shared" si="25"/>
        <v>0</v>
      </c>
    </row>
    <row r="790" spans="1:8" x14ac:dyDescent="0.3">
      <c r="A790" t="s">
        <v>101</v>
      </c>
      <c r="B790" t="s">
        <v>222</v>
      </c>
      <c r="C790" t="s">
        <v>315</v>
      </c>
      <c r="D790" t="s">
        <v>159</v>
      </c>
      <c r="E790" s="3" t="str">
        <f>VLOOKUP(A790,Respondents!A:B,2,FALSE)</f>
        <v>National and Global Standard Setters</v>
      </c>
      <c r="F790" s="3" t="str">
        <f>VLOOKUP(A790,Respondents!A:C,3,FALSE)</f>
        <v>National Auditing Standard Setters</v>
      </c>
      <c r="G790" s="3">
        <f t="shared" si="24"/>
        <v>2</v>
      </c>
      <c r="H790" s="3">
        <f t="shared" si="25"/>
        <v>1</v>
      </c>
    </row>
    <row r="791" spans="1:8" x14ac:dyDescent="0.3">
      <c r="A791" t="s">
        <v>101</v>
      </c>
      <c r="B791" t="s">
        <v>222</v>
      </c>
      <c r="C791" t="s">
        <v>271</v>
      </c>
      <c r="D791" t="s">
        <v>155</v>
      </c>
      <c r="E791" s="3" t="str">
        <f>VLOOKUP(A791,Respondents!A:B,2,FALSE)</f>
        <v>National and Global Standard Setters</v>
      </c>
      <c r="F791" s="3" t="str">
        <f>VLOOKUP(A791,Respondents!A:C,3,FALSE)</f>
        <v>National Auditing Standard Setters</v>
      </c>
      <c r="G791" s="3">
        <f t="shared" si="24"/>
        <v>2</v>
      </c>
      <c r="H791" s="3">
        <f t="shared" si="25"/>
        <v>0</v>
      </c>
    </row>
    <row r="792" spans="1:8" x14ac:dyDescent="0.3">
      <c r="A792" t="s">
        <v>101</v>
      </c>
      <c r="B792" t="s">
        <v>222</v>
      </c>
      <c r="C792" t="s">
        <v>382</v>
      </c>
      <c r="D792" t="s">
        <v>155</v>
      </c>
      <c r="E792" s="3" t="str">
        <f>VLOOKUP(A792,Respondents!A:B,2,FALSE)</f>
        <v>National and Global Standard Setters</v>
      </c>
      <c r="F792" s="3" t="str">
        <f>VLOOKUP(A792,Respondents!A:C,3,FALSE)</f>
        <v>National Auditing Standard Setters</v>
      </c>
      <c r="G792" s="3">
        <f t="shared" si="24"/>
        <v>2</v>
      </c>
      <c r="H792" s="3">
        <f t="shared" si="25"/>
        <v>0</v>
      </c>
    </row>
    <row r="793" spans="1:8" x14ac:dyDescent="0.3">
      <c r="A793" t="s">
        <v>101</v>
      </c>
      <c r="B793" t="s">
        <v>229</v>
      </c>
      <c r="C793" t="s">
        <v>230</v>
      </c>
      <c r="D793" t="s">
        <v>155</v>
      </c>
      <c r="E793" s="3" t="str">
        <f>VLOOKUP(A793,Respondents!A:B,2,FALSE)</f>
        <v>National and Global Standard Setters</v>
      </c>
      <c r="F793" s="3" t="str">
        <f>VLOOKUP(A793,Respondents!A:C,3,FALSE)</f>
        <v>National Auditing Standard Setters</v>
      </c>
      <c r="G793" s="3">
        <f t="shared" si="24"/>
        <v>1</v>
      </c>
      <c r="H793" s="3">
        <f t="shared" si="25"/>
        <v>0</v>
      </c>
    </row>
    <row r="794" spans="1:8" x14ac:dyDescent="0.3">
      <c r="A794" t="s">
        <v>101</v>
      </c>
      <c r="B794" t="s">
        <v>229</v>
      </c>
      <c r="C794" t="s">
        <v>231</v>
      </c>
      <c r="D794" t="s">
        <v>159</v>
      </c>
      <c r="E794" s="3" t="str">
        <f>VLOOKUP(A794,Respondents!A:B,2,FALSE)</f>
        <v>National and Global Standard Setters</v>
      </c>
      <c r="F794" s="3" t="str">
        <f>VLOOKUP(A794,Respondents!A:C,3,FALSE)</f>
        <v>National Auditing Standard Setters</v>
      </c>
      <c r="G794" s="3">
        <f t="shared" si="24"/>
        <v>1</v>
      </c>
      <c r="H794" s="3">
        <f t="shared" si="25"/>
        <v>1</v>
      </c>
    </row>
    <row r="795" spans="1:8" x14ac:dyDescent="0.3">
      <c r="A795" t="s">
        <v>101</v>
      </c>
      <c r="B795" t="s">
        <v>229</v>
      </c>
      <c r="C795" t="s">
        <v>232</v>
      </c>
      <c r="D795" t="s">
        <v>155</v>
      </c>
      <c r="E795" s="3" t="str">
        <f>VLOOKUP(A795,Respondents!A:B,2,FALSE)</f>
        <v>National and Global Standard Setters</v>
      </c>
      <c r="F795" s="3" t="str">
        <f>VLOOKUP(A795,Respondents!A:C,3,FALSE)</f>
        <v>National Auditing Standard Setters</v>
      </c>
      <c r="G795" s="3">
        <f t="shared" si="24"/>
        <v>1</v>
      </c>
      <c r="H795" s="3">
        <f t="shared" si="25"/>
        <v>0</v>
      </c>
    </row>
    <row r="796" spans="1:8" x14ac:dyDescent="0.3">
      <c r="A796" t="s">
        <v>101</v>
      </c>
      <c r="B796" t="s">
        <v>229</v>
      </c>
      <c r="C796" t="s">
        <v>233</v>
      </c>
      <c r="D796" t="s">
        <v>155</v>
      </c>
      <c r="E796" s="3" t="str">
        <f>VLOOKUP(A796,Respondents!A:B,2,FALSE)</f>
        <v>National and Global Standard Setters</v>
      </c>
      <c r="F796" s="3" t="str">
        <f>VLOOKUP(A796,Respondents!A:C,3,FALSE)</f>
        <v>National Auditing Standard Setters</v>
      </c>
      <c r="G796" s="3">
        <f t="shared" si="24"/>
        <v>1</v>
      </c>
      <c r="H796" s="3">
        <f t="shared" si="25"/>
        <v>0</v>
      </c>
    </row>
    <row r="797" spans="1:8" x14ac:dyDescent="0.3">
      <c r="A797" t="s">
        <v>101</v>
      </c>
      <c r="B797" t="s">
        <v>229</v>
      </c>
      <c r="C797" t="s">
        <v>234</v>
      </c>
      <c r="D797" t="s">
        <v>155</v>
      </c>
      <c r="E797" s="3" t="str">
        <f>VLOOKUP(A797,Respondents!A:B,2,FALSE)</f>
        <v>National and Global Standard Setters</v>
      </c>
      <c r="F797" s="3" t="str">
        <f>VLOOKUP(A797,Respondents!A:C,3,FALSE)</f>
        <v>National Auditing Standard Setters</v>
      </c>
      <c r="G797" s="3">
        <f t="shared" si="24"/>
        <v>1</v>
      </c>
      <c r="H797" s="3">
        <f t="shared" si="25"/>
        <v>0</v>
      </c>
    </row>
    <row r="798" spans="1:8" x14ac:dyDescent="0.3">
      <c r="A798" t="s">
        <v>101</v>
      </c>
      <c r="B798" t="s">
        <v>229</v>
      </c>
      <c r="C798" t="s">
        <v>235</v>
      </c>
      <c r="D798" t="s">
        <v>155</v>
      </c>
      <c r="E798" s="3" t="str">
        <f>VLOOKUP(A798,Respondents!A:B,2,FALSE)</f>
        <v>National and Global Standard Setters</v>
      </c>
      <c r="F798" s="3" t="str">
        <f>VLOOKUP(A798,Respondents!A:C,3,FALSE)</f>
        <v>National Auditing Standard Setters</v>
      </c>
      <c r="G798" s="3">
        <f t="shared" si="24"/>
        <v>1</v>
      </c>
      <c r="H798" s="3">
        <f t="shared" si="25"/>
        <v>0</v>
      </c>
    </row>
    <row r="799" spans="1:8" x14ac:dyDescent="0.3">
      <c r="A799" t="s">
        <v>101</v>
      </c>
      <c r="B799" t="s">
        <v>229</v>
      </c>
      <c r="C799" t="s">
        <v>316</v>
      </c>
      <c r="D799" t="s">
        <v>159</v>
      </c>
      <c r="E799" s="3" t="str">
        <f>VLOOKUP(A799,Respondents!A:B,2,FALSE)</f>
        <v>National and Global Standard Setters</v>
      </c>
      <c r="F799" s="3" t="str">
        <f>VLOOKUP(A799,Respondents!A:C,3,FALSE)</f>
        <v>National Auditing Standard Setters</v>
      </c>
      <c r="G799" s="3">
        <f t="shared" si="24"/>
        <v>2</v>
      </c>
      <c r="H799" s="3">
        <f t="shared" si="25"/>
        <v>1</v>
      </c>
    </row>
    <row r="800" spans="1:8" x14ac:dyDescent="0.3">
      <c r="A800" t="s">
        <v>101</v>
      </c>
      <c r="B800" t="s">
        <v>229</v>
      </c>
      <c r="C800" t="s">
        <v>317</v>
      </c>
      <c r="D800" t="s">
        <v>155</v>
      </c>
      <c r="E800" s="3" t="str">
        <f>VLOOKUP(A800,Respondents!A:B,2,FALSE)</f>
        <v>National and Global Standard Setters</v>
      </c>
      <c r="F800" s="3" t="str">
        <f>VLOOKUP(A800,Respondents!A:C,3,FALSE)</f>
        <v>National Auditing Standard Setters</v>
      </c>
      <c r="G800" s="3">
        <f t="shared" si="24"/>
        <v>2</v>
      </c>
      <c r="H800" s="3">
        <f t="shared" si="25"/>
        <v>0</v>
      </c>
    </row>
    <row r="801" spans="1:8" x14ac:dyDescent="0.3">
      <c r="A801" t="s">
        <v>101</v>
      </c>
      <c r="B801" t="s">
        <v>229</v>
      </c>
      <c r="C801" t="s">
        <v>272</v>
      </c>
      <c r="D801" t="s">
        <v>159</v>
      </c>
      <c r="E801" s="3" t="str">
        <f>VLOOKUP(A801,Respondents!A:B,2,FALSE)</f>
        <v>National and Global Standard Setters</v>
      </c>
      <c r="F801" s="3" t="str">
        <f>VLOOKUP(A801,Respondents!A:C,3,FALSE)</f>
        <v>National Auditing Standard Setters</v>
      </c>
      <c r="G801" s="3">
        <f t="shared" si="24"/>
        <v>2</v>
      </c>
      <c r="H801" s="3">
        <f t="shared" si="25"/>
        <v>1</v>
      </c>
    </row>
    <row r="802" spans="1:8" x14ac:dyDescent="0.3">
      <c r="A802" t="s">
        <v>101</v>
      </c>
      <c r="B802" t="s">
        <v>236</v>
      </c>
      <c r="C802" t="s">
        <v>237</v>
      </c>
      <c r="D802" t="s">
        <v>155</v>
      </c>
      <c r="E802" s="3" t="str">
        <f>VLOOKUP(A802,Respondents!A:B,2,FALSE)</f>
        <v>National and Global Standard Setters</v>
      </c>
      <c r="F802" s="3" t="str">
        <f>VLOOKUP(A802,Respondents!A:C,3,FALSE)</f>
        <v>National Auditing Standard Setters</v>
      </c>
      <c r="G802" s="3">
        <f t="shared" si="24"/>
        <v>1</v>
      </c>
      <c r="H802" s="3">
        <f t="shared" si="25"/>
        <v>0</v>
      </c>
    </row>
    <row r="803" spans="1:8" x14ac:dyDescent="0.3">
      <c r="A803" t="s">
        <v>101</v>
      </c>
      <c r="B803" t="s">
        <v>236</v>
      </c>
      <c r="C803" t="s">
        <v>238</v>
      </c>
      <c r="D803" t="s">
        <v>155</v>
      </c>
      <c r="E803" s="3" t="str">
        <f>VLOOKUP(A803,Respondents!A:B,2,FALSE)</f>
        <v>National and Global Standard Setters</v>
      </c>
      <c r="F803" s="3" t="str">
        <f>VLOOKUP(A803,Respondents!A:C,3,FALSE)</f>
        <v>National Auditing Standard Setters</v>
      </c>
      <c r="G803" s="3">
        <f t="shared" si="24"/>
        <v>1</v>
      </c>
      <c r="H803" s="3">
        <f t="shared" si="25"/>
        <v>0</v>
      </c>
    </row>
    <row r="804" spans="1:8" x14ac:dyDescent="0.3">
      <c r="A804" t="s">
        <v>101</v>
      </c>
      <c r="B804" t="s">
        <v>236</v>
      </c>
      <c r="C804" t="s">
        <v>239</v>
      </c>
      <c r="D804" t="s">
        <v>155</v>
      </c>
      <c r="E804" s="3" t="str">
        <f>VLOOKUP(A804,Respondents!A:B,2,FALSE)</f>
        <v>National and Global Standard Setters</v>
      </c>
      <c r="F804" s="3" t="str">
        <f>VLOOKUP(A804,Respondents!A:C,3,FALSE)</f>
        <v>National Auditing Standard Setters</v>
      </c>
      <c r="G804" s="3">
        <f t="shared" si="24"/>
        <v>1</v>
      </c>
      <c r="H804" s="3">
        <f t="shared" si="25"/>
        <v>0</v>
      </c>
    </row>
    <row r="805" spans="1:8" x14ac:dyDescent="0.3">
      <c r="A805" t="s">
        <v>101</v>
      </c>
      <c r="B805" t="s">
        <v>236</v>
      </c>
      <c r="C805" t="s">
        <v>240</v>
      </c>
      <c r="D805" t="s">
        <v>159</v>
      </c>
      <c r="E805" s="3" t="str">
        <f>VLOOKUP(A805,Respondents!A:B,2,FALSE)</f>
        <v>National and Global Standard Setters</v>
      </c>
      <c r="F805" s="3" t="str">
        <f>VLOOKUP(A805,Respondents!A:C,3,FALSE)</f>
        <v>National Auditing Standard Setters</v>
      </c>
      <c r="G805" s="3">
        <f t="shared" si="24"/>
        <v>1</v>
      </c>
      <c r="H805" s="3">
        <f t="shared" si="25"/>
        <v>1</v>
      </c>
    </row>
    <row r="806" spans="1:8" x14ac:dyDescent="0.3">
      <c r="A806" t="s">
        <v>101</v>
      </c>
      <c r="B806" t="s">
        <v>236</v>
      </c>
      <c r="C806" t="s">
        <v>241</v>
      </c>
      <c r="D806" t="s">
        <v>155</v>
      </c>
      <c r="E806" s="3" t="str">
        <f>VLOOKUP(A806,Respondents!A:B,2,FALSE)</f>
        <v>National and Global Standard Setters</v>
      </c>
      <c r="F806" s="3" t="str">
        <f>VLOOKUP(A806,Respondents!A:C,3,FALSE)</f>
        <v>National Auditing Standard Setters</v>
      </c>
      <c r="G806" s="3">
        <f t="shared" si="24"/>
        <v>1</v>
      </c>
      <c r="H806" s="3">
        <f t="shared" si="25"/>
        <v>0</v>
      </c>
    </row>
    <row r="807" spans="1:8" x14ac:dyDescent="0.3">
      <c r="A807" t="s">
        <v>101</v>
      </c>
      <c r="B807" t="s">
        <v>236</v>
      </c>
      <c r="C807" t="s">
        <v>242</v>
      </c>
      <c r="D807" t="s">
        <v>155</v>
      </c>
      <c r="E807" s="3" t="str">
        <f>VLOOKUP(A807,Respondents!A:B,2,FALSE)</f>
        <v>National and Global Standard Setters</v>
      </c>
      <c r="F807" s="3" t="str">
        <f>VLOOKUP(A807,Respondents!A:C,3,FALSE)</f>
        <v>National Auditing Standard Setters</v>
      </c>
      <c r="G807" s="3">
        <f t="shared" si="24"/>
        <v>1</v>
      </c>
      <c r="H807" s="3">
        <f t="shared" si="25"/>
        <v>0</v>
      </c>
    </row>
    <row r="808" spans="1:8" x14ac:dyDescent="0.3">
      <c r="A808" t="s">
        <v>101</v>
      </c>
      <c r="B808" t="s">
        <v>236</v>
      </c>
      <c r="C808" t="s">
        <v>318</v>
      </c>
      <c r="D808" t="s">
        <v>155</v>
      </c>
      <c r="E808" s="3" t="str">
        <f>VLOOKUP(A808,Respondents!A:B,2,FALSE)</f>
        <v>National and Global Standard Setters</v>
      </c>
      <c r="F808" s="3" t="str">
        <f>VLOOKUP(A808,Respondents!A:C,3,FALSE)</f>
        <v>National Auditing Standard Setters</v>
      </c>
      <c r="G808" s="3">
        <f t="shared" si="24"/>
        <v>2</v>
      </c>
      <c r="H808" s="3">
        <f t="shared" si="25"/>
        <v>0</v>
      </c>
    </row>
    <row r="809" spans="1:8" x14ac:dyDescent="0.3">
      <c r="A809" t="s">
        <v>101</v>
      </c>
      <c r="B809" t="s">
        <v>236</v>
      </c>
      <c r="C809" t="s">
        <v>383</v>
      </c>
      <c r="D809" t="s">
        <v>159</v>
      </c>
      <c r="E809" s="3" t="str">
        <f>VLOOKUP(A809,Respondents!A:B,2,FALSE)</f>
        <v>National and Global Standard Setters</v>
      </c>
      <c r="F809" s="3" t="str">
        <f>VLOOKUP(A809,Respondents!A:C,3,FALSE)</f>
        <v>National Auditing Standard Setters</v>
      </c>
      <c r="G809" s="3">
        <f t="shared" si="24"/>
        <v>2</v>
      </c>
      <c r="H809" s="3">
        <f t="shared" si="25"/>
        <v>1</v>
      </c>
    </row>
    <row r="810" spans="1:8" x14ac:dyDescent="0.3">
      <c r="A810" t="s">
        <v>101</v>
      </c>
      <c r="B810" t="s">
        <v>236</v>
      </c>
      <c r="C810" t="s">
        <v>384</v>
      </c>
      <c r="D810" t="s">
        <v>159</v>
      </c>
      <c r="E810" s="3" t="str">
        <f>VLOOKUP(A810,Respondents!A:B,2,FALSE)</f>
        <v>National and Global Standard Setters</v>
      </c>
      <c r="F810" s="3" t="str">
        <f>VLOOKUP(A810,Respondents!A:C,3,FALSE)</f>
        <v>National Auditing Standard Setters</v>
      </c>
      <c r="G810" s="3">
        <f t="shared" si="24"/>
        <v>2</v>
      </c>
      <c r="H810" s="3">
        <f t="shared" si="25"/>
        <v>1</v>
      </c>
    </row>
    <row r="811" spans="1:8" x14ac:dyDescent="0.3">
      <c r="A811" t="s">
        <v>101</v>
      </c>
      <c r="B811" t="s">
        <v>236</v>
      </c>
      <c r="C811" t="s">
        <v>319</v>
      </c>
      <c r="D811" t="s">
        <v>155</v>
      </c>
      <c r="E811" s="3" t="str">
        <f>VLOOKUP(A811,Respondents!A:B,2,FALSE)</f>
        <v>National and Global Standard Setters</v>
      </c>
      <c r="F811" s="3" t="str">
        <f>VLOOKUP(A811,Respondents!A:C,3,FALSE)</f>
        <v>National Auditing Standard Setters</v>
      </c>
      <c r="G811" s="3">
        <f t="shared" si="24"/>
        <v>2</v>
      </c>
      <c r="H811" s="3">
        <f t="shared" si="25"/>
        <v>0</v>
      </c>
    </row>
    <row r="812" spans="1:8" x14ac:dyDescent="0.3">
      <c r="A812" t="s">
        <v>101</v>
      </c>
      <c r="B812" t="s">
        <v>277</v>
      </c>
      <c r="C812" t="s">
        <v>278</v>
      </c>
      <c r="D812" t="s">
        <v>155</v>
      </c>
      <c r="E812" s="3" t="str">
        <f>VLOOKUP(A812,Respondents!A:B,2,FALSE)</f>
        <v>National and Global Standard Setters</v>
      </c>
      <c r="F812" s="3" t="str">
        <f>VLOOKUP(A812,Respondents!A:C,3,FALSE)</f>
        <v>National Auditing Standard Setters</v>
      </c>
      <c r="G812" s="3">
        <f t="shared" si="24"/>
        <v>1</v>
      </c>
      <c r="H812" s="3">
        <f t="shared" si="25"/>
        <v>0</v>
      </c>
    </row>
    <row r="813" spans="1:8" x14ac:dyDescent="0.3">
      <c r="A813" t="s">
        <v>101</v>
      </c>
      <c r="B813" t="s">
        <v>277</v>
      </c>
      <c r="C813" t="s">
        <v>279</v>
      </c>
      <c r="D813" t="s">
        <v>159</v>
      </c>
      <c r="E813" s="3" t="str">
        <f>VLOOKUP(A813,Respondents!A:B,2,FALSE)</f>
        <v>National and Global Standard Setters</v>
      </c>
      <c r="F813" s="3" t="str">
        <f>VLOOKUP(A813,Respondents!A:C,3,FALSE)</f>
        <v>National Auditing Standard Setters</v>
      </c>
      <c r="G813" s="3">
        <f t="shared" si="24"/>
        <v>1</v>
      </c>
      <c r="H813" s="3">
        <f t="shared" si="25"/>
        <v>1</v>
      </c>
    </row>
    <row r="814" spans="1:8" x14ac:dyDescent="0.3">
      <c r="A814" t="s">
        <v>101</v>
      </c>
      <c r="B814" t="s">
        <v>277</v>
      </c>
      <c r="C814" t="s">
        <v>280</v>
      </c>
      <c r="D814" t="s">
        <v>155</v>
      </c>
      <c r="E814" s="3" t="str">
        <f>VLOOKUP(A814,Respondents!A:B,2,FALSE)</f>
        <v>National and Global Standard Setters</v>
      </c>
      <c r="F814" s="3" t="str">
        <f>VLOOKUP(A814,Respondents!A:C,3,FALSE)</f>
        <v>National Auditing Standard Setters</v>
      </c>
      <c r="G814" s="3">
        <f t="shared" si="24"/>
        <v>1</v>
      </c>
      <c r="H814" s="3">
        <f t="shared" si="25"/>
        <v>0</v>
      </c>
    </row>
    <row r="815" spans="1:8" x14ac:dyDescent="0.3">
      <c r="A815" t="s">
        <v>101</v>
      </c>
      <c r="B815" t="s">
        <v>277</v>
      </c>
      <c r="C815" t="s">
        <v>281</v>
      </c>
      <c r="D815" t="s">
        <v>155</v>
      </c>
      <c r="E815" s="3" t="str">
        <f>VLOOKUP(A815,Respondents!A:B,2,FALSE)</f>
        <v>National and Global Standard Setters</v>
      </c>
      <c r="F815" s="3" t="str">
        <f>VLOOKUP(A815,Respondents!A:C,3,FALSE)</f>
        <v>National Auditing Standard Setters</v>
      </c>
      <c r="G815" s="3">
        <f t="shared" si="24"/>
        <v>1</v>
      </c>
      <c r="H815" s="3">
        <f t="shared" si="25"/>
        <v>0</v>
      </c>
    </row>
    <row r="816" spans="1:8" x14ac:dyDescent="0.3">
      <c r="A816" t="s">
        <v>101</v>
      </c>
      <c r="B816" t="s">
        <v>277</v>
      </c>
      <c r="C816" t="s">
        <v>282</v>
      </c>
      <c r="D816" t="s">
        <v>155</v>
      </c>
      <c r="E816" s="3" t="str">
        <f>VLOOKUP(A816,Respondents!A:B,2,FALSE)</f>
        <v>National and Global Standard Setters</v>
      </c>
      <c r="F816" s="3" t="str">
        <f>VLOOKUP(A816,Respondents!A:C,3,FALSE)</f>
        <v>National Auditing Standard Setters</v>
      </c>
      <c r="G816" s="3">
        <f t="shared" si="24"/>
        <v>1</v>
      </c>
      <c r="H816" s="3">
        <f t="shared" si="25"/>
        <v>0</v>
      </c>
    </row>
    <row r="817" spans="1:8" x14ac:dyDescent="0.3">
      <c r="A817" t="s">
        <v>101</v>
      </c>
      <c r="B817" t="s">
        <v>277</v>
      </c>
      <c r="C817" t="s">
        <v>283</v>
      </c>
      <c r="D817" t="s">
        <v>155</v>
      </c>
      <c r="E817" s="3" t="str">
        <f>VLOOKUP(A817,Respondents!A:B,2,FALSE)</f>
        <v>National and Global Standard Setters</v>
      </c>
      <c r="F817" s="3" t="str">
        <f>VLOOKUP(A817,Respondents!A:C,3,FALSE)</f>
        <v>National Auditing Standard Setters</v>
      </c>
      <c r="G817" s="3">
        <f t="shared" si="24"/>
        <v>1</v>
      </c>
      <c r="H817" s="3">
        <f t="shared" si="25"/>
        <v>0</v>
      </c>
    </row>
    <row r="818" spans="1:8" x14ac:dyDescent="0.3">
      <c r="A818" t="s">
        <v>101</v>
      </c>
      <c r="B818" t="s">
        <v>277</v>
      </c>
      <c r="C818" t="s">
        <v>385</v>
      </c>
      <c r="D818" t="s">
        <v>155</v>
      </c>
      <c r="E818" s="3" t="str">
        <f>VLOOKUP(A818,Respondents!A:B,2,FALSE)</f>
        <v>National and Global Standard Setters</v>
      </c>
      <c r="F818" s="3" t="str">
        <f>VLOOKUP(A818,Respondents!A:C,3,FALSE)</f>
        <v>National Auditing Standard Setters</v>
      </c>
      <c r="G818" s="3">
        <f t="shared" si="24"/>
        <v>2</v>
      </c>
      <c r="H818" s="3">
        <f t="shared" si="25"/>
        <v>0</v>
      </c>
    </row>
    <row r="819" spans="1:8" x14ac:dyDescent="0.3">
      <c r="A819" t="s">
        <v>101</v>
      </c>
      <c r="B819" t="s">
        <v>277</v>
      </c>
      <c r="C819" t="s">
        <v>320</v>
      </c>
      <c r="D819" t="s">
        <v>155</v>
      </c>
      <c r="E819" s="3" t="str">
        <f>VLOOKUP(A819,Respondents!A:B,2,FALSE)</f>
        <v>National and Global Standard Setters</v>
      </c>
      <c r="F819" s="3" t="str">
        <f>VLOOKUP(A819,Respondents!A:C,3,FALSE)</f>
        <v>National Auditing Standard Setters</v>
      </c>
      <c r="G819" s="3">
        <f t="shared" si="24"/>
        <v>2</v>
      </c>
      <c r="H819" s="3">
        <f t="shared" si="25"/>
        <v>0</v>
      </c>
    </row>
    <row r="820" spans="1:8" x14ac:dyDescent="0.3">
      <c r="A820" t="s">
        <v>101</v>
      </c>
      <c r="B820" t="s">
        <v>277</v>
      </c>
      <c r="C820" t="s">
        <v>321</v>
      </c>
      <c r="D820" t="s">
        <v>155</v>
      </c>
      <c r="E820" s="3" t="str">
        <f>VLOOKUP(A820,Respondents!A:B,2,FALSE)</f>
        <v>National and Global Standard Setters</v>
      </c>
      <c r="F820" s="3" t="str">
        <f>VLOOKUP(A820,Respondents!A:C,3,FALSE)</f>
        <v>National Auditing Standard Setters</v>
      </c>
      <c r="G820" s="3">
        <f t="shared" si="24"/>
        <v>2</v>
      </c>
      <c r="H820" s="3">
        <f t="shared" si="25"/>
        <v>0</v>
      </c>
    </row>
    <row r="821" spans="1:8" x14ac:dyDescent="0.3">
      <c r="A821" t="s">
        <v>101</v>
      </c>
      <c r="B821" t="s">
        <v>277</v>
      </c>
      <c r="C821" t="s">
        <v>322</v>
      </c>
      <c r="D821" t="s">
        <v>155</v>
      </c>
      <c r="E821" s="3" t="str">
        <f>VLOOKUP(A821,Respondents!A:B,2,FALSE)</f>
        <v>National and Global Standard Setters</v>
      </c>
      <c r="F821" s="3" t="str">
        <f>VLOOKUP(A821,Respondents!A:C,3,FALSE)</f>
        <v>National Auditing Standard Setters</v>
      </c>
      <c r="G821" s="3">
        <f t="shared" si="24"/>
        <v>2</v>
      </c>
      <c r="H821" s="3">
        <f t="shared" si="25"/>
        <v>0</v>
      </c>
    </row>
    <row r="822" spans="1:8" x14ac:dyDescent="0.3">
      <c r="A822" t="s">
        <v>101</v>
      </c>
      <c r="B822" t="s">
        <v>266</v>
      </c>
      <c r="C822" t="s">
        <v>284</v>
      </c>
      <c r="D822" t="s">
        <v>159</v>
      </c>
      <c r="E822" s="3" t="str">
        <f>VLOOKUP(A822,Respondents!A:B,2,FALSE)</f>
        <v>National and Global Standard Setters</v>
      </c>
      <c r="F822" s="3" t="str">
        <f>VLOOKUP(A822,Respondents!A:C,3,FALSE)</f>
        <v>National Auditing Standard Setters</v>
      </c>
      <c r="G822" s="3">
        <f t="shared" si="24"/>
        <v>1</v>
      </c>
      <c r="H822" s="3">
        <f t="shared" si="25"/>
        <v>1</v>
      </c>
    </row>
    <row r="823" spans="1:8" x14ac:dyDescent="0.3">
      <c r="A823" t="s">
        <v>101</v>
      </c>
      <c r="B823" t="s">
        <v>266</v>
      </c>
      <c r="C823" t="s">
        <v>285</v>
      </c>
      <c r="D823" t="s">
        <v>155</v>
      </c>
      <c r="E823" s="3" t="str">
        <f>VLOOKUP(A823,Respondents!A:B,2,FALSE)</f>
        <v>National and Global Standard Setters</v>
      </c>
      <c r="F823" s="3" t="str">
        <f>VLOOKUP(A823,Respondents!A:C,3,FALSE)</f>
        <v>National Auditing Standard Setters</v>
      </c>
      <c r="G823" s="3">
        <f t="shared" si="24"/>
        <v>1</v>
      </c>
      <c r="H823" s="3">
        <f t="shared" si="25"/>
        <v>0</v>
      </c>
    </row>
    <row r="824" spans="1:8" x14ac:dyDescent="0.3">
      <c r="A824" t="s">
        <v>101</v>
      </c>
      <c r="B824" t="s">
        <v>266</v>
      </c>
      <c r="C824" t="s">
        <v>323</v>
      </c>
      <c r="D824" t="s">
        <v>155</v>
      </c>
      <c r="E824" s="3" t="str">
        <f>VLOOKUP(A824,Respondents!A:B,2,FALSE)</f>
        <v>National and Global Standard Setters</v>
      </c>
      <c r="F824" s="3" t="str">
        <f>VLOOKUP(A824,Respondents!A:C,3,FALSE)</f>
        <v>National Auditing Standard Setters</v>
      </c>
      <c r="G824" s="3">
        <f t="shared" si="24"/>
        <v>2</v>
      </c>
      <c r="H824" s="3">
        <f t="shared" si="25"/>
        <v>0</v>
      </c>
    </row>
    <row r="825" spans="1:8" x14ac:dyDescent="0.3">
      <c r="A825" t="s">
        <v>101</v>
      </c>
      <c r="B825" t="s">
        <v>266</v>
      </c>
      <c r="C825" t="s">
        <v>324</v>
      </c>
      <c r="D825" t="s">
        <v>159</v>
      </c>
      <c r="E825" s="3" t="str">
        <f>VLOOKUP(A825,Respondents!A:B,2,FALSE)</f>
        <v>National and Global Standard Setters</v>
      </c>
      <c r="F825" s="3" t="str">
        <f>VLOOKUP(A825,Respondents!A:C,3,FALSE)</f>
        <v>National Auditing Standard Setters</v>
      </c>
      <c r="G825" s="3">
        <f t="shared" si="24"/>
        <v>2</v>
      </c>
      <c r="H825" s="3">
        <f t="shared" si="25"/>
        <v>1</v>
      </c>
    </row>
    <row r="826" spans="1:8" x14ac:dyDescent="0.3">
      <c r="A826" t="s">
        <v>101</v>
      </c>
      <c r="B826" t="s">
        <v>266</v>
      </c>
      <c r="C826" t="s">
        <v>325</v>
      </c>
      <c r="D826" t="s">
        <v>155</v>
      </c>
      <c r="E826" s="3" t="str">
        <f>VLOOKUP(A826,Respondents!A:B,2,FALSE)</f>
        <v>National and Global Standard Setters</v>
      </c>
      <c r="F826" s="3" t="str">
        <f>VLOOKUP(A826,Respondents!A:C,3,FALSE)</f>
        <v>National Auditing Standard Setters</v>
      </c>
      <c r="G826" s="3">
        <f t="shared" si="24"/>
        <v>2</v>
      </c>
      <c r="H826" s="3">
        <f t="shared" si="25"/>
        <v>0</v>
      </c>
    </row>
    <row r="827" spans="1:8" x14ac:dyDescent="0.3">
      <c r="A827" t="s">
        <v>101</v>
      </c>
      <c r="B827" t="s">
        <v>266</v>
      </c>
      <c r="C827" t="s">
        <v>326</v>
      </c>
      <c r="D827" t="s">
        <v>159</v>
      </c>
      <c r="E827" s="3" t="str">
        <f>VLOOKUP(A827,Respondents!A:B,2,FALSE)</f>
        <v>National and Global Standard Setters</v>
      </c>
      <c r="F827" s="3" t="str">
        <f>VLOOKUP(A827,Respondents!A:C,3,FALSE)</f>
        <v>National Auditing Standard Setters</v>
      </c>
      <c r="G827" s="3">
        <f t="shared" si="24"/>
        <v>2</v>
      </c>
      <c r="H827" s="3">
        <f t="shared" si="25"/>
        <v>1</v>
      </c>
    </row>
    <row r="828" spans="1:8" x14ac:dyDescent="0.3">
      <c r="A828" t="s">
        <v>101</v>
      </c>
      <c r="B828" t="s">
        <v>266</v>
      </c>
      <c r="C828" t="s">
        <v>327</v>
      </c>
      <c r="D828" t="s">
        <v>155</v>
      </c>
      <c r="E828" s="3" t="str">
        <f>VLOOKUP(A828,Respondents!A:B,2,FALSE)</f>
        <v>National and Global Standard Setters</v>
      </c>
      <c r="F828" s="3" t="str">
        <f>VLOOKUP(A828,Respondents!A:C,3,FALSE)</f>
        <v>National Auditing Standard Setters</v>
      </c>
      <c r="G828" s="3">
        <f t="shared" si="24"/>
        <v>2</v>
      </c>
      <c r="H828" s="3">
        <f t="shared" si="25"/>
        <v>0</v>
      </c>
    </row>
    <row r="829" spans="1:8" x14ac:dyDescent="0.3">
      <c r="A829" t="s">
        <v>101</v>
      </c>
      <c r="B829" t="s">
        <v>266</v>
      </c>
      <c r="C829" t="s">
        <v>328</v>
      </c>
      <c r="D829" t="s">
        <v>155</v>
      </c>
      <c r="E829" s="3" t="str">
        <f>VLOOKUP(A829,Respondents!A:B,2,FALSE)</f>
        <v>National and Global Standard Setters</v>
      </c>
      <c r="F829" s="3" t="str">
        <f>VLOOKUP(A829,Respondents!A:C,3,FALSE)</f>
        <v>National Auditing Standard Setters</v>
      </c>
      <c r="G829" s="3">
        <f t="shared" si="24"/>
        <v>2</v>
      </c>
      <c r="H829" s="3">
        <f t="shared" si="25"/>
        <v>0</v>
      </c>
    </row>
    <row r="830" spans="1:8" x14ac:dyDescent="0.3">
      <c r="A830" t="s">
        <v>10</v>
      </c>
      <c r="B830" t="s">
        <v>153</v>
      </c>
      <c r="C830" t="s">
        <v>154</v>
      </c>
      <c r="D830" t="s">
        <v>155</v>
      </c>
      <c r="E830" s="3" t="str">
        <f>VLOOKUP(A830,Respondents!A:B,2,FALSE)</f>
        <v>Member Bodies and Other Professional Organizations</v>
      </c>
      <c r="F830" s="3" t="str">
        <f>VLOOKUP(A830,Respondents!A:C,3,FALSE)</f>
        <v>Member Bodies and Other Professional Organizations</v>
      </c>
      <c r="G830" s="3">
        <f t="shared" si="24"/>
        <v>1</v>
      </c>
      <c r="H830" s="3">
        <f t="shared" si="25"/>
        <v>0</v>
      </c>
    </row>
    <row r="831" spans="1:8" x14ac:dyDescent="0.3">
      <c r="A831" t="s">
        <v>10</v>
      </c>
      <c r="B831" t="s">
        <v>153</v>
      </c>
      <c r="C831" t="s">
        <v>156</v>
      </c>
      <c r="D831" t="s">
        <v>155</v>
      </c>
      <c r="E831" s="3" t="str">
        <f>VLOOKUP(A831,Respondents!A:B,2,FALSE)</f>
        <v>Member Bodies and Other Professional Organizations</v>
      </c>
      <c r="F831" s="3" t="str">
        <f>VLOOKUP(A831,Respondents!A:C,3,FALSE)</f>
        <v>Member Bodies and Other Professional Organizations</v>
      </c>
      <c r="G831" s="3">
        <f t="shared" si="24"/>
        <v>1</v>
      </c>
      <c r="H831" s="3">
        <f t="shared" si="25"/>
        <v>0</v>
      </c>
    </row>
    <row r="832" spans="1:8" x14ac:dyDescent="0.3">
      <c r="A832" t="s">
        <v>10</v>
      </c>
      <c r="B832" t="s">
        <v>153</v>
      </c>
      <c r="C832" t="s">
        <v>157</v>
      </c>
      <c r="D832" t="s">
        <v>155</v>
      </c>
      <c r="E832" s="3" t="str">
        <f>VLOOKUP(A832,Respondents!A:B,2,FALSE)</f>
        <v>Member Bodies and Other Professional Organizations</v>
      </c>
      <c r="F832" s="3" t="str">
        <f>VLOOKUP(A832,Respondents!A:C,3,FALSE)</f>
        <v>Member Bodies and Other Professional Organizations</v>
      </c>
      <c r="G832" s="3">
        <f t="shared" si="24"/>
        <v>1</v>
      </c>
      <c r="H832" s="3">
        <f t="shared" si="25"/>
        <v>0</v>
      </c>
    </row>
    <row r="833" spans="1:8" x14ac:dyDescent="0.3">
      <c r="A833" t="s">
        <v>10</v>
      </c>
      <c r="B833" t="s">
        <v>153</v>
      </c>
      <c r="C833" t="s">
        <v>158</v>
      </c>
      <c r="D833" t="s">
        <v>155</v>
      </c>
      <c r="E833" s="3" t="str">
        <f>VLOOKUP(A833,Respondents!A:B,2,FALSE)</f>
        <v>Member Bodies and Other Professional Organizations</v>
      </c>
      <c r="F833" s="3" t="str">
        <f>VLOOKUP(A833,Respondents!A:C,3,FALSE)</f>
        <v>Member Bodies and Other Professional Organizations</v>
      </c>
      <c r="G833" s="3">
        <f t="shared" si="24"/>
        <v>1</v>
      </c>
      <c r="H833" s="3">
        <f t="shared" si="25"/>
        <v>0</v>
      </c>
    </row>
    <row r="834" spans="1:8" x14ac:dyDescent="0.3">
      <c r="A834" t="s">
        <v>10</v>
      </c>
      <c r="B834" t="s">
        <v>153</v>
      </c>
      <c r="C834" t="s">
        <v>160</v>
      </c>
      <c r="D834" t="s">
        <v>155</v>
      </c>
      <c r="E834" s="3" t="str">
        <f>VLOOKUP(A834,Respondents!A:B,2,FALSE)</f>
        <v>Member Bodies and Other Professional Organizations</v>
      </c>
      <c r="F834" s="3" t="str">
        <f>VLOOKUP(A834,Respondents!A:C,3,FALSE)</f>
        <v>Member Bodies and Other Professional Organizations</v>
      </c>
      <c r="G834" s="3">
        <f t="shared" ref="G834:G859" si="26">IF(LEN(C834)-LEN(SUBSTITUTE(C834,".",""))&lt;=1,1,2)</f>
        <v>1</v>
      </c>
      <c r="H834" s="3">
        <f t="shared" ref="H834:H859" si="27">IF(D834="Yes",1,0)</f>
        <v>0</v>
      </c>
    </row>
    <row r="835" spans="1:8" x14ac:dyDescent="0.3">
      <c r="A835" t="s">
        <v>10</v>
      </c>
      <c r="B835" t="s">
        <v>153</v>
      </c>
      <c r="C835" t="s">
        <v>161</v>
      </c>
      <c r="D835" t="s">
        <v>159</v>
      </c>
      <c r="E835" s="3" t="str">
        <f>VLOOKUP(A835,Respondents!A:B,2,FALSE)</f>
        <v>Member Bodies and Other Professional Organizations</v>
      </c>
      <c r="F835" s="3" t="str">
        <f>VLOOKUP(A835,Respondents!A:C,3,FALSE)</f>
        <v>Member Bodies and Other Professional Organizations</v>
      </c>
      <c r="G835" s="3">
        <f t="shared" si="26"/>
        <v>1</v>
      </c>
      <c r="H835" s="3">
        <f t="shared" si="27"/>
        <v>1</v>
      </c>
    </row>
    <row r="836" spans="1:8" x14ac:dyDescent="0.3">
      <c r="A836" t="s">
        <v>10</v>
      </c>
      <c r="B836" t="s">
        <v>153</v>
      </c>
      <c r="C836" t="s">
        <v>300</v>
      </c>
      <c r="D836" t="s">
        <v>155</v>
      </c>
      <c r="E836" s="3" t="str">
        <f>VLOOKUP(A836,Respondents!A:B,2,FALSE)</f>
        <v>Member Bodies and Other Professional Organizations</v>
      </c>
      <c r="F836" s="3" t="str">
        <f>VLOOKUP(A836,Respondents!A:C,3,FALSE)</f>
        <v>Member Bodies and Other Professional Organizations</v>
      </c>
      <c r="G836" s="3">
        <f t="shared" si="26"/>
        <v>2</v>
      </c>
      <c r="H836" s="3">
        <f t="shared" si="27"/>
        <v>0</v>
      </c>
    </row>
    <row r="837" spans="1:8" x14ac:dyDescent="0.3">
      <c r="A837" t="s">
        <v>10</v>
      </c>
      <c r="B837" t="s">
        <v>153</v>
      </c>
      <c r="C837" t="s">
        <v>301</v>
      </c>
      <c r="D837" t="s">
        <v>155</v>
      </c>
      <c r="E837" s="3" t="str">
        <f>VLOOKUP(A837,Respondents!A:B,2,FALSE)</f>
        <v>Member Bodies and Other Professional Organizations</v>
      </c>
      <c r="F837" s="3" t="str">
        <f>VLOOKUP(A837,Respondents!A:C,3,FALSE)</f>
        <v>Member Bodies and Other Professional Organizations</v>
      </c>
      <c r="G837" s="3">
        <f t="shared" si="26"/>
        <v>2</v>
      </c>
      <c r="H837" s="3">
        <f t="shared" si="27"/>
        <v>0</v>
      </c>
    </row>
    <row r="838" spans="1:8" x14ac:dyDescent="0.3">
      <c r="A838" t="s">
        <v>10</v>
      </c>
      <c r="B838" t="s">
        <v>153</v>
      </c>
      <c r="C838" t="s">
        <v>302</v>
      </c>
      <c r="D838" t="s">
        <v>155</v>
      </c>
      <c r="E838" s="3" t="str">
        <f>VLOOKUP(A838,Respondents!A:B,2,FALSE)</f>
        <v>Member Bodies and Other Professional Organizations</v>
      </c>
      <c r="F838" s="3" t="str">
        <f>VLOOKUP(A838,Respondents!A:C,3,FALSE)</f>
        <v>Member Bodies and Other Professional Organizations</v>
      </c>
      <c r="G838" s="3">
        <f t="shared" si="26"/>
        <v>2</v>
      </c>
      <c r="H838" s="3">
        <f t="shared" si="27"/>
        <v>0</v>
      </c>
    </row>
    <row r="839" spans="1:8" x14ac:dyDescent="0.3">
      <c r="A839" t="s">
        <v>10</v>
      </c>
      <c r="B839" t="s">
        <v>153</v>
      </c>
      <c r="C839" t="s">
        <v>303</v>
      </c>
      <c r="D839" t="s">
        <v>155</v>
      </c>
      <c r="E839" s="3" t="str">
        <f>VLOOKUP(A839,Respondents!A:B,2,FALSE)</f>
        <v>Member Bodies and Other Professional Organizations</v>
      </c>
      <c r="F839" s="3" t="str">
        <f>VLOOKUP(A839,Respondents!A:C,3,FALSE)</f>
        <v>Member Bodies and Other Professional Organizations</v>
      </c>
      <c r="G839" s="3">
        <f t="shared" si="26"/>
        <v>2</v>
      </c>
      <c r="H839" s="3">
        <f t="shared" si="27"/>
        <v>0</v>
      </c>
    </row>
    <row r="840" spans="1:8" x14ac:dyDescent="0.3">
      <c r="A840" t="s">
        <v>10</v>
      </c>
      <c r="B840" t="s">
        <v>153</v>
      </c>
      <c r="C840" t="s">
        <v>304</v>
      </c>
      <c r="D840" t="s">
        <v>155</v>
      </c>
      <c r="E840" s="3" t="str">
        <f>VLOOKUP(A840,Respondents!A:B,2,FALSE)</f>
        <v>Member Bodies and Other Professional Organizations</v>
      </c>
      <c r="F840" s="3" t="str">
        <f>VLOOKUP(A840,Respondents!A:C,3,FALSE)</f>
        <v>Member Bodies and Other Professional Organizations</v>
      </c>
      <c r="G840" s="3">
        <f t="shared" si="26"/>
        <v>2</v>
      </c>
      <c r="H840" s="3">
        <f t="shared" si="27"/>
        <v>0</v>
      </c>
    </row>
    <row r="841" spans="1:8" x14ac:dyDescent="0.3">
      <c r="A841" t="s">
        <v>10</v>
      </c>
      <c r="B841" t="s">
        <v>180</v>
      </c>
      <c r="C841" t="s">
        <v>181</v>
      </c>
      <c r="D841" t="s">
        <v>155</v>
      </c>
      <c r="E841" s="3" t="str">
        <f>VLOOKUP(A841,Respondents!A:B,2,FALSE)</f>
        <v>Member Bodies and Other Professional Organizations</v>
      </c>
      <c r="F841" s="3" t="str">
        <f>VLOOKUP(A841,Respondents!A:C,3,FALSE)</f>
        <v>Member Bodies and Other Professional Organizations</v>
      </c>
      <c r="G841" s="3">
        <f t="shared" si="26"/>
        <v>1</v>
      </c>
      <c r="H841" s="3">
        <f t="shared" si="27"/>
        <v>0</v>
      </c>
    </row>
    <row r="842" spans="1:8" x14ac:dyDescent="0.3">
      <c r="A842" t="s">
        <v>10</v>
      </c>
      <c r="B842" t="s">
        <v>180</v>
      </c>
      <c r="C842" t="s">
        <v>182</v>
      </c>
      <c r="D842" t="s">
        <v>159</v>
      </c>
      <c r="E842" s="3" t="str">
        <f>VLOOKUP(A842,Respondents!A:B,2,FALSE)</f>
        <v>Member Bodies and Other Professional Organizations</v>
      </c>
      <c r="F842" s="3" t="str">
        <f>VLOOKUP(A842,Respondents!A:C,3,FALSE)</f>
        <v>Member Bodies and Other Professional Organizations</v>
      </c>
      <c r="G842" s="3">
        <f t="shared" si="26"/>
        <v>1</v>
      </c>
      <c r="H842" s="3">
        <f t="shared" si="27"/>
        <v>1</v>
      </c>
    </row>
    <row r="843" spans="1:8" x14ac:dyDescent="0.3">
      <c r="A843" t="s">
        <v>10</v>
      </c>
      <c r="B843" t="s">
        <v>180</v>
      </c>
      <c r="C843" t="s">
        <v>183</v>
      </c>
      <c r="D843" t="s">
        <v>155</v>
      </c>
      <c r="E843" s="3" t="str">
        <f>VLOOKUP(A843,Respondents!A:B,2,FALSE)</f>
        <v>Member Bodies and Other Professional Organizations</v>
      </c>
      <c r="F843" s="3" t="str">
        <f>VLOOKUP(A843,Respondents!A:C,3,FALSE)</f>
        <v>Member Bodies and Other Professional Organizations</v>
      </c>
      <c r="G843" s="3">
        <f t="shared" si="26"/>
        <v>1</v>
      </c>
      <c r="H843" s="3">
        <f t="shared" si="27"/>
        <v>0</v>
      </c>
    </row>
    <row r="844" spans="1:8" x14ac:dyDescent="0.3">
      <c r="A844" t="s">
        <v>10</v>
      </c>
      <c r="B844" t="s">
        <v>180</v>
      </c>
      <c r="C844" t="s">
        <v>184</v>
      </c>
      <c r="D844" t="s">
        <v>155</v>
      </c>
      <c r="E844" s="3" t="str">
        <f>VLOOKUP(A844,Respondents!A:B,2,FALSE)</f>
        <v>Member Bodies and Other Professional Organizations</v>
      </c>
      <c r="F844" s="3" t="str">
        <f>VLOOKUP(A844,Respondents!A:C,3,FALSE)</f>
        <v>Member Bodies and Other Professional Organizations</v>
      </c>
      <c r="G844" s="3">
        <f t="shared" si="26"/>
        <v>1</v>
      </c>
      <c r="H844" s="3">
        <f t="shared" si="27"/>
        <v>0</v>
      </c>
    </row>
    <row r="845" spans="1:8" x14ac:dyDescent="0.3">
      <c r="A845" t="s">
        <v>10</v>
      </c>
      <c r="B845" t="s">
        <v>180</v>
      </c>
      <c r="C845" t="s">
        <v>185</v>
      </c>
      <c r="D845" t="s">
        <v>155</v>
      </c>
      <c r="E845" s="3" t="str">
        <f>VLOOKUP(A845,Respondents!A:B,2,FALSE)</f>
        <v>Member Bodies and Other Professional Organizations</v>
      </c>
      <c r="F845" s="3" t="str">
        <f>VLOOKUP(A845,Respondents!A:C,3,FALSE)</f>
        <v>Member Bodies and Other Professional Organizations</v>
      </c>
      <c r="G845" s="3">
        <f t="shared" si="26"/>
        <v>1</v>
      </c>
      <c r="H845" s="3">
        <f t="shared" si="27"/>
        <v>0</v>
      </c>
    </row>
    <row r="846" spans="1:8" x14ac:dyDescent="0.3">
      <c r="A846" t="s">
        <v>10</v>
      </c>
      <c r="B846" t="s">
        <v>180</v>
      </c>
      <c r="C846" t="s">
        <v>186</v>
      </c>
      <c r="D846" t="s">
        <v>155</v>
      </c>
      <c r="E846" s="3" t="str">
        <f>VLOOKUP(A846,Respondents!A:B,2,FALSE)</f>
        <v>Member Bodies and Other Professional Organizations</v>
      </c>
      <c r="F846" s="3" t="str">
        <f>VLOOKUP(A846,Respondents!A:C,3,FALSE)</f>
        <v>Member Bodies and Other Professional Organizations</v>
      </c>
      <c r="G846" s="3">
        <f t="shared" si="26"/>
        <v>1</v>
      </c>
      <c r="H846" s="3">
        <f t="shared" si="27"/>
        <v>0</v>
      </c>
    </row>
    <row r="847" spans="1:8" x14ac:dyDescent="0.3">
      <c r="A847" t="s">
        <v>10</v>
      </c>
      <c r="B847" t="s">
        <v>180</v>
      </c>
      <c r="C847" t="s">
        <v>305</v>
      </c>
      <c r="D847" t="s">
        <v>159</v>
      </c>
      <c r="E847" s="3" t="str">
        <f>VLOOKUP(A847,Respondents!A:B,2,FALSE)</f>
        <v>Member Bodies and Other Professional Organizations</v>
      </c>
      <c r="F847" s="3" t="str">
        <f>VLOOKUP(A847,Respondents!A:C,3,FALSE)</f>
        <v>Member Bodies and Other Professional Organizations</v>
      </c>
      <c r="G847" s="3">
        <f t="shared" si="26"/>
        <v>2</v>
      </c>
      <c r="H847" s="3">
        <f t="shared" si="27"/>
        <v>1</v>
      </c>
    </row>
    <row r="848" spans="1:8" x14ac:dyDescent="0.3">
      <c r="A848" t="s">
        <v>10</v>
      </c>
      <c r="B848" t="s">
        <v>180</v>
      </c>
      <c r="C848" t="s">
        <v>306</v>
      </c>
      <c r="D848" t="s">
        <v>155</v>
      </c>
      <c r="E848" s="3" t="str">
        <f>VLOOKUP(A848,Respondents!A:B,2,FALSE)</f>
        <v>Member Bodies and Other Professional Organizations</v>
      </c>
      <c r="F848" s="3" t="str">
        <f>VLOOKUP(A848,Respondents!A:C,3,FALSE)</f>
        <v>Member Bodies and Other Professional Organizations</v>
      </c>
      <c r="G848" s="3">
        <f t="shared" si="26"/>
        <v>2</v>
      </c>
      <c r="H848" s="3">
        <f t="shared" si="27"/>
        <v>0</v>
      </c>
    </row>
    <row r="849" spans="1:8" x14ac:dyDescent="0.3">
      <c r="A849" t="s">
        <v>10</v>
      </c>
      <c r="B849" t="s">
        <v>180</v>
      </c>
      <c r="C849" t="s">
        <v>307</v>
      </c>
      <c r="D849" t="s">
        <v>155</v>
      </c>
      <c r="E849" s="3" t="str">
        <f>VLOOKUP(A849,Respondents!A:B,2,FALSE)</f>
        <v>Member Bodies and Other Professional Organizations</v>
      </c>
      <c r="F849" s="3" t="str">
        <f>VLOOKUP(A849,Respondents!A:C,3,FALSE)</f>
        <v>Member Bodies and Other Professional Organizations</v>
      </c>
      <c r="G849" s="3">
        <f t="shared" si="26"/>
        <v>2</v>
      </c>
      <c r="H849" s="3">
        <f t="shared" si="27"/>
        <v>0</v>
      </c>
    </row>
    <row r="850" spans="1:8" x14ac:dyDescent="0.3">
      <c r="A850" t="s">
        <v>10</v>
      </c>
      <c r="B850" t="s">
        <v>180</v>
      </c>
      <c r="C850" t="s">
        <v>308</v>
      </c>
      <c r="D850" t="s">
        <v>155</v>
      </c>
      <c r="E850" s="3" t="str">
        <f>VLOOKUP(A850,Respondents!A:B,2,FALSE)</f>
        <v>Member Bodies and Other Professional Organizations</v>
      </c>
      <c r="F850" s="3" t="str">
        <f>VLOOKUP(A850,Respondents!A:C,3,FALSE)</f>
        <v>Member Bodies and Other Professional Organizations</v>
      </c>
      <c r="G850" s="3">
        <f t="shared" si="26"/>
        <v>2</v>
      </c>
      <c r="H850" s="3">
        <f t="shared" si="27"/>
        <v>0</v>
      </c>
    </row>
    <row r="851" spans="1:8" x14ac:dyDescent="0.3">
      <c r="A851" t="s">
        <v>10</v>
      </c>
      <c r="B851" t="s">
        <v>180</v>
      </c>
      <c r="C851" t="s">
        <v>309</v>
      </c>
      <c r="D851" t="s">
        <v>159</v>
      </c>
      <c r="E851" s="3" t="str">
        <f>VLOOKUP(A851,Respondents!A:B,2,FALSE)</f>
        <v>Member Bodies and Other Professional Organizations</v>
      </c>
      <c r="F851" s="3" t="str">
        <f>VLOOKUP(A851,Respondents!A:C,3,FALSE)</f>
        <v>Member Bodies and Other Professional Organizations</v>
      </c>
      <c r="G851" s="3">
        <f t="shared" si="26"/>
        <v>2</v>
      </c>
      <c r="H851" s="3">
        <f t="shared" si="27"/>
        <v>1</v>
      </c>
    </row>
    <row r="852" spans="1:8" x14ac:dyDescent="0.3">
      <c r="A852" t="s">
        <v>10</v>
      </c>
      <c r="B852" t="s">
        <v>180</v>
      </c>
      <c r="C852" t="s">
        <v>310</v>
      </c>
      <c r="D852" t="s">
        <v>159</v>
      </c>
      <c r="E852" s="3" t="str">
        <f>VLOOKUP(A852,Respondents!A:B,2,FALSE)</f>
        <v>Member Bodies and Other Professional Organizations</v>
      </c>
      <c r="F852" s="3" t="str">
        <f>VLOOKUP(A852,Respondents!A:C,3,FALSE)</f>
        <v>Member Bodies and Other Professional Organizations</v>
      </c>
      <c r="G852" s="3">
        <f t="shared" si="26"/>
        <v>2</v>
      </c>
      <c r="H852" s="3">
        <f t="shared" si="27"/>
        <v>1</v>
      </c>
    </row>
    <row r="853" spans="1:8" x14ac:dyDescent="0.3">
      <c r="A853" t="s">
        <v>10</v>
      </c>
      <c r="B853" t="s">
        <v>180</v>
      </c>
      <c r="C853" t="s">
        <v>311</v>
      </c>
      <c r="D853" t="s">
        <v>155</v>
      </c>
      <c r="E853" s="3" t="str">
        <f>VLOOKUP(A853,Respondents!A:B,2,FALSE)</f>
        <v>Member Bodies and Other Professional Organizations</v>
      </c>
      <c r="F853" s="3" t="str">
        <f>VLOOKUP(A853,Respondents!A:C,3,FALSE)</f>
        <v>Member Bodies and Other Professional Organizations</v>
      </c>
      <c r="G853" s="3">
        <f t="shared" si="26"/>
        <v>2</v>
      </c>
      <c r="H853" s="3">
        <f t="shared" si="27"/>
        <v>0</v>
      </c>
    </row>
    <row r="854" spans="1:8" x14ac:dyDescent="0.3">
      <c r="A854" t="s">
        <v>10</v>
      </c>
      <c r="B854" t="s">
        <v>216</v>
      </c>
      <c r="C854" t="s">
        <v>217</v>
      </c>
      <c r="D854" t="s">
        <v>155</v>
      </c>
      <c r="E854" s="3" t="str">
        <f>VLOOKUP(A854,Respondents!A:B,2,FALSE)</f>
        <v>Member Bodies and Other Professional Organizations</v>
      </c>
      <c r="F854" s="3" t="str">
        <f>VLOOKUP(A854,Respondents!A:C,3,FALSE)</f>
        <v>Member Bodies and Other Professional Organizations</v>
      </c>
      <c r="G854" s="3">
        <f t="shared" si="26"/>
        <v>1</v>
      </c>
      <c r="H854" s="3">
        <f t="shared" si="27"/>
        <v>0</v>
      </c>
    </row>
    <row r="855" spans="1:8" x14ac:dyDescent="0.3">
      <c r="A855" t="s">
        <v>10</v>
      </c>
      <c r="B855" t="s">
        <v>216</v>
      </c>
      <c r="C855" t="s">
        <v>218</v>
      </c>
      <c r="D855" t="s">
        <v>155</v>
      </c>
      <c r="E855" s="3" t="str">
        <f>VLOOKUP(A855,Respondents!A:B,2,FALSE)</f>
        <v>Member Bodies and Other Professional Organizations</v>
      </c>
      <c r="F855" s="3" t="str">
        <f>VLOOKUP(A855,Respondents!A:C,3,FALSE)</f>
        <v>Member Bodies and Other Professional Organizations</v>
      </c>
      <c r="G855" s="3">
        <f t="shared" si="26"/>
        <v>1</v>
      </c>
      <c r="H855" s="3">
        <f t="shared" si="27"/>
        <v>0</v>
      </c>
    </row>
    <row r="856" spans="1:8" x14ac:dyDescent="0.3">
      <c r="A856" t="s">
        <v>10</v>
      </c>
      <c r="B856" t="s">
        <v>216</v>
      </c>
      <c r="C856" t="s">
        <v>219</v>
      </c>
      <c r="D856" t="s">
        <v>159</v>
      </c>
      <c r="E856" s="3" t="str">
        <f>VLOOKUP(A856,Respondents!A:B,2,FALSE)</f>
        <v>Member Bodies and Other Professional Organizations</v>
      </c>
      <c r="F856" s="3" t="str">
        <f>VLOOKUP(A856,Respondents!A:C,3,FALSE)</f>
        <v>Member Bodies and Other Professional Organizations</v>
      </c>
      <c r="G856" s="3">
        <f t="shared" si="26"/>
        <v>1</v>
      </c>
      <c r="H856" s="3">
        <f t="shared" si="27"/>
        <v>1</v>
      </c>
    </row>
    <row r="857" spans="1:8" x14ac:dyDescent="0.3">
      <c r="A857" t="s">
        <v>10</v>
      </c>
      <c r="B857" t="s">
        <v>216</v>
      </c>
      <c r="C857" t="s">
        <v>220</v>
      </c>
      <c r="D857" t="s">
        <v>155</v>
      </c>
      <c r="E857" s="3" t="str">
        <f>VLOOKUP(A857,Respondents!A:B,2,FALSE)</f>
        <v>Member Bodies and Other Professional Organizations</v>
      </c>
      <c r="F857" s="3" t="str">
        <f>VLOOKUP(A857,Respondents!A:C,3,FALSE)</f>
        <v>Member Bodies and Other Professional Organizations</v>
      </c>
      <c r="G857" s="3">
        <f t="shared" si="26"/>
        <v>1</v>
      </c>
      <c r="H857" s="3">
        <f t="shared" si="27"/>
        <v>0</v>
      </c>
    </row>
    <row r="858" spans="1:8" x14ac:dyDescent="0.3">
      <c r="A858" t="s">
        <v>10</v>
      </c>
      <c r="B858" t="s">
        <v>216</v>
      </c>
      <c r="C858" t="s">
        <v>221</v>
      </c>
      <c r="D858" t="s">
        <v>155</v>
      </c>
      <c r="E858" s="3" t="str">
        <f>VLOOKUP(A858,Respondents!A:B,2,FALSE)</f>
        <v>Member Bodies and Other Professional Organizations</v>
      </c>
      <c r="F858" s="3" t="str">
        <f>VLOOKUP(A858,Respondents!A:C,3,FALSE)</f>
        <v>Member Bodies and Other Professional Organizations</v>
      </c>
      <c r="G858" s="3">
        <f t="shared" si="26"/>
        <v>1</v>
      </c>
      <c r="H858" s="3">
        <f t="shared" si="27"/>
        <v>0</v>
      </c>
    </row>
    <row r="859" spans="1:8" x14ac:dyDescent="0.3">
      <c r="A859" t="s">
        <v>10</v>
      </c>
      <c r="B859" t="s">
        <v>216</v>
      </c>
      <c r="C859" t="s">
        <v>312</v>
      </c>
      <c r="D859" t="s">
        <v>155</v>
      </c>
      <c r="E859" s="3" t="str">
        <f>VLOOKUP(A859,Respondents!A:B,2,FALSE)</f>
        <v>Member Bodies and Other Professional Organizations</v>
      </c>
      <c r="F859" s="3" t="str">
        <f>VLOOKUP(A859,Respondents!A:C,3,FALSE)</f>
        <v>Member Bodies and Other Professional Organizations</v>
      </c>
      <c r="G859" s="3">
        <f t="shared" si="26"/>
        <v>1</v>
      </c>
      <c r="H859" s="3">
        <f t="shared" si="27"/>
        <v>0</v>
      </c>
    </row>
    <row r="860" spans="1:8" x14ac:dyDescent="0.3">
      <c r="A860" t="s">
        <v>10</v>
      </c>
      <c r="B860" t="s">
        <v>216</v>
      </c>
      <c r="C860" t="s">
        <v>276</v>
      </c>
      <c r="D860" t="s">
        <v>159</v>
      </c>
      <c r="E860" s="3" t="str">
        <f>VLOOKUP(A860,Respondents!A:B,2,FALSE)</f>
        <v>Member Bodies and Other Professional Organizations</v>
      </c>
      <c r="F860" s="3" t="str">
        <f>VLOOKUP(A860,Respondents!A:C,3,FALSE)</f>
        <v>Member Bodies and Other Professional Organizations</v>
      </c>
      <c r="G860" s="3">
        <f t="shared" ref="G860:G923" si="28">IF(LEN(C860)-LEN(SUBSTITUTE(C860,".",""))&lt;=1,1,2)</f>
        <v>2</v>
      </c>
      <c r="H860" s="3">
        <f t="shared" ref="H860:H923" si="29">IF(D860="Yes",1,0)</f>
        <v>1</v>
      </c>
    </row>
    <row r="861" spans="1:8" x14ac:dyDescent="0.3">
      <c r="A861" t="s">
        <v>10</v>
      </c>
      <c r="B861" t="s">
        <v>216</v>
      </c>
      <c r="C861" t="s">
        <v>313</v>
      </c>
      <c r="D861" t="s">
        <v>159</v>
      </c>
      <c r="E861" s="3" t="str">
        <f>VLOOKUP(A861,Respondents!A:B,2,FALSE)</f>
        <v>Member Bodies and Other Professional Organizations</v>
      </c>
      <c r="F861" s="3" t="str">
        <f>VLOOKUP(A861,Respondents!A:C,3,FALSE)</f>
        <v>Member Bodies and Other Professional Organizations</v>
      </c>
      <c r="G861" s="3">
        <f t="shared" si="28"/>
        <v>2</v>
      </c>
      <c r="H861" s="3">
        <f t="shared" si="29"/>
        <v>1</v>
      </c>
    </row>
    <row r="862" spans="1:8" x14ac:dyDescent="0.3">
      <c r="A862" t="s">
        <v>10</v>
      </c>
      <c r="B862" t="s">
        <v>216</v>
      </c>
      <c r="C862" t="s">
        <v>378</v>
      </c>
      <c r="D862" t="s">
        <v>155</v>
      </c>
      <c r="E862" s="3" t="str">
        <f>VLOOKUP(A862,Respondents!A:B,2,FALSE)</f>
        <v>Member Bodies and Other Professional Organizations</v>
      </c>
      <c r="F862" s="3" t="str">
        <f>VLOOKUP(A862,Respondents!A:C,3,FALSE)</f>
        <v>Member Bodies and Other Professional Organizations</v>
      </c>
      <c r="G862" s="3">
        <f t="shared" si="28"/>
        <v>2</v>
      </c>
      <c r="H862" s="3">
        <f t="shared" si="29"/>
        <v>0</v>
      </c>
    </row>
    <row r="863" spans="1:8" x14ac:dyDescent="0.3">
      <c r="A863" t="s">
        <v>10</v>
      </c>
      <c r="B863" t="s">
        <v>216</v>
      </c>
      <c r="C863" t="s">
        <v>379</v>
      </c>
      <c r="D863" t="s">
        <v>155</v>
      </c>
      <c r="E863" s="3" t="str">
        <f>VLOOKUP(A863,Respondents!A:B,2,FALSE)</f>
        <v>Member Bodies and Other Professional Organizations</v>
      </c>
      <c r="F863" s="3" t="str">
        <f>VLOOKUP(A863,Respondents!A:C,3,FALSE)</f>
        <v>Member Bodies and Other Professional Organizations</v>
      </c>
      <c r="G863" s="3">
        <f t="shared" si="28"/>
        <v>2</v>
      </c>
      <c r="H863" s="3">
        <f t="shared" si="29"/>
        <v>0</v>
      </c>
    </row>
    <row r="864" spans="1:8" x14ac:dyDescent="0.3">
      <c r="A864" t="s">
        <v>10</v>
      </c>
      <c r="B864" t="s">
        <v>208</v>
      </c>
      <c r="C864" t="s">
        <v>209</v>
      </c>
      <c r="D864" t="s">
        <v>155</v>
      </c>
      <c r="E864" s="3" t="str">
        <f>VLOOKUP(A864,Respondents!A:B,2,FALSE)</f>
        <v>Member Bodies and Other Professional Organizations</v>
      </c>
      <c r="F864" s="3" t="str">
        <f>VLOOKUP(A864,Respondents!A:C,3,FALSE)</f>
        <v>Member Bodies and Other Professional Organizations</v>
      </c>
      <c r="G864" s="3">
        <f t="shared" si="28"/>
        <v>1</v>
      </c>
      <c r="H864" s="3">
        <f t="shared" si="29"/>
        <v>0</v>
      </c>
    </row>
    <row r="865" spans="1:8" x14ac:dyDescent="0.3">
      <c r="A865" t="s">
        <v>10</v>
      </c>
      <c r="B865" t="s">
        <v>208</v>
      </c>
      <c r="C865" t="s">
        <v>210</v>
      </c>
      <c r="D865" t="s">
        <v>155</v>
      </c>
      <c r="E865" s="3" t="str">
        <f>VLOOKUP(A865,Respondents!A:B,2,FALSE)</f>
        <v>Member Bodies and Other Professional Organizations</v>
      </c>
      <c r="F865" s="3" t="str">
        <f>VLOOKUP(A865,Respondents!A:C,3,FALSE)</f>
        <v>Member Bodies and Other Professional Organizations</v>
      </c>
      <c r="G865" s="3">
        <f t="shared" si="28"/>
        <v>1</v>
      </c>
      <c r="H865" s="3">
        <f t="shared" si="29"/>
        <v>0</v>
      </c>
    </row>
    <row r="866" spans="1:8" x14ac:dyDescent="0.3">
      <c r="A866" t="s">
        <v>10</v>
      </c>
      <c r="B866" t="s">
        <v>208</v>
      </c>
      <c r="C866" t="s">
        <v>211</v>
      </c>
      <c r="D866" t="s">
        <v>155</v>
      </c>
      <c r="E866" s="3" t="str">
        <f>VLOOKUP(A866,Respondents!A:B,2,FALSE)</f>
        <v>Member Bodies and Other Professional Organizations</v>
      </c>
      <c r="F866" s="3" t="str">
        <f>VLOOKUP(A866,Respondents!A:C,3,FALSE)</f>
        <v>Member Bodies and Other Professional Organizations</v>
      </c>
      <c r="G866" s="3">
        <f t="shared" si="28"/>
        <v>1</v>
      </c>
      <c r="H866" s="3">
        <f t="shared" si="29"/>
        <v>0</v>
      </c>
    </row>
    <row r="867" spans="1:8" x14ac:dyDescent="0.3">
      <c r="A867" t="s">
        <v>10</v>
      </c>
      <c r="B867" t="s">
        <v>208</v>
      </c>
      <c r="C867" t="s">
        <v>212</v>
      </c>
      <c r="D867" t="s">
        <v>159</v>
      </c>
      <c r="E867" s="3" t="str">
        <f>VLOOKUP(A867,Respondents!A:B,2,FALSE)</f>
        <v>Member Bodies and Other Professional Organizations</v>
      </c>
      <c r="F867" s="3" t="str">
        <f>VLOOKUP(A867,Respondents!A:C,3,FALSE)</f>
        <v>Member Bodies and Other Professional Organizations</v>
      </c>
      <c r="G867" s="3">
        <f t="shared" si="28"/>
        <v>1</v>
      </c>
      <c r="H867" s="3">
        <f t="shared" si="29"/>
        <v>1</v>
      </c>
    </row>
    <row r="868" spans="1:8" x14ac:dyDescent="0.3">
      <c r="A868" t="s">
        <v>10</v>
      </c>
      <c r="B868" t="s">
        <v>208</v>
      </c>
      <c r="C868" t="s">
        <v>213</v>
      </c>
      <c r="D868" t="s">
        <v>155</v>
      </c>
      <c r="E868" s="3" t="str">
        <f>VLOOKUP(A868,Respondents!A:B,2,FALSE)</f>
        <v>Member Bodies and Other Professional Organizations</v>
      </c>
      <c r="F868" s="3" t="str">
        <f>VLOOKUP(A868,Respondents!A:C,3,FALSE)</f>
        <v>Member Bodies and Other Professional Organizations</v>
      </c>
      <c r="G868" s="3">
        <f t="shared" si="28"/>
        <v>1</v>
      </c>
      <c r="H868" s="3">
        <f t="shared" si="29"/>
        <v>0</v>
      </c>
    </row>
    <row r="869" spans="1:8" x14ac:dyDescent="0.3">
      <c r="A869" t="s">
        <v>10</v>
      </c>
      <c r="B869" t="s">
        <v>208</v>
      </c>
      <c r="C869" t="s">
        <v>214</v>
      </c>
      <c r="D869" t="s">
        <v>155</v>
      </c>
      <c r="E869" s="3" t="str">
        <f>VLOOKUP(A869,Respondents!A:B,2,FALSE)</f>
        <v>Member Bodies and Other Professional Organizations</v>
      </c>
      <c r="F869" s="3" t="str">
        <f>VLOOKUP(A869,Respondents!A:C,3,FALSE)</f>
        <v>Member Bodies and Other Professional Organizations</v>
      </c>
      <c r="G869" s="3">
        <f t="shared" si="28"/>
        <v>1</v>
      </c>
      <c r="H869" s="3">
        <f t="shared" si="29"/>
        <v>0</v>
      </c>
    </row>
    <row r="870" spans="1:8" x14ac:dyDescent="0.3">
      <c r="A870" t="s">
        <v>10</v>
      </c>
      <c r="B870" t="s">
        <v>208</v>
      </c>
      <c r="C870" t="s">
        <v>215</v>
      </c>
      <c r="D870" t="s">
        <v>155</v>
      </c>
      <c r="E870" s="3" t="str">
        <f>VLOOKUP(A870,Respondents!A:B,2,FALSE)</f>
        <v>Member Bodies and Other Professional Organizations</v>
      </c>
      <c r="F870" s="3" t="str">
        <f>VLOOKUP(A870,Respondents!A:C,3,FALSE)</f>
        <v>Member Bodies and Other Professional Organizations</v>
      </c>
      <c r="G870" s="3">
        <f t="shared" si="28"/>
        <v>2</v>
      </c>
      <c r="H870" s="3">
        <f t="shared" si="29"/>
        <v>0</v>
      </c>
    </row>
    <row r="871" spans="1:8" x14ac:dyDescent="0.3">
      <c r="A871" t="s">
        <v>10</v>
      </c>
      <c r="B871" t="s">
        <v>208</v>
      </c>
      <c r="C871" t="s">
        <v>380</v>
      </c>
      <c r="D871" t="s">
        <v>159</v>
      </c>
      <c r="E871" s="3" t="str">
        <f>VLOOKUP(A871,Respondents!A:B,2,FALSE)</f>
        <v>Member Bodies and Other Professional Organizations</v>
      </c>
      <c r="F871" s="3" t="str">
        <f>VLOOKUP(A871,Respondents!A:C,3,FALSE)</f>
        <v>Member Bodies and Other Professional Organizations</v>
      </c>
      <c r="G871" s="3">
        <f t="shared" si="28"/>
        <v>2</v>
      </c>
      <c r="H871" s="3">
        <f t="shared" si="29"/>
        <v>1</v>
      </c>
    </row>
    <row r="872" spans="1:8" x14ac:dyDescent="0.3">
      <c r="A872" t="s">
        <v>10</v>
      </c>
      <c r="B872" t="s">
        <v>208</v>
      </c>
      <c r="C872" t="s">
        <v>267</v>
      </c>
      <c r="D872" t="s">
        <v>155</v>
      </c>
      <c r="E872" s="3" t="str">
        <f>VLOOKUP(A872,Respondents!A:B,2,FALSE)</f>
        <v>Member Bodies and Other Professional Organizations</v>
      </c>
      <c r="F872" s="3" t="str">
        <f>VLOOKUP(A872,Respondents!A:C,3,FALSE)</f>
        <v>Member Bodies and Other Professional Organizations</v>
      </c>
      <c r="G872" s="3">
        <f t="shared" si="28"/>
        <v>2</v>
      </c>
      <c r="H872" s="3">
        <f t="shared" si="29"/>
        <v>0</v>
      </c>
    </row>
    <row r="873" spans="1:8" x14ac:dyDescent="0.3">
      <c r="A873" t="s">
        <v>10</v>
      </c>
      <c r="B873" t="s">
        <v>208</v>
      </c>
      <c r="C873" t="s">
        <v>268</v>
      </c>
      <c r="D873" t="s">
        <v>155</v>
      </c>
      <c r="E873" s="3" t="str">
        <f>VLOOKUP(A873,Respondents!A:B,2,FALSE)</f>
        <v>Member Bodies and Other Professional Organizations</v>
      </c>
      <c r="F873" s="3" t="str">
        <f>VLOOKUP(A873,Respondents!A:C,3,FALSE)</f>
        <v>Member Bodies and Other Professional Organizations</v>
      </c>
      <c r="G873" s="3">
        <f t="shared" si="28"/>
        <v>2</v>
      </c>
      <c r="H873" s="3">
        <f t="shared" si="29"/>
        <v>0</v>
      </c>
    </row>
    <row r="874" spans="1:8" x14ac:dyDescent="0.3">
      <c r="A874" t="s">
        <v>10</v>
      </c>
      <c r="B874" t="s">
        <v>208</v>
      </c>
      <c r="C874" t="s">
        <v>381</v>
      </c>
      <c r="D874" t="s">
        <v>155</v>
      </c>
      <c r="E874" s="3" t="str">
        <f>VLOOKUP(A874,Respondents!A:B,2,FALSE)</f>
        <v>Member Bodies and Other Professional Organizations</v>
      </c>
      <c r="F874" s="3" t="str">
        <f>VLOOKUP(A874,Respondents!A:C,3,FALSE)</f>
        <v>Member Bodies and Other Professional Organizations</v>
      </c>
      <c r="G874" s="3">
        <f t="shared" si="28"/>
        <v>2</v>
      </c>
      <c r="H874" s="3">
        <f t="shared" si="29"/>
        <v>0</v>
      </c>
    </row>
    <row r="875" spans="1:8" x14ac:dyDescent="0.3">
      <c r="A875" t="s">
        <v>10</v>
      </c>
      <c r="B875" t="s">
        <v>222</v>
      </c>
      <c r="C875" t="s">
        <v>223</v>
      </c>
      <c r="D875" t="s">
        <v>155</v>
      </c>
      <c r="E875" s="3" t="str">
        <f>VLOOKUP(A875,Respondents!A:B,2,FALSE)</f>
        <v>Member Bodies and Other Professional Organizations</v>
      </c>
      <c r="F875" s="3" t="str">
        <f>VLOOKUP(A875,Respondents!A:C,3,FALSE)</f>
        <v>Member Bodies and Other Professional Organizations</v>
      </c>
      <c r="G875" s="3">
        <f t="shared" si="28"/>
        <v>1</v>
      </c>
      <c r="H875" s="3">
        <f t="shared" si="29"/>
        <v>0</v>
      </c>
    </row>
    <row r="876" spans="1:8" x14ac:dyDescent="0.3">
      <c r="A876" t="s">
        <v>10</v>
      </c>
      <c r="B876" t="s">
        <v>222</v>
      </c>
      <c r="C876" t="s">
        <v>224</v>
      </c>
      <c r="D876" t="s">
        <v>155</v>
      </c>
      <c r="E876" s="3" t="str">
        <f>VLOOKUP(A876,Respondents!A:B,2,FALSE)</f>
        <v>Member Bodies and Other Professional Organizations</v>
      </c>
      <c r="F876" s="3" t="str">
        <f>VLOOKUP(A876,Respondents!A:C,3,FALSE)</f>
        <v>Member Bodies and Other Professional Organizations</v>
      </c>
      <c r="G876" s="3">
        <f t="shared" si="28"/>
        <v>1</v>
      </c>
      <c r="H876" s="3">
        <f t="shared" si="29"/>
        <v>0</v>
      </c>
    </row>
    <row r="877" spans="1:8" x14ac:dyDescent="0.3">
      <c r="A877" t="s">
        <v>10</v>
      </c>
      <c r="B877" t="s">
        <v>222</v>
      </c>
      <c r="C877" t="s">
        <v>225</v>
      </c>
      <c r="D877" t="s">
        <v>155</v>
      </c>
      <c r="E877" s="3" t="str">
        <f>VLOOKUP(A877,Respondents!A:B,2,FALSE)</f>
        <v>Member Bodies and Other Professional Organizations</v>
      </c>
      <c r="F877" s="3" t="str">
        <f>VLOOKUP(A877,Respondents!A:C,3,FALSE)</f>
        <v>Member Bodies and Other Professional Organizations</v>
      </c>
      <c r="G877" s="3">
        <f t="shared" si="28"/>
        <v>1</v>
      </c>
      <c r="H877" s="3">
        <f t="shared" si="29"/>
        <v>0</v>
      </c>
    </row>
    <row r="878" spans="1:8" x14ac:dyDescent="0.3">
      <c r="A878" t="s">
        <v>10</v>
      </c>
      <c r="B878" t="s">
        <v>222</v>
      </c>
      <c r="C878" t="s">
        <v>226</v>
      </c>
      <c r="D878" t="s">
        <v>155</v>
      </c>
      <c r="E878" s="3" t="str">
        <f>VLOOKUP(A878,Respondents!A:B,2,FALSE)</f>
        <v>Member Bodies and Other Professional Organizations</v>
      </c>
      <c r="F878" s="3" t="str">
        <f>VLOOKUP(A878,Respondents!A:C,3,FALSE)</f>
        <v>Member Bodies and Other Professional Organizations</v>
      </c>
      <c r="G878" s="3">
        <f t="shared" si="28"/>
        <v>1</v>
      </c>
      <c r="H878" s="3">
        <f t="shared" si="29"/>
        <v>0</v>
      </c>
    </row>
    <row r="879" spans="1:8" x14ac:dyDescent="0.3">
      <c r="A879" t="s">
        <v>10</v>
      </c>
      <c r="B879" t="s">
        <v>222</v>
      </c>
      <c r="C879" t="s">
        <v>227</v>
      </c>
      <c r="D879" t="s">
        <v>155</v>
      </c>
      <c r="E879" s="3" t="str">
        <f>VLOOKUP(A879,Respondents!A:B,2,FALSE)</f>
        <v>Member Bodies and Other Professional Organizations</v>
      </c>
      <c r="F879" s="3" t="str">
        <f>VLOOKUP(A879,Respondents!A:C,3,FALSE)</f>
        <v>Member Bodies and Other Professional Organizations</v>
      </c>
      <c r="G879" s="3">
        <f t="shared" si="28"/>
        <v>1</v>
      </c>
      <c r="H879" s="3">
        <f t="shared" si="29"/>
        <v>0</v>
      </c>
    </row>
    <row r="880" spans="1:8" x14ac:dyDescent="0.3">
      <c r="A880" t="s">
        <v>10</v>
      </c>
      <c r="B880" t="s">
        <v>222</v>
      </c>
      <c r="C880" t="s">
        <v>228</v>
      </c>
      <c r="D880" t="s">
        <v>159</v>
      </c>
      <c r="E880" s="3" t="str">
        <f>VLOOKUP(A880,Respondents!A:B,2,FALSE)</f>
        <v>Member Bodies and Other Professional Organizations</v>
      </c>
      <c r="F880" s="3" t="str">
        <f>VLOOKUP(A880,Respondents!A:C,3,FALSE)</f>
        <v>Member Bodies and Other Professional Organizations</v>
      </c>
      <c r="G880" s="3">
        <f t="shared" si="28"/>
        <v>1</v>
      </c>
      <c r="H880" s="3">
        <f t="shared" si="29"/>
        <v>1</v>
      </c>
    </row>
    <row r="881" spans="1:8" x14ac:dyDescent="0.3">
      <c r="A881" t="s">
        <v>10</v>
      </c>
      <c r="B881" t="s">
        <v>222</v>
      </c>
      <c r="C881" t="s">
        <v>314</v>
      </c>
      <c r="D881" t="s">
        <v>155</v>
      </c>
      <c r="E881" s="3" t="str">
        <f>VLOOKUP(A881,Respondents!A:B,2,FALSE)</f>
        <v>Member Bodies and Other Professional Organizations</v>
      </c>
      <c r="F881" s="3" t="str">
        <f>VLOOKUP(A881,Respondents!A:C,3,FALSE)</f>
        <v>Member Bodies and Other Professional Organizations</v>
      </c>
      <c r="G881" s="3">
        <f t="shared" si="28"/>
        <v>2</v>
      </c>
      <c r="H881" s="3">
        <f t="shared" si="29"/>
        <v>0</v>
      </c>
    </row>
    <row r="882" spans="1:8" x14ac:dyDescent="0.3">
      <c r="A882" t="s">
        <v>10</v>
      </c>
      <c r="B882" t="s">
        <v>222</v>
      </c>
      <c r="C882" t="s">
        <v>315</v>
      </c>
      <c r="D882" t="s">
        <v>155</v>
      </c>
      <c r="E882" s="3" t="str">
        <f>VLOOKUP(A882,Respondents!A:B,2,FALSE)</f>
        <v>Member Bodies and Other Professional Organizations</v>
      </c>
      <c r="F882" s="3" t="str">
        <f>VLOOKUP(A882,Respondents!A:C,3,FALSE)</f>
        <v>Member Bodies and Other Professional Organizations</v>
      </c>
      <c r="G882" s="3">
        <f t="shared" si="28"/>
        <v>2</v>
      </c>
      <c r="H882" s="3">
        <f t="shared" si="29"/>
        <v>0</v>
      </c>
    </row>
    <row r="883" spans="1:8" x14ac:dyDescent="0.3">
      <c r="A883" t="s">
        <v>10</v>
      </c>
      <c r="B883" t="s">
        <v>222</v>
      </c>
      <c r="C883" t="s">
        <v>271</v>
      </c>
      <c r="D883" t="s">
        <v>155</v>
      </c>
      <c r="E883" s="3" t="str">
        <f>VLOOKUP(A883,Respondents!A:B,2,FALSE)</f>
        <v>Member Bodies and Other Professional Organizations</v>
      </c>
      <c r="F883" s="3" t="str">
        <f>VLOOKUP(A883,Respondents!A:C,3,FALSE)</f>
        <v>Member Bodies and Other Professional Organizations</v>
      </c>
      <c r="G883" s="3">
        <f t="shared" si="28"/>
        <v>2</v>
      </c>
      <c r="H883" s="3">
        <f t="shared" si="29"/>
        <v>0</v>
      </c>
    </row>
    <row r="884" spans="1:8" x14ac:dyDescent="0.3">
      <c r="A884" t="s">
        <v>10</v>
      </c>
      <c r="B884" t="s">
        <v>222</v>
      </c>
      <c r="C884" t="s">
        <v>382</v>
      </c>
      <c r="D884" t="s">
        <v>159</v>
      </c>
      <c r="E884" s="3" t="str">
        <f>VLOOKUP(A884,Respondents!A:B,2,FALSE)</f>
        <v>Member Bodies and Other Professional Organizations</v>
      </c>
      <c r="F884" s="3" t="str">
        <f>VLOOKUP(A884,Respondents!A:C,3,FALSE)</f>
        <v>Member Bodies and Other Professional Organizations</v>
      </c>
      <c r="G884" s="3">
        <f t="shared" si="28"/>
        <v>2</v>
      </c>
      <c r="H884" s="3">
        <f t="shared" si="29"/>
        <v>1</v>
      </c>
    </row>
    <row r="885" spans="1:8" x14ac:dyDescent="0.3">
      <c r="A885" t="s">
        <v>10</v>
      </c>
      <c r="B885" t="s">
        <v>229</v>
      </c>
      <c r="C885" t="s">
        <v>230</v>
      </c>
      <c r="D885" t="s">
        <v>155</v>
      </c>
      <c r="E885" s="3" t="str">
        <f>VLOOKUP(A885,Respondents!A:B,2,FALSE)</f>
        <v>Member Bodies and Other Professional Organizations</v>
      </c>
      <c r="F885" s="3" t="str">
        <f>VLOOKUP(A885,Respondents!A:C,3,FALSE)</f>
        <v>Member Bodies and Other Professional Organizations</v>
      </c>
      <c r="G885" s="3">
        <f t="shared" si="28"/>
        <v>1</v>
      </c>
      <c r="H885" s="3">
        <f t="shared" si="29"/>
        <v>0</v>
      </c>
    </row>
    <row r="886" spans="1:8" x14ac:dyDescent="0.3">
      <c r="A886" t="s">
        <v>10</v>
      </c>
      <c r="B886" t="s">
        <v>229</v>
      </c>
      <c r="C886" t="s">
        <v>231</v>
      </c>
      <c r="D886" t="s">
        <v>155</v>
      </c>
      <c r="E886" s="3" t="str">
        <f>VLOOKUP(A886,Respondents!A:B,2,FALSE)</f>
        <v>Member Bodies and Other Professional Organizations</v>
      </c>
      <c r="F886" s="3" t="str">
        <f>VLOOKUP(A886,Respondents!A:C,3,FALSE)</f>
        <v>Member Bodies and Other Professional Organizations</v>
      </c>
      <c r="G886" s="3">
        <f t="shared" si="28"/>
        <v>1</v>
      </c>
      <c r="H886" s="3">
        <f t="shared" si="29"/>
        <v>0</v>
      </c>
    </row>
    <row r="887" spans="1:8" x14ac:dyDescent="0.3">
      <c r="A887" t="s">
        <v>10</v>
      </c>
      <c r="B887" t="s">
        <v>229</v>
      </c>
      <c r="C887" t="s">
        <v>232</v>
      </c>
      <c r="D887" t="s">
        <v>159</v>
      </c>
      <c r="E887" s="3" t="str">
        <f>VLOOKUP(A887,Respondents!A:B,2,FALSE)</f>
        <v>Member Bodies and Other Professional Organizations</v>
      </c>
      <c r="F887" s="3" t="str">
        <f>VLOOKUP(A887,Respondents!A:C,3,FALSE)</f>
        <v>Member Bodies and Other Professional Organizations</v>
      </c>
      <c r="G887" s="3">
        <f t="shared" si="28"/>
        <v>1</v>
      </c>
      <c r="H887" s="3">
        <f t="shared" si="29"/>
        <v>1</v>
      </c>
    </row>
    <row r="888" spans="1:8" x14ac:dyDescent="0.3">
      <c r="A888" t="s">
        <v>10</v>
      </c>
      <c r="B888" t="s">
        <v>229</v>
      </c>
      <c r="C888" t="s">
        <v>233</v>
      </c>
      <c r="D888" t="s">
        <v>155</v>
      </c>
      <c r="E888" s="3" t="str">
        <f>VLOOKUP(A888,Respondents!A:B,2,FALSE)</f>
        <v>Member Bodies and Other Professional Organizations</v>
      </c>
      <c r="F888" s="3" t="str">
        <f>VLOOKUP(A888,Respondents!A:C,3,FALSE)</f>
        <v>Member Bodies and Other Professional Organizations</v>
      </c>
      <c r="G888" s="3">
        <f t="shared" si="28"/>
        <v>1</v>
      </c>
      <c r="H888" s="3">
        <f t="shared" si="29"/>
        <v>0</v>
      </c>
    </row>
    <row r="889" spans="1:8" x14ac:dyDescent="0.3">
      <c r="A889" t="s">
        <v>10</v>
      </c>
      <c r="B889" t="s">
        <v>229</v>
      </c>
      <c r="C889" t="s">
        <v>234</v>
      </c>
      <c r="D889" t="s">
        <v>155</v>
      </c>
      <c r="E889" s="3" t="str">
        <f>VLOOKUP(A889,Respondents!A:B,2,FALSE)</f>
        <v>Member Bodies and Other Professional Organizations</v>
      </c>
      <c r="F889" s="3" t="str">
        <f>VLOOKUP(A889,Respondents!A:C,3,FALSE)</f>
        <v>Member Bodies and Other Professional Organizations</v>
      </c>
      <c r="G889" s="3">
        <f t="shared" si="28"/>
        <v>1</v>
      </c>
      <c r="H889" s="3">
        <f t="shared" si="29"/>
        <v>0</v>
      </c>
    </row>
    <row r="890" spans="1:8" x14ac:dyDescent="0.3">
      <c r="A890" t="s">
        <v>10</v>
      </c>
      <c r="B890" t="s">
        <v>229</v>
      </c>
      <c r="C890" t="s">
        <v>235</v>
      </c>
      <c r="D890" t="s">
        <v>155</v>
      </c>
      <c r="E890" s="3" t="str">
        <f>VLOOKUP(A890,Respondents!A:B,2,FALSE)</f>
        <v>Member Bodies and Other Professional Organizations</v>
      </c>
      <c r="F890" s="3" t="str">
        <f>VLOOKUP(A890,Respondents!A:C,3,FALSE)</f>
        <v>Member Bodies and Other Professional Organizations</v>
      </c>
      <c r="G890" s="3">
        <f t="shared" si="28"/>
        <v>1</v>
      </c>
      <c r="H890" s="3">
        <f t="shared" si="29"/>
        <v>0</v>
      </c>
    </row>
    <row r="891" spans="1:8" x14ac:dyDescent="0.3">
      <c r="A891" t="s">
        <v>10</v>
      </c>
      <c r="B891" t="s">
        <v>229</v>
      </c>
      <c r="C891" t="s">
        <v>316</v>
      </c>
      <c r="D891" t="s">
        <v>155</v>
      </c>
      <c r="E891" s="3" t="str">
        <f>VLOOKUP(A891,Respondents!A:B,2,FALSE)</f>
        <v>Member Bodies and Other Professional Organizations</v>
      </c>
      <c r="F891" s="3" t="str">
        <f>VLOOKUP(A891,Respondents!A:C,3,FALSE)</f>
        <v>Member Bodies and Other Professional Organizations</v>
      </c>
      <c r="G891" s="3">
        <f t="shared" si="28"/>
        <v>2</v>
      </c>
      <c r="H891" s="3">
        <f t="shared" si="29"/>
        <v>0</v>
      </c>
    </row>
    <row r="892" spans="1:8" x14ac:dyDescent="0.3">
      <c r="A892" t="s">
        <v>10</v>
      </c>
      <c r="B892" t="s">
        <v>229</v>
      </c>
      <c r="C892" t="s">
        <v>317</v>
      </c>
      <c r="D892" t="s">
        <v>159</v>
      </c>
      <c r="E892" s="3" t="str">
        <f>VLOOKUP(A892,Respondents!A:B,2,FALSE)</f>
        <v>Member Bodies and Other Professional Organizations</v>
      </c>
      <c r="F892" s="3" t="str">
        <f>VLOOKUP(A892,Respondents!A:C,3,FALSE)</f>
        <v>Member Bodies and Other Professional Organizations</v>
      </c>
      <c r="G892" s="3">
        <f t="shared" si="28"/>
        <v>2</v>
      </c>
      <c r="H892" s="3">
        <f t="shared" si="29"/>
        <v>1</v>
      </c>
    </row>
    <row r="893" spans="1:8" x14ac:dyDescent="0.3">
      <c r="A893" t="s">
        <v>10</v>
      </c>
      <c r="B893" t="s">
        <v>229</v>
      </c>
      <c r="C893" t="s">
        <v>272</v>
      </c>
      <c r="D893" t="s">
        <v>159</v>
      </c>
      <c r="E893" s="3" t="str">
        <f>VLOOKUP(A893,Respondents!A:B,2,FALSE)</f>
        <v>Member Bodies and Other Professional Organizations</v>
      </c>
      <c r="F893" s="3" t="str">
        <f>VLOOKUP(A893,Respondents!A:C,3,FALSE)</f>
        <v>Member Bodies and Other Professional Organizations</v>
      </c>
      <c r="G893" s="3">
        <f t="shared" si="28"/>
        <v>2</v>
      </c>
      <c r="H893" s="3">
        <f t="shared" si="29"/>
        <v>1</v>
      </c>
    </row>
    <row r="894" spans="1:8" x14ac:dyDescent="0.3">
      <c r="A894" t="s">
        <v>10</v>
      </c>
      <c r="B894" t="s">
        <v>236</v>
      </c>
      <c r="C894" t="s">
        <v>237</v>
      </c>
      <c r="D894" t="s">
        <v>155</v>
      </c>
      <c r="E894" s="3" t="str">
        <f>VLOOKUP(A894,Respondents!A:B,2,FALSE)</f>
        <v>Member Bodies and Other Professional Organizations</v>
      </c>
      <c r="F894" s="3" t="str">
        <f>VLOOKUP(A894,Respondents!A:C,3,FALSE)</f>
        <v>Member Bodies and Other Professional Organizations</v>
      </c>
      <c r="G894" s="3">
        <f t="shared" si="28"/>
        <v>1</v>
      </c>
      <c r="H894" s="3">
        <f t="shared" si="29"/>
        <v>0</v>
      </c>
    </row>
    <row r="895" spans="1:8" x14ac:dyDescent="0.3">
      <c r="A895" t="s">
        <v>10</v>
      </c>
      <c r="B895" t="s">
        <v>236</v>
      </c>
      <c r="C895" t="s">
        <v>238</v>
      </c>
      <c r="D895" t="s">
        <v>155</v>
      </c>
      <c r="E895" s="3" t="str">
        <f>VLOOKUP(A895,Respondents!A:B,2,FALSE)</f>
        <v>Member Bodies and Other Professional Organizations</v>
      </c>
      <c r="F895" s="3" t="str">
        <f>VLOOKUP(A895,Respondents!A:C,3,FALSE)</f>
        <v>Member Bodies and Other Professional Organizations</v>
      </c>
      <c r="G895" s="3">
        <f t="shared" si="28"/>
        <v>1</v>
      </c>
      <c r="H895" s="3">
        <f t="shared" si="29"/>
        <v>0</v>
      </c>
    </row>
    <row r="896" spans="1:8" x14ac:dyDescent="0.3">
      <c r="A896" t="s">
        <v>10</v>
      </c>
      <c r="B896" t="s">
        <v>236</v>
      </c>
      <c r="C896" t="s">
        <v>239</v>
      </c>
      <c r="D896" t="s">
        <v>155</v>
      </c>
      <c r="E896" s="3" t="str">
        <f>VLOOKUP(A896,Respondents!A:B,2,FALSE)</f>
        <v>Member Bodies and Other Professional Organizations</v>
      </c>
      <c r="F896" s="3" t="str">
        <f>VLOOKUP(A896,Respondents!A:C,3,FALSE)</f>
        <v>Member Bodies and Other Professional Organizations</v>
      </c>
      <c r="G896" s="3">
        <f t="shared" si="28"/>
        <v>1</v>
      </c>
      <c r="H896" s="3">
        <f t="shared" si="29"/>
        <v>0</v>
      </c>
    </row>
    <row r="897" spans="1:8" x14ac:dyDescent="0.3">
      <c r="A897" t="s">
        <v>10</v>
      </c>
      <c r="B897" t="s">
        <v>236</v>
      </c>
      <c r="C897" t="s">
        <v>240</v>
      </c>
      <c r="D897" t="s">
        <v>155</v>
      </c>
      <c r="E897" s="3" t="str">
        <f>VLOOKUP(A897,Respondents!A:B,2,FALSE)</f>
        <v>Member Bodies and Other Professional Organizations</v>
      </c>
      <c r="F897" s="3" t="str">
        <f>VLOOKUP(A897,Respondents!A:C,3,FALSE)</f>
        <v>Member Bodies and Other Professional Organizations</v>
      </c>
      <c r="G897" s="3">
        <f t="shared" si="28"/>
        <v>1</v>
      </c>
      <c r="H897" s="3">
        <f t="shared" si="29"/>
        <v>0</v>
      </c>
    </row>
    <row r="898" spans="1:8" x14ac:dyDescent="0.3">
      <c r="A898" t="s">
        <v>10</v>
      </c>
      <c r="B898" t="s">
        <v>236</v>
      </c>
      <c r="C898" t="s">
        <v>241</v>
      </c>
      <c r="D898" t="s">
        <v>155</v>
      </c>
      <c r="E898" s="3" t="str">
        <f>VLOOKUP(A898,Respondents!A:B,2,FALSE)</f>
        <v>Member Bodies and Other Professional Organizations</v>
      </c>
      <c r="F898" s="3" t="str">
        <f>VLOOKUP(A898,Respondents!A:C,3,FALSE)</f>
        <v>Member Bodies and Other Professional Organizations</v>
      </c>
      <c r="G898" s="3">
        <f t="shared" si="28"/>
        <v>1</v>
      </c>
      <c r="H898" s="3">
        <f t="shared" si="29"/>
        <v>0</v>
      </c>
    </row>
    <row r="899" spans="1:8" x14ac:dyDescent="0.3">
      <c r="A899" t="s">
        <v>10</v>
      </c>
      <c r="B899" t="s">
        <v>236</v>
      </c>
      <c r="C899" t="s">
        <v>242</v>
      </c>
      <c r="D899" t="s">
        <v>159</v>
      </c>
      <c r="E899" s="3" t="str">
        <f>VLOOKUP(A899,Respondents!A:B,2,FALSE)</f>
        <v>Member Bodies and Other Professional Organizations</v>
      </c>
      <c r="F899" s="3" t="str">
        <f>VLOOKUP(A899,Respondents!A:C,3,FALSE)</f>
        <v>Member Bodies and Other Professional Organizations</v>
      </c>
      <c r="G899" s="3">
        <f t="shared" si="28"/>
        <v>1</v>
      </c>
      <c r="H899" s="3">
        <f t="shared" si="29"/>
        <v>1</v>
      </c>
    </row>
    <row r="900" spans="1:8" x14ac:dyDescent="0.3">
      <c r="A900" t="s">
        <v>10</v>
      </c>
      <c r="B900" t="s">
        <v>236</v>
      </c>
      <c r="C900" t="s">
        <v>318</v>
      </c>
      <c r="D900" t="s">
        <v>155</v>
      </c>
      <c r="E900" s="3" t="str">
        <f>VLOOKUP(A900,Respondents!A:B,2,FALSE)</f>
        <v>Member Bodies and Other Professional Organizations</v>
      </c>
      <c r="F900" s="3" t="str">
        <f>VLOOKUP(A900,Respondents!A:C,3,FALSE)</f>
        <v>Member Bodies and Other Professional Organizations</v>
      </c>
      <c r="G900" s="3">
        <f t="shared" si="28"/>
        <v>2</v>
      </c>
      <c r="H900" s="3">
        <f t="shared" si="29"/>
        <v>0</v>
      </c>
    </row>
    <row r="901" spans="1:8" x14ac:dyDescent="0.3">
      <c r="A901" t="s">
        <v>10</v>
      </c>
      <c r="B901" t="s">
        <v>236</v>
      </c>
      <c r="C901" t="s">
        <v>383</v>
      </c>
      <c r="D901" t="s">
        <v>155</v>
      </c>
      <c r="E901" s="3" t="str">
        <f>VLOOKUP(A901,Respondents!A:B,2,FALSE)</f>
        <v>Member Bodies and Other Professional Organizations</v>
      </c>
      <c r="F901" s="3" t="str">
        <f>VLOOKUP(A901,Respondents!A:C,3,FALSE)</f>
        <v>Member Bodies and Other Professional Organizations</v>
      </c>
      <c r="G901" s="3">
        <f t="shared" si="28"/>
        <v>2</v>
      </c>
      <c r="H901" s="3">
        <f t="shared" si="29"/>
        <v>0</v>
      </c>
    </row>
    <row r="902" spans="1:8" x14ac:dyDescent="0.3">
      <c r="A902" t="s">
        <v>10</v>
      </c>
      <c r="B902" t="s">
        <v>236</v>
      </c>
      <c r="C902" t="s">
        <v>384</v>
      </c>
      <c r="D902" t="s">
        <v>155</v>
      </c>
      <c r="E902" s="3" t="str">
        <f>VLOOKUP(A902,Respondents!A:B,2,FALSE)</f>
        <v>Member Bodies and Other Professional Organizations</v>
      </c>
      <c r="F902" s="3" t="str">
        <f>VLOOKUP(A902,Respondents!A:C,3,FALSE)</f>
        <v>Member Bodies and Other Professional Organizations</v>
      </c>
      <c r="G902" s="3">
        <f t="shared" si="28"/>
        <v>2</v>
      </c>
      <c r="H902" s="3">
        <f t="shared" si="29"/>
        <v>0</v>
      </c>
    </row>
    <row r="903" spans="1:8" x14ac:dyDescent="0.3">
      <c r="A903" t="s">
        <v>10</v>
      </c>
      <c r="B903" t="s">
        <v>236</v>
      </c>
      <c r="C903" t="s">
        <v>319</v>
      </c>
      <c r="D903" t="s">
        <v>155</v>
      </c>
      <c r="E903" s="3" t="str">
        <f>VLOOKUP(A903,Respondents!A:B,2,FALSE)</f>
        <v>Member Bodies and Other Professional Organizations</v>
      </c>
      <c r="F903" s="3" t="str">
        <f>VLOOKUP(A903,Respondents!A:C,3,FALSE)</f>
        <v>Member Bodies and Other Professional Organizations</v>
      </c>
      <c r="G903" s="3">
        <f t="shared" si="28"/>
        <v>2</v>
      </c>
      <c r="H903" s="3">
        <f t="shared" si="29"/>
        <v>0</v>
      </c>
    </row>
    <row r="904" spans="1:8" x14ac:dyDescent="0.3">
      <c r="A904" t="s">
        <v>10</v>
      </c>
      <c r="B904" t="s">
        <v>277</v>
      </c>
      <c r="C904" t="s">
        <v>278</v>
      </c>
      <c r="D904" t="s">
        <v>155</v>
      </c>
      <c r="E904" s="3" t="str">
        <f>VLOOKUP(A904,Respondents!A:B,2,FALSE)</f>
        <v>Member Bodies and Other Professional Organizations</v>
      </c>
      <c r="F904" s="3" t="str">
        <f>VLOOKUP(A904,Respondents!A:C,3,FALSE)</f>
        <v>Member Bodies and Other Professional Organizations</v>
      </c>
      <c r="G904" s="3">
        <f t="shared" si="28"/>
        <v>1</v>
      </c>
      <c r="H904" s="3">
        <f t="shared" si="29"/>
        <v>0</v>
      </c>
    </row>
    <row r="905" spans="1:8" x14ac:dyDescent="0.3">
      <c r="A905" t="s">
        <v>10</v>
      </c>
      <c r="B905" t="s">
        <v>277</v>
      </c>
      <c r="C905" t="s">
        <v>279</v>
      </c>
      <c r="D905" t="s">
        <v>155</v>
      </c>
      <c r="E905" s="3" t="str">
        <f>VLOOKUP(A905,Respondents!A:B,2,FALSE)</f>
        <v>Member Bodies and Other Professional Organizations</v>
      </c>
      <c r="F905" s="3" t="str">
        <f>VLOOKUP(A905,Respondents!A:C,3,FALSE)</f>
        <v>Member Bodies and Other Professional Organizations</v>
      </c>
      <c r="G905" s="3">
        <f t="shared" si="28"/>
        <v>1</v>
      </c>
      <c r="H905" s="3">
        <f t="shared" si="29"/>
        <v>0</v>
      </c>
    </row>
    <row r="906" spans="1:8" x14ac:dyDescent="0.3">
      <c r="A906" t="s">
        <v>10</v>
      </c>
      <c r="B906" t="s">
        <v>277</v>
      </c>
      <c r="C906" t="s">
        <v>280</v>
      </c>
      <c r="D906" t="s">
        <v>155</v>
      </c>
      <c r="E906" s="3" t="str">
        <f>VLOOKUP(A906,Respondents!A:B,2,FALSE)</f>
        <v>Member Bodies and Other Professional Organizations</v>
      </c>
      <c r="F906" s="3" t="str">
        <f>VLOOKUP(A906,Respondents!A:C,3,FALSE)</f>
        <v>Member Bodies and Other Professional Organizations</v>
      </c>
      <c r="G906" s="3">
        <f t="shared" si="28"/>
        <v>1</v>
      </c>
      <c r="H906" s="3">
        <f t="shared" si="29"/>
        <v>0</v>
      </c>
    </row>
    <row r="907" spans="1:8" x14ac:dyDescent="0.3">
      <c r="A907" t="s">
        <v>10</v>
      </c>
      <c r="B907" t="s">
        <v>277</v>
      </c>
      <c r="C907" t="s">
        <v>281</v>
      </c>
      <c r="D907" t="s">
        <v>155</v>
      </c>
      <c r="E907" s="3" t="str">
        <f>VLOOKUP(A907,Respondents!A:B,2,FALSE)</f>
        <v>Member Bodies and Other Professional Organizations</v>
      </c>
      <c r="F907" s="3" t="str">
        <f>VLOOKUP(A907,Respondents!A:C,3,FALSE)</f>
        <v>Member Bodies and Other Professional Organizations</v>
      </c>
      <c r="G907" s="3">
        <f t="shared" si="28"/>
        <v>1</v>
      </c>
      <c r="H907" s="3">
        <f t="shared" si="29"/>
        <v>0</v>
      </c>
    </row>
    <row r="908" spans="1:8" x14ac:dyDescent="0.3">
      <c r="A908" t="s">
        <v>10</v>
      </c>
      <c r="B908" t="s">
        <v>277</v>
      </c>
      <c r="C908" t="s">
        <v>282</v>
      </c>
      <c r="D908" t="s">
        <v>155</v>
      </c>
      <c r="E908" s="3" t="str">
        <f>VLOOKUP(A908,Respondents!A:B,2,FALSE)</f>
        <v>Member Bodies and Other Professional Organizations</v>
      </c>
      <c r="F908" s="3" t="str">
        <f>VLOOKUP(A908,Respondents!A:C,3,FALSE)</f>
        <v>Member Bodies and Other Professional Organizations</v>
      </c>
      <c r="G908" s="3">
        <f t="shared" si="28"/>
        <v>1</v>
      </c>
      <c r="H908" s="3">
        <f t="shared" si="29"/>
        <v>0</v>
      </c>
    </row>
    <row r="909" spans="1:8" x14ac:dyDescent="0.3">
      <c r="A909" t="s">
        <v>10</v>
      </c>
      <c r="B909" t="s">
        <v>277</v>
      </c>
      <c r="C909" t="s">
        <v>283</v>
      </c>
      <c r="D909" t="s">
        <v>159</v>
      </c>
      <c r="E909" s="3" t="str">
        <f>VLOOKUP(A909,Respondents!A:B,2,FALSE)</f>
        <v>Member Bodies and Other Professional Organizations</v>
      </c>
      <c r="F909" s="3" t="str">
        <f>VLOOKUP(A909,Respondents!A:C,3,FALSE)</f>
        <v>Member Bodies and Other Professional Organizations</v>
      </c>
      <c r="G909" s="3">
        <f t="shared" si="28"/>
        <v>1</v>
      </c>
      <c r="H909" s="3">
        <f t="shared" si="29"/>
        <v>1</v>
      </c>
    </row>
    <row r="910" spans="1:8" x14ac:dyDescent="0.3">
      <c r="A910" t="s">
        <v>10</v>
      </c>
      <c r="B910" t="s">
        <v>277</v>
      </c>
      <c r="C910" t="s">
        <v>385</v>
      </c>
      <c r="D910" t="s">
        <v>155</v>
      </c>
      <c r="E910" s="3" t="str">
        <f>VLOOKUP(A910,Respondents!A:B,2,FALSE)</f>
        <v>Member Bodies and Other Professional Organizations</v>
      </c>
      <c r="F910" s="3" t="str">
        <f>VLOOKUP(A910,Respondents!A:C,3,FALSE)</f>
        <v>Member Bodies and Other Professional Organizations</v>
      </c>
      <c r="G910" s="3">
        <f t="shared" si="28"/>
        <v>2</v>
      </c>
      <c r="H910" s="3">
        <f t="shared" si="29"/>
        <v>0</v>
      </c>
    </row>
    <row r="911" spans="1:8" x14ac:dyDescent="0.3">
      <c r="A911" t="s">
        <v>10</v>
      </c>
      <c r="B911" t="s">
        <v>277</v>
      </c>
      <c r="C911" t="s">
        <v>320</v>
      </c>
      <c r="D911" t="s">
        <v>155</v>
      </c>
      <c r="E911" s="3" t="str">
        <f>VLOOKUP(A911,Respondents!A:B,2,FALSE)</f>
        <v>Member Bodies and Other Professional Organizations</v>
      </c>
      <c r="F911" s="3" t="str">
        <f>VLOOKUP(A911,Respondents!A:C,3,FALSE)</f>
        <v>Member Bodies and Other Professional Organizations</v>
      </c>
      <c r="G911" s="3">
        <f t="shared" si="28"/>
        <v>2</v>
      </c>
      <c r="H911" s="3">
        <f t="shared" si="29"/>
        <v>0</v>
      </c>
    </row>
    <row r="912" spans="1:8" x14ac:dyDescent="0.3">
      <c r="A912" t="s">
        <v>10</v>
      </c>
      <c r="B912" t="s">
        <v>277</v>
      </c>
      <c r="C912" t="s">
        <v>321</v>
      </c>
      <c r="D912" t="s">
        <v>155</v>
      </c>
      <c r="E912" s="3" t="str">
        <f>VLOOKUP(A912,Respondents!A:B,2,FALSE)</f>
        <v>Member Bodies and Other Professional Organizations</v>
      </c>
      <c r="F912" s="3" t="str">
        <f>VLOOKUP(A912,Respondents!A:C,3,FALSE)</f>
        <v>Member Bodies and Other Professional Organizations</v>
      </c>
      <c r="G912" s="3">
        <f t="shared" si="28"/>
        <v>2</v>
      </c>
      <c r="H912" s="3">
        <f t="shared" si="29"/>
        <v>0</v>
      </c>
    </row>
    <row r="913" spans="1:8" x14ac:dyDescent="0.3">
      <c r="A913" t="s">
        <v>10</v>
      </c>
      <c r="B913" t="s">
        <v>277</v>
      </c>
      <c r="C913" t="s">
        <v>322</v>
      </c>
      <c r="D913" t="s">
        <v>155</v>
      </c>
      <c r="E913" s="3" t="str">
        <f>VLOOKUP(A913,Respondents!A:B,2,FALSE)</f>
        <v>Member Bodies and Other Professional Organizations</v>
      </c>
      <c r="F913" s="3" t="str">
        <f>VLOOKUP(A913,Respondents!A:C,3,FALSE)</f>
        <v>Member Bodies and Other Professional Organizations</v>
      </c>
      <c r="G913" s="3">
        <f t="shared" si="28"/>
        <v>2</v>
      </c>
      <c r="H913" s="3">
        <f t="shared" si="29"/>
        <v>0</v>
      </c>
    </row>
    <row r="914" spans="1:8" x14ac:dyDescent="0.3">
      <c r="A914" t="s">
        <v>10</v>
      </c>
      <c r="B914" t="s">
        <v>266</v>
      </c>
      <c r="C914" t="s">
        <v>284</v>
      </c>
      <c r="D914" t="s">
        <v>155</v>
      </c>
      <c r="E914" s="3" t="str">
        <f>VLOOKUP(A914,Respondents!A:B,2,FALSE)</f>
        <v>Member Bodies and Other Professional Organizations</v>
      </c>
      <c r="F914" s="3" t="str">
        <f>VLOOKUP(A914,Respondents!A:C,3,FALSE)</f>
        <v>Member Bodies and Other Professional Organizations</v>
      </c>
      <c r="G914" s="3">
        <f t="shared" si="28"/>
        <v>1</v>
      </c>
      <c r="H914" s="3">
        <f t="shared" si="29"/>
        <v>0</v>
      </c>
    </row>
    <row r="915" spans="1:8" x14ac:dyDescent="0.3">
      <c r="A915" t="s">
        <v>10</v>
      </c>
      <c r="B915" t="s">
        <v>266</v>
      </c>
      <c r="C915" t="s">
        <v>285</v>
      </c>
      <c r="D915" t="s">
        <v>159</v>
      </c>
      <c r="E915" s="3" t="str">
        <f>VLOOKUP(A915,Respondents!A:B,2,FALSE)</f>
        <v>Member Bodies and Other Professional Organizations</v>
      </c>
      <c r="F915" s="3" t="str">
        <f>VLOOKUP(A915,Respondents!A:C,3,FALSE)</f>
        <v>Member Bodies and Other Professional Organizations</v>
      </c>
      <c r="G915" s="3">
        <f t="shared" si="28"/>
        <v>1</v>
      </c>
      <c r="H915" s="3">
        <f t="shared" si="29"/>
        <v>1</v>
      </c>
    </row>
    <row r="916" spans="1:8" x14ac:dyDescent="0.3">
      <c r="A916" t="s">
        <v>10</v>
      </c>
      <c r="B916" t="s">
        <v>266</v>
      </c>
      <c r="C916" t="s">
        <v>323</v>
      </c>
      <c r="D916" t="s">
        <v>155</v>
      </c>
      <c r="E916" s="3" t="str">
        <f>VLOOKUP(A916,Respondents!A:B,2,FALSE)</f>
        <v>Member Bodies and Other Professional Organizations</v>
      </c>
      <c r="F916" s="3" t="str">
        <f>VLOOKUP(A916,Respondents!A:C,3,FALSE)</f>
        <v>Member Bodies and Other Professional Organizations</v>
      </c>
      <c r="G916" s="3">
        <f t="shared" si="28"/>
        <v>2</v>
      </c>
      <c r="H916" s="3">
        <f t="shared" si="29"/>
        <v>0</v>
      </c>
    </row>
    <row r="917" spans="1:8" x14ac:dyDescent="0.3">
      <c r="A917" t="s">
        <v>10</v>
      </c>
      <c r="B917" t="s">
        <v>266</v>
      </c>
      <c r="C917" t="s">
        <v>324</v>
      </c>
      <c r="D917" t="s">
        <v>155</v>
      </c>
      <c r="E917" s="3" t="str">
        <f>VLOOKUP(A917,Respondents!A:B,2,FALSE)</f>
        <v>Member Bodies and Other Professional Organizations</v>
      </c>
      <c r="F917" s="3" t="str">
        <f>VLOOKUP(A917,Respondents!A:C,3,FALSE)</f>
        <v>Member Bodies and Other Professional Organizations</v>
      </c>
      <c r="G917" s="3">
        <f t="shared" si="28"/>
        <v>2</v>
      </c>
      <c r="H917" s="3">
        <f t="shared" si="29"/>
        <v>0</v>
      </c>
    </row>
    <row r="918" spans="1:8" x14ac:dyDescent="0.3">
      <c r="A918" t="s">
        <v>10</v>
      </c>
      <c r="B918" t="s">
        <v>266</v>
      </c>
      <c r="C918" t="s">
        <v>325</v>
      </c>
      <c r="D918" t="s">
        <v>155</v>
      </c>
      <c r="E918" s="3" t="str">
        <f>VLOOKUP(A918,Respondents!A:B,2,FALSE)</f>
        <v>Member Bodies and Other Professional Organizations</v>
      </c>
      <c r="F918" s="3" t="str">
        <f>VLOOKUP(A918,Respondents!A:C,3,FALSE)</f>
        <v>Member Bodies and Other Professional Organizations</v>
      </c>
      <c r="G918" s="3">
        <f t="shared" si="28"/>
        <v>2</v>
      </c>
      <c r="H918" s="3">
        <f t="shared" si="29"/>
        <v>0</v>
      </c>
    </row>
    <row r="919" spans="1:8" x14ac:dyDescent="0.3">
      <c r="A919" t="s">
        <v>10</v>
      </c>
      <c r="B919" t="s">
        <v>266</v>
      </c>
      <c r="C919" t="s">
        <v>326</v>
      </c>
      <c r="D919" t="s">
        <v>155</v>
      </c>
      <c r="E919" s="3" t="str">
        <f>VLOOKUP(A919,Respondents!A:B,2,FALSE)</f>
        <v>Member Bodies and Other Professional Organizations</v>
      </c>
      <c r="F919" s="3" t="str">
        <f>VLOOKUP(A919,Respondents!A:C,3,FALSE)</f>
        <v>Member Bodies and Other Professional Organizations</v>
      </c>
      <c r="G919" s="3">
        <f t="shared" si="28"/>
        <v>2</v>
      </c>
      <c r="H919" s="3">
        <f t="shared" si="29"/>
        <v>0</v>
      </c>
    </row>
    <row r="920" spans="1:8" x14ac:dyDescent="0.3">
      <c r="A920" t="s">
        <v>10</v>
      </c>
      <c r="B920" t="s">
        <v>266</v>
      </c>
      <c r="C920" t="s">
        <v>327</v>
      </c>
      <c r="D920" t="s">
        <v>155</v>
      </c>
      <c r="E920" s="3" t="str">
        <f>VLOOKUP(A920,Respondents!A:B,2,FALSE)</f>
        <v>Member Bodies and Other Professional Organizations</v>
      </c>
      <c r="F920" s="3" t="str">
        <f>VLOOKUP(A920,Respondents!A:C,3,FALSE)</f>
        <v>Member Bodies and Other Professional Organizations</v>
      </c>
      <c r="G920" s="3">
        <f t="shared" si="28"/>
        <v>2</v>
      </c>
      <c r="H920" s="3">
        <f t="shared" si="29"/>
        <v>0</v>
      </c>
    </row>
    <row r="921" spans="1:8" x14ac:dyDescent="0.3">
      <c r="A921" t="s">
        <v>10</v>
      </c>
      <c r="B921" t="s">
        <v>266</v>
      </c>
      <c r="C921" t="s">
        <v>328</v>
      </c>
      <c r="D921" t="s">
        <v>155</v>
      </c>
      <c r="E921" s="3" t="str">
        <f>VLOOKUP(A921,Respondents!A:B,2,FALSE)</f>
        <v>Member Bodies and Other Professional Organizations</v>
      </c>
      <c r="F921" s="3" t="str">
        <f>VLOOKUP(A921,Respondents!A:C,3,FALSE)</f>
        <v>Member Bodies and Other Professional Organizations</v>
      </c>
      <c r="G921" s="3">
        <f t="shared" si="28"/>
        <v>2</v>
      </c>
      <c r="H921" s="3">
        <f t="shared" si="29"/>
        <v>0</v>
      </c>
    </row>
    <row r="922" spans="1:8" x14ac:dyDescent="0.3">
      <c r="A922" t="s">
        <v>11</v>
      </c>
      <c r="B922" t="s">
        <v>153</v>
      </c>
      <c r="C922" t="s">
        <v>154</v>
      </c>
      <c r="D922" t="s">
        <v>155</v>
      </c>
      <c r="E922" s="3" t="str">
        <f>VLOOKUP(A922,Respondents!A:B,2,FALSE)</f>
        <v>Member Bodies and Other Professional Organizations</v>
      </c>
      <c r="F922" s="3" t="str">
        <f>VLOOKUP(A922,Respondents!A:C,3,FALSE)</f>
        <v>Member Bodies and Other Professional Organizations</v>
      </c>
      <c r="G922" s="3">
        <f t="shared" si="28"/>
        <v>1</v>
      </c>
      <c r="H922" s="3">
        <f t="shared" si="29"/>
        <v>0</v>
      </c>
    </row>
    <row r="923" spans="1:8" x14ac:dyDescent="0.3">
      <c r="A923" t="s">
        <v>11</v>
      </c>
      <c r="B923" t="s">
        <v>153</v>
      </c>
      <c r="C923" t="s">
        <v>156</v>
      </c>
      <c r="D923" t="s">
        <v>159</v>
      </c>
      <c r="E923" s="3" t="str">
        <f>VLOOKUP(A923,Respondents!A:B,2,FALSE)</f>
        <v>Member Bodies and Other Professional Organizations</v>
      </c>
      <c r="F923" s="3" t="str">
        <f>VLOOKUP(A923,Respondents!A:C,3,FALSE)</f>
        <v>Member Bodies and Other Professional Organizations</v>
      </c>
      <c r="G923" s="3">
        <f t="shared" si="28"/>
        <v>1</v>
      </c>
      <c r="H923" s="3">
        <f t="shared" si="29"/>
        <v>1</v>
      </c>
    </row>
    <row r="924" spans="1:8" x14ac:dyDescent="0.3">
      <c r="A924" t="s">
        <v>11</v>
      </c>
      <c r="B924" t="s">
        <v>153</v>
      </c>
      <c r="C924" t="s">
        <v>157</v>
      </c>
      <c r="D924" t="s">
        <v>155</v>
      </c>
      <c r="E924" s="3" t="str">
        <f>VLOOKUP(A924,Respondents!A:B,2,FALSE)</f>
        <v>Member Bodies and Other Professional Organizations</v>
      </c>
      <c r="F924" s="3" t="str">
        <f>VLOOKUP(A924,Respondents!A:C,3,FALSE)</f>
        <v>Member Bodies and Other Professional Organizations</v>
      </c>
      <c r="G924" s="3">
        <f t="shared" ref="G924:G987" si="30">IF(LEN(C924)-LEN(SUBSTITUTE(C924,".",""))&lt;=1,1,2)</f>
        <v>1</v>
      </c>
      <c r="H924" s="3">
        <f t="shared" ref="H924:H987" si="31">IF(D924="Yes",1,0)</f>
        <v>0</v>
      </c>
    </row>
    <row r="925" spans="1:8" x14ac:dyDescent="0.3">
      <c r="A925" t="s">
        <v>11</v>
      </c>
      <c r="B925" t="s">
        <v>153</v>
      </c>
      <c r="C925" t="s">
        <v>158</v>
      </c>
      <c r="D925" t="s">
        <v>155</v>
      </c>
      <c r="E925" s="3" t="str">
        <f>VLOOKUP(A925,Respondents!A:B,2,FALSE)</f>
        <v>Member Bodies and Other Professional Organizations</v>
      </c>
      <c r="F925" s="3" t="str">
        <f>VLOOKUP(A925,Respondents!A:C,3,FALSE)</f>
        <v>Member Bodies and Other Professional Organizations</v>
      </c>
      <c r="G925" s="3">
        <f t="shared" si="30"/>
        <v>1</v>
      </c>
      <c r="H925" s="3">
        <f t="shared" si="31"/>
        <v>0</v>
      </c>
    </row>
    <row r="926" spans="1:8" x14ac:dyDescent="0.3">
      <c r="A926" t="s">
        <v>11</v>
      </c>
      <c r="B926" t="s">
        <v>153</v>
      </c>
      <c r="C926" t="s">
        <v>160</v>
      </c>
      <c r="D926" t="s">
        <v>155</v>
      </c>
      <c r="E926" s="3" t="str">
        <f>VLOOKUP(A926,Respondents!A:B,2,FALSE)</f>
        <v>Member Bodies and Other Professional Organizations</v>
      </c>
      <c r="F926" s="3" t="str">
        <f>VLOOKUP(A926,Respondents!A:C,3,FALSE)</f>
        <v>Member Bodies and Other Professional Organizations</v>
      </c>
      <c r="G926" s="3">
        <f t="shared" si="30"/>
        <v>1</v>
      </c>
      <c r="H926" s="3">
        <f t="shared" si="31"/>
        <v>0</v>
      </c>
    </row>
    <row r="927" spans="1:8" x14ac:dyDescent="0.3">
      <c r="A927" t="s">
        <v>11</v>
      </c>
      <c r="B927" t="s">
        <v>153</v>
      </c>
      <c r="C927" t="s">
        <v>161</v>
      </c>
      <c r="D927" t="s">
        <v>155</v>
      </c>
      <c r="E927" s="3" t="str">
        <f>VLOOKUP(A927,Respondents!A:B,2,FALSE)</f>
        <v>Member Bodies and Other Professional Organizations</v>
      </c>
      <c r="F927" s="3" t="str">
        <f>VLOOKUP(A927,Respondents!A:C,3,FALSE)</f>
        <v>Member Bodies and Other Professional Organizations</v>
      </c>
      <c r="G927" s="3">
        <f t="shared" si="30"/>
        <v>1</v>
      </c>
      <c r="H927" s="3">
        <f t="shared" si="31"/>
        <v>0</v>
      </c>
    </row>
    <row r="928" spans="1:8" x14ac:dyDescent="0.3">
      <c r="A928" t="s">
        <v>11</v>
      </c>
      <c r="B928" t="s">
        <v>153</v>
      </c>
      <c r="C928" t="s">
        <v>300</v>
      </c>
      <c r="D928" t="s">
        <v>159</v>
      </c>
      <c r="E928" s="3" t="str">
        <f>VLOOKUP(A928,Respondents!A:B,2,FALSE)</f>
        <v>Member Bodies and Other Professional Organizations</v>
      </c>
      <c r="F928" s="3" t="str">
        <f>VLOOKUP(A928,Respondents!A:C,3,FALSE)</f>
        <v>Member Bodies and Other Professional Organizations</v>
      </c>
      <c r="G928" s="3">
        <f t="shared" si="30"/>
        <v>2</v>
      </c>
      <c r="H928" s="3">
        <f t="shared" si="31"/>
        <v>1</v>
      </c>
    </row>
    <row r="929" spans="1:8" x14ac:dyDescent="0.3">
      <c r="A929" t="s">
        <v>11</v>
      </c>
      <c r="B929" t="s">
        <v>153</v>
      </c>
      <c r="C929" t="s">
        <v>301</v>
      </c>
      <c r="D929" t="s">
        <v>155</v>
      </c>
      <c r="E929" s="3" t="str">
        <f>VLOOKUP(A929,Respondents!A:B,2,FALSE)</f>
        <v>Member Bodies and Other Professional Organizations</v>
      </c>
      <c r="F929" s="3" t="str">
        <f>VLOOKUP(A929,Respondents!A:C,3,FALSE)</f>
        <v>Member Bodies and Other Professional Organizations</v>
      </c>
      <c r="G929" s="3">
        <f t="shared" si="30"/>
        <v>2</v>
      </c>
      <c r="H929" s="3">
        <f t="shared" si="31"/>
        <v>0</v>
      </c>
    </row>
    <row r="930" spans="1:8" x14ac:dyDescent="0.3">
      <c r="A930" t="s">
        <v>11</v>
      </c>
      <c r="B930" t="s">
        <v>153</v>
      </c>
      <c r="C930" t="s">
        <v>302</v>
      </c>
      <c r="D930" t="s">
        <v>155</v>
      </c>
      <c r="E930" s="3" t="str">
        <f>VLOOKUP(A930,Respondents!A:B,2,FALSE)</f>
        <v>Member Bodies and Other Professional Organizations</v>
      </c>
      <c r="F930" s="3" t="str">
        <f>VLOOKUP(A930,Respondents!A:C,3,FALSE)</f>
        <v>Member Bodies and Other Professional Organizations</v>
      </c>
      <c r="G930" s="3">
        <f t="shared" si="30"/>
        <v>2</v>
      </c>
      <c r="H930" s="3">
        <f t="shared" si="31"/>
        <v>0</v>
      </c>
    </row>
    <row r="931" spans="1:8" x14ac:dyDescent="0.3">
      <c r="A931" t="s">
        <v>11</v>
      </c>
      <c r="B931" t="s">
        <v>153</v>
      </c>
      <c r="C931" t="s">
        <v>303</v>
      </c>
      <c r="D931" t="s">
        <v>155</v>
      </c>
      <c r="E931" s="3" t="str">
        <f>VLOOKUP(A931,Respondents!A:B,2,FALSE)</f>
        <v>Member Bodies and Other Professional Organizations</v>
      </c>
      <c r="F931" s="3" t="str">
        <f>VLOOKUP(A931,Respondents!A:C,3,FALSE)</f>
        <v>Member Bodies and Other Professional Organizations</v>
      </c>
      <c r="G931" s="3">
        <f t="shared" si="30"/>
        <v>2</v>
      </c>
      <c r="H931" s="3">
        <f t="shared" si="31"/>
        <v>0</v>
      </c>
    </row>
    <row r="932" spans="1:8" x14ac:dyDescent="0.3">
      <c r="A932" t="s">
        <v>11</v>
      </c>
      <c r="B932" t="s">
        <v>153</v>
      </c>
      <c r="C932" t="s">
        <v>304</v>
      </c>
      <c r="D932" t="s">
        <v>155</v>
      </c>
      <c r="E932" s="3" t="str">
        <f>VLOOKUP(A932,Respondents!A:B,2,FALSE)</f>
        <v>Member Bodies and Other Professional Organizations</v>
      </c>
      <c r="F932" s="3" t="str">
        <f>VLOOKUP(A932,Respondents!A:C,3,FALSE)</f>
        <v>Member Bodies and Other Professional Organizations</v>
      </c>
      <c r="G932" s="3">
        <f t="shared" si="30"/>
        <v>2</v>
      </c>
      <c r="H932" s="3">
        <f t="shared" si="31"/>
        <v>0</v>
      </c>
    </row>
    <row r="933" spans="1:8" x14ac:dyDescent="0.3">
      <c r="A933" t="s">
        <v>11</v>
      </c>
      <c r="B933" t="s">
        <v>180</v>
      </c>
      <c r="C933" t="s">
        <v>181</v>
      </c>
      <c r="D933" t="s">
        <v>155</v>
      </c>
      <c r="E933" s="3" t="str">
        <f>VLOOKUP(A933,Respondents!A:B,2,FALSE)</f>
        <v>Member Bodies and Other Professional Organizations</v>
      </c>
      <c r="F933" s="3" t="str">
        <f>VLOOKUP(A933,Respondents!A:C,3,FALSE)</f>
        <v>Member Bodies and Other Professional Organizations</v>
      </c>
      <c r="G933" s="3">
        <f t="shared" si="30"/>
        <v>1</v>
      </c>
      <c r="H933" s="3">
        <f t="shared" si="31"/>
        <v>0</v>
      </c>
    </row>
    <row r="934" spans="1:8" x14ac:dyDescent="0.3">
      <c r="A934" t="s">
        <v>11</v>
      </c>
      <c r="B934" t="s">
        <v>180</v>
      </c>
      <c r="C934" t="s">
        <v>182</v>
      </c>
      <c r="D934" t="s">
        <v>159</v>
      </c>
      <c r="E934" s="3" t="str">
        <f>VLOOKUP(A934,Respondents!A:B,2,FALSE)</f>
        <v>Member Bodies and Other Professional Organizations</v>
      </c>
      <c r="F934" s="3" t="str">
        <f>VLOOKUP(A934,Respondents!A:C,3,FALSE)</f>
        <v>Member Bodies and Other Professional Organizations</v>
      </c>
      <c r="G934" s="3">
        <f t="shared" si="30"/>
        <v>1</v>
      </c>
      <c r="H934" s="3">
        <f t="shared" si="31"/>
        <v>1</v>
      </c>
    </row>
    <row r="935" spans="1:8" x14ac:dyDescent="0.3">
      <c r="A935" t="s">
        <v>11</v>
      </c>
      <c r="B935" t="s">
        <v>180</v>
      </c>
      <c r="C935" t="s">
        <v>183</v>
      </c>
      <c r="D935" t="s">
        <v>155</v>
      </c>
      <c r="E935" s="3" t="str">
        <f>VLOOKUP(A935,Respondents!A:B,2,FALSE)</f>
        <v>Member Bodies and Other Professional Organizations</v>
      </c>
      <c r="F935" s="3" t="str">
        <f>VLOOKUP(A935,Respondents!A:C,3,FALSE)</f>
        <v>Member Bodies and Other Professional Organizations</v>
      </c>
      <c r="G935" s="3">
        <f t="shared" si="30"/>
        <v>1</v>
      </c>
      <c r="H935" s="3">
        <f t="shared" si="31"/>
        <v>0</v>
      </c>
    </row>
    <row r="936" spans="1:8" x14ac:dyDescent="0.3">
      <c r="A936" t="s">
        <v>11</v>
      </c>
      <c r="B936" t="s">
        <v>180</v>
      </c>
      <c r="C936" t="s">
        <v>184</v>
      </c>
      <c r="D936" t="s">
        <v>155</v>
      </c>
      <c r="E936" s="3" t="str">
        <f>VLOOKUP(A936,Respondents!A:B,2,FALSE)</f>
        <v>Member Bodies and Other Professional Organizations</v>
      </c>
      <c r="F936" s="3" t="str">
        <f>VLOOKUP(A936,Respondents!A:C,3,FALSE)</f>
        <v>Member Bodies and Other Professional Organizations</v>
      </c>
      <c r="G936" s="3">
        <f t="shared" si="30"/>
        <v>1</v>
      </c>
      <c r="H936" s="3">
        <f t="shared" si="31"/>
        <v>0</v>
      </c>
    </row>
    <row r="937" spans="1:8" x14ac:dyDescent="0.3">
      <c r="A937" t="s">
        <v>11</v>
      </c>
      <c r="B937" t="s">
        <v>180</v>
      </c>
      <c r="C937" t="s">
        <v>185</v>
      </c>
      <c r="D937" t="s">
        <v>155</v>
      </c>
      <c r="E937" s="3" t="str">
        <f>VLOOKUP(A937,Respondents!A:B,2,FALSE)</f>
        <v>Member Bodies and Other Professional Organizations</v>
      </c>
      <c r="F937" s="3" t="str">
        <f>VLOOKUP(A937,Respondents!A:C,3,FALSE)</f>
        <v>Member Bodies and Other Professional Organizations</v>
      </c>
      <c r="G937" s="3">
        <f t="shared" si="30"/>
        <v>1</v>
      </c>
      <c r="H937" s="3">
        <f t="shared" si="31"/>
        <v>0</v>
      </c>
    </row>
    <row r="938" spans="1:8" x14ac:dyDescent="0.3">
      <c r="A938" t="s">
        <v>11</v>
      </c>
      <c r="B938" t="s">
        <v>180</v>
      </c>
      <c r="C938" t="s">
        <v>186</v>
      </c>
      <c r="D938" t="s">
        <v>155</v>
      </c>
      <c r="E938" s="3" t="str">
        <f>VLOOKUP(A938,Respondents!A:B,2,FALSE)</f>
        <v>Member Bodies and Other Professional Organizations</v>
      </c>
      <c r="F938" s="3" t="str">
        <f>VLOOKUP(A938,Respondents!A:C,3,FALSE)</f>
        <v>Member Bodies and Other Professional Organizations</v>
      </c>
      <c r="G938" s="3">
        <f t="shared" si="30"/>
        <v>1</v>
      </c>
      <c r="H938" s="3">
        <f t="shared" si="31"/>
        <v>0</v>
      </c>
    </row>
    <row r="939" spans="1:8" x14ac:dyDescent="0.3">
      <c r="A939" t="s">
        <v>11</v>
      </c>
      <c r="B939" t="s">
        <v>180</v>
      </c>
      <c r="C939" t="s">
        <v>305</v>
      </c>
      <c r="D939" t="s">
        <v>159</v>
      </c>
      <c r="E939" s="3" t="str">
        <f>VLOOKUP(A939,Respondents!A:B,2,FALSE)</f>
        <v>Member Bodies and Other Professional Organizations</v>
      </c>
      <c r="F939" s="3" t="str">
        <f>VLOOKUP(A939,Respondents!A:C,3,FALSE)</f>
        <v>Member Bodies and Other Professional Organizations</v>
      </c>
      <c r="G939" s="3">
        <f t="shared" si="30"/>
        <v>2</v>
      </c>
      <c r="H939" s="3">
        <f t="shared" si="31"/>
        <v>1</v>
      </c>
    </row>
    <row r="940" spans="1:8" x14ac:dyDescent="0.3">
      <c r="A940" t="s">
        <v>11</v>
      </c>
      <c r="B940" t="s">
        <v>180</v>
      </c>
      <c r="C940" t="s">
        <v>306</v>
      </c>
      <c r="D940" t="s">
        <v>155</v>
      </c>
      <c r="E940" s="3" t="str">
        <f>VLOOKUP(A940,Respondents!A:B,2,FALSE)</f>
        <v>Member Bodies and Other Professional Organizations</v>
      </c>
      <c r="F940" s="3" t="str">
        <f>VLOOKUP(A940,Respondents!A:C,3,FALSE)</f>
        <v>Member Bodies and Other Professional Organizations</v>
      </c>
      <c r="G940" s="3">
        <f t="shared" si="30"/>
        <v>2</v>
      </c>
      <c r="H940" s="3">
        <f t="shared" si="31"/>
        <v>0</v>
      </c>
    </row>
    <row r="941" spans="1:8" x14ac:dyDescent="0.3">
      <c r="A941" t="s">
        <v>11</v>
      </c>
      <c r="B941" t="s">
        <v>180</v>
      </c>
      <c r="C941" t="s">
        <v>307</v>
      </c>
      <c r="D941" t="s">
        <v>155</v>
      </c>
      <c r="E941" s="3" t="str">
        <f>VLOOKUP(A941,Respondents!A:B,2,FALSE)</f>
        <v>Member Bodies and Other Professional Organizations</v>
      </c>
      <c r="F941" s="3" t="str">
        <f>VLOOKUP(A941,Respondents!A:C,3,FALSE)</f>
        <v>Member Bodies and Other Professional Organizations</v>
      </c>
      <c r="G941" s="3">
        <f t="shared" si="30"/>
        <v>2</v>
      </c>
      <c r="H941" s="3">
        <f t="shared" si="31"/>
        <v>0</v>
      </c>
    </row>
    <row r="942" spans="1:8" x14ac:dyDescent="0.3">
      <c r="A942" t="s">
        <v>11</v>
      </c>
      <c r="B942" t="s">
        <v>180</v>
      </c>
      <c r="C942" t="s">
        <v>308</v>
      </c>
      <c r="D942" t="s">
        <v>155</v>
      </c>
      <c r="E942" s="3" t="str">
        <f>VLOOKUP(A942,Respondents!A:B,2,FALSE)</f>
        <v>Member Bodies and Other Professional Organizations</v>
      </c>
      <c r="F942" s="3" t="str">
        <f>VLOOKUP(A942,Respondents!A:C,3,FALSE)</f>
        <v>Member Bodies and Other Professional Organizations</v>
      </c>
      <c r="G942" s="3">
        <f t="shared" si="30"/>
        <v>2</v>
      </c>
      <c r="H942" s="3">
        <f t="shared" si="31"/>
        <v>0</v>
      </c>
    </row>
    <row r="943" spans="1:8" x14ac:dyDescent="0.3">
      <c r="A943" t="s">
        <v>11</v>
      </c>
      <c r="B943" t="s">
        <v>180</v>
      </c>
      <c r="C943" t="s">
        <v>309</v>
      </c>
      <c r="D943" t="s">
        <v>159</v>
      </c>
      <c r="E943" s="3" t="str">
        <f>VLOOKUP(A943,Respondents!A:B,2,FALSE)</f>
        <v>Member Bodies and Other Professional Organizations</v>
      </c>
      <c r="F943" s="3" t="str">
        <f>VLOOKUP(A943,Respondents!A:C,3,FALSE)</f>
        <v>Member Bodies and Other Professional Organizations</v>
      </c>
      <c r="G943" s="3">
        <f t="shared" si="30"/>
        <v>2</v>
      </c>
      <c r="H943" s="3">
        <f t="shared" si="31"/>
        <v>1</v>
      </c>
    </row>
    <row r="944" spans="1:8" x14ac:dyDescent="0.3">
      <c r="A944" t="s">
        <v>11</v>
      </c>
      <c r="B944" t="s">
        <v>180</v>
      </c>
      <c r="C944" t="s">
        <v>310</v>
      </c>
      <c r="D944" t="s">
        <v>155</v>
      </c>
      <c r="E944" s="3" t="str">
        <f>VLOOKUP(A944,Respondents!A:B,2,FALSE)</f>
        <v>Member Bodies and Other Professional Organizations</v>
      </c>
      <c r="F944" s="3" t="str">
        <f>VLOOKUP(A944,Respondents!A:C,3,FALSE)</f>
        <v>Member Bodies and Other Professional Organizations</v>
      </c>
      <c r="G944" s="3">
        <f t="shared" si="30"/>
        <v>2</v>
      </c>
      <c r="H944" s="3">
        <f t="shared" si="31"/>
        <v>0</v>
      </c>
    </row>
    <row r="945" spans="1:8" x14ac:dyDescent="0.3">
      <c r="A945" t="s">
        <v>11</v>
      </c>
      <c r="B945" t="s">
        <v>180</v>
      </c>
      <c r="C945" t="s">
        <v>311</v>
      </c>
      <c r="D945" t="s">
        <v>155</v>
      </c>
      <c r="E945" s="3" t="str">
        <f>VLOOKUP(A945,Respondents!A:B,2,FALSE)</f>
        <v>Member Bodies and Other Professional Organizations</v>
      </c>
      <c r="F945" s="3" t="str">
        <f>VLOOKUP(A945,Respondents!A:C,3,FALSE)</f>
        <v>Member Bodies and Other Professional Organizations</v>
      </c>
      <c r="G945" s="3">
        <f t="shared" si="30"/>
        <v>2</v>
      </c>
      <c r="H945" s="3">
        <f t="shared" si="31"/>
        <v>0</v>
      </c>
    </row>
    <row r="946" spans="1:8" x14ac:dyDescent="0.3">
      <c r="A946" t="s">
        <v>11</v>
      </c>
      <c r="B946" t="s">
        <v>216</v>
      </c>
      <c r="C946" t="s">
        <v>217</v>
      </c>
      <c r="D946" t="s">
        <v>155</v>
      </c>
      <c r="E946" s="3" t="str">
        <f>VLOOKUP(A946,Respondents!A:B,2,FALSE)</f>
        <v>Member Bodies and Other Professional Organizations</v>
      </c>
      <c r="F946" s="3" t="str">
        <f>VLOOKUP(A946,Respondents!A:C,3,FALSE)</f>
        <v>Member Bodies and Other Professional Organizations</v>
      </c>
      <c r="G946" s="3">
        <f t="shared" si="30"/>
        <v>1</v>
      </c>
      <c r="H946" s="3">
        <f t="shared" si="31"/>
        <v>0</v>
      </c>
    </row>
    <row r="947" spans="1:8" x14ac:dyDescent="0.3">
      <c r="A947" t="s">
        <v>11</v>
      </c>
      <c r="B947" t="s">
        <v>216</v>
      </c>
      <c r="C947" t="s">
        <v>218</v>
      </c>
      <c r="D947" t="s">
        <v>159</v>
      </c>
      <c r="E947" s="3" t="str">
        <f>VLOOKUP(A947,Respondents!A:B,2,FALSE)</f>
        <v>Member Bodies and Other Professional Organizations</v>
      </c>
      <c r="F947" s="3" t="str">
        <f>VLOOKUP(A947,Respondents!A:C,3,FALSE)</f>
        <v>Member Bodies and Other Professional Organizations</v>
      </c>
      <c r="G947" s="3">
        <f t="shared" si="30"/>
        <v>1</v>
      </c>
      <c r="H947" s="3">
        <f t="shared" si="31"/>
        <v>1</v>
      </c>
    </row>
    <row r="948" spans="1:8" x14ac:dyDescent="0.3">
      <c r="A948" t="s">
        <v>11</v>
      </c>
      <c r="B948" t="s">
        <v>216</v>
      </c>
      <c r="C948" t="s">
        <v>219</v>
      </c>
      <c r="D948" t="s">
        <v>155</v>
      </c>
      <c r="E948" s="3" t="str">
        <f>VLOOKUP(A948,Respondents!A:B,2,FALSE)</f>
        <v>Member Bodies and Other Professional Organizations</v>
      </c>
      <c r="F948" s="3" t="str">
        <f>VLOOKUP(A948,Respondents!A:C,3,FALSE)</f>
        <v>Member Bodies and Other Professional Organizations</v>
      </c>
      <c r="G948" s="3">
        <f t="shared" si="30"/>
        <v>1</v>
      </c>
      <c r="H948" s="3">
        <f t="shared" si="31"/>
        <v>0</v>
      </c>
    </row>
    <row r="949" spans="1:8" x14ac:dyDescent="0.3">
      <c r="A949" t="s">
        <v>11</v>
      </c>
      <c r="B949" t="s">
        <v>216</v>
      </c>
      <c r="C949" t="s">
        <v>220</v>
      </c>
      <c r="D949" t="s">
        <v>155</v>
      </c>
      <c r="E949" s="3" t="str">
        <f>VLOOKUP(A949,Respondents!A:B,2,FALSE)</f>
        <v>Member Bodies and Other Professional Organizations</v>
      </c>
      <c r="F949" s="3" t="str">
        <f>VLOOKUP(A949,Respondents!A:C,3,FALSE)</f>
        <v>Member Bodies and Other Professional Organizations</v>
      </c>
      <c r="G949" s="3">
        <f t="shared" si="30"/>
        <v>1</v>
      </c>
      <c r="H949" s="3">
        <f t="shared" si="31"/>
        <v>0</v>
      </c>
    </row>
    <row r="950" spans="1:8" x14ac:dyDescent="0.3">
      <c r="A950" t="s">
        <v>11</v>
      </c>
      <c r="B950" t="s">
        <v>216</v>
      </c>
      <c r="C950" t="s">
        <v>221</v>
      </c>
      <c r="D950" t="s">
        <v>155</v>
      </c>
      <c r="E950" s="3" t="str">
        <f>VLOOKUP(A950,Respondents!A:B,2,FALSE)</f>
        <v>Member Bodies and Other Professional Organizations</v>
      </c>
      <c r="F950" s="3" t="str">
        <f>VLOOKUP(A950,Respondents!A:C,3,FALSE)</f>
        <v>Member Bodies and Other Professional Organizations</v>
      </c>
      <c r="G950" s="3">
        <f t="shared" si="30"/>
        <v>1</v>
      </c>
      <c r="H950" s="3">
        <f t="shared" si="31"/>
        <v>0</v>
      </c>
    </row>
    <row r="951" spans="1:8" x14ac:dyDescent="0.3">
      <c r="A951" t="s">
        <v>11</v>
      </c>
      <c r="B951" t="s">
        <v>216</v>
      </c>
      <c r="C951" t="s">
        <v>312</v>
      </c>
      <c r="D951" t="s">
        <v>155</v>
      </c>
      <c r="E951" s="3" t="str">
        <f>VLOOKUP(A951,Respondents!A:B,2,FALSE)</f>
        <v>Member Bodies and Other Professional Organizations</v>
      </c>
      <c r="F951" s="3" t="str">
        <f>VLOOKUP(A951,Respondents!A:C,3,FALSE)</f>
        <v>Member Bodies and Other Professional Organizations</v>
      </c>
      <c r="G951" s="3">
        <f t="shared" si="30"/>
        <v>1</v>
      </c>
      <c r="H951" s="3">
        <f t="shared" si="31"/>
        <v>0</v>
      </c>
    </row>
    <row r="952" spans="1:8" x14ac:dyDescent="0.3">
      <c r="A952" t="s">
        <v>11</v>
      </c>
      <c r="B952" t="s">
        <v>216</v>
      </c>
      <c r="C952" t="s">
        <v>276</v>
      </c>
      <c r="D952" t="s">
        <v>159</v>
      </c>
      <c r="E952" s="3" t="str">
        <f>VLOOKUP(A952,Respondents!A:B,2,FALSE)</f>
        <v>Member Bodies and Other Professional Organizations</v>
      </c>
      <c r="F952" s="3" t="str">
        <f>VLOOKUP(A952,Respondents!A:C,3,FALSE)</f>
        <v>Member Bodies and Other Professional Organizations</v>
      </c>
      <c r="G952" s="3">
        <f t="shared" si="30"/>
        <v>2</v>
      </c>
      <c r="H952" s="3">
        <f t="shared" si="31"/>
        <v>1</v>
      </c>
    </row>
    <row r="953" spans="1:8" x14ac:dyDescent="0.3">
      <c r="A953" t="s">
        <v>11</v>
      </c>
      <c r="B953" t="s">
        <v>216</v>
      </c>
      <c r="C953" t="s">
        <v>313</v>
      </c>
      <c r="D953" t="s">
        <v>159</v>
      </c>
      <c r="E953" s="3" t="str">
        <f>VLOOKUP(A953,Respondents!A:B,2,FALSE)</f>
        <v>Member Bodies and Other Professional Organizations</v>
      </c>
      <c r="F953" s="3" t="str">
        <f>VLOOKUP(A953,Respondents!A:C,3,FALSE)</f>
        <v>Member Bodies and Other Professional Organizations</v>
      </c>
      <c r="G953" s="3">
        <f t="shared" si="30"/>
        <v>2</v>
      </c>
      <c r="H953" s="3">
        <f t="shared" si="31"/>
        <v>1</v>
      </c>
    </row>
    <row r="954" spans="1:8" x14ac:dyDescent="0.3">
      <c r="A954" t="s">
        <v>11</v>
      </c>
      <c r="B954" t="s">
        <v>216</v>
      </c>
      <c r="C954" t="s">
        <v>378</v>
      </c>
      <c r="D954" t="s">
        <v>155</v>
      </c>
      <c r="E954" s="3" t="str">
        <f>VLOOKUP(A954,Respondents!A:B,2,FALSE)</f>
        <v>Member Bodies and Other Professional Organizations</v>
      </c>
      <c r="F954" s="3" t="str">
        <f>VLOOKUP(A954,Respondents!A:C,3,FALSE)</f>
        <v>Member Bodies and Other Professional Organizations</v>
      </c>
      <c r="G954" s="3">
        <f t="shared" si="30"/>
        <v>2</v>
      </c>
      <c r="H954" s="3">
        <f t="shared" si="31"/>
        <v>0</v>
      </c>
    </row>
    <row r="955" spans="1:8" x14ac:dyDescent="0.3">
      <c r="A955" t="s">
        <v>11</v>
      </c>
      <c r="B955" t="s">
        <v>216</v>
      </c>
      <c r="C955" t="s">
        <v>379</v>
      </c>
      <c r="D955" t="s">
        <v>155</v>
      </c>
      <c r="E955" s="3" t="str">
        <f>VLOOKUP(A955,Respondents!A:B,2,FALSE)</f>
        <v>Member Bodies and Other Professional Organizations</v>
      </c>
      <c r="F955" s="3" t="str">
        <f>VLOOKUP(A955,Respondents!A:C,3,FALSE)</f>
        <v>Member Bodies and Other Professional Organizations</v>
      </c>
      <c r="G955" s="3">
        <f t="shared" si="30"/>
        <v>2</v>
      </c>
      <c r="H955" s="3">
        <f t="shared" si="31"/>
        <v>0</v>
      </c>
    </row>
    <row r="956" spans="1:8" x14ac:dyDescent="0.3">
      <c r="A956" t="s">
        <v>11</v>
      </c>
      <c r="B956" t="s">
        <v>208</v>
      </c>
      <c r="C956" t="s">
        <v>209</v>
      </c>
      <c r="D956" t="s">
        <v>155</v>
      </c>
      <c r="E956" s="3" t="str">
        <f>VLOOKUP(A956,Respondents!A:B,2,FALSE)</f>
        <v>Member Bodies and Other Professional Organizations</v>
      </c>
      <c r="F956" s="3" t="str">
        <f>VLOOKUP(A956,Respondents!A:C,3,FALSE)</f>
        <v>Member Bodies and Other Professional Organizations</v>
      </c>
      <c r="G956" s="3">
        <f t="shared" si="30"/>
        <v>1</v>
      </c>
      <c r="H956" s="3">
        <f t="shared" si="31"/>
        <v>0</v>
      </c>
    </row>
    <row r="957" spans="1:8" x14ac:dyDescent="0.3">
      <c r="A957" t="s">
        <v>11</v>
      </c>
      <c r="B957" t="s">
        <v>208</v>
      </c>
      <c r="C957" t="s">
        <v>210</v>
      </c>
      <c r="D957" t="s">
        <v>159</v>
      </c>
      <c r="E957" s="3" t="str">
        <f>VLOOKUP(A957,Respondents!A:B,2,FALSE)</f>
        <v>Member Bodies and Other Professional Organizations</v>
      </c>
      <c r="F957" s="3" t="str">
        <f>VLOOKUP(A957,Respondents!A:C,3,FALSE)</f>
        <v>Member Bodies and Other Professional Organizations</v>
      </c>
      <c r="G957" s="3">
        <f t="shared" si="30"/>
        <v>1</v>
      </c>
      <c r="H957" s="3">
        <f t="shared" si="31"/>
        <v>1</v>
      </c>
    </row>
    <row r="958" spans="1:8" x14ac:dyDescent="0.3">
      <c r="A958" t="s">
        <v>11</v>
      </c>
      <c r="B958" t="s">
        <v>208</v>
      </c>
      <c r="C958" t="s">
        <v>211</v>
      </c>
      <c r="D958" t="s">
        <v>155</v>
      </c>
      <c r="E958" s="3" t="str">
        <f>VLOOKUP(A958,Respondents!A:B,2,FALSE)</f>
        <v>Member Bodies and Other Professional Organizations</v>
      </c>
      <c r="F958" s="3" t="str">
        <f>VLOOKUP(A958,Respondents!A:C,3,FALSE)</f>
        <v>Member Bodies and Other Professional Organizations</v>
      </c>
      <c r="G958" s="3">
        <f t="shared" si="30"/>
        <v>1</v>
      </c>
      <c r="H958" s="3">
        <f t="shared" si="31"/>
        <v>0</v>
      </c>
    </row>
    <row r="959" spans="1:8" x14ac:dyDescent="0.3">
      <c r="A959" t="s">
        <v>11</v>
      </c>
      <c r="B959" t="s">
        <v>208</v>
      </c>
      <c r="C959" t="s">
        <v>212</v>
      </c>
      <c r="D959" t="s">
        <v>155</v>
      </c>
      <c r="E959" s="3" t="str">
        <f>VLOOKUP(A959,Respondents!A:B,2,FALSE)</f>
        <v>Member Bodies and Other Professional Organizations</v>
      </c>
      <c r="F959" s="3" t="str">
        <f>VLOOKUP(A959,Respondents!A:C,3,FALSE)</f>
        <v>Member Bodies and Other Professional Organizations</v>
      </c>
      <c r="G959" s="3">
        <f t="shared" si="30"/>
        <v>1</v>
      </c>
      <c r="H959" s="3">
        <f t="shared" si="31"/>
        <v>0</v>
      </c>
    </row>
    <row r="960" spans="1:8" x14ac:dyDescent="0.3">
      <c r="A960" t="s">
        <v>11</v>
      </c>
      <c r="B960" t="s">
        <v>208</v>
      </c>
      <c r="C960" t="s">
        <v>213</v>
      </c>
      <c r="D960" t="s">
        <v>155</v>
      </c>
      <c r="E960" s="3" t="str">
        <f>VLOOKUP(A960,Respondents!A:B,2,FALSE)</f>
        <v>Member Bodies and Other Professional Organizations</v>
      </c>
      <c r="F960" s="3" t="str">
        <f>VLOOKUP(A960,Respondents!A:C,3,FALSE)</f>
        <v>Member Bodies and Other Professional Organizations</v>
      </c>
      <c r="G960" s="3">
        <f t="shared" si="30"/>
        <v>1</v>
      </c>
      <c r="H960" s="3">
        <f t="shared" si="31"/>
        <v>0</v>
      </c>
    </row>
    <row r="961" spans="1:8" x14ac:dyDescent="0.3">
      <c r="A961" t="s">
        <v>11</v>
      </c>
      <c r="B961" t="s">
        <v>208</v>
      </c>
      <c r="C961" t="s">
        <v>214</v>
      </c>
      <c r="D961" t="s">
        <v>155</v>
      </c>
      <c r="E961" s="3" t="str">
        <f>VLOOKUP(A961,Respondents!A:B,2,FALSE)</f>
        <v>Member Bodies and Other Professional Organizations</v>
      </c>
      <c r="F961" s="3" t="str">
        <f>VLOOKUP(A961,Respondents!A:C,3,FALSE)</f>
        <v>Member Bodies and Other Professional Organizations</v>
      </c>
      <c r="G961" s="3">
        <f t="shared" si="30"/>
        <v>1</v>
      </c>
      <c r="H961" s="3">
        <f t="shared" si="31"/>
        <v>0</v>
      </c>
    </row>
    <row r="962" spans="1:8" x14ac:dyDescent="0.3">
      <c r="A962" t="s">
        <v>11</v>
      </c>
      <c r="B962" t="s">
        <v>208</v>
      </c>
      <c r="C962" t="s">
        <v>215</v>
      </c>
      <c r="D962" t="s">
        <v>155</v>
      </c>
      <c r="E962" s="3" t="str">
        <f>VLOOKUP(A962,Respondents!A:B,2,FALSE)</f>
        <v>Member Bodies and Other Professional Organizations</v>
      </c>
      <c r="F962" s="3" t="str">
        <f>VLOOKUP(A962,Respondents!A:C,3,FALSE)</f>
        <v>Member Bodies and Other Professional Organizations</v>
      </c>
      <c r="G962" s="3">
        <f t="shared" si="30"/>
        <v>2</v>
      </c>
      <c r="H962" s="3">
        <f t="shared" si="31"/>
        <v>0</v>
      </c>
    </row>
    <row r="963" spans="1:8" x14ac:dyDescent="0.3">
      <c r="A963" t="s">
        <v>11</v>
      </c>
      <c r="B963" t="s">
        <v>208</v>
      </c>
      <c r="C963" t="s">
        <v>380</v>
      </c>
      <c r="D963" t="s">
        <v>159</v>
      </c>
      <c r="E963" s="3" t="str">
        <f>VLOOKUP(A963,Respondents!A:B,2,FALSE)</f>
        <v>Member Bodies and Other Professional Organizations</v>
      </c>
      <c r="F963" s="3" t="str">
        <f>VLOOKUP(A963,Respondents!A:C,3,FALSE)</f>
        <v>Member Bodies and Other Professional Organizations</v>
      </c>
      <c r="G963" s="3">
        <f t="shared" si="30"/>
        <v>2</v>
      </c>
      <c r="H963" s="3">
        <f t="shared" si="31"/>
        <v>1</v>
      </c>
    </row>
    <row r="964" spans="1:8" x14ac:dyDescent="0.3">
      <c r="A964" t="s">
        <v>11</v>
      </c>
      <c r="B964" t="s">
        <v>208</v>
      </c>
      <c r="C964" t="s">
        <v>267</v>
      </c>
      <c r="D964" t="s">
        <v>159</v>
      </c>
      <c r="E964" s="3" t="str">
        <f>VLOOKUP(A964,Respondents!A:B,2,FALSE)</f>
        <v>Member Bodies and Other Professional Organizations</v>
      </c>
      <c r="F964" s="3" t="str">
        <f>VLOOKUP(A964,Respondents!A:C,3,FALSE)</f>
        <v>Member Bodies and Other Professional Organizations</v>
      </c>
      <c r="G964" s="3">
        <f t="shared" si="30"/>
        <v>2</v>
      </c>
      <c r="H964" s="3">
        <f t="shared" si="31"/>
        <v>1</v>
      </c>
    </row>
    <row r="965" spans="1:8" x14ac:dyDescent="0.3">
      <c r="A965" t="s">
        <v>11</v>
      </c>
      <c r="B965" t="s">
        <v>208</v>
      </c>
      <c r="C965" t="s">
        <v>268</v>
      </c>
      <c r="D965" t="s">
        <v>155</v>
      </c>
      <c r="E965" s="3" t="str">
        <f>VLOOKUP(A965,Respondents!A:B,2,FALSE)</f>
        <v>Member Bodies and Other Professional Organizations</v>
      </c>
      <c r="F965" s="3" t="str">
        <f>VLOOKUP(A965,Respondents!A:C,3,FALSE)</f>
        <v>Member Bodies and Other Professional Organizations</v>
      </c>
      <c r="G965" s="3">
        <f t="shared" si="30"/>
        <v>2</v>
      </c>
      <c r="H965" s="3">
        <f t="shared" si="31"/>
        <v>0</v>
      </c>
    </row>
    <row r="966" spans="1:8" x14ac:dyDescent="0.3">
      <c r="A966" t="s">
        <v>11</v>
      </c>
      <c r="B966" t="s">
        <v>208</v>
      </c>
      <c r="C966" t="s">
        <v>381</v>
      </c>
      <c r="D966" t="s">
        <v>155</v>
      </c>
      <c r="E966" s="3" t="str">
        <f>VLOOKUP(A966,Respondents!A:B,2,FALSE)</f>
        <v>Member Bodies and Other Professional Organizations</v>
      </c>
      <c r="F966" s="3" t="str">
        <f>VLOOKUP(A966,Respondents!A:C,3,FALSE)</f>
        <v>Member Bodies and Other Professional Organizations</v>
      </c>
      <c r="G966" s="3">
        <f t="shared" si="30"/>
        <v>2</v>
      </c>
      <c r="H966" s="3">
        <f t="shared" si="31"/>
        <v>0</v>
      </c>
    </row>
    <row r="967" spans="1:8" x14ac:dyDescent="0.3">
      <c r="A967" t="s">
        <v>11</v>
      </c>
      <c r="B967" t="s">
        <v>222</v>
      </c>
      <c r="C967" t="s">
        <v>223</v>
      </c>
      <c r="D967" t="s">
        <v>155</v>
      </c>
      <c r="E967" s="3" t="str">
        <f>VLOOKUP(A967,Respondents!A:B,2,FALSE)</f>
        <v>Member Bodies and Other Professional Organizations</v>
      </c>
      <c r="F967" s="3" t="str">
        <f>VLOOKUP(A967,Respondents!A:C,3,FALSE)</f>
        <v>Member Bodies and Other Professional Organizations</v>
      </c>
      <c r="G967" s="3">
        <f t="shared" si="30"/>
        <v>1</v>
      </c>
      <c r="H967" s="3">
        <f t="shared" si="31"/>
        <v>0</v>
      </c>
    </row>
    <row r="968" spans="1:8" x14ac:dyDescent="0.3">
      <c r="A968" t="s">
        <v>11</v>
      </c>
      <c r="B968" t="s">
        <v>222</v>
      </c>
      <c r="C968" t="s">
        <v>224</v>
      </c>
      <c r="D968" t="s">
        <v>159</v>
      </c>
      <c r="E968" s="3" t="str">
        <f>VLOOKUP(A968,Respondents!A:B,2,FALSE)</f>
        <v>Member Bodies and Other Professional Organizations</v>
      </c>
      <c r="F968" s="3" t="str">
        <f>VLOOKUP(A968,Respondents!A:C,3,FALSE)</f>
        <v>Member Bodies and Other Professional Organizations</v>
      </c>
      <c r="G968" s="3">
        <f t="shared" si="30"/>
        <v>1</v>
      </c>
      <c r="H968" s="3">
        <f t="shared" si="31"/>
        <v>1</v>
      </c>
    </row>
    <row r="969" spans="1:8" x14ac:dyDescent="0.3">
      <c r="A969" t="s">
        <v>11</v>
      </c>
      <c r="B969" t="s">
        <v>222</v>
      </c>
      <c r="C969" t="s">
        <v>225</v>
      </c>
      <c r="D969" t="s">
        <v>155</v>
      </c>
      <c r="E969" s="3" t="str">
        <f>VLOOKUP(A969,Respondents!A:B,2,FALSE)</f>
        <v>Member Bodies and Other Professional Organizations</v>
      </c>
      <c r="F969" s="3" t="str">
        <f>VLOOKUP(A969,Respondents!A:C,3,FALSE)</f>
        <v>Member Bodies and Other Professional Organizations</v>
      </c>
      <c r="G969" s="3">
        <f t="shared" si="30"/>
        <v>1</v>
      </c>
      <c r="H969" s="3">
        <f t="shared" si="31"/>
        <v>0</v>
      </c>
    </row>
    <row r="970" spans="1:8" x14ac:dyDescent="0.3">
      <c r="A970" t="s">
        <v>11</v>
      </c>
      <c r="B970" t="s">
        <v>222</v>
      </c>
      <c r="C970" t="s">
        <v>226</v>
      </c>
      <c r="D970" t="s">
        <v>155</v>
      </c>
      <c r="E970" s="3" t="str">
        <f>VLOOKUP(A970,Respondents!A:B,2,FALSE)</f>
        <v>Member Bodies and Other Professional Organizations</v>
      </c>
      <c r="F970" s="3" t="str">
        <f>VLOOKUP(A970,Respondents!A:C,3,FALSE)</f>
        <v>Member Bodies and Other Professional Organizations</v>
      </c>
      <c r="G970" s="3">
        <f t="shared" si="30"/>
        <v>1</v>
      </c>
      <c r="H970" s="3">
        <f t="shared" si="31"/>
        <v>0</v>
      </c>
    </row>
    <row r="971" spans="1:8" x14ac:dyDescent="0.3">
      <c r="A971" t="s">
        <v>11</v>
      </c>
      <c r="B971" t="s">
        <v>222</v>
      </c>
      <c r="C971" t="s">
        <v>227</v>
      </c>
      <c r="D971" t="s">
        <v>155</v>
      </c>
      <c r="E971" s="3" t="str">
        <f>VLOOKUP(A971,Respondents!A:B,2,FALSE)</f>
        <v>Member Bodies and Other Professional Organizations</v>
      </c>
      <c r="F971" s="3" t="str">
        <f>VLOOKUP(A971,Respondents!A:C,3,FALSE)</f>
        <v>Member Bodies and Other Professional Organizations</v>
      </c>
      <c r="G971" s="3">
        <f t="shared" si="30"/>
        <v>1</v>
      </c>
      <c r="H971" s="3">
        <f t="shared" si="31"/>
        <v>0</v>
      </c>
    </row>
    <row r="972" spans="1:8" x14ac:dyDescent="0.3">
      <c r="A972" t="s">
        <v>11</v>
      </c>
      <c r="B972" t="s">
        <v>222</v>
      </c>
      <c r="C972" t="s">
        <v>228</v>
      </c>
      <c r="D972" t="s">
        <v>155</v>
      </c>
      <c r="E972" s="3" t="str">
        <f>VLOOKUP(A972,Respondents!A:B,2,FALSE)</f>
        <v>Member Bodies and Other Professional Organizations</v>
      </c>
      <c r="F972" s="3" t="str">
        <f>VLOOKUP(A972,Respondents!A:C,3,FALSE)</f>
        <v>Member Bodies and Other Professional Organizations</v>
      </c>
      <c r="G972" s="3">
        <f t="shared" si="30"/>
        <v>1</v>
      </c>
      <c r="H972" s="3">
        <f t="shared" si="31"/>
        <v>0</v>
      </c>
    </row>
    <row r="973" spans="1:8" x14ac:dyDescent="0.3">
      <c r="A973" t="s">
        <v>11</v>
      </c>
      <c r="B973" t="s">
        <v>222</v>
      </c>
      <c r="C973" t="s">
        <v>314</v>
      </c>
      <c r="D973" t="s">
        <v>155</v>
      </c>
      <c r="E973" s="3" t="str">
        <f>VLOOKUP(A973,Respondents!A:B,2,FALSE)</f>
        <v>Member Bodies and Other Professional Organizations</v>
      </c>
      <c r="F973" s="3" t="str">
        <f>VLOOKUP(A973,Respondents!A:C,3,FALSE)</f>
        <v>Member Bodies and Other Professional Organizations</v>
      </c>
      <c r="G973" s="3">
        <f t="shared" si="30"/>
        <v>2</v>
      </c>
      <c r="H973" s="3">
        <f t="shared" si="31"/>
        <v>0</v>
      </c>
    </row>
    <row r="974" spans="1:8" x14ac:dyDescent="0.3">
      <c r="A974" t="s">
        <v>11</v>
      </c>
      <c r="B974" t="s">
        <v>222</v>
      </c>
      <c r="C974" t="s">
        <v>315</v>
      </c>
      <c r="D974" t="s">
        <v>159</v>
      </c>
      <c r="E974" s="3" t="str">
        <f>VLOOKUP(A974,Respondents!A:B,2,FALSE)</f>
        <v>Member Bodies and Other Professional Organizations</v>
      </c>
      <c r="F974" s="3" t="str">
        <f>VLOOKUP(A974,Respondents!A:C,3,FALSE)</f>
        <v>Member Bodies and Other Professional Organizations</v>
      </c>
      <c r="G974" s="3">
        <f t="shared" si="30"/>
        <v>2</v>
      </c>
      <c r="H974" s="3">
        <f t="shared" si="31"/>
        <v>1</v>
      </c>
    </row>
    <row r="975" spans="1:8" x14ac:dyDescent="0.3">
      <c r="A975" t="s">
        <v>11</v>
      </c>
      <c r="B975" t="s">
        <v>222</v>
      </c>
      <c r="C975" t="s">
        <v>271</v>
      </c>
      <c r="D975" t="s">
        <v>155</v>
      </c>
      <c r="E975" s="3" t="str">
        <f>VLOOKUP(A975,Respondents!A:B,2,FALSE)</f>
        <v>Member Bodies and Other Professional Organizations</v>
      </c>
      <c r="F975" s="3" t="str">
        <f>VLOOKUP(A975,Respondents!A:C,3,FALSE)</f>
        <v>Member Bodies and Other Professional Organizations</v>
      </c>
      <c r="G975" s="3">
        <f t="shared" si="30"/>
        <v>2</v>
      </c>
      <c r="H975" s="3">
        <f t="shared" si="31"/>
        <v>0</v>
      </c>
    </row>
    <row r="976" spans="1:8" x14ac:dyDescent="0.3">
      <c r="A976" t="s">
        <v>11</v>
      </c>
      <c r="B976" t="s">
        <v>222</v>
      </c>
      <c r="C976" t="s">
        <v>382</v>
      </c>
      <c r="D976" t="s">
        <v>159</v>
      </c>
      <c r="E976" s="3" t="str">
        <f>VLOOKUP(A976,Respondents!A:B,2,FALSE)</f>
        <v>Member Bodies and Other Professional Organizations</v>
      </c>
      <c r="F976" s="3" t="str">
        <f>VLOOKUP(A976,Respondents!A:C,3,FALSE)</f>
        <v>Member Bodies and Other Professional Organizations</v>
      </c>
      <c r="G976" s="3">
        <f t="shared" si="30"/>
        <v>2</v>
      </c>
      <c r="H976" s="3">
        <f t="shared" si="31"/>
        <v>1</v>
      </c>
    </row>
    <row r="977" spans="1:8" x14ac:dyDescent="0.3">
      <c r="A977" t="s">
        <v>11</v>
      </c>
      <c r="B977" t="s">
        <v>229</v>
      </c>
      <c r="C977" t="s">
        <v>230</v>
      </c>
      <c r="D977" t="s">
        <v>155</v>
      </c>
      <c r="E977" s="3" t="str">
        <f>VLOOKUP(A977,Respondents!A:B,2,FALSE)</f>
        <v>Member Bodies and Other Professional Organizations</v>
      </c>
      <c r="F977" s="3" t="str">
        <f>VLOOKUP(A977,Respondents!A:C,3,FALSE)</f>
        <v>Member Bodies and Other Professional Organizations</v>
      </c>
      <c r="G977" s="3">
        <f t="shared" si="30"/>
        <v>1</v>
      </c>
      <c r="H977" s="3">
        <f t="shared" si="31"/>
        <v>0</v>
      </c>
    </row>
    <row r="978" spans="1:8" x14ac:dyDescent="0.3">
      <c r="A978" t="s">
        <v>11</v>
      </c>
      <c r="B978" t="s">
        <v>229</v>
      </c>
      <c r="C978" t="s">
        <v>231</v>
      </c>
      <c r="D978" t="s">
        <v>159</v>
      </c>
      <c r="E978" s="3" t="str">
        <f>VLOOKUP(A978,Respondents!A:B,2,FALSE)</f>
        <v>Member Bodies and Other Professional Organizations</v>
      </c>
      <c r="F978" s="3" t="str">
        <f>VLOOKUP(A978,Respondents!A:C,3,FALSE)</f>
        <v>Member Bodies and Other Professional Organizations</v>
      </c>
      <c r="G978" s="3">
        <f t="shared" si="30"/>
        <v>1</v>
      </c>
      <c r="H978" s="3">
        <f t="shared" si="31"/>
        <v>1</v>
      </c>
    </row>
    <row r="979" spans="1:8" x14ac:dyDescent="0.3">
      <c r="A979" t="s">
        <v>11</v>
      </c>
      <c r="B979" t="s">
        <v>229</v>
      </c>
      <c r="C979" t="s">
        <v>232</v>
      </c>
      <c r="D979" t="s">
        <v>155</v>
      </c>
      <c r="E979" s="3" t="str">
        <f>VLOOKUP(A979,Respondents!A:B,2,FALSE)</f>
        <v>Member Bodies and Other Professional Organizations</v>
      </c>
      <c r="F979" s="3" t="str">
        <f>VLOOKUP(A979,Respondents!A:C,3,FALSE)</f>
        <v>Member Bodies and Other Professional Organizations</v>
      </c>
      <c r="G979" s="3">
        <f t="shared" si="30"/>
        <v>1</v>
      </c>
      <c r="H979" s="3">
        <f t="shared" si="31"/>
        <v>0</v>
      </c>
    </row>
    <row r="980" spans="1:8" x14ac:dyDescent="0.3">
      <c r="A980" t="s">
        <v>11</v>
      </c>
      <c r="B980" t="s">
        <v>229</v>
      </c>
      <c r="C980" t="s">
        <v>233</v>
      </c>
      <c r="D980" t="s">
        <v>155</v>
      </c>
      <c r="E980" s="3" t="str">
        <f>VLOOKUP(A980,Respondents!A:B,2,FALSE)</f>
        <v>Member Bodies and Other Professional Organizations</v>
      </c>
      <c r="F980" s="3" t="str">
        <f>VLOOKUP(A980,Respondents!A:C,3,FALSE)</f>
        <v>Member Bodies and Other Professional Organizations</v>
      </c>
      <c r="G980" s="3">
        <f t="shared" si="30"/>
        <v>1</v>
      </c>
      <c r="H980" s="3">
        <f t="shared" si="31"/>
        <v>0</v>
      </c>
    </row>
    <row r="981" spans="1:8" x14ac:dyDescent="0.3">
      <c r="A981" t="s">
        <v>11</v>
      </c>
      <c r="B981" t="s">
        <v>229</v>
      </c>
      <c r="C981" t="s">
        <v>234</v>
      </c>
      <c r="D981" t="s">
        <v>155</v>
      </c>
      <c r="E981" s="3" t="str">
        <f>VLOOKUP(A981,Respondents!A:B,2,FALSE)</f>
        <v>Member Bodies and Other Professional Organizations</v>
      </c>
      <c r="F981" s="3" t="str">
        <f>VLOOKUP(A981,Respondents!A:C,3,FALSE)</f>
        <v>Member Bodies and Other Professional Organizations</v>
      </c>
      <c r="G981" s="3">
        <f t="shared" si="30"/>
        <v>1</v>
      </c>
      <c r="H981" s="3">
        <f t="shared" si="31"/>
        <v>0</v>
      </c>
    </row>
    <row r="982" spans="1:8" x14ac:dyDescent="0.3">
      <c r="A982" t="s">
        <v>11</v>
      </c>
      <c r="B982" t="s">
        <v>229</v>
      </c>
      <c r="C982" t="s">
        <v>235</v>
      </c>
      <c r="D982" t="s">
        <v>155</v>
      </c>
      <c r="E982" s="3" t="str">
        <f>VLOOKUP(A982,Respondents!A:B,2,FALSE)</f>
        <v>Member Bodies and Other Professional Organizations</v>
      </c>
      <c r="F982" s="3" t="str">
        <f>VLOOKUP(A982,Respondents!A:C,3,FALSE)</f>
        <v>Member Bodies and Other Professional Organizations</v>
      </c>
      <c r="G982" s="3">
        <f t="shared" si="30"/>
        <v>1</v>
      </c>
      <c r="H982" s="3">
        <f t="shared" si="31"/>
        <v>0</v>
      </c>
    </row>
    <row r="983" spans="1:8" x14ac:dyDescent="0.3">
      <c r="A983" t="s">
        <v>11</v>
      </c>
      <c r="B983" t="s">
        <v>229</v>
      </c>
      <c r="C983" t="s">
        <v>316</v>
      </c>
      <c r="D983" t="s">
        <v>159</v>
      </c>
      <c r="E983" s="3" t="str">
        <f>VLOOKUP(A983,Respondents!A:B,2,FALSE)</f>
        <v>Member Bodies and Other Professional Organizations</v>
      </c>
      <c r="F983" s="3" t="str">
        <f>VLOOKUP(A983,Respondents!A:C,3,FALSE)</f>
        <v>Member Bodies and Other Professional Organizations</v>
      </c>
      <c r="G983" s="3">
        <f t="shared" si="30"/>
        <v>2</v>
      </c>
      <c r="H983" s="3">
        <f t="shared" si="31"/>
        <v>1</v>
      </c>
    </row>
    <row r="984" spans="1:8" x14ac:dyDescent="0.3">
      <c r="A984" t="s">
        <v>11</v>
      </c>
      <c r="B984" t="s">
        <v>229</v>
      </c>
      <c r="C984" t="s">
        <v>317</v>
      </c>
      <c r="D984" t="s">
        <v>155</v>
      </c>
      <c r="E984" s="3" t="str">
        <f>VLOOKUP(A984,Respondents!A:B,2,FALSE)</f>
        <v>Member Bodies and Other Professional Organizations</v>
      </c>
      <c r="F984" s="3" t="str">
        <f>VLOOKUP(A984,Respondents!A:C,3,FALSE)</f>
        <v>Member Bodies and Other Professional Organizations</v>
      </c>
      <c r="G984" s="3">
        <f t="shared" si="30"/>
        <v>2</v>
      </c>
      <c r="H984" s="3">
        <f t="shared" si="31"/>
        <v>0</v>
      </c>
    </row>
    <row r="985" spans="1:8" x14ac:dyDescent="0.3">
      <c r="A985" t="s">
        <v>11</v>
      </c>
      <c r="B985" t="s">
        <v>229</v>
      </c>
      <c r="C985" t="s">
        <v>272</v>
      </c>
      <c r="D985" t="s">
        <v>159</v>
      </c>
      <c r="E985" s="3" t="str">
        <f>VLOOKUP(A985,Respondents!A:B,2,FALSE)</f>
        <v>Member Bodies and Other Professional Organizations</v>
      </c>
      <c r="F985" s="3" t="str">
        <f>VLOOKUP(A985,Respondents!A:C,3,FALSE)</f>
        <v>Member Bodies and Other Professional Organizations</v>
      </c>
      <c r="G985" s="3">
        <f t="shared" si="30"/>
        <v>2</v>
      </c>
      <c r="H985" s="3">
        <f t="shared" si="31"/>
        <v>1</v>
      </c>
    </row>
    <row r="986" spans="1:8" x14ac:dyDescent="0.3">
      <c r="A986" t="s">
        <v>11</v>
      </c>
      <c r="B986" t="s">
        <v>236</v>
      </c>
      <c r="C986" t="s">
        <v>237</v>
      </c>
      <c r="D986" t="s">
        <v>155</v>
      </c>
      <c r="E986" s="3" t="str">
        <f>VLOOKUP(A986,Respondents!A:B,2,FALSE)</f>
        <v>Member Bodies and Other Professional Organizations</v>
      </c>
      <c r="F986" s="3" t="str">
        <f>VLOOKUP(A986,Respondents!A:C,3,FALSE)</f>
        <v>Member Bodies and Other Professional Organizations</v>
      </c>
      <c r="G986" s="3">
        <f t="shared" si="30"/>
        <v>1</v>
      </c>
      <c r="H986" s="3">
        <f t="shared" si="31"/>
        <v>0</v>
      </c>
    </row>
    <row r="987" spans="1:8" x14ac:dyDescent="0.3">
      <c r="A987" t="s">
        <v>11</v>
      </c>
      <c r="B987" t="s">
        <v>236</v>
      </c>
      <c r="C987" t="s">
        <v>238</v>
      </c>
      <c r="D987" t="s">
        <v>159</v>
      </c>
      <c r="E987" s="3" t="str">
        <f>VLOOKUP(A987,Respondents!A:B,2,FALSE)</f>
        <v>Member Bodies and Other Professional Organizations</v>
      </c>
      <c r="F987" s="3" t="str">
        <f>VLOOKUP(A987,Respondents!A:C,3,FALSE)</f>
        <v>Member Bodies and Other Professional Organizations</v>
      </c>
      <c r="G987" s="3">
        <f t="shared" si="30"/>
        <v>1</v>
      </c>
      <c r="H987" s="3">
        <f t="shared" si="31"/>
        <v>1</v>
      </c>
    </row>
    <row r="988" spans="1:8" x14ac:dyDescent="0.3">
      <c r="A988" t="s">
        <v>11</v>
      </c>
      <c r="B988" t="s">
        <v>236</v>
      </c>
      <c r="C988" t="s">
        <v>239</v>
      </c>
      <c r="D988" t="s">
        <v>155</v>
      </c>
      <c r="E988" s="3" t="str">
        <f>VLOOKUP(A988,Respondents!A:B,2,FALSE)</f>
        <v>Member Bodies and Other Professional Organizations</v>
      </c>
      <c r="F988" s="3" t="str">
        <f>VLOOKUP(A988,Respondents!A:C,3,FALSE)</f>
        <v>Member Bodies and Other Professional Organizations</v>
      </c>
      <c r="G988" s="3">
        <f t="shared" ref="G988:G1051" si="32">IF(LEN(C988)-LEN(SUBSTITUTE(C988,".",""))&lt;=1,1,2)</f>
        <v>1</v>
      </c>
      <c r="H988" s="3">
        <f t="shared" ref="H988:H1051" si="33">IF(D988="Yes",1,0)</f>
        <v>0</v>
      </c>
    </row>
    <row r="989" spans="1:8" x14ac:dyDescent="0.3">
      <c r="A989" t="s">
        <v>11</v>
      </c>
      <c r="B989" t="s">
        <v>236</v>
      </c>
      <c r="C989" t="s">
        <v>240</v>
      </c>
      <c r="D989" t="s">
        <v>155</v>
      </c>
      <c r="E989" s="3" t="str">
        <f>VLOOKUP(A989,Respondents!A:B,2,FALSE)</f>
        <v>Member Bodies and Other Professional Organizations</v>
      </c>
      <c r="F989" s="3" t="str">
        <f>VLOOKUP(A989,Respondents!A:C,3,FALSE)</f>
        <v>Member Bodies and Other Professional Organizations</v>
      </c>
      <c r="G989" s="3">
        <f t="shared" si="32"/>
        <v>1</v>
      </c>
      <c r="H989" s="3">
        <f t="shared" si="33"/>
        <v>0</v>
      </c>
    </row>
    <row r="990" spans="1:8" x14ac:dyDescent="0.3">
      <c r="A990" t="s">
        <v>11</v>
      </c>
      <c r="B990" t="s">
        <v>236</v>
      </c>
      <c r="C990" t="s">
        <v>241</v>
      </c>
      <c r="D990" t="s">
        <v>155</v>
      </c>
      <c r="E990" s="3" t="str">
        <f>VLOOKUP(A990,Respondents!A:B,2,FALSE)</f>
        <v>Member Bodies and Other Professional Organizations</v>
      </c>
      <c r="F990" s="3" t="str">
        <f>VLOOKUP(A990,Respondents!A:C,3,FALSE)</f>
        <v>Member Bodies and Other Professional Organizations</v>
      </c>
      <c r="G990" s="3">
        <f t="shared" si="32"/>
        <v>1</v>
      </c>
      <c r="H990" s="3">
        <f t="shared" si="33"/>
        <v>0</v>
      </c>
    </row>
    <row r="991" spans="1:8" x14ac:dyDescent="0.3">
      <c r="A991" t="s">
        <v>11</v>
      </c>
      <c r="B991" t="s">
        <v>236</v>
      </c>
      <c r="C991" t="s">
        <v>242</v>
      </c>
      <c r="D991" t="s">
        <v>155</v>
      </c>
      <c r="E991" s="3" t="str">
        <f>VLOOKUP(A991,Respondents!A:B,2,FALSE)</f>
        <v>Member Bodies and Other Professional Organizations</v>
      </c>
      <c r="F991" s="3" t="str">
        <f>VLOOKUP(A991,Respondents!A:C,3,FALSE)</f>
        <v>Member Bodies and Other Professional Organizations</v>
      </c>
      <c r="G991" s="3">
        <f t="shared" si="32"/>
        <v>1</v>
      </c>
      <c r="H991" s="3">
        <f t="shared" si="33"/>
        <v>0</v>
      </c>
    </row>
    <row r="992" spans="1:8" x14ac:dyDescent="0.3">
      <c r="A992" t="s">
        <v>11</v>
      </c>
      <c r="B992" t="s">
        <v>236</v>
      </c>
      <c r="C992" t="s">
        <v>318</v>
      </c>
      <c r="D992" t="s">
        <v>159</v>
      </c>
      <c r="E992" s="3" t="str">
        <f>VLOOKUP(A992,Respondents!A:B,2,FALSE)</f>
        <v>Member Bodies and Other Professional Organizations</v>
      </c>
      <c r="F992" s="3" t="str">
        <f>VLOOKUP(A992,Respondents!A:C,3,FALSE)</f>
        <v>Member Bodies and Other Professional Organizations</v>
      </c>
      <c r="G992" s="3">
        <f t="shared" si="32"/>
        <v>2</v>
      </c>
      <c r="H992" s="3">
        <f t="shared" si="33"/>
        <v>1</v>
      </c>
    </row>
    <row r="993" spans="1:8" x14ac:dyDescent="0.3">
      <c r="A993" t="s">
        <v>11</v>
      </c>
      <c r="B993" t="s">
        <v>236</v>
      </c>
      <c r="C993" t="s">
        <v>383</v>
      </c>
      <c r="D993" t="s">
        <v>155</v>
      </c>
      <c r="E993" s="3" t="str">
        <f>VLOOKUP(A993,Respondents!A:B,2,FALSE)</f>
        <v>Member Bodies and Other Professional Organizations</v>
      </c>
      <c r="F993" s="3" t="str">
        <f>VLOOKUP(A993,Respondents!A:C,3,FALSE)</f>
        <v>Member Bodies and Other Professional Organizations</v>
      </c>
      <c r="G993" s="3">
        <f t="shared" si="32"/>
        <v>2</v>
      </c>
      <c r="H993" s="3">
        <f t="shared" si="33"/>
        <v>0</v>
      </c>
    </row>
    <row r="994" spans="1:8" x14ac:dyDescent="0.3">
      <c r="A994" t="s">
        <v>11</v>
      </c>
      <c r="B994" t="s">
        <v>236</v>
      </c>
      <c r="C994" t="s">
        <v>384</v>
      </c>
      <c r="D994" t="s">
        <v>155</v>
      </c>
      <c r="E994" s="3" t="str">
        <f>VLOOKUP(A994,Respondents!A:B,2,FALSE)</f>
        <v>Member Bodies and Other Professional Organizations</v>
      </c>
      <c r="F994" s="3" t="str">
        <f>VLOOKUP(A994,Respondents!A:C,3,FALSE)</f>
        <v>Member Bodies and Other Professional Organizations</v>
      </c>
      <c r="G994" s="3">
        <f t="shared" si="32"/>
        <v>2</v>
      </c>
      <c r="H994" s="3">
        <f t="shared" si="33"/>
        <v>0</v>
      </c>
    </row>
    <row r="995" spans="1:8" x14ac:dyDescent="0.3">
      <c r="A995" t="s">
        <v>11</v>
      </c>
      <c r="B995" t="s">
        <v>236</v>
      </c>
      <c r="C995" t="s">
        <v>319</v>
      </c>
      <c r="D995" t="s">
        <v>159</v>
      </c>
      <c r="E995" s="3" t="str">
        <f>VLOOKUP(A995,Respondents!A:B,2,FALSE)</f>
        <v>Member Bodies and Other Professional Organizations</v>
      </c>
      <c r="F995" s="3" t="str">
        <f>VLOOKUP(A995,Respondents!A:C,3,FALSE)</f>
        <v>Member Bodies and Other Professional Organizations</v>
      </c>
      <c r="G995" s="3">
        <f t="shared" si="32"/>
        <v>2</v>
      </c>
      <c r="H995" s="3">
        <f t="shared" si="33"/>
        <v>1</v>
      </c>
    </row>
    <row r="996" spans="1:8" x14ac:dyDescent="0.3">
      <c r="A996" t="s">
        <v>11</v>
      </c>
      <c r="B996" t="s">
        <v>277</v>
      </c>
      <c r="C996" t="s">
        <v>278</v>
      </c>
      <c r="D996" t="s">
        <v>155</v>
      </c>
      <c r="E996" s="3" t="str">
        <f>VLOOKUP(A996,Respondents!A:B,2,FALSE)</f>
        <v>Member Bodies and Other Professional Organizations</v>
      </c>
      <c r="F996" s="3" t="str">
        <f>VLOOKUP(A996,Respondents!A:C,3,FALSE)</f>
        <v>Member Bodies and Other Professional Organizations</v>
      </c>
      <c r="G996" s="3">
        <f t="shared" si="32"/>
        <v>1</v>
      </c>
      <c r="H996" s="3">
        <f t="shared" si="33"/>
        <v>0</v>
      </c>
    </row>
    <row r="997" spans="1:8" x14ac:dyDescent="0.3">
      <c r="A997" t="s">
        <v>11</v>
      </c>
      <c r="B997" t="s">
        <v>277</v>
      </c>
      <c r="C997" t="s">
        <v>279</v>
      </c>
      <c r="D997" t="s">
        <v>155</v>
      </c>
      <c r="E997" s="3" t="str">
        <f>VLOOKUP(A997,Respondents!A:B,2,FALSE)</f>
        <v>Member Bodies and Other Professional Organizations</v>
      </c>
      <c r="F997" s="3" t="str">
        <f>VLOOKUP(A997,Respondents!A:C,3,FALSE)</f>
        <v>Member Bodies and Other Professional Organizations</v>
      </c>
      <c r="G997" s="3">
        <f t="shared" si="32"/>
        <v>1</v>
      </c>
      <c r="H997" s="3">
        <f t="shared" si="33"/>
        <v>0</v>
      </c>
    </row>
    <row r="998" spans="1:8" x14ac:dyDescent="0.3">
      <c r="A998" t="s">
        <v>11</v>
      </c>
      <c r="B998" t="s">
        <v>277</v>
      </c>
      <c r="C998" t="s">
        <v>280</v>
      </c>
      <c r="D998" t="s">
        <v>155</v>
      </c>
      <c r="E998" s="3" t="str">
        <f>VLOOKUP(A998,Respondents!A:B,2,FALSE)</f>
        <v>Member Bodies and Other Professional Organizations</v>
      </c>
      <c r="F998" s="3" t="str">
        <f>VLOOKUP(A998,Respondents!A:C,3,FALSE)</f>
        <v>Member Bodies and Other Professional Organizations</v>
      </c>
      <c r="G998" s="3">
        <f t="shared" si="32"/>
        <v>1</v>
      </c>
      <c r="H998" s="3">
        <f t="shared" si="33"/>
        <v>0</v>
      </c>
    </row>
    <row r="999" spans="1:8" x14ac:dyDescent="0.3">
      <c r="A999" t="s">
        <v>11</v>
      </c>
      <c r="B999" t="s">
        <v>277</v>
      </c>
      <c r="C999" t="s">
        <v>281</v>
      </c>
      <c r="D999" t="s">
        <v>155</v>
      </c>
      <c r="E999" s="3" t="str">
        <f>VLOOKUP(A999,Respondents!A:B,2,FALSE)</f>
        <v>Member Bodies and Other Professional Organizations</v>
      </c>
      <c r="F999" s="3" t="str">
        <f>VLOOKUP(A999,Respondents!A:C,3,FALSE)</f>
        <v>Member Bodies and Other Professional Organizations</v>
      </c>
      <c r="G999" s="3">
        <f t="shared" si="32"/>
        <v>1</v>
      </c>
      <c r="H999" s="3">
        <f t="shared" si="33"/>
        <v>0</v>
      </c>
    </row>
    <row r="1000" spans="1:8" x14ac:dyDescent="0.3">
      <c r="A1000" t="s">
        <v>11</v>
      </c>
      <c r="B1000" t="s">
        <v>277</v>
      </c>
      <c r="C1000" t="s">
        <v>282</v>
      </c>
      <c r="D1000" t="s">
        <v>155</v>
      </c>
      <c r="E1000" s="3" t="str">
        <f>VLOOKUP(A1000,Respondents!A:B,2,FALSE)</f>
        <v>Member Bodies and Other Professional Organizations</v>
      </c>
      <c r="F1000" s="3" t="str">
        <f>VLOOKUP(A1000,Respondents!A:C,3,FALSE)</f>
        <v>Member Bodies and Other Professional Organizations</v>
      </c>
      <c r="G1000" s="3">
        <f t="shared" si="32"/>
        <v>1</v>
      </c>
      <c r="H1000" s="3">
        <f t="shared" si="33"/>
        <v>0</v>
      </c>
    </row>
    <row r="1001" spans="1:8" x14ac:dyDescent="0.3">
      <c r="A1001" t="s">
        <v>11</v>
      </c>
      <c r="B1001" t="s">
        <v>277</v>
      </c>
      <c r="C1001" t="s">
        <v>283</v>
      </c>
      <c r="D1001" t="s">
        <v>159</v>
      </c>
      <c r="E1001" s="3" t="str">
        <f>VLOOKUP(A1001,Respondents!A:B,2,FALSE)</f>
        <v>Member Bodies and Other Professional Organizations</v>
      </c>
      <c r="F1001" s="3" t="str">
        <f>VLOOKUP(A1001,Respondents!A:C,3,FALSE)</f>
        <v>Member Bodies and Other Professional Organizations</v>
      </c>
      <c r="G1001" s="3">
        <f t="shared" si="32"/>
        <v>1</v>
      </c>
      <c r="H1001" s="3">
        <f t="shared" si="33"/>
        <v>1</v>
      </c>
    </row>
    <row r="1002" spans="1:8" x14ac:dyDescent="0.3">
      <c r="A1002" t="s">
        <v>11</v>
      </c>
      <c r="B1002" t="s">
        <v>277</v>
      </c>
      <c r="C1002" t="s">
        <v>385</v>
      </c>
      <c r="D1002" t="s">
        <v>155</v>
      </c>
      <c r="E1002" s="3" t="str">
        <f>VLOOKUP(A1002,Respondents!A:B,2,FALSE)</f>
        <v>Member Bodies and Other Professional Organizations</v>
      </c>
      <c r="F1002" s="3" t="str">
        <f>VLOOKUP(A1002,Respondents!A:C,3,FALSE)</f>
        <v>Member Bodies and Other Professional Organizations</v>
      </c>
      <c r="G1002" s="3">
        <f t="shared" si="32"/>
        <v>2</v>
      </c>
      <c r="H1002" s="3">
        <f t="shared" si="33"/>
        <v>0</v>
      </c>
    </row>
    <row r="1003" spans="1:8" x14ac:dyDescent="0.3">
      <c r="A1003" t="s">
        <v>11</v>
      </c>
      <c r="B1003" t="s">
        <v>277</v>
      </c>
      <c r="C1003" t="s">
        <v>320</v>
      </c>
      <c r="D1003" t="s">
        <v>155</v>
      </c>
      <c r="E1003" s="3" t="str">
        <f>VLOOKUP(A1003,Respondents!A:B,2,FALSE)</f>
        <v>Member Bodies and Other Professional Organizations</v>
      </c>
      <c r="F1003" s="3" t="str">
        <f>VLOOKUP(A1003,Respondents!A:C,3,FALSE)</f>
        <v>Member Bodies and Other Professional Organizations</v>
      </c>
      <c r="G1003" s="3">
        <f t="shared" si="32"/>
        <v>2</v>
      </c>
      <c r="H1003" s="3">
        <f t="shared" si="33"/>
        <v>0</v>
      </c>
    </row>
    <row r="1004" spans="1:8" x14ac:dyDescent="0.3">
      <c r="A1004" t="s">
        <v>11</v>
      </c>
      <c r="B1004" t="s">
        <v>277</v>
      </c>
      <c r="C1004" t="s">
        <v>321</v>
      </c>
      <c r="D1004" t="s">
        <v>155</v>
      </c>
      <c r="E1004" s="3" t="str">
        <f>VLOOKUP(A1004,Respondents!A:B,2,FALSE)</f>
        <v>Member Bodies and Other Professional Organizations</v>
      </c>
      <c r="F1004" s="3" t="str">
        <f>VLOOKUP(A1004,Respondents!A:C,3,FALSE)</f>
        <v>Member Bodies and Other Professional Organizations</v>
      </c>
      <c r="G1004" s="3">
        <f t="shared" si="32"/>
        <v>2</v>
      </c>
      <c r="H1004" s="3">
        <f t="shared" si="33"/>
        <v>0</v>
      </c>
    </row>
    <row r="1005" spans="1:8" x14ac:dyDescent="0.3">
      <c r="A1005" t="s">
        <v>11</v>
      </c>
      <c r="B1005" t="s">
        <v>277</v>
      </c>
      <c r="C1005" t="s">
        <v>322</v>
      </c>
      <c r="D1005" t="s">
        <v>155</v>
      </c>
      <c r="E1005" s="3" t="str">
        <f>VLOOKUP(A1005,Respondents!A:B,2,FALSE)</f>
        <v>Member Bodies and Other Professional Organizations</v>
      </c>
      <c r="F1005" s="3" t="str">
        <f>VLOOKUP(A1005,Respondents!A:C,3,FALSE)</f>
        <v>Member Bodies and Other Professional Organizations</v>
      </c>
      <c r="G1005" s="3">
        <f t="shared" si="32"/>
        <v>2</v>
      </c>
      <c r="H1005" s="3">
        <f t="shared" si="33"/>
        <v>0</v>
      </c>
    </row>
    <row r="1006" spans="1:8" x14ac:dyDescent="0.3">
      <c r="A1006" t="s">
        <v>11</v>
      </c>
      <c r="B1006" t="s">
        <v>266</v>
      </c>
      <c r="C1006" t="s">
        <v>284</v>
      </c>
      <c r="D1006" t="s">
        <v>159</v>
      </c>
      <c r="E1006" s="3" t="str">
        <f>VLOOKUP(A1006,Respondents!A:B,2,FALSE)</f>
        <v>Member Bodies and Other Professional Organizations</v>
      </c>
      <c r="F1006" s="3" t="str">
        <f>VLOOKUP(A1006,Respondents!A:C,3,FALSE)</f>
        <v>Member Bodies and Other Professional Organizations</v>
      </c>
      <c r="G1006" s="3">
        <f t="shared" si="32"/>
        <v>1</v>
      </c>
      <c r="H1006" s="3">
        <f t="shared" si="33"/>
        <v>1</v>
      </c>
    </row>
    <row r="1007" spans="1:8" x14ac:dyDescent="0.3">
      <c r="A1007" t="s">
        <v>11</v>
      </c>
      <c r="B1007" t="s">
        <v>266</v>
      </c>
      <c r="C1007" t="s">
        <v>285</v>
      </c>
      <c r="D1007" t="s">
        <v>155</v>
      </c>
      <c r="E1007" s="3" t="str">
        <f>VLOOKUP(A1007,Respondents!A:B,2,FALSE)</f>
        <v>Member Bodies and Other Professional Organizations</v>
      </c>
      <c r="F1007" s="3" t="str">
        <f>VLOOKUP(A1007,Respondents!A:C,3,FALSE)</f>
        <v>Member Bodies and Other Professional Organizations</v>
      </c>
      <c r="G1007" s="3">
        <f t="shared" si="32"/>
        <v>1</v>
      </c>
      <c r="H1007" s="3">
        <f t="shared" si="33"/>
        <v>0</v>
      </c>
    </row>
    <row r="1008" spans="1:8" x14ac:dyDescent="0.3">
      <c r="A1008" t="s">
        <v>11</v>
      </c>
      <c r="B1008" t="s">
        <v>266</v>
      </c>
      <c r="C1008" t="s">
        <v>323</v>
      </c>
      <c r="D1008" t="s">
        <v>159</v>
      </c>
      <c r="E1008" s="3" t="str">
        <f>VLOOKUP(A1008,Respondents!A:B,2,FALSE)</f>
        <v>Member Bodies and Other Professional Organizations</v>
      </c>
      <c r="F1008" s="3" t="str">
        <f>VLOOKUP(A1008,Respondents!A:C,3,FALSE)</f>
        <v>Member Bodies and Other Professional Organizations</v>
      </c>
      <c r="G1008" s="3">
        <f t="shared" si="32"/>
        <v>2</v>
      </c>
      <c r="H1008" s="3">
        <f t="shared" si="33"/>
        <v>1</v>
      </c>
    </row>
    <row r="1009" spans="1:8" x14ac:dyDescent="0.3">
      <c r="A1009" t="s">
        <v>11</v>
      </c>
      <c r="B1009" t="s">
        <v>266</v>
      </c>
      <c r="C1009" t="s">
        <v>324</v>
      </c>
      <c r="D1009" t="s">
        <v>155</v>
      </c>
      <c r="E1009" s="3" t="str">
        <f>VLOOKUP(A1009,Respondents!A:B,2,FALSE)</f>
        <v>Member Bodies and Other Professional Organizations</v>
      </c>
      <c r="F1009" s="3" t="str">
        <f>VLOOKUP(A1009,Respondents!A:C,3,FALSE)</f>
        <v>Member Bodies and Other Professional Organizations</v>
      </c>
      <c r="G1009" s="3">
        <f t="shared" si="32"/>
        <v>2</v>
      </c>
      <c r="H1009" s="3">
        <f t="shared" si="33"/>
        <v>0</v>
      </c>
    </row>
    <row r="1010" spans="1:8" x14ac:dyDescent="0.3">
      <c r="A1010" t="s">
        <v>11</v>
      </c>
      <c r="B1010" t="s">
        <v>266</v>
      </c>
      <c r="C1010" t="s">
        <v>325</v>
      </c>
      <c r="D1010" t="s">
        <v>159</v>
      </c>
      <c r="E1010" s="3" t="str">
        <f>VLOOKUP(A1010,Respondents!A:B,2,FALSE)</f>
        <v>Member Bodies and Other Professional Organizations</v>
      </c>
      <c r="F1010" s="3" t="str">
        <f>VLOOKUP(A1010,Respondents!A:C,3,FALSE)</f>
        <v>Member Bodies and Other Professional Organizations</v>
      </c>
      <c r="G1010" s="3">
        <f t="shared" si="32"/>
        <v>2</v>
      </c>
      <c r="H1010" s="3">
        <f t="shared" si="33"/>
        <v>1</v>
      </c>
    </row>
    <row r="1011" spans="1:8" x14ac:dyDescent="0.3">
      <c r="A1011" t="s">
        <v>11</v>
      </c>
      <c r="B1011" t="s">
        <v>266</v>
      </c>
      <c r="C1011" t="s">
        <v>326</v>
      </c>
      <c r="D1011" t="s">
        <v>159</v>
      </c>
      <c r="E1011" s="3" t="str">
        <f>VLOOKUP(A1011,Respondents!A:B,2,FALSE)</f>
        <v>Member Bodies and Other Professional Organizations</v>
      </c>
      <c r="F1011" s="3" t="str">
        <f>VLOOKUP(A1011,Respondents!A:C,3,FALSE)</f>
        <v>Member Bodies and Other Professional Organizations</v>
      </c>
      <c r="G1011" s="3">
        <f t="shared" si="32"/>
        <v>2</v>
      </c>
      <c r="H1011" s="3">
        <f t="shared" si="33"/>
        <v>1</v>
      </c>
    </row>
    <row r="1012" spans="1:8" x14ac:dyDescent="0.3">
      <c r="A1012" t="s">
        <v>11</v>
      </c>
      <c r="B1012" t="s">
        <v>266</v>
      </c>
      <c r="C1012" t="s">
        <v>327</v>
      </c>
      <c r="D1012" t="s">
        <v>155</v>
      </c>
      <c r="E1012" s="3" t="str">
        <f>VLOOKUP(A1012,Respondents!A:B,2,FALSE)</f>
        <v>Member Bodies and Other Professional Organizations</v>
      </c>
      <c r="F1012" s="3" t="str">
        <f>VLOOKUP(A1012,Respondents!A:C,3,FALSE)</f>
        <v>Member Bodies and Other Professional Organizations</v>
      </c>
      <c r="G1012" s="3">
        <f t="shared" si="32"/>
        <v>2</v>
      </c>
      <c r="H1012" s="3">
        <f t="shared" si="33"/>
        <v>0</v>
      </c>
    </row>
    <row r="1013" spans="1:8" x14ac:dyDescent="0.3">
      <c r="A1013" t="s">
        <v>11</v>
      </c>
      <c r="B1013" t="s">
        <v>266</v>
      </c>
      <c r="C1013" t="s">
        <v>328</v>
      </c>
      <c r="D1013" t="s">
        <v>155</v>
      </c>
      <c r="E1013" s="3" t="str">
        <f>VLOOKUP(A1013,Respondents!A:B,2,FALSE)</f>
        <v>Member Bodies and Other Professional Organizations</v>
      </c>
      <c r="F1013" s="3" t="str">
        <f>VLOOKUP(A1013,Respondents!A:C,3,FALSE)</f>
        <v>Member Bodies and Other Professional Organizations</v>
      </c>
      <c r="G1013" s="3">
        <f t="shared" si="32"/>
        <v>2</v>
      </c>
      <c r="H1013" s="3">
        <f t="shared" si="33"/>
        <v>0</v>
      </c>
    </row>
    <row r="1014" spans="1:8" x14ac:dyDescent="0.3">
      <c r="A1014" t="s">
        <v>102</v>
      </c>
      <c r="B1014" t="s">
        <v>153</v>
      </c>
      <c r="C1014" t="s">
        <v>154</v>
      </c>
      <c r="D1014" t="s">
        <v>155</v>
      </c>
      <c r="E1014" s="3" t="str">
        <f>VLOOKUP(A1014,Respondents!A:B,2,FALSE)</f>
        <v>National and Global Standard Setters</v>
      </c>
      <c r="F1014" s="3" t="str">
        <f>VLOOKUP(A1014,Respondents!A:C,3,FALSE)</f>
        <v>National Auditing Standard Setters</v>
      </c>
      <c r="G1014" s="3">
        <f t="shared" si="32"/>
        <v>1</v>
      </c>
      <c r="H1014" s="3">
        <f t="shared" si="33"/>
        <v>0</v>
      </c>
    </row>
    <row r="1015" spans="1:8" x14ac:dyDescent="0.3">
      <c r="A1015" t="s">
        <v>102</v>
      </c>
      <c r="B1015" t="s">
        <v>153</v>
      </c>
      <c r="C1015" t="s">
        <v>156</v>
      </c>
      <c r="D1015" t="s">
        <v>159</v>
      </c>
      <c r="E1015" s="3" t="str">
        <f>VLOOKUP(A1015,Respondents!A:B,2,FALSE)</f>
        <v>National and Global Standard Setters</v>
      </c>
      <c r="F1015" s="3" t="str">
        <f>VLOOKUP(A1015,Respondents!A:C,3,FALSE)</f>
        <v>National Auditing Standard Setters</v>
      </c>
      <c r="G1015" s="3">
        <f t="shared" si="32"/>
        <v>1</v>
      </c>
      <c r="H1015" s="3">
        <f t="shared" si="33"/>
        <v>1</v>
      </c>
    </row>
    <row r="1016" spans="1:8" x14ac:dyDescent="0.3">
      <c r="A1016" t="s">
        <v>102</v>
      </c>
      <c r="B1016" t="s">
        <v>153</v>
      </c>
      <c r="C1016" t="s">
        <v>157</v>
      </c>
      <c r="D1016" t="s">
        <v>155</v>
      </c>
      <c r="E1016" s="3" t="str">
        <f>VLOOKUP(A1016,Respondents!A:B,2,FALSE)</f>
        <v>National and Global Standard Setters</v>
      </c>
      <c r="F1016" s="3" t="str">
        <f>VLOOKUP(A1016,Respondents!A:C,3,FALSE)</f>
        <v>National Auditing Standard Setters</v>
      </c>
      <c r="G1016" s="3">
        <f t="shared" si="32"/>
        <v>1</v>
      </c>
      <c r="H1016" s="3">
        <f t="shared" si="33"/>
        <v>0</v>
      </c>
    </row>
    <row r="1017" spans="1:8" x14ac:dyDescent="0.3">
      <c r="A1017" t="s">
        <v>102</v>
      </c>
      <c r="B1017" t="s">
        <v>153</v>
      </c>
      <c r="C1017" t="s">
        <v>158</v>
      </c>
      <c r="D1017" t="s">
        <v>155</v>
      </c>
      <c r="E1017" s="3" t="str">
        <f>VLOOKUP(A1017,Respondents!A:B,2,FALSE)</f>
        <v>National and Global Standard Setters</v>
      </c>
      <c r="F1017" s="3" t="str">
        <f>VLOOKUP(A1017,Respondents!A:C,3,FALSE)</f>
        <v>National Auditing Standard Setters</v>
      </c>
      <c r="G1017" s="3">
        <f t="shared" si="32"/>
        <v>1</v>
      </c>
      <c r="H1017" s="3">
        <f t="shared" si="33"/>
        <v>0</v>
      </c>
    </row>
    <row r="1018" spans="1:8" x14ac:dyDescent="0.3">
      <c r="A1018" t="s">
        <v>102</v>
      </c>
      <c r="B1018" t="s">
        <v>153</v>
      </c>
      <c r="C1018" t="s">
        <v>160</v>
      </c>
      <c r="D1018" t="s">
        <v>155</v>
      </c>
      <c r="E1018" s="3" t="str">
        <f>VLOOKUP(A1018,Respondents!A:B,2,FALSE)</f>
        <v>National and Global Standard Setters</v>
      </c>
      <c r="F1018" s="3" t="str">
        <f>VLOOKUP(A1018,Respondents!A:C,3,FALSE)</f>
        <v>National Auditing Standard Setters</v>
      </c>
      <c r="G1018" s="3">
        <f t="shared" si="32"/>
        <v>1</v>
      </c>
      <c r="H1018" s="3">
        <f t="shared" si="33"/>
        <v>0</v>
      </c>
    </row>
    <row r="1019" spans="1:8" x14ac:dyDescent="0.3">
      <c r="A1019" t="s">
        <v>102</v>
      </c>
      <c r="B1019" t="s">
        <v>153</v>
      </c>
      <c r="C1019" t="s">
        <v>161</v>
      </c>
      <c r="D1019" t="s">
        <v>155</v>
      </c>
      <c r="E1019" s="3" t="str">
        <f>VLOOKUP(A1019,Respondents!A:B,2,FALSE)</f>
        <v>National and Global Standard Setters</v>
      </c>
      <c r="F1019" s="3" t="str">
        <f>VLOOKUP(A1019,Respondents!A:C,3,FALSE)</f>
        <v>National Auditing Standard Setters</v>
      </c>
      <c r="G1019" s="3">
        <f t="shared" si="32"/>
        <v>1</v>
      </c>
      <c r="H1019" s="3">
        <f t="shared" si="33"/>
        <v>0</v>
      </c>
    </row>
    <row r="1020" spans="1:8" x14ac:dyDescent="0.3">
      <c r="A1020" t="s">
        <v>102</v>
      </c>
      <c r="B1020" t="s">
        <v>153</v>
      </c>
      <c r="C1020" t="s">
        <v>300</v>
      </c>
      <c r="D1020" t="s">
        <v>159</v>
      </c>
      <c r="E1020" s="3" t="str">
        <f>VLOOKUP(A1020,Respondents!A:B,2,FALSE)</f>
        <v>National and Global Standard Setters</v>
      </c>
      <c r="F1020" s="3" t="str">
        <f>VLOOKUP(A1020,Respondents!A:C,3,FALSE)</f>
        <v>National Auditing Standard Setters</v>
      </c>
      <c r="G1020" s="3">
        <f t="shared" si="32"/>
        <v>2</v>
      </c>
      <c r="H1020" s="3">
        <f t="shared" si="33"/>
        <v>1</v>
      </c>
    </row>
    <row r="1021" spans="1:8" x14ac:dyDescent="0.3">
      <c r="A1021" t="s">
        <v>102</v>
      </c>
      <c r="B1021" t="s">
        <v>153</v>
      </c>
      <c r="C1021" t="s">
        <v>301</v>
      </c>
      <c r="D1021" t="s">
        <v>159</v>
      </c>
      <c r="E1021" s="3" t="str">
        <f>VLOOKUP(A1021,Respondents!A:B,2,FALSE)</f>
        <v>National and Global Standard Setters</v>
      </c>
      <c r="F1021" s="3" t="str">
        <f>VLOOKUP(A1021,Respondents!A:C,3,FALSE)</f>
        <v>National Auditing Standard Setters</v>
      </c>
      <c r="G1021" s="3">
        <f t="shared" si="32"/>
        <v>2</v>
      </c>
      <c r="H1021" s="3">
        <f t="shared" si="33"/>
        <v>1</v>
      </c>
    </row>
    <row r="1022" spans="1:8" x14ac:dyDescent="0.3">
      <c r="A1022" t="s">
        <v>102</v>
      </c>
      <c r="B1022" t="s">
        <v>153</v>
      </c>
      <c r="C1022" t="s">
        <v>302</v>
      </c>
      <c r="D1022" t="s">
        <v>159</v>
      </c>
      <c r="E1022" s="3" t="str">
        <f>VLOOKUP(A1022,Respondents!A:B,2,FALSE)</f>
        <v>National and Global Standard Setters</v>
      </c>
      <c r="F1022" s="3" t="str">
        <f>VLOOKUP(A1022,Respondents!A:C,3,FALSE)</f>
        <v>National Auditing Standard Setters</v>
      </c>
      <c r="G1022" s="3">
        <f t="shared" si="32"/>
        <v>2</v>
      </c>
      <c r="H1022" s="3">
        <f t="shared" si="33"/>
        <v>1</v>
      </c>
    </row>
    <row r="1023" spans="1:8" x14ac:dyDescent="0.3">
      <c r="A1023" t="s">
        <v>102</v>
      </c>
      <c r="B1023" t="s">
        <v>153</v>
      </c>
      <c r="C1023" t="s">
        <v>303</v>
      </c>
      <c r="D1023" t="s">
        <v>155</v>
      </c>
      <c r="E1023" s="3" t="str">
        <f>VLOOKUP(A1023,Respondents!A:B,2,FALSE)</f>
        <v>National and Global Standard Setters</v>
      </c>
      <c r="F1023" s="3" t="str">
        <f>VLOOKUP(A1023,Respondents!A:C,3,FALSE)</f>
        <v>National Auditing Standard Setters</v>
      </c>
      <c r="G1023" s="3">
        <f t="shared" si="32"/>
        <v>2</v>
      </c>
      <c r="H1023" s="3">
        <f t="shared" si="33"/>
        <v>0</v>
      </c>
    </row>
    <row r="1024" spans="1:8" x14ac:dyDescent="0.3">
      <c r="A1024" t="s">
        <v>102</v>
      </c>
      <c r="B1024" t="s">
        <v>153</v>
      </c>
      <c r="C1024" t="s">
        <v>304</v>
      </c>
      <c r="D1024" t="s">
        <v>155</v>
      </c>
      <c r="E1024" s="3" t="str">
        <f>VLOOKUP(A1024,Respondents!A:B,2,FALSE)</f>
        <v>National and Global Standard Setters</v>
      </c>
      <c r="F1024" s="3" t="str">
        <f>VLOOKUP(A1024,Respondents!A:C,3,FALSE)</f>
        <v>National Auditing Standard Setters</v>
      </c>
      <c r="G1024" s="3">
        <f t="shared" si="32"/>
        <v>2</v>
      </c>
      <c r="H1024" s="3">
        <f t="shared" si="33"/>
        <v>0</v>
      </c>
    </row>
    <row r="1025" spans="1:8" x14ac:dyDescent="0.3">
      <c r="A1025" t="s">
        <v>102</v>
      </c>
      <c r="B1025" t="s">
        <v>180</v>
      </c>
      <c r="C1025" t="s">
        <v>181</v>
      </c>
      <c r="D1025" t="s">
        <v>155</v>
      </c>
      <c r="E1025" s="3" t="str">
        <f>VLOOKUP(A1025,Respondents!A:B,2,FALSE)</f>
        <v>National and Global Standard Setters</v>
      </c>
      <c r="F1025" s="3" t="str">
        <f>VLOOKUP(A1025,Respondents!A:C,3,FALSE)</f>
        <v>National Auditing Standard Setters</v>
      </c>
      <c r="G1025" s="3">
        <f t="shared" si="32"/>
        <v>1</v>
      </c>
      <c r="H1025" s="3">
        <f t="shared" si="33"/>
        <v>0</v>
      </c>
    </row>
    <row r="1026" spans="1:8" x14ac:dyDescent="0.3">
      <c r="A1026" t="s">
        <v>102</v>
      </c>
      <c r="B1026" t="s">
        <v>180</v>
      </c>
      <c r="C1026" t="s">
        <v>182</v>
      </c>
      <c r="D1026" t="s">
        <v>155</v>
      </c>
      <c r="E1026" s="3" t="str">
        <f>VLOOKUP(A1026,Respondents!A:B,2,FALSE)</f>
        <v>National and Global Standard Setters</v>
      </c>
      <c r="F1026" s="3" t="str">
        <f>VLOOKUP(A1026,Respondents!A:C,3,FALSE)</f>
        <v>National Auditing Standard Setters</v>
      </c>
      <c r="G1026" s="3">
        <f t="shared" si="32"/>
        <v>1</v>
      </c>
      <c r="H1026" s="3">
        <f t="shared" si="33"/>
        <v>0</v>
      </c>
    </row>
    <row r="1027" spans="1:8" x14ac:dyDescent="0.3">
      <c r="A1027" t="s">
        <v>102</v>
      </c>
      <c r="B1027" t="s">
        <v>180</v>
      </c>
      <c r="C1027" t="s">
        <v>183</v>
      </c>
      <c r="D1027" t="s">
        <v>155</v>
      </c>
      <c r="E1027" s="3" t="str">
        <f>VLOOKUP(A1027,Respondents!A:B,2,FALSE)</f>
        <v>National and Global Standard Setters</v>
      </c>
      <c r="F1027" s="3" t="str">
        <f>VLOOKUP(A1027,Respondents!A:C,3,FALSE)</f>
        <v>National Auditing Standard Setters</v>
      </c>
      <c r="G1027" s="3">
        <f t="shared" si="32"/>
        <v>1</v>
      </c>
      <c r="H1027" s="3">
        <f t="shared" si="33"/>
        <v>0</v>
      </c>
    </row>
    <row r="1028" spans="1:8" x14ac:dyDescent="0.3">
      <c r="A1028" t="s">
        <v>102</v>
      </c>
      <c r="B1028" t="s">
        <v>180</v>
      </c>
      <c r="C1028" t="s">
        <v>184</v>
      </c>
      <c r="D1028" t="s">
        <v>159</v>
      </c>
      <c r="E1028" s="3" t="str">
        <f>VLOOKUP(A1028,Respondents!A:B,2,FALSE)</f>
        <v>National and Global Standard Setters</v>
      </c>
      <c r="F1028" s="3" t="str">
        <f>VLOOKUP(A1028,Respondents!A:C,3,FALSE)</f>
        <v>National Auditing Standard Setters</v>
      </c>
      <c r="G1028" s="3">
        <f t="shared" si="32"/>
        <v>1</v>
      </c>
      <c r="H1028" s="3">
        <f t="shared" si="33"/>
        <v>1</v>
      </c>
    </row>
    <row r="1029" spans="1:8" x14ac:dyDescent="0.3">
      <c r="A1029" t="s">
        <v>102</v>
      </c>
      <c r="B1029" t="s">
        <v>180</v>
      </c>
      <c r="C1029" t="s">
        <v>185</v>
      </c>
      <c r="D1029" t="s">
        <v>155</v>
      </c>
      <c r="E1029" s="3" t="str">
        <f>VLOOKUP(A1029,Respondents!A:B,2,FALSE)</f>
        <v>National and Global Standard Setters</v>
      </c>
      <c r="F1029" s="3" t="str">
        <f>VLOOKUP(A1029,Respondents!A:C,3,FALSE)</f>
        <v>National Auditing Standard Setters</v>
      </c>
      <c r="G1029" s="3">
        <f t="shared" si="32"/>
        <v>1</v>
      </c>
      <c r="H1029" s="3">
        <f t="shared" si="33"/>
        <v>0</v>
      </c>
    </row>
    <row r="1030" spans="1:8" x14ac:dyDescent="0.3">
      <c r="A1030" t="s">
        <v>102</v>
      </c>
      <c r="B1030" t="s">
        <v>180</v>
      </c>
      <c r="C1030" t="s">
        <v>186</v>
      </c>
      <c r="D1030" t="s">
        <v>155</v>
      </c>
      <c r="E1030" s="3" t="str">
        <f>VLOOKUP(A1030,Respondents!A:B,2,FALSE)</f>
        <v>National and Global Standard Setters</v>
      </c>
      <c r="F1030" s="3" t="str">
        <f>VLOOKUP(A1030,Respondents!A:C,3,FALSE)</f>
        <v>National Auditing Standard Setters</v>
      </c>
      <c r="G1030" s="3">
        <f t="shared" si="32"/>
        <v>1</v>
      </c>
      <c r="H1030" s="3">
        <f t="shared" si="33"/>
        <v>0</v>
      </c>
    </row>
    <row r="1031" spans="1:8" x14ac:dyDescent="0.3">
      <c r="A1031" t="s">
        <v>102</v>
      </c>
      <c r="B1031" t="s">
        <v>180</v>
      </c>
      <c r="C1031" t="s">
        <v>305</v>
      </c>
      <c r="D1031" t="s">
        <v>159</v>
      </c>
      <c r="E1031" s="3" t="str">
        <f>VLOOKUP(A1031,Respondents!A:B,2,FALSE)</f>
        <v>National and Global Standard Setters</v>
      </c>
      <c r="F1031" s="3" t="str">
        <f>VLOOKUP(A1031,Respondents!A:C,3,FALSE)</f>
        <v>National Auditing Standard Setters</v>
      </c>
      <c r="G1031" s="3">
        <f t="shared" si="32"/>
        <v>2</v>
      </c>
      <c r="H1031" s="3">
        <f t="shared" si="33"/>
        <v>1</v>
      </c>
    </row>
    <row r="1032" spans="1:8" x14ac:dyDescent="0.3">
      <c r="A1032" t="s">
        <v>102</v>
      </c>
      <c r="B1032" t="s">
        <v>180</v>
      </c>
      <c r="C1032" t="s">
        <v>306</v>
      </c>
      <c r="D1032" t="s">
        <v>155</v>
      </c>
      <c r="E1032" s="3" t="str">
        <f>VLOOKUP(A1032,Respondents!A:B,2,FALSE)</f>
        <v>National and Global Standard Setters</v>
      </c>
      <c r="F1032" s="3" t="str">
        <f>VLOOKUP(A1032,Respondents!A:C,3,FALSE)</f>
        <v>National Auditing Standard Setters</v>
      </c>
      <c r="G1032" s="3">
        <f t="shared" si="32"/>
        <v>2</v>
      </c>
      <c r="H1032" s="3">
        <f t="shared" si="33"/>
        <v>0</v>
      </c>
    </row>
    <row r="1033" spans="1:8" x14ac:dyDescent="0.3">
      <c r="A1033" t="s">
        <v>102</v>
      </c>
      <c r="B1033" t="s">
        <v>180</v>
      </c>
      <c r="C1033" t="s">
        <v>307</v>
      </c>
      <c r="D1033" t="s">
        <v>159</v>
      </c>
      <c r="E1033" s="3" t="str">
        <f>VLOOKUP(A1033,Respondents!A:B,2,FALSE)</f>
        <v>National and Global Standard Setters</v>
      </c>
      <c r="F1033" s="3" t="str">
        <f>VLOOKUP(A1033,Respondents!A:C,3,FALSE)</f>
        <v>National Auditing Standard Setters</v>
      </c>
      <c r="G1033" s="3">
        <f t="shared" si="32"/>
        <v>2</v>
      </c>
      <c r="H1033" s="3">
        <f t="shared" si="33"/>
        <v>1</v>
      </c>
    </row>
    <row r="1034" spans="1:8" x14ac:dyDescent="0.3">
      <c r="A1034" t="s">
        <v>102</v>
      </c>
      <c r="B1034" t="s">
        <v>180</v>
      </c>
      <c r="C1034" t="s">
        <v>308</v>
      </c>
      <c r="D1034" t="s">
        <v>155</v>
      </c>
      <c r="E1034" s="3" t="str">
        <f>VLOOKUP(A1034,Respondents!A:B,2,FALSE)</f>
        <v>National and Global Standard Setters</v>
      </c>
      <c r="F1034" s="3" t="str">
        <f>VLOOKUP(A1034,Respondents!A:C,3,FALSE)</f>
        <v>National Auditing Standard Setters</v>
      </c>
      <c r="G1034" s="3">
        <f t="shared" si="32"/>
        <v>2</v>
      </c>
      <c r="H1034" s="3">
        <f t="shared" si="33"/>
        <v>0</v>
      </c>
    </row>
    <row r="1035" spans="1:8" x14ac:dyDescent="0.3">
      <c r="A1035" t="s">
        <v>102</v>
      </c>
      <c r="B1035" t="s">
        <v>180</v>
      </c>
      <c r="C1035" t="s">
        <v>309</v>
      </c>
      <c r="D1035" t="s">
        <v>159</v>
      </c>
      <c r="E1035" s="3" t="str">
        <f>VLOOKUP(A1035,Respondents!A:B,2,FALSE)</f>
        <v>National and Global Standard Setters</v>
      </c>
      <c r="F1035" s="3" t="str">
        <f>VLOOKUP(A1035,Respondents!A:C,3,FALSE)</f>
        <v>National Auditing Standard Setters</v>
      </c>
      <c r="G1035" s="3">
        <f t="shared" si="32"/>
        <v>2</v>
      </c>
      <c r="H1035" s="3">
        <f t="shared" si="33"/>
        <v>1</v>
      </c>
    </row>
    <row r="1036" spans="1:8" x14ac:dyDescent="0.3">
      <c r="A1036" t="s">
        <v>102</v>
      </c>
      <c r="B1036" t="s">
        <v>180</v>
      </c>
      <c r="C1036" t="s">
        <v>310</v>
      </c>
      <c r="D1036" t="s">
        <v>159</v>
      </c>
      <c r="E1036" s="3" t="str">
        <f>VLOOKUP(A1036,Respondents!A:B,2,FALSE)</f>
        <v>National and Global Standard Setters</v>
      </c>
      <c r="F1036" s="3" t="str">
        <f>VLOOKUP(A1036,Respondents!A:C,3,FALSE)</f>
        <v>National Auditing Standard Setters</v>
      </c>
      <c r="G1036" s="3">
        <f t="shared" si="32"/>
        <v>2</v>
      </c>
      <c r="H1036" s="3">
        <f t="shared" si="33"/>
        <v>1</v>
      </c>
    </row>
    <row r="1037" spans="1:8" x14ac:dyDescent="0.3">
      <c r="A1037" t="s">
        <v>102</v>
      </c>
      <c r="B1037" t="s">
        <v>180</v>
      </c>
      <c r="C1037" t="s">
        <v>311</v>
      </c>
      <c r="D1037" t="s">
        <v>159</v>
      </c>
      <c r="E1037" s="3" t="str">
        <f>VLOOKUP(A1037,Respondents!A:B,2,FALSE)</f>
        <v>National and Global Standard Setters</v>
      </c>
      <c r="F1037" s="3" t="str">
        <f>VLOOKUP(A1037,Respondents!A:C,3,FALSE)</f>
        <v>National Auditing Standard Setters</v>
      </c>
      <c r="G1037" s="3">
        <f t="shared" si="32"/>
        <v>2</v>
      </c>
      <c r="H1037" s="3">
        <f t="shared" si="33"/>
        <v>1</v>
      </c>
    </row>
    <row r="1038" spans="1:8" x14ac:dyDescent="0.3">
      <c r="A1038" t="s">
        <v>102</v>
      </c>
      <c r="B1038" t="s">
        <v>216</v>
      </c>
      <c r="C1038" t="s">
        <v>217</v>
      </c>
      <c r="D1038" t="s">
        <v>155</v>
      </c>
      <c r="E1038" s="3" t="str">
        <f>VLOOKUP(A1038,Respondents!A:B,2,FALSE)</f>
        <v>National and Global Standard Setters</v>
      </c>
      <c r="F1038" s="3" t="str">
        <f>VLOOKUP(A1038,Respondents!A:C,3,FALSE)</f>
        <v>National Auditing Standard Setters</v>
      </c>
      <c r="G1038" s="3">
        <f t="shared" si="32"/>
        <v>1</v>
      </c>
      <c r="H1038" s="3">
        <f t="shared" si="33"/>
        <v>0</v>
      </c>
    </row>
    <row r="1039" spans="1:8" x14ac:dyDescent="0.3">
      <c r="A1039" t="s">
        <v>102</v>
      </c>
      <c r="B1039" t="s">
        <v>216</v>
      </c>
      <c r="C1039" t="s">
        <v>218</v>
      </c>
      <c r="D1039" t="s">
        <v>159</v>
      </c>
      <c r="E1039" s="3" t="str">
        <f>VLOOKUP(A1039,Respondents!A:B,2,FALSE)</f>
        <v>National and Global Standard Setters</v>
      </c>
      <c r="F1039" s="3" t="str">
        <f>VLOOKUP(A1039,Respondents!A:C,3,FALSE)</f>
        <v>National Auditing Standard Setters</v>
      </c>
      <c r="G1039" s="3">
        <f t="shared" si="32"/>
        <v>1</v>
      </c>
      <c r="H1039" s="3">
        <f t="shared" si="33"/>
        <v>1</v>
      </c>
    </row>
    <row r="1040" spans="1:8" x14ac:dyDescent="0.3">
      <c r="A1040" t="s">
        <v>102</v>
      </c>
      <c r="B1040" t="s">
        <v>216</v>
      </c>
      <c r="C1040" t="s">
        <v>219</v>
      </c>
      <c r="D1040" t="s">
        <v>155</v>
      </c>
      <c r="E1040" s="3" t="str">
        <f>VLOOKUP(A1040,Respondents!A:B,2,FALSE)</f>
        <v>National and Global Standard Setters</v>
      </c>
      <c r="F1040" s="3" t="str">
        <f>VLOOKUP(A1040,Respondents!A:C,3,FALSE)</f>
        <v>National Auditing Standard Setters</v>
      </c>
      <c r="G1040" s="3">
        <f t="shared" si="32"/>
        <v>1</v>
      </c>
      <c r="H1040" s="3">
        <f t="shared" si="33"/>
        <v>0</v>
      </c>
    </row>
    <row r="1041" spans="1:8" x14ac:dyDescent="0.3">
      <c r="A1041" t="s">
        <v>102</v>
      </c>
      <c r="B1041" t="s">
        <v>216</v>
      </c>
      <c r="C1041" t="s">
        <v>220</v>
      </c>
      <c r="D1041" t="s">
        <v>155</v>
      </c>
      <c r="E1041" s="3" t="str">
        <f>VLOOKUP(A1041,Respondents!A:B,2,FALSE)</f>
        <v>National and Global Standard Setters</v>
      </c>
      <c r="F1041" s="3" t="str">
        <f>VLOOKUP(A1041,Respondents!A:C,3,FALSE)</f>
        <v>National Auditing Standard Setters</v>
      </c>
      <c r="G1041" s="3">
        <f t="shared" si="32"/>
        <v>1</v>
      </c>
      <c r="H1041" s="3">
        <f t="shared" si="33"/>
        <v>0</v>
      </c>
    </row>
    <row r="1042" spans="1:8" x14ac:dyDescent="0.3">
      <c r="A1042" t="s">
        <v>102</v>
      </c>
      <c r="B1042" t="s">
        <v>216</v>
      </c>
      <c r="C1042" t="s">
        <v>221</v>
      </c>
      <c r="D1042" t="s">
        <v>155</v>
      </c>
      <c r="E1042" s="3" t="str">
        <f>VLOOKUP(A1042,Respondents!A:B,2,FALSE)</f>
        <v>National and Global Standard Setters</v>
      </c>
      <c r="F1042" s="3" t="str">
        <f>VLOOKUP(A1042,Respondents!A:C,3,FALSE)</f>
        <v>National Auditing Standard Setters</v>
      </c>
      <c r="G1042" s="3">
        <f t="shared" si="32"/>
        <v>1</v>
      </c>
      <c r="H1042" s="3">
        <f t="shared" si="33"/>
        <v>0</v>
      </c>
    </row>
    <row r="1043" spans="1:8" x14ac:dyDescent="0.3">
      <c r="A1043" t="s">
        <v>102</v>
      </c>
      <c r="B1043" t="s">
        <v>216</v>
      </c>
      <c r="C1043" t="s">
        <v>312</v>
      </c>
      <c r="D1043" t="s">
        <v>155</v>
      </c>
      <c r="E1043" s="3" t="str">
        <f>VLOOKUP(A1043,Respondents!A:B,2,FALSE)</f>
        <v>National and Global Standard Setters</v>
      </c>
      <c r="F1043" s="3" t="str">
        <f>VLOOKUP(A1043,Respondents!A:C,3,FALSE)</f>
        <v>National Auditing Standard Setters</v>
      </c>
      <c r="G1043" s="3">
        <f t="shared" si="32"/>
        <v>1</v>
      </c>
      <c r="H1043" s="3">
        <f t="shared" si="33"/>
        <v>0</v>
      </c>
    </row>
    <row r="1044" spans="1:8" x14ac:dyDescent="0.3">
      <c r="A1044" t="s">
        <v>102</v>
      </c>
      <c r="B1044" t="s">
        <v>216</v>
      </c>
      <c r="C1044" t="s">
        <v>276</v>
      </c>
      <c r="D1044" t="s">
        <v>159</v>
      </c>
      <c r="E1044" s="3" t="str">
        <f>VLOOKUP(A1044,Respondents!A:B,2,FALSE)</f>
        <v>National and Global Standard Setters</v>
      </c>
      <c r="F1044" s="3" t="str">
        <f>VLOOKUP(A1044,Respondents!A:C,3,FALSE)</f>
        <v>National Auditing Standard Setters</v>
      </c>
      <c r="G1044" s="3">
        <f t="shared" si="32"/>
        <v>2</v>
      </c>
      <c r="H1044" s="3">
        <f t="shared" si="33"/>
        <v>1</v>
      </c>
    </row>
    <row r="1045" spans="1:8" x14ac:dyDescent="0.3">
      <c r="A1045" t="s">
        <v>102</v>
      </c>
      <c r="B1045" t="s">
        <v>216</v>
      </c>
      <c r="C1045" t="s">
        <v>313</v>
      </c>
      <c r="D1045" t="s">
        <v>159</v>
      </c>
      <c r="E1045" s="3" t="str">
        <f>VLOOKUP(A1045,Respondents!A:B,2,FALSE)</f>
        <v>National and Global Standard Setters</v>
      </c>
      <c r="F1045" s="3" t="str">
        <f>VLOOKUP(A1045,Respondents!A:C,3,FALSE)</f>
        <v>National Auditing Standard Setters</v>
      </c>
      <c r="G1045" s="3">
        <f t="shared" si="32"/>
        <v>2</v>
      </c>
      <c r="H1045" s="3">
        <f t="shared" si="33"/>
        <v>1</v>
      </c>
    </row>
    <row r="1046" spans="1:8" x14ac:dyDescent="0.3">
      <c r="A1046" t="s">
        <v>102</v>
      </c>
      <c r="B1046" t="s">
        <v>216</v>
      </c>
      <c r="C1046" t="s">
        <v>378</v>
      </c>
      <c r="D1046" t="s">
        <v>159</v>
      </c>
      <c r="E1046" s="3" t="str">
        <f>VLOOKUP(A1046,Respondents!A:B,2,FALSE)</f>
        <v>National and Global Standard Setters</v>
      </c>
      <c r="F1046" s="3" t="str">
        <f>VLOOKUP(A1046,Respondents!A:C,3,FALSE)</f>
        <v>National Auditing Standard Setters</v>
      </c>
      <c r="G1046" s="3">
        <f t="shared" si="32"/>
        <v>2</v>
      </c>
      <c r="H1046" s="3">
        <f t="shared" si="33"/>
        <v>1</v>
      </c>
    </row>
    <row r="1047" spans="1:8" x14ac:dyDescent="0.3">
      <c r="A1047" t="s">
        <v>102</v>
      </c>
      <c r="B1047" t="s">
        <v>216</v>
      </c>
      <c r="C1047" t="s">
        <v>379</v>
      </c>
      <c r="D1047" t="s">
        <v>155</v>
      </c>
      <c r="E1047" s="3" t="str">
        <f>VLOOKUP(A1047,Respondents!A:B,2,FALSE)</f>
        <v>National and Global Standard Setters</v>
      </c>
      <c r="F1047" s="3" t="str">
        <f>VLOOKUP(A1047,Respondents!A:C,3,FALSE)</f>
        <v>National Auditing Standard Setters</v>
      </c>
      <c r="G1047" s="3">
        <f t="shared" si="32"/>
        <v>2</v>
      </c>
      <c r="H1047" s="3">
        <f t="shared" si="33"/>
        <v>0</v>
      </c>
    </row>
    <row r="1048" spans="1:8" x14ac:dyDescent="0.3">
      <c r="A1048" t="s">
        <v>102</v>
      </c>
      <c r="B1048" t="s">
        <v>208</v>
      </c>
      <c r="C1048" t="s">
        <v>209</v>
      </c>
      <c r="D1048" t="s">
        <v>155</v>
      </c>
      <c r="E1048" s="3" t="str">
        <f>VLOOKUP(A1048,Respondents!A:B,2,FALSE)</f>
        <v>National and Global Standard Setters</v>
      </c>
      <c r="F1048" s="3" t="str">
        <f>VLOOKUP(A1048,Respondents!A:C,3,FALSE)</f>
        <v>National Auditing Standard Setters</v>
      </c>
      <c r="G1048" s="3">
        <f t="shared" si="32"/>
        <v>1</v>
      </c>
      <c r="H1048" s="3">
        <f t="shared" si="33"/>
        <v>0</v>
      </c>
    </row>
    <row r="1049" spans="1:8" x14ac:dyDescent="0.3">
      <c r="A1049" t="s">
        <v>102</v>
      </c>
      <c r="B1049" t="s">
        <v>208</v>
      </c>
      <c r="C1049" t="s">
        <v>210</v>
      </c>
      <c r="D1049" t="s">
        <v>155</v>
      </c>
      <c r="E1049" s="3" t="str">
        <f>VLOOKUP(A1049,Respondents!A:B,2,FALSE)</f>
        <v>National and Global Standard Setters</v>
      </c>
      <c r="F1049" s="3" t="str">
        <f>VLOOKUP(A1049,Respondents!A:C,3,FALSE)</f>
        <v>National Auditing Standard Setters</v>
      </c>
      <c r="G1049" s="3">
        <f t="shared" si="32"/>
        <v>1</v>
      </c>
      <c r="H1049" s="3">
        <f t="shared" si="33"/>
        <v>0</v>
      </c>
    </row>
    <row r="1050" spans="1:8" x14ac:dyDescent="0.3">
      <c r="A1050" t="s">
        <v>102</v>
      </c>
      <c r="B1050" t="s">
        <v>208</v>
      </c>
      <c r="C1050" t="s">
        <v>211</v>
      </c>
      <c r="D1050" t="s">
        <v>155</v>
      </c>
      <c r="E1050" s="3" t="str">
        <f>VLOOKUP(A1050,Respondents!A:B,2,FALSE)</f>
        <v>National and Global Standard Setters</v>
      </c>
      <c r="F1050" s="3" t="str">
        <f>VLOOKUP(A1050,Respondents!A:C,3,FALSE)</f>
        <v>National Auditing Standard Setters</v>
      </c>
      <c r="G1050" s="3">
        <f t="shared" si="32"/>
        <v>1</v>
      </c>
      <c r="H1050" s="3">
        <f t="shared" si="33"/>
        <v>0</v>
      </c>
    </row>
    <row r="1051" spans="1:8" x14ac:dyDescent="0.3">
      <c r="A1051" t="s">
        <v>102</v>
      </c>
      <c r="B1051" t="s">
        <v>208</v>
      </c>
      <c r="C1051" t="s">
        <v>212</v>
      </c>
      <c r="D1051" t="s">
        <v>159</v>
      </c>
      <c r="E1051" s="3" t="str">
        <f>VLOOKUP(A1051,Respondents!A:B,2,FALSE)</f>
        <v>National and Global Standard Setters</v>
      </c>
      <c r="F1051" s="3" t="str">
        <f>VLOOKUP(A1051,Respondents!A:C,3,FALSE)</f>
        <v>National Auditing Standard Setters</v>
      </c>
      <c r="G1051" s="3">
        <f t="shared" si="32"/>
        <v>1</v>
      </c>
      <c r="H1051" s="3">
        <f t="shared" si="33"/>
        <v>1</v>
      </c>
    </row>
    <row r="1052" spans="1:8" x14ac:dyDescent="0.3">
      <c r="A1052" t="s">
        <v>102</v>
      </c>
      <c r="B1052" t="s">
        <v>208</v>
      </c>
      <c r="C1052" t="s">
        <v>213</v>
      </c>
      <c r="D1052" t="s">
        <v>155</v>
      </c>
      <c r="E1052" s="3" t="str">
        <f>VLOOKUP(A1052,Respondents!A:B,2,FALSE)</f>
        <v>National and Global Standard Setters</v>
      </c>
      <c r="F1052" s="3" t="str">
        <f>VLOOKUP(A1052,Respondents!A:C,3,FALSE)</f>
        <v>National Auditing Standard Setters</v>
      </c>
      <c r="G1052" s="3">
        <f t="shared" ref="G1052:G1115" si="34">IF(LEN(C1052)-LEN(SUBSTITUTE(C1052,".",""))&lt;=1,1,2)</f>
        <v>1</v>
      </c>
      <c r="H1052" s="3">
        <f t="shared" ref="H1052:H1115" si="35">IF(D1052="Yes",1,0)</f>
        <v>0</v>
      </c>
    </row>
    <row r="1053" spans="1:8" x14ac:dyDescent="0.3">
      <c r="A1053" t="s">
        <v>102</v>
      </c>
      <c r="B1053" t="s">
        <v>208</v>
      </c>
      <c r="C1053" t="s">
        <v>214</v>
      </c>
      <c r="D1053" t="s">
        <v>155</v>
      </c>
      <c r="E1053" s="3" t="str">
        <f>VLOOKUP(A1053,Respondents!A:B,2,FALSE)</f>
        <v>National and Global Standard Setters</v>
      </c>
      <c r="F1053" s="3" t="str">
        <f>VLOOKUP(A1053,Respondents!A:C,3,FALSE)</f>
        <v>National Auditing Standard Setters</v>
      </c>
      <c r="G1053" s="3">
        <f t="shared" si="34"/>
        <v>1</v>
      </c>
      <c r="H1053" s="3">
        <f t="shared" si="35"/>
        <v>0</v>
      </c>
    </row>
    <row r="1054" spans="1:8" x14ac:dyDescent="0.3">
      <c r="A1054" t="s">
        <v>102</v>
      </c>
      <c r="B1054" t="s">
        <v>208</v>
      </c>
      <c r="C1054" t="s">
        <v>215</v>
      </c>
      <c r="D1054" t="s">
        <v>155</v>
      </c>
      <c r="E1054" s="3" t="str">
        <f>VLOOKUP(A1054,Respondents!A:B,2,FALSE)</f>
        <v>National and Global Standard Setters</v>
      </c>
      <c r="F1054" s="3" t="str">
        <f>VLOOKUP(A1054,Respondents!A:C,3,FALSE)</f>
        <v>National Auditing Standard Setters</v>
      </c>
      <c r="G1054" s="3">
        <f t="shared" si="34"/>
        <v>2</v>
      </c>
      <c r="H1054" s="3">
        <f t="shared" si="35"/>
        <v>0</v>
      </c>
    </row>
    <row r="1055" spans="1:8" x14ac:dyDescent="0.3">
      <c r="A1055" t="s">
        <v>102</v>
      </c>
      <c r="B1055" t="s">
        <v>208</v>
      </c>
      <c r="C1055" t="s">
        <v>380</v>
      </c>
      <c r="D1055" t="s">
        <v>159</v>
      </c>
      <c r="E1055" s="3" t="str">
        <f>VLOOKUP(A1055,Respondents!A:B,2,FALSE)</f>
        <v>National and Global Standard Setters</v>
      </c>
      <c r="F1055" s="3" t="str">
        <f>VLOOKUP(A1055,Respondents!A:C,3,FALSE)</f>
        <v>National Auditing Standard Setters</v>
      </c>
      <c r="G1055" s="3">
        <f t="shared" si="34"/>
        <v>2</v>
      </c>
      <c r="H1055" s="3">
        <f t="shared" si="35"/>
        <v>1</v>
      </c>
    </row>
    <row r="1056" spans="1:8" x14ac:dyDescent="0.3">
      <c r="A1056" t="s">
        <v>102</v>
      </c>
      <c r="B1056" t="s">
        <v>208</v>
      </c>
      <c r="C1056" t="s">
        <v>267</v>
      </c>
      <c r="D1056" t="s">
        <v>159</v>
      </c>
      <c r="E1056" s="3" t="str">
        <f>VLOOKUP(A1056,Respondents!A:B,2,FALSE)</f>
        <v>National and Global Standard Setters</v>
      </c>
      <c r="F1056" s="3" t="str">
        <f>VLOOKUP(A1056,Respondents!A:C,3,FALSE)</f>
        <v>National Auditing Standard Setters</v>
      </c>
      <c r="G1056" s="3">
        <f t="shared" si="34"/>
        <v>2</v>
      </c>
      <c r="H1056" s="3">
        <f t="shared" si="35"/>
        <v>1</v>
      </c>
    </row>
    <row r="1057" spans="1:8" x14ac:dyDescent="0.3">
      <c r="A1057" t="s">
        <v>102</v>
      </c>
      <c r="B1057" t="s">
        <v>208</v>
      </c>
      <c r="C1057" t="s">
        <v>268</v>
      </c>
      <c r="D1057" t="s">
        <v>155</v>
      </c>
      <c r="E1057" s="3" t="str">
        <f>VLOOKUP(A1057,Respondents!A:B,2,FALSE)</f>
        <v>National and Global Standard Setters</v>
      </c>
      <c r="F1057" s="3" t="str">
        <f>VLOOKUP(A1057,Respondents!A:C,3,FALSE)</f>
        <v>National Auditing Standard Setters</v>
      </c>
      <c r="G1057" s="3">
        <f t="shared" si="34"/>
        <v>2</v>
      </c>
      <c r="H1057" s="3">
        <f t="shared" si="35"/>
        <v>0</v>
      </c>
    </row>
    <row r="1058" spans="1:8" x14ac:dyDescent="0.3">
      <c r="A1058" t="s">
        <v>102</v>
      </c>
      <c r="B1058" t="s">
        <v>208</v>
      </c>
      <c r="C1058" t="s">
        <v>381</v>
      </c>
      <c r="D1058" t="s">
        <v>155</v>
      </c>
      <c r="E1058" s="3" t="str">
        <f>VLOOKUP(A1058,Respondents!A:B,2,FALSE)</f>
        <v>National and Global Standard Setters</v>
      </c>
      <c r="F1058" s="3" t="str">
        <f>VLOOKUP(A1058,Respondents!A:C,3,FALSE)</f>
        <v>National Auditing Standard Setters</v>
      </c>
      <c r="G1058" s="3">
        <f t="shared" si="34"/>
        <v>2</v>
      </c>
      <c r="H1058" s="3">
        <f t="shared" si="35"/>
        <v>0</v>
      </c>
    </row>
    <row r="1059" spans="1:8" x14ac:dyDescent="0.3">
      <c r="A1059" t="s">
        <v>102</v>
      </c>
      <c r="B1059" t="s">
        <v>222</v>
      </c>
      <c r="C1059" t="s">
        <v>223</v>
      </c>
      <c r="D1059" t="s">
        <v>155</v>
      </c>
      <c r="E1059" s="3" t="str">
        <f>VLOOKUP(A1059,Respondents!A:B,2,FALSE)</f>
        <v>National and Global Standard Setters</v>
      </c>
      <c r="F1059" s="3" t="str">
        <f>VLOOKUP(A1059,Respondents!A:C,3,FALSE)</f>
        <v>National Auditing Standard Setters</v>
      </c>
      <c r="G1059" s="3">
        <f t="shared" si="34"/>
        <v>1</v>
      </c>
      <c r="H1059" s="3">
        <f t="shared" si="35"/>
        <v>0</v>
      </c>
    </row>
    <row r="1060" spans="1:8" x14ac:dyDescent="0.3">
      <c r="A1060" t="s">
        <v>102</v>
      </c>
      <c r="B1060" t="s">
        <v>222</v>
      </c>
      <c r="C1060" t="s">
        <v>224</v>
      </c>
      <c r="D1060" t="s">
        <v>159</v>
      </c>
      <c r="E1060" s="3" t="str">
        <f>VLOOKUP(A1060,Respondents!A:B,2,FALSE)</f>
        <v>National and Global Standard Setters</v>
      </c>
      <c r="F1060" s="3" t="str">
        <f>VLOOKUP(A1060,Respondents!A:C,3,FALSE)</f>
        <v>National Auditing Standard Setters</v>
      </c>
      <c r="G1060" s="3">
        <f t="shared" si="34"/>
        <v>1</v>
      </c>
      <c r="H1060" s="3">
        <f t="shared" si="35"/>
        <v>1</v>
      </c>
    </row>
    <row r="1061" spans="1:8" x14ac:dyDescent="0.3">
      <c r="A1061" t="s">
        <v>102</v>
      </c>
      <c r="B1061" t="s">
        <v>222</v>
      </c>
      <c r="C1061" t="s">
        <v>225</v>
      </c>
      <c r="D1061" t="s">
        <v>155</v>
      </c>
      <c r="E1061" s="3" t="str">
        <f>VLOOKUP(A1061,Respondents!A:B,2,FALSE)</f>
        <v>National and Global Standard Setters</v>
      </c>
      <c r="F1061" s="3" t="str">
        <f>VLOOKUP(A1061,Respondents!A:C,3,FALSE)</f>
        <v>National Auditing Standard Setters</v>
      </c>
      <c r="G1061" s="3">
        <f t="shared" si="34"/>
        <v>1</v>
      </c>
      <c r="H1061" s="3">
        <f t="shared" si="35"/>
        <v>0</v>
      </c>
    </row>
    <row r="1062" spans="1:8" x14ac:dyDescent="0.3">
      <c r="A1062" t="s">
        <v>102</v>
      </c>
      <c r="B1062" t="s">
        <v>222</v>
      </c>
      <c r="C1062" t="s">
        <v>226</v>
      </c>
      <c r="D1062" t="s">
        <v>155</v>
      </c>
      <c r="E1062" s="3" t="str">
        <f>VLOOKUP(A1062,Respondents!A:B,2,FALSE)</f>
        <v>National and Global Standard Setters</v>
      </c>
      <c r="F1062" s="3" t="str">
        <f>VLOOKUP(A1062,Respondents!A:C,3,FALSE)</f>
        <v>National Auditing Standard Setters</v>
      </c>
      <c r="G1062" s="3">
        <f t="shared" si="34"/>
        <v>1</v>
      </c>
      <c r="H1062" s="3">
        <f t="shared" si="35"/>
        <v>0</v>
      </c>
    </row>
    <row r="1063" spans="1:8" x14ac:dyDescent="0.3">
      <c r="A1063" t="s">
        <v>102</v>
      </c>
      <c r="B1063" t="s">
        <v>222</v>
      </c>
      <c r="C1063" t="s">
        <v>227</v>
      </c>
      <c r="D1063" t="s">
        <v>155</v>
      </c>
      <c r="E1063" s="3" t="str">
        <f>VLOOKUP(A1063,Respondents!A:B,2,FALSE)</f>
        <v>National and Global Standard Setters</v>
      </c>
      <c r="F1063" s="3" t="str">
        <f>VLOOKUP(A1063,Respondents!A:C,3,FALSE)</f>
        <v>National Auditing Standard Setters</v>
      </c>
      <c r="G1063" s="3">
        <f t="shared" si="34"/>
        <v>1</v>
      </c>
      <c r="H1063" s="3">
        <f t="shared" si="35"/>
        <v>0</v>
      </c>
    </row>
    <row r="1064" spans="1:8" x14ac:dyDescent="0.3">
      <c r="A1064" t="s">
        <v>102</v>
      </c>
      <c r="B1064" t="s">
        <v>222</v>
      </c>
      <c r="C1064" t="s">
        <v>228</v>
      </c>
      <c r="D1064" t="s">
        <v>155</v>
      </c>
      <c r="E1064" s="3" t="str">
        <f>VLOOKUP(A1064,Respondents!A:B,2,FALSE)</f>
        <v>National and Global Standard Setters</v>
      </c>
      <c r="F1064" s="3" t="str">
        <f>VLOOKUP(A1064,Respondents!A:C,3,FALSE)</f>
        <v>National Auditing Standard Setters</v>
      </c>
      <c r="G1064" s="3">
        <f t="shared" si="34"/>
        <v>1</v>
      </c>
      <c r="H1064" s="3">
        <f t="shared" si="35"/>
        <v>0</v>
      </c>
    </row>
    <row r="1065" spans="1:8" x14ac:dyDescent="0.3">
      <c r="A1065" t="s">
        <v>102</v>
      </c>
      <c r="B1065" t="s">
        <v>222</v>
      </c>
      <c r="C1065" t="s">
        <v>314</v>
      </c>
      <c r="D1065" t="s">
        <v>155</v>
      </c>
      <c r="E1065" s="3" t="str">
        <f>VLOOKUP(A1065,Respondents!A:B,2,FALSE)</f>
        <v>National and Global Standard Setters</v>
      </c>
      <c r="F1065" s="3" t="str">
        <f>VLOOKUP(A1065,Respondents!A:C,3,FALSE)</f>
        <v>National Auditing Standard Setters</v>
      </c>
      <c r="G1065" s="3">
        <f t="shared" si="34"/>
        <v>2</v>
      </c>
      <c r="H1065" s="3">
        <f t="shared" si="35"/>
        <v>0</v>
      </c>
    </row>
    <row r="1066" spans="1:8" x14ac:dyDescent="0.3">
      <c r="A1066" t="s">
        <v>102</v>
      </c>
      <c r="B1066" t="s">
        <v>222</v>
      </c>
      <c r="C1066" t="s">
        <v>315</v>
      </c>
      <c r="D1066" t="s">
        <v>159</v>
      </c>
      <c r="E1066" s="3" t="str">
        <f>VLOOKUP(A1066,Respondents!A:B,2,FALSE)</f>
        <v>National and Global Standard Setters</v>
      </c>
      <c r="F1066" s="3" t="str">
        <f>VLOOKUP(A1066,Respondents!A:C,3,FALSE)</f>
        <v>National Auditing Standard Setters</v>
      </c>
      <c r="G1066" s="3">
        <f t="shared" si="34"/>
        <v>2</v>
      </c>
      <c r="H1066" s="3">
        <f t="shared" si="35"/>
        <v>1</v>
      </c>
    </row>
    <row r="1067" spans="1:8" x14ac:dyDescent="0.3">
      <c r="A1067" t="s">
        <v>102</v>
      </c>
      <c r="B1067" t="s">
        <v>222</v>
      </c>
      <c r="C1067" t="s">
        <v>271</v>
      </c>
      <c r="D1067" t="s">
        <v>155</v>
      </c>
      <c r="E1067" s="3" t="str">
        <f>VLOOKUP(A1067,Respondents!A:B,2,FALSE)</f>
        <v>National and Global Standard Setters</v>
      </c>
      <c r="F1067" s="3" t="str">
        <f>VLOOKUP(A1067,Respondents!A:C,3,FALSE)</f>
        <v>National Auditing Standard Setters</v>
      </c>
      <c r="G1067" s="3">
        <f t="shared" si="34"/>
        <v>2</v>
      </c>
      <c r="H1067" s="3">
        <f t="shared" si="35"/>
        <v>0</v>
      </c>
    </row>
    <row r="1068" spans="1:8" x14ac:dyDescent="0.3">
      <c r="A1068" t="s">
        <v>102</v>
      </c>
      <c r="B1068" t="s">
        <v>222</v>
      </c>
      <c r="C1068" t="s">
        <v>382</v>
      </c>
      <c r="D1068" t="s">
        <v>155</v>
      </c>
      <c r="E1068" s="3" t="str">
        <f>VLOOKUP(A1068,Respondents!A:B,2,FALSE)</f>
        <v>National and Global Standard Setters</v>
      </c>
      <c r="F1068" s="3" t="str">
        <f>VLOOKUP(A1068,Respondents!A:C,3,FALSE)</f>
        <v>National Auditing Standard Setters</v>
      </c>
      <c r="G1068" s="3">
        <f t="shared" si="34"/>
        <v>2</v>
      </c>
      <c r="H1068" s="3">
        <f t="shared" si="35"/>
        <v>0</v>
      </c>
    </row>
    <row r="1069" spans="1:8" x14ac:dyDescent="0.3">
      <c r="A1069" t="s">
        <v>102</v>
      </c>
      <c r="B1069" t="s">
        <v>229</v>
      </c>
      <c r="C1069" t="s">
        <v>230</v>
      </c>
      <c r="D1069" t="s">
        <v>155</v>
      </c>
      <c r="E1069" s="3" t="str">
        <f>VLOOKUP(A1069,Respondents!A:B,2,FALSE)</f>
        <v>National and Global Standard Setters</v>
      </c>
      <c r="F1069" s="3" t="str">
        <f>VLOOKUP(A1069,Respondents!A:C,3,FALSE)</f>
        <v>National Auditing Standard Setters</v>
      </c>
      <c r="G1069" s="3">
        <f t="shared" si="34"/>
        <v>1</v>
      </c>
      <c r="H1069" s="3">
        <f t="shared" si="35"/>
        <v>0</v>
      </c>
    </row>
    <row r="1070" spans="1:8" x14ac:dyDescent="0.3">
      <c r="A1070" t="s">
        <v>102</v>
      </c>
      <c r="B1070" t="s">
        <v>229</v>
      </c>
      <c r="C1070" t="s">
        <v>231</v>
      </c>
      <c r="D1070" t="s">
        <v>155</v>
      </c>
      <c r="E1070" s="3" t="str">
        <f>VLOOKUP(A1070,Respondents!A:B,2,FALSE)</f>
        <v>National and Global Standard Setters</v>
      </c>
      <c r="F1070" s="3" t="str">
        <f>VLOOKUP(A1070,Respondents!A:C,3,FALSE)</f>
        <v>National Auditing Standard Setters</v>
      </c>
      <c r="G1070" s="3">
        <f t="shared" si="34"/>
        <v>1</v>
      </c>
      <c r="H1070" s="3">
        <f t="shared" si="35"/>
        <v>0</v>
      </c>
    </row>
    <row r="1071" spans="1:8" x14ac:dyDescent="0.3">
      <c r="A1071" t="s">
        <v>102</v>
      </c>
      <c r="B1071" t="s">
        <v>229</v>
      </c>
      <c r="C1071" t="s">
        <v>232</v>
      </c>
      <c r="D1071" t="s">
        <v>155</v>
      </c>
      <c r="E1071" s="3" t="str">
        <f>VLOOKUP(A1071,Respondents!A:B,2,FALSE)</f>
        <v>National and Global Standard Setters</v>
      </c>
      <c r="F1071" s="3" t="str">
        <f>VLOOKUP(A1071,Respondents!A:C,3,FALSE)</f>
        <v>National Auditing Standard Setters</v>
      </c>
      <c r="G1071" s="3">
        <f t="shared" si="34"/>
        <v>1</v>
      </c>
      <c r="H1071" s="3">
        <f t="shared" si="35"/>
        <v>0</v>
      </c>
    </row>
    <row r="1072" spans="1:8" x14ac:dyDescent="0.3">
      <c r="A1072" t="s">
        <v>102</v>
      </c>
      <c r="B1072" t="s">
        <v>229</v>
      </c>
      <c r="C1072" t="s">
        <v>233</v>
      </c>
      <c r="D1072" t="s">
        <v>159</v>
      </c>
      <c r="E1072" s="3" t="str">
        <f>VLOOKUP(A1072,Respondents!A:B,2,FALSE)</f>
        <v>National and Global Standard Setters</v>
      </c>
      <c r="F1072" s="3" t="str">
        <f>VLOOKUP(A1072,Respondents!A:C,3,FALSE)</f>
        <v>National Auditing Standard Setters</v>
      </c>
      <c r="G1072" s="3">
        <f t="shared" si="34"/>
        <v>1</v>
      </c>
      <c r="H1072" s="3">
        <f t="shared" si="35"/>
        <v>1</v>
      </c>
    </row>
    <row r="1073" spans="1:8" x14ac:dyDescent="0.3">
      <c r="A1073" t="s">
        <v>102</v>
      </c>
      <c r="B1073" t="s">
        <v>229</v>
      </c>
      <c r="C1073" t="s">
        <v>234</v>
      </c>
      <c r="D1073" t="s">
        <v>155</v>
      </c>
      <c r="E1073" s="3" t="str">
        <f>VLOOKUP(A1073,Respondents!A:B,2,FALSE)</f>
        <v>National and Global Standard Setters</v>
      </c>
      <c r="F1073" s="3" t="str">
        <f>VLOOKUP(A1073,Respondents!A:C,3,FALSE)</f>
        <v>National Auditing Standard Setters</v>
      </c>
      <c r="G1073" s="3">
        <f t="shared" si="34"/>
        <v>1</v>
      </c>
      <c r="H1073" s="3">
        <f t="shared" si="35"/>
        <v>0</v>
      </c>
    </row>
    <row r="1074" spans="1:8" x14ac:dyDescent="0.3">
      <c r="A1074" t="s">
        <v>102</v>
      </c>
      <c r="B1074" t="s">
        <v>229</v>
      </c>
      <c r="C1074" t="s">
        <v>235</v>
      </c>
      <c r="D1074" t="s">
        <v>155</v>
      </c>
      <c r="E1074" s="3" t="str">
        <f>VLOOKUP(A1074,Respondents!A:B,2,FALSE)</f>
        <v>National and Global Standard Setters</v>
      </c>
      <c r="F1074" s="3" t="str">
        <f>VLOOKUP(A1074,Respondents!A:C,3,FALSE)</f>
        <v>National Auditing Standard Setters</v>
      </c>
      <c r="G1074" s="3">
        <f t="shared" si="34"/>
        <v>1</v>
      </c>
      <c r="H1074" s="3">
        <f t="shared" si="35"/>
        <v>0</v>
      </c>
    </row>
    <row r="1075" spans="1:8" x14ac:dyDescent="0.3">
      <c r="A1075" t="s">
        <v>102</v>
      </c>
      <c r="B1075" t="s">
        <v>229</v>
      </c>
      <c r="C1075" t="s">
        <v>316</v>
      </c>
      <c r="D1075" t="s">
        <v>159</v>
      </c>
      <c r="E1075" s="3" t="str">
        <f>VLOOKUP(A1075,Respondents!A:B,2,FALSE)</f>
        <v>National and Global Standard Setters</v>
      </c>
      <c r="F1075" s="3" t="str">
        <f>VLOOKUP(A1075,Respondents!A:C,3,FALSE)</f>
        <v>National Auditing Standard Setters</v>
      </c>
      <c r="G1075" s="3">
        <f t="shared" si="34"/>
        <v>2</v>
      </c>
      <c r="H1075" s="3">
        <f t="shared" si="35"/>
        <v>1</v>
      </c>
    </row>
    <row r="1076" spans="1:8" x14ac:dyDescent="0.3">
      <c r="A1076" t="s">
        <v>102</v>
      </c>
      <c r="B1076" t="s">
        <v>229</v>
      </c>
      <c r="C1076" t="s">
        <v>317</v>
      </c>
      <c r="D1076" t="s">
        <v>155</v>
      </c>
      <c r="E1076" s="3" t="str">
        <f>VLOOKUP(A1076,Respondents!A:B,2,FALSE)</f>
        <v>National and Global Standard Setters</v>
      </c>
      <c r="F1076" s="3" t="str">
        <f>VLOOKUP(A1076,Respondents!A:C,3,FALSE)</f>
        <v>National Auditing Standard Setters</v>
      </c>
      <c r="G1076" s="3">
        <f t="shared" si="34"/>
        <v>2</v>
      </c>
      <c r="H1076" s="3">
        <f t="shared" si="35"/>
        <v>0</v>
      </c>
    </row>
    <row r="1077" spans="1:8" x14ac:dyDescent="0.3">
      <c r="A1077" t="s">
        <v>102</v>
      </c>
      <c r="B1077" t="s">
        <v>229</v>
      </c>
      <c r="C1077" t="s">
        <v>272</v>
      </c>
      <c r="D1077" t="s">
        <v>159</v>
      </c>
      <c r="E1077" s="3" t="str">
        <f>VLOOKUP(A1077,Respondents!A:B,2,FALSE)</f>
        <v>National and Global Standard Setters</v>
      </c>
      <c r="F1077" s="3" t="str">
        <f>VLOOKUP(A1077,Respondents!A:C,3,FALSE)</f>
        <v>National Auditing Standard Setters</v>
      </c>
      <c r="G1077" s="3">
        <f t="shared" si="34"/>
        <v>2</v>
      </c>
      <c r="H1077" s="3">
        <f t="shared" si="35"/>
        <v>1</v>
      </c>
    </row>
    <row r="1078" spans="1:8" x14ac:dyDescent="0.3">
      <c r="A1078" t="s">
        <v>102</v>
      </c>
      <c r="B1078" t="s">
        <v>236</v>
      </c>
      <c r="C1078" t="s">
        <v>237</v>
      </c>
      <c r="D1078" t="s">
        <v>155</v>
      </c>
      <c r="E1078" s="3" t="str">
        <f>VLOOKUP(A1078,Respondents!A:B,2,FALSE)</f>
        <v>National and Global Standard Setters</v>
      </c>
      <c r="F1078" s="3" t="str">
        <f>VLOOKUP(A1078,Respondents!A:C,3,FALSE)</f>
        <v>National Auditing Standard Setters</v>
      </c>
      <c r="G1078" s="3">
        <f t="shared" si="34"/>
        <v>1</v>
      </c>
      <c r="H1078" s="3">
        <f t="shared" si="35"/>
        <v>0</v>
      </c>
    </row>
    <row r="1079" spans="1:8" x14ac:dyDescent="0.3">
      <c r="A1079" t="s">
        <v>102</v>
      </c>
      <c r="B1079" t="s">
        <v>236</v>
      </c>
      <c r="C1079" t="s">
        <v>238</v>
      </c>
      <c r="D1079" t="s">
        <v>159</v>
      </c>
      <c r="E1079" s="3" t="str">
        <f>VLOOKUP(A1079,Respondents!A:B,2,FALSE)</f>
        <v>National and Global Standard Setters</v>
      </c>
      <c r="F1079" s="3" t="str">
        <f>VLOOKUP(A1079,Respondents!A:C,3,FALSE)</f>
        <v>National Auditing Standard Setters</v>
      </c>
      <c r="G1079" s="3">
        <f t="shared" si="34"/>
        <v>1</v>
      </c>
      <c r="H1079" s="3">
        <f t="shared" si="35"/>
        <v>1</v>
      </c>
    </row>
    <row r="1080" spans="1:8" x14ac:dyDescent="0.3">
      <c r="A1080" t="s">
        <v>102</v>
      </c>
      <c r="B1080" t="s">
        <v>236</v>
      </c>
      <c r="C1080" t="s">
        <v>239</v>
      </c>
      <c r="D1080" t="s">
        <v>155</v>
      </c>
      <c r="E1080" s="3" t="str">
        <f>VLOOKUP(A1080,Respondents!A:B,2,FALSE)</f>
        <v>National and Global Standard Setters</v>
      </c>
      <c r="F1080" s="3" t="str">
        <f>VLOOKUP(A1080,Respondents!A:C,3,FALSE)</f>
        <v>National Auditing Standard Setters</v>
      </c>
      <c r="G1080" s="3">
        <f t="shared" si="34"/>
        <v>1</v>
      </c>
      <c r="H1080" s="3">
        <f t="shared" si="35"/>
        <v>0</v>
      </c>
    </row>
    <row r="1081" spans="1:8" x14ac:dyDescent="0.3">
      <c r="A1081" t="s">
        <v>102</v>
      </c>
      <c r="B1081" t="s">
        <v>236</v>
      </c>
      <c r="C1081" t="s">
        <v>240</v>
      </c>
      <c r="D1081" t="s">
        <v>155</v>
      </c>
      <c r="E1081" s="3" t="str">
        <f>VLOOKUP(A1081,Respondents!A:B,2,FALSE)</f>
        <v>National and Global Standard Setters</v>
      </c>
      <c r="F1081" s="3" t="str">
        <f>VLOOKUP(A1081,Respondents!A:C,3,FALSE)</f>
        <v>National Auditing Standard Setters</v>
      </c>
      <c r="G1081" s="3">
        <f t="shared" si="34"/>
        <v>1</v>
      </c>
      <c r="H1081" s="3">
        <f t="shared" si="35"/>
        <v>0</v>
      </c>
    </row>
    <row r="1082" spans="1:8" x14ac:dyDescent="0.3">
      <c r="A1082" t="s">
        <v>102</v>
      </c>
      <c r="B1082" t="s">
        <v>236</v>
      </c>
      <c r="C1082" t="s">
        <v>241</v>
      </c>
      <c r="D1082" t="s">
        <v>155</v>
      </c>
      <c r="E1082" s="3" t="str">
        <f>VLOOKUP(A1082,Respondents!A:B,2,FALSE)</f>
        <v>National and Global Standard Setters</v>
      </c>
      <c r="F1082" s="3" t="str">
        <f>VLOOKUP(A1082,Respondents!A:C,3,FALSE)</f>
        <v>National Auditing Standard Setters</v>
      </c>
      <c r="G1082" s="3">
        <f t="shared" si="34"/>
        <v>1</v>
      </c>
      <c r="H1082" s="3">
        <f t="shared" si="35"/>
        <v>0</v>
      </c>
    </row>
    <row r="1083" spans="1:8" x14ac:dyDescent="0.3">
      <c r="A1083" t="s">
        <v>102</v>
      </c>
      <c r="B1083" t="s">
        <v>236</v>
      </c>
      <c r="C1083" t="s">
        <v>242</v>
      </c>
      <c r="D1083" t="s">
        <v>155</v>
      </c>
      <c r="E1083" s="3" t="str">
        <f>VLOOKUP(A1083,Respondents!A:B,2,FALSE)</f>
        <v>National and Global Standard Setters</v>
      </c>
      <c r="F1083" s="3" t="str">
        <f>VLOOKUP(A1083,Respondents!A:C,3,FALSE)</f>
        <v>National Auditing Standard Setters</v>
      </c>
      <c r="G1083" s="3">
        <f t="shared" si="34"/>
        <v>1</v>
      </c>
      <c r="H1083" s="3">
        <f t="shared" si="35"/>
        <v>0</v>
      </c>
    </row>
    <row r="1084" spans="1:8" x14ac:dyDescent="0.3">
      <c r="A1084" t="s">
        <v>102</v>
      </c>
      <c r="B1084" t="s">
        <v>236</v>
      </c>
      <c r="C1084" t="s">
        <v>318</v>
      </c>
      <c r="D1084" t="s">
        <v>159</v>
      </c>
      <c r="E1084" s="3" t="str">
        <f>VLOOKUP(A1084,Respondents!A:B,2,FALSE)</f>
        <v>National and Global Standard Setters</v>
      </c>
      <c r="F1084" s="3" t="str">
        <f>VLOOKUP(A1084,Respondents!A:C,3,FALSE)</f>
        <v>National Auditing Standard Setters</v>
      </c>
      <c r="G1084" s="3">
        <f t="shared" si="34"/>
        <v>2</v>
      </c>
      <c r="H1084" s="3">
        <f t="shared" si="35"/>
        <v>1</v>
      </c>
    </row>
    <row r="1085" spans="1:8" x14ac:dyDescent="0.3">
      <c r="A1085" t="s">
        <v>102</v>
      </c>
      <c r="B1085" t="s">
        <v>236</v>
      </c>
      <c r="C1085" t="s">
        <v>383</v>
      </c>
      <c r="D1085" t="s">
        <v>155</v>
      </c>
      <c r="E1085" s="3" t="str">
        <f>VLOOKUP(A1085,Respondents!A:B,2,FALSE)</f>
        <v>National and Global Standard Setters</v>
      </c>
      <c r="F1085" s="3" t="str">
        <f>VLOOKUP(A1085,Respondents!A:C,3,FALSE)</f>
        <v>National Auditing Standard Setters</v>
      </c>
      <c r="G1085" s="3">
        <f t="shared" si="34"/>
        <v>2</v>
      </c>
      <c r="H1085" s="3">
        <f t="shared" si="35"/>
        <v>0</v>
      </c>
    </row>
    <row r="1086" spans="1:8" x14ac:dyDescent="0.3">
      <c r="A1086" t="s">
        <v>102</v>
      </c>
      <c r="B1086" t="s">
        <v>236</v>
      </c>
      <c r="C1086" t="s">
        <v>384</v>
      </c>
      <c r="D1086" t="s">
        <v>155</v>
      </c>
      <c r="E1086" s="3" t="str">
        <f>VLOOKUP(A1086,Respondents!A:B,2,FALSE)</f>
        <v>National and Global Standard Setters</v>
      </c>
      <c r="F1086" s="3" t="str">
        <f>VLOOKUP(A1086,Respondents!A:C,3,FALSE)</f>
        <v>National Auditing Standard Setters</v>
      </c>
      <c r="G1086" s="3">
        <f t="shared" si="34"/>
        <v>2</v>
      </c>
      <c r="H1086" s="3">
        <f t="shared" si="35"/>
        <v>0</v>
      </c>
    </row>
    <row r="1087" spans="1:8" x14ac:dyDescent="0.3">
      <c r="A1087" t="s">
        <v>102</v>
      </c>
      <c r="B1087" t="s">
        <v>236</v>
      </c>
      <c r="C1087" t="s">
        <v>319</v>
      </c>
      <c r="D1087" t="s">
        <v>159</v>
      </c>
      <c r="E1087" s="3" t="str">
        <f>VLOOKUP(A1087,Respondents!A:B,2,FALSE)</f>
        <v>National and Global Standard Setters</v>
      </c>
      <c r="F1087" s="3" t="str">
        <f>VLOOKUP(A1087,Respondents!A:C,3,FALSE)</f>
        <v>National Auditing Standard Setters</v>
      </c>
      <c r="G1087" s="3">
        <f t="shared" si="34"/>
        <v>2</v>
      </c>
      <c r="H1087" s="3">
        <f t="shared" si="35"/>
        <v>1</v>
      </c>
    </row>
    <row r="1088" spans="1:8" x14ac:dyDescent="0.3">
      <c r="A1088" t="s">
        <v>102</v>
      </c>
      <c r="B1088" t="s">
        <v>277</v>
      </c>
      <c r="C1088" t="s">
        <v>278</v>
      </c>
      <c r="D1088" t="s">
        <v>155</v>
      </c>
      <c r="E1088" s="3" t="str">
        <f>VLOOKUP(A1088,Respondents!A:B,2,FALSE)</f>
        <v>National and Global Standard Setters</v>
      </c>
      <c r="F1088" s="3" t="str">
        <f>VLOOKUP(A1088,Respondents!A:C,3,FALSE)</f>
        <v>National Auditing Standard Setters</v>
      </c>
      <c r="G1088" s="3">
        <f t="shared" si="34"/>
        <v>1</v>
      </c>
      <c r="H1088" s="3">
        <f t="shared" si="35"/>
        <v>0</v>
      </c>
    </row>
    <row r="1089" spans="1:8" x14ac:dyDescent="0.3">
      <c r="A1089" t="s">
        <v>102</v>
      </c>
      <c r="B1089" t="s">
        <v>277</v>
      </c>
      <c r="C1089" t="s">
        <v>279</v>
      </c>
      <c r="D1089" t="s">
        <v>159</v>
      </c>
      <c r="E1089" s="3" t="str">
        <f>VLOOKUP(A1089,Respondents!A:B,2,FALSE)</f>
        <v>National and Global Standard Setters</v>
      </c>
      <c r="F1089" s="3" t="str">
        <f>VLOOKUP(A1089,Respondents!A:C,3,FALSE)</f>
        <v>National Auditing Standard Setters</v>
      </c>
      <c r="G1089" s="3">
        <f t="shared" si="34"/>
        <v>1</v>
      </c>
      <c r="H1089" s="3">
        <f t="shared" si="35"/>
        <v>1</v>
      </c>
    </row>
    <row r="1090" spans="1:8" x14ac:dyDescent="0.3">
      <c r="A1090" t="s">
        <v>102</v>
      </c>
      <c r="B1090" t="s">
        <v>277</v>
      </c>
      <c r="C1090" t="s">
        <v>280</v>
      </c>
      <c r="D1090" t="s">
        <v>155</v>
      </c>
      <c r="E1090" s="3" t="str">
        <f>VLOOKUP(A1090,Respondents!A:B,2,FALSE)</f>
        <v>National and Global Standard Setters</v>
      </c>
      <c r="F1090" s="3" t="str">
        <f>VLOOKUP(A1090,Respondents!A:C,3,FALSE)</f>
        <v>National Auditing Standard Setters</v>
      </c>
      <c r="G1090" s="3">
        <f t="shared" si="34"/>
        <v>1</v>
      </c>
      <c r="H1090" s="3">
        <f t="shared" si="35"/>
        <v>0</v>
      </c>
    </row>
    <row r="1091" spans="1:8" x14ac:dyDescent="0.3">
      <c r="A1091" t="s">
        <v>102</v>
      </c>
      <c r="B1091" t="s">
        <v>277</v>
      </c>
      <c r="C1091" t="s">
        <v>281</v>
      </c>
      <c r="D1091" t="s">
        <v>155</v>
      </c>
      <c r="E1091" s="3" t="str">
        <f>VLOOKUP(A1091,Respondents!A:B,2,FALSE)</f>
        <v>National and Global Standard Setters</v>
      </c>
      <c r="F1091" s="3" t="str">
        <f>VLOOKUP(A1091,Respondents!A:C,3,FALSE)</f>
        <v>National Auditing Standard Setters</v>
      </c>
      <c r="G1091" s="3">
        <f t="shared" si="34"/>
        <v>1</v>
      </c>
      <c r="H1091" s="3">
        <f t="shared" si="35"/>
        <v>0</v>
      </c>
    </row>
    <row r="1092" spans="1:8" x14ac:dyDescent="0.3">
      <c r="A1092" t="s">
        <v>102</v>
      </c>
      <c r="B1092" t="s">
        <v>277</v>
      </c>
      <c r="C1092" t="s">
        <v>282</v>
      </c>
      <c r="D1092" t="s">
        <v>155</v>
      </c>
      <c r="E1092" s="3" t="str">
        <f>VLOOKUP(A1092,Respondents!A:B,2,FALSE)</f>
        <v>National and Global Standard Setters</v>
      </c>
      <c r="F1092" s="3" t="str">
        <f>VLOOKUP(A1092,Respondents!A:C,3,FALSE)</f>
        <v>National Auditing Standard Setters</v>
      </c>
      <c r="G1092" s="3">
        <f t="shared" si="34"/>
        <v>1</v>
      </c>
      <c r="H1092" s="3">
        <f t="shared" si="35"/>
        <v>0</v>
      </c>
    </row>
    <row r="1093" spans="1:8" x14ac:dyDescent="0.3">
      <c r="A1093" t="s">
        <v>102</v>
      </c>
      <c r="B1093" t="s">
        <v>277</v>
      </c>
      <c r="C1093" t="s">
        <v>283</v>
      </c>
      <c r="D1093" t="s">
        <v>155</v>
      </c>
      <c r="E1093" s="3" t="str">
        <f>VLOOKUP(A1093,Respondents!A:B,2,FALSE)</f>
        <v>National and Global Standard Setters</v>
      </c>
      <c r="F1093" s="3" t="str">
        <f>VLOOKUP(A1093,Respondents!A:C,3,FALSE)</f>
        <v>National Auditing Standard Setters</v>
      </c>
      <c r="G1093" s="3">
        <f t="shared" si="34"/>
        <v>1</v>
      </c>
      <c r="H1093" s="3">
        <f t="shared" si="35"/>
        <v>0</v>
      </c>
    </row>
    <row r="1094" spans="1:8" x14ac:dyDescent="0.3">
      <c r="A1094" t="s">
        <v>102</v>
      </c>
      <c r="B1094" t="s">
        <v>277</v>
      </c>
      <c r="C1094" t="s">
        <v>385</v>
      </c>
      <c r="D1094" t="s">
        <v>159</v>
      </c>
      <c r="E1094" s="3" t="str">
        <f>VLOOKUP(A1094,Respondents!A:B,2,FALSE)</f>
        <v>National and Global Standard Setters</v>
      </c>
      <c r="F1094" s="3" t="str">
        <f>VLOOKUP(A1094,Respondents!A:C,3,FALSE)</f>
        <v>National Auditing Standard Setters</v>
      </c>
      <c r="G1094" s="3">
        <f t="shared" si="34"/>
        <v>2</v>
      </c>
      <c r="H1094" s="3">
        <f t="shared" si="35"/>
        <v>1</v>
      </c>
    </row>
    <row r="1095" spans="1:8" x14ac:dyDescent="0.3">
      <c r="A1095" t="s">
        <v>102</v>
      </c>
      <c r="B1095" t="s">
        <v>277</v>
      </c>
      <c r="C1095" t="s">
        <v>320</v>
      </c>
      <c r="D1095" t="s">
        <v>155</v>
      </c>
      <c r="E1095" s="3" t="str">
        <f>VLOOKUP(A1095,Respondents!A:B,2,FALSE)</f>
        <v>National and Global Standard Setters</v>
      </c>
      <c r="F1095" s="3" t="str">
        <f>VLOOKUP(A1095,Respondents!A:C,3,FALSE)</f>
        <v>National Auditing Standard Setters</v>
      </c>
      <c r="G1095" s="3">
        <f t="shared" si="34"/>
        <v>2</v>
      </c>
      <c r="H1095" s="3">
        <f t="shared" si="35"/>
        <v>0</v>
      </c>
    </row>
    <row r="1096" spans="1:8" x14ac:dyDescent="0.3">
      <c r="A1096" t="s">
        <v>102</v>
      </c>
      <c r="B1096" t="s">
        <v>277</v>
      </c>
      <c r="C1096" t="s">
        <v>321</v>
      </c>
      <c r="D1096" t="s">
        <v>155</v>
      </c>
      <c r="E1096" s="3" t="str">
        <f>VLOOKUP(A1096,Respondents!A:B,2,FALSE)</f>
        <v>National and Global Standard Setters</v>
      </c>
      <c r="F1096" s="3" t="str">
        <f>VLOOKUP(A1096,Respondents!A:C,3,FALSE)</f>
        <v>National Auditing Standard Setters</v>
      </c>
      <c r="G1096" s="3">
        <f t="shared" si="34"/>
        <v>2</v>
      </c>
      <c r="H1096" s="3">
        <f t="shared" si="35"/>
        <v>0</v>
      </c>
    </row>
    <row r="1097" spans="1:8" x14ac:dyDescent="0.3">
      <c r="A1097" t="s">
        <v>102</v>
      </c>
      <c r="B1097" t="s">
        <v>277</v>
      </c>
      <c r="C1097" t="s">
        <v>322</v>
      </c>
      <c r="D1097" t="s">
        <v>155</v>
      </c>
      <c r="E1097" s="3" t="str">
        <f>VLOOKUP(A1097,Respondents!A:B,2,FALSE)</f>
        <v>National and Global Standard Setters</v>
      </c>
      <c r="F1097" s="3" t="str">
        <f>VLOOKUP(A1097,Respondents!A:C,3,FALSE)</f>
        <v>National Auditing Standard Setters</v>
      </c>
      <c r="G1097" s="3">
        <f t="shared" si="34"/>
        <v>2</v>
      </c>
      <c r="H1097" s="3">
        <f t="shared" si="35"/>
        <v>0</v>
      </c>
    </row>
    <row r="1098" spans="1:8" x14ac:dyDescent="0.3">
      <c r="A1098" t="s">
        <v>102</v>
      </c>
      <c r="B1098" t="s">
        <v>266</v>
      </c>
      <c r="C1098" t="s">
        <v>284</v>
      </c>
      <c r="D1098" t="s">
        <v>159</v>
      </c>
      <c r="E1098" s="3" t="str">
        <f>VLOOKUP(A1098,Respondents!A:B,2,FALSE)</f>
        <v>National and Global Standard Setters</v>
      </c>
      <c r="F1098" s="3" t="str">
        <f>VLOOKUP(A1098,Respondents!A:C,3,FALSE)</f>
        <v>National Auditing Standard Setters</v>
      </c>
      <c r="G1098" s="3">
        <f t="shared" si="34"/>
        <v>1</v>
      </c>
      <c r="H1098" s="3">
        <f t="shared" si="35"/>
        <v>1</v>
      </c>
    </row>
    <row r="1099" spans="1:8" x14ac:dyDescent="0.3">
      <c r="A1099" t="s">
        <v>102</v>
      </c>
      <c r="B1099" t="s">
        <v>266</v>
      </c>
      <c r="C1099" t="s">
        <v>285</v>
      </c>
      <c r="D1099" t="s">
        <v>155</v>
      </c>
      <c r="E1099" s="3" t="str">
        <f>VLOOKUP(A1099,Respondents!A:B,2,FALSE)</f>
        <v>National and Global Standard Setters</v>
      </c>
      <c r="F1099" s="3" t="str">
        <f>VLOOKUP(A1099,Respondents!A:C,3,FALSE)</f>
        <v>National Auditing Standard Setters</v>
      </c>
      <c r="G1099" s="3">
        <f t="shared" si="34"/>
        <v>1</v>
      </c>
      <c r="H1099" s="3">
        <f t="shared" si="35"/>
        <v>0</v>
      </c>
    </row>
    <row r="1100" spans="1:8" x14ac:dyDescent="0.3">
      <c r="A1100" t="s">
        <v>102</v>
      </c>
      <c r="B1100" t="s">
        <v>266</v>
      </c>
      <c r="C1100" t="s">
        <v>323</v>
      </c>
      <c r="D1100" t="s">
        <v>155</v>
      </c>
      <c r="E1100" s="3" t="str">
        <f>VLOOKUP(A1100,Respondents!A:B,2,FALSE)</f>
        <v>National and Global Standard Setters</v>
      </c>
      <c r="F1100" s="3" t="str">
        <f>VLOOKUP(A1100,Respondents!A:C,3,FALSE)</f>
        <v>National Auditing Standard Setters</v>
      </c>
      <c r="G1100" s="3">
        <f t="shared" si="34"/>
        <v>2</v>
      </c>
      <c r="H1100" s="3">
        <f t="shared" si="35"/>
        <v>0</v>
      </c>
    </row>
    <row r="1101" spans="1:8" x14ac:dyDescent="0.3">
      <c r="A1101" t="s">
        <v>102</v>
      </c>
      <c r="B1101" t="s">
        <v>266</v>
      </c>
      <c r="C1101" t="s">
        <v>324</v>
      </c>
      <c r="D1101" t="s">
        <v>159</v>
      </c>
      <c r="E1101" s="3" t="str">
        <f>VLOOKUP(A1101,Respondents!A:B,2,FALSE)</f>
        <v>National and Global Standard Setters</v>
      </c>
      <c r="F1101" s="3" t="str">
        <f>VLOOKUP(A1101,Respondents!A:C,3,FALSE)</f>
        <v>National Auditing Standard Setters</v>
      </c>
      <c r="G1101" s="3">
        <f t="shared" si="34"/>
        <v>2</v>
      </c>
      <c r="H1101" s="3">
        <f t="shared" si="35"/>
        <v>1</v>
      </c>
    </row>
    <row r="1102" spans="1:8" x14ac:dyDescent="0.3">
      <c r="A1102" t="s">
        <v>102</v>
      </c>
      <c r="B1102" t="s">
        <v>266</v>
      </c>
      <c r="C1102" t="s">
        <v>325</v>
      </c>
      <c r="D1102" t="s">
        <v>159</v>
      </c>
      <c r="E1102" s="3" t="str">
        <f>VLOOKUP(A1102,Respondents!A:B,2,FALSE)</f>
        <v>National and Global Standard Setters</v>
      </c>
      <c r="F1102" s="3" t="str">
        <f>VLOOKUP(A1102,Respondents!A:C,3,FALSE)</f>
        <v>National Auditing Standard Setters</v>
      </c>
      <c r="G1102" s="3">
        <f t="shared" si="34"/>
        <v>2</v>
      </c>
      <c r="H1102" s="3">
        <f t="shared" si="35"/>
        <v>1</v>
      </c>
    </row>
    <row r="1103" spans="1:8" x14ac:dyDescent="0.3">
      <c r="A1103" t="s">
        <v>102</v>
      </c>
      <c r="B1103" t="s">
        <v>266</v>
      </c>
      <c r="C1103" t="s">
        <v>326</v>
      </c>
      <c r="D1103" t="s">
        <v>155</v>
      </c>
      <c r="E1103" s="3" t="str">
        <f>VLOOKUP(A1103,Respondents!A:B,2,FALSE)</f>
        <v>National and Global Standard Setters</v>
      </c>
      <c r="F1103" s="3" t="str">
        <f>VLOOKUP(A1103,Respondents!A:C,3,FALSE)</f>
        <v>National Auditing Standard Setters</v>
      </c>
      <c r="G1103" s="3">
        <f t="shared" si="34"/>
        <v>2</v>
      </c>
      <c r="H1103" s="3">
        <f t="shared" si="35"/>
        <v>0</v>
      </c>
    </row>
    <row r="1104" spans="1:8" x14ac:dyDescent="0.3">
      <c r="A1104" t="s">
        <v>102</v>
      </c>
      <c r="B1104" t="s">
        <v>266</v>
      </c>
      <c r="C1104" t="s">
        <v>327</v>
      </c>
      <c r="D1104" t="s">
        <v>155</v>
      </c>
      <c r="E1104" s="3" t="str">
        <f>VLOOKUP(A1104,Respondents!A:B,2,FALSE)</f>
        <v>National and Global Standard Setters</v>
      </c>
      <c r="F1104" s="3" t="str">
        <f>VLOOKUP(A1104,Respondents!A:C,3,FALSE)</f>
        <v>National Auditing Standard Setters</v>
      </c>
      <c r="G1104" s="3">
        <f t="shared" si="34"/>
        <v>2</v>
      </c>
      <c r="H1104" s="3">
        <f t="shared" si="35"/>
        <v>0</v>
      </c>
    </row>
    <row r="1105" spans="1:8" x14ac:dyDescent="0.3">
      <c r="A1105" t="s">
        <v>102</v>
      </c>
      <c r="B1105" t="s">
        <v>266</v>
      </c>
      <c r="C1105" t="s">
        <v>328</v>
      </c>
      <c r="D1105" t="s">
        <v>155</v>
      </c>
      <c r="E1105" s="3" t="str">
        <f>VLOOKUP(A1105,Respondents!A:B,2,FALSE)</f>
        <v>National and Global Standard Setters</v>
      </c>
      <c r="F1105" s="3" t="str">
        <f>VLOOKUP(A1105,Respondents!A:C,3,FALSE)</f>
        <v>National Auditing Standard Setters</v>
      </c>
      <c r="G1105" s="3">
        <f t="shared" si="34"/>
        <v>2</v>
      </c>
      <c r="H1105" s="3">
        <f t="shared" si="35"/>
        <v>0</v>
      </c>
    </row>
    <row r="1106" spans="1:8" x14ac:dyDescent="0.3">
      <c r="A1106" t="s">
        <v>103</v>
      </c>
      <c r="B1106" t="s">
        <v>153</v>
      </c>
      <c r="C1106" t="s">
        <v>154</v>
      </c>
      <c r="D1106" t="s">
        <v>155</v>
      </c>
      <c r="E1106" s="3" t="str">
        <f>VLOOKUP(A1106,Respondents!A:B,2,FALSE)</f>
        <v>National and Global Standard Setters</v>
      </c>
      <c r="F1106" s="3" t="str">
        <f>VLOOKUP(A1106,Respondents!A:C,3,FALSE)</f>
        <v>National Auditing Standard Setters</v>
      </c>
      <c r="G1106" s="3">
        <f t="shared" si="34"/>
        <v>1</v>
      </c>
      <c r="H1106" s="3">
        <f t="shared" si="35"/>
        <v>0</v>
      </c>
    </row>
    <row r="1107" spans="1:8" x14ac:dyDescent="0.3">
      <c r="A1107" t="s">
        <v>103</v>
      </c>
      <c r="B1107" t="s">
        <v>153</v>
      </c>
      <c r="C1107" t="s">
        <v>156</v>
      </c>
      <c r="D1107" t="s">
        <v>155</v>
      </c>
      <c r="E1107" s="3" t="str">
        <f>VLOOKUP(A1107,Respondents!A:B,2,FALSE)</f>
        <v>National and Global Standard Setters</v>
      </c>
      <c r="F1107" s="3" t="str">
        <f>VLOOKUP(A1107,Respondents!A:C,3,FALSE)</f>
        <v>National Auditing Standard Setters</v>
      </c>
      <c r="G1107" s="3">
        <f t="shared" si="34"/>
        <v>1</v>
      </c>
      <c r="H1107" s="3">
        <f t="shared" si="35"/>
        <v>0</v>
      </c>
    </row>
    <row r="1108" spans="1:8" x14ac:dyDescent="0.3">
      <c r="A1108" t="s">
        <v>103</v>
      </c>
      <c r="B1108" t="s">
        <v>153</v>
      </c>
      <c r="C1108" t="s">
        <v>157</v>
      </c>
      <c r="D1108" t="s">
        <v>155</v>
      </c>
      <c r="E1108" s="3" t="str">
        <f>VLOOKUP(A1108,Respondents!A:B,2,FALSE)</f>
        <v>National and Global Standard Setters</v>
      </c>
      <c r="F1108" s="3" t="str">
        <f>VLOOKUP(A1108,Respondents!A:C,3,FALSE)</f>
        <v>National Auditing Standard Setters</v>
      </c>
      <c r="G1108" s="3">
        <f t="shared" si="34"/>
        <v>1</v>
      </c>
      <c r="H1108" s="3">
        <f t="shared" si="35"/>
        <v>0</v>
      </c>
    </row>
    <row r="1109" spans="1:8" x14ac:dyDescent="0.3">
      <c r="A1109" t="s">
        <v>103</v>
      </c>
      <c r="B1109" t="s">
        <v>153</v>
      </c>
      <c r="C1109" t="s">
        <v>158</v>
      </c>
      <c r="D1109" t="s">
        <v>155</v>
      </c>
      <c r="E1109" s="3" t="str">
        <f>VLOOKUP(A1109,Respondents!A:B,2,FALSE)</f>
        <v>National and Global Standard Setters</v>
      </c>
      <c r="F1109" s="3" t="str">
        <f>VLOOKUP(A1109,Respondents!A:C,3,FALSE)</f>
        <v>National Auditing Standard Setters</v>
      </c>
      <c r="G1109" s="3">
        <f t="shared" si="34"/>
        <v>1</v>
      </c>
      <c r="H1109" s="3">
        <f t="shared" si="35"/>
        <v>0</v>
      </c>
    </row>
    <row r="1110" spans="1:8" x14ac:dyDescent="0.3">
      <c r="A1110" t="s">
        <v>103</v>
      </c>
      <c r="B1110" t="s">
        <v>153</v>
      </c>
      <c r="C1110" t="s">
        <v>160</v>
      </c>
      <c r="D1110" t="s">
        <v>155</v>
      </c>
      <c r="E1110" s="3" t="str">
        <f>VLOOKUP(A1110,Respondents!A:B,2,FALSE)</f>
        <v>National and Global Standard Setters</v>
      </c>
      <c r="F1110" s="3" t="str">
        <f>VLOOKUP(A1110,Respondents!A:C,3,FALSE)</f>
        <v>National Auditing Standard Setters</v>
      </c>
      <c r="G1110" s="3">
        <f t="shared" si="34"/>
        <v>1</v>
      </c>
      <c r="H1110" s="3">
        <f t="shared" si="35"/>
        <v>0</v>
      </c>
    </row>
    <row r="1111" spans="1:8" x14ac:dyDescent="0.3">
      <c r="A1111" t="s">
        <v>103</v>
      </c>
      <c r="B1111" t="s">
        <v>153</v>
      </c>
      <c r="C1111" t="s">
        <v>161</v>
      </c>
      <c r="D1111" t="s">
        <v>159</v>
      </c>
      <c r="E1111" s="3" t="str">
        <f>VLOOKUP(A1111,Respondents!A:B,2,FALSE)</f>
        <v>National and Global Standard Setters</v>
      </c>
      <c r="F1111" s="3" t="str">
        <f>VLOOKUP(A1111,Respondents!A:C,3,FALSE)</f>
        <v>National Auditing Standard Setters</v>
      </c>
      <c r="G1111" s="3">
        <f t="shared" si="34"/>
        <v>1</v>
      </c>
      <c r="H1111" s="3">
        <f t="shared" si="35"/>
        <v>1</v>
      </c>
    </row>
    <row r="1112" spans="1:8" x14ac:dyDescent="0.3">
      <c r="A1112" t="s">
        <v>103</v>
      </c>
      <c r="B1112" t="s">
        <v>153</v>
      </c>
      <c r="C1112" t="s">
        <v>300</v>
      </c>
      <c r="D1112" t="s">
        <v>155</v>
      </c>
      <c r="E1112" s="3" t="str">
        <f>VLOOKUP(A1112,Respondents!A:B,2,FALSE)</f>
        <v>National and Global Standard Setters</v>
      </c>
      <c r="F1112" s="3" t="str">
        <f>VLOOKUP(A1112,Respondents!A:C,3,FALSE)</f>
        <v>National Auditing Standard Setters</v>
      </c>
      <c r="G1112" s="3">
        <f t="shared" si="34"/>
        <v>2</v>
      </c>
      <c r="H1112" s="3">
        <f t="shared" si="35"/>
        <v>0</v>
      </c>
    </row>
    <row r="1113" spans="1:8" x14ac:dyDescent="0.3">
      <c r="A1113" t="s">
        <v>103</v>
      </c>
      <c r="B1113" t="s">
        <v>153</v>
      </c>
      <c r="C1113" t="s">
        <v>301</v>
      </c>
      <c r="D1113" t="s">
        <v>155</v>
      </c>
      <c r="E1113" s="3" t="str">
        <f>VLOOKUP(A1113,Respondents!A:B,2,FALSE)</f>
        <v>National and Global Standard Setters</v>
      </c>
      <c r="F1113" s="3" t="str">
        <f>VLOOKUP(A1113,Respondents!A:C,3,FALSE)</f>
        <v>National Auditing Standard Setters</v>
      </c>
      <c r="G1113" s="3">
        <f t="shared" si="34"/>
        <v>2</v>
      </c>
      <c r="H1113" s="3">
        <f t="shared" si="35"/>
        <v>0</v>
      </c>
    </row>
    <row r="1114" spans="1:8" x14ac:dyDescent="0.3">
      <c r="A1114" t="s">
        <v>103</v>
      </c>
      <c r="B1114" t="s">
        <v>153</v>
      </c>
      <c r="C1114" t="s">
        <v>302</v>
      </c>
      <c r="D1114" t="s">
        <v>155</v>
      </c>
      <c r="E1114" s="3" t="str">
        <f>VLOOKUP(A1114,Respondents!A:B,2,FALSE)</f>
        <v>National and Global Standard Setters</v>
      </c>
      <c r="F1114" s="3" t="str">
        <f>VLOOKUP(A1114,Respondents!A:C,3,FALSE)</f>
        <v>National Auditing Standard Setters</v>
      </c>
      <c r="G1114" s="3">
        <f t="shared" si="34"/>
        <v>2</v>
      </c>
      <c r="H1114" s="3">
        <f t="shared" si="35"/>
        <v>0</v>
      </c>
    </row>
    <row r="1115" spans="1:8" x14ac:dyDescent="0.3">
      <c r="A1115" t="s">
        <v>103</v>
      </c>
      <c r="B1115" t="s">
        <v>153</v>
      </c>
      <c r="C1115" t="s">
        <v>303</v>
      </c>
      <c r="D1115" t="s">
        <v>155</v>
      </c>
      <c r="E1115" s="3" t="str">
        <f>VLOOKUP(A1115,Respondents!A:B,2,FALSE)</f>
        <v>National and Global Standard Setters</v>
      </c>
      <c r="F1115" s="3" t="str">
        <f>VLOOKUP(A1115,Respondents!A:C,3,FALSE)</f>
        <v>National Auditing Standard Setters</v>
      </c>
      <c r="G1115" s="3">
        <f t="shared" si="34"/>
        <v>2</v>
      </c>
      <c r="H1115" s="3">
        <f t="shared" si="35"/>
        <v>0</v>
      </c>
    </row>
    <row r="1116" spans="1:8" x14ac:dyDescent="0.3">
      <c r="A1116" t="s">
        <v>103</v>
      </c>
      <c r="B1116" t="s">
        <v>153</v>
      </c>
      <c r="C1116" t="s">
        <v>304</v>
      </c>
      <c r="D1116" t="s">
        <v>155</v>
      </c>
      <c r="E1116" s="3" t="str">
        <f>VLOOKUP(A1116,Respondents!A:B,2,FALSE)</f>
        <v>National and Global Standard Setters</v>
      </c>
      <c r="F1116" s="3" t="str">
        <f>VLOOKUP(A1116,Respondents!A:C,3,FALSE)</f>
        <v>National Auditing Standard Setters</v>
      </c>
      <c r="G1116" s="3">
        <f t="shared" ref="G1116:G1179" si="36">IF(LEN(C1116)-LEN(SUBSTITUTE(C1116,".",""))&lt;=1,1,2)</f>
        <v>2</v>
      </c>
      <c r="H1116" s="3">
        <f t="shared" ref="H1116:H1179" si="37">IF(D1116="Yes",1,0)</f>
        <v>0</v>
      </c>
    </row>
    <row r="1117" spans="1:8" x14ac:dyDescent="0.3">
      <c r="A1117" t="s">
        <v>103</v>
      </c>
      <c r="B1117" t="s">
        <v>180</v>
      </c>
      <c r="C1117" t="s">
        <v>181</v>
      </c>
      <c r="D1117" t="s">
        <v>155</v>
      </c>
      <c r="E1117" s="3" t="str">
        <f>VLOOKUP(A1117,Respondents!A:B,2,FALSE)</f>
        <v>National and Global Standard Setters</v>
      </c>
      <c r="F1117" s="3" t="str">
        <f>VLOOKUP(A1117,Respondents!A:C,3,FALSE)</f>
        <v>National Auditing Standard Setters</v>
      </c>
      <c r="G1117" s="3">
        <f t="shared" si="36"/>
        <v>1</v>
      </c>
      <c r="H1117" s="3">
        <f t="shared" si="37"/>
        <v>0</v>
      </c>
    </row>
    <row r="1118" spans="1:8" x14ac:dyDescent="0.3">
      <c r="A1118" t="s">
        <v>103</v>
      </c>
      <c r="B1118" t="s">
        <v>180</v>
      </c>
      <c r="C1118" t="s">
        <v>182</v>
      </c>
      <c r="D1118" t="s">
        <v>155</v>
      </c>
      <c r="E1118" s="3" t="str">
        <f>VLOOKUP(A1118,Respondents!A:B,2,FALSE)</f>
        <v>National and Global Standard Setters</v>
      </c>
      <c r="F1118" s="3" t="str">
        <f>VLOOKUP(A1118,Respondents!A:C,3,FALSE)</f>
        <v>National Auditing Standard Setters</v>
      </c>
      <c r="G1118" s="3">
        <f t="shared" si="36"/>
        <v>1</v>
      </c>
      <c r="H1118" s="3">
        <f t="shared" si="37"/>
        <v>0</v>
      </c>
    </row>
    <row r="1119" spans="1:8" x14ac:dyDescent="0.3">
      <c r="A1119" t="s">
        <v>103</v>
      </c>
      <c r="B1119" t="s">
        <v>180</v>
      </c>
      <c r="C1119" t="s">
        <v>183</v>
      </c>
      <c r="D1119" t="s">
        <v>155</v>
      </c>
      <c r="E1119" s="3" t="str">
        <f>VLOOKUP(A1119,Respondents!A:B,2,FALSE)</f>
        <v>National and Global Standard Setters</v>
      </c>
      <c r="F1119" s="3" t="str">
        <f>VLOOKUP(A1119,Respondents!A:C,3,FALSE)</f>
        <v>National Auditing Standard Setters</v>
      </c>
      <c r="G1119" s="3">
        <f t="shared" si="36"/>
        <v>1</v>
      </c>
      <c r="H1119" s="3">
        <f t="shared" si="37"/>
        <v>0</v>
      </c>
    </row>
    <row r="1120" spans="1:8" x14ac:dyDescent="0.3">
      <c r="A1120" t="s">
        <v>103</v>
      </c>
      <c r="B1120" t="s">
        <v>180</v>
      </c>
      <c r="C1120" t="s">
        <v>184</v>
      </c>
      <c r="D1120" t="s">
        <v>155</v>
      </c>
      <c r="E1120" s="3" t="str">
        <f>VLOOKUP(A1120,Respondents!A:B,2,FALSE)</f>
        <v>National and Global Standard Setters</v>
      </c>
      <c r="F1120" s="3" t="str">
        <f>VLOOKUP(A1120,Respondents!A:C,3,FALSE)</f>
        <v>National Auditing Standard Setters</v>
      </c>
      <c r="G1120" s="3">
        <f t="shared" si="36"/>
        <v>1</v>
      </c>
      <c r="H1120" s="3">
        <f t="shared" si="37"/>
        <v>0</v>
      </c>
    </row>
    <row r="1121" spans="1:8" x14ac:dyDescent="0.3">
      <c r="A1121" t="s">
        <v>103</v>
      </c>
      <c r="B1121" t="s">
        <v>180</v>
      </c>
      <c r="C1121" t="s">
        <v>185</v>
      </c>
      <c r="D1121" t="s">
        <v>155</v>
      </c>
      <c r="E1121" s="3" t="str">
        <f>VLOOKUP(A1121,Respondents!A:B,2,FALSE)</f>
        <v>National and Global Standard Setters</v>
      </c>
      <c r="F1121" s="3" t="str">
        <f>VLOOKUP(A1121,Respondents!A:C,3,FALSE)</f>
        <v>National Auditing Standard Setters</v>
      </c>
      <c r="G1121" s="3">
        <f t="shared" si="36"/>
        <v>1</v>
      </c>
      <c r="H1121" s="3">
        <f t="shared" si="37"/>
        <v>0</v>
      </c>
    </row>
    <row r="1122" spans="1:8" x14ac:dyDescent="0.3">
      <c r="A1122" t="s">
        <v>103</v>
      </c>
      <c r="B1122" t="s">
        <v>180</v>
      </c>
      <c r="C1122" t="s">
        <v>186</v>
      </c>
      <c r="D1122" t="s">
        <v>159</v>
      </c>
      <c r="E1122" s="3" t="str">
        <f>VLOOKUP(A1122,Respondents!A:B,2,FALSE)</f>
        <v>National and Global Standard Setters</v>
      </c>
      <c r="F1122" s="3" t="str">
        <f>VLOOKUP(A1122,Respondents!A:C,3,FALSE)</f>
        <v>National Auditing Standard Setters</v>
      </c>
      <c r="G1122" s="3">
        <f t="shared" si="36"/>
        <v>1</v>
      </c>
      <c r="H1122" s="3">
        <f t="shared" si="37"/>
        <v>1</v>
      </c>
    </row>
    <row r="1123" spans="1:8" x14ac:dyDescent="0.3">
      <c r="A1123" t="s">
        <v>103</v>
      </c>
      <c r="B1123" t="s">
        <v>180</v>
      </c>
      <c r="C1123" t="s">
        <v>305</v>
      </c>
      <c r="D1123" t="s">
        <v>155</v>
      </c>
      <c r="E1123" s="3" t="str">
        <f>VLOOKUP(A1123,Respondents!A:B,2,FALSE)</f>
        <v>National and Global Standard Setters</v>
      </c>
      <c r="F1123" s="3" t="str">
        <f>VLOOKUP(A1123,Respondents!A:C,3,FALSE)</f>
        <v>National Auditing Standard Setters</v>
      </c>
      <c r="G1123" s="3">
        <f t="shared" si="36"/>
        <v>2</v>
      </c>
      <c r="H1123" s="3">
        <f t="shared" si="37"/>
        <v>0</v>
      </c>
    </row>
    <row r="1124" spans="1:8" x14ac:dyDescent="0.3">
      <c r="A1124" t="s">
        <v>103</v>
      </c>
      <c r="B1124" t="s">
        <v>180</v>
      </c>
      <c r="C1124" t="s">
        <v>306</v>
      </c>
      <c r="D1124" t="s">
        <v>155</v>
      </c>
      <c r="E1124" s="3" t="str">
        <f>VLOOKUP(A1124,Respondents!A:B,2,FALSE)</f>
        <v>National and Global Standard Setters</v>
      </c>
      <c r="F1124" s="3" t="str">
        <f>VLOOKUP(A1124,Respondents!A:C,3,FALSE)</f>
        <v>National Auditing Standard Setters</v>
      </c>
      <c r="G1124" s="3">
        <f t="shared" si="36"/>
        <v>2</v>
      </c>
      <c r="H1124" s="3">
        <f t="shared" si="37"/>
        <v>0</v>
      </c>
    </row>
    <row r="1125" spans="1:8" x14ac:dyDescent="0.3">
      <c r="A1125" t="s">
        <v>103</v>
      </c>
      <c r="B1125" t="s">
        <v>180</v>
      </c>
      <c r="C1125" t="s">
        <v>307</v>
      </c>
      <c r="D1125" t="s">
        <v>155</v>
      </c>
      <c r="E1125" s="3" t="str">
        <f>VLOOKUP(A1125,Respondents!A:B,2,FALSE)</f>
        <v>National and Global Standard Setters</v>
      </c>
      <c r="F1125" s="3" t="str">
        <f>VLOOKUP(A1125,Respondents!A:C,3,FALSE)</f>
        <v>National Auditing Standard Setters</v>
      </c>
      <c r="G1125" s="3">
        <f t="shared" si="36"/>
        <v>2</v>
      </c>
      <c r="H1125" s="3">
        <f t="shared" si="37"/>
        <v>0</v>
      </c>
    </row>
    <row r="1126" spans="1:8" x14ac:dyDescent="0.3">
      <c r="A1126" t="s">
        <v>103</v>
      </c>
      <c r="B1126" t="s">
        <v>180</v>
      </c>
      <c r="C1126" t="s">
        <v>308</v>
      </c>
      <c r="D1126" t="s">
        <v>155</v>
      </c>
      <c r="E1126" s="3" t="str">
        <f>VLOOKUP(A1126,Respondents!A:B,2,FALSE)</f>
        <v>National and Global Standard Setters</v>
      </c>
      <c r="F1126" s="3" t="str">
        <f>VLOOKUP(A1126,Respondents!A:C,3,FALSE)</f>
        <v>National Auditing Standard Setters</v>
      </c>
      <c r="G1126" s="3">
        <f t="shared" si="36"/>
        <v>2</v>
      </c>
      <c r="H1126" s="3">
        <f t="shared" si="37"/>
        <v>0</v>
      </c>
    </row>
    <row r="1127" spans="1:8" x14ac:dyDescent="0.3">
      <c r="A1127" t="s">
        <v>103</v>
      </c>
      <c r="B1127" t="s">
        <v>180</v>
      </c>
      <c r="C1127" t="s">
        <v>309</v>
      </c>
      <c r="D1127" t="s">
        <v>155</v>
      </c>
      <c r="E1127" s="3" t="str">
        <f>VLOOKUP(A1127,Respondents!A:B,2,FALSE)</f>
        <v>National and Global Standard Setters</v>
      </c>
      <c r="F1127" s="3" t="str">
        <f>VLOOKUP(A1127,Respondents!A:C,3,FALSE)</f>
        <v>National Auditing Standard Setters</v>
      </c>
      <c r="G1127" s="3">
        <f t="shared" si="36"/>
        <v>2</v>
      </c>
      <c r="H1127" s="3">
        <f t="shared" si="37"/>
        <v>0</v>
      </c>
    </row>
    <row r="1128" spans="1:8" x14ac:dyDescent="0.3">
      <c r="A1128" t="s">
        <v>103</v>
      </c>
      <c r="B1128" t="s">
        <v>180</v>
      </c>
      <c r="C1128" t="s">
        <v>310</v>
      </c>
      <c r="D1128" t="s">
        <v>155</v>
      </c>
      <c r="E1128" s="3" t="str">
        <f>VLOOKUP(A1128,Respondents!A:B,2,FALSE)</f>
        <v>National and Global Standard Setters</v>
      </c>
      <c r="F1128" s="3" t="str">
        <f>VLOOKUP(A1128,Respondents!A:C,3,FALSE)</f>
        <v>National Auditing Standard Setters</v>
      </c>
      <c r="G1128" s="3">
        <f t="shared" si="36"/>
        <v>2</v>
      </c>
      <c r="H1128" s="3">
        <f t="shared" si="37"/>
        <v>0</v>
      </c>
    </row>
    <row r="1129" spans="1:8" x14ac:dyDescent="0.3">
      <c r="A1129" t="s">
        <v>103</v>
      </c>
      <c r="B1129" t="s">
        <v>180</v>
      </c>
      <c r="C1129" t="s">
        <v>311</v>
      </c>
      <c r="D1129" t="s">
        <v>155</v>
      </c>
      <c r="E1129" s="3" t="str">
        <f>VLOOKUP(A1129,Respondents!A:B,2,FALSE)</f>
        <v>National and Global Standard Setters</v>
      </c>
      <c r="F1129" s="3" t="str">
        <f>VLOOKUP(A1129,Respondents!A:C,3,FALSE)</f>
        <v>National Auditing Standard Setters</v>
      </c>
      <c r="G1129" s="3">
        <f t="shared" si="36"/>
        <v>2</v>
      </c>
      <c r="H1129" s="3">
        <f t="shared" si="37"/>
        <v>0</v>
      </c>
    </row>
    <row r="1130" spans="1:8" x14ac:dyDescent="0.3">
      <c r="A1130" t="s">
        <v>103</v>
      </c>
      <c r="B1130" t="s">
        <v>216</v>
      </c>
      <c r="C1130" t="s">
        <v>217</v>
      </c>
      <c r="D1130" t="s">
        <v>155</v>
      </c>
      <c r="E1130" s="3" t="str">
        <f>VLOOKUP(A1130,Respondents!A:B,2,FALSE)</f>
        <v>National and Global Standard Setters</v>
      </c>
      <c r="F1130" s="3" t="str">
        <f>VLOOKUP(A1130,Respondents!A:C,3,FALSE)</f>
        <v>National Auditing Standard Setters</v>
      </c>
      <c r="G1130" s="3">
        <f t="shared" si="36"/>
        <v>1</v>
      </c>
      <c r="H1130" s="3">
        <f t="shared" si="37"/>
        <v>0</v>
      </c>
    </row>
    <row r="1131" spans="1:8" x14ac:dyDescent="0.3">
      <c r="A1131" t="s">
        <v>103</v>
      </c>
      <c r="B1131" t="s">
        <v>216</v>
      </c>
      <c r="C1131" t="s">
        <v>218</v>
      </c>
      <c r="D1131" t="s">
        <v>155</v>
      </c>
      <c r="E1131" s="3" t="str">
        <f>VLOOKUP(A1131,Respondents!A:B,2,FALSE)</f>
        <v>National and Global Standard Setters</v>
      </c>
      <c r="F1131" s="3" t="str">
        <f>VLOOKUP(A1131,Respondents!A:C,3,FALSE)</f>
        <v>National Auditing Standard Setters</v>
      </c>
      <c r="G1131" s="3">
        <f t="shared" si="36"/>
        <v>1</v>
      </c>
      <c r="H1131" s="3">
        <f t="shared" si="37"/>
        <v>0</v>
      </c>
    </row>
    <row r="1132" spans="1:8" x14ac:dyDescent="0.3">
      <c r="A1132" t="s">
        <v>103</v>
      </c>
      <c r="B1132" t="s">
        <v>216</v>
      </c>
      <c r="C1132" t="s">
        <v>219</v>
      </c>
      <c r="D1132" t="s">
        <v>155</v>
      </c>
      <c r="E1132" s="3" t="str">
        <f>VLOOKUP(A1132,Respondents!A:B,2,FALSE)</f>
        <v>National and Global Standard Setters</v>
      </c>
      <c r="F1132" s="3" t="str">
        <f>VLOOKUP(A1132,Respondents!A:C,3,FALSE)</f>
        <v>National Auditing Standard Setters</v>
      </c>
      <c r="G1132" s="3">
        <f t="shared" si="36"/>
        <v>1</v>
      </c>
      <c r="H1132" s="3">
        <f t="shared" si="37"/>
        <v>0</v>
      </c>
    </row>
    <row r="1133" spans="1:8" x14ac:dyDescent="0.3">
      <c r="A1133" t="s">
        <v>103</v>
      </c>
      <c r="B1133" t="s">
        <v>216</v>
      </c>
      <c r="C1133" t="s">
        <v>220</v>
      </c>
      <c r="D1133" t="s">
        <v>155</v>
      </c>
      <c r="E1133" s="3" t="str">
        <f>VLOOKUP(A1133,Respondents!A:B,2,FALSE)</f>
        <v>National and Global Standard Setters</v>
      </c>
      <c r="F1133" s="3" t="str">
        <f>VLOOKUP(A1133,Respondents!A:C,3,FALSE)</f>
        <v>National Auditing Standard Setters</v>
      </c>
      <c r="G1133" s="3">
        <f t="shared" si="36"/>
        <v>1</v>
      </c>
      <c r="H1133" s="3">
        <f t="shared" si="37"/>
        <v>0</v>
      </c>
    </row>
    <row r="1134" spans="1:8" x14ac:dyDescent="0.3">
      <c r="A1134" t="s">
        <v>103</v>
      </c>
      <c r="B1134" t="s">
        <v>216</v>
      </c>
      <c r="C1134" t="s">
        <v>221</v>
      </c>
      <c r="D1134" t="s">
        <v>155</v>
      </c>
      <c r="E1134" s="3" t="str">
        <f>VLOOKUP(A1134,Respondents!A:B,2,FALSE)</f>
        <v>National and Global Standard Setters</v>
      </c>
      <c r="F1134" s="3" t="str">
        <f>VLOOKUP(A1134,Respondents!A:C,3,FALSE)</f>
        <v>National Auditing Standard Setters</v>
      </c>
      <c r="G1134" s="3">
        <f t="shared" si="36"/>
        <v>1</v>
      </c>
      <c r="H1134" s="3">
        <f t="shared" si="37"/>
        <v>0</v>
      </c>
    </row>
    <row r="1135" spans="1:8" x14ac:dyDescent="0.3">
      <c r="A1135" t="s">
        <v>103</v>
      </c>
      <c r="B1135" t="s">
        <v>216</v>
      </c>
      <c r="C1135" t="s">
        <v>312</v>
      </c>
      <c r="D1135" t="s">
        <v>159</v>
      </c>
      <c r="E1135" s="3" t="str">
        <f>VLOOKUP(A1135,Respondents!A:B,2,FALSE)</f>
        <v>National and Global Standard Setters</v>
      </c>
      <c r="F1135" s="3" t="str">
        <f>VLOOKUP(A1135,Respondents!A:C,3,FALSE)</f>
        <v>National Auditing Standard Setters</v>
      </c>
      <c r="G1135" s="3">
        <f t="shared" si="36"/>
        <v>1</v>
      </c>
      <c r="H1135" s="3">
        <f t="shared" si="37"/>
        <v>1</v>
      </c>
    </row>
    <row r="1136" spans="1:8" x14ac:dyDescent="0.3">
      <c r="A1136" t="s">
        <v>103</v>
      </c>
      <c r="B1136" t="s">
        <v>216</v>
      </c>
      <c r="C1136" t="s">
        <v>276</v>
      </c>
      <c r="D1136" t="s">
        <v>155</v>
      </c>
      <c r="E1136" s="3" t="str">
        <f>VLOOKUP(A1136,Respondents!A:B,2,FALSE)</f>
        <v>National and Global Standard Setters</v>
      </c>
      <c r="F1136" s="3" t="str">
        <f>VLOOKUP(A1136,Respondents!A:C,3,FALSE)</f>
        <v>National Auditing Standard Setters</v>
      </c>
      <c r="G1136" s="3">
        <f t="shared" si="36"/>
        <v>2</v>
      </c>
      <c r="H1136" s="3">
        <f t="shared" si="37"/>
        <v>0</v>
      </c>
    </row>
    <row r="1137" spans="1:8" x14ac:dyDescent="0.3">
      <c r="A1137" t="s">
        <v>103</v>
      </c>
      <c r="B1137" t="s">
        <v>216</v>
      </c>
      <c r="C1137" t="s">
        <v>313</v>
      </c>
      <c r="D1137" t="s">
        <v>155</v>
      </c>
      <c r="E1137" s="3" t="str">
        <f>VLOOKUP(A1137,Respondents!A:B,2,FALSE)</f>
        <v>National and Global Standard Setters</v>
      </c>
      <c r="F1137" s="3" t="str">
        <f>VLOOKUP(A1137,Respondents!A:C,3,FALSE)</f>
        <v>National Auditing Standard Setters</v>
      </c>
      <c r="G1137" s="3">
        <f t="shared" si="36"/>
        <v>2</v>
      </c>
      <c r="H1137" s="3">
        <f t="shared" si="37"/>
        <v>0</v>
      </c>
    </row>
    <row r="1138" spans="1:8" x14ac:dyDescent="0.3">
      <c r="A1138" t="s">
        <v>103</v>
      </c>
      <c r="B1138" t="s">
        <v>216</v>
      </c>
      <c r="C1138" t="s">
        <v>378</v>
      </c>
      <c r="D1138" t="s">
        <v>155</v>
      </c>
      <c r="E1138" s="3" t="str">
        <f>VLOOKUP(A1138,Respondents!A:B,2,FALSE)</f>
        <v>National and Global Standard Setters</v>
      </c>
      <c r="F1138" s="3" t="str">
        <f>VLOOKUP(A1138,Respondents!A:C,3,FALSE)</f>
        <v>National Auditing Standard Setters</v>
      </c>
      <c r="G1138" s="3">
        <f t="shared" si="36"/>
        <v>2</v>
      </c>
      <c r="H1138" s="3">
        <f t="shared" si="37"/>
        <v>0</v>
      </c>
    </row>
    <row r="1139" spans="1:8" x14ac:dyDescent="0.3">
      <c r="A1139" t="s">
        <v>103</v>
      </c>
      <c r="B1139" t="s">
        <v>216</v>
      </c>
      <c r="C1139" t="s">
        <v>379</v>
      </c>
      <c r="D1139" t="s">
        <v>155</v>
      </c>
      <c r="E1139" s="3" t="str">
        <f>VLOOKUP(A1139,Respondents!A:B,2,FALSE)</f>
        <v>National and Global Standard Setters</v>
      </c>
      <c r="F1139" s="3" t="str">
        <f>VLOOKUP(A1139,Respondents!A:C,3,FALSE)</f>
        <v>National Auditing Standard Setters</v>
      </c>
      <c r="G1139" s="3">
        <f t="shared" si="36"/>
        <v>2</v>
      </c>
      <c r="H1139" s="3">
        <f t="shared" si="37"/>
        <v>0</v>
      </c>
    </row>
    <row r="1140" spans="1:8" x14ac:dyDescent="0.3">
      <c r="A1140" t="s">
        <v>103</v>
      </c>
      <c r="B1140" t="s">
        <v>208</v>
      </c>
      <c r="C1140" t="s">
        <v>209</v>
      </c>
      <c r="D1140" t="s">
        <v>155</v>
      </c>
      <c r="E1140" s="3" t="str">
        <f>VLOOKUP(A1140,Respondents!A:B,2,FALSE)</f>
        <v>National and Global Standard Setters</v>
      </c>
      <c r="F1140" s="3" t="str">
        <f>VLOOKUP(A1140,Respondents!A:C,3,FALSE)</f>
        <v>National Auditing Standard Setters</v>
      </c>
      <c r="G1140" s="3">
        <f t="shared" si="36"/>
        <v>1</v>
      </c>
      <c r="H1140" s="3">
        <f t="shared" si="37"/>
        <v>0</v>
      </c>
    </row>
    <row r="1141" spans="1:8" x14ac:dyDescent="0.3">
      <c r="A1141" t="s">
        <v>103</v>
      </c>
      <c r="B1141" t="s">
        <v>208</v>
      </c>
      <c r="C1141" t="s">
        <v>210</v>
      </c>
      <c r="D1141" t="s">
        <v>155</v>
      </c>
      <c r="E1141" s="3" t="str">
        <f>VLOOKUP(A1141,Respondents!A:B,2,FALSE)</f>
        <v>National and Global Standard Setters</v>
      </c>
      <c r="F1141" s="3" t="str">
        <f>VLOOKUP(A1141,Respondents!A:C,3,FALSE)</f>
        <v>National Auditing Standard Setters</v>
      </c>
      <c r="G1141" s="3">
        <f t="shared" si="36"/>
        <v>1</v>
      </c>
      <c r="H1141" s="3">
        <f t="shared" si="37"/>
        <v>0</v>
      </c>
    </row>
    <row r="1142" spans="1:8" x14ac:dyDescent="0.3">
      <c r="A1142" t="s">
        <v>103</v>
      </c>
      <c r="B1142" t="s">
        <v>208</v>
      </c>
      <c r="C1142" t="s">
        <v>211</v>
      </c>
      <c r="D1142" t="s">
        <v>155</v>
      </c>
      <c r="E1142" s="3" t="str">
        <f>VLOOKUP(A1142,Respondents!A:B,2,FALSE)</f>
        <v>National and Global Standard Setters</v>
      </c>
      <c r="F1142" s="3" t="str">
        <f>VLOOKUP(A1142,Respondents!A:C,3,FALSE)</f>
        <v>National Auditing Standard Setters</v>
      </c>
      <c r="G1142" s="3">
        <f t="shared" si="36"/>
        <v>1</v>
      </c>
      <c r="H1142" s="3">
        <f t="shared" si="37"/>
        <v>0</v>
      </c>
    </row>
    <row r="1143" spans="1:8" x14ac:dyDescent="0.3">
      <c r="A1143" t="s">
        <v>103</v>
      </c>
      <c r="B1143" t="s">
        <v>208</v>
      </c>
      <c r="C1143" t="s">
        <v>212</v>
      </c>
      <c r="D1143" t="s">
        <v>155</v>
      </c>
      <c r="E1143" s="3" t="str">
        <f>VLOOKUP(A1143,Respondents!A:B,2,FALSE)</f>
        <v>National and Global Standard Setters</v>
      </c>
      <c r="F1143" s="3" t="str">
        <f>VLOOKUP(A1143,Respondents!A:C,3,FALSE)</f>
        <v>National Auditing Standard Setters</v>
      </c>
      <c r="G1143" s="3">
        <f t="shared" si="36"/>
        <v>1</v>
      </c>
      <c r="H1143" s="3">
        <f t="shared" si="37"/>
        <v>0</v>
      </c>
    </row>
    <row r="1144" spans="1:8" x14ac:dyDescent="0.3">
      <c r="A1144" t="s">
        <v>103</v>
      </c>
      <c r="B1144" t="s">
        <v>208</v>
      </c>
      <c r="C1144" t="s">
        <v>213</v>
      </c>
      <c r="D1144" t="s">
        <v>155</v>
      </c>
      <c r="E1144" s="3" t="str">
        <f>VLOOKUP(A1144,Respondents!A:B,2,FALSE)</f>
        <v>National and Global Standard Setters</v>
      </c>
      <c r="F1144" s="3" t="str">
        <f>VLOOKUP(A1144,Respondents!A:C,3,FALSE)</f>
        <v>National Auditing Standard Setters</v>
      </c>
      <c r="G1144" s="3">
        <f t="shared" si="36"/>
        <v>1</v>
      </c>
      <c r="H1144" s="3">
        <f t="shared" si="37"/>
        <v>0</v>
      </c>
    </row>
    <row r="1145" spans="1:8" x14ac:dyDescent="0.3">
      <c r="A1145" t="s">
        <v>103</v>
      </c>
      <c r="B1145" t="s">
        <v>208</v>
      </c>
      <c r="C1145" t="s">
        <v>214</v>
      </c>
      <c r="D1145" t="s">
        <v>159</v>
      </c>
      <c r="E1145" s="3" t="str">
        <f>VLOOKUP(A1145,Respondents!A:B,2,FALSE)</f>
        <v>National and Global Standard Setters</v>
      </c>
      <c r="F1145" s="3" t="str">
        <f>VLOOKUP(A1145,Respondents!A:C,3,FALSE)</f>
        <v>National Auditing Standard Setters</v>
      </c>
      <c r="G1145" s="3">
        <f t="shared" si="36"/>
        <v>1</v>
      </c>
      <c r="H1145" s="3">
        <f t="shared" si="37"/>
        <v>1</v>
      </c>
    </row>
    <row r="1146" spans="1:8" x14ac:dyDescent="0.3">
      <c r="A1146" t="s">
        <v>103</v>
      </c>
      <c r="B1146" t="s">
        <v>208</v>
      </c>
      <c r="C1146" t="s">
        <v>215</v>
      </c>
      <c r="D1146" t="s">
        <v>155</v>
      </c>
      <c r="E1146" s="3" t="str">
        <f>VLOOKUP(A1146,Respondents!A:B,2,FALSE)</f>
        <v>National and Global Standard Setters</v>
      </c>
      <c r="F1146" s="3" t="str">
        <f>VLOOKUP(A1146,Respondents!A:C,3,FALSE)</f>
        <v>National Auditing Standard Setters</v>
      </c>
      <c r="G1146" s="3">
        <f t="shared" si="36"/>
        <v>2</v>
      </c>
      <c r="H1146" s="3">
        <f t="shared" si="37"/>
        <v>0</v>
      </c>
    </row>
    <row r="1147" spans="1:8" x14ac:dyDescent="0.3">
      <c r="A1147" t="s">
        <v>103</v>
      </c>
      <c r="B1147" t="s">
        <v>208</v>
      </c>
      <c r="C1147" t="s">
        <v>380</v>
      </c>
      <c r="D1147" t="s">
        <v>155</v>
      </c>
      <c r="E1147" s="3" t="str">
        <f>VLOOKUP(A1147,Respondents!A:B,2,FALSE)</f>
        <v>National and Global Standard Setters</v>
      </c>
      <c r="F1147" s="3" t="str">
        <f>VLOOKUP(A1147,Respondents!A:C,3,FALSE)</f>
        <v>National Auditing Standard Setters</v>
      </c>
      <c r="G1147" s="3">
        <f t="shared" si="36"/>
        <v>2</v>
      </c>
      <c r="H1147" s="3">
        <f t="shared" si="37"/>
        <v>0</v>
      </c>
    </row>
    <row r="1148" spans="1:8" x14ac:dyDescent="0.3">
      <c r="A1148" t="s">
        <v>103</v>
      </c>
      <c r="B1148" t="s">
        <v>208</v>
      </c>
      <c r="C1148" t="s">
        <v>267</v>
      </c>
      <c r="D1148" t="s">
        <v>155</v>
      </c>
      <c r="E1148" s="3" t="str">
        <f>VLOOKUP(A1148,Respondents!A:B,2,FALSE)</f>
        <v>National and Global Standard Setters</v>
      </c>
      <c r="F1148" s="3" t="str">
        <f>VLOOKUP(A1148,Respondents!A:C,3,FALSE)</f>
        <v>National Auditing Standard Setters</v>
      </c>
      <c r="G1148" s="3">
        <f t="shared" si="36"/>
        <v>2</v>
      </c>
      <c r="H1148" s="3">
        <f t="shared" si="37"/>
        <v>0</v>
      </c>
    </row>
    <row r="1149" spans="1:8" x14ac:dyDescent="0.3">
      <c r="A1149" t="s">
        <v>103</v>
      </c>
      <c r="B1149" t="s">
        <v>208</v>
      </c>
      <c r="C1149" t="s">
        <v>268</v>
      </c>
      <c r="D1149" t="s">
        <v>155</v>
      </c>
      <c r="E1149" s="3" t="str">
        <f>VLOOKUP(A1149,Respondents!A:B,2,FALSE)</f>
        <v>National and Global Standard Setters</v>
      </c>
      <c r="F1149" s="3" t="str">
        <f>VLOOKUP(A1149,Respondents!A:C,3,FALSE)</f>
        <v>National Auditing Standard Setters</v>
      </c>
      <c r="G1149" s="3">
        <f t="shared" si="36"/>
        <v>2</v>
      </c>
      <c r="H1149" s="3">
        <f t="shared" si="37"/>
        <v>0</v>
      </c>
    </row>
    <row r="1150" spans="1:8" x14ac:dyDescent="0.3">
      <c r="A1150" t="s">
        <v>103</v>
      </c>
      <c r="B1150" t="s">
        <v>208</v>
      </c>
      <c r="C1150" t="s">
        <v>381</v>
      </c>
      <c r="D1150" t="s">
        <v>155</v>
      </c>
      <c r="E1150" s="3" t="str">
        <f>VLOOKUP(A1150,Respondents!A:B,2,FALSE)</f>
        <v>National and Global Standard Setters</v>
      </c>
      <c r="F1150" s="3" t="str">
        <f>VLOOKUP(A1150,Respondents!A:C,3,FALSE)</f>
        <v>National Auditing Standard Setters</v>
      </c>
      <c r="G1150" s="3">
        <f t="shared" si="36"/>
        <v>2</v>
      </c>
      <c r="H1150" s="3">
        <f t="shared" si="37"/>
        <v>0</v>
      </c>
    </row>
    <row r="1151" spans="1:8" x14ac:dyDescent="0.3">
      <c r="A1151" t="s">
        <v>103</v>
      </c>
      <c r="B1151" t="s">
        <v>222</v>
      </c>
      <c r="C1151" t="s">
        <v>223</v>
      </c>
      <c r="D1151" t="s">
        <v>155</v>
      </c>
      <c r="E1151" s="3" t="str">
        <f>VLOOKUP(A1151,Respondents!A:B,2,FALSE)</f>
        <v>National and Global Standard Setters</v>
      </c>
      <c r="F1151" s="3" t="str">
        <f>VLOOKUP(A1151,Respondents!A:C,3,FALSE)</f>
        <v>National Auditing Standard Setters</v>
      </c>
      <c r="G1151" s="3">
        <f t="shared" si="36"/>
        <v>1</v>
      </c>
      <c r="H1151" s="3">
        <f t="shared" si="37"/>
        <v>0</v>
      </c>
    </row>
    <row r="1152" spans="1:8" x14ac:dyDescent="0.3">
      <c r="A1152" t="s">
        <v>103</v>
      </c>
      <c r="B1152" t="s">
        <v>222</v>
      </c>
      <c r="C1152" t="s">
        <v>224</v>
      </c>
      <c r="D1152" t="s">
        <v>155</v>
      </c>
      <c r="E1152" s="3" t="str">
        <f>VLOOKUP(A1152,Respondents!A:B,2,FALSE)</f>
        <v>National and Global Standard Setters</v>
      </c>
      <c r="F1152" s="3" t="str">
        <f>VLOOKUP(A1152,Respondents!A:C,3,FALSE)</f>
        <v>National Auditing Standard Setters</v>
      </c>
      <c r="G1152" s="3">
        <f t="shared" si="36"/>
        <v>1</v>
      </c>
      <c r="H1152" s="3">
        <f t="shared" si="37"/>
        <v>0</v>
      </c>
    </row>
    <row r="1153" spans="1:8" x14ac:dyDescent="0.3">
      <c r="A1153" t="s">
        <v>103</v>
      </c>
      <c r="B1153" t="s">
        <v>222</v>
      </c>
      <c r="C1153" t="s">
        <v>225</v>
      </c>
      <c r="D1153" t="s">
        <v>155</v>
      </c>
      <c r="E1153" s="3" t="str">
        <f>VLOOKUP(A1153,Respondents!A:B,2,FALSE)</f>
        <v>National and Global Standard Setters</v>
      </c>
      <c r="F1153" s="3" t="str">
        <f>VLOOKUP(A1153,Respondents!A:C,3,FALSE)</f>
        <v>National Auditing Standard Setters</v>
      </c>
      <c r="G1153" s="3">
        <f t="shared" si="36"/>
        <v>1</v>
      </c>
      <c r="H1153" s="3">
        <f t="shared" si="37"/>
        <v>0</v>
      </c>
    </row>
    <row r="1154" spans="1:8" x14ac:dyDescent="0.3">
      <c r="A1154" t="s">
        <v>103</v>
      </c>
      <c r="B1154" t="s">
        <v>222</v>
      </c>
      <c r="C1154" t="s">
        <v>226</v>
      </c>
      <c r="D1154" t="s">
        <v>155</v>
      </c>
      <c r="E1154" s="3" t="str">
        <f>VLOOKUP(A1154,Respondents!A:B,2,FALSE)</f>
        <v>National and Global Standard Setters</v>
      </c>
      <c r="F1154" s="3" t="str">
        <f>VLOOKUP(A1154,Respondents!A:C,3,FALSE)</f>
        <v>National Auditing Standard Setters</v>
      </c>
      <c r="G1154" s="3">
        <f t="shared" si="36"/>
        <v>1</v>
      </c>
      <c r="H1154" s="3">
        <f t="shared" si="37"/>
        <v>0</v>
      </c>
    </row>
    <row r="1155" spans="1:8" x14ac:dyDescent="0.3">
      <c r="A1155" t="s">
        <v>103</v>
      </c>
      <c r="B1155" t="s">
        <v>222</v>
      </c>
      <c r="C1155" t="s">
        <v>227</v>
      </c>
      <c r="D1155" t="s">
        <v>155</v>
      </c>
      <c r="E1155" s="3" t="str">
        <f>VLOOKUP(A1155,Respondents!A:B,2,FALSE)</f>
        <v>National and Global Standard Setters</v>
      </c>
      <c r="F1155" s="3" t="str">
        <f>VLOOKUP(A1155,Respondents!A:C,3,FALSE)</f>
        <v>National Auditing Standard Setters</v>
      </c>
      <c r="G1155" s="3">
        <f t="shared" si="36"/>
        <v>1</v>
      </c>
      <c r="H1155" s="3">
        <f t="shared" si="37"/>
        <v>0</v>
      </c>
    </row>
    <row r="1156" spans="1:8" x14ac:dyDescent="0.3">
      <c r="A1156" t="s">
        <v>103</v>
      </c>
      <c r="B1156" t="s">
        <v>222</v>
      </c>
      <c r="C1156" t="s">
        <v>228</v>
      </c>
      <c r="D1156" t="s">
        <v>159</v>
      </c>
      <c r="E1156" s="3" t="str">
        <f>VLOOKUP(A1156,Respondents!A:B,2,FALSE)</f>
        <v>National and Global Standard Setters</v>
      </c>
      <c r="F1156" s="3" t="str">
        <f>VLOOKUP(A1156,Respondents!A:C,3,FALSE)</f>
        <v>National Auditing Standard Setters</v>
      </c>
      <c r="G1156" s="3">
        <f t="shared" si="36"/>
        <v>1</v>
      </c>
      <c r="H1156" s="3">
        <f t="shared" si="37"/>
        <v>1</v>
      </c>
    </row>
    <row r="1157" spans="1:8" x14ac:dyDescent="0.3">
      <c r="A1157" t="s">
        <v>103</v>
      </c>
      <c r="B1157" t="s">
        <v>222</v>
      </c>
      <c r="C1157" t="s">
        <v>314</v>
      </c>
      <c r="D1157" t="s">
        <v>155</v>
      </c>
      <c r="E1157" s="3" t="str">
        <f>VLOOKUP(A1157,Respondents!A:B,2,FALSE)</f>
        <v>National and Global Standard Setters</v>
      </c>
      <c r="F1157" s="3" t="str">
        <f>VLOOKUP(A1157,Respondents!A:C,3,FALSE)</f>
        <v>National Auditing Standard Setters</v>
      </c>
      <c r="G1157" s="3">
        <f t="shared" si="36"/>
        <v>2</v>
      </c>
      <c r="H1157" s="3">
        <f t="shared" si="37"/>
        <v>0</v>
      </c>
    </row>
    <row r="1158" spans="1:8" x14ac:dyDescent="0.3">
      <c r="A1158" t="s">
        <v>103</v>
      </c>
      <c r="B1158" t="s">
        <v>222</v>
      </c>
      <c r="C1158" t="s">
        <v>315</v>
      </c>
      <c r="D1158" t="s">
        <v>155</v>
      </c>
      <c r="E1158" s="3" t="str">
        <f>VLOOKUP(A1158,Respondents!A:B,2,FALSE)</f>
        <v>National and Global Standard Setters</v>
      </c>
      <c r="F1158" s="3" t="str">
        <f>VLOOKUP(A1158,Respondents!A:C,3,FALSE)</f>
        <v>National Auditing Standard Setters</v>
      </c>
      <c r="G1158" s="3">
        <f t="shared" si="36"/>
        <v>2</v>
      </c>
      <c r="H1158" s="3">
        <f t="shared" si="37"/>
        <v>0</v>
      </c>
    </row>
    <row r="1159" spans="1:8" x14ac:dyDescent="0.3">
      <c r="A1159" t="s">
        <v>103</v>
      </c>
      <c r="B1159" t="s">
        <v>222</v>
      </c>
      <c r="C1159" t="s">
        <v>271</v>
      </c>
      <c r="D1159" t="s">
        <v>155</v>
      </c>
      <c r="E1159" s="3" t="str">
        <f>VLOOKUP(A1159,Respondents!A:B,2,FALSE)</f>
        <v>National and Global Standard Setters</v>
      </c>
      <c r="F1159" s="3" t="str">
        <f>VLOOKUP(A1159,Respondents!A:C,3,FALSE)</f>
        <v>National Auditing Standard Setters</v>
      </c>
      <c r="G1159" s="3">
        <f t="shared" si="36"/>
        <v>2</v>
      </c>
      <c r="H1159" s="3">
        <f t="shared" si="37"/>
        <v>0</v>
      </c>
    </row>
    <row r="1160" spans="1:8" x14ac:dyDescent="0.3">
      <c r="A1160" t="s">
        <v>103</v>
      </c>
      <c r="B1160" t="s">
        <v>222</v>
      </c>
      <c r="C1160" t="s">
        <v>382</v>
      </c>
      <c r="D1160" t="s">
        <v>155</v>
      </c>
      <c r="E1160" s="3" t="str">
        <f>VLOOKUP(A1160,Respondents!A:B,2,FALSE)</f>
        <v>National and Global Standard Setters</v>
      </c>
      <c r="F1160" s="3" t="str">
        <f>VLOOKUP(A1160,Respondents!A:C,3,FALSE)</f>
        <v>National Auditing Standard Setters</v>
      </c>
      <c r="G1160" s="3">
        <f t="shared" si="36"/>
        <v>2</v>
      </c>
      <c r="H1160" s="3">
        <f t="shared" si="37"/>
        <v>0</v>
      </c>
    </row>
    <row r="1161" spans="1:8" x14ac:dyDescent="0.3">
      <c r="A1161" t="s">
        <v>103</v>
      </c>
      <c r="B1161" t="s">
        <v>229</v>
      </c>
      <c r="C1161" t="s">
        <v>230</v>
      </c>
      <c r="D1161" t="s">
        <v>155</v>
      </c>
      <c r="E1161" s="3" t="str">
        <f>VLOOKUP(A1161,Respondents!A:B,2,FALSE)</f>
        <v>National and Global Standard Setters</v>
      </c>
      <c r="F1161" s="3" t="str">
        <f>VLOOKUP(A1161,Respondents!A:C,3,FALSE)</f>
        <v>National Auditing Standard Setters</v>
      </c>
      <c r="G1161" s="3">
        <f t="shared" si="36"/>
        <v>1</v>
      </c>
      <c r="H1161" s="3">
        <f t="shared" si="37"/>
        <v>0</v>
      </c>
    </row>
    <row r="1162" spans="1:8" x14ac:dyDescent="0.3">
      <c r="A1162" t="s">
        <v>103</v>
      </c>
      <c r="B1162" t="s">
        <v>229</v>
      </c>
      <c r="C1162" t="s">
        <v>231</v>
      </c>
      <c r="D1162" t="s">
        <v>155</v>
      </c>
      <c r="E1162" s="3" t="str">
        <f>VLOOKUP(A1162,Respondents!A:B,2,FALSE)</f>
        <v>National and Global Standard Setters</v>
      </c>
      <c r="F1162" s="3" t="str">
        <f>VLOOKUP(A1162,Respondents!A:C,3,FALSE)</f>
        <v>National Auditing Standard Setters</v>
      </c>
      <c r="G1162" s="3">
        <f t="shared" si="36"/>
        <v>1</v>
      </c>
      <c r="H1162" s="3">
        <f t="shared" si="37"/>
        <v>0</v>
      </c>
    </row>
    <row r="1163" spans="1:8" x14ac:dyDescent="0.3">
      <c r="A1163" t="s">
        <v>103</v>
      </c>
      <c r="B1163" t="s">
        <v>229</v>
      </c>
      <c r="C1163" t="s">
        <v>232</v>
      </c>
      <c r="D1163" t="s">
        <v>155</v>
      </c>
      <c r="E1163" s="3" t="str">
        <f>VLOOKUP(A1163,Respondents!A:B,2,FALSE)</f>
        <v>National and Global Standard Setters</v>
      </c>
      <c r="F1163" s="3" t="str">
        <f>VLOOKUP(A1163,Respondents!A:C,3,FALSE)</f>
        <v>National Auditing Standard Setters</v>
      </c>
      <c r="G1163" s="3">
        <f t="shared" si="36"/>
        <v>1</v>
      </c>
      <c r="H1163" s="3">
        <f t="shared" si="37"/>
        <v>0</v>
      </c>
    </row>
    <row r="1164" spans="1:8" x14ac:dyDescent="0.3">
      <c r="A1164" t="s">
        <v>103</v>
      </c>
      <c r="B1164" t="s">
        <v>229</v>
      </c>
      <c r="C1164" t="s">
        <v>233</v>
      </c>
      <c r="D1164" t="s">
        <v>155</v>
      </c>
      <c r="E1164" s="3" t="str">
        <f>VLOOKUP(A1164,Respondents!A:B,2,FALSE)</f>
        <v>National and Global Standard Setters</v>
      </c>
      <c r="F1164" s="3" t="str">
        <f>VLOOKUP(A1164,Respondents!A:C,3,FALSE)</f>
        <v>National Auditing Standard Setters</v>
      </c>
      <c r="G1164" s="3">
        <f t="shared" si="36"/>
        <v>1</v>
      </c>
      <c r="H1164" s="3">
        <f t="shared" si="37"/>
        <v>0</v>
      </c>
    </row>
    <row r="1165" spans="1:8" x14ac:dyDescent="0.3">
      <c r="A1165" t="s">
        <v>103</v>
      </c>
      <c r="B1165" t="s">
        <v>229</v>
      </c>
      <c r="C1165" t="s">
        <v>234</v>
      </c>
      <c r="D1165" t="s">
        <v>155</v>
      </c>
      <c r="E1165" s="3" t="str">
        <f>VLOOKUP(A1165,Respondents!A:B,2,FALSE)</f>
        <v>National and Global Standard Setters</v>
      </c>
      <c r="F1165" s="3" t="str">
        <f>VLOOKUP(A1165,Respondents!A:C,3,FALSE)</f>
        <v>National Auditing Standard Setters</v>
      </c>
      <c r="G1165" s="3">
        <f t="shared" si="36"/>
        <v>1</v>
      </c>
      <c r="H1165" s="3">
        <f t="shared" si="37"/>
        <v>0</v>
      </c>
    </row>
    <row r="1166" spans="1:8" x14ac:dyDescent="0.3">
      <c r="A1166" t="s">
        <v>103</v>
      </c>
      <c r="B1166" t="s">
        <v>229</v>
      </c>
      <c r="C1166" t="s">
        <v>235</v>
      </c>
      <c r="D1166" t="s">
        <v>159</v>
      </c>
      <c r="E1166" s="3" t="str">
        <f>VLOOKUP(A1166,Respondents!A:B,2,FALSE)</f>
        <v>National and Global Standard Setters</v>
      </c>
      <c r="F1166" s="3" t="str">
        <f>VLOOKUP(A1166,Respondents!A:C,3,FALSE)</f>
        <v>National Auditing Standard Setters</v>
      </c>
      <c r="G1166" s="3">
        <f t="shared" si="36"/>
        <v>1</v>
      </c>
      <c r="H1166" s="3">
        <f t="shared" si="37"/>
        <v>1</v>
      </c>
    </row>
    <row r="1167" spans="1:8" x14ac:dyDescent="0.3">
      <c r="A1167" t="s">
        <v>103</v>
      </c>
      <c r="B1167" t="s">
        <v>229</v>
      </c>
      <c r="C1167" t="s">
        <v>316</v>
      </c>
      <c r="D1167" t="s">
        <v>155</v>
      </c>
      <c r="E1167" s="3" t="str">
        <f>VLOOKUP(A1167,Respondents!A:B,2,FALSE)</f>
        <v>National and Global Standard Setters</v>
      </c>
      <c r="F1167" s="3" t="str">
        <f>VLOOKUP(A1167,Respondents!A:C,3,FALSE)</f>
        <v>National Auditing Standard Setters</v>
      </c>
      <c r="G1167" s="3">
        <f t="shared" si="36"/>
        <v>2</v>
      </c>
      <c r="H1167" s="3">
        <f t="shared" si="37"/>
        <v>0</v>
      </c>
    </row>
    <row r="1168" spans="1:8" x14ac:dyDescent="0.3">
      <c r="A1168" t="s">
        <v>103</v>
      </c>
      <c r="B1168" t="s">
        <v>229</v>
      </c>
      <c r="C1168" t="s">
        <v>317</v>
      </c>
      <c r="D1168" t="s">
        <v>155</v>
      </c>
      <c r="E1168" s="3" t="str">
        <f>VLOOKUP(A1168,Respondents!A:B,2,FALSE)</f>
        <v>National and Global Standard Setters</v>
      </c>
      <c r="F1168" s="3" t="str">
        <f>VLOOKUP(A1168,Respondents!A:C,3,FALSE)</f>
        <v>National Auditing Standard Setters</v>
      </c>
      <c r="G1168" s="3">
        <f t="shared" si="36"/>
        <v>2</v>
      </c>
      <c r="H1168" s="3">
        <f t="shared" si="37"/>
        <v>0</v>
      </c>
    </row>
    <row r="1169" spans="1:8" x14ac:dyDescent="0.3">
      <c r="A1169" t="s">
        <v>103</v>
      </c>
      <c r="B1169" t="s">
        <v>229</v>
      </c>
      <c r="C1169" t="s">
        <v>272</v>
      </c>
      <c r="D1169" t="s">
        <v>155</v>
      </c>
      <c r="E1169" s="3" t="str">
        <f>VLOOKUP(A1169,Respondents!A:B,2,FALSE)</f>
        <v>National and Global Standard Setters</v>
      </c>
      <c r="F1169" s="3" t="str">
        <f>VLOOKUP(A1169,Respondents!A:C,3,FALSE)</f>
        <v>National Auditing Standard Setters</v>
      </c>
      <c r="G1169" s="3">
        <f t="shared" si="36"/>
        <v>2</v>
      </c>
      <c r="H1169" s="3">
        <f t="shared" si="37"/>
        <v>0</v>
      </c>
    </row>
    <row r="1170" spans="1:8" x14ac:dyDescent="0.3">
      <c r="A1170" t="s">
        <v>103</v>
      </c>
      <c r="B1170" t="s">
        <v>236</v>
      </c>
      <c r="C1170" t="s">
        <v>237</v>
      </c>
      <c r="D1170" t="s">
        <v>155</v>
      </c>
      <c r="E1170" s="3" t="str">
        <f>VLOOKUP(A1170,Respondents!A:B,2,FALSE)</f>
        <v>National and Global Standard Setters</v>
      </c>
      <c r="F1170" s="3" t="str">
        <f>VLOOKUP(A1170,Respondents!A:C,3,FALSE)</f>
        <v>National Auditing Standard Setters</v>
      </c>
      <c r="G1170" s="3">
        <f t="shared" si="36"/>
        <v>1</v>
      </c>
      <c r="H1170" s="3">
        <f t="shared" si="37"/>
        <v>0</v>
      </c>
    </row>
    <row r="1171" spans="1:8" x14ac:dyDescent="0.3">
      <c r="A1171" t="s">
        <v>103</v>
      </c>
      <c r="B1171" t="s">
        <v>236</v>
      </c>
      <c r="C1171" t="s">
        <v>238</v>
      </c>
      <c r="D1171" t="s">
        <v>155</v>
      </c>
      <c r="E1171" s="3" t="str">
        <f>VLOOKUP(A1171,Respondents!A:B,2,FALSE)</f>
        <v>National and Global Standard Setters</v>
      </c>
      <c r="F1171" s="3" t="str">
        <f>VLOOKUP(A1171,Respondents!A:C,3,FALSE)</f>
        <v>National Auditing Standard Setters</v>
      </c>
      <c r="G1171" s="3">
        <f t="shared" si="36"/>
        <v>1</v>
      </c>
      <c r="H1171" s="3">
        <f t="shared" si="37"/>
        <v>0</v>
      </c>
    </row>
    <row r="1172" spans="1:8" x14ac:dyDescent="0.3">
      <c r="A1172" t="s">
        <v>103</v>
      </c>
      <c r="B1172" t="s">
        <v>236</v>
      </c>
      <c r="C1172" t="s">
        <v>239</v>
      </c>
      <c r="D1172" t="s">
        <v>155</v>
      </c>
      <c r="E1172" s="3" t="str">
        <f>VLOOKUP(A1172,Respondents!A:B,2,FALSE)</f>
        <v>National and Global Standard Setters</v>
      </c>
      <c r="F1172" s="3" t="str">
        <f>VLOOKUP(A1172,Respondents!A:C,3,FALSE)</f>
        <v>National Auditing Standard Setters</v>
      </c>
      <c r="G1172" s="3">
        <f t="shared" si="36"/>
        <v>1</v>
      </c>
      <c r="H1172" s="3">
        <f t="shared" si="37"/>
        <v>0</v>
      </c>
    </row>
    <row r="1173" spans="1:8" x14ac:dyDescent="0.3">
      <c r="A1173" t="s">
        <v>103</v>
      </c>
      <c r="B1173" t="s">
        <v>236</v>
      </c>
      <c r="C1173" t="s">
        <v>240</v>
      </c>
      <c r="D1173" t="s">
        <v>155</v>
      </c>
      <c r="E1173" s="3" t="str">
        <f>VLOOKUP(A1173,Respondents!A:B,2,FALSE)</f>
        <v>National and Global Standard Setters</v>
      </c>
      <c r="F1173" s="3" t="str">
        <f>VLOOKUP(A1173,Respondents!A:C,3,FALSE)</f>
        <v>National Auditing Standard Setters</v>
      </c>
      <c r="G1173" s="3">
        <f t="shared" si="36"/>
        <v>1</v>
      </c>
      <c r="H1173" s="3">
        <f t="shared" si="37"/>
        <v>0</v>
      </c>
    </row>
    <row r="1174" spans="1:8" x14ac:dyDescent="0.3">
      <c r="A1174" t="s">
        <v>103</v>
      </c>
      <c r="B1174" t="s">
        <v>236</v>
      </c>
      <c r="C1174" t="s">
        <v>241</v>
      </c>
      <c r="D1174" t="s">
        <v>155</v>
      </c>
      <c r="E1174" s="3" t="str">
        <f>VLOOKUP(A1174,Respondents!A:B,2,FALSE)</f>
        <v>National and Global Standard Setters</v>
      </c>
      <c r="F1174" s="3" t="str">
        <f>VLOOKUP(A1174,Respondents!A:C,3,FALSE)</f>
        <v>National Auditing Standard Setters</v>
      </c>
      <c r="G1174" s="3">
        <f t="shared" si="36"/>
        <v>1</v>
      </c>
      <c r="H1174" s="3">
        <f t="shared" si="37"/>
        <v>0</v>
      </c>
    </row>
    <row r="1175" spans="1:8" x14ac:dyDescent="0.3">
      <c r="A1175" t="s">
        <v>103</v>
      </c>
      <c r="B1175" t="s">
        <v>236</v>
      </c>
      <c r="C1175" t="s">
        <v>242</v>
      </c>
      <c r="D1175" t="s">
        <v>159</v>
      </c>
      <c r="E1175" s="3" t="str">
        <f>VLOOKUP(A1175,Respondents!A:B,2,FALSE)</f>
        <v>National and Global Standard Setters</v>
      </c>
      <c r="F1175" s="3" t="str">
        <f>VLOOKUP(A1175,Respondents!A:C,3,FALSE)</f>
        <v>National Auditing Standard Setters</v>
      </c>
      <c r="G1175" s="3">
        <f t="shared" si="36"/>
        <v>1</v>
      </c>
      <c r="H1175" s="3">
        <f t="shared" si="37"/>
        <v>1</v>
      </c>
    </row>
    <row r="1176" spans="1:8" x14ac:dyDescent="0.3">
      <c r="A1176" t="s">
        <v>103</v>
      </c>
      <c r="B1176" t="s">
        <v>236</v>
      </c>
      <c r="C1176" t="s">
        <v>318</v>
      </c>
      <c r="D1176" t="s">
        <v>155</v>
      </c>
      <c r="E1176" s="3" t="str">
        <f>VLOOKUP(A1176,Respondents!A:B,2,FALSE)</f>
        <v>National and Global Standard Setters</v>
      </c>
      <c r="F1176" s="3" t="str">
        <f>VLOOKUP(A1176,Respondents!A:C,3,FALSE)</f>
        <v>National Auditing Standard Setters</v>
      </c>
      <c r="G1176" s="3">
        <f t="shared" si="36"/>
        <v>2</v>
      </c>
      <c r="H1176" s="3">
        <f t="shared" si="37"/>
        <v>0</v>
      </c>
    </row>
    <row r="1177" spans="1:8" x14ac:dyDescent="0.3">
      <c r="A1177" t="s">
        <v>103</v>
      </c>
      <c r="B1177" t="s">
        <v>236</v>
      </c>
      <c r="C1177" t="s">
        <v>383</v>
      </c>
      <c r="D1177" t="s">
        <v>155</v>
      </c>
      <c r="E1177" s="3" t="str">
        <f>VLOOKUP(A1177,Respondents!A:B,2,FALSE)</f>
        <v>National and Global Standard Setters</v>
      </c>
      <c r="F1177" s="3" t="str">
        <f>VLOOKUP(A1177,Respondents!A:C,3,FALSE)</f>
        <v>National Auditing Standard Setters</v>
      </c>
      <c r="G1177" s="3">
        <f t="shared" si="36"/>
        <v>2</v>
      </c>
      <c r="H1177" s="3">
        <f t="shared" si="37"/>
        <v>0</v>
      </c>
    </row>
    <row r="1178" spans="1:8" x14ac:dyDescent="0.3">
      <c r="A1178" t="s">
        <v>103</v>
      </c>
      <c r="B1178" t="s">
        <v>236</v>
      </c>
      <c r="C1178" t="s">
        <v>384</v>
      </c>
      <c r="D1178" t="s">
        <v>155</v>
      </c>
      <c r="E1178" s="3" t="str">
        <f>VLOOKUP(A1178,Respondents!A:B,2,FALSE)</f>
        <v>National and Global Standard Setters</v>
      </c>
      <c r="F1178" s="3" t="str">
        <f>VLOOKUP(A1178,Respondents!A:C,3,FALSE)</f>
        <v>National Auditing Standard Setters</v>
      </c>
      <c r="G1178" s="3">
        <f t="shared" si="36"/>
        <v>2</v>
      </c>
      <c r="H1178" s="3">
        <f t="shared" si="37"/>
        <v>0</v>
      </c>
    </row>
    <row r="1179" spans="1:8" x14ac:dyDescent="0.3">
      <c r="A1179" t="s">
        <v>103</v>
      </c>
      <c r="B1179" t="s">
        <v>236</v>
      </c>
      <c r="C1179" t="s">
        <v>319</v>
      </c>
      <c r="D1179" t="s">
        <v>155</v>
      </c>
      <c r="E1179" s="3" t="str">
        <f>VLOOKUP(A1179,Respondents!A:B,2,FALSE)</f>
        <v>National and Global Standard Setters</v>
      </c>
      <c r="F1179" s="3" t="str">
        <f>VLOOKUP(A1179,Respondents!A:C,3,FALSE)</f>
        <v>National Auditing Standard Setters</v>
      </c>
      <c r="G1179" s="3">
        <f t="shared" si="36"/>
        <v>2</v>
      </c>
      <c r="H1179" s="3">
        <f t="shared" si="37"/>
        <v>0</v>
      </c>
    </row>
    <row r="1180" spans="1:8" x14ac:dyDescent="0.3">
      <c r="A1180" t="s">
        <v>103</v>
      </c>
      <c r="B1180" t="s">
        <v>277</v>
      </c>
      <c r="C1180" t="s">
        <v>278</v>
      </c>
      <c r="D1180" t="s">
        <v>155</v>
      </c>
      <c r="E1180" s="3" t="str">
        <f>VLOOKUP(A1180,Respondents!A:B,2,FALSE)</f>
        <v>National and Global Standard Setters</v>
      </c>
      <c r="F1180" s="3" t="str">
        <f>VLOOKUP(A1180,Respondents!A:C,3,FALSE)</f>
        <v>National Auditing Standard Setters</v>
      </c>
      <c r="G1180" s="3">
        <f t="shared" ref="G1180:G1243" si="38">IF(LEN(C1180)-LEN(SUBSTITUTE(C1180,".",""))&lt;=1,1,2)</f>
        <v>1</v>
      </c>
      <c r="H1180" s="3">
        <f t="shared" ref="H1180:H1243" si="39">IF(D1180="Yes",1,0)</f>
        <v>0</v>
      </c>
    </row>
    <row r="1181" spans="1:8" x14ac:dyDescent="0.3">
      <c r="A1181" t="s">
        <v>103</v>
      </c>
      <c r="B1181" t="s">
        <v>277</v>
      </c>
      <c r="C1181" t="s">
        <v>279</v>
      </c>
      <c r="D1181" t="s">
        <v>155</v>
      </c>
      <c r="E1181" s="3" t="str">
        <f>VLOOKUP(A1181,Respondents!A:B,2,FALSE)</f>
        <v>National and Global Standard Setters</v>
      </c>
      <c r="F1181" s="3" t="str">
        <f>VLOOKUP(A1181,Respondents!A:C,3,FALSE)</f>
        <v>National Auditing Standard Setters</v>
      </c>
      <c r="G1181" s="3">
        <f t="shared" si="38"/>
        <v>1</v>
      </c>
      <c r="H1181" s="3">
        <f t="shared" si="39"/>
        <v>0</v>
      </c>
    </row>
    <row r="1182" spans="1:8" x14ac:dyDescent="0.3">
      <c r="A1182" t="s">
        <v>103</v>
      </c>
      <c r="B1182" t="s">
        <v>277</v>
      </c>
      <c r="C1182" t="s">
        <v>280</v>
      </c>
      <c r="D1182" t="s">
        <v>155</v>
      </c>
      <c r="E1182" s="3" t="str">
        <f>VLOOKUP(A1182,Respondents!A:B,2,FALSE)</f>
        <v>National and Global Standard Setters</v>
      </c>
      <c r="F1182" s="3" t="str">
        <f>VLOOKUP(A1182,Respondents!A:C,3,FALSE)</f>
        <v>National Auditing Standard Setters</v>
      </c>
      <c r="G1182" s="3">
        <f t="shared" si="38"/>
        <v>1</v>
      </c>
      <c r="H1182" s="3">
        <f t="shared" si="39"/>
        <v>0</v>
      </c>
    </row>
    <row r="1183" spans="1:8" x14ac:dyDescent="0.3">
      <c r="A1183" t="s">
        <v>103</v>
      </c>
      <c r="B1183" t="s">
        <v>277</v>
      </c>
      <c r="C1183" t="s">
        <v>281</v>
      </c>
      <c r="D1183" t="s">
        <v>155</v>
      </c>
      <c r="E1183" s="3" t="str">
        <f>VLOOKUP(A1183,Respondents!A:B,2,FALSE)</f>
        <v>National and Global Standard Setters</v>
      </c>
      <c r="F1183" s="3" t="str">
        <f>VLOOKUP(A1183,Respondents!A:C,3,FALSE)</f>
        <v>National Auditing Standard Setters</v>
      </c>
      <c r="G1183" s="3">
        <f t="shared" si="38"/>
        <v>1</v>
      </c>
      <c r="H1183" s="3">
        <f t="shared" si="39"/>
        <v>0</v>
      </c>
    </row>
    <row r="1184" spans="1:8" x14ac:dyDescent="0.3">
      <c r="A1184" t="s">
        <v>103</v>
      </c>
      <c r="B1184" t="s">
        <v>277</v>
      </c>
      <c r="C1184" t="s">
        <v>282</v>
      </c>
      <c r="D1184" t="s">
        <v>155</v>
      </c>
      <c r="E1184" s="3" t="str">
        <f>VLOOKUP(A1184,Respondents!A:B,2,FALSE)</f>
        <v>National and Global Standard Setters</v>
      </c>
      <c r="F1184" s="3" t="str">
        <f>VLOOKUP(A1184,Respondents!A:C,3,FALSE)</f>
        <v>National Auditing Standard Setters</v>
      </c>
      <c r="G1184" s="3">
        <f t="shared" si="38"/>
        <v>1</v>
      </c>
      <c r="H1184" s="3">
        <f t="shared" si="39"/>
        <v>0</v>
      </c>
    </row>
    <row r="1185" spans="1:8" x14ac:dyDescent="0.3">
      <c r="A1185" t="s">
        <v>103</v>
      </c>
      <c r="B1185" t="s">
        <v>277</v>
      </c>
      <c r="C1185" t="s">
        <v>283</v>
      </c>
      <c r="D1185" t="s">
        <v>159</v>
      </c>
      <c r="E1185" s="3" t="str">
        <f>VLOOKUP(A1185,Respondents!A:B,2,FALSE)</f>
        <v>National and Global Standard Setters</v>
      </c>
      <c r="F1185" s="3" t="str">
        <f>VLOOKUP(A1185,Respondents!A:C,3,FALSE)</f>
        <v>National Auditing Standard Setters</v>
      </c>
      <c r="G1185" s="3">
        <f t="shared" si="38"/>
        <v>1</v>
      </c>
      <c r="H1185" s="3">
        <f t="shared" si="39"/>
        <v>1</v>
      </c>
    </row>
    <row r="1186" spans="1:8" x14ac:dyDescent="0.3">
      <c r="A1186" t="s">
        <v>103</v>
      </c>
      <c r="B1186" t="s">
        <v>277</v>
      </c>
      <c r="C1186" t="s">
        <v>385</v>
      </c>
      <c r="D1186" t="s">
        <v>155</v>
      </c>
      <c r="E1186" s="3" t="str">
        <f>VLOOKUP(A1186,Respondents!A:B,2,FALSE)</f>
        <v>National and Global Standard Setters</v>
      </c>
      <c r="F1186" s="3" t="str">
        <f>VLOOKUP(A1186,Respondents!A:C,3,FALSE)</f>
        <v>National Auditing Standard Setters</v>
      </c>
      <c r="G1186" s="3">
        <f t="shared" si="38"/>
        <v>2</v>
      </c>
      <c r="H1186" s="3">
        <f t="shared" si="39"/>
        <v>0</v>
      </c>
    </row>
    <row r="1187" spans="1:8" x14ac:dyDescent="0.3">
      <c r="A1187" t="s">
        <v>103</v>
      </c>
      <c r="B1187" t="s">
        <v>277</v>
      </c>
      <c r="C1187" t="s">
        <v>320</v>
      </c>
      <c r="D1187" t="s">
        <v>155</v>
      </c>
      <c r="E1187" s="3" t="str">
        <f>VLOOKUP(A1187,Respondents!A:B,2,FALSE)</f>
        <v>National and Global Standard Setters</v>
      </c>
      <c r="F1187" s="3" t="str">
        <f>VLOOKUP(A1187,Respondents!A:C,3,FALSE)</f>
        <v>National Auditing Standard Setters</v>
      </c>
      <c r="G1187" s="3">
        <f t="shared" si="38"/>
        <v>2</v>
      </c>
      <c r="H1187" s="3">
        <f t="shared" si="39"/>
        <v>0</v>
      </c>
    </row>
    <row r="1188" spans="1:8" x14ac:dyDescent="0.3">
      <c r="A1188" t="s">
        <v>103</v>
      </c>
      <c r="B1188" t="s">
        <v>277</v>
      </c>
      <c r="C1188" t="s">
        <v>321</v>
      </c>
      <c r="D1188" t="s">
        <v>155</v>
      </c>
      <c r="E1188" s="3" t="str">
        <f>VLOOKUP(A1188,Respondents!A:B,2,FALSE)</f>
        <v>National and Global Standard Setters</v>
      </c>
      <c r="F1188" s="3" t="str">
        <f>VLOOKUP(A1188,Respondents!A:C,3,FALSE)</f>
        <v>National Auditing Standard Setters</v>
      </c>
      <c r="G1188" s="3">
        <f t="shared" si="38"/>
        <v>2</v>
      </c>
      <c r="H1188" s="3">
        <f t="shared" si="39"/>
        <v>0</v>
      </c>
    </row>
    <row r="1189" spans="1:8" x14ac:dyDescent="0.3">
      <c r="A1189" t="s">
        <v>103</v>
      </c>
      <c r="B1189" t="s">
        <v>277</v>
      </c>
      <c r="C1189" t="s">
        <v>322</v>
      </c>
      <c r="D1189" t="s">
        <v>155</v>
      </c>
      <c r="E1189" s="3" t="str">
        <f>VLOOKUP(A1189,Respondents!A:B,2,FALSE)</f>
        <v>National and Global Standard Setters</v>
      </c>
      <c r="F1189" s="3" t="str">
        <f>VLOOKUP(A1189,Respondents!A:C,3,FALSE)</f>
        <v>National Auditing Standard Setters</v>
      </c>
      <c r="G1189" s="3">
        <f t="shared" si="38"/>
        <v>2</v>
      </c>
      <c r="H1189" s="3">
        <f t="shared" si="39"/>
        <v>0</v>
      </c>
    </row>
    <row r="1190" spans="1:8" x14ac:dyDescent="0.3">
      <c r="A1190" t="s">
        <v>103</v>
      </c>
      <c r="B1190" t="s">
        <v>266</v>
      </c>
      <c r="C1190" t="s">
        <v>284</v>
      </c>
      <c r="D1190" t="s">
        <v>155</v>
      </c>
      <c r="E1190" s="3" t="str">
        <f>VLOOKUP(A1190,Respondents!A:B,2,FALSE)</f>
        <v>National and Global Standard Setters</v>
      </c>
      <c r="F1190" s="3" t="str">
        <f>VLOOKUP(A1190,Respondents!A:C,3,FALSE)</f>
        <v>National Auditing Standard Setters</v>
      </c>
      <c r="G1190" s="3">
        <f t="shared" si="38"/>
        <v>1</v>
      </c>
      <c r="H1190" s="3">
        <f t="shared" si="39"/>
        <v>0</v>
      </c>
    </row>
    <row r="1191" spans="1:8" x14ac:dyDescent="0.3">
      <c r="A1191" t="s">
        <v>103</v>
      </c>
      <c r="B1191" t="s">
        <v>266</v>
      </c>
      <c r="C1191" t="s">
        <v>285</v>
      </c>
      <c r="D1191" t="s">
        <v>159</v>
      </c>
      <c r="E1191" s="3" t="str">
        <f>VLOOKUP(A1191,Respondents!A:B,2,FALSE)</f>
        <v>National and Global Standard Setters</v>
      </c>
      <c r="F1191" s="3" t="str">
        <f>VLOOKUP(A1191,Respondents!A:C,3,FALSE)</f>
        <v>National Auditing Standard Setters</v>
      </c>
      <c r="G1191" s="3">
        <f t="shared" si="38"/>
        <v>1</v>
      </c>
      <c r="H1191" s="3">
        <f t="shared" si="39"/>
        <v>1</v>
      </c>
    </row>
    <row r="1192" spans="1:8" x14ac:dyDescent="0.3">
      <c r="A1192" t="s">
        <v>103</v>
      </c>
      <c r="B1192" t="s">
        <v>266</v>
      </c>
      <c r="C1192" t="s">
        <v>323</v>
      </c>
      <c r="D1192" t="s">
        <v>155</v>
      </c>
      <c r="E1192" s="3" t="str">
        <f>VLOOKUP(A1192,Respondents!A:B,2,FALSE)</f>
        <v>National and Global Standard Setters</v>
      </c>
      <c r="F1192" s="3" t="str">
        <f>VLOOKUP(A1192,Respondents!A:C,3,FALSE)</f>
        <v>National Auditing Standard Setters</v>
      </c>
      <c r="G1192" s="3">
        <f t="shared" si="38"/>
        <v>2</v>
      </c>
      <c r="H1192" s="3">
        <f t="shared" si="39"/>
        <v>0</v>
      </c>
    </row>
    <row r="1193" spans="1:8" x14ac:dyDescent="0.3">
      <c r="A1193" t="s">
        <v>103</v>
      </c>
      <c r="B1193" t="s">
        <v>266</v>
      </c>
      <c r="C1193" t="s">
        <v>324</v>
      </c>
      <c r="D1193" t="s">
        <v>155</v>
      </c>
      <c r="E1193" s="3" t="str">
        <f>VLOOKUP(A1193,Respondents!A:B,2,FALSE)</f>
        <v>National and Global Standard Setters</v>
      </c>
      <c r="F1193" s="3" t="str">
        <f>VLOOKUP(A1193,Respondents!A:C,3,FALSE)</f>
        <v>National Auditing Standard Setters</v>
      </c>
      <c r="G1193" s="3">
        <f t="shared" si="38"/>
        <v>2</v>
      </c>
      <c r="H1193" s="3">
        <f t="shared" si="39"/>
        <v>0</v>
      </c>
    </row>
    <row r="1194" spans="1:8" x14ac:dyDescent="0.3">
      <c r="A1194" t="s">
        <v>103</v>
      </c>
      <c r="B1194" t="s">
        <v>266</v>
      </c>
      <c r="C1194" t="s">
        <v>325</v>
      </c>
      <c r="D1194" t="s">
        <v>155</v>
      </c>
      <c r="E1194" s="3" t="str">
        <f>VLOOKUP(A1194,Respondents!A:B,2,FALSE)</f>
        <v>National and Global Standard Setters</v>
      </c>
      <c r="F1194" s="3" t="str">
        <f>VLOOKUP(A1194,Respondents!A:C,3,FALSE)</f>
        <v>National Auditing Standard Setters</v>
      </c>
      <c r="G1194" s="3">
        <f t="shared" si="38"/>
        <v>2</v>
      </c>
      <c r="H1194" s="3">
        <f t="shared" si="39"/>
        <v>0</v>
      </c>
    </row>
    <row r="1195" spans="1:8" x14ac:dyDescent="0.3">
      <c r="A1195" t="s">
        <v>103</v>
      </c>
      <c r="B1195" t="s">
        <v>266</v>
      </c>
      <c r="C1195" t="s">
        <v>326</v>
      </c>
      <c r="D1195" t="s">
        <v>155</v>
      </c>
      <c r="E1195" s="3" t="str">
        <f>VLOOKUP(A1195,Respondents!A:B,2,FALSE)</f>
        <v>National and Global Standard Setters</v>
      </c>
      <c r="F1195" s="3" t="str">
        <f>VLOOKUP(A1195,Respondents!A:C,3,FALSE)</f>
        <v>National Auditing Standard Setters</v>
      </c>
      <c r="G1195" s="3">
        <f t="shared" si="38"/>
        <v>2</v>
      </c>
      <c r="H1195" s="3">
        <f t="shared" si="39"/>
        <v>0</v>
      </c>
    </row>
    <row r="1196" spans="1:8" x14ac:dyDescent="0.3">
      <c r="A1196" t="s">
        <v>103</v>
      </c>
      <c r="B1196" t="s">
        <v>266</v>
      </c>
      <c r="C1196" t="s">
        <v>327</v>
      </c>
      <c r="D1196" t="s">
        <v>155</v>
      </c>
      <c r="E1196" s="3" t="str">
        <f>VLOOKUP(A1196,Respondents!A:B,2,FALSE)</f>
        <v>National and Global Standard Setters</v>
      </c>
      <c r="F1196" s="3" t="str">
        <f>VLOOKUP(A1196,Respondents!A:C,3,FALSE)</f>
        <v>National Auditing Standard Setters</v>
      </c>
      <c r="G1196" s="3">
        <f t="shared" si="38"/>
        <v>2</v>
      </c>
      <c r="H1196" s="3">
        <f t="shared" si="39"/>
        <v>0</v>
      </c>
    </row>
    <row r="1197" spans="1:8" x14ac:dyDescent="0.3">
      <c r="A1197" t="s">
        <v>103</v>
      </c>
      <c r="B1197" t="s">
        <v>266</v>
      </c>
      <c r="C1197" t="s">
        <v>328</v>
      </c>
      <c r="D1197" t="s">
        <v>155</v>
      </c>
      <c r="E1197" s="3" t="str">
        <f>VLOOKUP(A1197,Respondents!A:B,2,FALSE)</f>
        <v>National and Global Standard Setters</v>
      </c>
      <c r="F1197" s="3" t="str">
        <f>VLOOKUP(A1197,Respondents!A:C,3,FALSE)</f>
        <v>National Auditing Standard Setters</v>
      </c>
      <c r="G1197" s="3">
        <f t="shared" si="38"/>
        <v>2</v>
      </c>
      <c r="H1197" s="3">
        <f t="shared" si="39"/>
        <v>0</v>
      </c>
    </row>
    <row r="1198" spans="1:8" x14ac:dyDescent="0.3">
      <c r="A1198" t="s">
        <v>104</v>
      </c>
      <c r="B1198" t="s">
        <v>153</v>
      </c>
      <c r="C1198" t="s">
        <v>154</v>
      </c>
      <c r="D1198" t="s">
        <v>155</v>
      </c>
      <c r="E1198" s="3" t="str">
        <f>VLOOKUP(A1198,Respondents!A:B,2,FALSE)</f>
        <v>National and Global Standard Setters</v>
      </c>
      <c r="F1198" s="3" t="str">
        <f>VLOOKUP(A1198,Respondents!A:C,3,FALSE)</f>
        <v>National Auditing Standard Setters</v>
      </c>
      <c r="G1198" s="3">
        <f t="shared" si="38"/>
        <v>1</v>
      </c>
      <c r="H1198" s="3">
        <f t="shared" si="39"/>
        <v>0</v>
      </c>
    </row>
    <row r="1199" spans="1:8" x14ac:dyDescent="0.3">
      <c r="A1199" t="s">
        <v>104</v>
      </c>
      <c r="B1199" t="s">
        <v>153</v>
      </c>
      <c r="C1199" t="s">
        <v>156</v>
      </c>
      <c r="D1199" t="s">
        <v>159</v>
      </c>
      <c r="E1199" s="3" t="str">
        <f>VLOOKUP(A1199,Respondents!A:B,2,FALSE)</f>
        <v>National and Global Standard Setters</v>
      </c>
      <c r="F1199" s="3" t="str">
        <f>VLOOKUP(A1199,Respondents!A:C,3,FALSE)</f>
        <v>National Auditing Standard Setters</v>
      </c>
      <c r="G1199" s="3">
        <f t="shared" si="38"/>
        <v>1</v>
      </c>
      <c r="H1199" s="3">
        <f t="shared" si="39"/>
        <v>1</v>
      </c>
    </row>
    <row r="1200" spans="1:8" x14ac:dyDescent="0.3">
      <c r="A1200" t="s">
        <v>104</v>
      </c>
      <c r="B1200" t="s">
        <v>153</v>
      </c>
      <c r="C1200" t="s">
        <v>157</v>
      </c>
      <c r="D1200" t="s">
        <v>155</v>
      </c>
      <c r="E1200" s="3" t="str">
        <f>VLOOKUP(A1200,Respondents!A:B,2,FALSE)</f>
        <v>National and Global Standard Setters</v>
      </c>
      <c r="F1200" s="3" t="str">
        <f>VLOOKUP(A1200,Respondents!A:C,3,FALSE)</f>
        <v>National Auditing Standard Setters</v>
      </c>
      <c r="G1200" s="3">
        <f t="shared" si="38"/>
        <v>1</v>
      </c>
      <c r="H1200" s="3">
        <f t="shared" si="39"/>
        <v>0</v>
      </c>
    </row>
    <row r="1201" spans="1:8" x14ac:dyDescent="0.3">
      <c r="A1201" t="s">
        <v>104</v>
      </c>
      <c r="B1201" t="s">
        <v>153</v>
      </c>
      <c r="C1201" t="s">
        <v>158</v>
      </c>
      <c r="D1201" t="s">
        <v>155</v>
      </c>
      <c r="E1201" s="3" t="str">
        <f>VLOOKUP(A1201,Respondents!A:B,2,FALSE)</f>
        <v>National and Global Standard Setters</v>
      </c>
      <c r="F1201" s="3" t="str">
        <f>VLOOKUP(A1201,Respondents!A:C,3,FALSE)</f>
        <v>National Auditing Standard Setters</v>
      </c>
      <c r="G1201" s="3">
        <f t="shared" si="38"/>
        <v>1</v>
      </c>
      <c r="H1201" s="3">
        <f t="shared" si="39"/>
        <v>0</v>
      </c>
    </row>
    <row r="1202" spans="1:8" x14ac:dyDescent="0.3">
      <c r="A1202" t="s">
        <v>104</v>
      </c>
      <c r="B1202" t="s">
        <v>153</v>
      </c>
      <c r="C1202" t="s">
        <v>160</v>
      </c>
      <c r="D1202" t="s">
        <v>155</v>
      </c>
      <c r="E1202" s="3" t="str">
        <f>VLOOKUP(A1202,Respondents!A:B,2,FALSE)</f>
        <v>National and Global Standard Setters</v>
      </c>
      <c r="F1202" s="3" t="str">
        <f>VLOOKUP(A1202,Respondents!A:C,3,FALSE)</f>
        <v>National Auditing Standard Setters</v>
      </c>
      <c r="G1202" s="3">
        <f t="shared" si="38"/>
        <v>1</v>
      </c>
      <c r="H1202" s="3">
        <f t="shared" si="39"/>
        <v>0</v>
      </c>
    </row>
    <row r="1203" spans="1:8" x14ac:dyDescent="0.3">
      <c r="A1203" t="s">
        <v>104</v>
      </c>
      <c r="B1203" t="s">
        <v>153</v>
      </c>
      <c r="C1203" t="s">
        <v>161</v>
      </c>
      <c r="D1203" t="s">
        <v>155</v>
      </c>
      <c r="E1203" s="3" t="str">
        <f>VLOOKUP(A1203,Respondents!A:B,2,FALSE)</f>
        <v>National and Global Standard Setters</v>
      </c>
      <c r="F1203" s="3" t="str">
        <f>VLOOKUP(A1203,Respondents!A:C,3,FALSE)</f>
        <v>National Auditing Standard Setters</v>
      </c>
      <c r="G1203" s="3">
        <f t="shared" si="38"/>
        <v>1</v>
      </c>
      <c r="H1203" s="3">
        <f t="shared" si="39"/>
        <v>0</v>
      </c>
    </row>
    <row r="1204" spans="1:8" x14ac:dyDescent="0.3">
      <c r="A1204" t="s">
        <v>104</v>
      </c>
      <c r="B1204" t="s">
        <v>153</v>
      </c>
      <c r="C1204" t="s">
        <v>300</v>
      </c>
      <c r="D1204" t="s">
        <v>159</v>
      </c>
      <c r="E1204" s="3" t="str">
        <f>VLOOKUP(A1204,Respondents!A:B,2,FALSE)</f>
        <v>National and Global Standard Setters</v>
      </c>
      <c r="F1204" s="3" t="str">
        <f>VLOOKUP(A1204,Respondents!A:C,3,FALSE)</f>
        <v>National Auditing Standard Setters</v>
      </c>
      <c r="G1204" s="3">
        <f t="shared" si="38"/>
        <v>2</v>
      </c>
      <c r="H1204" s="3">
        <f t="shared" si="39"/>
        <v>1</v>
      </c>
    </row>
    <row r="1205" spans="1:8" x14ac:dyDescent="0.3">
      <c r="A1205" t="s">
        <v>104</v>
      </c>
      <c r="B1205" t="s">
        <v>153</v>
      </c>
      <c r="C1205" t="s">
        <v>301</v>
      </c>
      <c r="D1205" t="s">
        <v>159</v>
      </c>
      <c r="E1205" s="3" t="str">
        <f>VLOOKUP(A1205,Respondents!A:B,2,FALSE)</f>
        <v>National and Global Standard Setters</v>
      </c>
      <c r="F1205" s="3" t="str">
        <f>VLOOKUP(A1205,Respondents!A:C,3,FALSE)</f>
        <v>National Auditing Standard Setters</v>
      </c>
      <c r="G1205" s="3">
        <f t="shared" si="38"/>
        <v>2</v>
      </c>
      <c r="H1205" s="3">
        <f t="shared" si="39"/>
        <v>1</v>
      </c>
    </row>
    <row r="1206" spans="1:8" x14ac:dyDescent="0.3">
      <c r="A1206" t="s">
        <v>104</v>
      </c>
      <c r="B1206" t="s">
        <v>153</v>
      </c>
      <c r="C1206" t="s">
        <v>302</v>
      </c>
      <c r="D1206" t="s">
        <v>155</v>
      </c>
      <c r="E1206" s="3" t="str">
        <f>VLOOKUP(A1206,Respondents!A:B,2,FALSE)</f>
        <v>National and Global Standard Setters</v>
      </c>
      <c r="F1206" s="3" t="str">
        <f>VLOOKUP(A1206,Respondents!A:C,3,FALSE)</f>
        <v>National Auditing Standard Setters</v>
      </c>
      <c r="G1206" s="3">
        <f t="shared" si="38"/>
        <v>2</v>
      </c>
      <c r="H1206" s="3">
        <f t="shared" si="39"/>
        <v>0</v>
      </c>
    </row>
    <row r="1207" spans="1:8" x14ac:dyDescent="0.3">
      <c r="A1207" t="s">
        <v>104</v>
      </c>
      <c r="B1207" t="s">
        <v>153</v>
      </c>
      <c r="C1207" t="s">
        <v>303</v>
      </c>
      <c r="D1207" t="s">
        <v>155</v>
      </c>
      <c r="E1207" s="3" t="str">
        <f>VLOOKUP(A1207,Respondents!A:B,2,FALSE)</f>
        <v>National and Global Standard Setters</v>
      </c>
      <c r="F1207" s="3" t="str">
        <f>VLOOKUP(A1207,Respondents!A:C,3,FALSE)</f>
        <v>National Auditing Standard Setters</v>
      </c>
      <c r="G1207" s="3">
        <f t="shared" si="38"/>
        <v>2</v>
      </c>
      <c r="H1207" s="3">
        <f t="shared" si="39"/>
        <v>0</v>
      </c>
    </row>
    <row r="1208" spans="1:8" x14ac:dyDescent="0.3">
      <c r="A1208" t="s">
        <v>104</v>
      </c>
      <c r="B1208" t="s">
        <v>153</v>
      </c>
      <c r="C1208" t="s">
        <v>304</v>
      </c>
      <c r="D1208" t="s">
        <v>155</v>
      </c>
      <c r="E1208" s="3" t="str">
        <f>VLOOKUP(A1208,Respondents!A:B,2,FALSE)</f>
        <v>National and Global Standard Setters</v>
      </c>
      <c r="F1208" s="3" t="str">
        <f>VLOOKUP(A1208,Respondents!A:C,3,FALSE)</f>
        <v>National Auditing Standard Setters</v>
      </c>
      <c r="G1208" s="3">
        <f t="shared" si="38"/>
        <v>2</v>
      </c>
      <c r="H1208" s="3">
        <f t="shared" si="39"/>
        <v>0</v>
      </c>
    </row>
    <row r="1209" spans="1:8" x14ac:dyDescent="0.3">
      <c r="A1209" t="s">
        <v>104</v>
      </c>
      <c r="B1209" t="s">
        <v>180</v>
      </c>
      <c r="C1209" t="s">
        <v>181</v>
      </c>
      <c r="D1209" t="s">
        <v>155</v>
      </c>
      <c r="E1209" s="3" t="str">
        <f>VLOOKUP(A1209,Respondents!A:B,2,FALSE)</f>
        <v>National and Global Standard Setters</v>
      </c>
      <c r="F1209" s="3" t="str">
        <f>VLOOKUP(A1209,Respondents!A:C,3,FALSE)</f>
        <v>National Auditing Standard Setters</v>
      </c>
      <c r="G1209" s="3">
        <f t="shared" si="38"/>
        <v>1</v>
      </c>
      <c r="H1209" s="3">
        <f t="shared" si="39"/>
        <v>0</v>
      </c>
    </row>
    <row r="1210" spans="1:8" x14ac:dyDescent="0.3">
      <c r="A1210" t="s">
        <v>104</v>
      </c>
      <c r="B1210" t="s">
        <v>180</v>
      </c>
      <c r="C1210" t="s">
        <v>182</v>
      </c>
      <c r="D1210" t="s">
        <v>155</v>
      </c>
      <c r="E1210" s="3" t="str">
        <f>VLOOKUP(A1210,Respondents!A:B,2,FALSE)</f>
        <v>National and Global Standard Setters</v>
      </c>
      <c r="F1210" s="3" t="str">
        <f>VLOOKUP(A1210,Respondents!A:C,3,FALSE)</f>
        <v>National Auditing Standard Setters</v>
      </c>
      <c r="G1210" s="3">
        <f t="shared" si="38"/>
        <v>1</v>
      </c>
      <c r="H1210" s="3">
        <f t="shared" si="39"/>
        <v>0</v>
      </c>
    </row>
    <row r="1211" spans="1:8" x14ac:dyDescent="0.3">
      <c r="A1211" t="s">
        <v>104</v>
      </c>
      <c r="B1211" t="s">
        <v>180</v>
      </c>
      <c r="C1211" t="s">
        <v>183</v>
      </c>
      <c r="D1211" t="s">
        <v>155</v>
      </c>
      <c r="E1211" s="3" t="str">
        <f>VLOOKUP(A1211,Respondents!A:B,2,FALSE)</f>
        <v>National and Global Standard Setters</v>
      </c>
      <c r="F1211" s="3" t="str">
        <f>VLOOKUP(A1211,Respondents!A:C,3,FALSE)</f>
        <v>National Auditing Standard Setters</v>
      </c>
      <c r="G1211" s="3">
        <f t="shared" si="38"/>
        <v>1</v>
      </c>
      <c r="H1211" s="3">
        <f t="shared" si="39"/>
        <v>0</v>
      </c>
    </row>
    <row r="1212" spans="1:8" x14ac:dyDescent="0.3">
      <c r="A1212" t="s">
        <v>104</v>
      </c>
      <c r="B1212" t="s">
        <v>180</v>
      </c>
      <c r="C1212" t="s">
        <v>184</v>
      </c>
      <c r="D1212" t="s">
        <v>159</v>
      </c>
      <c r="E1212" s="3" t="str">
        <f>VLOOKUP(A1212,Respondents!A:B,2,FALSE)</f>
        <v>National and Global Standard Setters</v>
      </c>
      <c r="F1212" s="3" t="str">
        <f>VLOOKUP(A1212,Respondents!A:C,3,FALSE)</f>
        <v>National Auditing Standard Setters</v>
      </c>
      <c r="G1212" s="3">
        <f t="shared" si="38"/>
        <v>1</v>
      </c>
      <c r="H1212" s="3">
        <f t="shared" si="39"/>
        <v>1</v>
      </c>
    </row>
    <row r="1213" spans="1:8" x14ac:dyDescent="0.3">
      <c r="A1213" t="s">
        <v>104</v>
      </c>
      <c r="B1213" t="s">
        <v>180</v>
      </c>
      <c r="C1213" t="s">
        <v>185</v>
      </c>
      <c r="D1213" t="s">
        <v>155</v>
      </c>
      <c r="E1213" s="3" t="str">
        <f>VLOOKUP(A1213,Respondents!A:B,2,FALSE)</f>
        <v>National and Global Standard Setters</v>
      </c>
      <c r="F1213" s="3" t="str">
        <f>VLOOKUP(A1213,Respondents!A:C,3,FALSE)</f>
        <v>National Auditing Standard Setters</v>
      </c>
      <c r="G1213" s="3">
        <f t="shared" si="38"/>
        <v>1</v>
      </c>
      <c r="H1213" s="3">
        <f t="shared" si="39"/>
        <v>0</v>
      </c>
    </row>
    <row r="1214" spans="1:8" x14ac:dyDescent="0.3">
      <c r="A1214" t="s">
        <v>104</v>
      </c>
      <c r="B1214" t="s">
        <v>180</v>
      </c>
      <c r="C1214" t="s">
        <v>186</v>
      </c>
      <c r="D1214" t="s">
        <v>155</v>
      </c>
      <c r="E1214" s="3" t="str">
        <f>VLOOKUP(A1214,Respondents!A:B,2,FALSE)</f>
        <v>National and Global Standard Setters</v>
      </c>
      <c r="F1214" s="3" t="str">
        <f>VLOOKUP(A1214,Respondents!A:C,3,FALSE)</f>
        <v>National Auditing Standard Setters</v>
      </c>
      <c r="G1214" s="3">
        <f t="shared" si="38"/>
        <v>1</v>
      </c>
      <c r="H1214" s="3">
        <f t="shared" si="39"/>
        <v>0</v>
      </c>
    </row>
    <row r="1215" spans="1:8" x14ac:dyDescent="0.3">
      <c r="A1215" t="s">
        <v>104</v>
      </c>
      <c r="B1215" t="s">
        <v>180</v>
      </c>
      <c r="C1215" t="s">
        <v>305</v>
      </c>
      <c r="D1215" t="s">
        <v>155</v>
      </c>
      <c r="E1215" s="3" t="str">
        <f>VLOOKUP(A1215,Respondents!A:B,2,FALSE)</f>
        <v>National and Global Standard Setters</v>
      </c>
      <c r="F1215" s="3" t="str">
        <f>VLOOKUP(A1215,Respondents!A:C,3,FALSE)</f>
        <v>National Auditing Standard Setters</v>
      </c>
      <c r="G1215" s="3">
        <f t="shared" si="38"/>
        <v>2</v>
      </c>
      <c r="H1215" s="3">
        <f t="shared" si="39"/>
        <v>0</v>
      </c>
    </row>
    <row r="1216" spans="1:8" x14ac:dyDescent="0.3">
      <c r="A1216" t="s">
        <v>104</v>
      </c>
      <c r="B1216" t="s">
        <v>180</v>
      </c>
      <c r="C1216" t="s">
        <v>306</v>
      </c>
      <c r="D1216" t="s">
        <v>155</v>
      </c>
      <c r="E1216" s="3" t="str">
        <f>VLOOKUP(A1216,Respondents!A:B,2,FALSE)</f>
        <v>National and Global Standard Setters</v>
      </c>
      <c r="F1216" s="3" t="str">
        <f>VLOOKUP(A1216,Respondents!A:C,3,FALSE)</f>
        <v>National Auditing Standard Setters</v>
      </c>
      <c r="G1216" s="3">
        <f t="shared" si="38"/>
        <v>2</v>
      </c>
      <c r="H1216" s="3">
        <f t="shared" si="39"/>
        <v>0</v>
      </c>
    </row>
    <row r="1217" spans="1:8" x14ac:dyDescent="0.3">
      <c r="A1217" t="s">
        <v>104</v>
      </c>
      <c r="B1217" t="s">
        <v>180</v>
      </c>
      <c r="C1217" t="s">
        <v>307</v>
      </c>
      <c r="D1217" t="s">
        <v>155</v>
      </c>
      <c r="E1217" s="3" t="str">
        <f>VLOOKUP(A1217,Respondents!A:B,2,FALSE)</f>
        <v>National and Global Standard Setters</v>
      </c>
      <c r="F1217" s="3" t="str">
        <f>VLOOKUP(A1217,Respondents!A:C,3,FALSE)</f>
        <v>National Auditing Standard Setters</v>
      </c>
      <c r="G1217" s="3">
        <f t="shared" si="38"/>
        <v>2</v>
      </c>
      <c r="H1217" s="3">
        <f t="shared" si="39"/>
        <v>0</v>
      </c>
    </row>
    <row r="1218" spans="1:8" x14ac:dyDescent="0.3">
      <c r="A1218" t="s">
        <v>104</v>
      </c>
      <c r="B1218" t="s">
        <v>180</v>
      </c>
      <c r="C1218" t="s">
        <v>308</v>
      </c>
      <c r="D1218" t="s">
        <v>155</v>
      </c>
      <c r="E1218" s="3" t="str">
        <f>VLOOKUP(A1218,Respondents!A:B,2,FALSE)</f>
        <v>National and Global Standard Setters</v>
      </c>
      <c r="F1218" s="3" t="str">
        <f>VLOOKUP(A1218,Respondents!A:C,3,FALSE)</f>
        <v>National Auditing Standard Setters</v>
      </c>
      <c r="G1218" s="3">
        <f t="shared" si="38"/>
        <v>2</v>
      </c>
      <c r="H1218" s="3">
        <f t="shared" si="39"/>
        <v>0</v>
      </c>
    </row>
    <row r="1219" spans="1:8" x14ac:dyDescent="0.3">
      <c r="A1219" t="s">
        <v>104</v>
      </c>
      <c r="B1219" t="s">
        <v>180</v>
      </c>
      <c r="C1219" t="s">
        <v>309</v>
      </c>
      <c r="D1219" t="s">
        <v>159</v>
      </c>
      <c r="E1219" s="3" t="str">
        <f>VLOOKUP(A1219,Respondents!A:B,2,FALSE)</f>
        <v>National and Global Standard Setters</v>
      </c>
      <c r="F1219" s="3" t="str">
        <f>VLOOKUP(A1219,Respondents!A:C,3,FALSE)</f>
        <v>National Auditing Standard Setters</v>
      </c>
      <c r="G1219" s="3">
        <f t="shared" si="38"/>
        <v>2</v>
      </c>
      <c r="H1219" s="3">
        <f t="shared" si="39"/>
        <v>1</v>
      </c>
    </row>
    <row r="1220" spans="1:8" x14ac:dyDescent="0.3">
      <c r="A1220" t="s">
        <v>104</v>
      </c>
      <c r="B1220" t="s">
        <v>180</v>
      </c>
      <c r="C1220" t="s">
        <v>310</v>
      </c>
      <c r="D1220" t="s">
        <v>155</v>
      </c>
      <c r="E1220" s="3" t="str">
        <f>VLOOKUP(A1220,Respondents!A:B,2,FALSE)</f>
        <v>National and Global Standard Setters</v>
      </c>
      <c r="F1220" s="3" t="str">
        <f>VLOOKUP(A1220,Respondents!A:C,3,FALSE)</f>
        <v>National Auditing Standard Setters</v>
      </c>
      <c r="G1220" s="3">
        <f t="shared" si="38"/>
        <v>2</v>
      </c>
      <c r="H1220" s="3">
        <f t="shared" si="39"/>
        <v>0</v>
      </c>
    </row>
    <row r="1221" spans="1:8" x14ac:dyDescent="0.3">
      <c r="A1221" t="s">
        <v>104</v>
      </c>
      <c r="B1221" t="s">
        <v>180</v>
      </c>
      <c r="C1221" t="s">
        <v>311</v>
      </c>
      <c r="D1221" t="s">
        <v>155</v>
      </c>
      <c r="E1221" s="3" t="str">
        <f>VLOOKUP(A1221,Respondents!A:B,2,FALSE)</f>
        <v>National and Global Standard Setters</v>
      </c>
      <c r="F1221" s="3" t="str">
        <f>VLOOKUP(A1221,Respondents!A:C,3,FALSE)</f>
        <v>National Auditing Standard Setters</v>
      </c>
      <c r="G1221" s="3">
        <f t="shared" si="38"/>
        <v>2</v>
      </c>
      <c r="H1221" s="3">
        <f t="shared" si="39"/>
        <v>0</v>
      </c>
    </row>
    <row r="1222" spans="1:8" x14ac:dyDescent="0.3">
      <c r="A1222" t="s">
        <v>104</v>
      </c>
      <c r="B1222" t="s">
        <v>216</v>
      </c>
      <c r="C1222" t="s">
        <v>217</v>
      </c>
      <c r="D1222" t="s">
        <v>155</v>
      </c>
      <c r="E1222" s="3" t="str">
        <f>VLOOKUP(A1222,Respondents!A:B,2,FALSE)</f>
        <v>National and Global Standard Setters</v>
      </c>
      <c r="F1222" s="3" t="str">
        <f>VLOOKUP(A1222,Respondents!A:C,3,FALSE)</f>
        <v>National Auditing Standard Setters</v>
      </c>
      <c r="G1222" s="3">
        <f t="shared" si="38"/>
        <v>1</v>
      </c>
      <c r="H1222" s="3">
        <f t="shared" si="39"/>
        <v>0</v>
      </c>
    </row>
    <row r="1223" spans="1:8" x14ac:dyDescent="0.3">
      <c r="A1223" t="s">
        <v>104</v>
      </c>
      <c r="B1223" t="s">
        <v>216</v>
      </c>
      <c r="C1223" t="s">
        <v>218</v>
      </c>
      <c r="D1223" t="s">
        <v>155</v>
      </c>
      <c r="E1223" s="3" t="str">
        <f>VLOOKUP(A1223,Respondents!A:B,2,FALSE)</f>
        <v>National and Global Standard Setters</v>
      </c>
      <c r="F1223" s="3" t="str">
        <f>VLOOKUP(A1223,Respondents!A:C,3,FALSE)</f>
        <v>National Auditing Standard Setters</v>
      </c>
      <c r="G1223" s="3">
        <f t="shared" si="38"/>
        <v>1</v>
      </c>
      <c r="H1223" s="3">
        <f t="shared" si="39"/>
        <v>0</v>
      </c>
    </row>
    <row r="1224" spans="1:8" x14ac:dyDescent="0.3">
      <c r="A1224" t="s">
        <v>104</v>
      </c>
      <c r="B1224" t="s">
        <v>216</v>
      </c>
      <c r="C1224" t="s">
        <v>219</v>
      </c>
      <c r="D1224" t="s">
        <v>155</v>
      </c>
      <c r="E1224" s="3" t="str">
        <f>VLOOKUP(A1224,Respondents!A:B,2,FALSE)</f>
        <v>National and Global Standard Setters</v>
      </c>
      <c r="F1224" s="3" t="str">
        <f>VLOOKUP(A1224,Respondents!A:C,3,FALSE)</f>
        <v>National Auditing Standard Setters</v>
      </c>
      <c r="G1224" s="3">
        <f t="shared" si="38"/>
        <v>1</v>
      </c>
      <c r="H1224" s="3">
        <f t="shared" si="39"/>
        <v>0</v>
      </c>
    </row>
    <row r="1225" spans="1:8" x14ac:dyDescent="0.3">
      <c r="A1225" t="s">
        <v>104</v>
      </c>
      <c r="B1225" t="s">
        <v>216</v>
      </c>
      <c r="C1225" t="s">
        <v>220</v>
      </c>
      <c r="D1225" t="s">
        <v>159</v>
      </c>
      <c r="E1225" s="3" t="str">
        <f>VLOOKUP(A1225,Respondents!A:B,2,FALSE)</f>
        <v>National and Global Standard Setters</v>
      </c>
      <c r="F1225" s="3" t="str">
        <f>VLOOKUP(A1225,Respondents!A:C,3,FALSE)</f>
        <v>National Auditing Standard Setters</v>
      </c>
      <c r="G1225" s="3">
        <f t="shared" si="38"/>
        <v>1</v>
      </c>
      <c r="H1225" s="3">
        <f t="shared" si="39"/>
        <v>1</v>
      </c>
    </row>
    <row r="1226" spans="1:8" x14ac:dyDescent="0.3">
      <c r="A1226" t="s">
        <v>104</v>
      </c>
      <c r="B1226" t="s">
        <v>216</v>
      </c>
      <c r="C1226" t="s">
        <v>221</v>
      </c>
      <c r="D1226" t="s">
        <v>155</v>
      </c>
      <c r="E1226" s="3" t="str">
        <f>VLOOKUP(A1226,Respondents!A:B,2,FALSE)</f>
        <v>National and Global Standard Setters</v>
      </c>
      <c r="F1226" s="3" t="str">
        <f>VLOOKUP(A1226,Respondents!A:C,3,FALSE)</f>
        <v>National Auditing Standard Setters</v>
      </c>
      <c r="G1226" s="3">
        <f t="shared" si="38"/>
        <v>1</v>
      </c>
      <c r="H1226" s="3">
        <f t="shared" si="39"/>
        <v>0</v>
      </c>
    </row>
    <row r="1227" spans="1:8" x14ac:dyDescent="0.3">
      <c r="A1227" t="s">
        <v>104</v>
      </c>
      <c r="B1227" t="s">
        <v>216</v>
      </c>
      <c r="C1227" t="s">
        <v>312</v>
      </c>
      <c r="D1227" t="s">
        <v>155</v>
      </c>
      <c r="E1227" s="3" t="str">
        <f>VLOOKUP(A1227,Respondents!A:B,2,FALSE)</f>
        <v>National and Global Standard Setters</v>
      </c>
      <c r="F1227" s="3" t="str">
        <f>VLOOKUP(A1227,Respondents!A:C,3,FALSE)</f>
        <v>National Auditing Standard Setters</v>
      </c>
      <c r="G1227" s="3">
        <f t="shared" si="38"/>
        <v>1</v>
      </c>
      <c r="H1227" s="3">
        <f t="shared" si="39"/>
        <v>0</v>
      </c>
    </row>
    <row r="1228" spans="1:8" x14ac:dyDescent="0.3">
      <c r="A1228" t="s">
        <v>104</v>
      </c>
      <c r="B1228" t="s">
        <v>216</v>
      </c>
      <c r="C1228" t="s">
        <v>276</v>
      </c>
      <c r="D1228" t="s">
        <v>155</v>
      </c>
      <c r="E1228" s="3" t="str">
        <f>VLOOKUP(A1228,Respondents!A:B,2,FALSE)</f>
        <v>National and Global Standard Setters</v>
      </c>
      <c r="F1228" s="3" t="str">
        <f>VLOOKUP(A1228,Respondents!A:C,3,FALSE)</f>
        <v>National Auditing Standard Setters</v>
      </c>
      <c r="G1228" s="3">
        <f t="shared" si="38"/>
        <v>2</v>
      </c>
      <c r="H1228" s="3">
        <f t="shared" si="39"/>
        <v>0</v>
      </c>
    </row>
    <row r="1229" spans="1:8" x14ac:dyDescent="0.3">
      <c r="A1229" t="s">
        <v>104</v>
      </c>
      <c r="B1229" t="s">
        <v>216</v>
      </c>
      <c r="C1229" t="s">
        <v>313</v>
      </c>
      <c r="D1229" t="s">
        <v>159</v>
      </c>
      <c r="E1229" s="3" t="str">
        <f>VLOOKUP(A1229,Respondents!A:B,2,FALSE)</f>
        <v>National and Global Standard Setters</v>
      </c>
      <c r="F1229" s="3" t="str">
        <f>VLOOKUP(A1229,Respondents!A:C,3,FALSE)</f>
        <v>National Auditing Standard Setters</v>
      </c>
      <c r="G1229" s="3">
        <f t="shared" si="38"/>
        <v>2</v>
      </c>
      <c r="H1229" s="3">
        <f t="shared" si="39"/>
        <v>1</v>
      </c>
    </row>
    <row r="1230" spans="1:8" x14ac:dyDescent="0.3">
      <c r="A1230" t="s">
        <v>104</v>
      </c>
      <c r="B1230" t="s">
        <v>216</v>
      </c>
      <c r="C1230" t="s">
        <v>378</v>
      </c>
      <c r="D1230" t="s">
        <v>159</v>
      </c>
      <c r="E1230" s="3" t="str">
        <f>VLOOKUP(A1230,Respondents!A:B,2,FALSE)</f>
        <v>National and Global Standard Setters</v>
      </c>
      <c r="F1230" s="3" t="str">
        <f>VLOOKUP(A1230,Respondents!A:C,3,FALSE)</f>
        <v>National Auditing Standard Setters</v>
      </c>
      <c r="G1230" s="3">
        <f t="shared" si="38"/>
        <v>2</v>
      </c>
      <c r="H1230" s="3">
        <f t="shared" si="39"/>
        <v>1</v>
      </c>
    </row>
    <row r="1231" spans="1:8" x14ac:dyDescent="0.3">
      <c r="A1231" t="s">
        <v>104</v>
      </c>
      <c r="B1231" t="s">
        <v>216</v>
      </c>
      <c r="C1231" t="s">
        <v>379</v>
      </c>
      <c r="D1231" t="s">
        <v>155</v>
      </c>
      <c r="E1231" s="3" t="str">
        <f>VLOOKUP(A1231,Respondents!A:B,2,FALSE)</f>
        <v>National and Global Standard Setters</v>
      </c>
      <c r="F1231" s="3" t="str">
        <f>VLOOKUP(A1231,Respondents!A:C,3,FALSE)</f>
        <v>National Auditing Standard Setters</v>
      </c>
      <c r="G1231" s="3">
        <f t="shared" si="38"/>
        <v>2</v>
      </c>
      <c r="H1231" s="3">
        <f t="shared" si="39"/>
        <v>0</v>
      </c>
    </row>
    <row r="1232" spans="1:8" x14ac:dyDescent="0.3">
      <c r="A1232" t="s">
        <v>104</v>
      </c>
      <c r="B1232" t="s">
        <v>208</v>
      </c>
      <c r="C1232" t="s">
        <v>209</v>
      </c>
      <c r="D1232" t="s">
        <v>155</v>
      </c>
      <c r="E1232" s="3" t="str">
        <f>VLOOKUP(A1232,Respondents!A:B,2,FALSE)</f>
        <v>National and Global Standard Setters</v>
      </c>
      <c r="F1232" s="3" t="str">
        <f>VLOOKUP(A1232,Respondents!A:C,3,FALSE)</f>
        <v>National Auditing Standard Setters</v>
      </c>
      <c r="G1232" s="3">
        <f t="shared" si="38"/>
        <v>1</v>
      </c>
      <c r="H1232" s="3">
        <f t="shared" si="39"/>
        <v>0</v>
      </c>
    </row>
    <row r="1233" spans="1:8" x14ac:dyDescent="0.3">
      <c r="A1233" t="s">
        <v>104</v>
      </c>
      <c r="B1233" t="s">
        <v>208</v>
      </c>
      <c r="C1233" t="s">
        <v>210</v>
      </c>
      <c r="D1233" t="s">
        <v>159</v>
      </c>
      <c r="E1233" s="3" t="str">
        <f>VLOOKUP(A1233,Respondents!A:B,2,FALSE)</f>
        <v>National and Global Standard Setters</v>
      </c>
      <c r="F1233" s="3" t="str">
        <f>VLOOKUP(A1233,Respondents!A:C,3,FALSE)</f>
        <v>National Auditing Standard Setters</v>
      </c>
      <c r="G1233" s="3">
        <f t="shared" si="38"/>
        <v>1</v>
      </c>
      <c r="H1233" s="3">
        <f t="shared" si="39"/>
        <v>1</v>
      </c>
    </row>
    <row r="1234" spans="1:8" x14ac:dyDescent="0.3">
      <c r="A1234" t="s">
        <v>104</v>
      </c>
      <c r="B1234" t="s">
        <v>208</v>
      </c>
      <c r="C1234" t="s">
        <v>211</v>
      </c>
      <c r="D1234" t="s">
        <v>155</v>
      </c>
      <c r="E1234" s="3" t="str">
        <f>VLOOKUP(A1234,Respondents!A:B,2,FALSE)</f>
        <v>National and Global Standard Setters</v>
      </c>
      <c r="F1234" s="3" t="str">
        <f>VLOOKUP(A1234,Respondents!A:C,3,FALSE)</f>
        <v>National Auditing Standard Setters</v>
      </c>
      <c r="G1234" s="3">
        <f t="shared" si="38"/>
        <v>1</v>
      </c>
      <c r="H1234" s="3">
        <f t="shared" si="39"/>
        <v>0</v>
      </c>
    </row>
    <row r="1235" spans="1:8" x14ac:dyDescent="0.3">
      <c r="A1235" t="s">
        <v>104</v>
      </c>
      <c r="B1235" t="s">
        <v>208</v>
      </c>
      <c r="C1235" t="s">
        <v>212</v>
      </c>
      <c r="D1235" t="s">
        <v>155</v>
      </c>
      <c r="E1235" s="3" t="str">
        <f>VLOOKUP(A1235,Respondents!A:B,2,FALSE)</f>
        <v>National and Global Standard Setters</v>
      </c>
      <c r="F1235" s="3" t="str">
        <f>VLOOKUP(A1235,Respondents!A:C,3,FALSE)</f>
        <v>National Auditing Standard Setters</v>
      </c>
      <c r="G1235" s="3">
        <f t="shared" si="38"/>
        <v>1</v>
      </c>
      <c r="H1235" s="3">
        <f t="shared" si="39"/>
        <v>0</v>
      </c>
    </row>
    <row r="1236" spans="1:8" x14ac:dyDescent="0.3">
      <c r="A1236" t="s">
        <v>104</v>
      </c>
      <c r="B1236" t="s">
        <v>208</v>
      </c>
      <c r="C1236" t="s">
        <v>213</v>
      </c>
      <c r="D1236" t="s">
        <v>155</v>
      </c>
      <c r="E1236" s="3" t="str">
        <f>VLOOKUP(A1236,Respondents!A:B,2,FALSE)</f>
        <v>National and Global Standard Setters</v>
      </c>
      <c r="F1236" s="3" t="str">
        <f>VLOOKUP(A1236,Respondents!A:C,3,FALSE)</f>
        <v>National Auditing Standard Setters</v>
      </c>
      <c r="G1236" s="3">
        <f t="shared" si="38"/>
        <v>1</v>
      </c>
      <c r="H1236" s="3">
        <f t="shared" si="39"/>
        <v>0</v>
      </c>
    </row>
    <row r="1237" spans="1:8" x14ac:dyDescent="0.3">
      <c r="A1237" t="s">
        <v>104</v>
      </c>
      <c r="B1237" t="s">
        <v>208</v>
      </c>
      <c r="C1237" t="s">
        <v>214</v>
      </c>
      <c r="D1237" t="s">
        <v>155</v>
      </c>
      <c r="E1237" s="3" t="str">
        <f>VLOOKUP(A1237,Respondents!A:B,2,FALSE)</f>
        <v>National and Global Standard Setters</v>
      </c>
      <c r="F1237" s="3" t="str">
        <f>VLOOKUP(A1237,Respondents!A:C,3,FALSE)</f>
        <v>National Auditing Standard Setters</v>
      </c>
      <c r="G1237" s="3">
        <f t="shared" si="38"/>
        <v>1</v>
      </c>
      <c r="H1237" s="3">
        <f t="shared" si="39"/>
        <v>0</v>
      </c>
    </row>
    <row r="1238" spans="1:8" x14ac:dyDescent="0.3">
      <c r="A1238" t="s">
        <v>104</v>
      </c>
      <c r="B1238" t="s">
        <v>208</v>
      </c>
      <c r="C1238" t="s">
        <v>215</v>
      </c>
      <c r="D1238" t="s">
        <v>155</v>
      </c>
      <c r="E1238" s="3" t="str">
        <f>VLOOKUP(A1238,Respondents!A:B,2,FALSE)</f>
        <v>National and Global Standard Setters</v>
      </c>
      <c r="F1238" s="3" t="str">
        <f>VLOOKUP(A1238,Respondents!A:C,3,FALSE)</f>
        <v>National Auditing Standard Setters</v>
      </c>
      <c r="G1238" s="3">
        <f t="shared" si="38"/>
        <v>2</v>
      </c>
      <c r="H1238" s="3">
        <f t="shared" si="39"/>
        <v>0</v>
      </c>
    </row>
    <row r="1239" spans="1:8" x14ac:dyDescent="0.3">
      <c r="A1239" t="s">
        <v>104</v>
      </c>
      <c r="B1239" t="s">
        <v>208</v>
      </c>
      <c r="C1239" t="s">
        <v>380</v>
      </c>
      <c r="D1239" t="s">
        <v>155</v>
      </c>
      <c r="E1239" s="3" t="str">
        <f>VLOOKUP(A1239,Respondents!A:B,2,FALSE)</f>
        <v>National and Global Standard Setters</v>
      </c>
      <c r="F1239" s="3" t="str">
        <f>VLOOKUP(A1239,Respondents!A:C,3,FALSE)</f>
        <v>National Auditing Standard Setters</v>
      </c>
      <c r="G1239" s="3">
        <f t="shared" si="38"/>
        <v>2</v>
      </c>
      <c r="H1239" s="3">
        <f t="shared" si="39"/>
        <v>0</v>
      </c>
    </row>
    <row r="1240" spans="1:8" x14ac:dyDescent="0.3">
      <c r="A1240" t="s">
        <v>104</v>
      </c>
      <c r="B1240" t="s">
        <v>208</v>
      </c>
      <c r="C1240" t="s">
        <v>267</v>
      </c>
      <c r="D1240" t="s">
        <v>155</v>
      </c>
      <c r="E1240" s="3" t="str">
        <f>VLOOKUP(A1240,Respondents!A:B,2,FALSE)</f>
        <v>National and Global Standard Setters</v>
      </c>
      <c r="F1240" s="3" t="str">
        <f>VLOOKUP(A1240,Respondents!A:C,3,FALSE)</f>
        <v>National Auditing Standard Setters</v>
      </c>
      <c r="G1240" s="3">
        <f t="shared" si="38"/>
        <v>2</v>
      </c>
      <c r="H1240" s="3">
        <f t="shared" si="39"/>
        <v>0</v>
      </c>
    </row>
    <row r="1241" spans="1:8" x14ac:dyDescent="0.3">
      <c r="A1241" t="s">
        <v>104</v>
      </c>
      <c r="B1241" t="s">
        <v>208</v>
      </c>
      <c r="C1241" t="s">
        <v>268</v>
      </c>
      <c r="D1241" t="s">
        <v>155</v>
      </c>
      <c r="E1241" s="3" t="str">
        <f>VLOOKUP(A1241,Respondents!A:B,2,FALSE)</f>
        <v>National and Global Standard Setters</v>
      </c>
      <c r="F1241" s="3" t="str">
        <f>VLOOKUP(A1241,Respondents!A:C,3,FALSE)</f>
        <v>National Auditing Standard Setters</v>
      </c>
      <c r="G1241" s="3">
        <f t="shared" si="38"/>
        <v>2</v>
      </c>
      <c r="H1241" s="3">
        <f t="shared" si="39"/>
        <v>0</v>
      </c>
    </row>
    <row r="1242" spans="1:8" x14ac:dyDescent="0.3">
      <c r="A1242" t="s">
        <v>104</v>
      </c>
      <c r="B1242" t="s">
        <v>208</v>
      </c>
      <c r="C1242" t="s">
        <v>381</v>
      </c>
      <c r="D1242" t="s">
        <v>155</v>
      </c>
      <c r="E1242" s="3" t="str">
        <f>VLOOKUP(A1242,Respondents!A:B,2,FALSE)</f>
        <v>National and Global Standard Setters</v>
      </c>
      <c r="F1242" s="3" t="str">
        <f>VLOOKUP(A1242,Respondents!A:C,3,FALSE)</f>
        <v>National Auditing Standard Setters</v>
      </c>
      <c r="G1242" s="3">
        <f t="shared" si="38"/>
        <v>2</v>
      </c>
      <c r="H1242" s="3">
        <f t="shared" si="39"/>
        <v>0</v>
      </c>
    </row>
    <row r="1243" spans="1:8" x14ac:dyDescent="0.3">
      <c r="A1243" t="s">
        <v>104</v>
      </c>
      <c r="B1243" t="s">
        <v>222</v>
      </c>
      <c r="C1243" t="s">
        <v>223</v>
      </c>
      <c r="D1243" t="s">
        <v>155</v>
      </c>
      <c r="E1243" s="3" t="str">
        <f>VLOOKUP(A1243,Respondents!A:B,2,FALSE)</f>
        <v>National and Global Standard Setters</v>
      </c>
      <c r="F1243" s="3" t="str">
        <f>VLOOKUP(A1243,Respondents!A:C,3,FALSE)</f>
        <v>National Auditing Standard Setters</v>
      </c>
      <c r="G1243" s="3">
        <f t="shared" si="38"/>
        <v>1</v>
      </c>
      <c r="H1243" s="3">
        <f t="shared" si="39"/>
        <v>0</v>
      </c>
    </row>
    <row r="1244" spans="1:8" x14ac:dyDescent="0.3">
      <c r="A1244" t="s">
        <v>104</v>
      </c>
      <c r="B1244" t="s">
        <v>222</v>
      </c>
      <c r="C1244" t="s">
        <v>224</v>
      </c>
      <c r="D1244" t="s">
        <v>159</v>
      </c>
      <c r="E1244" s="3" t="str">
        <f>VLOOKUP(A1244,Respondents!A:B,2,FALSE)</f>
        <v>National and Global Standard Setters</v>
      </c>
      <c r="F1244" s="3" t="str">
        <f>VLOOKUP(A1244,Respondents!A:C,3,FALSE)</f>
        <v>National Auditing Standard Setters</v>
      </c>
      <c r="G1244" s="3">
        <f t="shared" ref="G1244:G1307" si="40">IF(LEN(C1244)-LEN(SUBSTITUTE(C1244,".",""))&lt;=1,1,2)</f>
        <v>1</v>
      </c>
      <c r="H1244" s="3">
        <f t="shared" ref="H1244:H1307" si="41">IF(D1244="Yes",1,0)</f>
        <v>1</v>
      </c>
    </row>
    <row r="1245" spans="1:8" x14ac:dyDescent="0.3">
      <c r="A1245" t="s">
        <v>104</v>
      </c>
      <c r="B1245" t="s">
        <v>222</v>
      </c>
      <c r="C1245" t="s">
        <v>225</v>
      </c>
      <c r="D1245" t="s">
        <v>155</v>
      </c>
      <c r="E1245" s="3" t="str">
        <f>VLOOKUP(A1245,Respondents!A:B,2,FALSE)</f>
        <v>National and Global Standard Setters</v>
      </c>
      <c r="F1245" s="3" t="str">
        <f>VLOOKUP(A1245,Respondents!A:C,3,FALSE)</f>
        <v>National Auditing Standard Setters</v>
      </c>
      <c r="G1245" s="3">
        <f t="shared" si="40"/>
        <v>1</v>
      </c>
      <c r="H1245" s="3">
        <f t="shared" si="41"/>
        <v>0</v>
      </c>
    </row>
    <row r="1246" spans="1:8" x14ac:dyDescent="0.3">
      <c r="A1246" t="s">
        <v>104</v>
      </c>
      <c r="B1246" t="s">
        <v>222</v>
      </c>
      <c r="C1246" t="s">
        <v>226</v>
      </c>
      <c r="D1246" t="s">
        <v>155</v>
      </c>
      <c r="E1246" s="3" t="str">
        <f>VLOOKUP(A1246,Respondents!A:B,2,FALSE)</f>
        <v>National and Global Standard Setters</v>
      </c>
      <c r="F1246" s="3" t="str">
        <f>VLOOKUP(A1246,Respondents!A:C,3,FALSE)</f>
        <v>National Auditing Standard Setters</v>
      </c>
      <c r="G1246" s="3">
        <f t="shared" si="40"/>
        <v>1</v>
      </c>
      <c r="H1246" s="3">
        <f t="shared" si="41"/>
        <v>0</v>
      </c>
    </row>
    <row r="1247" spans="1:8" x14ac:dyDescent="0.3">
      <c r="A1247" t="s">
        <v>104</v>
      </c>
      <c r="B1247" t="s">
        <v>222</v>
      </c>
      <c r="C1247" t="s">
        <v>227</v>
      </c>
      <c r="D1247" t="s">
        <v>155</v>
      </c>
      <c r="E1247" s="3" t="str">
        <f>VLOOKUP(A1247,Respondents!A:B,2,FALSE)</f>
        <v>National and Global Standard Setters</v>
      </c>
      <c r="F1247" s="3" t="str">
        <f>VLOOKUP(A1247,Respondents!A:C,3,FALSE)</f>
        <v>National Auditing Standard Setters</v>
      </c>
      <c r="G1247" s="3">
        <f t="shared" si="40"/>
        <v>1</v>
      </c>
      <c r="H1247" s="3">
        <f t="shared" si="41"/>
        <v>0</v>
      </c>
    </row>
    <row r="1248" spans="1:8" x14ac:dyDescent="0.3">
      <c r="A1248" t="s">
        <v>104</v>
      </c>
      <c r="B1248" t="s">
        <v>222</v>
      </c>
      <c r="C1248" t="s">
        <v>228</v>
      </c>
      <c r="D1248" t="s">
        <v>155</v>
      </c>
      <c r="E1248" s="3" t="str">
        <f>VLOOKUP(A1248,Respondents!A:B,2,FALSE)</f>
        <v>National and Global Standard Setters</v>
      </c>
      <c r="F1248" s="3" t="str">
        <f>VLOOKUP(A1248,Respondents!A:C,3,FALSE)</f>
        <v>National Auditing Standard Setters</v>
      </c>
      <c r="G1248" s="3">
        <f t="shared" si="40"/>
        <v>1</v>
      </c>
      <c r="H1248" s="3">
        <f t="shared" si="41"/>
        <v>0</v>
      </c>
    </row>
    <row r="1249" spans="1:8" x14ac:dyDescent="0.3">
      <c r="A1249" t="s">
        <v>104</v>
      </c>
      <c r="B1249" t="s">
        <v>222</v>
      </c>
      <c r="C1249" t="s">
        <v>314</v>
      </c>
      <c r="D1249" t="s">
        <v>155</v>
      </c>
      <c r="E1249" s="3" t="str">
        <f>VLOOKUP(A1249,Respondents!A:B,2,FALSE)</f>
        <v>National and Global Standard Setters</v>
      </c>
      <c r="F1249" s="3" t="str">
        <f>VLOOKUP(A1249,Respondents!A:C,3,FALSE)</f>
        <v>National Auditing Standard Setters</v>
      </c>
      <c r="G1249" s="3">
        <f t="shared" si="40"/>
        <v>2</v>
      </c>
      <c r="H1249" s="3">
        <f t="shared" si="41"/>
        <v>0</v>
      </c>
    </row>
    <row r="1250" spans="1:8" x14ac:dyDescent="0.3">
      <c r="A1250" t="s">
        <v>104</v>
      </c>
      <c r="B1250" t="s">
        <v>222</v>
      </c>
      <c r="C1250" t="s">
        <v>315</v>
      </c>
      <c r="D1250" t="s">
        <v>155</v>
      </c>
      <c r="E1250" s="3" t="str">
        <f>VLOOKUP(A1250,Respondents!A:B,2,FALSE)</f>
        <v>National and Global Standard Setters</v>
      </c>
      <c r="F1250" s="3" t="str">
        <f>VLOOKUP(A1250,Respondents!A:C,3,FALSE)</f>
        <v>National Auditing Standard Setters</v>
      </c>
      <c r="G1250" s="3">
        <f t="shared" si="40"/>
        <v>2</v>
      </c>
      <c r="H1250" s="3">
        <f t="shared" si="41"/>
        <v>0</v>
      </c>
    </row>
    <row r="1251" spans="1:8" x14ac:dyDescent="0.3">
      <c r="A1251" t="s">
        <v>104</v>
      </c>
      <c r="B1251" t="s">
        <v>222</v>
      </c>
      <c r="C1251" t="s">
        <v>271</v>
      </c>
      <c r="D1251" t="s">
        <v>155</v>
      </c>
      <c r="E1251" s="3" t="str">
        <f>VLOOKUP(A1251,Respondents!A:B,2,FALSE)</f>
        <v>National and Global Standard Setters</v>
      </c>
      <c r="F1251" s="3" t="str">
        <f>VLOOKUP(A1251,Respondents!A:C,3,FALSE)</f>
        <v>National Auditing Standard Setters</v>
      </c>
      <c r="G1251" s="3">
        <f t="shared" si="40"/>
        <v>2</v>
      </c>
      <c r="H1251" s="3">
        <f t="shared" si="41"/>
        <v>0</v>
      </c>
    </row>
    <row r="1252" spans="1:8" x14ac:dyDescent="0.3">
      <c r="A1252" t="s">
        <v>104</v>
      </c>
      <c r="B1252" t="s">
        <v>222</v>
      </c>
      <c r="C1252" t="s">
        <v>382</v>
      </c>
      <c r="D1252" t="s">
        <v>155</v>
      </c>
      <c r="E1252" s="3" t="str">
        <f>VLOOKUP(A1252,Respondents!A:B,2,FALSE)</f>
        <v>National and Global Standard Setters</v>
      </c>
      <c r="F1252" s="3" t="str">
        <f>VLOOKUP(A1252,Respondents!A:C,3,FALSE)</f>
        <v>National Auditing Standard Setters</v>
      </c>
      <c r="G1252" s="3">
        <f t="shared" si="40"/>
        <v>2</v>
      </c>
      <c r="H1252" s="3">
        <f t="shared" si="41"/>
        <v>0</v>
      </c>
    </row>
    <row r="1253" spans="1:8" x14ac:dyDescent="0.3">
      <c r="A1253" t="s">
        <v>104</v>
      </c>
      <c r="B1253" t="s">
        <v>229</v>
      </c>
      <c r="C1253" t="s">
        <v>230</v>
      </c>
      <c r="D1253" t="s">
        <v>155</v>
      </c>
      <c r="E1253" s="3" t="str">
        <f>VLOOKUP(A1253,Respondents!A:B,2,FALSE)</f>
        <v>National and Global Standard Setters</v>
      </c>
      <c r="F1253" s="3" t="str">
        <f>VLOOKUP(A1253,Respondents!A:C,3,FALSE)</f>
        <v>National Auditing Standard Setters</v>
      </c>
      <c r="G1253" s="3">
        <f t="shared" si="40"/>
        <v>1</v>
      </c>
      <c r="H1253" s="3">
        <f t="shared" si="41"/>
        <v>0</v>
      </c>
    </row>
    <row r="1254" spans="1:8" x14ac:dyDescent="0.3">
      <c r="A1254" t="s">
        <v>104</v>
      </c>
      <c r="B1254" t="s">
        <v>229</v>
      </c>
      <c r="C1254" t="s">
        <v>231</v>
      </c>
      <c r="D1254" t="s">
        <v>159</v>
      </c>
      <c r="E1254" s="3" t="str">
        <f>VLOOKUP(A1254,Respondents!A:B,2,FALSE)</f>
        <v>National and Global Standard Setters</v>
      </c>
      <c r="F1254" s="3" t="str">
        <f>VLOOKUP(A1254,Respondents!A:C,3,FALSE)</f>
        <v>National Auditing Standard Setters</v>
      </c>
      <c r="G1254" s="3">
        <f t="shared" si="40"/>
        <v>1</v>
      </c>
      <c r="H1254" s="3">
        <f t="shared" si="41"/>
        <v>1</v>
      </c>
    </row>
    <row r="1255" spans="1:8" x14ac:dyDescent="0.3">
      <c r="A1255" t="s">
        <v>104</v>
      </c>
      <c r="B1255" t="s">
        <v>229</v>
      </c>
      <c r="C1255" t="s">
        <v>232</v>
      </c>
      <c r="D1255" t="s">
        <v>155</v>
      </c>
      <c r="E1255" s="3" t="str">
        <f>VLOOKUP(A1255,Respondents!A:B,2,FALSE)</f>
        <v>National and Global Standard Setters</v>
      </c>
      <c r="F1255" s="3" t="str">
        <f>VLOOKUP(A1255,Respondents!A:C,3,FALSE)</f>
        <v>National Auditing Standard Setters</v>
      </c>
      <c r="G1255" s="3">
        <f t="shared" si="40"/>
        <v>1</v>
      </c>
      <c r="H1255" s="3">
        <f t="shared" si="41"/>
        <v>0</v>
      </c>
    </row>
    <row r="1256" spans="1:8" x14ac:dyDescent="0.3">
      <c r="A1256" t="s">
        <v>104</v>
      </c>
      <c r="B1256" t="s">
        <v>229</v>
      </c>
      <c r="C1256" t="s">
        <v>233</v>
      </c>
      <c r="D1256" t="s">
        <v>155</v>
      </c>
      <c r="E1256" s="3" t="str">
        <f>VLOOKUP(A1256,Respondents!A:B,2,FALSE)</f>
        <v>National and Global Standard Setters</v>
      </c>
      <c r="F1256" s="3" t="str">
        <f>VLOOKUP(A1256,Respondents!A:C,3,FALSE)</f>
        <v>National Auditing Standard Setters</v>
      </c>
      <c r="G1256" s="3">
        <f t="shared" si="40"/>
        <v>1</v>
      </c>
      <c r="H1256" s="3">
        <f t="shared" si="41"/>
        <v>0</v>
      </c>
    </row>
    <row r="1257" spans="1:8" x14ac:dyDescent="0.3">
      <c r="A1257" t="s">
        <v>104</v>
      </c>
      <c r="B1257" t="s">
        <v>229</v>
      </c>
      <c r="C1257" t="s">
        <v>234</v>
      </c>
      <c r="D1257" t="s">
        <v>155</v>
      </c>
      <c r="E1257" s="3" t="str">
        <f>VLOOKUP(A1257,Respondents!A:B,2,FALSE)</f>
        <v>National and Global Standard Setters</v>
      </c>
      <c r="F1257" s="3" t="str">
        <f>VLOOKUP(A1257,Respondents!A:C,3,FALSE)</f>
        <v>National Auditing Standard Setters</v>
      </c>
      <c r="G1257" s="3">
        <f t="shared" si="40"/>
        <v>1</v>
      </c>
      <c r="H1257" s="3">
        <f t="shared" si="41"/>
        <v>0</v>
      </c>
    </row>
    <row r="1258" spans="1:8" x14ac:dyDescent="0.3">
      <c r="A1258" t="s">
        <v>104</v>
      </c>
      <c r="B1258" t="s">
        <v>229</v>
      </c>
      <c r="C1258" t="s">
        <v>235</v>
      </c>
      <c r="D1258" t="s">
        <v>155</v>
      </c>
      <c r="E1258" s="3" t="str">
        <f>VLOOKUP(A1258,Respondents!A:B,2,FALSE)</f>
        <v>National and Global Standard Setters</v>
      </c>
      <c r="F1258" s="3" t="str">
        <f>VLOOKUP(A1258,Respondents!A:C,3,FALSE)</f>
        <v>National Auditing Standard Setters</v>
      </c>
      <c r="G1258" s="3">
        <f t="shared" si="40"/>
        <v>1</v>
      </c>
      <c r="H1258" s="3">
        <f t="shared" si="41"/>
        <v>0</v>
      </c>
    </row>
    <row r="1259" spans="1:8" x14ac:dyDescent="0.3">
      <c r="A1259" t="s">
        <v>104</v>
      </c>
      <c r="B1259" t="s">
        <v>229</v>
      </c>
      <c r="C1259" t="s">
        <v>316</v>
      </c>
      <c r="D1259" t="s">
        <v>159</v>
      </c>
      <c r="E1259" s="3" t="str">
        <f>VLOOKUP(A1259,Respondents!A:B,2,FALSE)</f>
        <v>National and Global Standard Setters</v>
      </c>
      <c r="F1259" s="3" t="str">
        <f>VLOOKUP(A1259,Respondents!A:C,3,FALSE)</f>
        <v>National Auditing Standard Setters</v>
      </c>
      <c r="G1259" s="3">
        <f t="shared" si="40"/>
        <v>2</v>
      </c>
      <c r="H1259" s="3">
        <f t="shared" si="41"/>
        <v>1</v>
      </c>
    </row>
    <row r="1260" spans="1:8" x14ac:dyDescent="0.3">
      <c r="A1260" t="s">
        <v>104</v>
      </c>
      <c r="B1260" t="s">
        <v>229</v>
      </c>
      <c r="C1260" t="s">
        <v>317</v>
      </c>
      <c r="D1260" t="s">
        <v>155</v>
      </c>
      <c r="E1260" s="3" t="str">
        <f>VLOOKUP(A1260,Respondents!A:B,2,FALSE)</f>
        <v>National and Global Standard Setters</v>
      </c>
      <c r="F1260" s="3" t="str">
        <f>VLOOKUP(A1260,Respondents!A:C,3,FALSE)</f>
        <v>National Auditing Standard Setters</v>
      </c>
      <c r="G1260" s="3">
        <f t="shared" si="40"/>
        <v>2</v>
      </c>
      <c r="H1260" s="3">
        <f t="shared" si="41"/>
        <v>0</v>
      </c>
    </row>
    <row r="1261" spans="1:8" x14ac:dyDescent="0.3">
      <c r="A1261" t="s">
        <v>104</v>
      </c>
      <c r="B1261" t="s">
        <v>229</v>
      </c>
      <c r="C1261" t="s">
        <v>272</v>
      </c>
      <c r="D1261" t="s">
        <v>159</v>
      </c>
      <c r="E1261" s="3" t="str">
        <f>VLOOKUP(A1261,Respondents!A:B,2,FALSE)</f>
        <v>National and Global Standard Setters</v>
      </c>
      <c r="F1261" s="3" t="str">
        <f>VLOOKUP(A1261,Respondents!A:C,3,FALSE)</f>
        <v>National Auditing Standard Setters</v>
      </c>
      <c r="G1261" s="3">
        <f t="shared" si="40"/>
        <v>2</v>
      </c>
      <c r="H1261" s="3">
        <f t="shared" si="41"/>
        <v>1</v>
      </c>
    </row>
    <row r="1262" spans="1:8" x14ac:dyDescent="0.3">
      <c r="A1262" t="s">
        <v>104</v>
      </c>
      <c r="B1262" t="s">
        <v>236</v>
      </c>
      <c r="C1262" t="s">
        <v>237</v>
      </c>
      <c r="D1262" t="s">
        <v>155</v>
      </c>
      <c r="E1262" s="3" t="str">
        <f>VLOOKUP(A1262,Respondents!A:B,2,FALSE)</f>
        <v>National and Global Standard Setters</v>
      </c>
      <c r="F1262" s="3" t="str">
        <f>VLOOKUP(A1262,Respondents!A:C,3,FALSE)</f>
        <v>National Auditing Standard Setters</v>
      </c>
      <c r="G1262" s="3">
        <f t="shared" si="40"/>
        <v>1</v>
      </c>
      <c r="H1262" s="3">
        <f t="shared" si="41"/>
        <v>0</v>
      </c>
    </row>
    <row r="1263" spans="1:8" x14ac:dyDescent="0.3">
      <c r="A1263" t="s">
        <v>104</v>
      </c>
      <c r="B1263" t="s">
        <v>236</v>
      </c>
      <c r="C1263" t="s">
        <v>238</v>
      </c>
      <c r="D1263" t="s">
        <v>155</v>
      </c>
      <c r="E1263" s="3" t="str">
        <f>VLOOKUP(A1263,Respondents!A:B,2,FALSE)</f>
        <v>National and Global Standard Setters</v>
      </c>
      <c r="F1263" s="3" t="str">
        <f>VLOOKUP(A1263,Respondents!A:C,3,FALSE)</f>
        <v>National Auditing Standard Setters</v>
      </c>
      <c r="G1263" s="3">
        <f t="shared" si="40"/>
        <v>1</v>
      </c>
      <c r="H1263" s="3">
        <f t="shared" si="41"/>
        <v>0</v>
      </c>
    </row>
    <row r="1264" spans="1:8" x14ac:dyDescent="0.3">
      <c r="A1264" t="s">
        <v>104</v>
      </c>
      <c r="B1264" t="s">
        <v>236</v>
      </c>
      <c r="C1264" t="s">
        <v>239</v>
      </c>
      <c r="D1264" t="s">
        <v>155</v>
      </c>
      <c r="E1264" s="3" t="str">
        <f>VLOOKUP(A1264,Respondents!A:B,2,FALSE)</f>
        <v>National and Global Standard Setters</v>
      </c>
      <c r="F1264" s="3" t="str">
        <f>VLOOKUP(A1264,Respondents!A:C,3,FALSE)</f>
        <v>National Auditing Standard Setters</v>
      </c>
      <c r="G1264" s="3">
        <f t="shared" si="40"/>
        <v>1</v>
      </c>
      <c r="H1264" s="3">
        <f t="shared" si="41"/>
        <v>0</v>
      </c>
    </row>
    <row r="1265" spans="1:8" x14ac:dyDescent="0.3">
      <c r="A1265" t="s">
        <v>104</v>
      </c>
      <c r="B1265" t="s">
        <v>236</v>
      </c>
      <c r="C1265" t="s">
        <v>240</v>
      </c>
      <c r="D1265" t="s">
        <v>159</v>
      </c>
      <c r="E1265" s="3" t="str">
        <f>VLOOKUP(A1265,Respondents!A:B,2,FALSE)</f>
        <v>National and Global Standard Setters</v>
      </c>
      <c r="F1265" s="3" t="str">
        <f>VLOOKUP(A1265,Respondents!A:C,3,FALSE)</f>
        <v>National Auditing Standard Setters</v>
      </c>
      <c r="G1265" s="3">
        <f t="shared" si="40"/>
        <v>1</v>
      </c>
      <c r="H1265" s="3">
        <f t="shared" si="41"/>
        <v>1</v>
      </c>
    </row>
    <row r="1266" spans="1:8" x14ac:dyDescent="0.3">
      <c r="A1266" t="s">
        <v>104</v>
      </c>
      <c r="B1266" t="s">
        <v>236</v>
      </c>
      <c r="C1266" t="s">
        <v>241</v>
      </c>
      <c r="D1266" t="s">
        <v>155</v>
      </c>
      <c r="E1266" s="3" t="str">
        <f>VLOOKUP(A1266,Respondents!A:B,2,FALSE)</f>
        <v>National and Global Standard Setters</v>
      </c>
      <c r="F1266" s="3" t="str">
        <f>VLOOKUP(A1266,Respondents!A:C,3,FALSE)</f>
        <v>National Auditing Standard Setters</v>
      </c>
      <c r="G1266" s="3">
        <f t="shared" si="40"/>
        <v>1</v>
      </c>
      <c r="H1266" s="3">
        <f t="shared" si="41"/>
        <v>0</v>
      </c>
    </row>
    <row r="1267" spans="1:8" x14ac:dyDescent="0.3">
      <c r="A1267" t="s">
        <v>104</v>
      </c>
      <c r="B1267" t="s">
        <v>236</v>
      </c>
      <c r="C1267" t="s">
        <v>242</v>
      </c>
      <c r="D1267" t="s">
        <v>155</v>
      </c>
      <c r="E1267" s="3" t="str">
        <f>VLOOKUP(A1267,Respondents!A:B,2,FALSE)</f>
        <v>National and Global Standard Setters</v>
      </c>
      <c r="F1267" s="3" t="str">
        <f>VLOOKUP(A1267,Respondents!A:C,3,FALSE)</f>
        <v>National Auditing Standard Setters</v>
      </c>
      <c r="G1267" s="3">
        <f t="shared" si="40"/>
        <v>1</v>
      </c>
      <c r="H1267" s="3">
        <f t="shared" si="41"/>
        <v>0</v>
      </c>
    </row>
    <row r="1268" spans="1:8" x14ac:dyDescent="0.3">
      <c r="A1268" t="s">
        <v>104</v>
      </c>
      <c r="B1268" t="s">
        <v>236</v>
      </c>
      <c r="C1268" t="s">
        <v>318</v>
      </c>
      <c r="D1268" t="s">
        <v>155</v>
      </c>
      <c r="E1268" s="3" t="str">
        <f>VLOOKUP(A1268,Respondents!A:B,2,FALSE)</f>
        <v>National and Global Standard Setters</v>
      </c>
      <c r="F1268" s="3" t="str">
        <f>VLOOKUP(A1268,Respondents!A:C,3,FALSE)</f>
        <v>National Auditing Standard Setters</v>
      </c>
      <c r="G1268" s="3">
        <f t="shared" si="40"/>
        <v>2</v>
      </c>
      <c r="H1268" s="3">
        <f t="shared" si="41"/>
        <v>0</v>
      </c>
    </row>
    <row r="1269" spans="1:8" x14ac:dyDescent="0.3">
      <c r="A1269" t="s">
        <v>104</v>
      </c>
      <c r="B1269" t="s">
        <v>236</v>
      </c>
      <c r="C1269" t="s">
        <v>383</v>
      </c>
      <c r="D1269" t="s">
        <v>155</v>
      </c>
      <c r="E1269" s="3" t="str">
        <f>VLOOKUP(A1269,Respondents!A:B,2,FALSE)</f>
        <v>National and Global Standard Setters</v>
      </c>
      <c r="F1269" s="3" t="str">
        <f>VLOOKUP(A1269,Respondents!A:C,3,FALSE)</f>
        <v>National Auditing Standard Setters</v>
      </c>
      <c r="G1269" s="3">
        <f t="shared" si="40"/>
        <v>2</v>
      </c>
      <c r="H1269" s="3">
        <f t="shared" si="41"/>
        <v>0</v>
      </c>
    </row>
    <row r="1270" spans="1:8" x14ac:dyDescent="0.3">
      <c r="A1270" t="s">
        <v>104</v>
      </c>
      <c r="B1270" t="s">
        <v>236</v>
      </c>
      <c r="C1270" t="s">
        <v>384</v>
      </c>
      <c r="D1270" t="s">
        <v>159</v>
      </c>
      <c r="E1270" s="3" t="str">
        <f>VLOOKUP(A1270,Respondents!A:B,2,FALSE)</f>
        <v>National and Global Standard Setters</v>
      </c>
      <c r="F1270" s="3" t="str">
        <f>VLOOKUP(A1270,Respondents!A:C,3,FALSE)</f>
        <v>National Auditing Standard Setters</v>
      </c>
      <c r="G1270" s="3">
        <f t="shared" si="40"/>
        <v>2</v>
      </c>
      <c r="H1270" s="3">
        <f t="shared" si="41"/>
        <v>1</v>
      </c>
    </row>
    <row r="1271" spans="1:8" x14ac:dyDescent="0.3">
      <c r="A1271" t="s">
        <v>104</v>
      </c>
      <c r="B1271" t="s">
        <v>236</v>
      </c>
      <c r="C1271" t="s">
        <v>319</v>
      </c>
      <c r="D1271" t="s">
        <v>159</v>
      </c>
      <c r="E1271" s="3" t="str">
        <f>VLOOKUP(A1271,Respondents!A:B,2,FALSE)</f>
        <v>National and Global Standard Setters</v>
      </c>
      <c r="F1271" s="3" t="str">
        <f>VLOOKUP(A1271,Respondents!A:C,3,FALSE)</f>
        <v>National Auditing Standard Setters</v>
      </c>
      <c r="G1271" s="3">
        <f t="shared" si="40"/>
        <v>2</v>
      </c>
      <c r="H1271" s="3">
        <f t="shared" si="41"/>
        <v>1</v>
      </c>
    </row>
    <row r="1272" spans="1:8" x14ac:dyDescent="0.3">
      <c r="A1272" t="s">
        <v>104</v>
      </c>
      <c r="B1272" t="s">
        <v>277</v>
      </c>
      <c r="C1272" t="s">
        <v>278</v>
      </c>
      <c r="D1272" t="s">
        <v>155</v>
      </c>
      <c r="E1272" s="3" t="str">
        <f>VLOOKUP(A1272,Respondents!A:B,2,FALSE)</f>
        <v>National and Global Standard Setters</v>
      </c>
      <c r="F1272" s="3" t="str">
        <f>VLOOKUP(A1272,Respondents!A:C,3,FALSE)</f>
        <v>National Auditing Standard Setters</v>
      </c>
      <c r="G1272" s="3">
        <f t="shared" si="40"/>
        <v>1</v>
      </c>
      <c r="H1272" s="3">
        <f t="shared" si="41"/>
        <v>0</v>
      </c>
    </row>
    <row r="1273" spans="1:8" x14ac:dyDescent="0.3">
      <c r="A1273" t="s">
        <v>104</v>
      </c>
      <c r="B1273" t="s">
        <v>277</v>
      </c>
      <c r="C1273" t="s">
        <v>279</v>
      </c>
      <c r="D1273" t="s">
        <v>155</v>
      </c>
      <c r="E1273" s="3" t="str">
        <f>VLOOKUP(A1273,Respondents!A:B,2,FALSE)</f>
        <v>National and Global Standard Setters</v>
      </c>
      <c r="F1273" s="3" t="str">
        <f>VLOOKUP(A1273,Respondents!A:C,3,FALSE)</f>
        <v>National Auditing Standard Setters</v>
      </c>
      <c r="G1273" s="3">
        <f t="shared" si="40"/>
        <v>1</v>
      </c>
      <c r="H1273" s="3">
        <f t="shared" si="41"/>
        <v>0</v>
      </c>
    </row>
    <row r="1274" spans="1:8" x14ac:dyDescent="0.3">
      <c r="A1274" t="s">
        <v>104</v>
      </c>
      <c r="B1274" t="s">
        <v>277</v>
      </c>
      <c r="C1274" t="s">
        <v>280</v>
      </c>
      <c r="D1274" t="s">
        <v>155</v>
      </c>
      <c r="E1274" s="3" t="str">
        <f>VLOOKUP(A1274,Respondents!A:B,2,FALSE)</f>
        <v>National and Global Standard Setters</v>
      </c>
      <c r="F1274" s="3" t="str">
        <f>VLOOKUP(A1274,Respondents!A:C,3,FALSE)</f>
        <v>National Auditing Standard Setters</v>
      </c>
      <c r="G1274" s="3">
        <f t="shared" si="40"/>
        <v>1</v>
      </c>
      <c r="H1274" s="3">
        <f t="shared" si="41"/>
        <v>0</v>
      </c>
    </row>
    <row r="1275" spans="1:8" x14ac:dyDescent="0.3">
      <c r="A1275" t="s">
        <v>104</v>
      </c>
      <c r="B1275" t="s">
        <v>277</v>
      </c>
      <c r="C1275" t="s">
        <v>281</v>
      </c>
      <c r="D1275" t="s">
        <v>159</v>
      </c>
      <c r="E1275" s="3" t="str">
        <f>VLOOKUP(A1275,Respondents!A:B,2,FALSE)</f>
        <v>National and Global Standard Setters</v>
      </c>
      <c r="F1275" s="3" t="str">
        <f>VLOOKUP(A1275,Respondents!A:C,3,FALSE)</f>
        <v>National Auditing Standard Setters</v>
      </c>
      <c r="G1275" s="3">
        <f t="shared" si="40"/>
        <v>1</v>
      </c>
      <c r="H1275" s="3">
        <f t="shared" si="41"/>
        <v>1</v>
      </c>
    </row>
    <row r="1276" spans="1:8" x14ac:dyDescent="0.3">
      <c r="A1276" t="s">
        <v>104</v>
      </c>
      <c r="B1276" t="s">
        <v>277</v>
      </c>
      <c r="C1276" t="s">
        <v>282</v>
      </c>
      <c r="D1276" t="s">
        <v>155</v>
      </c>
      <c r="E1276" s="3" t="str">
        <f>VLOOKUP(A1276,Respondents!A:B,2,FALSE)</f>
        <v>National and Global Standard Setters</v>
      </c>
      <c r="F1276" s="3" t="str">
        <f>VLOOKUP(A1276,Respondents!A:C,3,FALSE)</f>
        <v>National Auditing Standard Setters</v>
      </c>
      <c r="G1276" s="3">
        <f t="shared" si="40"/>
        <v>1</v>
      </c>
      <c r="H1276" s="3">
        <f t="shared" si="41"/>
        <v>0</v>
      </c>
    </row>
    <row r="1277" spans="1:8" x14ac:dyDescent="0.3">
      <c r="A1277" t="s">
        <v>104</v>
      </c>
      <c r="B1277" t="s">
        <v>277</v>
      </c>
      <c r="C1277" t="s">
        <v>283</v>
      </c>
      <c r="D1277" t="s">
        <v>155</v>
      </c>
      <c r="E1277" s="3" t="str">
        <f>VLOOKUP(A1277,Respondents!A:B,2,FALSE)</f>
        <v>National and Global Standard Setters</v>
      </c>
      <c r="F1277" s="3" t="str">
        <f>VLOOKUP(A1277,Respondents!A:C,3,FALSE)</f>
        <v>National Auditing Standard Setters</v>
      </c>
      <c r="G1277" s="3">
        <f t="shared" si="40"/>
        <v>1</v>
      </c>
      <c r="H1277" s="3">
        <f t="shared" si="41"/>
        <v>0</v>
      </c>
    </row>
    <row r="1278" spans="1:8" x14ac:dyDescent="0.3">
      <c r="A1278" t="s">
        <v>104</v>
      </c>
      <c r="B1278" t="s">
        <v>277</v>
      </c>
      <c r="C1278" t="s">
        <v>385</v>
      </c>
      <c r="D1278" t="s">
        <v>155</v>
      </c>
      <c r="E1278" s="3" t="str">
        <f>VLOOKUP(A1278,Respondents!A:B,2,FALSE)</f>
        <v>National and Global Standard Setters</v>
      </c>
      <c r="F1278" s="3" t="str">
        <f>VLOOKUP(A1278,Respondents!A:C,3,FALSE)</f>
        <v>National Auditing Standard Setters</v>
      </c>
      <c r="G1278" s="3">
        <f t="shared" si="40"/>
        <v>2</v>
      </c>
      <c r="H1278" s="3">
        <f t="shared" si="41"/>
        <v>0</v>
      </c>
    </row>
    <row r="1279" spans="1:8" x14ac:dyDescent="0.3">
      <c r="A1279" t="s">
        <v>104</v>
      </c>
      <c r="B1279" t="s">
        <v>277</v>
      </c>
      <c r="C1279" t="s">
        <v>320</v>
      </c>
      <c r="D1279" t="s">
        <v>159</v>
      </c>
      <c r="E1279" s="3" t="str">
        <f>VLOOKUP(A1279,Respondents!A:B,2,FALSE)</f>
        <v>National and Global Standard Setters</v>
      </c>
      <c r="F1279" s="3" t="str">
        <f>VLOOKUP(A1279,Respondents!A:C,3,FALSE)</f>
        <v>National Auditing Standard Setters</v>
      </c>
      <c r="G1279" s="3">
        <f t="shared" si="40"/>
        <v>2</v>
      </c>
      <c r="H1279" s="3">
        <f t="shared" si="41"/>
        <v>1</v>
      </c>
    </row>
    <row r="1280" spans="1:8" x14ac:dyDescent="0.3">
      <c r="A1280" t="s">
        <v>104</v>
      </c>
      <c r="B1280" t="s">
        <v>277</v>
      </c>
      <c r="C1280" t="s">
        <v>321</v>
      </c>
      <c r="D1280" t="s">
        <v>155</v>
      </c>
      <c r="E1280" s="3" t="str">
        <f>VLOOKUP(A1280,Respondents!A:B,2,FALSE)</f>
        <v>National and Global Standard Setters</v>
      </c>
      <c r="F1280" s="3" t="str">
        <f>VLOOKUP(A1280,Respondents!A:C,3,FALSE)</f>
        <v>National Auditing Standard Setters</v>
      </c>
      <c r="G1280" s="3">
        <f t="shared" si="40"/>
        <v>2</v>
      </c>
      <c r="H1280" s="3">
        <f t="shared" si="41"/>
        <v>0</v>
      </c>
    </row>
    <row r="1281" spans="1:8" x14ac:dyDescent="0.3">
      <c r="A1281" t="s">
        <v>104</v>
      </c>
      <c r="B1281" t="s">
        <v>277</v>
      </c>
      <c r="C1281" t="s">
        <v>322</v>
      </c>
      <c r="D1281" t="s">
        <v>155</v>
      </c>
      <c r="E1281" s="3" t="str">
        <f>VLOOKUP(A1281,Respondents!A:B,2,FALSE)</f>
        <v>National and Global Standard Setters</v>
      </c>
      <c r="F1281" s="3" t="str">
        <f>VLOOKUP(A1281,Respondents!A:C,3,FALSE)</f>
        <v>National Auditing Standard Setters</v>
      </c>
      <c r="G1281" s="3">
        <f t="shared" si="40"/>
        <v>2</v>
      </c>
      <c r="H1281" s="3">
        <f t="shared" si="41"/>
        <v>0</v>
      </c>
    </row>
    <row r="1282" spans="1:8" x14ac:dyDescent="0.3">
      <c r="A1282" t="s">
        <v>104</v>
      </c>
      <c r="B1282" t="s">
        <v>266</v>
      </c>
      <c r="C1282" t="s">
        <v>284</v>
      </c>
      <c r="D1282" t="s">
        <v>159</v>
      </c>
      <c r="E1282" s="3" t="str">
        <f>VLOOKUP(A1282,Respondents!A:B,2,FALSE)</f>
        <v>National and Global Standard Setters</v>
      </c>
      <c r="F1282" s="3" t="str">
        <f>VLOOKUP(A1282,Respondents!A:C,3,FALSE)</f>
        <v>National Auditing Standard Setters</v>
      </c>
      <c r="G1282" s="3">
        <f t="shared" si="40"/>
        <v>1</v>
      </c>
      <c r="H1282" s="3">
        <f t="shared" si="41"/>
        <v>1</v>
      </c>
    </row>
    <row r="1283" spans="1:8" x14ac:dyDescent="0.3">
      <c r="A1283" t="s">
        <v>104</v>
      </c>
      <c r="B1283" t="s">
        <v>266</v>
      </c>
      <c r="C1283" t="s">
        <v>285</v>
      </c>
      <c r="D1283" t="s">
        <v>155</v>
      </c>
      <c r="E1283" s="3" t="str">
        <f>VLOOKUP(A1283,Respondents!A:B,2,FALSE)</f>
        <v>National and Global Standard Setters</v>
      </c>
      <c r="F1283" s="3" t="str">
        <f>VLOOKUP(A1283,Respondents!A:C,3,FALSE)</f>
        <v>National Auditing Standard Setters</v>
      </c>
      <c r="G1283" s="3">
        <f t="shared" si="40"/>
        <v>1</v>
      </c>
      <c r="H1283" s="3">
        <f t="shared" si="41"/>
        <v>0</v>
      </c>
    </row>
    <row r="1284" spans="1:8" x14ac:dyDescent="0.3">
      <c r="A1284" t="s">
        <v>104</v>
      </c>
      <c r="B1284" t="s">
        <v>266</v>
      </c>
      <c r="C1284" t="s">
        <v>323</v>
      </c>
      <c r="D1284" t="s">
        <v>155</v>
      </c>
      <c r="E1284" s="3" t="str">
        <f>VLOOKUP(A1284,Respondents!A:B,2,FALSE)</f>
        <v>National and Global Standard Setters</v>
      </c>
      <c r="F1284" s="3" t="str">
        <f>VLOOKUP(A1284,Respondents!A:C,3,FALSE)</f>
        <v>National Auditing Standard Setters</v>
      </c>
      <c r="G1284" s="3">
        <f t="shared" si="40"/>
        <v>2</v>
      </c>
      <c r="H1284" s="3">
        <f t="shared" si="41"/>
        <v>0</v>
      </c>
    </row>
    <row r="1285" spans="1:8" x14ac:dyDescent="0.3">
      <c r="A1285" t="s">
        <v>104</v>
      </c>
      <c r="B1285" t="s">
        <v>266</v>
      </c>
      <c r="C1285" t="s">
        <v>324</v>
      </c>
      <c r="D1285" t="s">
        <v>159</v>
      </c>
      <c r="E1285" s="3" t="str">
        <f>VLOOKUP(A1285,Respondents!A:B,2,FALSE)</f>
        <v>National and Global Standard Setters</v>
      </c>
      <c r="F1285" s="3" t="str">
        <f>VLOOKUP(A1285,Respondents!A:C,3,FALSE)</f>
        <v>National Auditing Standard Setters</v>
      </c>
      <c r="G1285" s="3">
        <f t="shared" si="40"/>
        <v>2</v>
      </c>
      <c r="H1285" s="3">
        <f t="shared" si="41"/>
        <v>1</v>
      </c>
    </row>
    <row r="1286" spans="1:8" x14ac:dyDescent="0.3">
      <c r="A1286" t="s">
        <v>104</v>
      </c>
      <c r="B1286" t="s">
        <v>266</v>
      </c>
      <c r="C1286" t="s">
        <v>325</v>
      </c>
      <c r="D1286" t="s">
        <v>159</v>
      </c>
      <c r="E1286" s="3" t="str">
        <f>VLOOKUP(A1286,Respondents!A:B,2,FALSE)</f>
        <v>National and Global Standard Setters</v>
      </c>
      <c r="F1286" s="3" t="str">
        <f>VLOOKUP(A1286,Respondents!A:C,3,FALSE)</f>
        <v>National Auditing Standard Setters</v>
      </c>
      <c r="G1286" s="3">
        <f t="shared" si="40"/>
        <v>2</v>
      </c>
      <c r="H1286" s="3">
        <f t="shared" si="41"/>
        <v>1</v>
      </c>
    </row>
    <row r="1287" spans="1:8" x14ac:dyDescent="0.3">
      <c r="A1287" t="s">
        <v>104</v>
      </c>
      <c r="B1287" t="s">
        <v>266</v>
      </c>
      <c r="C1287" t="s">
        <v>326</v>
      </c>
      <c r="D1287" t="s">
        <v>159</v>
      </c>
      <c r="E1287" s="3" t="str">
        <f>VLOOKUP(A1287,Respondents!A:B,2,FALSE)</f>
        <v>National and Global Standard Setters</v>
      </c>
      <c r="F1287" s="3" t="str">
        <f>VLOOKUP(A1287,Respondents!A:C,3,FALSE)</f>
        <v>National Auditing Standard Setters</v>
      </c>
      <c r="G1287" s="3">
        <f t="shared" si="40"/>
        <v>2</v>
      </c>
      <c r="H1287" s="3">
        <f t="shared" si="41"/>
        <v>1</v>
      </c>
    </row>
    <row r="1288" spans="1:8" x14ac:dyDescent="0.3">
      <c r="A1288" t="s">
        <v>104</v>
      </c>
      <c r="B1288" t="s">
        <v>266</v>
      </c>
      <c r="C1288" t="s">
        <v>327</v>
      </c>
      <c r="D1288" t="s">
        <v>155</v>
      </c>
      <c r="E1288" s="3" t="str">
        <f>VLOOKUP(A1288,Respondents!A:B,2,FALSE)</f>
        <v>National and Global Standard Setters</v>
      </c>
      <c r="F1288" s="3" t="str">
        <f>VLOOKUP(A1288,Respondents!A:C,3,FALSE)</f>
        <v>National Auditing Standard Setters</v>
      </c>
      <c r="G1288" s="3">
        <f t="shared" si="40"/>
        <v>2</v>
      </c>
      <c r="H1288" s="3">
        <f t="shared" si="41"/>
        <v>0</v>
      </c>
    </row>
    <row r="1289" spans="1:8" x14ac:dyDescent="0.3">
      <c r="A1289" t="s">
        <v>104</v>
      </c>
      <c r="B1289" t="s">
        <v>266</v>
      </c>
      <c r="C1289" t="s">
        <v>328</v>
      </c>
      <c r="D1289" t="s">
        <v>155</v>
      </c>
      <c r="E1289" s="3" t="str">
        <f>VLOOKUP(A1289,Respondents!A:B,2,FALSE)</f>
        <v>National and Global Standard Setters</v>
      </c>
      <c r="F1289" s="3" t="str">
        <f>VLOOKUP(A1289,Respondents!A:C,3,FALSE)</f>
        <v>National Auditing Standard Setters</v>
      </c>
      <c r="G1289" s="3">
        <f t="shared" si="40"/>
        <v>2</v>
      </c>
      <c r="H1289" s="3">
        <f t="shared" si="41"/>
        <v>0</v>
      </c>
    </row>
    <row r="1290" spans="1:8" x14ac:dyDescent="0.3">
      <c r="A1290" t="s">
        <v>105</v>
      </c>
      <c r="B1290" t="s">
        <v>153</v>
      </c>
      <c r="C1290" t="s">
        <v>154</v>
      </c>
      <c r="D1290" t="s">
        <v>155</v>
      </c>
      <c r="E1290" s="3" t="str">
        <f>VLOOKUP(A1290,Respondents!A:B,2,FALSE)</f>
        <v>National and Global Standard Setters</v>
      </c>
      <c r="F1290" s="3" t="str">
        <f>VLOOKUP(A1290,Respondents!A:C,3,FALSE)</f>
        <v>National Auditing Standard Setters</v>
      </c>
      <c r="G1290" s="3">
        <f t="shared" si="40"/>
        <v>1</v>
      </c>
      <c r="H1290" s="3">
        <f t="shared" si="41"/>
        <v>0</v>
      </c>
    </row>
    <row r="1291" spans="1:8" x14ac:dyDescent="0.3">
      <c r="A1291" t="s">
        <v>105</v>
      </c>
      <c r="B1291" t="s">
        <v>153</v>
      </c>
      <c r="C1291" t="s">
        <v>156</v>
      </c>
      <c r="D1291" t="s">
        <v>159</v>
      </c>
      <c r="E1291" s="3" t="str">
        <f>VLOOKUP(A1291,Respondents!A:B,2,FALSE)</f>
        <v>National and Global Standard Setters</v>
      </c>
      <c r="F1291" s="3" t="str">
        <f>VLOOKUP(A1291,Respondents!A:C,3,FALSE)</f>
        <v>National Auditing Standard Setters</v>
      </c>
      <c r="G1291" s="3">
        <f t="shared" si="40"/>
        <v>1</v>
      </c>
      <c r="H1291" s="3">
        <f t="shared" si="41"/>
        <v>1</v>
      </c>
    </row>
    <row r="1292" spans="1:8" x14ac:dyDescent="0.3">
      <c r="A1292" t="s">
        <v>105</v>
      </c>
      <c r="B1292" t="s">
        <v>153</v>
      </c>
      <c r="C1292" t="s">
        <v>157</v>
      </c>
      <c r="D1292" t="s">
        <v>155</v>
      </c>
      <c r="E1292" s="3" t="str">
        <f>VLOOKUP(A1292,Respondents!A:B,2,FALSE)</f>
        <v>National and Global Standard Setters</v>
      </c>
      <c r="F1292" s="3" t="str">
        <f>VLOOKUP(A1292,Respondents!A:C,3,FALSE)</f>
        <v>National Auditing Standard Setters</v>
      </c>
      <c r="G1292" s="3">
        <f t="shared" si="40"/>
        <v>1</v>
      </c>
      <c r="H1292" s="3">
        <f t="shared" si="41"/>
        <v>0</v>
      </c>
    </row>
    <row r="1293" spans="1:8" x14ac:dyDescent="0.3">
      <c r="A1293" t="s">
        <v>105</v>
      </c>
      <c r="B1293" t="s">
        <v>153</v>
      </c>
      <c r="C1293" t="s">
        <v>158</v>
      </c>
      <c r="D1293" t="s">
        <v>155</v>
      </c>
      <c r="E1293" s="3" t="str">
        <f>VLOOKUP(A1293,Respondents!A:B,2,FALSE)</f>
        <v>National and Global Standard Setters</v>
      </c>
      <c r="F1293" s="3" t="str">
        <f>VLOOKUP(A1293,Respondents!A:C,3,FALSE)</f>
        <v>National Auditing Standard Setters</v>
      </c>
      <c r="G1293" s="3">
        <f t="shared" si="40"/>
        <v>1</v>
      </c>
      <c r="H1293" s="3">
        <f t="shared" si="41"/>
        <v>0</v>
      </c>
    </row>
    <row r="1294" spans="1:8" x14ac:dyDescent="0.3">
      <c r="A1294" t="s">
        <v>105</v>
      </c>
      <c r="B1294" t="s">
        <v>153</v>
      </c>
      <c r="C1294" t="s">
        <v>160</v>
      </c>
      <c r="D1294" t="s">
        <v>155</v>
      </c>
      <c r="E1294" s="3" t="str">
        <f>VLOOKUP(A1294,Respondents!A:B,2,FALSE)</f>
        <v>National and Global Standard Setters</v>
      </c>
      <c r="F1294" s="3" t="str">
        <f>VLOOKUP(A1294,Respondents!A:C,3,FALSE)</f>
        <v>National Auditing Standard Setters</v>
      </c>
      <c r="G1294" s="3">
        <f t="shared" si="40"/>
        <v>1</v>
      </c>
      <c r="H1294" s="3">
        <f t="shared" si="41"/>
        <v>0</v>
      </c>
    </row>
    <row r="1295" spans="1:8" x14ac:dyDescent="0.3">
      <c r="A1295" t="s">
        <v>105</v>
      </c>
      <c r="B1295" t="s">
        <v>153</v>
      </c>
      <c r="C1295" t="s">
        <v>161</v>
      </c>
      <c r="D1295" t="s">
        <v>155</v>
      </c>
      <c r="E1295" s="3" t="str">
        <f>VLOOKUP(A1295,Respondents!A:B,2,FALSE)</f>
        <v>National and Global Standard Setters</v>
      </c>
      <c r="F1295" s="3" t="str">
        <f>VLOOKUP(A1295,Respondents!A:C,3,FALSE)</f>
        <v>National Auditing Standard Setters</v>
      </c>
      <c r="G1295" s="3">
        <f t="shared" si="40"/>
        <v>1</v>
      </c>
      <c r="H1295" s="3">
        <f t="shared" si="41"/>
        <v>0</v>
      </c>
    </row>
    <row r="1296" spans="1:8" x14ac:dyDescent="0.3">
      <c r="A1296" t="s">
        <v>105</v>
      </c>
      <c r="B1296" t="s">
        <v>153</v>
      </c>
      <c r="C1296" t="s">
        <v>300</v>
      </c>
      <c r="D1296" t="s">
        <v>159</v>
      </c>
      <c r="E1296" s="3" t="str">
        <f>VLOOKUP(A1296,Respondents!A:B,2,FALSE)</f>
        <v>National and Global Standard Setters</v>
      </c>
      <c r="F1296" s="3" t="str">
        <f>VLOOKUP(A1296,Respondents!A:C,3,FALSE)</f>
        <v>National Auditing Standard Setters</v>
      </c>
      <c r="G1296" s="3">
        <f t="shared" si="40"/>
        <v>2</v>
      </c>
      <c r="H1296" s="3">
        <f t="shared" si="41"/>
        <v>1</v>
      </c>
    </row>
    <row r="1297" spans="1:8" x14ac:dyDescent="0.3">
      <c r="A1297" t="s">
        <v>105</v>
      </c>
      <c r="B1297" t="s">
        <v>153</v>
      </c>
      <c r="C1297" t="s">
        <v>301</v>
      </c>
      <c r="D1297" t="s">
        <v>155</v>
      </c>
      <c r="E1297" s="3" t="str">
        <f>VLOOKUP(A1297,Respondents!A:B,2,FALSE)</f>
        <v>National and Global Standard Setters</v>
      </c>
      <c r="F1297" s="3" t="str">
        <f>VLOOKUP(A1297,Respondents!A:C,3,FALSE)</f>
        <v>National Auditing Standard Setters</v>
      </c>
      <c r="G1297" s="3">
        <f t="shared" si="40"/>
        <v>2</v>
      </c>
      <c r="H1297" s="3">
        <f t="shared" si="41"/>
        <v>0</v>
      </c>
    </row>
    <row r="1298" spans="1:8" x14ac:dyDescent="0.3">
      <c r="A1298" t="s">
        <v>105</v>
      </c>
      <c r="B1298" t="s">
        <v>153</v>
      </c>
      <c r="C1298" t="s">
        <v>302</v>
      </c>
      <c r="D1298" t="s">
        <v>159</v>
      </c>
      <c r="E1298" s="3" t="str">
        <f>VLOOKUP(A1298,Respondents!A:B,2,FALSE)</f>
        <v>National and Global Standard Setters</v>
      </c>
      <c r="F1298" s="3" t="str">
        <f>VLOOKUP(A1298,Respondents!A:C,3,FALSE)</f>
        <v>National Auditing Standard Setters</v>
      </c>
      <c r="G1298" s="3">
        <f t="shared" si="40"/>
        <v>2</v>
      </c>
      <c r="H1298" s="3">
        <f t="shared" si="41"/>
        <v>1</v>
      </c>
    </row>
    <row r="1299" spans="1:8" x14ac:dyDescent="0.3">
      <c r="A1299" t="s">
        <v>105</v>
      </c>
      <c r="B1299" t="s">
        <v>153</v>
      </c>
      <c r="C1299" t="s">
        <v>303</v>
      </c>
      <c r="D1299" t="s">
        <v>155</v>
      </c>
      <c r="E1299" s="3" t="str">
        <f>VLOOKUP(A1299,Respondents!A:B,2,FALSE)</f>
        <v>National and Global Standard Setters</v>
      </c>
      <c r="F1299" s="3" t="str">
        <f>VLOOKUP(A1299,Respondents!A:C,3,FALSE)</f>
        <v>National Auditing Standard Setters</v>
      </c>
      <c r="G1299" s="3">
        <f t="shared" si="40"/>
        <v>2</v>
      </c>
      <c r="H1299" s="3">
        <f t="shared" si="41"/>
        <v>0</v>
      </c>
    </row>
    <row r="1300" spans="1:8" x14ac:dyDescent="0.3">
      <c r="A1300" t="s">
        <v>105</v>
      </c>
      <c r="B1300" t="s">
        <v>153</v>
      </c>
      <c r="C1300" t="s">
        <v>304</v>
      </c>
      <c r="D1300" t="s">
        <v>155</v>
      </c>
      <c r="E1300" s="3" t="str">
        <f>VLOOKUP(A1300,Respondents!A:B,2,FALSE)</f>
        <v>National and Global Standard Setters</v>
      </c>
      <c r="F1300" s="3" t="str">
        <f>VLOOKUP(A1300,Respondents!A:C,3,FALSE)</f>
        <v>National Auditing Standard Setters</v>
      </c>
      <c r="G1300" s="3">
        <f t="shared" si="40"/>
        <v>2</v>
      </c>
      <c r="H1300" s="3">
        <f t="shared" si="41"/>
        <v>0</v>
      </c>
    </row>
    <row r="1301" spans="1:8" x14ac:dyDescent="0.3">
      <c r="A1301" t="s">
        <v>105</v>
      </c>
      <c r="B1301" t="s">
        <v>180</v>
      </c>
      <c r="C1301" t="s">
        <v>181</v>
      </c>
      <c r="D1301" t="s">
        <v>155</v>
      </c>
      <c r="E1301" s="3" t="str">
        <f>VLOOKUP(A1301,Respondents!A:B,2,FALSE)</f>
        <v>National and Global Standard Setters</v>
      </c>
      <c r="F1301" s="3" t="str">
        <f>VLOOKUP(A1301,Respondents!A:C,3,FALSE)</f>
        <v>National Auditing Standard Setters</v>
      </c>
      <c r="G1301" s="3">
        <f t="shared" si="40"/>
        <v>1</v>
      </c>
      <c r="H1301" s="3">
        <f t="shared" si="41"/>
        <v>0</v>
      </c>
    </row>
    <row r="1302" spans="1:8" x14ac:dyDescent="0.3">
      <c r="A1302" t="s">
        <v>105</v>
      </c>
      <c r="B1302" t="s">
        <v>180</v>
      </c>
      <c r="C1302" t="s">
        <v>182</v>
      </c>
      <c r="D1302" t="s">
        <v>159</v>
      </c>
      <c r="E1302" s="3" t="str">
        <f>VLOOKUP(A1302,Respondents!A:B,2,FALSE)</f>
        <v>National and Global Standard Setters</v>
      </c>
      <c r="F1302" s="3" t="str">
        <f>VLOOKUP(A1302,Respondents!A:C,3,FALSE)</f>
        <v>National Auditing Standard Setters</v>
      </c>
      <c r="G1302" s="3">
        <f t="shared" si="40"/>
        <v>1</v>
      </c>
      <c r="H1302" s="3">
        <f t="shared" si="41"/>
        <v>1</v>
      </c>
    </row>
    <row r="1303" spans="1:8" x14ac:dyDescent="0.3">
      <c r="A1303" t="s">
        <v>105</v>
      </c>
      <c r="B1303" t="s">
        <v>180</v>
      </c>
      <c r="C1303" t="s">
        <v>183</v>
      </c>
      <c r="D1303" t="s">
        <v>155</v>
      </c>
      <c r="E1303" s="3" t="str">
        <f>VLOOKUP(A1303,Respondents!A:B,2,FALSE)</f>
        <v>National and Global Standard Setters</v>
      </c>
      <c r="F1303" s="3" t="str">
        <f>VLOOKUP(A1303,Respondents!A:C,3,FALSE)</f>
        <v>National Auditing Standard Setters</v>
      </c>
      <c r="G1303" s="3">
        <f t="shared" si="40"/>
        <v>1</v>
      </c>
      <c r="H1303" s="3">
        <f t="shared" si="41"/>
        <v>0</v>
      </c>
    </row>
    <row r="1304" spans="1:8" x14ac:dyDescent="0.3">
      <c r="A1304" t="s">
        <v>105</v>
      </c>
      <c r="B1304" t="s">
        <v>180</v>
      </c>
      <c r="C1304" t="s">
        <v>184</v>
      </c>
      <c r="D1304" t="s">
        <v>155</v>
      </c>
      <c r="E1304" s="3" t="str">
        <f>VLOOKUP(A1304,Respondents!A:B,2,FALSE)</f>
        <v>National and Global Standard Setters</v>
      </c>
      <c r="F1304" s="3" t="str">
        <f>VLOOKUP(A1304,Respondents!A:C,3,FALSE)</f>
        <v>National Auditing Standard Setters</v>
      </c>
      <c r="G1304" s="3">
        <f t="shared" si="40"/>
        <v>1</v>
      </c>
      <c r="H1304" s="3">
        <f t="shared" si="41"/>
        <v>0</v>
      </c>
    </row>
    <row r="1305" spans="1:8" x14ac:dyDescent="0.3">
      <c r="A1305" t="s">
        <v>105</v>
      </c>
      <c r="B1305" t="s">
        <v>180</v>
      </c>
      <c r="C1305" t="s">
        <v>185</v>
      </c>
      <c r="D1305" t="s">
        <v>155</v>
      </c>
      <c r="E1305" s="3" t="str">
        <f>VLOOKUP(A1305,Respondents!A:B,2,FALSE)</f>
        <v>National and Global Standard Setters</v>
      </c>
      <c r="F1305" s="3" t="str">
        <f>VLOOKUP(A1305,Respondents!A:C,3,FALSE)</f>
        <v>National Auditing Standard Setters</v>
      </c>
      <c r="G1305" s="3">
        <f t="shared" si="40"/>
        <v>1</v>
      </c>
      <c r="H1305" s="3">
        <f t="shared" si="41"/>
        <v>0</v>
      </c>
    </row>
    <row r="1306" spans="1:8" x14ac:dyDescent="0.3">
      <c r="A1306" t="s">
        <v>105</v>
      </c>
      <c r="B1306" t="s">
        <v>180</v>
      </c>
      <c r="C1306" t="s">
        <v>186</v>
      </c>
      <c r="D1306" t="s">
        <v>155</v>
      </c>
      <c r="E1306" s="3" t="str">
        <f>VLOOKUP(A1306,Respondents!A:B,2,FALSE)</f>
        <v>National and Global Standard Setters</v>
      </c>
      <c r="F1306" s="3" t="str">
        <f>VLOOKUP(A1306,Respondents!A:C,3,FALSE)</f>
        <v>National Auditing Standard Setters</v>
      </c>
      <c r="G1306" s="3">
        <f t="shared" si="40"/>
        <v>1</v>
      </c>
      <c r="H1306" s="3">
        <f t="shared" si="41"/>
        <v>0</v>
      </c>
    </row>
    <row r="1307" spans="1:8" x14ac:dyDescent="0.3">
      <c r="A1307" t="s">
        <v>105</v>
      </c>
      <c r="B1307" t="s">
        <v>180</v>
      </c>
      <c r="C1307" t="s">
        <v>305</v>
      </c>
      <c r="D1307" t="s">
        <v>159</v>
      </c>
      <c r="E1307" s="3" t="str">
        <f>VLOOKUP(A1307,Respondents!A:B,2,FALSE)</f>
        <v>National and Global Standard Setters</v>
      </c>
      <c r="F1307" s="3" t="str">
        <f>VLOOKUP(A1307,Respondents!A:C,3,FALSE)</f>
        <v>National Auditing Standard Setters</v>
      </c>
      <c r="G1307" s="3">
        <f t="shared" si="40"/>
        <v>2</v>
      </c>
      <c r="H1307" s="3">
        <f t="shared" si="41"/>
        <v>1</v>
      </c>
    </row>
    <row r="1308" spans="1:8" x14ac:dyDescent="0.3">
      <c r="A1308" t="s">
        <v>105</v>
      </c>
      <c r="B1308" t="s">
        <v>180</v>
      </c>
      <c r="C1308" t="s">
        <v>306</v>
      </c>
      <c r="D1308" t="s">
        <v>155</v>
      </c>
      <c r="E1308" s="3" t="str">
        <f>VLOOKUP(A1308,Respondents!A:B,2,FALSE)</f>
        <v>National and Global Standard Setters</v>
      </c>
      <c r="F1308" s="3" t="str">
        <f>VLOOKUP(A1308,Respondents!A:C,3,FALSE)</f>
        <v>National Auditing Standard Setters</v>
      </c>
      <c r="G1308" s="3">
        <f t="shared" ref="G1308:G1371" si="42">IF(LEN(C1308)-LEN(SUBSTITUTE(C1308,".",""))&lt;=1,1,2)</f>
        <v>2</v>
      </c>
      <c r="H1308" s="3">
        <f t="shared" ref="H1308:H1371" si="43">IF(D1308="Yes",1,0)</f>
        <v>0</v>
      </c>
    </row>
    <row r="1309" spans="1:8" x14ac:dyDescent="0.3">
      <c r="A1309" t="s">
        <v>105</v>
      </c>
      <c r="B1309" t="s">
        <v>180</v>
      </c>
      <c r="C1309" t="s">
        <v>307</v>
      </c>
      <c r="D1309" t="s">
        <v>155</v>
      </c>
      <c r="E1309" s="3" t="str">
        <f>VLOOKUP(A1309,Respondents!A:B,2,FALSE)</f>
        <v>National and Global Standard Setters</v>
      </c>
      <c r="F1309" s="3" t="str">
        <f>VLOOKUP(A1309,Respondents!A:C,3,FALSE)</f>
        <v>National Auditing Standard Setters</v>
      </c>
      <c r="G1309" s="3">
        <f t="shared" si="42"/>
        <v>2</v>
      </c>
      <c r="H1309" s="3">
        <f t="shared" si="43"/>
        <v>0</v>
      </c>
    </row>
    <row r="1310" spans="1:8" x14ac:dyDescent="0.3">
      <c r="A1310" t="s">
        <v>105</v>
      </c>
      <c r="B1310" t="s">
        <v>180</v>
      </c>
      <c r="C1310" t="s">
        <v>308</v>
      </c>
      <c r="D1310" t="s">
        <v>155</v>
      </c>
      <c r="E1310" s="3" t="str">
        <f>VLOOKUP(A1310,Respondents!A:B,2,FALSE)</f>
        <v>National and Global Standard Setters</v>
      </c>
      <c r="F1310" s="3" t="str">
        <f>VLOOKUP(A1310,Respondents!A:C,3,FALSE)</f>
        <v>National Auditing Standard Setters</v>
      </c>
      <c r="G1310" s="3">
        <f t="shared" si="42"/>
        <v>2</v>
      </c>
      <c r="H1310" s="3">
        <f t="shared" si="43"/>
        <v>0</v>
      </c>
    </row>
    <row r="1311" spans="1:8" x14ac:dyDescent="0.3">
      <c r="A1311" t="s">
        <v>105</v>
      </c>
      <c r="B1311" t="s">
        <v>180</v>
      </c>
      <c r="C1311" t="s">
        <v>309</v>
      </c>
      <c r="D1311" t="s">
        <v>159</v>
      </c>
      <c r="E1311" s="3" t="str">
        <f>VLOOKUP(A1311,Respondents!A:B,2,FALSE)</f>
        <v>National and Global Standard Setters</v>
      </c>
      <c r="F1311" s="3" t="str">
        <f>VLOOKUP(A1311,Respondents!A:C,3,FALSE)</f>
        <v>National Auditing Standard Setters</v>
      </c>
      <c r="G1311" s="3">
        <f t="shared" si="42"/>
        <v>2</v>
      </c>
      <c r="H1311" s="3">
        <f t="shared" si="43"/>
        <v>1</v>
      </c>
    </row>
    <row r="1312" spans="1:8" x14ac:dyDescent="0.3">
      <c r="A1312" t="s">
        <v>105</v>
      </c>
      <c r="B1312" t="s">
        <v>180</v>
      </c>
      <c r="C1312" t="s">
        <v>310</v>
      </c>
      <c r="D1312" t="s">
        <v>155</v>
      </c>
      <c r="E1312" s="3" t="str">
        <f>VLOOKUP(A1312,Respondents!A:B,2,FALSE)</f>
        <v>National and Global Standard Setters</v>
      </c>
      <c r="F1312" s="3" t="str">
        <f>VLOOKUP(A1312,Respondents!A:C,3,FALSE)</f>
        <v>National Auditing Standard Setters</v>
      </c>
      <c r="G1312" s="3">
        <f t="shared" si="42"/>
        <v>2</v>
      </c>
      <c r="H1312" s="3">
        <f t="shared" si="43"/>
        <v>0</v>
      </c>
    </row>
    <row r="1313" spans="1:8" x14ac:dyDescent="0.3">
      <c r="A1313" t="s">
        <v>105</v>
      </c>
      <c r="B1313" t="s">
        <v>180</v>
      </c>
      <c r="C1313" t="s">
        <v>311</v>
      </c>
      <c r="D1313" t="s">
        <v>155</v>
      </c>
      <c r="E1313" s="3" t="str">
        <f>VLOOKUP(A1313,Respondents!A:B,2,FALSE)</f>
        <v>National and Global Standard Setters</v>
      </c>
      <c r="F1313" s="3" t="str">
        <f>VLOOKUP(A1313,Respondents!A:C,3,FALSE)</f>
        <v>National Auditing Standard Setters</v>
      </c>
      <c r="G1313" s="3">
        <f t="shared" si="42"/>
        <v>2</v>
      </c>
      <c r="H1313" s="3">
        <f t="shared" si="43"/>
        <v>0</v>
      </c>
    </row>
    <row r="1314" spans="1:8" x14ac:dyDescent="0.3">
      <c r="A1314" t="s">
        <v>105</v>
      </c>
      <c r="B1314" t="s">
        <v>216</v>
      </c>
      <c r="C1314" t="s">
        <v>217</v>
      </c>
      <c r="D1314" t="s">
        <v>155</v>
      </c>
      <c r="E1314" s="3" t="str">
        <f>VLOOKUP(A1314,Respondents!A:B,2,FALSE)</f>
        <v>National and Global Standard Setters</v>
      </c>
      <c r="F1314" s="3" t="str">
        <f>VLOOKUP(A1314,Respondents!A:C,3,FALSE)</f>
        <v>National Auditing Standard Setters</v>
      </c>
      <c r="G1314" s="3">
        <f t="shared" si="42"/>
        <v>1</v>
      </c>
      <c r="H1314" s="3">
        <f t="shared" si="43"/>
        <v>0</v>
      </c>
    </row>
    <row r="1315" spans="1:8" x14ac:dyDescent="0.3">
      <c r="A1315" t="s">
        <v>105</v>
      </c>
      <c r="B1315" t="s">
        <v>216</v>
      </c>
      <c r="C1315" t="s">
        <v>218</v>
      </c>
      <c r="D1315" t="s">
        <v>159</v>
      </c>
      <c r="E1315" s="3" t="str">
        <f>VLOOKUP(A1315,Respondents!A:B,2,FALSE)</f>
        <v>National and Global Standard Setters</v>
      </c>
      <c r="F1315" s="3" t="str">
        <f>VLOOKUP(A1315,Respondents!A:C,3,FALSE)</f>
        <v>National Auditing Standard Setters</v>
      </c>
      <c r="G1315" s="3">
        <f t="shared" si="42"/>
        <v>1</v>
      </c>
      <c r="H1315" s="3">
        <f t="shared" si="43"/>
        <v>1</v>
      </c>
    </row>
    <row r="1316" spans="1:8" x14ac:dyDescent="0.3">
      <c r="A1316" t="s">
        <v>105</v>
      </c>
      <c r="B1316" t="s">
        <v>216</v>
      </c>
      <c r="C1316" t="s">
        <v>219</v>
      </c>
      <c r="D1316" t="s">
        <v>155</v>
      </c>
      <c r="E1316" s="3" t="str">
        <f>VLOOKUP(A1316,Respondents!A:B,2,FALSE)</f>
        <v>National and Global Standard Setters</v>
      </c>
      <c r="F1316" s="3" t="str">
        <f>VLOOKUP(A1316,Respondents!A:C,3,FALSE)</f>
        <v>National Auditing Standard Setters</v>
      </c>
      <c r="G1316" s="3">
        <f t="shared" si="42"/>
        <v>1</v>
      </c>
      <c r="H1316" s="3">
        <f t="shared" si="43"/>
        <v>0</v>
      </c>
    </row>
    <row r="1317" spans="1:8" x14ac:dyDescent="0.3">
      <c r="A1317" t="s">
        <v>105</v>
      </c>
      <c r="B1317" t="s">
        <v>216</v>
      </c>
      <c r="C1317" t="s">
        <v>220</v>
      </c>
      <c r="D1317" t="s">
        <v>155</v>
      </c>
      <c r="E1317" s="3" t="str">
        <f>VLOOKUP(A1317,Respondents!A:B,2,FALSE)</f>
        <v>National and Global Standard Setters</v>
      </c>
      <c r="F1317" s="3" t="str">
        <f>VLOOKUP(A1317,Respondents!A:C,3,FALSE)</f>
        <v>National Auditing Standard Setters</v>
      </c>
      <c r="G1317" s="3">
        <f t="shared" si="42"/>
        <v>1</v>
      </c>
      <c r="H1317" s="3">
        <f t="shared" si="43"/>
        <v>0</v>
      </c>
    </row>
    <row r="1318" spans="1:8" x14ac:dyDescent="0.3">
      <c r="A1318" t="s">
        <v>105</v>
      </c>
      <c r="B1318" t="s">
        <v>216</v>
      </c>
      <c r="C1318" t="s">
        <v>221</v>
      </c>
      <c r="D1318" t="s">
        <v>155</v>
      </c>
      <c r="E1318" s="3" t="str">
        <f>VLOOKUP(A1318,Respondents!A:B,2,FALSE)</f>
        <v>National and Global Standard Setters</v>
      </c>
      <c r="F1318" s="3" t="str">
        <f>VLOOKUP(A1318,Respondents!A:C,3,FALSE)</f>
        <v>National Auditing Standard Setters</v>
      </c>
      <c r="G1318" s="3">
        <f t="shared" si="42"/>
        <v>1</v>
      </c>
      <c r="H1318" s="3">
        <f t="shared" si="43"/>
        <v>0</v>
      </c>
    </row>
    <row r="1319" spans="1:8" x14ac:dyDescent="0.3">
      <c r="A1319" t="s">
        <v>105</v>
      </c>
      <c r="B1319" t="s">
        <v>216</v>
      </c>
      <c r="C1319" t="s">
        <v>312</v>
      </c>
      <c r="D1319" t="s">
        <v>155</v>
      </c>
      <c r="E1319" s="3" t="str">
        <f>VLOOKUP(A1319,Respondents!A:B,2,FALSE)</f>
        <v>National and Global Standard Setters</v>
      </c>
      <c r="F1319" s="3" t="str">
        <f>VLOOKUP(A1319,Respondents!A:C,3,FALSE)</f>
        <v>National Auditing Standard Setters</v>
      </c>
      <c r="G1319" s="3">
        <f t="shared" si="42"/>
        <v>1</v>
      </c>
      <c r="H1319" s="3">
        <f t="shared" si="43"/>
        <v>0</v>
      </c>
    </row>
    <row r="1320" spans="1:8" x14ac:dyDescent="0.3">
      <c r="A1320" t="s">
        <v>105</v>
      </c>
      <c r="B1320" t="s">
        <v>216</v>
      </c>
      <c r="C1320" t="s">
        <v>276</v>
      </c>
      <c r="D1320" t="s">
        <v>155</v>
      </c>
      <c r="E1320" s="3" t="str">
        <f>VLOOKUP(A1320,Respondents!A:B,2,FALSE)</f>
        <v>National and Global Standard Setters</v>
      </c>
      <c r="F1320" s="3" t="str">
        <f>VLOOKUP(A1320,Respondents!A:C,3,FALSE)</f>
        <v>National Auditing Standard Setters</v>
      </c>
      <c r="G1320" s="3">
        <f t="shared" si="42"/>
        <v>2</v>
      </c>
      <c r="H1320" s="3">
        <f t="shared" si="43"/>
        <v>0</v>
      </c>
    </row>
    <row r="1321" spans="1:8" x14ac:dyDescent="0.3">
      <c r="A1321" t="s">
        <v>105</v>
      </c>
      <c r="B1321" t="s">
        <v>216</v>
      </c>
      <c r="C1321" t="s">
        <v>313</v>
      </c>
      <c r="D1321" t="s">
        <v>155</v>
      </c>
      <c r="E1321" s="3" t="str">
        <f>VLOOKUP(A1321,Respondents!A:B,2,FALSE)</f>
        <v>National and Global Standard Setters</v>
      </c>
      <c r="F1321" s="3" t="str">
        <f>VLOOKUP(A1321,Respondents!A:C,3,FALSE)</f>
        <v>National Auditing Standard Setters</v>
      </c>
      <c r="G1321" s="3">
        <f t="shared" si="42"/>
        <v>2</v>
      </c>
      <c r="H1321" s="3">
        <f t="shared" si="43"/>
        <v>0</v>
      </c>
    </row>
    <row r="1322" spans="1:8" x14ac:dyDescent="0.3">
      <c r="A1322" t="s">
        <v>105</v>
      </c>
      <c r="B1322" t="s">
        <v>216</v>
      </c>
      <c r="C1322" t="s">
        <v>378</v>
      </c>
      <c r="D1322" t="s">
        <v>159</v>
      </c>
      <c r="E1322" s="3" t="str">
        <f>VLOOKUP(A1322,Respondents!A:B,2,FALSE)</f>
        <v>National and Global Standard Setters</v>
      </c>
      <c r="F1322" s="3" t="str">
        <f>VLOOKUP(A1322,Respondents!A:C,3,FALSE)</f>
        <v>National Auditing Standard Setters</v>
      </c>
      <c r="G1322" s="3">
        <f t="shared" si="42"/>
        <v>2</v>
      </c>
      <c r="H1322" s="3">
        <f t="shared" si="43"/>
        <v>1</v>
      </c>
    </row>
    <row r="1323" spans="1:8" x14ac:dyDescent="0.3">
      <c r="A1323" t="s">
        <v>105</v>
      </c>
      <c r="B1323" t="s">
        <v>216</v>
      </c>
      <c r="C1323" t="s">
        <v>379</v>
      </c>
      <c r="D1323" t="s">
        <v>155</v>
      </c>
      <c r="E1323" s="3" t="str">
        <f>VLOOKUP(A1323,Respondents!A:B,2,FALSE)</f>
        <v>National and Global Standard Setters</v>
      </c>
      <c r="F1323" s="3" t="str">
        <f>VLOOKUP(A1323,Respondents!A:C,3,FALSE)</f>
        <v>National Auditing Standard Setters</v>
      </c>
      <c r="G1323" s="3">
        <f t="shared" si="42"/>
        <v>2</v>
      </c>
      <c r="H1323" s="3">
        <f t="shared" si="43"/>
        <v>0</v>
      </c>
    </row>
    <row r="1324" spans="1:8" x14ac:dyDescent="0.3">
      <c r="A1324" t="s">
        <v>105</v>
      </c>
      <c r="B1324" t="s">
        <v>208</v>
      </c>
      <c r="C1324" t="s">
        <v>209</v>
      </c>
      <c r="D1324" t="s">
        <v>155</v>
      </c>
      <c r="E1324" s="3" t="str">
        <f>VLOOKUP(A1324,Respondents!A:B,2,FALSE)</f>
        <v>National and Global Standard Setters</v>
      </c>
      <c r="F1324" s="3" t="str">
        <f>VLOOKUP(A1324,Respondents!A:C,3,FALSE)</f>
        <v>National Auditing Standard Setters</v>
      </c>
      <c r="G1324" s="3">
        <f t="shared" si="42"/>
        <v>1</v>
      </c>
      <c r="H1324" s="3">
        <f t="shared" si="43"/>
        <v>0</v>
      </c>
    </row>
    <row r="1325" spans="1:8" x14ac:dyDescent="0.3">
      <c r="A1325" t="s">
        <v>105</v>
      </c>
      <c r="B1325" t="s">
        <v>208</v>
      </c>
      <c r="C1325" t="s">
        <v>210</v>
      </c>
      <c r="D1325" t="s">
        <v>155</v>
      </c>
      <c r="E1325" s="3" t="str">
        <f>VLOOKUP(A1325,Respondents!A:B,2,FALSE)</f>
        <v>National and Global Standard Setters</v>
      </c>
      <c r="F1325" s="3" t="str">
        <f>VLOOKUP(A1325,Respondents!A:C,3,FALSE)</f>
        <v>National Auditing Standard Setters</v>
      </c>
      <c r="G1325" s="3">
        <f t="shared" si="42"/>
        <v>1</v>
      </c>
      <c r="H1325" s="3">
        <f t="shared" si="43"/>
        <v>0</v>
      </c>
    </row>
    <row r="1326" spans="1:8" x14ac:dyDescent="0.3">
      <c r="A1326" t="s">
        <v>105</v>
      </c>
      <c r="B1326" t="s">
        <v>208</v>
      </c>
      <c r="C1326" t="s">
        <v>211</v>
      </c>
      <c r="D1326" t="s">
        <v>155</v>
      </c>
      <c r="E1326" s="3" t="str">
        <f>VLOOKUP(A1326,Respondents!A:B,2,FALSE)</f>
        <v>National and Global Standard Setters</v>
      </c>
      <c r="F1326" s="3" t="str">
        <f>VLOOKUP(A1326,Respondents!A:C,3,FALSE)</f>
        <v>National Auditing Standard Setters</v>
      </c>
      <c r="G1326" s="3">
        <f t="shared" si="42"/>
        <v>1</v>
      </c>
      <c r="H1326" s="3">
        <f t="shared" si="43"/>
        <v>0</v>
      </c>
    </row>
    <row r="1327" spans="1:8" x14ac:dyDescent="0.3">
      <c r="A1327" t="s">
        <v>105</v>
      </c>
      <c r="B1327" t="s">
        <v>208</v>
      </c>
      <c r="C1327" t="s">
        <v>212</v>
      </c>
      <c r="D1327" t="s">
        <v>159</v>
      </c>
      <c r="E1327" s="3" t="str">
        <f>VLOOKUP(A1327,Respondents!A:B,2,FALSE)</f>
        <v>National and Global Standard Setters</v>
      </c>
      <c r="F1327" s="3" t="str">
        <f>VLOOKUP(A1327,Respondents!A:C,3,FALSE)</f>
        <v>National Auditing Standard Setters</v>
      </c>
      <c r="G1327" s="3">
        <f t="shared" si="42"/>
        <v>1</v>
      </c>
      <c r="H1327" s="3">
        <f t="shared" si="43"/>
        <v>1</v>
      </c>
    </row>
    <row r="1328" spans="1:8" x14ac:dyDescent="0.3">
      <c r="A1328" t="s">
        <v>105</v>
      </c>
      <c r="B1328" t="s">
        <v>208</v>
      </c>
      <c r="C1328" t="s">
        <v>213</v>
      </c>
      <c r="D1328" t="s">
        <v>155</v>
      </c>
      <c r="E1328" s="3" t="str">
        <f>VLOOKUP(A1328,Respondents!A:B,2,FALSE)</f>
        <v>National and Global Standard Setters</v>
      </c>
      <c r="F1328" s="3" t="str">
        <f>VLOOKUP(A1328,Respondents!A:C,3,FALSE)</f>
        <v>National Auditing Standard Setters</v>
      </c>
      <c r="G1328" s="3">
        <f t="shared" si="42"/>
        <v>1</v>
      </c>
      <c r="H1328" s="3">
        <f t="shared" si="43"/>
        <v>0</v>
      </c>
    </row>
    <row r="1329" spans="1:8" x14ac:dyDescent="0.3">
      <c r="A1329" t="s">
        <v>105</v>
      </c>
      <c r="B1329" t="s">
        <v>208</v>
      </c>
      <c r="C1329" t="s">
        <v>214</v>
      </c>
      <c r="D1329" t="s">
        <v>155</v>
      </c>
      <c r="E1329" s="3" t="str">
        <f>VLOOKUP(A1329,Respondents!A:B,2,FALSE)</f>
        <v>National and Global Standard Setters</v>
      </c>
      <c r="F1329" s="3" t="str">
        <f>VLOOKUP(A1329,Respondents!A:C,3,FALSE)</f>
        <v>National Auditing Standard Setters</v>
      </c>
      <c r="G1329" s="3">
        <f t="shared" si="42"/>
        <v>1</v>
      </c>
      <c r="H1329" s="3">
        <f t="shared" si="43"/>
        <v>0</v>
      </c>
    </row>
    <row r="1330" spans="1:8" x14ac:dyDescent="0.3">
      <c r="A1330" t="s">
        <v>105</v>
      </c>
      <c r="B1330" t="s">
        <v>208</v>
      </c>
      <c r="C1330" t="s">
        <v>215</v>
      </c>
      <c r="D1330" t="s">
        <v>155</v>
      </c>
      <c r="E1330" s="3" t="str">
        <f>VLOOKUP(A1330,Respondents!A:B,2,FALSE)</f>
        <v>National and Global Standard Setters</v>
      </c>
      <c r="F1330" s="3" t="str">
        <f>VLOOKUP(A1330,Respondents!A:C,3,FALSE)</f>
        <v>National Auditing Standard Setters</v>
      </c>
      <c r="G1330" s="3">
        <f t="shared" si="42"/>
        <v>2</v>
      </c>
      <c r="H1330" s="3">
        <f t="shared" si="43"/>
        <v>0</v>
      </c>
    </row>
    <row r="1331" spans="1:8" x14ac:dyDescent="0.3">
      <c r="A1331" t="s">
        <v>105</v>
      </c>
      <c r="B1331" t="s">
        <v>208</v>
      </c>
      <c r="C1331" t="s">
        <v>380</v>
      </c>
      <c r="D1331" t="s">
        <v>159</v>
      </c>
      <c r="E1331" s="3" t="str">
        <f>VLOOKUP(A1331,Respondents!A:B,2,FALSE)</f>
        <v>National and Global Standard Setters</v>
      </c>
      <c r="F1331" s="3" t="str">
        <f>VLOOKUP(A1331,Respondents!A:C,3,FALSE)</f>
        <v>National Auditing Standard Setters</v>
      </c>
      <c r="G1331" s="3">
        <f t="shared" si="42"/>
        <v>2</v>
      </c>
      <c r="H1331" s="3">
        <f t="shared" si="43"/>
        <v>1</v>
      </c>
    </row>
    <row r="1332" spans="1:8" x14ac:dyDescent="0.3">
      <c r="A1332" t="s">
        <v>105</v>
      </c>
      <c r="B1332" t="s">
        <v>208</v>
      </c>
      <c r="C1332" t="s">
        <v>267</v>
      </c>
      <c r="D1332" t="s">
        <v>159</v>
      </c>
      <c r="E1332" s="3" t="str">
        <f>VLOOKUP(A1332,Respondents!A:B,2,FALSE)</f>
        <v>National and Global Standard Setters</v>
      </c>
      <c r="F1332" s="3" t="str">
        <f>VLOOKUP(A1332,Respondents!A:C,3,FALSE)</f>
        <v>National Auditing Standard Setters</v>
      </c>
      <c r="G1332" s="3">
        <f t="shared" si="42"/>
        <v>2</v>
      </c>
      <c r="H1332" s="3">
        <f t="shared" si="43"/>
        <v>1</v>
      </c>
    </row>
    <row r="1333" spans="1:8" x14ac:dyDescent="0.3">
      <c r="A1333" t="s">
        <v>105</v>
      </c>
      <c r="B1333" t="s">
        <v>208</v>
      </c>
      <c r="C1333" t="s">
        <v>268</v>
      </c>
      <c r="D1333" t="s">
        <v>155</v>
      </c>
      <c r="E1333" s="3" t="str">
        <f>VLOOKUP(A1333,Respondents!A:B,2,FALSE)</f>
        <v>National and Global Standard Setters</v>
      </c>
      <c r="F1333" s="3" t="str">
        <f>VLOOKUP(A1333,Respondents!A:C,3,FALSE)</f>
        <v>National Auditing Standard Setters</v>
      </c>
      <c r="G1333" s="3">
        <f t="shared" si="42"/>
        <v>2</v>
      </c>
      <c r="H1333" s="3">
        <f t="shared" si="43"/>
        <v>0</v>
      </c>
    </row>
    <row r="1334" spans="1:8" x14ac:dyDescent="0.3">
      <c r="A1334" t="s">
        <v>105</v>
      </c>
      <c r="B1334" t="s">
        <v>208</v>
      </c>
      <c r="C1334" t="s">
        <v>381</v>
      </c>
      <c r="D1334" t="s">
        <v>155</v>
      </c>
      <c r="E1334" s="3" t="str">
        <f>VLOOKUP(A1334,Respondents!A:B,2,FALSE)</f>
        <v>National and Global Standard Setters</v>
      </c>
      <c r="F1334" s="3" t="str">
        <f>VLOOKUP(A1334,Respondents!A:C,3,FALSE)</f>
        <v>National Auditing Standard Setters</v>
      </c>
      <c r="G1334" s="3">
        <f t="shared" si="42"/>
        <v>2</v>
      </c>
      <c r="H1334" s="3">
        <f t="shared" si="43"/>
        <v>0</v>
      </c>
    </row>
    <row r="1335" spans="1:8" x14ac:dyDescent="0.3">
      <c r="A1335" t="s">
        <v>105</v>
      </c>
      <c r="B1335" t="s">
        <v>222</v>
      </c>
      <c r="C1335" t="s">
        <v>223</v>
      </c>
      <c r="D1335" t="s">
        <v>155</v>
      </c>
      <c r="E1335" s="3" t="str">
        <f>VLOOKUP(A1335,Respondents!A:B,2,FALSE)</f>
        <v>National and Global Standard Setters</v>
      </c>
      <c r="F1335" s="3" t="str">
        <f>VLOOKUP(A1335,Respondents!A:C,3,FALSE)</f>
        <v>National Auditing Standard Setters</v>
      </c>
      <c r="G1335" s="3">
        <f t="shared" si="42"/>
        <v>1</v>
      </c>
      <c r="H1335" s="3">
        <f t="shared" si="43"/>
        <v>0</v>
      </c>
    </row>
    <row r="1336" spans="1:8" x14ac:dyDescent="0.3">
      <c r="A1336" t="s">
        <v>105</v>
      </c>
      <c r="B1336" t="s">
        <v>222</v>
      </c>
      <c r="C1336" t="s">
        <v>224</v>
      </c>
      <c r="D1336" t="s">
        <v>159</v>
      </c>
      <c r="E1336" s="3" t="str">
        <f>VLOOKUP(A1336,Respondents!A:B,2,FALSE)</f>
        <v>National and Global Standard Setters</v>
      </c>
      <c r="F1336" s="3" t="str">
        <f>VLOOKUP(A1336,Respondents!A:C,3,FALSE)</f>
        <v>National Auditing Standard Setters</v>
      </c>
      <c r="G1336" s="3">
        <f t="shared" si="42"/>
        <v>1</v>
      </c>
      <c r="H1336" s="3">
        <f t="shared" si="43"/>
        <v>1</v>
      </c>
    </row>
    <row r="1337" spans="1:8" x14ac:dyDescent="0.3">
      <c r="A1337" t="s">
        <v>105</v>
      </c>
      <c r="B1337" t="s">
        <v>222</v>
      </c>
      <c r="C1337" t="s">
        <v>225</v>
      </c>
      <c r="D1337" t="s">
        <v>155</v>
      </c>
      <c r="E1337" s="3" t="str">
        <f>VLOOKUP(A1337,Respondents!A:B,2,FALSE)</f>
        <v>National and Global Standard Setters</v>
      </c>
      <c r="F1337" s="3" t="str">
        <f>VLOOKUP(A1337,Respondents!A:C,3,FALSE)</f>
        <v>National Auditing Standard Setters</v>
      </c>
      <c r="G1337" s="3">
        <f t="shared" si="42"/>
        <v>1</v>
      </c>
      <c r="H1337" s="3">
        <f t="shared" si="43"/>
        <v>0</v>
      </c>
    </row>
    <row r="1338" spans="1:8" x14ac:dyDescent="0.3">
      <c r="A1338" t="s">
        <v>105</v>
      </c>
      <c r="B1338" t="s">
        <v>222</v>
      </c>
      <c r="C1338" t="s">
        <v>226</v>
      </c>
      <c r="D1338" t="s">
        <v>155</v>
      </c>
      <c r="E1338" s="3" t="str">
        <f>VLOOKUP(A1338,Respondents!A:B,2,FALSE)</f>
        <v>National and Global Standard Setters</v>
      </c>
      <c r="F1338" s="3" t="str">
        <f>VLOOKUP(A1338,Respondents!A:C,3,FALSE)</f>
        <v>National Auditing Standard Setters</v>
      </c>
      <c r="G1338" s="3">
        <f t="shared" si="42"/>
        <v>1</v>
      </c>
      <c r="H1338" s="3">
        <f t="shared" si="43"/>
        <v>0</v>
      </c>
    </row>
    <row r="1339" spans="1:8" x14ac:dyDescent="0.3">
      <c r="A1339" t="s">
        <v>105</v>
      </c>
      <c r="B1339" t="s">
        <v>222</v>
      </c>
      <c r="C1339" t="s">
        <v>227</v>
      </c>
      <c r="D1339" t="s">
        <v>155</v>
      </c>
      <c r="E1339" s="3" t="str">
        <f>VLOOKUP(A1339,Respondents!A:B,2,FALSE)</f>
        <v>National and Global Standard Setters</v>
      </c>
      <c r="F1339" s="3" t="str">
        <f>VLOOKUP(A1339,Respondents!A:C,3,FALSE)</f>
        <v>National Auditing Standard Setters</v>
      </c>
      <c r="G1339" s="3">
        <f t="shared" si="42"/>
        <v>1</v>
      </c>
      <c r="H1339" s="3">
        <f t="shared" si="43"/>
        <v>0</v>
      </c>
    </row>
    <row r="1340" spans="1:8" x14ac:dyDescent="0.3">
      <c r="A1340" t="s">
        <v>105</v>
      </c>
      <c r="B1340" t="s">
        <v>222</v>
      </c>
      <c r="C1340" t="s">
        <v>228</v>
      </c>
      <c r="D1340" t="s">
        <v>155</v>
      </c>
      <c r="E1340" s="3" t="str">
        <f>VLOOKUP(A1340,Respondents!A:B,2,FALSE)</f>
        <v>National and Global Standard Setters</v>
      </c>
      <c r="F1340" s="3" t="str">
        <f>VLOOKUP(A1340,Respondents!A:C,3,FALSE)</f>
        <v>National Auditing Standard Setters</v>
      </c>
      <c r="G1340" s="3">
        <f t="shared" si="42"/>
        <v>1</v>
      </c>
      <c r="H1340" s="3">
        <f t="shared" si="43"/>
        <v>0</v>
      </c>
    </row>
    <row r="1341" spans="1:8" x14ac:dyDescent="0.3">
      <c r="A1341" t="s">
        <v>105</v>
      </c>
      <c r="B1341" t="s">
        <v>222</v>
      </c>
      <c r="C1341" t="s">
        <v>314</v>
      </c>
      <c r="D1341" t="s">
        <v>155</v>
      </c>
      <c r="E1341" s="3" t="str">
        <f>VLOOKUP(A1341,Respondents!A:B,2,FALSE)</f>
        <v>National and Global Standard Setters</v>
      </c>
      <c r="F1341" s="3" t="str">
        <f>VLOOKUP(A1341,Respondents!A:C,3,FALSE)</f>
        <v>National Auditing Standard Setters</v>
      </c>
      <c r="G1341" s="3">
        <f t="shared" si="42"/>
        <v>2</v>
      </c>
      <c r="H1341" s="3">
        <f t="shared" si="43"/>
        <v>0</v>
      </c>
    </row>
    <row r="1342" spans="1:8" x14ac:dyDescent="0.3">
      <c r="A1342" t="s">
        <v>105</v>
      </c>
      <c r="B1342" t="s">
        <v>222</v>
      </c>
      <c r="C1342" t="s">
        <v>315</v>
      </c>
      <c r="D1342" t="s">
        <v>155</v>
      </c>
      <c r="E1342" s="3" t="str">
        <f>VLOOKUP(A1342,Respondents!A:B,2,FALSE)</f>
        <v>National and Global Standard Setters</v>
      </c>
      <c r="F1342" s="3" t="str">
        <f>VLOOKUP(A1342,Respondents!A:C,3,FALSE)</f>
        <v>National Auditing Standard Setters</v>
      </c>
      <c r="G1342" s="3">
        <f t="shared" si="42"/>
        <v>2</v>
      </c>
      <c r="H1342" s="3">
        <f t="shared" si="43"/>
        <v>0</v>
      </c>
    </row>
    <row r="1343" spans="1:8" x14ac:dyDescent="0.3">
      <c r="A1343" t="s">
        <v>105</v>
      </c>
      <c r="B1343" t="s">
        <v>222</v>
      </c>
      <c r="C1343" t="s">
        <v>271</v>
      </c>
      <c r="D1343" t="s">
        <v>159</v>
      </c>
      <c r="E1343" s="3" t="str">
        <f>VLOOKUP(A1343,Respondents!A:B,2,FALSE)</f>
        <v>National and Global Standard Setters</v>
      </c>
      <c r="F1343" s="3" t="str">
        <f>VLOOKUP(A1343,Respondents!A:C,3,FALSE)</f>
        <v>National Auditing Standard Setters</v>
      </c>
      <c r="G1343" s="3">
        <f t="shared" si="42"/>
        <v>2</v>
      </c>
      <c r="H1343" s="3">
        <f t="shared" si="43"/>
        <v>1</v>
      </c>
    </row>
    <row r="1344" spans="1:8" x14ac:dyDescent="0.3">
      <c r="A1344" t="s">
        <v>105</v>
      </c>
      <c r="B1344" t="s">
        <v>222</v>
      </c>
      <c r="C1344" t="s">
        <v>382</v>
      </c>
      <c r="D1344" t="s">
        <v>155</v>
      </c>
      <c r="E1344" s="3" t="str">
        <f>VLOOKUP(A1344,Respondents!A:B,2,FALSE)</f>
        <v>National and Global Standard Setters</v>
      </c>
      <c r="F1344" s="3" t="str">
        <f>VLOOKUP(A1344,Respondents!A:C,3,FALSE)</f>
        <v>National Auditing Standard Setters</v>
      </c>
      <c r="G1344" s="3">
        <f t="shared" si="42"/>
        <v>2</v>
      </c>
      <c r="H1344" s="3">
        <f t="shared" si="43"/>
        <v>0</v>
      </c>
    </row>
    <row r="1345" spans="1:8" x14ac:dyDescent="0.3">
      <c r="A1345" t="s">
        <v>105</v>
      </c>
      <c r="B1345" t="s">
        <v>229</v>
      </c>
      <c r="C1345" t="s">
        <v>230</v>
      </c>
      <c r="D1345" t="s">
        <v>155</v>
      </c>
      <c r="E1345" s="3" t="str">
        <f>VLOOKUP(A1345,Respondents!A:B,2,FALSE)</f>
        <v>National and Global Standard Setters</v>
      </c>
      <c r="F1345" s="3" t="str">
        <f>VLOOKUP(A1345,Respondents!A:C,3,FALSE)</f>
        <v>National Auditing Standard Setters</v>
      </c>
      <c r="G1345" s="3">
        <f t="shared" si="42"/>
        <v>1</v>
      </c>
      <c r="H1345" s="3">
        <f t="shared" si="43"/>
        <v>0</v>
      </c>
    </row>
    <row r="1346" spans="1:8" x14ac:dyDescent="0.3">
      <c r="A1346" t="s">
        <v>105</v>
      </c>
      <c r="B1346" t="s">
        <v>229</v>
      </c>
      <c r="C1346" t="s">
        <v>231</v>
      </c>
      <c r="D1346" t="s">
        <v>159</v>
      </c>
      <c r="E1346" s="3" t="str">
        <f>VLOOKUP(A1346,Respondents!A:B,2,FALSE)</f>
        <v>National and Global Standard Setters</v>
      </c>
      <c r="F1346" s="3" t="str">
        <f>VLOOKUP(A1346,Respondents!A:C,3,FALSE)</f>
        <v>National Auditing Standard Setters</v>
      </c>
      <c r="G1346" s="3">
        <f t="shared" si="42"/>
        <v>1</v>
      </c>
      <c r="H1346" s="3">
        <f t="shared" si="43"/>
        <v>1</v>
      </c>
    </row>
    <row r="1347" spans="1:8" x14ac:dyDescent="0.3">
      <c r="A1347" t="s">
        <v>105</v>
      </c>
      <c r="B1347" t="s">
        <v>229</v>
      </c>
      <c r="C1347" t="s">
        <v>232</v>
      </c>
      <c r="D1347" t="s">
        <v>155</v>
      </c>
      <c r="E1347" s="3" t="str">
        <f>VLOOKUP(A1347,Respondents!A:B,2,FALSE)</f>
        <v>National and Global Standard Setters</v>
      </c>
      <c r="F1347" s="3" t="str">
        <f>VLOOKUP(A1347,Respondents!A:C,3,FALSE)</f>
        <v>National Auditing Standard Setters</v>
      </c>
      <c r="G1347" s="3">
        <f t="shared" si="42"/>
        <v>1</v>
      </c>
      <c r="H1347" s="3">
        <f t="shared" si="43"/>
        <v>0</v>
      </c>
    </row>
    <row r="1348" spans="1:8" x14ac:dyDescent="0.3">
      <c r="A1348" t="s">
        <v>105</v>
      </c>
      <c r="B1348" t="s">
        <v>229</v>
      </c>
      <c r="C1348" t="s">
        <v>233</v>
      </c>
      <c r="D1348" t="s">
        <v>155</v>
      </c>
      <c r="E1348" s="3" t="str">
        <f>VLOOKUP(A1348,Respondents!A:B,2,FALSE)</f>
        <v>National and Global Standard Setters</v>
      </c>
      <c r="F1348" s="3" t="str">
        <f>VLOOKUP(A1348,Respondents!A:C,3,FALSE)</f>
        <v>National Auditing Standard Setters</v>
      </c>
      <c r="G1348" s="3">
        <f t="shared" si="42"/>
        <v>1</v>
      </c>
      <c r="H1348" s="3">
        <f t="shared" si="43"/>
        <v>0</v>
      </c>
    </row>
    <row r="1349" spans="1:8" x14ac:dyDescent="0.3">
      <c r="A1349" t="s">
        <v>105</v>
      </c>
      <c r="B1349" t="s">
        <v>229</v>
      </c>
      <c r="C1349" t="s">
        <v>234</v>
      </c>
      <c r="D1349" t="s">
        <v>155</v>
      </c>
      <c r="E1349" s="3" t="str">
        <f>VLOOKUP(A1349,Respondents!A:B,2,FALSE)</f>
        <v>National and Global Standard Setters</v>
      </c>
      <c r="F1349" s="3" t="str">
        <f>VLOOKUP(A1349,Respondents!A:C,3,FALSE)</f>
        <v>National Auditing Standard Setters</v>
      </c>
      <c r="G1349" s="3">
        <f t="shared" si="42"/>
        <v>1</v>
      </c>
      <c r="H1349" s="3">
        <f t="shared" si="43"/>
        <v>0</v>
      </c>
    </row>
    <row r="1350" spans="1:8" x14ac:dyDescent="0.3">
      <c r="A1350" t="s">
        <v>105</v>
      </c>
      <c r="B1350" t="s">
        <v>229</v>
      </c>
      <c r="C1350" t="s">
        <v>235</v>
      </c>
      <c r="D1350" t="s">
        <v>155</v>
      </c>
      <c r="E1350" s="3" t="str">
        <f>VLOOKUP(A1350,Respondents!A:B,2,FALSE)</f>
        <v>National and Global Standard Setters</v>
      </c>
      <c r="F1350" s="3" t="str">
        <f>VLOOKUP(A1350,Respondents!A:C,3,FALSE)</f>
        <v>National Auditing Standard Setters</v>
      </c>
      <c r="G1350" s="3">
        <f t="shared" si="42"/>
        <v>1</v>
      </c>
      <c r="H1350" s="3">
        <f t="shared" si="43"/>
        <v>0</v>
      </c>
    </row>
    <row r="1351" spans="1:8" x14ac:dyDescent="0.3">
      <c r="A1351" t="s">
        <v>105</v>
      </c>
      <c r="B1351" t="s">
        <v>229</v>
      </c>
      <c r="C1351" t="s">
        <v>316</v>
      </c>
      <c r="D1351" t="s">
        <v>159</v>
      </c>
      <c r="E1351" s="3" t="str">
        <f>VLOOKUP(A1351,Respondents!A:B,2,FALSE)</f>
        <v>National and Global Standard Setters</v>
      </c>
      <c r="F1351" s="3" t="str">
        <f>VLOOKUP(A1351,Respondents!A:C,3,FALSE)</f>
        <v>National Auditing Standard Setters</v>
      </c>
      <c r="G1351" s="3">
        <f t="shared" si="42"/>
        <v>2</v>
      </c>
      <c r="H1351" s="3">
        <f t="shared" si="43"/>
        <v>1</v>
      </c>
    </row>
    <row r="1352" spans="1:8" x14ac:dyDescent="0.3">
      <c r="A1352" t="s">
        <v>105</v>
      </c>
      <c r="B1352" t="s">
        <v>229</v>
      </c>
      <c r="C1352" t="s">
        <v>317</v>
      </c>
      <c r="D1352" t="s">
        <v>159</v>
      </c>
      <c r="E1352" s="3" t="str">
        <f>VLOOKUP(A1352,Respondents!A:B,2,FALSE)</f>
        <v>National and Global Standard Setters</v>
      </c>
      <c r="F1352" s="3" t="str">
        <f>VLOOKUP(A1352,Respondents!A:C,3,FALSE)</f>
        <v>National Auditing Standard Setters</v>
      </c>
      <c r="G1352" s="3">
        <f t="shared" si="42"/>
        <v>2</v>
      </c>
      <c r="H1352" s="3">
        <f t="shared" si="43"/>
        <v>1</v>
      </c>
    </row>
    <row r="1353" spans="1:8" x14ac:dyDescent="0.3">
      <c r="A1353" t="s">
        <v>105</v>
      </c>
      <c r="B1353" t="s">
        <v>229</v>
      </c>
      <c r="C1353" t="s">
        <v>272</v>
      </c>
      <c r="D1353" t="s">
        <v>155</v>
      </c>
      <c r="E1353" s="3" t="str">
        <f>VLOOKUP(A1353,Respondents!A:B,2,FALSE)</f>
        <v>National and Global Standard Setters</v>
      </c>
      <c r="F1353" s="3" t="str">
        <f>VLOOKUP(A1353,Respondents!A:C,3,FALSE)</f>
        <v>National Auditing Standard Setters</v>
      </c>
      <c r="G1353" s="3">
        <f t="shared" si="42"/>
        <v>2</v>
      </c>
      <c r="H1353" s="3">
        <f t="shared" si="43"/>
        <v>0</v>
      </c>
    </row>
    <row r="1354" spans="1:8" x14ac:dyDescent="0.3">
      <c r="A1354" t="s">
        <v>105</v>
      </c>
      <c r="B1354" t="s">
        <v>236</v>
      </c>
      <c r="C1354" t="s">
        <v>237</v>
      </c>
      <c r="D1354" t="s">
        <v>159</v>
      </c>
      <c r="E1354" s="3" t="str">
        <f>VLOOKUP(A1354,Respondents!A:B,2,FALSE)</f>
        <v>National and Global Standard Setters</v>
      </c>
      <c r="F1354" s="3" t="str">
        <f>VLOOKUP(A1354,Respondents!A:C,3,FALSE)</f>
        <v>National Auditing Standard Setters</v>
      </c>
      <c r="G1354" s="3">
        <f t="shared" si="42"/>
        <v>1</v>
      </c>
      <c r="H1354" s="3">
        <f t="shared" si="43"/>
        <v>1</v>
      </c>
    </row>
    <row r="1355" spans="1:8" x14ac:dyDescent="0.3">
      <c r="A1355" t="s">
        <v>105</v>
      </c>
      <c r="B1355" t="s">
        <v>236</v>
      </c>
      <c r="C1355" t="s">
        <v>238</v>
      </c>
      <c r="D1355" t="s">
        <v>155</v>
      </c>
      <c r="E1355" s="3" t="str">
        <f>VLOOKUP(A1355,Respondents!A:B,2,FALSE)</f>
        <v>National and Global Standard Setters</v>
      </c>
      <c r="F1355" s="3" t="str">
        <f>VLOOKUP(A1355,Respondents!A:C,3,FALSE)</f>
        <v>National Auditing Standard Setters</v>
      </c>
      <c r="G1355" s="3">
        <f t="shared" si="42"/>
        <v>1</v>
      </c>
      <c r="H1355" s="3">
        <f t="shared" si="43"/>
        <v>0</v>
      </c>
    </row>
    <row r="1356" spans="1:8" x14ac:dyDescent="0.3">
      <c r="A1356" t="s">
        <v>105</v>
      </c>
      <c r="B1356" t="s">
        <v>236</v>
      </c>
      <c r="C1356" t="s">
        <v>239</v>
      </c>
      <c r="D1356" t="s">
        <v>155</v>
      </c>
      <c r="E1356" s="3" t="str">
        <f>VLOOKUP(A1356,Respondents!A:B,2,FALSE)</f>
        <v>National and Global Standard Setters</v>
      </c>
      <c r="F1356" s="3" t="str">
        <f>VLOOKUP(A1356,Respondents!A:C,3,FALSE)</f>
        <v>National Auditing Standard Setters</v>
      </c>
      <c r="G1356" s="3">
        <f t="shared" si="42"/>
        <v>1</v>
      </c>
      <c r="H1356" s="3">
        <f t="shared" si="43"/>
        <v>0</v>
      </c>
    </row>
    <row r="1357" spans="1:8" x14ac:dyDescent="0.3">
      <c r="A1357" t="s">
        <v>105</v>
      </c>
      <c r="B1357" t="s">
        <v>236</v>
      </c>
      <c r="C1357" t="s">
        <v>240</v>
      </c>
      <c r="D1357" t="s">
        <v>155</v>
      </c>
      <c r="E1357" s="3" t="str">
        <f>VLOOKUP(A1357,Respondents!A:B,2,FALSE)</f>
        <v>National and Global Standard Setters</v>
      </c>
      <c r="F1357" s="3" t="str">
        <f>VLOOKUP(A1357,Respondents!A:C,3,FALSE)</f>
        <v>National Auditing Standard Setters</v>
      </c>
      <c r="G1357" s="3">
        <f t="shared" si="42"/>
        <v>1</v>
      </c>
      <c r="H1357" s="3">
        <f t="shared" si="43"/>
        <v>0</v>
      </c>
    </row>
    <row r="1358" spans="1:8" x14ac:dyDescent="0.3">
      <c r="A1358" t="s">
        <v>105</v>
      </c>
      <c r="B1358" t="s">
        <v>236</v>
      </c>
      <c r="C1358" t="s">
        <v>241</v>
      </c>
      <c r="D1358" t="s">
        <v>155</v>
      </c>
      <c r="E1358" s="3" t="str">
        <f>VLOOKUP(A1358,Respondents!A:B,2,FALSE)</f>
        <v>National and Global Standard Setters</v>
      </c>
      <c r="F1358" s="3" t="str">
        <f>VLOOKUP(A1358,Respondents!A:C,3,FALSE)</f>
        <v>National Auditing Standard Setters</v>
      </c>
      <c r="G1358" s="3">
        <f t="shared" si="42"/>
        <v>1</v>
      </c>
      <c r="H1358" s="3">
        <f t="shared" si="43"/>
        <v>0</v>
      </c>
    </row>
    <row r="1359" spans="1:8" x14ac:dyDescent="0.3">
      <c r="A1359" t="s">
        <v>105</v>
      </c>
      <c r="B1359" t="s">
        <v>236</v>
      </c>
      <c r="C1359" t="s">
        <v>242</v>
      </c>
      <c r="D1359" t="s">
        <v>155</v>
      </c>
      <c r="E1359" s="3" t="str">
        <f>VLOOKUP(A1359,Respondents!A:B,2,FALSE)</f>
        <v>National and Global Standard Setters</v>
      </c>
      <c r="F1359" s="3" t="str">
        <f>VLOOKUP(A1359,Respondents!A:C,3,FALSE)</f>
        <v>National Auditing Standard Setters</v>
      </c>
      <c r="G1359" s="3">
        <f t="shared" si="42"/>
        <v>1</v>
      </c>
      <c r="H1359" s="3">
        <f t="shared" si="43"/>
        <v>0</v>
      </c>
    </row>
    <row r="1360" spans="1:8" x14ac:dyDescent="0.3">
      <c r="A1360" t="s">
        <v>105</v>
      </c>
      <c r="B1360" t="s">
        <v>236</v>
      </c>
      <c r="C1360" t="s">
        <v>318</v>
      </c>
      <c r="D1360" t="s">
        <v>155</v>
      </c>
      <c r="E1360" s="3" t="str">
        <f>VLOOKUP(A1360,Respondents!A:B,2,FALSE)</f>
        <v>National and Global Standard Setters</v>
      </c>
      <c r="F1360" s="3" t="str">
        <f>VLOOKUP(A1360,Respondents!A:C,3,FALSE)</f>
        <v>National Auditing Standard Setters</v>
      </c>
      <c r="G1360" s="3">
        <f t="shared" si="42"/>
        <v>2</v>
      </c>
      <c r="H1360" s="3">
        <f t="shared" si="43"/>
        <v>0</v>
      </c>
    </row>
    <row r="1361" spans="1:8" x14ac:dyDescent="0.3">
      <c r="A1361" t="s">
        <v>105</v>
      </c>
      <c r="B1361" t="s">
        <v>236</v>
      </c>
      <c r="C1361" t="s">
        <v>383</v>
      </c>
      <c r="D1361" t="s">
        <v>155</v>
      </c>
      <c r="E1361" s="3" t="str">
        <f>VLOOKUP(A1361,Respondents!A:B,2,FALSE)</f>
        <v>National and Global Standard Setters</v>
      </c>
      <c r="F1361" s="3" t="str">
        <f>VLOOKUP(A1361,Respondents!A:C,3,FALSE)</f>
        <v>National Auditing Standard Setters</v>
      </c>
      <c r="G1361" s="3">
        <f t="shared" si="42"/>
        <v>2</v>
      </c>
      <c r="H1361" s="3">
        <f t="shared" si="43"/>
        <v>0</v>
      </c>
    </row>
    <row r="1362" spans="1:8" x14ac:dyDescent="0.3">
      <c r="A1362" t="s">
        <v>105</v>
      </c>
      <c r="B1362" t="s">
        <v>236</v>
      </c>
      <c r="C1362" t="s">
        <v>384</v>
      </c>
      <c r="D1362" t="s">
        <v>155</v>
      </c>
      <c r="E1362" s="3" t="str">
        <f>VLOOKUP(A1362,Respondents!A:B,2,FALSE)</f>
        <v>National and Global Standard Setters</v>
      </c>
      <c r="F1362" s="3" t="str">
        <f>VLOOKUP(A1362,Respondents!A:C,3,FALSE)</f>
        <v>National Auditing Standard Setters</v>
      </c>
      <c r="G1362" s="3">
        <f t="shared" si="42"/>
        <v>2</v>
      </c>
      <c r="H1362" s="3">
        <f t="shared" si="43"/>
        <v>0</v>
      </c>
    </row>
    <row r="1363" spans="1:8" x14ac:dyDescent="0.3">
      <c r="A1363" t="s">
        <v>105</v>
      </c>
      <c r="B1363" t="s">
        <v>236</v>
      </c>
      <c r="C1363" t="s">
        <v>319</v>
      </c>
      <c r="D1363" t="s">
        <v>155</v>
      </c>
      <c r="E1363" s="3" t="str">
        <f>VLOOKUP(A1363,Respondents!A:B,2,FALSE)</f>
        <v>National and Global Standard Setters</v>
      </c>
      <c r="F1363" s="3" t="str">
        <f>VLOOKUP(A1363,Respondents!A:C,3,FALSE)</f>
        <v>National Auditing Standard Setters</v>
      </c>
      <c r="G1363" s="3">
        <f t="shared" si="42"/>
        <v>2</v>
      </c>
      <c r="H1363" s="3">
        <f t="shared" si="43"/>
        <v>0</v>
      </c>
    </row>
    <row r="1364" spans="1:8" x14ac:dyDescent="0.3">
      <c r="A1364" t="s">
        <v>105</v>
      </c>
      <c r="B1364" t="s">
        <v>277</v>
      </c>
      <c r="C1364" t="s">
        <v>278</v>
      </c>
      <c r="D1364" t="s">
        <v>155</v>
      </c>
      <c r="E1364" s="3" t="str">
        <f>VLOOKUP(A1364,Respondents!A:B,2,FALSE)</f>
        <v>National and Global Standard Setters</v>
      </c>
      <c r="F1364" s="3" t="str">
        <f>VLOOKUP(A1364,Respondents!A:C,3,FALSE)</f>
        <v>National Auditing Standard Setters</v>
      </c>
      <c r="G1364" s="3">
        <f t="shared" si="42"/>
        <v>1</v>
      </c>
      <c r="H1364" s="3">
        <f t="shared" si="43"/>
        <v>0</v>
      </c>
    </row>
    <row r="1365" spans="1:8" x14ac:dyDescent="0.3">
      <c r="A1365" t="s">
        <v>105</v>
      </c>
      <c r="B1365" t="s">
        <v>277</v>
      </c>
      <c r="C1365" t="s">
        <v>279</v>
      </c>
      <c r="D1365" t="s">
        <v>159</v>
      </c>
      <c r="E1365" s="3" t="str">
        <f>VLOOKUP(A1365,Respondents!A:B,2,FALSE)</f>
        <v>National and Global Standard Setters</v>
      </c>
      <c r="F1365" s="3" t="str">
        <f>VLOOKUP(A1365,Respondents!A:C,3,FALSE)</f>
        <v>National Auditing Standard Setters</v>
      </c>
      <c r="G1365" s="3">
        <f t="shared" si="42"/>
        <v>1</v>
      </c>
      <c r="H1365" s="3">
        <f t="shared" si="43"/>
        <v>1</v>
      </c>
    </row>
    <row r="1366" spans="1:8" x14ac:dyDescent="0.3">
      <c r="A1366" t="s">
        <v>105</v>
      </c>
      <c r="B1366" t="s">
        <v>277</v>
      </c>
      <c r="C1366" t="s">
        <v>280</v>
      </c>
      <c r="D1366" t="s">
        <v>155</v>
      </c>
      <c r="E1366" s="3" t="str">
        <f>VLOOKUP(A1366,Respondents!A:B,2,FALSE)</f>
        <v>National and Global Standard Setters</v>
      </c>
      <c r="F1366" s="3" t="str">
        <f>VLOOKUP(A1366,Respondents!A:C,3,FALSE)</f>
        <v>National Auditing Standard Setters</v>
      </c>
      <c r="G1366" s="3">
        <f t="shared" si="42"/>
        <v>1</v>
      </c>
      <c r="H1366" s="3">
        <f t="shared" si="43"/>
        <v>0</v>
      </c>
    </row>
    <row r="1367" spans="1:8" x14ac:dyDescent="0.3">
      <c r="A1367" t="s">
        <v>105</v>
      </c>
      <c r="B1367" t="s">
        <v>277</v>
      </c>
      <c r="C1367" t="s">
        <v>281</v>
      </c>
      <c r="D1367" t="s">
        <v>155</v>
      </c>
      <c r="E1367" s="3" t="str">
        <f>VLOOKUP(A1367,Respondents!A:B,2,FALSE)</f>
        <v>National and Global Standard Setters</v>
      </c>
      <c r="F1367" s="3" t="str">
        <f>VLOOKUP(A1367,Respondents!A:C,3,FALSE)</f>
        <v>National Auditing Standard Setters</v>
      </c>
      <c r="G1367" s="3">
        <f t="shared" si="42"/>
        <v>1</v>
      </c>
      <c r="H1367" s="3">
        <f t="shared" si="43"/>
        <v>0</v>
      </c>
    </row>
    <row r="1368" spans="1:8" x14ac:dyDescent="0.3">
      <c r="A1368" t="s">
        <v>105</v>
      </c>
      <c r="B1368" t="s">
        <v>277</v>
      </c>
      <c r="C1368" t="s">
        <v>282</v>
      </c>
      <c r="D1368" t="s">
        <v>155</v>
      </c>
      <c r="E1368" s="3" t="str">
        <f>VLOOKUP(A1368,Respondents!A:B,2,FALSE)</f>
        <v>National and Global Standard Setters</v>
      </c>
      <c r="F1368" s="3" t="str">
        <f>VLOOKUP(A1368,Respondents!A:C,3,FALSE)</f>
        <v>National Auditing Standard Setters</v>
      </c>
      <c r="G1368" s="3">
        <f t="shared" si="42"/>
        <v>1</v>
      </c>
      <c r="H1368" s="3">
        <f t="shared" si="43"/>
        <v>0</v>
      </c>
    </row>
    <row r="1369" spans="1:8" x14ac:dyDescent="0.3">
      <c r="A1369" t="s">
        <v>105</v>
      </c>
      <c r="B1369" t="s">
        <v>277</v>
      </c>
      <c r="C1369" t="s">
        <v>283</v>
      </c>
      <c r="D1369" t="s">
        <v>155</v>
      </c>
      <c r="E1369" s="3" t="str">
        <f>VLOOKUP(A1369,Respondents!A:B,2,FALSE)</f>
        <v>National and Global Standard Setters</v>
      </c>
      <c r="F1369" s="3" t="str">
        <f>VLOOKUP(A1369,Respondents!A:C,3,FALSE)</f>
        <v>National Auditing Standard Setters</v>
      </c>
      <c r="G1369" s="3">
        <f t="shared" si="42"/>
        <v>1</v>
      </c>
      <c r="H1369" s="3">
        <f t="shared" si="43"/>
        <v>0</v>
      </c>
    </row>
    <row r="1370" spans="1:8" x14ac:dyDescent="0.3">
      <c r="A1370" t="s">
        <v>105</v>
      </c>
      <c r="B1370" t="s">
        <v>277</v>
      </c>
      <c r="C1370" t="s">
        <v>385</v>
      </c>
      <c r="D1370" t="s">
        <v>159</v>
      </c>
      <c r="E1370" s="3" t="str">
        <f>VLOOKUP(A1370,Respondents!A:B,2,FALSE)</f>
        <v>National and Global Standard Setters</v>
      </c>
      <c r="F1370" s="3" t="str">
        <f>VLOOKUP(A1370,Respondents!A:C,3,FALSE)</f>
        <v>National Auditing Standard Setters</v>
      </c>
      <c r="G1370" s="3">
        <f t="shared" si="42"/>
        <v>2</v>
      </c>
      <c r="H1370" s="3">
        <f t="shared" si="43"/>
        <v>1</v>
      </c>
    </row>
    <row r="1371" spans="1:8" x14ac:dyDescent="0.3">
      <c r="A1371" t="s">
        <v>105</v>
      </c>
      <c r="B1371" t="s">
        <v>277</v>
      </c>
      <c r="C1371" t="s">
        <v>320</v>
      </c>
      <c r="D1371" t="s">
        <v>155</v>
      </c>
      <c r="E1371" s="3" t="str">
        <f>VLOOKUP(A1371,Respondents!A:B,2,FALSE)</f>
        <v>National and Global Standard Setters</v>
      </c>
      <c r="F1371" s="3" t="str">
        <f>VLOOKUP(A1371,Respondents!A:C,3,FALSE)</f>
        <v>National Auditing Standard Setters</v>
      </c>
      <c r="G1371" s="3">
        <f t="shared" si="42"/>
        <v>2</v>
      </c>
      <c r="H1371" s="3">
        <f t="shared" si="43"/>
        <v>0</v>
      </c>
    </row>
    <row r="1372" spans="1:8" x14ac:dyDescent="0.3">
      <c r="A1372" t="s">
        <v>105</v>
      </c>
      <c r="B1372" t="s">
        <v>277</v>
      </c>
      <c r="C1372" t="s">
        <v>321</v>
      </c>
      <c r="D1372" t="s">
        <v>155</v>
      </c>
      <c r="E1372" s="3" t="str">
        <f>VLOOKUP(A1372,Respondents!A:B,2,FALSE)</f>
        <v>National and Global Standard Setters</v>
      </c>
      <c r="F1372" s="3" t="str">
        <f>VLOOKUP(A1372,Respondents!A:C,3,FALSE)</f>
        <v>National Auditing Standard Setters</v>
      </c>
      <c r="G1372" s="3">
        <f t="shared" ref="G1372:G1431" si="44">IF(LEN(C1372)-LEN(SUBSTITUTE(C1372,".",""))&lt;=1,1,2)</f>
        <v>2</v>
      </c>
      <c r="H1372" s="3">
        <f t="shared" ref="H1372:H1431" si="45">IF(D1372="Yes",1,0)</f>
        <v>0</v>
      </c>
    </row>
    <row r="1373" spans="1:8" x14ac:dyDescent="0.3">
      <c r="A1373" t="s">
        <v>105</v>
      </c>
      <c r="B1373" t="s">
        <v>277</v>
      </c>
      <c r="C1373" t="s">
        <v>322</v>
      </c>
      <c r="D1373" t="s">
        <v>159</v>
      </c>
      <c r="E1373" s="3" t="str">
        <f>VLOOKUP(A1373,Respondents!A:B,2,FALSE)</f>
        <v>National and Global Standard Setters</v>
      </c>
      <c r="F1373" s="3" t="str">
        <f>VLOOKUP(A1373,Respondents!A:C,3,FALSE)</f>
        <v>National Auditing Standard Setters</v>
      </c>
      <c r="G1373" s="3">
        <f t="shared" si="44"/>
        <v>2</v>
      </c>
      <c r="H1373" s="3">
        <f t="shared" si="45"/>
        <v>1</v>
      </c>
    </row>
    <row r="1374" spans="1:8" x14ac:dyDescent="0.3">
      <c r="A1374" t="s">
        <v>105</v>
      </c>
      <c r="B1374" t="s">
        <v>266</v>
      </c>
      <c r="C1374" t="s">
        <v>284</v>
      </c>
      <c r="D1374" t="s">
        <v>159</v>
      </c>
      <c r="E1374" s="3" t="str">
        <f>VLOOKUP(A1374,Respondents!A:B,2,FALSE)</f>
        <v>National and Global Standard Setters</v>
      </c>
      <c r="F1374" s="3" t="str">
        <f>VLOOKUP(A1374,Respondents!A:C,3,FALSE)</f>
        <v>National Auditing Standard Setters</v>
      </c>
      <c r="G1374" s="3">
        <f t="shared" si="44"/>
        <v>1</v>
      </c>
      <c r="H1374" s="3">
        <f t="shared" si="45"/>
        <v>1</v>
      </c>
    </row>
    <row r="1375" spans="1:8" x14ac:dyDescent="0.3">
      <c r="A1375" t="s">
        <v>105</v>
      </c>
      <c r="B1375" t="s">
        <v>266</v>
      </c>
      <c r="C1375" t="s">
        <v>285</v>
      </c>
      <c r="D1375" t="s">
        <v>155</v>
      </c>
      <c r="E1375" s="3" t="str">
        <f>VLOOKUP(A1375,Respondents!A:B,2,FALSE)</f>
        <v>National and Global Standard Setters</v>
      </c>
      <c r="F1375" s="3" t="str">
        <f>VLOOKUP(A1375,Respondents!A:C,3,FALSE)</f>
        <v>National Auditing Standard Setters</v>
      </c>
      <c r="G1375" s="3">
        <f t="shared" si="44"/>
        <v>1</v>
      </c>
      <c r="H1375" s="3">
        <f t="shared" si="45"/>
        <v>0</v>
      </c>
    </row>
    <row r="1376" spans="1:8" x14ac:dyDescent="0.3">
      <c r="A1376" t="s">
        <v>105</v>
      </c>
      <c r="B1376" t="s">
        <v>266</v>
      </c>
      <c r="C1376" t="s">
        <v>323</v>
      </c>
      <c r="D1376" t="s">
        <v>159</v>
      </c>
      <c r="E1376" s="3" t="str">
        <f>VLOOKUP(A1376,Respondents!A:B,2,FALSE)</f>
        <v>National and Global Standard Setters</v>
      </c>
      <c r="F1376" s="3" t="str">
        <f>VLOOKUP(A1376,Respondents!A:C,3,FALSE)</f>
        <v>National Auditing Standard Setters</v>
      </c>
      <c r="G1376" s="3">
        <f t="shared" si="44"/>
        <v>2</v>
      </c>
      <c r="H1376" s="3">
        <f t="shared" si="45"/>
        <v>1</v>
      </c>
    </row>
    <row r="1377" spans="1:8" x14ac:dyDescent="0.3">
      <c r="A1377" t="s">
        <v>105</v>
      </c>
      <c r="B1377" t="s">
        <v>266</v>
      </c>
      <c r="C1377" t="s">
        <v>324</v>
      </c>
      <c r="D1377" t="s">
        <v>159</v>
      </c>
      <c r="E1377" s="3" t="str">
        <f>VLOOKUP(A1377,Respondents!A:B,2,FALSE)</f>
        <v>National and Global Standard Setters</v>
      </c>
      <c r="F1377" s="3" t="str">
        <f>VLOOKUP(A1377,Respondents!A:C,3,FALSE)</f>
        <v>National Auditing Standard Setters</v>
      </c>
      <c r="G1377" s="3">
        <f t="shared" si="44"/>
        <v>2</v>
      </c>
      <c r="H1377" s="3">
        <f t="shared" si="45"/>
        <v>1</v>
      </c>
    </row>
    <row r="1378" spans="1:8" x14ac:dyDescent="0.3">
      <c r="A1378" t="s">
        <v>105</v>
      </c>
      <c r="B1378" t="s">
        <v>266</v>
      </c>
      <c r="C1378" t="s">
        <v>325</v>
      </c>
      <c r="D1378" t="s">
        <v>155</v>
      </c>
      <c r="E1378" s="3" t="str">
        <f>VLOOKUP(A1378,Respondents!A:B,2,FALSE)</f>
        <v>National and Global Standard Setters</v>
      </c>
      <c r="F1378" s="3" t="str">
        <f>VLOOKUP(A1378,Respondents!A:C,3,FALSE)</f>
        <v>National Auditing Standard Setters</v>
      </c>
      <c r="G1378" s="3">
        <f t="shared" si="44"/>
        <v>2</v>
      </c>
      <c r="H1378" s="3">
        <f t="shared" si="45"/>
        <v>0</v>
      </c>
    </row>
    <row r="1379" spans="1:8" x14ac:dyDescent="0.3">
      <c r="A1379" t="s">
        <v>105</v>
      </c>
      <c r="B1379" t="s">
        <v>266</v>
      </c>
      <c r="C1379" t="s">
        <v>326</v>
      </c>
      <c r="D1379" t="s">
        <v>155</v>
      </c>
      <c r="E1379" s="3" t="str">
        <f>VLOOKUP(A1379,Respondents!A:B,2,FALSE)</f>
        <v>National and Global Standard Setters</v>
      </c>
      <c r="F1379" s="3" t="str">
        <f>VLOOKUP(A1379,Respondents!A:C,3,FALSE)</f>
        <v>National Auditing Standard Setters</v>
      </c>
      <c r="G1379" s="3">
        <f t="shared" si="44"/>
        <v>2</v>
      </c>
      <c r="H1379" s="3">
        <f t="shared" si="45"/>
        <v>0</v>
      </c>
    </row>
    <row r="1380" spans="1:8" x14ac:dyDescent="0.3">
      <c r="A1380" t="s">
        <v>105</v>
      </c>
      <c r="B1380" t="s">
        <v>266</v>
      </c>
      <c r="C1380" t="s">
        <v>327</v>
      </c>
      <c r="D1380" t="s">
        <v>155</v>
      </c>
      <c r="E1380" s="3" t="str">
        <f>VLOOKUP(A1380,Respondents!A:B,2,FALSE)</f>
        <v>National and Global Standard Setters</v>
      </c>
      <c r="F1380" s="3" t="str">
        <f>VLOOKUP(A1380,Respondents!A:C,3,FALSE)</f>
        <v>National Auditing Standard Setters</v>
      </c>
      <c r="G1380" s="3">
        <f t="shared" si="44"/>
        <v>2</v>
      </c>
      <c r="H1380" s="3">
        <f t="shared" si="45"/>
        <v>0</v>
      </c>
    </row>
    <row r="1381" spans="1:8" x14ac:dyDescent="0.3">
      <c r="A1381" t="s">
        <v>105</v>
      </c>
      <c r="B1381" t="s">
        <v>266</v>
      </c>
      <c r="C1381" t="s">
        <v>328</v>
      </c>
      <c r="D1381" t="s">
        <v>159</v>
      </c>
      <c r="E1381" s="3" t="str">
        <f>VLOOKUP(A1381,Respondents!A:B,2,FALSE)</f>
        <v>National and Global Standard Setters</v>
      </c>
      <c r="F1381" s="3" t="str">
        <f>VLOOKUP(A1381,Respondents!A:C,3,FALSE)</f>
        <v>National Auditing Standard Setters</v>
      </c>
      <c r="G1381" s="3">
        <f t="shared" si="44"/>
        <v>2</v>
      </c>
      <c r="H1381" s="3">
        <f t="shared" si="45"/>
        <v>1</v>
      </c>
    </row>
    <row r="1382" spans="1:8" x14ac:dyDescent="0.3">
      <c r="A1382" t="s">
        <v>118</v>
      </c>
      <c r="B1382" t="s">
        <v>153</v>
      </c>
      <c r="C1382" t="s">
        <v>154</v>
      </c>
      <c r="D1382" t="s">
        <v>155</v>
      </c>
      <c r="E1382" s="3" t="str">
        <f>VLOOKUP(A1382,Respondents!A:B,2,FALSE)</f>
        <v>Assurance Practitioners</v>
      </c>
      <c r="F1382" s="3" t="str">
        <f>VLOOKUP(A1382,Respondents!A:C,3,FALSE)</f>
        <v>Accounting Firms</v>
      </c>
      <c r="G1382" s="3">
        <f t="shared" si="44"/>
        <v>1</v>
      </c>
      <c r="H1382" s="3">
        <f t="shared" si="45"/>
        <v>0</v>
      </c>
    </row>
    <row r="1383" spans="1:8" x14ac:dyDescent="0.3">
      <c r="A1383" t="s">
        <v>118</v>
      </c>
      <c r="B1383" t="s">
        <v>153</v>
      </c>
      <c r="C1383" t="s">
        <v>156</v>
      </c>
      <c r="D1383" t="s">
        <v>159</v>
      </c>
      <c r="E1383" s="3" t="str">
        <f>VLOOKUP(A1383,Respondents!A:B,2,FALSE)</f>
        <v>Assurance Practitioners</v>
      </c>
      <c r="F1383" s="3" t="str">
        <f>VLOOKUP(A1383,Respondents!A:C,3,FALSE)</f>
        <v>Accounting Firms</v>
      </c>
      <c r="G1383" s="3">
        <f t="shared" si="44"/>
        <v>1</v>
      </c>
      <c r="H1383" s="3">
        <f t="shared" si="45"/>
        <v>1</v>
      </c>
    </row>
    <row r="1384" spans="1:8" x14ac:dyDescent="0.3">
      <c r="A1384" t="s">
        <v>118</v>
      </c>
      <c r="B1384" t="s">
        <v>153</v>
      </c>
      <c r="C1384" t="s">
        <v>157</v>
      </c>
      <c r="D1384" t="s">
        <v>155</v>
      </c>
      <c r="E1384" s="3" t="str">
        <f>VLOOKUP(A1384,Respondents!A:B,2,FALSE)</f>
        <v>Assurance Practitioners</v>
      </c>
      <c r="F1384" s="3" t="str">
        <f>VLOOKUP(A1384,Respondents!A:C,3,FALSE)</f>
        <v>Accounting Firms</v>
      </c>
      <c r="G1384" s="3">
        <f t="shared" si="44"/>
        <v>1</v>
      </c>
      <c r="H1384" s="3">
        <f t="shared" si="45"/>
        <v>0</v>
      </c>
    </row>
    <row r="1385" spans="1:8" x14ac:dyDescent="0.3">
      <c r="A1385" t="s">
        <v>118</v>
      </c>
      <c r="B1385" t="s">
        <v>153</v>
      </c>
      <c r="C1385" t="s">
        <v>158</v>
      </c>
      <c r="D1385" t="s">
        <v>155</v>
      </c>
      <c r="E1385" s="3" t="str">
        <f>VLOOKUP(A1385,Respondents!A:B,2,FALSE)</f>
        <v>Assurance Practitioners</v>
      </c>
      <c r="F1385" s="3" t="str">
        <f>VLOOKUP(A1385,Respondents!A:C,3,FALSE)</f>
        <v>Accounting Firms</v>
      </c>
      <c r="G1385" s="3">
        <f t="shared" si="44"/>
        <v>1</v>
      </c>
      <c r="H1385" s="3">
        <f t="shared" si="45"/>
        <v>0</v>
      </c>
    </row>
    <row r="1386" spans="1:8" x14ac:dyDescent="0.3">
      <c r="A1386" t="s">
        <v>118</v>
      </c>
      <c r="B1386" t="s">
        <v>153</v>
      </c>
      <c r="C1386" t="s">
        <v>160</v>
      </c>
      <c r="D1386" t="s">
        <v>155</v>
      </c>
      <c r="E1386" s="3" t="str">
        <f>VLOOKUP(A1386,Respondents!A:B,2,FALSE)</f>
        <v>Assurance Practitioners</v>
      </c>
      <c r="F1386" s="3" t="str">
        <f>VLOOKUP(A1386,Respondents!A:C,3,FALSE)</f>
        <v>Accounting Firms</v>
      </c>
      <c r="G1386" s="3">
        <f t="shared" si="44"/>
        <v>1</v>
      </c>
      <c r="H1386" s="3">
        <f t="shared" si="45"/>
        <v>0</v>
      </c>
    </row>
    <row r="1387" spans="1:8" x14ac:dyDescent="0.3">
      <c r="A1387" t="s">
        <v>118</v>
      </c>
      <c r="B1387" t="s">
        <v>153</v>
      </c>
      <c r="C1387" t="s">
        <v>161</v>
      </c>
      <c r="D1387" t="s">
        <v>155</v>
      </c>
      <c r="E1387" s="3" t="str">
        <f>VLOOKUP(A1387,Respondents!A:B,2,FALSE)</f>
        <v>Assurance Practitioners</v>
      </c>
      <c r="F1387" s="3" t="str">
        <f>VLOOKUP(A1387,Respondents!A:C,3,FALSE)</f>
        <v>Accounting Firms</v>
      </c>
      <c r="G1387" s="3">
        <f t="shared" si="44"/>
        <v>1</v>
      </c>
      <c r="H1387" s="3">
        <f t="shared" si="45"/>
        <v>0</v>
      </c>
    </row>
    <row r="1388" spans="1:8" x14ac:dyDescent="0.3">
      <c r="A1388" t="s">
        <v>118</v>
      </c>
      <c r="B1388" t="s">
        <v>153</v>
      </c>
      <c r="C1388" t="s">
        <v>300</v>
      </c>
      <c r="D1388" t="s">
        <v>155</v>
      </c>
      <c r="E1388" s="3" t="str">
        <f>VLOOKUP(A1388,Respondents!A:B,2,FALSE)</f>
        <v>Assurance Practitioners</v>
      </c>
      <c r="F1388" s="3" t="str">
        <f>VLOOKUP(A1388,Respondents!A:C,3,FALSE)</f>
        <v>Accounting Firms</v>
      </c>
      <c r="G1388" s="3">
        <f t="shared" si="44"/>
        <v>2</v>
      </c>
      <c r="H1388" s="3">
        <f t="shared" si="45"/>
        <v>0</v>
      </c>
    </row>
    <row r="1389" spans="1:8" x14ac:dyDescent="0.3">
      <c r="A1389" t="s">
        <v>118</v>
      </c>
      <c r="B1389" t="s">
        <v>153</v>
      </c>
      <c r="C1389" t="s">
        <v>301</v>
      </c>
      <c r="D1389" t="s">
        <v>155</v>
      </c>
      <c r="E1389" s="3" t="str">
        <f>VLOOKUP(A1389,Respondents!A:B,2,FALSE)</f>
        <v>Assurance Practitioners</v>
      </c>
      <c r="F1389" s="3" t="str">
        <f>VLOOKUP(A1389,Respondents!A:C,3,FALSE)</f>
        <v>Accounting Firms</v>
      </c>
      <c r="G1389" s="3">
        <f t="shared" si="44"/>
        <v>2</v>
      </c>
      <c r="H1389" s="3">
        <f t="shared" si="45"/>
        <v>0</v>
      </c>
    </row>
    <row r="1390" spans="1:8" x14ac:dyDescent="0.3">
      <c r="A1390" t="s">
        <v>118</v>
      </c>
      <c r="B1390" t="s">
        <v>153</v>
      </c>
      <c r="C1390" t="s">
        <v>302</v>
      </c>
      <c r="D1390" t="s">
        <v>155</v>
      </c>
      <c r="E1390" s="3" t="str">
        <f>VLOOKUP(A1390,Respondents!A:B,2,FALSE)</f>
        <v>Assurance Practitioners</v>
      </c>
      <c r="F1390" s="3" t="str">
        <f>VLOOKUP(A1390,Respondents!A:C,3,FALSE)</f>
        <v>Accounting Firms</v>
      </c>
      <c r="G1390" s="3">
        <f t="shared" si="44"/>
        <v>2</v>
      </c>
      <c r="H1390" s="3">
        <f t="shared" si="45"/>
        <v>0</v>
      </c>
    </row>
    <row r="1391" spans="1:8" x14ac:dyDescent="0.3">
      <c r="A1391" t="s">
        <v>118</v>
      </c>
      <c r="B1391" t="s">
        <v>153</v>
      </c>
      <c r="C1391" t="s">
        <v>303</v>
      </c>
      <c r="D1391" t="s">
        <v>155</v>
      </c>
      <c r="E1391" s="3" t="str">
        <f>VLOOKUP(A1391,Respondents!A:B,2,FALSE)</f>
        <v>Assurance Practitioners</v>
      </c>
      <c r="F1391" s="3" t="str">
        <f>VLOOKUP(A1391,Respondents!A:C,3,FALSE)</f>
        <v>Accounting Firms</v>
      </c>
      <c r="G1391" s="3">
        <f t="shared" si="44"/>
        <v>2</v>
      </c>
      <c r="H1391" s="3">
        <f t="shared" si="45"/>
        <v>0</v>
      </c>
    </row>
    <row r="1392" spans="1:8" x14ac:dyDescent="0.3">
      <c r="A1392" t="s">
        <v>118</v>
      </c>
      <c r="B1392" t="s">
        <v>153</v>
      </c>
      <c r="C1392" t="s">
        <v>304</v>
      </c>
      <c r="D1392" t="s">
        <v>155</v>
      </c>
      <c r="E1392" s="3" t="str">
        <f>VLOOKUP(A1392,Respondents!A:B,2,FALSE)</f>
        <v>Assurance Practitioners</v>
      </c>
      <c r="F1392" s="3" t="str">
        <f>VLOOKUP(A1392,Respondents!A:C,3,FALSE)</f>
        <v>Accounting Firms</v>
      </c>
      <c r="G1392" s="3">
        <f t="shared" si="44"/>
        <v>2</v>
      </c>
      <c r="H1392" s="3">
        <f t="shared" si="45"/>
        <v>0</v>
      </c>
    </row>
    <row r="1393" spans="1:8" x14ac:dyDescent="0.3">
      <c r="A1393" t="s">
        <v>118</v>
      </c>
      <c r="B1393" t="s">
        <v>180</v>
      </c>
      <c r="C1393" t="s">
        <v>181</v>
      </c>
      <c r="D1393" t="s">
        <v>155</v>
      </c>
      <c r="E1393" s="3" t="str">
        <f>VLOOKUP(A1393,Respondents!A:B,2,FALSE)</f>
        <v>Assurance Practitioners</v>
      </c>
      <c r="F1393" s="3" t="str">
        <f>VLOOKUP(A1393,Respondents!A:C,3,FALSE)</f>
        <v>Accounting Firms</v>
      </c>
      <c r="G1393" s="3">
        <f t="shared" si="44"/>
        <v>1</v>
      </c>
      <c r="H1393" s="3">
        <f t="shared" si="45"/>
        <v>0</v>
      </c>
    </row>
    <row r="1394" spans="1:8" x14ac:dyDescent="0.3">
      <c r="A1394" t="s">
        <v>118</v>
      </c>
      <c r="B1394" t="s">
        <v>180</v>
      </c>
      <c r="C1394" t="s">
        <v>182</v>
      </c>
      <c r="D1394" t="s">
        <v>155</v>
      </c>
      <c r="E1394" s="3" t="str">
        <f>VLOOKUP(A1394,Respondents!A:B,2,FALSE)</f>
        <v>Assurance Practitioners</v>
      </c>
      <c r="F1394" s="3" t="str">
        <f>VLOOKUP(A1394,Respondents!A:C,3,FALSE)</f>
        <v>Accounting Firms</v>
      </c>
      <c r="G1394" s="3">
        <f t="shared" si="44"/>
        <v>1</v>
      </c>
      <c r="H1394" s="3">
        <f t="shared" si="45"/>
        <v>0</v>
      </c>
    </row>
    <row r="1395" spans="1:8" x14ac:dyDescent="0.3">
      <c r="A1395" t="s">
        <v>118</v>
      </c>
      <c r="B1395" t="s">
        <v>180</v>
      </c>
      <c r="C1395" t="s">
        <v>183</v>
      </c>
      <c r="D1395" t="s">
        <v>155</v>
      </c>
      <c r="E1395" s="3" t="str">
        <f>VLOOKUP(A1395,Respondents!A:B,2,FALSE)</f>
        <v>Assurance Practitioners</v>
      </c>
      <c r="F1395" s="3" t="str">
        <f>VLOOKUP(A1395,Respondents!A:C,3,FALSE)</f>
        <v>Accounting Firms</v>
      </c>
      <c r="G1395" s="3">
        <f t="shared" si="44"/>
        <v>1</v>
      </c>
      <c r="H1395" s="3">
        <f t="shared" si="45"/>
        <v>0</v>
      </c>
    </row>
    <row r="1396" spans="1:8" x14ac:dyDescent="0.3">
      <c r="A1396" t="s">
        <v>118</v>
      </c>
      <c r="B1396" t="s">
        <v>180</v>
      </c>
      <c r="C1396" t="s">
        <v>184</v>
      </c>
      <c r="D1396" t="s">
        <v>159</v>
      </c>
      <c r="E1396" s="3" t="str">
        <f>VLOOKUP(A1396,Respondents!A:B,2,FALSE)</f>
        <v>Assurance Practitioners</v>
      </c>
      <c r="F1396" s="3" t="str">
        <f>VLOOKUP(A1396,Respondents!A:C,3,FALSE)</f>
        <v>Accounting Firms</v>
      </c>
      <c r="G1396" s="3">
        <f t="shared" si="44"/>
        <v>1</v>
      </c>
      <c r="H1396" s="3">
        <f t="shared" si="45"/>
        <v>1</v>
      </c>
    </row>
    <row r="1397" spans="1:8" x14ac:dyDescent="0.3">
      <c r="A1397" t="s">
        <v>118</v>
      </c>
      <c r="B1397" t="s">
        <v>180</v>
      </c>
      <c r="C1397" t="s">
        <v>185</v>
      </c>
      <c r="D1397" t="s">
        <v>155</v>
      </c>
      <c r="E1397" s="3" t="str">
        <f>VLOOKUP(A1397,Respondents!A:B,2,FALSE)</f>
        <v>Assurance Practitioners</v>
      </c>
      <c r="F1397" s="3" t="str">
        <f>VLOOKUP(A1397,Respondents!A:C,3,FALSE)</f>
        <v>Accounting Firms</v>
      </c>
      <c r="G1397" s="3">
        <f t="shared" si="44"/>
        <v>1</v>
      </c>
      <c r="H1397" s="3">
        <f t="shared" si="45"/>
        <v>0</v>
      </c>
    </row>
    <row r="1398" spans="1:8" x14ac:dyDescent="0.3">
      <c r="A1398" t="s">
        <v>118</v>
      </c>
      <c r="B1398" t="s">
        <v>180</v>
      </c>
      <c r="C1398" t="s">
        <v>186</v>
      </c>
      <c r="D1398" t="s">
        <v>155</v>
      </c>
      <c r="E1398" s="3" t="str">
        <f>VLOOKUP(A1398,Respondents!A:B,2,FALSE)</f>
        <v>Assurance Practitioners</v>
      </c>
      <c r="F1398" s="3" t="str">
        <f>VLOOKUP(A1398,Respondents!A:C,3,FALSE)</f>
        <v>Accounting Firms</v>
      </c>
      <c r="G1398" s="3">
        <f t="shared" si="44"/>
        <v>1</v>
      </c>
      <c r="H1398" s="3">
        <f t="shared" si="45"/>
        <v>0</v>
      </c>
    </row>
    <row r="1399" spans="1:8" x14ac:dyDescent="0.3">
      <c r="A1399" t="s">
        <v>118</v>
      </c>
      <c r="B1399" t="s">
        <v>180</v>
      </c>
      <c r="C1399" t="s">
        <v>305</v>
      </c>
      <c r="D1399" t="s">
        <v>155</v>
      </c>
      <c r="E1399" s="3" t="str">
        <f>VLOOKUP(A1399,Respondents!A:B,2,FALSE)</f>
        <v>Assurance Practitioners</v>
      </c>
      <c r="F1399" s="3" t="str">
        <f>VLOOKUP(A1399,Respondents!A:C,3,FALSE)</f>
        <v>Accounting Firms</v>
      </c>
      <c r="G1399" s="3">
        <f t="shared" si="44"/>
        <v>2</v>
      </c>
      <c r="H1399" s="3">
        <f t="shared" si="45"/>
        <v>0</v>
      </c>
    </row>
    <row r="1400" spans="1:8" x14ac:dyDescent="0.3">
      <c r="A1400" t="s">
        <v>118</v>
      </c>
      <c r="B1400" t="s">
        <v>180</v>
      </c>
      <c r="C1400" t="s">
        <v>306</v>
      </c>
      <c r="D1400" t="s">
        <v>159</v>
      </c>
      <c r="E1400" s="3" t="str">
        <f>VLOOKUP(A1400,Respondents!A:B,2,FALSE)</f>
        <v>Assurance Practitioners</v>
      </c>
      <c r="F1400" s="3" t="str">
        <f>VLOOKUP(A1400,Respondents!A:C,3,FALSE)</f>
        <v>Accounting Firms</v>
      </c>
      <c r="G1400" s="3">
        <f t="shared" si="44"/>
        <v>2</v>
      </c>
      <c r="H1400" s="3">
        <f t="shared" si="45"/>
        <v>1</v>
      </c>
    </row>
    <row r="1401" spans="1:8" x14ac:dyDescent="0.3">
      <c r="A1401" t="s">
        <v>118</v>
      </c>
      <c r="B1401" t="s">
        <v>180</v>
      </c>
      <c r="C1401" t="s">
        <v>307</v>
      </c>
      <c r="D1401" t="s">
        <v>155</v>
      </c>
      <c r="E1401" s="3" t="str">
        <f>VLOOKUP(A1401,Respondents!A:B,2,FALSE)</f>
        <v>Assurance Practitioners</v>
      </c>
      <c r="F1401" s="3" t="str">
        <f>VLOOKUP(A1401,Respondents!A:C,3,FALSE)</f>
        <v>Accounting Firms</v>
      </c>
      <c r="G1401" s="3">
        <f t="shared" si="44"/>
        <v>2</v>
      </c>
      <c r="H1401" s="3">
        <f t="shared" si="45"/>
        <v>0</v>
      </c>
    </row>
    <row r="1402" spans="1:8" x14ac:dyDescent="0.3">
      <c r="A1402" t="s">
        <v>118</v>
      </c>
      <c r="B1402" t="s">
        <v>180</v>
      </c>
      <c r="C1402" t="s">
        <v>308</v>
      </c>
      <c r="D1402" t="s">
        <v>155</v>
      </c>
      <c r="E1402" s="3" t="str">
        <f>VLOOKUP(A1402,Respondents!A:B,2,FALSE)</f>
        <v>Assurance Practitioners</v>
      </c>
      <c r="F1402" s="3" t="str">
        <f>VLOOKUP(A1402,Respondents!A:C,3,FALSE)</f>
        <v>Accounting Firms</v>
      </c>
      <c r="G1402" s="3">
        <f t="shared" si="44"/>
        <v>2</v>
      </c>
      <c r="H1402" s="3">
        <f t="shared" si="45"/>
        <v>0</v>
      </c>
    </row>
    <row r="1403" spans="1:8" x14ac:dyDescent="0.3">
      <c r="A1403" t="s">
        <v>118</v>
      </c>
      <c r="B1403" t="s">
        <v>180</v>
      </c>
      <c r="C1403" t="s">
        <v>309</v>
      </c>
      <c r="D1403" t="s">
        <v>155</v>
      </c>
      <c r="E1403" s="3" t="str">
        <f>VLOOKUP(A1403,Respondents!A:B,2,FALSE)</f>
        <v>Assurance Practitioners</v>
      </c>
      <c r="F1403" s="3" t="str">
        <f>VLOOKUP(A1403,Respondents!A:C,3,FALSE)</f>
        <v>Accounting Firms</v>
      </c>
      <c r="G1403" s="3">
        <f t="shared" si="44"/>
        <v>2</v>
      </c>
      <c r="H1403" s="3">
        <f t="shared" si="45"/>
        <v>0</v>
      </c>
    </row>
    <row r="1404" spans="1:8" x14ac:dyDescent="0.3">
      <c r="A1404" t="s">
        <v>118</v>
      </c>
      <c r="B1404" t="s">
        <v>180</v>
      </c>
      <c r="C1404" t="s">
        <v>310</v>
      </c>
      <c r="D1404" t="s">
        <v>155</v>
      </c>
      <c r="E1404" s="3" t="str">
        <f>VLOOKUP(A1404,Respondents!A:B,2,FALSE)</f>
        <v>Assurance Practitioners</v>
      </c>
      <c r="F1404" s="3" t="str">
        <f>VLOOKUP(A1404,Respondents!A:C,3,FALSE)</f>
        <v>Accounting Firms</v>
      </c>
      <c r="G1404" s="3">
        <f t="shared" si="44"/>
        <v>2</v>
      </c>
      <c r="H1404" s="3">
        <f t="shared" si="45"/>
        <v>0</v>
      </c>
    </row>
    <row r="1405" spans="1:8" x14ac:dyDescent="0.3">
      <c r="A1405" t="s">
        <v>118</v>
      </c>
      <c r="B1405" t="s">
        <v>180</v>
      </c>
      <c r="C1405" t="s">
        <v>311</v>
      </c>
      <c r="D1405" t="s">
        <v>155</v>
      </c>
      <c r="E1405" s="3" t="str">
        <f>VLOOKUP(A1405,Respondents!A:B,2,FALSE)</f>
        <v>Assurance Practitioners</v>
      </c>
      <c r="F1405" s="3" t="str">
        <f>VLOOKUP(A1405,Respondents!A:C,3,FALSE)</f>
        <v>Accounting Firms</v>
      </c>
      <c r="G1405" s="3">
        <f t="shared" si="44"/>
        <v>2</v>
      </c>
      <c r="H1405" s="3">
        <f t="shared" si="45"/>
        <v>0</v>
      </c>
    </row>
    <row r="1406" spans="1:8" x14ac:dyDescent="0.3">
      <c r="A1406" t="s">
        <v>118</v>
      </c>
      <c r="B1406" t="s">
        <v>216</v>
      </c>
      <c r="C1406" t="s">
        <v>217</v>
      </c>
      <c r="D1406" t="s">
        <v>155</v>
      </c>
      <c r="E1406" s="3" t="str">
        <f>VLOOKUP(A1406,Respondents!A:B,2,FALSE)</f>
        <v>Assurance Practitioners</v>
      </c>
      <c r="F1406" s="3" t="str">
        <f>VLOOKUP(A1406,Respondents!A:C,3,FALSE)</f>
        <v>Accounting Firms</v>
      </c>
      <c r="G1406" s="3">
        <f t="shared" si="44"/>
        <v>1</v>
      </c>
      <c r="H1406" s="3">
        <f t="shared" si="45"/>
        <v>0</v>
      </c>
    </row>
    <row r="1407" spans="1:8" x14ac:dyDescent="0.3">
      <c r="A1407" t="s">
        <v>118</v>
      </c>
      <c r="B1407" t="s">
        <v>216</v>
      </c>
      <c r="C1407" t="s">
        <v>218</v>
      </c>
      <c r="D1407" t="s">
        <v>155</v>
      </c>
      <c r="E1407" s="3" t="str">
        <f>VLOOKUP(A1407,Respondents!A:B,2,FALSE)</f>
        <v>Assurance Practitioners</v>
      </c>
      <c r="F1407" s="3" t="str">
        <f>VLOOKUP(A1407,Respondents!A:C,3,FALSE)</f>
        <v>Accounting Firms</v>
      </c>
      <c r="G1407" s="3">
        <f t="shared" si="44"/>
        <v>1</v>
      </c>
      <c r="H1407" s="3">
        <f t="shared" si="45"/>
        <v>0</v>
      </c>
    </row>
    <row r="1408" spans="1:8" x14ac:dyDescent="0.3">
      <c r="A1408" t="s">
        <v>118</v>
      </c>
      <c r="B1408" t="s">
        <v>216</v>
      </c>
      <c r="C1408" t="s">
        <v>219</v>
      </c>
      <c r="D1408" t="s">
        <v>155</v>
      </c>
      <c r="E1408" s="3" t="str">
        <f>VLOOKUP(A1408,Respondents!A:B,2,FALSE)</f>
        <v>Assurance Practitioners</v>
      </c>
      <c r="F1408" s="3" t="str">
        <f>VLOOKUP(A1408,Respondents!A:C,3,FALSE)</f>
        <v>Accounting Firms</v>
      </c>
      <c r="G1408" s="3">
        <f t="shared" si="44"/>
        <v>1</v>
      </c>
      <c r="H1408" s="3">
        <f t="shared" si="45"/>
        <v>0</v>
      </c>
    </row>
    <row r="1409" spans="1:8" x14ac:dyDescent="0.3">
      <c r="A1409" t="s">
        <v>118</v>
      </c>
      <c r="B1409" t="s">
        <v>216</v>
      </c>
      <c r="C1409" t="s">
        <v>220</v>
      </c>
      <c r="D1409" t="s">
        <v>159</v>
      </c>
      <c r="E1409" s="3" t="str">
        <f>VLOOKUP(A1409,Respondents!A:B,2,FALSE)</f>
        <v>Assurance Practitioners</v>
      </c>
      <c r="F1409" s="3" t="str">
        <f>VLOOKUP(A1409,Respondents!A:C,3,FALSE)</f>
        <v>Accounting Firms</v>
      </c>
      <c r="G1409" s="3">
        <f t="shared" si="44"/>
        <v>1</v>
      </c>
      <c r="H1409" s="3">
        <f t="shared" si="45"/>
        <v>1</v>
      </c>
    </row>
    <row r="1410" spans="1:8" x14ac:dyDescent="0.3">
      <c r="A1410" t="s">
        <v>118</v>
      </c>
      <c r="B1410" t="s">
        <v>216</v>
      </c>
      <c r="C1410" t="s">
        <v>221</v>
      </c>
      <c r="D1410" t="s">
        <v>155</v>
      </c>
      <c r="E1410" s="3" t="str">
        <f>VLOOKUP(A1410,Respondents!A:B,2,FALSE)</f>
        <v>Assurance Practitioners</v>
      </c>
      <c r="F1410" s="3" t="str">
        <f>VLOOKUP(A1410,Respondents!A:C,3,FALSE)</f>
        <v>Accounting Firms</v>
      </c>
      <c r="G1410" s="3">
        <f t="shared" si="44"/>
        <v>1</v>
      </c>
      <c r="H1410" s="3">
        <f t="shared" si="45"/>
        <v>0</v>
      </c>
    </row>
    <row r="1411" spans="1:8" x14ac:dyDescent="0.3">
      <c r="A1411" t="s">
        <v>118</v>
      </c>
      <c r="B1411" t="s">
        <v>216</v>
      </c>
      <c r="C1411" t="s">
        <v>312</v>
      </c>
      <c r="D1411" t="s">
        <v>155</v>
      </c>
      <c r="E1411" s="3" t="str">
        <f>VLOOKUP(A1411,Respondents!A:B,2,FALSE)</f>
        <v>Assurance Practitioners</v>
      </c>
      <c r="F1411" s="3" t="str">
        <f>VLOOKUP(A1411,Respondents!A:C,3,FALSE)</f>
        <v>Accounting Firms</v>
      </c>
      <c r="G1411" s="3">
        <f t="shared" si="44"/>
        <v>1</v>
      </c>
      <c r="H1411" s="3">
        <f t="shared" si="45"/>
        <v>0</v>
      </c>
    </row>
    <row r="1412" spans="1:8" x14ac:dyDescent="0.3">
      <c r="A1412" t="s">
        <v>118</v>
      </c>
      <c r="B1412" t="s">
        <v>216</v>
      </c>
      <c r="C1412" t="s">
        <v>276</v>
      </c>
      <c r="D1412" t="s">
        <v>155</v>
      </c>
      <c r="E1412" s="3" t="str">
        <f>VLOOKUP(A1412,Respondents!A:B,2,FALSE)</f>
        <v>Assurance Practitioners</v>
      </c>
      <c r="F1412" s="3" t="str">
        <f>VLOOKUP(A1412,Respondents!A:C,3,FALSE)</f>
        <v>Accounting Firms</v>
      </c>
      <c r="G1412" s="3">
        <f t="shared" si="44"/>
        <v>2</v>
      </c>
      <c r="H1412" s="3">
        <f t="shared" si="45"/>
        <v>0</v>
      </c>
    </row>
    <row r="1413" spans="1:8" x14ac:dyDescent="0.3">
      <c r="A1413" t="s">
        <v>118</v>
      </c>
      <c r="B1413" t="s">
        <v>216</v>
      </c>
      <c r="C1413" t="s">
        <v>313</v>
      </c>
      <c r="D1413" t="s">
        <v>159</v>
      </c>
      <c r="E1413" s="3" t="str">
        <f>VLOOKUP(A1413,Respondents!A:B,2,FALSE)</f>
        <v>Assurance Practitioners</v>
      </c>
      <c r="F1413" s="3" t="str">
        <f>VLOOKUP(A1413,Respondents!A:C,3,FALSE)</f>
        <v>Accounting Firms</v>
      </c>
      <c r="G1413" s="3">
        <f t="shared" si="44"/>
        <v>2</v>
      </c>
      <c r="H1413" s="3">
        <f t="shared" si="45"/>
        <v>1</v>
      </c>
    </row>
    <row r="1414" spans="1:8" x14ac:dyDescent="0.3">
      <c r="A1414" t="s">
        <v>118</v>
      </c>
      <c r="B1414" t="s">
        <v>216</v>
      </c>
      <c r="C1414" t="s">
        <v>378</v>
      </c>
      <c r="D1414" t="s">
        <v>155</v>
      </c>
      <c r="E1414" s="3" t="str">
        <f>VLOOKUP(A1414,Respondents!A:B,2,FALSE)</f>
        <v>Assurance Practitioners</v>
      </c>
      <c r="F1414" s="3" t="str">
        <f>VLOOKUP(A1414,Respondents!A:C,3,FALSE)</f>
        <v>Accounting Firms</v>
      </c>
      <c r="G1414" s="3">
        <f t="shared" si="44"/>
        <v>2</v>
      </c>
      <c r="H1414" s="3">
        <f t="shared" si="45"/>
        <v>0</v>
      </c>
    </row>
    <row r="1415" spans="1:8" x14ac:dyDescent="0.3">
      <c r="A1415" t="s">
        <v>118</v>
      </c>
      <c r="B1415" t="s">
        <v>216</v>
      </c>
      <c r="C1415" t="s">
        <v>379</v>
      </c>
      <c r="D1415" t="s">
        <v>159</v>
      </c>
      <c r="E1415" s="3" t="str">
        <f>VLOOKUP(A1415,Respondents!A:B,2,FALSE)</f>
        <v>Assurance Practitioners</v>
      </c>
      <c r="F1415" s="3" t="str">
        <f>VLOOKUP(A1415,Respondents!A:C,3,FALSE)</f>
        <v>Accounting Firms</v>
      </c>
      <c r="G1415" s="3">
        <f t="shared" si="44"/>
        <v>2</v>
      </c>
      <c r="H1415" s="3">
        <f t="shared" si="45"/>
        <v>1</v>
      </c>
    </row>
    <row r="1416" spans="1:8" x14ac:dyDescent="0.3">
      <c r="A1416" t="s">
        <v>118</v>
      </c>
      <c r="B1416" t="s">
        <v>208</v>
      </c>
      <c r="C1416" t="s">
        <v>209</v>
      </c>
      <c r="D1416" t="s">
        <v>159</v>
      </c>
      <c r="E1416" s="3" t="str">
        <f>VLOOKUP(A1416,Respondents!A:B,2,FALSE)</f>
        <v>Assurance Practitioners</v>
      </c>
      <c r="F1416" s="3" t="str">
        <f>VLOOKUP(A1416,Respondents!A:C,3,FALSE)</f>
        <v>Accounting Firms</v>
      </c>
      <c r="G1416" s="3">
        <f t="shared" si="44"/>
        <v>1</v>
      </c>
      <c r="H1416" s="3">
        <f t="shared" si="45"/>
        <v>1</v>
      </c>
    </row>
    <row r="1417" spans="1:8" x14ac:dyDescent="0.3">
      <c r="A1417" t="s">
        <v>118</v>
      </c>
      <c r="B1417" t="s">
        <v>208</v>
      </c>
      <c r="C1417" t="s">
        <v>210</v>
      </c>
      <c r="D1417" t="s">
        <v>155</v>
      </c>
      <c r="E1417" s="3" t="str">
        <f>VLOOKUP(A1417,Respondents!A:B,2,FALSE)</f>
        <v>Assurance Practitioners</v>
      </c>
      <c r="F1417" s="3" t="str">
        <f>VLOOKUP(A1417,Respondents!A:C,3,FALSE)</f>
        <v>Accounting Firms</v>
      </c>
      <c r="G1417" s="3">
        <f t="shared" si="44"/>
        <v>1</v>
      </c>
      <c r="H1417" s="3">
        <f t="shared" si="45"/>
        <v>0</v>
      </c>
    </row>
    <row r="1418" spans="1:8" x14ac:dyDescent="0.3">
      <c r="A1418" t="s">
        <v>118</v>
      </c>
      <c r="B1418" t="s">
        <v>208</v>
      </c>
      <c r="C1418" t="s">
        <v>211</v>
      </c>
      <c r="D1418" t="s">
        <v>155</v>
      </c>
      <c r="E1418" s="3" t="str">
        <f>VLOOKUP(A1418,Respondents!A:B,2,FALSE)</f>
        <v>Assurance Practitioners</v>
      </c>
      <c r="F1418" s="3" t="str">
        <f>VLOOKUP(A1418,Respondents!A:C,3,FALSE)</f>
        <v>Accounting Firms</v>
      </c>
      <c r="G1418" s="3">
        <f t="shared" si="44"/>
        <v>1</v>
      </c>
      <c r="H1418" s="3">
        <f t="shared" si="45"/>
        <v>0</v>
      </c>
    </row>
    <row r="1419" spans="1:8" x14ac:dyDescent="0.3">
      <c r="A1419" t="s">
        <v>118</v>
      </c>
      <c r="B1419" t="s">
        <v>208</v>
      </c>
      <c r="C1419" t="s">
        <v>212</v>
      </c>
      <c r="D1419" t="s">
        <v>155</v>
      </c>
      <c r="E1419" s="3" t="str">
        <f>VLOOKUP(A1419,Respondents!A:B,2,FALSE)</f>
        <v>Assurance Practitioners</v>
      </c>
      <c r="F1419" s="3" t="str">
        <f>VLOOKUP(A1419,Respondents!A:C,3,FALSE)</f>
        <v>Accounting Firms</v>
      </c>
      <c r="G1419" s="3">
        <f t="shared" si="44"/>
        <v>1</v>
      </c>
      <c r="H1419" s="3">
        <f t="shared" si="45"/>
        <v>0</v>
      </c>
    </row>
    <row r="1420" spans="1:8" x14ac:dyDescent="0.3">
      <c r="A1420" t="s">
        <v>118</v>
      </c>
      <c r="B1420" t="s">
        <v>208</v>
      </c>
      <c r="C1420" t="s">
        <v>213</v>
      </c>
      <c r="D1420" t="s">
        <v>155</v>
      </c>
      <c r="E1420" s="3" t="str">
        <f>VLOOKUP(A1420,Respondents!A:B,2,FALSE)</f>
        <v>Assurance Practitioners</v>
      </c>
      <c r="F1420" s="3" t="str">
        <f>VLOOKUP(A1420,Respondents!A:C,3,FALSE)</f>
        <v>Accounting Firms</v>
      </c>
      <c r="G1420" s="3">
        <f t="shared" si="44"/>
        <v>1</v>
      </c>
      <c r="H1420" s="3">
        <f t="shared" si="45"/>
        <v>0</v>
      </c>
    </row>
    <row r="1421" spans="1:8" x14ac:dyDescent="0.3">
      <c r="A1421" t="s">
        <v>118</v>
      </c>
      <c r="B1421" t="s">
        <v>208</v>
      </c>
      <c r="C1421" t="s">
        <v>214</v>
      </c>
      <c r="D1421" t="s">
        <v>155</v>
      </c>
      <c r="E1421" s="3" t="str">
        <f>VLOOKUP(A1421,Respondents!A:B,2,FALSE)</f>
        <v>Assurance Practitioners</v>
      </c>
      <c r="F1421" s="3" t="str">
        <f>VLOOKUP(A1421,Respondents!A:C,3,FALSE)</f>
        <v>Accounting Firms</v>
      </c>
      <c r="G1421" s="3">
        <f t="shared" si="44"/>
        <v>1</v>
      </c>
      <c r="H1421" s="3">
        <f t="shared" si="45"/>
        <v>0</v>
      </c>
    </row>
    <row r="1422" spans="1:8" x14ac:dyDescent="0.3">
      <c r="A1422" t="s">
        <v>118</v>
      </c>
      <c r="B1422" t="s">
        <v>208</v>
      </c>
      <c r="C1422" t="s">
        <v>215</v>
      </c>
      <c r="D1422" t="s">
        <v>155</v>
      </c>
      <c r="E1422" s="3" t="str">
        <f>VLOOKUP(A1422,Respondents!A:B,2,FALSE)</f>
        <v>Assurance Practitioners</v>
      </c>
      <c r="F1422" s="3" t="str">
        <f>VLOOKUP(A1422,Respondents!A:C,3,FALSE)</f>
        <v>Accounting Firms</v>
      </c>
      <c r="G1422" s="3">
        <f t="shared" si="44"/>
        <v>2</v>
      </c>
      <c r="H1422" s="3">
        <f t="shared" si="45"/>
        <v>0</v>
      </c>
    </row>
    <row r="1423" spans="1:8" x14ac:dyDescent="0.3">
      <c r="A1423" t="s">
        <v>118</v>
      </c>
      <c r="B1423" t="s">
        <v>208</v>
      </c>
      <c r="C1423" t="s">
        <v>380</v>
      </c>
      <c r="D1423" t="s">
        <v>155</v>
      </c>
      <c r="E1423" s="3" t="str">
        <f>VLOOKUP(A1423,Respondents!A:B,2,FALSE)</f>
        <v>Assurance Practitioners</v>
      </c>
      <c r="F1423" s="3" t="str">
        <f>VLOOKUP(A1423,Respondents!A:C,3,FALSE)</f>
        <v>Accounting Firms</v>
      </c>
      <c r="G1423" s="3">
        <f t="shared" si="44"/>
        <v>2</v>
      </c>
      <c r="H1423" s="3">
        <f t="shared" si="45"/>
        <v>0</v>
      </c>
    </row>
    <row r="1424" spans="1:8" x14ac:dyDescent="0.3">
      <c r="A1424" t="s">
        <v>118</v>
      </c>
      <c r="B1424" t="s">
        <v>208</v>
      </c>
      <c r="C1424" t="s">
        <v>267</v>
      </c>
      <c r="D1424" t="s">
        <v>155</v>
      </c>
      <c r="E1424" s="3" t="str">
        <f>VLOOKUP(A1424,Respondents!A:B,2,FALSE)</f>
        <v>Assurance Practitioners</v>
      </c>
      <c r="F1424" s="3" t="str">
        <f>VLOOKUP(A1424,Respondents!A:C,3,FALSE)</f>
        <v>Accounting Firms</v>
      </c>
      <c r="G1424" s="3">
        <f t="shared" si="44"/>
        <v>2</v>
      </c>
      <c r="H1424" s="3">
        <f t="shared" si="45"/>
        <v>0</v>
      </c>
    </row>
    <row r="1425" spans="1:8" x14ac:dyDescent="0.3">
      <c r="A1425" t="s">
        <v>118</v>
      </c>
      <c r="B1425" t="s">
        <v>208</v>
      </c>
      <c r="C1425" t="s">
        <v>268</v>
      </c>
      <c r="D1425" t="s">
        <v>155</v>
      </c>
      <c r="E1425" s="3" t="str">
        <f>VLOOKUP(A1425,Respondents!A:B,2,FALSE)</f>
        <v>Assurance Practitioners</v>
      </c>
      <c r="F1425" s="3" t="str">
        <f>VLOOKUP(A1425,Respondents!A:C,3,FALSE)</f>
        <v>Accounting Firms</v>
      </c>
      <c r="G1425" s="3">
        <f t="shared" si="44"/>
        <v>2</v>
      </c>
      <c r="H1425" s="3">
        <f t="shared" si="45"/>
        <v>0</v>
      </c>
    </row>
    <row r="1426" spans="1:8" x14ac:dyDescent="0.3">
      <c r="A1426" t="s">
        <v>118</v>
      </c>
      <c r="B1426" t="s">
        <v>208</v>
      </c>
      <c r="C1426" t="s">
        <v>381</v>
      </c>
      <c r="D1426" t="s">
        <v>155</v>
      </c>
      <c r="E1426" s="3" t="str">
        <f>VLOOKUP(A1426,Respondents!A:B,2,FALSE)</f>
        <v>Assurance Practitioners</v>
      </c>
      <c r="F1426" s="3" t="str">
        <f>VLOOKUP(A1426,Respondents!A:C,3,FALSE)</f>
        <v>Accounting Firms</v>
      </c>
      <c r="G1426" s="3">
        <f t="shared" si="44"/>
        <v>2</v>
      </c>
      <c r="H1426" s="3">
        <f t="shared" si="45"/>
        <v>0</v>
      </c>
    </row>
    <row r="1427" spans="1:8" x14ac:dyDescent="0.3">
      <c r="A1427" t="s">
        <v>118</v>
      </c>
      <c r="B1427" t="s">
        <v>222</v>
      </c>
      <c r="C1427" t="s">
        <v>223</v>
      </c>
      <c r="D1427" t="s">
        <v>155</v>
      </c>
      <c r="E1427" s="3" t="str">
        <f>VLOOKUP(A1427,Respondents!A:B,2,FALSE)</f>
        <v>Assurance Practitioners</v>
      </c>
      <c r="F1427" s="3" t="str">
        <f>VLOOKUP(A1427,Respondents!A:C,3,FALSE)</f>
        <v>Accounting Firms</v>
      </c>
      <c r="G1427" s="3">
        <f t="shared" si="44"/>
        <v>1</v>
      </c>
      <c r="H1427" s="3">
        <f t="shared" si="45"/>
        <v>0</v>
      </c>
    </row>
    <row r="1428" spans="1:8" x14ac:dyDescent="0.3">
      <c r="A1428" t="s">
        <v>118</v>
      </c>
      <c r="B1428" t="s">
        <v>222</v>
      </c>
      <c r="C1428" t="s">
        <v>224</v>
      </c>
      <c r="D1428" t="s">
        <v>155</v>
      </c>
      <c r="E1428" s="3" t="str">
        <f>VLOOKUP(A1428,Respondents!A:B,2,FALSE)</f>
        <v>Assurance Practitioners</v>
      </c>
      <c r="F1428" s="3" t="str">
        <f>VLOOKUP(A1428,Respondents!A:C,3,FALSE)</f>
        <v>Accounting Firms</v>
      </c>
      <c r="G1428" s="3">
        <f t="shared" si="44"/>
        <v>1</v>
      </c>
      <c r="H1428" s="3">
        <f t="shared" si="45"/>
        <v>0</v>
      </c>
    </row>
    <row r="1429" spans="1:8" x14ac:dyDescent="0.3">
      <c r="A1429" t="s">
        <v>118</v>
      </c>
      <c r="B1429" t="s">
        <v>222</v>
      </c>
      <c r="C1429" t="s">
        <v>225</v>
      </c>
      <c r="D1429" t="s">
        <v>155</v>
      </c>
      <c r="E1429" s="3" t="str">
        <f>VLOOKUP(A1429,Respondents!A:B,2,FALSE)</f>
        <v>Assurance Practitioners</v>
      </c>
      <c r="F1429" s="3" t="str">
        <f>VLOOKUP(A1429,Respondents!A:C,3,FALSE)</f>
        <v>Accounting Firms</v>
      </c>
      <c r="G1429" s="3">
        <f t="shared" si="44"/>
        <v>1</v>
      </c>
      <c r="H1429" s="3">
        <f t="shared" si="45"/>
        <v>0</v>
      </c>
    </row>
    <row r="1430" spans="1:8" x14ac:dyDescent="0.3">
      <c r="A1430" t="s">
        <v>118</v>
      </c>
      <c r="B1430" t="s">
        <v>222</v>
      </c>
      <c r="C1430" t="s">
        <v>226</v>
      </c>
      <c r="D1430" t="s">
        <v>159</v>
      </c>
      <c r="E1430" s="3" t="str">
        <f>VLOOKUP(A1430,Respondents!A:B,2,FALSE)</f>
        <v>Assurance Practitioners</v>
      </c>
      <c r="F1430" s="3" t="str">
        <f>VLOOKUP(A1430,Respondents!A:C,3,FALSE)</f>
        <v>Accounting Firms</v>
      </c>
      <c r="G1430" s="3">
        <f t="shared" si="44"/>
        <v>1</v>
      </c>
      <c r="H1430" s="3">
        <f t="shared" si="45"/>
        <v>1</v>
      </c>
    </row>
    <row r="1431" spans="1:8" x14ac:dyDescent="0.3">
      <c r="A1431" t="s">
        <v>118</v>
      </c>
      <c r="B1431" t="s">
        <v>222</v>
      </c>
      <c r="C1431" t="s">
        <v>227</v>
      </c>
      <c r="D1431" t="s">
        <v>155</v>
      </c>
      <c r="E1431" s="3" t="str">
        <f>VLOOKUP(A1431,Respondents!A:B,2,FALSE)</f>
        <v>Assurance Practitioners</v>
      </c>
      <c r="F1431" s="3" t="str">
        <f>VLOOKUP(A1431,Respondents!A:C,3,FALSE)</f>
        <v>Accounting Firms</v>
      </c>
      <c r="G1431" s="3">
        <f t="shared" si="44"/>
        <v>1</v>
      </c>
      <c r="H1431" s="3">
        <f t="shared" si="45"/>
        <v>0</v>
      </c>
    </row>
    <row r="1432" spans="1:8" x14ac:dyDescent="0.3">
      <c r="A1432" t="s">
        <v>118</v>
      </c>
      <c r="B1432" t="s">
        <v>222</v>
      </c>
      <c r="C1432" t="s">
        <v>228</v>
      </c>
      <c r="D1432" t="s">
        <v>155</v>
      </c>
      <c r="E1432" s="3" t="str">
        <f>VLOOKUP(A1432,Respondents!A:B,2,FALSE)</f>
        <v>Assurance Practitioners</v>
      </c>
      <c r="F1432" s="3" t="str">
        <f>VLOOKUP(A1432,Respondents!A:C,3,FALSE)</f>
        <v>Accounting Firms</v>
      </c>
      <c r="G1432" s="3">
        <f t="shared" ref="G1432:G1495" si="46">IF(LEN(C1432)-LEN(SUBSTITUTE(C1432,".",""))&lt;=1,1,2)</f>
        <v>1</v>
      </c>
      <c r="H1432" s="3">
        <f t="shared" ref="H1432:H1495" si="47">IF(D1432="Yes",1,0)</f>
        <v>0</v>
      </c>
    </row>
    <row r="1433" spans="1:8" x14ac:dyDescent="0.3">
      <c r="A1433" t="s">
        <v>118</v>
      </c>
      <c r="B1433" t="s">
        <v>222</v>
      </c>
      <c r="C1433" t="s">
        <v>314</v>
      </c>
      <c r="D1433" t="s">
        <v>155</v>
      </c>
      <c r="E1433" s="3" t="str">
        <f>VLOOKUP(A1433,Respondents!A:B,2,FALSE)</f>
        <v>Assurance Practitioners</v>
      </c>
      <c r="F1433" s="3" t="str">
        <f>VLOOKUP(A1433,Respondents!A:C,3,FALSE)</f>
        <v>Accounting Firms</v>
      </c>
      <c r="G1433" s="3">
        <f t="shared" si="46"/>
        <v>2</v>
      </c>
      <c r="H1433" s="3">
        <f t="shared" si="47"/>
        <v>0</v>
      </c>
    </row>
    <row r="1434" spans="1:8" x14ac:dyDescent="0.3">
      <c r="A1434" t="s">
        <v>118</v>
      </c>
      <c r="B1434" t="s">
        <v>222</v>
      </c>
      <c r="C1434" t="s">
        <v>315</v>
      </c>
      <c r="D1434" t="s">
        <v>155</v>
      </c>
      <c r="E1434" s="3" t="str">
        <f>VLOOKUP(A1434,Respondents!A:B,2,FALSE)</f>
        <v>Assurance Practitioners</v>
      </c>
      <c r="F1434" s="3" t="str">
        <f>VLOOKUP(A1434,Respondents!A:C,3,FALSE)</f>
        <v>Accounting Firms</v>
      </c>
      <c r="G1434" s="3">
        <f t="shared" si="46"/>
        <v>2</v>
      </c>
      <c r="H1434" s="3">
        <f t="shared" si="47"/>
        <v>0</v>
      </c>
    </row>
    <row r="1435" spans="1:8" x14ac:dyDescent="0.3">
      <c r="A1435" t="s">
        <v>118</v>
      </c>
      <c r="B1435" t="s">
        <v>222</v>
      </c>
      <c r="C1435" t="s">
        <v>271</v>
      </c>
      <c r="D1435" t="s">
        <v>155</v>
      </c>
      <c r="E1435" s="3" t="str">
        <f>VLOOKUP(A1435,Respondents!A:B,2,FALSE)</f>
        <v>Assurance Practitioners</v>
      </c>
      <c r="F1435" s="3" t="str">
        <f>VLOOKUP(A1435,Respondents!A:C,3,FALSE)</f>
        <v>Accounting Firms</v>
      </c>
      <c r="G1435" s="3">
        <f t="shared" si="46"/>
        <v>2</v>
      </c>
      <c r="H1435" s="3">
        <f t="shared" si="47"/>
        <v>0</v>
      </c>
    </row>
    <row r="1436" spans="1:8" x14ac:dyDescent="0.3">
      <c r="A1436" t="s">
        <v>118</v>
      </c>
      <c r="B1436" t="s">
        <v>222</v>
      </c>
      <c r="C1436" t="s">
        <v>382</v>
      </c>
      <c r="D1436" t="s">
        <v>155</v>
      </c>
      <c r="E1436" s="3" t="str">
        <f>VLOOKUP(A1436,Respondents!A:B,2,FALSE)</f>
        <v>Assurance Practitioners</v>
      </c>
      <c r="F1436" s="3" t="str">
        <f>VLOOKUP(A1436,Respondents!A:C,3,FALSE)</f>
        <v>Accounting Firms</v>
      </c>
      <c r="G1436" s="3">
        <f t="shared" si="46"/>
        <v>2</v>
      </c>
      <c r="H1436" s="3">
        <f t="shared" si="47"/>
        <v>0</v>
      </c>
    </row>
    <row r="1437" spans="1:8" x14ac:dyDescent="0.3">
      <c r="A1437" t="s">
        <v>118</v>
      </c>
      <c r="B1437" t="s">
        <v>229</v>
      </c>
      <c r="C1437" t="s">
        <v>230</v>
      </c>
      <c r="D1437" t="s">
        <v>155</v>
      </c>
      <c r="E1437" s="3" t="str">
        <f>VLOOKUP(A1437,Respondents!A:B,2,FALSE)</f>
        <v>Assurance Practitioners</v>
      </c>
      <c r="F1437" s="3" t="str">
        <f>VLOOKUP(A1437,Respondents!A:C,3,FALSE)</f>
        <v>Accounting Firms</v>
      </c>
      <c r="G1437" s="3">
        <f t="shared" si="46"/>
        <v>1</v>
      </c>
      <c r="H1437" s="3">
        <f t="shared" si="47"/>
        <v>0</v>
      </c>
    </row>
    <row r="1438" spans="1:8" x14ac:dyDescent="0.3">
      <c r="A1438" t="s">
        <v>118</v>
      </c>
      <c r="B1438" t="s">
        <v>229</v>
      </c>
      <c r="C1438" t="s">
        <v>231</v>
      </c>
      <c r="D1438" t="s">
        <v>155</v>
      </c>
      <c r="E1438" s="3" t="str">
        <f>VLOOKUP(A1438,Respondents!A:B,2,FALSE)</f>
        <v>Assurance Practitioners</v>
      </c>
      <c r="F1438" s="3" t="str">
        <f>VLOOKUP(A1438,Respondents!A:C,3,FALSE)</f>
        <v>Accounting Firms</v>
      </c>
      <c r="G1438" s="3">
        <f t="shared" si="46"/>
        <v>1</v>
      </c>
      <c r="H1438" s="3">
        <f t="shared" si="47"/>
        <v>0</v>
      </c>
    </row>
    <row r="1439" spans="1:8" x14ac:dyDescent="0.3">
      <c r="A1439" t="s">
        <v>118</v>
      </c>
      <c r="B1439" t="s">
        <v>229</v>
      </c>
      <c r="C1439" t="s">
        <v>232</v>
      </c>
      <c r="D1439" t="s">
        <v>155</v>
      </c>
      <c r="E1439" s="3" t="str">
        <f>VLOOKUP(A1439,Respondents!A:B,2,FALSE)</f>
        <v>Assurance Practitioners</v>
      </c>
      <c r="F1439" s="3" t="str">
        <f>VLOOKUP(A1439,Respondents!A:C,3,FALSE)</f>
        <v>Accounting Firms</v>
      </c>
      <c r="G1439" s="3">
        <f t="shared" si="46"/>
        <v>1</v>
      </c>
      <c r="H1439" s="3">
        <f t="shared" si="47"/>
        <v>0</v>
      </c>
    </row>
    <row r="1440" spans="1:8" x14ac:dyDescent="0.3">
      <c r="A1440" t="s">
        <v>118</v>
      </c>
      <c r="B1440" t="s">
        <v>229</v>
      </c>
      <c r="C1440" t="s">
        <v>233</v>
      </c>
      <c r="D1440" t="s">
        <v>159</v>
      </c>
      <c r="E1440" s="3" t="str">
        <f>VLOOKUP(A1440,Respondents!A:B,2,FALSE)</f>
        <v>Assurance Practitioners</v>
      </c>
      <c r="F1440" s="3" t="str">
        <f>VLOOKUP(A1440,Respondents!A:C,3,FALSE)</f>
        <v>Accounting Firms</v>
      </c>
      <c r="G1440" s="3">
        <f t="shared" si="46"/>
        <v>1</v>
      </c>
      <c r="H1440" s="3">
        <f t="shared" si="47"/>
        <v>1</v>
      </c>
    </row>
    <row r="1441" spans="1:8" x14ac:dyDescent="0.3">
      <c r="A1441" t="s">
        <v>118</v>
      </c>
      <c r="B1441" t="s">
        <v>229</v>
      </c>
      <c r="C1441" t="s">
        <v>234</v>
      </c>
      <c r="D1441" t="s">
        <v>155</v>
      </c>
      <c r="E1441" s="3" t="str">
        <f>VLOOKUP(A1441,Respondents!A:B,2,FALSE)</f>
        <v>Assurance Practitioners</v>
      </c>
      <c r="F1441" s="3" t="str">
        <f>VLOOKUP(A1441,Respondents!A:C,3,FALSE)</f>
        <v>Accounting Firms</v>
      </c>
      <c r="G1441" s="3">
        <f t="shared" si="46"/>
        <v>1</v>
      </c>
      <c r="H1441" s="3">
        <f t="shared" si="47"/>
        <v>0</v>
      </c>
    </row>
    <row r="1442" spans="1:8" x14ac:dyDescent="0.3">
      <c r="A1442" t="s">
        <v>118</v>
      </c>
      <c r="B1442" t="s">
        <v>229</v>
      </c>
      <c r="C1442" t="s">
        <v>235</v>
      </c>
      <c r="D1442" t="s">
        <v>155</v>
      </c>
      <c r="E1442" s="3" t="str">
        <f>VLOOKUP(A1442,Respondents!A:B,2,FALSE)</f>
        <v>Assurance Practitioners</v>
      </c>
      <c r="F1442" s="3" t="str">
        <f>VLOOKUP(A1442,Respondents!A:C,3,FALSE)</f>
        <v>Accounting Firms</v>
      </c>
      <c r="G1442" s="3">
        <f t="shared" si="46"/>
        <v>1</v>
      </c>
      <c r="H1442" s="3">
        <f t="shared" si="47"/>
        <v>0</v>
      </c>
    </row>
    <row r="1443" spans="1:8" x14ac:dyDescent="0.3">
      <c r="A1443" t="s">
        <v>118</v>
      </c>
      <c r="B1443" t="s">
        <v>229</v>
      </c>
      <c r="C1443" t="s">
        <v>316</v>
      </c>
      <c r="D1443" t="s">
        <v>155</v>
      </c>
      <c r="E1443" s="3" t="str">
        <f>VLOOKUP(A1443,Respondents!A:B,2,FALSE)</f>
        <v>Assurance Practitioners</v>
      </c>
      <c r="F1443" s="3" t="str">
        <f>VLOOKUP(A1443,Respondents!A:C,3,FALSE)</f>
        <v>Accounting Firms</v>
      </c>
      <c r="G1443" s="3">
        <f t="shared" si="46"/>
        <v>2</v>
      </c>
      <c r="H1443" s="3">
        <f t="shared" si="47"/>
        <v>0</v>
      </c>
    </row>
    <row r="1444" spans="1:8" x14ac:dyDescent="0.3">
      <c r="A1444" t="s">
        <v>118</v>
      </c>
      <c r="B1444" t="s">
        <v>229</v>
      </c>
      <c r="C1444" t="s">
        <v>317</v>
      </c>
      <c r="D1444" t="s">
        <v>155</v>
      </c>
      <c r="E1444" s="3" t="str">
        <f>VLOOKUP(A1444,Respondents!A:B,2,FALSE)</f>
        <v>Assurance Practitioners</v>
      </c>
      <c r="F1444" s="3" t="str">
        <f>VLOOKUP(A1444,Respondents!A:C,3,FALSE)</f>
        <v>Accounting Firms</v>
      </c>
      <c r="G1444" s="3">
        <f t="shared" si="46"/>
        <v>2</v>
      </c>
      <c r="H1444" s="3">
        <f t="shared" si="47"/>
        <v>0</v>
      </c>
    </row>
    <row r="1445" spans="1:8" x14ac:dyDescent="0.3">
      <c r="A1445" t="s">
        <v>118</v>
      </c>
      <c r="B1445" t="s">
        <v>229</v>
      </c>
      <c r="C1445" t="s">
        <v>272</v>
      </c>
      <c r="D1445" t="s">
        <v>155</v>
      </c>
      <c r="E1445" s="3" t="str">
        <f>VLOOKUP(A1445,Respondents!A:B,2,FALSE)</f>
        <v>Assurance Practitioners</v>
      </c>
      <c r="F1445" s="3" t="str">
        <f>VLOOKUP(A1445,Respondents!A:C,3,FALSE)</f>
        <v>Accounting Firms</v>
      </c>
      <c r="G1445" s="3">
        <f t="shared" si="46"/>
        <v>2</v>
      </c>
      <c r="H1445" s="3">
        <f t="shared" si="47"/>
        <v>0</v>
      </c>
    </row>
    <row r="1446" spans="1:8" x14ac:dyDescent="0.3">
      <c r="A1446" t="s">
        <v>118</v>
      </c>
      <c r="B1446" t="s">
        <v>236</v>
      </c>
      <c r="C1446" t="s">
        <v>237</v>
      </c>
      <c r="D1446" t="s">
        <v>155</v>
      </c>
      <c r="E1446" s="3" t="str">
        <f>VLOOKUP(A1446,Respondents!A:B,2,FALSE)</f>
        <v>Assurance Practitioners</v>
      </c>
      <c r="F1446" s="3" t="str">
        <f>VLOOKUP(A1446,Respondents!A:C,3,FALSE)</f>
        <v>Accounting Firms</v>
      </c>
      <c r="G1446" s="3">
        <f t="shared" si="46"/>
        <v>1</v>
      </c>
      <c r="H1446" s="3">
        <f t="shared" si="47"/>
        <v>0</v>
      </c>
    </row>
    <row r="1447" spans="1:8" x14ac:dyDescent="0.3">
      <c r="A1447" t="s">
        <v>118</v>
      </c>
      <c r="B1447" t="s">
        <v>236</v>
      </c>
      <c r="C1447" t="s">
        <v>238</v>
      </c>
      <c r="D1447" t="s">
        <v>155</v>
      </c>
      <c r="E1447" s="3" t="str">
        <f>VLOOKUP(A1447,Respondents!A:B,2,FALSE)</f>
        <v>Assurance Practitioners</v>
      </c>
      <c r="F1447" s="3" t="str">
        <f>VLOOKUP(A1447,Respondents!A:C,3,FALSE)</f>
        <v>Accounting Firms</v>
      </c>
      <c r="G1447" s="3">
        <f t="shared" si="46"/>
        <v>1</v>
      </c>
      <c r="H1447" s="3">
        <f t="shared" si="47"/>
        <v>0</v>
      </c>
    </row>
    <row r="1448" spans="1:8" x14ac:dyDescent="0.3">
      <c r="A1448" t="s">
        <v>118</v>
      </c>
      <c r="B1448" t="s">
        <v>236</v>
      </c>
      <c r="C1448" t="s">
        <v>239</v>
      </c>
      <c r="D1448" t="s">
        <v>155</v>
      </c>
      <c r="E1448" s="3" t="str">
        <f>VLOOKUP(A1448,Respondents!A:B,2,FALSE)</f>
        <v>Assurance Practitioners</v>
      </c>
      <c r="F1448" s="3" t="str">
        <f>VLOOKUP(A1448,Respondents!A:C,3,FALSE)</f>
        <v>Accounting Firms</v>
      </c>
      <c r="G1448" s="3">
        <f t="shared" si="46"/>
        <v>1</v>
      </c>
      <c r="H1448" s="3">
        <f t="shared" si="47"/>
        <v>0</v>
      </c>
    </row>
    <row r="1449" spans="1:8" x14ac:dyDescent="0.3">
      <c r="A1449" t="s">
        <v>118</v>
      </c>
      <c r="B1449" t="s">
        <v>236</v>
      </c>
      <c r="C1449" t="s">
        <v>240</v>
      </c>
      <c r="D1449" t="s">
        <v>155</v>
      </c>
      <c r="E1449" s="3" t="str">
        <f>VLOOKUP(A1449,Respondents!A:B,2,FALSE)</f>
        <v>Assurance Practitioners</v>
      </c>
      <c r="F1449" s="3" t="str">
        <f>VLOOKUP(A1449,Respondents!A:C,3,FALSE)</f>
        <v>Accounting Firms</v>
      </c>
      <c r="G1449" s="3">
        <f t="shared" si="46"/>
        <v>1</v>
      </c>
      <c r="H1449" s="3">
        <f t="shared" si="47"/>
        <v>0</v>
      </c>
    </row>
    <row r="1450" spans="1:8" x14ac:dyDescent="0.3">
      <c r="A1450" t="s">
        <v>118</v>
      </c>
      <c r="B1450" t="s">
        <v>236</v>
      </c>
      <c r="C1450" t="s">
        <v>241</v>
      </c>
      <c r="D1450" t="s">
        <v>155</v>
      </c>
      <c r="E1450" s="3" t="str">
        <f>VLOOKUP(A1450,Respondents!A:B,2,FALSE)</f>
        <v>Assurance Practitioners</v>
      </c>
      <c r="F1450" s="3" t="str">
        <f>VLOOKUP(A1450,Respondents!A:C,3,FALSE)</f>
        <v>Accounting Firms</v>
      </c>
      <c r="G1450" s="3">
        <f t="shared" si="46"/>
        <v>1</v>
      </c>
      <c r="H1450" s="3">
        <f t="shared" si="47"/>
        <v>0</v>
      </c>
    </row>
    <row r="1451" spans="1:8" x14ac:dyDescent="0.3">
      <c r="A1451" t="s">
        <v>118</v>
      </c>
      <c r="B1451" t="s">
        <v>236</v>
      </c>
      <c r="C1451" t="s">
        <v>242</v>
      </c>
      <c r="D1451" t="s">
        <v>159</v>
      </c>
      <c r="E1451" s="3" t="str">
        <f>VLOOKUP(A1451,Respondents!A:B,2,FALSE)</f>
        <v>Assurance Practitioners</v>
      </c>
      <c r="F1451" s="3" t="str">
        <f>VLOOKUP(A1451,Respondents!A:C,3,FALSE)</f>
        <v>Accounting Firms</v>
      </c>
      <c r="G1451" s="3">
        <f t="shared" si="46"/>
        <v>1</v>
      </c>
      <c r="H1451" s="3">
        <f t="shared" si="47"/>
        <v>1</v>
      </c>
    </row>
    <row r="1452" spans="1:8" x14ac:dyDescent="0.3">
      <c r="A1452" t="s">
        <v>118</v>
      </c>
      <c r="B1452" t="s">
        <v>236</v>
      </c>
      <c r="C1452" t="s">
        <v>318</v>
      </c>
      <c r="D1452" t="s">
        <v>155</v>
      </c>
      <c r="E1452" s="3" t="str">
        <f>VLOOKUP(A1452,Respondents!A:B,2,FALSE)</f>
        <v>Assurance Practitioners</v>
      </c>
      <c r="F1452" s="3" t="str">
        <f>VLOOKUP(A1452,Respondents!A:C,3,FALSE)</f>
        <v>Accounting Firms</v>
      </c>
      <c r="G1452" s="3">
        <f t="shared" si="46"/>
        <v>2</v>
      </c>
      <c r="H1452" s="3">
        <f t="shared" si="47"/>
        <v>0</v>
      </c>
    </row>
    <row r="1453" spans="1:8" x14ac:dyDescent="0.3">
      <c r="A1453" t="s">
        <v>118</v>
      </c>
      <c r="B1453" t="s">
        <v>236</v>
      </c>
      <c r="C1453" t="s">
        <v>383</v>
      </c>
      <c r="D1453" t="s">
        <v>155</v>
      </c>
      <c r="E1453" s="3" t="str">
        <f>VLOOKUP(A1453,Respondents!A:B,2,FALSE)</f>
        <v>Assurance Practitioners</v>
      </c>
      <c r="F1453" s="3" t="str">
        <f>VLOOKUP(A1453,Respondents!A:C,3,FALSE)</f>
        <v>Accounting Firms</v>
      </c>
      <c r="G1453" s="3">
        <f t="shared" si="46"/>
        <v>2</v>
      </c>
      <c r="H1453" s="3">
        <f t="shared" si="47"/>
        <v>0</v>
      </c>
    </row>
    <row r="1454" spans="1:8" x14ac:dyDescent="0.3">
      <c r="A1454" t="s">
        <v>118</v>
      </c>
      <c r="B1454" t="s">
        <v>236</v>
      </c>
      <c r="C1454" t="s">
        <v>384</v>
      </c>
      <c r="D1454" t="s">
        <v>155</v>
      </c>
      <c r="E1454" s="3" t="str">
        <f>VLOOKUP(A1454,Respondents!A:B,2,FALSE)</f>
        <v>Assurance Practitioners</v>
      </c>
      <c r="F1454" s="3" t="str">
        <f>VLOOKUP(A1454,Respondents!A:C,3,FALSE)</f>
        <v>Accounting Firms</v>
      </c>
      <c r="G1454" s="3">
        <f t="shared" si="46"/>
        <v>2</v>
      </c>
      <c r="H1454" s="3">
        <f t="shared" si="47"/>
        <v>0</v>
      </c>
    </row>
    <row r="1455" spans="1:8" x14ac:dyDescent="0.3">
      <c r="A1455" t="s">
        <v>118</v>
      </c>
      <c r="B1455" t="s">
        <v>236</v>
      </c>
      <c r="C1455" t="s">
        <v>319</v>
      </c>
      <c r="D1455" t="s">
        <v>155</v>
      </c>
      <c r="E1455" s="3" t="str">
        <f>VLOOKUP(A1455,Respondents!A:B,2,FALSE)</f>
        <v>Assurance Practitioners</v>
      </c>
      <c r="F1455" s="3" t="str">
        <f>VLOOKUP(A1455,Respondents!A:C,3,FALSE)</f>
        <v>Accounting Firms</v>
      </c>
      <c r="G1455" s="3">
        <f t="shared" si="46"/>
        <v>2</v>
      </c>
      <c r="H1455" s="3">
        <f t="shared" si="47"/>
        <v>0</v>
      </c>
    </row>
    <row r="1456" spans="1:8" x14ac:dyDescent="0.3">
      <c r="A1456" t="s">
        <v>118</v>
      </c>
      <c r="B1456" t="s">
        <v>277</v>
      </c>
      <c r="C1456" t="s">
        <v>278</v>
      </c>
      <c r="D1456" t="s">
        <v>155</v>
      </c>
      <c r="E1456" s="3" t="str">
        <f>VLOOKUP(A1456,Respondents!A:B,2,FALSE)</f>
        <v>Assurance Practitioners</v>
      </c>
      <c r="F1456" s="3" t="str">
        <f>VLOOKUP(A1456,Respondents!A:C,3,FALSE)</f>
        <v>Accounting Firms</v>
      </c>
      <c r="G1456" s="3">
        <f t="shared" si="46"/>
        <v>1</v>
      </c>
      <c r="H1456" s="3">
        <f t="shared" si="47"/>
        <v>0</v>
      </c>
    </row>
    <row r="1457" spans="1:8" x14ac:dyDescent="0.3">
      <c r="A1457" t="s">
        <v>118</v>
      </c>
      <c r="B1457" t="s">
        <v>277</v>
      </c>
      <c r="C1457" t="s">
        <v>279</v>
      </c>
      <c r="D1457" t="s">
        <v>155</v>
      </c>
      <c r="E1457" s="3" t="str">
        <f>VLOOKUP(A1457,Respondents!A:B,2,FALSE)</f>
        <v>Assurance Practitioners</v>
      </c>
      <c r="F1457" s="3" t="str">
        <f>VLOOKUP(A1457,Respondents!A:C,3,FALSE)</f>
        <v>Accounting Firms</v>
      </c>
      <c r="G1457" s="3">
        <f t="shared" si="46"/>
        <v>1</v>
      </c>
      <c r="H1457" s="3">
        <f t="shared" si="47"/>
        <v>0</v>
      </c>
    </row>
    <row r="1458" spans="1:8" x14ac:dyDescent="0.3">
      <c r="A1458" t="s">
        <v>118</v>
      </c>
      <c r="B1458" t="s">
        <v>277</v>
      </c>
      <c r="C1458" t="s">
        <v>280</v>
      </c>
      <c r="D1458" t="s">
        <v>155</v>
      </c>
      <c r="E1458" s="3" t="str">
        <f>VLOOKUP(A1458,Respondents!A:B,2,FALSE)</f>
        <v>Assurance Practitioners</v>
      </c>
      <c r="F1458" s="3" t="str">
        <f>VLOOKUP(A1458,Respondents!A:C,3,FALSE)</f>
        <v>Accounting Firms</v>
      </c>
      <c r="G1458" s="3">
        <f t="shared" si="46"/>
        <v>1</v>
      </c>
      <c r="H1458" s="3">
        <f t="shared" si="47"/>
        <v>0</v>
      </c>
    </row>
    <row r="1459" spans="1:8" x14ac:dyDescent="0.3">
      <c r="A1459" t="s">
        <v>118</v>
      </c>
      <c r="B1459" t="s">
        <v>277</v>
      </c>
      <c r="C1459" t="s">
        <v>281</v>
      </c>
      <c r="D1459" t="s">
        <v>159</v>
      </c>
      <c r="E1459" s="3" t="str">
        <f>VLOOKUP(A1459,Respondents!A:B,2,FALSE)</f>
        <v>Assurance Practitioners</v>
      </c>
      <c r="F1459" s="3" t="str">
        <f>VLOOKUP(A1459,Respondents!A:C,3,FALSE)</f>
        <v>Accounting Firms</v>
      </c>
      <c r="G1459" s="3">
        <f t="shared" si="46"/>
        <v>1</v>
      </c>
      <c r="H1459" s="3">
        <f t="shared" si="47"/>
        <v>1</v>
      </c>
    </row>
    <row r="1460" spans="1:8" x14ac:dyDescent="0.3">
      <c r="A1460" t="s">
        <v>118</v>
      </c>
      <c r="B1460" t="s">
        <v>277</v>
      </c>
      <c r="C1460" t="s">
        <v>282</v>
      </c>
      <c r="D1460" t="s">
        <v>155</v>
      </c>
      <c r="E1460" s="3" t="str">
        <f>VLOOKUP(A1460,Respondents!A:B,2,FALSE)</f>
        <v>Assurance Practitioners</v>
      </c>
      <c r="F1460" s="3" t="str">
        <f>VLOOKUP(A1460,Respondents!A:C,3,FALSE)</f>
        <v>Accounting Firms</v>
      </c>
      <c r="G1460" s="3">
        <f t="shared" si="46"/>
        <v>1</v>
      </c>
      <c r="H1460" s="3">
        <f t="shared" si="47"/>
        <v>0</v>
      </c>
    </row>
    <row r="1461" spans="1:8" x14ac:dyDescent="0.3">
      <c r="A1461" t="s">
        <v>118</v>
      </c>
      <c r="B1461" t="s">
        <v>277</v>
      </c>
      <c r="C1461" t="s">
        <v>283</v>
      </c>
      <c r="D1461" t="s">
        <v>155</v>
      </c>
      <c r="E1461" s="3" t="str">
        <f>VLOOKUP(A1461,Respondents!A:B,2,FALSE)</f>
        <v>Assurance Practitioners</v>
      </c>
      <c r="F1461" s="3" t="str">
        <f>VLOOKUP(A1461,Respondents!A:C,3,FALSE)</f>
        <v>Accounting Firms</v>
      </c>
      <c r="G1461" s="3">
        <f t="shared" si="46"/>
        <v>1</v>
      </c>
      <c r="H1461" s="3">
        <f t="shared" si="47"/>
        <v>0</v>
      </c>
    </row>
    <row r="1462" spans="1:8" x14ac:dyDescent="0.3">
      <c r="A1462" t="s">
        <v>118</v>
      </c>
      <c r="B1462" t="s">
        <v>277</v>
      </c>
      <c r="C1462" t="s">
        <v>385</v>
      </c>
      <c r="D1462" t="s">
        <v>155</v>
      </c>
      <c r="E1462" s="3" t="str">
        <f>VLOOKUP(A1462,Respondents!A:B,2,FALSE)</f>
        <v>Assurance Practitioners</v>
      </c>
      <c r="F1462" s="3" t="str">
        <f>VLOOKUP(A1462,Respondents!A:C,3,FALSE)</f>
        <v>Accounting Firms</v>
      </c>
      <c r="G1462" s="3">
        <f t="shared" si="46"/>
        <v>2</v>
      </c>
      <c r="H1462" s="3">
        <f t="shared" si="47"/>
        <v>0</v>
      </c>
    </row>
    <row r="1463" spans="1:8" x14ac:dyDescent="0.3">
      <c r="A1463" t="s">
        <v>118</v>
      </c>
      <c r="B1463" t="s">
        <v>277</v>
      </c>
      <c r="C1463" t="s">
        <v>320</v>
      </c>
      <c r="D1463" t="s">
        <v>159</v>
      </c>
      <c r="E1463" s="3" t="str">
        <f>VLOOKUP(A1463,Respondents!A:B,2,FALSE)</f>
        <v>Assurance Practitioners</v>
      </c>
      <c r="F1463" s="3" t="str">
        <f>VLOOKUP(A1463,Respondents!A:C,3,FALSE)</f>
        <v>Accounting Firms</v>
      </c>
      <c r="G1463" s="3">
        <f t="shared" si="46"/>
        <v>2</v>
      </c>
      <c r="H1463" s="3">
        <f t="shared" si="47"/>
        <v>1</v>
      </c>
    </row>
    <row r="1464" spans="1:8" x14ac:dyDescent="0.3">
      <c r="A1464" t="s">
        <v>118</v>
      </c>
      <c r="B1464" t="s">
        <v>277</v>
      </c>
      <c r="C1464" t="s">
        <v>321</v>
      </c>
      <c r="D1464" t="s">
        <v>155</v>
      </c>
      <c r="E1464" s="3" t="str">
        <f>VLOOKUP(A1464,Respondents!A:B,2,FALSE)</f>
        <v>Assurance Practitioners</v>
      </c>
      <c r="F1464" s="3" t="str">
        <f>VLOOKUP(A1464,Respondents!A:C,3,FALSE)</f>
        <v>Accounting Firms</v>
      </c>
      <c r="G1464" s="3">
        <f t="shared" si="46"/>
        <v>2</v>
      </c>
      <c r="H1464" s="3">
        <f t="shared" si="47"/>
        <v>0</v>
      </c>
    </row>
    <row r="1465" spans="1:8" x14ac:dyDescent="0.3">
      <c r="A1465" t="s">
        <v>118</v>
      </c>
      <c r="B1465" t="s">
        <v>277</v>
      </c>
      <c r="C1465" t="s">
        <v>322</v>
      </c>
      <c r="D1465" t="s">
        <v>155</v>
      </c>
      <c r="E1465" s="3" t="str">
        <f>VLOOKUP(A1465,Respondents!A:B,2,FALSE)</f>
        <v>Assurance Practitioners</v>
      </c>
      <c r="F1465" s="3" t="str">
        <f>VLOOKUP(A1465,Respondents!A:C,3,FALSE)</f>
        <v>Accounting Firms</v>
      </c>
      <c r="G1465" s="3">
        <f t="shared" si="46"/>
        <v>2</v>
      </c>
      <c r="H1465" s="3">
        <f t="shared" si="47"/>
        <v>0</v>
      </c>
    </row>
    <row r="1466" spans="1:8" x14ac:dyDescent="0.3">
      <c r="A1466" t="s">
        <v>118</v>
      </c>
      <c r="B1466" t="s">
        <v>266</v>
      </c>
      <c r="C1466" t="s">
        <v>284</v>
      </c>
      <c r="D1466" t="s">
        <v>159</v>
      </c>
      <c r="E1466" s="3" t="str">
        <f>VLOOKUP(A1466,Respondents!A:B,2,FALSE)</f>
        <v>Assurance Practitioners</v>
      </c>
      <c r="F1466" s="3" t="str">
        <f>VLOOKUP(A1466,Respondents!A:C,3,FALSE)</f>
        <v>Accounting Firms</v>
      </c>
      <c r="G1466" s="3">
        <f t="shared" si="46"/>
        <v>1</v>
      </c>
      <c r="H1466" s="3">
        <f t="shared" si="47"/>
        <v>1</v>
      </c>
    </row>
    <row r="1467" spans="1:8" x14ac:dyDescent="0.3">
      <c r="A1467" t="s">
        <v>118</v>
      </c>
      <c r="B1467" t="s">
        <v>266</v>
      </c>
      <c r="C1467" t="s">
        <v>285</v>
      </c>
      <c r="D1467" t="s">
        <v>155</v>
      </c>
      <c r="E1467" s="3" t="str">
        <f>VLOOKUP(A1467,Respondents!A:B,2,FALSE)</f>
        <v>Assurance Practitioners</v>
      </c>
      <c r="F1467" s="3" t="str">
        <f>VLOOKUP(A1467,Respondents!A:C,3,FALSE)</f>
        <v>Accounting Firms</v>
      </c>
      <c r="G1467" s="3">
        <f t="shared" si="46"/>
        <v>1</v>
      </c>
      <c r="H1467" s="3">
        <f t="shared" si="47"/>
        <v>0</v>
      </c>
    </row>
    <row r="1468" spans="1:8" x14ac:dyDescent="0.3">
      <c r="A1468" t="s">
        <v>118</v>
      </c>
      <c r="B1468" t="s">
        <v>266</v>
      </c>
      <c r="C1468" t="s">
        <v>323</v>
      </c>
      <c r="D1468" t="s">
        <v>155</v>
      </c>
      <c r="E1468" s="3" t="str">
        <f>VLOOKUP(A1468,Respondents!A:B,2,FALSE)</f>
        <v>Assurance Practitioners</v>
      </c>
      <c r="F1468" s="3" t="str">
        <f>VLOOKUP(A1468,Respondents!A:C,3,FALSE)</f>
        <v>Accounting Firms</v>
      </c>
      <c r="G1468" s="3">
        <f t="shared" si="46"/>
        <v>2</v>
      </c>
      <c r="H1468" s="3">
        <f t="shared" si="47"/>
        <v>0</v>
      </c>
    </row>
    <row r="1469" spans="1:8" x14ac:dyDescent="0.3">
      <c r="A1469" t="s">
        <v>118</v>
      </c>
      <c r="B1469" t="s">
        <v>266</v>
      </c>
      <c r="C1469" t="s">
        <v>324</v>
      </c>
      <c r="D1469" t="s">
        <v>155</v>
      </c>
      <c r="E1469" s="3" t="str">
        <f>VLOOKUP(A1469,Respondents!A:B,2,FALSE)</f>
        <v>Assurance Practitioners</v>
      </c>
      <c r="F1469" s="3" t="str">
        <f>VLOOKUP(A1469,Respondents!A:C,3,FALSE)</f>
        <v>Accounting Firms</v>
      </c>
      <c r="G1469" s="3">
        <f t="shared" si="46"/>
        <v>2</v>
      </c>
      <c r="H1469" s="3">
        <f t="shared" si="47"/>
        <v>0</v>
      </c>
    </row>
    <row r="1470" spans="1:8" x14ac:dyDescent="0.3">
      <c r="A1470" t="s">
        <v>118</v>
      </c>
      <c r="B1470" t="s">
        <v>266</v>
      </c>
      <c r="C1470" t="s">
        <v>325</v>
      </c>
      <c r="D1470" t="s">
        <v>159</v>
      </c>
      <c r="E1470" s="3" t="str">
        <f>VLOOKUP(A1470,Respondents!A:B,2,FALSE)</f>
        <v>Assurance Practitioners</v>
      </c>
      <c r="F1470" s="3" t="str">
        <f>VLOOKUP(A1470,Respondents!A:C,3,FALSE)</f>
        <v>Accounting Firms</v>
      </c>
      <c r="G1470" s="3">
        <f t="shared" si="46"/>
        <v>2</v>
      </c>
      <c r="H1470" s="3">
        <f t="shared" si="47"/>
        <v>1</v>
      </c>
    </row>
    <row r="1471" spans="1:8" x14ac:dyDescent="0.3">
      <c r="A1471" t="s">
        <v>118</v>
      </c>
      <c r="B1471" t="s">
        <v>266</v>
      </c>
      <c r="C1471" t="s">
        <v>326</v>
      </c>
      <c r="D1471" t="s">
        <v>159</v>
      </c>
      <c r="E1471" s="3" t="str">
        <f>VLOOKUP(A1471,Respondents!A:B,2,FALSE)</f>
        <v>Assurance Practitioners</v>
      </c>
      <c r="F1471" s="3" t="str">
        <f>VLOOKUP(A1471,Respondents!A:C,3,FALSE)</f>
        <v>Accounting Firms</v>
      </c>
      <c r="G1471" s="3">
        <f t="shared" si="46"/>
        <v>2</v>
      </c>
      <c r="H1471" s="3">
        <f t="shared" si="47"/>
        <v>1</v>
      </c>
    </row>
    <row r="1472" spans="1:8" x14ac:dyDescent="0.3">
      <c r="A1472" t="s">
        <v>118</v>
      </c>
      <c r="B1472" t="s">
        <v>266</v>
      </c>
      <c r="C1472" t="s">
        <v>327</v>
      </c>
      <c r="D1472" t="s">
        <v>155</v>
      </c>
      <c r="E1472" s="3" t="str">
        <f>VLOOKUP(A1472,Respondents!A:B,2,FALSE)</f>
        <v>Assurance Practitioners</v>
      </c>
      <c r="F1472" s="3" t="str">
        <f>VLOOKUP(A1472,Respondents!A:C,3,FALSE)</f>
        <v>Accounting Firms</v>
      </c>
      <c r="G1472" s="3">
        <f t="shared" si="46"/>
        <v>2</v>
      </c>
      <c r="H1472" s="3">
        <f t="shared" si="47"/>
        <v>0</v>
      </c>
    </row>
    <row r="1473" spans="1:8" x14ac:dyDescent="0.3">
      <c r="A1473" t="s">
        <v>118</v>
      </c>
      <c r="B1473" t="s">
        <v>266</v>
      </c>
      <c r="C1473" t="s">
        <v>328</v>
      </c>
      <c r="D1473" t="s">
        <v>159</v>
      </c>
      <c r="E1473" s="3" t="str">
        <f>VLOOKUP(A1473,Respondents!A:B,2,FALSE)</f>
        <v>Assurance Practitioners</v>
      </c>
      <c r="F1473" s="3" t="str">
        <f>VLOOKUP(A1473,Respondents!A:C,3,FALSE)</f>
        <v>Accounting Firms</v>
      </c>
      <c r="G1473" s="3">
        <f t="shared" si="46"/>
        <v>2</v>
      </c>
      <c r="H1473" s="3">
        <f t="shared" si="47"/>
        <v>1</v>
      </c>
    </row>
    <row r="1474" spans="1:8" x14ac:dyDescent="0.3">
      <c r="A1474" t="s">
        <v>2</v>
      </c>
      <c r="B1474" t="s">
        <v>153</v>
      </c>
      <c r="C1474" t="s">
        <v>154</v>
      </c>
      <c r="D1474" t="s">
        <v>155</v>
      </c>
      <c r="E1474" s="3" t="str">
        <f>VLOOKUP(A1474,Respondents!A:B,2,FALSE)</f>
        <v>Monitoring Group</v>
      </c>
      <c r="F1474" s="3" t="str">
        <f>VLOOKUP(A1474,Respondents!A:C,3,FALSE)</f>
        <v>Monitoring Group</v>
      </c>
      <c r="G1474" s="3">
        <f t="shared" si="46"/>
        <v>1</v>
      </c>
      <c r="H1474" s="3">
        <f t="shared" si="47"/>
        <v>0</v>
      </c>
    </row>
    <row r="1475" spans="1:8" x14ac:dyDescent="0.3">
      <c r="A1475" t="s">
        <v>2</v>
      </c>
      <c r="B1475" t="s">
        <v>153</v>
      </c>
      <c r="C1475" t="s">
        <v>156</v>
      </c>
      <c r="D1475" t="s">
        <v>155</v>
      </c>
      <c r="E1475" s="3" t="str">
        <f>VLOOKUP(A1475,Respondents!A:B,2,FALSE)</f>
        <v>Monitoring Group</v>
      </c>
      <c r="F1475" s="3" t="str">
        <f>VLOOKUP(A1475,Respondents!A:C,3,FALSE)</f>
        <v>Monitoring Group</v>
      </c>
      <c r="G1475" s="3">
        <f t="shared" si="46"/>
        <v>1</v>
      </c>
      <c r="H1475" s="3">
        <f t="shared" si="47"/>
        <v>0</v>
      </c>
    </row>
    <row r="1476" spans="1:8" x14ac:dyDescent="0.3">
      <c r="A1476" t="s">
        <v>2</v>
      </c>
      <c r="B1476" t="s">
        <v>153</v>
      </c>
      <c r="C1476" t="s">
        <v>157</v>
      </c>
      <c r="D1476" t="s">
        <v>155</v>
      </c>
      <c r="E1476" s="3" t="str">
        <f>VLOOKUP(A1476,Respondents!A:B,2,FALSE)</f>
        <v>Monitoring Group</v>
      </c>
      <c r="F1476" s="3" t="str">
        <f>VLOOKUP(A1476,Respondents!A:C,3,FALSE)</f>
        <v>Monitoring Group</v>
      </c>
      <c r="G1476" s="3">
        <f t="shared" si="46"/>
        <v>1</v>
      </c>
      <c r="H1476" s="3">
        <f t="shared" si="47"/>
        <v>0</v>
      </c>
    </row>
    <row r="1477" spans="1:8" x14ac:dyDescent="0.3">
      <c r="A1477" t="s">
        <v>2</v>
      </c>
      <c r="B1477" t="s">
        <v>153</v>
      </c>
      <c r="C1477" t="s">
        <v>158</v>
      </c>
      <c r="D1477" t="s">
        <v>155</v>
      </c>
      <c r="E1477" s="3" t="str">
        <f>VLOOKUP(A1477,Respondents!A:B,2,FALSE)</f>
        <v>Monitoring Group</v>
      </c>
      <c r="F1477" s="3" t="str">
        <f>VLOOKUP(A1477,Respondents!A:C,3,FALSE)</f>
        <v>Monitoring Group</v>
      </c>
      <c r="G1477" s="3">
        <f t="shared" si="46"/>
        <v>1</v>
      </c>
      <c r="H1477" s="3">
        <f t="shared" si="47"/>
        <v>0</v>
      </c>
    </row>
    <row r="1478" spans="1:8" x14ac:dyDescent="0.3">
      <c r="A1478" t="s">
        <v>2</v>
      </c>
      <c r="B1478" t="s">
        <v>153</v>
      </c>
      <c r="C1478" t="s">
        <v>160</v>
      </c>
      <c r="D1478" t="s">
        <v>155</v>
      </c>
      <c r="E1478" s="3" t="str">
        <f>VLOOKUP(A1478,Respondents!A:B,2,FALSE)</f>
        <v>Monitoring Group</v>
      </c>
      <c r="F1478" s="3" t="str">
        <f>VLOOKUP(A1478,Respondents!A:C,3,FALSE)</f>
        <v>Monitoring Group</v>
      </c>
      <c r="G1478" s="3">
        <f t="shared" si="46"/>
        <v>1</v>
      </c>
      <c r="H1478" s="3">
        <f t="shared" si="47"/>
        <v>0</v>
      </c>
    </row>
    <row r="1479" spans="1:8" x14ac:dyDescent="0.3">
      <c r="A1479" t="s">
        <v>2</v>
      </c>
      <c r="B1479" t="s">
        <v>153</v>
      </c>
      <c r="C1479" t="s">
        <v>161</v>
      </c>
      <c r="D1479" t="s">
        <v>159</v>
      </c>
      <c r="E1479" s="3" t="str">
        <f>VLOOKUP(A1479,Respondents!A:B,2,FALSE)</f>
        <v>Monitoring Group</v>
      </c>
      <c r="F1479" s="3" t="str">
        <f>VLOOKUP(A1479,Respondents!A:C,3,FALSE)</f>
        <v>Monitoring Group</v>
      </c>
      <c r="G1479" s="3">
        <f t="shared" si="46"/>
        <v>1</v>
      </c>
      <c r="H1479" s="3">
        <f t="shared" si="47"/>
        <v>1</v>
      </c>
    </row>
    <row r="1480" spans="1:8" x14ac:dyDescent="0.3">
      <c r="A1480" t="s">
        <v>2</v>
      </c>
      <c r="B1480" t="s">
        <v>153</v>
      </c>
      <c r="C1480" t="s">
        <v>300</v>
      </c>
      <c r="D1480" t="s">
        <v>155</v>
      </c>
      <c r="E1480" s="3" t="str">
        <f>VLOOKUP(A1480,Respondents!A:B,2,FALSE)</f>
        <v>Monitoring Group</v>
      </c>
      <c r="F1480" s="3" t="str">
        <f>VLOOKUP(A1480,Respondents!A:C,3,FALSE)</f>
        <v>Monitoring Group</v>
      </c>
      <c r="G1480" s="3">
        <f t="shared" si="46"/>
        <v>2</v>
      </c>
      <c r="H1480" s="3">
        <f t="shared" si="47"/>
        <v>0</v>
      </c>
    </row>
    <row r="1481" spans="1:8" x14ac:dyDescent="0.3">
      <c r="A1481" t="s">
        <v>2</v>
      </c>
      <c r="B1481" t="s">
        <v>153</v>
      </c>
      <c r="C1481" t="s">
        <v>301</v>
      </c>
      <c r="D1481" t="s">
        <v>155</v>
      </c>
      <c r="E1481" s="3" t="str">
        <f>VLOOKUP(A1481,Respondents!A:B,2,FALSE)</f>
        <v>Monitoring Group</v>
      </c>
      <c r="F1481" s="3" t="str">
        <f>VLOOKUP(A1481,Respondents!A:C,3,FALSE)</f>
        <v>Monitoring Group</v>
      </c>
      <c r="G1481" s="3">
        <f t="shared" si="46"/>
        <v>2</v>
      </c>
      <c r="H1481" s="3">
        <f t="shared" si="47"/>
        <v>0</v>
      </c>
    </row>
    <row r="1482" spans="1:8" x14ac:dyDescent="0.3">
      <c r="A1482" t="s">
        <v>2</v>
      </c>
      <c r="B1482" t="s">
        <v>153</v>
      </c>
      <c r="C1482" t="s">
        <v>302</v>
      </c>
      <c r="D1482" t="s">
        <v>155</v>
      </c>
      <c r="E1482" s="3" t="str">
        <f>VLOOKUP(A1482,Respondents!A:B,2,FALSE)</f>
        <v>Monitoring Group</v>
      </c>
      <c r="F1482" s="3" t="str">
        <f>VLOOKUP(A1482,Respondents!A:C,3,FALSE)</f>
        <v>Monitoring Group</v>
      </c>
      <c r="G1482" s="3">
        <f t="shared" si="46"/>
        <v>2</v>
      </c>
      <c r="H1482" s="3">
        <f t="shared" si="47"/>
        <v>0</v>
      </c>
    </row>
    <row r="1483" spans="1:8" x14ac:dyDescent="0.3">
      <c r="A1483" t="s">
        <v>2</v>
      </c>
      <c r="B1483" t="s">
        <v>153</v>
      </c>
      <c r="C1483" t="s">
        <v>303</v>
      </c>
      <c r="D1483" t="s">
        <v>155</v>
      </c>
      <c r="E1483" s="3" t="str">
        <f>VLOOKUP(A1483,Respondents!A:B,2,FALSE)</f>
        <v>Monitoring Group</v>
      </c>
      <c r="F1483" s="3" t="str">
        <f>VLOOKUP(A1483,Respondents!A:C,3,FALSE)</f>
        <v>Monitoring Group</v>
      </c>
      <c r="G1483" s="3">
        <f t="shared" si="46"/>
        <v>2</v>
      </c>
      <c r="H1483" s="3">
        <f t="shared" si="47"/>
        <v>0</v>
      </c>
    </row>
    <row r="1484" spans="1:8" x14ac:dyDescent="0.3">
      <c r="A1484" t="s">
        <v>2</v>
      </c>
      <c r="B1484" t="s">
        <v>153</v>
      </c>
      <c r="C1484" t="s">
        <v>304</v>
      </c>
      <c r="D1484" t="s">
        <v>155</v>
      </c>
      <c r="E1484" s="3" t="str">
        <f>VLOOKUP(A1484,Respondents!A:B,2,FALSE)</f>
        <v>Monitoring Group</v>
      </c>
      <c r="F1484" s="3" t="str">
        <f>VLOOKUP(A1484,Respondents!A:C,3,FALSE)</f>
        <v>Monitoring Group</v>
      </c>
      <c r="G1484" s="3">
        <f t="shared" si="46"/>
        <v>2</v>
      </c>
      <c r="H1484" s="3">
        <f t="shared" si="47"/>
        <v>0</v>
      </c>
    </row>
    <row r="1485" spans="1:8" x14ac:dyDescent="0.3">
      <c r="A1485" t="s">
        <v>2</v>
      </c>
      <c r="B1485" t="s">
        <v>180</v>
      </c>
      <c r="C1485" t="s">
        <v>181</v>
      </c>
      <c r="D1485" t="s">
        <v>155</v>
      </c>
      <c r="E1485" s="3" t="str">
        <f>VLOOKUP(A1485,Respondents!A:B,2,FALSE)</f>
        <v>Monitoring Group</v>
      </c>
      <c r="F1485" s="3" t="str">
        <f>VLOOKUP(A1485,Respondents!A:C,3,FALSE)</f>
        <v>Monitoring Group</v>
      </c>
      <c r="G1485" s="3">
        <f t="shared" si="46"/>
        <v>1</v>
      </c>
      <c r="H1485" s="3">
        <f t="shared" si="47"/>
        <v>0</v>
      </c>
    </row>
    <row r="1486" spans="1:8" x14ac:dyDescent="0.3">
      <c r="A1486" t="s">
        <v>2</v>
      </c>
      <c r="B1486" t="s">
        <v>180</v>
      </c>
      <c r="C1486" t="s">
        <v>182</v>
      </c>
      <c r="D1486" t="s">
        <v>155</v>
      </c>
      <c r="E1486" s="3" t="str">
        <f>VLOOKUP(A1486,Respondents!A:B,2,FALSE)</f>
        <v>Monitoring Group</v>
      </c>
      <c r="F1486" s="3" t="str">
        <f>VLOOKUP(A1486,Respondents!A:C,3,FALSE)</f>
        <v>Monitoring Group</v>
      </c>
      <c r="G1486" s="3">
        <f t="shared" si="46"/>
        <v>1</v>
      </c>
      <c r="H1486" s="3">
        <f t="shared" si="47"/>
        <v>0</v>
      </c>
    </row>
    <row r="1487" spans="1:8" x14ac:dyDescent="0.3">
      <c r="A1487" t="s">
        <v>2</v>
      </c>
      <c r="B1487" t="s">
        <v>180</v>
      </c>
      <c r="C1487" t="s">
        <v>183</v>
      </c>
      <c r="D1487" t="s">
        <v>159</v>
      </c>
      <c r="E1487" s="3" t="str">
        <f>VLOOKUP(A1487,Respondents!A:B,2,FALSE)</f>
        <v>Monitoring Group</v>
      </c>
      <c r="F1487" s="3" t="str">
        <f>VLOOKUP(A1487,Respondents!A:C,3,FALSE)</f>
        <v>Monitoring Group</v>
      </c>
      <c r="G1487" s="3">
        <f t="shared" si="46"/>
        <v>1</v>
      </c>
      <c r="H1487" s="3">
        <f t="shared" si="47"/>
        <v>1</v>
      </c>
    </row>
    <row r="1488" spans="1:8" x14ac:dyDescent="0.3">
      <c r="A1488" t="s">
        <v>2</v>
      </c>
      <c r="B1488" t="s">
        <v>180</v>
      </c>
      <c r="C1488" t="s">
        <v>184</v>
      </c>
      <c r="D1488" t="s">
        <v>155</v>
      </c>
      <c r="E1488" s="3" t="str">
        <f>VLOOKUP(A1488,Respondents!A:B,2,FALSE)</f>
        <v>Monitoring Group</v>
      </c>
      <c r="F1488" s="3" t="str">
        <f>VLOOKUP(A1488,Respondents!A:C,3,FALSE)</f>
        <v>Monitoring Group</v>
      </c>
      <c r="G1488" s="3">
        <f t="shared" si="46"/>
        <v>1</v>
      </c>
      <c r="H1488" s="3">
        <f t="shared" si="47"/>
        <v>0</v>
      </c>
    </row>
    <row r="1489" spans="1:8" x14ac:dyDescent="0.3">
      <c r="A1489" t="s">
        <v>2</v>
      </c>
      <c r="B1489" t="s">
        <v>180</v>
      </c>
      <c r="C1489" t="s">
        <v>185</v>
      </c>
      <c r="D1489" t="s">
        <v>155</v>
      </c>
      <c r="E1489" s="3" t="str">
        <f>VLOOKUP(A1489,Respondents!A:B,2,FALSE)</f>
        <v>Monitoring Group</v>
      </c>
      <c r="F1489" s="3" t="str">
        <f>VLOOKUP(A1489,Respondents!A:C,3,FALSE)</f>
        <v>Monitoring Group</v>
      </c>
      <c r="G1489" s="3">
        <f t="shared" si="46"/>
        <v>1</v>
      </c>
      <c r="H1489" s="3">
        <f t="shared" si="47"/>
        <v>0</v>
      </c>
    </row>
    <row r="1490" spans="1:8" x14ac:dyDescent="0.3">
      <c r="A1490" t="s">
        <v>2</v>
      </c>
      <c r="B1490" t="s">
        <v>180</v>
      </c>
      <c r="C1490" t="s">
        <v>186</v>
      </c>
      <c r="D1490" t="s">
        <v>155</v>
      </c>
      <c r="E1490" s="3" t="str">
        <f>VLOOKUP(A1490,Respondents!A:B,2,FALSE)</f>
        <v>Monitoring Group</v>
      </c>
      <c r="F1490" s="3" t="str">
        <f>VLOOKUP(A1490,Respondents!A:C,3,FALSE)</f>
        <v>Monitoring Group</v>
      </c>
      <c r="G1490" s="3">
        <f t="shared" si="46"/>
        <v>1</v>
      </c>
      <c r="H1490" s="3">
        <f t="shared" si="47"/>
        <v>0</v>
      </c>
    </row>
    <row r="1491" spans="1:8" x14ac:dyDescent="0.3">
      <c r="A1491" t="s">
        <v>2</v>
      </c>
      <c r="B1491" t="s">
        <v>180</v>
      </c>
      <c r="C1491" t="s">
        <v>305</v>
      </c>
      <c r="D1491" t="s">
        <v>159</v>
      </c>
      <c r="E1491" s="3" t="str">
        <f>VLOOKUP(A1491,Respondents!A:B,2,FALSE)</f>
        <v>Monitoring Group</v>
      </c>
      <c r="F1491" s="3" t="str">
        <f>VLOOKUP(A1491,Respondents!A:C,3,FALSE)</f>
        <v>Monitoring Group</v>
      </c>
      <c r="G1491" s="3">
        <f t="shared" si="46"/>
        <v>2</v>
      </c>
      <c r="H1491" s="3">
        <f t="shared" si="47"/>
        <v>1</v>
      </c>
    </row>
    <row r="1492" spans="1:8" x14ac:dyDescent="0.3">
      <c r="A1492" t="s">
        <v>2</v>
      </c>
      <c r="B1492" t="s">
        <v>180</v>
      </c>
      <c r="C1492" t="s">
        <v>306</v>
      </c>
      <c r="D1492" t="s">
        <v>155</v>
      </c>
      <c r="E1492" s="3" t="str">
        <f>VLOOKUP(A1492,Respondents!A:B,2,FALSE)</f>
        <v>Monitoring Group</v>
      </c>
      <c r="F1492" s="3" t="str">
        <f>VLOOKUP(A1492,Respondents!A:C,3,FALSE)</f>
        <v>Monitoring Group</v>
      </c>
      <c r="G1492" s="3">
        <f t="shared" si="46"/>
        <v>2</v>
      </c>
      <c r="H1492" s="3">
        <f t="shared" si="47"/>
        <v>0</v>
      </c>
    </row>
    <row r="1493" spans="1:8" x14ac:dyDescent="0.3">
      <c r="A1493" t="s">
        <v>2</v>
      </c>
      <c r="B1493" t="s">
        <v>180</v>
      </c>
      <c r="C1493" t="s">
        <v>307</v>
      </c>
      <c r="D1493" t="s">
        <v>155</v>
      </c>
      <c r="E1493" s="3" t="str">
        <f>VLOOKUP(A1493,Respondents!A:B,2,FALSE)</f>
        <v>Monitoring Group</v>
      </c>
      <c r="F1493" s="3" t="str">
        <f>VLOOKUP(A1493,Respondents!A:C,3,FALSE)</f>
        <v>Monitoring Group</v>
      </c>
      <c r="G1493" s="3">
        <f t="shared" si="46"/>
        <v>2</v>
      </c>
      <c r="H1493" s="3">
        <f t="shared" si="47"/>
        <v>0</v>
      </c>
    </row>
    <row r="1494" spans="1:8" x14ac:dyDescent="0.3">
      <c r="A1494" t="s">
        <v>2</v>
      </c>
      <c r="B1494" t="s">
        <v>180</v>
      </c>
      <c r="C1494" t="s">
        <v>308</v>
      </c>
      <c r="D1494" t="s">
        <v>159</v>
      </c>
      <c r="E1494" s="3" t="str">
        <f>VLOOKUP(A1494,Respondents!A:B,2,FALSE)</f>
        <v>Monitoring Group</v>
      </c>
      <c r="F1494" s="3" t="str">
        <f>VLOOKUP(A1494,Respondents!A:C,3,FALSE)</f>
        <v>Monitoring Group</v>
      </c>
      <c r="G1494" s="3">
        <f t="shared" si="46"/>
        <v>2</v>
      </c>
      <c r="H1494" s="3">
        <f t="shared" si="47"/>
        <v>1</v>
      </c>
    </row>
    <row r="1495" spans="1:8" x14ac:dyDescent="0.3">
      <c r="A1495" t="s">
        <v>2</v>
      </c>
      <c r="B1495" t="s">
        <v>180</v>
      </c>
      <c r="C1495" t="s">
        <v>309</v>
      </c>
      <c r="D1495" t="s">
        <v>159</v>
      </c>
      <c r="E1495" s="3" t="str">
        <f>VLOOKUP(A1495,Respondents!A:B,2,FALSE)</f>
        <v>Monitoring Group</v>
      </c>
      <c r="F1495" s="3" t="str">
        <f>VLOOKUP(A1495,Respondents!A:C,3,FALSE)</f>
        <v>Monitoring Group</v>
      </c>
      <c r="G1495" s="3">
        <f t="shared" si="46"/>
        <v>2</v>
      </c>
      <c r="H1495" s="3">
        <f t="shared" si="47"/>
        <v>1</v>
      </c>
    </row>
    <row r="1496" spans="1:8" x14ac:dyDescent="0.3">
      <c r="A1496" t="s">
        <v>2</v>
      </c>
      <c r="B1496" t="s">
        <v>180</v>
      </c>
      <c r="C1496" t="s">
        <v>310</v>
      </c>
      <c r="D1496" t="s">
        <v>155</v>
      </c>
      <c r="E1496" s="3" t="str">
        <f>VLOOKUP(A1496,Respondents!A:B,2,FALSE)</f>
        <v>Monitoring Group</v>
      </c>
      <c r="F1496" s="3" t="str">
        <f>VLOOKUP(A1496,Respondents!A:C,3,FALSE)</f>
        <v>Monitoring Group</v>
      </c>
      <c r="G1496" s="3">
        <f t="shared" ref="G1496:G1559" si="48">IF(LEN(C1496)-LEN(SUBSTITUTE(C1496,".",""))&lt;=1,1,2)</f>
        <v>2</v>
      </c>
      <c r="H1496" s="3">
        <f t="shared" ref="H1496:H1559" si="49">IF(D1496="Yes",1,0)</f>
        <v>0</v>
      </c>
    </row>
    <row r="1497" spans="1:8" x14ac:dyDescent="0.3">
      <c r="A1497" t="s">
        <v>2</v>
      </c>
      <c r="B1497" t="s">
        <v>180</v>
      </c>
      <c r="C1497" t="s">
        <v>311</v>
      </c>
      <c r="D1497" t="s">
        <v>159</v>
      </c>
      <c r="E1497" s="3" t="str">
        <f>VLOOKUP(A1497,Respondents!A:B,2,FALSE)</f>
        <v>Monitoring Group</v>
      </c>
      <c r="F1497" s="3" t="str">
        <f>VLOOKUP(A1497,Respondents!A:C,3,FALSE)</f>
        <v>Monitoring Group</v>
      </c>
      <c r="G1497" s="3">
        <f t="shared" si="48"/>
        <v>2</v>
      </c>
      <c r="H1497" s="3">
        <f t="shared" si="49"/>
        <v>1</v>
      </c>
    </row>
    <row r="1498" spans="1:8" x14ac:dyDescent="0.3">
      <c r="A1498" t="s">
        <v>2</v>
      </c>
      <c r="B1498" t="s">
        <v>216</v>
      </c>
      <c r="C1498" t="s">
        <v>217</v>
      </c>
      <c r="D1498" t="s">
        <v>155</v>
      </c>
      <c r="E1498" s="3" t="str">
        <f>VLOOKUP(A1498,Respondents!A:B,2,FALSE)</f>
        <v>Monitoring Group</v>
      </c>
      <c r="F1498" s="3" t="str">
        <f>VLOOKUP(A1498,Respondents!A:C,3,FALSE)</f>
        <v>Monitoring Group</v>
      </c>
      <c r="G1498" s="3">
        <f t="shared" si="48"/>
        <v>1</v>
      </c>
      <c r="H1498" s="3">
        <f t="shared" si="49"/>
        <v>0</v>
      </c>
    </row>
    <row r="1499" spans="1:8" x14ac:dyDescent="0.3">
      <c r="A1499" t="s">
        <v>2</v>
      </c>
      <c r="B1499" t="s">
        <v>216</v>
      </c>
      <c r="C1499" t="s">
        <v>218</v>
      </c>
      <c r="D1499" t="s">
        <v>159</v>
      </c>
      <c r="E1499" s="3" t="str">
        <f>VLOOKUP(A1499,Respondents!A:B,2,FALSE)</f>
        <v>Monitoring Group</v>
      </c>
      <c r="F1499" s="3" t="str">
        <f>VLOOKUP(A1499,Respondents!A:C,3,FALSE)</f>
        <v>Monitoring Group</v>
      </c>
      <c r="G1499" s="3">
        <f t="shared" si="48"/>
        <v>1</v>
      </c>
      <c r="H1499" s="3">
        <f t="shared" si="49"/>
        <v>1</v>
      </c>
    </row>
    <row r="1500" spans="1:8" x14ac:dyDescent="0.3">
      <c r="A1500" t="s">
        <v>2</v>
      </c>
      <c r="B1500" t="s">
        <v>216</v>
      </c>
      <c r="C1500" t="s">
        <v>219</v>
      </c>
      <c r="D1500" t="s">
        <v>155</v>
      </c>
      <c r="E1500" s="3" t="str">
        <f>VLOOKUP(A1500,Respondents!A:B,2,FALSE)</f>
        <v>Monitoring Group</v>
      </c>
      <c r="F1500" s="3" t="str">
        <f>VLOOKUP(A1500,Respondents!A:C,3,FALSE)</f>
        <v>Monitoring Group</v>
      </c>
      <c r="G1500" s="3">
        <f t="shared" si="48"/>
        <v>1</v>
      </c>
      <c r="H1500" s="3">
        <f t="shared" si="49"/>
        <v>0</v>
      </c>
    </row>
    <row r="1501" spans="1:8" x14ac:dyDescent="0.3">
      <c r="A1501" t="s">
        <v>2</v>
      </c>
      <c r="B1501" t="s">
        <v>216</v>
      </c>
      <c r="C1501" t="s">
        <v>220</v>
      </c>
      <c r="D1501" t="s">
        <v>155</v>
      </c>
      <c r="E1501" s="3" t="str">
        <f>VLOOKUP(A1501,Respondents!A:B,2,FALSE)</f>
        <v>Monitoring Group</v>
      </c>
      <c r="F1501" s="3" t="str">
        <f>VLOOKUP(A1501,Respondents!A:C,3,FALSE)</f>
        <v>Monitoring Group</v>
      </c>
      <c r="G1501" s="3">
        <f t="shared" si="48"/>
        <v>1</v>
      </c>
      <c r="H1501" s="3">
        <f t="shared" si="49"/>
        <v>0</v>
      </c>
    </row>
    <row r="1502" spans="1:8" x14ac:dyDescent="0.3">
      <c r="A1502" t="s">
        <v>2</v>
      </c>
      <c r="B1502" t="s">
        <v>216</v>
      </c>
      <c r="C1502" t="s">
        <v>221</v>
      </c>
      <c r="D1502" t="s">
        <v>155</v>
      </c>
      <c r="E1502" s="3" t="str">
        <f>VLOOKUP(A1502,Respondents!A:B,2,FALSE)</f>
        <v>Monitoring Group</v>
      </c>
      <c r="F1502" s="3" t="str">
        <f>VLOOKUP(A1502,Respondents!A:C,3,FALSE)</f>
        <v>Monitoring Group</v>
      </c>
      <c r="G1502" s="3">
        <f t="shared" si="48"/>
        <v>1</v>
      </c>
      <c r="H1502" s="3">
        <f t="shared" si="49"/>
        <v>0</v>
      </c>
    </row>
    <row r="1503" spans="1:8" x14ac:dyDescent="0.3">
      <c r="A1503" t="s">
        <v>2</v>
      </c>
      <c r="B1503" t="s">
        <v>216</v>
      </c>
      <c r="C1503" t="s">
        <v>312</v>
      </c>
      <c r="D1503" t="s">
        <v>155</v>
      </c>
      <c r="E1503" s="3" t="str">
        <f>VLOOKUP(A1503,Respondents!A:B,2,FALSE)</f>
        <v>Monitoring Group</v>
      </c>
      <c r="F1503" s="3" t="str">
        <f>VLOOKUP(A1503,Respondents!A:C,3,FALSE)</f>
        <v>Monitoring Group</v>
      </c>
      <c r="G1503" s="3">
        <f t="shared" si="48"/>
        <v>1</v>
      </c>
      <c r="H1503" s="3">
        <f t="shared" si="49"/>
        <v>0</v>
      </c>
    </row>
    <row r="1504" spans="1:8" x14ac:dyDescent="0.3">
      <c r="A1504" t="s">
        <v>2</v>
      </c>
      <c r="B1504" t="s">
        <v>216</v>
      </c>
      <c r="C1504" t="s">
        <v>276</v>
      </c>
      <c r="D1504" t="s">
        <v>159</v>
      </c>
      <c r="E1504" s="3" t="str">
        <f>VLOOKUP(A1504,Respondents!A:B,2,FALSE)</f>
        <v>Monitoring Group</v>
      </c>
      <c r="F1504" s="3" t="str">
        <f>VLOOKUP(A1504,Respondents!A:C,3,FALSE)</f>
        <v>Monitoring Group</v>
      </c>
      <c r="G1504" s="3">
        <f t="shared" si="48"/>
        <v>2</v>
      </c>
      <c r="H1504" s="3">
        <f t="shared" si="49"/>
        <v>1</v>
      </c>
    </row>
    <row r="1505" spans="1:8" x14ac:dyDescent="0.3">
      <c r="A1505" t="s">
        <v>2</v>
      </c>
      <c r="B1505" t="s">
        <v>216</v>
      </c>
      <c r="C1505" t="s">
        <v>313</v>
      </c>
      <c r="D1505" t="s">
        <v>159</v>
      </c>
      <c r="E1505" s="3" t="str">
        <f>VLOOKUP(A1505,Respondents!A:B,2,FALSE)</f>
        <v>Monitoring Group</v>
      </c>
      <c r="F1505" s="3" t="str">
        <f>VLOOKUP(A1505,Respondents!A:C,3,FALSE)</f>
        <v>Monitoring Group</v>
      </c>
      <c r="G1505" s="3">
        <f t="shared" si="48"/>
        <v>2</v>
      </c>
      <c r="H1505" s="3">
        <f t="shared" si="49"/>
        <v>1</v>
      </c>
    </row>
    <row r="1506" spans="1:8" x14ac:dyDescent="0.3">
      <c r="A1506" t="s">
        <v>2</v>
      </c>
      <c r="B1506" t="s">
        <v>216</v>
      </c>
      <c r="C1506" t="s">
        <v>378</v>
      </c>
      <c r="D1506" t="s">
        <v>155</v>
      </c>
      <c r="E1506" s="3" t="str">
        <f>VLOOKUP(A1506,Respondents!A:B,2,FALSE)</f>
        <v>Monitoring Group</v>
      </c>
      <c r="F1506" s="3" t="str">
        <f>VLOOKUP(A1506,Respondents!A:C,3,FALSE)</f>
        <v>Monitoring Group</v>
      </c>
      <c r="G1506" s="3">
        <f t="shared" si="48"/>
        <v>2</v>
      </c>
      <c r="H1506" s="3">
        <f t="shared" si="49"/>
        <v>0</v>
      </c>
    </row>
    <row r="1507" spans="1:8" x14ac:dyDescent="0.3">
      <c r="A1507" t="s">
        <v>2</v>
      </c>
      <c r="B1507" t="s">
        <v>216</v>
      </c>
      <c r="C1507" t="s">
        <v>379</v>
      </c>
      <c r="D1507" t="s">
        <v>155</v>
      </c>
      <c r="E1507" s="3" t="str">
        <f>VLOOKUP(A1507,Respondents!A:B,2,FALSE)</f>
        <v>Monitoring Group</v>
      </c>
      <c r="F1507" s="3" t="str">
        <f>VLOOKUP(A1507,Respondents!A:C,3,FALSE)</f>
        <v>Monitoring Group</v>
      </c>
      <c r="G1507" s="3">
        <f t="shared" si="48"/>
        <v>2</v>
      </c>
      <c r="H1507" s="3">
        <f t="shared" si="49"/>
        <v>0</v>
      </c>
    </row>
    <row r="1508" spans="1:8" x14ac:dyDescent="0.3">
      <c r="A1508" t="s">
        <v>2</v>
      </c>
      <c r="B1508" t="s">
        <v>208</v>
      </c>
      <c r="C1508" t="s">
        <v>209</v>
      </c>
      <c r="D1508" t="s">
        <v>155</v>
      </c>
      <c r="E1508" s="3" t="str">
        <f>VLOOKUP(A1508,Respondents!A:B,2,FALSE)</f>
        <v>Monitoring Group</v>
      </c>
      <c r="F1508" s="3" t="str">
        <f>VLOOKUP(A1508,Respondents!A:C,3,FALSE)</f>
        <v>Monitoring Group</v>
      </c>
      <c r="G1508" s="3">
        <f t="shared" si="48"/>
        <v>1</v>
      </c>
      <c r="H1508" s="3">
        <f t="shared" si="49"/>
        <v>0</v>
      </c>
    </row>
    <row r="1509" spans="1:8" x14ac:dyDescent="0.3">
      <c r="A1509" t="s">
        <v>2</v>
      </c>
      <c r="B1509" t="s">
        <v>208</v>
      </c>
      <c r="C1509" t="s">
        <v>210</v>
      </c>
      <c r="D1509" t="s">
        <v>159</v>
      </c>
      <c r="E1509" s="3" t="str">
        <f>VLOOKUP(A1509,Respondents!A:B,2,FALSE)</f>
        <v>Monitoring Group</v>
      </c>
      <c r="F1509" s="3" t="str">
        <f>VLOOKUP(A1509,Respondents!A:C,3,FALSE)</f>
        <v>Monitoring Group</v>
      </c>
      <c r="G1509" s="3">
        <f t="shared" si="48"/>
        <v>1</v>
      </c>
      <c r="H1509" s="3">
        <f t="shared" si="49"/>
        <v>1</v>
      </c>
    </row>
    <row r="1510" spans="1:8" x14ac:dyDescent="0.3">
      <c r="A1510" t="s">
        <v>2</v>
      </c>
      <c r="B1510" t="s">
        <v>208</v>
      </c>
      <c r="C1510" t="s">
        <v>211</v>
      </c>
      <c r="D1510" t="s">
        <v>155</v>
      </c>
      <c r="E1510" s="3" t="str">
        <f>VLOOKUP(A1510,Respondents!A:B,2,FALSE)</f>
        <v>Monitoring Group</v>
      </c>
      <c r="F1510" s="3" t="str">
        <f>VLOOKUP(A1510,Respondents!A:C,3,FALSE)</f>
        <v>Monitoring Group</v>
      </c>
      <c r="G1510" s="3">
        <f t="shared" si="48"/>
        <v>1</v>
      </c>
      <c r="H1510" s="3">
        <f t="shared" si="49"/>
        <v>0</v>
      </c>
    </row>
    <row r="1511" spans="1:8" x14ac:dyDescent="0.3">
      <c r="A1511" t="s">
        <v>2</v>
      </c>
      <c r="B1511" t="s">
        <v>208</v>
      </c>
      <c r="C1511" t="s">
        <v>212</v>
      </c>
      <c r="D1511" t="s">
        <v>155</v>
      </c>
      <c r="E1511" s="3" t="str">
        <f>VLOOKUP(A1511,Respondents!A:B,2,FALSE)</f>
        <v>Monitoring Group</v>
      </c>
      <c r="F1511" s="3" t="str">
        <f>VLOOKUP(A1511,Respondents!A:C,3,FALSE)</f>
        <v>Monitoring Group</v>
      </c>
      <c r="G1511" s="3">
        <f t="shared" si="48"/>
        <v>1</v>
      </c>
      <c r="H1511" s="3">
        <f t="shared" si="49"/>
        <v>0</v>
      </c>
    </row>
    <row r="1512" spans="1:8" x14ac:dyDescent="0.3">
      <c r="A1512" t="s">
        <v>2</v>
      </c>
      <c r="B1512" t="s">
        <v>208</v>
      </c>
      <c r="C1512" t="s">
        <v>213</v>
      </c>
      <c r="D1512" t="s">
        <v>155</v>
      </c>
      <c r="E1512" s="3" t="str">
        <f>VLOOKUP(A1512,Respondents!A:B,2,FALSE)</f>
        <v>Monitoring Group</v>
      </c>
      <c r="F1512" s="3" t="str">
        <f>VLOOKUP(A1512,Respondents!A:C,3,FALSE)</f>
        <v>Monitoring Group</v>
      </c>
      <c r="G1512" s="3">
        <f t="shared" si="48"/>
        <v>1</v>
      </c>
      <c r="H1512" s="3">
        <f t="shared" si="49"/>
        <v>0</v>
      </c>
    </row>
    <row r="1513" spans="1:8" x14ac:dyDescent="0.3">
      <c r="A1513" t="s">
        <v>2</v>
      </c>
      <c r="B1513" t="s">
        <v>208</v>
      </c>
      <c r="C1513" t="s">
        <v>214</v>
      </c>
      <c r="D1513" t="s">
        <v>155</v>
      </c>
      <c r="E1513" s="3" t="str">
        <f>VLOOKUP(A1513,Respondents!A:B,2,FALSE)</f>
        <v>Monitoring Group</v>
      </c>
      <c r="F1513" s="3" t="str">
        <f>VLOOKUP(A1513,Respondents!A:C,3,FALSE)</f>
        <v>Monitoring Group</v>
      </c>
      <c r="G1513" s="3">
        <f t="shared" si="48"/>
        <v>1</v>
      </c>
      <c r="H1513" s="3">
        <f t="shared" si="49"/>
        <v>0</v>
      </c>
    </row>
    <row r="1514" spans="1:8" x14ac:dyDescent="0.3">
      <c r="A1514" t="s">
        <v>2</v>
      </c>
      <c r="B1514" t="s">
        <v>208</v>
      </c>
      <c r="C1514" t="s">
        <v>215</v>
      </c>
      <c r="D1514" t="s">
        <v>155</v>
      </c>
      <c r="E1514" s="3" t="str">
        <f>VLOOKUP(A1514,Respondents!A:B,2,FALSE)</f>
        <v>Monitoring Group</v>
      </c>
      <c r="F1514" s="3" t="str">
        <f>VLOOKUP(A1514,Respondents!A:C,3,FALSE)</f>
        <v>Monitoring Group</v>
      </c>
      <c r="G1514" s="3">
        <f t="shared" si="48"/>
        <v>2</v>
      </c>
      <c r="H1514" s="3">
        <f t="shared" si="49"/>
        <v>0</v>
      </c>
    </row>
    <row r="1515" spans="1:8" x14ac:dyDescent="0.3">
      <c r="A1515" t="s">
        <v>2</v>
      </c>
      <c r="B1515" t="s">
        <v>208</v>
      </c>
      <c r="C1515" t="s">
        <v>380</v>
      </c>
      <c r="D1515" t="s">
        <v>159</v>
      </c>
      <c r="E1515" s="3" t="str">
        <f>VLOOKUP(A1515,Respondents!A:B,2,FALSE)</f>
        <v>Monitoring Group</v>
      </c>
      <c r="F1515" s="3" t="str">
        <f>VLOOKUP(A1515,Respondents!A:C,3,FALSE)</f>
        <v>Monitoring Group</v>
      </c>
      <c r="G1515" s="3">
        <f t="shared" si="48"/>
        <v>2</v>
      </c>
      <c r="H1515" s="3">
        <f t="shared" si="49"/>
        <v>1</v>
      </c>
    </row>
    <row r="1516" spans="1:8" x14ac:dyDescent="0.3">
      <c r="A1516" t="s">
        <v>2</v>
      </c>
      <c r="B1516" t="s">
        <v>208</v>
      </c>
      <c r="C1516" t="s">
        <v>267</v>
      </c>
      <c r="D1516" t="s">
        <v>159</v>
      </c>
      <c r="E1516" s="3" t="str">
        <f>VLOOKUP(A1516,Respondents!A:B,2,FALSE)</f>
        <v>Monitoring Group</v>
      </c>
      <c r="F1516" s="3" t="str">
        <f>VLOOKUP(A1516,Respondents!A:C,3,FALSE)</f>
        <v>Monitoring Group</v>
      </c>
      <c r="G1516" s="3">
        <f t="shared" si="48"/>
        <v>2</v>
      </c>
      <c r="H1516" s="3">
        <f t="shared" si="49"/>
        <v>1</v>
      </c>
    </row>
    <row r="1517" spans="1:8" x14ac:dyDescent="0.3">
      <c r="A1517" t="s">
        <v>2</v>
      </c>
      <c r="B1517" t="s">
        <v>208</v>
      </c>
      <c r="C1517" t="s">
        <v>268</v>
      </c>
      <c r="D1517" t="s">
        <v>155</v>
      </c>
      <c r="E1517" s="3" t="str">
        <f>VLOOKUP(A1517,Respondents!A:B,2,FALSE)</f>
        <v>Monitoring Group</v>
      </c>
      <c r="F1517" s="3" t="str">
        <f>VLOOKUP(A1517,Respondents!A:C,3,FALSE)</f>
        <v>Monitoring Group</v>
      </c>
      <c r="G1517" s="3">
        <f t="shared" si="48"/>
        <v>2</v>
      </c>
      <c r="H1517" s="3">
        <f t="shared" si="49"/>
        <v>0</v>
      </c>
    </row>
    <row r="1518" spans="1:8" x14ac:dyDescent="0.3">
      <c r="A1518" t="s">
        <v>2</v>
      </c>
      <c r="B1518" t="s">
        <v>208</v>
      </c>
      <c r="C1518" t="s">
        <v>381</v>
      </c>
      <c r="D1518" t="s">
        <v>155</v>
      </c>
      <c r="E1518" s="3" t="str">
        <f>VLOOKUP(A1518,Respondents!A:B,2,FALSE)</f>
        <v>Monitoring Group</v>
      </c>
      <c r="F1518" s="3" t="str">
        <f>VLOOKUP(A1518,Respondents!A:C,3,FALSE)</f>
        <v>Monitoring Group</v>
      </c>
      <c r="G1518" s="3">
        <f t="shared" si="48"/>
        <v>2</v>
      </c>
      <c r="H1518" s="3">
        <f t="shared" si="49"/>
        <v>0</v>
      </c>
    </row>
    <row r="1519" spans="1:8" x14ac:dyDescent="0.3">
      <c r="A1519" t="s">
        <v>2</v>
      </c>
      <c r="B1519" t="s">
        <v>222</v>
      </c>
      <c r="C1519" t="s">
        <v>223</v>
      </c>
      <c r="D1519" t="s">
        <v>155</v>
      </c>
      <c r="E1519" s="3" t="str">
        <f>VLOOKUP(A1519,Respondents!A:B,2,FALSE)</f>
        <v>Monitoring Group</v>
      </c>
      <c r="F1519" s="3" t="str">
        <f>VLOOKUP(A1519,Respondents!A:C,3,FALSE)</f>
        <v>Monitoring Group</v>
      </c>
      <c r="G1519" s="3">
        <f t="shared" si="48"/>
        <v>1</v>
      </c>
      <c r="H1519" s="3">
        <f t="shared" si="49"/>
        <v>0</v>
      </c>
    </row>
    <row r="1520" spans="1:8" x14ac:dyDescent="0.3">
      <c r="A1520" t="s">
        <v>2</v>
      </c>
      <c r="B1520" t="s">
        <v>222</v>
      </c>
      <c r="C1520" t="s">
        <v>224</v>
      </c>
      <c r="D1520" t="s">
        <v>155</v>
      </c>
      <c r="E1520" s="3" t="str">
        <f>VLOOKUP(A1520,Respondents!A:B,2,FALSE)</f>
        <v>Monitoring Group</v>
      </c>
      <c r="F1520" s="3" t="str">
        <f>VLOOKUP(A1520,Respondents!A:C,3,FALSE)</f>
        <v>Monitoring Group</v>
      </c>
      <c r="G1520" s="3">
        <f t="shared" si="48"/>
        <v>1</v>
      </c>
      <c r="H1520" s="3">
        <f t="shared" si="49"/>
        <v>0</v>
      </c>
    </row>
    <row r="1521" spans="1:8" x14ac:dyDescent="0.3">
      <c r="A1521" t="s">
        <v>2</v>
      </c>
      <c r="B1521" t="s">
        <v>222</v>
      </c>
      <c r="C1521" t="s">
        <v>225</v>
      </c>
      <c r="D1521" t="s">
        <v>155</v>
      </c>
      <c r="E1521" s="3" t="str">
        <f>VLOOKUP(A1521,Respondents!A:B,2,FALSE)</f>
        <v>Monitoring Group</v>
      </c>
      <c r="F1521" s="3" t="str">
        <f>VLOOKUP(A1521,Respondents!A:C,3,FALSE)</f>
        <v>Monitoring Group</v>
      </c>
      <c r="G1521" s="3">
        <f t="shared" si="48"/>
        <v>1</v>
      </c>
      <c r="H1521" s="3">
        <f t="shared" si="49"/>
        <v>0</v>
      </c>
    </row>
    <row r="1522" spans="1:8" x14ac:dyDescent="0.3">
      <c r="A1522" t="s">
        <v>2</v>
      </c>
      <c r="B1522" t="s">
        <v>222</v>
      </c>
      <c r="C1522" t="s">
        <v>226</v>
      </c>
      <c r="D1522" t="s">
        <v>155</v>
      </c>
      <c r="E1522" s="3" t="str">
        <f>VLOOKUP(A1522,Respondents!A:B,2,FALSE)</f>
        <v>Monitoring Group</v>
      </c>
      <c r="F1522" s="3" t="str">
        <f>VLOOKUP(A1522,Respondents!A:C,3,FALSE)</f>
        <v>Monitoring Group</v>
      </c>
      <c r="G1522" s="3">
        <f t="shared" si="48"/>
        <v>1</v>
      </c>
      <c r="H1522" s="3">
        <f t="shared" si="49"/>
        <v>0</v>
      </c>
    </row>
    <row r="1523" spans="1:8" x14ac:dyDescent="0.3">
      <c r="A1523" t="s">
        <v>2</v>
      </c>
      <c r="B1523" t="s">
        <v>222</v>
      </c>
      <c r="C1523" t="s">
        <v>227</v>
      </c>
      <c r="D1523" t="s">
        <v>155</v>
      </c>
      <c r="E1523" s="3" t="str">
        <f>VLOOKUP(A1523,Respondents!A:B,2,FALSE)</f>
        <v>Monitoring Group</v>
      </c>
      <c r="F1523" s="3" t="str">
        <f>VLOOKUP(A1523,Respondents!A:C,3,FALSE)</f>
        <v>Monitoring Group</v>
      </c>
      <c r="G1523" s="3">
        <f t="shared" si="48"/>
        <v>1</v>
      </c>
      <c r="H1523" s="3">
        <f t="shared" si="49"/>
        <v>0</v>
      </c>
    </row>
    <row r="1524" spans="1:8" x14ac:dyDescent="0.3">
      <c r="A1524" t="s">
        <v>2</v>
      </c>
      <c r="B1524" t="s">
        <v>222</v>
      </c>
      <c r="C1524" t="s">
        <v>228</v>
      </c>
      <c r="D1524" t="s">
        <v>159</v>
      </c>
      <c r="E1524" s="3" t="str">
        <f>VLOOKUP(A1524,Respondents!A:B,2,FALSE)</f>
        <v>Monitoring Group</v>
      </c>
      <c r="F1524" s="3" t="str">
        <f>VLOOKUP(A1524,Respondents!A:C,3,FALSE)</f>
        <v>Monitoring Group</v>
      </c>
      <c r="G1524" s="3">
        <f t="shared" si="48"/>
        <v>1</v>
      </c>
      <c r="H1524" s="3">
        <f t="shared" si="49"/>
        <v>1</v>
      </c>
    </row>
    <row r="1525" spans="1:8" x14ac:dyDescent="0.3">
      <c r="A1525" t="s">
        <v>2</v>
      </c>
      <c r="B1525" t="s">
        <v>222</v>
      </c>
      <c r="C1525" t="s">
        <v>314</v>
      </c>
      <c r="D1525" t="s">
        <v>155</v>
      </c>
      <c r="E1525" s="3" t="str">
        <f>VLOOKUP(A1525,Respondents!A:B,2,FALSE)</f>
        <v>Monitoring Group</v>
      </c>
      <c r="F1525" s="3" t="str">
        <f>VLOOKUP(A1525,Respondents!A:C,3,FALSE)</f>
        <v>Monitoring Group</v>
      </c>
      <c r="G1525" s="3">
        <f t="shared" si="48"/>
        <v>2</v>
      </c>
      <c r="H1525" s="3">
        <f t="shared" si="49"/>
        <v>0</v>
      </c>
    </row>
    <row r="1526" spans="1:8" x14ac:dyDescent="0.3">
      <c r="A1526" t="s">
        <v>2</v>
      </c>
      <c r="B1526" t="s">
        <v>222</v>
      </c>
      <c r="C1526" t="s">
        <v>315</v>
      </c>
      <c r="D1526" t="s">
        <v>155</v>
      </c>
      <c r="E1526" s="3" t="str">
        <f>VLOOKUP(A1526,Respondents!A:B,2,FALSE)</f>
        <v>Monitoring Group</v>
      </c>
      <c r="F1526" s="3" t="str">
        <f>VLOOKUP(A1526,Respondents!A:C,3,FALSE)</f>
        <v>Monitoring Group</v>
      </c>
      <c r="G1526" s="3">
        <f t="shared" si="48"/>
        <v>2</v>
      </c>
      <c r="H1526" s="3">
        <f t="shared" si="49"/>
        <v>0</v>
      </c>
    </row>
    <row r="1527" spans="1:8" x14ac:dyDescent="0.3">
      <c r="A1527" t="s">
        <v>2</v>
      </c>
      <c r="B1527" t="s">
        <v>222</v>
      </c>
      <c r="C1527" t="s">
        <v>271</v>
      </c>
      <c r="D1527" t="s">
        <v>155</v>
      </c>
      <c r="E1527" s="3" t="str">
        <f>VLOOKUP(A1527,Respondents!A:B,2,FALSE)</f>
        <v>Monitoring Group</v>
      </c>
      <c r="F1527" s="3" t="str">
        <f>VLOOKUP(A1527,Respondents!A:C,3,FALSE)</f>
        <v>Monitoring Group</v>
      </c>
      <c r="G1527" s="3">
        <f t="shared" si="48"/>
        <v>2</v>
      </c>
      <c r="H1527" s="3">
        <f t="shared" si="49"/>
        <v>0</v>
      </c>
    </row>
    <row r="1528" spans="1:8" x14ac:dyDescent="0.3">
      <c r="A1528" t="s">
        <v>2</v>
      </c>
      <c r="B1528" t="s">
        <v>222</v>
      </c>
      <c r="C1528" t="s">
        <v>382</v>
      </c>
      <c r="D1528" t="s">
        <v>155</v>
      </c>
      <c r="E1528" s="3" t="str">
        <f>VLOOKUP(A1528,Respondents!A:B,2,FALSE)</f>
        <v>Monitoring Group</v>
      </c>
      <c r="F1528" s="3" t="str">
        <f>VLOOKUP(A1528,Respondents!A:C,3,FALSE)</f>
        <v>Monitoring Group</v>
      </c>
      <c r="G1528" s="3">
        <f t="shared" si="48"/>
        <v>2</v>
      </c>
      <c r="H1528" s="3">
        <f t="shared" si="49"/>
        <v>0</v>
      </c>
    </row>
    <row r="1529" spans="1:8" x14ac:dyDescent="0.3">
      <c r="A1529" t="s">
        <v>2</v>
      </c>
      <c r="B1529" t="s">
        <v>229</v>
      </c>
      <c r="C1529" t="s">
        <v>230</v>
      </c>
      <c r="D1529" t="s">
        <v>155</v>
      </c>
      <c r="E1529" s="3" t="str">
        <f>VLOOKUP(A1529,Respondents!A:B,2,FALSE)</f>
        <v>Monitoring Group</v>
      </c>
      <c r="F1529" s="3" t="str">
        <f>VLOOKUP(A1529,Respondents!A:C,3,FALSE)</f>
        <v>Monitoring Group</v>
      </c>
      <c r="G1529" s="3">
        <f t="shared" si="48"/>
        <v>1</v>
      </c>
      <c r="H1529" s="3">
        <f t="shared" si="49"/>
        <v>0</v>
      </c>
    </row>
    <row r="1530" spans="1:8" x14ac:dyDescent="0.3">
      <c r="A1530" t="s">
        <v>2</v>
      </c>
      <c r="B1530" t="s">
        <v>229</v>
      </c>
      <c r="C1530" t="s">
        <v>231</v>
      </c>
      <c r="D1530" t="s">
        <v>159</v>
      </c>
      <c r="E1530" s="3" t="str">
        <f>VLOOKUP(A1530,Respondents!A:B,2,FALSE)</f>
        <v>Monitoring Group</v>
      </c>
      <c r="F1530" s="3" t="str">
        <f>VLOOKUP(A1530,Respondents!A:C,3,FALSE)</f>
        <v>Monitoring Group</v>
      </c>
      <c r="G1530" s="3">
        <f t="shared" si="48"/>
        <v>1</v>
      </c>
      <c r="H1530" s="3">
        <f t="shared" si="49"/>
        <v>1</v>
      </c>
    </row>
    <row r="1531" spans="1:8" x14ac:dyDescent="0.3">
      <c r="A1531" t="s">
        <v>2</v>
      </c>
      <c r="B1531" t="s">
        <v>229</v>
      </c>
      <c r="C1531" t="s">
        <v>232</v>
      </c>
      <c r="D1531" t="s">
        <v>155</v>
      </c>
      <c r="E1531" s="3" t="str">
        <f>VLOOKUP(A1531,Respondents!A:B,2,FALSE)</f>
        <v>Monitoring Group</v>
      </c>
      <c r="F1531" s="3" t="str">
        <f>VLOOKUP(A1531,Respondents!A:C,3,FALSE)</f>
        <v>Monitoring Group</v>
      </c>
      <c r="G1531" s="3">
        <f t="shared" si="48"/>
        <v>1</v>
      </c>
      <c r="H1531" s="3">
        <f t="shared" si="49"/>
        <v>0</v>
      </c>
    </row>
    <row r="1532" spans="1:8" x14ac:dyDescent="0.3">
      <c r="A1532" t="s">
        <v>2</v>
      </c>
      <c r="B1532" t="s">
        <v>229</v>
      </c>
      <c r="C1532" t="s">
        <v>233</v>
      </c>
      <c r="D1532" t="s">
        <v>155</v>
      </c>
      <c r="E1532" s="3" t="str">
        <f>VLOOKUP(A1532,Respondents!A:B,2,FALSE)</f>
        <v>Monitoring Group</v>
      </c>
      <c r="F1532" s="3" t="str">
        <f>VLOOKUP(A1532,Respondents!A:C,3,FALSE)</f>
        <v>Monitoring Group</v>
      </c>
      <c r="G1532" s="3">
        <f t="shared" si="48"/>
        <v>1</v>
      </c>
      <c r="H1532" s="3">
        <f t="shared" si="49"/>
        <v>0</v>
      </c>
    </row>
    <row r="1533" spans="1:8" x14ac:dyDescent="0.3">
      <c r="A1533" t="s">
        <v>2</v>
      </c>
      <c r="B1533" t="s">
        <v>229</v>
      </c>
      <c r="C1533" t="s">
        <v>234</v>
      </c>
      <c r="D1533" t="s">
        <v>155</v>
      </c>
      <c r="E1533" s="3" t="str">
        <f>VLOOKUP(A1533,Respondents!A:B,2,FALSE)</f>
        <v>Monitoring Group</v>
      </c>
      <c r="F1533" s="3" t="str">
        <f>VLOOKUP(A1533,Respondents!A:C,3,FALSE)</f>
        <v>Monitoring Group</v>
      </c>
      <c r="G1533" s="3">
        <f t="shared" si="48"/>
        <v>1</v>
      </c>
      <c r="H1533" s="3">
        <f t="shared" si="49"/>
        <v>0</v>
      </c>
    </row>
    <row r="1534" spans="1:8" x14ac:dyDescent="0.3">
      <c r="A1534" t="s">
        <v>2</v>
      </c>
      <c r="B1534" t="s">
        <v>229</v>
      </c>
      <c r="C1534" t="s">
        <v>235</v>
      </c>
      <c r="D1534" t="s">
        <v>155</v>
      </c>
      <c r="E1534" s="3" t="str">
        <f>VLOOKUP(A1534,Respondents!A:B,2,FALSE)</f>
        <v>Monitoring Group</v>
      </c>
      <c r="F1534" s="3" t="str">
        <f>VLOOKUP(A1534,Respondents!A:C,3,FALSE)</f>
        <v>Monitoring Group</v>
      </c>
      <c r="G1534" s="3">
        <f t="shared" si="48"/>
        <v>1</v>
      </c>
      <c r="H1534" s="3">
        <f t="shared" si="49"/>
        <v>0</v>
      </c>
    </row>
    <row r="1535" spans="1:8" x14ac:dyDescent="0.3">
      <c r="A1535" t="s">
        <v>2</v>
      </c>
      <c r="B1535" t="s">
        <v>229</v>
      </c>
      <c r="C1535" t="s">
        <v>316</v>
      </c>
      <c r="D1535" t="s">
        <v>159</v>
      </c>
      <c r="E1535" s="3" t="str">
        <f>VLOOKUP(A1535,Respondents!A:B,2,FALSE)</f>
        <v>Monitoring Group</v>
      </c>
      <c r="F1535" s="3" t="str">
        <f>VLOOKUP(A1535,Respondents!A:C,3,FALSE)</f>
        <v>Monitoring Group</v>
      </c>
      <c r="G1535" s="3">
        <f t="shared" si="48"/>
        <v>2</v>
      </c>
      <c r="H1535" s="3">
        <f t="shared" si="49"/>
        <v>1</v>
      </c>
    </row>
    <row r="1536" spans="1:8" x14ac:dyDescent="0.3">
      <c r="A1536" t="s">
        <v>2</v>
      </c>
      <c r="B1536" t="s">
        <v>229</v>
      </c>
      <c r="C1536" t="s">
        <v>317</v>
      </c>
      <c r="D1536" t="s">
        <v>155</v>
      </c>
      <c r="E1536" s="3" t="str">
        <f>VLOOKUP(A1536,Respondents!A:B,2,FALSE)</f>
        <v>Monitoring Group</v>
      </c>
      <c r="F1536" s="3" t="str">
        <f>VLOOKUP(A1536,Respondents!A:C,3,FALSE)</f>
        <v>Monitoring Group</v>
      </c>
      <c r="G1536" s="3">
        <f t="shared" si="48"/>
        <v>2</v>
      </c>
      <c r="H1536" s="3">
        <f t="shared" si="49"/>
        <v>0</v>
      </c>
    </row>
    <row r="1537" spans="1:8" x14ac:dyDescent="0.3">
      <c r="A1537" t="s">
        <v>2</v>
      </c>
      <c r="B1537" t="s">
        <v>229</v>
      </c>
      <c r="C1537" t="s">
        <v>272</v>
      </c>
      <c r="D1537" t="s">
        <v>155</v>
      </c>
      <c r="E1537" s="3" t="str">
        <f>VLOOKUP(A1537,Respondents!A:B,2,FALSE)</f>
        <v>Monitoring Group</v>
      </c>
      <c r="F1537" s="3" t="str">
        <f>VLOOKUP(A1537,Respondents!A:C,3,FALSE)</f>
        <v>Monitoring Group</v>
      </c>
      <c r="G1537" s="3">
        <f t="shared" si="48"/>
        <v>2</v>
      </c>
      <c r="H1537" s="3">
        <f t="shared" si="49"/>
        <v>0</v>
      </c>
    </row>
    <row r="1538" spans="1:8" x14ac:dyDescent="0.3">
      <c r="A1538" t="s">
        <v>2</v>
      </c>
      <c r="B1538" t="s">
        <v>236</v>
      </c>
      <c r="C1538" t="s">
        <v>237</v>
      </c>
      <c r="D1538" t="s">
        <v>155</v>
      </c>
      <c r="E1538" s="3" t="str">
        <f>VLOOKUP(A1538,Respondents!A:B,2,FALSE)</f>
        <v>Monitoring Group</v>
      </c>
      <c r="F1538" s="3" t="str">
        <f>VLOOKUP(A1538,Respondents!A:C,3,FALSE)</f>
        <v>Monitoring Group</v>
      </c>
      <c r="G1538" s="3">
        <f t="shared" si="48"/>
        <v>1</v>
      </c>
      <c r="H1538" s="3">
        <f t="shared" si="49"/>
        <v>0</v>
      </c>
    </row>
    <row r="1539" spans="1:8" x14ac:dyDescent="0.3">
      <c r="A1539" t="s">
        <v>2</v>
      </c>
      <c r="B1539" t="s">
        <v>236</v>
      </c>
      <c r="C1539" t="s">
        <v>238</v>
      </c>
      <c r="D1539" t="s">
        <v>159</v>
      </c>
      <c r="E1539" s="3" t="str">
        <f>VLOOKUP(A1539,Respondents!A:B,2,FALSE)</f>
        <v>Monitoring Group</v>
      </c>
      <c r="F1539" s="3" t="str">
        <f>VLOOKUP(A1539,Respondents!A:C,3,FALSE)</f>
        <v>Monitoring Group</v>
      </c>
      <c r="G1539" s="3">
        <f t="shared" si="48"/>
        <v>1</v>
      </c>
      <c r="H1539" s="3">
        <f t="shared" si="49"/>
        <v>1</v>
      </c>
    </row>
    <row r="1540" spans="1:8" x14ac:dyDescent="0.3">
      <c r="A1540" t="s">
        <v>2</v>
      </c>
      <c r="B1540" t="s">
        <v>236</v>
      </c>
      <c r="C1540" t="s">
        <v>239</v>
      </c>
      <c r="D1540" t="s">
        <v>155</v>
      </c>
      <c r="E1540" s="3" t="str">
        <f>VLOOKUP(A1540,Respondents!A:B,2,FALSE)</f>
        <v>Monitoring Group</v>
      </c>
      <c r="F1540" s="3" t="str">
        <f>VLOOKUP(A1540,Respondents!A:C,3,FALSE)</f>
        <v>Monitoring Group</v>
      </c>
      <c r="G1540" s="3">
        <f t="shared" si="48"/>
        <v>1</v>
      </c>
      <c r="H1540" s="3">
        <f t="shared" si="49"/>
        <v>0</v>
      </c>
    </row>
    <row r="1541" spans="1:8" x14ac:dyDescent="0.3">
      <c r="A1541" t="s">
        <v>2</v>
      </c>
      <c r="B1541" t="s">
        <v>236</v>
      </c>
      <c r="C1541" t="s">
        <v>240</v>
      </c>
      <c r="D1541" t="s">
        <v>155</v>
      </c>
      <c r="E1541" s="3" t="str">
        <f>VLOOKUP(A1541,Respondents!A:B,2,FALSE)</f>
        <v>Monitoring Group</v>
      </c>
      <c r="F1541" s="3" t="str">
        <f>VLOOKUP(A1541,Respondents!A:C,3,FALSE)</f>
        <v>Monitoring Group</v>
      </c>
      <c r="G1541" s="3">
        <f t="shared" si="48"/>
        <v>1</v>
      </c>
      <c r="H1541" s="3">
        <f t="shared" si="49"/>
        <v>0</v>
      </c>
    </row>
    <row r="1542" spans="1:8" x14ac:dyDescent="0.3">
      <c r="A1542" t="s">
        <v>2</v>
      </c>
      <c r="B1542" t="s">
        <v>236</v>
      </c>
      <c r="C1542" t="s">
        <v>241</v>
      </c>
      <c r="D1542" t="s">
        <v>155</v>
      </c>
      <c r="E1542" s="3" t="str">
        <f>VLOOKUP(A1542,Respondents!A:B,2,FALSE)</f>
        <v>Monitoring Group</v>
      </c>
      <c r="F1542" s="3" t="str">
        <f>VLOOKUP(A1542,Respondents!A:C,3,FALSE)</f>
        <v>Monitoring Group</v>
      </c>
      <c r="G1542" s="3">
        <f t="shared" si="48"/>
        <v>1</v>
      </c>
      <c r="H1542" s="3">
        <f t="shared" si="49"/>
        <v>0</v>
      </c>
    </row>
    <row r="1543" spans="1:8" x14ac:dyDescent="0.3">
      <c r="A1543" t="s">
        <v>2</v>
      </c>
      <c r="B1543" t="s">
        <v>236</v>
      </c>
      <c r="C1543" t="s">
        <v>242</v>
      </c>
      <c r="D1543" t="s">
        <v>155</v>
      </c>
      <c r="E1543" s="3" t="str">
        <f>VLOOKUP(A1543,Respondents!A:B,2,FALSE)</f>
        <v>Monitoring Group</v>
      </c>
      <c r="F1543" s="3" t="str">
        <f>VLOOKUP(A1543,Respondents!A:C,3,FALSE)</f>
        <v>Monitoring Group</v>
      </c>
      <c r="G1543" s="3">
        <f t="shared" si="48"/>
        <v>1</v>
      </c>
      <c r="H1543" s="3">
        <f t="shared" si="49"/>
        <v>0</v>
      </c>
    </row>
    <row r="1544" spans="1:8" x14ac:dyDescent="0.3">
      <c r="A1544" t="s">
        <v>2</v>
      </c>
      <c r="B1544" t="s">
        <v>236</v>
      </c>
      <c r="C1544" t="s">
        <v>318</v>
      </c>
      <c r="D1544" t="s">
        <v>155</v>
      </c>
      <c r="E1544" s="3" t="str">
        <f>VLOOKUP(A1544,Respondents!A:B,2,FALSE)</f>
        <v>Monitoring Group</v>
      </c>
      <c r="F1544" s="3" t="str">
        <f>VLOOKUP(A1544,Respondents!A:C,3,FALSE)</f>
        <v>Monitoring Group</v>
      </c>
      <c r="G1544" s="3">
        <f t="shared" si="48"/>
        <v>2</v>
      </c>
      <c r="H1544" s="3">
        <f t="shared" si="49"/>
        <v>0</v>
      </c>
    </row>
    <row r="1545" spans="1:8" x14ac:dyDescent="0.3">
      <c r="A1545" t="s">
        <v>2</v>
      </c>
      <c r="B1545" t="s">
        <v>236</v>
      </c>
      <c r="C1545" t="s">
        <v>383</v>
      </c>
      <c r="D1545" t="s">
        <v>155</v>
      </c>
      <c r="E1545" s="3" t="str">
        <f>VLOOKUP(A1545,Respondents!A:B,2,FALSE)</f>
        <v>Monitoring Group</v>
      </c>
      <c r="F1545" s="3" t="str">
        <f>VLOOKUP(A1545,Respondents!A:C,3,FALSE)</f>
        <v>Monitoring Group</v>
      </c>
      <c r="G1545" s="3">
        <f t="shared" si="48"/>
        <v>2</v>
      </c>
      <c r="H1545" s="3">
        <f t="shared" si="49"/>
        <v>0</v>
      </c>
    </row>
    <row r="1546" spans="1:8" x14ac:dyDescent="0.3">
      <c r="A1546" t="s">
        <v>2</v>
      </c>
      <c r="B1546" t="s">
        <v>236</v>
      </c>
      <c r="C1546" t="s">
        <v>384</v>
      </c>
      <c r="D1546" t="s">
        <v>159</v>
      </c>
      <c r="E1546" s="3" t="str">
        <f>VLOOKUP(A1546,Respondents!A:B,2,FALSE)</f>
        <v>Monitoring Group</v>
      </c>
      <c r="F1546" s="3" t="str">
        <f>VLOOKUP(A1546,Respondents!A:C,3,FALSE)</f>
        <v>Monitoring Group</v>
      </c>
      <c r="G1546" s="3">
        <f t="shared" si="48"/>
        <v>2</v>
      </c>
      <c r="H1546" s="3">
        <f t="shared" si="49"/>
        <v>1</v>
      </c>
    </row>
    <row r="1547" spans="1:8" x14ac:dyDescent="0.3">
      <c r="A1547" t="s">
        <v>2</v>
      </c>
      <c r="B1547" t="s">
        <v>236</v>
      </c>
      <c r="C1547" t="s">
        <v>319</v>
      </c>
      <c r="D1547" t="s">
        <v>155</v>
      </c>
      <c r="E1547" s="3" t="str">
        <f>VLOOKUP(A1547,Respondents!A:B,2,FALSE)</f>
        <v>Monitoring Group</v>
      </c>
      <c r="F1547" s="3" t="str">
        <f>VLOOKUP(A1547,Respondents!A:C,3,FALSE)</f>
        <v>Monitoring Group</v>
      </c>
      <c r="G1547" s="3">
        <f t="shared" si="48"/>
        <v>2</v>
      </c>
      <c r="H1547" s="3">
        <f t="shared" si="49"/>
        <v>0</v>
      </c>
    </row>
    <row r="1548" spans="1:8" x14ac:dyDescent="0.3">
      <c r="A1548" t="s">
        <v>2</v>
      </c>
      <c r="B1548" t="s">
        <v>277</v>
      </c>
      <c r="C1548" t="s">
        <v>278</v>
      </c>
      <c r="D1548" t="s">
        <v>155</v>
      </c>
      <c r="E1548" s="3" t="str">
        <f>VLOOKUP(A1548,Respondents!A:B,2,FALSE)</f>
        <v>Monitoring Group</v>
      </c>
      <c r="F1548" s="3" t="str">
        <f>VLOOKUP(A1548,Respondents!A:C,3,FALSE)</f>
        <v>Monitoring Group</v>
      </c>
      <c r="G1548" s="3">
        <f t="shared" si="48"/>
        <v>1</v>
      </c>
      <c r="H1548" s="3">
        <f t="shared" si="49"/>
        <v>0</v>
      </c>
    </row>
    <row r="1549" spans="1:8" x14ac:dyDescent="0.3">
      <c r="A1549" t="s">
        <v>2</v>
      </c>
      <c r="B1549" t="s">
        <v>277</v>
      </c>
      <c r="C1549" t="s">
        <v>279</v>
      </c>
      <c r="D1549" t="s">
        <v>159</v>
      </c>
      <c r="E1549" s="3" t="str">
        <f>VLOOKUP(A1549,Respondents!A:B,2,FALSE)</f>
        <v>Monitoring Group</v>
      </c>
      <c r="F1549" s="3" t="str">
        <f>VLOOKUP(A1549,Respondents!A:C,3,FALSE)</f>
        <v>Monitoring Group</v>
      </c>
      <c r="G1549" s="3">
        <f t="shared" si="48"/>
        <v>1</v>
      </c>
      <c r="H1549" s="3">
        <f t="shared" si="49"/>
        <v>1</v>
      </c>
    </row>
    <row r="1550" spans="1:8" x14ac:dyDescent="0.3">
      <c r="A1550" t="s">
        <v>2</v>
      </c>
      <c r="B1550" t="s">
        <v>277</v>
      </c>
      <c r="C1550" t="s">
        <v>280</v>
      </c>
      <c r="D1550" t="s">
        <v>155</v>
      </c>
      <c r="E1550" s="3" t="str">
        <f>VLOOKUP(A1550,Respondents!A:B,2,FALSE)</f>
        <v>Monitoring Group</v>
      </c>
      <c r="F1550" s="3" t="str">
        <f>VLOOKUP(A1550,Respondents!A:C,3,FALSE)</f>
        <v>Monitoring Group</v>
      </c>
      <c r="G1550" s="3">
        <f t="shared" si="48"/>
        <v>1</v>
      </c>
      <c r="H1550" s="3">
        <f t="shared" si="49"/>
        <v>0</v>
      </c>
    </row>
    <row r="1551" spans="1:8" x14ac:dyDescent="0.3">
      <c r="A1551" t="s">
        <v>2</v>
      </c>
      <c r="B1551" t="s">
        <v>277</v>
      </c>
      <c r="C1551" t="s">
        <v>281</v>
      </c>
      <c r="D1551" t="s">
        <v>155</v>
      </c>
      <c r="E1551" s="3" t="str">
        <f>VLOOKUP(A1551,Respondents!A:B,2,FALSE)</f>
        <v>Monitoring Group</v>
      </c>
      <c r="F1551" s="3" t="str">
        <f>VLOOKUP(A1551,Respondents!A:C,3,FALSE)</f>
        <v>Monitoring Group</v>
      </c>
      <c r="G1551" s="3">
        <f t="shared" si="48"/>
        <v>1</v>
      </c>
      <c r="H1551" s="3">
        <f t="shared" si="49"/>
        <v>0</v>
      </c>
    </row>
    <row r="1552" spans="1:8" x14ac:dyDescent="0.3">
      <c r="A1552" t="s">
        <v>2</v>
      </c>
      <c r="B1552" t="s">
        <v>277</v>
      </c>
      <c r="C1552" t="s">
        <v>282</v>
      </c>
      <c r="D1552" t="s">
        <v>155</v>
      </c>
      <c r="E1552" s="3" t="str">
        <f>VLOOKUP(A1552,Respondents!A:B,2,FALSE)</f>
        <v>Monitoring Group</v>
      </c>
      <c r="F1552" s="3" t="str">
        <f>VLOOKUP(A1552,Respondents!A:C,3,FALSE)</f>
        <v>Monitoring Group</v>
      </c>
      <c r="G1552" s="3">
        <f t="shared" si="48"/>
        <v>1</v>
      </c>
      <c r="H1552" s="3">
        <f t="shared" si="49"/>
        <v>0</v>
      </c>
    </row>
    <row r="1553" spans="1:8" x14ac:dyDescent="0.3">
      <c r="A1553" t="s">
        <v>2</v>
      </c>
      <c r="B1553" t="s">
        <v>277</v>
      </c>
      <c r="C1553" t="s">
        <v>283</v>
      </c>
      <c r="D1553" t="s">
        <v>155</v>
      </c>
      <c r="E1553" s="3" t="str">
        <f>VLOOKUP(A1553,Respondents!A:B,2,FALSE)</f>
        <v>Monitoring Group</v>
      </c>
      <c r="F1553" s="3" t="str">
        <f>VLOOKUP(A1553,Respondents!A:C,3,FALSE)</f>
        <v>Monitoring Group</v>
      </c>
      <c r="G1553" s="3">
        <f t="shared" si="48"/>
        <v>1</v>
      </c>
      <c r="H1553" s="3">
        <f t="shared" si="49"/>
        <v>0</v>
      </c>
    </row>
    <row r="1554" spans="1:8" x14ac:dyDescent="0.3">
      <c r="A1554" t="s">
        <v>2</v>
      </c>
      <c r="B1554" t="s">
        <v>277</v>
      </c>
      <c r="C1554" t="s">
        <v>385</v>
      </c>
      <c r="D1554" t="s">
        <v>159</v>
      </c>
      <c r="E1554" s="3" t="str">
        <f>VLOOKUP(A1554,Respondents!A:B,2,FALSE)</f>
        <v>Monitoring Group</v>
      </c>
      <c r="F1554" s="3" t="str">
        <f>VLOOKUP(A1554,Respondents!A:C,3,FALSE)</f>
        <v>Monitoring Group</v>
      </c>
      <c r="G1554" s="3">
        <f t="shared" si="48"/>
        <v>2</v>
      </c>
      <c r="H1554" s="3">
        <f t="shared" si="49"/>
        <v>1</v>
      </c>
    </row>
    <row r="1555" spans="1:8" x14ac:dyDescent="0.3">
      <c r="A1555" t="s">
        <v>2</v>
      </c>
      <c r="B1555" t="s">
        <v>277</v>
      </c>
      <c r="C1555" t="s">
        <v>320</v>
      </c>
      <c r="D1555" t="s">
        <v>155</v>
      </c>
      <c r="E1555" s="3" t="str">
        <f>VLOOKUP(A1555,Respondents!A:B,2,FALSE)</f>
        <v>Monitoring Group</v>
      </c>
      <c r="F1555" s="3" t="str">
        <f>VLOOKUP(A1555,Respondents!A:C,3,FALSE)</f>
        <v>Monitoring Group</v>
      </c>
      <c r="G1555" s="3">
        <f t="shared" si="48"/>
        <v>2</v>
      </c>
      <c r="H1555" s="3">
        <f t="shared" si="49"/>
        <v>0</v>
      </c>
    </row>
    <row r="1556" spans="1:8" x14ac:dyDescent="0.3">
      <c r="A1556" t="s">
        <v>2</v>
      </c>
      <c r="B1556" t="s">
        <v>277</v>
      </c>
      <c r="C1556" t="s">
        <v>321</v>
      </c>
      <c r="D1556" t="s">
        <v>155</v>
      </c>
      <c r="E1556" s="3" t="str">
        <f>VLOOKUP(A1556,Respondents!A:B,2,FALSE)</f>
        <v>Monitoring Group</v>
      </c>
      <c r="F1556" s="3" t="str">
        <f>VLOOKUP(A1556,Respondents!A:C,3,FALSE)</f>
        <v>Monitoring Group</v>
      </c>
      <c r="G1556" s="3">
        <f t="shared" si="48"/>
        <v>2</v>
      </c>
      <c r="H1556" s="3">
        <f t="shared" si="49"/>
        <v>0</v>
      </c>
    </row>
    <row r="1557" spans="1:8" x14ac:dyDescent="0.3">
      <c r="A1557" t="s">
        <v>2</v>
      </c>
      <c r="B1557" t="s">
        <v>277</v>
      </c>
      <c r="C1557" t="s">
        <v>322</v>
      </c>
      <c r="D1557" t="s">
        <v>155</v>
      </c>
      <c r="E1557" s="3" t="str">
        <f>VLOOKUP(A1557,Respondents!A:B,2,FALSE)</f>
        <v>Monitoring Group</v>
      </c>
      <c r="F1557" s="3" t="str">
        <f>VLOOKUP(A1557,Respondents!A:C,3,FALSE)</f>
        <v>Monitoring Group</v>
      </c>
      <c r="G1557" s="3">
        <f t="shared" si="48"/>
        <v>2</v>
      </c>
      <c r="H1557" s="3">
        <f t="shared" si="49"/>
        <v>0</v>
      </c>
    </row>
    <row r="1558" spans="1:8" x14ac:dyDescent="0.3">
      <c r="A1558" t="s">
        <v>2</v>
      </c>
      <c r="B1558" t="s">
        <v>266</v>
      </c>
      <c r="C1558" t="s">
        <v>284</v>
      </c>
      <c r="D1558" t="s">
        <v>159</v>
      </c>
      <c r="E1558" s="3" t="str">
        <f>VLOOKUP(A1558,Respondents!A:B,2,FALSE)</f>
        <v>Monitoring Group</v>
      </c>
      <c r="F1558" s="3" t="str">
        <f>VLOOKUP(A1558,Respondents!A:C,3,FALSE)</f>
        <v>Monitoring Group</v>
      </c>
      <c r="G1558" s="3">
        <f t="shared" si="48"/>
        <v>1</v>
      </c>
      <c r="H1558" s="3">
        <f t="shared" si="49"/>
        <v>1</v>
      </c>
    </row>
    <row r="1559" spans="1:8" x14ac:dyDescent="0.3">
      <c r="A1559" t="s">
        <v>2</v>
      </c>
      <c r="B1559" t="s">
        <v>266</v>
      </c>
      <c r="C1559" t="s">
        <v>285</v>
      </c>
      <c r="D1559" t="s">
        <v>155</v>
      </c>
      <c r="E1559" s="3" t="str">
        <f>VLOOKUP(A1559,Respondents!A:B,2,FALSE)</f>
        <v>Monitoring Group</v>
      </c>
      <c r="F1559" s="3" t="str">
        <f>VLOOKUP(A1559,Respondents!A:C,3,FALSE)</f>
        <v>Monitoring Group</v>
      </c>
      <c r="G1559" s="3">
        <f t="shared" si="48"/>
        <v>1</v>
      </c>
      <c r="H1559" s="3">
        <f t="shared" si="49"/>
        <v>0</v>
      </c>
    </row>
    <row r="1560" spans="1:8" x14ac:dyDescent="0.3">
      <c r="A1560" t="s">
        <v>2</v>
      </c>
      <c r="B1560" t="s">
        <v>266</v>
      </c>
      <c r="C1560" t="s">
        <v>323</v>
      </c>
      <c r="D1560" t="s">
        <v>155</v>
      </c>
      <c r="E1560" s="3" t="str">
        <f>VLOOKUP(A1560,Respondents!A:B,2,FALSE)</f>
        <v>Monitoring Group</v>
      </c>
      <c r="F1560" s="3" t="str">
        <f>VLOOKUP(A1560,Respondents!A:C,3,FALSE)</f>
        <v>Monitoring Group</v>
      </c>
      <c r="G1560" s="3">
        <f t="shared" ref="G1560:G1623" si="50">IF(LEN(C1560)-LEN(SUBSTITUTE(C1560,".",""))&lt;=1,1,2)</f>
        <v>2</v>
      </c>
      <c r="H1560" s="3">
        <f t="shared" ref="H1560:H1623" si="51">IF(D1560="Yes",1,0)</f>
        <v>0</v>
      </c>
    </row>
    <row r="1561" spans="1:8" x14ac:dyDescent="0.3">
      <c r="A1561" t="s">
        <v>2</v>
      </c>
      <c r="B1561" t="s">
        <v>266</v>
      </c>
      <c r="C1561" t="s">
        <v>324</v>
      </c>
      <c r="D1561" t="s">
        <v>155</v>
      </c>
      <c r="E1561" s="3" t="str">
        <f>VLOOKUP(A1561,Respondents!A:B,2,FALSE)</f>
        <v>Monitoring Group</v>
      </c>
      <c r="F1561" s="3" t="str">
        <f>VLOOKUP(A1561,Respondents!A:C,3,FALSE)</f>
        <v>Monitoring Group</v>
      </c>
      <c r="G1561" s="3">
        <f t="shared" si="50"/>
        <v>2</v>
      </c>
      <c r="H1561" s="3">
        <f t="shared" si="51"/>
        <v>0</v>
      </c>
    </row>
    <row r="1562" spans="1:8" x14ac:dyDescent="0.3">
      <c r="A1562" t="s">
        <v>2</v>
      </c>
      <c r="B1562" t="s">
        <v>266</v>
      </c>
      <c r="C1562" t="s">
        <v>325</v>
      </c>
      <c r="D1562" t="s">
        <v>155</v>
      </c>
      <c r="E1562" s="3" t="str">
        <f>VLOOKUP(A1562,Respondents!A:B,2,FALSE)</f>
        <v>Monitoring Group</v>
      </c>
      <c r="F1562" s="3" t="str">
        <f>VLOOKUP(A1562,Respondents!A:C,3,FALSE)</f>
        <v>Monitoring Group</v>
      </c>
      <c r="G1562" s="3">
        <f t="shared" si="50"/>
        <v>2</v>
      </c>
      <c r="H1562" s="3">
        <f t="shared" si="51"/>
        <v>0</v>
      </c>
    </row>
    <row r="1563" spans="1:8" x14ac:dyDescent="0.3">
      <c r="A1563" t="s">
        <v>2</v>
      </c>
      <c r="B1563" t="s">
        <v>266</v>
      </c>
      <c r="C1563" t="s">
        <v>326</v>
      </c>
      <c r="D1563" t="s">
        <v>159</v>
      </c>
      <c r="E1563" s="3" t="str">
        <f>VLOOKUP(A1563,Respondents!A:B,2,FALSE)</f>
        <v>Monitoring Group</v>
      </c>
      <c r="F1563" s="3" t="str">
        <f>VLOOKUP(A1563,Respondents!A:C,3,FALSE)</f>
        <v>Monitoring Group</v>
      </c>
      <c r="G1563" s="3">
        <f t="shared" si="50"/>
        <v>2</v>
      </c>
      <c r="H1563" s="3">
        <f t="shared" si="51"/>
        <v>1</v>
      </c>
    </row>
    <row r="1564" spans="1:8" x14ac:dyDescent="0.3">
      <c r="A1564" t="s">
        <v>2</v>
      </c>
      <c r="B1564" t="s">
        <v>266</v>
      </c>
      <c r="C1564" t="s">
        <v>327</v>
      </c>
      <c r="D1564" t="s">
        <v>155</v>
      </c>
      <c r="E1564" s="3" t="str">
        <f>VLOOKUP(A1564,Respondents!A:B,2,FALSE)</f>
        <v>Monitoring Group</v>
      </c>
      <c r="F1564" s="3" t="str">
        <f>VLOOKUP(A1564,Respondents!A:C,3,FALSE)</f>
        <v>Monitoring Group</v>
      </c>
      <c r="G1564" s="3">
        <f t="shared" si="50"/>
        <v>2</v>
      </c>
      <c r="H1564" s="3">
        <f t="shared" si="51"/>
        <v>0</v>
      </c>
    </row>
    <row r="1565" spans="1:8" x14ac:dyDescent="0.3">
      <c r="A1565" t="s">
        <v>2</v>
      </c>
      <c r="B1565" t="s">
        <v>266</v>
      </c>
      <c r="C1565" t="s">
        <v>328</v>
      </c>
      <c r="D1565" t="s">
        <v>155</v>
      </c>
      <c r="E1565" s="3" t="str">
        <f>VLOOKUP(A1565,Respondents!A:B,2,FALSE)</f>
        <v>Monitoring Group</v>
      </c>
      <c r="F1565" s="3" t="str">
        <f>VLOOKUP(A1565,Respondents!A:C,3,FALSE)</f>
        <v>Monitoring Group</v>
      </c>
      <c r="G1565" s="3">
        <f t="shared" si="50"/>
        <v>2</v>
      </c>
      <c r="H1565" s="3">
        <f t="shared" si="51"/>
        <v>0</v>
      </c>
    </row>
    <row r="1566" spans="1:8" x14ac:dyDescent="0.3">
      <c r="A1566" t="s">
        <v>119</v>
      </c>
      <c r="B1566" t="s">
        <v>153</v>
      </c>
      <c r="C1566" t="s">
        <v>154</v>
      </c>
      <c r="D1566" t="s">
        <v>155</v>
      </c>
      <c r="E1566" s="3" t="str">
        <f>VLOOKUP(A1566,Respondents!A:B,2,FALSE)</f>
        <v>Assurance Practitioners</v>
      </c>
      <c r="F1566" s="3" t="str">
        <f>VLOOKUP(A1566,Respondents!A:C,3,FALSE)</f>
        <v>Accounting Firms</v>
      </c>
      <c r="G1566" s="3">
        <f t="shared" si="50"/>
        <v>1</v>
      </c>
      <c r="H1566" s="3">
        <f t="shared" si="51"/>
        <v>0</v>
      </c>
    </row>
    <row r="1567" spans="1:8" x14ac:dyDescent="0.3">
      <c r="A1567" t="s">
        <v>119</v>
      </c>
      <c r="B1567" t="s">
        <v>153</v>
      </c>
      <c r="C1567" t="s">
        <v>156</v>
      </c>
      <c r="D1567" t="s">
        <v>159</v>
      </c>
      <c r="E1567" s="3" t="str">
        <f>VLOOKUP(A1567,Respondents!A:B,2,FALSE)</f>
        <v>Assurance Practitioners</v>
      </c>
      <c r="F1567" s="3" t="str">
        <f>VLOOKUP(A1567,Respondents!A:C,3,FALSE)</f>
        <v>Accounting Firms</v>
      </c>
      <c r="G1567" s="3">
        <f t="shared" si="50"/>
        <v>1</v>
      </c>
      <c r="H1567" s="3">
        <f t="shared" si="51"/>
        <v>1</v>
      </c>
    </row>
    <row r="1568" spans="1:8" x14ac:dyDescent="0.3">
      <c r="A1568" t="s">
        <v>119</v>
      </c>
      <c r="B1568" t="s">
        <v>153</v>
      </c>
      <c r="C1568" t="s">
        <v>157</v>
      </c>
      <c r="D1568" t="s">
        <v>155</v>
      </c>
      <c r="E1568" s="3" t="str">
        <f>VLOOKUP(A1568,Respondents!A:B,2,FALSE)</f>
        <v>Assurance Practitioners</v>
      </c>
      <c r="F1568" s="3" t="str">
        <f>VLOOKUP(A1568,Respondents!A:C,3,FALSE)</f>
        <v>Accounting Firms</v>
      </c>
      <c r="G1568" s="3">
        <f t="shared" si="50"/>
        <v>1</v>
      </c>
      <c r="H1568" s="3">
        <f t="shared" si="51"/>
        <v>0</v>
      </c>
    </row>
    <row r="1569" spans="1:8" x14ac:dyDescent="0.3">
      <c r="A1569" t="s">
        <v>119</v>
      </c>
      <c r="B1569" t="s">
        <v>153</v>
      </c>
      <c r="C1569" t="s">
        <v>158</v>
      </c>
      <c r="D1569" t="s">
        <v>155</v>
      </c>
      <c r="E1569" s="3" t="str">
        <f>VLOOKUP(A1569,Respondents!A:B,2,FALSE)</f>
        <v>Assurance Practitioners</v>
      </c>
      <c r="F1569" s="3" t="str">
        <f>VLOOKUP(A1569,Respondents!A:C,3,FALSE)</f>
        <v>Accounting Firms</v>
      </c>
      <c r="G1569" s="3">
        <f t="shared" si="50"/>
        <v>1</v>
      </c>
      <c r="H1569" s="3">
        <f t="shared" si="51"/>
        <v>0</v>
      </c>
    </row>
    <row r="1570" spans="1:8" x14ac:dyDescent="0.3">
      <c r="A1570" t="s">
        <v>119</v>
      </c>
      <c r="B1570" t="s">
        <v>153</v>
      </c>
      <c r="C1570" t="s">
        <v>160</v>
      </c>
      <c r="D1570" t="s">
        <v>155</v>
      </c>
      <c r="E1570" s="3" t="str">
        <f>VLOOKUP(A1570,Respondents!A:B,2,FALSE)</f>
        <v>Assurance Practitioners</v>
      </c>
      <c r="F1570" s="3" t="str">
        <f>VLOOKUP(A1570,Respondents!A:C,3,FALSE)</f>
        <v>Accounting Firms</v>
      </c>
      <c r="G1570" s="3">
        <f t="shared" si="50"/>
        <v>1</v>
      </c>
      <c r="H1570" s="3">
        <f t="shared" si="51"/>
        <v>0</v>
      </c>
    </row>
    <row r="1571" spans="1:8" x14ac:dyDescent="0.3">
      <c r="A1571" t="s">
        <v>119</v>
      </c>
      <c r="B1571" t="s">
        <v>153</v>
      </c>
      <c r="C1571" t="s">
        <v>161</v>
      </c>
      <c r="D1571" t="s">
        <v>155</v>
      </c>
      <c r="E1571" s="3" t="str">
        <f>VLOOKUP(A1571,Respondents!A:B,2,FALSE)</f>
        <v>Assurance Practitioners</v>
      </c>
      <c r="F1571" s="3" t="str">
        <f>VLOOKUP(A1571,Respondents!A:C,3,FALSE)</f>
        <v>Accounting Firms</v>
      </c>
      <c r="G1571" s="3">
        <f t="shared" si="50"/>
        <v>1</v>
      </c>
      <c r="H1571" s="3">
        <f t="shared" si="51"/>
        <v>0</v>
      </c>
    </row>
    <row r="1572" spans="1:8" x14ac:dyDescent="0.3">
      <c r="A1572" t="s">
        <v>119</v>
      </c>
      <c r="B1572" t="s">
        <v>153</v>
      </c>
      <c r="C1572" t="s">
        <v>300</v>
      </c>
      <c r="D1572" t="s">
        <v>159</v>
      </c>
      <c r="E1572" s="3" t="str">
        <f>VLOOKUP(A1572,Respondents!A:B,2,FALSE)</f>
        <v>Assurance Practitioners</v>
      </c>
      <c r="F1572" s="3" t="str">
        <f>VLOOKUP(A1572,Respondents!A:C,3,FALSE)</f>
        <v>Accounting Firms</v>
      </c>
      <c r="G1572" s="3">
        <f t="shared" si="50"/>
        <v>2</v>
      </c>
      <c r="H1572" s="3">
        <f t="shared" si="51"/>
        <v>1</v>
      </c>
    </row>
    <row r="1573" spans="1:8" x14ac:dyDescent="0.3">
      <c r="A1573" t="s">
        <v>119</v>
      </c>
      <c r="B1573" t="s">
        <v>153</v>
      </c>
      <c r="C1573" t="s">
        <v>301</v>
      </c>
      <c r="D1573" t="s">
        <v>155</v>
      </c>
      <c r="E1573" s="3" t="str">
        <f>VLOOKUP(A1573,Respondents!A:B,2,FALSE)</f>
        <v>Assurance Practitioners</v>
      </c>
      <c r="F1573" s="3" t="str">
        <f>VLOOKUP(A1573,Respondents!A:C,3,FALSE)</f>
        <v>Accounting Firms</v>
      </c>
      <c r="G1573" s="3">
        <f t="shared" si="50"/>
        <v>2</v>
      </c>
      <c r="H1573" s="3">
        <f t="shared" si="51"/>
        <v>0</v>
      </c>
    </row>
    <row r="1574" spans="1:8" x14ac:dyDescent="0.3">
      <c r="A1574" t="s">
        <v>119</v>
      </c>
      <c r="B1574" t="s">
        <v>153</v>
      </c>
      <c r="C1574" t="s">
        <v>302</v>
      </c>
      <c r="D1574" t="s">
        <v>159</v>
      </c>
      <c r="E1574" s="3" t="str">
        <f>VLOOKUP(A1574,Respondents!A:B,2,FALSE)</f>
        <v>Assurance Practitioners</v>
      </c>
      <c r="F1574" s="3" t="str">
        <f>VLOOKUP(A1574,Respondents!A:C,3,FALSE)</f>
        <v>Accounting Firms</v>
      </c>
      <c r="G1574" s="3">
        <f t="shared" si="50"/>
        <v>2</v>
      </c>
      <c r="H1574" s="3">
        <f t="shared" si="51"/>
        <v>1</v>
      </c>
    </row>
    <row r="1575" spans="1:8" x14ac:dyDescent="0.3">
      <c r="A1575" t="s">
        <v>119</v>
      </c>
      <c r="B1575" t="s">
        <v>153</v>
      </c>
      <c r="C1575" t="s">
        <v>303</v>
      </c>
      <c r="D1575" t="s">
        <v>155</v>
      </c>
      <c r="E1575" s="3" t="str">
        <f>VLOOKUP(A1575,Respondents!A:B,2,FALSE)</f>
        <v>Assurance Practitioners</v>
      </c>
      <c r="F1575" s="3" t="str">
        <f>VLOOKUP(A1575,Respondents!A:C,3,FALSE)</f>
        <v>Accounting Firms</v>
      </c>
      <c r="G1575" s="3">
        <f t="shared" si="50"/>
        <v>2</v>
      </c>
      <c r="H1575" s="3">
        <f t="shared" si="51"/>
        <v>0</v>
      </c>
    </row>
    <row r="1576" spans="1:8" x14ac:dyDescent="0.3">
      <c r="A1576" t="s">
        <v>119</v>
      </c>
      <c r="B1576" t="s">
        <v>153</v>
      </c>
      <c r="C1576" t="s">
        <v>304</v>
      </c>
      <c r="D1576" t="s">
        <v>155</v>
      </c>
      <c r="E1576" s="3" t="str">
        <f>VLOOKUP(A1576,Respondents!A:B,2,FALSE)</f>
        <v>Assurance Practitioners</v>
      </c>
      <c r="F1576" s="3" t="str">
        <f>VLOOKUP(A1576,Respondents!A:C,3,FALSE)</f>
        <v>Accounting Firms</v>
      </c>
      <c r="G1576" s="3">
        <f t="shared" si="50"/>
        <v>2</v>
      </c>
      <c r="H1576" s="3">
        <f t="shared" si="51"/>
        <v>0</v>
      </c>
    </row>
    <row r="1577" spans="1:8" x14ac:dyDescent="0.3">
      <c r="A1577" t="s">
        <v>119</v>
      </c>
      <c r="B1577" t="s">
        <v>180</v>
      </c>
      <c r="C1577" t="s">
        <v>181</v>
      </c>
      <c r="D1577" t="s">
        <v>155</v>
      </c>
      <c r="E1577" s="3" t="str">
        <f>VLOOKUP(A1577,Respondents!A:B,2,FALSE)</f>
        <v>Assurance Practitioners</v>
      </c>
      <c r="F1577" s="3" t="str">
        <f>VLOOKUP(A1577,Respondents!A:C,3,FALSE)</f>
        <v>Accounting Firms</v>
      </c>
      <c r="G1577" s="3">
        <f t="shared" si="50"/>
        <v>1</v>
      </c>
      <c r="H1577" s="3">
        <f t="shared" si="51"/>
        <v>0</v>
      </c>
    </row>
    <row r="1578" spans="1:8" x14ac:dyDescent="0.3">
      <c r="A1578" t="s">
        <v>119</v>
      </c>
      <c r="B1578" t="s">
        <v>180</v>
      </c>
      <c r="C1578" t="s">
        <v>182</v>
      </c>
      <c r="D1578" t="s">
        <v>159</v>
      </c>
      <c r="E1578" s="3" t="str">
        <f>VLOOKUP(A1578,Respondents!A:B,2,FALSE)</f>
        <v>Assurance Practitioners</v>
      </c>
      <c r="F1578" s="3" t="str">
        <f>VLOOKUP(A1578,Respondents!A:C,3,FALSE)</f>
        <v>Accounting Firms</v>
      </c>
      <c r="G1578" s="3">
        <f t="shared" si="50"/>
        <v>1</v>
      </c>
      <c r="H1578" s="3">
        <f t="shared" si="51"/>
        <v>1</v>
      </c>
    </row>
    <row r="1579" spans="1:8" x14ac:dyDescent="0.3">
      <c r="A1579" t="s">
        <v>119</v>
      </c>
      <c r="B1579" t="s">
        <v>180</v>
      </c>
      <c r="C1579" t="s">
        <v>183</v>
      </c>
      <c r="D1579" t="s">
        <v>155</v>
      </c>
      <c r="E1579" s="3" t="str">
        <f>VLOOKUP(A1579,Respondents!A:B,2,FALSE)</f>
        <v>Assurance Practitioners</v>
      </c>
      <c r="F1579" s="3" t="str">
        <f>VLOOKUP(A1579,Respondents!A:C,3,FALSE)</f>
        <v>Accounting Firms</v>
      </c>
      <c r="G1579" s="3">
        <f t="shared" si="50"/>
        <v>1</v>
      </c>
      <c r="H1579" s="3">
        <f t="shared" si="51"/>
        <v>0</v>
      </c>
    </row>
    <row r="1580" spans="1:8" x14ac:dyDescent="0.3">
      <c r="A1580" t="s">
        <v>119</v>
      </c>
      <c r="B1580" t="s">
        <v>180</v>
      </c>
      <c r="C1580" t="s">
        <v>184</v>
      </c>
      <c r="D1580" t="s">
        <v>155</v>
      </c>
      <c r="E1580" s="3" t="str">
        <f>VLOOKUP(A1580,Respondents!A:B,2,FALSE)</f>
        <v>Assurance Practitioners</v>
      </c>
      <c r="F1580" s="3" t="str">
        <f>VLOOKUP(A1580,Respondents!A:C,3,FALSE)</f>
        <v>Accounting Firms</v>
      </c>
      <c r="G1580" s="3">
        <f t="shared" si="50"/>
        <v>1</v>
      </c>
      <c r="H1580" s="3">
        <f t="shared" si="51"/>
        <v>0</v>
      </c>
    </row>
    <row r="1581" spans="1:8" x14ac:dyDescent="0.3">
      <c r="A1581" t="s">
        <v>119</v>
      </c>
      <c r="B1581" t="s">
        <v>180</v>
      </c>
      <c r="C1581" t="s">
        <v>185</v>
      </c>
      <c r="D1581" t="s">
        <v>155</v>
      </c>
      <c r="E1581" s="3" t="str">
        <f>VLOOKUP(A1581,Respondents!A:B,2,FALSE)</f>
        <v>Assurance Practitioners</v>
      </c>
      <c r="F1581" s="3" t="str">
        <f>VLOOKUP(A1581,Respondents!A:C,3,FALSE)</f>
        <v>Accounting Firms</v>
      </c>
      <c r="G1581" s="3">
        <f t="shared" si="50"/>
        <v>1</v>
      </c>
      <c r="H1581" s="3">
        <f t="shared" si="51"/>
        <v>0</v>
      </c>
    </row>
    <row r="1582" spans="1:8" x14ac:dyDescent="0.3">
      <c r="A1582" t="s">
        <v>119</v>
      </c>
      <c r="B1582" t="s">
        <v>180</v>
      </c>
      <c r="C1582" t="s">
        <v>186</v>
      </c>
      <c r="D1582" t="s">
        <v>155</v>
      </c>
      <c r="E1582" s="3" t="str">
        <f>VLOOKUP(A1582,Respondents!A:B,2,FALSE)</f>
        <v>Assurance Practitioners</v>
      </c>
      <c r="F1582" s="3" t="str">
        <f>VLOOKUP(A1582,Respondents!A:C,3,FALSE)</f>
        <v>Accounting Firms</v>
      </c>
      <c r="G1582" s="3">
        <f t="shared" si="50"/>
        <v>1</v>
      </c>
      <c r="H1582" s="3">
        <f t="shared" si="51"/>
        <v>0</v>
      </c>
    </row>
    <row r="1583" spans="1:8" x14ac:dyDescent="0.3">
      <c r="A1583" t="s">
        <v>119</v>
      </c>
      <c r="B1583" t="s">
        <v>180</v>
      </c>
      <c r="C1583" t="s">
        <v>305</v>
      </c>
      <c r="D1583" t="s">
        <v>155</v>
      </c>
      <c r="E1583" s="3" t="str">
        <f>VLOOKUP(A1583,Respondents!A:B,2,FALSE)</f>
        <v>Assurance Practitioners</v>
      </c>
      <c r="F1583" s="3" t="str">
        <f>VLOOKUP(A1583,Respondents!A:C,3,FALSE)</f>
        <v>Accounting Firms</v>
      </c>
      <c r="G1583" s="3">
        <f t="shared" si="50"/>
        <v>2</v>
      </c>
      <c r="H1583" s="3">
        <f t="shared" si="51"/>
        <v>0</v>
      </c>
    </row>
    <row r="1584" spans="1:8" x14ac:dyDescent="0.3">
      <c r="A1584" t="s">
        <v>119</v>
      </c>
      <c r="B1584" t="s">
        <v>180</v>
      </c>
      <c r="C1584" t="s">
        <v>306</v>
      </c>
      <c r="D1584" t="s">
        <v>155</v>
      </c>
      <c r="E1584" s="3" t="str">
        <f>VLOOKUP(A1584,Respondents!A:B,2,FALSE)</f>
        <v>Assurance Practitioners</v>
      </c>
      <c r="F1584" s="3" t="str">
        <f>VLOOKUP(A1584,Respondents!A:C,3,FALSE)</f>
        <v>Accounting Firms</v>
      </c>
      <c r="G1584" s="3">
        <f t="shared" si="50"/>
        <v>2</v>
      </c>
      <c r="H1584" s="3">
        <f t="shared" si="51"/>
        <v>0</v>
      </c>
    </row>
    <row r="1585" spans="1:8" x14ac:dyDescent="0.3">
      <c r="A1585" t="s">
        <v>119</v>
      </c>
      <c r="B1585" t="s">
        <v>180</v>
      </c>
      <c r="C1585" t="s">
        <v>307</v>
      </c>
      <c r="D1585" t="s">
        <v>155</v>
      </c>
      <c r="E1585" s="3" t="str">
        <f>VLOOKUP(A1585,Respondents!A:B,2,FALSE)</f>
        <v>Assurance Practitioners</v>
      </c>
      <c r="F1585" s="3" t="str">
        <f>VLOOKUP(A1585,Respondents!A:C,3,FALSE)</f>
        <v>Accounting Firms</v>
      </c>
      <c r="G1585" s="3">
        <f t="shared" si="50"/>
        <v>2</v>
      </c>
      <c r="H1585" s="3">
        <f t="shared" si="51"/>
        <v>0</v>
      </c>
    </row>
    <row r="1586" spans="1:8" x14ac:dyDescent="0.3">
      <c r="A1586" t="s">
        <v>119</v>
      </c>
      <c r="B1586" t="s">
        <v>180</v>
      </c>
      <c r="C1586" t="s">
        <v>308</v>
      </c>
      <c r="D1586" t="s">
        <v>155</v>
      </c>
      <c r="E1586" s="3" t="str">
        <f>VLOOKUP(A1586,Respondents!A:B,2,FALSE)</f>
        <v>Assurance Practitioners</v>
      </c>
      <c r="F1586" s="3" t="str">
        <f>VLOOKUP(A1586,Respondents!A:C,3,FALSE)</f>
        <v>Accounting Firms</v>
      </c>
      <c r="G1586" s="3">
        <f t="shared" si="50"/>
        <v>2</v>
      </c>
      <c r="H1586" s="3">
        <f t="shared" si="51"/>
        <v>0</v>
      </c>
    </row>
    <row r="1587" spans="1:8" x14ac:dyDescent="0.3">
      <c r="A1587" t="s">
        <v>119</v>
      </c>
      <c r="B1587" t="s">
        <v>180</v>
      </c>
      <c r="C1587" t="s">
        <v>309</v>
      </c>
      <c r="D1587" t="s">
        <v>159</v>
      </c>
      <c r="E1587" s="3" t="str">
        <f>VLOOKUP(A1587,Respondents!A:B,2,FALSE)</f>
        <v>Assurance Practitioners</v>
      </c>
      <c r="F1587" s="3" t="str">
        <f>VLOOKUP(A1587,Respondents!A:C,3,FALSE)</f>
        <v>Accounting Firms</v>
      </c>
      <c r="G1587" s="3">
        <f t="shared" si="50"/>
        <v>2</v>
      </c>
      <c r="H1587" s="3">
        <f t="shared" si="51"/>
        <v>1</v>
      </c>
    </row>
    <row r="1588" spans="1:8" x14ac:dyDescent="0.3">
      <c r="A1588" t="s">
        <v>119</v>
      </c>
      <c r="B1588" t="s">
        <v>180</v>
      </c>
      <c r="C1588" t="s">
        <v>310</v>
      </c>
      <c r="D1588" t="s">
        <v>155</v>
      </c>
      <c r="E1588" s="3" t="str">
        <f>VLOOKUP(A1588,Respondents!A:B,2,FALSE)</f>
        <v>Assurance Practitioners</v>
      </c>
      <c r="F1588" s="3" t="str">
        <f>VLOOKUP(A1588,Respondents!A:C,3,FALSE)</f>
        <v>Accounting Firms</v>
      </c>
      <c r="G1588" s="3">
        <f t="shared" si="50"/>
        <v>2</v>
      </c>
      <c r="H1588" s="3">
        <f t="shared" si="51"/>
        <v>0</v>
      </c>
    </row>
    <row r="1589" spans="1:8" x14ac:dyDescent="0.3">
      <c r="A1589" t="s">
        <v>119</v>
      </c>
      <c r="B1589" t="s">
        <v>180</v>
      </c>
      <c r="C1589" t="s">
        <v>311</v>
      </c>
      <c r="D1589" t="s">
        <v>155</v>
      </c>
      <c r="E1589" s="3" t="str">
        <f>VLOOKUP(A1589,Respondents!A:B,2,FALSE)</f>
        <v>Assurance Practitioners</v>
      </c>
      <c r="F1589" s="3" t="str">
        <f>VLOOKUP(A1589,Respondents!A:C,3,FALSE)</f>
        <v>Accounting Firms</v>
      </c>
      <c r="G1589" s="3">
        <f t="shared" si="50"/>
        <v>2</v>
      </c>
      <c r="H1589" s="3">
        <f t="shared" si="51"/>
        <v>0</v>
      </c>
    </row>
    <row r="1590" spans="1:8" x14ac:dyDescent="0.3">
      <c r="A1590" t="s">
        <v>119</v>
      </c>
      <c r="B1590" t="s">
        <v>216</v>
      </c>
      <c r="C1590" t="s">
        <v>217</v>
      </c>
      <c r="D1590" t="s">
        <v>155</v>
      </c>
      <c r="E1590" s="3" t="str">
        <f>VLOOKUP(A1590,Respondents!A:B,2,FALSE)</f>
        <v>Assurance Practitioners</v>
      </c>
      <c r="F1590" s="3" t="str">
        <f>VLOOKUP(A1590,Respondents!A:C,3,FALSE)</f>
        <v>Accounting Firms</v>
      </c>
      <c r="G1590" s="3">
        <f t="shared" si="50"/>
        <v>1</v>
      </c>
      <c r="H1590" s="3">
        <f t="shared" si="51"/>
        <v>0</v>
      </c>
    </row>
    <row r="1591" spans="1:8" x14ac:dyDescent="0.3">
      <c r="A1591" t="s">
        <v>119</v>
      </c>
      <c r="B1591" t="s">
        <v>216</v>
      </c>
      <c r="C1591" t="s">
        <v>218</v>
      </c>
      <c r="D1591" t="s">
        <v>159</v>
      </c>
      <c r="E1591" s="3" t="str">
        <f>VLOOKUP(A1591,Respondents!A:B,2,FALSE)</f>
        <v>Assurance Practitioners</v>
      </c>
      <c r="F1591" s="3" t="str">
        <f>VLOOKUP(A1591,Respondents!A:C,3,FALSE)</f>
        <v>Accounting Firms</v>
      </c>
      <c r="G1591" s="3">
        <f t="shared" si="50"/>
        <v>1</v>
      </c>
      <c r="H1591" s="3">
        <f t="shared" si="51"/>
        <v>1</v>
      </c>
    </row>
    <row r="1592" spans="1:8" x14ac:dyDescent="0.3">
      <c r="A1592" t="s">
        <v>119</v>
      </c>
      <c r="B1592" t="s">
        <v>216</v>
      </c>
      <c r="C1592" t="s">
        <v>219</v>
      </c>
      <c r="D1592" t="s">
        <v>155</v>
      </c>
      <c r="E1592" s="3" t="str">
        <f>VLOOKUP(A1592,Respondents!A:B,2,FALSE)</f>
        <v>Assurance Practitioners</v>
      </c>
      <c r="F1592" s="3" t="str">
        <f>VLOOKUP(A1592,Respondents!A:C,3,FALSE)</f>
        <v>Accounting Firms</v>
      </c>
      <c r="G1592" s="3">
        <f t="shared" si="50"/>
        <v>1</v>
      </c>
      <c r="H1592" s="3">
        <f t="shared" si="51"/>
        <v>0</v>
      </c>
    </row>
    <row r="1593" spans="1:8" x14ac:dyDescent="0.3">
      <c r="A1593" t="s">
        <v>119</v>
      </c>
      <c r="B1593" t="s">
        <v>216</v>
      </c>
      <c r="C1593" t="s">
        <v>220</v>
      </c>
      <c r="D1593" t="s">
        <v>155</v>
      </c>
      <c r="E1593" s="3" t="str">
        <f>VLOOKUP(A1593,Respondents!A:B,2,FALSE)</f>
        <v>Assurance Practitioners</v>
      </c>
      <c r="F1593" s="3" t="str">
        <f>VLOOKUP(A1593,Respondents!A:C,3,FALSE)</f>
        <v>Accounting Firms</v>
      </c>
      <c r="G1593" s="3">
        <f t="shared" si="50"/>
        <v>1</v>
      </c>
      <c r="H1593" s="3">
        <f t="shared" si="51"/>
        <v>0</v>
      </c>
    </row>
    <row r="1594" spans="1:8" x14ac:dyDescent="0.3">
      <c r="A1594" t="s">
        <v>119</v>
      </c>
      <c r="B1594" t="s">
        <v>216</v>
      </c>
      <c r="C1594" t="s">
        <v>221</v>
      </c>
      <c r="D1594" t="s">
        <v>155</v>
      </c>
      <c r="E1594" s="3" t="str">
        <f>VLOOKUP(A1594,Respondents!A:B,2,FALSE)</f>
        <v>Assurance Practitioners</v>
      </c>
      <c r="F1594" s="3" t="str">
        <f>VLOOKUP(A1594,Respondents!A:C,3,FALSE)</f>
        <v>Accounting Firms</v>
      </c>
      <c r="G1594" s="3">
        <f t="shared" si="50"/>
        <v>1</v>
      </c>
      <c r="H1594" s="3">
        <f t="shared" si="51"/>
        <v>0</v>
      </c>
    </row>
    <row r="1595" spans="1:8" x14ac:dyDescent="0.3">
      <c r="A1595" t="s">
        <v>119</v>
      </c>
      <c r="B1595" t="s">
        <v>216</v>
      </c>
      <c r="C1595" t="s">
        <v>312</v>
      </c>
      <c r="D1595" t="s">
        <v>155</v>
      </c>
      <c r="E1595" s="3" t="str">
        <f>VLOOKUP(A1595,Respondents!A:B,2,FALSE)</f>
        <v>Assurance Practitioners</v>
      </c>
      <c r="F1595" s="3" t="str">
        <f>VLOOKUP(A1595,Respondents!A:C,3,FALSE)</f>
        <v>Accounting Firms</v>
      </c>
      <c r="G1595" s="3">
        <f t="shared" si="50"/>
        <v>1</v>
      </c>
      <c r="H1595" s="3">
        <f t="shared" si="51"/>
        <v>0</v>
      </c>
    </row>
    <row r="1596" spans="1:8" x14ac:dyDescent="0.3">
      <c r="A1596" t="s">
        <v>119</v>
      </c>
      <c r="B1596" t="s">
        <v>216</v>
      </c>
      <c r="C1596" t="s">
        <v>276</v>
      </c>
      <c r="D1596" t="s">
        <v>159</v>
      </c>
      <c r="E1596" s="3" t="str">
        <f>VLOOKUP(A1596,Respondents!A:B,2,FALSE)</f>
        <v>Assurance Practitioners</v>
      </c>
      <c r="F1596" s="3" t="str">
        <f>VLOOKUP(A1596,Respondents!A:C,3,FALSE)</f>
        <v>Accounting Firms</v>
      </c>
      <c r="G1596" s="3">
        <f t="shared" si="50"/>
        <v>2</v>
      </c>
      <c r="H1596" s="3">
        <f t="shared" si="51"/>
        <v>1</v>
      </c>
    </row>
    <row r="1597" spans="1:8" x14ac:dyDescent="0.3">
      <c r="A1597" t="s">
        <v>119</v>
      </c>
      <c r="B1597" t="s">
        <v>216</v>
      </c>
      <c r="C1597" t="s">
        <v>313</v>
      </c>
      <c r="D1597" t="s">
        <v>159</v>
      </c>
      <c r="E1597" s="3" t="str">
        <f>VLOOKUP(A1597,Respondents!A:B,2,FALSE)</f>
        <v>Assurance Practitioners</v>
      </c>
      <c r="F1597" s="3" t="str">
        <f>VLOOKUP(A1597,Respondents!A:C,3,FALSE)</f>
        <v>Accounting Firms</v>
      </c>
      <c r="G1597" s="3">
        <f t="shared" si="50"/>
        <v>2</v>
      </c>
      <c r="H1597" s="3">
        <f t="shared" si="51"/>
        <v>1</v>
      </c>
    </row>
    <row r="1598" spans="1:8" x14ac:dyDescent="0.3">
      <c r="A1598" t="s">
        <v>119</v>
      </c>
      <c r="B1598" t="s">
        <v>216</v>
      </c>
      <c r="C1598" t="s">
        <v>378</v>
      </c>
      <c r="D1598" t="s">
        <v>155</v>
      </c>
      <c r="E1598" s="3" t="str">
        <f>VLOOKUP(A1598,Respondents!A:B,2,FALSE)</f>
        <v>Assurance Practitioners</v>
      </c>
      <c r="F1598" s="3" t="str">
        <f>VLOOKUP(A1598,Respondents!A:C,3,FALSE)</f>
        <v>Accounting Firms</v>
      </c>
      <c r="G1598" s="3">
        <f t="shared" si="50"/>
        <v>2</v>
      </c>
      <c r="H1598" s="3">
        <f t="shared" si="51"/>
        <v>0</v>
      </c>
    </row>
    <row r="1599" spans="1:8" x14ac:dyDescent="0.3">
      <c r="A1599" t="s">
        <v>119</v>
      </c>
      <c r="B1599" t="s">
        <v>216</v>
      </c>
      <c r="C1599" t="s">
        <v>379</v>
      </c>
      <c r="D1599" t="s">
        <v>155</v>
      </c>
      <c r="E1599" s="3" t="str">
        <f>VLOOKUP(A1599,Respondents!A:B,2,FALSE)</f>
        <v>Assurance Practitioners</v>
      </c>
      <c r="F1599" s="3" t="str">
        <f>VLOOKUP(A1599,Respondents!A:C,3,FALSE)</f>
        <v>Accounting Firms</v>
      </c>
      <c r="G1599" s="3">
        <f t="shared" si="50"/>
        <v>2</v>
      </c>
      <c r="H1599" s="3">
        <f t="shared" si="51"/>
        <v>0</v>
      </c>
    </row>
    <row r="1600" spans="1:8" x14ac:dyDescent="0.3">
      <c r="A1600" t="s">
        <v>119</v>
      </c>
      <c r="B1600" t="s">
        <v>208</v>
      </c>
      <c r="C1600" t="s">
        <v>209</v>
      </c>
      <c r="D1600" t="s">
        <v>155</v>
      </c>
      <c r="E1600" s="3" t="str">
        <f>VLOOKUP(A1600,Respondents!A:B,2,FALSE)</f>
        <v>Assurance Practitioners</v>
      </c>
      <c r="F1600" s="3" t="str">
        <f>VLOOKUP(A1600,Respondents!A:C,3,FALSE)</f>
        <v>Accounting Firms</v>
      </c>
      <c r="G1600" s="3">
        <f t="shared" si="50"/>
        <v>1</v>
      </c>
      <c r="H1600" s="3">
        <f t="shared" si="51"/>
        <v>0</v>
      </c>
    </row>
    <row r="1601" spans="1:8" x14ac:dyDescent="0.3">
      <c r="A1601" t="s">
        <v>119</v>
      </c>
      <c r="B1601" t="s">
        <v>208</v>
      </c>
      <c r="C1601" t="s">
        <v>210</v>
      </c>
      <c r="D1601" t="s">
        <v>159</v>
      </c>
      <c r="E1601" s="3" t="str">
        <f>VLOOKUP(A1601,Respondents!A:B,2,FALSE)</f>
        <v>Assurance Practitioners</v>
      </c>
      <c r="F1601" s="3" t="str">
        <f>VLOOKUP(A1601,Respondents!A:C,3,FALSE)</f>
        <v>Accounting Firms</v>
      </c>
      <c r="G1601" s="3">
        <f t="shared" si="50"/>
        <v>1</v>
      </c>
      <c r="H1601" s="3">
        <f t="shared" si="51"/>
        <v>1</v>
      </c>
    </row>
    <row r="1602" spans="1:8" x14ac:dyDescent="0.3">
      <c r="A1602" t="s">
        <v>119</v>
      </c>
      <c r="B1602" t="s">
        <v>208</v>
      </c>
      <c r="C1602" t="s">
        <v>211</v>
      </c>
      <c r="D1602" t="s">
        <v>155</v>
      </c>
      <c r="E1602" s="3" t="str">
        <f>VLOOKUP(A1602,Respondents!A:B,2,FALSE)</f>
        <v>Assurance Practitioners</v>
      </c>
      <c r="F1602" s="3" t="str">
        <f>VLOOKUP(A1602,Respondents!A:C,3,FALSE)</f>
        <v>Accounting Firms</v>
      </c>
      <c r="G1602" s="3">
        <f t="shared" si="50"/>
        <v>1</v>
      </c>
      <c r="H1602" s="3">
        <f t="shared" si="51"/>
        <v>0</v>
      </c>
    </row>
    <row r="1603" spans="1:8" x14ac:dyDescent="0.3">
      <c r="A1603" t="s">
        <v>119</v>
      </c>
      <c r="B1603" t="s">
        <v>208</v>
      </c>
      <c r="C1603" t="s">
        <v>212</v>
      </c>
      <c r="D1603" t="s">
        <v>155</v>
      </c>
      <c r="E1603" s="3" t="str">
        <f>VLOOKUP(A1603,Respondents!A:B,2,FALSE)</f>
        <v>Assurance Practitioners</v>
      </c>
      <c r="F1603" s="3" t="str">
        <f>VLOOKUP(A1603,Respondents!A:C,3,FALSE)</f>
        <v>Accounting Firms</v>
      </c>
      <c r="G1603" s="3">
        <f t="shared" si="50"/>
        <v>1</v>
      </c>
      <c r="H1603" s="3">
        <f t="shared" si="51"/>
        <v>0</v>
      </c>
    </row>
    <row r="1604" spans="1:8" x14ac:dyDescent="0.3">
      <c r="A1604" t="s">
        <v>119</v>
      </c>
      <c r="B1604" t="s">
        <v>208</v>
      </c>
      <c r="C1604" t="s">
        <v>213</v>
      </c>
      <c r="D1604" t="s">
        <v>155</v>
      </c>
      <c r="E1604" s="3" t="str">
        <f>VLOOKUP(A1604,Respondents!A:B,2,FALSE)</f>
        <v>Assurance Practitioners</v>
      </c>
      <c r="F1604" s="3" t="str">
        <f>VLOOKUP(A1604,Respondents!A:C,3,FALSE)</f>
        <v>Accounting Firms</v>
      </c>
      <c r="G1604" s="3">
        <f t="shared" si="50"/>
        <v>1</v>
      </c>
      <c r="H1604" s="3">
        <f t="shared" si="51"/>
        <v>0</v>
      </c>
    </row>
    <row r="1605" spans="1:8" x14ac:dyDescent="0.3">
      <c r="A1605" t="s">
        <v>119</v>
      </c>
      <c r="B1605" t="s">
        <v>208</v>
      </c>
      <c r="C1605" t="s">
        <v>214</v>
      </c>
      <c r="D1605" t="s">
        <v>155</v>
      </c>
      <c r="E1605" s="3" t="str">
        <f>VLOOKUP(A1605,Respondents!A:B,2,FALSE)</f>
        <v>Assurance Practitioners</v>
      </c>
      <c r="F1605" s="3" t="str">
        <f>VLOOKUP(A1605,Respondents!A:C,3,FALSE)</f>
        <v>Accounting Firms</v>
      </c>
      <c r="G1605" s="3">
        <f t="shared" si="50"/>
        <v>1</v>
      </c>
      <c r="H1605" s="3">
        <f t="shared" si="51"/>
        <v>0</v>
      </c>
    </row>
    <row r="1606" spans="1:8" x14ac:dyDescent="0.3">
      <c r="A1606" t="s">
        <v>119</v>
      </c>
      <c r="B1606" t="s">
        <v>208</v>
      </c>
      <c r="C1606" t="s">
        <v>215</v>
      </c>
      <c r="D1606" t="s">
        <v>155</v>
      </c>
      <c r="E1606" s="3" t="str">
        <f>VLOOKUP(A1606,Respondents!A:B,2,FALSE)</f>
        <v>Assurance Practitioners</v>
      </c>
      <c r="F1606" s="3" t="str">
        <f>VLOOKUP(A1606,Respondents!A:C,3,FALSE)</f>
        <v>Accounting Firms</v>
      </c>
      <c r="G1606" s="3">
        <f t="shared" si="50"/>
        <v>2</v>
      </c>
      <c r="H1606" s="3">
        <f t="shared" si="51"/>
        <v>0</v>
      </c>
    </row>
    <row r="1607" spans="1:8" x14ac:dyDescent="0.3">
      <c r="A1607" t="s">
        <v>119</v>
      </c>
      <c r="B1607" t="s">
        <v>208</v>
      </c>
      <c r="C1607" t="s">
        <v>380</v>
      </c>
      <c r="D1607" t="s">
        <v>159</v>
      </c>
      <c r="E1607" s="3" t="str">
        <f>VLOOKUP(A1607,Respondents!A:B,2,FALSE)</f>
        <v>Assurance Practitioners</v>
      </c>
      <c r="F1607" s="3" t="str">
        <f>VLOOKUP(A1607,Respondents!A:C,3,FALSE)</f>
        <v>Accounting Firms</v>
      </c>
      <c r="G1607" s="3">
        <f t="shared" si="50"/>
        <v>2</v>
      </c>
      <c r="H1607" s="3">
        <f t="shared" si="51"/>
        <v>1</v>
      </c>
    </row>
    <row r="1608" spans="1:8" x14ac:dyDescent="0.3">
      <c r="A1608" t="s">
        <v>119</v>
      </c>
      <c r="B1608" t="s">
        <v>208</v>
      </c>
      <c r="C1608" t="s">
        <v>267</v>
      </c>
      <c r="D1608" t="s">
        <v>155</v>
      </c>
      <c r="E1608" s="3" t="str">
        <f>VLOOKUP(A1608,Respondents!A:B,2,FALSE)</f>
        <v>Assurance Practitioners</v>
      </c>
      <c r="F1608" s="3" t="str">
        <f>VLOOKUP(A1608,Respondents!A:C,3,FALSE)</f>
        <v>Accounting Firms</v>
      </c>
      <c r="G1608" s="3">
        <f t="shared" si="50"/>
        <v>2</v>
      </c>
      <c r="H1608" s="3">
        <f t="shared" si="51"/>
        <v>0</v>
      </c>
    </row>
    <row r="1609" spans="1:8" x14ac:dyDescent="0.3">
      <c r="A1609" t="s">
        <v>119</v>
      </c>
      <c r="B1609" t="s">
        <v>208</v>
      </c>
      <c r="C1609" t="s">
        <v>268</v>
      </c>
      <c r="D1609" t="s">
        <v>155</v>
      </c>
      <c r="E1609" s="3" t="str">
        <f>VLOOKUP(A1609,Respondents!A:B,2,FALSE)</f>
        <v>Assurance Practitioners</v>
      </c>
      <c r="F1609" s="3" t="str">
        <f>VLOOKUP(A1609,Respondents!A:C,3,FALSE)</f>
        <v>Accounting Firms</v>
      </c>
      <c r="G1609" s="3">
        <f t="shared" si="50"/>
        <v>2</v>
      </c>
      <c r="H1609" s="3">
        <f t="shared" si="51"/>
        <v>0</v>
      </c>
    </row>
    <row r="1610" spans="1:8" x14ac:dyDescent="0.3">
      <c r="A1610" t="s">
        <v>119</v>
      </c>
      <c r="B1610" t="s">
        <v>208</v>
      </c>
      <c r="C1610" t="s">
        <v>381</v>
      </c>
      <c r="D1610" t="s">
        <v>155</v>
      </c>
      <c r="E1610" s="3" t="str">
        <f>VLOOKUP(A1610,Respondents!A:B,2,FALSE)</f>
        <v>Assurance Practitioners</v>
      </c>
      <c r="F1610" s="3" t="str">
        <f>VLOOKUP(A1610,Respondents!A:C,3,FALSE)</f>
        <v>Accounting Firms</v>
      </c>
      <c r="G1610" s="3">
        <f t="shared" si="50"/>
        <v>2</v>
      </c>
      <c r="H1610" s="3">
        <f t="shared" si="51"/>
        <v>0</v>
      </c>
    </row>
    <row r="1611" spans="1:8" x14ac:dyDescent="0.3">
      <c r="A1611" t="s">
        <v>119</v>
      </c>
      <c r="B1611" t="s">
        <v>222</v>
      </c>
      <c r="C1611" t="s">
        <v>223</v>
      </c>
      <c r="D1611" t="s">
        <v>155</v>
      </c>
      <c r="E1611" s="3" t="str">
        <f>VLOOKUP(A1611,Respondents!A:B,2,FALSE)</f>
        <v>Assurance Practitioners</v>
      </c>
      <c r="F1611" s="3" t="str">
        <f>VLOOKUP(A1611,Respondents!A:C,3,FALSE)</f>
        <v>Accounting Firms</v>
      </c>
      <c r="G1611" s="3">
        <f t="shared" si="50"/>
        <v>1</v>
      </c>
      <c r="H1611" s="3">
        <f t="shared" si="51"/>
        <v>0</v>
      </c>
    </row>
    <row r="1612" spans="1:8" x14ac:dyDescent="0.3">
      <c r="A1612" t="s">
        <v>119</v>
      </c>
      <c r="B1612" t="s">
        <v>222</v>
      </c>
      <c r="C1612" t="s">
        <v>224</v>
      </c>
      <c r="D1612" t="s">
        <v>159</v>
      </c>
      <c r="E1612" s="3" t="str">
        <f>VLOOKUP(A1612,Respondents!A:B,2,FALSE)</f>
        <v>Assurance Practitioners</v>
      </c>
      <c r="F1612" s="3" t="str">
        <f>VLOOKUP(A1612,Respondents!A:C,3,FALSE)</f>
        <v>Accounting Firms</v>
      </c>
      <c r="G1612" s="3">
        <f t="shared" si="50"/>
        <v>1</v>
      </c>
      <c r="H1612" s="3">
        <f t="shared" si="51"/>
        <v>1</v>
      </c>
    </row>
    <row r="1613" spans="1:8" x14ac:dyDescent="0.3">
      <c r="A1613" t="s">
        <v>119</v>
      </c>
      <c r="B1613" t="s">
        <v>222</v>
      </c>
      <c r="C1613" t="s">
        <v>225</v>
      </c>
      <c r="D1613" t="s">
        <v>155</v>
      </c>
      <c r="E1613" s="3" t="str">
        <f>VLOOKUP(A1613,Respondents!A:B,2,FALSE)</f>
        <v>Assurance Practitioners</v>
      </c>
      <c r="F1613" s="3" t="str">
        <f>VLOOKUP(A1613,Respondents!A:C,3,FALSE)</f>
        <v>Accounting Firms</v>
      </c>
      <c r="G1613" s="3">
        <f t="shared" si="50"/>
        <v>1</v>
      </c>
      <c r="H1613" s="3">
        <f t="shared" si="51"/>
        <v>0</v>
      </c>
    </row>
    <row r="1614" spans="1:8" x14ac:dyDescent="0.3">
      <c r="A1614" t="s">
        <v>119</v>
      </c>
      <c r="B1614" t="s">
        <v>222</v>
      </c>
      <c r="C1614" t="s">
        <v>226</v>
      </c>
      <c r="D1614" t="s">
        <v>155</v>
      </c>
      <c r="E1614" s="3" t="str">
        <f>VLOOKUP(A1614,Respondents!A:B,2,FALSE)</f>
        <v>Assurance Practitioners</v>
      </c>
      <c r="F1614" s="3" t="str">
        <f>VLOOKUP(A1614,Respondents!A:C,3,FALSE)</f>
        <v>Accounting Firms</v>
      </c>
      <c r="G1614" s="3">
        <f t="shared" si="50"/>
        <v>1</v>
      </c>
      <c r="H1614" s="3">
        <f t="shared" si="51"/>
        <v>0</v>
      </c>
    </row>
    <row r="1615" spans="1:8" x14ac:dyDescent="0.3">
      <c r="A1615" t="s">
        <v>119</v>
      </c>
      <c r="B1615" t="s">
        <v>222</v>
      </c>
      <c r="C1615" t="s">
        <v>227</v>
      </c>
      <c r="D1615" t="s">
        <v>155</v>
      </c>
      <c r="E1615" s="3" t="str">
        <f>VLOOKUP(A1615,Respondents!A:B,2,FALSE)</f>
        <v>Assurance Practitioners</v>
      </c>
      <c r="F1615" s="3" t="str">
        <f>VLOOKUP(A1615,Respondents!A:C,3,FALSE)</f>
        <v>Accounting Firms</v>
      </c>
      <c r="G1615" s="3">
        <f t="shared" si="50"/>
        <v>1</v>
      </c>
      <c r="H1615" s="3">
        <f t="shared" si="51"/>
        <v>0</v>
      </c>
    </row>
    <row r="1616" spans="1:8" x14ac:dyDescent="0.3">
      <c r="A1616" t="s">
        <v>119</v>
      </c>
      <c r="B1616" t="s">
        <v>222</v>
      </c>
      <c r="C1616" t="s">
        <v>228</v>
      </c>
      <c r="D1616" t="s">
        <v>155</v>
      </c>
      <c r="E1616" s="3" t="str">
        <f>VLOOKUP(A1616,Respondents!A:B,2,FALSE)</f>
        <v>Assurance Practitioners</v>
      </c>
      <c r="F1616" s="3" t="str">
        <f>VLOOKUP(A1616,Respondents!A:C,3,FALSE)</f>
        <v>Accounting Firms</v>
      </c>
      <c r="G1616" s="3">
        <f t="shared" si="50"/>
        <v>1</v>
      </c>
      <c r="H1616" s="3">
        <f t="shared" si="51"/>
        <v>0</v>
      </c>
    </row>
    <row r="1617" spans="1:8" x14ac:dyDescent="0.3">
      <c r="A1617" t="s">
        <v>119</v>
      </c>
      <c r="B1617" t="s">
        <v>222</v>
      </c>
      <c r="C1617" t="s">
        <v>314</v>
      </c>
      <c r="D1617" t="s">
        <v>159</v>
      </c>
      <c r="E1617" s="3" t="str">
        <f>VLOOKUP(A1617,Respondents!A:B,2,FALSE)</f>
        <v>Assurance Practitioners</v>
      </c>
      <c r="F1617" s="3" t="str">
        <f>VLOOKUP(A1617,Respondents!A:C,3,FALSE)</f>
        <v>Accounting Firms</v>
      </c>
      <c r="G1617" s="3">
        <f t="shared" si="50"/>
        <v>2</v>
      </c>
      <c r="H1617" s="3">
        <f t="shared" si="51"/>
        <v>1</v>
      </c>
    </row>
    <row r="1618" spans="1:8" x14ac:dyDescent="0.3">
      <c r="A1618" t="s">
        <v>119</v>
      </c>
      <c r="B1618" t="s">
        <v>222</v>
      </c>
      <c r="C1618" t="s">
        <v>315</v>
      </c>
      <c r="D1618" t="s">
        <v>155</v>
      </c>
      <c r="E1618" s="3" t="str">
        <f>VLOOKUP(A1618,Respondents!A:B,2,FALSE)</f>
        <v>Assurance Practitioners</v>
      </c>
      <c r="F1618" s="3" t="str">
        <f>VLOOKUP(A1618,Respondents!A:C,3,FALSE)</f>
        <v>Accounting Firms</v>
      </c>
      <c r="G1618" s="3">
        <f t="shared" si="50"/>
        <v>2</v>
      </c>
      <c r="H1618" s="3">
        <f t="shared" si="51"/>
        <v>0</v>
      </c>
    </row>
    <row r="1619" spans="1:8" x14ac:dyDescent="0.3">
      <c r="A1619" t="s">
        <v>119</v>
      </c>
      <c r="B1619" t="s">
        <v>222</v>
      </c>
      <c r="C1619" t="s">
        <v>271</v>
      </c>
      <c r="D1619" t="s">
        <v>155</v>
      </c>
      <c r="E1619" s="3" t="str">
        <f>VLOOKUP(A1619,Respondents!A:B,2,FALSE)</f>
        <v>Assurance Practitioners</v>
      </c>
      <c r="F1619" s="3" t="str">
        <f>VLOOKUP(A1619,Respondents!A:C,3,FALSE)</f>
        <v>Accounting Firms</v>
      </c>
      <c r="G1619" s="3">
        <f t="shared" si="50"/>
        <v>2</v>
      </c>
      <c r="H1619" s="3">
        <f t="shared" si="51"/>
        <v>0</v>
      </c>
    </row>
    <row r="1620" spans="1:8" x14ac:dyDescent="0.3">
      <c r="A1620" t="s">
        <v>119</v>
      </c>
      <c r="B1620" t="s">
        <v>222</v>
      </c>
      <c r="C1620" t="s">
        <v>382</v>
      </c>
      <c r="D1620" t="s">
        <v>155</v>
      </c>
      <c r="E1620" s="3" t="str">
        <f>VLOOKUP(A1620,Respondents!A:B,2,FALSE)</f>
        <v>Assurance Practitioners</v>
      </c>
      <c r="F1620" s="3" t="str">
        <f>VLOOKUP(A1620,Respondents!A:C,3,FALSE)</f>
        <v>Accounting Firms</v>
      </c>
      <c r="G1620" s="3">
        <f t="shared" si="50"/>
        <v>2</v>
      </c>
      <c r="H1620" s="3">
        <f t="shared" si="51"/>
        <v>0</v>
      </c>
    </row>
    <row r="1621" spans="1:8" x14ac:dyDescent="0.3">
      <c r="A1621" t="s">
        <v>119</v>
      </c>
      <c r="B1621" t="s">
        <v>229</v>
      </c>
      <c r="C1621" t="s">
        <v>230</v>
      </c>
      <c r="D1621" t="s">
        <v>155</v>
      </c>
      <c r="E1621" s="3" t="str">
        <f>VLOOKUP(A1621,Respondents!A:B,2,FALSE)</f>
        <v>Assurance Practitioners</v>
      </c>
      <c r="F1621" s="3" t="str">
        <f>VLOOKUP(A1621,Respondents!A:C,3,FALSE)</f>
        <v>Accounting Firms</v>
      </c>
      <c r="G1621" s="3">
        <f t="shared" si="50"/>
        <v>1</v>
      </c>
      <c r="H1621" s="3">
        <f t="shared" si="51"/>
        <v>0</v>
      </c>
    </row>
    <row r="1622" spans="1:8" x14ac:dyDescent="0.3">
      <c r="A1622" t="s">
        <v>119</v>
      </c>
      <c r="B1622" t="s">
        <v>229</v>
      </c>
      <c r="C1622" t="s">
        <v>231</v>
      </c>
      <c r="D1622" t="s">
        <v>159</v>
      </c>
      <c r="E1622" s="3" t="str">
        <f>VLOOKUP(A1622,Respondents!A:B,2,FALSE)</f>
        <v>Assurance Practitioners</v>
      </c>
      <c r="F1622" s="3" t="str">
        <f>VLOOKUP(A1622,Respondents!A:C,3,FALSE)</f>
        <v>Accounting Firms</v>
      </c>
      <c r="G1622" s="3">
        <f t="shared" si="50"/>
        <v>1</v>
      </c>
      <c r="H1622" s="3">
        <f t="shared" si="51"/>
        <v>1</v>
      </c>
    </row>
    <row r="1623" spans="1:8" x14ac:dyDescent="0.3">
      <c r="A1623" t="s">
        <v>119</v>
      </c>
      <c r="B1623" t="s">
        <v>229</v>
      </c>
      <c r="C1623" t="s">
        <v>232</v>
      </c>
      <c r="D1623" t="s">
        <v>155</v>
      </c>
      <c r="E1623" s="3" t="str">
        <f>VLOOKUP(A1623,Respondents!A:B,2,FALSE)</f>
        <v>Assurance Practitioners</v>
      </c>
      <c r="F1623" s="3" t="str">
        <f>VLOOKUP(A1623,Respondents!A:C,3,FALSE)</f>
        <v>Accounting Firms</v>
      </c>
      <c r="G1623" s="3">
        <f t="shared" si="50"/>
        <v>1</v>
      </c>
      <c r="H1623" s="3">
        <f t="shared" si="51"/>
        <v>0</v>
      </c>
    </row>
    <row r="1624" spans="1:8" x14ac:dyDescent="0.3">
      <c r="A1624" t="s">
        <v>119</v>
      </c>
      <c r="B1624" t="s">
        <v>229</v>
      </c>
      <c r="C1624" t="s">
        <v>233</v>
      </c>
      <c r="D1624" t="s">
        <v>155</v>
      </c>
      <c r="E1624" s="3" t="str">
        <f>VLOOKUP(A1624,Respondents!A:B,2,FALSE)</f>
        <v>Assurance Practitioners</v>
      </c>
      <c r="F1624" s="3" t="str">
        <f>VLOOKUP(A1624,Respondents!A:C,3,FALSE)</f>
        <v>Accounting Firms</v>
      </c>
      <c r="G1624" s="3">
        <f t="shared" ref="G1624:G1687" si="52">IF(LEN(C1624)-LEN(SUBSTITUTE(C1624,".",""))&lt;=1,1,2)</f>
        <v>1</v>
      </c>
      <c r="H1624" s="3">
        <f t="shared" ref="H1624:H1687" si="53">IF(D1624="Yes",1,0)</f>
        <v>0</v>
      </c>
    </row>
    <row r="1625" spans="1:8" x14ac:dyDescent="0.3">
      <c r="A1625" t="s">
        <v>119</v>
      </c>
      <c r="B1625" t="s">
        <v>229</v>
      </c>
      <c r="C1625" t="s">
        <v>234</v>
      </c>
      <c r="D1625" t="s">
        <v>155</v>
      </c>
      <c r="E1625" s="3" t="str">
        <f>VLOOKUP(A1625,Respondents!A:B,2,FALSE)</f>
        <v>Assurance Practitioners</v>
      </c>
      <c r="F1625" s="3" t="str">
        <f>VLOOKUP(A1625,Respondents!A:C,3,FALSE)</f>
        <v>Accounting Firms</v>
      </c>
      <c r="G1625" s="3">
        <f t="shared" si="52"/>
        <v>1</v>
      </c>
      <c r="H1625" s="3">
        <f t="shared" si="53"/>
        <v>0</v>
      </c>
    </row>
    <row r="1626" spans="1:8" x14ac:dyDescent="0.3">
      <c r="A1626" t="s">
        <v>119</v>
      </c>
      <c r="B1626" t="s">
        <v>229</v>
      </c>
      <c r="C1626" t="s">
        <v>235</v>
      </c>
      <c r="D1626" t="s">
        <v>155</v>
      </c>
      <c r="E1626" s="3" t="str">
        <f>VLOOKUP(A1626,Respondents!A:B,2,FALSE)</f>
        <v>Assurance Practitioners</v>
      </c>
      <c r="F1626" s="3" t="str">
        <f>VLOOKUP(A1626,Respondents!A:C,3,FALSE)</f>
        <v>Accounting Firms</v>
      </c>
      <c r="G1626" s="3">
        <f t="shared" si="52"/>
        <v>1</v>
      </c>
      <c r="H1626" s="3">
        <f t="shared" si="53"/>
        <v>0</v>
      </c>
    </row>
    <row r="1627" spans="1:8" x14ac:dyDescent="0.3">
      <c r="A1627" t="s">
        <v>119</v>
      </c>
      <c r="B1627" t="s">
        <v>229</v>
      </c>
      <c r="C1627" t="s">
        <v>316</v>
      </c>
      <c r="D1627" t="s">
        <v>159</v>
      </c>
      <c r="E1627" s="3" t="str">
        <f>VLOOKUP(A1627,Respondents!A:B,2,FALSE)</f>
        <v>Assurance Practitioners</v>
      </c>
      <c r="F1627" s="3" t="str">
        <f>VLOOKUP(A1627,Respondents!A:C,3,FALSE)</f>
        <v>Accounting Firms</v>
      </c>
      <c r="G1627" s="3">
        <f t="shared" si="52"/>
        <v>2</v>
      </c>
      <c r="H1627" s="3">
        <f t="shared" si="53"/>
        <v>1</v>
      </c>
    </row>
    <row r="1628" spans="1:8" x14ac:dyDescent="0.3">
      <c r="A1628" t="s">
        <v>119</v>
      </c>
      <c r="B1628" t="s">
        <v>229</v>
      </c>
      <c r="C1628" t="s">
        <v>317</v>
      </c>
      <c r="D1628" t="s">
        <v>159</v>
      </c>
      <c r="E1628" s="3" t="str">
        <f>VLOOKUP(A1628,Respondents!A:B,2,FALSE)</f>
        <v>Assurance Practitioners</v>
      </c>
      <c r="F1628" s="3" t="str">
        <f>VLOOKUP(A1628,Respondents!A:C,3,FALSE)</f>
        <v>Accounting Firms</v>
      </c>
      <c r="G1628" s="3">
        <f t="shared" si="52"/>
        <v>2</v>
      </c>
      <c r="H1628" s="3">
        <f t="shared" si="53"/>
        <v>1</v>
      </c>
    </row>
    <row r="1629" spans="1:8" x14ac:dyDescent="0.3">
      <c r="A1629" t="s">
        <v>119</v>
      </c>
      <c r="B1629" t="s">
        <v>229</v>
      </c>
      <c r="C1629" t="s">
        <v>272</v>
      </c>
      <c r="D1629" t="s">
        <v>159</v>
      </c>
      <c r="E1629" s="3" t="str">
        <f>VLOOKUP(A1629,Respondents!A:B,2,FALSE)</f>
        <v>Assurance Practitioners</v>
      </c>
      <c r="F1629" s="3" t="str">
        <f>VLOOKUP(A1629,Respondents!A:C,3,FALSE)</f>
        <v>Accounting Firms</v>
      </c>
      <c r="G1629" s="3">
        <f t="shared" si="52"/>
        <v>2</v>
      </c>
      <c r="H1629" s="3">
        <f t="shared" si="53"/>
        <v>1</v>
      </c>
    </row>
    <row r="1630" spans="1:8" x14ac:dyDescent="0.3">
      <c r="A1630" t="s">
        <v>119</v>
      </c>
      <c r="B1630" t="s">
        <v>236</v>
      </c>
      <c r="C1630" t="s">
        <v>237</v>
      </c>
      <c r="D1630" t="s">
        <v>155</v>
      </c>
      <c r="E1630" s="3" t="str">
        <f>VLOOKUP(A1630,Respondents!A:B,2,FALSE)</f>
        <v>Assurance Practitioners</v>
      </c>
      <c r="F1630" s="3" t="str">
        <f>VLOOKUP(A1630,Respondents!A:C,3,FALSE)</f>
        <v>Accounting Firms</v>
      </c>
      <c r="G1630" s="3">
        <f t="shared" si="52"/>
        <v>1</v>
      </c>
      <c r="H1630" s="3">
        <f t="shared" si="53"/>
        <v>0</v>
      </c>
    </row>
    <row r="1631" spans="1:8" x14ac:dyDescent="0.3">
      <c r="A1631" t="s">
        <v>119</v>
      </c>
      <c r="B1631" t="s">
        <v>236</v>
      </c>
      <c r="C1631" t="s">
        <v>238</v>
      </c>
      <c r="D1631" t="s">
        <v>159</v>
      </c>
      <c r="E1631" s="3" t="str">
        <f>VLOOKUP(A1631,Respondents!A:B,2,FALSE)</f>
        <v>Assurance Practitioners</v>
      </c>
      <c r="F1631" s="3" t="str">
        <f>VLOOKUP(A1631,Respondents!A:C,3,FALSE)</f>
        <v>Accounting Firms</v>
      </c>
      <c r="G1631" s="3">
        <f t="shared" si="52"/>
        <v>1</v>
      </c>
      <c r="H1631" s="3">
        <f t="shared" si="53"/>
        <v>1</v>
      </c>
    </row>
    <row r="1632" spans="1:8" x14ac:dyDescent="0.3">
      <c r="A1632" t="s">
        <v>119</v>
      </c>
      <c r="B1632" t="s">
        <v>236</v>
      </c>
      <c r="C1632" t="s">
        <v>239</v>
      </c>
      <c r="D1632" t="s">
        <v>155</v>
      </c>
      <c r="E1632" s="3" t="str">
        <f>VLOOKUP(A1632,Respondents!A:B,2,FALSE)</f>
        <v>Assurance Practitioners</v>
      </c>
      <c r="F1632" s="3" t="str">
        <f>VLOOKUP(A1632,Respondents!A:C,3,FALSE)</f>
        <v>Accounting Firms</v>
      </c>
      <c r="G1632" s="3">
        <f t="shared" si="52"/>
        <v>1</v>
      </c>
      <c r="H1632" s="3">
        <f t="shared" si="53"/>
        <v>0</v>
      </c>
    </row>
    <row r="1633" spans="1:8" x14ac:dyDescent="0.3">
      <c r="A1633" t="s">
        <v>119</v>
      </c>
      <c r="B1633" t="s">
        <v>236</v>
      </c>
      <c r="C1633" t="s">
        <v>240</v>
      </c>
      <c r="D1633" t="s">
        <v>155</v>
      </c>
      <c r="E1633" s="3" t="str">
        <f>VLOOKUP(A1633,Respondents!A:B,2,FALSE)</f>
        <v>Assurance Practitioners</v>
      </c>
      <c r="F1633" s="3" t="str">
        <f>VLOOKUP(A1633,Respondents!A:C,3,FALSE)</f>
        <v>Accounting Firms</v>
      </c>
      <c r="G1633" s="3">
        <f t="shared" si="52"/>
        <v>1</v>
      </c>
      <c r="H1633" s="3">
        <f t="shared" si="53"/>
        <v>0</v>
      </c>
    </row>
    <row r="1634" spans="1:8" x14ac:dyDescent="0.3">
      <c r="A1634" t="s">
        <v>119</v>
      </c>
      <c r="B1634" t="s">
        <v>236</v>
      </c>
      <c r="C1634" t="s">
        <v>241</v>
      </c>
      <c r="D1634" t="s">
        <v>155</v>
      </c>
      <c r="E1634" s="3" t="str">
        <f>VLOOKUP(A1634,Respondents!A:B,2,FALSE)</f>
        <v>Assurance Practitioners</v>
      </c>
      <c r="F1634" s="3" t="str">
        <f>VLOOKUP(A1634,Respondents!A:C,3,FALSE)</f>
        <v>Accounting Firms</v>
      </c>
      <c r="G1634" s="3">
        <f t="shared" si="52"/>
        <v>1</v>
      </c>
      <c r="H1634" s="3">
        <f t="shared" si="53"/>
        <v>0</v>
      </c>
    </row>
    <row r="1635" spans="1:8" x14ac:dyDescent="0.3">
      <c r="A1635" t="s">
        <v>119</v>
      </c>
      <c r="B1635" t="s">
        <v>236</v>
      </c>
      <c r="C1635" t="s">
        <v>242</v>
      </c>
      <c r="D1635" t="s">
        <v>155</v>
      </c>
      <c r="E1635" s="3" t="str">
        <f>VLOOKUP(A1635,Respondents!A:B,2,FALSE)</f>
        <v>Assurance Practitioners</v>
      </c>
      <c r="F1635" s="3" t="str">
        <f>VLOOKUP(A1635,Respondents!A:C,3,FALSE)</f>
        <v>Accounting Firms</v>
      </c>
      <c r="G1635" s="3">
        <f t="shared" si="52"/>
        <v>1</v>
      </c>
      <c r="H1635" s="3">
        <f t="shared" si="53"/>
        <v>0</v>
      </c>
    </row>
    <row r="1636" spans="1:8" x14ac:dyDescent="0.3">
      <c r="A1636" t="s">
        <v>119</v>
      </c>
      <c r="B1636" t="s">
        <v>236</v>
      </c>
      <c r="C1636" t="s">
        <v>318</v>
      </c>
      <c r="D1636" t="s">
        <v>159</v>
      </c>
      <c r="E1636" s="3" t="str">
        <f>VLOOKUP(A1636,Respondents!A:B,2,FALSE)</f>
        <v>Assurance Practitioners</v>
      </c>
      <c r="F1636" s="3" t="str">
        <f>VLOOKUP(A1636,Respondents!A:C,3,FALSE)</f>
        <v>Accounting Firms</v>
      </c>
      <c r="G1636" s="3">
        <f t="shared" si="52"/>
        <v>2</v>
      </c>
      <c r="H1636" s="3">
        <f t="shared" si="53"/>
        <v>1</v>
      </c>
    </row>
    <row r="1637" spans="1:8" x14ac:dyDescent="0.3">
      <c r="A1637" t="s">
        <v>119</v>
      </c>
      <c r="B1637" t="s">
        <v>236</v>
      </c>
      <c r="C1637" t="s">
        <v>383</v>
      </c>
      <c r="D1637" t="s">
        <v>159</v>
      </c>
      <c r="E1637" s="3" t="str">
        <f>VLOOKUP(A1637,Respondents!A:B,2,FALSE)</f>
        <v>Assurance Practitioners</v>
      </c>
      <c r="F1637" s="3" t="str">
        <f>VLOOKUP(A1637,Respondents!A:C,3,FALSE)</f>
        <v>Accounting Firms</v>
      </c>
      <c r="G1637" s="3">
        <f t="shared" si="52"/>
        <v>2</v>
      </c>
      <c r="H1637" s="3">
        <f t="shared" si="53"/>
        <v>1</v>
      </c>
    </row>
    <row r="1638" spans="1:8" x14ac:dyDescent="0.3">
      <c r="A1638" t="s">
        <v>119</v>
      </c>
      <c r="B1638" t="s">
        <v>236</v>
      </c>
      <c r="C1638" t="s">
        <v>384</v>
      </c>
      <c r="D1638" t="s">
        <v>159</v>
      </c>
      <c r="E1638" s="3" t="str">
        <f>VLOOKUP(A1638,Respondents!A:B,2,FALSE)</f>
        <v>Assurance Practitioners</v>
      </c>
      <c r="F1638" s="3" t="str">
        <f>VLOOKUP(A1638,Respondents!A:C,3,FALSE)</f>
        <v>Accounting Firms</v>
      </c>
      <c r="G1638" s="3">
        <f t="shared" si="52"/>
        <v>2</v>
      </c>
      <c r="H1638" s="3">
        <f t="shared" si="53"/>
        <v>1</v>
      </c>
    </row>
    <row r="1639" spans="1:8" x14ac:dyDescent="0.3">
      <c r="A1639" t="s">
        <v>119</v>
      </c>
      <c r="B1639" t="s">
        <v>236</v>
      </c>
      <c r="C1639" t="s">
        <v>319</v>
      </c>
      <c r="D1639" t="s">
        <v>159</v>
      </c>
      <c r="E1639" s="3" t="str">
        <f>VLOOKUP(A1639,Respondents!A:B,2,FALSE)</f>
        <v>Assurance Practitioners</v>
      </c>
      <c r="F1639" s="3" t="str">
        <f>VLOOKUP(A1639,Respondents!A:C,3,FALSE)</f>
        <v>Accounting Firms</v>
      </c>
      <c r="G1639" s="3">
        <f t="shared" si="52"/>
        <v>2</v>
      </c>
      <c r="H1639" s="3">
        <f t="shared" si="53"/>
        <v>1</v>
      </c>
    </row>
    <row r="1640" spans="1:8" x14ac:dyDescent="0.3">
      <c r="A1640" t="s">
        <v>119</v>
      </c>
      <c r="B1640" t="s">
        <v>277</v>
      </c>
      <c r="C1640" t="s">
        <v>278</v>
      </c>
      <c r="D1640" t="s">
        <v>155</v>
      </c>
      <c r="E1640" s="3" t="str">
        <f>VLOOKUP(A1640,Respondents!A:B,2,FALSE)</f>
        <v>Assurance Practitioners</v>
      </c>
      <c r="F1640" s="3" t="str">
        <f>VLOOKUP(A1640,Respondents!A:C,3,FALSE)</f>
        <v>Accounting Firms</v>
      </c>
      <c r="G1640" s="3">
        <f t="shared" si="52"/>
        <v>1</v>
      </c>
      <c r="H1640" s="3">
        <f t="shared" si="53"/>
        <v>0</v>
      </c>
    </row>
    <row r="1641" spans="1:8" x14ac:dyDescent="0.3">
      <c r="A1641" t="s">
        <v>119</v>
      </c>
      <c r="B1641" t="s">
        <v>277</v>
      </c>
      <c r="C1641" t="s">
        <v>279</v>
      </c>
      <c r="D1641" t="s">
        <v>155</v>
      </c>
      <c r="E1641" s="3" t="str">
        <f>VLOOKUP(A1641,Respondents!A:B,2,FALSE)</f>
        <v>Assurance Practitioners</v>
      </c>
      <c r="F1641" s="3" t="str">
        <f>VLOOKUP(A1641,Respondents!A:C,3,FALSE)</f>
        <v>Accounting Firms</v>
      </c>
      <c r="G1641" s="3">
        <f t="shared" si="52"/>
        <v>1</v>
      </c>
      <c r="H1641" s="3">
        <f t="shared" si="53"/>
        <v>0</v>
      </c>
    </row>
    <row r="1642" spans="1:8" x14ac:dyDescent="0.3">
      <c r="A1642" t="s">
        <v>119</v>
      </c>
      <c r="B1642" t="s">
        <v>277</v>
      </c>
      <c r="C1642" t="s">
        <v>280</v>
      </c>
      <c r="D1642" t="s">
        <v>155</v>
      </c>
      <c r="E1642" s="3" t="str">
        <f>VLOOKUP(A1642,Respondents!A:B,2,FALSE)</f>
        <v>Assurance Practitioners</v>
      </c>
      <c r="F1642" s="3" t="str">
        <f>VLOOKUP(A1642,Respondents!A:C,3,FALSE)</f>
        <v>Accounting Firms</v>
      </c>
      <c r="G1642" s="3">
        <f t="shared" si="52"/>
        <v>1</v>
      </c>
      <c r="H1642" s="3">
        <f t="shared" si="53"/>
        <v>0</v>
      </c>
    </row>
    <row r="1643" spans="1:8" x14ac:dyDescent="0.3">
      <c r="A1643" t="s">
        <v>119</v>
      </c>
      <c r="B1643" t="s">
        <v>277</v>
      </c>
      <c r="C1643" t="s">
        <v>281</v>
      </c>
      <c r="D1643" t="s">
        <v>159</v>
      </c>
      <c r="E1643" s="3" t="str">
        <f>VLOOKUP(A1643,Respondents!A:B,2,FALSE)</f>
        <v>Assurance Practitioners</v>
      </c>
      <c r="F1643" s="3" t="str">
        <f>VLOOKUP(A1643,Respondents!A:C,3,FALSE)</f>
        <v>Accounting Firms</v>
      </c>
      <c r="G1643" s="3">
        <f t="shared" si="52"/>
        <v>1</v>
      </c>
      <c r="H1643" s="3">
        <f t="shared" si="53"/>
        <v>1</v>
      </c>
    </row>
    <row r="1644" spans="1:8" x14ac:dyDescent="0.3">
      <c r="A1644" t="s">
        <v>119</v>
      </c>
      <c r="B1644" t="s">
        <v>277</v>
      </c>
      <c r="C1644" t="s">
        <v>282</v>
      </c>
      <c r="D1644" t="s">
        <v>155</v>
      </c>
      <c r="E1644" s="3" t="str">
        <f>VLOOKUP(A1644,Respondents!A:B,2,FALSE)</f>
        <v>Assurance Practitioners</v>
      </c>
      <c r="F1644" s="3" t="str">
        <f>VLOOKUP(A1644,Respondents!A:C,3,FALSE)</f>
        <v>Accounting Firms</v>
      </c>
      <c r="G1644" s="3">
        <f t="shared" si="52"/>
        <v>1</v>
      </c>
      <c r="H1644" s="3">
        <f t="shared" si="53"/>
        <v>0</v>
      </c>
    </row>
    <row r="1645" spans="1:8" x14ac:dyDescent="0.3">
      <c r="A1645" t="s">
        <v>119</v>
      </c>
      <c r="B1645" t="s">
        <v>277</v>
      </c>
      <c r="C1645" t="s">
        <v>283</v>
      </c>
      <c r="D1645" t="s">
        <v>155</v>
      </c>
      <c r="E1645" s="3" t="str">
        <f>VLOOKUP(A1645,Respondents!A:B,2,FALSE)</f>
        <v>Assurance Practitioners</v>
      </c>
      <c r="F1645" s="3" t="str">
        <f>VLOOKUP(A1645,Respondents!A:C,3,FALSE)</f>
        <v>Accounting Firms</v>
      </c>
      <c r="G1645" s="3">
        <f t="shared" si="52"/>
        <v>1</v>
      </c>
      <c r="H1645" s="3">
        <f t="shared" si="53"/>
        <v>0</v>
      </c>
    </row>
    <row r="1646" spans="1:8" x14ac:dyDescent="0.3">
      <c r="A1646" t="s">
        <v>119</v>
      </c>
      <c r="B1646" t="s">
        <v>277</v>
      </c>
      <c r="C1646" t="s">
        <v>385</v>
      </c>
      <c r="D1646" t="s">
        <v>155</v>
      </c>
      <c r="E1646" s="3" t="str">
        <f>VLOOKUP(A1646,Respondents!A:B,2,FALSE)</f>
        <v>Assurance Practitioners</v>
      </c>
      <c r="F1646" s="3" t="str">
        <f>VLOOKUP(A1646,Respondents!A:C,3,FALSE)</f>
        <v>Accounting Firms</v>
      </c>
      <c r="G1646" s="3">
        <f t="shared" si="52"/>
        <v>2</v>
      </c>
      <c r="H1646" s="3">
        <f t="shared" si="53"/>
        <v>0</v>
      </c>
    </row>
    <row r="1647" spans="1:8" x14ac:dyDescent="0.3">
      <c r="A1647" t="s">
        <v>119</v>
      </c>
      <c r="B1647" t="s">
        <v>277</v>
      </c>
      <c r="C1647" t="s">
        <v>320</v>
      </c>
      <c r="D1647" t="s">
        <v>159</v>
      </c>
      <c r="E1647" s="3" t="str">
        <f>VLOOKUP(A1647,Respondents!A:B,2,FALSE)</f>
        <v>Assurance Practitioners</v>
      </c>
      <c r="F1647" s="3" t="str">
        <f>VLOOKUP(A1647,Respondents!A:C,3,FALSE)</f>
        <v>Accounting Firms</v>
      </c>
      <c r="G1647" s="3">
        <f t="shared" si="52"/>
        <v>2</v>
      </c>
      <c r="H1647" s="3">
        <f t="shared" si="53"/>
        <v>1</v>
      </c>
    </row>
    <row r="1648" spans="1:8" x14ac:dyDescent="0.3">
      <c r="A1648" t="s">
        <v>119</v>
      </c>
      <c r="B1648" t="s">
        <v>277</v>
      </c>
      <c r="C1648" t="s">
        <v>321</v>
      </c>
      <c r="D1648" t="s">
        <v>155</v>
      </c>
      <c r="E1648" s="3" t="str">
        <f>VLOOKUP(A1648,Respondents!A:B,2,FALSE)</f>
        <v>Assurance Practitioners</v>
      </c>
      <c r="F1648" s="3" t="str">
        <f>VLOOKUP(A1648,Respondents!A:C,3,FALSE)</f>
        <v>Accounting Firms</v>
      </c>
      <c r="G1648" s="3">
        <f t="shared" si="52"/>
        <v>2</v>
      </c>
      <c r="H1648" s="3">
        <f t="shared" si="53"/>
        <v>0</v>
      </c>
    </row>
    <row r="1649" spans="1:8" x14ac:dyDescent="0.3">
      <c r="A1649" t="s">
        <v>119</v>
      </c>
      <c r="B1649" t="s">
        <v>277</v>
      </c>
      <c r="C1649" t="s">
        <v>322</v>
      </c>
      <c r="D1649" t="s">
        <v>155</v>
      </c>
      <c r="E1649" s="3" t="str">
        <f>VLOOKUP(A1649,Respondents!A:B,2,FALSE)</f>
        <v>Assurance Practitioners</v>
      </c>
      <c r="F1649" s="3" t="str">
        <f>VLOOKUP(A1649,Respondents!A:C,3,FALSE)</f>
        <v>Accounting Firms</v>
      </c>
      <c r="G1649" s="3">
        <f t="shared" si="52"/>
        <v>2</v>
      </c>
      <c r="H1649" s="3">
        <f t="shared" si="53"/>
        <v>0</v>
      </c>
    </row>
    <row r="1650" spans="1:8" x14ac:dyDescent="0.3">
      <c r="A1650" t="s">
        <v>119</v>
      </c>
      <c r="B1650" t="s">
        <v>266</v>
      </c>
      <c r="C1650" t="s">
        <v>284</v>
      </c>
      <c r="D1650" t="s">
        <v>159</v>
      </c>
      <c r="E1650" s="3" t="str">
        <f>VLOOKUP(A1650,Respondents!A:B,2,FALSE)</f>
        <v>Assurance Practitioners</v>
      </c>
      <c r="F1650" s="3" t="str">
        <f>VLOOKUP(A1650,Respondents!A:C,3,FALSE)</f>
        <v>Accounting Firms</v>
      </c>
      <c r="G1650" s="3">
        <f t="shared" si="52"/>
        <v>1</v>
      </c>
      <c r="H1650" s="3">
        <f t="shared" si="53"/>
        <v>1</v>
      </c>
    </row>
    <row r="1651" spans="1:8" x14ac:dyDescent="0.3">
      <c r="A1651" t="s">
        <v>119</v>
      </c>
      <c r="B1651" t="s">
        <v>266</v>
      </c>
      <c r="C1651" t="s">
        <v>285</v>
      </c>
      <c r="D1651" t="s">
        <v>155</v>
      </c>
      <c r="E1651" s="3" t="str">
        <f>VLOOKUP(A1651,Respondents!A:B,2,FALSE)</f>
        <v>Assurance Practitioners</v>
      </c>
      <c r="F1651" s="3" t="str">
        <f>VLOOKUP(A1651,Respondents!A:C,3,FALSE)</f>
        <v>Accounting Firms</v>
      </c>
      <c r="G1651" s="3">
        <f t="shared" si="52"/>
        <v>1</v>
      </c>
      <c r="H1651" s="3">
        <f t="shared" si="53"/>
        <v>0</v>
      </c>
    </row>
    <row r="1652" spans="1:8" x14ac:dyDescent="0.3">
      <c r="A1652" t="s">
        <v>119</v>
      </c>
      <c r="B1652" t="s">
        <v>266</v>
      </c>
      <c r="C1652" t="s">
        <v>323</v>
      </c>
      <c r="D1652" t="s">
        <v>159</v>
      </c>
      <c r="E1652" s="3" t="str">
        <f>VLOOKUP(A1652,Respondents!A:B,2,FALSE)</f>
        <v>Assurance Practitioners</v>
      </c>
      <c r="F1652" s="3" t="str">
        <f>VLOOKUP(A1652,Respondents!A:C,3,FALSE)</f>
        <v>Accounting Firms</v>
      </c>
      <c r="G1652" s="3">
        <f t="shared" si="52"/>
        <v>2</v>
      </c>
      <c r="H1652" s="3">
        <f t="shared" si="53"/>
        <v>1</v>
      </c>
    </row>
    <row r="1653" spans="1:8" x14ac:dyDescent="0.3">
      <c r="A1653" t="s">
        <v>119</v>
      </c>
      <c r="B1653" t="s">
        <v>266</v>
      </c>
      <c r="C1653" t="s">
        <v>324</v>
      </c>
      <c r="D1653" t="s">
        <v>155</v>
      </c>
      <c r="E1653" s="3" t="str">
        <f>VLOOKUP(A1653,Respondents!A:B,2,FALSE)</f>
        <v>Assurance Practitioners</v>
      </c>
      <c r="F1653" s="3" t="str">
        <f>VLOOKUP(A1653,Respondents!A:C,3,FALSE)</f>
        <v>Accounting Firms</v>
      </c>
      <c r="G1653" s="3">
        <f t="shared" si="52"/>
        <v>2</v>
      </c>
      <c r="H1653" s="3">
        <f t="shared" si="53"/>
        <v>0</v>
      </c>
    </row>
    <row r="1654" spans="1:8" x14ac:dyDescent="0.3">
      <c r="A1654" t="s">
        <v>119</v>
      </c>
      <c r="B1654" t="s">
        <v>266</v>
      </c>
      <c r="C1654" t="s">
        <v>325</v>
      </c>
      <c r="D1654" t="s">
        <v>159</v>
      </c>
      <c r="E1654" s="3" t="str">
        <f>VLOOKUP(A1654,Respondents!A:B,2,FALSE)</f>
        <v>Assurance Practitioners</v>
      </c>
      <c r="F1654" s="3" t="str">
        <f>VLOOKUP(A1654,Respondents!A:C,3,FALSE)</f>
        <v>Accounting Firms</v>
      </c>
      <c r="G1654" s="3">
        <f t="shared" si="52"/>
        <v>2</v>
      </c>
      <c r="H1654" s="3">
        <f t="shared" si="53"/>
        <v>1</v>
      </c>
    </row>
    <row r="1655" spans="1:8" x14ac:dyDescent="0.3">
      <c r="A1655" t="s">
        <v>119</v>
      </c>
      <c r="B1655" t="s">
        <v>266</v>
      </c>
      <c r="C1655" t="s">
        <v>326</v>
      </c>
      <c r="D1655" t="s">
        <v>159</v>
      </c>
      <c r="E1655" s="3" t="str">
        <f>VLOOKUP(A1655,Respondents!A:B,2,FALSE)</f>
        <v>Assurance Practitioners</v>
      </c>
      <c r="F1655" s="3" t="str">
        <f>VLOOKUP(A1655,Respondents!A:C,3,FALSE)</f>
        <v>Accounting Firms</v>
      </c>
      <c r="G1655" s="3">
        <f t="shared" si="52"/>
        <v>2</v>
      </c>
      <c r="H1655" s="3">
        <f t="shared" si="53"/>
        <v>1</v>
      </c>
    </row>
    <row r="1656" spans="1:8" x14ac:dyDescent="0.3">
      <c r="A1656" t="s">
        <v>119</v>
      </c>
      <c r="B1656" t="s">
        <v>266</v>
      </c>
      <c r="C1656" t="s">
        <v>327</v>
      </c>
      <c r="D1656" t="s">
        <v>155</v>
      </c>
      <c r="E1656" s="3" t="str">
        <f>VLOOKUP(A1656,Respondents!A:B,2,FALSE)</f>
        <v>Assurance Practitioners</v>
      </c>
      <c r="F1656" s="3" t="str">
        <f>VLOOKUP(A1656,Respondents!A:C,3,FALSE)</f>
        <v>Accounting Firms</v>
      </c>
      <c r="G1656" s="3">
        <f t="shared" si="52"/>
        <v>2</v>
      </c>
      <c r="H1656" s="3">
        <f t="shared" si="53"/>
        <v>0</v>
      </c>
    </row>
    <row r="1657" spans="1:8" x14ac:dyDescent="0.3">
      <c r="A1657" t="s">
        <v>119</v>
      </c>
      <c r="B1657" t="s">
        <v>266</v>
      </c>
      <c r="C1657" t="s">
        <v>328</v>
      </c>
      <c r="D1657" t="s">
        <v>155</v>
      </c>
      <c r="E1657" s="3" t="str">
        <f>VLOOKUP(A1657,Respondents!A:B,2,FALSE)</f>
        <v>Assurance Practitioners</v>
      </c>
      <c r="F1657" s="3" t="str">
        <f>VLOOKUP(A1657,Respondents!A:C,3,FALSE)</f>
        <v>Accounting Firms</v>
      </c>
      <c r="G1657" s="3">
        <f t="shared" si="52"/>
        <v>2</v>
      </c>
      <c r="H1657" s="3">
        <f t="shared" si="53"/>
        <v>0</v>
      </c>
    </row>
    <row r="1658" spans="1:8" x14ac:dyDescent="0.3">
      <c r="A1658" t="s">
        <v>12</v>
      </c>
      <c r="B1658" t="s">
        <v>153</v>
      </c>
      <c r="C1658" t="s">
        <v>154</v>
      </c>
      <c r="D1658" t="s">
        <v>155</v>
      </c>
      <c r="E1658" s="3" t="str">
        <f>VLOOKUP(A1658,Respondents!A:B,2,FALSE)</f>
        <v>Member Bodies and Other Professional Organizations</v>
      </c>
      <c r="F1658" s="3" t="str">
        <f>VLOOKUP(A1658,Respondents!A:C,3,FALSE)</f>
        <v>Member Bodies and Other Professional Organizations</v>
      </c>
      <c r="G1658" s="3">
        <f t="shared" si="52"/>
        <v>1</v>
      </c>
      <c r="H1658" s="3">
        <f t="shared" si="53"/>
        <v>0</v>
      </c>
    </row>
    <row r="1659" spans="1:8" x14ac:dyDescent="0.3">
      <c r="A1659" t="s">
        <v>12</v>
      </c>
      <c r="B1659" t="s">
        <v>153</v>
      </c>
      <c r="C1659" t="s">
        <v>156</v>
      </c>
      <c r="D1659" t="s">
        <v>159</v>
      </c>
      <c r="E1659" s="3" t="str">
        <f>VLOOKUP(A1659,Respondents!A:B,2,FALSE)</f>
        <v>Member Bodies and Other Professional Organizations</v>
      </c>
      <c r="F1659" s="3" t="str">
        <f>VLOOKUP(A1659,Respondents!A:C,3,FALSE)</f>
        <v>Member Bodies and Other Professional Organizations</v>
      </c>
      <c r="G1659" s="3">
        <f t="shared" si="52"/>
        <v>1</v>
      </c>
      <c r="H1659" s="3">
        <f t="shared" si="53"/>
        <v>1</v>
      </c>
    </row>
    <row r="1660" spans="1:8" x14ac:dyDescent="0.3">
      <c r="A1660" t="s">
        <v>12</v>
      </c>
      <c r="B1660" t="s">
        <v>153</v>
      </c>
      <c r="C1660" t="s">
        <v>157</v>
      </c>
      <c r="D1660" t="s">
        <v>155</v>
      </c>
      <c r="E1660" s="3" t="str">
        <f>VLOOKUP(A1660,Respondents!A:B,2,FALSE)</f>
        <v>Member Bodies and Other Professional Organizations</v>
      </c>
      <c r="F1660" s="3" t="str">
        <f>VLOOKUP(A1660,Respondents!A:C,3,FALSE)</f>
        <v>Member Bodies and Other Professional Organizations</v>
      </c>
      <c r="G1660" s="3">
        <f t="shared" si="52"/>
        <v>1</v>
      </c>
      <c r="H1660" s="3">
        <f t="shared" si="53"/>
        <v>0</v>
      </c>
    </row>
    <row r="1661" spans="1:8" x14ac:dyDescent="0.3">
      <c r="A1661" t="s">
        <v>12</v>
      </c>
      <c r="B1661" t="s">
        <v>153</v>
      </c>
      <c r="C1661" t="s">
        <v>158</v>
      </c>
      <c r="D1661" t="s">
        <v>155</v>
      </c>
      <c r="E1661" s="3" t="str">
        <f>VLOOKUP(A1661,Respondents!A:B,2,FALSE)</f>
        <v>Member Bodies and Other Professional Organizations</v>
      </c>
      <c r="F1661" s="3" t="str">
        <f>VLOOKUP(A1661,Respondents!A:C,3,FALSE)</f>
        <v>Member Bodies and Other Professional Organizations</v>
      </c>
      <c r="G1661" s="3">
        <f t="shared" si="52"/>
        <v>1</v>
      </c>
      <c r="H1661" s="3">
        <f t="shared" si="53"/>
        <v>0</v>
      </c>
    </row>
    <row r="1662" spans="1:8" x14ac:dyDescent="0.3">
      <c r="A1662" t="s">
        <v>12</v>
      </c>
      <c r="B1662" t="s">
        <v>153</v>
      </c>
      <c r="C1662" t="s">
        <v>160</v>
      </c>
      <c r="D1662" t="s">
        <v>155</v>
      </c>
      <c r="E1662" s="3" t="str">
        <f>VLOOKUP(A1662,Respondents!A:B,2,FALSE)</f>
        <v>Member Bodies and Other Professional Organizations</v>
      </c>
      <c r="F1662" s="3" t="str">
        <f>VLOOKUP(A1662,Respondents!A:C,3,FALSE)</f>
        <v>Member Bodies and Other Professional Organizations</v>
      </c>
      <c r="G1662" s="3">
        <f t="shared" si="52"/>
        <v>1</v>
      </c>
      <c r="H1662" s="3">
        <f t="shared" si="53"/>
        <v>0</v>
      </c>
    </row>
    <row r="1663" spans="1:8" x14ac:dyDescent="0.3">
      <c r="A1663" t="s">
        <v>12</v>
      </c>
      <c r="B1663" t="s">
        <v>153</v>
      </c>
      <c r="C1663" t="s">
        <v>161</v>
      </c>
      <c r="D1663" t="s">
        <v>155</v>
      </c>
      <c r="E1663" s="3" t="str">
        <f>VLOOKUP(A1663,Respondents!A:B,2,FALSE)</f>
        <v>Member Bodies and Other Professional Organizations</v>
      </c>
      <c r="F1663" s="3" t="str">
        <f>VLOOKUP(A1663,Respondents!A:C,3,FALSE)</f>
        <v>Member Bodies and Other Professional Organizations</v>
      </c>
      <c r="G1663" s="3">
        <f t="shared" si="52"/>
        <v>1</v>
      </c>
      <c r="H1663" s="3">
        <f t="shared" si="53"/>
        <v>0</v>
      </c>
    </row>
    <row r="1664" spans="1:8" x14ac:dyDescent="0.3">
      <c r="A1664" t="s">
        <v>12</v>
      </c>
      <c r="B1664" t="s">
        <v>153</v>
      </c>
      <c r="C1664" t="s">
        <v>300</v>
      </c>
      <c r="D1664" t="s">
        <v>159</v>
      </c>
      <c r="E1664" s="3" t="str">
        <f>VLOOKUP(A1664,Respondents!A:B,2,FALSE)</f>
        <v>Member Bodies and Other Professional Organizations</v>
      </c>
      <c r="F1664" s="3" t="str">
        <f>VLOOKUP(A1664,Respondents!A:C,3,FALSE)</f>
        <v>Member Bodies and Other Professional Organizations</v>
      </c>
      <c r="G1664" s="3">
        <f t="shared" si="52"/>
        <v>2</v>
      </c>
      <c r="H1664" s="3">
        <f t="shared" si="53"/>
        <v>1</v>
      </c>
    </row>
    <row r="1665" spans="1:8" x14ac:dyDescent="0.3">
      <c r="A1665" t="s">
        <v>12</v>
      </c>
      <c r="B1665" t="s">
        <v>153</v>
      </c>
      <c r="C1665" t="s">
        <v>301</v>
      </c>
      <c r="D1665" t="s">
        <v>159</v>
      </c>
      <c r="E1665" s="3" t="str">
        <f>VLOOKUP(A1665,Respondents!A:B,2,FALSE)</f>
        <v>Member Bodies and Other Professional Organizations</v>
      </c>
      <c r="F1665" s="3" t="str">
        <f>VLOOKUP(A1665,Respondents!A:C,3,FALSE)</f>
        <v>Member Bodies and Other Professional Organizations</v>
      </c>
      <c r="G1665" s="3">
        <f t="shared" si="52"/>
        <v>2</v>
      </c>
      <c r="H1665" s="3">
        <f t="shared" si="53"/>
        <v>1</v>
      </c>
    </row>
    <row r="1666" spans="1:8" x14ac:dyDescent="0.3">
      <c r="A1666" t="s">
        <v>12</v>
      </c>
      <c r="B1666" t="s">
        <v>153</v>
      </c>
      <c r="C1666" t="s">
        <v>302</v>
      </c>
      <c r="D1666" t="s">
        <v>155</v>
      </c>
      <c r="E1666" s="3" t="str">
        <f>VLOOKUP(A1666,Respondents!A:B,2,FALSE)</f>
        <v>Member Bodies and Other Professional Organizations</v>
      </c>
      <c r="F1666" s="3" t="str">
        <f>VLOOKUP(A1666,Respondents!A:C,3,FALSE)</f>
        <v>Member Bodies and Other Professional Organizations</v>
      </c>
      <c r="G1666" s="3">
        <f t="shared" si="52"/>
        <v>2</v>
      </c>
      <c r="H1666" s="3">
        <f t="shared" si="53"/>
        <v>0</v>
      </c>
    </row>
    <row r="1667" spans="1:8" x14ac:dyDescent="0.3">
      <c r="A1667" t="s">
        <v>12</v>
      </c>
      <c r="B1667" t="s">
        <v>153</v>
      </c>
      <c r="C1667" t="s">
        <v>303</v>
      </c>
      <c r="D1667" t="s">
        <v>155</v>
      </c>
      <c r="E1667" s="3" t="str">
        <f>VLOOKUP(A1667,Respondents!A:B,2,FALSE)</f>
        <v>Member Bodies and Other Professional Organizations</v>
      </c>
      <c r="F1667" s="3" t="str">
        <f>VLOOKUP(A1667,Respondents!A:C,3,FALSE)</f>
        <v>Member Bodies and Other Professional Organizations</v>
      </c>
      <c r="G1667" s="3">
        <f t="shared" si="52"/>
        <v>2</v>
      </c>
      <c r="H1667" s="3">
        <f t="shared" si="53"/>
        <v>0</v>
      </c>
    </row>
    <row r="1668" spans="1:8" x14ac:dyDescent="0.3">
      <c r="A1668" t="s">
        <v>12</v>
      </c>
      <c r="B1668" t="s">
        <v>153</v>
      </c>
      <c r="C1668" t="s">
        <v>304</v>
      </c>
      <c r="D1668" t="s">
        <v>155</v>
      </c>
      <c r="E1668" s="3" t="str">
        <f>VLOOKUP(A1668,Respondents!A:B,2,FALSE)</f>
        <v>Member Bodies and Other Professional Organizations</v>
      </c>
      <c r="F1668" s="3" t="str">
        <f>VLOOKUP(A1668,Respondents!A:C,3,FALSE)</f>
        <v>Member Bodies and Other Professional Organizations</v>
      </c>
      <c r="G1668" s="3">
        <f t="shared" si="52"/>
        <v>2</v>
      </c>
      <c r="H1668" s="3">
        <f t="shared" si="53"/>
        <v>0</v>
      </c>
    </row>
    <row r="1669" spans="1:8" x14ac:dyDescent="0.3">
      <c r="A1669" t="s">
        <v>12</v>
      </c>
      <c r="B1669" t="s">
        <v>180</v>
      </c>
      <c r="C1669" t="s">
        <v>181</v>
      </c>
      <c r="D1669" t="s">
        <v>155</v>
      </c>
      <c r="E1669" s="3" t="str">
        <f>VLOOKUP(A1669,Respondents!A:B,2,FALSE)</f>
        <v>Member Bodies and Other Professional Organizations</v>
      </c>
      <c r="F1669" s="3" t="str">
        <f>VLOOKUP(A1669,Respondents!A:C,3,FALSE)</f>
        <v>Member Bodies and Other Professional Organizations</v>
      </c>
      <c r="G1669" s="3">
        <f t="shared" si="52"/>
        <v>1</v>
      </c>
      <c r="H1669" s="3">
        <f t="shared" si="53"/>
        <v>0</v>
      </c>
    </row>
    <row r="1670" spans="1:8" x14ac:dyDescent="0.3">
      <c r="A1670" t="s">
        <v>12</v>
      </c>
      <c r="B1670" t="s">
        <v>180</v>
      </c>
      <c r="C1670" t="s">
        <v>182</v>
      </c>
      <c r="D1670" t="s">
        <v>155</v>
      </c>
      <c r="E1670" s="3" t="str">
        <f>VLOOKUP(A1670,Respondents!A:B,2,FALSE)</f>
        <v>Member Bodies and Other Professional Organizations</v>
      </c>
      <c r="F1670" s="3" t="str">
        <f>VLOOKUP(A1670,Respondents!A:C,3,FALSE)</f>
        <v>Member Bodies and Other Professional Organizations</v>
      </c>
      <c r="G1670" s="3">
        <f t="shared" si="52"/>
        <v>1</v>
      </c>
      <c r="H1670" s="3">
        <f t="shared" si="53"/>
        <v>0</v>
      </c>
    </row>
    <row r="1671" spans="1:8" x14ac:dyDescent="0.3">
      <c r="A1671" t="s">
        <v>12</v>
      </c>
      <c r="B1671" t="s">
        <v>180</v>
      </c>
      <c r="C1671" t="s">
        <v>183</v>
      </c>
      <c r="D1671" t="s">
        <v>155</v>
      </c>
      <c r="E1671" s="3" t="str">
        <f>VLOOKUP(A1671,Respondents!A:B,2,FALSE)</f>
        <v>Member Bodies and Other Professional Organizations</v>
      </c>
      <c r="F1671" s="3" t="str">
        <f>VLOOKUP(A1671,Respondents!A:C,3,FALSE)</f>
        <v>Member Bodies and Other Professional Organizations</v>
      </c>
      <c r="G1671" s="3">
        <f t="shared" si="52"/>
        <v>1</v>
      </c>
      <c r="H1671" s="3">
        <f t="shared" si="53"/>
        <v>0</v>
      </c>
    </row>
    <row r="1672" spans="1:8" x14ac:dyDescent="0.3">
      <c r="A1672" t="s">
        <v>12</v>
      </c>
      <c r="B1672" t="s">
        <v>180</v>
      </c>
      <c r="C1672" t="s">
        <v>184</v>
      </c>
      <c r="D1672" t="s">
        <v>159</v>
      </c>
      <c r="E1672" s="3" t="str">
        <f>VLOOKUP(A1672,Respondents!A:B,2,FALSE)</f>
        <v>Member Bodies and Other Professional Organizations</v>
      </c>
      <c r="F1672" s="3" t="str">
        <f>VLOOKUP(A1672,Respondents!A:C,3,FALSE)</f>
        <v>Member Bodies and Other Professional Organizations</v>
      </c>
      <c r="G1672" s="3">
        <f t="shared" si="52"/>
        <v>1</v>
      </c>
      <c r="H1672" s="3">
        <f t="shared" si="53"/>
        <v>1</v>
      </c>
    </row>
    <row r="1673" spans="1:8" x14ac:dyDescent="0.3">
      <c r="A1673" t="s">
        <v>12</v>
      </c>
      <c r="B1673" t="s">
        <v>180</v>
      </c>
      <c r="C1673" t="s">
        <v>185</v>
      </c>
      <c r="D1673" t="s">
        <v>155</v>
      </c>
      <c r="E1673" s="3" t="str">
        <f>VLOOKUP(A1673,Respondents!A:B,2,FALSE)</f>
        <v>Member Bodies and Other Professional Organizations</v>
      </c>
      <c r="F1673" s="3" t="str">
        <f>VLOOKUP(A1673,Respondents!A:C,3,FALSE)</f>
        <v>Member Bodies and Other Professional Organizations</v>
      </c>
      <c r="G1673" s="3">
        <f t="shared" si="52"/>
        <v>1</v>
      </c>
      <c r="H1673" s="3">
        <f t="shared" si="53"/>
        <v>0</v>
      </c>
    </row>
    <row r="1674" spans="1:8" x14ac:dyDescent="0.3">
      <c r="A1674" t="s">
        <v>12</v>
      </c>
      <c r="B1674" t="s">
        <v>180</v>
      </c>
      <c r="C1674" t="s">
        <v>186</v>
      </c>
      <c r="D1674" t="s">
        <v>155</v>
      </c>
      <c r="E1674" s="3" t="str">
        <f>VLOOKUP(A1674,Respondents!A:B,2,FALSE)</f>
        <v>Member Bodies and Other Professional Organizations</v>
      </c>
      <c r="F1674" s="3" t="str">
        <f>VLOOKUP(A1674,Respondents!A:C,3,FALSE)</f>
        <v>Member Bodies and Other Professional Organizations</v>
      </c>
      <c r="G1674" s="3">
        <f t="shared" si="52"/>
        <v>1</v>
      </c>
      <c r="H1674" s="3">
        <f t="shared" si="53"/>
        <v>0</v>
      </c>
    </row>
    <row r="1675" spans="1:8" x14ac:dyDescent="0.3">
      <c r="A1675" t="s">
        <v>12</v>
      </c>
      <c r="B1675" t="s">
        <v>180</v>
      </c>
      <c r="C1675" t="s">
        <v>305</v>
      </c>
      <c r="D1675" t="s">
        <v>155</v>
      </c>
      <c r="E1675" s="3" t="str">
        <f>VLOOKUP(A1675,Respondents!A:B,2,FALSE)</f>
        <v>Member Bodies and Other Professional Organizations</v>
      </c>
      <c r="F1675" s="3" t="str">
        <f>VLOOKUP(A1675,Respondents!A:C,3,FALSE)</f>
        <v>Member Bodies and Other Professional Organizations</v>
      </c>
      <c r="G1675" s="3">
        <f t="shared" si="52"/>
        <v>2</v>
      </c>
      <c r="H1675" s="3">
        <f t="shared" si="53"/>
        <v>0</v>
      </c>
    </row>
    <row r="1676" spans="1:8" x14ac:dyDescent="0.3">
      <c r="A1676" t="s">
        <v>12</v>
      </c>
      <c r="B1676" t="s">
        <v>180</v>
      </c>
      <c r="C1676" t="s">
        <v>306</v>
      </c>
      <c r="D1676" t="s">
        <v>159</v>
      </c>
      <c r="E1676" s="3" t="str">
        <f>VLOOKUP(A1676,Respondents!A:B,2,FALSE)</f>
        <v>Member Bodies and Other Professional Organizations</v>
      </c>
      <c r="F1676" s="3" t="str">
        <f>VLOOKUP(A1676,Respondents!A:C,3,FALSE)</f>
        <v>Member Bodies and Other Professional Organizations</v>
      </c>
      <c r="G1676" s="3">
        <f t="shared" si="52"/>
        <v>2</v>
      </c>
      <c r="H1676" s="3">
        <f t="shared" si="53"/>
        <v>1</v>
      </c>
    </row>
    <row r="1677" spans="1:8" x14ac:dyDescent="0.3">
      <c r="A1677" t="s">
        <v>12</v>
      </c>
      <c r="B1677" t="s">
        <v>180</v>
      </c>
      <c r="C1677" t="s">
        <v>307</v>
      </c>
      <c r="D1677" t="s">
        <v>155</v>
      </c>
      <c r="E1677" s="3" t="str">
        <f>VLOOKUP(A1677,Respondents!A:B,2,FALSE)</f>
        <v>Member Bodies and Other Professional Organizations</v>
      </c>
      <c r="F1677" s="3" t="str">
        <f>VLOOKUP(A1677,Respondents!A:C,3,FALSE)</f>
        <v>Member Bodies and Other Professional Organizations</v>
      </c>
      <c r="G1677" s="3">
        <f t="shared" si="52"/>
        <v>2</v>
      </c>
      <c r="H1677" s="3">
        <f t="shared" si="53"/>
        <v>0</v>
      </c>
    </row>
    <row r="1678" spans="1:8" x14ac:dyDescent="0.3">
      <c r="A1678" t="s">
        <v>12</v>
      </c>
      <c r="B1678" t="s">
        <v>180</v>
      </c>
      <c r="C1678" t="s">
        <v>308</v>
      </c>
      <c r="D1678" t="s">
        <v>159</v>
      </c>
      <c r="E1678" s="3" t="str">
        <f>VLOOKUP(A1678,Respondents!A:B,2,FALSE)</f>
        <v>Member Bodies and Other Professional Organizations</v>
      </c>
      <c r="F1678" s="3" t="str">
        <f>VLOOKUP(A1678,Respondents!A:C,3,FALSE)</f>
        <v>Member Bodies and Other Professional Organizations</v>
      </c>
      <c r="G1678" s="3">
        <f t="shared" si="52"/>
        <v>2</v>
      </c>
      <c r="H1678" s="3">
        <f t="shared" si="53"/>
        <v>1</v>
      </c>
    </row>
    <row r="1679" spans="1:8" x14ac:dyDescent="0.3">
      <c r="A1679" t="s">
        <v>12</v>
      </c>
      <c r="B1679" t="s">
        <v>180</v>
      </c>
      <c r="C1679" t="s">
        <v>309</v>
      </c>
      <c r="D1679" t="s">
        <v>155</v>
      </c>
      <c r="E1679" s="3" t="str">
        <f>VLOOKUP(A1679,Respondents!A:B,2,FALSE)</f>
        <v>Member Bodies and Other Professional Organizations</v>
      </c>
      <c r="F1679" s="3" t="str">
        <f>VLOOKUP(A1679,Respondents!A:C,3,FALSE)</f>
        <v>Member Bodies and Other Professional Organizations</v>
      </c>
      <c r="G1679" s="3">
        <f t="shared" si="52"/>
        <v>2</v>
      </c>
      <c r="H1679" s="3">
        <f t="shared" si="53"/>
        <v>0</v>
      </c>
    </row>
    <row r="1680" spans="1:8" x14ac:dyDescent="0.3">
      <c r="A1680" t="s">
        <v>12</v>
      </c>
      <c r="B1680" t="s">
        <v>180</v>
      </c>
      <c r="C1680" t="s">
        <v>310</v>
      </c>
      <c r="D1680" t="s">
        <v>155</v>
      </c>
      <c r="E1680" s="3" t="str">
        <f>VLOOKUP(A1680,Respondents!A:B,2,FALSE)</f>
        <v>Member Bodies and Other Professional Organizations</v>
      </c>
      <c r="F1680" s="3" t="str">
        <f>VLOOKUP(A1680,Respondents!A:C,3,FALSE)</f>
        <v>Member Bodies and Other Professional Organizations</v>
      </c>
      <c r="G1680" s="3">
        <f t="shared" si="52"/>
        <v>2</v>
      </c>
      <c r="H1680" s="3">
        <f t="shared" si="53"/>
        <v>0</v>
      </c>
    </row>
    <row r="1681" spans="1:8" x14ac:dyDescent="0.3">
      <c r="A1681" t="s">
        <v>12</v>
      </c>
      <c r="B1681" t="s">
        <v>180</v>
      </c>
      <c r="C1681" t="s">
        <v>311</v>
      </c>
      <c r="D1681" t="s">
        <v>155</v>
      </c>
      <c r="E1681" s="3" t="str">
        <f>VLOOKUP(A1681,Respondents!A:B,2,FALSE)</f>
        <v>Member Bodies and Other Professional Organizations</v>
      </c>
      <c r="F1681" s="3" t="str">
        <f>VLOOKUP(A1681,Respondents!A:C,3,FALSE)</f>
        <v>Member Bodies and Other Professional Organizations</v>
      </c>
      <c r="G1681" s="3">
        <f t="shared" si="52"/>
        <v>2</v>
      </c>
      <c r="H1681" s="3">
        <f t="shared" si="53"/>
        <v>0</v>
      </c>
    </row>
    <row r="1682" spans="1:8" x14ac:dyDescent="0.3">
      <c r="A1682" t="s">
        <v>12</v>
      </c>
      <c r="B1682" t="s">
        <v>216</v>
      </c>
      <c r="C1682" t="s">
        <v>217</v>
      </c>
      <c r="D1682" t="s">
        <v>155</v>
      </c>
      <c r="E1682" s="3" t="str">
        <f>VLOOKUP(A1682,Respondents!A:B,2,FALSE)</f>
        <v>Member Bodies and Other Professional Organizations</v>
      </c>
      <c r="F1682" s="3" t="str">
        <f>VLOOKUP(A1682,Respondents!A:C,3,FALSE)</f>
        <v>Member Bodies and Other Professional Organizations</v>
      </c>
      <c r="G1682" s="3">
        <f t="shared" si="52"/>
        <v>1</v>
      </c>
      <c r="H1682" s="3">
        <f t="shared" si="53"/>
        <v>0</v>
      </c>
    </row>
    <row r="1683" spans="1:8" x14ac:dyDescent="0.3">
      <c r="A1683" t="s">
        <v>12</v>
      </c>
      <c r="B1683" t="s">
        <v>216</v>
      </c>
      <c r="C1683" t="s">
        <v>218</v>
      </c>
      <c r="D1683" t="s">
        <v>155</v>
      </c>
      <c r="E1683" s="3" t="str">
        <f>VLOOKUP(A1683,Respondents!A:B,2,FALSE)</f>
        <v>Member Bodies and Other Professional Organizations</v>
      </c>
      <c r="F1683" s="3" t="str">
        <f>VLOOKUP(A1683,Respondents!A:C,3,FALSE)</f>
        <v>Member Bodies and Other Professional Organizations</v>
      </c>
      <c r="G1683" s="3">
        <f t="shared" si="52"/>
        <v>1</v>
      </c>
      <c r="H1683" s="3">
        <f t="shared" si="53"/>
        <v>0</v>
      </c>
    </row>
    <row r="1684" spans="1:8" x14ac:dyDescent="0.3">
      <c r="A1684" t="s">
        <v>12</v>
      </c>
      <c r="B1684" t="s">
        <v>216</v>
      </c>
      <c r="C1684" t="s">
        <v>219</v>
      </c>
      <c r="D1684" t="s">
        <v>155</v>
      </c>
      <c r="E1684" s="3" t="str">
        <f>VLOOKUP(A1684,Respondents!A:B,2,FALSE)</f>
        <v>Member Bodies and Other Professional Organizations</v>
      </c>
      <c r="F1684" s="3" t="str">
        <f>VLOOKUP(A1684,Respondents!A:C,3,FALSE)</f>
        <v>Member Bodies and Other Professional Organizations</v>
      </c>
      <c r="G1684" s="3">
        <f t="shared" si="52"/>
        <v>1</v>
      </c>
      <c r="H1684" s="3">
        <f t="shared" si="53"/>
        <v>0</v>
      </c>
    </row>
    <row r="1685" spans="1:8" x14ac:dyDescent="0.3">
      <c r="A1685" t="s">
        <v>12</v>
      </c>
      <c r="B1685" t="s">
        <v>216</v>
      </c>
      <c r="C1685" t="s">
        <v>220</v>
      </c>
      <c r="D1685" t="s">
        <v>159</v>
      </c>
      <c r="E1685" s="3" t="str">
        <f>VLOOKUP(A1685,Respondents!A:B,2,FALSE)</f>
        <v>Member Bodies and Other Professional Organizations</v>
      </c>
      <c r="F1685" s="3" t="str">
        <f>VLOOKUP(A1685,Respondents!A:C,3,FALSE)</f>
        <v>Member Bodies and Other Professional Organizations</v>
      </c>
      <c r="G1685" s="3">
        <f t="shared" si="52"/>
        <v>1</v>
      </c>
      <c r="H1685" s="3">
        <f t="shared" si="53"/>
        <v>1</v>
      </c>
    </row>
    <row r="1686" spans="1:8" x14ac:dyDescent="0.3">
      <c r="A1686" t="s">
        <v>12</v>
      </c>
      <c r="B1686" t="s">
        <v>216</v>
      </c>
      <c r="C1686" t="s">
        <v>221</v>
      </c>
      <c r="D1686" t="s">
        <v>155</v>
      </c>
      <c r="E1686" s="3" t="str">
        <f>VLOOKUP(A1686,Respondents!A:B,2,FALSE)</f>
        <v>Member Bodies and Other Professional Organizations</v>
      </c>
      <c r="F1686" s="3" t="str">
        <f>VLOOKUP(A1686,Respondents!A:C,3,FALSE)</f>
        <v>Member Bodies and Other Professional Organizations</v>
      </c>
      <c r="G1686" s="3">
        <f t="shared" si="52"/>
        <v>1</v>
      </c>
      <c r="H1686" s="3">
        <f t="shared" si="53"/>
        <v>0</v>
      </c>
    </row>
    <row r="1687" spans="1:8" x14ac:dyDescent="0.3">
      <c r="A1687" t="s">
        <v>12</v>
      </c>
      <c r="B1687" t="s">
        <v>216</v>
      </c>
      <c r="C1687" t="s">
        <v>312</v>
      </c>
      <c r="D1687" t="s">
        <v>155</v>
      </c>
      <c r="E1687" s="3" t="str">
        <f>VLOOKUP(A1687,Respondents!A:B,2,FALSE)</f>
        <v>Member Bodies and Other Professional Organizations</v>
      </c>
      <c r="F1687" s="3" t="str">
        <f>VLOOKUP(A1687,Respondents!A:C,3,FALSE)</f>
        <v>Member Bodies and Other Professional Organizations</v>
      </c>
      <c r="G1687" s="3">
        <f t="shared" si="52"/>
        <v>1</v>
      </c>
      <c r="H1687" s="3">
        <f t="shared" si="53"/>
        <v>0</v>
      </c>
    </row>
    <row r="1688" spans="1:8" x14ac:dyDescent="0.3">
      <c r="A1688" t="s">
        <v>12</v>
      </c>
      <c r="B1688" t="s">
        <v>216</v>
      </c>
      <c r="C1688" t="s">
        <v>276</v>
      </c>
      <c r="D1688" t="s">
        <v>159</v>
      </c>
      <c r="E1688" s="3" t="str">
        <f>VLOOKUP(A1688,Respondents!A:B,2,FALSE)</f>
        <v>Member Bodies and Other Professional Organizations</v>
      </c>
      <c r="F1688" s="3" t="str">
        <f>VLOOKUP(A1688,Respondents!A:C,3,FALSE)</f>
        <v>Member Bodies and Other Professional Organizations</v>
      </c>
      <c r="G1688" s="3">
        <f t="shared" ref="G1688:G1751" si="54">IF(LEN(C1688)-LEN(SUBSTITUTE(C1688,".",""))&lt;=1,1,2)</f>
        <v>2</v>
      </c>
      <c r="H1688" s="3">
        <f t="shared" ref="H1688:H1751" si="55">IF(D1688="Yes",1,0)</f>
        <v>1</v>
      </c>
    </row>
    <row r="1689" spans="1:8" x14ac:dyDescent="0.3">
      <c r="A1689" t="s">
        <v>12</v>
      </c>
      <c r="B1689" t="s">
        <v>216</v>
      </c>
      <c r="C1689" t="s">
        <v>313</v>
      </c>
      <c r="D1689" t="s">
        <v>159</v>
      </c>
      <c r="E1689" s="3" t="str">
        <f>VLOOKUP(A1689,Respondents!A:B,2,FALSE)</f>
        <v>Member Bodies and Other Professional Organizations</v>
      </c>
      <c r="F1689" s="3" t="str">
        <f>VLOOKUP(A1689,Respondents!A:C,3,FALSE)</f>
        <v>Member Bodies and Other Professional Organizations</v>
      </c>
      <c r="G1689" s="3">
        <f t="shared" si="54"/>
        <v>2</v>
      </c>
      <c r="H1689" s="3">
        <f t="shared" si="55"/>
        <v>1</v>
      </c>
    </row>
    <row r="1690" spans="1:8" x14ac:dyDescent="0.3">
      <c r="A1690" t="s">
        <v>12</v>
      </c>
      <c r="B1690" t="s">
        <v>216</v>
      </c>
      <c r="C1690" t="s">
        <v>378</v>
      </c>
      <c r="D1690" t="s">
        <v>159</v>
      </c>
      <c r="E1690" s="3" t="str">
        <f>VLOOKUP(A1690,Respondents!A:B,2,FALSE)</f>
        <v>Member Bodies and Other Professional Organizations</v>
      </c>
      <c r="F1690" s="3" t="str">
        <f>VLOOKUP(A1690,Respondents!A:C,3,FALSE)</f>
        <v>Member Bodies and Other Professional Organizations</v>
      </c>
      <c r="G1690" s="3">
        <f t="shared" si="54"/>
        <v>2</v>
      </c>
      <c r="H1690" s="3">
        <f t="shared" si="55"/>
        <v>1</v>
      </c>
    </row>
    <row r="1691" spans="1:8" x14ac:dyDescent="0.3">
      <c r="A1691" t="s">
        <v>12</v>
      </c>
      <c r="B1691" t="s">
        <v>216</v>
      </c>
      <c r="C1691" t="s">
        <v>379</v>
      </c>
      <c r="D1691" t="s">
        <v>155</v>
      </c>
      <c r="E1691" s="3" t="str">
        <f>VLOOKUP(A1691,Respondents!A:B,2,FALSE)</f>
        <v>Member Bodies and Other Professional Organizations</v>
      </c>
      <c r="F1691" s="3" t="str">
        <f>VLOOKUP(A1691,Respondents!A:C,3,FALSE)</f>
        <v>Member Bodies and Other Professional Organizations</v>
      </c>
      <c r="G1691" s="3">
        <f t="shared" si="54"/>
        <v>2</v>
      </c>
      <c r="H1691" s="3">
        <f t="shared" si="55"/>
        <v>0</v>
      </c>
    </row>
    <row r="1692" spans="1:8" x14ac:dyDescent="0.3">
      <c r="A1692" t="s">
        <v>12</v>
      </c>
      <c r="B1692" t="s">
        <v>208</v>
      </c>
      <c r="C1692" t="s">
        <v>209</v>
      </c>
      <c r="D1692" t="s">
        <v>155</v>
      </c>
      <c r="E1692" s="3" t="str">
        <f>VLOOKUP(A1692,Respondents!A:B,2,FALSE)</f>
        <v>Member Bodies and Other Professional Organizations</v>
      </c>
      <c r="F1692" s="3" t="str">
        <f>VLOOKUP(A1692,Respondents!A:C,3,FALSE)</f>
        <v>Member Bodies and Other Professional Organizations</v>
      </c>
      <c r="G1692" s="3">
        <f t="shared" si="54"/>
        <v>1</v>
      </c>
      <c r="H1692" s="3">
        <f t="shared" si="55"/>
        <v>0</v>
      </c>
    </row>
    <row r="1693" spans="1:8" x14ac:dyDescent="0.3">
      <c r="A1693" t="s">
        <v>12</v>
      </c>
      <c r="B1693" t="s">
        <v>208</v>
      </c>
      <c r="C1693" t="s">
        <v>210</v>
      </c>
      <c r="D1693" t="s">
        <v>155</v>
      </c>
      <c r="E1693" s="3" t="str">
        <f>VLOOKUP(A1693,Respondents!A:B,2,FALSE)</f>
        <v>Member Bodies and Other Professional Organizations</v>
      </c>
      <c r="F1693" s="3" t="str">
        <f>VLOOKUP(A1693,Respondents!A:C,3,FALSE)</f>
        <v>Member Bodies and Other Professional Organizations</v>
      </c>
      <c r="G1693" s="3">
        <f t="shared" si="54"/>
        <v>1</v>
      </c>
      <c r="H1693" s="3">
        <f t="shared" si="55"/>
        <v>0</v>
      </c>
    </row>
    <row r="1694" spans="1:8" x14ac:dyDescent="0.3">
      <c r="A1694" t="s">
        <v>12</v>
      </c>
      <c r="B1694" t="s">
        <v>208</v>
      </c>
      <c r="C1694" t="s">
        <v>211</v>
      </c>
      <c r="D1694" t="s">
        <v>155</v>
      </c>
      <c r="E1694" s="3" t="str">
        <f>VLOOKUP(A1694,Respondents!A:B,2,FALSE)</f>
        <v>Member Bodies and Other Professional Organizations</v>
      </c>
      <c r="F1694" s="3" t="str">
        <f>VLOOKUP(A1694,Respondents!A:C,3,FALSE)</f>
        <v>Member Bodies and Other Professional Organizations</v>
      </c>
      <c r="G1694" s="3">
        <f t="shared" si="54"/>
        <v>1</v>
      </c>
      <c r="H1694" s="3">
        <f t="shared" si="55"/>
        <v>0</v>
      </c>
    </row>
    <row r="1695" spans="1:8" x14ac:dyDescent="0.3">
      <c r="A1695" t="s">
        <v>12</v>
      </c>
      <c r="B1695" t="s">
        <v>208</v>
      </c>
      <c r="C1695" t="s">
        <v>212</v>
      </c>
      <c r="D1695" t="s">
        <v>159</v>
      </c>
      <c r="E1695" s="3" t="str">
        <f>VLOOKUP(A1695,Respondents!A:B,2,FALSE)</f>
        <v>Member Bodies and Other Professional Organizations</v>
      </c>
      <c r="F1695" s="3" t="str">
        <f>VLOOKUP(A1695,Respondents!A:C,3,FALSE)</f>
        <v>Member Bodies and Other Professional Organizations</v>
      </c>
      <c r="G1695" s="3">
        <f t="shared" si="54"/>
        <v>1</v>
      </c>
      <c r="H1695" s="3">
        <f t="shared" si="55"/>
        <v>1</v>
      </c>
    </row>
    <row r="1696" spans="1:8" x14ac:dyDescent="0.3">
      <c r="A1696" t="s">
        <v>12</v>
      </c>
      <c r="B1696" t="s">
        <v>208</v>
      </c>
      <c r="C1696" t="s">
        <v>213</v>
      </c>
      <c r="D1696" t="s">
        <v>155</v>
      </c>
      <c r="E1696" s="3" t="str">
        <f>VLOOKUP(A1696,Respondents!A:B,2,FALSE)</f>
        <v>Member Bodies and Other Professional Organizations</v>
      </c>
      <c r="F1696" s="3" t="str">
        <f>VLOOKUP(A1696,Respondents!A:C,3,FALSE)</f>
        <v>Member Bodies and Other Professional Organizations</v>
      </c>
      <c r="G1696" s="3">
        <f t="shared" si="54"/>
        <v>1</v>
      </c>
      <c r="H1696" s="3">
        <f t="shared" si="55"/>
        <v>0</v>
      </c>
    </row>
    <row r="1697" spans="1:8" x14ac:dyDescent="0.3">
      <c r="A1697" t="s">
        <v>12</v>
      </c>
      <c r="B1697" t="s">
        <v>208</v>
      </c>
      <c r="C1697" t="s">
        <v>214</v>
      </c>
      <c r="D1697" t="s">
        <v>155</v>
      </c>
      <c r="E1697" s="3" t="str">
        <f>VLOOKUP(A1697,Respondents!A:B,2,FALSE)</f>
        <v>Member Bodies and Other Professional Organizations</v>
      </c>
      <c r="F1697" s="3" t="str">
        <f>VLOOKUP(A1697,Respondents!A:C,3,FALSE)</f>
        <v>Member Bodies and Other Professional Organizations</v>
      </c>
      <c r="G1697" s="3">
        <f t="shared" si="54"/>
        <v>1</v>
      </c>
      <c r="H1697" s="3">
        <f t="shared" si="55"/>
        <v>0</v>
      </c>
    </row>
    <row r="1698" spans="1:8" x14ac:dyDescent="0.3">
      <c r="A1698" t="s">
        <v>12</v>
      </c>
      <c r="B1698" t="s">
        <v>208</v>
      </c>
      <c r="C1698" t="s">
        <v>215</v>
      </c>
      <c r="D1698" t="s">
        <v>155</v>
      </c>
      <c r="E1698" s="3" t="str">
        <f>VLOOKUP(A1698,Respondents!A:B,2,FALSE)</f>
        <v>Member Bodies and Other Professional Organizations</v>
      </c>
      <c r="F1698" s="3" t="str">
        <f>VLOOKUP(A1698,Respondents!A:C,3,FALSE)</f>
        <v>Member Bodies and Other Professional Organizations</v>
      </c>
      <c r="G1698" s="3">
        <f t="shared" si="54"/>
        <v>2</v>
      </c>
      <c r="H1698" s="3">
        <f t="shared" si="55"/>
        <v>0</v>
      </c>
    </row>
    <row r="1699" spans="1:8" x14ac:dyDescent="0.3">
      <c r="A1699" t="s">
        <v>12</v>
      </c>
      <c r="B1699" t="s">
        <v>208</v>
      </c>
      <c r="C1699" t="s">
        <v>380</v>
      </c>
      <c r="D1699" t="s">
        <v>155</v>
      </c>
      <c r="E1699" s="3" t="str">
        <f>VLOOKUP(A1699,Respondents!A:B,2,FALSE)</f>
        <v>Member Bodies and Other Professional Organizations</v>
      </c>
      <c r="F1699" s="3" t="str">
        <f>VLOOKUP(A1699,Respondents!A:C,3,FALSE)</f>
        <v>Member Bodies and Other Professional Organizations</v>
      </c>
      <c r="G1699" s="3">
        <f t="shared" si="54"/>
        <v>2</v>
      </c>
      <c r="H1699" s="3">
        <f t="shared" si="55"/>
        <v>0</v>
      </c>
    </row>
    <row r="1700" spans="1:8" x14ac:dyDescent="0.3">
      <c r="A1700" t="s">
        <v>12</v>
      </c>
      <c r="B1700" t="s">
        <v>208</v>
      </c>
      <c r="C1700" t="s">
        <v>267</v>
      </c>
      <c r="D1700" t="s">
        <v>155</v>
      </c>
      <c r="E1700" s="3" t="str">
        <f>VLOOKUP(A1700,Respondents!A:B,2,FALSE)</f>
        <v>Member Bodies and Other Professional Organizations</v>
      </c>
      <c r="F1700" s="3" t="str">
        <f>VLOOKUP(A1700,Respondents!A:C,3,FALSE)</f>
        <v>Member Bodies and Other Professional Organizations</v>
      </c>
      <c r="G1700" s="3">
        <f t="shared" si="54"/>
        <v>2</v>
      </c>
      <c r="H1700" s="3">
        <f t="shared" si="55"/>
        <v>0</v>
      </c>
    </row>
    <row r="1701" spans="1:8" x14ac:dyDescent="0.3">
      <c r="A1701" t="s">
        <v>12</v>
      </c>
      <c r="B1701" t="s">
        <v>208</v>
      </c>
      <c r="C1701" t="s">
        <v>268</v>
      </c>
      <c r="D1701" t="s">
        <v>155</v>
      </c>
      <c r="E1701" s="3" t="str">
        <f>VLOOKUP(A1701,Respondents!A:B,2,FALSE)</f>
        <v>Member Bodies and Other Professional Organizations</v>
      </c>
      <c r="F1701" s="3" t="str">
        <f>VLOOKUP(A1701,Respondents!A:C,3,FALSE)</f>
        <v>Member Bodies and Other Professional Organizations</v>
      </c>
      <c r="G1701" s="3">
        <f t="shared" si="54"/>
        <v>2</v>
      </c>
      <c r="H1701" s="3">
        <f t="shared" si="55"/>
        <v>0</v>
      </c>
    </row>
    <row r="1702" spans="1:8" x14ac:dyDescent="0.3">
      <c r="A1702" t="s">
        <v>12</v>
      </c>
      <c r="B1702" t="s">
        <v>208</v>
      </c>
      <c r="C1702" t="s">
        <v>381</v>
      </c>
      <c r="D1702" t="s">
        <v>155</v>
      </c>
      <c r="E1702" s="3" t="str">
        <f>VLOOKUP(A1702,Respondents!A:B,2,FALSE)</f>
        <v>Member Bodies and Other Professional Organizations</v>
      </c>
      <c r="F1702" s="3" t="str">
        <f>VLOOKUP(A1702,Respondents!A:C,3,FALSE)</f>
        <v>Member Bodies and Other Professional Organizations</v>
      </c>
      <c r="G1702" s="3">
        <f t="shared" si="54"/>
        <v>2</v>
      </c>
      <c r="H1702" s="3">
        <f t="shared" si="55"/>
        <v>0</v>
      </c>
    </row>
    <row r="1703" spans="1:8" x14ac:dyDescent="0.3">
      <c r="A1703" t="s">
        <v>12</v>
      </c>
      <c r="B1703" t="s">
        <v>222</v>
      </c>
      <c r="C1703" t="s">
        <v>223</v>
      </c>
      <c r="D1703" t="s">
        <v>155</v>
      </c>
      <c r="E1703" s="3" t="str">
        <f>VLOOKUP(A1703,Respondents!A:B,2,FALSE)</f>
        <v>Member Bodies and Other Professional Organizations</v>
      </c>
      <c r="F1703" s="3" t="str">
        <f>VLOOKUP(A1703,Respondents!A:C,3,FALSE)</f>
        <v>Member Bodies and Other Professional Organizations</v>
      </c>
      <c r="G1703" s="3">
        <f t="shared" si="54"/>
        <v>1</v>
      </c>
      <c r="H1703" s="3">
        <f t="shared" si="55"/>
        <v>0</v>
      </c>
    </row>
    <row r="1704" spans="1:8" x14ac:dyDescent="0.3">
      <c r="A1704" t="s">
        <v>12</v>
      </c>
      <c r="B1704" t="s">
        <v>222</v>
      </c>
      <c r="C1704" t="s">
        <v>224</v>
      </c>
      <c r="D1704" t="s">
        <v>159</v>
      </c>
      <c r="E1704" s="3" t="str">
        <f>VLOOKUP(A1704,Respondents!A:B,2,FALSE)</f>
        <v>Member Bodies and Other Professional Organizations</v>
      </c>
      <c r="F1704" s="3" t="str">
        <f>VLOOKUP(A1704,Respondents!A:C,3,FALSE)</f>
        <v>Member Bodies and Other Professional Organizations</v>
      </c>
      <c r="G1704" s="3">
        <f t="shared" si="54"/>
        <v>1</v>
      </c>
      <c r="H1704" s="3">
        <f t="shared" si="55"/>
        <v>1</v>
      </c>
    </row>
    <row r="1705" spans="1:8" x14ac:dyDescent="0.3">
      <c r="A1705" t="s">
        <v>12</v>
      </c>
      <c r="B1705" t="s">
        <v>222</v>
      </c>
      <c r="C1705" t="s">
        <v>225</v>
      </c>
      <c r="D1705" t="s">
        <v>155</v>
      </c>
      <c r="E1705" s="3" t="str">
        <f>VLOOKUP(A1705,Respondents!A:B,2,FALSE)</f>
        <v>Member Bodies and Other Professional Organizations</v>
      </c>
      <c r="F1705" s="3" t="str">
        <f>VLOOKUP(A1705,Respondents!A:C,3,FALSE)</f>
        <v>Member Bodies and Other Professional Organizations</v>
      </c>
      <c r="G1705" s="3">
        <f t="shared" si="54"/>
        <v>1</v>
      </c>
      <c r="H1705" s="3">
        <f t="shared" si="55"/>
        <v>0</v>
      </c>
    </row>
    <row r="1706" spans="1:8" x14ac:dyDescent="0.3">
      <c r="A1706" t="s">
        <v>12</v>
      </c>
      <c r="B1706" t="s">
        <v>222</v>
      </c>
      <c r="C1706" t="s">
        <v>226</v>
      </c>
      <c r="D1706" t="s">
        <v>155</v>
      </c>
      <c r="E1706" s="3" t="str">
        <f>VLOOKUP(A1706,Respondents!A:B,2,FALSE)</f>
        <v>Member Bodies and Other Professional Organizations</v>
      </c>
      <c r="F1706" s="3" t="str">
        <f>VLOOKUP(A1706,Respondents!A:C,3,FALSE)</f>
        <v>Member Bodies and Other Professional Organizations</v>
      </c>
      <c r="G1706" s="3">
        <f t="shared" si="54"/>
        <v>1</v>
      </c>
      <c r="H1706" s="3">
        <f t="shared" si="55"/>
        <v>0</v>
      </c>
    </row>
    <row r="1707" spans="1:8" x14ac:dyDescent="0.3">
      <c r="A1707" t="s">
        <v>12</v>
      </c>
      <c r="B1707" t="s">
        <v>222</v>
      </c>
      <c r="C1707" t="s">
        <v>227</v>
      </c>
      <c r="D1707" t="s">
        <v>155</v>
      </c>
      <c r="E1707" s="3" t="str">
        <f>VLOOKUP(A1707,Respondents!A:B,2,FALSE)</f>
        <v>Member Bodies and Other Professional Organizations</v>
      </c>
      <c r="F1707" s="3" t="str">
        <f>VLOOKUP(A1707,Respondents!A:C,3,FALSE)</f>
        <v>Member Bodies and Other Professional Organizations</v>
      </c>
      <c r="G1707" s="3">
        <f t="shared" si="54"/>
        <v>1</v>
      </c>
      <c r="H1707" s="3">
        <f t="shared" si="55"/>
        <v>0</v>
      </c>
    </row>
    <row r="1708" spans="1:8" x14ac:dyDescent="0.3">
      <c r="A1708" t="s">
        <v>12</v>
      </c>
      <c r="B1708" t="s">
        <v>222</v>
      </c>
      <c r="C1708" t="s">
        <v>228</v>
      </c>
      <c r="D1708" t="s">
        <v>155</v>
      </c>
      <c r="E1708" s="3" t="str">
        <f>VLOOKUP(A1708,Respondents!A:B,2,FALSE)</f>
        <v>Member Bodies and Other Professional Organizations</v>
      </c>
      <c r="F1708" s="3" t="str">
        <f>VLOOKUP(A1708,Respondents!A:C,3,FALSE)</f>
        <v>Member Bodies and Other Professional Organizations</v>
      </c>
      <c r="G1708" s="3">
        <f t="shared" si="54"/>
        <v>1</v>
      </c>
      <c r="H1708" s="3">
        <f t="shared" si="55"/>
        <v>0</v>
      </c>
    </row>
    <row r="1709" spans="1:8" x14ac:dyDescent="0.3">
      <c r="A1709" t="s">
        <v>12</v>
      </c>
      <c r="B1709" t="s">
        <v>222</v>
      </c>
      <c r="C1709" t="s">
        <v>314</v>
      </c>
      <c r="D1709" t="s">
        <v>155</v>
      </c>
      <c r="E1709" s="3" t="str">
        <f>VLOOKUP(A1709,Respondents!A:B,2,FALSE)</f>
        <v>Member Bodies and Other Professional Organizations</v>
      </c>
      <c r="F1709" s="3" t="str">
        <f>VLOOKUP(A1709,Respondents!A:C,3,FALSE)</f>
        <v>Member Bodies and Other Professional Organizations</v>
      </c>
      <c r="G1709" s="3">
        <f t="shared" si="54"/>
        <v>2</v>
      </c>
      <c r="H1709" s="3">
        <f t="shared" si="55"/>
        <v>0</v>
      </c>
    </row>
    <row r="1710" spans="1:8" x14ac:dyDescent="0.3">
      <c r="A1710" t="s">
        <v>12</v>
      </c>
      <c r="B1710" t="s">
        <v>222</v>
      </c>
      <c r="C1710" t="s">
        <v>315</v>
      </c>
      <c r="D1710" t="s">
        <v>159</v>
      </c>
      <c r="E1710" s="3" t="str">
        <f>VLOOKUP(A1710,Respondents!A:B,2,FALSE)</f>
        <v>Member Bodies and Other Professional Organizations</v>
      </c>
      <c r="F1710" s="3" t="str">
        <f>VLOOKUP(A1710,Respondents!A:C,3,FALSE)</f>
        <v>Member Bodies and Other Professional Organizations</v>
      </c>
      <c r="G1710" s="3">
        <f t="shared" si="54"/>
        <v>2</v>
      </c>
      <c r="H1710" s="3">
        <f t="shared" si="55"/>
        <v>1</v>
      </c>
    </row>
    <row r="1711" spans="1:8" x14ac:dyDescent="0.3">
      <c r="A1711" t="s">
        <v>12</v>
      </c>
      <c r="B1711" t="s">
        <v>222</v>
      </c>
      <c r="C1711" t="s">
        <v>271</v>
      </c>
      <c r="D1711" t="s">
        <v>155</v>
      </c>
      <c r="E1711" s="3" t="str">
        <f>VLOOKUP(A1711,Respondents!A:B,2,FALSE)</f>
        <v>Member Bodies and Other Professional Organizations</v>
      </c>
      <c r="F1711" s="3" t="str">
        <f>VLOOKUP(A1711,Respondents!A:C,3,FALSE)</f>
        <v>Member Bodies and Other Professional Organizations</v>
      </c>
      <c r="G1711" s="3">
        <f t="shared" si="54"/>
        <v>2</v>
      </c>
      <c r="H1711" s="3">
        <f t="shared" si="55"/>
        <v>0</v>
      </c>
    </row>
    <row r="1712" spans="1:8" x14ac:dyDescent="0.3">
      <c r="A1712" t="s">
        <v>12</v>
      </c>
      <c r="B1712" t="s">
        <v>222</v>
      </c>
      <c r="C1712" t="s">
        <v>382</v>
      </c>
      <c r="D1712" t="s">
        <v>155</v>
      </c>
      <c r="E1712" s="3" t="str">
        <f>VLOOKUP(A1712,Respondents!A:B,2,FALSE)</f>
        <v>Member Bodies and Other Professional Organizations</v>
      </c>
      <c r="F1712" s="3" t="str">
        <f>VLOOKUP(A1712,Respondents!A:C,3,FALSE)</f>
        <v>Member Bodies and Other Professional Organizations</v>
      </c>
      <c r="G1712" s="3">
        <f t="shared" si="54"/>
        <v>2</v>
      </c>
      <c r="H1712" s="3">
        <f t="shared" si="55"/>
        <v>0</v>
      </c>
    </row>
    <row r="1713" spans="1:8" x14ac:dyDescent="0.3">
      <c r="A1713" t="s">
        <v>12</v>
      </c>
      <c r="B1713" t="s">
        <v>229</v>
      </c>
      <c r="C1713" t="s">
        <v>230</v>
      </c>
      <c r="D1713" t="s">
        <v>155</v>
      </c>
      <c r="E1713" s="3" t="str">
        <f>VLOOKUP(A1713,Respondents!A:B,2,FALSE)</f>
        <v>Member Bodies and Other Professional Organizations</v>
      </c>
      <c r="F1713" s="3" t="str">
        <f>VLOOKUP(A1713,Respondents!A:C,3,FALSE)</f>
        <v>Member Bodies and Other Professional Organizations</v>
      </c>
      <c r="G1713" s="3">
        <f t="shared" si="54"/>
        <v>1</v>
      </c>
      <c r="H1713" s="3">
        <f t="shared" si="55"/>
        <v>0</v>
      </c>
    </row>
    <row r="1714" spans="1:8" x14ac:dyDescent="0.3">
      <c r="A1714" t="s">
        <v>12</v>
      </c>
      <c r="B1714" t="s">
        <v>229</v>
      </c>
      <c r="C1714" t="s">
        <v>231</v>
      </c>
      <c r="D1714" t="s">
        <v>159</v>
      </c>
      <c r="E1714" s="3" t="str">
        <f>VLOOKUP(A1714,Respondents!A:B,2,FALSE)</f>
        <v>Member Bodies and Other Professional Organizations</v>
      </c>
      <c r="F1714" s="3" t="str">
        <f>VLOOKUP(A1714,Respondents!A:C,3,FALSE)</f>
        <v>Member Bodies and Other Professional Organizations</v>
      </c>
      <c r="G1714" s="3">
        <f t="shared" si="54"/>
        <v>1</v>
      </c>
      <c r="H1714" s="3">
        <f t="shared" si="55"/>
        <v>1</v>
      </c>
    </row>
    <row r="1715" spans="1:8" x14ac:dyDescent="0.3">
      <c r="A1715" t="s">
        <v>12</v>
      </c>
      <c r="B1715" t="s">
        <v>229</v>
      </c>
      <c r="C1715" t="s">
        <v>232</v>
      </c>
      <c r="D1715" t="s">
        <v>155</v>
      </c>
      <c r="E1715" s="3" t="str">
        <f>VLOOKUP(A1715,Respondents!A:B,2,FALSE)</f>
        <v>Member Bodies and Other Professional Organizations</v>
      </c>
      <c r="F1715" s="3" t="str">
        <f>VLOOKUP(A1715,Respondents!A:C,3,FALSE)</f>
        <v>Member Bodies and Other Professional Organizations</v>
      </c>
      <c r="G1715" s="3">
        <f t="shared" si="54"/>
        <v>1</v>
      </c>
      <c r="H1715" s="3">
        <f t="shared" si="55"/>
        <v>0</v>
      </c>
    </row>
    <row r="1716" spans="1:8" x14ac:dyDescent="0.3">
      <c r="A1716" t="s">
        <v>12</v>
      </c>
      <c r="B1716" t="s">
        <v>229</v>
      </c>
      <c r="C1716" t="s">
        <v>233</v>
      </c>
      <c r="D1716" t="s">
        <v>155</v>
      </c>
      <c r="E1716" s="3" t="str">
        <f>VLOOKUP(A1716,Respondents!A:B,2,FALSE)</f>
        <v>Member Bodies and Other Professional Organizations</v>
      </c>
      <c r="F1716" s="3" t="str">
        <f>VLOOKUP(A1716,Respondents!A:C,3,FALSE)</f>
        <v>Member Bodies and Other Professional Organizations</v>
      </c>
      <c r="G1716" s="3">
        <f t="shared" si="54"/>
        <v>1</v>
      </c>
      <c r="H1716" s="3">
        <f t="shared" si="55"/>
        <v>0</v>
      </c>
    </row>
    <row r="1717" spans="1:8" x14ac:dyDescent="0.3">
      <c r="A1717" t="s">
        <v>12</v>
      </c>
      <c r="B1717" t="s">
        <v>229</v>
      </c>
      <c r="C1717" t="s">
        <v>234</v>
      </c>
      <c r="D1717" t="s">
        <v>155</v>
      </c>
      <c r="E1717" s="3" t="str">
        <f>VLOOKUP(A1717,Respondents!A:B,2,FALSE)</f>
        <v>Member Bodies and Other Professional Organizations</v>
      </c>
      <c r="F1717" s="3" t="str">
        <f>VLOOKUP(A1717,Respondents!A:C,3,FALSE)</f>
        <v>Member Bodies and Other Professional Organizations</v>
      </c>
      <c r="G1717" s="3">
        <f t="shared" si="54"/>
        <v>1</v>
      </c>
      <c r="H1717" s="3">
        <f t="shared" si="55"/>
        <v>0</v>
      </c>
    </row>
    <row r="1718" spans="1:8" x14ac:dyDescent="0.3">
      <c r="A1718" t="s">
        <v>12</v>
      </c>
      <c r="B1718" t="s">
        <v>229</v>
      </c>
      <c r="C1718" t="s">
        <v>235</v>
      </c>
      <c r="D1718" t="s">
        <v>155</v>
      </c>
      <c r="E1718" s="3" t="str">
        <f>VLOOKUP(A1718,Respondents!A:B,2,FALSE)</f>
        <v>Member Bodies and Other Professional Organizations</v>
      </c>
      <c r="F1718" s="3" t="str">
        <f>VLOOKUP(A1718,Respondents!A:C,3,FALSE)</f>
        <v>Member Bodies and Other Professional Organizations</v>
      </c>
      <c r="G1718" s="3">
        <f t="shared" si="54"/>
        <v>1</v>
      </c>
      <c r="H1718" s="3">
        <f t="shared" si="55"/>
        <v>0</v>
      </c>
    </row>
    <row r="1719" spans="1:8" x14ac:dyDescent="0.3">
      <c r="A1719" t="s">
        <v>12</v>
      </c>
      <c r="B1719" t="s">
        <v>229</v>
      </c>
      <c r="C1719" t="s">
        <v>316</v>
      </c>
      <c r="D1719" t="s">
        <v>159</v>
      </c>
      <c r="E1719" s="3" t="str">
        <f>VLOOKUP(A1719,Respondents!A:B,2,FALSE)</f>
        <v>Member Bodies and Other Professional Organizations</v>
      </c>
      <c r="F1719" s="3" t="str">
        <f>VLOOKUP(A1719,Respondents!A:C,3,FALSE)</f>
        <v>Member Bodies and Other Professional Organizations</v>
      </c>
      <c r="G1719" s="3">
        <f t="shared" si="54"/>
        <v>2</v>
      </c>
      <c r="H1719" s="3">
        <f t="shared" si="55"/>
        <v>1</v>
      </c>
    </row>
    <row r="1720" spans="1:8" x14ac:dyDescent="0.3">
      <c r="A1720" t="s">
        <v>12</v>
      </c>
      <c r="B1720" t="s">
        <v>229</v>
      </c>
      <c r="C1720" t="s">
        <v>317</v>
      </c>
      <c r="D1720" t="s">
        <v>155</v>
      </c>
      <c r="E1720" s="3" t="str">
        <f>VLOOKUP(A1720,Respondents!A:B,2,FALSE)</f>
        <v>Member Bodies and Other Professional Organizations</v>
      </c>
      <c r="F1720" s="3" t="str">
        <f>VLOOKUP(A1720,Respondents!A:C,3,FALSE)</f>
        <v>Member Bodies and Other Professional Organizations</v>
      </c>
      <c r="G1720" s="3">
        <f t="shared" si="54"/>
        <v>2</v>
      </c>
      <c r="H1720" s="3">
        <f t="shared" si="55"/>
        <v>0</v>
      </c>
    </row>
    <row r="1721" spans="1:8" x14ac:dyDescent="0.3">
      <c r="A1721" t="s">
        <v>12</v>
      </c>
      <c r="B1721" t="s">
        <v>229</v>
      </c>
      <c r="C1721" t="s">
        <v>272</v>
      </c>
      <c r="D1721" t="s">
        <v>159</v>
      </c>
      <c r="E1721" s="3" t="str">
        <f>VLOOKUP(A1721,Respondents!A:B,2,FALSE)</f>
        <v>Member Bodies and Other Professional Organizations</v>
      </c>
      <c r="F1721" s="3" t="str">
        <f>VLOOKUP(A1721,Respondents!A:C,3,FALSE)</f>
        <v>Member Bodies and Other Professional Organizations</v>
      </c>
      <c r="G1721" s="3">
        <f t="shared" si="54"/>
        <v>2</v>
      </c>
      <c r="H1721" s="3">
        <f t="shared" si="55"/>
        <v>1</v>
      </c>
    </row>
    <row r="1722" spans="1:8" x14ac:dyDescent="0.3">
      <c r="A1722" t="s">
        <v>12</v>
      </c>
      <c r="B1722" t="s">
        <v>236</v>
      </c>
      <c r="C1722" t="s">
        <v>237</v>
      </c>
      <c r="D1722" t="s">
        <v>155</v>
      </c>
      <c r="E1722" s="3" t="str">
        <f>VLOOKUP(A1722,Respondents!A:B,2,FALSE)</f>
        <v>Member Bodies and Other Professional Organizations</v>
      </c>
      <c r="F1722" s="3" t="str">
        <f>VLOOKUP(A1722,Respondents!A:C,3,FALSE)</f>
        <v>Member Bodies and Other Professional Organizations</v>
      </c>
      <c r="G1722" s="3">
        <f t="shared" si="54"/>
        <v>1</v>
      </c>
      <c r="H1722" s="3">
        <f t="shared" si="55"/>
        <v>0</v>
      </c>
    </row>
    <row r="1723" spans="1:8" x14ac:dyDescent="0.3">
      <c r="A1723" t="s">
        <v>12</v>
      </c>
      <c r="B1723" t="s">
        <v>236</v>
      </c>
      <c r="C1723" t="s">
        <v>238</v>
      </c>
      <c r="D1723" t="s">
        <v>159</v>
      </c>
      <c r="E1723" s="3" t="str">
        <f>VLOOKUP(A1723,Respondents!A:B,2,FALSE)</f>
        <v>Member Bodies and Other Professional Organizations</v>
      </c>
      <c r="F1723" s="3" t="str">
        <f>VLOOKUP(A1723,Respondents!A:C,3,FALSE)</f>
        <v>Member Bodies and Other Professional Organizations</v>
      </c>
      <c r="G1723" s="3">
        <f t="shared" si="54"/>
        <v>1</v>
      </c>
      <c r="H1723" s="3">
        <f t="shared" si="55"/>
        <v>1</v>
      </c>
    </row>
    <row r="1724" spans="1:8" x14ac:dyDescent="0.3">
      <c r="A1724" t="s">
        <v>12</v>
      </c>
      <c r="B1724" t="s">
        <v>236</v>
      </c>
      <c r="C1724" t="s">
        <v>239</v>
      </c>
      <c r="D1724" t="s">
        <v>155</v>
      </c>
      <c r="E1724" s="3" t="str">
        <f>VLOOKUP(A1724,Respondents!A:B,2,FALSE)</f>
        <v>Member Bodies and Other Professional Organizations</v>
      </c>
      <c r="F1724" s="3" t="str">
        <f>VLOOKUP(A1724,Respondents!A:C,3,FALSE)</f>
        <v>Member Bodies and Other Professional Organizations</v>
      </c>
      <c r="G1724" s="3">
        <f t="shared" si="54"/>
        <v>1</v>
      </c>
      <c r="H1724" s="3">
        <f t="shared" si="55"/>
        <v>0</v>
      </c>
    </row>
    <row r="1725" spans="1:8" x14ac:dyDescent="0.3">
      <c r="A1725" t="s">
        <v>12</v>
      </c>
      <c r="B1725" t="s">
        <v>236</v>
      </c>
      <c r="C1725" t="s">
        <v>240</v>
      </c>
      <c r="D1725" t="s">
        <v>155</v>
      </c>
      <c r="E1725" s="3" t="str">
        <f>VLOOKUP(A1725,Respondents!A:B,2,FALSE)</f>
        <v>Member Bodies and Other Professional Organizations</v>
      </c>
      <c r="F1725" s="3" t="str">
        <f>VLOOKUP(A1725,Respondents!A:C,3,FALSE)</f>
        <v>Member Bodies and Other Professional Organizations</v>
      </c>
      <c r="G1725" s="3">
        <f t="shared" si="54"/>
        <v>1</v>
      </c>
      <c r="H1725" s="3">
        <f t="shared" si="55"/>
        <v>0</v>
      </c>
    </row>
    <row r="1726" spans="1:8" x14ac:dyDescent="0.3">
      <c r="A1726" t="s">
        <v>12</v>
      </c>
      <c r="B1726" t="s">
        <v>236</v>
      </c>
      <c r="C1726" t="s">
        <v>241</v>
      </c>
      <c r="D1726" t="s">
        <v>155</v>
      </c>
      <c r="E1726" s="3" t="str">
        <f>VLOOKUP(A1726,Respondents!A:B,2,FALSE)</f>
        <v>Member Bodies and Other Professional Organizations</v>
      </c>
      <c r="F1726" s="3" t="str">
        <f>VLOOKUP(A1726,Respondents!A:C,3,FALSE)</f>
        <v>Member Bodies and Other Professional Organizations</v>
      </c>
      <c r="G1726" s="3">
        <f t="shared" si="54"/>
        <v>1</v>
      </c>
      <c r="H1726" s="3">
        <f t="shared" si="55"/>
        <v>0</v>
      </c>
    </row>
    <row r="1727" spans="1:8" x14ac:dyDescent="0.3">
      <c r="A1727" t="s">
        <v>12</v>
      </c>
      <c r="B1727" t="s">
        <v>236</v>
      </c>
      <c r="C1727" t="s">
        <v>242</v>
      </c>
      <c r="D1727" t="s">
        <v>155</v>
      </c>
      <c r="E1727" s="3" t="str">
        <f>VLOOKUP(A1727,Respondents!A:B,2,FALSE)</f>
        <v>Member Bodies and Other Professional Organizations</v>
      </c>
      <c r="F1727" s="3" t="str">
        <f>VLOOKUP(A1727,Respondents!A:C,3,FALSE)</f>
        <v>Member Bodies and Other Professional Organizations</v>
      </c>
      <c r="G1727" s="3">
        <f t="shared" si="54"/>
        <v>1</v>
      </c>
      <c r="H1727" s="3">
        <f t="shared" si="55"/>
        <v>0</v>
      </c>
    </row>
    <row r="1728" spans="1:8" x14ac:dyDescent="0.3">
      <c r="A1728" t="s">
        <v>12</v>
      </c>
      <c r="B1728" t="s">
        <v>236</v>
      </c>
      <c r="C1728" t="s">
        <v>318</v>
      </c>
      <c r="D1728" t="s">
        <v>155</v>
      </c>
      <c r="E1728" s="3" t="str">
        <f>VLOOKUP(A1728,Respondents!A:B,2,FALSE)</f>
        <v>Member Bodies and Other Professional Organizations</v>
      </c>
      <c r="F1728" s="3" t="str">
        <f>VLOOKUP(A1728,Respondents!A:C,3,FALSE)</f>
        <v>Member Bodies and Other Professional Organizations</v>
      </c>
      <c r="G1728" s="3">
        <f t="shared" si="54"/>
        <v>2</v>
      </c>
      <c r="H1728" s="3">
        <f t="shared" si="55"/>
        <v>0</v>
      </c>
    </row>
    <row r="1729" spans="1:8" x14ac:dyDescent="0.3">
      <c r="A1729" t="s">
        <v>12</v>
      </c>
      <c r="B1729" t="s">
        <v>236</v>
      </c>
      <c r="C1729" t="s">
        <v>383</v>
      </c>
      <c r="D1729" t="s">
        <v>155</v>
      </c>
      <c r="E1729" s="3" t="str">
        <f>VLOOKUP(A1729,Respondents!A:B,2,FALSE)</f>
        <v>Member Bodies and Other Professional Organizations</v>
      </c>
      <c r="F1729" s="3" t="str">
        <f>VLOOKUP(A1729,Respondents!A:C,3,FALSE)</f>
        <v>Member Bodies and Other Professional Organizations</v>
      </c>
      <c r="G1729" s="3">
        <f t="shared" si="54"/>
        <v>2</v>
      </c>
      <c r="H1729" s="3">
        <f t="shared" si="55"/>
        <v>0</v>
      </c>
    </row>
    <row r="1730" spans="1:8" x14ac:dyDescent="0.3">
      <c r="A1730" t="s">
        <v>12</v>
      </c>
      <c r="B1730" t="s">
        <v>236</v>
      </c>
      <c r="C1730" t="s">
        <v>384</v>
      </c>
      <c r="D1730" t="s">
        <v>155</v>
      </c>
      <c r="E1730" s="3" t="str">
        <f>VLOOKUP(A1730,Respondents!A:B,2,FALSE)</f>
        <v>Member Bodies and Other Professional Organizations</v>
      </c>
      <c r="F1730" s="3" t="str">
        <f>VLOOKUP(A1730,Respondents!A:C,3,FALSE)</f>
        <v>Member Bodies and Other Professional Organizations</v>
      </c>
      <c r="G1730" s="3">
        <f t="shared" si="54"/>
        <v>2</v>
      </c>
      <c r="H1730" s="3">
        <f t="shared" si="55"/>
        <v>0</v>
      </c>
    </row>
    <row r="1731" spans="1:8" x14ac:dyDescent="0.3">
      <c r="A1731" t="s">
        <v>12</v>
      </c>
      <c r="B1731" t="s">
        <v>236</v>
      </c>
      <c r="C1731" t="s">
        <v>319</v>
      </c>
      <c r="D1731" t="s">
        <v>159</v>
      </c>
      <c r="E1731" s="3" t="str">
        <f>VLOOKUP(A1731,Respondents!A:B,2,FALSE)</f>
        <v>Member Bodies and Other Professional Organizations</v>
      </c>
      <c r="F1731" s="3" t="str">
        <f>VLOOKUP(A1731,Respondents!A:C,3,FALSE)</f>
        <v>Member Bodies and Other Professional Organizations</v>
      </c>
      <c r="G1731" s="3">
        <f t="shared" si="54"/>
        <v>2</v>
      </c>
      <c r="H1731" s="3">
        <f t="shared" si="55"/>
        <v>1</v>
      </c>
    </row>
    <row r="1732" spans="1:8" x14ac:dyDescent="0.3">
      <c r="A1732" t="s">
        <v>12</v>
      </c>
      <c r="B1732" t="s">
        <v>277</v>
      </c>
      <c r="C1732" t="s">
        <v>278</v>
      </c>
      <c r="D1732" t="s">
        <v>155</v>
      </c>
      <c r="E1732" s="3" t="str">
        <f>VLOOKUP(A1732,Respondents!A:B,2,FALSE)</f>
        <v>Member Bodies and Other Professional Organizations</v>
      </c>
      <c r="F1732" s="3" t="str">
        <f>VLOOKUP(A1732,Respondents!A:C,3,FALSE)</f>
        <v>Member Bodies and Other Professional Organizations</v>
      </c>
      <c r="G1732" s="3">
        <f t="shared" si="54"/>
        <v>1</v>
      </c>
      <c r="H1732" s="3">
        <f t="shared" si="55"/>
        <v>0</v>
      </c>
    </row>
    <row r="1733" spans="1:8" x14ac:dyDescent="0.3">
      <c r="A1733" t="s">
        <v>12</v>
      </c>
      <c r="B1733" t="s">
        <v>277</v>
      </c>
      <c r="C1733" t="s">
        <v>279</v>
      </c>
      <c r="D1733" t="s">
        <v>155</v>
      </c>
      <c r="E1733" s="3" t="str">
        <f>VLOOKUP(A1733,Respondents!A:B,2,FALSE)</f>
        <v>Member Bodies and Other Professional Organizations</v>
      </c>
      <c r="F1733" s="3" t="str">
        <f>VLOOKUP(A1733,Respondents!A:C,3,FALSE)</f>
        <v>Member Bodies and Other Professional Organizations</v>
      </c>
      <c r="G1733" s="3">
        <f t="shared" si="54"/>
        <v>1</v>
      </c>
      <c r="H1733" s="3">
        <f t="shared" si="55"/>
        <v>0</v>
      </c>
    </row>
    <row r="1734" spans="1:8" x14ac:dyDescent="0.3">
      <c r="A1734" t="s">
        <v>12</v>
      </c>
      <c r="B1734" t="s">
        <v>277</v>
      </c>
      <c r="C1734" t="s">
        <v>280</v>
      </c>
      <c r="D1734" t="s">
        <v>155</v>
      </c>
      <c r="E1734" s="3" t="str">
        <f>VLOOKUP(A1734,Respondents!A:B,2,FALSE)</f>
        <v>Member Bodies and Other Professional Organizations</v>
      </c>
      <c r="F1734" s="3" t="str">
        <f>VLOOKUP(A1734,Respondents!A:C,3,FALSE)</f>
        <v>Member Bodies and Other Professional Organizations</v>
      </c>
      <c r="G1734" s="3">
        <f t="shared" si="54"/>
        <v>1</v>
      </c>
      <c r="H1734" s="3">
        <f t="shared" si="55"/>
        <v>0</v>
      </c>
    </row>
    <row r="1735" spans="1:8" x14ac:dyDescent="0.3">
      <c r="A1735" t="s">
        <v>12</v>
      </c>
      <c r="B1735" t="s">
        <v>277</v>
      </c>
      <c r="C1735" t="s">
        <v>281</v>
      </c>
      <c r="D1735" t="s">
        <v>159</v>
      </c>
      <c r="E1735" s="3" t="str">
        <f>VLOOKUP(A1735,Respondents!A:B,2,FALSE)</f>
        <v>Member Bodies and Other Professional Organizations</v>
      </c>
      <c r="F1735" s="3" t="str">
        <f>VLOOKUP(A1735,Respondents!A:C,3,FALSE)</f>
        <v>Member Bodies and Other Professional Organizations</v>
      </c>
      <c r="G1735" s="3">
        <f t="shared" si="54"/>
        <v>1</v>
      </c>
      <c r="H1735" s="3">
        <f t="shared" si="55"/>
        <v>1</v>
      </c>
    </row>
    <row r="1736" spans="1:8" x14ac:dyDescent="0.3">
      <c r="A1736" t="s">
        <v>12</v>
      </c>
      <c r="B1736" t="s">
        <v>277</v>
      </c>
      <c r="C1736" t="s">
        <v>282</v>
      </c>
      <c r="D1736" t="s">
        <v>155</v>
      </c>
      <c r="E1736" s="3" t="str">
        <f>VLOOKUP(A1736,Respondents!A:B,2,FALSE)</f>
        <v>Member Bodies and Other Professional Organizations</v>
      </c>
      <c r="F1736" s="3" t="str">
        <f>VLOOKUP(A1736,Respondents!A:C,3,FALSE)</f>
        <v>Member Bodies and Other Professional Organizations</v>
      </c>
      <c r="G1736" s="3">
        <f t="shared" si="54"/>
        <v>1</v>
      </c>
      <c r="H1736" s="3">
        <f t="shared" si="55"/>
        <v>0</v>
      </c>
    </row>
    <row r="1737" spans="1:8" x14ac:dyDescent="0.3">
      <c r="A1737" t="s">
        <v>12</v>
      </c>
      <c r="B1737" t="s">
        <v>277</v>
      </c>
      <c r="C1737" t="s">
        <v>283</v>
      </c>
      <c r="D1737" t="s">
        <v>155</v>
      </c>
      <c r="E1737" s="3" t="str">
        <f>VLOOKUP(A1737,Respondents!A:B,2,FALSE)</f>
        <v>Member Bodies and Other Professional Organizations</v>
      </c>
      <c r="F1737" s="3" t="str">
        <f>VLOOKUP(A1737,Respondents!A:C,3,FALSE)</f>
        <v>Member Bodies and Other Professional Organizations</v>
      </c>
      <c r="G1737" s="3">
        <f t="shared" si="54"/>
        <v>1</v>
      </c>
      <c r="H1737" s="3">
        <f t="shared" si="55"/>
        <v>0</v>
      </c>
    </row>
    <row r="1738" spans="1:8" x14ac:dyDescent="0.3">
      <c r="A1738" t="s">
        <v>12</v>
      </c>
      <c r="B1738" t="s">
        <v>277</v>
      </c>
      <c r="C1738" t="s">
        <v>385</v>
      </c>
      <c r="D1738" t="s">
        <v>155</v>
      </c>
      <c r="E1738" s="3" t="str">
        <f>VLOOKUP(A1738,Respondents!A:B,2,FALSE)</f>
        <v>Member Bodies and Other Professional Organizations</v>
      </c>
      <c r="F1738" s="3" t="str">
        <f>VLOOKUP(A1738,Respondents!A:C,3,FALSE)</f>
        <v>Member Bodies and Other Professional Organizations</v>
      </c>
      <c r="G1738" s="3">
        <f t="shared" si="54"/>
        <v>2</v>
      </c>
      <c r="H1738" s="3">
        <f t="shared" si="55"/>
        <v>0</v>
      </c>
    </row>
    <row r="1739" spans="1:8" x14ac:dyDescent="0.3">
      <c r="A1739" t="s">
        <v>12</v>
      </c>
      <c r="B1739" t="s">
        <v>277</v>
      </c>
      <c r="C1739" t="s">
        <v>320</v>
      </c>
      <c r="D1739" t="s">
        <v>159</v>
      </c>
      <c r="E1739" s="3" t="str">
        <f>VLOOKUP(A1739,Respondents!A:B,2,FALSE)</f>
        <v>Member Bodies and Other Professional Organizations</v>
      </c>
      <c r="F1739" s="3" t="str">
        <f>VLOOKUP(A1739,Respondents!A:C,3,FALSE)</f>
        <v>Member Bodies and Other Professional Organizations</v>
      </c>
      <c r="G1739" s="3">
        <f t="shared" si="54"/>
        <v>2</v>
      </c>
      <c r="H1739" s="3">
        <f t="shared" si="55"/>
        <v>1</v>
      </c>
    </row>
    <row r="1740" spans="1:8" x14ac:dyDescent="0.3">
      <c r="A1740" t="s">
        <v>12</v>
      </c>
      <c r="B1740" t="s">
        <v>277</v>
      </c>
      <c r="C1740" t="s">
        <v>321</v>
      </c>
      <c r="D1740" t="s">
        <v>159</v>
      </c>
      <c r="E1740" s="3" t="str">
        <f>VLOOKUP(A1740,Respondents!A:B,2,FALSE)</f>
        <v>Member Bodies and Other Professional Organizations</v>
      </c>
      <c r="F1740" s="3" t="str">
        <f>VLOOKUP(A1740,Respondents!A:C,3,FALSE)</f>
        <v>Member Bodies and Other Professional Organizations</v>
      </c>
      <c r="G1740" s="3">
        <f t="shared" si="54"/>
        <v>2</v>
      </c>
      <c r="H1740" s="3">
        <f t="shared" si="55"/>
        <v>1</v>
      </c>
    </row>
    <row r="1741" spans="1:8" x14ac:dyDescent="0.3">
      <c r="A1741" t="s">
        <v>12</v>
      </c>
      <c r="B1741" t="s">
        <v>277</v>
      </c>
      <c r="C1741" t="s">
        <v>322</v>
      </c>
      <c r="D1741" t="s">
        <v>155</v>
      </c>
      <c r="E1741" s="3" t="str">
        <f>VLOOKUP(A1741,Respondents!A:B,2,FALSE)</f>
        <v>Member Bodies and Other Professional Organizations</v>
      </c>
      <c r="F1741" s="3" t="str">
        <f>VLOOKUP(A1741,Respondents!A:C,3,FALSE)</f>
        <v>Member Bodies and Other Professional Organizations</v>
      </c>
      <c r="G1741" s="3">
        <f t="shared" si="54"/>
        <v>2</v>
      </c>
      <c r="H1741" s="3">
        <f t="shared" si="55"/>
        <v>0</v>
      </c>
    </row>
    <row r="1742" spans="1:8" x14ac:dyDescent="0.3">
      <c r="A1742" t="s">
        <v>12</v>
      </c>
      <c r="B1742" t="s">
        <v>266</v>
      </c>
      <c r="C1742" t="s">
        <v>284</v>
      </c>
      <c r="D1742" t="s">
        <v>159</v>
      </c>
      <c r="E1742" s="3" t="str">
        <f>VLOOKUP(A1742,Respondents!A:B,2,FALSE)</f>
        <v>Member Bodies and Other Professional Organizations</v>
      </c>
      <c r="F1742" s="3" t="str">
        <f>VLOOKUP(A1742,Respondents!A:C,3,FALSE)</f>
        <v>Member Bodies and Other Professional Organizations</v>
      </c>
      <c r="G1742" s="3">
        <f t="shared" si="54"/>
        <v>1</v>
      </c>
      <c r="H1742" s="3">
        <f t="shared" si="55"/>
        <v>1</v>
      </c>
    </row>
    <row r="1743" spans="1:8" x14ac:dyDescent="0.3">
      <c r="A1743" t="s">
        <v>12</v>
      </c>
      <c r="B1743" t="s">
        <v>266</v>
      </c>
      <c r="C1743" t="s">
        <v>285</v>
      </c>
      <c r="D1743" t="s">
        <v>155</v>
      </c>
      <c r="E1743" s="3" t="str">
        <f>VLOOKUP(A1743,Respondents!A:B,2,FALSE)</f>
        <v>Member Bodies and Other Professional Organizations</v>
      </c>
      <c r="F1743" s="3" t="str">
        <f>VLOOKUP(A1743,Respondents!A:C,3,FALSE)</f>
        <v>Member Bodies and Other Professional Organizations</v>
      </c>
      <c r="G1743" s="3">
        <f t="shared" si="54"/>
        <v>1</v>
      </c>
      <c r="H1743" s="3">
        <f t="shared" si="55"/>
        <v>0</v>
      </c>
    </row>
    <row r="1744" spans="1:8" x14ac:dyDescent="0.3">
      <c r="A1744" t="s">
        <v>12</v>
      </c>
      <c r="B1744" t="s">
        <v>266</v>
      </c>
      <c r="C1744" t="s">
        <v>323</v>
      </c>
      <c r="D1744" t="s">
        <v>155</v>
      </c>
      <c r="E1744" s="3" t="str">
        <f>VLOOKUP(A1744,Respondents!A:B,2,FALSE)</f>
        <v>Member Bodies and Other Professional Organizations</v>
      </c>
      <c r="F1744" s="3" t="str">
        <f>VLOOKUP(A1744,Respondents!A:C,3,FALSE)</f>
        <v>Member Bodies and Other Professional Organizations</v>
      </c>
      <c r="G1744" s="3">
        <f t="shared" si="54"/>
        <v>2</v>
      </c>
      <c r="H1744" s="3">
        <f t="shared" si="55"/>
        <v>0</v>
      </c>
    </row>
    <row r="1745" spans="1:8" x14ac:dyDescent="0.3">
      <c r="A1745" t="s">
        <v>12</v>
      </c>
      <c r="B1745" t="s">
        <v>266</v>
      </c>
      <c r="C1745" t="s">
        <v>324</v>
      </c>
      <c r="D1745" t="s">
        <v>155</v>
      </c>
      <c r="E1745" s="3" t="str">
        <f>VLOOKUP(A1745,Respondents!A:B,2,FALSE)</f>
        <v>Member Bodies and Other Professional Organizations</v>
      </c>
      <c r="F1745" s="3" t="str">
        <f>VLOOKUP(A1745,Respondents!A:C,3,FALSE)</f>
        <v>Member Bodies and Other Professional Organizations</v>
      </c>
      <c r="G1745" s="3">
        <f t="shared" si="54"/>
        <v>2</v>
      </c>
      <c r="H1745" s="3">
        <f t="shared" si="55"/>
        <v>0</v>
      </c>
    </row>
    <row r="1746" spans="1:8" x14ac:dyDescent="0.3">
      <c r="A1746" t="s">
        <v>12</v>
      </c>
      <c r="B1746" t="s">
        <v>266</v>
      </c>
      <c r="C1746" t="s">
        <v>325</v>
      </c>
      <c r="D1746" t="s">
        <v>155</v>
      </c>
      <c r="E1746" s="3" t="str">
        <f>VLOOKUP(A1746,Respondents!A:B,2,FALSE)</f>
        <v>Member Bodies and Other Professional Organizations</v>
      </c>
      <c r="F1746" s="3" t="str">
        <f>VLOOKUP(A1746,Respondents!A:C,3,FALSE)</f>
        <v>Member Bodies and Other Professional Organizations</v>
      </c>
      <c r="G1746" s="3">
        <f t="shared" si="54"/>
        <v>2</v>
      </c>
      <c r="H1746" s="3">
        <f t="shared" si="55"/>
        <v>0</v>
      </c>
    </row>
    <row r="1747" spans="1:8" x14ac:dyDescent="0.3">
      <c r="A1747" t="s">
        <v>12</v>
      </c>
      <c r="B1747" t="s">
        <v>266</v>
      </c>
      <c r="C1747" t="s">
        <v>326</v>
      </c>
      <c r="D1747" t="s">
        <v>159</v>
      </c>
      <c r="E1747" s="3" t="str">
        <f>VLOOKUP(A1747,Respondents!A:B,2,FALSE)</f>
        <v>Member Bodies and Other Professional Organizations</v>
      </c>
      <c r="F1747" s="3" t="str">
        <f>VLOOKUP(A1747,Respondents!A:C,3,FALSE)</f>
        <v>Member Bodies and Other Professional Organizations</v>
      </c>
      <c r="G1747" s="3">
        <f t="shared" si="54"/>
        <v>2</v>
      </c>
      <c r="H1747" s="3">
        <f t="shared" si="55"/>
        <v>1</v>
      </c>
    </row>
    <row r="1748" spans="1:8" x14ac:dyDescent="0.3">
      <c r="A1748" t="s">
        <v>12</v>
      </c>
      <c r="B1748" t="s">
        <v>266</v>
      </c>
      <c r="C1748" t="s">
        <v>327</v>
      </c>
      <c r="D1748" t="s">
        <v>155</v>
      </c>
      <c r="E1748" s="3" t="str">
        <f>VLOOKUP(A1748,Respondents!A:B,2,FALSE)</f>
        <v>Member Bodies and Other Professional Organizations</v>
      </c>
      <c r="F1748" s="3" t="str">
        <f>VLOOKUP(A1748,Respondents!A:C,3,FALSE)</f>
        <v>Member Bodies and Other Professional Organizations</v>
      </c>
      <c r="G1748" s="3">
        <f t="shared" si="54"/>
        <v>2</v>
      </c>
      <c r="H1748" s="3">
        <f t="shared" si="55"/>
        <v>0</v>
      </c>
    </row>
    <row r="1749" spans="1:8" x14ac:dyDescent="0.3">
      <c r="A1749" t="s">
        <v>12</v>
      </c>
      <c r="B1749" t="s">
        <v>266</v>
      </c>
      <c r="C1749" t="s">
        <v>328</v>
      </c>
      <c r="D1749" t="s">
        <v>155</v>
      </c>
      <c r="E1749" s="3" t="str">
        <f>VLOOKUP(A1749,Respondents!A:B,2,FALSE)</f>
        <v>Member Bodies and Other Professional Organizations</v>
      </c>
      <c r="F1749" s="3" t="str">
        <f>VLOOKUP(A1749,Respondents!A:C,3,FALSE)</f>
        <v>Member Bodies and Other Professional Organizations</v>
      </c>
      <c r="G1749" s="3">
        <f t="shared" si="54"/>
        <v>2</v>
      </c>
      <c r="H1749" s="3">
        <f t="shared" si="55"/>
        <v>0</v>
      </c>
    </row>
    <row r="1750" spans="1:8" x14ac:dyDescent="0.3">
      <c r="A1750" t="s">
        <v>92</v>
      </c>
      <c r="B1750" t="s">
        <v>153</v>
      </c>
      <c r="C1750" t="s">
        <v>154</v>
      </c>
      <c r="D1750" t="s">
        <v>155</v>
      </c>
      <c r="E1750" s="3" t="str">
        <f>VLOOKUP(A1750,Respondents!A:B,2,FALSE)</f>
        <v>Regulators and Audit Oversight Authorities</v>
      </c>
      <c r="F1750" s="3" t="str">
        <f>VLOOKUP(A1750,Respondents!A:C,3,FALSE)</f>
        <v>Regulators and Audit Oversight Authorities</v>
      </c>
      <c r="G1750" s="3">
        <f t="shared" si="54"/>
        <v>1</v>
      </c>
      <c r="H1750" s="3">
        <f t="shared" si="55"/>
        <v>0</v>
      </c>
    </row>
    <row r="1751" spans="1:8" x14ac:dyDescent="0.3">
      <c r="A1751" t="s">
        <v>92</v>
      </c>
      <c r="B1751" t="s">
        <v>153</v>
      </c>
      <c r="C1751" t="s">
        <v>156</v>
      </c>
      <c r="D1751" t="s">
        <v>159</v>
      </c>
      <c r="E1751" s="3" t="str">
        <f>VLOOKUP(A1751,Respondents!A:B,2,FALSE)</f>
        <v>Regulators and Audit Oversight Authorities</v>
      </c>
      <c r="F1751" s="3" t="str">
        <f>VLOOKUP(A1751,Respondents!A:C,3,FALSE)</f>
        <v>Regulators and Audit Oversight Authorities</v>
      </c>
      <c r="G1751" s="3">
        <f t="shared" si="54"/>
        <v>1</v>
      </c>
      <c r="H1751" s="3">
        <f t="shared" si="55"/>
        <v>1</v>
      </c>
    </row>
    <row r="1752" spans="1:8" x14ac:dyDescent="0.3">
      <c r="A1752" t="s">
        <v>92</v>
      </c>
      <c r="B1752" t="s">
        <v>153</v>
      </c>
      <c r="C1752" t="s">
        <v>157</v>
      </c>
      <c r="D1752" t="s">
        <v>155</v>
      </c>
      <c r="E1752" s="3" t="str">
        <f>VLOOKUP(A1752,Respondents!A:B,2,FALSE)</f>
        <v>Regulators and Audit Oversight Authorities</v>
      </c>
      <c r="F1752" s="3" t="str">
        <f>VLOOKUP(A1752,Respondents!A:C,3,FALSE)</f>
        <v>Regulators and Audit Oversight Authorities</v>
      </c>
      <c r="G1752" s="3">
        <f t="shared" ref="G1752:G1815" si="56">IF(LEN(C1752)-LEN(SUBSTITUTE(C1752,".",""))&lt;=1,1,2)</f>
        <v>1</v>
      </c>
      <c r="H1752" s="3">
        <f t="shared" ref="H1752:H1815" si="57">IF(D1752="Yes",1,0)</f>
        <v>0</v>
      </c>
    </row>
    <row r="1753" spans="1:8" x14ac:dyDescent="0.3">
      <c r="A1753" t="s">
        <v>92</v>
      </c>
      <c r="B1753" t="s">
        <v>153</v>
      </c>
      <c r="C1753" t="s">
        <v>158</v>
      </c>
      <c r="D1753" t="s">
        <v>155</v>
      </c>
      <c r="E1753" s="3" t="str">
        <f>VLOOKUP(A1753,Respondents!A:B,2,FALSE)</f>
        <v>Regulators and Audit Oversight Authorities</v>
      </c>
      <c r="F1753" s="3" t="str">
        <f>VLOOKUP(A1753,Respondents!A:C,3,FALSE)</f>
        <v>Regulators and Audit Oversight Authorities</v>
      </c>
      <c r="G1753" s="3">
        <f t="shared" si="56"/>
        <v>1</v>
      </c>
      <c r="H1753" s="3">
        <f t="shared" si="57"/>
        <v>0</v>
      </c>
    </row>
    <row r="1754" spans="1:8" x14ac:dyDescent="0.3">
      <c r="A1754" t="s">
        <v>92</v>
      </c>
      <c r="B1754" t="s">
        <v>153</v>
      </c>
      <c r="C1754" t="s">
        <v>160</v>
      </c>
      <c r="D1754" t="s">
        <v>155</v>
      </c>
      <c r="E1754" s="3" t="str">
        <f>VLOOKUP(A1754,Respondents!A:B,2,FALSE)</f>
        <v>Regulators and Audit Oversight Authorities</v>
      </c>
      <c r="F1754" s="3" t="str">
        <f>VLOOKUP(A1754,Respondents!A:C,3,FALSE)</f>
        <v>Regulators and Audit Oversight Authorities</v>
      </c>
      <c r="G1754" s="3">
        <f t="shared" si="56"/>
        <v>1</v>
      </c>
      <c r="H1754" s="3">
        <f t="shared" si="57"/>
        <v>0</v>
      </c>
    </row>
    <row r="1755" spans="1:8" x14ac:dyDescent="0.3">
      <c r="A1755" t="s">
        <v>92</v>
      </c>
      <c r="B1755" t="s">
        <v>153</v>
      </c>
      <c r="C1755" t="s">
        <v>161</v>
      </c>
      <c r="D1755" t="s">
        <v>155</v>
      </c>
      <c r="E1755" s="3" t="str">
        <f>VLOOKUP(A1755,Respondents!A:B,2,FALSE)</f>
        <v>Regulators and Audit Oversight Authorities</v>
      </c>
      <c r="F1755" s="3" t="str">
        <f>VLOOKUP(A1755,Respondents!A:C,3,FALSE)</f>
        <v>Regulators and Audit Oversight Authorities</v>
      </c>
      <c r="G1755" s="3">
        <f t="shared" si="56"/>
        <v>1</v>
      </c>
      <c r="H1755" s="3">
        <f t="shared" si="57"/>
        <v>0</v>
      </c>
    </row>
    <row r="1756" spans="1:8" x14ac:dyDescent="0.3">
      <c r="A1756" t="s">
        <v>92</v>
      </c>
      <c r="B1756" t="s">
        <v>153</v>
      </c>
      <c r="C1756" t="s">
        <v>300</v>
      </c>
      <c r="D1756" t="s">
        <v>159</v>
      </c>
      <c r="E1756" s="3" t="str">
        <f>VLOOKUP(A1756,Respondents!A:B,2,FALSE)</f>
        <v>Regulators and Audit Oversight Authorities</v>
      </c>
      <c r="F1756" s="3" t="str">
        <f>VLOOKUP(A1756,Respondents!A:C,3,FALSE)</f>
        <v>Regulators and Audit Oversight Authorities</v>
      </c>
      <c r="G1756" s="3">
        <f t="shared" si="56"/>
        <v>2</v>
      </c>
      <c r="H1756" s="3">
        <f t="shared" si="57"/>
        <v>1</v>
      </c>
    </row>
    <row r="1757" spans="1:8" x14ac:dyDescent="0.3">
      <c r="A1757" t="s">
        <v>92</v>
      </c>
      <c r="B1757" t="s">
        <v>153</v>
      </c>
      <c r="C1757" t="s">
        <v>301</v>
      </c>
      <c r="D1757" t="s">
        <v>155</v>
      </c>
      <c r="E1757" s="3" t="str">
        <f>VLOOKUP(A1757,Respondents!A:B,2,FALSE)</f>
        <v>Regulators and Audit Oversight Authorities</v>
      </c>
      <c r="F1757" s="3" t="str">
        <f>VLOOKUP(A1757,Respondents!A:C,3,FALSE)</f>
        <v>Regulators and Audit Oversight Authorities</v>
      </c>
      <c r="G1757" s="3">
        <f t="shared" si="56"/>
        <v>2</v>
      </c>
      <c r="H1757" s="3">
        <f t="shared" si="57"/>
        <v>0</v>
      </c>
    </row>
    <row r="1758" spans="1:8" x14ac:dyDescent="0.3">
      <c r="A1758" t="s">
        <v>92</v>
      </c>
      <c r="B1758" t="s">
        <v>153</v>
      </c>
      <c r="C1758" t="s">
        <v>302</v>
      </c>
      <c r="D1758" t="s">
        <v>155</v>
      </c>
      <c r="E1758" s="3" t="str">
        <f>VLOOKUP(A1758,Respondents!A:B,2,FALSE)</f>
        <v>Regulators and Audit Oversight Authorities</v>
      </c>
      <c r="F1758" s="3" t="str">
        <f>VLOOKUP(A1758,Respondents!A:C,3,FALSE)</f>
        <v>Regulators and Audit Oversight Authorities</v>
      </c>
      <c r="G1758" s="3">
        <f t="shared" si="56"/>
        <v>2</v>
      </c>
      <c r="H1758" s="3">
        <f t="shared" si="57"/>
        <v>0</v>
      </c>
    </row>
    <row r="1759" spans="1:8" x14ac:dyDescent="0.3">
      <c r="A1759" t="s">
        <v>92</v>
      </c>
      <c r="B1759" t="s">
        <v>153</v>
      </c>
      <c r="C1759" t="s">
        <v>303</v>
      </c>
      <c r="D1759" t="s">
        <v>155</v>
      </c>
      <c r="E1759" s="3" t="str">
        <f>VLOOKUP(A1759,Respondents!A:B,2,FALSE)</f>
        <v>Regulators and Audit Oversight Authorities</v>
      </c>
      <c r="F1759" s="3" t="str">
        <f>VLOOKUP(A1759,Respondents!A:C,3,FALSE)</f>
        <v>Regulators and Audit Oversight Authorities</v>
      </c>
      <c r="G1759" s="3">
        <f t="shared" si="56"/>
        <v>2</v>
      </c>
      <c r="H1759" s="3">
        <f t="shared" si="57"/>
        <v>0</v>
      </c>
    </row>
    <row r="1760" spans="1:8" x14ac:dyDescent="0.3">
      <c r="A1760" t="s">
        <v>92</v>
      </c>
      <c r="B1760" t="s">
        <v>153</v>
      </c>
      <c r="C1760" t="s">
        <v>304</v>
      </c>
      <c r="D1760" t="s">
        <v>155</v>
      </c>
      <c r="E1760" s="3" t="str">
        <f>VLOOKUP(A1760,Respondents!A:B,2,FALSE)</f>
        <v>Regulators and Audit Oversight Authorities</v>
      </c>
      <c r="F1760" s="3" t="str">
        <f>VLOOKUP(A1760,Respondents!A:C,3,FALSE)</f>
        <v>Regulators and Audit Oversight Authorities</v>
      </c>
      <c r="G1760" s="3">
        <f t="shared" si="56"/>
        <v>2</v>
      </c>
      <c r="H1760" s="3">
        <f t="shared" si="57"/>
        <v>0</v>
      </c>
    </row>
    <row r="1761" spans="1:8" x14ac:dyDescent="0.3">
      <c r="A1761" t="s">
        <v>92</v>
      </c>
      <c r="B1761" t="s">
        <v>180</v>
      </c>
      <c r="C1761" t="s">
        <v>181</v>
      </c>
      <c r="D1761" t="s">
        <v>155</v>
      </c>
      <c r="E1761" s="3" t="str">
        <f>VLOOKUP(A1761,Respondents!A:B,2,FALSE)</f>
        <v>Regulators and Audit Oversight Authorities</v>
      </c>
      <c r="F1761" s="3" t="str">
        <f>VLOOKUP(A1761,Respondents!A:C,3,FALSE)</f>
        <v>Regulators and Audit Oversight Authorities</v>
      </c>
      <c r="G1761" s="3">
        <f t="shared" si="56"/>
        <v>1</v>
      </c>
      <c r="H1761" s="3">
        <f t="shared" si="57"/>
        <v>0</v>
      </c>
    </row>
    <row r="1762" spans="1:8" x14ac:dyDescent="0.3">
      <c r="A1762" t="s">
        <v>92</v>
      </c>
      <c r="B1762" t="s">
        <v>180</v>
      </c>
      <c r="C1762" t="s">
        <v>182</v>
      </c>
      <c r="D1762" t="s">
        <v>159</v>
      </c>
      <c r="E1762" s="3" t="str">
        <f>VLOOKUP(A1762,Respondents!A:B,2,FALSE)</f>
        <v>Regulators and Audit Oversight Authorities</v>
      </c>
      <c r="F1762" s="3" t="str">
        <f>VLOOKUP(A1762,Respondents!A:C,3,FALSE)</f>
        <v>Regulators and Audit Oversight Authorities</v>
      </c>
      <c r="G1762" s="3">
        <f t="shared" si="56"/>
        <v>1</v>
      </c>
      <c r="H1762" s="3">
        <f t="shared" si="57"/>
        <v>1</v>
      </c>
    </row>
    <row r="1763" spans="1:8" x14ac:dyDescent="0.3">
      <c r="A1763" t="s">
        <v>92</v>
      </c>
      <c r="B1763" t="s">
        <v>180</v>
      </c>
      <c r="C1763" t="s">
        <v>183</v>
      </c>
      <c r="D1763" t="s">
        <v>155</v>
      </c>
      <c r="E1763" s="3" t="str">
        <f>VLOOKUP(A1763,Respondents!A:B,2,FALSE)</f>
        <v>Regulators and Audit Oversight Authorities</v>
      </c>
      <c r="F1763" s="3" t="str">
        <f>VLOOKUP(A1763,Respondents!A:C,3,FALSE)</f>
        <v>Regulators and Audit Oversight Authorities</v>
      </c>
      <c r="G1763" s="3">
        <f t="shared" si="56"/>
        <v>1</v>
      </c>
      <c r="H1763" s="3">
        <f t="shared" si="57"/>
        <v>0</v>
      </c>
    </row>
    <row r="1764" spans="1:8" x14ac:dyDescent="0.3">
      <c r="A1764" t="s">
        <v>92</v>
      </c>
      <c r="B1764" t="s">
        <v>180</v>
      </c>
      <c r="C1764" t="s">
        <v>184</v>
      </c>
      <c r="D1764" t="s">
        <v>155</v>
      </c>
      <c r="E1764" s="3" t="str">
        <f>VLOOKUP(A1764,Respondents!A:B,2,FALSE)</f>
        <v>Regulators and Audit Oversight Authorities</v>
      </c>
      <c r="F1764" s="3" t="str">
        <f>VLOOKUP(A1764,Respondents!A:C,3,FALSE)</f>
        <v>Regulators and Audit Oversight Authorities</v>
      </c>
      <c r="G1764" s="3">
        <f t="shared" si="56"/>
        <v>1</v>
      </c>
      <c r="H1764" s="3">
        <f t="shared" si="57"/>
        <v>0</v>
      </c>
    </row>
    <row r="1765" spans="1:8" x14ac:dyDescent="0.3">
      <c r="A1765" t="s">
        <v>92</v>
      </c>
      <c r="B1765" t="s">
        <v>180</v>
      </c>
      <c r="C1765" t="s">
        <v>185</v>
      </c>
      <c r="D1765" t="s">
        <v>155</v>
      </c>
      <c r="E1765" s="3" t="str">
        <f>VLOOKUP(A1765,Respondents!A:B,2,FALSE)</f>
        <v>Regulators and Audit Oversight Authorities</v>
      </c>
      <c r="F1765" s="3" t="str">
        <f>VLOOKUP(A1765,Respondents!A:C,3,FALSE)</f>
        <v>Regulators and Audit Oversight Authorities</v>
      </c>
      <c r="G1765" s="3">
        <f t="shared" si="56"/>
        <v>1</v>
      </c>
      <c r="H1765" s="3">
        <f t="shared" si="57"/>
        <v>0</v>
      </c>
    </row>
    <row r="1766" spans="1:8" x14ac:dyDescent="0.3">
      <c r="A1766" t="s">
        <v>92</v>
      </c>
      <c r="B1766" t="s">
        <v>180</v>
      </c>
      <c r="C1766" t="s">
        <v>186</v>
      </c>
      <c r="D1766" t="s">
        <v>155</v>
      </c>
      <c r="E1766" s="3" t="str">
        <f>VLOOKUP(A1766,Respondents!A:B,2,FALSE)</f>
        <v>Regulators and Audit Oversight Authorities</v>
      </c>
      <c r="F1766" s="3" t="str">
        <f>VLOOKUP(A1766,Respondents!A:C,3,FALSE)</f>
        <v>Regulators and Audit Oversight Authorities</v>
      </c>
      <c r="G1766" s="3">
        <f t="shared" si="56"/>
        <v>1</v>
      </c>
      <c r="H1766" s="3">
        <f t="shared" si="57"/>
        <v>0</v>
      </c>
    </row>
    <row r="1767" spans="1:8" x14ac:dyDescent="0.3">
      <c r="A1767" t="s">
        <v>92</v>
      </c>
      <c r="B1767" t="s">
        <v>180</v>
      </c>
      <c r="C1767" t="s">
        <v>305</v>
      </c>
      <c r="D1767" t="s">
        <v>159</v>
      </c>
      <c r="E1767" s="3" t="str">
        <f>VLOOKUP(A1767,Respondents!A:B,2,FALSE)</f>
        <v>Regulators and Audit Oversight Authorities</v>
      </c>
      <c r="F1767" s="3" t="str">
        <f>VLOOKUP(A1767,Respondents!A:C,3,FALSE)</f>
        <v>Regulators and Audit Oversight Authorities</v>
      </c>
      <c r="G1767" s="3">
        <f t="shared" si="56"/>
        <v>2</v>
      </c>
      <c r="H1767" s="3">
        <f t="shared" si="57"/>
        <v>1</v>
      </c>
    </row>
    <row r="1768" spans="1:8" x14ac:dyDescent="0.3">
      <c r="A1768" t="s">
        <v>92</v>
      </c>
      <c r="B1768" t="s">
        <v>180</v>
      </c>
      <c r="C1768" t="s">
        <v>306</v>
      </c>
      <c r="D1768" t="s">
        <v>155</v>
      </c>
      <c r="E1768" s="3" t="str">
        <f>VLOOKUP(A1768,Respondents!A:B,2,FALSE)</f>
        <v>Regulators and Audit Oversight Authorities</v>
      </c>
      <c r="F1768" s="3" t="str">
        <f>VLOOKUP(A1768,Respondents!A:C,3,FALSE)</f>
        <v>Regulators and Audit Oversight Authorities</v>
      </c>
      <c r="G1768" s="3">
        <f t="shared" si="56"/>
        <v>2</v>
      </c>
      <c r="H1768" s="3">
        <f t="shared" si="57"/>
        <v>0</v>
      </c>
    </row>
    <row r="1769" spans="1:8" x14ac:dyDescent="0.3">
      <c r="A1769" t="s">
        <v>92</v>
      </c>
      <c r="B1769" t="s">
        <v>180</v>
      </c>
      <c r="C1769" t="s">
        <v>307</v>
      </c>
      <c r="D1769" t="s">
        <v>155</v>
      </c>
      <c r="E1769" s="3" t="str">
        <f>VLOOKUP(A1769,Respondents!A:B,2,FALSE)</f>
        <v>Regulators and Audit Oversight Authorities</v>
      </c>
      <c r="F1769" s="3" t="str">
        <f>VLOOKUP(A1769,Respondents!A:C,3,FALSE)</f>
        <v>Regulators and Audit Oversight Authorities</v>
      </c>
      <c r="G1769" s="3">
        <f t="shared" si="56"/>
        <v>2</v>
      </c>
      <c r="H1769" s="3">
        <f t="shared" si="57"/>
        <v>0</v>
      </c>
    </row>
    <row r="1770" spans="1:8" x14ac:dyDescent="0.3">
      <c r="A1770" t="s">
        <v>92</v>
      </c>
      <c r="B1770" t="s">
        <v>180</v>
      </c>
      <c r="C1770" t="s">
        <v>308</v>
      </c>
      <c r="D1770" t="s">
        <v>155</v>
      </c>
      <c r="E1770" s="3" t="str">
        <f>VLOOKUP(A1770,Respondents!A:B,2,FALSE)</f>
        <v>Regulators and Audit Oversight Authorities</v>
      </c>
      <c r="F1770" s="3" t="str">
        <f>VLOOKUP(A1770,Respondents!A:C,3,FALSE)</f>
        <v>Regulators and Audit Oversight Authorities</v>
      </c>
      <c r="G1770" s="3">
        <f t="shared" si="56"/>
        <v>2</v>
      </c>
      <c r="H1770" s="3">
        <f t="shared" si="57"/>
        <v>0</v>
      </c>
    </row>
    <row r="1771" spans="1:8" x14ac:dyDescent="0.3">
      <c r="A1771" t="s">
        <v>92</v>
      </c>
      <c r="B1771" t="s">
        <v>180</v>
      </c>
      <c r="C1771" t="s">
        <v>309</v>
      </c>
      <c r="D1771" t="s">
        <v>155</v>
      </c>
      <c r="E1771" s="3" t="str">
        <f>VLOOKUP(A1771,Respondents!A:B,2,FALSE)</f>
        <v>Regulators and Audit Oversight Authorities</v>
      </c>
      <c r="F1771" s="3" t="str">
        <f>VLOOKUP(A1771,Respondents!A:C,3,FALSE)</f>
        <v>Regulators and Audit Oversight Authorities</v>
      </c>
      <c r="G1771" s="3">
        <f t="shared" si="56"/>
        <v>2</v>
      </c>
      <c r="H1771" s="3">
        <f t="shared" si="57"/>
        <v>0</v>
      </c>
    </row>
    <row r="1772" spans="1:8" x14ac:dyDescent="0.3">
      <c r="A1772" t="s">
        <v>92</v>
      </c>
      <c r="B1772" t="s">
        <v>180</v>
      </c>
      <c r="C1772" t="s">
        <v>310</v>
      </c>
      <c r="D1772" t="s">
        <v>155</v>
      </c>
      <c r="E1772" s="3" t="str">
        <f>VLOOKUP(A1772,Respondents!A:B,2,FALSE)</f>
        <v>Regulators and Audit Oversight Authorities</v>
      </c>
      <c r="F1772" s="3" t="str">
        <f>VLOOKUP(A1772,Respondents!A:C,3,FALSE)</f>
        <v>Regulators and Audit Oversight Authorities</v>
      </c>
      <c r="G1772" s="3">
        <f t="shared" si="56"/>
        <v>2</v>
      </c>
      <c r="H1772" s="3">
        <f t="shared" si="57"/>
        <v>0</v>
      </c>
    </row>
    <row r="1773" spans="1:8" x14ac:dyDescent="0.3">
      <c r="A1773" t="s">
        <v>92</v>
      </c>
      <c r="B1773" t="s">
        <v>180</v>
      </c>
      <c r="C1773" t="s">
        <v>311</v>
      </c>
      <c r="D1773" t="s">
        <v>155</v>
      </c>
      <c r="E1773" s="3" t="str">
        <f>VLOOKUP(A1773,Respondents!A:B,2,FALSE)</f>
        <v>Regulators and Audit Oversight Authorities</v>
      </c>
      <c r="F1773" s="3" t="str">
        <f>VLOOKUP(A1773,Respondents!A:C,3,FALSE)</f>
        <v>Regulators and Audit Oversight Authorities</v>
      </c>
      <c r="G1773" s="3">
        <f t="shared" si="56"/>
        <v>2</v>
      </c>
      <c r="H1773" s="3">
        <f t="shared" si="57"/>
        <v>0</v>
      </c>
    </row>
    <row r="1774" spans="1:8" x14ac:dyDescent="0.3">
      <c r="A1774" t="s">
        <v>92</v>
      </c>
      <c r="B1774" t="s">
        <v>216</v>
      </c>
      <c r="C1774" t="s">
        <v>217</v>
      </c>
      <c r="D1774" t="s">
        <v>155</v>
      </c>
      <c r="E1774" s="3" t="str">
        <f>VLOOKUP(A1774,Respondents!A:B,2,FALSE)</f>
        <v>Regulators and Audit Oversight Authorities</v>
      </c>
      <c r="F1774" s="3" t="str">
        <f>VLOOKUP(A1774,Respondents!A:C,3,FALSE)</f>
        <v>Regulators and Audit Oversight Authorities</v>
      </c>
      <c r="G1774" s="3">
        <f t="shared" si="56"/>
        <v>1</v>
      </c>
      <c r="H1774" s="3">
        <f t="shared" si="57"/>
        <v>0</v>
      </c>
    </row>
    <row r="1775" spans="1:8" x14ac:dyDescent="0.3">
      <c r="A1775" t="s">
        <v>92</v>
      </c>
      <c r="B1775" t="s">
        <v>216</v>
      </c>
      <c r="C1775" t="s">
        <v>218</v>
      </c>
      <c r="D1775" t="s">
        <v>155</v>
      </c>
      <c r="E1775" s="3" t="str">
        <f>VLOOKUP(A1775,Respondents!A:B,2,FALSE)</f>
        <v>Regulators and Audit Oversight Authorities</v>
      </c>
      <c r="F1775" s="3" t="str">
        <f>VLOOKUP(A1775,Respondents!A:C,3,FALSE)</f>
        <v>Regulators and Audit Oversight Authorities</v>
      </c>
      <c r="G1775" s="3">
        <f t="shared" si="56"/>
        <v>1</v>
      </c>
      <c r="H1775" s="3">
        <f t="shared" si="57"/>
        <v>0</v>
      </c>
    </row>
    <row r="1776" spans="1:8" x14ac:dyDescent="0.3">
      <c r="A1776" t="s">
        <v>92</v>
      </c>
      <c r="B1776" t="s">
        <v>216</v>
      </c>
      <c r="C1776" t="s">
        <v>219</v>
      </c>
      <c r="D1776" t="s">
        <v>159</v>
      </c>
      <c r="E1776" s="3" t="str">
        <f>VLOOKUP(A1776,Respondents!A:B,2,FALSE)</f>
        <v>Regulators and Audit Oversight Authorities</v>
      </c>
      <c r="F1776" s="3" t="str">
        <f>VLOOKUP(A1776,Respondents!A:C,3,FALSE)</f>
        <v>Regulators and Audit Oversight Authorities</v>
      </c>
      <c r="G1776" s="3">
        <f t="shared" si="56"/>
        <v>1</v>
      </c>
      <c r="H1776" s="3">
        <f t="shared" si="57"/>
        <v>1</v>
      </c>
    </row>
    <row r="1777" spans="1:8" x14ac:dyDescent="0.3">
      <c r="A1777" t="s">
        <v>92</v>
      </c>
      <c r="B1777" t="s">
        <v>216</v>
      </c>
      <c r="C1777" t="s">
        <v>220</v>
      </c>
      <c r="D1777" t="s">
        <v>155</v>
      </c>
      <c r="E1777" s="3" t="str">
        <f>VLOOKUP(A1777,Respondents!A:B,2,FALSE)</f>
        <v>Regulators and Audit Oversight Authorities</v>
      </c>
      <c r="F1777" s="3" t="str">
        <f>VLOOKUP(A1777,Respondents!A:C,3,FALSE)</f>
        <v>Regulators and Audit Oversight Authorities</v>
      </c>
      <c r="G1777" s="3">
        <f t="shared" si="56"/>
        <v>1</v>
      </c>
      <c r="H1777" s="3">
        <f t="shared" si="57"/>
        <v>0</v>
      </c>
    </row>
    <row r="1778" spans="1:8" x14ac:dyDescent="0.3">
      <c r="A1778" t="s">
        <v>92</v>
      </c>
      <c r="B1778" t="s">
        <v>216</v>
      </c>
      <c r="C1778" t="s">
        <v>221</v>
      </c>
      <c r="D1778" t="s">
        <v>155</v>
      </c>
      <c r="E1778" s="3" t="str">
        <f>VLOOKUP(A1778,Respondents!A:B,2,FALSE)</f>
        <v>Regulators and Audit Oversight Authorities</v>
      </c>
      <c r="F1778" s="3" t="str">
        <f>VLOOKUP(A1778,Respondents!A:C,3,FALSE)</f>
        <v>Regulators and Audit Oversight Authorities</v>
      </c>
      <c r="G1778" s="3">
        <f t="shared" si="56"/>
        <v>1</v>
      </c>
      <c r="H1778" s="3">
        <f t="shared" si="57"/>
        <v>0</v>
      </c>
    </row>
    <row r="1779" spans="1:8" x14ac:dyDescent="0.3">
      <c r="A1779" t="s">
        <v>92</v>
      </c>
      <c r="B1779" t="s">
        <v>216</v>
      </c>
      <c r="C1779" t="s">
        <v>312</v>
      </c>
      <c r="D1779" t="s">
        <v>155</v>
      </c>
      <c r="E1779" s="3" t="str">
        <f>VLOOKUP(A1779,Respondents!A:B,2,FALSE)</f>
        <v>Regulators and Audit Oversight Authorities</v>
      </c>
      <c r="F1779" s="3" t="str">
        <f>VLOOKUP(A1779,Respondents!A:C,3,FALSE)</f>
        <v>Regulators and Audit Oversight Authorities</v>
      </c>
      <c r="G1779" s="3">
        <f t="shared" si="56"/>
        <v>1</v>
      </c>
      <c r="H1779" s="3">
        <f t="shared" si="57"/>
        <v>0</v>
      </c>
    </row>
    <row r="1780" spans="1:8" x14ac:dyDescent="0.3">
      <c r="A1780" t="s">
        <v>92</v>
      </c>
      <c r="B1780" t="s">
        <v>216</v>
      </c>
      <c r="C1780" t="s">
        <v>276</v>
      </c>
      <c r="D1780" t="s">
        <v>159</v>
      </c>
      <c r="E1780" s="3" t="str">
        <f>VLOOKUP(A1780,Respondents!A:B,2,FALSE)</f>
        <v>Regulators and Audit Oversight Authorities</v>
      </c>
      <c r="F1780" s="3" t="str">
        <f>VLOOKUP(A1780,Respondents!A:C,3,FALSE)</f>
        <v>Regulators and Audit Oversight Authorities</v>
      </c>
      <c r="G1780" s="3">
        <f t="shared" si="56"/>
        <v>2</v>
      </c>
      <c r="H1780" s="3">
        <f t="shared" si="57"/>
        <v>1</v>
      </c>
    </row>
    <row r="1781" spans="1:8" x14ac:dyDescent="0.3">
      <c r="A1781" t="s">
        <v>92</v>
      </c>
      <c r="B1781" t="s">
        <v>216</v>
      </c>
      <c r="C1781" t="s">
        <v>313</v>
      </c>
      <c r="D1781" t="s">
        <v>155</v>
      </c>
      <c r="E1781" s="3" t="str">
        <f>VLOOKUP(A1781,Respondents!A:B,2,FALSE)</f>
        <v>Regulators and Audit Oversight Authorities</v>
      </c>
      <c r="F1781" s="3" t="str">
        <f>VLOOKUP(A1781,Respondents!A:C,3,FALSE)</f>
        <v>Regulators and Audit Oversight Authorities</v>
      </c>
      <c r="G1781" s="3">
        <f t="shared" si="56"/>
        <v>2</v>
      </c>
      <c r="H1781" s="3">
        <f t="shared" si="57"/>
        <v>0</v>
      </c>
    </row>
    <row r="1782" spans="1:8" x14ac:dyDescent="0.3">
      <c r="A1782" t="s">
        <v>92</v>
      </c>
      <c r="B1782" t="s">
        <v>216</v>
      </c>
      <c r="C1782" t="s">
        <v>378</v>
      </c>
      <c r="D1782" t="s">
        <v>155</v>
      </c>
      <c r="E1782" s="3" t="str">
        <f>VLOOKUP(A1782,Respondents!A:B,2,FALSE)</f>
        <v>Regulators and Audit Oversight Authorities</v>
      </c>
      <c r="F1782" s="3" t="str">
        <f>VLOOKUP(A1782,Respondents!A:C,3,FALSE)</f>
        <v>Regulators and Audit Oversight Authorities</v>
      </c>
      <c r="G1782" s="3">
        <f t="shared" si="56"/>
        <v>2</v>
      </c>
      <c r="H1782" s="3">
        <f t="shared" si="57"/>
        <v>0</v>
      </c>
    </row>
    <row r="1783" spans="1:8" x14ac:dyDescent="0.3">
      <c r="A1783" t="s">
        <v>92</v>
      </c>
      <c r="B1783" t="s">
        <v>216</v>
      </c>
      <c r="C1783" t="s">
        <v>379</v>
      </c>
      <c r="D1783" t="s">
        <v>155</v>
      </c>
      <c r="E1783" s="3" t="str">
        <f>VLOOKUP(A1783,Respondents!A:B,2,FALSE)</f>
        <v>Regulators and Audit Oversight Authorities</v>
      </c>
      <c r="F1783" s="3" t="str">
        <f>VLOOKUP(A1783,Respondents!A:C,3,FALSE)</f>
        <v>Regulators and Audit Oversight Authorities</v>
      </c>
      <c r="G1783" s="3">
        <f t="shared" si="56"/>
        <v>2</v>
      </c>
      <c r="H1783" s="3">
        <f t="shared" si="57"/>
        <v>0</v>
      </c>
    </row>
    <row r="1784" spans="1:8" x14ac:dyDescent="0.3">
      <c r="A1784" t="s">
        <v>92</v>
      </c>
      <c r="B1784" t="s">
        <v>208</v>
      </c>
      <c r="C1784" t="s">
        <v>209</v>
      </c>
      <c r="D1784" t="s">
        <v>159</v>
      </c>
      <c r="E1784" s="3" t="str">
        <f>VLOOKUP(A1784,Respondents!A:B,2,FALSE)</f>
        <v>Regulators and Audit Oversight Authorities</v>
      </c>
      <c r="F1784" s="3" t="str">
        <f>VLOOKUP(A1784,Respondents!A:C,3,FALSE)</f>
        <v>Regulators and Audit Oversight Authorities</v>
      </c>
      <c r="G1784" s="3">
        <f t="shared" si="56"/>
        <v>1</v>
      </c>
      <c r="H1784" s="3">
        <f t="shared" si="57"/>
        <v>1</v>
      </c>
    </row>
    <row r="1785" spans="1:8" x14ac:dyDescent="0.3">
      <c r="A1785" t="s">
        <v>92</v>
      </c>
      <c r="B1785" t="s">
        <v>208</v>
      </c>
      <c r="C1785" t="s">
        <v>210</v>
      </c>
      <c r="D1785" t="s">
        <v>155</v>
      </c>
      <c r="E1785" s="3" t="str">
        <f>VLOOKUP(A1785,Respondents!A:B,2,FALSE)</f>
        <v>Regulators and Audit Oversight Authorities</v>
      </c>
      <c r="F1785" s="3" t="str">
        <f>VLOOKUP(A1785,Respondents!A:C,3,FALSE)</f>
        <v>Regulators and Audit Oversight Authorities</v>
      </c>
      <c r="G1785" s="3">
        <f t="shared" si="56"/>
        <v>1</v>
      </c>
      <c r="H1785" s="3">
        <f t="shared" si="57"/>
        <v>0</v>
      </c>
    </row>
    <row r="1786" spans="1:8" x14ac:dyDescent="0.3">
      <c r="A1786" t="s">
        <v>92</v>
      </c>
      <c r="B1786" t="s">
        <v>208</v>
      </c>
      <c r="C1786" t="s">
        <v>211</v>
      </c>
      <c r="D1786" t="s">
        <v>155</v>
      </c>
      <c r="E1786" s="3" t="str">
        <f>VLOOKUP(A1786,Respondents!A:B,2,FALSE)</f>
        <v>Regulators and Audit Oversight Authorities</v>
      </c>
      <c r="F1786" s="3" t="str">
        <f>VLOOKUP(A1786,Respondents!A:C,3,FALSE)</f>
        <v>Regulators and Audit Oversight Authorities</v>
      </c>
      <c r="G1786" s="3">
        <f t="shared" si="56"/>
        <v>1</v>
      </c>
      <c r="H1786" s="3">
        <f t="shared" si="57"/>
        <v>0</v>
      </c>
    </row>
    <row r="1787" spans="1:8" x14ac:dyDescent="0.3">
      <c r="A1787" t="s">
        <v>92</v>
      </c>
      <c r="B1787" t="s">
        <v>208</v>
      </c>
      <c r="C1787" t="s">
        <v>212</v>
      </c>
      <c r="D1787" t="s">
        <v>155</v>
      </c>
      <c r="E1787" s="3" t="str">
        <f>VLOOKUP(A1787,Respondents!A:B,2,FALSE)</f>
        <v>Regulators and Audit Oversight Authorities</v>
      </c>
      <c r="F1787" s="3" t="str">
        <f>VLOOKUP(A1787,Respondents!A:C,3,FALSE)</f>
        <v>Regulators and Audit Oversight Authorities</v>
      </c>
      <c r="G1787" s="3">
        <f t="shared" si="56"/>
        <v>1</v>
      </c>
      <c r="H1787" s="3">
        <f t="shared" si="57"/>
        <v>0</v>
      </c>
    </row>
    <row r="1788" spans="1:8" x14ac:dyDescent="0.3">
      <c r="A1788" t="s">
        <v>92</v>
      </c>
      <c r="B1788" t="s">
        <v>208</v>
      </c>
      <c r="C1788" t="s">
        <v>213</v>
      </c>
      <c r="D1788" t="s">
        <v>155</v>
      </c>
      <c r="E1788" s="3" t="str">
        <f>VLOOKUP(A1788,Respondents!A:B,2,FALSE)</f>
        <v>Regulators and Audit Oversight Authorities</v>
      </c>
      <c r="F1788" s="3" t="str">
        <f>VLOOKUP(A1788,Respondents!A:C,3,FALSE)</f>
        <v>Regulators and Audit Oversight Authorities</v>
      </c>
      <c r="G1788" s="3">
        <f t="shared" si="56"/>
        <v>1</v>
      </c>
      <c r="H1788" s="3">
        <f t="shared" si="57"/>
        <v>0</v>
      </c>
    </row>
    <row r="1789" spans="1:8" x14ac:dyDescent="0.3">
      <c r="A1789" t="s">
        <v>92</v>
      </c>
      <c r="B1789" t="s">
        <v>208</v>
      </c>
      <c r="C1789" t="s">
        <v>214</v>
      </c>
      <c r="D1789" t="s">
        <v>155</v>
      </c>
      <c r="E1789" s="3" t="str">
        <f>VLOOKUP(A1789,Respondents!A:B,2,FALSE)</f>
        <v>Regulators and Audit Oversight Authorities</v>
      </c>
      <c r="F1789" s="3" t="str">
        <f>VLOOKUP(A1789,Respondents!A:C,3,FALSE)</f>
        <v>Regulators and Audit Oversight Authorities</v>
      </c>
      <c r="G1789" s="3">
        <f t="shared" si="56"/>
        <v>1</v>
      </c>
      <c r="H1789" s="3">
        <f t="shared" si="57"/>
        <v>0</v>
      </c>
    </row>
    <row r="1790" spans="1:8" x14ac:dyDescent="0.3">
      <c r="A1790" t="s">
        <v>92</v>
      </c>
      <c r="B1790" t="s">
        <v>208</v>
      </c>
      <c r="C1790" t="s">
        <v>215</v>
      </c>
      <c r="D1790" t="s">
        <v>155</v>
      </c>
      <c r="E1790" s="3" t="str">
        <f>VLOOKUP(A1790,Respondents!A:B,2,FALSE)</f>
        <v>Regulators and Audit Oversight Authorities</v>
      </c>
      <c r="F1790" s="3" t="str">
        <f>VLOOKUP(A1790,Respondents!A:C,3,FALSE)</f>
        <v>Regulators and Audit Oversight Authorities</v>
      </c>
      <c r="G1790" s="3">
        <f t="shared" si="56"/>
        <v>2</v>
      </c>
      <c r="H1790" s="3">
        <f t="shared" si="57"/>
        <v>0</v>
      </c>
    </row>
    <row r="1791" spans="1:8" x14ac:dyDescent="0.3">
      <c r="A1791" t="s">
        <v>92</v>
      </c>
      <c r="B1791" t="s">
        <v>208</v>
      </c>
      <c r="C1791" t="s">
        <v>380</v>
      </c>
      <c r="D1791" t="s">
        <v>155</v>
      </c>
      <c r="E1791" s="3" t="str">
        <f>VLOOKUP(A1791,Respondents!A:B,2,FALSE)</f>
        <v>Regulators and Audit Oversight Authorities</v>
      </c>
      <c r="F1791" s="3" t="str">
        <f>VLOOKUP(A1791,Respondents!A:C,3,FALSE)</f>
        <v>Regulators and Audit Oversight Authorities</v>
      </c>
      <c r="G1791" s="3">
        <f t="shared" si="56"/>
        <v>2</v>
      </c>
      <c r="H1791" s="3">
        <f t="shared" si="57"/>
        <v>0</v>
      </c>
    </row>
    <row r="1792" spans="1:8" x14ac:dyDescent="0.3">
      <c r="A1792" t="s">
        <v>92</v>
      </c>
      <c r="B1792" t="s">
        <v>208</v>
      </c>
      <c r="C1792" t="s">
        <v>267</v>
      </c>
      <c r="D1792" t="s">
        <v>155</v>
      </c>
      <c r="E1792" s="3" t="str">
        <f>VLOOKUP(A1792,Respondents!A:B,2,FALSE)</f>
        <v>Regulators and Audit Oversight Authorities</v>
      </c>
      <c r="F1792" s="3" t="str">
        <f>VLOOKUP(A1792,Respondents!A:C,3,FALSE)</f>
        <v>Regulators and Audit Oversight Authorities</v>
      </c>
      <c r="G1792" s="3">
        <f t="shared" si="56"/>
        <v>2</v>
      </c>
      <c r="H1792" s="3">
        <f t="shared" si="57"/>
        <v>0</v>
      </c>
    </row>
    <row r="1793" spans="1:8" x14ac:dyDescent="0.3">
      <c r="A1793" t="s">
        <v>92</v>
      </c>
      <c r="B1793" t="s">
        <v>208</v>
      </c>
      <c r="C1793" t="s">
        <v>268</v>
      </c>
      <c r="D1793" t="s">
        <v>155</v>
      </c>
      <c r="E1793" s="3" t="str">
        <f>VLOOKUP(A1793,Respondents!A:B,2,FALSE)</f>
        <v>Regulators and Audit Oversight Authorities</v>
      </c>
      <c r="F1793" s="3" t="str">
        <f>VLOOKUP(A1793,Respondents!A:C,3,FALSE)</f>
        <v>Regulators and Audit Oversight Authorities</v>
      </c>
      <c r="G1793" s="3">
        <f t="shared" si="56"/>
        <v>2</v>
      </c>
      <c r="H1793" s="3">
        <f t="shared" si="57"/>
        <v>0</v>
      </c>
    </row>
    <row r="1794" spans="1:8" x14ac:dyDescent="0.3">
      <c r="A1794" t="s">
        <v>92</v>
      </c>
      <c r="B1794" t="s">
        <v>208</v>
      </c>
      <c r="C1794" t="s">
        <v>381</v>
      </c>
      <c r="D1794" t="s">
        <v>155</v>
      </c>
      <c r="E1794" s="3" t="str">
        <f>VLOOKUP(A1794,Respondents!A:B,2,FALSE)</f>
        <v>Regulators and Audit Oversight Authorities</v>
      </c>
      <c r="F1794" s="3" t="str">
        <f>VLOOKUP(A1794,Respondents!A:C,3,FALSE)</f>
        <v>Regulators and Audit Oversight Authorities</v>
      </c>
      <c r="G1794" s="3">
        <f t="shared" si="56"/>
        <v>2</v>
      </c>
      <c r="H1794" s="3">
        <f t="shared" si="57"/>
        <v>0</v>
      </c>
    </row>
    <row r="1795" spans="1:8" x14ac:dyDescent="0.3">
      <c r="A1795" t="s">
        <v>92</v>
      </c>
      <c r="B1795" t="s">
        <v>222</v>
      </c>
      <c r="C1795" t="s">
        <v>223</v>
      </c>
      <c r="D1795" t="s">
        <v>159</v>
      </c>
      <c r="E1795" s="3" t="str">
        <f>VLOOKUP(A1795,Respondents!A:B,2,FALSE)</f>
        <v>Regulators and Audit Oversight Authorities</v>
      </c>
      <c r="F1795" s="3" t="str">
        <f>VLOOKUP(A1795,Respondents!A:C,3,FALSE)</f>
        <v>Regulators and Audit Oversight Authorities</v>
      </c>
      <c r="G1795" s="3">
        <f t="shared" si="56"/>
        <v>1</v>
      </c>
      <c r="H1795" s="3">
        <f t="shared" si="57"/>
        <v>1</v>
      </c>
    </row>
    <row r="1796" spans="1:8" x14ac:dyDescent="0.3">
      <c r="A1796" t="s">
        <v>92</v>
      </c>
      <c r="B1796" t="s">
        <v>222</v>
      </c>
      <c r="C1796" t="s">
        <v>224</v>
      </c>
      <c r="D1796" t="s">
        <v>155</v>
      </c>
      <c r="E1796" s="3" t="str">
        <f>VLOOKUP(A1796,Respondents!A:B,2,FALSE)</f>
        <v>Regulators and Audit Oversight Authorities</v>
      </c>
      <c r="F1796" s="3" t="str">
        <f>VLOOKUP(A1796,Respondents!A:C,3,FALSE)</f>
        <v>Regulators and Audit Oversight Authorities</v>
      </c>
      <c r="G1796" s="3">
        <f t="shared" si="56"/>
        <v>1</v>
      </c>
      <c r="H1796" s="3">
        <f t="shared" si="57"/>
        <v>0</v>
      </c>
    </row>
    <row r="1797" spans="1:8" x14ac:dyDescent="0.3">
      <c r="A1797" t="s">
        <v>92</v>
      </c>
      <c r="B1797" t="s">
        <v>222</v>
      </c>
      <c r="C1797" t="s">
        <v>225</v>
      </c>
      <c r="D1797" t="s">
        <v>155</v>
      </c>
      <c r="E1797" s="3" t="str">
        <f>VLOOKUP(A1797,Respondents!A:B,2,FALSE)</f>
        <v>Regulators and Audit Oversight Authorities</v>
      </c>
      <c r="F1797" s="3" t="str">
        <f>VLOOKUP(A1797,Respondents!A:C,3,FALSE)</f>
        <v>Regulators and Audit Oversight Authorities</v>
      </c>
      <c r="G1797" s="3">
        <f t="shared" si="56"/>
        <v>1</v>
      </c>
      <c r="H1797" s="3">
        <f t="shared" si="57"/>
        <v>0</v>
      </c>
    </row>
    <row r="1798" spans="1:8" x14ac:dyDescent="0.3">
      <c r="A1798" t="s">
        <v>92</v>
      </c>
      <c r="B1798" t="s">
        <v>222</v>
      </c>
      <c r="C1798" t="s">
        <v>226</v>
      </c>
      <c r="D1798" t="s">
        <v>155</v>
      </c>
      <c r="E1798" s="3" t="str">
        <f>VLOOKUP(A1798,Respondents!A:B,2,FALSE)</f>
        <v>Regulators and Audit Oversight Authorities</v>
      </c>
      <c r="F1798" s="3" t="str">
        <f>VLOOKUP(A1798,Respondents!A:C,3,FALSE)</f>
        <v>Regulators and Audit Oversight Authorities</v>
      </c>
      <c r="G1798" s="3">
        <f t="shared" si="56"/>
        <v>1</v>
      </c>
      <c r="H1798" s="3">
        <f t="shared" si="57"/>
        <v>0</v>
      </c>
    </row>
    <row r="1799" spans="1:8" x14ac:dyDescent="0.3">
      <c r="A1799" t="s">
        <v>92</v>
      </c>
      <c r="B1799" t="s">
        <v>222</v>
      </c>
      <c r="C1799" t="s">
        <v>227</v>
      </c>
      <c r="D1799" t="s">
        <v>155</v>
      </c>
      <c r="E1799" s="3" t="str">
        <f>VLOOKUP(A1799,Respondents!A:B,2,FALSE)</f>
        <v>Regulators and Audit Oversight Authorities</v>
      </c>
      <c r="F1799" s="3" t="str">
        <f>VLOOKUP(A1799,Respondents!A:C,3,FALSE)</f>
        <v>Regulators and Audit Oversight Authorities</v>
      </c>
      <c r="G1799" s="3">
        <f t="shared" si="56"/>
        <v>1</v>
      </c>
      <c r="H1799" s="3">
        <f t="shared" si="57"/>
        <v>0</v>
      </c>
    </row>
    <row r="1800" spans="1:8" x14ac:dyDescent="0.3">
      <c r="A1800" t="s">
        <v>92</v>
      </c>
      <c r="B1800" t="s">
        <v>222</v>
      </c>
      <c r="C1800" t="s">
        <v>228</v>
      </c>
      <c r="D1800" t="s">
        <v>155</v>
      </c>
      <c r="E1800" s="3" t="str">
        <f>VLOOKUP(A1800,Respondents!A:B,2,FALSE)</f>
        <v>Regulators and Audit Oversight Authorities</v>
      </c>
      <c r="F1800" s="3" t="str">
        <f>VLOOKUP(A1800,Respondents!A:C,3,FALSE)</f>
        <v>Regulators and Audit Oversight Authorities</v>
      </c>
      <c r="G1800" s="3">
        <f t="shared" si="56"/>
        <v>1</v>
      </c>
      <c r="H1800" s="3">
        <f t="shared" si="57"/>
        <v>0</v>
      </c>
    </row>
    <row r="1801" spans="1:8" x14ac:dyDescent="0.3">
      <c r="A1801" t="s">
        <v>92</v>
      </c>
      <c r="B1801" t="s">
        <v>222</v>
      </c>
      <c r="C1801" t="s">
        <v>314</v>
      </c>
      <c r="D1801" t="s">
        <v>155</v>
      </c>
      <c r="E1801" s="3" t="str">
        <f>VLOOKUP(A1801,Respondents!A:B,2,FALSE)</f>
        <v>Regulators and Audit Oversight Authorities</v>
      </c>
      <c r="F1801" s="3" t="str">
        <f>VLOOKUP(A1801,Respondents!A:C,3,FALSE)</f>
        <v>Regulators and Audit Oversight Authorities</v>
      </c>
      <c r="G1801" s="3">
        <f t="shared" si="56"/>
        <v>2</v>
      </c>
      <c r="H1801" s="3">
        <f t="shared" si="57"/>
        <v>0</v>
      </c>
    </row>
    <row r="1802" spans="1:8" x14ac:dyDescent="0.3">
      <c r="A1802" t="s">
        <v>92</v>
      </c>
      <c r="B1802" t="s">
        <v>222</v>
      </c>
      <c r="C1802" t="s">
        <v>315</v>
      </c>
      <c r="D1802" t="s">
        <v>155</v>
      </c>
      <c r="E1802" s="3" t="str">
        <f>VLOOKUP(A1802,Respondents!A:B,2,FALSE)</f>
        <v>Regulators and Audit Oversight Authorities</v>
      </c>
      <c r="F1802" s="3" t="str">
        <f>VLOOKUP(A1802,Respondents!A:C,3,FALSE)</f>
        <v>Regulators and Audit Oversight Authorities</v>
      </c>
      <c r="G1802" s="3">
        <f t="shared" si="56"/>
        <v>2</v>
      </c>
      <c r="H1802" s="3">
        <f t="shared" si="57"/>
        <v>0</v>
      </c>
    </row>
    <row r="1803" spans="1:8" x14ac:dyDescent="0.3">
      <c r="A1803" t="s">
        <v>92</v>
      </c>
      <c r="B1803" t="s">
        <v>222</v>
      </c>
      <c r="C1803" t="s">
        <v>271</v>
      </c>
      <c r="D1803" t="s">
        <v>155</v>
      </c>
      <c r="E1803" s="3" t="str">
        <f>VLOOKUP(A1803,Respondents!A:B,2,FALSE)</f>
        <v>Regulators and Audit Oversight Authorities</v>
      </c>
      <c r="F1803" s="3" t="str">
        <f>VLOOKUP(A1803,Respondents!A:C,3,FALSE)</f>
        <v>Regulators and Audit Oversight Authorities</v>
      </c>
      <c r="G1803" s="3">
        <f t="shared" si="56"/>
        <v>2</v>
      </c>
      <c r="H1803" s="3">
        <f t="shared" si="57"/>
        <v>0</v>
      </c>
    </row>
    <row r="1804" spans="1:8" x14ac:dyDescent="0.3">
      <c r="A1804" t="s">
        <v>92</v>
      </c>
      <c r="B1804" t="s">
        <v>222</v>
      </c>
      <c r="C1804" t="s">
        <v>382</v>
      </c>
      <c r="D1804" t="s">
        <v>155</v>
      </c>
      <c r="E1804" s="3" t="str">
        <f>VLOOKUP(A1804,Respondents!A:B,2,FALSE)</f>
        <v>Regulators and Audit Oversight Authorities</v>
      </c>
      <c r="F1804" s="3" t="str">
        <f>VLOOKUP(A1804,Respondents!A:C,3,FALSE)</f>
        <v>Regulators and Audit Oversight Authorities</v>
      </c>
      <c r="G1804" s="3">
        <f t="shared" si="56"/>
        <v>2</v>
      </c>
      <c r="H1804" s="3">
        <f t="shared" si="57"/>
        <v>0</v>
      </c>
    </row>
    <row r="1805" spans="1:8" x14ac:dyDescent="0.3">
      <c r="A1805" t="s">
        <v>92</v>
      </c>
      <c r="B1805" t="s">
        <v>229</v>
      </c>
      <c r="C1805" t="s">
        <v>230</v>
      </c>
      <c r="D1805" t="s">
        <v>155</v>
      </c>
      <c r="E1805" s="3" t="str">
        <f>VLOOKUP(A1805,Respondents!A:B,2,FALSE)</f>
        <v>Regulators and Audit Oversight Authorities</v>
      </c>
      <c r="F1805" s="3" t="str">
        <f>VLOOKUP(A1805,Respondents!A:C,3,FALSE)</f>
        <v>Regulators and Audit Oversight Authorities</v>
      </c>
      <c r="G1805" s="3">
        <f t="shared" si="56"/>
        <v>1</v>
      </c>
      <c r="H1805" s="3">
        <f t="shared" si="57"/>
        <v>0</v>
      </c>
    </row>
    <row r="1806" spans="1:8" x14ac:dyDescent="0.3">
      <c r="A1806" t="s">
        <v>92</v>
      </c>
      <c r="B1806" t="s">
        <v>229</v>
      </c>
      <c r="C1806" t="s">
        <v>231</v>
      </c>
      <c r="D1806" t="s">
        <v>159</v>
      </c>
      <c r="E1806" s="3" t="str">
        <f>VLOOKUP(A1806,Respondents!A:B,2,FALSE)</f>
        <v>Regulators and Audit Oversight Authorities</v>
      </c>
      <c r="F1806" s="3" t="str">
        <f>VLOOKUP(A1806,Respondents!A:C,3,FALSE)</f>
        <v>Regulators and Audit Oversight Authorities</v>
      </c>
      <c r="G1806" s="3">
        <f t="shared" si="56"/>
        <v>1</v>
      </c>
      <c r="H1806" s="3">
        <f t="shared" si="57"/>
        <v>1</v>
      </c>
    </row>
    <row r="1807" spans="1:8" x14ac:dyDescent="0.3">
      <c r="A1807" t="s">
        <v>92</v>
      </c>
      <c r="B1807" t="s">
        <v>229</v>
      </c>
      <c r="C1807" t="s">
        <v>232</v>
      </c>
      <c r="D1807" t="s">
        <v>155</v>
      </c>
      <c r="E1807" s="3" t="str">
        <f>VLOOKUP(A1807,Respondents!A:B,2,FALSE)</f>
        <v>Regulators and Audit Oversight Authorities</v>
      </c>
      <c r="F1807" s="3" t="str">
        <f>VLOOKUP(A1807,Respondents!A:C,3,FALSE)</f>
        <v>Regulators and Audit Oversight Authorities</v>
      </c>
      <c r="G1807" s="3">
        <f t="shared" si="56"/>
        <v>1</v>
      </c>
      <c r="H1807" s="3">
        <f t="shared" si="57"/>
        <v>0</v>
      </c>
    </row>
    <row r="1808" spans="1:8" x14ac:dyDescent="0.3">
      <c r="A1808" t="s">
        <v>92</v>
      </c>
      <c r="B1808" t="s">
        <v>229</v>
      </c>
      <c r="C1808" t="s">
        <v>233</v>
      </c>
      <c r="D1808" t="s">
        <v>155</v>
      </c>
      <c r="E1808" s="3" t="str">
        <f>VLOOKUP(A1808,Respondents!A:B,2,FALSE)</f>
        <v>Regulators and Audit Oversight Authorities</v>
      </c>
      <c r="F1808" s="3" t="str">
        <f>VLOOKUP(A1808,Respondents!A:C,3,FALSE)</f>
        <v>Regulators and Audit Oversight Authorities</v>
      </c>
      <c r="G1808" s="3">
        <f t="shared" si="56"/>
        <v>1</v>
      </c>
      <c r="H1808" s="3">
        <f t="shared" si="57"/>
        <v>0</v>
      </c>
    </row>
    <row r="1809" spans="1:8" x14ac:dyDescent="0.3">
      <c r="A1809" t="s">
        <v>92</v>
      </c>
      <c r="B1809" t="s">
        <v>229</v>
      </c>
      <c r="C1809" t="s">
        <v>234</v>
      </c>
      <c r="D1809" t="s">
        <v>155</v>
      </c>
      <c r="E1809" s="3" t="str">
        <f>VLOOKUP(A1809,Respondents!A:B,2,FALSE)</f>
        <v>Regulators and Audit Oversight Authorities</v>
      </c>
      <c r="F1809" s="3" t="str">
        <f>VLOOKUP(A1809,Respondents!A:C,3,FALSE)</f>
        <v>Regulators and Audit Oversight Authorities</v>
      </c>
      <c r="G1809" s="3">
        <f t="shared" si="56"/>
        <v>1</v>
      </c>
      <c r="H1809" s="3">
        <f t="shared" si="57"/>
        <v>0</v>
      </c>
    </row>
    <row r="1810" spans="1:8" x14ac:dyDescent="0.3">
      <c r="A1810" t="s">
        <v>92</v>
      </c>
      <c r="B1810" t="s">
        <v>229</v>
      </c>
      <c r="C1810" t="s">
        <v>235</v>
      </c>
      <c r="D1810" t="s">
        <v>155</v>
      </c>
      <c r="E1810" s="3" t="str">
        <f>VLOOKUP(A1810,Respondents!A:B,2,FALSE)</f>
        <v>Regulators and Audit Oversight Authorities</v>
      </c>
      <c r="F1810" s="3" t="str">
        <f>VLOOKUP(A1810,Respondents!A:C,3,FALSE)</f>
        <v>Regulators and Audit Oversight Authorities</v>
      </c>
      <c r="G1810" s="3">
        <f t="shared" si="56"/>
        <v>1</v>
      </c>
      <c r="H1810" s="3">
        <f t="shared" si="57"/>
        <v>0</v>
      </c>
    </row>
    <row r="1811" spans="1:8" x14ac:dyDescent="0.3">
      <c r="A1811" t="s">
        <v>92</v>
      </c>
      <c r="B1811" t="s">
        <v>229</v>
      </c>
      <c r="C1811" t="s">
        <v>316</v>
      </c>
      <c r="D1811" t="s">
        <v>159</v>
      </c>
      <c r="E1811" s="3" t="str">
        <f>VLOOKUP(A1811,Respondents!A:B,2,FALSE)</f>
        <v>Regulators and Audit Oversight Authorities</v>
      </c>
      <c r="F1811" s="3" t="str">
        <f>VLOOKUP(A1811,Respondents!A:C,3,FALSE)</f>
        <v>Regulators and Audit Oversight Authorities</v>
      </c>
      <c r="G1811" s="3">
        <f t="shared" si="56"/>
        <v>2</v>
      </c>
      <c r="H1811" s="3">
        <f t="shared" si="57"/>
        <v>1</v>
      </c>
    </row>
    <row r="1812" spans="1:8" x14ac:dyDescent="0.3">
      <c r="A1812" t="s">
        <v>92</v>
      </c>
      <c r="B1812" t="s">
        <v>229</v>
      </c>
      <c r="C1812" t="s">
        <v>317</v>
      </c>
      <c r="D1812" t="s">
        <v>155</v>
      </c>
      <c r="E1812" s="3" t="str">
        <f>VLOOKUP(A1812,Respondents!A:B,2,FALSE)</f>
        <v>Regulators and Audit Oversight Authorities</v>
      </c>
      <c r="F1812" s="3" t="str">
        <f>VLOOKUP(A1812,Respondents!A:C,3,FALSE)</f>
        <v>Regulators and Audit Oversight Authorities</v>
      </c>
      <c r="G1812" s="3">
        <f t="shared" si="56"/>
        <v>2</v>
      </c>
      <c r="H1812" s="3">
        <f t="shared" si="57"/>
        <v>0</v>
      </c>
    </row>
    <row r="1813" spans="1:8" x14ac:dyDescent="0.3">
      <c r="A1813" t="s">
        <v>92</v>
      </c>
      <c r="B1813" t="s">
        <v>229</v>
      </c>
      <c r="C1813" t="s">
        <v>272</v>
      </c>
      <c r="D1813" t="s">
        <v>155</v>
      </c>
      <c r="E1813" s="3" t="str">
        <f>VLOOKUP(A1813,Respondents!A:B,2,FALSE)</f>
        <v>Regulators and Audit Oversight Authorities</v>
      </c>
      <c r="F1813" s="3" t="str">
        <f>VLOOKUP(A1813,Respondents!A:C,3,FALSE)</f>
        <v>Regulators and Audit Oversight Authorities</v>
      </c>
      <c r="G1813" s="3">
        <f t="shared" si="56"/>
        <v>2</v>
      </c>
      <c r="H1813" s="3">
        <f t="shared" si="57"/>
        <v>0</v>
      </c>
    </row>
    <row r="1814" spans="1:8" x14ac:dyDescent="0.3">
      <c r="A1814" t="s">
        <v>92</v>
      </c>
      <c r="B1814" t="s">
        <v>236</v>
      </c>
      <c r="C1814" t="s">
        <v>237</v>
      </c>
      <c r="D1814" t="s">
        <v>155</v>
      </c>
      <c r="E1814" s="3" t="str">
        <f>VLOOKUP(A1814,Respondents!A:B,2,FALSE)</f>
        <v>Regulators and Audit Oversight Authorities</v>
      </c>
      <c r="F1814" s="3" t="str">
        <f>VLOOKUP(A1814,Respondents!A:C,3,FALSE)</f>
        <v>Regulators and Audit Oversight Authorities</v>
      </c>
      <c r="G1814" s="3">
        <f t="shared" si="56"/>
        <v>1</v>
      </c>
      <c r="H1814" s="3">
        <f t="shared" si="57"/>
        <v>0</v>
      </c>
    </row>
    <row r="1815" spans="1:8" x14ac:dyDescent="0.3">
      <c r="A1815" t="s">
        <v>92</v>
      </c>
      <c r="B1815" t="s">
        <v>236</v>
      </c>
      <c r="C1815" t="s">
        <v>238</v>
      </c>
      <c r="D1815" t="s">
        <v>159</v>
      </c>
      <c r="E1815" s="3" t="str">
        <f>VLOOKUP(A1815,Respondents!A:B,2,FALSE)</f>
        <v>Regulators and Audit Oversight Authorities</v>
      </c>
      <c r="F1815" s="3" t="str">
        <f>VLOOKUP(A1815,Respondents!A:C,3,FALSE)</f>
        <v>Regulators and Audit Oversight Authorities</v>
      </c>
      <c r="G1815" s="3">
        <f t="shared" si="56"/>
        <v>1</v>
      </c>
      <c r="H1815" s="3">
        <f t="shared" si="57"/>
        <v>1</v>
      </c>
    </row>
    <row r="1816" spans="1:8" x14ac:dyDescent="0.3">
      <c r="A1816" t="s">
        <v>92</v>
      </c>
      <c r="B1816" t="s">
        <v>236</v>
      </c>
      <c r="C1816" t="s">
        <v>239</v>
      </c>
      <c r="D1816" t="s">
        <v>155</v>
      </c>
      <c r="E1816" s="3" t="str">
        <f>VLOOKUP(A1816,Respondents!A:B,2,FALSE)</f>
        <v>Regulators and Audit Oversight Authorities</v>
      </c>
      <c r="F1816" s="3" t="str">
        <f>VLOOKUP(A1816,Respondents!A:C,3,FALSE)</f>
        <v>Regulators and Audit Oversight Authorities</v>
      </c>
      <c r="G1816" s="3">
        <f t="shared" ref="G1816:G1879" si="58">IF(LEN(C1816)-LEN(SUBSTITUTE(C1816,".",""))&lt;=1,1,2)</f>
        <v>1</v>
      </c>
      <c r="H1816" s="3">
        <f t="shared" ref="H1816:H1879" si="59">IF(D1816="Yes",1,0)</f>
        <v>0</v>
      </c>
    </row>
    <row r="1817" spans="1:8" x14ac:dyDescent="0.3">
      <c r="A1817" t="s">
        <v>92</v>
      </c>
      <c r="B1817" t="s">
        <v>236</v>
      </c>
      <c r="C1817" t="s">
        <v>240</v>
      </c>
      <c r="D1817" t="s">
        <v>155</v>
      </c>
      <c r="E1817" s="3" t="str">
        <f>VLOOKUP(A1817,Respondents!A:B,2,FALSE)</f>
        <v>Regulators and Audit Oversight Authorities</v>
      </c>
      <c r="F1817" s="3" t="str">
        <f>VLOOKUP(A1817,Respondents!A:C,3,FALSE)</f>
        <v>Regulators and Audit Oversight Authorities</v>
      </c>
      <c r="G1817" s="3">
        <f t="shared" si="58"/>
        <v>1</v>
      </c>
      <c r="H1817" s="3">
        <f t="shared" si="59"/>
        <v>0</v>
      </c>
    </row>
    <row r="1818" spans="1:8" x14ac:dyDescent="0.3">
      <c r="A1818" t="s">
        <v>92</v>
      </c>
      <c r="B1818" t="s">
        <v>236</v>
      </c>
      <c r="C1818" t="s">
        <v>241</v>
      </c>
      <c r="D1818" t="s">
        <v>155</v>
      </c>
      <c r="E1818" s="3" t="str">
        <f>VLOOKUP(A1818,Respondents!A:B,2,FALSE)</f>
        <v>Regulators and Audit Oversight Authorities</v>
      </c>
      <c r="F1818" s="3" t="str">
        <f>VLOOKUP(A1818,Respondents!A:C,3,FALSE)</f>
        <v>Regulators and Audit Oversight Authorities</v>
      </c>
      <c r="G1818" s="3">
        <f t="shared" si="58"/>
        <v>1</v>
      </c>
      <c r="H1818" s="3">
        <f t="shared" si="59"/>
        <v>0</v>
      </c>
    </row>
    <row r="1819" spans="1:8" x14ac:dyDescent="0.3">
      <c r="A1819" t="s">
        <v>92</v>
      </c>
      <c r="B1819" t="s">
        <v>236</v>
      </c>
      <c r="C1819" t="s">
        <v>242</v>
      </c>
      <c r="D1819" t="s">
        <v>155</v>
      </c>
      <c r="E1819" s="3" t="str">
        <f>VLOOKUP(A1819,Respondents!A:B,2,FALSE)</f>
        <v>Regulators and Audit Oversight Authorities</v>
      </c>
      <c r="F1819" s="3" t="str">
        <f>VLOOKUP(A1819,Respondents!A:C,3,FALSE)</f>
        <v>Regulators and Audit Oversight Authorities</v>
      </c>
      <c r="G1819" s="3">
        <f t="shared" si="58"/>
        <v>1</v>
      </c>
      <c r="H1819" s="3">
        <f t="shared" si="59"/>
        <v>0</v>
      </c>
    </row>
    <row r="1820" spans="1:8" x14ac:dyDescent="0.3">
      <c r="A1820" t="s">
        <v>92</v>
      </c>
      <c r="B1820" t="s">
        <v>236</v>
      </c>
      <c r="C1820" t="s">
        <v>318</v>
      </c>
      <c r="D1820" t="s">
        <v>159</v>
      </c>
      <c r="E1820" s="3" t="str">
        <f>VLOOKUP(A1820,Respondents!A:B,2,FALSE)</f>
        <v>Regulators and Audit Oversight Authorities</v>
      </c>
      <c r="F1820" s="3" t="str">
        <f>VLOOKUP(A1820,Respondents!A:C,3,FALSE)</f>
        <v>Regulators and Audit Oversight Authorities</v>
      </c>
      <c r="G1820" s="3">
        <f t="shared" si="58"/>
        <v>2</v>
      </c>
      <c r="H1820" s="3">
        <f t="shared" si="59"/>
        <v>1</v>
      </c>
    </row>
    <row r="1821" spans="1:8" x14ac:dyDescent="0.3">
      <c r="A1821" t="s">
        <v>92</v>
      </c>
      <c r="B1821" t="s">
        <v>236</v>
      </c>
      <c r="C1821" t="s">
        <v>383</v>
      </c>
      <c r="D1821" t="s">
        <v>155</v>
      </c>
      <c r="E1821" s="3" t="str">
        <f>VLOOKUP(A1821,Respondents!A:B,2,FALSE)</f>
        <v>Regulators and Audit Oversight Authorities</v>
      </c>
      <c r="F1821" s="3" t="str">
        <f>VLOOKUP(A1821,Respondents!A:C,3,FALSE)</f>
        <v>Regulators and Audit Oversight Authorities</v>
      </c>
      <c r="G1821" s="3">
        <f t="shared" si="58"/>
        <v>2</v>
      </c>
      <c r="H1821" s="3">
        <f t="shared" si="59"/>
        <v>0</v>
      </c>
    </row>
    <row r="1822" spans="1:8" x14ac:dyDescent="0.3">
      <c r="A1822" t="s">
        <v>92</v>
      </c>
      <c r="B1822" t="s">
        <v>236</v>
      </c>
      <c r="C1822" t="s">
        <v>384</v>
      </c>
      <c r="D1822" t="s">
        <v>155</v>
      </c>
      <c r="E1822" s="3" t="str">
        <f>VLOOKUP(A1822,Respondents!A:B,2,FALSE)</f>
        <v>Regulators and Audit Oversight Authorities</v>
      </c>
      <c r="F1822" s="3" t="str">
        <f>VLOOKUP(A1822,Respondents!A:C,3,FALSE)</f>
        <v>Regulators and Audit Oversight Authorities</v>
      </c>
      <c r="G1822" s="3">
        <f t="shared" si="58"/>
        <v>2</v>
      </c>
      <c r="H1822" s="3">
        <f t="shared" si="59"/>
        <v>0</v>
      </c>
    </row>
    <row r="1823" spans="1:8" x14ac:dyDescent="0.3">
      <c r="A1823" t="s">
        <v>92</v>
      </c>
      <c r="B1823" t="s">
        <v>236</v>
      </c>
      <c r="C1823" t="s">
        <v>319</v>
      </c>
      <c r="D1823" t="s">
        <v>155</v>
      </c>
      <c r="E1823" s="3" t="str">
        <f>VLOOKUP(A1823,Respondents!A:B,2,FALSE)</f>
        <v>Regulators and Audit Oversight Authorities</v>
      </c>
      <c r="F1823" s="3" t="str">
        <f>VLOOKUP(A1823,Respondents!A:C,3,FALSE)</f>
        <v>Regulators and Audit Oversight Authorities</v>
      </c>
      <c r="G1823" s="3">
        <f t="shared" si="58"/>
        <v>2</v>
      </c>
      <c r="H1823" s="3">
        <f t="shared" si="59"/>
        <v>0</v>
      </c>
    </row>
    <row r="1824" spans="1:8" x14ac:dyDescent="0.3">
      <c r="A1824" t="s">
        <v>92</v>
      </c>
      <c r="B1824" t="s">
        <v>277</v>
      </c>
      <c r="C1824" t="s">
        <v>278</v>
      </c>
      <c r="D1824" t="s">
        <v>155</v>
      </c>
      <c r="E1824" s="3" t="str">
        <f>VLOOKUP(A1824,Respondents!A:B,2,FALSE)</f>
        <v>Regulators and Audit Oversight Authorities</v>
      </c>
      <c r="F1824" s="3" t="str">
        <f>VLOOKUP(A1824,Respondents!A:C,3,FALSE)</f>
        <v>Regulators and Audit Oversight Authorities</v>
      </c>
      <c r="G1824" s="3">
        <f t="shared" si="58"/>
        <v>1</v>
      </c>
      <c r="H1824" s="3">
        <f t="shared" si="59"/>
        <v>0</v>
      </c>
    </row>
    <row r="1825" spans="1:8" x14ac:dyDescent="0.3">
      <c r="A1825" t="s">
        <v>92</v>
      </c>
      <c r="B1825" t="s">
        <v>277</v>
      </c>
      <c r="C1825" t="s">
        <v>279</v>
      </c>
      <c r="D1825" t="s">
        <v>159</v>
      </c>
      <c r="E1825" s="3" t="str">
        <f>VLOOKUP(A1825,Respondents!A:B,2,FALSE)</f>
        <v>Regulators and Audit Oversight Authorities</v>
      </c>
      <c r="F1825" s="3" t="str">
        <f>VLOOKUP(A1825,Respondents!A:C,3,FALSE)</f>
        <v>Regulators and Audit Oversight Authorities</v>
      </c>
      <c r="G1825" s="3">
        <f t="shared" si="58"/>
        <v>1</v>
      </c>
      <c r="H1825" s="3">
        <f t="shared" si="59"/>
        <v>1</v>
      </c>
    </row>
    <row r="1826" spans="1:8" x14ac:dyDescent="0.3">
      <c r="A1826" t="s">
        <v>92</v>
      </c>
      <c r="B1826" t="s">
        <v>277</v>
      </c>
      <c r="C1826" t="s">
        <v>280</v>
      </c>
      <c r="D1826" t="s">
        <v>155</v>
      </c>
      <c r="E1826" s="3" t="str">
        <f>VLOOKUP(A1826,Respondents!A:B,2,FALSE)</f>
        <v>Regulators and Audit Oversight Authorities</v>
      </c>
      <c r="F1826" s="3" t="str">
        <f>VLOOKUP(A1826,Respondents!A:C,3,FALSE)</f>
        <v>Regulators and Audit Oversight Authorities</v>
      </c>
      <c r="G1826" s="3">
        <f t="shared" si="58"/>
        <v>1</v>
      </c>
      <c r="H1826" s="3">
        <f t="shared" si="59"/>
        <v>0</v>
      </c>
    </row>
    <row r="1827" spans="1:8" x14ac:dyDescent="0.3">
      <c r="A1827" t="s">
        <v>92</v>
      </c>
      <c r="B1827" t="s">
        <v>277</v>
      </c>
      <c r="C1827" t="s">
        <v>281</v>
      </c>
      <c r="D1827" t="s">
        <v>155</v>
      </c>
      <c r="E1827" s="3" t="str">
        <f>VLOOKUP(A1827,Respondents!A:B,2,FALSE)</f>
        <v>Regulators and Audit Oversight Authorities</v>
      </c>
      <c r="F1827" s="3" t="str">
        <f>VLOOKUP(A1827,Respondents!A:C,3,FALSE)</f>
        <v>Regulators and Audit Oversight Authorities</v>
      </c>
      <c r="G1827" s="3">
        <f t="shared" si="58"/>
        <v>1</v>
      </c>
      <c r="H1827" s="3">
        <f t="shared" si="59"/>
        <v>0</v>
      </c>
    </row>
    <row r="1828" spans="1:8" x14ac:dyDescent="0.3">
      <c r="A1828" t="s">
        <v>92</v>
      </c>
      <c r="B1828" t="s">
        <v>277</v>
      </c>
      <c r="C1828" t="s">
        <v>282</v>
      </c>
      <c r="D1828" t="s">
        <v>155</v>
      </c>
      <c r="E1828" s="3" t="str">
        <f>VLOOKUP(A1828,Respondents!A:B,2,FALSE)</f>
        <v>Regulators and Audit Oversight Authorities</v>
      </c>
      <c r="F1828" s="3" t="str">
        <f>VLOOKUP(A1828,Respondents!A:C,3,FALSE)</f>
        <v>Regulators and Audit Oversight Authorities</v>
      </c>
      <c r="G1828" s="3">
        <f t="shared" si="58"/>
        <v>1</v>
      </c>
      <c r="H1828" s="3">
        <f t="shared" si="59"/>
        <v>0</v>
      </c>
    </row>
    <row r="1829" spans="1:8" x14ac:dyDescent="0.3">
      <c r="A1829" t="s">
        <v>92</v>
      </c>
      <c r="B1829" t="s">
        <v>277</v>
      </c>
      <c r="C1829" t="s">
        <v>283</v>
      </c>
      <c r="D1829" t="s">
        <v>155</v>
      </c>
      <c r="E1829" s="3" t="str">
        <f>VLOOKUP(A1829,Respondents!A:B,2,FALSE)</f>
        <v>Regulators and Audit Oversight Authorities</v>
      </c>
      <c r="F1829" s="3" t="str">
        <f>VLOOKUP(A1829,Respondents!A:C,3,FALSE)</f>
        <v>Regulators and Audit Oversight Authorities</v>
      </c>
      <c r="G1829" s="3">
        <f t="shared" si="58"/>
        <v>1</v>
      </c>
      <c r="H1829" s="3">
        <f t="shared" si="59"/>
        <v>0</v>
      </c>
    </row>
    <row r="1830" spans="1:8" x14ac:dyDescent="0.3">
      <c r="A1830" t="s">
        <v>92</v>
      </c>
      <c r="B1830" t="s">
        <v>277</v>
      </c>
      <c r="C1830" t="s">
        <v>385</v>
      </c>
      <c r="D1830" t="s">
        <v>159</v>
      </c>
      <c r="E1830" s="3" t="str">
        <f>VLOOKUP(A1830,Respondents!A:B,2,FALSE)</f>
        <v>Regulators and Audit Oversight Authorities</v>
      </c>
      <c r="F1830" s="3" t="str">
        <f>VLOOKUP(A1830,Respondents!A:C,3,FALSE)</f>
        <v>Regulators and Audit Oversight Authorities</v>
      </c>
      <c r="G1830" s="3">
        <f t="shared" si="58"/>
        <v>2</v>
      </c>
      <c r="H1830" s="3">
        <f t="shared" si="59"/>
        <v>1</v>
      </c>
    </row>
    <row r="1831" spans="1:8" x14ac:dyDescent="0.3">
      <c r="A1831" t="s">
        <v>92</v>
      </c>
      <c r="B1831" t="s">
        <v>277</v>
      </c>
      <c r="C1831" t="s">
        <v>320</v>
      </c>
      <c r="D1831" t="s">
        <v>155</v>
      </c>
      <c r="E1831" s="3" t="str">
        <f>VLOOKUP(A1831,Respondents!A:B,2,FALSE)</f>
        <v>Regulators and Audit Oversight Authorities</v>
      </c>
      <c r="F1831" s="3" t="str">
        <f>VLOOKUP(A1831,Respondents!A:C,3,FALSE)</f>
        <v>Regulators and Audit Oversight Authorities</v>
      </c>
      <c r="G1831" s="3">
        <f t="shared" si="58"/>
        <v>2</v>
      </c>
      <c r="H1831" s="3">
        <f t="shared" si="59"/>
        <v>0</v>
      </c>
    </row>
    <row r="1832" spans="1:8" x14ac:dyDescent="0.3">
      <c r="A1832" t="s">
        <v>92</v>
      </c>
      <c r="B1832" t="s">
        <v>277</v>
      </c>
      <c r="C1832" t="s">
        <v>321</v>
      </c>
      <c r="D1832" t="s">
        <v>155</v>
      </c>
      <c r="E1832" s="3" t="str">
        <f>VLOOKUP(A1832,Respondents!A:B,2,FALSE)</f>
        <v>Regulators and Audit Oversight Authorities</v>
      </c>
      <c r="F1832" s="3" t="str">
        <f>VLOOKUP(A1832,Respondents!A:C,3,FALSE)</f>
        <v>Regulators and Audit Oversight Authorities</v>
      </c>
      <c r="G1832" s="3">
        <f t="shared" si="58"/>
        <v>2</v>
      </c>
      <c r="H1832" s="3">
        <f t="shared" si="59"/>
        <v>0</v>
      </c>
    </row>
    <row r="1833" spans="1:8" x14ac:dyDescent="0.3">
      <c r="A1833" t="s">
        <v>92</v>
      </c>
      <c r="B1833" t="s">
        <v>277</v>
      </c>
      <c r="C1833" t="s">
        <v>322</v>
      </c>
      <c r="D1833" t="s">
        <v>155</v>
      </c>
      <c r="E1833" s="3" t="str">
        <f>VLOOKUP(A1833,Respondents!A:B,2,FALSE)</f>
        <v>Regulators and Audit Oversight Authorities</v>
      </c>
      <c r="F1833" s="3" t="str">
        <f>VLOOKUP(A1833,Respondents!A:C,3,FALSE)</f>
        <v>Regulators and Audit Oversight Authorities</v>
      </c>
      <c r="G1833" s="3">
        <f t="shared" si="58"/>
        <v>2</v>
      </c>
      <c r="H1833" s="3">
        <f t="shared" si="59"/>
        <v>0</v>
      </c>
    </row>
    <row r="1834" spans="1:8" x14ac:dyDescent="0.3">
      <c r="A1834" t="s">
        <v>92</v>
      </c>
      <c r="B1834" t="s">
        <v>266</v>
      </c>
      <c r="C1834" t="s">
        <v>284</v>
      </c>
      <c r="D1834" t="s">
        <v>159</v>
      </c>
      <c r="E1834" s="3" t="str">
        <f>VLOOKUP(A1834,Respondents!A:B,2,FALSE)</f>
        <v>Regulators and Audit Oversight Authorities</v>
      </c>
      <c r="F1834" s="3" t="str">
        <f>VLOOKUP(A1834,Respondents!A:C,3,FALSE)</f>
        <v>Regulators and Audit Oversight Authorities</v>
      </c>
      <c r="G1834" s="3">
        <f t="shared" si="58"/>
        <v>1</v>
      </c>
      <c r="H1834" s="3">
        <f t="shared" si="59"/>
        <v>1</v>
      </c>
    </row>
    <row r="1835" spans="1:8" x14ac:dyDescent="0.3">
      <c r="A1835" t="s">
        <v>92</v>
      </c>
      <c r="B1835" t="s">
        <v>266</v>
      </c>
      <c r="C1835" t="s">
        <v>285</v>
      </c>
      <c r="D1835" t="s">
        <v>155</v>
      </c>
      <c r="E1835" s="3" t="str">
        <f>VLOOKUP(A1835,Respondents!A:B,2,FALSE)</f>
        <v>Regulators and Audit Oversight Authorities</v>
      </c>
      <c r="F1835" s="3" t="str">
        <f>VLOOKUP(A1835,Respondents!A:C,3,FALSE)</f>
        <v>Regulators and Audit Oversight Authorities</v>
      </c>
      <c r="G1835" s="3">
        <f t="shared" si="58"/>
        <v>1</v>
      </c>
      <c r="H1835" s="3">
        <f t="shared" si="59"/>
        <v>0</v>
      </c>
    </row>
    <row r="1836" spans="1:8" x14ac:dyDescent="0.3">
      <c r="A1836" t="s">
        <v>92</v>
      </c>
      <c r="B1836" t="s">
        <v>266</v>
      </c>
      <c r="C1836" t="s">
        <v>323</v>
      </c>
      <c r="D1836" t="s">
        <v>155</v>
      </c>
      <c r="E1836" s="3" t="str">
        <f>VLOOKUP(A1836,Respondents!A:B,2,FALSE)</f>
        <v>Regulators and Audit Oversight Authorities</v>
      </c>
      <c r="F1836" s="3" t="str">
        <f>VLOOKUP(A1836,Respondents!A:C,3,FALSE)</f>
        <v>Regulators and Audit Oversight Authorities</v>
      </c>
      <c r="G1836" s="3">
        <f t="shared" si="58"/>
        <v>2</v>
      </c>
      <c r="H1836" s="3">
        <f t="shared" si="59"/>
        <v>0</v>
      </c>
    </row>
    <row r="1837" spans="1:8" x14ac:dyDescent="0.3">
      <c r="A1837" t="s">
        <v>92</v>
      </c>
      <c r="B1837" t="s">
        <v>266</v>
      </c>
      <c r="C1837" t="s">
        <v>324</v>
      </c>
      <c r="D1837" t="s">
        <v>155</v>
      </c>
      <c r="E1837" s="3" t="str">
        <f>VLOOKUP(A1837,Respondents!A:B,2,FALSE)</f>
        <v>Regulators and Audit Oversight Authorities</v>
      </c>
      <c r="F1837" s="3" t="str">
        <f>VLOOKUP(A1837,Respondents!A:C,3,FALSE)</f>
        <v>Regulators and Audit Oversight Authorities</v>
      </c>
      <c r="G1837" s="3">
        <f t="shared" si="58"/>
        <v>2</v>
      </c>
      <c r="H1837" s="3">
        <f t="shared" si="59"/>
        <v>0</v>
      </c>
    </row>
    <row r="1838" spans="1:8" x14ac:dyDescent="0.3">
      <c r="A1838" t="s">
        <v>92</v>
      </c>
      <c r="B1838" t="s">
        <v>266</v>
      </c>
      <c r="C1838" t="s">
        <v>325</v>
      </c>
      <c r="D1838" t="s">
        <v>155</v>
      </c>
      <c r="E1838" s="3" t="str">
        <f>VLOOKUP(A1838,Respondents!A:B,2,FALSE)</f>
        <v>Regulators and Audit Oversight Authorities</v>
      </c>
      <c r="F1838" s="3" t="str">
        <f>VLOOKUP(A1838,Respondents!A:C,3,FALSE)</f>
        <v>Regulators and Audit Oversight Authorities</v>
      </c>
      <c r="G1838" s="3">
        <f t="shared" si="58"/>
        <v>2</v>
      </c>
      <c r="H1838" s="3">
        <f t="shared" si="59"/>
        <v>0</v>
      </c>
    </row>
    <row r="1839" spans="1:8" x14ac:dyDescent="0.3">
      <c r="A1839" t="s">
        <v>92</v>
      </c>
      <c r="B1839" t="s">
        <v>266</v>
      </c>
      <c r="C1839" t="s">
        <v>326</v>
      </c>
      <c r="D1839" t="s">
        <v>155</v>
      </c>
      <c r="E1839" s="3" t="str">
        <f>VLOOKUP(A1839,Respondents!A:B,2,FALSE)</f>
        <v>Regulators and Audit Oversight Authorities</v>
      </c>
      <c r="F1839" s="3" t="str">
        <f>VLOOKUP(A1839,Respondents!A:C,3,FALSE)</f>
        <v>Regulators and Audit Oversight Authorities</v>
      </c>
      <c r="G1839" s="3">
        <f t="shared" si="58"/>
        <v>2</v>
      </c>
      <c r="H1839" s="3">
        <f t="shared" si="59"/>
        <v>0</v>
      </c>
    </row>
    <row r="1840" spans="1:8" x14ac:dyDescent="0.3">
      <c r="A1840" t="s">
        <v>92</v>
      </c>
      <c r="B1840" t="s">
        <v>266</v>
      </c>
      <c r="C1840" t="s">
        <v>327</v>
      </c>
      <c r="D1840" t="s">
        <v>155</v>
      </c>
      <c r="E1840" s="3" t="str">
        <f>VLOOKUP(A1840,Respondents!A:B,2,FALSE)</f>
        <v>Regulators and Audit Oversight Authorities</v>
      </c>
      <c r="F1840" s="3" t="str">
        <f>VLOOKUP(A1840,Respondents!A:C,3,FALSE)</f>
        <v>Regulators and Audit Oversight Authorities</v>
      </c>
      <c r="G1840" s="3">
        <f t="shared" si="58"/>
        <v>2</v>
      </c>
      <c r="H1840" s="3">
        <f t="shared" si="59"/>
        <v>0</v>
      </c>
    </row>
    <row r="1841" spans="1:8" x14ac:dyDescent="0.3">
      <c r="A1841" t="s">
        <v>92</v>
      </c>
      <c r="B1841" t="s">
        <v>266</v>
      </c>
      <c r="C1841" t="s">
        <v>328</v>
      </c>
      <c r="D1841" t="s">
        <v>159</v>
      </c>
      <c r="E1841" s="3" t="str">
        <f>VLOOKUP(A1841,Respondents!A:B,2,FALSE)</f>
        <v>Regulators and Audit Oversight Authorities</v>
      </c>
      <c r="F1841" s="3" t="str">
        <f>VLOOKUP(A1841,Respondents!A:C,3,FALSE)</f>
        <v>Regulators and Audit Oversight Authorities</v>
      </c>
      <c r="G1841" s="3">
        <f t="shared" si="58"/>
        <v>2</v>
      </c>
      <c r="H1841" s="3">
        <f t="shared" si="59"/>
        <v>1</v>
      </c>
    </row>
    <row r="1842" spans="1:8" x14ac:dyDescent="0.3">
      <c r="A1842" t="s">
        <v>93</v>
      </c>
      <c r="B1842" t="s">
        <v>153</v>
      </c>
      <c r="C1842" t="s">
        <v>154</v>
      </c>
      <c r="D1842" t="s">
        <v>155</v>
      </c>
      <c r="E1842" s="3" t="str">
        <f>VLOOKUP(A1842,Respondents!A:B,2,FALSE)</f>
        <v>Regulators and Audit Oversight Authorities</v>
      </c>
      <c r="F1842" s="3" t="str">
        <f>VLOOKUP(A1842,Respondents!A:C,3,FALSE)</f>
        <v>Regulators and Audit Oversight Authorities</v>
      </c>
      <c r="G1842" s="3">
        <f t="shared" si="58"/>
        <v>1</v>
      </c>
      <c r="H1842" s="3">
        <f t="shared" si="59"/>
        <v>0</v>
      </c>
    </row>
    <row r="1843" spans="1:8" x14ac:dyDescent="0.3">
      <c r="A1843" t="s">
        <v>93</v>
      </c>
      <c r="B1843" t="s">
        <v>153</v>
      </c>
      <c r="C1843" t="s">
        <v>156</v>
      </c>
      <c r="D1843" t="s">
        <v>155</v>
      </c>
      <c r="E1843" s="3" t="str">
        <f>VLOOKUP(A1843,Respondents!A:B,2,FALSE)</f>
        <v>Regulators and Audit Oversight Authorities</v>
      </c>
      <c r="F1843" s="3" t="str">
        <f>VLOOKUP(A1843,Respondents!A:C,3,FALSE)</f>
        <v>Regulators and Audit Oversight Authorities</v>
      </c>
      <c r="G1843" s="3">
        <f t="shared" si="58"/>
        <v>1</v>
      </c>
      <c r="H1843" s="3">
        <f t="shared" si="59"/>
        <v>0</v>
      </c>
    </row>
    <row r="1844" spans="1:8" x14ac:dyDescent="0.3">
      <c r="A1844" t="s">
        <v>93</v>
      </c>
      <c r="B1844" t="s">
        <v>153</v>
      </c>
      <c r="C1844" t="s">
        <v>157</v>
      </c>
      <c r="D1844" t="s">
        <v>155</v>
      </c>
      <c r="E1844" s="3" t="str">
        <f>VLOOKUP(A1844,Respondents!A:B,2,FALSE)</f>
        <v>Regulators and Audit Oversight Authorities</v>
      </c>
      <c r="F1844" s="3" t="str">
        <f>VLOOKUP(A1844,Respondents!A:C,3,FALSE)</f>
        <v>Regulators and Audit Oversight Authorities</v>
      </c>
      <c r="G1844" s="3">
        <f t="shared" si="58"/>
        <v>1</v>
      </c>
      <c r="H1844" s="3">
        <f t="shared" si="59"/>
        <v>0</v>
      </c>
    </row>
    <row r="1845" spans="1:8" x14ac:dyDescent="0.3">
      <c r="A1845" t="s">
        <v>93</v>
      </c>
      <c r="B1845" t="s">
        <v>153</v>
      </c>
      <c r="C1845" t="s">
        <v>158</v>
      </c>
      <c r="D1845" t="s">
        <v>155</v>
      </c>
      <c r="E1845" s="3" t="str">
        <f>VLOOKUP(A1845,Respondents!A:B,2,FALSE)</f>
        <v>Regulators and Audit Oversight Authorities</v>
      </c>
      <c r="F1845" s="3" t="str">
        <f>VLOOKUP(A1845,Respondents!A:C,3,FALSE)</f>
        <v>Regulators and Audit Oversight Authorities</v>
      </c>
      <c r="G1845" s="3">
        <f t="shared" si="58"/>
        <v>1</v>
      </c>
      <c r="H1845" s="3">
        <f t="shared" si="59"/>
        <v>0</v>
      </c>
    </row>
    <row r="1846" spans="1:8" x14ac:dyDescent="0.3">
      <c r="A1846" t="s">
        <v>93</v>
      </c>
      <c r="B1846" t="s">
        <v>153</v>
      </c>
      <c r="C1846" t="s">
        <v>160</v>
      </c>
      <c r="D1846" t="s">
        <v>155</v>
      </c>
      <c r="E1846" s="3" t="str">
        <f>VLOOKUP(A1846,Respondents!A:B,2,FALSE)</f>
        <v>Regulators and Audit Oversight Authorities</v>
      </c>
      <c r="F1846" s="3" t="str">
        <f>VLOOKUP(A1846,Respondents!A:C,3,FALSE)</f>
        <v>Regulators and Audit Oversight Authorities</v>
      </c>
      <c r="G1846" s="3">
        <f t="shared" si="58"/>
        <v>1</v>
      </c>
      <c r="H1846" s="3">
        <f t="shared" si="59"/>
        <v>0</v>
      </c>
    </row>
    <row r="1847" spans="1:8" x14ac:dyDescent="0.3">
      <c r="A1847" t="s">
        <v>93</v>
      </c>
      <c r="B1847" t="s">
        <v>153</v>
      </c>
      <c r="C1847" t="s">
        <v>161</v>
      </c>
      <c r="D1847" t="s">
        <v>159</v>
      </c>
      <c r="E1847" s="3" t="str">
        <f>VLOOKUP(A1847,Respondents!A:B,2,FALSE)</f>
        <v>Regulators and Audit Oversight Authorities</v>
      </c>
      <c r="F1847" s="3" t="str">
        <f>VLOOKUP(A1847,Respondents!A:C,3,FALSE)</f>
        <v>Regulators and Audit Oversight Authorities</v>
      </c>
      <c r="G1847" s="3">
        <f t="shared" si="58"/>
        <v>1</v>
      </c>
      <c r="H1847" s="3">
        <f t="shared" si="59"/>
        <v>1</v>
      </c>
    </row>
    <row r="1848" spans="1:8" x14ac:dyDescent="0.3">
      <c r="A1848" t="s">
        <v>93</v>
      </c>
      <c r="B1848" t="s">
        <v>153</v>
      </c>
      <c r="C1848" t="s">
        <v>300</v>
      </c>
      <c r="D1848" t="s">
        <v>155</v>
      </c>
      <c r="E1848" s="3" t="str">
        <f>VLOOKUP(A1848,Respondents!A:B,2,FALSE)</f>
        <v>Regulators and Audit Oversight Authorities</v>
      </c>
      <c r="F1848" s="3" t="str">
        <f>VLOOKUP(A1848,Respondents!A:C,3,FALSE)</f>
        <v>Regulators and Audit Oversight Authorities</v>
      </c>
      <c r="G1848" s="3">
        <f t="shared" si="58"/>
        <v>2</v>
      </c>
      <c r="H1848" s="3">
        <f t="shared" si="59"/>
        <v>0</v>
      </c>
    </row>
    <row r="1849" spans="1:8" x14ac:dyDescent="0.3">
      <c r="A1849" t="s">
        <v>93</v>
      </c>
      <c r="B1849" t="s">
        <v>153</v>
      </c>
      <c r="C1849" t="s">
        <v>301</v>
      </c>
      <c r="D1849" t="s">
        <v>155</v>
      </c>
      <c r="E1849" s="3" t="str">
        <f>VLOOKUP(A1849,Respondents!A:B,2,FALSE)</f>
        <v>Regulators and Audit Oversight Authorities</v>
      </c>
      <c r="F1849" s="3" t="str">
        <f>VLOOKUP(A1849,Respondents!A:C,3,FALSE)</f>
        <v>Regulators and Audit Oversight Authorities</v>
      </c>
      <c r="G1849" s="3">
        <f t="shared" si="58"/>
        <v>2</v>
      </c>
      <c r="H1849" s="3">
        <f t="shared" si="59"/>
        <v>0</v>
      </c>
    </row>
    <row r="1850" spans="1:8" x14ac:dyDescent="0.3">
      <c r="A1850" t="s">
        <v>93</v>
      </c>
      <c r="B1850" t="s">
        <v>153</v>
      </c>
      <c r="C1850" t="s">
        <v>302</v>
      </c>
      <c r="D1850" t="s">
        <v>155</v>
      </c>
      <c r="E1850" s="3" t="str">
        <f>VLOOKUP(A1850,Respondents!A:B,2,FALSE)</f>
        <v>Regulators and Audit Oversight Authorities</v>
      </c>
      <c r="F1850" s="3" t="str">
        <f>VLOOKUP(A1850,Respondents!A:C,3,FALSE)</f>
        <v>Regulators and Audit Oversight Authorities</v>
      </c>
      <c r="G1850" s="3">
        <f t="shared" si="58"/>
        <v>2</v>
      </c>
      <c r="H1850" s="3">
        <f t="shared" si="59"/>
        <v>0</v>
      </c>
    </row>
    <row r="1851" spans="1:8" x14ac:dyDescent="0.3">
      <c r="A1851" t="s">
        <v>93</v>
      </c>
      <c r="B1851" t="s">
        <v>153</v>
      </c>
      <c r="C1851" t="s">
        <v>303</v>
      </c>
      <c r="D1851" t="s">
        <v>155</v>
      </c>
      <c r="E1851" s="3" t="str">
        <f>VLOOKUP(A1851,Respondents!A:B,2,FALSE)</f>
        <v>Regulators and Audit Oversight Authorities</v>
      </c>
      <c r="F1851" s="3" t="str">
        <f>VLOOKUP(A1851,Respondents!A:C,3,FALSE)</f>
        <v>Regulators and Audit Oversight Authorities</v>
      </c>
      <c r="G1851" s="3">
        <f t="shared" si="58"/>
        <v>2</v>
      </c>
      <c r="H1851" s="3">
        <f t="shared" si="59"/>
        <v>0</v>
      </c>
    </row>
    <row r="1852" spans="1:8" x14ac:dyDescent="0.3">
      <c r="A1852" t="s">
        <v>93</v>
      </c>
      <c r="B1852" t="s">
        <v>153</v>
      </c>
      <c r="C1852" t="s">
        <v>304</v>
      </c>
      <c r="D1852" t="s">
        <v>155</v>
      </c>
      <c r="E1852" s="3" t="str">
        <f>VLOOKUP(A1852,Respondents!A:B,2,FALSE)</f>
        <v>Regulators and Audit Oversight Authorities</v>
      </c>
      <c r="F1852" s="3" t="str">
        <f>VLOOKUP(A1852,Respondents!A:C,3,FALSE)</f>
        <v>Regulators and Audit Oversight Authorities</v>
      </c>
      <c r="G1852" s="3">
        <f t="shared" si="58"/>
        <v>2</v>
      </c>
      <c r="H1852" s="3">
        <f t="shared" si="59"/>
        <v>0</v>
      </c>
    </row>
    <row r="1853" spans="1:8" x14ac:dyDescent="0.3">
      <c r="A1853" t="s">
        <v>93</v>
      </c>
      <c r="B1853" t="s">
        <v>180</v>
      </c>
      <c r="C1853" t="s">
        <v>181</v>
      </c>
      <c r="D1853" t="s">
        <v>155</v>
      </c>
      <c r="E1853" s="3" t="str">
        <f>VLOOKUP(A1853,Respondents!A:B,2,FALSE)</f>
        <v>Regulators and Audit Oversight Authorities</v>
      </c>
      <c r="F1853" s="3" t="str">
        <f>VLOOKUP(A1853,Respondents!A:C,3,FALSE)</f>
        <v>Regulators and Audit Oversight Authorities</v>
      </c>
      <c r="G1853" s="3">
        <f t="shared" si="58"/>
        <v>1</v>
      </c>
      <c r="H1853" s="3">
        <f t="shared" si="59"/>
        <v>0</v>
      </c>
    </row>
    <row r="1854" spans="1:8" x14ac:dyDescent="0.3">
      <c r="A1854" t="s">
        <v>93</v>
      </c>
      <c r="B1854" t="s">
        <v>180</v>
      </c>
      <c r="C1854" t="s">
        <v>182</v>
      </c>
      <c r="D1854" t="s">
        <v>155</v>
      </c>
      <c r="E1854" s="3" t="str">
        <f>VLOOKUP(A1854,Respondents!A:B,2,FALSE)</f>
        <v>Regulators and Audit Oversight Authorities</v>
      </c>
      <c r="F1854" s="3" t="str">
        <f>VLOOKUP(A1854,Respondents!A:C,3,FALSE)</f>
        <v>Regulators and Audit Oversight Authorities</v>
      </c>
      <c r="G1854" s="3">
        <f t="shared" si="58"/>
        <v>1</v>
      </c>
      <c r="H1854" s="3">
        <f t="shared" si="59"/>
        <v>0</v>
      </c>
    </row>
    <row r="1855" spans="1:8" x14ac:dyDescent="0.3">
      <c r="A1855" t="s">
        <v>93</v>
      </c>
      <c r="B1855" t="s">
        <v>180</v>
      </c>
      <c r="C1855" t="s">
        <v>183</v>
      </c>
      <c r="D1855" t="s">
        <v>155</v>
      </c>
      <c r="E1855" s="3" t="str">
        <f>VLOOKUP(A1855,Respondents!A:B,2,FALSE)</f>
        <v>Regulators and Audit Oversight Authorities</v>
      </c>
      <c r="F1855" s="3" t="str">
        <f>VLOOKUP(A1855,Respondents!A:C,3,FALSE)</f>
        <v>Regulators and Audit Oversight Authorities</v>
      </c>
      <c r="G1855" s="3">
        <f t="shared" si="58"/>
        <v>1</v>
      </c>
      <c r="H1855" s="3">
        <f t="shared" si="59"/>
        <v>0</v>
      </c>
    </row>
    <row r="1856" spans="1:8" x14ac:dyDescent="0.3">
      <c r="A1856" t="s">
        <v>93</v>
      </c>
      <c r="B1856" t="s">
        <v>180</v>
      </c>
      <c r="C1856" t="s">
        <v>184</v>
      </c>
      <c r="D1856" t="s">
        <v>155</v>
      </c>
      <c r="E1856" s="3" t="str">
        <f>VLOOKUP(A1856,Respondents!A:B,2,FALSE)</f>
        <v>Regulators and Audit Oversight Authorities</v>
      </c>
      <c r="F1856" s="3" t="str">
        <f>VLOOKUP(A1856,Respondents!A:C,3,FALSE)</f>
        <v>Regulators and Audit Oversight Authorities</v>
      </c>
      <c r="G1856" s="3">
        <f t="shared" si="58"/>
        <v>1</v>
      </c>
      <c r="H1856" s="3">
        <f t="shared" si="59"/>
        <v>0</v>
      </c>
    </row>
    <row r="1857" spans="1:8" x14ac:dyDescent="0.3">
      <c r="A1857" t="s">
        <v>93</v>
      </c>
      <c r="B1857" t="s">
        <v>180</v>
      </c>
      <c r="C1857" t="s">
        <v>185</v>
      </c>
      <c r="D1857" t="s">
        <v>155</v>
      </c>
      <c r="E1857" s="3" t="str">
        <f>VLOOKUP(A1857,Respondents!A:B,2,FALSE)</f>
        <v>Regulators and Audit Oversight Authorities</v>
      </c>
      <c r="F1857" s="3" t="str">
        <f>VLOOKUP(A1857,Respondents!A:C,3,FALSE)</f>
        <v>Regulators and Audit Oversight Authorities</v>
      </c>
      <c r="G1857" s="3">
        <f t="shared" si="58"/>
        <v>1</v>
      </c>
      <c r="H1857" s="3">
        <f t="shared" si="59"/>
        <v>0</v>
      </c>
    </row>
    <row r="1858" spans="1:8" x14ac:dyDescent="0.3">
      <c r="A1858" t="s">
        <v>93</v>
      </c>
      <c r="B1858" t="s">
        <v>180</v>
      </c>
      <c r="C1858" t="s">
        <v>186</v>
      </c>
      <c r="D1858" t="s">
        <v>159</v>
      </c>
      <c r="E1858" s="3" t="str">
        <f>VLOOKUP(A1858,Respondents!A:B,2,FALSE)</f>
        <v>Regulators and Audit Oversight Authorities</v>
      </c>
      <c r="F1858" s="3" t="str">
        <f>VLOOKUP(A1858,Respondents!A:C,3,FALSE)</f>
        <v>Regulators and Audit Oversight Authorities</v>
      </c>
      <c r="G1858" s="3">
        <f t="shared" si="58"/>
        <v>1</v>
      </c>
      <c r="H1858" s="3">
        <f t="shared" si="59"/>
        <v>1</v>
      </c>
    </row>
    <row r="1859" spans="1:8" x14ac:dyDescent="0.3">
      <c r="A1859" t="s">
        <v>93</v>
      </c>
      <c r="B1859" t="s">
        <v>180</v>
      </c>
      <c r="C1859" t="s">
        <v>305</v>
      </c>
      <c r="D1859" t="s">
        <v>155</v>
      </c>
      <c r="E1859" s="3" t="str">
        <f>VLOOKUP(A1859,Respondents!A:B,2,FALSE)</f>
        <v>Regulators and Audit Oversight Authorities</v>
      </c>
      <c r="F1859" s="3" t="str">
        <f>VLOOKUP(A1859,Respondents!A:C,3,FALSE)</f>
        <v>Regulators and Audit Oversight Authorities</v>
      </c>
      <c r="G1859" s="3">
        <f t="shared" si="58"/>
        <v>2</v>
      </c>
      <c r="H1859" s="3">
        <f t="shared" si="59"/>
        <v>0</v>
      </c>
    </row>
    <row r="1860" spans="1:8" x14ac:dyDescent="0.3">
      <c r="A1860" t="s">
        <v>93</v>
      </c>
      <c r="B1860" t="s">
        <v>180</v>
      </c>
      <c r="C1860" t="s">
        <v>306</v>
      </c>
      <c r="D1860" t="s">
        <v>155</v>
      </c>
      <c r="E1860" s="3" t="str">
        <f>VLOOKUP(A1860,Respondents!A:B,2,FALSE)</f>
        <v>Regulators and Audit Oversight Authorities</v>
      </c>
      <c r="F1860" s="3" t="str">
        <f>VLOOKUP(A1860,Respondents!A:C,3,FALSE)</f>
        <v>Regulators and Audit Oversight Authorities</v>
      </c>
      <c r="G1860" s="3">
        <f t="shared" si="58"/>
        <v>2</v>
      </c>
      <c r="H1860" s="3">
        <f t="shared" si="59"/>
        <v>0</v>
      </c>
    </row>
    <row r="1861" spans="1:8" x14ac:dyDescent="0.3">
      <c r="A1861" t="s">
        <v>93</v>
      </c>
      <c r="B1861" t="s">
        <v>180</v>
      </c>
      <c r="C1861" t="s">
        <v>307</v>
      </c>
      <c r="D1861" t="s">
        <v>155</v>
      </c>
      <c r="E1861" s="3" t="str">
        <f>VLOOKUP(A1861,Respondents!A:B,2,FALSE)</f>
        <v>Regulators and Audit Oversight Authorities</v>
      </c>
      <c r="F1861" s="3" t="str">
        <f>VLOOKUP(A1861,Respondents!A:C,3,FALSE)</f>
        <v>Regulators and Audit Oversight Authorities</v>
      </c>
      <c r="G1861" s="3">
        <f t="shared" si="58"/>
        <v>2</v>
      </c>
      <c r="H1861" s="3">
        <f t="shared" si="59"/>
        <v>0</v>
      </c>
    </row>
    <row r="1862" spans="1:8" x14ac:dyDescent="0.3">
      <c r="A1862" t="s">
        <v>93</v>
      </c>
      <c r="B1862" t="s">
        <v>180</v>
      </c>
      <c r="C1862" t="s">
        <v>308</v>
      </c>
      <c r="D1862" t="s">
        <v>155</v>
      </c>
      <c r="E1862" s="3" t="str">
        <f>VLOOKUP(A1862,Respondents!A:B,2,FALSE)</f>
        <v>Regulators and Audit Oversight Authorities</v>
      </c>
      <c r="F1862" s="3" t="str">
        <f>VLOOKUP(A1862,Respondents!A:C,3,FALSE)</f>
        <v>Regulators and Audit Oversight Authorities</v>
      </c>
      <c r="G1862" s="3">
        <f t="shared" si="58"/>
        <v>2</v>
      </c>
      <c r="H1862" s="3">
        <f t="shared" si="59"/>
        <v>0</v>
      </c>
    </row>
    <row r="1863" spans="1:8" x14ac:dyDescent="0.3">
      <c r="A1863" t="s">
        <v>93</v>
      </c>
      <c r="B1863" t="s">
        <v>180</v>
      </c>
      <c r="C1863" t="s">
        <v>309</v>
      </c>
      <c r="D1863" t="s">
        <v>155</v>
      </c>
      <c r="E1863" s="3" t="str">
        <f>VLOOKUP(A1863,Respondents!A:B,2,FALSE)</f>
        <v>Regulators and Audit Oversight Authorities</v>
      </c>
      <c r="F1863" s="3" t="str">
        <f>VLOOKUP(A1863,Respondents!A:C,3,FALSE)</f>
        <v>Regulators and Audit Oversight Authorities</v>
      </c>
      <c r="G1863" s="3">
        <f t="shared" si="58"/>
        <v>2</v>
      </c>
      <c r="H1863" s="3">
        <f t="shared" si="59"/>
        <v>0</v>
      </c>
    </row>
    <row r="1864" spans="1:8" x14ac:dyDescent="0.3">
      <c r="A1864" t="s">
        <v>93</v>
      </c>
      <c r="B1864" t="s">
        <v>180</v>
      </c>
      <c r="C1864" t="s">
        <v>310</v>
      </c>
      <c r="D1864" t="s">
        <v>155</v>
      </c>
      <c r="E1864" s="3" t="str">
        <f>VLOOKUP(A1864,Respondents!A:B,2,FALSE)</f>
        <v>Regulators and Audit Oversight Authorities</v>
      </c>
      <c r="F1864" s="3" t="str">
        <f>VLOOKUP(A1864,Respondents!A:C,3,FALSE)</f>
        <v>Regulators and Audit Oversight Authorities</v>
      </c>
      <c r="G1864" s="3">
        <f t="shared" si="58"/>
        <v>2</v>
      </c>
      <c r="H1864" s="3">
        <f t="shared" si="59"/>
        <v>0</v>
      </c>
    </row>
    <row r="1865" spans="1:8" x14ac:dyDescent="0.3">
      <c r="A1865" t="s">
        <v>93</v>
      </c>
      <c r="B1865" t="s">
        <v>180</v>
      </c>
      <c r="C1865" t="s">
        <v>311</v>
      </c>
      <c r="D1865" t="s">
        <v>155</v>
      </c>
      <c r="E1865" s="3" t="str">
        <f>VLOOKUP(A1865,Respondents!A:B,2,FALSE)</f>
        <v>Regulators and Audit Oversight Authorities</v>
      </c>
      <c r="F1865" s="3" t="str">
        <f>VLOOKUP(A1865,Respondents!A:C,3,FALSE)</f>
        <v>Regulators and Audit Oversight Authorities</v>
      </c>
      <c r="G1865" s="3">
        <f t="shared" si="58"/>
        <v>2</v>
      </c>
      <c r="H1865" s="3">
        <f t="shared" si="59"/>
        <v>0</v>
      </c>
    </row>
    <row r="1866" spans="1:8" x14ac:dyDescent="0.3">
      <c r="A1866" t="s">
        <v>93</v>
      </c>
      <c r="B1866" t="s">
        <v>216</v>
      </c>
      <c r="C1866" t="s">
        <v>217</v>
      </c>
      <c r="D1866" t="s">
        <v>155</v>
      </c>
      <c r="E1866" s="3" t="str">
        <f>VLOOKUP(A1866,Respondents!A:B,2,FALSE)</f>
        <v>Regulators and Audit Oversight Authorities</v>
      </c>
      <c r="F1866" s="3" t="str">
        <f>VLOOKUP(A1866,Respondents!A:C,3,FALSE)</f>
        <v>Regulators and Audit Oversight Authorities</v>
      </c>
      <c r="G1866" s="3">
        <f t="shared" si="58"/>
        <v>1</v>
      </c>
      <c r="H1866" s="3">
        <f t="shared" si="59"/>
        <v>0</v>
      </c>
    </row>
    <row r="1867" spans="1:8" x14ac:dyDescent="0.3">
      <c r="A1867" t="s">
        <v>93</v>
      </c>
      <c r="B1867" t="s">
        <v>216</v>
      </c>
      <c r="C1867" t="s">
        <v>218</v>
      </c>
      <c r="D1867" t="s">
        <v>155</v>
      </c>
      <c r="E1867" s="3" t="str">
        <f>VLOOKUP(A1867,Respondents!A:B,2,FALSE)</f>
        <v>Regulators and Audit Oversight Authorities</v>
      </c>
      <c r="F1867" s="3" t="str">
        <f>VLOOKUP(A1867,Respondents!A:C,3,FALSE)</f>
        <v>Regulators and Audit Oversight Authorities</v>
      </c>
      <c r="G1867" s="3">
        <f t="shared" si="58"/>
        <v>1</v>
      </c>
      <c r="H1867" s="3">
        <f t="shared" si="59"/>
        <v>0</v>
      </c>
    </row>
    <row r="1868" spans="1:8" x14ac:dyDescent="0.3">
      <c r="A1868" t="s">
        <v>93</v>
      </c>
      <c r="B1868" t="s">
        <v>216</v>
      </c>
      <c r="C1868" t="s">
        <v>219</v>
      </c>
      <c r="D1868" t="s">
        <v>155</v>
      </c>
      <c r="E1868" s="3" t="str">
        <f>VLOOKUP(A1868,Respondents!A:B,2,FALSE)</f>
        <v>Regulators and Audit Oversight Authorities</v>
      </c>
      <c r="F1868" s="3" t="str">
        <f>VLOOKUP(A1868,Respondents!A:C,3,FALSE)</f>
        <v>Regulators and Audit Oversight Authorities</v>
      </c>
      <c r="G1868" s="3">
        <f t="shared" si="58"/>
        <v>1</v>
      </c>
      <c r="H1868" s="3">
        <f t="shared" si="59"/>
        <v>0</v>
      </c>
    </row>
    <row r="1869" spans="1:8" x14ac:dyDescent="0.3">
      <c r="A1869" t="s">
        <v>93</v>
      </c>
      <c r="B1869" t="s">
        <v>216</v>
      </c>
      <c r="C1869" t="s">
        <v>220</v>
      </c>
      <c r="D1869" t="s">
        <v>159</v>
      </c>
      <c r="E1869" s="3" t="str">
        <f>VLOOKUP(A1869,Respondents!A:B,2,FALSE)</f>
        <v>Regulators and Audit Oversight Authorities</v>
      </c>
      <c r="F1869" s="3" t="str">
        <f>VLOOKUP(A1869,Respondents!A:C,3,FALSE)</f>
        <v>Regulators and Audit Oversight Authorities</v>
      </c>
      <c r="G1869" s="3">
        <f t="shared" si="58"/>
        <v>1</v>
      </c>
      <c r="H1869" s="3">
        <f t="shared" si="59"/>
        <v>1</v>
      </c>
    </row>
    <row r="1870" spans="1:8" x14ac:dyDescent="0.3">
      <c r="A1870" t="s">
        <v>93</v>
      </c>
      <c r="B1870" t="s">
        <v>216</v>
      </c>
      <c r="C1870" t="s">
        <v>221</v>
      </c>
      <c r="D1870" t="s">
        <v>155</v>
      </c>
      <c r="E1870" s="3" t="str">
        <f>VLOOKUP(A1870,Respondents!A:B,2,FALSE)</f>
        <v>Regulators and Audit Oversight Authorities</v>
      </c>
      <c r="F1870" s="3" t="str">
        <f>VLOOKUP(A1870,Respondents!A:C,3,FALSE)</f>
        <v>Regulators and Audit Oversight Authorities</v>
      </c>
      <c r="G1870" s="3">
        <f t="shared" si="58"/>
        <v>1</v>
      </c>
      <c r="H1870" s="3">
        <f t="shared" si="59"/>
        <v>0</v>
      </c>
    </row>
    <row r="1871" spans="1:8" x14ac:dyDescent="0.3">
      <c r="A1871" t="s">
        <v>93</v>
      </c>
      <c r="B1871" t="s">
        <v>216</v>
      </c>
      <c r="C1871" t="s">
        <v>312</v>
      </c>
      <c r="D1871" t="s">
        <v>155</v>
      </c>
      <c r="E1871" s="3" t="str">
        <f>VLOOKUP(A1871,Respondents!A:B,2,FALSE)</f>
        <v>Regulators and Audit Oversight Authorities</v>
      </c>
      <c r="F1871" s="3" t="str">
        <f>VLOOKUP(A1871,Respondents!A:C,3,FALSE)</f>
        <v>Regulators and Audit Oversight Authorities</v>
      </c>
      <c r="G1871" s="3">
        <f t="shared" si="58"/>
        <v>1</v>
      </c>
      <c r="H1871" s="3">
        <f t="shared" si="59"/>
        <v>0</v>
      </c>
    </row>
    <row r="1872" spans="1:8" x14ac:dyDescent="0.3">
      <c r="A1872" t="s">
        <v>93</v>
      </c>
      <c r="B1872" t="s">
        <v>216</v>
      </c>
      <c r="C1872" t="s">
        <v>276</v>
      </c>
      <c r="D1872" t="s">
        <v>159</v>
      </c>
      <c r="E1872" s="3" t="str">
        <f>VLOOKUP(A1872,Respondents!A:B,2,FALSE)</f>
        <v>Regulators and Audit Oversight Authorities</v>
      </c>
      <c r="F1872" s="3" t="str">
        <f>VLOOKUP(A1872,Respondents!A:C,3,FALSE)</f>
        <v>Regulators and Audit Oversight Authorities</v>
      </c>
      <c r="G1872" s="3">
        <f t="shared" si="58"/>
        <v>2</v>
      </c>
      <c r="H1872" s="3">
        <f t="shared" si="59"/>
        <v>1</v>
      </c>
    </row>
    <row r="1873" spans="1:8" x14ac:dyDescent="0.3">
      <c r="A1873" t="s">
        <v>93</v>
      </c>
      <c r="B1873" t="s">
        <v>216</v>
      </c>
      <c r="C1873" t="s">
        <v>313</v>
      </c>
      <c r="D1873" t="s">
        <v>155</v>
      </c>
      <c r="E1873" s="3" t="str">
        <f>VLOOKUP(A1873,Respondents!A:B,2,FALSE)</f>
        <v>Regulators and Audit Oversight Authorities</v>
      </c>
      <c r="F1873" s="3" t="str">
        <f>VLOOKUP(A1873,Respondents!A:C,3,FALSE)</f>
        <v>Regulators and Audit Oversight Authorities</v>
      </c>
      <c r="G1873" s="3">
        <f t="shared" si="58"/>
        <v>2</v>
      </c>
      <c r="H1873" s="3">
        <f t="shared" si="59"/>
        <v>0</v>
      </c>
    </row>
    <row r="1874" spans="1:8" x14ac:dyDescent="0.3">
      <c r="A1874" t="s">
        <v>93</v>
      </c>
      <c r="B1874" t="s">
        <v>216</v>
      </c>
      <c r="C1874" t="s">
        <v>378</v>
      </c>
      <c r="D1874" t="s">
        <v>155</v>
      </c>
      <c r="E1874" s="3" t="str">
        <f>VLOOKUP(A1874,Respondents!A:B,2,FALSE)</f>
        <v>Regulators and Audit Oversight Authorities</v>
      </c>
      <c r="F1874" s="3" t="str">
        <f>VLOOKUP(A1874,Respondents!A:C,3,FALSE)</f>
        <v>Regulators and Audit Oversight Authorities</v>
      </c>
      <c r="G1874" s="3">
        <f t="shared" si="58"/>
        <v>2</v>
      </c>
      <c r="H1874" s="3">
        <f t="shared" si="59"/>
        <v>0</v>
      </c>
    </row>
    <row r="1875" spans="1:8" x14ac:dyDescent="0.3">
      <c r="A1875" t="s">
        <v>93</v>
      </c>
      <c r="B1875" t="s">
        <v>216</v>
      </c>
      <c r="C1875" t="s">
        <v>379</v>
      </c>
      <c r="D1875" t="s">
        <v>155</v>
      </c>
      <c r="E1875" s="3" t="str">
        <f>VLOOKUP(A1875,Respondents!A:B,2,FALSE)</f>
        <v>Regulators and Audit Oversight Authorities</v>
      </c>
      <c r="F1875" s="3" t="str">
        <f>VLOOKUP(A1875,Respondents!A:C,3,FALSE)</f>
        <v>Regulators and Audit Oversight Authorities</v>
      </c>
      <c r="G1875" s="3">
        <f t="shared" si="58"/>
        <v>2</v>
      </c>
      <c r="H1875" s="3">
        <f t="shared" si="59"/>
        <v>0</v>
      </c>
    </row>
    <row r="1876" spans="1:8" x14ac:dyDescent="0.3">
      <c r="A1876" t="s">
        <v>93</v>
      </c>
      <c r="B1876" t="s">
        <v>208</v>
      </c>
      <c r="C1876" t="s">
        <v>209</v>
      </c>
      <c r="D1876" t="s">
        <v>155</v>
      </c>
      <c r="E1876" s="3" t="str">
        <f>VLOOKUP(A1876,Respondents!A:B,2,FALSE)</f>
        <v>Regulators and Audit Oversight Authorities</v>
      </c>
      <c r="F1876" s="3" t="str">
        <f>VLOOKUP(A1876,Respondents!A:C,3,FALSE)</f>
        <v>Regulators and Audit Oversight Authorities</v>
      </c>
      <c r="G1876" s="3">
        <f t="shared" si="58"/>
        <v>1</v>
      </c>
      <c r="H1876" s="3">
        <f t="shared" si="59"/>
        <v>0</v>
      </c>
    </row>
    <row r="1877" spans="1:8" x14ac:dyDescent="0.3">
      <c r="A1877" t="s">
        <v>93</v>
      </c>
      <c r="B1877" t="s">
        <v>208</v>
      </c>
      <c r="C1877" t="s">
        <v>210</v>
      </c>
      <c r="D1877" t="s">
        <v>155</v>
      </c>
      <c r="E1877" s="3" t="str">
        <f>VLOOKUP(A1877,Respondents!A:B,2,FALSE)</f>
        <v>Regulators and Audit Oversight Authorities</v>
      </c>
      <c r="F1877" s="3" t="str">
        <f>VLOOKUP(A1877,Respondents!A:C,3,FALSE)</f>
        <v>Regulators and Audit Oversight Authorities</v>
      </c>
      <c r="G1877" s="3">
        <f t="shared" si="58"/>
        <v>1</v>
      </c>
      <c r="H1877" s="3">
        <f t="shared" si="59"/>
        <v>0</v>
      </c>
    </row>
    <row r="1878" spans="1:8" x14ac:dyDescent="0.3">
      <c r="A1878" t="s">
        <v>93</v>
      </c>
      <c r="B1878" t="s">
        <v>208</v>
      </c>
      <c r="C1878" t="s">
        <v>211</v>
      </c>
      <c r="D1878" t="s">
        <v>155</v>
      </c>
      <c r="E1878" s="3" t="str">
        <f>VLOOKUP(A1878,Respondents!A:B,2,FALSE)</f>
        <v>Regulators and Audit Oversight Authorities</v>
      </c>
      <c r="F1878" s="3" t="str">
        <f>VLOOKUP(A1878,Respondents!A:C,3,FALSE)</f>
        <v>Regulators and Audit Oversight Authorities</v>
      </c>
      <c r="G1878" s="3">
        <f t="shared" si="58"/>
        <v>1</v>
      </c>
      <c r="H1878" s="3">
        <f t="shared" si="59"/>
        <v>0</v>
      </c>
    </row>
    <row r="1879" spans="1:8" x14ac:dyDescent="0.3">
      <c r="A1879" t="s">
        <v>93</v>
      </c>
      <c r="B1879" t="s">
        <v>208</v>
      </c>
      <c r="C1879" t="s">
        <v>212</v>
      </c>
      <c r="D1879" t="s">
        <v>155</v>
      </c>
      <c r="E1879" s="3" t="str">
        <f>VLOOKUP(A1879,Respondents!A:B,2,FALSE)</f>
        <v>Regulators and Audit Oversight Authorities</v>
      </c>
      <c r="F1879" s="3" t="str">
        <f>VLOOKUP(A1879,Respondents!A:C,3,FALSE)</f>
        <v>Regulators and Audit Oversight Authorities</v>
      </c>
      <c r="G1879" s="3">
        <f t="shared" si="58"/>
        <v>1</v>
      </c>
      <c r="H1879" s="3">
        <f t="shared" si="59"/>
        <v>0</v>
      </c>
    </row>
    <row r="1880" spans="1:8" x14ac:dyDescent="0.3">
      <c r="A1880" t="s">
        <v>93</v>
      </c>
      <c r="B1880" t="s">
        <v>208</v>
      </c>
      <c r="C1880" t="s">
        <v>213</v>
      </c>
      <c r="D1880" t="s">
        <v>155</v>
      </c>
      <c r="E1880" s="3" t="str">
        <f>VLOOKUP(A1880,Respondents!A:B,2,FALSE)</f>
        <v>Regulators and Audit Oversight Authorities</v>
      </c>
      <c r="F1880" s="3" t="str">
        <f>VLOOKUP(A1880,Respondents!A:C,3,FALSE)</f>
        <v>Regulators and Audit Oversight Authorities</v>
      </c>
      <c r="G1880" s="3">
        <f t="shared" ref="G1880:G1943" si="60">IF(LEN(C1880)-LEN(SUBSTITUTE(C1880,".",""))&lt;=1,1,2)</f>
        <v>1</v>
      </c>
      <c r="H1880" s="3">
        <f t="shared" ref="H1880:H1943" si="61">IF(D1880="Yes",1,0)</f>
        <v>0</v>
      </c>
    </row>
    <row r="1881" spans="1:8" x14ac:dyDescent="0.3">
      <c r="A1881" t="s">
        <v>93</v>
      </c>
      <c r="B1881" t="s">
        <v>208</v>
      </c>
      <c r="C1881" t="s">
        <v>214</v>
      </c>
      <c r="D1881" t="s">
        <v>159</v>
      </c>
      <c r="E1881" s="3" t="str">
        <f>VLOOKUP(A1881,Respondents!A:B,2,FALSE)</f>
        <v>Regulators and Audit Oversight Authorities</v>
      </c>
      <c r="F1881" s="3" t="str">
        <f>VLOOKUP(A1881,Respondents!A:C,3,FALSE)</f>
        <v>Regulators and Audit Oversight Authorities</v>
      </c>
      <c r="G1881" s="3">
        <f t="shared" si="60"/>
        <v>1</v>
      </c>
      <c r="H1881" s="3">
        <f t="shared" si="61"/>
        <v>1</v>
      </c>
    </row>
    <row r="1882" spans="1:8" x14ac:dyDescent="0.3">
      <c r="A1882" t="s">
        <v>93</v>
      </c>
      <c r="B1882" t="s">
        <v>208</v>
      </c>
      <c r="C1882" t="s">
        <v>215</v>
      </c>
      <c r="D1882" t="s">
        <v>155</v>
      </c>
      <c r="E1882" s="3" t="str">
        <f>VLOOKUP(A1882,Respondents!A:B,2,FALSE)</f>
        <v>Regulators and Audit Oversight Authorities</v>
      </c>
      <c r="F1882" s="3" t="str">
        <f>VLOOKUP(A1882,Respondents!A:C,3,FALSE)</f>
        <v>Regulators and Audit Oversight Authorities</v>
      </c>
      <c r="G1882" s="3">
        <f t="shared" si="60"/>
        <v>2</v>
      </c>
      <c r="H1882" s="3">
        <f t="shared" si="61"/>
        <v>0</v>
      </c>
    </row>
    <row r="1883" spans="1:8" x14ac:dyDescent="0.3">
      <c r="A1883" t="s">
        <v>93</v>
      </c>
      <c r="B1883" t="s">
        <v>208</v>
      </c>
      <c r="C1883" t="s">
        <v>380</v>
      </c>
      <c r="D1883" t="s">
        <v>155</v>
      </c>
      <c r="E1883" s="3" t="str">
        <f>VLOOKUP(A1883,Respondents!A:B,2,FALSE)</f>
        <v>Regulators and Audit Oversight Authorities</v>
      </c>
      <c r="F1883" s="3" t="str">
        <f>VLOOKUP(A1883,Respondents!A:C,3,FALSE)</f>
        <v>Regulators and Audit Oversight Authorities</v>
      </c>
      <c r="G1883" s="3">
        <f t="shared" si="60"/>
        <v>2</v>
      </c>
      <c r="H1883" s="3">
        <f t="shared" si="61"/>
        <v>0</v>
      </c>
    </row>
    <row r="1884" spans="1:8" x14ac:dyDescent="0.3">
      <c r="A1884" t="s">
        <v>93</v>
      </c>
      <c r="B1884" t="s">
        <v>208</v>
      </c>
      <c r="C1884" t="s">
        <v>267</v>
      </c>
      <c r="D1884" t="s">
        <v>155</v>
      </c>
      <c r="E1884" s="3" t="str">
        <f>VLOOKUP(A1884,Respondents!A:B,2,FALSE)</f>
        <v>Regulators and Audit Oversight Authorities</v>
      </c>
      <c r="F1884" s="3" t="str">
        <f>VLOOKUP(A1884,Respondents!A:C,3,FALSE)</f>
        <v>Regulators and Audit Oversight Authorities</v>
      </c>
      <c r="G1884" s="3">
        <f t="shared" si="60"/>
        <v>2</v>
      </c>
      <c r="H1884" s="3">
        <f t="shared" si="61"/>
        <v>0</v>
      </c>
    </row>
    <row r="1885" spans="1:8" x14ac:dyDescent="0.3">
      <c r="A1885" t="s">
        <v>93</v>
      </c>
      <c r="B1885" t="s">
        <v>208</v>
      </c>
      <c r="C1885" t="s">
        <v>268</v>
      </c>
      <c r="D1885" t="s">
        <v>155</v>
      </c>
      <c r="E1885" s="3" t="str">
        <f>VLOOKUP(A1885,Respondents!A:B,2,FALSE)</f>
        <v>Regulators and Audit Oversight Authorities</v>
      </c>
      <c r="F1885" s="3" t="str">
        <f>VLOOKUP(A1885,Respondents!A:C,3,FALSE)</f>
        <v>Regulators and Audit Oversight Authorities</v>
      </c>
      <c r="G1885" s="3">
        <f t="shared" si="60"/>
        <v>2</v>
      </c>
      <c r="H1885" s="3">
        <f t="shared" si="61"/>
        <v>0</v>
      </c>
    </row>
    <row r="1886" spans="1:8" x14ac:dyDescent="0.3">
      <c r="A1886" t="s">
        <v>93</v>
      </c>
      <c r="B1886" t="s">
        <v>208</v>
      </c>
      <c r="C1886" t="s">
        <v>381</v>
      </c>
      <c r="D1886" t="s">
        <v>155</v>
      </c>
      <c r="E1886" s="3" t="str">
        <f>VLOOKUP(A1886,Respondents!A:B,2,FALSE)</f>
        <v>Regulators and Audit Oversight Authorities</v>
      </c>
      <c r="F1886" s="3" t="str">
        <f>VLOOKUP(A1886,Respondents!A:C,3,FALSE)</f>
        <v>Regulators and Audit Oversight Authorities</v>
      </c>
      <c r="G1886" s="3">
        <f t="shared" si="60"/>
        <v>2</v>
      </c>
      <c r="H1886" s="3">
        <f t="shared" si="61"/>
        <v>0</v>
      </c>
    </row>
    <row r="1887" spans="1:8" x14ac:dyDescent="0.3">
      <c r="A1887" t="s">
        <v>93</v>
      </c>
      <c r="B1887" t="s">
        <v>222</v>
      </c>
      <c r="C1887" t="s">
        <v>223</v>
      </c>
      <c r="D1887" t="s">
        <v>155</v>
      </c>
      <c r="E1887" s="3" t="str">
        <f>VLOOKUP(A1887,Respondents!A:B,2,FALSE)</f>
        <v>Regulators and Audit Oversight Authorities</v>
      </c>
      <c r="F1887" s="3" t="str">
        <f>VLOOKUP(A1887,Respondents!A:C,3,FALSE)</f>
        <v>Regulators and Audit Oversight Authorities</v>
      </c>
      <c r="G1887" s="3">
        <f t="shared" si="60"/>
        <v>1</v>
      </c>
      <c r="H1887" s="3">
        <f t="shared" si="61"/>
        <v>0</v>
      </c>
    </row>
    <row r="1888" spans="1:8" x14ac:dyDescent="0.3">
      <c r="A1888" t="s">
        <v>93</v>
      </c>
      <c r="B1888" t="s">
        <v>222</v>
      </c>
      <c r="C1888" t="s">
        <v>224</v>
      </c>
      <c r="D1888" t="s">
        <v>155</v>
      </c>
      <c r="E1888" s="3" t="str">
        <f>VLOOKUP(A1888,Respondents!A:B,2,FALSE)</f>
        <v>Regulators and Audit Oversight Authorities</v>
      </c>
      <c r="F1888" s="3" t="str">
        <f>VLOOKUP(A1888,Respondents!A:C,3,FALSE)</f>
        <v>Regulators and Audit Oversight Authorities</v>
      </c>
      <c r="G1888" s="3">
        <f t="shared" si="60"/>
        <v>1</v>
      </c>
      <c r="H1888" s="3">
        <f t="shared" si="61"/>
        <v>0</v>
      </c>
    </row>
    <row r="1889" spans="1:8" x14ac:dyDescent="0.3">
      <c r="A1889" t="s">
        <v>93</v>
      </c>
      <c r="B1889" t="s">
        <v>222</v>
      </c>
      <c r="C1889" t="s">
        <v>225</v>
      </c>
      <c r="D1889" t="s">
        <v>155</v>
      </c>
      <c r="E1889" s="3" t="str">
        <f>VLOOKUP(A1889,Respondents!A:B,2,FALSE)</f>
        <v>Regulators and Audit Oversight Authorities</v>
      </c>
      <c r="F1889" s="3" t="str">
        <f>VLOOKUP(A1889,Respondents!A:C,3,FALSE)</f>
        <v>Regulators and Audit Oversight Authorities</v>
      </c>
      <c r="G1889" s="3">
        <f t="shared" si="60"/>
        <v>1</v>
      </c>
      <c r="H1889" s="3">
        <f t="shared" si="61"/>
        <v>0</v>
      </c>
    </row>
    <row r="1890" spans="1:8" x14ac:dyDescent="0.3">
      <c r="A1890" t="s">
        <v>93</v>
      </c>
      <c r="B1890" t="s">
        <v>222</v>
      </c>
      <c r="C1890" t="s">
        <v>226</v>
      </c>
      <c r="D1890" t="s">
        <v>155</v>
      </c>
      <c r="E1890" s="3" t="str">
        <f>VLOOKUP(A1890,Respondents!A:B,2,FALSE)</f>
        <v>Regulators and Audit Oversight Authorities</v>
      </c>
      <c r="F1890" s="3" t="str">
        <f>VLOOKUP(A1890,Respondents!A:C,3,FALSE)</f>
        <v>Regulators and Audit Oversight Authorities</v>
      </c>
      <c r="G1890" s="3">
        <f t="shared" si="60"/>
        <v>1</v>
      </c>
      <c r="H1890" s="3">
        <f t="shared" si="61"/>
        <v>0</v>
      </c>
    </row>
    <row r="1891" spans="1:8" x14ac:dyDescent="0.3">
      <c r="A1891" t="s">
        <v>93</v>
      </c>
      <c r="B1891" t="s">
        <v>222</v>
      </c>
      <c r="C1891" t="s">
        <v>227</v>
      </c>
      <c r="D1891" t="s">
        <v>155</v>
      </c>
      <c r="E1891" s="3" t="str">
        <f>VLOOKUP(A1891,Respondents!A:B,2,FALSE)</f>
        <v>Regulators and Audit Oversight Authorities</v>
      </c>
      <c r="F1891" s="3" t="str">
        <f>VLOOKUP(A1891,Respondents!A:C,3,FALSE)</f>
        <v>Regulators and Audit Oversight Authorities</v>
      </c>
      <c r="G1891" s="3">
        <f t="shared" si="60"/>
        <v>1</v>
      </c>
      <c r="H1891" s="3">
        <f t="shared" si="61"/>
        <v>0</v>
      </c>
    </row>
    <row r="1892" spans="1:8" x14ac:dyDescent="0.3">
      <c r="A1892" t="s">
        <v>93</v>
      </c>
      <c r="B1892" t="s">
        <v>222</v>
      </c>
      <c r="C1892" t="s">
        <v>228</v>
      </c>
      <c r="D1892" t="s">
        <v>159</v>
      </c>
      <c r="E1892" s="3" t="str">
        <f>VLOOKUP(A1892,Respondents!A:B,2,FALSE)</f>
        <v>Regulators and Audit Oversight Authorities</v>
      </c>
      <c r="F1892" s="3" t="str">
        <f>VLOOKUP(A1892,Respondents!A:C,3,FALSE)</f>
        <v>Regulators and Audit Oversight Authorities</v>
      </c>
      <c r="G1892" s="3">
        <f t="shared" si="60"/>
        <v>1</v>
      </c>
      <c r="H1892" s="3">
        <f t="shared" si="61"/>
        <v>1</v>
      </c>
    </row>
    <row r="1893" spans="1:8" x14ac:dyDescent="0.3">
      <c r="A1893" t="s">
        <v>93</v>
      </c>
      <c r="B1893" t="s">
        <v>222</v>
      </c>
      <c r="C1893" t="s">
        <v>314</v>
      </c>
      <c r="D1893" t="s">
        <v>155</v>
      </c>
      <c r="E1893" s="3" t="str">
        <f>VLOOKUP(A1893,Respondents!A:B,2,FALSE)</f>
        <v>Regulators and Audit Oversight Authorities</v>
      </c>
      <c r="F1893" s="3" t="str">
        <f>VLOOKUP(A1893,Respondents!A:C,3,FALSE)</f>
        <v>Regulators and Audit Oversight Authorities</v>
      </c>
      <c r="G1893" s="3">
        <f t="shared" si="60"/>
        <v>2</v>
      </c>
      <c r="H1893" s="3">
        <f t="shared" si="61"/>
        <v>0</v>
      </c>
    </row>
    <row r="1894" spans="1:8" x14ac:dyDescent="0.3">
      <c r="A1894" t="s">
        <v>93</v>
      </c>
      <c r="B1894" t="s">
        <v>222</v>
      </c>
      <c r="C1894" t="s">
        <v>315</v>
      </c>
      <c r="D1894" t="s">
        <v>155</v>
      </c>
      <c r="E1894" s="3" t="str">
        <f>VLOOKUP(A1894,Respondents!A:B,2,FALSE)</f>
        <v>Regulators and Audit Oversight Authorities</v>
      </c>
      <c r="F1894" s="3" t="str">
        <f>VLOOKUP(A1894,Respondents!A:C,3,FALSE)</f>
        <v>Regulators and Audit Oversight Authorities</v>
      </c>
      <c r="G1894" s="3">
        <f t="shared" si="60"/>
        <v>2</v>
      </c>
      <c r="H1894" s="3">
        <f t="shared" si="61"/>
        <v>0</v>
      </c>
    </row>
    <row r="1895" spans="1:8" x14ac:dyDescent="0.3">
      <c r="A1895" t="s">
        <v>93</v>
      </c>
      <c r="B1895" t="s">
        <v>222</v>
      </c>
      <c r="C1895" t="s">
        <v>271</v>
      </c>
      <c r="D1895" t="s">
        <v>155</v>
      </c>
      <c r="E1895" s="3" t="str">
        <f>VLOOKUP(A1895,Respondents!A:B,2,FALSE)</f>
        <v>Regulators and Audit Oversight Authorities</v>
      </c>
      <c r="F1895" s="3" t="str">
        <f>VLOOKUP(A1895,Respondents!A:C,3,FALSE)</f>
        <v>Regulators and Audit Oversight Authorities</v>
      </c>
      <c r="G1895" s="3">
        <f t="shared" si="60"/>
        <v>2</v>
      </c>
      <c r="H1895" s="3">
        <f t="shared" si="61"/>
        <v>0</v>
      </c>
    </row>
    <row r="1896" spans="1:8" x14ac:dyDescent="0.3">
      <c r="A1896" t="s">
        <v>93</v>
      </c>
      <c r="B1896" t="s">
        <v>222</v>
      </c>
      <c r="C1896" t="s">
        <v>382</v>
      </c>
      <c r="D1896" t="s">
        <v>155</v>
      </c>
      <c r="E1896" s="3" t="str">
        <f>VLOOKUP(A1896,Respondents!A:B,2,FALSE)</f>
        <v>Regulators and Audit Oversight Authorities</v>
      </c>
      <c r="F1896" s="3" t="str">
        <f>VLOOKUP(A1896,Respondents!A:C,3,FALSE)</f>
        <v>Regulators and Audit Oversight Authorities</v>
      </c>
      <c r="G1896" s="3">
        <f t="shared" si="60"/>
        <v>2</v>
      </c>
      <c r="H1896" s="3">
        <f t="shared" si="61"/>
        <v>0</v>
      </c>
    </row>
    <row r="1897" spans="1:8" x14ac:dyDescent="0.3">
      <c r="A1897" t="s">
        <v>93</v>
      </c>
      <c r="B1897" t="s">
        <v>229</v>
      </c>
      <c r="C1897" t="s">
        <v>230</v>
      </c>
      <c r="D1897" t="s">
        <v>155</v>
      </c>
      <c r="E1897" s="3" t="str">
        <f>VLOOKUP(A1897,Respondents!A:B,2,FALSE)</f>
        <v>Regulators and Audit Oversight Authorities</v>
      </c>
      <c r="F1897" s="3" t="str">
        <f>VLOOKUP(A1897,Respondents!A:C,3,FALSE)</f>
        <v>Regulators and Audit Oversight Authorities</v>
      </c>
      <c r="G1897" s="3">
        <f t="shared" si="60"/>
        <v>1</v>
      </c>
      <c r="H1897" s="3">
        <f t="shared" si="61"/>
        <v>0</v>
      </c>
    </row>
    <row r="1898" spans="1:8" x14ac:dyDescent="0.3">
      <c r="A1898" t="s">
        <v>93</v>
      </c>
      <c r="B1898" t="s">
        <v>229</v>
      </c>
      <c r="C1898" t="s">
        <v>231</v>
      </c>
      <c r="D1898" t="s">
        <v>155</v>
      </c>
      <c r="E1898" s="3" t="str">
        <f>VLOOKUP(A1898,Respondents!A:B,2,FALSE)</f>
        <v>Regulators and Audit Oversight Authorities</v>
      </c>
      <c r="F1898" s="3" t="str">
        <f>VLOOKUP(A1898,Respondents!A:C,3,FALSE)</f>
        <v>Regulators and Audit Oversight Authorities</v>
      </c>
      <c r="G1898" s="3">
        <f t="shared" si="60"/>
        <v>1</v>
      </c>
      <c r="H1898" s="3">
        <f t="shared" si="61"/>
        <v>0</v>
      </c>
    </row>
    <row r="1899" spans="1:8" x14ac:dyDescent="0.3">
      <c r="A1899" t="s">
        <v>93</v>
      </c>
      <c r="B1899" t="s">
        <v>229</v>
      </c>
      <c r="C1899" t="s">
        <v>232</v>
      </c>
      <c r="D1899" t="s">
        <v>155</v>
      </c>
      <c r="E1899" s="3" t="str">
        <f>VLOOKUP(A1899,Respondents!A:B,2,FALSE)</f>
        <v>Regulators and Audit Oversight Authorities</v>
      </c>
      <c r="F1899" s="3" t="str">
        <f>VLOOKUP(A1899,Respondents!A:C,3,FALSE)</f>
        <v>Regulators and Audit Oversight Authorities</v>
      </c>
      <c r="G1899" s="3">
        <f t="shared" si="60"/>
        <v>1</v>
      </c>
      <c r="H1899" s="3">
        <f t="shared" si="61"/>
        <v>0</v>
      </c>
    </row>
    <row r="1900" spans="1:8" x14ac:dyDescent="0.3">
      <c r="A1900" t="s">
        <v>93</v>
      </c>
      <c r="B1900" t="s">
        <v>229</v>
      </c>
      <c r="C1900" t="s">
        <v>233</v>
      </c>
      <c r="D1900" t="s">
        <v>159</v>
      </c>
      <c r="E1900" s="3" t="str">
        <f>VLOOKUP(A1900,Respondents!A:B,2,FALSE)</f>
        <v>Regulators and Audit Oversight Authorities</v>
      </c>
      <c r="F1900" s="3" t="str">
        <f>VLOOKUP(A1900,Respondents!A:C,3,FALSE)</f>
        <v>Regulators and Audit Oversight Authorities</v>
      </c>
      <c r="G1900" s="3">
        <f t="shared" si="60"/>
        <v>1</v>
      </c>
      <c r="H1900" s="3">
        <f t="shared" si="61"/>
        <v>1</v>
      </c>
    </row>
    <row r="1901" spans="1:8" x14ac:dyDescent="0.3">
      <c r="A1901" t="s">
        <v>93</v>
      </c>
      <c r="B1901" t="s">
        <v>229</v>
      </c>
      <c r="C1901" t="s">
        <v>234</v>
      </c>
      <c r="D1901" t="s">
        <v>155</v>
      </c>
      <c r="E1901" s="3" t="str">
        <f>VLOOKUP(A1901,Respondents!A:B,2,FALSE)</f>
        <v>Regulators and Audit Oversight Authorities</v>
      </c>
      <c r="F1901" s="3" t="str">
        <f>VLOOKUP(A1901,Respondents!A:C,3,FALSE)</f>
        <v>Regulators and Audit Oversight Authorities</v>
      </c>
      <c r="G1901" s="3">
        <f t="shared" si="60"/>
        <v>1</v>
      </c>
      <c r="H1901" s="3">
        <f t="shared" si="61"/>
        <v>0</v>
      </c>
    </row>
    <row r="1902" spans="1:8" x14ac:dyDescent="0.3">
      <c r="A1902" t="s">
        <v>93</v>
      </c>
      <c r="B1902" t="s">
        <v>229</v>
      </c>
      <c r="C1902" t="s">
        <v>235</v>
      </c>
      <c r="D1902" t="s">
        <v>155</v>
      </c>
      <c r="E1902" s="3" t="str">
        <f>VLOOKUP(A1902,Respondents!A:B,2,FALSE)</f>
        <v>Regulators and Audit Oversight Authorities</v>
      </c>
      <c r="F1902" s="3" t="str">
        <f>VLOOKUP(A1902,Respondents!A:C,3,FALSE)</f>
        <v>Regulators and Audit Oversight Authorities</v>
      </c>
      <c r="G1902" s="3">
        <f t="shared" si="60"/>
        <v>1</v>
      </c>
      <c r="H1902" s="3">
        <f t="shared" si="61"/>
        <v>0</v>
      </c>
    </row>
    <row r="1903" spans="1:8" x14ac:dyDescent="0.3">
      <c r="A1903" t="s">
        <v>93</v>
      </c>
      <c r="B1903" t="s">
        <v>229</v>
      </c>
      <c r="C1903" t="s">
        <v>316</v>
      </c>
      <c r="D1903" t="s">
        <v>155</v>
      </c>
      <c r="E1903" s="3" t="str">
        <f>VLOOKUP(A1903,Respondents!A:B,2,FALSE)</f>
        <v>Regulators and Audit Oversight Authorities</v>
      </c>
      <c r="F1903" s="3" t="str">
        <f>VLOOKUP(A1903,Respondents!A:C,3,FALSE)</f>
        <v>Regulators and Audit Oversight Authorities</v>
      </c>
      <c r="G1903" s="3">
        <f t="shared" si="60"/>
        <v>2</v>
      </c>
      <c r="H1903" s="3">
        <f t="shared" si="61"/>
        <v>0</v>
      </c>
    </row>
    <row r="1904" spans="1:8" x14ac:dyDescent="0.3">
      <c r="A1904" t="s">
        <v>93</v>
      </c>
      <c r="B1904" t="s">
        <v>229</v>
      </c>
      <c r="C1904" t="s">
        <v>317</v>
      </c>
      <c r="D1904" t="s">
        <v>155</v>
      </c>
      <c r="E1904" s="3" t="str">
        <f>VLOOKUP(A1904,Respondents!A:B,2,FALSE)</f>
        <v>Regulators and Audit Oversight Authorities</v>
      </c>
      <c r="F1904" s="3" t="str">
        <f>VLOOKUP(A1904,Respondents!A:C,3,FALSE)</f>
        <v>Regulators and Audit Oversight Authorities</v>
      </c>
      <c r="G1904" s="3">
        <f t="shared" si="60"/>
        <v>2</v>
      </c>
      <c r="H1904" s="3">
        <f t="shared" si="61"/>
        <v>0</v>
      </c>
    </row>
    <row r="1905" spans="1:8" x14ac:dyDescent="0.3">
      <c r="A1905" t="s">
        <v>93</v>
      </c>
      <c r="B1905" t="s">
        <v>229</v>
      </c>
      <c r="C1905" t="s">
        <v>272</v>
      </c>
      <c r="D1905" t="s">
        <v>159</v>
      </c>
      <c r="E1905" s="3" t="str">
        <f>VLOOKUP(A1905,Respondents!A:B,2,FALSE)</f>
        <v>Regulators and Audit Oversight Authorities</v>
      </c>
      <c r="F1905" s="3" t="str">
        <f>VLOOKUP(A1905,Respondents!A:C,3,FALSE)</f>
        <v>Regulators and Audit Oversight Authorities</v>
      </c>
      <c r="G1905" s="3">
        <f t="shared" si="60"/>
        <v>2</v>
      </c>
      <c r="H1905" s="3">
        <f t="shared" si="61"/>
        <v>1</v>
      </c>
    </row>
    <row r="1906" spans="1:8" x14ac:dyDescent="0.3">
      <c r="A1906" t="s">
        <v>93</v>
      </c>
      <c r="B1906" t="s">
        <v>236</v>
      </c>
      <c r="C1906" t="s">
        <v>237</v>
      </c>
      <c r="D1906" t="s">
        <v>155</v>
      </c>
      <c r="E1906" s="3" t="str">
        <f>VLOOKUP(A1906,Respondents!A:B,2,FALSE)</f>
        <v>Regulators and Audit Oversight Authorities</v>
      </c>
      <c r="F1906" s="3" t="str">
        <f>VLOOKUP(A1906,Respondents!A:C,3,FALSE)</f>
        <v>Regulators and Audit Oversight Authorities</v>
      </c>
      <c r="G1906" s="3">
        <f t="shared" si="60"/>
        <v>1</v>
      </c>
      <c r="H1906" s="3">
        <f t="shared" si="61"/>
        <v>0</v>
      </c>
    </row>
    <row r="1907" spans="1:8" x14ac:dyDescent="0.3">
      <c r="A1907" t="s">
        <v>93</v>
      </c>
      <c r="B1907" t="s">
        <v>236</v>
      </c>
      <c r="C1907" t="s">
        <v>238</v>
      </c>
      <c r="D1907" t="s">
        <v>155</v>
      </c>
      <c r="E1907" s="3" t="str">
        <f>VLOOKUP(A1907,Respondents!A:B,2,FALSE)</f>
        <v>Regulators and Audit Oversight Authorities</v>
      </c>
      <c r="F1907" s="3" t="str">
        <f>VLOOKUP(A1907,Respondents!A:C,3,FALSE)</f>
        <v>Regulators and Audit Oversight Authorities</v>
      </c>
      <c r="G1907" s="3">
        <f t="shared" si="60"/>
        <v>1</v>
      </c>
      <c r="H1907" s="3">
        <f t="shared" si="61"/>
        <v>0</v>
      </c>
    </row>
    <row r="1908" spans="1:8" x14ac:dyDescent="0.3">
      <c r="A1908" t="s">
        <v>93</v>
      </c>
      <c r="B1908" t="s">
        <v>236</v>
      </c>
      <c r="C1908" t="s">
        <v>239</v>
      </c>
      <c r="D1908" t="s">
        <v>155</v>
      </c>
      <c r="E1908" s="3" t="str">
        <f>VLOOKUP(A1908,Respondents!A:B,2,FALSE)</f>
        <v>Regulators and Audit Oversight Authorities</v>
      </c>
      <c r="F1908" s="3" t="str">
        <f>VLOOKUP(A1908,Respondents!A:C,3,FALSE)</f>
        <v>Regulators and Audit Oversight Authorities</v>
      </c>
      <c r="G1908" s="3">
        <f t="shared" si="60"/>
        <v>1</v>
      </c>
      <c r="H1908" s="3">
        <f t="shared" si="61"/>
        <v>0</v>
      </c>
    </row>
    <row r="1909" spans="1:8" x14ac:dyDescent="0.3">
      <c r="A1909" t="s">
        <v>93</v>
      </c>
      <c r="B1909" t="s">
        <v>236</v>
      </c>
      <c r="C1909" t="s">
        <v>240</v>
      </c>
      <c r="D1909" t="s">
        <v>155</v>
      </c>
      <c r="E1909" s="3" t="str">
        <f>VLOOKUP(A1909,Respondents!A:B,2,FALSE)</f>
        <v>Regulators and Audit Oversight Authorities</v>
      </c>
      <c r="F1909" s="3" t="str">
        <f>VLOOKUP(A1909,Respondents!A:C,3,FALSE)</f>
        <v>Regulators and Audit Oversight Authorities</v>
      </c>
      <c r="G1909" s="3">
        <f t="shared" si="60"/>
        <v>1</v>
      </c>
      <c r="H1909" s="3">
        <f t="shared" si="61"/>
        <v>0</v>
      </c>
    </row>
    <row r="1910" spans="1:8" x14ac:dyDescent="0.3">
      <c r="A1910" t="s">
        <v>93</v>
      </c>
      <c r="B1910" t="s">
        <v>236</v>
      </c>
      <c r="C1910" t="s">
        <v>241</v>
      </c>
      <c r="D1910" t="s">
        <v>155</v>
      </c>
      <c r="E1910" s="3" t="str">
        <f>VLOOKUP(A1910,Respondents!A:B,2,FALSE)</f>
        <v>Regulators and Audit Oversight Authorities</v>
      </c>
      <c r="F1910" s="3" t="str">
        <f>VLOOKUP(A1910,Respondents!A:C,3,FALSE)</f>
        <v>Regulators and Audit Oversight Authorities</v>
      </c>
      <c r="G1910" s="3">
        <f t="shared" si="60"/>
        <v>1</v>
      </c>
      <c r="H1910" s="3">
        <f t="shared" si="61"/>
        <v>0</v>
      </c>
    </row>
    <row r="1911" spans="1:8" x14ac:dyDescent="0.3">
      <c r="A1911" t="s">
        <v>93</v>
      </c>
      <c r="B1911" t="s">
        <v>236</v>
      </c>
      <c r="C1911" t="s">
        <v>242</v>
      </c>
      <c r="D1911" t="s">
        <v>159</v>
      </c>
      <c r="E1911" s="3" t="str">
        <f>VLOOKUP(A1911,Respondents!A:B,2,FALSE)</f>
        <v>Regulators and Audit Oversight Authorities</v>
      </c>
      <c r="F1911" s="3" t="str">
        <f>VLOOKUP(A1911,Respondents!A:C,3,FALSE)</f>
        <v>Regulators and Audit Oversight Authorities</v>
      </c>
      <c r="G1911" s="3">
        <f t="shared" si="60"/>
        <v>1</v>
      </c>
      <c r="H1911" s="3">
        <f t="shared" si="61"/>
        <v>1</v>
      </c>
    </row>
    <row r="1912" spans="1:8" x14ac:dyDescent="0.3">
      <c r="A1912" t="s">
        <v>93</v>
      </c>
      <c r="B1912" t="s">
        <v>236</v>
      </c>
      <c r="C1912" t="s">
        <v>318</v>
      </c>
      <c r="D1912" t="s">
        <v>155</v>
      </c>
      <c r="E1912" s="3" t="str">
        <f>VLOOKUP(A1912,Respondents!A:B,2,FALSE)</f>
        <v>Regulators and Audit Oversight Authorities</v>
      </c>
      <c r="F1912" s="3" t="str">
        <f>VLOOKUP(A1912,Respondents!A:C,3,FALSE)</f>
        <v>Regulators and Audit Oversight Authorities</v>
      </c>
      <c r="G1912" s="3">
        <f t="shared" si="60"/>
        <v>2</v>
      </c>
      <c r="H1912" s="3">
        <f t="shared" si="61"/>
        <v>0</v>
      </c>
    </row>
    <row r="1913" spans="1:8" x14ac:dyDescent="0.3">
      <c r="A1913" t="s">
        <v>93</v>
      </c>
      <c r="B1913" t="s">
        <v>236</v>
      </c>
      <c r="C1913" t="s">
        <v>383</v>
      </c>
      <c r="D1913" t="s">
        <v>155</v>
      </c>
      <c r="E1913" s="3" t="str">
        <f>VLOOKUP(A1913,Respondents!A:B,2,FALSE)</f>
        <v>Regulators and Audit Oversight Authorities</v>
      </c>
      <c r="F1913" s="3" t="str">
        <f>VLOOKUP(A1913,Respondents!A:C,3,FALSE)</f>
        <v>Regulators and Audit Oversight Authorities</v>
      </c>
      <c r="G1913" s="3">
        <f t="shared" si="60"/>
        <v>2</v>
      </c>
      <c r="H1913" s="3">
        <f t="shared" si="61"/>
        <v>0</v>
      </c>
    </row>
    <row r="1914" spans="1:8" x14ac:dyDescent="0.3">
      <c r="A1914" t="s">
        <v>93</v>
      </c>
      <c r="B1914" t="s">
        <v>236</v>
      </c>
      <c r="C1914" t="s">
        <v>384</v>
      </c>
      <c r="D1914" t="s">
        <v>155</v>
      </c>
      <c r="E1914" s="3" t="str">
        <f>VLOOKUP(A1914,Respondents!A:B,2,FALSE)</f>
        <v>Regulators and Audit Oversight Authorities</v>
      </c>
      <c r="F1914" s="3" t="str">
        <f>VLOOKUP(A1914,Respondents!A:C,3,FALSE)</f>
        <v>Regulators and Audit Oversight Authorities</v>
      </c>
      <c r="G1914" s="3">
        <f t="shared" si="60"/>
        <v>2</v>
      </c>
      <c r="H1914" s="3">
        <f t="shared" si="61"/>
        <v>0</v>
      </c>
    </row>
    <row r="1915" spans="1:8" x14ac:dyDescent="0.3">
      <c r="A1915" t="s">
        <v>93</v>
      </c>
      <c r="B1915" t="s">
        <v>236</v>
      </c>
      <c r="C1915" t="s">
        <v>319</v>
      </c>
      <c r="D1915" t="s">
        <v>155</v>
      </c>
      <c r="E1915" s="3" t="str">
        <f>VLOOKUP(A1915,Respondents!A:B,2,FALSE)</f>
        <v>Regulators and Audit Oversight Authorities</v>
      </c>
      <c r="F1915" s="3" t="str">
        <f>VLOOKUP(A1915,Respondents!A:C,3,FALSE)</f>
        <v>Regulators and Audit Oversight Authorities</v>
      </c>
      <c r="G1915" s="3">
        <f t="shared" si="60"/>
        <v>2</v>
      </c>
      <c r="H1915" s="3">
        <f t="shared" si="61"/>
        <v>0</v>
      </c>
    </row>
    <row r="1916" spans="1:8" x14ac:dyDescent="0.3">
      <c r="A1916" t="s">
        <v>93</v>
      </c>
      <c r="B1916" t="s">
        <v>277</v>
      </c>
      <c r="C1916" t="s">
        <v>278</v>
      </c>
      <c r="D1916" t="s">
        <v>155</v>
      </c>
      <c r="E1916" s="3" t="str">
        <f>VLOOKUP(A1916,Respondents!A:B,2,FALSE)</f>
        <v>Regulators and Audit Oversight Authorities</v>
      </c>
      <c r="F1916" s="3" t="str">
        <f>VLOOKUP(A1916,Respondents!A:C,3,FALSE)</f>
        <v>Regulators and Audit Oversight Authorities</v>
      </c>
      <c r="G1916" s="3">
        <f t="shared" si="60"/>
        <v>1</v>
      </c>
      <c r="H1916" s="3">
        <f t="shared" si="61"/>
        <v>0</v>
      </c>
    </row>
    <row r="1917" spans="1:8" x14ac:dyDescent="0.3">
      <c r="A1917" t="s">
        <v>93</v>
      </c>
      <c r="B1917" t="s">
        <v>277</v>
      </c>
      <c r="C1917" t="s">
        <v>279</v>
      </c>
      <c r="D1917" t="s">
        <v>155</v>
      </c>
      <c r="E1917" s="3" t="str">
        <f>VLOOKUP(A1917,Respondents!A:B,2,FALSE)</f>
        <v>Regulators and Audit Oversight Authorities</v>
      </c>
      <c r="F1917" s="3" t="str">
        <f>VLOOKUP(A1917,Respondents!A:C,3,FALSE)</f>
        <v>Regulators and Audit Oversight Authorities</v>
      </c>
      <c r="G1917" s="3">
        <f t="shared" si="60"/>
        <v>1</v>
      </c>
      <c r="H1917" s="3">
        <f t="shared" si="61"/>
        <v>0</v>
      </c>
    </row>
    <row r="1918" spans="1:8" x14ac:dyDescent="0.3">
      <c r="A1918" t="s">
        <v>93</v>
      </c>
      <c r="B1918" t="s">
        <v>277</v>
      </c>
      <c r="C1918" t="s">
        <v>280</v>
      </c>
      <c r="D1918" t="s">
        <v>155</v>
      </c>
      <c r="E1918" s="3" t="str">
        <f>VLOOKUP(A1918,Respondents!A:B,2,FALSE)</f>
        <v>Regulators and Audit Oversight Authorities</v>
      </c>
      <c r="F1918" s="3" t="str">
        <f>VLOOKUP(A1918,Respondents!A:C,3,FALSE)</f>
        <v>Regulators and Audit Oversight Authorities</v>
      </c>
      <c r="G1918" s="3">
        <f t="shared" si="60"/>
        <v>1</v>
      </c>
      <c r="H1918" s="3">
        <f t="shared" si="61"/>
        <v>0</v>
      </c>
    </row>
    <row r="1919" spans="1:8" x14ac:dyDescent="0.3">
      <c r="A1919" t="s">
        <v>93</v>
      </c>
      <c r="B1919" t="s">
        <v>277</v>
      </c>
      <c r="C1919" t="s">
        <v>281</v>
      </c>
      <c r="D1919" t="s">
        <v>155</v>
      </c>
      <c r="E1919" s="3" t="str">
        <f>VLOOKUP(A1919,Respondents!A:B,2,FALSE)</f>
        <v>Regulators and Audit Oversight Authorities</v>
      </c>
      <c r="F1919" s="3" t="str">
        <f>VLOOKUP(A1919,Respondents!A:C,3,FALSE)</f>
        <v>Regulators and Audit Oversight Authorities</v>
      </c>
      <c r="G1919" s="3">
        <f t="shared" si="60"/>
        <v>1</v>
      </c>
      <c r="H1919" s="3">
        <f t="shared" si="61"/>
        <v>0</v>
      </c>
    </row>
    <row r="1920" spans="1:8" x14ac:dyDescent="0.3">
      <c r="A1920" t="s">
        <v>93</v>
      </c>
      <c r="B1920" t="s">
        <v>277</v>
      </c>
      <c r="C1920" t="s">
        <v>282</v>
      </c>
      <c r="D1920" t="s">
        <v>155</v>
      </c>
      <c r="E1920" s="3" t="str">
        <f>VLOOKUP(A1920,Respondents!A:B,2,FALSE)</f>
        <v>Regulators and Audit Oversight Authorities</v>
      </c>
      <c r="F1920" s="3" t="str">
        <f>VLOOKUP(A1920,Respondents!A:C,3,FALSE)</f>
        <v>Regulators and Audit Oversight Authorities</v>
      </c>
      <c r="G1920" s="3">
        <f t="shared" si="60"/>
        <v>1</v>
      </c>
      <c r="H1920" s="3">
        <f t="shared" si="61"/>
        <v>0</v>
      </c>
    </row>
    <row r="1921" spans="1:8" x14ac:dyDescent="0.3">
      <c r="A1921" t="s">
        <v>93</v>
      </c>
      <c r="B1921" t="s">
        <v>277</v>
      </c>
      <c r="C1921" t="s">
        <v>283</v>
      </c>
      <c r="D1921" t="s">
        <v>159</v>
      </c>
      <c r="E1921" s="3" t="str">
        <f>VLOOKUP(A1921,Respondents!A:B,2,FALSE)</f>
        <v>Regulators and Audit Oversight Authorities</v>
      </c>
      <c r="F1921" s="3" t="str">
        <f>VLOOKUP(A1921,Respondents!A:C,3,FALSE)</f>
        <v>Regulators and Audit Oversight Authorities</v>
      </c>
      <c r="G1921" s="3">
        <f t="shared" si="60"/>
        <v>1</v>
      </c>
      <c r="H1921" s="3">
        <f t="shared" si="61"/>
        <v>1</v>
      </c>
    </row>
    <row r="1922" spans="1:8" x14ac:dyDescent="0.3">
      <c r="A1922" t="s">
        <v>93</v>
      </c>
      <c r="B1922" t="s">
        <v>277</v>
      </c>
      <c r="C1922" t="s">
        <v>385</v>
      </c>
      <c r="D1922" t="s">
        <v>155</v>
      </c>
      <c r="E1922" s="3" t="str">
        <f>VLOOKUP(A1922,Respondents!A:B,2,FALSE)</f>
        <v>Regulators and Audit Oversight Authorities</v>
      </c>
      <c r="F1922" s="3" t="str">
        <f>VLOOKUP(A1922,Respondents!A:C,3,FALSE)</f>
        <v>Regulators and Audit Oversight Authorities</v>
      </c>
      <c r="G1922" s="3">
        <f t="shared" si="60"/>
        <v>2</v>
      </c>
      <c r="H1922" s="3">
        <f t="shared" si="61"/>
        <v>0</v>
      </c>
    </row>
    <row r="1923" spans="1:8" x14ac:dyDescent="0.3">
      <c r="A1923" t="s">
        <v>93</v>
      </c>
      <c r="B1923" t="s">
        <v>277</v>
      </c>
      <c r="C1923" t="s">
        <v>320</v>
      </c>
      <c r="D1923" t="s">
        <v>155</v>
      </c>
      <c r="E1923" s="3" t="str">
        <f>VLOOKUP(A1923,Respondents!A:B,2,FALSE)</f>
        <v>Regulators and Audit Oversight Authorities</v>
      </c>
      <c r="F1923" s="3" t="str">
        <f>VLOOKUP(A1923,Respondents!A:C,3,FALSE)</f>
        <v>Regulators and Audit Oversight Authorities</v>
      </c>
      <c r="G1923" s="3">
        <f t="shared" si="60"/>
        <v>2</v>
      </c>
      <c r="H1923" s="3">
        <f t="shared" si="61"/>
        <v>0</v>
      </c>
    </row>
    <row r="1924" spans="1:8" x14ac:dyDescent="0.3">
      <c r="A1924" t="s">
        <v>93</v>
      </c>
      <c r="B1924" t="s">
        <v>277</v>
      </c>
      <c r="C1924" t="s">
        <v>321</v>
      </c>
      <c r="D1924" t="s">
        <v>155</v>
      </c>
      <c r="E1924" s="3" t="str">
        <f>VLOOKUP(A1924,Respondents!A:B,2,FALSE)</f>
        <v>Regulators and Audit Oversight Authorities</v>
      </c>
      <c r="F1924" s="3" t="str">
        <f>VLOOKUP(A1924,Respondents!A:C,3,FALSE)</f>
        <v>Regulators and Audit Oversight Authorities</v>
      </c>
      <c r="G1924" s="3">
        <f t="shared" si="60"/>
        <v>2</v>
      </c>
      <c r="H1924" s="3">
        <f t="shared" si="61"/>
        <v>0</v>
      </c>
    </row>
    <row r="1925" spans="1:8" x14ac:dyDescent="0.3">
      <c r="A1925" t="s">
        <v>93</v>
      </c>
      <c r="B1925" t="s">
        <v>277</v>
      </c>
      <c r="C1925" t="s">
        <v>322</v>
      </c>
      <c r="D1925" t="s">
        <v>155</v>
      </c>
      <c r="E1925" s="3" t="str">
        <f>VLOOKUP(A1925,Respondents!A:B,2,FALSE)</f>
        <v>Regulators and Audit Oversight Authorities</v>
      </c>
      <c r="F1925" s="3" t="str">
        <f>VLOOKUP(A1925,Respondents!A:C,3,FALSE)</f>
        <v>Regulators and Audit Oversight Authorities</v>
      </c>
      <c r="G1925" s="3">
        <f t="shared" si="60"/>
        <v>2</v>
      </c>
      <c r="H1925" s="3">
        <f t="shared" si="61"/>
        <v>0</v>
      </c>
    </row>
    <row r="1926" spans="1:8" x14ac:dyDescent="0.3">
      <c r="A1926" t="s">
        <v>93</v>
      </c>
      <c r="B1926" t="s">
        <v>266</v>
      </c>
      <c r="C1926" t="s">
        <v>284</v>
      </c>
      <c r="D1926" t="s">
        <v>159</v>
      </c>
      <c r="E1926" s="3" t="str">
        <f>VLOOKUP(A1926,Respondents!A:B,2,FALSE)</f>
        <v>Regulators and Audit Oversight Authorities</v>
      </c>
      <c r="F1926" s="3" t="str">
        <f>VLOOKUP(A1926,Respondents!A:C,3,FALSE)</f>
        <v>Regulators and Audit Oversight Authorities</v>
      </c>
      <c r="G1926" s="3">
        <f t="shared" si="60"/>
        <v>1</v>
      </c>
      <c r="H1926" s="3">
        <f t="shared" si="61"/>
        <v>1</v>
      </c>
    </row>
    <row r="1927" spans="1:8" x14ac:dyDescent="0.3">
      <c r="A1927" t="s">
        <v>93</v>
      </c>
      <c r="B1927" t="s">
        <v>266</v>
      </c>
      <c r="C1927" t="s">
        <v>285</v>
      </c>
      <c r="D1927" t="s">
        <v>155</v>
      </c>
      <c r="E1927" s="3" t="str">
        <f>VLOOKUP(A1927,Respondents!A:B,2,FALSE)</f>
        <v>Regulators and Audit Oversight Authorities</v>
      </c>
      <c r="F1927" s="3" t="str">
        <f>VLOOKUP(A1927,Respondents!A:C,3,FALSE)</f>
        <v>Regulators and Audit Oversight Authorities</v>
      </c>
      <c r="G1927" s="3">
        <f t="shared" si="60"/>
        <v>1</v>
      </c>
      <c r="H1927" s="3">
        <f t="shared" si="61"/>
        <v>0</v>
      </c>
    </row>
    <row r="1928" spans="1:8" x14ac:dyDescent="0.3">
      <c r="A1928" t="s">
        <v>93</v>
      </c>
      <c r="B1928" t="s">
        <v>266</v>
      </c>
      <c r="C1928" t="s">
        <v>323</v>
      </c>
      <c r="D1928" t="s">
        <v>155</v>
      </c>
      <c r="E1928" s="3" t="str">
        <f>VLOOKUP(A1928,Respondents!A:B,2,FALSE)</f>
        <v>Regulators and Audit Oversight Authorities</v>
      </c>
      <c r="F1928" s="3" t="str">
        <f>VLOOKUP(A1928,Respondents!A:C,3,FALSE)</f>
        <v>Regulators and Audit Oversight Authorities</v>
      </c>
      <c r="G1928" s="3">
        <f t="shared" si="60"/>
        <v>2</v>
      </c>
      <c r="H1928" s="3">
        <f t="shared" si="61"/>
        <v>0</v>
      </c>
    </row>
    <row r="1929" spans="1:8" x14ac:dyDescent="0.3">
      <c r="A1929" t="s">
        <v>93</v>
      </c>
      <c r="B1929" t="s">
        <v>266</v>
      </c>
      <c r="C1929" t="s">
        <v>324</v>
      </c>
      <c r="D1929" t="s">
        <v>155</v>
      </c>
      <c r="E1929" s="3" t="str">
        <f>VLOOKUP(A1929,Respondents!A:B,2,FALSE)</f>
        <v>Regulators and Audit Oversight Authorities</v>
      </c>
      <c r="F1929" s="3" t="str">
        <f>VLOOKUP(A1929,Respondents!A:C,3,FALSE)</f>
        <v>Regulators and Audit Oversight Authorities</v>
      </c>
      <c r="G1929" s="3">
        <f t="shared" si="60"/>
        <v>2</v>
      </c>
      <c r="H1929" s="3">
        <f t="shared" si="61"/>
        <v>0</v>
      </c>
    </row>
    <row r="1930" spans="1:8" x14ac:dyDescent="0.3">
      <c r="A1930" t="s">
        <v>93</v>
      </c>
      <c r="B1930" t="s">
        <v>266</v>
      </c>
      <c r="C1930" t="s">
        <v>325</v>
      </c>
      <c r="D1930" t="s">
        <v>155</v>
      </c>
      <c r="E1930" s="3" t="str">
        <f>VLOOKUP(A1930,Respondents!A:B,2,FALSE)</f>
        <v>Regulators and Audit Oversight Authorities</v>
      </c>
      <c r="F1930" s="3" t="str">
        <f>VLOOKUP(A1930,Respondents!A:C,3,FALSE)</f>
        <v>Regulators and Audit Oversight Authorities</v>
      </c>
      <c r="G1930" s="3">
        <f t="shared" si="60"/>
        <v>2</v>
      </c>
      <c r="H1930" s="3">
        <f t="shared" si="61"/>
        <v>0</v>
      </c>
    </row>
    <row r="1931" spans="1:8" x14ac:dyDescent="0.3">
      <c r="A1931" t="s">
        <v>93</v>
      </c>
      <c r="B1931" t="s">
        <v>266</v>
      </c>
      <c r="C1931" t="s">
        <v>326</v>
      </c>
      <c r="D1931" t="s">
        <v>155</v>
      </c>
      <c r="E1931" s="3" t="str">
        <f>VLOOKUP(A1931,Respondents!A:B,2,FALSE)</f>
        <v>Regulators and Audit Oversight Authorities</v>
      </c>
      <c r="F1931" s="3" t="str">
        <f>VLOOKUP(A1931,Respondents!A:C,3,FALSE)</f>
        <v>Regulators and Audit Oversight Authorities</v>
      </c>
      <c r="G1931" s="3">
        <f t="shared" si="60"/>
        <v>2</v>
      </c>
      <c r="H1931" s="3">
        <f t="shared" si="61"/>
        <v>0</v>
      </c>
    </row>
    <row r="1932" spans="1:8" x14ac:dyDescent="0.3">
      <c r="A1932" t="s">
        <v>93</v>
      </c>
      <c r="B1932" t="s">
        <v>266</v>
      </c>
      <c r="C1932" t="s">
        <v>327</v>
      </c>
      <c r="D1932" t="s">
        <v>159</v>
      </c>
      <c r="E1932" s="3" t="str">
        <f>VLOOKUP(A1932,Respondents!A:B,2,FALSE)</f>
        <v>Regulators and Audit Oversight Authorities</v>
      </c>
      <c r="F1932" s="3" t="str">
        <f>VLOOKUP(A1932,Respondents!A:C,3,FALSE)</f>
        <v>Regulators and Audit Oversight Authorities</v>
      </c>
      <c r="G1932" s="3">
        <f t="shared" si="60"/>
        <v>2</v>
      </c>
      <c r="H1932" s="3">
        <f t="shared" si="61"/>
        <v>1</v>
      </c>
    </row>
    <row r="1933" spans="1:8" x14ac:dyDescent="0.3">
      <c r="A1933" t="s">
        <v>93</v>
      </c>
      <c r="B1933" t="s">
        <v>266</v>
      </c>
      <c r="C1933" t="s">
        <v>328</v>
      </c>
      <c r="D1933" t="s">
        <v>159</v>
      </c>
      <c r="E1933" s="3" t="str">
        <f>VLOOKUP(A1933,Respondents!A:B,2,FALSE)</f>
        <v>Regulators and Audit Oversight Authorities</v>
      </c>
      <c r="F1933" s="3" t="str">
        <f>VLOOKUP(A1933,Respondents!A:C,3,FALSE)</f>
        <v>Regulators and Audit Oversight Authorities</v>
      </c>
      <c r="G1933" s="3">
        <f t="shared" si="60"/>
        <v>2</v>
      </c>
      <c r="H1933" s="3">
        <f t="shared" si="61"/>
        <v>1</v>
      </c>
    </row>
    <row r="1934" spans="1:8" x14ac:dyDescent="0.3">
      <c r="A1934" t="s">
        <v>66</v>
      </c>
      <c r="B1934" t="s">
        <v>153</v>
      </c>
      <c r="C1934" t="s">
        <v>154</v>
      </c>
      <c r="D1934" t="s">
        <v>155</v>
      </c>
      <c r="E1934" s="3" t="str">
        <f>VLOOKUP(A1934,Respondents!A:B,2,FALSE)</f>
        <v>Other Respondents</v>
      </c>
      <c r="F1934" s="3" t="str">
        <f>VLOOKUP(A1934,Respondents!A:C,3,FALSE)</f>
        <v>Individuals and Others</v>
      </c>
      <c r="G1934" s="3">
        <f t="shared" si="60"/>
        <v>1</v>
      </c>
      <c r="H1934" s="3">
        <f t="shared" si="61"/>
        <v>0</v>
      </c>
    </row>
    <row r="1935" spans="1:8" x14ac:dyDescent="0.3">
      <c r="A1935" t="s">
        <v>66</v>
      </c>
      <c r="B1935" t="s">
        <v>153</v>
      </c>
      <c r="C1935" t="s">
        <v>156</v>
      </c>
      <c r="D1935" t="s">
        <v>155</v>
      </c>
      <c r="E1935" s="3" t="str">
        <f>VLOOKUP(A1935,Respondents!A:B,2,FALSE)</f>
        <v>Other Respondents</v>
      </c>
      <c r="F1935" s="3" t="str">
        <f>VLOOKUP(A1935,Respondents!A:C,3,FALSE)</f>
        <v>Individuals and Others</v>
      </c>
      <c r="G1935" s="3">
        <f t="shared" si="60"/>
        <v>1</v>
      </c>
      <c r="H1935" s="3">
        <f t="shared" si="61"/>
        <v>0</v>
      </c>
    </row>
    <row r="1936" spans="1:8" x14ac:dyDescent="0.3">
      <c r="A1936" t="s">
        <v>66</v>
      </c>
      <c r="B1936" t="s">
        <v>153</v>
      </c>
      <c r="C1936" t="s">
        <v>157</v>
      </c>
      <c r="D1936" t="s">
        <v>155</v>
      </c>
      <c r="E1936" s="3" t="str">
        <f>VLOOKUP(A1936,Respondents!A:B,2,FALSE)</f>
        <v>Other Respondents</v>
      </c>
      <c r="F1936" s="3" t="str">
        <f>VLOOKUP(A1936,Respondents!A:C,3,FALSE)</f>
        <v>Individuals and Others</v>
      </c>
      <c r="G1936" s="3">
        <f t="shared" si="60"/>
        <v>1</v>
      </c>
      <c r="H1936" s="3">
        <f t="shared" si="61"/>
        <v>0</v>
      </c>
    </row>
    <row r="1937" spans="1:8" x14ac:dyDescent="0.3">
      <c r="A1937" t="s">
        <v>66</v>
      </c>
      <c r="B1937" t="s">
        <v>153</v>
      </c>
      <c r="C1937" t="s">
        <v>158</v>
      </c>
      <c r="D1937" t="s">
        <v>159</v>
      </c>
      <c r="E1937" s="3" t="str">
        <f>VLOOKUP(A1937,Respondents!A:B,2,FALSE)</f>
        <v>Other Respondents</v>
      </c>
      <c r="F1937" s="3" t="str">
        <f>VLOOKUP(A1937,Respondents!A:C,3,FALSE)</f>
        <v>Individuals and Others</v>
      </c>
      <c r="G1937" s="3">
        <f t="shared" si="60"/>
        <v>1</v>
      </c>
      <c r="H1937" s="3">
        <f t="shared" si="61"/>
        <v>1</v>
      </c>
    </row>
    <row r="1938" spans="1:8" x14ac:dyDescent="0.3">
      <c r="A1938" t="s">
        <v>66</v>
      </c>
      <c r="B1938" t="s">
        <v>153</v>
      </c>
      <c r="C1938" t="s">
        <v>160</v>
      </c>
      <c r="D1938" t="s">
        <v>155</v>
      </c>
      <c r="E1938" s="3" t="str">
        <f>VLOOKUP(A1938,Respondents!A:B,2,FALSE)</f>
        <v>Other Respondents</v>
      </c>
      <c r="F1938" s="3" t="str">
        <f>VLOOKUP(A1938,Respondents!A:C,3,FALSE)</f>
        <v>Individuals and Others</v>
      </c>
      <c r="G1938" s="3">
        <f t="shared" si="60"/>
        <v>1</v>
      </c>
      <c r="H1938" s="3">
        <f t="shared" si="61"/>
        <v>0</v>
      </c>
    </row>
    <row r="1939" spans="1:8" x14ac:dyDescent="0.3">
      <c r="A1939" t="s">
        <v>66</v>
      </c>
      <c r="B1939" t="s">
        <v>153</v>
      </c>
      <c r="C1939" t="s">
        <v>161</v>
      </c>
      <c r="D1939" t="s">
        <v>155</v>
      </c>
      <c r="E1939" s="3" t="str">
        <f>VLOOKUP(A1939,Respondents!A:B,2,FALSE)</f>
        <v>Other Respondents</v>
      </c>
      <c r="F1939" s="3" t="str">
        <f>VLOOKUP(A1939,Respondents!A:C,3,FALSE)</f>
        <v>Individuals and Others</v>
      </c>
      <c r="G1939" s="3">
        <f t="shared" si="60"/>
        <v>1</v>
      </c>
      <c r="H1939" s="3">
        <f t="shared" si="61"/>
        <v>0</v>
      </c>
    </row>
    <row r="1940" spans="1:8" x14ac:dyDescent="0.3">
      <c r="A1940" t="s">
        <v>66</v>
      </c>
      <c r="B1940" t="s">
        <v>153</v>
      </c>
      <c r="C1940" t="s">
        <v>300</v>
      </c>
      <c r="D1940" t="s">
        <v>155</v>
      </c>
      <c r="E1940" s="3" t="str">
        <f>VLOOKUP(A1940,Respondents!A:B,2,FALSE)</f>
        <v>Other Respondents</v>
      </c>
      <c r="F1940" s="3" t="str">
        <f>VLOOKUP(A1940,Respondents!A:C,3,FALSE)</f>
        <v>Individuals and Others</v>
      </c>
      <c r="G1940" s="3">
        <f t="shared" si="60"/>
        <v>2</v>
      </c>
      <c r="H1940" s="3">
        <f t="shared" si="61"/>
        <v>0</v>
      </c>
    </row>
    <row r="1941" spans="1:8" x14ac:dyDescent="0.3">
      <c r="A1941" t="s">
        <v>66</v>
      </c>
      <c r="B1941" t="s">
        <v>153</v>
      </c>
      <c r="C1941" t="s">
        <v>301</v>
      </c>
      <c r="D1941" t="s">
        <v>155</v>
      </c>
      <c r="E1941" s="3" t="str">
        <f>VLOOKUP(A1941,Respondents!A:B,2,FALSE)</f>
        <v>Other Respondents</v>
      </c>
      <c r="F1941" s="3" t="str">
        <f>VLOOKUP(A1941,Respondents!A:C,3,FALSE)</f>
        <v>Individuals and Others</v>
      </c>
      <c r="G1941" s="3">
        <f t="shared" si="60"/>
        <v>2</v>
      </c>
      <c r="H1941" s="3">
        <f t="shared" si="61"/>
        <v>0</v>
      </c>
    </row>
    <row r="1942" spans="1:8" x14ac:dyDescent="0.3">
      <c r="A1942" t="s">
        <v>66</v>
      </c>
      <c r="B1942" t="s">
        <v>153</v>
      </c>
      <c r="C1942" t="s">
        <v>302</v>
      </c>
      <c r="D1942" t="s">
        <v>155</v>
      </c>
      <c r="E1942" s="3" t="str">
        <f>VLOOKUP(A1942,Respondents!A:B,2,FALSE)</f>
        <v>Other Respondents</v>
      </c>
      <c r="F1942" s="3" t="str">
        <f>VLOOKUP(A1942,Respondents!A:C,3,FALSE)</f>
        <v>Individuals and Others</v>
      </c>
      <c r="G1942" s="3">
        <f t="shared" si="60"/>
        <v>2</v>
      </c>
      <c r="H1942" s="3">
        <f t="shared" si="61"/>
        <v>0</v>
      </c>
    </row>
    <row r="1943" spans="1:8" x14ac:dyDescent="0.3">
      <c r="A1943" t="s">
        <v>66</v>
      </c>
      <c r="B1943" t="s">
        <v>153</v>
      </c>
      <c r="C1943" t="s">
        <v>303</v>
      </c>
      <c r="D1943" t="s">
        <v>155</v>
      </c>
      <c r="E1943" s="3" t="str">
        <f>VLOOKUP(A1943,Respondents!A:B,2,FALSE)</f>
        <v>Other Respondents</v>
      </c>
      <c r="F1943" s="3" t="str">
        <f>VLOOKUP(A1943,Respondents!A:C,3,FALSE)</f>
        <v>Individuals and Others</v>
      </c>
      <c r="G1943" s="3">
        <f t="shared" si="60"/>
        <v>2</v>
      </c>
      <c r="H1943" s="3">
        <f t="shared" si="61"/>
        <v>0</v>
      </c>
    </row>
    <row r="1944" spans="1:8" x14ac:dyDescent="0.3">
      <c r="A1944" t="s">
        <v>66</v>
      </c>
      <c r="B1944" t="s">
        <v>153</v>
      </c>
      <c r="C1944" t="s">
        <v>304</v>
      </c>
      <c r="D1944" t="s">
        <v>155</v>
      </c>
      <c r="E1944" s="3" t="str">
        <f>VLOOKUP(A1944,Respondents!A:B,2,FALSE)</f>
        <v>Other Respondents</v>
      </c>
      <c r="F1944" s="3" t="str">
        <f>VLOOKUP(A1944,Respondents!A:C,3,FALSE)</f>
        <v>Individuals and Others</v>
      </c>
      <c r="G1944" s="3">
        <f t="shared" ref="G1944:G2007" si="62">IF(LEN(C1944)-LEN(SUBSTITUTE(C1944,".",""))&lt;=1,1,2)</f>
        <v>2</v>
      </c>
      <c r="H1944" s="3">
        <f t="shared" ref="H1944:H2007" si="63">IF(D1944="Yes",1,0)</f>
        <v>0</v>
      </c>
    </row>
    <row r="1945" spans="1:8" x14ac:dyDescent="0.3">
      <c r="A1945" t="s">
        <v>66</v>
      </c>
      <c r="B1945" t="s">
        <v>180</v>
      </c>
      <c r="C1945" t="s">
        <v>181</v>
      </c>
      <c r="D1945" t="s">
        <v>155</v>
      </c>
      <c r="E1945" s="3" t="str">
        <f>VLOOKUP(A1945,Respondents!A:B,2,FALSE)</f>
        <v>Other Respondents</v>
      </c>
      <c r="F1945" s="3" t="str">
        <f>VLOOKUP(A1945,Respondents!A:C,3,FALSE)</f>
        <v>Individuals and Others</v>
      </c>
      <c r="G1945" s="3">
        <f t="shared" si="62"/>
        <v>1</v>
      </c>
      <c r="H1945" s="3">
        <f t="shared" si="63"/>
        <v>0</v>
      </c>
    </row>
    <row r="1946" spans="1:8" x14ac:dyDescent="0.3">
      <c r="A1946" t="s">
        <v>66</v>
      </c>
      <c r="B1946" t="s">
        <v>180</v>
      </c>
      <c r="C1946" t="s">
        <v>182</v>
      </c>
      <c r="D1946" t="s">
        <v>155</v>
      </c>
      <c r="E1946" s="3" t="str">
        <f>VLOOKUP(A1946,Respondents!A:B,2,FALSE)</f>
        <v>Other Respondents</v>
      </c>
      <c r="F1946" s="3" t="str">
        <f>VLOOKUP(A1946,Respondents!A:C,3,FALSE)</f>
        <v>Individuals and Others</v>
      </c>
      <c r="G1946" s="3">
        <f t="shared" si="62"/>
        <v>1</v>
      </c>
      <c r="H1946" s="3">
        <f t="shared" si="63"/>
        <v>0</v>
      </c>
    </row>
    <row r="1947" spans="1:8" x14ac:dyDescent="0.3">
      <c r="A1947" t="s">
        <v>66</v>
      </c>
      <c r="B1947" t="s">
        <v>180</v>
      </c>
      <c r="C1947" t="s">
        <v>183</v>
      </c>
      <c r="D1947" t="s">
        <v>155</v>
      </c>
      <c r="E1947" s="3" t="str">
        <f>VLOOKUP(A1947,Respondents!A:B,2,FALSE)</f>
        <v>Other Respondents</v>
      </c>
      <c r="F1947" s="3" t="str">
        <f>VLOOKUP(A1947,Respondents!A:C,3,FALSE)</f>
        <v>Individuals and Others</v>
      </c>
      <c r="G1947" s="3">
        <f t="shared" si="62"/>
        <v>1</v>
      </c>
      <c r="H1947" s="3">
        <f t="shared" si="63"/>
        <v>0</v>
      </c>
    </row>
    <row r="1948" spans="1:8" x14ac:dyDescent="0.3">
      <c r="A1948" t="s">
        <v>66</v>
      </c>
      <c r="B1948" t="s">
        <v>180</v>
      </c>
      <c r="C1948" t="s">
        <v>184</v>
      </c>
      <c r="D1948" t="s">
        <v>159</v>
      </c>
      <c r="E1948" s="3" t="str">
        <f>VLOOKUP(A1948,Respondents!A:B,2,FALSE)</f>
        <v>Other Respondents</v>
      </c>
      <c r="F1948" s="3" t="str">
        <f>VLOOKUP(A1948,Respondents!A:C,3,FALSE)</f>
        <v>Individuals and Others</v>
      </c>
      <c r="G1948" s="3">
        <f t="shared" si="62"/>
        <v>1</v>
      </c>
      <c r="H1948" s="3">
        <f t="shared" si="63"/>
        <v>1</v>
      </c>
    </row>
    <row r="1949" spans="1:8" x14ac:dyDescent="0.3">
      <c r="A1949" t="s">
        <v>66</v>
      </c>
      <c r="B1949" t="s">
        <v>180</v>
      </c>
      <c r="C1949" t="s">
        <v>185</v>
      </c>
      <c r="D1949" t="s">
        <v>155</v>
      </c>
      <c r="E1949" s="3" t="str">
        <f>VLOOKUP(A1949,Respondents!A:B,2,FALSE)</f>
        <v>Other Respondents</v>
      </c>
      <c r="F1949" s="3" t="str">
        <f>VLOOKUP(A1949,Respondents!A:C,3,FALSE)</f>
        <v>Individuals and Others</v>
      </c>
      <c r="G1949" s="3">
        <f t="shared" si="62"/>
        <v>1</v>
      </c>
      <c r="H1949" s="3">
        <f t="shared" si="63"/>
        <v>0</v>
      </c>
    </row>
    <row r="1950" spans="1:8" x14ac:dyDescent="0.3">
      <c r="A1950" t="s">
        <v>66</v>
      </c>
      <c r="B1950" t="s">
        <v>180</v>
      </c>
      <c r="C1950" t="s">
        <v>186</v>
      </c>
      <c r="D1950" t="s">
        <v>155</v>
      </c>
      <c r="E1950" s="3" t="str">
        <f>VLOOKUP(A1950,Respondents!A:B,2,FALSE)</f>
        <v>Other Respondents</v>
      </c>
      <c r="F1950" s="3" t="str">
        <f>VLOOKUP(A1950,Respondents!A:C,3,FALSE)</f>
        <v>Individuals and Others</v>
      </c>
      <c r="G1950" s="3">
        <f t="shared" si="62"/>
        <v>1</v>
      </c>
      <c r="H1950" s="3">
        <f t="shared" si="63"/>
        <v>0</v>
      </c>
    </row>
    <row r="1951" spans="1:8" x14ac:dyDescent="0.3">
      <c r="A1951" t="s">
        <v>66</v>
      </c>
      <c r="B1951" t="s">
        <v>180</v>
      </c>
      <c r="C1951" t="s">
        <v>305</v>
      </c>
      <c r="D1951" t="s">
        <v>155</v>
      </c>
      <c r="E1951" s="3" t="str">
        <f>VLOOKUP(A1951,Respondents!A:B,2,FALSE)</f>
        <v>Other Respondents</v>
      </c>
      <c r="F1951" s="3" t="str">
        <f>VLOOKUP(A1951,Respondents!A:C,3,FALSE)</f>
        <v>Individuals and Others</v>
      </c>
      <c r="G1951" s="3">
        <f t="shared" si="62"/>
        <v>2</v>
      </c>
      <c r="H1951" s="3">
        <f t="shared" si="63"/>
        <v>0</v>
      </c>
    </row>
    <row r="1952" spans="1:8" x14ac:dyDescent="0.3">
      <c r="A1952" t="s">
        <v>66</v>
      </c>
      <c r="B1952" t="s">
        <v>180</v>
      </c>
      <c r="C1952" t="s">
        <v>306</v>
      </c>
      <c r="D1952" t="s">
        <v>155</v>
      </c>
      <c r="E1952" s="3" t="str">
        <f>VLOOKUP(A1952,Respondents!A:B,2,FALSE)</f>
        <v>Other Respondents</v>
      </c>
      <c r="F1952" s="3" t="str">
        <f>VLOOKUP(A1952,Respondents!A:C,3,FALSE)</f>
        <v>Individuals and Others</v>
      </c>
      <c r="G1952" s="3">
        <f t="shared" si="62"/>
        <v>2</v>
      </c>
      <c r="H1952" s="3">
        <f t="shared" si="63"/>
        <v>0</v>
      </c>
    </row>
    <row r="1953" spans="1:8" x14ac:dyDescent="0.3">
      <c r="A1953" t="s">
        <v>66</v>
      </c>
      <c r="B1953" t="s">
        <v>180</v>
      </c>
      <c r="C1953" t="s">
        <v>307</v>
      </c>
      <c r="D1953" t="s">
        <v>155</v>
      </c>
      <c r="E1953" s="3" t="str">
        <f>VLOOKUP(A1953,Respondents!A:B,2,FALSE)</f>
        <v>Other Respondents</v>
      </c>
      <c r="F1953" s="3" t="str">
        <f>VLOOKUP(A1953,Respondents!A:C,3,FALSE)</f>
        <v>Individuals and Others</v>
      </c>
      <c r="G1953" s="3">
        <f t="shared" si="62"/>
        <v>2</v>
      </c>
      <c r="H1953" s="3">
        <f t="shared" si="63"/>
        <v>0</v>
      </c>
    </row>
    <row r="1954" spans="1:8" x14ac:dyDescent="0.3">
      <c r="A1954" t="s">
        <v>66</v>
      </c>
      <c r="B1954" t="s">
        <v>180</v>
      </c>
      <c r="C1954" t="s">
        <v>308</v>
      </c>
      <c r="D1954" t="s">
        <v>155</v>
      </c>
      <c r="E1954" s="3" t="str">
        <f>VLOOKUP(A1954,Respondents!A:B,2,FALSE)</f>
        <v>Other Respondents</v>
      </c>
      <c r="F1954" s="3" t="str">
        <f>VLOOKUP(A1954,Respondents!A:C,3,FALSE)</f>
        <v>Individuals and Others</v>
      </c>
      <c r="G1954" s="3">
        <f t="shared" si="62"/>
        <v>2</v>
      </c>
      <c r="H1954" s="3">
        <f t="shared" si="63"/>
        <v>0</v>
      </c>
    </row>
    <row r="1955" spans="1:8" x14ac:dyDescent="0.3">
      <c r="A1955" t="s">
        <v>66</v>
      </c>
      <c r="B1955" t="s">
        <v>180</v>
      </c>
      <c r="C1955" t="s">
        <v>309</v>
      </c>
      <c r="D1955" t="s">
        <v>155</v>
      </c>
      <c r="E1955" s="3" t="str">
        <f>VLOOKUP(A1955,Respondents!A:B,2,FALSE)</f>
        <v>Other Respondents</v>
      </c>
      <c r="F1955" s="3" t="str">
        <f>VLOOKUP(A1955,Respondents!A:C,3,FALSE)</f>
        <v>Individuals and Others</v>
      </c>
      <c r="G1955" s="3">
        <f t="shared" si="62"/>
        <v>2</v>
      </c>
      <c r="H1955" s="3">
        <f t="shared" si="63"/>
        <v>0</v>
      </c>
    </row>
    <row r="1956" spans="1:8" x14ac:dyDescent="0.3">
      <c r="A1956" t="s">
        <v>66</v>
      </c>
      <c r="B1956" t="s">
        <v>180</v>
      </c>
      <c r="C1956" t="s">
        <v>310</v>
      </c>
      <c r="D1956" t="s">
        <v>155</v>
      </c>
      <c r="E1956" s="3" t="str">
        <f>VLOOKUP(A1956,Respondents!A:B,2,FALSE)</f>
        <v>Other Respondents</v>
      </c>
      <c r="F1956" s="3" t="str">
        <f>VLOOKUP(A1956,Respondents!A:C,3,FALSE)</f>
        <v>Individuals and Others</v>
      </c>
      <c r="G1956" s="3">
        <f t="shared" si="62"/>
        <v>2</v>
      </c>
      <c r="H1956" s="3">
        <f t="shared" si="63"/>
        <v>0</v>
      </c>
    </row>
    <row r="1957" spans="1:8" x14ac:dyDescent="0.3">
      <c r="A1957" t="s">
        <v>66</v>
      </c>
      <c r="B1957" t="s">
        <v>180</v>
      </c>
      <c r="C1957" t="s">
        <v>311</v>
      </c>
      <c r="D1957" t="s">
        <v>155</v>
      </c>
      <c r="E1957" s="3" t="str">
        <f>VLOOKUP(A1957,Respondents!A:B,2,FALSE)</f>
        <v>Other Respondents</v>
      </c>
      <c r="F1957" s="3" t="str">
        <f>VLOOKUP(A1957,Respondents!A:C,3,FALSE)</f>
        <v>Individuals and Others</v>
      </c>
      <c r="G1957" s="3">
        <f t="shared" si="62"/>
        <v>2</v>
      </c>
      <c r="H1957" s="3">
        <f t="shared" si="63"/>
        <v>0</v>
      </c>
    </row>
    <row r="1958" spans="1:8" x14ac:dyDescent="0.3">
      <c r="A1958" t="s">
        <v>66</v>
      </c>
      <c r="B1958" t="s">
        <v>216</v>
      </c>
      <c r="C1958" t="s">
        <v>217</v>
      </c>
      <c r="D1958" t="s">
        <v>155</v>
      </c>
      <c r="E1958" s="3" t="str">
        <f>VLOOKUP(A1958,Respondents!A:B,2,FALSE)</f>
        <v>Other Respondents</v>
      </c>
      <c r="F1958" s="3" t="str">
        <f>VLOOKUP(A1958,Respondents!A:C,3,FALSE)</f>
        <v>Individuals and Others</v>
      </c>
      <c r="G1958" s="3">
        <f t="shared" si="62"/>
        <v>1</v>
      </c>
      <c r="H1958" s="3">
        <f t="shared" si="63"/>
        <v>0</v>
      </c>
    </row>
    <row r="1959" spans="1:8" x14ac:dyDescent="0.3">
      <c r="A1959" t="s">
        <v>66</v>
      </c>
      <c r="B1959" t="s">
        <v>216</v>
      </c>
      <c r="C1959" t="s">
        <v>218</v>
      </c>
      <c r="D1959" t="s">
        <v>155</v>
      </c>
      <c r="E1959" s="3" t="str">
        <f>VLOOKUP(A1959,Respondents!A:B,2,FALSE)</f>
        <v>Other Respondents</v>
      </c>
      <c r="F1959" s="3" t="str">
        <f>VLOOKUP(A1959,Respondents!A:C,3,FALSE)</f>
        <v>Individuals and Others</v>
      </c>
      <c r="G1959" s="3">
        <f t="shared" si="62"/>
        <v>1</v>
      </c>
      <c r="H1959" s="3">
        <f t="shared" si="63"/>
        <v>0</v>
      </c>
    </row>
    <row r="1960" spans="1:8" x14ac:dyDescent="0.3">
      <c r="A1960" t="s">
        <v>66</v>
      </c>
      <c r="B1960" t="s">
        <v>216</v>
      </c>
      <c r="C1960" t="s">
        <v>219</v>
      </c>
      <c r="D1960" t="s">
        <v>155</v>
      </c>
      <c r="E1960" s="3" t="str">
        <f>VLOOKUP(A1960,Respondents!A:B,2,FALSE)</f>
        <v>Other Respondents</v>
      </c>
      <c r="F1960" s="3" t="str">
        <f>VLOOKUP(A1960,Respondents!A:C,3,FALSE)</f>
        <v>Individuals and Others</v>
      </c>
      <c r="G1960" s="3">
        <f t="shared" si="62"/>
        <v>1</v>
      </c>
      <c r="H1960" s="3">
        <f t="shared" si="63"/>
        <v>0</v>
      </c>
    </row>
    <row r="1961" spans="1:8" x14ac:dyDescent="0.3">
      <c r="A1961" t="s">
        <v>66</v>
      </c>
      <c r="B1961" t="s">
        <v>216</v>
      </c>
      <c r="C1961" t="s">
        <v>220</v>
      </c>
      <c r="D1961" t="s">
        <v>159</v>
      </c>
      <c r="E1961" s="3" t="str">
        <f>VLOOKUP(A1961,Respondents!A:B,2,FALSE)</f>
        <v>Other Respondents</v>
      </c>
      <c r="F1961" s="3" t="str">
        <f>VLOOKUP(A1961,Respondents!A:C,3,FALSE)</f>
        <v>Individuals and Others</v>
      </c>
      <c r="G1961" s="3">
        <f t="shared" si="62"/>
        <v>1</v>
      </c>
      <c r="H1961" s="3">
        <f t="shared" si="63"/>
        <v>1</v>
      </c>
    </row>
    <row r="1962" spans="1:8" x14ac:dyDescent="0.3">
      <c r="A1962" t="s">
        <v>66</v>
      </c>
      <c r="B1962" t="s">
        <v>216</v>
      </c>
      <c r="C1962" t="s">
        <v>221</v>
      </c>
      <c r="D1962" t="s">
        <v>155</v>
      </c>
      <c r="E1962" s="3" t="str">
        <f>VLOOKUP(A1962,Respondents!A:B,2,FALSE)</f>
        <v>Other Respondents</v>
      </c>
      <c r="F1962" s="3" t="str">
        <f>VLOOKUP(A1962,Respondents!A:C,3,FALSE)</f>
        <v>Individuals and Others</v>
      </c>
      <c r="G1962" s="3">
        <f t="shared" si="62"/>
        <v>1</v>
      </c>
      <c r="H1962" s="3">
        <f t="shared" si="63"/>
        <v>0</v>
      </c>
    </row>
    <row r="1963" spans="1:8" x14ac:dyDescent="0.3">
      <c r="A1963" t="s">
        <v>66</v>
      </c>
      <c r="B1963" t="s">
        <v>216</v>
      </c>
      <c r="C1963" t="s">
        <v>312</v>
      </c>
      <c r="D1963" t="s">
        <v>155</v>
      </c>
      <c r="E1963" s="3" t="str">
        <f>VLOOKUP(A1963,Respondents!A:B,2,FALSE)</f>
        <v>Other Respondents</v>
      </c>
      <c r="F1963" s="3" t="str">
        <f>VLOOKUP(A1963,Respondents!A:C,3,FALSE)</f>
        <v>Individuals and Others</v>
      </c>
      <c r="G1963" s="3">
        <f t="shared" si="62"/>
        <v>1</v>
      </c>
      <c r="H1963" s="3">
        <f t="shared" si="63"/>
        <v>0</v>
      </c>
    </row>
    <row r="1964" spans="1:8" x14ac:dyDescent="0.3">
      <c r="A1964" t="s">
        <v>66</v>
      </c>
      <c r="B1964" t="s">
        <v>216</v>
      </c>
      <c r="C1964" t="s">
        <v>276</v>
      </c>
      <c r="D1964" t="s">
        <v>155</v>
      </c>
      <c r="E1964" s="3" t="str">
        <f>VLOOKUP(A1964,Respondents!A:B,2,FALSE)</f>
        <v>Other Respondents</v>
      </c>
      <c r="F1964" s="3" t="str">
        <f>VLOOKUP(A1964,Respondents!A:C,3,FALSE)</f>
        <v>Individuals and Others</v>
      </c>
      <c r="G1964" s="3">
        <f t="shared" si="62"/>
        <v>2</v>
      </c>
      <c r="H1964" s="3">
        <f t="shared" si="63"/>
        <v>0</v>
      </c>
    </row>
    <row r="1965" spans="1:8" x14ac:dyDescent="0.3">
      <c r="A1965" t="s">
        <v>66</v>
      </c>
      <c r="B1965" t="s">
        <v>216</v>
      </c>
      <c r="C1965" t="s">
        <v>313</v>
      </c>
      <c r="D1965" t="s">
        <v>155</v>
      </c>
      <c r="E1965" s="3" t="str">
        <f>VLOOKUP(A1965,Respondents!A:B,2,FALSE)</f>
        <v>Other Respondents</v>
      </c>
      <c r="F1965" s="3" t="str">
        <f>VLOOKUP(A1965,Respondents!A:C,3,FALSE)</f>
        <v>Individuals and Others</v>
      </c>
      <c r="G1965" s="3">
        <f t="shared" si="62"/>
        <v>2</v>
      </c>
      <c r="H1965" s="3">
        <f t="shared" si="63"/>
        <v>0</v>
      </c>
    </row>
    <row r="1966" spans="1:8" x14ac:dyDescent="0.3">
      <c r="A1966" t="s">
        <v>66</v>
      </c>
      <c r="B1966" t="s">
        <v>216</v>
      </c>
      <c r="C1966" t="s">
        <v>378</v>
      </c>
      <c r="D1966" t="s">
        <v>155</v>
      </c>
      <c r="E1966" s="3" t="str">
        <f>VLOOKUP(A1966,Respondents!A:B,2,FALSE)</f>
        <v>Other Respondents</v>
      </c>
      <c r="F1966" s="3" t="str">
        <f>VLOOKUP(A1966,Respondents!A:C,3,FALSE)</f>
        <v>Individuals and Others</v>
      </c>
      <c r="G1966" s="3">
        <f t="shared" si="62"/>
        <v>2</v>
      </c>
      <c r="H1966" s="3">
        <f t="shared" si="63"/>
        <v>0</v>
      </c>
    </row>
    <row r="1967" spans="1:8" x14ac:dyDescent="0.3">
      <c r="A1967" t="s">
        <v>66</v>
      </c>
      <c r="B1967" t="s">
        <v>216</v>
      </c>
      <c r="C1967" t="s">
        <v>379</v>
      </c>
      <c r="D1967" t="s">
        <v>159</v>
      </c>
      <c r="E1967" s="3" t="str">
        <f>VLOOKUP(A1967,Respondents!A:B,2,FALSE)</f>
        <v>Other Respondents</v>
      </c>
      <c r="F1967" s="3" t="str">
        <f>VLOOKUP(A1967,Respondents!A:C,3,FALSE)</f>
        <v>Individuals and Others</v>
      </c>
      <c r="G1967" s="3">
        <f t="shared" si="62"/>
        <v>2</v>
      </c>
      <c r="H1967" s="3">
        <f t="shared" si="63"/>
        <v>1</v>
      </c>
    </row>
    <row r="1968" spans="1:8" x14ac:dyDescent="0.3">
      <c r="A1968" t="s">
        <v>66</v>
      </c>
      <c r="B1968" t="s">
        <v>208</v>
      </c>
      <c r="C1968" t="s">
        <v>209</v>
      </c>
      <c r="D1968" t="s">
        <v>155</v>
      </c>
      <c r="E1968" s="3" t="str">
        <f>VLOOKUP(A1968,Respondents!A:B,2,FALSE)</f>
        <v>Other Respondents</v>
      </c>
      <c r="F1968" s="3" t="str">
        <f>VLOOKUP(A1968,Respondents!A:C,3,FALSE)</f>
        <v>Individuals and Others</v>
      </c>
      <c r="G1968" s="3">
        <f t="shared" si="62"/>
        <v>1</v>
      </c>
      <c r="H1968" s="3">
        <f t="shared" si="63"/>
        <v>0</v>
      </c>
    </row>
    <row r="1969" spans="1:8" x14ac:dyDescent="0.3">
      <c r="A1969" t="s">
        <v>66</v>
      </c>
      <c r="B1969" t="s">
        <v>208</v>
      </c>
      <c r="C1969" t="s">
        <v>210</v>
      </c>
      <c r="D1969" t="s">
        <v>155</v>
      </c>
      <c r="E1969" s="3" t="str">
        <f>VLOOKUP(A1969,Respondents!A:B,2,FALSE)</f>
        <v>Other Respondents</v>
      </c>
      <c r="F1969" s="3" t="str">
        <f>VLOOKUP(A1969,Respondents!A:C,3,FALSE)</f>
        <v>Individuals and Others</v>
      </c>
      <c r="G1969" s="3">
        <f t="shared" si="62"/>
        <v>1</v>
      </c>
      <c r="H1969" s="3">
        <f t="shared" si="63"/>
        <v>0</v>
      </c>
    </row>
    <row r="1970" spans="1:8" x14ac:dyDescent="0.3">
      <c r="A1970" t="s">
        <v>66</v>
      </c>
      <c r="B1970" t="s">
        <v>208</v>
      </c>
      <c r="C1970" t="s">
        <v>211</v>
      </c>
      <c r="D1970" t="s">
        <v>155</v>
      </c>
      <c r="E1970" s="3" t="str">
        <f>VLOOKUP(A1970,Respondents!A:B,2,FALSE)</f>
        <v>Other Respondents</v>
      </c>
      <c r="F1970" s="3" t="str">
        <f>VLOOKUP(A1970,Respondents!A:C,3,FALSE)</f>
        <v>Individuals and Others</v>
      </c>
      <c r="G1970" s="3">
        <f t="shared" si="62"/>
        <v>1</v>
      </c>
      <c r="H1970" s="3">
        <f t="shared" si="63"/>
        <v>0</v>
      </c>
    </row>
    <row r="1971" spans="1:8" x14ac:dyDescent="0.3">
      <c r="A1971" t="s">
        <v>66</v>
      </c>
      <c r="B1971" t="s">
        <v>208</v>
      </c>
      <c r="C1971" t="s">
        <v>212</v>
      </c>
      <c r="D1971" t="s">
        <v>159</v>
      </c>
      <c r="E1971" s="3" t="str">
        <f>VLOOKUP(A1971,Respondents!A:B,2,FALSE)</f>
        <v>Other Respondents</v>
      </c>
      <c r="F1971" s="3" t="str">
        <f>VLOOKUP(A1971,Respondents!A:C,3,FALSE)</f>
        <v>Individuals and Others</v>
      </c>
      <c r="G1971" s="3">
        <f t="shared" si="62"/>
        <v>1</v>
      </c>
      <c r="H1971" s="3">
        <f t="shared" si="63"/>
        <v>1</v>
      </c>
    </row>
    <row r="1972" spans="1:8" x14ac:dyDescent="0.3">
      <c r="A1972" t="s">
        <v>66</v>
      </c>
      <c r="B1972" t="s">
        <v>208</v>
      </c>
      <c r="C1972" t="s">
        <v>213</v>
      </c>
      <c r="D1972" t="s">
        <v>155</v>
      </c>
      <c r="E1972" s="3" t="str">
        <f>VLOOKUP(A1972,Respondents!A:B,2,FALSE)</f>
        <v>Other Respondents</v>
      </c>
      <c r="F1972" s="3" t="str">
        <f>VLOOKUP(A1972,Respondents!A:C,3,FALSE)</f>
        <v>Individuals and Others</v>
      </c>
      <c r="G1972" s="3">
        <f t="shared" si="62"/>
        <v>1</v>
      </c>
      <c r="H1972" s="3">
        <f t="shared" si="63"/>
        <v>0</v>
      </c>
    </row>
    <row r="1973" spans="1:8" x14ac:dyDescent="0.3">
      <c r="A1973" t="s">
        <v>66</v>
      </c>
      <c r="B1973" t="s">
        <v>208</v>
      </c>
      <c r="C1973" t="s">
        <v>214</v>
      </c>
      <c r="D1973" t="s">
        <v>155</v>
      </c>
      <c r="E1973" s="3" t="str">
        <f>VLOOKUP(A1973,Respondents!A:B,2,FALSE)</f>
        <v>Other Respondents</v>
      </c>
      <c r="F1973" s="3" t="str">
        <f>VLOOKUP(A1973,Respondents!A:C,3,FALSE)</f>
        <v>Individuals and Others</v>
      </c>
      <c r="G1973" s="3">
        <f t="shared" si="62"/>
        <v>1</v>
      </c>
      <c r="H1973" s="3">
        <f t="shared" si="63"/>
        <v>0</v>
      </c>
    </row>
    <row r="1974" spans="1:8" x14ac:dyDescent="0.3">
      <c r="A1974" t="s">
        <v>66</v>
      </c>
      <c r="B1974" t="s">
        <v>208</v>
      </c>
      <c r="C1974" t="s">
        <v>215</v>
      </c>
      <c r="D1974" t="s">
        <v>155</v>
      </c>
      <c r="E1974" s="3" t="str">
        <f>VLOOKUP(A1974,Respondents!A:B,2,FALSE)</f>
        <v>Other Respondents</v>
      </c>
      <c r="F1974" s="3" t="str">
        <f>VLOOKUP(A1974,Respondents!A:C,3,FALSE)</f>
        <v>Individuals and Others</v>
      </c>
      <c r="G1974" s="3">
        <f t="shared" si="62"/>
        <v>2</v>
      </c>
      <c r="H1974" s="3">
        <f t="shared" si="63"/>
        <v>0</v>
      </c>
    </row>
    <row r="1975" spans="1:8" x14ac:dyDescent="0.3">
      <c r="A1975" t="s">
        <v>66</v>
      </c>
      <c r="B1975" t="s">
        <v>208</v>
      </c>
      <c r="C1975" t="s">
        <v>380</v>
      </c>
      <c r="D1975" t="s">
        <v>159</v>
      </c>
      <c r="E1975" s="3" t="str">
        <f>VLOOKUP(A1975,Respondents!A:B,2,FALSE)</f>
        <v>Other Respondents</v>
      </c>
      <c r="F1975" s="3" t="str">
        <f>VLOOKUP(A1975,Respondents!A:C,3,FALSE)</f>
        <v>Individuals and Others</v>
      </c>
      <c r="G1975" s="3">
        <f t="shared" si="62"/>
        <v>2</v>
      </c>
      <c r="H1975" s="3">
        <f t="shared" si="63"/>
        <v>1</v>
      </c>
    </row>
    <row r="1976" spans="1:8" x14ac:dyDescent="0.3">
      <c r="A1976" t="s">
        <v>66</v>
      </c>
      <c r="B1976" t="s">
        <v>208</v>
      </c>
      <c r="C1976" t="s">
        <v>267</v>
      </c>
      <c r="D1976" t="s">
        <v>155</v>
      </c>
      <c r="E1976" s="3" t="str">
        <f>VLOOKUP(A1976,Respondents!A:B,2,FALSE)</f>
        <v>Other Respondents</v>
      </c>
      <c r="F1976" s="3" t="str">
        <f>VLOOKUP(A1976,Respondents!A:C,3,FALSE)</f>
        <v>Individuals and Others</v>
      </c>
      <c r="G1976" s="3">
        <f t="shared" si="62"/>
        <v>2</v>
      </c>
      <c r="H1976" s="3">
        <f t="shared" si="63"/>
        <v>0</v>
      </c>
    </row>
    <row r="1977" spans="1:8" x14ac:dyDescent="0.3">
      <c r="A1977" t="s">
        <v>66</v>
      </c>
      <c r="B1977" t="s">
        <v>208</v>
      </c>
      <c r="C1977" t="s">
        <v>268</v>
      </c>
      <c r="D1977" t="s">
        <v>159</v>
      </c>
      <c r="E1977" s="3" t="str">
        <f>VLOOKUP(A1977,Respondents!A:B,2,FALSE)</f>
        <v>Other Respondents</v>
      </c>
      <c r="F1977" s="3" t="str">
        <f>VLOOKUP(A1977,Respondents!A:C,3,FALSE)</f>
        <v>Individuals and Others</v>
      </c>
      <c r="G1977" s="3">
        <f t="shared" si="62"/>
        <v>2</v>
      </c>
      <c r="H1977" s="3">
        <f t="shared" si="63"/>
        <v>1</v>
      </c>
    </row>
    <row r="1978" spans="1:8" x14ac:dyDescent="0.3">
      <c r="A1978" t="s">
        <v>66</v>
      </c>
      <c r="B1978" t="s">
        <v>208</v>
      </c>
      <c r="C1978" t="s">
        <v>381</v>
      </c>
      <c r="D1978" t="s">
        <v>155</v>
      </c>
      <c r="E1978" s="3" t="str">
        <f>VLOOKUP(A1978,Respondents!A:B,2,FALSE)</f>
        <v>Other Respondents</v>
      </c>
      <c r="F1978" s="3" t="str">
        <f>VLOOKUP(A1978,Respondents!A:C,3,FALSE)</f>
        <v>Individuals and Others</v>
      </c>
      <c r="G1978" s="3">
        <f t="shared" si="62"/>
        <v>2</v>
      </c>
      <c r="H1978" s="3">
        <f t="shared" si="63"/>
        <v>0</v>
      </c>
    </row>
    <row r="1979" spans="1:8" x14ac:dyDescent="0.3">
      <c r="A1979" t="s">
        <v>66</v>
      </c>
      <c r="B1979" t="s">
        <v>222</v>
      </c>
      <c r="C1979" t="s">
        <v>223</v>
      </c>
      <c r="D1979" t="s">
        <v>155</v>
      </c>
      <c r="E1979" s="3" t="str">
        <f>VLOOKUP(A1979,Respondents!A:B,2,FALSE)</f>
        <v>Other Respondents</v>
      </c>
      <c r="F1979" s="3" t="str">
        <f>VLOOKUP(A1979,Respondents!A:C,3,FALSE)</f>
        <v>Individuals and Others</v>
      </c>
      <c r="G1979" s="3">
        <f t="shared" si="62"/>
        <v>1</v>
      </c>
      <c r="H1979" s="3">
        <f t="shared" si="63"/>
        <v>0</v>
      </c>
    </row>
    <row r="1980" spans="1:8" x14ac:dyDescent="0.3">
      <c r="A1980" t="s">
        <v>66</v>
      </c>
      <c r="B1980" t="s">
        <v>222</v>
      </c>
      <c r="C1980" t="s">
        <v>224</v>
      </c>
      <c r="D1980" t="s">
        <v>155</v>
      </c>
      <c r="E1980" s="3" t="str">
        <f>VLOOKUP(A1980,Respondents!A:B,2,FALSE)</f>
        <v>Other Respondents</v>
      </c>
      <c r="F1980" s="3" t="str">
        <f>VLOOKUP(A1980,Respondents!A:C,3,FALSE)</f>
        <v>Individuals and Others</v>
      </c>
      <c r="G1980" s="3">
        <f t="shared" si="62"/>
        <v>1</v>
      </c>
      <c r="H1980" s="3">
        <f t="shared" si="63"/>
        <v>0</v>
      </c>
    </row>
    <row r="1981" spans="1:8" x14ac:dyDescent="0.3">
      <c r="A1981" t="s">
        <v>66</v>
      </c>
      <c r="B1981" t="s">
        <v>222</v>
      </c>
      <c r="C1981" t="s">
        <v>225</v>
      </c>
      <c r="D1981" t="s">
        <v>155</v>
      </c>
      <c r="E1981" s="3" t="str">
        <f>VLOOKUP(A1981,Respondents!A:B,2,FALSE)</f>
        <v>Other Respondents</v>
      </c>
      <c r="F1981" s="3" t="str">
        <f>VLOOKUP(A1981,Respondents!A:C,3,FALSE)</f>
        <v>Individuals and Others</v>
      </c>
      <c r="G1981" s="3">
        <f t="shared" si="62"/>
        <v>1</v>
      </c>
      <c r="H1981" s="3">
        <f t="shared" si="63"/>
        <v>0</v>
      </c>
    </row>
    <row r="1982" spans="1:8" x14ac:dyDescent="0.3">
      <c r="A1982" t="s">
        <v>66</v>
      </c>
      <c r="B1982" t="s">
        <v>222</v>
      </c>
      <c r="C1982" t="s">
        <v>226</v>
      </c>
      <c r="D1982" t="s">
        <v>159</v>
      </c>
      <c r="E1982" s="3" t="str">
        <f>VLOOKUP(A1982,Respondents!A:B,2,FALSE)</f>
        <v>Other Respondents</v>
      </c>
      <c r="F1982" s="3" t="str">
        <f>VLOOKUP(A1982,Respondents!A:C,3,FALSE)</f>
        <v>Individuals and Others</v>
      </c>
      <c r="G1982" s="3">
        <f t="shared" si="62"/>
        <v>1</v>
      </c>
      <c r="H1982" s="3">
        <f t="shared" si="63"/>
        <v>1</v>
      </c>
    </row>
    <row r="1983" spans="1:8" x14ac:dyDescent="0.3">
      <c r="A1983" t="s">
        <v>66</v>
      </c>
      <c r="B1983" t="s">
        <v>222</v>
      </c>
      <c r="C1983" t="s">
        <v>227</v>
      </c>
      <c r="D1983" t="s">
        <v>155</v>
      </c>
      <c r="E1983" s="3" t="str">
        <f>VLOOKUP(A1983,Respondents!A:B,2,FALSE)</f>
        <v>Other Respondents</v>
      </c>
      <c r="F1983" s="3" t="str">
        <f>VLOOKUP(A1983,Respondents!A:C,3,FALSE)</f>
        <v>Individuals and Others</v>
      </c>
      <c r="G1983" s="3">
        <f t="shared" si="62"/>
        <v>1</v>
      </c>
      <c r="H1983" s="3">
        <f t="shared" si="63"/>
        <v>0</v>
      </c>
    </row>
    <row r="1984" spans="1:8" x14ac:dyDescent="0.3">
      <c r="A1984" t="s">
        <v>66</v>
      </c>
      <c r="B1984" t="s">
        <v>222</v>
      </c>
      <c r="C1984" t="s">
        <v>228</v>
      </c>
      <c r="D1984" t="s">
        <v>155</v>
      </c>
      <c r="E1984" s="3" t="str">
        <f>VLOOKUP(A1984,Respondents!A:B,2,FALSE)</f>
        <v>Other Respondents</v>
      </c>
      <c r="F1984" s="3" t="str">
        <f>VLOOKUP(A1984,Respondents!A:C,3,FALSE)</f>
        <v>Individuals and Others</v>
      </c>
      <c r="G1984" s="3">
        <f t="shared" si="62"/>
        <v>1</v>
      </c>
      <c r="H1984" s="3">
        <f t="shared" si="63"/>
        <v>0</v>
      </c>
    </row>
    <row r="1985" spans="1:8" x14ac:dyDescent="0.3">
      <c r="A1985" t="s">
        <v>66</v>
      </c>
      <c r="B1985" t="s">
        <v>222</v>
      </c>
      <c r="C1985" t="s">
        <v>314</v>
      </c>
      <c r="D1985" t="s">
        <v>159</v>
      </c>
      <c r="E1985" s="3" t="str">
        <f>VLOOKUP(A1985,Respondents!A:B,2,FALSE)</f>
        <v>Other Respondents</v>
      </c>
      <c r="F1985" s="3" t="str">
        <f>VLOOKUP(A1985,Respondents!A:C,3,FALSE)</f>
        <v>Individuals and Others</v>
      </c>
      <c r="G1985" s="3">
        <f t="shared" si="62"/>
        <v>2</v>
      </c>
      <c r="H1985" s="3">
        <f t="shared" si="63"/>
        <v>1</v>
      </c>
    </row>
    <row r="1986" spans="1:8" x14ac:dyDescent="0.3">
      <c r="A1986" t="s">
        <v>66</v>
      </c>
      <c r="B1986" t="s">
        <v>222</v>
      </c>
      <c r="C1986" t="s">
        <v>315</v>
      </c>
      <c r="D1986" t="s">
        <v>155</v>
      </c>
      <c r="E1986" s="3" t="str">
        <f>VLOOKUP(A1986,Respondents!A:B,2,FALSE)</f>
        <v>Other Respondents</v>
      </c>
      <c r="F1986" s="3" t="str">
        <f>VLOOKUP(A1986,Respondents!A:C,3,FALSE)</f>
        <v>Individuals and Others</v>
      </c>
      <c r="G1986" s="3">
        <f t="shared" si="62"/>
        <v>2</v>
      </c>
      <c r="H1986" s="3">
        <f t="shared" si="63"/>
        <v>0</v>
      </c>
    </row>
    <row r="1987" spans="1:8" x14ac:dyDescent="0.3">
      <c r="A1987" t="s">
        <v>66</v>
      </c>
      <c r="B1987" t="s">
        <v>222</v>
      </c>
      <c r="C1987" t="s">
        <v>271</v>
      </c>
      <c r="D1987" t="s">
        <v>155</v>
      </c>
      <c r="E1987" s="3" t="str">
        <f>VLOOKUP(A1987,Respondents!A:B,2,FALSE)</f>
        <v>Other Respondents</v>
      </c>
      <c r="F1987" s="3" t="str">
        <f>VLOOKUP(A1987,Respondents!A:C,3,FALSE)</f>
        <v>Individuals and Others</v>
      </c>
      <c r="G1987" s="3">
        <f t="shared" si="62"/>
        <v>2</v>
      </c>
      <c r="H1987" s="3">
        <f t="shared" si="63"/>
        <v>0</v>
      </c>
    </row>
    <row r="1988" spans="1:8" x14ac:dyDescent="0.3">
      <c r="A1988" t="s">
        <v>66</v>
      </c>
      <c r="B1988" t="s">
        <v>222</v>
      </c>
      <c r="C1988" t="s">
        <v>382</v>
      </c>
      <c r="D1988" t="s">
        <v>155</v>
      </c>
      <c r="E1988" s="3" t="str">
        <f>VLOOKUP(A1988,Respondents!A:B,2,FALSE)</f>
        <v>Other Respondents</v>
      </c>
      <c r="F1988" s="3" t="str">
        <f>VLOOKUP(A1988,Respondents!A:C,3,FALSE)</f>
        <v>Individuals and Others</v>
      </c>
      <c r="G1988" s="3">
        <f t="shared" si="62"/>
        <v>2</v>
      </c>
      <c r="H1988" s="3">
        <f t="shared" si="63"/>
        <v>0</v>
      </c>
    </row>
    <row r="1989" spans="1:8" x14ac:dyDescent="0.3">
      <c r="A1989" t="s">
        <v>66</v>
      </c>
      <c r="B1989" t="s">
        <v>229</v>
      </c>
      <c r="C1989" t="s">
        <v>230</v>
      </c>
      <c r="D1989" t="s">
        <v>155</v>
      </c>
      <c r="E1989" s="3" t="str">
        <f>VLOOKUP(A1989,Respondents!A:B,2,FALSE)</f>
        <v>Other Respondents</v>
      </c>
      <c r="F1989" s="3" t="str">
        <f>VLOOKUP(A1989,Respondents!A:C,3,FALSE)</f>
        <v>Individuals and Others</v>
      </c>
      <c r="G1989" s="3">
        <f t="shared" si="62"/>
        <v>1</v>
      </c>
      <c r="H1989" s="3">
        <f t="shared" si="63"/>
        <v>0</v>
      </c>
    </row>
    <row r="1990" spans="1:8" x14ac:dyDescent="0.3">
      <c r="A1990" t="s">
        <v>66</v>
      </c>
      <c r="B1990" t="s">
        <v>229</v>
      </c>
      <c r="C1990" t="s">
        <v>231</v>
      </c>
      <c r="D1990" t="s">
        <v>155</v>
      </c>
      <c r="E1990" s="3" t="str">
        <f>VLOOKUP(A1990,Respondents!A:B,2,FALSE)</f>
        <v>Other Respondents</v>
      </c>
      <c r="F1990" s="3" t="str">
        <f>VLOOKUP(A1990,Respondents!A:C,3,FALSE)</f>
        <v>Individuals and Others</v>
      </c>
      <c r="G1990" s="3">
        <f t="shared" si="62"/>
        <v>1</v>
      </c>
      <c r="H1990" s="3">
        <f t="shared" si="63"/>
        <v>0</v>
      </c>
    </row>
    <row r="1991" spans="1:8" x14ac:dyDescent="0.3">
      <c r="A1991" t="s">
        <v>66</v>
      </c>
      <c r="B1991" t="s">
        <v>229</v>
      </c>
      <c r="C1991" t="s">
        <v>232</v>
      </c>
      <c r="D1991" t="s">
        <v>155</v>
      </c>
      <c r="E1991" s="3" t="str">
        <f>VLOOKUP(A1991,Respondents!A:B,2,FALSE)</f>
        <v>Other Respondents</v>
      </c>
      <c r="F1991" s="3" t="str">
        <f>VLOOKUP(A1991,Respondents!A:C,3,FALSE)</f>
        <v>Individuals and Others</v>
      </c>
      <c r="G1991" s="3">
        <f t="shared" si="62"/>
        <v>1</v>
      </c>
      <c r="H1991" s="3">
        <f t="shared" si="63"/>
        <v>0</v>
      </c>
    </row>
    <row r="1992" spans="1:8" x14ac:dyDescent="0.3">
      <c r="A1992" t="s">
        <v>66</v>
      </c>
      <c r="B1992" t="s">
        <v>229</v>
      </c>
      <c r="C1992" t="s">
        <v>233</v>
      </c>
      <c r="D1992" t="s">
        <v>159</v>
      </c>
      <c r="E1992" s="3" t="str">
        <f>VLOOKUP(A1992,Respondents!A:B,2,FALSE)</f>
        <v>Other Respondents</v>
      </c>
      <c r="F1992" s="3" t="str">
        <f>VLOOKUP(A1992,Respondents!A:C,3,FALSE)</f>
        <v>Individuals and Others</v>
      </c>
      <c r="G1992" s="3">
        <f t="shared" si="62"/>
        <v>1</v>
      </c>
      <c r="H1992" s="3">
        <f t="shared" si="63"/>
        <v>1</v>
      </c>
    </row>
    <row r="1993" spans="1:8" x14ac:dyDescent="0.3">
      <c r="A1993" t="s">
        <v>66</v>
      </c>
      <c r="B1993" t="s">
        <v>229</v>
      </c>
      <c r="C1993" t="s">
        <v>234</v>
      </c>
      <c r="D1993" t="s">
        <v>155</v>
      </c>
      <c r="E1993" s="3" t="str">
        <f>VLOOKUP(A1993,Respondents!A:B,2,FALSE)</f>
        <v>Other Respondents</v>
      </c>
      <c r="F1993" s="3" t="str">
        <f>VLOOKUP(A1993,Respondents!A:C,3,FALSE)</f>
        <v>Individuals and Others</v>
      </c>
      <c r="G1993" s="3">
        <f t="shared" si="62"/>
        <v>1</v>
      </c>
      <c r="H1993" s="3">
        <f t="shared" si="63"/>
        <v>0</v>
      </c>
    </row>
    <row r="1994" spans="1:8" x14ac:dyDescent="0.3">
      <c r="A1994" t="s">
        <v>66</v>
      </c>
      <c r="B1994" t="s">
        <v>229</v>
      </c>
      <c r="C1994" t="s">
        <v>235</v>
      </c>
      <c r="D1994" t="s">
        <v>155</v>
      </c>
      <c r="E1994" s="3" t="str">
        <f>VLOOKUP(A1994,Respondents!A:B,2,FALSE)</f>
        <v>Other Respondents</v>
      </c>
      <c r="F1994" s="3" t="str">
        <f>VLOOKUP(A1994,Respondents!A:C,3,FALSE)</f>
        <v>Individuals and Others</v>
      </c>
      <c r="G1994" s="3">
        <f t="shared" si="62"/>
        <v>1</v>
      </c>
      <c r="H1994" s="3">
        <f t="shared" si="63"/>
        <v>0</v>
      </c>
    </row>
    <row r="1995" spans="1:8" x14ac:dyDescent="0.3">
      <c r="A1995" t="s">
        <v>66</v>
      </c>
      <c r="B1995" t="s">
        <v>229</v>
      </c>
      <c r="C1995" t="s">
        <v>316</v>
      </c>
      <c r="D1995" t="s">
        <v>159</v>
      </c>
      <c r="E1995" s="3" t="str">
        <f>VLOOKUP(A1995,Respondents!A:B,2,FALSE)</f>
        <v>Other Respondents</v>
      </c>
      <c r="F1995" s="3" t="str">
        <f>VLOOKUP(A1995,Respondents!A:C,3,FALSE)</f>
        <v>Individuals and Others</v>
      </c>
      <c r="G1995" s="3">
        <f t="shared" si="62"/>
        <v>2</v>
      </c>
      <c r="H1995" s="3">
        <f t="shared" si="63"/>
        <v>1</v>
      </c>
    </row>
    <row r="1996" spans="1:8" x14ac:dyDescent="0.3">
      <c r="A1996" t="s">
        <v>66</v>
      </c>
      <c r="B1996" t="s">
        <v>229</v>
      </c>
      <c r="C1996" t="s">
        <v>317</v>
      </c>
      <c r="D1996" t="s">
        <v>155</v>
      </c>
      <c r="E1996" s="3" t="str">
        <f>VLOOKUP(A1996,Respondents!A:B,2,FALSE)</f>
        <v>Other Respondents</v>
      </c>
      <c r="F1996" s="3" t="str">
        <f>VLOOKUP(A1996,Respondents!A:C,3,FALSE)</f>
        <v>Individuals and Others</v>
      </c>
      <c r="G1996" s="3">
        <f t="shared" si="62"/>
        <v>2</v>
      </c>
      <c r="H1996" s="3">
        <f t="shared" si="63"/>
        <v>0</v>
      </c>
    </row>
    <row r="1997" spans="1:8" x14ac:dyDescent="0.3">
      <c r="A1997" t="s">
        <v>66</v>
      </c>
      <c r="B1997" t="s">
        <v>229</v>
      </c>
      <c r="C1997" t="s">
        <v>272</v>
      </c>
      <c r="D1997" t="s">
        <v>155</v>
      </c>
      <c r="E1997" s="3" t="str">
        <f>VLOOKUP(A1997,Respondents!A:B,2,FALSE)</f>
        <v>Other Respondents</v>
      </c>
      <c r="F1997" s="3" t="str">
        <f>VLOOKUP(A1997,Respondents!A:C,3,FALSE)</f>
        <v>Individuals and Others</v>
      </c>
      <c r="G1997" s="3">
        <f t="shared" si="62"/>
        <v>2</v>
      </c>
      <c r="H1997" s="3">
        <f t="shared" si="63"/>
        <v>0</v>
      </c>
    </row>
    <row r="1998" spans="1:8" x14ac:dyDescent="0.3">
      <c r="A1998" t="s">
        <v>66</v>
      </c>
      <c r="B1998" t="s">
        <v>236</v>
      </c>
      <c r="C1998" t="s">
        <v>237</v>
      </c>
      <c r="D1998" t="s">
        <v>155</v>
      </c>
      <c r="E1998" s="3" t="str">
        <f>VLOOKUP(A1998,Respondents!A:B,2,FALSE)</f>
        <v>Other Respondents</v>
      </c>
      <c r="F1998" s="3" t="str">
        <f>VLOOKUP(A1998,Respondents!A:C,3,FALSE)</f>
        <v>Individuals and Others</v>
      </c>
      <c r="G1998" s="3">
        <f t="shared" si="62"/>
        <v>1</v>
      </c>
      <c r="H1998" s="3">
        <f t="shared" si="63"/>
        <v>0</v>
      </c>
    </row>
    <row r="1999" spans="1:8" x14ac:dyDescent="0.3">
      <c r="A1999" t="s">
        <v>66</v>
      </c>
      <c r="B1999" t="s">
        <v>236</v>
      </c>
      <c r="C1999" t="s">
        <v>238</v>
      </c>
      <c r="D1999" t="s">
        <v>155</v>
      </c>
      <c r="E1999" s="3" t="str">
        <f>VLOOKUP(A1999,Respondents!A:B,2,FALSE)</f>
        <v>Other Respondents</v>
      </c>
      <c r="F1999" s="3" t="str">
        <f>VLOOKUP(A1999,Respondents!A:C,3,FALSE)</f>
        <v>Individuals and Others</v>
      </c>
      <c r="G1999" s="3">
        <f t="shared" si="62"/>
        <v>1</v>
      </c>
      <c r="H1999" s="3">
        <f t="shared" si="63"/>
        <v>0</v>
      </c>
    </row>
    <row r="2000" spans="1:8" x14ac:dyDescent="0.3">
      <c r="A2000" t="s">
        <v>66</v>
      </c>
      <c r="B2000" t="s">
        <v>236</v>
      </c>
      <c r="C2000" t="s">
        <v>239</v>
      </c>
      <c r="D2000" t="s">
        <v>155</v>
      </c>
      <c r="E2000" s="3" t="str">
        <f>VLOOKUP(A2000,Respondents!A:B,2,FALSE)</f>
        <v>Other Respondents</v>
      </c>
      <c r="F2000" s="3" t="str">
        <f>VLOOKUP(A2000,Respondents!A:C,3,FALSE)</f>
        <v>Individuals and Others</v>
      </c>
      <c r="G2000" s="3">
        <f t="shared" si="62"/>
        <v>1</v>
      </c>
      <c r="H2000" s="3">
        <f t="shared" si="63"/>
        <v>0</v>
      </c>
    </row>
    <row r="2001" spans="1:8" x14ac:dyDescent="0.3">
      <c r="A2001" t="s">
        <v>66</v>
      </c>
      <c r="B2001" t="s">
        <v>236</v>
      </c>
      <c r="C2001" t="s">
        <v>240</v>
      </c>
      <c r="D2001" t="s">
        <v>159</v>
      </c>
      <c r="E2001" s="3" t="str">
        <f>VLOOKUP(A2001,Respondents!A:B,2,FALSE)</f>
        <v>Other Respondents</v>
      </c>
      <c r="F2001" s="3" t="str">
        <f>VLOOKUP(A2001,Respondents!A:C,3,FALSE)</f>
        <v>Individuals and Others</v>
      </c>
      <c r="G2001" s="3">
        <f t="shared" si="62"/>
        <v>1</v>
      </c>
      <c r="H2001" s="3">
        <f t="shared" si="63"/>
        <v>1</v>
      </c>
    </row>
    <row r="2002" spans="1:8" x14ac:dyDescent="0.3">
      <c r="A2002" t="s">
        <v>66</v>
      </c>
      <c r="B2002" t="s">
        <v>236</v>
      </c>
      <c r="C2002" t="s">
        <v>241</v>
      </c>
      <c r="D2002" t="s">
        <v>155</v>
      </c>
      <c r="E2002" s="3" t="str">
        <f>VLOOKUP(A2002,Respondents!A:B,2,FALSE)</f>
        <v>Other Respondents</v>
      </c>
      <c r="F2002" s="3" t="str">
        <f>VLOOKUP(A2002,Respondents!A:C,3,FALSE)</f>
        <v>Individuals and Others</v>
      </c>
      <c r="G2002" s="3">
        <f t="shared" si="62"/>
        <v>1</v>
      </c>
      <c r="H2002" s="3">
        <f t="shared" si="63"/>
        <v>0</v>
      </c>
    </row>
    <row r="2003" spans="1:8" x14ac:dyDescent="0.3">
      <c r="A2003" t="s">
        <v>66</v>
      </c>
      <c r="B2003" t="s">
        <v>236</v>
      </c>
      <c r="C2003" t="s">
        <v>242</v>
      </c>
      <c r="D2003" t="s">
        <v>155</v>
      </c>
      <c r="E2003" s="3" t="str">
        <f>VLOOKUP(A2003,Respondents!A:B,2,FALSE)</f>
        <v>Other Respondents</v>
      </c>
      <c r="F2003" s="3" t="str">
        <f>VLOOKUP(A2003,Respondents!A:C,3,FALSE)</f>
        <v>Individuals and Others</v>
      </c>
      <c r="G2003" s="3">
        <f t="shared" si="62"/>
        <v>1</v>
      </c>
      <c r="H2003" s="3">
        <f t="shared" si="63"/>
        <v>0</v>
      </c>
    </row>
    <row r="2004" spans="1:8" x14ac:dyDescent="0.3">
      <c r="A2004" t="s">
        <v>66</v>
      </c>
      <c r="B2004" t="s">
        <v>236</v>
      </c>
      <c r="C2004" t="s">
        <v>318</v>
      </c>
      <c r="D2004" t="s">
        <v>155</v>
      </c>
      <c r="E2004" s="3" t="str">
        <f>VLOOKUP(A2004,Respondents!A:B,2,FALSE)</f>
        <v>Other Respondents</v>
      </c>
      <c r="F2004" s="3" t="str">
        <f>VLOOKUP(A2004,Respondents!A:C,3,FALSE)</f>
        <v>Individuals and Others</v>
      </c>
      <c r="G2004" s="3">
        <f t="shared" si="62"/>
        <v>2</v>
      </c>
      <c r="H2004" s="3">
        <f t="shared" si="63"/>
        <v>0</v>
      </c>
    </row>
    <row r="2005" spans="1:8" x14ac:dyDescent="0.3">
      <c r="A2005" t="s">
        <v>66</v>
      </c>
      <c r="B2005" t="s">
        <v>236</v>
      </c>
      <c r="C2005" t="s">
        <v>383</v>
      </c>
      <c r="D2005" t="s">
        <v>155</v>
      </c>
      <c r="E2005" s="3" t="str">
        <f>VLOOKUP(A2005,Respondents!A:B,2,FALSE)</f>
        <v>Other Respondents</v>
      </c>
      <c r="F2005" s="3" t="str">
        <f>VLOOKUP(A2005,Respondents!A:C,3,FALSE)</f>
        <v>Individuals and Others</v>
      </c>
      <c r="G2005" s="3">
        <f t="shared" si="62"/>
        <v>2</v>
      </c>
      <c r="H2005" s="3">
        <f t="shared" si="63"/>
        <v>0</v>
      </c>
    </row>
    <row r="2006" spans="1:8" x14ac:dyDescent="0.3">
      <c r="A2006" t="s">
        <v>66</v>
      </c>
      <c r="B2006" t="s">
        <v>236</v>
      </c>
      <c r="C2006" t="s">
        <v>384</v>
      </c>
      <c r="D2006" t="s">
        <v>159</v>
      </c>
      <c r="E2006" s="3" t="str">
        <f>VLOOKUP(A2006,Respondents!A:B,2,FALSE)</f>
        <v>Other Respondents</v>
      </c>
      <c r="F2006" s="3" t="str">
        <f>VLOOKUP(A2006,Respondents!A:C,3,FALSE)</f>
        <v>Individuals and Others</v>
      </c>
      <c r="G2006" s="3">
        <f t="shared" si="62"/>
        <v>2</v>
      </c>
      <c r="H2006" s="3">
        <f t="shared" si="63"/>
        <v>1</v>
      </c>
    </row>
    <row r="2007" spans="1:8" x14ac:dyDescent="0.3">
      <c r="A2007" t="s">
        <v>66</v>
      </c>
      <c r="B2007" t="s">
        <v>236</v>
      </c>
      <c r="C2007" t="s">
        <v>319</v>
      </c>
      <c r="D2007" t="s">
        <v>159</v>
      </c>
      <c r="E2007" s="3" t="str">
        <f>VLOOKUP(A2007,Respondents!A:B,2,FALSE)</f>
        <v>Other Respondents</v>
      </c>
      <c r="F2007" s="3" t="str">
        <f>VLOOKUP(A2007,Respondents!A:C,3,FALSE)</f>
        <v>Individuals and Others</v>
      </c>
      <c r="G2007" s="3">
        <f t="shared" si="62"/>
        <v>2</v>
      </c>
      <c r="H2007" s="3">
        <f t="shared" si="63"/>
        <v>1</v>
      </c>
    </row>
    <row r="2008" spans="1:8" x14ac:dyDescent="0.3">
      <c r="A2008" t="s">
        <v>66</v>
      </c>
      <c r="B2008" t="s">
        <v>277</v>
      </c>
      <c r="C2008" t="s">
        <v>278</v>
      </c>
      <c r="D2008" t="s">
        <v>155</v>
      </c>
      <c r="E2008" s="3" t="str">
        <f>VLOOKUP(A2008,Respondents!A:B,2,FALSE)</f>
        <v>Other Respondents</v>
      </c>
      <c r="F2008" s="3" t="str">
        <f>VLOOKUP(A2008,Respondents!A:C,3,FALSE)</f>
        <v>Individuals and Others</v>
      </c>
      <c r="G2008" s="3">
        <f t="shared" ref="G2008:G2071" si="64">IF(LEN(C2008)-LEN(SUBSTITUTE(C2008,".",""))&lt;=1,1,2)</f>
        <v>1</v>
      </c>
      <c r="H2008" s="3">
        <f t="shared" ref="H2008:H2071" si="65">IF(D2008="Yes",1,0)</f>
        <v>0</v>
      </c>
    </row>
    <row r="2009" spans="1:8" x14ac:dyDescent="0.3">
      <c r="A2009" t="s">
        <v>66</v>
      </c>
      <c r="B2009" t="s">
        <v>277</v>
      </c>
      <c r="C2009" t="s">
        <v>279</v>
      </c>
      <c r="D2009" t="s">
        <v>155</v>
      </c>
      <c r="E2009" s="3" t="str">
        <f>VLOOKUP(A2009,Respondents!A:B,2,FALSE)</f>
        <v>Other Respondents</v>
      </c>
      <c r="F2009" s="3" t="str">
        <f>VLOOKUP(A2009,Respondents!A:C,3,FALSE)</f>
        <v>Individuals and Others</v>
      </c>
      <c r="G2009" s="3">
        <f t="shared" si="64"/>
        <v>1</v>
      </c>
      <c r="H2009" s="3">
        <f t="shared" si="65"/>
        <v>0</v>
      </c>
    </row>
    <row r="2010" spans="1:8" x14ac:dyDescent="0.3">
      <c r="A2010" t="s">
        <v>66</v>
      </c>
      <c r="B2010" t="s">
        <v>277</v>
      </c>
      <c r="C2010" t="s">
        <v>280</v>
      </c>
      <c r="D2010" t="s">
        <v>155</v>
      </c>
      <c r="E2010" s="3" t="str">
        <f>VLOOKUP(A2010,Respondents!A:B,2,FALSE)</f>
        <v>Other Respondents</v>
      </c>
      <c r="F2010" s="3" t="str">
        <f>VLOOKUP(A2010,Respondents!A:C,3,FALSE)</f>
        <v>Individuals and Others</v>
      </c>
      <c r="G2010" s="3">
        <f t="shared" si="64"/>
        <v>1</v>
      </c>
      <c r="H2010" s="3">
        <f t="shared" si="65"/>
        <v>0</v>
      </c>
    </row>
    <row r="2011" spans="1:8" x14ac:dyDescent="0.3">
      <c r="A2011" t="s">
        <v>66</v>
      </c>
      <c r="B2011" t="s">
        <v>277</v>
      </c>
      <c r="C2011" t="s">
        <v>281</v>
      </c>
      <c r="D2011" t="s">
        <v>155</v>
      </c>
      <c r="E2011" s="3" t="str">
        <f>VLOOKUP(A2011,Respondents!A:B,2,FALSE)</f>
        <v>Other Respondents</v>
      </c>
      <c r="F2011" s="3" t="str">
        <f>VLOOKUP(A2011,Respondents!A:C,3,FALSE)</f>
        <v>Individuals and Others</v>
      </c>
      <c r="G2011" s="3">
        <f t="shared" si="64"/>
        <v>1</v>
      </c>
      <c r="H2011" s="3">
        <f t="shared" si="65"/>
        <v>0</v>
      </c>
    </row>
    <row r="2012" spans="1:8" x14ac:dyDescent="0.3">
      <c r="A2012" t="s">
        <v>66</v>
      </c>
      <c r="B2012" t="s">
        <v>277</v>
      </c>
      <c r="C2012" t="s">
        <v>282</v>
      </c>
      <c r="D2012" t="s">
        <v>155</v>
      </c>
      <c r="E2012" s="3" t="str">
        <f>VLOOKUP(A2012,Respondents!A:B,2,FALSE)</f>
        <v>Other Respondents</v>
      </c>
      <c r="F2012" s="3" t="str">
        <f>VLOOKUP(A2012,Respondents!A:C,3,FALSE)</f>
        <v>Individuals and Others</v>
      </c>
      <c r="G2012" s="3">
        <f t="shared" si="64"/>
        <v>1</v>
      </c>
      <c r="H2012" s="3">
        <f t="shared" si="65"/>
        <v>0</v>
      </c>
    </row>
    <row r="2013" spans="1:8" x14ac:dyDescent="0.3">
      <c r="A2013" t="s">
        <v>66</v>
      </c>
      <c r="B2013" t="s">
        <v>277</v>
      </c>
      <c r="C2013" t="s">
        <v>283</v>
      </c>
      <c r="D2013" t="s">
        <v>159</v>
      </c>
      <c r="E2013" s="3" t="str">
        <f>VLOOKUP(A2013,Respondents!A:B,2,FALSE)</f>
        <v>Other Respondents</v>
      </c>
      <c r="F2013" s="3" t="str">
        <f>VLOOKUP(A2013,Respondents!A:C,3,FALSE)</f>
        <v>Individuals and Others</v>
      </c>
      <c r="G2013" s="3">
        <f t="shared" si="64"/>
        <v>1</v>
      </c>
      <c r="H2013" s="3">
        <f t="shared" si="65"/>
        <v>1</v>
      </c>
    </row>
    <row r="2014" spans="1:8" x14ac:dyDescent="0.3">
      <c r="A2014" t="s">
        <v>66</v>
      </c>
      <c r="B2014" t="s">
        <v>277</v>
      </c>
      <c r="C2014" t="s">
        <v>385</v>
      </c>
      <c r="D2014" t="s">
        <v>155</v>
      </c>
      <c r="E2014" s="3" t="str">
        <f>VLOOKUP(A2014,Respondents!A:B,2,FALSE)</f>
        <v>Other Respondents</v>
      </c>
      <c r="F2014" s="3" t="str">
        <f>VLOOKUP(A2014,Respondents!A:C,3,FALSE)</f>
        <v>Individuals and Others</v>
      </c>
      <c r="G2014" s="3">
        <f t="shared" si="64"/>
        <v>2</v>
      </c>
      <c r="H2014" s="3">
        <f t="shared" si="65"/>
        <v>0</v>
      </c>
    </row>
    <row r="2015" spans="1:8" x14ac:dyDescent="0.3">
      <c r="A2015" t="s">
        <v>66</v>
      </c>
      <c r="B2015" t="s">
        <v>277</v>
      </c>
      <c r="C2015" t="s">
        <v>320</v>
      </c>
      <c r="D2015" t="s">
        <v>155</v>
      </c>
      <c r="E2015" s="3" t="str">
        <f>VLOOKUP(A2015,Respondents!A:B,2,FALSE)</f>
        <v>Other Respondents</v>
      </c>
      <c r="F2015" s="3" t="str">
        <f>VLOOKUP(A2015,Respondents!A:C,3,FALSE)</f>
        <v>Individuals and Others</v>
      </c>
      <c r="G2015" s="3">
        <f t="shared" si="64"/>
        <v>2</v>
      </c>
      <c r="H2015" s="3">
        <f t="shared" si="65"/>
        <v>0</v>
      </c>
    </row>
    <row r="2016" spans="1:8" x14ac:dyDescent="0.3">
      <c r="A2016" t="s">
        <v>66</v>
      </c>
      <c r="B2016" t="s">
        <v>277</v>
      </c>
      <c r="C2016" t="s">
        <v>321</v>
      </c>
      <c r="D2016" t="s">
        <v>155</v>
      </c>
      <c r="E2016" s="3" t="str">
        <f>VLOOKUP(A2016,Respondents!A:B,2,FALSE)</f>
        <v>Other Respondents</v>
      </c>
      <c r="F2016" s="3" t="str">
        <f>VLOOKUP(A2016,Respondents!A:C,3,FALSE)</f>
        <v>Individuals and Others</v>
      </c>
      <c r="G2016" s="3">
        <f t="shared" si="64"/>
        <v>2</v>
      </c>
      <c r="H2016" s="3">
        <f t="shared" si="65"/>
        <v>0</v>
      </c>
    </row>
    <row r="2017" spans="1:8" x14ac:dyDescent="0.3">
      <c r="A2017" t="s">
        <v>66</v>
      </c>
      <c r="B2017" t="s">
        <v>277</v>
      </c>
      <c r="C2017" t="s">
        <v>322</v>
      </c>
      <c r="D2017" t="s">
        <v>155</v>
      </c>
      <c r="E2017" s="3" t="str">
        <f>VLOOKUP(A2017,Respondents!A:B,2,FALSE)</f>
        <v>Other Respondents</v>
      </c>
      <c r="F2017" s="3" t="str">
        <f>VLOOKUP(A2017,Respondents!A:C,3,FALSE)</f>
        <v>Individuals and Others</v>
      </c>
      <c r="G2017" s="3">
        <f t="shared" si="64"/>
        <v>2</v>
      </c>
      <c r="H2017" s="3">
        <f t="shared" si="65"/>
        <v>0</v>
      </c>
    </row>
    <row r="2018" spans="1:8" x14ac:dyDescent="0.3">
      <c r="A2018" t="s">
        <v>66</v>
      </c>
      <c r="B2018" t="s">
        <v>266</v>
      </c>
      <c r="C2018" t="s">
        <v>284</v>
      </c>
      <c r="D2018" t="s">
        <v>159</v>
      </c>
      <c r="E2018" s="3" t="str">
        <f>VLOOKUP(A2018,Respondents!A:B,2,FALSE)</f>
        <v>Other Respondents</v>
      </c>
      <c r="F2018" s="3" t="str">
        <f>VLOOKUP(A2018,Respondents!A:C,3,FALSE)</f>
        <v>Individuals and Others</v>
      </c>
      <c r="G2018" s="3">
        <f t="shared" si="64"/>
        <v>1</v>
      </c>
      <c r="H2018" s="3">
        <f t="shared" si="65"/>
        <v>1</v>
      </c>
    </row>
    <row r="2019" spans="1:8" x14ac:dyDescent="0.3">
      <c r="A2019" t="s">
        <v>66</v>
      </c>
      <c r="B2019" t="s">
        <v>266</v>
      </c>
      <c r="C2019" t="s">
        <v>285</v>
      </c>
      <c r="D2019" t="s">
        <v>155</v>
      </c>
      <c r="E2019" s="3" t="str">
        <f>VLOOKUP(A2019,Respondents!A:B,2,FALSE)</f>
        <v>Other Respondents</v>
      </c>
      <c r="F2019" s="3" t="str">
        <f>VLOOKUP(A2019,Respondents!A:C,3,FALSE)</f>
        <v>Individuals and Others</v>
      </c>
      <c r="G2019" s="3">
        <f t="shared" si="64"/>
        <v>1</v>
      </c>
      <c r="H2019" s="3">
        <f t="shared" si="65"/>
        <v>0</v>
      </c>
    </row>
    <row r="2020" spans="1:8" x14ac:dyDescent="0.3">
      <c r="A2020" t="s">
        <v>66</v>
      </c>
      <c r="B2020" t="s">
        <v>266</v>
      </c>
      <c r="C2020" t="s">
        <v>323</v>
      </c>
      <c r="D2020" t="s">
        <v>159</v>
      </c>
      <c r="E2020" s="3" t="str">
        <f>VLOOKUP(A2020,Respondents!A:B,2,FALSE)</f>
        <v>Other Respondents</v>
      </c>
      <c r="F2020" s="3" t="str">
        <f>VLOOKUP(A2020,Respondents!A:C,3,FALSE)</f>
        <v>Individuals and Others</v>
      </c>
      <c r="G2020" s="3">
        <f t="shared" si="64"/>
        <v>2</v>
      </c>
      <c r="H2020" s="3">
        <f t="shared" si="65"/>
        <v>1</v>
      </c>
    </row>
    <row r="2021" spans="1:8" x14ac:dyDescent="0.3">
      <c r="A2021" t="s">
        <v>66</v>
      </c>
      <c r="B2021" t="s">
        <v>266</v>
      </c>
      <c r="C2021" t="s">
        <v>324</v>
      </c>
      <c r="D2021" t="s">
        <v>155</v>
      </c>
      <c r="E2021" s="3" t="str">
        <f>VLOOKUP(A2021,Respondents!A:B,2,FALSE)</f>
        <v>Other Respondents</v>
      </c>
      <c r="F2021" s="3" t="str">
        <f>VLOOKUP(A2021,Respondents!A:C,3,FALSE)</f>
        <v>Individuals and Others</v>
      </c>
      <c r="G2021" s="3">
        <f t="shared" si="64"/>
        <v>2</v>
      </c>
      <c r="H2021" s="3">
        <f t="shared" si="65"/>
        <v>0</v>
      </c>
    </row>
    <row r="2022" spans="1:8" x14ac:dyDescent="0.3">
      <c r="A2022" t="s">
        <v>66</v>
      </c>
      <c r="B2022" t="s">
        <v>266</v>
      </c>
      <c r="C2022" t="s">
        <v>325</v>
      </c>
      <c r="D2022" t="s">
        <v>159</v>
      </c>
      <c r="E2022" s="3" t="str">
        <f>VLOOKUP(A2022,Respondents!A:B,2,FALSE)</f>
        <v>Other Respondents</v>
      </c>
      <c r="F2022" s="3" t="str">
        <f>VLOOKUP(A2022,Respondents!A:C,3,FALSE)</f>
        <v>Individuals and Others</v>
      </c>
      <c r="G2022" s="3">
        <f t="shared" si="64"/>
        <v>2</v>
      </c>
      <c r="H2022" s="3">
        <f t="shared" si="65"/>
        <v>1</v>
      </c>
    </row>
    <row r="2023" spans="1:8" x14ac:dyDescent="0.3">
      <c r="A2023" t="s">
        <v>66</v>
      </c>
      <c r="B2023" t="s">
        <v>266</v>
      </c>
      <c r="C2023" t="s">
        <v>326</v>
      </c>
      <c r="D2023" t="s">
        <v>155</v>
      </c>
      <c r="E2023" s="3" t="str">
        <f>VLOOKUP(A2023,Respondents!A:B,2,FALSE)</f>
        <v>Other Respondents</v>
      </c>
      <c r="F2023" s="3" t="str">
        <f>VLOOKUP(A2023,Respondents!A:C,3,FALSE)</f>
        <v>Individuals and Others</v>
      </c>
      <c r="G2023" s="3">
        <f t="shared" si="64"/>
        <v>2</v>
      </c>
      <c r="H2023" s="3">
        <f t="shared" si="65"/>
        <v>0</v>
      </c>
    </row>
    <row r="2024" spans="1:8" x14ac:dyDescent="0.3">
      <c r="A2024" t="s">
        <v>66</v>
      </c>
      <c r="B2024" t="s">
        <v>266</v>
      </c>
      <c r="C2024" t="s">
        <v>327</v>
      </c>
      <c r="D2024" t="s">
        <v>155</v>
      </c>
      <c r="E2024" s="3" t="str">
        <f>VLOOKUP(A2024,Respondents!A:B,2,FALSE)</f>
        <v>Other Respondents</v>
      </c>
      <c r="F2024" s="3" t="str">
        <f>VLOOKUP(A2024,Respondents!A:C,3,FALSE)</f>
        <v>Individuals and Others</v>
      </c>
      <c r="G2024" s="3">
        <f t="shared" si="64"/>
        <v>2</v>
      </c>
      <c r="H2024" s="3">
        <f t="shared" si="65"/>
        <v>0</v>
      </c>
    </row>
    <row r="2025" spans="1:8" x14ac:dyDescent="0.3">
      <c r="A2025" t="s">
        <v>66</v>
      </c>
      <c r="B2025" t="s">
        <v>266</v>
      </c>
      <c r="C2025" t="s">
        <v>328</v>
      </c>
      <c r="D2025" t="s">
        <v>155</v>
      </c>
      <c r="E2025" s="3" t="str">
        <f>VLOOKUP(A2025,Respondents!A:B,2,FALSE)</f>
        <v>Other Respondents</v>
      </c>
      <c r="F2025" s="3" t="str">
        <f>VLOOKUP(A2025,Respondents!A:C,3,FALSE)</f>
        <v>Individuals and Others</v>
      </c>
      <c r="G2025" s="3">
        <f t="shared" si="64"/>
        <v>2</v>
      </c>
      <c r="H2025" s="3">
        <f t="shared" si="65"/>
        <v>0</v>
      </c>
    </row>
    <row r="2026" spans="1:8" x14ac:dyDescent="0.3">
      <c r="A2026" t="s">
        <v>67</v>
      </c>
      <c r="B2026" t="s">
        <v>153</v>
      </c>
      <c r="C2026" t="s">
        <v>154</v>
      </c>
      <c r="D2026" t="s">
        <v>155</v>
      </c>
      <c r="E2026" s="3" t="str">
        <f>VLOOKUP(A2026,Respondents!A:B,2,FALSE)</f>
        <v>Other Respondents</v>
      </c>
      <c r="F2026" s="3" t="str">
        <f>VLOOKUP(A2026,Respondents!A:C,3,FALSE)</f>
        <v>Individuals and Others</v>
      </c>
      <c r="G2026" s="3">
        <f t="shared" si="64"/>
        <v>1</v>
      </c>
      <c r="H2026" s="3">
        <f t="shared" si="65"/>
        <v>0</v>
      </c>
    </row>
    <row r="2027" spans="1:8" x14ac:dyDescent="0.3">
      <c r="A2027" t="s">
        <v>67</v>
      </c>
      <c r="B2027" t="s">
        <v>153</v>
      </c>
      <c r="C2027" t="s">
        <v>156</v>
      </c>
      <c r="D2027" t="s">
        <v>155</v>
      </c>
      <c r="E2027" s="3" t="str">
        <f>VLOOKUP(A2027,Respondents!A:B,2,FALSE)</f>
        <v>Other Respondents</v>
      </c>
      <c r="F2027" s="3" t="str">
        <f>VLOOKUP(A2027,Respondents!A:C,3,FALSE)</f>
        <v>Individuals and Others</v>
      </c>
      <c r="G2027" s="3">
        <f t="shared" si="64"/>
        <v>1</v>
      </c>
      <c r="H2027" s="3">
        <f t="shared" si="65"/>
        <v>0</v>
      </c>
    </row>
    <row r="2028" spans="1:8" x14ac:dyDescent="0.3">
      <c r="A2028" t="s">
        <v>67</v>
      </c>
      <c r="B2028" t="s">
        <v>153</v>
      </c>
      <c r="C2028" t="s">
        <v>157</v>
      </c>
      <c r="D2028" t="s">
        <v>155</v>
      </c>
      <c r="E2028" s="3" t="str">
        <f>VLOOKUP(A2028,Respondents!A:B,2,FALSE)</f>
        <v>Other Respondents</v>
      </c>
      <c r="F2028" s="3" t="str">
        <f>VLOOKUP(A2028,Respondents!A:C,3,FALSE)</f>
        <v>Individuals and Others</v>
      </c>
      <c r="G2028" s="3">
        <f t="shared" si="64"/>
        <v>1</v>
      </c>
      <c r="H2028" s="3">
        <f t="shared" si="65"/>
        <v>0</v>
      </c>
    </row>
    <row r="2029" spans="1:8" x14ac:dyDescent="0.3">
      <c r="A2029" t="s">
        <v>67</v>
      </c>
      <c r="B2029" t="s">
        <v>153</v>
      </c>
      <c r="C2029" t="s">
        <v>158</v>
      </c>
      <c r="D2029" t="s">
        <v>155</v>
      </c>
      <c r="E2029" s="3" t="str">
        <f>VLOOKUP(A2029,Respondents!A:B,2,FALSE)</f>
        <v>Other Respondents</v>
      </c>
      <c r="F2029" s="3" t="str">
        <f>VLOOKUP(A2029,Respondents!A:C,3,FALSE)</f>
        <v>Individuals and Others</v>
      </c>
      <c r="G2029" s="3">
        <f t="shared" si="64"/>
        <v>1</v>
      </c>
      <c r="H2029" s="3">
        <f t="shared" si="65"/>
        <v>0</v>
      </c>
    </row>
    <row r="2030" spans="1:8" x14ac:dyDescent="0.3">
      <c r="A2030" t="s">
        <v>67</v>
      </c>
      <c r="B2030" t="s">
        <v>153</v>
      </c>
      <c r="C2030" t="s">
        <v>160</v>
      </c>
      <c r="D2030" t="s">
        <v>155</v>
      </c>
      <c r="E2030" s="3" t="str">
        <f>VLOOKUP(A2030,Respondents!A:B,2,FALSE)</f>
        <v>Other Respondents</v>
      </c>
      <c r="F2030" s="3" t="str">
        <f>VLOOKUP(A2030,Respondents!A:C,3,FALSE)</f>
        <v>Individuals and Others</v>
      </c>
      <c r="G2030" s="3">
        <f t="shared" si="64"/>
        <v>1</v>
      </c>
      <c r="H2030" s="3">
        <f t="shared" si="65"/>
        <v>0</v>
      </c>
    </row>
    <row r="2031" spans="1:8" x14ac:dyDescent="0.3">
      <c r="A2031" t="s">
        <v>67</v>
      </c>
      <c r="B2031" t="s">
        <v>153</v>
      </c>
      <c r="C2031" t="s">
        <v>161</v>
      </c>
      <c r="D2031" t="s">
        <v>159</v>
      </c>
      <c r="E2031" s="3" t="str">
        <f>VLOOKUP(A2031,Respondents!A:B,2,FALSE)</f>
        <v>Other Respondents</v>
      </c>
      <c r="F2031" s="3" t="str">
        <f>VLOOKUP(A2031,Respondents!A:C,3,FALSE)</f>
        <v>Individuals and Others</v>
      </c>
      <c r="G2031" s="3">
        <f t="shared" si="64"/>
        <v>1</v>
      </c>
      <c r="H2031" s="3">
        <f t="shared" si="65"/>
        <v>1</v>
      </c>
    </row>
    <row r="2032" spans="1:8" x14ac:dyDescent="0.3">
      <c r="A2032" t="s">
        <v>67</v>
      </c>
      <c r="B2032" t="s">
        <v>153</v>
      </c>
      <c r="C2032" t="s">
        <v>300</v>
      </c>
      <c r="D2032" t="s">
        <v>155</v>
      </c>
      <c r="E2032" s="3" t="str">
        <f>VLOOKUP(A2032,Respondents!A:B,2,FALSE)</f>
        <v>Other Respondents</v>
      </c>
      <c r="F2032" s="3" t="str">
        <f>VLOOKUP(A2032,Respondents!A:C,3,FALSE)</f>
        <v>Individuals and Others</v>
      </c>
      <c r="G2032" s="3">
        <f t="shared" si="64"/>
        <v>2</v>
      </c>
      <c r="H2032" s="3">
        <f t="shared" si="65"/>
        <v>0</v>
      </c>
    </row>
    <row r="2033" spans="1:8" x14ac:dyDescent="0.3">
      <c r="A2033" t="s">
        <v>67</v>
      </c>
      <c r="B2033" t="s">
        <v>153</v>
      </c>
      <c r="C2033" t="s">
        <v>301</v>
      </c>
      <c r="D2033" t="s">
        <v>155</v>
      </c>
      <c r="E2033" s="3" t="str">
        <f>VLOOKUP(A2033,Respondents!A:B,2,FALSE)</f>
        <v>Other Respondents</v>
      </c>
      <c r="F2033" s="3" t="str">
        <f>VLOOKUP(A2033,Respondents!A:C,3,FALSE)</f>
        <v>Individuals and Others</v>
      </c>
      <c r="G2033" s="3">
        <f t="shared" si="64"/>
        <v>2</v>
      </c>
      <c r="H2033" s="3">
        <f t="shared" si="65"/>
        <v>0</v>
      </c>
    </row>
    <row r="2034" spans="1:8" x14ac:dyDescent="0.3">
      <c r="A2034" t="s">
        <v>67</v>
      </c>
      <c r="B2034" t="s">
        <v>153</v>
      </c>
      <c r="C2034" t="s">
        <v>302</v>
      </c>
      <c r="D2034" t="s">
        <v>155</v>
      </c>
      <c r="E2034" s="3" t="str">
        <f>VLOOKUP(A2034,Respondents!A:B,2,FALSE)</f>
        <v>Other Respondents</v>
      </c>
      <c r="F2034" s="3" t="str">
        <f>VLOOKUP(A2034,Respondents!A:C,3,FALSE)</f>
        <v>Individuals and Others</v>
      </c>
      <c r="G2034" s="3">
        <f t="shared" si="64"/>
        <v>2</v>
      </c>
      <c r="H2034" s="3">
        <f t="shared" si="65"/>
        <v>0</v>
      </c>
    </row>
    <row r="2035" spans="1:8" x14ac:dyDescent="0.3">
      <c r="A2035" t="s">
        <v>67</v>
      </c>
      <c r="B2035" t="s">
        <v>153</v>
      </c>
      <c r="C2035" t="s">
        <v>303</v>
      </c>
      <c r="D2035" t="s">
        <v>155</v>
      </c>
      <c r="E2035" s="3" t="str">
        <f>VLOOKUP(A2035,Respondents!A:B,2,FALSE)</f>
        <v>Other Respondents</v>
      </c>
      <c r="F2035" s="3" t="str">
        <f>VLOOKUP(A2035,Respondents!A:C,3,FALSE)</f>
        <v>Individuals and Others</v>
      </c>
      <c r="G2035" s="3">
        <f t="shared" si="64"/>
        <v>2</v>
      </c>
      <c r="H2035" s="3">
        <f t="shared" si="65"/>
        <v>0</v>
      </c>
    </row>
    <row r="2036" spans="1:8" x14ac:dyDescent="0.3">
      <c r="A2036" t="s">
        <v>67</v>
      </c>
      <c r="B2036" t="s">
        <v>153</v>
      </c>
      <c r="C2036" t="s">
        <v>304</v>
      </c>
      <c r="D2036" t="s">
        <v>155</v>
      </c>
      <c r="E2036" s="3" t="str">
        <f>VLOOKUP(A2036,Respondents!A:B,2,FALSE)</f>
        <v>Other Respondents</v>
      </c>
      <c r="F2036" s="3" t="str">
        <f>VLOOKUP(A2036,Respondents!A:C,3,FALSE)</f>
        <v>Individuals and Others</v>
      </c>
      <c r="G2036" s="3">
        <f t="shared" si="64"/>
        <v>2</v>
      </c>
      <c r="H2036" s="3">
        <f t="shared" si="65"/>
        <v>0</v>
      </c>
    </row>
    <row r="2037" spans="1:8" x14ac:dyDescent="0.3">
      <c r="A2037" t="s">
        <v>67</v>
      </c>
      <c r="B2037" t="s">
        <v>180</v>
      </c>
      <c r="C2037" t="s">
        <v>181</v>
      </c>
      <c r="D2037" t="s">
        <v>155</v>
      </c>
      <c r="E2037" s="3" t="str">
        <f>VLOOKUP(A2037,Respondents!A:B,2,FALSE)</f>
        <v>Other Respondents</v>
      </c>
      <c r="F2037" s="3" t="str">
        <f>VLOOKUP(A2037,Respondents!A:C,3,FALSE)</f>
        <v>Individuals and Others</v>
      </c>
      <c r="G2037" s="3">
        <f t="shared" si="64"/>
        <v>1</v>
      </c>
      <c r="H2037" s="3">
        <f t="shared" si="65"/>
        <v>0</v>
      </c>
    </row>
    <row r="2038" spans="1:8" x14ac:dyDescent="0.3">
      <c r="A2038" t="s">
        <v>67</v>
      </c>
      <c r="B2038" t="s">
        <v>180</v>
      </c>
      <c r="C2038" t="s">
        <v>182</v>
      </c>
      <c r="D2038" t="s">
        <v>155</v>
      </c>
      <c r="E2038" s="3" t="str">
        <f>VLOOKUP(A2038,Respondents!A:B,2,FALSE)</f>
        <v>Other Respondents</v>
      </c>
      <c r="F2038" s="3" t="str">
        <f>VLOOKUP(A2038,Respondents!A:C,3,FALSE)</f>
        <v>Individuals and Others</v>
      </c>
      <c r="G2038" s="3">
        <f t="shared" si="64"/>
        <v>1</v>
      </c>
      <c r="H2038" s="3">
        <f t="shared" si="65"/>
        <v>0</v>
      </c>
    </row>
    <row r="2039" spans="1:8" x14ac:dyDescent="0.3">
      <c r="A2039" t="s">
        <v>67</v>
      </c>
      <c r="B2039" t="s">
        <v>180</v>
      </c>
      <c r="C2039" t="s">
        <v>183</v>
      </c>
      <c r="D2039" t="s">
        <v>155</v>
      </c>
      <c r="E2039" s="3" t="str">
        <f>VLOOKUP(A2039,Respondents!A:B,2,FALSE)</f>
        <v>Other Respondents</v>
      </c>
      <c r="F2039" s="3" t="str">
        <f>VLOOKUP(A2039,Respondents!A:C,3,FALSE)</f>
        <v>Individuals and Others</v>
      </c>
      <c r="G2039" s="3">
        <f t="shared" si="64"/>
        <v>1</v>
      </c>
      <c r="H2039" s="3">
        <f t="shared" si="65"/>
        <v>0</v>
      </c>
    </row>
    <row r="2040" spans="1:8" x14ac:dyDescent="0.3">
      <c r="A2040" t="s">
        <v>67</v>
      </c>
      <c r="B2040" t="s">
        <v>180</v>
      </c>
      <c r="C2040" t="s">
        <v>184</v>
      </c>
      <c r="D2040" t="s">
        <v>155</v>
      </c>
      <c r="E2040" s="3" t="str">
        <f>VLOOKUP(A2040,Respondents!A:B,2,FALSE)</f>
        <v>Other Respondents</v>
      </c>
      <c r="F2040" s="3" t="str">
        <f>VLOOKUP(A2040,Respondents!A:C,3,FALSE)</f>
        <v>Individuals and Others</v>
      </c>
      <c r="G2040" s="3">
        <f t="shared" si="64"/>
        <v>1</v>
      </c>
      <c r="H2040" s="3">
        <f t="shared" si="65"/>
        <v>0</v>
      </c>
    </row>
    <row r="2041" spans="1:8" x14ac:dyDescent="0.3">
      <c r="A2041" t="s">
        <v>67</v>
      </c>
      <c r="B2041" t="s">
        <v>180</v>
      </c>
      <c r="C2041" t="s">
        <v>185</v>
      </c>
      <c r="D2041" t="s">
        <v>155</v>
      </c>
      <c r="E2041" s="3" t="str">
        <f>VLOOKUP(A2041,Respondents!A:B,2,FALSE)</f>
        <v>Other Respondents</v>
      </c>
      <c r="F2041" s="3" t="str">
        <f>VLOOKUP(A2041,Respondents!A:C,3,FALSE)</f>
        <v>Individuals and Others</v>
      </c>
      <c r="G2041" s="3">
        <f t="shared" si="64"/>
        <v>1</v>
      </c>
      <c r="H2041" s="3">
        <f t="shared" si="65"/>
        <v>0</v>
      </c>
    </row>
    <row r="2042" spans="1:8" x14ac:dyDescent="0.3">
      <c r="A2042" t="s">
        <v>67</v>
      </c>
      <c r="B2042" t="s">
        <v>180</v>
      </c>
      <c r="C2042" t="s">
        <v>186</v>
      </c>
      <c r="D2042" t="s">
        <v>159</v>
      </c>
      <c r="E2042" s="3" t="str">
        <f>VLOOKUP(A2042,Respondents!A:B,2,FALSE)</f>
        <v>Other Respondents</v>
      </c>
      <c r="F2042" s="3" t="str">
        <f>VLOOKUP(A2042,Respondents!A:C,3,FALSE)</f>
        <v>Individuals and Others</v>
      </c>
      <c r="G2042" s="3">
        <f t="shared" si="64"/>
        <v>1</v>
      </c>
      <c r="H2042" s="3">
        <f t="shared" si="65"/>
        <v>1</v>
      </c>
    </row>
    <row r="2043" spans="1:8" x14ac:dyDescent="0.3">
      <c r="A2043" t="s">
        <v>67</v>
      </c>
      <c r="B2043" t="s">
        <v>180</v>
      </c>
      <c r="C2043" t="s">
        <v>305</v>
      </c>
      <c r="D2043" t="s">
        <v>155</v>
      </c>
      <c r="E2043" s="3" t="str">
        <f>VLOOKUP(A2043,Respondents!A:B,2,FALSE)</f>
        <v>Other Respondents</v>
      </c>
      <c r="F2043" s="3" t="str">
        <f>VLOOKUP(A2043,Respondents!A:C,3,FALSE)</f>
        <v>Individuals and Others</v>
      </c>
      <c r="G2043" s="3">
        <f t="shared" si="64"/>
        <v>2</v>
      </c>
      <c r="H2043" s="3">
        <f t="shared" si="65"/>
        <v>0</v>
      </c>
    </row>
    <row r="2044" spans="1:8" x14ac:dyDescent="0.3">
      <c r="A2044" t="s">
        <v>67</v>
      </c>
      <c r="B2044" t="s">
        <v>180</v>
      </c>
      <c r="C2044" t="s">
        <v>306</v>
      </c>
      <c r="D2044" t="s">
        <v>155</v>
      </c>
      <c r="E2044" s="3" t="str">
        <f>VLOOKUP(A2044,Respondents!A:B,2,FALSE)</f>
        <v>Other Respondents</v>
      </c>
      <c r="F2044" s="3" t="str">
        <f>VLOOKUP(A2044,Respondents!A:C,3,FALSE)</f>
        <v>Individuals and Others</v>
      </c>
      <c r="G2044" s="3">
        <f t="shared" si="64"/>
        <v>2</v>
      </c>
      <c r="H2044" s="3">
        <f t="shared" si="65"/>
        <v>0</v>
      </c>
    </row>
    <row r="2045" spans="1:8" x14ac:dyDescent="0.3">
      <c r="A2045" t="s">
        <v>67</v>
      </c>
      <c r="B2045" t="s">
        <v>180</v>
      </c>
      <c r="C2045" t="s">
        <v>307</v>
      </c>
      <c r="D2045" t="s">
        <v>155</v>
      </c>
      <c r="E2045" s="3" t="str">
        <f>VLOOKUP(A2045,Respondents!A:B,2,FALSE)</f>
        <v>Other Respondents</v>
      </c>
      <c r="F2045" s="3" t="str">
        <f>VLOOKUP(A2045,Respondents!A:C,3,FALSE)</f>
        <v>Individuals and Others</v>
      </c>
      <c r="G2045" s="3">
        <f t="shared" si="64"/>
        <v>2</v>
      </c>
      <c r="H2045" s="3">
        <f t="shared" si="65"/>
        <v>0</v>
      </c>
    </row>
    <row r="2046" spans="1:8" x14ac:dyDescent="0.3">
      <c r="A2046" t="s">
        <v>67</v>
      </c>
      <c r="B2046" t="s">
        <v>180</v>
      </c>
      <c r="C2046" t="s">
        <v>308</v>
      </c>
      <c r="D2046" t="s">
        <v>155</v>
      </c>
      <c r="E2046" s="3" t="str">
        <f>VLOOKUP(A2046,Respondents!A:B,2,FALSE)</f>
        <v>Other Respondents</v>
      </c>
      <c r="F2046" s="3" t="str">
        <f>VLOOKUP(A2046,Respondents!A:C,3,FALSE)</f>
        <v>Individuals and Others</v>
      </c>
      <c r="G2046" s="3">
        <f t="shared" si="64"/>
        <v>2</v>
      </c>
      <c r="H2046" s="3">
        <f t="shared" si="65"/>
        <v>0</v>
      </c>
    </row>
    <row r="2047" spans="1:8" x14ac:dyDescent="0.3">
      <c r="A2047" t="s">
        <v>67</v>
      </c>
      <c r="B2047" t="s">
        <v>180</v>
      </c>
      <c r="C2047" t="s">
        <v>309</v>
      </c>
      <c r="D2047" t="s">
        <v>155</v>
      </c>
      <c r="E2047" s="3" t="str">
        <f>VLOOKUP(A2047,Respondents!A:B,2,FALSE)</f>
        <v>Other Respondents</v>
      </c>
      <c r="F2047" s="3" t="str">
        <f>VLOOKUP(A2047,Respondents!A:C,3,FALSE)</f>
        <v>Individuals and Others</v>
      </c>
      <c r="G2047" s="3">
        <f t="shared" si="64"/>
        <v>2</v>
      </c>
      <c r="H2047" s="3">
        <f t="shared" si="65"/>
        <v>0</v>
      </c>
    </row>
    <row r="2048" spans="1:8" x14ac:dyDescent="0.3">
      <c r="A2048" t="s">
        <v>67</v>
      </c>
      <c r="B2048" t="s">
        <v>180</v>
      </c>
      <c r="C2048" t="s">
        <v>310</v>
      </c>
      <c r="D2048" t="s">
        <v>155</v>
      </c>
      <c r="E2048" s="3" t="str">
        <f>VLOOKUP(A2048,Respondents!A:B,2,FALSE)</f>
        <v>Other Respondents</v>
      </c>
      <c r="F2048" s="3" t="str">
        <f>VLOOKUP(A2048,Respondents!A:C,3,FALSE)</f>
        <v>Individuals and Others</v>
      </c>
      <c r="G2048" s="3">
        <f t="shared" si="64"/>
        <v>2</v>
      </c>
      <c r="H2048" s="3">
        <f t="shared" si="65"/>
        <v>0</v>
      </c>
    </row>
    <row r="2049" spans="1:8" x14ac:dyDescent="0.3">
      <c r="A2049" t="s">
        <v>67</v>
      </c>
      <c r="B2049" t="s">
        <v>180</v>
      </c>
      <c r="C2049" t="s">
        <v>311</v>
      </c>
      <c r="D2049" t="s">
        <v>155</v>
      </c>
      <c r="E2049" s="3" t="str">
        <f>VLOOKUP(A2049,Respondents!A:B,2,FALSE)</f>
        <v>Other Respondents</v>
      </c>
      <c r="F2049" s="3" t="str">
        <f>VLOOKUP(A2049,Respondents!A:C,3,FALSE)</f>
        <v>Individuals and Others</v>
      </c>
      <c r="G2049" s="3">
        <f t="shared" si="64"/>
        <v>2</v>
      </c>
      <c r="H2049" s="3">
        <f t="shared" si="65"/>
        <v>0</v>
      </c>
    </row>
    <row r="2050" spans="1:8" x14ac:dyDescent="0.3">
      <c r="A2050" t="s">
        <v>67</v>
      </c>
      <c r="B2050" t="s">
        <v>216</v>
      </c>
      <c r="C2050" t="s">
        <v>217</v>
      </c>
      <c r="D2050" t="s">
        <v>155</v>
      </c>
      <c r="E2050" s="3" t="str">
        <f>VLOOKUP(A2050,Respondents!A:B,2,FALSE)</f>
        <v>Other Respondents</v>
      </c>
      <c r="F2050" s="3" t="str">
        <f>VLOOKUP(A2050,Respondents!A:C,3,FALSE)</f>
        <v>Individuals and Others</v>
      </c>
      <c r="G2050" s="3">
        <f t="shared" si="64"/>
        <v>1</v>
      </c>
      <c r="H2050" s="3">
        <f t="shared" si="65"/>
        <v>0</v>
      </c>
    </row>
    <row r="2051" spans="1:8" x14ac:dyDescent="0.3">
      <c r="A2051" t="s">
        <v>67</v>
      </c>
      <c r="B2051" t="s">
        <v>216</v>
      </c>
      <c r="C2051" t="s">
        <v>218</v>
      </c>
      <c r="D2051" t="s">
        <v>155</v>
      </c>
      <c r="E2051" s="3" t="str">
        <f>VLOOKUP(A2051,Respondents!A:B,2,FALSE)</f>
        <v>Other Respondents</v>
      </c>
      <c r="F2051" s="3" t="str">
        <f>VLOOKUP(A2051,Respondents!A:C,3,FALSE)</f>
        <v>Individuals and Others</v>
      </c>
      <c r="G2051" s="3">
        <f t="shared" si="64"/>
        <v>1</v>
      </c>
      <c r="H2051" s="3">
        <f t="shared" si="65"/>
        <v>0</v>
      </c>
    </row>
    <row r="2052" spans="1:8" x14ac:dyDescent="0.3">
      <c r="A2052" t="s">
        <v>67</v>
      </c>
      <c r="B2052" t="s">
        <v>216</v>
      </c>
      <c r="C2052" t="s">
        <v>219</v>
      </c>
      <c r="D2052" t="s">
        <v>155</v>
      </c>
      <c r="E2052" s="3" t="str">
        <f>VLOOKUP(A2052,Respondents!A:B,2,FALSE)</f>
        <v>Other Respondents</v>
      </c>
      <c r="F2052" s="3" t="str">
        <f>VLOOKUP(A2052,Respondents!A:C,3,FALSE)</f>
        <v>Individuals and Others</v>
      </c>
      <c r="G2052" s="3">
        <f t="shared" si="64"/>
        <v>1</v>
      </c>
      <c r="H2052" s="3">
        <f t="shared" si="65"/>
        <v>0</v>
      </c>
    </row>
    <row r="2053" spans="1:8" x14ac:dyDescent="0.3">
      <c r="A2053" t="s">
        <v>67</v>
      </c>
      <c r="B2053" t="s">
        <v>216</v>
      </c>
      <c r="C2053" t="s">
        <v>220</v>
      </c>
      <c r="D2053" t="s">
        <v>155</v>
      </c>
      <c r="E2053" s="3" t="str">
        <f>VLOOKUP(A2053,Respondents!A:B,2,FALSE)</f>
        <v>Other Respondents</v>
      </c>
      <c r="F2053" s="3" t="str">
        <f>VLOOKUP(A2053,Respondents!A:C,3,FALSE)</f>
        <v>Individuals and Others</v>
      </c>
      <c r="G2053" s="3">
        <f t="shared" si="64"/>
        <v>1</v>
      </c>
      <c r="H2053" s="3">
        <f t="shared" si="65"/>
        <v>0</v>
      </c>
    </row>
    <row r="2054" spans="1:8" x14ac:dyDescent="0.3">
      <c r="A2054" t="s">
        <v>67</v>
      </c>
      <c r="B2054" t="s">
        <v>216</v>
      </c>
      <c r="C2054" t="s">
        <v>221</v>
      </c>
      <c r="D2054" t="s">
        <v>155</v>
      </c>
      <c r="E2054" s="3" t="str">
        <f>VLOOKUP(A2054,Respondents!A:B,2,FALSE)</f>
        <v>Other Respondents</v>
      </c>
      <c r="F2054" s="3" t="str">
        <f>VLOOKUP(A2054,Respondents!A:C,3,FALSE)</f>
        <v>Individuals and Others</v>
      </c>
      <c r="G2054" s="3">
        <f t="shared" si="64"/>
        <v>1</v>
      </c>
      <c r="H2054" s="3">
        <f t="shared" si="65"/>
        <v>0</v>
      </c>
    </row>
    <row r="2055" spans="1:8" x14ac:dyDescent="0.3">
      <c r="A2055" t="s">
        <v>67</v>
      </c>
      <c r="B2055" t="s">
        <v>216</v>
      </c>
      <c r="C2055" t="s">
        <v>312</v>
      </c>
      <c r="D2055" t="s">
        <v>159</v>
      </c>
      <c r="E2055" s="3" t="str">
        <f>VLOOKUP(A2055,Respondents!A:B,2,FALSE)</f>
        <v>Other Respondents</v>
      </c>
      <c r="F2055" s="3" t="str">
        <f>VLOOKUP(A2055,Respondents!A:C,3,FALSE)</f>
        <v>Individuals and Others</v>
      </c>
      <c r="G2055" s="3">
        <f t="shared" si="64"/>
        <v>1</v>
      </c>
      <c r="H2055" s="3">
        <f t="shared" si="65"/>
        <v>1</v>
      </c>
    </row>
    <row r="2056" spans="1:8" x14ac:dyDescent="0.3">
      <c r="A2056" t="s">
        <v>67</v>
      </c>
      <c r="B2056" t="s">
        <v>216</v>
      </c>
      <c r="C2056" t="s">
        <v>276</v>
      </c>
      <c r="D2056" t="s">
        <v>155</v>
      </c>
      <c r="E2056" s="3" t="str">
        <f>VLOOKUP(A2056,Respondents!A:B,2,FALSE)</f>
        <v>Other Respondents</v>
      </c>
      <c r="F2056" s="3" t="str">
        <f>VLOOKUP(A2056,Respondents!A:C,3,FALSE)</f>
        <v>Individuals and Others</v>
      </c>
      <c r="G2056" s="3">
        <f t="shared" si="64"/>
        <v>2</v>
      </c>
      <c r="H2056" s="3">
        <f t="shared" si="65"/>
        <v>0</v>
      </c>
    </row>
    <row r="2057" spans="1:8" x14ac:dyDescent="0.3">
      <c r="A2057" t="s">
        <v>67</v>
      </c>
      <c r="B2057" t="s">
        <v>216</v>
      </c>
      <c r="C2057" t="s">
        <v>313</v>
      </c>
      <c r="D2057" t="s">
        <v>155</v>
      </c>
      <c r="E2057" s="3" t="str">
        <f>VLOOKUP(A2057,Respondents!A:B,2,FALSE)</f>
        <v>Other Respondents</v>
      </c>
      <c r="F2057" s="3" t="str">
        <f>VLOOKUP(A2057,Respondents!A:C,3,FALSE)</f>
        <v>Individuals and Others</v>
      </c>
      <c r="G2057" s="3">
        <f t="shared" si="64"/>
        <v>2</v>
      </c>
      <c r="H2057" s="3">
        <f t="shared" si="65"/>
        <v>0</v>
      </c>
    </row>
    <row r="2058" spans="1:8" x14ac:dyDescent="0.3">
      <c r="A2058" t="s">
        <v>67</v>
      </c>
      <c r="B2058" t="s">
        <v>216</v>
      </c>
      <c r="C2058" t="s">
        <v>378</v>
      </c>
      <c r="D2058" t="s">
        <v>155</v>
      </c>
      <c r="E2058" s="3" t="str">
        <f>VLOOKUP(A2058,Respondents!A:B,2,FALSE)</f>
        <v>Other Respondents</v>
      </c>
      <c r="F2058" s="3" t="str">
        <f>VLOOKUP(A2058,Respondents!A:C,3,FALSE)</f>
        <v>Individuals and Others</v>
      </c>
      <c r="G2058" s="3">
        <f t="shared" si="64"/>
        <v>2</v>
      </c>
      <c r="H2058" s="3">
        <f t="shared" si="65"/>
        <v>0</v>
      </c>
    </row>
    <row r="2059" spans="1:8" x14ac:dyDescent="0.3">
      <c r="A2059" t="s">
        <v>67</v>
      </c>
      <c r="B2059" t="s">
        <v>216</v>
      </c>
      <c r="C2059" t="s">
        <v>379</v>
      </c>
      <c r="D2059" t="s">
        <v>155</v>
      </c>
      <c r="E2059" s="3" t="str">
        <f>VLOOKUP(A2059,Respondents!A:B,2,FALSE)</f>
        <v>Other Respondents</v>
      </c>
      <c r="F2059" s="3" t="str">
        <f>VLOOKUP(A2059,Respondents!A:C,3,FALSE)</f>
        <v>Individuals and Others</v>
      </c>
      <c r="G2059" s="3">
        <f t="shared" si="64"/>
        <v>2</v>
      </c>
      <c r="H2059" s="3">
        <f t="shared" si="65"/>
        <v>0</v>
      </c>
    </row>
    <row r="2060" spans="1:8" x14ac:dyDescent="0.3">
      <c r="A2060" t="s">
        <v>67</v>
      </c>
      <c r="B2060" t="s">
        <v>208</v>
      </c>
      <c r="C2060" t="s">
        <v>209</v>
      </c>
      <c r="D2060" t="s">
        <v>155</v>
      </c>
      <c r="E2060" s="3" t="str">
        <f>VLOOKUP(A2060,Respondents!A:B,2,FALSE)</f>
        <v>Other Respondents</v>
      </c>
      <c r="F2060" s="3" t="str">
        <f>VLOOKUP(A2060,Respondents!A:C,3,FALSE)</f>
        <v>Individuals and Others</v>
      </c>
      <c r="G2060" s="3">
        <f t="shared" si="64"/>
        <v>1</v>
      </c>
      <c r="H2060" s="3">
        <f t="shared" si="65"/>
        <v>0</v>
      </c>
    </row>
    <row r="2061" spans="1:8" x14ac:dyDescent="0.3">
      <c r="A2061" t="s">
        <v>67</v>
      </c>
      <c r="B2061" t="s">
        <v>208</v>
      </c>
      <c r="C2061" t="s">
        <v>210</v>
      </c>
      <c r="D2061" t="s">
        <v>155</v>
      </c>
      <c r="E2061" s="3" t="str">
        <f>VLOOKUP(A2061,Respondents!A:B,2,FALSE)</f>
        <v>Other Respondents</v>
      </c>
      <c r="F2061" s="3" t="str">
        <f>VLOOKUP(A2061,Respondents!A:C,3,FALSE)</f>
        <v>Individuals and Others</v>
      </c>
      <c r="G2061" s="3">
        <f t="shared" si="64"/>
        <v>1</v>
      </c>
      <c r="H2061" s="3">
        <f t="shared" si="65"/>
        <v>0</v>
      </c>
    </row>
    <row r="2062" spans="1:8" x14ac:dyDescent="0.3">
      <c r="A2062" t="s">
        <v>67</v>
      </c>
      <c r="B2062" t="s">
        <v>208</v>
      </c>
      <c r="C2062" t="s">
        <v>211</v>
      </c>
      <c r="D2062" t="s">
        <v>155</v>
      </c>
      <c r="E2062" s="3" t="str">
        <f>VLOOKUP(A2062,Respondents!A:B,2,FALSE)</f>
        <v>Other Respondents</v>
      </c>
      <c r="F2062" s="3" t="str">
        <f>VLOOKUP(A2062,Respondents!A:C,3,FALSE)</f>
        <v>Individuals and Others</v>
      </c>
      <c r="G2062" s="3">
        <f t="shared" si="64"/>
        <v>1</v>
      </c>
      <c r="H2062" s="3">
        <f t="shared" si="65"/>
        <v>0</v>
      </c>
    </row>
    <row r="2063" spans="1:8" x14ac:dyDescent="0.3">
      <c r="A2063" t="s">
        <v>67</v>
      </c>
      <c r="B2063" t="s">
        <v>208</v>
      </c>
      <c r="C2063" t="s">
        <v>212</v>
      </c>
      <c r="D2063" t="s">
        <v>155</v>
      </c>
      <c r="E2063" s="3" t="str">
        <f>VLOOKUP(A2063,Respondents!A:B,2,FALSE)</f>
        <v>Other Respondents</v>
      </c>
      <c r="F2063" s="3" t="str">
        <f>VLOOKUP(A2063,Respondents!A:C,3,FALSE)</f>
        <v>Individuals and Others</v>
      </c>
      <c r="G2063" s="3">
        <f t="shared" si="64"/>
        <v>1</v>
      </c>
      <c r="H2063" s="3">
        <f t="shared" si="65"/>
        <v>0</v>
      </c>
    </row>
    <row r="2064" spans="1:8" x14ac:dyDescent="0.3">
      <c r="A2064" t="s">
        <v>67</v>
      </c>
      <c r="B2064" t="s">
        <v>208</v>
      </c>
      <c r="C2064" t="s">
        <v>213</v>
      </c>
      <c r="D2064" t="s">
        <v>155</v>
      </c>
      <c r="E2064" s="3" t="str">
        <f>VLOOKUP(A2064,Respondents!A:B,2,FALSE)</f>
        <v>Other Respondents</v>
      </c>
      <c r="F2064" s="3" t="str">
        <f>VLOOKUP(A2064,Respondents!A:C,3,FALSE)</f>
        <v>Individuals and Others</v>
      </c>
      <c r="G2064" s="3">
        <f t="shared" si="64"/>
        <v>1</v>
      </c>
      <c r="H2064" s="3">
        <f t="shared" si="65"/>
        <v>0</v>
      </c>
    </row>
    <row r="2065" spans="1:8" x14ac:dyDescent="0.3">
      <c r="A2065" t="s">
        <v>67</v>
      </c>
      <c r="B2065" t="s">
        <v>208</v>
      </c>
      <c r="C2065" t="s">
        <v>214</v>
      </c>
      <c r="D2065" t="s">
        <v>159</v>
      </c>
      <c r="E2065" s="3" t="str">
        <f>VLOOKUP(A2065,Respondents!A:B,2,FALSE)</f>
        <v>Other Respondents</v>
      </c>
      <c r="F2065" s="3" t="str">
        <f>VLOOKUP(A2065,Respondents!A:C,3,FALSE)</f>
        <v>Individuals and Others</v>
      </c>
      <c r="G2065" s="3">
        <f t="shared" si="64"/>
        <v>1</v>
      </c>
      <c r="H2065" s="3">
        <f t="shared" si="65"/>
        <v>1</v>
      </c>
    </row>
    <row r="2066" spans="1:8" x14ac:dyDescent="0.3">
      <c r="A2066" t="s">
        <v>67</v>
      </c>
      <c r="B2066" t="s">
        <v>208</v>
      </c>
      <c r="C2066" t="s">
        <v>215</v>
      </c>
      <c r="D2066" t="s">
        <v>155</v>
      </c>
      <c r="E2066" s="3" t="str">
        <f>VLOOKUP(A2066,Respondents!A:B,2,FALSE)</f>
        <v>Other Respondents</v>
      </c>
      <c r="F2066" s="3" t="str">
        <f>VLOOKUP(A2066,Respondents!A:C,3,FALSE)</f>
        <v>Individuals and Others</v>
      </c>
      <c r="G2066" s="3">
        <f t="shared" si="64"/>
        <v>2</v>
      </c>
      <c r="H2066" s="3">
        <f t="shared" si="65"/>
        <v>0</v>
      </c>
    </row>
    <row r="2067" spans="1:8" x14ac:dyDescent="0.3">
      <c r="A2067" t="s">
        <v>67</v>
      </c>
      <c r="B2067" t="s">
        <v>208</v>
      </c>
      <c r="C2067" t="s">
        <v>380</v>
      </c>
      <c r="D2067" t="s">
        <v>155</v>
      </c>
      <c r="E2067" s="3" t="str">
        <f>VLOOKUP(A2067,Respondents!A:B,2,FALSE)</f>
        <v>Other Respondents</v>
      </c>
      <c r="F2067" s="3" t="str">
        <f>VLOOKUP(A2067,Respondents!A:C,3,FALSE)</f>
        <v>Individuals and Others</v>
      </c>
      <c r="G2067" s="3">
        <f t="shared" si="64"/>
        <v>2</v>
      </c>
      <c r="H2067" s="3">
        <f t="shared" si="65"/>
        <v>0</v>
      </c>
    </row>
    <row r="2068" spans="1:8" x14ac:dyDescent="0.3">
      <c r="A2068" t="s">
        <v>67</v>
      </c>
      <c r="B2068" t="s">
        <v>208</v>
      </c>
      <c r="C2068" t="s">
        <v>267</v>
      </c>
      <c r="D2068" t="s">
        <v>155</v>
      </c>
      <c r="E2068" s="3" t="str">
        <f>VLOOKUP(A2068,Respondents!A:B,2,FALSE)</f>
        <v>Other Respondents</v>
      </c>
      <c r="F2068" s="3" t="str">
        <f>VLOOKUP(A2068,Respondents!A:C,3,FALSE)</f>
        <v>Individuals and Others</v>
      </c>
      <c r="G2068" s="3">
        <f t="shared" si="64"/>
        <v>2</v>
      </c>
      <c r="H2068" s="3">
        <f t="shared" si="65"/>
        <v>0</v>
      </c>
    </row>
    <row r="2069" spans="1:8" x14ac:dyDescent="0.3">
      <c r="A2069" t="s">
        <v>67</v>
      </c>
      <c r="B2069" t="s">
        <v>208</v>
      </c>
      <c r="C2069" t="s">
        <v>268</v>
      </c>
      <c r="D2069" t="s">
        <v>155</v>
      </c>
      <c r="E2069" s="3" t="str">
        <f>VLOOKUP(A2069,Respondents!A:B,2,FALSE)</f>
        <v>Other Respondents</v>
      </c>
      <c r="F2069" s="3" t="str">
        <f>VLOOKUP(A2069,Respondents!A:C,3,FALSE)</f>
        <v>Individuals and Others</v>
      </c>
      <c r="G2069" s="3">
        <f t="shared" si="64"/>
        <v>2</v>
      </c>
      <c r="H2069" s="3">
        <f t="shared" si="65"/>
        <v>0</v>
      </c>
    </row>
    <row r="2070" spans="1:8" x14ac:dyDescent="0.3">
      <c r="A2070" t="s">
        <v>67</v>
      </c>
      <c r="B2070" t="s">
        <v>208</v>
      </c>
      <c r="C2070" t="s">
        <v>381</v>
      </c>
      <c r="D2070" t="s">
        <v>155</v>
      </c>
      <c r="E2070" s="3" t="str">
        <f>VLOOKUP(A2070,Respondents!A:B,2,FALSE)</f>
        <v>Other Respondents</v>
      </c>
      <c r="F2070" s="3" t="str">
        <f>VLOOKUP(A2070,Respondents!A:C,3,FALSE)</f>
        <v>Individuals and Others</v>
      </c>
      <c r="G2070" s="3">
        <f t="shared" si="64"/>
        <v>2</v>
      </c>
      <c r="H2070" s="3">
        <f t="shared" si="65"/>
        <v>0</v>
      </c>
    </row>
    <row r="2071" spans="1:8" x14ac:dyDescent="0.3">
      <c r="A2071" t="s">
        <v>67</v>
      </c>
      <c r="B2071" t="s">
        <v>222</v>
      </c>
      <c r="C2071" t="s">
        <v>223</v>
      </c>
      <c r="D2071" t="s">
        <v>155</v>
      </c>
      <c r="E2071" s="3" t="str">
        <f>VLOOKUP(A2071,Respondents!A:B,2,FALSE)</f>
        <v>Other Respondents</v>
      </c>
      <c r="F2071" s="3" t="str">
        <f>VLOOKUP(A2071,Respondents!A:C,3,FALSE)</f>
        <v>Individuals and Others</v>
      </c>
      <c r="G2071" s="3">
        <f t="shared" si="64"/>
        <v>1</v>
      </c>
      <c r="H2071" s="3">
        <f t="shared" si="65"/>
        <v>0</v>
      </c>
    </row>
    <row r="2072" spans="1:8" x14ac:dyDescent="0.3">
      <c r="A2072" t="s">
        <v>67</v>
      </c>
      <c r="B2072" t="s">
        <v>222</v>
      </c>
      <c r="C2072" t="s">
        <v>224</v>
      </c>
      <c r="D2072" t="s">
        <v>155</v>
      </c>
      <c r="E2072" s="3" t="str">
        <f>VLOOKUP(A2072,Respondents!A:B,2,FALSE)</f>
        <v>Other Respondents</v>
      </c>
      <c r="F2072" s="3" t="str">
        <f>VLOOKUP(A2072,Respondents!A:C,3,FALSE)</f>
        <v>Individuals and Others</v>
      </c>
      <c r="G2072" s="3">
        <f t="shared" ref="G2072:G2135" si="66">IF(LEN(C2072)-LEN(SUBSTITUTE(C2072,".",""))&lt;=1,1,2)</f>
        <v>1</v>
      </c>
      <c r="H2072" s="3">
        <f t="shared" ref="H2072:H2135" si="67">IF(D2072="Yes",1,0)</f>
        <v>0</v>
      </c>
    </row>
    <row r="2073" spans="1:8" x14ac:dyDescent="0.3">
      <c r="A2073" t="s">
        <v>67</v>
      </c>
      <c r="B2073" t="s">
        <v>222</v>
      </c>
      <c r="C2073" t="s">
        <v>225</v>
      </c>
      <c r="D2073" t="s">
        <v>155</v>
      </c>
      <c r="E2073" s="3" t="str">
        <f>VLOOKUP(A2073,Respondents!A:B,2,FALSE)</f>
        <v>Other Respondents</v>
      </c>
      <c r="F2073" s="3" t="str">
        <f>VLOOKUP(A2073,Respondents!A:C,3,FALSE)</f>
        <v>Individuals and Others</v>
      </c>
      <c r="G2073" s="3">
        <f t="shared" si="66"/>
        <v>1</v>
      </c>
      <c r="H2073" s="3">
        <f t="shared" si="67"/>
        <v>0</v>
      </c>
    </row>
    <row r="2074" spans="1:8" x14ac:dyDescent="0.3">
      <c r="A2074" t="s">
        <v>67</v>
      </c>
      <c r="B2074" t="s">
        <v>222</v>
      </c>
      <c r="C2074" t="s">
        <v>226</v>
      </c>
      <c r="D2074" t="s">
        <v>155</v>
      </c>
      <c r="E2074" s="3" t="str">
        <f>VLOOKUP(A2074,Respondents!A:B,2,FALSE)</f>
        <v>Other Respondents</v>
      </c>
      <c r="F2074" s="3" t="str">
        <f>VLOOKUP(A2074,Respondents!A:C,3,FALSE)</f>
        <v>Individuals and Others</v>
      </c>
      <c r="G2074" s="3">
        <f t="shared" si="66"/>
        <v>1</v>
      </c>
      <c r="H2074" s="3">
        <f t="shared" si="67"/>
        <v>0</v>
      </c>
    </row>
    <row r="2075" spans="1:8" x14ac:dyDescent="0.3">
      <c r="A2075" t="s">
        <v>67</v>
      </c>
      <c r="B2075" t="s">
        <v>222</v>
      </c>
      <c r="C2075" t="s">
        <v>227</v>
      </c>
      <c r="D2075" t="s">
        <v>155</v>
      </c>
      <c r="E2075" s="3" t="str">
        <f>VLOOKUP(A2075,Respondents!A:B,2,FALSE)</f>
        <v>Other Respondents</v>
      </c>
      <c r="F2075" s="3" t="str">
        <f>VLOOKUP(A2075,Respondents!A:C,3,FALSE)</f>
        <v>Individuals and Others</v>
      </c>
      <c r="G2075" s="3">
        <f t="shared" si="66"/>
        <v>1</v>
      </c>
      <c r="H2075" s="3">
        <f t="shared" si="67"/>
        <v>0</v>
      </c>
    </row>
    <row r="2076" spans="1:8" x14ac:dyDescent="0.3">
      <c r="A2076" t="s">
        <v>67</v>
      </c>
      <c r="B2076" t="s">
        <v>222</v>
      </c>
      <c r="C2076" t="s">
        <v>228</v>
      </c>
      <c r="D2076" t="s">
        <v>159</v>
      </c>
      <c r="E2076" s="3" t="str">
        <f>VLOOKUP(A2076,Respondents!A:B,2,FALSE)</f>
        <v>Other Respondents</v>
      </c>
      <c r="F2076" s="3" t="str">
        <f>VLOOKUP(A2076,Respondents!A:C,3,FALSE)</f>
        <v>Individuals and Others</v>
      </c>
      <c r="G2076" s="3">
        <f t="shared" si="66"/>
        <v>1</v>
      </c>
      <c r="H2076" s="3">
        <f t="shared" si="67"/>
        <v>1</v>
      </c>
    </row>
    <row r="2077" spans="1:8" x14ac:dyDescent="0.3">
      <c r="A2077" t="s">
        <v>67</v>
      </c>
      <c r="B2077" t="s">
        <v>222</v>
      </c>
      <c r="C2077" t="s">
        <v>314</v>
      </c>
      <c r="D2077" t="s">
        <v>155</v>
      </c>
      <c r="E2077" s="3" t="str">
        <f>VLOOKUP(A2077,Respondents!A:B,2,FALSE)</f>
        <v>Other Respondents</v>
      </c>
      <c r="F2077" s="3" t="str">
        <f>VLOOKUP(A2077,Respondents!A:C,3,FALSE)</f>
        <v>Individuals and Others</v>
      </c>
      <c r="G2077" s="3">
        <f t="shared" si="66"/>
        <v>2</v>
      </c>
      <c r="H2077" s="3">
        <f t="shared" si="67"/>
        <v>0</v>
      </c>
    </row>
    <row r="2078" spans="1:8" x14ac:dyDescent="0.3">
      <c r="A2078" t="s">
        <v>67</v>
      </c>
      <c r="B2078" t="s">
        <v>222</v>
      </c>
      <c r="C2078" t="s">
        <v>315</v>
      </c>
      <c r="D2078" t="s">
        <v>155</v>
      </c>
      <c r="E2078" s="3" t="str">
        <f>VLOOKUP(A2078,Respondents!A:B,2,FALSE)</f>
        <v>Other Respondents</v>
      </c>
      <c r="F2078" s="3" t="str">
        <f>VLOOKUP(A2078,Respondents!A:C,3,FALSE)</f>
        <v>Individuals and Others</v>
      </c>
      <c r="G2078" s="3">
        <f t="shared" si="66"/>
        <v>2</v>
      </c>
      <c r="H2078" s="3">
        <f t="shared" si="67"/>
        <v>0</v>
      </c>
    </row>
    <row r="2079" spans="1:8" x14ac:dyDescent="0.3">
      <c r="A2079" t="s">
        <v>67</v>
      </c>
      <c r="B2079" t="s">
        <v>222</v>
      </c>
      <c r="C2079" t="s">
        <v>271</v>
      </c>
      <c r="D2079" t="s">
        <v>155</v>
      </c>
      <c r="E2079" s="3" t="str">
        <f>VLOOKUP(A2079,Respondents!A:B,2,FALSE)</f>
        <v>Other Respondents</v>
      </c>
      <c r="F2079" s="3" t="str">
        <f>VLOOKUP(A2079,Respondents!A:C,3,FALSE)</f>
        <v>Individuals and Others</v>
      </c>
      <c r="G2079" s="3">
        <f t="shared" si="66"/>
        <v>2</v>
      </c>
      <c r="H2079" s="3">
        <f t="shared" si="67"/>
        <v>0</v>
      </c>
    </row>
    <row r="2080" spans="1:8" x14ac:dyDescent="0.3">
      <c r="A2080" t="s">
        <v>67</v>
      </c>
      <c r="B2080" t="s">
        <v>222</v>
      </c>
      <c r="C2080" t="s">
        <v>382</v>
      </c>
      <c r="D2080" t="s">
        <v>155</v>
      </c>
      <c r="E2080" s="3" t="str">
        <f>VLOOKUP(A2080,Respondents!A:B,2,FALSE)</f>
        <v>Other Respondents</v>
      </c>
      <c r="F2080" s="3" t="str">
        <f>VLOOKUP(A2080,Respondents!A:C,3,FALSE)</f>
        <v>Individuals and Others</v>
      </c>
      <c r="G2080" s="3">
        <f t="shared" si="66"/>
        <v>2</v>
      </c>
      <c r="H2080" s="3">
        <f t="shared" si="67"/>
        <v>0</v>
      </c>
    </row>
    <row r="2081" spans="1:8" x14ac:dyDescent="0.3">
      <c r="A2081" t="s">
        <v>67</v>
      </c>
      <c r="B2081" t="s">
        <v>229</v>
      </c>
      <c r="C2081" t="s">
        <v>230</v>
      </c>
      <c r="D2081" t="s">
        <v>155</v>
      </c>
      <c r="E2081" s="3" t="str">
        <f>VLOOKUP(A2081,Respondents!A:B,2,FALSE)</f>
        <v>Other Respondents</v>
      </c>
      <c r="F2081" s="3" t="str">
        <f>VLOOKUP(A2081,Respondents!A:C,3,FALSE)</f>
        <v>Individuals and Others</v>
      </c>
      <c r="G2081" s="3">
        <f t="shared" si="66"/>
        <v>1</v>
      </c>
      <c r="H2081" s="3">
        <f t="shared" si="67"/>
        <v>0</v>
      </c>
    </row>
    <row r="2082" spans="1:8" x14ac:dyDescent="0.3">
      <c r="A2082" t="s">
        <v>67</v>
      </c>
      <c r="B2082" t="s">
        <v>229</v>
      </c>
      <c r="C2082" t="s">
        <v>231</v>
      </c>
      <c r="D2082" t="s">
        <v>155</v>
      </c>
      <c r="E2082" s="3" t="str">
        <f>VLOOKUP(A2082,Respondents!A:B,2,FALSE)</f>
        <v>Other Respondents</v>
      </c>
      <c r="F2082" s="3" t="str">
        <f>VLOOKUP(A2082,Respondents!A:C,3,FALSE)</f>
        <v>Individuals and Others</v>
      </c>
      <c r="G2082" s="3">
        <f t="shared" si="66"/>
        <v>1</v>
      </c>
      <c r="H2082" s="3">
        <f t="shared" si="67"/>
        <v>0</v>
      </c>
    </row>
    <row r="2083" spans="1:8" x14ac:dyDescent="0.3">
      <c r="A2083" t="s">
        <v>67</v>
      </c>
      <c r="B2083" t="s">
        <v>229</v>
      </c>
      <c r="C2083" t="s">
        <v>232</v>
      </c>
      <c r="D2083" t="s">
        <v>155</v>
      </c>
      <c r="E2083" s="3" t="str">
        <f>VLOOKUP(A2083,Respondents!A:B,2,FALSE)</f>
        <v>Other Respondents</v>
      </c>
      <c r="F2083" s="3" t="str">
        <f>VLOOKUP(A2083,Respondents!A:C,3,FALSE)</f>
        <v>Individuals and Others</v>
      </c>
      <c r="G2083" s="3">
        <f t="shared" si="66"/>
        <v>1</v>
      </c>
      <c r="H2083" s="3">
        <f t="shared" si="67"/>
        <v>0</v>
      </c>
    </row>
    <row r="2084" spans="1:8" x14ac:dyDescent="0.3">
      <c r="A2084" t="s">
        <v>67</v>
      </c>
      <c r="B2084" t="s">
        <v>229</v>
      </c>
      <c r="C2084" t="s">
        <v>233</v>
      </c>
      <c r="D2084" t="s">
        <v>155</v>
      </c>
      <c r="E2084" s="3" t="str">
        <f>VLOOKUP(A2084,Respondents!A:B,2,FALSE)</f>
        <v>Other Respondents</v>
      </c>
      <c r="F2084" s="3" t="str">
        <f>VLOOKUP(A2084,Respondents!A:C,3,FALSE)</f>
        <v>Individuals and Others</v>
      </c>
      <c r="G2084" s="3">
        <f t="shared" si="66"/>
        <v>1</v>
      </c>
      <c r="H2084" s="3">
        <f t="shared" si="67"/>
        <v>0</v>
      </c>
    </row>
    <row r="2085" spans="1:8" x14ac:dyDescent="0.3">
      <c r="A2085" t="s">
        <v>67</v>
      </c>
      <c r="B2085" t="s">
        <v>229</v>
      </c>
      <c r="C2085" t="s">
        <v>234</v>
      </c>
      <c r="D2085" t="s">
        <v>155</v>
      </c>
      <c r="E2085" s="3" t="str">
        <f>VLOOKUP(A2085,Respondents!A:B,2,FALSE)</f>
        <v>Other Respondents</v>
      </c>
      <c r="F2085" s="3" t="str">
        <f>VLOOKUP(A2085,Respondents!A:C,3,FALSE)</f>
        <v>Individuals and Others</v>
      </c>
      <c r="G2085" s="3">
        <f t="shared" si="66"/>
        <v>1</v>
      </c>
      <c r="H2085" s="3">
        <f t="shared" si="67"/>
        <v>0</v>
      </c>
    </row>
    <row r="2086" spans="1:8" x14ac:dyDescent="0.3">
      <c r="A2086" t="s">
        <v>67</v>
      </c>
      <c r="B2086" t="s">
        <v>229</v>
      </c>
      <c r="C2086" t="s">
        <v>235</v>
      </c>
      <c r="D2086" t="s">
        <v>159</v>
      </c>
      <c r="E2086" s="3" t="str">
        <f>VLOOKUP(A2086,Respondents!A:B,2,FALSE)</f>
        <v>Other Respondents</v>
      </c>
      <c r="F2086" s="3" t="str">
        <f>VLOOKUP(A2086,Respondents!A:C,3,FALSE)</f>
        <v>Individuals and Others</v>
      </c>
      <c r="G2086" s="3">
        <f t="shared" si="66"/>
        <v>1</v>
      </c>
      <c r="H2086" s="3">
        <f t="shared" si="67"/>
        <v>1</v>
      </c>
    </row>
    <row r="2087" spans="1:8" x14ac:dyDescent="0.3">
      <c r="A2087" t="s">
        <v>67</v>
      </c>
      <c r="B2087" t="s">
        <v>229</v>
      </c>
      <c r="C2087" t="s">
        <v>316</v>
      </c>
      <c r="D2087" t="s">
        <v>155</v>
      </c>
      <c r="E2087" s="3" t="str">
        <f>VLOOKUP(A2087,Respondents!A:B,2,FALSE)</f>
        <v>Other Respondents</v>
      </c>
      <c r="F2087" s="3" t="str">
        <f>VLOOKUP(A2087,Respondents!A:C,3,FALSE)</f>
        <v>Individuals and Others</v>
      </c>
      <c r="G2087" s="3">
        <f t="shared" si="66"/>
        <v>2</v>
      </c>
      <c r="H2087" s="3">
        <f t="shared" si="67"/>
        <v>0</v>
      </c>
    </row>
    <row r="2088" spans="1:8" x14ac:dyDescent="0.3">
      <c r="A2088" t="s">
        <v>67</v>
      </c>
      <c r="B2088" t="s">
        <v>229</v>
      </c>
      <c r="C2088" t="s">
        <v>317</v>
      </c>
      <c r="D2088" t="s">
        <v>155</v>
      </c>
      <c r="E2088" s="3" t="str">
        <f>VLOOKUP(A2088,Respondents!A:B,2,FALSE)</f>
        <v>Other Respondents</v>
      </c>
      <c r="F2088" s="3" t="str">
        <f>VLOOKUP(A2088,Respondents!A:C,3,FALSE)</f>
        <v>Individuals and Others</v>
      </c>
      <c r="G2088" s="3">
        <f t="shared" si="66"/>
        <v>2</v>
      </c>
      <c r="H2088" s="3">
        <f t="shared" si="67"/>
        <v>0</v>
      </c>
    </row>
    <row r="2089" spans="1:8" x14ac:dyDescent="0.3">
      <c r="A2089" t="s">
        <v>67</v>
      </c>
      <c r="B2089" t="s">
        <v>229</v>
      </c>
      <c r="C2089" t="s">
        <v>272</v>
      </c>
      <c r="D2089" t="s">
        <v>155</v>
      </c>
      <c r="E2089" s="3" t="str">
        <f>VLOOKUP(A2089,Respondents!A:B,2,FALSE)</f>
        <v>Other Respondents</v>
      </c>
      <c r="F2089" s="3" t="str">
        <f>VLOOKUP(A2089,Respondents!A:C,3,FALSE)</f>
        <v>Individuals and Others</v>
      </c>
      <c r="G2089" s="3">
        <f t="shared" si="66"/>
        <v>2</v>
      </c>
      <c r="H2089" s="3">
        <f t="shared" si="67"/>
        <v>0</v>
      </c>
    </row>
    <row r="2090" spans="1:8" x14ac:dyDescent="0.3">
      <c r="A2090" t="s">
        <v>67</v>
      </c>
      <c r="B2090" t="s">
        <v>236</v>
      </c>
      <c r="C2090" t="s">
        <v>237</v>
      </c>
      <c r="D2090" t="s">
        <v>155</v>
      </c>
      <c r="E2090" s="3" t="str">
        <f>VLOOKUP(A2090,Respondents!A:B,2,FALSE)</f>
        <v>Other Respondents</v>
      </c>
      <c r="F2090" s="3" t="str">
        <f>VLOOKUP(A2090,Respondents!A:C,3,FALSE)</f>
        <v>Individuals and Others</v>
      </c>
      <c r="G2090" s="3">
        <f t="shared" si="66"/>
        <v>1</v>
      </c>
      <c r="H2090" s="3">
        <f t="shared" si="67"/>
        <v>0</v>
      </c>
    </row>
    <row r="2091" spans="1:8" x14ac:dyDescent="0.3">
      <c r="A2091" t="s">
        <v>67</v>
      </c>
      <c r="B2091" t="s">
        <v>236</v>
      </c>
      <c r="C2091" t="s">
        <v>238</v>
      </c>
      <c r="D2091" t="s">
        <v>155</v>
      </c>
      <c r="E2091" s="3" t="str">
        <f>VLOOKUP(A2091,Respondents!A:B,2,FALSE)</f>
        <v>Other Respondents</v>
      </c>
      <c r="F2091" s="3" t="str">
        <f>VLOOKUP(A2091,Respondents!A:C,3,FALSE)</f>
        <v>Individuals and Others</v>
      </c>
      <c r="G2091" s="3">
        <f t="shared" si="66"/>
        <v>1</v>
      </c>
      <c r="H2091" s="3">
        <f t="shared" si="67"/>
        <v>0</v>
      </c>
    </row>
    <row r="2092" spans="1:8" x14ac:dyDescent="0.3">
      <c r="A2092" t="s">
        <v>67</v>
      </c>
      <c r="B2092" t="s">
        <v>236</v>
      </c>
      <c r="C2092" t="s">
        <v>239</v>
      </c>
      <c r="D2092" t="s">
        <v>155</v>
      </c>
      <c r="E2092" s="3" t="str">
        <f>VLOOKUP(A2092,Respondents!A:B,2,FALSE)</f>
        <v>Other Respondents</v>
      </c>
      <c r="F2092" s="3" t="str">
        <f>VLOOKUP(A2092,Respondents!A:C,3,FALSE)</f>
        <v>Individuals and Others</v>
      </c>
      <c r="G2092" s="3">
        <f t="shared" si="66"/>
        <v>1</v>
      </c>
      <c r="H2092" s="3">
        <f t="shared" si="67"/>
        <v>0</v>
      </c>
    </row>
    <row r="2093" spans="1:8" x14ac:dyDescent="0.3">
      <c r="A2093" t="s">
        <v>67</v>
      </c>
      <c r="B2093" t="s">
        <v>236</v>
      </c>
      <c r="C2093" t="s">
        <v>240</v>
      </c>
      <c r="D2093" t="s">
        <v>155</v>
      </c>
      <c r="E2093" s="3" t="str">
        <f>VLOOKUP(A2093,Respondents!A:B,2,FALSE)</f>
        <v>Other Respondents</v>
      </c>
      <c r="F2093" s="3" t="str">
        <f>VLOOKUP(A2093,Respondents!A:C,3,FALSE)</f>
        <v>Individuals and Others</v>
      </c>
      <c r="G2093" s="3">
        <f t="shared" si="66"/>
        <v>1</v>
      </c>
      <c r="H2093" s="3">
        <f t="shared" si="67"/>
        <v>0</v>
      </c>
    </row>
    <row r="2094" spans="1:8" x14ac:dyDescent="0.3">
      <c r="A2094" t="s">
        <v>67</v>
      </c>
      <c r="B2094" t="s">
        <v>236</v>
      </c>
      <c r="C2094" t="s">
        <v>241</v>
      </c>
      <c r="D2094" t="s">
        <v>155</v>
      </c>
      <c r="E2094" s="3" t="str">
        <f>VLOOKUP(A2094,Respondents!A:B,2,FALSE)</f>
        <v>Other Respondents</v>
      </c>
      <c r="F2094" s="3" t="str">
        <f>VLOOKUP(A2094,Respondents!A:C,3,FALSE)</f>
        <v>Individuals and Others</v>
      </c>
      <c r="G2094" s="3">
        <f t="shared" si="66"/>
        <v>1</v>
      </c>
      <c r="H2094" s="3">
        <f t="shared" si="67"/>
        <v>0</v>
      </c>
    </row>
    <row r="2095" spans="1:8" x14ac:dyDescent="0.3">
      <c r="A2095" t="s">
        <v>67</v>
      </c>
      <c r="B2095" t="s">
        <v>236</v>
      </c>
      <c r="C2095" t="s">
        <v>242</v>
      </c>
      <c r="D2095" t="s">
        <v>159</v>
      </c>
      <c r="E2095" s="3" t="str">
        <f>VLOOKUP(A2095,Respondents!A:B,2,FALSE)</f>
        <v>Other Respondents</v>
      </c>
      <c r="F2095" s="3" t="str">
        <f>VLOOKUP(A2095,Respondents!A:C,3,FALSE)</f>
        <v>Individuals and Others</v>
      </c>
      <c r="G2095" s="3">
        <f t="shared" si="66"/>
        <v>1</v>
      </c>
      <c r="H2095" s="3">
        <f t="shared" si="67"/>
        <v>1</v>
      </c>
    </row>
    <row r="2096" spans="1:8" x14ac:dyDescent="0.3">
      <c r="A2096" t="s">
        <v>67</v>
      </c>
      <c r="B2096" t="s">
        <v>236</v>
      </c>
      <c r="C2096" t="s">
        <v>318</v>
      </c>
      <c r="D2096" t="s">
        <v>155</v>
      </c>
      <c r="E2096" s="3" t="str">
        <f>VLOOKUP(A2096,Respondents!A:B,2,FALSE)</f>
        <v>Other Respondents</v>
      </c>
      <c r="F2096" s="3" t="str">
        <f>VLOOKUP(A2096,Respondents!A:C,3,FALSE)</f>
        <v>Individuals and Others</v>
      </c>
      <c r="G2096" s="3">
        <f t="shared" si="66"/>
        <v>2</v>
      </c>
      <c r="H2096" s="3">
        <f t="shared" si="67"/>
        <v>0</v>
      </c>
    </row>
    <row r="2097" spans="1:8" x14ac:dyDescent="0.3">
      <c r="A2097" t="s">
        <v>67</v>
      </c>
      <c r="B2097" t="s">
        <v>236</v>
      </c>
      <c r="C2097" t="s">
        <v>383</v>
      </c>
      <c r="D2097" t="s">
        <v>155</v>
      </c>
      <c r="E2097" s="3" t="str">
        <f>VLOOKUP(A2097,Respondents!A:B,2,FALSE)</f>
        <v>Other Respondents</v>
      </c>
      <c r="F2097" s="3" t="str">
        <f>VLOOKUP(A2097,Respondents!A:C,3,FALSE)</f>
        <v>Individuals and Others</v>
      </c>
      <c r="G2097" s="3">
        <f t="shared" si="66"/>
        <v>2</v>
      </c>
      <c r="H2097" s="3">
        <f t="shared" si="67"/>
        <v>0</v>
      </c>
    </row>
    <row r="2098" spans="1:8" x14ac:dyDescent="0.3">
      <c r="A2098" t="s">
        <v>67</v>
      </c>
      <c r="B2098" t="s">
        <v>236</v>
      </c>
      <c r="C2098" t="s">
        <v>384</v>
      </c>
      <c r="D2098" t="s">
        <v>155</v>
      </c>
      <c r="E2098" s="3" t="str">
        <f>VLOOKUP(A2098,Respondents!A:B,2,FALSE)</f>
        <v>Other Respondents</v>
      </c>
      <c r="F2098" s="3" t="str">
        <f>VLOOKUP(A2098,Respondents!A:C,3,FALSE)</f>
        <v>Individuals and Others</v>
      </c>
      <c r="G2098" s="3">
        <f t="shared" si="66"/>
        <v>2</v>
      </c>
      <c r="H2098" s="3">
        <f t="shared" si="67"/>
        <v>0</v>
      </c>
    </row>
    <row r="2099" spans="1:8" x14ac:dyDescent="0.3">
      <c r="A2099" t="s">
        <v>67</v>
      </c>
      <c r="B2099" t="s">
        <v>236</v>
      </c>
      <c r="C2099" t="s">
        <v>319</v>
      </c>
      <c r="D2099" t="s">
        <v>155</v>
      </c>
      <c r="E2099" s="3" t="str">
        <f>VLOOKUP(A2099,Respondents!A:B,2,FALSE)</f>
        <v>Other Respondents</v>
      </c>
      <c r="F2099" s="3" t="str">
        <f>VLOOKUP(A2099,Respondents!A:C,3,FALSE)</f>
        <v>Individuals and Others</v>
      </c>
      <c r="G2099" s="3">
        <f t="shared" si="66"/>
        <v>2</v>
      </c>
      <c r="H2099" s="3">
        <f t="shared" si="67"/>
        <v>0</v>
      </c>
    </row>
    <row r="2100" spans="1:8" x14ac:dyDescent="0.3">
      <c r="A2100" t="s">
        <v>67</v>
      </c>
      <c r="B2100" t="s">
        <v>277</v>
      </c>
      <c r="C2100" t="s">
        <v>278</v>
      </c>
      <c r="D2100" t="s">
        <v>155</v>
      </c>
      <c r="E2100" s="3" t="str">
        <f>VLOOKUP(A2100,Respondents!A:B,2,FALSE)</f>
        <v>Other Respondents</v>
      </c>
      <c r="F2100" s="3" t="str">
        <f>VLOOKUP(A2100,Respondents!A:C,3,FALSE)</f>
        <v>Individuals and Others</v>
      </c>
      <c r="G2100" s="3">
        <f t="shared" si="66"/>
        <v>1</v>
      </c>
      <c r="H2100" s="3">
        <f t="shared" si="67"/>
        <v>0</v>
      </c>
    </row>
    <row r="2101" spans="1:8" x14ac:dyDescent="0.3">
      <c r="A2101" t="s">
        <v>67</v>
      </c>
      <c r="B2101" t="s">
        <v>277</v>
      </c>
      <c r="C2101" t="s">
        <v>279</v>
      </c>
      <c r="D2101" t="s">
        <v>155</v>
      </c>
      <c r="E2101" s="3" t="str">
        <f>VLOOKUP(A2101,Respondents!A:B,2,FALSE)</f>
        <v>Other Respondents</v>
      </c>
      <c r="F2101" s="3" t="str">
        <f>VLOOKUP(A2101,Respondents!A:C,3,FALSE)</f>
        <v>Individuals and Others</v>
      </c>
      <c r="G2101" s="3">
        <f t="shared" si="66"/>
        <v>1</v>
      </c>
      <c r="H2101" s="3">
        <f t="shared" si="67"/>
        <v>0</v>
      </c>
    </row>
    <row r="2102" spans="1:8" x14ac:dyDescent="0.3">
      <c r="A2102" t="s">
        <v>67</v>
      </c>
      <c r="B2102" t="s">
        <v>277</v>
      </c>
      <c r="C2102" t="s">
        <v>280</v>
      </c>
      <c r="D2102" t="s">
        <v>155</v>
      </c>
      <c r="E2102" s="3" t="str">
        <f>VLOOKUP(A2102,Respondents!A:B,2,FALSE)</f>
        <v>Other Respondents</v>
      </c>
      <c r="F2102" s="3" t="str">
        <f>VLOOKUP(A2102,Respondents!A:C,3,FALSE)</f>
        <v>Individuals and Others</v>
      </c>
      <c r="G2102" s="3">
        <f t="shared" si="66"/>
        <v>1</v>
      </c>
      <c r="H2102" s="3">
        <f t="shared" si="67"/>
        <v>0</v>
      </c>
    </row>
    <row r="2103" spans="1:8" x14ac:dyDescent="0.3">
      <c r="A2103" t="s">
        <v>67</v>
      </c>
      <c r="B2103" t="s">
        <v>277</v>
      </c>
      <c r="C2103" t="s">
        <v>281</v>
      </c>
      <c r="D2103" t="s">
        <v>155</v>
      </c>
      <c r="E2103" s="3" t="str">
        <f>VLOOKUP(A2103,Respondents!A:B,2,FALSE)</f>
        <v>Other Respondents</v>
      </c>
      <c r="F2103" s="3" t="str">
        <f>VLOOKUP(A2103,Respondents!A:C,3,FALSE)</f>
        <v>Individuals and Others</v>
      </c>
      <c r="G2103" s="3">
        <f t="shared" si="66"/>
        <v>1</v>
      </c>
      <c r="H2103" s="3">
        <f t="shared" si="67"/>
        <v>0</v>
      </c>
    </row>
    <row r="2104" spans="1:8" x14ac:dyDescent="0.3">
      <c r="A2104" t="s">
        <v>67</v>
      </c>
      <c r="B2104" t="s">
        <v>277</v>
      </c>
      <c r="C2104" t="s">
        <v>282</v>
      </c>
      <c r="D2104" t="s">
        <v>155</v>
      </c>
      <c r="E2104" s="3" t="str">
        <f>VLOOKUP(A2104,Respondents!A:B,2,FALSE)</f>
        <v>Other Respondents</v>
      </c>
      <c r="F2104" s="3" t="str">
        <f>VLOOKUP(A2104,Respondents!A:C,3,FALSE)</f>
        <v>Individuals and Others</v>
      </c>
      <c r="G2104" s="3">
        <f t="shared" si="66"/>
        <v>1</v>
      </c>
      <c r="H2104" s="3">
        <f t="shared" si="67"/>
        <v>0</v>
      </c>
    </row>
    <row r="2105" spans="1:8" x14ac:dyDescent="0.3">
      <c r="A2105" t="s">
        <v>67</v>
      </c>
      <c r="B2105" t="s">
        <v>277</v>
      </c>
      <c r="C2105" t="s">
        <v>283</v>
      </c>
      <c r="D2105" t="s">
        <v>159</v>
      </c>
      <c r="E2105" s="3" t="str">
        <f>VLOOKUP(A2105,Respondents!A:B,2,FALSE)</f>
        <v>Other Respondents</v>
      </c>
      <c r="F2105" s="3" t="str">
        <f>VLOOKUP(A2105,Respondents!A:C,3,FALSE)</f>
        <v>Individuals and Others</v>
      </c>
      <c r="G2105" s="3">
        <f t="shared" si="66"/>
        <v>1</v>
      </c>
      <c r="H2105" s="3">
        <f t="shared" si="67"/>
        <v>1</v>
      </c>
    </row>
    <row r="2106" spans="1:8" x14ac:dyDescent="0.3">
      <c r="A2106" t="s">
        <v>67</v>
      </c>
      <c r="B2106" t="s">
        <v>277</v>
      </c>
      <c r="C2106" t="s">
        <v>385</v>
      </c>
      <c r="D2106" t="s">
        <v>155</v>
      </c>
      <c r="E2106" s="3" t="str">
        <f>VLOOKUP(A2106,Respondents!A:B,2,FALSE)</f>
        <v>Other Respondents</v>
      </c>
      <c r="F2106" s="3" t="str">
        <f>VLOOKUP(A2106,Respondents!A:C,3,FALSE)</f>
        <v>Individuals and Others</v>
      </c>
      <c r="G2106" s="3">
        <f t="shared" si="66"/>
        <v>2</v>
      </c>
      <c r="H2106" s="3">
        <f t="shared" si="67"/>
        <v>0</v>
      </c>
    </row>
    <row r="2107" spans="1:8" x14ac:dyDescent="0.3">
      <c r="A2107" t="s">
        <v>67</v>
      </c>
      <c r="B2107" t="s">
        <v>277</v>
      </c>
      <c r="C2107" t="s">
        <v>320</v>
      </c>
      <c r="D2107" t="s">
        <v>155</v>
      </c>
      <c r="E2107" s="3" t="str">
        <f>VLOOKUP(A2107,Respondents!A:B,2,FALSE)</f>
        <v>Other Respondents</v>
      </c>
      <c r="F2107" s="3" t="str">
        <f>VLOOKUP(A2107,Respondents!A:C,3,FALSE)</f>
        <v>Individuals and Others</v>
      </c>
      <c r="G2107" s="3">
        <f t="shared" si="66"/>
        <v>2</v>
      </c>
      <c r="H2107" s="3">
        <f t="shared" si="67"/>
        <v>0</v>
      </c>
    </row>
    <row r="2108" spans="1:8" x14ac:dyDescent="0.3">
      <c r="A2108" t="s">
        <v>67</v>
      </c>
      <c r="B2108" t="s">
        <v>277</v>
      </c>
      <c r="C2108" t="s">
        <v>321</v>
      </c>
      <c r="D2108" t="s">
        <v>155</v>
      </c>
      <c r="E2108" s="3" t="str">
        <f>VLOOKUP(A2108,Respondents!A:B,2,FALSE)</f>
        <v>Other Respondents</v>
      </c>
      <c r="F2108" s="3" t="str">
        <f>VLOOKUP(A2108,Respondents!A:C,3,FALSE)</f>
        <v>Individuals and Others</v>
      </c>
      <c r="G2108" s="3">
        <f t="shared" si="66"/>
        <v>2</v>
      </c>
      <c r="H2108" s="3">
        <f t="shared" si="67"/>
        <v>0</v>
      </c>
    </row>
    <row r="2109" spans="1:8" x14ac:dyDescent="0.3">
      <c r="A2109" t="s">
        <v>67</v>
      </c>
      <c r="B2109" t="s">
        <v>277</v>
      </c>
      <c r="C2109" t="s">
        <v>322</v>
      </c>
      <c r="D2109" t="s">
        <v>155</v>
      </c>
      <c r="E2109" s="3" t="str">
        <f>VLOOKUP(A2109,Respondents!A:B,2,FALSE)</f>
        <v>Other Respondents</v>
      </c>
      <c r="F2109" s="3" t="str">
        <f>VLOOKUP(A2109,Respondents!A:C,3,FALSE)</f>
        <v>Individuals and Others</v>
      </c>
      <c r="G2109" s="3">
        <f t="shared" si="66"/>
        <v>2</v>
      </c>
      <c r="H2109" s="3">
        <f t="shared" si="67"/>
        <v>0</v>
      </c>
    </row>
    <row r="2110" spans="1:8" x14ac:dyDescent="0.3">
      <c r="A2110" t="s">
        <v>67</v>
      </c>
      <c r="B2110" t="s">
        <v>266</v>
      </c>
      <c r="C2110" t="s">
        <v>284</v>
      </c>
      <c r="D2110" t="s">
        <v>155</v>
      </c>
      <c r="E2110" s="3" t="str">
        <f>VLOOKUP(A2110,Respondents!A:B,2,FALSE)</f>
        <v>Other Respondents</v>
      </c>
      <c r="F2110" s="3" t="str">
        <f>VLOOKUP(A2110,Respondents!A:C,3,FALSE)</f>
        <v>Individuals and Others</v>
      </c>
      <c r="G2110" s="3">
        <f t="shared" si="66"/>
        <v>1</v>
      </c>
      <c r="H2110" s="3">
        <f t="shared" si="67"/>
        <v>0</v>
      </c>
    </row>
    <row r="2111" spans="1:8" x14ac:dyDescent="0.3">
      <c r="A2111" t="s">
        <v>67</v>
      </c>
      <c r="B2111" t="s">
        <v>266</v>
      </c>
      <c r="C2111" t="s">
        <v>285</v>
      </c>
      <c r="D2111" t="s">
        <v>159</v>
      </c>
      <c r="E2111" s="3" t="str">
        <f>VLOOKUP(A2111,Respondents!A:B,2,FALSE)</f>
        <v>Other Respondents</v>
      </c>
      <c r="F2111" s="3" t="str">
        <f>VLOOKUP(A2111,Respondents!A:C,3,FALSE)</f>
        <v>Individuals and Others</v>
      </c>
      <c r="G2111" s="3">
        <f t="shared" si="66"/>
        <v>1</v>
      </c>
      <c r="H2111" s="3">
        <f t="shared" si="67"/>
        <v>1</v>
      </c>
    </row>
    <row r="2112" spans="1:8" x14ac:dyDescent="0.3">
      <c r="A2112" t="s">
        <v>67</v>
      </c>
      <c r="B2112" t="s">
        <v>266</v>
      </c>
      <c r="C2112" t="s">
        <v>323</v>
      </c>
      <c r="D2112" t="s">
        <v>155</v>
      </c>
      <c r="E2112" s="3" t="str">
        <f>VLOOKUP(A2112,Respondents!A:B,2,FALSE)</f>
        <v>Other Respondents</v>
      </c>
      <c r="F2112" s="3" t="str">
        <f>VLOOKUP(A2112,Respondents!A:C,3,FALSE)</f>
        <v>Individuals and Others</v>
      </c>
      <c r="G2112" s="3">
        <f t="shared" si="66"/>
        <v>2</v>
      </c>
      <c r="H2112" s="3">
        <f t="shared" si="67"/>
        <v>0</v>
      </c>
    </row>
    <row r="2113" spans="1:8" x14ac:dyDescent="0.3">
      <c r="A2113" t="s">
        <v>67</v>
      </c>
      <c r="B2113" t="s">
        <v>266</v>
      </c>
      <c r="C2113" t="s">
        <v>324</v>
      </c>
      <c r="D2113" t="s">
        <v>155</v>
      </c>
      <c r="E2113" s="3" t="str">
        <f>VLOOKUP(A2113,Respondents!A:B,2,FALSE)</f>
        <v>Other Respondents</v>
      </c>
      <c r="F2113" s="3" t="str">
        <f>VLOOKUP(A2113,Respondents!A:C,3,FALSE)</f>
        <v>Individuals and Others</v>
      </c>
      <c r="G2113" s="3">
        <f t="shared" si="66"/>
        <v>2</v>
      </c>
      <c r="H2113" s="3">
        <f t="shared" si="67"/>
        <v>0</v>
      </c>
    </row>
    <row r="2114" spans="1:8" x14ac:dyDescent="0.3">
      <c r="A2114" t="s">
        <v>67</v>
      </c>
      <c r="B2114" t="s">
        <v>266</v>
      </c>
      <c r="C2114" t="s">
        <v>325</v>
      </c>
      <c r="D2114" t="s">
        <v>155</v>
      </c>
      <c r="E2114" s="3" t="str">
        <f>VLOOKUP(A2114,Respondents!A:B,2,FALSE)</f>
        <v>Other Respondents</v>
      </c>
      <c r="F2114" s="3" t="str">
        <f>VLOOKUP(A2114,Respondents!A:C,3,FALSE)</f>
        <v>Individuals and Others</v>
      </c>
      <c r="G2114" s="3">
        <f t="shared" si="66"/>
        <v>2</v>
      </c>
      <c r="H2114" s="3">
        <f t="shared" si="67"/>
        <v>0</v>
      </c>
    </row>
    <row r="2115" spans="1:8" x14ac:dyDescent="0.3">
      <c r="A2115" t="s">
        <v>67</v>
      </c>
      <c r="B2115" t="s">
        <v>266</v>
      </c>
      <c r="C2115" t="s">
        <v>326</v>
      </c>
      <c r="D2115" t="s">
        <v>155</v>
      </c>
      <c r="E2115" s="3" t="str">
        <f>VLOOKUP(A2115,Respondents!A:B,2,FALSE)</f>
        <v>Other Respondents</v>
      </c>
      <c r="F2115" s="3" t="str">
        <f>VLOOKUP(A2115,Respondents!A:C,3,FALSE)</f>
        <v>Individuals and Others</v>
      </c>
      <c r="G2115" s="3">
        <f t="shared" si="66"/>
        <v>2</v>
      </c>
      <c r="H2115" s="3">
        <f t="shared" si="67"/>
        <v>0</v>
      </c>
    </row>
    <row r="2116" spans="1:8" x14ac:dyDescent="0.3">
      <c r="A2116" t="s">
        <v>67</v>
      </c>
      <c r="B2116" t="s">
        <v>266</v>
      </c>
      <c r="C2116" t="s">
        <v>327</v>
      </c>
      <c r="D2116" t="s">
        <v>155</v>
      </c>
      <c r="E2116" s="3" t="str">
        <f>VLOOKUP(A2116,Respondents!A:B,2,FALSE)</f>
        <v>Other Respondents</v>
      </c>
      <c r="F2116" s="3" t="str">
        <f>VLOOKUP(A2116,Respondents!A:C,3,FALSE)</f>
        <v>Individuals and Others</v>
      </c>
      <c r="G2116" s="3">
        <f t="shared" si="66"/>
        <v>2</v>
      </c>
      <c r="H2116" s="3">
        <f t="shared" si="67"/>
        <v>0</v>
      </c>
    </row>
    <row r="2117" spans="1:8" x14ac:dyDescent="0.3">
      <c r="A2117" t="s">
        <v>67</v>
      </c>
      <c r="B2117" t="s">
        <v>266</v>
      </c>
      <c r="C2117" t="s">
        <v>328</v>
      </c>
      <c r="D2117" t="s">
        <v>155</v>
      </c>
      <c r="E2117" s="3" t="str">
        <f>VLOOKUP(A2117,Respondents!A:B,2,FALSE)</f>
        <v>Other Respondents</v>
      </c>
      <c r="F2117" s="3" t="str">
        <f>VLOOKUP(A2117,Respondents!A:C,3,FALSE)</f>
        <v>Individuals and Others</v>
      </c>
      <c r="G2117" s="3">
        <f t="shared" si="66"/>
        <v>2</v>
      </c>
      <c r="H2117" s="3">
        <f t="shared" si="67"/>
        <v>0</v>
      </c>
    </row>
    <row r="2118" spans="1:8" x14ac:dyDescent="0.3">
      <c r="A2118" t="s">
        <v>13</v>
      </c>
      <c r="B2118" t="s">
        <v>153</v>
      </c>
      <c r="C2118" t="s">
        <v>154</v>
      </c>
      <c r="D2118" t="s">
        <v>155</v>
      </c>
      <c r="E2118" s="3" t="str">
        <f>VLOOKUP(A2118,Respondents!A:B,2,FALSE)</f>
        <v>Member Bodies and Other Professional Organizations</v>
      </c>
      <c r="F2118" s="3" t="str">
        <f>VLOOKUP(A2118,Respondents!A:C,3,FALSE)</f>
        <v>Member Bodies and Other Professional Organizations</v>
      </c>
      <c r="G2118" s="3">
        <f t="shared" si="66"/>
        <v>1</v>
      </c>
      <c r="H2118" s="3">
        <f t="shared" si="67"/>
        <v>0</v>
      </c>
    </row>
    <row r="2119" spans="1:8" x14ac:dyDescent="0.3">
      <c r="A2119" t="s">
        <v>13</v>
      </c>
      <c r="B2119" t="s">
        <v>153</v>
      </c>
      <c r="C2119" t="s">
        <v>156</v>
      </c>
      <c r="D2119" t="s">
        <v>159</v>
      </c>
      <c r="E2119" s="3" t="str">
        <f>VLOOKUP(A2119,Respondents!A:B,2,FALSE)</f>
        <v>Member Bodies and Other Professional Organizations</v>
      </c>
      <c r="F2119" s="3" t="str">
        <f>VLOOKUP(A2119,Respondents!A:C,3,FALSE)</f>
        <v>Member Bodies and Other Professional Organizations</v>
      </c>
      <c r="G2119" s="3">
        <f t="shared" si="66"/>
        <v>1</v>
      </c>
      <c r="H2119" s="3">
        <f t="shared" si="67"/>
        <v>1</v>
      </c>
    </row>
    <row r="2120" spans="1:8" x14ac:dyDescent="0.3">
      <c r="A2120" t="s">
        <v>13</v>
      </c>
      <c r="B2120" t="s">
        <v>153</v>
      </c>
      <c r="C2120" t="s">
        <v>157</v>
      </c>
      <c r="D2120" t="s">
        <v>155</v>
      </c>
      <c r="E2120" s="3" t="str">
        <f>VLOOKUP(A2120,Respondents!A:B,2,FALSE)</f>
        <v>Member Bodies and Other Professional Organizations</v>
      </c>
      <c r="F2120" s="3" t="str">
        <f>VLOOKUP(A2120,Respondents!A:C,3,FALSE)</f>
        <v>Member Bodies and Other Professional Organizations</v>
      </c>
      <c r="G2120" s="3">
        <f t="shared" si="66"/>
        <v>1</v>
      </c>
      <c r="H2120" s="3">
        <f t="shared" si="67"/>
        <v>0</v>
      </c>
    </row>
    <row r="2121" spans="1:8" x14ac:dyDescent="0.3">
      <c r="A2121" t="s">
        <v>13</v>
      </c>
      <c r="B2121" t="s">
        <v>153</v>
      </c>
      <c r="C2121" t="s">
        <v>158</v>
      </c>
      <c r="D2121" t="s">
        <v>155</v>
      </c>
      <c r="E2121" s="3" t="str">
        <f>VLOOKUP(A2121,Respondents!A:B,2,FALSE)</f>
        <v>Member Bodies and Other Professional Organizations</v>
      </c>
      <c r="F2121" s="3" t="str">
        <f>VLOOKUP(A2121,Respondents!A:C,3,FALSE)</f>
        <v>Member Bodies and Other Professional Organizations</v>
      </c>
      <c r="G2121" s="3">
        <f t="shared" si="66"/>
        <v>1</v>
      </c>
      <c r="H2121" s="3">
        <f t="shared" si="67"/>
        <v>0</v>
      </c>
    </row>
    <row r="2122" spans="1:8" x14ac:dyDescent="0.3">
      <c r="A2122" t="s">
        <v>13</v>
      </c>
      <c r="B2122" t="s">
        <v>153</v>
      </c>
      <c r="C2122" t="s">
        <v>160</v>
      </c>
      <c r="D2122" t="s">
        <v>155</v>
      </c>
      <c r="E2122" s="3" t="str">
        <f>VLOOKUP(A2122,Respondents!A:B,2,FALSE)</f>
        <v>Member Bodies and Other Professional Organizations</v>
      </c>
      <c r="F2122" s="3" t="str">
        <f>VLOOKUP(A2122,Respondents!A:C,3,FALSE)</f>
        <v>Member Bodies and Other Professional Organizations</v>
      </c>
      <c r="G2122" s="3">
        <f t="shared" si="66"/>
        <v>1</v>
      </c>
      <c r="H2122" s="3">
        <f t="shared" si="67"/>
        <v>0</v>
      </c>
    </row>
    <row r="2123" spans="1:8" x14ac:dyDescent="0.3">
      <c r="A2123" t="s">
        <v>13</v>
      </c>
      <c r="B2123" t="s">
        <v>153</v>
      </c>
      <c r="C2123" t="s">
        <v>161</v>
      </c>
      <c r="D2123" t="s">
        <v>155</v>
      </c>
      <c r="E2123" s="3" t="str">
        <f>VLOOKUP(A2123,Respondents!A:B,2,FALSE)</f>
        <v>Member Bodies and Other Professional Organizations</v>
      </c>
      <c r="F2123" s="3" t="str">
        <f>VLOOKUP(A2123,Respondents!A:C,3,FALSE)</f>
        <v>Member Bodies and Other Professional Organizations</v>
      </c>
      <c r="G2123" s="3">
        <f t="shared" si="66"/>
        <v>1</v>
      </c>
      <c r="H2123" s="3">
        <f t="shared" si="67"/>
        <v>0</v>
      </c>
    </row>
    <row r="2124" spans="1:8" x14ac:dyDescent="0.3">
      <c r="A2124" t="s">
        <v>13</v>
      </c>
      <c r="B2124" t="s">
        <v>153</v>
      </c>
      <c r="C2124" t="s">
        <v>300</v>
      </c>
      <c r="D2124" t="s">
        <v>159</v>
      </c>
      <c r="E2124" s="3" t="str">
        <f>VLOOKUP(A2124,Respondents!A:B,2,FALSE)</f>
        <v>Member Bodies and Other Professional Organizations</v>
      </c>
      <c r="F2124" s="3" t="str">
        <f>VLOOKUP(A2124,Respondents!A:C,3,FALSE)</f>
        <v>Member Bodies and Other Professional Organizations</v>
      </c>
      <c r="G2124" s="3">
        <f t="shared" si="66"/>
        <v>2</v>
      </c>
      <c r="H2124" s="3">
        <f t="shared" si="67"/>
        <v>1</v>
      </c>
    </row>
    <row r="2125" spans="1:8" x14ac:dyDescent="0.3">
      <c r="A2125" t="s">
        <v>13</v>
      </c>
      <c r="B2125" t="s">
        <v>153</v>
      </c>
      <c r="C2125" t="s">
        <v>301</v>
      </c>
      <c r="D2125" t="s">
        <v>159</v>
      </c>
      <c r="E2125" s="3" t="str">
        <f>VLOOKUP(A2125,Respondents!A:B,2,FALSE)</f>
        <v>Member Bodies and Other Professional Organizations</v>
      </c>
      <c r="F2125" s="3" t="str">
        <f>VLOOKUP(A2125,Respondents!A:C,3,FALSE)</f>
        <v>Member Bodies and Other Professional Organizations</v>
      </c>
      <c r="G2125" s="3">
        <f t="shared" si="66"/>
        <v>2</v>
      </c>
      <c r="H2125" s="3">
        <f t="shared" si="67"/>
        <v>1</v>
      </c>
    </row>
    <row r="2126" spans="1:8" x14ac:dyDescent="0.3">
      <c r="A2126" t="s">
        <v>13</v>
      </c>
      <c r="B2126" t="s">
        <v>153</v>
      </c>
      <c r="C2126" t="s">
        <v>302</v>
      </c>
      <c r="D2126" t="s">
        <v>155</v>
      </c>
      <c r="E2126" s="3" t="str">
        <f>VLOOKUP(A2126,Respondents!A:B,2,FALSE)</f>
        <v>Member Bodies and Other Professional Organizations</v>
      </c>
      <c r="F2126" s="3" t="str">
        <f>VLOOKUP(A2126,Respondents!A:C,3,FALSE)</f>
        <v>Member Bodies and Other Professional Organizations</v>
      </c>
      <c r="G2126" s="3">
        <f t="shared" si="66"/>
        <v>2</v>
      </c>
      <c r="H2126" s="3">
        <f t="shared" si="67"/>
        <v>0</v>
      </c>
    </row>
    <row r="2127" spans="1:8" x14ac:dyDescent="0.3">
      <c r="A2127" t="s">
        <v>13</v>
      </c>
      <c r="B2127" t="s">
        <v>153</v>
      </c>
      <c r="C2127" t="s">
        <v>303</v>
      </c>
      <c r="D2127" t="s">
        <v>155</v>
      </c>
      <c r="E2127" s="3" t="str">
        <f>VLOOKUP(A2127,Respondents!A:B,2,FALSE)</f>
        <v>Member Bodies and Other Professional Organizations</v>
      </c>
      <c r="F2127" s="3" t="str">
        <f>VLOOKUP(A2127,Respondents!A:C,3,FALSE)</f>
        <v>Member Bodies and Other Professional Organizations</v>
      </c>
      <c r="G2127" s="3">
        <f t="shared" si="66"/>
        <v>2</v>
      </c>
      <c r="H2127" s="3">
        <f t="shared" si="67"/>
        <v>0</v>
      </c>
    </row>
    <row r="2128" spans="1:8" x14ac:dyDescent="0.3">
      <c r="A2128" t="s">
        <v>13</v>
      </c>
      <c r="B2128" t="s">
        <v>153</v>
      </c>
      <c r="C2128" t="s">
        <v>304</v>
      </c>
      <c r="D2128" t="s">
        <v>155</v>
      </c>
      <c r="E2128" s="3" t="str">
        <f>VLOOKUP(A2128,Respondents!A:B,2,FALSE)</f>
        <v>Member Bodies and Other Professional Organizations</v>
      </c>
      <c r="F2128" s="3" t="str">
        <f>VLOOKUP(A2128,Respondents!A:C,3,FALSE)</f>
        <v>Member Bodies and Other Professional Organizations</v>
      </c>
      <c r="G2128" s="3">
        <f t="shared" si="66"/>
        <v>2</v>
      </c>
      <c r="H2128" s="3">
        <f t="shared" si="67"/>
        <v>0</v>
      </c>
    </row>
    <row r="2129" spans="1:8" x14ac:dyDescent="0.3">
      <c r="A2129" t="s">
        <v>13</v>
      </c>
      <c r="B2129" t="s">
        <v>180</v>
      </c>
      <c r="C2129" t="s">
        <v>181</v>
      </c>
      <c r="D2129" t="s">
        <v>155</v>
      </c>
      <c r="E2129" s="3" t="str">
        <f>VLOOKUP(A2129,Respondents!A:B,2,FALSE)</f>
        <v>Member Bodies and Other Professional Organizations</v>
      </c>
      <c r="F2129" s="3" t="str">
        <f>VLOOKUP(A2129,Respondents!A:C,3,FALSE)</f>
        <v>Member Bodies and Other Professional Organizations</v>
      </c>
      <c r="G2129" s="3">
        <f t="shared" si="66"/>
        <v>1</v>
      </c>
      <c r="H2129" s="3">
        <f t="shared" si="67"/>
        <v>0</v>
      </c>
    </row>
    <row r="2130" spans="1:8" x14ac:dyDescent="0.3">
      <c r="A2130" t="s">
        <v>13</v>
      </c>
      <c r="B2130" t="s">
        <v>180</v>
      </c>
      <c r="C2130" t="s">
        <v>182</v>
      </c>
      <c r="D2130" t="s">
        <v>155</v>
      </c>
      <c r="E2130" s="3" t="str">
        <f>VLOOKUP(A2130,Respondents!A:B,2,FALSE)</f>
        <v>Member Bodies and Other Professional Organizations</v>
      </c>
      <c r="F2130" s="3" t="str">
        <f>VLOOKUP(A2130,Respondents!A:C,3,FALSE)</f>
        <v>Member Bodies and Other Professional Organizations</v>
      </c>
      <c r="G2130" s="3">
        <f t="shared" si="66"/>
        <v>1</v>
      </c>
      <c r="H2130" s="3">
        <f t="shared" si="67"/>
        <v>0</v>
      </c>
    </row>
    <row r="2131" spans="1:8" x14ac:dyDescent="0.3">
      <c r="A2131" t="s">
        <v>13</v>
      </c>
      <c r="B2131" t="s">
        <v>180</v>
      </c>
      <c r="C2131" t="s">
        <v>183</v>
      </c>
      <c r="D2131" t="s">
        <v>155</v>
      </c>
      <c r="E2131" s="3" t="str">
        <f>VLOOKUP(A2131,Respondents!A:B,2,FALSE)</f>
        <v>Member Bodies and Other Professional Organizations</v>
      </c>
      <c r="F2131" s="3" t="str">
        <f>VLOOKUP(A2131,Respondents!A:C,3,FALSE)</f>
        <v>Member Bodies and Other Professional Organizations</v>
      </c>
      <c r="G2131" s="3">
        <f t="shared" si="66"/>
        <v>1</v>
      </c>
      <c r="H2131" s="3">
        <f t="shared" si="67"/>
        <v>0</v>
      </c>
    </row>
    <row r="2132" spans="1:8" x14ac:dyDescent="0.3">
      <c r="A2132" t="s">
        <v>13</v>
      </c>
      <c r="B2132" t="s">
        <v>180</v>
      </c>
      <c r="C2132" t="s">
        <v>184</v>
      </c>
      <c r="D2132" t="s">
        <v>159</v>
      </c>
      <c r="E2132" s="3" t="str">
        <f>VLOOKUP(A2132,Respondents!A:B,2,FALSE)</f>
        <v>Member Bodies and Other Professional Organizations</v>
      </c>
      <c r="F2132" s="3" t="str">
        <f>VLOOKUP(A2132,Respondents!A:C,3,FALSE)</f>
        <v>Member Bodies and Other Professional Organizations</v>
      </c>
      <c r="G2132" s="3">
        <f t="shared" si="66"/>
        <v>1</v>
      </c>
      <c r="H2132" s="3">
        <f t="shared" si="67"/>
        <v>1</v>
      </c>
    </row>
    <row r="2133" spans="1:8" x14ac:dyDescent="0.3">
      <c r="A2133" t="s">
        <v>13</v>
      </c>
      <c r="B2133" t="s">
        <v>180</v>
      </c>
      <c r="C2133" t="s">
        <v>185</v>
      </c>
      <c r="D2133" t="s">
        <v>155</v>
      </c>
      <c r="E2133" s="3" t="str">
        <f>VLOOKUP(A2133,Respondents!A:B,2,FALSE)</f>
        <v>Member Bodies and Other Professional Organizations</v>
      </c>
      <c r="F2133" s="3" t="str">
        <f>VLOOKUP(A2133,Respondents!A:C,3,FALSE)</f>
        <v>Member Bodies and Other Professional Organizations</v>
      </c>
      <c r="G2133" s="3">
        <f t="shared" si="66"/>
        <v>1</v>
      </c>
      <c r="H2133" s="3">
        <f t="shared" si="67"/>
        <v>0</v>
      </c>
    </row>
    <row r="2134" spans="1:8" x14ac:dyDescent="0.3">
      <c r="A2134" t="s">
        <v>13</v>
      </c>
      <c r="B2134" t="s">
        <v>180</v>
      </c>
      <c r="C2134" t="s">
        <v>186</v>
      </c>
      <c r="D2134" t="s">
        <v>155</v>
      </c>
      <c r="E2134" s="3" t="str">
        <f>VLOOKUP(A2134,Respondents!A:B,2,FALSE)</f>
        <v>Member Bodies and Other Professional Organizations</v>
      </c>
      <c r="F2134" s="3" t="str">
        <f>VLOOKUP(A2134,Respondents!A:C,3,FALSE)</f>
        <v>Member Bodies and Other Professional Organizations</v>
      </c>
      <c r="G2134" s="3">
        <f t="shared" si="66"/>
        <v>1</v>
      </c>
      <c r="H2134" s="3">
        <f t="shared" si="67"/>
        <v>0</v>
      </c>
    </row>
    <row r="2135" spans="1:8" x14ac:dyDescent="0.3">
      <c r="A2135" t="s">
        <v>13</v>
      </c>
      <c r="B2135" t="s">
        <v>180</v>
      </c>
      <c r="C2135" t="s">
        <v>305</v>
      </c>
      <c r="D2135" t="s">
        <v>155</v>
      </c>
      <c r="E2135" s="3" t="str">
        <f>VLOOKUP(A2135,Respondents!A:B,2,FALSE)</f>
        <v>Member Bodies and Other Professional Organizations</v>
      </c>
      <c r="F2135" s="3" t="str">
        <f>VLOOKUP(A2135,Respondents!A:C,3,FALSE)</f>
        <v>Member Bodies and Other Professional Organizations</v>
      </c>
      <c r="G2135" s="3">
        <f t="shared" si="66"/>
        <v>2</v>
      </c>
      <c r="H2135" s="3">
        <f t="shared" si="67"/>
        <v>0</v>
      </c>
    </row>
    <row r="2136" spans="1:8" x14ac:dyDescent="0.3">
      <c r="A2136" t="s">
        <v>13</v>
      </c>
      <c r="B2136" t="s">
        <v>180</v>
      </c>
      <c r="C2136" t="s">
        <v>306</v>
      </c>
      <c r="D2136" t="s">
        <v>159</v>
      </c>
      <c r="E2136" s="3" t="str">
        <f>VLOOKUP(A2136,Respondents!A:B,2,FALSE)</f>
        <v>Member Bodies and Other Professional Organizations</v>
      </c>
      <c r="F2136" s="3" t="str">
        <f>VLOOKUP(A2136,Respondents!A:C,3,FALSE)</f>
        <v>Member Bodies and Other Professional Organizations</v>
      </c>
      <c r="G2136" s="3">
        <f t="shared" ref="G2136:G2199" si="68">IF(LEN(C2136)-LEN(SUBSTITUTE(C2136,".",""))&lt;=1,1,2)</f>
        <v>2</v>
      </c>
      <c r="H2136" s="3">
        <f t="shared" ref="H2136:H2199" si="69">IF(D2136="Yes",1,0)</f>
        <v>1</v>
      </c>
    </row>
    <row r="2137" spans="1:8" x14ac:dyDescent="0.3">
      <c r="A2137" t="s">
        <v>13</v>
      </c>
      <c r="B2137" t="s">
        <v>180</v>
      </c>
      <c r="C2137" t="s">
        <v>307</v>
      </c>
      <c r="D2137" t="s">
        <v>155</v>
      </c>
      <c r="E2137" s="3" t="str">
        <f>VLOOKUP(A2137,Respondents!A:B,2,FALSE)</f>
        <v>Member Bodies and Other Professional Organizations</v>
      </c>
      <c r="F2137" s="3" t="str">
        <f>VLOOKUP(A2137,Respondents!A:C,3,FALSE)</f>
        <v>Member Bodies and Other Professional Organizations</v>
      </c>
      <c r="G2137" s="3">
        <f t="shared" si="68"/>
        <v>2</v>
      </c>
      <c r="H2137" s="3">
        <f t="shared" si="69"/>
        <v>0</v>
      </c>
    </row>
    <row r="2138" spans="1:8" x14ac:dyDescent="0.3">
      <c r="A2138" t="s">
        <v>13</v>
      </c>
      <c r="B2138" t="s">
        <v>180</v>
      </c>
      <c r="C2138" t="s">
        <v>308</v>
      </c>
      <c r="D2138" t="s">
        <v>155</v>
      </c>
      <c r="E2138" s="3" t="str">
        <f>VLOOKUP(A2138,Respondents!A:B,2,FALSE)</f>
        <v>Member Bodies and Other Professional Organizations</v>
      </c>
      <c r="F2138" s="3" t="str">
        <f>VLOOKUP(A2138,Respondents!A:C,3,FALSE)</f>
        <v>Member Bodies and Other Professional Organizations</v>
      </c>
      <c r="G2138" s="3">
        <f t="shared" si="68"/>
        <v>2</v>
      </c>
      <c r="H2138" s="3">
        <f t="shared" si="69"/>
        <v>0</v>
      </c>
    </row>
    <row r="2139" spans="1:8" x14ac:dyDescent="0.3">
      <c r="A2139" t="s">
        <v>13</v>
      </c>
      <c r="B2139" t="s">
        <v>180</v>
      </c>
      <c r="C2139" t="s">
        <v>309</v>
      </c>
      <c r="D2139" t="s">
        <v>159</v>
      </c>
      <c r="E2139" s="3" t="str">
        <f>VLOOKUP(A2139,Respondents!A:B,2,FALSE)</f>
        <v>Member Bodies and Other Professional Organizations</v>
      </c>
      <c r="F2139" s="3" t="str">
        <f>VLOOKUP(A2139,Respondents!A:C,3,FALSE)</f>
        <v>Member Bodies and Other Professional Organizations</v>
      </c>
      <c r="G2139" s="3">
        <f t="shared" si="68"/>
        <v>2</v>
      </c>
      <c r="H2139" s="3">
        <f t="shared" si="69"/>
        <v>1</v>
      </c>
    </row>
    <row r="2140" spans="1:8" x14ac:dyDescent="0.3">
      <c r="A2140" t="s">
        <v>13</v>
      </c>
      <c r="B2140" t="s">
        <v>180</v>
      </c>
      <c r="C2140" t="s">
        <v>310</v>
      </c>
      <c r="D2140" t="s">
        <v>159</v>
      </c>
      <c r="E2140" s="3" t="str">
        <f>VLOOKUP(A2140,Respondents!A:B,2,FALSE)</f>
        <v>Member Bodies and Other Professional Organizations</v>
      </c>
      <c r="F2140" s="3" t="str">
        <f>VLOOKUP(A2140,Respondents!A:C,3,FALSE)</f>
        <v>Member Bodies and Other Professional Organizations</v>
      </c>
      <c r="G2140" s="3">
        <f t="shared" si="68"/>
        <v>2</v>
      </c>
      <c r="H2140" s="3">
        <f t="shared" si="69"/>
        <v>1</v>
      </c>
    </row>
    <row r="2141" spans="1:8" x14ac:dyDescent="0.3">
      <c r="A2141" t="s">
        <v>13</v>
      </c>
      <c r="B2141" t="s">
        <v>180</v>
      </c>
      <c r="C2141" t="s">
        <v>311</v>
      </c>
      <c r="D2141" t="s">
        <v>155</v>
      </c>
      <c r="E2141" s="3" t="str">
        <f>VLOOKUP(A2141,Respondents!A:B,2,FALSE)</f>
        <v>Member Bodies and Other Professional Organizations</v>
      </c>
      <c r="F2141" s="3" t="str">
        <f>VLOOKUP(A2141,Respondents!A:C,3,FALSE)</f>
        <v>Member Bodies and Other Professional Organizations</v>
      </c>
      <c r="G2141" s="3">
        <f t="shared" si="68"/>
        <v>2</v>
      </c>
      <c r="H2141" s="3">
        <f t="shared" si="69"/>
        <v>0</v>
      </c>
    </row>
    <row r="2142" spans="1:8" x14ac:dyDescent="0.3">
      <c r="A2142" t="s">
        <v>13</v>
      </c>
      <c r="B2142" t="s">
        <v>216</v>
      </c>
      <c r="C2142" t="s">
        <v>217</v>
      </c>
      <c r="D2142" t="s">
        <v>155</v>
      </c>
      <c r="E2142" s="3" t="str">
        <f>VLOOKUP(A2142,Respondents!A:B,2,FALSE)</f>
        <v>Member Bodies and Other Professional Organizations</v>
      </c>
      <c r="F2142" s="3" t="str">
        <f>VLOOKUP(A2142,Respondents!A:C,3,FALSE)</f>
        <v>Member Bodies and Other Professional Organizations</v>
      </c>
      <c r="G2142" s="3">
        <f t="shared" si="68"/>
        <v>1</v>
      </c>
      <c r="H2142" s="3">
        <f t="shared" si="69"/>
        <v>0</v>
      </c>
    </row>
    <row r="2143" spans="1:8" x14ac:dyDescent="0.3">
      <c r="A2143" t="s">
        <v>13</v>
      </c>
      <c r="B2143" t="s">
        <v>216</v>
      </c>
      <c r="C2143" t="s">
        <v>218</v>
      </c>
      <c r="D2143" t="s">
        <v>159</v>
      </c>
      <c r="E2143" s="3" t="str">
        <f>VLOOKUP(A2143,Respondents!A:B,2,FALSE)</f>
        <v>Member Bodies and Other Professional Organizations</v>
      </c>
      <c r="F2143" s="3" t="str">
        <f>VLOOKUP(A2143,Respondents!A:C,3,FALSE)</f>
        <v>Member Bodies and Other Professional Organizations</v>
      </c>
      <c r="G2143" s="3">
        <f t="shared" si="68"/>
        <v>1</v>
      </c>
      <c r="H2143" s="3">
        <f t="shared" si="69"/>
        <v>1</v>
      </c>
    </row>
    <row r="2144" spans="1:8" x14ac:dyDescent="0.3">
      <c r="A2144" t="s">
        <v>13</v>
      </c>
      <c r="B2144" t="s">
        <v>216</v>
      </c>
      <c r="C2144" t="s">
        <v>219</v>
      </c>
      <c r="D2144" t="s">
        <v>155</v>
      </c>
      <c r="E2144" s="3" t="str">
        <f>VLOOKUP(A2144,Respondents!A:B,2,FALSE)</f>
        <v>Member Bodies and Other Professional Organizations</v>
      </c>
      <c r="F2144" s="3" t="str">
        <f>VLOOKUP(A2144,Respondents!A:C,3,FALSE)</f>
        <v>Member Bodies and Other Professional Organizations</v>
      </c>
      <c r="G2144" s="3">
        <f t="shared" si="68"/>
        <v>1</v>
      </c>
      <c r="H2144" s="3">
        <f t="shared" si="69"/>
        <v>0</v>
      </c>
    </row>
    <row r="2145" spans="1:8" x14ac:dyDescent="0.3">
      <c r="A2145" t="s">
        <v>13</v>
      </c>
      <c r="B2145" t="s">
        <v>216</v>
      </c>
      <c r="C2145" t="s">
        <v>220</v>
      </c>
      <c r="D2145" t="s">
        <v>155</v>
      </c>
      <c r="E2145" s="3" t="str">
        <f>VLOOKUP(A2145,Respondents!A:B,2,FALSE)</f>
        <v>Member Bodies and Other Professional Organizations</v>
      </c>
      <c r="F2145" s="3" t="str">
        <f>VLOOKUP(A2145,Respondents!A:C,3,FALSE)</f>
        <v>Member Bodies and Other Professional Organizations</v>
      </c>
      <c r="G2145" s="3">
        <f t="shared" si="68"/>
        <v>1</v>
      </c>
      <c r="H2145" s="3">
        <f t="shared" si="69"/>
        <v>0</v>
      </c>
    </row>
    <row r="2146" spans="1:8" x14ac:dyDescent="0.3">
      <c r="A2146" t="s">
        <v>13</v>
      </c>
      <c r="B2146" t="s">
        <v>216</v>
      </c>
      <c r="C2146" t="s">
        <v>221</v>
      </c>
      <c r="D2146" t="s">
        <v>155</v>
      </c>
      <c r="E2146" s="3" t="str">
        <f>VLOOKUP(A2146,Respondents!A:B,2,FALSE)</f>
        <v>Member Bodies and Other Professional Organizations</v>
      </c>
      <c r="F2146" s="3" t="str">
        <f>VLOOKUP(A2146,Respondents!A:C,3,FALSE)</f>
        <v>Member Bodies and Other Professional Organizations</v>
      </c>
      <c r="G2146" s="3">
        <f t="shared" si="68"/>
        <v>1</v>
      </c>
      <c r="H2146" s="3">
        <f t="shared" si="69"/>
        <v>0</v>
      </c>
    </row>
    <row r="2147" spans="1:8" x14ac:dyDescent="0.3">
      <c r="A2147" t="s">
        <v>13</v>
      </c>
      <c r="B2147" t="s">
        <v>216</v>
      </c>
      <c r="C2147" t="s">
        <v>312</v>
      </c>
      <c r="D2147" t="s">
        <v>155</v>
      </c>
      <c r="E2147" s="3" t="str">
        <f>VLOOKUP(A2147,Respondents!A:B,2,FALSE)</f>
        <v>Member Bodies and Other Professional Organizations</v>
      </c>
      <c r="F2147" s="3" t="str">
        <f>VLOOKUP(A2147,Respondents!A:C,3,FALSE)</f>
        <v>Member Bodies and Other Professional Organizations</v>
      </c>
      <c r="G2147" s="3">
        <f t="shared" si="68"/>
        <v>1</v>
      </c>
      <c r="H2147" s="3">
        <f t="shared" si="69"/>
        <v>0</v>
      </c>
    </row>
    <row r="2148" spans="1:8" x14ac:dyDescent="0.3">
      <c r="A2148" t="s">
        <v>13</v>
      </c>
      <c r="B2148" t="s">
        <v>216</v>
      </c>
      <c r="C2148" t="s">
        <v>276</v>
      </c>
      <c r="D2148" t="s">
        <v>155</v>
      </c>
      <c r="E2148" s="3" t="str">
        <f>VLOOKUP(A2148,Respondents!A:B,2,FALSE)</f>
        <v>Member Bodies and Other Professional Organizations</v>
      </c>
      <c r="F2148" s="3" t="str">
        <f>VLOOKUP(A2148,Respondents!A:C,3,FALSE)</f>
        <v>Member Bodies and Other Professional Organizations</v>
      </c>
      <c r="G2148" s="3">
        <f t="shared" si="68"/>
        <v>2</v>
      </c>
      <c r="H2148" s="3">
        <f t="shared" si="69"/>
        <v>0</v>
      </c>
    </row>
    <row r="2149" spans="1:8" x14ac:dyDescent="0.3">
      <c r="A2149" t="s">
        <v>13</v>
      </c>
      <c r="B2149" t="s">
        <v>216</v>
      </c>
      <c r="C2149" t="s">
        <v>313</v>
      </c>
      <c r="D2149" t="s">
        <v>159</v>
      </c>
      <c r="E2149" s="3" t="str">
        <f>VLOOKUP(A2149,Respondents!A:B,2,FALSE)</f>
        <v>Member Bodies and Other Professional Organizations</v>
      </c>
      <c r="F2149" s="3" t="str">
        <f>VLOOKUP(A2149,Respondents!A:C,3,FALSE)</f>
        <v>Member Bodies and Other Professional Organizations</v>
      </c>
      <c r="G2149" s="3">
        <f t="shared" si="68"/>
        <v>2</v>
      </c>
      <c r="H2149" s="3">
        <f t="shared" si="69"/>
        <v>1</v>
      </c>
    </row>
    <row r="2150" spans="1:8" x14ac:dyDescent="0.3">
      <c r="A2150" t="s">
        <v>13</v>
      </c>
      <c r="B2150" t="s">
        <v>216</v>
      </c>
      <c r="C2150" t="s">
        <v>378</v>
      </c>
      <c r="D2150" t="s">
        <v>155</v>
      </c>
      <c r="E2150" s="3" t="str">
        <f>VLOOKUP(A2150,Respondents!A:B,2,FALSE)</f>
        <v>Member Bodies and Other Professional Organizations</v>
      </c>
      <c r="F2150" s="3" t="str">
        <f>VLOOKUP(A2150,Respondents!A:C,3,FALSE)</f>
        <v>Member Bodies and Other Professional Organizations</v>
      </c>
      <c r="G2150" s="3">
        <f t="shared" si="68"/>
        <v>2</v>
      </c>
      <c r="H2150" s="3">
        <f t="shared" si="69"/>
        <v>0</v>
      </c>
    </row>
    <row r="2151" spans="1:8" x14ac:dyDescent="0.3">
      <c r="A2151" t="s">
        <v>13</v>
      </c>
      <c r="B2151" t="s">
        <v>216</v>
      </c>
      <c r="C2151" t="s">
        <v>379</v>
      </c>
      <c r="D2151" t="s">
        <v>155</v>
      </c>
      <c r="E2151" s="3" t="str">
        <f>VLOOKUP(A2151,Respondents!A:B,2,FALSE)</f>
        <v>Member Bodies and Other Professional Organizations</v>
      </c>
      <c r="F2151" s="3" t="str">
        <f>VLOOKUP(A2151,Respondents!A:C,3,FALSE)</f>
        <v>Member Bodies and Other Professional Organizations</v>
      </c>
      <c r="G2151" s="3">
        <f t="shared" si="68"/>
        <v>2</v>
      </c>
      <c r="H2151" s="3">
        <f t="shared" si="69"/>
        <v>0</v>
      </c>
    </row>
    <row r="2152" spans="1:8" x14ac:dyDescent="0.3">
      <c r="A2152" t="s">
        <v>13</v>
      </c>
      <c r="B2152" t="s">
        <v>208</v>
      </c>
      <c r="C2152" t="s">
        <v>209</v>
      </c>
      <c r="D2152" t="s">
        <v>155</v>
      </c>
      <c r="E2152" s="3" t="str">
        <f>VLOOKUP(A2152,Respondents!A:B,2,FALSE)</f>
        <v>Member Bodies and Other Professional Organizations</v>
      </c>
      <c r="F2152" s="3" t="str">
        <f>VLOOKUP(A2152,Respondents!A:C,3,FALSE)</f>
        <v>Member Bodies and Other Professional Organizations</v>
      </c>
      <c r="G2152" s="3">
        <f t="shared" si="68"/>
        <v>1</v>
      </c>
      <c r="H2152" s="3">
        <f t="shared" si="69"/>
        <v>0</v>
      </c>
    </row>
    <row r="2153" spans="1:8" x14ac:dyDescent="0.3">
      <c r="A2153" t="s">
        <v>13</v>
      </c>
      <c r="B2153" t="s">
        <v>208</v>
      </c>
      <c r="C2153" t="s">
        <v>210</v>
      </c>
      <c r="D2153" t="s">
        <v>155</v>
      </c>
      <c r="E2153" s="3" t="str">
        <f>VLOOKUP(A2153,Respondents!A:B,2,FALSE)</f>
        <v>Member Bodies and Other Professional Organizations</v>
      </c>
      <c r="F2153" s="3" t="str">
        <f>VLOOKUP(A2153,Respondents!A:C,3,FALSE)</f>
        <v>Member Bodies and Other Professional Organizations</v>
      </c>
      <c r="G2153" s="3">
        <f t="shared" si="68"/>
        <v>1</v>
      </c>
      <c r="H2153" s="3">
        <f t="shared" si="69"/>
        <v>0</v>
      </c>
    </row>
    <row r="2154" spans="1:8" x14ac:dyDescent="0.3">
      <c r="A2154" t="s">
        <v>13</v>
      </c>
      <c r="B2154" t="s">
        <v>208</v>
      </c>
      <c r="C2154" t="s">
        <v>211</v>
      </c>
      <c r="D2154" t="s">
        <v>155</v>
      </c>
      <c r="E2154" s="3" t="str">
        <f>VLOOKUP(A2154,Respondents!A:B,2,FALSE)</f>
        <v>Member Bodies and Other Professional Organizations</v>
      </c>
      <c r="F2154" s="3" t="str">
        <f>VLOOKUP(A2154,Respondents!A:C,3,FALSE)</f>
        <v>Member Bodies and Other Professional Organizations</v>
      </c>
      <c r="G2154" s="3">
        <f t="shared" si="68"/>
        <v>1</v>
      </c>
      <c r="H2154" s="3">
        <f t="shared" si="69"/>
        <v>0</v>
      </c>
    </row>
    <row r="2155" spans="1:8" x14ac:dyDescent="0.3">
      <c r="A2155" t="s">
        <v>13</v>
      </c>
      <c r="B2155" t="s">
        <v>208</v>
      </c>
      <c r="C2155" t="s">
        <v>212</v>
      </c>
      <c r="D2155" t="s">
        <v>159</v>
      </c>
      <c r="E2155" s="3" t="str">
        <f>VLOOKUP(A2155,Respondents!A:B,2,FALSE)</f>
        <v>Member Bodies and Other Professional Organizations</v>
      </c>
      <c r="F2155" s="3" t="str">
        <f>VLOOKUP(A2155,Respondents!A:C,3,FALSE)</f>
        <v>Member Bodies and Other Professional Organizations</v>
      </c>
      <c r="G2155" s="3">
        <f t="shared" si="68"/>
        <v>1</v>
      </c>
      <c r="H2155" s="3">
        <f t="shared" si="69"/>
        <v>1</v>
      </c>
    </row>
    <row r="2156" spans="1:8" x14ac:dyDescent="0.3">
      <c r="A2156" t="s">
        <v>13</v>
      </c>
      <c r="B2156" t="s">
        <v>208</v>
      </c>
      <c r="C2156" t="s">
        <v>213</v>
      </c>
      <c r="D2156" t="s">
        <v>155</v>
      </c>
      <c r="E2156" s="3" t="str">
        <f>VLOOKUP(A2156,Respondents!A:B,2,FALSE)</f>
        <v>Member Bodies and Other Professional Organizations</v>
      </c>
      <c r="F2156" s="3" t="str">
        <f>VLOOKUP(A2156,Respondents!A:C,3,FALSE)</f>
        <v>Member Bodies and Other Professional Organizations</v>
      </c>
      <c r="G2156" s="3">
        <f t="shared" si="68"/>
        <v>1</v>
      </c>
      <c r="H2156" s="3">
        <f t="shared" si="69"/>
        <v>0</v>
      </c>
    </row>
    <row r="2157" spans="1:8" x14ac:dyDescent="0.3">
      <c r="A2157" t="s">
        <v>13</v>
      </c>
      <c r="B2157" t="s">
        <v>208</v>
      </c>
      <c r="C2157" t="s">
        <v>214</v>
      </c>
      <c r="D2157" t="s">
        <v>155</v>
      </c>
      <c r="E2157" s="3" t="str">
        <f>VLOOKUP(A2157,Respondents!A:B,2,FALSE)</f>
        <v>Member Bodies and Other Professional Organizations</v>
      </c>
      <c r="F2157" s="3" t="str">
        <f>VLOOKUP(A2157,Respondents!A:C,3,FALSE)</f>
        <v>Member Bodies and Other Professional Organizations</v>
      </c>
      <c r="G2157" s="3">
        <f t="shared" si="68"/>
        <v>1</v>
      </c>
      <c r="H2157" s="3">
        <f t="shared" si="69"/>
        <v>0</v>
      </c>
    </row>
    <row r="2158" spans="1:8" x14ac:dyDescent="0.3">
      <c r="A2158" t="s">
        <v>13</v>
      </c>
      <c r="B2158" t="s">
        <v>208</v>
      </c>
      <c r="C2158" t="s">
        <v>215</v>
      </c>
      <c r="D2158" t="s">
        <v>155</v>
      </c>
      <c r="E2158" s="3" t="str">
        <f>VLOOKUP(A2158,Respondents!A:B,2,FALSE)</f>
        <v>Member Bodies and Other Professional Organizations</v>
      </c>
      <c r="F2158" s="3" t="str">
        <f>VLOOKUP(A2158,Respondents!A:C,3,FALSE)</f>
        <v>Member Bodies and Other Professional Organizations</v>
      </c>
      <c r="G2158" s="3">
        <f t="shared" si="68"/>
        <v>2</v>
      </c>
      <c r="H2158" s="3">
        <f t="shared" si="69"/>
        <v>0</v>
      </c>
    </row>
    <row r="2159" spans="1:8" x14ac:dyDescent="0.3">
      <c r="A2159" t="s">
        <v>13</v>
      </c>
      <c r="B2159" t="s">
        <v>208</v>
      </c>
      <c r="C2159" t="s">
        <v>380</v>
      </c>
      <c r="D2159" t="s">
        <v>159</v>
      </c>
      <c r="E2159" s="3" t="str">
        <f>VLOOKUP(A2159,Respondents!A:B,2,FALSE)</f>
        <v>Member Bodies and Other Professional Organizations</v>
      </c>
      <c r="F2159" s="3" t="str">
        <f>VLOOKUP(A2159,Respondents!A:C,3,FALSE)</f>
        <v>Member Bodies and Other Professional Organizations</v>
      </c>
      <c r="G2159" s="3">
        <f t="shared" si="68"/>
        <v>2</v>
      </c>
      <c r="H2159" s="3">
        <f t="shared" si="69"/>
        <v>1</v>
      </c>
    </row>
    <row r="2160" spans="1:8" x14ac:dyDescent="0.3">
      <c r="A2160" t="s">
        <v>13</v>
      </c>
      <c r="B2160" t="s">
        <v>208</v>
      </c>
      <c r="C2160" t="s">
        <v>267</v>
      </c>
      <c r="D2160" t="s">
        <v>155</v>
      </c>
      <c r="E2160" s="3" t="str">
        <f>VLOOKUP(A2160,Respondents!A:B,2,FALSE)</f>
        <v>Member Bodies and Other Professional Organizations</v>
      </c>
      <c r="F2160" s="3" t="str">
        <f>VLOOKUP(A2160,Respondents!A:C,3,FALSE)</f>
        <v>Member Bodies and Other Professional Organizations</v>
      </c>
      <c r="G2160" s="3">
        <f t="shared" si="68"/>
        <v>2</v>
      </c>
      <c r="H2160" s="3">
        <f t="shared" si="69"/>
        <v>0</v>
      </c>
    </row>
    <row r="2161" spans="1:8" x14ac:dyDescent="0.3">
      <c r="A2161" t="s">
        <v>13</v>
      </c>
      <c r="B2161" t="s">
        <v>208</v>
      </c>
      <c r="C2161" t="s">
        <v>268</v>
      </c>
      <c r="D2161" t="s">
        <v>155</v>
      </c>
      <c r="E2161" s="3" t="str">
        <f>VLOOKUP(A2161,Respondents!A:B,2,FALSE)</f>
        <v>Member Bodies and Other Professional Organizations</v>
      </c>
      <c r="F2161" s="3" t="str">
        <f>VLOOKUP(A2161,Respondents!A:C,3,FALSE)</f>
        <v>Member Bodies and Other Professional Organizations</v>
      </c>
      <c r="G2161" s="3">
        <f t="shared" si="68"/>
        <v>2</v>
      </c>
      <c r="H2161" s="3">
        <f t="shared" si="69"/>
        <v>0</v>
      </c>
    </row>
    <row r="2162" spans="1:8" x14ac:dyDescent="0.3">
      <c r="A2162" t="s">
        <v>13</v>
      </c>
      <c r="B2162" t="s">
        <v>208</v>
      </c>
      <c r="C2162" t="s">
        <v>381</v>
      </c>
      <c r="D2162" t="s">
        <v>155</v>
      </c>
      <c r="E2162" s="3" t="str">
        <f>VLOOKUP(A2162,Respondents!A:B,2,FALSE)</f>
        <v>Member Bodies and Other Professional Organizations</v>
      </c>
      <c r="F2162" s="3" t="str">
        <f>VLOOKUP(A2162,Respondents!A:C,3,FALSE)</f>
        <v>Member Bodies and Other Professional Organizations</v>
      </c>
      <c r="G2162" s="3">
        <f t="shared" si="68"/>
        <v>2</v>
      </c>
      <c r="H2162" s="3">
        <f t="shared" si="69"/>
        <v>0</v>
      </c>
    </row>
    <row r="2163" spans="1:8" x14ac:dyDescent="0.3">
      <c r="A2163" t="s">
        <v>13</v>
      </c>
      <c r="B2163" t="s">
        <v>222</v>
      </c>
      <c r="C2163" t="s">
        <v>223</v>
      </c>
      <c r="D2163" t="s">
        <v>155</v>
      </c>
      <c r="E2163" s="3" t="str">
        <f>VLOOKUP(A2163,Respondents!A:B,2,FALSE)</f>
        <v>Member Bodies and Other Professional Organizations</v>
      </c>
      <c r="F2163" s="3" t="str">
        <f>VLOOKUP(A2163,Respondents!A:C,3,FALSE)</f>
        <v>Member Bodies and Other Professional Organizations</v>
      </c>
      <c r="G2163" s="3">
        <f t="shared" si="68"/>
        <v>1</v>
      </c>
      <c r="H2163" s="3">
        <f t="shared" si="69"/>
        <v>0</v>
      </c>
    </row>
    <row r="2164" spans="1:8" x14ac:dyDescent="0.3">
      <c r="A2164" t="s">
        <v>13</v>
      </c>
      <c r="B2164" t="s">
        <v>222</v>
      </c>
      <c r="C2164" t="s">
        <v>224</v>
      </c>
      <c r="D2164" t="s">
        <v>159</v>
      </c>
      <c r="E2164" s="3" t="str">
        <f>VLOOKUP(A2164,Respondents!A:B,2,FALSE)</f>
        <v>Member Bodies and Other Professional Organizations</v>
      </c>
      <c r="F2164" s="3" t="str">
        <f>VLOOKUP(A2164,Respondents!A:C,3,FALSE)</f>
        <v>Member Bodies and Other Professional Organizations</v>
      </c>
      <c r="G2164" s="3">
        <f t="shared" si="68"/>
        <v>1</v>
      </c>
      <c r="H2164" s="3">
        <f t="shared" si="69"/>
        <v>1</v>
      </c>
    </row>
    <row r="2165" spans="1:8" x14ac:dyDescent="0.3">
      <c r="A2165" t="s">
        <v>13</v>
      </c>
      <c r="B2165" t="s">
        <v>222</v>
      </c>
      <c r="C2165" t="s">
        <v>225</v>
      </c>
      <c r="D2165" t="s">
        <v>155</v>
      </c>
      <c r="E2165" s="3" t="str">
        <f>VLOOKUP(A2165,Respondents!A:B,2,FALSE)</f>
        <v>Member Bodies and Other Professional Organizations</v>
      </c>
      <c r="F2165" s="3" t="str">
        <f>VLOOKUP(A2165,Respondents!A:C,3,FALSE)</f>
        <v>Member Bodies and Other Professional Organizations</v>
      </c>
      <c r="G2165" s="3">
        <f t="shared" si="68"/>
        <v>1</v>
      </c>
      <c r="H2165" s="3">
        <f t="shared" si="69"/>
        <v>0</v>
      </c>
    </row>
    <row r="2166" spans="1:8" x14ac:dyDescent="0.3">
      <c r="A2166" t="s">
        <v>13</v>
      </c>
      <c r="B2166" t="s">
        <v>222</v>
      </c>
      <c r="C2166" t="s">
        <v>226</v>
      </c>
      <c r="D2166" t="s">
        <v>155</v>
      </c>
      <c r="E2166" s="3" t="str">
        <f>VLOOKUP(A2166,Respondents!A:B,2,FALSE)</f>
        <v>Member Bodies and Other Professional Organizations</v>
      </c>
      <c r="F2166" s="3" t="str">
        <f>VLOOKUP(A2166,Respondents!A:C,3,FALSE)</f>
        <v>Member Bodies and Other Professional Organizations</v>
      </c>
      <c r="G2166" s="3">
        <f t="shared" si="68"/>
        <v>1</v>
      </c>
      <c r="H2166" s="3">
        <f t="shared" si="69"/>
        <v>0</v>
      </c>
    </row>
    <row r="2167" spans="1:8" x14ac:dyDescent="0.3">
      <c r="A2167" t="s">
        <v>13</v>
      </c>
      <c r="B2167" t="s">
        <v>222</v>
      </c>
      <c r="C2167" t="s">
        <v>227</v>
      </c>
      <c r="D2167" t="s">
        <v>155</v>
      </c>
      <c r="E2167" s="3" t="str">
        <f>VLOOKUP(A2167,Respondents!A:B,2,FALSE)</f>
        <v>Member Bodies and Other Professional Organizations</v>
      </c>
      <c r="F2167" s="3" t="str">
        <f>VLOOKUP(A2167,Respondents!A:C,3,FALSE)</f>
        <v>Member Bodies and Other Professional Organizations</v>
      </c>
      <c r="G2167" s="3">
        <f t="shared" si="68"/>
        <v>1</v>
      </c>
      <c r="H2167" s="3">
        <f t="shared" si="69"/>
        <v>0</v>
      </c>
    </row>
    <row r="2168" spans="1:8" x14ac:dyDescent="0.3">
      <c r="A2168" t="s">
        <v>13</v>
      </c>
      <c r="B2168" t="s">
        <v>222</v>
      </c>
      <c r="C2168" t="s">
        <v>228</v>
      </c>
      <c r="D2168" t="s">
        <v>155</v>
      </c>
      <c r="E2168" s="3" t="str">
        <f>VLOOKUP(A2168,Respondents!A:B,2,FALSE)</f>
        <v>Member Bodies and Other Professional Organizations</v>
      </c>
      <c r="F2168" s="3" t="str">
        <f>VLOOKUP(A2168,Respondents!A:C,3,FALSE)</f>
        <v>Member Bodies and Other Professional Organizations</v>
      </c>
      <c r="G2168" s="3">
        <f t="shared" si="68"/>
        <v>1</v>
      </c>
      <c r="H2168" s="3">
        <f t="shared" si="69"/>
        <v>0</v>
      </c>
    </row>
    <row r="2169" spans="1:8" x14ac:dyDescent="0.3">
      <c r="A2169" t="s">
        <v>13</v>
      </c>
      <c r="B2169" t="s">
        <v>222</v>
      </c>
      <c r="C2169" t="s">
        <v>314</v>
      </c>
      <c r="D2169" t="s">
        <v>159</v>
      </c>
      <c r="E2169" s="3" t="str">
        <f>VLOOKUP(A2169,Respondents!A:B,2,FALSE)</f>
        <v>Member Bodies and Other Professional Organizations</v>
      </c>
      <c r="F2169" s="3" t="str">
        <f>VLOOKUP(A2169,Respondents!A:C,3,FALSE)</f>
        <v>Member Bodies and Other Professional Organizations</v>
      </c>
      <c r="G2169" s="3">
        <f t="shared" si="68"/>
        <v>2</v>
      </c>
      <c r="H2169" s="3">
        <f t="shared" si="69"/>
        <v>1</v>
      </c>
    </row>
    <row r="2170" spans="1:8" x14ac:dyDescent="0.3">
      <c r="A2170" t="s">
        <v>13</v>
      </c>
      <c r="B2170" t="s">
        <v>222</v>
      </c>
      <c r="C2170" t="s">
        <v>315</v>
      </c>
      <c r="D2170" t="s">
        <v>155</v>
      </c>
      <c r="E2170" s="3" t="str">
        <f>VLOOKUP(A2170,Respondents!A:B,2,FALSE)</f>
        <v>Member Bodies and Other Professional Organizations</v>
      </c>
      <c r="F2170" s="3" t="str">
        <f>VLOOKUP(A2170,Respondents!A:C,3,FALSE)</f>
        <v>Member Bodies and Other Professional Organizations</v>
      </c>
      <c r="G2170" s="3">
        <f t="shared" si="68"/>
        <v>2</v>
      </c>
      <c r="H2170" s="3">
        <f t="shared" si="69"/>
        <v>0</v>
      </c>
    </row>
    <row r="2171" spans="1:8" x14ac:dyDescent="0.3">
      <c r="A2171" t="s">
        <v>13</v>
      </c>
      <c r="B2171" t="s">
        <v>222</v>
      </c>
      <c r="C2171" t="s">
        <v>271</v>
      </c>
      <c r="D2171" t="s">
        <v>155</v>
      </c>
      <c r="E2171" s="3" t="str">
        <f>VLOOKUP(A2171,Respondents!A:B,2,FALSE)</f>
        <v>Member Bodies and Other Professional Organizations</v>
      </c>
      <c r="F2171" s="3" t="str">
        <f>VLOOKUP(A2171,Respondents!A:C,3,FALSE)</f>
        <v>Member Bodies and Other Professional Organizations</v>
      </c>
      <c r="G2171" s="3">
        <f t="shared" si="68"/>
        <v>2</v>
      </c>
      <c r="H2171" s="3">
        <f t="shared" si="69"/>
        <v>0</v>
      </c>
    </row>
    <row r="2172" spans="1:8" x14ac:dyDescent="0.3">
      <c r="A2172" t="s">
        <v>13</v>
      </c>
      <c r="B2172" t="s">
        <v>222</v>
      </c>
      <c r="C2172" t="s">
        <v>382</v>
      </c>
      <c r="D2172" t="s">
        <v>155</v>
      </c>
      <c r="E2172" s="3" t="str">
        <f>VLOOKUP(A2172,Respondents!A:B,2,FALSE)</f>
        <v>Member Bodies and Other Professional Organizations</v>
      </c>
      <c r="F2172" s="3" t="str">
        <f>VLOOKUP(A2172,Respondents!A:C,3,FALSE)</f>
        <v>Member Bodies and Other Professional Organizations</v>
      </c>
      <c r="G2172" s="3">
        <f t="shared" si="68"/>
        <v>2</v>
      </c>
      <c r="H2172" s="3">
        <f t="shared" si="69"/>
        <v>0</v>
      </c>
    </row>
    <row r="2173" spans="1:8" x14ac:dyDescent="0.3">
      <c r="A2173" t="s">
        <v>13</v>
      </c>
      <c r="B2173" t="s">
        <v>229</v>
      </c>
      <c r="C2173" t="s">
        <v>230</v>
      </c>
      <c r="D2173" t="s">
        <v>155</v>
      </c>
      <c r="E2173" s="3" t="str">
        <f>VLOOKUP(A2173,Respondents!A:B,2,FALSE)</f>
        <v>Member Bodies and Other Professional Organizations</v>
      </c>
      <c r="F2173" s="3" t="str">
        <f>VLOOKUP(A2173,Respondents!A:C,3,FALSE)</f>
        <v>Member Bodies and Other Professional Organizations</v>
      </c>
      <c r="G2173" s="3">
        <f t="shared" si="68"/>
        <v>1</v>
      </c>
      <c r="H2173" s="3">
        <f t="shared" si="69"/>
        <v>0</v>
      </c>
    </row>
    <row r="2174" spans="1:8" x14ac:dyDescent="0.3">
      <c r="A2174" t="s">
        <v>13</v>
      </c>
      <c r="B2174" t="s">
        <v>229</v>
      </c>
      <c r="C2174" t="s">
        <v>231</v>
      </c>
      <c r="D2174" t="s">
        <v>155</v>
      </c>
      <c r="E2174" s="3" t="str">
        <f>VLOOKUP(A2174,Respondents!A:B,2,FALSE)</f>
        <v>Member Bodies and Other Professional Organizations</v>
      </c>
      <c r="F2174" s="3" t="str">
        <f>VLOOKUP(A2174,Respondents!A:C,3,FALSE)</f>
        <v>Member Bodies and Other Professional Organizations</v>
      </c>
      <c r="G2174" s="3">
        <f t="shared" si="68"/>
        <v>1</v>
      </c>
      <c r="H2174" s="3">
        <f t="shared" si="69"/>
        <v>0</v>
      </c>
    </row>
    <row r="2175" spans="1:8" x14ac:dyDescent="0.3">
      <c r="A2175" t="s">
        <v>13</v>
      </c>
      <c r="B2175" t="s">
        <v>229</v>
      </c>
      <c r="C2175" t="s">
        <v>232</v>
      </c>
      <c r="D2175" t="s">
        <v>159</v>
      </c>
      <c r="E2175" s="3" t="str">
        <f>VLOOKUP(A2175,Respondents!A:B,2,FALSE)</f>
        <v>Member Bodies and Other Professional Organizations</v>
      </c>
      <c r="F2175" s="3" t="str">
        <f>VLOOKUP(A2175,Respondents!A:C,3,FALSE)</f>
        <v>Member Bodies and Other Professional Organizations</v>
      </c>
      <c r="G2175" s="3">
        <f t="shared" si="68"/>
        <v>1</v>
      </c>
      <c r="H2175" s="3">
        <f t="shared" si="69"/>
        <v>1</v>
      </c>
    </row>
    <row r="2176" spans="1:8" x14ac:dyDescent="0.3">
      <c r="A2176" t="s">
        <v>13</v>
      </c>
      <c r="B2176" t="s">
        <v>229</v>
      </c>
      <c r="C2176" t="s">
        <v>233</v>
      </c>
      <c r="D2176" t="s">
        <v>155</v>
      </c>
      <c r="E2176" s="3" t="str">
        <f>VLOOKUP(A2176,Respondents!A:B,2,FALSE)</f>
        <v>Member Bodies and Other Professional Organizations</v>
      </c>
      <c r="F2176" s="3" t="str">
        <f>VLOOKUP(A2176,Respondents!A:C,3,FALSE)</f>
        <v>Member Bodies and Other Professional Organizations</v>
      </c>
      <c r="G2176" s="3">
        <f t="shared" si="68"/>
        <v>1</v>
      </c>
      <c r="H2176" s="3">
        <f t="shared" si="69"/>
        <v>0</v>
      </c>
    </row>
    <row r="2177" spans="1:8" x14ac:dyDescent="0.3">
      <c r="A2177" t="s">
        <v>13</v>
      </c>
      <c r="B2177" t="s">
        <v>229</v>
      </c>
      <c r="C2177" t="s">
        <v>234</v>
      </c>
      <c r="D2177" t="s">
        <v>155</v>
      </c>
      <c r="E2177" s="3" t="str">
        <f>VLOOKUP(A2177,Respondents!A:B,2,FALSE)</f>
        <v>Member Bodies and Other Professional Organizations</v>
      </c>
      <c r="F2177" s="3" t="str">
        <f>VLOOKUP(A2177,Respondents!A:C,3,FALSE)</f>
        <v>Member Bodies and Other Professional Organizations</v>
      </c>
      <c r="G2177" s="3">
        <f t="shared" si="68"/>
        <v>1</v>
      </c>
      <c r="H2177" s="3">
        <f t="shared" si="69"/>
        <v>0</v>
      </c>
    </row>
    <row r="2178" spans="1:8" x14ac:dyDescent="0.3">
      <c r="A2178" t="s">
        <v>13</v>
      </c>
      <c r="B2178" t="s">
        <v>229</v>
      </c>
      <c r="C2178" t="s">
        <v>235</v>
      </c>
      <c r="D2178" t="s">
        <v>155</v>
      </c>
      <c r="E2178" s="3" t="str">
        <f>VLOOKUP(A2178,Respondents!A:B,2,FALSE)</f>
        <v>Member Bodies and Other Professional Organizations</v>
      </c>
      <c r="F2178" s="3" t="str">
        <f>VLOOKUP(A2178,Respondents!A:C,3,FALSE)</f>
        <v>Member Bodies and Other Professional Organizations</v>
      </c>
      <c r="G2178" s="3">
        <f t="shared" si="68"/>
        <v>1</v>
      </c>
      <c r="H2178" s="3">
        <f t="shared" si="69"/>
        <v>0</v>
      </c>
    </row>
    <row r="2179" spans="1:8" x14ac:dyDescent="0.3">
      <c r="A2179" t="s">
        <v>13</v>
      </c>
      <c r="B2179" t="s">
        <v>229</v>
      </c>
      <c r="C2179" t="s">
        <v>316</v>
      </c>
      <c r="D2179" t="s">
        <v>159</v>
      </c>
      <c r="E2179" s="3" t="str">
        <f>VLOOKUP(A2179,Respondents!A:B,2,FALSE)</f>
        <v>Member Bodies and Other Professional Organizations</v>
      </c>
      <c r="F2179" s="3" t="str">
        <f>VLOOKUP(A2179,Respondents!A:C,3,FALSE)</f>
        <v>Member Bodies and Other Professional Organizations</v>
      </c>
      <c r="G2179" s="3">
        <f t="shared" si="68"/>
        <v>2</v>
      </c>
      <c r="H2179" s="3">
        <f t="shared" si="69"/>
        <v>1</v>
      </c>
    </row>
    <row r="2180" spans="1:8" x14ac:dyDescent="0.3">
      <c r="A2180" t="s">
        <v>13</v>
      </c>
      <c r="B2180" t="s">
        <v>229</v>
      </c>
      <c r="C2180" t="s">
        <v>317</v>
      </c>
      <c r="D2180" t="s">
        <v>155</v>
      </c>
      <c r="E2180" s="3" t="str">
        <f>VLOOKUP(A2180,Respondents!A:B,2,FALSE)</f>
        <v>Member Bodies and Other Professional Organizations</v>
      </c>
      <c r="F2180" s="3" t="str">
        <f>VLOOKUP(A2180,Respondents!A:C,3,FALSE)</f>
        <v>Member Bodies and Other Professional Organizations</v>
      </c>
      <c r="G2180" s="3">
        <f t="shared" si="68"/>
        <v>2</v>
      </c>
      <c r="H2180" s="3">
        <f t="shared" si="69"/>
        <v>0</v>
      </c>
    </row>
    <row r="2181" spans="1:8" x14ac:dyDescent="0.3">
      <c r="A2181" t="s">
        <v>13</v>
      </c>
      <c r="B2181" t="s">
        <v>229</v>
      </c>
      <c r="C2181" t="s">
        <v>272</v>
      </c>
      <c r="D2181" t="s">
        <v>155</v>
      </c>
      <c r="E2181" s="3" t="str">
        <f>VLOOKUP(A2181,Respondents!A:B,2,FALSE)</f>
        <v>Member Bodies and Other Professional Organizations</v>
      </c>
      <c r="F2181" s="3" t="str">
        <f>VLOOKUP(A2181,Respondents!A:C,3,FALSE)</f>
        <v>Member Bodies and Other Professional Organizations</v>
      </c>
      <c r="G2181" s="3">
        <f t="shared" si="68"/>
        <v>2</v>
      </c>
      <c r="H2181" s="3">
        <f t="shared" si="69"/>
        <v>0</v>
      </c>
    </row>
    <row r="2182" spans="1:8" x14ac:dyDescent="0.3">
      <c r="A2182" t="s">
        <v>13</v>
      </c>
      <c r="B2182" t="s">
        <v>236</v>
      </c>
      <c r="C2182" t="s">
        <v>237</v>
      </c>
      <c r="D2182" t="s">
        <v>155</v>
      </c>
      <c r="E2182" s="3" t="str">
        <f>VLOOKUP(A2182,Respondents!A:B,2,FALSE)</f>
        <v>Member Bodies and Other Professional Organizations</v>
      </c>
      <c r="F2182" s="3" t="str">
        <f>VLOOKUP(A2182,Respondents!A:C,3,FALSE)</f>
        <v>Member Bodies and Other Professional Organizations</v>
      </c>
      <c r="G2182" s="3">
        <f t="shared" si="68"/>
        <v>1</v>
      </c>
      <c r="H2182" s="3">
        <f t="shared" si="69"/>
        <v>0</v>
      </c>
    </row>
    <row r="2183" spans="1:8" x14ac:dyDescent="0.3">
      <c r="A2183" t="s">
        <v>13</v>
      </c>
      <c r="B2183" t="s">
        <v>236</v>
      </c>
      <c r="C2183" t="s">
        <v>238</v>
      </c>
      <c r="D2183" t="s">
        <v>155</v>
      </c>
      <c r="E2183" s="3" t="str">
        <f>VLOOKUP(A2183,Respondents!A:B,2,FALSE)</f>
        <v>Member Bodies and Other Professional Organizations</v>
      </c>
      <c r="F2183" s="3" t="str">
        <f>VLOOKUP(A2183,Respondents!A:C,3,FALSE)</f>
        <v>Member Bodies and Other Professional Organizations</v>
      </c>
      <c r="G2183" s="3">
        <f t="shared" si="68"/>
        <v>1</v>
      </c>
      <c r="H2183" s="3">
        <f t="shared" si="69"/>
        <v>0</v>
      </c>
    </row>
    <row r="2184" spans="1:8" x14ac:dyDescent="0.3">
      <c r="A2184" t="s">
        <v>13</v>
      </c>
      <c r="B2184" t="s">
        <v>236</v>
      </c>
      <c r="C2184" t="s">
        <v>239</v>
      </c>
      <c r="D2184" t="s">
        <v>155</v>
      </c>
      <c r="E2184" s="3" t="str">
        <f>VLOOKUP(A2184,Respondents!A:B,2,FALSE)</f>
        <v>Member Bodies and Other Professional Organizations</v>
      </c>
      <c r="F2184" s="3" t="str">
        <f>VLOOKUP(A2184,Respondents!A:C,3,FALSE)</f>
        <v>Member Bodies and Other Professional Organizations</v>
      </c>
      <c r="G2184" s="3">
        <f t="shared" si="68"/>
        <v>1</v>
      </c>
      <c r="H2184" s="3">
        <f t="shared" si="69"/>
        <v>0</v>
      </c>
    </row>
    <row r="2185" spans="1:8" x14ac:dyDescent="0.3">
      <c r="A2185" t="s">
        <v>13</v>
      </c>
      <c r="B2185" t="s">
        <v>236</v>
      </c>
      <c r="C2185" t="s">
        <v>240</v>
      </c>
      <c r="D2185" t="s">
        <v>155</v>
      </c>
      <c r="E2185" s="3" t="str">
        <f>VLOOKUP(A2185,Respondents!A:B,2,FALSE)</f>
        <v>Member Bodies and Other Professional Organizations</v>
      </c>
      <c r="F2185" s="3" t="str">
        <f>VLOOKUP(A2185,Respondents!A:C,3,FALSE)</f>
        <v>Member Bodies and Other Professional Organizations</v>
      </c>
      <c r="G2185" s="3">
        <f t="shared" si="68"/>
        <v>1</v>
      </c>
      <c r="H2185" s="3">
        <f t="shared" si="69"/>
        <v>0</v>
      </c>
    </row>
    <row r="2186" spans="1:8" x14ac:dyDescent="0.3">
      <c r="A2186" t="s">
        <v>13</v>
      </c>
      <c r="B2186" t="s">
        <v>236</v>
      </c>
      <c r="C2186" t="s">
        <v>241</v>
      </c>
      <c r="D2186" t="s">
        <v>155</v>
      </c>
      <c r="E2186" s="3" t="str">
        <f>VLOOKUP(A2186,Respondents!A:B,2,FALSE)</f>
        <v>Member Bodies and Other Professional Organizations</v>
      </c>
      <c r="F2186" s="3" t="str">
        <f>VLOOKUP(A2186,Respondents!A:C,3,FALSE)</f>
        <v>Member Bodies and Other Professional Organizations</v>
      </c>
      <c r="G2186" s="3">
        <f t="shared" si="68"/>
        <v>1</v>
      </c>
      <c r="H2186" s="3">
        <f t="shared" si="69"/>
        <v>0</v>
      </c>
    </row>
    <row r="2187" spans="1:8" x14ac:dyDescent="0.3">
      <c r="A2187" t="s">
        <v>13</v>
      </c>
      <c r="B2187" t="s">
        <v>236</v>
      </c>
      <c r="C2187" t="s">
        <v>242</v>
      </c>
      <c r="D2187" t="s">
        <v>159</v>
      </c>
      <c r="E2187" s="3" t="str">
        <f>VLOOKUP(A2187,Respondents!A:B,2,FALSE)</f>
        <v>Member Bodies and Other Professional Organizations</v>
      </c>
      <c r="F2187" s="3" t="str">
        <f>VLOOKUP(A2187,Respondents!A:C,3,FALSE)</f>
        <v>Member Bodies and Other Professional Organizations</v>
      </c>
      <c r="G2187" s="3">
        <f t="shared" si="68"/>
        <v>1</v>
      </c>
      <c r="H2187" s="3">
        <f t="shared" si="69"/>
        <v>1</v>
      </c>
    </row>
    <row r="2188" spans="1:8" x14ac:dyDescent="0.3">
      <c r="A2188" t="s">
        <v>13</v>
      </c>
      <c r="B2188" t="s">
        <v>236</v>
      </c>
      <c r="C2188" t="s">
        <v>318</v>
      </c>
      <c r="D2188" t="s">
        <v>155</v>
      </c>
      <c r="E2188" s="3" t="str">
        <f>VLOOKUP(A2188,Respondents!A:B,2,FALSE)</f>
        <v>Member Bodies and Other Professional Organizations</v>
      </c>
      <c r="F2188" s="3" t="str">
        <f>VLOOKUP(A2188,Respondents!A:C,3,FALSE)</f>
        <v>Member Bodies and Other Professional Organizations</v>
      </c>
      <c r="G2188" s="3">
        <f t="shared" si="68"/>
        <v>2</v>
      </c>
      <c r="H2188" s="3">
        <f t="shared" si="69"/>
        <v>0</v>
      </c>
    </row>
    <row r="2189" spans="1:8" x14ac:dyDescent="0.3">
      <c r="A2189" t="s">
        <v>13</v>
      </c>
      <c r="B2189" t="s">
        <v>236</v>
      </c>
      <c r="C2189" t="s">
        <v>383</v>
      </c>
      <c r="D2189" t="s">
        <v>155</v>
      </c>
      <c r="E2189" s="3" t="str">
        <f>VLOOKUP(A2189,Respondents!A:B,2,FALSE)</f>
        <v>Member Bodies and Other Professional Organizations</v>
      </c>
      <c r="F2189" s="3" t="str">
        <f>VLOOKUP(A2189,Respondents!A:C,3,FALSE)</f>
        <v>Member Bodies and Other Professional Organizations</v>
      </c>
      <c r="G2189" s="3">
        <f t="shared" si="68"/>
        <v>2</v>
      </c>
      <c r="H2189" s="3">
        <f t="shared" si="69"/>
        <v>0</v>
      </c>
    </row>
    <row r="2190" spans="1:8" x14ac:dyDescent="0.3">
      <c r="A2190" t="s">
        <v>13</v>
      </c>
      <c r="B2190" t="s">
        <v>236</v>
      </c>
      <c r="C2190" t="s">
        <v>384</v>
      </c>
      <c r="D2190" t="s">
        <v>155</v>
      </c>
      <c r="E2190" s="3" t="str">
        <f>VLOOKUP(A2190,Respondents!A:B,2,FALSE)</f>
        <v>Member Bodies and Other Professional Organizations</v>
      </c>
      <c r="F2190" s="3" t="str">
        <f>VLOOKUP(A2190,Respondents!A:C,3,FALSE)</f>
        <v>Member Bodies and Other Professional Organizations</v>
      </c>
      <c r="G2190" s="3">
        <f t="shared" si="68"/>
        <v>2</v>
      </c>
      <c r="H2190" s="3">
        <f t="shared" si="69"/>
        <v>0</v>
      </c>
    </row>
    <row r="2191" spans="1:8" x14ac:dyDescent="0.3">
      <c r="A2191" t="s">
        <v>13</v>
      </c>
      <c r="B2191" t="s">
        <v>236</v>
      </c>
      <c r="C2191" t="s">
        <v>319</v>
      </c>
      <c r="D2191" t="s">
        <v>155</v>
      </c>
      <c r="E2191" s="3" t="str">
        <f>VLOOKUP(A2191,Respondents!A:B,2,FALSE)</f>
        <v>Member Bodies and Other Professional Organizations</v>
      </c>
      <c r="F2191" s="3" t="str">
        <f>VLOOKUP(A2191,Respondents!A:C,3,FALSE)</f>
        <v>Member Bodies and Other Professional Organizations</v>
      </c>
      <c r="G2191" s="3">
        <f t="shared" si="68"/>
        <v>2</v>
      </c>
      <c r="H2191" s="3">
        <f t="shared" si="69"/>
        <v>0</v>
      </c>
    </row>
    <row r="2192" spans="1:8" x14ac:dyDescent="0.3">
      <c r="A2192" t="s">
        <v>13</v>
      </c>
      <c r="B2192" t="s">
        <v>277</v>
      </c>
      <c r="C2192" t="s">
        <v>278</v>
      </c>
      <c r="D2192" t="s">
        <v>155</v>
      </c>
      <c r="E2192" s="3" t="str">
        <f>VLOOKUP(A2192,Respondents!A:B,2,FALSE)</f>
        <v>Member Bodies and Other Professional Organizations</v>
      </c>
      <c r="F2192" s="3" t="str">
        <f>VLOOKUP(A2192,Respondents!A:C,3,FALSE)</f>
        <v>Member Bodies and Other Professional Organizations</v>
      </c>
      <c r="G2192" s="3">
        <f t="shared" si="68"/>
        <v>1</v>
      </c>
      <c r="H2192" s="3">
        <f t="shared" si="69"/>
        <v>0</v>
      </c>
    </row>
    <row r="2193" spans="1:8" x14ac:dyDescent="0.3">
      <c r="A2193" t="s">
        <v>13</v>
      </c>
      <c r="B2193" t="s">
        <v>277</v>
      </c>
      <c r="C2193" t="s">
        <v>279</v>
      </c>
      <c r="D2193" t="s">
        <v>155</v>
      </c>
      <c r="E2193" s="3" t="str">
        <f>VLOOKUP(A2193,Respondents!A:B,2,FALSE)</f>
        <v>Member Bodies and Other Professional Organizations</v>
      </c>
      <c r="F2193" s="3" t="str">
        <f>VLOOKUP(A2193,Respondents!A:C,3,FALSE)</f>
        <v>Member Bodies and Other Professional Organizations</v>
      </c>
      <c r="G2193" s="3">
        <f t="shared" si="68"/>
        <v>1</v>
      </c>
      <c r="H2193" s="3">
        <f t="shared" si="69"/>
        <v>0</v>
      </c>
    </row>
    <row r="2194" spans="1:8" x14ac:dyDescent="0.3">
      <c r="A2194" t="s">
        <v>13</v>
      </c>
      <c r="B2194" t="s">
        <v>277</v>
      </c>
      <c r="C2194" t="s">
        <v>280</v>
      </c>
      <c r="D2194" t="s">
        <v>159</v>
      </c>
      <c r="E2194" s="3" t="str">
        <f>VLOOKUP(A2194,Respondents!A:B,2,FALSE)</f>
        <v>Member Bodies and Other Professional Organizations</v>
      </c>
      <c r="F2194" s="3" t="str">
        <f>VLOOKUP(A2194,Respondents!A:C,3,FALSE)</f>
        <v>Member Bodies and Other Professional Organizations</v>
      </c>
      <c r="G2194" s="3">
        <f t="shared" si="68"/>
        <v>1</v>
      </c>
      <c r="H2194" s="3">
        <f t="shared" si="69"/>
        <v>1</v>
      </c>
    </row>
    <row r="2195" spans="1:8" x14ac:dyDescent="0.3">
      <c r="A2195" t="s">
        <v>13</v>
      </c>
      <c r="B2195" t="s">
        <v>277</v>
      </c>
      <c r="C2195" t="s">
        <v>281</v>
      </c>
      <c r="D2195" t="s">
        <v>155</v>
      </c>
      <c r="E2195" s="3" t="str">
        <f>VLOOKUP(A2195,Respondents!A:B,2,FALSE)</f>
        <v>Member Bodies and Other Professional Organizations</v>
      </c>
      <c r="F2195" s="3" t="str">
        <f>VLOOKUP(A2195,Respondents!A:C,3,FALSE)</f>
        <v>Member Bodies and Other Professional Organizations</v>
      </c>
      <c r="G2195" s="3">
        <f t="shared" si="68"/>
        <v>1</v>
      </c>
      <c r="H2195" s="3">
        <f t="shared" si="69"/>
        <v>0</v>
      </c>
    </row>
    <row r="2196" spans="1:8" x14ac:dyDescent="0.3">
      <c r="A2196" t="s">
        <v>13</v>
      </c>
      <c r="B2196" t="s">
        <v>277</v>
      </c>
      <c r="C2196" t="s">
        <v>282</v>
      </c>
      <c r="D2196" t="s">
        <v>155</v>
      </c>
      <c r="E2196" s="3" t="str">
        <f>VLOOKUP(A2196,Respondents!A:B,2,FALSE)</f>
        <v>Member Bodies and Other Professional Organizations</v>
      </c>
      <c r="F2196" s="3" t="str">
        <f>VLOOKUP(A2196,Respondents!A:C,3,FALSE)</f>
        <v>Member Bodies and Other Professional Organizations</v>
      </c>
      <c r="G2196" s="3">
        <f t="shared" si="68"/>
        <v>1</v>
      </c>
      <c r="H2196" s="3">
        <f t="shared" si="69"/>
        <v>0</v>
      </c>
    </row>
    <row r="2197" spans="1:8" x14ac:dyDescent="0.3">
      <c r="A2197" t="s">
        <v>13</v>
      </c>
      <c r="B2197" t="s">
        <v>277</v>
      </c>
      <c r="C2197" t="s">
        <v>283</v>
      </c>
      <c r="D2197" t="s">
        <v>155</v>
      </c>
      <c r="E2197" s="3" t="str">
        <f>VLOOKUP(A2197,Respondents!A:B,2,FALSE)</f>
        <v>Member Bodies and Other Professional Organizations</v>
      </c>
      <c r="F2197" s="3" t="str">
        <f>VLOOKUP(A2197,Respondents!A:C,3,FALSE)</f>
        <v>Member Bodies and Other Professional Organizations</v>
      </c>
      <c r="G2197" s="3">
        <f t="shared" si="68"/>
        <v>1</v>
      </c>
      <c r="H2197" s="3">
        <f t="shared" si="69"/>
        <v>0</v>
      </c>
    </row>
    <row r="2198" spans="1:8" x14ac:dyDescent="0.3">
      <c r="A2198" t="s">
        <v>13</v>
      </c>
      <c r="B2198" t="s">
        <v>277</v>
      </c>
      <c r="C2198" t="s">
        <v>385</v>
      </c>
      <c r="D2198" t="s">
        <v>155</v>
      </c>
      <c r="E2198" s="3" t="str">
        <f>VLOOKUP(A2198,Respondents!A:B,2,FALSE)</f>
        <v>Member Bodies and Other Professional Organizations</v>
      </c>
      <c r="F2198" s="3" t="str">
        <f>VLOOKUP(A2198,Respondents!A:C,3,FALSE)</f>
        <v>Member Bodies and Other Professional Organizations</v>
      </c>
      <c r="G2198" s="3">
        <f t="shared" si="68"/>
        <v>2</v>
      </c>
      <c r="H2198" s="3">
        <f t="shared" si="69"/>
        <v>0</v>
      </c>
    </row>
    <row r="2199" spans="1:8" x14ac:dyDescent="0.3">
      <c r="A2199" t="s">
        <v>13</v>
      </c>
      <c r="B2199" t="s">
        <v>277</v>
      </c>
      <c r="C2199" t="s">
        <v>320</v>
      </c>
      <c r="D2199" t="s">
        <v>155</v>
      </c>
      <c r="E2199" s="3" t="str">
        <f>VLOOKUP(A2199,Respondents!A:B,2,FALSE)</f>
        <v>Member Bodies and Other Professional Organizations</v>
      </c>
      <c r="F2199" s="3" t="str">
        <f>VLOOKUP(A2199,Respondents!A:C,3,FALSE)</f>
        <v>Member Bodies and Other Professional Organizations</v>
      </c>
      <c r="G2199" s="3">
        <f t="shared" si="68"/>
        <v>2</v>
      </c>
      <c r="H2199" s="3">
        <f t="shared" si="69"/>
        <v>0</v>
      </c>
    </row>
    <row r="2200" spans="1:8" x14ac:dyDescent="0.3">
      <c r="A2200" t="s">
        <v>13</v>
      </c>
      <c r="B2200" t="s">
        <v>277</v>
      </c>
      <c r="C2200" t="s">
        <v>321</v>
      </c>
      <c r="D2200" t="s">
        <v>155</v>
      </c>
      <c r="E2200" s="3" t="str">
        <f>VLOOKUP(A2200,Respondents!A:B,2,FALSE)</f>
        <v>Member Bodies and Other Professional Organizations</v>
      </c>
      <c r="F2200" s="3" t="str">
        <f>VLOOKUP(A2200,Respondents!A:C,3,FALSE)</f>
        <v>Member Bodies and Other Professional Organizations</v>
      </c>
      <c r="G2200" s="3">
        <f t="shared" ref="G2200:G2263" si="70">IF(LEN(C2200)-LEN(SUBSTITUTE(C2200,".",""))&lt;=1,1,2)</f>
        <v>2</v>
      </c>
      <c r="H2200" s="3">
        <f t="shared" ref="H2200:H2263" si="71">IF(D2200="Yes",1,0)</f>
        <v>0</v>
      </c>
    </row>
    <row r="2201" spans="1:8" x14ac:dyDescent="0.3">
      <c r="A2201" t="s">
        <v>13</v>
      </c>
      <c r="B2201" t="s">
        <v>277</v>
      </c>
      <c r="C2201" t="s">
        <v>322</v>
      </c>
      <c r="D2201" t="s">
        <v>159</v>
      </c>
      <c r="E2201" s="3" t="str">
        <f>VLOOKUP(A2201,Respondents!A:B,2,FALSE)</f>
        <v>Member Bodies and Other Professional Organizations</v>
      </c>
      <c r="F2201" s="3" t="str">
        <f>VLOOKUP(A2201,Respondents!A:C,3,FALSE)</f>
        <v>Member Bodies and Other Professional Organizations</v>
      </c>
      <c r="G2201" s="3">
        <f t="shared" si="70"/>
        <v>2</v>
      </c>
      <c r="H2201" s="3">
        <f t="shared" si="71"/>
        <v>1</v>
      </c>
    </row>
    <row r="2202" spans="1:8" x14ac:dyDescent="0.3">
      <c r="A2202" t="s">
        <v>13</v>
      </c>
      <c r="B2202" t="s">
        <v>266</v>
      </c>
      <c r="C2202" t="s">
        <v>284</v>
      </c>
      <c r="D2202" t="s">
        <v>159</v>
      </c>
      <c r="E2202" s="3" t="str">
        <f>VLOOKUP(A2202,Respondents!A:B,2,FALSE)</f>
        <v>Member Bodies and Other Professional Organizations</v>
      </c>
      <c r="F2202" s="3" t="str">
        <f>VLOOKUP(A2202,Respondents!A:C,3,FALSE)</f>
        <v>Member Bodies and Other Professional Organizations</v>
      </c>
      <c r="G2202" s="3">
        <f t="shared" si="70"/>
        <v>1</v>
      </c>
      <c r="H2202" s="3">
        <f t="shared" si="71"/>
        <v>1</v>
      </c>
    </row>
    <row r="2203" spans="1:8" x14ac:dyDescent="0.3">
      <c r="A2203" t="s">
        <v>13</v>
      </c>
      <c r="B2203" t="s">
        <v>266</v>
      </c>
      <c r="C2203" t="s">
        <v>285</v>
      </c>
      <c r="D2203" t="s">
        <v>155</v>
      </c>
      <c r="E2203" s="3" t="str">
        <f>VLOOKUP(A2203,Respondents!A:B,2,FALSE)</f>
        <v>Member Bodies and Other Professional Organizations</v>
      </c>
      <c r="F2203" s="3" t="str">
        <f>VLOOKUP(A2203,Respondents!A:C,3,FALSE)</f>
        <v>Member Bodies and Other Professional Organizations</v>
      </c>
      <c r="G2203" s="3">
        <f t="shared" si="70"/>
        <v>1</v>
      </c>
      <c r="H2203" s="3">
        <f t="shared" si="71"/>
        <v>0</v>
      </c>
    </row>
    <row r="2204" spans="1:8" x14ac:dyDescent="0.3">
      <c r="A2204" t="s">
        <v>13</v>
      </c>
      <c r="B2204" t="s">
        <v>266</v>
      </c>
      <c r="C2204" t="s">
        <v>323</v>
      </c>
      <c r="D2204" t="s">
        <v>155</v>
      </c>
      <c r="E2204" s="3" t="str">
        <f>VLOOKUP(A2204,Respondents!A:B,2,FALSE)</f>
        <v>Member Bodies and Other Professional Organizations</v>
      </c>
      <c r="F2204" s="3" t="str">
        <f>VLOOKUP(A2204,Respondents!A:C,3,FALSE)</f>
        <v>Member Bodies and Other Professional Organizations</v>
      </c>
      <c r="G2204" s="3">
        <f t="shared" si="70"/>
        <v>2</v>
      </c>
      <c r="H2204" s="3">
        <f t="shared" si="71"/>
        <v>0</v>
      </c>
    </row>
    <row r="2205" spans="1:8" x14ac:dyDescent="0.3">
      <c r="A2205" t="s">
        <v>13</v>
      </c>
      <c r="B2205" t="s">
        <v>266</v>
      </c>
      <c r="C2205" t="s">
        <v>324</v>
      </c>
      <c r="D2205" t="s">
        <v>155</v>
      </c>
      <c r="E2205" s="3" t="str">
        <f>VLOOKUP(A2205,Respondents!A:B,2,FALSE)</f>
        <v>Member Bodies and Other Professional Organizations</v>
      </c>
      <c r="F2205" s="3" t="str">
        <f>VLOOKUP(A2205,Respondents!A:C,3,FALSE)</f>
        <v>Member Bodies and Other Professional Organizations</v>
      </c>
      <c r="G2205" s="3">
        <f t="shared" si="70"/>
        <v>2</v>
      </c>
      <c r="H2205" s="3">
        <f t="shared" si="71"/>
        <v>0</v>
      </c>
    </row>
    <row r="2206" spans="1:8" x14ac:dyDescent="0.3">
      <c r="A2206" t="s">
        <v>13</v>
      </c>
      <c r="B2206" t="s">
        <v>266</v>
      </c>
      <c r="C2206" t="s">
        <v>325</v>
      </c>
      <c r="D2206" t="s">
        <v>155</v>
      </c>
      <c r="E2206" s="3" t="str">
        <f>VLOOKUP(A2206,Respondents!A:B,2,FALSE)</f>
        <v>Member Bodies and Other Professional Organizations</v>
      </c>
      <c r="F2206" s="3" t="str">
        <f>VLOOKUP(A2206,Respondents!A:C,3,FALSE)</f>
        <v>Member Bodies and Other Professional Organizations</v>
      </c>
      <c r="G2206" s="3">
        <f t="shared" si="70"/>
        <v>2</v>
      </c>
      <c r="H2206" s="3">
        <f t="shared" si="71"/>
        <v>0</v>
      </c>
    </row>
    <row r="2207" spans="1:8" x14ac:dyDescent="0.3">
      <c r="A2207" t="s">
        <v>13</v>
      </c>
      <c r="B2207" t="s">
        <v>266</v>
      </c>
      <c r="C2207" t="s">
        <v>326</v>
      </c>
      <c r="D2207" t="s">
        <v>159</v>
      </c>
      <c r="E2207" s="3" t="str">
        <f>VLOOKUP(A2207,Respondents!A:B,2,FALSE)</f>
        <v>Member Bodies and Other Professional Organizations</v>
      </c>
      <c r="F2207" s="3" t="str">
        <f>VLOOKUP(A2207,Respondents!A:C,3,FALSE)</f>
        <v>Member Bodies and Other Professional Organizations</v>
      </c>
      <c r="G2207" s="3">
        <f t="shared" si="70"/>
        <v>2</v>
      </c>
      <c r="H2207" s="3">
        <f t="shared" si="71"/>
        <v>1</v>
      </c>
    </row>
    <row r="2208" spans="1:8" x14ac:dyDescent="0.3">
      <c r="A2208" t="s">
        <v>13</v>
      </c>
      <c r="B2208" t="s">
        <v>266</v>
      </c>
      <c r="C2208" t="s">
        <v>327</v>
      </c>
      <c r="D2208" t="s">
        <v>159</v>
      </c>
      <c r="E2208" s="3" t="str">
        <f>VLOOKUP(A2208,Respondents!A:B,2,FALSE)</f>
        <v>Member Bodies and Other Professional Organizations</v>
      </c>
      <c r="F2208" s="3" t="str">
        <f>VLOOKUP(A2208,Respondents!A:C,3,FALSE)</f>
        <v>Member Bodies and Other Professional Organizations</v>
      </c>
      <c r="G2208" s="3">
        <f t="shared" si="70"/>
        <v>2</v>
      </c>
      <c r="H2208" s="3">
        <f t="shared" si="71"/>
        <v>1</v>
      </c>
    </row>
    <row r="2209" spans="1:8" x14ac:dyDescent="0.3">
      <c r="A2209" t="s">
        <v>13</v>
      </c>
      <c r="B2209" t="s">
        <v>266</v>
      </c>
      <c r="C2209" t="s">
        <v>328</v>
      </c>
      <c r="D2209" t="s">
        <v>155</v>
      </c>
      <c r="E2209" s="3" t="str">
        <f>VLOOKUP(A2209,Respondents!A:B,2,FALSE)</f>
        <v>Member Bodies and Other Professional Organizations</v>
      </c>
      <c r="F2209" s="3" t="str">
        <f>VLOOKUP(A2209,Respondents!A:C,3,FALSE)</f>
        <v>Member Bodies and Other Professional Organizations</v>
      </c>
      <c r="G2209" s="3">
        <f t="shared" si="70"/>
        <v>2</v>
      </c>
      <c r="H2209" s="3">
        <f t="shared" si="71"/>
        <v>0</v>
      </c>
    </row>
    <row r="2210" spans="1:8" x14ac:dyDescent="0.3">
      <c r="A2210" t="s">
        <v>75</v>
      </c>
      <c r="B2210" t="s">
        <v>153</v>
      </c>
      <c r="C2210" t="s">
        <v>154</v>
      </c>
      <c r="D2210" t="s">
        <v>155</v>
      </c>
      <c r="E2210" s="3" t="str">
        <f>VLOOKUP(A2210,Respondents!A:B,2,FALSE)</f>
        <v>Preparers, Users and Those Charged with Governance</v>
      </c>
      <c r="F2210" s="3" t="str">
        <f>VLOOKUP(A2210,Respondents!A:C,3,FALSE)</f>
        <v>Preparer and Users of sustainability information</v>
      </c>
      <c r="G2210" s="3">
        <f t="shared" si="70"/>
        <v>1</v>
      </c>
      <c r="H2210" s="3">
        <f t="shared" si="71"/>
        <v>0</v>
      </c>
    </row>
    <row r="2211" spans="1:8" x14ac:dyDescent="0.3">
      <c r="A2211" t="s">
        <v>75</v>
      </c>
      <c r="B2211" t="s">
        <v>153</v>
      </c>
      <c r="C2211" t="s">
        <v>156</v>
      </c>
      <c r="D2211" t="s">
        <v>159</v>
      </c>
      <c r="E2211" s="3" t="str">
        <f>VLOOKUP(A2211,Respondents!A:B,2,FALSE)</f>
        <v>Preparers, Users and Those Charged with Governance</v>
      </c>
      <c r="F2211" s="3" t="str">
        <f>VLOOKUP(A2211,Respondents!A:C,3,FALSE)</f>
        <v>Preparer and Users of sustainability information</v>
      </c>
      <c r="G2211" s="3">
        <f t="shared" si="70"/>
        <v>1</v>
      </c>
      <c r="H2211" s="3">
        <f t="shared" si="71"/>
        <v>1</v>
      </c>
    </row>
    <row r="2212" spans="1:8" x14ac:dyDescent="0.3">
      <c r="A2212" t="s">
        <v>75</v>
      </c>
      <c r="B2212" t="s">
        <v>153</v>
      </c>
      <c r="C2212" t="s">
        <v>157</v>
      </c>
      <c r="D2212" t="s">
        <v>155</v>
      </c>
      <c r="E2212" s="3" t="str">
        <f>VLOOKUP(A2212,Respondents!A:B,2,FALSE)</f>
        <v>Preparers, Users and Those Charged with Governance</v>
      </c>
      <c r="F2212" s="3" t="str">
        <f>VLOOKUP(A2212,Respondents!A:C,3,FALSE)</f>
        <v>Preparer and Users of sustainability information</v>
      </c>
      <c r="G2212" s="3">
        <f t="shared" si="70"/>
        <v>1</v>
      </c>
      <c r="H2212" s="3">
        <f t="shared" si="71"/>
        <v>0</v>
      </c>
    </row>
    <row r="2213" spans="1:8" x14ac:dyDescent="0.3">
      <c r="A2213" t="s">
        <v>75</v>
      </c>
      <c r="B2213" t="s">
        <v>153</v>
      </c>
      <c r="C2213" t="s">
        <v>158</v>
      </c>
      <c r="D2213" t="s">
        <v>155</v>
      </c>
      <c r="E2213" s="3" t="str">
        <f>VLOOKUP(A2213,Respondents!A:B,2,FALSE)</f>
        <v>Preparers, Users and Those Charged with Governance</v>
      </c>
      <c r="F2213" s="3" t="str">
        <f>VLOOKUP(A2213,Respondents!A:C,3,FALSE)</f>
        <v>Preparer and Users of sustainability information</v>
      </c>
      <c r="G2213" s="3">
        <f t="shared" si="70"/>
        <v>1</v>
      </c>
      <c r="H2213" s="3">
        <f t="shared" si="71"/>
        <v>0</v>
      </c>
    </row>
    <row r="2214" spans="1:8" x14ac:dyDescent="0.3">
      <c r="A2214" t="s">
        <v>75</v>
      </c>
      <c r="B2214" t="s">
        <v>153</v>
      </c>
      <c r="C2214" t="s">
        <v>160</v>
      </c>
      <c r="D2214" t="s">
        <v>155</v>
      </c>
      <c r="E2214" s="3" t="str">
        <f>VLOOKUP(A2214,Respondents!A:B,2,FALSE)</f>
        <v>Preparers, Users and Those Charged with Governance</v>
      </c>
      <c r="F2214" s="3" t="str">
        <f>VLOOKUP(A2214,Respondents!A:C,3,FALSE)</f>
        <v>Preparer and Users of sustainability information</v>
      </c>
      <c r="G2214" s="3">
        <f t="shared" si="70"/>
        <v>1</v>
      </c>
      <c r="H2214" s="3">
        <f t="shared" si="71"/>
        <v>0</v>
      </c>
    </row>
    <row r="2215" spans="1:8" x14ac:dyDescent="0.3">
      <c r="A2215" t="s">
        <v>75</v>
      </c>
      <c r="B2215" t="s">
        <v>153</v>
      </c>
      <c r="C2215" t="s">
        <v>161</v>
      </c>
      <c r="D2215" t="s">
        <v>155</v>
      </c>
      <c r="E2215" s="3" t="str">
        <f>VLOOKUP(A2215,Respondents!A:B,2,FALSE)</f>
        <v>Preparers, Users and Those Charged with Governance</v>
      </c>
      <c r="F2215" s="3" t="str">
        <f>VLOOKUP(A2215,Respondents!A:C,3,FALSE)</f>
        <v>Preparer and Users of sustainability information</v>
      </c>
      <c r="G2215" s="3">
        <f t="shared" si="70"/>
        <v>1</v>
      </c>
      <c r="H2215" s="3">
        <f t="shared" si="71"/>
        <v>0</v>
      </c>
    </row>
    <row r="2216" spans="1:8" x14ac:dyDescent="0.3">
      <c r="A2216" t="s">
        <v>75</v>
      </c>
      <c r="B2216" t="s">
        <v>153</v>
      </c>
      <c r="C2216" t="s">
        <v>300</v>
      </c>
      <c r="D2216" t="s">
        <v>159</v>
      </c>
      <c r="E2216" s="3" t="str">
        <f>VLOOKUP(A2216,Respondents!A:B,2,FALSE)</f>
        <v>Preparers, Users and Those Charged with Governance</v>
      </c>
      <c r="F2216" s="3" t="str">
        <f>VLOOKUP(A2216,Respondents!A:C,3,FALSE)</f>
        <v>Preparer and Users of sustainability information</v>
      </c>
      <c r="G2216" s="3">
        <f t="shared" si="70"/>
        <v>2</v>
      </c>
      <c r="H2216" s="3">
        <f t="shared" si="71"/>
        <v>1</v>
      </c>
    </row>
    <row r="2217" spans="1:8" x14ac:dyDescent="0.3">
      <c r="A2217" t="s">
        <v>75</v>
      </c>
      <c r="B2217" t="s">
        <v>153</v>
      </c>
      <c r="C2217" t="s">
        <v>301</v>
      </c>
      <c r="D2217" t="s">
        <v>155</v>
      </c>
      <c r="E2217" s="3" t="str">
        <f>VLOOKUP(A2217,Respondents!A:B,2,FALSE)</f>
        <v>Preparers, Users and Those Charged with Governance</v>
      </c>
      <c r="F2217" s="3" t="str">
        <f>VLOOKUP(A2217,Respondents!A:C,3,FALSE)</f>
        <v>Preparer and Users of sustainability information</v>
      </c>
      <c r="G2217" s="3">
        <f t="shared" si="70"/>
        <v>2</v>
      </c>
      <c r="H2217" s="3">
        <f t="shared" si="71"/>
        <v>0</v>
      </c>
    </row>
    <row r="2218" spans="1:8" x14ac:dyDescent="0.3">
      <c r="A2218" t="s">
        <v>75</v>
      </c>
      <c r="B2218" t="s">
        <v>153</v>
      </c>
      <c r="C2218" t="s">
        <v>302</v>
      </c>
      <c r="D2218" t="s">
        <v>155</v>
      </c>
      <c r="E2218" s="3" t="str">
        <f>VLOOKUP(A2218,Respondents!A:B,2,FALSE)</f>
        <v>Preparers, Users and Those Charged with Governance</v>
      </c>
      <c r="F2218" s="3" t="str">
        <f>VLOOKUP(A2218,Respondents!A:C,3,FALSE)</f>
        <v>Preparer and Users of sustainability information</v>
      </c>
      <c r="G2218" s="3">
        <f t="shared" si="70"/>
        <v>2</v>
      </c>
      <c r="H2218" s="3">
        <f t="shared" si="71"/>
        <v>0</v>
      </c>
    </row>
    <row r="2219" spans="1:8" x14ac:dyDescent="0.3">
      <c r="A2219" t="s">
        <v>75</v>
      </c>
      <c r="B2219" t="s">
        <v>153</v>
      </c>
      <c r="C2219" t="s">
        <v>303</v>
      </c>
      <c r="D2219" t="s">
        <v>155</v>
      </c>
      <c r="E2219" s="3" t="str">
        <f>VLOOKUP(A2219,Respondents!A:B,2,FALSE)</f>
        <v>Preparers, Users and Those Charged with Governance</v>
      </c>
      <c r="F2219" s="3" t="str">
        <f>VLOOKUP(A2219,Respondents!A:C,3,FALSE)</f>
        <v>Preparer and Users of sustainability information</v>
      </c>
      <c r="G2219" s="3">
        <f t="shared" si="70"/>
        <v>2</v>
      </c>
      <c r="H2219" s="3">
        <f t="shared" si="71"/>
        <v>0</v>
      </c>
    </row>
    <row r="2220" spans="1:8" x14ac:dyDescent="0.3">
      <c r="A2220" t="s">
        <v>75</v>
      </c>
      <c r="B2220" t="s">
        <v>153</v>
      </c>
      <c r="C2220" t="s">
        <v>304</v>
      </c>
      <c r="D2220" t="s">
        <v>155</v>
      </c>
      <c r="E2220" s="3" t="str">
        <f>VLOOKUP(A2220,Respondents!A:B,2,FALSE)</f>
        <v>Preparers, Users and Those Charged with Governance</v>
      </c>
      <c r="F2220" s="3" t="str">
        <f>VLOOKUP(A2220,Respondents!A:C,3,FALSE)</f>
        <v>Preparer and Users of sustainability information</v>
      </c>
      <c r="G2220" s="3">
        <f t="shared" si="70"/>
        <v>2</v>
      </c>
      <c r="H2220" s="3">
        <f t="shared" si="71"/>
        <v>0</v>
      </c>
    </row>
    <row r="2221" spans="1:8" x14ac:dyDescent="0.3">
      <c r="A2221" t="s">
        <v>75</v>
      </c>
      <c r="B2221" t="s">
        <v>180</v>
      </c>
      <c r="C2221" t="s">
        <v>181</v>
      </c>
      <c r="D2221" t="s">
        <v>155</v>
      </c>
      <c r="E2221" s="3" t="str">
        <f>VLOOKUP(A2221,Respondents!A:B,2,FALSE)</f>
        <v>Preparers, Users and Those Charged with Governance</v>
      </c>
      <c r="F2221" s="3" t="str">
        <f>VLOOKUP(A2221,Respondents!A:C,3,FALSE)</f>
        <v>Preparer and Users of sustainability information</v>
      </c>
      <c r="G2221" s="3">
        <f t="shared" si="70"/>
        <v>1</v>
      </c>
      <c r="H2221" s="3">
        <f t="shared" si="71"/>
        <v>0</v>
      </c>
    </row>
    <row r="2222" spans="1:8" x14ac:dyDescent="0.3">
      <c r="A2222" t="s">
        <v>75</v>
      </c>
      <c r="B2222" t="s">
        <v>180</v>
      </c>
      <c r="C2222" t="s">
        <v>182</v>
      </c>
      <c r="D2222" t="s">
        <v>155</v>
      </c>
      <c r="E2222" s="3" t="str">
        <f>VLOOKUP(A2222,Respondents!A:B,2,FALSE)</f>
        <v>Preparers, Users and Those Charged with Governance</v>
      </c>
      <c r="F2222" s="3" t="str">
        <f>VLOOKUP(A2222,Respondents!A:C,3,FALSE)</f>
        <v>Preparer and Users of sustainability information</v>
      </c>
      <c r="G2222" s="3">
        <f t="shared" si="70"/>
        <v>1</v>
      </c>
      <c r="H2222" s="3">
        <f t="shared" si="71"/>
        <v>0</v>
      </c>
    </row>
    <row r="2223" spans="1:8" x14ac:dyDescent="0.3">
      <c r="A2223" t="s">
        <v>75</v>
      </c>
      <c r="B2223" t="s">
        <v>180</v>
      </c>
      <c r="C2223" t="s">
        <v>183</v>
      </c>
      <c r="D2223" t="s">
        <v>159</v>
      </c>
      <c r="E2223" s="3" t="str">
        <f>VLOOKUP(A2223,Respondents!A:B,2,FALSE)</f>
        <v>Preparers, Users and Those Charged with Governance</v>
      </c>
      <c r="F2223" s="3" t="str">
        <f>VLOOKUP(A2223,Respondents!A:C,3,FALSE)</f>
        <v>Preparer and Users of sustainability information</v>
      </c>
      <c r="G2223" s="3">
        <f t="shared" si="70"/>
        <v>1</v>
      </c>
      <c r="H2223" s="3">
        <f t="shared" si="71"/>
        <v>1</v>
      </c>
    </row>
    <row r="2224" spans="1:8" x14ac:dyDescent="0.3">
      <c r="A2224" t="s">
        <v>75</v>
      </c>
      <c r="B2224" t="s">
        <v>180</v>
      </c>
      <c r="C2224" t="s">
        <v>184</v>
      </c>
      <c r="D2224" t="s">
        <v>155</v>
      </c>
      <c r="E2224" s="3" t="str">
        <f>VLOOKUP(A2224,Respondents!A:B,2,FALSE)</f>
        <v>Preparers, Users and Those Charged with Governance</v>
      </c>
      <c r="F2224" s="3" t="str">
        <f>VLOOKUP(A2224,Respondents!A:C,3,FALSE)</f>
        <v>Preparer and Users of sustainability information</v>
      </c>
      <c r="G2224" s="3">
        <f t="shared" si="70"/>
        <v>1</v>
      </c>
      <c r="H2224" s="3">
        <f t="shared" si="71"/>
        <v>0</v>
      </c>
    </row>
    <row r="2225" spans="1:8" x14ac:dyDescent="0.3">
      <c r="A2225" t="s">
        <v>75</v>
      </c>
      <c r="B2225" t="s">
        <v>180</v>
      </c>
      <c r="C2225" t="s">
        <v>185</v>
      </c>
      <c r="D2225" t="s">
        <v>155</v>
      </c>
      <c r="E2225" s="3" t="str">
        <f>VLOOKUP(A2225,Respondents!A:B,2,FALSE)</f>
        <v>Preparers, Users and Those Charged with Governance</v>
      </c>
      <c r="F2225" s="3" t="str">
        <f>VLOOKUP(A2225,Respondents!A:C,3,FALSE)</f>
        <v>Preparer and Users of sustainability information</v>
      </c>
      <c r="G2225" s="3">
        <f t="shared" si="70"/>
        <v>1</v>
      </c>
      <c r="H2225" s="3">
        <f t="shared" si="71"/>
        <v>0</v>
      </c>
    </row>
    <row r="2226" spans="1:8" x14ac:dyDescent="0.3">
      <c r="A2226" t="s">
        <v>75</v>
      </c>
      <c r="B2226" t="s">
        <v>180</v>
      </c>
      <c r="C2226" t="s">
        <v>186</v>
      </c>
      <c r="D2226" t="s">
        <v>155</v>
      </c>
      <c r="E2226" s="3" t="str">
        <f>VLOOKUP(A2226,Respondents!A:B,2,FALSE)</f>
        <v>Preparers, Users and Those Charged with Governance</v>
      </c>
      <c r="F2226" s="3" t="str">
        <f>VLOOKUP(A2226,Respondents!A:C,3,FALSE)</f>
        <v>Preparer and Users of sustainability information</v>
      </c>
      <c r="G2226" s="3">
        <f t="shared" si="70"/>
        <v>1</v>
      </c>
      <c r="H2226" s="3">
        <f t="shared" si="71"/>
        <v>0</v>
      </c>
    </row>
    <row r="2227" spans="1:8" x14ac:dyDescent="0.3">
      <c r="A2227" t="s">
        <v>75</v>
      </c>
      <c r="B2227" t="s">
        <v>180</v>
      </c>
      <c r="C2227" t="s">
        <v>305</v>
      </c>
      <c r="D2227" t="s">
        <v>155</v>
      </c>
      <c r="E2227" s="3" t="str">
        <f>VLOOKUP(A2227,Respondents!A:B,2,FALSE)</f>
        <v>Preparers, Users and Those Charged with Governance</v>
      </c>
      <c r="F2227" s="3" t="str">
        <f>VLOOKUP(A2227,Respondents!A:C,3,FALSE)</f>
        <v>Preparer and Users of sustainability information</v>
      </c>
      <c r="G2227" s="3">
        <f t="shared" si="70"/>
        <v>2</v>
      </c>
      <c r="H2227" s="3">
        <f t="shared" si="71"/>
        <v>0</v>
      </c>
    </row>
    <row r="2228" spans="1:8" x14ac:dyDescent="0.3">
      <c r="A2228" t="s">
        <v>75</v>
      </c>
      <c r="B2228" t="s">
        <v>180</v>
      </c>
      <c r="C2228" t="s">
        <v>306</v>
      </c>
      <c r="D2228" t="s">
        <v>155</v>
      </c>
      <c r="E2228" s="3" t="str">
        <f>VLOOKUP(A2228,Respondents!A:B,2,FALSE)</f>
        <v>Preparers, Users and Those Charged with Governance</v>
      </c>
      <c r="F2228" s="3" t="str">
        <f>VLOOKUP(A2228,Respondents!A:C,3,FALSE)</f>
        <v>Preparer and Users of sustainability information</v>
      </c>
      <c r="G2228" s="3">
        <f t="shared" si="70"/>
        <v>2</v>
      </c>
      <c r="H2228" s="3">
        <f t="shared" si="71"/>
        <v>0</v>
      </c>
    </row>
    <row r="2229" spans="1:8" x14ac:dyDescent="0.3">
      <c r="A2229" t="s">
        <v>75</v>
      </c>
      <c r="B2229" t="s">
        <v>180</v>
      </c>
      <c r="C2229" t="s">
        <v>307</v>
      </c>
      <c r="D2229" t="s">
        <v>155</v>
      </c>
      <c r="E2229" s="3" t="str">
        <f>VLOOKUP(A2229,Respondents!A:B,2,FALSE)</f>
        <v>Preparers, Users and Those Charged with Governance</v>
      </c>
      <c r="F2229" s="3" t="str">
        <f>VLOOKUP(A2229,Respondents!A:C,3,FALSE)</f>
        <v>Preparer and Users of sustainability information</v>
      </c>
      <c r="G2229" s="3">
        <f t="shared" si="70"/>
        <v>2</v>
      </c>
      <c r="H2229" s="3">
        <f t="shared" si="71"/>
        <v>0</v>
      </c>
    </row>
    <row r="2230" spans="1:8" x14ac:dyDescent="0.3">
      <c r="A2230" t="s">
        <v>75</v>
      </c>
      <c r="B2230" t="s">
        <v>180</v>
      </c>
      <c r="C2230" t="s">
        <v>308</v>
      </c>
      <c r="D2230" t="s">
        <v>155</v>
      </c>
      <c r="E2230" s="3" t="str">
        <f>VLOOKUP(A2230,Respondents!A:B,2,FALSE)</f>
        <v>Preparers, Users and Those Charged with Governance</v>
      </c>
      <c r="F2230" s="3" t="str">
        <f>VLOOKUP(A2230,Respondents!A:C,3,FALSE)</f>
        <v>Preparer and Users of sustainability information</v>
      </c>
      <c r="G2230" s="3">
        <f t="shared" si="70"/>
        <v>2</v>
      </c>
      <c r="H2230" s="3">
        <f t="shared" si="71"/>
        <v>0</v>
      </c>
    </row>
    <row r="2231" spans="1:8" x14ac:dyDescent="0.3">
      <c r="A2231" t="s">
        <v>75</v>
      </c>
      <c r="B2231" t="s">
        <v>180</v>
      </c>
      <c r="C2231" t="s">
        <v>309</v>
      </c>
      <c r="D2231" t="s">
        <v>155</v>
      </c>
      <c r="E2231" s="3" t="str">
        <f>VLOOKUP(A2231,Respondents!A:B,2,FALSE)</f>
        <v>Preparers, Users and Those Charged with Governance</v>
      </c>
      <c r="F2231" s="3" t="str">
        <f>VLOOKUP(A2231,Respondents!A:C,3,FALSE)</f>
        <v>Preparer and Users of sustainability information</v>
      </c>
      <c r="G2231" s="3">
        <f t="shared" si="70"/>
        <v>2</v>
      </c>
      <c r="H2231" s="3">
        <f t="shared" si="71"/>
        <v>0</v>
      </c>
    </row>
    <row r="2232" spans="1:8" x14ac:dyDescent="0.3">
      <c r="A2232" t="s">
        <v>75</v>
      </c>
      <c r="B2232" t="s">
        <v>180</v>
      </c>
      <c r="C2232" t="s">
        <v>310</v>
      </c>
      <c r="D2232" t="s">
        <v>159</v>
      </c>
      <c r="E2232" s="3" t="str">
        <f>VLOOKUP(A2232,Respondents!A:B,2,FALSE)</f>
        <v>Preparers, Users and Those Charged with Governance</v>
      </c>
      <c r="F2232" s="3" t="str">
        <f>VLOOKUP(A2232,Respondents!A:C,3,FALSE)</f>
        <v>Preparer and Users of sustainability information</v>
      </c>
      <c r="G2232" s="3">
        <f t="shared" si="70"/>
        <v>2</v>
      </c>
      <c r="H2232" s="3">
        <f t="shared" si="71"/>
        <v>1</v>
      </c>
    </row>
    <row r="2233" spans="1:8" x14ac:dyDescent="0.3">
      <c r="A2233" t="s">
        <v>75</v>
      </c>
      <c r="B2233" t="s">
        <v>180</v>
      </c>
      <c r="C2233" t="s">
        <v>311</v>
      </c>
      <c r="D2233" t="s">
        <v>155</v>
      </c>
      <c r="E2233" s="3" t="str">
        <f>VLOOKUP(A2233,Respondents!A:B,2,FALSE)</f>
        <v>Preparers, Users and Those Charged with Governance</v>
      </c>
      <c r="F2233" s="3" t="str">
        <f>VLOOKUP(A2233,Respondents!A:C,3,FALSE)</f>
        <v>Preparer and Users of sustainability information</v>
      </c>
      <c r="G2233" s="3">
        <f t="shared" si="70"/>
        <v>2</v>
      </c>
      <c r="H2233" s="3">
        <f t="shared" si="71"/>
        <v>0</v>
      </c>
    </row>
    <row r="2234" spans="1:8" x14ac:dyDescent="0.3">
      <c r="A2234" t="s">
        <v>75</v>
      </c>
      <c r="B2234" t="s">
        <v>216</v>
      </c>
      <c r="C2234" t="s">
        <v>217</v>
      </c>
      <c r="D2234" t="s">
        <v>155</v>
      </c>
      <c r="E2234" s="3" t="str">
        <f>VLOOKUP(A2234,Respondents!A:B,2,FALSE)</f>
        <v>Preparers, Users and Those Charged with Governance</v>
      </c>
      <c r="F2234" s="3" t="str">
        <f>VLOOKUP(A2234,Respondents!A:C,3,FALSE)</f>
        <v>Preparer and Users of sustainability information</v>
      </c>
      <c r="G2234" s="3">
        <f t="shared" si="70"/>
        <v>1</v>
      </c>
      <c r="H2234" s="3">
        <f t="shared" si="71"/>
        <v>0</v>
      </c>
    </row>
    <row r="2235" spans="1:8" x14ac:dyDescent="0.3">
      <c r="A2235" t="s">
        <v>75</v>
      </c>
      <c r="B2235" t="s">
        <v>216</v>
      </c>
      <c r="C2235" t="s">
        <v>218</v>
      </c>
      <c r="D2235" t="s">
        <v>159</v>
      </c>
      <c r="E2235" s="3" t="str">
        <f>VLOOKUP(A2235,Respondents!A:B,2,FALSE)</f>
        <v>Preparers, Users and Those Charged with Governance</v>
      </c>
      <c r="F2235" s="3" t="str">
        <f>VLOOKUP(A2235,Respondents!A:C,3,FALSE)</f>
        <v>Preparer and Users of sustainability information</v>
      </c>
      <c r="G2235" s="3">
        <f t="shared" si="70"/>
        <v>1</v>
      </c>
      <c r="H2235" s="3">
        <f t="shared" si="71"/>
        <v>1</v>
      </c>
    </row>
    <row r="2236" spans="1:8" x14ac:dyDescent="0.3">
      <c r="A2236" t="s">
        <v>75</v>
      </c>
      <c r="B2236" t="s">
        <v>216</v>
      </c>
      <c r="C2236" t="s">
        <v>219</v>
      </c>
      <c r="D2236" t="s">
        <v>155</v>
      </c>
      <c r="E2236" s="3" t="str">
        <f>VLOOKUP(A2236,Respondents!A:B,2,FALSE)</f>
        <v>Preparers, Users and Those Charged with Governance</v>
      </c>
      <c r="F2236" s="3" t="str">
        <f>VLOOKUP(A2236,Respondents!A:C,3,FALSE)</f>
        <v>Preparer and Users of sustainability information</v>
      </c>
      <c r="G2236" s="3">
        <f t="shared" si="70"/>
        <v>1</v>
      </c>
      <c r="H2236" s="3">
        <f t="shared" si="71"/>
        <v>0</v>
      </c>
    </row>
    <row r="2237" spans="1:8" x14ac:dyDescent="0.3">
      <c r="A2237" t="s">
        <v>75</v>
      </c>
      <c r="B2237" t="s">
        <v>216</v>
      </c>
      <c r="C2237" t="s">
        <v>220</v>
      </c>
      <c r="D2237" t="s">
        <v>155</v>
      </c>
      <c r="E2237" s="3" t="str">
        <f>VLOOKUP(A2237,Respondents!A:B,2,FALSE)</f>
        <v>Preparers, Users and Those Charged with Governance</v>
      </c>
      <c r="F2237" s="3" t="str">
        <f>VLOOKUP(A2237,Respondents!A:C,3,FALSE)</f>
        <v>Preparer and Users of sustainability information</v>
      </c>
      <c r="G2237" s="3">
        <f t="shared" si="70"/>
        <v>1</v>
      </c>
      <c r="H2237" s="3">
        <f t="shared" si="71"/>
        <v>0</v>
      </c>
    </row>
    <row r="2238" spans="1:8" x14ac:dyDescent="0.3">
      <c r="A2238" t="s">
        <v>75</v>
      </c>
      <c r="B2238" t="s">
        <v>216</v>
      </c>
      <c r="C2238" t="s">
        <v>221</v>
      </c>
      <c r="D2238" t="s">
        <v>155</v>
      </c>
      <c r="E2238" s="3" t="str">
        <f>VLOOKUP(A2238,Respondents!A:B,2,FALSE)</f>
        <v>Preparers, Users and Those Charged with Governance</v>
      </c>
      <c r="F2238" s="3" t="str">
        <f>VLOOKUP(A2238,Respondents!A:C,3,FALSE)</f>
        <v>Preparer and Users of sustainability information</v>
      </c>
      <c r="G2238" s="3">
        <f t="shared" si="70"/>
        <v>1</v>
      </c>
      <c r="H2238" s="3">
        <f t="shared" si="71"/>
        <v>0</v>
      </c>
    </row>
    <row r="2239" spans="1:8" x14ac:dyDescent="0.3">
      <c r="A2239" t="s">
        <v>75</v>
      </c>
      <c r="B2239" t="s">
        <v>216</v>
      </c>
      <c r="C2239" t="s">
        <v>312</v>
      </c>
      <c r="D2239" t="s">
        <v>155</v>
      </c>
      <c r="E2239" s="3" t="str">
        <f>VLOOKUP(A2239,Respondents!A:B,2,FALSE)</f>
        <v>Preparers, Users and Those Charged with Governance</v>
      </c>
      <c r="F2239" s="3" t="str">
        <f>VLOOKUP(A2239,Respondents!A:C,3,FALSE)</f>
        <v>Preparer and Users of sustainability information</v>
      </c>
      <c r="G2239" s="3">
        <f t="shared" si="70"/>
        <v>1</v>
      </c>
      <c r="H2239" s="3">
        <f t="shared" si="71"/>
        <v>0</v>
      </c>
    </row>
    <row r="2240" spans="1:8" x14ac:dyDescent="0.3">
      <c r="A2240" t="s">
        <v>75</v>
      </c>
      <c r="B2240" t="s">
        <v>216</v>
      </c>
      <c r="C2240" t="s">
        <v>276</v>
      </c>
      <c r="D2240" t="s">
        <v>159</v>
      </c>
      <c r="E2240" s="3" t="str">
        <f>VLOOKUP(A2240,Respondents!A:B,2,FALSE)</f>
        <v>Preparers, Users and Those Charged with Governance</v>
      </c>
      <c r="F2240" s="3" t="str">
        <f>VLOOKUP(A2240,Respondents!A:C,3,FALSE)</f>
        <v>Preparer and Users of sustainability information</v>
      </c>
      <c r="G2240" s="3">
        <f t="shared" si="70"/>
        <v>2</v>
      </c>
      <c r="H2240" s="3">
        <f t="shared" si="71"/>
        <v>1</v>
      </c>
    </row>
    <row r="2241" spans="1:8" x14ac:dyDescent="0.3">
      <c r="A2241" t="s">
        <v>75</v>
      </c>
      <c r="B2241" t="s">
        <v>216</v>
      </c>
      <c r="C2241" t="s">
        <v>313</v>
      </c>
      <c r="D2241" t="s">
        <v>159</v>
      </c>
      <c r="E2241" s="3" t="str">
        <f>VLOOKUP(A2241,Respondents!A:B,2,FALSE)</f>
        <v>Preparers, Users and Those Charged with Governance</v>
      </c>
      <c r="F2241" s="3" t="str">
        <f>VLOOKUP(A2241,Respondents!A:C,3,FALSE)</f>
        <v>Preparer and Users of sustainability information</v>
      </c>
      <c r="G2241" s="3">
        <f t="shared" si="70"/>
        <v>2</v>
      </c>
      <c r="H2241" s="3">
        <f t="shared" si="71"/>
        <v>1</v>
      </c>
    </row>
    <row r="2242" spans="1:8" x14ac:dyDescent="0.3">
      <c r="A2242" t="s">
        <v>75</v>
      </c>
      <c r="B2242" t="s">
        <v>216</v>
      </c>
      <c r="C2242" t="s">
        <v>378</v>
      </c>
      <c r="D2242" t="s">
        <v>155</v>
      </c>
      <c r="E2242" s="3" t="str">
        <f>VLOOKUP(A2242,Respondents!A:B,2,FALSE)</f>
        <v>Preparers, Users and Those Charged with Governance</v>
      </c>
      <c r="F2242" s="3" t="str">
        <f>VLOOKUP(A2242,Respondents!A:C,3,FALSE)</f>
        <v>Preparer and Users of sustainability information</v>
      </c>
      <c r="G2242" s="3">
        <f t="shared" si="70"/>
        <v>2</v>
      </c>
      <c r="H2242" s="3">
        <f t="shared" si="71"/>
        <v>0</v>
      </c>
    </row>
    <row r="2243" spans="1:8" x14ac:dyDescent="0.3">
      <c r="A2243" t="s">
        <v>75</v>
      </c>
      <c r="B2243" t="s">
        <v>216</v>
      </c>
      <c r="C2243" t="s">
        <v>379</v>
      </c>
      <c r="D2243" t="s">
        <v>155</v>
      </c>
      <c r="E2243" s="3" t="str">
        <f>VLOOKUP(A2243,Respondents!A:B,2,FALSE)</f>
        <v>Preparers, Users and Those Charged with Governance</v>
      </c>
      <c r="F2243" s="3" t="str">
        <f>VLOOKUP(A2243,Respondents!A:C,3,FALSE)</f>
        <v>Preparer and Users of sustainability information</v>
      </c>
      <c r="G2243" s="3">
        <f t="shared" si="70"/>
        <v>2</v>
      </c>
      <c r="H2243" s="3">
        <f t="shared" si="71"/>
        <v>0</v>
      </c>
    </row>
    <row r="2244" spans="1:8" x14ac:dyDescent="0.3">
      <c r="A2244" t="s">
        <v>75</v>
      </c>
      <c r="B2244" t="s">
        <v>208</v>
      </c>
      <c r="C2244" t="s">
        <v>209</v>
      </c>
      <c r="D2244" t="s">
        <v>155</v>
      </c>
      <c r="E2244" s="3" t="str">
        <f>VLOOKUP(A2244,Respondents!A:B,2,FALSE)</f>
        <v>Preparers, Users and Those Charged with Governance</v>
      </c>
      <c r="F2244" s="3" t="str">
        <f>VLOOKUP(A2244,Respondents!A:C,3,FALSE)</f>
        <v>Preparer and Users of sustainability information</v>
      </c>
      <c r="G2244" s="3">
        <f t="shared" si="70"/>
        <v>1</v>
      </c>
      <c r="H2244" s="3">
        <f t="shared" si="71"/>
        <v>0</v>
      </c>
    </row>
    <row r="2245" spans="1:8" x14ac:dyDescent="0.3">
      <c r="A2245" t="s">
        <v>75</v>
      </c>
      <c r="B2245" t="s">
        <v>208</v>
      </c>
      <c r="C2245" t="s">
        <v>210</v>
      </c>
      <c r="D2245" t="s">
        <v>159</v>
      </c>
      <c r="E2245" s="3" t="str">
        <f>VLOOKUP(A2245,Respondents!A:B,2,FALSE)</f>
        <v>Preparers, Users and Those Charged with Governance</v>
      </c>
      <c r="F2245" s="3" t="str">
        <f>VLOOKUP(A2245,Respondents!A:C,3,FALSE)</f>
        <v>Preparer and Users of sustainability information</v>
      </c>
      <c r="G2245" s="3">
        <f t="shared" si="70"/>
        <v>1</v>
      </c>
      <c r="H2245" s="3">
        <f t="shared" si="71"/>
        <v>1</v>
      </c>
    </row>
    <row r="2246" spans="1:8" x14ac:dyDescent="0.3">
      <c r="A2246" t="s">
        <v>75</v>
      </c>
      <c r="B2246" t="s">
        <v>208</v>
      </c>
      <c r="C2246" t="s">
        <v>211</v>
      </c>
      <c r="D2246" t="s">
        <v>155</v>
      </c>
      <c r="E2246" s="3" t="str">
        <f>VLOOKUP(A2246,Respondents!A:B,2,FALSE)</f>
        <v>Preparers, Users and Those Charged with Governance</v>
      </c>
      <c r="F2246" s="3" t="str">
        <f>VLOOKUP(A2246,Respondents!A:C,3,FALSE)</f>
        <v>Preparer and Users of sustainability information</v>
      </c>
      <c r="G2246" s="3">
        <f t="shared" si="70"/>
        <v>1</v>
      </c>
      <c r="H2246" s="3">
        <f t="shared" si="71"/>
        <v>0</v>
      </c>
    </row>
    <row r="2247" spans="1:8" x14ac:dyDescent="0.3">
      <c r="A2247" t="s">
        <v>75</v>
      </c>
      <c r="B2247" t="s">
        <v>208</v>
      </c>
      <c r="C2247" t="s">
        <v>212</v>
      </c>
      <c r="D2247" t="s">
        <v>155</v>
      </c>
      <c r="E2247" s="3" t="str">
        <f>VLOOKUP(A2247,Respondents!A:B,2,FALSE)</f>
        <v>Preparers, Users and Those Charged with Governance</v>
      </c>
      <c r="F2247" s="3" t="str">
        <f>VLOOKUP(A2247,Respondents!A:C,3,FALSE)</f>
        <v>Preparer and Users of sustainability information</v>
      </c>
      <c r="G2247" s="3">
        <f t="shared" si="70"/>
        <v>1</v>
      </c>
      <c r="H2247" s="3">
        <f t="shared" si="71"/>
        <v>0</v>
      </c>
    </row>
    <row r="2248" spans="1:8" x14ac:dyDescent="0.3">
      <c r="A2248" t="s">
        <v>75</v>
      </c>
      <c r="B2248" t="s">
        <v>208</v>
      </c>
      <c r="C2248" t="s">
        <v>213</v>
      </c>
      <c r="D2248" t="s">
        <v>155</v>
      </c>
      <c r="E2248" s="3" t="str">
        <f>VLOOKUP(A2248,Respondents!A:B,2,FALSE)</f>
        <v>Preparers, Users and Those Charged with Governance</v>
      </c>
      <c r="F2248" s="3" t="str">
        <f>VLOOKUP(A2248,Respondents!A:C,3,FALSE)</f>
        <v>Preparer and Users of sustainability information</v>
      </c>
      <c r="G2248" s="3">
        <f t="shared" si="70"/>
        <v>1</v>
      </c>
      <c r="H2248" s="3">
        <f t="shared" si="71"/>
        <v>0</v>
      </c>
    </row>
    <row r="2249" spans="1:8" x14ac:dyDescent="0.3">
      <c r="A2249" t="s">
        <v>75</v>
      </c>
      <c r="B2249" t="s">
        <v>208</v>
      </c>
      <c r="C2249" t="s">
        <v>214</v>
      </c>
      <c r="D2249" t="s">
        <v>155</v>
      </c>
      <c r="E2249" s="3" t="str">
        <f>VLOOKUP(A2249,Respondents!A:B,2,FALSE)</f>
        <v>Preparers, Users and Those Charged with Governance</v>
      </c>
      <c r="F2249" s="3" t="str">
        <f>VLOOKUP(A2249,Respondents!A:C,3,FALSE)</f>
        <v>Preparer and Users of sustainability information</v>
      </c>
      <c r="G2249" s="3">
        <f t="shared" si="70"/>
        <v>1</v>
      </c>
      <c r="H2249" s="3">
        <f t="shared" si="71"/>
        <v>0</v>
      </c>
    </row>
    <row r="2250" spans="1:8" x14ac:dyDescent="0.3">
      <c r="A2250" t="s">
        <v>75</v>
      </c>
      <c r="B2250" t="s">
        <v>208</v>
      </c>
      <c r="C2250" t="s">
        <v>215</v>
      </c>
      <c r="D2250" t="s">
        <v>155</v>
      </c>
      <c r="E2250" s="3" t="str">
        <f>VLOOKUP(A2250,Respondents!A:B,2,FALSE)</f>
        <v>Preparers, Users and Those Charged with Governance</v>
      </c>
      <c r="F2250" s="3" t="str">
        <f>VLOOKUP(A2250,Respondents!A:C,3,FALSE)</f>
        <v>Preparer and Users of sustainability information</v>
      </c>
      <c r="G2250" s="3">
        <f t="shared" si="70"/>
        <v>2</v>
      </c>
      <c r="H2250" s="3">
        <f t="shared" si="71"/>
        <v>0</v>
      </c>
    </row>
    <row r="2251" spans="1:8" x14ac:dyDescent="0.3">
      <c r="A2251" t="s">
        <v>75</v>
      </c>
      <c r="B2251" t="s">
        <v>208</v>
      </c>
      <c r="C2251" t="s">
        <v>380</v>
      </c>
      <c r="D2251" t="s">
        <v>155</v>
      </c>
      <c r="E2251" s="3" t="str">
        <f>VLOOKUP(A2251,Respondents!A:B,2,FALSE)</f>
        <v>Preparers, Users and Those Charged with Governance</v>
      </c>
      <c r="F2251" s="3" t="str">
        <f>VLOOKUP(A2251,Respondents!A:C,3,FALSE)</f>
        <v>Preparer and Users of sustainability information</v>
      </c>
      <c r="G2251" s="3">
        <f t="shared" si="70"/>
        <v>2</v>
      </c>
      <c r="H2251" s="3">
        <f t="shared" si="71"/>
        <v>0</v>
      </c>
    </row>
    <row r="2252" spans="1:8" x14ac:dyDescent="0.3">
      <c r="A2252" t="s">
        <v>75</v>
      </c>
      <c r="B2252" t="s">
        <v>208</v>
      </c>
      <c r="C2252" t="s">
        <v>267</v>
      </c>
      <c r="D2252" t="s">
        <v>155</v>
      </c>
      <c r="E2252" s="3" t="str">
        <f>VLOOKUP(A2252,Respondents!A:B,2,FALSE)</f>
        <v>Preparers, Users and Those Charged with Governance</v>
      </c>
      <c r="F2252" s="3" t="str">
        <f>VLOOKUP(A2252,Respondents!A:C,3,FALSE)</f>
        <v>Preparer and Users of sustainability information</v>
      </c>
      <c r="G2252" s="3">
        <f t="shared" si="70"/>
        <v>2</v>
      </c>
      <c r="H2252" s="3">
        <f t="shared" si="71"/>
        <v>0</v>
      </c>
    </row>
    <row r="2253" spans="1:8" x14ac:dyDescent="0.3">
      <c r="A2253" t="s">
        <v>75</v>
      </c>
      <c r="B2253" t="s">
        <v>208</v>
      </c>
      <c r="C2253" t="s">
        <v>268</v>
      </c>
      <c r="D2253" t="s">
        <v>159</v>
      </c>
      <c r="E2253" s="3" t="str">
        <f>VLOOKUP(A2253,Respondents!A:B,2,FALSE)</f>
        <v>Preparers, Users and Those Charged with Governance</v>
      </c>
      <c r="F2253" s="3" t="str">
        <f>VLOOKUP(A2253,Respondents!A:C,3,FALSE)</f>
        <v>Preparer and Users of sustainability information</v>
      </c>
      <c r="G2253" s="3">
        <f t="shared" si="70"/>
        <v>2</v>
      </c>
      <c r="H2253" s="3">
        <f t="shared" si="71"/>
        <v>1</v>
      </c>
    </row>
    <row r="2254" spans="1:8" x14ac:dyDescent="0.3">
      <c r="A2254" t="s">
        <v>75</v>
      </c>
      <c r="B2254" t="s">
        <v>208</v>
      </c>
      <c r="C2254" t="s">
        <v>381</v>
      </c>
      <c r="D2254" t="s">
        <v>155</v>
      </c>
      <c r="E2254" s="3" t="str">
        <f>VLOOKUP(A2254,Respondents!A:B,2,FALSE)</f>
        <v>Preparers, Users and Those Charged with Governance</v>
      </c>
      <c r="F2254" s="3" t="str">
        <f>VLOOKUP(A2254,Respondents!A:C,3,FALSE)</f>
        <v>Preparer and Users of sustainability information</v>
      </c>
      <c r="G2254" s="3">
        <f t="shared" si="70"/>
        <v>2</v>
      </c>
      <c r="H2254" s="3">
        <f t="shared" si="71"/>
        <v>0</v>
      </c>
    </row>
    <row r="2255" spans="1:8" x14ac:dyDescent="0.3">
      <c r="A2255" t="s">
        <v>75</v>
      </c>
      <c r="B2255" t="s">
        <v>222</v>
      </c>
      <c r="C2255" t="s">
        <v>223</v>
      </c>
      <c r="D2255" t="s">
        <v>155</v>
      </c>
      <c r="E2255" s="3" t="str">
        <f>VLOOKUP(A2255,Respondents!A:B,2,FALSE)</f>
        <v>Preparers, Users and Those Charged with Governance</v>
      </c>
      <c r="F2255" s="3" t="str">
        <f>VLOOKUP(A2255,Respondents!A:C,3,FALSE)</f>
        <v>Preparer and Users of sustainability information</v>
      </c>
      <c r="G2255" s="3">
        <f t="shared" si="70"/>
        <v>1</v>
      </c>
      <c r="H2255" s="3">
        <f t="shared" si="71"/>
        <v>0</v>
      </c>
    </row>
    <row r="2256" spans="1:8" x14ac:dyDescent="0.3">
      <c r="A2256" t="s">
        <v>75</v>
      </c>
      <c r="B2256" t="s">
        <v>222</v>
      </c>
      <c r="C2256" t="s">
        <v>224</v>
      </c>
      <c r="D2256" t="s">
        <v>155</v>
      </c>
      <c r="E2256" s="3" t="str">
        <f>VLOOKUP(A2256,Respondents!A:B,2,FALSE)</f>
        <v>Preparers, Users and Those Charged with Governance</v>
      </c>
      <c r="F2256" s="3" t="str">
        <f>VLOOKUP(A2256,Respondents!A:C,3,FALSE)</f>
        <v>Preparer and Users of sustainability information</v>
      </c>
      <c r="G2256" s="3">
        <f t="shared" si="70"/>
        <v>1</v>
      </c>
      <c r="H2256" s="3">
        <f t="shared" si="71"/>
        <v>0</v>
      </c>
    </row>
    <row r="2257" spans="1:8" x14ac:dyDescent="0.3">
      <c r="A2257" t="s">
        <v>75</v>
      </c>
      <c r="B2257" t="s">
        <v>222</v>
      </c>
      <c r="C2257" t="s">
        <v>225</v>
      </c>
      <c r="D2257" t="s">
        <v>155</v>
      </c>
      <c r="E2257" s="3" t="str">
        <f>VLOOKUP(A2257,Respondents!A:B,2,FALSE)</f>
        <v>Preparers, Users and Those Charged with Governance</v>
      </c>
      <c r="F2257" s="3" t="str">
        <f>VLOOKUP(A2257,Respondents!A:C,3,FALSE)</f>
        <v>Preparer and Users of sustainability information</v>
      </c>
      <c r="G2257" s="3">
        <f t="shared" si="70"/>
        <v>1</v>
      </c>
      <c r="H2257" s="3">
        <f t="shared" si="71"/>
        <v>0</v>
      </c>
    </row>
    <row r="2258" spans="1:8" x14ac:dyDescent="0.3">
      <c r="A2258" t="s">
        <v>75</v>
      </c>
      <c r="B2258" t="s">
        <v>222</v>
      </c>
      <c r="C2258" t="s">
        <v>226</v>
      </c>
      <c r="D2258" t="s">
        <v>159</v>
      </c>
      <c r="E2258" s="3" t="str">
        <f>VLOOKUP(A2258,Respondents!A:B,2,FALSE)</f>
        <v>Preparers, Users and Those Charged with Governance</v>
      </c>
      <c r="F2258" s="3" t="str">
        <f>VLOOKUP(A2258,Respondents!A:C,3,FALSE)</f>
        <v>Preparer and Users of sustainability information</v>
      </c>
      <c r="G2258" s="3">
        <f t="shared" si="70"/>
        <v>1</v>
      </c>
      <c r="H2258" s="3">
        <f t="shared" si="71"/>
        <v>1</v>
      </c>
    </row>
    <row r="2259" spans="1:8" x14ac:dyDescent="0.3">
      <c r="A2259" t="s">
        <v>75</v>
      </c>
      <c r="B2259" t="s">
        <v>222</v>
      </c>
      <c r="C2259" t="s">
        <v>227</v>
      </c>
      <c r="D2259" t="s">
        <v>155</v>
      </c>
      <c r="E2259" s="3" t="str">
        <f>VLOOKUP(A2259,Respondents!A:B,2,FALSE)</f>
        <v>Preparers, Users and Those Charged with Governance</v>
      </c>
      <c r="F2259" s="3" t="str">
        <f>VLOOKUP(A2259,Respondents!A:C,3,FALSE)</f>
        <v>Preparer and Users of sustainability information</v>
      </c>
      <c r="G2259" s="3">
        <f t="shared" si="70"/>
        <v>1</v>
      </c>
      <c r="H2259" s="3">
        <f t="shared" si="71"/>
        <v>0</v>
      </c>
    </row>
    <row r="2260" spans="1:8" x14ac:dyDescent="0.3">
      <c r="A2260" t="s">
        <v>75</v>
      </c>
      <c r="B2260" t="s">
        <v>222</v>
      </c>
      <c r="C2260" t="s">
        <v>228</v>
      </c>
      <c r="D2260" t="s">
        <v>155</v>
      </c>
      <c r="E2260" s="3" t="str">
        <f>VLOOKUP(A2260,Respondents!A:B,2,FALSE)</f>
        <v>Preparers, Users and Those Charged with Governance</v>
      </c>
      <c r="F2260" s="3" t="str">
        <f>VLOOKUP(A2260,Respondents!A:C,3,FALSE)</f>
        <v>Preparer and Users of sustainability information</v>
      </c>
      <c r="G2260" s="3">
        <f t="shared" si="70"/>
        <v>1</v>
      </c>
      <c r="H2260" s="3">
        <f t="shared" si="71"/>
        <v>0</v>
      </c>
    </row>
    <row r="2261" spans="1:8" x14ac:dyDescent="0.3">
      <c r="A2261" t="s">
        <v>75</v>
      </c>
      <c r="B2261" t="s">
        <v>222</v>
      </c>
      <c r="C2261" t="s">
        <v>314</v>
      </c>
      <c r="D2261" t="s">
        <v>159</v>
      </c>
      <c r="E2261" s="3" t="str">
        <f>VLOOKUP(A2261,Respondents!A:B,2,FALSE)</f>
        <v>Preparers, Users and Those Charged with Governance</v>
      </c>
      <c r="F2261" s="3" t="str">
        <f>VLOOKUP(A2261,Respondents!A:C,3,FALSE)</f>
        <v>Preparer and Users of sustainability information</v>
      </c>
      <c r="G2261" s="3">
        <f t="shared" si="70"/>
        <v>2</v>
      </c>
      <c r="H2261" s="3">
        <f t="shared" si="71"/>
        <v>1</v>
      </c>
    </row>
    <row r="2262" spans="1:8" x14ac:dyDescent="0.3">
      <c r="A2262" t="s">
        <v>75</v>
      </c>
      <c r="B2262" t="s">
        <v>222</v>
      </c>
      <c r="C2262" t="s">
        <v>315</v>
      </c>
      <c r="D2262" t="s">
        <v>155</v>
      </c>
      <c r="E2262" s="3" t="str">
        <f>VLOOKUP(A2262,Respondents!A:B,2,FALSE)</f>
        <v>Preparers, Users and Those Charged with Governance</v>
      </c>
      <c r="F2262" s="3" t="str">
        <f>VLOOKUP(A2262,Respondents!A:C,3,FALSE)</f>
        <v>Preparer and Users of sustainability information</v>
      </c>
      <c r="G2262" s="3">
        <f t="shared" si="70"/>
        <v>2</v>
      </c>
      <c r="H2262" s="3">
        <f t="shared" si="71"/>
        <v>0</v>
      </c>
    </row>
    <row r="2263" spans="1:8" x14ac:dyDescent="0.3">
      <c r="A2263" t="s">
        <v>75</v>
      </c>
      <c r="B2263" t="s">
        <v>222</v>
      </c>
      <c r="C2263" t="s">
        <v>271</v>
      </c>
      <c r="D2263" t="s">
        <v>155</v>
      </c>
      <c r="E2263" s="3" t="str">
        <f>VLOOKUP(A2263,Respondents!A:B,2,FALSE)</f>
        <v>Preparers, Users and Those Charged with Governance</v>
      </c>
      <c r="F2263" s="3" t="str">
        <f>VLOOKUP(A2263,Respondents!A:C,3,FALSE)</f>
        <v>Preparer and Users of sustainability information</v>
      </c>
      <c r="G2263" s="3">
        <f t="shared" si="70"/>
        <v>2</v>
      </c>
      <c r="H2263" s="3">
        <f t="shared" si="71"/>
        <v>0</v>
      </c>
    </row>
    <row r="2264" spans="1:8" x14ac:dyDescent="0.3">
      <c r="A2264" t="s">
        <v>75</v>
      </c>
      <c r="B2264" t="s">
        <v>222</v>
      </c>
      <c r="C2264" t="s">
        <v>382</v>
      </c>
      <c r="D2264" t="s">
        <v>155</v>
      </c>
      <c r="E2264" s="3" t="str">
        <f>VLOOKUP(A2264,Respondents!A:B,2,FALSE)</f>
        <v>Preparers, Users and Those Charged with Governance</v>
      </c>
      <c r="F2264" s="3" t="str">
        <f>VLOOKUP(A2264,Respondents!A:C,3,FALSE)</f>
        <v>Preparer and Users of sustainability information</v>
      </c>
      <c r="G2264" s="3">
        <f t="shared" ref="G2264:G2289" si="72">IF(LEN(C2264)-LEN(SUBSTITUTE(C2264,".",""))&lt;=1,1,2)</f>
        <v>2</v>
      </c>
      <c r="H2264" s="3">
        <f t="shared" ref="H2264:H2289" si="73">IF(D2264="Yes",1,0)</f>
        <v>0</v>
      </c>
    </row>
    <row r="2265" spans="1:8" x14ac:dyDescent="0.3">
      <c r="A2265" t="s">
        <v>75</v>
      </c>
      <c r="B2265" t="s">
        <v>229</v>
      </c>
      <c r="C2265" t="s">
        <v>230</v>
      </c>
      <c r="D2265" t="s">
        <v>159</v>
      </c>
      <c r="E2265" s="3" t="str">
        <f>VLOOKUP(A2265,Respondents!A:B,2,FALSE)</f>
        <v>Preparers, Users and Those Charged with Governance</v>
      </c>
      <c r="F2265" s="3" t="str">
        <f>VLOOKUP(A2265,Respondents!A:C,3,FALSE)</f>
        <v>Preparer and Users of sustainability information</v>
      </c>
      <c r="G2265" s="3">
        <f t="shared" si="72"/>
        <v>1</v>
      </c>
      <c r="H2265" s="3">
        <f t="shared" si="73"/>
        <v>1</v>
      </c>
    </row>
    <row r="2266" spans="1:8" x14ac:dyDescent="0.3">
      <c r="A2266" t="s">
        <v>75</v>
      </c>
      <c r="B2266" t="s">
        <v>229</v>
      </c>
      <c r="C2266" t="s">
        <v>231</v>
      </c>
      <c r="D2266" t="s">
        <v>155</v>
      </c>
      <c r="E2266" s="3" t="str">
        <f>VLOOKUP(A2266,Respondents!A:B,2,FALSE)</f>
        <v>Preparers, Users and Those Charged with Governance</v>
      </c>
      <c r="F2266" s="3" t="str">
        <f>VLOOKUP(A2266,Respondents!A:C,3,FALSE)</f>
        <v>Preparer and Users of sustainability information</v>
      </c>
      <c r="G2266" s="3">
        <f t="shared" si="72"/>
        <v>1</v>
      </c>
      <c r="H2266" s="3">
        <f t="shared" si="73"/>
        <v>0</v>
      </c>
    </row>
    <row r="2267" spans="1:8" x14ac:dyDescent="0.3">
      <c r="A2267" t="s">
        <v>75</v>
      </c>
      <c r="B2267" t="s">
        <v>229</v>
      </c>
      <c r="C2267" t="s">
        <v>232</v>
      </c>
      <c r="D2267" t="s">
        <v>155</v>
      </c>
      <c r="E2267" s="3" t="str">
        <f>VLOOKUP(A2267,Respondents!A:B,2,FALSE)</f>
        <v>Preparers, Users and Those Charged with Governance</v>
      </c>
      <c r="F2267" s="3" t="str">
        <f>VLOOKUP(A2267,Respondents!A:C,3,FALSE)</f>
        <v>Preparer and Users of sustainability information</v>
      </c>
      <c r="G2267" s="3">
        <f t="shared" si="72"/>
        <v>1</v>
      </c>
      <c r="H2267" s="3">
        <f t="shared" si="73"/>
        <v>0</v>
      </c>
    </row>
    <row r="2268" spans="1:8" x14ac:dyDescent="0.3">
      <c r="A2268" t="s">
        <v>75</v>
      </c>
      <c r="B2268" t="s">
        <v>229</v>
      </c>
      <c r="C2268" t="s">
        <v>233</v>
      </c>
      <c r="D2268" t="s">
        <v>155</v>
      </c>
      <c r="E2268" s="3" t="str">
        <f>VLOOKUP(A2268,Respondents!A:B,2,FALSE)</f>
        <v>Preparers, Users and Those Charged with Governance</v>
      </c>
      <c r="F2268" s="3" t="str">
        <f>VLOOKUP(A2268,Respondents!A:C,3,FALSE)</f>
        <v>Preparer and Users of sustainability information</v>
      </c>
      <c r="G2268" s="3">
        <f t="shared" si="72"/>
        <v>1</v>
      </c>
      <c r="H2268" s="3">
        <f t="shared" si="73"/>
        <v>0</v>
      </c>
    </row>
    <row r="2269" spans="1:8" x14ac:dyDescent="0.3">
      <c r="A2269" t="s">
        <v>75</v>
      </c>
      <c r="B2269" t="s">
        <v>229</v>
      </c>
      <c r="C2269" t="s">
        <v>234</v>
      </c>
      <c r="D2269" t="s">
        <v>155</v>
      </c>
      <c r="E2269" s="3" t="str">
        <f>VLOOKUP(A2269,Respondents!A:B,2,FALSE)</f>
        <v>Preparers, Users and Those Charged with Governance</v>
      </c>
      <c r="F2269" s="3" t="str">
        <f>VLOOKUP(A2269,Respondents!A:C,3,FALSE)</f>
        <v>Preparer and Users of sustainability information</v>
      </c>
      <c r="G2269" s="3">
        <f t="shared" si="72"/>
        <v>1</v>
      </c>
      <c r="H2269" s="3">
        <f t="shared" si="73"/>
        <v>0</v>
      </c>
    </row>
    <row r="2270" spans="1:8" x14ac:dyDescent="0.3">
      <c r="A2270" t="s">
        <v>75</v>
      </c>
      <c r="B2270" t="s">
        <v>229</v>
      </c>
      <c r="C2270" t="s">
        <v>235</v>
      </c>
      <c r="D2270" t="s">
        <v>155</v>
      </c>
      <c r="E2270" s="3" t="str">
        <f>VLOOKUP(A2270,Respondents!A:B,2,FALSE)</f>
        <v>Preparers, Users and Those Charged with Governance</v>
      </c>
      <c r="F2270" s="3" t="str">
        <f>VLOOKUP(A2270,Respondents!A:C,3,FALSE)</f>
        <v>Preparer and Users of sustainability information</v>
      </c>
      <c r="G2270" s="3">
        <f t="shared" si="72"/>
        <v>1</v>
      </c>
      <c r="H2270" s="3">
        <f t="shared" si="73"/>
        <v>0</v>
      </c>
    </row>
    <row r="2271" spans="1:8" x14ac:dyDescent="0.3">
      <c r="A2271" t="s">
        <v>75</v>
      </c>
      <c r="B2271" t="s">
        <v>229</v>
      </c>
      <c r="C2271" t="s">
        <v>316</v>
      </c>
      <c r="D2271" t="s">
        <v>155</v>
      </c>
      <c r="E2271" s="3" t="str">
        <f>VLOOKUP(A2271,Respondents!A:B,2,FALSE)</f>
        <v>Preparers, Users and Those Charged with Governance</v>
      </c>
      <c r="F2271" s="3" t="str">
        <f>VLOOKUP(A2271,Respondents!A:C,3,FALSE)</f>
        <v>Preparer and Users of sustainability information</v>
      </c>
      <c r="G2271" s="3">
        <f t="shared" si="72"/>
        <v>2</v>
      </c>
      <c r="H2271" s="3">
        <f t="shared" si="73"/>
        <v>0</v>
      </c>
    </row>
    <row r="2272" spans="1:8" x14ac:dyDescent="0.3">
      <c r="A2272" t="s">
        <v>75</v>
      </c>
      <c r="B2272" t="s">
        <v>229</v>
      </c>
      <c r="C2272" t="s">
        <v>317</v>
      </c>
      <c r="D2272" t="s">
        <v>155</v>
      </c>
      <c r="E2272" s="3" t="str">
        <f>VLOOKUP(A2272,Respondents!A:B,2,FALSE)</f>
        <v>Preparers, Users and Those Charged with Governance</v>
      </c>
      <c r="F2272" s="3" t="str">
        <f>VLOOKUP(A2272,Respondents!A:C,3,FALSE)</f>
        <v>Preparer and Users of sustainability information</v>
      </c>
      <c r="G2272" s="3">
        <f t="shared" si="72"/>
        <v>2</v>
      </c>
      <c r="H2272" s="3">
        <f t="shared" si="73"/>
        <v>0</v>
      </c>
    </row>
    <row r="2273" spans="1:8" x14ac:dyDescent="0.3">
      <c r="A2273" t="s">
        <v>75</v>
      </c>
      <c r="B2273" t="s">
        <v>229</v>
      </c>
      <c r="C2273" t="s">
        <v>272</v>
      </c>
      <c r="D2273" t="s">
        <v>155</v>
      </c>
      <c r="E2273" s="3" t="str">
        <f>VLOOKUP(A2273,Respondents!A:B,2,FALSE)</f>
        <v>Preparers, Users and Those Charged with Governance</v>
      </c>
      <c r="F2273" s="3" t="str">
        <f>VLOOKUP(A2273,Respondents!A:C,3,FALSE)</f>
        <v>Preparer and Users of sustainability information</v>
      </c>
      <c r="G2273" s="3">
        <f t="shared" si="72"/>
        <v>2</v>
      </c>
      <c r="H2273" s="3">
        <f t="shared" si="73"/>
        <v>0</v>
      </c>
    </row>
    <row r="2274" spans="1:8" x14ac:dyDescent="0.3">
      <c r="A2274" t="s">
        <v>75</v>
      </c>
      <c r="B2274" t="s">
        <v>236</v>
      </c>
      <c r="C2274" t="s">
        <v>237</v>
      </c>
      <c r="D2274" t="s">
        <v>159</v>
      </c>
      <c r="E2274" s="3" t="str">
        <f>VLOOKUP(A2274,Respondents!A:B,2,FALSE)</f>
        <v>Preparers, Users and Those Charged with Governance</v>
      </c>
      <c r="F2274" s="3" t="str">
        <f>VLOOKUP(A2274,Respondents!A:C,3,FALSE)</f>
        <v>Preparer and Users of sustainability information</v>
      </c>
      <c r="G2274" s="3">
        <f t="shared" si="72"/>
        <v>1</v>
      </c>
      <c r="H2274" s="3">
        <f t="shared" si="73"/>
        <v>1</v>
      </c>
    </row>
    <row r="2275" spans="1:8" x14ac:dyDescent="0.3">
      <c r="A2275" t="s">
        <v>75</v>
      </c>
      <c r="B2275" t="s">
        <v>236</v>
      </c>
      <c r="C2275" t="s">
        <v>238</v>
      </c>
      <c r="D2275" t="s">
        <v>155</v>
      </c>
      <c r="E2275" s="3" t="str">
        <f>VLOOKUP(A2275,Respondents!A:B,2,FALSE)</f>
        <v>Preparers, Users and Those Charged with Governance</v>
      </c>
      <c r="F2275" s="3" t="str">
        <f>VLOOKUP(A2275,Respondents!A:C,3,FALSE)</f>
        <v>Preparer and Users of sustainability information</v>
      </c>
      <c r="G2275" s="3">
        <f t="shared" si="72"/>
        <v>1</v>
      </c>
      <c r="H2275" s="3">
        <f t="shared" si="73"/>
        <v>0</v>
      </c>
    </row>
    <row r="2276" spans="1:8" x14ac:dyDescent="0.3">
      <c r="A2276" t="s">
        <v>75</v>
      </c>
      <c r="B2276" t="s">
        <v>236</v>
      </c>
      <c r="C2276" t="s">
        <v>239</v>
      </c>
      <c r="D2276" t="s">
        <v>155</v>
      </c>
      <c r="E2276" s="3" t="str">
        <f>VLOOKUP(A2276,Respondents!A:B,2,FALSE)</f>
        <v>Preparers, Users and Those Charged with Governance</v>
      </c>
      <c r="F2276" s="3" t="str">
        <f>VLOOKUP(A2276,Respondents!A:C,3,FALSE)</f>
        <v>Preparer and Users of sustainability information</v>
      </c>
      <c r="G2276" s="3">
        <f t="shared" si="72"/>
        <v>1</v>
      </c>
      <c r="H2276" s="3">
        <f t="shared" si="73"/>
        <v>0</v>
      </c>
    </row>
    <row r="2277" spans="1:8" x14ac:dyDescent="0.3">
      <c r="A2277" t="s">
        <v>75</v>
      </c>
      <c r="B2277" t="s">
        <v>236</v>
      </c>
      <c r="C2277" t="s">
        <v>240</v>
      </c>
      <c r="D2277" t="s">
        <v>155</v>
      </c>
      <c r="E2277" s="3" t="str">
        <f>VLOOKUP(A2277,Respondents!A:B,2,FALSE)</f>
        <v>Preparers, Users and Those Charged with Governance</v>
      </c>
      <c r="F2277" s="3" t="str">
        <f>VLOOKUP(A2277,Respondents!A:C,3,FALSE)</f>
        <v>Preparer and Users of sustainability information</v>
      </c>
      <c r="G2277" s="3">
        <f t="shared" si="72"/>
        <v>1</v>
      </c>
      <c r="H2277" s="3">
        <f t="shared" si="73"/>
        <v>0</v>
      </c>
    </row>
    <row r="2278" spans="1:8" x14ac:dyDescent="0.3">
      <c r="A2278" t="s">
        <v>75</v>
      </c>
      <c r="B2278" t="s">
        <v>236</v>
      </c>
      <c r="C2278" t="s">
        <v>241</v>
      </c>
      <c r="D2278" t="s">
        <v>155</v>
      </c>
      <c r="E2278" s="3" t="str">
        <f>VLOOKUP(A2278,Respondents!A:B,2,FALSE)</f>
        <v>Preparers, Users and Those Charged with Governance</v>
      </c>
      <c r="F2278" s="3" t="str">
        <f>VLOOKUP(A2278,Respondents!A:C,3,FALSE)</f>
        <v>Preparer and Users of sustainability information</v>
      </c>
      <c r="G2278" s="3">
        <f t="shared" si="72"/>
        <v>1</v>
      </c>
      <c r="H2278" s="3">
        <f t="shared" si="73"/>
        <v>0</v>
      </c>
    </row>
    <row r="2279" spans="1:8" x14ac:dyDescent="0.3">
      <c r="A2279" t="s">
        <v>75</v>
      </c>
      <c r="B2279" t="s">
        <v>236</v>
      </c>
      <c r="C2279" t="s">
        <v>242</v>
      </c>
      <c r="D2279" t="s">
        <v>155</v>
      </c>
      <c r="E2279" s="3" t="str">
        <f>VLOOKUP(A2279,Respondents!A:B,2,FALSE)</f>
        <v>Preparers, Users and Those Charged with Governance</v>
      </c>
      <c r="F2279" s="3" t="str">
        <f>VLOOKUP(A2279,Respondents!A:C,3,FALSE)</f>
        <v>Preparer and Users of sustainability information</v>
      </c>
      <c r="G2279" s="3">
        <f t="shared" si="72"/>
        <v>1</v>
      </c>
      <c r="H2279" s="3">
        <f t="shared" si="73"/>
        <v>0</v>
      </c>
    </row>
    <row r="2280" spans="1:8" x14ac:dyDescent="0.3">
      <c r="A2280" t="s">
        <v>75</v>
      </c>
      <c r="B2280" t="s">
        <v>236</v>
      </c>
      <c r="C2280" t="s">
        <v>318</v>
      </c>
      <c r="D2280" t="s">
        <v>155</v>
      </c>
      <c r="E2280" s="3" t="str">
        <f>VLOOKUP(A2280,Respondents!A:B,2,FALSE)</f>
        <v>Preparers, Users and Those Charged with Governance</v>
      </c>
      <c r="F2280" s="3" t="str">
        <f>VLOOKUP(A2280,Respondents!A:C,3,FALSE)</f>
        <v>Preparer and Users of sustainability information</v>
      </c>
      <c r="G2280" s="3">
        <f t="shared" si="72"/>
        <v>2</v>
      </c>
      <c r="H2280" s="3">
        <f t="shared" si="73"/>
        <v>0</v>
      </c>
    </row>
    <row r="2281" spans="1:8" x14ac:dyDescent="0.3">
      <c r="A2281" t="s">
        <v>75</v>
      </c>
      <c r="B2281" t="s">
        <v>236</v>
      </c>
      <c r="C2281" t="s">
        <v>383</v>
      </c>
      <c r="D2281" t="s">
        <v>155</v>
      </c>
      <c r="E2281" s="3" t="str">
        <f>VLOOKUP(A2281,Respondents!A:B,2,FALSE)</f>
        <v>Preparers, Users and Those Charged with Governance</v>
      </c>
      <c r="F2281" s="3" t="str">
        <f>VLOOKUP(A2281,Respondents!A:C,3,FALSE)</f>
        <v>Preparer and Users of sustainability information</v>
      </c>
      <c r="G2281" s="3">
        <f t="shared" si="72"/>
        <v>2</v>
      </c>
      <c r="H2281" s="3">
        <f t="shared" si="73"/>
        <v>0</v>
      </c>
    </row>
    <row r="2282" spans="1:8" x14ac:dyDescent="0.3">
      <c r="A2282" t="s">
        <v>75</v>
      </c>
      <c r="B2282" t="s">
        <v>236</v>
      </c>
      <c r="C2282" t="s">
        <v>384</v>
      </c>
      <c r="D2282" t="s">
        <v>155</v>
      </c>
      <c r="E2282" s="3" t="str">
        <f>VLOOKUP(A2282,Respondents!A:B,2,FALSE)</f>
        <v>Preparers, Users and Those Charged with Governance</v>
      </c>
      <c r="F2282" s="3" t="str">
        <f>VLOOKUP(A2282,Respondents!A:C,3,FALSE)</f>
        <v>Preparer and Users of sustainability information</v>
      </c>
      <c r="G2282" s="3">
        <f t="shared" si="72"/>
        <v>2</v>
      </c>
      <c r="H2282" s="3">
        <f t="shared" si="73"/>
        <v>0</v>
      </c>
    </row>
    <row r="2283" spans="1:8" x14ac:dyDescent="0.3">
      <c r="A2283" t="s">
        <v>75</v>
      </c>
      <c r="B2283" t="s">
        <v>236</v>
      </c>
      <c r="C2283" t="s">
        <v>319</v>
      </c>
      <c r="D2283" t="s">
        <v>155</v>
      </c>
      <c r="E2283" s="3" t="str">
        <f>VLOOKUP(A2283,Respondents!A:B,2,FALSE)</f>
        <v>Preparers, Users and Those Charged with Governance</v>
      </c>
      <c r="F2283" s="3" t="str">
        <f>VLOOKUP(A2283,Respondents!A:C,3,FALSE)</f>
        <v>Preparer and Users of sustainability information</v>
      </c>
      <c r="G2283" s="3">
        <f t="shared" si="72"/>
        <v>2</v>
      </c>
      <c r="H2283" s="3">
        <f t="shared" si="73"/>
        <v>0</v>
      </c>
    </row>
    <row r="2284" spans="1:8" x14ac:dyDescent="0.3">
      <c r="A2284" t="s">
        <v>75</v>
      </c>
      <c r="B2284" t="s">
        <v>277</v>
      </c>
      <c r="C2284" t="s">
        <v>278</v>
      </c>
      <c r="D2284" t="s">
        <v>159</v>
      </c>
      <c r="E2284" s="3" t="str">
        <f>VLOOKUP(A2284,Respondents!A:B,2,FALSE)</f>
        <v>Preparers, Users and Those Charged with Governance</v>
      </c>
      <c r="F2284" s="3" t="str">
        <f>VLOOKUP(A2284,Respondents!A:C,3,FALSE)</f>
        <v>Preparer and Users of sustainability information</v>
      </c>
      <c r="G2284" s="3">
        <f t="shared" si="72"/>
        <v>1</v>
      </c>
      <c r="H2284" s="3">
        <f t="shared" si="73"/>
        <v>1</v>
      </c>
    </row>
    <row r="2285" spans="1:8" x14ac:dyDescent="0.3">
      <c r="A2285" t="s">
        <v>75</v>
      </c>
      <c r="B2285" t="s">
        <v>277</v>
      </c>
      <c r="C2285" t="s">
        <v>279</v>
      </c>
      <c r="D2285" t="s">
        <v>155</v>
      </c>
      <c r="E2285" s="3" t="str">
        <f>VLOOKUP(A2285,Respondents!A:B,2,FALSE)</f>
        <v>Preparers, Users and Those Charged with Governance</v>
      </c>
      <c r="F2285" s="3" t="str">
        <f>VLOOKUP(A2285,Respondents!A:C,3,FALSE)</f>
        <v>Preparer and Users of sustainability information</v>
      </c>
      <c r="G2285" s="3">
        <f t="shared" si="72"/>
        <v>1</v>
      </c>
      <c r="H2285" s="3">
        <f t="shared" si="73"/>
        <v>0</v>
      </c>
    </row>
    <row r="2286" spans="1:8" x14ac:dyDescent="0.3">
      <c r="A2286" t="s">
        <v>75</v>
      </c>
      <c r="B2286" t="s">
        <v>277</v>
      </c>
      <c r="C2286" t="s">
        <v>280</v>
      </c>
      <c r="D2286" t="s">
        <v>155</v>
      </c>
      <c r="E2286" s="3" t="str">
        <f>VLOOKUP(A2286,Respondents!A:B,2,FALSE)</f>
        <v>Preparers, Users and Those Charged with Governance</v>
      </c>
      <c r="F2286" s="3" t="str">
        <f>VLOOKUP(A2286,Respondents!A:C,3,FALSE)</f>
        <v>Preparer and Users of sustainability information</v>
      </c>
      <c r="G2286" s="3">
        <f t="shared" si="72"/>
        <v>1</v>
      </c>
      <c r="H2286" s="3">
        <f t="shared" si="73"/>
        <v>0</v>
      </c>
    </row>
    <row r="2287" spans="1:8" x14ac:dyDescent="0.3">
      <c r="A2287" t="s">
        <v>75</v>
      </c>
      <c r="B2287" t="s">
        <v>277</v>
      </c>
      <c r="C2287" t="s">
        <v>281</v>
      </c>
      <c r="D2287" t="s">
        <v>155</v>
      </c>
      <c r="E2287" s="3" t="str">
        <f>VLOOKUP(A2287,Respondents!A:B,2,FALSE)</f>
        <v>Preparers, Users and Those Charged with Governance</v>
      </c>
      <c r="F2287" s="3" t="str">
        <f>VLOOKUP(A2287,Respondents!A:C,3,FALSE)</f>
        <v>Preparer and Users of sustainability information</v>
      </c>
      <c r="G2287" s="3">
        <f t="shared" si="72"/>
        <v>1</v>
      </c>
      <c r="H2287" s="3">
        <f t="shared" si="73"/>
        <v>0</v>
      </c>
    </row>
    <row r="2288" spans="1:8" x14ac:dyDescent="0.3">
      <c r="A2288" t="s">
        <v>75</v>
      </c>
      <c r="B2288" t="s">
        <v>277</v>
      </c>
      <c r="C2288" t="s">
        <v>282</v>
      </c>
      <c r="D2288" t="s">
        <v>155</v>
      </c>
      <c r="E2288" s="3" t="str">
        <f>VLOOKUP(A2288,Respondents!A:B,2,FALSE)</f>
        <v>Preparers, Users and Those Charged with Governance</v>
      </c>
      <c r="F2288" s="3" t="str">
        <f>VLOOKUP(A2288,Respondents!A:C,3,FALSE)</f>
        <v>Preparer and Users of sustainability information</v>
      </c>
      <c r="G2288" s="3">
        <f t="shared" si="72"/>
        <v>1</v>
      </c>
      <c r="H2288" s="3">
        <f t="shared" si="73"/>
        <v>0</v>
      </c>
    </row>
    <row r="2289" spans="1:8" x14ac:dyDescent="0.3">
      <c r="A2289" t="s">
        <v>75</v>
      </c>
      <c r="B2289" t="s">
        <v>277</v>
      </c>
      <c r="C2289" t="s">
        <v>283</v>
      </c>
      <c r="D2289" t="s">
        <v>155</v>
      </c>
      <c r="E2289" s="3" t="str">
        <f>VLOOKUP(A2289,Respondents!A:B,2,FALSE)</f>
        <v>Preparers, Users and Those Charged with Governance</v>
      </c>
      <c r="F2289" s="3" t="str">
        <f>VLOOKUP(A2289,Respondents!A:C,3,FALSE)</f>
        <v>Preparer and Users of sustainability information</v>
      </c>
      <c r="G2289" s="3">
        <f t="shared" si="72"/>
        <v>1</v>
      </c>
      <c r="H2289" s="3">
        <f t="shared" si="73"/>
        <v>0</v>
      </c>
    </row>
    <row r="2290" spans="1:8" x14ac:dyDescent="0.3">
      <c r="A2290" t="s">
        <v>75</v>
      </c>
      <c r="B2290" t="s">
        <v>277</v>
      </c>
      <c r="C2290" t="s">
        <v>385</v>
      </c>
      <c r="D2290" t="s">
        <v>155</v>
      </c>
      <c r="E2290" s="3" t="str">
        <f>VLOOKUP(A2290,Respondents!A:B,2,FALSE)</f>
        <v>Preparers, Users and Those Charged with Governance</v>
      </c>
      <c r="F2290" s="3" t="str">
        <f>VLOOKUP(A2290,Respondents!A:C,3,FALSE)</f>
        <v>Preparer and Users of sustainability information</v>
      </c>
      <c r="G2290" s="3">
        <f t="shared" ref="G2290:G2353" si="74">IF(LEN(C2290)-LEN(SUBSTITUTE(C2290,".",""))&lt;=1,1,2)</f>
        <v>2</v>
      </c>
      <c r="H2290" s="3">
        <f t="shared" ref="H2290:H2353" si="75">IF(D2290="Yes",1,0)</f>
        <v>0</v>
      </c>
    </row>
    <row r="2291" spans="1:8" x14ac:dyDescent="0.3">
      <c r="A2291" t="s">
        <v>75</v>
      </c>
      <c r="B2291" t="s">
        <v>277</v>
      </c>
      <c r="C2291" t="s">
        <v>320</v>
      </c>
      <c r="D2291" t="s">
        <v>155</v>
      </c>
      <c r="E2291" s="3" t="str">
        <f>VLOOKUP(A2291,Respondents!A:B,2,FALSE)</f>
        <v>Preparers, Users and Those Charged with Governance</v>
      </c>
      <c r="F2291" s="3" t="str">
        <f>VLOOKUP(A2291,Respondents!A:C,3,FALSE)</f>
        <v>Preparer and Users of sustainability information</v>
      </c>
      <c r="G2291" s="3">
        <f t="shared" si="74"/>
        <v>2</v>
      </c>
      <c r="H2291" s="3">
        <f t="shared" si="75"/>
        <v>0</v>
      </c>
    </row>
    <row r="2292" spans="1:8" x14ac:dyDescent="0.3">
      <c r="A2292" t="s">
        <v>75</v>
      </c>
      <c r="B2292" t="s">
        <v>277</v>
      </c>
      <c r="C2292" t="s">
        <v>321</v>
      </c>
      <c r="D2292" t="s">
        <v>155</v>
      </c>
      <c r="E2292" s="3" t="str">
        <f>VLOOKUP(A2292,Respondents!A:B,2,FALSE)</f>
        <v>Preparers, Users and Those Charged with Governance</v>
      </c>
      <c r="F2292" s="3" t="str">
        <f>VLOOKUP(A2292,Respondents!A:C,3,FALSE)</f>
        <v>Preparer and Users of sustainability information</v>
      </c>
      <c r="G2292" s="3">
        <f t="shared" si="74"/>
        <v>2</v>
      </c>
      <c r="H2292" s="3">
        <f t="shared" si="75"/>
        <v>0</v>
      </c>
    </row>
    <row r="2293" spans="1:8" x14ac:dyDescent="0.3">
      <c r="A2293" t="s">
        <v>75</v>
      </c>
      <c r="B2293" t="s">
        <v>277</v>
      </c>
      <c r="C2293" t="s">
        <v>322</v>
      </c>
      <c r="D2293" t="s">
        <v>155</v>
      </c>
      <c r="E2293" s="3" t="str">
        <f>VLOOKUP(A2293,Respondents!A:B,2,FALSE)</f>
        <v>Preparers, Users and Those Charged with Governance</v>
      </c>
      <c r="F2293" s="3" t="str">
        <f>VLOOKUP(A2293,Respondents!A:C,3,FALSE)</f>
        <v>Preparer and Users of sustainability information</v>
      </c>
      <c r="G2293" s="3">
        <f t="shared" si="74"/>
        <v>2</v>
      </c>
      <c r="H2293" s="3">
        <f t="shared" si="75"/>
        <v>0</v>
      </c>
    </row>
    <row r="2294" spans="1:8" x14ac:dyDescent="0.3">
      <c r="A2294" t="s">
        <v>75</v>
      </c>
      <c r="B2294" t="s">
        <v>266</v>
      </c>
      <c r="C2294" t="s">
        <v>284</v>
      </c>
      <c r="D2294" t="s">
        <v>159</v>
      </c>
      <c r="E2294" s="3" t="str">
        <f>VLOOKUP(A2294,Respondents!A:B,2,FALSE)</f>
        <v>Preparers, Users and Those Charged with Governance</v>
      </c>
      <c r="F2294" s="3" t="str">
        <f>VLOOKUP(A2294,Respondents!A:C,3,FALSE)</f>
        <v>Preparer and Users of sustainability information</v>
      </c>
      <c r="G2294" s="3">
        <f t="shared" si="74"/>
        <v>1</v>
      </c>
      <c r="H2294" s="3">
        <f t="shared" si="75"/>
        <v>1</v>
      </c>
    </row>
    <row r="2295" spans="1:8" x14ac:dyDescent="0.3">
      <c r="A2295" t="s">
        <v>75</v>
      </c>
      <c r="B2295" t="s">
        <v>266</v>
      </c>
      <c r="C2295" t="s">
        <v>285</v>
      </c>
      <c r="D2295" t="s">
        <v>155</v>
      </c>
      <c r="E2295" s="3" t="str">
        <f>VLOOKUP(A2295,Respondents!A:B,2,FALSE)</f>
        <v>Preparers, Users and Those Charged with Governance</v>
      </c>
      <c r="F2295" s="3" t="str">
        <f>VLOOKUP(A2295,Respondents!A:C,3,FALSE)</f>
        <v>Preparer and Users of sustainability information</v>
      </c>
      <c r="G2295" s="3">
        <f t="shared" si="74"/>
        <v>1</v>
      </c>
      <c r="H2295" s="3">
        <f t="shared" si="75"/>
        <v>0</v>
      </c>
    </row>
    <row r="2296" spans="1:8" x14ac:dyDescent="0.3">
      <c r="A2296" t="s">
        <v>75</v>
      </c>
      <c r="B2296" t="s">
        <v>266</v>
      </c>
      <c r="C2296" t="s">
        <v>323</v>
      </c>
      <c r="D2296" t="s">
        <v>155</v>
      </c>
      <c r="E2296" s="3" t="str">
        <f>VLOOKUP(A2296,Respondents!A:B,2,FALSE)</f>
        <v>Preparers, Users and Those Charged with Governance</v>
      </c>
      <c r="F2296" s="3" t="str">
        <f>VLOOKUP(A2296,Respondents!A:C,3,FALSE)</f>
        <v>Preparer and Users of sustainability information</v>
      </c>
      <c r="G2296" s="3">
        <f t="shared" si="74"/>
        <v>2</v>
      </c>
      <c r="H2296" s="3">
        <f t="shared" si="75"/>
        <v>0</v>
      </c>
    </row>
    <row r="2297" spans="1:8" x14ac:dyDescent="0.3">
      <c r="A2297" t="s">
        <v>75</v>
      </c>
      <c r="B2297" t="s">
        <v>266</v>
      </c>
      <c r="C2297" t="s">
        <v>324</v>
      </c>
      <c r="D2297" t="s">
        <v>155</v>
      </c>
      <c r="E2297" s="3" t="str">
        <f>VLOOKUP(A2297,Respondents!A:B,2,FALSE)</f>
        <v>Preparers, Users and Those Charged with Governance</v>
      </c>
      <c r="F2297" s="3" t="str">
        <f>VLOOKUP(A2297,Respondents!A:C,3,FALSE)</f>
        <v>Preparer and Users of sustainability information</v>
      </c>
      <c r="G2297" s="3">
        <f t="shared" si="74"/>
        <v>2</v>
      </c>
      <c r="H2297" s="3">
        <f t="shared" si="75"/>
        <v>0</v>
      </c>
    </row>
    <row r="2298" spans="1:8" x14ac:dyDescent="0.3">
      <c r="A2298" t="s">
        <v>75</v>
      </c>
      <c r="B2298" t="s">
        <v>266</v>
      </c>
      <c r="C2298" t="s">
        <v>325</v>
      </c>
      <c r="D2298" t="s">
        <v>155</v>
      </c>
      <c r="E2298" s="3" t="str">
        <f>VLOOKUP(A2298,Respondents!A:B,2,FALSE)</f>
        <v>Preparers, Users and Those Charged with Governance</v>
      </c>
      <c r="F2298" s="3" t="str">
        <f>VLOOKUP(A2298,Respondents!A:C,3,FALSE)</f>
        <v>Preparer and Users of sustainability information</v>
      </c>
      <c r="G2298" s="3">
        <f t="shared" si="74"/>
        <v>2</v>
      </c>
      <c r="H2298" s="3">
        <f t="shared" si="75"/>
        <v>0</v>
      </c>
    </row>
    <row r="2299" spans="1:8" x14ac:dyDescent="0.3">
      <c r="A2299" t="s">
        <v>75</v>
      </c>
      <c r="B2299" t="s">
        <v>266</v>
      </c>
      <c r="C2299" t="s">
        <v>326</v>
      </c>
      <c r="D2299" t="s">
        <v>155</v>
      </c>
      <c r="E2299" s="3" t="str">
        <f>VLOOKUP(A2299,Respondents!A:B,2,FALSE)</f>
        <v>Preparers, Users and Those Charged with Governance</v>
      </c>
      <c r="F2299" s="3" t="str">
        <f>VLOOKUP(A2299,Respondents!A:C,3,FALSE)</f>
        <v>Preparer and Users of sustainability information</v>
      </c>
      <c r="G2299" s="3">
        <f t="shared" si="74"/>
        <v>2</v>
      </c>
      <c r="H2299" s="3">
        <f t="shared" si="75"/>
        <v>0</v>
      </c>
    </row>
    <row r="2300" spans="1:8" x14ac:dyDescent="0.3">
      <c r="A2300" t="s">
        <v>75</v>
      </c>
      <c r="B2300" t="s">
        <v>266</v>
      </c>
      <c r="C2300" t="s">
        <v>327</v>
      </c>
      <c r="D2300" t="s">
        <v>155</v>
      </c>
      <c r="E2300" s="3" t="str">
        <f>VLOOKUP(A2300,Respondents!A:B,2,FALSE)</f>
        <v>Preparers, Users and Those Charged with Governance</v>
      </c>
      <c r="F2300" s="3" t="str">
        <f>VLOOKUP(A2300,Respondents!A:C,3,FALSE)</f>
        <v>Preparer and Users of sustainability information</v>
      </c>
      <c r="G2300" s="3">
        <f t="shared" si="74"/>
        <v>2</v>
      </c>
      <c r="H2300" s="3">
        <f t="shared" si="75"/>
        <v>0</v>
      </c>
    </row>
    <row r="2301" spans="1:8" x14ac:dyDescent="0.3">
      <c r="A2301" t="s">
        <v>75</v>
      </c>
      <c r="B2301" t="s">
        <v>266</v>
      </c>
      <c r="C2301" t="s">
        <v>328</v>
      </c>
      <c r="D2301" t="s">
        <v>155</v>
      </c>
      <c r="E2301" s="3" t="str">
        <f>VLOOKUP(A2301,Respondents!A:B,2,FALSE)</f>
        <v>Preparers, Users and Those Charged with Governance</v>
      </c>
      <c r="F2301" s="3" t="str">
        <f>VLOOKUP(A2301,Respondents!A:C,3,FALSE)</f>
        <v>Preparer and Users of sustainability information</v>
      </c>
      <c r="G2301" s="3">
        <f t="shared" si="74"/>
        <v>2</v>
      </c>
      <c r="H2301" s="3">
        <f t="shared" si="75"/>
        <v>0</v>
      </c>
    </row>
    <row r="2302" spans="1:8" x14ac:dyDescent="0.3">
      <c r="A2302" t="s">
        <v>14</v>
      </c>
      <c r="B2302" t="s">
        <v>153</v>
      </c>
      <c r="C2302" t="s">
        <v>154</v>
      </c>
      <c r="D2302" t="s">
        <v>155</v>
      </c>
      <c r="E2302" s="3" t="str">
        <f>VLOOKUP(A2302,Respondents!A:B,2,FALSE)</f>
        <v>Member Bodies and Other Professional Organizations</v>
      </c>
      <c r="F2302" s="3" t="str">
        <f>VLOOKUP(A2302,Respondents!A:C,3,FALSE)</f>
        <v>Member Bodies and Other Professional Organizations</v>
      </c>
      <c r="G2302" s="3">
        <f t="shared" si="74"/>
        <v>1</v>
      </c>
      <c r="H2302" s="3">
        <f t="shared" si="75"/>
        <v>0</v>
      </c>
    </row>
    <row r="2303" spans="1:8" x14ac:dyDescent="0.3">
      <c r="A2303" t="s">
        <v>14</v>
      </c>
      <c r="B2303" t="s">
        <v>153</v>
      </c>
      <c r="C2303" t="s">
        <v>156</v>
      </c>
      <c r="D2303" t="s">
        <v>159</v>
      </c>
      <c r="E2303" s="3" t="str">
        <f>VLOOKUP(A2303,Respondents!A:B,2,FALSE)</f>
        <v>Member Bodies and Other Professional Organizations</v>
      </c>
      <c r="F2303" s="3" t="str">
        <f>VLOOKUP(A2303,Respondents!A:C,3,FALSE)</f>
        <v>Member Bodies and Other Professional Organizations</v>
      </c>
      <c r="G2303" s="3">
        <f t="shared" si="74"/>
        <v>1</v>
      </c>
      <c r="H2303" s="3">
        <f t="shared" si="75"/>
        <v>1</v>
      </c>
    </row>
    <row r="2304" spans="1:8" x14ac:dyDescent="0.3">
      <c r="A2304" t="s">
        <v>14</v>
      </c>
      <c r="B2304" t="s">
        <v>153</v>
      </c>
      <c r="C2304" t="s">
        <v>157</v>
      </c>
      <c r="D2304" t="s">
        <v>155</v>
      </c>
      <c r="E2304" s="3" t="str">
        <f>VLOOKUP(A2304,Respondents!A:B,2,FALSE)</f>
        <v>Member Bodies and Other Professional Organizations</v>
      </c>
      <c r="F2304" s="3" t="str">
        <f>VLOOKUP(A2304,Respondents!A:C,3,FALSE)</f>
        <v>Member Bodies and Other Professional Organizations</v>
      </c>
      <c r="G2304" s="3">
        <f t="shared" si="74"/>
        <v>1</v>
      </c>
      <c r="H2304" s="3">
        <f t="shared" si="75"/>
        <v>0</v>
      </c>
    </row>
    <row r="2305" spans="1:8" x14ac:dyDescent="0.3">
      <c r="A2305" t="s">
        <v>14</v>
      </c>
      <c r="B2305" t="s">
        <v>153</v>
      </c>
      <c r="C2305" t="s">
        <v>158</v>
      </c>
      <c r="D2305" t="s">
        <v>155</v>
      </c>
      <c r="E2305" s="3" t="str">
        <f>VLOOKUP(A2305,Respondents!A:B,2,FALSE)</f>
        <v>Member Bodies and Other Professional Organizations</v>
      </c>
      <c r="F2305" s="3" t="str">
        <f>VLOOKUP(A2305,Respondents!A:C,3,FALSE)</f>
        <v>Member Bodies and Other Professional Organizations</v>
      </c>
      <c r="G2305" s="3">
        <f t="shared" si="74"/>
        <v>1</v>
      </c>
      <c r="H2305" s="3">
        <f t="shared" si="75"/>
        <v>0</v>
      </c>
    </row>
    <row r="2306" spans="1:8" x14ac:dyDescent="0.3">
      <c r="A2306" t="s">
        <v>14</v>
      </c>
      <c r="B2306" t="s">
        <v>153</v>
      </c>
      <c r="C2306" t="s">
        <v>160</v>
      </c>
      <c r="D2306" t="s">
        <v>155</v>
      </c>
      <c r="E2306" s="3" t="str">
        <f>VLOOKUP(A2306,Respondents!A:B,2,FALSE)</f>
        <v>Member Bodies and Other Professional Organizations</v>
      </c>
      <c r="F2306" s="3" t="str">
        <f>VLOOKUP(A2306,Respondents!A:C,3,FALSE)</f>
        <v>Member Bodies and Other Professional Organizations</v>
      </c>
      <c r="G2306" s="3">
        <f t="shared" si="74"/>
        <v>1</v>
      </c>
      <c r="H2306" s="3">
        <f t="shared" si="75"/>
        <v>0</v>
      </c>
    </row>
    <row r="2307" spans="1:8" x14ac:dyDescent="0.3">
      <c r="A2307" t="s">
        <v>14</v>
      </c>
      <c r="B2307" t="s">
        <v>153</v>
      </c>
      <c r="C2307" t="s">
        <v>161</v>
      </c>
      <c r="D2307" t="s">
        <v>155</v>
      </c>
      <c r="E2307" s="3" t="str">
        <f>VLOOKUP(A2307,Respondents!A:B,2,FALSE)</f>
        <v>Member Bodies and Other Professional Organizations</v>
      </c>
      <c r="F2307" s="3" t="str">
        <f>VLOOKUP(A2307,Respondents!A:C,3,FALSE)</f>
        <v>Member Bodies and Other Professional Organizations</v>
      </c>
      <c r="G2307" s="3">
        <f t="shared" si="74"/>
        <v>1</v>
      </c>
      <c r="H2307" s="3">
        <f t="shared" si="75"/>
        <v>0</v>
      </c>
    </row>
    <row r="2308" spans="1:8" x14ac:dyDescent="0.3">
      <c r="A2308" t="s">
        <v>14</v>
      </c>
      <c r="B2308" t="s">
        <v>153</v>
      </c>
      <c r="C2308" t="s">
        <v>300</v>
      </c>
      <c r="D2308" t="s">
        <v>159</v>
      </c>
      <c r="E2308" s="3" t="str">
        <f>VLOOKUP(A2308,Respondents!A:B,2,FALSE)</f>
        <v>Member Bodies and Other Professional Organizations</v>
      </c>
      <c r="F2308" s="3" t="str">
        <f>VLOOKUP(A2308,Respondents!A:C,3,FALSE)</f>
        <v>Member Bodies and Other Professional Organizations</v>
      </c>
      <c r="G2308" s="3">
        <f t="shared" si="74"/>
        <v>2</v>
      </c>
      <c r="H2308" s="3">
        <f t="shared" si="75"/>
        <v>1</v>
      </c>
    </row>
    <row r="2309" spans="1:8" x14ac:dyDescent="0.3">
      <c r="A2309" t="s">
        <v>14</v>
      </c>
      <c r="B2309" t="s">
        <v>153</v>
      </c>
      <c r="C2309" t="s">
        <v>301</v>
      </c>
      <c r="D2309" t="s">
        <v>159</v>
      </c>
      <c r="E2309" s="3" t="str">
        <f>VLOOKUP(A2309,Respondents!A:B,2,FALSE)</f>
        <v>Member Bodies and Other Professional Organizations</v>
      </c>
      <c r="F2309" s="3" t="str">
        <f>VLOOKUP(A2309,Respondents!A:C,3,FALSE)</f>
        <v>Member Bodies and Other Professional Organizations</v>
      </c>
      <c r="G2309" s="3">
        <f t="shared" si="74"/>
        <v>2</v>
      </c>
      <c r="H2309" s="3">
        <f t="shared" si="75"/>
        <v>1</v>
      </c>
    </row>
    <row r="2310" spans="1:8" x14ac:dyDescent="0.3">
      <c r="A2310" t="s">
        <v>14</v>
      </c>
      <c r="B2310" t="s">
        <v>153</v>
      </c>
      <c r="C2310" t="s">
        <v>302</v>
      </c>
      <c r="D2310" t="s">
        <v>155</v>
      </c>
      <c r="E2310" s="3" t="str">
        <f>VLOOKUP(A2310,Respondents!A:B,2,FALSE)</f>
        <v>Member Bodies and Other Professional Organizations</v>
      </c>
      <c r="F2310" s="3" t="str">
        <f>VLOOKUP(A2310,Respondents!A:C,3,FALSE)</f>
        <v>Member Bodies and Other Professional Organizations</v>
      </c>
      <c r="G2310" s="3">
        <f t="shared" si="74"/>
        <v>2</v>
      </c>
      <c r="H2310" s="3">
        <f t="shared" si="75"/>
        <v>0</v>
      </c>
    </row>
    <row r="2311" spans="1:8" x14ac:dyDescent="0.3">
      <c r="A2311" t="s">
        <v>14</v>
      </c>
      <c r="B2311" t="s">
        <v>153</v>
      </c>
      <c r="C2311" t="s">
        <v>303</v>
      </c>
      <c r="D2311" t="s">
        <v>159</v>
      </c>
      <c r="E2311" s="3" t="str">
        <f>VLOOKUP(A2311,Respondents!A:B,2,FALSE)</f>
        <v>Member Bodies and Other Professional Organizations</v>
      </c>
      <c r="F2311" s="3" t="str">
        <f>VLOOKUP(A2311,Respondents!A:C,3,FALSE)</f>
        <v>Member Bodies and Other Professional Organizations</v>
      </c>
      <c r="G2311" s="3">
        <f t="shared" si="74"/>
        <v>2</v>
      </c>
      <c r="H2311" s="3">
        <f t="shared" si="75"/>
        <v>1</v>
      </c>
    </row>
    <row r="2312" spans="1:8" x14ac:dyDescent="0.3">
      <c r="A2312" t="s">
        <v>14</v>
      </c>
      <c r="B2312" t="s">
        <v>153</v>
      </c>
      <c r="C2312" t="s">
        <v>304</v>
      </c>
      <c r="D2312" t="s">
        <v>155</v>
      </c>
      <c r="E2312" s="3" t="str">
        <f>VLOOKUP(A2312,Respondents!A:B,2,FALSE)</f>
        <v>Member Bodies and Other Professional Organizations</v>
      </c>
      <c r="F2312" s="3" t="str">
        <f>VLOOKUP(A2312,Respondents!A:C,3,FALSE)</f>
        <v>Member Bodies and Other Professional Organizations</v>
      </c>
      <c r="G2312" s="3">
        <f t="shared" si="74"/>
        <v>2</v>
      </c>
      <c r="H2312" s="3">
        <f t="shared" si="75"/>
        <v>0</v>
      </c>
    </row>
    <row r="2313" spans="1:8" x14ac:dyDescent="0.3">
      <c r="A2313" t="s">
        <v>14</v>
      </c>
      <c r="B2313" t="s">
        <v>180</v>
      </c>
      <c r="C2313" t="s">
        <v>181</v>
      </c>
      <c r="D2313" t="s">
        <v>155</v>
      </c>
      <c r="E2313" s="3" t="str">
        <f>VLOOKUP(A2313,Respondents!A:B,2,FALSE)</f>
        <v>Member Bodies and Other Professional Organizations</v>
      </c>
      <c r="F2313" s="3" t="str">
        <f>VLOOKUP(A2313,Respondents!A:C,3,FALSE)</f>
        <v>Member Bodies and Other Professional Organizations</v>
      </c>
      <c r="G2313" s="3">
        <f t="shared" si="74"/>
        <v>1</v>
      </c>
      <c r="H2313" s="3">
        <f t="shared" si="75"/>
        <v>0</v>
      </c>
    </row>
    <row r="2314" spans="1:8" x14ac:dyDescent="0.3">
      <c r="A2314" t="s">
        <v>14</v>
      </c>
      <c r="B2314" t="s">
        <v>180</v>
      </c>
      <c r="C2314" t="s">
        <v>182</v>
      </c>
      <c r="D2314" t="s">
        <v>159</v>
      </c>
      <c r="E2314" s="3" t="str">
        <f>VLOOKUP(A2314,Respondents!A:B,2,FALSE)</f>
        <v>Member Bodies and Other Professional Organizations</v>
      </c>
      <c r="F2314" s="3" t="str">
        <f>VLOOKUP(A2314,Respondents!A:C,3,FALSE)</f>
        <v>Member Bodies and Other Professional Organizations</v>
      </c>
      <c r="G2314" s="3">
        <f t="shared" si="74"/>
        <v>1</v>
      </c>
      <c r="H2314" s="3">
        <f t="shared" si="75"/>
        <v>1</v>
      </c>
    </row>
    <row r="2315" spans="1:8" x14ac:dyDescent="0.3">
      <c r="A2315" t="s">
        <v>14</v>
      </c>
      <c r="B2315" t="s">
        <v>180</v>
      </c>
      <c r="C2315" t="s">
        <v>183</v>
      </c>
      <c r="D2315" t="s">
        <v>155</v>
      </c>
      <c r="E2315" s="3" t="str">
        <f>VLOOKUP(A2315,Respondents!A:B,2,FALSE)</f>
        <v>Member Bodies and Other Professional Organizations</v>
      </c>
      <c r="F2315" s="3" t="str">
        <f>VLOOKUP(A2315,Respondents!A:C,3,FALSE)</f>
        <v>Member Bodies and Other Professional Organizations</v>
      </c>
      <c r="G2315" s="3">
        <f t="shared" si="74"/>
        <v>1</v>
      </c>
      <c r="H2315" s="3">
        <f t="shared" si="75"/>
        <v>0</v>
      </c>
    </row>
    <row r="2316" spans="1:8" x14ac:dyDescent="0.3">
      <c r="A2316" t="s">
        <v>14</v>
      </c>
      <c r="B2316" t="s">
        <v>180</v>
      </c>
      <c r="C2316" t="s">
        <v>184</v>
      </c>
      <c r="D2316" t="s">
        <v>155</v>
      </c>
      <c r="E2316" s="3" t="str">
        <f>VLOOKUP(A2316,Respondents!A:B,2,FALSE)</f>
        <v>Member Bodies and Other Professional Organizations</v>
      </c>
      <c r="F2316" s="3" t="str">
        <f>VLOOKUP(A2316,Respondents!A:C,3,FALSE)</f>
        <v>Member Bodies and Other Professional Organizations</v>
      </c>
      <c r="G2316" s="3">
        <f t="shared" si="74"/>
        <v>1</v>
      </c>
      <c r="H2316" s="3">
        <f t="shared" si="75"/>
        <v>0</v>
      </c>
    </row>
    <row r="2317" spans="1:8" x14ac:dyDescent="0.3">
      <c r="A2317" t="s">
        <v>14</v>
      </c>
      <c r="B2317" t="s">
        <v>180</v>
      </c>
      <c r="C2317" t="s">
        <v>185</v>
      </c>
      <c r="D2317" t="s">
        <v>155</v>
      </c>
      <c r="E2317" s="3" t="str">
        <f>VLOOKUP(A2317,Respondents!A:B,2,FALSE)</f>
        <v>Member Bodies and Other Professional Organizations</v>
      </c>
      <c r="F2317" s="3" t="str">
        <f>VLOOKUP(A2317,Respondents!A:C,3,FALSE)</f>
        <v>Member Bodies and Other Professional Organizations</v>
      </c>
      <c r="G2317" s="3">
        <f t="shared" si="74"/>
        <v>1</v>
      </c>
      <c r="H2317" s="3">
        <f t="shared" si="75"/>
        <v>0</v>
      </c>
    </row>
    <row r="2318" spans="1:8" x14ac:dyDescent="0.3">
      <c r="A2318" t="s">
        <v>14</v>
      </c>
      <c r="B2318" t="s">
        <v>180</v>
      </c>
      <c r="C2318" t="s">
        <v>186</v>
      </c>
      <c r="D2318" t="s">
        <v>155</v>
      </c>
      <c r="E2318" s="3" t="str">
        <f>VLOOKUP(A2318,Respondents!A:B,2,FALSE)</f>
        <v>Member Bodies and Other Professional Organizations</v>
      </c>
      <c r="F2318" s="3" t="str">
        <f>VLOOKUP(A2318,Respondents!A:C,3,FALSE)</f>
        <v>Member Bodies and Other Professional Organizations</v>
      </c>
      <c r="G2318" s="3">
        <f t="shared" si="74"/>
        <v>1</v>
      </c>
      <c r="H2318" s="3">
        <f t="shared" si="75"/>
        <v>0</v>
      </c>
    </row>
    <row r="2319" spans="1:8" x14ac:dyDescent="0.3">
      <c r="A2319" t="s">
        <v>14</v>
      </c>
      <c r="B2319" t="s">
        <v>180</v>
      </c>
      <c r="C2319" t="s">
        <v>305</v>
      </c>
      <c r="D2319" t="s">
        <v>155</v>
      </c>
      <c r="E2319" s="3" t="str">
        <f>VLOOKUP(A2319,Respondents!A:B,2,FALSE)</f>
        <v>Member Bodies and Other Professional Organizations</v>
      </c>
      <c r="F2319" s="3" t="str">
        <f>VLOOKUP(A2319,Respondents!A:C,3,FALSE)</f>
        <v>Member Bodies and Other Professional Organizations</v>
      </c>
      <c r="G2319" s="3">
        <f t="shared" si="74"/>
        <v>2</v>
      </c>
      <c r="H2319" s="3">
        <f t="shared" si="75"/>
        <v>0</v>
      </c>
    </row>
    <row r="2320" spans="1:8" x14ac:dyDescent="0.3">
      <c r="A2320" t="s">
        <v>14</v>
      </c>
      <c r="B2320" t="s">
        <v>180</v>
      </c>
      <c r="C2320" t="s">
        <v>306</v>
      </c>
      <c r="D2320" t="s">
        <v>155</v>
      </c>
      <c r="E2320" s="3" t="str">
        <f>VLOOKUP(A2320,Respondents!A:B,2,FALSE)</f>
        <v>Member Bodies and Other Professional Organizations</v>
      </c>
      <c r="F2320" s="3" t="str">
        <f>VLOOKUP(A2320,Respondents!A:C,3,FALSE)</f>
        <v>Member Bodies and Other Professional Organizations</v>
      </c>
      <c r="G2320" s="3">
        <f t="shared" si="74"/>
        <v>2</v>
      </c>
      <c r="H2320" s="3">
        <f t="shared" si="75"/>
        <v>0</v>
      </c>
    </row>
    <row r="2321" spans="1:8" x14ac:dyDescent="0.3">
      <c r="A2321" t="s">
        <v>14</v>
      </c>
      <c r="B2321" t="s">
        <v>180</v>
      </c>
      <c r="C2321" t="s">
        <v>307</v>
      </c>
      <c r="D2321" t="s">
        <v>155</v>
      </c>
      <c r="E2321" s="3" t="str">
        <f>VLOOKUP(A2321,Respondents!A:B,2,FALSE)</f>
        <v>Member Bodies and Other Professional Organizations</v>
      </c>
      <c r="F2321" s="3" t="str">
        <f>VLOOKUP(A2321,Respondents!A:C,3,FALSE)</f>
        <v>Member Bodies and Other Professional Organizations</v>
      </c>
      <c r="G2321" s="3">
        <f t="shared" si="74"/>
        <v>2</v>
      </c>
      <c r="H2321" s="3">
        <f t="shared" si="75"/>
        <v>0</v>
      </c>
    </row>
    <row r="2322" spans="1:8" x14ac:dyDescent="0.3">
      <c r="A2322" t="s">
        <v>14</v>
      </c>
      <c r="B2322" t="s">
        <v>180</v>
      </c>
      <c r="C2322" t="s">
        <v>308</v>
      </c>
      <c r="D2322" t="s">
        <v>155</v>
      </c>
      <c r="E2322" s="3" t="str">
        <f>VLOOKUP(A2322,Respondents!A:B,2,FALSE)</f>
        <v>Member Bodies and Other Professional Organizations</v>
      </c>
      <c r="F2322" s="3" t="str">
        <f>VLOOKUP(A2322,Respondents!A:C,3,FALSE)</f>
        <v>Member Bodies and Other Professional Organizations</v>
      </c>
      <c r="G2322" s="3">
        <f t="shared" si="74"/>
        <v>2</v>
      </c>
      <c r="H2322" s="3">
        <f t="shared" si="75"/>
        <v>0</v>
      </c>
    </row>
    <row r="2323" spans="1:8" x14ac:dyDescent="0.3">
      <c r="A2323" t="s">
        <v>14</v>
      </c>
      <c r="B2323" t="s">
        <v>180</v>
      </c>
      <c r="C2323" t="s">
        <v>309</v>
      </c>
      <c r="D2323" t="s">
        <v>159</v>
      </c>
      <c r="E2323" s="3" t="str">
        <f>VLOOKUP(A2323,Respondents!A:B,2,FALSE)</f>
        <v>Member Bodies and Other Professional Organizations</v>
      </c>
      <c r="F2323" s="3" t="str">
        <f>VLOOKUP(A2323,Respondents!A:C,3,FALSE)</f>
        <v>Member Bodies and Other Professional Organizations</v>
      </c>
      <c r="G2323" s="3">
        <f t="shared" si="74"/>
        <v>2</v>
      </c>
      <c r="H2323" s="3">
        <f t="shared" si="75"/>
        <v>1</v>
      </c>
    </row>
    <row r="2324" spans="1:8" x14ac:dyDescent="0.3">
      <c r="A2324" t="s">
        <v>14</v>
      </c>
      <c r="B2324" t="s">
        <v>180</v>
      </c>
      <c r="C2324" t="s">
        <v>310</v>
      </c>
      <c r="D2324" t="s">
        <v>155</v>
      </c>
      <c r="E2324" s="3" t="str">
        <f>VLOOKUP(A2324,Respondents!A:B,2,FALSE)</f>
        <v>Member Bodies and Other Professional Organizations</v>
      </c>
      <c r="F2324" s="3" t="str">
        <f>VLOOKUP(A2324,Respondents!A:C,3,FALSE)</f>
        <v>Member Bodies and Other Professional Organizations</v>
      </c>
      <c r="G2324" s="3">
        <f t="shared" si="74"/>
        <v>2</v>
      </c>
      <c r="H2324" s="3">
        <f t="shared" si="75"/>
        <v>0</v>
      </c>
    </row>
    <row r="2325" spans="1:8" x14ac:dyDescent="0.3">
      <c r="A2325" t="s">
        <v>14</v>
      </c>
      <c r="B2325" t="s">
        <v>180</v>
      </c>
      <c r="C2325" t="s">
        <v>311</v>
      </c>
      <c r="D2325" t="s">
        <v>155</v>
      </c>
      <c r="E2325" s="3" t="str">
        <f>VLOOKUP(A2325,Respondents!A:B,2,FALSE)</f>
        <v>Member Bodies and Other Professional Organizations</v>
      </c>
      <c r="F2325" s="3" t="str">
        <f>VLOOKUP(A2325,Respondents!A:C,3,FALSE)</f>
        <v>Member Bodies and Other Professional Organizations</v>
      </c>
      <c r="G2325" s="3">
        <f t="shared" si="74"/>
        <v>2</v>
      </c>
      <c r="H2325" s="3">
        <f t="shared" si="75"/>
        <v>0</v>
      </c>
    </row>
    <row r="2326" spans="1:8" x14ac:dyDescent="0.3">
      <c r="A2326" t="s">
        <v>14</v>
      </c>
      <c r="B2326" t="s">
        <v>216</v>
      </c>
      <c r="C2326" t="s">
        <v>217</v>
      </c>
      <c r="D2326" t="s">
        <v>155</v>
      </c>
      <c r="E2326" s="3" t="str">
        <f>VLOOKUP(A2326,Respondents!A:B,2,FALSE)</f>
        <v>Member Bodies and Other Professional Organizations</v>
      </c>
      <c r="F2326" s="3" t="str">
        <f>VLOOKUP(A2326,Respondents!A:C,3,FALSE)</f>
        <v>Member Bodies and Other Professional Organizations</v>
      </c>
      <c r="G2326" s="3">
        <f t="shared" si="74"/>
        <v>1</v>
      </c>
      <c r="H2326" s="3">
        <f t="shared" si="75"/>
        <v>0</v>
      </c>
    </row>
    <row r="2327" spans="1:8" x14ac:dyDescent="0.3">
      <c r="A2327" t="s">
        <v>14</v>
      </c>
      <c r="B2327" t="s">
        <v>216</v>
      </c>
      <c r="C2327" t="s">
        <v>218</v>
      </c>
      <c r="D2327" t="s">
        <v>159</v>
      </c>
      <c r="E2327" s="3" t="str">
        <f>VLOOKUP(A2327,Respondents!A:B,2,FALSE)</f>
        <v>Member Bodies and Other Professional Organizations</v>
      </c>
      <c r="F2327" s="3" t="str">
        <f>VLOOKUP(A2327,Respondents!A:C,3,FALSE)</f>
        <v>Member Bodies and Other Professional Organizations</v>
      </c>
      <c r="G2327" s="3">
        <f t="shared" si="74"/>
        <v>1</v>
      </c>
      <c r="H2327" s="3">
        <f t="shared" si="75"/>
        <v>1</v>
      </c>
    </row>
    <row r="2328" spans="1:8" x14ac:dyDescent="0.3">
      <c r="A2328" t="s">
        <v>14</v>
      </c>
      <c r="B2328" t="s">
        <v>216</v>
      </c>
      <c r="C2328" t="s">
        <v>219</v>
      </c>
      <c r="D2328" t="s">
        <v>155</v>
      </c>
      <c r="E2328" s="3" t="str">
        <f>VLOOKUP(A2328,Respondents!A:B,2,FALSE)</f>
        <v>Member Bodies and Other Professional Organizations</v>
      </c>
      <c r="F2328" s="3" t="str">
        <f>VLOOKUP(A2328,Respondents!A:C,3,FALSE)</f>
        <v>Member Bodies and Other Professional Organizations</v>
      </c>
      <c r="G2328" s="3">
        <f t="shared" si="74"/>
        <v>1</v>
      </c>
      <c r="H2328" s="3">
        <f t="shared" si="75"/>
        <v>0</v>
      </c>
    </row>
    <row r="2329" spans="1:8" x14ac:dyDescent="0.3">
      <c r="A2329" t="s">
        <v>14</v>
      </c>
      <c r="B2329" t="s">
        <v>216</v>
      </c>
      <c r="C2329" t="s">
        <v>220</v>
      </c>
      <c r="D2329" t="s">
        <v>155</v>
      </c>
      <c r="E2329" s="3" t="str">
        <f>VLOOKUP(A2329,Respondents!A:B,2,FALSE)</f>
        <v>Member Bodies and Other Professional Organizations</v>
      </c>
      <c r="F2329" s="3" t="str">
        <f>VLOOKUP(A2329,Respondents!A:C,3,FALSE)</f>
        <v>Member Bodies and Other Professional Organizations</v>
      </c>
      <c r="G2329" s="3">
        <f t="shared" si="74"/>
        <v>1</v>
      </c>
      <c r="H2329" s="3">
        <f t="shared" si="75"/>
        <v>0</v>
      </c>
    </row>
    <row r="2330" spans="1:8" x14ac:dyDescent="0.3">
      <c r="A2330" t="s">
        <v>14</v>
      </c>
      <c r="B2330" t="s">
        <v>216</v>
      </c>
      <c r="C2330" t="s">
        <v>221</v>
      </c>
      <c r="D2330" t="s">
        <v>155</v>
      </c>
      <c r="E2330" s="3" t="str">
        <f>VLOOKUP(A2330,Respondents!A:B,2,FALSE)</f>
        <v>Member Bodies and Other Professional Organizations</v>
      </c>
      <c r="F2330" s="3" t="str">
        <f>VLOOKUP(A2330,Respondents!A:C,3,FALSE)</f>
        <v>Member Bodies and Other Professional Organizations</v>
      </c>
      <c r="G2330" s="3">
        <f t="shared" si="74"/>
        <v>1</v>
      </c>
      <c r="H2330" s="3">
        <f t="shared" si="75"/>
        <v>0</v>
      </c>
    </row>
    <row r="2331" spans="1:8" x14ac:dyDescent="0.3">
      <c r="A2331" t="s">
        <v>14</v>
      </c>
      <c r="B2331" t="s">
        <v>216</v>
      </c>
      <c r="C2331" t="s">
        <v>312</v>
      </c>
      <c r="D2331" t="s">
        <v>155</v>
      </c>
      <c r="E2331" s="3" t="str">
        <f>VLOOKUP(A2331,Respondents!A:B,2,FALSE)</f>
        <v>Member Bodies and Other Professional Organizations</v>
      </c>
      <c r="F2331" s="3" t="str">
        <f>VLOOKUP(A2331,Respondents!A:C,3,FALSE)</f>
        <v>Member Bodies and Other Professional Organizations</v>
      </c>
      <c r="G2331" s="3">
        <f t="shared" si="74"/>
        <v>1</v>
      </c>
      <c r="H2331" s="3">
        <f t="shared" si="75"/>
        <v>0</v>
      </c>
    </row>
    <row r="2332" spans="1:8" x14ac:dyDescent="0.3">
      <c r="A2332" t="s">
        <v>14</v>
      </c>
      <c r="B2332" t="s">
        <v>216</v>
      </c>
      <c r="C2332" t="s">
        <v>276</v>
      </c>
      <c r="D2332" t="s">
        <v>159</v>
      </c>
      <c r="E2332" s="3" t="str">
        <f>VLOOKUP(A2332,Respondents!A:B,2,FALSE)</f>
        <v>Member Bodies and Other Professional Organizations</v>
      </c>
      <c r="F2332" s="3" t="str">
        <f>VLOOKUP(A2332,Respondents!A:C,3,FALSE)</f>
        <v>Member Bodies and Other Professional Organizations</v>
      </c>
      <c r="G2332" s="3">
        <f t="shared" si="74"/>
        <v>2</v>
      </c>
      <c r="H2332" s="3">
        <f t="shared" si="75"/>
        <v>1</v>
      </c>
    </row>
    <row r="2333" spans="1:8" x14ac:dyDescent="0.3">
      <c r="A2333" t="s">
        <v>14</v>
      </c>
      <c r="B2333" t="s">
        <v>216</v>
      </c>
      <c r="C2333" t="s">
        <v>313</v>
      </c>
      <c r="D2333" t="s">
        <v>159</v>
      </c>
      <c r="E2333" s="3" t="str">
        <f>VLOOKUP(A2333,Respondents!A:B,2,FALSE)</f>
        <v>Member Bodies and Other Professional Organizations</v>
      </c>
      <c r="F2333" s="3" t="str">
        <f>VLOOKUP(A2333,Respondents!A:C,3,FALSE)</f>
        <v>Member Bodies and Other Professional Organizations</v>
      </c>
      <c r="G2333" s="3">
        <f t="shared" si="74"/>
        <v>2</v>
      </c>
      <c r="H2333" s="3">
        <f t="shared" si="75"/>
        <v>1</v>
      </c>
    </row>
    <row r="2334" spans="1:8" x14ac:dyDescent="0.3">
      <c r="A2334" t="s">
        <v>14</v>
      </c>
      <c r="B2334" t="s">
        <v>216</v>
      </c>
      <c r="C2334" t="s">
        <v>378</v>
      </c>
      <c r="D2334" t="s">
        <v>155</v>
      </c>
      <c r="E2334" s="3" t="str">
        <f>VLOOKUP(A2334,Respondents!A:B,2,FALSE)</f>
        <v>Member Bodies and Other Professional Organizations</v>
      </c>
      <c r="F2334" s="3" t="str">
        <f>VLOOKUP(A2334,Respondents!A:C,3,FALSE)</f>
        <v>Member Bodies and Other Professional Organizations</v>
      </c>
      <c r="G2334" s="3">
        <f t="shared" si="74"/>
        <v>2</v>
      </c>
      <c r="H2334" s="3">
        <f t="shared" si="75"/>
        <v>0</v>
      </c>
    </row>
    <row r="2335" spans="1:8" x14ac:dyDescent="0.3">
      <c r="A2335" t="s">
        <v>14</v>
      </c>
      <c r="B2335" t="s">
        <v>216</v>
      </c>
      <c r="C2335" t="s">
        <v>379</v>
      </c>
      <c r="D2335" t="s">
        <v>155</v>
      </c>
      <c r="E2335" s="3" t="str">
        <f>VLOOKUP(A2335,Respondents!A:B,2,FALSE)</f>
        <v>Member Bodies and Other Professional Organizations</v>
      </c>
      <c r="F2335" s="3" t="str">
        <f>VLOOKUP(A2335,Respondents!A:C,3,FALSE)</f>
        <v>Member Bodies and Other Professional Organizations</v>
      </c>
      <c r="G2335" s="3">
        <f t="shared" si="74"/>
        <v>2</v>
      </c>
      <c r="H2335" s="3">
        <f t="shared" si="75"/>
        <v>0</v>
      </c>
    </row>
    <row r="2336" spans="1:8" x14ac:dyDescent="0.3">
      <c r="A2336" t="s">
        <v>14</v>
      </c>
      <c r="B2336" t="s">
        <v>208</v>
      </c>
      <c r="C2336" t="s">
        <v>209</v>
      </c>
      <c r="D2336" t="s">
        <v>155</v>
      </c>
      <c r="E2336" s="3" t="str">
        <f>VLOOKUP(A2336,Respondents!A:B,2,FALSE)</f>
        <v>Member Bodies and Other Professional Organizations</v>
      </c>
      <c r="F2336" s="3" t="str">
        <f>VLOOKUP(A2336,Respondents!A:C,3,FALSE)</f>
        <v>Member Bodies and Other Professional Organizations</v>
      </c>
      <c r="G2336" s="3">
        <f t="shared" si="74"/>
        <v>1</v>
      </c>
      <c r="H2336" s="3">
        <f t="shared" si="75"/>
        <v>0</v>
      </c>
    </row>
    <row r="2337" spans="1:8" x14ac:dyDescent="0.3">
      <c r="A2337" t="s">
        <v>14</v>
      </c>
      <c r="B2337" t="s">
        <v>208</v>
      </c>
      <c r="C2337" t="s">
        <v>210</v>
      </c>
      <c r="D2337" t="s">
        <v>159</v>
      </c>
      <c r="E2337" s="3" t="str">
        <f>VLOOKUP(A2337,Respondents!A:B,2,FALSE)</f>
        <v>Member Bodies and Other Professional Organizations</v>
      </c>
      <c r="F2337" s="3" t="str">
        <f>VLOOKUP(A2337,Respondents!A:C,3,FALSE)</f>
        <v>Member Bodies and Other Professional Organizations</v>
      </c>
      <c r="G2337" s="3">
        <f t="shared" si="74"/>
        <v>1</v>
      </c>
      <c r="H2337" s="3">
        <f t="shared" si="75"/>
        <v>1</v>
      </c>
    </row>
    <row r="2338" spans="1:8" x14ac:dyDescent="0.3">
      <c r="A2338" t="s">
        <v>14</v>
      </c>
      <c r="B2338" t="s">
        <v>208</v>
      </c>
      <c r="C2338" t="s">
        <v>211</v>
      </c>
      <c r="D2338" t="s">
        <v>155</v>
      </c>
      <c r="E2338" s="3" t="str">
        <f>VLOOKUP(A2338,Respondents!A:B,2,FALSE)</f>
        <v>Member Bodies and Other Professional Organizations</v>
      </c>
      <c r="F2338" s="3" t="str">
        <f>VLOOKUP(A2338,Respondents!A:C,3,FALSE)</f>
        <v>Member Bodies and Other Professional Organizations</v>
      </c>
      <c r="G2338" s="3">
        <f t="shared" si="74"/>
        <v>1</v>
      </c>
      <c r="H2338" s="3">
        <f t="shared" si="75"/>
        <v>0</v>
      </c>
    </row>
    <row r="2339" spans="1:8" x14ac:dyDescent="0.3">
      <c r="A2339" t="s">
        <v>14</v>
      </c>
      <c r="B2339" t="s">
        <v>208</v>
      </c>
      <c r="C2339" t="s">
        <v>212</v>
      </c>
      <c r="D2339" t="s">
        <v>155</v>
      </c>
      <c r="E2339" s="3" t="str">
        <f>VLOOKUP(A2339,Respondents!A:B,2,FALSE)</f>
        <v>Member Bodies and Other Professional Organizations</v>
      </c>
      <c r="F2339" s="3" t="str">
        <f>VLOOKUP(A2339,Respondents!A:C,3,FALSE)</f>
        <v>Member Bodies and Other Professional Organizations</v>
      </c>
      <c r="G2339" s="3">
        <f t="shared" si="74"/>
        <v>1</v>
      </c>
      <c r="H2339" s="3">
        <f t="shared" si="75"/>
        <v>0</v>
      </c>
    </row>
    <row r="2340" spans="1:8" x14ac:dyDescent="0.3">
      <c r="A2340" t="s">
        <v>14</v>
      </c>
      <c r="B2340" t="s">
        <v>208</v>
      </c>
      <c r="C2340" t="s">
        <v>213</v>
      </c>
      <c r="D2340" t="s">
        <v>155</v>
      </c>
      <c r="E2340" s="3" t="str">
        <f>VLOOKUP(A2340,Respondents!A:B,2,FALSE)</f>
        <v>Member Bodies and Other Professional Organizations</v>
      </c>
      <c r="F2340" s="3" t="str">
        <f>VLOOKUP(A2340,Respondents!A:C,3,FALSE)</f>
        <v>Member Bodies and Other Professional Organizations</v>
      </c>
      <c r="G2340" s="3">
        <f t="shared" si="74"/>
        <v>1</v>
      </c>
      <c r="H2340" s="3">
        <f t="shared" si="75"/>
        <v>0</v>
      </c>
    </row>
    <row r="2341" spans="1:8" x14ac:dyDescent="0.3">
      <c r="A2341" t="s">
        <v>14</v>
      </c>
      <c r="B2341" t="s">
        <v>208</v>
      </c>
      <c r="C2341" t="s">
        <v>214</v>
      </c>
      <c r="D2341" t="s">
        <v>155</v>
      </c>
      <c r="E2341" s="3" t="str">
        <f>VLOOKUP(A2341,Respondents!A:B,2,FALSE)</f>
        <v>Member Bodies and Other Professional Organizations</v>
      </c>
      <c r="F2341" s="3" t="str">
        <f>VLOOKUP(A2341,Respondents!A:C,3,FALSE)</f>
        <v>Member Bodies and Other Professional Organizations</v>
      </c>
      <c r="G2341" s="3">
        <f t="shared" si="74"/>
        <v>1</v>
      </c>
      <c r="H2341" s="3">
        <f t="shared" si="75"/>
        <v>0</v>
      </c>
    </row>
    <row r="2342" spans="1:8" x14ac:dyDescent="0.3">
      <c r="A2342" t="s">
        <v>14</v>
      </c>
      <c r="B2342" t="s">
        <v>208</v>
      </c>
      <c r="C2342" t="s">
        <v>215</v>
      </c>
      <c r="D2342" t="s">
        <v>159</v>
      </c>
      <c r="E2342" s="3" t="str">
        <f>VLOOKUP(A2342,Respondents!A:B,2,FALSE)</f>
        <v>Member Bodies and Other Professional Organizations</v>
      </c>
      <c r="F2342" s="3" t="str">
        <f>VLOOKUP(A2342,Respondents!A:C,3,FALSE)</f>
        <v>Member Bodies and Other Professional Organizations</v>
      </c>
      <c r="G2342" s="3">
        <f t="shared" si="74"/>
        <v>2</v>
      </c>
      <c r="H2342" s="3">
        <f t="shared" si="75"/>
        <v>1</v>
      </c>
    </row>
    <row r="2343" spans="1:8" x14ac:dyDescent="0.3">
      <c r="A2343" t="s">
        <v>14</v>
      </c>
      <c r="B2343" t="s">
        <v>208</v>
      </c>
      <c r="C2343" t="s">
        <v>380</v>
      </c>
      <c r="D2343" t="s">
        <v>155</v>
      </c>
      <c r="E2343" s="3" t="str">
        <f>VLOOKUP(A2343,Respondents!A:B,2,FALSE)</f>
        <v>Member Bodies and Other Professional Organizations</v>
      </c>
      <c r="F2343" s="3" t="str">
        <f>VLOOKUP(A2343,Respondents!A:C,3,FALSE)</f>
        <v>Member Bodies and Other Professional Organizations</v>
      </c>
      <c r="G2343" s="3">
        <f t="shared" si="74"/>
        <v>2</v>
      </c>
      <c r="H2343" s="3">
        <f t="shared" si="75"/>
        <v>0</v>
      </c>
    </row>
    <row r="2344" spans="1:8" x14ac:dyDescent="0.3">
      <c r="A2344" t="s">
        <v>14</v>
      </c>
      <c r="B2344" t="s">
        <v>208</v>
      </c>
      <c r="C2344" t="s">
        <v>267</v>
      </c>
      <c r="D2344" t="s">
        <v>155</v>
      </c>
      <c r="E2344" s="3" t="str">
        <f>VLOOKUP(A2344,Respondents!A:B,2,FALSE)</f>
        <v>Member Bodies and Other Professional Organizations</v>
      </c>
      <c r="F2344" s="3" t="str">
        <f>VLOOKUP(A2344,Respondents!A:C,3,FALSE)</f>
        <v>Member Bodies and Other Professional Organizations</v>
      </c>
      <c r="G2344" s="3">
        <f t="shared" si="74"/>
        <v>2</v>
      </c>
      <c r="H2344" s="3">
        <f t="shared" si="75"/>
        <v>0</v>
      </c>
    </row>
    <row r="2345" spans="1:8" x14ac:dyDescent="0.3">
      <c r="A2345" t="s">
        <v>14</v>
      </c>
      <c r="B2345" t="s">
        <v>208</v>
      </c>
      <c r="C2345" t="s">
        <v>268</v>
      </c>
      <c r="D2345" t="s">
        <v>155</v>
      </c>
      <c r="E2345" s="3" t="str">
        <f>VLOOKUP(A2345,Respondents!A:B,2,FALSE)</f>
        <v>Member Bodies and Other Professional Organizations</v>
      </c>
      <c r="F2345" s="3" t="str">
        <f>VLOOKUP(A2345,Respondents!A:C,3,FALSE)</f>
        <v>Member Bodies and Other Professional Organizations</v>
      </c>
      <c r="G2345" s="3">
        <f t="shared" si="74"/>
        <v>2</v>
      </c>
      <c r="H2345" s="3">
        <f t="shared" si="75"/>
        <v>0</v>
      </c>
    </row>
    <row r="2346" spans="1:8" x14ac:dyDescent="0.3">
      <c r="A2346" t="s">
        <v>14</v>
      </c>
      <c r="B2346" t="s">
        <v>208</v>
      </c>
      <c r="C2346" t="s">
        <v>381</v>
      </c>
      <c r="D2346" t="s">
        <v>155</v>
      </c>
      <c r="E2346" s="3" t="str">
        <f>VLOOKUP(A2346,Respondents!A:B,2,FALSE)</f>
        <v>Member Bodies and Other Professional Organizations</v>
      </c>
      <c r="F2346" s="3" t="str">
        <f>VLOOKUP(A2346,Respondents!A:C,3,FALSE)</f>
        <v>Member Bodies and Other Professional Organizations</v>
      </c>
      <c r="G2346" s="3">
        <f t="shared" si="74"/>
        <v>2</v>
      </c>
      <c r="H2346" s="3">
        <f t="shared" si="75"/>
        <v>0</v>
      </c>
    </row>
    <row r="2347" spans="1:8" x14ac:dyDescent="0.3">
      <c r="A2347" t="s">
        <v>14</v>
      </c>
      <c r="B2347" t="s">
        <v>222</v>
      </c>
      <c r="C2347" t="s">
        <v>223</v>
      </c>
      <c r="D2347" t="s">
        <v>155</v>
      </c>
      <c r="E2347" s="3" t="str">
        <f>VLOOKUP(A2347,Respondents!A:B,2,FALSE)</f>
        <v>Member Bodies and Other Professional Organizations</v>
      </c>
      <c r="F2347" s="3" t="str">
        <f>VLOOKUP(A2347,Respondents!A:C,3,FALSE)</f>
        <v>Member Bodies and Other Professional Organizations</v>
      </c>
      <c r="G2347" s="3">
        <f t="shared" si="74"/>
        <v>1</v>
      </c>
      <c r="H2347" s="3">
        <f t="shared" si="75"/>
        <v>0</v>
      </c>
    </row>
    <row r="2348" spans="1:8" x14ac:dyDescent="0.3">
      <c r="A2348" t="s">
        <v>14</v>
      </c>
      <c r="B2348" t="s">
        <v>222</v>
      </c>
      <c r="C2348" t="s">
        <v>224</v>
      </c>
      <c r="D2348" t="s">
        <v>159</v>
      </c>
      <c r="E2348" s="3" t="str">
        <f>VLOOKUP(A2348,Respondents!A:B,2,FALSE)</f>
        <v>Member Bodies and Other Professional Organizations</v>
      </c>
      <c r="F2348" s="3" t="str">
        <f>VLOOKUP(A2348,Respondents!A:C,3,FALSE)</f>
        <v>Member Bodies and Other Professional Organizations</v>
      </c>
      <c r="G2348" s="3">
        <f t="shared" si="74"/>
        <v>1</v>
      </c>
      <c r="H2348" s="3">
        <f t="shared" si="75"/>
        <v>1</v>
      </c>
    </row>
    <row r="2349" spans="1:8" x14ac:dyDescent="0.3">
      <c r="A2349" t="s">
        <v>14</v>
      </c>
      <c r="B2349" t="s">
        <v>222</v>
      </c>
      <c r="C2349" t="s">
        <v>225</v>
      </c>
      <c r="D2349" t="s">
        <v>155</v>
      </c>
      <c r="E2349" s="3" t="str">
        <f>VLOOKUP(A2349,Respondents!A:B,2,FALSE)</f>
        <v>Member Bodies and Other Professional Organizations</v>
      </c>
      <c r="F2349" s="3" t="str">
        <f>VLOOKUP(A2349,Respondents!A:C,3,FALSE)</f>
        <v>Member Bodies and Other Professional Organizations</v>
      </c>
      <c r="G2349" s="3">
        <f t="shared" si="74"/>
        <v>1</v>
      </c>
      <c r="H2349" s="3">
        <f t="shared" si="75"/>
        <v>0</v>
      </c>
    </row>
    <row r="2350" spans="1:8" x14ac:dyDescent="0.3">
      <c r="A2350" t="s">
        <v>14</v>
      </c>
      <c r="B2350" t="s">
        <v>222</v>
      </c>
      <c r="C2350" t="s">
        <v>226</v>
      </c>
      <c r="D2350" t="s">
        <v>155</v>
      </c>
      <c r="E2350" s="3" t="str">
        <f>VLOOKUP(A2350,Respondents!A:B,2,FALSE)</f>
        <v>Member Bodies and Other Professional Organizations</v>
      </c>
      <c r="F2350" s="3" t="str">
        <f>VLOOKUP(A2350,Respondents!A:C,3,FALSE)</f>
        <v>Member Bodies and Other Professional Organizations</v>
      </c>
      <c r="G2350" s="3">
        <f t="shared" si="74"/>
        <v>1</v>
      </c>
      <c r="H2350" s="3">
        <f t="shared" si="75"/>
        <v>0</v>
      </c>
    </row>
    <row r="2351" spans="1:8" x14ac:dyDescent="0.3">
      <c r="A2351" t="s">
        <v>14</v>
      </c>
      <c r="B2351" t="s">
        <v>222</v>
      </c>
      <c r="C2351" t="s">
        <v>227</v>
      </c>
      <c r="D2351" t="s">
        <v>155</v>
      </c>
      <c r="E2351" s="3" t="str">
        <f>VLOOKUP(A2351,Respondents!A:B,2,FALSE)</f>
        <v>Member Bodies and Other Professional Organizations</v>
      </c>
      <c r="F2351" s="3" t="str">
        <f>VLOOKUP(A2351,Respondents!A:C,3,FALSE)</f>
        <v>Member Bodies and Other Professional Organizations</v>
      </c>
      <c r="G2351" s="3">
        <f t="shared" si="74"/>
        <v>1</v>
      </c>
      <c r="H2351" s="3">
        <f t="shared" si="75"/>
        <v>0</v>
      </c>
    </row>
    <row r="2352" spans="1:8" x14ac:dyDescent="0.3">
      <c r="A2352" t="s">
        <v>14</v>
      </c>
      <c r="B2352" t="s">
        <v>222</v>
      </c>
      <c r="C2352" t="s">
        <v>228</v>
      </c>
      <c r="D2352" t="s">
        <v>155</v>
      </c>
      <c r="E2352" s="3" t="str">
        <f>VLOOKUP(A2352,Respondents!A:B,2,FALSE)</f>
        <v>Member Bodies and Other Professional Organizations</v>
      </c>
      <c r="F2352" s="3" t="str">
        <f>VLOOKUP(A2352,Respondents!A:C,3,FALSE)</f>
        <v>Member Bodies and Other Professional Organizations</v>
      </c>
      <c r="G2352" s="3">
        <f t="shared" si="74"/>
        <v>1</v>
      </c>
      <c r="H2352" s="3">
        <f t="shared" si="75"/>
        <v>0</v>
      </c>
    </row>
    <row r="2353" spans="1:8" x14ac:dyDescent="0.3">
      <c r="A2353" t="s">
        <v>14</v>
      </c>
      <c r="B2353" t="s">
        <v>222</v>
      </c>
      <c r="C2353" t="s">
        <v>314</v>
      </c>
      <c r="D2353" t="s">
        <v>155</v>
      </c>
      <c r="E2353" s="3" t="str">
        <f>VLOOKUP(A2353,Respondents!A:B,2,FALSE)</f>
        <v>Member Bodies and Other Professional Organizations</v>
      </c>
      <c r="F2353" s="3" t="str">
        <f>VLOOKUP(A2353,Respondents!A:C,3,FALSE)</f>
        <v>Member Bodies and Other Professional Organizations</v>
      </c>
      <c r="G2353" s="3">
        <f t="shared" si="74"/>
        <v>2</v>
      </c>
      <c r="H2353" s="3">
        <f t="shared" si="75"/>
        <v>0</v>
      </c>
    </row>
    <row r="2354" spans="1:8" x14ac:dyDescent="0.3">
      <c r="A2354" t="s">
        <v>14</v>
      </c>
      <c r="B2354" t="s">
        <v>222</v>
      </c>
      <c r="C2354" t="s">
        <v>315</v>
      </c>
      <c r="D2354" t="s">
        <v>155</v>
      </c>
      <c r="E2354" s="3" t="str">
        <f>VLOOKUP(A2354,Respondents!A:B,2,FALSE)</f>
        <v>Member Bodies and Other Professional Organizations</v>
      </c>
      <c r="F2354" s="3" t="str">
        <f>VLOOKUP(A2354,Respondents!A:C,3,FALSE)</f>
        <v>Member Bodies and Other Professional Organizations</v>
      </c>
      <c r="G2354" s="3">
        <f t="shared" ref="G2354:G2417" si="76">IF(LEN(C2354)-LEN(SUBSTITUTE(C2354,".",""))&lt;=1,1,2)</f>
        <v>2</v>
      </c>
      <c r="H2354" s="3">
        <f t="shared" ref="H2354:H2417" si="77">IF(D2354="Yes",1,0)</f>
        <v>0</v>
      </c>
    </row>
    <row r="2355" spans="1:8" x14ac:dyDescent="0.3">
      <c r="A2355" t="s">
        <v>14</v>
      </c>
      <c r="B2355" t="s">
        <v>222</v>
      </c>
      <c r="C2355" t="s">
        <v>271</v>
      </c>
      <c r="D2355" t="s">
        <v>159</v>
      </c>
      <c r="E2355" s="3" t="str">
        <f>VLOOKUP(A2355,Respondents!A:B,2,FALSE)</f>
        <v>Member Bodies and Other Professional Organizations</v>
      </c>
      <c r="F2355" s="3" t="str">
        <f>VLOOKUP(A2355,Respondents!A:C,3,FALSE)</f>
        <v>Member Bodies and Other Professional Organizations</v>
      </c>
      <c r="G2355" s="3">
        <f t="shared" si="76"/>
        <v>2</v>
      </c>
      <c r="H2355" s="3">
        <f t="shared" si="77"/>
        <v>1</v>
      </c>
    </row>
    <row r="2356" spans="1:8" x14ac:dyDescent="0.3">
      <c r="A2356" t="s">
        <v>14</v>
      </c>
      <c r="B2356" t="s">
        <v>222</v>
      </c>
      <c r="C2356" t="s">
        <v>382</v>
      </c>
      <c r="D2356" t="s">
        <v>155</v>
      </c>
      <c r="E2356" s="3" t="str">
        <f>VLOOKUP(A2356,Respondents!A:B,2,FALSE)</f>
        <v>Member Bodies and Other Professional Organizations</v>
      </c>
      <c r="F2356" s="3" t="str">
        <f>VLOOKUP(A2356,Respondents!A:C,3,FALSE)</f>
        <v>Member Bodies and Other Professional Organizations</v>
      </c>
      <c r="G2356" s="3">
        <f t="shared" si="76"/>
        <v>2</v>
      </c>
      <c r="H2356" s="3">
        <f t="shared" si="77"/>
        <v>0</v>
      </c>
    </row>
    <row r="2357" spans="1:8" x14ac:dyDescent="0.3">
      <c r="A2357" t="s">
        <v>14</v>
      </c>
      <c r="B2357" t="s">
        <v>229</v>
      </c>
      <c r="C2357" t="s">
        <v>230</v>
      </c>
      <c r="D2357" t="s">
        <v>155</v>
      </c>
      <c r="E2357" s="3" t="str">
        <f>VLOOKUP(A2357,Respondents!A:B,2,FALSE)</f>
        <v>Member Bodies and Other Professional Organizations</v>
      </c>
      <c r="F2357" s="3" t="str">
        <f>VLOOKUP(A2357,Respondents!A:C,3,FALSE)</f>
        <v>Member Bodies and Other Professional Organizations</v>
      </c>
      <c r="G2357" s="3">
        <f t="shared" si="76"/>
        <v>1</v>
      </c>
      <c r="H2357" s="3">
        <f t="shared" si="77"/>
        <v>0</v>
      </c>
    </row>
    <row r="2358" spans="1:8" x14ac:dyDescent="0.3">
      <c r="A2358" t="s">
        <v>14</v>
      </c>
      <c r="B2358" t="s">
        <v>229</v>
      </c>
      <c r="C2358" t="s">
        <v>231</v>
      </c>
      <c r="D2358" t="s">
        <v>159</v>
      </c>
      <c r="E2358" s="3" t="str">
        <f>VLOOKUP(A2358,Respondents!A:B,2,FALSE)</f>
        <v>Member Bodies and Other Professional Organizations</v>
      </c>
      <c r="F2358" s="3" t="str">
        <f>VLOOKUP(A2358,Respondents!A:C,3,FALSE)</f>
        <v>Member Bodies and Other Professional Organizations</v>
      </c>
      <c r="G2358" s="3">
        <f t="shared" si="76"/>
        <v>1</v>
      </c>
      <c r="H2358" s="3">
        <f t="shared" si="77"/>
        <v>1</v>
      </c>
    </row>
    <row r="2359" spans="1:8" x14ac:dyDescent="0.3">
      <c r="A2359" t="s">
        <v>14</v>
      </c>
      <c r="B2359" t="s">
        <v>229</v>
      </c>
      <c r="C2359" t="s">
        <v>232</v>
      </c>
      <c r="D2359" t="s">
        <v>155</v>
      </c>
      <c r="E2359" s="3" t="str">
        <f>VLOOKUP(A2359,Respondents!A:B,2,FALSE)</f>
        <v>Member Bodies and Other Professional Organizations</v>
      </c>
      <c r="F2359" s="3" t="str">
        <f>VLOOKUP(A2359,Respondents!A:C,3,FALSE)</f>
        <v>Member Bodies and Other Professional Organizations</v>
      </c>
      <c r="G2359" s="3">
        <f t="shared" si="76"/>
        <v>1</v>
      </c>
      <c r="H2359" s="3">
        <f t="shared" si="77"/>
        <v>0</v>
      </c>
    </row>
    <row r="2360" spans="1:8" x14ac:dyDescent="0.3">
      <c r="A2360" t="s">
        <v>14</v>
      </c>
      <c r="B2360" t="s">
        <v>229</v>
      </c>
      <c r="C2360" t="s">
        <v>233</v>
      </c>
      <c r="D2360" t="s">
        <v>155</v>
      </c>
      <c r="E2360" s="3" t="str">
        <f>VLOOKUP(A2360,Respondents!A:B,2,FALSE)</f>
        <v>Member Bodies and Other Professional Organizations</v>
      </c>
      <c r="F2360" s="3" t="str">
        <f>VLOOKUP(A2360,Respondents!A:C,3,FALSE)</f>
        <v>Member Bodies and Other Professional Organizations</v>
      </c>
      <c r="G2360" s="3">
        <f t="shared" si="76"/>
        <v>1</v>
      </c>
      <c r="H2360" s="3">
        <f t="shared" si="77"/>
        <v>0</v>
      </c>
    </row>
    <row r="2361" spans="1:8" x14ac:dyDescent="0.3">
      <c r="A2361" t="s">
        <v>14</v>
      </c>
      <c r="B2361" t="s">
        <v>229</v>
      </c>
      <c r="C2361" t="s">
        <v>234</v>
      </c>
      <c r="D2361" t="s">
        <v>155</v>
      </c>
      <c r="E2361" s="3" t="str">
        <f>VLOOKUP(A2361,Respondents!A:B,2,FALSE)</f>
        <v>Member Bodies and Other Professional Organizations</v>
      </c>
      <c r="F2361" s="3" t="str">
        <f>VLOOKUP(A2361,Respondents!A:C,3,FALSE)</f>
        <v>Member Bodies and Other Professional Organizations</v>
      </c>
      <c r="G2361" s="3">
        <f t="shared" si="76"/>
        <v>1</v>
      </c>
      <c r="H2361" s="3">
        <f t="shared" si="77"/>
        <v>0</v>
      </c>
    </row>
    <row r="2362" spans="1:8" x14ac:dyDescent="0.3">
      <c r="A2362" t="s">
        <v>14</v>
      </c>
      <c r="B2362" t="s">
        <v>229</v>
      </c>
      <c r="C2362" t="s">
        <v>235</v>
      </c>
      <c r="D2362" t="s">
        <v>155</v>
      </c>
      <c r="E2362" s="3" t="str">
        <f>VLOOKUP(A2362,Respondents!A:B,2,FALSE)</f>
        <v>Member Bodies and Other Professional Organizations</v>
      </c>
      <c r="F2362" s="3" t="str">
        <f>VLOOKUP(A2362,Respondents!A:C,3,FALSE)</f>
        <v>Member Bodies and Other Professional Organizations</v>
      </c>
      <c r="G2362" s="3">
        <f t="shared" si="76"/>
        <v>1</v>
      </c>
      <c r="H2362" s="3">
        <f t="shared" si="77"/>
        <v>0</v>
      </c>
    </row>
    <row r="2363" spans="1:8" x14ac:dyDescent="0.3">
      <c r="A2363" t="s">
        <v>14</v>
      </c>
      <c r="B2363" t="s">
        <v>229</v>
      </c>
      <c r="C2363" t="s">
        <v>316</v>
      </c>
      <c r="D2363" t="s">
        <v>159</v>
      </c>
      <c r="E2363" s="3" t="str">
        <f>VLOOKUP(A2363,Respondents!A:B,2,FALSE)</f>
        <v>Member Bodies and Other Professional Organizations</v>
      </c>
      <c r="F2363" s="3" t="str">
        <f>VLOOKUP(A2363,Respondents!A:C,3,FALSE)</f>
        <v>Member Bodies and Other Professional Organizations</v>
      </c>
      <c r="G2363" s="3">
        <f t="shared" si="76"/>
        <v>2</v>
      </c>
      <c r="H2363" s="3">
        <f t="shared" si="77"/>
        <v>1</v>
      </c>
    </row>
    <row r="2364" spans="1:8" x14ac:dyDescent="0.3">
      <c r="A2364" t="s">
        <v>14</v>
      </c>
      <c r="B2364" t="s">
        <v>229</v>
      </c>
      <c r="C2364" t="s">
        <v>317</v>
      </c>
      <c r="D2364" t="s">
        <v>159</v>
      </c>
      <c r="E2364" s="3" t="str">
        <f>VLOOKUP(A2364,Respondents!A:B,2,FALSE)</f>
        <v>Member Bodies and Other Professional Organizations</v>
      </c>
      <c r="F2364" s="3" t="str">
        <f>VLOOKUP(A2364,Respondents!A:C,3,FALSE)</f>
        <v>Member Bodies and Other Professional Organizations</v>
      </c>
      <c r="G2364" s="3">
        <f t="shared" si="76"/>
        <v>2</v>
      </c>
      <c r="H2364" s="3">
        <f t="shared" si="77"/>
        <v>1</v>
      </c>
    </row>
    <row r="2365" spans="1:8" x14ac:dyDescent="0.3">
      <c r="A2365" t="s">
        <v>14</v>
      </c>
      <c r="B2365" t="s">
        <v>229</v>
      </c>
      <c r="C2365" t="s">
        <v>272</v>
      </c>
      <c r="D2365" t="s">
        <v>159</v>
      </c>
      <c r="E2365" s="3" t="str">
        <f>VLOOKUP(A2365,Respondents!A:B,2,FALSE)</f>
        <v>Member Bodies and Other Professional Organizations</v>
      </c>
      <c r="F2365" s="3" t="str">
        <f>VLOOKUP(A2365,Respondents!A:C,3,FALSE)</f>
        <v>Member Bodies and Other Professional Organizations</v>
      </c>
      <c r="G2365" s="3">
        <f t="shared" si="76"/>
        <v>2</v>
      </c>
      <c r="H2365" s="3">
        <f t="shared" si="77"/>
        <v>1</v>
      </c>
    </row>
    <row r="2366" spans="1:8" x14ac:dyDescent="0.3">
      <c r="A2366" t="s">
        <v>14</v>
      </c>
      <c r="B2366" t="s">
        <v>236</v>
      </c>
      <c r="C2366" t="s">
        <v>237</v>
      </c>
      <c r="D2366" t="s">
        <v>155</v>
      </c>
      <c r="E2366" s="3" t="str">
        <f>VLOOKUP(A2366,Respondents!A:B,2,FALSE)</f>
        <v>Member Bodies and Other Professional Organizations</v>
      </c>
      <c r="F2366" s="3" t="str">
        <f>VLOOKUP(A2366,Respondents!A:C,3,FALSE)</f>
        <v>Member Bodies and Other Professional Organizations</v>
      </c>
      <c r="G2366" s="3">
        <f t="shared" si="76"/>
        <v>1</v>
      </c>
      <c r="H2366" s="3">
        <f t="shared" si="77"/>
        <v>0</v>
      </c>
    </row>
    <row r="2367" spans="1:8" x14ac:dyDescent="0.3">
      <c r="A2367" t="s">
        <v>14</v>
      </c>
      <c r="B2367" t="s">
        <v>236</v>
      </c>
      <c r="C2367" t="s">
        <v>238</v>
      </c>
      <c r="D2367" t="s">
        <v>159</v>
      </c>
      <c r="E2367" s="3" t="str">
        <f>VLOOKUP(A2367,Respondents!A:B,2,FALSE)</f>
        <v>Member Bodies and Other Professional Organizations</v>
      </c>
      <c r="F2367" s="3" t="str">
        <f>VLOOKUP(A2367,Respondents!A:C,3,FALSE)</f>
        <v>Member Bodies and Other Professional Organizations</v>
      </c>
      <c r="G2367" s="3">
        <f t="shared" si="76"/>
        <v>1</v>
      </c>
      <c r="H2367" s="3">
        <f t="shared" si="77"/>
        <v>1</v>
      </c>
    </row>
    <row r="2368" spans="1:8" x14ac:dyDescent="0.3">
      <c r="A2368" t="s">
        <v>14</v>
      </c>
      <c r="B2368" t="s">
        <v>236</v>
      </c>
      <c r="C2368" t="s">
        <v>239</v>
      </c>
      <c r="D2368" t="s">
        <v>155</v>
      </c>
      <c r="E2368" s="3" t="str">
        <f>VLOOKUP(A2368,Respondents!A:B,2,FALSE)</f>
        <v>Member Bodies and Other Professional Organizations</v>
      </c>
      <c r="F2368" s="3" t="str">
        <f>VLOOKUP(A2368,Respondents!A:C,3,FALSE)</f>
        <v>Member Bodies and Other Professional Organizations</v>
      </c>
      <c r="G2368" s="3">
        <f t="shared" si="76"/>
        <v>1</v>
      </c>
      <c r="H2368" s="3">
        <f t="shared" si="77"/>
        <v>0</v>
      </c>
    </row>
    <row r="2369" spans="1:8" x14ac:dyDescent="0.3">
      <c r="A2369" t="s">
        <v>14</v>
      </c>
      <c r="B2369" t="s">
        <v>236</v>
      </c>
      <c r="C2369" t="s">
        <v>240</v>
      </c>
      <c r="D2369" t="s">
        <v>155</v>
      </c>
      <c r="E2369" s="3" t="str">
        <f>VLOOKUP(A2369,Respondents!A:B,2,FALSE)</f>
        <v>Member Bodies and Other Professional Organizations</v>
      </c>
      <c r="F2369" s="3" t="str">
        <f>VLOOKUP(A2369,Respondents!A:C,3,FALSE)</f>
        <v>Member Bodies and Other Professional Organizations</v>
      </c>
      <c r="G2369" s="3">
        <f t="shared" si="76"/>
        <v>1</v>
      </c>
      <c r="H2369" s="3">
        <f t="shared" si="77"/>
        <v>0</v>
      </c>
    </row>
    <row r="2370" spans="1:8" x14ac:dyDescent="0.3">
      <c r="A2370" t="s">
        <v>14</v>
      </c>
      <c r="B2370" t="s">
        <v>236</v>
      </c>
      <c r="C2370" t="s">
        <v>241</v>
      </c>
      <c r="D2370" t="s">
        <v>155</v>
      </c>
      <c r="E2370" s="3" t="str">
        <f>VLOOKUP(A2370,Respondents!A:B,2,FALSE)</f>
        <v>Member Bodies and Other Professional Organizations</v>
      </c>
      <c r="F2370" s="3" t="str">
        <f>VLOOKUP(A2370,Respondents!A:C,3,FALSE)</f>
        <v>Member Bodies and Other Professional Organizations</v>
      </c>
      <c r="G2370" s="3">
        <f t="shared" si="76"/>
        <v>1</v>
      </c>
      <c r="H2370" s="3">
        <f t="shared" si="77"/>
        <v>0</v>
      </c>
    </row>
    <row r="2371" spans="1:8" x14ac:dyDescent="0.3">
      <c r="A2371" t="s">
        <v>14</v>
      </c>
      <c r="B2371" t="s">
        <v>236</v>
      </c>
      <c r="C2371" t="s">
        <v>242</v>
      </c>
      <c r="D2371" t="s">
        <v>155</v>
      </c>
      <c r="E2371" s="3" t="str">
        <f>VLOOKUP(A2371,Respondents!A:B,2,FALSE)</f>
        <v>Member Bodies and Other Professional Organizations</v>
      </c>
      <c r="F2371" s="3" t="str">
        <f>VLOOKUP(A2371,Respondents!A:C,3,FALSE)</f>
        <v>Member Bodies and Other Professional Organizations</v>
      </c>
      <c r="G2371" s="3">
        <f t="shared" si="76"/>
        <v>1</v>
      </c>
      <c r="H2371" s="3">
        <f t="shared" si="77"/>
        <v>0</v>
      </c>
    </row>
    <row r="2372" spans="1:8" x14ac:dyDescent="0.3">
      <c r="A2372" t="s">
        <v>14</v>
      </c>
      <c r="B2372" t="s">
        <v>236</v>
      </c>
      <c r="C2372" t="s">
        <v>318</v>
      </c>
      <c r="D2372" t="s">
        <v>159</v>
      </c>
      <c r="E2372" s="3" t="str">
        <f>VLOOKUP(A2372,Respondents!A:B,2,FALSE)</f>
        <v>Member Bodies and Other Professional Organizations</v>
      </c>
      <c r="F2372" s="3" t="str">
        <f>VLOOKUP(A2372,Respondents!A:C,3,FALSE)</f>
        <v>Member Bodies and Other Professional Organizations</v>
      </c>
      <c r="G2372" s="3">
        <f t="shared" si="76"/>
        <v>2</v>
      </c>
      <c r="H2372" s="3">
        <f t="shared" si="77"/>
        <v>1</v>
      </c>
    </row>
    <row r="2373" spans="1:8" x14ac:dyDescent="0.3">
      <c r="A2373" t="s">
        <v>14</v>
      </c>
      <c r="B2373" t="s">
        <v>236</v>
      </c>
      <c r="C2373" t="s">
        <v>383</v>
      </c>
      <c r="D2373" t="s">
        <v>155</v>
      </c>
      <c r="E2373" s="3" t="str">
        <f>VLOOKUP(A2373,Respondents!A:B,2,FALSE)</f>
        <v>Member Bodies and Other Professional Organizations</v>
      </c>
      <c r="F2373" s="3" t="str">
        <f>VLOOKUP(A2373,Respondents!A:C,3,FALSE)</f>
        <v>Member Bodies and Other Professional Organizations</v>
      </c>
      <c r="G2373" s="3">
        <f t="shared" si="76"/>
        <v>2</v>
      </c>
      <c r="H2373" s="3">
        <f t="shared" si="77"/>
        <v>0</v>
      </c>
    </row>
    <row r="2374" spans="1:8" x14ac:dyDescent="0.3">
      <c r="A2374" t="s">
        <v>14</v>
      </c>
      <c r="B2374" t="s">
        <v>236</v>
      </c>
      <c r="C2374" t="s">
        <v>384</v>
      </c>
      <c r="D2374" t="s">
        <v>155</v>
      </c>
      <c r="E2374" s="3" t="str">
        <f>VLOOKUP(A2374,Respondents!A:B,2,FALSE)</f>
        <v>Member Bodies and Other Professional Organizations</v>
      </c>
      <c r="F2374" s="3" t="str">
        <f>VLOOKUP(A2374,Respondents!A:C,3,FALSE)</f>
        <v>Member Bodies and Other Professional Organizations</v>
      </c>
      <c r="G2374" s="3">
        <f t="shared" si="76"/>
        <v>2</v>
      </c>
      <c r="H2374" s="3">
        <f t="shared" si="77"/>
        <v>0</v>
      </c>
    </row>
    <row r="2375" spans="1:8" x14ac:dyDescent="0.3">
      <c r="A2375" t="s">
        <v>14</v>
      </c>
      <c r="B2375" t="s">
        <v>236</v>
      </c>
      <c r="C2375" t="s">
        <v>319</v>
      </c>
      <c r="D2375" t="s">
        <v>159</v>
      </c>
      <c r="E2375" s="3" t="str">
        <f>VLOOKUP(A2375,Respondents!A:B,2,FALSE)</f>
        <v>Member Bodies and Other Professional Organizations</v>
      </c>
      <c r="F2375" s="3" t="str">
        <f>VLOOKUP(A2375,Respondents!A:C,3,FALSE)</f>
        <v>Member Bodies and Other Professional Organizations</v>
      </c>
      <c r="G2375" s="3">
        <f t="shared" si="76"/>
        <v>2</v>
      </c>
      <c r="H2375" s="3">
        <f t="shared" si="77"/>
        <v>1</v>
      </c>
    </row>
    <row r="2376" spans="1:8" x14ac:dyDescent="0.3">
      <c r="A2376" t="s">
        <v>14</v>
      </c>
      <c r="B2376" t="s">
        <v>277</v>
      </c>
      <c r="C2376" t="s">
        <v>278</v>
      </c>
      <c r="D2376" t="s">
        <v>155</v>
      </c>
      <c r="E2376" s="3" t="str">
        <f>VLOOKUP(A2376,Respondents!A:B,2,FALSE)</f>
        <v>Member Bodies and Other Professional Organizations</v>
      </c>
      <c r="F2376" s="3" t="str">
        <f>VLOOKUP(A2376,Respondents!A:C,3,FALSE)</f>
        <v>Member Bodies and Other Professional Organizations</v>
      </c>
      <c r="G2376" s="3">
        <f t="shared" si="76"/>
        <v>1</v>
      </c>
      <c r="H2376" s="3">
        <f t="shared" si="77"/>
        <v>0</v>
      </c>
    </row>
    <row r="2377" spans="1:8" x14ac:dyDescent="0.3">
      <c r="A2377" t="s">
        <v>14</v>
      </c>
      <c r="B2377" t="s">
        <v>277</v>
      </c>
      <c r="C2377" t="s">
        <v>279</v>
      </c>
      <c r="D2377" t="s">
        <v>159</v>
      </c>
      <c r="E2377" s="3" t="str">
        <f>VLOOKUP(A2377,Respondents!A:B,2,FALSE)</f>
        <v>Member Bodies and Other Professional Organizations</v>
      </c>
      <c r="F2377" s="3" t="str">
        <f>VLOOKUP(A2377,Respondents!A:C,3,FALSE)</f>
        <v>Member Bodies and Other Professional Organizations</v>
      </c>
      <c r="G2377" s="3">
        <f t="shared" si="76"/>
        <v>1</v>
      </c>
      <c r="H2377" s="3">
        <f t="shared" si="77"/>
        <v>1</v>
      </c>
    </row>
    <row r="2378" spans="1:8" x14ac:dyDescent="0.3">
      <c r="A2378" t="s">
        <v>14</v>
      </c>
      <c r="B2378" t="s">
        <v>277</v>
      </c>
      <c r="C2378" t="s">
        <v>280</v>
      </c>
      <c r="D2378" t="s">
        <v>155</v>
      </c>
      <c r="E2378" s="3" t="str">
        <f>VLOOKUP(A2378,Respondents!A:B,2,FALSE)</f>
        <v>Member Bodies and Other Professional Organizations</v>
      </c>
      <c r="F2378" s="3" t="str">
        <f>VLOOKUP(A2378,Respondents!A:C,3,FALSE)</f>
        <v>Member Bodies and Other Professional Organizations</v>
      </c>
      <c r="G2378" s="3">
        <f t="shared" si="76"/>
        <v>1</v>
      </c>
      <c r="H2378" s="3">
        <f t="shared" si="77"/>
        <v>0</v>
      </c>
    </row>
    <row r="2379" spans="1:8" x14ac:dyDescent="0.3">
      <c r="A2379" t="s">
        <v>14</v>
      </c>
      <c r="B2379" t="s">
        <v>277</v>
      </c>
      <c r="C2379" t="s">
        <v>281</v>
      </c>
      <c r="D2379" t="s">
        <v>155</v>
      </c>
      <c r="E2379" s="3" t="str">
        <f>VLOOKUP(A2379,Respondents!A:B,2,FALSE)</f>
        <v>Member Bodies and Other Professional Organizations</v>
      </c>
      <c r="F2379" s="3" t="str">
        <f>VLOOKUP(A2379,Respondents!A:C,3,FALSE)</f>
        <v>Member Bodies and Other Professional Organizations</v>
      </c>
      <c r="G2379" s="3">
        <f t="shared" si="76"/>
        <v>1</v>
      </c>
      <c r="H2379" s="3">
        <f t="shared" si="77"/>
        <v>0</v>
      </c>
    </row>
    <row r="2380" spans="1:8" x14ac:dyDescent="0.3">
      <c r="A2380" t="s">
        <v>14</v>
      </c>
      <c r="B2380" t="s">
        <v>277</v>
      </c>
      <c r="C2380" t="s">
        <v>282</v>
      </c>
      <c r="D2380" t="s">
        <v>155</v>
      </c>
      <c r="E2380" s="3" t="str">
        <f>VLOOKUP(A2380,Respondents!A:B,2,FALSE)</f>
        <v>Member Bodies and Other Professional Organizations</v>
      </c>
      <c r="F2380" s="3" t="str">
        <f>VLOOKUP(A2380,Respondents!A:C,3,FALSE)</f>
        <v>Member Bodies and Other Professional Organizations</v>
      </c>
      <c r="G2380" s="3">
        <f t="shared" si="76"/>
        <v>1</v>
      </c>
      <c r="H2380" s="3">
        <f t="shared" si="77"/>
        <v>0</v>
      </c>
    </row>
    <row r="2381" spans="1:8" x14ac:dyDescent="0.3">
      <c r="A2381" t="s">
        <v>14</v>
      </c>
      <c r="B2381" t="s">
        <v>277</v>
      </c>
      <c r="C2381" t="s">
        <v>283</v>
      </c>
      <c r="D2381" t="s">
        <v>155</v>
      </c>
      <c r="E2381" s="3" t="str">
        <f>VLOOKUP(A2381,Respondents!A:B,2,FALSE)</f>
        <v>Member Bodies and Other Professional Organizations</v>
      </c>
      <c r="F2381" s="3" t="str">
        <f>VLOOKUP(A2381,Respondents!A:C,3,FALSE)</f>
        <v>Member Bodies and Other Professional Organizations</v>
      </c>
      <c r="G2381" s="3">
        <f t="shared" si="76"/>
        <v>1</v>
      </c>
      <c r="H2381" s="3">
        <f t="shared" si="77"/>
        <v>0</v>
      </c>
    </row>
    <row r="2382" spans="1:8" x14ac:dyDescent="0.3">
      <c r="A2382" t="s">
        <v>14</v>
      </c>
      <c r="B2382" t="s">
        <v>277</v>
      </c>
      <c r="C2382" t="s">
        <v>385</v>
      </c>
      <c r="D2382" t="s">
        <v>159</v>
      </c>
      <c r="E2382" s="3" t="str">
        <f>VLOOKUP(A2382,Respondents!A:B,2,FALSE)</f>
        <v>Member Bodies and Other Professional Organizations</v>
      </c>
      <c r="F2382" s="3" t="str">
        <f>VLOOKUP(A2382,Respondents!A:C,3,FALSE)</f>
        <v>Member Bodies and Other Professional Organizations</v>
      </c>
      <c r="G2382" s="3">
        <f t="shared" si="76"/>
        <v>2</v>
      </c>
      <c r="H2382" s="3">
        <f t="shared" si="77"/>
        <v>1</v>
      </c>
    </row>
    <row r="2383" spans="1:8" x14ac:dyDescent="0.3">
      <c r="A2383" t="s">
        <v>14</v>
      </c>
      <c r="B2383" t="s">
        <v>277</v>
      </c>
      <c r="C2383" t="s">
        <v>320</v>
      </c>
      <c r="D2383" t="s">
        <v>155</v>
      </c>
      <c r="E2383" s="3" t="str">
        <f>VLOOKUP(A2383,Respondents!A:B,2,FALSE)</f>
        <v>Member Bodies and Other Professional Organizations</v>
      </c>
      <c r="F2383" s="3" t="str">
        <f>VLOOKUP(A2383,Respondents!A:C,3,FALSE)</f>
        <v>Member Bodies and Other Professional Organizations</v>
      </c>
      <c r="G2383" s="3">
        <f t="shared" si="76"/>
        <v>2</v>
      </c>
      <c r="H2383" s="3">
        <f t="shared" si="77"/>
        <v>0</v>
      </c>
    </row>
    <row r="2384" spans="1:8" x14ac:dyDescent="0.3">
      <c r="A2384" t="s">
        <v>14</v>
      </c>
      <c r="B2384" t="s">
        <v>277</v>
      </c>
      <c r="C2384" t="s">
        <v>321</v>
      </c>
      <c r="D2384" t="s">
        <v>159</v>
      </c>
      <c r="E2384" s="3" t="str">
        <f>VLOOKUP(A2384,Respondents!A:B,2,FALSE)</f>
        <v>Member Bodies and Other Professional Organizations</v>
      </c>
      <c r="F2384" s="3" t="str">
        <f>VLOOKUP(A2384,Respondents!A:C,3,FALSE)</f>
        <v>Member Bodies and Other Professional Organizations</v>
      </c>
      <c r="G2384" s="3">
        <f t="shared" si="76"/>
        <v>2</v>
      </c>
      <c r="H2384" s="3">
        <f t="shared" si="77"/>
        <v>1</v>
      </c>
    </row>
    <row r="2385" spans="1:8" x14ac:dyDescent="0.3">
      <c r="A2385" t="s">
        <v>14</v>
      </c>
      <c r="B2385" t="s">
        <v>277</v>
      </c>
      <c r="C2385" t="s">
        <v>322</v>
      </c>
      <c r="D2385" t="s">
        <v>155</v>
      </c>
      <c r="E2385" s="3" t="str">
        <f>VLOOKUP(A2385,Respondents!A:B,2,FALSE)</f>
        <v>Member Bodies and Other Professional Organizations</v>
      </c>
      <c r="F2385" s="3" t="str">
        <f>VLOOKUP(A2385,Respondents!A:C,3,FALSE)</f>
        <v>Member Bodies and Other Professional Organizations</v>
      </c>
      <c r="G2385" s="3">
        <f t="shared" si="76"/>
        <v>2</v>
      </c>
      <c r="H2385" s="3">
        <f t="shared" si="77"/>
        <v>0</v>
      </c>
    </row>
    <row r="2386" spans="1:8" x14ac:dyDescent="0.3">
      <c r="A2386" t="s">
        <v>14</v>
      </c>
      <c r="B2386" t="s">
        <v>266</v>
      </c>
      <c r="C2386" t="s">
        <v>284</v>
      </c>
      <c r="D2386" t="s">
        <v>155</v>
      </c>
      <c r="E2386" s="3" t="str">
        <f>VLOOKUP(A2386,Respondents!A:B,2,FALSE)</f>
        <v>Member Bodies and Other Professional Organizations</v>
      </c>
      <c r="F2386" s="3" t="str">
        <f>VLOOKUP(A2386,Respondents!A:C,3,FALSE)</f>
        <v>Member Bodies and Other Professional Organizations</v>
      </c>
      <c r="G2386" s="3">
        <f t="shared" si="76"/>
        <v>1</v>
      </c>
      <c r="H2386" s="3">
        <f t="shared" si="77"/>
        <v>0</v>
      </c>
    </row>
    <row r="2387" spans="1:8" x14ac:dyDescent="0.3">
      <c r="A2387" t="s">
        <v>14</v>
      </c>
      <c r="B2387" t="s">
        <v>266</v>
      </c>
      <c r="C2387" t="s">
        <v>285</v>
      </c>
      <c r="D2387" t="s">
        <v>159</v>
      </c>
      <c r="E2387" s="3" t="str">
        <f>VLOOKUP(A2387,Respondents!A:B,2,FALSE)</f>
        <v>Member Bodies and Other Professional Organizations</v>
      </c>
      <c r="F2387" s="3" t="str">
        <f>VLOOKUP(A2387,Respondents!A:C,3,FALSE)</f>
        <v>Member Bodies and Other Professional Organizations</v>
      </c>
      <c r="G2387" s="3">
        <f t="shared" si="76"/>
        <v>1</v>
      </c>
      <c r="H2387" s="3">
        <f t="shared" si="77"/>
        <v>1</v>
      </c>
    </row>
    <row r="2388" spans="1:8" x14ac:dyDescent="0.3">
      <c r="A2388" t="s">
        <v>14</v>
      </c>
      <c r="B2388" t="s">
        <v>266</v>
      </c>
      <c r="C2388" t="s">
        <v>323</v>
      </c>
      <c r="D2388" t="s">
        <v>155</v>
      </c>
      <c r="E2388" s="3" t="str">
        <f>VLOOKUP(A2388,Respondents!A:B,2,FALSE)</f>
        <v>Member Bodies and Other Professional Organizations</v>
      </c>
      <c r="F2388" s="3" t="str">
        <f>VLOOKUP(A2388,Respondents!A:C,3,FALSE)</f>
        <v>Member Bodies and Other Professional Organizations</v>
      </c>
      <c r="G2388" s="3">
        <f t="shared" si="76"/>
        <v>2</v>
      </c>
      <c r="H2388" s="3">
        <f t="shared" si="77"/>
        <v>0</v>
      </c>
    </row>
    <row r="2389" spans="1:8" x14ac:dyDescent="0.3">
      <c r="A2389" t="s">
        <v>14</v>
      </c>
      <c r="B2389" t="s">
        <v>266</v>
      </c>
      <c r="C2389" t="s">
        <v>324</v>
      </c>
      <c r="D2389" t="s">
        <v>155</v>
      </c>
      <c r="E2389" s="3" t="str">
        <f>VLOOKUP(A2389,Respondents!A:B,2,FALSE)</f>
        <v>Member Bodies and Other Professional Organizations</v>
      </c>
      <c r="F2389" s="3" t="str">
        <f>VLOOKUP(A2389,Respondents!A:C,3,FALSE)</f>
        <v>Member Bodies and Other Professional Organizations</v>
      </c>
      <c r="G2389" s="3">
        <f t="shared" si="76"/>
        <v>2</v>
      </c>
      <c r="H2389" s="3">
        <f t="shared" si="77"/>
        <v>0</v>
      </c>
    </row>
    <row r="2390" spans="1:8" x14ac:dyDescent="0.3">
      <c r="A2390" t="s">
        <v>14</v>
      </c>
      <c r="B2390" t="s">
        <v>266</v>
      </c>
      <c r="C2390" t="s">
        <v>325</v>
      </c>
      <c r="D2390" t="s">
        <v>155</v>
      </c>
      <c r="E2390" s="3" t="str">
        <f>VLOOKUP(A2390,Respondents!A:B,2,FALSE)</f>
        <v>Member Bodies and Other Professional Organizations</v>
      </c>
      <c r="F2390" s="3" t="str">
        <f>VLOOKUP(A2390,Respondents!A:C,3,FALSE)</f>
        <v>Member Bodies and Other Professional Organizations</v>
      </c>
      <c r="G2390" s="3">
        <f t="shared" si="76"/>
        <v>2</v>
      </c>
      <c r="H2390" s="3">
        <f t="shared" si="77"/>
        <v>0</v>
      </c>
    </row>
    <row r="2391" spans="1:8" x14ac:dyDescent="0.3">
      <c r="A2391" t="s">
        <v>14</v>
      </c>
      <c r="B2391" t="s">
        <v>266</v>
      </c>
      <c r="C2391" t="s">
        <v>326</v>
      </c>
      <c r="D2391" t="s">
        <v>155</v>
      </c>
      <c r="E2391" s="3" t="str">
        <f>VLOOKUP(A2391,Respondents!A:B,2,FALSE)</f>
        <v>Member Bodies and Other Professional Organizations</v>
      </c>
      <c r="F2391" s="3" t="str">
        <f>VLOOKUP(A2391,Respondents!A:C,3,FALSE)</f>
        <v>Member Bodies and Other Professional Organizations</v>
      </c>
      <c r="G2391" s="3">
        <f t="shared" si="76"/>
        <v>2</v>
      </c>
      <c r="H2391" s="3">
        <f t="shared" si="77"/>
        <v>0</v>
      </c>
    </row>
    <row r="2392" spans="1:8" x14ac:dyDescent="0.3">
      <c r="A2392" t="s">
        <v>14</v>
      </c>
      <c r="B2392" t="s">
        <v>266</v>
      </c>
      <c r="C2392" t="s">
        <v>327</v>
      </c>
      <c r="D2392" t="s">
        <v>155</v>
      </c>
      <c r="E2392" s="3" t="str">
        <f>VLOOKUP(A2392,Respondents!A:B,2,FALSE)</f>
        <v>Member Bodies and Other Professional Organizations</v>
      </c>
      <c r="F2392" s="3" t="str">
        <f>VLOOKUP(A2392,Respondents!A:C,3,FALSE)</f>
        <v>Member Bodies and Other Professional Organizations</v>
      </c>
      <c r="G2392" s="3">
        <f t="shared" si="76"/>
        <v>2</v>
      </c>
      <c r="H2392" s="3">
        <f t="shared" si="77"/>
        <v>0</v>
      </c>
    </row>
    <row r="2393" spans="1:8" x14ac:dyDescent="0.3">
      <c r="A2393" t="s">
        <v>14</v>
      </c>
      <c r="B2393" t="s">
        <v>266</v>
      </c>
      <c r="C2393" t="s">
        <v>328</v>
      </c>
      <c r="D2393" t="s">
        <v>155</v>
      </c>
      <c r="E2393" s="3" t="str">
        <f>VLOOKUP(A2393,Respondents!A:B,2,FALSE)</f>
        <v>Member Bodies and Other Professional Organizations</v>
      </c>
      <c r="F2393" s="3" t="str">
        <f>VLOOKUP(A2393,Respondents!A:C,3,FALSE)</f>
        <v>Member Bodies and Other Professional Organizations</v>
      </c>
      <c r="G2393" s="3">
        <f t="shared" si="76"/>
        <v>2</v>
      </c>
      <c r="H2393" s="3">
        <f t="shared" si="77"/>
        <v>0</v>
      </c>
    </row>
    <row r="2394" spans="1:8" x14ac:dyDescent="0.3">
      <c r="A2394" t="s">
        <v>15</v>
      </c>
      <c r="B2394" t="s">
        <v>153</v>
      </c>
      <c r="C2394" t="s">
        <v>154</v>
      </c>
      <c r="D2394" t="s">
        <v>155</v>
      </c>
      <c r="E2394" s="3" t="str">
        <f>VLOOKUP(A2394,Respondents!A:B,2,FALSE)</f>
        <v>Member Bodies and Other Professional Organizations</v>
      </c>
      <c r="F2394" s="3" t="str">
        <f>VLOOKUP(A2394,Respondents!A:C,3,FALSE)</f>
        <v>Member Bodies and Other Professional Organizations</v>
      </c>
      <c r="G2394" s="3">
        <f t="shared" si="76"/>
        <v>1</v>
      </c>
      <c r="H2394" s="3">
        <f t="shared" si="77"/>
        <v>0</v>
      </c>
    </row>
    <row r="2395" spans="1:8" x14ac:dyDescent="0.3">
      <c r="A2395" t="s">
        <v>15</v>
      </c>
      <c r="B2395" t="s">
        <v>153</v>
      </c>
      <c r="C2395" t="s">
        <v>156</v>
      </c>
      <c r="D2395" t="s">
        <v>159</v>
      </c>
      <c r="E2395" s="3" t="str">
        <f>VLOOKUP(A2395,Respondents!A:B,2,FALSE)</f>
        <v>Member Bodies and Other Professional Organizations</v>
      </c>
      <c r="F2395" s="3" t="str">
        <f>VLOOKUP(A2395,Respondents!A:C,3,FALSE)</f>
        <v>Member Bodies and Other Professional Organizations</v>
      </c>
      <c r="G2395" s="3">
        <f t="shared" si="76"/>
        <v>1</v>
      </c>
      <c r="H2395" s="3">
        <f t="shared" si="77"/>
        <v>1</v>
      </c>
    </row>
    <row r="2396" spans="1:8" x14ac:dyDescent="0.3">
      <c r="A2396" t="s">
        <v>15</v>
      </c>
      <c r="B2396" t="s">
        <v>153</v>
      </c>
      <c r="C2396" t="s">
        <v>157</v>
      </c>
      <c r="D2396" t="s">
        <v>155</v>
      </c>
      <c r="E2396" s="3" t="str">
        <f>VLOOKUP(A2396,Respondents!A:B,2,FALSE)</f>
        <v>Member Bodies and Other Professional Organizations</v>
      </c>
      <c r="F2396" s="3" t="str">
        <f>VLOOKUP(A2396,Respondents!A:C,3,FALSE)</f>
        <v>Member Bodies and Other Professional Organizations</v>
      </c>
      <c r="G2396" s="3">
        <f t="shared" si="76"/>
        <v>1</v>
      </c>
      <c r="H2396" s="3">
        <f t="shared" si="77"/>
        <v>0</v>
      </c>
    </row>
    <row r="2397" spans="1:8" x14ac:dyDescent="0.3">
      <c r="A2397" t="s">
        <v>15</v>
      </c>
      <c r="B2397" t="s">
        <v>153</v>
      </c>
      <c r="C2397" t="s">
        <v>158</v>
      </c>
      <c r="D2397" t="s">
        <v>155</v>
      </c>
      <c r="E2397" s="3" t="str">
        <f>VLOOKUP(A2397,Respondents!A:B,2,FALSE)</f>
        <v>Member Bodies and Other Professional Organizations</v>
      </c>
      <c r="F2397" s="3" t="str">
        <f>VLOOKUP(A2397,Respondents!A:C,3,FALSE)</f>
        <v>Member Bodies and Other Professional Organizations</v>
      </c>
      <c r="G2397" s="3">
        <f t="shared" si="76"/>
        <v>1</v>
      </c>
      <c r="H2397" s="3">
        <f t="shared" si="77"/>
        <v>0</v>
      </c>
    </row>
    <row r="2398" spans="1:8" x14ac:dyDescent="0.3">
      <c r="A2398" t="s">
        <v>15</v>
      </c>
      <c r="B2398" t="s">
        <v>153</v>
      </c>
      <c r="C2398" t="s">
        <v>160</v>
      </c>
      <c r="D2398" t="s">
        <v>155</v>
      </c>
      <c r="E2398" s="3" t="str">
        <f>VLOOKUP(A2398,Respondents!A:B,2,FALSE)</f>
        <v>Member Bodies and Other Professional Organizations</v>
      </c>
      <c r="F2398" s="3" t="str">
        <f>VLOOKUP(A2398,Respondents!A:C,3,FALSE)</f>
        <v>Member Bodies and Other Professional Organizations</v>
      </c>
      <c r="G2398" s="3">
        <f t="shared" si="76"/>
        <v>1</v>
      </c>
      <c r="H2398" s="3">
        <f t="shared" si="77"/>
        <v>0</v>
      </c>
    </row>
    <row r="2399" spans="1:8" x14ac:dyDescent="0.3">
      <c r="A2399" t="s">
        <v>15</v>
      </c>
      <c r="B2399" t="s">
        <v>153</v>
      </c>
      <c r="C2399" t="s">
        <v>161</v>
      </c>
      <c r="D2399" t="s">
        <v>155</v>
      </c>
      <c r="E2399" s="3" t="str">
        <f>VLOOKUP(A2399,Respondents!A:B,2,FALSE)</f>
        <v>Member Bodies and Other Professional Organizations</v>
      </c>
      <c r="F2399" s="3" t="str">
        <f>VLOOKUP(A2399,Respondents!A:C,3,FALSE)</f>
        <v>Member Bodies and Other Professional Organizations</v>
      </c>
      <c r="G2399" s="3">
        <f t="shared" si="76"/>
        <v>1</v>
      </c>
      <c r="H2399" s="3">
        <f t="shared" si="77"/>
        <v>0</v>
      </c>
    </row>
    <row r="2400" spans="1:8" x14ac:dyDescent="0.3">
      <c r="A2400" t="s">
        <v>15</v>
      </c>
      <c r="B2400" t="s">
        <v>153</v>
      </c>
      <c r="C2400" t="s">
        <v>300</v>
      </c>
      <c r="D2400" t="s">
        <v>159</v>
      </c>
      <c r="E2400" s="3" t="str">
        <f>VLOOKUP(A2400,Respondents!A:B,2,FALSE)</f>
        <v>Member Bodies and Other Professional Organizations</v>
      </c>
      <c r="F2400" s="3" t="str">
        <f>VLOOKUP(A2400,Respondents!A:C,3,FALSE)</f>
        <v>Member Bodies and Other Professional Organizations</v>
      </c>
      <c r="G2400" s="3">
        <f t="shared" si="76"/>
        <v>2</v>
      </c>
      <c r="H2400" s="3">
        <f t="shared" si="77"/>
        <v>1</v>
      </c>
    </row>
    <row r="2401" spans="1:8" x14ac:dyDescent="0.3">
      <c r="A2401" t="s">
        <v>15</v>
      </c>
      <c r="B2401" t="s">
        <v>153</v>
      </c>
      <c r="C2401" t="s">
        <v>301</v>
      </c>
      <c r="D2401" t="s">
        <v>159</v>
      </c>
      <c r="E2401" s="3" t="str">
        <f>VLOOKUP(A2401,Respondents!A:B,2,FALSE)</f>
        <v>Member Bodies and Other Professional Organizations</v>
      </c>
      <c r="F2401" s="3" t="str">
        <f>VLOOKUP(A2401,Respondents!A:C,3,FALSE)</f>
        <v>Member Bodies and Other Professional Organizations</v>
      </c>
      <c r="G2401" s="3">
        <f t="shared" si="76"/>
        <v>2</v>
      </c>
      <c r="H2401" s="3">
        <f t="shared" si="77"/>
        <v>1</v>
      </c>
    </row>
    <row r="2402" spans="1:8" x14ac:dyDescent="0.3">
      <c r="A2402" t="s">
        <v>15</v>
      </c>
      <c r="B2402" t="s">
        <v>153</v>
      </c>
      <c r="C2402" t="s">
        <v>302</v>
      </c>
      <c r="D2402" t="s">
        <v>159</v>
      </c>
      <c r="E2402" s="3" t="str">
        <f>VLOOKUP(A2402,Respondents!A:B,2,FALSE)</f>
        <v>Member Bodies and Other Professional Organizations</v>
      </c>
      <c r="F2402" s="3" t="str">
        <f>VLOOKUP(A2402,Respondents!A:C,3,FALSE)</f>
        <v>Member Bodies and Other Professional Organizations</v>
      </c>
      <c r="G2402" s="3">
        <f t="shared" si="76"/>
        <v>2</v>
      </c>
      <c r="H2402" s="3">
        <f t="shared" si="77"/>
        <v>1</v>
      </c>
    </row>
    <row r="2403" spans="1:8" x14ac:dyDescent="0.3">
      <c r="A2403" t="s">
        <v>15</v>
      </c>
      <c r="B2403" t="s">
        <v>153</v>
      </c>
      <c r="C2403" t="s">
        <v>303</v>
      </c>
      <c r="D2403" t="s">
        <v>155</v>
      </c>
      <c r="E2403" s="3" t="str">
        <f>VLOOKUP(A2403,Respondents!A:B,2,FALSE)</f>
        <v>Member Bodies and Other Professional Organizations</v>
      </c>
      <c r="F2403" s="3" t="str">
        <f>VLOOKUP(A2403,Respondents!A:C,3,FALSE)</f>
        <v>Member Bodies and Other Professional Organizations</v>
      </c>
      <c r="G2403" s="3">
        <f t="shared" si="76"/>
        <v>2</v>
      </c>
      <c r="H2403" s="3">
        <f t="shared" si="77"/>
        <v>0</v>
      </c>
    </row>
    <row r="2404" spans="1:8" x14ac:dyDescent="0.3">
      <c r="A2404" t="s">
        <v>15</v>
      </c>
      <c r="B2404" t="s">
        <v>153</v>
      </c>
      <c r="C2404" t="s">
        <v>304</v>
      </c>
      <c r="D2404" t="s">
        <v>155</v>
      </c>
      <c r="E2404" s="3" t="str">
        <f>VLOOKUP(A2404,Respondents!A:B,2,FALSE)</f>
        <v>Member Bodies and Other Professional Organizations</v>
      </c>
      <c r="F2404" s="3" t="str">
        <f>VLOOKUP(A2404,Respondents!A:C,3,FALSE)</f>
        <v>Member Bodies and Other Professional Organizations</v>
      </c>
      <c r="G2404" s="3">
        <f t="shared" si="76"/>
        <v>2</v>
      </c>
      <c r="H2404" s="3">
        <f t="shared" si="77"/>
        <v>0</v>
      </c>
    </row>
    <row r="2405" spans="1:8" x14ac:dyDescent="0.3">
      <c r="A2405" t="s">
        <v>15</v>
      </c>
      <c r="B2405" t="s">
        <v>180</v>
      </c>
      <c r="C2405" t="s">
        <v>181</v>
      </c>
      <c r="D2405" t="s">
        <v>155</v>
      </c>
      <c r="E2405" s="3" t="str">
        <f>VLOOKUP(A2405,Respondents!A:B,2,FALSE)</f>
        <v>Member Bodies and Other Professional Organizations</v>
      </c>
      <c r="F2405" s="3" t="str">
        <f>VLOOKUP(A2405,Respondents!A:C,3,FALSE)</f>
        <v>Member Bodies and Other Professional Organizations</v>
      </c>
      <c r="G2405" s="3">
        <f t="shared" si="76"/>
        <v>1</v>
      </c>
      <c r="H2405" s="3">
        <f t="shared" si="77"/>
        <v>0</v>
      </c>
    </row>
    <row r="2406" spans="1:8" x14ac:dyDescent="0.3">
      <c r="A2406" t="s">
        <v>15</v>
      </c>
      <c r="B2406" t="s">
        <v>180</v>
      </c>
      <c r="C2406" t="s">
        <v>182</v>
      </c>
      <c r="D2406" t="s">
        <v>159</v>
      </c>
      <c r="E2406" s="3" t="str">
        <f>VLOOKUP(A2406,Respondents!A:B,2,FALSE)</f>
        <v>Member Bodies and Other Professional Organizations</v>
      </c>
      <c r="F2406" s="3" t="str">
        <f>VLOOKUP(A2406,Respondents!A:C,3,FALSE)</f>
        <v>Member Bodies and Other Professional Organizations</v>
      </c>
      <c r="G2406" s="3">
        <f t="shared" si="76"/>
        <v>1</v>
      </c>
      <c r="H2406" s="3">
        <f t="shared" si="77"/>
        <v>1</v>
      </c>
    </row>
    <row r="2407" spans="1:8" x14ac:dyDescent="0.3">
      <c r="A2407" t="s">
        <v>15</v>
      </c>
      <c r="B2407" t="s">
        <v>180</v>
      </c>
      <c r="C2407" t="s">
        <v>183</v>
      </c>
      <c r="D2407" t="s">
        <v>155</v>
      </c>
      <c r="E2407" s="3" t="str">
        <f>VLOOKUP(A2407,Respondents!A:B,2,FALSE)</f>
        <v>Member Bodies and Other Professional Organizations</v>
      </c>
      <c r="F2407" s="3" t="str">
        <f>VLOOKUP(A2407,Respondents!A:C,3,FALSE)</f>
        <v>Member Bodies and Other Professional Organizations</v>
      </c>
      <c r="G2407" s="3">
        <f t="shared" si="76"/>
        <v>1</v>
      </c>
      <c r="H2407" s="3">
        <f t="shared" si="77"/>
        <v>0</v>
      </c>
    </row>
    <row r="2408" spans="1:8" x14ac:dyDescent="0.3">
      <c r="A2408" t="s">
        <v>15</v>
      </c>
      <c r="B2408" t="s">
        <v>180</v>
      </c>
      <c r="C2408" t="s">
        <v>184</v>
      </c>
      <c r="D2408" t="s">
        <v>155</v>
      </c>
      <c r="E2408" s="3" t="str">
        <f>VLOOKUP(A2408,Respondents!A:B,2,FALSE)</f>
        <v>Member Bodies and Other Professional Organizations</v>
      </c>
      <c r="F2408" s="3" t="str">
        <f>VLOOKUP(A2408,Respondents!A:C,3,FALSE)</f>
        <v>Member Bodies and Other Professional Organizations</v>
      </c>
      <c r="G2408" s="3">
        <f t="shared" si="76"/>
        <v>1</v>
      </c>
      <c r="H2408" s="3">
        <f t="shared" si="77"/>
        <v>0</v>
      </c>
    </row>
    <row r="2409" spans="1:8" x14ac:dyDescent="0.3">
      <c r="A2409" t="s">
        <v>15</v>
      </c>
      <c r="B2409" t="s">
        <v>180</v>
      </c>
      <c r="C2409" t="s">
        <v>185</v>
      </c>
      <c r="D2409" t="s">
        <v>155</v>
      </c>
      <c r="E2409" s="3" t="str">
        <f>VLOOKUP(A2409,Respondents!A:B,2,FALSE)</f>
        <v>Member Bodies and Other Professional Organizations</v>
      </c>
      <c r="F2409" s="3" t="str">
        <f>VLOOKUP(A2409,Respondents!A:C,3,FALSE)</f>
        <v>Member Bodies and Other Professional Organizations</v>
      </c>
      <c r="G2409" s="3">
        <f t="shared" si="76"/>
        <v>1</v>
      </c>
      <c r="H2409" s="3">
        <f t="shared" si="77"/>
        <v>0</v>
      </c>
    </row>
    <row r="2410" spans="1:8" x14ac:dyDescent="0.3">
      <c r="A2410" t="s">
        <v>15</v>
      </c>
      <c r="B2410" t="s">
        <v>180</v>
      </c>
      <c r="C2410" t="s">
        <v>186</v>
      </c>
      <c r="D2410" t="s">
        <v>155</v>
      </c>
      <c r="E2410" s="3" t="str">
        <f>VLOOKUP(A2410,Respondents!A:B,2,FALSE)</f>
        <v>Member Bodies and Other Professional Organizations</v>
      </c>
      <c r="F2410" s="3" t="str">
        <f>VLOOKUP(A2410,Respondents!A:C,3,FALSE)</f>
        <v>Member Bodies and Other Professional Organizations</v>
      </c>
      <c r="G2410" s="3">
        <f t="shared" si="76"/>
        <v>1</v>
      </c>
      <c r="H2410" s="3">
        <f t="shared" si="77"/>
        <v>0</v>
      </c>
    </row>
    <row r="2411" spans="1:8" x14ac:dyDescent="0.3">
      <c r="A2411" t="s">
        <v>15</v>
      </c>
      <c r="B2411" t="s">
        <v>180</v>
      </c>
      <c r="C2411" t="s">
        <v>305</v>
      </c>
      <c r="D2411" t="s">
        <v>155</v>
      </c>
      <c r="E2411" s="3" t="str">
        <f>VLOOKUP(A2411,Respondents!A:B,2,FALSE)</f>
        <v>Member Bodies and Other Professional Organizations</v>
      </c>
      <c r="F2411" s="3" t="str">
        <f>VLOOKUP(A2411,Respondents!A:C,3,FALSE)</f>
        <v>Member Bodies and Other Professional Organizations</v>
      </c>
      <c r="G2411" s="3">
        <f t="shared" si="76"/>
        <v>2</v>
      </c>
      <c r="H2411" s="3">
        <f t="shared" si="77"/>
        <v>0</v>
      </c>
    </row>
    <row r="2412" spans="1:8" x14ac:dyDescent="0.3">
      <c r="A2412" t="s">
        <v>15</v>
      </c>
      <c r="B2412" t="s">
        <v>180</v>
      </c>
      <c r="C2412" t="s">
        <v>306</v>
      </c>
      <c r="D2412" t="s">
        <v>155</v>
      </c>
      <c r="E2412" s="3" t="str">
        <f>VLOOKUP(A2412,Respondents!A:B,2,FALSE)</f>
        <v>Member Bodies and Other Professional Organizations</v>
      </c>
      <c r="F2412" s="3" t="str">
        <f>VLOOKUP(A2412,Respondents!A:C,3,FALSE)</f>
        <v>Member Bodies and Other Professional Organizations</v>
      </c>
      <c r="G2412" s="3">
        <f t="shared" si="76"/>
        <v>2</v>
      </c>
      <c r="H2412" s="3">
        <f t="shared" si="77"/>
        <v>0</v>
      </c>
    </row>
    <row r="2413" spans="1:8" x14ac:dyDescent="0.3">
      <c r="A2413" t="s">
        <v>15</v>
      </c>
      <c r="B2413" t="s">
        <v>180</v>
      </c>
      <c r="C2413" t="s">
        <v>307</v>
      </c>
      <c r="D2413" t="s">
        <v>155</v>
      </c>
      <c r="E2413" s="3" t="str">
        <f>VLOOKUP(A2413,Respondents!A:B,2,FALSE)</f>
        <v>Member Bodies and Other Professional Organizations</v>
      </c>
      <c r="F2413" s="3" t="str">
        <f>VLOOKUP(A2413,Respondents!A:C,3,FALSE)</f>
        <v>Member Bodies and Other Professional Organizations</v>
      </c>
      <c r="G2413" s="3">
        <f t="shared" si="76"/>
        <v>2</v>
      </c>
      <c r="H2413" s="3">
        <f t="shared" si="77"/>
        <v>0</v>
      </c>
    </row>
    <row r="2414" spans="1:8" x14ac:dyDescent="0.3">
      <c r="A2414" t="s">
        <v>15</v>
      </c>
      <c r="B2414" t="s">
        <v>180</v>
      </c>
      <c r="C2414" t="s">
        <v>308</v>
      </c>
      <c r="D2414" t="s">
        <v>155</v>
      </c>
      <c r="E2414" s="3" t="str">
        <f>VLOOKUP(A2414,Respondents!A:B,2,FALSE)</f>
        <v>Member Bodies and Other Professional Organizations</v>
      </c>
      <c r="F2414" s="3" t="str">
        <f>VLOOKUP(A2414,Respondents!A:C,3,FALSE)</f>
        <v>Member Bodies and Other Professional Organizations</v>
      </c>
      <c r="G2414" s="3">
        <f t="shared" si="76"/>
        <v>2</v>
      </c>
      <c r="H2414" s="3">
        <f t="shared" si="77"/>
        <v>0</v>
      </c>
    </row>
    <row r="2415" spans="1:8" x14ac:dyDescent="0.3">
      <c r="A2415" t="s">
        <v>15</v>
      </c>
      <c r="B2415" t="s">
        <v>180</v>
      </c>
      <c r="C2415" t="s">
        <v>309</v>
      </c>
      <c r="D2415" t="s">
        <v>159</v>
      </c>
      <c r="E2415" s="3" t="str">
        <f>VLOOKUP(A2415,Respondents!A:B,2,FALSE)</f>
        <v>Member Bodies and Other Professional Organizations</v>
      </c>
      <c r="F2415" s="3" t="str">
        <f>VLOOKUP(A2415,Respondents!A:C,3,FALSE)</f>
        <v>Member Bodies and Other Professional Organizations</v>
      </c>
      <c r="G2415" s="3">
        <f t="shared" si="76"/>
        <v>2</v>
      </c>
      <c r="H2415" s="3">
        <f t="shared" si="77"/>
        <v>1</v>
      </c>
    </row>
    <row r="2416" spans="1:8" x14ac:dyDescent="0.3">
      <c r="A2416" t="s">
        <v>15</v>
      </c>
      <c r="B2416" t="s">
        <v>180</v>
      </c>
      <c r="C2416" t="s">
        <v>310</v>
      </c>
      <c r="D2416" t="s">
        <v>159</v>
      </c>
      <c r="E2416" s="3" t="str">
        <f>VLOOKUP(A2416,Respondents!A:B,2,FALSE)</f>
        <v>Member Bodies and Other Professional Organizations</v>
      </c>
      <c r="F2416" s="3" t="str">
        <f>VLOOKUP(A2416,Respondents!A:C,3,FALSE)</f>
        <v>Member Bodies and Other Professional Organizations</v>
      </c>
      <c r="G2416" s="3">
        <f t="shared" si="76"/>
        <v>2</v>
      </c>
      <c r="H2416" s="3">
        <f t="shared" si="77"/>
        <v>1</v>
      </c>
    </row>
    <row r="2417" spans="1:8" x14ac:dyDescent="0.3">
      <c r="A2417" t="s">
        <v>15</v>
      </c>
      <c r="B2417" t="s">
        <v>180</v>
      </c>
      <c r="C2417" t="s">
        <v>311</v>
      </c>
      <c r="D2417" t="s">
        <v>155</v>
      </c>
      <c r="E2417" s="3" t="str">
        <f>VLOOKUP(A2417,Respondents!A:B,2,FALSE)</f>
        <v>Member Bodies and Other Professional Organizations</v>
      </c>
      <c r="F2417" s="3" t="str">
        <f>VLOOKUP(A2417,Respondents!A:C,3,FALSE)</f>
        <v>Member Bodies and Other Professional Organizations</v>
      </c>
      <c r="G2417" s="3">
        <f t="shared" si="76"/>
        <v>2</v>
      </c>
      <c r="H2417" s="3">
        <f t="shared" si="77"/>
        <v>0</v>
      </c>
    </row>
    <row r="2418" spans="1:8" x14ac:dyDescent="0.3">
      <c r="A2418" t="s">
        <v>15</v>
      </c>
      <c r="B2418" t="s">
        <v>216</v>
      </c>
      <c r="C2418" t="s">
        <v>217</v>
      </c>
      <c r="D2418" t="s">
        <v>155</v>
      </c>
      <c r="E2418" s="3" t="str">
        <f>VLOOKUP(A2418,Respondents!A:B,2,FALSE)</f>
        <v>Member Bodies and Other Professional Organizations</v>
      </c>
      <c r="F2418" s="3" t="str">
        <f>VLOOKUP(A2418,Respondents!A:C,3,FALSE)</f>
        <v>Member Bodies and Other Professional Organizations</v>
      </c>
      <c r="G2418" s="3">
        <f t="shared" ref="G2418:G2481" si="78">IF(LEN(C2418)-LEN(SUBSTITUTE(C2418,".",""))&lt;=1,1,2)</f>
        <v>1</v>
      </c>
      <c r="H2418" s="3">
        <f t="shared" ref="H2418:H2481" si="79">IF(D2418="Yes",1,0)</f>
        <v>0</v>
      </c>
    </row>
    <row r="2419" spans="1:8" x14ac:dyDescent="0.3">
      <c r="A2419" t="s">
        <v>15</v>
      </c>
      <c r="B2419" t="s">
        <v>216</v>
      </c>
      <c r="C2419" t="s">
        <v>218</v>
      </c>
      <c r="D2419" t="s">
        <v>155</v>
      </c>
      <c r="E2419" s="3" t="str">
        <f>VLOOKUP(A2419,Respondents!A:B,2,FALSE)</f>
        <v>Member Bodies and Other Professional Organizations</v>
      </c>
      <c r="F2419" s="3" t="str">
        <f>VLOOKUP(A2419,Respondents!A:C,3,FALSE)</f>
        <v>Member Bodies and Other Professional Organizations</v>
      </c>
      <c r="G2419" s="3">
        <f t="shared" si="78"/>
        <v>1</v>
      </c>
      <c r="H2419" s="3">
        <f t="shared" si="79"/>
        <v>0</v>
      </c>
    </row>
    <row r="2420" spans="1:8" x14ac:dyDescent="0.3">
      <c r="A2420" t="s">
        <v>15</v>
      </c>
      <c r="B2420" t="s">
        <v>216</v>
      </c>
      <c r="C2420" t="s">
        <v>219</v>
      </c>
      <c r="D2420" t="s">
        <v>159</v>
      </c>
      <c r="E2420" s="3" t="str">
        <f>VLOOKUP(A2420,Respondents!A:B,2,FALSE)</f>
        <v>Member Bodies and Other Professional Organizations</v>
      </c>
      <c r="F2420" s="3" t="str">
        <f>VLOOKUP(A2420,Respondents!A:C,3,FALSE)</f>
        <v>Member Bodies and Other Professional Organizations</v>
      </c>
      <c r="G2420" s="3">
        <f t="shared" si="78"/>
        <v>1</v>
      </c>
      <c r="H2420" s="3">
        <f t="shared" si="79"/>
        <v>1</v>
      </c>
    </row>
    <row r="2421" spans="1:8" x14ac:dyDescent="0.3">
      <c r="A2421" t="s">
        <v>15</v>
      </c>
      <c r="B2421" t="s">
        <v>216</v>
      </c>
      <c r="C2421" t="s">
        <v>220</v>
      </c>
      <c r="D2421" t="s">
        <v>155</v>
      </c>
      <c r="E2421" s="3" t="str">
        <f>VLOOKUP(A2421,Respondents!A:B,2,FALSE)</f>
        <v>Member Bodies and Other Professional Organizations</v>
      </c>
      <c r="F2421" s="3" t="str">
        <f>VLOOKUP(A2421,Respondents!A:C,3,FALSE)</f>
        <v>Member Bodies and Other Professional Organizations</v>
      </c>
      <c r="G2421" s="3">
        <f t="shared" si="78"/>
        <v>1</v>
      </c>
      <c r="H2421" s="3">
        <f t="shared" si="79"/>
        <v>0</v>
      </c>
    </row>
    <row r="2422" spans="1:8" x14ac:dyDescent="0.3">
      <c r="A2422" t="s">
        <v>15</v>
      </c>
      <c r="B2422" t="s">
        <v>216</v>
      </c>
      <c r="C2422" t="s">
        <v>221</v>
      </c>
      <c r="D2422" t="s">
        <v>155</v>
      </c>
      <c r="E2422" s="3" t="str">
        <f>VLOOKUP(A2422,Respondents!A:B,2,FALSE)</f>
        <v>Member Bodies and Other Professional Organizations</v>
      </c>
      <c r="F2422" s="3" t="str">
        <f>VLOOKUP(A2422,Respondents!A:C,3,FALSE)</f>
        <v>Member Bodies and Other Professional Organizations</v>
      </c>
      <c r="G2422" s="3">
        <f t="shared" si="78"/>
        <v>1</v>
      </c>
      <c r="H2422" s="3">
        <f t="shared" si="79"/>
        <v>0</v>
      </c>
    </row>
    <row r="2423" spans="1:8" x14ac:dyDescent="0.3">
      <c r="A2423" t="s">
        <v>15</v>
      </c>
      <c r="B2423" t="s">
        <v>216</v>
      </c>
      <c r="C2423" t="s">
        <v>312</v>
      </c>
      <c r="D2423" t="s">
        <v>155</v>
      </c>
      <c r="E2423" s="3" t="str">
        <f>VLOOKUP(A2423,Respondents!A:B,2,FALSE)</f>
        <v>Member Bodies and Other Professional Organizations</v>
      </c>
      <c r="F2423" s="3" t="str">
        <f>VLOOKUP(A2423,Respondents!A:C,3,FALSE)</f>
        <v>Member Bodies and Other Professional Organizations</v>
      </c>
      <c r="G2423" s="3">
        <f t="shared" si="78"/>
        <v>1</v>
      </c>
      <c r="H2423" s="3">
        <f t="shared" si="79"/>
        <v>0</v>
      </c>
    </row>
    <row r="2424" spans="1:8" x14ac:dyDescent="0.3">
      <c r="A2424" t="s">
        <v>15</v>
      </c>
      <c r="B2424" t="s">
        <v>216</v>
      </c>
      <c r="C2424" t="s">
        <v>276</v>
      </c>
      <c r="D2424" t="s">
        <v>159</v>
      </c>
      <c r="E2424" s="3" t="str">
        <f>VLOOKUP(A2424,Respondents!A:B,2,FALSE)</f>
        <v>Member Bodies and Other Professional Organizations</v>
      </c>
      <c r="F2424" s="3" t="str">
        <f>VLOOKUP(A2424,Respondents!A:C,3,FALSE)</f>
        <v>Member Bodies and Other Professional Organizations</v>
      </c>
      <c r="G2424" s="3">
        <f t="shared" si="78"/>
        <v>2</v>
      </c>
      <c r="H2424" s="3">
        <f t="shared" si="79"/>
        <v>1</v>
      </c>
    </row>
    <row r="2425" spans="1:8" x14ac:dyDescent="0.3">
      <c r="A2425" t="s">
        <v>15</v>
      </c>
      <c r="B2425" t="s">
        <v>216</v>
      </c>
      <c r="C2425" t="s">
        <v>313</v>
      </c>
      <c r="D2425" t="s">
        <v>155</v>
      </c>
      <c r="E2425" s="3" t="str">
        <f>VLOOKUP(A2425,Respondents!A:B,2,FALSE)</f>
        <v>Member Bodies and Other Professional Organizations</v>
      </c>
      <c r="F2425" s="3" t="str">
        <f>VLOOKUP(A2425,Respondents!A:C,3,FALSE)</f>
        <v>Member Bodies and Other Professional Organizations</v>
      </c>
      <c r="G2425" s="3">
        <f t="shared" si="78"/>
        <v>2</v>
      </c>
      <c r="H2425" s="3">
        <f t="shared" si="79"/>
        <v>0</v>
      </c>
    </row>
    <row r="2426" spans="1:8" x14ac:dyDescent="0.3">
      <c r="A2426" t="s">
        <v>15</v>
      </c>
      <c r="B2426" t="s">
        <v>216</v>
      </c>
      <c r="C2426" t="s">
        <v>378</v>
      </c>
      <c r="D2426" t="s">
        <v>159</v>
      </c>
      <c r="E2426" s="3" t="str">
        <f>VLOOKUP(A2426,Respondents!A:B,2,FALSE)</f>
        <v>Member Bodies and Other Professional Organizations</v>
      </c>
      <c r="F2426" s="3" t="str">
        <f>VLOOKUP(A2426,Respondents!A:C,3,FALSE)</f>
        <v>Member Bodies and Other Professional Organizations</v>
      </c>
      <c r="G2426" s="3">
        <f t="shared" si="78"/>
        <v>2</v>
      </c>
      <c r="H2426" s="3">
        <f t="shared" si="79"/>
        <v>1</v>
      </c>
    </row>
    <row r="2427" spans="1:8" x14ac:dyDescent="0.3">
      <c r="A2427" t="s">
        <v>15</v>
      </c>
      <c r="B2427" t="s">
        <v>216</v>
      </c>
      <c r="C2427" t="s">
        <v>379</v>
      </c>
      <c r="D2427" t="s">
        <v>159</v>
      </c>
      <c r="E2427" s="3" t="str">
        <f>VLOOKUP(A2427,Respondents!A:B,2,FALSE)</f>
        <v>Member Bodies and Other Professional Organizations</v>
      </c>
      <c r="F2427" s="3" t="str">
        <f>VLOOKUP(A2427,Respondents!A:C,3,FALSE)</f>
        <v>Member Bodies and Other Professional Organizations</v>
      </c>
      <c r="G2427" s="3">
        <f t="shared" si="78"/>
        <v>2</v>
      </c>
      <c r="H2427" s="3">
        <f t="shared" si="79"/>
        <v>1</v>
      </c>
    </row>
    <row r="2428" spans="1:8" x14ac:dyDescent="0.3">
      <c r="A2428" t="s">
        <v>15</v>
      </c>
      <c r="B2428" t="s">
        <v>208</v>
      </c>
      <c r="C2428" t="s">
        <v>209</v>
      </c>
      <c r="D2428" t="s">
        <v>155</v>
      </c>
      <c r="E2428" s="3" t="str">
        <f>VLOOKUP(A2428,Respondents!A:B,2,FALSE)</f>
        <v>Member Bodies and Other Professional Organizations</v>
      </c>
      <c r="F2428" s="3" t="str">
        <f>VLOOKUP(A2428,Respondents!A:C,3,FALSE)</f>
        <v>Member Bodies and Other Professional Organizations</v>
      </c>
      <c r="G2428" s="3">
        <f t="shared" si="78"/>
        <v>1</v>
      </c>
      <c r="H2428" s="3">
        <f t="shared" si="79"/>
        <v>0</v>
      </c>
    </row>
    <row r="2429" spans="1:8" x14ac:dyDescent="0.3">
      <c r="A2429" t="s">
        <v>15</v>
      </c>
      <c r="B2429" t="s">
        <v>208</v>
      </c>
      <c r="C2429" t="s">
        <v>210</v>
      </c>
      <c r="D2429" t="s">
        <v>159</v>
      </c>
      <c r="E2429" s="3" t="str">
        <f>VLOOKUP(A2429,Respondents!A:B,2,FALSE)</f>
        <v>Member Bodies and Other Professional Organizations</v>
      </c>
      <c r="F2429" s="3" t="str">
        <f>VLOOKUP(A2429,Respondents!A:C,3,FALSE)</f>
        <v>Member Bodies and Other Professional Organizations</v>
      </c>
      <c r="G2429" s="3">
        <f t="shared" si="78"/>
        <v>1</v>
      </c>
      <c r="H2429" s="3">
        <f t="shared" si="79"/>
        <v>1</v>
      </c>
    </row>
    <row r="2430" spans="1:8" x14ac:dyDescent="0.3">
      <c r="A2430" t="s">
        <v>15</v>
      </c>
      <c r="B2430" t="s">
        <v>208</v>
      </c>
      <c r="C2430" t="s">
        <v>211</v>
      </c>
      <c r="D2430" t="s">
        <v>155</v>
      </c>
      <c r="E2430" s="3" t="str">
        <f>VLOOKUP(A2430,Respondents!A:B,2,FALSE)</f>
        <v>Member Bodies and Other Professional Organizations</v>
      </c>
      <c r="F2430" s="3" t="str">
        <f>VLOOKUP(A2430,Respondents!A:C,3,FALSE)</f>
        <v>Member Bodies and Other Professional Organizations</v>
      </c>
      <c r="G2430" s="3">
        <f t="shared" si="78"/>
        <v>1</v>
      </c>
      <c r="H2430" s="3">
        <f t="shared" si="79"/>
        <v>0</v>
      </c>
    </row>
    <row r="2431" spans="1:8" x14ac:dyDescent="0.3">
      <c r="A2431" t="s">
        <v>15</v>
      </c>
      <c r="B2431" t="s">
        <v>208</v>
      </c>
      <c r="C2431" t="s">
        <v>212</v>
      </c>
      <c r="D2431" t="s">
        <v>155</v>
      </c>
      <c r="E2431" s="3" t="str">
        <f>VLOOKUP(A2431,Respondents!A:B,2,FALSE)</f>
        <v>Member Bodies and Other Professional Organizations</v>
      </c>
      <c r="F2431" s="3" t="str">
        <f>VLOOKUP(A2431,Respondents!A:C,3,FALSE)</f>
        <v>Member Bodies and Other Professional Organizations</v>
      </c>
      <c r="G2431" s="3">
        <f t="shared" si="78"/>
        <v>1</v>
      </c>
      <c r="H2431" s="3">
        <f t="shared" si="79"/>
        <v>0</v>
      </c>
    </row>
    <row r="2432" spans="1:8" x14ac:dyDescent="0.3">
      <c r="A2432" t="s">
        <v>15</v>
      </c>
      <c r="B2432" t="s">
        <v>208</v>
      </c>
      <c r="C2432" t="s">
        <v>213</v>
      </c>
      <c r="D2432" t="s">
        <v>155</v>
      </c>
      <c r="E2432" s="3" t="str">
        <f>VLOOKUP(A2432,Respondents!A:B,2,FALSE)</f>
        <v>Member Bodies and Other Professional Organizations</v>
      </c>
      <c r="F2432" s="3" t="str">
        <f>VLOOKUP(A2432,Respondents!A:C,3,FALSE)</f>
        <v>Member Bodies and Other Professional Organizations</v>
      </c>
      <c r="G2432" s="3">
        <f t="shared" si="78"/>
        <v>1</v>
      </c>
      <c r="H2432" s="3">
        <f t="shared" si="79"/>
        <v>0</v>
      </c>
    </row>
    <row r="2433" spans="1:8" x14ac:dyDescent="0.3">
      <c r="A2433" t="s">
        <v>15</v>
      </c>
      <c r="B2433" t="s">
        <v>208</v>
      </c>
      <c r="C2433" t="s">
        <v>214</v>
      </c>
      <c r="D2433" t="s">
        <v>155</v>
      </c>
      <c r="E2433" s="3" t="str">
        <f>VLOOKUP(A2433,Respondents!A:B,2,FALSE)</f>
        <v>Member Bodies and Other Professional Organizations</v>
      </c>
      <c r="F2433" s="3" t="str">
        <f>VLOOKUP(A2433,Respondents!A:C,3,FALSE)</f>
        <v>Member Bodies and Other Professional Organizations</v>
      </c>
      <c r="G2433" s="3">
        <f t="shared" si="78"/>
        <v>1</v>
      </c>
      <c r="H2433" s="3">
        <f t="shared" si="79"/>
        <v>0</v>
      </c>
    </row>
    <row r="2434" spans="1:8" x14ac:dyDescent="0.3">
      <c r="A2434" t="s">
        <v>15</v>
      </c>
      <c r="B2434" t="s">
        <v>208</v>
      </c>
      <c r="C2434" t="s">
        <v>215</v>
      </c>
      <c r="D2434" t="s">
        <v>159</v>
      </c>
      <c r="E2434" s="3" t="str">
        <f>VLOOKUP(A2434,Respondents!A:B,2,FALSE)</f>
        <v>Member Bodies and Other Professional Organizations</v>
      </c>
      <c r="F2434" s="3" t="str">
        <f>VLOOKUP(A2434,Respondents!A:C,3,FALSE)</f>
        <v>Member Bodies and Other Professional Organizations</v>
      </c>
      <c r="G2434" s="3">
        <f t="shared" si="78"/>
        <v>2</v>
      </c>
      <c r="H2434" s="3">
        <f t="shared" si="79"/>
        <v>1</v>
      </c>
    </row>
    <row r="2435" spans="1:8" x14ac:dyDescent="0.3">
      <c r="A2435" t="s">
        <v>15</v>
      </c>
      <c r="B2435" t="s">
        <v>208</v>
      </c>
      <c r="C2435" t="s">
        <v>380</v>
      </c>
      <c r="D2435" t="s">
        <v>159</v>
      </c>
      <c r="E2435" s="3" t="str">
        <f>VLOOKUP(A2435,Respondents!A:B,2,FALSE)</f>
        <v>Member Bodies and Other Professional Organizations</v>
      </c>
      <c r="F2435" s="3" t="str">
        <f>VLOOKUP(A2435,Respondents!A:C,3,FALSE)</f>
        <v>Member Bodies and Other Professional Organizations</v>
      </c>
      <c r="G2435" s="3">
        <f t="shared" si="78"/>
        <v>2</v>
      </c>
      <c r="H2435" s="3">
        <f t="shared" si="79"/>
        <v>1</v>
      </c>
    </row>
    <row r="2436" spans="1:8" x14ac:dyDescent="0.3">
      <c r="A2436" t="s">
        <v>15</v>
      </c>
      <c r="B2436" t="s">
        <v>208</v>
      </c>
      <c r="C2436" t="s">
        <v>267</v>
      </c>
      <c r="D2436" t="s">
        <v>155</v>
      </c>
      <c r="E2436" s="3" t="str">
        <f>VLOOKUP(A2436,Respondents!A:B,2,FALSE)</f>
        <v>Member Bodies and Other Professional Organizations</v>
      </c>
      <c r="F2436" s="3" t="str">
        <f>VLOOKUP(A2436,Respondents!A:C,3,FALSE)</f>
        <v>Member Bodies and Other Professional Organizations</v>
      </c>
      <c r="G2436" s="3">
        <f t="shared" si="78"/>
        <v>2</v>
      </c>
      <c r="H2436" s="3">
        <f t="shared" si="79"/>
        <v>0</v>
      </c>
    </row>
    <row r="2437" spans="1:8" x14ac:dyDescent="0.3">
      <c r="A2437" t="s">
        <v>15</v>
      </c>
      <c r="B2437" t="s">
        <v>208</v>
      </c>
      <c r="C2437" t="s">
        <v>268</v>
      </c>
      <c r="D2437" t="s">
        <v>155</v>
      </c>
      <c r="E2437" s="3" t="str">
        <f>VLOOKUP(A2437,Respondents!A:B,2,FALSE)</f>
        <v>Member Bodies and Other Professional Organizations</v>
      </c>
      <c r="F2437" s="3" t="str">
        <f>VLOOKUP(A2437,Respondents!A:C,3,FALSE)</f>
        <v>Member Bodies and Other Professional Organizations</v>
      </c>
      <c r="G2437" s="3">
        <f t="shared" si="78"/>
        <v>2</v>
      </c>
      <c r="H2437" s="3">
        <f t="shared" si="79"/>
        <v>0</v>
      </c>
    </row>
    <row r="2438" spans="1:8" x14ac:dyDescent="0.3">
      <c r="A2438" t="s">
        <v>15</v>
      </c>
      <c r="B2438" t="s">
        <v>208</v>
      </c>
      <c r="C2438" t="s">
        <v>381</v>
      </c>
      <c r="D2438" t="s">
        <v>155</v>
      </c>
      <c r="E2438" s="3" t="str">
        <f>VLOOKUP(A2438,Respondents!A:B,2,FALSE)</f>
        <v>Member Bodies and Other Professional Organizations</v>
      </c>
      <c r="F2438" s="3" t="str">
        <f>VLOOKUP(A2438,Respondents!A:C,3,FALSE)</f>
        <v>Member Bodies and Other Professional Organizations</v>
      </c>
      <c r="G2438" s="3">
        <f t="shared" si="78"/>
        <v>2</v>
      </c>
      <c r="H2438" s="3">
        <f t="shared" si="79"/>
        <v>0</v>
      </c>
    </row>
    <row r="2439" spans="1:8" x14ac:dyDescent="0.3">
      <c r="A2439" t="s">
        <v>15</v>
      </c>
      <c r="B2439" t="s">
        <v>222</v>
      </c>
      <c r="C2439" t="s">
        <v>223</v>
      </c>
      <c r="D2439" t="s">
        <v>155</v>
      </c>
      <c r="E2439" s="3" t="str">
        <f>VLOOKUP(A2439,Respondents!A:B,2,FALSE)</f>
        <v>Member Bodies and Other Professional Organizations</v>
      </c>
      <c r="F2439" s="3" t="str">
        <f>VLOOKUP(A2439,Respondents!A:C,3,FALSE)</f>
        <v>Member Bodies and Other Professional Organizations</v>
      </c>
      <c r="G2439" s="3">
        <f t="shared" si="78"/>
        <v>1</v>
      </c>
      <c r="H2439" s="3">
        <f t="shared" si="79"/>
        <v>0</v>
      </c>
    </row>
    <row r="2440" spans="1:8" x14ac:dyDescent="0.3">
      <c r="A2440" t="s">
        <v>15</v>
      </c>
      <c r="B2440" t="s">
        <v>222</v>
      </c>
      <c r="C2440" t="s">
        <v>224</v>
      </c>
      <c r="D2440" t="s">
        <v>159</v>
      </c>
      <c r="E2440" s="3" t="str">
        <f>VLOOKUP(A2440,Respondents!A:B,2,FALSE)</f>
        <v>Member Bodies and Other Professional Organizations</v>
      </c>
      <c r="F2440" s="3" t="str">
        <f>VLOOKUP(A2440,Respondents!A:C,3,FALSE)</f>
        <v>Member Bodies and Other Professional Organizations</v>
      </c>
      <c r="G2440" s="3">
        <f t="shared" si="78"/>
        <v>1</v>
      </c>
      <c r="H2440" s="3">
        <f t="shared" si="79"/>
        <v>1</v>
      </c>
    </row>
    <row r="2441" spans="1:8" x14ac:dyDescent="0.3">
      <c r="A2441" t="s">
        <v>15</v>
      </c>
      <c r="B2441" t="s">
        <v>222</v>
      </c>
      <c r="C2441" t="s">
        <v>225</v>
      </c>
      <c r="D2441" t="s">
        <v>155</v>
      </c>
      <c r="E2441" s="3" t="str">
        <f>VLOOKUP(A2441,Respondents!A:B,2,FALSE)</f>
        <v>Member Bodies and Other Professional Organizations</v>
      </c>
      <c r="F2441" s="3" t="str">
        <f>VLOOKUP(A2441,Respondents!A:C,3,FALSE)</f>
        <v>Member Bodies and Other Professional Organizations</v>
      </c>
      <c r="G2441" s="3">
        <f t="shared" si="78"/>
        <v>1</v>
      </c>
      <c r="H2441" s="3">
        <f t="shared" si="79"/>
        <v>0</v>
      </c>
    </row>
    <row r="2442" spans="1:8" x14ac:dyDescent="0.3">
      <c r="A2442" t="s">
        <v>15</v>
      </c>
      <c r="B2442" t="s">
        <v>222</v>
      </c>
      <c r="C2442" t="s">
        <v>226</v>
      </c>
      <c r="D2442" t="s">
        <v>155</v>
      </c>
      <c r="E2442" s="3" t="str">
        <f>VLOOKUP(A2442,Respondents!A:B,2,FALSE)</f>
        <v>Member Bodies and Other Professional Organizations</v>
      </c>
      <c r="F2442" s="3" t="str">
        <f>VLOOKUP(A2442,Respondents!A:C,3,FALSE)</f>
        <v>Member Bodies and Other Professional Organizations</v>
      </c>
      <c r="G2442" s="3">
        <f t="shared" si="78"/>
        <v>1</v>
      </c>
      <c r="H2442" s="3">
        <f t="shared" si="79"/>
        <v>0</v>
      </c>
    </row>
    <row r="2443" spans="1:8" x14ac:dyDescent="0.3">
      <c r="A2443" t="s">
        <v>15</v>
      </c>
      <c r="B2443" t="s">
        <v>222</v>
      </c>
      <c r="C2443" t="s">
        <v>227</v>
      </c>
      <c r="D2443" t="s">
        <v>155</v>
      </c>
      <c r="E2443" s="3" t="str">
        <f>VLOOKUP(A2443,Respondents!A:B,2,FALSE)</f>
        <v>Member Bodies and Other Professional Organizations</v>
      </c>
      <c r="F2443" s="3" t="str">
        <f>VLOOKUP(A2443,Respondents!A:C,3,FALSE)</f>
        <v>Member Bodies and Other Professional Organizations</v>
      </c>
      <c r="G2443" s="3">
        <f t="shared" si="78"/>
        <v>1</v>
      </c>
      <c r="H2443" s="3">
        <f t="shared" si="79"/>
        <v>0</v>
      </c>
    </row>
    <row r="2444" spans="1:8" x14ac:dyDescent="0.3">
      <c r="A2444" t="s">
        <v>15</v>
      </c>
      <c r="B2444" t="s">
        <v>222</v>
      </c>
      <c r="C2444" t="s">
        <v>228</v>
      </c>
      <c r="D2444" t="s">
        <v>155</v>
      </c>
      <c r="E2444" s="3" t="str">
        <f>VLOOKUP(A2444,Respondents!A:B,2,FALSE)</f>
        <v>Member Bodies and Other Professional Organizations</v>
      </c>
      <c r="F2444" s="3" t="str">
        <f>VLOOKUP(A2444,Respondents!A:C,3,FALSE)</f>
        <v>Member Bodies and Other Professional Organizations</v>
      </c>
      <c r="G2444" s="3">
        <f t="shared" si="78"/>
        <v>1</v>
      </c>
      <c r="H2444" s="3">
        <f t="shared" si="79"/>
        <v>0</v>
      </c>
    </row>
    <row r="2445" spans="1:8" x14ac:dyDescent="0.3">
      <c r="A2445" t="s">
        <v>15</v>
      </c>
      <c r="B2445" t="s">
        <v>222</v>
      </c>
      <c r="C2445" t="s">
        <v>314</v>
      </c>
      <c r="D2445" t="s">
        <v>155</v>
      </c>
      <c r="E2445" s="3" t="str">
        <f>VLOOKUP(A2445,Respondents!A:B,2,FALSE)</f>
        <v>Member Bodies and Other Professional Organizations</v>
      </c>
      <c r="F2445" s="3" t="str">
        <f>VLOOKUP(A2445,Respondents!A:C,3,FALSE)</f>
        <v>Member Bodies and Other Professional Organizations</v>
      </c>
      <c r="G2445" s="3">
        <f t="shared" si="78"/>
        <v>2</v>
      </c>
      <c r="H2445" s="3">
        <f t="shared" si="79"/>
        <v>0</v>
      </c>
    </row>
    <row r="2446" spans="1:8" x14ac:dyDescent="0.3">
      <c r="A2446" t="s">
        <v>15</v>
      </c>
      <c r="B2446" t="s">
        <v>222</v>
      </c>
      <c r="C2446" t="s">
        <v>315</v>
      </c>
      <c r="D2446" t="s">
        <v>155</v>
      </c>
      <c r="E2446" s="3" t="str">
        <f>VLOOKUP(A2446,Respondents!A:B,2,FALSE)</f>
        <v>Member Bodies and Other Professional Organizations</v>
      </c>
      <c r="F2446" s="3" t="str">
        <f>VLOOKUP(A2446,Respondents!A:C,3,FALSE)</f>
        <v>Member Bodies and Other Professional Organizations</v>
      </c>
      <c r="G2446" s="3">
        <f t="shared" si="78"/>
        <v>2</v>
      </c>
      <c r="H2446" s="3">
        <f t="shared" si="79"/>
        <v>0</v>
      </c>
    </row>
    <row r="2447" spans="1:8" x14ac:dyDescent="0.3">
      <c r="A2447" t="s">
        <v>15</v>
      </c>
      <c r="B2447" t="s">
        <v>222</v>
      </c>
      <c r="C2447" t="s">
        <v>271</v>
      </c>
      <c r="D2447" t="s">
        <v>155</v>
      </c>
      <c r="E2447" s="3" t="str">
        <f>VLOOKUP(A2447,Respondents!A:B,2,FALSE)</f>
        <v>Member Bodies and Other Professional Organizations</v>
      </c>
      <c r="F2447" s="3" t="str">
        <f>VLOOKUP(A2447,Respondents!A:C,3,FALSE)</f>
        <v>Member Bodies and Other Professional Organizations</v>
      </c>
      <c r="G2447" s="3">
        <f t="shared" si="78"/>
        <v>2</v>
      </c>
      <c r="H2447" s="3">
        <f t="shared" si="79"/>
        <v>0</v>
      </c>
    </row>
    <row r="2448" spans="1:8" x14ac:dyDescent="0.3">
      <c r="A2448" t="s">
        <v>15</v>
      </c>
      <c r="B2448" t="s">
        <v>222</v>
      </c>
      <c r="C2448" t="s">
        <v>382</v>
      </c>
      <c r="D2448" t="s">
        <v>159</v>
      </c>
      <c r="E2448" s="3" t="str">
        <f>VLOOKUP(A2448,Respondents!A:B,2,FALSE)</f>
        <v>Member Bodies and Other Professional Organizations</v>
      </c>
      <c r="F2448" s="3" t="str">
        <f>VLOOKUP(A2448,Respondents!A:C,3,FALSE)</f>
        <v>Member Bodies and Other Professional Organizations</v>
      </c>
      <c r="G2448" s="3">
        <f t="shared" si="78"/>
        <v>2</v>
      </c>
      <c r="H2448" s="3">
        <f t="shared" si="79"/>
        <v>1</v>
      </c>
    </row>
    <row r="2449" spans="1:8" x14ac:dyDescent="0.3">
      <c r="A2449" t="s">
        <v>15</v>
      </c>
      <c r="B2449" t="s">
        <v>229</v>
      </c>
      <c r="C2449" t="s">
        <v>230</v>
      </c>
      <c r="D2449" t="s">
        <v>155</v>
      </c>
      <c r="E2449" s="3" t="str">
        <f>VLOOKUP(A2449,Respondents!A:B,2,FALSE)</f>
        <v>Member Bodies and Other Professional Organizations</v>
      </c>
      <c r="F2449" s="3" t="str">
        <f>VLOOKUP(A2449,Respondents!A:C,3,FALSE)</f>
        <v>Member Bodies and Other Professional Organizations</v>
      </c>
      <c r="G2449" s="3">
        <f t="shared" si="78"/>
        <v>1</v>
      </c>
      <c r="H2449" s="3">
        <f t="shared" si="79"/>
        <v>0</v>
      </c>
    </row>
    <row r="2450" spans="1:8" x14ac:dyDescent="0.3">
      <c r="A2450" t="s">
        <v>15</v>
      </c>
      <c r="B2450" t="s">
        <v>229</v>
      </c>
      <c r="C2450" t="s">
        <v>231</v>
      </c>
      <c r="D2450" t="s">
        <v>159</v>
      </c>
      <c r="E2450" s="3" t="str">
        <f>VLOOKUP(A2450,Respondents!A:B,2,FALSE)</f>
        <v>Member Bodies and Other Professional Organizations</v>
      </c>
      <c r="F2450" s="3" t="str">
        <f>VLOOKUP(A2450,Respondents!A:C,3,FALSE)</f>
        <v>Member Bodies and Other Professional Organizations</v>
      </c>
      <c r="G2450" s="3">
        <f t="shared" si="78"/>
        <v>1</v>
      </c>
      <c r="H2450" s="3">
        <f t="shared" si="79"/>
        <v>1</v>
      </c>
    </row>
    <row r="2451" spans="1:8" x14ac:dyDescent="0.3">
      <c r="A2451" t="s">
        <v>15</v>
      </c>
      <c r="B2451" t="s">
        <v>229</v>
      </c>
      <c r="C2451" t="s">
        <v>232</v>
      </c>
      <c r="D2451" t="s">
        <v>155</v>
      </c>
      <c r="E2451" s="3" t="str">
        <f>VLOOKUP(A2451,Respondents!A:B,2,FALSE)</f>
        <v>Member Bodies and Other Professional Organizations</v>
      </c>
      <c r="F2451" s="3" t="str">
        <f>VLOOKUP(A2451,Respondents!A:C,3,FALSE)</f>
        <v>Member Bodies and Other Professional Organizations</v>
      </c>
      <c r="G2451" s="3">
        <f t="shared" si="78"/>
        <v>1</v>
      </c>
      <c r="H2451" s="3">
        <f t="shared" si="79"/>
        <v>0</v>
      </c>
    </row>
    <row r="2452" spans="1:8" x14ac:dyDescent="0.3">
      <c r="A2452" t="s">
        <v>15</v>
      </c>
      <c r="B2452" t="s">
        <v>229</v>
      </c>
      <c r="C2452" t="s">
        <v>233</v>
      </c>
      <c r="D2452" t="s">
        <v>155</v>
      </c>
      <c r="E2452" s="3" t="str">
        <f>VLOOKUP(A2452,Respondents!A:B,2,FALSE)</f>
        <v>Member Bodies and Other Professional Organizations</v>
      </c>
      <c r="F2452" s="3" t="str">
        <f>VLOOKUP(A2452,Respondents!A:C,3,FALSE)</f>
        <v>Member Bodies and Other Professional Organizations</v>
      </c>
      <c r="G2452" s="3">
        <f t="shared" si="78"/>
        <v>1</v>
      </c>
      <c r="H2452" s="3">
        <f t="shared" si="79"/>
        <v>0</v>
      </c>
    </row>
    <row r="2453" spans="1:8" x14ac:dyDescent="0.3">
      <c r="A2453" t="s">
        <v>15</v>
      </c>
      <c r="B2453" t="s">
        <v>229</v>
      </c>
      <c r="C2453" t="s">
        <v>234</v>
      </c>
      <c r="D2453" t="s">
        <v>155</v>
      </c>
      <c r="E2453" s="3" t="str">
        <f>VLOOKUP(A2453,Respondents!A:B,2,FALSE)</f>
        <v>Member Bodies and Other Professional Organizations</v>
      </c>
      <c r="F2453" s="3" t="str">
        <f>VLOOKUP(A2453,Respondents!A:C,3,FALSE)</f>
        <v>Member Bodies and Other Professional Organizations</v>
      </c>
      <c r="G2453" s="3">
        <f t="shared" si="78"/>
        <v>1</v>
      </c>
      <c r="H2453" s="3">
        <f t="shared" si="79"/>
        <v>0</v>
      </c>
    </row>
    <row r="2454" spans="1:8" x14ac:dyDescent="0.3">
      <c r="A2454" t="s">
        <v>15</v>
      </c>
      <c r="B2454" t="s">
        <v>229</v>
      </c>
      <c r="C2454" t="s">
        <v>235</v>
      </c>
      <c r="D2454" t="s">
        <v>155</v>
      </c>
      <c r="E2454" s="3" t="str">
        <f>VLOOKUP(A2454,Respondents!A:B,2,FALSE)</f>
        <v>Member Bodies and Other Professional Organizations</v>
      </c>
      <c r="F2454" s="3" t="str">
        <f>VLOOKUP(A2454,Respondents!A:C,3,FALSE)</f>
        <v>Member Bodies and Other Professional Organizations</v>
      </c>
      <c r="G2454" s="3">
        <f t="shared" si="78"/>
        <v>1</v>
      </c>
      <c r="H2454" s="3">
        <f t="shared" si="79"/>
        <v>0</v>
      </c>
    </row>
    <row r="2455" spans="1:8" x14ac:dyDescent="0.3">
      <c r="A2455" t="s">
        <v>15</v>
      </c>
      <c r="B2455" t="s">
        <v>229</v>
      </c>
      <c r="C2455" t="s">
        <v>316</v>
      </c>
      <c r="D2455" t="s">
        <v>159</v>
      </c>
      <c r="E2455" s="3" t="str">
        <f>VLOOKUP(A2455,Respondents!A:B,2,FALSE)</f>
        <v>Member Bodies and Other Professional Organizations</v>
      </c>
      <c r="F2455" s="3" t="str">
        <f>VLOOKUP(A2455,Respondents!A:C,3,FALSE)</f>
        <v>Member Bodies and Other Professional Organizations</v>
      </c>
      <c r="G2455" s="3">
        <f t="shared" si="78"/>
        <v>2</v>
      </c>
      <c r="H2455" s="3">
        <f t="shared" si="79"/>
        <v>1</v>
      </c>
    </row>
    <row r="2456" spans="1:8" x14ac:dyDescent="0.3">
      <c r="A2456" t="s">
        <v>15</v>
      </c>
      <c r="B2456" t="s">
        <v>229</v>
      </c>
      <c r="C2456" t="s">
        <v>317</v>
      </c>
      <c r="D2456" t="s">
        <v>155</v>
      </c>
      <c r="E2456" s="3" t="str">
        <f>VLOOKUP(A2456,Respondents!A:B,2,FALSE)</f>
        <v>Member Bodies and Other Professional Organizations</v>
      </c>
      <c r="F2456" s="3" t="str">
        <f>VLOOKUP(A2456,Respondents!A:C,3,FALSE)</f>
        <v>Member Bodies and Other Professional Organizations</v>
      </c>
      <c r="G2456" s="3">
        <f t="shared" si="78"/>
        <v>2</v>
      </c>
      <c r="H2456" s="3">
        <f t="shared" si="79"/>
        <v>0</v>
      </c>
    </row>
    <row r="2457" spans="1:8" x14ac:dyDescent="0.3">
      <c r="A2457" t="s">
        <v>15</v>
      </c>
      <c r="B2457" t="s">
        <v>229</v>
      </c>
      <c r="C2457" t="s">
        <v>272</v>
      </c>
      <c r="D2457" t="s">
        <v>159</v>
      </c>
      <c r="E2457" s="3" t="str">
        <f>VLOOKUP(A2457,Respondents!A:B,2,FALSE)</f>
        <v>Member Bodies and Other Professional Organizations</v>
      </c>
      <c r="F2457" s="3" t="str">
        <f>VLOOKUP(A2457,Respondents!A:C,3,FALSE)</f>
        <v>Member Bodies and Other Professional Organizations</v>
      </c>
      <c r="G2457" s="3">
        <f t="shared" si="78"/>
        <v>2</v>
      </c>
      <c r="H2457" s="3">
        <f t="shared" si="79"/>
        <v>1</v>
      </c>
    </row>
    <row r="2458" spans="1:8" x14ac:dyDescent="0.3">
      <c r="A2458" t="s">
        <v>15</v>
      </c>
      <c r="B2458" t="s">
        <v>236</v>
      </c>
      <c r="C2458" t="s">
        <v>237</v>
      </c>
      <c r="D2458" t="s">
        <v>155</v>
      </c>
      <c r="E2458" s="3" t="str">
        <f>VLOOKUP(A2458,Respondents!A:B,2,FALSE)</f>
        <v>Member Bodies and Other Professional Organizations</v>
      </c>
      <c r="F2458" s="3" t="str">
        <f>VLOOKUP(A2458,Respondents!A:C,3,FALSE)</f>
        <v>Member Bodies and Other Professional Organizations</v>
      </c>
      <c r="G2458" s="3">
        <f t="shared" si="78"/>
        <v>1</v>
      </c>
      <c r="H2458" s="3">
        <f t="shared" si="79"/>
        <v>0</v>
      </c>
    </row>
    <row r="2459" spans="1:8" x14ac:dyDescent="0.3">
      <c r="A2459" t="s">
        <v>15</v>
      </c>
      <c r="B2459" t="s">
        <v>236</v>
      </c>
      <c r="C2459" t="s">
        <v>238</v>
      </c>
      <c r="D2459" t="s">
        <v>159</v>
      </c>
      <c r="E2459" s="3" t="str">
        <f>VLOOKUP(A2459,Respondents!A:B,2,FALSE)</f>
        <v>Member Bodies and Other Professional Organizations</v>
      </c>
      <c r="F2459" s="3" t="str">
        <f>VLOOKUP(A2459,Respondents!A:C,3,FALSE)</f>
        <v>Member Bodies and Other Professional Organizations</v>
      </c>
      <c r="G2459" s="3">
        <f t="shared" si="78"/>
        <v>1</v>
      </c>
      <c r="H2459" s="3">
        <f t="shared" si="79"/>
        <v>1</v>
      </c>
    </row>
    <row r="2460" spans="1:8" x14ac:dyDescent="0.3">
      <c r="A2460" t="s">
        <v>15</v>
      </c>
      <c r="B2460" t="s">
        <v>236</v>
      </c>
      <c r="C2460" t="s">
        <v>239</v>
      </c>
      <c r="D2460" t="s">
        <v>155</v>
      </c>
      <c r="E2460" s="3" t="str">
        <f>VLOOKUP(A2460,Respondents!A:B,2,FALSE)</f>
        <v>Member Bodies and Other Professional Organizations</v>
      </c>
      <c r="F2460" s="3" t="str">
        <f>VLOOKUP(A2460,Respondents!A:C,3,FALSE)</f>
        <v>Member Bodies and Other Professional Organizations</v>
      </c>
      <c r="G2460" s="3">
        <f t="shared" si="78"/>
        <v>1</v>
      </c>
      <c r="H2460" s="3">
        <f t="shared" si="79"/>
        <v>0</v>
      </c>
    </row>
    <row r="2461" spans="1:8" x14ac:dyDescent="0.3">
      <c r="A2461" t="s">
        <v>15</v>
      </c>
      <c r="B2461" t="s">
        <v>236</v>
      </c>
      <c r="C2461" t="s">
        <v>240</v>
      </c>
      <c r="D2461" t="s">
        <v>155</v>
      </c>
      <c r="E2461" s="3" t="str">
        <f>VLOOKUP(A2461,Respondents!A:B,2,FALSE)</f>
        <v>Member Bodies and Other Professional Organizations</v>
      </c>
      <c r="F2461" s="3" t="str">
        <f>VLOOKUP(A2461,Respondents!A:C,3,FALSE)</f>
        <v>Member Bodies and Other Professional Organizations</v>
      </c>
      <c r="G2461" s="3">
        <f t="shared" si="78"/>
        <v>1</v>
      </c>
      <c r="H2461" s="3">
        <f t="shared" si="79"/>
        <v>0</v>
      </c>
    </row>
    <row r="2462" spans="1:8" x14ac:dyDescent="0.3">
      <c r="A2462" t="s">
        <v>15</v>
      </c>
      <c r="B2462" t="s">
        <v>236</v>
      </c>
      <c r="C2462" t="s">
        <v>241</v>
      </c>
      <c r="D2462" t="s">
        <v>155</v>
      </c>
      <c r="E2462" s="3" t="str">
        <f>VLOOKUP(A2462,Respondents!A:B,2,FALSE)</f>
        <v>Member Bodies and Other Professional Organizations</v>
      </c>
      <c r="F2462" s="3" t="str">
        <f>VLOOKUP(A2462,Respondents!A:C,3,FALSE)</f>
        <v>Member Bodies and Other Professional Organizations</v>
      </c>
      <c r="G2462" s="3">
        <f t="shared" si="78"/>
        <v>1</v>
      </c>
      <c r="H2462" s="3">
        <f t="shared" si="79"/>
        <v>0</v>
      </c>
    </row>
    <row r="2463" spans="1:8" x14ac:dyDescent="0.3">
      <c r="A2463" t="s">
        <v>15</v>
      </c>
      <c r="B2463" t="s">
        <v>236</v>
      </c>
      <c r="C2463" t="s">
        <v>242</v>
      </c>
      <c r="D2463" t="s">
        <v>155</v>
      </c>
      <c r="E2463" s="3" t="str">
        <f>VLOOKUP(A2463,Respondents!A:B,2,FALSE)</f>
        <v>Member Bodies and Other Professional Organizations</v>
      </c>
      <c r="F2463" s="3" t="str">
        <f>VLOOKUP(A2463,Respondents!A:C,3,FALSE)</f>
        <v>Member Bodies and Other Professional Organizations</v>
      </c>
      <c r="G2463" s="3">
        <f t="shared" si="78"/>
        <v>1</v>
      </c>
      <c r="H2463" s="3">
        <f t="shared" si="79"/>
        <v>0</v>
      </c>
    </row>
    <row r="2464" spans="1:8" x14ac:dyDescent="0.3">
      <c r="A2464" t="s">
        <v>15</v>
      </c>
      <c r="B2464" t="s">
        <v>236</v>
      </c>
      <c r="C2464" t="s">
        <v>318</v>
      </c>
      <c r="D2464" t="s">
        <v>159</v>
      </c>
      <c r="E2464" s="3" t="str">
        <f>VLOOKUP(A2464,Respondents!A:B,2,FALSE)</f>
        <v>Member Bodies and Other Professional Organizations</v>
      </c>
      <c r="F2464" s="3" t="str">
        <f>VLOOKUP(A2464,Respondents!A:C,3,FALSE)</f>
        <v>Member Bodies and Other Professional Organizations</v>
      </c>
      <c r="G2464" s="3">
        <f t="shared" si="78"/>
        <v>2</v>
      </c>
      <c r="H2464" s="3">
        <f t="shared" si="79"/>
        <v>1</v>
      </c>
    </row>
    <row r="2465" spans="1:8" x14ac:dyDescent="0.3">
      <c r="A2465" t="s">
        <v>15</v>
      </c>
      <c r="B2465" t="s">
        <v>236</v>
      </c>
      <c r="C2465" t="s">
        <v>383</v>
      </c>
      <c r="D2465" t="s">
        <v>155</v>
      </c>
      <c r="E2465" s="3" t="str">
        <f>VLOOKUP(A2465,Respondents!A:B,2,FALSE)</f>
        <v>Member Bodies and Other Professional Organizations</v>
      </c>
      <c r="F2465" s="3" t="str">
        <f>VLOOKUP(A2465,Respondents!A:C,3,FALSE)</f>
        <v>Member Bodies and Other Professional Organizations</v>
      </c>
      <c r="G2465" s="3">
        <f t="shared" si="78"/>
        <v>2</v>
      </c>
      <c r="H2465" s="3">
        <f t="shared" si="79"/>
        <v>0</v>
      </c>
    </row>
    <row r="2466" spans="1:8" x14ac:dyDescent="0.3">
      <c r="A2466" t="s">
        <v>15</v>
      </c>
      <c r="B2466" t="s">
        <v>236</v>
      </c>
      <c r="C2466" t="s">
        <v>384</v>
      </c>
      <c r="D2466" t="s">
        <v>155</v>
      </c>
      <c r="E2466" s="3" t="str">
        <f>VLOOKUP(A2466,Respondents!A:B,2,FALSE)</f>
        <v>Member Bodies and Other Professional Organizations</v>
      </c>
      <c r="F2466" s="3" t="str">
        <f>VLOOKUP(A2466,Respondents!A:C,3,FALSE)</f>
        <v>Member Bodies and Other Professional Organizations</v>
      </c>
      <c r="G2466" s="3">
        <f t="shared" si="78"/>
        <v>2</v>
      </c>
      <c r="H2466" s="3">
        <f t="shared" si="79"/>
        <v>0</v>
      </c>
    </row>
    <row r="2467" spans="1:8" x14ac:dyDescent="0.3">
      <c r="A2467" t="s">
        <v>15</v>
      </c>
      <c r="B2467" t="s">
        <v>236</v>
      </c>
      <c r="C2467" t="s">
        <v>319</v>
      </c>
      <c r="D2467" t="s">
        <v>155</v>
      </c>
      <c r="E2467" s="3" t="str">
        <f>VLOOKUP(A2467,Respondents!A:B,2,FALSE)</f>
        <v>Member Bodies and Other Professional Organizations</v>
      </c>
      <c r="F2467" s="3" t="str">
        <f>VLOOKUP(A2467,Respondents!A:C,3,FALSE)</f>
        <v>Member Bodies and Other Professional Organizations</v>
      </c>
      <c r="G2467" s="3">
        <f t="shared" si="78"/>
        <v>2</v>
      </c>
      <c r="H2467" s="3">
        <f t="shared" si="79"/>
        <v>0</v>
      </c>
    </row>
    <row r="2468" spans="1:8" x14ac:dyDescent="0.3">
      <c r="A2468" t="s">
        <v>15</v>
      </c>
      <c r="B2468" t="s">
        <v>277</v>
      </c>
      <c r="C2468" t="s">
        <v>278</v>
      </c>
      <c r="D2468" t="s">
        <v>155</v>
      </c>
      <c r="E2468" s="3" t="str">
        <f>VLOOKUP(A2468,Respondents!A:B,2,FALSE)</f>
        <v>Member Bodies and Other Professional Organizations</v>
      </c>
      <c r="F2468" s="3" t="str">
        <f>VLOOKUP(A2468,Respondents!A:C,3,FALSE)</f>
        <v>Member Bodies and Other Professional Organizations</v>
      </c>
      <c r="G2468" s="3">
        <f t="shared" si="78"/>
        <v>1</v>
      </c>
      <c r="H2468" s="3">
        <f t="shared" si="79"/>
        <v>0</v>
      </c>
    </row>
    <row r="2469" spans="1:8" x14ac:dyDescent="0.3">
      <c r="A2469" t="s">
        <v>15</v>
      </c>
      <c r="B2469" t="s">
        <v>277</v>
      </c>
      <c r="C2469" t="s">
        <v>279</v>
      </c>
      <c r="D2469" t="s">
        <v>159</v>
      </c>
      <c r="E2469" s="3" t="str">
        <f>VLOOKUP(A2469,Respondents!A:B,2,FALSE)</f>
        <v>Member Bodies and Other Professional Organizations</v>
      </c>
      <c r="F2469" s="3" t="str">
        <f>VLOOKUP(A2469,Respondents!A:C,3,FALSE)</f>
        <v>Member Bodies and Other Professional Organizations</v>
      </c>
      <c r="G2469" s="3">
        <f t="shared" si="78"/>
        <v>1</v>
      </c>
      <c r="H2469" s="3">
        <f t="shared" si="79"/>
        <v>1</v>
      </c>
    </row>
    <row r="2470" spans="1:8" x14ac:dyDescent="0.3">
      <c r="A2470" t="s">
        <v>15</v>
      </c>
      <c r="B2470" t="s">
        <v>277</v>
      </c>
      <c r="C2470" t="s">
        <v>280</v>
      </c>
      <c r="D2470" t="s">
        <v>155</v>
      </c>
      <c r="E2470" s="3" t="str">
        <f>VLOOKUP(A2470,Respondents!A:B,2,FALSE)</f>
        <v>Member Bodies and Other Professional Organizations</v>
      </c>
      <c r="F2470" s="3" t="str">
        <f>VLOOKUP(A2470,Respondents!A:C,3,FALSE)</f>
        <v>Member Bodies and Other Professional Organizations</v>
      </c>
      <c r="G2470" s="3">
        <f t="shared" si="78"/>
        <v>1</v>
      </c>
      <c r="H2470" s="3">
        <f t="shared" si="79"/>
        <v>0</v>
      </c>
    </row>
    <row r="2471" spans="1:8" x14ac:dyDescent="0.3">
      <c r="A2471" t="s">
        <v>15</v>
      </c>
      <c r="B2471" t="s">
        <v>277</v>
      </c>
      <c r="C2471" t="s">
        <v>281</v>
      </c>
      <c r="D2471" t="s">
        <v>155</v>
      </c>
      <c r="E2471" s="3" t="str">
        <f>VLOOKUP(A2471,Respondents!A:B,2,FALSE)</f>
        <v>Member Bodies and Other Professional Organizations</v>
      </c>
      <c r="F2471" s="3" t="str">
        <f>VLOOKUP(A2471,Respondents!A:C,3,FALSE)</f>
        <v>Member Bodies and Other Professional Organizations</v>
      </c>
      <c r="G2471" s="3">
        <f t="shared" si="78"/>
        <v>1</v>
      </c>
      <c r="H2471" s="3">
        <f t="shared" si="79"/>
        <v>0</v>
      </c>
    </row>
    <row r="2472" spans="1:8" x14ac:dyDescent="0.3">
      <c r="A2472" t="s">
        <v>15</v>
      </c>
      <c r="B2472" t="s">
        <v>277</v>
      </c>
      <c r="C2472" t="s">
        <v>282</v>
      </c>
      <c r="D2472" t="s">
        <v>155</v>
      </c>
      <c r="E2472" s="3" t="str">
        <f>VLOOKUP(A2472,Respondents!A:B,2,FALSE)</f>
        <v>Member Bodies and Other Professional Organizations</v>
      </c>
      <c r="F2472" s="3" t="str">
        <f>VLOOKUP(A2472,Respondents!A:C,3,FALSE)</f>
        <v>Member Bodies and Other Professional Organizations</v>
      </c>
      <c r="G2472" s="3">
        <f t="shared" si="78"/>
        <v>1</v>
      </c>
      <c r="H2472" s="3">
        <f t="shared" si="79"/>
        <v>0</v>
      </c>
    </row>
    <row r="2473" spans="1:8" x14ac:dyDescent="0.3">
      <c r="A2473" t="s">
        <v>15</v>
      </c>
      <c r="B2473" t="s">
        <v>277</v>
      </c>
      <c r="C2473" t="s">
        <v>283</v>
      </c>
      <c r="D2473" t="s">
        <v>155</v>
      </c>
      <c r="E2473" s="3" t="str">
        <f>VLOOKUP(A2473,Respondents!A:B,2,FALSE)</f>
        <v>Member Bodies and Other Professional Organizations</v>
      </c>
      <c r="F2473" s="3" t="str">
        <f>VLOOKUP(A2473,Respondents!A:C,3,FALSE)</f>
        <v>Member Bodies and Other Professional Organizations</v>
      </c>
      <c r="G2473" s="3">
        <f t="shared" si="78"/>
        <v>1</v>
      </c>
      <c r="H2473" s="3">
        <f t="shared" si="79"/>
        <v>0</v>
      </c>
    </row>
    <row r="2474" spans="1:8" x14ac:dyDescent="0.3">
      <c r="A2474" t="s">
        <v>15</v>
      </c>
      <c r="B2474" t="s">
        <v>277</v>
      </c>
      <c r="C2474" t="s">
        <v>385</v>
      </c>
      <c r="D2474" t="s">
        <v>155</v>
      </c>
      <c r="E2474" s="3" t="str">
        <f>VLOOKUP(A2474,Respondents!A:B,2,FALSE)</f>
        <v>Member Bodies and Other Professional Organizations</v>
      </c>
      <c r="F2474" s="3" t="str">
        <f>VLOOKUP(A2474,Respondents!A:C,3,FALSE)</f>
        <v>Member Bodies and Other Professional Organizations</v>
      </c>
      <c r="G2474" s="3">
        <f t="shared" si="78"/>
        <v>2</v>
      </c>
      <c r="H2474" s="3">
        <f t="shared" si="79"/>
        <v>0</v>
      </c>
    </row>
    <row r="2475" spans="1:8" x14ac:dyDescent="0.3">
      <c r="A2475" t="s">
        <v>15</v>
      </c>
      <c r="B2475" t="s">
        <v>277</v>
      </c>
      <c r="C2475" t="s">
        <v>320</v>
      </c>
      <c r="D2475" t="s">
        <v>155</v>
      </c>
      <c r="E2475" s="3" t="str">
        <f>VLOOKUP(A2475,Respondents!A:B,2,FALSE)</f>
        <v>Member Bodies and Other Professional Organizations</v>
      </c>
      <c r="F2475" s="3" t="str">
        <f>VLOOKUP(A2475,Respondents!A:C,3,FALSE)</f>
        <v>Member Bodies and Other Professional Organizations</v>
      </c>
      <c r="G2475" s="3">
        <f t="shared" si="78"/>
        <v>2</v>
      </c>
      <c r="H2475" s="3">
        <f t="shared" si="79"/>
        <v>0</v>
      </c>
    </row>
    <row r="2476" spans="1:8" x14ac:dyDescent="0.3">
      <c r="A2476" t="s">
        <v>15</v>
      </c>
      <c r="B2476" t="s">
        <v>277</v>
      </c>
      <c r="C2476" t="s">
        <v>321</v>
      </c>
      <c r="D2476" t="s">
        <v>159</v>
      </c>
      <c r="E2476" s="3" t="str">
        <f>VLOOKUP(A2476,Respondents!A:B,2,FALSE)</f>
        <v>Member Bodies and Other Professional Organizations</v>
      </c>
      <c r="F2476" s="3" t="str">
        <f>VLOOKUP(A2476,Respondents!A:C,3,FALSE)</f>
        <v>Member Bodies and Other Professional Organizations</v>
      </c>
      <c r="G2476" s="3">
        <f t="shared" si="78"/>
        <v>2</v>
      </c>
      <c r="H2476" s="3">
        <f t="shared" si="79"/>
        <v>1</v>
      </c>
    </row>
    <row r="2477" spans="1:8" x14ac:dyDescent="0.3">
      <c r="A2477" t="s">
        <v>15</v>
      </c>
      <c r="B2477" t="s">
        <v>277</v>
      </c>
      <c r="C2477" t="s">
        <v>322</v>
      </c>
      <c r="D2477" t="s">
        <v>155</v>
      </c>
      <c r="E2477" s="3" t="str">
        <f>VLOOKUP(A2477,Respondents!A:B,2,FALSE)</f>
        <v>Member Bodies and Other Professional Organizations</v>
      </c>
      <c r="F2477" s="3" t="str">
        <f>VLOOKUP(A2477,Respondents!A:C,3,FALSE)</f>
        <v>Member Bodies and Other Professional Organizations</v>
      </c>
      <c r="G2477" s="3">
        <f t="shared" si="78"/>
        <v>2</v>
      </c>
      <c r="H2477" s="3">
        <f t="shared" si="79"/>
        <v>0</v>
      </c>
    </row>
    <row r="2478" spans="1:8" x14ac:dyDescent="0.3">
      <c r="A2478" t="s">
        <v>15</v>
      </c>
      <c r="B2478" t="s">
        <v>266</v>
      </c>
      <c r="C2478" t="s">
        <v>284</v>
      </c>
      <c r="D2478" t="s">
        <v>159</v>
      </c>
      <c r="E2478" s="3" t="str">
        <f>VLOOKUP(A2478,Respondents!A:B,2,FALSE)</f>
        <v>Member Bodies and Other Professional Organizations</v>
      </c>
      <c r="F2478" s="3" t="str">
        <f>VLOOKUP(A2478,Respondents!A:C,3,FALSE)</f>
        <v>Member Bodies and Other Professional Organizations</v>
      </c>
      <c r="G2478" s="3">
        <f t="shared" si="78"/>
        <v>1</v>
      </c>
      <c r="H2478" s="3">
        <f t="shared" si="79"/>
        <v>1</v>
      </c>
    </row>
    <row r="2479" spans="1:8" x14ac:dyDescent="0.3">
      <c r="A2479" t="s">
        <v>15</v>
      </c>
      <c r="B2479" t="s">
        <v>266</v>
      </c>
      <c r="C2479" t="s">
        <v>285</v>
      </c>
      <c r="D2479" t="s">
        <v>155</v>
      </c>
      <c r="E2479" s="3" t="str">
        <f>VLOOKUP(A2479,Respondents!A:B,2,FALSE)</f>
        <v>Member Bodies and Other Professional Organizations</v>
      </c>
      <c r="F2479" s="3" t="str">
        <f>VLOOKUP(A2479,Respondents!A:C,3,FALSE)</f>
        <v>Member Bodies and Other Professional Organizations</v>
      </c>
      <c r="G2479" s="3">
        <f t="shared" si="78"/>
        <v>1</v>
      </c>
      <c r="H2479" s="3">
        <f t="shared" si="79"/>
        <v>0</v>
      </c>
    </row>
    <row r="2480" spans="1:8" x14ac:dyDescent="0.3">
      <c r="A2480" t="s">
        <v>15</v>
      </c>
      <c r="B2480" t="s">
        <v>266</v>
      </c>
      <c r="C2480" t="s">
        <v>323</v>
      </c>
      <c r="D2480" t="s">
        <v>155</v>
      </c>
      <c r="E2480" s="3" t="str">
        <f>VLOOKUP(A2480,Respondents!A:B,2,FALSE)</f>
        <v>Member Bodies and Other Professional Organizations</v>
      </c>
      <c r="F2480" s="3" t="str">
        <f>VLOOKUP(A2480,Respondents!A:C,3,FALSE)</f>
        <v>Member Bodies and Other Professional Organizations</v>
      </c>
      <c r="G2480" s="3">
        <f t="shared" si="78"/>
        <v>2</v>
      </c>
      <c r="H2480" s="3">
        <f t="shared" si="79"/>
        <v>0</v>
      </c>
    </row>
    <row r="2481" spans="1:8" x14ac:dyDescent="0.3">
      <c r="A2481" t="s">
        <v>15</v>
      </c>
      <c r="B2481" t="s">
        <v>266</v>
      </c>
      <c r="C2481" t="s">
        <v>324</v>
      </c>
      <c r="D2481" t="s">
        <v>155</v>
      </c>
      <c r="E2481" s="3" t="str">
        <f>VLOOKUP(A2481,Respondents!A:B,2,FALSE)</f>
        <v>Member Bodies and Other Professional Organizations</v>
      </c>
      <c r="F2481" s="3" t="str">
        <f>VLOOKUP(A2481,Respondents!A:C,3,FALSE)</f>
        <v>Member Bodies and Other Professional Organizations</v>
      </c>
      <c r="G2481" s="3">
        <f t="shared" si="78"/>
        <v>2</v>
      </c>
      <c r="H2481" s="3">
        <f t="shared" si="79"/>
        <v>0</v>
      </c>
    </row>
    <row r="2482" spans="1:8" x14ac:dyDescent="0.3">
      <c r="A2482" t="s">
        <v>15</v>
      </c>
      <c r="B2482" t="s">
        <v>266</v>
      </c>
      <c r="C2482" t="s">
        <v>325</v>
      </c>
      <c r="D2482" t="s">
        <v>159</v>
      </c>
      <c r="E2482" s="3" t="str">
        <f>VLOOKUP(A2482,Respondents!A:B,2,FALSE)</f>
        <v>Member Bodies and Other Professional Organizations</v>
      </c>
      <c r="F2482" s="3" t="str">
        <f>VLOOKUP(A2482,Respondents!A:C,3,FALSE)</f>
        <v>Member Bodies and Other Professional Organizations</v>
      </c>
      <c r="G2482" s="3">
        <f t="shared" ref="G2482:G2545" si="80">IF(LEN(C2482)-LEN(SUBSTITUTE(C2482,".",""))&lt;=1,1,2)</f>
        <v>2</v>
      </c>
      <c r="H2482" s="3">
        <f t="shared" ref="H2482:H2545" si="81">IF(D2482="Yes",1,0)</f>
        <v>1</v>
      </c>
    </row>
    <row r="2483" spans="1:8" x14ac:dyDescent="0.3">
      <c r="A2483" t="s">
        <v>15</v>
      </c>
      <c r="B2483" t="s">
        <v>266</v>
      </c>
      <c r="C2483" t="s">
        <v>326</v>
      </c>
      <c r="D2483" t="s">
        <v>159</v>
      </c>
      <c r="E2483" s="3" t="str">
        <f>VLOOKUP(A2483,Respondents!A:B,2,FALSE)</f>
        <v>Member Bodies and Other Professional Organizations</v>
      </c>
      <c r="F2483" s="3" t="str">
        <f>VLOOKUP(A2483,Respondents!A:C,3,FALSE)</f>
        <v>Member Bodies and Other Professional Organizations</v>
      </c>
      <c r="G2483" s="3">
        <f t="shared" si="80"/>
        <v>2</v>
      </c>
      <c r="H2483" s="3">
        <f t="shared" si="81"/>
        <v>1</v>
      </c>
    </row>
    <row r="2484" spans="1:8" x14ac:dyDescent="0.3">
      <c r="A2484" t="s">
        <v>15</v>
      </c>
      <c r="B2484" t="s">
        <v>266</v>
      </c>
      <c r="C2484" t="s">
        <v>327</v>
      </c>
      <c r="D2484" t="s">
        <v>155</v>
      </c>
      <c r="E2484" s="3" t="str">
        <f>VLOOKUP(A2484,Respondents!A:B,2,FALSE)</f>
        <v>Member Bodies and Other Professional Organizations</v>
      </c>
      <c r="F2484" s="3" t="str">
        <f>VLOOKUP(A2484,Respondents!A:C,3,FALSE)</f>
        <v>Member Bodies and Other Professional Organizations</v>
      </c>
      <c r="G2484" s="3">
        <f t="shared" si="80"/>
        <v>2</v>
      </c>
      <c r="H2484" s="3">
        <f t="shared" si="81"/>
        <v>0</v>
      </c>
    </row>
    <row r="2485" spans="1:8" x14ac:dyDescent="0.3">
      <c r="A2485" t="s">
        <v>15</v>
      </c>
      <c r="B2485" t="s">
        <v>266</v>
      </c>
      <c r="C2485" t="s">
        <v>328</v>
      </c>
      <c r="D2485" t="s">
        <v>159</v>
      </c>
      <c r="E2485" s="3" t="str">
        <f>VLOOKUP(A2485,Respondents!A:B,2,FALSE)</f>
        <v>Member Bodies and Other Professional Organizations</v>
      </c>
      <c r="F2485" s="3" t="str">
        <f>VLOOKUP(A2485,Respondents!A:C,3,FALSE)</f>
        <v>Member Bodies and Other Professional Organizations</v>
      </c>
      <c r="G2485" s="3">
        <f t="shared" si="80"/>
        <v>2</v>
      </c>
      <c r="H2485" s="3">
        <f t="shared" si="81"/>
        <v>1</v>
      </c>
    </row>
    <row r="2486" spans="1:8" x14ac:dyDescent="0.3">
      <c r="A2486" t="s">
        <v>16</v>
      </c>
      <c r="B2486" t="s">
        <v>153</v>
      </c>
      <c r="C2486" t="s">
        <v>154</v>
      </c>
      <c r="D2486" t="s">
        <v>155</v>
      </c>
      <c r="E2486" s="3" t="str">
        <f>VLOOKUP(A2486,Respondents!A:B,2,FALSE)</f>
        <v>Member Bodies and Other Professional Organizations</v>
      </c>
      <c r="F2486" s="3" t="str">
        <f>VLOOKUP(A2486,Respondents!A:C,3,FALSE)</f>
        <v>Member Bodies and Other Professional Organizations</v>
      </c>
      <c r="G2486" s="3">
        <f t="shared" si="80"/>
        <v>1</v>
      </c>
      <c r="H2486" s="3">
        <f t="shared" si="81"/>
        <v>0</v>
      </c>
    </row>
    <row r="2487" spans="1:8" x14ac:dyDescent="0.3">
      <c r="A2487" t="s">
        <v>16</v>
      </c>
      <c r="B2487" t="s">
        <v>153</v>
      </c>
      <c r="C2487" t="s">
        <v>156</v>
      </c>
      <c r="D2487" t="s">
        <v>159</v>
      </c>
      <c r="E2487" s="3" t="str">
        <f>VLOOKUP(A2487,Respondents!A:B,2,FALSE)</f>
        <v>Member Bodies and Other Professional Organizations</v>
      </c>
      <c r="F2487" s="3" t="str">
        <f>VLOOKUP(A2487,Respondents!A:C,3,FALSE)</f>
        <v>Member Bodies and Other Professional Organizations</v>
      </c>
      <c r="G2487" s="3">
        <f t="shared" si="80"/>
        <v>1</v>
      </c>
      <c r="H2487" s="3">
        <f t="shared" si="81"/>
        <v>1</v>
      </c>
    </row>
    <row r="2488" spans="1:8" x14ac:dyDescent="0.3">
      <c r="A2488" t="s">
        <v>16</v>
      </c>
      <c r="B2488" t="s">
        <v>153</v>
      </c>
      <c r="C2488" t="s">
        <v>157</v>
      </c>
      <c r="D2488" t="s">
        <v>155</v>
      </c>
      <c r="E2488" s="3" t="str">
        <f>VLOOKUP(A2488,Respondents!A:B,2,FALSE)</f>
        <v>Member Bodies and Other Professional Organizations</v>
      </c>
      <c r="F2488" s="3" t="str">
        <f>VLOOKUP(A2488,Respondents!A:C,3,FALSE)</f>
        <v>Member Bodies and Other Professional Organizations</v>
      </c>
      <c r="G2488" s="3">
        <f t="shared" si="80"/>
        <v>1</v>
      </c>
      <c r="H2488" s="3">
        <f t="shared" si="81"/>
        <v>0</v>
      </c>
    </row>
    <row r="2489" spans="1:8" x14ac:dyDescent="0.3">
      <c r="A2489" t="s">
        <v>16</v>
      </c>
      <c r="B2489" t="s">
        <v>153</v>
      </c>
      <c r="C2489" t="s">
        <v>158</v>
      </c>
      <c r="D2489" t="s">
        <v>155</v>
      </c>
      <c r="E2489" s="3" t="str">
        <f>VLOOKUP(A2489,Respondents!A:B,2,FALSE)</f>
        <v>Member Bodies and Other Professional Organizations</v>
      </c>
      <c r="F2489" s="3" t="str">
        <f>VLOOKUP(A2489,Respondents!A:C,3,FALSE)</f>
        <v>Member Bodies and Other Professional Organizations</v>
      </c>
      <c r="G2489" s="3">
        <f t="shared" si="80"/>
        <v>1</v>
      </c>
      <c r="H2489" s="3">
        <f t="shared" si="81"/>
        <v>0</v>
      </c>
    </row>
    <row r="2490" spans="1:8" x14ac:dyDescent="0.3">
      <c r="A2490" t="s">
        <v>16</v>
      </c>
      <c r="B2490" t="s">
        <v>153</v>
      </c>
      <c r="C2490" t="s">
        <v>160</v>
      </c>
      <c r="D2490" t="s">
        <v>155</v>
      </c>
      <c r="E2490" s="3" t="str">
        <f>VLOOKUP(A2490,Respondents!A:B,2,FALSE)</f>
        <v>Member Bodies and Other Professional Organizations</v>
      </c>
      <c r="F2490" s="3" t="str">
        <f>VLOOKUP(A2490,Respondents!A:C,3,FALSE)</f>
        <v>Member Bodies and Other Professional Organizations</v>
      </c>
      <c r="G2490" s="3">
        <f t="shared" si="80"/>
        <v>1</v>
      </c>
      <c r="H2490" s="3">
        <f t="shared" si="81"/>
        <v>0</v>
      </c>
    </row>
    <row r="2491" spans="1:8" x14ac:dyDescent="0.3">
      <c r="A2491" t="s">
        <v>16</v>
      </c>
      <c r="B2491" t="s">
        <v>153</v>
      </c>
      <c r="C2491" t="s">
        <v>161</v>
      </c>
      <c r="D2491" t="s">
        <v>155</v>
      </c>
      <c r="E2491" s="3" t="str">
        <f>VLOOKUP(A2491,Respondents!A:B,2,FALSE)</f>
        <v>Member Bodies and Other Professional Organizations</v>
      </c>
      <c r="F2491" s="3" t="str">
        <f>VLOOKUP(A2491,Respondents!A:C,3,FALSE)</f>
        <v>Member Bodies and Other Professional Organizations</v>
      </c>
      <c r="G2491" s="3">
        <f t="shared" si="80"/>
        <v>1</v>
      </c>
      <c r="H2491" s="3">
        <f t="shared" si="81"/>
        <v>0</v>
      </c>
    </row>
    <row r="2492" spans="1:8" x14ac:dyDescent="0.3">
      <c r="A2492" t="s">
        <v>16</v>
      </c>
      <c r="B2492" t="s">
        <v>153</v>
      </c>
      <c r="C2492" t="s">
        <v>300</v>
      </c>
      <c r="D2492" t="s">
        <v>159</v>
      </c>
      <c r="E2492" s="3" t="str">
        <f>VLOOKUP(A2492,Respondents!A:B,2,FALSE)</f>
        <v>Member Bodies and Other Professional Organizations</v>
      </c>
      <c r="F2492" s="3" t="str">
        <f>VLOOKUP(A2492,Respondents!A:C,3,FALSE)</f>
        <v>Member Bodies and Other Professional Organizations</v>
      </c>
      <c r="G2492" s="3">
        <f t="shared" si="80"/>
        <v>2</v>
      </c>
      <c r="H2492" s="3">
        <f t="shared" si="81"/>
        <v>1</v>
      </c>
    </row>
    <row r="2493" spans="1:8" x14ac:dyDescent="0.3">
      <c r="A2493" t="s">
        <v>16</v>
      </c>
      <c r="B2493" t="s">
        <v>153</v>
      </c>
      <c r="C2493" t="s">
        <v>301</v>
      </c>
      <c r="D2493" t="s">
        <v>159</v>
      </c>
      <c r="E2493" s="3" t="str">
        <f>VLOOKUP(A2493,Respondents!A:B,2,FALSE)</f>
        <v>Member Bodies and Other Professional Organizations</v>
      </c>
      <c r="F2493" s="3" t="str">
        <f>VLOOKUP(A2493,Respondents!A:C,3,FALSE)</f>
        <v>Member Bodies and Other Professional Organizations</v>
      </c>
      <c r="G2493" s="3">
        <f t="shared" si="80"/>
        <v>2</v>
      </c>
      <c r="H2493" s="3">
        <f t="shared" si="81"/>
        <v>1</v>
      </c>
    </row>
    <row r="2494" spans="1:8" x14ac:dyDescent="0.3">
      <c r="A2494" t="s">
        <v>16</v>
      </c>
      <c r="B2494" t="s">
        <v>153</v>
      </c>
      <c r="C2494" t="s">
        <v>302</v>
      </c>
      <c r="D2494" t="s">
        <v>155</v>
      </c>
      <c r="E2494" s="3" t="str">
        <f>VLOOKUP(A2494,Respondents!A:B,2,FALSE)</f>
        <v>Member Bodies and Other Professional Organizations</v>
      </c>
      <c r="F2494" s="3" t="str">
        <f>VLOOKUP(A2494,Respondents!A:C,3,FALSE)</f>
        <v>Member Bodies and Other Professional Organizations</v>
      </c>
      <c r="G2494" s="3">
        <f t="shared" si="80"/>
        <v>2</v>
      </c>
      <c r="H2494" s="3">
        <f t="shared" si="81"/>
        <v>0</v>
      </c>
    </row>
    <row r="2495" spans="1:8" x14ac:dyDescent="0.3">
      <c r="A2495" t="s">
        <v>16</v>
      </c>
      <c r="B2495" t="s">
        <v>153</v>
      </c>
      <c r="C2495" t="s">
        <v>303</v>
      </c>
      <c r="D2495" t="s">
        <v>155</v>
      </c>
      <c r="E2495" s="3" t="str">
        <f>VLOOKUP(A2495,Respondents!A:B,2,FALSE)</f>
        <v>Member Bodies and Other Professional Organizations</v>
      </c>
      <c r="F2495" s="3" t="str">
        <f>VLOOKUP(A2495,Respondents!A:C,3,FALSE)</f>
        <v>Member Bodies and Other Professional Organizations</v>
      </c>
      <c r="G2495" s="3">
        <f t="shared" si="80"/>
        <v>2</v>
      </c>
      <c r="H2495" s="3">
        <f t="shared" si="81"/>
        <v>0</v>
      </c>
    </row>
    <row r="2496" spans="1:8" x14ac:dyDescent="0.3">
      <c r="A2496" t="s">
        <v>16</v>
      </c>
      <c r="B2496" t="s">
        <v>153</v>
      </c>
      <c r="C2496" t="s">
        <v>304</v>
      </c>
      <c r="D2496" t="s">
        <v>155</v>
      </c>
      <c r="E2496" s="3" t="str">
        <f>VLOOKUP(A2496,Respondents!A:B,2,FALSE)</f>
        <v>Member Bodies and Other Professional Organizations</v>
      </c>
      <c r="F2496" s="3" t="str">
        <f>VLOOKUP(A2496,Respondents!A:C,3,FALSE)</f>
        <v>Member Bodies and Other Professional Organizations</v>
      </c>
      <c r="G2496" s="3">
        <f t="shared" si="80"/>
        <v>2</v>
      </c>
      <c r="H2496" s="3">
        <f t="shared" si="81"/>
        <v>0</v>
      </c>
    </row>
    <row r="2497" spans="1:8" x14ac:dyDescent="0.3">
      <c r="A2497" t="s">
        <v>16</v>
      </c>
      <c r="B2497" t="s">
        <v>180</v>
      </c>
      <c r="C2497" t="s">
        <v>181</v>
      </c>
      <c r="D2497" t="s">
        <v>155</v>
      </c>
      <c r="E2497" s="3" t="str">
        <f>VLOOKUP(A2497,Respondents!A:B,2,FALSE)</f>
        <v>Member Bodies and Other Professional Organizations</v>
      </c>
      <c r="F2497" s="3" t="str">
        <f>VLOOKUP(A2497,Respondents!A:C,3,FALSE)</f>
        <v>Member Bodies and Other Professional Organizations</v>
      </c>
      <c r="G2497" s="3">
        <f t="shared" si="80"/>
        <v>1</v>
      </c>
      <c r="H2497" s="3">
        <f t="shared" si="81"/>
        <v>0</v>
      </c>
    </row>
    <row r="2498" spans="1:8" x14ac:dyDescent="0.3">
      <c r="A2498" t="s">
        <v>16</v>
      </c>
      <c r="B2498" t="s">
        <v>180</v>
      </c>
      <c r="C2498" t="s">
        <v>182</v>
      </c>
      <c r="D2498" t="s">
        <v>155</v>
      </c>
      <c r="E2498" s="3" t="str">
        <f>VLOOKUP(A2498,Respondents!A:B,2,FALSE)</f>
        <v>Member Bodies and Other Professional Organizations</v>
      </c>
      <c r="F2498" s="3" t="str">
        <f>VLOOKUP(A2498,Respondents!A:C,3,FALSE)</f>
        <v>Member Bodies and Other Professional Organizations</v>
      </c>
      <c r="G2498" s="3">
        <f t="shared" si="80"/>
        <v>1</v>
      </c>
      <c r="H2498" s="3">
        <f t="shared" si="81"/>
        <v>0</v>
      </c>
    </row>
    <row r="2499" spans="1:8" x14ac:dyDescent="0.3">
      <c r="A2499" t="s">
        <v>16</v>
      </c>
      <c r="B2499" t="s">
        <v>180</v>
      </c>
      <c r="C2499" t="s">
        <v>183</v>
      </c>
      <c r="D2499" t="s">
        <v>155</v>
      </c>
      <c r="E2499" s="3" t="str">
        <f>VLOOKUP(A2499,Respondents!A:B,2,FALSE)</f>
        <v>Member Bodies and Other Professional Organizations</v>
      </c>
      <c r="F2499" s="3" t="str">
        <f>VLOOKUP(A2499,Respondents!A:C,3,FALSE)</f>
        <v>Member Bodies and Other Professional Organizations</v>
      </c>
      <c r="G2499" s="3">
        <f t="shared" si="80"/>
        <v>1</v>
      </c>
      <c r="H2499" s="3">
        <f t="shared" si="81"/>
        <v>0</v>
      </c>
    </row>
    <row r="2500" spans="1:8" x14ac:dyDescent="0.3">
      <c r="A2500" t="s">
        <v>16</v>
      </c>
      <c r="B2500" t="s">
        <v>180</v>
      </c>
      <c r="C2500" t="s">
        <v>184</v>
      </c>
      <c r="D2500" t="s">
        <v>159</v>
      </c>
      <c r="E2500" s="3" t="str">
        <f>VLOOKUP(A2500,Respondents!A:B,2,FALSE)</f>
        <v>Member Bodies and Other Professional Organizations</v>
      </c>
      <c r="F2500" s="3" t="str">
        <f>VLOOKUP(A2500,Respondents!A:C,3,FALSE)</f>
        <v>Member Bodies and Other Professional Organizations</v>
      </c>
      <c r="G2500" s="3">
        <f t="shared" si="80"/>
        <v>1</v>
      </c>
      <c r="H2500" s="3">
        <f t="shared" si="81"/>
        <v>1</v>
      </c>
    </row>
    <row r="2501" spans="1:8" x14ac:dyDescent="0.3">
      <c r="A2501" t="s">
        <v>16</v>
      </c>
      <c r="B2501" t="s">
        <v>180</v>
      </c>
      <c r="C2501" t="s">
        <v>185</v>
      </c>
      <c r="D2501" t="s">
        <v>155</v>
      </c>
      <c r="E2501" s="3" t="str">
        <f>VLOOKUP(A2501,Respondents!A:B,2,FALSE)</f>
        <v>Member Bodies and Other Professional Organizations</v>
      </c>
      <c r="F2501" s="3" t="str">
        <f>VLOOKUP(A2501,Respondents!A:C,3,FALSE)</f>
        <v>Member Bodies and Other Professional Organizations</v>
      </c>
      <c r="G2501" s="3">
        <f t="shared" si="80"/>
        <v>1</v>
      </c>
      <c r="H2501" s="3">
        <f t="shared" si="81"/>
        <v>0</v>
      </c>
    </row>
    <row r="2502" spans="1:8" x14ac:dyDescent="0.3">
      <c r="A2502" t="s">
        <v>16</v>
      </c>
      <c r="B2502" t="s">
        <v>180</v>
      </c>
      <c r="C2502" t="s">
        <v>186</v>
      </c>
      <c r="D2502" t="s">
        <v>155</v>
      </c>
      <c r="E2502" s="3" t="str">
        <f>VLOOKUP(A2502,Respondents!A:B,2,FALSE)</f>
        <v>Member Bodies and Other Professional Organizations</v>
      </c>
      <c r="F2502" s="3" t="str">
        <f>VLOOKUP(A2502,Respondents!A:C,3,FALSE)</f>
        <v>Member Bodies and Other Professional Organizations</v>
      </c>
      <c r="G2502" s="3">
        <f t="shared" si="80"/>
        <v>1</v>
      </c>
      <c r="H2502" s="3">
        <f t="shared" si="81"/>
        <v>0</v>
      </c>
    </row>
    <row r="2503" spans="1:8" x14ac:dyDescent="0.3">
      <c r="A2503" t="s">
        <v>16</v>
      </c>
      <c r="B2503" t="s">
        <v>180</v>
      </c>
      <c r="C2503" t="s">
        <v>305</v>
      </c>
      <c r="D2503" t="s">
        <v>155</v>
      </c>
      <c r="E2503" s="3" t="str">
        <f>VLOOKUP(A2503,Respondents!A:B,2,FALSE)</f>
        <v>Member Bodies and Other Professional Organizations</v>
      </c>
      <c r="F2503" s="3" t="str">
        <f>VLOOKUP(A2503,Respondents!A:C,3,FALSE)</f>
        <v>Member Bodies and Other Professional Organizations</v>
      </c>
      <c r="G2503" s="3">
        <f t="shared" si="80"/>
        <v>2</v>
      </c>
      <c r="H2503" s="3">
        <f t="shared" si="81"/>
        <v>0</v>
      </c>
    </row>
    <row r="2504" spans="1:8" x14ac:dyDescent="0.3">
      <c r="A2504" t="s">
        <v>16</v>
      </c>
      <c r="B2504" t="s">
        <v>180</v>
      </c>
      <c r="C2504" t="s">
        <v>306</v>
      </c>
      <c r="D2504" t="s">
        <v>155</v>
      </c>
      <c r="E2504" s="3" t="str">
        <f>VLOOKUP(A2504,Respondents!A:B,2,FALSE)</f>
        <v>Member Bodies and Other Professional Organizations</v>
      </c>
      <c r="F2504" s="3" t="str">
        <f>VLOOKUP(A2504,Respondents!A:C,3,FALSE)</f>
        <v>Member Bodies and Other Professional Organizations</v>
      </c>
      <c r="G2504" s="3">
        <f t="shared" si="80"/>
        <v>2</v>
      </c>
      <c r="H2504" s="3">
        <f t="shared" si="81"/>
        <v>0</v>
      </c>
    </row>
    <row r="2505" spans="1:8" x14ac:dyDescent="0.3">
      <c r="A2505" t="s">
        <v>16</v>
      </c>
      <c r="B2505" t="s">
        <v>180</v>
      </c>
      <c r="C2505" t="s">
        <v>307</v>
      </c>
      <c r="D2505" t="s">
        <v>155</v>
      </c>
      <c r="E2505" s="3" t="str">
        <f>VLOOKUP(A2505,Respondents!A:B,2,FALSE)</f>
        <v>Member Bodies and Other Professional Organizations</v>
      </c>
      <c r="F2505" s="3" t="str">
        <f>VLOOKUP(A2505,Respondents!A:C,3,FALSE)</f>
        <v>Member Bodies and Other Professional Organizations</v>
      </c>
      <c r="G2505" s="3">
        <f t="shared" si="80"/>
        <v>2</v>
      </c>
      <c r="H2505" s="3">
        <f t="shared" si="81"/>
        <v>0</v>
      </c>
    </row>
    <row r="2506" spans="1:8" x14ac:dyDescent="0.3">
      <c r="A2506" t="s">
        <v>16</v>
      </c>
      <c r="B2506" t="s">
        <v>180</v>
      </c>
      <c r="C2506" t="s">
        <v>308</v>
      </c>
      <c r="D2506" t="s">
        <v>159</v>
      </c>
      <c r="E2506" s="3" t="str">
        <f>VLOOKUP(A2506,Respondents!A:B,2,FALSE)</f>
        <v>Member Bodies and Other Professional Organizations</v>
      </c>
      <c r="F2506" s="3" t="str">
        <f>VLOOKUP(A2506,Respondents!A:C,3,FALSE)</f>
        <v>Member Bodies and Other Professional Organizations</v>
      </c>
      <c r="G2506" s="3">
        <f t="shared" si="80"/>
        <v>2</v>
      </c>
      <c r="H2506" s="3">
        <f t="shared" si="81"/>
        <v>1</v>
      </c>
    </row>
    <row r="2507" spans="1:8" x14ac:dyDescent="0.3">
      <c r="A2507" t="s">
        <v>16</v>
      </c>
      <c r="B2507" t="s">
        <v>180</v>
      </c>
      <c r="C2507" t="s">
        <v>309</v>
      </c>
      <c r="D2507" t="s">
        <v>159</v>
      </c>
      <c r="E2507" s="3" t="str">
        <f>VLOOKUP(A2507,Respondents!A:B,2,FALSE)</f>
        <v>Member Bodies and Other Professional Organizations</v>
      </c>
      <c r="F2507" s="3" t="str">
        <f>VLOOKUP(A2507,Respondents!A:C,3,FALSE)</f>
        <v>Member Bodies and Other Professional Organizations</v>
      </c>
      <c r="G2507" s="3">
        <f t="shared" si="80"/>
        <v>2</v>
      </c>
      <c r="H2507" s="3">
        <f t="shared" si="81"/>
        <v>1</v>
      </c>
    </row>
    <row r="2508" spans="1:8" x14ac:dyDescent="0.3">
      <c r="A2508" t="s">
        <v>16</v>
      </c>
      <c r="B2508" t="s">
        <v>180</v>
      </c>
      <c r="C2508" t="s">
        <v>310</v>
      </c>
      <c r="D2508" t="s">
        <v>159</v>
      </c>
      <c r="E2508" s="3" t="str">
        <f>VLOOKUP(A2508,Respondents!A:B,2,FALSE)</f>
        <v>Member Bodies and Other Professional Organizations</v>
      </c>
      <c r="F2508" s="3" t="str">
        <f>VLOOKUP(A2508,Respondents!A:C,3,FALSE)</f>
        <v>Member Bodies and Other Professional Organizations</v>
      </c>
      <c r="G2508" s="3">
        <f t="shared" si="80"/>
        <v>2</v>
      </c>
      <c r="H2508" s="3">
        <f t="shared" si="81"/>
        <v>1</v>
      </c>
    </row>
    <row r="2509" spans="1:8" x14ac:dyDescent="0.3">
      <c r="A2509" t="s">
        <v>16</v>
      </c>
      <c r="B2509" t="s">
        <v>180</v>
      </c>
      <c r="C2509" t="s">
        <v>311</v>
      </c>
      <c r="D2509" t="s">
        <v>155</v>
      </c>
      <c r="E2509" s="3" t="str">
        <f>VLOOKUP(A2509,Respondents!A:B,2,FALSE)</f>
        <v>Member Bodies and Other Professional Organizations</v>
      </c>
      <c r="F2509" s="3" t="str">
        <f>VLOOKUP(A2509,Respondents!A:C,3,FALSE)</f>
        <v>Member Bodies and Other Professional Organizations</v>
      </c>
      <c r="G2509" s="3">
        <f t="shared" si="80"/>
        <v>2</v>
      </c>
      <c r="H2509" s="3">
        <f t="shared" si="81"/>
        <v>0</v>
      </c>
    </row>
    <row r="2510" spans="1:8" x14ac:dyDescent="0.3">
      <c r="A2510" t="s">
        <v>16</v>
      </c>
      <c r="B2510" t="s">
        <v>216</v>
      </c>
      <c r="C2510" t="s">
        <v>217</v>
      </c>
      <c r="D2510" t="s">
        <v>155</v>
      </c>
      <c r="E2510" s="3" t="str">
        <f>VLOOKUP(A2510,Respondents!A:B,2,FALSE)</f>
        <v>Member Bodies and Other Professional Organizations</v>
      </c>
      <c r="F2510" s="3" t="str">
        <f>VLOOKUP(A2510,Respondents!A:C,3,FALSE)</f>
        <v>Member Bodies and Other Professional Organizations</v>
      </c>
      <c r="G2510" s="3">
        <f t="shared" si="80"/>
        <v>1</v>
      </c>
      <c r="H2510" s="3">
        <f t="shared" si="81"/>
        <v>0</v>
      </c>
    </row>
    <row r="2511" spans="1:8" x14ac:dyDescent="0.3">
      <c r="A2511" t="s">
        <v>16</v>
      </c>
      <c r="B2511" t="s">
        <v>216</v>
      </c>
      <c r="C2511" t="s">
        <v>218</v>
      </c>
      <c r="D2511" t="s">
        <v>155</v>
      </c>
      <c r="E2511" s="3" t="str">
        <f>VLOOKUP(A2511,Respondents!A:B,2,FALSE)</f>
        <v>Member Bodies and Other Professional Organizations</v>
      </c>
      <c r="F2511" s="3" t="str">
        <f>VLOOKUP(A2511,Respondents!A:C,3,FALSE)</f>
        <v>Member Bodies and Other Professional Organizations</v>
      </c>
      <c r="G2511" s="3">
        <f t="shared" si="80"/>
        <v>1</v>
      </c>
      <c r="H2511" s="3">
        <f t="shared" si="81"/>
        <v>0</v>
      </c>
    </row>
    <row r="2512" spans="1:8" x14ac:dyDescent="0.3">
      <c r="A2512" t="s">
        <v>16</v>
      </c>
      <c r="B2512" t="s">
        <v>216</v>
      </c>
      <c r="C2512" t="s">
        <v>219</v>
      </c>
      <c r="D2512" t="s">
        <v>155</v>
      </c>
      <c r="E2512" s="3" t="str">
        <f>VLOOKUP(A2512,Respondents!A:B,2,FALSE)</f>
        <v>Member Bodies and Other Professional Organizations</v>
      </c>
      <c r="F2512" s="3" t="str">
        <f>VLOOKUP(A2512,Respondents!A:C,3,FALSE)</f>
        <v>Member Bodies and Other Professional Organizations</v>
      </c>
      <c r="G2512" s="3">
        <f t="shared" si="80"/>
        <v>1</v>
      </c>
      <c r="H2512" s="3">
        <f t="shared" si="81"/>
        <v>0</v>
      </c>
    </row>
    <row r="2513" spans="1:8" x14ac:dyDescent="0.3">
      <c r="A2513" t="s">
        <v>16</v>
      </c>
      <c r="B2513" t="s">
        <v>216</v>
      </c>
      <c r="C2513" t="s">
        <v>220</v>
      </c>
      <c r="D2513" t="s">
        <v>159</v>
      </c>
      <c r="E2513" s="3" t="str">
        <f>VLOOKUP(A2513,Respondents!A:B,2,FALSE)</f>
        <v>Member Bodies and Other Professional Organizations</v>
      </c>
      <c r="F2513" s="3" t="str">
        <f>VLOOKUP(A2513,Respondents!A:C,3,FALSE)</f>
        <v>Member Bodies and Other Professional Organizations</v>
      </c>
      <c r="G2513" s="3">
        <f t="shared" si="80"/>
        <v>1</v>
      </c>
      <c r="H2513" s="3">
        <f t="shared" si="81"/>
        <v>1</v>
      </c>
    </row>
    <row r="2514" spans="1:8" x14ac:dyDescent="0.3">
      <c r="A2514" t="s">
        <v>16</v>
      </c>
      <c r="B2514" t="s">
        <v>216</v>
      </c>
      <c r="C2514" t="s">
        <v>221</v>
      </c>
      <c r="D2514" t="s">
        <v>155</v>
      </c>
      <c r="E2514" s="3" t="str">
        <f>VLOOKUP(A2514,Respondents!A:B,2,FALSE)</f>
        <v>Member Bodies and Other Professional Organizations</v>
      </c>
      <c r="F2514" s="3" t="str">
        <f>VLOOKUP(A2514,Respondents!A:C,3,FALSE)</f>
        <v>Member Bodies and Other Professional Organizations</v>
      </c>
      <c r="G2514" s="3">
        <f t="shared" si="80"/>
        <v>1</v>
      </c>
      <c r="H2514" s="3">
        <f t="shared" si="81"/>
        <v>0</v>
      </c>
    </row>
    <row r="2515" spans="1:8" x14ac:dyDescent="0.3">
      <c r="A2515" t="s">
        <v>16</v>
      </c>
      <c r="B2515" t="s">
        <v>216</v>
      </c>
      <c r="C2515" t="s">
        <v>312</v>
      </c>
      <c r="D2515" t="s">
        <v>155</v>
      </c>
      <c r="E2515" s="3" t="str">
        <f>VLOOKUP(A2515,Respondents!A:B,2,FALSE)</f>
        <v>Member Bodies and Other Professional Organizations</v>
      </c>
      <c r="F2515" s="3" t="str">
        <f>VLOOKUP(A2515,Respondents!A:C,3,FALSE)</f>
        <v>Member Bodies and Other Professional Organizations</v>
      </c>
      <c r="G2515" s="3">
        <f t="shared" si="80"/>
        <v>1</v>
      </c>
      <c r="H2515" s="3">
        <f t="shared" si="81"/>
        <v>0</v>
      </c>
    </row>
    <row r="2516" spans="1:8" x14ac:dyDescent="0.3">
      <c r="A2516" t="s">
        <v>16</v>
      </c>
      <c r="B2516" t="s">
        <v>216</v>
      </c>
      <c r="C2516" t="s">
        <v>276</v>
      </c>
      <c r="D2516" t="s">
        <v>159</v>
      </c>
      <c r="E2516" s="3" t="str">
        <f>VLOOKUP(A2516,Respondents!A:B,2,FALSE)</f>
        <v>Member Bodies and Other Professional Organizations</v>
      </c>
      <c r="F2516" s="3" t="str">
        <f>VLOOKUP(A2516,Respondents!A:C,3,FALSE)</f>
        <v>Member Bodies and Other Professional Organizations</v>
      </c>
      <c r="G2516" s="3">
        <f t="shared" si="80"/>
        <v>2</v>
      </c>
      <c r="H2516" s="3">
        <f t="shared" si="81"/>
        <v>1</v>
      </c>
    </row>
    <row r="2517" spans="1:8" x14ac:dyDescent="0.3">
      <c r="A2517" t="s">
        <v>16</v>
      </c>
      <c r="B2517" t="s">
        <v>216</v>
      </c>
      <c r="C2517" t="s">
        <v>313</v>
      </c>
      <c r="D2517" t="s">
        <v>159</v>
      </c>
      <c r="E2517" s="3" t="str">
        <f>VLOOKUP(A2517,Respondents!A:B,2,FALSE)</f>
        <v>Member Bodies and Other Professional Organizations</v>
      </c>
      <c r="F2517" s="3" t="str">
        <f>VLOOKUP(A2517,Respondents!A:C,3,FALSE)</f>
        <v>Member Bodies and Other Professional Organizations</v>
      </c>
      <c r="G2517" s="3">
        <f t="shared" si="80"/>
        <v>2</v>
      </c>
      <c r="H2517" s="3">
        <f t="shared" si="81"/>
        <v>1</v>
      </c>
    </row>
    <row r="2518" spans="1:8" x14ac:dyDescent="0.3">
      <c r="A2518" t="s">
        <v>16</v>
      </c>
      <c r="B2518" t="s">
        <v>216</v>
      </c>
      <c r="C2518" t="s">
        <v>378</v>
      </c>
      <c r="D2518" t="s">
        <v>155</v>
      </c>
      <c r="E2518" s="3" t="str">
        <f>VLOOKUP(A2518,Respondents!A:B,2,FALSE)</f>
        <v>Member Bodies and Other Professional Organizations</v>
      </c>
      <c r="F2518" s="3" t="str">
        <f>VLOOKUP(A2518,Respondents!A:C,3,FALSE)</f>
        <v>Member Bodies and Other Professional Organizations</v>
      </c>
      <c r="G2518" s="3">
        <f t="shared" si="80"/>
        <v>2</v>
      </c>
      <c r="H2518" s="3">
        <f t="shared" si="81"/>
        <v>0</v>
      </c>
    </row>
    <row r="2519" spans="1:8" x14ac:dyDescent="0.3">
      <c r="A2519" t="s">
        <v>16</v>
      </c>
      <c r="B2519" t="s">
        <v>216</v>
      </c>
      <c r="C2519" t="s">
        <v>379</v>
      </c>
      <c r="D2519" t="s">
        <v>159</v>
      </c>
      <c r="E2519" s="3" t="str">
        <f>VLOOKUP(A2519,Respondents!A:B,2,FALSE)</f>
        <v>Member Bodies and Other Professional Organizations</v>
      </c>
      <c r="F2519" s="3" t="str">
        <f>VLOOKUP(A2519,Respondents!A:C,3,FALSE)</f>
        <v>Member Bodies and Other Professional Organizations</v>
      </c>
      <c r="G2519" s="3">
        <f t="shared" si="80"/>
        <v>2</v>
      </c>
      <c r="H2519" s="3">
        <f t="shared" si="81"/>
        <v>1</v>
      </c>
    </row>
    <row r="2520" spans="1:8" x14ac:dyDescent="0.3">
      <c r="A2520" t="s">
        <v>16</v>
      </c>
      <c r="B2520" t="s">
        <v>208</v>
      </c>
      <c r="C2520" t="s">
        <v>209</v>
      </c>
      <c r="D2520" t="s">
        <v>155</v>
      </c>
      <c r="E2520" s="3" t="str">
        <f>VLOOKUP(A2520,Respondents!A:B,2,FALSE)</f>
        <v>Member Bodies and Other Professional Organizations</v>
      </c>
      <c r="F2520" s="3" t="str">
        <f>VLOOKUP(A2520,Respondents!A:C,3,FALSE)</f>
        <v>Member Bodies and Other Professional Organizations</v>
      </c>
      <c r="G2520" s="3">
        <f t="shared" si="80"/>
        <v>1</v>
      </c>
      <c r="H2520" s="3">
        <f t="shared" si="81"/>
        <v>0</v>
      </c>
    </row>
    <row r="2521" spans="1:8" x14ac:dyDescent="0.3">
      <c r="A2521" t="s">
        <v>16</v>
      </c>
      <c r="B2521" t="s">
        <v>208</v>
      </c>
      <c r="C2521" t="s">
        <v>210</v>
      </c>
      <c r="D2521" t="s">
        <v>159</v>
      </c>
      <c r="E2521" s="3" t="str">
        <f>VLOOKUP(A2521,Respondents!A:B,2,FALSE)</f>
        <v>Member Bodies and Other Professional Organizations</v>
      </c>
      <c r="F2521" s="3" t="str">
        <f>VLOOKUP(A2521,Respondents!A:C,3,FALSE)</f>
        <v>Member Bodies and Other Professional Organizations</v>
      </c>
      <c r="G2521" s="3">
        <f t="shared" si="80"/>
        <v>1</v>
      </c>
      <c r="H2521" s="3">
        <f t="shared" si="81"/>
        <v>1</v>
      </c>
    </row>
    <row r="2522" spans="1:8" x14ac:dyDescent="0.3">
      <c r="A2522" t="s">
        <v>16</v>
      </c>
      <c r="B2522" t="s">
        <v>208</v>
      </c>
      <c r="C2522" t="s">
        <v>211</v>
      </c>
      <c r="D2522" t="s">
        <v>155</v>
      </c>
      <c r="E2522" s="3" t="str">
        <f>VLOOKUP(A2522,Respondents!A:B,2,FALSE)</f>
        <v>Member Bodies and Other Professional Organizations</v>
      </c>
      <c r="F2522" s="3" t="str">
        <f>VLOOKUP(A2522,Respondents!A:C,3,FALSE)</f>
        <v>Member Bodies and Other Professional Organizations</v>
      </c>
      <c r="G2522" s="3">
        <f t="shared" si="80"/>
        <v>1</v>
      </c>
      <c r="H2522" s="3">
        <f t="shared" si="81"/>
        <v>0</v>
      </c>
    </row>
    <row r="2523" spans="1:8" x14ac:dyDescent="0.3">
      <c r="A2523" t="s">
        <v>16</v>
      </c>
      <c r="B2523" t="s">
        <v>208</v>
      </c>
      <c r="C2523" t="s">
        <v>212</v>
      </c>
      <c r="D2523" t="s">
        <v>155</v>
      </c>
      <c r="E2523" s="3" t="str">
        <f>VLOOKUP(A2523,Respondents!A:B,2,FALSE)</f>
        <v>Member Bodies and Other Professional Organizations</v>
      </c>
      <c r="F2523" s="3" t="str">
        <f>VLOOKUP(A2523,Respondents!A:C,3,FALSE)</f>
        <v>Member Bodies and Other Professional Organizations</v>
      </c>
      <c r="G2523" s="3">
        <f t="shared" si="80"/>
        <v>1</v>
      </c>
      <c r="H2523" s="3">
        <f t="shared" si="81"/>
        <v>0</v>
      </c>
    </row>
    <row r="2524" spans="1:8" x14ac:dyDescent="0.3">
      <c r="A2524" t="s">
        <v>16</v>
      </c>
      <c r="B2524" t="s">
        <v>208</v>
      </c>
      <c r="C2524" t="s">
        <v>213</v>
      </c>
      <c r="D2524" t="s">
        <v>155</v>
      </c>
      <c r="E2524" s="3" t="str">
        <f>VLOOKUP(A2524,Respondents!A:B,2,FALSE)</f>
        <v>Member Bodies and Other Professional Organizations</v>
      </c>
      <c r="F2524" s="3" t="str">
        <f>VLOOKUP(A2524,Respondents!A:C,3,FALSE)</f>
        <v>Member Bodies and Other Professional Organizations</v>
      </c>
      <c r="G2524" s="3">
        <f t="shared" si="80"/>
        <v>1</v>
      </c>
      <c r="H2524" s="3">
        <f t="shared" si="81"/>
        <v>0</v>
      </c>
    </row>
    <row r="2525" spans="1:8" x14ac:dyDescent="0.3">
      <c r="A2525" t="s">
        <v>16</v>
      </c>
      <c r="B2525" t="s">
        <v>208</v>
      </c>
      <c r="C2525" t="s">
        <v>214</v>
      </c>
      <c r="D2525" t="s">
        <v>155</v>
      </c>
      <c r="E2525" s="3" t="str">
        <f>VLOOKUP(A2525,Respondents!A:B,2,FALSE)</f>
        <v>Member Bodies and Other Professional Organizations</v>
      </c>
      <c r="F2525" s="3" t="str">
        <f>VLOOKUP(A2525,Respondents!A:C,3,FALSE)</f>
        <v>Member Bodies and Other Professional Organizations</v>
      </c>
      <c r="G2525" s="3">
        <f t="shared" si="80"/>
        <v>1</v>
      </c>
      <c r="H2525" s="3">
        <f t="shared" si="81"/>
        <v>0</v>
      </c>
    </row>
    <row r="2526" spans="1:8" x14ac:dyDescent="0.3">
      <c r="A2526" t="s">
        <v>16</v>
      </c>
      <c r="B2526" t="s">
        <v>208</v>
      </c>
      <c r="C2526" t="s">
        <v>215</v>
      </c>
      <c r="D2526" t="s">
        <v>155</v>
      </c>
      <c r="E2526" s="3" t="str">
        <f>VLOOKUP(A2526,Respondents!A:B,2,FALSE)</f>
        <v>Member Bodies and Other Professional Organizations</v>
      </c>
      <c r="F2526" s="3" t="str">
        <f>VLOOKUP(A2526,Respondents!A:C,3,FALSE)</f>
        <v>Member Bodies and Other Professional Organizations</v>
      </c>
      <c r="G2526" s="3">
        <f t="shared" si="80"/>
        <v>2</v>
      </c>
      <c r="H2526" s="3">
        <f t="shared" si="81"/>
        <v>0</v>
      </c>
    </row>
    <row r="2527" spans="1:8" x14ac:dyDescent="0.3">
      <c r="A2527" t="s">
        <v>16</v>
      </c>
      <c r="B2527" t="s">
        <v>208</v>
      </c>
      <c r="C2527" t="s">
        <v>380</v>
      </c>
      <c r="D2527" t="s">
        <v>159</v>
      </c>
      <c r="E2527" s="3" t="str">
        <f>VLOOKUP(A2527,Respondents!A:B,2,FALSE)</f>
        <v>Member Bodies and Other Professional Organizations</v>
      </c>
      <c r="F2527" s="3" t="str">
        <f>VLOOKUP(A2527,Respondents!A:C,3,FALSE)</f>
        <v>Member Bodies and Other Professional Organizations</v>
      </c>
      <c r="G2527" s="3">
        <f t="shared" si="80"/>
        <v>2</v>
      </c>
      <c r="H2527" s="3">
        <f t="shared" si="81"/>
        <v>1</v>
      </c>
    </row>
    <row r="2528" spans="1:8" x14ac:dyDescent="0.3">
      <c r="A2528" t="s">
        <v>16</v>
      </c>
      <c r="B2528" t="s">
        <v>208</v>
      </c>
      <c r="C2528" t="s">
        <v>267</v>
      </c>
      <c r="D2528" t="s">
        <v>155</v>
      </c>
      <c r="E2528" s="3" t="str">
        <f>VLOOKUP(A2528,Respondents!A:B,2,FALSE)</f>
        <v>Member Bodies and Other Professional Organizations</v>
      </c>
      <c r="F2528" s="3" t="str">
        <f>VLOOKUP(A2528,Respondents!A:C,3,FALSE)</f>
        <v>Member Bodies and Other Professional Organizations</v>
      </c>
      <c r="G2528" s="3">
        <f t="shared" si="80"/>
        <v>2</v>
      </c>
      <c r="H2528" s="3">
        <f t="shared" si="81"/>
        <v>0</v>
      </c>
    </row>
    <row r="2529" spans="1:8" x14ac:dyDescent="0.3">
      <c r="A2529" t="s">
        <v>16</v>
      </c>
      <c r="B2529" t="s">
        <v>208</v>
      </c>
      <c r="C2529" t="s">
        <v>268</v>
      </c>
      <c r="D2529" t="s">
        <v>155</v>
      </c>
      <c r="E2529" s="3" t="str">
        <f>VLOOKUP(A2529,Respondents!A:B,2,FALSE)</f>
        <v>Member Bodies and Other Professional Organizations</v>
      </c>
      <c r="F2529" s="3" t="str">
        <f>VLOOKUP(A2529,Respondents!A:C,3,FALSE)</f>
        <v>Member Bodies and Other Professional Organizations</v>
      </c>
      <c r="G2529" s="3">
        <f t="shared" si="80"/>
        <v>2</v>
      </c>
      <c r="H2529" s="3">
        <f t="shared" si="81"/>
        <v>0</v>
      </c>
    </row>
    <row r="2530" spans="1:8" x14ac:dyDescent="0.3">
      <c r="A2530" t="s">
        <v>16</v>
      </c>
      <c r="B2530" t="s">
        <v>208</v>
      </c>
      <c r="C2530" t="s">
        <v>381</v>
      </c>
      <c r="D2530" t="s">
        <v>155</v>
      </c>
      <c r="E2530" s="3" t="str">
        <f>VLOOKUP(A2530,Respondents!A:B,2,FALSE)</f>
        <v>Member Bodies and Other Professional Organizations</v>
      </c>
      <c r="F2530" s="3" t="str">
        <f>VLOOKUP(A2530,Respondents!A:C,3,FALSE)</f>
        <v>Member Bodies and Other Professional Organizations</v>
      </c>
      <c r="G2530" s="3">
        <f t="shared" si="80"/>
        <v>2</v>
      </c>
      <c r="H2530" s="3">
        <f t="shared" si="81"/>
        <v>0</v>
      </c>
    </row>
    <row r="2531" spans="1:8" x14ac:dyDescent="0.3">
      <c r="A2531" t="s">
        <v>16</v>
      </c>
      <c r="B2531" t="s">
        <v>222</v>
      </c>
      <c r="C2531" t="s">
        <v>223</v>
      </c>
      <c r="D2531" t="s">
        <v>155</v>
      </c>
      <c r="E2531" s="3" t="str">
        <f>VLOOKUP(A2531,Respondents!A:B,2,FALSE)</f>
        <v>Member Bodies and Other Professional Organizations</v>
      </c>
      <c r="F2531" s="3" t="str">
        <f>VLOOKUP(A2531,Respondents!A:C,3,FALSE)</f>
        <v>Member Bodies and Other Professional Organizations</v>
      </c>
      <c r="G2531" s="3">
        <f t="shared" si="80"/>
        <v>1</v>
      </c>
      <c r="H2531" s="3">
        <f t="shared" si="81"/>
        <v>0</v>
      </c>
    </row>
    <row r="2532" spans="1:8" x14ac:dyDescent="0.3">
      <c r="A2532" t="s">
        <v>16</v>
      </c>
      <c r="B2532" t="s">
        <v>222</v>
      </c>
      <c r="C2532" t="s">
        <v>224</v>
      </c>
      <c r="D2532" t="s">
        <v>159</v>
      </c>
      <c r="E2532" s="3" t="str">
        <f>VLOOKUP(A2532,Respondents!A:B,2,FALSE)</f>
        <v>Member Bodies and Other Professional Organizations</v>
      </c>
      <c r="F2532" s="3" t="str">
        <f>VLOOKUP(A2532,Respondents!A:C,3,FALSE)</f>
        <v>Member Bodies and Other Professional Organizations</v>
      </c>
      <c r="G2532" s="3">
        <f t="shared" si="80"/>
        <v>1</v>
      </c>
      <c r="H2532" s="3">
        <f t="shared" si="81"/>
        <v>1</v>
      </c>
    </row>
    <row r="2533" spans="1:8" x14ac:dyDescent="0.3">
      <c r="A2533" t="s">
        <v>16</v>
      </c>
      <c r="B2533" t="s">
        <v>222</v>
      </c>
      <c r="C2533" t="s">
        <v>225</v>
      </c>
      <c r="D2533" t="s">
        <v>155</v>
      </c>
      <c r="E2533" s="3" t="str">
        <f>VLOOKUP(A2533,Respondents!A:B,2,FALSE)</f>
        <v>Member Bodies and Other Professional Organizations</v>
      </c>
      <c r="F2533" s="3" t="str">
        <f>VLOOKUP(A2533,Respondents!A:C,3,FALSE)</f>
        <v>Member Bodies and Other Professional Organizations</v>
      </c>
      <c r="G2533" s="3">
        <f t="shared" si="80"/>
        <v>1</v>
      </c>
      <c r="H2533" s="3">
        <f t="shared" si="81"/>
        <v>0</v>
      </c>
    </row>
    <row r="2534" spans="1:8" x14ac:dyDescent="0.3">
      <c r="A2534" t="s">
        <v>16</v>
      </c>
      <c r="B2534" t="s">
        <v>222</v>
      </c>
      <c r="C2534" t="s">
        <v>226</v>
      </c>
      <c r="D2534" t="s">
        <v>155</v>
      </c>
      <c r="E2534" s="3" t="str">
        <f>VLOOKUP(A2534,Respondents!A:B,2,FALSE)</f>
        <v>Member Bodies and Other Professional Organizations</v>
      </c>
      <c r="F2534" s="3" t="str">
        <f>VLOOKUP(A2534,Respondents!A:C,3,FALSE)</f>
        <v>Member Bodies and Other Professional Organizations</v>
      </c>
      <c r="G2534" s="3">
        <f t="shared" si="80"/>
        <v>1</v>
      </c>
      <c r="H2534" s="3">
        <f t="shared" si="81"/>
        <v>0</v>
      </c>
    </row>
    <row r="2535" spans="1:8" x14ac:dyDescent="0.3">
      <c r="A2535" t="s">
        <v>16</v>
      </c>
      <c r="B2535" t="s">
        <v>222</v>
      </c>
      <c r="C2535" t="s">
        <v>227</v>
      </c>
      <c r="D2535" t="s">
        <v>155</v>
      </c>
      <c r="E2535" s="3" t="str">
        <f>VLOOKUP(A2535,Respondents!A:B,2,FALSE)</f>
        <v>Member Bodies and Other Professional Organizations</v>
      </c>
      <c r="F2535" s="3" t="str">
        <f>VLOOKUP(A2535,Respondents!A:C,3,FALSE)</f>
        <v>Member Bodies and Other Professional Organizations</v>
      </c>
      <c r="G2535" s="3">
        <f t="shared" si="80"/>
        <v>1</v>
      </c>
      <c r="H2535" s="3">
        <f t="shared" si="81"/>
        <v>0</v>
      </c>
    </row>
    <row r="2536" spans="1:8" x14ac:dyDescent="0.3">
      <c r="A2536" t="s">
        <v>16</v>
      </c>
      <c r="B2536" t="s">
        <v>222</v>
      </c>
      <c r="C2536" t="s">
        <v>228</v>
      </c>
      <c r="D2536" t="s">
        <v>155</v>
      </c>
      <c r="E2536" s="3" t="str">
        <f>VLOOKUP(A2536,Respondents!A:B,2,FALSE)</f>
        <v>Member Bodies and Other Professional Organizations</v>
      </c>
      <c r="F2536" s="3" t="str">
        <f>VLOOKUP(A2536,Respondents!A:C,3,FALSE)</f>
        <v>Member Bodies and Other Professional Organizations</v>
      </c>
      <c r="G2536" s="3">
        <f t="shared" si="80"/>
        <v>1</v>
      </c>
      <c r="H2536" s="3">
        <f t="shared" si="81"/>
        <v>0</v>
      </c>
    </row>
    <row r="2537" spans="1:8" x14ac:dyDescent="0.3">
      <c r="A2537" t="s">
        <v>16</v>
      </c>
      <c r="B2537" t="s">
        <v>222</v>
      </c>
      <c r="C2537" t="s">
        <v>314</v>
      </c>
      <c r="D2537" t="s">
        <v>155</v>
      </c>
      <c r="E2537" s="3" t="str">
        <f>VLOOKUP(A2537,Respondents!A:B,2,FALSE)</f>
        <v>Member Bodies and Other Professional Organizations</v>
      </c>
      <c r="F2537" s="3" t="str">
        <f>VLOOKUP(A2537,Respondents!A:C,3,FALSE)</f>
        <v>Member Bodies and Other Professional Organizations</v>
      </c>
      <c r="G2537" s="3">
        <f t="shared" si="80"/>
        <v>2</v>
      </c>
      <c r="H2537" s="3">
        <f t="shared" si="81"/>
        <v>0</v>
      </c>
    </row>
    <row r="2538" spans="1:8" x14ac:dyDescent="0.3">
      <c r="A2538" t="s">
        <v>16</v>
      </c>
      <c r="B2538" t="s">
        <v>222</v>
      </c>
      <c r="C2538" t="s">
        <v>315</v>
      </c>
      <c r="D2538" t="s">
        <v>155</v>
      </c>
      <c r="E2538" s="3" t="str">
        <f>VLOOKUP(A2538,Respondents!A:B,2,FALSE)</f>
        <v>Member Bodies and Other Professional Organizations</v>
      </c>
      <c r="F2538" s="3" t="str">
        <f>VLOOKUP(A2538,Respondents!A:C,3,FALSE)</f>
        <v>Member Bodies and Other Professional Organizations</v>
      </c>
      <c r="G2538" s="3">
        <f t="shared" si="80"/>
        <v>2</v>
      </c>
      <c r="H2538" s="3">
        <f t="shared" si="81"/>
        <v>0</v>
      </c>
    </row>
    <row r="2539" spans="1:8" x14ac:dyDescent="0.3">
      <c r="A2539" t="s">
        <v>16</v>
      </c>
      <c r="B2539" t="s">
        <v>222</v>
      </c>
      <c r="C2539" t="s">
        <v>271</v>
      </c>
      <c r="D2539" t="s">
        <v>155</v>
      </c>
      <c r="E2539" s="3" t="str">
        <f>VLOOKUP(A2539,Respondents!A:B,2,FALSE)</f>
        <v>Member Bodies and Other Professional Organizations</v>
      </c>
      <c r="F2539" s="3" t="str">
        <f>VLOOKUP(A2539,Respondents!A:C,3,FALSE)</f>
        <v>Member Bodies and Other Professional Organizations</v>
      </c>
      <c r="G2539" s="3">
        <f t="shared" si="80"/>
        <v>2</v>
      </c>
      <c r="H2539" s="3">
        <f t="shared" si="81"/>
        <v>0</v>
      </c>
    </row>
    <row r="2540" spans="1:8" x14ac:dyDescent="0.3">
      <c r="A2540" t="s">
        <v>16</v>
      </c>
      <c r="B2540" t="s">
        <v>222</v>
      </c>
      <c r="C2540" t="s">
        <v>382</v>
      </c>
      <c r="D2540" t="s">
        <v>155</v>
      </c>
      <c r="E2540" s="3" t="str">
        <f>VLOOKUP(A2540,Respondents!A:B,2,FALSE)</f>
        <v>Member Bodies and Other Professional Organizations</v>
      </c>
      <c r="F2540" s="3" t="str">
        <f>VLOOKUP(A2540,Respondents!A:C,3,FALSE)</f>
        <v>Member Bodies and Other Professional Organizations</v>
      </c>
      <c r="G2540" s="3">
        <f t="shared" si="80"/>
        <v>2</v>
      </c>
      <c r="H2540" s="3">
        <f t="shared" si="81"/>
        <v>0</v>
      </c>
    </row>
    <row r="2541" spans="1:8" x14ac:dyDescent="0.3">
      <c r="A2541" t="s">
        <v>16</v>
      </c>
      <c r="B2541" t="s">
        <v>229</v>
      </c>
      <c r="C2541" t="s">
        <v>230</v>
      </c>
      <c r="D2541" t="s">
        <v>155</v>
      </c>
      <c r="E2541" s="3" t="str">
        <f>VLOOKUP(A2541,Respondents!A:B,2,FALSE)</f>
        <v>Member Bodies and Other Professional Organizations</v>
      </c>
      <c r="F2541" s="3" t="str">
        <f>VLOOKUP(A2541,Respondents!A:C,3,FALSE)</f>
        <v>Member Bodies and Other Professional Organizations</v>
      </c>
      <c r="G2541" s="3">
        <f t="shared" si="80"/>
        <v>1</v>
      </c>
      <c r="H2541" s="3">
        <f t="shared" si="81"/>
        <v>0</v>
      </c>
    </row>
    <row r="2542" spans="1:8" x14ac:dyDescent="0.3">
      <c r="A2542" t="s">
        <v>16</v>
      </c>
      <c r="B2542" t="s">
        <v>229</v>
      </c>
      <c r="C2542" t="s">
        <v>231</v>
      </c>
      <c r="D2542" t="s">
        <v>155</v>
      </c>
      <c r="E2542" s="3" t="str">
        <f>VLOOKUP(A2542,Respondents!A:B,2,FALSE)</f>
        <v>Member Bodies and Other Professional Organizations</v>
      </c>
      <c r="F2542" s="3" t="str">
        <f>VLOOKUP(A2542,Respondents!A:C,3,FALSE)</f>
        <v>Member Bodies and Other Professional Organizations</v>
      </c>
      <c r="G2542" s="3">
        <f t="shared" si="80"/>
        <v>1</v>
      </c>
      <c r="H2542" s="3">
        <f t="shared" si="81"/>
        <v>0</v>
      </c>
    </row>
    <row r="2543" spans="1:8" x14ac:dyDescent="0.3">
      <c r="A2543" t="s">
        <v>16</v>
      </c>
      <c r="B2543" t="s">
        <v>229</v>
      </c>
      <c r="C2543" t="s">
        <v>232</v>
      </c>
      <c r="D2543" t="s">
        <v>155</v>
      </c>
      <c r="E2543" s="3" t="str">
        <f>VLOOKUP(A2543,Respondents!A:B,2,FALSE)</f>
        <v>Member Bodies and Other Professional Organizations</v>
      </c>
      <c r="F2543" s="3" t="str">
        <f>VLOOKUP(A2543,Respondents!A:C,3,FALSE)</f>
        <v>Member Bodies and Other Professional Organizations</v>
      </c>
      <c r="G2543" s="3">
        <f t="shared" si="80"/>
        <v>1</v>
      </c>
      <c r="H2543" s="3">
        <f t="shared" si="81"/>
        <v>0</v>
      </c>
    </row>
    <row r="2544" spans="1:8" x14ac:dyDescent="0.3">
      <c r="A2544" t="s">
        <v>16</v>
      </c>
      <c r="B2544" t="s">
        <v>229</v>
      </c>
      <c r="C2544" t="s">
        <v>233</v>
      </c>
      <c r="D2544" t="s">
        <v>159</v>
      </c>
      <c r="E2544" s="3" t="str">
        <f>VLOOKUP(A2544,Respondents!A:B,2,FALSE)</f>
        <v>Member Bodies and Other Professional Organizations</v>
      </c>
      <c r="F2544" s="3" t="str">
        <f>VLOOKUP(A2544,Respondents!A:C,3,FALSE)</f>
        <v>Member Bodies and Other Professional Organizations</v>
      </c>
      <c r="G2544" s="3">
        <f t="shared" si="80"/>
        <v>1</v>
      </c>
      <c r="H2544" s="3">
        <f t="shared" si="81"/>
        <v>1</v>
      </c>
    </row>
    <row r="2545" spans="1:8" x14ac:dyDescent="0.3">
      <c r="A2545" t="s">
        <v>16</v>
      </c>
      <c r="B2545" t="s">
        <v>229</v>
      </c>
      <c r="C2545" t="s">
        <v>234</v>
      </c>
      <c r="D2545" t="s">
        <v>155</v>
      </c>
      <c r="E2545" s="3" t="str">
        <f>VLOOKUP(A2545,Respondents!A:B,2,FALSE)</f>
        <v>Member Bodies and Other Professional Organizations</v>
      </c>
      <c r="F2545" s="3" t="str">
        <f>VLOOKUP(A2545,Respondents!A:C,3,FALSE)</f>
        <v>Member Bodies and Other Professional Organizations</v>
      </c>
      <c r="G2545" s="3">
        <f t="shared" si="80"/>
        <v>1</v>
      </c>
      <c r="H2545" s="3">
        <f t="shared" si="81"/>
        <v>0</v>
      </c>
    </row>
    <row r="2546" spans="1:8" x14ac:dyDescent="0.3">
      <c r="A2546" t="s">
        <v>16</v>
      </c>
      <c r="B2546" t="s">
        <v>229</v>
      </c>
      <c r="C2546" t="s">
        <v>235</v>
      </c>
      <c r="D2546" t="s">
        <v>155</v>
      </c>
      <c r="E2546" s="3" t="str">
        <f>VLOOKUP(A2546,Respondents!A:B,2,FALSE)</f>
        <v>Member Bodies and Other Professional Organizations</v>
      </c>
      <c r="F2546" s="3" t="str">
        <f>VLOOKUP(A2546,Respondents!A:C,3,FALSE)</f>
        <v>Member Bodies and Other Professional Organizations</v>
      </c>
      <c r="G2546" s="3">
        <f t="shared" ref="G2546:G2609" si="82">IF(LEN(C2546)-LEN(SUBSTITUTE(C2546,".",""))&lt;=1,1,2)</f>
        <v>1</v>
      </c>
      <c r="H2546" s="3">
        <f t="shared" ref="H2546:H2609" si="83">IF(D2546="Yes",1,0)</f>
        <v>0</v>
      </c>
    </row>
    <row r="2547" spans="1:8" x14ac:dyDescent="0.3">
      <c r="A2547" t="s">
        <v>16</v>
      </c>
      <c r="B2547" t="s">
        <v>229</v>
      </c>
      <c r="C2547" t="s">
        <v>316</v>
      </c>
      <c r="D2547" t="s">
        <v>159</v>
      </c>
      <c r="E2547" s="3" t="str">
        <f>VLOOKUP(A2547,Respondents!A:B,2,FALSE)</f>
        <v>Member Bodies and Other Professional Organizations</v>
      </c>
      <c r="F2547" s="3" t="str">
        <f>VLOOKUP(A2547,Respondents!A:C,3,FALSE)</f>
        <v>Member Bodies and Other Professional Organizations</v>
      </c>
      <c r="G2547" s="3">
        <f t="shared" si="82"/>
        <v>2</v>
      </c>
      <c r="H2547" s="3">
        <f t="shared" si="83"/>
        <v>1</v>
      </c>
    </row>
    <row r="2548" spans="1:8" x14ac:dyDescent="0.3">
      <c r="A2548" t="s">
        <v>16</v>
      </c>
      <c r="B2548" t="s">
        <v>229</v>
      </c>
      <c r="C2548" t="s">
        <v>317</v>
      </c>
      <c r="D2548" t="s">
        <v>159</v>
      </c>
      <c r="E2548" s="3" t="str">
        <f>VLOOKUP(A2548,Respondents!A:B,2,FALSE)</f>
        <v>Member Bodies and Other Professional Organizations</v>
      </c>
      <c r="F2548" s="3" t="str">
        <f>VLOOKUP(A2548,Respondents!A:C,3,FALSE)</f>
        <v>Member Bodies and Other Professional Organizations</v>
      </c>
      <c r="G2548" s="3">
        <f t="shared" si="82"/>
        <v>2</v>
      </c>
      <c r="H2548" s="3">
        <f t="shared" si="83"/>
        <v>1</v>
      </c>
    </row>
    <row r="2549" spans="1:8" x14ac:dyDescent="0.3">
      <c r="A2549" t="s">
        <v>16</v>
      </c>
      <c r="B2549" t="s">
        <v>229</v>
      </c>
      <c r="C2549" t="s">
        <v>272</v>
      </c>
      <c r="D2549" t="s">
        <v>159</v>
      </c>
      <c r="E2549" s="3" t="str">
        <f>VLOOKUP(A2549,Respondents!A:B,2,FALSE)</f>
        <v>Member Bodies and Other Professional Organizations</v>
      </c>
      <c r="F2549" s="3" t="str">
        <f>VLOOKUP(A2549,Respondents!A:C,3,FALSE)</f>
        <v>Member Bodies and Other Professional Organizations</v>
      </c>
      <c r="G2549" s="3">
        <f t="shared" si="82"/>
        <v>2</v>
      </c>
      <c r="H2549" s="3">
        <f t="shared" si="83"/>
        <v>1</v>
      </c>
    </row>
    <row r="2550" spans="1:8" x14ac:dyDescent="0.3">
      <c r="A2550" t="s">
        <v>16</v>
      </c>
      <c r="B2550" t="s">
        <v>236</v>
      </c>
      <c r="C2550" t="s">
        <v>237</v>
      </c>
      <c r="D2550" t="s">
        <v>155</v>
      </c>
      <c r="E2550" s="3" t="str">
        <f>VLOOKUP(A2550,Respondents!A:B,2,FALSE)</f>
        <v>Member Bodies and Other Professional Organizations</v>
      </c>
      <c r="F2550" s="3" t="str">
        <f>VLOOKUP(A2550,Respondents!A:C,3,FALSE)</f>
        <v>Member Bodies and Other Professional Organizations</v>
      </c>
      <c r="G2550" s="3">
        <f t="shared" si="82"/>
        <v>1</v>
      </c>
      <c r="H2550" s="3">
        <f t="shared" si="83"/>
        <v>0</v>
      </c>
    </row>
    <row r="2551" spans="1:8" x14ac:dyDescent="0.3">
      <c r="A2551" t="s">
        <v>16</v>
      </c>
      <c r="B2551" t="s">
        <v>236</v>
      </c>
      <c r="C2551" t="s">
        <v>238</v>
      </c>
      <c r="D2551" t="s">
        <v>155</v>
      </c>
      <c r="E2551" s="3" t="str">
        <f>VLOOKUP(A2551,Respondents!A:B,2,FALSE)</f>
        <v>Member Bodies and Other Professional Organizations</v>
      </c>
      <c r="F2551" s="3" t="str">
        <f>VLOOKUP(A2551,Respondents!A:C,3,FALSE)</f>
        <v>Member Bodies and Other Professional Organizations</v>
      </c>
      <c r="G2551" s="3">
        <f t="shared" si="82"/>
        <v>1</v>
      </c>
      <c r="H2551" s="3">
        <f t="shared" si="83"/>
        <v>0</v>
      </c>
    </row>
    <row r="2552" spans="1:8" x14ac:dyDescent="0.3">
      <c r="A2552" t="s">
        <v>16</v>
      </c>
      <c r="B2552" t="s">
        <v>236</v>
      </c>
      <c r="C2552" t="s">
        <v>239</v>
      </c>
      <c r="D2552" t="s">
        <v>155</v>
      </c>
      <c r="E2552" s="3" t="str">
        <f>VLOOKUP(A2552,Respondents!A:B,2,FALSE)</f>
        <v>Member Bodies and Other Professional Organizations</v>
      </c>
      <c r="F2552" s="3" t="str">
        <f>VLOOKUP(A2552,Respondents!A:C,3,FALSE)</f>
        <v>Member Bodies and Other Professional Organizations</v>
      </c>
      <c r="G2552" s="3">
        <f t="shared" si="82"/>
        <v>1</v>
      </c>
      <c r="H2552" s="3">
        <f t="shared" si="83"/>
        <v>0</v>
      </c>
    </row>
    <row r="2553" spans="1:8" x14ac:dyDescent="0.3">
      <c r="A2553" t="s">
        <v>16</v>
      </c>
      <c r="B2553" t="s">
        <v>236</v>
      </c>
      <c r="C2553" t="s">
        <v>240</v>
      </c>
      <c r="D2553" t="s">
        <v>159</v>
      </c>
      <c r="E2553" s="3" t="str">
        <f>VLOOKUP(A2553,Respondents!A:B,2,FALSE)</f>
        <v>Member Bodies and Other Professional Organizations</v>
      </c>
      <c r="F2553" s="3" t="str">
        <f>VLOOKUP(A2553,Respondents!A:C,3,FALSE)</f>
        <v>Member Bodies and Other Professional Organizations</v>
      </c>
      <c r="G2553" s="3">
        <f t="shared" si="82"/>
        <v>1</v>
      </c>
      <c r="H2553" s="3">
        <f t="shared" si="83"/>
        <v>1</v>
      </c>
    </row>
    <row r="2554" spans="1:8" x14ac:dyDescent="0.3">
      <c r="A2554" t="s">
        <v>16</v>
      </c>
      <c r="B2554" t="s">
        <v>236</v>
      </c>
      <c r="C2554" t="s">
        <v>241</v>
      </c>
      <c r="D2554" t="s">
        <v>155</v>
      </c>
      <c r="E2554" s="3" t="str">
        <f>VLOOKUP(A2554,Respondents!A:B,2,FALSE)</f>
        <v>Member Bodies and Other Professional Organizations</v>
      </c>
      <c r="F2554" s="3" t="str">
        <f>VLOOKUP(A2554,Respondents!A:C,3,FALSE)</f>
        <v>Member Bodies and Other Professional Organizations</v>
      </c>
      <c r="G2554" s="3">
        <f t="shared" si="82"/>
        <v>1</v>
      </c>
      <c r="H2554" s="3">
        <f t="shared" si="83"/>
        <v>0</v>
      </c>
    </row>
    <row r="2555" spans="1:8" x14ac:dyDescent="0.3">
      <c r="A2555" t="s">
        <v>16</v>
      </c>
      <c r="B2555" t="s">
        <v>236</v>
      </c>
      <c r="C2555" t="s">
        <v>242</v>
      </c>
      <c r="D2555" t="s">
        <v>155</v>
      </c>
      <c r="E2555" s="3" t="str">
        <f>VLOOKUP(A2555,Respondents!A:B,2,FALSE)</f>
        <v>Member Bodies and Other Professional Organizations</v>
      </c>
      <c r="F2555" s="3" t="str">
        <f>VLOOKUP(A2555,Respondents!A:C,3,FALSE)</f>
        <v>Member Bodies and Other Professional Organizations</v>
      </c>
      <c r="G2555" s="3">
        <f t="shared" si="82"/>
        <v>1</v>
      </c>
      <c r="H2555" s="3">
        <f t="shared" si="83"/>
        <v>0</v>
      </c>
    </row>
    <row r="2556" spans="1:8" x14ac:dyDescent="0.3">
      <c r="A2556" t="s">
        <v>16</v>
      </c>
      <c r="B2556" t="s">
        <v>236</v>
      </c>
      <c r="C2556" t="s">
        <v>318</v>
      </c>
      <c r="D2556" t="s">
        <v>155</v>
      </c>
      <c r="E2556" s="3" t="str">
        <f>VLOOKUP(A2556,Respondents!A:B,2,FALSE)</f>
        <v>Member Bodies and Other Professional Organizations</v>
      </c>
      <c r="F2556" s="3" t="str">
        <f>VLOOKUP(A2556,Respondents!A:C,3,FALSE)</f>
        <v>Member Bodies and Other Professional Organizations</v>
      </c>
      <c r="G2556" s="3">
        <f t="shared" si="82"/>
        <v>2</v>
      </c>
      <c r="H2556" s="3">
        <f t="shared" si="83"/>
        <v>0</v>
      </c>
    </row>
    <row r="2557" spans="1:8" x14ac:dyDescent="0.3">
      <c r="A2557" t="s">
        <v>16</v>
      </c>
      <c r="B2557" t="s">
        <v>236</v>
      </c>
      <c r="C2557" t="s">
        <v>383</v>
      </c>
      <c r="D2557" t="s">
        <v>155</v>
      </c>
      <c r="E2557" s="3" t="str">
        <f>VLOOKUP(A2557,Respondents!A:B,2,FALSE)</f>
        <v>Member Bodies and Other Professional Organizations</v>
      </c>
      <c r="F2557" s="3" t="str">
        <f>VLOOKUP(A2557,Respondents!A:C,3,FALSE)</f>
        <v>Member Bodies and Other Professional Organizations</v>
      </c>
      <c r="G2557" s="3">
        <f t="shared" si="82"/>
        <v>2</v>
      </c>
      <c r="H2557" s="3">
        <f t="shared" si="83"/>
        <v>0</v>
      </c>
    </row>
    <row r="2558" spans="1:8" x14ac:dyDescent="0.3">
      <c r="A2558" t="s">
        <v>16</v>
      </c>
      <c r="B2558" t="s">
        <v>236</v>
      </c>
      <c r="C2558" t="s">
        <v>384</v>
      </c>
      <c r="D2558" t="s">
        <v>159</v>
      </c>
      <c r="E2558" s="3" t="str">
        <f>VLOOKUP(A2558,Respondents!A:B,2,FALSE)</f>
        <v>Member Bodies and Other Professional Organizations</v>
      </c>
      <c r="F2558" s="3" t="str">
        <f>VLOOKUP(A2558,Respondents!A:C,3,FALSE)</f>
        <v>Member Bodies and Other Professional Organizations</v>
      </c>
      <c r="G2558" s="3">
        <f t="shared" si="82"/>
        <v>2</v>
      </c>
      <c r="H2558" s="3">
        <f t="shared" si="83"/>
        <v>1</v>
      </c>
    </row>
    <row r="2559" spans="1:8" x14ac:dyDescent="0.3">
      <c r="A2559" t="s">
        <v>16</v>
      </c>
      <c r="B2559" t="s">
        <v>236</v>
      </c>
      <c r="C2559" t="s">
        <v>319</v>
      </c>
      <c r="D2559" t="s">
        <v>159</v>
      </c>
      <c r="E2559" s="3" t="str">
        <f>VLOOKUP(A2559,Respondents!A:B,2,FALSE)</f>
        <v>Member Bodies and Other Professional Organizations</v>
      </c>
      <c r="F2559" s="3" t="str">
        <f>VLOOKUP(A2559,Respondents!A:C,3,FALSE)</f>
        <v>Member Bodies and Other Professional Organizations</v>
      </c>
      <c r="G2559" s="3">
        <f t="shared" si="82"/>
        <v>2</v>
      </c>
      <c r="H2559" s="3">
        <f t="shared" si="83"/>
        <v>1</v>
      </c>
    </row>
    <row r="2560" spans="1:8" x14ac:dyDescent="0.3">
      <c r="A2560" t="s">
        <v>16</v>
      </c>
      <c r="B2560" t="s">
        <v>277</v>
      </c>
      <c r="C2560" t="s">
        <v>278</v>
      </c>
      <c r="D2560" t="s">
        <v>155</v>
      </c>
      <c r="E2560" s="3" t="str">
        <f>VLOOKUP(A2560,Respondents!A:B,2,FALSE)</f>
        <v>Member Bodies and Other Professional Organizations</v>
      </c>
      <c r="F2560" s="3" t="str">
        <f>VLOOKUP(A2560,Respondents!A:C,3,FALSE)</f>
        <v>Member Bodies and Other Professional Organizations</v>
      </c>
      <c r="G2560" s="3">
        <f t="shared" si="82"/>
        <v>1</v>
      </c>
      <c r="H2560" s="3">
        <f t="shared" si="83"/>
        <v>0</v>
      </c>
    </row>
    <row r="2561" spans="1:8" x14ac:dyDescent="0.3">
      <c r="A2561" t="s">
        <v>16</v>
      </c>
      <c r="B2561" t="s">
        <v>277</v>
      </c>
      <c r="C2561" t="s">
        <v>279</v>
      </c>
      <c r="D2561" t="s">
        <v>159</v>
      </c>
      <c r="E2561" s="3" t="str">
        <f>VLOOKUP(A2561,Respondents!A:B,2,FALSE)</f>
        <v>Member Bodies and Other Professional Organizations</v>
      </c>
      <c r="F2561" s="3" t="str">
        <f>VLOOKUP(A2561,Respondents!A:C,3,FALSE)</f>
        <v>Member Bodies and Other Professional Organizations</v>
      </c>
      <c r="G2561" s="3">
        <f t="shared" si="82"/>
        <v>1</v>
      </c>
      <c r="H2561" s="3">
        <f t="shared" si="83"/>
        <v>1</v>
      </c>
    </row>
    <row r="2562" spans="1:8" x14ac:dyDescent="0.3">
      <c r="A2562" t="s">
        <v>16</v>
      </c>
      <c r="B2562" t="s">
        <v>277</v>
      </c>
      <c r="C2562" t="s">
        <v>280</v>
      </c>
      <c r="D2562" t="s">
        <v>155</v>
      </c>
      <c r="E2562" s="3" t="str">
        <f>VLOOKUP(A2562,Respondents!A:B,2,FALSE)</f>
        <v>Member Bodies and Other Professional Organizations</v>
      </c>
      <c r="F2562" s="3" t="str">
        <f>VLOOKUP(A2562,Respondents!A:C,3,FALSE)</f>
        <v>Member Bodies and Other Professional Organizations</v>
      </c>
      <c r="G2562" s="3">
        <f t="shared" si="82"/>
        <v>1</v>
      </c>
      <c r="H2562" s="3">
        <f t="shared" si="83"/>
        <v>0</v>
      </c>
    </row>
    <row r="2563" spans="1:8" x14ac:dyDescent="0.3">
      <c r="A2563" t="s">
        <v>16</v>
      </c>
      <c r="B2563" t="s">
        <v>277</v>
      </c>
      <c r="C2563" t="s">
        <v>281</v>
      </c>
      <c r="D2563" t="s">
        <v>155</v>
      </c>
      <c r="E2563" s="3" t="str">
        <f>VLOOKUP(A2563,Respondents!A:B,2,FALSE)</f>
        <v>Member Bodies and Other Professional Organizations</v>
      </c>
      <c r="F2563" s="3" t="str">
        <f>VLOOKUP(A2563,Respondents!A:C,3,FALSE)</f>
        <v>Member Bodies and Other Professional Organizations</v>
      </c>
      <c r="G2563" s="3">
        <f t="shared" si="82"/>
        <v>1</v>
      </c>
      <c r="H2563" s="3">
        <f t="shared" si="83"/>
        <v>0</v>
      </c>
    </row>
    <row r="2564" spans="1:8" x14ac:dyDescent="0.3">
      <c r="A2564" t="s">
        <v>16</v>
      </c>
      <c r="B2564" t="s">
        <v>277</v>
      </c>
      <c r="C2564" t="s">
        <v>282</v>
      </c>
      <c r="D2564" t="s">
        <v>155</v>
      </c>
      <c r="E2564" s="3" t="str">
        <f>VLOOKUP(A2564,Respondents!A:B,2,FALSE)</f>
        <v>Member Bodies and Other Professional Organizations</v>
      </c>
      <c r="F2564" s="3" t="str">
        <f>VLOOKUP(A2564,Respondents!A:C,3,FALSE)</f>
        <v>Member Bodies and Other Professional Organizations</v>
      </c>
      <c r="G2564" s="3">
        <f t="shared" si="82"/>
        <v>1</v>
      </c>
      <c r="H2564" s="3">
        <f t="shared" si="83"/>
        <v>0</v>
      </c>
    </row>
    <row r="2565" spans="1:8" x14ac:dyDescent="0.3">
      <c r="A2565" t="s">
        <v>16</v>
      </c>
      <c r="B2565" t="s">
        <v>277</v>
      </c>
      <c r="C2565" t="s">
        <v>283</v>
      </c>
      <c r="D2565" t="s">
        <v>155</v>
      </c>
      <c r="E2565" s="3" t="str">
        <f>VLOOKUP(A2565,Respondents!A:B,2,FALSE)</f>
        <v>Member Bodies and Other Professional Organizations</v>
      </c>
      <c r="F2565" s="3" t="str">
        <f>VLOOKUP(A2565,Respondents!A:C,3,FALSE)</f>
        <v>Member Bodies and Other Professional Organizations</v>
      </c>
      <c r="G2565" s="3">
        <f t="shared" si="82"/>
        <v>1</v>
      </c>
      <c r="H2565" s="3">
        <f t="shared" si="83"/>
        <v>0</v>
      </c>
    </row>
    <row r="2566" spans="1:8" x14ac:dyDescent="0.3">
      <c r="A2566" t="s">
        <v>16</v>
      </c>
      <c r="B2566" t="s">
        <v>277</v>
      </c>
      <c r="C2566" t="s">
        <v>385</v>
      </c>
      <c r="D2566" t="s">
        <v>155</v>
      </c>
      <c r="E2566" s="3" t="str">
        <f>VLOOKUP(A2566,Respondents!A:B,2,FALSE)</f>
        <v>Member Bodies and Other Professional Organizations</v>
      </c>
      <c r="F2566" s="3" t="str">
        <f>VLOOKUP(A2566,Respondents!A:C,3,FALSE)</f>
        <v>Member Bodies and Other Professional Organizations</v>
      </c>
      <c r="G2566" s="3">
        <f t="shared" si="82"/>
        <v>2</v>
      </c>
      <c r="H2566" s="3">
        <f t="shared" si="83"/>
        <v>0</v>
      </c>
    </row>
    <row r="2567" spans="1:8" x14ac:dyDescent="0.3">
      <c r="A2567" t="s">
        <v>16</v>
      </c>
      <c r="B2567" t="s">
        <v>277</v>
      </c>
      <c r="C2567" t="s">
        <v>320</v>
      </c>
      <c r="D2567" t="s">
        <v>155</v>
      </c>
      <c r="E2567" s="3" t="str">
        <f>VLOOKUP(A2567,Respondents!A:B,2,FALSE)</f>
        <v>Member Bodies and Other Professional Organizations</v>
      </c>
      <c r="F2567" s="3" t="str">
        <f>VLOOKUP(A2567,Respondents!A:C,3,FALSE)</f>
        <v>Member Bodies and Other Professional Organizations</v>
      </c>
      <c r="G2567" s="3">
        <f t="shared" si="82"/>
        <v>2</v>
      </c>
      <c r="H2567" s="3">
        <f t="shared" si="83"/>
        <v>0</v>
      </c>
    </row>
    <row r="2568" spans="1:8" x14ac:dyDescent="0.3">
      <c r="A2568" t="s">
        <v>16</v>
      </c>
      <c r="B2568" t="s">
        <v>277</v>
      </c>
      <c r="C2568" t="s">
        <v>321</v>
      </c>
      <c r="D2568" t="s">
        <v>155</v>
      </c>
      <c r="E2568" s="3" t="str">
        <f>VLOOKUP(A2568,Respondents!A:B,2,FALSE)</f>
        <v>Member Bodies and Other Professional Organizations</v>
      </c>
      <c r="F2568" s="3" t="str">
        <f>VLOOKUP(A2568,Respondents!A:C,3,FALSE)</f>
        <v>Member Bodies and Other Professional Organizations</v>
      </c>
      <c r="G2568" s="3">
        <f t="shared" si="82"/>
        <v>2</v>
      </c>
      <c r="H2568" s="3">
        <f t="shared" si="83"/>
        <v>0</v>
      </c>
    </row>
    <row r="2569" spans="1:8" x14ac:dyDescent="0.3">
      <c r="A2569" t="s">
        <v>16</v>
      </c>
      <c r="B2569" t="s">
        <v>277</v>
      </c>
      <c r="C2569" t="s">
        <v>322</v>
      </c>
      <c r="D2569" t="s">
        <v>159</v>
      </c>
      <c r="E2569" s="3" t="str">
        <f>VLOOKUP(A2569,Respondents!A:B,2,FALSE)</f>
        <v>Member Bodies and Other Professional Organizations</v>
      </c>
      <c r="F2569" s="3" t="str">
        <f>VLOOKUP(A2569,Respondents!A:C,3,FALSE)</f>
        <v>Member Bodies and Other Professional Organizations</v>
      </c>
      <c r="G2569" s="3">
        <f t="shared" si="82"/>
        <v>2</v>
      </c>
      <c r="H2569" s="3">
        <f t="shared" si="83"/>
        <v>1</v>
      </c>
    </row>
    <row r="2570" spans="1:8" x14ac:dyDescent="0.3">
      <c r="A2570" t="s">
        <v>16</v>
      </c>
      <c r="B2570" t="s">
        <v>266</v>
      </c>
      <c r="C2570" t="s">
        <v>284</v>
      </c>
      <c r="D2570" t="s">
        <v>159</v>
      </c>
      <c r="E2570" s="3" t="str">
        <f>VLOOKUP(A2570,Respondents!A:B,2,FALSE)</f>
        <v>Member Bodies and Other Professional Organizations</v>
      </c>
      <c r="F2570" s="3" t="str">
        <f>VLOOKUP(A2570,Respondents!A:C,3,FALSE)</f>
        <v>Member Bodies and Other Professional Organizations</v>
      </c>
      <c r="G2570" s="3">
        <f t="shared" si="82"/>
        <v>1</v>
      </c>
      <c r="H2570" s="3">
        <f t="shared" si="83"/>
        <v>1</v>
      </c>
    </row>
    <row r="2571" spans="1:8" x14ac:dyDescent="0.3">
      <c r="A2571" t="s">
        <v>16</v>
      </c>
      <c r="B2571" t="s">
        <v>266</v>
      </c>
      <c r="C2571" t="s">
        <v>285</v>
      </c>
      <c r="D2571" t="s">
        <v>155</v>
      </c>
      <c r="E2571" s="3" t="str">
        <f>VLOOKUP(A2571,Respondents!A:B,2,FALSE)</f>
        <v>Member Bodies and Other Professional Organizations</v>
      </c>
      <c r="F2571" s="3" t="str">
        <f>VLOOKUP(A2571,Respondents!A:C,3,FALSE)</f>
        <v>Member Bodies and Other Professional Organizations</v>
      </c>
      <c r="G2571" s="3">
        <f t="shared" si="82"/>
        <v>1</v>
      </c>
      <c r="H2571" s="3">
        <f t="shared" si="83"/>
        <v>0</v>
      </c>
    </row>
    <row r="2572" spans="1:8" x14ac:dyDescent="0.3">
      <c r="A2572" t="s">
        <v>16</v>
      </c>
      <c r="B2572" t="s">
        <v>266</v>
      </c>
      <c r="C2572" t="s">
        <v>323</v>
      </c>
      <c r="D2572" t="s">
        <v>155</v>
      </c>
      <c r="E2572" s="3" t="str">
        <f>VLOOKUP(A2572,Respondents!A:B,2,FALSE)</f>
        <v>Member Bodies and Other Professional Organizations</v>
      </c>
      <c r="F2572" s="3" t="str">
        <f>VLOOKUP(A2572,Respondents!A:C,3,FALSE)</f>
        <v>Member Bodies and Other Professional Organizations</v>
      </c>
      <c r="G2572" s="3">
        <f t="shared" si="82"/>
        <v>2</v>
      </c>
      <c r="H2572" s="3">
        <f t="shared" si="83"/>
        <v>0</v>
      </c>
    </row>
    <row r="2573" spans="1:8" x14ac:dyDescent="0.3">
      <c r="A2573" t="s">
        <v>16</v>
      </c>
      <c r="B2573" t="s">
        <v>266</v>
      </c>
      <c r="C2573" t="s">
        <v>324</v>
      </c>
      <c r="D2573" t="s">
        <v>155</v>
      </c>
      <c r="E2573" s="3" t="str">
        <f>VLOOKUP(A2573,Respondents!A:B,2,FALSE)</f>
        <v>Member Bodies and Other Professional Organizations</v>
      </c>
      <c r="F2573" s="3" t="str">
        <f>VLOOKUP(A2573,Respondents!A:C,3,FALSE)</f>
        <v>Member Bodies and Other Professional Organizations</v>
      </c>
      <c r="G2573" s="3">
        <f t="shared" si="82"/>
        <v>2</v>
      </c>
      <c r="H2573" s="3">
        <f t="shared" si="83"/>
        <v>0</v>
      </c>
    </row>
    <row r="2574" spans="1:8" x14ac:dyDescent="0.3">
      <c r="A2574" t="s">
        <v>16</v>
      </c>
      <c r="B2574" t="s">
        <v>266</v>
      </c>
      <c r="C2574" t="s">
        <v>325</v>
      </c>
      <c r="D2574" t="s">
        <v>159</v>
      </c>
      <c r="E2574" s="3" t="str">
        <f>VLOOKUP(A2574,Respondents!A:B,2,FALSE)</f>
        <v>Member Bodies and Other Professional Organizations</v>
      </c>
      <c r="F2574" s="3" t="str">
        <f>VLOOKUP(A2574,Respondents!A:C,3,FALSE)</f>
        <v>Member Bodies and Other Professional Organizations</v>
      </c>
      <c r="G2574" s="3">
        <f t="shared" si="82"/>
        <v>2</v>
      </c>
      <c r="H2574" s="3">
        <f t="shared" si="83"/>
        <v>1</v>
      </c>
    </row>
    <row r="2575" spans="1:8" x14ac:dyDescent="0.3">
      <c r="A2575" t="s">
        <v>16</v>
      </c>
      <c r="B2575" t="s">
        <v>266</v>
      </c>
      <c r="C2575" t="s">
        <v>326</v>
      </c>
      <c r="D2575" t="s">
        <v>155</v>
      </c>
      <c r="E2575" s="3" t="str">
        <f>VLOOKUP(A2575,Respondents!A:B,2,FALSE)</f>
        <v>Member Bodies and Other Professional Organizations</v>
      </c>
      <c r="F2575" s="3" t="str">
        <f>VLOOKUP(A2575,Respondents!A:C,3,FALSE)</f>
        <v>Member Bodies and Other Professional Organizations</v>
      </c>
      <c r="G2575" s="3">
        <f t="shared" si="82"/>
        <v>2</v>
      </c>
      <c r="H2575" s="3">
        <f t="shared" si="83"/>
        <v>0</v>
      </c>
    </row>
    <row r="2576" spans="1:8" x14ac:dyDescent="0.3">
      <c r="A2576" t="s">
        <v>16</v>
      </c>
      <c r="B2576" t="s">
        <v>266</v>
      </c>
      <c r="C2576" t="s">
        <v>327</v>
      </c>
      <c r="D2576" t="s">
        <v>155</v>
      </c>
      <c r="E2576" s="3" t="str">
        <f>VLOOKUP(A2576,Respondents!A:B,2,FALSE)</f>
        <v>Member Bodies and Other Professional Organizations</v>
      </c>
      <c r="F2576" s="3" t="str">
        <f>VLOOKUP(A2576,Respondents!A:C,3,FALSE)</f>
        <v>Member Bodies and Other Professional Organizations</v>
      </c>
      <c r="G2576" s="3">
        <f t="shared" si="82"/>
        <v>2</v>
      </c>
      <c r="H2576" s="3">
        <f t="shared" si="83"/>
        <v>0</v>
      </c>
    </row>
    <row r="2577" spans="1:8" x14ac:dyDescent="0.3">
      <c r="A2577" t="s">
        <v>16</v>
      </c>
      <c r="B2577" t="s">
        <v>266</v>
      </c>
      <c r="C2577" t="s">
        <v>328</v>
      </c>
      <c r="D2577" t="s">
        <v>155</v>
      </c>
      <c r="E2577" s="3" t="str">
        <f>VLOOKUP(A2577,Respondents!A:B,2,FALSE)</f>
        <v>Member Bodies and Other Professional Organizations</v>
      </c>
      <c r="F2577" s="3" t="str">
        <f>VLOOKUP(A2577,Respondents!A:C,3,FALSE)</f>
        <v>Member Bodies and Other Professional Organizations</v>
      </c>
      <c r="G2577" s="3">
        <f t="shared" si="82"/>
        <v>2</v>
      </c>
      <c r="H2577" s="3">
        <f t="shared" si="83"/>
        <v>0</v>
      </c>
    </row>
    <row r="2578" spans="1:8" x14ac:dyDescent="0.3">
      <c r="A2578" t="s">
        <v>17</v>
      </c>
      <c r="B2578" t="s">
        <v>153</v>
      </c>
      <c r="C2578" t="s">
        <v>154</v>
      </c>
      <c r="D2578" t="s">
        <v>155</v>
      </c>
      <c r="E2578" s="3" t="str">
        <f>VLOOKUP(A2578,Respondents!A:B,2,FALSE)</f>
        <v>Member Bodies and Other Professional Organizations</v>
      </c>
      <c r="F2578" s="3" t="str">
        <f>VLOOKUP(A2578,Respondents!A:C,3,FALSE)</f>
        <v>Member Bodies and Other Professional Organizations</v>
      </c>
      <c r="G2578" s="3">
        <f t="shared" si="82"/>
        <v>1</v>
      </c>
      <c r="H2578" s="3">
        <f t="shared" si="83"/>
        <v>0</v>
      </c>
    </row>
    <row r="2579" spans="1:8" x14ac:dyDescent="0.3">
      <c r="A2579" t="s">
        <v>17</v>
      </c>
      <c r="B2579" t="s">
        <v>153</v>
      </c>
      <c r="C2579" t="s">
        <v>156</v>
      </c>
      <c r="D2579" t="s">
        <v>159</v>
      </c>
      <c r="E2579" s="3" t="str">
        <f>VLOOKUP(A2579,Respondents!A:B,2,FALSE)</f>
        <v>Member Bodies and Other Professional Organizations</v>
      </c>
      <c r="F2579" s="3" t="str">
        <f>VLOOKUP(A2579,Respondents!A:C,3,FALSE)</f>
        <v>Member Bodies and Other Professional Organizations</v>
      </c>
      <c r="G2579" s="3">
        <f t="shared" si="82"/>
        <v>1</v>
      </c>
      <c r="H2579" s="3">
        <f t="shared" si="83"/>
        <v>1</v>
      </c>
    </row>
    <row r="2580" spans="1:8" x14ac:dyDescent="0.3">
      <c r="A2580" t="s">
        <v>17</v>
      </c>
      <c r="B2580" t="s">
        <v>153</v>
      </c>
      <c r="C2580" t="s">
        <v>157</v>
      </c>
      <c r="D2580" t="s">
        <v>155</v>
      </c>
      <c r="E2580" s="3" t="str">
        <f>VLOOKUP(A2580,Respondents!A:B,2,FALSE)</f>
        <v>Member Bodies and Other Professional Organizations</v>
      </c>
      <c r="F2580" s="3" t="str">
        <f>VLOOKUP(A2580,Respondents!A:C,3,FALSE)</f>
        <v>Member Bodies and Other Professional Organizations</v>
      </c>
      <c r="G2580" s="3">
        <f t="shared" si="82"/>
        <v>1</v>
      </c>
      <c r="H2580" s="3">
        <f t="shared" si="83"/>
        <v>0</v>
      </c>
    </row>
    <row r="2581" spans="1:8" x14ac:dyDescent="0.3">
      <c r="A2581" t="s">
        <v>17</v>
      </c>
      <c r="B2581" t="s">
        <v>153</v>
      </c>
      <c r="C2581" t="s">
        <v>158</v>
      </c>
      <c r="D2581" t="s">
        <v>155</v>
      </c>
      <c r="E2581" s="3" t="str">
        <f>VLOOKUP(A2581,Respondents!A:B,2,FALSE)</f>
        <v>Member Bodies and Other Professional Organizations</v>
      </c>
      <c r="F2581" s="3" t="str">
        <f>VLOOKUP(A2581,Respondents!A:C,3,FALSE)</f>
        <v>Member Bodies and Other Professional Organizations</v>
      </c>
      <c r="G2581" s="3">
        <f t="shared" si="82"/>
        <v>1</v>
      </c>
      <c r="H2581" s="3">
        <f t="shared" si="83"/>
        <v>0</v>
      </c>
    </row>
    <row r="2582" spans="1:8" x14ac:dyDescent="0.3">
      <c r="A2582" t="s">
        <v>17</v>
      </c>
      <c r="B2582" t="s">
        <v>153</v>
      </c>
      <c r="C2582" t="s">
        <v>160</v>
      </c>
      <c r="D2582" t="s">
        <v>155</v>
      </c>
      <c r="E2582" s="3" t="str">
        <f>VLOOKUP(A2582,Respondents!A:B,2,FALSE)</f>
        <v>Member Bodies and Other Professional Organizations</v>
      </c>
      <c r="F2582" s="3" t="str">
        <f>VLOOKUP(A2582,Respondents!A:C,3,FALSE)</f>
        <v>Member Bodies and Other Professional Organizations</v>
      </c>
      <c r="G2582" s="3">
        <f t="shared" si="82"/>
        <v>1</v>
      </c>
      <c r="H2582" s="3">
        <f t="shared" si="83"/>
        <v>0</v>
      </c>
    </row>
    <row r="2583" spans="1:8" x14ac:dyDescent="0.3">
      <c r="A2583" t="s">
        <v>17</v>
      </c>
      <c r="B2583" t="s">
        <v>153</v>
      </c>
      <c r="C2583" t="s">
        <v>161</v>
      </c>
      <c r="D2583" t="s">
        <v>155</v>
      </c>
      <c r="E2583" s="3" t="str">
        <f>VLOOKUP(A2583,Respondents!A:B,2,FALSE)</f>
        <v>Member Bodies and Other Professional Organizations</v>
      </c>
      <c r="F2583" s="3" t="str">
        <f>VLOOKUP(A2583,Respondents!A:C,3,FALSE)</f>
        <v>Member Bodies and Other Professional Organizations</v>
      </c>
      <c r="G2583" s="3">
        <f t="shared" si="82"/>
        <v>1</v>
      </c>
      <c r="H2583" s="3">
        <f t="shared" si="83"/>
        <v>0</v>
      </c>
    </row>
    <row r="2584" spans="1:8" x14ac:dyDescent="0.3">
      <c r="A2584" t="s">
        <v>17</v>
      </c>
      <c r="B2584" t="s">
        <v>153</v>
      </c>
      <c r="C2584" t="s">
        <v>300</v>
      </c>
      <c r="D2584" t="s">
        <v>159</v>
      </c>
      <c r="E2584" s="3" t="str">
        <f>VLOOKUP(A2584,Respondents!A:B,2,FALSE)</f>
        <v>Member Bodies and Other Professional Organizations</v>
      </c>
      <c r="F2584" s="3" t="str">
        <f>VLOOKUP(A2584,Respondents!A:C,3,FALSE)</f>
        <v>Member Bodies and Other Professional Organizations</v>
      </c>
      <c r="G2584" s="3">
        <f t="shared" si="82"/>
        <v>2</v>
      </c>
      <c r="H2584" s="3">
        <f t="shared" si="83"/>
        <v>1</v>
      </c>
    </row>
    <row r="2585" spans="1:8" x14ac:dyDescent="0.3">
      <c r="A2585" t="s">
        <v>17</v>
      </c>
      <c r="B2585" t="s">
        <v>153</v>
      </c>
      <c r="C2585" t="s">
        <v>301</v>
      </c>
      <c r="D2585" t="s">
        <v>159</v>
      </c>
      <c r="E2585" s="3" t="str">
        <f>VLOOKUP(A2585,Respondents!A:B,2,FALSE)</f>
        <v>Member Bodies and Other Professional Organizations</v>
      </c>
      <c r="F2585" s="3" t="str">
        <f>VLOOKUP(A2585,Respondents!A:C,3,FALSE)</f>
        <v>Member Bodies and Other Professional Organizations</v>
      </c>
      <c r="G2585" s="3">
        <f t="shared" si="82"/>
        <v>2</v>
      </c>
      <c r="H2585" s="3">
        <f t="shared" si="83"/>
        <v>1</v>
      </c>
    </row>
    <row r="2586" spans="1:8" x14ac:dyDescent="0.3">
      <c r="A2586" t="s">
        <v>17</v>
      </c>
      <c r="B2586" t="s">
        <v>153</v>
      </c>
      <c r="C2586" t="s">
        <v>302</v>
      </c>
      <c r="D2586" t="s">
        <v>155</v>
      </c>
      <c r="E2586" s="3" t="str">
        <f>VLOOKUP(A2586,Respondents!A:B,2,FALSE)</f>
        <v>Member Bodies and Other Professional Organizations</v>
      </c>
      <c r="F2586" s="3" t="str">
        <f>VLOOKUP(A2586,Respondents!A:C,3,FALSE)</f>
        <v>Member Bodies and Other Professional Organizations</v>
      </c>
      <c r="G2586" s="3">
        <f t="shared" si="82"/>
        <v>2</v>
      </c>
      <c r="H2586" s="3">
        <f t="shared" si="83"/>
        <v>0</v>
      </c>
    </row>
    <row r="2587" spans="1:8" x14ac:dyDescent="0.3">
      <c r="A2587" t="s">
        <v>17</v>
      </c>
      <c r="B2587" t="s">
        <v>153</v>
      </c>
      <c r="C2587" t="s">
        <v>303</v>
      </c>
      <c r="D2587" t="s">
        <v>155</v>
      </c>
      <c r="E2587" s="3" t="str">
        <f>VLOOKUP(A2587,Respondents!A:B,2,FALSE)</f>
        <v>Member Bodies and Other Professional Organizations</v>
      </c>
      <c r="F2587" s="3" t="str">
        <f>VLOOKUP(A2587,Respondents!A:C,3,FALSE)</f>
        <v>Member Bodies and Other Professional Organizations</v>
      </c>
      <c r="G2587" s="3">
        <f t="shared" si="82"/>
        <v>2</v>
      </c>
      <c r="H2587" s="3">
        <f t="shared" si="83"/>
        <v>0</v>
      </c>
    </row>
    <row r="2588" spans="1:8" x14ac:dyDescent="0.3">
      <c r="A2588" t="s">
        <v>17</v>
      </c>
      <c r="B2588" t="s">
        <v>153</v>
      </c>
      <c r="C2588" t="s">
        <v>304</v>
      </c>
      <c r="D2588" t="s">
        <v>155</v>
      </c>
      <c r="E2588" s="3" t="str">
        <f>VLOOKUP(A2588,Respondents!A:B,2,FALSE)</f>
        <v>Member Bodies and Other Professional Organizations</v>
      </c>
      <c r="F2588" s="3" t="str">
        <f>VLOOKUP(A2588,Respondents!A:C,3,FALSE)</f>
        <v>Member Bodies and Other Professional Organizations</v>
      </c>
      <c r="G2588" s="3">
        <f t="shared" si="82"/>
        <v>2</v>
      </c>
      <c r="H2588" s="3">
        <f t="shared" si="83"/>
        <v>0</v>
      </c>
    </row>
    <row r="2589" spans="1:8" x14ac:dyDescent="0.3">
      <c r="A2589" t="s">
        <v>17</v>
      </c>
      <c r="B2589" t="s">
        <v>180</v>
      </c>
      <c r="C2589" t="s">
        <v>181</v>
      </c>
      <c r="D2589" t="s">
        <v>155</v>
      </c>
      <c r="E2589" s="3" t="str">
        <f>VLOOKUP(A2589,Respondents!A:B,2,FALSE)</f>
        <v>Member Bodies and Other Professional Organizations</v>
      </c>
      <c r="F2589" s="3" t="str">
        <f>VLOOKUP(A2589,Respondents!A:C,3,FALSE)</f>
        <v>Member Bodies and Other Professional Organizations</v>
      </c>
      <c r="G2589" s="3">
        <f t="shared" si="82"/>
        <v>1</v>
      </c>
      <c r="H2589" s="3">
        <f t="shared" si="83"/>
        <v>0</v>
      </c>
    </row>
    <row r="2590" spans="1:8" x14ac:dyDescent="0.3">
      <c r="A2590" t="s">
        <v>17</v>
      </c>
      <c r="B2590" t="s">
        <v>180</v>
      </c>
      <c r="C2590" t="s">
        <v>182</v>
      </c>
      <c r="D2590" t="s">
        <v>155</v>
      </c>
      <c r="E2590" s="3" t="str">
        <f>VLOOKUP(A2590,Respondents!A:B,2,FALSE)</f>
        <v>Member Bodies and Other Professional Organizations</v>
      </c>
      <c r="F2590" s="3" t="str">
        <f>VLOOKUP(A2590,Respondents!A:C,3,FALSE)</f>
        <v>Member Bodies and Other Professional Organizations</v>
      </c>
      <c r="G2590" s="3">
        <f t="shared" si="82"/>
        <v>1</v>
      </c>
      <c r="H2590" s="3">
        <f t="shared" si="83"/>
        <v>0</v>
      </c>
    </row>
    <row r="2591" spans="1:8" x14ac:dyDescent="0.3">
      <c r="A2591" t="s">
        <v>17</v>
      </c>
      <c r="B2591" t="s">
        <v>180</v>
      </c>
      <c r="C2591" t="s">
        <v>183</v>
      </c>
      <c r="D2591" t="s">
        <v>159</v>
      </c>
      <c r="E2591" s="3" t="str">
        <f>VLOOKUP(A2591,Respondents!A:B,2,FALSE)</f>
        <v>Member Bodies and Other Professional Organizations</v>
      </c>
      <c r="F2591" s="3" t="str">
        <f>VLOOKUP(A2591,Respondents!A:C,3,FALSE)</f>
        <v>Member Bodies and Other Professional Organizations</v>
      </c>
      <c r="G2591" s="3">
        <f t="shared" si="82"/>
        <v>1</v>
      </c>
      <c r="H2591" s="3">
        <f t="shared" si="83"/>
        <v>1</v>
      </c>
    </row>
    <row r="2592" spans="1:8" x14ac:dyDescent="0.3">
      <c r="A2592" t="s">
        <v>17</v>
      </c>
      <c r="B2592" t="s">
        <v>180</v>
      </c>
      <c r="C2592" t="s">
        <v>184</v>
      </c>
      <c r="D2592" t="s">
        <v>155</v>
      </c>
      <c r="E2592" s="3" t="str">
        <f>VLOOKUP(A2592,Respondents!A:B,2,FALSE)</f>
        <v>Member Bodies and Other Professional Organizations</v>
      </c>
      <c r="F2592" s="3" t="str">
        <f>VLOOKUP(A2592,Respondents!A:C,3,FALSE)</f>
        <v>Member Bodies and Other Professional Organizations</v>
      </c>
      <c r="G2592" s="3">
        <f t="shared" si="82"/>
        <v>1</v>
      </c>
      <c r="H2592" s="3">
        <f t="shared" si="83"/>
        <v>0</v>
      </c>
    </row>
    <row r="2593" spans="1:8" x14ac:dyDescent="0.3">
      <c r="A2593" t="s">
        <v>17</v>
      </c>
      <c r="B2593" t="s">
        <v>180</v>
      </c>
      <c r="C2593" t="s">
        <v>185</v>
      </c>
      <c r="D2593" t="s">
        <v>155</v>
      </c>
      <c r="E2593" s="3" t="str">
        <f>VLOOKUP(A2593,Respondents!A:B,2,FALSE)</f>
        <v>Member Bodies and Other Professional Organizations</v>
      </c>
      <c r="F2593" s="3" t="str">
        <f>VLOOKUP(A2593,Respondents!A:C,3,FALSE)</f>
        <v>Member Bodies and Other Professional Organizations</v>
      </c>
      <c r="G2593" s="3">
        <f t="shared" si="82"/>
        <v>1</v>
      </c>
      <c r="H2593" s="3">
        <f t="shared" si="83"/>
        <v>0</v>
      </c>
    </row>
    <row r="2594" spans="1:8" x14ac:dyDescent="0.3">
      <c r="A2594" t="s">
        <v>17</v>
      </c>
      <c r="B2594" t="s">
        <v>180</v>
      </c>
      <c r="C2594" t="s">
        <v>186</v>
      </c>
      <c r="D2594" t="s">
        <v>155</v>
      </c>
      <c r="E2594" s="3" t="str">
        <f>VLOOKUP(A2594,Respondents!A:B,2,FALSE)</f>
        <v>Member Bodies and Other Professional Organizations</v>
      </c>
      <c r="F2594" s="3" t="str">
        <f>VLOOKUP(A2594,Respondents!A:C,3,FALSE)</f>
        <v>Member Bodies and Other Professional Organizations</v>
      </c>
      <c r="G2594" s="3">
        <f t="shared" si="82"/>
        <v>1</v>
      </c>
      <c r="H2594" s="3">
        <f t="shared" si="83"/>
        <v>0</v>
      </c>
    </row>
    <row r="2595" spans="1:8" x14ac:dyDescent="0.3">
      <c r="A2595" t="s">
        <v>17</v>
      </c>
      <c r="B2595" t="s">
        <v>180</v>
      </c>
      <c r="C2595" t="s">
        <v>305</v>
      </c>
      <c r="D2595" t="s">
        <v>155</v>
      </c>
      <c r="E2595" s="3" t="str">
        <f>VLOOKUP(A2595,Respondents!A:B,2,FALSE)</f>
        <v>Member Bodies and Other Professional Organizations</v>
      </c>
      <c r="F2595" s="3" t="str">
        <f>VLOOKUP(A2595,Respondents!A:C,3,FALSE)</f>
        <v>Member Bodies and Other Professional Organizations</v>
      </c>
      <c r="G2595" s="3">
        <f t="shared" si="82"/>
        <v>2</v>
      </c>
      <c r="H2595" s="3">
        <f t="shared" si="83"/>
        <v>0</v>
      </c>
    </row>
    <row r="2596" spans="1:8" x14ac:dyDescent="0.3">
      <c r="A2596" t="s">
        <v>17</v>
      </c>
      <c r="B2596" t="s">
        <v>180</v>
      </c>
      <c r="C2596" t="s">
        <v>306</v>
      </c>
      <c r="D2596" t="s">
        <v>155</v>
      </c>
      <c r="E2596" s="3" t="str">
        <f>VLOOKUP(A2596,Respondents!A:B,2,FALSE)</f>
        <v>Member Bodies and Other Professional Organizations</v>
      </c>
      <c r="F2596" s="3" t="str">
        <f>VLOOKUP(A2596,Respondents!A:C,3,FALSE)</f>
        <v>Member Bodies and Other Professional Organizations</v>
      </c>
      <c r="G2596" s="3">
        <f t="shared" si="82"/>
        <v>2</v>
      </c>
      <c r="H2596" s="3">
        <f t="shared" si="83"/>
        <v>0</v>
      </c>
    </row>
    <row r="2597" spans="1:8" x14ac:dyDescent="0.3">
      <c r="A2597" t="s">
        <v>17</v>
      </c>
      <c r="B2597" t="s">
        <v>180</v>
      </c>
      <c r="C2597" t="s">
        <v>307</v>
      </c>
      <c r="D2597" t="s">
        <v>155</v>
      </c>
      <c r="E2597" s="3" t="str">
        <f>VLOOKUP(A2597,Respondents!A:B,2,FALSE)</f>
        <v>Member Bodies and Other Professional Organizations</v>
      </c>
      <c r="F2597" s="3" t="str">
        <f>VLOOKUP(A2597,Respondents!A:C,3,FALSE)</f>
        <v>Member Bodies and Other Professional Organizations</v>
      </c>
      <c r="G2597" s="3">
        <f t="shared" si="82"/>
        <v>2</v>
      </c>
      <c r="H2597" s="3">
        <f t="shared" si="83"/>
        <v>0</v>
      </c>
    </row>
    <row r="2598" spans="1:8" x14ac:dyDescent="0.3">
      <c r="A2598" t="s">
        <v>17</v>
      </c>
      <c r="B2598" t="s">
        <v>180</v>
      </c>
      <c r="C2598" t="s">
        <v>308</v>
      </c>
      <c r="D2598" t="s">
        <v>155</v>
      </c>
      <c r="E2598" s="3" t="str">
        <f>VLOOKUP(A2598,Respondents!A:B,2,FALSE)</f>
        <v>Member Bodies and Other Professional Organizations</v>
      </c>
      <c r="F2598" s="3" t="str">
        <f>VLOOKUP(A2598,Respondents!A:C,3,FALSE)</f>
        <v>Member Bodies and Other Professional Organizations</v>
      </c>
      <c r="G2598" s="3">
        <f t="shared" si="82"/>
        <v>2</v>
      </c>
      <c r="H2598" s="3">
        <f t="shared" si="83"/>
        <v>0</v>
      </c>
    </row>
    <row r="2599" spans="1:8" x14ac:dyDescent="0.3">
      <c r="A2599" t="s">
        <v>17</v>
      </c>
      <c r="B2599" t="s">
        <v>180</v>
      </c>
      <c r="C2599" t="s">
        <v>309</v>
      </c>
      <c r="D2599" t="s">
        <v>155</v>
      </c>
      <c r="E2599" s="3" t="str">
        <f>VLOOKUP(A2599,Respondents!A:B,2,FALSE)</f>
        <v>Member Bodies and Other Professional Organizations</v>
      </c>
      <c r="F2599" s="3" t="str">
        <f>VLOOKUP(A2599,Respondents!A:C,3,FALSE)</f>
        <v>Member Bodies and Other Professional Organizations</v>
      </c>
      <c r="G2599" s="3">
        <f t="shared" si="82"/>
        <v>2</v>
      </c>
      <c r="H2599" s="3">
        <f t="shared" si="83"/>
        <v>0</v>
      </c>
    </row>
    <row r="2600" spans="1:8" x14ac:dyDescent="0.3">
      <c r="A2600" t="s">
        <v>17</v>
      </c>
      <c r="B2600" t="s">
        <v>180</v>
      </c>
      <c r="C2600" t="s">
        <v>310</v>
      </c>
      <c r="D2600" t="s">
        <v>159</v>
      </c>
      <c r="E2600" s="3" t="str">
        <f>VLOOKUP(A2600,Respondents!A:B,2,FALSE)</f>
        <v>Member Bodies and Other Professional Organizations</v>
      </c>
      <c r="F2600" s="3" t="str">
        <f>VLOOKUP(A2600,Respondents!A:C,3,FALSE)</f>
        <v>Member Bodies and Other Professional Organizations</v>
      </c>
      <c r="G2600" s="3">
        <f t="shared" si="82"/>
        <v>2</v>
      </c>
      <c r="H2600" s="3">
        <f t="shared" si="83"/>
        <v>1</v>
      </c>
    </row>
    <row r="2601" spans="1:8" x14ac:dyDescent="0.3">
      <c r="A2601" t="s">
        <v>17</v>
      </c>
      <c r="B2601" t="s">
        <v>180</v>
      </c>
      <c r="C2601" t="s">
        <v>311</v>
      </c>
      <c r="D2601" t="s">
        <v>159</v>
      </c>
      <c r="E2601" s="3" t="str">
        <f>VLOOKUP(A2601,Respondents!A:B,2,FALSE)</f>
        <v>Member Bodies and Other Professional Organizations</v>
      </c>
      <c r="F2601" s="3" t="str">
        <f>VLOOKUP(A2601,Respondents!A:C,3,FALSE)</f>
        <v>Member Bodies and Other Professional Organizations</v>
      </c>
      <c r="G2601" s="3">
        <f t="shared" si="82"/>
        <v>2</v>
      </c>
      <c r="H2601" s="3">
        <f t="shared" si="83"/>
        <v>1</v>
      </c>
    </row>
    <row r="2602" spans="1:8" x14ac:dyDescent="0.3">
      <c r="A2602" t="s">
        <v>17</v>
      </c>
      <c r="B2602" t="s">
        <v>216</v>
      </c>
      <c r="C2602" t="s">
        <v>217</v>
      </c>
      <c r="D2602" t="s">
        <v>155</v>
      </c>
      <c r="E2602" s="3" t="str">
        <f>VLOOKUP(A2602,Respondents!A:B,2,FALSE)</f>
        <v>Member Bodies and Other Professional Organizations</v>
      </c>
      <c r="F2602" s="3" t="str">
        <f>VLOOKUP(A2602,Respondents!A:C,3,FALSE)</f>
        <v>Member Bodies and Other Professional Organizations</v>
      </c>
      <c r="G2602" s="3">
        <f t="shared" si="82"/>
        <v>1</v>
      </c>
      <c r="H2602" s="3">
        <f t="shared" si="83"/>
        <v>0</v>
      </c>
    </row>
    <row r="2603" spans="1:8" x14ac:dyDescent="0.3">
      <c r="A2603" t="s">
        <v>17</v>
      </c>
      <c r="B2603" t="s">
        <v>216</v>
      </c>
      <c r="C2603" t="s">
        <v>218</v>
      </c>
      <c r="D2603" t="s">
        <v>159</v>
      </c>
      <c r="E2603" s="3" t="str">
        <f>VLOOKUP(A2603,Respondents!A:B,2,FALSE)</f>
        <v>Member Bodies and Other Professional Organizations</v>
      </c>
      <c r="F2603" s="3" t="str">
        <f>VLOOKUP(A2603,Respondents!A:C,3,FALSE)</f>
        <v>Member Bodies and Other Professional Organizations</v>
      </c>
      <c r="G2603" s="3">
        <f t="shared" si="82"/>
        <v>1</v>
      </c>
      <c r="H2603" s="3">
        <f t="shared" si="83"/>
        <v>1</v>
      </c>
    </row>
    <row r="2604" spans="1:8" x14ac:dyDescent="0.3">
      <c r="A2604" t="s">
        <v>17</v>
      </c>
      <c r="B2604" t="s">
        <v>216</v>
      </c>
      <c r="C2604" t="s">
        <v>219</v>
      </c>
      <c r="D2604" t="s">
        <v>155</v>
      </c>
      <c r="E2604" s="3" t="str">
        <f>VLOOKUP(A2604,Respondents!A:B,2,FALSE)</f>
        <v>Member Bodies and Other Professional Organizations</v>
      </c>
      <c r="F2604" s="3" t="str">
        <f>VLOOKUP(A2604,Respondents!A:C,3,FALSE)</f>
        <v>Member Bodies and Other Professional Organizations</v>
      </c>
      <c r="G2604" s="3">
        <f t="shared" si="82"/>
        <v>1</v>
      </c>
      <c r="H2604" s="3">
        <f t="shared" si="83"/>
        <v>0</v>
      </c>
    </row>
    <row r="2605" spans="1:8" x14ac:dyDescent="0.3">
      <c r="A2605" t="s">
        <v>17</v>
      </c>
      <c r="B2605" t="s">
        <v>216</v>
      </c>
      <c r="C2605" t="s">
        <v>220</v>
      </c>
      <c r="D2605" t="s">
        <v>155</v>
      </c>
      <c r="E2605" s="3" t="str">
        <f>VLOOKUP(A2605,Respondents!A:B,2,FALSE)</f>
        <v>Member Bodies and Other Professional Organizations</v>
      </c>
      <c r="F2605" s="3" t="str">
        <f>VLOOKUP(A2605,Respondents!A:C,3,FALSE)</f>
        <v>Member Bodies and Other Professional Organizations</v>
      </c>
      <c r="G2605" s="3">
        <f t="shared" si="82"/>
        <v>1</v>
      </c>
      <c r="H2605" s="3">
        <f t="shared" si="83"/>
        <v>0</v>
      </c>
    </row>
    <row r="2606" spans="1:8" x14ac:dyDescent="0.3">
      <c r="A2606" t="s">
        <v>17</v>
      </c>
      <c r="B2606" t="s">
        <v>216</v>
      </c>
      <c r="C2606" t="s">
        <v>221</v>
      </c>
      <c r="D2606" t="s">
        <v>155</v>
      </c>
      <c r="E2606" s="3" t="str">
        <f>VLOOKUP(A2606,Respondents!A:B,2,FALSE)</f>
        <v>Member Bodies and Other Professional Organizations</v>
      </c>
      <c r="F2606" s="3" t="str">
        <f>VLOOKUP(A2606,Respondents!A:C,3,FALSE)</f>
        <v>Member Bodies and Other Professional Organizations</v>
      </c>
      <c r="G2606" s="3">
        <f t="shared" si="82"/>
        <v>1</v>
      </c>
      <c r="H2606" s="3">
        <f t="shared" si="83"/>
        <v>0</v>
      </c>
    </row>
    <row r="2607" spans="1:8" x14ac:dyDescent="0.3">
      <c r="A2607" t="s">
        <v>17</v>
      </c>
      <c r="B2607" t="s">
        <v>216</v>
      </c>
      <c r="C2607" t="s">
        <v>312</v>
      </c>
      <c r="D2607" t="s">
        <v>155</v>
      </c>
      <c r="E2607" s="3" t="str">
        <f>VLOOKUP(A2607,Respondents!A:B,2,FALSE)</f>
        <v>Member Bodies and Other Professional Organizations</v>
      </c>
      <c r="F2607" s="3" t="str">
        <f>VLOOKUP(A2607,Respondents!A:C,3,FALSE)</f>
        <v>Member Bodies and Other Professional Organizations</v>
      </c>
      <c r="G2607" s="3">
        <f t="shared" si="82"/>
        <v>1</v>
      </c>
      <c r="H2607" s="3">
        <f t="shared" si="83"/>
        <v>0</v>
      </c>
    </row>
    <row r="2608" spans="1:8" x14ac:dyDescent="0.3">
      <c r="A2608" t="s">
        <v>17</v>
      </c>
      <c r="B2608" t="s">
        <v>216</v>
      </c>
      <c r="C2608" t="s">
        <v>276</v>
      </c>
      <c r="D2608" t="s">
        <v>155</v>
      </c>
      <c r="E2608" s="3" t="str">
        <f>VLOOKUP(A2608,Respondents!A:B,2,FALSE)</f>
        <v>Member Bodies and Other Professional Organizations</v>
      </c>
      <c r="F2608" s="3" t="str">
        <f>VLOOKUP(A2608,Respondents!A:C,3,FALSE)</f>
        <v>Member Bodies and Other Professional Organizations</v>
      </c>
      <c r="G2608" s="3">
        <f t="shared" si="82"/>
        <v>2</v>
      </c>
      <c r="H2608" s="3">
        <f t="shared" si="83"/>
        <v>0</v>
      </c>
    </row>
    <row r="2609" spans="1:8" x14ac:dyDescent="0.3">
      <c r="A2609" t="s">
        <v>17</v>
      </c>
      <c r="B2609" t="s">
        <v>216</v>
      </c>
      <c r="C2609" t="s">
        <v>313</v>
      </c>
      <c r="D2609" t="s">
        <v>159</v>
      </c>
      <c r="E2609" s="3" t="str">
        <f>VLOOKUP(A2609,Respondents!A:B,2,FALSE)</f>
        <v>Member Bodies and Other Professional Organizations</v>
      </c>
      <c r="F2609" s="3" t="str">
        <f>VLOOKUP(A2609,Respondents!A:C,3,FALSE)</f>
        <v>Member Bodies and Other Professional Organizations</v>
      </c>
      <c r="G2609" s="3">
        <f t="shared" si="82"/>
        <v>2</v>
      </c>
      <c r="H2609" s="3">
        <f t="shared" si="83"/>
        <v>1</v>
      </c>
    </row>
    <row r="2610" spans="1:8" x14ac:dyDescent="0.3">
      <c r="A2610" t="s">
        <v>17</v>
      </c>
      <c r="B2610" t="s">
        <v>216</v>
      </c>
      <c r="C2610" t="s">
        <v>378</v>
      </c>
      <c r="D2610" t="s">
        <v>155</v>
      </c>
      <c r="E2610" s="3" t="str">
        <f>VLOOKUP(A2610,Respondents!A:B,2,FALSE)</f>
        <v>Member Bodies and Other Professional Organizations</v>
      </c>
      <c r="F2610" s="3" t="str">
        <f>VLOOKUP(A2610,Respondents!A:C,3,FALSE)</f>
        <v>Member Bodies and Other Professional Organizations</v>
      </c>
      <c r="G2610" s="3">
        <f t="shared" ref="G2610:G2673" si="84">IF(LEN(C2610)-LEN(SUBSTITUTE(C2610,".",""))&lt;=1,1,2)</f>
        <v>2</v>
      </c>
      <c r="H2610" s="3">
        <f t="shared" ref="H2610:H2673" si="85">IF(D2610="Yes",1,0)</f>
        <v>0</v>
      </c>
    </row>
    <row r="2611" spans="1:8" x14ac:dyDescent="0.3">
      <c r="A2611" t="s">
        <v>17</v>
      </c>
      <c r="B2611" t="s">
        <v>216</v>
      </c>
      <c r="C2611" t="s">
        <v>379</v>
      </c>
      <c r="D2611" t="s">
        <v>155</v>
      </c>
      <c r="E2611" s="3" t="str">
        <f>VLOOKUP(A2611,Respondents!A:B,2,FALSE)</f>
        <v>Member Bodies and Other Professional Organizations</v>
      </c>
      <c r="F2611" s="3" t="str">
        <f>VLOOKUP(A2611,Respondents!A:C,3,FALSE)</f>
        <v>Member Bodies and Other Professional Organizations</v>
      </c>
      <c r="G2611" s="3">
        <f t="shared" si="84"/>
        <v>2</v>
      </c>
      <c r="H2611" s="3">
        <f t="shared" si="85"/>
        <v>0</v>
      </c>
    </row>
    <row r="2612" spans="1:8" x14ac:dyDescent="0.3">
      <c r="A2612" t="s">
        <v>17</v>
      </c>
      <c r="B2612" t="s">
        <v>208</v>
      </c>
      <c r="C2612" t="s">
        <v>209</v>
      </c>
      <c r="D2612" t="s">
        <v>155</v>
      </c>
      <c r="E2612" s="3" t="str">
        <f>VLOOKUP(A2612,Respondents!A:B,2,FALSE)</f>
        <v>Member Bodies and Other Professional Organizations</v>
      </c>
      <c r="F2612" s="3" t="str">
        <f>VLOOKUP(A2612,Respondents!A:C,3,FALSE)</f>
        <v>Member Bodies and Other Professional Organizations</v>
      </c>
      <c r="G2612" s="3">
        <f t="shared" si="84"/>
        <v>1</v>
      </c>
      <c r="H2612" s="3">
        <f t="shared" si="85"/>
        <v>0</v>
      </c>
    </row>
    <row r="2613" spans="1:8" x14ac:dyDescent="0.3">
      <c r="A2613" t="s">
        <v>17</v>
      </c>
      <c r="B2613" t="s">
        <v>208</v>
      </c>
      <c r="C2613" t="s">
        <v>210</v>
      </c>
      <c r="D2613" t="s">
        <v>159</v>
      </c>
      <c r="E2613" s="3" t="str">
        <f>VLOOKUP(A2613,Respondents!A:B,2,FALSE)</f>
        <v>Member Bodies and Other Professional Organizations</v>
      </c>
      <c r="F2613" s="3" t="str">
        <f>VLOOKUP(A2613,Respondents!A:C,3,FALSE)</f>
        <v>Member Bodies and Other Professional Organizations</v>
      </c>
      <c r="G2613" s="3">
        <f t="shared" si="84"/>
        <v>1</v>
      </c>
      <c r="H2613" s="3">
        <f t="shared" si="85"/>
        <v>1</v>
      </c>
    </row>
    <row r="2614" spans="1:8" x14ac:dyDescent="0.3">
      <c r="A2614" t="s">
        <v>17</v>
      </c>
      <c r="B2614" t="s">
        <v>208</v>
      </c>
      <c r="C2614" t="s">
        <v>211</v>
      </c>
      <c r="D2614" t="s">
        <v>155</v>
      </c>
      <c r="E2614" s="3" t="str">
        <f>VLOOKUP(A2614,Respondents!A:B,2,FALSE)</f>
        <v>Member Bodies and Other Professional Organizations</v>
      </c>
      <c r="F2614" s="3" t="str">
        <f>VLOOKUP(A2614,Respondents!A:C,3,FALSE)</f>
        <v>Member Bodies and Other Professional Organizations</v>
      </c>
      <c r="G2614" s="3">
        <f t="shared" si="84"/>
        <v>1</v>
      </c>
      <c r="H2614" s="3">
        <f t="shared" si="85"/>
        <v>0</v>
      </c>
    </row>
    <row r="2615" spans="1:8" x14ac:dyDescent="0.3">
      <c r="A2615" t="s">
        <v>17</v>
      </c>
      <c r="B2615" t="s">
        <v>208</v>
      </c>
      <c r="C2615" t="s">
        <v>212</v>
      </c>
      <c r="D2615" t="s">
        <v>155</v>
      </c>
      <c r="E2615" s="3" t="str">
        <f>VLOOKUP(A2615,Respondents!A:B,2,FALSE)</f>
        <v>Member Bodies and Other Professional Organizations</v>
      </c>
      <c r="F2615" s="3" t="str">
        <f>VLOOKUP(A2615,Respondents!A:C,3,FALSE)</f>
        <v>Member Bodies and Other Professional Organizations</v>
      </c>
      <c r="G2615" s="3">
        <f t="shared" si="84"/>
        <v>1</v>
      </c>
      <c r="H2615" s="3">
        <f t="shared" si="85"/>
        <v>0</v>
      </c>
    </row>
    <row r="2616" spans="1:8" x14ac:dyDescent="0.3">
      <c r="A2616" t="s">
        <v>17</v>
      </c>
      <c r="B2616" t="s">
        <v>208</v>
      </c>
      <c r="C2616" t="s">
        <v>213</v>
      </c>
      <c r="D2616" t="s">
        <v>155</v>
      </c>
      <c r="E2616" s="3" t="str">
        <f>VLOOKUP(A2616,Respondents!A:B,2,FALSE)</f>
        <v>Member Bodies and Other Professional Organizations</v>
      </c>
      <c r="F2616" s="3" t="str">
        <f>VLOOKUP(A2616,Respondents!A:C,3,FALSE)</f>
        <v>Member Bodies and Other Professional Organizations</v>
      </c>
      <c r="G2616" s="3">
        <f t="shared" si="84"/>
        <v>1</v>
      </c>
      <c r="H2616" s="3">
        <f t="shared" si="85"/>
        <v>0</v>
      </c>
    </row>
    <row r="2617" spans="1:8" x14ac:dyDescent="0.3">
      <c r="A2617" t="s">
        <v>17</v>
      </c>
      <c r="B2617" t="s">
        <v>208</v>
      </c>
      <c r="C2617" t="s">
        <v>214</v>
      </c>
      <c r="D2617" t="s">
        <v>155</v>
      </c>
      <c r="E2617" s="3" t="str">
        <f>VLOOKUP(A2617,Respondents!A:B,2,FALSE)</f>
        <v>Member Bodies and Other Professional Organizations</v>
      </c>
      <c r="F2617" s="3" t="str">
        <f>VLOOKUP(A2617,Respondents!A:C,3,FALSE)</f>
        <v>Member Bodies and Other Professional Organizations</v>
      </c>
      <c r="G2617" s="3">
        <f t="shared" si="84"/>
        <v>1</v>
      </c>
      <c r="H2617" s="3">
        <f t="shared" si="85"/>
        <v>0</v>
      </c>
    </row>
    <row r="2618" spans="1:8" x14ac:dyDescent="0.3">
      <c r="A2618" t="s">
        <v>17</v>
      </c>
      <c r="B2618" t="s">
        <v>208</v>
      </c>
      <c r="C2618" t="s">
        <v>215</v>
      </c>
      <c r="D2618" t="s">
        <v>155</v>
      </c>
      <c r="E2618" s="3" t="str">
        <f>VLOOKUP(A2618,Respondents!A:B,2,FALSE)</f>
        <v>Member Bodies and Other Professional Organizations</v>
      </c>
      <c r="F2618" s="3" t="str">
        <f>VLOOKUP(A2618,Respondents!A:C,3,FALSE)</f>
        <v>Member Bodies and Other Professional Organizations</v>
      </c>
      <c r="G2618" s="3">
        <f t="shared" si="84"/>
        <v>2</v>
      </c>
      <c r="H2618" s="3">
        <f t="shared" si="85"/>
        <v>0</v>
      </c>
    </row>
    <row r="2619" spans="1:8" x14ac:dyDescent="0.3">
      <c r="A2619" t="s">
        <v>17</v>
      </c>
      <c r="B2619" t="s">
        <v>208</v>
      </c>
      <c r="C2619" t="s">
        <v>380</v>
      </c>
      <c r="D2619" t="s">
        <v>159</v>
      </c>
      <c r="E2619" s="3" t="str">
        <f>VLOOKUP(A2619,Respondents!A:B,2,FALSE)</f>
        <v>Member Bodies and Other Professional Organizations</v>
      </c>
      <c r="F2619" s="3" t="str">
        <f>VLOOKUP(A2619,Respondents!A:C,3,FALSE)</f>
        <v>Member Bodies and Other Professional Organizations</v>
      </c>
      <c r="G2619" s="3">
        <f t="shared" si="84"/>
        <v>2</v>
      </c>
      <c r="H2619" s="3">
        <f t="shared" si="85"/>
        <v>1</v>
      </c>
    </row>
    <row r="2620" spans="1:8" x14ac:dyDescent="0.3">
      <c r="A2620" t="s">
        <v>17</v>
      </c>
      <c r="B2620" t="s">
        <v>208</v>
      </c>
      <c r="C2620" t="s">
        <v>267</v>
      </c>
      <c r="D2620" t="s">
        <v>155</v>
      </c>
      <c r="E2620" s="3" t="str">
        <f>VLOOKUP(A2620,Respondents!A:B,2,FALSE)</f>
        <v>Member Bodies and Other Professional Organizations</v>
      </c>
      <c r="F2620" s="3" t="str">
        <f>VLOOKUP(A2620,Respondents!A:C,3,FALSE)</f>
        <v>Member Bodies and Other Professional Organizations</v>
      </c>
      <c r="G2620" s="3">
        <f t="shared" si="84"/>
        <v>2</v>
      </c>
      <c r="H2620" s="3">
        <f t="shared" si="85"/>
        <v>0</v>
      </c>
    </row>
    <row r="2621" spans="1:8" x14ac:dyDescent="0.3">
      <c r="A2621" t="s">
        <v>17</v>
      </c>
      <c r="B2621" t="s">
        <v>208</v>
      </c>
      <c r="C2621" t="s">
        <v>268</v>
      </c>
      <c r="D2621" t="s">
        <v>155</v>
      </c>
      <c r="E2621" s="3" t="str">
        <f>VLOOKUP(A2621,Respondents!A:B,2,FALSE)</f>
        <v>Member Bodies and Other Professional Organizations</v>
      </c>
      <c r="F2621" s="3" t="str">
        <f>VLOOKUP(A2621,Respondents!A:C,3,FALSE)</f>
        <v>Member Bodies and Other Professional Organizations</v>
      </c>
      <c r="G2621" s="3">
        <f t="shared" si="84"/>
        <v>2</v>
      </c>
      <c r="H2621" s="3">
        <f t="shared" si="85"/>
        <v>0</v>
      </c>
    </row>
    <row r="2622" spans="1:8" x14ac:dyDescent="0.3">
      <c r="A2622" t="s">
        <v>17</v>
      </c>
      <c r="B2622" t="s">
        <v>208</v>
      </c>
      <c r="C2622" t="s">
        <v>381</v>
      </c>
      <c r="D2622" t="s">
        <v>155</v>
      </c>
      <c r="E2622" s="3" t="str">
        <f>VLOOKUP(A2622,Respondents!A:B,2,FALSE)</f>
        <v>Member Bodies and Other Professional Organizations</v>
      </c>
      <c r="F2622" s="3" t="str">
        <f>VLOOKUP(A2622,Respondents!A:C,3,FALSE)</f>
        <v>Member Bodies and Other Professional Organizations</v>
      </c>
      <c r="G2622" s="3">
        <f t="shared" si="84"/>
        <v>2</v>
      </c>
      <c r="H2622" s="3">
        <f t="shared" si="85"/>
        <v>0</v>
      </c>
    </row>
    <row r="2623" spans="1:8" x14ac:dyDescent="0.3">
      <c r="A2623" t="s">
        <v>17</v>
      </c>
      <c r="B2623" t="s">
        <v>222</v>
      </c>
      <c r="C2623" t="s">
        <v>223</v>
      </c>
      <c r="D2623" t="s">
        <v>155</v>
      </c>
      <c r="E2623" s="3" t="str">
        <f>VLOOKUP(A2623,Respondents!A:B,2,FALSE)</f>
        <v>Member Bodies and Other Professional Organizations</v>
      </c>
      <c r="F2623" s="3" t="str">
        <f>VLOOKUP(A2623,Respondents!A:C,3,FALSE)</f>
        <v>Member Bodies and Other Professional Organizations</v>
      </c>
      <c r="G2623" s="3">
        <f t="shared" si="84"/>
        <v>1</v>
      </c>
      <c r="H2623" s="3">
        <f t="shared" si="85"/>
        <v>0</v>
      </c>
    </row>
    <row r="2624" spans="1:8" x14ac:dyDescent="0.3">
      <c r="A2624" t="s">
        <v>17</v>
      </c>
      <c r="B2624" t="s">
        <v>222</v>
      </c>
      <c r="C2624" t="s">
        <v>224</v>
      </c>
      <c r="D2624" t="s">
        <v>155</v>
      </c>
      <c r="E2624" s="3" t="str">
        <f>VLOOKUP(A2624,Respondents!A:B,2,FALSE)</f>
        <v>Member Bodies and Other Professional Organizations</v>
      </c>
      <c r="F2624" s="3" t="str">
        <f>VLOOKUP(A2624,Respondents!A:C,3,FALSE)</f>
        <v>Member Bodies and Other Professional Organizations</v>
      </c>
      <c r="G2624" s="3">
        <f t="shared" si="84"/>
        <v>1</v>
      </c>
      <c r="H2624" s="3">
        <f t="shared" si="85"/>
        <v>0</v>
      </c>
    </row>
    <row r="2625" spans="1:8" x14ac:dyDescent="0.3">
      <c r="A2625" t="s">
        <v>17</v>
      </c>
      <c r="B2625" t="s">
        <v>222</v>
      </c>
      <c r="C2625" t="s">
        <v>225</v>
      </c>
      <c r="D2625" t="s">
        <v>155</v>
      </c>
      <c r="E2625" s="3" t="str">
        <f>VLOOKUP(A2625,Respondents!A:B,2,FALSE)</f>
        <v>Member Bodies and Other Professional Organizations</v>
      </c>
      <c r="F2625" s="3" t="str">
        <f>VLOOKUP(A2625,Respondents!A:C,3,FALSE)</f>
        <v>Member Bodies and Other Professional Organizations</v>
      </c>
      <c r="G2625" s="3">
        <f t="shared" si="84"/>
        <v>1</v>
      </c>
      <c r="H2625" s="3">
        <f t="shared" si="85"/>
        <v>0</v>
      </c>
    </row>
    <row r="2626" spans="1:8" x14ac:dyDescent="0.3">
      <c r="A2626" t="s">
        <v>17</v>
      </c>
      <c r="B2626" t="s">
        <v>222</v>
      </c>
      <c r="C2626" t="s">
        <v>226</v>
      </c>
      <c r="D2626" t="s">
        <v>155</v>
      </c>
      <c r="E2626" s="3" t="str">
        <f>VLOOKUP(A2626,Respondents!A:B,2,FALSE)</f>
        <v>Member Bodies and Other Professional Organizations</v>
      </c>
      <c r="F2626" s="3" t="str">
        <f>VLOOKUP(A2626,Respondents!A:C,3,FALSE)</f>
        <v>Member Bodies and Other Professional Organizations</v>
      </c>
      <c r="G2626" s="3">
        <f t="shared" si="84"/>
        <v>1</v>
      </c>
      <c r="H2626" s="3">
        <f t="shared" si="85"/>
        <v>0</v>
      </c>
    </row>
    <row r="2627" spans="1:8" x14ac:dyDescent="0.3">
      <c r="A2627" t="s">
        <v>17</v>
      </c>
      <c r="B2627" t="s">
        <v>222</v>
      </c>
      <c r="C2627" t="s">
        <v>227</v>
      </c>
      <c r="D2627" t="s">
        <v>155</v>
      </c>
      <c r="E2627" s="3" t="str">
        <f>VLOOKUP(A2627,Respondents!A:B,2,FALSE)</f>
        <v>Member Bodies and Other Professional Organizations</v>
      </c>
      <c r="F2627" s="3" t="str">
        <f>VLOOKUP(A2627,Respondents!A:C,3,FALSE)</f>
        <v>Member Bodies and Other Professional Organizations</v>
      </c>
      <c r="G2627" s="3">
        <f t="shared" si="84"/>
        <v>1</v>
      </c>
      <c r="H2627" s="3">
        <f t="shared" si="85"/>
        <v>0</v>
      </c>
    </row>
    <row r="2628" spans="1:8" x14ac:dyDescent="0.3">
      <c r="A2628" t="s">
        <v>17</v>
      </c>
      <c r="B2628" t="s">
        <v>222</v>
      </c>
      <c r="C2628" t="s">
        <v>228</v>
      </c>
      <c r="D2628" t="s">
        <v>159</v>
      </c>
      <c r="E2628" s="3" t="str">
        <f>VLOOKUP(A2628,Respondents!A:B,2,FALSE)</f>
        <v>Member Bodies and Other Professional Organizations</v>
      </c>
      <c r="F2628" s="3" t="str">
        <f>VLOOKUP(A2628,Respondents!A:C,3,FALSE)</f>
        <v>Member Bodies and Other Professional Organizations</v>
      </c>
      <c r="G2628" s="3">
        <f t="shared" si="84"/>
        <v>1</v>
      </c>
      <c r="H2628" s="3">
        <f t="shared" si="85"/>
        <v>1</v>
      </c>
    </row>
    <row r="2629" spans="1:8" x14ac:dyDescent="0.3">
      <c r="A2629" t="s">
        <v>17</v>
      </c>
      <c r="B2629" t="s">
        <v>222</v>
      </c>
      <c r="C2629" t="s">
        <v>314</v>
      </c>
      <c r="D2629" t="s">
        <v>155</v>
      </c>
      <c r="E2629" s="3" t="str">
        <f>VLOOKUP(A2629,Respondents!A:B,2,FALSE)</f>
        <v>Member Bodies and Other Professional Organizations</v>
      </c>
      <c r="F2629" s="3" t="str">
        <f>VLOOKUP(A2629,Respondents!A:C,3,FALSE)</f>
        <v>Member Bodies and Other Professional Organizations</v>
      </c>
      <c r="G2629" s="3">
        <f t="shared" si="84"/>
        <v>2</v>
      </c>
      <c r="H2629" s="3">
        <f t="shared" si="85"/>
        <v>0</v>
      </c>
    </row>
    <row r="2630" spans="1:8" x14ac:dyDescent="0.3">
      <c r="A2630" t="s">
        <v>17</v>
      </c>
      <c r="B2630" t="s">
        <v>222</v>
      </c>
      <c r="C2630" t="s">
        <v>315</v>
      </c>
      <c r="D2630" t="s">
        <v>155</v>
      </c>
      <c r="E2630" s="3" t="str">
        <f>VLOOKUP(A2630,Respondents!A:B,2,FALSE)</f>
        <v>Member Bodies and Other Professional Organizations</v>
      </c>
      <c r="F2630" s="3" t="str">
        <f>VLOOKUP(A2630,Respondents!A:C,3,FALSE)</f>
        <v>Member Bodies and Other Professional Organizations</v>
      </c>
      <c r="G2630" s="3">
        <f t="shared" si="84"/>
        <v>2</v>
      </c>
      <c r="H2630" s="3">
        <f t="shared" si="85"/>
        <v>0</v>
      </c>
    </row>
    <row r="2631" spans="1:8" x14ac:dyDescent="0.3">
      <c r="A2631" t="s">
        <v>17</v>
      </c>
      <c r="B2631" t="s">
        <v>222</v>
      </c>
      <c r="C2631" t="s">
        <v>271</v>
      </c>
      <c r="D2631" t="s">
        <v>155</v>
      </c>
      <c r="E2631" s="3" t="str">
        <f>VLOOKUP(A2631,Respondents!A:B,2,FALSE)</f>
        <v>Member Bodies and Other Professional Organizations</v>
      </c>
      <c r="F2631" s="3" t="str">
        <f>VLOOKUP(A2631,Respondents!A:C,3,FALSE)</f>
        <v>Member Bodies and Other Professional Organizations</v>
      </c>
      <c r="G2631" s="3">
        <f t="shared" si="84"/>
        <v>2</v>
      </c>
      <c r="H2631" s="3">
        <f t="shared" si="85"/>
        <v>0</v>
      </c>
    </row>
    <row r="2632" spans="1:8" x14ac:dyDescent="0.3">
      <c r="A2632" t="s">
        <v>17</v>
      </c>
      <c r="B2632" t="s">
        <v>222</v>
      </c>
      <c r="C2632" t="s">
        <v>382</v>
      </c>
      <c r="D2632" t="s">
        <v>155</v>
      </c>
      <c r="E2632" s="3" t="str">
        <f>VLOOKUP(A2632,Respondents!A:B,2,FALSE)</f>
        <v>Member Bodies and Other Professional Organizations</v>
      </c>
      <c r="F2632" s="3" t="str">
        <f>VLOOKUP(A2632,Respondents!A:C,3,FALSE)</f>
        <v>Member Bodies and Other Professional Organizations</v>
      </c>
      <c r="G2632" s="3">
        <f t="shared" si="84"/>
        <v>2</v>
      </c>
      <c r="H2632" s="3">
        <f t="shared" si="85"/>
        <v>0</v>
      </c>
    </row>
    <row r="2633" spans="1:8" x14ac:dyDescent="0.3">
      <c r="A2633" t="s">
        <v>17</v>
      </c>
      <c r="B2633" t="s">
        <v>229</v>
      </c>
      <c r="C2633" t="s">
        <v>230</v>
      </c>
      <c r="D2633" t="s">
        <v>155</v>
      </c>
      <c r="E2633" s="3" t="str">
        <f>VLOOKUP(A2633,Respondents!A:B,2,FALSE)</f>
        <v>Member Bodies and Other Professional Organizations</v>
      </c>
      <c r="F2633" s="3" t="str">
        <f>VLOOKUP(A2633,Respondents!A:C,3,FALSE)</f>
        <v>Member Bodies and Other Professional Organizations</v>
      </c>
      <c r="G2633" s="3">
        <f t="shared" si="84"/>
        <v>1</v>
      </c>
      <c r="H2633" s="3">
        <f t="shared" si="85"/>
        <v>0</v>
      </c>
    </row>
    <row r="2634" spans="1:8" x14ac:dyDescent="0.3">
      <c r="A2634" t="s">
        <v>17</v>
      </c>
      <c r="B2634" t="s">
        <v>229</v>
      </c>
      <c r="C2634" t="s">
        <v>231</v>
      </c>
      <c r="D2634" t="s">
        <v>155</v>
      </c>
      <c r="E2634" s="3" t="str">
        <f>VLOOKUP(A2634,Respondents!A:B,2,FALSE)</f>
        <v>Member Bodies and Other Professional Organizations</v>
      </c>
      <c r="F2634" s="3" t="str">
        <f>VLOOKUP(A2634,Respondents!A:C,3,FALSE)</f>
        <v>Member Bodies and Other Professional Organizations</v>
      </c>
      <c r="G2634" s="3">
        <f t="shared" si="84"/>
        <v>1</v>
      </c>
      <c r="H2634" s="3">
        <f t="shared" si="85"/>
        <v>0</v>
      </c>
    </row>
    <row r="2635" spans="1:8" x14ac:dyDescent="0.3">
      <c r="A2635" t="s">
        <v>17</v>
      </c>
      <c r="B2635" t="s">
        <v>229</v>
      </c>
      <c r="C2635" t="s">
        <v>232</v>
      </c>
      <c r="D2635" t="s">
        <v>159</v>
      </c>
      <c r="E2635" s="3" t="str">
        <f>VLOOKUP(A2635,Respondents!A:B,2,FALSE)</f>
        <v>Member Bodies and Other Professional Organizations</v>
      </c>
      <c r="F2635" s="3" t="str">
        <f>VLOOKUP(A2635,Respondents!A:C,3,FALSE)</f>
        <v>Member Bodies and Other Professional Organizations</v>
      </c>
      <c r="G2635" s="3">
        <f t="shared" si="84"/>
        <v>1</v>
      </c>
      <c r="H2635" s="3">
        <f t="shared" si="85"/>
        <v>1</v>
      </c>
    </row>
    <row r="2636" spans="1:8" x14ac:dyDescent="0.3">
      <c r="A2636" t="s">
        <v>17</v>
      </c>
      <c r="B2636" t="s">
        <v>229</v>
      </c>
      <c r="C2636" t="s">
        <v>233</v>
      </c>
      <c r="D2636" t="s">
        <v>155</v>
      </c>
      <c r="E2636" s="3" t="str">
        <f>VLOOKUP(A2636,Respondents!A:B,2,FALSE)</f>
        <v>Member Bodies and Other Professional Organizations</v>
      </c>
      <c r="F2636" s="3" t="str">
        <f>VLOOKUP(A2636,Respondents!A:C,3,FALSE)</f>
        <v>Member Bodies and Other Professional Organizations</v>
      </c>
      <c r="G2636" s="3">
        <f t="shared" si="84"/>
        <v>1</v>
      </c>
      <c r="H2636" s="3">
        <f t="shared" si="85"/>
        <v>0</v>
      </c>
    </row>
    <row r="2637" spans="1:8" x14ac:dyDescent="0.3">
      <c r="A2637" t="s">
        <v>17</v>
      </c>
      <c r="B2637" t="s">
        <v>229</v>
      </c>
      <c r="C2637" t="s">
        <v>234</v>
      </c>
      <c r="D2637" t="s">
        <v>155</v>
      </c>
      <c r="E2637" s="3" t="str">
        <f>VLOOKUP(A2637,Respondents!A:B,2,FALSE)</f>
        <v>Member Bodies and Other Professional Organizations</v>
      </c>
      <c r="F2637" s="3" t="str">
        <f>VLOOKUP(A2637,Respondents!A:C,3,FALSE)</f>
        <v>Member Bodies and Other Professional Organizations</v>
      </c>
      <c r="G2637" s="3">
        <f t="shared" si="84"/>
        <v>1</v>
      </c>
      <c r="H2637" s="3">
        <f t="shared" si="85"/>
        <v>0</v>
      </c>
    </row>
    <row r="2638" spans="1:8" x14ac:dyDescent="0.3">
      <c r="A2638" t="s">
        <v>17</v>
      </c>
      <c r="B2638" t="s">
        <v>229</v>
      </c>
      <c r="C2638" t="s">
        <v>235</v>
      </c>
      <c r="D2638" t="s">
        <v>155</v>
      </c>
      <c r="E2638" s="3" t="str">
        <f>VLOOKUP(A2638,Respondents!A:B,2,FALSE)</f>
        <v>Member Bodies and Other Professional Organizations</v>
      </c>
      <c r="F2638" s="3" t="str">
        <f>VLOOKUP(A2638,Respondents!A:C,3,FALSE)</f>
        <v>Member Bodies and Other Professional Organizations</v>
      </c>
      <c r="G2638" s="3">
        <f t="shared" si="84"/>
        <v>1</v>
      </c>
      <c r="H2638" s="3">
        <f t="shared" si="85"/>
        <v>0</v>
      </c>
    </row>
    <row r="2639" spans="1:8" x14ac:dyDescent="0.3">
      <c r="A2639" t="s">
        <v>17</v>
      </c>
      <c r="B2639" t="s">
        <v>229</v>
      </c>
      <c r="C2639" t="s">
        <v>316</v>
      </c>
      <c r="D2639" t="s">
        <v>159</v>
      </c>
      <c r="E2639" s="3" t="str">
        <f>VLOOKUP(A2639,Respondents!A:B,2,FALSE)</f>
        <v>Member Bodies and Other Professional Organizations</v>
      </c>
      <c r="F2639" s="3" t="str">
        <f>VLOOKUP(A2639,Respondents!A:C,3,FALSE)</f>
        <v>Member Bodies and Other Professional Organizations</v>
      </c>
      <c r="G2639" s="3">
        <f t="shared" si="84"/>
        <v>2</v>
      </c>
      <c r="H2639" s="3">
        <f t="shared" si="85"/>
        <v>1</v>
      </c>
    </row>
    <row r="2640" spans="1:8" x14ac:dyDescent="0.3">
      <c r="A2640" t="s">
        <v>17</v>
      </c>
      <c r="B2640" t="s">
        <v>229</v>
      </c>
      <c r="C2640" t="s">
        <v>317</v>
      </c>
      <c r="D2640" t="s">
        <v>159</v>
      </c>
      <c r="E2640" s="3" t="str">
        <f>VLOOKUP(A2640,Respondents!A:B,2,FALSE)</f>
        <v>Member Bodies and Other Professional Organizations</v>
      </c>
      <c r="F2640" s="3" t="str">
        <f>VLOOKUP(A2640,Respondents!A:C,3,FALSE)</f>
        <v>Member Bodies and Other Professional Organizations</v>
      </c>
      <c r="G2640" s="3">
        <f t="shared" si="84"/>
        <v>2</v>
      </c>
      <c r="H2640" s="3">
        <f t="shared" si="85"/>
        <v>1</v>
      </c>
    </row>
    <row r="2641" spans="1:8" x14ac:dyDescent="0.3">
      <c r="A2641" t="s">
        <v>17</v>
      </c>
      <c r="B2641" t="s">
        <v>229</v>
      </c>
      <c r="C2641" t="s">
        <v>272</v>
      </c>
      <c r="D2641" t="s">
        <v>159</v>
      </c>
      <c r="E2641" s="3" t="str">
        <f>VLOOKUP(A2641,Respondents!A:B,2,FALSE)</f>
        <v>Member Bodies and Other Professional Organizations</v>
      </c>
      <c r="F2641" s="3" t="str">
        <f>VLOOKUP(A2641,Respondents!A:C,3,FALSE)</f>
        <v>Member Bodies and Other Professional Organizations</v>
      </c>
      <c r="G2641" s="3">
        <f t="shared" si="84"/>
        <v>2</v>
      </c>
      <c r="H2641" s="3">
        <f t="shared" si="85"/>
        <v>1</v>
      </c>
    </row>
    <row r="2642" spans="1:8" x14ac:dyDescent="0.3">
      <c r="A2642" t="s">
        <v>17</v>
      </c>
      <c r="B2642" t="s">
        <v>236</v>
      </c>
      <c r="C2642" t="s">
        <v>237</v>
      </c>
      <c r="D2642" t="s">
        <v>155</v>
      </c>
      <c r="E2642" s="3" t="str">
        <f>VLOOKUP(A2642,Respondents!A:B,2,FALSE)</f>
        <v>Member Bodies and Other Professional Organizations</v>
      </c>
      <c r="F2642" s="3" t="str">
        <f>VLOOKUP(A2642,Respondents!A:C,3,FALSE)</f>
        <v>Member Bodies and Other Professional Organizations</v>
      </c>
      <c r="G2642" s="3">
        <f t="shared" si="84"/>
        <v>1</v>
      </c>
      <c r="H2642" s="3">
        <f t="shared" si="85"/>
        <v>0</v>
      </c>
    </row>
    <row r="2643" spans="1:8" x14ac:dyDescent="0.3">
      <c r="A2643" t="s">
        <v>17</v>
      </c>
      <c r="B2643" t="s">
        <v>236</v>
      </c>
      <c r="C2643" t="s">
        <v>238</v>
      </c>
      <c r="D2643" t="s">
        <v>155</v>
      </c>
      <c r="E2643" s="3" t="str">
        <f>VLOOKUP(A2643,Respondents!A:B,2,FALSE)</f>
        <v>Member Bodies and Other Professional Organizations</v>
      </c>
      <c r="F2643" s="3" t="str">
        <f>VLOOKUP(A2643,Respondents!A:C,3,FALSE)</f>
        <v>Member Bodies and Other Professional Organizations</v>
      </c>
      <c r="G2643" s="3">
        <f t="shared" si="84"/>
        <v>1</v>
      </c>
      <c r="H2643" s="3">
        <f t="shared" si="85"/>
        <v>0</v>
      </c>
    </row>
    <row r="2644" spans="1:8" x14ac:dyDescent="0.3">
      <c r="A2644" t="s">
        <v>17</v>
      </c>
      <c r="B2644" t="s">
        <v>236</v>
      </c>
      <c r="C2644" t="s">
        <v>239</v>
      </c>
      <c r="D2644" t="s">
        <v>155</v>
      </c>
      <c r="E2644" s="3" t="str">
        <f>VLOOKUP(A2644,Respondents!A:B,2,FALSE)</f>
        <v>Member Bodies and Other Professional Organizations</v>
      </c>
      <c r="F2644" s="3" t="str">
        <f>VLOOKUP(A2644,Respondents!A:C,3,FALSE)</f>
        <v>Member Bodies and Other Professional Organizations</v>
      </c>
      <c r="G2644" s="3">
        <f t="shared" si="84"/>
        <v>1</v>
      </c>
      <c r="H2644" s="3">
        <f t="shared" si="85"/>
        <v>0</v>
      </c>
    </row>
    <row r="2645" spans="1:8" x14ac:dyDescent="0.3">
      <c r="A2645" t="s">
        <v>17</v>
      </c>
      <c r="B2645" t="s">
        <v>236</v>
      </c>
      <c r="C2645" t="s">
        <v>240</v>
      </c>
      <c r="D2645" t="s">
        <v>155</v>
      </c>
      <c r="E2645" s="3" t="str">
        <f>VLOOKUP(A2645,Respondents!A:B,2,FALSE)</f>
        <v>Member Bodies and Other Professional Organizations</v>
      </c>
      <c r="F2645" s="3" t="str">
        <f>VLOOKUP(A2645,Respondents!A:C,3,FALSE)</f>
        <v>Member Bodies and Other Professional Organizations</v>
      </c>
      <c r="G2645" s="3">
        <f t="shared" si="84"/>
        <v>1</v>
      </c>
      <c r="H2645" s="3">
        <f t="shared" si="85"/>
        <v>0</v>
      </c>
    </row>
    <row r="2646" spans="1:8" x14ac:dyDescent="0.3">
      <c r="A2646" t="s">
        <v>17</v>
      </c>
      <c r="B2646" t="s">
        <v>236</v>
      </c>
      <c r="C2646" t="s">
        <v>241</v>
      </c>
      <c r="D2646" t="s">
        <v>155</v>
      </c>
      <c r="E2646" s="3" t="str">
        <f>VLOOKUP(A2646,Respondents!A:B,2,FALSE)</f>
        <v>Member Bodies and Other Professional Organizations</v>
      </c>
      <c r="F2646" s="3" t="str">
        <f>VLOOKUP(A2646,Respondents!A:C,3,FALSE)</f>
        <v>Member Bodies and Other Professional Organizations</v>
      </c>
      <c r="G2646" s="3">
        <f t="shared" si="84"/>
        <v>1</v>
      </c>
      <c r="H2646" s="3">
        <f t="shared" si="85"/>
        <v>0</v>
      </c>
    </row>
    <row r="2647" spans="1:8" x14ac:dyDescent="0.3">
      <c r="A2647" t="s">
        <v>17</v>
      </c>
      <c r="B2647" t="s">
        <v>236</v>
      </c>
      <c r="C2647" t="s">
        <v>242</v>
      </c>
      <c r="D2647" t="s">
        <v>159</v>
      </c>
      <c r="E2647" s="3" t="str">
        <f>VLOOKUP(A2647,Respondents!A:B,2,FALSE)</f>
        <v>Member Bodies and Other Professional Organizations</v>
      </c>
      <c r="F2647" s="3" t="str">
        <f>VLOOKUP(A2647,Respondents!A:C,3,FALSE)</f>
        <v>Member Bodies and Other Professional Organizations</v>
      </c>
      <c r="G2647" s="3">
        <f t="shared" si="84"/>
        <v>1</v>
      </c>
      <c r="H2647" s="3">
        <f t="shared" si="85"/>
        <v>1</v>
      </c>
    </row>
    <row r="2648" spans="1:8" x14ac:dyDescent="0.3">
      <c r="A2648" t="s">
        <v>17</v>
      </c>
      <c r="B2648" t="s">
        <v>236</v>
      </c>
      <c r="C2648" t="s">
        <v>318</v>
      </c>
      <c r="D2648" t="s">
        <v>155</v>
      </c>
      <c r="E2648" s="3" t="str">
        <f>VLOOKUP(A2648,Respondents!A:B,2,FALSE)</f>
        <v>Member Bodies and Other Professional Organizations</v>
      </c>
      <c r="F2648" s="3" t="str">
        <f>VLOOKUP(A2648,Respondents!A:C,3,FALSE)</f>
        <v>Member Bodies and Other Professional Organizations</v>
      </c>
      <c r="G2648" s="3">
        <f t="shared" si="84"/>
        <v>2</v>
      </c>
      <c r="H2648" s="3">
        <f t="shared" si="85"/>
        <v>0</v>
      </c>
    </row>
    <row r="2649" spans="1:8" x14ac:dyDescent="0.3">
      <c r="A2649" t="s">
        <v>17</v>
      </c>
      <c r="B2649" t="s">
        <v>236</v>
      </c>
      <c r="C2649" t="s">
        <v>383</v>
      </c>
      <c r="D2649" t="s">
        <v>155</v>
      </c>
      <c r="E2649" s="3" t="str">
        <f>VLOOKUP(A2649,Respondents!A:B,2,FALSE)</f>
        <v>Member Bodies and Other Professional Organizations</v>
      </c>
      <c r="F2649" s="3" t="str">
        <f>VLOOKUP(A2649,Respondents!A:C,3,FALSE)</f>
        <v>Member Bodies and Other Professional Organizations</v>
      </c>
      <c r="G2649" s="3">
        <f t="shared" si="84"/>
        <v>2</v>
      </c>
      <c r="H2649" s="3">
        <f t="shared" si="85"/>
        <v>0</v>
      </c>
    </row>
    <row r="2650" spans="1:8" x14ac:dyDescent="0.3">
      <c r="A2650" t="s">
        <v>17</v>
      </c>
      <c r="B2650" t="s">
        <v>236</v>
      </c>
      <c r="C2650" t="s">
        <v>384</v>
      </c>
      <c r="D2650" t="s">
        <v>155</v>
      </c>
      <c r="E2650" s="3" t="str">
        <f>VLOOKUP(A2650,Respondents!A:B,2,FALSE)</f>
        <v>Member Bodies and Other Professional Organizations</v>
      </c>
      <c r="F2650" s="3" t="str">
        <f>VLOOKUP(A2650,Respondents!A:C,3,FALSE)</f>
        <v>Member Bodies and Other Professional Organizations</v>
      </c>
      <c r="G2650" s="3">
        <f t="shared" si="84"/>
        <v>2</v>
      </c>
      <c r="H2650" s="3">
        <f t="shared" si="85"/>
        <v>0</v>
      </c>
    </row>
    <row r="2651" spans="1:8" x14ac:dyDescent="0.3">
      <c r="A2651" t="s">
        <v>17</v>
      </c>
      <c r="B2651" t="s">
        <v>236</v>
      </c>
      <c r="C2651" t="s">
        <v>319</v>
      </c>
      <c r="D2651" t="s">
        <v>155</v>
      </c>
      <c r="E2651" s="3" t="str">
        <f>VLOOKUP(A2651,Respondents!A:B,2,FALSE)</f>
        <v>Member Bodies and Other Professional Organizations</v>
      </c>
      <c r="F2651" s="3" t="str">
        <f>VLOOKUP(A2651,Respondents!A:C,3,FALSE)</f>
        <v>Member Bodies and Other Professional Organizations</v>
      </c>
      <c r="G2651" s="3">
        <f t="shared" si="84"/>
        <v>2</v>
      </c>
      <c r="H2651" s="3">
        <f t="shared" si="85"/>
        <v>0</v>
      </c>
    </row>
    <row r="2652" spans="1:8" x14ac:dyDescent="0.3">
      <c r="A2652" t="s">
        <v>17</v>
      </c>
      <c r="B2652" t="s">
        <v>277</v>
      </c>
      <c r="C2652" t="s">
        <v>278</v>
      </c>
      <c r="D2652" t="s">
        <v>155</v>
      </c>
      <c r="E2652" s="3" t="str">
        <f>VLOOKUP(A2652,Respondents!A:B,2,FALSE)</f>
        <v>Member Bodies and Other Professional Organizations</v>
      </c>
      <c r="F2652" s="3" t="str">
        <f>VLOOKUP(A2652,Respondents!A:C,3,FALSE)</f>
        <v>Member Bodies and Other Professional Organizations</v>
      </c>
      <c r="G2652" s="3">
        <f t="shared" si="84"/>
        <v>1</v>
      </c>
      <c r="H2652" s="3">
        <f t="shared" si="85"/>
        <v>0</v>
      </c>
    </row>
    <row r="2653" spans="1:8" x14ac:dyDescent="0.3">
      <c r="A2653" t="s">
        <v>17</v>
      </c>
      <c r="B2653" t="s">
        <v>277</v>
      </c>
      <c r="C2653" t="s">
        <v>279</v>
      </c>
      <c r="D2653" t="s">
        <v>155</v>
      </c>
      <c r="E2653" s="3" t="str">
        <f>VLOOKUP(A2653,Respondents!A:B,2,FALSE)</f>
        <v>Member Bodies and Other Professional Organizations</v>
      </c>
      <c r="F2653" s="3" t="str">
        <f>VLOOKUP(A2653,Respondents!A:C,3,FALSE)</f>
        <v>Member Bodies and Other Professional Organizations</v>
      </c>
      <c r="G2653" s="3">
        <f t="shared" si="84"/>
        <v>1</v>
      </c>
      <c r="H2653" s="3">
        <f t="shared" si="85"/>
        <v>0</v>
      </c>
    </row>
    <row r="2654" spans="1:8" x14ac:dyDescent="0.3">
      <c r="A2654" t="s">
        <v>17</v>
      </c>
      <c r="B2654" t="s">
        <v>277</v>
      </c>
      <c r="C2654" t="s">
        <v>280</v>
      </c>
      <c r="D2654" t="s">
        <v>155</v>
      </c>
      <c r="E2654" s="3" t="str">
        <f>VLOOKUP(A2654,Respondents!A:B,2,FALSE)</f>
        <v>Member Bodies and Other Professional Organizations</v>
      </c>
      <c r="F2654" s="3" t="str">
        <f>VLOOKUP(A2654,Respondents!A:C,3,FALSE)</f>
        <v>Member Bodies and Other Professional Organizations</v>
      </c>
      <c r="G2654" s="3">
        <f t="shared" si="84"/>
        <v>1</v>
      </c>
      <c r="H2654" s="3">
        <f t="shared" si="85"/>
        <v>0</v>
      </c>
    </row>
    <row r="2655" spans="1:8" x14ac:dyDescent="0.3">
      <c r="A2655" t="s">
        <v>17</v>
      </c>
      <c r="B2655" t="s">
        <v>277</v>
      </c>
      <c r="C2655" t="s">
        <v>281</v>
      </c>
      <c r="D2655" t="s">
        <v>155</v>
      </c>
      <c r="E2655" s="3" t="str">
        <f>VLOOKUP(A2655,Respondents!A:B,2,FALSE)</f>
        <v>Member Bodies and Other Professional Organizations</v>
      </c>
      <c r="F2655" s="3" t="str">
        <f>VLOOKUP(A2655,Respondents!A:C,3,FALSE)</f>
        <v>Member Bodies and Other Professional Organizations</v>
      </c>
      <c r="G2655" s="3">
        <f t="shared" si="84"/>
        <v>1</v>
      </c>
      <c r="H2655" s="3">
        <f t="shared" si="85"/>
        <v>0</v>
      </c>
    </row>
    <row r="2656" spans="1:8" x14ac:dyDescent="0.3">
      <c r="A2656" t="s">
        <v>17</v>
      </c>
      <c r="B2656" t="s">
        <v>277</v>
      </c>
      <c r="C2656" t="s">
        <v>282</v>
      </c>
      <c r="D2656" t="s">
        <v>155</v>
      </c>
      <c r="E2656" s="3" t="str">
        <f>VLOOKUP(A2656,Respondents!A:B,2,FALSE)</f>
        <v>Member Bodies and Other Professional Organizations</v>
      </c>
      <c r="F2656" s="3" t="str">
        <f>VLOOKUP(A2656,Respondents!A:C,3,FALSE)</f>
        <v>Member Bodies and Other Professional Organizations</v>
      </c>
      <c r="G2656" s="3">
        <f t="shared" si="84"/>
        <v>1</v>
      </c>
      <c r="H2656" s="3">
        <f t="shared" si="85"/>
        <v>0</v>
      </c>
    </row>
    <row r="2657" spans="1:8" x14ac:dyDescent="0.3">
      <c r="A2657" t="s">
        <v>17</v>
      </c>
      <c r="B2657" t="s">
        <v>277</v>
      </c>
      <c r="C2657" t="s">
        <v>283</v>
      </c>
      <c r="D2657" t="s">
        <v>159</v>
      </c>
      <c r="E2657" s="3" t="str">
        <f>VLOOKUP(A2657,Respondents!A:B,2,FALSE)</f>
        <v>Member Bodies and Other Professional Organizations</v>
      </c>
      <c r="F2657" s="3" t="str">
        <f>VLOOKUP(A2657,Respondents!A:C,3,FALSE)</f>
        <v>Member Bodies and Other Professional Organizations</v>
      </c>
      <c r="G2657" s="3">
        <f t="shared" si="84"/>
        <v>1</v>
      </c>
      <c r="H2657" s="3">
        <f t="shared" si="85"/>
        <v>1</v>
      </c>
    </row>
    <row r="2658" spans="1:8" x14ac:dyDescent="0.3">
      <c r="A2658" t="s">
        <v>17</v>
      </c>
      <c r="B2658" t="s">
        <v>277</v>
      </c>
      <c r="C2658" t="s">
        <v>385</v>
      </c>
      <c r="D2658" t="s">
        <v>155</v>
      </c>
      <c r="E2658" s="3" t="str">
        <f>VLOOKUP(A2658,Respondents!A:B,2,FALSE)</f>
        <v>Member Bodies and Other Professional Organizations</v>
      </c>
      <c r="F2658" s="3" t="str">
        <f>VLOOKUP(A2658,Respondents!A:C,3,FALSE)</f>
        <v>Member Bodies and Other Professional Organizations</v>
      </c>
      <c r="G2658" s="3">
        <f t="shared" si="84"/>
        <v>2</v>
      </c>
      <c r="H2658" s="3">
        <f t="shared" si="85"/>
        <v>0</v>
      </c>
    </row>
    <row r="2659" spans="1:8" x14ac:dyDescent="0.3">
      <c r="A2659" t="s">
        <v>17</v>
      </c>
      <c r="B2659" t="s">
        <v>277</v>
      </c>
      <c r="C2659" t="s">
        <v>320</v>
      </c>
      <c r="D2659" t="s">
        <v>155</v>
      </c>
      <c r="E2659" s="3" t="str">
        <f>VLOOKUP(A2659,Respondents!A:B,2,FALSE)</f>
        <v>Member Bodies and Other Professional Organizations</v>
      </c>
      <c r="F2659" s="3" t="str">
        <f>VLOOKUP(A2659,Respondents!A:C,3,FALSE)</f>
        <v>Member Bodies and Other Professional Organizations</v>
      </c>
      <c r="G2659" s="3">
        <f t="shared" si="84"/>
        <v>2</v>
      </c>
      <c r="H2659" s="3">
        <f t="shared" si="85"/>
        <v>0</v>
      </c>
    </row>
    <row r="2660" spans="1:8" x14ac:dyDescent="0.3">
      <c r="A2660" t="s">
        <v>17</v>
      </c>
      <c r="B2660" t="s">
        <v>277</v>
      </c>
      <c r="C2660" t="s">
        <v>321</v>
      </c>
      <c r="D2660" t="s">
        <v>155</v>
      </c>
      <c r="E2660" s="3" t="str">
        <f>VLOOKUP(A2660,Respondents!A:B,2,FALSE)</f>
        <v>Member Bodies and Other Professional Organizations</v>
      </c>
      <c r="F2660" s="3" t="str">
        <f>VLOOKUP(A2660,Respondents!A:C,3,FALSE)</f>
        <v>Member Bodies and Other Professional Organizations</v>
      </c>
      <c r="G2660" s="3">
        <f t="shared" si="84"/>
        <v>2</v>
      </c>
      <c r="H2660" s="3">
        <f t="shared" si="85"/>
        <v>0</v>
      </c>
    </row>
    <row r="2661" spans="1:8" x14ac:dyDescent="0.3">
      <c r="A2661" t="s">
        <v>17</v>
      </c>
      <c r="B2661" t="s">
        <v>277</v>
      </c>
      <c r="C2661" t="s">
        <v>322</v>
      </c>
      <c r="D2661" t="s">
        <v>155</v>
      </c>
      <c r="E2661" s="3" t="str">
        <f>VLOOKUP(A2661,Respondents!A:B,2,FALSE)</f>
        <v>Member Bodies and Other Professional Organizations</v>
      </c>
      <c r="F2661" s="3" t="str">
        <f>VLOOKUP(A2661,Respondents!A:C,3,FALSE)</f>
        <v>Member Bodies and Other Professional Organizations</v>
      </c>
      <c r="G2661" s="3">
        <f t="shared" si="84"/>
        <v>2</v>
      </c>
      <c r="H2661" s="3">
        <f t="shared" si="85"/>
        <v>0</v>
      </c>
    </row>
    <row r="2662" spans="1:8" x14ac:dyDescent="0.3">
      <c r="A2662" t="s">
        <v>17</v>
      </c>
      <c r="B2662" t="s">
        <v>266</v>
      </c>
      <c r="C2662" t="s">
        <v>284</v>
      </c>
      <c r="D2662" t="s">
        <v>155</v>
      </c>
      <c r="E2662" s="3" t="str">
        <f>VLOOKUP(A2662,Respondents!A:B,2,FALSE)</f>
        <v>Member Bodies and Other Professional Organizations</v>
      </c>
      <c r="F2662" s="3" t="str">
        <f>VLOOKUP(A2662,Respondents!A:C,3,FALSE)</f>
        <v>Member Bodies and Other Professional Organizations</v>
      </c>
      <c r="G2662" s="3">
        <f t="shared" si="84"/>
        <v>1</v>
      </c>
      <c r="H2662" s="3">
        <f t="shared" si="85"/>
        <v>0</v>
      </c>
    </row>
    <row r="2663" spans="1:8" x14ac:dyDescent="0.3">
      <c r="A2663" t="s">
        <v>17</v>
      </c>
      <c r="B2663" t="s">
        <v>266</v>
      </c>
      <c r="C2663" t="s">
        <v>285</v>
      </c>
      <c r="D2663" t="s">
        <v>159</v>
      </c>
      <c r="E2663" s="3" t="str">
        <f>VLOOKUP(A2663,Respondents!A:B,2,FALSE)</f>
        <v>Member Bodies and Other Professional Organizations</v>
      </c>
      <c r="F2663" s="3" t="str">
        <f>VLOOKUP(A2663,Respondents!A:C,3,FALSE)</f>
        <v>Member Bodies and Other Professional Organizations</v>
      </c>
      <c r="G2663" s="3">
        <f t="shared" si="84"/>
        <v>1</v>
      </c>
      <c r="H2663" s="3">
        <f t="shared" si="85"/>
        <v>1</v>
      </c>
    </row>
    <row r="2664" spans="1:8" x14ac:dyDescent="0.3">
      <c r="A2664" t="s">
        <v>17</v>
      </c>
      <c r="B2664" t="s">
        <v>266</v>
      </c>
      <c r="C2664" t="s">
        <v>323</v>
      </c>
      <c r="D2664" t="s">
        <v>155</v>
      </c>
      <c r="E2664" s="3" t="str">
        <f>VLOOKUP(A2664,Respondents!A:B,2,FALSE)</f>
        <v>Member Bodies and Other Professional Organizations</v>
      </c>
      <c r="F2664" s="3" t="str">
        <f>VLOOKUP(A2664,Respondents!A:C,3,FALSE)</f>
        <v>Member Bodies and Other Professional Organizations</v>
      </c>
      <c r="G2664" s="3">
        <f t="shared" si="84"/>
        <v>2</v>
      </c>
      <c r="H2664" s="3">
        <f t="shared" si="85"/>
        <v>0</v>
      </c>
    </row>
    <row r="2665" spans="1:8" x14ac:dyDescent="0.3">
      <c r="A2665" t="s">
        <v>17</v>
      </c>
      <c r="B2665" t="s">
        <v>266</v>
      </c>
      <c r="C2665" t="s">
        <v>324</v>
      </c>
      <c r="D2665" t="s">
        <v>155</v>
      </c>
      <c r="E2665" s="3" t="str">
        <f>VLOOKUP(A2665,Respondents!A:B,2,FALSE)</f>
        <v>Member Bodies and Other Professional Organizations</v>
      </c>
      <c r="F2665" s="3" t="str">
        <f>VLOOKUP(A2665,Respondents!A:C,3,FALSE)</f>
        <v>Member Bodies and Other Professional Organizations</v>
      </c>
      <c r="G2665" s="3">
        <f t="shared" si="84"/>
        <v>2</v>
      </c>
      <c r="H2665" s="3">
        <f t="shared" si="85"/>
        <v>0</v>
      </c>
    </row>
    <row r="2666" spans="1:8" x14ac:dyDescent="0.3">
      <c r="A2666" t="s">
        <v>17</v>
      </c>
      <c r="B2666" t="s">
        <v>266</v>
      </c>
      <c r="C2666" t="s">
        <v>325</v>
      </c>
      <c r="D2666" t="s">
        <v>155</v>
      </c>
      <c r="E2666" s="3" t="str">
        <f>VLOOKUP(A2666,Respondents!A:B,2,FALSE)</f>
        <v>Member Bodies and Other Professional Organizations</v>
      </c>
      <c r="F2666" s="3" t="str">
        <f>VLOOKUP(A2666,Respondents!A:C,3,FALSE)</f>
        <v>Member Bodies and Other Professional Organizations</v>
      </c>
      <c r="G2666" s="3">
        <f t="shared" si="84"/>
        <v>2</v>
      </c>
      <c r="H2666" s="3">
        <f t="shared" si="85"/>
        <v>0</v>
      </c>
    </row>
    <row r="2667" spans="1:8" x14ac:dyDescent="0.3">
      <c r="A2667" t="s">
        <v>17</v>
      </c>
      <c r="B2667" t="s">
        <v>266</v>
      </c>
      <c r="C2667" t="s">
        <v>326</v>
      </c>
      <c r="D2667" t="s">
        <v>155</v>
      </c>
      <c r="E2667" s="3" t="str">
        <f>VLOOKUP(A2667,Respondents!A:B,2,FALSE)</f>
        <v>Member Bodies and Other Professional Organizations</v>
      </c>
      <c r="F2667" s="3" t="str">
        <f>VLOOKUP(A2667,Respondents!A:C,3,FALSE)</f>
        <v>Member Bodies and Other Professional Organizations</v>
      </c>
      <c r="G2667" s="3">
        <f t="shared" si="84"/>
        <v>2</v>
      </c>
      <c r="H2667" s="3">
        <f t="shared" si="85"/>
        <v>0</v>
      </c>
    </row>
    <row r="2668" spans="1:8" x14ac:dyDescent="0.3">
      <c r="A2668" t="s">
        <v>17</v>
      </c>
      <c r="B2668" t="s">
        <v>266</v>
      </c>
      <c r="C2668" t="s">
        <v>327</v>
      </c>
      <c r="D2668" t="s">
        <v>155</v>
      </c>
      <c r="E2668" s="3" t="str">
        <f>VLOOKUP(A2668,Respondents!A:B,2,FALSE)</f>
        <v>Member Bodies and Other Professional Organizations</v>
      </c>
      <c r="F2668" s="3" t="str">
        <f>VLOOKUP(A2668,Respondents!A:C,3,FALSE)</f>
        <v>Member Bodies and Other Professional Organizations</v>
      </c>
      <c r="G2668" s="3">
        <f t="shared" si="84"/>
        <v>2</v>
      </c>
      <c r="H2668" s="3">
        <f t="shared" si="85"/>
        <v>0</v>
      </c>
    </row>
    <row r="2669" spans="1:8" x14ac:dyDescent="0.3">
      <c r="A2669" t="s">
        <v>17</v>
      </c>
      <c r="B2669" t="s">
        <v>266</v>
      </c>
      <c r="C2669" t="s">
        <v>328</v>
      </c>
      <c r="D2669" t="s">
        <v>155</v>
      </c>
      <c r="E2669" s="3" t="str">
        <f>VLOOKUP(A2669,Respondents!A:B,2,FALSE)</f>
        <v>Member Bodies and Other Professional Organizations</v>
      </c>
      <c r="F2669" s="3" t="str">
        <f>VLOOKUP(A2669,Respondents!A:C,3,FALSE)</f>
        <v>Member Bodies and Other Professional Organizations</v>
      </c>
      <c r="G2669" s="3">
        <f t="shared" si="84"/>
        <v>2</v>
      </c>
      <c r="H2669" s="3">
        <f t="shared" si="85"/>
        <v>0</v>
      </c>
    </row>
    <row r="2670" spans="1:8" x14ac:dyDescent="0.3">
      <c r="A2670" t="s">
        <v>76</v>
      </c>
      <c r="B2670" t="s">
        <v>153</v>
      </c>
      <c r="C2670" t="s">
        <v>154</v>
      </c>
      <c r="D2670" t="s">
        <v>155</v>
      </c>
      <c r="E2670" s="3" t="str">
        <f>VLOOKUP(A2670,Respondents!A:B,2,FALSE)</f>
        <v>Preparers, Users and Those Charged with Governance</v>
      </c>
      <c r="F2670" s="3" t="str">
        <f>VLOOKUP(A2670,Respondents!A:C,3,FALSE)</f>
        <v>Preparer and Users of sustainability information</v>
      </c>
      <c r="G2670" s="3">
        <f t="shared" si="84"/>
        <v>1</v>
      </c>
      <c r="H2670" s="3">
        <f t="shared" si="85"/>
        <v>0</v>
      </c>
    </row>
    <row r="2671" spans="1:8" x14ac:dyDescent="0.3">
      <c r="A2671" t="s">
        <v>76</v>
      </c>
      <c r="B2671" t="s">
        <v>153</v>
      </c>
      <c r="C2671" t="s">
        <v>156</v>
      </c>
      <c r="D2671" t="s">
        <v>159</v>
      </c>
      <c r="E2671" s="3" t="str">
        <f>VLOOKUP(A2671,Respondents!A:B,2,FALSE)</f>
        <v>Preparers, Users and Those Charged with Governance</v>
      </c>
      <c r="F2671" s="3" t="str">
        <f>VLOOKUP(A2671,Respondents!A:C,3,FALSE)</f>
        <v>Preparer and Users of sustainability information</v>
      </c>
      <c r="G2671" s="3">
        <f t="shared" si="84"/>
        <v>1</v>
      </c>
      <c r="H2671" s="3">
        <f t="shared" si="85"/>
        <v>1</v>
      </c>
    </row>
    <row r="2672" spans="1:8" x14ac:dyDescent="0.3">
      <c r="A2672" t="s">
        <v>76</v>
      </c>
      <c r="B2672" t="s">
        <v>153</v>
      </c>
      <c r="C2672" t="s">
        <v>157</v>
      </c>
      <c r="D2672" t="s">
        <v>155</v>
      </c>
      <c r="E2672" s="3" t="str">
        <f>VLOOKUP(A2672,Respondents!A:B,2,FALSE)</f>
        <v>Preparers, Users and Those Charged with Governance</v>
      </c>
      <c r="F2672" s="3" t="str">
        <f>VLOOKUP(A2672,Respondents!A:C,3,FALSE)</f>
        <v>Preparer and Users of sustainability information</v>
      </c>
      <c r="G2672" s="3">
        <f t="shared" si="84"/>
        <v>1</v>
      </c>
      <c r="H2672" s="3">
        <f t="shared" si="85"/>
        <v>0</v>
      </c>
    </row>
    <row r="2673" spans="1:8" x14ac:dyDescent="0.3">
      <c r="A2673" t="s">
        <v>76</v>
      </c>
      <c r="B2673" t="s">
        <v>153</v>
      </c>
      <c r="C2673" t="s">
        <v>158</v>
      </c>
      <c r="D2673" t="s">
        <v>155</v>
      </c>
      <c r="E2673" s="3" t="str">
        <f>VLOOKUP(A2673,Respondents!A:B,2,FALSE)</f>
        <v>Preparers, Users and Those Charged with Governance</v>
      </c>
      <c r="F2673" s="3" t="str">
        <f>VLOOKUP(A2673,Respondents!A:C,3,FALSE)</f>
        <v>Preparer and Users of sustainability information</v>
      </c>
      <c r="G2673" s="3">
        <f t="shared" si="84"/>
        <v>1</v>
      </c>
      <c r="H2673" s="3">
        <f t="shared" si="85"/>
        <v>0</v>
      </c>
    </row>
    <row r="2674" spans="1:8" x14ac:dyDescent="0.3">
      <c r="A2674" t="s">
        <v>76</v>
      </c>
      <c r="B2674" t="s">
        <v>153</v>
      </c>
      <c r="C2674" t="s">
        <v>160</v>
      </c>
      <c r="D2674" t="s">
        <v>155</v>
      </c>
      <c r="E2674" s="3" t="str">
        <f>VLOOKUP(A2674,Respondents!A:B,2,FALSE)</f>
        <v>Preparers, Users and Those Charged with Governance</v>
      </c>
      <c r="F2674" s="3" t="str">
        <f>VLOOKUP(A2674,Respondents!A:C,3,FALSE)</f>
        <v>Preparer and Users of sustainability information</v>
      </c>
      <c r="G2674" s="3">
        <f t="shared" ref="G2674:G2737" si="86">IF(LEN(C2674)-LEN(SUBSTITUTE(C2674,".",""))&lt;=1,1,2)</f>
        <v>1</v>
      </c>
      <c r="H2674" s="3">
        <f t="shared" ref="H2674:H2737" si="87">IF(D2674="Yes",1,0)</f>
        <v>0</v>
      </c>
    </row>
    <row r="2675" spans="1:8" x14ac:dyDescent="0.3">
      <c r="A2675" t="s">
        <v>76</v>
      </c>
      <c r="B2675" t="s">
        <v>153</v>
      </c>
      <c r="C2675" t="s">
        <v>161</v>
      </c>
      <c r="D2675" t="s">
        <v>155</v>
      </c>
      <c r="E2675" s="3" t="str">
        <f>VLOOKUP(A2675,Respondents!A:B,2,FALSE)</f>
        <v>Preparers, Users and Those Charged with Governance</v>
      </c>
      <c r="F2675" s="3" t="str">
        <f>VLOOKUP(A2675,Respondents!A:C,3,FALSE)</f>
        <v>Preparer and Users of sustainability information</v>
      </c>
      <c r="G2675" s="3">
        <f t="shared" si="86"/>
        <v>1</v>
      </c>
      <c r="H2675" s="3">
        <f t="shared" si="87"/>
        <v>0</v>
      </c>
    </row>
    <row r="2676" spans="1:8" x14ac:dyDescent="0.3">
      <c r="A2676" t="s">
        <v>76</v>
      </c>
      <c r="B2676" t="s">
        <v>153</v>
      </c>
      <c r="C2676" t="s">
        <v>300</v>
      </c>
      <c r="D2676" t="s">
        <v>155</v>
      </c>
      <c r="E2676" s="3" t="str">
        <f>VLOOKUP(A2676,Respondents!A:B,2,FALSE)</f>
        <v>Preparers, Users and Those Charged with Governance</v>
      </c>
      <c r="F2676" s="3" t="str">
        <f>VLOOKUP(A2676,Respondents!A:C,3,FALSE)</f>
        <v>Preparer and Users of sustainability information</v>
      </c>
      <c r="G2676" s="3">
        <f t="shared" si="86"/>
        <v>2</v>
      </c>
      <c r="H2676" s="3">
        <f t="shared" si="87"/>
        <v>0</v>
      </c>
    </row>
    <row r="2677" spans="1:8" x14ac:dyDescent="0.3">
      <c r="A2677" t="s">
        <v>76</v>
      </c>
      <c r="B2677" t="s">
        <v>153</v>
      </c>
      <c r="C2677" t="s">
        <v>301</v>
      </c>
      <c r="D2677" t="s">
        <v>155</v>
      </c>
      <c r="E2677" s="3" t="str">
        <f>VLOOKUP(A2677,Respondents!A:B,2,FALSE)</f>
        <v>Preparers, Users and Those Charged with Governance</v>
      </c>
      <c r="F2677" s="3" t="str">
        <f>VLOOKUP(A2677,Respondents!A:C,3,FALSE)</f>
        <v>Preparer and Users of sustainability information</v>
      </c>
      <c r="G2677" s="3">
        <f t="shared" si="86"/>
        <v>2</v>
      </c>
      <c r="H2677" s="3">
        <f t="shared" si="87"/>
        <v>0</v>
      </c>
    </row>
    <row r="2678" spans="1:8" x14ac:dyDescent="0.3">
      <c r="A2678" t="s">
        <v>76</v>
      </c>
      <c r="B2678" t="s">
        <v>153</v>
      </c>
      <c r="C2678" t="s">
        <v>302</v>
      </c>
      <c r="D2678" t="s">
        <v>155</v>
      </c>
      <c r="E2678" s="3" t="str">
        <f>VLOOKUP(A2678,Respondents!A:B,2,FALSE)</f>
        <v>Preparers, Users and Those Charged with Governance</v>
      </c>
      <c r="F2678" s="3" t="str">
        <f>VLOOKUP(A2678,Respondents!A:C,3,FALSE)</f>
        <v>Preparer and Users of sustainability information</v>
      </c>
      <c r="G2678" s="3">
        <f t="shared" si="86"/>
        <v>2</v>
      </c>
      <c r="H2678" s="3">
        <f t="shared" si="87"/>
        <v>0</v>
      </c>
    </row>
    <row r="2679" spans="1:8" x14ac:dyDescent="0.3">
      <c r="A2679" t="s">
        <v>76</v>
      </c>
      <c r="B2679" t="s">
        <v>153</v>
      </c>
      <c r="C2679" t="s">
        <v>303</v>
      </c>
      <c r="D2679" t="s">
        <v>155</v>
      </c>
      <c r="E2679" s="3" t="str">
        <f>VLOOKUP(A2679,Respondents!A:B,2,FALSE)</f>
        <v>Preparers, Users and Those Charged with Governance</v>
      </c>
      <c r="F2679" s="3" t="str">
        <f>VLOOKUP(A2679,Respondents!A:C,3,FALSE)</f>
        <v>Preparer and Users of sustainability information</v>
      </c>
      <c r="G2679" s="3">
        <f t="shared" si="86"/>
        <v>2</v>
      </c>
      <c r="H2679" s="3">
        <f t="shared" si="87"/>
        <v>0</v>
      </c>
    </row>
    <row r="2680" spans="1:8" x14ac:dyDescent="0.3">
      <c r="A2680" t="s">
        <v>76</v>
      </c>
      <c r="B2680" t="s">
        <v>153</v>
      </c>
      <c r="C2680" t="s">
        <v>304</v>
      </c>
      <c r="D2680" t="s">
        <v>155</v>
      </c>
      <c r="E2680" s="3" t="str">
        <f>VLOOKUP(A2680,Respondents!A:B,2,FALSE)</f>
        <v>Preparers, Users and Those Charged with Governance</v>
      </c>
      <c r="F2680" s="3" t="str">
        <f>VLOOKUP(A2680,Respondents!A:C,3,FALSE)</f>
        <v>Preparer and Users of sustainability information</v>
      </c>
      <c r="G2680" s="3">
        <f t="shared" si="86"/>
        <v>2</v>
      </c>
      <c r="H2680" s="3">
        <f t="shared" si="87"/>
        <v>0</v>
      </c>
    </row>
    <row r="2681" spans="1:8" x14ac:dyDescent="0.3">
      <c r="A2681" t="s">
        <v>76</v>
      </c>
      <c r="B2681" t="s">
        <v>180</v>
      </c>
      <c r="C2681" t="s">
        <v>181</v>
      </c>
      <c r="D2681" t="s">
        <v>155</v>
      </c>
      <c r="E2681" s="3" t="str">
        <f>VLOOKUP(A2681,Respondents!A:B,2,FALSE)</f>
        <v>Preparers, Users and Those Charged with Governance</v>
      </c>
      <c r="F2681" s="3" t="str">
        <f>VLOOKUP(A2681,Respondents!A:C,3,FALSE)</f>
        <v>Preparer and Users of sustainability information</v>
      </c>
      <c r="G2681" s="3">
        <f t="shared" si="86"/>
        <v>1</v>
      </c>
      <c r="H2681" s="3">
        <f t="shared" si="87"/>
        <v>0</v>
      </c>
    </row>
    <row r="2682" spans="1:8" x14ac:dyDescent="0.3">
      <c r="A2682" t="s">
        <v>76</v>
      </c>
      <c r="B2682" t="s">
        <v>180</v>
      </c>
      <c r="C2682" t="s">
        <v>182</v>
      </c>
      <c r="D2682" t="s">
        <v>155</v>
      </c>
      <c r="E2682" s="3" t="str">
        <f>VLOOKUP(A2682,Respondents!A:B,2,FALSE)</f>
        <v>Preparers, Users and Those Charged with Governance</v>
      </c>
      <c r="F2682" s="3" t="str">
        <f>VLOOKUP(A2682,Respondents!A:C,3,FALSE)</f>
        <v>Preparer and Users of sustainability information</v>
      </c>
      <c r="G2682" s="3">
        <f t="shared" si="86"/>
        <v>1</v>
      </c>
      <c r="H2682" s="3">
        <f t="shared" si="87"/>
        <v>0</v>
      </c>
    </row>
    <row r="2683" spans="1:8" x14ac:dyDescent="0.3">
      <c r="A2683" t="s">
        <v>76</v>
      </c>
      <c r="B2683" t="s">
        <v>180</v>
      </c>
      <c r="C2683" t="s">
        <v>183</v>
      </c>
      <c r="D2683" t="s">
        <v>155</v>
      </c>
      <c r="E2683" s="3" t="str">
        <f>VLOOKUP(A2683,Respondents!A:B,2,FALSE)</f>
        <v>Preparers, Users and Those Charged with Governance</v>
      </c>
      <c r="F2683" s="3" t="str">
        <f>VLOOKUP(A2683,Respondents!A:C,3,FALSE)</f>
        <v>Preparer and Users of sustainability information</v>
      </c>
      <c r="G2683" s="3">
        <f t="shared" si="86"/>
        <v>1</v>
      </c>
      <c r="H2683" s="3">
        <f t="shared" si="87"/>
        <v>0</v>
      </c>
    </row>
    <row r="2684" spans="1:8" x14ac:dyDescent="0.3">
      <c r="A2684" t="s">
        <v>76</v>
      </c>
      <c r="B2684" t="s">
        <v>180</v>
      </c>
      <c r="C2684" t="s">
        <v>184</v>
      </c>
      <c r="D2684" t="s">
        <v>155</v>
      </c>
      <c r="E2684" s="3" t="str">
        <f>VLOOKUP(A2684,Respondents!A:B,2,FALSE)</f>
        <v>Preparers, Users and Those Charged with Governance</v>
      </c>
      <c r="F2684" s="3" t="str">
        <f>VLOOKUP(A2684,Respondents!A:C,3,FALSE)</f>
        <v>Preparer and Users of sustainability information</v>
      </c>
      <c r="G2684" s="3">
        <f t="shared" si="86"/>
        <v>1</v>
      </c>
      <c r="H2684" s="3">
        <f t="shared" si="87"/>
        <v>0</v>
      </c>
    </row>
    <row r="2685" spans="1:8" x14ac:dyDescent="0.3">
      <c r="A2685" t="s">
        <v>76</v>
      </c>
      <c r="B2685" t="s">
        <v>180</v>
      </c>
      <c r="C2685" t="s">
        <v>185</v>
      </c>
      <c r="D2685" t="s">
        <v>155</v>
      </c>
      <c r="E2685" s="3" t="str">
        <f>VLOOKUP(A2685,Respondents!A:B,2,FALSE)</f>
        <v>Preparers, Users and Those Charged with Governance</v>
      </c>
      <c r="F2685" s="3" t="str">
        <f>VLOOKUP(A2685,Respondents!A:C,3,FALSE)</f>
        <v>Preparer and Users of sustainability information</v>
      </c>
      <c r="G2685" s="3">
        <f t="shared" si="86"/>
        <v>1</v>
      </c>
      <c r="H2685" s="3">
        <f t="shared" si="87"/>
        <v>0</v>
      </c>
    </row>
    <row r="2686" spans="1:8" x14ac:dyDescent="0.3">
      <c r="A2686" t="s">
        <v>76</v>
      </c>
      <c r="B2686" t="s">
        <v>180</v>
      </c>
      <c r="C2686" t="s">
        <v>186</v>
      </c>
      <c r="D2686" t="s">
        <v>159</v>
      </c>
      <c r="E2686" s="3" t="str">
        <f>VLOOKUP(A2686,Respondents!A:B,2,FALSE)</f>
        <v>Preparers, Users and Those Charged with Governance</v>
      </c>
      <c r="F2686" s="3" t="str">
        <f>VLOOKUP(A2686,Respondents!A:C,3,FALSE)</f>
        <v>Preparer and Users of sustainability information</v>
      </c>
      <c r="G2686" s="3">
        <f t="shared" si="86"/>
        <v>1</v>
      </c>
      <c r="H2686" s="3">
        <f t="shared" si="87"/>
        <v>1</v>
      </c>
    </row>
    <row r="2687" spans="1:8" x14ac:dyDescent="0.3">
      <c r="A2687" t="s">
        <v>76</v>
      </c>
      <c r="B2687" t="s">
        <v>180</v>
      </c>
      <c r="C2687" t="s">
        <v>305</v>
      </c>
      <c r="D2687" t="s">
        <v>155</v>
      </c>
      <c r="E2687" s="3" t="str">
        <f>VLOOKUP(A2687,Respondents!A:B,2,FALSE)</f>
        <v>Preparers, Users and Those Charged with Governance</v>
      </c>
      <c r="F2687" s="3" t="str">
        <f>VLOOKUP(A2687,Respondents!A:C,3,FALSE)</f>
        <v>Preparer and Users of sustainability information</v>
      </c>
      <c r="G2687" s="3">
        <f t="shared" si="86"/>
        <v>2</v>
      </c>
      <c r="H2687" s="3">
        <f t="shared" si="87"/>
        <v>0</v>
      </c>
    </row>
    <row r="2688" spans="1:8" x14ac:dyDescent="0.3">
      <c r="A2688" t="s">
        <v>76</v>
      </c>
      <c r="B2688" t="s">
        <v>180</v>
      </c>
      <c r="C2688" t="s">
        <v>306</v>
      </c>
      <c r="D2688" t="s">
        <v>155</v>
      </c>
      <c r="E2688" s="3" t="str">
        <f>VLOOKUP(A2688,Respondents!A:B,2,FALSE)</f>
        <v>Preparers, Users and Those Charged with Governance</v>
      </c>
      <c r="F2688" s="3" t="str">
        <f>VLOOKUP(A2688,Respondents!A:C,3,FALSE)</f>
        <v>Preparer and Users of sustainability information</v>
      </c>
      <c r="G2688" s="3">
        <f t="shared" si="86"/>
        <v>2</v>
      </c>
      <c r="H2688" s="3">
        <f t="shared" si="87"/>
        <v>0</v>
      </c>
    </row>
    <row r="2689" spans="1:8" x14ac:dyDescent="0.3">
      <c r="A2689" t="s">
        <v>76</v>
      </c>
      <c r="B2689" t="s">
        <v>180</v>
      </c>
      <c r="C2689" t="s">
        <v>307</v>
      </c>
      <c r="D2689" t="s">
        <v>155</v>
      </c>
      <c r="E2689" s="3" t="str">
        <f>VLOOKUP(A2689,Respondents!A:B,2,FALSE)</f>
        <v>Preparers, Users and Those Charged with Governance</v>
      </c>
      <c r="F2689" s="3" t="str">
        <f>VLOOKUP(A2689,Respondents!A:C,3,FALSE)</f>
        <v>Preparer and Users of sustainability information</v>
      </c>
      <c r="G2689" s="3">
        <f t="shared" si="86"/>
        <v>2</v>
      </c>
      <c r="H2689" s="3">
        <f t="shared" si="87"/>
        <v>0</v>
      </c>
    </row>
    <row r="2690" spans="1:8" x14ac:dyDescent="0.3">
      <c r="A2690" t="s">
        <v>76</v>
      </c>
      <c r="B2690" t="s">
        <v>180</v>
      </c>
      <c r="C2690" t="s">
        <v>308</v>
      </c>
      <c r="D2690" t="s">
        <v>155</v>
      </c>
      <c r="E2690" s="3" t="str">
        <f>VLOOKUP(A2690,Respondents!A:B,2,FALSE)</f>
        <v>Preparers, Users and Those Charged with Governance</v>
      </c>
      <c r="F2690" s="3" t="str">
        <f>VLOOKUP(A2690,Respondents!A:C,3,FALSE)</f>
        <v>Preparer and Users of sustainability information</v>
      </c>
      <c r="G2690" s="3">
        <f t="shared" si="86"/>
        <v>2</v>
      </c>
      <c r="H2690" s="3">
        <f t="shared" si="87"/>
        <v>0</v>
      </c>
    </row>
    <row r="2691" spans="1:8" x14ac:dyDescent="0.3">
      <c r="A2691" t="s">
        <v>76</v>
      </c>
      <c r="B2691" t="s">
        <v>180</v>
      </c>
      <c r="C2691" t="s">
        <v>309</v>
      </c>
      <c r="D2691" t="s">
        <v>155</v>
      </c>
      <c r="E2691" s="3" t="str">
        <f>VLOOKUP(A2691,Respondents!A:B,2,FALSE)</f>
        <v>Preparers, Users and Those Charged with Governance</v>
      </c>
      <c r="F2691" s="3" t="str">
        <f>VLOOKUP(A2691,Respondents!A:C,3,FALSE)</f>
        <v>Preparer and Users of sustainability information</v>
      </c>
      <c r="G2691" s="3">
        <f t="shared" si="86"/>
        <v>2</v>
      </c>
      <c r="H2691" s="3">
        <f t="shared" si="87"/>
        <v>0</v>
      </c>
    </row>
    <row r="2692" spans="1:8" x14ac:dyDescent="0.3">
      <c r="A2692" t="s">
        <v>76</v>
      </c>
      <c r="B2692" t="s">
        <v>180</v>
      </c>
      <c r="C2692" t="s">
        <v>310</v>
      </c>
      <c r="D2692" t="s">
        <v>155</v>
      </c>
      <c r="E2692" s="3" t="str">
        <f>VLOOKUP(A2692,Respondents!A:B,2,FALSE)</f>
        <v>Preparers, Users and Those Charged with Governance</v>
      </c>
      <c r="F2692" s="3" t="str">
        <f>VLOOKUP(A2692,Respondents!A:C,3,FALSE)</f>
        <v>Preparer and Users of sustainability information</v>
      </c>
      <c r="G2692" s="3">
        <f t="shared" si="86"/>
        <v>2</v>
      </c>
      <c r="H2692" s="3">
        <f t="shared" si="87"/>
        <v>0</v>
      </c>
    </row>
    <row r="2693" spans="1:8" x14ac:dyDescent="0.3">
      <c r="A2693" t="s">
        <v>76</v>
      </c>
      <c r="B2693" t="s">
        <v>180</v>
      </c>
      <c r="C2693" t="s">
        <v>311</v>
      </c>
      <c r="D2693" t="s">
        <v>155</v>
      </c>
      <c r="E2693" s="3" t="str">
        <f>VLOOKUP(A2693,Respondents!A:B,2,FALSE)</f>
        <v>Preparers, Users and Those Charged with Governance</v>
      </c>
      <c r="F2693" s="3" t="str">
        <f>VLOOKUP(A2693,Respondents!A:C,3,FALSE)</f>
        <v>Preparer and Users of sustainability information</v>
      </c>
      <c r="G2693" s="3">
        <f t="shared" si="86"/>
        <v>2</v>
      </c>
      <c r="H2693" s="3">
        <f t="shared" si="87"/>
        <v>0</v>
      </c>
    </row>
    <row r="2694" spans="1:8" x14ac:dyDescent="0.3">
      <c r="A2694" t="s">
        <v>76</v>
      </c>
      <c r="B2694" t="s">
        <v>216</v>
      </c>
      <c r="C2694" t="s">
        <v>217</v>
      </c>
      <c r="D2694" t="s">
        <v>155</v>
      </c>
      <c r="E2694" s="3" t="str">
        <f>VLOOKUP(A2694,Respondents!A:B,2,FALSE)</f>
        <v>Preparers, Users and Those Charged with Governance</v>
      </c>
      <c r="F2694" s="3" t="str">
        <f>VLOOKUP(A2694,Respondents!A:C,3,FALSE)</f>
        <v>Preparer and Users of sustainability information</v>
      </c>
      <c r="G2694" s="3">
        <f t="shared" si="86"/>
        <v>1</v>
      </c>
      <c r="H2694" s="3">
        <f t="shared" si="87"/>
        <v>0</v>
      </c>
    </row>
    <row r="2695" spans="1:8" x14ac:dyDescent="0.3">
      <c r="A2695" t="s">
        <v>76</v>
      </c>
      <c r="B2695" t="s">
        <v>216</v>
      </c>
      <c r="C2695" t="s">
        <v>218</v>
      </c>
      <c r="D2695" t="s">
        <v>155</v>
      </c>
      <c r="E2695" s="3" t="str">
        <f>VLOOKUP(A2695,Respondents!A:B,2,FALSE)</f>
        <v>Preparers, Users and Those Charged with Governance</v>
      </c>
      <c r="F2695" s="3" t="str">
        <f>VLOOKUP(A2695,Respondents!A:C,3,FALSE)</f>
        <v>Preparer and Users of sustainability information</v>
      </c>
      <c r="G2695" s="3">
        <f t="shared" si="86"/>
        <v>1</v>
      </c>
      <c r="H2695" s="3">
        <f t="shared" si="87"/>
        <v>0</v>
      </c>
    </row>
    <row r="2696" spans="1:8" x14ac:dyDescent="0.3">
      <c r="A2696" t="s">
        <v>76</v>
      </c>
      <c r="B2696" t="s">
        <v>216</v>
      </c>
      <c r="C2696" t="s">
        <v>219</v>
      </c>
      <c r="D2696" t="s">
        <v>155</v>
      </c>
      <c r="E2696" s="3" t="str">
        <f>VLOOKUP(A2696,Respondents!A:B,2,FALSE)</f>
        <v>Preparers, Users and Those Charged with Governance</v>
      </c>
      <c r="F2696" s="3" t="str">
        <f>VLOOKUP(A2696,Respondents!A:C,3,FALSE)</f>
        <v>Preparer and Users of sustainability information</v>
      </c>
      <c r="G2696" s="3">
        <f t="shared" si="86"/>
        <v>1</v>
      </c>
      <c r="H2696" s="3">
        <f t="shared" si="87"/>
        <v>0</v>
      </c>
    </row>
    <row r="2697" spans="1:8" x14ac:dyDescent="0.3">
      <c r="A2697" t="s">
        <v>76</v>
      </c>
      <c r="B2697" t="s">
        <v>216</v>
      </c>
      <c r="C2697" t="s">
        <v>220</v>
      </c>
      <c r="D2697" t="s">
        <v>155</v>
      </c>
      <c r="E2697" s="3" t="str">
        <f>VLOOKUP(A2697,Respondents!A:B,2,FALSE)</f>
        <v>Preparers, Users and Those Charged with Governance</v>
      </c>
      <c r="F2697" s="3" t="str">
        <f>VLOOKUP(A2697,Respondents!A:C,3,FALSE)</f>
        <v>Preparer and Users of sustainability information</v>
      </c>
      <c r="G2697" s="3">
        <f t="shared" si="86"/>
        <v>1</v>
      </c>
      <c r="H2697" s="3">
        <f t="shared" si="87"/>
        <v>0</v>
      </c>
    </row>
    <row r="2698" spans="1:8" x14ac:dyDescent="0.3">
      <c r="A2698" t="s">
        <v>76</v>
      </c>
      <c r="B2698" t="s">
        <v>216</v>
      </c>
      <c r="C2698" t="s">
        <v>221</v>
      </c>
      <c r="D2698" t="s">
        <v>155</v>
      </c>
      <c r="E2698" s="3" t="str">
        <f>VLOOKUP(A2698,Respondents!A:B,2,FALSE)</f>
        <v>Preparers, Users and Those Charged with Governance</v>
      </c>
      <c r="F2698" s="3" t="str">
        <f>VLOOKUP(A2698,Respondents!A:C,3,FALSE)</f>
        <v>Preparer and Users of sustainability information</v>
      </c>
      <c r="G2698" s="3">
        <f t="shared" si="86"/>
        <v>1</v>
      </c>
      <c r="H2698" s="3">
        <f t="shared" si="87"/>
        <v>0</v>
      </c>
    </row>
    <row r="2699" spans="1:8" x14ac:dyDescent="0.3">
      <c r="A2699" t="s">
        <v>76</v>
      </c>
      <c r="B2699" t="s">
        <v>216</v>
      </c>
      <c r="C2699" t="s">
        <v>312</v>
      </c>
      <c r="D2699" t="s">
        <v>159</v>
      </c>
      <c r="E2699" s="3" t="str">
        <f>VLOOKUP(A2699,Respondents!A:B,2,FALSE)</f>
        <v>Preparers, Users and Those Charged with Governance</v>
      </c>
      <c r="F2699" s="3" t="str">
        <f>VLOOKUP(A2699,Respondents!A:C,3,FALSE)</f>
        <v>Preparer and Users of sustainability information</v>
      </c>
      <c r="G2699" s="3">
        <f t="shared" si="86"/>
        <v>1</v>
      </c>
      <c r="H2699" s="3">
        <f t="shared" si="87"/>
        <v>1</v>
      </c>
    </row>
    <row r="2700" spans="1:8" x14ac:dyDescent="0.3">
      <c r="A2700" t="s">
        <v>76</v>
      </c>
      <c r="B2700" t="s">
        <v>216</v>
      </c>
      <c r="C2700" t="s">
        <v>276</v>
      </c>
      <c r="D2700" t="s">
        <v>155</v>
      </c>
      <c r="E2700" s="3" t="str">
        <f>VLOOKUP(A2700,Respondents!A:B,2,FALSE)</f>
        <v>Preparers, Users and Those Charged with Governance</v>
      </c>
      <c r="F2700" s="3" t="str">
        <f>VLOOKUP(A2700,Respondents!A:C,3,FALSE)</f>
        <v>Preparer and Users of sustainability information</v>
      </c>
      <c r="G2700" s="3">
        <f t="shared" si="86"/>
        <v>2</v>
      </c>
      <c r="H2700" s="3">
        <f t="shared" si="87"/>
        <v>0</v>
      </c>
    </row>
    <row r="2701" spans="1:8" x14ac:dyDescent="0.3">
      <c r="A2701" t="s">
        <v>76</v>
      </c>
      <c r="B2701" t="s">
        <v>216</v>
      </c>
      <c r="C2701" t="s">
        <v>313</v>
      </c>
      <c r="D2701" t="s">
        <v>155</v>
      </c>
      <c r="E2701" s="3" t="str">
        <f>VLOOKUP(A2701,Respondents!A:B,2,FALSE)</f>
        <v>Preparers, Users and Those Charged with Governance</v>
      </c>
      <c r="F2701" s="3" t="str">
        <f>VLOOKUP(A2701,Respondents!A:C,3,FALSE)</f>
        <v>Preparer and Users of sustainability information</v>
      </c>
      <c r="G2701" s="3">
        <f t="shared" si="86"/>
        <v>2</v>
      </c>
      <c r="H2701" s="3">
        <f t="shared" si="87"/>
        <v>0</v>
      </c>
    </row>
    <row r="2702" spans="1:8" x14ac:dyDescent="0.3">
      <c r="A2702" t="s">
        <v>76</v>
      </c>
      <c r="B2702" t="s">
        <v>216</v>
      </c>
      <c r="C2702" t="s">
        <v>378</v>
      </c>
      <c r="D2702" t="s">
        <v>155</v>
      </c>
      <c r="E2702" s="3" t="str">
        <f>VLOOKUP(A2702,Respondents!A:B,2,FALSE)</f>
        <v>Preparers, Users and Those Charged with Governance</v>
      </c>
      <c r="F2702" s="3" t="str">
        <f>VLOOKUP(A2702,Respondents!A:C,3,FALSE)</f>
        <v>Preparer and Users of sustainability information</v>
      </c>
      <c r="G2702" s="3">
        <f t="shared" si="86"/>
        <v>2</v>
      </c>
      <c r="H2702" s="3">
        <f t="shared" si="87"/>
        <v>0</v>
      </c>
    </row>
    <row r="2703" spans="1:8" x14ac:dyDescent="0.3">
      <c r="A2703" t="s">
        <v>76</v>
      </c>
      <c r="B2703" t="s">
        <v>216</v>
      </c>
      <c r="C2703" t="s">
        <v>379</v>
      </c>
      <c r="D2703" t="s">
        <v>155</v>
      </c>
      <c r="E2703" s="3" t="str">
        <f>VLOOKUP(A2703,Respondents!A:B,2,FALSE)</f>
        <v>Preparers, Users and Those Charged with Governance</v>
      </c>
      <c r="F2703" s="3" t="str">
        <f>VLOOKUP(A2703,Respondents!A:C,3,FALSE)</f>
        <v>Preparer and Users of sustainability information</v>
      </c>
      <c r="G2703" s="3">
        <f t="shared" si="86"/>
        <v>2</v>
      </c>
      <c r="H2703" s="3">
        <f t="shared" si="87"/>
        <v>0</v>
      </c>
    </row>
    <row r="2704" spans="1:8" x14ac:dyDescent="0.3">
      <c r="A2704" t="s">
        <v>76</v>
      </c>
      <c r="B2704" t="s">
        <v>208</v>
      </c>
      <c r="C2704" t="s">
        <v>209</v>
      </c>
      <c r="D2704" t="s">
        <v>155</v>
      </c>
      <c r="E2704" s="3" t="str">
        <f>VLOOKUP(A2704,Respondents!A:B,2,FALSE)</f>
        <v>Preparers, Users and Those Charged with Governance</v>
      </c>
      <c r="F2704" s="3" t="str">
        <f>VLOOKUP(A2704,Respondents!A:C,3,FALSE)</f>
        <v>Preparer and Users of sustainability information</v>
      </c>
      <c r="G2704" s="3">
        <f t="shared" si="86"/>
        <v>1</v>
      </c>
      <c r="H2704" s="3">
        <f t="shared" si="87"/>
        <v>0</v>
      </c>
    </row>
    <row r="2705" spans="1:8" x14ac:dyDescent="0.3">
      <c r="A2705" t="s">
        <v>76</v>
      </c>
      <c r="B2705" t="s">
        <v>208</v>
      </c>
      <c r="C2705" t="s">
        <v>210</v>
      </c>
      <c r="D2705" t="s">
        <v>155</v>
      </c>
      <c r="E2705" s="3" t="str">
        <f>VLOOKUP(A2705,Respondents!A:B,2,FALSE)</f>
        <v>Preparers, Users and Those Charged with Governance</v>
      </c>
      <c r="F2705" s="3" t="str">
        <f>VLOOKUP(A2705,Respondents!A:C,3,FALSE)</f>
        <v>Preparer and Users of sustainability information</v>
      </c>
      <c r="G2705" s="3">
        <f t="shared" si="86"/>
        <v>1</v>
      </c>
      <c r="H2705" s="3">
        <f t="shared" si="87"/>
        <v>0</v>
      </c>
    </row>
    <row r="2706" spans="1:8" x14ac:dyDescent="0.3">
      <c r="A2706" t="s">
        <v>76</v>
      </c>
      <c r="B2706" t="s">
        <v>208</v>
      </c>
      <c r="C2706" t="s">
        <v>211</v>
      </c>
      <c r="D2706" t="s">
        <v>155</v>
      </c>
      <c r="E2706" s="3" t="str">
        <f>VLOOKUP(A2706,Respondents!A:B,2,FALSE)</f>
        <v>Preparers, Users and Those Charged with Governance</v>
      </c>
      <c r="F2706" s="3" t="str">
        <f>VLOOKUP(A2706,Respondents!A:C,3,FALSE)</f>
        <v>Preparer and Users of sustainability information</v>
      </c>
      <c r="G2706" s="3">
        <f t="shared" si="86"/>
        <v>1</v>
      </c>
      <c r="H2706" s="3">
        <f t="shared" si="87"/>
        <v>0</v>
      </c>
    </row>
    <row r="2707" spans="1:8" x14ac:dyDescent="0.3">
      <c r="A2707" t="s">
        <v>76</v>
      </c>
      <c r="B2707" t="s">
        <v>208</v>
      </c>
      <c r="C2707" t="s">
        <v>212</v>
      </c>
      <c r="D2707" t="s">
        <v>155</v>
      </c>
      <c r="E2707" s="3" t="str">
        <f>VLOOKUP(A2707,Respondents!A:B,2,FALSE)</f>
        <v>Preparers, Users and Those Charged with Governance</v>
      </c>
      <c r="F2707" s="3" t="str">
        <f>VLOOKUP(A2707,Respondents!A:C,3,FALSE)</f>
        <v>Preparer and Users of sustainability information</v>
      </c>
      <c r="G2707" s="3">
        <f t="shared" si="86"/>
        <v>1</v>
      </c>
      <c r="H2707" s="3">
        <f t="shared" si="87"/>
        <v>0</v>
      </c>
    </row>
    <row r="2708" spans="1:8" x14ac:dyDescent="0.3">
      <c r="A2708" t="s">
        <v>76</v>
      </c>
      <c r="B2708" t="s">
        <v>208</v>
      </c>
      <c r="C2708" t="s">
        <v>213</v>
      </c>
      <c r="D2708" t="s">
        <v>155</v>
      </c>
      <c r="E2708" s="3" t="str">
        <f>VLOOKUP(A2708,Respondents!A:B,2,FALSE)</f>
        <v>Preparers, Users and Those Charged with Governance</v>
      </c>
      <c r="F2708" s="3" t="str">
        <f>VLOOKUP(A2708,Respondents!A:C,3,FALSE)</f>
        <v>Preparer and Users of sustainability information</v>
      </c>
      <c r="G2708" s="3">
        <f t="shared" si="86"/>
        <v>1</v>
      </c>
      <c r="H2708" s="3">
        <f t="shared" si="87"/>
        <v>0</v>
      </c>
    </row>
    <row r="2709" spans="1:8" x14ac:dyDescent="0.3">
      <c r="A2709" t="s">
        <v>76</v>
      </c>
      <c r="B2709" t="s">
        <v>208</v>
      </c>
      <c r="C2709" t="s">
        <v>214</v>
      </c>
      <c r="D2709" t="s">
        <v>159</v>
      </c>
      <c r="E2709" s="3" t="str">
        <f>VLOOKUP(A2709,Respondents!A:B,2,FALSE)</f>
        <v>Preparers, Users and Those Charged with Governance</v>
      </c>
      <c r="F2709" s="3" t="str">
        <f>VLOOKUP(A2709,Respondents!A:C,3,FALSE)</f>
        <v>Preparer and Users of sustainability information</v>
      </c>
      <c r="G2709" s="3">
        <f t="shared" si="86"/>
        <v>1</v>
      </c>
      <c r="H2709" s="3">
        <f t="shared" si="87"/>
        <v>1</v>
      </c>
    </row>
    <row r="2710" spans="1:8" x14ac:dyDescent="0.3">
      <c r="A2710" t="s">
        <v>76</v>
      </c>
      <c r="B2710" t="s">
        <v>208</v>
      </c>
      <c r="C2710" t="s">
        <v>215</v>
      </c>
      <c r="D2710" t="s">
        <v>155</v>
      </c>
      <c r="E2710" s="3" t="str">
        <f>VLOOKUP(A2710,Respondents!A:B,2,FALSE)</f>
        <v>Preparers, Users and Those Charged with Governance</v>
      </c>
      <c r="F2710" s="3" t="str">
        <f>VLOOKUP(A2710,Respondents!A:C,3,FALSE)</f>
        <v>Preparer and Users of sustainability information</v>
      </c>
      <c r="G2710" s="3">
        <f t="shared" si="86"/>
        <v>2</v>
      </c>
      <c r="H2710" s="3">
        <f t="shared" si="87"/>
        <v>0</v>
      </c>
    </row>
    <row r="2711" spans="1:8" x14ac:dyDescent="0.3">
      <c r="A2711" t="s">
        <v>76</v>
      </c>
      <c r="B2711" t="s">
        <v>208</v>
      </c>
      <c r="C2711" t="s">
        <v>380</v>
      </c>
      <c r="D2711" t="s">
        <v>155</v>
      </c>
      <c r="E2711" s="3" t="str">
        <f>VLOOKUP(A2711,Respondents!A:B,2,FALSE)</f>
        <v>Preparers, Users and Those Charged with Governance</v>
      </c>
      <c r="F2711" s="3" t="str">
        <f>VLOOKUP(A2711,Respondents!A:C,3,FALSE)</f>
        <v>Preparer and Users of sustainability information</v>
      </c>
      <c r="G2711" s="3">
        <f t="shared" si="86"/>
        <v>2</v>
      </c>
      <c r="H2711" s="3">
        <f t="shared" si="87"/>
        <v>0</v>
      </c>
    </row>
    <row r="2712" spans="1:8" x14ac:dyDescent="0.3">
      <c r="A2712" t="s">
        <v>76</v>
      </c>
      <c r="B2712" t="s">
        <v>208</v>
      </c>
      <c r="C2712" t="s">
        <v>267</v>
      </c>
      <c r="D2712" t="s">
        <v>155</v>
      </c>
      <c r="E2712" s="3" t="str">
        <f>VLOOKUP(A2712,Respondents!A:B,2,FALSE)</f>
        <v>Preparers, Users and Those Charged with Governance</v>
      </c>
      <c r="F2712" s="3" t="str">
        <f>VLOOKUP(A2712,Respondents!A:C,3,FALSE)</f>
        <v>Preparer and Users of sustainability information</v>
      </c>
      <c r="G2712" s="3">
        <f t="shared" si="86"/>
        <v>2</v>
      </c>
      <c r="H2712" s="3">
        <f t="shared" si="87"/>
        <v>0</v>
      </c>
    </row>
    <row r="2713" spans="1:8" x14ac:dyDescent="0.3">
      <c r="A2713" t="s">
        <v>76</v>
      </c>
      <c r="B2713" t="s">
        <v>208</v>
      </c>
      <c r="C2713" t="s">
        <v>268</v>
      </c>
      <c r="D2713" t="s">
        <v>155</v>
      </c>
      <c r="E2713" s="3" t="str">
        <f>VLOOKUP(A2713,Respondents!A:B,2,FALSE)</f>
        <v>Preparers, Users and Those Charged with Governance</v>
      </c>
      <c r="F2713" s="3" t="str">
        <f>VLOOKUP(A2713,Respondents!A:C,3,FALSE)</f>
        <v>Preparer and Users of sustainability information</v>
      </c>
      <c r="G2713" s="3">
        <f t="shared" si="86"/>
        <v>2</v>
      </c>
      <c r="H2713" s="3">
        <f t="shared" si="87"/>
        <v>0</v>
      </c>
    </row>
    <row r="2714" spans="1:8" x14ac:dyDescent="0.3">
      <c r="A2714" t="s">
        <v>76</v>
      </c>
      <c r="B2714" t="s">
        <v>208</v>
      </c>
      <c r="C2714" t="s">
        <v>381</v>
      </c>
      <c r="D2714" t="s">
        <v>155</v>
      </c>
      <c r="E2714" s="3" t="str">
        <f>VLOOKUP(A2714,Respondents!A:B,2,FALSE)</f>
        <v>Preparers, Users and Those Charged with Governance</v>
      </c>
      <c r="F2714" s="3" t="str">
        <f>VLOOKUP(A2714,Respondents!A:C,3,FALSE)</f>
        <v>Preparer and Users of sustainability information</v>
      </c>
      <c r="G2714" s="3">
        <f t="shared" si="86"/>
        <v>2</v>
      </c>
      <c r="H2714" s="3">
        <f t="shared" si="87"/>
        <v>0</v>
      </c>
    </row>
    <row r="2715" spans="1:8" x14ac:dyDescent="0.3">
      <c r="A2715" t="s">
        <v>76</v>
      </c>
      <c r="B2715" t="s">
        <v>222</v>
      </c>
      <c r="C2715" t="s">
        <v>223</v>
      </c>
      <c r="D2715" t="s">
        <v>155</v>
      </c>
      <c r="E2715" s="3" t="str">
        <f>VLOOKUP(A2715,Respondents!A:B,2,FALSE)</f>
        <v>Preparers, Users and Those Charged with Governance</v>
      </c>
      <c r="F2715" s="3" t="str">
        <f>VLOOKUP(A2715,Respondents!A:C,3,FALSE)</f>
        <v>Preparer and Users of sustainability information</v>
      </c>
      <c r="G2715" s="3">
        <f t="shared" si="86"/>
        <v>1</v>
      </c>
      <c r="H2715" s="3">
        <f t="shared" si="87"/>
        <v>0</v>
      </c>
    </row>
    <row r="2716" spans="1:8" x14ac:dyDescent="0.3">
      <c r="A2716" t="s">
        <v>76</v>
      </c>
      <c r="B2716" t="s">
        <v>222</v>
      </c>
      <c r="C2716" t="s">
        <v>224</v>
      </c>
      <c r="D2716" t="s">
        <v>155</v>
      </c>
      <c r="E2716" s="3" t="str">
        <f>VLOOKUP(A2716,Respondents!A:B,2,FALSE)</f>
        <v>Preparers, Users and Those Charged with Governance</v>
      </c>
      <c r="F2716" s="3" t="str">
        <f>VLOOKUP(A2716,Respondents!A:C,3,FALSE)</f>
        <v>Preparer and Users of sustainability information</v>
      </c>
      <c r="G2716" s="3">
        <f t="shared" si="86"/>
        <v>1</v>
      </c>
      <c r="H2716" s="3">
        <f t="shared" si="87"/>
        <v>0</v>
      </c>
    </row>
    <row r="2717" spans="1:8" x14ac:dyDescent="0.3">
      <c r="A2717" t="s">
        <v>76</v>
      </c>
      <c r="B2717" t="s">
        <v>222</v>
      </c>
      <c r="C2717" t="s">
        <v>225</v>
      </c>
      <c r="D2717" t="s">
        <v>155</v>
      </c>
      <c r="E2717" s="3" t="str">
        <f>VLOOKUP(A2717,Respondents!A:B,2,FALSE)</f>
        <v>Preparers, Users and Those Charged with Governance</v>
      </c>
      <c r="F2717" s="3" t="str">
        <f>VLOOKUP(A2717,Respondents!A:C,3,FALSE)</f>
        <v>Preparer and Users of sustainability information</v>
      </c>
      <c r="G2717" s="3">
        <f t="shared" si="86"/>
        <v>1</v>
      </c>
      <c r="H2717" s="3">
        <f t="shared" si="87"/>
        <v>0</v>
      </c>
    </row>
    <row r="2718" spans="1:8" x14ac:dyDescent="0.3">
      <c r="A2718" t="s">
        <v>76</v>
      </c>
      <c r="B2718" t="s">
        <v>222</v>
      </c>
      <c r="C2718" t="s">
        <v>226</v>
      </c>
      <c r="D2718" t="s">
        <v>155</v>
      </c>
      <c r="E2718" s="3" t="str">
        <f>VLOOKUP(A2718,Respondents!A:B,2,FALSE)</f>
        <v>Preparers, Users and Those Charged with Governance</v>
      </c>
      <c r="F2718" s="3" t="str">
        <f>VLOOKUP(A2718,Respondents!A:C,3,FALSE)</f>
        <v>Preparer and Users of sustainability information</v>
      </c>
      <c r="G2718" s="3">
        <f t="shared" si="86"/>
        <v>1</v>
      </c>
      <c r="H2718" s="3">
        <f t="shared" si="87"/>
        <v>0</v>
      </c>
    </row>
    <row r="2719" spans="1:8" x14ac:dyDescent="0.3">
      <c r="A2719" t="s">
        <v>76</v>
      </c>
      <c r="B2719" t="s">
        <v>222</v>
      </c>
      <c r="C2719" t="s">
        <v>227</v>
      </c>
      <c r="D2719" t="s">
        <v>155</v>
      </c>
      <c r="E2719" s="3" t="str">
        <f>VLOOKUP(A2719,Respondents!A:B,2,FALSE)</f>
        <v>Preparers, Users and Those Charged with Governance</v>
      </c>
      <c r="F2719" s="3" t="str">
        <f>VLOOKUP(A2719,Respondents!A:C,3,FALSE)</f>
        <v>Preparer and Users of sustainability information</v>
      </c>
      <c r="G2719" s="3">
        <f t="shared" si="86"/>
        <v>1</v>
      </c>
      <c r="H2719" s="3">
        <f t="shared" si="87"/>
        <v>0</v>
      </c>
    </row>
    <row r="2720" spans="1:8" x14ac:dyDescent="0.3">
      <c r="A2720" t="s">
        <v>76</v>
      </c>
      <c r="B2720" t="s">
        <v>222</v>
      </c>
      <c r="C2720" t="s">
        <v>228</v>
      </c>
      <c r="D2720" t="s">
        <v>159</v>
      </c>
      <c r="E2720" s="3" t="str">
        <f>VLOOKUP(A2720,Respondents!A:B,2,FALSE)</f>
        <v>Preparers, Users and Those Charged with Governance</v>
      </c>
      <c r="F2720" s="3" t="str">
        <f>VLOOKUP(A2720,Respondents!A:C,3,FALSE)</f>
        <v>Preparer and Users of sustainability information</v>
      </c>
      <c r="G2720" s="3">
        <f t="shared" si="86"/>
        <v>1</v>
      </c>
      <c r="H2720" s="3">
        <f t="shared" si="87"/>
        <v>1</v>
      </c>
    </row>
    <row r="2721" spans="1:8" x14ac:dyDescent="0.3">
      <c r="A2721" t="s">
        <v>76</v>
      </c>
      <c r="B2721" t="s">
        <v>222</v>
      </c>
      <c r="C2721" t="s">
        <v>314</v>
      </c>
      <c r="D2721" t="s">
        <v>155</v>
      </c>
      <c r="E2721" s="3" t="str">
        <f>VLOOKUP(A2721,Respondents!A:B,2,FALSE)</f>
        <v>Preparers, Users and Those Charged with Governance</v>
      </c>
      <c r="F2721" s="3" t="str">
        <f>VLOOKUP(A2721,Respondents!A:C,3,FALSE)</f>
        <v>Preparer and Users of sustainability information</v>
      </c>
      <c r="G2721" s="3">
        <f t="shared" si="86"/>
        <v>2</v>
      </c>
      <c r="H2721" s="3">
        <f t="shared" si="87"/>
        <v>0</v>
      </c>
    </row>
    <row r="2722" spans="1:8" x14ac:dyDescent="0.3">
      <c r="A2722" t="s">
        <v>76</v>
      </c>
      <c r="B2722" t="s">
        <v>222</v>
      </c>
      <c r="C2722" t="s">
        <v>315</v>
      </c>
      <c r="D2722" t="s">
        <v>155</v>
      </c>
      <c r="E2722" s="3" t="str">
        <f>VLOOKUP(A2722,Respondents!A:B,2,FALSE)</f>
        <v>Preparers, Users and Those Charged with Governance</v>
      </c>
      <c r="F2722" s="3" t="str">
        <f>VLOOKUP(A2722,Respondents!A:C,3,FALSE)</f>
        <v>Preparer and Users of sustainability information</v>
      </c>
      <c r="G2722" s="3">
        <f t="shared" si="86"/>
        <v>2</v>
      </c>
      <c r="H2722" s="3">
        <f t="shared" si="87"/>
        <v>0</v>
      </c>
    </row>
    <row r="2723" spans="1:8" x14ac:dyDescent="0.3">
      <c r="A2723" t="s">
        <v>76</v>
      </c>
      <c r="B2723" t="s">
        <v>222</v>
      </c>
      <c r="C2723" t="s">
        <v>271</v>
      </c>
      <c r="D2723" t="s">
        <v>155</v>
      </c>
      <c r="E2723" s="3" t="str">
        <f>VLOOKUP(A2723,Respondents!A:B,2,FALSE)</f>
        <v>Preparers, Users and Those Charged with Governance</v>
      </c>
      <c r="F2723" s="3" t="str">
        <f>VLOOKUP(A2723,Respondents!A:C,3,FALSE)</f>
        <v>Preparer and Users of sustainability information</v>
      </c>
      <c r="G2723" s="3">
        <f t="shared" si="86"/>
        <v>2</v>
      </c>
      <c r="H2723" s="3">
        <f t="shared" si="87"/>
        <v>0</v>
      </c>
    </row>
    <row r="2724" spans="1:8" x14ac:dyDescent="0.3">
      <c r="A2724" t="s">
        <v>76</v>
      </c>
      <c r="B2724" t="s">
        <v>222</v>
      </c>
      <c r="C2724" t="s">
        <v>382</v>
      </c>
      <c r="D2724" t="s">
        <v>155</v>
      </c>
      <c r="E2724" s="3" t="str">
        <f>VLOOKUP(A2724,Respondents!A:B,2,FALSE)</f>
        <v>Preparers, Users and Those Charged with Governance</v>
      </c>
      <c r="F2724" s="3" t="str">
        <f>VLOOKUP(A2724,Respondents!A:C,3,FALSE)</f>
        <v>Preparer and Users of sustainability information</v>
      </c>
      <c r="G2724" s="3">
        <f t="shared" si="86"/>
        <v>2</v>
      </c>
      <c r="H2724" s="3">
        <f t="shared" si="87"/>
        <v>0</v>
      </c>
    </row>
    <row r="2725" spans="1:8" x14ac:dyDescent="0.3">
      <c r="A2725" t="s">
        <v>76</v>
      </c>
      <c r="B2725" t="s">
        <v>229</v>
      </c>
      <c r="C2725" t="s">
        <v>230</v>
      </c>
      <c r="D2725" t="s">
        <v>155</v>
      </c>
      <c r="E2725" s="3" t="str">
        <f>VLOOKUP(A2725,Respondents!A:B,2,FALSE)</f>
        <v>Preparers, Users and Those Charged with Governance</v>
      </c>
      <c r="F2725" s="3" t="str">
        <f>VLOOKUP(A2725,Respondents!A:C,3,FALSE)</f>
        <v>Preparer and Users of sustainability information</v>
      </c>
      <c r="G2725" s="3">
        <f t="shared" si="86"/>
        <v>1</v>
      </c>
      <c r="H2725" s="3">
        <f t="shared" si="87"/>
        <v>0</v>
      </c>
    </row>
    <row r="2726" spans="1:8" x14ac:dyDescent="0.3">
      <c r="A2726" t="s">
        <v>76</v>
      </c>
      <c r="B2726" t="s">
        <v>229</v>
      </c>
      <c r="C2726" t="s">
        <v>231</v>
      </c>
      <c r="D2726" t="s">
        <v>155</v>
      </c>
      <c r="E2726" s="3" t="str">
        <f>VLOOKUP(A2726,Respondents!A:B,2,FALSE)</f>
        <v>Preparers, Users and Those Charged with Governance</v>
      </c>
      <c r="F2726" s="3" t="str">
        <f>VLOOKUP(A2726,Respondents!A:C,3,FALSE)</f>
        <v>Preparer and Users of sustainability information</v>
      </c>
      <c r="G2726" s="3">
        <f t="shared" si="86"/>
        <v>1</v>
      </c>
      <c r="H2726" s="3">
        <f t="shared" si="87"/>
        <v>0</v>
      </c>
    </row>
    <row r="2727" spans="1:8" x14ac:dyDescent="0.3">
      <c r="A2727" t="s">
        <v>76</v>
      </c>
      <c r="B2727" t="s">
        <v>229</v>
      </c>
      <c r="C2727" t="s">
        <v>232</v>
      </c>
      <c r="D2727" t="s">
        <v>159</v>
      </c>
      <c r="E2727" s="3" t="str">
        <f>VLOOKUP(A2727,Respondents!A:B,2,FALSE)</f>
        <v>Preparers, Users and Those Charged with Governance</v>
      </c>
      <c r="F2727" s="3" t="str">
        <f>VLOOKUP(A2727,Respondents!A:C,3,FALSE)</f>
        <v>Preparer and Users of sustainability information</v>
      </c>
      <c r="G2727" s="3">
        <f t="shared" si="86"/>
        <v>1</v>
      </c>
      <c r="H2727" s="3">
        <f t="shared" si="87"/>
        <v>1</v>
      </c>
    </row>
    <row r="2728" spans="1:8" x14ac:dyDescent="0.3">
      <c r="A2728" t="s">
        <v>76</v>
      </c>
      <c r="B2728" t="s">
        <v>229</v>
      </c>
      <c r="C2728" t="s">
        <v>233</v>
      </c>
      <c r="D2728" t="s">
        <v>155</v>
      </c>
      <c r="E2728" s="3" t="str">
        <f>VLOOKUP(A2728,Respondents!A:B,2,FALSE)</f>
        <v>Preparers, Users and Those Charged with Governance</v>
      </c>
      <c r="F2728" s="3" t="str">
        <f>VLOOKUP(A2728,Respondents!A:C,3,FALSE)</f>
        <v>Preparer and Users of sustainability information</v>
      </c>
      <c r="G2728" s="3">
        <f t="shared" si="86"/>
        <v>1</v>
      </c>
      <c r="H2728" s="3">
        <f t="shared" si="87"/>
        <v>0</v>
      </c>
    </row>
    <row r="2729" spans="1:8" x14ac:dyDescent="0.3">
      <c r="A2729" t="s">
        <v>76</v>
      </c>
      <c r="B2729" t="s">
        <v>229</v>
      </c>
      <c r="C2729" t="s">
        <v>234</v>
      </c>
      <c r="D2729" t="s">
        <v>155</v>
      </c>
      <c r="E2729" s="3" t="str">
        <f>VLOOKUP(A2729,Respondents!A:B,2,FALSE)</f>
        <v>Preparers, Users and Those Charged with Governance</v>
      </c>
      <c r="F2729" s="3" t="str">
        <f>VLOOKUP(A2729,Respondents!A:C,3,FALSE)</f>
        <v>Preparer and Users of sustainability information</v>
      </c>
      <c r="G2729" s="3">
        <f t="shared" si="86"/>
        <v>1</v>
      </c>
      <c r="H2729" s="3">
        <f t="shared" si="87"/>
        <v>0</v>
      </c>
    </row>
    <row r="2730" spans="1:8" x14ac:dyDescent="0.3">
      <c r="A2730" t="s">
        <v>76</v>
      </c>
      <c r="B2730" t="s">
        <v>229</v>
      </c>
      <c r="C2730" t="s">
        <v>235</v>
      </c>
      <c r="D2730" t="s">
        <v>155</v>
      </c>
      <c r="E2730" s="3" t="str">
        <f>VLOOKUP(A2730,Respondents!A:B,2,FALSE)</f>
        <v>Preparers, Users and Those Charged with Governance</v>
      </c>
      <c r="F2730" s="3" t="str">
        <f>VLOOKUP(A2730,Respondents!A:C,3,FALSE)</f>
        <v>Preparer and Users of sustainability information</v>
      </c>
      <c r="G2730" s="3">
        <f t="shared" si="86"/>
        <v>1</v>
      </c>
      <c r="H2730" s="3">
        <f t="shared" si="87"/>
        <v>0</v>
      </c>
    </row>
    <row r="2731" spans="1:8" x14ac:dyDescent="0.3">
      <c r="A2731" t="s">
        <v>76</v>
      </c>
      <c r="B2731" t="s">
        <v>229</v>
      </c>
      <c r="C2731" t="s">
        <v>316</v>
      </c>
      <c r="D2731" t="s">
        <v>155</v>
      </c>
      <c r="E2731" s="3" t="str">
        <f>VLOOKUP(A2731,Respondents!A:B,2,FALSE)</f>
        <v>Preparers, Users and Those Charged with Governance</v>
      </c>
      <c r="F2731" s="3" t="str">
        <f>VLOOKUP(A2731,Respondents!A:C,3,FALSE)</f>
        <v>Preparer and Users of sustainability information</v>
      </c>
      <c r="G2731" s="3">
        <f t="shared" si="86"/>
        <v>2</v>
      </c>
      <c r="H2731" s="3">
        <f t="shared" si="87"/>
        <v>0</v>
      </c>
    </row>
    <row r="2732" spans="1:8" x14ac:dyDescent="0.3">
      <c r="A2732" t="s">
        <v>76</v>
      </c>
      <c r="B2732" t="s">
        <v>229</v>
      </c>
      <c r="C2732" t="s">
        <v>317</v>
      </c>
      <c r="D2732" t="s">
        <v>155</v>
      </c>
      <c r="E2732" s="3" t="str">
        <f>VLOOKUP(A2732,Respondents!A:B,2,FALSE)</f>
        <v>Preparers, Users and Those Charged with Governance</v>
      </c>
      <c r="F2732" s="3" t="str">
        <f>VLOOKUP(A2732,Respondents!A:C,3,FALSE)</f>
        <v>Preparer and Users of sustainability information</v>
      </c>
      <c r="G2732" s="3">
        <f t="shared" si="86"/>
        <v>2</v>
      </c>
      <c r="H2732" s="3">
        <f t="shared" si="87"/>
        <v>0</v>
      </c>
    </row>
    <row r="2733" spans="1:8" x14ac:dyDescent="0.3">
      <c r="A2733" t="s">
        <v>76</v>
      </c>
      <c r="B2733" t="s">
        <v>229</v>
      </c>
      <c r="C2733" t="s">
        <v>272</v>
      </c>
      <c r="D2733" t="s">
        <v>155</v>
      </c>
      <c r="E2733" s="3" t="str">
        <f>VLOOKUP(A2733,Respondents!A:B,2,FALSE)</f>
        <v>Preparers, Users and Those Charged with Governance</v>
      </c>
      <c r="F2733" s="3" t="str">
        <f>VLOOKUP(A2733,Respondents!A:C,3,FALSE)</f>
        <v>Preparer and Users of sustainability information</v>
      </c>
      <c r="G2733" s="3">
        <f t="shared" si="86"/>
        <v>2</v>
      </c>
      <c r="H2733" s="3">
        <f t="shared" si="87"/>
        <v>0</v>
      </c>
    </row>
    <row r="2734" spans="1:8" x14ac:dyDescent="0.3">
      <c r="A2734" t="s">
        <v>76</v>
      </c>
      <c r="B2734" t="s">
        <v>236</v>
      </c>
      <c r="C2734" t="s">
        <v>237</v>
      </c>
      <c r="D2734" t="s">
        <v>155</v>
      </c>
      <c r="E2734" s="3" t="str">
        <f>VLOOKUP(A2734,Respondents!A:B,2,FALSE)</f>
        <v>Preparers, Users and Those Charged with Governance</v>
      </c>
      <c r="F2734" s="3" t="str">
        <f>VLOOKUP(A2734,Respondents!A:C,3,FALSE)</f>
        <v>Preparer and Users of sustainability information</v>
      </c>
      <c r="G2734" s="3">
        <f t="shared" si="86"/>
        <v>1</v>
      </c>
      <c r="H2734" s="3">
        <f t="shared" si="87"/>
        <v>0</v>
      </c>
    </row>
    <row r="2735" spans="1:8" x14ac:dyDescent="0.3">
      <c r="A2735" t="s">
        <v>76</v>
      </c>
      <c r="B2735" t="s">
        <v>236</v>
      </c>
      <c r="C2735" t="s">
        <v>238</v>
      </c>
      <c r="D2735" t="s">
        <v>155</v>
      </c>
      <c r="E2735" s="3" t="str">
        <f>VLOOKUP(A2735,Respondents!A:B,2,FALSE)</f>
        <v>Preparers, Users and Those Charged with Governance</v>
      </c>
      <c r="F2735" s="3" t="str">
        <f>VLOOKUP(A2735,Respondents!A:C,3,FALSE)</f>
        <v>Preparer and Users of sustainability information</v>
      </c>
      <c r="G2735" s="3">
        <f t="shared" si="86"/>
        <v>1</v>
      </c>
      <c r="H2735" s="3">
        <f t="shared" si="87"/>
        <v>0</v>
      </c>
    </row>
    <row r="2736" spans="1:8" x14ac:dyDescent="0.3">
      <c r="A2736" t="s">
        <v>76</v>
      </c>
      <c r="B2736" t="s">
        <v>236</v>
      </c>
      <c r="C2736" t="s">
        <v>239</v>
      </c>
      <c r="D2736" t="s">
        <v>155</v>
      </c>
      <c r="E2736" s="3" t="str">
        <f>VLOOKUP(A2736,Respondents!A:B,2,FALSE)</f>
        <v>Preparers, Users and Those Charged with Governance</v>
      </c>
      <c r="F2736" s="3" t="str">
        <f>VLOOKUP(A2736,Respondents!A:C,3,FALSE)</f>
        <v>Preparer and Users of sustainability information</v>
      </c>
      <c r="G2736" s="3">
        <f t="shared" si="86"/>
        <v>1</v>
      </c>
      <c r="H2736" s="3">
        <f t="shared" si="87"/>
        <v>0</v>
      </c>
    </row>
    <row r="2737" spans="1:8" x14ac:dyDescent="0.3">
      <c r="A2737" t="s">
        <v>76</v>
      </c>
      <c r="B2737" t="s">
        <v>236</v>
      </c>
      <c r="C2737" t="s">
        <v>240</v>
      </c>
      <c r="D2737" t="s">
        <v>155</v>
      </c>
      <c r="E2737" s="3" t="str">
        <f>VLOOKUP(A2737,Respondents!A:B,2,FALSE)</f>
        <v>Preparers, Users and Those Charged with Governance</v>
      </c>
      <c r="F2737" s="3" t="str">
        <f>VLOOKUP(A2737,Respondents!A:C,3,FALSE)</f>
        <v>Preparer and Users of sustainability information</v>
      </c>
      <c r="G2737" s="3">
        <f t="shared" si="86"/>
        <v>1</v>
      </c>
      <c r="H2737" s="3">
        <f t="shared" si="87"/>
        <v>0</v>
      </c>
    </row>
    <row r="2738" spans="1:8" x14ac:dyDescent="0.3">
      <c r="A2738" t="s">
        <v>76</v>
      </c>
      <c r="B2738" t="s">
        <v>236</v>
      </c>
      <c r="C2738" t="s">
        <v>241</v>
      </c>
      <c r="D2738" t="s">
        <v>155</v>
      </c>
      <c r="E2738" s="3" t="str">
        <f>VLOOKUP(A2738,Respondents!A:B,2,FALSE)</f>
        <v>Preparers, Users and Those Charged with Governance</v>
      </c>
      <c r="F2738" s="3" t="str">
        <f>VLOOKUP(A2738,Respondents!A:C,3,FALSE)</f>
        <v>Preparer and Users of sustainability information</v>
      </c>
      <c r="G2738" s="3">
        <f t="shared" ref="G2738:G2801" si="88">IF(LEN(C2738)-LEN(SUBSTITUTE(C2738,".",""))&lt;=1,1,2)</f>
        <v>1</v>
      </c>
      <c r="H2738" s="3">
        <f t="shared" ref="H2738:H2801" si="89">IF(D2738="Yes",1,0)</f>
        <v>0</v>
      </c>
    </row>
    <row r="2739" spans="1:8" x14ac:dyDescent="0.3">
      <c r="A2739" t="s">
        <v>76</v>
      </c>
      <c r="B2739" t="s">
        <v>236</v>
      </c>
      <c r="C2739" t="s">
        <v>242</v>
      </c>
      <c r="D2739" t="s">
        <v>159</v>
      </c>
      <c r="E2739" s="3" t="str">
        <f>VLOOKUP(A2739,Respondents!A:B,2,FALSE)</f>
        <v>Preparers, Users and Those Charged with Governance</v>
      </c>
      <c r="F2739" s="3" t="str">
        <f>VLOOKUP(A2739,Respondents!A:C,3,FALSE)</f>
        <v>Preparer and Users of sustainability information</v>
      </c>
      <c r="G2739" s="3">
        <f t="shared" si="88"/>
        <v>1</v>
      </c>
      <c r="H2739" s="3">
        <f t="shared" si="89"/>
        <v>1</v>
      </c>
    </row>
    <row r="2740" spans="1:8" x14ac:dyDescent="0.3">
      <c r="A2740" t="s">
        <v>76</v>
      </c>
      <c r="B2740" t="s">
        <v>236</v>
      </c>
      <c r="C2740" t="s">
        <v>318</v>
      </c>
      <c r="D2740" t="s">
        <v>155</v>
      </c>
      <c r="E2740" s="3" t="str">
        <f>VLOOKUP(A2740,Respondents!A:B,2,FALSE)</f>
        <v>Preparers, Users and Those Charged with Governance</v>
      </c>
      <c r="F2740" s="3" t="str">
        <f>VLOOKUP(A2740,Respondents!A:C,3,FALSE)</f>
        <v>Preparer and Users of sustainability information</v>
      </c>
      <c r="G2740" s="3">
        <f t="shared" si="88"/>
        <v>2</v>
      </c>
      <c r="H2740" s="3">
        <f t="shared" si="89"/>
        <v>0</v>
      </c>
    </row>
    <row r="2741" spans="1:8" x14ac:dyDescent="0.3">
      <c r="A2741" t="s">
        <v>76</v>
      </c>
      <c r="B2741" t="s">
        <v>236</v>
      </c>
      <c r="C2741" t="s">
        <v>383</v>
      </c>
      <c r="D2741" t="s">
        <v>155</v>
      </c>
      <c r="E2741" s="3" t="str">
        <f>VLOOKUP(A2741,Respondents!A:B,2,FALSE)</f>
        <v>Preparers, Users and Those Charged with Governance</v>
      </c>
      <c r="F2741" s="3" t="str">
        <f>VLOOKUP(A2741,Respondents!A:C,3,FALSE)</f>
        <v>Preparer and Users of sustainability information</v>
      </c>
      <c r="G2741" s="3">
        <f t="shared" si="88"/>
        <v>2</v>
      </c>
      <c r="H2741" s="3">
        <f t="shared" si="89"/>
        <v>0</v>
      </c>
    </row>
    <row r="2742" spans="1:8" x14ac:dyDescent="0.3">
      <c r="A2742" t="s">
        <v>76</v>
      </c>
      <c r="B2742" t="s">
        <v>236</v>
      </c>
      <c r="C2742" t="s">
        <v>384</v>
      </c>
      <c r="D2742" t="s">
        <v>155</v>
      </c>
      <c r="E2742" s="3" t="str">
        <f>VLOOKUP(A2742,Respondents!A:B,2,FALSE)</f>
        <v>Preparers, Users and Those Charged with Governance</v>
      </c>
      <c r="F2742" s="3" t="str">
        <f>VLOOKUP(A2742,Respondents!A:C,3,FALSE)</f>
        <v>Preparer and Users of sustainability information</v>
      </c>
      <c r="G2742" s="3">
        <f t="shared" si="88"/>
        <v>2</v>
      </c>
      <c r="H2742" s="3">
        <f t="shared" si="89"/>
        <v>0</v>
      </c>
    </row>
    <row r="2743" spans="1:8" x14ac:dyDescent="0.3">
      <c r="A2743" t="s">
        <v>76</v>
      </c>
      <c r="B2743" t="s">
        <v>236</v>
      </c>
      <c r="C2743" t="s">
        <v>319</v>
      </c>
      <c r="D2743" t="s">
        <v>155</v>
      </c>
      <c r="E2743" s="3" t="str">
        <f>VLOOKUP(A2743,Respondents!A:B,2,FALSE)</f>
        <v>Preparers, Users and Those Charged with Governance</v>
      </c>
      <c r="F2743" s="3" t="str">
        <f>VLOOKUP(A2743,Respondents!A:C,3,FALSE)</f>
        <v>Preparer and Users of sustainability information</v>
      </c>
      <c r="G2743" s="3">
        <f t="shared" si="88"/>
        <v>2</v>
      </c>
      <c r="H2743" s="3">
        <f t="shared" si="89"/>
        <v>0</v>
      </c>
    </row>
    <row r="2744" spans="1:8" x14ac:dyDescent="0.3">
      <c r="A2744" t="s">
        <v>76</v>
      </c>
      <c r="B2744" t="s">
        <v>277</v>
      </c>
      <c r="C2744" t="s">
        <v>278</v>
      </c>
      <c r="D2744" t="s">
        <v>155</v>
      </c>
      <c r="E2744" s="3" t="str">
        <f>VLOOKUP(A2744,Respondents!A:B,2,FALSE)</f>
        <v>Preparers, Users and Those Charged with Governance</v>
      </c>
      <c r="F2744" s="3" t="str">
        <f>VLOOKUP(A2744,Respondents!A:C,3,FALSE)</f>
        <v>Preparer and Users of sustainability information</v>
      </c>
      <c r="G2744" s="3">
        <f t="shared" si="88"/>
        <v>1</v>
      </c>
      <c r="H2744" s="3">
        <f t="shared" si="89"/>
        <v>0</v>
      </c>
    </row>
    <row r="2745" spans="1:8" x14ac:dyDescent="0.3">
      <c r="A2745" t="s">
        <v>76</v>
      </c>
      <c r="B2745" t="s">
        <v>277</v>
      </c>
      <c r="C2745" t="s">
        <v>279</v>
      </c>
      <c r="D2745" t="s">
        <v>155</v>
      </c>
      <c r="E2745" s="3" t="str">
        <f>VLOOKUP(A2745,Respondents!A:B,2,FALSE)</f>
        <v>Preparers, Users and Those Charged with Governance</v>
      </c>
      <c r="F2745" s="3" t="str">
        <f>VLOOKUP(A2745,Respondents!A:C,3,FALSE)</f>
        <v>Preparer and Users of sustainability information</v>
      </c>
      <c r="G2745" s="3">
        <f t="shared" si="88"/>
        <v>1</v>
      </c>
      <c r="H2745" s="3">
        <f t="shared" si="89"/>
        <v>0</v>
      </c>
    </row>
    <row r="2746" spans="1:8" x14ac:dyDescent="0.3">
      <c r="A2746" t="s">
        <v>76</v>
      </c>
      <c r="B2746" t="s">
        <v>277</v>
      </c>
      <c r="C2746" t="s">
        <v>280</v>
      </c>
      <c r="D2746" t="s">
        <v>155</v>
      </c>
      <c r="E2746" s="3" t="str">
        <f>VLOOKUP(A2746,Respondents!A:B,2,FALSE)</f>
        <v>Preparers, Users and Those Charged with Governance</v>
      </c>
      <c r="F2746" s="3" t="str">
        <f>VLOOKUP(A2746,Respondents!A:C,3,FALSE)</f>
        <v>Preparer and Users of sustainability information</v>
      </c>
      <c r="G2746" s="3">
        <f t="shared" si="88"/>
        <v>1</v>
      </c>
      <c r="H2746" s="3">
        <f t="shared" si="89"/>
        <v>0</v>
      </c>
    </row>
    <row r="2747" spans="1:8" x14ac:dyDescent="0.3">
      <c r="A2747" t="s">
        <v>76</v>
      </c>
      <c r="B2747" t="s">
        <v>277</v>
      </c>
      <c r="C2747" t="s">
        <v>281</v>
      </c>
      <c r="D2747" t="s">
        <v>155</v>
      </c>
      <c r="E2747" s="3" t="str">
        <f>VLOOKUP(A2747,Respondents!A:B,2,FALSE)</f>
        <v>Preparers, Users and Those Charged with Governance</v>
      </c>
      <c r="F2747" s="3" t="str">
        <f>VLOOKUP(A2747,Respondents!A:C,3,FALSE)</f>
        <v>Preparer and Users of sustainability information</v>
      </c>
      <c r="G2747" s="3">
        <f t="shared" si="88"/>
        <v>1</v>
      </c>
      <c r="H2747" s="3">
        <f t="shared" si="89"/>
        <v>0</v>
      </c>
    </row>
    <row r="2748" spans="1:8" x14ac:dyDescent="0.3">
      <c r="A2748" t="s">
        <v>76</v>
      </c>
      <c r="B2748" t="s">
        <v>277</v>
      </c>
      <c r="C2748" t="s">
        <v>282</v>
      </c>
      <c r="D2748" t="s">
        <v>155</v>
      </c>
      <c r="E2748" s="3" t="str">
        <f>VLOOKUP(A2748,Respondents!A:B,2,FALSE)</f>
        <v>Preparers, Users and Those Charged with Governance</v>
      </c>
      <c r="F2748" s="3" t="str">
        <f>VLOOKUP(A2748,Respondents!A:C,3,FALSE)</f>
        <v>Preparer and Users of sustainability information</v>
      </c>
      <c r="G2748" s="3">
        <f t="shared" si="88"/>
        <v>1</v>
      </c>
      <c r="H2748" s="3">
        <f t="shared" si="89"/>
        <v>0</v>
      </c>
    </row>
    <row r="2749" spans="1:8" x14ac:dyDescent="0.3">
      <c r="A2749" t="s">
        <v>76</v>
      </c>
      <c r="B2749" t="s">
        <v>277</v>
      </c>
      <c r="C2749" t="s">
        <v>283</v>
      </c>
      <c r="D2749" t="s">
        <v>159</v>
      </c>
      <c r="E2749" s="3" t="str">
        <f>VLOOKUP(A2749,Respondents!A:B,2,FALSE)</f>
        <v>Preparers, Users and Those Charged with Governance</v>
      </c>
      <c r="F2749" s="3" t="str">
        <f>VLOOKUP(A2749,Respondents!A:C,3,FALSE)</f>
        <v>Preparer and Users of sustainability information</v>
      </c>
      <c r="G2749" s="3">
        <f t="shared" si="88"/>
        <v>1</v>
      </c>
      <c r="H2749" s="3">
        <f t="shared" si="89"/>
        <v>1</v>
      </c>
    </row>
    <row r="2750" spans="1:8" x14ac:dyDescent="0.3">
      <c r="A2750" t="s">
        <v>76</v>
      </c>
      <c r="B2750" t="s">
        <v>277</v>
      </c>
      <c r="C2750" t="s">
        <v>385</v>
      </c>
      <c r="D2750" t="s">
        <v>155</v>
      </c>
      <c r="E2750" s="3" t="str">
        <f>VLOOKUP(A2750,Respondents!A:B,2,FALSE)</f>
        <v>Preparers, Users and Those Charged with Governance</v>
      </c>
      <c r="F2750" s="3" t="str">
        <f>VLOOKUP(A2750,Respondents!A:C,3,FALSE)</f>
        <v>Preparer and Users of sustainability information</v>
      </c>
      <c r="G2750" s="3">
        <f t="shared" si="88"/>
        <v>2</v>
      </c>
      <c r="H2750" s="3">
        <f t="shared" si="89"/>
        <v>0</v>
      </c>
    </row>
    <row r="2751" spans="1:8" x14ac:dyDescent="0.3">
      <c r="A2751" t="s">
        <v>76</v>
      </c>
      <c r="B2751" t="s">
        <v>277</v>
      </c>
      <c r="C2751" t="s">
        <v>320</v>
      </c>
      <c r="D2751" t="s">
        <v>155</v>
      </c>
      <c r="E2751" s="3" t="str">
        <f>VLOOKUP(A2751,Respondents!A:B,2,FALSE)</f>
        <v>Preparers, Users and Those Charged with Governance</v>
      </c>
      <c r="F2751" s="3" t="str">
        <f>VLOOKUP(A2751,Respondents!A:C,3,FALSE)</f>
        <v>Preparer and Users of sustainability information</v>
      </c>
      <c r="G2751" s="3">
        <f t="shared" si="88"/>
        <v>2</v>
      </c>
      <c r="H2751" s="3">
        <f t="shared" si="89"/>
        <v>0</v>
      </c>
    </row>
    <row r="2752" spans="1:8" x14ac:dyDescent="0.3">
      <c r="A2752" t="s">
        <v>76</v>
      </c>
      <c r="B2752" t="s">
        <v>277</v>
      </c>
      <c r="C2752" t="s">
        <v>321</v>
      </c>
      <c r="D2752" t="s">
        <v>155</v>
      </c>
      <c r="E2752" s="3" t="str">
        <f>VLOOKUP(A2752,Respondents!A:B,2,FALSE)</f>
        <v>Preparers, Users and Those Charged with Governance</v>
      </c>
      <c r="F2752" s="3" t="str">
        <f>VLOOKUP(A2752,Respondents!A:C,3,FALSE)</f>
        <v>Preparer and Users of sustainability information</v>
      </c>
      <c r="G2752" s="3">
        <f t="shared" si="88"/>
        <v>2</v>
      </c>
      <c r="H2752" s="3">
        <f t="shared" si="89"/>
        <v>0</v>
      </c>
    </row>
    <row r="2753" spans="1:8" x14ac:dyDescent="0.3">
      <c r="A2753" t="s">
        <v>76</v>
      </c>
      <c r="B2753" t="s">
        <v>277</v>
      </c>
      <c r="C2753" t="s">
        <v>322</v>
      </c>
      <c r="D2753" t="s">
        <v>155</v>
      </c>
      <c r="E2753" s="3" t="str">
        <f>VLOOKUP(A2753,Respondents!A:B,2,FALSE)</f>
        <v>Preparers, Users and Those Charged with Governance</v>
      </c>
      <c r="F2753" s="3" t="str">
        <f>VLOOKUP(A2753,Respondents!A:C,3,FALSE)</f>
        <v>Preparer and Users of sustainability information</v>
      </c>
      <c r="G2753" s="3">
        <f t="shared" si="88"/>
        <v>2</v>
      </c>
      <c r="H2753" s="3">
        <f t="shared" si="89"/>
        <v>0</v>
      </c>
    </row>
    <row r="2754" spans="1:8" x14ac:dyDescent="0.3">
      <c r="A2754" t="s">
        <v>76</v>
      </c>
      <c r="B2754" t="s">
        <v>266</v>
      </c>
      <c r="C2754" t="s">
        <v>284</v>
      </c>
      <c r="D2754" t="s">
        <v>155</v>
      </c>
      <c r="E2754" s="3" t="str">
        <f>VLOOKUP(A2754,Respondents!A:B,2,FALSE)</f>
        <v>Preparers, Users and Those Charged with Governance</v>
      </c>
      <c r="F2754" s="3" t="str">
        <f>VLOOKUP(A2754,Respondents!A:C,3,FALSE)</f>
        <v>Preparer and Users of sustainability information</v>
      </c>
      <c r="G2754" s="3">
        <f t="shared" si="88"/>
        <v>1</v>
      </c>
      <c r="H2754" s="3">
        <f t="shared" si="89"/>
        <v>0</v>
      </c>
    </row>
    <row r="2755" spans="1:8" x14ac:dyDescent="0.3">
      <c r="A2755" t="s">
        <v>76</v>
      </c>
      <c r="B2755" t="s">
        <v>266</v>
      </c>
      <c r="C2755" t="s">
        <v>285</v>
      </c>
      <c r="D2755" t="s">
        <v>159</v>
      </c>
      <c r="E2755" s="3" t="str">
        <f>VLOOKUP(A2755,Respondents!A:B,2,FALSE)</f>
        <v>Preparers, Users and Those Charged with Governance</v>
      </c>
      <c r="F2755" s="3" t="str">
        <f>VLOOKUP(A2755,Respondents!A:C,3,FALSE)</f>
        <v>Preparer and Users of sustainability information</v>
      </c>
      <c r="G2755" s="3">
        <f t="shared" si="88"/>
        <v>1</v>
      </c>
      <c r="H2755" s="3">
        <f t="shared" si="89"/>
        <v>1</v>
      </c>
    </row>
    <row r="2756" spans="1:8" x14ac:dyDescent="0.3">
      <c r="A2756" t="s">
        <v>76</v>
      </c>
      <c r="B2756" t="s">
        <v>266</v>
      </c>
      <c r="C2756" t="s">
        <v>323</v>
      </c>
      <c r="D2756" t="s">
        <v>155</v>
      </c>
      <c r="E2756" s="3" t="str">
        <f>VLOOKUP(A2756,Respondents!A:B,2,FALSE)</f>
        <v>Preparers, Users and Those Charged with Governance</v>
      </c>
      <c r="F2756" s="3" t="str">
        <f>VLOOKUP(A2756,Respondents!A:C,3,FALSE)</f>
        <v>Preparer and Users of sustainability information</v>
      </c>
      <c r="G2756" s="3">
        <f t="shared" si="88"/>
        <v>2</v>
      </c>
      <c r="H2756" s="3">
        <f t="shared" si="89"/>
        <v>0</v>
      </c>
    </row>
    <row r="2757" spans="1:8" x14ac:dyDescent="0.3">
      <c r="A2757" t="s">
        <v>76</v>
      </c>
      <c r="B2757" t="s">
        <v>266</v>
      </c>
      <c r="C2757" t="s">
        <v>324</v>
      </c>
      <c r="D2757" t="s">
        <v>155</v>
      </c>
      <c r="E2757" s="3" t="str">
        <f>VLOOKUP(A2757,Respondents!A:B,2,FALSE)</f>
        <v>Preparers, Users and Those Charged with Governance</v>
      </c>
      <c r="F2757" s="3" t="str">
        <f>VLOOKUP(A2757,Respondents!A:C,3,FALSE)</f>
        <v>Preparer and Users of sustainability information</v>
      </c>
      <c r="G2757" s="3">
        <f t="shared" si="88"/>
        <v>2</v>
      </c>
      <c r="H2757" s="3">
        <f t="shared" si="89"/>
        <v>0</v>
      </c>
    </row>
    <row r="2758" spans="1:8" x14ac:dyDescent="0.3">
      <c r="A2758" t="s">
        <v>76</v>
      </c>
      <c r="B2758" t="s">
        <v>266</v>
      </c>
      <c r="C2758" t="s">
        <v>325</v>
      </c>
      <c r="D2758" t="s">
        <v>155</v>
      </c>
      <c r="E2758" s="3" t="str">
        <f>VLOOKUP(A2758,Respondents!A:B,2,FALSE)</f>
        <v>Preparers, Users and Those Charged with Governance</v>
      </c>
      <c r="F2758" s="3" t="str">
        <f>VLOOKUP(A2758,Respondents!A:C,3,FALSE)</f>
        <v>Preparer and Users of sustainability information</v>
      </c>
      <c r="G2758" s="3">
        <f t="shared" si="88"/>
        <v>2</v>
      </c>
      <c r="H2758" s="3">
        <f t="shared" si="89"/>
        <v>0</v>
      </c>
    </row>
    <row r="2759" spans="1:8" x14ac:dyDescent="0.3">
      <c r="A2759" t="s">
        <v>76</v>
      </c>
      <c r="B2759" t="s">
        <v>266</v>
      </c>
      <c r="C2759" t="s">
        <v>326</v>
      </c>
      <c r="D2759" t="s">
        <v>155</v>
      </c>
      <c r="E2759" s="3" t="str">
        <f>VLOOKUP(A2759,Respondents!A:B,2,FALSE)</f>
        <v>Preparers, Users and Those Charged with Governance</v>
      </c>
      <c r="F2759" s="3" t="str">
        <f>VLOOKUP(A2759,Respondents!A:C,3,FALSE)</f>
        <v>Preparer and Users of sustainability information</v>
      </c>
      <c r="G2759" s="3">
        <f t="shared" si="88"/>
        <v>2</v>
      </c>
      <c r="H2759" s="3">
        <f t="shared" si="89"/>
        <v>0</v>
      </c>
    </row>
    <row r="2760" spans="1:8" x14ac:dyDescent="0.3">
      <c r="A2760" t="s">
        <v>76</v>
      </c>
      <c r="B2760" t="s">
        <v>266</v>
      </c>
      <c r="C2760" t="s">
        <v>327</v>
      </c>
      <c r="D2760" t="s">
        <v>155</v>
      </c>
      <c r="E2760" s="3" t="str">
        <f>VLOOKUP(A2760,Respondents!A:B,2,FALSE)</f>
        <v>Preparers, Users and Those Charged with Governance</v>
      </c>
      <c r="F2760" s="3" t="str">
        <f>VLOOKUP(A2760,Respondents!A:C,3,FALSE)</f>
        <v>Preparer and Users of sustainability information</v>
      </c>
      <c r="G2760" s="3">
        <f t="shared" si="88"/>
        <v>2</v>
      </c>
      <c r="H2760" s="3">
        <f t="shared" si="89"/>
        <v>0</v>
      </c>
    </row>
    <row r="2761" spans="1:8" x14ac:dyDescent="0.3">
      <c r="A2761" t="s">
        <v>76</v>
      </c>
      <c r="B2761" t="s">
        <v>266</v>
      </c>
      <c r="C2761" t="s">
        <v>328</v>
      </c>
      <c r="D2761" t="s">
        <v>155</v>
      </c>
      <c r="E2761" s="3" t="str">
        <f>VLOOKUP(A2761,Respondents!A:B,2,FALSE)</f>
        <v>Preparers, Users and Those Charged with Governance</v>
      </c>
      <c r="F2761" s="3" t="str">
        <f>VLOOKUP(A2761,Respondents!A:C,3,FALSE)</f>
        <v>Preparer and Users of sustainability information</v>
      </c>
      <c r="G2761" s="3">
        <f t="shared" si="88"/>
        <v>2</v>
      </c>
      <c r="H2761" s="3">
        <f t="shared" si="89"/>
        <v>0</v>
      </c>
    </row>
    <row r="2762" spans="1:8" x14ac:dyDescent="0.3">
      <c r="A2762" t="s">
        <v>18</v>
      </c>
      <c r="B2762" t="s">
        <v>153</v>
      </c>
      <c r="C2762" t="s">
        <v>154</v>
      </c>
      <c r="D2762" t="s">
        <v>159</v>
      </c>
      <c r="E2762" s="3" t="str">
        <f>VLOOKUP(A2762,Respondents!A:B,2,FALSE)</f>
        <v>Member Bodies and Other Professional Organizations</v>
      </c>
      <c r="F2762" s="3" t="str">
        <f>VLOOKUP(A2762,Respondents!A:C,3,FALSE)</f>
        <v>Member Bodies and Other Professional Organizations</v>
      </c>
      <c r="G2762" s="3">
        <f t="shared" si="88"/>
        <v>1</v>
      </c>
      <c r="H2762" s="3">
        <f t="shared" si="89"/>
        <v>1</v>
      </c>
    </row>
    <row r="2763" spans="1:8" x14ac:dyDescent="0.3">
      <c r="A2763" t="s">
        <v>18</v>
      </c>
      <c r="B2763" t="s">
        <v>153</v>
      </c>
      <c r="C2763" t="s">
        <v>156</v>
      </c>
      <c r="D2763" t="s">
        <v>155</v>
      </c>
      <c r="E2763" s="3" t="str">
        <f>VLOOKUP(A2763,Respondents!A:B,2,FALSE)</f>
        <v>Member Bodies and Other Professional Organizations</v>
      </c>
      <c r="F2763" s="3" t="str">
        <f>VLOOKUP(A2763,Respondents!A:C,3,FALSE)</f>
        <v>Member Bodies and Other Professional Organizations</v>
      </c>
      <c r="G2763" s="3">
        <f t="shared" si="88"/>
        <v>1</v>
      </c>
      <c r="H2763" s="3">
        <f t="shared" si="89"/>
        <v>0</v>
      </c>
    </row>
    <row r="2764" spans="1:8" x14ac:dyDescent="0.3">
      <c r="A2764" t="s">
        <v>18</v>
      </c>
      <c r="B2764" t="s">
        <v>153</v>
      </c>
      <c r="C2764" t="s">
        <v>157</v>
      </c>
      <c r="D2764" t="s">
        <v>155</v>
      </c>
      <c r="E2764" s="3" t="str">
        <f>VLOOKUP(A2764,Respondents!A:B,2,FALSE)</f>
        <v>Member Bodies and Other Professional Organizations</v>
      </c>
      <c r="F2764" s="3" t="str">
        <f>VLOOKUP(A2764,Respondents!A:C,3,FALSE)</f>
        <v>Member Bodies and Other Professional Organizations</v>
      </c>
      <c r="G2764" s="3">
        <f t="shared" si="88"/>
        <v>1</v>
      </c>
      <c r="H2764" s="3">
        <f t="shared" si="89"/>
        <v>0</v>
      </c>
    </row>
    <row r="2765" spans="1:8" x14ac:dyDescent="0.3">
      <c r="A2765" t="s">
        <v>18</v>
      </c>
      <c r="B2765" t="s">
        <v>153</v>
      </c>
      <c r="C2765" t="s">
        <v>158</v>
      </c>
      <c r="D2765" t="s">
        <v>155</v>
      </c>
      <c r="E2765" s="3" t="str">
        <f>VLOOKUP(A2765,Respondents!A:B,2,FALSE)</f>
        <v>Member Bodies and Other Professional Organizations</v>
      </c>
      <c r="F2765" s="3" t="str">
        <f>VLOOKUP(A2765,Respondents!A:C,3,FALSE)</f>
        <v>Member Bodies and Other Professional Organizations</v>
      </c>
      <c r="G2765" s="3">
        <f t="shared" si="88"/>
        <v>1</v>
      </c>
      <c r="H2765" s="3">
        <f t="shared" si="89"/>
        <v>0</v>
      </c>
    </row>
    <row r="2766" spans="1:8" x14ac:dyDescent="0.3">
      <c r="A2766" t="s">
        <v>18</v>
      </c>
      <c r="B2766" t="s">
        <v>153</v>
      </c>
      <c r="C2766" t="s">
        <v>160</v>
      </c>
      <c r="D2766" t="s">
        <v>155</v>
      </c>
      <c r="E2766" s="3" t="str">
        <f>VLOOKUP(A2766,Respondents!A:B,2,FALSE)</f>
        <v>Member Bodies and Other Professional Organizations</v>
      </c>
      <c r="F2766" s="3" t="str">
        <f>VLOOKUP(A2766,Respondents!A:C,3,FALSE)</f>
        <v>Member Bodies and Other Professional Organizations</v>
      </c>
      <c r="G2766" s="3">
        <f t="shared" si="88"/>
        <v>1</v>
      </c>
      <c r="H2766" s="3">
        <f t="shared" si="89"/>
        <v>0</v>
      </c>
    </row>
    <row r="2767" spans="1:8" x14ac:dyDescent="0.3">
      <c r="A2767" t="s">
        <v>18</v>
      </c>
      <c r="B2767" t="s">
        <v>153</v>
      </c>
      <c r="C2767" t="s">
        <v>161</v>
      </c>
      <c r="D2767" t="s">
        <v>155</v>
      </c>
      <c r="E2767" s="3" t="str">
        <f>VLOOKUP(A2767,Respondents!A:B,2,FALSE)</f>
        <v>Member Bodies and Other Professional Organizations</v>
      </c>
      <c r="F2767" s="3" t="str">
        <f>VLOOKUP(A2767,Respondents!A:C,3,FALSE)</f>
        <v>Member Bodies and Other Professional Organizations</v>
      </c>
      <c r="G2767" s="3">
        <f t="shared" si="88"/>
        <v>1</v>
      </c>
      <c r="H2767" s="3">
        <f t="shared" si="89"/>
        <v>0</v>
      </c>
    </row>
    <row r="2768" spans="1:8" x14ac:dyDescent="0.3">
      <c r="A2768" t="s">
        <v>18</v>
      </c>
      <c r="B2768" t="s">
        <v>153</v>
      </c>
      <c r="C2768" t="s">
        <v>300</v>
      </c>
      <c r="D2768" t="s">
        <v>155</v>
      </c>
      <c r="E2768" s="3" t="str">
        <f>VLOOKUP(A2768,Respondents!A:B,2,FALSE)</f>
        <v>Member Bodies and Other Professional Organizations</v>
      </c>
      <c r="F2768" s="3" t="str">
        <f>VLOOKUP(A2768,Respondents!A:C,3,FALSE)</f>
        <v>Member Bodies and Other Professional Organizations</v>
      </c>
      <c r="G2768" s="3">
        <f t="shared" si="88"/>
        <v>2</v>
      </c>
      <c r="H2768" s="3">
        <f t="shared" si="89"/>
        <v>0</v>
      </c>
    </row>
    <row r="2769" spans="1:8" x14ac:dyDescent="0.3">
      <c r="A2769" t="s">
        <v>18</v>
      </c>
      <c r="B2769" t="s">
        <v>153</v>
      </c>
      <c r="C2769" t="s">
        <v>301</v>
      </c>
      <c r="D2769" t="s">
        <v>155</v>
      </c>
      <c r="E2769" s="3" t="str">
        <f>VLOOKUP(A2769,Respondents!A:B,2,FALSE)</f>
        <v>Member Bodies and Other Professional Organizations</v>
      </c>
      <c r="F2769" s="3" t="str">
        <f>VLOOKUP(A2769,Respondents!A:C,3,FALSE)</f>
        <v>Member Bodies and Other Professional Organizations</v>
      </c>
      <c r="G2769" s="3">
        <f t="shared" si="88"/>
        <v>2</v>
      </c>
      <c r="H2769" s="3">
        <f t="shared" si="89"/>
        <v>0</v>
      </c>
    </row>
    <row r="2770" spans="1:8" x14ac:dyDescent="0.3">
      <c r="A2770" t="s">
        <v>18</v>
      </c>
      <c r="B2770" t="s">
        <v>153</v>
      </c>
      <c r="C2770" t="s">
        <v>302</v>
      </c>
      <c r="D2770" t="s">
        <v>155</v>
      </c>
      <c r="E2770" s="3" t="str">
        <f>VLOOKUP(A2770,Respondents!A:B,2,FALSE)</f>
        <v>Member Bodies and Other Professional Organizations</v>
      </c>
      <c r="F2770" s="3" t="str">
        <f>VLOOKUP(A2770,Respondents!A:C,3,FALSE)</f>
        <v>Member Bodies and Other Professional Organizations</v>
      </c>
      <c r="G2770" s="3">
        <f t="shared" si="88"/>
        <v>2</v>
      </c>
      <c r="H2770" s="3">
        <f t="shared" si="89"/>
        <v>0</v>
      </c>
    </row>
    <row r="2771" spans="1:8" x14ac:dyDescent="0.3">
      <c r="A2771" t="s">
        <v>18</v>
      </c>
      <c r="B2771" t="s">
        <v>153</v>
      </c>
      <c r="C2771" t="s">
        <v>303</v>
      </c>
      <c r="D2771" t="s">
        <v>155</v>
      </c>
      <c r="E2771" s="3" t="str">
        <f>VLOOKUP(A2771,Respondents!A:B,2,FALSE)</f>
        <v>Member Bodies and Other Professional Organizations</v>
      </c>
      <c r="F2771" s="3" t="str">
        <f>VLOOKUP(A2771,Respondents!A:C,3,FALSE)</f>
        <v>Member Bodies and Other Professional Organizations</v>
      </c>
      <c r="G2771" s="3">
        <f t="shared" si="88"/>
        <v>2</v>
      </c>
      <c r="H2771" s="3">
        <f t="shared" si="89"/>
        <v>0</v>
      </c>
    </row>
    <row r="2772" spans="1:8" x14ac:dyDescent="0.3">
      <c r="A2772" t="s">
        <v>18</v>
      </c>
      <c r="B2772" t="s">
        <v>153</v>
      </c>
      <c r="C2772" t="s">
        <v>304</v>
      </c>
      <c r="D2772" t="s">
        <v>155</v>
      </c>
      <c r="E2772" s="3" t="str">
        <f>VLOOKUP(A2772,Respondents!A:B,2,FALSE)</f>
        <v>Member Bodies and Other Professional Organizations</v>
      </c>
      <c r="F2772" s="3" t="str">
        <f>VLOOKUP(A2772,Respondents!A:C,3,FALSE)</f>
        <v>Member Bodies and Other Professional Organizations</v>
      </c>
      <c r="G2772" s="3">
        <f t="shared" si="88"/>
        <v>2</v>
      </c>
      <c r="H2772" s="3">
        <f t="shared" si="89"/>
        <v>0</v>
      </c>
    </row>
    <row r="2773" spans="1:8" x14ac:dyDescent="0.3">
      <c r="A2773" t="s">
        <v>18</v>
      </c>
      <c r="B2773" t="s">
        <v>180</v>
      </c>
      <c r="C2773" t="s">
        <v>181</v>
      </c>
      <c r="D2773" t="s">
        <v>159</v>
      </c>
      <c r="E2773" s="3" t="str">
        <f>VLOOKUP(A2773,Respondents!A:B,2,FALSE)</f>
        <v>Member Bodies and Other Professional Organizations</v>
      </c>
      <c r="F2773" s="3" t="str">
        <f>VLOOKUP(A2773,Respondents!A:C,3,FALSE)</f>
        <v>Member Bodies and Other Professional Organizations</v>
      </c>
      <c r="G2773" s="3">
        <f t="shared" si="88"/>
        <v>1</v>
      </c>
      <c r="H2773" s="3">
        <f t="shared" si="89"/>
        <v>1</v>
      </c>
    </row>
    <row r="2774" spans="1:8" x14ac:dyDescent="0.3">
      <c r="A2774" t="s">
        <v>18</v>
      </c>
      <c r="B2774" t="s">
        <v>180</v>
      </c>
      <c r="C2774" t="s">
        <v>182</v>
      </c>
      <c r="D2774" t="s">
        <v>155</v>
      </c>
      <c r="E2774" s="3" t="str">
        <f>VLOOKUP(A2774,Respondents!A:B,2,FALSE)</f>
        <v>Member Bodies and Other Professional Organizations</v>
      </c>
      <c r="F2774" s="3" t="str">
        <f>VLOOKUP(A2774,Respondents!A:C,3,FALSE)</f>
        <v>Member Bodies and Other Professional Organizations</v>
      </c>
      <c r="G2774" s="3">
        <f t="shared" si="88"/>
        <v>1</v>
      </c>
      <c r="H2774" s="3">
        <f t="shared" si="89"/>
        <v>0</v>
      </c>
    </row>
    <row r="2775" spans="1:8" x14ac:dyDescent="0.3">
      <c r="A2775" t="s">
        <v>18</v>
      </c>
      <c r="B2775" t="s">
        <v>180</v>
      </c>
      <c r="C2775" t="s">
        <v>183</v>
      </c>
      <c r="D2775" t="s">
        <v>155</v>
      </c>
      <c r="E2775" s="3" t="str">
        <f>VLOOKUP(A2775,Respondents!A:B,2,FALSE)</f>
        <v>Member Bodies and Other Professional Organizations</v>
      </c>
      <c r="F2775" s="3" t="str">
        <f>VLOOKUP(A2775,Respondents!A:C,3,FALSE)</f>
        <v>Member Bodies and Other Professional Organizations</v>
      </c>
      <c r="G2775" s="3">
        <f t="shared" si="88"/>
        <v>1</v>
      </c>
      <c r="H2775" s="3">
        <f t="shared" si="89"/>
        <v>0</v>
      </c>
    </row>
    <row r="2776" spans="1:8" x14ac:dyDescent="0.3">
      <c r="A2776" t="s">
        <v>18</v>
      </c>
      <c r="B2776" t="s">
        <v>180</v>
      </c>
      <c r="C2776" t="s">
        <v>184</v>
      </c>
      <c r="D2776" t="s">
        <v>155</v>
      </c>
      <c r="E2776" s="3" t="str">
        <f>VLOOKUP(A2776,Respondents!A:B,2,FALSE)</f>
        <v>Member Bodies and Other Professional Organizations</v>
      </c>
      <c r="F2776" s="3" t="str">
        <f>VLOOKUP(A2776,Respondents!A:C,3,FALSE)</f>
        <v>Member Bodies and Other Professional Organizations</v>
      </c>
      <c r="G2776" s="3">
        <f t="shared" si="88"/>
        <v>1</v>
      </c>
      <c r="H2776" s="3">
        <f t="shared" si="89"/>
        <v>0</v>
      </c>
    </row>
    <row r="2777" spans="1:8" x14ac:dyDescent="0.3">
      <c r="A2777" t="s">
        <v>18</v>
      </c>
      <c r="B2777" t="s">
        <v>180</v>
      </c>
      <c r="C2777" t="s">
        <v>185</v>
      </c>
      <c r="D2777" t="s">
        <v>155</v>
      </c>
      <c r="E2777" s="3" t="str">
        <f>VLOOKUP(A2777,Respondents!A:B,2,FALSE)</f>
        <v>Member Bodies and Other Professional Organizations</v>
      </c>
      <c r="F2777" s="3" t="str">
        <f>VLOOKUP(A2777,Respondents!A:C,3,FALSE)</f>
        <v>Member Bodies and Other Professional Organizations</v>
      </c>
      <c r="G2777" s="3">
        <f t="shared" si="88"/>
        <v>1</v>
      </c>
      <c r="H2777" s="3">
        <f t="shared" si="89"/>
        <v>0</v>
      </c>
    </row>
    <row r="2778" spans="1:8" x14ac:dyDescent="0.3">
      <c r="A2778" t="s">
        <v>18</v>
      </c>
      <c r="B2778" t="s">
        <v>180</v>
      </c>
      <c r="C2778" t="s">
        <v>186</v>
      </c>
      <c r="D2778" t="s">
        <v>155</v>
      </c>
      <c r="E2778" s="3" t="str">
        <f>VLOOKUP(A2778,Respondents!A:B,2,FALSE)</f>
        <v>Member Bodies and Other Professional Organizations</v>
      </c>
      <c r="F2778" s="3" t="str">
        <f>VLOOKUP(A2778,Respondents!A:C,3,FALSE)</f>
        <v>Member Bodies and Other Professional Organizations</v>
      </c>
      <c r="G2778" s="3">
        <f t="shared" si="88"/>
        <v>1</v>
      </c>
      <c r="H2778" s="3">
        <f t="shared" si="89"/>
        <v>0</v>
      </c>
    </row>
    <row r="2779" spans="1:8" x14ac:dyDescent="0.3">
      <c r="A2779" t="s">
        <v>18</v>
      </c>
      <c r="B2779" t="s">
        <v>180</v>
      </c>
      <c r="C2779" t="s">
        <v>305</v>
      </c>
      <c r="D2779" t="s">
        <v>155</v>
      </c>
      <c r="E2779" s="3" t="str">
        <f>VLOOKUP(A2779,Respondents!A:B,2,FALSE)</f>
        <v>Member Bodies and Other Professional Organizations</v>
      </c>
      <c r="F2779" s="3" t="str">
        <f>VLOOKUP(A2779,Respondents!A:C,3,FALSE)</f>
        <v>Member Bodies and Other Professional Organizations</v>
      </c>
      <c r="G2779" s="3">
        <f t="shared" si="88"/>
        <v>2</v>
      </c>
      <c r="H2779" s="3">
        <f t="shared" si="89"/>
        <v>0</v>
      </c>
    </row>
    <row r="2780" spans="1:8" x14ac:dyDescent="0.3">
      <c r="A2780" t="s">
        <v>18</v>
      </c>
      <c r="B2780" t="s">
        <v>180</v>
      </c>
      <c r="C2780" t="s">
        <v>306</v>
      </c>
      <c r="D2780" t="s">
        <v>155</v>
      </c>
      <c r="E2780" s="3" t="str">
        <f>VLOOKUP(A2780,Respondents!A:B,2,FALSE)</f>
        <v>Member Bodies and Other Professional Organizations</v>
      </c>
      <c r="F2780" s="3" t="str">
        <f>VLOOKUP(A2780,Respondents!A:C,3,FALSE)</f>
        <v>Member Bodies and Other Professional Organizations</v>
      </c>
      <c r="G2780" s="3">
        <f t="shared" si="88"/>
        <v>2</v>
      </c>
      <c r="H2780" s="3">
        <f t="shared" si="89"/>
        <v>0</v>
      </c>
    </row>
    <row r="2781" spans="1:8" x14ac:dyDescent="0.3">
      <c r="A2781" t="s">
        <v>18</v>
      </c>
      <c r="B2781" t="s">
        <v>180</v>
      </c>
      <c r="C2781" t="s">
        <v>307</v>
      </c>
      <c r="D2781" t="s">
        <v>155</v>
      </c>
      <c r="E2781" s="3" t="str">
        <f>VLOOKUP(A2781,Respondents!A:B,2,FALSE)</f>
        <v>Member Bodies and Other Professional Organizations</v>
      </c>
      <c r="F2781" s="3" t="str">
        <f>VLOOKUP(A2781,Respondents!A:C,3,FALSE)</f>
        <v>Member Bodies and Other Professional Organizations</v>
      </c>
      <c r="G2781" s="3">
        <f t="shared" si="88"/>
        <v>2</v>
      </c>
      <c r="H2781" s="3">
        <f t="shared" si="89"/>
        <v>0</v>
      </c>
    </row>
    <row r="2782" spans="1:8" x14ac:dyDescent="0.3">
      <c r="A2782" t="s">
        <v>18</v>
      </c>
      <c r="B2782" t="s">
        <v>180</v>
      </c>
      <c r="C2782" t="s">
        <v>308</v>
      </c>
      <c r="D2782" t="s">
        <v>155</v>
      </c>
      <c r="E2782" s="3" t="str">
        <f>VLOOKUP(A2782,Respondents!A:B,2,FALSE)</f>
        <v>Member Bodies and Other Professional Organizations</v>
      </c>
      <c r="F2782" s="3" t="str">
        <f>VLOOKUP(A2782,Respondents!A:C,3,FALSE)</f>
        <v>Member Bodies and Other Professional Organizations</v>
      </c>
      <c r="G2782" s="3">
        <f t="shared" si="88"/>
        <v>2</v>
      </c>
      <c r="H2782" s="3">
        <f t="shared" si="89"/>
        <v>0</v>
      </c>
    </row>
    <row r="2783" spans="1:8" x14ac:dyDescent="0.3">
      <c r="A2783" t="s">
        <v>18</v>
      </c>
      <c r="B2783" t="s">
        <v>180</v>
      </c>
      <c r="C2783" t="s">
        <v>309</v>
      </c>
      <c r="D2783" t="s">
        <v>155</v>
      </c>
      <c r="E2783" s="3" t="str">
        <f>VLOOKUP(A2783,Respondents!A:B,2,FALSE)</f>
        <v>Member Bodies and Other Professional Organizations</v>
      </c>
      <c r="F2783" s="3" t="str">
        <f>VLOOKUP(A2783,Respondents!A:C,3,FALSE)</f>
        <v>Member Bodies and Other Professional Organizations</v>
      </c>
      <c r="G2783" s="3">
        <f t="shared" si="88"/>
        <v>2</v>
      </c>
      <c r="H2783" s="3">
        <f t="shared" si="89"/>
        <v>0</v>
      </c>
    </row>
    <row r="2784" spans="1:8" x14ac:dyDescent="0.3">
      <c r="A2784" t="s">
        <v>18</v>
      </c>
      <c r="B2784" t="s">
        <v>180</v>
      </c>
      <c r="C2784" t="s">
        <v>310</v>
      </c>
      <c r="D2784" t="s">
        <v>155</v>
      </c>
      <c r="E2784" s="3" t="str">
        <f>VLOOKUP(A2784,Respondents!A:B,2,FALSE)</f>
        <v>Member Bodies and Other Professional Organizations</v>
      </c>
      <c r="F2784" s="3" t="str">
        <f>VLOOKUP(A2784,Respondents!A:C,3,FALSE)</f>
        <v>Member Bodies and Other Professional Organizations</v>
      </c>
      <c r="G2784" s="3">
        <f t="shared" si="88"/>
        <v>2</v>
      </c>
      <c r="H2784" s="3">
        <f t="shared" si="89"/>
        <v>0</v>
      </c>
    </row>
    <row r="2785" spans="1:8" x14ac:dyDescent="0.3">
      <c r="A2785" t="s">
        <v>18</v>
      </c>
      <c r="B2785" t="s">
        <v>180</v>
      </c>
      <c r="C2785" t="s">
        <v>311</v>
      </c>
      <c r="D2785" t="s">
        <v>155</v>
      </c>
      <c r="E2785" s="3" t="str">
        <f>VLOOKUP(A2785,Respondents!A:B,2,FALSE)</f>
        <v>Member Bodies and Other Professional Organizations</v>
      </c>
      <c r="F2785" s="3" t="str">
        <f>VLOOKUP(A2785,Respondents!A:C,3,FALSE)</f>
        <v>Member Bodies and Other Professional Organizations</v>
      </c>
      <c r="G2785" s="3">
        <f t="shared" si="88"/>
        <v>2</v>
      </c>
      <c r="H2785" s="3">
        <f t="shared" si="89"/>
        <v>0</v>
      </c>
    </row>
    <row r="2786" spans="1:8" x14ac:dyDescent="0.3">
      <c r="A2786" t="s">
        <v>18</v>
      </c>
      <c r="B2786" t="s">
        <v>216</v>
      </c>
      <c r="C2786" t="s">
        <v>217</v>
      </c>
      <c r="D2786" t="s">
        <v>159</v>
      </c>
      <c r="E2786" s="3" t="str">
        <f>VLOOKUP(A2786,Respondents!A:B,2,FALSE)</f>
        <v>Member Bodies and Other Professional Organizations</v>
      </c>
      <c r="F2786" s="3" t="str">
        <f>VLOOKUP(A2786,Respondents!A:C,3,FALSE)</f>
        <v>Member Bodies and Other Professional Organizations</v>
      </c>
      <c r="G2786" s="3">
        <f t="shared" si="88"/>
        <v>1</v>
      </c>
      <c r="H2786" s="3">
        <f t="shared" si="89"/>
        <v>1</v>
      </c>
    </row>
    <row r="2787" spans="1:8" x14ac:dyDescent="0.3">
      <c r="A2787" t="s">
        <v>18</v>
      </c>
      <c r="B2787" t="s">
        <v>216</v>
      </c>
      <c r="C2787" t="s">
        <v>218</v>
      </c>
      <c r="D2787" t="s">
        <v>155</v>
      </c>
      <c r="E2787" s="3" t="str">
        <f>VLOOKUP(A2787,Respondents!A:B,2,FALSE)</f>
        <v>Member Bodies and Other Professional Organizations</v>
      </c>
      <c r="F2787" s="3" t="str">
        <f>VLOOKUP(A2787,Respondents!A:C,3,FALSE)</f>
        <v>Member Bodies and Other Professional Organizations</v>
      </c>
      <c r="G2787" s="3">
        <f t="shared" si="88"/>
        <v>1</v>
      </c>
      <c r="H2787" s="3">
        <f t="shared" si="89"/>
        <v>0</v>
      </c>
    </row>
    <row r="2788" spans="1:8" x14ac:dyDescent="0.3">
      <c r="A2788" t="s">
        <v>18</v>
      </c>
      <c r="B2788" t="s">
        <v>216</v>
      </c>
      <c r="C2788" t="s">
        <v>219</v>
      </c>
      <c r="D2788" t="s">
        <v>155</v>
      </c>
      <c r="E2788" s="3" t="str">
        <f>VLOOKUP(A2788,Respondents!A:B,2,FALSE)</f>
        <v>Member Bodies and Other Professional Organizations</v>
      </c>
      <c r="F2788" s="3" t="str">
        <f>VLOOKUP(A2788,Respondents!A:C,3,FALSE)</f>
        <v>Member Bodies and Other Professional Organizations</v>
      </c>
      <c r="G2788" s="3">
        <f t="shared" si="88"/>
        <v>1</v>
      </c>
      <c r="H2788" s="3">
        <f t="shared" si="89"/>
        <v>0</v>
      </c>
    </row>
    <row r="2789" spans="1:8" x14ac:dyDescent="0.3">
      <c r="A2789" t="s">
        <v>18</v>
      </c>
      <c r="B2789" t="s">
        <v>216</v>
      </c>
      <c r="C2789" t="s">
        <v>220</v>
      </c>
      <c r="D2789" t="s">
        <v>155</v>
      </c>
      <c r="E2789" s="3" t="str">
        <f>VLOOKUP(A2789,Respondents!A:B,2,FALSE)</f>
        <v>Member Bodies and Other Professional Organizations</v>
      </c>
      <c r="F2789" s="3" t="str">
        <f>VLOOKUP(A2789,Respondents!A:C,3,FALSE)</f>
        <v>Member Bodies and Other Professional Organizations</v>
      </c>
      <c r="G2789" s="3">
        <f t="shared" si="88"/>
        <v>1</v>
      </c>
      <c r="H2789" s="3">
        <f t="shared" si="89"/>
        <v>0</v>
      </c>
    </row>
    <row r="2790" spans="1:8" x14ac:dyDescent="0.3">
      <c r="A2790" t="s">
        <v>18</v>
      </c>
      <c r="B2790" t="s">
        <v>216</v>
      </c>
      <c r="C2790" t="s">
        <v>221</v>
      </c>
      <c r="D2790" t="s">
        <v>155</v>
      </c>
      <c r="E2790" s="3" t="str">
        <f>VLOOKUP(A2790,Respondents!A:B,2,FALSE)</f>
        <v>Member Bodies and Other Professional Organizations</v>
      </c>
      <c r="F2790" s="3" t="str">
        <f>VLOOKUP(A2790,Respondents!A:C,3,FALSE)</f>
        <v>Member Bodies and Other Professional Organizations</v>
      </c>
      <c r="G2790" s="3">
        <f t="shared" si="88"/>
        <v>1</v>
      </c>
      <c r="H2790" s="3">
        <f t="shared" si="89"/>
        <v>0</v>
      </c>
    </row>
    <row r="2791" spans="1:8" x14ac:dyDescent="0.3">
      <c r="A2791" t="s">
        <v>18</v>
      </c>
      <c r="B2791" t="s">
        <v>216</v>
      </c>
      <c r="C2791" t="s">
        <v>312</v>
      </c>
      <c r="D2791" t="s">
        <v>155</v>
      </c>
      <c r="E2791" s="3" t="str">
        <f>VLOOKUP(A2791,Respondents!A:B,2,FALSE)</f>
        <v>Member Bodies and Other Professional Organizations</v>
      </c>
      <c r="F2791" s="3" t="str">
        <f>VLOOKUP(A2791,Respondents!A:C,3,FALSE)</f>
        <v>Member Bodies and Other Professional Organizations</v>
      </c>
      <c r="G2791" s="3">
        <f t="shared" si="88"/>
        <v>1</v>
      </c>
      <c r="H2791" s="3">
        <f t="shared" si="89"/>
        <v>0</v>
      </c>
    </row>
    <row r="2792" spans="1:8" x14ac:dyDescent="0.3">
      <c r="A2792" t="s">
        <v>18</v>
      </c>
      <c r="B2792" t="s">
        <v>216</v>
      </c>
      <c r="C2792" t="s">
        <v>276</v>
      </c>
      <c r="D2792" t="s">
        <v>155</v>
      </c>
      <c r="E2792" s="3" t="str">
        <f>VLOOKUP(A2792,Respondents!A:B,2,FALSE)</f>
        <v>Member Bodies and Other Professional Organizations</v>
      </c>
      <c r="F2792" s="3" t="str">
        <f>VLOOKUP(A2792,Respondents!A:C,3,FALSE)</f>
        <v>Member Bodies and Other Professional Organizations</v>
      </c>
      <c r="G2792" s="3">
        <f t="shared" si="88"/>
        <v>2</v>
      </c>
      <c r="H2792" s="3">
        <f t="shared" si="89"/>
        <v>0</v>
      </c>
    </row>
    <row r="2793" spans="1:8" x14ac:dyDescent="0.3">
      <c r="A2793" t="s">
        <v>18</v>
      </c>
      <c r="B2793" t="s">
        <v>216</v>
      </c>
      <c r="C2793" t="s">
        <v>313</v>
      </c>
      <c r="D2793" t="s">
        <v>155</v>
      </c>
      <c r="E2793" s="3" t="str">
        <f>VLOOKUP(A2793,Respondents!A:B,2,FALSE)</f>
        <v>Member Bodies and Other Professional Organizations</v>
      </c>
      <c r="F2793" s="3" t="str">
        <f>VLOOKUP(A2793,Respondents!A:C,3,FALSE)</f>
        <v>Member Bodies and Other Professional Organizations</v>
      </c>
      <c r="G2793" s="3">
        <f t="shared" si="88"/>
        <v>2</v>
      </c>
      <c r="H2793" s="3">
        <f t="shared" si="89"/>
        <v>0</v>
      </c>
    </row>
    <row r="2794" spans="1:8" x14ac:dyDescent="0.3">
      <c r="A2794" t="s">
        <v>18</v>
      </c>
      <c r="B2794" t="s">
        <v>216</v>
      </c>
      <c r="C2794" t="s">
        <v>378</v>
      </c>
      <c r="D2794" t="s">
        <v>155</v>
      </c>
      <c r="E2794" s="3" t="str">
        <f>VLOOKUP(A2794,Respondents!A:B,2,FALSE)</f>
        <v>Member Bodies and Other Professional Organizations</v>
      </c>
      <c r="F2794" s="3" t="str">
        <f>VLOOKUP(A2794,Respondents!A:C,3,FALSE)</f>
        <v>Member Bodies and Other Professional Organizations</v>
      </c>
      <c r="G2794" s="3">
        <f t="shared" si="88"/>
        <v>2</v>
      </c>
      <c r="H2794" s="3">
        <f t="shared" si="89"/>
        <v>0</v>
      </c>
    </row>
    <row r="2795" spans="1:8" x14ac:dyDescent="0.3">
      <c r="A2795" t="s">
        <v>18</v>
      </c>
      <c r="B2795" t="s">
        <v>216</v>
      </c>
      <c r="C2795" t="s">
        <v>379</v>
      </c>
      <c r="D2795" t="s">
        <v>155</v>
      </c>
      <c r="E2795" s="3" t="str">
        <f>VLOOKUP(A2795,Respondents!A:B,2,FALSE)</f>
        <v>Member Bodies and Other Professional Organizations</v>
      </c>
      <c r="F2795" s="3" t="str">
        <f>VLOOKUP(A2795,Respondents!A:C,3,FALSE)</f>
        <v>Member Bodies and Other Professional Organizations</v>
      </c>
      <c r="G2795" s="3">
        <f t="shared" si="88"/>
        <v>2</v>
      </c>
      <c r="H2795" s="3">
        <f t="shared" si="89"/>
        <v>0</v>
      </c>
    </row>
    <row r="2796" spans="1:8" x14ac:dyDescent="0.3">
      <c r="A2796" t="s">
        <v>18</v>
      </c>
      <c r="B2796" t="s">
        <v>208</v>
      </c>
      <c r="C2796" t="s">
        <v>209</v>
      </c>
      <c r="D2796" t="s">
        <v>159</v>
      </c>
      <c r="E2796" s="3" t="str">
        <f>VLOOKUP(A2796,Respondents!A:B,2,FALSE)</f>
        <v>Member Bodies and Other Professional Organizations</v>
      </c>
      <c r="F2796" s="3" t="str">
        <f>VLOOKUP(A2796,Respondents!A:C,3,FALSE)</f>
        <v>Member Bodies and Other Professional Organizations</v>
      </c>
      <c r="G2796" s="3">
        <f t="shared" si="88"/>
        <v>1</v>
      </c>
      <c r="H2796" s="3">
        <f t="shared" si="89"/>
        <v>1</v>
      </c>
    </row>
    <row r="2797" spans="1:8" x14ac:dyDescent="0.3">
      <c r="A2797" t="s">
        <v>18</v>
      </c>
      <c r="B2797" t="s">
        <v>208</v>
      </c>
      <c r="C2797" t="s">
        <v>210</v>
      </c>
      <c r="D2797" t="s">
        <v>155</v>
      </c>
      <c r="E2797" s="3" t="str">
        <f>VLOOKUP(A2797,Respondents!A:B,2,FALSE)</f>
        <v>Member Bodies and Other Professional Organizations</v>
      </c>
      <c r="F2797" s="3" t="str">
        <f>VLOOKUP(A2797,Respondents!A:C,3,FALSE)</f>
        <v>Member Bodies and Other Professional Organizations</v>
      </c>
      <c r="G2797" s="3">
        <f t="shared" si="88"/>
        <v>1</v>
      </c>
      <c r="H2797" s="3">
        <f t="shared" si="89"/>
        <v>0</v>
      </c>
    </row>
    <row r="2798" spans="1:8" x14ac:dyDescent="0.3">
      <c r="A2798" t="s">
        <v>18</v>
      </c>
      <c r="B2798" t="s">
        <v>208</v>
      </c>
      <c r="C2798" t="s">
        <v>211</v>
      </c>
      <c r="D2798" t="s">
        <v>155</v>
      </c>
      <c r="E2798" s="3" t="str">
        <f>VLOOKUP(A2798,Respondents!A:B,2,FALSE)</f>
        <v>Member Bodies and Other Professional Organizations</v>
      </c>
      <c r="F2798" s="3" t="str">
        <f>VLOOKUP(A2798,Respondents!A:C,3,FALSE)</f>
        <v>Member Bodies and Other Professional Organizations</v>
      </c>
      <c r="G2798" s="3">
        <f t="shared" si="88"/>
        <v>1</v>
      </c>
      <c r="H2798" s="3">
        <f t="shared" si="89"/>
        <v>0</v>
      </c>
    </row>
    <row r="2799" spans="1:8" x14ac:dyDescent="0.3">
      <c r="A2799" t="s">
        <v>18</v>
      </c>
      <c r="B2799" t="s">
        <v>208</v>
      </c>
      <c r="C2799" t="s">
        <v>212</v>
      </c>
      <c r="D2799" t="s">
        <v>155</v>
      </c>
      <c r="E2799" s="3" t="str">
        <f>VLOOKUP(A2799,Respondents!A:B,2,FALSE)</f>
        <v>Member Bodies and Other Professional Organizations</v>
      </c>
      <c r="F2799" s="3" t="str">
        <f>VLOOKUP(A2799,Respondents!A:C,3,FALSE)</f>
        <v>Member Bodies and Other Professional Organizations</v>
      </c>
      <c r="G2799" s="3">
        <f t="shared" si="88"/>
        <v>1</v>
      </c>
      <c r="H2799" s="3">
        <f t="shared" si="89"/>
        <v>0</v>
      </c>
    </row>
    <row r="2800" spans="1:8" x14ac:dyDescent="0.3">
      <c r="A2800" t="s">
        <v>18</v>
      </c>
      <c r="B2800" t="s">
        <v>208</v>
      </c>
      <c r="C2800" t="s">
        <v>213</v>
      </c>
      <c r="D2800" t="s">
        <v>155</v>
      </c>
      <c r="E2800" s="3" t="str">
        <f>VLOOKUP(A2800,Respondents!A:B,2,FALSE)</f>
        <v>Member Bodies and Other Professional Organizations</v>
      </c>
      <c r="F2800" s="3" t="str">
        <f>VLOOKUP(A2800,Respondents!A:C,3,FALSE)</f>
        <v>Member Bodies and Other Professional Organizations</v>
      </c>
      <c r="G2800" s="3">
        <f t="shared" si="88"/>
        <v>1</v>
      </c>
      <c r="H2800" s="3">
        <f t="shared" si="89"/>
        <v>0</v>
      </c>
    </row>
    <row r="2801" spans="1:8" x14ac:dyDescent="0.3">
      <c r="A2801" t="s">
        <v>18</v>
      </c>
      <c r="B2801" t="s">
        <v>208</v>
      </c>
      <c r="C2801" t="s">
        <v>214</v>
      </c>
      <c r="D2801" t="s">
        <v>155</v>
      </c>
      <c r="E2801" s="3" t="str">
        <f>VLOOKUP(A2801,Respondents!A:B,2,FALSE)</f>
        <v>Member Bodies and Other Professional Organizations</v>
      </c>
      <c r="F2801" s="3" t="str">
        <f>VLOOKUP(A2801,Respondents!A:C,3,FALSE)</f>
        <v>Member Bodies and Other Professional Organizations</v>
      </c>
      <c r="G2801" s="3">
        <f t="shared" si="88"/>
        <v>1</v>
      </c>
      <c r="H2801" s="3">
        <f t="shared" si="89"/>
        <v>0</v>
      </c>
    </row>
    <row r="2802" spans="1:8" x14ac:dyDescent="0.3">
      <c r="A2802" t="s">
        <v>18</v>
      </c>
      <c r="B2802" t="s">
        <v>208</v>
      </c>
      <c r="C2802" t="s">
        <v>215</v>
      </c>
      <c r="D2802" t="s">
        <v>155</v>
      </c>
      <c r="E2802" s="3" t="str">
        <f>VLOOKUP(A2802,Respondents!A:B,2,FALSE)</f>
        <v>Member Bodies and Other Professional Organizations</v>
      </c>
      <c r="F2802" s="3" t="str">
        <f>VLOOKUP(A2802,Respondents!A:C,3,FALSE)</f>
        <v>Member Bodies and Other Professional Organizations</v>
      </c>
      <c r="G2802" s="3">
        <f t="shared" ref="G2802:G2865" si="90">IF(LEN(C2802)-LEN(SUBSTITUTE(C2802,".",""))&lt;=1,1,2)</f>
        <v>2</v>
      </c>
      <c r="H2802" s="3">
        <f t="shared" ref="H2802:H2865" si="91">IF(D2802="Yes",1,0)</f>
        <v>0</v>
      </c>
    </row>
    <row r="2803" spans="1:8" x14ac:dyDescent="0.3">
      <c r="A2803" t="s">
        <v>18</v>
      </c>
      <c r="B2803" t="s">
        <v>208</v>
      </c>
      <c r="C2803" t="s">
        <v>380</v>
      </c>
      <c r="D2803" t="s">
        <v>155</v>
      </c>
      <c r="E2803" s="3" t="str">
        <f>VLOOKUP(A2803,Respondents!A:B,2,FALSE)</f>
        <v>Member Bodies and Other Professional Organizations</v>
      </c>
      <c r="F2803" s="3" t="str">
        <f>VLOOKUP(A2803,Respondents!A:C,3,FALSE)</f>
        <v>Member Bodies and Other Professional Organizations</v>
      </c>
      <c r="G2803" s="3">
        <f t="shared" si="90"/>
        <v>2</v>
      </c>
      <c r="H2803" s="3">
        <f t="shared" si="91"/>
        <v>0</v>
      </c>
    </row>
    <row r="2804" spans="1:8" x14ac:dyDescent="0.3">
      <c r="A2804" t="s">
        <v>18</v>
      </c>
      <c r="B2804" t="s">
        <v>208</v>
      </c>
      <c r="C2804" t="s">
        <v>267</v>
      </c>
      <c r="D2804" t="s">
        <v>155</v>
      </c>
      <c r="E2804" s="3" t="str">
        <f>VLOOKUP(A2804,Respondents!A:B,2,FALSE)</f>
        <v>Member Bodies and Other Professional Organizations</v>
      </c>
      <c r="F2804" s="3" t="str">
        <f>VLOOKUP(A2804,Respondents!A:C,3,FALSE)</f>
        <v>Member Bodies and Other Professional Organizations</v>
      </c>
      <c r="G2804" s="3">
        <f t="shared" si="90"/>
        <v>2</v>
      </c>
      <c r="H2804" s="3">
        <f t="shared" si="91"/>
        <v>0</v>
      </c>
    </row>
    <row r="2805" spans="1:8" x14ac:dyDescent="0.3">
      <c r="A2805" t="s">
        <v>18</v>
      </c>
      <c r="B2805" t="s">
        <v>208</v>
      </c>
      <c r="C2805" t="s">
        <v>268</v>
      </c>
      <c r="D2805" t="s">
        <v>155</v>
      </c>
      <c r="E2805" s="3" t="str">
        <f>VLOOKUP(A2805,Respondents!A:B,2,FALSE)</f>
        <v>Member Bodies and Other Professional Organizations</v>
      </c>
      <c r="F2805" s="3" t="str">
        <f>VLOOKUP(A2805,Respondents!A:C,3,FALSE)</f>
        <v>Member Bodies and Other Professional Organizations</v>
      </c>
      <c r="G2805" s="3">
        <f t="shared" si="90"/>
        <v>2</v>
      </c>
      <c r="H2805" s="3">
        <f t="shared" si="91"/>
        <v>0</v>
      </c>
    </row>
    <row r="2806" spans="1:8" x14ac:dyDescent="0.3">
      <c r="A2806" t="s">
        <v>18</v>
      </c>
      <c r="B2806" t="s">
        <v>208</v>
      </c>
      <c r="C2806" t="s">
        <v>381</v>
      </c>
      <c r="D2806" t="s">
        <v>155</v>
      </c>
      <c r="E2806" s="3" t="str">
        <f>VLOOKUP(A2806,Respondents!A:B,2,FALSE)</f>
        <v>Member Bodies and Other Professional Organizations</v>
      </c>
      <c r="F2806" s="3" t="str">
        <f>VLOOKUP(A2806,Respondents!A:C,3,FALSE)</f>
        <v>Member Bodies and Other Professional Organizations</v>
      </c>
      <c r="G2806" s="3">
        <f t="shared" si="90"/>
        <v>2</v>
      </c>
      <c r="H2806" s="3">
        <f t="shared" si="91"/>
        <v>0</v>
      </c>
    </row>
    <row r="2807" spans="1:8" x14ac:dyDescent="0.3">
      <c r="A2807" t="s">
        <v>18</v>
      </c>
      <c r="B2807" t="s">
        <v>222</v>
      </c>
      <c r="C2807" t="s">
        <v>223</v>
      </c>
      <c r="D2807" t="s">
        <v>155</v>
      </c>
      <c r="E2807" s="3" t="str">
        <f>VLOOKUP(A2807,Respondents!A:B,2,FALSE)</f>
        <v>Member Bodies and Other Professional Organizations</v>
      </c>
      <c r="F2807" s="3" t="str">
        <f>VLOOKUP(A2807,Respondents!A:C,3,FALSE)</f>
        <v>Member Bodies and Other Professional Organizations</v>
      </c>
      <c r="G2807" s="3">
        <f t="shared" si="90"/>
        <v>1</v>
      </c>
      <c r="H2807" s="3">
        <f t="shared" si="91"/>
        <v>0</v>
      </c>
    </row>
    <row r="2808" spans="1:8" x14ac:dyDescent="0.3">
      <c r="A2808" t="s">
        <v>18</v>
      </c>
      <c r="B2808" t="s">
        <v>222</v>
      </c>
      <c r="C2808" t="s">
        <v>224</v>
      </c>
      <c r="D2808" t="s">
        <v>155</v>
      </c>
      <c r="E2808" s="3" t="str">
        <f>VLOOKUP(A2808,Respondents!A:B,2,FALSE)</f>
        <v>Member Bodies and Other Professional Organizations</v>
      </c>
      <c r="F2808" s="3" t="str">
        <f>VLOOKUP(A2808,Respondents!A:C,3,FALSE)</f>
        <v>Member Bodies and Other Professional Organizations</v>
      </c>
      <c r="G2808" s="3">
        <f t="shared" si="90"/>
        <v>1</v>
      </c>
      <c r="H2808" s="3">
        <f t="shared" si="91"/>
        <v>0</v>
      </c>
    </row>
    <row r="2809" spans="1:8" x14ac:dyDescent="0.3">
      <c r="A2809" t="s">
        <v>18</v>
      </c>
      <c r="B2809" t="s">
        <v>222</v>
      </c>
      <c r="C2809" t="s">
        <v>225</v>
      </c>
      <c r="D2809" t="s">
        <v>155</v>
      </c>
      <c r="E2809" s="3" t="str">
        <f>VLOOKUP(A2809,Respondents!A:B,2,FALSE)</f>
        <v>Member Bodies and Other Professional Organizations</v>
      </c>
      <c r="F2809" s="3" t="str">
        <f>VLOOKUP(A2809,Respondents!A:C,3,FALSE)</f>
        <v>Member Bodies and Other Professional Organizations</v>
      </c>
      <c r="G2809" s="3">
        <f t="shared" si="90"/>
        <v>1</v>
      </c>
      <c r="H2809" s="3">
        <f t="shared" si="91"/>
        <v>0</v>
      </c>
    </row>
    <row r="2810" spans="1:8" x14ac:dyDescent="0.3">
      <c r="A2810" t="s">
        <v>18</v>
      </c>
      <c r="B2810" t="s">
        <v>222</v>
      </c>
      <c r="C2810" t="s">
        <v>226</v>
      </c>
      <c r="D2810" t="s">
        <v>159</v>
      </c>
      <c r="E2810" s="3" t="str">
        <f>VLOOKUP(A2810,Respondents!A:B,2,FALSE)</f>
        <v>Member Bodies and Other Professional Organizations</v>
      </c>
      <c r="F2810" s="3" t="str">
        <f>VLOOKUP(A2810,Respondents!A:C,3,FALSE)</f>
        <v>Member Bodies and Other Professional Organizations</v>
      </c>
      <c r="G2810" s="3">
        <f t="shared" si="90"/>
        <v>1</v>
      </c>
      <c r="H2810" s="3">
        <f t="shared" si="91"/>
        <v>1</v>
      </c>
    </row>
    <row r="2811" spans="1:8" x14ac:dyDescent="0.3">
      <c r="A2811" t="s">
        <v>18</v>
      </c>
      <c r="B2811" t="s">
        <v>222</v>
      </c>
      <c r="C2811" t="s">
        <v>227</v>
      </c>
      <c r="D2811" t="s">
        <v>155</v>
      </c>
      <c r="E2811" s="3" t="str">
        <f>VLOOKUP(A2811,Respondents!A:B,2,FALSE)</f>
        <v>Member Bodies and Other Professional Organizations</v>
      </c>
      <c r="F2811" s="3" t="str">
        <f>VLOOKUP(A2811,Respondents!A:C,3,FALSE)</f>
        <v>Member Bodies and Other Professional Organizations</v>
      </c>
      <c r="G2811" s="3">
        <f t="shared" si="90"/>
        <v>1</v>
      </c>
      <c r="H2811" s="3">
        <f t="shared" si="91"/>
        <v>0</v>
      </c>
    </row>
    <row r="2812" spans="1:8" x14ac:dyDescent="0.3">
      <c r="A2812" t="s">
        <v>18</v>
      </c>
      <c r="B2812" t="s">
        <v>222</v>
      </c>
      <c r="C2812" t="s">
        <v>228</v>
      </c>
      <c r="D2812" t="s">
        <v>155</v>
      </c>
      <c r="E2812" s="3" t="str">
        <f>VLOOKUP(A2812,Respondents!A:B,2,FALSE)</f>
        <v>Member Bodies and Other Professional Organizations</v>
      </c>
      <c r="F2812" s="3" t="str">
        <f>VLOOKUP(A2812,Respondents!A:C,3,FALSE)</f>
        <v>Member Bodies and Other Professional Organizations</v>
      </c>
      <c r="G2812" s="3">
        <f t="shared" si="90"/>
        <v>1</v>
      </c>
      <c r="H2812" s="3">
        <f t="shared" si="91"/>
        <v>0</v>
      </c>
    </row>
    <row r="2813" spans="1:8" x14ac:dyDescent="0.3">
      <c r="A2813" t="s">
        <v>18</v>
      </c>
      <c r="B2813" t="s">
        <v>222</v>
      </c>
      <c r="C2813" t="s">
        <v>314</v>
      </c>
      <c r="D2813" t="s">
        <v>159</v>
      </c>
      <c r="E2813" s="3" t="str">
        <f>VLOOKUP(A2813,Respondents!A:B,2,FALSE)</f>
        <v>Member Bodies and Other Professional Organizations</v>
      </c>
      <c r="F2813" s="3" t="str">
        <f>VLOOKUP(A2813,Respondents!A:C,3,FALSE)</f>
        <v>Member Bodies and Other Professional Organizations</v>
      </c>
      <c r="G2813" s="3">
        <f t="shared" si="90"/>
        <v>2</v>
      </c>
      <c r="H2813" s="3">
        <f t="shared" si="91"/>
        <v>1</v>
      </c>
    </row>
    <row r="2814" spans="1:8" x14ac:dyDescent="0.3">
      <c r="A2814" t="s">
        <v>18</v>
      </c>
      <c r="B2814" t="s">
        <v>222</v>
      </c>
      <c r="C2814" t="s">
        <v>315</v>
      </c>
      <c r="D2814" t="s">
        <v>155</v>
      </c>
      <c r="E2814" s="3" t="str">
        <f>VLOOKUP(A2814,Respondents!A:B,2,FALSE)</f>
        <v>Member Bodies and Other Professional Organizations</v>
      </c>
      <c r="F2814" s="3" t="str">
        <f>VLOOKUP(A2814,Respondents!A:C,3,FALSE)</f>
        <v>Member Bodies and Other Professional Organizations</v>
      </c>
      <c r="G2814" s="3">
        <f t="shared" si="90"/>
        <v>2</v>
      </c>
      <c r="H2814" s="3">
        <f t="shared" si="91"/>
        <v>0</v>
      </c>
    </row>
    <row r="2815" spans="1:8" x14ac:dyDescent="0.3">
      <c r="A2815" t="s">
        <v>18</v>
      </c>
      <c r="B2815" t="s">
        <v>222</v>
      </c>
      <c r="C2815" t="s">
        <v>271</v>
      </c>
      <c r="D2815" t="s">
        <v>155</v>
      </c>
      <c r="E2815" s="3" t="str">
        <f>VLOOKUP(A2815,Respondents!A:B,2,FALSE)</f>
        <v>Member Bodies and Other Professional Organizations</v>
      </c>
      <c r="F2815" s="3" t="str">
        <f>VLOOKUP(A2815,Respondents!A:C,3,FALSE)</f>
        <v>Member Bodies and Other Professional Organizations</v>
      </c>
      <c r="G2815" s="3">
        <f t="shared" si="90"/>
        <v>2</v>
      </c>
      <c r="H2815" s="3">
        <f t="shared" si="91"/>
        <v>0</v>
      </c>
    </row>
    <row r="2816" spans="1:8" x14ac:dyDescent="0.3">
      <c r="A2816" t="s">
        <v>18</v>
      </c>
      <c r="B2816" t="s">
        <v>222</v>
      </c>
      <c r="C2816" t="s">
        <v>382</v>
      </c>
      <c r="D2816" t="s">
        <v>155</v>
      </c>
      <c r="E2816" s="3" t="str">
        <f>VLOOKUP(A2816,Respondents!A:B,2,FALSE)</f>
        <v>Member Bodies and Other Professional Organizations</v>
      </c>
      <c r="F2816" s="3" t="str">
        <f>VLOOKUP(A2816,Respondents!A:C,3,FALSE)</f>
        <v>Member Bodies and Other Professional Organizations</v>
      </c>
      <c r="G2816" s="3">
        <f t="shared" si="90"/>
        <v>2</v>
      </c>
      <c r="H2816" s="3">
        <f t="shared" si="91"/>
        <v>0</v>
      </c>
    </row>
    <row r="2817" spans="1:8" x14ac:dyDescent="0.3">
      <c r="A2817" t="s">
        <v>18</v>
      </c>
      <c r="B2817" t="s">
        <v>229</v>
      </c>
      <c r="C2817" t="s">
        <v>230</v>
      </c>
      <c r="D2817" t="s">
        <v>159</v>
      </c>
      <c r="E2817" s="3" t="str">
        <f>VLOOKUP(A2817,Respondents!A:B,2,FALSE)</f>
        <v>Member Bodies and Other Professional Organizations</v>
      </c>
      <c r="F2817" s="3" t="str">
        <f>VLOOKUP(A2817,Respondents!A:C,3,FALSE)</f>
        <v>Member Bodies and Other Professional Organizations</v>
      </c>
      <c r="G2817" s="3">
        <f t="shared" si="90"/>
        <v>1</v>
      </c>
      <c r="H2817" s="3">
        <f t="shared" si="91"/>
        <v>1</v>
      </c>
    </row>
    <row r="2818" spans="1:8" x14ac:dyDescent="0.3">
      <c r="A2818" t="s">
        <v>18</v>
      </c>
      <c r="B2818" t="s">
        <v>229</v>
      </c>
      <c r="C2818" t="s">
        <v>231</v>
      </c>
      <c r="D2818" t="s">
        <v>155</v>
      </c>
      <c r="E2818" s="3" t="str">
        <f>VLOOKUP(A2818,Respondents!A:B,2,FALSE)</f>
        <v>Member Bodies and Other Professional Organizations</v>
      </c>
      <c r="F2818" s="3" t="str">
        <f>VLOOKUP(A2818,Respondents!A:C,3,FALSE)</f>
        <v>Member Bodies and Other Professional Organizations</v>
      </c>
      <c r="G2818" s="3">
        <f t="shared" si="90"/>
        <v>1</v>
      </c>
      <c r="H2818" s="3">
        <f t="shared" si="91"/>
        <v>0</v>
      </c>
    </row>
    <row r="2819" spans="1:8" x14ac:dyDescent="0.3">
      <c r="A2819" t="s">
        <v>18</v>
      </c>
      <c r="B2819" t="s">
        <v>229</v>
      </c>
      <c r="C2819" t="s">
        <v>232</v>
      </c>
      <c r="D2819" t="s">
        <v>155</v>
      </c>
      <c r="E2819" s="3" t="str">
        <f>VLOOKUP(A2819,Respondents!A:B,2,FALSE)</f>
        <v>Member Bodies and Other Professional Organizations</v>
      </c>
      <c r="F2819" s="3" t="str">
        <f>VLOOKUP(A2819,Respondents!A:C,3,FALSE)</f>
        <v>Member Bodies and Other Professional Organizations</v>
      </c>
      <c r="G2819" s="3">
        <f t="shared" si="90"/>
        <v>1</v>
      </c>
      <c r="H2819" s="3">
        <f t="shared" si="91"/>
        <v>0</v>
      </c>
    </row>
    <row r="2820" spans="1:8" x14ac:dyDescent="0.3">
      <c r="A2820" t="s">
        <v>18</v>
      </c>
      <c r="B2820" t="s">
        <v>229</v>
      </c>
      <c r="C2820" t="s">
        <v>233</v>
      </c>
      <c r="D2820" t="s">
        <v>155</v>
      </c>
      <c r="E2820" s="3" t="str">
        <f>VLOOKUP(A2820,Respondents!A:B,2,FALSE)</f>
        <v>Member Bodies and Other Professional Organizations</v>
      </c>
      <c r="F2820" s="3" t="str">
        <f>VLOOKUP(A2820,Respondents!A:C,3,FALSE)</f>
        <v>Member Bodies and Other Professional Organizations</v>
      </c>
      <c r="G2820" s="3">
        <f t="shared" si="90"/>
        <v>1</v>
      </c>
      <c r="H2820" s="3">
        <f t="shared" si="91"/>
        <v>0</v>
      </c>
    </row>
    <row r="2821" spans="1:8" x14ac:dyDescent="0.3">
      <c r="A2821" t="s">
        <v>18</v>
      </c>
      <c r="B2821" t="s">
        <v>229</v>
      </c>
      <c r="C2821" t="s">
        <v>234</v>
      </c>
      <c r="D2821" t="s">
        <v>155</v>
      </c>
      <c r="E2821" s="3" t="str">
        <f>VLOOKUP(A2821,Respondents!A:B,2,FALSE)</f>
        <v>Member Bodies and Other Professional Organizations</v>
      </c>
      <c r="F2821" s="3" t="str">
        <f>VLOOKUP(A2821,Respondents!A:C,3,FALSE)</f>
        <v>Member Bodies and Other Professional Organizations</v>
      </c>
      <c r="G2821" s="3">
        <f t="shared" si="90"/>
        <v>1</v>
      </c>
      <c r="H2821" s="3">
        <f t="shared" si="91"/>
        <v>0</v>
      </c>
    </row>
    <row r="2822" spans="1:8" x14ac:dyDescent="0.3">
      <c r="A2822" t="s">
        <v>18</v>
      </c>
      <c r="B2822" t="s">
        <v>229</v>
      </c>
      <c r="C2822" t="s">
        <v>235</v>
      </c>
      <c r="D2822" t="s">
        <v>155</v>
      </c>
      <c r="E2822" s="3" t="str">
        <f>VLOOKUP(A2822,Respondents!A:B,2,FALSE)</f>
        <v>Member Bodies and Other Professional Organizations</v>
      </c>
      <c r="F2822" s="3" t="str">
        <f>VLOOKUP(A2822,Respondents!A:C,3,FALSE)</f>
        <v>Member Bodies and Other Professional Organizations</v>
      </c>
      <c r="G2822" s="3">
        <f t="shared" si="90"/>
        <v>1</v>
      </c>
      <c r="H2822" s="3">
        <f t="shared" si="91"/>
        <v>0</v>
      </c>
    </row>
    <row r="2823" spans="1:8" x14ac:dyDescent="0.3">
      <c r="A2823" t="s">
        <v>18</v>
      </c>
      <c r="B2823" t="s">
        <v>229</v>
      </c>
      <c r="C2823" t="s">
        <v>316</v>
      </c>
      <c r="D2823" t="s">
        <v>155</v>
      </c>
      <c r="E2823" s="3" t="str">
        <f>VLOOKUP(A2823,Respondents!A:B,2,FALSE)</f>
        <v>Member Bodies and Other Professional Organizations</v>
      </c>
      <c r="F2823" s="3" t="str">
        <f>VLOOKUP(A2823,Respondents!A:C,3,FALSE)</f>
        <v>Member Bodies and Other Professional Organizations</v>
      </c>
      <c r="G2823" s="3">
        <f t="shared" si="90"/>
        <v>2</v>
      </c>
      <c r="H2823" s="3">
        <f t="shared" si="91"/>
        <v>0</v>
      </c>
    </row>
    <row r="2824" spans="1:8" x14ac:dyDescent="0.3">
      <c r="A2824" t="s">
        <v>18</v>
      </c>
      <c r="B2824" t="s">
        <v>229</v>
      </c>
      <c r="C2824" t="s">
        <v>317</v>
      </c>
      <c r="D2824" t="s">
        <v>155</v>
      </c>
      <c r="E2824" s="3" t="str">
        <f>VLOOKUP(A2824,Respondents!A:B,2,FALSE)</f>
        <v>Member Bodies and Other Professional Organizations</v>
      </c>
      <c r="F2824" s="3" t="str">
        <f>VLOOKUP(A2824,Respondents!A:C,3,FALSE)</f>
        <v>Member Bodies and Other Professional Organizations</v>
      </c>
      <c r="G2824" s="3">
        <f t="shared" si="90"/>
        <v>2</v>
      </c>
      <c r="H2824" s="3">
        <f t="shared" si="91"/>
        <v>0</v>
      </c>
    </row>
    <row r="2825" spans="1:8" x14ac:dyDescent="0.3">
      <c r="A2825" t="s">
        <v>18</v>
      </c>
      <c r="B2825" t="s">
        <v>229</v>
      </c>
      <c r="C2825" t="s">
        <v>272</v>
      </c>
      <c r="D2825" t="s">
        <v>155</v>
      </c>
      <c r="E2825" s="3" t="str">
        <f>VLOOKUP(A2825,Respondents!A:B,2,FALSE)</f>
        <v>Member Bodies and Other Professional Organizations</v>
      </c>
      <c r="F2825" s="3" t="str">
        <f>VLOOKUP(A2825,Respondents!A:C,3,FALSE)</f>
        <v>Member Bodies and Other Professional Organizations</v>
      </c>
      <c r="G2825" s="3">
        <f t="shared" si="90"/>
        <v>2</v>
      </c>
      <c r="H2825" s="3">
        <f t="shared" si="91"/>
        <v>0</v>
      </c>
    </row>
    <row r="2826" spans="1:8" x14ac:dyDescent="0.3">
      <c r="A2826" t="s">
        <v>18</v>
      </c>
      <c r="B2826" t="s">
        <v>236</v>
      </c>
      <c r="C2826" t="s">
        <v>237</v>
      </c>
      <c r="D2826" t="s">
        <v>155</v>
      </c>
      <c r="E2826" s="3" t="str">
        <f>VLOOKUP(A2826,Respondents!A:B,2,FALSE)</f>
        <v>Member Bodies and Other Professional Organizations</v>
      </c>
      <c r="F2826" s="3" t="str">
        <f>VLOOKUP(A2826,Respondents!A:C,3,FALSE)</f>
        <v>Member Bodies and Other Professional Organizations</v>
      </c>
      <c r="G2826" s="3">
        <f t="shared" si="90"/>
        <v>1</v>
      </c>
      <c r="H2826" s="3">
        <f t="shared" si="91"/>
        <v>0</v>
      </c>
    </row>
    <row r="2827" spans="1:8" x14ac:dyDescent="0.3">
      <c r="A2827" t="s">
        <v>18</v>
      </c>
      <c r="B2827" t="s">
        <v>236</v>
      </c>
      <c r="C2827" t="s">
        <v>238</v>
      </c>
      <c r="D2827" t="s">
        <v>159</v>
      </c>
      <c r="E2827" s="3" t="str">
        <f>VLOOKUP(A2827,Respondents!A:B,2,FALSE)</f>
        <v>Member Bodies and Other Professional Organizations</v>
      </c>
      <c r="F2827" s="3" t="str">
        <f>VLOOKUP(A2827,Respondents!A:C,3,FALSE)</f>
        <v>Member Bodies and Other Professional Organizations</v>
      </c>
      <c r="G2827" s="3">
        <f t="shared" si="90"/>
        <v>1</v>
      </c>
      <c r="H2827" s="3">
        <f t="shared" si="91"/>
        <v>1</v>
      </c>
    </row>
    <row r="2828" spans="1:8" x14ac:dyDescent="0.3">
      <c r="A2828" t="s">
        <v>18</v>
      </c>
      <c r="B2828" t="s">
        <v>236</v>
      </c>
      <c r="C2828" t="s">
        <v>239</v>
      </c>
      <c r="D2828" t="s">
        <v>155</v>
      </c>
      <c r="E2828" s="3" t="str">
        <f>VLOOKUP(A2828,Respondents!A:B,2,FALSE)</f>
        <v>Member Bodies and Other Professional Organizations</v>
      </c>
      <c r="F2828" s="3" t="str">
        <f>VLOOKUP(A2828,Respondents!A:C,3,FALSE)</f>
        <v>Member Bodies and Other Professional Organizations</v>
      </c>
      <c r="G2828" s="3">
        <f t="shared" si="90"/>
        <v>1</v>
      </c>
      <c r="H2828" s="3">
        <f t="shared" si="91"/>
        <v>0</v>
      </c>
    </row>
    <row r="2829" spans="1:8" x14ac:dyDescent="0.3">
      <c r="A2829" t="s">
        <v>18</v>
      </c>
      <c r="B2829" t="s">
        <v>236</v>
      </c>
      <c r="C2829" t="s">
        <v>240</v>
      </c>
      <c r="D2829" t="s">
        <v>155</v>
      </c>
      <c r="E2829" s="3" t="str">
        <f>VLOOKUP(A2829,Respondents!A:B,2,FALSE)</f>
        <v>Member Bodies and Other Professional Organizations</v>
      </c>
      <c r="F2829" s="3" t="str">
        <f>VLOOKUP(A2829,Respondents!A:C,3,FALSE)</f>
        <v>Member Bodies and Other Professional Organizations</v>
      </c>
      <c r="G2829" s="3">
        <f t="shared" si="90"/>
        <v>1</v>
      </c>
      <c r="H2829" s="3">
        <f t="shared" si="91"/>
        <v>0</v>
      </c>
    </row>
    <row r="2830" spans="1:8" x14ac:dyDescent="0.3">
      <c r="A2830" t="s">
        <v>18</v>
      </c>
      <c r="B2830" t="s">
        <v>236</v>
      </c>
      <c r="C2830" t="s">
        <v>241</v>
      </c>
      <c r="D2830" t="s">
        <v>155</v>
      </c>
      <c r="E2830" s="3" t="str">
        <f>VLOOKUP(A2830,Respondents!A:B,2,FALSE)</f>
        <v>Member Bodies and Other Professional Organizations</v>
      </c>
      <c r="F2830" s="3" t="str">
        <f>VLOOKUP(A2830,Respondents!A:C,3,FALSE)</f>
        <v>Member Bodies and Other Professional Organizations</v>
      </c>
      <c r="G2830" s="3">
        <f t="shared" si="90"/>
        <v>1</v>
      </c>
      <c r="H2830" s="3">
        <f t="shared" si="91"/>
        <v>0</v>
      </c>
    </row>
    <row r="2831" spans="1:8" x14ac:dyDescent="0.3">
      <c r="A2831" t="s">
        <v>18</v>
      </c>
      <c r="B2831" t="s">
        <v>236</v>
      </c>
      <c r="C2831" t="s">
        <v>242</v>
      </c>
      <c r="D2831" t="s">
        <v>155</v>
      </c>
      <c r="E2831" s="3" t="str">
        <f>VLOOKUP(A2831,Respondents!A:B,2,FALSE)</f>
        <v>Member Bodies and Other Professional Organizations</v>
      </c>
      <c r="F2831" s="3" t="str">
        <f>VLOOKUP(A2831,Respondents!A:C,3,FALSE)</f>
        <v>Member Bodies and Other Professional Organizations</v>
      </c>
      <c r="G2831" s="3">
        <f t="shared" si="90"/>
        <v>1</v>
      </c>
      <c r="H2831" s="3">
        <f t="shared" si="91"/>
        <v>0</v>
      </c>
    </row>
    <row r="2832" spans="1:8" x14ac:dyDescent="0.3">
      <c r="A2832" t="s">
        <v>18</v>
      </c>
      <c r="B2832" t="s">
        <v>236</v>
      </c>
      <c r="C2832" t="s">
        <v>318</v>
      </c>
      <c r="D2832" t="s">
        <v>155</v>
      </c>
      <c r="E2832" s="3" t="str">
        <f>VLOOKUP(A2832,Respondents!A:B,2,FALSE)</f>
        <v>Member Bodies and Other Professional Organizations</v>
      </c>
      <c r="F2832" s="3" t="str">
        <f>VLOOKUP(A2832,Respondents!A:C,3,FALSE)</f>
        <v>Member Bodies and Other Professional Organizations</v>
      </c>
      <c r="G2832" s="3">
        <f t="shared" si="90"/>
        <v>2</v>
      </c>
      <c r="H2832" s="3">
        <f t="shared" si="91"/>
        <v>0</v>
      </c>
    </row>
    <row r="2833" spans="1:8" x14ac:dyDescent="0.3">
      <c r="A2833" t="s">
        <v>18</v>
      </c>
      <c r="B2833" t="s">
        <v>236</v>
      </c>
      <c r="C2833" t="s">
        <v>383</v>
      </c>
      <c r="D2833" t="s">
        <v>155</v>
      </c>
      <c r="E2833" s="3" t="str">
        <f>VLOOKUP(A2833,Respondents!A:B,2,FALSE)</f>
        <v>Member Bodies and Other Professional Organizations</v>
      </c>
      <c r="F2833" s="3" t="str">
        <f>VLOOKUP(A2833,Respondents!A:C,3,FALSE)</f>
        <v>Member Bodies and Other Professional Organizations</v>
      </c>
      <c r="G2833" s="3">
        <f t="shared" si="90"/>
        <v>2</v>
      </c>
      <c r="H2833" s="3">
        <f t="shared" si="91"/>
        <v>0</v>
      </c>
    </row>
    <row r="2834" spans="1:8" x14ac:dyDescent="0.3">
      <c r="A2834" t="s">
        <v>18</v>
      </c>
      <c r="B2834" t="s">
        <v>236</v>
      </c>
      <c r="C2834" t="s">
        <v>384</v>
      </c>
      <c r="D2834" t="s">
        <v>155</v>
      </c>
      <c r="E2834" s="3" t="str">
        <f>VLOOKUP(A2834,Respondents!A:B,2,FALSE)</f>
        <v>Member Bodies and Other Professional Organizations</v>
      </c>
      <c r="F2834" s="3" t="str">
        <f>VLOOKUP(A2834,Respondents!A:C,3,FALSE)</f>
        <v>Member Bodies and Other Professional Organizations</v>
      </c>
      <c r="G2834" s="3">
        <f t="shared" si="90"/>
        <v>2</v>
      </c>
      <c r="H2834" s="3">
        <f t="shared" si="91"/>
        <v>0</v>
      </c>
    </row>
    <row r="2835" spans="1:8" x14ac:dyDescent="0.3">
      <c r="A2835" t="s">
        <v>18</v>
      </c>
      <c r="B2835" t="s">
        <v>236</v>
      </c>
      <c r="C2835" t="s">
        <v>319</v>
      </c>
      <c r="D2835" t="s">
        <v>155</v>
      </c>
      <c r="E2835" s="3" t="str">
        <f>VLOOKUP(A2835,Respondents!A:B,2,FALSE)</f>
        <v>Member Bodies and Other Professional Organizations</v>
      </c>
      <c r="F2835" s="3" t="str">
        <f>VLOOKUP(A2835,Respondents!A:C,3,FALSE)</f>
        <v>Member Bodies and Other Professional Organizations</v>
      </c>
      <c r="G2835" s="3">
        <f t="shared" si="90"/>
        <v>2</v>
      </c>
      <c r="H2835" s="3">
        <f t="shared" si="91"/>
        <v>0</v>
      </c>
    </row>
    <row r="2836" spans="1:8" x14ac:dyDescent="0.3">
      <c r="A2836" t="s">
        <v>18</v>
      </c>
      <c r="B2836" t="s">
        <v>277</v>
      </c>
      <c r="C2836" t="s">
        <v>278</v>
      </c>
      <c r="D2836" t="s">
        <v>155</v>
      </c>
      <c r="E2836" s="3" t="str">
        <f>VLOOKUP(A2836,Respondents!A:B,2,FALSE)</f>
        <v>Member Bodies and Other Professional Organizations</v>
      </c>
      <c r="F2836" s="3" t="str">
        <f>VLOOKUP(A2836,Respondents!A:C,3,FALSE)</f>
        <v>Member Bodies and Other Professional Organizations</v>
      </c>
      <c r="G2836" s="3">
        <f t="shared" si="90"/>
        <v>1</v>
      </c>
      <c r="H2836" s="3">
        <f t="shared" si="91"/>
        <v>0</v>
      </c>
    </row>
    <row r="2837" spans="1:8" x14ac:dyDescent="0.3">
      <c r="A2837" t="s">
        <v>18</v>
      </c>
      <c r="B2837" t="s">
        <v>277</v>
      </c>
      <c r="C2837" t="s">
        <v>279</v>
      </c>
      <c r="D2837" t="s">
        <v>159</v>
      </c>
      <c r="E2837" s="3" t="str">
        <f>VLOOKUP(A2837,Respondents!A:B,2,FALSE)</f>
        <v>Member Bodies and Other Professional Organizations</v>
      </c>
      <c r="F2837" s="3" t="str">
        <f>VLOOKUP(A2837,Respondents!A:C,3,FALSE)</f>
        <v>Member Bodies and Other Professional Organizations</v>
      </c>
      <c r="G2837" s="3">
        <f t="shared" si="90"/>
        <v>1</v>
      </c>
      <c r="H2837" s="3">
        <f t="shared" si="91"/>
        <v>1</v>
      </c>
    </row>
    <row r="2838" spans="1:8" x14ac:dyDescent="0.3">
      <c r="A2838" t="s">
        <v>18</v>
      </c>
      <c r="B2838" t="s">
        <v>277</v>
      </c>
      <c r="C2838" t="s">
        <v>280</v>
      </c>
      <c r="D2838" t="s">
        <v>155</v>
      </c>
      <c r="E2838" s="3" t="str">
        <f>VLOOKUP(A2838,Respondents!A:B,2,FALSE)</f>
        <v>Member Bodies and Other Professional Organizations</v>
      </c>
      <c r="F2838" s="3" t="str">
        <f>VLOOKUP(A2838,Respondents!A:C,3,FALSE)</f>
        <v>Member Bodies and Other Professional Organizations</v>
      </c>
      <c r="G2838" s="3">
        <f t="shared" si="90"/>
        <v>1</v>
      </c>
      <c r="H2838" s="3">
        <f t="shared" si="91"/>
        <v>0</v>
      </c>
    </row>
    <row r="2839" spans="1:8" x14ac:dyDescent="0.3">
      <c r="A2839" t="s">
        <v>18</v>
      </c>
      <c r="B2839" t="s">
        <v>277</v>
      </c>
      <c r="C2839" t="s">
        <v>281</v>
      </c>
      <c r="D2839" t="s">
        <v>155</v>
      </c>
      <c r="E2839" s="3" t="str">
        <f>VLOOKUP(A2839,Respondents!A:B,2,FALSE)</f>
        <v>Member Bodies and Other Professional Organizations</v>
      </c>
      <c r="F2839" s="3" t="str">
        <f>VLOOKUP(A2839,Respondents!A:C,3,FALSE)</f>
        <v>Member Bodies and Other Professional Organizations</v>
      </c>
      <c r="G2839" s="3">
        <f t="shared" si="90"/>
        <v>1</v>
      </c>
      <c r="H2839" s="3">
        <f t="shared" si="91"/>
        <v>0</v>
      </c>
    </row>
    <row r="2840" spans="1:8" x14ac:dyDescent="0.3">
      <c r="A2840" t="s">
        <v>18</v>
      </c>
      <c r="B2840" t="s">
        <v>277</v>
      </c>
      <c r="C2840" t="s">
        <v>282</v>
      </c>
      <c r="D2840" t="s">
        <v>155</v>
      </c>
      <c r="E2840" s="3" t="str">
        <f>VLOOKUP(A2840,Respondents!A:B,2,FALSE)</f>
        <v>Member Bodies and Other Professional Organizations</v>
      </c>
      <c r="F2840" s="3" t="str">
        <f>VLOOKUP(A2840,Respondents!A:C,3,FALSE)</f>
        <v>Member Bodies and Other Professional Organizations</v>
      </c>
      <c r="G2840" s="3">
        <f t="shared" si="90"/>
        <v>1</v>
      </c>
      <c r="H2840" s="3">
        <f t="shared" si="91"/>
        <v>0</v>
      </c>
    </row>
    <row r="2841" spans="1:8" x14ac:dyDescent="0.3">
      <c r="A2841" t="s">
        <v>18</v>
      </c>
      <c r="B2841" t="s">
        <v>277</v>
      </c>
      <c r="C2841" t="s">
        <v>283</v>
      </c>
      <c r="D2841" t="s">
        <v>155</v>
      </c>
      <c r="E2841" s="3" t="str">
        <f>VLOOKUP(A2841,Respondents!A:B,2,FALSE)</f>
        <v>Member Bodies and Other Professional Organizations</v>
      </c>
      <c r="F2841" s="3" t="str">
        <f>VLOOKUP(A2841,Respondents!A:C,3,FALSE)</f>
        <v>Member Bodies and Other Professional Organizations</v>
      </c>
      <c r="G2841" s="3">
        <f t="shared" si="90"/>
        <v>1</v>
      </c>
      <c r="H2841" s="3">
        <f t="shared" si="91"/>
        <v>0</v>
      </c>
    </row>
    <row r="2842" spans="1:8" x14ac:dyDescent="0.3">
      <c r="A2842" t="s">
        <v>18</v>
      </c>
      <c r="B2842" t="s">
        <v>277</v>
      </c>
      <c r="C2842" t="s">
        <v>385</v>
      </c>
      <c r="D2842" t="s">
        <v>159</v>
      </c>
      <c r="E2842" s="3" t="str">
        <f>VLOOKUP(A2842,Respondents!A:B,2,FALSE)</f>
        <v>Member Bodies and Other Professional Organizations</v>
      </c>
      <c r="F2842" s="3" t="str">
        <f>VLOOKUP(A2842,Respondents!A:C,3,FALSE)</f>
        <v>Member Bodies and Other Professional Organizations</v>
      </c>
      <c r="G2842" s="3">
        <f t="shared" si="90"/>
        <v>2</v>
      </c>
      <c r="H2842" s="3">
        <f t="shared" si="91"/>
        <v>1</v>
      </c>
    </row>
    <row r="2843" spans="1:8" x14ac:dyDescent="0.3">
      <c r="A2843" t="s">
        <v>18</v>
      </c>
      <c r="B2843" t="s">
        <v>277</v>
      </c>
      <c r="C2843" t="s">
        <v>320</v>
      </c>
      <c r="D2843" t="s">
        <v>155</v>
      </c>
      <c r="E2843" s="3" t="str">
        <f>VLOOKUP(A2843,Respondents!A:B,2,FALSE)</f>
        <v>Member Bodies and Other Professional Organizations</v>
      </c>
      <c r="F2843" s="3" t="str">
        <f>VLOOKUP(A2843,Respondents!A:C,3,FALSE)</f>
        <v>Member Bodies and Other Professional Organizations</v>
      </c>
      <c r="G2843" s="3">
        <f t="shared" si="90"/>
        <v>2</v>
      </c>
      <c r="H2843" s="3">
        <f t="shared" si="91"/>
        <v>0</v>
      </c>
    </row>
    <row r="2844" spans="1:8" x14ac:dyDescent="0.3">
      <c r="A2844" t="s">
        <v>18</v>
      </c>
      <c r="B2844" t="s">
        <v>277</v>
      </c>
      <c r="C2844" t="s">
        <v>321</v>
      </c>
      <c r="D2844" t="s">
        <v>155</v>
      </c>
      <c r="E2844" s="3" t="str">
        <f>VLOOKUP(A2844,Respondents!A:B,2,FALSE)</f>
        <v>Member Bodies and Other Professional Organizations</v>
      </c>
      <c r="F2844" s="3" t="str">
        <f>VLOOKUP(A2844,Respondents!A:C,3,FALSE)</f>
        <v>Member Bodies and Other Professional Organizations</v>
      </c>
      <c r="G2844" s="3">
        <f t="shared" si="90"/>
        <v>2</v>
      </c>
      <c r="H2844" s="3">
        <f t="shared" si="91"/>
        <v>0</v>
      </c>
    </row>
    <row r="2845" spans="1:8" x14ac:dyDescent="0.3">
      <c r="A2845" t="s">
        <v>18</v>
      </c>
      <c r="B2845" t="s">
        <v>277</v>
      </c>
      <c r="C2845" t="s">
        <v>322</v>
      </c>
      <c r="D2845" t="s">
        <v>155</v>
      </c>
      <c r="E2845" s="3" t="str">
        <f>VLOOKUP(A2845,Respondents!A:B,2,FALSE)</f>
        <v>Member Bodies and Other Professional Organizations</v>
      </c>
      <c r="F2845" s="3" t="str">
        <f>VLOOKUP(A2845,Respondents!A:C,3,FALSE)</f>
        <v>Member Bodies and Other Professional Organizations</v>
      </c>
      <c r="G2845" s="3">
        <f t="shared" si="90"/>
        <v>2</v>
      </c>
      <c r="H2845" s="3">
        <f t="shared" si="91"/>
        <v>0</v>
      </c>
    </row>
    <row r="2846" spans="1:8" x14ac:dyDescent="0.3">
      <c r="A2846" t="s">
        <v>18</v>
      </c>
      <c r="B2846" t="s">
        <v>266</v>
      </c>
      <c r="C2846" t="s">
        <v>284</v>
      </c>
      <c r="D2846" t="s">
        <v>155</v>
      </c>
      <c r="E2846" s="3" t="str">
        <f>VLOOKUP(A2846,Respondents!A:B,2,FALSE)</f>
        <v>Member Bodies and Other Professional Organizations</v>
      </c>
      <c r="F2846" s="3" t="str">
        <f>VLOOKUP(A2846,Respondents!A:C,3,FALSE)</f>
        <v>Member Bodies and Other Professional Organizations</v>
      </c>
      <c r="G2846" s="3">
        <f t="shared" si="90"/>
        <v>1</v>
      </c>
      <c r="H2846" s="3">
        <f t="shared" si="91"/>
        <v>0</v>
      </c>
    </row>
    <row r="2847" spans="1:8" x14ac:dyDescent="0.3">
      <c r="A2847" t="s">
        <v>18</v>
      </c>
      <c r="B2847" t="s">
        <v>266</v>
      </c>
      <c r="C2847" t="s">
        <v>285</v>
      </c>
      <c r="D2847" t="s">
        <v>159</v>
      </c>
      <c r="E2847" s="3" t="str">
        <f>VLOOKUP(A2847,Respondents!A:B,2,FALSE)</f>
        <v>Member Bodies and Other Professional Organizations</v>
      </c>
      <c r="F2847" s="3" t="str">
        <f>VLOOKUP(A2847,Respondents!A:C,3,FALSE)</f>
        <v>Member Bodies and Other Professional Organizations</v>
      </c>
      <c r="G2847" s="3">
        <f t="shared" si="90"/>
        <v>1</v>
      </c>
      <c r="H2847" s="3">
        <f t="shared" si="91"/>
        <v>1</v>
      </c>
    </row>
    <row r="2848" spans="1:8" x14ac:dyDescent="0.3">
      <c r="A2848" t="s">
        <v>18</v>
      </c>
      <c r="B2848" t="s">
        <v>266</v>
      </c>
      <c r="C2848" t="s">
        <v>323</v>
      </c>
      <c r="D2848" t="s">
        <v>155</v>
      </c>
      <c r="E2848" s="3" t="str">
        <f>VLOOKUP(A2848,Respondents!A:B,2,FALSE)</f>
        <v>Member Bodies and Other Professional Organizations</v>
      </c>
      <c r="F2848" s="3" t="str">
        <f>VLOOKUP(A2848,Respondents!A:C,3,FALSE)</f>
        <v>Member Bodies and Other Professional Organizations</v>
      </c>
      <c r="G2848" s="3">
        <f t="shared" si="90"/>
        <v>2</v>
      </c>
      <c r="H2848" s="3">
        <f t="shared" si="91"/>
        <v>0</v>
      </c>
    </row>
    <row r="2849" spans="1:8" x14ac:dyDescent="0.3">
      <c r="A2849" t="s">
        <v>18</v>
      </c>
      <c r="B2849" t="s">
        <v>266</v>
      </c>
      <c r="C2849" t="s">
        <v>324</v>
      </c>
      <c r="D2849" t="s">
        <v>155</v>
      </c>
      <c r="E2849" s="3" t="str">
        <f>VLOOKUP(A2849,Respondents!A:B,2,FALSE)</f>
        <v>Member Bodies and Other Professional Organizations</v>
      </c>
      <c r="F2849" s="3" t="str">
        <f>VLOOKUP(A2849,Respondents!A:C,3,FALSE)</f>
        <v>Member Bodies and Other Professional Organizations</v>
      </c>
      <c r="G2849" s="3">
        <f t="shared" si="90"/>
        <v>2</v>
      </c>
      <c r="H2849" s="3">
        <f t="shared" si="91"/>
        <v>0</v>
      </c>
    </row>
    <row r="2850" spans="1:8" x14ac:dyDescent="0.3">
      <c r="A2850" t="s">
        <v>18</v>
      </c>
      <c r="B2850" t="s">
        <v>266</v>
      </c>
      <c r="C2850" t="s">
        <v>325</v>
      </c>
      <c r="D2850" t="s">
        <v>155</v>
      </c>
      <c r="E2850" s="3" t="str">
        <f>VLOOKUP(A2850,Respondents!A:B,2,FALSE)</f>
        <v>Member Bodies and Other Professional Organizations</v>
      </c>
      <c r="F2850" s="3" t="str">
        <f>VLOOKUP(A2850,Respondents!A:C,3,FALSE)</f>
        <v>Member Bodies and Other Professional Organizations</v>
      </c>
      <c r="G2850" s="3">
        <f t="shared" si="90"/>
        <v>2</v>
      </c>
      <c r="H2850" s="3">
        <f t="shared" si="91"/>
        <v>0</v>
      </c>
    </row>
    <row r="2851" spans="1:8" x14ac:dyDescent="0.3">
      <c r="A2851" t="s">
        <v>18</v>
      </c>
      <c r="B2851" t="s">
        <v>266</v>
      </c>
      <c r="C2851" t="s">
        <v>326</v>
      </c>
      <c r="D2851" t="s">
        <v>155</v>
      </c>
      <c r="E2851" s="3" t="str">
        <f>VLOOKUP(A2851,Respondents!A:B,2,FALSE)</f>
        <v>Member Bodies and Other Professional Organizations</v>
      </c>
      <c r="F2851" s="3" t="str">
        <f>VLOOKUP(A2851,Respondents!A:C,3,FALSE)</f>
        <v>Member Bodies and Other Professional Organizations</v>
      </c>
      <c r="G2851" s="3">
        <f t="shared" si="90"/>
        <v>2</v>
      </c>
      <c r="H2851" s="3">
        <f t="shared" si="91"/>
        <v>0</v>
      </c>
    </row>
    <row r="2852" spans="1:8" x14ac:dyDescent="0.3">
      <c r="A2852" t="s">
        <v>18</v>
      </c>
      <c r="B2852" t="s">
        <v>266</v>
      </c>
      <c r="C2852" t="s">
        <v>327</v>
      </c>
      <c r="D2852" t="s">
        <v>155</v>
      </c>
      <c r="E2852" s="3" t="str">
        <f>VLOOKUP(A2852,Respondents!A:B,2,FALSE)</f>
        <v>Member Bodies and Other Professional Organizations</v>
      </c>
      <c r="F2852" s="3" t="str">
        <f>VLOOKUP(A2852,Respondents!A:C,3,FALSE)</f>
        <v>Member Bodies and Other Professional Organizations</v>
      </c>
      <c r="G2852" s="3">
        <f t="shared" si="90"/>
        <v>2</v>
      </c>
      <c r="H2852" s="3">
        <f t="shared" si="91"/>
        <v>0</v>
      </c>
    </row>
    <row r="2853" spans="1:8" x14ac:dyDescent="0.3">
      <c r="A2853" t="s">
        <v>18</v>
      </c>
      <c r="B2853" t="s">
        <v>266</v>
      </c>
      <c r="C2853" t="s">
        <v>328</v>
      </c>
      <c r="D2853" t="s">
        <v>155</v>
      </c>
      <c r="E2853" s="3" t="str">
        <f>VLOOKUP(A2853,Respondents!A:B,2,FALSE)</f>
        <v>Member Bodies and Other Professional Organizations</v>
      </c>
      <c r="F2853" s="3" t="str">
        <f>VLOOKUP(A2853,Respondents!A:C,3,FALSE)</f>
        <v>Member Bodies and Other Professional Organizations</v>
      </c>
      <c r="G2853" s="3">
        <f t="shared" si="90"/>
        <v>2</v>
      </c>
      <c r="H2853" s="3">
        <f t="shared" si="91"/>
        <v>0</v>
      </c>
    </row>
    <row r="2854" spans="1:8" x14ac:dyDescent="0.3">
      <c r="A2854" t="s">
        <v>106</v>
      </c>
      <c r="B2854" t="s">
        <v>153</v>
      </c>
      <c r="C2854" t="s">
        <v>154</v>
      </c>
      <c r="D2854" t="s">
        <v>155</v>
      </c>
      <c r="E2854" s="3" t="str">
        <f>VLOOKUP(A2854,Respondents!A:B,2,FALSE)</f>
        <v>National and Global Standard Setters</v>
      </c>
      <c r="F2854" s="3" t="str">
        <f>VLOOKUP(A2854,Respondents!A:C,3,FALSE)</f>
        <v>National Auditing Standard Setters</v>
      </c>
      <c r="G2854" s="3">
        <f t="shared" si="90"/>
        <v>1</v>
      </c>
      <c r="H2854" s="3">
        <f t="shared" si="91"/>
        <v>0</v>
      </c>
    </row>
    <row r="2855" spans="1:8" x14ac:dyDescent="0.3">
      <c r="A2855" t="s">
        <v>106</v>
      </c>
      <c r="B2855" t="s">
        <v>153</v>
      </c>
      <c r="C2855" t="s">
        <v>156</v>
      </c>
      <c r="D2855" t="s">
        <v>159</v>
      </c>
      <c r="E2855" s="3" t="str">
        <f>VLOOKUP(A2855,Respondents!A:B,2,FALSE)</f>
        <v>National and Global Standard Setters</v>
      </c>
      <c r="F2855" s="3" t="str">
        <f>VLOOKUP(A2855,Respondents!A:C,3,FALSE)</f>
        <v>National Auditing Standard Setters</v>
      </c>
      <c r="G2855" s="3">
        <f t="shared" si="90"/>
        <v>1</v>
      </c>
      <c r="H2855" s="3">
        <f t="shared" si="91"/>
        <v>1</v>
      </c>
    </row>
    <row r="2856" spans="1:8" x14ac:dyDescent="0.3">
      <c r="A2856" t="s">
        <v>106</v>
      </c>
      <c r="B2856" t="s">
        <v>153</v>
      </c>
      <c r="C2856" t="s">
        <v>157</v>
      </c>
      <c r="D2856" t="s">
        <v>155</v>
      </c>
      <c r="E2856" s="3" t="str">
        <f>VLOOKUP(A2856,Respondents!A:B,2,FALSE)</f>
        <v>National and Global Standard Setters</v>
      </c>
      <c r="F2856" s="3" t="str">
        <f>VLOOKUP(A2856,Respondents!A:C,3,FALSE)</f>
        <v>National Auditing Standard Setters</v>
      </c>
      <c r="G2856" s="3">
        <f t="shared" si="90"/>
        <v>1</v>
      </c>
      <c r="H2856" s="3">
        <f t="shared" si="91"/>
        <v>0</v>
      </c>
    </row>
    <row r="2857" spans="1:8" x14ac:dyDescent="0.3">
      <c r="A2857" t="s">
        <v>106</v>
      </c>
      <c r="B2857" t="s">
        <v>153</v>
      </c>
      <c r="C2857" t="s">
        <v>158</v>
      </c>
      <c r="D2857" t="s">
        <v>155</v>
      </c>
      <c r="E2857" s="3" t="str">
        <f>VLOOKUP(A2857,Respondents!A:B,2,FALSE)</f>
        <v>National and Global Standard Setters</v>
      </c>
      <c r="F2857" s="3" t="str">
        <f>VLOOKUP(A2857,Respondents!A:C,3,FALSE)</f>
        <v>National Auditing Standard Setters</v>
      </c>
      <c r="G2857" s="3">
        <f t="shared" si="90"/>
        <v>1</v>
      </c>
      <c r="H2857" s="3">
        <f t="shared" si="91"/>
        <v>0</v>
      </c>
    </row>
    <row r="2858" spans="1:8" x14ac:dyDescent="0.3">
      <c r="A2858" t="s">
        <v>106</v>
      </c>
      <c r="B2858" t="s">
        <v>153</v>
      </c>
      <c r="C2858" t="s">
        <v>160</v>
      </c>
      <c r="D2858" t="s">
        <v>155</v>
      </c>
      <c r="E2858" s="3" t="str">
        <f>VLOOKUP(A2858,Respondents!A:B,2,FALSE)</f>
        <v>National and Global Standard Setters</v>
      </c>
      <c r="F2858" s="3" t="str">
        <f>VLOOKUP(A2858,Respondents!A:C,3,FALSE)</f>
        <v>National Auditing Standard Setters</v>
      </c>
      <c r="G2858" s="3">
        <f t="shared" si="90"/>
        <v>1</v>
      </c>
      <c r="H2858" s="3">
        <f t="shared" si="91"/>
        <v>0</v>
      </c>
    </row>
    <row r="2859" spans="1:8" x14ac:dyDescent="0.3">
      <c r="A2859" t="s">
        <v>106</v>
      </c>
      <c r="B2859" t="s">
        <v>153</v>
      </c>
      <c r="C2859" t="s">
        <v>161</v>
      </c>
      <c r="D2859" t="s">
        <v>155</v>
      </c>
      <c r="E2859" s="3" t="str">
        <f>VLOOKUP(A2859,Respondents!A:B,2,FALSE)</f>
        <v>National and Global Standard Setters</v>
      </c>
      <c r="F2859" s="3" t="str">
        <f>VLOOKUP(A2859,Respondents!A:C,3,FALSE)</f>
        <v>National Auditing Standard Setters</v>
      </c>
      <c r="G2859" s="3">
        <f t="shared" si="90"/>
        <v>1</v>
      </c>
      <c r="H2859" s="3">
        <f t="shared" si="91"/>
        <v>0</v>
      </c>
    </row>
    <row r="2860" spans="1:8" x14ac:dyDescent="0.3">
      <c r="A2860" t="s">
        <v>106</v>
      </c>
      <c r="B2860" t="s">
        <v>153</v>
      </c>
      <c r="C2860" t="s">
        <v>300</v>
      </c>
      <c r="D2860" t="s">
        <v>159</v>
      </c>
      <c r="E2860" s="3" t="str">
        <f>VLOOKUP(A2860,Respondents!A:B,2,FALSE)</f>
        <v>National and Global Standard Setters</v>
      </c>
      <c r="F2860" s="3" t="str">
        <f>VLOOKUP(A2860,Respondents!A:C,3,FALSE)</f>
        <v>National Auditing Standard Setters</v>
      </c>
      <c r="G2860" s="3">
        <f t="shared" si="90"/>
        <v>2</v>
      </c>
      <c r="H2860" s="3">
        <f t="shared" si="91"/>
        <v>1</v>
      </c>
    </row>
    <row r="2861" spans="1:8" x14ac:dyDescent="0.3">
      <c r="A2861" t="s">
        <v>106</v>
      </c>
      <c r="B2861" t="s">
        <v>153</v>
      </c>
      <c r="C2861" t="s">
        <v>301</v>
      </c>
      <c r="D2861" t="s">
        <v>155</v>
      </c>
      <c r="E2861" s="3" t="str">
        <f>VLOOKUP(A2861,Respondents!A:B,2,FALSE)</f>
        <v>National and Global Standard Setters</v>
      </c>
      <c r="F2861" s="3" t="str">
        <f>VLOOKUP(A2861,Respondents!A:C,3,FALSE)</f>
        <v>National Auditing Standard Setters</v>
      </c>
      <c r="G2861" s="3">
        <f t="shared" si="90"/>
        <v>2</v>
      </c>
      <c r="H2861" s="3">
        <f t="shared" si="91"/>
        <v>0</v>
      </c>
    </row>
    <row r="2862" spans="1:8" x14ac:dyDescent="0.3">
      <c r="A2862" t="s">
        <v>106</v>
      </c>
      <c r="B2862" t="s">
        <v>153</v>
      </c>
      <c r="C2862" t="s">
        <v>302</v>
      </c>
      <c r="D2862" t="s">
        <v>155</v>
      </c>
      <c r="E2862" s="3" t="str">
        <f>VLOOKUP(A2862,Respondents!A:B,2,FALSE)</f>
        <v>National and Global Standard Setters</v>
      </c>
      <c r="F2862" s="3" t="str">
        <f>VLOOKUP(A2862,Respondents!A:C,3,FALSE)</f>
        <v>National Auditing Standard Setters</v>
      </c>
      <c r="G2862" s="3">
        <f t="shared" si="90"/>
        <v>2</v>
      </c>
      <c r="H2862" s="3">
        <f t="shared" si="91"/>
        <v>0</v>
      </c>
    </row>
    <row r="2863" spans="1:8" x14ac:dyDescent="0.3">
      <c r="A2863" t="s">
        <v>106</v>
      </c>
      <c r="B2863" t="s">
        <v>153</v>
      </c>
      <c r="C2863" t="s">
        <v>303</v>
      </c>
      <c r="D2863" t="s">
        <v>155</v>
      </c>
      <c r="E2863" s="3" t="str">
        <f>VLOOKUP(A2863,Respondents!A:B,2,FALSE)</f>
        <v>National and Global Standard Setters</v>
      </c>
      <c r="F2863" s="3" t="str">
        <f>VLOOKUP(A2863,Respondents!A:C,3,FALSE)</f>
        <v>National Auditing Standard Setters</v>
      </c>
      <c r="G2863" s="3">
        <f t="shared" si="90"/>
        <v>2</v>
      </c>
      <c r="H2863" s="3">
        <f t="shared" si="91"/>
        <v>0</v>
      </c>
    </row>
    <row r="2864" spans="1:8" x14ac:dyDescent="0.3">
      <c r="A2864" t="s">
        <v>106</v>
      </c>
      <c r="B2864" t="s">
        <v>153</v>
      </c>
      <c r="C2864" t="s">
        <v>304</v>
      </c>
      <c r="D2864" t="s">
        <v>155</v>
      </c>
      <c r="E2864" s="3" t="str">
        <f>VLOOKUP(A2864,Respondents!A:B,2,FALSE)</f>
        <v>National and Global Standard Setters</v>
      </c>
      <c r="F2864" s="3" t="str">
        <f>VLOOKUP(A2864,Respondents!A:C,3,FALSE)</f>
        <v>National Auditing Standard Setters</v>
      </c>
      <c r="G2864" s="3">
        <f t="shared" si="90"/>
        <v>2</v>
      </c>
      <c r="H2864" s="3">
        <f t="shared" si="91"/>
        <v>0</v>
      </c>
    </row>
    <row r="2865" spans="1:8" x14ac:dyDescent="0.3">
      <c r="A2865" t="s">
        <v>106</v>
      </c>
      <c r="B2865" t="s">
        <v>180</v>
      </c>
      <c r="C2865" t="s">
        <v>181</v>
      </c>
      <c r="D2865" t="s">
        <v>155</v>
      </c>
      <c r="E2865" s="3" t="str">
        <f>VLOOKUP(A2865,Respondents!A:B,2,FALSE)</f>
        <v>National and Global Standard Setters</v>
      </c>
      <c r="F2865" s="3" t="str">
        <f>VLOOKUP(A2865,Respondents!A:C,3,FALSE)</f>
        <v>National Auditing Standard Setters</v>
      </c>
      <c r="G2865" s="3">
        <f t="shared" si="90"/>
        <v>1</v>
      </c>
      <c r="H2865" s="3">
        <f t="shared" si="91"/>
        <v>0</v>
      </c>
    </row>
    <row r="2866" spans="1:8" x14ac:dyDescent="0.3">
      <c r="A2866" t="s">
        <v>106</v>
      </c>
      <c r="B2866" t="s">
        <v>180</v>
      </c>
      <c r="C2866" t="s">
        <v>182</v>
      </c>
      <c r="D2866" t="s">
        <v>159</v>
      </c>
      <c r="E2866" s="3" t="str">
        <f>VLOOKUP(A2866,Respondents!A:B,2,FALSE)</f>
        <v>National and Global Standard Setters</v>
      </c>
      <c r="F2866" s="3" t="str">
        <f>VLOOKUP(A2866,Respondents!A:C,3,FALSE)</f>
        <v>National Auditing Standard Setters</v>
      </c>
      <c r="G2866" s="3">
        <f t="shared" ref="G2866:G2929" si="92">IF(LEN(C2866)-LEN(SUBSTITUTE(C2866,".",""))&lt;=1,1,2)</f>
        <v>1</v>
      </c>
      <c r="H2866" s="3">
        <f t="shared" ref="H2866:H2929" si="93">IF(D2866="Yes",1,0)</f>
        <v>1</v>
      </c>
    </row>
    <row r="2867" spans="1:8" x14ac:dyDescent="0.3">
      <c r="A2867" t="s">
        <v>106</v>
      </c>
      <c r="B2867" t="s">
        <v>180</v>
      </c>
      <c r="C2867" t="s">
        <v>183</v>
      </c>
      <c r="D2867" t="s">
        <v>155</v>
      </c>
      <c r="E2867" s="3" t="str">
        <f>VLOOKUP(A2867,Respondents!A:B,2,FALSE)</f>
        <v>National and Global Standard Setters</v>
      </c>
      <c r="F2867" s="3" t="str">
        <f>VLOOKUP(A2867,Respondents!A:C,3,FALSE)</f>
        <v>National Auditing Standard Setters</v>
      </c>
      <c r="G2867" s="3">
        <f t="shared" si="92"/>
        <v>1</v>
      </c>
      <c r="H2867" s="3">
        <f t="shared" si="93"/>
        <v>0</v>
      </c>
    </row>
    <row r="2868" spans="1:8" x14ac:dyDescent="0.3">
      <c r="A2868" t="s">
        <v>106</v>
      </c>
      <c r="B2868" t="s">
        <v>180</v>
      </c>
      <c r="C2868" t="s">
        <v>184</v>
      </c>
      <c r="D2868" t="s">
        <v>155</v>
      </c>
      <c r="E2868" s="3" t="str">
        <f>VLOOKUP(A2868,Respondents!A:B,2,FALSE)</f>
        <v>National and Global Standard Setters</v>
      </c>
      <c r="F2868" s="3" t="str">
        <f>VLOOKUP(A2868,Respondents!A:C,3,FALSE)</f>
        <v>National Auditing Standard Setters</v>
      </c>
      <c r="G2868" s="3">
        <f t="shared" si="92"/>
        <v>1</v>
      </c>
      <c r="H2868" s="3">
        <f t="shared" si="93"/>
        <v>0</v>
      </c>
    </row>
    <row r="2869" spans="1:8" x14ac:dyDescent="0.3">
      <c r="A2869" t="s">
        <v>106</v>
      </c>
      <c r="B2869" t="s">
        <v>180</v>
      </c>
      <c r="C2869" t="s">
        <v>185</v>
      </c>
      <c r="D2869" t="s">
        <v>155</v>
      </c>
      <c r="E2869" s="3" t="str">
        <f>VLOOKUP(A2869,Respondents!A:B,2,FALSE)</f>
        <v>National and Global Standard Setters</v>
      </c>
      <c r="F2869" s="3" t="str">
        <f>VLOOKUP(A2869,Respondents!A:C,3,FALSE)</f>
        <v>National Auditing Standard Setters</v>
      </c>
      <c r="G2869" s="3">
        <f t="shared" si="92"/>
        <v>1</v>
      </c>
      <c r="H2869" s="3">
        <f t="shared" si="93"/>
        <v>0</v>
      </c>
    </row>
    <row r="2870" spans="1:8" x14ac:dyDescent="0.3">
      <c r="A2870" t="s">
        <v>106</v>
      </c>
      <c r="B2870" t="s">
        <v>180</v>
      </c>
      <c r="C2870" t="s">
        <v>186</v>
      </c>
      <c r="D2870" t="s">
        <v>155</v>
      </c>
      <c r="E2870" s="3" t="str">
        <f>VLOOKUP(A2870,Respondents!A:B,2,FALSE)</f>
        <v>National and Global Standard Setters</v>
      </c>
      <c r="F2870" s="3" t="str">
        <f>VLOOKUP(A2870,Respondents!A:C,3,FALSE)</f>
        <v>National Auditing Standard Setters</v>
      </c>
      <c r="G2870" s="3">
        <f t="shared" si="92"/>
        <v>1</v>
      </c>
      <c r="H2870" s="3">
        <f t="shared" si="93"/>
        <v>0</v>
      </c>
    </row>
    <row r="2871" spans="1:8" x14ac:dyDescent="0.3">
      <c r="A2871" t="s">
        <v>106</v>
      </c>
      <c r="B2871" t="s">
        <v>180</v>
      </c>
      <c r="C2871" t="s">
        <v>305</v>
      </c>
      <c r="D2871" t="s">
        <v>155</v>
      </c>
      <c r="E2871" s="3" t="str">
        <f>VLOOKUP(A2871,Respondents!A:B,2,FALSE)</f>
        <v>National and Global Standard Setters</v>
      </c>
      <c r="F2871" s="3" t="str">
        <f>VLOOKUP(A2871,Respondents!A:C,3,FALSE)</f>
        <v>National Auditing Standard Setters</v>
      </c>
      <c r="G2871" s="3">
        <f t="shared" si="92"/>
        <v>2</v>
      </c>
      <c r="H2871" s="3">
        <f t="shared" si="93"/>
        <v>0</v>
      </c>
    </row>
    <row r="2872" spans="1:8" x14ac:dyDescent="0.3">
      <c r="A2872" t="s">
        <v>106</v>
      </c>
      <c r="B2872" t="s">
        <v>180</v>
      </c>
      <c r="C2872" t="s">
        <v>306</v>
      </c>
      <c r="D2872" t="s">
        <v>155</v>
      </c>
      <c r="E2872" s="3" t="str">
        <f>VLOOKUP(A2872,Respondents!A:B,2,FALSE)</f>
        <v>National and Global Standard Setters</v>
      </c>
      <c r="F2872" s="3" t="str">
        <f>VLOOKUP(A2872,Respondents!A:C,3,FALSE)</f>
        <v>National Auditing Standard Setters</v>
      </c>
      <c r="G2872" s="3">
        <f t="shared" si="92"/>
        <v>2</v>
      </c>
      <c r="H2872" s="3">
        <f t="shared" si="93"/>
        <v>0</v>
      </c>
    </row>
    <row r="2873" spans="1:8" x14ac:dyDescent="0.3">
      <c r="A2873" t="s">
        <v>106</v>
      </c>
      <c r="B2873" t="s">
        <v>180</v>
      </c>
      <c r="C2873" t="s">
        <v>307</v>
      </c>
      <c r="D2873" t="s">
        <v>155</v>
      </c>
      <c r="E2873" s="3" t="str">
        <f>VLOOKUP(A2873,Respondents!A:B,2,FALSE)</f>
        <v>National and Global Standard Setters</v>
      </c>
      <c r="F2873" s="3" t="str">
        <f>VLOOKUP(A2873,Respondents!A:C,3,FALSE)</f>
        <v>National Auditing Standard Setters</v>
      </c>
      <c r="G2873" s="3">
        <f t="shared" si="92"/>
        <v>2</v>
      </c>
      <c r="H2873" s="3">
        <f t="shared" si="93"/>
        <v>0</v>
      </c>
    </row>
    <row r="2874" spans="1:8" x14ac:dyDescent="0.3">
      <c r="A2874" t="s">
        <v>106</v>
      </c>
      <c r="B2874" t="s">
        <v>180</v>
      </c>
      <c r="C2874" t="s">
        <v>308</v>
      </c>
      <c r="D2874" t="s">
        <v>155</v>
      </c>
      <c r="E2874" s="3" t="str">
        <f>VLOOKUP(A2874,Respondents!A:B,2,FALSE)</f>
        <v>National and Global Standard Setters</v>
      </c>
      <c r="F2874" s="3" t="str">
        <f>VLOOKUP(A2874,Respondents!A:C,3,FALSE)</f>
        <v>National Auditing Standard Setters</v>
      </c>
      <c r="G2874" s="3">
        <f t="shared" si="92"/>
        <v>2</v>
      </c>
      <c r="H2874" s="3">
        <f t="shared" si="93"/>
        <v>0</v>
      </c>
    </row>
    <row r="2875" spans="1:8" x14ac:dyDescent="0.3">
      <c r="A2875" t="s">
        <v>106</v>
      </c>
      <c r="B2875" t="s">
        <v>180</v>
      </c>
      <c r="C2875" t="s">
        <v>309</v>
      </c>
      <c r="D2875" t="s">
        <v>159</v>
      </c>
      <c r="E2875" s="3" t="str">
        <f>VLOOKUP(A2875,Respondents!A:B,2,FALSE)</f>
        <v>National and Global Standard Setters</v>
      </c>
      <c r="F2875" s="3" t="str">
        <f>VLOOKUP(A2875,Respondents!A:C,3,FALSE)</f>
        <v>National Auditing Standard Setters</v>
      </c>
      <c r="G2875" s="3">
        <f t="shared" si="92"/>
        <v>2</v>
      </c>
      <c r="H2875" s="3">
        <f t="shared" si="93"/>
        <v>1</v>
      </c>
    </row>
    <row r="2876" spans="1:8" x14ac:dyDescent="0.3">
      <c r="A2876" t="s">
        <v>106</v>
      </c>
      <c r="B2876" t="s">
        <v>180</v>
      </c>
      <c r="C2876" t="s">
        <v>310</v>
      </c>
      <c r="D2876" t="s">
        <v>155</v>
      </c>
      <c r="E2876" s="3" t="str">
        <f>VLOOKUP(A2876,Respondents!A:B,2,FALSE)</f>
        <v>National and Global Standard Setters</v>
      </c>
      <c r="F2876" s="3" t="str">
        <f>VLOOKUP(A2876,Respondents!A:C,3,FALSE)</f>
        <v>National Auditing Standard Setters</v>
      </c>
      <c r="G2876" s="3">
        <f t="shared" si="92"/>
        <v>2</v>
      </c>
      <c r="H2876" s="3">
        <f t="shared" si="93"/>
        <v>0</v>
      </c>
    </row>
    <row r="2877" spans="1:8" x14ac:dyDescent="0.3">
      <c r="A2877" t="s">
        <v>106</v>
      </c>
      <c r="B2877" t="s">
        <v>180</v>
      </c>
      <c r="C2877" t="s">
        <v>311</v>
      </c>
      <c r="D2877" t="s">
        <v>159</v>
      </c>
      <c r="E2877" s="3" t="str">
        <f>VLOOKUP(A2877,Respondents!A:B,2,FALSE)</f>
        <v>National and Global Standard Setters</v>
      </c>
      <c r="F2877" s="3" t="str">
        <f>VLOOKUP(A2877,Respondents!A:C,3,FALSE)</f>
        <v>National Auditing Standard Setters</v>
      </c>
      <c r="G2877" s="3">
        <f t="shared" si="92"/>
        <v>2</v>
      </c>
      <c r="H2877" s="3">
        <f t="shared" si="93"/>
        <v>1</v>
      </c>
    </row>
    <row r="2878" spans="1:8" x14ac:dyDescent="0.3">
      <c r="A2878" t="s">
        <v>106</v>
      </c>
      <c r="B2878" t="s">
        <v>216</v>
      </c>
      <c r="C2878" t="s">
        <v>217</v>
      </c>
      <c r="D2878" t="s">
        <v>155</v>
      </c>
      <c r="E2878" s="3" t="str">
        <f>VLOOKUP(A2878,Respondents!A:B,2,FALSE)</f>
        <v>National and Global Standard Setters</v>
      </c>
      <c r="F2878" s="3" t="str">
        <f>VLOOKUP(A2878,Respondents!A:C,3,FALSE)</f>
        <v>National Auditing Standard Setters</v>
      </c>
      <c r="G2878" s="3">
        <f t="shared" si="92"/>
        <v>1</v>
      </c>
      <c r="H2878" s="3">
        <f t="shared" si="93"/>
        <v>0</v>
      </c>
    </row>
    <row r="2879" spans="1:8" x14ac:dyDescent="0.3">
      <c r="A2879" t="s">
        <v>106</v>
      </c>
      <c r="B2879" t="s">
        <v>216</v>
      </c>
      <c r="C2879" t="s">
        <v>218</v>
      </c>
      <c r="D2879" t="s">
        <v>159</v>
      </c>
      <c r="E2879" s="3" t="str">
        <f>VLOOKUP(A2879,Respondents!A:B,2,FALSE)</f>
        <v>National and Global Standard Setters</v>
      </c>
      <c r="F2879" s="3" t="str">
        <f>VLOOKUP(A2879,Respondents!A:C,3,FALSE)</f>
        <v>National Auditing Standard Setters</v>
      </c>
      <c r="G2879" s="3">
        <f t="shared" si="92"/>
        <v>1</v>
      </c>
      <c r="H2879" s="3">
        <f t="shared" si="93"/>
        <v>1</v>
      </c>
    </row>
    <row r="2880" spans="1:8" x14ac:dyDescent="0.3">
      <c r="A2880" t="s">
        <v>106</v>
      </c>
      <c r="B2880" t="s">
        <v>216</v>
      </c>
      <c r="C2880" t="s">
        <v>219</v>
      </c>
      <c r="D2880" t="s">
        <v>155</v>
      </c>
      <c r="E2880" s="3" t="str">
        <f>VLOOKUP(A2880,Respondents!A:B,2,FALSE)</f>
        <v>National and Global Standard Setters</v>
      </c>
      <c r="F2880" s="3" t="str">
        <f>VLOOKUP(A2880,Respondents!A:C,3,FALSE)</f>
        <v>National Auditing Standard Setters</v>
      </c>
      <c r="G2880" s="3">
        <f t="shared" si="92"/>
        <v>1</v>
      </c>
      <c r="H2880" s="3">
        <f t="shared" si="93"/>
        <v>0</v>
      </c>
    </row>
    <row r="2881" spans="1:8" x14ac:dyDescent="0.3">
      <c r="A2881" t="s">
        <v>106</v>
      </c>
      <c r="B2881" t="s">
        <v>216</v>
      </c>
      <c r="C2881" t="s">
        <v>220</v>
      </c>
      <c r="D2881" t="s">
        <v>155</v>
      </c>
      <c r="E2881" s="3" t="str">
        <f>VLOOKUP(A2881,Respondents!A:B,2,FALSE)</f>
        <v>National and Global Standard Setters</v>
      </c>
      <c r="F2881" s="3" t="str">
        <f>VLOOKUP(A2881,Respondents!A:C,3,FALSE)</f>
        <v>National Auditing Standard Setters</v>
      </c>
      <c r="G2881" s="3">
        <f t="shared" si="92"/>
        <v>1</v>
      </c>
      <c r="H2881" s="3">
        <f t="shared" si="93"/>
        <v>0</v>
      </c>
    </row>
    <row r="2882" spans="1:8" x14ac:dyDescent="0.3">
      <c r="A2882" t="s">
        <v>106</v>
      </c>
      <c r="B2882" t="s">
        <v>216</v>
      </c>
      <c r="C2882" t="s">
        <v>221</v>
      </c>
      <c r="D2882" t="s">
        <v>155</v>
      </c>
      <c r="E2882" s="3" t="str">
        <f>VLOOKUP(A2882,Respondents!A:B,2,FALSE)</f>
        <v>National and Global Standard Setters</v>
      </c>
      <c r="F2882" s="3" t="str">
        <f>VLOOKUP(A2882,Respondents!A:C,3,FALSE)</f>
        <v>National Auditing Standard Setters</v>
      </c>
      <c r="G2882" s="3">
        <f t="shared" si="92"/>
        <v>1</v>
      </c>
      <c r="H2882" s="3">
        <f t="shared" si="93"/>
        <v>0</v>
      </c>
    </row>
    <row r="2883" spans="1:8" x14ac:dyDescent="0.3">
      <c r="A2883" t="s">
        <v>106</v>
      </c>
      <c r="B2883" t="s">
        <v>216</v>
      </c>
      <c r="C2883" t="s">
        <v>312</v>
      </c>
      <c r="D2883" t="s">
        <v>155</v>
      </c>
      <c r="E2883" s="3" t="str">
        <f>VLOOKUP(A2883,Respondents!A:B,2,FALSE)</f>
        <v>National and Global Standard Setters</v>
      </c>
      <c r="F2883" s="3" t="str">
        <f>VLOOKUP(A2883,Respondents!A:C,3,FALSE)</f>
        <v>National Auditing Standard Setters</v>
      </c>
      <c r="G2883" s="3">
        <f t="shared" si="92"/>
        <v>1</v>
      </c>
      <c r="H2883" s="3">
        <f t="shared" si="93"/>
        <v>0</v>
      </c>
    </row>
    <row r="2884" spans="1:8" x14ac:dyDescent="0.3">
      <c r="A2884" t="s">
        <v>106</v>
      </c>
      <c r="B2884" t="s">
        <v>216</v>
      </c>
      <c r="C2884" t="s">
        <v>276</v>
      </c>
      <c r="D2884" t="s">
        <v>159</v>
      </c>
      <c r="E2884" s="3" t="str">
        <f>VLOOKUP(A2884,Respondents!A:B,2,FALSE)</f>
        <v>National and Global Standard Setters</v>
      </c>
      <c r="F2884" s="3" t="str">
        <f>VLOOKUP(A2884,Respondents!A:C,3,FALSE)</f>
        <v>National Auditing Standard Setters</v>
      </c>
      <c r="G2884" s="3">
        <f t="shared" si="92"/>
        <v>2</v>
      </c>
      <c r="H2884" s="3">
        <f t="shared" si="93"/>
        <v>1</v>
      </c>
    </row>
    <row r="2885" spans="1:8" x14ac:dyDescent="0.3">
      <c r="A2885" t="s">
        <v>106</v>
      </c>
      <c r="B2885" t="s">
        <v>216</v>
      </c>
      <c r="C2885" t="s">
        <v>313</v>
      </c>
      <c r="D2885" t="s">
        <v>159</v>
      </c>
      <c r="E2885" s="3" t="str">
        <f>VLOOKUP(A2885,Respondents!A:B,2,FALSE)</f>
        <v>National and Global Standard Setters</v>
      </c>
      <c r="F2885" s="3" t="str">
        <f>VLOOKUP(A2885,Respondents!A:C,3,FALSE)</f>
        <v>National Auditing Standard Setters</v>
      </c>
      <c r="G2885" s="3">
        <f t="shared" si="92"/>
        <v>2</v>
      </c>
      <c r="H2885" s="3">
        <f t="shared" si="93"/>
        <v>1</v>
      </c>
    </row>
    <row r="2886" spans="1:8" x14ac:dyDescent="0.3">
      <c r="A2886" t="s">
        <v>106</v>
      </c>
      <c r="B2886" t="s">
        <v>216</v>
      </c>
      <c r="C2886" t="s">
        <v>378</v>
      </c>
      <c r="D2886" t="s">
        <v>155</v>
      </c>
      <c r="E2886" s="3" t="str">
        <f>VLOOKUP(A2886,Respondents!A:B,2,FALSE)</f>
        <v>National and Global Standard Setters</v>
      </c>
      <c r="F2886" s="3" t="str">
        <f>VLOOKUP(A2886,Respondents!A:C,3,FALSE)</f>
        <v>National Auditing Standard Setters</v>
      </c>
      <c r="G2886" s="3">
        <f t="shared" si="92"/>
        <v>2</v>
      </c>
      <c r="H2886" s="3">
        <f t="shared" si="93"/>
        <v>0</v>
      </c>
    </row>
    <row r="2887" spans="1:8" x14ac:dyDescent="0.3">
      <c r="A2887" t="s">
        <v>106</v>
      </c>
      <c r="B2887" t="s">
        <v>216</v>
      </c>
      <c r="C2887" t="s">
        <v>379</v>
      </c>
      <c r="D2887" t="s">
        <v>155</v>
      </c>
      <c r="E2887" s="3" t="str">
        <f>VLOOKUP(A2887,Respondents!A:B,2,FALSE)</f>
        <v>National and Global Standard Setters</v>
      </c>
      <c r="F2887" s="3" t="str">
        <f>VLOOKUP(A2887,Respondents!A:C,3,FALSE)</f>
        <v>National Auditing Standard Setters</v>
      </c>
      <c r="G2887" s="3">
        <f t="shared" si="92"/>
        <v>2</v>
      </c>
      <c r="H2887" s="3">
        <f t="shared" si="93"/>
        <v>0</v>
      </c>
    </row>
    <row r="2888" spans="1:8" x14ac:dyDescent="0.3">
      <c r="A2888" t="s">
        <v>106</v>
      </c>
      <c r="B2888" t="s">
        <v>208</v>
      </c>
      <c r="C2888" t="s">
        <v>209</v>
      </c>
      <c r="D2888" t="s">
        <v>155</v>
      </c>
      <c r="E2888" s="3" t="str">
        <f>VLOOKUP(A2888,Respondents!A:B,2,FALSE)</f>
        <v>National and Global Standard Setters</v>
      </c>
      <c r="F2888" s="3" t="str">
        <f>VLOOKUP(A2888,Respondents!A:C,3,FALSE)</f>
        <v>National Auditing Standard Setters</v>
      </c>
      <c r="G2888" s="3">
        <f t="shared" si="92"/>
        <v>1</v>
      </c>
      <c r="H2888" s="3">
        <f t="shared" si="93"/>
        <v>0</v>
      </c>
    </row>
    <row r="2889" spans="1:8" x14ac:dyDescent="0.3">
      <c r="A2889" t="s">
        <v>106</v>
      </c>
      <c r="B2889" t="s">
        <v>208</v>
      </c>
      <c r="C2889" t="s">
        <v>210</v>
      </c>
      <c r="D2889" t="s">
        <v>159</v>
      </c>
      <c r="E2889" s="3" t="str">
        <f>VLOOKUP(A2889,Respondents!A:B,2,FALSE)</f>
        <v>National and Global Standard Setters</v>
      </c>
      <c r="F2889" s="3" t="str">
        <f>VLOOKUP(A2889,Respondents!A:C,3,FALSE)</f>
        <v>National Auditing Standard Setters</v>
      </c>
      <c r="G2889" s="3">
        <f t="shared" si="92"/>
        <v>1</v>
      </c>
      <c r="H2889" s="3">
        <f t="shared" si="93"/>
        <v>1</v>
      </c>
    </row>
    <row r="2890" spans="1:8" x14ac:dyDescent="0.3">
      <c r="A2890" t="s">
        <v>106</v>
      </c>
      <c r="B2890" t="s">
        <v>208</v>
      </c>
      <c r="C2890" t="s">
        <v>211</v>
      </c>
      <c r="D2890" t="s">
        <v>155</v>
      </c>
      <c r="E2890" s="3" t="str">
        <f>VLOOKUP(A2890,Respondents!A:B,2,FALSE)</f>
        <v>National and Global Standard Setters</v>
      </c>
      <c r="F2890" s="3" t="str">
        <f>VLOOKUP(A2890,Respondents!A:C,3,FALSE)</f>
        <v>National Auditing Standard Setters</v>
      </c>
      <c r="G2890" s="3">
        <f t="shared" si="92"/>
        <v>1</v>
      </c>
      <c r="H2890" s="3">
        <f t="shared" si="93"/>
        <v>0</v>
      </c>
    </row>
    <row r="2891" spans="1:8" x14ac:dyDescent="0.3">
      <c r="A2891" t="s">
        <v>106</v>
      </c>
      <c r="B2891" t="s">
        <v>208</v>
      </c>
      <c r="C2891" t="s">
        <v>212</v>
      </c>
      <c r="D2891" t="s">
        <v>155</v>
      </c>
      <c r="E2891" s="3" t="str">
        <f>VLOOKUP(A2891,Respondents!A:B,2,FALSE)</f>
        <v>National and Global Standard Setters</v>
      </c>
      <c r="F2891" s="3" t="str">
        <f>VLOOKUP(A2891,Respondents!A:C,3,FALSE)</f>
        <v>National Auditing Standard Setters</v>
      </c>
      <c r="G2891" s="3">
        <f t="shared" si="92"/>
        <v>1</v>
      </c>
      <c r="H2891" s="3">
        <f t="shared" si="93"/>
        <v>0</v>
      </c>
    </row>
    <row r="2892" spans="1:8" x14ac:dyDescent="0.3">
      <c r="A2892" t="s">
        <v>106</v>
      </c>
      <c r="B2892" t="s">
        <v>208</v>
      </c>
      <c r="C2892" t="s">
        <v>213</v>
      </c>
      <c r="D2892" t="s">
        <v>155</v>
      </c>
      <c r="E2892" s="3" t="str">
        <f>VLOOKUP(A2892,Respondents!A:B,2,FALSE)</f>
        <v>National and Global Standard Setters</v>
      </c>
      <c r="F2892" s="3" t="str">
        <f>VLOOKUP(A2892,Respondents!A:C,3,FALSE)</f>
        <v>National Auditing Standard Setters</v>
      </c>
      <c r="G2892" s="3">
        <f t="shared" si="92"/>
        <v>1</v>
      </c>
      <c r="H2892" s="3">
        <f t="shared" si="93"/>
        <v>0</v>
      </c>
    </row>
    <row r="2893" spans="1:8" x14ac:dyDescent="0.3">
      <c r="A2893" t="s">
        <v>106</v>
      </c>
      <c r="B2893" t="s">
        <v>208</v>
      </c>
      <c r="C2893" t="s">
        <v>214</v>
      </c>
      <c r="D2893" t="s">
        <v>155</v>
      </c>
      <c r="E2893" s="3" t="str">
        <f>VLOOKUP(A2893,Respondents!A:B,2,FALSE)</f>
        <v>National and Global Standard Setters</v>
      </c>
      <c r="F2893" s="3" t="str">
        <f>VLOOKUP(A2893,Respondents!A:C,3,FALSE)</f>
        <v>National Auditing Standard Setters</v>
      </c>
      <c r="G2893" s="3">
        <f t="shared" si="92"/>
        <v>1</v>
      </c>
      <c r="H2893" s="3">
        <f t="shared" si="93"/>
        <v>0</v>
      </c>
    </row>
    <row r="2894" spans="1:8" x14ac:dyDescent="0.3">
      <c r="A2894" t="s">
        <v>106</v>
      </c>
      <c r="B2894" t="s">
        <v>208</v>
      </c>
      <c r="C2894" t="s">
        <v>215</v>
      </c>
      <c r="D2894" t="s">
        <v>155</v>
      </c>
      <c r="E2894" s="3" t="str">
        <f>VLOOKUP(A2894,Respondents!A:B,2,FALSE)</f>
        <v>National and Global Standard Setters</v>
      </c>
      <c r="F2894" s="3" t="str">
        <f>VLOOKUP(A2894,Respondents!A:C,3,FALSE)</f>
        <v>National Auditing Standard Setters</v>
      </c>
      <c r="G2894" s="3">
        <f t="shared" si="92"/>
        <v>2</v>
      </c>
      <c r="H2894" s="3">
        <f t="shared" si="93"/>
        <v>0</v>
      </c>
    </row>
    <row r="2895" spans="1:8" x14ac:dyDescent="0.3">
      <c r="A2895" t="s">
        <v>106</v>
      </c>
      <c r="B2895" t="s">
        <v>208</v>
      </c>
      <c r="C2895" t="s">
        <v>380</v>
      </c>
      <c r="D2895" t="s">
        <v>159</v>
      </c>
      <c r="E2895" s="3" t="str">
        <f>VLOOKUP(A2895,Respondents!A:B,2,FALSE)</f>
        <v>National and Global Standard Setters</v>
      </c>
      <c r="F2895" s="3" t="str">
        <f>VLOOKUP(A2895,Respondents!A:C,3,FALSE)</f>
        <v>National Auditing Standard Setters</v>
      </c>
      <c r="G2895" s="3">
        <f t="shared" si="92"/>
        <v>2</v>
      </c>
      <c r="H2895" s="3">
        <f t="shared" si="93"/>
        <v>1</v>
      </c>
    </row>
    <row r="2896" spans="1:8" x14ac:dyDescent="0.3">
      <c r="A2896" t="s">
        <v>106</v>
      </c>
      <c r="B2896" t="s">
        <v>208</v>
      </c>
      <c r="C2896" t="s">
        <v>267</v>
      </c>
      <c r="D2896" t="s">
        <v>155</v>
      </c>
      <c r="E2896" s="3" t="str">
        <f>VLOOKUP(A2896,Respondents!A:B,2,FALSE)</f>
        <v>National and Global Standard Setters</v>
      </c>
      <c r="F2896" s="3" t="str">
        <f>VLOOKUP(A2896,Respondents!A:C,3,FALSE)</f>
        <v>National Auditing Standard Setters</v>
      </c>
      <c r="G2896" s="3">
        <f t="shared" si="92"/>
        <v>2</v>
      </c>
      <c r="H2896" s="3">
        <f t="shared" si="93"/>
        <v>0</v>
      </c>
    </row>
    <row r="2897" spans="1:8" x14ac:dyDescent="0.3">
      <c r="A2897" t="s">
        <v>106</v>
      </c>
      <c r="B2897" t="s">
        <v>208</v>
      </c>
      <c r="C2897" t="s">
        <v>268</v>
      </c>
      <c r="D2897" t="s">
        <v>159</v>
      </c>
      <c r="E2897" s="3" t="str">
        <f>VLOOKUP(A2897,Respondents!A:B,2,FALSE)</f>
        <v>National and Global Standard Setters</v>
      </c>
      <c r="F2897" s="3" t="str">
        <f>VLOOKUP(A2897,Respondents!A:C,3,FALSE)</f>
        <v>National Auditing Standard Setters</v>
      </c>
      <c r="G2897" s="3">
        <f t="shared" si="92"/>
        <v>2</v>
      </c>
      <c r="H2897" s="3">
        <f t="shared" si="93"/>
        <v>1</v>
      </c>
    </row>
    <row r="2898" spans="1:8" x14ac:dyDescent="0.3">
      <c r="A2898" t="s">
        <v>106</v>
      </c>
      <c r="B2898" t="s">
        <v>208</v>
      </c>
      <c r="C2898" t="s">
        <v>381</v>
      </c>
      <c r="D2898" t="s">
        <v>155</v>
      </c>
      <c r="E2898" s="3" t="str">
        <f>VLOOKUP(A2898,Respondents!A:B,2,FALSE)</f>
        <v>National and Global Standard Setters</v>
      </c>
      <c r="F2898" s="3" t="str">
        <f>VLOOKUP(A2898,Respondents!A:C,3,FALSE)</f>
        <v>National Auditing Standard Setters</v>
      </c>
      <c r="G2898" s="3">
        <f t="shared" si="92"/>
        <v>2</v>
      </c>
      <c r="H2898" s="3">
        <f t="shared" si="93"/>
        <v>0</v>
      </c>
    </row>
    <row r="2899" spans="1:8" x14ac:dyDescent="0.3">
      <c r="A2899" t="s">
        <v>106</v>
      </c>
      <c r="B2899" t="s">
        <v>222</v>
      </c>
      <c r="C2899" t="s">
        <v>223</v>
      </c>
      <c r="D2899" t="s">
        <v>155</v>
      </c>
      <c r="E2899" s="3" t="str">
        <f>VLOOKUP(A2899,Respondents!A:B,2,FALSE)</f>
        <v>National and Global Standard Setters</v>
      </c>
      <c r="F2899" s="3" t="str">
        <f>VLOOKUP(A2899,Respondents!A:C,3,FALSE)</f>
        <v>National Auditing Standard Setters</v>
      </c>
      <c r="G2899" s="3">
        <f t="shared" si="92"/>
        <v>1</v>
      </c>
      <c r="H2899" s="3">
        <f t="shared" si="93"/>
        <v>0</v>
      </c>
    </row>
    <row r="2900" spans="1:8" x14ac:dyDescent="0.3">
      <c r="A2900" t="s">
        <v>106</v>
      </c>
      <c r="B2900" t="s">
        <v>222</v>
      </c>
      <c r="C2900" t="s">
        <v>224</v>
      </c>
      <c r="D2900" t="s">
        <v>159</v>
      </c>
      <c r="E2900" s="3" t="str">
        <f>VLOOKUP(A2900,Respondents!A:B,2,FALSE)</f>
        <v>National and Global Standard Setters</v>
      </c>
      <c r="F2900" s="3" t="str">
        <f>VLOOKUP(A2900,Respondents!A:C,3,FALSE)</f>
        <v>National Auditing Standard Setters</v>
      </c>
      <c r="G2900" s="3">
        <f t="shared" si="92"/>
        <v>1</v>
      </c>
      <c r="H2900" s="3">
        <f t="shared" si="93"/>
        <v>1</v>
      </c>
    </row>
    <row r="2901" spans="1:8" x14ac:dyDescent="0.3">
      <c r="A2901" t="s">
        <v>106</v>
      </c>
      <c r="B2901" t="s">
        <v>222</v>
      </c>
      <c r="C2901" t="s">
        <v>225</v>
      </c>
      <c r="D2901" t="s">
        <v>155</v>
      </c>
      <c r="E2901" s="3" t="str">
        <f>VLOOKUP(A2901,Respondents!A:B,2,FALSE)</f>
        <v>National and Global Standard Setters</v>
      </c>
      <c r="F2901" s="3" t="str">
        <f>VLOOKUP(A2901,Respondents!A:C,3,FALSE)</f>
        <v>National Auditing Standard Setters</v>
      </c>
      <c r="G2901" s="3">
        <f t="shared" si="92"/>
        <v>1</v>
      </c>
      <c r="H2901" s="3">
        <f t="shared" si="93"/>
        <v>0</v>
      </c>
    </row>
    <row r="2902" spans="1:8" x14ac:dyDescent="0.3">
      <c r="A2902" t="s">
        <v>106</v>
      </c>
      <c r="B2902" t="s">
        <v>222</v>
      </c>
      <c r="C2902" t="s">
        <v>226</v>
      </c>
      <c r="D2902" t="s">
        <v>155</v>
      </c>
      <c r="E2902" s="3" t="str">
        <f>VLOOKUP(A2902,Respondents!A:B,2,FALSE)</f>
        <v>National and Global Standard Setters</v>
      </c>
      <c r="F2902" s="3" t="str">
        <f>VLOOKUP(A2902,Respondents!A:C,3,FALSE)</f>
        <v>National Auditing Standard Setters</v>
      </c>
      <c r="G2902" s="3">
        <f t="shared" si="92"/>
        <v>1</v>
      </c>
      <c r="H2902" s="3">
        <f t="shared" si="93"/>
        <v>0</v>
      </c>
    </row>
    <row r="2903" spans="1:8" x14ac:dyDescent="0.3">
      <c r="A2903" t="s">
        <v>106</v>
      </c>
      <c r="B2903" t="s">
        <v>222</v>
      </c>
      <c r="C2903" t="s">
        <v>227</v>
      </c>
      <c r="D2903" t="s">
        <v>155</v>
      </c>
      <c r="E2903" s="3" t="str">
        <f>VLOOKUP(A2903,Respondents!A:B,2,FALSE)</f>
        <v>National and Global Standard Setters</v>
      </c>
      <c r="F2903" s="3" t="str">
        <f>VLOOKUP(A2903,Respondents!A:C,3,FALSE)</f>
        <v>National Auditing Standard Setters</v>
      </c>
      <c r="G2903" s="3">
        <f t="shared" si="92"/>
        <v>1</v>
      </c>
      <c r="H2903" s="3">
        <f t="shared" si="93"/>
        <v>0</v>
      </c>
    </row>
    <row r="2904" spans="1:8" x14ac:dyDescent="0.3">
      <c r="A2904" t="s">
        <v>106</v>
      </c>
      <c r="B2904" t="s">
        <v>222</v>
      </c>
      <c r="C2904" t="s">
        <v>228</v>
      </c>
      <c r="D2904" t="s">
        <v>155</v>
      </c>
      <c r="E2904" s="3" t="str">
        <f>VLOOKUP(A2904,Respondents!A:B,2,FALSE)</f>
        <v>National and Global Standard Setters</v>
      </c>
      <c r="F2904" s="3" t="str">
        <f>VLOOKUP(A2904,Respondents!A:C,3,FALSE)</f>
        <v>National Auditing Standard Setters</v>
      </c>
      <c r="G2904" s="3">
        <f t="shared" si="92"/>
        <v>1</v>
      </c>
      <c r="H2904" s="3">
        <f t="shared" si="93"/>
        <v>0</v>
      </c>
    </row>
    <row r="2905" spans="1:8" x14ac:dyDescent="0.3">
      <c r="A2905" t="s">
        <v>106</v>
      </c>
      <c r="B2905" t="s">
        <v>222</v>
      </c>
      <c r="C2905" t="s">
        <v>314</v>
      </c>
      <c r="D2905" t="s">
        <v>155</v>
      </c>
      <c r="E2905" s="3" t="str">
        <f>VLOOKUP(A2905,Respondents!A:B,2,FALSE)</f>
        <v>National and Global Standard Setters</v>
      </c>
      <c r="F2905" s="3" t="str">
        <f>VLOOKUP(A2905,Respondents!A:C,3,FALSE)</f>
        <v>National Auditing Standard Setters</v>
      </c>
      <c r="G2905" s="3">
        <f t="shared" si="92"/>
        <v>2</v>
      </c>
      <c r="H2905" s="3">
        <f t="shared" si="93"/>
        <v>0</v>
      </c>
    </row>
    <row r="2906" spans="1:8" x14ac:dyDescent="0.3">
      <c r="A2906" t="s">
        <v>106</v>
      </c>
      <c r="B2906" t="s">
        <v>222</v>
      </c>
      <c r="C2906" t="s">
        <v>315</v>
      </c>
      <c r="D2906" t="s">
        <v>155</v>
      </c>
      <c r="E2906" s="3" t="str">
        <f>VLOOKUP(A2906,Respondents!A:B,2,FALSE)</f>
        <v>National and Global Standard Setters</v>
      </c>
      <c r="F2906" s="3" t="str">
        <f>VLOOKUP(A2906,Respondents!A:C,3,FALSE)</f>
        <v>National Auditing Standard Setters</v>
      </c>
      <c r="G2906" s="3">
        <f t="shared" si="92"/>
        <v>2</v>
      </c>
      <c r="H2906" s="3">
        <f t="shared" si="93"/>
        <v>0</v>
      </c>
    </row>
    <row r="2907" spans="1:8" x14ac:dyDescent="0.3">
      <c r="A2907" t="s">
        <v>106</v>
      </c>
      <c r="B2907" t="s">
        <v>222</v>
      </c>
      <c r="C2907" t="s">
        <v>271</v>
      </c>
      <c r="D2907" t="s">
        <v>155</v>
      </c>
      <c r="E2907" s="3" t="str">
        <f>VLOOKUP(A2907,Respondents!A:B,2,FALSE)</f>
        <v>National and Global Standard Setters</v>
      </c>
      <c r="F2907" s="3" t="str">
        <f>VLOOKUP(A2907,Respondents!A:C,3,FALSE)</f>
        <v>National Auditing Standard Setters</v>
      </c>
      <c r="G2907" s="3">
        <f t="shared" si="92"/>
        <v>2</v>
      </c>
      <c r="H2907" s="3">
        <f t="shared" si="93"/>
        <v>0</v>
      </c>
    </row>
    <row r="2908" spans="1:8" x14ac:dyDescent="0.3">
      <c r="A2908" t="s">
        <v>106</v>
      </c>
      <c r="B2908" t="s">
        <v>222</v>
      </c>
      <c r="C2908" t="s">
        <v>382</v>
      </c>
      <c r="D2908" t="s">
        <v>155</v>
      </c>
      <c r="E2908" s="3" t="str">
        <f>VLOOKUP(A2908,Respondents!A:B,2,FALSE)</f>
        <v>National and Global Standard Setters</v>
      </c>
      <c r="F2908" s="3" t="str">
        <f>VLOOKUP(A2908,Respondents!A:C,3,FALSE)</f>
        <v>National Auditing Standard Setters</v>
      </c>
      <c r="G2908" s="3">
        <f t="shared" si="92"/>
        <v>2</v>
      </c>
      <c r="H2908" s="3">
        <f t="shared" si="93"/>
        <v>0</v>
      </c>
    </row>
    <row r="2909" spans="1:8" x14ac:dyDescent="0.3">
      <c r="A2909" t="s">
        <v>106</v>
      </c>
      <c r="B2909" t="s">
        <v>229</v>
      </c>
      <c r="C2909" t="s">
        <v>230</v>
      </c>
      <c r="D2909" t="s">
        <v>155</v>
      </c>
      <c r="E2909" s="3" t="str">
        <f>VLOOKUP(A2909,Respondents!A:B,2,FALSE)</f>
        <v>National and Global Standard Setters</v>
      </c>
      <c r="F2909" s="3" t="str">
        <f>VLOOKUP(A2909,Respondents!A:C,3,FALSE)</f>
        <v>National Auditing Standard Setters</v>
      </c>
      <c r="G2909" s="3">
        <f t="shared" si="92"/>
        <v>1</v>
      </c>
      <c r="H2909" s="3">
        <f t="shared" si="93"/>
        <v>0</v>
      </c>
    </row>
    <row r="2910" spans="1:8" x14ac:dyDescent="0.3">
      <c r="A2910" t="s">
        <v>106</v>
      </c>
      <c r="B2910" t="s">
        <v>229</v>
      </c>
      <c r="C2910" t="s">
        <v>231</v>
      </c>
      <c r="D2910" t="s">
        <v>159</v>
      </c>
      <c r="E2910" s="3" t="str">
        <f>VLOOKUP(A2910,Respondents!A:B,2,FALSE)</f>
        <v>National and Global Standard Setters</v>
      </c>
      <c r="F2910" s="3" t="str">
        <f>VLOOKUP(A2910,Respondents!A:C,3,FALSE)</f>
        <v>National Auditing Standard Setters</v>
      </c>
      <c r="G2910" s="3">
        <f t="shared" si="92"/>
        <v>1</v>
      </c>
      <c r="H2910" s="3">
        <f t="shared" si="93"/>
        <v>1</v>
      </c>
    </row>
    <row r="2911" spans="1:8" x14ac:dyDescent="0.3">
      <c r="A2911" t="s">
        <v>106</v>
      </c>
      <c r="B2911" t="s">
        <v>229</v>
      </c>
      <c r="C2911" t="s">
        <v>232</v>
      </c>
      <c r="D2911" t="s">
        <v>155</v>
      </c>
      <c r="E2911" s="3" t="str">
        <f>VLOOKUP(A2911,Respondents!A:B,2,FALSE)</f>
        <v>National and Global Standard Setters</v>
      </c>
      <c r="F2911" s="3" t="str">
        <f>VLOOKUP(A2911,Respondents!A:C,3,FALSE)</f>
        <v>National Auditing Standard Setters</v>
      </c>
      <c r="G2911" s="3">
        <f t="shared" si="92"/>
        <v>1</v>
      </c>
      <c r="H2911" s="3">
        <f t="shared" si="93"/>
        <v>0</v>
      </c>
    </row>
    <row r="2912" spans="1:8" x14ac:dyDescent="0.3">
      <c r="A2912" t="s">
        <v>106</v>
      </c>
      <c r="B2912" t="s">
        <v>229</v>
      </c>
      <c r="C2912" t="s">
        <v>233</v>
      </c>
      <c r="D2912" t="s">
        <v>155</v>
      </c>
      <c r="E2912" s="3" t="str">
        <f>VLOOKUP(A2912,Respondents!A:B,2,FALSE)</f>
        <v>National and Global Standard Setters</v>
      </c>
      <c r="F2912" s="3" t="str">
        <f>VLOOKUP(A2912,Respondents!A:C,3,FALSE)</f>
        <v>National Auditing Standard Setters</v>
      </c>
      <c r="G2912" s="3">
        <f t="shared" si="92"/>
        <v>1</v>
      </c>
      <c r="H2912" s="3">
        <f t="shared" si="93"/>
        <v>0</v>
      </c>
    </row>
    <row r="2913" spans="1:8" x14ac:dyDescent="0.3">
      <c r="A2913" t="s">
        <v>106</v>
      </c>
      <c r="B2913" t="s">
        <v>229</v>
      </c>
      <c r="C2913" t="s">
        <v>234</v>
      </c>
      <c r="D2913" t="s">
        <v>155</v>
      </c>
      <c r="E2913" s="3" t="str">
        <f>VLOOKUP(A2913,Respondents!A:B,2,FALSE)</f>
        <v>National and Global Standard Setters</v>
      </c>
      <c r="F2913" s="3" t="str">
        <f>VLOOKUP(A2913,Respondents!A:C,3,FALSE)</f>
        <v>National Auditing Standard Setters</v>
      </c>
      <c r="G2913" s="3">
        <f t="shared" si="92"/>
        <v>1</v>
      </c>
      <c r="H2913" s="3">
        <f t="shared" si="93"/>
        <v>0</v>
      </c>
    </row>
    <row r="2914" spans="1:8" x14ac:dyDescent="0.3">
      <c r="A2914" t="s">
        <v>106</v>
      </c>
      <c r="B2914" t="s">
        <v>229</v>
      </c>
      <c r="C2914" t="s">
        <v>235</v>
      </c>
      <c r="D2914" t="s">
        <v>155</v>
      </c>
      <c r="E2914" s="3" t="str">
        <f>VLOOKUP(A2914,Respondents!A:B,2,FALSE)</f>
        <v>National and Global Standard Setters</v>
      </c>
      <c r="F2914" s="3" t="str">
        <f>VLOOKUP(A2914,Respondents!A:C,3,FALSE)</f>
        <v>National Auditing Standard Setters</v>
      </c>
      <c r="G2914" s="3">
        <f t="shared" si="92"/>
        <v>1</v>
      </c>
      <c r="H2914" s="3">
        <f t="shared" si="93"/>
        <v>0</v>
      </c>
    </row>
    <row r="2915" spans="1:8" x14ac:dyDescent="0.3">
      <c r="A2915" t="s">
        <v>106</v>
      </c>
      <c r="B2915" t="s">
        <v>229</v>
      </c>
      <c r="C2915" t="s">
        <v>316</v>
      </c>
      <c r="D2915" t="s">
        <v>155</v>
      </c>
      <c r="E2915" s="3" t="str">
        <f>VLOOKUP(A2915,Respondents!A:B,2,FALSE)</f>
        <v>National and Global Standard Setters</v>
      </c>
      <c r="F2915" s="3" t="str">
        <f>VLOOKUP(A2915,Respondents!A:C,3,FALSE)</f>
        <v>National Auditing Standard Setters</v>
      </c>
      <c r="G2915" s="3">
        <f t="shared" si="92"/>
        <v>2</v>
      </c>
      <c r="H2915" s="3">
        <f t="shared" si="93"/>
        <v>0</v>
      </c>
    </row>
    <row r="2916" spans="1:8" x14ac:dyDescent="0.3">
      <c r="A2916" t="s">
        <v>106</v>
      </c>
      <c r="B2916" t="s">
        <v>229</v>
      </c>
      <c r="C2916" t="s">
        <v>317</v>
      </c>
      <c r="D2916" t="s">
        <v>159</v>
      </c>
      <c r="E2916" s="3" t="str">
        <f>VLOOKUP(A2916,Respondents!A:B,2,FALSE)</f>
        <v>National and Global Standard Setters</v>
      </c>
      <c r="F2916" s="3" t="str">
        <f>VLOOKUP(A2916,Respondents!A:C,3,FALSE)</f>
        <v>National Auditing Standard Setters</v>
      </c>
      <c r="G2916" s="3">
        <f t="shared" si="92"/>
        <v>2</v>
      </c>
      <c r="H2916" s="3">
        <f t="shared" si="93"/>
        <v>1</v>
      </c>
    </row>
    <row r="2917" spans="1:8" x14ac:dyDescent="0.3">
      <c r="A2917" t="s">
        <v>106</v>
      </c>
      <c r="B2917" t="s">
        <v>229</v>
      </c>
      <c r="C2917" t="s">
        <v>272</v>
      </c>
      <c r="D2917" t="s">
        <v>155</v>
      </c>
      <c r="E2917" s="3" t="str">
        <f>VLOOKUP(A2917,Respondents!A:B,2,FALSE)</f>
        <v>National and Global Standard Setters</v>
      </c>
      <c r="F2917" s="3" t="str">
        <f>VLOOKUP(A2917,Respondents!A:C,3,FALSE)</f>
        <v>National Auditing Standard Setters</v>
      </c>
      <c r="G2917" s="3">
        <f t="shared" si="92"/>
        <v>2</v>
      </c>
      <c r="H2917" s="3">
        <f t="shared" si="93"/>
        <v>0</v>
      </c>
    </row>
    <row r="2918" spans="1:8" x14ac:dyDescent="0.3">
      <c r="A2918" t="s">
        <v>106</v>
      </c>
      <c r="B2918" t="s">
        <v>236</v>
      </c>
      <c r="C2918" t="s">
        <v>237</v>
      </c>
      <c r="D2918" t="s">
        <v>159</v>
      </c>
      <c r="E2918" s="3" t="str">
        <f>VLOOKUP(A2918,Respondents!A:B,2,FALSE)</f>
        <v>National and Global Standard Setters</v>
      </c>
      <c r="F2918" s="3" t="str">
        <f>VLOOKUP(A2918,Respondents!A:C,3,FALSE)</f>
        <v>National Auditing Standard Setters</v>
      </c>
      <c r="G2918" s="3">
        <f t="shared" si="92"/>
        <v>1</v>
      </c>
      <c r="H2918" s="3">
        <f t="shared" si="93"/>
        <v>1</v>
      </c>
    </row>
    <row r="2919" spans="1:8" x14ac:dyDescent="0.3">
      <c r="A2919" t="s">
        <v>106</v>
      </c>
      <c r="B2919" t="s">
        <v>236</v>
      </c>
      <c r="C2919" t="s">
        <v>238</v>
      </c>
      <c r="D2919" t="s">
        <v>155</v>
      </c>
      <c r="E2919" s="3" t="str">
        <f>VLOOKUP(A2919,Respondents!A:B,2,FALSE)</f>
        <v>National and Global Standard Setters</v>
      </c>
      <c r="F2919" s="3" t="str">
        <f>VLOOKUP(A2919,Respondents!A:C,3,FALSE)</f>
        <v>National Auditing Standard Setters</v>
      </c>
      <c r="G2919" s="3">
        <f t="shared" si="92"/>
        <v>1</v>
      </c>
      <c r="H2919" s="3">
        <f t="shared" si="93"/>
        <v>0</v>
      </c>
    </row>
    <row r="2920" spans="1:8" x14ac:dyDescent="0.3">
      <c r="A2920" t="s">
        <v>106</v>
      </c>
      <c r="B2920" t="s">
        <v>236</v>
      </c>
      <c r="C2920" t="s">
        <v>239</v>
      </c>
      <c r="D2920" t="s">
        <v>155</v>
      </c>
      <c r="E2920" s="3" t="str">
        <f>VLOOKUP(A2920,Respondents!A:B,2,FALSE)</f>
        <v>National and Global Standard Setters</v>
      </c>
      <c r="F2920" s="3" t="str">
        <f>VLOOKUP(A2920,Respondents!A:C,3,FALSE)</f>
        <v>National Auditing Standard Setters</v>
      </c>
      <c r="G2920" s="3">
        <f t="shared" si="92"/>
        <v>1</v>
      </c>
      <c r="H2920" s="3">
        <f t="shared" si="93"/>
        <v>0</v>
      </c>
    </row>
    <row r="2921" spans="1:8" x14ac:dyDescent="0.3">
      <c r="A2921" t="s">
        <v>106</v>
      </c>
      <c r="B2921" t="s">
        <v>236</v>
      </c>
      <c r="C2921" t="s">
        <v>240</v>
      </c>
      <c r="D2921" t="s">
        <v>155</v>
      </c>
      <c r="E2921" s="3" t="str">
        <f>VLOOKUP(A2921,Respondents!A:B,2,FALSE)</f>
        <v>National and Global Standard Setters</v>
      </c>
      <c r="F2921" s="3" t="str">
        <f>VLOOKUP(A2921,Respondents!A:C,3,FALSE)</f>
        <v>National Auditing Standard Setters</v>
      </c>
      <c r="G2921" s="3">
        <f t="shared" si="92"/>
        <v>1</v>
      </c>
      <c r="H2921" s="3">
        <f t="shared" si="93"/>
        <v>0</v>
      </c>
    </row>
    <row r="2922" spans="1:8" x14ac:dyDescent="0.3">
      <c r="A2922" t="s">
        <v>106</v>
      </c>
      <c r="B2922" t="s">
        <v>236</v>
      </c>
      <c r="C2922" t="s">
        <v>241</v>
      </c>
      <c r="D2922" t="s">
        <v>155</v>
      </c>
      <c r="E2922" s="3" t="str">
        <f>VLOOKUP(A2922,Respondents!A:B,2,FALSE)</f>
        <v>National and Global Standard Setters</v>
      </c>
      <c r="F2922" s="3" t="str">
        <f>VLOOKUP(A2922,Respondents!A:C,3,FALSE)</f>
        <v>National Auditing Standard Setters</v>
      </c>
      <c r="G2922" s="3">
        <f t="shared" si="92"/>
        <v>1</v>
      </c>
      <c r="H2922" s="3">
        <f t="shared" si="93"/>
        <v>0</v>
      </c>
    </row>
    <row r="2923" spans="1:8" x14ac:dyDescent="0.3">
      <c r="A2923" t="s">
        <v>106</v>
      </c>
      <c r="B2923" t="s">
        <v>236</v>
      </c>
      <c r="C2923" t="s">
        <v>242</v>
      </c>
      <c r="D2923" t="s">
        <v>155</v>
      </c>
      <c r="E2923" s="3" t="str">
        <f>VLOOKUP(A2923,Respondents!A:B,2,FALSE)</f>
        <v>National and Global Standard Setters</v>
      </c>
      <c r="F2923" s="3" t="str">
        <f>VLOOKUP(A2923,Respondents!A:C,3,FALSE)</f>
        <v>National Auditing Standard Setters</v>
      </c>
      <c r="G2923" s="3">
        <f t="shared" si="92"/>
        <v>1</v>
      </c>
      <c r="H2923" s="3">
        <f t="shared" si="93"/>
        <v>0</v>
      </c>
    </row>
    <row r="2924" spans="1:8" x14ac:dyDescent="0.3">
      <c r="A2924" t="s">
        <v>106</v>
      </c>
      <c r="B2924" t="s">
        <v>236</v>
      </c>
      <c r="C2924" t="s">
        <v>318</v>
      </c>
      <c r="D2924" t="s">
        <v>155</v>
      </c>
      <c r="E2924" s="3" t="str">
        <f>VLOOKUP(A2924,Respondents!A:B,2,FALSE)</f>
        <v>National and Global Standard Setters</v>
      </c>
      <c r="F2924" s="3" t="str">
        <f>VLOOKUP(A2924,Respondents!A:C,3,FALSE)</f>
        <v>National Auditing Standard Setters</v>
      </c>
      <c r="G2924" s="3">
        <f t="shared" si="92"/>
        <v>2</v>
      </c>
      <c r="H2924" s="3">
        <f t="shared" si="93"/>
        <v>0</v>
      </c>
    </row>
    <row r="2925" spans="1:8" x14ac:dyDescent="0.3">
      <c r="A2925" t="s">
        <v>106</v>
      </c>
      <c r="B2925" t="s">
        <v>236</v>
      </c>
      <c r="C2925" t="s">
        <v>383</v>
      </c>
      <c r="D2925" t="s">
        <v>155</v>
      </c>
      <c r="E2925" s="3" t="str">
        <f>VLOOKUP(A2925,Respondents!A:B,2,FALSE)</f>
        <v>National and Global Standard Setters</v>
      </c>
      <c r="F2925" s="3" t="str">
        <f>VLOOKUP(A2925,Respondents!A:C,3,FALSE)</f>
        <v>National Auditing Standard Setters</v>
      </c>
      <c r="G2925" s="3">
        <f t="shared" si="92"/>
        <v>2</v>
      </c>
      <c r="H2925" s="3">
        <f t="shared" si="93"/>
        <v>0</v>
      </c>
    </row>
    <row r="2926" spans="1:8" x14ac:dyDescent="0.3">
      <c r="A2926" t="s">
        <v>106</v>
      </c>
      <c r="B2926" t="s">
        <v>236</v>
      </c>
      <c r="C2926" t="s">
        <v>384</v>
      </c>
      <c r="D2926" t="s">
        <v>155</v>
      </c>
      <c r="E2926" s="3" t="str">
        <f>VLOOKUP(A2926,Respondents!A:B,2,FALSE)</f>
        <v>National and Global Standard Setters</v>
      </c>
      <c r="F2926" s="3" t="str">
        <f>VLOOKUP(A2926,Respondents!A:C,3,FALSE)</f>
        <v>National Auditing Standard Setters</v>
      </c>
      <c r="G2926" s="3">
        <f t="shared" si="92"/>
        <v>2</v>
      </c>
      <c r="H2926" s="3">
        <f t="shared" si="93"/>
        <v>0</v>
      </c>
    </row>
    <row r="2927" spans="1:8" x14ac:dyDescent="0.3">
      <c r="A2927" t="s">
        <v>106</v>
      </c>
      <c r="B2927" t="s">
        <v>236</v>
      </c>
      <c r="C2927" t="s">
        <v>319</v>
      </c>
      <c r="D2927" t="s">
        <v>155</v>
      </c>
      <c r="E2927" s="3" t="str">
        <f>VLOOKUP(A2927,Respondents!A:B,2,FALSE)</f>
        <v>National and Global Standard Setters</v>
      </c>
      <c r="F2927" s="3" t="str">
        <f>VLOOKUP(A2927,Respondents!A:C,3,FALSE)</f>
        <v>National Auditing Standard Setters</v>
      </c>
      <c r="G2927" s="3">
        <f t="shared" si="92"/>
        <v>2</v>
      </c>
      <c r="H2927" s="3">
        <f t="shared" si="93"/>
        <v>0</v>
      </c>
    </row>
    <row r="2928" spans="1:8" x14ac:dyDescent="0.3">
      <c r="A2928" t="s">
        <v>106</v>
      </c>
      <c r="B2928" t="s">
        <v>277</v>
      </c>
      <c r="C2928" t="s">
        <v>278</v>
      </c>
      <c r="D2928" t="s">
        <v>155</v>
      </c>
      <c r="E2928" s="3" t="str">
        <f>VLOOKUP(A2928,Respondents!A:B,2,FALSE)</f>
        <v>National and Global Standard Setters</v>
      </c>
      <c r="F2928" s="3" t="str">
        <f>VLOOKUP(A2928,Respondents!A:C,3,FALSE)</f>
        <v>National Auditing Standard Setters</v>
      </c>
      <c r="G2928" s="3">
        <f t="shared" si="92"/>
        <v>1</v>
      </c>
      <c r="H2928" s="3">
        <f t="shared" si="93"/>
        <v>0</v>
      </c>
    </row>
    <row r="2929" spans="1:8" x14ac:dyDescent="0.3">
      <c r="A2929" t="s">
        <v>106</v>
      </c>
      <c r="B2929" t="s">
        <v>277</v>
      </c>
      <c r="C2929" t="s">
        <v>279</v>
      </c>
      <c r="D2929" t="s">
        <v>159</v>
      </c>
      <c r="E2929" s="3" t="str">
        <f>VLOOKUP(A2929,Respondents!A:B,2,FALSE)</f>
        <v>National and Global Standard Setters</v>
      </c>
      <c r="F2929" s="3" t="str">
        <f>VLOOKUP(A2929,Respondents!A:C,3,FALSE)</f>
        <v>National Auditing Standard Setters</v>
      </c>
      <c r="G2929" s="3">
        <f t="shared" si="92"/>
        <v>1</v>
      </c>
      <c r="H2929" s="3">
        <f t="shared" si="93"/>
        <v>1</v>
      </c>
    </row>
    <row r="2930" spans="1:8" x14ac:dyDescent="0.3">
      <c r="A2930" t="s">
        <v>106</v>
      </c>
      <c r="B2930" t="s">
        <v>277</v>
      </c>
      <c r="C2930" t="s">
        <v>280</v>
      </c>
      <c r="D2930" t="s">
        <v>155</v>
      </c>
      <c r="E2930" s="3" t="str">
        <f>VLOOKUP(A2930,Respondents!A:B,2,FALSE)</f>
        <v>National and Global Standard Setters</v>
      </c>
      <c r="F2930" s="3" t="str">
        <f>VLOOKUP(A2930,Respondents!A:C,3,FALSE)</f>
        <v>National Auditing Standard Setters</v>
      </c>
      <c r="G2930" s="3">
        <f t="shared" ref="G2930:G2993" si="94">IF(LEN(C2930)-LEN(SUBSTITUTE(C2930,".",""))&lt;=1,1,2)</f>
        <v>1</v>
      </c>
      <c r="H2930" s="3">
        <f t="shared" ref="H2930:H2993" si="95">IF(D2930="Yes",1,0)</f>
        <v>0</v>
      </c>
    </row>
    <row r="2931" spans="1:8" x14ac:dyDescent="0.3">
      <c r="A2931" t="s">
        <v>106</v>
      </c>
      <c r="B2931" t="s">
        <v>277</v>
      </c>
      <c r="C2931" t="s">
        <v>281</v>
      </c>
      <c r="D2931" t="s">
        <v>155</v>
      </c>
      <c r="E2931" s="3" t="str">
        <f>VLOOKUP(A2931,Respondents!A:B,2,FALSE)</f>
        <v>National and Global Standard Setters</v>
      </c>
      <c r="F2931" s="3" t="str">
        <f>VLOOKUP(A2931,Respondents!A:C,3,FALSE)</f>
        <v>National Auditing Standard Setters</v>
      </c>
      <c r="G2931" s="3">
        <f t="shared" si="94"/>
        <v>1</v>
      </c>
      <c r="H2931" s="3">
        <f t="shared" si="95"/>
        <v>0</v>
      </c>
    </row>
    <row r="2932" spans="1:8" x14ac:dyDescent="0.3">
      <c r="A2932" t="s">
        <v>106</v>
      </c>
      <c r="B2932" t="s">
        <v>277</v>
      </c>
      <c r="C2932" t="s">
        <v>282</v>
      </c>
      <c r="D2932" t="s">
        <v>155</v>
      </c>
      <c r="E2932" s="3" t="str">
        <f>VLOOKUP(A2932,Respondents!A:B,2,FALSE)</f>
        <v>National and Global Standard Setters</v>
      </c>
      <c r="F2932" s="3" t="str">
        <f>VLOOKUP(A2932,Respondents!A:C,3,FALSE)</f>
        <v>National Auditing Standard Setters</v>
      </c>
      <c r="G2932" s="3">
        <f t="shared" si="94"/>
        <v>1</v>
      </c>
      <c r="H2932" s="3">
        <f t="shared" si="95"/>
        <v>0</v>
      </c>
    </row>
    <row r="2933" spans="1:8" x14ac:dyDescent="0.3">
      <c r="A2933" t="s">
        <v>106</v>
      </c>
      <c r="B2933" t="s">
        <v>277</v>
      </c>
      <c r="C2933" t="s">
        <v>283</v>
      </c>
      <c r="D2933" t="s">
        <v>155</v>
      </c>
      <c r="E2933" s="3" t="str">
        <f>VLOOKUP(A2933,Respondents!A:B,2,FALSE)</f>
        <v>National and Global Standard Setters</v>
      </c>
      <c r="F2933" s="3" t="str">
        <f>VLOOKUP(A2933,Respondents!A:C,3,FALSE)</f>
        <v>National Auditing Standard Setters</v>
      </c>
      <c r="G2933" s="3">
        <f t="shared" si="94"/>
        <v>1</v>
      </c>
      <c r="H2933" s="3">
        <f t="shared" si="95"/>
        <v>0</v>
      </c>
    </row>
    <row r="2934" spans="1:8" x14ac:dyDescent="0.3">
      <c r="A2934" t="s">
        <v>106</v>
      </c>
      <c r="B2934" t="s">
        <v>277</v>
      </c>
      <c r="C2934" t="s">
        <v>385</v>
      </c>
      <c r="D2934" t="s">
        <v>155</v>
      </c>
      <c r="E2934" s="3" t="str">
        <f>VLOOKUP(A2934,Respondents!A:B,2,FALSE)</f>
        <v>National and Global Standard Setters</v>
      </c>
      <c r="F2934" s="3" t="str">
        <f>VLOOKUP(A2934,Respondents!A:C,3,FALSE)</f>
        <v>National Auditing Standard Setters</v>
      </c>
      <c r="G2934" s="3">
        <f t="shared" si="94"/>
        <v>2</v>
      </c>
      <c r="H2934" s="3">
        <f t="shared" si="95"/>
        <v>0</v>
      </c>
    </row>
    <row r="2935" spans="1:8" x14ac:dyDescent="0.3">
      <c r="A2935" t="s">
        <v>106</v>
      </c>
      <c r="B2935" t="s">
        <v>277</v>
      </c>
      <c r="C2935" t="s">
        <v>320</v>
      </c>
      <c r="D2935" t="s">
        <v>155</v>
      </c>
      <c r="E2935" s="3" t="str">
        <f>VLOOKUP(A2935,Respondents!A:B,2,FALSE)</f>
        <v>National and Global Standard Setters</v>
      </c>
      <c r="F2935" s="3" t="str">
        <f>VLOOKUP(A2935,Respondents!A:C,3,FALSE)</f>
        <v>National Auditing Standard Setters</v>
      </c>
      <c r="G2935" s="3">
        <f t="shared" si="94"/>
        <v>2</v>
      </c>
      <c r="H2935" s="3">
        <f t="shared" si="95"/>
        <v>0</v>
      </c>
    </row>
    <row r="2936" spans="1:8" x14ac:dyDescent="0.3">
      <c r="A2936" t="s">
        <v>106</v>
      </c>
      <c r="B2936" t="s">
        <v>277</v>
      </c>
      <c r="C2936" t="s">
        <v>321</v>
      </c>
      <c r="D2936" t="s">
        <v>159</v>
      </c>
      <c r="E2936" s="3" t="str">
        <f>VLOOKUP(A2936,Respondents!A:B,2,FALSE)</f>
        <v>National and Global Standard Setters</v>
      </c>
      <c r="F2936" s="3" t="str">
        <f>VLOOKUP(A2936,Respondents!A:C,3,FALSE)</f>
        <v>National Auditing Standard Setters</v>
      </c>
      <c r="G2936" s="3">
        <f t="shared" si="94"/>
        <v>2</v>
      </c>
      <c r="H2936" s="3">
        <f t="shared" si="95"/>
        <v>1</v>
      </c>
    </row>
    <row r="2937" spans="1:8" x14ac:dyDescent="0.3">
      <c r="A2937" t="s">
        <v>106</v>
      </c>
      <c r="B2937" t="s">
        <v>277</v>
      </c>
      <c r="C2937" t="s">
        <v>322</v>
      </c>
      <c r="D2937" t="s">
        <v>155</v>
      </c>
      <c r="E2937" s="3" t="str">
        <f>VLOOKUP(A2937,Respondents!A:B,2,FALSE)</f>
        <v>National and Global Standard Setters</v>
      </c>
      <c r="F2937" s="3" t="str">
        <f>VLOOKUP(A2937,Respondents!A:C,3,FALSE)</f>
        <v>National Auditing Standard Setters</v>
      </c>
      <c r="G2937" s="3">
        <f t="shared" si="94"/>
        <v>2</v>
      </c>
      <c r="H2937" s="3">
        <f t="shared" si="95"/>
        <v>0</v>
      </c>
    </row>
    <row r="2938" spans="1:8" x14ac:dyDescent="0.3">
      <c r="A2938" t="s">
        <v>106</v>
      </c>
      <c r="B2938" t="s">
        <v>266</v>
      </c>
      <c r="C2938" t="s">
        <v>284</v>
      </c>
      <c r="D2938" t="s">
        <v>155</v>
      </c>
      <c r="E2938" s="3" t="str">
        <f>VLOOKUP(A2938,Respondents!A:B,2,FALSE)</f>
        <v>National and Global Standard Setters</v>
      </c>
      <c r="F2938" s="3" t="str">
        <f>VLOOKUP(A2938,Respondents!A:C,3,FALSE)</f>
        <v>National Auditing Standard Setters</v>
      </c>
      <c r="G2938" s="3">
        <f t="shared" si="94"/>
        <v>1</v>
      </c>
      <c r="H2938" s="3">
        <f t="shared" si="95"/>
        <v>0</v>
      </c>
    </row>
    <row r="2939" spans="1:8" x14ac:dyDescent="0.3">
      <c r="A2939" t="s">
        <v>106</v>
      </c>
      <c r="B2939" t="s">
        <v>266</v>
      </c>
      <c r="C2939" t="s">
        <v>285</v>
      </c>
      <c r="D2939" t="s">
        <v>159</v>
      </c>
      <c r="E2939" s="3" t="str">
        <f>VLOOKUP(A2939,Respondents!A:B,2,FALSE)</f>
        <v>National and Global Standard Setters</v>
      </c>
      <c r="F2939" s="3" t="str">
        <f>VLOOKUP(A2939,Respondents!A:C,3,FALSE)</f>
        <v>National Auditing Standard Setters</v>
      </c>
      <c r="G2939" s="3">
        <f t="shared" si="94"/>
        <v>1</v>
      </c>
      <c r="H2939" s="3">
        <f t="shared" si="95"/>
        <v>1</v>
      </c>
    </row>
    <row r="2940" spans="1:8" x14ac:dyDescent="0.3">
      <c r="A2940" t="s">
        <v>106</v>
      </c>
      <c r="B2940" t="s">
        <v>266</v>
      </c>
      <c r="C2940" t="s">
        <v>323</v>
      </c>
      <c r="D2940" t="s">
        <v>155</v>
      </c>
      <c r="E2940" s="3" t="str">
        <f>VLOOKUP(A2940,Respondents!A:B,2,FALSE)</f>
        <v>National and Global Standard Setters</v>
      </c>
      <c r="F2940" s="3" t="str">
        <f>VLOOKUP(A2940,Respondents!A:C,3,FALSE)</f>
        <v>National Auditing Standard Setters</v>
      </c>
      <c r="G2940" s="3">
        <f t="shared" si="94"/>
        <v>2</v>
      </c>
      <c r="H2940" s="3">
        <f t="shared" si="95"/>
        <v>0</v>
      </c>
    </row>
    <row r="2941" spans="1:8" x14ac:dyDescent="0.3">
      <c r="A2941" t="s">
        <v>106</v>
      </c>
      <c r="B2941" t="s">
        <v>266</v>
      </c>
      <c r="C2941" t="s">
        <v>324</v>
      </c>
      <c r="D2941" t="s">
        <v>155</v>
      </c>
      <c r="E2941" s="3" t="str">
        <f>VLOOKUP(A2941,Respondents!A:B,2,FALSE)</f>
        <v>National and Global Standard Setters</v>
      </c>
      <c r="F2941" s="3" t="str">
        <f>VLOOKUP(A2941,Respondents!A:C,3,FALSE)</f>
        <v>National Auditing Standard Setters</v>
      </c>
      <c r="G2941" s="3">
        <f t="shared" si="94"/>
        <v>2</v>
      </c>
      <c r="H2941" s="3">
        <f t="shared" si="95"/>
        <v>0</v>
      </c>
    </row>
    <row r="2942" spans="1:8" x14ac:dyDescent="0.3">
      <c r="A2942" t="s">
        <v>106</v>
      </c>
      <c r="B2942" t="s">
        <v>266</v>
      </c>
      <c r="C2942" t="s">
        <v>325</v>
      </c>
      <c r="D2942" t="s">
        <v>155</v>
      </c>
      <c r="E2942" s="3" t="str">
        <f>VLOOKUP(A2942,Respondents!A:B,2,FALSE)</f>
        <v>National and Global Standard Setters</v>
      </c>
      <c r="F2942" s="3" t="str">
        <f>VLOOKUP(A2942,Respondents!A:C,3,FALSE)</f>
        <v>National Auditing Standard Setters</v>
      </c>
      <c r="G2942" s="3">
        <f t="shared" si="94"/>
        <v>2</v>
      </c>
      <c r="H2942" s="3">
        <f t="shared" si="95"/>
        <v>0</v>
      </c>
    </row>
    <row r="2943" spans="1:8" x14ac:dyDescent="0.3">
      <c r="A2943" t="s">
        <v>106</v>
      </c>
      <c r="B2943" t="s">
        <v>266</v>
      </c>
      <c r="C2943" t="s">
        <v>326</v>
      </c>
      <c r="D2943" t="s">
        <v>155</v>
      </c>
      <c r="E2943" s="3" t="str">
        <f>VLOOKUP(A2943,Respondents!A:B,2,FALSE)</f>
        <v>National and Global Standard Setters</v>
      </c>
      <c r="F2943" s="3" t="str">
        <f>VLOOKUP(A2943,Respondents!A:C,3,FALSE)</f>
        <v>National Auditing Standard Setters</v>
      </c>
      <c r="G2943" s="3">
        <f t="shared" si="94"/>
        <v>2</v>
      </c>
      <c r="H2943" s="3">
        <f t="shared" si="95"/>
        <v>0</v>
      </c>
    </row>
    <row r="2944" spans="1:8" x14ac:dyDescent="0.3">
      <c r="A2944" t="s">
        <v>106</v>
      </c>
      <c r="B2944" t="s">
        <v>266</v>
      </c>
      <c r="C2944" t="s">
        <v>327</v>
      </c>
      <c r="D2944" t="s">
        <v>155</v>
      </c>
      <c r="E2944" s="3" t="str">
        <f>VLOOKUP(A2944,Respondents!A:B,2,FALSE)</f>
        <v>National and Global Standard Setters</v>
      </c>
      <c r="F2944" s="3" t="str">
        <f>VLOOKUP(A2944,Respondents!A:C,3,FALSE)</f>
        <v>National Auditing Standard Setters</v>
      </c>
      <c r="G2944" s="3">
        <f t="shared" si="94"/>
        <v>2</v>
      </c>
      <c r="H2944" s="3">
        <f t="shared" si="95"/>
        <v>0</v>
      </c>
    </row>
    <row r="2945" spans="1:8" x14ac:dyDescent="0.3">
      <c r="A2945" t="s">
        <v>106</v>
      </c>
      <c r="B2945" t="s">
        <v>266</v>
      </c>
      <c r="C2945" t="s">
        <v>328</v>
      </c>
      <c r="D2945" t="s">
        <v>155</v>
      </c>
      <c r="E2945" s="3" t="str">
        <f>VLOOKUP(A2945,Respondents!A:B,2,FALSE)</f>
        <v>National and Global Standard Setters</v>
      </c>
      <c r="F2945" s="3" t="str">
        <f>VLOOKUP(A2945,Respondents!A:C,3,FALSE)</f>
        <v>National Auditing Standard Setters</v>
      </c>
      <c r="G2945" s="3">
        <f t="shared" si="94"/>
        <v>2</v>
      </c>
      <c r="H2945" s="3">
        <f t="shared" si="95"/>
        <v>0</v>
      </c>
    </row>
    <row r="2946" spans="1:8" x14ac:dyDescent="0.3">
      <c r="A2946" t="s">
        <v>94</v>
      </c>
      <c r="B2946" t="s">
        <v>153</v>
      </c>
      <c r="C2946" t="s">
        <v>154</v>
      </c>
      <c r="D2946" t="s">
        <v>155</v>
      </c>
      <c r="E2946" s="3" t="str">
        <f>VLOOKUP(A2946,Respondents!A:B,2,FALSE)</f>
        <v>Regulators and Audit Oversight Authorities</v>
      </c>
      <c r="F2946" s="3" t="str">
        <f>VLOOKUP(A2946,Respondents!A:C,3,FALSE)</f>
        <v>Regulators and Audit Oversight Authorities</v>
      </c>
      <c r="G2946" s="3">
        <f t="shared" si="94"/>
        <v>1</v>
      </c>
      <c r="H2946" s="3">
        <f t="shared" si="95"/>
        <v>0</v>
      </c>
    </row>
    <row r="2947" spans="1:8" x14ac:dyDescent="0.3">
      <c r="A2947" t="s">
        <v>94</v>
      </c>
      <c r="B2947" t="s">
        <v>153</v>
      </c>
      <c r="C2947" t="s">
        <v>156</v>
      </c>
      <c r="D2947" t="s">
        <v>159</v>
      </c>
      <c r="E2947" s="3" t="str">
        <f>VLOOKUP(A2947,Respondents!A:B,2,FALSE)</f>
        <v>Regulators and Audit Oversight Authorities</v>
      </c>
      <c r="F2947" s="3" t="str">
        <f>VLOOKUP(A2947,Respondents!A:C,3,FALSE)</f>
        <v>Regulators and Audit Oversight Authorities</v>
      </c>
      <c r="G2947" s="3">
        <f t="shared" si="94"/>
        <v>1</v>
      </c>
      <c r="H2947" s="3">
        <f t="shared" si="95"/>
        <v>1</v>
      </c>
    </row>
    <row r="2948" spans="1:8" x14ac:dyDescent="0.3">
      <c r="A2948" t="s">
        <v>94</v>
      </c>
      <c r="B2948" t="s">
        <v>153</v>
      </c>
      <c r="C2948" t="s">
        <v>157</v>
      </c>
      <c r="D2948" t="s">
        <v>155</v>
      </c>
      <c r="E2948" s="3" t="str">
        <f>VLOOKUP(A2948,Respondents!A:B,2,FALSE)</f>
        <v>Regulators and Audit Oversight Authorities</v>
      </c>
      <c r="F2948" s="3" t="str">
        <f>VLOOKUP(A2948,Respondents!A:C,3,FALSE)</f>
        <v>Regulators and Audit Oversight Authorities</v>
      </c>
      <c r="G2948" s="3">
        <f t="shared" si="94"/>
        <v>1</v>
      </c>
      <c r="H2948" s="3">
        <f t="shared" si="95"/>
        <v>0</v>
      </c>
    </row>
    <row r="2949" spans="1:8" x14ac:dyDescent="0.3">
      <c r="A2949" t="s">
        <v>94</v>
      </c>
      <c r="B2949" t="s">
        <v>153</v>
      </c>
      <c r="C2949" t="s">
        <v>158</v>
      </c>
      <c r="D2949" t="s">
        <v>155</v>
      </c>
      <c r="E2949" s="3" t="str">
        <f>VLOOKUP(A2949,Respondents!A:B,2,FALSE)</f>
        <v>Regulators and Audit Oversight Authorities</v>
      </c>
      <c r="F2949" s="3" t="str">
        <f>VLOOKUP(A2949,Respondents!A:C,3,FALSE)</f>
        <v>Regulators and Audit Oversight Authorities</v>
      </c>
      <c r="G2949" s="3">
        <f t="shared" si="94"/>
        <v>1</v>
      </c>
      <c r="H2949" s="3">
        <f t="shared" si="95"/>
        <v>0</v>
      </c>
    </row>
    <row r="2950" spans="1:8" x14ac:dyDescent="0.3">
      <c r="A2950" t="s">
        <v>94</v>
      </c>
      <c r="B2950" t="s">
        <v>153</v>
      </c>
      <c r="C2950" t="s">
        <v>160</v>
      </c>
      <c r="D2950" t="s">
        <v>155</v>
      </c>
      <c r="E2950" s="3" t="str">
        <f>VLOOKUP(A2950,Respondents!A:B,2,FALSE)</f>
        <v>Regulators and Audit Oversight Authorities</v>
      </c>
      <c r="F2950" s="3" t="str">
        <f>VLOOKUP(A2950,Respondents!A:C,3,FALSE)</f>
        <v>Regulators and Audit Oversight Authorities</v>
      </c>
      <c r="G2950" s="3">
        <f t="shared" si="94"/>
        <v>1</v>
      </c>
      <c r="H2950" s="3">
        <f t="shared" si="95"/>
        <v>0</v>
      </c>
    </row>
    <row r="2951" spans="1:8" x14ac:dyDescent="0.3">
      <c r="A2951" t="s">
        <v>94</v>
      </c>
      <c r="B2951" t="s">
        <v>153</v>
      </c>
      <c r="C2951" t="s">
        <v>161</v>
      </c>
      <c r="D2951" t="s">
        <v>155</v>
      </c>
      <c r="E2951" s="3" t="str">
        <f>VLOOKUP(A2951,Respondents!A:B,2,FALSE)</f>
        <v>Regulators and Audit Oversight Authorities</v>
      </c>
      <c r="F2951" s="3" t="str">
        <f>VLOOKUP(A2951,Respondents!A:C,3,FALSE)</f>
        <v>Regulators and Audit Oversight Authorities</v>
      </c>
      <c r="G2951" s="3">
        <f t="shared" si="94"/>
        <v>1</v>
      </c>
      <c r="H2951" s="3">
        <f t="shared" si="95"/>
        <v>0</v>
      </c>
    </row>
    <row r="2952" spans="1:8" x14ac:dyDescent="0.3">
      <c r="A2952" t="s">
        <v>94</v>
      </c>
      <c r="B2952" t="s">
        <v>153</v>
      </c>
      <c r="C2952" t="s">
        <v>300</v>
      </c>
      <c r="D2952" t="s">
        <v>159</v>
      </c>
      <c r="E2952" s="3" t="str">
        <f>VLOOKUP(A2952,Respondents!A:B,2,FALSE)</f>
        <v>Regulators and Audit Oversight Authorities</v>
      </c>
      <c r="F2952" s="3" t="str">
        <f>VLOOKUP(A2952,Respondents!A:C,3,FALSE)</f>
        <v>Regulators and Audit Oversight Authorities</v>
      </c>
      <c r="G2952" s="3">
        <f t="shared" si="94"/>
        <v>2</v>
      </c>
      <c r="H2952" s="3">
        <f t="shared" si="95"/>
        <v>1</v>
      </c>
    </row>
    <row r="2953" spans="1:8" x14ac:dyDescent="0.3">
      <c r="A2953" t="s">
        <v>94</v>
      </c>
      <c r="B2953" t="s">
        <v>153</v>
      </c>
      <c r="C2953" t="s">
        <v>301</v>
      </c>
      <c r="D2953" t="s">
        <v>155</v>
      </c>
      <c r="E2953" s="3" t="str">
        <f>VLOOKUP(A2953,Respondents!A:B,2,FALSE)</f>
        <v>Regulators and Audit Oversight Authorities</v>
      </c>
      <c r="F2953" s="3" t="str">
        <f>VLOOKUP(A2953,Respondents!A:C,3,FALSE)</f>
        <v>Regulators and Audit Oversight Authorities</v>
      </c>
      <c r="G2953" s="3">
        <f t="shared" si="94"/>
        <v>2</v>
      </c>
      <c r="H2953" s="3">
        <f t="shared" si="95"/>
        <v>0</v>
      </c>
    </row>
    <row r="2954" spans="1:8" x14ac:dyDescent="0.3">
      <c r="A2954" t="s">
        <v>94</v>
      </c>
      <c r="B2954" t="s">
        <v>153</v>
      </c>
      <c r="C2954" t="s">
        <v>302</v>
      </c>
      <c r="D2954" t="s">
        <v>155</v>
      </c>
      <c r="E2954" s="3" t="str">
        <f>VLOOKUP(A2954,Respondents!A:B,2,FALSE)</f>
        <v>Regulators and Audit Oversight Authorities</v>
      </c>
      <c r="F2954" s="3" t="str">
        <f>VLOOKUP(A2954,Respondents!A:C,3,FALSE)</f>
        <v>Regulators and Audit Oversight Authorities</v>
      </c>
      <c r="G2954" s="3">
        <f t="shared" si="94"/>
        <v>2</v>
      </c>
      <c r="H2954" s="3">
        <f t="shared" si="95"/>
        <v>0</v>
      </c>
    </row>
    <row r="2955" spans="1:8" x14ac:dyDescent="0.3">
      <c r="A2955" t="s">
        <v>94</v>
      </c>
      <c r="B2955" t="s">
        <v>153</v>
      </c>
      <c r="C2955" t="s">
        <v>303</v>
      </c>
      <c r="D2955" t="s">
        <v>155</v>
      </c>
      <c r="E2955" s="3" t="str">
        <f>VLOOKUP(A2955,Respondents!A:B,2,FALSE)</f>
        <v>Regulators and Audit Oversight Authorities</v>
      </c>
      <c r="F2955" s="3" t="str">
        <f>VLOOKUP(A2955,Respondents!A:C,3,FALSE)</f>
        <v>Regulators and Audit Oversight Authorities</v>
      </c>
      <c r="G2955" s="3">
        <f t="shared" si="94"/>
        <v>2</v>
      </c>
      <c r="H2955" s="3">
        <f t="shared" si="95"/>
        <v>0</v>
      </c>
    </row>
    <row r="2956" spans="1:8" x14ac:dyDescent="0.3">
      <c r="A2956" t="s">
        <v>94</v>
      </c>
      <c r="B2956" t="s">
        <v>153</v>
      </c>
      <c r="C2956" t="s">
        <v>304</v>
      </c>
      <c r="D2956" t="s">
        <v>155</v>
      </c>
      <c r="E2956" s="3" t="str">
        <f>VLOOKUP(A2956,Respondents!A:B,2,FALSE)</f>
        <v>Regulators and Audit Oversight Authorities</v>
      </c>
      <c r="F2956" s="3" t="str">
        <f>VLOOKUP(A2956,Respondents!A:C,3,FALSE)</f>
        <v>Regulators and Audit Oversight Authorities</v>
      </c>
      <c r="G2956" s="3">
        <f t="shared" si="94"/>
        <v>2</v>
      </c>
      <c r="H2956" s="3">
        <f t="shared" si="95"/>
        <v>0</v>
      </c>
    </row>
    <row r="2957" spans="1:8" x14ac:dyDescent="0.3">
      <c r="A2957" t="s">
        <v>94</v>
      </c>
      <c r="B2957" t="s">
        <v>180</v>
      </c>
      <c r="C2957" t="s">
        <v>181</v>
      </c>
      <c r="D2957" t="s">
        <v>155</v>
      </c>
      <c r="E2957" s="3" t="str">
        <f>VLOOKUP(A2957,Respondents!A:B,2,FALSE)</f>
        <v>Regulators and Audit Oversight Authorities</v>
      </c>
      <c r="F2957" s="3" t="str">
        <f>VLOOKUP(A2957,Respondents!A:C,3,FALSE)</f>
        <v>Regulators and Audit Oversight Authorities</v>
      </c>
      <c r="G2957" s="3">
        <f t="shared" si="94"/>
        <v>1</v>
      </c>
      <c r="H2957" s="3">
        <f t="shared" si="95"/>
        <v>0</v>
      </c>
    </row>
    <row r="2958" spans="1:8" x14ac:dyDescent="0.3">
      <c r="A2958" t="s">
        <v>94</v>
      </c>
      <c r="B2958" t="s">
        <v>180</v>
      </c>
      <c r="C2958" t="s">
        <v>182</v>
      </c>
      <c r="D2958" t="s">
        <v>155</v>
      </c>
      <c r="E2958" s="3" t="str">
        <f>VLOOKUP(A2958,Respondents!A:B,2,FALSE)</f>
        <v>Regulators and Audit Oversight Authorities</v>
      </c>
      <c r="F2958" s="3" t="str">
        <f>VLOOKUP(A2958,Respondents!A:C,3,FALSE)</f>
        <v>Regulators and Audit Oversight Authorities</v>
      </c>
      <c r="G2958" s="3">
        <f t="shared" si="94"/>
        <v>1</v>
      </c>
      <c r="H2958" s="3">
        <f t="shared" si="95"/>
        <v>0</v>
      </c>
    </row>
    <row r="2959" spans="1:8" x14ac:dyDescent="0.3">
      <c r="A2959" t="s">
        <v>94</v>
      </c>
      <c r="B2959" t="s">
        <v>180</v>
      </c>
      <c r="C2959" t="s">
        <v>183</v>
      </c>
      <c r="D2959" t="s">
        <v>155</v>
      </c>
      <c r="E2959" s="3" t="str">
        <f>VLOOKUP(A2959,Respondents!A:B,2,FALSE)</f>
        <v>Regulators and Audit Oversight Authorities</v>
      </c>
      <c r="F2959" s="3" t="str">
        <f>VLOOKUP(A2959,Respondents!A:C,3,FALSE)</f>
        <v>Regulators and Audit Oversight Authorities</v>
      </c>
      <c r="G2959" s="3">
        <f t="shared" si="94"/>
        <v>1</v>
      </c>
      <c r="H2959" s="3">
        <f t="shared" si="95"/>
        <v>0</v>
      </c>
    </row>
    <row r="2960" spans="1:8" x14ac:dyDescent="0.3">
      <c r="A2960" t="s">
        <v>94</v>
      </c>
      <c r="B2960" t="s">
        <v>180</v>
      </c>
      <c r="C2960" t="s">
        <v>184</v>
      </c>
      <c r="D2960" t="s">
        <v>159</v>
      </c>
      <c r="E2960" s="3" t="str">
        <f>VLOOKUP(A2960,Respondents!A:B,2,FALSE)</f>
        <v>Regulators and Audit Oversight Authorities</v>
      </c>
      <c r="F2960" s="3" t="str">
        <f>VLOOKUP(A2960,Respondents!A:C,3,FALSE)</f>
        <v>Regulators and Audit Oversight Authorities</v>
      </c>
      <c r="G2960" s="3">
        <f t="shared" si="94"/>
        <v>1</v>
      </c>
      <c r="H2960" s="3">
        <f t="shared" si="95"/>
        <v>1</v>
      </c>
    </row>
    <row r="2961" spans="1:8" x14ac:dyDescent="0.3">
      <c r="A2961" t="s">
        <v>94</v>
      </c>
      <c r="B2961" t="s">
        <v>180</v>
      </c>
      <c r="C2961" t="s">
        <v>185</v>
      </c>
      <c r="D2961" t="s">
        <v>155</v>
      </c>
      <c r="E2961" s="3" t="str">
        <f>VLOOKUP(A2961,Respondents!A:B,2,FALSE)</f>
        <v>Regulators and Audit Oversight Authorities</v>
      </c>
      <c r="F2961" s="3" t="str">
        <f>VLOOKUP(A2961,Respondents!A:C,3,FALSE)</f>
        <v>Regulators and Audit Oversight Authorities</v>
      </c>
      <c r="G2961" s="3">
        <f t="shared" si="94"/>
        <v>1</v>
      </c>
      <c r="H2961" s="3">
        <f t="shared" si="95"/>
        <v>0</v>
      </c>
    </row>
    <row r="2962" spans="1:8" x14ac:dyDescent="0.3">
      <c r="A2962" t="s">
        <v>94</v>
      </c>
      <c r="B2962" t="s">
        <v>180</v>
      </c>
      <c r="C2962" t="s">
        <v>186</v>
      </c>
      <c r="D2962" t="s">
        <v>155</v>
      </c>
      <c r="E2962" s="3" t="str">
        <f>VLOOKUP(A2962,Respondents!A:B,2,FALSE)</f>
        <v>Regulators and Audit Oversight Authorities</v>
      </c>
      <c r="F2962" s="3" t="str">
        <f>VLOOKUP(A2962,Respondents!A:C,3,FALSE)</f>
        <v>Regulators and Audit Oversight Authorities</v>
      </c>
      <c r="G2962" s="3">
        <f t="shared" si="94"/>
        <v>1</v>
      </c>
      <c r="H2962" s="3">
        <f t="shared" si="95"/>
        <v>0</v>
      </c>
    </row>
    <row r="2963" spans="1:8" x14ac:dyDescent="0.3">
      <c r="A2963" t="s">
        <v>94</v>
      </c>
      <c r="B2963" t="s">
        <v>180</v>
      </c>
      <c r="C2963" t="s">
        <v>305</v>
      </c>
      <c r="D2963" t="s">
        <v>155</v>
      </c>
      <c r="E2963" s="3" t="str">
        <f>VLOOKUP(A2963,Respondents!A:B,2,FALSE)</f>
        <v>Regulators and Audit Oversight Authorities</v>
      </c>
      <c r="F2963" s="3" t="str">
        <f>VLOOKUP(A2963,Respondents!A:C,3,FALSE)</f>
        <v>Regulators and Audit Oversight Authorities</v>
      </c>
      <c r="G2963" s="3">
        <f t="shared" si="94"/>
        <v>2</v>
      </c>
      <c r="H2963" s="3">
        <f t="shared" si="95"/>
        <v>0</v>
      </c>
    </row>
    <row r="2964" spans="1:8" x14ac:dyDescent="0.3">
      <c r="A2964" t="s">
        <v>94</v>
      </c>
      <c r="B2964" t="s">
        <v>180</v>
      </c>
      <c r="C2964" t="s">
        <v>306</v>
      </c>
      <c r="D2964" t="s">
        <v>155</v>
      </c>
      <c r="E2964" s="3" t="str">
        <f>VLOOKUP(A2964,Respondents!A:B,2,FALSE)</f>
        <v>Regulators and Audit Oversight Authorities</v>
      </c>
      <c r="F2964" s="3" t="str">
        <f>VLOOKUP(A2964,Respondents!A:C,3,FALSE)</f>
        <v>Regulators and Audit Oversight Authorities</v>
      </c>
      <c r="G2964" s="3">
        <f t="shared" si="94"/>
        <v>2</v>
      </c>
      <c r="H2964" s="3">
        <f t="shared" si="95"/>
        <v>0</v>
      </c>
    </row>
    <row r="2965" spans="1:8" x14ac:dyDescent="0.3">
      <c r="A2965" t="s">
        <v>94</v>
      </c>
      <c r="B2965" t="s">
        <v>180</v>
      </c>
      <c r="C2965" t="s">
        <v>307</v>
      </c>
      <c r="D2965" t="s">
        <v>155</v>
      </c>
      <c r="E2965" s="3" t="str">
        <f>VLOOKUP(A2965,Respondents!A:B,2,FALSE)</f>
        <v>Regulators and Audit Oversight Authorities</v>
      </c>
      <c r="F2965" s="3" t="str">
        <f>VLOOKUP(A2965,Respondents!A:C,3,FALSE)</f>
        <v>Regulators and Audit Oversight Authorities</v>
      </c>
      <c r="G2965" s="3">
        <f t="shared" si="94"/>
        <v>2</v>
      </c>
      <c r="H2965" s="3">
        <f t="shared" si="95"/>
        <v>0</v>
      </c>
    </row>
    <row r="2966" spans="1:8" x14ac:dyDescent="0.3">
      <c r="A2966" t="s">
        <v>94</v>
      </c>
      <c r="B2966" t="s">
        <v>180</v>
      </c>
      <c r="C2966" t="s">
        <v>308</v>
      </c>
      <c r="D2966" t="s">
        <v>155</v>
      </c>
      <c r="E2966" s="3" t="str">
        <f>VLOOKUP(A2966,Respondents!A:B,2,FALSE)</f>
        <v>Regulators and Audit Oversight Authorities</v>
      </c>
      <c r="F2966" s="3" t="str">
        <f>VLOOKUP(A2966,Respondents!A:C,3,FALSE)</f>
        <v>Regulators and Audit Oversight Authorities</v>
      </c>
      <c r="G2966" s="3">
        <f t="shared" si="94"/>
        <v>2</v>
      </c>
      <c r="H2966" s="3">
        <f t="shared" si="95"/>
        <v>0</v>
      </c>
    </row>
    <row r="2967" spans="1:8" x14ac:dyDescent="0.3">
      <c r="A2967" t="s">
        <v>94</v>
      </c>
      <c r="B2967" t="s">
        <v>180</v>
      </c>
      <c r="C2967" t="s">
        <v>309</v>
      </c>
      <c r="D2967" t="s">
        <v>159</v>
      </c>
      <c r="E2967" s="3" t="str">
        <f>VLOOKUP(A2967,Respondents!A:B,2,FALSE)</f>
        <v>Regulators and Audit Oversight Authorities</v>
      </c>
      <c r="F2967" s="3" t="str">
        <f>VLOOKUP(A2967,Respondents!A:C,3,FALSE)</f>
        <v>Regulators and Audit Oversight Authorities</v>
      </c>
      <c r="G2967" s="3">
        <f t="shared" si="94"/>
        <v>2</v>
      </c>
      <c r="H2967" s="3">
        <f t="shared" si="95"/>
        <v>1</v>
      </c>
    </row>
    <row r="2968" spans="1:8" x14ac:dyDescent="0.3">
      <c r="A2968" t="s">
        <v>94</v>
      </c>
      <c r="B2968" t="s">
        <v>180</v>
      </c>
      <c r="C2968" t="s">
        <v>310</v>
      </c>
      <c r="D2968" t="s">
        <v>155</v>
      </c>
      <c r="E2968" s="3" t="str">
        <f>VLOOKUP(A2968,Respondents!A:B,2,FALSE)</f>
        <v>Regulators and Audit Oversight Authorities</v>
      </c>
      <c r="F2968" s="3" t="str">
        <f>VLOOKUP(A2968,Respondents!A:C,3,FALSE)</f>
        <v>Regulators and Audit Oversight Authorities</v>
      </c>
      <c r="G2968" s="3">
        <f t="shared" si="94"/>
        <v>2</v>
      </c>
      <c r="H2968" s="3">
        <f t="shared" si="95"/>
        <v>0</v>
      </c>
    </row>
    <row r="2969" spans="1:8" x14ac:dyDescent="0.3">
      <c r="A2969" t="s">
        <v>94</v>
      </c>
      <c r="B2969" t="s">
        <v>180</v>
      </c>
      <c r="C2969" t="s">
        <v>311</v>
      </c>
      <c r="D2969" t="s">
        <v>155</v>
      </c>
      <c r="E2969" s="3" t="str">
        <f>VLOOKUP(A2969,Respondents!A:B,2,FALSE)</f>
        <v>Regulators and Audit Oversight Authorities</v>
      </c>
      <c r="F2969" s="3" t="str">
        <f>VLOOKUP(A2969,Respondents!A:C,3,FALSE)</f>
        <v>Regulators and Audit Oversight Authorities</v>
      </c>
      <c r="G2969" s="3">
        <f t="shared" si="94"/>
        <v>2</v>
      </c>
      <c r="H2969" s="3">
        <f t="shared" si="95"/>
        <v>0</v>
      </c>
    </row>
    <row r="2970" spans="1:8" x14ac:dyDescent="0.3">
      <c r="A2970" t="s">
        <v>94</v>
      </c>
      <c r="B2970" t="s">
        <v>216</v>
      </c>
      <c r="C2970" t="s">
        <v>217</v>
      </c>
      <c r="D2970" t="s">
        <v>155</v>
      </c>
      <c r="E2970" s="3" t="str">
        <f>VLOOKUP(A2970,Respondents!A:B,2,FALSE)</f>
        <v>Regulators and Audit Oversight Authorities</v>
      </c>
      <c r="F2970" s="3" t="str">
        <f>VLOOKUP(A2970,Respondents!A:C,3,FALSE)</f>
        <v>Regulators and Audit Oversight Authorities</v>
      </c>
      <c r="G2970" s="3">
        <f t="shared" si="94"/>
        <v>1</v>
      </c>
      <c r="H2970" s="3">
        <f t="shared" si="95"/>
        <v>0</v>
      </c>
    </row>
    <row r="2971" spans="1:8" x14ac:dyDescent="0.3">
      <c r="A2971" t="s">
        <v>94</v>
      </c>
      <c r="B2971" t="s">
        <v>216</v>
      </c>
      <c r="C2971" t="s">
        <v>218</v>
      </c>
      <c r="D2971" t="s">
        <v>155</v>
      </c>
      <c r="E2971" s="3" t="str">
        <f>VLOOKUP(A2971,Respondents!A:B,2,FALSE)</f>
        <v>Regulators and Audit Oversight Authorities</v>
      </c>
      <c r="F2971" s="3" t="str">
        <f>VLOOKUP(A2971,Respondents!A:C,3,FALSE)</f>
        <v>Regulators and Audit Oversight Authorities</v>
      </c>
      <c r="G2971" s="3">
        <f t="shared" si="94"/>
        <v>1</v>
      </c>
      <c r="H2971" s="3">
        <f t="shared" si="95"/>
        <v>0</v>
      </c>
    </row>
    <row r="2972" spans="1:8" x14ac:dyDescent="0.3">
      <c r="A2972" t="s">
        <v>94</v>
      </c>
      <c r="B2972" t="s">
        <v>216</v>
      </c>
      <c r="C2972" t="s">
        <v>219</v>
      </c>
      <c r="D2972" t="s">
        <v>155</v>
      </c>
      <c r="E2972" s="3" t="str">
        <f>VLOOKUP(A2972,Respondents!A:B,2,FALSE)</f>
        <v>Regulators and Audit Oversight Authorities</v>
      </c>
      <c r="F2972" s="3" t="str">
        <f>VLOOKUP(A2972,Respondents!A:C,3,FALSE)</f>
        <v>Regulators and Audit Oversight Authorities</v>
      </c>
      <c r="G2972" s="3">
        <f t="shared" si="94"/>
        <v>1</v>
      </c>
      <c r="H2972" s="3">
        <f t="shared" si="95"/>
        <v>0</v>
      </c>
    </row>
    <row r="2973" spans="1:8" x14ac:dyDescent="0.3">
      <c r="A2973" t="s">
        <v>94</v>
      </c>
      <c r="B2973" t="s">
        <v>216</v>
      </c>
      <c r="C2973" t="s">
        <v>220</v>
      </c>
      <c r="D2973" t="s">
        <v>155</v>
      </c>
      <c r="E2973" s="3" t="str">
        <f>VLOOKUP(A2973,Respondents!A:B,2,FALSE)</f>
        <v>Regulators and Audit Oversight Authorities</v>
      </c>
      <c r="F2973" s="3" t="str">
        <f>VLOOKUP(A2973,Respondents!A:C,3,FALSE)</f>
        <v>Regulators and Audit Oversight Authorities</v>
      </c>
      <c r="G2973" s="3">
        <f t="shared" si="94"/>
        <v>1</v>
      </c>
      <c r="H2973" s="3">
        <f t="shared" si="95"/>
        <v>0</v>
      </c>
    </row>
    <row r="2974" spans="1:8" x14ac:dyDescent="0.3">
      <c r="A2974" t="s">
        <v>94</v>
      </c>
      <c r="B2974" t="s">
        <v>216</v>
      </c>
      <c r="C2974" t="s">
        <v>221</v>
      </c>
      <c r="D2974" t="s">
        <v>155</v>
      </c>
      <c r="E2974" s="3" t="str">
        <f>VLOOKUP(A2974,Respondents!A:B,2,FALSE)</f>
        <v>Regulators and Audit Oversight Authorities</v>
      </c>
      <c r="F2974" s="3" t="str">
        <f>VLOOKUP(A2974,Respondents!A:C,3,FALSE)</f>
        <v>Regulators and Audit Oversight Authorities</v>
      </c>
      <c r="G2974" s="3">
        <f t="shared" si="94"/>
        <v>1</v>
      </c>
      <c r="H2974" s="3">
        <f t="shared" si="95"/>
        <v>0</v>
      </c>
    </row>
    <row r="2975" spans="1:8" x14ac:dyDescent="0.3">
      <c r="A2975" t="s">
        <v>94</v>
      </c>
      <c r="B2975" t="s">
        <v>216</v>
      </c>
      <c r="C2975" t="s">
        <v>312</v>
      </c>
      <c r="D2975" t="s">
        <v>159</v>
      </c>
      <c r="E2975" s="3" t="str">
        <f>VLOOKUP(A2975,Respondents!A:B,2,FALSE)</f>
        <v>Regulators and Audit Oversight Authorities</v>
      </c>
      <c r="F2975" s="3" t="str">
        <f>VLOOKUP(A2975,Respondents!A:C,3,FALSE)</f>
        <v>Regulators and Audit Oversight Authorities</v>
      </c>
      <c r="G2975" s="3">
        <f t="shared" si="94"/>
        <v>1</v>
      </c>
      <c r="H2975" s="3">
        <f t="shared" si="95"/>
        <v>1</v>
      </c>
    </row>
    <row r="2976" spans="1:8" x14ac:dyDescent="0.3">
      <c r="A2976" t="s">
        <v>94</v>
      </c>
      <c r="B2976" t="s">
        <v>216</v>
      </c>
      <c r="C2976" t="s">
        <v>276</v>
      </c>
      <c r="D2976" t="s">
        <v>155</v>
      </c>
      <c r="E2976" s="3" t="str">
        <f>VLOOKUP(A2976,Respondents!A:B,2,FALSE)</f>
        <v>Regulators and Audit Oversight Authorities</v>
      </c>
      <c r="F2976" s="3" t="str">
        <f>VLOOKUP(A2976,Respondents!A:C,3,FALSE)</f>
        <v>Regulators and Audit Oversight Authorities</v>
      </c>
      <c r="G2976" s="3">
        <f t="shared" si="94"/>
        <v>2</v>
      </c>
      <c r="H2976" s="3">
        <f t="shared" si="95"/>
        <v>0</v>
      </c>
    </row>
    <row r="2977" spans="1:8" x14ac:dyDescent="0.3">
      <c r="A2977" t="s">
        <v>94</v>
      </c>
      <c r="B2977" t="s">
        <v>216</v>
      </c>
      <c r="C2977" t="s">
        <v>313</v>
      </c>
      <c r="D2977" t="s">
        <v>155</v>
      </c>
      <c r="E2977" s="3" t="str">
        <f>VLOOKUP(A2977,Respondents!A:B,2,FALSE)</f>
        <v>Regulators and Audit Oversight Authorities</v>
      </c>
      <c r="F2977" s="3" t="str">
        <f>VLOOKUP(A2977,Respondents!A:C,3,FALSE)</f>
        <v>Regulators and Audit Oversight Authorities</v>
      </c>
      <c r="G2977" s="3">
        <f t="shared" si="94"/>
        <v>2</v>
      </c>
      <c r="H2977" s="3">
        <f t="shared" si="95"/>
        <v>0</v>
      </c>
    </row>
    <row r="2978" spans="1:8" x14ac:dyDescent="0.3">
      <c r="A2978" t="s">
        <v>94</v>
      </c>
      <c r="B2978" t="s">
        <v>216</v>
      </c>
      <c r="C2978" t="s">
        <v>378</v>
      </c>
      <c r="D2978" t="s">
        <v>155</v>
      </c>
      <c r="E2978" s="3" t="str">
        <f>VLOOKUP(A2978,Respondents!A:B,2,FALSE)</f>
        <v>Regulators and Audit Oversight Authorities</v>
      </c>
      <c r="F2978" s="3" t="str">
        <f>VLOOKUP(A2978,Respondents!A:C,3,FALSE)</f>
        <v>Regulators and Audit Oversight Authorities</v>
      </c>
      <c r="G2978" s="3">
        <f t="shared" si="94"/>
        <v>2</v>
      </c>
      <c r="H2978" s="3">
        <f t="shared" si="95"/>
        <v>0</v>
      </c>
    </row>
    <row r="2979" spans="1:8" x14ac:dyDescent="0.3">
      <c r="A2979" t="s">
        <v>94</v>
      </c>
      <c r="B2979" t="s">
        <v>216</v>
      </c>
      <c r="C2979" t="s">
        <v>379</v>
      </c>
      <c r="D2979" t="s">
        <v>155</v>
      </c>
      <c r="E2979" s="3" t="str">
        <f>VLOOKUP(A2979,Respondents!A:B,2,FALSE)</f>
        <v>Regulators and Audit Oversight Authorities</v>
      </c>
      <c r="F2979" s="3" t="str">
        <f>VLOOKUP(A2979,Respondents!A:C,3,FALSE)</f>
        <v>Regulators and Audit Oversight Authorities</v>
      </c>
      <c r="G2979" s="3">
        <f t="shared" si="94"/>
        <v>2</v>
      </c>
      <c r="H2979" s="3">
        <f t="shared" si="95"/>
        <v>0</v>
      </c>
    </row>
    <row r="2980" spans="1:8" x14ac:dyDescent="0.3">
      <c r="A2980" t="s">
        <v>94</v>
      </c>
      <c r="B2980" t="s">
        <v>208</v>
      </c>
      <c r="C2980" t="s">
        <v>209</v>
      </c>
      <c r="D2980" t="s">
        <v>155</v>
      </c>
      <c r="E2980" s="3" t="str">
        <f>VLOOKUP(A2980,Respondents!A:B,2,FALSE)</f>
        <v>Regulators and Audit Oversight Authorities</v>
      </c>
      <c r="F2980" s="3" t="str">
        <f>VLOOKUP(A2980,Respondents!A:C,3,FALSE)</f>
        <v>Regulators and Audit Oversight Authorities</v>
      </c>
      <c r="G2980" s="3">
        <f t="shared" si="94"/>
        <v>1</v>
      </c>
      <c r="H2980" s="3">
        <f t="shared" si="95"/>
        <v>0</v>
      </c>
    </row>
    <row r="2981" spans="1:8" x14ac:dyDescent="0.3">
      <c r="A2981" t="s">
        <v>94</v>
      </c>
      <c r="B2981" t="s">
        <v>208</v>
      </c>
      <c r="C2981" t="s">
        <v>210</v>
      </c>
      <c r="D2981" t="s">
        <v>155</v>
      </c>
      <c r="E2981" s="3" t="str">
        <f>VLOOKUP(A2981,Respondents!A:B,2,FALSE)</f>
        <v>Regulators and Audit Oversight Authorities</v>
      </c>
      <c r="F2981" s="3" t="str">
        <f>VLOOKUP(A2981,Respondents!A:C,3,FALSE)</f>
        <v>Regulators and Audit Oversight Authorities</v>
      </c>
      <c r="G2981" s="3">
        <f t="shared" si="94"/>
        <v>1</v>
      </c>
      <c r="H2981" s="3">
        <f t="shared" si="95"/>
        <v>0</v>
      </c>
    </row>
    <row r="2982" spans="1:8" x14ac:dyDescent="0.3">
      <c r="A2982" t="s">
        <v>94</v>
      </c>
      <c r="B2982" t="s">
        <v>208</v>
      </c>
      <c r="C2982" t="s">
        <v>211</v>
      </c>
      <c r="D2982" t="s">
        <v>155</v>
      </c>
      <c r="E2982" s="3" t="str">
        <f>VLOOKUP(A2982,Respondents!A:B,2,FALSE)</f>
        <v>Regulators and Audit Oversight Authorities</v>
      </c>
      <c r="F2982" s="3" t="str">
        <f>VLOOKUP(A2982,Respondents!A:C,3,FALSE)</f>
        <v>Regulators and Audit Oversight Authorities</v>
      </c>
      <c r="G2982" s="3">
        <f t="shared" si="94"/>
        <v>1</v>
      </c>
      <c r="H2982" s="3">
        <f t="shared" si="95"/>
        <v>0</v>
      </c>
    </row>
    <row r="2983" spans="1:8" x14ac:dyDescent="0.3">
      <c r="A2983" t="s">
        <v>94</v>
      </c>
      <c r="B2983" t="s">
        <v>208</v>
      </c>
      <c r="C2983" t="s">
        <v>212</v>
      </c>
      <c r="D2983" t="s">
        <v>159</v>
      </c>
      <c r="E2983" s="3" t="str">
        <f>VLOOKUP(A2983,Respondents!A:B,2,FALSE)</f>
        <v>Regulators and Audit Oversight Authorities</v>
      </c>
      <c r="F2983" s="3" t="str">
        <f>VLOOKUP(A2983,Respondents!A:C,3,FALSE)</f>
        <v>Regulators and Audit Oversight Authorities</v>
      </c>
      <c r="G2983" s="3">
        <f t="shared" si="94"/>
        <v>1</v>
      </c>
      <c r="H2983" s="3">
        <f t="shared" si="95"/>
        <v>1</v>
      </c>
    </row>
    <row r="2984" spans="1:8" x14ac:dyDescent="0.3">
      <c r="A2984" t="s">
        <v>94</v>
      </c>
      <c r="B2984" t="s">
        <v>208</v>
      </c>
      <c r="C2984" t="s">
        <v>213</v>
      </c>
      <c r="D2984" t="s">
        <v>155</v>
      </c>
      <c r="E2984" s="3" t="str">
        <f>VLOOKUP(A2984,Respondents!A:B,2,FALSE)</f>
        <v>Regulators and Audit Oversight Authorities</v>
      </c>
      <c r="F2984" s="3" t="str">
        <f>VLOOKUP(A2984,Respondents!A:C,3,FALSE)</f>
        <v>Regulators and Audit Oversight Authorities</v>
      </c>
      <c r="G2984" s="3">
        <f t="shared" si="94"/>
        <v>1</v>
      </c>
      <c r="H2984" s="3">
        <f t="shared" si="95"/>
        <v>0</v>
      </c>
    </row>
    <row r="2985" spans="1:8" x14ac:dyDescent="0.3">
      <c r="A2985" t="s">
        <v>94</v>
      </c>
      <c r="B2985" t="s">
        <v>208</v>
      </c>
      <c r="C2985" t="s">
        <v>214</v>
      </c>
      <c r="D2985" t="s">
        <v>155</v>
      </c>
      <c r="E2985" s="3" t="str">
        <f>VLOOKUP(A2985,Respondents!A:B,2,FALSE)</f>
        <v>Regulators and Audit Oversight Authorities</v>
      </c>
      <c r="F2985" s="3" t="str">
        <f>VLOOKUP(A2985,Respondents!A:C,3,FALSE)</f>
        <v>Regulators and Audit Oversight Authorities</v>
      </c>
      <c r="G2985" s="3">
        <f t="shared" si="94"/>
        <v>1</v>
      </c>
      <c r="H2985" s="3">
        <f t="shared" si="95"/>
        <v>0</v>
      </c>
    </row>
    <row r="2986" spans="1:8" x14ac:dyDescent="0.3">
      <c r="A2986" t="s">
        <v>94</v>
      </c>
      <c r="B2986" t="s">
        <v>208</v>
      </c>
      <c r="C2986" t="s">
        <v>215</v>
      </c>
      <c r="D2986" t="s">
        <v>155</v>
      </c>
      <c r="E2986" s="3" t="str">
        <f>VLOOKUP(A2986,Respondents!A:B,2,FALSE)</f>
        <v>Regulators and Audit Oversight Authorities</v>
      </c>
      <c r="F2986" s="3" t="str">
        <f>VLOOKUP(A2986,Respondents!A:C,3,FALSE)</f>
        <v>Regulators and Audit Oversight Authorities</v>
      </c>
      <c r="G2986" s="3">
        <f t="shared" si="94"/>
        <v>2</v>
      </c>
      <c r="H2986" s="3">
        <f t="shared" si="95"/>
        <v>0</v>
      </c>
    </row>
    <row r="2987" spans="1:8" x14ac:dyDescent="0.3">
      <c r="A2987" t="s">
        <v>94</v>
      </c>
      <c r="B2987" t="s">
        <v>208</v>
      </c>
      <c r="C2987" t="s">
        <v>380</v>
      </c>
      <c r="D2987" t="s">
        <v>159</v>
      </c>
      <c r="E2987" s="3" t="str">
        <f>VLOOKUP(A2987,Respondents!A:B,2,FALSE)</f>
        <v>Regulators and Audit Oversight Authorities</v>
      </c>
      <c r="F2987" s="3" t="str">
        <f>VLOOKUP(A2987,Respondents!A:C,3,FALSE)</f>
        <v>Regulators and Audit Oversight Authorities</v>
      </c>
      <c r="G2987" s="3">
        <f t="shared" si="94"/>
        <v>2</v>
      </c>
      <c r="H2987" s="3">
        <f t="shared" si="95"/>
        <v>1</v>
      </c>
    </row>
    <row r="2988" spans="1:8" x14ac:dyDescent="0.3">
      <c r="A2988" t="s">
        <v>94</v>
      </c>
      <c r="B2988" t="s">
        <v>208</v>
      </c>
      <c r="C2988" t="s">
        <v>267</v>
      </c>
      <c r="D2988" t="s">
        <v>155</v>
      </c>
      <c r="E2988" s="3" t="str">
        <f>VLOOKUP(A2988,Respondents!A:B,2,FALSE)</f>
        <v>Regulators and Audit Oversight Authorities</v>
      </c>
      <c r="F2988" s="3" t="str">
        <f>VLOOKUP(A2988,Respondents!A:C,3,FALSE)</f>
        <v>Regulators and Audit Oversight Authorities</v>
      </c>
      <c r="G2988" s="3">
        <f t="shared" si="94"/>
        <v>2</v>
      </c>
      <c r="H2988" s="3">
        <f t="shared" si="95"/>
        <v>0</v>
      </c>
    </row>
    <row r="2989" spans="1:8" x14ac:dyDescent="0.3">
      <c r="A2989" t="s">
        <v>94</v>
      </c>
      <c r="B2989" t="s">
        <v>208</v>
      </c>
      <c r="C2989" t="s">
        <v>268</v>
      </c>
      <c r="D2989" t="s">
        <v>155</v>
      </c>
      <c r="E2989" s="3" t="str">
        <f>VLOOKUP(A2989,Respondents!A:B,2,FALSE)</f>
        <v>Regulators and Audit Oversight Authorities</v>
      </c>
      <c r="F2989" s="3" t="str">
        <f>VLOOKUP(A2989,Respondents!A:C,3,FALSE)</f>
        <v>Regulators and Audit Oversight Authorities</v>
      </c>
      <c r="G2989" s="3">
        <f t="shared" si="94"/>
        <v>2</v>
      </c>
      <c r="H2989" s="3">
        <f t="shared" si="95"/>
        <v>0</v>
      </c>
    </row>
    <row r="2990" spans="1:8" x14ac:dyDescent="0.3">
      <c r="A2990" t="s">
        <v>94</v>
      </c>
      <c r="B2990" t="s">
        <v>208</v>
      </c>
      <c r="C2990" t="s">
        <v>381</v>
      </c>
      <c r="D2990" t="s">
        <v>155</v>
      </c>
      <c r="E2990" s="3" t="str">
        <f>VLOOKUP(A2990,Respondents!A:B,2,FALSE)</f>
        <v>Regulators and Audit Oversight Authorities</v>
      </c>
      <c r="F2990" s="3" t="str">
        <f>VLOOKUP(A2990,Respondents!A:C,3,FALSE)</f>
        <v>Regulators and Audit Oversight Authorities</v>
      </c>
      <c r="G2990" s="3">
        <f t="shared" si="94"/>
        <v>2</v>
      </c>
      <c r="H2990" s="3">
        <f t="shared" si="95"/>
        <v>0</v>
      </c>
    </row>
    <row r="2991" spans="1:8" x14ac:dyDescent="0.3">
      <c r="A2991" t="s">
        <v>94</v>
      </c>
      <c r="B2991" t="s">
        <v>222</v>
      </c>
      <c r="C2991" t="s">
        <v>223</v>
      </c>
      <c r="D2991" t="s">
        <v>155</v>
      </c>
      <c r="E2991" s="3" t="str">
        <f>VLOOKUP(A2991,Respondents!A:B,2,FALSE)</f>
        <v>Regulators and Audit Oversight Authorities</v>
      </c>
      <c r="F2991" s="3" t="str">
        <f>VLOOKUP(A2991,Respondents!A:C,3,FALSE)</f>
        <v>Regulators and Audit Oversight Authorities</v>
      </c>
      <c r="G2991" s="3">
        <f t="shared" si="94"/>
        <v>1</v>
      </c>
      <c r="H2991" s="3">
        <f t="shared" si="95"/>
        <v>0</v>
      </c>
    </row>
    <row r="2992" spans="1:8" x14ac:dyDescent="0.3">
      <c r="A2992" t="s">
        <v>94</v>
      </c>
      <c r="B2992" t="s">
        <v>222</v>
      </c>
      <c r="C2992" t="s">
        <v>224</v>
      </c>
      <c r="D2992" t="s">
        <v>155</v>
      </c>
      <c r="E2992" s="3" t="str">
        <f>VLOOKUP(A2992,Respondents!A:B,2,FALSE)</f>
        <v>Regulators and Audit Oversight Authorities</v>
      </c>
      <c r="F2992" s="3" t="str">
        <f>VLOOKUP(A2992,Respondents!A:C,3,FALSE)</f>
        <v>Regulators and Audit Oversight Authorities</v>
      </c>
      <c r="G2992" s="3">
        <f t="shared" si="94"/>
        <v>1</v>
      </c>
      <c r="H2992" s="3">
        <f t="shared" si="95"/>
        <v>0</v>
      </c>
    </row>
    <row r="2993" spans="1:8" x14ac:dyDescent="0.3">
      <c r="A2993" t="s">
        <v>94</v>
      </c>
      <c r="B2993" t="s">
        <v>222</v>
      </c>
      <c r="C2993" t="s">
        <v>225</v>
      </c>
      <c r="D2993" t="s">
        <v>155</v>
      </c>
      <c r="E2993" s="3" t="str">
        <f>VLOOKUP(A2993,Respondents!A:B,2,FALSE)</f>
        <v>Regulators and Audit Oversight Authorities</v>
      </c>
      <c r="F2993" s="3" t="str">
        <f>VLOOKUP(A2993,Respondents!A:C,3,FALSE)</f>
        <v>Regulators and Audit Oversight Authorities</v>
      </c>
      <c r="G2993" s="3">
        <f t="shared" si="94"/>
        <v>1</v>
      </c>
      <c r="H2993" s="3">
        <f t="shared" si="95"/>
        <v>0</v>
      </c>
    </row>
    <row r="2994" spans="1:8" x14ac:dyDescent="0.3">
      <c r="A2994" t="s">
        <v>94</v>
      </c>
      <c r="B2994" t="s">
        <v>222</v>
      </c>
      <c r="C2994" t="s">
        <v>226</v>
      </c>
      <c r="D2994" t="s">
        <v>159</v>
      </c>
      <c r="E2994" s="3" t="str">
        <f>VLOOKUP(A2994,Respondents!A:B,2,FALSE)</f>
        <v>Regulators and Audit Oversight Authorities</v>
      </c>
      <c r="F2994" s="3" t="str">
        <f>VLOOKUP(A2994,Respondents!A:C,3,FALSE)</f>
        <v>Regulators and Audit Oversight Authorities</v>
      </c>
      <c r="G2994" s="3">
        <f t="shared" ref="G2994:G3057" si="96">IF(LEN(C2994)-LEN(SUBSTITUTE(C2994,".",""))&lt;=1,1,2)</f>
        <v>1</v>
      </c>
      <c r="H2994" s="3">
        <f t="shared" ref="H2994:H3057" si="97">IF(D2994="Yes",1,0)</f>
        <v>1</v>
      </c>
    </row>
    <row r="2995" spans="1:8" x14ac:dyDescent="0.3">
      <c r="A2995" t="s">
        <v>94</v>
      </c>
      <c r="B2995" t="s">
        <v>222</v>
      </c>
      <c r="C2995" t="s">
        <v>227</v>
      </c>
      <c r="D2995" t="s">
        <v>155</v>
      </c>
      <c r="E2995" s="3" t="str">
        <f>VLOOKUP(A2995,Respondents!A:B,2,FALSE)</f>
        <v>Regulators and Audit Oversight Authorities</v>
      </c>
      <c r="F2995" s="3" t="str">
        <f>VLOOKUP(A2995,Respondents!A:C,3,FALSE)</f>
        <v>Regulators and Audit Oversight Authorities</v>
      </c>
      <c r="G2995" s="3">
        <f t="shared" si="96"/>
        <v>1</v>
      </c>
      <c r="H2995" s="3">
        <f t="shared" si="97"/>
        <v>0</v>
      </c>
    </row>
    <row r="2996" spans="1:8" x14ac:dyDescent="0.3">
      <c r="A2996" t="s">
        <v>94</v>
      </c>
      <c r="B2996" t="s">
        <v>222</v>
      </c>
      <c r="C2996" t="s">
        <v>228</v>
      </c>
      <c r="D2996" t="s">
        <v>155</v>
      </c>
      <c r="E2996" s="3" t="str">
        <f>VLOOKUP(A2996,Respondents!A:B,2,FALSE)</f>
        <v>Regulators and Audit Oversight Authorities</v>
      </c>
      <c r="F2996" s="3" t="str">
        <f>VLOOKUP(A2996,Respondents!A:C,3,FALSE)</f>
        <v>Regulators and Audit Oversight Authorities</v>
      </c>
      <c r="G2996" s="3">
        <f t="shared" si="96"/>
        <v>1</v>
      </c>
      <c r="H2996" s="3">
        <f t="shared" si="97"/>
        <v>0</v>
      </c>
    </row>
    <row r="2997" spans="1:8" x14ac:dyDescent="0.3">
      <c r="A2997" t="s">
        <v>94</v>
      </c>
      <c r="B2997" t="s">
        <v>222</v>
      </c>
      <c r="C2997" t="s">
        <v>314</v>
      </c>
      <c r="D2997" t="s">
        <v>159</v>
      </c>
      <c r="E2997" s="3" t="str">
        <f>VLOOKUP(A2997,Respondents!A:B,2,FALSE)</f>
        <v>Regulators and Audit Oversight Authorities</v>
      </c>
      <c r="F2997" s="3" t="str">
        <f>VLOOKUP(A2997,Respondents!A:C,3,FALSE)</f>
        <v>Regulators and Audit Oversight Authorities</v>
      </c>
      <c r="G2997" s="3">
        <f t="shared" si="96"/>
        <v>2</v>
      </c>
      <c r="H2997" s="3">
        <f t="shared" si="97"/>
        <v>1</v>
      </c>
    </row>
    <row r="2998" spans="1:8" x14ac:dyDescent="0.3">
      <c r="A2998" t="s">
        <v>94</v>
      </c>
      <c r="B2998" t="s">
        <v>222</v>
      </c>
      <c r="C2998" t="s">
        <v>315</v>
      </c>
      <c r="D2998" t="s">
        <v>159</v>
      </c>
      <c r="E2998" s="3" t="str">
        <f>VLOOKUP(A2998,Respondents!A:B,2,FALSE)</f>
        <v>Regulators and Audit Oversight Authorities</v>
      </c>
      <c r="F2998" s="3" t="str">
        <f>VLOOKUP(A2998,Respondents!A:C,3,FALSE)</f>
        <v>Regulators and Audit Oversight Authorities</v>
      </c>
      <c r="G2998" s="3">
        <f t="shared" si="96"/>
        <v>2</v>
      </c>
      <c r="H2998" s="3">
        <f t="shared" si="97"/>
        <v>1</v>
      </c>
    </row>
    <row r="2999" spans="1:8" x14ac:dyDescent="0.3">
      <c r="A2999" t="s">
        <v>94</v>
      </c>
      <c r="B2999" t="s">
        <v>222</v>
      </c>
      <c r="C2999" t="s">
        <v>271</v>
      </c>
      <c r="D2999" t="s">
        <v>155</v>
      </c>
      <c r="E2999" s="3" t="str">
        <f>VLOOKUP(A2999,Respondents!A:B,2,FALSE)</f>
        <v>Regulators and Audit Oversight Authorities</v>
      </c>
      <c r="F2999" s="3" t="str">
        <f>VLOOKUP(A2999,Respondents!A:C,3,FALSE)</f>
        <v>Regulators and Audit Oversight Authorities</v>
      </c>
      <c r="G2999" s="3">
        <f t="shared" si="96"/>
        <v>2</v>
      </c>
      <c r="H2999" s="3">
        <f t="shared" si="97"/>
        <v>0</v>
      </c>
    </row>
    <row r="3000" spans="1:8" x14ac:dyDescent="0.3">
      <c r="A3000" t="s">
        <v>94</v>
      </c>
      <c r="B3000" t="s">
        <v>222</v>
      </c>
      <c r="C3000" t="s">
        <v>382</v>
      </c>
      <c r="D3000" t="s">
        <v>155</v>
      </c>
      <c r="E3000" s="3" t="str">
        <f>VLOOKUP(A3000,Respondents!A:B,2,FALSE)</f>
        <v>Regulators and Audit Oversight Authorities</v>
      </c>
      <c r="F3000" s="3" t="str">
        <f>VLOOKUP(A3000,Respondents!A:C,3,FALSE)</f>
        <v>Regulators and Audit Oversight Authorities</v>
      </c>
      <c r="G3000" s="3">
        <f t="shared" si="96"/>
        <v>2</v>
      </c>
      <c r="H3000" s="3">
        <f t="shared" si="97"/>
        <v>0</v>
      </c>
    </row>
    <row r="3001" spans="1:8" x14ac:dyDescent="0.3">
      <c r="A3001" t="s">
        <v>94</v>
      </c>
      <c r="B3001" t="s">
        <v>229</v>
      </c>
      <c r="C3001" t="s">
        <v>230</v>
      </c>
      <c r="D3001" t="s">
        <v>155</v>
      </c>
      <c r="E3001" s="3" t="str">
        <f>VLOOKUP(A3001,Respondents!A:B,2,FALSE)</f>
        <v>Regulators and Audit Oversight Authorities</v>
      </c>
      <c r="F3001" s="3" t="str">
        <f>VLOOKUP(A3001,Respondents!A:C,3,FALSE)</f>
        <v>Regulators and Audit Oversight Authorities</v>
      </c>
      <c r="G3001" s="3">
        <f t="shared" si="96"/>
        <v>1</v>
      </c>
      <c r="H3001" s="3">
        <f t="shared" si="97"/>
        <v>0</v>
      </c>
    </row>
    <row r="3002" spans="1:8" x14ac:dyDescent="0.3">
      <c r="A3002" t="s">
        <v>94</v>
      </c>
      <c r="B3002" t="s">
        <v>229</v>
      </c>
      <c r="C3002" t="s">
        <v>231</v>
      </c>
      <c r="D3002" t="s">
        <v>155</v>
      </c>
      <c r="E3002" s="3" t="str">
        <f>VLOOKUP(A3002,Respondents!A:B,2,FALSE)</f>
        <v>Regulators and Audit Oversight Authorities</v>
      </c>
      <c r="F3002" s="3" t="str">
        <f>VLOOKUP(A3002,Respondents!A:C,3,FALSE)</f>
        <v>Regulators and Audit Oversight Authorities</v>
      </c>
      <c r="G3002" s="3">
        <f t="shared" si="96"/>
        <v>1</v>
      </c>
      <c r="H3002" s="3">
        <f t="shared" si="97"/>
        <v>0</v>
      </c>
    </row>
    <row r="3003" spans="1:8" x14ac:dyDescent="0.3">
      <c r="A3003" t="s">
        <v>94</v>
      </c>
      <c r="B3003" t="s">
        <v>229</v>
      </c>
      <c r="C3003" t="s">
        <v>232</v>
      </c>
      <c r="D3003" t="s">
        <v>155</v>
      </c>
      <c r="E3003" s="3" t="str">
        <f>VLOOKUP(A3003,Respondents!A:B,2,FALSE)</f>
        <v>Regulators and Audit Oversight Authorities</v>
      </c>
      <c r="F3003" s="3" t="str">
        <f>VLOOKUP(A3003,Respondents!A:C,3,FALSE)</f>
        <v>Regulators and Audit Oversight Authorities</v>
      </c>
      <c r="G3003" s="3">
        <f t="shared" si="96"/>
        <v>1</v>
      </c>
      <c r="H3003" s="3">
        <f t="shared" si="97"/>
        <v>0</v>
      </c>
    </row>
    <row r="3004" spans="1:8" x14ac:dyDescent="0.3">
      <c r="A3004" t="s">
        <v>94</v>
      </c>
      <c r="B3004" t="s">
        <v>229</v>
      </c>
      <c r="C3004" t="s">
        <v>233</v>
      </c>
      <c r="D3004" t="s">
        <v>159</v>
      </c>
      <c r="E3004" s="3" t="str">
        <f>VLOOKUP(A3004,Respondents!A:B,2,FALSE)</f>
        <v>Regulators and Audit Oversight Authorities</v>
      </c>
      <c r="F3004" s="3" t="str">
        <f>VLOOKUP(A3004,Respondents!A:C,3,FALSE)</f>
        <v>Regulators and Audit Oversight Authorities</v>
      </c>
      <c r="G3004" s="3">
        <f t="shared" si="96"/>
        <v>1</v>
      </c>
      <c r="H3004" s="3">
        <f t="shared" si="97"/>
        <v>1</v>
      </c>
    </row>
    <row r="3005" spans="1:8" x14ac:dyDescent="0.3">
      <c r="A3005" t="s">
        <v>94</v>
      </c>
      <c r="B3005" t="s">
        <v>229</v>
      </c>
      <c r="C3005" t="s">
        <v>234</v>
      </c>
      <c r="D3005" t="s">
        <v>155</v>
      </c>
      <c r="E3005" s="3" t="str">
        <f>VLOOKUP(A3005,Respondents!A:B,2,FALSE)</f>
        <v>Regulators and Audit Oversight Authorities</v>
      </c>
      <c r="F3005" s="3" t="str">
        <f>VLOOKUP(A3005,Respondents!A:C,3,FALSE)</f>
        <v>Regulators and Audit Oversight Authorities</v>
      </c>
      <c r="G3005" s="3">
        <f t="shared" si="96"/>
        <v>1</v>
      </c>
      <c r="H3005" s="3">
        <f t="shared" si="97"/>
        <v>0</v>
      </c>
    </row>
    <row r="3006" spans="1:8" x14ac:dyDescent="0.3">
      <c r="A3006" t="s">
        <v>94</v>
      </c>
      <c r="B3006" t="s">
        <v>229</v>
      </c>
      <c r="C3006" t="s">
        <v>235</v>
      </c>
      <c r="D3006" t="s">
        <v>155</v>
      </c>
      <c r="E3006" s="3" t="str">
        <f>VLOOKUP(A3006,Respondents!A:B,2,FALSE)</f>
        <v>Regulators and Audit Oversight Authorities</v>
      </c>
      <c r="F3006" s="3" t="str">
        <f>VLOOKUP(A3006,Respondents!A:C,3,FALSE)</f>
        <v>Regulators and Audit Oversight Authorities</v>
      </c>
      <c r="G3006" s="3">
        <f t="shared" si="96"/>
        <v>1</v>
      </c>
      <c r="H3006" s="3">
        <f t="shared" si="97"/>
        <v>0</v>
      </c>
    </row>
    <row r="3007" spans="1:8" x14ac:dyDescent="0.3">
      <c r="A3007" t="s">
        <v>94</v>
      </c>
      <c r="B3007" t="s">
        <v>229</v>
      </c>
      <c r="C3007" t="s">
        <v>316</v>
      </c>
      <c r="D3007" t="s">
        <v>159</v>
      </c>
      <c r="E3007" s="3" t="str">
        <f>VLOOKUP(A3007,Respondents!A:B,2,FALSE)</f>
        <v>Regulators and Audit Oversight Authorities</v>
      </c>
      <c r="F3007" s="3" t="str">
        <f>VLOOKUP(A3007,Respondents!A:C,3,FALSE)</f>
        <v>Regulators and Audit Oversight Authorities</v>
      </c>
      <c r="G3007" s="3">
        <f t="shared" si="96"/>
        <v>2</v>
      </c>
      <c r="H3007" s="3">
        <f t="shared" si="97"/>
        <v>1</v>
      </c>
    </row>
    <row r="3008" spans="1:8" x14ac:dyDescent="0.3">
      <c r="A3008" t="s">
        <v>94</v>
      </c>
      <c r="B3008" t="s">
        <v>229</v>
      </c>
      <c r="C3008" t="s">
        <v>317</v>
      </c>
      <c r="D3008" t="s">
        <v>159</v>
      </c>
      <c r="E3008" s="3" t="str">
        <f>VLOOKUP(A3008,Respondents!A:B,2,FALSE)</f>
        <v>Regulators and Audit Oversight Authorities</v>
      </c>
      <c r="F3008" s="3" t="str">
        <f>VLOOKUP(A3008,Respondents!A:C,3,FALSE)</f>
        <v>Regulators and Audit Oversight Authorities</v>
      </c>
      <c r="G3008" s="3">
        <f t="shared" si="96"/>
        <v>2</v>
      </c>
      <c r="H3008" s="3">
        <f t="shared" si="97"/>
        <v>1</v>
      </c>
    </row>
    <row r="3009" spans="1:8" x14ac:dyDescent="0.3">
      <c r="A3009" t="s">
        <v>94</v>
      </c>
      <c r="B3009" t="s">
        <v>229</v>
      </c>
      <c r="C3009" t="s">
        <v>272</v>
      </c>
      <c r="D3009" t="s">
        <v>159</v>
      </c>
      <c r="E3009" s="3" t="str">
        <f>VLOOKUP(A3009,Respondents!A:B,2,FALSE)</f>
        <v>Regulators and Audit Oversight Authorities</v>
      </c>
      <c r="F3009" s="3" t="str">
        <f>VLOOKUP(A3009,Respondents!A:C,3,FALSE)</f>
        <v>Regulators and Audit Oversight Authorities</v>
      </c>
      <c r="G3009" s="3">
        <f t="shared" si="96"/>
        <v>2</v>
      </c>
      <c r="H3009" s="3">
        <f t="shared" si="97"/>
        <v>1</v>
      </c>
    </row>
    <row r="3010" spans="1:8" x14ac:dyDescent="0.3">
      <c r="A3010" t="s">
        <v>94</v>
      </c>
      <c r="B3010" t="s">
        <v>236</v>
      </c>
      <c r="C3010" t="s">
        <v>237</v>
      </c>
      <c r="D3010" t="s">
        <v>155</v>
      </c>
      <c r="E3010" s="3" t="str">
        <f>VLOOKUP(A3010,Respondents!A:B,2,FALSE)</f>
        <v>Regulators and Audit Oversight Authorities</v>
      </c>
      <c r="F3010" s="3" t="str">
        <f>VLOOKUP(A3010,Respondents!A:C,3,FALSE)</f>
        <v>Regulators and Audit Oversight Authorities</v>
      </c>
      <c r="G3010" s="3">
        <f t="shared" si="96"/>
        <v>1</v>
      </c>
      <c r="H3010" s="3">
        <f t="shared" si="97"/>
        <v>0</v>
      </c>
    </row>
    <row r="3011" spans="1:8" x14ac:dyDescent="0.3">
      <c r="A3011" t="s">
        <v>94</v>
      </c>
      <c r="B3011" t="s">
        <v>236</v>
      </c>
      <c r="C3011" t="s">
        <v>238</v>
      </c>
      <c r="D3011" t="s">
        <v>155</v>
      </c>
      <c r="E3011" s="3" t="str">
        <f>VLOOKUP(A3011,Respondents!A:B,2,FALSE)</f>
        <v>Regulators and Audit Oversight Authorities</v>
      </c>
      <c r="F3011" s="3" t="str">
        <f>VLOOKUP(A3011,Respondents!A:C,3,FALSE)</f>
        <v>Regulators and Audit Oversight Authorities</v>
      </c>
      <c r="G3011" s="3">
        <f t="shared" si="96"/>
        <v>1</v>
      </c>
      <c r="H3011" s="3">
        <f t="shared" si="97"/>
        <v>0</v>
      </c>
    </row>
    <row r="3012" spans="1:8" x14ac:dyDescent="0.3">
      <c r="A3012" t="s">
        <v>94</v>
      </c>
      <c r="B3012" t="s">
        <v>236</v>
      </c>
      <c r="C3012" t="s">
        <v>239</v>
      </c>
      <c r="D3012" t="s">
        <v>155</v>
      </c>
      <c r="E3012" s="3" t="str">
        <f>VLOOKUP(A3012,Respondents!A:B,2,FALSE)</f>
        <v>Regulators and Audit Oversight Authorities</v>
      </c>
      <c r="F3012" s="3" t="str">
        <f>VLOOKUP(A3012,Respondents!A:C,3,FALSE)</f>
        <v>Regulators and Audit Oversight Authorities</v>
      </c>
      <c r="G3012" s="3">
        <f t="shared" si="96"/>
        <v>1</v>
      </c>
      <c r="H3012" s="3">
        <f t="shared" si="97"/>
        <v>0</v>
      </c>
    </row>
    <row r="3013" spans="1:8" x14ac:dyDescent="0.3">
      <c r="A3013" t="s">
        <v>94</v>
      </c>
      <c r="B3013" t="s">
        <v>236</v>
      </c>
      <c r="C3013" t="s">
        <v>240</v>
      </c>
      <c r="D3013" t="s">
        <v>155</v>
      </c>
      <c r="E3013" s="3" t="str">
        <f>VLOOKUP(A3013,Respondents!A:B,2,FALSE)</f>
        <v>Regulators and Audit Oversight Authorities</v>
      </c>
      <c r="F3013" s="3" t="str">
        <f>VLOOKUP(A3013,Respondents!A:C,3,FALSE)</f>
        <v>Regulators and Audit Oversight Authorities</v>
      </c>
      <c r="G3013" s="3">
        <f t="shared" si="96"/>
        <v>1</v>
      </c>
      <c r="H3013" s="3">
        <f t="shared" si="97"/>
        <v>0</v>
      </c>
    </row>
    <row r="3014" spans="1:8" x14ac:dyDescent="0.3">
      <c r="A3014" t="s">
        <v>94</v>
      </c>
      <c r="B3014" t="s">
        <v>236</v>
      </c>
      <c r="C3014" t="s">
        <v>241</v>
      </c>
      <c r="D3014" t="s">
        <v>155</v>
      </c>
      <c r="E3014" s="3" t="str">
        <f>VLOOKUP(A3014,Respondents!A:B,2,FALSE)</f>
        <v>Regulators and Audit Oversight Authorities</v>
      </c>
      <c r="F3014" s="3" t="str">
        <f>VLOOKUP(A3014,Respondents!A:C,3,FALSE)</f>
        <v>Regulators and Audit Oversight Authorities</v>
      </c>
      <c r="G3014" s="3">
        <f t="shared" si="96"/>
        <v>1</v>
      </c>
      <c r="H3014" s="3">
        <f t="shared" si="97"/>
        <v>0</v>
      </c>
    </row>
    <row r="3015" spans="1:8" x14ac:dyDescent="0.3">
      <c r="A3015" t="s">
        <v>94</v>
      </c>
      <c r="B3015" t="s">
        <v>236</v>
      </c>
      <c r="C3015" t="s">
        <v>242</v>
      </c>
      <c r="D3015" t="s">
        <v>159</v>
      </c>
      <c r="E3015" s="3" t="str">
        <f>VLOOKUP(A3015,Respondents!A:B,2,FALSE)</f>
        <v>Regulators and Audit Oversight Authorities</v>
      </c>
      <c r="F3015" s="3" t="str">
        <f>VLOOKUP(A3015,Respondents!A:C,3,FALSE)</f>
        <v>Regulators and Audit Oversight Authorities</v>
      </c>
      <c r="G3015" s="3">
        <f t="shared" si="96"/>
        <v>1</v>
      </c>
      <c r="H3015" s="3">
        <f t="shared" si="97"/>
        <v>1</v>
      </c>
    </row>
    <row r="3016" spans="1:8" x14ac:dyDescent="0.3">
      <c r="A3016" t="s">
        <v>94</v>
      </c>
      <c r="B3016" t="s">
        <v>236</v>
      </c>
      <c r="C3016" t="s">
        <v>318</v>
      </c>
      <c r="D3016" t="s">
        <v>155</v>
      </c>
      <c r="E3016" s="3" t="str">
        <f>VLOOKUP(A3016,Respondents!A:B,2,FALSE)</f>
        <v>Regulators and Audit Oversight Authorities</v>
      </c>
      <c r="F3016" s="3" t="str">
        <f>VLOOKUP(A3016,Respondents!A:C,3,FALSE)</f>
        <v>Regulators and Audit Oversight Authorities</v>
      </c>
      <c r="G3016" s="3">
        <f t="shared" si="96"/>
        <v>2</v>
      </c>
      <c r="H3016" s="3">
        <f t="shared" si="97"/>
        <v>0</v>
      </c>
    </row>
    <row r="3017" spans="1:8" x14ac:dyDescent="0.3">
      <c r="A3017" t="s">
        <v>94</v>
      </c>
      <c r="B3017" t="s">
        <v>236</v>
      </c>
      <c r="C3017" t="s">
        <v>383</v>
      </c>
      <c r="D3017" t="s">
        <v>155</v>
      </c>
      <c r="E3017" s="3" t="str">
        <f>VLOOKUP(A3017,Respondents!A:B,2,FALSE)</f>
        <v>Regulators and Audit Oversight Authorities</v>
      </c>
      <c r="F3017" s="3" t="str">
        <f>VLOOKUP(A3017,Respondents!A:C,3,FALSE)</f>
        <v>Regulators and Audit Oversight Authorities</v>
      </c>
      <c r="G3017" s="3">
        <f t="shared" si="96"/>
        <v>2</v>
      </c>
      <c r="H3017" s="3">
        <f t="shared" si="97"/>
        <v>0</v>
      </c>
    </row>
    <row r="3018" spans="1:8" x14ac:dyDescent="0.3">
      <c r="A3018" t="s">
        <v>94</v>
      </c>
      <c r="B3018" t="s">
        <v>236</v>
      </c>
      <c r="C3018" t="s">
        <v>384</v>
      </c>
      <c r="D3018" t="s">
        <v>155</v>
      </c>
      <c r="E3018" s="3" t="str">
        <f>VLOOKUP(A3018,Respondents!A:B,2,FALSE)</f>
        <v>Regulators and Audit Oversight Authorities</v>
      </c>
      <c r="F3018" s="3" t="str">
        <f>VLOOKUP(A3018,Respondents!A:C,3,FALSE)</f>
        <v>Regulators and Audit Oversight Authorities</v>
      </c>
      <c r="G3018" s="3">
        <f t="shared" si="96"/>
        <v>2</v>
      </c>
      <c r="H3018" s="3">
        <f t="shared" si="97"/>
        <v>0</v>
      </c>
    </row>
    <row r="3019" spans="1:8" x14ac:dyDescent="0.3">
      <c r="A3019" t="s">
        <v>94</v>
      </c>
      <c r="B3019" t="s">
        <v>236</v>
      </c>
      <c r="C3019" t="s">
        <v>319</v>
      </c>
      <c r="D3019" t="s">
        <v>155</v>
      </c>
      <c r="E3019" s="3" t="str">
        <f>VLOOKUP(A3019,Respondents!A:B,2,FALSE)</f>
        <v>Regulators and Audit Oversight Authorities</v>
      </c>
      <c r="F3019" s="3" t="str">
        <f>VLOOKUP(A3019,Respondents!A:C,3,FALSE)</f>
        <v>Regulators and Audit Oversight Authorities</v>
      </c>
      <c r="G3019" s="3">
        <f t="shared" si="96"/>
        <v>2</v>
      </c>
      <c r="H3019" s="3">
        <f t="shared" si="97"/>
        <v>0</v>
      </c>
    </row>
    <row r="3020" spans="1:8" x14ac:dyDescent="0.3">
      <c r="A3020" t="s">
        <v>94</v>
      </c>
      <c r="B3020" t="s">
        <v>277</v>
      </c>
      <c r="C3020" t="s">
        <v>278</v>
      </c>
      <c r="D3020" t="s">
        <v>155</v>
      </c>
      <c r="E3020" s="3" t="str">
        <f>VLOOKUP(A3020,Respondents!A:B,2,FALSE)</f>
        <v>Regulators and Audit Oversight Authorities</v>
      </c>
      <c r="F3020" s="3" t="str">
        <f>VLOOKUP(A3020,Respondents!A:C,3,FALSE)</f>
        <v>Regulators and Audit Oversight Authorities</v>
      </c>
      <c r="G3020" s="3">
        <f t="shared" si="96"/>
        <v>1</v>
      </c>
      <c r="H3020" s="3">
        <f t="shared" si="97"/>
        <v>0</v>
      </c>
    </row>
    <row r="3021" spans="1:8" x14ac:dyDescent="0.3">
      <c r="A3021" t="s">
        <v>94</v>
      </c>
      <c r="B3021" t="s">
        <v>277</v>
      </c>
      <c r="C3021" t="s">
        <v>279</v>
      </c>
      <c r="D3021" t="s">
        <v>155</v>
      </c>
      <c r="E3021" s="3" t="str">
        <f>VLOOKUP(A3021,Respondents!A:B,2,FALSE)</f>
        <v>Regulators and Audit Oversight Authorities</v>
      </c>
      <c r="F3021" s="3" t="str">
        <f>VLOOKUP(A3021,Respondents!A:C,3,FALSE)</f>
        <v>Regulators and Audit Oversight Authorities</v>
      </c>
      <c r="G3021" s="3">
        <f t="shared" si="96"/>
        <v>1</v>
      </c>
      <c r="H3021" s="3">
        <f t="shared" si="97"/>
        <v>0</v>
      </c>
    </row>
    <row r="3022" spans="1:8" x14ac:dyDescent="0.3">
      <c r="A3022" t="s">
        <v>94</v>
      </c>
      <c r="B3022" t="s">
        <v>277</v>
      </c>
      <c r="C3022" t="s">
        <v>280</v>
      </c>
      <c r="D3022" t="s">
        <v>155</v>
      </c>
      <c r="E3022" s="3" t="str">
        <f>VLOOKUP(A3022,Respondents!A:B,2,FALSE)</f>
        <v>Regulators and Audit Oversight Authorities</v>
      </c>
      <c r="F3022" s="3" t="str">
        <f>VLOOKUP(A3022,Respondents!A:C,3,FALSE)</f>
        <v>Regulators and Audit Oversight Authorities</v>
      </c>
      <c r="G3022" s="3">
        <f t="shared" si="96"/>
        <v>1</v>
      </c>
      <c r="H3022" s="3">
        <f t="shared" si="97"/>
        <v>0</v>
      </c>
    </row>
    <row r="3023" spans="1:8" x14ac:dyDescent="0.3">
      <c r="A3023" t="s">
        <v>94</v>
      </c>
      <c r="B3023" t="s">
        <v>277</v>
      </c>
      <c r="C3023" t="s">
        <v>281</v>
      </c>
      <c r="D3023" t="s">
        <v>155</v>
      </c>
      <c r="E3023" s="3" t="str">
        <f>VLOOKUP(A3023,Respondents!A:B,2,FALSE)</f>
        <v>Regulators and Audit Oversight Authorities</v>
      </c>
      <c r="F3023" s="3" t="str">
        <f>VLOOKUP(A3023,Respondents!A:C,3,FALSE)</f>
        <v>Regulators and Audit Oversight Authorities</v>
      </c>
      <c r="G3023" s="3">
        <f t="shared" si="96"/>
        <v>1</v>
      </c>
      <c r="H3023" s="3">
        <f t="shared" si="97"/>
        <v>0</v>
      </c>
    </row>
    <row r="3024" spans="1:8" x14ac:dyDescent="0.3">
      <c r="A3024" t="s">
        <v>94</v>
      </c>
      <c r="B3024" t="s">
        <v>277</v>
      </c>
      <c r="C3024" t="s">
        <v>282</v>
      </c>
      <c r="D3024" t="s">
        <v>155</v>
      </c>
      <c r="E3024" s="3" t="str">
        <f>VLOOKUP(A3024,Respondents!A:B,2,FALSE)</f>
        <v>Regulators and Audit Oversight Authorities</v>
      </c>
      <c r="F3024" s="3" t="str">
        <f>VLOOKUP(A3024,Respondents!A:C,3,FALSE)</f>
        <v>Regulators and Audit Oversight Authorities</v>
      </c>
      <c r="G3024" s="3">
        <f t="shared" si="96"/>
        <v>1</v>
      </c>
      <c r="H3024" s="3">
        <f t="shared" si="97"/>
        <v>0</v>
      </c>
    </row>
    <row r="3025" spans="1:8" x14ac:dyDescent="0.3">
      <c r="A3025" t="s">
        <v>94</v>
      </c>
      <c r="B3025" t="s">
        <v>277</v>
      </c>
      <c r="C3025" t="s">
        <v>283</v>
      </c>
      <c r="D3025" t="s">
        <v>159</v>
      </c>
      <c r="E3025" s="3" t="str">
        <f>VLOOKUP(A3025,Respondents!A:B,2,FALSE)</f>
        <v>Regulators and Audit Oversight Authorities</v>
      </c>
      <c r="F3025" s="3" t="str">
        <f>VLOOKUP(A3025,Respondents!A:C,3,FALSE)</f>
        <v>Regulators and Audit Oversight Authorities</v>
      </c>
      <c r="G3025" s="3">
        <f t="shared" si="96"/>
        <v>1</v>
      </c>
      <c r="H3025" s="3">
        <f t="shared" si="97"/>
        <v>1</v>
      </c>
    </row>
    <row r="3026" spans="1:8" x14ac:dyDescent="0.3">
      <c r="A3026" t="s">
        <v>94</v>
      </c>
      <c r="B3026" t="s">
        <v>277</v>
      </c>
      <c r="C3026" t="s">
        <v>385</v>
      </c>
      <c r="D3026" t="s">
        <v>155</v>
      </c>
      <c r="E3026" s="3" t="str">
        <f>VLOOKUP(A3026,Respondents!A:B,2,FALSE)</f>
        <v>Regulators and Audit Oversight Authorities</v>
      </c>
      <c r="F3026" s="3" t="str">
        <f>VLOOKUP(A3026,Respondents!A:C,3,FALSE)</f>
        <v>Regulators and Audit Oversight Authorities</v>
      </c>
      <c r="G3026" s="3">
        <f t="shared" si="96"/>
        <v>2</v>
      </c>
      <c r="H3026" s="3">
        <f t="shared" si="97"/>
        <v>0</v>
      </c>
    </row>
    <row r="3027" spans="1:8" x14ac:dyDescent="0.3">
      <c r="A3027" t="s">
        <v>94</v>
      </c>
      <c r="B3027" t="s">
        <v>277</v>
      </c>
      <c r="C3027" t="s">
        <v>320</v>
      </c>
      <c r="D3027" t="s">
        <v>155</v>
      </c>
      <c r="E3027" s="3" t="str">
        <f>VLOOKUP(A3027,Respondents!A:B,2,FALSE)</f>
        <v>Regulators and Audit Oversight Authorities</v>
      </c>
      <c r="F3027" s="3" t="str">
        <f>VLOOKUP(A3027,Respondents!A:C,3,FALSE)</f>
        <v>Regulators and Audit Oversight Authorities</v>
      </c>
      <c r="G3027" s="3">
        <f t="shared" si="96"/>
        <v>2</v>
      </c>
      <c r="H3027" s="3">
        <f t="shared" si="97"/>
        <v>0</v>
      </c>
    </row>
    <row r="3028" spans="1:8" x14ac:dyDescent="0.3">
      <c r="A3028" t="s">
        <v>94</v>
      </c>
      <c r="B3028" t="s">
        <v>277</v>
      </c>
      <c r="C3028" t="s">
        <v>321</v>
      </c>
      <c r="D3028" t="s">
        <v>155</v>
      </c>
      <c r="E3028" s="3" t="str">
        <f>VLOOKUP(A3028,Respondents!A:B,2,FALSE)</f>
        <v>Regulators and Audit Oversight Authorities</v>
      </c>
      <c r="F3028" s="3" t="str">
        <f>VLOOKUP(A3028,Respondents!A:C,3,FALSE)</f>
        <v>Regulators and Audit Oversight Authorities</v>
      </c>
      <c r="G3028" s="3">
        <f t="shared" si="96"/>
        <v>2</v>
      </c>
      <c r="H3028" s="3">
        <f t="shared" si="97"/>
        <v>0</v>
      </c>
    </row>
    <row r="3029" spans="1:8" x14ac:dyDescent="0.3">
      <c r="A3029" t="s">
        <v>94</v>
      </c>
      <c r="B3029" t="s">
        <v>277</v>
      </c>
      <c r="C3029" t="s">
        <v>322</v>
      </c>
      <c r="D3029" t="s">
        <v>155</v>
      </c>
      <c r="E3029" s="3" t="str">
        <f>VLOOKUP(A3029,Respondents!A:B,2,FALSE)</f>
        <v>Regulators and Audit Oversight Authorities</v>
      </c>
      <c r="F3029" s="3" t="str">
        <f>VLOOKUP(A3029,Respondents!A:C,3,FALSE)</f>
        <v>Regulators and Audit Oversight Authorities</v>
      </c>
      <c r="G3029" s="3">
        <f t="shared" si="96"/>
        <v>2</v>
      </c>
      <c r="H3029" s="3">
        <f t="shared" si="97"/>
        <v>0</v>
      </c>
    </row>
    <row r="3030" spans="1:8" x14ac:dyDescent="0.3">
      <c r="A3030" t="s">
        <v>94</v>
      </c>
      <c r="B3030" t="s">
        <v>266</v>
      </c>
      <c r="C3030" t="s">
        <v>284</v>
      </c>
      <c r="D3030" t="s">
        <v>159</v>
      </c>
      <c r="E3030" s="3" t="str">
        <f>VLOOKUP(A3030,Respondents!A:B,2,FALSE)</f>
        <v>Regulators and Audit Oversight Authorities</v>
      </c>
      <c r="F3030" s="3" t="str">
        <f>VLOOKUP(A3030,Respondents!A:C,3,FALSE)</f>
        <v>Regulators and Audit Oversight Authorities</v>
      </c>
      <c r="G3030" s="3">
        <f t="shared" si="96"/>
        <v>1</v>
      </c>
      <c r="H3030" s="3">
        <f t="shared" si="97"/>
        <v>1</v>
      </c>
    </row>
    <row r="3031" spans="1:8" x14ac:dyDescent="0.3">
      <c r="A3031" t="s">
        <v>94</v>
      </c>
      <c r="B3031" t="s">
        <v>266</v>
      </c>
      <c r="C3031" t="s">
        <v>285</v>
      </c>
      <c r="D3031" t="s">
        <v>155</v>
      </c>
      <c r="E3031" s="3" t="str">
        <f>VLOOKUP(A3031,Respondents!A:B,2,FALSE)</f>
        <v>Regulators and Audit Oversight Authorities</v>
      </c>
      <c r="F3031" s="3" t="str">
        <f>VLOOKUP(A3031,Respondents!A:C,3,FALSE)</f>
        <v>Regulators and Audit Oversight Authorities</v>
      </c>
      <c r="G3031" s="3">
        <f t="shared" si="96"/>
        <v>1</v>
      </c>
      <c r="H3031" s="3">
        <f t="shared" si="97"/>
        <v>0</v>
      </c>
    </row>
    <row r="3032" spans="1:8" x14ac:dyDescent="0.3">
      <c r="A3032" t="s">
        <v>94</v>
      </c>
      <c r="B3032" t="s">
        <v>266</v>
      </c>
      <c r="C3032" t="s">
        <v>323</v>
      </c>
      <c r="D3032" t="s">
        <v>159</v>
      </c>
      <c r="E3032" s="3" t="str">
        <f>VLOOKUP(A3032,Respondents!A:B,2,FALSE)</f>
        <v>Regulators and Audit Oversight Authorities</v>
      </c>
      <c r="F3032" s="3" t="str">
        <f>VLOOKUP(A3032,Respondents!A:C,3,FALSE)</f>
        <v>Regulators and Audit Oversight Authorities</v>
      </c>
      <c r="G3032" s="3">
        <f t="shared" si="96"/>
        <v>2</v>
      </c>
      <c r="H3032" s="3">
        <f t="shared" si="97"/>
        <v>1</v>
      </c>
    </row>
    <row r="3033" spans="1:8" x14ac:dyDescent="0.3">
      <c r="A3033" t="s">
        <v>94</v>
      </c>
      <c r="B3033" t="s">
        <v>266</v>
      </c>
      <c r="C3033" t="s">
        <v>324</v>
      </c>
      <c r="D3033" t="s">
        <v>155</v>
      </c>
      <c r="E3033" s="3" t="str">
        <f>VLOOKUP(A3033,Respondents!A:B,2,FALSE)</f>
        <v>Regulators and Audit Oversight Authorities</v>
      </c>
      <c r="F3033" s="3" t="str">
        <f>VLOOKUP(A3033,Respondents!A:C,3,FALSE)</f>
        <v>Regulators and Audit Oversight Authorities</v>
      </c>
      <c r="G3033" s="3">
        <f t="shared" si="96"/>
        <v>2</v>
      </c>
      <c r="H3033" s="3">
        <f t="shared" si="97"/>
        <v>0</v>
      </c>
    </row>
    <row r="3034" spans="1:8" x14ac:dyDescent="0.3">
      <c r="A3034" t="s">
        <v>94</v>
      </c>
      <c r="B3034" t="s">
        <v>266</v>
      </c>
      <c r="C3034" t="s">
        <v>325</v>
      </c>
      <c r="D3034" t="s">
        <v>155</v>
      </c>
      <c r="E3034" s="3" t="str">
        <f>VLOOKUP(A3034,Respondents!A:B,2,FALSE)</f>
        <v>Regulators and Audit Oversight Authorities</v>
      </c>
      <c r="F3034" s="3" t="str">
        <f>VLOOKUP(A3034,Respondents!A:C,3,FALSE)</f>
        <v>Regulators and Audit Oversight Authorities</v>
      </c>
      <c r="G3034" s="3">
        <f t="shared" si="96"/>
        <v>2</v>
      </c>
      <c r="H3034" s="3">
        <f t="shared" si="97"/>
        <v>0</v>
      </c>
    </row>
    <row r="3035" spans="1:8" x14ac:dyDescent="0.3">
      <c r="A3035" t="s">
        <v>94</v>
      </c>
      <c r="B3035" t="s">
        <v>266</v>
      </c>
      <c r="C3035" t="s">
        <v>326</v>
      </c>
      <c r="D3035" t="s">
        <v>155</v>
      </c>
      <c r="E3035" s="3" t="str">
        <f>VLOOKUP(A3035,Respondents!A:B,2,FALSE)</f>
        <v>Regulators and Audit Oversight Authorities</v>
      </c>
      <c r="F3035" s="3" t="str">
        <f>VLOOKUP(A3035,Respondents!A:C,3,FALSE)</f>
        <v>Regulators and Audit Oversight Authorities</v>
      </c>
      <c r="G3035" s="3">
        <f t="shared" si="96"/>
        <v>2</v>
      </c>
      <c r="H3035" s="3">
        <f t="shared" si="97"/>
        <v>0</v>
      </c>
    </row>
    <row r="3036" spans="1:8" x14ac:dyDescent="0.3">
      <c r="A3036" t="s">
        <v>94</v>
      </c>
      <c r="B3036" t="s">
        <v>266</v>
      </c>
      <c r="C3036" t="s">
        <v>327</v>
      </c>
      <c r="D3036" t="s">
        <v>155</v>
      </c>
      <c r="E3036" s="3" t="str">
        <f>VLOOKUP(A3036,Respondents!A:B,2,FALSE)</f>
        <v>Regulators and Audit Oversight Authorities</v>
      </c>
      <c r="F3036" s="3" t="str">
        <f>VLOOKUP(A3036,Respondents!A:C,3,FALSE)</f>
        <v>Regulators and Audit Oversight Authorities</v>
      </c>
      <c r="G3036" s="3">
        <f t="shared" si="96"/>
        <v>2</v>
      </c>
      <c r="H3036" s="3">
        <f t="shared" si="97"/>
        <v>0</v>
      </c>
    </row>
    <row r="3037" spans="1:8" x14ac:dyDescent="0.3">
      <c r="A3037" t="s">
        <v>94</v>
      </c>
      <c r="B3037" t="s">
        <v>266</v>
      </c>
      <c r="C3037" t="s">
        <v>328</v>
      </c>
      <c r="D3037" t="s">
        <v>155</v>
      </c>
      <c r="E3037" s="3" t="str">
        <f>VLOOKUP(A3037,Respondents!A:B,2,FALSE)</f>
        <v>Regulators and Audit Oversight Authorities</v>
      </c>
      <c r="F3037" s="3" t="str">
        <f>VLOOKUP(A3037,Respondents!A:C,3,FALSE)</f>
        <v>Regulators and Audit Oversight Authorities</v>
      </c>
      <c r="G3037" s="3">
        <f t="shared" si="96"/>
        <v>2</v>
      </c>
      <c r="H3037" s="3">
        <f t="shared" si="97"/>
        <v>0</v>
      </c>
    </row>
    <row r="3038" spans="1:8" x14ac:dyDescent="0.3">
      <c r="A3038" t="s">
        <v>107</v>
      </c>
      <c r="B3038" t="s">
        <v>153</v>
      </c>
      <c r="C3038" t="s">
        <v>154</v>
      </c>
      <c r="D3038" t="s">
        <v>155</v>
      </c>
      <c r="E3038" s="3" t="str">
        <f>VLOOKUP(A3038,Respondents!A:B,2,FALSE)</f>
        <v>National and Global Standard Setters</v>
      </c>
      <c r="F3038" s="3" t="str">
        <f>VLOOKUP(A3038,Respondents!A:C,3,FALSE)</f>
        <v>National Auditing Standard Setters</v>
      </c>
      <c r="G3038" s="3">
        <f t="shared" si="96"/>
        <v>1</v>
      </c>
      <c r="H3038" s="3">
        <f t="shared" si="97"/>
        <v>0</v>
      </c>
    </row>
    <row r="3039" spans="1:8" x14ac:dyDescent="0.3">
      <c r="A3039" t="s">
        <v>107</v>
      </c>
      <c r="B3039" t="s">
        <v>153</v>
      </c>
      <c r="C3039" t="s">
        <v>156</v>
      </c>
      <c r="D3039" t="s">
        <v>159</v>
      </c>
      <c r="E3039" s="3" t="str">
        <f>VLOOKUP(A3039,Respondents!A:B,2,FALSE)</f>
        <v>National and Global Standard Setters</v>
      </c>
      <c r="F3039" s="3" t="str">
        <f>VLOOKUP(A3039,Respondents!A:C,3,FALSE)</f>
        <v>National Auditing Standard Setters</v>
      </c>
      <c r="G3039" s="3">
        <f t="shared" si="96"/>
        <v>1</v>
      </c>
      <c r="H3039" s="3">
        <f t="shared" si="97"/>
        <v>1</v>
      </c>
    </row>
    <row r="3040" spans="1:8" x14ac:dyDescent="0.3">
      <c r="A3040" t="s">
        <v>107</v>
      </c>
      <c r="B3040" t="s">
        <v>153</v>
      </c>
      <c r="C3040" t="s">
        <v>157</v>
      </c>
      <c r="D3040" t="s">
        <v>155</v>
      </c>
      <c r="E3040" s="3" t="str">
        <f>VLOOKUP(A3040,Respondents!A:B,2,FALSE)</f>
        <v>National and Global Standard Setters</v>
      </c>
      <c r="F3040" s="3" t="str">
        <f>VLOOKUP(A3040,Respondents!A:C,3,FALSE)</f>
        <v>National Auditing Standard Setters</v>
      </c>
      <c r="G3040" s="3">
        <f t="shared" si="96"/>
        <v>1</v>
      </c>
      <c r="H3040" s="3">
        <f t="shared" si="97"/>
        <v>0</v>
      </c>
    </row>
    <row r="3041" spans="1:8" x14ac:dyDescent="0.3">
      <c r="A3041" t="s">
        <v>107</v>
      </c>
      <c r="B3041" t="s">
        <v>153</v>
      </c>
      <c r="C3041" t="s">
        <v>158</v>
      </c>
      <c r="D3041" t="s">
        <v>155</v>
      </c>
      <c r="E3041" s="3" t="str">
        <f>VLOOKUP(A3041,Respondents!A:B,2,FALSE)</f>
        <v>National and Global Standard Setters</v>
      </c>
      <c r="F3041" s="3" t="str">
        <f>VLOOKUP(A3041,Respondents!A:C,3,FALSE)</f>
        <v>National Auditing Standard Setters</v>
      </c>
      <c r="G3041" s="3">
        <f t="shared" si="96"/>
        <v>1</v>
      </c>
      <c r="H3041" s="3">
        <f t="shared" si="97"/>
        <v>0</v>
      </c>
    </row>
    <row r="3042" spans="1:8" x14ac:dyDescent="0.3">
      <c r="A3042" t="s">
        <v>107</v>
      </c>
      <c r="B3042" t="s">
        <v>153</v>
      </c>
      <c r="C3042" t="s">
        <v>160</v>
      </c>
      <c r="D3042" t="s">
        <v>155</v>
      </c>
      <c r="E3042" s="3" t="str">
        <f>VLOOKUP(A3042,Respondents!A:B,2,FALSE)</f>
        <v>National and Global Standard Setters</v>
      </c>
      <c r="F3042" s="3" t="str">
        <f>VLOOKUP(A3042,Respondents!A:C,3,FALSE)</f>
        <v>National Auditing Standard Setters</v>
      </c>
      <c r="G3042" s="3">
        <f t="shared" si="96"/>
        <v>1</v>
      </c>
      <c r="H3042" s="3">
        <f t="shared" si="97"/>
        <v>0</v>
      </c>
    </row>
    <row r="3043" spans="1:8" x14ac:dyDescent="0.3">
      <c r="A3043" t="s">
        <v>107</v>
      </c>
      <c r="B3043" t="s">
        <v>153</v>
      </c>
      <c r="C3043" t="s">
        <v>161</v>
      </c>
      <c r="D3043" t="s">
        <v>155</v>
      </c>
      <c r="E3043" s="3" t="str">
        <f>VLOOKUP(A3043,Respondents!A:B,2,FALSE)</f>
        <v>National and Global Standard Setters</v>
      </c>
      <c r="F3043" s="3" t="str">
        <f>VLOOKUP(A3043,Respondents!A:C,3,FALSE)</f>
        <v>National Auditing Standard Setters</v>
      </c>
      <c r="G3043" s="3">
        <f t="shared" si="96"/>
        <v>1</v>
      </c>
      <c r="H3043" s="3">
        <f t="shared" si="97"/>
        <v>0</v>
      </c>
    </row>
    <row r="3044" spans="1:8" x14ac:dyDescent="0.3">
      <c r="A3044" t="s">
        <v>107</v>
      </c>
      <c r="B3044" t="s">
        <v>153</v>
      </c>
      <c r="C3044" t="s">
        <v>300</v>
      </c>
      <c r="D3044" t="s">
        <v>159</v>
      </c>
      <c r="E3044" s="3" t="str">
        <f>VLOOKUP(A3044,Respondents!A:B,2,FALSE)</f>
        <v>National and Global Standard Setters</v>
      </c>
      <c r="F3044" s="3" t="str">
        <f>VLOOKUP(A3044,Respondents!A:C,3,FALSE)</f>
        <v>National Auditing Standard Setters</v>
      </c>
      <c r="G3044" s="3">
        <f t="shared" si="96"/>
        <v>2</v>
      </c>
      <c r="H3044" s="3">
        <f t="shared" si="97"/>
        <v>1</v>
      </c>
    </row>
    <row r="3045" spans="1:8" x14ac:dyDescent="0.3">
      <c r="A3045" t="s">
        <v>107</v>
      </c>
      <c r="B3045" t="s">
        <v>153</v>
      </c>
      <c r="C3045" t="s">
        <v>301</v>
      </c>
      <c r="D3045" t="s">
        <v>159</v>
      </c>
      <c r="E3045" s="3" t="str">
        <f>VLOOKUP(A3045,Respondents!A:B,2,FALSE)</f>
        <v>National and Global Standard Setters</v>
      </c>
      <c r="F3045" s="3" t="str">
        <f>VLOOKUP(A3045,Respondents!A:C,3,FALSE)</f>
        <v>National Auditing Standard Setters</v>
      </c>
      <c r="G3045" s="3">
        <f t="shared" si="96"/>
        <v>2</v>
      </c>
      <c r="H3045" s="3">
        <f t="shared" si="97"/>
        <v>1</v>
      </c>
    </row>
    <row r="3046" spans="1:8" x14ac:dyDescent="0.3">
      <c r="A3046" t="s">
        <v>107</v>
      </c>
      <c r="B3046" t="s">
        <v>153</v>
      </c>
      <c r="C3046" t="s">
        <v>302</v>
      </c>
      <c r="D3046" t="s">
        <v>155</v>
      </c>
      <c r="E3046" s="3" t="str">
        <f>VLOOKUP(A3046,Respondents!A:B,2,FALSE)</f>
        <v>National and Global Standard Setters</v>
      </c>
      <c r="F3046" s="3" t="str">
        <f>VLOOKUP(A3046,Respondents!A:C,3,FALSE)</f>
        <v>National Auditing Standard Setters</v>
      </c>
      <c r="G3046" s="3">
        <f t="shared" si="96"/>
        <v>2</v>
      </c>
      <c r="H3046" s="3">
        <f t="shared" si="97"/>
        <v>0</v>
      </c>
    </row>
    <row r="3047" spans="1:8" x14ac:dyDescent="0.3">
      <c r="A3047" t="s">
        <v>107</v>
      </c>
      <c r="B3047" t="s">
        <v>153</v>
      </c>
      <c r="C3047" t="s">
        <v>303</v>
      </c>
      <c r="D3047" t="s">
        <v>155</v>
      </c>
      <c r="E3047" s="3" t="str">
        <f>VLOOKUP(A3047,Respondents!A:B,2,FALSE)</f>
        <v>National and Global Standard Setters</v>
      </c>
      <c r="F3047" s="3" t="str">
        <f>VLOOKUP(A3047,Respondents!A:C,3,FALSE)</f>
        <v>National Auditing Standard Setters</v>
      </c>
      <c r="G3047" s="3">
        <f t="shared" si="96"/>
        <v>2</v>
      </c>
      <c r="H3047" s="3">
        <f t="shared" si="97"/>
        <v>0</v>
      </c>
    </row>
    <row r="3048" spans="1:8" x14ac:dyDescent="0.3">
      <c r="A3048" t="s">
        <v>107</v>
      </c>
      <c r="B3048" t="s">
        <v>153</v>
      </c>
      <c r="C3048" t="s">
        <v>304</v>
      </c>
      <c r="D3048" t="s">
        <v>159</v>
      </c>
      <c r="E3048" s="3" t="str">
        <f>VLOOKUP(A3048,Respondents!A:B,2,FALSE)</f>
        <v>National and Global Standard Setters</v>
      </c>
      <c r="F3048" s="3" t="str">
        <f>VLOOKUP(A3048,Respondents!A:C,3,FALSE)</f>
        <v>National Auditing Standard Setters</v>
      </c>
      <c r="G3048" s="3">
        <f t="shared" si="96"/>
        <v>2</v>
      </c>
      <c r="H3048" s="3">
        <f t="shared" si="97"/>
        <v>1</v>
      </c>
    </row>
    <row r="3049" spans="1:8" x14ac:dyDescent="0.3">
      <c r="A3049" t="s">
        <v>107</v>
      </c>
      <c r="B3049" t="s">
        <v>180</v>
      </c>
      <c r="C3049" t="s">
        <v>181</v>
      </c>
      <c r="D3049" t="s">
        <v>155</v>
      </c>
      <c r="E3049" s="3" t="str">
        <f>VLOOKUP(A3049,Respondents!A:B,2,FALSE)</f>
        <v>National and Global Standard Setters</v>
      </c>
      <c r="F3049" s="3" t="str">
        <f>VLOOKUP(A3049,Respondents!A:C,3,FALSE)</f>
        <v>National Auditing Standard Setters</v>
      </c>
      <c r="G3049" s="3">
        <f t="shared" si="96"/>
        <v>1</v>
      </c>
      <c r="H3049" s="3">
        <f t="shared" si="97"/>
        <v>0</v>
      </c>
    </row>
    <row r="3050" spans="1:8" x14ac:dyDescent="0.3">
      <c r="A3050" t="s">
        <v>107</v>
      </c>
      <c r="B3050" t="s">
        <v>180</v>
      </c>
      <c r="C3050" t="s">
        <v>182</v>
      </c>
      <c r="D3050" t="s">
        <v>159</v>
      </c>
      <c r="E3050" s="3" t="str">
        <f>VLOOKUP(A3050,Respondents!A:B,2,FALSE)</f>
        <v>National and Global Standard Setters</v>
      </c>
      <c r="F3050" s="3" t="str">
        <f>VLOOKUP(A3050,Respondents!A:C,3,FALSE)</f>
        <v>National Auditing Standard Setters</v>
      </c>
      <c r="G3050" s="3">
        <f t="shared" si="96"/>
        <v>1</v>
      </c>
      <c r="H3050" s="3">
        <f t="shared" si="97"/>
        <v>1</v>
      </c>
    </row>
    <row r="3051" spans="1:8" x14ac:dyDescent="0.3">
      <c r="A3051" t="s">
        <v>107</v>
      </c>
      <c r="B3051" t="s">
        <v>180</v>
      </c>
      <c r="C3051" t="s">
        <v>183</v>
      </c>
      <c r="D3051" t="s">
        <v>155</v>
      </c>
      <c r="E3051" s="3" t="str">
        <f>VLOOKUP(A3051,Respondents!A:B,2,FALSE)</f>
        <v>National and Global Standard Setters</v>
      </c>
      <c r="F3051" s="3" t="str">
        <f>VLOOKUP(A3051,Respondents!A:C,3,FALSE)</f>
        <v>National Auditing Standard Setters</v>
      </c>
      <c r="G3051" s="3">
        <f t="shared" si="96"/>
        <v>1</v>
      </c>
      <c r="H3051" s="3">
        <f t="shared" si="97"/>
        <v>0</v>
      </c>
    </row>
    <row r="3052" spans="1:8" x14ac:dyDescent="0.3">
      <c r="A3052" t="s">
        <v>107</v>
      </c>
      <c r="B3052" t="s">
        <v>180</v>
      </c>
      <c r="C3052" t="s">
        <v>184</v>
      </c>
      <c r="D3052" t="s">
        <v>155</v>
      </c>
      <c r="E3052" s="3" t="str">
        <f>VLOOKUP(A3052,Respondents!A:B,2,FALSE)</f>
        <v>National and Global Standard Setters</v>
      </c>
      <c r="F3052" s="3" t="str">
        <f>VLOOKUP(A3052,Respondents!A:C,3,FALSE)</f>
        <v>National Auditing Standard Setters</v>
      </c>
      <c r="G3052" s="3">
        <f t="shared" si="96"/>
        <v>1</v>
      </c>
      <c r="H3052" s="3">
        <f t="shared" si="97"/>
        <v>0</v>
      </c>
    </row>
    <row r="3053" spans="1:8" x14ac:dyDescent="0.3">
      <c r="A3053" t="s">
        <v>107</v>
      </c>
      <c r="B3053" t="s">
        <v>180</v>
      </c>
      <c r="C3053" t="s">
        <v>185</v>
      </c>
      <c r="D3053" t="s">
        <v>155</v>
      </c>
      <c r="E3053" s="3" t="str">
        <f>VLOOKUP(A3053,Respondents!A:B,2,FALSE)</f>
        <v>National and Global Standard Setters</v>
      </c>
      <c r="F3053" s="3" t="str">
        <f>VLOOKUP(A3053,Respondents!A:C,3,FALSE)</f>
        <v>National Auditing Standard Setters</v>
      </c>
      <c r="G3053" s="3">
        <f t="shared" si="96"/>
        <v>1</v>
      </c>
      <c r="H3053" s="3">
        <f t="shared" si="97"/>
        <v>0</v>
      </c>
    </row>
    <row r="3054" spans="1:8" x14ac:dyDescent="0.3">
      <c r="A3054" t="s">
        <v>107</v>
      </c>
      <c r="B3054" t="s">
        <v>180</v>
      </c>
      <c r="C3054" t="s">
        <v>186</v>
      </c>
      <c r="D3054" t="s">
        <v>155</v>
      </c>
      <c r="E3054" s="3" t="str">
        <f>VLOOKUP(A3054,Respondents!A:B,2,FALSE)</f>
        <v>National and Global Standard Setters</v>
      </c>
      <c r="F3054" s="3" t="str">
        <f>VLOOKUP(A3054,Respondents!A:C,3,FALSE)</f>
        <v>National Auditing Standard Setters</v>
      </c>
      <c r="G3054" s="3">
        <f t="shared" si="96"/>
        <v>1</v>
      </c>
      <c r="H3054" s="3">
        <f t="shared" si="97"/>
        <v>0</v>
      </c>
    </row>
    <row r="3055" spans="1:8" x14ac:dyDescent="0.3">
      <c r="A3055" t="s">
        <v>107</v>
      </c>
      <c r="B3055" t="s">
        <v>180</v>
      </c>
      <c r="C3055" t="s">
        <v>305</v>
      </c>
      <c r="D3055" t="s">
        <v>159</v>
      </c>
      <c r="E3055" s="3" t="str">
        <f>VLOOKUP(A3055,Respondents!A:B,2,FALSE)</f>
        <v>National and Global Standard Setters</v>
      </c>
      <c r="F3055" s="3" t="str">
        <f>VLOOKUP(A3055,Respondents!A:C,3,FALSE)</f>
        <v>National Auditing Standard Setters</v>
      </c>
      <c r="G3055" s="3">
        <f t="shared" si="96"/>
        <v>2</v>
      </c>
      <c r="H3055" s="3">
        <f t="shared" si="97"/>
        <v>1</v>
      </c>
    </row>
    <row r="3056" spans="1:8" x14ac:dyDescent="0.3">
      <c r="A3056" t="s">
        <v>107</v>
      </c>
      <c r="B3056" t="s">
        <v>180</v>
      </c>
      <c r="C3056" t="s">
        <v>306</v>
      </c>
      <c r="D3056" t="s">
        <v>155</v>
      </c>
      <c r="E3056" s="3" t="str">
        <f>VLOOKUP(A3056,Respondents!A:B,2,FALSE)</f>
        <v>National and Global Standard Setters</v>
      </c>
      <c r="F3056" s="3" t="str">
        <f>VLOOKUP(A3056,Respondents!A:C,3,FALSE)</f>
        <v>National Auditing Standard Setters</v>
      </c>
      <c r="G3056" s="3">
        <f t="shared" si="96"/>
        <v>2</v>
      </c>
      <c r="H3056" s="3">
        <f t="shared" si="97"/>
        <v>0</v>
      </c>
    </row>
    <row r="3057" spans="1:8" x14ac:dyDescent="0.3">
      <c r="A3057" t="s">
        <v>107</v>
      </c>
      <c r="B3057" t="s">
        <v>180</v>
      </c>
      <c r="C3057" t="s">
        <v>307</v>
      </c>
      <c r="D3057" t="s">
        <v>155</v>
      </c>
      <c r="E3057" s="3" t="str">
        <f>VLOOKUP(A3057,Respondents!A:B,2,FALSE)</f>
        <v>National and Global Standard Setters</v>
      </c>
      <c r="F3057" s="3" t="str">
        <f>VLOOKUP(A3057,Respondents!A:C,3,FALSE)</f>
        <v>National Auditing Standard Setters</v>
      </c>
      <c r="G3057" s="3">
        <f t="shared" si="96"/>
        <v>2</v>
      </c>
      <c r="H3057" s="3">
        <f t="shared" si="97"/>
        <v>0</v>
      </c>
    </row>
    <row r="3058" spans="1:8" x14ac:dyDescent="0.3">
      <c r="A3058" t="s">
        <v>107</v>
      </c>
      <c r="B3058" t="s">
        <v>180</v>
      </c>
      <c r="C3058" t="s">
        <v>308</v>
      </c>
      <c r="D3058" t="s">
        <v>159</v>
      </c>
      <c r="E3058" s="3" t="str">
        <f>VLOOKUP(A3058,Respondents!A:B,2,FALSE)</f>
        <v>National and Global Standard Setters</v>
      </c>
      <c r="F3058" s="3" t="str">
        <f>VLOOKUP(A3058,Respondents!A:C,3,FALSE)</f>
        <v>National Auditing Standard Setters</v>
      </c>
      <c r="G3058" s="3">
        <f t="shared" ref="G3058:G3121" si="98">IF(LEN(C3058)-LEN(SUBSTITUTE(C3058,".",""))&lt;=1,1,2)</f>
        <v>2</v>
      </c>
      <c r="H3058" s="3">
        <f t="shared" ref="H3058:H3121" si="99">IF(D3058="Yes",1,0)</f>
        <v>1</v>
      </c>
    </row>
    <row r="3059" spans="1:8" x14ac:dyDescent="0.3">
      <c r="A3059" t="s">
        <v>107</v>
      </c>
      <c r="B3059" t="s">
        <v>180</v>
      </c>
      <c r="C3059" t="s">
        <v>309</v>
      </c>
      <c r="D3059" t="s">
        <v>159</v>
      </c>
      <c r="E3059" s="3" t="str">
        <f>VLOOKUP(A3059,Respondents!A:B,2,FALSE)</f>
        <v>National and Global Standard Setters</v>
      </c>
      <c r="F3059" s="3" t="str">
        <f>VLOOKUP(A3059,Respondents!A:C,3,FALSE)</f>
        <v>National Auditing Standard Setters</v>
      </c>
      <c r="G3059" s="3">
        <f t="shared" si="98"/>
        <v>2</v>
      </c>
      <c r="H3059" s="3">
        <f t="shared" si="99"/>
        <v>1</v>
      </c>
    </row>
    <row r="3060" spans="1:8" x14ac:dyDescent="0.3">
      <c r="A3060" t="s">
        <v>107</v>
      </c>
      <c r="B3060" t="s">
        <v>180</v>
      </c>
      <c r="C3060" t="s">
        <v>310</v>
      </c>
      <c r="D3060" t="s">
        <v>155</v>
      </c>
      <c r="E3060" s="3" t="str">
        <f>VLOOKUP(A3060,Respondents!A:B,2,FALSE)</f>
        <v>National and Global Standard Setters</v>
      </c>
      <c r="F3060" s="3" t="str">
        <f>VLOOKUP(A3060,Respondents!A:C,3,FALSE)</f>
        <v>National Auditing Standard Setters</v>
      </c>
      <c r="G3060" s="3">
        <f t="shared" si="98"/>
        <v>2</v>
      </c>
      <c r="H3060" s="3">
        <f t="shared" si="99"/>
        <v>0</v>
      </c>
    </row>
    <row r="3061" spans="1:8" x14ac:dyDescent="0.3">
      <c r="A3061" t="s">
        <v>107</v>
      </c>
      <c r="B3061" t="s">
        <v>180</v>
      </c>
      <c r="C3061" t="s">
        <v>311</v>
      </c>
      <c r="D3061" t="s">
        <v>155</v>
      </c>
      <c r="E3061" s="3" t="str">
        <f>VLOOKUP(A3061,Respondents!A:B,2,FALSE)</f>
        <v>National and Global Standard Setters</v>
      </c>
      <c r="F3061" s="3" t="str">
        <f>VLOOKUP(A3061,Respondents!A:C,3,FALSE)</f>
        <v>National Auditing Standard Setters</v>
      </c>
      <c r="G3061" s="3">
        <f t="shared" si="98"/>
        <v>2</v>
      </c>
      <c r="H3061" s="3">
        <f t="shared" si="99"/>
        <v>0</v>
      </c>
    </row>
    <row r="3062" spans="1:8" x14ac:dyDescent="0.3">
      <c r="A3062" t="s">
        <v>107</v>
      </c>
      <c r="B3062" t="s">
        <v>216</v>
      </c>
      <c r="C3062" t="s">
        <v>217</v>
      </c>
      <c r="D3062" t="s">
        <v>155</v>
      </c>
      <c r="E3062" s="3" t="str">
        <f>VLOOKUP(A3062,Respondents!A:B,2,FALSE)</f>
        <v>National and Global Standard Setters</v>
      </c>
      <c r="F3062" s="3" t="str">
        <f>VLOOKUP(A3062,Respondents!A:C,3,FALSE)</f>
        <v>National Auditing Standard Setters</v>
      </c>
      <c r="G3062" s="3">
        <f t="shared" si="98"/>
        <v>1</v>
      </c>
      <c r="H3062" s="3">
        <f t="shared" si="99"/>
        <v>0</v>
      </c>
    </row>
    <row r="3063" spans="1:8" x14ac:dyDescent="0.3">
      <c r="A3063" t="s">
        <v>107</v>
      </c>
      <c r="B3063" t="s">
        <v>216</v>
      </c>
      <c r="C3063" t="s">
        <v>218</v>
      </c>
      <c r="D3063" t="s">
        <v>159</v>
      </c>
      <c r="E3063" s="3" t="str">
        <f>VLOOKUP(A3063,Respondents!A:B,2,FALSE)</f>
        <v>National and Global Standard Setters</v>
      </c>
      <c r="F3063" s="3" t="str">
        <f>VLOOKUP(A3063,Respondents!A:C,3,FALSE)</f>
        <v>National Auditing Standard Setters</v>
      </c>
      <c r="G3063" s="3">
        <f t="shared" si="98"/>
        <v>1</v>
      </c>
      <c r="H3063" s="3">
        <f t="shared" si="99"/>
        <v>1</v>
      </c>
    </row>
    <row r="3064" spans="1:8" x14ac:dyDescent="0.3">
      <c r="A3064" t="s">
        <v>107</v>
      </c>
      <c r="B3064" t="s">
        <v>216</v>
      </c>
      <c r="C3064" t="s">
        <v>219</v>
      </c>
      <c r="D3064" t="s">
        <v>155</v>
      </c>
      <c r="E3064" s="3" t="str">
        <f>VLOOKUP(A3064,Respondents!A:B,2,FALSE)</f>
        <v>National and Global Standard Setters</v>
      </c>
      <c r="F3064" s="3" t="str">
        <f>VLOOKUP(A3064,Respondents!A:C,3,FALSE)</f>
        <v>National Auditing Standard Setters</v>
      </c>
      <c r="G3064" s="3">
        <f t="shared" si="98"/>
        <v>1</v>
      </c>
      <c r="H3064" s="3">
        <f t="shared" si="99"/>
        <v>0</v>
      </c>
    </row>
    <row r="3065" spans="1:8" x14ac:dyDescent="0.3">
      <c r="A3065" t="s">
        <v>107</v>
      </c>
      <c r="B3065" t="s">
        <v>216</v>
      </c>
      <c r="C3065" t="s">
        <v>220</v>
      </c>
      <c r="D3065" t="s">
        <v>155</v>
      </c>
      <c r="E3065" s="3" t="str">
        <f>VLOOKUP(A3065,Respondents!A:B,2,FALSE)</f>
        <v>National and Global Standard Setters</v>
      </c>
      <c r="F3065" s="3" t="str">
        <f>VLOOKUP(A3065,Respondents!A:C,3,FALSE)</f>
        <v>National Auditing Standard Setters</v>
      </c>
      <c r="G3065" s="3">
        <f t="shared" si="98"/>
        <v>1</v>
      </c>
      <c r="H3065" s="3">
        <f t="shared" si="99"/>
        <v>0</v>
      </c>
    </row>
    <row r="3066" spans="1:8" x14ac:dyDescent="0.3">
      <c r="A3066" t="s">
        <v>107</v>
      </c>
      <c r="B3066" t="s">
        <v>216</v>
      </c>
      <c r="C3066" t="s">
        <v>221</v>
      </c>
      <c r="D3066" t="s">
        <v>155</v>
      </c>
      <c r="E3066" s="3" t="str">
        <f>VLOOKUP(A3066,Respondents!A:B,2,FALSE)</f>
        <v>National and Global Standard Setters</v>
      </c>
      <c r="F3066" s="3" t="str">
        <f>VLOOKUP(A3066,Respondents!A:C,3,FALSE)</f>
        <v>National Auditing Standard Setters</v>
      </c>
      <c r="G3066" s="3">
        <f t="shared" si="98"/>
        <v>1</v>
      </c>
      <c r="H3066" s="3">
        <f t="shared" si="99"/>
        <v>0</v>
      </c>
    </row>
    <row r="3067" spans="1:8" x14ac:dyDescent="0.3">
      <c r="A3067" t="s">
        <v>107</v>
      </c>
      <c r="B3067" t="s">
        <v>216</v>
      </c>
      <c r="C3067" t="s">
        <v>312</v>
      </c>
      <c r="D3067" t="s">
        <v>155</v>
      </c>
      <c r="E3067" s="3" t="str">
        <f>VLOOKUP(A3067,Respondents!A:B,2,FALSE)</f>
        <v>National and Global Standard Setters</v>
      </c>
      <c r="F3067" s="3" t="str">
        <f>VLOOKUP(A3067,Respondents!A:C,3,FALSE)</f>
        <v>National Auditing Standard Setters</v>
      </c>
      <c r="G3067" s="3">
        <f t="shared" si="98"/>
        <v>1</v>
      </c>
      <c r="H3067" s="3">
        <f t="shared" si="99"/>
        <v>0</v>
      </c>
    </row>
    <row r="3068" spans="1:8" x14ac:dyDescent="0.3">
      <c r="A3068" t="s">
        <v>107</v>
      </c>
      <c r="B3068" t="s">
        <v>216</v>
      </c>
      <c r="C3068" t="s">
        <v>276</v>
      </c>
      <c r="D3068" t="s">
        <v>159</v>
      </c>
      <c r="E3068" s="3" t="str">
        <f>VLOOKUP(A3068,Respondents!A:B,2,FALSE)</f>
        <v>National and Global Standard Setters</v>
      </c>
      <c r="F3068" s="3" t="str">
        <f>VLOOKUP(A3068,Respondents!A:C,3,FALSE)</f>
        <v>National Auditing Standard Setters</v>
      </c>
      <c r="G3068" s="3">
        <f t="shared" si="98"/>
        <v>2</v>
      </c>
      <c r="H3068" s="3">
        <f t="shared" si="99"/>
        <v>1</v>
      </c>
    </row>
    <row r="3069" spans="1:8" x14ac:dyDescent="0.3">
      <c r="A3069" t="s">
        <v>107</v>
      </c>
      <c r="B3069" t="s">
        <v>216</v>
      </c>
      <c r="C3069" t="s">
        <v>313</v>
      </c>
      <c r="D3069" t="s">
        <v>155</v>
      </c>
      <c r="E3069" s="3" t="str">
        <f>VLOOKUP(A3069,Respondents!A:B,2,FALSE)</f>
        <v>National and Global Standard Setters</v>
      </c>
      <c r="F3069" s="3" t="str">
        <f>VLOOKUP(A3069,Respondents!A:C,3,FALSE)</f>
        <v>National Auditing Standard Setters</v>
      </c>
      <c r="G3069" s="3">
        <f t="shared" si="98"/>
        <v>2</v>
      </c>
      <c r="H3069" s="3">
        <f t="shared" si="99"/>
        <v>0</v>
      </c>
    </row>
    <row r="3070" spans="1:8" x14ac:dyDescent="0.3">
      <c r="A3070" t="s">
        <v>107</v>
      </c>
      <c r="B3070" t="s">
        <v>216</v>
      </c>
      <c r="C3070" t="s">
        <v>378</v>
      </c>
      <c r="D3070" t="s">
        <v>159</v>
      </c>
      <c r="E3070" s="3" t="str">
        <f>VLOOKUP(A3070,Respondents!A:B,2,FALSE)</f>
        <v>National and Global Standard Setters</v>
      </c>
      <c r="F3070" s="3" t="str">
        <f>VLOOKUP(A3070,Respondents!A:C,3,FALSE)</f>
        <v>National Auditing Standard Setters</v>
      </c>
      <c r="G3070" s="3">
        <f t="shared" si="98"/>
        <v>2</v>
      </c>
      <c r="H3070" s="3">
        <f t="shared" si="99"/>
        <v>1</v>
      </c>
    </row>
    <row r="3071" spans="1:8" x14ac:dyDescent="0.3">
      <c r="A3071" t="s">
        <v>107</v>
      </c>
      <c r="B3071" t="s">
        <v>216</v>
      </c>
      <c r="C3071" t="s">
        <v>379</v>
      </c>
      <c r="D3071" t="s">
        <v>155</v>
      </c>
      <c r="E3071" s="3" t="str">
        <f>VLOOKUP(A3071,Respondents!A:B,2,FALSE)</f>
        <v>National and Global Standard Setters</v>
      </c>
      <c r="F3071" s="3" t="str">
        <f>VLOOKUP(A3071,Respondents!A:C,3,FALSE)</f>
        <v>National Auditing Standard Setters</v>
      </c>
      <c r="G3071" s="3">
        <f t="shared" si="98"/>
        <v>2</v>
      </c>
      <c r="H3071" s="3">
        <f t="shared" si="99"/>
        <v>0</v>
      </c>
    </row>
    <row r="3072" spans="1:8" x14ac:dyDescent="0.3">
      <c r="A3072" t="s">
        <v>107</v>
      </c>
      <c r="B3072" t="s">
        <v>208</v>
      </c>
      <c r="C3072" t="s">
        <v>209</v>
      </c>
      <c r="D3072" t="s">
        <v>155</v>
      </c>
      <c r="E3072" s="3" t="str">
        <f>VLOOKUP(A3072,Respondents!A:B,2,FALSE)</f>
        <v>National and Global Standard Setters</v>
      </c>
      <c r="F3072" s="3" t="str">
        <f>VLOOKUP(A3072,Respondents!A:C,3,FALSE)</f>
        <v>National Auditing Standard Setters</v>
      </c>
      <c r="G3072" s="3">
        <f t="shared" si="98"/>
        <v>1</v>
      </c>
      <c r="H3072" s="3">
        <f t="shared" si="99"/>
        <v>0</v>
      </c>
    </row>
    <row r="3073" spans="1:8" x14ac:dyDescent="0.3">
      <c r="A3073" t="s">
        <v>107</v>
      </c>
      <c r="B3073" t="s">
        <v>208</v>
      </c>
      <c r="C3073" t="s">
        <v>210</v>
      </c>
      <c r="D3073" t="s">
        <v>159</v>
      </c>
      <c r="E3073" s="3" t="str">
        <f>VLOOKUP(A3073,Respondents!A:B,2,FALSE)</f>
        <v>National and Global Standard Setters</v>
      </c>
      <c r="F3073" s="3" t="str">
        <f>VLOOKUP(A3073,Respondents!A:C,3,FALSE)</f>
        <v>National Auditing Standard Setters</v>
      </c>
      <c r="G3073" s="3">
        <f t="shared" si="98"/>
        <v>1</v>
      </c>
      <c r="H3073" s="3">
        <f t="shared" si="99"/>
        <v>1</v>
      </c>
    </row>
    <row r="3074" spans="1:8" x14ac:dyDescent="0.3">
      <c r="A3074" t="s">
        <v>107</v>
      </c>
      <c r="B3074" t="s">
        <v>208</v>
      </c>
      <c r="C3074" t="s">
        <v>211</v>
      </c>
      <c r="D3074" t="s">
        <v>155</v>
      </c>
      <c r="E3074" s="3" t="str">
        <f>VLOOKUP(A3074,Respondents!A:B,2,FALSE)</f>
        <v>National and Global Standard Setters</v>
      </c>
      <c r="F3074" s="3" t="str">
        <f>VLOOKUP(A3074,Respondents!A:C,3,FALSE)</f>
        <v>National Auditing Standard Setters</v>
      </c>
      <c r="G3074" s="3">
        <f t="shared" si="98"/>
        <v>1</v>
      </c>
      <c r="H3074" s="3">
        <f t="shared" si="99"/>
        <v>0</v>
      </c>
    </row>
    <row r="3075" spans="1:8" x14ac:dyDescent="0.3">
      <c r="A3075" t="s">
        <v>107</v>
      </c>
      <c r="B3075" t="s">
        <v>208</v>
      </c>
      <c r="C3075" t="s">
        <v>212</v>
      </c>
      <c r="D3075" t="s">
        <v>155</v>
      </c>
      <c r="E3075" s="3" t="str">
        <f>VLOOKUP(A3075,Respondents!A:B,2,FALSE)</f>
        <v>National and Global Standard Setters</v>
      </c>
      <c r="F3075" s="3" t="str">
        <f>VLOOKUP(A3075,Respondents!A:C,3,FALSE)</f>
        <v>National Auditing Standard Setters</v>
      </c>
      <c r="G3075" s="3">
        <f t="shared" si="98"/>
        <v>1</v>
      </c>
      <c r="H3075" s="3">
        <f t="shared" si="99"/>
        <v>0</v>
      </c>
    </row>
    <row r="3076" spans="1:8" x14ac:dyDescent="0.3">
      <c r="A3076" t="s">
        <v>107</v>
      </c>
      <c r="B3076" t="s">
        <v>208</v>
      </c>
      <c r="C3076" t="s">
        <v>213</v>
      </c>
      <c r="D3076" t="s">
        <v>155</v>
      </c>
      <c r="E3076" s="3" t="str">
        <f>VLOOKUP(A3076,Respondents!A:B,2,FALSE)</f>
        <v>National and Global Standard Setters</v>
      </c>
      <c r="F3076" s="3" t="str">
        <f>VLOOKUP(A3076,Respondents!A:C,3,FALSE)</f>
        <v>National Auditing Standard Setters</v>
      </c>
      <c r="G3076" s="3">
        <f t="shared" si="98"/>
        <v>1</v>
      </c>
      <c r="H3076" s="3">
        <f t="shared" si="99"/>
        <v>0</v>
      </c>
    </row>
    <row r="3077" spans="1:8" x14ac:dyDescent="0.3">
      <c r="A3077" t="s">
        <v>107</v>
      </c>
      <c r="B3077" t="s">
        <v>208</v>
      </c>
      <c r="C3077" t="s">
        <v>214</v>
      </c>
      <c r="D3077" t="s">
        <v>155</v>
      </c>
      <c r="E3077" s="3" t="str">
        <f>VLOOKUP(A3077,Respondents!A:B,2,FALSE)</f>
        <v>National and Global Standard Setters</v>
      </c>
      <c r="F3077" s="3" t="str">
        <f>VLOOKUP(A3077,Respondents!A:C,3,FALSE)</f>
        <v>National Auditing Standard Setters</v>
      </c>
      <c r="G3077" s="3">
        <f t="shared" si="98"/>
        <v>1</v>
      </c>
      <c r="H3077" s="3">
        <f t="shared" si="99"/>
        <v>0</v>
      </c>
    </row>
    <row r="3078" spans="1:8" x14ac:dyDescent="0.3">
      <c r="A3078" t="s">
        <v>107</v>
      </c>
      <c r="B3078" t="s">
        <v>208</v>
      </c>
      <c r="C3078" t="s">
        <v>215</v>
      </c>
      <c r="D3078" t="s">
        <v>155</v>
      </c>
      <c r="E3078" s="3" t="str">
        <f>VLOOKUP(A3078,Respondents!A:B,2,FALSE)</f>
        <v>National and Global Standard Setters</v>
      </c>
      <c r="F3078" s="3" t="str">
        <f>VLOOKUP(A3078,Respondents!A:C,3,FALSE)</f>
        <v>National Auditing Standard Setters</v>
      </c>
      <c r="G3078" s="3">
        <f t="shared" si="98"/>
        <v>2</v>
      </c>
      <c r="H3078" s="3">
        <f t="shared" si="99"/>
        <v>0</v>
      </c>
    </row>
    <row r="3079" spans="1:8" x14ac:dyDescent="0.3">
      <c r="A3079" t="s">
        <v>107</v>
      </c>
      <c r="B3079" t="s">
        <v>208</v>
      </c>
      <c r="C3079" t="s">
        <v>380</v>
      </c>
      <c r="D3079" t="s">
        <v>159</v>
      </c>
      <c r="E3079" s="3" t="str">
        <f>VLOOKUP(A3079,Respondents!A:B,2,FALSE)</f>
        <v>National and Global Standard Setters</v>
      </c>
      <c r="F3079" s="3" t="str">
        <f>VLOOKUP(A3079,Respondents!A:C,3,FALSE)</f>
        <v>National Auditing Standard Setters</v>
      </c>
      <c r="G3079" s="3">
        <f t="shared" si="98"/>
        <v>2</v>
      </c>
      <c r="H3079" s="3">
        <f t="shared" si="99"/>
        <v>1</v>
      </c>
    </row>
    <row r="3080" spans="1:8" x14ac:dyDescent="0.3">
      <c r="A3080" t="s">
        <v>107</v>
      </c>
      <c r="B3080" t="s">
        <v>208</v>
      </c>
      <c r="C3080" t="s">
        <v>267</v>
      </c>
      <c r="D3080" t="s">
        <v>155</v>
      </c>
      <c r="E3080" s="3" t="str">
        <f>VLOOKUP(A3080,Respondents!A:B,2,FALSE)</f>
        <v>National and Global Standard Setters</v>
      </c>
      <c r="F3080" s="3" t="str">
        <f>VLOOKUP(A3080,Respondents!A:C,3,FALSE)</f>
        <v>National Auditing Standard Setters</v>
      </c>
      <c r="G3080" s="3">
        <f t="shared" si="98"/>
        <v>2</v>
      </c>
      <c r="H3080" s="3">
        <f t="shared" si="99"/>
        <v>0</v>
      </c>
    </row>
    <row r="3081" spans="1:8" x14ac:dyDescent="0.3">
      <c r="A3081" t="s">
        <v>107</v>
      </c>
      <c r="B3081" t="s">
        <v>208</v>
      </c>
      <c r="C3081" t="s">
        <v>268</v>
      </c>
      <c r="D3081" t="s">
        <v>155</v>
      </c>
      <c r="E3081" s="3" t="str">
        <f>VLOOKUP(A3081,Respondents!A:B,2,FALSE)</f>
        <v>National and Global Standard Setters</v>
      </c>
      <c r="F3081" s="3" t="str">
        <f>VLOOKUP(A3081,Respondents!A:C,3,FALSE)</f>
        <v>National Auditing Standard Setters</v>
      </c>
      <c r="G3081" s="3">
        <f t="shared" si="98"/>
        <v>2</v>
      </c>
      <c r="H3081" s="3">
        <f t="shared" si="99"/>
        <v>0</v>
      </c>
    </row>
    <row r="3082" spans="1:8" x14ac:dyDescent="0.3">
      <c r="A3082" t="s">
        <v>107</v>
      </c>
      <c r="B3082" t="s">
        <v>208</v>
      </c>
      <c r="C3082" t="s">
        <v>381</v>
      </c>
      <c r="D3082" t="s">
        <v>155</v>
      </c>
      <c r="E3082" s="3" t="str">
        <f>VLOOKUP(A3082,Respondents!A:B,2,FALSE)</f>
        <v>National and Global Standard Setters</v>
      </c>
      <c r="F3082" s="3" t="str">
        <f>VLOOKUP(A3082,Respondents!A:C,3,FALSE)</f>
        <v>National Auditing Standard Setters</v>
      </c>
      <c r="G3082" s="3">
        <f t="shared" si="98"/>
        <v>2</v>
      </c>
      <c r="H3082" s="3">
        <f t="shared" si="99"/>
        <v>0</v>
      </c>
    </row>
    <row r="3083" spans="1:8" x14ac:dyDescent="0.3">
      <c r="A3083" t="s">
        <v>107</v>
      </c>
      <c r="B3083" t="s">
        <v>222</v>
      </c>
      <c r="C3083" t="s">
        <v>223</v>
      </c>
      <c r="D3083" t="s">
        <v>155</v>
      </c>
      <c r="E3083" s="3" t="str">
        <f>VLOOKUP(A3083,Respondents!A:B,2,FALSE)</f>
        <v>National and Global Standard Setters</v>
      </c>
      <c r="F3083" s="3" t="str">
        <f>VLOOKUP(A3083,Respondents!A:C,3,FALSE)</f>
        <v>National Auditing Standard Setters</v>
      </c>
      <c r="G3083" s="3">
        <f t="shared" si="98"/>
        <v>1</v>
      </c>
      <c r="H3083" s="3">
        <f t="shared" si="99"/>
        <v>0</v>
      </c>
    </row>
    <row r="3084" spans="1:8" x14ac:dyDescent="0.3">
      <c r="A3084" t="s">
        <v>107</v>
      </c>
      <c r="B3084" t="s">
        <v>222</v>
      </c>
      <c r="C3084" t="s">
        <v>224</v>
      </c>
      <c r="D3084" t="s">
        <v>159</v>
      </c>
      <c r="E3084" s="3" t="str">
        <f>VLOOKUP(A3084,Respondents!A:B,2,FALSE)</f>
        <v>National and Global Standard Setters</v>
      </c>
      <c r="F3084" s="3" t="str">
        <f>VLOOKUP(A3084,Respondents!A:C,3,FALSE)</f>
        <v>National Auditing Standard Setters</v>
      </c>
      <c r="G3084" s="3">
        <f t="shared" si="98"/>
        <v>1</v>
      </c>
      <c r="H3084" s="3">
        <f t="shared" si="99"/>
        <v>1</v>
      </c>
    </row>
    <row r="3085" spans="1:8" x14ac:dyDescent="0.3">
      <c r="A3085" t="s">
        <v>107</v>
      </c>
      <c r="B3085" t="s">
        <v>222</v>
      </c>
      <c r="C3085" t="s">
        <v>225</v>
      </c>
      <c r="D3085" t="s">
        <v>155</v>
      </c>
      <c r="E3085" s="3" t="str">
        <f>VLOOKUP(A3085,Respondents!A:B,2,FALSE)</f>
        <v>National and Global Standard Setters</v>
      </c>
      <c r="F3085" s="3" t="str">
        <f>VLOOKUP(A3085,Respondents!A:C,3,FALSE)</f>
        <v>National Auditing Standard Setters</v>
      </c>
      <c r="G3085" s="3">
        <f t="shared" si="98"/>
        <v>1</v>
      </c>
      <c r="H3085" s="3">
        <f t="shared" si="99"/>
        <v>0</v>
      </c>
    </row>
    <row r="3086" spans="1:8" x14ac:dyDescent="0.3">
      <c r="A3086" t="s">
        <v>107</v>
      </c>
      <c r="B3086" t="s">
        <v>222</v>
      </c>
      <c r="C3086" t="s">
        <v>226</v>
      </c>
      <c r="D3086" t="s">
        <v>155</v>
      </c>
      <c r="E3086" s="3" t="str">
        <f>VLOOKUP(A3086,Respondents!A:B,2,FALSE)</f>
        <v>National and Global Standard Setters</v>
      </c>
      <c r="F3086" s="3" t="str">
        <f>VLOOKUP(A3086,Respondents!A:C,3,FALSE)</f>
        <v>National Auditing Standard Setters</v>
      </c>
      <c r="G3086" s="3">
        <f t="shared" si="98"/>
        <v>1</v>
      </c>
      <c r="H3086" s="3">
        <f t="shared" si="99"/>
        <v>0</v>
      </c>
    </row>
    <row r="3087" spans="1:8" x14ac:dyDescent="0.3">
      <c r="A3087" t="s">
        <v>107</v>
      </c>
      <c r="B3087" t="s">
        <v>222</v>
      </c>
      <c r="C3087" t="s">
        <v>227</v>
      </c>
      <c r="D3087" t="s">
        <v>155</v>
      </c>
      <c r="E3087" s="3" t="str">
        <f>VLOOKUP(A3087,Respondents!A:B,2,FALSE)</f>
        <v>National and Global Standard Setters</v>
      </c>
      <c r="F3087" s="3" t="str">
        <f>VLOOKUP(A3087,Respondents!A:C,3,FALSE)</f>
        <v>National Auditing Standard Setters</v>
      </c>
      <c r="G3087" s="3">
        <f t="shared" si="98"/>
        <v>1</v>
      </c>
      <c r="H3087" s="3">
        <f t="shared" si="99"/>
        <v>0</v>
      </c>
    </row>
    <row r="3088" spans="1:8" x14ac:dyDescent="0.3">
      <c r="A3088" t="s">
        <v>107</v>
      </c>
      <c r="B3088" t="s">
        <v>222</v>
      </c>
      <c r="C3088" t="s">
        <v>228</v>
      </c>
      <c r="D3088" t="s">
        <v>155</v>
      </c>
      <c r="E3088" s="3" t="str">
        <f>VLOOKUP(A3088,Respondents!A:B,2,FALSE)</f>
        <v>National and Global Standard Setters</v>
      </c>
      <c r="F3088" s="3" t="str">
        <f>VLOOKUP(A3088,Respondents!A:C,3,FALSE)</f>
        <v>National Auditing Standard Setters</v>
      </c>
      <c r="G3088" s="3">
        <f t="shared" si="98"/>
        <v>1</v>
      </c>
      <c r="H3088" s="3">
        <f t="shared" si="99"/>
        <v>0</v>
      </c>
    </row>
    <row r="3089" spans="1:8" x14ac:dyDescent="0.3">
      <c r="A3089" t="s">
        <v>107</v>
      </c>
      <c r="B3089" t="s">
        <v>222</v>
      </c>
      <c r="C3089" t="s">
        <v>314</v>
      </c>
      <c r="D3089" t="s">
        <v>159</v>
      </c>
      <c r="E3089" s="3" t="str">
        <f>VLOOKUP(A3089,Respondents!A:B,2,FALSE)</f>
        <v>National and Global Standard Setters</v>
      </c>
      <c r="F3089" s="3" t="str">
        <f>VLOOKUP(A3089,Respondents!A:C,3,FALSE)</f>
        <v>National Auditing Standard Setters</v>
      </c>
      <c r="G3089" s="3">
        <f t="shared" si="98"/>
        <v>2</v>
      </c>
      <c r="H3089" s="3">
        <f t="shared" si="99"/>
        <v>1</v>
      </c>
    </row>
    <row r="3090" spans="1:8" x14ac:dyDescent="0.3">
      <c r="A3090" t="s">
        <v>107</v>
      </c>
      <c r="B3090" t="s">
        <v>222</v>
      </c>
      <c r="C3090" t="s">
        <v>315</v>
      </c>
      <c r="D3090" t="s">
        <v>155</v>
      </c>
      <c r="E3090" s="3" t="str">
        <f>VLOOKUP(A3090,Respondents!A:B,2,FALSE)</f>
        <v>National and Global Standard Setters</v>
      </c>
      <c r="F3090" s="3" t="str">
        <f>VLOOKUP(A3090,Respondents!A:C,3,FALSE)</f>
        <v>National Auditing Standard Setters</v>
      </c>
      <c r="G3090" s="3">
        <f t="shared" si="98"/>
        <v>2</v>
      </c>
      <c r="H3090" s="3">
        <f t="shared" si="99"/>
        <v>0</v>
      </c>
    </row>
    <row r="3091" spans="1:8" x14ac:dyDescent="0.3">
      <c r="A3091" t="s">
        <v>107</v>
      </c>
      <c r="B3091" t="s">
        <v>222</v>
      </c>
      <c r="C3091" t="s">
        <v>271</v>
      </c>
      <c r="D3091" t="s">
        <v>155</v>
      </c>
      <c r="E3091" s="3" t="str">
        <f>VLOOKUP(A3091,Respondents!A:B,2,FALSE)</f>
        <v>National and Global Standard Setters</v>
      </c>
      <c r="F3091" s="3" t="str">
        <f>VLOOKUP(A3091,Respondents!A:C,3,FALSE)</f>
        <v>National Auditing Standard Setters</v>
      </c>
      <c r="G3091" s="3">
        <f t="shared" si="98"/>
        <v>2</v>
      </c>
      <c r="H3091" s="3">
        <f t="shared" si="99"/>
        <v>0</v>
      </c>
    </row>
    <row r="3092" spans="1:8" x14ac:dyDescent="0.3">
      <c r="A3092" t="s">
        <v>107</v>
      </c>
      <c r="B3092" t="s">
        <v>222</v>
      </c>
      <c r="C3092" t="s">
        <v>382</v>
      </c>
      <c r="D3092" t="s">
        <v>155</v>
      </c>
      <c r="E3092" s="3" t="str">
        <f>VLOOKUP(A3092,Respondents!A:B,2,FALSE)</f>
        <v>National and Global Standard Setters</v>
      </c>
      <c r="F3092" s="3" t="str">
        <f>VLOOKUP(A3092,Respondents!A:C,3,FALSE)</f>
        <v>National Auditing Standard Setters</v>
      </c>
      <c r="G3092" s="3">
        <f t="shared" si="98"/>
        <v>2</v>
      </c>
      <c r="H3092" s="3">
        <f t="shared" si="99"/>
        <v>0</v>
      </c>
    </row>
    <row r="3093" spans="1:8" x14ac:dyDescent="0.3">
      <c r="A3093" t="s">
        <v>107</v>
      </c>
      <c r="B3093" t="s">
        <v>229</v>
      </c>
      <c r="C3093" t="s">
        <v>230</v>
      </c>
      <c r="D3093" t="s">
        <v>155</v>
      </c>
      <c r="E3093" s="3" t="str">
        <f>VLOOKUP(A3093,Respondents!A:B,2,FALSE)</f>
        <v>National and Global Standard Setters</v>
      </c>
      <c r="F3093" s="3" t="str">
        <f>VLOOKUP(A3093,Respondents!A:C,3,FALSE)</f>
        <v>National Auditing Standard Setters</v>
      </c>
      <c r="G3093" s="3">
        <f t="shared" si="98"/>
        <v>1</v>
      </c>
      <c r="H3093" s="3">
        <f t="shared" si="99"/>
        <v>0</v>
      </c>
    </row>
    <row r="3094" spans="1:8" x14ac:dyDescent="0.3">
      <c r="A3094" t="s">
        <v>107</v>
      </c>
      <c r="B3094" t="s">
        <v>229</v>
      </c>
      <c r="C3094" t="s">
        <v>231</v>
      </c>
      <c r="D3094" t="s">
        <v>159</v>
      </c>
      <c r="E3094" s="3" t="str">
        <f>VLOOKUP(A3094,Respondents!A:B,2,FALSE)</f>
        <v>National and Global Standard Setters</v>
      </c>
      <c r="F3094" s="3" t="str">
        <f>VLOOKUP(A3094,Respondents!A:C,3,FALSE)</f>
        <v>National Auditing Standard Setters</v>
      </c>
      <c r="G3094" s="3">
        <f t="shared" si="98"/>
        <v>1</v>
      </c>
      <c r="H3094" s="3">
        <f t="shared" si="99"/>
        <v>1</v>
      </c>
    </row>
    <row r="3095" spans="1:8" x14ac:dyDescent="0.3">
      <c r="A3095" t="s">
        <v>107</v>
      </c>
      <c r="B3095" t="s">
        <v>229</v>
      </c>
      <c r="C3095" t="s">
        <v>232</v>
      </c>
      <c r="D3095" t="s">
        <v>155</v>
      </c>
      <c r="E3095" s="3" t="str">
        <f>VLOOKUP(A3095,Respondents!A:B,2,FALSE)</f>
        <v>National and Global Standard Setters</v>
      </c>
      <c r="F3095" s="3" t="str">
        <f>VLOOKUP(A3095,Respondents!A:C,3,FALSE)</f>
        <v>National Auditing Standard Setters</v>
      </c>
      <c r="G3095" s="3">
        <f t="shared" si="98"/>
        <v>1</v>
      </c>
      <c r="H3095" s="3">
        <f t="shared" si="99"/>
        <v>0</v>
      </c>
    </row>
    <row r="3096" spans="1:8" x14ac:dyDescent="0.3">
      <c r="A3096" t="s">
        <v>107</v>
      </c>
      <c r="B3096" t="s">
        <v>229</v>
      </c>
      <c r="C3096" t="s">
        <v>233</v>
      </c>
      <c r="D3096" t="s">
        <v>155</v>
      </c>
      <c r="E3096" s="3" t="str">
        <f>VLOOKUP(A3096,Respondents!A:B,2,FALSE)</f>
        <v>National and Global Standard Setters</v>
      </c>
      <c r="F3096" s="3" t="str">
        <f>VLOOKUP(A3096,Respondents!A:C,3,FALSE)</f>
        <v>National Auditing Standard Setters</v>
      </c>
      <c r="G3096" s="3">
        <f t="shared" si="98"/>
        <v>1</v>
      </c>
      <c r="H3096" s="3">
        <f t="shared" si="99"/>
        <v>0</v>
      </c>
    </row>
    <row r="3097" spans="1:8" x14ac:dyDescent="0.3">
      <c r="A3097" t="s">
        <v>107</v>
      </c>
      <c r="B3097" t="s">
        <v>229</v>
      </c>
      <c r="C3097" t="s">
        <v>234</v>
      </c>
      <c r="D3097" t="s">
        <v>155</v>
      </c>
      <c r="E3097" s="3" t="str">
        <f>VLOOKUP(A3097,Respondents!A:B,2,FALSE)</f>
        <v>National and Global Standard Setters</v>
      </c>
      <c r="F3097" s="3" t="str">
        <f>VLOOKUP(A3097,Respondents!A:C,3,FALSE)</f>
        <v>National Auditing Standard Setters</v>
      </c>
      <c r="G3097" s="3">
        <f t="shared" si="98"/>
        <v>1</v>
      </c>
      <c r="H3097" s="3">
        <f t="shared" si="99"/>
        <v>0</v>
      </c>
    </row>
    <row r="3098" spans="1:8" x14ac:dyDescent="0.3">
      <c r="A3098" t="s">
        <v>107</v>
      </c>
      <c r="B3098" t="s">
        <v>229</v>
      </c>
      <c r="C3098" t="s">
        <v>235</v>
      </c>
      <c r="D3098" t="s">
        <v>155</v>
      </c>
      <c r="E3098" s="3" t="str">
        <f>VLOOKUP(A3098,Respondents!A:B,2,FALSE)</f>
        <v>National and Global Standard Setters</v>
      </c>
      <c r="F3098" s="3" t="str">
        <f>VLOOKUP(A3098,Respondents!A:C,3,FALSE)</f>
        <v>National Auditing Standard Setters</v>
      </c>
      <c r="G3098" s="3">
        <f t="shared" si="98"/>
        <v>1</v>
      </c>
      <c r="H3098" s="3">
        <f t="shared" si="99"/>
        <v>0</v>
      </c>
    </row>
    <row r="3099" spans="1:8" x14ac:dyDescent="0.3">
      <c r="A3099" t="s">
        <v>107</v>
      </c>
      <c r="B3099" t="s">
        <v>229</v>
      </c>
      <c r="C3099" t="s">
        <v>316</v>
      </c>
      <c r="D3099" t="s">
        <v>159</v>
      </c>
      <c r="E3099" s="3" t="str">
        <f>VLOOKUP(A3099,Respondents!A:B,2,FALSE)</f>
        <v>National and Global Standard Setters</v>
      </c>
      <c r="F3099" s="3" t="str">
        <f>VLOOKUP(A3099,Respondents!A:C,3,FALSE)</f>
        <v>National Auditing Standard Setters</v>
      </c>
      <c r="G3099" s="3">
        <f t="shared" si="98"/>
        <v>2</v>
      </c>
      <c r="H3099" s="3">
        <f t="shared" si="99"/>
        <v>1</v>
      </c>
    </row>
    <row r="3100" spans="1:8" x14ac:dyDescent="0.3">
      <c r="A3100" t="s">
        <v>107</v>
      </c>
      <c r="B3100" t="s">
        <v>229</v>
      </c>
      <c r="C3100" t="s">
        <v>317</v>
      </c>
      <c r="D3100" t="s">
        <v>155</v>
      </c>
      <c r="E3100" s="3" t="str">
        <f>VLOOKUP(A3100,Respondents!A:B,2,FALSE)</f>
        <v>National and Global Standard Setters</v>
      </c>
      <c r="F3100" s="3" t="str">
        <f>VLOOKUP(A3100,Respondents!A:C,3,FALSE)</f>
        <v>National Auditing Standard Setters</v>
      </c>
      <c r="G3100" s="3">
        <f t="shared" si="98"/>
        <v>2</v>
      </c>
      <c r="H3100" s="3">
        <f t="shared" si="99"/>
        <v>0</v>
      </c>
    </row>
    <row r="3101" spans="1:8" x14ac:dyDescent="0.3">
      <c r="A3101" t="s">
        <v>107</v>
      </c>
      <c r="B3101" t="s">
        <v>229</v>
      </c>
      <c r="C3101" t="s">
        <v>272</v>
      </c>
      <c r="D3101" t="s">
        <v>159</v>
      </c>
      <c r="E3101" s="3" t="str">
        <f>VLOOKUP(A3101,Respondents!A:B,2,FALSE)</f>
        <v>National and Global Standard Setters</v>
      </c>
      <c r="F3101" s="3" t="str">
        <f>VLOOKUP(A3101,Respondents!A:C,3,FALSE)</f>
        <v>National Auditing Standard Setters</v>
      </c>
      <c r="G3101" s="3">
        <f t="shared" si="98"/>
        <v>2</v>
      </c>
      <c r="H3101" s="3">
        <f t="shared" si="99"/>
        <v>1</v>
      </c>
    </row>
    <row r="3102" spans="1:8" x14ac:dyDescent="0.3">
      <c r="A3102" t="s">
        <v>107</v>
      </c>
      <c r="B3102" t="s">
        <v>236</v>
      </c>
      <c r="C3102" t="s">
        <v>237</v>
      </c>
      <c r="D3102" t="s">
        <v>155</v>
      </c>
      <c r="E3102" s="3" t="str">
        <f>VLOOKUP(A3102,Respondents!A:B,2,FALSE)</f>
        <v>National and Global Standard Setters</v>
      </c>
      <c r="F3102" s="3" t="str">
        <f>VLOOKUP(A3102,Respondents!A:C,3,FALSE)</f>
        <v>National Auditing Standard Setters</v>
      </c>
      <c r="G3102" s="3">
        <f t="shared" si="98"/>
        <v>1</v>
      </c>
      <c r="H3102" s="3">
        <f t="shared" si="99"/>
        <v>0</v>
      </c>
    </row>
    <row r="3103" spans="1:8" x14ac:dyDescent="0.3">
      <c r="A3103" t="s">
        <v>107</v>
      </c>
      <c r="B3103" t="s">
        <v>236</v>
      </c>
      <c r="C3103" t="s">
        <v>238</v>
      </c>
      <c r="D3103" t="s">
        <v>159</v>
      </c>
      <c r="E3103" s="3" t="str">
        <f>VLOOKUP(A3103,Respondents!A:B,2,FALSE)</f>
        <v>National and Global Standard Setters</v>
      </c>
      <c r="F3103" s="3" t="str">
        <f>VLOOKUP(A3103,Respondents!A:C,3,FALSE)</f>
        <v>National Auditing Standard Setters</v>
      </c>
      <c r="G3103" s="3">
        <f t="shared" si="98"/>
        <v>1</v>
      </c>
      <c r="H3103" s="3">
        <f t="shared" si="99"/>
        <v>1</v>
      </c>
    </row>
    <row r="3104" spans="1:8" x14ac:dyDescent="0.3">
      <c r="A3104" t="s">
        <v>107</v>
      </c>
      <c r="B3104" t="s">
        <v>236</v>
      </c>
      <c r="C3104" t="s">
        <v>239</v>
      </c>
      <c r="D3104" t="s">
        <v>155</v>
      </c>
      <c r="E3104" s="3" t="str">
        <f>VLOOKUP(A3104,Respondents!A:B,2,FALSE)</f>
        <v>National and Global Standard Setters</v>
      </c>
      <c r="F3104" s="3" t="str">
        <f>VLOOKUP(A3104,Respondents!A:C,3,FALSE)</f>
        <v>National Auditing Standard Setters</v>
      </c>
      <c r="G3104" s="3">
        <f t="shared" si="98"/>
        <v>1</v>
      </c>
      <c r="H3104" s="3">
        <f t="shared" si="99"/>
        <v>0</v>
      </c>
    </row>
    <row r="3105" spans="1:8" x14ac:dyDescent="0.3">
      <c r="A3105" t="s">
        <v>107</v>
      </c>
      <c r="B3105" t="s">
        <v>236</v>
      </c>
      <c r="C3105" t="s">
        <v>240</v>
      </c>
      <c r="D3105" t="s">
        <v>155</v>
      </c>
      <c r="E3105" s="3" t="str">
        <f>VLOOKUP(A3105,Respondents!A:B,2,FALSE)</f>
        <v>National and Global Standard Setters</v>
      </c>
      <c r="F3105" s="3" t="str">
        <f>VLOOKUP(A3105,Respondents!A:C,3,FALSE)</f>
        <v>National Auditing Standard Setters</v>
      </c>
      <c r="G3105" s="3">
        <f t="shared" si="98"/>
        <v>1</v>
      </c>
      <c r="H3105" s="3">
        <f t="shared" si="99"/>
        <v>0</v>
      </c>
    </row>
    <row r="3106" spans="1:8" x14ac:dyDescent="0.3">
      <c r="A3106" t="s">
        <v>107</v>
      </c>
      <c r="B3106" t="s">
        <v>236</v>
      </c>
      <c r="C3106" t="s">
        <v>241</v>
      </c>
      <c r="D3106" t="s">
        <v>155</v>
      </c>
      <c r="E3106" s="3" t="str">
        <f>VLOOKUP(A3106,Respondents!A:B,2,FALSE)</f>
        <v>National and Global Standard Setters</v>
      </c>
      <c r="F3106" s="3" t="str">
        <f>VLOOKUP(A3106,Respondents!A:C,3,FALSE)</f>
        <v>National Auditing Standard Setters</v>
      </c>
      <c r="G3106" s="3">
        <f t="shared" si="98"/>
        <v>1</v>
      </c>
      <c r="H3106" s="3">
        <f t="shared" si="99"/>
        <v>0</v>
      </c>
    </row>
    <row r="3107" spans="1:8" x14ac:dyDescent="0.3">
      <c r="A3107" t="s">
        <v>107</v>
      </c>
      <c r="B3107" t="s">
        <v>236</v>
      </c>
      <c r="C3107" t="s">
        <v>242</v>
      </c>
      <c r="D3107" t="s">
        <v>155</v>
      </c>
      <c r="E3107" s="3" t="str">
        <f>VLOOKUP(A3107,Respondents!A:B,2,FALSE)</f>
        <v>National and Global Standard Setters</v>
      </c>
      <c r="F3107" s="3" t="str">
        <f>VLOOKUP(A3107,Respondents!A:C,3,FALSE)</f>
        <v>National Auditing Standard Setters</v>
      </c>
      <c r="G3107" s="3">
        <f t="shared" si="98"/>
        <v>1</v>
      </c>
      <c r="H3107" s="3">
        <f t="shared" si="99"/>
        <v>0</v>
      </c>
    </row>
    <row r="3108" spans="1:8" x14ac:dyDescent="0.3">
      <c r="A3108" t="s">
        <v>107</v>
      </c>
      <c r="B3108" t="s">
        <v>236</v>
      </c>
      <c r="C3108" t="s">
        <v>318</v>
      </c>
      <c r="D3108" t="s">
        <v>155</v>
      </c>
      <c r="E3108" s="3" t="str">
        <f>VLOOKUP(A3108,Respondents!A:B,2,FALSE)</f>
        <v>National and Global Standard Setters</v>
      </c>
      <c r="F3108" s="3" t="str">
        <f>VLOOKUP(A3108,Respondents!A:C,3,FALSE)</f>
        <v>National Auditing Standard Setters</v>
      </c>
      <c r="G3108" s="3">
        <f t="shared" si="98"/>
        <v>2</v>
      </c>
      <c r="H3108" s="3">
        <f t="shared" si="99"/>
        <v>0</v>
      </c>
    </row>
    <row r="3109" spans="1:8" x14ac:dyDescent="0.3">
      <c r="A3109" t="s">
        <v>107</v>
      </c>
      <c r="B3109" t="s">
        <v>236</v>
      </c>
      <c r="C3109" t="s">
        <v>383</v>
      </c>
      <c r="D3109" t="s">
        <v>155</v>
      </c>
      <c r="E3109" s="3" t="str">
        <f>VLOOKUP(A3109,Respondents!A:B,2,FALSE)</f>
        <v>National and Global Standard Setters</v>
      </c>
      <c r="F3109" s="3" t="str">
        <f>VLOOKUP(A3109,Respondents!A:C,3,FALSE)</f>
        <v>National Auditing Standard Setters</v>
      </c>
      <c r="G3109" s="3">
        <f t="shared" si="98"/>
        <v>2</v>
      </c>
      <c r="H3109" s="3">
        <f t="shared" si="99"/>
        <v>0</v>
      </c>
    </row>
    <row r="3110" spans="1:8" x14ac:dyDescent="0.3">
      <c r="A3110" t="s">
        <v>107</v>
      </c>
      <c r="B3110" t="s">
        <v>236</v>
      </c>
      <c r="C3110" t="s">
        <v>384</v>
      </c>
      <c r="D3110" t="s">
        <v>159</v>
      </c>
      <c r="E3110" s="3" t="str">
        <f>VLOOKUP(A3110,Respondents!A:B,2,FALSE)</f>
        <v>National and Global Standard Setters</v>
      </c>
      <c r="F3110" s="3" t="str">
        <f>VLOOKUP(A3110,Respondents!A:C,3,FALSE)</f>
        <v>National Auditing Standard Setters</v>
      </c>
      <c r="G3110" s="3">
        <f t="shared" si="98"/>
        <v>2</v>
      </c>
      <c r="H3110" s="3">
        <f t="shared" si="99"/>
        <v>1</v>
      </c>
    </row>
    <row r="3111" spans="1:8" x14ac:dyDescent="0.3">
      <c r="A3111" t="s">
        <v>107</v>
      </c>
      <c r="B3111" t="s">
        <v>236</v>
      </c>
      <c r="C3111" t="s">
        <v>319</v>
      </c>
      <c r="D3111" t="s">
        <v>155</v>
      </c>
      <c r="E3111" s="3" t="str">
        <f>VLOOKUP(A3111,Respondents!A:B,2,FALSE)</f>
        <v>National and Global Standard Setters</v>
      </c>
      <c r="F3111" s="3" t="str">
        <f>VLOOKUP(A3111,Respondents!A:C,3,FALSE)</f>
        <v>National Auditing Standard Setters</v>
      </c>
      <c r="G3111" s="3">
        <f t="shared" si="98"/>
        <v>2</v>
      </c>
      <c r="H3111" s="3">
        <f t="shared" si="99"/>
        <v>0</v>
      </c>
    </row>
    <row r="3112" spans="1:8" x14ac:dyDescent="0.3">
      <c r="A3112" t="s">
        <v>107</v>
      </c>
      <c r="B3112" t="s">
        <v>277</v>
      </c>
      <c r="C3112" t="s">
        <v>278</v>
      </c>
      <c r="D3112" t="s">
        <v>155</v>
      </c>
      <c r="E3112" s="3" t="str">
        <f>VLOOKUP(A3112,Respondents!A:B,2,FALSE)</f>
        <v>National and Global Standard Setters</v>
      </c>
      <c r="F3112" s="3" t="str">
        <f>VLOOKUP(A3112,Respondents!A:C,3,FALSE)</f>
        <v>National Auditing Standard Setters</v>
      </c>
      <c r="G3112" s="3">
        <f t="shared" si="98"/>
        <v>1</v>
      </c>
      <c r="H3112" s="3">
        <f t="shared" si="99"/>
        <v>0</v>
      </c>
    </row>
    <row r="3113" spans="1:8" x14ac:dyDescent="0.3">
      <c r="A3113" t="s">
        <v>107</v>
      </c>
      <c r="B3113" t="s">
        <v>277</v>
      </c>
      <c r="C3113" t="s">
        <v>279</v>
      </c>
      <c r="D3113" t="s">
        <v>159</v>
      </c>
      <c r="E3113" s="3" t="str">
        <f>VLOOKUP(A3113,Respondents!A:B,2,FALSE)</f>
        <v>National and Global Standard Setters</v>
      </c>
      <c r="F3113" s="3" t="str">
        <f>VLOOKUP(A3113,Respondents!A:C,3,FALSE)</f>
        <v>National Auditing Standard Setters</v>
      </c>
      <c r="G3113" s="3">
        <f t="shared" si="98"/>
        <v>1</v>
      </c>
      <c r="H3113" s="3">
        <f t="shared" si="99"/>
        <v>1</v>
      </c>
    </row>
    <row r="3114" spans="1:8" x14ac:dyDescent="0.3">
      <c r="A3114" t="s">
        <v>107</v>
      </c>
      <c r="B3114" t="s">
        <v>277</v>
      </c>
      <c r="C3114" t="s">
        <v>280</v>
      </c>
      <c r="D3114" t="s">
        <v>155</v>
      </c>
      <c r="E3114" s="3" t="str">
        <f>VLOOKUP(A3114,Respondents!A:B,2,FALSE)</f>
        <v>National and Global Standard Setters</v>
      </c>
      <c r="F3114" s="3" t="str">
        <f>VLOOKUP(A3114,Respondents!A:C,3,FALSE)</f>
        <v>National Auditing Standard Setters</v>
      </c>
      <c r="G3114" s="3">
        <f t="shared" si="98"/>
        <v>1</v>
      </c>
      <c r="H3114" s="3">
        <f t="shared" si="99"/>
        <v>0</v>
      </c>
    </row>
    <row r="3115" spans="1:8" x14ac:dyDescent="0.3">
      <c r="A3115" t="s">
        <v>107</v>
      </c>
      <c r="B3115" t="s">
        <v>277</v>
      </c>
      <c r="C3115" t="s">
        <v>281</v>
      </c>
      <c r="D3115" t="s">
        <v>155</v>
      </c>
      <c r="E3115" s="3" t="str">
        <f>VLOOKUP(A3115,Respondents!A:B,2,FALSE)</f>
        <v>National and Global Standard Setters</v>
      </c>
      <c r="F3115" s="3" t="str">
        <f>VLOOKUP(A3115,Respondents!A:C,3,FALSE)</f>
        <v>National Auditing Standard Setters</v>
      </c>
      <c r="G3115" s="3">
        <f t="shared" si="98"/>
        <v>1</v>
      </c>
      <c r="H3115" s="3">
        <f t="shared" si="99"/>
        <v>0</v>
      </c>
    </row>
    <row r="3116" spans="1:8" x14ac:dyDescent="0.3">
      <c r="A3116" t="s">
        <v>107</v>
      </c>
      <c r="B3116" t="s">
        <v>277</v>
      </c>
      <c r="C3116" t="s">
        <v>282</v>
      </c>
      <c r="D3116" t="s">
        <v>155</v>
      </c>
      <c r="E3116" s="3" t="str">
        <f>VLOOKUP(A3116,Respondents!A:B,2,FALSE)</f>
        <v>National and Global Standard Setters</v>
      </c>
      <c r="F3116" s="3" t="str">
        <f>VLOOKUP(A3116,Respondents!A:C,3,FALSE)</f>
        <v>National Auditing Standard Setters</v>
      </c>
      <c r="G3116" s="3">
        <f t="shared" si="98"/>
        <v>1</v>
      </c>
      <c r="H3116" s="3">
        <f t="shared" si="99"/>
        <v>0</v>
      </c>
    </row>
    <row r="3117" spans="1:8" x14ac:dyDescent="0.3">
      <c r="A3117" t="s">
        <v>107</v>
      </c>
      <c r="B3117" t="s">
        <v>277</v>
      </c>
      <c r="C3117" t="s">
        <v>283</v>
      </c>
      <c r="D3117" t="s">
        <v>155</v>
      </c>
      <c r="E3117" s="3" t="str">
        <f>VLOOKUP(A3117,Respondents!A:B,2,FALSE)</f>
        <v>National and Global Standard Setters</v>
      </c>
      <c r="F3117" s="3" t="str">
        <f>VLOOKUP(A3117,Respondents!A:C,3,FALSE)</f>
        <v>National Auditing Standard Setters</v>
      </c>
      <c r="G3117" s="3">
        <f t="shared" si="98"/>
        <v>1</v>
      </c>
      <c r="H3117" s="3">
        <f t="shared" si="99"/>
        <v>0</v>
      </c>
    </row>
    <row r="3118" spans="1:8" x14ac:dyDescent="0.3">
      <c r="A3118" t="s">
        <v>107</v>
      </c>
      <c r="B3118" t="s">
        <v>277</v>
      </c>
      <c r="C3118" t="s">
        <v>385</v>
      </c>
      <c r="D3118" t="s">
        <v>155</v>
      </c>
      <c r="E3118" s="3" t="str">
        <f>VLOOKUP(A3118,Respondents!A:B,2,FALSE)</f>
        <v>National and Global Standard Setters</v>
      </c>
      <c r="F3118" s="3" t="str">
        <f>VLOOKUP(A3118,Respondents!A:C,3,FALSE)</f>
        <v>National Auditing Standard Setters</v>
      </c>
      <c r="G3118" s="3">
        <f t="shared" si="98"/>
        <v>2</v>
      </c>
      <c r="H3118" s="3">
        <f t="shared" si="99"/>
        <v>0</v>
      </c>
    </row>
    <row r="3119" spans="1:8" x14ac:dyDescent="0.3">
      <c r="A3119" t="s">
        <v>107</v>
      </c>
      <c r="B3119" t="s">
        <v>277</v>
      </c>
      <c r="C3119" t="s">
        <v>320</v>
      </c>
      <c r="D3119" t="s">
        <v>155</v>
      </c>
      <c r="E3119" s="3" t="str">
        <f>VLOOKUP(A3119,Respondents!A:B,2,FALSE)</f>
        <v>National and Global Standard Setters</v>
      </c>
      <c r="F3119" s="3" t="str">
        <f>VLOOKUP(A3119,Respondents!A:C,3,FALSE)</f>
        <v>National Auditing Standard Setters</v>
      </c>
      <c r="G3119" s="3">
        <f t="shared" si="98"/>
        <v>2</v>
      </c>
      <c r="H3119" s="3">
        <f t="shared" si="99"/>
        <v>0</v>
      </c>
    </row>
    <row r="3120" spans="1:8" x14ac:dyDescent="0.3">
      <c r="A3120" t="s">
        <v>107</v>
      </c>
      <c r="B3120" t="s">
        <v>277</v>
      </c>
      <c r="C3120" t="s">
        <v>321</v>
      </c>
      <c r="D3120" t="s">
        <v>155</v>
      </c>
      <c r="E3120" s="3" t="str">
        <f>VLOOKUP(A3120,Respondents!A:B,2,FALSE)</f>
        <v>National and Global Standard Setters</v>
      </c>
      <c r="F3120" s="3" t="str">
        <f>VLOOKUP(A3120,Respondents!A:C,3,FALSE)</f>
        <v>National Auditing Standard Setters</v>
      </c>
      <c r="G3120" s="3">
        <f t="shared" si="98"/>
        <v>2</v>
      </c>
      <c r="H3120" s="3">
        <f t="shared" si="99"/>
        <v>0</v>
      </c>
    </row>
    <row r="3121" spans="1:8" x14ac:dyDescent="0.3">
      <c r="A3121" t="s">
        <v>107</v>
      </c>
      <c r="B3121" t="s">
        <v>277</v>
      </c>
      <c r="C3121" t="s">
        <v>322</v>
      </c>
      <c r="D3121" t="s">
        <v>155</v>
      </c>
      <c r="E3121" s="3" t="str">
        <f>VLOOKUP(A3121,Respondents!A:B,2,FALSE)</f>
        <v>National and Global Standard Setters</v>
      </c>
      <c r="F3121" s="3" t="str">
        <f>VLOOKUP(A3121,Respondents!A:C,3,FALSE)</f>
        <v>National Auditing Standard Setters</v>
      </c>
      <c r="G3121" s="3">
        <f t="shared" si="98"/>
        <v>2</v>
      </c>
      <c r="H3121" s="3">
        <f t="shared" si="99"/>
        <v>0</v>
      </c>
    </row>
    <row r="3122" spans="1:8" x14ac:dyDescent="0.3">
      <c r="A3122" t="s">
        <v>107</v>
      </c>
      <c r="B3122" t="s">
        <v>266</v>
      </c>
      <c r="C3122" t="s">
        <v>284</v>
      </c>
      <c r="D3122" t="s">
        <v>159</v>
      </c>
      <c r="E3122" s="3" t="str">
        <f>VLOOKUP(A3122,Respondents!A:B,2,FALSE)</f>
        <v>National and Global Standard Setters</v>
      </c>
      <c r="F3122" s="3" t="str">
        <f>VLOOKUP(A3122,Respondents!A:C,3,FALSE)</f>
        <v>National Auditing Standard Setters</v>
      </c>
      <c r="G3122" s="3">
        <f t="shared" ref="G3122:G3147" si="100">IF(LEN(C3122)-LEN(SUBSTITUTE(C3122,".",""))&lt;=1,1,2)</f>
        <v>1</v>
      </c>
      <c r="H3122" s="3">
        <f t="shared" ref="H3122:H3147" si="101">IF(D3122="Yes",1,0)</f>
        <v>1</v>
      </c>
    </row>
    <row r="3123" spans="1:8" x14ac:dyDescent="0.3">
      <c r="A3123" t="s">
        <v>107</v>
      </c>
      <c r="B3123" t="s">
        <v>266</v>
      </c>
      <c r="C3123" t="s">
        <v>285</v>
      </c>
      <c r="D3123" t="s">
        <v>155</v>
      </c>
      <c r="E3123" s="3" t="str">
        <f>VLOOKUP(A3123,Respondents!A:B,2,FALSE)</f>
        <v>National and Global Standard Setters</v>
      </c>
      <c r="F3123" s="3" t="str">
        <f>VLOOKUP(A3123,Respondents!A:C,3,FALSE)</f>
        <v>National Auditing Standard Setters</v>
      </c>
      <c r="G3123" s="3">
        <f t="shared" si="100"/>
        <v>1</v>
      </c>
      <c r="H3123" s="3">
        <f t="shared" si="101"/>
        <v>0</v>
      </c>
    </row>
    <row r="3124" spans="1:8" x14ac:dyDescent="0.3">
      <c r="A3124" t="s">
        <v>107</v>
      </c>
      <c r="B3124" t="s">
        <v>266</v>
      </c>
      <c r="C3124" t="s">
        <v>323</v>
      </c>
      <c r="D3124" t="s">
        <v>159</v>
      </c>
      <c r="E3124" s="3" t="str">
        <f>VLOOKUP(A3124,Respondents!A:B,2,FALSE)</f>
        <v>National and Global Standard Setters</v>
      </c>
      <c r="F3124" s="3" t="str">
        <f>VLOOKUP(A3124,Respondents!A:C,3,FALSE)</f>
        <v>National Auditing Standard Setters</v>
      </c>
      <c r="G3124" s="3">
        <f t="shared" si="100"/>
        <v>2</v>
      </c>
      <c r="H3124" s="3">
        <f t="shared" si="101"/>
        <v>1</v>
      </c>
    </row>
    <row r="3125" spans="1:8" x14ac:dyDescent="0.3">
      <c r="A3125" t="s">
        <v>107</v>
      </c>
      <c r="B3125" t="s">
        <v>266</v>
      </c>
      <c r="C3125" t="s">
        <v>324</v>
      </c>
      <c r="D3125" t="s">
        <v>155</v>
      </c>
      <c r="E3125" s="3" t="str">
        <f>VLOOKUP(A3125,Respondents!A:B,2,FALSE)</f>
        <v>National and Global Standard Setters</v>
      </c>
      <c r="F3125" s="3" t="str">
        <f>VLOOKUP(A3125,Respondents!A:C,3,FALSE)</f>
        <v>National Auditing Standard Setters</v>
      </c>
      <c r="G3125" s="3">
        <f t="shared" si="100"/>
        <v>2</v>
      </c>
      <c r="H3125" s="3">
        <f t="shared" si="101"/>
        <v>0</v>
      </c>
    </row>
    <row r="3126" spans="1:8" x14ac:dyDescent="0.3">
      <c r="A3126" t="s">
        <v>107</v>
      </c>
      <c r="B3126" t="s">
        <v>266</v>
      </c>
      <c r="C3126" t="s">
        <v>325</v>
      </c>
      <c r="D3126" t="s">
        <v>155</v>
      </c>
      <c r="E3126" s="3" t="str">
        <f>VLOOKUP(A3126,Respondents!A:B,2,FALSE)</f>
        <v>National and Global Standard Setters</v>
      </c>
      <c r="F3126" s="3" t="str">
        <f>VLOOKUP(A3126,Respondents!A:C,3,FALSE)</f>
        <v>National Auditing Standard Setters</v>
      </c>
      <c r="G3126" s="3">
        <f t="shared" si="100"/>
        <v>2</v>
      </c>
      <c r="H3126" s="3">
        <f t="shared" si="101"/>
        <v>0</v>
      </c>
    </row>
    <row r="3127" spans="1:8" x14ac:dyDescent="0.3">
      <c r="A3127" t="s">
        <v>107</v>
      </c>
      <c r="B3127" t="s">
        <v>266</v>
      </c>
      <c r="C3127" t="s">
        <v>326</v>
      </c>
      <c r="D3127" t="s">
        <v>155</v>
      </c>
      <c r="E3127" s="3" t="str">
        <f>VLOOKUP(A3127,Respondents!A:B,2,FALSE)</f>
        <v>National and Global Standard Setters</v>
      </c>
      <c r="F3127" s="3" t="str">
        <f>VLOOKUP(A3127,Respondents!A:C,3,FALSE)</f>
        <v>National Auditing Standard Setters</v>
      </c>
      <c r="G3127" s="3">
        <f t="shared" si="100"/>
        <v>2</v>
      </c>
      <c r="H3127" s="3">
        <f t="shared" si="101"/>
        <v>0</v>
      </c>
    </row>
    <row r="3128" spans="1:8" x14ac:dyDescent="0.3">
      <c r="A3128" t="s">
        <v>107</v>
      </c>
      <c r="B3128" t="s">
        <v>266</v>
      </c>
      <c r="C3128" t="s">
        <v>327</v>
      </c>
      <c r="D3128" t="s">
        <v>155</v>
      </c>
      <c r="E3128" s="3" t="str">
        <f>VLOOKUP(A3128,Respondents!A:B,2,FALSE)</f>
        <v>National and Global Standard Setters</v>
      </c>
      <c r="F3128" s="3" t="str">
        <f>VLOOKUP(A3128,Respondents!A:C,3,FALSE)</f>
        <v>National Auditing Standard Setters</v>
      </c>
      <c r="G3128" s="3">
        <f t="shared" si="100"/>
        <v>2</v>
      </c>
      <c r="H3128" s="3">
        <f t="shared" si="101"/>
        <v>0</v>
      </c>
    </row>
    <row r="3129" spans="1:8" x14ac:dyDescent="0.3">
      <c r="A3129" t="s">
        <v>107</v>
      </c>
      <c r="B3129" t="s">
        <v>266</v>
      </c>
      <c r="C3129" t="s">
        <v>328</v>
      </c>
      <c r="D3129" t="s">
        <v>155</v>
      </c>
      <c r="E3129" s="3" t="str">
        <f>VLOOKUP(A3129,Respondents!A:B,2,FALSE)</f>
        <v>National and Global Standard Setters</v>
      </c>
      <c r="F3129" s="3" t="str">
        <f>VLOOKUP(A3129,Respondents!A:C,3,FALSE)</f>
        <v>National Auditing Standard Setters</v>
      </c>
      <c r="G3129" s="3">
        <f t="shared" si="100"/>
        <v>2</v>
      </c>
      <c r="H3129" s="3">
        <f t="shared" si="101"/>
        <v>0</v>
      </c>
    </row>
    <row r="3130" spans="1:8" x14ac:dyDescent="0.3">
      <c r="A3130" t="s">
        <v>19</v>
      </c>
      <c r="B3130" t="s">
        <v>153</v>
      </c>
      <c r="C3130" t="s">
        <v>154</v>
      </c>
      <c r="D3130" t="s">
        <v>155</v>
      </c>
      <c r="E3130" s="3" t="str">
        <f>VLOOKUP(A3130,Respondents!A:B,2,FALSE)</f>
        <v>Member Bodies and Other Professional Organizations</v>
      </c>
      <c r="F3130" s="3" t="str">
        <f>VLOOKUP(A3130,Respondents!A:C,3,FALSE)</f>
        <v>Member Bodies and Other Professional Organizations</v>
      </c>
      <c r="G3130" s="3">
        <f t="shared" si="100"/>
        <v>1</v>
      </c>
      <c r="H3130" s="3">
        <f t="shared" si="101"/>
        <v>0</v>
      </c>
    </row>
    <row r="3131" spans="1:8" x14ac:dyDescent="0.3">
      <c r="A3131" t="s">
        <v>19</v>
      </c>
      <c r="B3131" t="s">
        <v>153</v>
      </c>
      <c r="C3131" t="s">
        <v>156</v>
      </c>
      <c r="D3131" t="s">
        <v>159</v>
      </c>
      <c r="E3131" s="3" t="str">
        <f>VLOOKUP(A3131,Respondents!A:B,2,FALSE)</f>
        <v>Member Bodies and Other Professional Organizations</v>
      </c>
      <c r="F3131" s="3" t="str">
        <f>VLOOKUP(A3131,Respondents!A:C,3,FALSE)</f>
        <v>Member Bodies and Other Professional Organizations</v>
      </c>
      <c r="G3131" s="3">
        <f t="shared" si="100"/>
        <v>1</v>
      </c>
      <c r="H3131" s="3">
        <f t="shared" si="101"/>
        <v>1</v>
      </c>
    </row>
    <row r="3132" spans="1:8" x14ac:dyDescent="0.3">
      <c r="A3132" t="s">
        <v>19</v>
      </c>
      <c r="B3132" t="s">
        <v>153</v>
      </c>
      <c r="C3132" t="s">
        <v>157</v>
      </c>
      <c r="D3132" t="s">
        <v>155</v>
      </c>
      <c r="E3132" s="3" t="str">
        <f>VLOOKUP(A3132,Respondents!A:B,2,FALSE)</f>
        <v>Member Bodies and Other Professional Organizations</v>
      </c>
      <c r="F3132" s="3" t="str">
        <f>VLOOKUP(A3132,Respondents!A:C,3,FALSE)</f>
        <v>Member Bodies and Other Professional Organizations</v>
      </c>
      <c r="G3132" s="3">
        <f t="shared" si="100"/>
        <v>1</v>
      </c>
      <c r="H3132" s="3">
        <f t="shared" si="101"/>
        <v>0</v>
      </c>
    </row>
    <row r="3133" spans="1:8" x14ac:dyDescent="0.3">
      <c r="A3133" t="s">
        <v>19</v>
      </c>
      <c r="B3133" t="s">
        <v>153</v>
      </c>
      <c r="C3133" t="s">
        <v>158</v>
      </c>
      <c r="D3133" t="s">
        <v>155</v>
      </c>
      <c r="E3133" s="3" t="str">
        <f>VLOOKUP(A3133,Respondents!A:B,2,FALSE)</f>
        <v>Member Bodies and Other Professional Organizations</v>
      </c>
      <c r="F3133" s="3" t="str">
        <f>VLOOKUP(A3133,Respondents!A:C,3,FALSE)</f>
        <v>Member Bodies and Other Professional Organizations</v>
      </c>
      <c r="G3133" s="3">
        <f t="shared" si="100"/>
        <v>1</v>
      </c>
      <c r="H3133" s="3">
        <f t="shared" si="101"/>
        <v>0</v>
      </c>
    </row>
    <row r="3134" spans="1:8" x14ac:dyDescent="0.3">
      <c r="A3134" t="s">
        <v>19</v>
      </c>
      <c r="B3134" t="s">
        <v>153</v>
      </c>
      <c r="C3134" t="s">
        <v>160</v>
      </c>
      <c r="D3134" t="s">
        <v>155</v>
      </c>
      <c r="E3134" s="3" t="str">
        <f>VLOOKUP(A3134,Respondents!A:B,2,FALSE)</f>
        <v>Member Bodies and Other Professional Organizations</v>
      </c>
      <c r="F3134" s="3" t="str">
        <f>VLOOKUP(A3134,Respondents!A:C,3,FALSE)</f>
        <v>Member Bodies and Other Professional Organizations</v>
      </c>
      <c r="G3134" s="3">
        <f t="shared" si="100"/>
        <v>1</v>
      </c>
      <c r="H3134" s="3">
        <f t="shared" si="101"/>
        <v>0</v>
      </c>
    </row>
    <row r="3135" spans="1:8" x14ac:dyDescent="0.3">
      <c r="A3135" t="s">
        <v>19</v>
      </c>
      <c r="B3135" t="s">
        <v>153</v>
      </c>
      <c r="C3135" t="s">
        <v>161</v>
      </c>
      <c r="D3135" t="s">
        <v>155</v>
      </c>
      <c r="E3135" s="3" t="str">
        <f>VLOOKUP(A3135,Respondents!A:B,2,FALSE)</f>
        <v>Member Bodies and Other Professional Organizations</v>
      </c>
      <c r="F3135" s="3" t="str">
        <f>VLOOKUP(A3135,Respondents!A:C,3,FALSE)</f>
        <v>Member Bodies and Other Professional Organizations</v>
      </c>
      <c r="G3135" s="3">
        <f t="shared" si="100"/>
        <v>1</v>
      </c>
      <c r="H3135" s="3">
        <f t="shared" si="101"/>
        <v>0</v>
      </c>
    </row>
    <row r="3136" spans="1:8" x14ac:dyDescent="0.3">
      <c r="A3136" t="s">
        <v>19</v>
      </c>
      <c r="B3136" t="s">
        <v>153</v>
      </c>
      <c r="C3136" t="s">
        <v>300</v>
      </c>
      <c r="D3136" t="s">
        <v>155</v>
      </c>
      <c r="E3136" s="3" t="str">
        <f>VLOOKUP(A3136,Respondents!A:B,2,FALSE)</f>
        <v>Member Bodies and Other Professional Organizations</v>
      </c>
      <c r="F3136" s="3" t="str">
        <f>VLOOKUP(A3136,Respondents!A:C,3,FALSE)</f>
        <v>Member Bodies and Other Professional Organizations</v>
      </c>
      <c r="G3136" s="3">
        <f t="shared" si="100"/>
        <v>2</v>
      </c>
      <c r="H3136" s="3">
        <f t="shared" si="101"/>
        <v>0</v>
      </c>
    </row>
    <row r="3137" spans="1:8" x14ac:dyDescent="0.3">
      <c r="A3137" t="s">
        <v>19</v>
      </c>
      <c r="B3137" t="s">
        <v>153</v>
      </c>
      <c r="C3137" t="s">
        <v>301</v>
      </c>
      <c r="D3137" t="s">
        <v>159</v>
      </c>
      <c r="E3137" s="3" t="str">
        <f>VLOOKUP(A3137,Respondents!A:B,2,FALSE)</f>
        <v>Member Bodies and Other Professional Organizations</v>
      </c>
      <c r="F3137" s="3" t="str">
        <f>VLOOKUP(A3137,Respondents!A:C,3,FALSE)</f>
        <v>Member Bodies and Other Professional Organizations</v>
      </c>
      <c r="G3137" s="3">
        <f t="shared" si="100"/>
        <v>2</v>
      </c>
      <c r="H3137" s="3">
        <f t="shared" si="101"/>
        <v>1</v>
      </c>
    </row>
    <row r="3138" spans="1:8" x14ac:dyDescent="0.3">
      <c r="A3138" t="s">
        <v>19</v>
      </c>
      <c r="B3138" t="s">
        <v>153</v>
      </c>
      <c r="C3138" t="s">
        <v>302</v>
      </c>
      <c r="D3138" t="s">
        <v>155</v>
      </c>
      <c r="E3138" s="3" t="str">
        <f>VLOOKUP(A3138,Respondents!A:B,2,FALSE)</f>
        <v>Member Bodies and Other Professional Organizations</v>
      </c>
      <c r="F3138" s="3" t="str">
        <f>VLOOKUP(A3138,Respondents!A:C,3,FALSE)</f>
        <v>Member Bodies and Other Professional Organizations</v>
      </c>
      <c r="G3138" s="3">
        <f t="shared" si="100"/>
        <v>2</v>
      </c>
      <c r="H3138" s="3">
        <f t="shared" si="101"/>
        <v>0</v>
      </c>
    </row>
    <row r="3139" spans="1:8" x14ac:dyDescent="0.3">
      <c r="A3139" t="s">
        <v>19</v>
      </c>
      <c r="B3139" t="s">
        <v>153</v>
      </c>
      <c r="C3139" t="s">
        <v>303</v>
      </c>
      <c r="D3139" t="s">
        <v>155</v>
      </c>
      <c r="E3139" s="3" t="str">
        <f>VLOOKUP(A3139,Respondents!A:B,2,FALSE)</f>
        <v>Member Bodies and Other Professional Organizations</v>
      </c>
      <c r="F3139" s="3" t="str">
        <f>VLOOKUP(A3139,Respondents!A:C,3,FALSE)</f>
        <v>Member Bodies and Other Professional Organizations</v>
      </c>
      <c r="G3139" s="3">
        <f t="shared" si="100"/>
        <v>2</v>
      </c>
      <c r="H3139" s="3">
        <f t="shared" si="101"/>
        <v>0</v>
      </c>
    </row>
    <row r="3140" spans="1:8" x14ac:dyDescent="0.3">
      <c r="A3140" t="s">
        <v>19</v>
      </c>
      <c r="B3140" t="s">
        <v>153</v>
      </c>
      <c r="C3140" t="s">
        <v>304</v>
      </c>
      <c r="D3140" t="s">
        <v>155</v>
      </c>
      <c r="E3140" s="3" t="str">
        <f>VLOOKUP(A3140,Respondents!A:B,2,FALSE)</f>
        <v>Member Bodies and Other Professional Organizations</v>
      </c>
      <c r="F3140" s="3" t="str">
        <f>VLOOKUP(A3140,Respondents!A:C,3,FALSE)</f>
        <v>Member Bodies and Other Professional Organizations</v>
      </c>
      <c r="G3140" s="3">
        <f t="shared" si="100"/>
        <v>2</v>
      </c>
      <c r="H3140" s="3">
        <f t="shared" si="101"/>
        <v>0</v>
      </c>
    </row>
    <row r="3141" spans="1:8" x14ac:dyDescent="0.3">
      <c r="A3141" t="s">
        <v>19</v>
      </c>
      <c r="B3141" t="s">
        <v>180</v>
      </c>
      <c r="C3141" t="s">
        <v>181</v>
      </c>
      <c r="D3141" t="s">
        <v>155</v>
      </c>
      <c r="E3141" s="3" t="str">
        <f>VLOOKUP(A3141,Respondents!A:B,2,FALSE)</f>
        <v>Member Bodies and Other Professional Organizations</v>
      </c>
      <c r="F3141" s="3" t="str">
        <f>VLOOKUP(A3141,Respondents!A:C,3,FALSE)</f>
        <v>Member Bodies and Other Professional Organizations</v>
      </c>
      <c r="G3141" s="3">
        <f t="shared" si="100"/>
        <v>1</v>
      </c>
      <c r="H3141" s="3">
        <f t="shared" si="101"/>
        <v>0</v>
      </c>
    </row>
    <row r="3142" spans="1:8" x14ac:dyDescent="0.3">
      <c r="A3142" t="s">
        <v>19</v>
      </c>
      <c r="B3142" t="s">
        <v>180</v>
      </c>
      <c r="C3142" t="s">
        <v>182</v>
      </c>
      <c r="D3142" t="s">
        <v>159</v>
      </c>
      <c r="E3142" s="3" t="str">
        <f>VLOOKUP(A3142,Respondents!A:B,2,FALSE)</f>
        <v>Member Bodies and Other Professional Organizations</v>
      </c>
      <c r="F3142" s="3" t="str">
        <f>VLOOKUP(A3142,Respondents!A:C,3,FALSE)</f>
        <v>Member Bodies and Other Professional Organizations</v>
      </c>
      <c r="G3142" s="3">
        <f t="shared" si="100"/>
        <v>1</v>
      </c>
      <c r="H3142" s="3">
        <f t="shared" si="101"/>
        <v>1</v>
      </c>
    </row>
    <row r="3143" spans="1:8" x14ac:dyDescent="0.3">
      <c r="A3143" t="s">
        <v>19</v>
      </c>
      <c r="B3143" t="s">
        <v>180</v>
      </c>
      <c r="C3143" t="s">
        <v>183</v>
      </c>
      <c r="D3143" t="s">
        <v>155</v>
      </c>
      <c r="E3143" s="3" t="str">
        <f>VLOOKUP(A3143,Respondents!A:B,2,FALSE)</f>
        <v>Member Bodies and Other Professional Organizations</v>
      </c>
      <c r="F3143" s="3" t="str">
        <f>VLOOKUP(A3143,Respondents!A:C,3,FALSE)</f>
        <v>Member Bodies and Other Professional Organizations</v>
      </c>
      <c r="G3143" s="3">
        <f t="shared" si="100"/>
        <v>1</v>
      </c>
      <c r="H3143" s="3">
        <f t="shared" si="101"/>
        <v>0</v>
      </c>
    </row>
    <row r="3144" spans="1:8" x14ac:dyDescent="0.3">
      <c r="A3144" t="s">
        <v>19</v>
      </c>
      <c r="B3144" t="s">
        <v>180</v>
      </c>
      <c r="C3144" t="s">
        <v>184</v>
      </c>
      <c r="D3144" t="s">
        <v>155</v>
      </c>
      <c r="E3144" s="3" t="str">
        <f>VLOOKUP(A3144,Respondents!A:B,2,FALSE)</f>
        <v>Member Bodies and Other Professional Organizations</v>
      </c>
      <c r="F3144" s="3" t="str">
        <f>VLOOKUP(A3144,Respondents!A:C,3,FALSE)</f>
        <v>Member Bodies and Other Professional Organizations</v>
      </c>
      <c r="G3144" s="3">
        <f t="shared" si="100"/>
        <v>1</v>
      </c>
      <c r="H3144" s="3">
        <f t="shared" si="101"/>
        <v>0</v>
      </c>
    </row>
    <row r="3145" spans="1:8" x14ac:dyDescent="0.3">
      <c r="A3145" t="s">
        <v>19</v>
      </c>
      <c r="B3145" t="s">
        <v>180</v>
      </c>
      <c r="C3145" t="s">
        <v>185</v>
      </c>
      <c r="D3145" t="s">
        <v>155</v>
      </c>
      <c r="E3145" s="3" t="str">
        <f>VLOOKUP(A3145,Respondents!A:B,2,FALSE)</f>
        <v>Member Bodies and Other Professional Organizations</v>
      </c>
      <c r="F3145" s="3" t="str">
        <f>VLOOKUP(A3145,Respondents!A:C,3,FALSE)</f>
        <v>Member Bodies and Other Professional Organizations</v>
      </c>
      <c r="G3145" s="3">
        <f t="shared" si="100"/>
        <v>1</v>
      </c>
      <c r="H3145" s="3">
        <f t="shared" si="101"/>
        <v>0</v>
      </c>
    </row>
    <row r="3146" spans="1:8" x14ac:dyDescent="0.3">
      <c r="A3146" t="s">
        <v>19</v>
      </c>
      <c r="B3146" t="s">
        <v>180</v>
      </c>
      <c r="C3146" t="s">
        <v>186</v>
      </c>
      <c r="D3146" t="s">
        <v>155</v>
      </c>
      <c r="E3146" s="3" t="str">
        <f>VLOOKUP(A3146,Respondents!A:B,2,FALSE)</f>
        <v>Member Bodies and Other Professional Organizations</v>
      </c>
      <c r="F3146" s="3" t="str">
        <f>VLOOKUP(A3146,Respondents!A:C,3,FALSE)</f>
        <v>Member Bodies and Other Professional Organizations</v>
      </c>
      <c r="G3146" s="3">
        <f t="shared" si="100"/>
        <v>1</v>
      </c>
      <c r="H3146" s="3">
        <f t="shared" si="101"/>
        <v>0</v>
      </c>
    </row>
    <row r="3147" spans="1:8" x14ac:dyDescent="0.3">
      <c r="A3147" t="s">
        <v>19</v>
      </c>
      <c r="B3147" t="s">
        <v>180</v>
      </c>
      <c r="C3147" t="s">
        <v>305</v>
      </c>
      <c r="D3147" t="s">
        <v>159</v>
      </c>
      <c r="E3147" s="3" t="str">
        <f>VLOOKUP(A3147,Respondents!A:B,2,FALSE)</f>
        <v>Member Bodies and Other Professional Organizations</v>
      </c>
      <c r="F3147" s="3" t="str">
        <f>VLOOKUP(A3147,Respondents!A:C,3,FALSE)</f>
        <v>Member Bodies and Other Professional Organizations</v>
      </c>
      <c r="G3147" s="3">
        <f t="shared" si="100"/>
        <v>2</v>
      </c>
      <c r="H3147" s="3">
        <f t="shared" si="101"/>
        <v>1</v>
      </c>
    </row>
    <row r="3148" spans="1:8" x14ac:dyDescent="0.3">
      <c r="A3148" t="s">
        <v>19</v>
      </c>
      <c r="B3148" t="s">
        <v>180</v>
      </c>
      <c r="C3148" t="s">
        <v>306</v>
      </c>
      <c r="D3148" t="s">
        <v>155</v>
      </c>
      <c r="E3148" s="3" t="str">
        <f>VLOOKUP(A3148,Respondents!A:B,2,FALSE)</f>
        <v>Member Bodies and Other Professional Organizations</v>
      </c>
      <c r="F3148" s="3" t="str">
        <f>VLOOKUP(A3148,Respondents!A:C,3,FALSE)</f>
        <v>Member Bodies and Other Professional Organizations</v>
      </c>
      <c r="G3148" s="3">
        <f t="shared" ref="G3148:G3201" si="102">IF(LEN(C3148)-LEN(SUBSTITUTE(C3148,".",""))&lt;=1,1,2)</f>
        <v>2</v>
      </c>
      <c r="H3148" s="3">
        <f t="shared" ref="H3148:H3201" si="103">IF(D3148="Yes",1,0)</f>
        <v>0</v>
      </c>
    </row>
    <row r="3149" spans="1:8" x14ac:dyDescent="0.3">
      <c r="A3149" t="s">
        <v>19</v>
      </c>
      <c r="B3149" t="s">
        <v>180</v>
      </c>
      <c r="C3149" t="s">
        <v>307</v>
      </c>
      <c r="D3149" t="s">
        <v>155</v>
      </c>
      <c r="E3149" s="3" t="str">
        <f>VLOOKUP(A3149,Respondents!A:B,2,FALSE)</f>
        <v>Member Bodies and Other Professional Organizations</v>
      </c>
      <c r="F3149" s="3" t="str">
        <f>VLOOKUP(A3149,Respondents!A:C,3,FALSE)</f>
        <v>Member Bodies and Other Professional Organizations</v>
      </c>
      <c r="G3149" s="3">
        <f t="shared" si="102"/>
        <v>2</v>
      </c>
      <c r="H3149" s="3">
        <f t="shared" si="103"/>
        <v>0</v>
      </c>
    </row>
    <row r="3150" spans="1:8" x14ac:dyDescent="0.3">
      <c r="A3150" t="s">
        <v>19</v>
      </c>
      <c r="B3150" t="s">
        <v>180</v>
      </c>
      <c r="C3150" t="s">
        <v>308</v>
      </c>
      <c r="D3150" t="s">
        <v>155</v>
      </c>
      <c r="E3150" s="3" t="str">
        <f>VLOOKUP(A3150,Respondents!A:B,2,FALSE)</f>
        <v>Member Bodies and Other Professional Organizations</v>
      </c>
      <c r="F3150" s="3" t="str">
        <f>VLOOKUP(A3150,Respondents!A:C,3,FALSE)</f>
        <v>Member Bodies and Other Professional Organizations</v>
      </c>
      <c r="G3150" s="3">
        <f t="shared" si="102"/>
        <v>2</v>
      </c>
      <c r="H3150" s="3">
        <f t="shared" si="103"/>
        <v>0</v>
      </c>
    </row>
    <row r="3151" spans="1:8" x14ac:dyDescent="0.3">
      <c r="A3151" t="s">
        <v>19</v>
      </c>
      <c r="B3151" t="s">
        <v>180</v>
      </c>
      <c r="C3151" t="s">
        <v>309</v>
      </c>
      <c r="D3151" t="s">
        <v>159</v>
      </c>
      <c r="E3151" s="3" t="str">
        <f>VLOOKUP(A3151,Respondents!A:B,2,FALSE)</f>
        <v>Member Bodies and Other Professional Organizations</v>
      </c>
      <c r="F3151" s="3" t="str">
        <f>VLOOKUP(A3151,Respondents!A:C,3,FALSE)</f>
        <v>Member Bodies and Other Professional Organizations</v>
      </c>
      <c r="G3151" s="3">
        <f t="shared" si="102"/>
        <v>2</v>
      </c>
      <c r="H3151" s="3">
        <f t="shared" si="103"/>
        <v>1</v>
      </c>
    </row>
    <row r="3152" spans="1:8" x14ac:dyDescent="0.3">
      <c r="A3152" t="s">
        <v>19</v>
      </c>
      <c r="B3152" t="s">
        <v>180</v>
      </c>
      <c r="C3152" t="s">
        <v>310</v>
      </c>
      <c r="D3152" t="s">
        <v>155</v>
      </c>
      <c r="E3152" s="3" t="str">
        <f>VLOOKUP(A3152,Respondents!A:B,2,FALSE)</f>
        <v>Member Bodies and Other Professional Organizations</v>
      </c>
      <c r="F3152" s="3" t="str">
        <f>VLOOKUP(A3152,Respondents!A:C,3,FALSE)</f>
        <v>Member Bodies and Other Professional Organizations</v>
      </c>
      <c r="G3152" s="3">
        <f t="shared" si="102"/>
        <v>2</v>
      </c>
      <c r="H3152" s="3">
        <f t="shared" si="103"/>
        <v>0</v>
      </c>
    </row>
    <row r="3153" spans="1:8" x14ac:dyDescent="0.3">
      <c r="A3153" t="s">
        <v>19</v>
      </c>
      <c r="B3153" t="s">
        <v>180</v>
      </c>
      <c r="C3153" t="s">
        <v>311</v>
      </c>
      <c r="D3153" t="s">
        <v>155</v>
      </c>
      <c r="E3153" s="3" t="str">
        <f>VLOOKUP(A3153,Respondents!A:B,2,FALSE)</f>
        <v>Member Bodies and Other Professional Organizations</v>
      </c>
      <c r="F3153" s="3" t="str">
        <f>VLOOKUP(A3153,Respondents!A:C,3,FALSE)</f>
        <v>Member Bodies and Other Professional Organizations</v>
      </c>
      <c r="G3153" s="3">
        <f t="shared" si="102"/>
        <v>2</v>
      </c>
      <c r="H3153" s="3">
        <f t="shared" si="103"/>
        <v>0</v>
      </c>
    </row>
    <row r="3154" spans="1:8" x14ac:dyDescent="0.3">
      <c r="A3154" t="s">
        <v>19</v>
      </c>
      <c r="B3154" t="s">
        <v>216</v>
      </c>
      <c r="C3154" t="s">
        <v>217</v>
      </c>
      <c r="D3154" t="s">
        <v>155</v>
      </c>
      <c r="E3154" s="3" t="str">
        <f>VLOOKUP(A3154,Respondents!A:B,2,FALSE)</f>
        <v>Member Bodies and Other Professional Organizations</v>
      </c>
      <c r="F3154" s="3" t="str">
        <f>VLOOKUP(A3154,Respondents!A:C,3,FALSE)</f>
        <v>Member Bodies and Other Professional Organizations</v>
      </c>
      <c r="G3154" s="3">
        <f t="shared" si="102"/>
        <v>1</v>
      </c>
      <c r="H3154" s="3">
        <f t="shared" si="103"/>
        <v>0</v>
      </c>
    </row>
    <row r="3155" spans="1:8" x14ac:dyDescent="0.3">
      <c r="A3155" t="s">
        <v>19</v>
      </c>
      <c r="B3155" t="s">
        <v>216</v>
      </c>
      <c r="C3155" t="s">
        <v>218</v>
      </c>
      <c r="D3155" t="s">
        <v>159</v>
      </c>
      <c r="E3155" s="3" t="str">
        <f>VLOOKUP(A3155,Respondents!A:B,2,FALSE)</f>
        <v>Member Bodies and Other Professional Organizations</v>
      </c>
      <c r="F3155" s="3" t="str">
        <f>VLOOKUP(A3155,Respondents!A:C,3,FALSE)</f>
        <v>Member Bodies and Other Professional Organizations</v>
      </c>
      <c r="G3155" s="3">
        <f t="shared" si="102"/>
        <v>1</v>
      </c>
      <c r="H3155" s="3">
        <f t="shared" si="103"/>
        <v>1</v>
      </c>
    </row>
    <row r="3156" spans="1:8" x14ac:dyDescent="0.3">
      <c r="A3156" t="s">
        <v>19</v>
      </c>
      <c r="B3156" t="s">
        <v>216</v>
      </c>
      <c r="C3156" t="s">
        <v>219</v>
      </c>
      <c r="D3156" t="s">
        <v>155</v>
      </c>
      <c r="E3156" s="3" t="str">
        <f>VLOOKUP(A3156,Respondents!A:B,2,FALSE)</f>
        <v>Member Bodies and Other Professional Organizations</v>
      </c>
      <c r="F3156" s="3" t="str">
        <f>VLOOKUP(A3156,Respondents!A:C,3,FALSE)</f>
        <v>Member Bodies and Other Professional Organizations</v>
      </c>
      <c r="G3156" s="3">
        <f t="shared" si="102"/>
        <v>1</v>
      </c>
      <c r="H3156" s="3">
        <f t="shared" si="103"/>
        <v>0</v>
      </c>
    </row>
    <row r="3157" spans="1:8" x14ac:dyDescent="0.3">
      <c r="A3157" t="s">
        <v>19</v>
      </c>
      <c r="B3157" t="s">
        <v>216</v>
      </c>
      <c r="C3157" t="s">
        <v>220</v>
      </c>
      <c r="D3157" t="s">
        <v>155</v>
      </c>
      <c r="E3157" s="3" t="str">
        <f>VLOOKUP(A3157,Respondents!A:B,2,FALSE)</f>
        <v>Member Bodies and Other Professional Organizations</v>
      </c>
      <c r="F3157" s="3" t="str">
        <f>VLOOKUP(A3157,Respondents!A:C,3,FALSE)</f>
        <v>Member Bodies and Other Professional Organizations</v>
      </c>
      <c r="G3157" s="3">
        <f t="shared" si="102"/>
        <v>1</v>
      </c>
      <c r="H3157" s="3">
        <f t="shared" si="103"/>
        <v>0</v>
      </c>
    </row>
    <row r="3158" spans="1:8" x14ac:dyDescent="0.3">
      <c r="A3158" t="s">
        <v>19</v>
      </c>
      <c r="B3158" t="s">
        <v>216</v>
      </c>
      <c r="C3158" t="s">
        <v>221</v>
      </c>
      <c r="D3158" t="s">
        <v>155</v>
      </c>
      <c r="E3158" s="3" t="str">
        <f>VLOOKUP(A3158,Respondents!A:B,2,FALSE)</f>
        <v>Member Bodies and Other Professional Organizations</v>
      </c>
      <c r="F3158" s="3" t="str">
        <f>VLOOKUP(A3158,Respondents!A:C,3,FALSE)</f>
        <v>Member Bodies and Other Professional Organizations</v>
      </c>
      <c r="G3158" s="3">
        <f t="shared" si="102"/>
        <v>1</v>
      </c>
      <c r="H3158" s="3">
        <f t="shared" si="103"/>
        <v>0</v>
      </c>
    </row>
    <row r="3159" spans="1:8" x14ac:dyDescent="0.3">
      <c r="A3159" t="s">
        <v>19</v>
      </c>
      <c r="B3159" t="s">
        <v>216</v>
      </c>
      <c r="C3159" t="s">
        <v>312</v>
      </c>
      <c r="D3159" t="s">
        <v>155</v>
      </c>
      <c r="E3159" s="3" t="str">
        <f>VLOOKUP(A3159,Respondents!A:B,2,FALSE)</f>
        <v>Member Bodies and Other Professional Organizations</v>
      </c>
      <c r="F3159" s="3" t="str">
        <f>VLOOKUP(A3159,Respondents!A:C,3,FALSE)</f>
        <v>Member Bodies and Other Professional Organizations</v>
      </c>
      <c r="G3159" s="3">
        <f t="shared" si="102"/>
        <v>1</v>
      </c>
      <c r="H3159" s="3">
        <f t="shared" si="103"/>
        <v>0</v>
      </c>
    </row>
    <row r="3160" spans="1:8" x14ac:dyDescent="0.3">
      <c r="A3160" t="s">
        <v>19</v>
      </c>
      <c r="B3160" t="s">
        <v>216</v>
      </c>
      <c r="C3160" t="s">
        <v>276</v>
      </c>
      <c r="D3160" t="s">
        <v>159</v>
      </c>
      <c r="E3160" s="3" t="str">
        <f>VLOOKUP(A3160,Respondents!A:B,2,FALSE)</f>
        <v>Member Bodies and Other Professional Organizations</v>
      </c>
      <c r="F3160" s="3" t="str">
        <f>VLOOKUP(A3160,Respondents!A:C,3,FALSE)</f>
        <v>Member Bodies and Other Professional Organizations</v>
      </c>
      <c r="G3160" s="3">
        <f t="shared" si="102"/>
        <v>2</v>
      </c>
      <c r="H3160" s="3">
        <f t="shared" si="103"/>
        <v>1</v>
      </c>
    </row>
    <row r="3161" spans="1:8" x14ac:dyDescent="0.3">
      <c r="A3161" t="s">
        <v>19</v>
      </c>
      <c r="B3161" t="s">
        <v>216</v>
      </c>
      <c r="C3161" t="s">
        <v>313</v>
      </c>
      <c r="D3161" t="s">
        <v>159</v>
      </c>
      <c r="E3161" s="3" t="str">
        <f>VLOOKUP(A3161,Respondents!A:B,2,FALSE)</f>
        <v>Member Bodies and Other Professional Organizations</v>
      </c>
      <c r="F3161" s="3" t="str">
        <f>VLOOKUP(A3161,Respondents!A:C,3,FALSE)</f>
        <v>Member Bodies and Other Professional Organizations</v>
      </c>
      <c r="G3161" s="3">
        <f t="shared" si="102"/>
        <v>2</v>
      </c>
      <c r="H3161" s="3">
        <f t="shared" si="103"/>
        <v>1</v>
      </c>
    </row>
    <row r="3162" spans="1:8" x14ac:dyDescent="0.3">
      <c r="A3162" t="s">
        <v>19</v>
      </c>
      <c r="B3162" t="s">
        <v>216</v>
      </c>
      <c r="C3162" t="s">
        <v>378</v>
      </c>
      <c r="D3162" t="s">
        <v>155</v>
      </c>
      <c r="E3162" s="3" t="str">
        <f>VLOOKUP(A3162,Respondents!A:B,2,FALSE)</f>
        <v>Member Bodies and Other Professional Organizations</v>
      </c>
      <c r="F3162" s="3" t="str">
        <f>VLOOKUP(A3162,Respondents!A:C,3,FALSE)</f>
        <v>Member Bodies and Other Professional Organizations</v>
      </c>
      <c r="G3162" s="3">
        <f t="shared" si="102"/>
        <v>2</v>
      </c>
      <c r="H3162" s="3">
        <f t="shared" si="103"/>
        <v>0</v>
      </c>
    </row>
    <row r="3163" spans="1:8" x14ac:dyDescent="0.3">
      <c r="A3163" t="s">
        <v>19</v>
      </c>
      <c r="B3163" t="s">
        <v>216</v>
      </c>
      <c r="C3163" t="s">
        <v>379</v>
      </c>
      <c r="D3163" t="s">
        <v>155</v>
      </c>
      <c r="E3163" s="3" t="str">
        <f>VLOOKUP(A3163,Respondents!A:B,2,FALSE)</f>
        <v>Member Bodies and Other Professional Organizations</v>
      </c>
      <c r="F3163" s="3" t="str">
        <f>VLOOKUP(A3163,Respondents!A:C,3,FALSE)</f>
        <v>Member Bodies and Other Professional Organizations</v>
      </c>
      <c r="G3163" s="3">
        <f t="shared" si="102"/>
        <v>2</v>
      </c>
      <c r="H3163" s="3">
        <f t="shared" si="103"/>
        <v>0</v>
      </c>
    </row>
    <row r="3164" spans="1:8" x14ac:dyDescent="0.3">
      <c r="A3164" t="s">
        <v>19</v>
      </c>
      <c r="B3164" t="s">
        <v>208</v>
      </c>
      <c r="C3164" t="s">
        <v>209</v>
      </c>
      <c r="D3164" t="s">
        <v>159</v>
      </c>
      <c r="E3164" s="3" t="str">
        <f>VLOOKUP(A3164,Respondents!A:B,2,FALSE)</f>
        <v>Member Bodies and Other Professional Organizations</v>
      </c>
      <c r="F3164" s="3" t="str">
        <f>VLOOKUP(A3164,Respondents!A:C,3,FALSE)</f>
        <v>Member Bodies and Other Professional Organizations</v>
      </c>
      <c r="G3164" s="3">
        <f t="shared" si="102"/>
        <v>1</v>
      </c>
      <c r="H3164" s="3">
        <f t="shared" si="103"/>
        <v>1</v>
      </c>
    </row>
    <row r="3165" spans="1:8" x14ac:dyDescent="0.3">
      <c r="A3165" t="s">
        <v>19</v>
      </c>
      <c r="B3165" t="s">
        <v>208</v>
      </c>
      <c r="C3165" t="s">
        <v>210</v>
      </c>
      <c r="D3165" t="s">
        <v>155</v>
      </c>
      <c r="E3165" s="3" t="str">
        <f>VLOOKUP(A3165,Respondents!A:B,2,FALSE)</f>
        <v>Member Bodies and Other Professional Organizations</v>
      </c>
      <c r="F3165" s="3" t="str">
        <f>VLOOKUP(A3165,Respondents!A:C,3,FALSE)</f>
        <v>Member Bodies and Other Professional Organizations</v>
      </c>
      <c r="G3165" s="3">
        <f t="shared" si="102"/>
        <v>1</v>
      </c>
      <c r="H3165" s="3">
        <f t="shared" si="103"/>
        <v>0</v>
      </c>
    </row>
    <row r="3166" spans="1:8" x14ac:dyDescent="0.3">
      <c r="A3166" t="s">
        <v>19</v>
      </c>
      <c r="B3166" t="s">
        <v>208</v>
      </c>
      <c r="C3166" t="s">
        <v>211</v>
      </c>
      <c r="D3166" t="s">
        <v>155</v>
      </c>
      <c r="E3166" s="3" t="str">
        <f>VLOOKUP(A3166,Respondents!A:B,2,FALSE)</f>
        <v>Member Bodies and Other Professional Organizations</v>
      </c>
      <c r="F3166" s="3" t="str">
        <f>VLOOKUP(A3166,Respondents!A:C,3,FALSE)</f>
        <v>Member Bodies and Other Professional Organizations</v>
      </c>
      <c r="G3166" s="3">
        <f t="shared" si="102"/>
        <v>1</v>
      </c>
      <c r="H3166" s="3">
        <f t="shared" si="103"/>
        <v>0</v>
      </c>
    </row>
    <row r="3167" spans="1:8" x14ac:dyDescent="0.3">
      <c r="A3167" t="s">
        <v>19</v>
      </c>
      <c r="B3167" t="s">
        <v>208</v>
      </c>
      <c r="C3167" t="s">
        <v>212</v>
      </c>
      <c r="D3167" t="s">
        <v>155</v>
      </c>
      <c r="E3167" s="3" t="str">
        <f>VLOOKUP(A3167,Respondents!A:B,2,FALSE)</f>
        <v>Member Bodies and Other Professional Organizations</v>
      </c>
      <c r="F3167" s="3" t="str">
        <f>VLOOKUP(A3167,Respondents!A:C,3,FALSE)</f>
        <v>Member Bodies and Other Professional Organizations</v>
      </c>
      <c r="G3167" s="3">
        <f t="shared" si="102"/>
        <v>1</v>
      </c>
      <c r="H3167" s="3">
        <f t="shared" si="103"/>
        <v>0</v>
      </c>
    </row>
    <row r="3168" spans="1:8" x14ac:dyDescent="0.3">
      <c r="A3168" t="s">
        <v>19</v>
      </c>
      <c r="B3168" t="s">
        <v>208</v>
      </c>
      <c r="C3168" t="s">
        <v>213</v>
      </c>
      <c r="D3168" t="s">
        <v>155</v>
      </c>
      <c r="E3168" s="3" t="str">
        <f>VLOOKUP(A3168,Respondents!A:B,2,FALSE)</f>
        <v>Member Bodies and Other Professional Organizations</v>
      </c>
      <c r="F3168" s="3" t="str">
        <f>VLOOKUP(A3168,Respondents!A:C,3,FALSE)</f>
        <v>Member Bodies and Other Professional Organizations</v>
      </c>
      <c r="G3168" s="3">
        <f t="shared" si="102"/>
        <v>1</v>
      </c>
      <c r="H3168" s="3">
        <f t="shared" si="103"/>
        <v>0</v>
      </c>
    </row>
    <row r="3169" spans="1:8" x14ac:dyDescent="0.3">
      <c r="A3169" t="s">
        <v>19</v>
      </c>
      <c r="B3169" t="s">
        <v>208</v>
      </c>
      <c r="C3169" t="s">
        <v>214</v>
      </c>
      <c r="D3169" t="s">
        <v>155</v>
      </c>
      <c r="E3169" s="3" t="str">
        <f>VLOOKUP(A3169,Respondents!A:B,2,FALSE)</f>
        <v>Member Bodies and Other Professional Organizations</v>
      </c>
      <c r="F3169" s="3" t="str">
        <f>VLOOKUP(A3169,Respondents!A:C,3,FALSE)</f>
        <v>Member Bodies and Other Professional Organizations</v>
      </c>
      <c r="G3169" s="3">
        <f t="shared" si="102"/>
        <v>1</v>
      </c>
      <c r="H3169" s="3">
        <f t="shared" si="103"/>
        <v>0</v>
      </c>
    </row>
    <row r="3170" spans="1:8" x14ac:dyDescent="0.3">
      <c r="A3170" t="s">
        <v>19</v>
      </c>
      <c r="B3170" t="s">
        <v>208</v>
      </c>
      <c r="C3170" t="s">
        <v>215</v>
      </c>
      <c r="D3170" t="s">
        <v>155</v>
      </c>
      <c r="E3170" s="3" t="str">
        <f>VLOOKUP(A3170,Respondents!A:B,2,FALSE)</f>
        <v>Member Bodies and Other Professional Organizations</v>
      </c>
      <c r="F3170" s="3" t="str">
        <f>VLOOKUP(A3170,Respondents!A:C,3,FALSE)</f>
        <v>Member Bodies and Other Professional Organizations</v>
      </c>
      <c r="G3170" s="3">
        <f t="shared" si="102"/>
        <v>2</v>
      </c>
      <c r="H3170" s="3">
        <f t="shared" si="103"/>
        <v>0</v>
      </c>
    </row>
    <row r="3171" spans="1:8" x14ac:dyDescent="0.3">
      <c r="A3171" t="s">
        <v>19</v>
      </c>
      <c r="B3171" t="s">
        <v>208</v>
      </c>
      <c r="C3171" t="s">
        <v>380</v>
      </c>
      <c r="D3171" t="s">
        <v>155</v>
      </c>
      <c r="E3171" s="3" t="str">
        <f>VLOOKUP(A3171,Respondents!A:B,2,FALSE)</f>
        <v>Member Bodies and Other Professional Organizations</v>
      </c>
      <c r="F3171" s="3" t="str">
        <f>VLOOKUP(A3171,Respondents!A:C,3,FALSE)</f>
        <v>Member Bodies and Other Professional Organizations</v>
      </c>
      <c r="G3171" s="3">
        <f t="shared" si="102"/>
        <v>2</v>
      </c>
      <c r="H3171" s="3">
        <f t="shared" si="103"/>
        <v>0</v>
      </c>
    </row>
    <row r="3172" spans="1:8" x14ac:dyDescent="0.3">
      <c r="A3172" t="s">
        <v>19</v>
      </c>
      <c r="B3172" t="s">
        <v>208</v>
      </c>
      <c r="C3172" t="s">
        <v>267</v>
      </c>
      <c r="D3172" t="s">
        <v>155</v>
      </c>
      <c r="E3172" s="3" t="str">
        <f>VLOOKUP(A3172,Respondents!A:B,2,FALSE)</f>
        <v>Member Bodies and Other Professional Organizations</v>
      </c>
      <c r="F3172" s="3" t="str">
        <f>VLOOKUP(A3172,Respondents!A:C,3,FALSE)</f>
        <v>Member Bodies and Other Professional Organizations</v>
      </c>
      <c r="G3172" s="3">
        <f t="shared" si="102"/>
        <v>2</v>
      </c>
      <c r="H3172" s="3">
        <f t="shared" si="103"/>
        <v>0</v>
      </c>
    </row>
    <row r="3173" spans="1:8" x14ac:dyDescent="0.3">
      <c r="A3173" t="s">
        <v>19</v>
      </c>
      <c r="B3173" t="s">
        <v>208</v>
      </c>
      <c r="C3173" t="s">
        <v>268</v>
      </c>
      <c r="D3173" t="s">
        <v>155</v>
      </c>
      <c r="E3173" s="3" t="str">
        <f>VLOOKUP(A3173,Respondents!A:B,2,FALSE)</f>
        <v>Member Bodies and Other Professional Organizations</v>
      </c>
      <c r="F3173" s="3" t="str">
        <f>VLOOKUP(A3173,Respondents!A:C,3,FALSE)</f>
        <v>Member Bodies and Other Professional Organizations</v>
      </c>
      <c r="G3173" s="3">
        <f t="shared" si="102"/>
        <v>2</v>
      </c>
      <c r="H3173" s="3">
        <f t="shared" si="103"/>
        <v>0</v>
      </c>
    </row>
    <row r="3174" spans="1:8" x14ac:dyDescent="0.3">
      <c r="A3174" t="s">
        <v>19</v>
      </c>
      <c r="B3174" t="s">
        <v>208</v>
      </c>
      <c r="C3174" t="s">
        <v>381</v>
      </c>
      <c r="D3174" t="s">
        <v>155</v>
      </c>
      <c r="E3174" s="3" t="str">
        <f>VLOOKUP(A3174,Respondents!A:B,2,FALSE)</f>
        <v>Member Bodies and Other Professional Organizations</v>
      </c>
      <c r="F3174" s="3" t="str">
        <f>VLOOKUP(A3174,Respondents!A:C,3,FALSE)</f>
        <v>Member Bodies and Other Professional Organizations</v>
      </c>
      <c r="G3174" s="3">
        <f t="shared" si="102"/>
        <v>2</v>
      </c>
      <c r="H3174" s="3">
        <f t="shared" si="103"/>
        <v>0</v>
      </c>
    </row>
    <row r="3175" spans="1:8" x14ac:dyDescent="0.3">
      <c r="A3175" t="s">
        <v>19</v>
      </c>
      <c r="B3175" t="s">
        <v>222</v>
      </c>
      <c r="C3175" t="s">
        <v>223</v>
      </c>
      <c r="D3175" t="s">
        <v>155</v>
      </c>
      <c r="E3175" s="3" t="str">
        <f>VLOOKUP(A3175,Respondents!A:B,2,FALSE)</f>
        <v>Member Bodies and Other Professional Organizations</v>
      </c>
      <c r="F3175" s="3" t="str">
        <f>VLOOKUP(A3175,Respondents!A:C,3,FALSE)</f>
        <v>Member Bodies and Other Professional Organizations</v>
      </c>
      <c r="G3175" s="3">
        <f t="shared" si="102"/>
        <v>1</v>
      </c>
      <c r="H3175" s="3">
        <f t="shared" si="103"/>
        <v>0</v>
      </c>
    </row>
    <row r="3176" spans="1:8" x14ac:dyDescent="0.3">
      <c r="A3176" t="s">
        <v>19</v>
      </c>
      <c r="B3176" t="s">
        <v>222</v>
      </c>
      <c r="C3176" t="s">
        <v>224</v>
      </c>
      <c r="D3176" t="s">
        <v>159</v>
      </c>
      <c r="E3176" s="3" t="str">
        <f>VLOOKUP(A3176,Respondents!A:B,2,FALSE)</f>
        <v>Member Bodies and Other Professional Organizations</v>
      </c>
      <c r="F3176" s="3" t="str">
        <f>VLOOKUP(A3176,Respondents!A:C,3,FALSE)</f>
        <v>Member Bodies and Other Professional Organizations</v>
      </c>
      <c r="G3176" s="3">
        <f t="shared" si="102"/>
        <v>1</v>
      </c>
      <c r="H3176" s="3">
        <f t="shared" si="103"/>
        <v>1</v>
      </c>
    </row>
    <row r="3177" spans="1:8" x14ac:dyDescent="0.3">
      <c r="A3177" t="s">
        <v>19</v>
      </c>
      <c r="B3177" t="s">
        <v>222</v>
      </c>
      <c r="C3177" t="s">
        <v>225</v>
      </c>
      <c r="D3177" t="s">
        <v>155</v>
      </c>
      <c r="E3177" s="3" t="str">
        <f>VLOOKUP(A3177,Respondents!A:B,2,FALSE)</f>
        <v>Member Bodies and Other Professional Organizations</v>
      </c>
      <c r="F3177" s="3" t="str">
        <f>VLOOKUP(A3177,Respondents!A:C,3,FALSE)</f>
        <v>Member Bodies and Other Professional Organizations</v>
      </c>
      <c r="G3177" s="3">
        <f t="shared" si="102"/>
        <v>1</v>
      </c>
      <c r="H3177" s="3">
        <f t="shared" si="103"/>
        <v>0</v>
      </c>
    </row>
    <row r="3178" spans="1:8" x14ac:dyDescent="0.3">
      <c r="A3178" t="s">
        <v>19</v>
      </c>
      <c r="B3178" t="s">
        <v>222</v>
      </c>
      <c r="C3178" t="s">
        <v>226</v>
      </c>
      <c r="D3178" t="s">
        <v>155</v>
      </c>
      <c r="E3178" s="3" t="str">
        <f>VLOOKUP(A3178,Respondents!A:B,2,FALSE)</f>
        <v>Member Bodies and Other Professional Organizations</v>
      </c>
      <c r="F3178" s="3" t="str">
        <f>VLOOKUP(A3178,Respondents!A:C,3,FALSE)</f>
        <v>Member Bodies and Other Professional Organizations</v>
      </c>
      <c r="G3178" s="3">
        <f t="shared" si="102"/>
        <v>1</v>
      </c>
      <c r="H3178" s="3">
        <f t="shared" si="103"/>
        <v>0</v>
      </c>
    </row>
    <row r="3179" spans="1:8" x14ac:dyDescent="0.3">
      <c r="A3179" t="s">
        <v>19</v>
      </c>
      <c r="B3179" t="s">
        <v>222</v>
      </c>
      <c r="C3179" t="s">
        <v>227</v>
      </c>
      <c r="D3179" t="s">
        <v>155</v>
      </c>
      <c r="E3179" s="3" t="str">
        <f>VLOOKUP(A3179,Respondents!A:B,2,FALSE)</f>
        <v>Member Bodies and Other Professional Organizations</v>
      </c>
      <c r="F3179" s="3" t="str">
        <f>VLOOKUP(A3179,Respondents!A:C,3,FALSE)</f>
        <v>Member Bodies and Other Professional Organizations</v>
      </c>
      <c r="G3179" s="3">
        <f t="shared" si="102"/>
        <v>1</v>
      </c>
      <c r="H3179" s="3">
        <f t="shared" si="103"/>
        <v>0</v>
      </c>
    </row>
    <row r="3180" spans="1:8" x14ac:dyDescent="0.3">
      <c r="A3180" t="s">
        <v>19</v>
      </c>
      <c r="B3180" t="s">
        <v>222</v>
      </c>
      <c r="C3180" t="s">
        <v>228</v>
      </c>
      <c r="D3180" t="s">
        <v>155</v>
      </c>
      <c r="E3180" s="3" t="str">
        <f>VLOOKUP(A3180,Respondents!A:B,2,FALSE)</f>
        <v>Member Bodies and Other Professional Organizations</v>
      </c>
      <c r="F3180" s="3" t="str">
        <f>VLOOKUP(A3180,Respondents!A:C,3,FALSE)</f>
        <v>Member Bodies and Other Professional Organizations</v>
      </c>
      <c r="G3180" s="3">
        <f t="shared" si="102"/>
        <v>1</v>
      </c>
      <c r="H3180" s="3">
        <f t="shared" si="103"/>
        <v>0</v>
      </c>
    </row>
    <row r="3181" spans="1:8" x14ac:dyDescent="0.3">
      <c r="A3181" t="s">
        <v>19</v>
      </c>
      <c r="B3181" t="s">
        <v>222</v>
      </c>
      <c r="C3181" t="s">
        <v>314</v>
      </c>
      <c r="D3181" t="s">
        <v>155</v>
      </c>
      <c r="E3181" s="3" t="str">
        <f>VLOOKUP(A3181,Respondents!A:B,2,FALSE)</f>
        <v>Member Bodies and Other Professional Organizations</v>
      </c>
      <c r="F3181" s="3" t="str">
        <f>VLOOKUP(A3181,Respondents!A:C,3,FALSE)</f>
        <v>Member Bodies and Other Professional Organizations</v>
      </c>
      <c r="G3181" s="3">
        <f t="shared" si="102"/>
        <v>2</v>
      </c>
      <c r="H3181" s="3">
        <f t="shared" si="103"/>
        <v>0</v>
      </c>
    </row>
    <row r="3182" spans="1:8" x14ac:dyDescent="0.3">
      <c r="A3182" t="s">
        <v>19</v>
      </c>
      <c r="B3182" t="s">
        <v>222</v>
      </c>
      <c r="C3182" t="s">
        <v>315</v>
      </c>
      <c r="D3182" t="s">
        <v>155</v>
      </c>
      <c r="E3182" s="3" t="str">
        <f>VLOOKUP(A3182,Respondents!A:B,2,FALSE)</f>
        <v>Member Bodies and Other Professional Organizations</v>
      </c>
      <c r="F3182" s="3" t="str">
        <f>VLOOKUP(A3182,Respondents!A:C,3,FALSE)</f>
        <v>Member Bodies and Other Professional Organizations</v>
      </c>
      <c r="G3182" s="3">
        <f t="shared" si="102"/>
        <v>2</v>
      </c>
      <c r="H3182" s="3">
        <f t="shared" si="103"/>
        <v>0</v>
      </c>
    </row>
    <row r="3183" spans="1:8" x14ac:dyDescent="0.3">
      <c r="A3183" t="s">
        <v>19</v>
      </c>
      <c r="B3183" t="s">
        <v>222</v>
      </c>
      <c r="C3183" t="s">
        <v>271</v>
      </c>
      <c r="D3183" t="s">
        <v>155</v>
      </c>
      <c r="E3183" s="3" t="str">
        <f>VLOOKUP(A3183,Respondents!A:B,2,FALSE)</f>
        <v>Member Bodies and Other Professional Organizations</v>
      </c>
      <c r="F3183" s="3" t="str">
        <f>VLOOKUP(A3183,Respondents!A:C,3,FALSE)</f>
        <v>Member Bodies and Other Professional Organizations</v>
      </c>
      <c r="G3183" s="3">
        <f t="shared" si="102"/>
        <v>2</v>
      </c>
      <c r="H3183" s="3">
        <f t="shared" si="103"/>
        <v>0</v>
      </c>
    </row>
    <row r="3184" spans="1:8" x14ac:dyDescent="0.3">
      <c r="A3184" t="s">
        <v>19</v>
      </c>
      <c r="B3184" t="s">
        <v>222</v>
      </c>
      <c r="C3184" t="s">
        <v>382</v>
      </c>
      <c r="D3184" t="s">
        <v>155</v>
      </c>
      <c r="E3184" s="3" t="str">
        <f>VLOOKUP(A3184,Respondents!A:B,2,FALSE)</f>
        <v>Member Bodies and Other Professional Organizations</v>
      </c>
      <c r="F3184" s="3" t="str">
        <f>VLOOKUP(A3184,Respondents!A:C,3,FALSE)</f>
        <v>Member Bodies and Other Professional Organizations</v>
      </c>
      <c r="G3184" s="3">
        <f t="shared" si="102"/>
        <v>2</v>
      </c>
      <c r="H3184" s="3">
        <f t="shared" si="103"/>
        <v>0</v>
      </c>
    </row>
    <row r="3185" spans="1:8" x14ac:dyDescent="0.3">
      <c r="A3185" t="s">
        <v>19</v>
      </c>
      <c r="B3185" t="s">
        <v>229</v>
      </c>
      <c r="C3185" t="s">
        <v>230</v>
      </c>
      <c r="D3185" t="s">
        <v>159</v>
      </c>
      <c r="E3185" s="3" t="str">
        <f>VLOOKUP(A3185,Respondents!A:B,2,FALSE)</f>
        <v>Member Bodies and Other Professional Organizations</v>
      </c>
      <c r="F3185" s="3" t="str">
        <f>VLOOKUP(A3185,Respondents!A:C,3,FALSE)</f>
        <v>Member Bodies and Other Professional Organizations</v>
      </c>
      <c r="G3185" s="3">
        <f t="shared" si="102"/>
        <v>1</v>
      </c>
      <c r="H3185" s="3">
        <f t="shared" si="103"/>
        <v>1</v>
      </c>
    </row>
    <row r="3186" spans="1:8" x14ac:dyDescent="0.3">
      <c r="A3186" t="s">
        <v>19</v>
      </c>
      <c r="B3186" t="s">
        <v>229</v>
      </c>
      <c r="C3186" t="s">
        <v>231</v>
      </c>
      <c r="D3186" t="s">
        <v>155</v>
      </c>
      <c r="E3186" s="3" t="str">
        <f>VLOOKUP(A3186,Respondents!A:B,2,FALSE)</f>
        <v>Member Bodies and Other Professional Organizations</v>
      </c>
      <c r="F3186" s="3" t="str">
        <f>VLOOKUP(A3186,Respondents!A:C,3,FALSE)</f>
        <v>Member Bodies and Other Professional Organizations</v>
      </c>
      <c r="G3186" s="3">
        <f t="shared" si="102"/>
        <v>1</v>
      </c>
      <c r="H3186" s="3">
        <f t="shared" si="103"/>
        <v>0</v>
      </c>
    </row>
    <row r="3187" spans="1:8" x14ac:dyDescent="0.3">
      <c r="A3187" t="s">
        <v>19</v>
      </c>
      <c r="B3187" t="s">
        <v>229</v>
      </c>
      <c r="C3187" t="s">
        <v>232</v>
      </c>
      <c r="D3187" t="s">
        <v>155</v>
      </c>
      <c r="E3187" s="3" t="str">
        <f>VLOOKUP(A3187,Respondents!A:B,2,FALSE)</f>
        <v>Member Bodies and Other Professional Organizations</v>
      </c>
      <c r="F3187" s="3" t="str">
        <f>VLOOKUP(A3187,Respondents!A:C,3,FALSE)</f>
        <v>Member Bodies and Other Professional Organizations</v>
      </c>
      <c r="G3187" s="3">
        <f t="shared" si="102"/>
        <v>1</v>
      </c>
      <c r="H3187" s="3">
        <f t="shared" si="103"/>
        <v>0</v>
      </c>
    </row>
    <row r="3188" spans="1:8" x14ac:dyDescent="0.3">
      <c r="A3188" t="s">
        <v>19</v>
      </c>
      <c r="B3188" t="s">
        <v>229</v>
      </c>
      <c r="C3188" t="s">
        <v>233</v>
      </c>
      <c r="D3188" t="s">
        <v>155</v>
      </c>
      <c r="E3188" s="3" t="str">
        <f>VLOOKUP(A3188,Respondents!A:B,2,FALSE)</f>
        <v>Member Bodies and Other Professional Organizations</v>
      </c>
      <c r="F3188" s="3" t="str">
        <f>VLOOKUP(A3188,Respondents!A:C,3,FALSE)</f>
        <v>Member Bodies and Other Professional Organizations</v>
      </c>
      <c r="G3188" s="3">
        <f t="shared" si="102"/>
        <v>1</v>
      </c>
      <c r="H3188" s="3">
        <f t="shared" si="103"/>
        <v>0</v>
      </c>
    </row>
    <row r="3189" spans="1:8" x14ac:dyDescent="0.3">
      <c r="A3189" t="s">
        <v>19</v>
      </c>
      <c r="B3189" t="s">
        <v>229</v>
      </c>
      <c r="C3189" t="s">
        <v>234</v>
      </c>
      <c r="D3189" t="s">
        <v>155</v>
      </c>
      <c r="E3189" s="3" t="str">
        <f>VLOOKUP(A3189,Respondents!A:B,2,FALSE)</f>
        <v>Member Bodies and Other Professional Organizations</v>
      </c>
      <c r="F3189" s="3" t="str">
        <f>VLOOKUP(A3189,Respondents!A:C,3,FALSE)</f>
        <v>Member Bodies and Other Professional Organizations</v>
      </c>
      <c r="G3189" s="3">
        <f t="shared" si="102"/>
        <v>1</v>
      </c>
      <c r="H3189" s="3">
        <f t="shared" si="103"/>
        <v>0</v>
      </c>
    </row>
    <row r="3190" spans="1:8" x14ac:dyDescent="0.3">
      <c r="A3190" t="s">
        <v>19</v>
      </c>
      <c r="B3190" t="s">
        <v>229</v>
      </c>
      <c r="C3190" t="s">
        <v>235</v>
      </c>
      <c r="D3190" t="s">
        <v>155</v>
      </c>
      <c r="E3190" s="3" t="str">
        <f>VLOOKUP(A3190,Respondents!A:B,2,FALSE)</f>
        <v>Member Bodies and Other Professional Organizations</v>
      </c>
      <c r="F3190" s="3" t="str">
        <f>VLOOKUP(A3190,Respondents!A:C,3,FALSE)</f>
        <v>Member Bodies and Other Professional Organizations</v>
      </c>
      <c r="G3190" s="3">
        <f t="shared" si="102"/>
        <v>1</v>
      </c>
      <c r="H3190" s="3">
        <f t="shared" si="103"/>
        <v>0</v>
      </c>
    </row>
    <row r="3191" spans="1:8" x14ac:dyDescent="0.3">
      <c r="A3191" t="s">
        <v>19</v>
      </c>
      <c r="B3191" t="s">
        <v>229</v>
      </c>
      <c r="C3191" t="s">
        <v>316</v>
      </c>
      <c r="D3191" t="s">
        <v>155</v>
      </c>
      <c r="E3191" s="3" t="str">
        <f>VLOOKUP(A3191,Respondents!A:B,2,FALSE)</f>
        <v>Member Bodies and Other Professional Organizations</v>
      </c>
      <c r="F3191" s="3" t="str">
        <f>VLOOKUP(A3191,Respondents!A:C,3,FALSE)</f>
        <v>Member Bodies and Other Professional Organizations</v>
      </c>
      <c r="G3191" s="3">
        <f t="shared" si="102"/>
        <v>2</v>
      </c>
      <c r="H3191" s="3">
        <f t="shared" si="103"/>
        <v>0</v>
      </c>
    </row>
    <row r="3192" spans="1:8" x14ac:dyDescent="0.3">
      <c r="A3192" t="s">
        <v>19</v>
      </c>
      <c r="B3192" t="s">
        <v>229</v>
      </c>
      <c r="C3192" t="s">
        <v>317</v>
      </c>
      <c r="D3192" t="s">
        <v>155</v>
      </c>
      <c r="E3192" s="3" t="str">
        <f>VLOOKUP(A3192,Respondents!A:B,2,FALSE)</f>
        <v>Member Bodies and Other Professional Organizations</v>
      </c>
      <c r="F3192" s="3" t="str">
        <f>VLOOKUP(A3192,Respondents!A:C,3,FALSE)</f>
        <v>Member Bodies and Other Professional Organizations</v>
      </c>
      <c r="G3192" s="3">
        <f t="shared" si="102"/>
        <v>2</v>
      </c>
      <c r="H3192" s="3">
        <f t="shared" si="103"/>
        <v>0</v>
      </c>
    </row>
    <row r="3193" spans="1:8" x14ac:dyDescent="0.3">
      <c r="A3193" t="s">
        <v>19</v>
      </c>
      <c r="B3193" t="s">
        <v>229</v>
      </c>
      <c r="C3193" t="s">
        <v>272</v>
      </c>
      <c r="D3193" t="s">
        <v>155</v>
      </c>
      <c r="E3193" s="3" t="str">
        <f>VLOOKUP(A3193,Respondents!A:B,2,FALSE)</f>
        <v>Member Bodies and Other Professional Organizations</v>
      </c>
      <c r="F3193" s="3" t="str">
        <f>VLOOKUP(A3193,Respondents!A:C,3,FALSE)</f>
        <v>Member Bodies and Other Professional Organizations</v>
      </c>
      <c r="G3193" s="3">
        <f t="shared" si="102"/>
        <v>2</v>
      </c>
      <c r="H3193" s="3">
        <f t="shared" si="103"/>
        <v>0</v>
      </c>
    </row>
    <row r="3194" spans="1:8" x14ac:dyDescent="0.3">
      <c r="A3194" t="s">
        <v>19</v>
      </c>
      <c r="B3194" t="s">
        <v>236</v>
      </c>
      <c r="C3194" t="s">
        <v>237</v>
      </c>
      <c r="D3194" t="s">
        <v>159</v>
      </c>
      <c r="E3194" s="3" t="str">
        <f>VLOOKUP(A3194,Respondents!A:B,2,FALSE)</f>
        <v>Member Bodies and Other Professional Organizations</v>
      </c>
      <c r="F3194" s="3" t="str">
        <f>VLOOKUP(A3194,Respondents!A:C,3,FALSE)</f>
        <v>Member Bodies and Other Professional Organizations</v>
      </c>
      <c r="G3194" s="3">
        <f t="shared" si="102"/>
        <v>1</v>
      </c>
      <c r="H3194" s="3">
        <f t="shared" si="103"/>
        <v>1</v>
      </c>
    </row>
    <row r="3195" spans="1:8" x14ac:dyDescent="0.3">
      <c r="A3195" t="s">
        <v>19</v>
      </c>
      <c r="B3195" t="s">
        <v>236</v>
      </c>
      <c r="C3195" t="s">
        <v>238</v>
      </c>
      <c r="D3195" t="s">
        <v>155</v>
      </c>
      <c r="E3195" s="3" t="str">
        <f>VLOOKUP(A3195,Respondents!A:B,2,FALSE)</f>
        <v>Member Bodies and Other Professional Organizations</v>
      </c>
      <c r="F3195" s="3" t="str">
        <f>VLOOKUP(A3195,Respondents!A:C,3,FALSE)</f>
        <v>Member Bodies and Other Professional Organizations</v>
      </c>
      <c r="G3195" s="3">
        <f t="shared" si="102"/>
        <v>1</v>
      </c>
      <c r="H3195" s="3">
        <f t="shared" si="103"/>
        <v>0</v>
      </c>
    </row>
    <row r="3196" spans="1:8" x14ac:dyDescent="0.3">
      <c r="A3196" t="s">
        <v>19</v>
      </c>
      <c r="B3196" t="s">
        <v>236</v>
      </c>
      <c r="C3196" t="s">
        <v>239</v>
      </c>
      <c r="D3196" t="s">
        <v>155</v>
      </c>
      <c r="E3196" s="3" t="str">
        <f>VLOOKUP(A3196,Respondents!A:B,2,FALSE)</f>
        <v>Member Bodies and Other Professional Organizations</v>
      </c>
      <c r="F3196" s="3" t="str">
        <f>VLOOKUP(A3196,Respondents!A:C,3,FALSE)</f>
        <v>Member Bodies and Other Professional Organizations</v>
      </c>
      <c r="G3196" s="3">
        <f t="shared" si="102"/>
        <v>1</v>
      </c>
      <c r="H3196" s="3">
        <f t="shared" si="103"/>
        <v>0</v>
      </c>
    </row>
    <row r="3197" spans="1:8" x14ac:dyDescent="0.3">
      <c r="A3197" t="s">
        <v>19</v>
      </c>
      <c r="B3197" t="s">
        <v>236</v>
      </c>
      <c r="C3197" t="s">
        <v>240</v>
      </c>
      <c r="D3197" t="s">
        <v>155</v>
      </c>
      <c r="E3197" s="3" t="str">
        <f>VLOOKUP(A3197,Respondents!A:B,2,FALSE)</f>
        <v>Member Bodies and Other Professional Organizations</v>
      </c>
      <c r="F3197" s="3" t="str">
        <f>VLOOKUP(A3197,Respondents!A:C,3,FALSE)</f>
        <v>Member Bodies and Other Professional Organizations</v>
      </c>
      <c r="G3197" s="3">
        <f t="shared" si="102"/>
        <v>1</v>
      </c>
      <c r="H3197" s="3">
        <f t="shared" si="103"/>
        <v>0</v>
      </c>
    </row>
    <row r="3198" spans="1:8" x14ac:dyDescent="0.3">
      <c r="A3198" t="s">
        <v>19</v>
      </c>
      <c r="B3198" t="s">
        <v>236</v>
      </c>
      <c r="C3198" t="s">
        <v>241</v>
      </c>
      <c r="D3198" t="s">
        <v>155</v>
      </c>
      <c r="E3198" s="3" t="str">
        <f>VLOOKUP(A3198,Respondents!A:B,2,FALSE)</f>
        <v>Member Bodies and Other Professional Organizations</v>
      </c>
      <c r="F3198" s="3" t="str">
        <f>VLOOKUP(A3198,Respondents!A:C,3,FALSE)</f>
        <v>Member Bodies and Other Professional Organizations</v>
      </c>
      <c r="G3198" s="3">
        <f t="shared" si="102"/>
        <v>1</v>
      </c>
      <c r="H3198" s="3">
        <f t="shared" si="103"/>
        <v>0</v>
      </c>
    </row>
    <row r="3199" spans="1:8" x14ac:dyDescent="0.3">
      <c r="A3199" t="s">
        <v>19</v>
      </c>
      <c r="B3199" t="s">
        <v>236</v>
      </c>
      <c r="C3199" t="s">
        <v>242</v>
      </c>
      <c r="D3199" t="s">
        <v>155</v>
      </c>
      <c r="E3199" s="3" t="str">
        <f>VLOOKUP(A3199,Respondents!A:B,2,FALSE)</f>
        <v>Member Bodies and Other Professional Organizations</v>
      </c>
      <c r="F3199" s="3" t="str">
        <f>VLOOKUP(A3199,Respondents!A:C,3,FALSE)</f>
        <v>Member Bodies and Other Professional Organizations</v>
      </c>
      <c r="G3199" s="3">
        <f t="shared" si="102"/>
        <v>1</v>
      </c>
      <c r="H3199" s="3">
        <f t="shared" si="103"/>
        <v>0</v>
      </c>
    </row>
    <row r="3200" spans="1:8" x14ac:dyDescent="0.3">
      <c r="A3200" t="s">
        <v>19</v>
      </c>
      <c r="B3200" t="s">
        <v>236</v>
      </c>
      <c r="C3200" t="s">
        <v>318</v>
      </c>
      <c r="D3200" t="s">
        <v>155</v>
      </c>
      <c r="E3200" s="3" t="str">
        <f>VLOOKUP(A3200,Respondents!A:B,2,FALSE)</f>
        <v>Member Bodies and Other Professional Organizations</v>
      </c>
      <c r="F3200" s="3" t="str">
        <f>VLOOKUP(A3200,Respondents!A:C,3,FALSE)</f>
        <v>Member Bodies and Other Professional Organizations</v>
      </c>
      <c r="G3200" s="3">
        <f t="shared" si="102"/>
        <v>2</v>
      </c>
      <c r="H3200" s="3">
        <f t="shared" si="103"/>
        <v>0</v>
      </c>
    </row>
    <row r="3201" spans="1:8" x14ac:dyDescent="0.3">
      <c r="A3201" t="s">
        <v>19</v>
      </c>
      <c r="B3201" t="s">
        <v>236</v>
      </c>
      <c r="C3201" t="s">
        <v>383</v>
      </c>
      <c r="D3201" t="s">
        <v>155</v>
      </c>
      <c r="E3201" s="3" t="str">
        <f>VLOOKUP(A3201,Respondents!A:B,2,FALSE)</f>
        <v>Member Bodies and Other Professional Organizations</v>
      </c>
      <c r="F3201" s="3" t="str">
        <f>VLOOKUP(A3201,Respondents!A:C,3,FALSE)</f>
        <v>Member Bodies and Other Professional Organizations</v>
      </c>
      <c r="G3201" s="3">
        <f t="shared" si="102"/>
        <v>2</v>
      </c>
      <c r="H3201" s="3">
        <f t="shared" si="103"/>
        <v>0</v>
      </c>
    </row>
    <row r="3202" spans="1:8" x14ac:dyDescent="0.3">
      <c r="A3202" t="s">
        <v>19</v>
      </c>
      <c r="B3202" t="s">
        <v>236</v>
      </c>
      <c r="C3202" t="s">
        <v>384</v>
      </c>
      <c r="D3202" t="s">
        <v>155</v>
      </c>
      <c r="E3202" s="3" t="str">
        <f>VLOOKUP(A3202,Respondents!A:B,2,FALSE)</f>
        <v>Member Bodies and Other Professional Organizations</v>
      </c>
      <c r="F3202" s="3" t="str">
        <f>VLOOKUP(A3202,Respondents!A:C,3,FALSE)</f>
        <v>Member Bodies and Other Professional Organizations</v>
      </c>
      <c r="G3202" s="3">
        <f t="shared" ref="G3202:G3254" si="104">IF(LEN(C3202)-LEN(SUBSTITUTE(C3202,".",""))&lt;=1,1,2)</f>
        <v>2</v>
      </c>
      <c r="H3202" s="3">
        <f t="shared" ref="H3202:H3254" si="105">IF(D3202="Yes",1,0)</f>
        <v>0</v>
      </c>
    </row>
    <row r="3203" spans="1:8" x14ac:dyDescent="0.3">
      <c r="A3203" t="s">
        <v>19</v>
      </c>
      <c r="B3203" t="s">
        <v>236</v>
      </c>
      <c r="C3203" t="s">
        <v>319</v>
      </c>
      <c r="D3203" t="s">
        <v>155</v>
      </c>
      <c r="E3203" s="3" t="str">
        <f>VLOOKUP(A3203,Respondents!A:B,2,FALSE)</f>
        <v>Member Bodies and Other Professional Organizations</v>
      </c>
      <c r="F3203" s="3" t="str">
        <f>VLOOKUP(A3203,Respondents!A:C,3,FALSE)</f>
        <v>Member Bodies and Other Professional Organizations</v>
      </c>
      <c r="G3203" s="3">
        <f t="shared" si="104"/>
        <v>2</v>
      </c>
      <c r="H3203" s="3">
        <f t="shared" si="105"/>
        <v>0</v>
      </c>
    </row>
    <row r="3204" spans="1:8" x14ac:dyDescent="0.3">
      <c r="A3204" t="s">
        <v>19</v>
      </c>
      <c r="B3204" t="s">
        <v>277</v>
      </c>
      <c r="C3204" t="s">
        <v>278</v>
      </c>
      <c r="D3204" t="s">
        <v>155</v>
      </c>
      <c r="E3204" s="3" t="str">
        <f>VLOOKUP(A3204,Respondents!A:B,2,FALSE)</f>
        <v>Member Bodies and Other Professional Organizations</v>
      </c>
      <c r="F3204" s="3" t="str">
        <f>VLOOKUP(A3204,Respondents!A:C,3,FALSE)</f>
        <v>Member Bodies and Other Professional Organizations</v>
      </c>
      <c r="G3204" s="3">
        <f t="shared" si="104"/>
        <v>1</v>
      </c>
      <c r="H3204" s="3">
        <f t="shared" si="105"/>
        <v>0</v>
      </c>
    </row>
    <row r="3205" spans="1:8" x14ac:dyDescent="0.3">
      <c r="A3205" t="s">
        <v>19</v>
      </c>
      <c r="B3205" t="s">
        <v>277</v>
      </c>
      <c r="C3205" t="s">
        <v>279</v>
      </c>
      <c r="D3205" t="s">
        <v>159</v>
      </c>
      <c r="E3205" s="3" t="str">
        <f>VLOOKUP(A3205,Respondents!A:B,2,FALSE)</f>
        <v>Member Bodies and Other Professional Organizations</v>
      </c>
      <c r="F3205" s="3" t="str">
        <f>VLOOKUP(A3205,Respondents!A:C,3,FALSE)</f>
        <v>Member Bodies and Other Professional Organizations</v>
      </c>
      <c r="G3205" s="3">
        <f t="shared" si="104"/>
        <v>1</v>
      </c>
      <c r="H3205" s="3">
        <f t="shared" si="105"/>
        <v>1</v>
      </c>
    </row>
    <row r="3206" spans="1:8" x14ac:dyDescent="0.3">
      <c r="A3206" t="s">
        <v>19</v>
      </c>
      <c r="B3206" t="s">
        <v>277</v>
      </c>
      <c r="C3206" t="s">
        <v>280</v>
      </c>
      <c r="D3206" t="s">
        <v>155</v>
      </c>
      <c r="E3206" s="3" t="str">
        <f>VLOOKUP(A3206,Respondents!A:B,2,FALSE)</f>
        <v>Member Bodies and Other Professional Organizations</v>
      </c>
      <c r="F3206" s="3" t="str">
        <f>VLOOKUP(A3206,Respondents!A:C,3,FALSE)</f>
        <v>Member Bodies and Other Professional Organizations</v>
      </c>
      <c r="G3206" s="3">
        <f t="shared" si="104"/>
        <v>1</v>
      </c>
      <c r="H3206" s="3">
        <f t="shared" si="105"/>
        <v>0</v>
      </c>
    </row>
    <row r="3207" spans="1:8" x14ac:dyDescent="0.3">
      <c r="A3207" t="s">
        <v>19</v>
      </c>
      <c r="B3207" t="s">
        <v>277</v>
      </c>
      <c r="C3207" t="s">
        <v>281</v>
      </c>
      <c r="D3207" t="s">
        <v>155</v>
      </c>
      <c r="E3207" s="3" t="str">
        <f>VLOOKUP(A3207,Respondents!A:B,2,FALSE)</f>
        <v>Member Bodies and Other Professional Organizations</v>
      </c>
      <c r="F3207" s="3" t="str">
        <f>VLOOKUP(A3207,Respondents!A:C,3,FALSE)</f>
        <v>Member Bodies and Other Professional Organizations</v>
      </c>
      <c r="G3207" s="3">
        <f t="shared" si="104"/>
        <v>1</v>
      </c>
      <c r="H3207" s="3">
        <f t="shared" si="105"/>
        <v>0</v>
      </c>
    </row>
    <row r="3208" spans="1:8" x14ac:dyDescent="0.3">
      <c r="A3208" t="s">
        <v>19</v>
      </c>
      <c r="B3208" t="s">
        <v>277</v>
      </c>
      <c r="C3208" t="s">
        <v>282</v>
      </c>
      <c r="D3208" t="s">
        <v>155</v>
      </c>
      <c r="E3208" s="3" t="str">
        <f>VLOOKUP(A3208,Respondents!A:B,2,FALSE)</f>
        <v>Member Bodies and Other Professional Organizations</v>
      </c>
      <c r="F3208" s="3" t="str">
        <f>VLOOKUP(A3208,Respondents!A:C,3,FALSE)</f>
        <v>Member Bodies and Other Professional Organizations</v>
      </c>
      <c r="G3208" s="3">
        <f t="shared" si="104"/>
        <v>1</v>
      </c>
      <c r="H3208" s="3">
        <f t="shared" si="105"/>
        <v>0</v>
      </c>
    </row>
    <row r="3209" spans="1:8" x14ac:dyDescent="0.3">
      <c r="A3209" t="s">
        <v>19</v>
      </c>
      <c r="B3209" t="s">
        <v>277</v>
      </c>
      <c r="C3209" t="s">
        <v>283</v>
      </c>
      <c r="D3209" t="s">
        <v>155</v>
      </c>
      <c r="E3209" s="3" t="str">
        <f>VLOOKUP(A3209,Respondents!A:B,2,FALSE)</f>
        <v>Member Bodies and Other Professional Organizations</v>
      </c>
      <c r="F3209" s="3" t="str">
        <f>VLOOKUP(A3209,Respondents!A:C,3,FALSE)</f>
        <v>Member Bodies and Other Professional Organizations</v>
      </c>
      <c r="G3209" s="3">
        <f t="shared" si="104"/>
        <v>1</v>
      </c>
      <c r="H3209" s="3">
        <f t="shared" si="105"/>
        <v>0</v>
      </c>
    </row>
    <row r="3210" spans="1:8" x14ac:dyDescent="0.3">
      <c r="A3210" t="s">
        <v>19</v>
      </c>
      <c r="B3210" t="s">
        <v>277</v>
      </c>
      <c r="C3210" t="s">
        <v>385</v>
      </c>
      <c r="D3210" t="s">
        <v>159</v>
      </c>
      <c r="E3210" s="3" t="str">
        <f>VLOOKUP(A3210,Respondents!A:B,2,FALSE)</f>
        <v>Member Bodies and Other Professional Organizations</v>
      </c>
      <c r="F3210" s="3" t="str">
        <f>VLOOKUP(A3210,Respondents!A:C,3,FALSE)</f>
        <v>Member Bodies and Other Professional Organizations</v>
      </c>
      <c r="G3210" s="3">
        <f t="shared" si="104"/>
        <v>2</v>
      </c>
      <c r="H3210" s="3">
        <f t="shared" si="105"/>
        <v>1</v>
      </c>
    </row>
    <row r="3211" spans="1:8" x14ac:dyDescent="0.3">
      <c r="A3211" t="s">
        <v>19</v>
      </c>
      <c r="B3211" t="s">
        <v>277</v>
      </c>
      <c r="C3211" t="s">
        <v>320</v>
      </c>
      <c r="D3211" t="s">
        <v>155</v>
      </c>
      <c r="E3211" s="3" t="str">
        <f>VLOOKUP(A3211,Respondents!A:B,2,FALSE)</f>
        <v>Member Bodies and Other Professional Organizations</v>
      </c>
      <c r="F3211" s="3" t="str">
        <f>VLOOKUP(A3211,Respondents!A:C,3,FALSE)</f>
        <v>Member Bodies and Other Professional Organizations</v>
      </c>
      <c r="G3211" s="3">
        <f t="shared" si="104"/>
        <v>2</v>
      </c>
      <c r="H3211" s="3">
        <f t="shared" si="105"/>
        <v>0</v>
      </c>
    </row>
    <row r="3212" spans="1:8" x14ac:dyDescent="0.3">
      <c r="A3212" t="s">
        <v>19</v>
      </c>
      <c r="B3212" t="s">
        <v>277</v>
      </c>
      <c r="C3212" t="s">
        <v>321</v>
      </c>
      <c r="D3212" t="s">
        <v>155</v>
      </c>
      <c r="E3212" s="3" t="str">
        <f>VLOOKUP(A3212,Respondents!A:B,2,FALSE)</f>
        <v>Member Bodies and Other Professional Organizations</v>
      </c>
      <c r="F3212" s="3" t="str">
        <f>VLOOKUP(A3212,Respondents!A:C,3,FALSE)</f>
        <v>Member Bodies and Other Professional Organizations</v>
      </c>
      <c r="G3212" s="3">
        <f t="shared" si="104"/>
        <v>2</v>
      </c>
      <c r="H3212" s="3">
        <f t="shared" si="105"/>
        <v>0</v>
      </c>
    </row>
    <row r="3213" spans="1:8" x14ac:dyDescent="0.3">
      <c r="A3213" t="s">
        <v>19</v>
      </c>
      <c r="B3213" t="s">
        <v>277</v>
      </c>
      <c r="C3213" t="s">
        <v>322</v>
      </c>
      <c r="D3213" t="s">
        <v>155</v>
      </c>
      <c r="E3213" s="3" t="str">
        <f>VLOOKUP(A3213,Respondents!A:B,2,FALSE)</f>
        <v>Member Bodies and Other Professional Organizations</v>
      </c>
      <c r="F3213" s="3" t="str">
        <f>VLOOKUP(A3213,Respondents!A:C,3,FALSE)</f>
        <v>Member Bodies and Other Professional Organizations</v>
      </c>
      <c r="G3213" s="3">
        <f t="shared" si="104"/>
        <v>2</v>
      </c>
      <c r="H3213" s="3">
        <f t="shared" si="105"/>
        <v>0</v>
      </c>
    </row>
    <row r="3214" spans="1:8" x14ac:dyDescent="0.3">
      <c r="A3214" t="s">
        <v>19</v>
      </c>
      <c r="B3214" t="s">
        <v>266</v>
      </c>
      <c r="C3214" t="s">
        <v>284</v>
      </c>
      <c r="D3214" t="s">
        <v>159</v>
      </c>
      <c r="E3214" s="3" t="str">
        <f>VLOOKUP(A3214,Respondents!A:B,2,FALSE)</f>
        <v>Member Bodies and Other Professional Organizations</v>
      </c>
      <c r="F3214" s="3" t="str">
        <f>VLOOKUP(A3214,Respondents!A:C,3,FALSE)</f>
        <v>Member Bodies and Other Professional Organizations</v>
      </c>
      <c r="G3214" s="3">
        <f t="shared" si="104"/>
        <v>1</v>
      </c>
      <c r="H3214" s="3">
        <f t="shared" si="105"/>
        <v>1</v>
      </c>
    </row>
    <row r="3215" spans="1:8" x14ac:dyDescent="0.3">
      <c r="A3215" t="s">
        <v>19</v>
      </c>
      <c r="B3215" t="s">
        <v>266</v>
      </c>
      <c r="C3215" t="s">
        <v>285</v>
      </c>
      <c r="D3215" t="s">
        <v>155</v>
      </c>
      <c r="E3215" s="3" t="str">
        <f>VLOOKUP(A3215,Respondents!A:B,2,FALSE)</f>
        <v>Member Bodies and Other Professional Organizations</v>
      </c>
      <c r="F3215" s="3" t="str">
        <f>VLOOKUP(A3215,Respondents!A:C,3,FALSE)</f>
        <v>Member Bodies and Other Professional Organizations</v>
      </c>
      <c r="G3215" s="3">
        <f t="shared" si="104"/>
        <v>1</v>
      </c>
      <c r="H3215" s="3">
        <f t="shared" si="105"/>
        <v>0</v>
      </c>
    </row>
    <row r="3216" spans="1:8" x14ac:dyDescent="0.3">
      <c r="A3216" t="s">
        <v>19</v>
      </c>
      <c r="B3216" t="s">
        <v>266</v>
      </c>
      <c r="C3216" t="s">
        <v>323</v>
      </c>
      <c r="D3216" t="s">
        <v>155</v>
      </c>
      <c r="E3216" s="3" t="str">
        <f>VLOOKUP(A3216,Respondents!A:B,2,FALSE)</f>
        <v>Member Bodies and Other Professional Organizations</v>
      </c>
      <c r="F3216" s="3" t="str">
        <f>VLOOKUP(A3216,Respondents!A:C,3,FALSE)</f>
        <v>Member Bodies and Other Professional Organizations</v>
      </c>
      <c r="G3216" s="3">
        <f t="shared" si="104"/>
        <v>2</v>
      </c>
      <c r="H3216" s="3">
        <f t="shared" si="105"/>
        <v>0</v>
      </c>
    </row>
    <row r="3217" spans="1:8" x14ac:dyDescent="0.3">
      <c r="A3217" t="s">
        <v>19</v>
      </c>
      <c r="B3217" t="s">
        <v>266</v>
      </c>
      <c r="C3217" t="s">
        <v>324</v>
      </c>
      <c r="D3217" t="s">
        <v>155</v>
      </c>
      <c r="E3217" s="3" t="str">
        <f>VLOOKUP(A3217,Respondents!A:B,2,FALSE)</f>
        <v>Member Bodies and Other Professional Organizations</v>
      </c>
      <c r="F3217" s="3" t="str">
        <f>VLOOKUP(A3217,Respondents!A:C,3,FALSE)</f>
        <v>Member Bodies and Other Professional Organizations</v>
      </c>
      <c r="G3217" s="3">
        <f t="shared" si="104"/>
        <v>2</v>
      </c>
      <c r="H3217" s="3">
        <f t="shared" si="105"/>
        <v>0</v>
      </c>
    </row>
    <row r="3218" spans="1:8" x14ac:dyDescent="0.3">
      <c r="A3218" t="s">
        <v>19</v>
      </c>
      <c r="B3218" t="s">
        <v>266</v>
      </c>
      <c r="C3218" t="s">
        <v>325</v>
      </c>
      <c r="D3218" t="s">
        <v>155</v>
      </c>
      <c r="E3218" s="3" t="str">
        <f>VLOOKUP(A3218,Respondents!A:B,2,FALSE)</f>
        <v>Member Bodies and Other Professional Organizations</v>
      </c>
      <c r="F3218" s="3" t="str">
        <f>VLOOKUP(A3218,Respondents!A:C,3,FALSE)</f>
        <v>Member Bodies and Other Professional Organizations</v>
      </c>
      <c r="G3218" s="3">
        <f t="shared" si="104"/>
        <v>2</v>
      </c>
      <c r="H3218" s="3">
        <f t="shared" si="105"/>
        <v>0</v>
      </c>
    </row>
    <row r="3219" spans="1:8" x14ac:dyDescent="0.3">
      <c r="A3219" t="s">
        <v>19</v>
      </c>
      <c r="B3219" t="s">
        <v>266</v>
      </c>
      <c r="C3219" t="s">
        <v>326</v>
      </c>
      <c r="D3219" t="s">
        <v>159</v>
      </c>
      <c r="E3219" s="3" t="str">
        <f>VLOOKUP(A3219,Respondents!A:B,2,FALSE)</f>
        <v>Member Bodies and Other Professional Organizations</v>
      </c>
      <c r="F3219" s="3" t="str">
        <f>VLOOKUP(A3219,Respondents!A:C,3,FALSE)</f>
        <v>Member Bodies and Other Professional Organizations</v>
      </c>
      <c r="G3219" s="3">
        <f t="shared" si="104"/>
        <v>2</v>
      </c>
      <c r="H3219" s="3">
        <f t="shared" si="105"/>
        <v>1</v>
      </c>
    </row>
    <row r="3220" spans="1:8" x14ac:dyDescent="0.3">
      <c r="A3220" t="s">
        <v>19</v>
      </c>
      <c r="B3220" t="s">
        <v>266</v>
      </c>
      <c r="C3220" t="s">
        <v>327</v>
      </c>
      <c r="D3220" t="s">
        <v>155</v>
      </c>
      <c r="E3220" s="3" t="str">
        <f>VLOOKUP(A3220,Respondents!A:B,2,FALSE)</f>
        <v>Member Bodies and Other Professional Organizations</v>
      </c>
      <c r="F3220" s="3" t="str">
        <f>VLOOKUP(A3220,Respondents!A:C,3,FALSE)</f>
        <v>Member Bodies and Other Professional Organizations</v>
      </c>
      <c r="G3220" s="3">
        <f t="shared" si="104"/>
        <v>2</v>
      </c>
      <c r="H3220" s="3">
        <f t="shared" si="105"/>
        <v>0</v>
      </c>
    </row>
    <row r="3221" spans="1:8" x14ac:dyDescent="0.3">
      <c r="A3221" t="s">
        <v>19</v>
      </c>
      <c r="B3221" t="s">
        <v>266</v>
      </c>
      <c r="C3221" t="s">
        <v>328</v>
      </c>
      <c r="D3221" t="s">
        <v>155</v>
      </c>
      <c r="E3221" s="3" t="str">
        <f>VLOOKUP(A3221,Respondents!A:B,2,FALSE)</f>
        <v>Member Bodies and Other Professional Organizations</v>
      </c>
      <c r="F3221" s="3" t="str">
        <f>VLOOKUP(A3221,Respondents!A:C,3,FALSE)</f>
        <v>Member Bodies and Other Professional Organizations</v>
      </c>
      <c r="G3221" s="3">
        <f t="shared" si="104"/>
        <v>2</v>
      </c>
      <c r="H3221" s="3">
        <f t="shared" si="105"/>
        <v>0</v>
      </c>
    </row>
    <row r="3222" spans="1:8" x14ac:dyDescent="0.3">
      <c r="A3222" t="s">
        <v>20</v>
      </c>
      <c r="B3222" t="s">
        <v>153</v>
      </c>
      <c r="C3222" t="s">
        <v>154</v>
      </c>
      <c r="D3222" t="s">
        <v>155</v>
      </c>
      <c r="E3222" s="3" t="str">
        <f>VLOOKUP(A3222,Respondents!A:B,2,FALSE)</f>
        <v>Member Bodies and Other Professional Organizations</v>
      </c>
      <c r="F3222" s="3" t="str">
        <f>VLOOKUP(A3222,Respondents!A:C,3,FALSE)</f>
        <v>Member Bodies and Other Professional Organizations</v>
      </c>
      <c r="G3222" s="3">
        <f t="shared" si="104"/>
        <v>1</v>
      </c>
      <c r="H3222" s="3">
        <f t="shared" si="105"/>
        <v>0</v>
      </c>
    </row>
    <row r="3223" spans="1:8" x14ac:dyDescent="0.3">
      <c r="A3223" t="s">
        <v>20</v>
      </c>
      <c r="B3223" t="s">
        <v>153</v>
      </c>
      <c r="C3223" t="s">
        <v>156</v>
      </c>
      <c r="D3223" t="s">
        <v>159</v>
      </c>
      <c r="E3223" s="3" t="str">
        <f>VLOOKUP(A3223,Respondents!A:B,2,FALSE)</f>
        <v>Member Bodies and Other Professional Organizations</v>
      </c>
      <c r="F3223" s="3" t="str">
        <f>VLOOKUP(A3223,Respondents!A:C,3,FALSE)</f>
        <v>Member Bodies and Other Professional Organizations</v>
      </c>
      <c r="G3223" s="3">
        <f t="shared" si="104"/>
        <v>1</v>
      </c>
      <c r="H3223" s="3">
        <f t="shared" si="105"/>
        <v>1</v>
      </c>
    </row>
    <row r="3224" spans="1:8" x14ac:dyDescent="0.3">
      <c r="A3224" t="s">
        <v>20</v>
      </c>
      <c r="B3224" t="s">
        <v>153</v>
      </c>
      <c r="C3224" t="s">
        <v>157</v>
      </c>
      <c r="D3224" t="s">
        <v>155</v>
      </c>
      <c r="E3224" s="3" t="str">
        <f>VLOOKUP(A3224,Respondents!A:B,2,FALSE)</f>
        <v>Member Bodies and Other Professional Organizations</v>
      </c>
      <c r="F3224" s="3" t="str">
        <f>VLOOKUP(A3224,Respondents!A:C,3,FALSE)</f>
        <v>Member Bodies and Other Professional Organizations</v>
      </c>
      <c r="G3224" s="3">
        <f t="shared" si="104"/>
        <v>1</v>
      </c>
      <c r="H3224" s="3">
        <f t="shared" si="105"/>
        <v>0</v>
      </c>
    </row>
    <row r="3225" spans="1:8" x14ac:dyDescent="0.3">
      <c r="A3225" t="s">
        <v>20</v>
      </c>
      <c r="B3225" t="s">
        <v>153</v>
      </c>
      <c r="C3225" t="s">
        <v>158</v>
      </c>
      <c r="D3225" t="s">
        <v>155</v>
      </c>
      <c r="E3225" s="3" t="str">
        <f>VLOOKUP(A3225,Respondents!A:B,2,FALSE)</f>
        <v>Member Bodies and Other Professional Organizations</v>
      </c>
      <c r="F3225" s="3" t="str">
        <f>VLOOKUP(A3225,Respondents!A:C,3,FALSE)</f>
        <v>Member Bodies and Other Professional Organizations</v>
      </c>
      <c r="G3225" s="3">
        <f t="shared" si="104"/>
        <v>1</v>
      </c>
      <c r="H3225" s="3">
        <f t="shared" si="105"/>
        <v>0</v>
      </c>
    </row>
    <row r="3226" spans="1:8" x14ac:dyDescent="0.3">
      <c r="A3226" t="s">
        <v>20</v>
      </c>
      <c r="B3226" t="s">
        <v>153</v>
      </c>
      <c r="C3226" t="s">
        <v>160</v>
      </c>
      <c r="D3226" t="s">
        <v>155</v>
      </c>
      <c r="E3226" s="3" t="str">
        <f>VLOOKUP(A3226,Respondents!A:B,2,FALSE)</f>
        <v>Member Bodies and Other Professional Organizations</v>
      </c>
      <c r="F3226" s="3" t="str">
        <f>VLOOKUP(A3226,Respondents!A:C,3,FALSE)</f>
        <v>Member Bodies and Other Professional Organizations</v>
      </c>
      <c r="G3226" s="3">
        <f t="shared" si="104"/>
        <v>1</v>
      </c>
      <c r="H3226" s="3">
        <f t="shared" si="105"/>
        <v>0</v>
      </c>
    </row>
    <row r="3227" spans="1:8" x14ac:dyDescent="0.3">
      <c r="A3227" t="s">
        <v>20</v>
      </c>
      <c r="B3227" t="s">
        <v>153</v>
      </c>
      <c r="C3227" t="s">
        <v>161</v>
      </c>
      <c r="D3227" t="s">
        <v>155</v>
      </c>
      <c r="E3227" s="3" t="str">
        <f>VLOOKUP(A3227,Respondents!A:B,2,FALSE)</f>
        <v>Member Bodies and Other Professional Organizations</v>
      </c>
      <c r="F3227" s="3" t="str">
        <f>VLOOKUP(A3227,Respondents!A:C,3,FALSE)</f>
        <v>Member Bodies and Other Professional Organizations</v>
      </c>
      <c r="G3227" s="3">
        <f t="shared" si="104"/>
        <v>1</v>
      </c>
      <c r="H3227" s="3">
        <f t="shared" si="105"/>
        <v>0</v>
      </c>
    </row>
    <row r="3228" spans="1:8" x14ac:dyDescent="0.3">
      <c r="A3228" t="s">
        <v>20</v>
      </c>
      <c r="B3228" t="s">
        <v>153</v>
      </c>
      <c r="C3228" t="s">
        <v>300</v>
      </c>
      <c r="D3228" t="s">
        <v>159</v>
      </c>
      <c r="E3228" s="3" t="str">
        <f>VLOOKUP(A3228,Respondents!A:B,2,FALSE)</f>
        <v>Member Bodies and Other Professional Organizations</v>
      </c>
      <c r="F3228" s="3" t="str">
        <f>VLOOKUP(A3228,Respondents!A:C,3,FALSE)</f>
        <v>Member Bodies and Other Professional Organizations</v>
      </c>
      <c r="G3228" s="3">
        <f t="shared" si="104"/>
        <v>2</v>
      </c>
      <c r="H3228" s="3">
        <f t="shared" si="105"/>
        <v>1</v>
      </c>
    </row>
    <row r="3229" spans="1:8" x14ac:dyDescent="0.3">
      <c r="A3229" t="s">
        <v>20</v>
      </c>
      <c r="B3229" t="s">
        <v>153</v>
      </c>
      <c r="C3229" t="s">
        <v>301</v>
      </c>
      <c r="D3229" t="s">
        <v>155</v>
      </c>
      <c r="E3229" s="3" t="str">
        <f>VLOOKUP(A3229,Respondents!A:B,2,FALSE)</f>
        <v>Member Bodies and Other Professional Organizations</v>
      </c>
      <c r="F3229" s="3" t="str">
        <f>VLOOKUP(A3229,Respondents!A:C,3,FALSE)</f>
        <v>Member Bodies and Other Professional Organizations</v>
      </c>
      <c r="G3229" s="3">
        <f t="shared" si="104"/>
        <v>2</v>
      </c>
      <c r="H3229" s="3">
        <f t="shared" si="105"/>
        <v>0</v>
      </c>
    </row>
    <row r="3230" spans="1:8" x14ac:dyDescent="0.3">
      <c r="A3230" t="s">
        <v>20</v>
      </c>
      <c r="B3230" t="s">
        <v>153</v>
      </c>
      <c r="C3230" t="s">
        <v>302</v>
      </c>
      <c r="D3230" t="s">
        <v>155</v>
      </c>
      <c r="E3230" s="3" t="str">
        <f>VLOOKUP(A3230,Respondents!A:B,2,FALSE)</f>
        <v>Member Bodies and Other Professional Organizations</v>
      </c>
      <c r="F3230" s="3" t="str">
        <f>VLOOKUP(A3230,Respondents!A:C,3,FALSE)</f>
        <v>Member Bodies and Other Professional Organizations</v>
      </c>
      <c r="G3230" s="3">
        <f t="shared" si="104"/>
        <v>2</v>
      </c>
      <c r="H3230" s="3">
        <f t="shared" si="105"/>
        <v>0</v>
      </c>
    </row>
    <row r="3231" spans="1:8" x14ac:dyDescent="0.3">
      <c r="A3231" t="s">
        <v>20</v>
      </c>
      <c r="B3231" t="s">
        <v>153</v>
      </c>
      <c r="C3231" t="s">
        <v>303</v>
      </c>
      <c r="D3231" t="s">
        <v>155</v>
      </c>
      <c r="E3231" s="3" t="str">
        <f>VLOOKUP(A3231,Respondents!A:B,2,FALSE)</f>
        <v>Member Bodies and Other Professional Organizations</v>
      </c>
      <c r="F3231" s="3" t="str">
        <f>VLOOKUP(A3231,Respondents!A:C,3,FALSE)</f>
        <v>Member Bodies and Other Professional Organizations</v>
      </c>
      <c r="G3231" s="3">
        <f t="shared" si="104"/>
        <v>2</v>
      </c>
      <c r="H3231" s="3">
        <f t="shared" si="105"/>
        <v>0</v>
      </c>
    </row>
    <row r="3232" spans="1:8" x14ac:dyDescent="0.3">
      <c r="A3232" t="s">
        <v>20</v>
      </c>
      <c r="B3232" t="s">
        <v>153</v>
      </c>
      <c r="C3232" t="s">
        <v>304</v>
      </c>
      <c r="D3232" t="s">
        <v>155</v>
      </c>
      <c r="E3232" s="3" t="str">
        <f>VLOOKUP(A3232,Respondents!A:B,2,FALSE)</f>
        <v>Member Bodies and Other Professional Organizations</v>
      </c>
      <c r="F3232" s="3" t="str">
        <f>VLOOKUP(A3232,Respondents!A:C,3,FALSE)</f>
        <v>Member Bodies and Other Professional Organizations</v>
      </c>
      <c r="G3232" s="3">
        <f t="shared" si="104"/>
        <v>2</v>
      </c>
      <c r="H3232" s="3">
        <f t="shared" si="105"/>
        <v>0</v>
      </c>
    </row>
    <row r="3233" spans="1:8" x14ac:dyDescent="0.3">
      <c r="A3233" t="s">
        <v>20</v>
      </c>
      <c r="B3233" t="s">
        <v>180</v>
      </c>
      <c r="C3233" t="s">
        <v>181</v>
      </c>
      <c r="D3233" t="s">
        <v>155</v>
      </c>
      <c r="E3233" s="3" t="str">
        <f>VLOOKUP(A3233,Respondents!A:B,2,FALSE)</f>
        <v>Member Bodies and Other Professional Organizations</v>
      </c>
      <c r="F3233" s="3" t="str">
        <f>VLOOKUP(A3233,Respondents!A:C,3,FALSE)</f>
        <v>Member Bodies and Other Professional Organizations</v>
      </c>
      <c r="G3233" s="3">
        <f t="shared" si="104"/>
        <v>1</v>
      </c>
      <c r="H3233" s="3">
        <f t="shared" si="105"/>
        <v>0</v>
      </c>
    </row>
    <row r="3234" spans="1:8" x14ac:dyDescent="0.3">
      <c r="A3234" t="s">
        <v>20</v>
      </c>
      <c r="B3234" t="s">
        <v>180</v>
      </c>
      <c r="C3234" t="s">
        <v>182</v>
      </c>
      <c r="D3234" t="s">
        <v>159</v>
      </c>
      <c r="E3234" s="3" t="str">
        <f>VLOOKUP(A3234,Respondents!A:B,2,FALSE)</f>
        <v>Member Bodies and Other Professional Organizations</v>
      </c>
      <c r="F3234" s="3" t="str">
        <f>VLOOKUP(A3234,Respondents!A:C,3,FALSE)</f>
        <v>Member Bodies and Other Professional Organizations</v>
      </c>
      <c r="G3234" s="3">
        <f t="shared" si="104"/>
        <v>1</v>
      </c>
      <c r="H3234" s="3">
        <f t="shared" si="105"/>
        <v>1</v>
      </c>
    </row>
    <row r="3235" spans="1:8" x14ac:dyDescent="0.3">
      <c r="A3235" t="s">
        <v>20</v>
      </c>
      <c r="B3235" t="s">
        <v>180</v>
      </c>
      <c r="C3235" t="s">
        <v>183</v>
      </c>
      <c r="D3235" t="s">
        <v>155</v>
      </c>
      <c r="E3235" s="3" t="str">
        <f>VLOOKUP(A3235,Respondents!A:B,2,FALSE)</f>
        <v>Member Bodies and Other Professional Organizations</v>
      </c>
      <c r="F3235" s="3" t="str">
        <f>VLOOKUP(A3235,Respondents!A:C,3,FALSE)</f>
        <v>Member Bodies and Other Professional Organizations</v>
      </c>
      <c r="G3235" s="3">
        <f t="shared" si="104"/>
        <v>1</v>
      </c>
      <c r="H3235" s="3">
        <f t="shared" si="105"/>
        <v>0</v>
      </c>
    </row>
    <row r="3236" spans="1:8" x14ac:dyDescent="0.3">
      <c r="A3236" t="s">
        <v>20</v>
      </c>
      <c r="B3236" t="s">
        <v>180</v>
      </c>
      <c r="C3236" t="s">
        <v>184</v>
      </c>
      <c r="D3236" t="s">
        <v>155</v>
      </c>
      <c r="E3236" s="3" t="str">
        <f>VLOOKUP(A3236,Respondents!A:B,2,FALSE)</f>
        <v>Member Bodies and Other Professional Organizations</v>
      </c>
      <c r="F3236" s="3" t="str">
        <f>VLOOKUP(A3236,Respondents!A:C,3,FALSE)</f>
        <v>Member Bodies and Other Professional Organizations</v>
      </c>
      <c r="G3236" s="3">
        <f t="shared" si="104"/>
        <v>1</v>
      </c>
      <c r="H3236" s="3">
        <f t="shared" si="105"/>
        <v>0</v>
      </c>
    </row>
    <row r="3237" spans="1:8" x14ac:dyDescent="0.3">
      <c r="A3237" t="s">
        <v>20</v>
      </c>
      <c r="B3237" t="s">
        <v>180</v>
      </c>
      <c r="C3237" t="s">
        <v>185</v>
      </c>
      <c r="D3237" t="s">
        <v>155</v>
      </c>
      <c r="E3237" s="3" t="str">
        <f>VLOOKUP(A3237,Respondents!A:B,2,FALSE)</f>
        <v>Member Bodies and Other Professional Organizations</v>
      </c>
      <c r="F3237" s="3" t="str">
        <f>VLOOKUP(A3237,Respondents!A:C,3,FALSE)</f>
        <v>Member Bodies and Other Professional Organizations</v>
      </c>
      <c r="G3237" s="3">
        <f t="shared" si="104"/>
        <v>1</v>
      </c>
      <c r="H3237" s="3">
        <f t="shared" si="105"/>
        <v>0</v>
      </c>
    </row>
    <row r="3238" spans="1:8" x14ac:dyDescent="0.3">
      <c r="A3238" t="s">
        <v>20</v>
      </c>
      <c r="B3238" t="s">
        <v>180</v>
      </c>
      <c r="C3238" t="s">
        <v>186</v>
      </c>
      <c r="D3238" t="s">
        <v>155</v>
      </c>
      <c r="E3238" s="3" t="str">
        <f>VLOOKUP(A3238,Respondents!A:B,2,FALSE)</f>
        <v>Member Bodies and Other Professional Organizations</v>
      </c>
      <c r="F3238" s="3" t="str">
        <f>VLOOKUP(A3238,Respondents!A:C,3,FALSE)</f>
        <v>Member Bodies and Other Professional Organizations</v>
      </c>
      <c r="G3238" s="3">
        <f t="shared" si="104"/>
        <v>1</v>
      </c>
      <c r="H3238" s="3">
        <f t="shared" si="105"/>
        <v>0</v>
      </c>
    </row>
    <row r="3239" spans="1:8" x14ac:dyDescent="0.3">
      <c r="A3239" t="s">
        <v>20</v>
      </c>
      <c r="B3239" t="s">
        <v>180</v>
      </c>
      <c r="C3239" t="s">
        <v>305</v>
      </c>
      <c r="D3239" t="s">
        <v>159</v>
      </c>
      <c r="E3239" s="3" t="str">
        <f>VLOOKUP(A3239,Respondents!A:B,2,FALSE)</f>
        <v>Member Bodies and Other Professional Organizations</v>
      </c>
      <c r="F3239" s="3" t="str">
        <f>VLOOKUP(A3239,Respondents!A:C,3,FALSE)</f>
        <v>Member Bodies and Other Professional Organizations</v>
      </c>
      <c r="G3239" s="3">
        <f t="shared" si="104"/>
        <v>2</v>
      </c>
      <c r="H3239" s="3">
        <f t="shared" si="105"/>
        <v>1</v>
      </c>
    </row>
    <row r="3240" spans="1:8" x14ac:dyDescent="0.3">
      <c r="A3240" t="s">
        <v>20</v>
      </c>
      <c r="B3240" t="s">
        <v>180</v>
      </c>
      <c r="C3240" t="s">
        <v>306</v>
      </c>
      <c r="D3240" t="s">
        <v>155</v>
      </c>
      <c r="E3240" s="3" t="str">
        <f>VLOOKUP(A3240,Respondents!A:B,2,FALSE)</f>
        <v>Member Bodies and Other Professional Organizations</v>
      </c>
      <c r="F3240" s="3" t="str">
        <f>VLOOKUP(A3240,Respondents!A:C,3,FALSE)</f>
        <v>Member Bodies and Other Professional Organizations</v>
      </c>
      <c r="G3240" s="3">
        <f t="shared" si="104"/>
        <v>2</v>
      </c>
      <c r="H3240" s="3">
        <f t="shared" si="105"/>
        <v>0</v>
      </c>
    </row>
    <row r="3241" spans="1:8" x14ac:dyDescent="0.3">
      <c r="A3241" t="s">
        <v>20</v>
      </c>
      <c r="B3241" t="s">
        <v>180</v>
      </c>
      <c r="C3241" t="s">
        <v>307</v>
      </c>
      <c r="D3241" t="s">
        <v>155</v>
      </c>
      <c r="E3241" s="3" t="str">
        <f>VLOOKUP(A3241,Respondents!A:B,2,FALSE)</f>
        <v>Member Bodies and Other Professional Organizations</v>
      </c>
      <c r="F3241" s="3" t="str">
        <f>VLOOKUP(A3241,Respondents!A:C,3,FALSE)</f>
        <v>Member Bodies and Other Professional Organizations</v>
      </c>
      <c r="G3241" s="3">
        <f t="shared" si="104"/>
        <v>2</v>
      </c>
      <c r="H3241" s="3">
        <f t="shared" si="105"/>
        <v>0</v>
      </c>
    </row>
    <row r="3242" spans="1:8" x14ac:dyDescent="0.3">
      <c r="A3242" t="s">
        <v>20</v>
      </c>
      <c r="B3242" t="s">
        <v>180</v>
      </c>
      <c r="C3242" t="s">
        <v>308</v>
      </c>
      <c r="D3242" t="s">
        <v>155</v>
      </c>
      <c r="E3242" s="3" t="str">
        <f>VLOOKUP(A3242,Respondents!A:B,2,FALSE)</f>
        <v>Member Bodies and Other Professional Organizations</v>
      </c>
      <c r="F3242" s="3" t="str">
        <f>VLOOKUP(A3242,Respondents!A:C,3,FALSE)</f>
        <v>Member Bodies and Other Professional Organizations</v>
      </c>
      <c r="G3242" s="3">
        <f t="shared" si="104"/>
        <v>2</v>
      </c>
      <c r="H3242" s="3">
        <f t="shared" si="105"/>
        <v>0</v>
      </c>
    </row>
    <row r="3243" spans="1:8" x14ac:dyDescent="0.3">
      <c r="A3243" t="s">
        <v>20</v>
      </c>
      <c r="B3243" t="s">
        <v>180</v>
      </c>
      <c r="C3243" t="s">
        <v>309</v>
      </c>
      <c r="D3243" t="s">
        <v>155</v>
      </c>
      <c r="E3243" s="3" t="str">
        <f>VLOOKUP(A3243,Respondents!A:B,2,FALSE)</f>
        <v>Member Bodies and Other Professional Organizations</v>
      </c>
      <c r="F3243" s="3" t="str">
        <f>VLOOKUP(A3243,Respondents!A:C,3,FALSE)</f>
        <v>Member Bodies and Other Professional Organizations</v>
      </c>
      <c r="G3243" s="3">
        <f t="shared" si="104"/>
        <v>2</v>
      </c>
      <c r="H3243" s="3">
        <f t="shared" si="105"/>
        <v>0</v>
      </c>
    </row>
    <row r="3244" spans="1:8" x14ac:dyDescent="0.3">
      <c r="A3244" t="s">
        <v>20</v>
      </c>
      <c r="B3244" t="s">
        <v>180</v>
      </c>
      <c r="C3244" t="s">
        <v>310</v>
      </c>
      <c r="D3244" t="s">
        <v>159</v>
      </c>
      <c r="E3244" s="3" t="str">
        <f>VLOOKUP(A3244,Respondents!A:B,2,FALSE)</f>
        <v>Member Bodies and Other Professional Organizations</v>
      </c>
      <c r="F3244" s="3" t="str">
        <f>VLOOKUP(A3244,Respondents!A:C,3,FALSE)</f>
        <v>Member Bodies and Other Professional Organizations</v>
      </c>
      <c r="G3244" s="3">
        <f t="shared" si="104"/>
        <v>2</v>
      </c>
      <c r="H3244" s="3">
        <f t="shared" si="105"/>
        <v>1</v>
      </c>
    </row>
    <row r="3245" spans="1:8" x14ac:dyDescent="0.3">
      <c r="A3245" t="s">
        <v>20</v>
      </c>
      <c r="B3245" t="s">
        <v>180</v>
      </c>
      <c r="C3245" t="s">
        <v>311</v>
      </c>
      <c r="D3245" t="s">
        <v>155</v>
      </c>
      <c r="E3245" s="3" t="str">
        <f>VLOOKUP(A3245,Respondents!A:B,2,FALSE)</f>
        <v>Member Bodies and Other Professional Organizations</v>
      </c>
      <c r="F3245" s="3" t="str">
        <f>VLOOKUP(A3245,Respondents!A:C,3,FALSE)</f>
        <v>Member Bodies and Other Professional Organizations</v>
      </c>
      <c r="G3245" s="3">
        <f t="shared" si="104"/>
        <v>2</v>
      </c>
      <c r="H3245" s="3">
        <f t="shared" si="105"/>
        <v>0</v>
      </c>
    </row>
    <row r="3246" spans="1:8" x14ac:dyDescent="0.3">
      <c r="A3246" t="s">
        <v>20</v>
      </c>
      <c r="B3246" t="s">
        <v>216</v>
      </c>
      <c r="C3246" t="s">
        <v>217</v>
      </c>
      <c r="D3246" t="s">
        <v>155</v>
      </c>
      <c r="E3246" s="3" t="str">
        <f>VLOOKUP(A3246,Respondents!A:B,2,FALSE)</f>
        <v>Member Bodies and Other Professional Organizations</v>
      </c>
      <c r="F3246" s="3" t="str">
        <f>VLOOKUP(A3246,Respondents!A:C,3,FALSE)</f>
        <v>Member Bodies and Other Professional Organizations</v>
      </c>
      <c r="G3246" s="3">
        <f t="shared" si="104"/>
        <v>1</v>
      </c>
      <c r="H3246" s="3">
        <f t="shared" si="105"/>
        <v>0</v>
      </c>
    </row>
    <row r="3247" spans="1:8" x14ac:dyDescent="0.3">
      <c r="A3247" t="s">
        <v>20</v>
      </c>
      <c r="B3247" t="s">
        <v>216</v>
      </c>
      <c r="C3247" t="s">
        <v>218</v>
      </c>
      <c r="D3247" t="s">
        <v>155</v>
      </c>
      <c r="E3247" s="3" t="str">
        <f>VLOOKUP(A3247,Respondents!A:B,2,FALSE)</f>
        <v>Member Bodies and Other Professional Organizations</v>
      </c>
      <c r="F3247" s="3" t="str">
        <f>VLOOKUP(A3247,Respondents!A:C,3,FALSE)</f>
        <v>Member Bodies and Other Professional Organizations</v>
      </c>
      <c r="G3247" s="3">
        <f t="shared" si="104"/>
        <v>1</v>
      </c>
      <c r="H3247" s="3">
        <f t="shared" si="105"/>
        <v>0</v>
      </c>
    </row>
    <row r="3248" spans="1:8" x14ac:dyDescent="0.3">
      <c r="A3248" t="s">
        <v>20</v>
      </c>
      <c r="B3248" t="s">
        <v>216</v>
      </c>
      <c r="C3248" t="s">
        <v>219</v>
      </c>
      <c r="D3248" t="s">
        <v>159</v>
      </c>
      <c r="E3248" s="3" t="str">
        <f>VLOOKUP(A3248,Respondents!A:B,2,FALSE)</f>
        <v>Member Bodies and Other Professional Organizations</v>
      </c>
      <c r="F3248" s="3" t="str">
        <f>VLOOKUP(A3248,Respondents!A:C,3,FALSE)</f>
        <v>Member Bodies and Other Professional Organizations</v>
      </c>
      <c r="G3248" s="3">
        <f t="shared" si="104"/>
        <v>1</v>
      </c>
      <c r="H3248" s="3">
        <f t="shared" si="105"/>
        <v>1</v>
      </c>
    </row>
    <row r="3249" spans="1:8" x14ac:dyDescent="0.3">
      <c r="A3249" t="s">
        <v>20</v>
      </c>
      <c r="B3249" t="s">
        <v>216</v>
      </c>
      <c r="C3249" t="s">
        <v>220</v>
      </c>
      <c r="D3249" t="s">
        <v>155</v>
      </c>
      <c r="E3249" s="3" t="str">
        <f>VLOOKUP(A3249,Respondents!A:B,2,FALSE)</f>
        <v>Member Bodies and Other Professional Organizations</v>
      </c>
      <c r="F3249" s="3" t="str">
        <f>VLOOKUP(A3249,Respondents!A:C,3,FALSE)</f>
        <v>Member Bodies and Other Professional Organizations</v>
      </c>
      <c r="G3249" s="3">
        <f t="shared" si="104"/>
        <v>1</v>
      </c>
      <c r="H3249" s="3">
        <f t="shared" si="105"/>
        <v>0</v>
      </c>
    </row>
    <row r="3250" spans="1:8" x14ac:dyDescent="0.3">
      <c r="A3250" t="s">
        <v>20</v>
      </c>
      <c r="B3250" t="s">
        <v>216</v>
      </c>
      <c r="C3250" t="s">
        <v>221</v>
      </c>
      <c r="D3250" t="s">
        <v>155</v>
      </c>
      <c r="E3250" s="3" t="str">
        <f>VLOOKUP(A3250,Respondents!A:B,2,FALSE)</f>
        <v>Member Bodies and Other Professional Organizations</v>
      </c>
      <c r="F3250" s="3" t="str">
        <f>VLOOKUP(A3250,Respondents!A:C,3,FALSE)</f>
        <v>Member Bodies and Other Professional Organizations</v>
      </c>
      <c r="G3250" s="3">
        <f t="shared" si="104"/>
        <v>1</v>
      </c>
      <c r="H3250" s="3">
        <f t="shared" si="105"/>
        <v>0</v>
      </c>
    </row>
    <row r="3251" spans="1:8" x14ac:dyDescent="0.3">
      <c r="A3251" t="s">
        <v>20</v>
      </c>
      <c r="B3251" t="s">
        <v>216</v>
      </c>
      <c r="C3251" t="s">
        <v>312</v>
      </c>
      <c r="D3251" t="s">
        <v>155</v>
      </c>
      <c r="E3251" s="3" t="str">
        <f>VLOOKUP(A3251,Respondents!A:B,2,FALSE)</f>
        <v>Member Bodies and Other Professional Organizations</v>
      </c>
      <c r="F3251" s="3" t="str">
        <f>VLOOKUP(A3251,Respondents!A:C,3,FALSE)</f>
        <v>Member Bodies and Other Professional Organizations</v>
      </c>
      <c r="G3251" s="3">
        <f t="shared" si="104"/>
        <v>1</v>
      </c>
      <c r="H3251" s="3">
        <f t="shared" si="105"/>
        <v>0</v>
      </c>
    </row>
    <row r="3252" spans="1:8" x14ac:dyDescent="0.3">
      <c r="A3252" t="s">
        <v>20</v>
      </c>
      <c r="B3252" t="s">
        <v>216</v>
      </c>
      <c r="C3252" t="s">
        <v>276</v>
      </c>
      <c r="D3252" t="s">
        <v>155</v>
      </c>
      <c r="E3252" s="3" t="str">
        <f>VLOOKUP(A3252,Respondents!A:B,2,FALSE)</f>
        <v>Member Bodies and Other Professional Organizations</v>
      </c>
      <c r="F3252" s="3" t="str">
        <f>VLOOKUP(A3252,Respondents!A:C,3,FALSE)</f>
        <v>Member Bodies and Other Professional Organizations</v>
      </c>
      <c r="G3252" s="3">
        <f t="shared" si="104"/>
        <v>2</v>
      </c>
      <c r="H3252" s="3">
        <f t="shared" si="105"/>
        <v>0</v>
      </c>
    </row>
    <row r="3253" spans="1:8" x14ac:dyDescent="0.3">
      <c r="A3253" t="s">
        <v>20</v>
      </c>
      <c r="B3253" t="s">
        <v>216</v>
      </c>
      <c r="C3253" t="s">
        <v>313</v>
      </c>
      <c r="D3253" t="s">
        <v>155</v>
      </c>
      <c r="E3253" s="3" t="str">
        <f>VLOOKUP(A3253,Respondents!A:B,2,FALSE)</f>
        <v>Member Bodies and Other Professional Organizations</v>
      </c>
      <c r="F3253" s="3" t="str">
        <f>VLOOKUP(A3253,Respondents!A:C,3,FALSE)</f>
        <v>Member Bodies and Other Professional Organizations</v>
      </c>
      <c r="G3253" s="3">
        <f t="shared" si="104"/>
        <v>2</v>
      </c>
      <c r="H3253" s="3">
        <f t="shared" si="105"/>
        <v>0</v>
      </c>
    </row>
    <row r="3254" spans="1:8" x14ac:dyDescent="0.3">
      <c r="A3254" t="s">
        <v>20</v>
      </c>
      <c r="B3254" t="s">
        <v>216</v>
      </c>
      <c r="C3254" t="s">
        <v>378</v>
      </c>
      <c r="D3254" t="s">
        <v>159</v>
      </c>
      <c r="E3254" s="3" t="str">
        <f>VLOOKUP(A3254,Respondents!A:B,2,FALSE)</f>
        <v>Member Bodies and Other Professional Organizations</v>
      </c>
      <c r="F3254" s="3" t="str">
        <f>VLOOKUP(A3254,Respondents!A:C,3,FALSE)</f>
        <v>Member Bodies and Other Professional Organizations</v>
      </c>
      <c r="G3254" s="3">
        <f t="shared" si="104"/>
        <v>2</v>
      </c>
      <c r="H3254" s="3">
        <f t="shared" si="105"/>
        <v>1</v>
      </c>
    </row>
    <row r="3255" spans="1:8" x14ac:dyDescent="0.3">
      <c r="A3255" t="s">
        <v>20</v>
      </c>
      <c r="B3255" t="s">
        <v>216</v>
      </c>
      <c r="C3255" t="s">
        <v>379</v>
      </c>
      <c r="D3255" t="s">
        <v>155</v>
      </c>
      <c r="E3255" s="3" t="str">
        <f>VLOOKUP(A3255,Respondents!A:B,2,FALSE)</f>
        <v>Member Bodies and Other Professional Organizations</v>
      </c>
      <c r="F3255" s="3" t="str">
        <f>VLOOKUP(A3255,Respondents!A:C,3,FALSE)</f>
        <v>Member Bodies and Other Professional Organizations</v>
      </c>
      <c r="G3255" s="3">
        <f t="shared" ref="G3255:G3307" si="106">IF(LEN(C3255)-LEN(SUBSTITUTE(C3255,".",""))&lt;=1,1,2)</f>
        <v>2</v>
      </c>
      <c r="H3255" s="3">
        <f t="shared" ref="H3255:H3307" si="107">IF(D3255="Yes",1,0)</f>
        <v>0</v>
      </c>
    </row>
    <row r="3256" spans="1:8" x14ac:dyDescent="0.3">
      <c r="A3256" t="s">
        <v>20</v>
      </c>
      <c r="B3256" t="s">
        <v>208</v>
      </c>
      <c r="C3256" t="s">
        <v>209</v>
      </c>
      <c r="D3256" t="s">
        <v>155</v>
      </c>
      <c r="E3256" s="3" t="str">
        <f>VLOOKUP(A3256,Respondents!A:B,2,FALSE)</f>
        <v>Member Bodies and Other Professional Organizations</v>
      </c>
      <c r="F3256" s="3" t="str">
        <f>VLOOKUP(A3256,Respondents!A:C,3,FALSE)</f>
        <v>Member Bodies and Other Professional Organizations</v>
      </c>
      <c r="G3256" s="3">
        <f t="shared" si="106"/>
        <v>1</v>
      </c>
      <c r="H3256" s="3">
        <f t="shared" si="107"/>
        <v>0</v>
      </c>
    </row>
    <row r="3257" spans="1:8" x14ac:dyDescent="0.3">
      <c r="A3257" t="s">
        <v>20</v>
      </c>
      <c r="B3257" t="s">
        <v>208</v>
      </c>
      <c r="C3257" t="s">
        <v>210</v>
      </c>
      <c r="D3257" t="s">
        <v>159</v>
      </c>
      <c r="E3257" s="3" t="str">
        <f>VLOOKUP(A3257,Respondents!A:B,2,FALSE)</f>
        <v>Member Bodies and Other Professional Organizations</v>
      </c>
      <c r="F3257" s="3" t="str">
        <f>VLOOKUP(A3257,Respondents!A:C,3,FALSE)</f>
        <v>Member Bodies and Other Professional Organizations</v>
      </c>
      <c r="G3257" s="3">
        <f t="shared" si="106"/>
        <v>1</v>
      </c>
      <c r="H3257" s="3">
        <f t="shared" si="107"/>
        <v>1</v>
      </c>
    </row>
    <row r="3258" spans="1:8" x14ac:dyDescent="0.3">
      <c r="A3258" t="s">
        <v>20</v>
      </c>
      <c r="B3258" t="s">
        <v>208</v>
      </c>
      <c r="C3258" t="s">
        <v>211</v>
      </c>
      <c r="D3258" t="s">
        <v>155</v>
      </c>
      <c r="E3258" s="3" t="str">
        <f>VLOOKUP(A3258,Respondents!A:B,2,FALSE)</f>
        <v>Member Bodies and Other Professional Organizations</v>
      </c>
      <c r="F3258" s="3" t="str">
        <f>VLOOKUP(A3258,Respondents!A:C,3,FALSE)</f>
        <v>Member Bodies and Other Professional Organizations</v>
      </c>
      <c r="G3258" s="3">
        <f t="shared" si="106"/>
        <v>1</v>
      </c>
      <c r="H3258" s="3">
        <f t="shared" si="107"/>
        <v>0</v>
      </c>
    </row>
    <row r="3259" spans="1:8" x14ac:dyDescent="0.3">
      <c r="A3259" t="s">
        <v>20</v>
      </c>
      <c r="B3259" t="s">
        <v>208</v>
      </c>
      <c r="C3259" t="s">
        <v>212</v>
      </c>
      <c r="D3259" t="s">
        <v>155</v>
      </c>
      <c r="E3259" s="3" t="str">
        <f>VLOOKUP(A3259,Respondents!A:B,2,FALSE)</f>
        <v>Member Bodies and Other Professional Organizations</v>
      </c>
      <c r="F3259" s="3" t="str">
        <f>VLOOKUP(A3259,Respondents!A:C,3,FALSE)</f>
        <v>Member Bodies and Other Professional Organizations</v>
      </c>
      <c r="G3259" s="3">
        <f t="shared" si="106"/>
        <v>1</v>
      </c>
      <c r="H3259" s="3">
        <f t="shared" si="107"/>
        <v>0</v>
      </c>
    </row>
    <row r="3260" spans="1:8" x14ac:dyDescent="0.3">
      <c r="A3260" t="s">
        <v>20</v>
      </c>
      <c r="B3260" t="s">
        <v>208</v>
      </c>
      <c r="C3260" t="s">
        <v>213</v>
      </c>
      <c r="D3260" t="s">
        <v>155</v>
      </c>
      <c r="E3260" s="3" t="str">
        <f>VLOOKUP(A3260,Respondents!A:B,2,FALSE)</f>
        <v>Member Bodies and Other Professional Organizations</v>
      </c>
      <c r="F3260" s="3" t="str">
        <f>VLOOKUP(A3260,Respondents!A:C,3,FALSE)</f>
        <v>Member Bodies and Other Professional Organizations</v>
      </c>
      <c r="G3260" s="3">
        <f t="shared" si="106"/>
        <v>1</v>
      </c>
      <c r="H3260" s="3">
        <f t="shared" si="107"/>
        <v>0</v>
      </c>
    </row>
    <row r="3261" spans="1:8" x14ac:dyDescent="0.3">
      <c r="A3261" t="s">
        <v>20</v>
      </c>
      <c r="B3261" t="s">
        <v>208</v>
      </c>
      <c r="C3261" t="s">
        <v>214</v>
      </c>
      <c r="D3261" t="s">
        <v>155</v>
      </c>
      <c r="E3261" s="3" t="str">
        <f>VLOOKUP(A3261,Respondents!A:B,2,FALSE)</f>
        <v>Member Bodies and Other Professional Organizations</v>
      </c>
      <c r="F3261" s="3" t="str">
        <f>VLOOKUP(A3261,Respondents!A:C,3,FALSE)</f>
        <v>Member Bodies and Other Professional Organizations</v>
      </c>
      <c r="G3261" s="3">
        <f t="shared" si="106"/>
        <v>1</v>
      </c>
      <c r="H3261" s="3">
        <f t="shared" si="107"/>
        <v>0</v>
      </c>
    </row>
    <row r="3262" spans="1:8" x14ac:dyDescent="0.3">
      <c r="A3262" t="s">
        <v>20</v>
      </c>
      <c r="B3262" t="s">
        <v>208</v>
      </c>
      <c r="C3262" t="s">
        <v>215</v>
      </c>
      <c r="D3262" t="s">
        <v>155</v>
      </c>
      <c r="E3262" s="3" t="str">
        <f>VLOOKUP(A3262,Respondents!A:B,2,FALSE)</f>
        <v>Member Bodies and Other Professional Organizations</v>
      </c>
      <c r="F3262" s="3" t="str">
        <f>VLOOKUP(A3262,Respondents!A:C,3,FALSE)</f>
        <v>Member Bodies and Other Professional Organizations</v>
      </c>
      <c r="G3262" s="3">
        <f t="shared" si="106"/>
        <v>2</v>
      </c>
      <c r="H3262" s="3">
        <f t="shared" si="107"/>
        <v>0</v>
      </c>
    </row>
    <row r="3263" spans="1:8" x14ac:dyDescent="0.3">
      <c r="A3263" t="s">
        <v>20</v>
      </c>
      <c r="B3263" t="s">
        <v>208</v>
      </c>
      <c r="C3263" t="s">
        <v>380</v>
      </c>
      <c r="D3263" t="s">
        <v>155</v>
      </c>
      <c r="E3263" s="3" t="str">
        <f>VLOOKUP(A3263,Respondents!A:B,2,FALSE)</f>
        <v>Member Bodies and Other Professional Organizations</v>
      </c>
      <c r="F3263" s="3" t="str">
        <f>VLOOKUP(A3263,Respondents!A:C,3,FALSE)</f>
        <v>Member Bodies and Other Professional Organizations</v>
      </c>
      <c r="G3263" s="3">
        <f t="shared" si="106"/>
        <v>2</v>
      </c>
      <c r="H3263" s="3">
        <f t="shared" si="107"/>
        <v>0</v>
      </c>
    </row>
    <row r="3264" spans="1:8" x14ac:dyDescent="0.3">
      <c r="A3264" t="s">
        <v>20</v>
      </c>
      <c r="B3264" t="s">
        <v>208</v>
      </c>
      <c r="C3264" t="s">
        <v>267</v>
      </c>
      <c r="D3264" t="s">
        <v>159</v>
      </c>
      <c r="E3264" s="3" t="str">
        <f>VLOOKUP(A3264,Respondents!A:B,2,FALSE)</f>
        <v>Member Bodies and Other Professional Organizations</v>
      </c>
      <c r="F3264" s="3" t="str">
        <f>VLOOKUP(A3264,Respondents!A:C,3,FALSE)</f>
        <v>Member Bodies and Other Professional Organizations</v>
      </c>
      <c r="G3264" s="3">
        <f t="shared" si="106"/>
        <v>2</v>
      </c>
      <c r="H3264" s="3">
        <f t="shared" si="107"/>
        <v>1</v>
      </c>
    </row>
    <row r="3265" spans="1:8" x14ac:dyDescent="0.3">
      <c r="A3265" t="s">
        <v>20</v>
      </c>
      <c r="B3265" t="s">
        <v>208</v>
      </c>
      <c r="C3265" t="s">
        <v>268</v>
      </c>
      <c r="D3265" t="s">
        <v>159</v>
      </c>
      <c r="E3265" s="3" t="str">
        <f>VLOOKUP(A3265,Respondents!A:B,2,FALSE)</f>
        <v>Member Bodies and Other Professional Organizations</v>
      </c>
      <c r="F3265" s="3" t="str">
        <f>VLOOKUP(A3265,Respondents!A:C,3,FALSE)</f>
        <v>Member Bodies and Other Professional Organizations</v>
      </c>
      <c r="G3265" s="3">
        <f t="shared" si="106"/>
        <v>2</v>
      </c>
      <c r="H3265" s="3">
        <f t="shared" si="107"/>
        <v>1</v>
      </c>
    </row>
    <row r="3266" spans="1:8" x14ac:dyDescent="0.3">
      <c r="A3266" t="s">
        <v>20</v>
      </c>
      <c r="B3266" t="s">
        <v>208</v>
      </c>
      <c r="C3266" t="s">
        <v>381</v>
      </c>
      <c r="D3266" t="s">
        <v>155</v>
      </c>
      <c r="E3266" s="3" t="str">
        <f>VLOOKUP(A3266,Respondents!A:B,2,FALSE)</f>
        <v>Member Bodies and Other Professional Organizations</v>
      </c>
      <c r="F3266" s="3" t="str">
        <f>VLOOKUP(A3266,Respondents!A:C,3,FALSE)</f>
        <v>Member Bodies and Other Professional Organizations</v>
      </c>
      <c r="G3266" s="3">
        <f t="shared" si="106"/>
        <v>2</v>
      </c>
      <c r="H3266" s="3">
        <f t="shared" si="107"/>
        <v>0</v>
      </c>
    </row>
    <row r="3267" spans="1:8" x14ac:dyDescent="0.3">
      <c r="A3267" t="s">
        <v>20</v>
      </c>
      <c r="B3267" t="s">
        <v>222</v>
      </c>
      <c r="C3267" t="s">
        <v>223</v>
      </c>
      <c r="D3267" t="s">
        <v>155</v>
      </c>
      <c r="E3267" s="3" t="str">
        <f>VLOOKUP(A3267,Respondents!A:B,2,FALSE)</f>
        <v>Member Bodies and Other Professional Organizations</v>
      </c>
      <c r="F3267" s="3" t="str">
        <f>VLOOKUP(A3267,Respondents!A:C,3,FALSE)</f>
        <v>Member Bodies and Other Professional Organizations</v>
      </c>
      <c r="G3267" s="3">
        <f t="shared" si="106"/>
        <v>1</v>
      </c>
      <c r="H3267" s="3">
        <f t="shared" si="107"/>
        <v>0</v>
      </c>
    </row>
    <row r="3268" spans="1:8" x14ac:dyDescent="0.3">
      <c r="A3268" t="s">
        <v>20</v>
      </c>
      <c r="B3268" t="s">
        <v>222</v>
      </c>
      <c r="C3268" t="s">
        <v>224</v>
      </c>
      <c r="D3268" t="s">
        <v>159</v>
      </c>
      <c r="E3268" s="3" t="str">
        <f>VLOOKUP(A3268,Respondents!A:B,2,FALSE)</f>
        <v>Member Bodies and Other Professional Organizations</v>
      </c>
      <c r="F3268" s="3" t="str">
        <f>VLOOKUP(A3268,Respondents!A:C,3,FALSE)</f>
        <v>Member Bodies and Other Professional Organizations</v>
      </c>
      <c r="G3268" s="3">
        <f t="shared" si="106"/>
        <v>1</v>
      </c>
      <c r="H3268" s="3">
        <f t="shared" si="107"/>
        <v>1</v>
      </c>
    </row>
    <row r="3269" spans="1:8" x14ac:dyDescent="0.3">
      <c r="A3269" t="s">
        <v>20</v>
      </c>
      <c r="B3269" t="s">
        <v>222</v>
      </c>
      <c r="C3269" t="s">
        <v>225</v>
      </c>
      <c r="D3269" t="s">
        <v>155</v>
      </c>
      <c r="E3269" s="3" t="str">
        <f>VLOOKUP(A3269,Respondents!A:B,2,FALSE)</f>
        <v>Member Bodies and Other Professional Organizations</v>
      </c>
      <c r="F3269" s="3" t="str">
        <f>VLOOKUP(A3269,Respondents!A:C,3,FALSE)</f>
        <v>Member Bodies and Other Professional Organizations</v>
      </c>
      <c r="G3269" s="3">
        <f t="shared" si="106"/>
        <v>1</v>
      </c>
      <c r="H3269" s="3">
        <f t="shared" si="107"/>
        <v>0</v>
      </c>
    </row>
    <row r="3270" spans="1:8" x14ac:dyDescent="0.3">
      <c r="A3270" t="s">
        <v>20</v>
      </c>
      <c r="B3270" t="s">
        <v>222</v>
      </c>
      <c r="C3270" t="s">
        <v>226</v>
      </c>
      <c r="D3270" t="s">
        <v>155</v>
      </c>
      <c r="E3270" s="3" t="str">
        <f>VLOOKUP(A3270,Respondents!A:B,2,FALSE)</f>
        <v>Member Bodies and Other Professional Organizations</v>
      </c>
      <c r="F3270" s="3" t="str">
        <f>VLOOKUP(A3270,Respondents!A:C,3,FALSE)</f>
        <v>Member Bodies and Other Professional Organizations</v>
      </c>
      <c r="G3270" s="3">
        <f t="shared" si="106"/>
        <v>1</v>
      </c>
      <c r="H3270" s="3">
        <f t="shared" si="107"/>
        <v>0</v>
      </c>
    </row>
    <row r="3271" spans="1:8" x14ac:dyDescent="0.3">
      <c r="A3271" t="s">
        <v>20</v>
      </c>
      <c r="B3271" t="s">
        <v>222</v>
      </c>
      <c r="C3271" t="s">
        <v>227</v>
      </c>
      <c r="D3271" t="s">
        <v>155</v>
      </c>
      <c r="E3271" s="3" t="str">
        <f>VLOOKUP(A3271,Respondents!A:B,2,FALSE)</f>
        <v>Member Bodies and Other Professional Organizations</v>
      </c>
      <c r="F3271" s="3" t="str">
        <f>VLOOKUP(A3271,Respondents!A:C,3,FALSE)</f>
        <v>Member Bodies and Other Professional Organizations</v>
      </c>
      <c r="G3271" s="3">
        <f t="shared" si="106"/>
        <v>1</v>
      </c>
      <c r="H3271" s="3">
        <f t="shared" si="107"/>
        <v>0</v>
      </c>
    </row>
    <row r="3272" spans="1:8" x14ac:dyDescent="0.3">
      <c r="A3272" t="s">
        <v>20</v>
      </c>
      <c r="B3272" t="s">
        <v>222</v>
      </c>
      <c r="C3272" t="s">
        <v>228</v>
      </c>
      <c r="D3272" t="s">
        <v>155</v>
      </c>
      <c r="E3272" s="3" t="str">
        <f>VLOOKUP(A3272,Respondents!A:B,2,FALSE)</f>
        <v>Member Bodies and Other Professional Organizations</v>
      </c>
      <c r="F3272" s="3" t="str">
        <f>VLOOKUP(A3272,Respondents!A:C,3,FALSE)</f>
        <v>Member Bodies and Other Professional Organizations</v>
      </c>
      <c r="G3272" s="3">
        <f t="shared" si="106"/>
        <v>1</v>
      </c>
      <c r="H3272" s="3">
        <f t="shared" si="107"/>
        <v>0</v>
      </c>
    </row>
    <row r="3273" spans="1:8" x14ac:dyDescent="0.3">
      <c r="A3273" t="s">
        <v>20</v>
      </c>
      <c r="B3273" t="s">
        <v>222</v>
      </c>
      <c r="C3273" t="s">
        <v>314</v>
      </c>
      <c r="D3273" t="s">
        <v>155</v>
      </c>
      <c r="E3273" s="3" t="str">
        <f>VLOOKUP(A3273,Respondents!A:B,2,FALSE)</f>
        <v>Member Bodies and Other Professional Organizations</v>
      </c>
      <c r="F3273" s="3" t="str">
        <f>VLOOKUP(A3273,Respondents!A:C,3,FALSE)</f>
        <v>Member Bodies and Other Professional Organizations</v>
      </c>
      <c r="G3273" s="3">
        <f t="shared" si="106"/>
        <v>2</v>
      </c>
      <c r="H3273" s="3">
        <f t="shared" si="107"/>
        <v>0</v>
      </c>
    </row>
    <row r="3274" spans="1:8" x14ac:dyDescent="0.3">
      <c r="A3274" t="s">
        <v>20</v>
      </c>
      <c r="B3274" t="s">
        <v>222</v>
      </c>
      <c r="C3274" t="s">
        <v>315</v>
      </c>
      <c r="D3274" t="s">
        <v>159</v>
      </c>
      <c r="E3274" s="3" t="str">
        <f>VLOOKUP(A3274,Respondents!A:B,2,FALSE)</f>
        <v>Member Bodies and Other Professional Organizations</v>
      </c>
      <c r="F3274" s="3" t="str">
        <f>VLOOKUP(A3274,Respondents!A:C,3,FALSE)</f>
        <v>Member Bodies and Other Professional Organizations</v>
      </c>
      <c r="G3274" s="3">
        <f t="shared" si="106"/>
        <v>2</v>
      </c>
      <c r="H3274" s="3">
        <f t="shared" si="107"/>
        <v>1</v>
      </c>
    </row>
    <row r="3275" spans="1:8" x14ac:dyDescent="0.3">
      <c r="A3275" t="s">
        <v>20</v>
      </c>
      <c r="B3275" t="s">
        <v>222</v>
      </c>
      <c r="C3275" t="s">
        <v>271</v>
      </c>
      <c r="D3275" t="s">
        <v>155</v>
      </c>
      <c r="E3275" s="3" t="str">
        <f>VLOOKUP(A3275,Respondents!A:B,2,FALSE)</f>
        <v>Member Bodies and Other Professional Organizations</v>
      </c>
      <c r="F3275" s="3" t="str">
        <f>VLOOKUP(A3275,Respondents!A:C,3,FALSE)</f>
        <v>Member Bodies and Other Professional Organizations</v>
      </c>
      <c r="G3275" s="3">
        <f t="shared" si="106"/>
        <v>2</v>
      </c>
      <c r="H3275" s="3">
        <f t="shared" si="107"/>
        <v>0</v>
      </c>
    </row>
    <row r="3276" spans="1:8" x14ac:dyDescent="0.3">
      <c r="A3276" t="s">
        <v>20</v>
      </c>
      <c r="B3276" t="s">
        <v>222</v>
      </c>
      <c r="C3276" t="s">
        <v>382</v>
      </c>
      <c r="D3276" t="s">
        <v>155</v>
      </c>
      <c r="E3276" s="3" t="str">
        <f>VLOOKUP(A3276,Respondents!A:B,2,FALSE)</f>
        <v>Member Bodies and Other Professional Organizations</v>
      </c>
      <c r="F3276" s="3" t="str">
        <f>VLOOKUP(A3276,Respondents!A:C,3,FALSE)</f>
        <v>Member Bodies and Other Professional Organizations</v>
      </c>
      <c r="G3276" s="3">
        <f t="shared" si="106"/>
        <v>2</v>
      </c>
      <c r="H3276" s="3">
        <f t="shared" si="107"/>
        <v>0</v>
      </c>
    </row>
    <row r="3277" spans="1:8" x14ac:dyDescent="0.3">
      <c r="A3277" t="s">
        <v>20</v>
      </c>
      <c r="B3277" t="s">
        <v>229</v>
      </c>
      <c r="C3277" t="s">
        <v>230</v>
      </c>
      <c r="D3277" t="s">
        <v>155</v>
      </c>
      <c r="E3277" s="3" t="str">
        <f>VLOOKUP(A3277,Respondents!A:B,2,FALSE)</f>
        <v>Member Bodies and Other Professional Organizations</v>
      </c>
      <c r="F3277" s="3" t="str">
        <f>VLOOKUP(A3277,Respondents!A:C,3,FALSE)</f>
        <v>Member Bodies and Other Professional Organizations</v>
      </c>
      <c r="G3277" s="3">
        <f t="shared" si="106"/>
        <v>1</v>
      </c>
      <c r="H3277" s="3">
        <f t="shared" si="107"/>
        <v>0</v>
      </c>
    </row>
    <row r="3278" spans="1:8" x14ac:dyDescent="0.3">
      <c r="A3278" t="s">
        <v>20</v>
      </c>
      <c r="B3278" t="s">
        <v>229</v>
      </c>
      <c r="C3278" t="s">
        <v>231</v>
      </c>
      <c r="D3278" t="s">
        <v>159</v>
      </c>
      <c r="E3278" s="3" t="str">
        <f>VLOOKUP(A3278,Respondents!A:B,2,FALSE)</f>
        <v>Member Bodies and Other Professional Organizations</v>
      </c>
      <c r="F3278" s="3" t="str">
        <f>VLOOKUP(A3278,Respondents!A:C,3,FALSE)</f>
        <v>Member Bodies and Other Professional Organizations</v>
      </c>
      <c r="G3278" s="3">
        <f t="shared" si="106"/>
        <v>1</v>
      </c>
      <c r="H3278" s="3">
        <f t="shared" si="107"/>
        <v>1</v>
      </c>
    </row>
    <row r="3279" spans="1:8" x14ac:dyDescent="0.3">
      <c r="A3279" t="s">
        <v>20</v>
      </c>
      <c r="B3279" t="s">
        <v>229</v>
      </c>
      <c r="C3279" t="s">
        <v>232</v>
      </c>
      <c r="D3279" t="s">
        <v>155</v>
      </c>
      <c r="E3279" s="3" t="str">
        <f>VLOOKUP(A3279,Respondents!A:B,2,FALSE)</f>
        <v>Member Bodies and Other Professional Organizations</v>
      </c>
      <c r="F3279" s="3" t="str">
        <f>VLOOKUP(A3279,Respondents!A:C,3,FALSE)</f>
        <v>Member Bodies and Other Professional Organizations</v>
      </c>
      <c r="G3279" s="3">
        <f t="shared" si="106"/>
        <v>1</v>
      </c>
      <c r="H3279" s="3">
        <f t="shared" si="107"/>
        <v>0</v>
      </c>
    </row>
    <row r="3280" spans="1:8" x14ac:dyDescent="0.3">
      <c r="A3280" t="s">
        <v>20</v>
      </c>
      <c r="B3280" t="s">
        <v>229</v>
      </c>
      <c r="C3280" t="s">
        <v>233</v>
      </c>
      <c r="D3280" t="s">
        <v>155</v>
      </c>
      <c r="E3280" s="3" t="str">
        <f>VLOOKUP(A3280,Respondents!A:B,2,FALSE)</f>
        <v>Member Bodies and Other Professional Organizations</v>
      </c>
      <c r="F3280" s="3" t="str">
        <f>VLOOKUP(A3280,Respondents!A:C,3,FALSE)</f>
        <v>Member Bodies and Other Professional Organizations</v>
      </c>
      <c r="G3280" s="3">
        <f t="shared" si="106"/>
        <v>1</v>
      </c>
      <c r="H3280" s="3">
        <f t="shared" si="107"/>
        <v>0</v>
      </c>
    </row>
    <row r="3281" spans="1:8" x14ac:dyDescent="0.3">
      <c r="A3281" t="s">
        <v>20</v>
      </c>
      <c r="B3281" t="s">
        <v>229</v>
      </c>
      <c r="C3281" t="s">
        <v>234</v>
      </c>
      <c r="D3281" t="s">
        <v>155</v>
      </c>
      <c r="E3281" s="3" t="str">
        <f>VLOOKUP(A3281,Respondents!A:B,2,FALSE)</f>
        <v>Member Bodies and Other Professional Organizations</v>
      </c>
      <c r="F3281" s="3" t="str">
        <f>VLOOKUP(A3281,Respondents!A:C,3,FALSE)</f>
        <v>Member Bodies and Other Professional Organizations</v>
      </c>
      <c r="G3281" s="3">
        <f t="shared" si="106"/>
        <v>1</v>
      </c>
      <c r="H3281" s="3">
        <f t="shared" si="107"/>
        <v>0</v>
      </c>
    </row>
    <row r="3282" spans="1:8" x14ac:dyDescent="0.3">
      <c r="A3282" t="s">
        <v>20</v>
      </c>
      <c r="B3282" t="s">
        <v>229</v>
      </c>
      <c r="C3282" t="s">
        <v>235</v>
      </c>
      <c r="D3282" t="s">
        <v>155</v>
      </c>
      <c r="E3282" s="3" t="str">
        <f>VLOOKUP(A3282,Respondents!A:B,2,FALSE)</f>
        <v>Member Bodies and Other Professional Organizations</v>
      </c>
      <c r="F3282" s="3" t="str">
        <f>VLOOKUP(A3282,Respondents!A:C,3,FALSE)</f>
        <v>Member Bodies and Other Professional Organizations</v>
      </c>
      <c r="G3282" s="3">
        <f t="shared" si="106"/>
        <v>1</v>
      </c>
      <c r="H3282" s="3">
        <f t="shared" si="107"/>
        <v>0</v>
      </c>
    </row>
    <row r="3283" spans="1:8" x14ac:dyDescent="0.3">
      <c r="A3283" t="s">
        <v>20</v>
      </c>
      <c r="B3283" t="s">
        <v>229</v>
      </c>
      <c r="C3283" t="s">
        <v>316</v>
      </c>
      <c r="D3283" t="s">
        <v>155</v>
      </c>
      <c r="E3283" s="3" t="str">
        <f>VLOOKUP(A3283,Respondents!A:B,2,FALSE)</f>
        <v>Member Bodies and Other Professional Organizations</v>
      </c>
      <c r="F3283" s="3" t="str">
        <f>VLOOKUP(A3283,Respondents!A:C,3,FALSE)</f>
        <v>Member Bodies and Other Professional Organizations</v>
      </c>
      <c r="G3283" s="3">
        <f t="shared" si="106"/>
        <v>2</v>
      </c>
      <c r="H3283" s="3">
        <f t="shared" si="107"/>
        <v>0</v>
      </c>
    </row>
    <row r="3284" spans="1:8" x14ac:dyDescent="0.3">
      <c r="A3284" t="s">
        <v>20</v>
      </c>
      <c r="B3284" t="s">
        <v>229</v>
      </c>
      <c r="C3284" t="s">
        <v>317</v>
      </c>
      <c r="D3284" t="s">
        <v>155</v>
      </c>
      <c r="E3284" s="3" t="str">
        <f>VLOOKUP(A3284,Respondents!A:B,2,FALSE)</f>
        <v>Member Bodies and Other Professional Organizations</v>
      </c>
      <c r="F3284" s="3" t="str">
        <f>VLOOKUP(A3284,Respondents!A:C,3,FALSE)</f>
        <v>Member Bodies and Other Professional Organizations</v>
      </c>
      <c r="G3284" s="3">
        <f t="shared" si="106"/>
        <v>2</v>
      </c>
      <c r="H3284" s="3">
        <f t="shared" si="107"/>
        <v>0</v>
      </c>
    </row>
    <row r="3285" spans="1:8" x14ac:dyDescent="0.3">
      <c r="A3285" t="s">
        <v>20</v>
      </c>
      <c r="B3285" t="s">
        <v>229</v>
      </c>
      <c r="C3285" t="s">
        <v>272</v>
      </c>
      <c r="D3285" t="s">
        <v>159</v>
      </c>
      <c r="E3285" s="3" t="str">
        <f>VLOOKUP(A3285,Respondents!A:B,2,FALSE)</f>
        <v>Member Bodies and Other Professional Organizations</v>
      </c>
      <c r="F3285" s="3" t="str">
        <f>VLOOKUP(A3285,Respondents!A:C,3,FALSE)</f>
        <v>Member Bodies and Other Professional Organizations</v>
      </c>
      <c r="G3285" s="3">
        <f t="shared" si="106"/>
        <v>2</v>
      </c>
      <c r="H3285" s="3">
        <f t="shared" si="107"/>
        <v>1</v>
      </c>
    </row>
    <row r="3286" spans="1:8" x14ac:dyDescent="0.3">
      <c r="A3286" t="s">
        <v>20</v>
      </c>
      <c r="B3286" t="s">
        <v>236</v>
      </c>
      <c r="C3286" t="s">
        <v>237</v>
      </c>
      <c r="D3286" t="s">
        <v>159</v>
      </c>
      <c r="E3286" s="3" t="str">
        <f>VLOOKUP(A3286,Respondents!A:B,2,FALSE)</f>
        <v>Member Bodies and Other Professional Organizations</v>
      </c>
      <c r="F3286" s="3" t="str">
        <f>VLOOKUP(A3286,Respondents!A:C,3,FALSE)</f>
        <v>Member Bodies and Other Professional Organizations</v>
      </c>
      <c r="G3286" s="3">
        <f t="shared" si="106"/>
        <v>1</v>
      </c>
      <c r="H3286" s="3">
        <f t="shared" si="107"/>
        <v>1</v>
      </c>
    </row>
    <row r="3287" spans="1:8" x14ac:dyDescent="0.3">
      <c r="A3287" t="s">
        <v>20</v>
      </c>
      <c r="B3287" t="s">
        <v>236</v>
      </c>
      <c r="C3287" t="s">
        <v>238</v>
      </c>
      <c r="D3287" t="s">
        <v>155</v>
      </c>
      <c r="E3287" s="3" t="str">
        <f>VLOOKUP(A3287,Respondents!A:B,2,FALSE)</f>
        <v>Member Bodies and Other Professional Organizations</v>
      </c>
      <c r="F3287" s="3" t="str">
        <f>VLOOKUP(A3287,Respondents!A:C,3,FALSE)</f>
        <v>Member Bodies and Other Professional Organizations</v>
      </c>
      <c r="G3287" s="3">
        <f t="shared" si="106"/>
        <v>1</v>
      </c>
      <c r="H3287" s="3">
        <f t="shared" si="107"/>
        <v>0</v>
      </c>
    </row>
    <row r="3288" spans="1:8" x14ac:dyDescent="0.3">
      <c r="A3288" t="s">
        <v>20</v>
      </c>
      <c r="B3288" t="s">
        <v>236</v>
      </c>
      <c r="C3288" t="s">
        <v>239</v>
      </c>
      <c r="D3288" t="s">
        <v>155</v>
      </c>
      <c r="E3288" s="3" t="str">
        <f>VLOOKUP(A3288,Respondents!A:B,2,FALSE)</f>
        <v>Member Bodies and Other Professional Organizations</v>
      </c>
      <c r="F3288" s="3" t="str">
        <f>VLOOKUP(A3288,Respondents!A:C,3,FALSE)</f>
        <v>Member Bodies and Other Professional Organizations</v>
      </c>
      <c r="G3288" s="3">
        <f t="shared" si="106"/>
        <v>1</v>
      </c>
      <c r="H3288" s="3">
        <f t="shared" si="107"/>
        <v>0</v>
      </c>
    </row>
    <row r="3289" spans="1:8" x14ac:dyDescent="0.3">
      <c r="A3289" t="s">
        <v>20</v>
      </c>
      <c r="B3289" t="s">
        <v>236</v>
      </c>
      <c r="C3289" t="s">
        <v>240</v>
      </c>
      <c r="D3289" t="s">
        <v>155</v>
      </c>
      <c r="E3289" s="3" t="str">
        <f>VLOOKUP(A3289,Respondents!A:B,2,FALSE)</f>
        <v>Member Bodies and Other Professional Organizations</v>
      </c>
      <c r="F3289" s="3" t="str">
        <f>VLOOKUP(A3289,Respondents!A:C,3,FALSE)</f>
        <v>Member Bodies and Other Professional Organizations</v>
      </c>
      <c r="G3289" s="3">
        <f t="shared" si="106"/>
        <v>1</v>
      </c>
      <c r="H3289" s="3">
        <f t="shared" si="107"/>
        <v>0</v>
      </c>
    </row>
    <row r="3290" spans="1:8" x14ac:dyDescent="0.3">
      <c r="A3290" t="s">
        <v>20</v>
      </c>
      <c r="B3290" t="s">
        <v>236</v>
      </c>
      <c r="C3290" t="s">
        <v>241</v>
      </c>
      <c r="D3290" t="s">
        <v>155</v>
      </c>
      <c r="E3290" s="3" t="str">
        <f>VLOOKUP(A3290,Respondents!A:B,2,FALSE)</f>
        <v>Member Bodies and Other Professional Organizations</v>
      </c>
      <c r="F3290" s="3" t="str">
        <f>VLOOKUP(A3290,Respondents!A:C,3,FALSE)</f>
        <v>Member Bodies and Other Professional Organizations</v>
      </c>
      <c r="G3290" s="3">
        <f t="shared" si="106"/>
        <v>1</v>
      </c>
      <c r="H3290" s="3">
        <f t="shared" si="107"/>
        <v>0</v>
      </c>
    </row>
    <row r="3291" spans="1:8" x14ac:dyDescent="0.3">
      <c r="A3291" t="s">
        <v>20</v>
      </c>
      <c r="B3291" t="s">
        <v>236</v>
      </c>
      <c r="C3291" t="s">
        <v>242</v>
      </c>
      <c r="D3291" t="s">
        <v>155</v>
      </c>
      <c r="E3291" s="3" t="str">
        <f>VLOOKUP(A3291,Respondents!A:B,2,FALSE)</f>
        <v>Member Bodies and Other Professional Organizations</v>
      </c>
      <c r="F3291" s="3" t="str">
        <f>VLOOKUP(A3291,Respondents!A:C,3,FALSE)</f>
        <v>Member Bodies and Other Professional Organizations</v>
      </c>
      <c r="G3291" s="3">
        <f t="shared" si="106"/>
        <v>1</v>
      </c>
      <c r="H3291" s="3">
        <f t="shared" si="107"/>
        <v>0</v>
      </c>
    </row>
    <row r="3292" spans="1:8" x14ac:dyDescent="0.3">
      <c r="A3292" t="s">
        <v>20</v>
      </c>
      <c r="B3292" t="s">
        <v>236</v>
      </c>
      <c r="C3292" t="s">
        <v>318</v>
      </c>
      <c r="D3292" t="s">
        <v>155</v>
      </c>
      <c r="E3292" s="3" t="str">
        <f>VLOOKUP(A3292,Respondents!A:B,2,FALSE)</f>
        <v>Member Bodies and Other Professional Organizations</v>
      </c>
      <c r="F3292" s="3" t="str">
        <f>VLOOKUP(A3292,Respondents!A:C,3,FALSE)</f>
        <v>Member Bodies and Other Professional Organizations</v>
      </c>
      <c r="G3292" s="3">
        <f t="shared" si="106"/>
        <v>2</v>
      </c>
      <c r="H3292" s="3">
        <f t="shared" si="107"/>
        <v>0</v>
      </c>
    </row>
    <row r="3293" spans="1:8" x14ac:dyDescent="0.3">
      <c r="A3293" t="s">
        <v>20</v>
      </c>
      <c r="B3293" t="s">
        <v>236</v>
      </c>
      <c r="C3293" t="s">
        <v>383</v>
      </c>
      <c r="D3293" t="s">
        <v>155</v>
      </c>
      <c r="E3293" s="3" t="str">
        <f>VLOOKUP(A3293,Respondents!A:B,2,FALSE)</f>
        <v>Member Bodies and Other Professional Organizations</v>
      </c>
      <c r="F3293" s="3" t="str">
        <f>VLOOKUP(A3293,Respondents!A:C,3,FALSE)</f>
        <v>Member Bodies and Other Professional Organizations</v>
      </c>
      <c r="G3293" s="3">
        <f t="shared" si="106"/>
        <v>2</v>
      </c>
      <c r="H3293" s="3">
        <f t="shared" si="107"/>
        <v>0</v>
      </c>
    </row>
    <row r="3294" spans="1:8" x14ac:dyDescent="0.3">
      <c r="A3294" t="s">
        <v>20</v>
      </c>
      <c r="B3294" t="s">
        <v>236</v>
      </c>
      <c r="C3294" t="s">
        <v>384</v>
      </c>
      <c r="D3294" t="s">
        <v>155</v>
      </c>
      <c r="E3294" s="3" t="str">
        <f>VLOOKUP(A3294,Respondents!A:B,2,FALSE)</f>
        <v>Member Bodies and Other Professional Organizations</v>
      </c>
      <c r="F3294" s="3" t="str">
        <f>VLOOKUP(A3294,Respondents!A:C,3,FALSE)</f>
        <v>Member Bodies and Other Professional Organizations</v>
      </c>
      <c r="G3294" s="3">
        <f t="shared" si="106"/>
        <v>2</v>
      </c>
      <c r="H3294" s="3">
        <f t="shared" si="107"/>
        <v>0</v>
      </c>
    </row>
    <row r="3295" spans="1:8" x14ac:dyDescent="0.3">
      <c r="A3295" t="s">
        <v>20</v>
      </c>
      <c r="B3295" t="s">
        <v>236</v>
      </c>
      <c r="C3295" t="s">
        <v>319</v>
      </c>
      <c r="D3295" t="s">
        <v>155</v>
      </c>
      <c r="E3295" s="3" t="str">
        <f>VLOOKUP(A3295,Respondents!A:B,2,FALSE)</f>
        <v>Member Bodies and Other Professional Organizations</v>
      </c>
      <c r="F3295" s="3" t="str">
        <f>VLOOKUP(A3295,Respondents!A:C,3,FALSE)</f>
        <v>Member Bodies and Other Professional Organizations</v>
      </c>
      <c r="G3295" s="3">
        <f t="shared" si="106"/>
        <v>2</v>
      </c>
      <c r="H3295" s="3">
        <f t="shared" si="107"/>
        <v>0</v>
      </c>
    </row>
    <row r="3296" spans="1:8" x14ac:dyDescent="0.3">
      <c r="A3296" t="s">
        <v>20</v>
      </c>
      <c r="B3296" t="s">
        <v>277</v>
      </c>
      <c r="C3296" t="s">
        <v>278</v>
      </c>
      <c r="D3296" t="s">
        <v>159</v>
      </c>
      <c r="E3296" s="3" t="str">
        <f>VLOOKUP(A3296,Respondents!A:B,2,FALSE)</f>
        <v>Member Bodies and Other Professional Organizations</v>
      </c>
      <c r="F3296" s="3" t="str">
        <f>VLOOKUP(A3296,Respondents!A:C,3,FALSE)</f>
        <v>Member Bodies and Other Professional Organizations</v>
      </c>
      <c r="G3296" s="3">
        <f t="shared" si="106"/>
        <v>1</v>
      </c>
      <c r="H3296" s="3">
        <f t="shared" si="107"/>
        <v>1</v>
      </c>
    </row>
    <row r="3297" spans="1:8" x14ac:dyDescent="0.3">
      <c r="A3297" t="s">
        <v>20</v>
      </c>
      <c r="B3297" t="s">
        <v>277</v>
      </c>
      <c r="C3297" t="s">
        <v>279</v>
      </c>
      <c r="D3297" t="s">
        <v>155</v>
      </c>
      <c r="E3297" s="3" t="str">
        <f>VLOOKUP(A3297,Respondents!A:B,2,FALSE)</f>
        <v>Member Bodies and Other Professional Organizations</v>
      </c>
      <c r="F3297" s="3" t="str">
        <f>VLOOKUP(A3297,Respondents!A:C,3,FALSE)</f>
        <v>Member Bodies and Other Professional Organizations</v>
      </c>
      <c r="G3297" s="3">
        <f t="shared" si="106"/>
        <v>1</v>
      </c>
      <c r="H3297" s="3">
        <f t="shared" si="107"/>
        <v>0</v>
      </c>
    </row>
    <row r="3298" spans="1:8" x14ac:dyDescent="0.3">
      <c r="A3298" t="s">
        <v>20</v>
      </c>
      <c r="B3298" t="s">
        <v>277</v>
      </c>
      <c r="C3298" t="s">
        <v>280</v>
      </c>
      <c r="D3298" t="s">
        <v>155</v>
      </c>
      <c r="E3298" s="3" t="str">
        <f>VLOOKUP(A3298,Respondents!A:B,2,FALSE)</f>
        <v>Member Bodies and Other Professional Organizations</v>
      </c>
      <c r="F3298" s="3" t="str">
        <f>VLOOKUP(A3298,Respondents!A:C,3,FALSE)</f>
        <v>Member Bodies and Other Professional Organizations</v>
      </c>
      <c r="G3298" s="3">
        <f t="shared" si="106"/>
        <v>1</v>
      </c>
      <c r="H3298" s="3">
        <f t="shared" si="107"/>
        <v>0</v>
      </c>
    </row>
    <row r="3299" spans="1:8" x14ac:dyDescent="0.3">
      <c r="A3299" t="s">
        <v>20</v>
      </c>
      <c r="B3299" t="s">
        <v>277</v>
      </c>
      <c r="C3299" t="s">
        <v>281</v>
      </c>
      <c r="D3299" t="s">
        <v>155</v>
      </c>
      <c r="E3299" s="3" t="str">
        <f>VLOOKUP(A3299,Respondents!A:B,2,FALSE)</f>
        <v>Member Bodies and Other Professional Organizations</v>
      </c>
      <c r="F3299" s="3" t="str">
        <f>VLOOKUP(A3299,Respondents!A:C,3,FALSE)</f>
        <v>Member Bodies and Other Professional Organizations</v>
      </c>
      <c r="G3299" s="3">
        <f t="shared" si="106"/>
        <v>1</v>
      </c>
      <c r="H3299" s="3">
        <f t="shared" si="107"/>
        <v>0</v>
      </c>
    </row>
    <row r="3300" spans="1:8" x14ac:dyDescent="0.3">
      <c r="A3300" t="s">
        <v>20</v>
      </c>
      <c r="B3300" t="s">
        <v>277</v>
      </c>
      <c r="C3300" t="s">
        <v>282</v>
      </c>
      <c r="D3300" t="s">
        <v>155</v>
      </c>
      <c r="E3300" s="3" t="str">
        <f>VLOOKUP(A3300,Respondents!A:B,2,FALSE)</f>
        <v>Member Bodies and Other Professional Organizations</v>
      </c>
      <c r="F3300" s="3" t="str">
        <f>VLOOKUP(A3300,Respondents!A:C,3,FALSE)</f>
        <v>Member Bodies and Other Professional Organizations</v>
      </c>
      <c r="G3300" s="3">
        <f t="shared" si="106"/>
        <v>1</v>
      </c>
      <c r="H3300" s="3">
        <f t="shared" si="107"/>
        <v>0</v>
      </c>
    </row>
    <row r="3301" spans="1:8" x14ac:dyDescent="0.3">
      <c r="A3301" t="s">
        <v>20</v>
      </c>
      <c r="B3301" t="s">
        <v>277</v>
      </c>
      <c r="C3301" t="s">
        <v>283</v>
      </c>
      <c r="D3301" t="s">
        <v>155</v>
      </c>
      <c r="E3301" s="3" t="str">
        <f>VLOOKUP(A3301,Respondents!A:B,2,FALSE)</f>
        <v>Member Bodies and Other Professional Organizations</v>
      </c>
      <c r="F3301" s="3" t="str">
        <f>VLOOKUP(A3301,Respondents!A:C,3,FALSE)</f>
        <v>Member Bodies and Other Professional Organizations</v>
      </c>
      <c r="G3301" s="3">
        <f t="shared" si="106"/>
        <v>1</v>
      </c>
      <c r="H3301" s="3">
        <f t="shared" si="107"/>
        <v>0</v>
      </c>
    </row>
    <row r="3302" spans="1:8" x14ac:dyDescent="0.3">
      <c r="A3302" t="s">
        <v>20</v>
      </c>
      <c r="B3302" t="s">
        <v>277</v>
      </c>
      <c r="C3302" t="s">
        <v>385</v>
      </c>
      <c r="D3302" t="s">
        <v>155</v>
      </c>
      <c r="E3302" s="3" t="str">
        <f>VLOOKUP(A3302,Respondents!A:B,2,FALSE)</f>
        <v>Member Bodies and Other Professional Organizations</v>
      </c>
      <c r="F3302" s="3" t="str">
        <f>VLOOKUP(A3302,Respondents!A:C,3,FALSE)</f>
        <v>Member Bodies and Other Professional Organizations</v>
      </c>
      <c r="G3302" s="3">
        <f t="shared" si="106"/>
        <v>2</v>
      </c>
      <c r="H3302" s="3">
        <f t="shared" si="107"/>
        <v>0</v>
      </c>
    </row>
    <row r="3303" spans="1:8" x14ac:dyDescent="0.3">
      <c r="A3303" t="s">
        <v>20</v>
      </c>
      <c r="B3303" t="s">
        <v>277</v>
      </c>
      <c r="C3303" t="s">
        <v>320</v>
      </c>
      <c r="D3303" t="s">
        <v>155</v>
      </c>
      <c r="E3303" s="3" t="str">
        <f>VLOOKUP(A3303,Respondents!A:B,2,FALSE)</f>
        <v>Member Bodies and Other Professional Organizations</v>
      </c>
      <c r="F3303" s="3" t="str">
        <f>VLOOKUP(A3303,Respondents!A:C,3,FALSE)</f>
        <v>Member Bodies and Other Professional Organizations</v>
      </c>
      <c r="G3303" s="3">
        <f t="shared" si="106"/>
        <v>2</v>
      </c>
      <c r="H3303" s="3">
        <f t="shared" si="107"/>
        <v>0</v>
      </c>
    </row>
    <row r="3304" spans="1:8" x14ac:dyDescent="0.3">
      <c r="A3304" t="s">
        <v>20</v>
      </c>
      <c r="B3304" t="s">
        <v>277</v>
      </c>
      <c r="C3304" t="s">
        <v>321</v>
      </c>
      <c r="D3304" t="s">
        <v>155</v>
      </c>
      <c r="E3304" s="3" t="str">
        <f>VLOOKUP(A3304,Respondents!A:B,2,FALSE)</f>
        <v>Member Bodies and Other Professional Organizations</v>
      </c>
      <c r="F3304" s="3" t="str">
        <f>VLOOKUP(A3304,Respondents!A:C,3,FALSE)</f>
        <v>Member Bodies and Other Professional Organizations</v>
      </c>
      <c r="G3304" s="3">
        <f t="shared" si="106"/>
        <v>2</v>
      </c>
      <c r="H3304" s="3">
        <f t="shared" si="107"/>
        <v>0</v>
      </c>
    </row>
    <row r="3305" spans="1:8" x14ac:dyDescent="0.3">
      <c r="A3305" t="s">
        <v>20</v>
      </c>
      <c r="B3305" t="s">
        <v>277</v>
      </c>
      <c r="C3305" t="s">
        <v>322</v>
      </c>
      <c r="D3305" t="s">
        <v>155</v>
      </c>
      <c r="E3305" s="3" t="str">
        <f>VLOOKUP(A3305,Respondents!A:B,2,FALSE)</f>
        <v>Member Bodies and Other Professional Organizations</v>
      </c>
      <c r="F3305" s="3" t="str">
        <f>VLOOKUP(A3305,Respondents!A:C,3,FALSE)</f>
        <v>Member Bodies and Other Professional Organizations</v>
      </c>
      <c r="G3305" s="3">
        <f t="shared" si="106"/>
        <v>2</v>
      </c>
      <c r="H3305" s="3">
        <f t="shared" si="107"/>
        <v>0</v>
      </c>
    </row>
    <row r="3306" spans="1:8" x14ac:dyDescent="0.3">
      <c r="A3306" t="s">
        <v>20</v>
      </c>
      <c r="B3306" t="s">
        <v>266</v>
      </c>
      <c r="C3306" t="s">
        <v>284</v>
      </c>
      <c r="D3306" t="s">
        <v>155</v>
      </c>
      <c r="E3306" s="3" t="str">
        <f>VLOOKUP(A3306,Respondents!A:B,2,FALSE)</f>
        <v>Member Bodies and Other Professional Organizations</v>
      </c>
      <c r="F3306" s="3" t="str">
        <f>VLOOKUP(A3306,Respondents!A:C,3,FALSE)</f>
        <v>Member Bodies and Other Professional Organizations</v>
      </c>
      <c r="G3306" s="3">
        <f t="shared" si="106"/>
        <v>1</v>
      </c>
      <c r="H3306" s="3">
        <f t="shared" si="107"/>
        <v>0</v>
      </c>
    </row>
    <row r="3307" spans="1:8" x14ac:dyDescent="0.3">
      <c r="A3307" t="s">
        <v>20</v>
      </c>
      <c r="B3307" t="s">
        <v>266</v>
      </c>
      <c r="C3307" t="s">
        <v>285</v>
      </c>
      <c r="D3307" t="s">
        <v>159</v>
      </c>
      <c r="E3307" s="3" t="str">
        <f>VLOOKUP(A3307,Respondents!A:B,2,FALSE)</f>
        <v>Member Bodies and Other Professional Organizations</v>
      </c>
      <c r="F3307" s="3" t="str">
        <f>VLOOKUP(A3307,Respondents!A:C,3,FALSE)</f>
        <v>Member Bodies and Other Professional Organizations</v>
      </c>
      <c r="G3307" s="3">
        <f t="shared" si="106"/>
        <v>1</v>
      </c>
      <c r="H3307" s="3">
        <f t="shared" si="107"/>
        <v>1</v>
      </c>
    </row>
    <row r="3308" spans="1:8" x14ac:dyDescent="0.3">
      <c r="A3308" t="s">
        <v>20</v>
      </c>
      <c r="B3308" t="s">
        <v>266</v>
      </c>
      <c r="C3308" t="s">
        <v>323</v>
      </c>
      <c r="D3308" t="s">
        <v>155</v>
      </c>
      <c r="E3308" s="3" t="str">
        <f>VLOOKUP(A3308,Respondents!A:B,2,FALSE)</f>
        <v>Member Bodies and Other Professional Organizations</v>
      </c>
      <c r="F3308" s="3" t="str">
        <f>VLOOKUP(A3308,Respondents!A:C,3,FALSE)</f>
        <v>Member Bodies and Other Professional Organizations</v>
      </c>
      <c r="G3308" s="3">
        <f t="shared" ref="G3308:G3361" si="108">IF(LEN(C3308)-LEN(SUBSTITUTE(C3308,".",""))&lt;=1,1,2)</f>
        <v>2</v>
      </c>
      <c r="H3308" s="3">
        <f t="shared" ref="H3308:H3361" si="109">IF(D3308="Yes",1,0)</f>
        <v>0</v>
      </c>
    </row>
    <row r="3309" spans="1:8" x14ac:dyDescent="0.3">
      <c r="A3309" t="s">
        <v>20</v>
      </c>
      <c r="B3309" t="s">
        <v>266</v>
      </c>
      <c r="C3309" t="s">
        <v>324</v>
      </c>
      <c r="D3309" t="s">
        <v>155</v>
      </c>
      <c r="E3309" s="3" t="str">
        <f>VLOOKUP(A3309,Respondents!A:B,2,FALSE)</f>
        <v>Member Bodies and Other Professional Organizations</v>
      </c>
      <c r="F3309" s="3" t="str">
        <f>VLOOKUP(A3309,Respondents!A:C,3,FALSE)</f>
        <v>Member Bodies and Other Professional Organizations</v>
      </c>
      <c r="G3309" s="3">
        <f t="shared" si="108"/>
        <v>2</v>
      </c>
      <c r="H3309" s="3">
        <f t="shared" si="109"/>
        <v>0</v>
      </c>
    </row>
    <row r="3310" spans="1:8" x14ac:dyDescent="0.3">
      <c r="A3310" t="s">
        <v>20</v>
      </c>
      <c r="B3310" t="s">
        <v>266</v>
      </c>
      <c r="C3310" t="s">
        <v>325</v>
      </c>
      <c r="D3310" t="s">
        <v>155</v>
      </c>
      <c r="E3310" s="3" t="str">
        <f>VLOOKUP(A3310,Respondents!A:B,2,FALSE)</f>
        <v>Member Bodies and Other Professional Organizations</v>
      </c>
      <c r="F3310" s="3" t="str">
        <f>VLOOKUP(A3310,Respondents!A:C,3,FALSE)</f>
        <v>Member Bodies and Other Professional Organizations</v>
      </c>
      <c r="G3310" s="3">
        <f t="shared" si="108"/>
        <v>2</v>
      </c>
      <c r="H3310" s="3">
        <f t="shared" si="109"/>
        <v>0</v>
      </c>
    </row>
    <row r="3311" spans="1:8" x14ac:dyDescent="0.3">
      <c r="A3311" t="s">
        <v>20</v>
      </c>
      <c r="B3311" t="s">
        <v>266</v>
      </c>
      <c r="C3311" t="s">
        <v>326</v>
      </c>
      <c r="D3311" t="s">
        <v>155</v>
      </c>
      <c r="E3311" s="3" t="str">
        <f>VLOOKUP(A3311,Respondents!A:B,2,FALSE)</f>
        <v>Member Bodies and Other Professional Organizations</v>
      </c>
      <c r="F3311" s="3" t="str">
        <f>VLOOKUP(A3311,Respondents!A:C,3,FALSE)</f>
        <v>Member Bodies and Other Professional Organizations</v>
      </c>
      <c r="G3311" s="3">
        <f t="shared" si="108"/>
        <v>2</v>
      </c>
      <c r="H3311" s="3">
        <f t="shared" si="109"/>
        <v>0</v>
      </c>
    </row>
    <row r="3312" spans="1:8" x14ac:dyDescent="0.3">
      <c r="A3312" t="s">
        <v>20</v>
      </c>
      <c r="B3312" t="s">
        <v>266</v>
      </c>
      <c r="C3312" t="s">
        <v>327</v>
      </c>
      <c r="D3312" t="s">
        <v>155</v>
      </c>
      <c r="E3312" s="3" t="str">
        <f>VLOOKUP(A3312,Respondents!A:B,2,FALSE)</f>
        <v>Member Bodies and Other Professional Organizations</v>
      </c>
      <c r="F3312" s="3" t="str">
        <f>VLOOKUP(A3312,Respondents!A:C,3,FALSE)</f>
        <v>Member Bodies and Other Professional Organizations</v>
      </c>
      <c r="G3312" s="3">
        <f t="shared" si="108"/>
        <v>2</v>
      </c>
      <c r="H3312" s="3">
        <f t="shared" si="109"/>
        <v>0</v>
      </c>
    </row>
    <row r="3313" spans="1:8" x14ac:dyDescent="0.3">
      <c r="A3313" t="s">
        <v>20</v>
      </c>
      <c r="B3313" t="s">
        <v>266</v>
      </c>
      <c r="C3313" t="s">
        <v>328</v>
      </c>
      <c r="D3313" t="s">
        <v>155</v>
      </c>
      <c r="E3313" s="3" t="str">
        <f>VLOOKUP(A3313,Respondents!A:B,2,FALSE)</f>
        <v>Member Bodies and Other Professional Organizations</v>
      </c>
      <c r="F3313" s="3" t="str">
        <f>VLOOKUP(A3313,Respondents!A:C,3,FALSE)</f>
        <v>Member Bodies and Other Professional Organizations</v>
      </c>
      <c r="G3313" s="3">
        <f t="shared" si="108"/>
        <v>2</v>
      </c>
      <c r="H3313" s="3">
        <f t="shared" si="109"/>
        <v>0</v>
      </c>
    </row>
    <row r="3314" spans="1:8" x14ac:dyDescent="0.3">
      <c r="A3314" t="s">
        <v>77</v>
      </c>
      <c r="B3314" t="s">
        <v>153</v>
      </c>
      <c r="C3314" t="s">
        <v>154</v>
      </c>
      <c r="D3314" t="s">
        <v>155</v>
      </c>
      <c r="E3314" s="3" t="str">
        <f>VLOOKUP(A3314,Respondents!A:B,2,FALSE)</f>
        <v>Preparers, Users and Those Charged with Governance</v>
      </c>
      <c r="F3314" s="3" t="str">
        <f>VLOOKUP(A3314,Respondents!A:C,3,FALSE)</f>
        <v>Preparer and Users of sustainability information</v>
      </c>
      <c r="G3314" s="3">
        <f t="shared" si="108"/>
        <v>1</v>
      </c>
      <c r="H3314" s="3">
        <f t="shared" si="109"/>
        <v>0</v>
      </c>
    </row>
    <row r="3315" spans="1:8" x14ac:dyDescent="0.3">
      <c r="A3315" t="s">
        <v>77</v>
      </c>
      <c r="B3315" t="s">
        <v>153</v>
      </c>
      <c r="C3315" t="s">
        <v>156</v>
      </c>
      <c r="D3315" t="s">
        <v>159</v>
      </c>
      <c r="E3315" s="3" t="str">
        <f>VLOOKUP(A3315,Respondents!A:B,2,FALSE)</f>
        <v>Preparers, Users and Those Charged with Governance</v>
      </c>
      <c r="F3315" s="3" t="str">
        <f>VLOOKUP(A3315,Respondents!A:C,3,FALSE)</f>
        <v>Preparer and Users of sustainability information</v>
      </c>
      <c r="G3315" s="3">
        <f t="shared" si="108"/>
        <v>1</v>
      </c>
      <c r="H3315" s="3">
        <f t="shared" si="109"/>
        <v>1</v>
      </c>
    </row>
    <row r="3316" spans="1:8" x14ac:dyDescent="0.3">
      <c r="A3316" t="s">
        <v>77</v>
      </c>
      <c r="B3316" t="s">
        <v>153</v>
      </c>
      <c r="C3316" t="s">
        <v>157</v>
      </c>
      <c r="D3316" t="s">
        <v>155</v>
      </c>
      <c r="E3316" s="3" t="str">
        <f>VLOOKUP(A3316,Respondents!A:B,2,FALSE)</f>
        <v>Preparers, Users and Those Charged with Governance</v>
      </c>
      <c r="F3316" s="3" t="str">
        <f>VLOOKUP(A3316,Respondents!A:C,3,FALSE)</f>
        <v>Preparer and Users of sustainability information</v>
      </c>
      <c r="G3316" s="3">
        <f t="shared" si="108"/>
        <v>1</v>
      </c>
      <c r="H3316" s="3">
        <f t="shared" si="109"/>
        <v>0</v>
      </c>
    </row>
    <row r="3317" spans="1:8" x14ac:dyDescent="0.3">
      <c r="A3317" t="s">
        <v>77</v>
      </c>
      <c r="B3317" t="s">
        <v>153</v>
      </c>
      <c r="C3317" t="s">
        <v>158</v>
      </c>
      <c r="D3317" t="s">
        <v>155</v>
      </c>
      <c r="E3317" s="3" t="str">
        <f>VLOOKUP(A3317,Respondents!A:B,2,FALSE)</f>
        <v>Preparers, Users and Those Charged with Governance</v>
      </c>
      <c r="F3317" s="3" t="str">
        <f>VLOOKUP(A3317,Respondents!A:C,3,FALSE)</f>
        <v>Preparer and Users of sustainability information</v>
      </c>
      <c r="G3317" s="3">
        <f t="shared" si="108"/>
        <v>1</v>
      </c>
      <c r="H3317" s="3">
        <f t="shared" si="109"/>
        <v>0</v>
      </c>
    </row>
    <row r="3318" spans="1:8" x14ac:dyDescent="0.3">
      <c r="A3318" t="s">
        <v>77</v>
      </c>
      <c r="B3318" t="s">
        <v>153</v>
      </c>
      <c r="C3318" t="s">
        <v>160</v>
      </c>
      <c r="D3318" t="s">
        <v>155</v>
      </c>
      <c r="E3318" s="3" t="str">
        <f>VLOOKUP(A3318,Respondents!A:B,2,FALSE)</f>
        <v>Preparers, Users and Those Charged with Governance</v>
      </c>
      <c r="F3318" s="3" t="str">
        <f>VLOOKUP(A3318,Respondents!A:C,3,FALSE)</f>
        <v>Preparer and Users of sustainability information</v>
      </c>
      <c r="G3318" s="3">
        <f t="shared" si="108"/>
        <v>1</v>
      </c>
      <c r="H3318" s="3">
        <f t="shared" si="109"/>
        <v>0</v>
      </c>
    </row>
    <row r="3319" spans="1:8" x14ac:dyDescent="0.3">
      <c r="A3319" t="s">
        <v>77</v>
      </c>
      <c r="B3319" t="s">
        <v>153</v>
      </c>
      <c r="C3319" t="s">
        <v>161</v>
      </c>
      <c r="D3319" t="s">
        <v>155</v>
      </c>
      <c r="E3319" s="3" t="str">
        <f>VLOOKUP(A3319,Respondents!A:B,2,FALSE)</f>
        <v>Preparers, Users and Those Charged with Governance</v>
      </c>
      <c r="F3319" s="3" t="str">
        <f>VLOOKUP(A3319,Respondents!A:C,3,FALSE)</f>
        <v>Preparer and Users of sustainability information</v>
      </c>
      <c r="G3319" s="3">
        <f t="shared" si="108"/>
        <v>1</v>
      </c>
      <c r="H3319" s="3">
        <f t="shared" si="109"/>
        <v>0</v>
      </c>
    </row>
    <row r="3320" spans="1:8" x14ac:dyDescent="0.3">
      <c r="A3320" t="s">
        <v>77</v>
      </c>
      <c r="B3320" t="s">
        <v>153</v>
      </c>
      <c r="C3320" t="s">
        <v>300</v>
      </c>
      <c r="D3320" t="s">
        <v>159</v>
      </c>
      <c r="E3320" s="3" t="str">
        <f>VLOOKUP(A3320,Respondents!A:B,2,FALSE)</f>
        <v>Preparers, Users and Those Charged with Governance</v>
      </c>
      <c r="F3320" s="3" t="str">
        <f>VLOOKUP(A3320,Respondents!A:C,3,FALSE)</f>
        <v>Preparer and Users of sustainability information</v>
      </c>
      <c r="G3320" s="3">
        <f t="shared" si="108"/>
        <v>2</v>
      </c>
      <c r="H3320" s="3">
        <f t="shared" si="109"/>
        <v>1</v>
      </c>
    </row>
    <row r="3321" spans="1:8" x14ac:dyDescent="0.3">
      <c r="A3321" t="s">
        <v>77</v>
      </c>
      <c r="B3321" t="s">
        <v>153</v>
      </c>
      <c r="C3321" t="s">
        <v>301</v>
      </c>
      <c r="D3321" t="s">
        <v>159</v>
      </c>
      <c r="E3321" s="3" t="str">
        <f>VLOOKUP(A3321,Respondents!A:B,2,FALSE)</f>
        <v>Preparers, Users and Those Charged with Governance</v>
      </c>
      <c r="F3321" s="3" t="str">
        <f>VLOOKUP(A3321,Respondents!A:C,3,FALSE)</f>
        <v>Preparer and Users of sustainability information</v>
      </c>
      <c r="G3321" s="3">
        <f t="shared" si="108"/>
        <v>2</v>
      </c>
      <c r="H3321" s="3">
        <f t="shared" si="109"/>
        <v>1</v>
      </c>
    </row>
    <row r="3322" spans="1:8" x14ac:dyDescent="0.3">
      <c r="A3322" t="s">
        <v>77</v>
      </c>
      <c r="B3322" t="s">
        <v>153</v>
      </c>
      <c r="C3322" t="s">
        <v>302</v>
      </c>
      <c r="D3322" t="s">
        <v>155</v>
      </c>
      <c r="E3322" s="3" t="str">
        <f>VLOOKUP(A3322,Respondents!A:B,2,FALSE)</f>
        <v>Preparers, Users and Those Charged with Governance</v>
      </c>
      <c r="F3322" s="3" t="str">
        <f>VLOOKUP(A3322,Respondents!A:C,3,FALSE)</f>
        <v>Preparer and Users of sustainability information</v>
      </c>
      <c r="G3322" s="3">
        <f t="shared" si="108"/>
        <v>2</v>
      </c>
      <c r="H3322" s="3">
        <f t="shared" si="109"/>
        <v>0</v>
      </c>
    </row>
    <row r="3323" spans="1:8" x14ac:dyDescent="0.3">
      <c r="A3323" t="s">
        <v>77</v>
      </c>
      <c r="B3323" t="s">
        <v>153</v>
      </c>
      <c r="C3323" t="s">
        <v>303</v>
      </c>
      <c r="D3323" t="s">
        <v>155</v>
      </c>
      <c r="E3323" s="3" t="str">
        <f>VLOOKUP(A3323,Respondents!A:B,2,FALSE)</f>
        <v>Preparers, Users and Those Charged with Governance</v>
      </c>
      <c r="F3323" s="3" t="str">
        <f>VLOOKUP(A3323,Respondents!A:C,3,FALSE)</f>
        <v>Preparer and Users of sustainability information</v>
      </c>
      <c r="G3323" s="3">
        <f t="shared" si="108"/>
        <v>2</v>
      </c>
      <c r="H3323" s="3">
        <f t="shared" si="109"/>
        <v>0</v>
      </c>
    </row>
    <row r="3324" spans="1:8" x14ac:dyDescent="0.3">
      <c r="A3324" t="s">
        <v>77</v>
      </c>
      <c r="B3324" t="s">
        <v>153</v>
      </c>
      <c r="C3324" t="s">
        <v>304</v>
      </c>
      <c r="D3324" t="s">
        <v>155</v>
      </c>
      <c r="E3324" s="3" t="str">
        <f>VLOOKUP(A3324,Respondents!A:B,2,FALSE)</f>
        <v>Preparers, Users and Those Charged with Governance</v>
      </c>
      <c r="F3324" s="3" t="str">
        <f>VLOOKUP(A3324,Respondents!A:C,3,FALSE)</f>
        <v>Preparer and Users of sustainability information</v>
      </c>
      <c r="G3324" s="3">
        <f t="shared" si="108"/>
        <v>2</v>
      </c>
      <c r="H3324" s="3">
        <f t="shared" si="109"/>
        <v>0</v>
      </c>
    </row>
    <row r="3325" spans="1:8" x14ac:dyDescent="0.3">
      <c r="A3325" t="s">
        <v>77</v>
      </c>
      <c r="B3325" t="s">
        <v>180</v>
      </c>
      <c r="C3325" t="s">
        <v>181</v>
      </c>
      <c r="D3325" t="s">
        <v>155</v>
      </c>
      <c r="E3325" s="3" t="str">
        <f>VLOOKUP(A3325,Respondents!A:B,2,FALSE)</f>
        <v>Preparers, Users and Those Charged with Governance</v>
      </c>
      <c r="F3325" s="3" t="str">
        <f>VLOOKUP(A3325,Respondents!A:C,3,FALSE)</f>
        <v>Preparer and Users of sustainability information</v>
      </c>
      <c r="G3325" s="3">
        <f t="shared" si="108"/>
        <v>1</v>
      </c>
      <c r="H3325" s="3">
        <f t="shared" si="109"/>
        <v>0</v>
      </c>
    </row>
    <row r="3326" spans="1:8" x14ac:dyDescent="0.3">
      <c r="A3326" t="s">
        <v>77</v>
      </c>
      <c r="B3326" t="s">
        <v>180</v>
      </c>
      <c r="C3326" t="s">
        <v>182</v>
      </c>
      <c r="D3326" t="s">
        <v>159</v>
      </c>
      <c r="E3326" s="3" t="str">
        <f>VLOOKUP(A3326,Respondents!A:B,2,FALSE)</f>
        <v>Preparers, Users and Those Charged with Governance</v>
      </c>
      <c r="F3326" s="3" t="str">
        <f>VLOOKUP(A3326,Respondents!A:C,3,FALSE)</f>
        <v>Preparer and Users of sustainability information</v>
      </c>
      <c r="G3326" s="3">
        <f t="shared" si="108"/>
        <v>1</v>
      </c>
      <c r="H3326" s="3">
        <f t="shared" si="109"/>
        <v>1</v>
      </c>
    </row>
    <row r="3327" spans="1:8" x14ac:dyDescent="0.3">
      <c r="A3327" t="s">
        <v>77</v>
      </c>
      <c r="B3327" t="s">
        <v>180</v>
      </c>
      <c r="C3327" t="s">
        <v>183</v>
      </c>
      <c r="D3327" t="s">
        <v>155</v>
      </c>
      <c r="E3327" s="3" t="str">
        <f>VLOOKUP(A3327,Respondents!A:B,2,FALSE)</f>
        <v>Preparers, Users and Those Charged with Governance</v>
      </c>
      <c r="F3327" s="3" t="str">
        <f>VLOOKUP(A3327,Respondents!A:C,3,FALSE)</f>
        <v>Preparer and Users of sustainability information</v>
      </c>
      <c r="G3327" s="3">
        <f t="shared" si="108"/>
        <v>1</v>
      </c>
      <c r="H3327" s="3">
        <f t="shared" si="109"/>
        <v>0</v>
      </c>
    </row>
    <row r="3328" spans="1:8" x14ac:dyDescent="0.3">
      <c r="A3328" t="s">
        <v>77</v>
      </c>
      <c r="B3328" t="s">
        <v>180</v>
      </c>
      <c r="C3328" t="s">
        <v>184</v>
      </c>
      <c r="D3328" t="s">
        <v>155</v>
      </c>
      <c r="E3328" s="3" t="str">
        <f>VLOOKUP(A3328,Respondents!A:B,2,FALSE)</f>
        <v>Preparers, Users and Those Charged with Governance</v>
      </c>
      <c r="F3328" s="3" t="str">
        <f>VLOOKUP(A3328,Respondents!A:C,3,FALSE)</f>
        <v>Preparer and Users of sustainability information</v>
      </c>
      <c r="G3328" s="3">
        <f t="shared" si="108"/>
        <v>1</v>
      </c>
      <c r="H3328" s="3">
        <f t="shared" si="109"/>
        <v>0</v>
      </c>
    </row>
    <row r="3329" spans="1:8" x14ac:dyDescent="0.3">
      <c r="A3329" t="s">
        <v>77</v>
      </c>
      <c r="B3329" t="s">
        <v>180</v>
      </c>
      <c r="C3329" t="s">
        <v>185</v>
      </c>
      <c r="D3329" t="s">
        <v>155</v>
      </c>
      <c r="E3329" s="3" t="str">
        <f>VLOOKUP(A3329,Respondents!A:B,2,FALSE)</f>
        <v>Preparers, Users and Those Charged with Governance</v>
      </c>
      <c r="F3329" s="3" t="str">
        <f>VLOOKUP(A3329,Respondents!A:C,3,FALSE)</f>
        <v>Preparer and Users of sustainability information</v>
      </c>
      <c r="G3329" s="3">
        <f t="shared" si="108"/>
        <v>1</v>
      </c>
      <c r="H3329" s="3">
        <f t="shared" si="109"/>
        <v>0</v>
      </c>
    </row>
    <row r="3330" spans="1:8" x14ac:dyDescent="0.3">
      <c r="A3330" t="s">
        <v>77</v>
      </c>
      <c r="B3330" t="s">
        <v>180</v>
      </c>
      <c r="C3330" t="s">
        <v>186</v>
      </c>
      <c r="D3330" t="s">
        <v>155</v>
      </c>
      <c r="E3330" s="3" t="str">
        <f>VLOOKUP(A3330,Respondents!A:B,2,FALSE)</f>
        <v>Preparers, Users and Those Charged with Governance</v>
      </c>
      <c r="F3330" s="3" t="str">
        <f>VLOOKUP(A3330,Respondents!A:C,3,FALSE)</f>
        <v>Preparer and Users of sustainability information</v>
      </c>
      <c r="G3330" s="3">
        <f t="shared" si="108"/>
        <v>1</v>
      </c>
      <c r="H3330" s="3">
        <f t="shared" si="109"/>
        <v>0</v>
      </c>
    </row>
    <row r="3331" spans="1:8" x14ac:dyDescent="0.3">
      <c r="A3331" t="s">
        <v>77</v>
      </c>
      <c r="B3331" t="s">
        <v>180</v>
      </c>
      <c r="C3331" t="s">
        <v>305</v>
      </c>
      <c r="D3331" t="s">
        <v>159</v>
      </c>
      <c r="E3331" s="3" t="str">
        <f>VLOOKUP(A3331,Respondents!A:B,2,FALSE)</f>
        <v>Preparers, Users and Those Charged with Governance</v>
      </c>
      <c r="F3331" s="3" t="str">
        <f>VLOOKUP(A3331,Respondents!A:C,3,FALSE)</f>
        <v>Preparer and Users of sustainability information</v>
      </c>
      <c r="G3331" s="3">
        <f t="shared" si="108"/>
        <v>2</v>
      </c>
      <c r="H3331" s="3">
        <f t="shared" si="109"/>
        <v>1</v>
      </c>
    </row>
    <row r="3332" spans="1:8" x14ac:dyDescent="0.3">
      <c r="A3332" t="s">
        <v>77</v>
      </c>
      <c r="B3332" t="s">
        <v>180</v>
      </c>
      <c r="C3332" t="s">
        <v>306</v>
      </c>
      <c r="D3332" t="s">
        <v>155</v>
      </c>
      <c r="E3332" s="3" t="str">
        <f>VLOOKUP(A3332,Respondents!A:B,2,FALSE)</f>
        <v>Preparers, Users and Those Charged with Governance</v>
      </c>
      <c r="F3332" s="3" t="str">
        <f>VLOOKUP(A3332,Respondents!A:C,3,FALSE)</f>
        <v>Preparer and Users of sustainability information</v>
      </c>
      <c r="G3332" s="3">
        <f t="shared" si="108"/>
        <v>2</v>
      </c>
      <c r="H3332" s="3">
        <f t="shared" si="109"/>
        <v>0</v>
      </c>
    </row>
    <row r="3333" spans="1:8" x14ac:dyDescent="0.3">
      <c r="A3333" t="s">
        <v>77</v>
      </c>
      <c r="B3333" t="s">
        <v>180</v>
      </c>
      <c r="C3333" t="s">
        <v>307</v>
      </c>
      <c r="D3333" t="s">
        <v>155</v>
      </c>
      <c r="E3333" s="3" t="str">
        <f>VLOOKUP(A3333,Respondents!A:B,2,FALSE)</f>
        <v>Preparers, Users and Those Charged with Governance</v>
      </c>
      <c r="F3333" s="3" t="str">
        <f>VLOOKUP(A3333,Respondents!A:C,3,FALSE)</f>
        <v>Preparer and Users of sustainability information</v>
      </c>
      <c r="G3333" s="3">
        <f t="shared" si="108"/>
        <v>2</v>
      </c>
      <c r="H3333" s="3">
        <f t="shared" si="109"/>
        <v>0</v>
      </c>
    </row>
    <row r="3334" spans="1:8" x14ac:dyDescent="0.3">
      <c r="A3334" t="s">
        <v>77</v>
      </c>
      <c r="B3334" t="s">
        <v>180</v>
      </c>
      <c r="C3334" t="s">
        <v>308</v>
      </c>
      <c r="D3334" t="s">
        <v>155</v>
      </c>
      <c r="E3334" s="3" t="str">
        <f>VLOOKUP(A3334,Respondents!A:B,2,FALSE)</f>
        <v>Preparers, Users and Those Charged with Governance</v>
      </c>
      <c r="F3334" s="3" t="str">
        <f>VLOOKUP(A3334,Respondents!A:C,3,FALSE)</f>
        <v>Preparer and Users of sustainability information</v>
      </c>
      <c r="G3334" s="3">
        <f t="shared" si="108"/>
        <v>2</v>
      </c>
      <c r="H3334" s="3">
        <f t="shared" si="109"/>
        <v>0</v>
      </c>
    </row>
    <row r="3335" spans="1:8" x14ac:dyDescent="0.3">
      <c r="A3335" t="s">
        <v>77</v>
      </c>
      <c r="B3335" t="s">
        <v>180</v>
      </c>
      <c r="C3335" t="s">
        <v>309</v>
      </c>
      <c r="D3335" t="s">
        <v>159</v>
      </c>
      <c r="E3335" s="3" t="str">
        <f>VLOOKUP(A3335,Respondents!A:B,2,FALSE)</f>
        <v>Preparers, Users and Those Charged with Governance</v>
      </c>
      <c r="F3335" s="3" t="str">
        <f>VLOOKUP(A3335,Respondents!A:C,3,FALSE)</f>
        <v>Preparer and Users of sustainability information</v>
      </c>
      <c r="G3335" s="3">
        <f t="shared" si="108"/>
        <v>2</v>
      </c>
      <c r="H3335" s="3">
        <f t="shared" si="109"/>
        <v>1</v>
      </c>
    </row>
    <row r="3336" spans="1:8" x14ac:dyDescent="0.3">
      <c r="A3336" t="s">
        <v>77</v>
      </c>
      <c r="B3336" t="s">
        <v>180</v>
      </c>
      <c r="C3336" t="s">
        <v>310</v>
      </c>
      <c r="D3336" t="s">
        <v>159</v>
      </c>
      <c r="E3336" s="3" t="str">
        <f>VLOOKUP(A3336,Respondents!A:B,2,FALSE)</f>
        <v>Preparers, Users and Those Charged with Governance</v>
      </c>
      <c r="F3336" s="3" t="str">
        <f>VLOOKUP(A3336,Respondents!A:C,3,FALSE)</f>
        <v>Preparer and Users of sustainability information</v>
      </c>
      <c r="G3336" s="3">
        <f t="shared" si="108"/>
        <v>2</v>
      </c>
      <c r="H3336" s="3">
        <f t="shared" si="109"/>
        <v>1</v>
      </c>
    </row>
    <row r="3337" spans="1:8" x14ac:dyDescent="0.3">
      <c r="A3337" t="s">
        <v>77</v>
      </c>
      <c r="B3337" t="s">
        <v>180</v>
      </c>
      <c r="C3337" t="s">
        <v>311</v>
      </c>
      <c r="D3337" t="s">
        <v>155</v>
      </c>
      <c r="E3337" s="3" t="str">
        <f>VLOOKUP(A3337,Respondents!A:B,2,FALSE)</f>
        <v>Preparers, Users and Those Charged with Governance</v>
      </c>
      <c r="F3337" s="3" t="str">
        <f>VLOOKUP(A3337,Respondents!A:C,3,FALSE)</f>
        <v>Preparer and Users of sustainability information</v>
      </c>
      <c r="G3337" s="3">
        <f t="shared" si="108"/>
        <v>2</v>
      </c>
      <c r="H3337" s="3">
        <f t="shared" si="109"/>
        <v>0</v>
      </c>
    </row>
    <row r="3338" spans="1:8" x14ac:dyDescent="0.3">
      <c r="A3338" t="s">
        <v>77</v>
      </c>
      <c r="B3338" t="s">
        <v>216</v>
      </c>
      <c r="C3338" t="s">
        <v>217</v>
      </c>
      <c r="D3338" t="s">
        <v>155</v>
      </c>
      <c r="E3338" s="3" t="str">
        <f>VLOOKUP(A3338,Respondents!A:B,2,FALSE)</f>
        <v>Preparers, Users and Those Charged with Governance</v>
      </c>
      <c r="F3338" s="3" t="str">
        <f>VLOOKUP(A3338,Respondents!A:C,3,FALSE)</f>
        <v>Preparer and Users of sustainability information</v>
      </c>
      <c r="G3338" s="3">
        <f t="shared" si="108"/>
        <v>1</v>
      </c>
      <c r="H3338" s="3">
        <f t="shared" si="109"/>
        <v>0</v>
      </c>
    </row>
    <row r="3339" spans="1:8" x14ac:dyDescent="0.3">
      <c r="A3339" t="s">
        <v>77</v>
      </c>
      <c r="B3339" t="s">
        <v>216</v>
      </c>
      <c r="C3339" t="s">
        <v>218</v>
      </c>
      <c r="D3339" t="s">
        <v>155</v>
      </c>
      <c r="E3339" s="3" t="str">
        <f>VLOOKUP(A3339,Respondents!A:B,2,FALSE)</f>
        <v>Preparers, Users and Those Charged with Governance</v>
      </c>
      <c r="F3339" s="3" t="str">
        <f>VLOOKUP(A3339,Respondents!A:C,3,FALSE)</f>
        <v>Preparer and Users of sustainability information</v>
      </c>
      <c r="G3339" s="3">
        <f t="shared" si="108"/>
        <v>1</v>
      </c>
      <c r="H3339" s="3">
        <f t="shared" si="109"/>
        <v>0</v>
      </c>
    </row>
    <row r="3340" spans="1:8" x14ac:dyDescent="0.3">
      <c r="A3340" t="s">
        <v>77</v>
      </c>
      <c r="B3340" t="s">
        <v>216</v>
      </c>
      <c r="C3340" t="s">
        <v>219</v>
      </c>
      <c r="D3340" t="s">
        <v>155</v>
      </c>
      <c r="E3340" s="3" t="str">
        <f>VLOOKUP(A3340,Respondents!A:B,2,FALSE)</f>
        <v>Preparers, Users and Those Charged with Governance</v>
      </c>
      <c r="F3340" s="3" t="str">
        <f>VLOOKUP(A3340,Respondents!A:C,3,FALSE)</f>
        <v>Preparer and Users of sustainability information</v>
      </c>
      <c r="G3340" s="3">
        <f t="shared" si="108"/>
        <v>1</v>
      </c>
      <c r="H3340" s="3">
        <f t="shared" si="109"/>
        <v>0</v>
      </c>
    </row>
    <row r="3341" spans="1:8" x14ac:dyDescent="0.3">
      <c r="A3341" t="s">
        <v>77</v>
      </c>
      <c r="B3341" t="s">
        <v>216</v>
      </c>
      <c r="C3341" t="s">
        <v>220</v>
      </c>
      <c r="D3341" t="s">
        <v>155</v>
      </c>
      <c r="E3341" s="3" t="str">
        <f>VLOOKUP(A3341,Respondents!A:B,2,FALSE)</f>
        <v>Preparers, Users and Those Charged with Governance</v>
      </c>
      <c r="F3341" s="3" t="str">
        <f>VLOOKUP(A3341,Respondents!A:C,3,FALSE)</f>
        <v>Preparer and Users of sustainability information</v>
      </c>
      <c r="G3341" s="3">
        <f t="shared" si="108"/>
        <v>1</v>
      </c>
      <c r="H3341" s="3">
        <f t="shared" si="109"/>
        <v>0</v>
      </c>
    </row>
    <row r="3342" spans="1:8" x14ac:dyDescent="0.3">
      <c r="A3342" t="s">
        <v>77</v>
      </c>
      <c r="B3342" t="s">
        <v>216</v>
      </c>
      <c r="C3342" t="s">
        <v>221</v>
      </c>
      <c r="D3342" t="s">
        <v>155</v>
      </c>
      <c r="E3342" s="3" t="str">
        <f>VLOOKUP(A3342,Respondents!A:B,2,FALSE)</f>
        <v>Preparers, Users and Those Charged with Governance</v>
      </c>
      <c r="F3342" s="3" t="str">
        <f>VLOOKUP(A3342,Respondents!A:C,3,FALSE)</f>
        <v>Preparer and Users of sustainability information</v>
      </c>
      <c r="G3342" s="3">
        <f t="shared" si="108"/>
        <v>1</v>
      </c>
      <c r="H3342" s="3">
        <f t="shared" si="109"/>
        <v>0</v>
      </c>
    </row>
    <row r="3343" spans="1:8" x14ac:dyDescent="0.3">
      <c r="A3343" t="s">
        <v>77</v>
      </c>
      <c r="B3343" t="s">
        <v>216</v>
      </c>
      <c r="C3343" t="s">
        <v>312</v>
      </c>
      <c r="D3343" t="s">
        <v>159</v>
      </c>
      <c r="E3343" s="3" t="str">
        <f>VLOOKUP(A3343,Respondents!A:B,2,FALSE)</f>
        <v>Preparers, Users and Those Charged with Governance</v>
      </c>
      <c r="F3343" s="3" t="str">
        <f>VLOOKUP(A3343,Respondents!A:C,3,FALSE)</f>
        <v>Preparer and Users of sustainability information</v>
      </c>
      <c r="G3343" s="3">
        <f t="shared" si="108"/>
        <v>1</v>
      </c>
      <c r="H3343" s="3">
        <f t="shared" si="109"/>
        <v>1</v>
      </c>
    </row>
    <row r="3344" spans="1:8" x14ac:dyDescent="0.3">
      <c r="A3344" t="s">
        <v>77</v>
      </c>
      <c r="B3344" t="s">
        <v>216</v>
      </c>
      <c r="C3344" t="s">
        <v>276</v>
      </c>
      <c r="D3344" t="s">
        <v>155</v>
      </c>
      <c r="E3344" s="3" t="str">
        <f>VLOOKUP(A3344,Respondents!A:B,2,FALSE)</f>
        <v>Preparers, Users and Those Charged with Governance</v>
      </c>
      <c r="F3344" s="3" t="str">
        <f>VLOOKUP(A3344,Respondents!A:C,3,FALSE)</f>
        <v>Preparer and Users of sustainability information</v>
      </c>
      <c r="G3344" s="3">
        <f t="shared" si="108"/>
        <v>2</v>
      </c>
      <c r="H3344" s="3">
        <f t="shared" si="109"/>
        <v>0</v>
      </c>
    </row>
    <row r="3345" spans="1:8" x14ac:dyDescent="0.3">
      <c r="A3345" t="s">
        <v>77</v>
      </c>
      <c r="B3345" t="s">
        <v>216</v>
      </c>
      <c r="C3345" t="s">
        <v>313</v>
      </c>
      <c r="D3345" t="s">
        <v>155</v>
      </c>
      <c r="E3345" s="3" t="str">
        <f>VLOOKUP(A3345,Respondents!A:B,2,FALSE)</f>
        <v>Preparers, Users and Those Charged with Governance</v>
      </c>
      <c r="F3345" s="3" t="str">
        <f>VLOOKUP(A3345,Respondents!A:C,3,FALSE)</f>
        <v>Preparer and Users of sustainability information</v>
      </c>
      <c r="G3345" s="3">
        <f t="shared" si="108"/>
        <v>2</v>
      </c>
      <c r="H3345" s="3">
        <f t="shared" si="109"/>
        <v>0</v>
      </c>
    </row>
    <row r="3346" spans="1:8" x14ac:dyDescent="0.3">
      <c r="A3346" t="s">
        <v>77</v>
      </c>
      <c r="B3346" t="s">
        <v>216</v>
      </c>
      <c r="C3346" t="s">
        <v>378</v>
      </c>
      <c r="D3346" t="s">
        <v>155</v>
      </c>
      <c r="E3346" s="3" t="str">
        <f>VLOOKUP(A3346,Respondents!A:B,2,FALSE)</f>
        <v>Preparers, Users and Those Charged with Governance</v>
      </c>
      <c r="F3346" s="3" t="str">
        <f>VLOOKUP(A3346,Respondents!A:C,3,FALSE)</f>
        <v>Preparer and Users of sustainability information</v>
      </c>
      <c r="G3346" s="3">
        <f t="shared" si="108"/>
        <v>2</v>
      </c>
      <c r="H3346" s="3">
        <f t="shared" si="109"/>
        <v>0</v>
      </c>
    </row>
    <row r="3347" spans="1:8" x14ac:dyDescent="0.3">
      <c r="A3347" t="s">
        <v>77</v>
      </c>
      <c r="B3347" t="s">
        <v>216</v>
      </c>
      <c r="C3347" t="s">
        <v>379</v>
      </c>
      <c r="D3347" t="s">
        <v>155</v>
      </c>
      <c r="E3347" s="3" t="str">
        <f>VLOOKUP(A3347,Respondents!A:B,2,FALSE)</f>
        <v>Preparers, Users and Those Charged with Governance</v>
      </c>
      <c r="F3347" s="3" t="str">
        <f>VLOOKUP(A3347,Respondents!A:C,3,FALSE)</f>
        <v>Preparer and Users of sustainability information</v>
      </c>
      <c r="G3347" s="3">
        <f t="shared" si="108"/>
        <v>2</v>
      </c>
      <c r="H3347" s="3">
        <f t="shared" si="109"/>
        <v>0</v>
      </c>
    </row>
    <row r="3348" spans="1:8" x14ac:dyDescent="0.3">
      <c r="A3348" t="s">
        <v>77</v>
      </c>
      <c r="B3348" t="s">
        <v>208</v>
      </c>
      <c r="C3348" t="s">
        <v>209</v>
      </c>
      <c r="D3348" t="s">
        <v>155</v>
      </c>
      <c r="E3348" s="3" t="str">
        <f>VLOOKUP(A3348,Respondents!A:B,2,FALSE)</f>
        <v>Preparers, Users and Those Charged with Governance</v>
      </c>
      <c r="F3348" s="3" t="str">
        <f>VLOOKUP(A3348,Respondents!A:C,3,FALSE)</f>
        <v>Preparer and Users of sustainability information</v>
      </c>
      <c r="G3348" s="3">
        <f t="shared" si="108"/>
        <v>1</v>
      </c>
      <c r="H3348" s="3">
        <f t="shared" si="109"/>
        <v>0</v>
      </c>
    </row>
    <row r="3349" spans="1:8" x14ac:dyDescent="0.3">
      <c r="A3349" t="s">
        <v>77</v>
      </c>
      <c r="B3349" t="s">
        <v>208</v>
      </c>
      <c r="C3349" t="s">
        <v>210</v>
      </c>
      <c r="D3349" t="s">
        <v>159</v>
      </c>
      <c r="E3349" s="3" t="str">
        <f>VLOOKUP(A3349,Respondents!A:B,2,FALSE)</f>
        <v>Preparers, Users and Those Charged with Governance</v>
      </c>
      <c r="F3349" s="3" t="str">
        <f>VLOOKUP(A3349,Respondents!A:C,3,FALSE)</f>
        <v>Preparer and Users of sustainability information</v>
      </c>
      <c r="G3349" s="3">
        <f t="shared" si="108"/>
        <v>1</v>
      </c>
      <c r="H3349" s="3">
        <f t="shared" si="109"/>
        <v>1</v>
      </c>
    </row>
    <row r="3350" spans="1:8" x14ac:dyDescent="0.3">
      <c r="A3350" t="s">
        <v>77</v>
      </c>
      <c r="B3350" t="s">
        <v>208</v>
      </c>
      <c r="C3350" t="s">
        <v>211</v>
      </c>
      <c r="D3350" t="s">
        <v>155</v>
      </c>
      <c r="E3350" s="3" t="str">
        <f>VLOOKUP(A3350,Respondents!A:B,2,FALSE)</f>
        <v>Preparers, Users and Those Charged with Governance</v>
      </c>
      <c r="F3350" s="3" t="str">
        <f>VLOOKUP(A3350,Respondents!A:C,3,FALSE)</f>
        <v>Preparer and Users of sustainability information</v>
      </c>
      <c r="G3350" s="3">
        <f t="shared" si="108"/>
        <v>1</v>
      </c>
      <c r="H3350" s="3">
        <f t="shared" si="109"/>
        <v>0</v>
      </c>
    </row>
    <row r="3351" spans="1:8" x14ac:dyDescent="0.3">
      <c r="A3351" t="s">
        <v>77</v>
      </c>
      <c r="B3351" t="s">
        <v>208</v>
      </c>
      <c r="C3351" t="s">
        <v>212</v>
      </c>
      <c r="D3351" t="s">
        <v>155</v>
      </c>
      <c r="E3351" s="3" t="str">
        <f>VLOOKUP(A3351,Respondents!A:B,2,FALSE)</f>
        <v>Preparers, Users and Those Charged with Governance</v>
      </c>
      <c r="F3351" s="3" t="str">
        <f>VLOOKUP(A3351,Respondents!A:C,3,FALSE)</f>
        <v>Preparer and Users of sustainability information</v>
      </c>
      <c r="G3351" s="3">
        <f t="shared" si="108"/>
        <v>1</v>
      </c>
      <c r="H3351" s="3">
        <f t="shared" si="109"/>
        <v>0</v>
      </c>
    </row>
    <row r="3352" spans="1:8" x14ac:dyDescent="0.3">
      <c r="A3352" t="s">
        <v>77</v>
      </c>
      <c r="B3352" t="s">
        <v>208</v>
      </c>
      <c r="C3352" t="s">
        <v>213</v>
      </c>
      <c r="D3352" t="s">
        <v>155</v>
      </c>
      <c r="E3352" s="3" t="str">
        <f>VLOOKUP(A3352,Respondents!A:B,2,FALSE)</f>
        <v>Preparers, Users and Those Charged with Governance</v>
      </c>
      <c r="F3352" s="3" t="str">
        <f>VLOOKUP(A3352,Respondents!A:C,3,FALSE)</f>
        <v>Preparer and Users of sustainability information</v>
      </c>
      <c r="G3352" s="3">
        <f t="shared" si="108"/>
        <v>1</v>
      </c>
      <c r="H3352" s="3">
        <f t="shared" si="109"/>
        <v>0</v>
      </c>
    </row>
    <row r="3353" spans="1:8" x14ac:dyDescent="0.3">
      <c r="A3353" t="s">
        <v>77</v>
      </c>
      <c r="B3353" t="s">
        <v>208</v>
      </c>
      <c r="C3353" t="s">
        <v>214</v>
      </c>
      <c r="D3353" t="s">
        <v>155</v>
      </c>
      <c r="E3353" s="3" t="str">
        <f>VLOOKUP(A3353,Respondents!A:B,2,FALSE)</f>
        <v>Preparers, Users and Those Charged with Governance</v>
      </c>
      <c r="F3353" s="3" t="str">
        <f>VLOOKUP(A3353,Respondents!A:C,3,FALSE)</f>
        <v>Preparer and Users of sustainability information</v>
      </c>
      <c r="G3353" s="3">
        <f t="shared" si="108"/>
        <v>1</v>
      </c>
      <c r="H3353" s="3">
        <f t="shared" si="109"/>
        <v>0</v>
      </c>
    </row>
    <row r="3354" spans="1:8" x14ac:dyDescent="0.3">
      <c r="A3354" t="s">
        <v>77</v>
      </c>
      <c r="B3354" t="s">
        <v>208</v>
      </c>
      <c r="C3354" t="s">
        <v>215</v>
      </c>
      <c r="D3354" t="s">
        <v>155</v>
      </c>
      <c r="E3354" s="3" t="str">
        <f>VLOOKUP(A3354,Respondents!A:B,2,FALSE)</f>
        <v>Preparers, Users and Those Charged with Governance</v>
      </c>
      <c r="F3354" s="3" t="str">
        <f>VLOOKUP(A3354,Respondents!A:C,3,FALSE)</f>
        <v>Preparer and Users of sustainability information</v>
      </c>
      <c r="G3354" s="3">
        <f t="shared" si="108"/>
        <v>2</v>
      </c>
      <c r="H3354" s="3">
        <f t="shared" si="109"/>
        <v>0</v>
      </c>
    </row>
    <row r="3355" spans="1:8" x14ac:dyDescent="0.3">
      <c r="A3355" t="s">
        <v>77</v>
      </c>
      <c r="B3355" t="s">
        <v>208</v>
      </c>
      <c r="C3355" t="s">
        <v>380</v>
      </c>
      <c r="D3355" t="s">
        <v>155</v>
      </c>
      <c r="E3355" s="3" t="str">
        <f>VLOOKUP(A3355,Respondents!A:B,2,FALSE)</f>
        <v>Preparers, Users and Those Charged with Governance</v>
      </c>
      <c r="F3355" s="3" t="str">
        <f>VLOOKUP(A3355,Respondents!A:C,3,FALSE)</f>
        <v>Preparer and Users of sustainability information</v>
      </c>
      <c r="G3355" s="3">
        <f t="shared" si="108"/>
        <v>2</v>
      </c>
      <c r="H3355" s="3">
        <f t="shared" si="109"/>
        <v>0</v>
      </c>
    </row>
    <row r="3356" spans="1:8" x14ac:dyDescent="0.3">
      <c r="A3356" t="s">
        <v>77</v>
      </c>
      <c r="B3356" t="s">
        <v>208</v>
      </c>
      <c r="C3356" t="s">
        <v>267</v>
      </c>
      <c r="D3356" t="s">
        <v>155</v>
      </c>
      <c r="E3356" s="3" t="str">
        <f>VLOOKUP(A3356,Respondents!A:B,2,FALSE)</f>
        <v>Preparers, Users and Those Charged with Governance</v>
      </c>
      <c r="F3356" s="3" t="str">
        <f>VLOOKUP(A3356,Respondents!A:C,3,FALSE)</f>
        <v>Preparer and Users of sustainability information</v>
      </c>
      <c r="G3356" s="3">
        <f t="shared" si="108"/>
        <v>2</v>
      </c>
      <c r="H3356" s="3">
        <f t="shared" si="109"/>
        <v>0</v>
      </c>
    </row>
    <row r="3357" spans="1:8" x14ac:dyDescent="0.3">
      <c r="A3357" t="s">
        <v>77</v>
      </c>
      <c r="B3357" t="s">
        <v>208</v>
      </c>
      <c r="C3357" t="s">
        <v>268</v>
      </c>
      <c r="D3357" t="s">
        <v>155</v>
      </c>
      <c r="E3357" s="3" t="str">
        <f>VLOOKUP(A3357,Respondents!A:B,2,FALSE)</f>
        <v>Preparers, Users and Those Charged with Governance</v>
      </c>
      <c r="F3357" s="3" t="str">
        <f>VLOOKUP(A3357,Respondents!A:C,3,FALSE)</f>
        <v>Preparer and Users of sustainability information</v>
      </c>
      <c r="G3357" s="3">
        <f t="shared" si="108"/>
        <v>2</v>
      </c>
      <c r="H3357" s="3">
        <f t="shared" si="109"/>
        <v>0</v>
      </c>
    </row>
    <row r="3358" spans="1:8" x14ac:dyDescent="0.3">
      <c r="A3358" t="s">
        <v>77</v>
      </c>
      <c r="B3358" t="s">
        <v>208</v>
      </c>
      <c r="C3358" t="s">
        <v>381</v>
      </c>
      <c r="D3358" t="s">
        <v>155</v>
      </c>
      <c r="E3358" s="3" t="str">
        <f>VLOOKUP(A3358,Respondents!A:B,2,FALSE)</f>
        <v>Preparers, Users and Those Charged with Governance</v>
      </c>
      <c r="F3358" s="3" t="str">
        <f>VLOOKUP(A3358,Respondents!A:C,3,FALSE)</f>
        <v>Preparer and Users of sustainability information</v>
      </c>
      <c r="G3358" s="3">
        <f t="shared" si="108"/>
        <v>2</v>
      </c>
      <c r="H3358" s="3">
        <f t="shared" si="109"/>
        <v>0</v>
      </c>
    </row>
    <row r="3359" spans="1:8" x14ac:dyDescent="0.3">
      <c r="A3359" t="s">
        <v>77</v>
      </c>
      <c r="B3359" t="s">
        <v>222</v>
      </c>
      <c r="C3359" t="s">
        <v>223</v>
      </c>
      <c r="D3359" t="s">
        <v>155</v>
      </c>
      <c r="E3359" s="3" t="str">
        <f>VLOOKUP(A3359,Respondents!A:B,2,FALSE)</f>
        <v>Preparers, Users and Those Charged with Governance</v>
      </c>
      <c r="F3359" s="3" t="str">
        <f>VLOOKUP(A3359,Respondents!A:C,3,FALSE)</f>
        <v>Preparer and Users of sustainability information</v>
      </c>
      <c r="G3359" s="3">
        <f t="shared" si="108"/>
        <v>1</v>
      </c>
      <c r="H3359" s="3">
        <f t="shared" si="109"/>
        <v>0</v>
      </c>
    </row>
    <row r="3360" spans="1:8" x14ac:dyDescent="0.3">
      <c r="A3360" t="s">
        <v>77</v>
      </c>
      <c r="B3360" t="s">
        <v>222</v>
      </c>
      <c r="C3360" t="s">
        <v>224</v>
      </c>
      <c r="D3360" t="s">
        <v>159</v>
      </c>
      <c r="E3360" s="3" t="str">
        <f>VLOOKUP(A3360,Respondents!A:B,2,FALSE)</f>
        <v>Preparers, Users and Those Charged with Governance</v>
      </c>
      <c r="F3360" s="3" t="str">
        <f>VLOOKUP(A3360,Respondents!A:C,3,FALSE)</f>
        <v>Preparer and Users of sustainability information</v>
      </c>
      <c r="G3360" s="3">
        <f t="shared" si="108"/>
        <v>1</v>
      </c>
      <c r="H3360" s="3">
        <f t="shared" si="109"/>
        <v>1</v>
      </c>
    </row>
    <row r="3361" spans="1:8" x14ac:dyDescent="0.3">
      <c r="A3361" t="s">
        <v>77</v>
      </c>
      <c r="B3361" t="s">
        <v>222</v>
      </c>
      <c r="C3361" t="s">
        <v>225</v>
      </c>
      <c r="D3361" t="s">
        <v>155</v>
      </c>
      <c r="E3361" s="3" t="str">
        <f>VLOOKUP(A3361,Respondents!A:B,2,FALSE)</f>
        <v>Preparers, Users and Those Charged with Governance</v>
      </c>
      <c r="F3361" s="3" t="str">
        <f>VLOOKUP(A3361,Respondents!A:C,3,FALSE)</f>
        <v>Preparer and Users of sustainability information</v>
      </c>
      <c r="G3361" s="3">
        <f t="shared" si="108"/>
        <v>1</v>
      </c>
      <c r="H3361" s="3">
        <f t="shared" si="109"/>
        <v>0</v>
      </c>
    </row>
    <row r="3362" spans="1:8" x14ac:dyDescent="0.3">
      <c r="A3362" t="s">
        <v>77</v>
      </c>
      <c r="B3362" t="s">
        <v>222</v>
      </c>
      <c r="C3362" t="s">
        <v>226</v>
      </c>
      <c r="D3362" t="s">
        <v>155</v>
      </c>
      <c r="E3362" s="3" t="str">
        <f>VLOOKUP(A3362,Respondents!A:B,2,FALSE)</f>
        <v>Preparers, Users and Those Charged with Governance</v>
      </c>
      <c r="F3362" s="3" t="str">
        <f>VLOOKUP(A3362,Respondents!A:C,3,FALSE)</f>
        <v>Preparer and Users of sustainability information</v>
      </c>
      <c r="G3362" s="3">
        <f t="shared" ref="G3362:G3414" si="110">IF(LEN(C3362)-LEN(SUBSTITUTE(C3362,".",""))&lt;=1,1,2)</f>
        <v>1</v>
      </c>
      <c r="H3362" s="3">
        <f t="shared" ref="H3362:H3414" si="111">IF(D3362="Yes",1,0)</f>
        <v>0</v>
      </c>
    </row>
    <row r="3363" spans="1:8" x14ac:dyDescent="0.3">
      <c r="A3363" t="s">
        <v>77</v>
      </c>
      <c r="B3363" t="s">
        <v>222</v>
      </c>
      <c r="C3363" t="s">
        <v>227</v>
      </c>
      <c r="D3363" t="s">
        <v>155</v>
      </c>
      <c r="E3363" s="3" t="str">
        <f>VLOOKUP(A3363,Respondents!A:B,2,FALSE)</f>
        <v>Preparers, Users and Those Charged with Governance</v>
      </c>
      <c r="F3363" s="3" t="str">
        <f>VLOOKUP(A3363,Respondents!A:C,3,FALSE)</f>
        <v>Preparer and Users of sustainability information</v>
      </c>
      <c r="G3363" s="3">
        <f t="shared" si="110"/>
        <v>1</v>
      </c>
      <c r="H3363" s="3">
        <f t="shared" si="111"/>
        <v>0</v>
      </c>
    </row>
    <row r="3364" spans="1:8" x14ac:dyDescent="0.3">
      <c r="A3364" t="s">
        <v>77</v>
      </c>
      <c r="B3364" t="s">
        <v>222</v>
      </c>
      <c r="C3364" t="s">
        <v>228</v>
      </c>
      <c r="D3364" t="s">
        <v>155</v>
      </c>
      <c r="E3364" s="3" t="str">
        <f>VLOOKUP(A3364,Respondents!A:B,2,FALSE)</f>
        <v>Preparers, Users and Those Charged with Governance</v>
      </c>
      <c r="F3364" s="3" t="str">
        <f>VLOOKUP(A3364,Respondents!A:C,3,FALSE)</f>
        <v>Preparer and Users of sustainability information</v>
      </c>
      <c r="G3364" s="3">
        <f t="shared" si="110"/>
        <v>1</v>
      </c>
      <c r="H3364" s="3">
        <f t="shared" si="111"/>
        <v>0</v>
      </c>
    </row>
    <row r="3365" spans="1:8" x14ac:dyDescent="0.3">
      <c r="A3365" t="s">
        <v>77</v>
      </c>
      <c r="B3365" t="s">
        <v>222</v>
      </c>
      <c r="C3365" t="s">
        <v>314</v>
      </c>
      <c r="D3365" t="s">
        <v>159</v>
      </c>
      <c r="E3365" s="3" t="str">
        <f>VLOOKUP(A3365,Respondents!A:B,2,FALSE)</f>
        <v>Preparers, Users and Those Charged with Governance</v>
      </c>
      <c r="F3365" s="3" t="str">
        <f>VLOOKUP(A3365,Respondents!A:C,3,FALSE)</f>
        <v>Preparer and Users of sustainability information</v>
      </c>
      <c r="G3365" s="3">
        <f t="shared" si="110"/>
        <v>2</v>
      </c>
      <c r="H3365" s="3">
        <f t="shared" si="111"/>
        <v>1</v>
      </c>
    </row>
    <row r="3366" spans="1:8" x14ac:dyDescent="0.3">
      <c r="A3366" t="s">
        <v>77</v>
      </c>
      <c r="B3366" t="s">
        <v>222</v>
      </c>
      <c r="C3366" t="s">
        <v>315</v>
      </c>
      <c r="D3366" t="s">
        <v>155</v>
      </c>
      <c r="E3366" s="3" t="str">
        <f>VLOOKUP(A3366,Respondents!A:B,2,FALSE)</f>
        <v>Preparers, Users and Those Charged with Governance</v>
      </c>
      <c r="F3366" s="3" t="str">
        <f>VLOOKUP(A3366,Respondents!A:C,3,FALSE)</f>
        <v>Preparer and Users of sustainability information</v>
      </c>
      <c r="G3366" s="3">
        <f t="shared" si="110"/>
        <v>2</v>
      </c>
      <c r="H3366" s="3">
        <f t="shared" si="111"/>
        <v>0</v>
      </c>
    </row>
    <row r="3367" spans="1:8" x14ac:dyDescent="0.3">
      <c r="A3367" t="s">
        <v>77</v>
      </c>
      <c r="B3367" t="s">
        <v>222</v>
      </c>
      <c r="C3367" t="s">
        <v>271</v>
      </c>
      <c r="D3367" t="s">
        <v>155</v>
      </c>
      <c r="E3367" s="3" t="str">
        <f>VLOOKUP(A3367,Respondents!A:B,2,FALSE)</f>
        <v>Preparers, Users and Those Charged with Governance</v>
      </c>
      <c r="F3367" s="3" t="str">
        <f>VLOOKUP(A3367,Respondents!A:C,3,FALSE)</f>
        <v>Preparer and Users of sustainability information</v>
      </c>
      <c r="G3367" s="3">
        <f t="shared" si="110"/>
        <v>2</v>
      </c>
      <c r="H3367" s="3">
        <f t="shared" si="111"/>
        <v>0</v>
      </c>
    </row>
    <row r="3368" spans="1:8" x14ac:dyDescent="0.3">
      <c r="A3368" t="s">
        <v>77</v>
      </c>
      <c r="B3368" t="s">
        <v>222</v>
      </c>
      <c r="C3368" t="s">
        <v>382</v>
      </c>
      <c r="D3368" t="s">
        <v>155</v>
      </c>
      <c r="E3368" s="3" t="str">
        <f>VLOOKUP(A3368,Respondents!A:B,2,FALSE)</f>
        <v>Preparers, Users and Those Charged with Governance</v>
      </c>
      <c r="F3368" s="3" t="str">
        <f>VLOOKUP(A3368,Respondents!A:C,3,FALSE)</f>
        <v>Preparer and Users of sustainability information</v>
      </c>
      <c r="G3368" s="3">
        <f t="shared" si="110"/>
        <v>2</v>
      </c>
      <c r="H3368" s="3">
        <f t="shared" si="111"/>
        <v>0</v>
      </c>
    </row>
    <row r="3369" spans="1:8" x14ac:dyDescent="0.3">
      <c r="A3369" t="s">
        <v>77</v>
      </c>
      <c r="B3369" t="s">
        <v>229</v>
      </c>
      <c r="C3369" t="s">
        <v>230</v>
      </c>
      <c r="D3369" t="s">
        <v>155</v>
      </c>
      <c r="E3369" s="3" t="str">
        <f>VLOOKUP(A3369,Respondents!A:B,2,FALSE)</f>
        <v>Preparers, Users and Those Charged with Governance</v>
      </c>
      <c r="F3369" s="3" t="str">
        <f>VLOOKUP(A3369,Respondents!A:C,3,FALSE)</f>
        <v>Preparer and Users of sustainability information</v>
      </c>
      <c r="G3369" s="3">
        <f t="shared" si="110"/>
        <v>1</v>
      </c>
      <c r="H3369" s="3">
        <f t="shared" si="111"/>
        <v>0</v>
      </c>
    </row>
    <row r="3370" spans="1:8" x14ac:dyDescent="0.3">
      <c r="A3370" t="s">
        <v>77</v>
      </c>
      <c r="B3370" t="s">
        <v>229</v>
      </c>
      <c r="C3370" t="s">
        <v>231</v>
      </c>
      <c r="D3370" t="s">
        <v>155</v>
      </c>
      <c r="E3370" s="3" t="str">
        <f>VLOOKUP(A3370,Respondents!A:B,2,FALSE)</f>
        <v>Preparers, Users and Those Charged with Governance</v>
      </c>
      <c r="F3370" s="3" t="str">
        <f>VLOOKUP(A3370,Respondents!A:C,3,FALSE)</f>
        <v>Preparer and Users of sustainability information</v>
      </c>
      <c r="G3370" s="3">
        <f t="shared" si="110"/>
        <v>1</v>
      </c>
      <c r="H3370" s="3">
        <f t="shared" si="111"/>
        <v>0</v>
      </c>
    </row>
    <row r="3371" spans="1:8" x14ac:dyDescent="0.3">
      <c r="A3371" t="s">
        <v>77</v>
      </c>
      <c r="B3371" t="s">
        <v>229</v>
      </c>
      <c r="C3371" t="s">
        <v>232</v>
      </c>
      <c r="D3371" t="s">
        <v>155</v>
      </c>
      <c r="E3371" s="3" t="str">
        <f>VLOOKUP(A3371,Respondents!A:B,2,FALSE)</f>
        <v>Preparers, Users and Those Charged with Governance</v>
      </c>
      <c r="F3371" s="3" t="str">
        <f>VLOOKUP(A3371,Respondents!A:C,3,FALSE)</f>
        <v>Preparer and Users of sustainability information</v>
      </c>
      <c r="G3371" s="3">
        <f t="shared" si="110"/>
        <v>1</v>
      </c>
      <c r="H3371" s="3">
        <f t="shared" si="111"/>
        <v>0</v>
      </c>
    </row>
    <row r="3372" spans="1:8" x14ac:dyDescent="0.3">
      <c r="A3372" t="s">
        <v>77</v>
      </c>
      <c r="B3372" t="s">
        <v>229</v>
      </c>
      <c r="C3372" t="s">
        <v>233</v>
      </c>
      <c r="D3372" t="s">
        <v>155</v>
      </c>
      <c r="E3372" s="3" t="str">
        <f>VLOOKUP(A3372,Respondents!A:B,2,FALSE)</f>
        <v>Preparers, Users and Those Charged with Governance</v>
      </c>
      <c r="F3372" s="3" t="str">
        <f>VLOOKUP(A3372,Respondents!A:C,3,FALSE)</f>
        <v>Preparer and Users of sustainability information</v>
      </c>
      <c r="G3372" s="3">
        <f t="shared" si="110"/>
        <v>1</v>
      </c>
      <c r="H3372" s="3">
        <f t="shared" si="111"/>
        <v>0</v>
      </c>
    </row>
    <row r="3373" spans="1:8" x14ac:dyDescent="0.3">
      <c r="A3373" t="s">
        <v>77</v>
      </c>
      <c r="B3373" t="s">
        <v>229</v>
      </c>
      <c r="C3373" t="s">
        <v>234</v>
      </c>
      <c r="D3373" t="s">
        <v>155</v>
      </c>
      <c r="E3373" s="3" t="str">
        <f>VLOOKUP(A3373,Respondents!A:B,2,FALSE)</f>
        <v>Preparers, Users and Those Charged with Governance</v>
      </c>
      <c r="F3373" s="3" t="str">
        <f>VLOOKUP(A3373,Respondents!A:C,3,FALSE)</f>
        <v>Preparer and Users of sustainability information</v>
      </c>
      <c r="G3373" s="3">
        <f t="shared" si="110"/>
        <v>1</v>
      </c>
      <c r="H3373" s="3">
        <f t="shared" si="111"/>
        <v>0</v>
      </c>
    </row>
    <row r="3374" spans="1:8" x14ac:dyDescent="0.3">
      <c r="A3374" t="s">
        <v>77</v>
      </c>
      <c r="B3374" t="s">
        <v>229</v>
      </c>
      <c r="C3374" t="s">
        <v>235</v>
      </c>
      <c r="D3374" t="s">
        <v>159</v>
      </c>
      <c r="E3374" s="3" t="str">
        <f>VLOOKUP(A3374,Respondents!A:B,2,FALSE)</f>
        <v>Preparers, Users and Those Charged with Governance</v>
      </c>
      <c r="F3374" s="3" t="str">
        <f>VLOOKUP(A3374,Respondents!A:C,3,FALSE)</f>
        <v>Preparer and Users of sustainability information</v>
      </c>
      <c r="G3374" s="3">
        <f t="shared" si="110"/>
        <v>1</v>
      </c>
      <c r="H3374" s="3">
        <f t="shared" si="111"/>
        <v>1</v>
      </c>
    </row>
    <row r="3375" spans="1:8" x14ac:dyDescent="0.3">
      <c r="A3375" t="s">
        <v>77</v>
      </c>
      <c r="B3375" t="s">
        <v>229</v>
      </c>
      <c r="C3375" t="s">
        <v>316</v>
      </c>
      <c r="D3375" t="s">
        <v>155</v>
      </c>
      <c r="E3375" s="3" t="str">
        <f>VLOOKUP(A3375,Respondents!A:B,2,FALSE)</f>
        <v>Preparers, Users and Those Charged with Governance</v>
      </c>
      <c r="F3375" s="3" t="str">
        <f>VLOOKUP(A3375,Respondents!A:C,3,FALSE)</f>
        <v>Preparer and Users of sustainability information</v>
      </c>
      <c r="G3375" s="3">
        <f t="shared" si="110"/>
        <v>2</v>
      </c>
      <c r="H3375" s="3">
        <f t="shared" si="111"/>
        <v>0</v>
      </c>
    </row>
    <row r="3376" spans="1:8" x14ac:dyDescent="0.3">
      <c r="A3376" t="s">
        <v>77</v>
      </c>
      <c r="B3376" t="s">
        <v>229</v>
      </c>
      <c r="C3376" t="s">
        <v>317</v>
      </c>
      <c r="D3376" t="s">
        <v>155</v>
      </c>
      <c r="E3376" s="3" t="str">
        <f>VLOOKUP(A3376,Respondents!A:B,2,FALSE)</f>
        <v>Preparers, Users and Those Charged with Governance</v>
      </c>
      <c r="F3376" s="3" t="str">
        <f>VLOOKUP(A3376,Respondents!A:C,3,FALSE)</f>
        <v>Preparer and Users of sustainability information</v>
      </c>
      <c r="G3376" s="3">
        <f t="shared" si="110"/>
        <v>2</v>
      </c>
      <c r="H3376" s="3">
        <f t="shared" si="111"/>
        <v>0</v>
      </c>
    </row>
    <row r="3377" spans="1:8" x14ac:dyDescent="0.3">
      <c r="A3377" t="s">
        <v>77</v>
      </c>
      <c r="B3377" t="s">
        <v>229</v>
      </c>
      <c r="C3377" t="s">
        <v>272</v>
      </c>
      <c r="D3377" t="s">
        <v>155</v>
      </c>
      <c r="E3377" s="3" t="str">
        <f>VLOOKUP(A3377,Respondents!A:B,2,FALSE)</f>
        <v>Preparers, Users and Those Charged with Governance</v>
      </c>
      <c r="F3377" s="3" t="str">
        <f>VLOOKUP(A3377,Respondents!A:C,3,FALSE)</f>
        <v>Preparer and Users of sustainability information</v>
      </c>
      <c r="G3377" s="3">
        <f t="shared" si="110"/>
        <v>2</v>
      </c>
      <c r="H3377" s="3">
        <f t="shared" si="111"/>
        <v>0</v>
      </c>
    </row>
    <row r="3378" spans="1:8" x14ac:dyDescent="0.3">
      <c r="A3378" t="s">
        <v>77</v>
      </c>
      <c r="B3378" t="s">
        <v>236</v>
      </c>
      <c r="C3378" t="s">
        <v>237</v>
      </c>
      <c r="D3378" t="s">
        <v>155</v>
      </c>
      <c r="E3378" s="3" t="str">
        <f>VLOOKUP(A3378,Respondents!A:B,2,FALSE)</f>
        <v>Preparers, Users and Those Charged with Governance</v>
      </c>
      <c r="F3378" s="3" t="str">
        <f>VLOOKUP(A3378,Respondents!A:C,3,FALSE)</f>
        <v>Preparer and Users of sustainability information</v>
      </c>
      <c r="G3378" s="3">
        <f t="shared" si="110"/>
        <v>1</v>
      </c>
      <c r="H3378" s="3">
        <f t="shared" si="111"/>
        <v>0</v>
      </c>
    </row>
    <row r="3379" spans="1:8" x14ac:dyDescent="0.3">
      <c r="A3379" t="s">
        <v>77</v>
      </c>
      <c r="B3379" t="s">
        <v>236</v>
      </c>
      <c r="C3379" t="s">
        <v>238</v>
      </c>
      <c r="D3379" t="s">
        <v>155</v>
      </c>
      <c r="E3379" s="3" t="str">
        <f>VLOOKUP(A3379,Respondents!A:B,2,FALSE)</f>
        <v>Preparers, Users and Those Charged with Governance</v>
      </c>
      <c r="F3379" s="3" t="str">
        <f>VLOOKUP(A3379,Respondents!A:C,3,FALSE)</f>
        <v>Preparer and Users of sustainability information</v>
      </c>
      <c r="G3379" s="3">
        <f t="shared" si="110"/>
        <v>1</v>
      </c>
      <c r="H3379" s="3">
        <f t="shared" si="111"/>
        <v>0</v>
      </c>
    </row>
    <row r="3380" spans="1:8" x14ac:dyDescent="0.3">
      <c r="A3380" t="s">
        <v>77</v>
      </c>
      <c r="B3380" t="s">
        <v>236</v>
      </c>
      <c r="C3380" t="s">
        <v>239</v>
      </c>
      <c r="D3380" t="s">
        <v>155</v>
      </c>
      <c r="E3380" s="3" t="str">
        <f>VLOOKUP(A3380,Respondents!A:B,2,FALSE)</f>
        <v>Preparers, Users and Those Charged with Governance</v>
      </c>
      <c r="F3380" s="3" t="str">
        <f>VLOOKUP(A3380,Respondents!A:C,3,FALSE)</f>
        <v>Preparer and Users of sustainability information</v>
      </c>
      <c r="G3380" s="3">
        <f t="shared" si="110"/>
        <v>1</v>
      </c>
      <c r="H3380" s="3">
        <f t="shared" si="111"/>
        <v>0</v>
      </c>
    </row>
    <row r="3381" spans="1:8" x14ac:dyDescent="0.3">
      <c r="A3381" t="s">
        <v>77</v>
      </c>
      <c r="B3381" t="s">
        <v>236</v>
      </c>
      <c r="C3381" t="s">
        <v>240</v>
      </c>
      <c r="D3381" t="s">
        <v>155</v>
      </c>
      <c r="E3381" s="3" t="str">
        <f>VLOOKUP(A3381,Respondents!A:B,2,FALSE)</f>
        <v>Preparers, Users and Those Charged with Governance</v>
      </c>
      <c r="F3381" s="3" t="str">
        <f>VLOOKUP(A3381,Respondents!A:C,3,FALSE)</f>
        <v>Preparer and Users of sustainability information</v>
      </c>
      <c r="G3381" s="3">
        <f t="shared" si="110"/>
        <v>1</v>
      </c>
      <c r="H3381" s="3">
        <f t="shared" si="111"/>
        <v>0</v>
      </c>
    </row>
    <row r="3382" spans="1:8" x14ac:dyDescent="0.3">
      <c r="A3382" t="s">
        <v>77</v>
      </c>
      <c r="B3382" t="s">
        <v>236</v>
      </c>
      <c r="C3382" t="s">
        <v>241</v>
      </c>
      <c r="D3382" t="s">
        <v>155</v>
      </c>
      <c r="E3382" s="3" t="str">
        <f>VLOOKUP(A3382,Respondents!A:B,2,FALSE)</f>
        <v>Preparers, Users and Those Charged with Governance</v>
      </c>
      <c r="F3382" s="3" t="str">
        <f>VLOOKUP(A3382,Respondents!A:C,3,FALSE)</f>
        <v>Preparer and Users of sustainability information</v>
      </c>
      <c r="G3382" s="3">
        <f t="shared" si="110"/>
        <v>1</v>
      </c>
      <c r="H3382" s="3">
        <f t="shared" si="111"/>
        <v>0</v>
      </c>
    </row>
    <row r="3383" spans="1:8" x14ac:dyDescent="0.3">
      <c r="A3383" t="s">
        <v>77</v>
      </c>
      <c r="B3383" t="s">
        <v>236</v>
      </c>
      <c r="C3383" t="s">
        <v>242</v>
      </c>
      <c r="D3383" t="s">
        <v>159</v>
      </c>
      <c r="E3383" s="3" t="str">
        <f>VLOOKUP(A3383,Respondents!A:B,2,FALSE)</f>
        <v>Preparers, Users and Those Charged with Governance</v>
      </c>
      <c r="F3383" s="3" t="str">
        <f>VLOOKUP(A3383,Respondents!A:C,3,FALSE)</f>
        <v>Preparer and Users of sustainability information</v>
      </c>
      <c r="G3383" s="3">
        <f t="shared" si="110"/>
        <v>1</v>
      </c>
      <c r="H3383" s="3">
        <f t="shared" si="111"/>
        <v>1</v>
      </c>
    </row>
    <row r="3384" spans="1:8" x14ac:dyDescent="0.3">
      <c r="A3384" t="s">
        <v>77</v>
      </c>
      <c r="B3384" t="s">
        <v>236</v>
      </c>
      <c r="C3384" t="s">
        <v>318</v>
      </c>
      <c r="D3384" t="s">
        <v>155</v>
      </c>
      <c r="E3384" s="3" t="str">
        <f>VLOOKUP(A3384,Respondents!A:B,2,FALSE)</f>
        <v>Preparers, Users and Those Charged with Governance</v>
      </c>
      <c r="F3384" s="3" t="str">
        <f>VLOOKUP(A3384,Respondents!A:C,3,FALSE)</f>
        <v>Preparer and Users of sustainability information</v>
      </c>
      <c r="G3384" s="3">
        <f t="shared" si="110"/>
        <v>2</v>
      </c>
      <c r="H3384" s="3">
        <f t="shared" si="111"/>
        <v>0</v>
      </c>
    </row>
    <row r="3385" spans="1:8" x14ac:dyDescent="0.3">
      <c r="A3385" t="s">
        <v>77</v>
      </c>
      <c r="B3385" t="s">
        <v>236</v>
      </c>
      <c r="C3385" t="s">
        <v>383</v>
      </c>
      <c r="D3385" t="s">
        <v>155</v>
      </c>
      <c r="E3385" s="3" t="str">
        <f>VLOOKUP(A3385,Respondents!A:B,2,FALSE)</f>
        <v>Preparers, Users and Those Charged with Governance</v>
      </c>
      <c r="F3385" s="3" t="str">
        <f>VLOOKUP(A3385,Respondents!A:C,3,FALSE)</f>
        <v>Preparer and Users of sustainability information</v>
      </c>
      <c r="G3385" s="3">
        <f t="shared" si="110"/>
        <v>2</v>
      </c>
      <c r="H3385" s="3">
        <f t="shared" si="111"/>
        <v>0</v>
      </c>
    </row>
    <row r="3386" spans="1:8" x14ac:dyDescent="0.3">
      <c r="A3386" t="s">
        <v>77</v>
      </c>
      <c r="B3386" t="s">
        <v>236</v>
      </c>
      <c r="C3386" t="s">
        <v>384</v>
      </c>
      <c r="D3386" t="s">
        <v>155</v>
      </c>
      <c r="E3386" s="3" t="str">
        <f>VLOOKUP(A3386,Respondents!A:B,2,FALSE)</f>
        <v>Preparers, Users and Those Charged with Governance</v>
      </c>
      <c r="F3386" s="3" t="str">
        <f>VLOOKUP(A3386,Respondents!A:C,3,FALSE)</f>
        <v>Preparer and Users of sustainability information</v>
      </c>
      <c r="G3386" s="3">
        <f t="shared" si="110"/>
        <v>2</v>
      </c>
      <c r="H3386" s="3">
        <f t="shared" si="111"/>
        <v>0</v>
      </c>
    </row>
    <row r="3387" spans="1:8" x14ac:dyDescent="0.3">
      <c r="A3387" t="s">
        <v>77</v>
      </c>
      <c r="B3387" t="s">
        <v>236</v>
      </c>
      <c r="C3387" t="s">
        <v>319</v>
      </c>
      <c r="D3387" t="s">
        <v>155</v>
      </c>
      <c r="E3387" s="3" t="str">
        <f>VLOOKUP(A3387,Respondents!A:B,2,FALSE)</f>
        <v>Preparers, Users and Those Charged with Governance</v>
      </c>
      <c r="F3387" s="3" t="str">
        <f>VLOOKUP(A3387,Respondents!A:C,3,FALSE)</f>
        <v>Preparer and Users of sustainability information</v>
      </c>
      <c r="G3387" s="3">
        <f t="shared" si="110"/>
        <v>2</v>
      </c>
      <c r="H3387" s="3">
        <f t="shared" si="111"/>
        <v>0</v>
      </c>
    </row>
    <row r="3388" spans="1:8" x14ac:dyDescent="0.3">
      <c r="A3388" t="s">
        <v>77</v>
      </c>
      <c r="B3388" t="s">
        <v>277</v>
      </c>
      <c r="C3388" t="s">
        <v>278</v>
      </c>
      <c r="D3388" t="s">
        <v>155</v>
      </c>
      <c r="E3388" s="3" t="str">
        <f>VLOOKUP(A3388,Respondents!A:B,2,FALSE)</f>
        <v>Preparers, Users and Those Charged with Governance</v>
      </c>
      <c r="F3388" s="3" t="str">
        <f>VLOOKUP(A3388,Respondents!A:C,3,FALSE)</f>
        <v>Preparer and Users of sustainability information</v>
      </c>
      <c r="G3388" s="3">
        <f t="shared" si="110"/>
        <v>1</v>
      </c>
      <c r="H3388" s="3">
        <f t="shared" si="111"/>
        <v>0</v>
      </c>
    </row>
    <row r="3389" spans="1:8" x14ac:dyDescent="0.3">
      <c r="A3389" t="s">
        <v>77</v>
      </c>
      <c r="B3389" t="s">
        <v>277</v>
      </c>
      <c r="C3389" t="s">
        <v>279</v>
      </c>
      <c r="D3389" t="s">
        <v>155</v>
      </c>
      <c r="E3389" s="3" t="str">
        <f>VLOOKUP(A3389,Respondents!A:B,2,FALSE)</f>
        <v>Preparers, Users and Those Charged with Governance</v>
      </c>
      <c r="F3389" s="3" t="str">
        <f>VLOOKUP(A3389,Respondents!A:C,3,FALSE)</f>
        <v>Preparer and Users of sustainability information</v>
      </c>
      <c r="G3389" s="3">
        <f t="shared" si="110"/>
        <v>1</v>
      </c>
      <c r="H3389" s="3">
        <f t="shared" si="111"/>
        <v>0</v>
      </c>
    </row>
    <row r="3390" spans="1:8" x14ac:dyDescent="0.3">
      <c r="A3390" t="s">
        <v>77</v>
      </c>
      <c r="B3390" t="s">
        <v>277</v>
      </c>
      <c r="C3390" t="s">
        <v>280</v>
      </c>
      <c r="D3390" t="s">
        <v>155</v>
      </c>
      <c r="E3390" s="3" t="str">
        <f>VLOOKUP(A3390,Respondents!A:B,2,FALSE)</f>
        <v>Preparers, Users and Those Charged with Governance</v>
      </c>
      <c r="F3390" s="3" t="str">
        <f>VLOOKUP(A3390,Respondents!A:C,3,FALSE)</f>
        <v>Preparer and Users of sustainability information</v>
      </c>
      <c r="G3390" s="3">
        <f t="shared" si="110"/>
        <v>1</v>
      </c>
      <c r="H3390" s="3">
        <f t="shared" si="111"/>
        <v>0</v>
      </c>
    </row>
    <row r="3391" spans="1:8" x14ac:dyDescent="0.3">
      <c r="A3391" t="s">
        <v>77</v>
      </c>
      <c r="B3391" t="s">
        <v>277</v>
      </c>
      <c r="C3391" t="s">
        <v>281</v>
      </c>
      <c r="D3391" t="s">
        <v>155</v>
      </c>
      <c r="E3391" s="3" t="str">
        <f>VLOOKUP(A3391,Respondents!A:B,2,FALSE)</f>
        <v>Preparers, Users and Those Charged with Governance</v>
      </c>
      <c r="F3391" s="3" t="str">
        <f>VLOOKUP(A3391,Respondents!A:C,3,FALSE)</f>
        <v>Preparer and Users of sustainability information</v>
      </c>
      <c r="G3391" s="3">
        <f t="shared" si="110"/>
        <v>1</v>
      </c>
      <c r="H3391" s="3">
        <f t="shared" si="111"/>
        <v>0</v>
      </c>
    </row>
    <row r="3392" spans="1:8" x14ac:dyDescent="0.3">
      <c r="A3392" t="s">
        <v>77</v>
      </c>
      <c r="B3392" t="s">
        <v>277</v>
      </c>
      <c r="C3392" t="s">
        <v>282</v>
      </c>
      <c r="D3392" t="s">
        <v>155</v>
      </c>
      <c r="E3392" s="3" t="str">
        <f>VLOOKUP(A3392,Respondents!A:B,2,FALSE)</f>
        <v>Preparers, Users and Those Charged with Governance</v>
      </c>
      <c r="F3392" s="3" t="str">
        <f>VLOOKUP(A3392,Respondents!A:C,3,FALSE)</f>
        <v>Preparer and Users of sustainability information</v>
      </c>
      <c r="G3392" s="3">
        <f t="shared" si="110"/>
        <v>1</v>
      </c>
      <c r="H3392" s="3">
        <f t="shared" si="111"/>
        <v>0</v>
      </c>
    </row>
    <row r="3393" spans="1:8" x14ac:dyDescent="0.3">
      <c r="A3393" t="s">
        <v>77</v>
      </c>
      <c r="B3393" t="s">
        <v>277</v>
      </c>
      <c r="C3393" t="s">
        <v>283</v>
      </c>
      <c r="D3393" t="s">
        <v>159</v>
      </c>
      <c r="E3393" s="3" t="str">
        <f>VLOOKUP(A3393,Respondents!A:B,2,FALSE)</f>
        <v>Preparers, Users and Those Charged with Governance</v>
      </c>
      <c r="F3393" s="3" t="str">
        <f>VLOOKUP(A3393,Respondents!A:C,3,FALSE)</f>
        <v>Preparer and Users of sustainability information</v>
      </c>
      <c r="G3393" s="3">
        <f t="shared" si="110"/>
        <v>1</v>
      </c>
      <c r="H3393" s="3">
        <f t="shared" si="111"/>
        <v>1</v>
      </c>
    </row>
    <row r="3394" spans="1:8" x14ac:dyDescent="0.3">
      <c r="A3394" t="s">
        <v>77</v>
      </c>
      <c r="B3394" t="s">
        <v>277</v>
      </c>
      <c r="C3394" t="s">
        <v>385</v>
      </c>
      <c r="D3394" t="s">
        <v>155</v>
      </c>
      <c r="E3394" s="3" t="str">
        <f>VLOOKUP(A3394,Respondents!A:B,2,FALSE)</f>
        <v>Preparers, Users and Those Charged with Governance</v>
      </c>
      <c r="F3394" s="3" t="str">
        <f>VLOOKUP(A3394,Respondents!A:C,3,FALSE)</f>
        <v>Preparer and Users of sustainability information</v>
      </c>
      <c r="G3394" s="3">
        <f t="shared" si="110"/>
        <v>2</v>
      </c>
      <c r="H3394" s="3">
        <f t="shared" si="111"/>
        <v>0</v>
      </c>
    </row>
    <row r="3395" spans="1:8" x14ac:dyDescent="0.3">
      <c r="A3395" t="s">
        <v>77</v>
      </c>
      <c r="B3395" t="s">
        <v>277</v>
      </c>
      <c r="C3395" t="s">
        <v>320</v>
      </c>
      <c r="D3395" t="s">
        <v>155</v>
      </c>
      <c r="E3395" s="3" t="str">
        <f>VLOOKUP(A3395,Respondents!A:B,2,FALSE)</f>
        <v>Preparers, Users and Those Charged with Governance</v>
      </c>
      <c r="F3395" s="3" t="str">
        <f>VLOOKUP(A3395,Respondents!A:C,3,FALSE)</f>
        <v>Preparer and Users of sustainability information</v>
      </c>
      <c r="G3395" s="3">
        <f t="shared" si="110"/>
        <v>2</v>
      </c>
      <c r="H3395" s="3">
        <f t="shared" si="111"/>
        <v>0</v>
      </c>
    </row>
    <row r="3396" spans="1:8" x14ac:dyDescent="0.3">
      <c r="A3396" t="s">
        <v>77</v>
      </c>
      <c r="B3396" t="s">
        <v>277</v>
      </c>
      <c r="C3396" t="s">
        <v>321</v>
      </c>
      <c r="D3396" t="s">
        <v>155</v>
      </c>
      <c r="E3396" s="3" t="str">
        <f>VLOOKUP(A3396,Respondents!A:B,2,FALSE)</f>
        <v>Preparers, Users and Those Charged with Governance</v>
      </c>
      <c r="F3396" s="3" t="str">
        <f>VLOOKUP(A3396,Respondents!A:C,3,FALSE)</f>
        <v>Preparer and Users of sustainability information</v>
      </c>
      <c r="G3396" s="3">
        <f t="shared" si="110"/>
        <v>2</v>
      </c>
      <c r="H3396" s="3">
        <f t="shared" si="111"/>
        <v>0</v>
      </c>
    </row>
    <row r="3397" spans="1:8" x14ac:dyDescent="0.3">
      <c r="A3397" t="s">
        <v>77</v>
      </c>
      <c r="B3397" t="s">
        <v>277</v>
      </c>
      <c r="C3397" t="s">
        <v>322</v>
      </c>
      <c r="D3397" t="s">
        <v>155</v>
      </c>
      <c r="E3397" s="3" t="str">
        <f>VLOOKUP(A3397,Respondents!A:B,2,FALSE)</f>
        <v>Preparers, Users and Those Charged with Governance</v>
      </c>
      <c r="F3397" s="3" t="str">
        <f>VLOOKUP(A3397,Respondents!A:C,3,FALSE)</f>
        <v>Preparer and Users of sustainability information</v>
      </c>
      <c r="G3397" s="3">
        <f t="shared" si="110"/>
        <v>2</v>
      </c>
      <c r="H3397" s="3">
        <f t="shared" si="111"/>
        <v>0</v>
      </c>
    </row>
    <row r="3398" spans="1:8" x14ac:dyDescent="0.3">
      <c r="A3398" t="s">
        <v>77</v>
      </c>
      <c r="B3398" t="s">
        <v>266</v>
      </c>
      <c r="C3398" t="s">
        <v>284</v>
      </c>
      <c r="D3398" t="s">
        <v>159</v>
      </c>
      <c r="E3398" s="3" t="str">
        <f>VLOOKUP(A3398,Respondents!A:B,2,FALSE)</f>
        <v>Preparers, Users and Those Charged with Governance</v>
      </c>
      <c r="F3398" s="3" t="str">
        <f>VLOOKUP(A3398,Respondents!A:C,3,FALSE)</f>
        <v>Preparer and Users of sustainability information</v>
      </c>
      <c r="G3398" s="3">
        <f t="shared" si="110"/>
        <v>1</v>
      </c>
      <c r="H3398" s="3">
        <f t="shared" si="111"/>
        <v>1</v>
      </c>
    </row>
    <row r="3399" spans="1:8" x14ac:dyDescent="0.3">
      <c r="A3399" t="s">
        <v>77</v>
      </c>
      <c r="B3399" t="s">
        <v>266</v>
      </c>
      <c r="C3399" t="s">
        <v>285</v>
      </c>
      <c r="D3399" t="s">
        <v>155</v>
      </c>
      <c r="E3399" s="3" t="str">
        <f>VLOOKUP(A3399,Respondents!A:B,2,FALSE)</f>
        <v>Preparers, Users and Those Charged with Governance</v>
      </c>
      <c r="F3399" s="3" t="str">
        <f>VLOOKUP(A3399,Respondents!A:C,3,FALSE)</f>
        <v>Preparer and Users of sustainability information</v>
      </c>
      <c r="G3399" s="3">
        <f t="shared" si="110"/>
        <v>1</v>
      </c>
      <c r="H3399" s="3">
        <f t="shared" si="111"/>
        <v>0</v>
      </c>
    </row>
    <row r="3400" spans="1:8" x14ac:dyDescent="0.3">
      <c r="A3400" t="s">
        <v>77</v>
      </c>
      <c r="B3400" t="s">
        <v>266</v>
      </c>
      <c r="C3400" t="s">
        <v>323</v>
      </c>
      <c r="D3400" t="s">
        <v>159</v>
      </c>
      <c r="E3400" s="3" t="str">
        <f>VLOOKUP(A3400,Respondents!A:B,2,FALSE)</f>
        <v>Preparers, Users and Those Charged with Governance</v>
      </c>
      <c r="F3400" s="3" t="str">
        <f>VLOOKUP(A3400,Respondents!A:C,3,FALSE)</f>
        <v>Preparer and Users of sustainability information</v>
      </c>
      <c r="G3400" s="3">
        <f t="shared" si="110"/>
        <v>2</v>
      </c>
      <c r="H3400" s="3">
        <f t="shared" si="111"/>
        <v>1</v>
      </c>
    </row>
    <row r="3401" spans="1:8" x14ac:dyDescent="0.3">
      <c r="A3401" t="s">
        <v>77</v>
      </c>
      <c r="B3401" t="s">
        <v>266</v>
      </c>
      <c r="C3401" t="s">
        <v>324</v>
      </c>
      <c r="D3401" t="s">
        <v>155</v>
      </c>
      <c r="E3401" s="3" t="str">
        <f>VLOOKUP(A3401,Respondents!A:B,2,FALSE)</f>
        <v>Preparers, Users and Those Charged with Governance</v>
      </c>
      <c r="F3401" s="3" t="str">
        <f>VLOOKUP(A3401,Respondents!A:C,3,FALSE)</f>
        <v>Preparer and Users of sustainability information</v>
      </c>
      <c r="G3401" s="3">
        <f t="shared" si="110"/>
        <v>2</v>
      </c>
      <c r="H3401" s="3">
        <f t="shared" si="111"/>
        <v>0</v>
      </c>
    </row>
    <row r="3402" spans="1:8" x14ac:dyDescent="0.3">
      <c r="A3402" t="s">
        <v>77</v>
      </c>
      <c r="B3402" t="s">
        <v>266</v>
      </c>
      <c r="C3402" t="s">
        <v>325</v>
      </c>
      <c r="D3402" t="s">
        <v>155</v>
      </c>
      <c r="E3402" s="3" t="str">
        <f>VLOOKUP(A3402,Respondents!A:B,2,FALSE)</f>
        <v>Preparers, Users and Those Charged with Governance</v>
      </c>
      <c r="F3402" s="3" t="str">
        <f>VLOOKUP(A3402,Respondents!A:C,3,FALSE)</f>
        <v>Preparer and Users of sustainability information</v>
      </c>
      <c r="G3402" s="3">
        <f t="shared" si="110"/>
        <v>2</v>
      </c>
      <c r="H3402" s="3">
        <f t="shared" si="111"/>
        <v>0</v>
      </c>
    </row>
    <row r="3403" spans="1:8" x14ac:dyDescent="0.3">
      <c r="A3403" t="s">
        <v>77</v>
      </c>
      <c r="B3403" t="s">
        <v>266</v>
      </c>
      <c r="C3403" t="s">
        <v>326</v>
      </c>
      <c r="D3403" t="s">
        <v>159</v>
      </c>
      <c r="E3403" s="3" t="str">
        <f>VLOOKUP(A3403,Respondents!A:B,2,FALSE)</f>
        <v>Preparers, Users and Those Charged with Governance</v>
      </c>
      <c r="F3403" s="3" t="str">
        <f>VLOOKUP(A3403,Respondents!A:C,3,FALSE)</f>
        <v>Preparer and Users of sustainability information</v>
      </c>
      <c r="G3403" s="3">
        <f t="shared" si="110"/>
        <v>2</v>
      </c>
      <c r="H3403" s="3">
        <f t="shared" si="111"/>
        <v>1</v>
      </c>
    </row>
    <row r="3404" spans="1:8" x14ac:dyDescent="0.3">
      <c r="A3404" t="s">
        <v>77</v>
      </c>
      <c r="B3404" t="s">
        <v>266</v>
      </c>
      <c r="C3404" t="s">
        <v>327</v>
      </c>
      <c r="D3404" t="s">
        <v>159</v>
      </c>
      <c r="E3404" s="3" t="str">
        <f>VLOOKUP(A3404,Respondents!A:B,2,FALSE)</f>
        <v>Preparers, Users and Those Charged with Governance</v>
      </c>
      <c r="F3404" s="3" t="str">
        <f>VLOOKUP(A3404,Respondents!A:C,3,FALSE)</f>
        <v>Preparer and Users of sustainability information</v>
      </c>
      <c r="G3404" s="3">
        <f t="shared" si="110"/>
        <v>2</v>
      </c>
      <c r="H3404" s="3">
        <f t="shared" si="111"/>
        <v>1</v>
      </c>
    </row>
    <row r="3405" spans="1:8" x14ac:dyDescent="0.3">
      <c r="A3405" t="s">
        <v>77</v>
      </c>
      <c r="B3405" t="s">
        <v>266</v>
      </c>
      <c r="C3405" t="s">
        <v>328</v>
      </c>
      <c r="D3405" t="s">
        <v>155</v>
      </c>
      <c r="E3405" s="3" t="str">
        <f>VLOOKUP(A3405,Respondents!A:B,2,FALSE)</f>
        <v>Preparers, Users and Those Charged with Governance</v>
      </c>
      <c r="F3405" s="3" t="str">
        <f>VLOOKUP(A3405,Respondents!A:C,3,FALSE)</f>
        <v>Preparer and Users of sustainability information</v>
      </c>
      <c r="G3405" s="3">
        <f t="shared" si="110"/>
        <v>2</v>
      </c>
      <c r="H3405" s="3">
        <f t="shared" si="111"/>
        <v>0</v>
      </c>
    </row>
    <row r="3406" spans="1:8" x14ac:dyDescent="0.3">
      <c r="A3406" t="s">
        <v>21</v>
      </c>
      <c r="B3406" t="s">
        <v>153</v>
      </c>
      <c r="C3406" t="s">
        <v>154</v>
      </c>
      <c r="D3406" t="s">
        <v>155</v>
      </c>
      <c r="E3406" s="3" t="str">
        <f>VLOOKUP(A3406,Respondents!A:B,2,FALSE)</f>
        <v>Member Bodies and Other Professional Organizations</v>
      </c>
      <c r="F3406" s="3" t="str">
        <f>VLOOKUP(A3406,Respondents!A:C,3,FALSE)</f>
        <v>Member Bodies and Other Professional Organizations</v>
      </c>
      <c r="G3406" s="3">
        <f t="shared" si="110"/>
        <v>1</v>
      </c>
      <c r="H3406" s="3">
        <f t="shared" si="111"/>
        <v>0</v>
      </c>
    </row>
    <row r="3407" spans="1:8" x14ac:dyDescent="0.3">
      <c r="A3407" t="s">
        <v>21</v>
      </c>
      <c r="B3407" t="s">
        <v>153</v>
      </c>
      <c r="C3407" t="s">
        <v>156</v>
      </c>
      <c r="D3407" t="s">
        <v>159</v>
      </c>
      <c r="E3407" s="3" t="str">
        <f>VLOOKUP(A3407,Respondents!A:B,2,FALSE)</f>
        <v>Member Bodies and Other Professional Organizations</v>
      </c>
      <c r="F3407" s="3" t="str">
        <f>VLOOKUP(A3407,Respondents!A:C,3,FALSE)</f>
        <v>Member Bodies and Other Professional Organizations</v>
      </c>
      <c r="G3407" s="3">
        <f t="shared" si="110"/>
        <v>1</v>
      </c>
      <c r="H3407" s="3">
        <f t="shared" si="111"/>
        <v>1</v>
      </c>
    </row>
    <row r="3408" spans="1:8" x14ac:dyDescent="0.3">
      <c r="A3408" t="s">
        <v>21</v>
      </c>
      <c r="B3408" t="s">
        <v>153</v>
      </c>
      <c r="C3408" t="s">
        <v>157</v>
      </c>
      <c r="D3408" t="s">
        <v>155</v>
      </c>
      <c r="E3408" s="3" t="str">
        <f>VLOOKUP(A3408,Respondents!A:B,2,FALSE)</f>
        <v>Member Bodies and Other Professional Organizations</v>
      </c>
      <c r="F3408" s="3" t="str">
        <f>VLOOKUP(A3408,Respondents!A:C,3,FALSE)</f>
        <v>Member Bodies and Other Professional Organizations</v>
      </c>
      <c r="G3408" s="3">
        <f t="shared" si="110"/>
        <v>1</v>
      </c>
      <c r="H3408" s="3">
        <f t="shared" si="111"/>
        <v>0</v>
      </c>
    </row>
    <row r="3409" spans="1:8" x14ac:dyDescent="0.3">
      <c r="A3409" t="s">
        <v>21</v>
      </c>
      <c r="B3409" t="s">
        <v>153</v>
      </c>
      <c r="C3409" t="s">
        <v>158</v>
      </c>
      <c r="D3409" t="s">
        <v>155</v>
      </c>
      <c r="E3409" s="3" t="str">
        <f>VLOOKUP(A3409,Respondents!A:B,2,FALSE)</f>
        <v>Member Bodies and Other Professional Organizations</v>
      </c>
      <c r="F3409" s="3" t="str">
        <f>VLOOKUP(A3409,Respondents!A:C,3,FALSE)</f>
        <v>Member Bodies and Other Professional Organizations</v>
      </c>
      <c r="G3409" s="3">
        <f t="shared" si="110"/>
        <v>1</v>
      </c>
      <c r="H3409" s="3">
        <f t="shared" si="111"/>
        <v>0</v>
      </c>
    </row>
    <row r="3410" spans="1:8" x14ac:dyDescent="0.3">
      <c r="A3410" t="s">
        <v>21</v>
      </c>
      <c r="B3410" t="s">
        <v>153</v>
      </c>
      <c r="C3410" t="s">
        <v>160</v>
      </c>
      <c r="D3410" t="s">
        <v>155</v>
      </c>
      <c r="E3410" s="3" t="str">
        <f>VLOOKUP(A3410,Respondents!A:B,2,FALSE)</f>
        <v>Member Bodies and Other Professional Organizations</v>
      </c>
      <c r="F3410" s="3" t="str">
        <f>VLOOKUP(A3410,Respondents!A:C,3,FALSE)</f>
        <v>Member Bodies and Other Professional Organizations</v>
      </c>
      <c r="G3410" s="3">
        <f t="shared" si="110"/>
        <v>1</v>
      </c>
      <c r="H3410" s="3">
        <f t="shared" si="111"/>
        <v>0</v>
      </c>
    </row>
    <row r="3411" spans="1:8" x14ac:dyDescent="0.3">
      <c r="A3411" t="s">
        <v>21</v>
      </c>
      <c r="B3411" t="s">
        <v>153</v>
      </c>
      <c r="C3411" t="s">
        <v>161</v>
      </c>
      <c r="D3411" t="s">
        <v>155</v>
      </c>
      <c r="E3411" s="3" t="str">
        <f>VLOOKUP(A3411,Respondents!A:B,2,FALSE)</f>
        <v>Member Bodies and Other Professional Organizations</v>
      </c>
      <c r="F3411" s="3" t="str">
        <f>VLOOKUP(A3411,Respondents!A:C,3,FALSE)</f>
        <v>Member Bodies and Other Professional Organizations</v>
      </c>
      <c r="G3411" s="3">
        <f t="shared" si="110"/>
        <v>1</v>
      </c>
      <c r="H3411" s="3">
        <f t="shared" si="111"/>
        <v>0</v>
      </c>
    </row>
    <row r="3412" spans="1:8" x14ac:dyDescent="0.3">
      <c r="A3412" t="s">
        <v>21</v>
      </c>
      <c r="B3412" t="s">
        <v>153</v>
      </c>
      <c r="C3412" t="s">
        <v>300</v>
      </c>
      <c r="D3412" t="s">
        <v>159</v>
      </c>
      <c r="E3412" s="3" t="str">
        <f>VLOOKUP(A3412,Respondents!A:B,2,FALSE)</f>
        <v>Member Bodies and Other Professional Organizations</v>
      </c>
      <c r="F3412" s="3" t="str">
        <f>VLOOKUP(A3412,Respondents!A:C,3,FALSE)</f>
        <v>Member Bodies and Other Professional Organizations</v>
      </c>
      <c r="G3412" s="3">
        <f t="shared" si="110"/>
        <v>2</v>
      </c>
      <c r="H3412" s="3">
        <f t="shared" si="111"/>
        <v>1</v>
      </c>
    </row>
    <row r="3413" spans="1:8" x14ac:dyDescent="0.3">
      <c r="A3413" t="s">
        <v>21</v>
      </c>
      <c r="B3413" t="s">
        <v>153</v>
      </c>
      <c r="C3413" t="s">
        <v>301</v>
      </c>
      <c r="D3413" t="s">
        <v>159</v>
      </c>
      <c r="E3413" s="3" t="str">
        <f>VLOOKUP(A3413,Respondents!A:B,2,FALSE)</f>
        <v>Member Bodies and Other Professional Organizations</v>
      </c>
      <c r="F3413" s="3" t="str">
        <f>VLOOKUP(A3413,Respondents!A:C,3,FALSE)</f>
        <v>Member Bodies and Other Professional Organizations</v>
      </c>
      <c r="G3413" s="3">
        <f t="shared" si="110"/>
        <v>2</v>
      </c>
      <c r="H3413" s="3">
        <f t="shared" si="111"/>
        <v>1</v>
      </c>
    </row>
    <row r="3414" spans="1:8" x14ac:dyDescent="0.3">
      <c r="A3414" t="s">
        <v>21</v>
      </c>
      <c r="B3414" t="s">
        <v>153</v>
      </c>
      <c r="C3414" t="s">
        <v>302</v>
      </c>
      <c r="D3414" t="s">
        <v>155</v>
      </c>
      <c r="E3414" s="3" t="str">
        <f>VLOOKUP(A3414,Respondents!A:B,2,FALSE)</f>
        <v>Member Bodies and Other Professional Organizations</v>
      </c>
      <c r="F3414" s="3" t="str">
        <f>VLOOKUP(A3414,Respondents!A:C,3,FALSE)</f>
        <v>Member Bodies and Other Professional Organizations</v>
      </c>
      <c r="G3414" s="3">
        <f t="shared" si="110"/>
        <v>2</v>
      </c>
      <c r="H3414" s="3">
        <f t="shared" si="111"/>
        <v>0</v>
      </c>
    </row>
    <row r="3415" spans="1:8" x14ac:dyDescent="0.3">
      <c r="A3415" t="s">
        <v>21</v>
      </c>
      <c r="B3415" t="s">
        <v>153</v>
      </c>
      <c r="C3415" t="s">
        <v>303</v>
      </c>
      <c r="D3415" t="s">
        <v>155</v>
      </c>
      <c r="E3415" s="3" t="str">
        <f>VLOOKUP(A3415,Respondents!A:B,2,FALSE)</f>
        <v>Member Bodies and Other Professional Organizations</v>
      </c>
      <c r="F3415" s="3" t="str">
        <f>VLOOKUP(A3415,Respondents!A:C,3,FALSE)</f>
        <v>Member Bodies and Other Professional Organizations</v>
      </c>
      <c r="G3415" s="3">
        <f t="shared" ref="G3415:G3467" si="112">IF(LEN(C3415)-LEN(SUBSTITUTE(C3415,".",""))&lt;=1,1,2)</f>
        <v>2</v>
      </c>
      <c r="H3415" s="3">
        <f t="shared" ref="H3415:H3467" si="113">IF(D3415="Yes",1,0)</f>
        <v>0</v>
      </c>
    </row>
    <row r="3416" spans="1:8" x14ac:dyDescent="0.3">
      <c r="A3416" t="s">
        <v>21</v>
      </c>
      <c r="B3416" t="s">
        <v>153</v>
      </c>
      <c r="C3416" t="s">
        <v>304</v>
      </c>
      <c r="D3416" t="s">
        <v>155</v>
      </c>
      <c r="E3416" s="3" t="str">
        <f>VLOOKUP(A3416,Respondents!A:B,2,FALSE)</f>
        <v>Member Bodies and Other Professional Organizations</v>
      </c>
      <c r="F3416" s="3" t="str">
        <f>VLOOKUP(A3416,Respondents!A:C,3,FALSE)</f>
        <v>Member Bodies and Other Professional Organizations</v>
      </c>
      <c r="G3416" s="3">
        <f t="shared" si="112"/>
        <v>2</v>
      </c>
      <c r="H3416" s="3">
        <f t="shared" si="113"/>
        <v>0</v>
      </c>
    </row>
    <row r="3417" spans="1:8" x14ac:dyDescent="0.3">
      <c r="A3417" t="s">
        <v>21</v>
      </c>
      <c r="B3417" t="s">
        <v>180</v>
      </c>
      <c r="C3417" t="s">
        <v>181</v>
      </c>
      <c r="D3417" t="s">
        <v>155</v>
      </c>
      <c r="E3417" s="3" t="str">
        <f>VLOOKUP(A3417,Respondents!A:B,2,FALSE)</f>
        <v>Member Bodies and Other Professional Organizations</v>
      </c>
      <c r="F3417" s="3" t="str">
        <f>VLOOKUP(A3417,Respondents!A:C,3,FALSE)</f>
        <v>Member Bodies and Other Professional Organizations</v>
      </c>
      <c r="G3417" s="3">
        <f t="shared" si="112"/>
        <v>1</v>
      </c>
      <c r="H3417" s="3">
        <f t="shared" si="113"/>
        <v>0</v>
      </c>
    </row>
    <row r="3418" spans="1:8" x14ac:dyDescent="0.3">
      <c r="A3418" t="s">
        <v>21</v>
      </c>
      <c r="B3418" t="s">
        <v>180</v>
      </c>
      <c r="C3418" t="s">
        <v>182</v>
      </c>
      <c r="D3418" t="s">
        <v>155</v>
      </c>
      <c r="E3418" s="3" t="str">
        <f>VLOOKUP(A3418,Respondents!A:B,2,FALSE)</f>
        <v>Member Bodies and Other Professional Organizations</v>
      </c>
      <c r="F3418" s="3" t="str">
        <f>VLOOKUP(A3418,Respondents!A:C,3,FALSE)</f>
        <v>Member Bodies and Other Professional Organizations</v>
      </c>
      <c r="G3418" s="3">
        <f t="shared" si="112"/>
        <v>1</v>
      </c>
      <c r="H3418" s="3">
        <f t="shared" si="113"/>
        <v>0</v>
      </c>
    </row>
    <row r="3419" spans="1:8" x14ac:dyDescent="0.3">
      <c r="A3419" t="s">
        <v>21</v>
      </c>
      <c r="B3419" t="s">
        <v>180</v>
      </c>
      <c r="C3419" t="s">
        <v>183</v>
      </c>
      <c r="D3419" t="s">
        <v>155</v>
      </c>
      <c r="E3419" s="3" t="str">
        <f>VLOOKUP(A3419,Respondents!A:B,2,FALSE)</f>
        <v>Member Bodies and Other Professional Organizations</v>
      </c>
      <c r="F3419" s="3" t="str">
        <f>VLOOKUP(A3419,Respondents!A:C,3,FALSE)</f>
        <v>Member Bodies and Other Professional Organizations</v>
      </c>
      <c r="G3419" s="3">
        <f t="shared" si="112"/>
        <v>1</v>
      </c>
      <c r="H3419" s="3">
        <f t="shared" si="113"/>
        <v>0</v>
      </c>
    </row>
    <row r="3420" spans="1:8" x14ac:dyDescent="0.3">
      <c r="A3420" t="s">
        <v>21</v>
      </c>
      <c r="B3420" t="s">
        <v>180</v>
      </c>
      <c r="C3420" t="s">
        <v>184</v>
      </c>
      <c r="D3420" t="s">
        <v>159</v>
      </c>
      <c r="E3420" s="3" t="str">
        <f>VLOOKUP(A3420,Respondents!A:B,2,FALSE)</f>
        <v>Member Bodies and Other Professional Organizations</v>
      </c>
      <c r="F3420" s="3" t="str">
        <f>VLOOKUP(A3420,Respondents!A:C,3,FALSE)</f>
        <v>Member Bodies and Other Professional Organizations</v>
      </c>
      <c r="G3420" s="3">
        <f t="shared" si="112"/>
        <v>1</v>
      </c>
      <c r="H3420" s="3">
        <f t="shared" si="113"/>
        <v>1</v>
      </c>
    </row>
    <row r="3421" spans="1:8" x14ac:dyDescent="0.3">
      <c r="A3421" t="s">
        <v>21</v>
      </c>
      <c r="B3421" t="s">
        <v>180</v>
      </c>
      <c r="C3421" t="s">
        <v>185</v>
      </c>
      <c r="D3421" t="s">
        <v>155</v>
      </c>
      <c r="E3421" s="3" t="str">
        <f>VLOOKUP(A3421,Respondents!A:B,2,FALSE)</f>
        <v>Member Bodies and Other Professional Organizations</v>
      </c>
      <c r="F3421" s="3" t="str">
        <f>VLOOKUP(A3421,Respondents!A:C,3,FALSE)</f>
        <v>Member Bodies and Other Professional Organizations</v>
      </c>
      <c r="G3421" s="3">
        <f t="shared" si="112"/>
        <v>1</v>
      </c>
      <c r="H3421" s="3">
        <f t="shared" si="113"/>
        <v>0</v>
      </c>
    </row>
    <row r="3422" spans="1:8" x14ac:dyDescent="0.3">
      <c r="A3422" t="s">
        <v>21</v>
      </c>
      <c r="B3422" t="s">
        <v>180</v>
      </c>
      <c r="C3422" t="s">
        <v>186</v>
      </c>
      <c r="D3422" t="s">
        <v>155</v>
      </c>
      <c r="E3422" s="3" t="str">
        <f>VLOOKUP(A3422,Respondents!A:B,2,FALSE)</f>
        <v>Member Bodies and Other Professional Organizations</v>
      </c>
      <c r="F3422" s="3" t="str">
        <f>VLOOKUP(A3422,Respondents!A:C,3,FALSE)</f>
        <v>Member Bodies and Other Professional Organizations</v>
      </c>
      <c r="G3422" s="3">
        <f t="shared" si="112"/>
        <v>1</v>
      </c>
      <c r="H3422" s="3">
        <f t="shared" si="113"/>
        <v>0</v>
      </c>
    </row>
    <row r="3423" spans="1:8" x14ac:dyDescent="0.3">
      <c r="A3423" t="s">
        <v>21</v>
      </c>
      <c r="B3423" t="s">
        <v>180</v>
      </c>
      <c r="C3423" t="s">
        <v>305</v>
      </c>
      <c r="D3423" t="s">
        <v>155</v>
      </c>
      <c r="E3423" s="3" t="str">
        <f>VLOOKUP(A3423,Respondents!A:B,2,FALSE)</f>
        <v>Member Bodies and Other Professional Organizations</v>
      </c>
      <c r="F3423" s="3" t="str">
        <f>VLOOKUP(A3423,Respondents!A:C,3,FALSE)</f>
        <v>Member Bodies and Other Professional Organizations</v>
      </c>
      <c r="G3423" s="3">
        <f t="shared" si="112"/>
        <v>2</v>
      </c>
      <c r="H3423" s="3">
        <f t="shared" si="113"/>
        <v>0</v>
      </c>
    </row>
    <row r="3424" spans="1:8" x14ac:dyDescent="0.3">
      <c r="A3424" t="s">
        <v>21</v>
      </c>
      <c r="B3424" t="s">
        <v>180</v>
      </c>
      <c r="C3424" t="s">
        <v>306</v>
      </c>
      <c r="D3424" t="s">
        <v>155</v>
      </c>
      <c r="E3424" s="3" t="str">
        <f>VLOOKUP(A3424,Respondents!A:B,2,FALSE)</f>
        <v>Member Bodies and Other Professional Organizations</v>
      </c>
      <c r="F3424" s="3" t="str">
        <f>VLOOKUP(A3424,Respondents!A:C,3,FALSE)</f>
        <v>Member Bodies and Other Professional Organizations</v>
      </c>
      <c r="G3424" s="3">
        <f t="shared" si="112"/>
        <v>2</v>
      </c>
      <c r="H3424" s="3">
        <f t="shared" si="113"/>
        <v>0</v>
      </c>
    </row>
    <row r="3425" spans="1:8" x14ac:dyDescent="0.3">
      <c r="A3425" t="s">
        <v>21</v>
      </c>
      <c r="B3425" t="s">
        <v>180</v>
      </c>
      <c r="C3425" t="s">
        <v>307</v>
      </c>
      <c r="D3425" t="s">
        <v>155</v>
      </c>
      <c r="E3425" s="3" t="str">
        <f>VLOOKUP(A3425,Respondents!A:B,2,FALSE)</f>
        <v>Member Bodies and Other Professional Organizations</v>
      </c>
      <c r="F3425" s="3" t="str">
        <f>VLOOKUP(A3425,Respondents!A:C,3,FALSE)</f>
        <v>Member Bodies and Other Professional Organizations</v>
      </c>
      <c r="G3425" s="3">
        <f t="shared" si="112"/>
        <v>2</v>
      </c>
      <c r="H3425" s="3">
        <f t="shared" si="113"/>
        <v>0</v>
      </c>
    </row>
    <row r="3426" spans="1:8" x14ac:dyDescent="0.3">
      <c r="A3426" t="s">
        <v>21</v>
      </c>
      <c r="B3426" t="s">
        <v>180</v>
      </c>
      <c r="C3426" t="s">
        <v>308</v>
      </c>
      <c r="D3426" t="s">
        <v>155</v>
      </c>
      <c r="E3426" s="3" t="str">
        <f>VLOOKUP(A3426,Respondents!A:B,2,FALSE)</f>
        <v>Member Bodies and Other Professional Organizations</v>
      </c>
      <c r="F3426" s="3" t="str">
        <f>VLOOKUP(A3426,Respondents!A:C,3,FALSE)</f>
        <v>Member Bodies and Other Professional Organizations</v>
      </c>
      <c r="G3426" s="3">
        <f t="shared" si="112"/>
        <v>2</v>
      </c>
      <c r="H3426" s="3">
        <f t="shared" si="113"/>
        <v>0</v>
      </c>
    </row>
    <row r="3427" spans="1:8" x14ac:dyDescent="0.3">
      <c r="A3427" t="s">
        <v>21</v>
      </c>
      <c r="B3427" t="s">
        <v>180</v>
      </c>
      <c r="C3427" t="s">
        <v>309</v>
      </c>
      <c r="D3427" t="s">
        <v>159</v>
      </c>
      <c r="E3427" s="3" t="str">
        <f>VLOOKUP(A3427,Respondents!A:B,2,FALSE)</f>
        <v>Member Bodies and Other Professional Organizations</v>
      </c>
      <c r="F3427" s="3" t="str">
        <f>VLOOKUP(A3427,Respondents!A:C,3,FALSE)</f>
        <v>Member Bodies and Other Professional Organizations</v>
      </c>
      <c r="G3427" s="3">
        <f t="shared" si="112"/>
        <v>2</v>
      </c>
      <c r="H3427" s="3">
        <f t="shared" si="113"/>
        <v>1</v>
      </c>
    </row>
    <row r="3428" spans="1:8" x14ac:dyDescent="0.3">
      <c r="A3428" t="s">
        <v>21</v>
      </c>
      <c r="B3428" t="s">
        <v>180</v>
      </c>
      <c r="C3428" t="s">
        <v>310</v>
      </c>
      <c r="D3428" t="s">
        <v>159</v>
      </c>
      <c r="E3428" s="3" t="str">
        <f>VLOOKUP(A3428,Respondents!A:B,2,FALSE)</f>
        <v>Member Bodies and Other Professional Organizations</v>
      </c>
      <c r="F3428" s="3" t="str">
        <f>VLOOKUP(A3428,Respondents!A:C,3,FALSE)</f>
        <v>Member Bodies and Other Professional Organizations</v>
      </c>
      <c r="G3428" s="3">
        <f t="shared" si="112"/>
        <v>2</v>
      </c>
      <c r="H3428" s="3">
        <f t="shared" si="113"/>
        <v>1</v>
      </c>
    </row>
    <row r="3429" spans="1:8" x14ac:dyDescent="0.3">
      <c r="A3429" t="s">
        <v>21</v>
      </c>
      <c r="B3429" t="s">
        <v>180</v>
      </c>
      <c r="C3429" t="s">
        <v>311</v>
      </c>
      <c r="D3429" t="s">
        <v>155</v>
      </c>
      <c r="E3429" s="3" t="str">
        <f>VLOOKUP(A3429,Respondents!A:B,2,FALSE)</f>
        <v>Member Bodies and Other Professional Organizations</v>
      </c>
      <c r="F3429" s="3" t="str">
        <f>VLOOKUP(A3429,Respondents!A:C,3,FALSE)</f>
        <v>Member Bodies and Other Professional Organizations</v>
      </c>
      <c r="G3429" s="3">
        <f t="shared" si="112"/>
        <v>2</v>
      </c>
      <c r="H3429" s="3">
        <f t="shared" si="113"/>
        <v>0</v>
      </c>
    </row>
    <row r="3430" spans="1:8" x14ac:dyDescent="0.3">
      <c r="A3430" t="s">
        <v>21</v>
      </c>
      <c r="B3430" t="s">
        <v>216</v>
      </c>
      <c r="C3430" t="s">
        <v>217</v>
      </c>
      <c r="D3430" t="s">
        <v>155</v>
      </c>
      <c r="E3430" s="3" t="str">
        <f>VLOOKUP(A3430,Respondents!A:B,2,FALSE)</f>
        <v>Member Bodies and Other Professional Organizations</v>
      </c>
      <c r="F3430" s="3" t="str">
        <f>VLOOKUP(A3430,Respondents!A:C,3,FALSE)</f>
        <v>Member Bodies and Other Professional Organizations</v>
      </c>
      <c r="G3430" s="3">
        <f t="shared" si="112"/>
        <v>1</v>
      </c>
      <c r="H3430" s="3">
        <f t="shared" si="113"/>
        <v>0</v>
      </c>
    </row>
    <row r="3431" spans="1:8" x14ac:dyDescent="0.3">
      <c r="A3431" t="s">
        <v>21</v>
      </c>
      <c r="B3431" t="s">
        <v>216</v>
      </c>
      <c r="C3431" t="s">
        <v>218</v>
      </c>
      <c r="D3431" t="s">
        <v>155</v>
      </c>
      <c r="E3431" s="3" t="str">
        <f>VLOOKUP(A3431,Respondents!A:B,2,FALSE)</f>
        <v>Member Bodies and Other Professional Organizations</v>
      </c>
      <c r="F3431" s="3" t="str">
        <f>VLOOKUP(A3431,Respondents!A:C,3,FALSE)</f>
        <v>Member Bodies and Other Professional Organizations</v>
      </c>
      <c r="G3431" s="3">
        <f t="shared" si="112"/>
        <v>1</v>
      </c>
      <c r="H3431" s="3">
        <f t="shared" si="113"/>
        <v>0</v>
      </c>
    </row>
    <row r="3432" spans="1:8" x14ac:dyDescent="0.3">
      <c r="A3432" t="s">
        <v>21</v>
      </c>
      <c r="B3432" t="s">
        <v>216</v>
      </c>
      <c r="C3432" t="s">
        <v>219</v>
      </c>
      <c r="D3432" t="s">
        <v>155</v>
      </c>
      <c r="E3432" s="3" t="str">
        <f>VLOOKUP(A3432,Respondents!A:B,2,FALSE)</f>
        <v>Member Bodies and Other Professional Organizations</v>
      </c>
      <c r="F3432" s="3" t="str">
        <f>VLOOKUP(A3432,Respondents!A:C,3,FALSE)</f>
        <v>Member Bodies and Other Professional Organizations</v>
      </c>
      <c r="G3432" s="3">
        <f t="shared" si="112"/>
        <v>1</v>
      </c>
      <c r="H3432" s="3">
        <f t="shared" si="113"/>
        <v>0</v>
      </c>
    </row>
    <row r="3433" spans="1:8" x14ac:dyDescent="0.3">
      <c r="A3433" t="s">
        <v>21</v>
      </c>
      <c r="B3433" t="s">
        <v>216</v>
      </c>
      <c r="C3433" t="s">
        <v>220</v>
      </c>
      <c r="D3433" t="s">
        <v>159</v>
      </c>
      <c r="E3433" s="3" t="str">
        <f>VLOOKUP(A3433,Respondents!A:B,2,FALSE)</f>
        <v>Member Bodies and Other Professional Organizations</v>
      </c>
      <c r="F3433" s="3" t="str">
        <f>VLOOKUP(A3433,Respondents!A:C,3,FALSE)</f>
        <v>Member Bodies and Other Professional Organizations</v>
      </c>
      <c r="G3433" s="3">
        <f t="shared" si="112"/>
        <v>1</v>
      </c>
      <c r="H3433" s="3">
        <f t="shared" si="113"/>
        <v>1</v>
      </c>
    </row>
    <row r="3434" spans="1:8" x14ac:dyDescent="0.3">
      <c r="A3434" t="s">
        <v>21</v>
      </c>
      <c r="B3434" t="s">
        <v>216</v>
      </c>
      <c r="C3434" t="s">
        <v>221</v>
      </c>
      <c r="D3434" t="s">
        <v>155</v>
      </c>
      <c r="E3434" s="3" t="str">
        <f>VLOOKUP(A3434,Respondents!A:B,2,FALSE)</f>
        <v>Member Bodies and Other Professional Organizations</v>
      </c>
      <c r="F3434" s="3" t="str">
        <f>VLOOKUP(A3434,Respondents!A:C,3,FALSE)</f>
        <v>Member Bodies and Other Professional Organizations</v>
      </c>
      <c r="G3434" s="3">
        <f t="shared" si="112"/>
        <v>1</v>
      </c>
      <c r="H3434" s="3">
        <f t="shared" si="113"/>
        <v>0</v>
      </c>
    </row>
    <row r="3435" spans="1:8" x14ac:dyDescent="0.3">
      <c r="A3435" t="s">
        <v>21</v>
      </c>
      <c r="B3435" t="s">
        <v>216</v>
      </c>
      <c r="C3435" t="s">
        <v>312</v>
      </c>
      <c r="D3435" t="s">
        <v>155</v>
      </c>
      <c r="E3435" s="3" t="str">
        <f>VLOOKUP(A3435,Respondents!A:B,2,FALSE)</f>
        <v>Member Bodies and Other Professional Organizations</v>
      </c>
      <c r="F3435" s="3" t="str">
        <f>VLOOKUP(A3435,Respondents!A:C,3,FALSE)</f>
        <v>Member Bodies and Other Professional Organizations</v>
      </c>
      <c r="G3435" s="3">
        <f t="shared" si="112"/>
        <v>1</v>
      </c>
      <c r="H3435" s="3">
        <f t="shared" si="113"/>
        <v>0</v>
      </c>
    </row>
    <row r="3436" spans="1:8" x14ac:dyDescent="0.3">
      <c r="A3436" t="s">
        <v>21</v>
      </c>
      <c r="B3436" t="s">
        <v>216</v>
      </c>
      <c r="C3436" t="s">
        <v>276</v>
      </c>
      <c r="D3436" t="s">
        <v>155</v>
      </c>
      <c r="E3436" s="3" t="str">
        <f>VLOOKUP(A3436,Respondents!A:B,2,FALSE)</f>
        <v>Member Bodies and Other Professional Organizations</v>
      </c>
      <c r="F3436" s="3" t="str">
        <f>VLOOKUP(A3436,Respondents!A:C,3,FALSE)</f>
        <v>Member Bodies and Other Professional Organizations</v>
      </c>
      <c r="G3436" s="3">
        <f t="shared" si="112"/>
        <v>2</v>
      </c>
      <c r="H3436" s="3">
        <f t="shared" si="113"/>
        <v>0</v>
      </c>
    </row>
    <row r="3437" spans="1:8" x14ac:dyDescent="0.3">
      <c r="A3437" t="s">
        <v>21</v>
      </c>
      <c r="B3437" t="s">
        <v>216</v>
      </c>
      <c r="C3437" t="s">
        <v>313</v>
      </c>
      <c r="D3437" t="s">
        <v>159</v>
      </c>
      <c r="E3437" s="3" t="str">
        <f>VLOOKUP(A3437,Respondents!A:B,2,FALSE)</f>
        <v>Member Bodies and Other Professional Organizations</v>
      </c>
      <c r="F3437" s="3" t="str">
        <f>VLOOKUP(A3437,Respondents!A:C,3,FALSE)</f>
        <v>Member Bodies and Other Professional Organizations</v>
      </c>
      <c r="G3437" s="3">
        <f t="shared" si="112"/>
        <v>2</v>
      </c>
      <c r="H3437" s="3">
        <f t="shared" si="113"/>
        <v>1</v>
      </c>
    </row>
    <row r="3438" spans="1:8" x14ac:dyDescent="0.3">
      <c r="A3438" t="s">
        <v>21</v>
      </c>
      <c r="B3438" t="s">
        <v>216</v>
      </c>
      <c r="C3438" t="s">
        <v>378</v>
      </c>
      <c r="D3438" t="s">
        <v>155</v>
      </c>
      <c r="E3438" s="3" t="str">
        <f>VLOOKUP(A3438,Respondents!A:B,2,FALSE)</f>
        <v>Member Bodies and Other Professional Organizations</v>
      </c>
      <c r="F3438" s="3" t="str">
        <f>VLOOKUP(A3438,Respondents!A:C,3,FALSE)</f>
        <v>Member Bodies and Other Professional Organizations</v>
      </c>
      <c r="G3438" s="3">
        <f t="shared" si="112"/>
        <v>2</v>
      </c>
      <c r="H3438" s="3">
        <f t="shared" si="113"/>
        <v>0</v>
      </c>
    </row>
    <row r="3439" spans="1:8" x14ac:dyDescent="0.3">
      <c r="A3439" t="s">
        <v>21</v>
      </c>
      <c r="B3439" t="s">
        <v>216</v>
      </c>
      <c r="C3439" t="s">
        <v>379</v>
      </c>
      <c r="D3439" t="s">
        <v>159</v>
      </c>
      <c r="E3439" s="3" t="str">
        <f>VLOOKUP(A3439,Respondents!A:B,2,FALSE)</f>
        <v>Member Bodies and Other Professional Organizations</v>
      </c>
      <c r="F3439" s="3" t="str">
        <f>VLOOKUP(A3439,Respondents!A:C,3,FALSE)</f>
        <v>Member Bodies and Other Professional Organizations</v>
      </c>
      <c r="G3439" s="3">
        <f t="shared" si="112"/>
        <v>2</v>
      </c>
      <c r="H3439" s="3">
        <f t="shared" si="113"/>
        <v>1</v>
      </c>
    </row>
    <row r="3440" spans="1:8" x14ac:dyDescent="0.3">
      <c r="A3440" t="s">
        <v>21</v>
      </c>
      <c r="B3440" t="s">
        <v>208</v>
      </c>
      <c r="C3440" t="s">
        <v>209</v>
      </c>
      <c r="D3440" t="s">
        <v>155</v>
      </c>
      <c r="E3440" s="3" t="str">
        <f>VLOOKUP(A3440,Respondents!A:B,2,FALSE)</f>
        <v>Member Bodies and Other Professional Organizations</v>
      </c>
      <c r="F3440" s="3" t="str">
        <f>VLOOKUP(A3440,Respondents!A:C,3,FALSE)</f>
        <v>Member Bodies and Other Professional Organizations</v>
      </c>
      <c r="G3440" s="3">
        <f t="shared" si="112"/>
        <v>1</v>
      </c>
      <c r="H3440" s="3">
        <f t="shared" si="113"/>
        <v>0</v>
      </c>
    </row>
    <row r="3441" spans="1:8" x14ac:dyDescent="0.3">
      <c r="A3441" t="s">
        <v>21</v>
      </c>
      <c r="B3441" t="s">
        <v>208</v>
      </c>
      <c r="C3441" t="s">
        <v>210</v>
      </c>
      <c r="D3441" t="s">
        <v>155</v>
      </c>
      <c r="E3441" s="3" t="str">
        <f>VLOOKUP(A3441,Respondents!A:B,2,FALSE)</f>
        <v>Member Bodies and Other Professional Organizations</v>
      </c>
      <c r="F3441" s="3" t="str">
        <f>VLOOKUP(A3441,Respondents!A:C,3,FALSE)</f>
        <v>Member Bodies and Other Professional Organizations</v>
      </c>
      <c r="G3441" s="3">
        <f t="shared" si="112"/>
        <v>1</v>
      </c>
      <c r="H3441" s="3">
        <f t="shared" si="113"/>
        <v>0</v>
      </c>
    </row>
    <row r="3442" spans="1:8" x14ac:dyDescent="0.3">
      <c r="A3442" t="s">
        <v>21</v>
      </c>
      <c r="B3442" t="s">
        <v>208</v>
      </c>
      <c r="C3442" t="s">
        <v>211</v>
      </c>
      <c r="D3442" t="s">
        <v>155</v>
      </c>
      <c r="E3442" s="3" t="str">
        <f>VLOOKUP(A3442,Respondents!A:B,2,FALSE)</f>
        <v>Member Bodies and Other Professional Organizations</v>
      </c>
      <c r="F3442" s="3" t="str">
        <f>VLOOKUP(A3442,Respondents!A:C,3,FALSE)</f>
        <v>Member Bodies and Other Professional Organizations</v>
      </c>
      <c r="G3442" s="3">
        <f t="shared" si="112"/>
        <v>1</v>
      </c>
      <c r="H3442" s="3">
        <f t="shared" si="113"/>
        <v>0</v>
      </c>
    </row>
    <row r="3443" spans="1:8" x14ac:dyDescent="0.3">
      <c r="A3443" t="s">
        <v>21</v>
      </c>
      <c r="B3443" t="s">
        <v>208</v>
      </c>
      <c r="C3443" t="s">
        <v>212</v>
      </c>
      <c r="D3443" t="s">
        <v>159</v>
      </c>
      <c r="E3443" s="3" t="str">
        <f>VLOOKUP(A3443,Respondents!A:B,2,FALSE)</f>
        <v>Member Bodies and Other Professional Organizations</v>
      </c>
      <c r="F3443" s="3" t="str">
        <f>VLOOKUP(A3443,Respondents!A:C,3,FALSE)</f>
        <v>Member Bodies and Other Professional Organizations</v>
      </c>
      <c r="G3443" s="3">
        <f t="shared" si="112"/>
        <v>1</v>
      </c>
      <c r="H3443" s="3">
        <f t="shared" si="113"/>
        <v>1</v>
      </c>
    </row>
    <row r="3444" spans="1:8" x14ac:dyDescent="0.3">
      <c r="A3444" t="s">
        <v>21</v>
      </c>
      <c r="B3444" t="s">
        <v>208</v>
      </c>
      <c r="C3444" t="s">
        <v>213</v>
      </c>
      <c r="D3444" t="s">
        <v>155</v>
      </c>
      <c r="E3444" s="3" t="str">
        <f>VLOOKUP(A3444,Respondents!A:B,2,FALSE)</f>
        <v>Member Bodies and Other Professional Organizations</v>
      </c>
      <c r="F3444" s="3" t="str">
        <f>VLOOKUP(A3444,Respondents!A:C,3,FALSE)</f>
        <v>Member Bodies and Other Professional Organizations</v>
      </c>
      <c r="G3444" s="3">
        <f t="shared" si="112"/>
        <v>1</v>
      </c>
      <c r="H3444" s="3">
        <f t="shared" si="113"/>
        <v>0</v>
      </c>
    </row>
    <row r="3445" spans="1:8" x14ac:dyDescent="0.3">
      <c r="A3445" t="s">
        <v>21</v>
      </c>
      <c r="B3445" t="s">
        <v>208</v>
      </c>
      <c r="C3445" t="s">
        <v>214</v>
      </c>
      <c r="D3445" t="s">
        <v>155</v>
      </c>
      <c r="E3445" s="3" t="str">
        <f>VLOOKUP(A3445,Respondents!A:B,2,FALSE)</f>
        <v>Member Bodies and Other Professional Organizations</v>
      </c>
      <c r="F3445" s="3" t="str">
        <f>VLOOKUP(A3445,Respondents!A:C,3,FALSE)</f>
        <v>Member Bodies and Other Professional Organizations</v>
      </c>
      <c r="G3445" s="3">
        <f t="shared" si="112"/>
        <v>1</v>
      </c>
      <c r="H3445" s="3">
        <f t="shared" si="113"/>
        <v>0</v>
      </c>
    </row>
    <row r="3446" spans="1:8" x14ac:dyDescent="0.3">
      <c r="A3446" t="s">
        <v>21</v>
      </c>
      <c r="B3446" t="s">
        <v>208</v>
      </c>
      <c r="C3446" t="s">
        <v>215</v>
      </c>
      <c r="D3446" t="s">
        <v>159</v>
      </c>
      <c r="E3446" s="3" t="str">
        <f>VLOOKUP(A3446,Respondents!A:B,2,FALSE)</f>
        <v>Member Bodies and Other Professional Organizations</v>
      </c>
      <c r="F3446" s="3" t="str">
        <f>VLOOKUP(A3446,Respondents!A:C,3,FALSE)</f>
        <v>Member Bodies and Other Professional Organizations</v>
      </c>
      <c r="G3446" s="3">
        <f t="shared" si="112"/>
        <v>2</v>
      </c>
      <c r="H3446" s="3">
        <f t="shared" si="113"/>
        <v>1</v>
      </c>
    </row>
    <row r="3447" spans="1:8" x14ac:dyDescent="0.3">
      <c r="A3447" t="s">
        <v>21</v>
      </c>
      <c r="B3447" t="s">
        <v>208</v>
      </c>
      <c r="C3447" t="s">
        <v>380</v>
      </c>
      <c r="D3447" t="s">
        <v>159</v>
      </c>
      <c r="E3447" s="3" t="str">
        <f>VLOOKUP(A3447,Respondents!A:B,2,FALSE)</f>
        <v>Member Bodies and Other Professional Organizations</v>
      </c>
      <c r="F3447" s="3" t="str">
        <f>VLOOKUP(A3447,Respondents!A:C,3,FALSE)</f>
        <v>Member Bodies and Other Professional Organizations</v>
      </c>
      <c r="G3447" s="3">
        <f t="shared" si="112"/>
        <v>2</v>
      </c>
      <c r="H3447" s="3">
        <f t="shared" si="113"/>
        <v>1</v>
      </c>
    </row>
    <row r="3448" spans="1:8" x14ac:dyDescent="0.3">
      <c r="A3448" t="s">
        <v>21</v>
      </c>
      <c r="B3448" t="s">
        <v>208</v>
      </c>
      <c r="C3448" t="s">
        <v>267</v>
      </c>
      <c r="D3448" t="s">
        <v>159</v>
      </c>
      <c r="E3448" s="3" t="str">
        <f>VLOOKUP(A3448,Respondents!A:B,2,FALSE)</f>
        <v>Member Bodies and Other Professional Organizations</v>
      </c>
      <c r="F3448" s="3" t="str">
        <f>VLOOKUP(A3448,Respondents!A:C,3,FALSE)</f>
        <v>Member Bodies and Other Professional Organizations</v>
      </c>
      <c r="G3448" s="3">
        <f t="shared" si="112"/>
        <v>2</v>
      </c>
      <c r="H3448" s="3">
        <f t="shared" si="113"/>
        <v>1</v>
      </c>
    </row>
    <row r="3449" spans="1:8" x14ac:dyDescent="0.3">
      <c r="A3449" t="s">
        <v>21</v>
      </c>
      <c r="B3449" t="s">
        <v>208</v>
      </c>
      <c r="C3449" t="s">
        <v>268</v>
      </c>
      <c r="D3449" t="s">
        <v>159</v>
      </c>
      <c r="E3449" s="3" t="str">
        <f>VLOOKUP(A3449,Respondents!A:B,2,FALSE)</f>
        <v>Member Bodies and Other Professional Organizations</v>
      </c>
      <c r="F3449" s="3" t="str">
        <f>VLOOKUP(A3449,Respondents!A:C,3,FALSE)</f>
        <v>Member Bodies and Other Professional Organizations</v>
      </c>
      <c r="G3449" s="3">
        <f t="shared" si="112"/>
        <v>2</v>
      </c>
      <c r="H3449" s="3">
        <f t="shared" si="113"/>
        <v>1</v>
      </c>
    </row>
    <row r="3450" spans="1:8" x14ac:dyDescent="0.3">
      <c r="A3450" t="s">
        <v>21</v>
      </c>
      <c r="B3450" t="s">
        <v>208</v>
      </c>
      <c r="C3450" t="s">
        <v>381</v>
      </c>
      <c r="D3450" t="s">
        <v>155</v>
      </c>
      <c r="E3450" s="3" t="str">
        <f>VLOOKUP(A3450,Respondents!A:B,2,FALSE)</f>
        <v>Member Bodies and Other Professional Organizations</v>
      </c>
      <c r="F3450" s="3" t="str">
        <f>VLOOKUP(A3450,Respondents!A:C,3,FALSE)</f>
        <v>Member Bodies and Other Professional Organizations</v>
      </c>
      <c r="G3450" s="3">
        <f t="shared" si="112"/>
        <v>2</v>
      </c>
      <c r="H3450" s="3">
        <f t="shared" si="113"/>
        <v>0</v>
      </c>
    </row>
    <row r="3451" spans="1:8" x14ac:dyDescent="0.3">
      <c r="A3451" t="s">
        <v>21</v>
      </c>
      <c r="B3451" t="s">
        <v>222</v>
      </c>
      <c r="C3451" t="s">
        <v>223</v>
      </c>
      <c r="D3451" t="s">
        <v>155</v>
      </c>
      <c r="E3451" s="3" t="str">
        <f>VLOOKUP(A3451,Respondents!A:B,2,FALSE)</f>
        <v>Member Bodies and Other Professional Organizations</v>
      </c>
      <c r="F3451" s="3" t="str">
        <f>VLOOKUP(A3451,Respondents!A:C,3,FALSE)</f>
        <v>Member Bodies and Other Professional Organizations</v>
      </c>
      <c r="G3451" s="3">
        <f t="shared" si="112"/>
        <v>1</v>
      </c>
      <c r="H3451" s="3">
        <f t="shared" si="113"/>
        <v>0</v>
      </c>
    </row>
    <row r="3452" spans="1:8" x14ac:dyDescent="0.3">
      <c r="A3452" t="s">
        <v>21</v>
      </c>
      <c r="B3452" t="s">
        <v>222</v>
      </c>
      <c r="C3452" t="s">
        <v>224</v>
      </c>
      <c r="D3452" t="s">
        <v>159</v>
      </c>
      <c r="E3452" s="3" t="str">
        <f>VLOOKUP(A3452,Respondents!A:B,2,FALSE)</f>
        <v>Member Bodies and Other Professional Organizations</v>
      </c>
      <c r="F3452" s="3" t="str">
        <f>VLOOKUP(A3452,Respondents!A:C,3,FALSE)</f>
        <v>Member Bodies and Other Professional Organizations</v>
      </c>
      <c r="G3452" s="3">
        <f t="shared" si="112"/>
        <v>1</v>
      </c>
      <c r="H3452" s="3">
        <f t="shared" si="113"/>
        <v>1</v>
      </c>
    </row>
    <row r="3453" spans="1:8" x14ac:dyDescent="0.3">
      <c r="A3453" t="s">
        <v>21</v>
      </c>
      <c r="B3453" t="s">
        <v>222</v>
      </c>
      <c r="C3453" t="s">
        <v>225</v>
      </c>
      <c r="D3453" t="s">
        <v>155</v>
      </c>
      <c r="E3453" s="3" t="str">
        <f>VLOOKUP(A3453,Respondents!A:B,2,FALSE)</f>
        <v>Member Bodies and Other Professional Organizations</v>
      </c>
      <c r="F3453" s="3" t="str">
        <f>VLOOKUP(A3453,Respondents!A:C,3,FALSE)</f>
        <v>Member Bodies and Other Professional Organizations</v>
      </c>
      <c r="G3453" s="3">
        <f t="shared" si="112"/>
        <v>1</v>
      </c>
      <c r="H3453" s="3">
        <f t="shared" si="113"/>
        <v>0</v>
      </c>
    </row>
    <row r="3454" spans="1:8" x14ac:dyDescent="0.3">
      <c r="A3454" t="s">
        <v>21</v>
      </c>
      <c r="B3454" t="s">
        <v>222</v>
      </c>
      <c r="C3454" t="s">
        <v>226</v>
      </c>
      <c r="D3454" t="s">
        <v>155</v>
      </c>
      <c r="E3454" s="3" t="str">
        <f>VLOOKUP(A3454,Respondents!A:B,2,FALSE)</f>
        <v>Member Bodies and Other Professional Organizations</v>
      </c>
      <c r="F3454" s="3" t="str">
        <f>VLOOKUP(A3454,Respondents!A:C,3,FALSE)</f>
        <v>Member Bodies and Other Professional Organizations</v>
      </c>
      <c r="G3454" s="3">
        <f t="shared" si="112"/>
        <v>1</v>
      </c>
      <c r="H3454" s="3">
        <f t="shared" si="113"/>
        <v>0</v>
      </c>
    </row>
    <row r="3455" spans="1:8" x14ac:dyDescent="0.3">
      <c r="A3455" t="s">
        <v>21</v>
      </c>
      <c r="B3455" t="s">
        <v>222</v>
      </c>
      <c r="C3455" t="s">
        <v>227</v>
      </c>
      <c r="D3455" t="s">
        <v>155</v>
      </c>
      <c r="E3455" s="3" t="str">
        <f>VLOOKUP(A3455,Respondents!A:B,2,FALSE)</f>
        <v>Member Bodies and Other Professional Organizations</v>
      </c>
      <c r="F3455" s="3" t="str">
        <f>VLOOKUP(A3455,Respondents!A:C,3,FALSE)</f>
        <v>Member Bodies and Other Professional Organizations</v>
      </c>
      <c r="G3455" s="3">
        <f t="shared" si="112"/>
        <v>1</v>
      </c>
      <c r="H3455" s="3">
        <f t="shared" si="113"/>
        <v>0</v>
      </c>
    </row>
    <row r="3456" spans="1:8" x14ac:dyDescent="0.3">
      <c r="A3456" t="s">
        <v>21</v>
      </c>
      <c r="B3456" t="s">
        <v>222</v>
      </c>
      <c r="C3456" t="s">
        <v>228</v>
      </c>
      <c r="D3456" t="s">
        <v>155</v>
      </c>
      <c r="E3456" s="3" t="str">
        <f>VLOOKUP(A3456,Respondents!A:B,2,FALSE)</f>
        <v>Member Bodies and Other Professional Organizations</v>
      </c>
      <c r="F3456" s="3" t="str">
        <f>VLOOKUP(A3456,Respondents!A:C,3,FALSE)</f>
        <v>Member Bodies and Other Professional Organizations</v>
      </c>
      <c r="G3456" s="3">
        <f t="shared" si="112"/>
        <v>1</v>
      </c>
      <c r="H3456" s="3">
        <f t="shared" si="113"/>
        <v>0</v>
      </c>
    </row>
    <row r="3457" spans="1:8" x14ac:dyDescent="0.3">
      <c r="A3457" t="s">
        <v>21</v>
      </c>
      <c r="B3457" t="s">
        <v>222</v>
      </c>
      <c r="C3457" t="s">
        <v>314</v>
      </c>
      <c r="D3457" t="s">
        <v>155</v>
      </c>
      <c r="E3457" s="3" t="str">
        <f>VLOOKUP(A3457,Respondents!A:B,2,FALSE)</f>
        <v>Member Bodies and Other Professional Organizations</v>
      </c>
      <c r="F3457" s="3" t="str">
        <f>VLOOKUP(A3457,Respondents!A:C,3,FALSE)</f>
        <v>Member Bodies and Other Professional Organizations</v>
      </c>
      <c r="G3457" s="3">
        <f t="shared" si="112"/>
        <v>2</v>
      </c>
      <c r="H3457" s="3">
        <f t="shared" si="113"/>
        <v>0</v>
      </c>
    </row>
    <row r="3458" spans="1:8" x14ac:dyDescent="0.3">
      <c r="A3458" t="s">
        <v>21</v>
      </c>
      <c r="B3458" t="s">
        <v>222</v>
      </c>
      <c r="C3458" t="s">
        <v>315</v>
      </c>
      <c r="D3458" t="s">
        <v>155</v>
      </c>
      <c r="E3458" s="3" t="str">
        <f>VLOOKUP(A3458,Respondents!A:B,2,FALSE)</f>
        <v>Member Bodies and Other Professional Organizations</v>
      </c>
      <c r="F3458" s="3" t="str">
        <f>VLOOKUP(A3458,Respondents!A:C,3,FALSE)</f>
        <v>Member Bodies and Other Professional Organizations</v>
      </c>
      <c r="G3458" s="3">
        <f t="shared" si="112"/>
        <v>2</v>
      </c>
      <c r="H3458" s="3">
        <f t="shared" si="113"/>
        <v>0</v>
      </c>
    </row>
    <row r="3459" spans="1:8" x14ac:dyDescent="0.3">
      <c r="A3459" t="s">
        <v>21</v>
      </c>
      <c r="B3459" t="s">
        <v>222</v>
      </c>
      <c r="C3459" t="s">
        <v>271</v>
      </c>
      <c r="D3459" t="s">
        <v>155</v>
      </c>
      <c r="E3459" s="3" t="str">
        <f>VLOOKUP(A3459,Respondents!A:B,2,FALSE)</f>
        <v>Member Bodies and Other Professional Organizations</v>
      </c>
      <c r="F3459" s="3" t="str">
        <f>VLOOKUP(A3459,Respondents!A:C,3,FALSE)</f>
        <v>Member Bodies and Other Professional Organizations</v>
      </c>
      <c r="G3459" s="3">
        <f t="shared" si="112"/>
        <v>2</v>
      </c>
      <c r="H3459" s="3">
        <f t="shared" si="113"/>
        <v>0</v>
      </c>
    </row>
    <row r="3460" spans="1:8" x14ac:dyDescent="0.3">
      <c r="A3460" t="s">
        <v>21</v>
      </c>
      <c r="B3460" t="s">
        <v>222</v>
      </c>
      <c r="C3460" t="s">
        <v>382</v>
      </c>
      <c r="D3460" t="s">
        <v>155</v>
      </c>
      <c r="E3460" s="3" t="str">
        <f>VLOOKUP(A3460,Respondents!A:B,2,FALSE)</f>
        <v>Member Bodies and Other Professional Organizations</v>
      </c>
      <c r="F3460" s="3" t="str">
        <f>VLOOKUP(A3460,Respondents!A:C,3,FALSE)</f>
        <v>Member Bodies and Other Professional Organizations</v>
      </c>
      <c r="G3460" s="3">
        <f t="shared" si="112"/>
        <v>2</v>
      </c>
      <c r="H3460" s="3">
        <f t="shared" si="113"/>
        <v>0</v>
      </c>
    </row>
    <row r="3461" spans="1:8" x14ac:dyDescent="0.3">
      <c r="A3461" t="s">
        <v>21</v>
      </c>
      <c r="B3461" t="s">
        <v>229</v>
      </c>
      <c r="C3461" t="s">
        <v>230</v>
      </c>
      <c r="D3461" t="s">
        <v>155</v>
      </c>
      <c r="E3461" s="3" t="str">
        <f>VLOOKUP(A3461,Respondents!A:B,2,FALSE)</f>
        <v>Member Bodies and Other Professional Organizations</v>
      </c>
      <c r="F3461" s="3" t="str">
        <f>VLOOKUP(A3461,Respondents!A:C,3,FALSE)</f>
        <v>Member Bodies and Other Professional Organizations</v>
      </c>
      <c r="G3461" s="3">
        <f t="shared" si="112"/>
        <v>1</v>
      </c>
      <c r="H3461" s="3">
        <f t="shared" si="113"/>
        <v>0</v>
      </c>
    </row>
    <row r="3462" spans="1:8" x14ac:dyDescent="0.3">
      <c r="A3462" t="s">
        <v>21</v>
      </c>
      <c r="B3462" t="s">
        <v>229</v>
      </c>
      <c r="C3462" t="s">
        <v>231</v>
      </c>
      <c r="D3462" t="s">
        <v>155</v>
      </c>
      <c r="E3462" s="3" t="str">
        <f>VLOOKUP(A3462,Respondents!A:B,2,FALSE)</f>
        <v>Member Bodies and Other Professional Organizations</v>
      </c>
      <c r="F3462" s="3" t="str">
        <f>VLOOKUP(A3462,Respondents!A:C,3,FALSE)</f>
        <v>Member Bodies and Other Professional Organizations</v>
      </c>
      <c r="G3462" s="3">
        <f t="shared" si="112"/>
        <v>1</v>
      </c>
      <c r="H3462" s="3">
        <f t="shared" si="113"/>
        <v>0</v>
      </c>
    </row>
    <row r="3463" spans="1:8" x14ac:dyDescent="0.3">
      <c r="A3463" t="s">
        <v>21</v>
      </c>
      <c r="B3463" t="s">
        <v>229</v>
      </c>
      <c r="C3463" t="s">
        <v>232</v>
      </c>
      <c r="D3463" t="s">
        <v>155</v>
      </c>
      <c r="E3463" s="3" t="str">
        <f>VLOOKUP(A3463,Respondents!A:B,2,FALSE)</f>
        <v>Member Bodies and Other Professional Organizations</v>
      </c>
      <c r="F3463" s="3" t="str">
        <f>VLOOKUP(A3463,Respondents!A:C,3,FALSE)</f>
        <v>Member Bodies and Other Professional Organizations</v>
      </c>
      <c r="G3463" s="3">
        <f t="shared" si="112"/>
        <v>1</v>
      </c>
      <c r="H3463" s="3">
        <f t="shared" si="113"/>
        <v>0</v>
      </c>
    </row>
    <row r="3464" spans="1:8" x14ac:dyDescent="0.3">
      <c r="A3464" t="s">
        <v>21</v>
      </c>
      <c r="B3464" t="s">
        <v>229</v>
      </c>
      <c r="C3464" t="s">
        <v>233</v>
      </c>
      <c r="D3464" t="s">
        <v>159</v>
      </c>
      <c r="E3464" s="3" t="str">
        <f>VLOOKUP(A3464,Respondents!A:B,2,FALSE)</f>
        <v>Member Bodies and Other Professional Organizations</v>
      </c>
      <c r="F3464" s="3" t="str">
        <f>VLOOKUP(A3464,Respondents!A:C,3,FALSE)</f>
        <v>Member Bodies and Other Professional Organizations</v>
      </c>
      <c r="G3464" s="3">
        <f t="shared" si="112"/>
        <v>1</v>
      </c>
      <c r="H3464" s="3">
        <f t="shared" si="113"/>
        <v>1</v>
      </c>
    </row>
    <row r="3465" spans="1:8" x14ac:dyDescent="0.3">
      <c r="A3465" t="s">
        <v>21</v>
      </c>
      <c r="B3465" t="s">
        <v>229</v>
      </c>
      <c r="C3465" t="s">
        <v>234</v>
      </c>
      <c r="D3465" t="s">
        <v>155</v>
      </c>
      <c r="E3465" s="3" t="str">
        <f>VLOOKUP(A3465,Respondents!A:B,2,FALSE)</f>
        <v>Member Bodies and Other Professional Organizations</v>
      </c>
      <c r="F3465" s="3" t="str">
        <f>VLOOKUP(A3465,Respondents!A:C,3,FALSE)</f>
        <v>Member Bodies and Other Professional Organizations</v>
      </c>
      <c r="G3465" s="3">
        <f t="shared" si="112"/>
        <v>1</v>
      </c>
      <c r="H3465" s="3">
        <f t="shared" si="113"/>
        <v>0</v>
      </c>
    </row>
    <row r="3466" spans="1:8" x14ac:dyDescent="0.3">
      <c r="A3466" t="s">
        <v>21</v>
      </c>
      <c r="B3466" t="s">
        <v>229</v>
      </c>
      <c r="C3466" t="s">
        <v>235</v>
      </c>
      <c r="D3466" t="s">
        <v>155</v>
      </c>
      <c r="E3466" s="3" t="str">
        <f>VLOOKUP(A3466,Respondents!A:B,2,FALSE)</f>
        <v>Member Bodies and Other Professional Organizations</v>
      </c>
      <c r="F3466" s="3" t="str">
        <f>VLOOKUP(A3466,Respondents!A:C,3,FALSE)</f>
        <v>Member Bodies and Other Professional Organizations</v>
      </c>
      <c r="G3466" s="3">
        <f t="shared" si="112"/>
        <v>1</v>
      </c>
      <c r="H3466" s="3">
        <f t="shared" si="113"/>
        <v>0</v>
      </c>
    </row>
    <row r="3467" spans="1:8" x14ac:dyDescent="0.3">
      <c r="A3467" t="s">
        <v>21</v>
      </c>
      <c r="B3467" t="s">
        <v>229</v>
      </c>
      <c r="C3467" t="s">
        <v>316</v>
      </c>
      <c r="D3467" t="s">
        <v>159</v>
      </c>
      <c r="E3467" s="3" t="str">
        <f>VLOOKUP(A3467,Respondents!A:B,2,FALSE)</f>
        <v>Member Bodies and Other Professional Organizations</v>
      </c>
      <c r="F3467" s="3" t="str">
        <f>VLOOKUP(A3467,Respondents!A:C,3,FALSE)</f>
        <v>Member Bodies and Other Professional Organizations</v>
      </c>
      <c r="G3467" s="3">
        <f t="shared" si="112"/>
        <v>2</v>
      </c>
      <c r="H3467" s="3">
        <f t="shared" si="113"/>
        <v>1</v>
      </c>
    </row>
    <row r="3468" spans="1:8" x14ac:dyDescent="0.3">
      <c r="A3468" t="s">
        <v>21</v>
      </c>
      <c r="B3468" t="s">
        <v>229</v>
      </c>
      <c r="C3468" t="s">
        <v>317</v>
      </c>
      <c r="D3468" t="s">
        <v>155</v>
      </c>
      <c r="E3468" s="3" t="str">
        <f>VLOOKUP(A3468,Respondents!A:B,2,FALSE)</f>
        <v>Member Bodies and Other Professional Organizations</v>
      </c>
      <c r="F3468" s="3" t="str">
        <f>VLOOKUP(A3468,Respondents!A:C,3,FALSE)</f>
        <v>Member Bodies and Other Professional Organizations</v>
      </c>
      <c r="G3468" s="3">
        <f t="shared" ref="G3468:G3521" si="114">IF(LEN(C3468)-LEN(SUBSTITUTE(C3468,".",""))&lt;=1,1,2)</f>
        <v>2</v>
      </c>
      <c r="H3468" s="3">
        <f t="shared" ref="H3468:H3521" si="115">IF(D3468="Yes",1,0)</f>
        <v>0</v>
      </c>
    </row>
    <row r="3469" spans="1:8" x14ac:dyDescent="0.3">
      <c r="A3469" t="s">
        <v>21</v>
      </c>
      <c r="B3469" t="s">
        <v>229</v>
      </c>
      <c r="C3469" t="s">
        <v>272</v>
      </c>
      <c r="D3469" t="s">
        <v>159</v>
      </c>
      <c r="E3469" s="3" t="str">
        <f>VLOOKUP(A3469,Respondents!A:B,2,FALSE)</f>
        <v>Member Bodies and Other Professional Organizations</v>
      </c>
      <c r="F3469" s="3" t="str">
        <f>VLOOKUP(A3469,Respondents!A:C,3,FALSE)</f>
        <v>Member Bodies and Other Professional Organizations</v>
      </c>
      <c r="G3469" s="3">
        <f t="shared" si="114"/>
        <v>2</v>
      </c>
      <c r="H3469" s="3">
        <f t="shared" si="115"/>
        <v>1</v>
      </c>
    </row>
    <row r="3470" spans="1:8" x14ac:dyDescent="0.3">
      <c r="A3470" t="s">
        <v>21</v>
      </c>
      <c r="B3470" t="s">
        <v>236</v>
      </c>
      <c r="C3470" t="s">
        <v>237</v>
      </c>
      <c r="D3470" t="s">
        <v>155</v>
      </c>
      <c r="E3470" s="3" t="str">
        <f>VLOOKUP(A3470,Respondents!A:B,2,FALSE)</f>
        <v>Member Bodies and Other Professional Organizations</v>
      </c>
      <c r="F3470" s="3" t="str">
        <f>VLOOKUP(A3470,Respondents!A:C,3,FALSE)</f>
        <v>Member Bodies and Other Professional Organizations</v>
      </c>
      <c r="G3470" s="3">
        <f t="shared" si="114"/>
        <v>1</v>
      </c>
      <c r="H3470" s="3">
        <f t="shared" si="115"/>
        <v>0</v>
      </c>
    </row>
    <row r="3471" spans="1:8" x14ac:dyDescent="0.3">
      <c r="A3471" t="s">
        <v>21</v>
      </c>
      <c r="B3471" t="s">
        <v>236</v>
      </c>
      <c r="C3471" t="s">
        <v>238</v>
      </c>
      <c r="D3471" t="s">
        <v>155</v>
      </c>
      <c r="E3471" s="3" t="str">
        <f>VLOOKUP(A3471,Respondents!A:B,2,FALSE)</f>
        <v>Member Bodies and Other Professional Organizations</v>
      </c>
      <c r="F3471" s="3" t="str">
        <f>VLOOKUP(A3471,Respondents!A:C,3,FALSE)</f>
        <v>Member Bodies and Other Professional Organizations</v>
      </c>
      <c r="G3471" s="3">
        <f t="shared" si="114"/>
        <v>1</v>
      </c>
      <c r="H3471" s="3">
        <f t="shared" si="115"/>
        <v>0</v>
      </c>
    </row>
    <row r="3472" spans="1:8" x14ac:dyDescent="0.3">
      <c r="A3472" t="s">
        <v>21</v>
      </c>
      <c r="B3472" t="s">
        <v>236</v>
      </c>
      <c r="C3472" t="s">
        <v>239</v>
      </c>
      <c r="D3472" t="s">
        <v>155</v>
      </c>
      <c r="E3472" s="3" t="str">
        <f>VLOOKUP(A3472,Respondents!A:B,2,FALSE)</f>
        <v>Member Bodies and Other Professional Organizations</v>
      </c>
      <c r="F3472" s="3" t="str">
        <f>VLOOKUP(A3472,Respondents!A:C,3,FALSE)</f>
        <v>Member Bodies and Other Professional Organizations</v>
      </c>
      <c r="G3472" s="3">
        <f t="shared" si="114"/>
        <v>1</v>
      </c>
      <c r="H3472" s="3">
        <f t="shared" si="115"/>
        <v>0</v>
      </c>
    </row>
    <row r="3473" spans="1:8" x14ac:dyDescent="0.3">
      <c r="A3473" t="s">
        <v>21</v>
      </c>
      <c r="B3473" t="s">
        <v>236</v>
      </c>
      <c r="C3473" t="s">
        <v>240</v>
      </c>
      <c r="D3473" t="s">
        <v>159</v>
      </c>
      <c r="E3473" s="3" t="str">
        <f>VLOOKUP(A3473,Respondents!A:B,2,FALSE)</f>
        <v>Member Bodies and Other Professional Organizations</v>
      </c>
      <c r="F3473" s="3" t="str">
        <f>VLOOKUP(A3473,Respondents!A:C,3,FALSE)</f>
        <v>Member Bodies and Other Professional Organizations</v>
      </c>
      <c r="G3473" s="3">
        <f t="shared" si="114"/>
        <v>1</v>
      </c>
      <c r="H3473" s="3">
        <f t="shared" si="115"/>
        <v>1</v>
      </c>
    </row>
    <row r="3474" spans="1:8" x14ac:dyDescent="0.3">
      <c r="A3474" t="s">
        <v>21</v>
      </c>
      <c r="B3474" t="s">
        <v>236</v>
      </c>
      <c r="C3474" t="s">
        <v>241</v>
      </c>
      <c r="D3474" t="s">
        <v>155</v>
      </c>
      <c r="E3474" s="3" t="str">
        <f>VLOOKUP(A3474,Respondents!A:B,2,FALSE)</f>
        <v>Member Bodies and Other Professional Organizations</v>
      </c>
      <c r="F3474" s="3" t="str">
        <f>VLOOKUP(A3474,Respondents!A:C,3,FALSE)</f>
        <v>Member Bodies and Other Professional Organizations</v>
      </c>
      <c r="G3474" s="3">
        <f t="shared" si="114"/>
        <v>1</v>
      </c>
      <c r="H3474" s="3">
        <f t="shared" si="115"/>
        <v>0</v>
      </c>
    </row>
    <row r="3475" spans="1:8" x14ac:dyDescent="0.3">
      <c r="A3475" t="s">
        <v>21</v>
      </c>
      <c r="B3475" t="s">
        <v>236</v>
      </c>
      <c r="C3475" t="s">
        <v>242</v>
      </c>
      <c r="D3475" t="s">
        <v>155</v>
      </c>
      <c r="E3475" s="3" t="str">
        <f>VLOOKUP(A3475,Respondents!A:B,2,FALSE)</f>
        <v>Member Bodies and Other Professional Organizations</v>
      </c>
      <c r="F3475" s="3" t="str">
        <f>VLOOKUP(A3475,Respondents!A:C,3,FALSE)</f>
        <v>Member Bodies and Other Professional Organizations</v>
      </c>
      <c r="G3475" s="3">
        <f t="shared" si="114"/>
        <v>1</v>
      </c>
      <c r="H3475" s="3">
        <f t="shared" si="115"/>
        <v>0</v>
      </c>
    </row>
    <row r="3476" spans="1:8" x14ac:dyDescent="0.3">
      <c r="A3476" t="s">
        <v>21</v>
      </c>
      <c r="B3476" t="s">
        <v>236</v>
      </c>
      <c r="C3476" t="s">
        <v>318</v>
      </c>
      <c r="D3476" t="s">
        <v>155</v>
      </c>
      <c r="E3476" s="3" t="str">
        <f>VLOOKUP(A3476,Respondents!A:B,2,FALSE)</f>
        <v>Member Bodies and Other Professional Organizations</v>
      </c>
      <c r="F3476" s="3" t="str">
        <f>VLOOKUP(A3476,Respondents!A:C,3,FALSE)</f>
        <v>Member Bodies and Other Professional Organizations</v>
      </c>
      <c r="G3476" s="3">
        <f t="shared" si="114"/>
        <v>2</v>
      </c>
      <c r="H3476" s="3">
        <f t="shared" si="115"/>
        <v>0</v>
      </c>
    </row>
    <row r="3477" spans="1:8" x14ac:dyDescent="0.3">
      <c r="A3477" t="s">
        <v>21</v>
      </c>
      <c r="B3477" t="s">
        <v>236</v>
      </c>
      <c r="C3477" t="s">
        <v>383</v>
      </c>
      <c r="D3477" t="s">
        <v>155</v>
      </c>
      <c r="E3477" s="3" t="str">
        <f>VLOOKUP(A3477,Respondents!A:B,2,FALSE)</f>
        <v>Member Bodies and Other Professional Organizations</v>
      </c>
      <c r="F3477" s="3" t="str">
        <f>VLOOKUP(A3477,Respondents!A:C,3,FALSE)</f>
        <v>Member Bodies and Other Professional Organizations</v>
      </c>
      <c r="G3477" s="3">
        <f t="shared" si="114"/>
        <v>2</v>
      </c>
      <c r="H3477" s="3">
        <f t="shared" si="115"/>
        <v>0</v>
      </c>
    </row>
    <row r="3478" spans="1:8" x14ac:dyDescent="0.3">
      <c r="A3478" t="s">
        <v>21</v>
      </c>
      <c r="B3478" t="s">
        <v>236</v>
      </c>
      <c r="C3478" t="s">
        <v>384</v>
      </c>
      <c r="D3478" t="s">
        <v>159</v>
      </c>
      <c r="E3478" s="3" t="str">
        <f>VLOOKUP(A3478,Respondents!A:B,2,FALSE)</f>
        <v>Member Bodies and Other Professional Organizations</v>
      </c>
      <c r="F3478" s="3" t="str">
        <f>VLOOKUP(A3478,Respondents!A:C,3,FALSE)</f>
        <v>Member Bodies and Other Professional Organizations</v>
      </c>
      <c r="G3478" s="3">
        <f t="shared" si="114"/>
        <v>2</v>
      </c>
      <c r="H3478" s="3">
        <f t="shared" si="115"/>
        <v>1</v>
      </c>
    </row>
    <row r="3479" spans="1:8" x14ac:dyDescent="0.3">
      <c r="A3479" t="s">
        <v>21</v>
      </c>
      <c r="B3479" t="s">
        <v>236</v>
      </c>
      <c r="C3479" t="s">
        <v>319</v>
      </c>
      <c r="D3479" t="s">
        <v>155</v>
      </c>
      <c r="E3479" s="3" t="str">
        <f>VLOOKUP(A3479,Respondents!A:B,2,FALSE)</f>
        <v>Member Bodies and Other Professional Organizations</v>
      </c>
      <c r="F3479" s="3" t="str">
        <f>VLOOKUP(A3479,Respondents!A:C,3,FALSE)</f>
        <v>Member Bodies and Other Professional Organizations</v>
      </c>
      <c r="G3479" s="3">
        <f t="shared" si="114"/>
        <v>2</v>
      </c>
      <c r="H3479" s="3">
        <f t="shared" si="115"/>
        <v>0</v>
      </c>
    </row>
    <row r="3480" spans="1:8" x14ac:dyDescent="0.3">
      <c r="A3480" t="s">
        <v>21</v>
      </c>
      <c r="B3480" t="s">
        <v>277</v>
      </c>
      <c r="C3480" t="s">
        <v>278</v>
      </c>
      <c r="D3480" t="s">
        <v>159</v>
      </c>
      <c r="E3480" s="3" t="str">
        <f>VLOOKUP(A3480,Respondents!A:B,2,FALSE)</f>
        <v>Member Bodies and Other Professional Organizations</v>
      </c>
      <c r="F3480" s="3" t="str">
        <f>VLOOKUP(A3480,Respondents!A:C,3,FALSE)</f>
        <v>Member Bodies and Other Professional Organizations</v>
      </c>
      <c r="G3480" s="3">
        <f t="shared" si="114"/>
        <v>1</v>
      </c>
      <c r="H3480" s="3">
        <f t="shared" si="115"/>
        <v>1</v>
      </c>
    </row>
    <row r="3481" spans="1:8" x14ac:dyDescent="0.3">
      <c r="A3481" t="s">
        <v>21</v>
      </c>
      <c r="B3481" t="s">
        <v>277</v>
      </c>
      <c r="C3481" t="s">
        <v>279</v>
      </c>
      <c r="D3481" t="s">
        <v>155</v>
      </c>
      <c r="E3481" s="3" t="str">
        <f>VLOOKUP(A3481,Respondents!A:B,2,FALSE)</f>
        <v>Member Bodies and Other Professional Organizations</v>
      </c>
      <c r="F3481" s="3" t="str">
        <f>VLOOKUP(A3481,Respondents!A:C,3,FALSE)</f>
        <v>Member Bodies and Other Professional Organizations</v>
      </c>
      <c r="G3481" s="3">
        <f t="shared" si="114"/>
        <v>1</v>
      </c>
      <c r="H3481" s="3">
        <f t="shared" si="115"/>
        <v>0</v>
      </c>
    </row>
    <row r="3482" spans="1:8" x14ac:dyDescent="0.3">
      <c r="A3482" t="s">
        <v>21</v>
      </c>
      <c r="B3482" t="s">
        <v>277</v>
      </c>
      <c r="C3482" t="s">
        <v>280</v>
      </c>
      <c r="D3482" t="s">
        <v>155</v>
      </c>
      <c r="E3482" s="3" t="str">
        <f>VLOOKUP(A3482,Respondents!A:B,2,FALSE)</f>
        <v>Member Bodies and Other Professional Organizations</v>
      </c>
      <c r="F3482" s="3" t="str">
        <f>VLOOKUP(A3482,Respondents!A:C,3,FALSE)</f>
        <v>Member Bodies and Other Professional Organizations</v>
      </c>
      <c r="G3482" s="3">
        <f t="shared" si="114"/>
        <v>1</v>
      </c>
      <c r="H3482" s="3">
        <f t="shared" si="115"/>
        <v>0</v>
      </c>
    </row>
    <row r="3483" spans="1:8" x14ac:dyDescent="0.3">
      <c r="A3483" t="s">
        <v>21</v>
      </c>
      <c r="B3483" t="s">
        <v>277</v>
      </c>
      <c r="C3483" t="s">
        <v>281</v>
      </c>
      <c r="D3483" t="s">
        <v>155</v>
      </c>
      <c r="E3483" s="3" t="str">
        <f>VLOOKUP(A3483,Respondents!A:B,2,FALSE)</f>
        <v>Member Bodies and Other Professional Organizations</v>
      </c>
      <c r="F3483" s="3" t="str">
        <f>VLOOKUP(A3483,Respondents!A:C,3,FALSE)</f>
        <v>Member Bodies and Other Professional Organizations</v>
      </c>
      <c r="G3483" s="3">
        <f t="shared" si="114"/>
        <v>1</v>
      </c>
      <c r="H3483" s="3">
        <f t="shared" si="115"/>
        <v>0</v>
      </c>
    </row>
    <row r="3484" spans="1:8" x14ac:dyDescent="0.3">
      <c r="A3484" t="s">
        <v>21</v>
      </c>
      <c r="B3484" t="s">
        <v>277</v>
      </c>
      <c r="C3484" t="s">
        <v>282</v>
      </c>
      <c r="D3484" t="s">
        <v>155</v>
      </c>
      <c r="E3484" s="3" t="str">
        <f>VLOOKUP(A3484,Respondents!A:B,2,FALSE)</f>
        <v>Member Bodies and Other Professional Organizations</v>
      </c>
      <c r="F3484" s="3" t="str">
        <f>VLOOKUP(A3484,Respondents!A:C,3,FALSE)</f>
        <v>Member Bodies and Other Professional Organizations</v>
      </c>
      <c r="G3484" s="3">
        <f t="shared" si="114"/>
        <v>1</v>
      </c>
      <c r="H3484" s="3">
        <f t="shared" si="115"/>
        <v>0</v>
      </c>
    </row>
    <row r="3485" spans="1:8" x14ac:dyDescent="0.3">
      <c r="A3485" t="s">
        <v>21</v>
      </c>
      <c r="B3485" t="s">
        <v>277</v>
      </c>
      <c r="C3485" t="s">
        <v>283</v>
      </c>
      <c r="D3485" t="s">
        <v>155</v>
      </c>
      <c r="E3485" s="3" t="str">
        <f>VLOOKUP(A3485,Respondents!A:B,2,FALSE)</f>
        <v>Member Bodies and Other Professional Organizations</v>
      </c>
      <c r="F3485" s="3" t="str">
        <f>VLOOKUP(A3485,Respondents!A:C,3,FALSE)</f>
        <v>Member Bodies and Other Professional Organizations</v>
      </c>
      <c r="G3485" s="3">
        <f t="shared" si="114"/>
        <v>1</v>
      </c>
      <c r="H3485" s="3">
        <f t="shared" si="115"/>
        <v>0</v>
      </c>
    </row>
    <row r="3486" spans="1:8" x14ac:dyDescent="0.3">
      <c r="A3486" t="s">
        <v>21</v>
      </c>
      <c r="B3486" t="s">
        <v>277</v>
      </c>
      <c r="C3486" t="s">
        <v>385</v>
      </c>
      <c r="D3486" t="s">
        <v>155</v>
      </c>
      <c r="E3486" s="3" t="str">
        <f>VLOOKUP(A3486,Respondents!A:B,2,FALSE)</f>
        <v>Member Bodies and Other Professional Organizations</v>
      </c>
      <c r="F3486" s="3" t="str">
        <f>VLOOKUP(A3486,Respondents!A:C,3,FALSE)</f>
        <v>Member Bodies and Other Professional Organizations</v>
      </c>
      <c r="G3486" s="3">
        <f t="shared" si="114"/>
        <v>2</v>
      </c>
      <c r="H3486" s="3">
        <f t="shared" si="115"/>
        <v>0</v>
      </c>
    </row>
    <row r="3487" spans="1:8" x14ac:dyDescent="0.3">
      <c r="A3487" t="s">
        <v>21</v>
      </c>
      <c r="B3487" t="s">
        <v>277</v>
      </c>
      <c r="C3487" t="s">
        <v>320</v>
      </c>
      <c r="D3487" t="s">
        <v>155</v>
      </c>
      <c r="E3487" s="3" t="str">
        <f>VLOOKUP(A3487,Respondents!A:B,2,FALSE)</f>
        <v>Member Bodies and Other Professional Organizations</v>
      </c>
      <c r="F3487" s="3" t="str">
        <f>VLOOKUP(A3487,Respondents!A:C,3,FALSE)</f>
        <v>Member Bodies and Other Professional Organizations</v>
      </c>
      <c r="G3487" s="3">
        <f t="shared" si="114"/>
        <v>2</v>
      </c>
      <c r="H3487" s="3">
        <f t="shared" si="115"/>
        <v>0</v>
      </c>
    </row>
    <row r="3488" spans="1:8" x14ac:dyDescent="0.3">
      <c r="A3488" t="s">
        <v>21</v>
      </c>
      <c r="B3488" t="s">
        <v>277</v>
      </c>
      <c r="C3488" t="s">
        <v>321</v>
      </c>
      <c r="D3488" t="s">
        <v>155</v>
      </c>
      <c r="E3488" s="3" t="str">
        <f>VLOOKUP(A3488,Respondents!A:B,2,FALSE)</f>
        <v>Member Bodies and Other Professional Organizations</v>
      </c>
      <c r="F3488" s="3" t="str">
        <f>VLOOKUP(A3488,Respondents!A:C,3,FALSE)</f>
        <v>Member Bodies and Other Professional Organizations</v>
      </c>
      <c r="G3488" s="3">
        <f t="shared" si="114"/>
        <v>2</v>
      </c>
      <c r="H3488" s="3">
        <f t="shared" si="115"/>
        <v>0</v>
      </c>
    </row>
    <row r="3489" spans="1:8" x14ac:dyDescent="0.3">
      <c r="A3489" t="s">
        <v>21</v>
      </c>
      <c r="B3489" t="s">
        <v>277</v>
      </c>
      <c r="C3489" t="s">
        <v>322</v>
      </c>
      <c r="D3489" t="s">
        <v>155</v>
      </c>
      <c r="E3489" s="3" t="str">
        <f>VLOOKUP(A3489,Respondents!A:B,2,FALSE)</f>
        <v>Member Bodies and Other Professional Organizations</v>
      </c>
      <c r="F3489" s="3" t="str">
        <f>VLOOKUP(A3489,Respondents!A:C,3,FALSE)</f>
        <v>Member Bodies and Other Professional Organizations</v>
      </c>
      <c r="G3489" s="3">
        <f t="shared" si="114"/>
        <v>2</v>
      </c>
      <c r="H3489" s="3">
        <f t="shared" si="115"/>
        <v>0</v>
      </c>
    </row>
    <row r="3490" spans="1:8" x14ac:dyDescent="0.3">
      <c r="A3490" t="s">
        <v>21</v>
      </c>
      <c r="B3490" t="s">
        <v>266</v>
      </c>
      <c r="C3490" t="s">
        <v>284</v>
      </c>
      <c r="D3490" t="s">
        <v>159</v>
      </c>
      <c r="E3490" s="3" t="str">
        <f>VLOOKUP(A3490,Respondents!A:B,2,FALSE)</f>
        <v>Member Bodies and Other Professional Organizations</v>
      </c>
      <c r="F3490" s="3" t="str">
        <f>VLOOKUP(A3490,Respondents!A:C,3,FALSE)</f>
        <v>Member Bodies and Other Professional Organizations</v>
      </c>
      <c r="G3490" s="3">
        <f t="shared" si="114"/>
        <v>1</v>
      </c>
      <c r="H3490" s="3">
        <f t="shared" si="115"/>
        <v>1</v>
      </c>
    </row>
    <row r="3491" spans="1:8" x14ac:dyDescent="0.3">
      <c r="A3491" t="s">
        <v>21</v>
      </c>
      <c r="B3491" t="s">
        <v>266</v>
      </c>
      <c r="C3491" t="s">
        <v>285</v>
      </c>
      <c r="D3491" t="s">
        <v>155</v>
      </c>
      <c r="E3491" s="3" t="str">
        <f>VLOOKUP(A3491,Respondents!A:B,2,FALSE)</f>
        <v>Member Bodies and Other Professional Organizations</v>
      </c>
      <c r="F3491" s="3" t="str">
        <f>VLOOKUP(A3491,Respondents!A:C,3,FALSE)</f>
        <v>Member Bodies and Other Professional Organizations</v>
      </c>
      <c r="G3491" s="3">
        <f t="shared" si="114"/>
        <v>1</v>
      </c>
      <c r="H3491" s="3">
        <f t="shared" si="115"/>
        <v>0</v>
      </c>
    </row>
    <row r="3492" spans="1:8" x14ac:dyDescent="0.3">
      <c r="A3492" t="s">
        <v>21</v>
      </c>
      <c r="B3492" t="s">
        <v>266</v>
      </c>
      <c r="C3492" t="s">
        <v>323</v>
      </c>
      <c r="D3492" t="s">
        <v>155</v>
      </c>
      <c r="E3492" s="3" t="str">
        <f>VLOOKUP(A3492,Respondents!A:B,2,FALSE)</f>
        <v>Member Bodies and Other Professional Organizations</v>
      </c>
      <c r="F3492" s="3" t="str">
        <f>VLOOKUP(A3492,Respondents!A:C,3,FALSE)</f>
        <v>Member Bodies and Other Professional Organizations</v>
      </c>
      <c r="G3492" s="3">
        <f t="shared" si="114"/>
        <v>2</v>
      </c>
      <c r="H3492" s="3">
        <f t="shared" si="115"/>
        <v>0</v>
      </c>
    </row>
    <row r="3493" spans="1:8" x14ac:dyDescent="0.3">
      <c r="A3493" t="s">
        <v>21</v>
      </c>
      <c r="B3493" t="s">
        <v>266</v>
      </c>
      <c r="C3493" t="s">
        <v>324</v>
      </c>
      <c r="D3493" t="s">
        <v>155</v>
      </c>
      <c r="E3493" s="3" t="str">
        <f>VLOOKUP(A3493,Respondents!A:B,2,FALSE)</f>
        <v>Member Bodies and Other Professional Organizations</v>
      </c>
      <c r="F3493" s="3" t="str">
        <f>VLOOKUP(A3493,Respondents!A:C,3,FALSE)</f>
        <v>Member Bodies and Other Professional Organizations</v>
      </c>
      <c r="G3493" s="3">
        <f t="shared" si="114"/>
        <v>2</v>
      </c>
      <c r="H3493" s="3">
        <f t="shared" si="115"/>
        <v>0</v>
      </c>
    </row>
    <row r="3494" spans="1:8" x14ac:dyDescent="0.3">
      <c r="A3494" t="s">
        <v>21</v>
      </c>
      <c r="B3494" t="s">
        <v>266</v>
      </c>
      <c r="C3494" t="s">
        <v>325</v>
      </c>
      <c r="D3494" t="s">
        <v>155</v>
      </c>
      <c r="E3494" s="3" t="str">
        <f>VLOOKUP(A3494,Respondents!A:B,2,FALSE)</f>
        <v>Member Bodies and Other Professional Organizations</v>
      </c>
      <c r="F3494" s="3" t="str">
        <f>VLOOKUP(A3494,Respondents!A:C,3,FALSE)</f>
        <v>Member Bodies and Other Professional Organizations</v>
      </c>
      <c r="G3494" s="3">
        <f t="shared" si="114"/>
        <v>2</v>
      </c>
      <c r="H3494" s="3">
        <f t="shared" si="115"/>
        <v>0</v>
      </c>
    </row>
    <row r="3495" spans="1:8" x14ac:dyDescent="0.3">
      <c r="A3495" t="s">
        <v>21</v>
      </c>
      <c r="B3495" t="s">
        <v>266</v>
      </c>
      <c r="C3495" t="s">
        <v>326</v>
      </c>
      <c r="D3495" t="s">
        <v>155</v>
      </c>
      <c r="E3495" s="3" t="str">
        <f>VLOOKUP(A3495,Respondents!A:B,2,FALSE)</f>
        <v>Member Bodies and Other Professional Organizations</v>
      </c>
      <c r="F3495" s="3" t="str">
        <f>VLOOKUP(A3495,Respondents!A:C,3,FALSE)</f>
        <v>Member Bodies and Other Professional Organizations</v>
      </c>
      <c r="G3495" s="3">
        <f t="shared" si="114"/>
        <v>2</v>
      </c>
      <c r="H3495" s="3">
        <f t="shared" si="115"/>
        <v>0</v>
      </c>
    </row>
    <row r="3496" spans="1:8" x14ac:dyDescent="0.3">
      <c r="A3496" t="s">
        <v>21</v>
      </c>
      <c r="B3496" t="s">
        <v>266</v>
      </c>
      <c r="C3496" t="s">
        <v>327</v>
      </c>
      <c r="D3496" t="s">
        <v>155</v>
      </c>
      <c r="E3496" s="3" t="str">
        <f>VLOOKUP(A3496,Respondents!A:B,2,FALSE)</f>
        <v>Member Bodies and Other Professional Organizations</v>
      </c>
      <c r="F3496" s="3" t="str">
        <f>VLOOKUP(A3496,Respondents!A:C,3,FALSE)</f>
        <v>Member Bodies and Other Professional Organizations</v>
      </c>
      <c r="G3496" s="3">
        <f t="shared" si="114"/>
        <v>2</v>
      </c>
      <c r="H3496" s="3">
        <f t="shared" si="115"/>
        <v>0</v>
      </c>
    </row>
    <row r="3497" spans="1:8" x14ac:dyDescent="0.3">
      <c r="A3497" t="s">
        <v>21</v>
      </c>
      <c r="B3497" t="s">
        <v>266</v>
      </c>
      <c r="C3497" t="s">
        <v>328</v>
      </c>
      <c r="D3497" t="s">
        <v>155</v>
      </c>
      <c r="E3497" s="3" t="str">
        <f>VLOOKUP(A3497,Respondents!A:B,2,FALSE)</f>
        <v>Member Bodies and Other Professional Organizations</v>
      </c>
      <c r="F3497" s="3" t="str">
        <f>VLOOKUP(A3497,Respondents!A:C,3,FALSE)</f>
        <v>Member Bodies and Other Professional Organizations</v>
      </c>
      <c r="G3497" s="3">
        <f t="shared" si="114"/>
        <v>2</v>
      </c>
      <c r="H3497" s="3">
        <f t="shared" si="115"/>
        <v>0</v>
      </c>
    </row>
    <row r="3498" spans="1:8" x14ac:dyDescent="0.3">
      <c r="A3498" t="s">
        <v>22</v>
      </c>
      <c r="B3498" t="s">
        <v>153</v>
      </c>
      <c r="C3498" t="s">
        <v>154</v>
      </c>
      <c r="D3498" t="s">
        <v>155</v>
      </c>
      <c r="E3498" s="3" t="str">
        <f>VLOOKUP(A3498,Respondents!A:B,2,FALSE)</f>
        <v>Member Bodies and Other Professional Organizations</v>
      </c>
      <c r="F3498" s="3" t="str">
        <f>VLOOKUP(A3498,Respondents!A:C,3,FALSE)</f>
        <v>Member Bodies and Other Professional Organizations</v>
      </c>
      <c r="G3498" s="3">
        <f t="shared" si="114"/>
        <v>1</v>
      </c>
      <c r="H3498" s="3">
        <f t="shared" si="115"/>
        <v>0</v>
      </c>
    </row>
    <row r="3499" spans="1:8" x14ac:dyDescent="0.3">
      <c r="A3499" t="s">
        <v>22</v>
      </c>
      <c r="B3499" t="s">
        <v>153</v>
      </c>
      <c r="C3499" t="s">
        <v>156</v>
      </c>
      <c r="D3499" t="s">
        <v>159</v>
      </c>
      <c r="E3499" s="3" t="str">
        <f>VLOOKUP(A3499,Respondents!A:B,2,FALSE)</f>
        <v>Member Bodies and Other Professional Organizations</v>
      </c>
      <c r="F3499" s="3" t="str">
        <f>VLOOKUP(A3499,Respondents!A:C,3,FALSE)</f>
        <v>Member Bodies and Other Professional Organizations</v>
      </c>
      <c r="G3499" s="3">
        <f t="shared" si="114"/>
        <v>1</v>
      </c>
      <c r="H3499" s="3">
        <f t="shared" si="115"/>
        <v>1</v>
      </c>
    </row>
    <row r="3500" spans="1:8" x14ac:dyDescent="0.3">
      <c r="A3500" t="s">
        <v>22</v>
      </c>
      <c r="B3500" t="s">
        <v>153</v>
      </c>
      <c r="C3500" t="s">
        <v>157</v>
      </c>
      <c r="D3500" t="s">
        <v>155</v>
      </c>
      <c r="E3500" s="3" t="str">
        <f>VLOOKUP(A3500,Respondents!A:B,2,FALSE)</f>
        <v>Member Bodies and Other Professional Organizations</v>
      </c>
      <c r="F3500" s="3" t="str">
        <f>VLOOKUP(A3500,Respondents!A:C,3,FALSE)</f>
        <v>Member Bodies and Other Professional Organizations</v>
      </c>
      <c r="G3500" s="3">
        <f t="shared" si="114"/>
        <v>1</v>
      </c>
      <c r="H3500" s="3">
        <f t="shared" si="115"/>
        <v>0</v>
      </c>
    </row>
    <row r="3501" spans="1:8" x14ac:dyDescent="0.3">
      <c r="A3501" t="s">
        <v>22</v>
      </c>
      <c r="B3501" t="s">
        <v>153</v>
      </c>
      <c r="C3501" t="s">
        <v>158</v>
      </c>
      <c r="D3501" t="s">
        <v>155</v>
      </c>
      <c r="E3501" s="3" t="str">
        <f>VLOOKUP(A3501,Respondents!A:B,2,FALSE)</f>
        <v>Member Bodies and Other Professional Organizations</v>
      </c>
      <c r="F3501" s="3" t="str">
        <f>VLOOKUP(A3501,Respondents!A:C,3,FALSE)</f>
        <v>Member Bodies and Other Professional Organizations</v>
      </c>
      <c r="G3501" s="3">
        <f t="shared" si="114"/>
        <v>1</v>
      </c>
      <c r="H3501" s="3">
        <f t="shared" si="115"/>
        <v>0</v>
      </c>
    </row>
    <row r="3502" spans="1:8" x14ac:dyDescent="0.3">
      <c r="A3502" t="s">
        <v>22</v>
      </c>
      <c r="B3502" t="s">
        <v>153</v>
      </c>
      <c r="C3502" t="s">
        <v>160</v>
      </c>
      <c r="D3502" t="s">
        <v>155</v>
      </c>
      <c r="E3502" s="3" t="str">
        <f>VLOOKUP(A3502,Respondents!A:B,2,FALSE)</f>
        <v>Member Bodies and Other Professional Organizations</v>
      </c>
      <c r="F3502" s="3" t="str">
        <f>VLOOKUP(A3502,Respondents!A:C,3,FALSE)</f>
        <v>Member Bodies and Other Professional Organizations</v>
      </c>
      <c r="G3502" s="3">
        <f t="shared" si="114"/>
        <v>1</v>
      </c>
      <c r="H3502" s="3">
        <f t="shared" si="115"/>
        <v>0</v>
      </c>
    </row>
    <row r="3503" spans="1:8" x14ac:dyDescent="0.3">
      <c r="A3503" t="s">
        <v>22</v>
      </c>
      <c r="B3503" t="s">
        <v>153</v>
      </c>
      <c r="C3503" t="s">
        <v>161</v>
      </c>
      <c r="D3503" t="s">
        <v>155</v>
      </c>
      <c r="E3503" s="3" t="str">
        <f>VLOOKUP(A3503,Respondents!A:B,2,FALSE)</f>
        <v>Member Bodies and Other Professional Organizations</v>
      </c>
      <c r="F3503" s="3" t="str">
        <f>VLOOKUP(A3503,Respondents!A:C,3,FALSE)</f>
        <v>Member Bodies and Other Professional Organizations</v>
      </c>
      <c r="G3503" s="3">
        <f t="shared" si="114"/>
        <v>1</v>
      </c>
      <c r="H3503" s="3">
        <f t="shared" si="115"/>
        <v>0</v>
      </c>
    </row>
    <row r="3504" spans="1:8" x14ac:dyDescent="0.3">
      <c r="A3504" t="s">
        <v>22</v>
      </c>
      <c r="B3504" t="s">
        <v>153</v>
      </c>
      <c r="C3504" t="s">
        <v>300</v>
      </c>
      <c r="D3504" t="s">
        <v>159</v>
      </c>
      <c r="E3504" s="3" t="str">
        <f>VLOOKUP(A3504,Respondents!A:B,2,FALSE)</f>
        <v>Member Bodies and Other Professional Organizations</v>
      </c>
      <c r="F3504" s="3" t="str">
        <f>VLOOKUP(A3504,Respondents!A:C,3,FALSE)</f>
        <v>Member Bodies and Other Professional Organizations</v>
      </c>
      <c r="G3504" s="3">
        <f t="shared" si="114"/>
        <v>2</v>
      </c>
      <c r="H3504" s="3">
        <f t="shared" si="115"/>
        <v>1</v>
      </c>
    </row>
    <row r="3505" spans="1:8" x14ac:dyDescent="0.3">
      <c r="A3505" t="s">
        <v>22</v>
      </c>
      <c r="B3505" t="s">
        <v>153</v>
      </c>
      <c r="C3505" t="s">
        <v>301</v>
      </c>
      <c r="D3505" t="s">
        <v>155</v>
      </c>
      <c r="E3505" s="3" t="str">
        <f>VLOOKUP(A3505,Respondents!A:B,2,FALSE)</f>
        <v>Member Bodies and Other Professional Organizations</v>
      </c>
      <c r="F3505" s="3" t="str">
        <f>VLOOKUP(A3505,Respondents!A:C,3,FALSE)</f>
        <v>Member Bodies and Other Professional Organizations</v>
      </c>
      <c r="G3505" s="3">
        <f t="shared" si="114"/>
        <v>2</v>
      </c>
      <c r="H3505" s="3">
        <f t="shared" si="115"/>
        <v>0</v>
      </c>
    </row>
    <row r="3506" spans="1:8" x14ac:dyDescent="0.3">
      <c r="A3506" t="s">
        <v>22</v>
      </c>
      <c r="B3506" t="s">
        <v>153</v>
      </c>
      <c r="C3506" t="s">
        <v>302</v>
      </c>
      <c r="D3506" t="s">
        <v>155</v>
      </c>
      <c r="E3506" s="3" t="str">
        <f>VLOOKUP(A3506,Respondents!A:B,2,FALSE)</f>
        <v>Member Bodies and Other Professional Organizations</v>
      </c>
      <c r="F3506" s="3" t="str">
        <f>VLOOKUP(A3506,Respondents!A:C,3,FALSE)</f>
        <v>Member Bodies and Other Professional Organizations</v>
      </c>
      <c r="G3506" s="3">
        <f t="shared" si="114"/>
        <v>2</v>
      </c>
      <c r="H3506" s="3">
        <f t="shared" si="115"/>
        <v>0</v>
      </c>
    </row>
    <row r="3507" spans="1:8" x14ac:dyDescent="0.3">
      <c r="A3507" t="s">
        <v>22</v>
      </c>
      <c r="B3507" t="s">
        <v>153</v>
      </c>
      <c r="C3507" t="s">
        <v>303</v>
      </c>
      <c r="D3507" t="s">
        <v>155</v>
      </c>
      <c r="E3507" s="3" t="str">
        <f>VLOOKUP(A3507,Respondents!A:B,2,FALSE)</f>
        <v>Member Bodies and Other Professional Organizations</v>
      </c>
      <c r="F3507" s="3" t="str">
        <f>VLOOKUP(A3507,Respondents!A:C,3,FALSE)</f>
        <v>Member Bodies and Other Professional Organizations</v>
      </c>
      <c r="G3507" s="3">
        <f t="shared" si="114"/>
        <v>2</v>
      </c>
      <c r="H3507" s="3">
        <f t="shared" si="115"/>
        <v>0</v>
      </c>
    </row>
    <row r="3508" spans="1:8" x14ac:dyDescent="0.3">
      <c r="A3508" t="s">
        <v>22</v>
      </c>
      <c r="B3508" t="s">
        <v>153</v>
      </c>
      <c r="C3508" t="s">
        <v>304</v>
      </c>
      <c r="D3508" t="s">
        <v>155</v>
      </c>
      <c r="E3508" s="3" t="str">
        <f>VLOOKUP(A3508,Respondents!A:B,2,FALSE)</f>
        <v>Member Bodies and Other Professional Organizations</v>
      </c>
      <c r="F3508" s="3" t="str">
        <f>VLOOKUP(A3508,Respondents!A:C,3,FALSE)</f>
        <v>Member Bodies and Other Professional Organizations</v>
      </c>
      <c r="G3508" s="3">
        <f t="shared" si="114"/>
        <v>2</v>
      </c>
      <c r="H3508" s="3">
        <f t="shared" si="115"/>
        <v>0</v>
      </c>
    </row>
    <row r="3509" spans="1:8" x14ac:dyDescent="0.3">
      <c r="A3509" t="s">
        <v>22</v>
      </c>
      <c r="B3509" t="s">
        <v>180</v>
      </c>
      <c r="C3509" t="s">
        <v>181</v>
      </c>
      <c r="D3509" t="s">
        <v>155</v>
      </c>
      <c r="E3509" s="3" t="str">
        <f>VLOOKUP(A3509,Respondents!A:B,2,FALSE)</f>
        <v>Member Bodies and Other Professional Organizations</v>
      </c>
      <c r="F3509" s="3" t="str">
        <f>VLOOKUP(A3509,Respondents!A:C,3,FALSE)</f>
        <v>Member Bodies and Other Professional Organizations</v>
      </c>
      <c r="G3509" s="3">
        <f t="shared" si="114"/>
        <v>1</v>
      </c>
      <c r="H3509" s="3">
        <f t="shared" si="115"/>
        <v>0</v>
      </c>
    </row>
    <row r="3510" spans="1:8" x14ac:dyDescent="0.3">
      <c r="A3510" t="s">
        <v>22</v>
      </c>
      <c r="B3510" t="s">
        <v>180</v>
      </c>
      <c r="C3510" t="s">
        <v>182</v>
      </c>
      <c r="D3510" t="s">
        <v>159</v>
      </c>
      <c r="E3510" s="3" t="str">
        <f>VLOOKUP(A3510,Respondents!A:B,2,FALSE)</f>
        <v>Member Bodies and Other Professional Organizations</v>
      </c>
      <c r="F3510" s="3" t="str">
        <f>VLOOKUP(A3510,Respondents!A:C,3,FALSE)</f>
        <v>Member Bodies and Other Professional Organizations</v>
      </c>
      <c r="G3510" s="3">
        <f t="shared" si="114"/>
        <v>1</v>
      </c>
      <c r="H3510" s="3">
        <f t="shared" si="115"/>
        <v>1</v>
      </c>
    </row>
    <row r="3511" spans="1:8" x14ac:dyDescent="0.3">
      <c r="A3511" t="s">
        <v>22</v>
      </c>
      <c r="B3511" t="s">
        <v>180</v>
      </c>
      <c r="C3511" t="s">
        <v>183</v>
      </c>
      <c r="D3511" t="s">
        <v>155</v>
      </c>
      <c r="E3511" s="3" t="str">
        <f>VLOOKUP(A3511,Respondents!A:B,2,FALSE)</f>
        <v>Member Bodies and Other Professional Organizations</v>
      </c>
      <c r="F3511" s="3" t="str">
        <f>VLOOKUP(A3511,Respondents!A:C,3,FALSE)</f>
        <v>Member Bodies and Other Professional Organizations</v>
      </c>
      <c r="G3511" s="3">
        <f t="shared" si="114"/>
        <v>1</v>
      </c>
      <c r="H3511" s="3">
        <f t="shared" si="115"/>
        <v>0</v>
      </c>
    </row>
    <row r="3512" spans="1:8" x14ac:dyDescent="0.3">
      <c r="A3512" t="s">
        <v>22</v>
      </c>
      <c r="B3512" t="s">
        <v>180</v>
      </c>
      <c r="C3512" t="s">
        <v>184</v>
      </c>
      <c r="D3512" t="s">
        <v>155</v>
      </c>
      <c r="E3512" s="3" t="str">
        <f>VLOOKUP(A3512,Respondents!A:B,2,FALSE)</f>
        <v>Member Bodies and Other Professional Organizations</v>
      </c>
      <c r="F3512" s="3" t="str">
        <f>VLOOKUP(A3512,Respondents!A:C,3,FALSE)</f>
        <v>Member Bodies and Other Professional Organizations</v>
      </c>
      <c r="G3512" s="3">
        <f t="shared" si="114"/>
        <v>1</v>
      </c>
      <c r="H3512" s="3">
        <f t="shared" si="115"/>
        <v>0</v>
      </c>
    </row>
    <row r="3513" spans="1:8" x14ac:dyDescent="0.3">
      <c r="A3513" t="s">
        <v>22</v>
      </c>
      <c r="B3513" t="s">
        <v>180</v>
      </c>
      <c r="C3513" t="s">
        <v>185</v>
      </c>
      <c r="D3513" t="s">
        <v>155</v>
      </c>
      <c r="E3513" s="3" t="str">
        <f>VLOOKUP(A3513,Respondents!A:B,2,FALSE)</f>
        <v>Member Bodies and Other Professional Organizations</v>
      </c>
      <c r="F3513" s="3" t="str">
        <f>VLOOKUP(A3513,Respondents!A:C,3,FALSE)</f>
        <v>Member Bodies and Other Professional Organizations</v>
      </c>
      <c r="G3513" s="3">
        <f t="shared" si="114"/>
        <v>1</v>
      </c>
      <c r="H3513" s="3">
        <f t="shared" si="115"/>
        <v>0</v>
      </c>
    </row>
    <row r="3514" spans="1:8" x14ac:dyDescent="0.3">
      <c r="A3514" t="s">
        <v>22</v>
      </c>
      <c r="B3514" t="s">
        <v>180</v>
      </c>
      <c r="C3514" t="s">
        <v>186</v>
      </c>
      <c r="D3514" t="s">
        <v>155</v>
      </c>
      <c r="E3514" s="3" t="str">
        <f>VLOOKUP(A3514,Respondents!A:B,2,FALSE)</f>
        <v>Member Bodies and Other Professional Organizations</v>
      </c>
      <c r="F3514" s="3" t="str">
        <f>VLOOKUP(A3514,Respondents!A:C,3,FALSE)</f>
        <v>Member Bodies and Other Professional Organizations</v>
      </c>
      <c r="G3514" s="3">
        <f t="shared" si="114"/>
        <v>1</v>
      </c>
      <c r="H3514" s="3">
        <f t="shared" si="115"/>
        <v>0</v>
      </c>
    </row>
    <row r="3515" spans="1:8" x14ac:dyDescent="0.3">
      <c r="A3515" t="s">
        <v>22</v>
      </c>
      <c r="B3515" t="s">
        <v>180</v>
      </c>
      <c r="C3515" t="s">
        <v>305</v>
      </c>
      <c r="D3515" t="s">
        <v>155</v>
      </c>
      <c r="E3515" s="3" t="str">
        <f>VLOOKUP(A3515,Respondents!A:B,2,FALSE)</f>
        <v>Member Bodies and Other Professional Organizations</v>
      </c>
      <c r="F3515" s="3" t="str">
        <f>VLOOKUP(A3515,Respondents!A:C,3,FALSE)</f>
        <v>Member Bodies and Other Professional Organizations</v>
      </c>
      <c r="G3515" s="3">
        <f t="shared" si="114"/>
        <v>2</v>
      </c>
      <c r="H3515" s="3">
        <f t="shared" si="115"/>
        <v>0</v>
      </c>
    </row>
    <row r="3516" spans="1:8" x14ac:dyDescent="0.3">
      <c r="A3516" t="s">
        <v>22</v>
      </c>
      <c r="B3516" t="s">
        <v>180</v>
      </c>
      <c r="C3516" t="s">
        <v>306</v>
      </c>
      <c r="D3516" t="s">
        <v>155</v>
      </c>
      <c r="E3516" s="3" t="str">
        <f>VLOOKUP(A3516,Respondents!A:B,2,FALSE)</f>
        <v>Member Bodies and Other Professional Organizations</v>
      </c>
      <c r="F3516" s="3" t="str">
        <f>VLOOKUP(A3516,Respondents!A:C,3,FALSE)</f>
        <v>Member Bodies and Other Professional Organizations</v>
      </c>
      <c r="G3516" s="3">
        <f t="shared" si="114"/>
        <v>2</v>
      </c>
      <c r="H3516" s="3">
        <f t="shared" si="115"/>
        <v>0</v>
      </c>
    </row>
    <row r="3517" spans="1:8" x14ac:dyDescent="0.3">
      <c r="A3517" t="s">
        <v>22</v>
      </c>
      <c r="B3517" t="s">
        <v>180</v>
      </c>
      <c r="C3517" t="s">
        <v>307</v>
      </c>
      <c r="D3517" t="s">
        <v>155</v>
      </c>
      <c r="E3517" s="3" t="str">
        <f>VLOOKUP(A3517,Respondents!A:B,2,FALSE)</f>
        <v>Member Bodies and Other Professional Organizations</v>
      </c>
      <c r="F3517" s="3" t="str">
        <f>VLOOKUP(A3517,Respondents!A:C,3,FALSE)</f>
        <v>Member Bodies and Other Professional Organizations</v>
      </c>
      <c r="G3517" s="3">
        <f t="shared" si="114"/>
        <v>2</v>
      </c>
      <c r="H3517" s="3">
        <f t="shared" si="115"/>
        <v>0</v>
      </c>
    </row>
    <row r="3518" spans="1:8" x14ac:dyDescent="0.3">
      <c r="A3518" t="s">
        <v>22</v>
      </c>
      <c r="B3518" t="s">
        <v>180</v>
      </c>
      <c r="C3518" t="s">
        <v>308</v>
      </c>
      <c r="D3518" t="s">
        <v>155</v>
      </c>
      <c r="E3518" s="3" t="str">
        <f>VLOOKUP(A3518,Respondents!A:B,2,FALSE)</f>
        <v>Member Bodies and Other Professional Organizations</v>
      </c>
      <c r="F3518" s="3" t="str">
        <f>VLOOKUP(A3518,Respondents!A:C,3,FALSE)</f>
        <v>Member Bodies and Other Professional Organizations</v>
      </c>
      <c r="G3518" s="3">
        <f t="shared" si="114"/>
        <v>2</v>
      </c>
      <c r="H3518" s="3">
        <f t="shared" si="115"/>
        <v>0</v>
      </c>
    </row>
    <row r="3519" spans="1:8" x14ac:dyDescent="0.3">
      <c r="A3519" t="s">
        <v>22</v>
      </c>
      <c r="B3519" t="s">
        <v>180</v>
      </c>
      <c r="C3519" t="s">
        <v>309</v>
      </c>
      <c r="D3519" t="s">
        <v>155</v>
      </c>
      <c r="E3519" s="3" t="str">
        <f>VLOOKUP(A3519,Respondents!A:B,2,FALSE)</f>
        <v>Member Bodies and Other Professional Organizations</v>
      </c>
      <c r="F3519" s="3" t="str">
        <f>VLOOKUP(A3519,Respondents!A:C,3,FALSE)</f>
        <v>Member Bodies and Other Professional Organizations</v>
      </c>
      <c r="G3519" s="3">
        <f t="shared" si="114"/>
        <v>2</v>
      </c>
      <c r="H3519" s="3">
        <f t="shared" si="115"/>
        <v>0</v>
      </c>
    </row>
    <row r="3520" spans="1:8" x14ac:dyDescent="0.3">
      <c r="A3520" t="s">
        <v>22</v>
      </c>
      <c r="B3520" t="s">
        <v>180</v>
      </c>
      <c r="C3520" t="s">
        <v>310</v>
      </c>
      <c r="D3520" t="s">
        <v>159</v>
      </c>
      <c r="E3520" s="3" t="str">
        <f>VLOOKUP(A3520,Respondents!A:B,2,FALSE)</f>
        <v>Member Bodies and Other Professional Organizations</v>
      </c>
      <c r="F3520" s="3" t="str">
        <f>VLOOKUP(A3520,Respondents!A:C,3,FALSE)</f>
        <v>Member Bodies and Other Professional Organizations</v>
      </c>
      <c r="G3520" s="3">
        <f t="shared" si="114"/>
        <v>2</v>
      </c>
      <c r="H3520" s="3">
        <f t="shared" si="115"/>
        <v>1</v>
      </c>
    </row>
    <row r="3521" spans="1:8" x14ac:dyDescent="0.3">
      <c r="A3521" t="s">
        <v>22</v>
      </c>
      <c r="B3521" t="s">
        <v>180</v>
      </c>
      <c r="C3521" t="s">
        <v>311</v>
      </c>
      <c r="D3521" t="s">
        <v>155</v>
      </c>
      <c r="E3521" s="3" t="str">
        <f>VLOOKUP(A3521,Respondents!A:B,2,FALSE)</f>
        <v>Member Bodies and Other Professional Organizations</v>
      </c>
      <c r="F3521" s="3" t="str">
        <f>VLOOKUP(A3521,Respondents!A:C,3,FALSE)</f>
        <v>Member Bodies and Other Professional Organizations</v>
      </c>
      <c r="G3521" s="3">
        <f t="shared" si="114"/>
        <v>2</v>
      </c>
      <c r="H3521" s="3">
        <f t="shared" si="115"/>
        <v>0</v>
      </c>
    </row>
    <row r="3522" spans="1:8" x14ac:dyDescent="0.3">
      <c r="A3522" t="s">
        <v>22</v>
      </c>
      <c r="B3522" t="s">
        <v>216</v>
      </c>
      <c r="C3522" t="s">
        <v>217</v>
      </c>
      <c r="D3522" t="s">
        <v>155</v>
      </c>
      <c r="E3522" s="3" t="str">
        <f>VLOOKUP(A3522,Respondents!A:B,2,FALSE)</f>
        <v>Member Bodies and Other Professional Organizations</v>
      </c>
      <c r="F3522" s="3" t="str">
        <f>VLOOKUP(A3522,Respondents!A:C,3,FALSE)</f>
        <v>Member Bodies and Other Professional Organizations</v>
      </c>
      <c r="G3522" s="3">
        <f t="shared" ref="G3522:G3574" si="116">IF(LEN(C3522)-LEN(SUBSTITUTE(C3522,".",""))&lt;=1,1,2)</f>
        <v>1</v>
      </c>
      <c r="H3522" s="3">
        <f t="shared" ref="H3522:H3574" si="117">IF(D3522="Yes",1,0)</f>
        <v>0</v>
      </c>
    </row>
    <row r="3523" spans="1:8" x14ac:dyDescent="0.3">
      <c r="A3523" t="s">
        <v>22</v>
      </c>
      <c r="B3523" t="s">
        <v>216</v>
      </c>
      <c r="C3523" t="s">
        <v>218</v>
      </c>
      <c r="D3523" t="s">
        <v>159</v>
      </c>
      <c r="E3523" s="3" t="str">
        <f>VLOOKUP(A3523,Respondents!A:B,2,FALSE)</f>
        <v>Member Bodies and Other Professional Organizations</v>
      </c>
      <c r="F3523" s="3" t="str">
        <f>VLOOKUP(A3523,Respondents!A:C,3,FALSE)</f>
        <v>Member Bodies and Other Professional Organizations</v>
      </c>
      <c r="G3523" s="3">
        <f t="shared" si="116"/>
        <v>1</v>
      </c>
      <c r="H3523" s="3">
        <f t="shared" si="117"/>
        <v>1</v>
      </c>
    </row>
    <row r="3524" spans="1:8" x14ac:dyDescent="0.3">
      <c r="A3524" t="s">
        <v>22</v>
      </c>
      <c r="B3524" t="s">
        <v>216</v>
      </c>
      <c r="C3524" t="s">
        <v>219</v>
      </c>
      <c r="D3524" t="s">
        <v>155</v>
      </c>
      <c r="E3524" s="3" t="str">
        <f>VLOOKUP(A3524,Respondents!A:B,2,FALSE)</f>
        <v>Member Bodies and Other Professional Organizations</v>
      </c>
      <c r="F3524" s="3" t="str">
        <f>VLOOKUP(A3524,Respondents!A:C,3,FALSE)</f>
        <v>Member Bodies and Other Professional Organizations</v>
      </c>
      <c r="G3524" s="3">
        <f t="shared" si="116"/>
        <v>1</v>
      </c>
      <c r="H3524" s="3">
        <f t="shared" si="117"/>
        <v>0</v>
      </c>
    </row>
    <row r="3525" spans="1:8" x14ac:dyDescent="0.3">
      <c r="A3525" t="s">
        <v>22</v>
      </c>
      <c r="B3525" t="s">
        <v>216</v>
      </c>
      <c r="C3525" t="s">
        <v>220</v>
      </c>
      <c r="D3525" t="s">
        <v>155</v>
      </c>
      <c r="E3525" s="3" t="str">
        <f>VLOOKUP(A3525,Respondents!A:B,2,FALSE)</f>
        <v>Member Bodies and Other Professional Organizations</v>
      </c>
      <c r="F3525" s="3" t="str">
        <f>VLOOKUP(A3525,Respondents!A:C,3,FALSE)</f>
        <v>Member Bodies and Other Professional Organizations</v>
      </c>
      <c r="G3525" s="3">
        <f t="shared" si="116"/>
        <v>1</v>
      </c>
      <c r="H3525" s="3">
        <f t="shared" si="117"/>
        <v>0</v>
      </c>
    </row>
    <row r="3526" spans="1:8" x14ac:dyDescent="0.3">
      <c r="A3526" t="s">
        <v>22</v>
      </c>
      <c r="B3526" t="s">
        <v>216</v>
      </c>
      <c r="C3526" t="s">
        <v>221</v>
      </c>
      <c r="D3526" t="s">
        <v>155</v>
      </c>
      <c r="E3526" s="3" t="str">
        <f>VLOOKUP(A3526,Respondents!A:B,2,FALSE)</f>
        <v>Member Bodies and Other Professional Organizations</v>
      </c>
      <c r="F3526" s="3" t="str">
        <f>VLOOKUP(A3526,Respondents!A:C,3,FALSE)</f>
        <v>Member Bodies and Other Professional Organizations</v>
      </c>
      <c r="G3526" s="3">
        <f t="shared" si="116"/>
        <v>1</v>
      </c>
      <c r="H3526" s="3">
        <f t="shared" si="117"/>
        <v>0</v>
      </c>
    </row>
    <row r="3527" spans="1:8" x14ac:dyDescent="0.3">
      <c r="A3527" t="s">
        <v>22</v>
      </c>
      <c r="B3527" t="s">
        <v>216</v>
      </c>
      <c r="C3527" t="s">
        <v>312</v>
      </c>
      <c r="D3527" t="s">
        <v>155</v>
      </c>
      <c r="E3527" s="3" t="str">
        <f>VLOOKUP(A3527,Respondents!A:B,2,FALSE)</f>
        <v>Member Bodies and Other Professional Organizations</v>
      </c>
      <c r="F3527" s="3" t="str">
        <f>VLOOKUP(A3527,Respondents!A:C,3,FALSE)</f>
        <v>Member Bodies and Other Professional Organizations</v>
      </c>
      <c r="G3527" s="3">
        <f t="shared" si="116"/>
        <v>1</v>
      </c>
      <c r="H3527" s="3">
        <f t="shared" si="117"/>
        <v>0</v>
      </c>
    </row>
    <row r="3528" spans="1:8" x14ac:dyDescent="0.3">
      <c r="A3528" t="s">
        <v>22</v>
      </c>
      <c r="B3528" t="s">
        <v>216</v>
      </c>
      <c r="C3528" t="s">
        <v>276</v>
      </c>
      <c r="D3528" t="s">
        <v>159</v>
      </c>
      <c r="E3528" s="3" t="str">
        <f>VLOOKUP(A3528,Respondents!A:B,2,FALSE)</f>
        <v>Member Bodies and Other Professional Organizations</v>
      </c>
      <c r="F3528" s="3" t="str">
        <f>VLOOKUP(A3528,Respondents!A:C,3,FALSE)</f>
        <v>Member Bodies and Other Professional Organizations</v>
      </c>
      <c r="G3528" s="3">
        <f t="shared" si="116"/>
        <v>2</v>
      </c>
      <c r="H3528" s="3">
        <f t="shared" si="117"/>
        <v>1</v>
      </c>
    </row>
    <row r="3529" spans="1:8" x14ac:dyDescent="0.3">
      <c r="A3529" t="s">
        <v>22</v>
      </c>
      <c r="B3529" t="s">
        <v>216</v>
      </c>
      <c r="C3529" t="s">
        <v>313</v>
      </c>
      <c r="D3529" t="s">
        <v>159</v>
      </c>
      <c r="E3529" s="3" t="str">
        <f>VLOOKUP(A3529,Respondents!A:B,2,FALSE)</f>
        <v>Member Bodies and Other Professional Organizations</v>
      </c>
      <c r="F3529" s="3" t="str">
        <f>VLOOKUP(A3529,Respondents!A:C,3,FALSE)</f>
        <v>Member Bodies and Other Professional Organizations</v>
      </c>
      <c r="G3529" s="3">
        <f t="shared" si="116"/>
        <v>2</v>
      </c>
      <c r="H3529" s="3">
        <f t="shared" si="117"/>
        <v>1</v>
      </c>
    </row>
    <row r="3530" spans="1:8" x14ac:dyDescent="0.3">
      <c r="A3530" t="s">
        <v>22</v>
      </c>
      <c r="B3530" t="s">
        <v>216</v>
      </c>
      <c r="C3530" t="s">
        <v>378</v>
      </c>
      <c r="D3530" t="s">
        <v>155</v>
      </c>
      <c r="E3530" s="3" t="str">
        <f>VLOOKUP(A3530,Respondents!A:B,2,FALSE)</f>
        <v>Member Bodies and Other Professional Organizations</v>
      </c>
      <c r="F3530" s="3" t="str">
        <f>VLOOKUP(A3530,Respondents!A:C,3,FALSE)</f>
        <v>Member Bodies and Other Professional Organizations</v>
      </c>
      <c r="G3530" s="3">
        <f t="shared" si="116"/>
        <v>2</v>
      </c>
      <c r="H3530" s="3">
        <f t="shared" si="117"/>
        <v>0</v>
      </c>
    </row>
    <row r="3531" spans="1:8" x14ac:dyDescent="0.3">
      <c r="A3531" t="s">
        <v>22</v>
      </c>
      <c r="B3531" t="s">
        <v>216</v>
      </c>
      <c r="C3531" t="s">
        <v>379</v>
      </c>
      <c r="D3531" t="s">
        <v>155</v>
      </c>
      <c r="E3531" s="3" t="str">
        <f>VLOOKUP(A3531,Respondents!A:B,2,FALSE)</f>
        <v>Member Bodies and Other Professional Organizations</v>
      </c>
      <c r="F3531" s="3" t="str">
        <f>VLOOKUP(A3531,Respondents!A:C,3,FALSE)</f>
        <v>Member Bodies and Other Professional Organizations</v>
      </c>
      <c r="G3531" s="3">
        <f t="shared" si="116"/>
        <v>2</v>
      </c>
      <c r="H3531" s="3">
        <f t="shared" si="117"/>
        <v>0</v>
      </c>
    </row>
    <row r="3532" spans="1:8" x14ac:dyDescent="0.3">
      <c r="A3532" t="s">
        <v>22</v>
      </c>
      <c r="B3532" t="s">
        <v>208</v>
      </c>
      <c r="C3532" t="s">
        <v>209</v>
      </c>
      <c r="D3532" t="s">
        <v>159</v>
      </c>
      <c r="E3532" s="3" t="str">
        <f>VLOOKUP(A3532,Respondents!A:B,2,FALSE)</f>
        <v>Member Bodies and Other Professional Organizations</v>
      </c>
      <c r="F3532" s="3" t="str">
        <f>VLOOKUP(A3532,Respondents!A:C,3,FALSE)</f>
        <v>Member Bodies and Other Professional Organizations</v>
      </c>
      <c r="G3532" s="3">
        <f t="shared" si="116"/>
        <v>1</v>
      </c>
      <c r="H3532" s="3">
        <f t="shared" si="117"/>
        <v>1</v>
      </c>
    </row>
    <row r="3533" spans="1:8" x14ac:dyDescent="0.3">
      <c r="A3533" t="s">
        <v>22</v>
      </c>
      <c r="B3533" t="s">
        <v>208</v>
      </c>
      <c r="C3533" t="s">
        <v>210</v>
      </c>
      <c r="D3533" t="s">
        <v>155</v>
      </c>
      <c r="E3533" s="3" t="str">
        <f>VLOOKUP(A3533,Respondents!A:B,2,FALSE)</f>
        <v>Member Bodies and Other Professional Organizations</v>
      </c>
      <c r="F3533" s="3" t="str">
        <f>VLOOKUP(A3533,Respondents!A:C,3,FALSE)</f>
        <v>Member Bodies and Other Professional Organizations</v>
      </c>
      <c r="G3533" s="3">
        <f t="shared" si="116"/>
        <v>1</v>
      </c>
      <c r="H3533" s="3">
        <f t="shared" si="117"/>
        <v>0</v>
      </c>
    </row>
    <row r="3534" spans="1:8" x14ac:dyDescent="0.3">
      <c r="A3534" t="s">
        <v>22</v>
      </c>
      <c r="B3534" t="s">
        <v>208</v>
      </c>
      <c r="C3534" t="s">
        <v>211</v>
      </c>
      <c r="D3534" t="s">
        <v>155</v>
      </c>
      <c r="E3534" s="3" t="str">
        <f>VLOOKUP(A3534,Respondents!A:B,2,FALSE)</f>
        <v>Member Bodies and Other Professional Organizations</v>
      </c>
      <c r="F3534" s="3" t="str">
        <f>VLOOKUP(A3534,Respondents!A:C,3,FALSE)</f>
        <v>Member Bodies and Other Professional Organizations</v>
      </c>
      <c r="G3534" s="3">
        <f t="shared" si="116"/>
        <v>1</v>
      </c>
      <c r="H3534" s="3">
        <f t="shared" si="117"/>
        <v>0</v>
      </c>
    </row>
    <row r="3535" spans="1:8" x14ac:dyDescent="0.3">
      <c r="A3535" t="s">
        <v>22</v>
      </c>
      <c r="B3535" t="s">
        <v>208</v>
      </c>
      <c r="C3535" t="s">
        <v>212</v>
      </c>
      <c r="D3535" t="s">
        <v>155</v>
      </c>
      <c r="E3535" s="3" t="str">
        <f>VLOOKUP(A3535,Respondents!A:B,2,FALSE)</f>
        <v>Member Bodies and Other Professional Organizations</v>
      </c>
      <c r="F3535" s="3" t="str">
        <f>VLOOKUP(A3535,Respondents!A:C,3,FALSE)</f>
        <v>Member Bodies and Other Professional Organizations</v>
      </c>
      <c r="G3535" s="3">
        <f t="shared" si="116"/>
        <v>1</v>
      </c>
      <c r="H3535" s="3">
        <f t="shared" si="117"/>
        <v>0</v>
      </c>
    </row>
    <row r="3536" spans="1:8" x14ac:dyDescent="0.3">
      <c r="A3536" t="s">
        <v>22</v>
      </c>
      <c r="B3536" t="s">
        <v>208</v>
      </c>
      <c r="C3536" t="s">
        <v>213</v>
      </c>
      <c r="D3536" t="s">
        <v>155</v>
      </c>
      <c r="E3536" s="3" t="str">
        <f>VLOOKUP(A3536,Respondents!A:B,2,FALSE)</f>
        <v>Member Bodies and Other Professional Organizations</v>
      </c>
      <c r="F3536" s="3" t="str">
        <f>VLOOKUP(A3536,Respondents!A:C,3,FALSE)</f>
        <v>Member Bodies and Other Professional Organizations</v>
      </c>
      <c r="G3536" s="3">
        <f t="shared" si="116"/>
        <v>1</v>
      </c>
      <c r="H3536" s="3">
        <f t="shared" si="117"/>
        <v>0</v>
      </c>
    </row>
    <row r="3537" spans="1:8" x14ac:dyDescent="0.3">
      <c r="A3537" t="s">
        <v>22</v>
      </c>
      <c r="B3537" t="s">
        <v>208</v>
      </c>
      <c r="C3537" t="s">
        <v>214</v>
      </c>
      <c r="D3537" t="s">
        <v>155</v>
      </c>
      <c r="E3537" s="3" t="str">
        <f>VLOOKUP(A3537,Respondents!A:B,2,FALSE)</f>
        <v>Member Bodies and Other Professional Organizations</v>
      </c>
      <c r="F3537" s="3" t="str">
        <f>VLOOKUP(A3537,Respondents!A:C,3,FALSE)</f>
        <v>Member Bodies and Other Professional Organizations</v>
      </c>
      <c r="G3537" s="3">
        <f t="shared" si="116"/>
        <v>1</v>
      </c>
      <c r="H3537" s="3">
        <f t="shared" si="117"/>
        <v>0</v>
      </c>
    </row>
    <row r="3538" spans="1:8" x14ac:dyDescent="0.3">
      <c r="A3538" t="s">
        <v>22</v>
      </c>
      <c r="B3538" t="s">
        <v>208</v>
      </c>
      <c r="C3538" t="s">
        <v>215</v>
      </c>
      <c r="D3538" t="s">
        <v>155</v>
      </c>
      <c r="E3538" s="3" t="str">
        <f>VLOOKUP(A3538,Respondents!A:B,2,FALSE)</f>
        <v>Member Bodies and Other Professional Organizations</v>
      </c>
      <c r="F3538" s="3" t="str">
        <f>VLOOKUP(A3538,Respondents!A:C,3,FALSE)</f>
        <v>Member Bodies and Other Professional Organizations</v>
      </c>
      <c r="G3538" s="3">
        <f t="shared" si="116"/>
        <v>2</v>
      </c>
      <c r="H3538" s="3">
        <f t="shared" si="117"/>
        <v>0</v>
      </c>
    </row>
    <row r="3539" spans="1:8" x14ac:dyDescent="0.3">
      <c r="A3539" t="s">
        <v>22</v>
      </c>
      <c r="B3539" t="s">
        <v>208</v>
      </c>
      <c r="C3539" t="s">
        <v>380</v>
      </c>
      <c r="D3539" t="s">
        <v>155</v>
      </c>
      <c r="E3539" s="3" t="str">
        <f>VLOOKUP(A3539,Respondents!A:B,2,FALSE)</f>
        <v>Member Bodies and Other Professional Organizations</v>
      </c>
      <c r="F3539" s="3" t="str">
        <f>VLOOKUP(A3539,Respondents!A:C,3,FALSE)</f>
        <v>Member Bodies and Other Professional Organizations</v>
      </c>
      <c r="G3539" s="3">
        <f t="shared" si="116"/>
        <v>2</v>
      </c>
      <c r="H3539" s="3">
        <f t="shared" si="117"/>
        <v>0</v>
      </c>
    </row>
    <row r="3540" spans="1:8" x14ac:dyDescent="0.3">
      <c r="A3540" t="s">
        <v>22</v>
      </c>
      <c r="B3540" t="s">
        <v>208</v>
      </c>
      <c r="C3540" t="s">
        <v>267</v>
      </c>
      <c r="D3540" t="s">
        <v>155</v>
      </c>
      <c r="E3540" s="3" t="str">
        <f>VLOOKUP(A3540,Respondents!A:B,2,FALSE)</f>
        <v>Member Bodies and Other Professional Organizations</v>
      </c>
      <c r="F3540" s="3" t="str">
        <f>VLOOKUP(A3540,Respondents!A:C,3,FALSE)</f>
        <v>Member Bodies and Other Professional Organizations</v>
      </c>
      <c r="G3540" s="3">
        <f t="shared" si="116"/>
        <v>2</v>
      </c>
      <c r="H3540" s="3">
        <f t="shared" si="117"/>
        <v>0</v>
      </c>
    </row>
    <row r="3541" spans="1:8" x14ac:dyDescent="0.3">
      <c r="A3541" t="s">
        <v>22</v>
      </c>
      <c r="B3541" t="s">
        <v>208</v>
      </c>
      <c r="C3541" t="s">
        <v>268</v>
      </c>
      <c r="D3541" t="s">
        <v>155</v>
      </c>
      <c r="E3541" s="3" t="str">
        <f>VLOOKUP(A3541,Respondents!A:B,2,FALSE)</f>
        <v>Member Bodies and Other Professional Organizations</v>
      </c>
      <c r="F3541" s="3" t="str">
        <f>VLOOKUP(A3541,Respondents!A:C,3,FALSE)</f>
        <v>Member Bodies and Other Professional Organizations</v>
      </c>
      <c r="G3541" s="3">
        <f t="shared" si="116"/>
        <v>2</v>
      </c>
      <c r="H3541" s="3">
        <f t="shared" si="117"/>
        <v>0</v>
      </c>
    </row>
    <row r="3542" spans="1:8" x14ac:dyDescent="0.3">
      <c r="A3542" t="s">
        <v>22</v>
      </c>
      <c r="B3542" t="s">
        <v>208</v>
      </c>
      <c r="C3542" t="s">
        <v>381</v>
      </c>
      <c r="D3542" t="s">
        <v>155</v>
      </c>
      <c r="E3542" s="3" t="str">
        <f>VLOOKUP(A3542,Respondents!A:B,2,FALSE)</f>
        <v>Member Bodies and Other Professional Organizations</v>
      </c>
      <c r="F3542" s="3" t="str">
        <f>VLOOKUP(A3542,Respondents!A:C,3,FALSE)</f>
        <v>Member Bodies and Other Professional Organizations</v>
      </c>
      <c r="G3542" s="3">
        <f t="shared" si="116"/>
        <v>2</v>
      </c>
      <c r="H3542" s="3">
        <f t="shared" si="117"/>
        <v>0</v>
      </c>
    </row>
    <row r="3543" spans="1:8" x14ac:dyDescent="0.3">
      <c r="A3543" t="s">
        <v>22</v>
      </c>
      <c r="B3543" t="s">
        <v>222</v>
      </c>
      <c r="C3543" t="s">
        <v>223</v>
      </c>
      <c r="D3543" t="s">
        <v>155</v>
      </c>
      <c r="E3543" s="3" t="str">
        <f>VLOOKUP(A3543,Respondents!A:B,2,FALSE)</f>
        <v>Member Bodies and Other Professional Organizations</v>
      </c>
      <c r="F3543" s="3" t="str">
        <f>VLOOKUP(A3543,Respondents!A:C,3,FALSE)</f>
        <v>Member Bodies and Other Professional Organizations</v>
      </c>
      <c r="G3543" s="3">
        <f t="shared" si="116"/>
        <v>1</v>
      </c>
      <c r="H3543" s="3">
        <f t="shared" si="117"/>
        <v>0</v>
      </c>
    </row>
    <row r="3544" spans="1:8" x14ac:dyDescent="0.3">
      <c r="A3544" t="s">
        <v>22</v>
      </c>
      <c r="B3544" t="s">
        <v>222</v>
      </c>
      <c r="C3544" t="s">
        <v>224</v>
      </c>
      <c r="D3544" t="s">
        <v>155</v>
      </c>
      <c r="E3544" s="3" t="str">
        <f>VLOOKUP(A3544,Respondents!A:B,2,FALSE)</f>
        <v>Member Bodies and Other Professional Organizations</v>
      </c>
      <c r="F3544" s="3" t="str">
        <f>VLOOKUP(A3544,Respondents!A:C,3,FALSE)</f>
        <v>Member Bodies and Other Professional Organizations</v>
      </c>
      <c r="G3544" s="3">
        <f t="shared" si="116"/>
        <v>1</v>
      </c>
      <c r="H3544" s="3">
        <f t="shared" si="117"/>
        <v>0</v>
      </c>
    </row>
    <row r="3545" spans="1:8" x14ac:dyDescent="0.3">
      <c r="A3545" t="s">
        <v>22</v>
      </c>
      <c r="B3545" t="s">
        <v>222</v>
      </c>
      <c r="C3545" t="s">
        <v>225</v>
      </c>
      <c r="D3545" t="s">
        <v>155</v>
      </c>
      <c r="E3545" s="3" t="str">
        <f>VLOOKUP(A3545,Respondents!A:B,2,FALSE)</f>
        <v>Member Bodies and Other Professional Organizations</v>
      </c>
      <c r="F3545" s="3" t="str">
        <f>VLOOKUP(A3545,Respondents!A:C,3,FALSE)</f>
        <v>Member Bodies and Other Professional Organizations</v>
      </c>
      <c r="G3545" s="3">
        <f t="shared" si="116"/>
        <v>1</v>
      </c>
      <c r="H3545" s="3">
        <f t="shared" si="117"/>
        <v>0</v>
      </c>
    </row>
    <row r="3546" spans="1:8" x14ac:dyDescent="0.3">
      <c r="A3546" t="s">
        <v>22</v>
      </c>
      <c r="B3546" t="s">
        <v>222</v>
      </c>
      <c r="C3546" t="s">
        <v>226</v>
      </c>
      <c r="D3546" t="s">
        <v>159</v>
      </c>
      <c r="E3546" s="3" t="str">
        <f>VLOOKUP(A3546,Respondents!A:B,2,FALSE)</f>
        <v>Member Bodies and Other Professional Organizations</v>
      </c>
      <c r="F3546" s="3" t="str">
        <f>VLOOKUP(A3546,Respondents!A:C,3,FALSE)</f>
        <v>Member Bodies and Other Professional Organizations</v>
      </c>
      <c r="G3546" s="3">
        <f t="shared" si="116"/>
        <v>1</v>
      </c>
      <c r="H3546" s="3">
        <f t="shared" si="117"/>
        <v>1</v>
      </c>
    </row>
    <row r="3547" spans="1:8" x14ac:dyDescent="0.3">
      <c r="A3547" t="s">
        <v>22</v>
      </c>
      <c r="B3547" t="s">
        <v>222</v>
      </c>
      <c r="C3547" t="s">
        <v>227</v>
      </c>
      <c r="D3547" t="s">
        <v>155</v>
      </c>
      <c r="E3547" s="3" t="str">
        <f>VLOOKUP(A3547,Respondents!A:B,2,FALSE)</f>
        <v>Member Bodies and Other Professional Organizations</v>
      </c>
      <c r="F3547" s="3" t="str">
        <f>VLOOKUP(A3547,Respondents!A:C,3,FALSE)</f>
        <v>Member Bodies and Other Professional Organizations</v>
      </c>
      <c r="G3547" s="3">
        <f t="shared" si="116"/>
        <v>1</v>
      </c>
      <c r="H3547" s="3">
        <f t="shared" si="117"/>
        <v>0</v>
      </c>
    </row>
    <row r="3548" spans="1:8" x14ac:dyDescent="0.3">
      <c r="A3548" t="s">
        <v>22</v>
      </c>
      <c r="B3548" t="s">
        <v>222</v>
      </c>
      <c r="C3548" t="s">
        <v>228</v>
      </c>
      <c r="D3548" t="s">
        <v>155</v>
      </c>
      <c r="E3548" s="3" t="str">
        <f>VLOOKUP(A3548,Respondents!A:B,2,FALSE)</f>
        <v>Member Bodies and Other Professional Organizations</v>
      </c>
      <c r="F3548" s="3" t="str">
        <f>VLOOKUP(A3548,Respondents!A:C,3,FALSE)</f>
        <v>Member Bodies and Other Professional Organizations</v>
      </c>
      <c r="G3548" s="3">
        <f t="shared" si="116"/>
        <v>1</v>
      </c>
      <c r="H3548" s="3">
        <f t="shared" si="117"/>
        <v>0</v>
      </c>
    </row>
    <row r="3549" spans="1:8" x14ac:dyDescent="0.3">
      <c r="A3549" t="s">
        <v>22</v>
      </c>
      <c r="B3549" t="s">
        <v>222</v>
      </c>
      <c r="C3549" t="s">
        <v>314</v>
      </c>
      <c r="D3549" t="s">
        <v>155</v>
      </c>
      <c r="E3549" s="3" t="str">
        <f>VLOOKUP(A3549,Respondents!A:B,2,FALSE)</f>
        <v>Member Bodies and Other Professional Organizations</v>
      </c>
      <c r="F3549" s="3" t="str">
        <f>VLOOKUP(A3549,Respondents!A:C,3,FALSE)</f>
        <v>Member Bodies and Other Professional Organizations</v>
      </c>
      <c r="G3549" s="3">
        <f t="shared" si="116"/>
        <v>2</v>
      </c>
      <c r="H3549" s="3">
        <f t="shared" si="117"/>
        <v>0</v>
      </c>
    </row>
    <row r="3550" spans="1:8" x14ac:dyDescent="0.3">
      <c r="A3550" t="s">
        <v>22</v>
      </c>
      <c r="B3550" t="s">
        <v>222</v>
      </c>
      <c r="C3550" t="s">
        <v>315</v>
      </c>
      <c r="D3550" t="s">
        <v>155</v>
      </c>
      <c r="E3550" s="3" t="str">
        <f>VLOOKUP(A3550,Respondents!A:B,2,FALSE)</f>
        <v>Member Bodies and Other Professional Organizations</v>
      </c>
      <c r="F3550" s="3" t="str">
        <f>VLOOKUP(A3550,Respondents!A:C,3,FALSE)</f>
        <v>Member Bodies and Other Professional Organizations</v>
      </c>
      <c r="G3550" s="3">
        <f t="shared" si="116"/>
        <v>2</v>
      </c>
      <c r="H3550" s="3">
        <f t="shared" si="117"/>
        <v>0</v>
      </c>
    </row>
    <row r="3551" spans="1:8" x14ac:dyDescent="0.3">
      <c r="A3551" t="s">
        <v>22</v>
      </c>
      <c r="B3551" t="s">
        <v>222</v>
      </c>
      <c r="C3551" t="s">
        <v>271</v>
      </c>
      <c r="D3551" t="s">
        <v>159</v>
      </c>
      <c r="E3551" s="3" t="str">
        <f>VLOOKUP(A3551,Respondents!A:B,2,FALSE)</f>
        <v>Member Bodies and Other Professional Organizations</v>
      </c>
      <c r="F3551" s="3" t="str">
        <f>VLOOKUP(A3551,Respondents!A:C,3,FALSE)</f>
        <v>Member Bodies and Other Professional Organizations</v>
      </c>
      <c r="G3551" s="3">
        <f t="shared" si="116"/>
        <v>2</v>
      </c>
      <c r="H3551" s="3">
        <f t="shared" si="117"/>
        <v>1</v>
      </c>
    </row>
    <row r="3552" spans="1:8" x14ac:dyDescent="0.3">
      <c r="A3552" t="s">
        <v>22</v>
      </c>
      <c r="B3552" t="s">
        <v>222</v>
      </c>
      <c r="C3552" t="s">
        <v>382</v>
      </c>
      <c r="D3552" t="s">
        <v>159</v>
      </c>
      <c r="E3552" s="3" t="str">
        <f>VLOOKUP(A3552,Respondents!A:B,2,FALSE)</f>
        <v>Member Bodies and Other Professional Organizations</v>
      </c>
      <c r="F3552" s="3" t="str">
        <f>VLOOKUP(A3552,Respondents!A:C,3,FALSE)</f>
        <v>Member Bodies and Other Professional Organizations</v>
      </c>
      <c r="G3552" s="3">
        <f t="shared" si="116"/>
        <v>2</v>
      </c>
      <c r="H3552" s="3">
        <f t="shared" si="117"/>
        <v>1</v>
      </c>
    </row>
    <row r="3553" spans="1:8" x14ac:dyDescent="0.3">
      <c r="A3553" t="s">
        <v>22</v>
      </c>
      <c r="B3553" t="s">
        <v>229</v>
      </c>
      <c r="C3553" t="s">
        <v>230</v>
      </c>
      <c r="D3553" t="s">
        <v>155</v>
      </c>
      <c r="E3553" s="3" t="str">
        <f>VLOOKUP(A3553,Respondents!A:B,2,FALSE)</f>
        <v>Member Bodies and Other Professional Organizations</v>
      </c>
      <c r="F3553" s="3" t="str">
        <f>VLOOKUP(A3553,Respondents!A:C,3,FALSE)</f>
        <v>Member Bodies and Other Professional Organizations</v>
      </c>
      <c r="G3553" s="3">
        <f t="shared" si="116"/>
        <v>1</v>
      </c>
      <c r="H3553" s="3">
        <f t="shared" si="117"/>
        <v>0</v>
      </c>
    </row>
    <row r="3554" spans="1:8" x14ac:dyDescent="0.3">
      <c r="A3554" t="s">
        <v>22</v>
      </c>
      <c r="B3554" t="s">
        <v>229</v>
      </c>
      <c r="C3554" t="s">
        <v>231</v>
      </c>
      <c r="D3554" t="s">
        <v>159</v>
      </c>
      <c r="E3554" s="3" t="str">
        <f>VLOOKUP(A3554,Respondents!A:B,2,FALSE)</f>
        <v>Member Bodies and Other Professional Organizations</v>
      </c>
      <c r="F3554" s="3" t="str">
        <f>VLOOKUP(A3554,Respondents!A:C,3,FALSE)</f>
        <v>Member Bodies and Other Professional Organizations</v>
      </c>
      <c r="G3554" s="3">
        <f t="shared" si="116"/>
        <v>1</v>
      </c>
      <c r="H3554" s="3">
        <f t="shared" si="117"/>
        <v>1</v>
      </c>
    </row>
    <row r="3555" spans="1:8" x14ac:dyDescent="0.3">
      <c r="A3555" t="s">
        <v>22</v>
      </c>
      <c r="B3555" t="s">
        <v>229</v>
      </c>
      <c r="C3555" t="s">
        <v>232</v>
      </c>
      <c r="D3555" t="s">
        <v>155</v>
      </c>
      <c r="E3555" s="3" t="str">
        <f>VLOOKUP(A3555,Respondents!A:B,2,FALSE)</f>
        <v>Member Bodies and Other Professional Organizations</v>
      </c>
      <c r="F3555" s="3" t="str">
        <f>VLOOKUP(A3555,Respondents!A:C,3,FALSE)</f>
        <v>Member Bodies and Other Professional Organizations</v>
      </c>
      <c r="G3555" s="3">
        <f t="shared" si="116"/>
        <v>1</v>
      </c>
      <c r="H3555" s="3">
        <f t="shared" si="117"/>
        <v>0</v>
      </c>
    </row>
    <row r="3556" spans="1:8" x14ac:dyDescent="0.3">
      <c r="A3556" t="s">
        <v>22</v>
      </c>
      <c r="B3556" t="s">
        <v>229</v>
      </c>
      <c r="C3556" t="s">
        <v>233</v>
      </c>
      <c r="D3556" t="s">
        <v>155</v>
      </c>
      <c r="E3556" s="3" t="str">
        <f>VLOOKUP(A3556,Respondents!A:B,2,FALSE)</f>
        <v>Member Bodies and Other Professional Organizations</v>
      </c>
      <c r="F3556" s="3" t="str">
        <f>VLOOKUP(A3556,Respondents!A:C,3,FALSE)</f>
        <v>Member Bodies and Other Professional Organizations</v>
      </c>
      <c r="G3556" s="3">
        <f t="shared" si="116"/>
        <v>1</v>
      </c>
      <c r="H3556" s="3">
        <f t="shared" si="117"/>
        <v>0</v>
      </c>
    </row>
    <row r="3557" spans="1:8" x14ac:dyDescent="0.3">
      <c r="A3557" t="s">
        <v>22</v>
      </c>
      <c r="B3557" t="s">
        <v>229</v>
      </c>
      <c r="C3557" t="s">
        <v>234</v>
      </c>
      <c r="D3557" t="s">
        <v>155</v>
      </c>
      <c r="E3557" s="3" t="str">
        <f>VLOOKUP(A3557,Respondents!A:B,2,FALSE)</f>
        <v>Member Bodies and Other Professional Organizations</v>
      </c>
      <c r="F3557" s="3" t="str">
        <f>VLOOKUP(A3557,Respondents!A:C,3,FALSE)</f>
        <v>Member Bodies and Other Professional Organizations</v>
      </c>
      <c r="G3557" s="3">
        <f t="shared" si="116"/>
        <v>1</v>
      </c>
      <c r="H3557" s="3">
        <f t="shared" si="117"/>
        <v>0</v>
      </c>
    </row>
    <row r="3558" spans="1:8" x14ac:dyDescent="0.3">
      <c r="A3558" t="s">
        <v>22</v>
      </c>
      <c r="B3558" t="s">
        <v>229</v>
      </c>
      <c r="C3558" t="s">
        <v>235</v>
      </c>
      <c r="D3558" t="s">
        <v>155</v>
      </c>
      <c r="E3558" s="3" t="str">
        <f>VLOOKUP(A3558,Respondents!A:B,2,FALSE)</f>
        <v>Member Bodies and Other Professional Organizations</v>
      </c>
      <c r="F3558" s="3" t="str">
        <f>VLOOKUP(A3558,Respondents!A:C,3,FALSE)</f>
        <v>Member Bodies and Other Professional Organizations</v>
      </c>
      <c r="G3558" s="3">
        <f t="shared" si="116"/>
        <v>1</v>
      </c>
      <c r="H3558" s="3">
        <f t="shared" si="117"/>
        <v>0</v>
      </c>
    </row>
    <row r="3559" spans="1:8" x14ac:dyDescent="0.3">
      <c r="A3559" t="s">
        <v>22</v>
      </c>
      <c r="B3559" t="s">
        <v>229</v>
      </c>
      <c r="C3559" t="s">
        <v>316</v>
      </c>
      <c r="D3559" t="s">
        <v>159</v>
      </c>
      <c r="E3559" s="3" t="str">
        <f>VLOOKUP(A3559,Respondents!A:B,2,FALSE)</f>
        <v>Member Bodies and Other Professional Organizations</v>
      </c>
      <c r="F3559" s="3" t="str">
        <f>VLOOKUP(A3559,Respondents!A:C,3,FALSE)</f>
        <v>Member Bodies and Other Professional Organizations</v>
      </c>
      <c r="G3559" s="3">
        <f t="shared" si="116"/>
        <v>2</v>
      </c>
      <c r="H3559" s="3">
        <f t="shared" si="117"/>
        <v>1</v>
      </c>
    </row>
    <row r="3560" spans="1:8" x14ac:dyDescent="0.3">
      <c r="A3560" t="s">
        <v>22</v>
      </c>
      <c r="B3560" t="s">
        <v>229</v>
      </c>
      <c r="C3560" t="s">
        <v>317</v>
      </c>
      <c r="D3560" t="s">
        <v>155</v>
      </c>
      <c r="E3560" s="3" t="str">
        <f>VLOOKUP(A3560,Respondents!A:B,2,FALSE)</f>
        <v>Member Bodies and Other Professional Organizations</v>
      </c>
      <c r="F3560" s="3" t="str">
        <f>VLOOKUP(A3560,Respondents!A:C,3,FALSE)</f>
        <v>Member Bodies and Other Professional Organizations</v>
      </c>
      <c r="G3560" s="3">
        <f t="shared" si="116"/>
        <v>2</v>
      </c>
      <c r="H3560" s="3">
        <f t="shared" si="117"/>
        <v>0</v>
      </c>
    </row>
    <row r="3561" spans="1:8" x14ac:dyDescent="0.3">
      <c r="A3561" t="s">
        <v>22</v>
      </c>
      <c r="B3561" t="s">
        <v>229</v>
      </c>
      <c r="C3561" t="s">
        <v>272</v>
      </c>
      <c r="D3561" t="s">
        <v>159</v>
      </c>
      <c r="E3561" s="3" t="str">
        <f>VLOOKUP(A3561,Respondents!A:B,2,FALSE)</f>
        <v>Member Bodies and Other Professional Organizations</v>
      </c>
      <c r="F3561" s="3" t="str">
        <f>VLOOKUP(A3561,Respondents!A:C,3,FALSE)</f>
        <v>Member Bodies and Other Professional Organizations</v>
      </c>
      <c r="G3561" s="3">
        <f t="shared" si="116"/>
        <v>2</v>
      </c>
      <c r="H3561" s="3">
        <f t="shared" si="117"/>
        <v>1</v>
      </c>
    </row>
    <row r="3562" spans="1:8" x14ac:dyDescent="0.3">
      <c r="A3562" t="s">
        <v>22</v>
      </c>
      <c r="B3562" t="s">
        <v>236</v>
      </c>
      <c r="C3562" t="s">
        <v>237</v>
      </c>
      <c r="D3562" t="s">
        <v>155</v>
      </c>
      <c r="E3562" s="3" t="str">
        <f>VLOOKUP(A3562,Respondents!A:B,2,FALSE)</f>
        <v>Member Bodies and Other Professional Organizations</v>
      </c>
      <c r="F3562" s="3" t="str">
        <f>VLOOKUP(A3562,Respondents!A:C,3,FALSE)</f>
        <v>Member Bodies and Other Professional Organizations</v>
      </c>
      <c r="G3562" s="3">
        <f t="shared" si="116"/>
        <v>1</v>
      </c>
      <c r="H3562" s="3">
        <f t="shared" si="117"/>
        <v>0</v>
      </c>
    </row>
    <row r="3563" spans="1:8" x14ac:dyDescent="0.3">
      <c r="A3563" t="s">
        <v>22</v>
      </c>
      <c r="B3563" t="s">
        <v>236</v>
      </c>
      <c r="C3563" t="s">
        <v>238</v>
      </c>
      <c r="D3563" t="s">
        <v>159</v>
      </c>
      <c r="E3563" s="3" t="str">
        <f>VLOOKUP(A3563,Respondents!A:B,2,FALSE)</f>
        <v>Member Bodies and Other Professional Organizations</v>
      </c>
      <c r="F3563" s="3" t="str">
        <f>VLOOKUP(A3563,Respondents!A:C,3,FALSE)</f>
        <v>Member Bodies and Other Professional Organizations</v>
      </c>
      <c r="G3563" s="3">
        <f t="shared" si="116"/>
        <v>1</v>
      </c>
      <c r="H3563" s="3">
        <f t="shared" si="117"/>
        <v>1</v>
      </c>
    </row>
    <row r="3564" spans="1:8" x14ac:dyDescent="0.3">
      <c r="A3564" t="s">
        <v>22</v>
      </c>
      <c r="B3564" t="s">
        <v>236</v>
      </c>
      <c r="C3564" t="s">
        <v>239</v>
      </c>
      <c r="D3564" t="s">
        <v>155</v>
      </c>
      <c r="E3564" s="3" t="str">
        <f>VLOOKUP(A3564,Respondents!A:B,2,FALSE)</f>
        <v>Member Bodies and Other Professional Organizations</v>
      </c>
      <c r="F3564" s="3" t="str">
        <f>VLOOKUP(A3564,Respondents!A:C,3,FALSE)</f>
        <v>Member Bodies and Other Professional Organizations</v>
      </c>
      <c r="G3564" s="3">
        <f t="shared" si="116"/>
        <v>1</v>
      </c>
      <c r="H3564" s="3">
        <f t="shared" si="117"/>
        <v>0</v>
      </c>
    </row>
    <row r="3565" spans="1:8" x14ac:dyDescent="0.3">
      <c r="A3565" t="s">
        <v>22</v>
      </c>
      <c r="B3565" t="s">
        <v>236</v>
      </c>
      <c r="C3565" t="s">
        <v>240</v>
      </c>
      <c r="D3565" t="s">
        <v>155</v>
      </c>
      <c r="E3565" s="3" t="str">
        <f>VLOOKUP(A3565,Respondents!A:B,2,FALSE)</f>
        <v>Member Bodies and Other Professional Organizations</v>
      </c>
      <c r="F3565" s="3" t="str">
        <f>VLOOKUP(A3565,Respondents!A:C,3,FALSE)</f>
        <v>Member Bodies and Other Professional Organizations</v>
      </c>
      <c r="G3565" s="3">
        <f t="shared" si="116"/>
        <v>1</v>
      </c>
      <c r="H3565" s="3">
        <f t="shared" si="117"/>
        <v>0</v>
      </c>
    </row>
    <row r="3566" spans="1:8" x14ac:dyDescent="0.3">
      <c r="A3566" t="s">
        <v>22</v>
      </c>
      <c r="B3566" t="s">
        <v>236</v>
      </c>
      <c r="C3566" t="s">
        <v>241</v>
      </c>
      <c r="D3566" t="s">
        <v>155</v>
      </c>
      <c r="E3566" s="3" t="str">
        <f>VLOOKUP(A3566,Respondents!A:B,2,FALSE)</f>
        <v>Member Bodies and Other Professional Organizations</v>
      </c>
      <c r="F3566" s="3" t="str">
        <f>VLOOKUP(A3566,Respondents!A:C,3,FALSE)</f>
        <v>Member Bodies and Other Professional Organizations</v>
      </c>
      <c r="G3566" s="3">
        <f t="shared" si="116"/>
        <v>1</v>
      </c>
      <c r="H3566" s="3">
        <f t="shared" si="117"/>
        <v>0</v>
      </c>
    </row>
    <row r="3567" spans="1:8" x14ac:dyDescent="0.3">
      <c r="A3567" t="s">
        <v>22</v>
      </c>
      <c r="B3567" t="s">
        <v>236</v>
      </c>
      <c r="C3567" t="s">
        <v>242</v>
      </c>
      <c r="D3567" t="s">
        <v>155</v>
      </c>
      <c r="E3567" s="3" t="str">
        <f>VLOOKUP(A3567,Respondents!A:B,2,FALSE)</f>
        <v>Member Bodies and Other Professional Organizations</v>
      </c>
      <c r="F3567" s="3" t="str">
        <f>VLOOKUP(A3567,Respondents!A:C,3,FALSE)</f>
        <v>Member Bodies and Other Professional Organizations</v>
      </c>
      <c r="G3567" s="3">
        <f t="shared" si="116"/>
        <v>1</v>
      </c>
      <c r="H3567" s="3">
        <f t="shared" si="117"/>
        <v>0</v>
      </c>
    </row>
    <row r="3568" spans="1:8" x14ac:dyDescent="0.3">
      <c r="A3568" t="s">
        <v>22</v>
      </c>
      <c r="B3568" t="s">
        <v>236</v>
      </c>
      <c r="C3568" t="s">
        <v>318</v>
      </c>
      <c r="D3568" t="s">
        <v>159</v>
      </c>
      <c r="E3568" s="3" t="str">
        <f>VLOOKUP(A3568,Respondents!A:B,2,FALSE)</f>
        <v>Member Bodies and Other Professional Organizations</v>
      </c>
      <c r="F3568" s="3" t="str">
        <f>VLOOKUP(A3568,Respondents!A:C,3,FALSE)</f>
        <v>Member Bodies and Other Professional Organizations</v>
      </c>
      <c r="G3568" s="3">
        <f t="shared" si="116"/>
        <v>2</v>
      </c>
      <c r="H3568" s="3">
        <f t="shared" si="117"/>
        <v>1</v>
      </c>
    </row>
    <row r="3569" spans="1:8" x14ac:dyDescent="0.3">
      <c r="A3569" t="s">
        <v>22</v>
      </c>
      <c r="B3569" t="s">
        <v>236</v>
      </c>
      <c r="C3569" t="s">
        <v>383</v>
      </c>
      <c r="D3569" t="s">
        <v>155</v>
      </c>
      <c r="E3569" s="3" t="str">
        <f>VLOOKUP(A3569,Respondents!A:B,2,FALSE)</f>
        <v>Member Bodies and Other Professional Organizations</v>
      </c>
      <c r="F3569" s="3" t="str">
        <f>VLOOKUP(A3569,Respondents!A:C,3,FALSE)</f>
        <v>Member Bodies and Other Professional Organizations</v>
      </c>
      <c r="G3569" s="3">
        <f t="shared" si="116"/>
        <v>2</v>
      </c>
      <c r="H3569" s="3">
        <f t="shared" si="117"/>
        <v>0</v>
      </c>
    </row>
    <row r="3570" spans="1:8" x14ac:dyDescent="0.3">
      <c r="A3570" t="s">
        <v>22</v>
      </c>
      <c r="B3570" t="s">
        <v>236</v>
      </c>
      <c r="C3570" t="s">
        <v>384</v>
      </c>
      <c r="D3570" t="s">
        <v>155</v>
      </c>
      <c r="E3570" s="3" t="str">
        <f>VLOOKUP(A3570,Respondents!A:B,2,FALSE)</f>
        <v>Member Bodies and Other Professional Organizations</v>
      </c>
      <c r="F3570" s="3" t="str">
        <f>VLOOKUP(A3570,Respondents!A:C,3,FALSE)</f>
        <v>Member Bodies and Other Professional Organizations</v>
      </c>
      <c r="G3570" s="3">
        <f t="shared" si="116"/>
        <v>2</v>
      </c>
      <c r="H3570" s="3">
        <f t="shared" si="117"/>
        <v>0</v>
      </c>
    </row>
    <row r="3571" spans="1:8" x14ac:dyDescent="0.3">
      <c r="A3571" t="s">
        <v>22</v>
      </c>
      <c r="B3571" t="s">
        <v>236</v>
      </c>
      <c r="C3571" t="s">
        <v>319</v>
      </c>
      <c r="D3571" t="s">
        <v>155</v>
      </c>
      <c r="E3571" s="3" t="str">
        <f>VLOOKUP(A3571,Respondents!A:B,2,FALSE)</f>
        <v>Member Bodies and Other Professional Organizations</v>
      </c>
      <c r="F3571" s="3" t="str">
        <f>VLOOKUP(A3571,Respondents!A:C,3,FALSE)</f>
        <v>Member Bodies and Other Professional Organizations</v>
      </c>
      <c r="G3571" s="3">
        <f t="shared" si="116"/>
        <v>2</v>
      </c>
      <c r="H3571" s="3">
        <f t="shared" si="117"/>
        <v>0</v>
      </c>
    </row>
    <row r="3572" spans="1:8" x14ac:dyDescent="0.3">
      <c r="A3572" t="s">
        <v>22</v>
      </c>
      <c r="B3572" t="s">
        <v>277</v>
      </c>
      <c r="C3572" t="s">
        <v>278</v>
      </c>
      <c r="D3572" t="s">
        <v>155</v>
      </c>
      <c r="E3572" s="3" t="str">
        <f>VLOOKUP(A3572,Respondents!A:B,2,FALSE)</f>
        <v>Member Bodies and Other Professional Organizations</v>
      </c>
      <c r="F3572" s="3" t="str">
        <f>VLOOKUP(A3572,Respondents!A:C,3,FALSE)</f>
        <v>Member Bodies and Other Professional Organizations</v>
      </c>
      <c r="G3572" s="3">
        <f t="shared" si="116"/>
        <v>1</v>
      </c>
      <c r="H3572" s="3">
        <f t="shared" si="117"/>
        <v>0</v>
      </c>
    </row>
    <row r="3573" spans="1:8" x14ac:dyDescent="0.3">
      <c r="A3573" t="s">
        <v>22</v>
      </c>
      <c r="B3573" t="s">
        <v>277</v>
      </c>
      <c r="C3573" t="s">
        <v>279</v>
      </c>
      <c r="D3573" t="s">
        <v>159</v>
      </c>
      <c r="E3573" s="3" t="str">
        <f>VLOOKUP(A3573,Respondents!A:B,2,FALSE)</f>
        <v>Member Bodies and Other Professional Organizations</v>
      </c>
      <c r="F3573" s="3" t="str">
        <f>VLOOKUP(A3573,Respondents!A:C,3,FALSE)</f>
        <v>Member Bodies and Other Professional Organizations</v>
      </c>
      <c r="G3573" s="3">
        <f t="shared" si="116"/>
        <v>1</v>
      </c>
      <c r="H3573" s="3">
        <f t="shared" si="117"/>
        <v>1</v>
      </c>
    </row>
    <row r="3574" spans="1:8" x14ac:dyDescent="0.3">
      <c r="A3574" t="s">
        <v>22</v>
      </c>
      <c r="B3574" t="s">
        <v>277</v>
      </c>
      <c r="C3574" t="s">
        <v>280</v>
      </c>
      <c r="D3574" t="s">
        <v>155</v>
      </c>
      <c r="E3574" s="3" t="str">
        <f>VLOOKUP(A3574,Respondents!A:B,2,FALSE)</f>
        <v>Member Bodies and Other Professional Organizations</v>
      </c>
      <c r="F3574" s="3" t="str">
        <f>VLOOKUP(A3574,Respondents!A:C,3,FALSE)</f>
        <v>Member Bodies and Other Professional Organizations</v>
      </c>
      <c r="G3574" s="3">
        <f t="shared" si="116"/>
        <v>1</v>
      </c>
      <c r="H3574" s="3">
        <f t="shared" si="117"/>
        <v>0</v>
      </c>
    </row>
    <row r="3575" spans="1:8" x14ac:dyDescent="0.3">
      <c r="A3575" t="s">
        <v>22</v>
      </c>
      <c r="B3575" t="s">
        <v>277</v>
      </c>
      <c r="C3575" t="s">
        <v>281</v>
      </c>
      <c r="D3575" t="s">
        <v>155</v>
      </c>
      <c r="E3575" s="3" t="str">
        <f>VLOOKUP(A3575,Respondents!A:B,2,FALSE)</f>
        <v>Member Bodies and Other Professional Organizations</v>
      </c>
      <c r="F3575" s="3" t="str">
        <f>VLOOKUP(A3575,Respondents!A:C,3,FALSE)</f>
        <v>Member Bodies and Other Professional Organizations</v>
      </c>
      <c r="G3575" s="3">
        <f t="shared" ref="G3575:G3627" si="118">IF(LEN(C3575)-LEN(SUBSTITUTE(C3575,".",""))&lt;=1,1,2)</f>
        <v>1</v>
      </c>
      <c r="H3575" s="3">
        <f t="shared" ref="H3575:H3627" si="119">IF(D3575="Yes",1,0)</f>
        <v>0</v>
      </c>
    </row>
    <row r="3576" spans="1:8" x14ac:dyDescent="0.3">
      <c r="A3576" t="s">
        <v>22</v>
      </c>
      <c r="B3576" t="s">
        <v>277</v>
      </c>
      <c r="C3576" t="s">
        <v>282</v>
      </c>
      <c r="D3576" t="s">
        <v>155</v>
      </c>
      <c r="E3576" s="3" t="str">
        <f>VLOOKUP(A3576,Respondents!A:B,2,FALSE)</f>
        <v>Member Bodies and Other Professional Organizations</v>
      </c>
      <c r="F3576" s="3" t="str">
        <f>VLOOKUP(A3576,Respondents!A:C,3,FALSE)</f>
        <v>Member Bodies and Other Professional Organizations</v>
      </c>
      <c r="G3576" s="3">
        <f t="shared" si="118"/>
        <v>1</v>
      </c>
      <c r="H3576" s="3">
        <f t="shared" si="119"/>
        <v>0</v>
      </c>
    </row>
    <row r="3577" spans="1:8" x14ac:dyDescent="0.3">
      <c r="A3577" t="s">
        <v>22</v>
      </c>
      <c r="B3577" t="s">
        <v>277</v>
      </c>
      <c r="C3577" t="s">
        <v>283</v>
      </c>
      <c r="D3577" t="s">
        <v>155</v>
      </c>
      <c r="E3577" s="3" t="str">
        <f>VLOOKUP(A3577,Respondents!A:B,2,FALSE)</f>
        <v>Member Bodies and Other Professional Organizations</v>
      </c>
      <c r="F3577" s="3" t="str">
        <f>VLOOKUP(A3577,Respondents!A:C,3,FALSE)</f>
        <v>Member Bodies and Other Professional Organizations</v>
      </c>
      <c r="G3577" s="3">
        <f t="shared" si="118"/>
        <v>1</v>
      </c>
      <c r="H3577" s="3">
        <f t="shared" si="119"/>
        <v>0</v>
      </c>
    </row>
    <row r="3578" spans="1:8" x14ac:dyDescent="0.3">
      <c r="A3578" t="s">
        <v>22</v>
      </c>
      <c r="B3578" t="s">
        <v>277</v>
      </c>
      <c r="C3578" t="s">
        <v>385</v>
      </c>
      <c r="D3578" t="s">
        <v>155</v>
      </c>
      <c r="E3578" s="3" t="str">
        <f>VLOOKUP(A3578,Respondents!A:B,2,FALSE)</f>
        <v>Member Bodies and Other Professional Organizations</v>
      </c>
      <c r="F3578" s="3" t="str">
        <f>VLOOKUP(A3578,Respondents!A:C,3,FALSE)</f>
        <v>Member Bodies and Other Professional Organizations</v>
      </c>
      <c r="G3578" s="3">
        <f t="shared" si="118"/>
        <v>2</v>
      </c>
      <c r="H3578" s="3">
        <f t="shared" si="119"/>
        <v>0</v>
      </c>
    </row>
    <row r="3579" spans="1:8" x14ac:dyDescent="0.3">
      <c r="A3579" t="s">
        <v>22</v>
      </c>
      <c r="B3579" t="s">
        <v>277</v>
      </c>
      <c r="C3579" t="s">
        <v>320</v>
      </c>
      <c r="D3579" t="s">
        <v>155</v>
      </c>
      <c r="E3579" s="3" t="str">
        <f>VLOOKUP(A3579,Respondents!A:B,2,FALSE)</f>
        <v>Member Bodies and Other Professional Organizations</v>
      </c>
      <c r="F3579" s="3" t="str">
        <f>VLOOKUP(A3579,Respondents!A:C,3,FALSE)</f>
        <v>Member Bodies and Other Professional Organizations</v>
      </c>
      <c r="G3579" s="3">
        <f t="shared" si="118"/>
        <v>2</v>
      </c>
      <c r="H3579" s="3">
        <f t="shared" si="119"/>
        <v>0</v>
      </c>
    </row>
    <row r="3580" spans="1:8" x14ac:dyDescent="0.3">
      <c r="A3580" t="s">
        <v>22</v>
      </c>
      <c r="B3580" t="s">
        <v>277</v>
      </c>
      <c r="C3580" t="s">
        <v>321</v>
      </c>
      <c r="D3580" t="s">
        <v>155</v>
      </c>
      <c r="E3580" s="3" t="str">
        <f>VLOOKUP(A3580,Respondents!A:B,2,FALSE)</f>
        <v>Member Bodies and Other Professional Organizations</v>
      </c>
      <c r="F3580" s="3" t="str">
        <f>VLOOKUP(A3580,Respondents!A:C,3,FALSE)</f>
        <v>Member Bodies and Other Professional Organizations</v>
      </c>
      <c r="G3580" s="3">
        <f t="shared" si="118"/>
        <v>2</v>
      </c>
      <c r="H3580" s="3">
        <f t="shared" si="119"/>
        <v>0</v>
      </c>
    </row>
    <row r="3581" spans="1:8" x14ac:dyDescent="0.3">
      <c r="A3581" t="s">
        <v>22</v>
      </c>
      <c r="B3581" t="s">
        <v>277</v>
      </c>
      <c r="C3581" t="s">
        <v>322</v>
      </c>
      <c r="D3581" t="s">
        <v>159</v>
      </c>
      <c r="E3581" s="3" t="str">
        <f>VLOOKUP(A3581,Respondents!A:B,2,FALSE)</f>
        <v>Member Bodies and Other Professional Organizations</v>
      </c>
      <c r="F3581" s="3" t="str">
        <f>VLOOKUP(A3581,Respondents!A:C,3,FALSE)</f>
        <v>Member Bodies and Other Professional Organizations</v>
      </c>
      <c r="G3581" s="3">
        <f t="shared" si="118"/>
        <v>2</v>
      </c>
      <c r="H3581" s="3">
        <f t="shared" si="119"/>
        <v>1</v>
      </c>
    </row>
    <row r="3582" spans="1:8" x14ac:dyDescent="0.3">
      <c r="A3582" t="s">
        <v>22</v>
      </c>
      <c r="B3582" t="s">
        <v>266</v>
      </c>
      <c r="C3582" t="s">
        <v>284</v>
      </c>
      <c r="D3582" t="s">
        <v>155</v>
      </c>
      <c r="E3582" s="3" t="str">
        <f>VLOOKUP(A3582,Respondents!A:B,2,FALSE)</f>
        <v>Member Bodies and Other Professional Organizations</v>
      </c>
      <c r="F3582" s="3" t="str">
        <f>VLOOKUP(A3582,Respondents!A:C,3,FALSE)</f>
        <v>Member Bodies and Other Professional Organizations</v>
      </c>
      <c r="G3582" s="3">
        <f t="shared" si="118"/>
        <v>1</v>
      </c>
      <c r="H3582" s="3">
        <f t="shared" si="119"/>
        <v>0</v>
      </c>
    </row>
    <row r="3583" spans="1:8" x14ac:dyDescent="0.3">
      <c r="A3583" t="s">
        <v>22</v>
      </c>
      <c r="B3583" t="s">
        <v>266</v>
      </c>
      <c r="C3583" t="s">
        <v>285</v>
      </c>
      <c r="D3583" t="s">
        <v>159</v>
      </c>
      <c r="E3583" s="3" t="str">
        <f>VLOOKUP(A3583,Respondents!A:B,2,FALSE)</f>
        <v>Member Bodies and Other Professional Organizations</v>
      </c>
      <c r="F3583" s="3" t="str">
        <f>VLOOKUP(A3583,Respondents!A:C,3,FALSE)</f>
        <v>Member Bodies and Other Professional Organizations</v>
      </c>
      <c r="G3583" s="3">
        <f t="shared" si="118"/>
        <v>1</v>
      </c>
      <c r="H3583" s="3">
        <f t="shared" si="119"/>
        <v>1</v>
      </c>
    </row>
    <row r="3584" spans="1:8" x14ac:dyDescent="0.3">
      <c r="A3584" t="s">
        <v>22</v>
      </c>
      <c r="B3584" t="s">
        <v>266</v>
      </c>
      <c r="C3584" t="s">
        <v>323</v>
      </c>
      <c r="D3584" t="s">
        <v>155</v>
      </c>
      <c r="E3584" s="3" t="str">
        <f>VLOOKUP(A3584,Respondents!A:B,2,FALSE)</f>
        <v>Member Bodies and Other Professional Organizations</v>
      </c>
      <c r="F3584" s="3" t="str">
        <f>VLOOKUP(A3584,Respondents!A:C,3,FALSE)</f>
        <v>Member Bodies and Other Professional Organizations</v>
      </c>
      <c r="G3584" s="3">
        <f t="shared" si="118"/>
        <v>2</v>
      </c>
      <c r="H3584" s="3">
        <f t="shared" si="119"/>
        <v>0</v>
      </c>
    </row>
    <row r="3585" spans="1:8" x14ac:dyDescent="0.3">
      <c r="A3585" t="s">
        <v>22</v>
      </c>
      <c r="B3585" t="s">
        <v>266</v>
      </c>
      <c r="C3585" t="s">
        <v>324</v>
      </c>
      <c r="D3585" t="s">
        <v>155</v>
      </c>
      <c r="E3585" s="3" t="str">
        <f>VLOOKUP(A3585,Respondents!A:B,2,FALSE)</f>
        <v>Member Bodies and Other Professional Organizations</v>
      </c>
      <c r="F3585" s="3" t="str">
        <f>VLOOKUP(A3585,Respondents!A:C,3,FALSE)</f>
        <v>Member Bodies and Other Professional Organizations</v>
      </c>
      <c r="G3585" s="3">
        <f t="shared" si="118"/>
        <v>2</v>
      </c>
      <c r="H3585" s="3">
        <f t="shared" si="119"/>
        <v>0</v>
      </c>
    </row>
    <row r="3586" spans="1:8" x14ac:dyDescent="0.3">
      <c r="A3586" t="s">
        <v>22</v>
      </c>
      <c r="B3586" t="s">
        <v>266</v>
      </c>
      <c r="C3586" t="s">
        <v>325</v>
      </c>
      <c r="D3586" t="s">
        <v>155</v>
      </c>
      <c r="E3586" s="3" t="str">
        <f>VLOOKUP(A3586,Respondents!A:B,2,FALSE)</f>
        <v>Member Bodies and Other Professional Organizations</v>
      </c>
      <c r="F3586" s="3" t="str">
        <f>VLOOKUP(A3586,Respondents!A:C,3,FALSE)</f>
        <v>Member Bodies and Other Professional Organizations</v>
      </c>
      <c r="G3586" s="3">
        <f t="shared" si="118"/>
        <v>2</v>
      </c>
      <c r="H3586" s="3">
        <f t="shared" si="119"/>
        <v>0</v>
      </c>
    </row>
    <row r="3587" spans="1:8" x14ac:dyDescent="0.3">
      <c r="A3587" t="s">
        <v>22</v>
      </c>
      <c r="B3587" t="s">
        <v>266</v>
      </c>
      <c r="C3587" t="s">
        <v>326</v>
      </c>
      <c r="D3587" t="s">
        <v>155</v>
      </c>
      <c r="E3587" s="3" t="str">
        <f>VLOOKUP(A3587,Respondents!A:B,2,FALSE)</f>
        <v>Member Bodies and Other Professional Organizations</v>
      </c>
      <c r="F3587" s="3" t="str">
        <f>VLOOKUP(A3587,Respondents!A:C,3,FALSE)</f>
        <v>Member Bodies and Other Professional Organizations</v>
      </c>
      <c r="G3587" s="3">
        <f t="shared" si="118"/>
        <v>2</v>
      </c>
      <c r="H3587" s="3">
        <f t="shared" si="119"/>
        <v>0</v>
      </c>
    </row>
    <row r="3588" spans="1:8" x14ac:dyDescent="0.3">
      <c r="A3588" t="s">
        <v>22</v>
      </c>
      <c r="B3588" t="s">
        <v>266</v>
      </c>
      <c r="C3588" t="s">
        <v>327</v>
      </c>
      <c r="D3588" t="s">
        <v>155</v>
      </c>
      <c r="E3588" s="3" t="str">
        <f>VLOOKUP(A3588,Respondents!A:B,2,FALSE)</f>
        <v>Member Bodies and Other Professional Organizations</v>
      </c>
      <c r="F3588" s="3" t="str">
        <f>VLOOKUP(A3588,Respondents!A:C,3,FALSE)</f>
        <v>Member Bodies and Other Professional Organizations</v>
      </c>
      <c r="G3588" s="3">
        <f t="shared" si="118"/>
        <v>2</v>
      </c>
      <c r="H3588" s="3">
        <f t="shared" si="119"/>
        <v>0</v>
      </c>
    </row>
    <row r="3589" spans="1:8" x14ac:dyDescent="0.3">
      <c r="A3589" t="s">
        <v>22</v>
      </c>
      <c r="B3589" t="s">
        <v>266</v>
      </c>
      <c r="C3589" t="s">
        <v>328</v>
      </c>
      <c r="D3589" t="s">
        <v>155</v>
      </c>
      <c r="E3589" s="3" t="str">
        <f>VLOOKUP(A3589,Respondents!A:B,2,FALSE)</f>
        <v>Member Bodies and Other Professional Organizations</v>
      </c>
      <c r="F3589" s="3" t="str">
        <f>VLOOKUP(A3589,Respondents!A:C,3,FALSE)</f>
        <v>Member Bodies and Other Professional Organizations</v>
      </c>
      <c r="G3589" s="3">
        <f t="shared" si="118"/>
        <v>2</v>
      </c>
      <c r="H3589" s="3">
        <f t="shared" si="119"/>
        <v>0</v>
      </c>
    </row>
    <row r="3590" spans="1:8" x14ac:dyDescent="0.3">
      <c r="A3590" t="s">
        <v>120</v>
      </c>
      <c r="B3590" t="s">
        <v>153</v>
      </c>
      <c r="C3590" t="s">
        <v>154</v>
      </c>
      <c r="D3590" t="s">
        <v>155</v>
      </c>
      <c r="E3590" s="3" t="str">
        <f>VLOOKUP(A3590,Respondents!A:B,2,FALSE)</f>
        <v>Assurance Practitioners</v>
      </c>
      <c r="F3590" s="3" t="str">
        <f>VLOOKUP(A3590,Respondents!A:C,3,FALSE)</f>
        <v>Accounting Firms</v>
      </c>
      <c r="G3590" s="3">
        <f t="shared" si="118"/>
        <v>1</v>
      </c>
      <c r="H3590" s="3">
        <f t="shared" si="119"/>
        <v>0</v>
      </c>
    </row>
    <row r="3591" spans="1:8" x14ac:dyDescent="0.3">
      <c r="A3591" t="s">
        <v>120</v>
      </c>
      <c r="B3591" t="s">
        <v>153</v>
      </c>
      <c r="C3591" t="s">
        <v>156</v>
      </c>
      <c r="D3591" t="s">
        <v>159</v>
      </c>
      <c r="E3591" s="3" t="str">
        <f>VLOOKUP(A3591,Respondents!A:B,2,FALSE)</f>
        <v>Assurance Practitioners</v>
      </c>
      <c r="F3591" s="3" t="str">
        <f>VLOOKUP(A3591,Respondents!A:C,3,FALSE)</f>
        <v>Accounting Firms</v>
      </c>
      <c r="G3591" s="3">
        <f t="shared" si="118"/>
        <v>1</v>
      </c>
      <c r="H3591" s="3">
        <f t="shared" si="119"/>
        <v>1</v>
      </c>
    </row>
    <row r="3592" spans="1:8" x14ac:dyDescent="0.3">
      <c r="A3592" t="s">
        <v>120</v>
      </c>
      <c r="B3592" t="s">
        <v>153</v>
      </c>
      <c r="C3592" t="s">
        <v>157</v>
      </c>
      <c r="D3592" t="s">
        <v>155</v>
      </c>
      <c r="E3592" s="3" t="str">
        <f>VLOOKUP(A3592,Respondents!A:B,2,FALSE)</f>
        <v>Assurance Practitioners</v>
      </c>
      <c r="F3592" s="3" t="str">
        <f>VLOOKUP(A3592,Respondents!A:C,3,FALSE)</f>
        <v>Accounting Firms</v>
      </c>
      <c r="G3592" s="3">
        <f t="shared" si="118"/>
        <v>1</v>
      </c>
      <c r="H3592" s="3">
        <f t="shared" si="119"/>
        <v>0</v>
      </c>
    </row>
    <row r="3593" spans="1:8" x14ac:dyDescent="0.3">
      <c r="A3593" t="s">
        <v>120</v>
      </c>
      <c r="B3593" t="s">
        <v>153</v>
      </c>
      <c r="C3593" t="s">
        <v>158</v>
      </c>
      <c r="D3593" t="s">
        <v>155</v>
      </c>
      <c r="E3593" s="3" t="str">
        <f>VLOOKUP(A3593,Respondents!A:B,2,FALSE)</f>
        <v>Assurance Practitioners</v>
      </c>
      <c r="F3593" s="3" t="str">
        <f>VLOOKUP(A3593,Respondents!A:C,3,FALSE)</f>
        <v>Accounting Firms</v>
      </c>
      <c r="G3593" s="3">
        <f t="shared" si="118"/>
        <v>1</v>
      </c>
      <c r="H3593" s="3">
        <f t="shared" si="119"/>
        <v>0</v>
      </c>
    </row>
    <row r="3594" spans="1:8" x14ac:dyDescent="0.3">
      <c r="A3594" t="s">
        <v>120</v>
      </c>
      <c r="B3594" t="s">
        <v>153</v>
      </c>
      <c r="C3594" t="s">
        <v>160</v>
      </c>
      <c r="D3594" t="s">
        <v>155</v>
      </c>
      <c r="E3594" s="3" t="str">
        <f>VLOOKUP(A3594,Respondents!A:B,2,FALSE)</f>
        <v>Assurance Practitioners</v>
      </c>
      <c r="F3594" s="3" t="str">
        <f>VLOOKUP(A3594,Respondents!A:C,3,FALSE)</f>
        <v>Accounting Firms</v>
      </c>
      <c r="G3594" s="3">
        <f t="shared" si="118"/>
        <v>1</v>
      </c>
      <c r="H3594" s="3">
        <f t="shared" si="119"/>
        <v>0</v>
      </c>
    </row>
    <row r="3595" spans="1:8" x14ac:dyDescent="0.3">
      <c r="A3595" t="s">
        <v>120</v>
      </c>
      <c r="B3595" t="s">
        <v>153</v>
      </c>
      <c r="C3595" t="s">
        <v>161</v>
      </c>
      <c r="D3595" t="s">
        <v>155</v>
      </c>
      <c r="E3595" s="3" t="str">
        <f>VLOOKUP(A3595,Respondents!A:B,2,FALSE)</f>
        <v>Assurance Practitioners</v>
      </c>
      <c r="F3595" s="3" t="str">
        <f>VLOOKUP(A3595,Respondents!A:C,3,FALSE)</f>
        <v>Accounting Firms</v>
      </c>
      <c r="G3595" s="3">
        <f t="shared" si="118"/>
        <v>1</v>
      </c>
      <c r="H3595" s="3">
        <f t="shared" si="119"/>
        <v>0</v>
      </c>
    </row>
    <row r="3596" spans="1:8" x14ac:dyDescent="0.3">
      <c r="A3596" t="s">
        <v>120</v>
      </c>
      <c r="B3596" t="s">
        <v>153</v>
      </c>
      <c r="C3596" t="s">
        <v>300</v>
      </c>
      <c r="D3596" t="s">
        <v>159</v>
      </c>
      <c r="E3596" s="3" t="str">
        <f>VLOOKUP(A3596,Respondents!A:B,2,FALSE)</f>
        <v>Assurance Practitioners</v>
      </c>
      <c r="F3596" s="3" t="str">
        <f>VLOOKUP(A3596,Respondents!A:C,3,FALSE)</f>
        <v>Accounting Firms</v>
      </c>
      <c r="G3596" s="3">
        <f t="shared" si="118"/>
        <v>2</v>
      </c>
      <c r="H3596" s="3">
        <f t="shared" si="119"/>
        <v>1</v>
      </c>
    </row>
    <row r="3597" spans="1:8" x14ac:dyDescent="0.3">
      <c r="A3597" t="s">
        <v>120</v>
      </c>
      <c r="B3597" t="s">
        <v>153</v>
      </c>
      <c r="C3597" t="s">
        <v>301</v>
      </c>
      <c r="D3597" t="s">
        <v>155</v>
      </c>
      <c r="E3597" s="3" t="str">
        <f>VLOOKUP(A3597,Respondents!A:B,2,FALSE)</f>
        <v>Assurance Practitioners</v>
      </c>
      <c r="F3597" s="3" t="str">
        <f>VLOOKUP(A3597,Respondents!A:C,3,FALSE)</f>
        <v>Accounting Firms</v>
      </c>
      <c r="G3597" s="3">
        <f t="shared" si="118"/>
        <v>2</v>
      </c>
      <c r="H3597" s="3">
        <f t="shared" si="119"/>
        <v>0</v>
      </c>
    </row>
    <row r="3598" spans="1:8" x14ac:dyDescent="0.3">
      <c r="A3598" t="s">
        <v>120</v>
      </c>
      <c r="B3598" t="s">
        <v>153</v>
      </c>
      <c r="C3598" t="s">
        <v>302</v>
      </c>
      <c r="D3598" t="s">
        <v>155</v>
      </c>
      <c r="E3598" s="3" t="str">
        <f>VLOOKUP(A3598,Respondents!A:B,2,FALSE)</f>
        <v>Assurance Practitioners</v>
      </c>
      <c r="F3598" s="3" t="str">
        <f>VLOOKUP(A3598,Respondents!A:C,3,FALSE)</f>
        <v>Accounting Firms</v>
      </c>
      <c r="G3598" s="3">
        <f t="shared" si="118"/>
        <v>2</v>
      </c>
      <c r="H3598" s="3">
        <f t="shared" si="119"/>
        <v>0</v>
      </c>
    </row>
    <row r="3599" spans="1:8" x14ac:dyDescent="0.3">
      <c r="A3599" t="s">
        <v>120</v>
      </c>
      <c r="B3599" t="s">
        <v>153</v>
      </c>
      <c r="C3599" t="s">
        <v>303</v>
      </c>
      <c r="D3599" t="s">
        <v>155</v>
      </c>
      <c r="E3599" s="3" t="str">
        <f>VLOOKUP(A3599,Respondents!A:B,2,FALSE)</f>
        <v>Assurance Practitioners</v>
      </c>
      <c r="F3599" s="3" t="str">
        <f>VLOOKUP(A3599,Respondents!A:C,3,FALSE)</f>
        <v>Accounting Firms</v>
      </c>
      <c r="G3599" s="3">
        <f t="shared" si="118"/>
        <v>2</v>
      </c>
      <c r="H3599" s="3">
        <f t="shared" si="119"/>
        <v>0</v>
      </c>
    </row>
    <row r="3600" spans="1:8" x14ac:dyDescent="0.3">
      <c r="A3600" t="s">
        <v>120</v>
      </c>
      <c r="B3600" t="s">
        <v>153</v>
      </c>
      <c r="C3600" t="s">
        <v>304</v>
      </c>
      <c r="D3600" t="s">
        <v>155</v>
      </c>
      <c r="E3600" s="3" t="str">
        <f>VLOOKUP(A3600,Respondents!A:B,2,FALSE)</f>
        <v>Assurance Practitioners</v>
      </c>
      <c r="F3600" s="3" t="str">
        <f>VLOOKUP(A3600,Respondents!A:C,3,FALSE)</f>
        <v>Accounting Firms</v>
      </c>
      <c r="G3600" s="3">
        <f t="shared" si="118"/>
        <v>2</v>
      </c>
      <c r="H3600" s="3">
        <f t="shared" si="119"/>
        <v>0</v>
      </c>
    </row>
    <row r="3601" spans="1:8" x14ac:dyDescent="0.3">
      <c r="A3601" t="s">
        <v>120</v>
      </c>
      <c r="B3601" t="s">
        <v>180</v>
      </c>
      <c r="C3601" t="s">
        <v>181</v>
      </c>
      <c r="D3601" t="s">
        <v>155</v>
      </c>
      <c r="E3601" s="3" t="str">
        <f>VLOOKUP(A3601,Respondents!A:B,2,FALSE)</f>
        <v>Assurance Practitioners</v>
      </c>
      <c r="F3601" s="3" t="str">
        <f>VLOOKUP(A3601,Respondents!A:C,3,FALSE)</f>
        <v>Accounting Firms</v>
      </c>
      <c r="G3601" s="3">
        <f t="shared" si="118"/>
        <v>1</v>
      </c>
      <c r="H3601" s="3">
        <f t="shared" si="119"/>
        <v>0</v>
      </c>
    </row>
    <row r="3602" spans="1:8" x14ac:dyDescent="0.3">
      <c r="A3602" t="s">
        <v>120</v>
      </c>
      <c r="B3602" t="s">
        <v>180</v>
      </c>
      <c r="C3602" t="s">
        <v>182</v>
      </c>
      <c r="D3602" t="s">
        <v>155</v>
      </c>
      <c r="E3602" s="3" t="str">
        <f>VLOOKUP(A3602,Respondents!A:B,2,FALSE)</f>
        <v>Assurance Practitioners</v>
      </c>
      <c r="F3602" s="3" t="str">
        <f>VLOOKUP(A3602,Respondents!A:C,3,FALSE)</f>
        <v>Accounting Firms</v>
      </c>
      <c r="G3602" s="3">
        <f t="shared" si="118"/>
        <v>1</v>
      </c>
      <c r="H3602" s="3">
        <f t="shared" si="119"/>
        <v>0</v>
      </c>
    </row>
    <row r="3603" spans="1:8" x14ac:dyDescent="0.3">
      <c r="A3603" t="s">
        <v>120</v>
      </c>
      <c r="B3603" t="s">
        <v>180</v>
      </c>
      <c r="C3603" t="s">
        <v>183</v>
      </c>
      <c r="D3603" t="s">
        <v>159</v>
      </c>
      <c r="E3603" s="3" t="str">
        <f>VLOOKUP(A3603,Respondents!A:B,2,FALSE)</f>
        <v>Assurance Practitioners</v>
      </c>
      <c r="F3603" s="3" t="str">
        <f>VLOOKUP(A3603,Respondents!A:C,3,FALSE)</f>
        <v>Accounting Firms</v>
      </c>
      <c r="G3603" s="3">
        <f t="shared" si="118"/>
        <v>1</v>
      </c>
      <c r="H3603" s="3">
        <f t="shared" si="119"/>
        <v>1</v>
      </c>
    </row>
    <row r="3604" spans="1:8" x14ac:dyDescent="0.3">
      <c r="A3604" t="s">
        <v>120</v>
      </c>
      <c r="B3604" t="s">
        <v>180</v>
      </c>
      <c r="C3604" t="s">
        <v>184</v>
      </c>
      <c r="D3604" t="s">
        <v>155</v>
      </c>
      <c r="E3604" s="3" t="str">
        <f>VLOOKUP(A3604,Respondents!A:B,2,FALSE)</f>
        <v>Assurance Practitioners</v>
      </c>
      <c r="F3604" s="3" t="str">
        <f>VLOOKUP(A3604,Respondents!A:C,3,FALSE)</f>
        <v>Accounting Firms</v>
      </c>
      <c r="G3604" s="3">
        <f t="shared" si="118"/>
        <v>1</v>
      </c>
      <c r="H3604" s="3">
        <f t="shared" si="119"/>
        <v>0</v>
      </c>
    </row>
    <row r="3605" spans="1:8" x14ac:dyDescent="0.3">
      <c r="A3605" t="s">
        <v>120</v>
      </c>
      <c r="B3605" t="s">
        <v>180</v>
      </c>
      <c r="C3605" t="s">
        <v>185</v>
      </c>
      <c r="D3605" t="s">
        <v>155</v>
      </c>
      <c r="E3605" s="3" t="str">
        <f>VLOOKUP(A3605,Respondents!A:B,2,FALSE)</f>
        <v>Assurance Practitioners</v>
      </c>
      <c r="F3605" s="3" t="str">
        <f>VLOOKUP(A3605,Respondents!A:C,3,FALSE)</f>
        <v>Accounting Firms</v>
      </c>
      <c r="G3605" s="3">
        <f t="shared" si="118"/>
        <v>1</v>
      </c>
      <c r="H3605" s="3">
        <f t="shared" si="119"/>
        <v>0</v>
      </c>
    </row>
    <row r="3606" spans="1:8" x14ac:dyDescent="0.3">
      <c r="A3606" t="s">
        <v>120</v>
      </c>
      <c r="B3606" t="s">
        <v>180</v>
      </c>
      <c r="C3606" t="s">
        <v>186</v>
      </c>
      <c r="D3606" t="s">
        <v>155</v>
      </c>
      <c r="E3606" s="3" t="str">
        <f>VLOOKUP(A3606,Respondents!A:B,2,FALSE)</f>
        <v>Assurance Practitioners</v>
      </c>
      <c r="F3606" s="3" t="str">
        <f>VLOOKUP(A3606,Respondents!A:C,3,FALSE)</f>
        <v>Accounting Firms</v>
      </c>
      <c r="G3606" s="3">
        <f t="shared" si="118"/>
        <v>1</v>
      </c>
      <c r="H3606" s="3">
        <f t="shared" si="119"/>
        <v>0</v>
      </c>
    </row>
    <row r="3607" spans="1:8" x14ac:dyDescent="0.3">
      <c r="A3607" t="s">
        <v>120</v>
      </c>
      <c r="B3607" t="s">
        <v>180</v>
      </c>
      <c r="C3607" t="s">
        <v>305</v>
      </c>
      <c r="D3607" t="s">
        <v>155</v>
      </c>
      <c r="E3607" s="3" t="str">
        <f>VLOOKUP(A3607,Respondents!A:B,2,FALSE)</f>
        <v>Assurance Practitioners</v>
      </c>
      <c r="F3607" s="3" t="str">
        <f>VLOOKUP(A3607,Respondents!A:C,3,FALSE)</f>
        <v>Accounting Firms</v>
      </c>
      <c r="G3607" s="3">
        <f t="shared" si="118"/>
        <v>2</v>
      </c>
      <c r="H3607" s="3">
        <f t="shared" si="119"/>
        <v>0</v>
      </c>
    </row>
    <row r="3608" spans="1:8" x14ac:dyDescent="0.3">
      <c r="A3608" t="s">
        <v>120</v>
      </c>
      <c r="B3608" t="s">
        <v>180</v>
      </c>
      <c r="C3608" t="s">
        <v>306</v>
      </c>
      <c r="D3608" t="s">
        <v>155</v>
      </c>
      <c r="E3608" s="3" t="str">
        <f>VLOOKUP(A3608,Respondents!A:B,2,FALSE)</f>
        <v>Assurance Practitioners</v>
      </c>
      <c r="F3608" s="3" t="str">
        <f>VLOOKUP(A3608,Respondents!A:C,3,FALSE)</f>
        <v>Accounting Firms</v>
      </c>
      <c r="G3608" s="3">
        <f t="shared" si="118"/>
        <v>2</v>
      </c>
      <c r="H3608" s="3">
        <f t="shared" si="119"/>
        <v>0</v>
      </c>
    </row>
    <row r="3609" spans="1:8" x14ac:dyDescent="0.3">
      <c r="A3609" t="s">
        <v>120</v>
      </c>
      <c r="B3609" t="s">
        <v>180</v>
      </c>
      <c r="C3609" t="s">
        <v>307</v>
      </c>
      <c r="D3609" t="s">
        <v>155</v>
      </c>
      <c r="E3609" s="3" t="str">
        <f>VLOOKUP(A3609,Respondents!A:B,2,FALSE)</f>
        <v>Assurance Practitioners</v>
      </c>
      <c r="F3609" s="3" t="str">
        <f>VLOOKUP(A3609,Respondents!A:C,3,FALSE)</f>
        <v>Accounting Firms</v>
      </c>
      <c r="G3609" s="3">
        <f t="shared" si="118"/>
        <v>2</v>
      </c>
      <c r="H3609" s="3">
        <f t="shared" si="119"/>
        <v>0</v>
      </c>
    </row>
    <row r="3610" spans="1:8" x14ac:dyDescent="0.3">
      <c r="A3610" t="s">
        <v>120</v>
      </c>
      <c r="B3610" t="s">
        <v>180</v>
      </c>
      <c r="C3610" t="s">
        <v>308</v>
      </c>
      <c r="D3610" t="s">
        <v>155</v>
      </c>
      <c r="E3610" s="3" t="str">
        <f>VLOOKUP(A3610,Respondents!A:B,2,FALSE)</f>
        <v>Assurance Practitioners</v>
      </c>
      <c r="F3610" s="3" t="str">
        <f>VLOOKUP(A3610,Respondents!A:C,3,FALSE)</f>
        <v>Accounting Firms</v>
      </c>
      <c r="G3610" s="3">
        <f t="shared" si="118"/>
        <v>2</v>
      </c>
      <c r="H3610" s="3">
        <f t="shared" si="119"/>
        <v>0</v>
      </c>
    </row>
    <row r="3611" spans="1:8" x14ac:dyDescent="0.3">
      <c r="A3611" t="s">
        <v>120</v>
      </c>
      <c r="B3611" t="s">
        <v>180</v>
      </c>
      <c r="C3611" t="s">
        <v>309</v>
      </c>
      <c r="D3611" t="s">
        <v>155</v>
      </c>
      <c r="E3611" s="3" t="str">
        <f>VLOOKUP(A3611,Respondents!A:B,2,FALSE)</f>
        <v>Assurance Practitioners</v>
      </c>
      <c r="F3611" s="3" t="str">
        <f>VLOOKUP(A3611,Respondents!A:C,3,FALSE)</f>
        <v>Accounting Firms</v>
      </c>
      <c r="G3611" s="3">
        <f t="shared" si="118"/>
        <v>2</v>
      </c>
      <c r="H3611" s="3">
        <f t="shared" si="119"/>
        <v>0</v>
      </c>
    </row>
    <row r="3612" spans="1:8" x14ac:dyDescent="0.3">
      <c r="A3612" t="s">
        <v>120</v>
      </c>
      <c r="B3612" t="s">
        <v>180</v>
      </c>
      <c r="C3612" t="s">
        <v>310</v>
      </c>
      <c r="D3612" t="s">
        <v>155</v>
      </c>
      <c r="E3612" s="3" t="str">
        <f>VLOOKUP(A3612,Respondents!A:B,2,FALSE)</f>
        <v>Assurance Practitioners</v>
      </c>
      <c r="F3612" s="3" t="str">
        <f>VLOOKUP(A3612,Respondents!A:C,3,FALSE)</f>
        <v>Accounting Firms</v>
      </c>
      <c r="G3612" s="3">
        <f t="shared" si="118"/>
        <v>2</v>
      </c>
      <c r="H3612" s="3">
        <f t="shared" si="119"/>
        <v>0</v>
      </c>
    </row>
    <row r="3613" spans="1:8" x14ac:dyDescent="0.3">
      <c r="A3613" t="s">
        <v>120</v>
      </c>
      <c r="B3613" t="s">
        <v>180</v>
      </c>
      <c r="C3613" t="s">
        <v>311</v>
      </c>
      <c r="D3613" t="s">
        <v>155</v>
      </c>
      <c r="E3613" s="3" t="str">
        <f>VLOOKUP(A3613,Respondents!A:B,2,FALSE)</f>
        <v>Assurance Practitioners</v>
      </c>
      <c r="F3613" s="3" t="str">
        <f>VLOOKUP(A3613,Respondents!A:C,3,FALSE)</f>
        <v>Accounting Firms</v>
      </c>
      <c r="G3613" s="3">
        <f t="shared" si="118"/>
        <v>2</v>
      </c>
      <c r="H3613" s="3">
        <f t="shared" si="119"/>
        <v>0</v>
      </c>
    </row>
    <row r="3614" spans="1:8" x14ac:dyDescent="0.3">
      <c r="A3614" t="s">
        <v>120</v>
      </c>
      <c r="B3614" t="s">
        <v>216</v>
      </c>
      <c r="C3614" t="s">
        <v>217</v>
      </c>
      <c r="D3614" t="s">
        <v>159</v>
      </c>
      <c r="E3614" s="3" t="str">
        <f>VLOOKUP(A3614,Respondents!A:B,2,FALSE)</f>
        <v>Assurance Practitioners</v>
      </c>
      <c r="F3614" s="3" t="str">
        <f>VLOOKUP(A3614,Respondents!A:C,3,FALSE)</f>
        <v>Accounting Firms</v>
      </c>
      <c r="G3614" s="3">
        <f t="shared" si="118"/>
        <v>1</v>
      </c>
      <c r="H3614" s="3">
        <f t="shared" si="119"/>
        <v>1</v>
      </c>
    </row>
    <row r="3615" spans="1:8" x14ac:dyDescent="0.3">
      <c r="A3615" t="s">
        <v>120</v>
      </c>
      <c r="B3615" t="s">
        <v>216</v>
      </c>
      <c r="C3615" t="s">
        <v>218</v>
      </c>
      <c r="D3615" t="s">
        <v>155</v>
      </c>
      <c r="E3615" s="3" t="str">
        <f>VLOOKUP(A3615,Respondents!A:B,2,FALSE)</f>
        <v>Assurance Practitioners</v>
      </c>
      <c r="F3615" s="3" t="str">
        <f>VLOOKUP(A3615,Respondents!A:C,3,FALSE)</f>
        <v>Accounting Firms</v>
      </c>
      <c r="G3615" s="3">
        <f t="shared" si="118"/>
        <v>1</v>
      </c>
      <c r="H3615" s="3">
        <f t="shared" si="119"/>
        <v>0</v>
      </c>
    </row>
    <row r="3616" spans="1:8" x14ac:dyDescent="0.3">
      <c r="A3616" t="s">
        <v>120</v>
      </c>
      <c r="B3616" t="s">
        <v>216</v>
      </c>
      <c r="C3616" t="s">
        <v>219</v>
      </c>
      <c r="D3616" t="s">
        <v>155</v>
      </c>
      <c r="E3616" s="3" t="str">
        <f>VLOOKUP(A3616,Respondents!A:B,2,FALSE)</f>
        <v>Assurance Practitioners</v>
      </c>
      <c r="F3616" s="3" t="str">
        <f>VLOOKUP(A3616,Respondents!A:C,3,FALSE)</f>
        <v>Accounting Firms</v>
      </c>
      <c r="G3616" s="3">
        <f t="shared" si="118"/>
        <v>1</v>
      </c>
      <c r="H3616" s="3">
        <f t="shared" si="119"/>
        <v>0</v>
      </c>
    </row>
    <row r="3617" spans="1:8" x14ac:dyDescent="0.3">
      <c r="A3617" t="s">
        <v>120</v>
      </c>
      <c r="B3617" t="s">
        <v>216</v>
      </c>
      <c r="C3617" t="s">
        <v>220</v>
      </c>
      <c r="D3617" t="s">
        <v>155</v>
      </c>
      <c r="E3617" s="3" t="str">
        <f>VLOOKUP(A3617,Respondents!A:B,2,FALSE)</f>
        <v>Assurance Practitioners</v>
      </c>
      <c r="F3617" s="3" t="str">
        <f>VLOOKUP(A3617,Respondents!A:C,3,FALSE)</f>
        <v>Accounting Firms</v>
      </c>
      <c r="G3617" s="3">
        <f t="shared" si="118"/>
        <v>1</v>
      </c>
      <c r="H3617" s="3">
        <f t="shared" si="119"/>
        <v>0</v>
      </c>
    </row>
    <row r="3618" spans="1:8" x14ac:dyDescent="0.3">
      <c r="A3618" t="s">
        <v>120</v>
      </c>
      <c r="B3618" t="s">
        <v>216</v>
      </c>
      <c r="C3618" t="s">
        <v>221</v>
      </c>
      <c r="D3618" t="s">
        <v>155</v>
      </c>
      <c r="E3618" s="3" t="str">
        <f>VLOOKUP(A3618,Respondents!A:B,2,FALSE)</f>
        <v>Assurance Practitioners</v>
      </c>
      <c r="F3618" s="3" t="str">
        <f>VLOOKUP(A3618,Respondents!A:C,3,FALSE)</f>
        <v>Accounting Firms</v>
      </c>
      <c r="G3618" s="3">
        <f t="shared" si="118"/>
        <v>1</v>
      </c>
      <c r="H3618" s="3">
        <f t="shared" si="119"/>
        <v>0</v>
      </c>
    </row>
    <row r="3619" spans="1:8" x14ac:dyDescent="0.3">
      <c r="A3619" t="s">
        <v>120</v>
      </c>
      <c r="B3619" t="s">
        <v>216</v>
      </c>
      <c r="C3619" t="s">
        <v>312</v>
      </c>
      <c r="D3619" t="s">
        <v>155</v>
      </c>
      <c r="E3619" s="3" t="str">
        <f>VLOOKUP(A3619,Respondents!A:B,2,FALSE)</f>
        <v>Assurance Practitioners</v>
      </c>
      <c r="F3619" s="3" t="str">
        <f>VLOOKUP(A3619,Respondents!A:C,3,FALSE)</f>
        <v>Accounting Firms</v>
      </c>
      <c r="G3619" s="3">
        <f t="shared" si="118"/>
        <v>1</v>
      </c>
      <c r="H3619" s="3">
        <f t="shared" si="119"/>
        <v>0</v>
      </c>
    </row>
    <row r="3620" spans="1:8" x14ac:dyDescent="0.3">
      <c r="A3620" t="s">
        <v>120</v>
      </c>
      <c r="B3620" t="s">
        <v>216</v>
      </c>
      <c r="C3620" t="s">
        <v>276</v>
      </c>
      <c r="D3620" t="s">
        <v>155</v>
      </c>
      <c r="E3620" s="3" t="str">
        <f>VLOOKUP(A3620,Respondents!A:B,2,FALSE)</f>
        <v>Assurance Practitioners</v>
      </c>
      <c r="F3620" s="3" t="str">
        <f>VLOOKUP(A3620,Respondents!A:C,3,FALSE)</f>
        <v>Accounting Firms</v>
      </c>
      <c r="G3620" s="3">
        <f t="shared" si="118"/>
        <v>2</v>
      </c>
      <c r="H3620" s="3">
        <f t="shared" si="119"/>
        <v>0</v>
      </c>
    </row>
    <row r="3621" spans="1:8" x14ac:dyDescent="0.3">
      <c r="A3621" t="s">
        <v>120</v>
      </c>
      <c r="B3621" t="s">
        <v>216</v>
      </c>
      <c r="C3621" t="s">
        <v>313</v>
      </c>
      <c r="D3621" t="s">
        <v>155</v>
      </c>
      <c r="E3621" s="3" t="str">
        <f>VLOOKUP(A3621,Respondents!A:B,2,FALSE)</f>
        <v>Assurance Practitioners</v>
      </c>
      <c r="F3621" s="3" t="str">
        <f>VLOOKUP(A3621,Respondents!A:C,3,FALSE)</f>
        <v>Accounting Firms</v>
      </c>
      <c r="G3621" s="3">
        <f t="shared" si="118"/>
        <v>2</v>
      </c>
      <c r="H3621" s="3">
        <f t="shared" si="119"/>
        <v>0</v>
      </c>
    </row>
    <row r="3622" spans="1:8" x14ac:dyDescent="0.3">
      <c r="A3622" t="s">
        <v>120</v>
      </c>
      <c r="B3622" t="s">
        <v>216</v>
      </c>
      <c r="C3622" t="s">
        <v>378</v>
      </c>
      <c r="D3622" t="s">
        <v>155</v>
      </c>
      <c r="E3622" s="3" t="str">
        <f>VLOOKUP(A3622,Respondents!A:B,2,FALSE)</f>
        <v>Assurance Practitioners</v>
      </c>
      <c r="F3622" s="3" t="str">
        <f>VLOOKUP(A3622,Respondents!A:C,3,FALSE)</f>
        <v>Accounting Firms</v>
      </c>
      <c r="G3622" s="3">
        <f t="shared" si="118"/>
        <v>2</v>
      </c>
      <c r="H3622" s="3">
        <f t="shared" si="119"/>
        <v>0</v>
      </c>
    </row>
    <row r="3623" spans="1:8" x14ac:dyDescent="0.3">
      <c r="A3623" t="s">
        <v>120</v>
      </c>
      <c r="B3623" t="s">
        <v>216</v>
      </c>
      <c r="C3623" t="s">
        <v>379</v>
      </c>
      <c r="D3623" t="s">
        <v>155</v>
      </c>
      <c r="E3623" s="3" t="str">
        <f>VLOOKUP(A3623,Respondents!A:B,2,FALSE)</f>
        <v>Assurance Practitioners</v>
      </c>
      <c r="F3623" s="3" t="str">
        <f>VLOOKUP(A3623,Respondents!A:C,3,FALSE)</f>
        <v>Accounting Firms</v>
      </c>
      <c r="G3623" s="3">
        <f t="shared" si="118"/>
        <v>2</v>
      </c>
      <c r="H3623" s="3">
        <f t="shared" si="119"/>
        <v>0</v>
      </c>
    </row>
    <row r="3624" spans="1:8" x14ac:dyDescent="0.3">
      <c r="A3624" t="s">
        <v>120</v>
      </c>
      <c r="B3624" t="s">
        <v>208</v>
      </c>
      <c r="C3624" t="s">
        <v>209</v>
      </c>
      <c r="D3624" t="s">
        <v>159</v>
      </c>
      <c r="E3624" s="3" t="str">
        <f>VLOOKUP(A3624,Respondents!A:B,2,FALSE)</f>
        <v>Assurance Practitioners</v>
      </c>
      <c r="F3624" s="3" t="str">
        <f>VLOOKUP(A3624,Respondents!A:C,3,FALSE)</f>
        <v>Accounting Firms</v>
      </c>
      <c r="G3624" s="3">
        <f t="shared" si="118"/>
        <v>1</v>
      </c>
      <c r="H3624" s="3">
        <f t="shared" si="119"/>
        <v>1</v>
      </c>
    </row>
    <row r="3625" spans="1:8" x14ac:dyDescent="0.3">
      <c r="A3625" t="s">
        <v>120</v>
      </c>
      <c r="B3625" t="s">
        <v>208</v>
      </c>
      <c r="C3625" t="s">
        <v>210</v>
      </c>
      <c r="D3625" t="s">
        <v>155</v>
      </c>
      <c r="E3625" s="3" t="str">
        <f>VLOOKUP(A3625,Respondents!A:B,2,FALSE)</f>
        <v>Assurance Practitioners</v>
      </c>
      <c r="F3625" s="3" t="str">
        <f>VLOOKUP(A3625,Respondents!A:C,3,FALSE)</f>
        <v>Accounting Firms</v>
      </c>
      <c r="G3625" s="3">
        <f t="shared" si="118"/>
        <v>1</v>
      </c>
      <c r="H3625" s="3">
        <f t="shared" si="119"/>
        <v>0</v>
      </c>
    </row>
    <row r="3626" spans="1:8" x14ac:dyDescent="0.3">
      <c r="A3626" t="s">
        <v>120</v>
      </c>
      <c r="B3626" t="s">
        <v>208</v>
      </c>
      <c r="C3626" t="s">
        <v>211</v>
      </c>
      <c r="D3626" t="s">
        <v>155</v>
      </c>
      <c r="E3626" s="3" t="str">
        <f>VLOOKUP(A3626,Respondents!A:B,2,FALSE)</f>
        <v>Assurance Practitioners</v>
      </c>
      <c r="F3626" s="3" t="str">
        <f>VLOOKUP(A3626,Respondents!A:C,3,FALSE)</f>
        <v>Accounting Firms</v>
      </c>
      <c r="G3626" s="3">
        <f t="shared" si="118"/>
        <v>1</v>
      </c>
      <c r="H3626" s="3">
        <f t="shared" si="119"/>
        <v>0</v>
      </c>
    </row>
    <row r="3627" spans="1:8" x14ac:dyDescent="0.3">
      <c r="A3627" t="s">
        <v>120</v>
      </c>
      <c r="B3627" t="s">
        <v>208</v>
      </c>
      <c r="C3627" t="s">
        <v>212</v>
      </c>
      <c r="D3627" t="s">
        <v>155</v>
      </c>
      <c r="E3627" s="3" t="str">
        <f>VLOOKUP(A3627,Respondents!A:B,2,FALSE)</f>
        <v>Assurance Practitioners</v>
      </c>
      <c r="F3627" s="3" t="str">
        <f>VLOOKUP(A3627,Respondents!A:C,3,FALSE)</f>
        <v>Accounting Firms</v>
      </c>
      <c r="G3627" s="3">
        <f t="shared" si="118"/>
        <v>1</v>
      </c>
      <c r="H3627" s="3">
        <f t="shared" si="119"/>
        <v>0</v>
      </c>
    </row>
    <row r="3628" spans="1:8" x14ac:dyDescent="0.3">
      <c r="A3628" t="s">
        <v>120</v>
      </c>
      <c r="B3628" t="s">
        <v>208</v>
      </c>
      <c r="C3628" t="s">
        <v>213</v>
      </c>
      <c r="D3628" t="s">
        <v>155</v>
      </c>
      <c r="E3628" s="3" t="str">
        <f>VLOOKUP(A3628,Respondents!A:B,2,FALSE)</f>
        <v>Assurance Practitioners</v>
      </c>
      <c r="F3628" s="3" t="str">
        <f>VLOOKUP(A3628,Respondents!A:C,3,FALSE)</f>
        <v>Accounting Firms</v>
      </c>
      <c r="G3628" s="3">
        <f t="shared" ref="G3628:G3681" si="120">IF(LEN(C3628)-LEN(SUBSTITUTE(C3628,".",""))&lt;=1,1,2)</f>
        <v>1</v>
      </c>
      <c r="H3628" s="3">
        <f t="shared" ref="H3628:H3681" si="121">IF(D3628="Yes",1,0)</f>
        <v>0</v>
      </c>
    </row>
    <row r="3629" spans="1:8" x14ac:dyDescent="0.3">
      <c r="A3629" t="s">
        <v>120</v>
      </c>
      <c r="B3629" t="s">
        <v>208</v>
      </c>
      <c r="C3629" t="s">
        <v>214</v>
      </c>
      <c r="D3629" t="s">
        <v>155</v>
      </c>
      <c r="E3629" s="3" t="str">
        <f>VLOOKUP(A3629,Respondents!A:B,2,FALSE)</f>
        <v>Assurance Practitioners</v>
      </c>
      <c r="F3629" s="3" t="str">
        <f>VLOOKUP(A3629,Respondents!A:C,3,FALSE)</f>
        <v>Accounting Firms</v>
      </c>
      <c r="G3629" s="3">
        <f t="shared" si="120"/>
        <v>1</v>
      </c>
      <c r="H3629" s="3">
        <f t="shared" si="121"/>
        <v>0</v>
      </c>
    </row>
    <row r="3630" spans="1:8" x14ac:dyDescent="0.3">
      <c r="A3630" t="s">
        <v>120</v>
      </c>
      <c r="B3630" t="s">
        <v>208</v>
      </c>
      <c r="C3630" t="s">
        <v>215</v>
      </c>
      <c r="D3630" t="s">
        <v>155</v>
      </c>
      <c r="E3630" s="3" t="str">
        <f>VLOOKUP(A3630,Respondents!A:B,2,FALSE)</f>
        <v>Assurance Practitioners</v>
      </c>
      <c r="F3630" s="3" t="str">
        <f>VLOOKUP(A3630,Respondents!A:C,3,FALSE)</f>
        <v>Accounting Firms</v>
      </c>
      <c r="G3630" s="3">
        <f t="shared" si="120"/>
        <v>2</v>
      </c>
      <c r="H3630" s="3">
        <f t="shared" si="121"/>
        <v>0</v>
      </c>
    </row>
    <row r="3631" spans="1:8" x14ac:dyDescent="0.3">
      <c r="A3631" t="s">
        <v>120</v>
      </c>
      <c r="B3631" t="s">
        <v>208</v>
      </c>
      <c r="C3631" t="s">
        <v>380</v>
      </c>
      <c r="D3631" t="s">
        <v>155</v>
      </c>
      <c r="E3631" s="3" t="str">
        <f>VLOOKUP(A3631,Respondents!A:B,2,FALSE)</f>
        <v>Assurance Practitioners</v>
      </c>
      <c r="F3631" s="3" t="str">
        <f>VLOOKUP(A3631,Respondents!A:C,3,FALSE)</f>
        <v>Accounting Firms</v>
      </c>
      <c r="G3631" s="3">
        <f t="shared" si="120"/>
        <v>2</v>
      </c>
      <c r="H3631" s="3">
        <f t="shared" si="121"/>
        <v>0</v>
      </c>
    </row>
    <row r="3632" spans="1:8" x14ac:dyDescent="0.3">
      <c r="A3632" t="s">
        <v>120</v>
      </c>
      <c r="B3632" t="s">
        <v>208</v>
      </c>
      <c r="C3632" t="s">
        <v>267</v>
      </c>
      <c r="D3632" t="s">
        <v>155</v>
      </c>
      <c r="E3632" s="3" t="str">
        <f>VLOOKUP(A3632,Respondents!A:B,2,FALSE)</f>
        <v>Assurance Practitioners</v>
      </c>
      <c r="F3632" s="3" t="str">
        <f>VLOOKUP(A3632,Respondents!A:C,3,FALSE)</f>
        <v>Accounting Firms</v>
      </c>
      <c r="G3632" s="3">
        <f t="shared" si="120"/>
        <v>2</v>
      </c>
      <c r="H3632" s="3">
        <f t="shared" si="121"/>
        <v>0</v>
      </c>
    </row>
    <row r="3633" spans="1:8" x14ac:dyDescent="0.3">
      <c r="A3633" t="s">
        <v>120</v>
      </c>
      <c r="B3633" t="s">
        <v>208</v>
      </c>
      <c r="C3633" t="s">
        <v>268</v>
      </c>
      <c r="D3633" t="s">
        <v>155</v>
      </c>
      <c r="E3633" s="3" t="str">
        <f>VLOOKUP(A3633,Respondents!A:B,2,FALSE)</f>
        <v>Assurance Practitioners</v>
      </c>
      <c r="F3633" s="3" t="str">
        <f>VLOOKUP(A3633,Respondents!A:C,3,FALSE)</f>
        <v>Accounting Firms</v>
      </c>
      <c r="G3633" s="3">
        <f t="shared" si="120"/>
        <v>2</v>
      </c>
      <c r="H3633" s="3">
        <f t="shared" si="121"/>
        <v>0</v>
      </c>
    </row>
    <row r="3634" spans="1:8" x14ac:dyDescent="0.3">
      <c r="A3634" t="s">
        <v>120</v>
      </c>
      <c r="B3634" t="s">
        <v>208</v>
      </c>
      <c r="C3634" t="s">
        <v>381</v>
      </c>
      <c r="D3634" t="s">
        <v>155</v>
      </c>
      <c r="E3634" s="3" t="str">
        <f>VLOOKUP(A3634,Respondents!A:B,2,FALSE)</f>
        <v>Assurance Practitioners</v>
      </c>
      <c r="F3634" s="3" t="str">
        <f>VLOOKUP(A3634,Respondents!A:C,3,FALSE)</f>
        <v>Accounting Firms</v>
      </c>
      <c r="G3634" s="3">
        <f t="shared" si="120"/>
        <v>2</v>
      </c>
      <c r="H3634" s="3">
        <f t="shared" si="121"/>
        <v>0</v>
      </c>
    </row>
    <row r="3635" spans="1:8" x14ac:dyDescent="0.3">
      <c r="A3635" t="s">
        <v>120</v>
      </c>
      <c r="B3635" t="s">
        <v>222</v>
      </c>
      <c r="C3635" t="s">
        <v>223</v>
      </c>
      <c r="D3635" t="s">
        <v>155</v>
      </c>
      <c r="E3635" s="3" t="str">
        <f>VLOOKUP(A3635,Respondents!A:B,2,FALSE)</f>
        <v>Assurance Practitioners</v>
      </c>
      <c r="F3635" s="3" t="str">
        <f>VLOOKUP(A3635,Respondents!A:C,3,FALSE)</f>
        <v>Accounting Firms</v>
      </c>
      <c r="G3635" s="3">
        <f t="shared" si="120"/>
        <v>1</v>
      </c>
      <c r="H3635" s="3">
        <f t="shared" si="121"/>
        <v>0</v>
      </c>
    </row>
    <row r="3636" spans="1:8" x14ac:dyDescent="0.3">
      <c r="A3636" t="s">
        <v>120</v>
      </c>
      <c r="B3636" t="s">
        <v>222</v>
      </c>
      <c r="C3636" t="s">
        <v>224</v>
      </c>
      <c r="D3636" t="s">
        <v>155</v>
      </c>
      <c r="E3636" s="3" t="str">
        <f>VLOOKUP(A3636,Respondents!A:B,2,FALSE)</f>
        <v>Assurance Practitioners</v>
      </c>
      <c r="F3636" s="3" t="str">
        <f>VLOOKUP(A3636,Respondents!A:C,3,FALSE)</f>
        <v>Accounting Firms</v>
      </c>
      <c r="G3636" s="3">
        <f t="shared" si="120"/>
        <v>1</v>
      </c>
      <c r="H3636" s="3">
        <f t="shared" si="121"/>
        <v>0</v>
      </c>
    </row>
    <row r="3637" spans="1:8" x14ac:dyDescent="0.3">
      <c r="A3637" t="s">
        <v>120</v>
      </c>
      <c r="B3637" t="s">
        <v>222</v>
      </c>
      <c r="C3637" t="s">
        <v>225</v>
      </c>
      <c r="D3637" t="s">
        <v>159</v>
      </c>
      <c r="E3637" s="3" t="str">
        <f>VLOOKUP(A3637,Respondents!A:B,2,FALSE)</f>
        <v>Assurance Practitioners</v>
      </c>
      <c r="F3637" s="3" t="str">
        <f>VLOOKUP(A3637,Respondents!A:C,3,FALSE)</f>
        <v>Accounting Firms</v>
      </c>
      <c r="G3637" s="3">
        <f t="shared" si="120"/>
        <v>1</v>
      </c>
      <c r="H3637" s="3">
        <f t="shared" si="121"/>
        <v>1</v>
      </c>
    </row>
    <row r="3638" spans="1:8" x14ac:dyDescent="0.3">
      <c r="A3638" t="s">
        <v>120</v>
      </c>
      <c r="B3638" t="s">
        <v>222</v>
      </c>
      <c r="C3638" t="s">
        <v>226</v>
      </c>
      <c r="D3638" t="s">
        <v>155</v>
      </c>
      <c r="E3638" s="3" t="str">
        <f>VLOOKUP(A3638,Respondents!A:B,2,FALSE)</f>
        <v>Assurance Practitioners</v>
      </c>
      <c r="F3638" s="3" t="str">
        <f>VLOOKUP(A3638,Respondents!A:C,3,FALSE)</f>
        <v>Accounting Firms</v>
      </c>
      <c r="G3638" s="3">
        <f t="shared" si="120"/>
        <v>1</v>
      </c>
      <c r="H3638" s="3">
        <f t="shared" si="121"/>
        <v>0</v>
      </c>
    </row>
    <row r="3639" spans="1:8" x14ac:dyDescent="0.3">
      <c r="A3639" t="s">
        <v>120</v>
      </c>
      <c r="B3639" t="s">
        <v>222</v>
      </c>
      <c r="C3639" t="s">
        <v>227</v>
      </c>
      <c r="D3639" t="s">
        <v>155</v>
      </c>
      <c r="E3639" s="3" t="str">
        <f>VLOOKUP(A3639,Respondents!A:B,2,FALSE)</f>
        <v>Assurance Practitioners</v>
      </c>
      <c r="F3639" s="3" t="str">
        <f>VLOOKUP(A3639,Respondents!A:C,3,FALSE)</f>
        <v>Accounting Firms</v>
      </c>
      <c r="G3639" s="3">
        <f t="shared" si="120"/>
        <v>1</v>
      </c>
      <c r="H3639" s="3">
        <f t="shared" si="121"/>
        <v>0</v>
      </c>
    </row>
    <row r="3640" spans="1:8" x14ac:dyDescent="0.3">
      <c r="A3640" t="s">
        <v>120</v>
      </c>
      <c r="B3640" t="s">
        <v>222</v>
      </c>
      <c r="C3640" t="s">
        <v>228</v>
      </c>
      <c r="D3640" t="s">
        <v>155</v>
      </c>
      <c r="E3640" s="3" t="str">
        <f>VLOOKUP(A3640,Respondents!A:B,2,FALSE)</f>
        <v>Assurance Practitioners</v>
      </c>
      <c r="F3640" s="3" t="str">
        <f>VLOOKUP(A3640,Respondents!A:C,3,FALSE)</f>
        <v>Accounting Firms</v>
      </c>
      <c r="G3640" s="3">
        <f t="shared" si="120"/>
        <v>1</v>
      </c>
      <c r="H3640" s="3">
        <f t="shared" si="121"/>
        <v>0</v>
      </c>
    </row>
    <row r="3641" spans="1:8" x14ac:dyDescent="0.3">
      <c r="A3641" t="s">
        <v>120</v>
      </c>
      <c r="B3641" t="s">
        <v>222</v>
      </c>
      <c r="C3641" t="s">
        <v>314</v>
      </c>
      <c r="D3641" t="s">
        <v>155</v>
      </c>
      <c r="E3641" s="3" t="str">
        <f>VLOOKUP(A3641,Respondents!A:B,2,FALSE)</f>
        <v>Assurance Practitioners</v>
      </c>
      <c r="F3641" s="3" t="str">
        <f>VLOOKUP(A3641,Respondents!A:C,3,FALSE)</f>
        <v>Accounting Firms</v>
      </c>
      <c r="G3641" s="3">
        <f t="shared" si="120"/>
        <v>2</v>
      </c>
      <c r="H3641" s="3">
        <f t="shared" si="121"/>
        <v>0</v>
      </c>
    </row>
    <row r="3642" spans="1:8" x14ac:dyDescent="0.3">
      <c r="A3642" t="s">
        <v>120</v>
      </c>
      <c r="B3642" t="s">
        <v>222</v>
      </c>
      <c r="C3642" t="s">
        <v>315</v>
      </c>
      <c r="D3642" t="s">
        <v>155</v>
      </c>
      <c r="E3642" s="3" t="str">
        <f>VLOOKUP(A3642,Respondents!A:B,2,FALSE)</f>
        <v>Assurance Practitioners</v>
      </c>
      <c r="F3642" s="3" t="str">
        <f>VLOOKUP(A3642,Respondents!A:C,3,FALSE)</f>
        <v>Accounting Firms</v>
      </c>
      <c r="G3642" s="3">
        <f t="shared" si="120"/>
        <v>2</v>
      </c>
      <c r="H3642" s="3">
        <f t="shared" si="121"/>
        <v>0</v>
      </c>
    </row>
    <row r="3643" spans="1:8" x14ac:dyDescent="0.3">
      <c r="A3643" t="s">
        <v>120</v>
      </c>
      <c r="B3643" t="s">
        <v>222</v>
      </c>
      <c r="C3643" t="s">
        <v>271</v>
      </c>
      <c r="D3643" t="s">
        <v>155</v>
      </c>
      <c r="E3643" s="3" t="str">
        <f>VLOOKUP(A3643,Respondents!A:B,2,FALSE)</f>
        <v>Assurance Practitioners</v>
      </c>
      <c r="F3643" s="3" t="str">
        <f>VLOOKUP(A3643,Respondents!A:C,3,FALSE)</f>
        <v>Accounting Firms</v>
      </c>
      <c r="G3643" s="3">
        <f t="shared" si="120"/>
        <v>2</v>
      </c>
      <c r="H3643" s="3">
        <f t="shared" si="121"/>
        <v>0</v>
      </c>
    </row>
    <row r="3644" spans="1:8" x14ac:dyDescent="0.3">
      <c r="A3644" t="s">
        <v>120</v>
      </c>
      <c r="B3644" t="s">
        <v>222</v>
      </c>
      <c r="C3644" t="s">
        <v>382</v>
      </c>
      <c r="D3644" t="s">
        <v>159</v>
      </c>
      <c r="E3644" s="3" t="str">
        <f>VLOOKUP(A3644,Respondents!A:B,2,FALSE)</f>
        <v>Assurance Practitioners</v>
      </c>
      <c r="F3644" s="3" t="str">
        <f>VLOOKUP(A3644,Respondents!A:C,3,FALSE)</f>
        <v>Accounting Firms</v>
      </c>
      <c r="G3644" s="3">
        <f t="shared" si="120"/>
        <v>2</v>
      </c>
      <c r="H3644" s="3">
        <f t="shared" si="121"/>
        <v>1</v>
      </c>
    </row>
    <row r="3645" spans="1:8" x14ac:dyDescent="0.3">
      <c r="A3645" t="s">
        <v>120</v>
      </c>
      <c r="B3645" t="s">
        <v>229</v>
      </c>
      <c r="C3645" t="s">
        <v>230</v>
      </c>
      <c r="D3645" t="s">
        <v>155</v>
      </c>
      <c r="E3645" s="3" t="str">
        <f>VLOOKUP(A3645,Respondents!A:B,2,FALSE)</f>
        <v>Assurance Practitioners</v>
      </c>
      <c r="F3645" s="3" t="str">
        <f>VLOOKUP(A3645,Respondents!A:C,3,FALSE)</f>
        <v>Accounting Firms</v>
      </c>
      <c r="G3645" s="3">
        <f t="shared" si="120"/>
        <v>1</v>
      </c>
      <c r="H3645" s="3">
        <f t="shared" si="121"/>
        <v>0</v>
      </c>
    </row>
    <row r="3646" spans="1:8" x14ac:dyDescent="0.3">
      <c r="A3646" t="s">
        <v>120</v>
      </c>
      <c r="B3646" t="s">
        <v>229</v>
      </c>
      <c r="C3646" t="s">
        <v>231</v>
      </c>
      <c r="D3646" t="s">
        <v>159</v>
      </c>
      <c r="E3646" s="3" t="str">
        <f>VLOOKUP(A3646,Respondents!A:B,2,FALSE)</f>
        <v>Assurance Practitioners</v>
      </c>
      <c r="F3646" s="3" t="str">
        <f>VLOOKUP(A3646,Respondents!A:C,3,FALSE)</f>
        <v>Accounting Firms</v>
      </c>
      <c r="G3646" s="3">
        <f t="shared" si="120"/>
        <v>1</v>
      </c>
      <c r="H3646" s="3">
        <f t="shared" si="121"/>
        <v>1</v>
      </c>
    </row>
    <row r="3647" spans="1:8" x14ac:dyDescent="0.3">
      <c r="A3647" t="s">
        <v>120</v>
      </c>
      <c r="B3647" t="s">
        <v>229</v>
      </c>
      <c r="C3647" t="s">
        <v>232</v>
      </c>
      <c r="D3647" t="s">
        <v>155</v>
      </c>
      <c r="E3647" s="3" t="str">
        <f>VLOOKUP(A3647,Respondents!A:B,2,FALSE)</f>
        <v>Assurance Practitioners</v>
      </c>
      <c r="F3647" s="3" t="str">
        <f>VLOOKUP(A3647,Respondents!A:C,3,FALSE)</f>
        <v>Accounting Firms</v>
      </c>
      <c r="G3647" s="3">
        <f t="shared" si="120"/>
        <v>1</v>
      </c>
      <c r="H3647" s="3">
        <f t="shared" si="121"/>
        <v>0</v>
      </c>
    </row>
    <row r="3648" spans="1:8" x14ac:dyDescent="0.3">
      <c r="A3648" t="s">
        <v>120</v>
      </c>
      <c r="B3648" t="s">
        <v>229</v>
      </c>
      <c r="C3648" t="s">
        <v>233</v>
      </c>
      <c r="D3648" t="s">
        <v>155</v>
      </c>
      <c r="E3648" s="3" t="str">
        <f>VLOOKUP(A3648,Respondents!A:B,2,FALSE)</f>
        <v>Assurance Practitioners</v>
      </c>
      <c r="F3648" s="3" t="str">
        <f>VLOOKUP(A3648,Respondents!A:C,3,FALSE)</f>
        <v>Accounting Firms</v>
      </c>
      <c r="G3648" s="3">
        <f t="shared" si="120"/>
        <v>1</v>
      </c>
      <c r="H3648" s="3">
        <f t="shared" si="121"/>
        <v>0</v>
      </c>
    </row>
    <row r="3649" spans="1:8" x14ac:dyDescent="0.3">
      <c r="A3649" t="s">
        <v>120</v>
      </c>
      <c r="B3649" t="s">
        <v>229</v>
      </c>
      <c r="C3649" t="s">
        <v>234</v>
      </c>
      <c r="D3649" t="s">
        <v>155</v>
      </c>
      <c r="E3649" s="3" t="str">
        <f>VLOOKUP(A3649,Respondents!A:B,2,FALSE)</f>
        <v>Assurance Practitioners</v>
      </c>
      <c r="F3649" s="3" t="str">
        <f>VLOOKUP(A3649,Respondents!A:C,3,FALSE)</f>
        <v>Accounting Firms</v>
      </c>
      <c r="G3649" s="3">
        <f t="shared" si="120"/>
        <v>1</v>
      </c>
      <c r="H3649" s="3">
        <f t="shared" si="121"/>
        <v>0</v>
      </c>
    </row>
    <row r="3650" spans="1:8" x14ac:dyDescent="0.3">
      <c r="A3650" t="s">
        <v>120</v>
      </c>
      <c r="B3650" t="s">
        <v>229</v>
      </c>
      <c r="C3650" t="s">
        <v>235</v>
      </c>
      <c r="D3650" t="s">
        <v>155</v>
      </c>
      <c r="E3650" s="3" t="str">
        <f>VLOOKUP(A3650,Respondents!A:B,2,FALSE)</f>
        <v>Assurance Practitioners</v>
      </c>
      <c r="F3650" s="3" t="str">
        <f>VLOOKUP(A3650,Respondents!A:C,3,FALSE)</f>
        <v>Accounting Firms</v>
      </c>
      <c r="G3650" s="3">
        <f t="shared" si="120"/>
        <v>1</v>
      </c>
      <c r="H3650" s="3">
        <f t="shared" si="121"/>
        <v>0</v>
      </c>
    </row>
    <row r="3651" spans="1:8" x14ac:dyDescent="0.3">
      <c r="A3651" t="s">
        <v>120</v>
      </c>
      <c r="B3651" t="s">
        <v>229</v>
      </c>
      <c r="C3651" t="s">
        <v>316</v>
      </c>
      <c r="D3651" t="s">
        <v>155</v>
      </c>
      <c r="E3651" s="3" t="str">
        <f>VLOOKUP(A3651,Respondents!A:B,2,FALSE)</f>
        <v>Assurance Practitioners</v>
      </c>
      <c r="F3651" s="3" t="str">
        <f>VLOOKUP(A3651,Respondents!A:C,3,FALSE)</f>
        <v>Accounting Firms</v>
      </c>
      <c r="G3651" s="3">
        <f t="shared" si="120"/>
        <v>2</v>
      </c>
      <c r="H3651" s="3">
        <f t="shared" si="121"/>
        <v>0</v>
      </c>
    </row>
    <row r="3652" spans="1:8" x14ac:dyDescent="0.3">
      <c r="A3652" t="s">
        <v>120</v>
      </c>
      <c r="B3652" t="s">
        <v>229</v>
      </c>
      <c r="C3652" t="s">
        <v>317</v>
      </c>
      <c r="D3652" t="s">
        <v>155</v>
      </c>
      <c r="E3652" s="3" t="str">
        <f>VLOOKUP(A3652,Respondents!A:B,2,FALSE)</f>
        <v>Assurance Practitioners</v>
      </c>
      <c r="F3652" s="3" t="str">
        <f>VLOOKUP(A3652,Respondents!A:C,3,FALSE)</f>
        <v>Accounting Firms</v>
      </c>
      <c r="G3652" s="3">
        <f t="shared" si="120"/>
        <v>2</v>
      </c>
      <c r="H3652" s="3">
        <f t="shared" si="121"/>
        <v>0</v>
      </c>
    </row>
    <row r="3653" spans="1:8" x14ac:dyDescent="0.3">
      <c r="A3653" t="s">
        <v>120</v>
      </c>
      <c r="B3653" t="s">
        <v>229</v>
      </c>
      <c r="C3653" t="s">
        <v>272</v>
      </c>
      <c r="D3653" t="s">
        <v>159</v>
      </c>
      <c r="E3653" s="3" t="str">
        <f>VLOOKUP(A3653,Respondents!A:B,2,FALSE)</f>
        <v>Assurance Practitioners</v>
      </c>
      <c r="F3653" s="3" t="str">
        <f>VLOOKUP(A3653,Respondents!A:C,3,FALSE)</f>
        <v>Accounting Firms</v>
      </c>
      <c r="G3653" s="3">
        <f t="shared" si="120"/>
        <v>2</v>
      </c>
      <c r="H3653" s="3">
        <f t="shared" si="121"/>
        <v>1</v>
      </c>
    </row>
    <row r="3654" spans="1:8" x14ac:dyDescent="0.3">
      <c r="A3654" t="s">
        <v>120</v>
      </c>
      <c r="B3654" t="s">
        <v>236</v>
      </c>
      <c r="C3654" t="s">
        <v>237</v>
      </c>
      <c r="D3654" t="s">
        <v>159</v>
      </c>
      <c r="E3654" s="3" t="str">
        <f>VLOOKUP(A3654,Respondents!A:B,2,FALSE)</f>
        <v>Assurance Practitioners</v>
      </c>
      <c r="F3654" s="3" t="str">
        <f>VLOOKUP(A3654,Respondents!A:C,3,FALSE)</f>
        <v>Accounting Firms</v>
      </c>
      <c r="G3654" s="3">
        <f t="shared" si="120"/>
        <v>1</v>
      </c>
      <c r="H3654" s="3">
        <f t="shared" si="121"/>
        <v>1</v>
      </c>
    </row>
    <row r="3655" spans="1:8" x14ac:dyDescent="0.3">
      <c r="A3655" t="s">
        <v>120</v>
      </c>
      <c r="B3655" t="s">
        <v>236</v>
      </c>
      <c r="C3655" t="s">
        <v>238</v>
      </c>
      <c r="D3655" t="s">
        <v>155</v>
      </c>
      <c r="E3655" s="3" t="str">
        <f>VLOOKUP(A3655,Respondents!A:B,2,FALSE)</f>
        <v>Assurance Practitioners</v>
      </c>
      <c r="F3655" s="3" t="str">
        <f>VLOOKUP(A3655,Respondents!A:C,3,FALSE)</f>
        <v>Accounting Firms</v>
      </c>
      <c r="G3655" s="3">
        <f t="shared" si="120"/>
        <v>1</v>
      </c>
      <c r="H3655" s="3">
        <f t="shared" si="121"/>
        <v>0</v>
      </c>
    </row>
    <row r="3656" spans="1:8" x14ac:dyDescent="0.3">
      <c r="A3656" t="s">
        <v>120</v>
      </c>
      <c r="B3656" t="s">
        <v>236</v>
      </c>
      <c r="C3656" t="s">
        <v>239</v>
      </c>
      <c r="D3656" t="s">
        <v>155</v>
      </c>
      <c r="E3656" s="3" t="str">
        <f>VLOOKUP(A3656,Respondents!A:B,2,FALSE)</f>
        <v>Assurance Practitioners</v>
      </c>
      <c r="F3656" s="3" t="str">
        <f>VLOOKUP(A3656,Respondents!A:C,3,FALSE)</f>
        <v>Accounting Firms</v>
      </c>
      <c r="G3656" s="3">
        <f t="shared" si="120"/>
        <v>1</v>
      </c>
      <c r="H3656" s="3">
        <f t="shared" si="121"/>
        <v>0</v>
      </c>
    </row>
    <row r="3657" spans="1:8" x14ac:dyDescent="0.3">
      <c r="A3657" t="s">
        <v>120</v>
      </c>
      <c r="B3657" t="s">
        <v>236</v>
      </c>
      <c r="C3657" t="s">
        <v>240</v>
      </c>
      <c r="D3657" t="s">
        <v>155</v>
      </c>
      <c r="E3657" s="3" t="str">
        <f>VLOOKUP(A3657,Respondents!A:B,2,FALSE)</f>
        <v>Assurance Practitioners</v>
      </c>
      <c r="F3657" s="3" t="str">
        <f>VLOOKUP(A3657,Respondents!A:C,3,FALSE)</f>
        <v>Accounting Firms</v>
      </c>
      <c r="G3657" s="3">
        <f t="shared" si="120"/>
        <v>1</v>
      </c>
      <c r="H3657" s="3">
        <f t="shared" si="121"/>
        <v>0</v>
      </c>
    </row>
    <row r="3658" spans="1:8" x14ac:dyDescent="0.3">
      <c r="A3658" t="s">
        <v>120</v>
      </c>
      <c r="B3658" t="s">
        <v>236</v>
      </c>
      <c r="C3658" t="s">
        <v>241</v>
      </c>
      <c r="D3658" t="s">
        <v>155</v>
      </c>
      <c r="E3658" s="3" t="str">
        <f>VLOOKUP(A3658,Respondents!A:B,2,FALSE)</f>
        <v>Assurance Practitioners</v>
      </c>
      <c r="F3658" s="3" t="str">
        <f>VLOOKUP(A3658,Respondents!A:C,3,FALSE)</f>
        <v>Accounting Firms</v>
      </c>
      <c r="G3658" s="3">
        <f t="shared" si="120"/>
        <v>1</v>
      </c>
      <c r="H3658" s="3">
        <f t="shared" si="121"/>
        <v>0</v>
      </c>
    </row>
    <row r="3659" spans="1:8" x14ac:dyDescent="0.3">
      <c r="A3659" t="s">
        <v>120</v>
      </c>
      <c r="B3659" t="s">
        <v>236</v>
      </c>
      <c r="C3659" t="s">
        <v>242</v>
      </c>
      <c r="D3659" t="s">
        <v>155</v>
      </c>
      <c r="E3659" s="3" t="str">
        <f>VLOOKUP(A3659,Respondents!A:B,2,FALSE)</f>
        <v>Assurance Practitioners</v>
      </c>
      <c r="F3659" s="3" t="str">
        <f>VLOOKUP(A3659,Respondents!A:C,3,FALSE)</f>
        <v>Accounting Firms</v>
      </c>
      <c r="G3659" s="3">
        <f t="shared" si="120"/>
        <v>1</v>
      </c>
      <c r="H3659" s="3">
        <f t="shared" si="121"/>
        <v>0</v>
      </c>
    </row>
    <row r="3660" spans="1:8" x14ac:dyDescent="0.3">
      <c r="A3660" t="s">
        <v>120</v>
      </c>
      <c r="B3660" t="s">
        <v>236</v>
      </c>
      <c r="C3660" t="s">
        <v>318</v>
      </c>
      <c r="D3660" t="s">
        <v>159</v>
      </c>
      <c r="E3660" s="3" t="str">
        <f>VLOOKUP(A3660,Respondents!A:B,2,FALSE)</f>
        <v>Assurance Practitioners</v>
      </c>
      <c r="F3660" s="3" t="str">
        <f>VLOOKUP(A3660,Respondents!A:C,3,FALSE)</f>
        <v>Accounting Firms</v>
      </c>
      <c r="G3660" s="3">
        <f t="shared" si="120"/>
        <v>2</v>
      </c>
      <c r="H3660" s="3">
        <f t="shared" si="121"/>
        <v>1</v>
      </c>
    </row>
    <row r="3661" spans="1:8" x14ac:dyDescent="0.3">
      <c r="A3661" t="s">
        <v>120</v>
      </c>
      <c r="B3661" t="s">
        <v>236</v>
      </c>
      <c r="C3661" t="s">
        <v>383</v>
      </c>
      <c r="D3661" t="s">
        <v>155</v>
      </c>
      <c r="E3661" s="3" t="str">
        <f>VLOOKUP(A3661,Respondents!A:B,2,FALSE)</f>
        <v>Assurance Practitioners</v>
      </c>
      <c r="F3661" s="3" t="str">
        <f>VLOOKUP(A3661,Respondents!A:C,3,FALSE)</f>
        <v>Accounting Firms</v>
      </c>
      <c r="G3661" s="3">
        <f t="shared" si="120"/>
        <v>2</v>
      </c>
      <c r="H3661" s="3">
        <f t="shared" si="121"/>
        <v>0</v>
      </c>
    </row>
    <row r="3662" spans="1:8" x14ac:dyDescent="0.3">
      <c r="A3662" t="s">
        <v>120</v>
      </c>
      <c r="B3662" t="s">
        <v>236</v>
      </c>
      <c r="C3662" t="s">
        <v>384</v>
      </c>
      <c r="D3662" t="s">
        <v>155</v>
      </c>
      <c r="E3662" s="3" t="str">
        <f>VLOOKUP(A3662,Respondents!A:B,2,FALSE)</f>
        <v>Assurance Practitioners</v>
      </c>
      <c r="F3662" s="3" t="str">
        <f>VLOOKUP(A3662,Respondents!A:C,3,FALSE)</f>
        <v>Accounting Firms</v>
      </c>
      <c r="G3662" s="3">
        <f t="shared" si="120"/>
        <v>2</v>
      </c>
      <c r="H3662" s="3">
        <f t="shared" si="121"/>
        <v>0</v>
      </c>
    </row>
    <row r="3663" spans="1:8" x14ac:dyDescent="0.3">
      <c r="A3663" t="s">
        <v>120</v>
      </c>
      <c r="B3663" t="s">
        <v>236</v>
      </c>
      <c r="C3663" t="s">
        <v>319</v>
      </c>
      <c r="D3663" t="s">
        <v>155</v>
      </c>
      <c r="E3663" s="3" t="str">
        <f>VLOOKUP(A3663,Respondents!A:B,2,FALSE)</f>
        <v>Assurance Practitioners</v>
      </c>
      <c r="F3663" s="3" t="str">
        <f>VLOOKUP(A3663,Respondents!A:C,3,FALSE)</f>
        <v>Accounting Firms</v>
      </c>
      <c r="G3663" s="3">
        <f t="shared" si="120"/>
        <v>2</v>
      </c>
      <c r="H3663" s="3">
        <f t="shared" si="121"/>
        <v>0</v>
      </c>
    </row>
    <row r="3664" spans="1:8" x14ac:dyDescent="0.3">
      <c r="A3664" t="s">
        <v>120</v>
      </c>
      <c r="B3664" t="s">
        <v>277</v>
      </c>
      <c r="C3664" t="s">
        <v>278</v>
      </c>
      <c r="D3664" t="s">
        <v>159</v>
      </c>
      <c r="E3664" s="3" t="str">
        <f>VLOOKUP(A3664,Respondents!A:B,2,FALSE)</f>
        <v>Assurance Practitioners</v>
      </c>
      <c r="F3664" s="3" t="str">
        <f>VLOOKUP(A3664,Respondents!A:C,3,FALSE)</f>
        <v>Accounting Firms</v>
      </c>
      <c r="G3664" s="3">
        <f t="shared" si="120"/>
        <v>1</v>
      </c>
      <c r="H3664" s="3">
        <f t="shared" si="121"/>
        <v>1</v>
      </c>
    </row>
    <row r="3665" spans="1:8" x14ac:dyDescent="0.3">
      <c r="A3665" t="s">
        <v>120</v>
      </c>
      <c r="B3665" t="s">
        <v>277</v>
      </c>
      <c r="C3665" t="s">
        <v>279</v>
      </c>
      <c r="D3665" t="s">
        <v>155</v>
      </c>
      <c r="E3665" s="3" t="str">
        <f>VLOOKUP(A3665,Respondents!A:B,2,FALSE)</f>
        <v>Assurance Practitioners</v>
      </c>
      <c r="F3665" s="3" t="str">
        <f>VLOOKUP(A3665,Respondents!A:C,3,FALSE)</f>
        <v>Accounting Firms</v>
      </c>
      <c r="G3665" s="3">
        <f t="shared" si="120"/>
        <v>1</v>
      </c>
      <c r="H3665" s="3">
        <f t="shared" si="121"/>
        <v>0</v>
      </c>
    </row>
    <row r="3666" spans="1:8" x14ac:dyDescent="0.3">
      <c r="A3666" t="s">
        <v>120</v>
      </c>
      <c r="B3666" t="s">
        <v>277</v>
      </c>
      <c r="C3666" t="s">
        <v>280</v>
      </c>
      <c r="D3666" t="s">
        <v>155</v>
      </c>
      <c r="E3666" s="3" t="str">
        <f>VLOOKUP(A3666,Respondents!A:B,2,FALSE)</f>
        <v>Assurance Practitioners</v>
      </c>
      <c r="F3666" s="3" t="str">
        <f>VLOOKUP(A3666,Respondents!A:C,3,FALSE)</f>
        <v>Accounting Firms</v>
      </c>
      <c r="G3666" s="3">
        <f t="shared" si="120"/>
        <v>1</v>
      </c>
      <c r="H3666" s="3">
        <f t="shared" si="121"/>
        <v>0</v>
      </c>
    </row>
    <row r="3667" spans="1:8" x14ac:dyDescent="0.3">
      <c r="A3667" t="s">
        <v>120</v>
      </c>
      <c r="B3667" t="s">
        <v>277</v>
      </c>
      <c r="C3667" t="s">
        <v>281</v>
      </c>
      <c r="D3667" t="s">
        <v>155</v>
      </c>
      <c r="E3667" s="3" t="str">
        <f>VLOOKUP(A3667,Respondents!A:B,2,FALSE)</f>
        <v>Assurance Practitioners</v>
      </c>
      <c r="F3667" s="3" t="str">
        <f>VLOOKUP(A3667,Respondents!A:C,3,FALSE)</f>
        <v>Accounting Firms</v>
      </c>
      <c r="G3667" s="3">
        <f t="shared" si="120"/>
        <v>1</v>
      </c>
      <c r="H3667" s="3">
        <f t="shared" si="121"/>
        <v>0</v>
      </c>
    </row>
    <row r="3668" spans="1:8" x14ac:dyDescent="0.3">
      <c r="A3668" t="s">
        <v>120</v>
      </c>
      <c r="B3668" t="s">
        <v>277</v>
      </c>
      <c r="C3668" t="s">
        <v>282</v>
      </c>
      <c r="D3668" t="s">
        <v>155</v>
      </c>
      <c r="E3668" s="3" t="str">
        <f>VLOOKUP(A3668,Respondents!A:B,2,FALSE)</f>
        <v>Assurance Practitioners</v>
      </c>
      <c r="F3668" s="3" t="str">
        <f>VLOOKUP(A3668,Respondents!A:C,3,FALSE)</f>
        <v>Accounting Firms</v>
      </c>
      <c r="G3668" s="3">
        <f t="shared" si="120"/>
        <v>1</v>
      </c>
      <c r="H3668" s="3">
        <f t="shared" si="121"/>
        <v>0</v>
      </c>
    </row>
    <row r="3669" spans="1:8" x14ac:dyDescent="0.3">
      <c r="A3669" t="s">
        <v>120</v>
      </c>
      <c r="B3669" t="s">
        <v>277</v>
      </c>
      <c r="C3669" t="s">
        <v>283</v>
      </c>
      <c r="D3669" t="s">
        <v>155</v>
      </c>
      <c r="E3669" s="3" t="str">
        <f>VLOOKUP(A3669,Respondents!A:B,2,FALSE)</f>
        <v>Assurance Practitioners</v>
      </c>
      <c r="F3669" s="3" t="str">
        <f>VLOOKUP(A3669,Respondents!A:C,3,FALSE)</f>
        <v>Accounting Firms</v>
      </c>
      <c r="G3669" s="3">
        <f t="shared" si="120"/>
        <v>1</v>
      </c>
      <c r="H3669" s="3">
        <f t="shared" si="121"/>
        <v>0</v>
      </c>
    </row>
    <row r="3670" spans="1:8" x14ac:dyDescent="0.3">
      <c r="A3670" t="s">
        <v>120</v>
      </c>
      <c r="B3670" t="s">
        <v>277</v>
      </c>
      <c r="C3670" t="s">
        <v>385</v>
      </c>
      <c r="D3670" t="s">
        <v>155</v>
      </c>
      <c r="E3670" s="3" t="str">
        <f>VLOOKUP(A3670,Respondents!A:B,2,FALSE)</f>
        <v>Assurance Practitioners</v>
      </c>
      <c r="F3670" s="3" t="str">
        <f>VLOOKUP(A3670,Respondents!A:C,3,FALSE)</f>
        <v>Accounting Firms</v>
      </c>
      <c r="G3670" s="3">
        <f t="shared" si="120"/>
        <v>2</v>
      </c>
      <c r="H3670" s="3">
        <f t="shared" si="121"/>
        <v>0</v>
      </c>
    </row>
    <row r="3671" spans="1:8" x14ac:dyDescent="0.3">
      <c r="A3671" t="s">
        <v>120</v>
      </c>
      <c r="B3671" t="s">
        <v>277</v>
      </c>
      <c r="C3671" t="s">
        <v>320</v>
      </c>
      <c r="D3671" t="s">
        <v>155</v>
      </c>
      <c r="E3671" s="3" t="str">
        <f>VLOOKUP(A3671,Respondents!A:B,2,FALSE)</f>
        <v>Assurance Practitioners</v>
      </c>
      <c r="F3671" s="3" t="str">
        <f>VLOOKUP(A3671,Respondents!A:C,3,FALSE)</f>
        <v>Accounting Firms</v>
      </c>
      <c r="G3671" s="3">
        <f t="shared" si="120"/>
        <v>2</v>
      </c>
      <c r="H3671" s="3">
        <f t="shared" si="121"/>
        <v>0</v>
      </c>
    </row>
    <row r="3672" spans="1:8" x14ac:dyDescent="0.3">
      <c r="A3672" t="s">
        <v>120</v>
      </c>
      <c r="B3672" t="s">
        <v>277</v>
      </c>
      <c r="C3672" t="s">
        <v>321</v>
      </c>
      <c r="D3672" t="s">
        <v>155</v>
      </c>
      <c r="E3672" s="3" t="str">
        <f>VLOOKUP(A3672,Respondents!A:B,2,FALSE)</f>
        <v>Assurance Practitioners</v>
      </c>
      <c r="F3672" s="3" t="str">
        <f>VLOOKUP(A3672,Respondents!A:C,3,FALSE)</f>
        <v>Accounting Firms</v>
      </c>
      <c r="G3672" s="3">
        <f t="shared" si="120"/>
        <v>2</v>
      </c>
      <c r="H3672" s="3">
        <f t="shared" si="121"/>
        <v>0</v>
      </c>
    </row>
    <row r="3673" spans="1:8" x14ac:dyDescent="0.3">
      <c r="A3673" t="s">
        <v>120</v>
      </c>
      <c r="B3673" t="s">
        <v>277</v>
      </c>
      <c r="C3673" t="s">
        <v>322</v>
      </c>
      <c r="D3673" t="s">
        <v>155</v>
      </c>
      <c r="E3673" s="3" t="str">
        <f>VLOOKUP(A3673,Respondents!A:B,2,FALSE)</f>
        <v>Assurance Practitioners</v>
      </c>
      <c r="F3673" s="3" t="str">
        <f>VLOOKUP(A3673,Respondents!A:C,3,FALSE)</f>
        <v>Accounting Firms</v>
      </c>
      <c r="G3673" s="3">
        <f t="shared" si="120"/>
        <v>2</v>
      </c>
      <c r="H3673" s="3">
        <f t="shared" si="121"/>
        <v>0</v>
      </c>
    </row>
    <row r="3674" spans="1:8" x14ac:dyDescent="0.3">
      <c r="A3674" t="s">
        <v>120</v>
      </c>
      <c r="B3674" t="s">
        <v>266</v>
      </c>
      <c r="C3674" t="s">
        <v>284</v>
      </c>
      <c r="D3674" t="s">
        <v>155</v>
      </c>
      <c r="E3674" s="3" t="str">
        <f>VLOOKUP(A3674,Respondents!A:B,2,FALSE)</f>
        <v>Assurance Practitioners</v>
      </c>
      <c r="F3674" s="3" t="str">
        <f>VLOOKUP(A3674,Respondents!A:C,3,FALSE)</f>
        <v>Accounting Firms</v>
      </c>
      <c r="G3674" s="3">
        <f t="shared" si="120"/>
        <v>1</v>
      </c>
      <c r="H3674" s="3">
        <f t="shared" si="121"/>
        <v>0</v>
      </c>
    </row>
    <row r="3675" spans="1:8" x14ac:dyDescent="0.3">
      <c r="A3675" t="s">
        <v>120</v>
      </c>
      <c r="B3675" t="s">
        <v>266</v>
      </c>
      <c r="C3675" t="s">
        <v>285</v>
      </c>
      <c r="D3675" t="s">
        <v>159</v>
      </c>
      <c r="E3675" s="3" t="str">
        <f>VLOOKUP(A3675,Respondents!A:B,2,FALSE)</f>
        <v>Assurance Practitioners</v>
      </c>
      <c r="F3675" s="3" t="str">
        <f>VLOOKUP(A3675,Respondents!A:C,3,FALSE)</f>
        <v>Accounting Firms</v>
      </c>
      <c r="G3675" s="3">
        <f t="shared" si="120"/>
        <v>1</v>
      </c>
      <c r="H3675" s="3">
        <f t="shared" si="121"/>
        <v>1</v>
      </c>
    </row>
    <row r="3676" spans="1:8" x14ac:dyDescent="0.3">
      <c r="A3676" t="s">
        <v>120</v>
      </c>
      <c r="B3676" t="s">
        <v>266</v>
      </c>
      <c r="C3676" t="s">
        <v>323</v>
      </c>
      <c r="D3676" t="s">
        <v>155</v>
      </c>
      <c r="E3676" s="3" t="str">
        <f>VLOOKUP(A3676,Respondents!A:B,2,FALSE)</f>
        <v>Assurance Practitioners</v>
      </c>
      <c r="F3676" s="3" t="str">
        <f>VLOOKUP(A3676,Respondents!A:C,3,FALSE)</f>
        <v>Accounting Firms</v>
      </c>
      <c r="G3676" s="3">
        <f t="shared" si="120"/>
        <v>2</v>
      </c>
      <c r="H3676" s="3">
        <f t="shared" si="121"/>
        <v>0</v>
      </c>
    </row>
    <row r="3677" spans="1:8" x14ac:dyDescent="0.3">
      <c r="A3677" t="s">
        <v>120</v>
      </c>
      <c r="B3677" t="s">
        <v>266</v>
      </c>
      <c r="C3677" t="s">
        <v>324</v>
      </c>
      <c r="D3677" t="s">
        <v>155</v>
      </c>
      <c r="E3677" s="3" t="str">
        <f>VLOOKUP(A3677,Respondents!A:B,2,FALSE)</f>
        <v>Assurance Practitioners</v>
      </c>
      <c r="F3677" s="3" t="str">
        <f>VLOOKUP(A3677,Respondents!A:C,3,FALSE)</f>
        <v>Accounting Firms</v>
      </c>
      <c r="G3677" s="3">
        <f t="shared" si="120"/>
        <v>2</v>
      </c>
      <c r="H3677" s="3">
        <f t="shared" si="121"/>
        <v>0</v>
      </c>
    </row>
    <row r="3678" spans="1:8" x14ac:dyDescent="0.3">
      <c r="A3678" t="s">
        <v>120</v>
      </c>
      <c r="B3678" t="s">
        <v>266</v>
      </c>
      <c r="C3678" t="s">
        <v>325</v>
      </c>
      <c r="D3678" t="s">
        <v>155</v>
      </c>
      <c r="E3678" s="3" t="str">
        <f>VLOOKUP(A3678,Respondents!A:B,2,FALSE)</f>
        <v>Assurance Practitioners</v>
      </c>
      <c r="F3678" s="3" t="str">
        <f>VLOOKUP(A3678,Respondents!A:C,3,FALSE)</f>
        <v>Accounting Firms</v>
      </c>
      <c r="G3678" s="3">
        <f t="shared" si="120"/>
        <v>2</v>
      </c>
      <c r="H3678" s="3">
        <f t="shared" si="121"/>
        <v>0</v>
      </c>
    </row>
    <row r="3679" spans="1:8" x14ac:dyDescent="0.3">
      <c r="A3679" t="s">
        <v>120</v>
      </c>
      <c r="B3679" t="s">
        <v>266</v>
      </c>
      <c r="C3679" t="s">
        <v>326</v>
      </c>
      <c r="D3679" t="s">
        <v>155</v>
      </c>
      <c r="E3679" s="3" t="str">
        <f>VLOOKUP(A3679,Respondents!A:B,2,FALSE)</f>
        <v>Assurance Practitioners</v>
      </c>
      <c r="F3679" s="3" t="str">
        <f>VLOOKUP(A3679,Respondents!A:C,3,FALSE)</f>
        <v>Accounting Firms</v>
      </c>
      <c r="G3679" s="3">
        <f t="shared" si="120"/>
        <v>2</v>
      </c>
      <c r="H3679" s="3">
        <f t="shared" si="121"/>
        <v>0</v>
      </c>
    </row>
    <row r="3680" spans="1:8" x14ac:dyDescent="0.3">
      <c r="A3680" t="s">
        <v>120</v>
      </c>
      <c r="B3680" t="s">
        <v>266</v>
      </c>
      <c r="C3680" t="s">
        <v>327</v>
      </c>
      <c r="D3680" t="s">
        <v>155</v>
      </c>
      <c r="E3680" s="3" t="str">
        <f>VLOOKUP(A3680,Respondents!A:B,2,FALSE)</f>
        <v>Assurance Practitioners</v>
      </c>
      <c r="F3680" s="3" t="str">
        <f>VLOOKUP(A3680,Respondents!A:C,3,FALSE)</f>
        <v>Accounting Firms</v>
      </c>
      <c r="G3680" s="3">
        <f t="shared" si="120"/>
        <v>2</v>
      </c>
      <c r="H3680" s="3">
        <f t="shared" si="121"/>
        <v>0</v>
      </c>
    </row>
    <row r="3681" spans="1:8" x14ac:dyDescent="0.3">
      <c r="A3681" t="s">
        <v>120</v>
      </c>
      <c r="B3681" t="s">
        <v>266</v>
      </c>
      <c r="C3681" t="s">
        <v>328</v>
      </c>
      <c r="D3681" t="s">
        <v>155</v>
      </c>
      <c r="E3681" s="3" t="str">
        <f>VLOOKUP(A3681,Respondents!A:B,2,FALSE)</f>
        <v>Assurance Practitioners</v>
      </c>
      <c r="F3681" s="3" t="str">
        <f>VLOOKUP(A3681,Respondents!A:C,3,FALSE)</f>
        <v>Accounting Firms</v>
      </c>
      <c r="G3681" s="3">
        <f t="shared" si="120"/>
        <v>2</v>
      </c>
      <c r="H3681" s="3">
        <f t="shared" si="121"/>
        <v>0</v>
      </c>
    </row>
    <row r="3682" spans="1:8" x14ac:dyDescent="0.3">
      <c r="A3682" t="s">
        <v>62</v>
      </c>
      <c r="B3682" t="s">
        <v>153</v>
      </c>
      <c r="C3682" t="s">
        <v>154</v>
      </c>
      <c r="D3682" t="s">
        <v>155</v>
      </c>
      <c r="E3682" s="3" t="str">
        <f>VLOOKUP(A3682,Respondents!A:B,2,FALSE)</f>
        <v>Other Respondents</v>
      </c>
      <c r="F3682" s="3" t="str">
        <f>VLOOKUP(A3682,Respondents!A:C,3,FALSE)</f>
        <v>Academics</v>
      </c>
      <c r="G3682" s="3">
        <f t="shared" ref="G3682:G3734" si="122">IF(LEN(C3682)-LEN(SUBSTITUTE(C3682,".",""))&lt;=1,1,2)</f>
        <v>1</v>
      </c>
      <c r="H3682" s="3">
        <f t="shared" ref="H3682:H3734" si="123">IF(D3682="Yes",1,0)</f>
        <v>0</v>
      </c>
    </row>
    <row r="3683" spans="1:8" x14ac:dyDescent="0.3">
      <c r="A3683" t="s">
        <v>62</v>
      </c>
      <c r="B3683" t="s">
        <v>153</v>
      </c>
      <c r="C3683" t="s">
        <v>156</v>
      </c>
      <c r="D3683" t="s">
        <v>155</v>
      </c>
      <c r="E3683" s="3" t="str">
        <f>VLOOKUP(A3683,Respondents!A:B,2,FALSE)</f>
        <v>Other Respondents</v>
      </c>
      <c r="F3683" s="3" t="str">
        <f>VLOOKUP(A3683,Respondents!A:C,3,FALSE)</f>
        <v>Academics</v>
      </c>
      <c r="G3683" s="3">
        <f t="shared" si="122"/>
        <v>1</v>
      </c>
      <c r="H3683" s="3">
        <f t="shared" si="123"/>
        <v>0</v>
      </c>
    </row>
    <row r="3684" spans="1:8" x14ac:dyDescent="0.3">
      <c r="A3684" t="s">
        <v>62</v>
      </c>
      <c r="B3684" t="s">
        <v>153</v>
      </c>
      <c r="C3684" t="s">
        <v>157</v>
      </c>
      <c r="D3684" t="s">
        <v>155</v>
      </c>
      <c r="E3684" s="3" t="str">
        <f>VLOOKUP(A3684,Respondents!A:B,2,FALSE)</f>
        <v>Other Respondents</v>
      </c>
      <c r="F3684" s="3" t="str">
        <f>VLOOKUP(A3684,Respondents!A:C,3,FALSE)</f>
        <v>Academics</v>
      </c>
      <c r="G3684" s="3">
        <f t="shared" si="122"/>
        <v>1</v>
      </c>
      <c r="H3684" s="3">
        <f t="shared" si="123"/>
        <v>0</v>
      </c>
    </row>
    <row r="3685" spans="1:8" x14ac:dyDescent="0.3">
      <c r="A3685" t="s">
        <v>62</v>
      </c>
      <c r="B3685" t="s">
        <v>153</v>
      </c>
      <c r="C3685" t="s">
        <v>158</v>
      </c>
      <c r="D3685" t="s">
        <v>159</v>
      </c>
      <c r="E3685" s="3" t="str">
        <f>VLOOKUP(A3685,Respondents!A:B,2,FALSE)</f>
        <v>Other Respondents</v>
      </c>
      <c r="F3685" s="3" t="str">
        <f>VLOOKUP(A3685,Respondents!A:C,3,FALSE)</f>
        <v>Academics</v>
      </c>
      <c r="G3685" s="3">
        <f t="shared" si="122"/>
        <v>1</v>
      </c>
      <c r="H3685" s="3">
        <f t="shared" si="123"/>
        <v>1</v>
      </c>
    </row>
    <row r="3686" spans="1:8" x14ac:dyDescent="0.3">
      <c r="A3686" t="s">
        <v>62</v>
      </c>
      <c r="B3686" t="s">
        <v>153</v>
      </c>
      <c r="C3686" t="s">
        <v>160</v>
      </c>
      <c r="D3686" t="s">
        <v>155</v>
      </c>
      <c r="E3686" s="3" t="str">
        <f>VLOOKUP(A3686,Respondents!A:B,2,FALSE)</f>
        <v>Other Respondents</v>
      </c>
      <c r="F3686" s="3" t="str">
        <f>VLOOKUP(A3686,Respondents!A:C,3,FALSE)</f>
        <v>Academics</v>
      </c>
      <c r="G3686" s="3">
        <f t="shared" si="122"/>
        <v>1</v>
      </c>
      <c r="H3686" s="3">
        <f t="shared" si="123"/>
        <v>0</v>
      </c>
    </row>
    <row r="3687" spans="1:8" x14ac:dyDescent="0.3">
      <c r="A3687" t="s">
        <v>62</v>
      </c>
      <c r="B3687" t="s">
        <v>153</v>
      </c>
      <c r="C3687" t="s">
        <v>161</v>
      </c>
      <c r="D3687" t="s">
        <v>155</v>
      </c>
      <c r="E3687" s="3" t="str">
        <f>VLOOKUP(A3687,Respondents!A:B,2,FALSE)</f>
        <v>Other Respondents</v>
      </c>
      <c r="F3687" s="3" t="str">
        <f>VLOOKUP(A3687,Respondents!A:C,3,FALSE)</f>
        <v>Academics</v>
      </c>
      <c r="G3687" s="3">
        <f t="shared" si="122"/>
        <v>1</v>
      </c>
      <c r="H3687" s="3">
        <f t="shared" si="123"/>
        <v>0</v>
      </c>
    </row>
    <row r="3688" spans="1:8" x14ac:dyDescent="0.3">
      <c r="A3688" t="s">
        <v>62</v>
      </c>
      <c r="B3688" t="s">
        <v>153</v>
      </c>
      <c r="C3688" t="s">
        <v>300</v>
      </c>
      <c r="D3688" t="s">
        <v>155</v>
      </c>
      <c r="E3688" s="3" t="str">
        <f>VLOOKUP(A3688,Respondents!A:B,2,FALSE)</f>
        <v>Other Respondents</v>
      </c>
      <c r="F3688" s="3" t="str">
        <f>VLOOKUP(A3688,Respondents!A:C,3,FALSE)</f>
        <v>Academics</v>
      </c>
      <c r="G3688" s="3">
        <f t="shared" si="122"/>
        <v>2</v>
      </c>
      <c r="H3688" s="3">
        <f t="shared" si="123"/>
        <v>0</v>
      </c>
    </row>
    <row r="3689" spans="1:8" x14ac:dyDescent="0.3">
      <c r="A3689" t="s">
        <v>62</v>
      </c>
      <c r="B3689" t="s">
        <v>153</v>
      </c>
      <c r="C3689" t="s">
        <v>301</v>
      </c>
      <c r="D3689" t="s">
        <v>155</v>
      </c>
      <c r="E3689" s="3" t="str">
        <f>VLOOKUP(A3689,Respondents!A:B,2,FALSE)</f>
        <v>Other Respondents</v>
      </c>
      <c r="F3689" s="3" t="str">
        <f>VLOOKUP(A3689,Respondents!A:C,3,FALSE)</f>
        <v>Academics</v>
      </c>
      <c r="G3689" s="3">
        <f t="shared" si="122"/>
        <v>2</v>
      </c>
      <c r="H3689" s="3">
        <f t="shared" si="123"/>
        <v>0</v>
      </c>
    </row>
    <row r="3690" spans="1:8" x14ac:dyDescent="0.3">
      <c r="A3690" t="s">
        <v>62</v>
      </c>
      <c r="B3690" t="s">
        <v>153</v>
      </c>
      <c r="C3690" t="s">
        <v>302</v>
      </c>
      <c r="D3690" t="s">
        <v>155</v>
      </c>
      <c r="E3690" s="3" t="str">
        <f>VLOOKUP(A3690,Respondents!A:B,2,FALSE)</f>
        <v>Other Respondents</v>
      </c>
      <c r="F3690" s="3" t="str">
        <f>VLOOKUP(A3690,Respondents!A:C,3,FALSE)</f>
        <v>Academics</v>
      </c>
      <c r="G3690" s="3">
        <f t="shared" si="122"/>
        <v>2</v>
      </c>
      <c r="H3690" s="3">
        <f t="shared" si="123"/>
        <v>0</v>
      </c>
    </row>
    <row r="3691" spans="1:8" x14ac:dyDescent="0.3">
      <c r="A3691" t="s">
        <v>62</v>
      </c>
      <c r="B3691" t="s">
        <v>153</v>
      </c>
      <c r="C3691" t="s">
        <v>303</v>
      </c>
      <c r="D3691" t="s">
        <v>155</v>
      </c>
      <c r="E3691" s="3" t="str">
        <f>VLOOKUP(A3691,Respondents!A:B,2,FALSE)</f>
        <v>Other Respondents</v>
      </c>
      <c r="F3691" s="3" t="str">
        <f>VLOOKUP(A3691,Respondents!A:C,3,FALSE)</f>
        <v>Academics</v>
      </c>
      <c r="G3691" s="3">
        <f t="shared" si="122"/>
        <v>2</v>
      </c>
      <c r="H3691" s="3">
        <f t="shared" si="123"/>
        <v>0</v>
      </c>
    </row>
    <row r="3692" spans="1:8" x14ac:dyDescent="0.3">
      <c r="A3692" t="s">
        <v>62</v>
      </c>
      <c r="B3692" t="s">
        <v>153</v>
      </c>
      <c r="C3692" t="s">
        <v>304</v>
      </c>
      <c r="D3692" t="s">
        <v>155</v>
      </c>
      <c r="E3692" s="3" t="str">
        <f>VLOOKUP(A3692,Respondents!A:B,2,FALSE)</f>
        <v>Other Respondents</v>
      </c>
      <c r="F3692" s="3" t="str">
        <f>VLOOKUP(A3692,Respondents!A:C,3,FALSE)</f>
        <v>Academics</v>
      </c>
      <c r="G3692" s="3">
        <f t="shared" si="122"/>
        <v>2</v>
      </c>
      <c r="H3692" s="3">
        <f t="shared" si="123"/>
        <v>0</v>
      </c>
    </row>
    <row r="3693" spans="1:8" x14ac:dyDescent="0.3">
      <c r="A3693" t="s">
        <v>62</v>
      </c>
      <c r="B3693" t="s">
        <v>180</v>
      </c>
      <c r="C3693" t="s">
        <v>181</v>
      </c>
      <c r="D3693" t="s">
        <v>159</v>
      </c>
      <c r="E3693" s="3" t="str">
        <f>VLOOKUP(A3693,Respondents!A:B,2,FALSE)</f>
        <v>Other Respondents</v>
      </c>
      <c r="F3693" s="3" t="str">
        <f>VLOOKUP(A3693,Respondents!A:C,3,FALSE)</f>
        <v>Academics</v>
      </c>
      <c r="G3693" s="3">
        <f t="shared" si="122"/>
        <v>1</v>
      </c>
      <c r="H3693" s="3">
        <f t="shared" si="123"/>
        <v>1</v>
      </c>
    </row>
    <row r="3694" spans="1:8" x14ac:dyDescent="0.3">
      <c r="A3694" t="s">
        <v>62</v>
      </c>
      <c r="B3694" t="s">
        <v>180</v>
      </c>
      <c r="C3694" t="s">
        <v>182</v>
      </c>
      <c r="D3694" t="s">
        <v>155</v>
      </c>
      <c r="E3694" s="3" t="str">
        <f>VLOOKUP(A3694,Respondents!A:B,2,FALSE)</f>
        <v>Other Respondents</v>
      </c>
      <c r="F3694" s="3" t="str">
        <f>VLOOKUP(A3694,Respondents!A:C,3,FALSE)</f>
        <v>Academics</v>
      </c>
      <c r="G3694" s="3">
        <f t="shared" si="122"/>
        <v>1</v>
      </c>
      <c r="H3694" s="3">
        <f t="shared" si="123"/>
        <v>0</v>
      </c>
    </row>
    <row r="3695" spans="1:8" x14ac:dyDescent="0.3">
      <c r="A3695" t="s">
        <v>62</v>
      </c>
      <c r="B3695" t="s">
        <v>180</v>
      </c>
      <c r="C3695" t="s">
        <v>183</v>
      </c>
      <c r="D3695" t="s">
        <v>155</v>
      </c>
      <c r="E3695" s="3" t="str">
        <f>VLOOKUP(A3695,Respondents!A:B,2,FALSE)</f>
        <v>Other Respondents</v>
      </c>
      <c r="F3695" s="3" t="str">
        <f>VLOOKUP(A3695,Respondents!A:C,3,FALSE)</f>
        <v>Academics</v>
      </c>
      <c r="G3695" s="3">
        <f t="shared" si="122"/>
        <v>1</v>
      </c>
      <c r="H3695" s="3">
        <f t="shared" si="123"/>
        <v>0</v>
      </c>
    </row>
    <row r="3696" spans="1:8" x14ac:dyDescent="0.3">
      <c r="A3696" t="s">
        <v>62</v>
      </c>
      <c r="B3696" t="s">
        <v>180</v>
      </c>
      <c r="C3696" t="s">
        <v>184</v>
      </c>
      <c r="D3696" t="s">
        <v>155</v>
      </c>
      <c r="E3696" s="3" t="str">
        <f>VLOOKUP(A3696,Respondents!A:B,2,FALSE)</f>
        <v>Other Respondents</v>
      </c>
      <c r="F3696" s="3" t="str">
        <f>VLOOKUP(A3696,Respondents!A:C,3,FALSE)</f>
        <v>Academics</v>
      </c>
      <c r="G3696" s="3">
        <f t="shared" si="122"/>
        <v>1</v>
      </c>
      <c r="H3696" s="3">
        <f t="shared" si="123"/>
        <v>0</v>
      </c>
    </row>
    <row r="3697" spans="1:8" x14ac:dyDescent="0.3">
      <c r="A3697" t="s">
        <v>62</v>
      </c>
      <c r="B3697" t="s">
        <v>180</v>
      </c>
      <c r="C3697" t="s">
        <v>185</v>
      </c>
      <c r="D3697" t="s">
        <v>155</v>
      </c>
      <c r="E3697" s="3" t="str">
        <f>VLOOKUP(A3697,Respondents!A:B,2,FALSE)</f>
        <v>Other Respondents</v>
      </c>
      <c r="F3697" s="3" t="str">
        <f>VLOOKUP(A3697,Respondents!A:C,3,FALSE)</f>
        <v>Academics</v>
      </c>
      <c r="G3697" s="3">
        <f t="shared" si="122"/>
        <v>1</v>
      </c>
      <c r="H3697" s="3">
        <f t="shared" si="123"/>
        <v>0</v>
      </c>
    </row>
    <row r="3698" spans="1:8" x14ac:dyDescent="0.3">
      <c r="A3698" t="s">
        <v>62</v>
      </c>
      <c r="B3698" t="s">
        <v>180</v>
      </c>
      <c r="C3698" t="s">
        <v>186</v>
      </c>
      <c r="D3698" t="s">
        <v>155</v>
      </c>
      <c r="E3698" s="3" t="str">
        <f>VLOOKUP(A3698,Respondents!A:B,2,FALSE)</f>
        <v>Other Respondents</v>
      </c>
      <c r="F3698" s="3" t="str">
        <f>VLOOKUP(A3698,Respondents!A:C,3,FALSE)</f>
        <v>Academics</v>
      </c>
      <c r="G3698" s="3">
        <f t="shared" si="122"/>
        <v>1</v>
      </c>
      <c r="H3698" s="3">
        <f t="shared" si="123"/>
        <v>0</v>
      </c>
    </row>
    <row r="3699" spans="1:8" x14ac:dyDescent="0.3">
      <c r="A3699" t="s">
        <v>62</v>
      </c>
      <c r="B3699" t="s">
        <v>180</v>
      </c>
      <c r="C3699" t="s">
        <v>305</v>
      </c>
      <c r="D3699" t="s">
        <v>155</v>
      </c>
      <c r="E3699" s="3" t="str">
        <f>VLOOKUP(A3699,Respondents!A:B,2,FALSE)</f>
        <v>Other Respondents</v>
      </c>
      <c r="F3699" s="3" t="str">
        <f>VLOOKUP(A3699,Respondents!A:C,3,FALSE)</f>
        <v>Academics</v>
      </c>
      <c r="G3699" s="3">
        <f t="shared" si="122"/>
        <v>2</v>
      </c>
      <c r="H3699" s="3">
        <f t="shared" si="123"/>
        <v>0</v>
      </c>
    </row>
    <row r="3700" spans="1:8" x14ac:dyDescent="0.3">
      <c r="A3700" t="s">
        <v>62</v>
      </c>
      <c r="B3700" t="s">
        <v>180</v>
      </c>
      <c r="C3700" t="s">
        <v>306</v>
      </c>
      <c r="D3700" t="s">
        <v>155</v>
      </c>
      <c r="E3700" s="3" t="str">
        <f>VLOOKUP(A3700,Respondents!A:B,2,FALSE)</f>
        <v>Other Respondents</v>
      </c>
      <c r="F3700" s="3" t="str">
        <f>VLOOKUP(A3700,Respondents!A:C,3,FALSE)</f>
        <v>Academics</v>
      </c>
      <c r="G3700" s="3">
        <f t="shared" si="122"/>
        <v>2</v>
      </c>
      <c r="H3700" s="3">
        <f t="shared" si="123"/>
        <v>0</v>
      </c>
    </row>
    <row r="3701" spans="1:8" x14ac:dyDescent="0.3">
      <c r="A3701" t="s">
        <v>62</v>
      </c>
      <c r="B3701" t="s">
        <v>180</v>
      </c>
      <c r="C3701" t="s">
        <v>307</v>
      </c>
      <c r="D3701" t="s">
        <v>155</v>
      </c>
      <c r="E3701" s="3" t="str">
        <f>VLOOKUP(A3701,Respondents!A:B,2,FALSE)</f>
        <v>Other Respondents</v>
      </c>
      <c r="F3701" s="3" t="str">
        <f>VLOOKUP(A3701,Respondents!A:C,3,FALSE)</f>
        <v>Academics</v>
      </c>
      <c r="G3701" s="3">
        <f t="shared" si="122"/>
        <v>2</v>
      </c>
      <c r="H3701" s="3">
        <f t="shared" si="123"/>
        <v>0</v>
      </c>
    </row>
    <row r="3702" spans="1:8" x14ac:dyDescent="0.3">
      <c r="A3702" t="s">
        <v>62</v>
      </c>
      <c r="B3702" t="s">
        <v>180</v>
      </c>
      <c r="C3702" t="s">
        <v>308</v>
      </c>
      <c r="D3702" t="s">
        <v>155</v>
      </c>
      <c r="E3702" s="3" t="str">
        <f>VLOOKUP(A3702,Respondents!A:B,2,FALSE)</f>
        <v>Other Respondents</v>
      </c>
      <c r="F3702" s="3" t="str">
        <f>VLOOKUP(A3702,Respondents!A:C,3,FALSE)</f>
        <v>Academics</v>
      </c>
      <c r="G3702" s="3">
        <f t="shared" si="122"/>
        <v>2</v>
      </c>
      <c r="H3702" s="3">
        <f t="shared" si="123"/>
        <v>0</v>
      </c>
    </row>
    <row r="3703" spans="1:8" x14ac:dyDescent="0.3">
      <c r="A3703" t="s">
        <v>62</v>
      </c>
      <c r="B3703" t="s">
        <v>180</v>
      </c>
      <c r="C3703" t="s">
        <v>309</v>
      </c>
      <c r="D3703" t="s">
        <v>155</v>
      </c>
      <c r="E3703" s="3" t="str">
        <f>VLOOKUP(A3703,Respondents!A:B,2,FALSE)</f>
        <v>Other Respondents</v>
      </c>
      <c r="F3703" s="3" t="str">
        <f>VLOOKUP(A3703,Respondents!A:C,3,FALSE)</f>
        <v>Academics</v>
      </c>
      <c r="G3703" s="3">
        <f t="shared" si="122"/>
        <v>2</v>
      </c>
      <c r="H3703" s="3">
        <f t="shared" si="123"/>
        <v>0</v>
      </c>
    </row>
    <row r="3704" spans="1:8" x14ac:dyDescent="0.3">
      <c r="A3704" t="s">
        <v>62</v>
      </c>
      <c r="B3704" t="s">
        <v>180</v>
      </c>
      <c r="C3704" t="s">
        <v>310</v>
      </c>
      <c r="D3704" t="s">
        <v>155</v>
      </c>
      <c r="E3704" s="3" t="str">
        <f>VLOOKUP(A3704,Respondents!A:B,2,FALSE)</f>
        <v>Other Respondents</v>
      </c>
      <c r="F3704" s="3" t="str">
        <f>VLOOKUP(A3704,Respondents!A:C,3,FALSE)</f>
        <v>Academics</v>
      </c>
      <c r="G3704" s="3">
        <f t="shared" si="122"/>
        <v>2</v>
      </c>
      <c r="H3704" s="3">
        <f t="shared" si="123"/>
        <v>0</v>
      </c>
    </row>
    <row r="3705" spans="1:8" x14ac:dyDescent="0.3">
      <c r="A3705" t="s">
        <v>62</v>
      </c>
      <c r="B3705" t="s">
        <v>180</v>
      </c>
      <c r="C3705" t="s">
        <v>311</v>
      </c>
      <c r="D3705" t="s">
        <v>155</v>
      </c>
      <c r="E3705" s="3" t="str">
        <f>VLOOKUP(A3705,Respondents!A:B,2,FALSE)</f>
        <v>Other Respondents</v>
      </c>
      <c r="F3705" s="3" t="str">
        <f>VLOOKUP(A3705,Respondents!A:C,3,FALSE)</f>
        <v>Academics</v>
      </c>
      <c r="G3705" s="3">
        <f t="shared" si="122"/>
        <v>2</v>
      </c>
      <c r="H3705" s="3">
        <f t="shared" si="123"/>
        <v>0</v>
      </c>
    </row>
    <row r="3706" spans="1:8" x14ac:dyDescent="0.3">
      <c r="A3706" t="s">
        <v>62</v>
      </c>
      <c r="B3706" t="s">
        <v>216</v>
      </c>
      <c r="C3706" t="s">
        <v>217</v>
      </c>
      <c r="D3706" t="s">
        <v>155</v>
      </c>
      <c r="E3706" s="3" t="str">
        <f>VLOOKUP(A3706,Respondents!A:B,2,FALSE)</f>
        <v>Other Respondents</v>
      </c>
      <c r="F3706" s="3" t="str">
        <f>VLOOKUP(A3706,Respondents!A:C,3,FALSE)</f>
        <v>Academics</v>
      </c>
      <c r="G3706" s="3">
        <f t="shared" si="122"/>
        <v>1</v>
      </c>
      <c r="H3706" s="3">
        <f t="shared" si="123"/>
        <v>0</v>
      </c>
    </row>
    <row r="3707" spans="1:8" x14ac:dyDescent="0.3">
      <c r="A3707" t="s">
        <v>62</v>
      </c>
      <c r="B3707" t="s">
        <v>216</v>
      </c>
      <c r="C3707" t="s">
        <v>218</v>
      </c>
      <c r="D3707" t="s">
        <v>155</v>
      </c>
      <c r="E3707" s="3" t="str">
        <f>VLOOKUP(A3707,Respondents!A:B,2,FALSE)</f>
        <v>Other Respondents</v>
      </c>
      <c r="F3707" s="3" t="str">
        <f>VLOOKUP(A3707,Respondents!A:C,3,FALSE)</f>
        <v>Academics</v>
      </c>
      <c r="G3707" s="3">
        <f t="shared" si="122"/>
        <v>1</v>
      </c>
      <c r="H3707" s="3">
        <f t="shared" si="123"/>
        <v>0</v>
      </c>
    </row>
    <row r="3708" spans="1:8" x14ac:dyDescent="0.3">
      <c r="A3708" t="s">
        <v>62</v>
      </c>
      <c r="B3708" t="s">
        <v>216</v>
      </c>
      <c r="C3708" t="s">
        <v>219</v>
      </c>
      <c r="D3708" t="s">
        <v>159</v>
      </c>
      <c r="E3708" s="3" t="str">
        <f>VLOOKUP(A3708,Respondents!A:B,2,FALSE)</f>
        <v>Other Respondents</v>
      </c>
      <c r="F3708" s="3" t="str">
        <f>VLOOKUP(A3708,Respondents!A:C,3,FALSE)</f>
        <v>Academics</v>
      </c>
      <c r="G3708" s="3">
        <f t="shared" si="122"/>
        <v>1</v>
      </c>
      <c r="H3708" s="3">
        <f t="shared" si="123"/>
        <v>1</v>
      </c>
    </row>
    <row r="3709" spans="1:8" x14ac:dyDescent="0.3">
      <c r="A3709" t="s">
        <v>62</v>
      </c>
      <c r="B3709" t="s">
        <v>216</v>
      </c>
      <c r="C3709" t="s">
        <v>220</v>
      </c>
      <c r="D3709" t="s">
        <v>155</v>
      </c>
      <c r="E3709" s="3" t="str">
        <f>VLOOKUP(A3709,Respondents!A:B,2,FALSE)</f>
        <v>Other Respondents</v>
      </c>
      <c r="F3709" s="3" t="str">
        <f>VLOOKUP(A3709,Respondents!A:C,3,FALSE)</f>
        <v>Academics</v>
      </c>
      <c r="G3709" s="3">
        <f t="shared" si="122"/>
        <v>1</v>
      </c>
      <c r="H3709" s="3">
        <f t="shared" si="123"/>
        <v>0</v>
      </c>
    </row>
    <row r="3710" spans="1:8" x14ac:dyDescent="0.3">
      <c r="A3710" t="s">
        <v>62</v>
      </c>
      <c r="B3710" t="s">
        <v>216</v>
      </c>
      <c r="C3710" t="s">
        <v>221</v>
      </c>
      <c r="D3710" t="s">
        <v>155</v>
      </c>
      <c r="E3710" s="3" t="str">
        <f>VLOOKUP(A3710,Respondents!A:B,2,FALSE)</f>
        <v>Other Respondents</v>
      </c>
      <c r="F3710" s="3" t="str">
        <f>VLOOKUP(A3710,Respondents!A:C,3,FALSE)</f>
        <v>Academics</v>
      </c>
      <c r="G3710" s="3">
        <f t="shared" si="122"/>
        <v>1</v>
      </c>
      <c r="H3710" s="3">
        <f t="shared" si="123"/>
        <v>0</v>
      </c>
    </row>
    <row r="3711" spans="1:8" x14ac:dyDescent="0.3">
      <c r="A3711" t="s">
        <v>62</v>
      </c>
      <c r="B3711" t="s">
        <v>216</v>
      </c>
      <c r="C3711" t="s">
        <v>312</v>
      </c>
      <c r="D3711" t="s">
        <v>155</v>
      </c>
      <c r="E3711" s="3" t="str">
        <f>VLOOKUP(A3711,Respondents!A:B,2,FALSE)</f>
        <v>Other Respondents</v>
      </c>
      <c r="F3711" s="3" t="str">
        <f>VLOOKUP(A3711,Respondents!A:C,3,FALSE)</f>
        <v>Academics</v>
      </c>
      <c r="G3711" s="3">
        <f t="shared" si="122"/>
        <v>1</v>
      </c>
      <c r="H3711" s="3">
        <f t="shared" si="123"/>
        <v>0</v>
      </c>
    </row>
    <row r="3712" spans="1:8" x14ac:dyDescent="0.3">
      <c r="A3712" t="s">
        <v>62</v>
      </c>
      <c r="B3712" t="s">
        <v>216</v>
      </c>
      <c r="C3712" t="s">
        <v>276</v>
      </c>
      <c r="D3712" t="s">
        <v>155</v>
      </c>
      <c r="E3712" s="3" t="str">
        <f>VLOOKUP(A3712,Respondents!A:B,2,FALSE)</f>
        <v>Other Respondents</v>
      </c>
      <c r="F3712" s="3" t="str">
        <f>VLOOKUP(A3712,Respondents!A:C,3,FALSE)</f>
        <v>Academics</v>
      </c>
      <c r="G3712" s="3">
        <f t="shared" si="122"/>
        <v>2</v>
      </c>
      <c r="H3712" s="3">
        <f t="shared" si="123"/>
        <v>0</v>
      </c>
    </row>
    <row r="3713" spans="1:8" x14ac:dyDescent="0.3">
      <c r="A3713" t="s">
        <v>62</v>
      </c>
      <c r="B3713" t="s">
        <v>216</v>
      </c>
      <c r="C3713" t="s">
        <v>313</v>
      </c>
      <c r="D3713" t="s">
        <v>155</v>
      </c>
      <c r="E3713" s="3" t="str">
        <f>VLOOKUP(A3713,Respondents!A:B,2,FALSE)</f>
        <v>Other Respondents</v>
      </c>
      <c r="F3713" s="3" t="str">
        <f>VLOOKUP(A3713,Respondents!A:C,3,FALSE)</f>
        <v>Academics</v>
      </c>
      <c r="G3713" s="3">
        <f t="shared" si="122"/>
        <v>2</v>
      </c>
      <c r="H3713" s="3">
        <f t="shared" si="123"/>
        <v>0</v>
      </c>
    </row>
    <row r="3714" spans="1:8" x14ac:dyDescent="0.3">
      <c r="A3714" t="s">
        <v>62</v>
      </c>
      <c r="B3714" t="s">
        <v>216</v>
      </c>
      <c r="C3714" t="s">
        <v>378</v>
      </c>
      <c r="D3714" t="s">
        <v>155</v>
      </c>
      <c r="E3714" s="3" t="str">
        <f>VLOOKUP(A3714,Respondents!A:B,2,FALSE)</f>
        <v>Other Respondents</v>
      </c>
      <c r="F3714" s="3" t="str">
        <f>VLOOKUP(A3714,Respondents!A:C,3,FALSE)</f>
        <v>Academics</v>
      </c>
      <c r="G3714" s="3">
        <f t="shared" si="122"/>
        <v>2</v>
      </c>
      <c r="H3714" s="3">
        <f t="shared" si="123"/>
        <v>0</v>
      </c>
    </row>
    <row r="3715" spans="1:8" x14ac:dyDescent="0.3">
      <c r="A3715" t="s">
        <v>62</v>
      </c>
      <c r="B3715" t="s">
        <v>216</v>
      </c>
      <c r="C3715" t="s">
        <v>379</v>
      </c>
      <c r="D3715" t="s">
        <v>155</v>
      </c>
      <c r="E3715" s="3" t="str">
        <f>VLOOKUP(A3715,Respondents!A:B,2,FALSE)</f>
        <v>Other Respondents</v>
      </c>
      <c r="F3715" s="3" t="str">
        <f>VLOOKUP(A3715,Respondents!A:C,3,FALSE)</f>
        <v>Academics</v>
      </c>
      <c r="G3715" s="3">
        <f t="shared" si="122"/>
        <v>2</v>
      </c>
      <c r="H3715" s="3">
        <f t="shared" si="123"/>
        <v>0</v>
      </c>
    </row>
    <row r="3716" spans="1:8" x14ac:dyDescent="0.3">
      <c r="A3716" t="s">
        <v>62</v>
      </c>
      <c r="B3716" t="s">
        <v>208</v>
      </c>
      <c r="C3716" t="s">
        <v>209</v>
      </c>
      <c r="D3716" t="s">
        <v>155</v>
      </c>
      <c r="E3716" s="3" t="str">
        <f>VLOOKUP(A3716,Respondents!A:B,2,FALSE)</f>
        <v>Other Respondents</v>
      </c>
      <c r="F3716" s="3" t="str">
        <f>VLOOKUP(A3716,Respondents!A:C,3,FALSE)</f>
        <v>Academics</v>
      </c>
      <c r="G3716" s="3">
        <f t="shared" si="122"/>
        <v>1</v>
      </c>
      <c r="H3716" s="3">
        <f t="shared" si="123"/>
        <v>0</v>
      </c>
    </row>
    <row r="3717" spans="1:8" x14ac:dyDescent="0.3">
      <c r="A3717" t="s">
        <v>62</v>
      </c>
      <c r="B3717" t="s">
        <v>208</v>
      </c>
      <c r="C3717" t="s">
        <v>210</v>
      </c>
      <c r="D3717" t="s">
        <v>159</v>
      </c>
      <c r="E3717" s="3" t="str">
        <f>VLOOKUP(A3717,Respondents!A:B,2,FALSE)</f>
        <v>Other Respondents</v>
      </c>
      <c r="F3717" s="3" t="str">
        <f>VLOOKUP(A3717,Respondents!A:C,3,FALSE)</f>
        <v>Academics</v>
      </c>
      <c r="G3717" s="3">
        <f t="shared" si="122"/>
        <v>1</v>
      </c>
      <c r="H3717" s="3">
        <f t="shared" si="123"/>
        <v>1</v>
      </c>
    </row>
    <row r="3718" spans="1:8" x14ac:dyDescent="0.3">
      <c r="A3718" t="s">
        <v>62</v>
      </c>
      <c r="B3718" t="s">
        <v>208</v>
      </c>
      <c r="C3718" t="s">
        <v>211</v>
      </c>
      <c r="D3718" t="s">
        <v>155</v>
      </c>
      <c r="E3718" s="3" t="str">
        <f>VLOOKUP(A3718,Respondents!A:B,2,FALSE)</f>
        <v>Other Respondents</v>
      </c>
      <c r="F3718" s="3" t="str">
        <f>VLOOKUP(A3718,Respondents!A:C,3,FALSE)</f>
        <v>Academics</v>
      </c>
      <c r="G3718" s="3">
        <f t="shared" si="122"/>
        <v>1</v>
      </c>
      <c r="H3718" s="3">
        <f t="shared" si="123"/>
        <v>0</v>
      </c>
    </row>
    <row r="3719" spans="1:8" x14ac:dyDescent="0.3">
      <c r="A3719" t="s">
        <v>62</v>
      </c>
      <c r="B3719" t="s">
        <v>208</v>
      </c>
      <c r="C3719" t="s">
        <v>212</v>
      </c>
      <c r="D3719" t="s">
        <v>155</v>
      </c>
      <c r="E3719" s="3" t="str">
        <f>VLOOKUP(A3719,Respondents!A:B,2,FALSE)</f>
        <v>Other Respondents</v>
      </c>
      <c r="F3719" s="3" t="str">
        <f>VLOOKUP(A3719,Respondents!A:C,3,FALSE)</f>
        <v>Academics</v>
      </c>
      <c r="G3719" s="3">
        <f t="shared" si="122"/>
        <v>1</v>
      </c>
      <c r="H3719" s="3">
        <f t="shared" si="123"/>
        <v>0</v>
      </c>
    </row>
    <row r="3720" spans="1:8" x14ac:dyDescent="0.3">
      <c r="A3720" t="s">
        <v>62</v>
      </c>
      <c r="B3720" t="s">
        <v>208</v>
      </c>
      <c r="C3720" t="s">
        <v>213</v>
      </c>
      <c r="D3720" t="s">
        <v>155</v>
      </c>
      <c r="E3720" s="3" t="str">
        <f>VLOOKUP(A3720,Respondents!A:B,2,FALSE)</f>
        <v>Other Respondents</v>
      </c>
      <c r="F3720" s="3" t="str">
        <f>VLOOKUP(A3720,Respondents!A:C,3,FALSE)</f>
        <v>Academics</v>
      </c>
      <c r="G3720" s="3">
        <f t="shared" si="122"/>
        <v>1</v>
      </c>
      <c r="H3720" s="3">
        <f t="shared" si="123"/>
        <v>0</v>
      </c>
    </row>
    <row r="3721" spans="1:8" x14ac:dyDescent="0.3">
      <c r="A3721" t="s">
        <v>62</v>
      </c>
      <c r="B3721" t="s">
        <v>208</v>
      </c>
      <c r="C3721" t="s">
        <v>214</v>
      </c>
      <c r="D3721" t="s">
        <v>155</v>
      </c>
      <c r="E3721" s="3" t="str">
        <f>VLOOKUP(A3721,Respondents!A:B,2,FALSE)</f>
        <v>Other Respondents</v>
      </c>
      <c r="F3721" s="3" t="str">
        <f>VLOOKUP(A3721,Respondents!A:C,3,FALSE)</f>
        <v>Academics</v>
      </c>
      <c r="G3721" s="3">
        <f t="shared" si="122"/>
        <v>1</v>
      </c>
      <c r="H3721" s="3">
        <f t="shared" si="123"/>
        <v>0</v>
      </c>
    </row>
    <row r="3722" spans="1:8" x14ac:dyDescent="0.3">
      <c r="A3722" t="s">
        <v>62</v>
      </c>
      <c r="B3722" t="s">
        <v>208</v>
      </c>
      <c r="C3722" t="s">
        <v>215</v>
      </c>
      <c r="D3722" t="s">
        <v>155</v>
      </c>
      <c r="E3722" s="3" t="str">
        <f>VLOOKUP(A3722,Respondents!A:B,2,FALSE)</f>
        <v>Other Respondents</v>
      </c>
      <c r="F3722" s="3" t="str">
        <f>VLOOKUP(A3722,Respondents!A:C,3,FALSE)</f>
        <v>Academics</v>
      </c>
      <c r="G3722" s="3">
        <f t="shared" si="122"/>
        <v>2</v>
      </c>
      <c r="H3722" s="3">
        <f t="shared" si="123"/>
        <v>0</v>
      </c>
    </row>
    <row r="3723" spans="1:8" x14ac:dyDescent="0.3">
      <c r="A3723" t="s">
        <v>62</v>
      </c>
      <c r="B3723" t="s">
        <v>208</v>
      </c>
      <c r="C3723" t="s">
        <v>380</v>
      </c>
      <c r="D3723" t="s">
        <v>155</v>
      </c>
      <c r="E3723" s="3" t="str">
        <f>VLOOKUP(A3723,Respondents!A:B,2,FALSE)</f>
        <v>Other Respondents</v>
      </c>
      <c r="F3723" s="3" t="str">
        <f>VLOOKUP(A3723,Respondents!A:C,3,FALSE)</f>
        <v>Academics</v>
      </c>
      <c r="G3723" s="3">
        <f t="shared" si="122"/>
        <v>2</v>
      </c>
      <c r="H3723" s="3">
        <f t="shared" si="123"/>
        <v>0</v>
      </c>
    </row>
    <row r="3724" spans="1:8" x14ac:dyDescent="0.3">
      <c r="A3724" t="s">
        <v>62</v>
      </c>
      <c r="B3724" t="s">
        <v>208</v>
      </c>
      <c r="C3724" t="s">
        <v>267</v>
      </c>
      <c r="D3724" t="s">
        <v>155</v>
      </c>
      <c r="E3724" s="3" t="str">
        <f>VLOOKUP(A3724,Respondents!A:B,2,FALSE)</f>
        <v>Other Respondents</v>
      </c>
      <c r="F3724" s="3" t="str">
        <f>VLOOKUP(A3724,Respondents!A:C,3,FALSE)</f>
        <v>Academics</v>
      </c>
      <c r="G3724" s="3">
        <f t="shared" si="122"/>
        <v>2</v>
      </c>
      <c r="H3724" s="3">
        <f t="shared" si="123"/>
        <v>0</v>
      </c>
    </row>
    <row r="3725" spans="1:8" x14ac:dyDescent="0.3">
      <c r="A3725" t="s">
        <v>62</v>
      </c>
      <c r="B3725" t="s">
        <v>208</v>
      </c>
      <c r="C3725" t="s">
        <v>268</v>
      </c>
      <c r="D3725" t="s">
        <v>155</v>
      </c>
      <c r="E3725" s="3" t="str">
        <f>VLOOKUP(A3725,Respondents!A:B,2,FALSE)</f>
        <v>Other Respondents</v>
      </c>
      <c r="F3725" s="3" t="str">
        <f>VLOOKUP(A3725,Respondents!A:C,3,FALSE)</f>
        <v>Academics</v>
      </c>
      <c r="G3725" s="3">
        <f t="shared" si="122"/>
        <v>2</v>
      </c>
      <c r="H3725" s="3">
        <f t="shared" si="123"/>
        <v>0</v>
      </c>
    </row>
    <row r="3726" spans="1:8" x14ac:dyDescent="0.3">
      <c r="A3726" t="s">
        <v>62</v>
      </c>
      <c r="B3726" t="s">
        <v>208</v>
      </c>
      <c r="C3726" t="s">
        <v>381</v>
      </c>
      <c r="D3726" t="s">
        <v>155</v>
      </c>
      <c r="E3726" s="3" t="str">
        <f>VLOOKUP(A3726,Respondents!A:B,2,FALSE)</f>
        <v>Other Respondents</v>
      </c>
      <c r="F3726" s="3" t="str">
        <f>VLOOKUP(A3726,Respondents!A:C,3,FALSE)</f>
        <v>Academics</v>
      </c>
      <c r="G3726" s="3">
        <f t="shared" si="122"/>
        <v>2</v>
      </c>
      <c r="H3726" s="3">
        <f t="shared" si="123"/>
        <v>0</v>
      </c>
    </row>
    <row r="3727" spans="1:8" x14ac:dyDescent="0.3">
      <c r="A3727" t="s">
        <v>62</v>
      </c>
      <c r="B3727" t="s">
        <v>222</v>
      </c>
      <c r="C3727" t="s">
        <v>223</v>
      </c>
      <c r="D3727" t="s">
        <v>155</v>
      </c>
      <c r="E3727" s="3" t="str">
        <f>VLOOKUP(A3727,Respondents!A:B,2,FALSE)</f>
        <v>Other Respondents</v>
      </c>
      <c r="F3727" s="3" t="str">
        <f>VLOOKUP(A3727,Respondents!A:C,3,FALSE)</f>
        <v>Academics</v>
      </c>
      <c r="G3727" s="3">
        <f t="shared" si="122"/>
        <v>1</v>
      </c>
      <c r="H3727" s="3">
        <f t="shared" si="123"/>
        <v>0</v>
      </c>
    </row>
    <row r="3728" spans="1:8" x14ac:dyDescent="0.3">
      <c r="A3728" t="s">
        <v>62</v>
      </c>
      <c r="B3728" t="s">
        <v>222</v>
      </c>
      <c r="C3728" t="s">
        <v>224</v>
      </c>
      <c r="D3728" t="s">
        <v>159</v>
      </c>
      <c r="E3728" s="3" t="str">
        <f>VLOOKUP(A3728,Respondents!A:B,2,FALSE)</f>
        <v>Other Respondents</v>
      </c>
      <c r="F3728" s="3" t="str">
        <f>VLOOKUP(A3728,Respondents!A:C,3,FALSE)</f>
        <v>Academics</v>
      </c>
      <c r="G3728" s="3">
        <f t="shared" si="122"/>
        <v>1</v>
      </c>
      <c r="H3728" s="3">
        <f t="shared" si="123"/>
        <v>1</v>
      </c>
    </row>
    <row r="3729" spans="1:8" x14ac:dyDescent="0.3">
      <c r="A3729" t="s">
        <v>62</v>
      </c>
      <c r="B3729" t="s">
        <v>222</v>
      </c>
      <c r="C3729" t="s">
        <v>225</v>
      </c>
      <c r="D3729" t="s">
        <v>155</v>
      </c>
      <c r="E3729" s="3" t="str">
        <f>VLOOKUP(A3729,Respondents!A:B,2,FALSE)</f>
        <v>Other Respondents</v>
      </c>
      <c r="F3729" s="3" t="str">
        <f>VLOOKUP(A3729,Respondents!A:C,3,FALSE)</f>
        <v>Academics</v>
      </c>
      <c r="G3729" s="3">
        <f t="shared" si="122"/>
        <v>1</v>
      </c>
      <c r="H3729" s="3">
        <f t="shared" si="123"/>
        <v>0</v>
      </c>
    </row>
    <row r="3730" spans="1:8" x14ac:dyDescent="0.3">
      <c r="A3730" t="s">
        <v>62</v>
      </c>
      <c r="B3730" t="s">
        <v>222</v>
      </c>
      <c r="C3730" t="s">
        <v>226</v>
      </c>
      <c r="D3730" t="s">
        <v>155</v>
      </c>
      <c r="E3730" s="3" t="str">
        <f>VLOOKUP(A3730,Respondents!A:B,2,FALSE)</f>
        <v>Other Respondents</v>
      </c>
      <c r="F3730" s="3" t="str">
        <f>VLOOKUP(A3730,Respondents!A:C,3,FALSE)</f>
        <v>Academics</v>
      </c>
      <c r="G3730" s="3">
        <f t="shared" si="122"/>
        <v>1</v>
      </c>
      <c r="H3730" s="3">
        <f t="shared" si="123"/>
        <v>0</v>
      </c>
    </row>
    <row r="3731" spans="1:8" x14ac:dyDescent="0.3">
      <c r="A3731" t="s">
        <v>62</v>
      </c>
      <c r="B3731" t="s">
        <v>222</v>
      </c>
      <c r="C3731" t="s">
        <v>227</v>
      </c>
      <c r="D3731" t="s">
        <v>155</v>
      </c>
      <c r="E3731" s="3" t="str">
        <f>VLOOKUP(A3731,Respondents!A:B,2,FALSE)</f>
        <v>Other Respondents</v>
      </c>
      <c r="F3731" s="3" t="str">
        <f>VLOOKUP(A3731,Respondents!A:C,3,FALSE)</f>
        <v>Academics</v>
      </c>
      <c r="G3731" s="3">
        <f t="shared" si="122"/>
        <v>1</v>
      </c>
      <c r="H3731" s="3">
        <f t="shared" si="123"/>
        <v>0</v>
      </c>
    </row>
    <row r="3732" spans="1:8" x14ac:dyDescent="0.3">
      <c r="A3732" t="s">
        <v>62</v>
      </c>
      <c r="B3732" t="s">
        <v>222</v>
      </c>
      <c r="C3732" t="s">
        <v>228</v>
      </c>
      <c r="D3732" t="s">
        <v>155</v>
      </c>
      <c r="E3732" s="3" t="str">
        <f>VLOOKUP(A3732,Respondents!A:B,2,FALSE)</f>
        <v>Other Respondents</v>
      </c>
      <c r="F3732" s="3" t="str">
        <f>VLOOKUP(A3732,Respondents!A:C,3,FALSE)</f>
        <v>Academics</v>
      </c>
      <c r="G3732" s="3">
        <f t="shared" si="122"/>
        <v>1</v>
      </c>
      <c r="H3732" s="3">
        <f t="shared" si="123"/>
        <v>0</v>
      </c>
    </row>
    <row r="3733" spans="1:8" x14ac:dyDescent="0.3">
      <c r="A3733" t="s">
        <v>62</v>
      </c>
      <c r="B3733" t="s">
        <v>222</v>
      </c>
      <c r="C3733" t="s">
        <v>314</v>
      </c>
      <c r="D3733" t="s">
        <v>159</v>
      </c>
      <c r="E3733" s="3" t="str">
        <f>VLOOKUP(A3733,Respondents!A:B,2,FALSE)</f>
        <v>Other Respondents</v>
      </c>
      <c r="F3733" s="3" t="str">
        <f>VLOOKUP(A3733,Respondents!A:C,3,FALSE)</f>
        <v>Academics</v>
      </c>
      <c r="G3733" s="3">
        <f t="shared" si="122"/>
        <v>2</v>
      </c>
      <c r="H3733" s="3">
        <f t="shared" si="123"/>
        <v>1</v>
      </c>
    </row>
    <row r="3734" spans="1:8" x14ac:dyDescent="0.3">
      <c r="A3734" t="s">
        <v>62</v>
      </c>
      <c r="B3734" t="s">
        <v>222</v>
      </c>
      <c r="C3734" t="s">
        <v>315</v>
      </c>
      <c r="D3734" t="s">
        <v>155</v>
      </c>
      <c r="E3734" s="3" t="str">
        <f>VLOOKUP(A3734,Respondents!A:B,2,FALSE)</f>
        <v>Other Respondents</v>
      </c>
      <c r="F3734" s="3" t="str">
        <f>VLOOKUP(A3734,Respondents!A:C,3,FALSE)</f>
        <v>Academics</v>
      </c>
      <c r="G3734" s="3">
        <f t="shared" si="122"/>
        <v>2</v>
      </c>
      <c r="H3734" s="3">
        <f t="shared" si="123"/>
        <v>0</v>
      </c>
    </row>
    <row r="3735" spans="1:8" x14ac:dyDescent="0.3">
      <c r="A3735" t="s">
        <v>62</v>
      </c>
      <c r="B3735" t="s">
        <v>222</v>
      </c>
      <c r="C3735" t="s">
        <v>271</v>
      </c>
      <c r="D3735" t="s">
        <v>155</v>
      </c>
      <c r="E3735" s="3" t="str">
        <f>VLOOKUP(A3735,Respondents!A:B,2,FALSE)</f>
        <v>Other Respondents</v>
      </c>
      <c r="F3735" s="3" t="str">
        <f>VLOOKUP(A3735,Respondents!A:C,3,FALSE)</f>
        <v>Academics</v>
      </c>
      <c r="G3735" s="3">
        <f t="shared" ref="G3735:G3787" si="124">IF(LEN(C3735)-LEN(SUBSTITUTE(C3735,".",""))&lt;=1,1,2)</f>
        <v>2</v>
      </c>
      <c r="H3735" s="3">
        <f t="shared" ref="H3735:H3787" si="125">IF(D3735="Yes",1,0)</f>
        <v>0</v>
      </c>
    </row>
    <row r="3736" spans="1:8" x14ac:dyDescent="0.3">
      <c r="A3736" t="s">
        <v>62</v>
      </c>
      <c r="B3736" t="s">
        <v>222</v>
      </c>
      <c r="C3736" t="s">
        <v>382</v>
      </c>
      <c r="D3736" t="s">
        <v>155</v>
      </c>
      <c r="E3736" s="3" t="str">
        <f>VLOOKUP(A3736,Respondents!A:B,2,FALSE)</f>
        <v>Other Respondents</v>
      </c>
      <c r="F3736" s="3" t="str">
        <f>VLOOKUP(A3736,Respondents!A:C,3,FALSE)</f>
        <v>Academics</v>
      </c>
      <c r="G3736" s="3">
        <f t="shared" si="124"/>
        <v>2</v>
      </c>
      <c r="H3736" s="3">
        <f t="shared" si="125"/>
        <v>0</v>
      </c>
    </row>
    <row r="3737" spans="1:8" x14ac:dyDescent="0.3">
      <c r="A3737" t="s">
        <v>62</v>
      </c>
      <c r="B3737" t="s">
        <v>229</v>
      </c>
      <c r="C3737" t="s">
        <v>230</v>
      </c>
      <c r="D3737" t="s">
        <v>155</v>
      </c>
      <c r="E3737" s="3" t="str">
        <f>VLOOKUP(A3737,Respondents!A:B,2,FALSE)</f>
        <v>Other Respondents</v>
      </c>
      <c r="F3737" s="3" t="str">
        <f>VLOOKUP(A3737,Respondents!A:C,3,FALSE)</f>
        <v>Academics</v>
      </c>
      <c r="G3737" s="3">
        <f t="shared" si="124"/>
        <v>1</v>
      </c>
      <c r="H3737" s="3">
        <f t="shared" si="125"/>
        <v>0</v>
      </c>
    </row>
    <row r="3738" spans="1:8" x14ac:dyDescent="0.3">
      <c r="A3738" t="s">
        <v>62</v>
      </c>
      <c r="B3738" t="s">
        <v>229</v>
      </c>
      <c r="C3738" t="s">
        <v>231</v>
      </c>
      <c r="D3738" t="s">
        <v>155</v>
      </c>
      <c r="E3738" s="3" t="str">
        <f>VLOOKUP(A3738,Respondents!A:B,2,FALSE)</f>
        <v>Other Respondents</v>
      </c>
      <c r="F3738" s="3" t="str">
        <f>VLOOKUP(A3738,Respondents!A:C,3,FALSE)</f>
        <v>Academics</v>
      </c>
      <c r="G3738" s="3">
        <f t="shared" si="124"/>
        <v>1</v>
      </c>
      <c r="H3738" s="3">
        <f t="shared" si="125"/>
        <v>0</v>
      </c>
    </row>
    <row r="3739" spans="1:8" x14ac:dyDescent="0.3">
      <c r="A3739" t="s">
        <v>62</v>
      </c>
      <c r="B3739" t="s">
        <v>229</v>
      </c>
      <c r="C3739" t="s">
        <v>232</v>
      </c>
      <c r="D3739" t="s">
        <v>159</v>
      </c>
      <c r="E3739" s="3" t="str">
        <f>VLOOKUP(A3739,Respondents!A:B,2,FALSE)</f>
        <v>Other Respondents</v>
      </c>
      <c r="F3739" s="3" t="str">
        <f>VLOOKUP(A3739,Respondents!A:C,3,FALSE)</f>
        <v>Academics</v>
      </c>
      <c r="G3739" s="3">
        <f t="shared" si="124"/>
        <v>1</v>
      </c>
      <c r="H3739" s="3">
        <f t="shared" si="125"/>
        <v>1</v>
      </c>
    </row>
    <row r="3740" spans="1:8" x14ac:dyDescent="0.3">
      <c r="A3740" t="s">
        <v>62</v>
      </c>
      <c r="B3740" t="s">
        <v>229</v>
      </c>
      <c r="C3740" t="s">
        <v>233</v>
      </c>
      <c r="D3740" t="s">
        <v>155</v>
      </c>
      <c r="E3740" s="3" t="str">
        <f>VLOOKUP(A3740,Respondents!A:B,2,FALSE)</f>
        <v>Other Respondents</v>
      </c>
      <c r="F3740" s="3" t="str">
        <f>VLOOKUP(A3740,Respondents!A:C,3,FALSE)</f>
        <v>Academics</v>
      </c>
      <c r="G3740" s="3">
        <f t="shared" si="124"/>
        <v>1</v>
      </c>
      <c r="H3740" s="3">
        <f t="shared" si="125"/>
        <v>0</v>
      </c>
    </row>
    <row r="3741" spans="1:8" x14ac:dyDescent="0.3">
      <c r="A3741" t="s">
        <v>62</v>
      </c>
      <c r="B3741" t="s">
        <v>229</v>
      </c>
      <c r="C3741" t="s">
        <v>234</v>
      </c>
      <c r="D3741" t="s">
        <v>155</v>
      </c>
      <c r="E3741" s="3" t="str">
        <f>VLOOKUP(A3741,Respondents!A:B,2,FALSE)</f>
        <v>Other Respondents</v>
      </c>
      <c r="F3741" s="3" t="str">
        <f>VLOOKUP(A3741,Respondents!A:C,3,FALSE)</f>
        <v>Academics</v>
      </c>
      <c r="G3741" s="3">
        <f t="shared" si="124"/>
        <v>1</v>
      </c>
      <c r="H3741" s="3">
        <f t="shared" si="125"/>
        <v>0</v>
      </c>
    </row>
    <row r="3742" spans="1:8" x14ac:dyDescent="0.3">
      <c r="A3742" t="s">
        <v>62</v>
      </c>
      <c r="B3742" t="s">
        <v>229</v>
      </c>
      <c r="C3742" t="s">
        <v>235</v>
      </c>
      <c r="D3742" t="s">
        <v>155</v>
      </c>
      <c r="E3742" s="3" t="str">
        <f>VLOOKUP(A3742,Respondents!A:B,2,FALSE)</f>
        <v>Other Respondents</v>
      </c>
      <c r="F3742" s="3" t="str">
        <f>VLOOKUP(A3742,Respondents!A:C,3,FALSE)</f>
        <v>Academics</v>
      </c>
      <c r="G3742" s="3">
        <f t="shared" si="124"/>
        <v>1</v>
      </c>
      <c r="H3742" s="3">
        <f t="shared" si="125"/>
        <v>0</v>
      </c>
    </row>
    <row r="3743" spans="1:8" x14ac:dyDescent="0.3">
      <c r="A3743" t="s">
        <v>62</v>
      </c>
      <c r="B3743" t="s">
        <v>229</v>
      </c>
      <c r="C3743" t="s">
        <v>316</v>
      </c>
      <c r="D3743" t="s">
        <v>155</v>
      </c>
      <c r="E3743" s="3" t="str">
        <f>VLOOKUP(A3743,Respondents!A:B,2,FALSE)</f>
        <v>Other Respondents</v>
      </c>
      <c r="F3743" s="3" t="str">
        <f>VLOOKUP(A3743,Respondents!A:C,3,FALSE)</f>
        <v>Academics</v>
      </c>
      <c r="G3743" s="3">
        <f t="shared" si="124"/>
        <v>2</v>
      </c>
      <c r="H3743" s="3">
        <f t="shared" si="125"/>
        <v>0</v>
      </c>
    </row>
    <row r="3744" spans="1:8" x14ac:dyDescent="0.3">
      <c r="A3744" t="s">
        <v>62</v>
      </c>
      <c r="B3744" t="s">
        <v>229</v>
      </c>
      <c r="C3744" t="s">
        <v>317</v>
      </c>
      <c r="D3744" t="s">
        <v>155</v>
      </c>
      <c r="E3744" s="3" t="str">
        <f>VLOOKUP(A3744,Respondents!A:B,2,FALSE)</f>
        <v>Other Respondents</v>
      </c>
      <c r="F3744" s="3" t="str">
        <f>VLOOKUP(A3744,Respondents!A:C,3,FALSE)</f>
        <v>Academics</v>
      </c>
      <c r="G3744" s="3">
        <f t="shared" si="124"/>
        <v>2</v>
      </c>
      <c r="H3744" s="3">
        <f t="shared" si="125"/>
        <v>0</v>
      </c>
    </row>
    <row r="3745" spans="1:8" x14ac:dyDescent="0.3">
      <c r="A3745" t="s">
        <v>62</v>
      </c>
      <c r="B3745" t="s">
        <v>229</v>
      </c>
      <c r="C3745" t="s">
        <v>272</v>
      </c>
      <c r="D3745" t="s">
        <v>155</v>
      </c>
      <c r="E3745" s="3" t="str">
        <f>VLOOKUP(A3745,Respondents!A:B,2,FALSE)</f>
        <v>Other Respondents</v>
      </c>
      <c r="F3745" s="3" t="str">
        <f>VLOOKUP(A3745,Respondents!A:C,3,FALSE)</f>
        <v>Academics</v>
      </c>
      <c r="G3745" s="3">
        <f t="shared" si="124"/>
        <v>2</v>
      </c>
      <c r="H3745" s="3">
        <f t="shared" si="125"/>
        <v>0</v>
      </c>
    </row>
    <row r="3746" spans="1:8" x14ac:dyDescent="0.3">
      <c r="A3746" t="s">
        <v>62</v>
      </c>
      <c r="B3746" t="s">
        <v>236</v>
      </c>
      <c r="C3746" t="s">
        <v>237</v>
      </c>
      <c r="D3746" t="s">
        <v>155</v>
      </c>
      <c r="E3746" s="3" t="str">
        <f>VLOOKUP(A3746,Respondents!A:B,2,FALSE)</f>
        <v>Other Respondents</v>
      </c>
      <c r="F3746" s="3" t="str">
        <f>VLOOKUP(A3746,Respondents!A:C,3,FALSE)</f>
        <v>Academics</v>
      </c>
      <c r="G3746" s="3">
        <f t="shared" si="124"/>
        <v>1</v>
      </c>
      <c r="H3746" s="3">
        <f t="shared" si="125"/>
        <v>0</v>
      </c>
    </row>
    <row r="3747" spans="1:8" x14ac:dyDescent="0.3">
      <c r="A3747" t="s">
        <v>62</v>
      </c>
      <c r="B3747" t="s">
        <v>236</v>
      </c>
      <c r="C3747" t="s">
        <v>238</v>
      </c>
      <c r="D3747" t="s">
        <v>155</v>
      </c>
      <c r="E3747" s="3" t="str">
        <f>VLOOKUP(A3747,Respondents!A:B,2,FALSE)</f>
        <v>Other Respondents</v>
      </c>
      <c r="F3747" s="3" t="str">
        <f>VLOOKUP(A3747,Respondents!A:C,3,FALSE)</f>
        <v>Academics</v>
      </c>
      <c r="G3747" s="3">
        <f t="shared" si="124"/>
        <v>1</v>
      </c>
      <c r="H3747" s="3">
        <f t="shared" si="125"/>
        <v>0</v>
      </c>
    </row>
    <row r="3748" spans="1:8" x14ac:dyDescent="0.3">
      <c r="A3748" t="s">
        <v>62</v>
      </c>
      <c r="B3748" t="s">
        <v>236</v>
      </c>
      <c r="C3748" t="s">
        <v>239</v>
      </c>
      <c r="D3748" t="s">
        <v>159</v>
      </c>
      <c r="E3748" s="3" t="str">
        <f>VLOOKUP(A3748,Respondents!A:B,2,FALSE)</f>
        <v>Other Respondents</v>
      </c>
      <c r="F3748" s="3" t="str">
        <f>VLOOKUP(A3748,Respondents!A:C,3,FALSE)</f>
        <v>Academics</v>
      </c>
      <c r="G3748" s="3">
        <f t="shared" si="124"/>
        <v>1</v>
      </c>
      <c r="H3748" s="3">
        <f t="shared" si="125"/>
        <v>1</v>
      </c>
    </row>
    <row r="3749" spans="1:8" x14ac:dyDescent="0.3">
      <c r="A3749" t="s">
        <v>62</v>
      </c>
      <c r="B3749" t="s">
        <v>236</v>
      </c>
      <c r="C3749" t="s">
        <v>240</v>
      </c>
      <c r="D3749" t="s">
        <v>155</v>
      </c>
      <c r="E3749" s="3" t="str">
        <f>VLOOKUP(A3749,Respondents!A:B,2,FALSE)</f>
        <v>Other Respondents</v>
      </c>
      <c r="F3749" s="3" t="str">
        <f>VLOOKUP(A3749,Respondents!A:C,3,FALSE)</f>
        <v>Academics</v>
      </c>
      <c r="G3749" s="3">
        <f t="shared" si="124"/>
        <v>1</v>
      </c>
      <c r="H3749" s="3">
        <f t="shared" si="125"/>
        <v>0</v>
      </c>
    </row>
    <row r="3750" spans="1:8" x14ac:dyDescent="0.3">
      <c r="A3750" t="s">
        <v>62</v>
      </c>
      <c r="B3750" t="s">
        <v>236</v>
      </c>
      <c r="C3750" t="s">
        <v>241</v>
      </c>
      <c r="D3750" t="s">
        <v>155</v>
      </c>
      <c r="E3750" s="3" t="str">
        <f>VLOOKUP(A3750,Respondents!A:B,2,FALSE)</f>
        <v>Other Respondents</v>
      </c>
      <c r="F3750" s="3" t="str">
        <f>VLOOKUP(A3750,Respondents!A:C,3,FALSE)</f>
        <v>Academics</v>
      </c>
      <c r="G3750" s="3">
        <f t="shared" si="124"/>
        <v>1</v>
      </c>
      <c r="H3750" s="3">
        <f t="shared" si="125"/>
        <v>0</v>
      </c>
    </row>
    <row r="3751" spans="1:8" x14ac:dyDescent="0.3">
      <c r="A3751" t="s">
        <v>62</v>
      </c>
      <c r="B3751" t="s">
        <v>236</v>
      </c>
      <c r="C3751" t="s">
        <v>242</v>
      </c>
      <c r="D3751" t="s">
        <v>155</v>
      </c>
      <c r="E3751" s="3" t="str">
        <f>VLOOKUP(A3751,Respondents!A:B,2,FALSE)</f>
        <v>Other Respondents</v>
      </c>
      <c r="F3751" s="3" t="str">
        <f>VLOOKUP(A3751,Respondents!A:C,3,FALSE)</f>
        <v>Academics</v>
      </c>
      <c r="G3751" s="3">
        <f t="shared" si="124"/>
        <v>1</v>
      </c>
      <c r="H3751" s="3">
        <f t="shared" si="125"/>
        <v>0</v>
      </c>
    </row>
    <row r="3752" spans="1:8" x14ac:dyDescent="0.3">
      <c r="A3752" t="s">
        <v>62</v>
      </c>
      <c r="B3752" t="s">
        <v>236</v>
      </c>
      <c r="C3752" t="s">
        <v>318</v>
      </c>
      <c r="D3752" t="s">
        <v>155</v>
      </c>
      <c r="E3752" s="3" t="str">
        <f>VLOOKUP(A3752,Respondents!A:B,2,FALSE)</f>
        <v>Other Respondents</v>
      </c>
      <c r="F3752" s="3" t="str">
        <f>VLOOKUP(A3752,Respondents!A:C,3,FALSE)</f>
        <v>Academics</v>
      </c>
      <c r="G3752" s="3">
        <f t="shared" si="124"/>
        <v>2</v>
      </c>
      <c r="H3752" s="3">
        <f t="shared" si="125"/>
        <v>0</v>
      </c>
    </row>
    <row r="3753" spans="1:8" x14ac:dyDescent="0.3">
      <c r="A3753" t="s">
        <v>62</v>
      </c>
      <c r="B3753" t="s">
        <v>236</v>
      </c>
      <c r="C3753" t="s">
        <v>383</v>
      </c>
      <c r="D3753" t="s">
        <v>155</v>
      </c>
      <c r="E3753" s="3" t="str">
        <f>VLOOKUP(A3753,Respondents!A:B,2,FALSE)</f>
        <v>Other Respondents</v>
      </c>
      <c r="F3753" s="3" t="str">
        <f>VLOOKUP(A3753,Respondents!A:C,3,FALSE)</f>
        <v>Academics</v>
      </c>
      <c r="G3753" s="3">
        <f t="shared" si="124"/>
        <v>2</v>
      </c>
      <c r="H3753" s="3">
        <f t="shared" si="125"/>
        <v>0</v>
      </c>
    </row>
    <row r="3754" spans="1:8" x14ac:dyDescent="0.3">
      <c r="A3754" t="s">
        <v>62</v>
      </c>
      <c r="B3754" t="s">
        <v>236</v>
      </c>
      <c r="C3754" t="s">
        <v>384</v>
      </c>
      <c r="D3754" t="s">
        <v>155</v>
      </c>
      <c r="E3754" s="3" t="str">
        <f>VLOOKUP(A3754,Respondents!A:B,2,FALSE)</f>
        <v>Other Respondents</v>
      </c>
      <c r="F3754" s="3" t="str">
        <f>VLOOKUP(A3754,Respondents!A:C,3,FALSE)</f>
        <v>Academics</v>
      </c>
      <c r="G3754" s="3">
        <f t="shared" si="124"/>
        <v>2</v>
      </c>
      <c r="H3754" s="3">
        <f t="shared" si="125"/>
        <v>0</v>
      </c>
    </row>
    <row r="3755" spans="1:8" x14ac:dyDescent="0.3">
      <c r="A3755" t="s">
        <v>62</v>
      </c>
      <c r="B3755" t="s">
        <v>236</v>
      </c>
      <c r="C3755" t="s">
        <v>319</v>
      </c>
      <c r="D3755" t="s">
        <v>155</v>
      </c>
      <c r="E3755" s="3" t="str">
        <f>VLOOKUP(A3755,Respondents!A:B,2,FALSE)</f>
        <v>Other Respondents</v>
      </c>
      <c r="F3755" s="3" t="str">
        <f>VLOOKUP(A3755,Respondents!A:C,3,FALSE)</f>
        <v>Academics</v>
      </c>
      <c r="G3755" s="3">
        <f t="shared" si="124"/>
        <v>2</v>
      </c>
      <c r="H3755" s="3">
        <f t="shared" si="125"/>
        <v>0</v>
      </c>
    </row>
    <row r="3756" spans="1:8" x14ac:dyDescent="0.3">
      <c r="A3756" t="s">
        <v>62</v>
      </c>
      <c r="B3756" t="s">
        <v>277</v>
      </c>
      <c r="C3756" t="s">
        <v>278</v>
      </c>
      <c r="D3756" t="s">
        <v>155</v>
      </c>
      <c r="E3756" s="3" t="str">
        <f>VLOOKUP(A3756,Respondents!A:B,2,FALSE)</f>
        <v>Other Respondents</v>
      </c>
      <c r="F3756" s="3" t="str">
        <f>VLOOKUP(A3756,Respondents!A:C,3,FALSE)</f>
        <v>Academics</v>
      </c>
      <c r="G3756" s="3">
        <f t="shared" si="124"/>
        <v>1</v>
      </c>
      <c r="H3756" s="3">
        <f t="shared" si="125"/>
        <v>0</v>
      </c>
    </row>
    <row r="3757" spans="1:8" x14ac:dyDescent="0.3">
      <c r="A3757" t="s">
        <v>62</v>
      </c>
      <c r="B3757" t="s">
        <v>277</v>
      </c>
      <c r="C3757" t="s">
        <v>279</v>
      </c>
      <c r="D3757" t="s">
        <v>159</v>
      </c>
      <c r="E3757" s="3" t="str">
        <f>VLOOKUP(A3757,Respondents!A:B,2,FALSE)</f>
        <v>Other Respondents</v>
      </c>
      <c r="F3757" s="3" t="str">
        <f>VLOOKUP(A3757,Respondents!A:C,3,FALSE)</f>
        <v>Academics</v>
      </c>
      <c r="G3757" s="3">
        <f t="shared" si="124"/>
        <v>1</v>
      </c>
      <c r="H3757" s="3">
        <f t="shared" si="125"/>
        <v>1</v>
      </c>
    </row>
    <row r="3758" spans="1:8" x14ac:dyDescent="0.3">
      <c r="A3758" t="s">
        <v>62</v>
      </c>
      <c r="B3758" t="s">
        <v>277</v>
      </c>
      <c r="C3758" t="s">
        <v>280</v>
      </c>
      <c r="D3758" t="s">
        <v>155</v>
      </c>
      <c r="E3758" s="3" t="str">
        <f>VLOOKUP(A3758,Respondents!A:B,2,FALSE)</f>
        <v>Other Respondents</v>
      </c>
      <c r="F3758" s="3" t="str">
        <f>VLOOKUP(A3758,Respondents!A:C,3,FALSE)</f>
        <v>Academics</v>
      </c>
      <c r="G3758" s="3">
        <f t="shared" si="124"/>
        <v>1</v>
      </c>
      <c r="H3758" s="3">
        <f t="shared" si="125"/>
        <v>0</v>
      </c>
    </row>
    <row r="3759" spans="1:8" x14ac:dyDescent="0.3">
      <c r="A3759" t="s">
        <v>62</v>
      </c>
      <c r="B3759" t="s">
        <v>277</v>
      </c>
      <c r="C3759" t="s">
        <v>281</v>
      </c>
      <c r="D3759" t="s">
        <v>155</v>
      </c>
      <c r="E3759" s="3" t="str">
        <f>VLOOKUP(A3759,Respondents!A:B,2,FALSE)</f>
        <v>Other Respondents</v>
      </c>
      <c r="F3759" s="3" t="str">
        <f>VLOOKUP(A3759,Respondents!A:C,3,FALSE)</f>
        <v>Academics</v>
      </c>
      <c r="G3759" s="3">
        <f t="shared" si="124"/>
        <v>1</v>
      </c>
      <c r="H3759" s="3">
        <f t="shared" si="125"/>
        <v>0</v>
      </c>
    </row>
    <row r="3760" spans="1:8" x14ac:dyDescent="0.3">
      <c r="A3760" t="s">
        <v>62</v>
      </c>
      <c r="B3760" t="s">
        <v>277</v>
      </c>
      <c r="C3760" t="s">
        <v>282</v>
      </c>
      <c r="D3760" t="s">
        <v>155</v>
      </c>
      <c r="E3760" s="3" t="str">
        <f>VLOOKUP(A3760,Respondents!A:B,2,FALSE)</f>
        <v>Other Respondents</v>
      </c>
      <c r="F3760" s="3" t="str">
        <f>VLOOKUP(A3760,Respondents!A:C,3,FALSE)</f>
        <v>Academics</v>
      </c>
      <c r="G3760" s="3">
        <f t="shared" si="124"/>
        <v>1</v>
      </c>
      <c r="H3760" s="3">
        <f t="shared" si="125"/>
        <v>0</v>
      </c>
    </row>
    <row r="3761" spans="1:8" x14ac:dyDescent="0.3">
      <c r="A3761" t="s">
        <v>62</v>
      </c>
      <c r="B3761" t="s">
        <v>277</v>
      </c>
      <c r="C3761" t="s">
        <v>283</v>
      </c>
      <c r="D3761" t="s">
        <v>155</v>
      </c>
      <c r="E3761" s="3" t="str">
        <f>VLOOKUP(A3761,Respondents!A:B,2,FALSE)</f>
        <v>Other Respondents</v>
      </c>
      <c r="F3761" s="3" t="str">
        <f>VLOOKUP(A3761,Respondents!A:C,3,FALSE)</f>
        <v>Academics</v>
      </c>
      <c r="G3761" s="3">
        <f t="shared" si="124"/>
        <v>1</v>
      </c>
      <c r="H3761" s="3">
        <f t="shared" si="125"/>
        <v>0</v>
      </c>
    </row>
    <row r="3762" spans="1:8" x14ac:dyDescent="0.3">
      <c r="A3762" t="s">
        <v>62</v>
      </c>
      <c r="B3762" t="s">
        <v>277</v>
      </c>
      <c r="C3762" t="s">
        <v>385</v>
      </c>
      <c r="D3762" t="s">
        <v>159</v>
      </c>
      <c r="E3762" s="3" t="str">
        <f>VLOOKUP(A3762,Respondents!A:B,2,FALSE)</f>
        <v>Other Respondents</v>
      </c>
      <c r="F3762" s="3" t="str">
        <f>VLOOKUP(A3762,Respondents!A:C,3,FALSE)</f>
        <v>Academics</v>
      </c>
      <c r="G3762" s="3">
        <f t="shared" si="124"/>
        <v>2</v>
      </c>
      <c r="H3762" s="3">
        <f t="shared" si="125"/>
        <v>1</v>
      </c>
    </row>
    <row r="3763" spans="1:8" x14ac:dyDescent="0.3">
      <c r="A3763" t="s">
        <v>62</v>
      </c>
      <c r="B3763" t="s">
        <v>277</v>
      </c>
      <c r="C3763" t="s">
        <v>320</v>
      </c>
      <c r="D3763" t="s">
        <v>155</v>
      </c>
      <c r="E3763" s="3" t="str">
        <f>VLOOKUP(A3763,Respondents!A:B,2,FALSE)</f>
        <v>Other Respondents</v>
      </c>
      <c r="F3763" s="3" t="str">
        <f>VLOOKUP(A3763,Respondents!A:C,3,FALSE)</f>
        <v>Academics</v>
      </c>
      <c r="G3763" s="3">
        <f t="shared" si="124"/>
        <v>2</v>
      </c>
      <c r="H3763" s="3">
        <f t="shared" si="125"/>
        <v>0</v>
      </c>
    </row>
    <row r="3764" spans="1:8" x14ac:dyDescent="0.3">
      <c r="A3764" t="s">
        <v>62</v>
      </c>
      <c r="B3764" t="s">
        <v>277</v>
      </c>
      <c r="C3764" t="s">
        <v>321</v>
      </c>
      <c r="D3764" t="s">
        <v>155</v>
      </c>
      <c r="E3764" s="3" t="str">
        <f>VLOOKUP(A3764,Respondents!A:B,2,FALSE)</f>
        <v>Other Respondents</v>
      </c>
      <c r="F3764" s="3" t="str">
        <f>VLOOKUP(A3764,Respondents!A:C,3,FALSE)</f>
        <v>Academics</v>
      </c>
      <c r="G3764" s="3">
        <f t="shared" si="124"/>
        <v>2</v>
      </c>
      <c r="H3764" s="3">
        <f t="shared" si="125"/>
        <v>0</v>
      </c>
    </row>
    <row r="3765" spans="1:8" x14ac:dyDescent="0.3">
      <c r="A3765" t="s">
        <v>62</v>
      </c>
      <c r="B3765" t="s">
        <v>277</v>
      </c>
      <c r="C3765" t="s">
        <v>322</v>
      </c>
      <c r="D3765" t="s">
        <v>155</v>
      </c>
      <c r="E3765" s="3" t="str">
        <f>VLOOKUP(A3765,Respondents!A:B,2,FALSE)</f>
        <v>Other Respondents</v>
      </c>
      <c r="F3765" s="3" t="str">
        <f>VLOOKUP(A3765,Respondents!A:C,3,FALSE)</f>
        <v>Academics</v>
      </c>
      <c r="G3765" s="3">
        <f t="shared" si="124"/>
        <v>2</v>
      </c>
      <c r="H3765" s="3">
        <f t="shared" si="125"/>
        <v>0</v>
      </c>
    </row>
    <row r="3766" spans="1:8" x14ac:dyDescent="0.3">
      <c r="A3766" t="s">
        <v>62</v>
      </c>
      <c r="B3766" t="s">
        <v>266</v>
      </c>
      <c r="C3766" t="s">
        <v>284</v>
      </c>
      <c r="D3766" t="s">
        <v>155</v>
      </c>
      <c r="E3766" s="3" t="str">
        <f>VLOOKUP(A3766,Respondents!A:B,2,FALSE)</f>
        <v>Other Respondents</v>
      </c>
      <c r="F3766" s="3" t="str">
        <f>VLOOKUP(A3766,Respondents!A:C,3,FALSE)</f>
        <v>Academics</v>
      </c>
      <c r="G3766" s="3">
        <f t="shared" si="124"/>
        <v>1</v>
      </c>
      <c r="H3766" s="3">
        <f t="shared" si="125"/>
        <v>0</v>
      </c>
    </row>
    <row r="3767" spans="1:8" x14ac:dyDescent="0.3">
      <c r="A3767" t="s">
        <v>62</v>
      </c>
      <c r="B3767" t="s">
        <v>266</v>
      </c>
      <c r="C3767" t="s">
        <v>285</v>
      </c>
      <c r="D3767" t="s">
        <v>159</v>
      </c>
      <c r="E3767" s="3" t="str">
        <f>VLOOKUP(A3767,Respondents!A:B,2,FALSE)</f>
        <v>Other Respondents</v>
      </c>
      <c r="F3767" s="3" t="str">
        <f>VLOOKUP(A3767,Respondents!A:C,3,FALSE)</f>
        <v>Academics</v>
      </c>
      <c r="G3767" s="3">
        <f t="shared" si="124"/>
        <v>1</v>
      </c>
      <c r="H3767" s="3">
        <f t="shared" si="125"/>
        <v>1</v>
      </c>
    </row>
    <row r="3768" spans="1:8" x14ac:dyDescent="0.3">
      <c r="A3768" t="s">
        <v>62</v>
      </c>
      <c r="B3768" t="s">
        <v>266</v>
      </c>
      <c r="C3768" t="s">
        <v>323</v>
      </c>
      <c r="D3768" t="s">
        <v>155</v>
      </c>
      <c r="E3768" s="3" t="str">
        <f>VLOOKUP(A3768,Respondents!A:B,2,FALSE)</f>
        <v>Other Respondents</v>
      </c>
      <c r="F3768" s="3" t="str">
        <f>VLOOKUP(A3768,Respondents!A:C,3,FALSE)</f>
        <v>Academics</v>
      </c>
      <c r="G3768" s="3">
        <f t="shared" si="124"/>
        <v>2</v>
      </c>
      <c r="H3768" s="3">
        <f t="shared" si="125"/>
        <v>0</v>
      </c>
    </row>
    <row r="3769" spans="1:8" x14ac:dyDescent="0.3">
      <c r="A3769" t="s">
        <v>62</v>
      </c>
      <c r="B3769" t="s">
        <v>266</v>
      </c>
      <c r="C3769" t="s">
        <v>324</v>
      </c>
      <c r="D3769" t="s">
        <v>155</v>
      </c>
      <c r="E3769" s="3" t="str">
        <f>VLOOKUP(A3769,Respondents!A:B,2,FALSE)</f>
        <v>Other Respondents</v>
      </c>
      <c r="F3769" s="3" t="str">
        <f>VLOOKUP(A3769,Respondents!A:C,3,FALSE)</f>
        <v>Academics</v>
      </c>
      <c r="G3769" s="3">
        <f t="shared" si="124"/>
        <v>2</v>
      </c>
      <c r="H3769" s="3">
        <f t="shared" si="125"/>
        <v>0</v>
      </c>
    </row>
    <row r="3770" spans="1:8" x14ac:dyDescent="0.3">
      <c r="A3770" t="s">
        <v>62</v>
      </c>
      <c r="B3770" t="s">
        <v>266</v>
      </c>
      <c r="C3770" t="s">
        <v>325</v>
      </c>
      <c r="D3770" t="s">
        <v>155</v>
      </c>
      <c r="E3770" s="3" t="str">
        <f>VLOOKUP(A3770,Respondents!A:B,2,FALSE)</f>
        <v>Other Respondents</v>
      </c>
      <c r="F3770" s="3" t="str">
        <f>VLOOKUP(A3770,Respondents!A:C,3,FALSE)</f>
        <v>Academics</v>
      </c>
      <c r="G3770" s="3">
        <f t="shared" si="124"/>
        <v>2</v>
      </c>
      <c r="H3770" s="3">
        <f t="shared" si="125"/>
        <v>0</v>
      </c>
    </row>
    <row r="3771" spans="1:8" x14ac:dyDescent="0.3">
      <c r="A3771" t="s">
        <v>62</v>
      </c>
      <c r="B3771" t="s">
        <v>266</v>
      </c>
      <c r="C3771" t="s">
        <v>326</v>
      </c>
      <c r="D3771" t="s">
        <v>155</v>
      </c>
      <c r="E3771" s="3" t="str">
        <f>VLOOKUP(A3771,Respondents!A:B,2,FALSE)</f>
        <v>Other Respondents</v>
      </c>
      <c r="F3771" s="3" t="str">
        <f>VLOOKUP(A3771,Respondents!A:C,3,FALSE)</f>
        <v>Academics</v>
      </c>
      <c r="G3771" s="3">
        <f t="shared" si="124"/>
        <v>2</v>
      </c>
      <c r="H3771" s="3">
        <f t="shared" si="125"/>
        <v>0</v>
      </c>
    </row>
    <row r="3772" spans="1:8" x14ac:dyDescent="0.3">
      <c r="A3772" t="s">
        <v>62</v>
      </c>
      <c r="B3772" t="s">
        <v>266</v>
      </c>
      <c r="C3772" t="s">
        <v>327</v>
      </c>
      <c r="D3772" t="s">
        <v>155</v>
      </c>
      <c r="E3772" s="3" t="str">
        <f>VLOOKUP(A3772,Respondents!A:B,2,FALSE)</f>
        <v>Other Respondents</v>
      </c>
      <c r="F3772" s="3" t="str">
        <f>VLOOKUP(A3772,Respondents!A:C,3,FALSE)</f>
        <v>Academics</v>
      </c>
      <c r="G3772" s="3">
        <f t="shared" si="124"/>
        <v>2</v>
      </c>
      <c r="H3772" s="3">
        <f t="shared" si="125"/>
        <v>0</v>
      </c>
    </row>
    <row r="3773" spans="1:8" x14ac:dyDescent="0.3">
      <c r="A3773" t="s">
        <v>62</v>
      </c>
      <c r="B3773" t="s">
        <v>266</v>
      </c>
      <c r="C3773" t="s">
        <v>328</v>
      </c>
      <c r="D3773" t="s">
        <v>155</v>
      </c>
      <c r="E3773" s="3" t="str">
        <f>VLOOKUP(A3773,Respondents!A:B,2,FALSE)</f>
        <v>Other Respondents</v>
      </c>
      <c r="F3773" s="3" t="str">
        <f>VLOOKUP(A3773,Respondents!A:C,3,FALSE)</f>
        <v>Academics</v>
      </c>
      <c r="G3773" s="3">
        <f t="shared" si="124"/>
        <v>2</v>
      </c>
      <c r="H3773" s="3">
        <f t="shared" si="125"/>
        <v>0</v>
      </c>
    </row>
    <row r="3774" spans="1:8" x14ac:dyDescent="0.3">
      <c r="A3774" t="s">
        <v>121</v>
      </c>
      <c r="B3774" t="s">
        <v>153</v>
      </c>
      <c r="C3774" t="s">
        <v>154</v>
      </c>
      <c r="D3774" t="s">
        <v>155</v>
      </c>
      <c r="E3774" s="3" t="str">
        <f>VLOOKUP(A3774,Respondents!A:B,2,FALSE)</f>
        <v>Assurance Practitioners</v>
      </c>
      <c r="F3774" s="3" t="str">
        <f>VLOOKUP(A3774,Respondents!A:C,3,FALSE)</f>
        <v>Accounting Firms</v>
      </c>
      <c r="G3774" s="3">
        <f t="shared" si="124"/>
        <v>1</v>
      </c>
      <c r="H3774" s="3">
        <f t="shared" si="125"/>
        <v>0</v>
      </c>
    </row>
    <row r="3775" spans="1:8" x14ac:dyDescent="0.3">
      <c r="A3775" t="s">
        <v>121</v>
      </c>
      <c r="B3775" t="s">
        <v>153</v>
      </c>
      <c r="C3775" t="s">
        <v>156</v>
      </c>
      <c r="D3775" t="s">
        <v>159</v>
      </c>
      <c r="E3775" s="3" t="str">
        <f>VLOOKUP(A3775,Respondents!A:B,2,FALSE)</f>
        <v>Assurance Practitioners</v>
      </c>
      <c r="F3775" s="3" t="str">
        <f>VLOOKUP(A3775,Respondents!A:C,3,FALSE)</f>
        <v>Accounting Firms</v>
      </c>
      <c r="G3775" s="3">
        <f t="shared" si="124"/>
        <v>1</v>
      </c>
      <c r="H3775" s="3">
        <f t="shared" si="125"/>
        <v>1</v>
      </c>
    </row>
    <row r="3776" spans="1:8" x14ac:dyDescent="0.3">
      <c r="A3776" t="s">
        <v>121</v>
      </c>
      <c r="B3776" t="s">
        <v>153</v>
      </c>
      <c r="C3776" t="s">
        <v>157</v>
      </c>
      <c r="D3776" t="s">
        <v>155</v>
      </c>
      <c r="E3776" s="3" t="str">
        <f>VLOOKUP(A3776,Respondents!A:B,2,FALSE)</f>
        <v>Assurance Practitioners</v>
      </c>
      <c r="F3776" s="3" t="str">
        <f>VLOOKUP(A3776,Respondents!A:C,3,FALSE)</f>
        <v>Accounting Firms</v>
      </c>
      <c r="G3776" s="3">
        <f t="shared" si="124"/>
        <v>1</v>
      </c>
      <c r="H3776" s="3">
        <f t="shared" si="125"/>
        <v>0</v>
      </c>
    </row>
    <row r="3777" spans="1:8" x14ac:dyDescent="0.3">
      <c r="A3777" t="s">
        <v>121</v>
      </c>
      <c r="B3777" t="s">
        <v>153</v>
      </c>
      <c r="C3777" t="s">
        <v>158</v>
      </c>
      <c r="D3777" t="s">
        <v>155</v>
      </c>
      <c r="E3777" s="3" t="str">
        <f>VLOOKUP(A3777,Respondents!A:B,2,FALSE)</f>
        <v>Assurance Practitioners</v>
      </c>
      <c r="F3777" s="3" t="str">
        <f>VLOOKUP(A3777,Respondents!A:C,3,FALSE)</f>
        <v>Accounting Firms</v>
      </c>
      <c r="G3777" s="3">
        <f t="shared" si="124"/>
        <v>1</v>
      </c>
      <c r="H3777" s="3">
        <f t="shared" si="125"/>
        <v>0</v>
      </c>
    </row>
    <row r="3778" spans="1:8" x14ac:dyDescent="0.3">
      <c r="A3778" t="s">
        <v>121</v>
      </c>
      <c r="B3778" t="s">
        <v>153</v>
      </c>
      <c r="C3778" t="s">
        <v>160</v>
      </c>
      <c r="D3778" t="s">
        <v>155</v>
      </c>
      <c r="E3778" s="3" t="str">
        <f>VLOOKUP(A3778,Respondents!A:B,2,FALSE)</f>
        <v>Assurance Practitioners</v>
      </c>
      <c r="F3778" s="3" t="str">
        <f>VLOOKUP(A3778,Respondents!A:C,3,FALSE)</f>
        <v>Accounting Firms</v>
      </c>
      <c r="G3778" s="3">
        <f t="shared" si="124"/>
        <v>1</v>
      </c>
      <c r="H3778" s="3">
        <f t="shared" si="125"/>
        <v>0</v>
      </c>
    </row>
    <row r="3779" spans="1:8" x14ac:dyDescent="0.3">
      <c r="A3779" t="s">
        <v>121</v>
      </c>
      <c r="B3779" t="s">
        <v>153</v>
      </c>
      <c r="C3779" t="s">
        <v>161</v>
      </c>
      <c r="D3779" t="s">
        <v>155</v>
      </c>
      <c r="E3779" s="3" t="str">
        <f>VLOOKUP(A3779,Respondents!A:B,2,FALSE)</f>
        <v>Assurance Practitioners</v>
      </c>
      <c r="F3779" s="3" t="str">
        <f>VLOOKUP(A3779,Respondents!A:C,3,FALSE)</f>
        <v>Accounting Firms</v>
      </c>
      <c r="G3779" s="3">
        <f t="shared" si="124"/>
        <v>1</v>
      </c>
      <c r="H3779" s="3">
        <f t="shared" si="125"/>
        <v>0</v>
      </c>
    </row>
    <row r="3780" spans="1:8" x14ac:dyDescent="0.3">
      <c r="A3780" t="s">
        <v>121</v>
      </c>
      <c r="B3780" t="s">
        <v>153</v>
      </c>
      <c r="C3780" t="s">
        <v>300</v>
      </c>
      <c r="D3780" t="s">
        <v>159</v>
      </c>
      <c r="E3780" s="3" t="str">
        <f>VLOOKUP(A3780,Respondents!A:B,2,FALSE)</f>
        <v>Assurance Practitioners</v>
      </c>
      <c r="F3780" s="3" t="str">
        <f>VLOOKUP(A3780,Respondents!A:C,3,FALSE)</f>
        <v>Accounting Firms</v>
      </c>
      <c r="G3780" s="3">
        <f t="shared" si="124"/>
        <v>2</v>
      </c>
      <c r="H3780" s="3">
        <f t="shared" si="125"/>
        <v>1</v>
      </c>
    </row>
    <row r="3781" spans="1:8" x14ac:dyDescent="0.3">
      <c r="A3781" t="s">
        <v>121</v>
      </c>
      <c r="B3781" t="s">
        <v>153</v>
      </c>
      <c r="C3781" t="s">
        <v>301</v>
      </c>
      <c r="D3781" t="s">
        <v>159</v>
      </c>
      <c r="E3781" s="3" t="str">
        <f>VLOOKUP(A3781,Respondents!A:B,2,FALSE)</f>
        <v>Assurance Practitioners</v>
      </c>
      <c r="F3781" s="3" t="str">
        <f>VLOOKUP(A3781,Respondents!A:C,3,FALSE)</f>
        <v>Accounting Firms</v>
      </c>
      <c r="G3781" s="3">
        <f t="shared" si="124"/>
        <v>2</v>
      </c>
      <c r="H3781" s="3">
        <f t="shared" si="125"/>
        <v>1</v>
      </c>
    </row>
    <row r="3782" spans="1:8" x14ac:dyDescent="0.3">
      <c r="A3782" t="s">
        <v>121</v>
      </c>
      <c r="B3782" t="s">
        <v>153</v>
      </c>
      <c r="C3782" t="s">
        <v>302</v>
      </c>
      <c r="D3782" t="s">
        <v>155</v>
      </c>
      <c r="E3782" s="3" t="str">
        <f>VLOOKUP(A3782,Respondents!A:B,2,FALSE)</f>
        <v>Assurance Practitioners</v>
      </c>
      <c r="F3782" s="3" t="str">
        <f>VLOOKUP(A3782,Respondents!A:C,3,FALSE)</f>
        <v>Accounting Firms</v>
      </c>
      <c r="G3782" s="3">
        <f t="shared" si="124"/>
        <v>2</v>
      </c>
      <c r="H3782" s="3">
        <f t="shared" si="125"/>
        <v>0</v>
      </c>
    </row>
    <row r="3783" spans="1:8" x14ac:dyDescent="0.3">
      <c r="A3783" t="s">
        <v>121</v>
      </c>
      <c r="B3783" t="s">
        <v>153</v>
      </c>
      <c r="C3783" t="s">
        <v>303</v>
      </c>
      <c r="D3783" t="s">
        <v>155</v>
      </c>
      <c r="E3783" s="3" t="str">
        <f>VLOOKUP(A3783,Respondents!A:B,2,FALSE)</f>
        <v>Assurance Practitioners</v>
      </c>
      <c r="F3783" s="3" t="str">
        <f>VLOOKUP(A3783,Respondents!A:C,3,FALSE)</f>
        <v>Accounting Firms</v>
      </c>
      <c r="G3783" s="3">
        <f t="shared" si="124"/>
        <v>2</v>
      </c>
      <c r="H3783" s="3">
        <f t="shared" si="125"/>
        <v>0</v>
      </c>
    </row>
    <row r="3784" spans="1:8" x14ac:dyDescent="0.3">
      <c r="A3784" t="s">
        <v>121</v>
      </c>
      <c r="B3784" t="s">
        <v>153</v>
      </c>
      <c r="C3784" t="s">
        <v>304</v>
      </c>
      <c r="D3784" t="s">
        <v>159</v>
      </c>
      <c r="E3784" s="3" t="str">
        <f>VLOOKUP(A3784,Respondents!A:B,2,FALSE)</f>
        <v>Assurance Practitioners</v>
      </c>
      <c r="F3784" s="3" t="str">
        <f>VLOOKUP(A3784,Respondents!A:C,3,FALSE)</f>
        <v>Accounting Firms</v>
      </c>
      <c r="G3784" s="3">
        <f t="shared" si="124"/>
        <v>2</v>
      </c>
      <c r="H3784" s="3">
        <f t="shared" si="125"/>
        <v>1</v>
      </c>
    </row>
    <row r="3785" spans="1:8" x14ac:dyDescent="0.3">
      <c r="A3785" t="s">
        <v>121</v>
      </c>
      <c r="B3785" t="s">
        <v>180</v>
      </c>
      <c r="C3785" t="s">
        <v>181</v>
      </c>
      <c r="D3785" t="s">
        <v>155</v>
      </c>
      <c r="E3785" s="3" t="str">
        <f>VLOOKUP(A3785,Respondents!A:B,2,FALSE)</f>
        <v>Assurance Practitioners</v>
      </c>
      <c r="F3785" s="3" t="str">
        <f>VLOOKUP(A3785,Respondents!A:C,3,FALSE)</f>
        <v>Accounting Firms</v>
      </c>
      <c r="G3785" s="3">
        <f t="shared" si="124"/>
        <v>1</v>
      </c>
      <c r="H3785" s="3">
        <f t="shared" si="125"/>
        <v>0</v>
      </c>
    </row>
    <row r="3786" spans="1:8" x14ac:dyDescent="0.3">
      <c r="A3786" t="s">
        <v>121</v>
      </c>
      <c r="B3786" t="s">
        <v>180</v>
      </c>
      <c r="C3786" t="s">
        <v>182</v>
      </c>
      <c r="D3786" t="s">
        <v>159</v>
      </c>
      <c r="E3786" s="3" t="str">
        <f>VLOOKUP(A3786,Respondents!A:B,2,FALSE)</f>
        <v>Assurance Practitioners</v>
      </c>
      <c r="F3786" s="3" t="str">
        <f>VLOOKUP(A3786,Respondents!A:C,3,FALSE)</f>
        <v>Accounting Firms</v>
      </c>
      <c r="G3786" s="3">
        <f t="shared" si="124"/>
        <v>1</v>
      </c>
      <c r="H3786" s="3">
        <f t="shared" si="125"/>
        <v>1</v>
      </c>
    </row>
    <row r="3787" spans="1:8" x14ac:dyDescent="0.3">
      <c r="A3787" t="s">
        <v>121</v>
      </c>
      <c r="B3787" t="s">
        <v>180</v>
      </c>
      <c r="C3787" t="s">
        <v>183</v>
      </c>
      <c r="D3787" t="s">
        <v>155</v>
      </c>
      <c r="E3787" s="3" t="str">
        <f>VLOOKUP(A3787,Respondents!A:B,2,FALSE)</f>
        <v>Assurance Practitioners</v>
      </c>
      <c r="F3787" s="3" t="str">
        <f>VLOOKUP(A3787,Respondents!A:C,3,FALSE)</f>
        <v>Accounting Firms</v>
      </c>
      <c r="G3787" s="3">
        <f t="shared" si="124"/>
        <v>1</v>
      </c>
      <c r="H3787" s="3">
        <f t="shared" si="125"/>
        <v>0</v>
      </c>
    </row>
    <row r="3788" spans="1:8" x14ac:dyDescent="0.3">
      <c r="A3788" t="s">
        <v>121</v>
      </c>
      <c r="B3788" t="s">
        <v>180</v>
      </c>
      <c r="C3788" t="s">
        <v>184</v>
      </c>
      <c r="D3788" t="s">
        <v>155</v>
      </c>
      <c r="E3788" s="3" t="str">
        <f>VLOOKUP(A3788,Respondents!A:B,2,FALSE)</f>
        <v>Assurance Practitioners</v>
      </c>
      <c r="F3788" s="3" t="str">
        <f>VLOOKUP(A3788,Respondents!A:C,3,FALSE)</f>
        <v>Accounting Firms</v>
      </c>
      <c r="G3788" s="3">
        <f t="shared" ref="G3788:G3841" si="126">IF(LEN(C3788)-LEN(SUBSTITUTE(C3788,".",""))&lt;=1,1,2)</f>
        <v>1</v>
      </c>
      <c r="H3788" s="3">
        <f t="shared" ref="H3788:H3841" si="127">IF(D3788="Yes",1,0)</f>
        <v>0</v>
      </c>
    </row>
    <row r="3789" spans="1:8" x14ac:dyDescent="0.3">
      <c r="A3789" t="s">
        <v>121</v>
      </c>
      <c r="B3789" t="s">
        <v>180</v>
      </c>
      <c r="C3789" t="s">
        <v>185</v>
      </c>
      <c r="D3789" t="s">
        <v>155</v>
      </c>
      <c r="E3789" s="3" t="str">
        <f>VLOOKUP(A3789,Respondents!A:B,2,FALSE)</f>
        <v>Assurance Practitioners</v>
      </c>
      <c r="F3789" s="3" t="str">
        <f>VLOOKUP(A3789,Respondents!A:C,3,FALSE)</f>
        <v>Accounting Firms</v>
      </c>
      <c r="G3789" s="3">
        <f t="shared" si="126"/>
        <v>1</v>
      </c>
      <c r="H3789" s="3">
        <f t="shared" si="127"/>
        <v>0</v>
      </c>
    </row>
    <row r="3790" spans="1:8" x14ac:dyDescent="0.3">
      <c r="A3790" t="s">
        <v>121</v>
      </c>
      <c r="B3790" t="s">
        <v>180</v>
      </c>
      <c r="C3790" t="s">
        <v>186</v>
      </c>
      <c r="D3790" t="s">
        <v>155</v>
      </c>
      <c r="E3790" s="3" t="str">
        <f>VLOOKUP(A3790,Respondents!A:B,2,FALSE)</f>
        <v>Assurance Practitioners</v>
      </c>
      <c r="F3790" s="3" t="str">
        <f>VLOOKUP(A3790,Respondents!A:C,3,FALSE)</f>
        <v>Accounting Firms</v>
      </c>
      <c r="G3790" s="3">
        <f t="shared" si="126"/>
        <v>1</v>
      </c>
      <c r="H3790" s="3">
        <f t="shared" si="127"/>
        <v>0</v>
      </c>
    </row>
    <row r="3791" spans="1:8" x14ac:dyDescent="0.3">
      <c r="A3791" t="s">
        <v>121</v>
      </c>
      <c r="B3791" t="s">
        <v>180</v>
      </c>
      <c r="C3791" t="s">
        <v>305</v>
      </c>
      <c r="D3791" t="s">
        <v>159</v>
      </c>
      <c r="E3791" s="3" t="str">
        <f>VLOOKUP(A3791,Respondents!A:B,2,FALSE)</f>
        <v>Assurance Practitioners</v>
      </c>
      <c r="F3791" s="3" t="str">
        <f>VLOOKUP(A3791,Respondents!A:C,3,FALSE)</f>
        <v>Accounting Firms</v>
      </c>
      <c r="G3791" s="3">
        <f t="shared" si="126"/>
        <v>2</v>
      </c>
      <c r="H3791" s="3">
        <f t="shared" si="127"/>
        <v>1</v>
      </c>
    </row>
    <row r="3792" spans="1:8" x14ac:dyDescent="0.3">
      <c r="A3792" t="s">
        <v>121</v>
      </c>
      <c r="B3792" t="s">
        <v>180</v>
      </c>
      <c r="C3792" t="s">
        <v>306</v>
      </c>
      <c r="D3792" t="s">
        <v>159</v>
      </c>
      <c r="E3792" s="3" t="str">
        <f>VLOOKUP(A3792,Respondents!A:B,2,FALSE)</f>
        <v>Assurance Practitioners</v>
      </c>
      <c r="F3792" s="3" t="str">
        <f>VLOOKUP(A3792,Respondents!A:C,3,FALSE)</f>
        <v>Accounting Firms</v>
      </c>
      <c r="G3792" s="3">
        <f t="shared" si="126"/>
        <v>2</v>
      </c>
      <c r="H3792" s="3">
        <f t="shared" si="127"/>
        <v>1</v>
      </c>
    </row>
    <row r="3793" spans="1:8" x14ac:dyDescent="0.3">
      <c r="A3793" t="s">
        <v>121</v>
      </c>
      <c r="B3793" t="s">
        <v>180</v>
      </c>
      <c r="C3793" t="s">
        <v>307</v>
      </c>
      <c r="D3793" t="s">
        <v>155</v>
      </c>
      <c r="E3793" s="3" t="str">
        <f>VLOOKUP(A3793,Respondents!A:B,2,FALSE)</f>
        <v>Assurance Practitioners</v>
      </c>
      <c r="F3793" s="3" t="str">
        <f>VLOOKUP(A3793,Respondents!A:C,3,FALSE)</f>
        <v>Accounting Firms</v>
      </c>
      <c r="G3793" s="3">
        <f t="shared" si="126"/>
        <v>2</v>
      </c>
      <c r="H3793" s="3">
        <f t="shared" si="127"/>
        <v>0</v>
      </c>
    </row>
    <row r="3794" spans="1:8" x14ac:dyDescent="0.3">
      <c r="A3794" t="s">
        <v>121</v>
      </c>
      <c r="B3794" t="s">
        <v>180</v>
      </c>
      <c r="C3794" t="s">
        <v>308</v>
      </c>
      <c r="D3794" t="s">
        <v>155</v>
      </c>
      <c r="E3794" s="3" t="str">
        <f>VLOOKUP(A3794,Respondents!A:B,2,FALSE)</f>
        <v>Assurance Practitioners</v>
      </c>
      <c r="F3794" s="3" t="str">
        <f>VLOOKUP(A3794,Respondents!A:C,3,FALSE)</f>
        <v>Accounting Firms</v>
      </c>
      <c r="G3794" s="3">
        <f t="shared" si="126"/>
        <v>2</v>
      </c>
      <c r="H3794" s="3">
        <f t="shared" si="127"/>
        <v>0</v>
      </c>
    </row>
    <row r="3795" spans="1:8" x14ac:dyDescent="0.3">
      <c r="A3795" t="s">
        <v>121</v>
      </c>
      <c r="B3795" t="s">
        <v>180</v>
      </c>
      <c r="C3795" t="s">
        <v>309</v>
      </c>
      <c r="D3795" t="s">
        <v>159</v>
      </c>
      <c r="E3795" s="3" t="str">
        <f>VLOOKUP(A3795,Respondents!A:B,2,FALSE)</f>
        <v>Assurance Practitioners</v>
      </c>
      <c r="F3795" s="3" t="str">
        <f>VLOOKUP(A3795,Respondents!A:C,3,FALSE)</f>
        <v>Accounting Firms</v>
      </c>
      <c r="G3795" s="3">
        <f t="shared" si="126"/>
        <v>2</v>
      </c>
      <c r="H3795" s="3">
        <f t="shared" si="127"/>
        <v>1</v>
      </c>
    </row>
    <row r="3796" spans="1:8" x14ac:dyDescent="0.3">
      <c r="A3796" t="s">
        <v>121</v>
      </c>
      <c r="B3796" t="s">
        <v>180</v>
      </c>
      <c r="C3796" t="s">
        <v>310</v>
      </c>
      <c r="D3796" t="s">
        <v>155</v>
      </c>
      <c r="E3796" s="3" t="str">
        <f>VLOOKUP(A3796,Respondents!A:B,2,FALSE)</f>
        <v>Assurance Practitioners</v>
      </c>
      <c r="F3796" s="3" t="str">
        <f>VLOOKUP(A3796,Respondents!A:C,3,FALSE)</f>
        <v>Accounting Firms</v>
      </c>
      <c r="G3796" s="3">
        <f t="shared" si="126"/>
        <v>2</v>
      </c>
      <c r="H3796" s="3">
        <f t="shared" si="127"/>
        <v>0</v>
      </c>
    </row>
    <row r="3797" spans="1:8" x14ac:dyDescent="0.3">
      <c r="A3797" t="s">
        <v>121</v>
      </c>
      <c r="B3797" t="s">
        <v>180</v>
      </c>
      <c r="C3797" t="s">
        <v>311</v>
      </c>
      <c r="D3797" t="s">
        <v>155</v>
      </c>
      <c r="E3797" s="3" t="str">
        <f>VLOOKUP(A3797,Respondents!A:B,2,FALSE)</f>
        <v>Assurance Practitioners</v>
      </c>
      <c r="F3797" s="3" t="str">
        <f>VLOOKUP(A3797,Respondents!A:C,3,FALSE)</f>
        <v>Accounting Firms</v>
      </c>
      <c r="G3797" s="3">
        <f t="shared" si="126"/>
        <v>2</v>
      </c>
      <c r="H3797" s="3">
        <f t="shared" si="127"/>
        <v>0</v>
      </c>
    </row>
    <row r="3798" spans="1:8" x14ac:dyDescent="0.3">
      <c r="A3798" t="s">
        <v>121</v>
      </c>
      <c r="B3798" t="s">
        <v>216</v>
      </c>
      <c r="C3798" t="s">
        <v>217</v>
      </c>
      <c r="D3798" t="s">
        <v>155</v>
      </c>
      <c r="E3798" s="3" t="str">
        <f>VLOOKUP(A3798,Respondents!A:B,2,FALSE)</f>
        <v>Assurance Practitioners</v>
      </c>
      <c r="F3798" s="3" t="str">
        <f>VLOOKUP(A3798,Respondents!A:C,3,FALSE)</f>
        <v>Accounting Firms</v>
      </c>
      <c r="G3798" s="3">
        <f t="shared" si="126"/>
        <v>1</v>
      </c>
      <c r="H3798" s="3">
        <f t="shared" si="127"/>
        <v>0</v>
      </c>
    </row>
    <row r="3799" spans="1:8" x14ac:dyDescent="0.3">
      <c r="A3799" t="s">
        <v>121</v>
      </c>
      <c r="B3799" t="s">
        <v>216</v>
      </c>
      <c r="C3799" t="s">
        <v>218</v>
      </c>
      <c r="D3799" t="s">
        <v>155</v>
      </c>
      <c r="E3799" s="3" t="str">
        <f>VLOOKUP(A3799,Respondents!A:B,2,FALSE)</f>
        <v>Assurance Practitioners</v>
      </c>
      <c r="F3799" s="3" t="str">
        <f>VLOOKUP(A3799,Respondents!A:C,3,FALSE)</f>
        <v>Accounting Firms</v>
      </c>
      <c r="G3799" s="3">
        <f t="shared" si="126"/>
        <v>1</v>
      </c>
      <c r="H3799" s="3">
        <f t="shared" si="127"/>
        <v>0</v>
      </c>
    </row>
    <row r="3800" spans="1:8" x14ac:dyDescent="0.3">
      <c r="A3800" t="s">
        <v>121</v>
      </c>
      <c r="B3800" t="s">
        <v>216</v>
      </c>
      <c r="C3800" t="s">
        <v>219</v>
      </c>
      <c r="D3800" t="s">
        <v>155</v>
      </c>
      <c r="E3800" s="3" t="str">
        <f>VLOOKUP(A3800,Respondents!A:B,2,FALSE)</f>
        <v>Assurance Practitioners</v>
      </c>
      <c r="F3800" s="3" t="str">
        <f>VLOOKUP(A3800,Respondents!A:C,3,FALSE)</f>
        <v>Accounting Firms</v>
      </c>
      <c r="G3800" s="3">
        <f t="shared" si="126"/>
        <v>1</v>
      </c>
      <c r="H3800" s="3">
        <f t="shared" si="127"/>
        <v>0</v>
      </c>
    </row>
    <row r="3801" spans="1:8" x14ac:dyDescent="0.3">
      <c r="A3801" t="s">
        <v>121</v>
      </c>
      <c r="B3801" t="s">
        <v>216</v>
      </c>
      <c r="C3801" t="s">
        <v>220</v>
      </c>
      <c r="D3801" t="s">
        <v>159</v>
      </c>
      <c r="E3801" s="3" t="str">
        <f>VLOOKUP(A3801,Respondents!A:B,2,FALSE)</f>
        <v>Assurance Practitioners</v>
      </c>
      <c r="F3801" s="3" t="str">
        <f>VLOOKUP(A3801,Respondents!A:C,3,FALSE)</f>
        <v>Accounting Firms</v>
      </c>
      <c r="G3801" s="3">
        <f t="shared" si="126"/>
        <v>1</v>
      </c>
      <c r="H3801" s="3">
        <f t="shared" si="127"/>
        <v>1</v>
      </c>
    </row>
    <row r="3802" spans="1:8" x14ac:dyDescent="0.3">
      <c r="A3802" t="s">
        <v>121</v>
      </c>
      <c r="B3802" t="s">
        <v>216</v>
      </c>
      <c r="C3802" t="s">
        <v>221</v>
      </c>
      <c r="D3802" t="s">
        <v>155</v>
      </c>
      <c r="E3802" s="3" t="str">
        <f>VLOOKUP(A3802,Respondents!A:B,2,FALSE)</f>
        <v>Assurance Practitioners</v>
      </c>
      <c r="F3802" s="3" t="str">
        <f>VLOOKUP(A3802,Respondents!A:C,3,FALSE)</f>
        <v>Accounting Firms</v>
      </c>
      <c r="G3802" s="3">
        <f t="shared" si="126"/>
        <v>1</v>
      </c>
      <c r="H3802" s="3">
        <f t="shared" si="127"/>
        <v>0</v>
      </c>
    </row>
    <row r="3803" spans="1:8" x14ac:dyDescent="0.3">
      <c r="A3803" t="s">
        <v>121</v>
      </c>
      <c r="B3803" t="s">
        <v>216</v>
      </c>
      <c r="C3803" t="s">
        <v>312</v>
      </c>
      <c r="D3803" t="s">
        <v>155</v>
      </c>
      <c r="E3803" s="3" t="str">
        <f>VLOOKUP(A3803,Respondents!A:B,2,FALSE)</f>
        <v>Assurance Practitioners</v>
      </c>
      <c r="F3803" s="3" t="str">
        <f>VLOOKUP(A3803,Respondents!A:C,3,FALSE)</f>
        <v>Accounting Firms</v>
      </c>
      <c r="G3803" s="3">
        <f t="shared" si="126"/>
        <v>1</v>
      </c>
      <c r="H3803" s="3">
        <f t="shared" si="127"/>
        <v>0</v>
      </c>
    </row>
    <row r="3804" spans="1:8" x14ac:dyDescent="0.3">
      <c r="A3804" t="s">
        <v>121</v>
      </c>
      <c r="B3804" t="s">
        <v>216</v>
      </c>
      <c r="C3804" t="s">
        <v>276</v>
      </c>
      <c r="D3804" t="s">
        <v>155</v>
      </c>
      <c r="E3804" s="3" t="str">
        <f>VLOOKUP(A3804,Respondents!A:B,2,FALSE)</f>
        <v>Assurance Practitioners</v>
      </c>
      <c r="F3804" s="3" t="str">
        <f>VLOOKUP(A3804,Respondents!A:C,3,FALSE)</f>
        <v>Accounting Firms</v>
      </c>
      <c r="G3804" s="3">
        <f t="shared" si="126"/>
        <v>2</v>
      </c>
      <c r="H3804" s="3">
        <f t="shared" si="127"/>
        <v>0</v>
      </c>
    </row>
    <row r="3805" spans="1:8" x14ac:dyDescent="0.3">
      <c r="A3805" t="s">
        <v>121</v>
      </c>
      <c r="B3805" t="s">
        <v>216</v>
      </c>
      <c r="C3805" t="s">
        <v>313</v>
      </c>
      <c r="D3805" t="s">
        <v>159</v>
      </c>
      <c r="E3805" s="3" t="str">
        <f>VLOOKUP(A3805,Respondents!A:B,2,FALSE)</f>
        <v>Assurance Practitioners</v>
      </c>
      <c r="F3805" s="3" t="str">
        <f>VLOOKUP(A3805,Respondents!A:C,3,FALSE)</f>
        <v>Accounting Firms</v>
      </c>
      <c r="G3805" s="3">
        <f t="shared" si="126"/>
        <v>2</v>
      </c>
      <c r="H3805" s="3">
        <f t="shared" si="127"/>
        <v>1</v>
      </c>
    </row>
    <row r="3806" spans="1:8" x14ac:dyDescent="0.3">
      <c r="A3806" t="s">
        <v>121</v>
      </c>
      <c r="B3806" t="s">
        <v>216</v>
      </c>
      <c r="C3806" t="s">
        <v>378</v>
      </c>
      <c r="D3806" t="s">
        <v>159</v>
      </c>
      <c r="E3806" s="3" t="str">
        <f>VLOOKUP(A3806,Respondents!A:B,2,FALSE)</f>
        <v>Assurance Practitioners</v>
      </c>
      <c r="F3806" s="3" t="str">
        <f>VLOOKUP(A3806,Respondents!A:C,3,FALSE)</f>
        <v>Accounting Firms</v>
      </c>
      <c r="G3806" s="3">
        <f t="shared" si="126"/>
        <v>2</v>
      </c>
      <c r="H3806" s="3">
        <f t="shared" si="127"/>
        <v>1</v>
      </c>
    </row>
    <row r="3807" spans="1:8" x14ac:dyDescent="0.3">
      <c r="A3807" t="s">
        <v>121</v>
      </c>
      <c r="B3807" t="s">
        <v>216</v>
      </c>
      <c r="C3807" t="s">
        <v>379</v>
      </c>
      <c r="D3807" t="s">
        <v>155</v>
      </c>
      <c r="E3807" s="3" t="str">
        <f>VLOOKUP(A3807,Respondents!A:B,2,FALSE)</f>
        <v>Assurance Practitioners</v>
      </c>
      <c r="F3807" s="3" t="str">
        <f>VLOOKUP(A3807,Respondents!A:C,3,FALSE)</f>
        <v>Accounting Firms</v>
      </c>
      <c r="G3807" s="3">
        <f t="shared" si="126"/>
        <v>2</v>
      </c>
      <c r="H3807" s="3">
        <f t="shared" si="127"/>
        <v>0</v>
      </c>
    </row>
    <row r="3808" spans="1:8" x14ac:dyDescent="0.3">
      <c r="A3808" t="s">
        <v>121</v>
      </c>
      <c r="B3808" t="s">
        <v>208</v>
      </c>
      <c r="C3808" t="s">
        <v>209</v>
      </c>
      <c r="D3808" t="s">
        <v>155</v>
      </c>
      <c r="E3808" s="3" t="str">
        <f>VLOOKUP(A3808,Respondents!A:B,2,FALSE)</f>
        <v>Assurance Practitioners</v>
      </c>
      <c r="F3808" s="3" t="str">
        <f>VLOOKUP(A3808,Respondents!A:C,3,FALSE)</f>
        <v>Accounting Firms</v>
      </c>
      <c r="G3808" s="3">
        <f t="shared" si="126"/>
        <v>1</v>
      </c>
      <c r="H3808" s="3">
        <f t="shared" si="127"/>
        <v>0</v>
      </c>
    </row>
    <row r="3809" spans="1:8" x14ac:dyDescent="0.3">
      <c r="A3809" t="s">
        <v>121</v>
      </c>
      <c r="B3809" t="s">
        <v>208</v>
      </c>
      <c r="C3809" t="s">
        <v>210</v>
      </c>
      <c r="D3809" t="s">
        <v>155</v>
      </c>
      <c r="E3809" s="3" t="str">
        <f>VLOOKUP(A3809,Respondents!A:B,2,FALSE)</f>
        <v>Assurance Practitioners</v>
      </c>
      <c r="F3809" s="3" t="str">
        <f>VLOOKUP(A3809,Respondents!A:C,3,FALSE)</f>
        <v>Accounting Firms</v>
      </c>
      <c r="G3809" s="3">
        <f t="shared" si="126"/>
        <v>1</v>
      </c>
      <c r="H3809" s="3">
        <f t="shared" si="127"/>
        <v>0</v>
      </c>
    </row>
    <row r="3810" spans="1:8" x14ac:dyDescent="0.3">
      <c r="A3810" t="s">
        <v>121</v>
      </c>
      <c r="B3810" t="s">
        <v>208</v>
      </c>
      <c r="C3810" t="s">
        <v>211</v>
      </c>
      <c r="D3810" t="s">
        <v>155</v>
      </c>
      <c r="E3810" s="3" t="str">
        <f>VLOOKUP(A3810,Respondents!A:B,2,FALSE)</f>
        <v>Assurance Practitioners</v>
      </c>
      <c r="F3810" s="3" t="str">
        <f>VLOOKUP(A3810,Respondents!A:C,3,FALSE)</f>
        <v>Accounting Firms</v>
      </c>
      <c r="G3810" s="3">
        <f t="shared" si="126"/>
        <v>1</v>
      </c>
      <c r="H3810" s="3">
        <f t="shared" si="127"/>
        <v>0</v>
      </c>
    </row>
    <row r="3811" spans="1:8" x14ac:dyDescent="0.3">
      <c r="A3811" t="s">
        <v>121</v>
      </c>
      <c r="B3811" t="s">
        <v>208</v>
      </c>
      <c r="C3811" t="s">
        <v>212</v>
      </c>
      <c r="D3811" t="s">
        <v>159</v>
      </c>
      <c r="E3811" s="3" t="str">
        <f>VLOOKUP(A3811,Respondents!A:B,2,FALSE)</f>
        <v>Assurance Practitioners</v>
      </c>
      <c r="F3811" s="3" t="str">
        <f>VLOOKUP(A3811,Respondents!A:C,3,FALSE)</f>
        <v>Accounting Firms</v>
      </c>
      <c r="G3811" s="3">
        <f t="shared" si="126"/>
        <v>1</v>
      </c>
      <c r="H3811" s="3">
        <f t="shared" si="127"/>
        <v>1</v>
      </c>
    </row>
    <row r="3812" spans="1:8" x14ac:dyDescent="0.3">
      <c r="A3812" t="s">
        <v>121</v>
      </c>
      <c r="B3812" t="s">
        <v>208</v>
      </c>
      <c r="C3812" t="s">
        <v>213</v>
      </c>
      <c r="D3812" t="s">
        <v>155</v>
      </c>
      <c r="E3812" s="3" t="str">
        <f>VLOOKUP(A3812,Respondents!A:B,2,FALSE)</f>
        <v>Assurance Practitioners</v>
      </c>
      <c r="F3812" s="3" t="str">
        <f>VLOOKUP(A3812,Respondents!A:C,3,FALSE)</f>
        <v>Accounting Firms</v>
      </c>
      <c r="G3812" s="3">
        <f t="shared" si="126"/>
        <v>1</v>
      </c>
      <c r="H3812" s="3">
        <f t="shared" si="127"/>
        <v>0</v>
      </c>
    </row>
    <row r="3813" spans="1:8" x14ac:dyDescent="0.3">
      <c r="A3813" t="s">
        <v>121</v>
      </c>
      <c r="B3813" t="s">
        <v>208</v>
      </c>
      <c r="C3813" t="s">
        <v>214</v>
      </c>
      <c r="D3813" t="s">
        <v>155</v>
      </c>
      <c r="E3813" s="3" t="str">
        <f>VLOOKUP(A3813,Respondents!A:B,2,FALSE)</f>
        <v>Assurance Practitioners</v>
      </c>
      <c r="F3813" s="3" t="str">
        <f>VLOOKUP(A3813,Respondents!A:C,3,FALSE)</f>
        <v>Accounting Firms</v>
      </c>
      <c r="G3813" s="3">
        <f t="shared" si="126"/>
        <v>1</v>
      </c>
      <c r="H3813" s="3">
        <f t="shared" si="127"/>
        <v>0</v>
      </c>
    </row>
    <row r="3814" spans="1:8" x14ac:dyDescent="0.3">
      <c r="A3814" t="s">
        <v>121</v>
      </c>
      <c r="B3814" t="s">
        <v>208</v>
      </c>
      <c r="C3814" t="s">
        <v>215</v>
      </c>
      <c r="D3814" t="s">
        <v>155</v>
      </c>
      <c r="E3814" s="3" t="str">
        <f>VLOOKUP(A3814,Respondents!A:B,2,FALSE)</f>
        <v>Assurance Practitioners</v>
      </c>
      <c r="F3814" s="3" t="str">
        <f>VLOOKUP(A3814,Respondents!A:C,3,FALSE)</f>
        <v>Accounting Firms</v>
      </c>
      <c r="G3814" s="3">
        <f t="shared" si="126"/>
        <v>2</v>
      </c>
      <c r="H3814" s="3">
        <f t="shared" si="127"/>
        <v>0</v>
      </c>
    </row>
    <row r="3815" spans="1:8" x14ac:dyDescent="0.3">
      <c r="A3815" t="s">
        <v>121</v>
      </c>
      <c r="B3815" t="s">
        <v>208</v>
      </c>
      <c r="C3815" t="s">
        <v>380</v>
      </c>
      <c r="D3815" t="s">
        <v>155</v>
      </c>
      <c r="E3815" s="3" t="str">
        <f>VLOOKUP(A3815,Respondents!A:B,2,FALSE)</f>
        <v>Assurance Practitioners</v>
      </c>
      <c r="F3815" s="3" t="str">
        <f>VLOOKUP(A3815,Respondents!A:C,3,FALSE)</f>
        <v>Accounting Firms</v>
      </c>
      <c r="G3815" s="3">
        <f t="shared" si="126"/>
        <v>2</v>
      </c>
      <c r="H3815" s="3">
        <f t="shared" si="127"/>
        <v>0</v>
      </c>
    </row>
    <row r="3816" spans="1:8" x14ac:dyDescent="0.3">
      <c r="A3816" t="s">
        <v>121</v>
      </c>
      <c r="B3816" t="s">
        <v>208</v>
      </c>
      <c r="C3816" t="s">
        <v>267</v>
      </c>
      <c r="D3816" t="s">
        <v>155</v>
      </c>
      <c r="E3816" s="3" t="str">
        <f>VLOOKUP(A3816,Respondents!A:B,2,FALSE)</f>
        <v>Assurance Practitioners</v>
      </c>
      <c r="F3816" s="3" t="str">
        <f>VLOOKUP(A3816,Respondents!A:C,3,FALSE)</f>
        <v>Accounting Firms</v>
      </c>
      <c r="G3816" s="3">
        <f t="shared" si="126"/>
        <v>2</v>
      </c>
      <c r="H3816" s="3">
        <f t="shared" si="127"/>
        <v>0</v>
      </c>
    </row>
    <row r="3817" spans="1:8" x14ac:dyDescent="0.3">
      <c r="A3817" t="s">
        <v>121</v>
      </c>
      <c r="B3817" t="s">
        <v>208</v>
      </c>
      <c r="C3817" t="s">
        <v>268</v>
      </c>
      <c r="D3817" t="s">
        <v>155</v>
      </c>
      <c r="E3817" s="3" t="str">
        <f>VLOOKUP(A3817,Respondents!A:B,2,FALSE)</f>
        <v>Assurance Practitioners</v>
      </c>
      <c r="F3817" s="3" t="str">
        <f>VLOOKUP(A3817,Respondents!A:C,3,FALSE)</f>
        <v>Accounting Firms</v>
      </c>
      <c r="G3817" s="3">
        <f t="shared" si="126"/>
        <v>2</v>
      </c>
      <c r="H3817" s="3">
        <f t="shared" si="127"/>
        <v>0</v>
      </c>
    </row>
    <row r="3818" spans="1:8" x14ac:dyDescent="0.3">
      <c r="A3818" t="s">
        <v>121</v>
      </c>
      <c r="B3818" t="s">
        <v>208</v>
      </c>
      <c r="C3818" t="s">
        <v>381</v>
      </c>
      <c r="D3818" t="s">
        <v>159</v>
      </c>
      <c r="E3818" s="3" t="str">
        <f>VLOOKUP(A3818,Respondents!A:B,2,FALSE)</f>
        <v>Assurance Practitioners</v>
      </c>
      <c r="F3818" s="3" t="str">
        <f>VLOOKUP(A3818,Respondents!A:C,3,FALSE)</f>
        <v>Accounting Firms</v>
      </c>
      <c r="G3818" s="3">
        <f t="shared" si="126"/>
        <v>2</v>
      </c>
      <c r="H3818" s="3">
        <f t="shared" si="127"/>
        <v>1</v>
      </c>
    </row>
    <row r="3819" spans="1:8" x14ac:dyDescent="0.3">
      <c r="A3819" t="s">
        <v>121</v>
      </c>
      <c r="B3819" t="s">
        <v>222</v>
      </c>
      <c r="C3819" t="s">
        <v>223</v>
      </c>
      <c r="D3819" t="s">
        <v>155</v>
      </c>
      <c r="E3819" s="3" t="str">
        <f>VLOOKUP(A3819,Respondents!A:B,2,FALSE)</f>
        <v>Assurance Practitioners</v>
      </c>
      <c r="F3819" s="3" t="str">
        <f>VLOOKUP(A3819,Respondents!A:C,3,FALSE)</f>
        <v>Accounting Firms</v>
      </c>
      <c r="G3819" s="3">
        <f t="shared" si="126"/>
        <v>1</v>
      </c>
      <c r="H3819" s="3">
        <f t="shared" si="127"/>
        <v>0</v>
      </c>
    </row>
    <row r="3820" spans="1:8" x14ac:dyDescent="0.3">
      <c r="A3820" t="s">
        <v>121</v>
      </c>
      <c r="B3820" t="s">
        <v>222</v>
      </c>
      <c r="C3820" t="s">
        <v>224</v>
      </c>
      <c r="D3820" t="s">
        <v>159</v>
      </c>
      <c r="E3820" s="3" t="str">
        <f>VLOOKUP(A3820,Respondents!A:B,2,FALSE)</f>
        <v>Assurance Practitioners</v>
      </c>
      <c r="F3820" s="3" t="str">
        <f>VLOOKUP(A3820,Respondents!A:C,3,FALSE)</f>
        <v>Accounting Firms</v>
      </c>
      <c r="G3820" s="3">
        <f t="shared" si="126"/>
        <v>1</v>
      </c>
      <c r="H3820" s="3">
        <f t="shared" si="127"/>
        <v>1</v>
      </c>
    </row>
    <row r="3821" spans="1:8" x14ac:dyDescent="0.3">
      <c r="A3821" t="s">
        <v>121</v>
      </c>
      <c r="B3821" t="s">
        <v>222</v>
      </c>
      <c r="C3821" t="s">
        <v>225</v>
      </c>
      <c r="D3821" t="s">
        <v>155</v>
      </c>
      <c r="E3821" s="3" t="str">
        <f>VLOOKUP(A3821,Respondents!A:B,2,FALSE)</f>
        <v>Assurance Practitioners</v>
      </c>
      <c r="F3821" s="3" t="str">
        <f>VLOOKUP(A3821,Respondents!A:C,3,FALSE)</f>
        <v>Accounting Firms</v>
      </c>
      <c r="G3821" s="3">
        <f t="shared" si="126"/>
        <v>1</v>
      </c>
      <c r="H3821" s="3">
        <f t="shared" si="127"/>
        <v>0</v>
      </c>
    </row>
    <row r="3822" spans="1:8" x14ac:dyDescent="0.3">
      <c r="A3822" t="s">
        <v>121</v>
      </c>
      <c r="B3822" t="s">
        <v>222</v>
      </c>
      <c r="C3822" t="s">
        <v>226</v>
      </c>
      <c r="D3822" t="s">
        <v>155</v>
      </c>
      <c r="E3822" s="3" t="str">
        <f>VLOOKUP(A3822,Respondents!A:B,2,FALSE)</f>
        <v>Assurance Practitioners</v>
      </c>
      <c r="F3822" s="3" t="str">
        <f>VLOOKUP(A3822,Respondents!A:C,3,FALSE)</f>
        <v>Accounting Firms</v>
      </c>
      <c r="G3822" s="3">
        <f t="shared" si="126"/>
        <v>1</v>
      </c>
      <c r="H3822" s="3">
        <f t="shared" si="127"/>
        <v>0</v>
      </c>
    </row>
    <row r="3823" spans="1:8" x14ac:dyDescent="0.3">
      <c r="A3823" t="s">
        <v>121</v>
      </c>
      <c r="B3823" t="s">
        <v>222</v>
      </c>
      <c r="C3823" t="s">
        <v>227</v>
      </c>
      <c r="D3823" t="s">
        <v>155</v>
      </c>
      <c r="E3823" s="3" t="str">
        <f>VLOOKUP(A3823,Respondents!A:B,2,FALSE)</f>
        <v>Assurance Practitioners</v>
      </c>
      <c r="F3823" s="3" t="str">
        <f>VLOOKUP(A3823,Respondents!A:C,3,FALSE)</f>
        <v>Accounting Firms</v>
      </c>
      <c r="G3823" s="3">
        <f t="shared" si="126"/>
        <v>1</v>
      </c>
      <c r="H3823" s="3">
        <f t="shared" si="127"/>
        <v>0</v>
      </c>
    </row>
    <row r="3824" spans="1:8" x14ac:dyDescent="0.3">
      <c r="A3824" t="s">
        <v>121</v>
      </c>
      <c r="B3824" t="s">
        <v>222</v>
      </c>
      <c r="C3824" t="s">
        <v>228</v>
      </c>
      <c r="D3824" t="s">
        <v>155</v>
      </c>
      <c r="E3824" s="3" t="str">
        <f>VLOOKUP(A3824,Respondents!A:B,2,FALSE)</f>
        <v>Assurance Practitioners</v>
      </c>
      <c r="F3824" s="3" t="str">
        <f>VLOOKUP(A3824,Respondents!A:C,3,FALSE)</f>
        <v>Accounting Firms</v>
      </c>
      <c r="G3824" s="3">
        <f t="shared" si="126"/>
        <v>1</v>
      </c>
      <c r="H3824" s="3">
        <f t="shared" si="127"/>
        <v>0</v>
      </c>
    </row>
    <row r="3825" spans="1:8" x14ac:dyDescent="0.3">
      <c r="A3825" t="s">
        <v>121</v>
      </c>
      <c r="B3825" t="s">
        <v>222</v>
      </c>
      <c r="C3825" t="s">
        <v>314</v>
      </c>
      <c r="D3825" t="s">
        <v>159</v>
      </c>
      <c r="E3825" s="3" t="str">
        <f>VLOOKUP(A3825,Respondents!A:B,2,FALSE)</f>
        <v>Assurance Practitioners</v>
      </c>
      <c r="F3825" s="3" t="str">
        <f>VLOOKUP(A3825,Respondents!A:C,3,FALSE)</f>
        <v>Accounting Firms</v>
      </c>
      <c r="G3825" s="3">
        <f t="shared" si="126"/>
        <v>2</v>
      </c>
      <c r="H3825" s="3">
        <f t="shared" si="127"/>
        <v>1</v>
      </c>
    </row>
    <row r="3826" spans="1:8" x14ac:dyDescent="0.3">
      <c r="A3826" t="s">
        <v>121</v>
      </c>
      <c r="B3826" t="s">
        <v>222</v>
      </c>
      <c r="C3826" t="s">
        <v>315</v>
      </c>
      <c r="D3826" t="s">
        <v>159</v>
      </c>
      <c r="E3826" s="3" t="str">
        <f>VLOOKUP(A3826,Respondents!A:B,2,FALSE)</f>
        <v>Assurance Practitioners</v>
      </c>
      <c r="F3826" s="3" t="str">
        <f>VLOOKUP(A3826,Respondents!A:C,3,FALSE)</f>
        <v>Accounting Firms</v>
      </c>
      <c r="G3826" s="3">
        <f t="shared" si="126"/>
        <v>2</v>
      </c>
      <c r="H3826" s="3">
        <f t="shared" si="127"/>
        <v>1</v>
      </c>
    </row>
    <row r="3827" spans="1:8" x14ac:dyDescent="0.3">
      <c r="A3827" t="s">
        <v>121</v>
      </c>
      <c r="B3827" t="s">
        <v>222</v>
      </c>
      <c r="C3827" t="s">
        <v>271</v>
      </c>
      <c r="D3827" t="s">
        <v>155</v>
      </c>
      <c r="E3827" s="3" t="str">
        <f>VLOOKUP(A3827,Respondents!A:B,2,FALSE)</f>
        <v>Assurance Practitioners</v>
      </c>
      <c r="F3827" s="3" t="str">
        <f>VLOOKUP(A3827,Respondents!A:C,3,FALSE)</f>
        <v>Accounting Firms</v>
      </c>
      <c r="G3827" s="3">
        <f t="shared" si="126"/>
        <v>2</v>
      </c>
      <c r="H3827" s="3">
        <f t="shared" si="127"/>
        <v>0</v>
      </c>
    </row>
    <row r="3828" spans="1:8" x14ac:dyDescent="0.3">
      <c r="A3828" t="s">
        <v>121</v>
      </c>
      <c r="B3828" t="s">
        <v>222</v>
      </c>
      <c r="C3828" t="s">
        <v>382</v>
      </c>
      <c r="D3828" t="s">
        <v>155</v>
      </c>
      <c r="E3828" s="3" t="str">
        <f>VLOOKUP(A3828,Respondents!A:B,2,FALSE)</f>
        <v>Assurance Practitioners</v>
      </c>
      <c r="F3828" s="3" t="str">
        <f>VLOOKUP(A3828,Respondents!A:C,3,FALSE)</f>
        <v>Accounting Firms</v>
      </c>
      <c r="G3828" s="3">
        <f t="shared" si="126"/>
        <v>2</v>
      </c>
      <c r="H3828" s="3">
        <f t="shared" si="127"/>
        <v>0</v>
      </c>
    </row>
    <row r="3829" spans="1:8" x14ac:dyDescent="0.3">
      <c r="A3829" t="s">
        <v>121</v>
      </c>
      <c r="B3829" t="s">
        <v>229</v>
      </c>
      <c r="C3829" t="s">
        <v>230</v>
      </c>
      <c r="D3829" t="s">
        <v>155</v>
      </c>
      <c r="E3829" s="3" t="str">
        <f>VLOOKUP(A3829,Respondents!A:B,2,FALSE)</f>
        <v>Assurance Practitioners</v>
      </c>
      <c r="F3829" s="3" t="str">
        <f>VLOOKUP(A3829,Respondents!A:C,3,FALSE)</f>
        <v>Accounting Firms</v>
      </c>
      <c r="G3829" s="3">
        <f t="shared" si="126"/>
        <v>1</v>
      </c>
      <c r="H3829" s="3">
        <f t="shared" si="127"/>
        <v>0</v>
      </c>
    </row>
    <row r="3830" spans="1:8" x14ac:dyDescent="0.3">
      <c r="A3830" t="s">
        <v>121</v>
      </c>
      <c r="B3830" t="s">
        <v>229</v>
      </c>
      <c r="C3830" t="s">
        <v>231</v>
      </c>
      <c r="D3830" t="s">
        <v>159</v>
      </c>
      <c r="E3830" s="3" t="str">
        <f>VLOOKUP(A3830,Respondents!A:B,2,FALSE)</f>
        <v>Assurance Practitioners</v>
      </c>
      <c r="F3830" s="3" t="str">
        <f>VLOOKUP(A3830,Respondents!A:C,3,FALSE)</f>
        <v>Accounting Firms</v>
      </c>
      <c r="G3830" s="3">
        <f t="shared" si="126"/>
        <v>1</v>
      </c>
      <c r="H3830" s="3">
        <f t="shared" si="127"/>
        <v>1</v>
      </c>
    </row>
    <row r="3831" spans="1:8" x14ac:dyDescent="0.3">
      <c r="A3831" t="s">
        <v>121</v>
      </c>
      <c r="B3831" t="s">
        <v>229</v>
      </c>
      <c r="C3831" t="s">
        <v>232</v>
      </c>
      <c r="D3831" t="s">
        <v>155</v>
      </c>
      <c r="E3831" s="3" t="str">
        <f>VLOOKUP(A3831,Respondents!A:B,2,FALSE)</f>
        <v>Assurance Practitioners</v>
      </c>
      <c r="F3831" s="3" t="str">
        <f>VLOOKUP(A3831,Respondents!A:C,3,FALSE)</f>
        <v>Accounting Firms</v>
      </c>
      <c r="G3831" s="3">
        <f t="shared" si="126"/>
        <v>1</v>
      </c>
      <c r="H3831" s="3">
        <f t="shared" si="127"/>
        <v>0</v>
      </c>
    </row>
    <row r="3832" spans="1:8" x14ac:dyDescent="0.3">
      <c r="A3832" t="s">
        <v>121</v>
      </c>
      <c r="B3832" t="s">
        <v>229</v>
      </c>
      <c r="C3832" t="s">
        <v>233</v>
      </c>
      <c r="D3832" t="s">
        <v>155</v>
      </c>
      <c r="E3832" s="3" t="str">
        <f>VLOOKUP(A3832,Respondents!A:B,2,FALSE)</f>
        <v>Assurance Practitioners</v>
      </c>
      <c r="F3832" s="3" t="str">
        <f>VLOOKUP(A3832,Respondents!A:C,3,FALSE)</f>
        <v>Accounting Firms</v>
      </c>
      <c r="G3832" s="3">
        <f t="shared" si="126"/>
        <v>1</v>
      </c>
      <c r="H3832" s="3">
        <f t="shared" si="127"/>
        <v>0</v>
      </c>
    </row>
    <row r="3833" spans="1:8" x14ac:dyDescent="0.3">
      <c r="A3833" t="s">
        <v>121</v>
      </c>
      <c r="B3833" t="s">
        <v>229</v>
      </c>
      <c r="C3833" t="s">
        <v>234</v>
      </c>
      <c r="D3833" t="s">
        <v>155</v>
      </c>
      <c r="E3833" s="3" t="str">
        <f>VLOOKUP(A3833,Respondents!A:B,2,FALSE)</f>
        <v>Assurance Practitioners</v>
      </c>
      <c r="F3833" s="3" t="str">
        <f>VLOOKUP(A3833,Respondents!A:C,3,FALSE)</f>
        <v>Accounting Firms</v>
      </c>
      <c r="G3833" s="3">
        <f t="shared" si="126"/>
        <v>1</v>
      </c>
      <c r="H3833" s="3">
        <f t="shared" si="127"/>
        <v>0</v>
      </c>
    </row>
    <row r="3834" spans="1:8" x14ac:dyDescent="0.3">
      <c r="A3834" t="s">
        <v>121</v>
      </c>
      <c r="B3834" t="s">
        <v>229</v>
      </c>
      <c r="C3834" t="s">
        <v>235</v>
      </c>
      <c r="D3834" t="s">
        <v>155</v>
      </c>
      <c r="E3834" s="3" t="str">
        <f>VLOOKUP(A3834,Respondents!A:B,2,FALSE)</f>
        <v>Assurance Practitioners</v>
      </c>
      <c r="F3834" s="3" t="str">
        <f>VLOOKUP(A3834,Respondents!A:C,3,FALSE)</f>
        <v>Accounting Firms</v>
      </c>
      <c r="G3834" s="3">
        <f t="shared" si="126"/>
        <v>1</v>
      </c>
      <c r="H3834" s="3">
        <f t="shared" si="127"/>
        <v>0</v>
      </c>
    </row>
    <row r="3835" spans="1:8" x14ac:dyDescent="0.3">
      <c r="A3835" t="s">
        <v>121</v>
      </c>
      <c r="B3835" t="s">
        <v>229</v>
      </c>
      <c r="C3835" t="s">
        <v>316</v>
      </c>
      <c r="D3835" t="s">
        <v>159</v>
      </c>
      <c r="E3835" s="3" t="str">
        <f>VLOOKUP(A3835,Respondents!A:B,2,FALSE)</f>
        <v>Assurance Practitioners</v>
      </c>
      <c r="F3835" s="3" t="str">
        <f>VLOOKUP(A3835,Respondents!A:C,3,FALSE)</f>
        <v>Accounting Firms</v>
      </c>
      <c r="G3835" s="3">
        <f t="shared" si="126"/>
        <v>2</v>
      </c>
      <c r="H3835" s="3">
        <f t="shared" si="127"/>
        <v>1</v>
      </c>
    </row>
    <row r="3836" spans="1:8" x14ac:dyDescent="0.3">
      <c r="A3836" t="s">
        <v>121</v>
      </c>
      <c r="B3836" t="s">
        <v>229</v>
      </c>
      <c r="C3836" t="s">
        <v>317</v>
      </c>
      <c r="D3836" t="s">
        <v>159</v>
      </c>
      <c r="E3836" s="3" t="str">
        <f>VLOOKUP(A3836,Respondents!A:B,2,FALSE)</f>
        <v>Assurance Practitioners</v>
      </c>
      <c r="F3836" s="3" t="str">
        <f>VLOOKUP(A3836,Respondents!A:C,3,FALSE)</f>
        <v>Accounting Firms</v>
      </c>
      <c r="G3836" s="3">
        <f t="shared" si="126"/>
        <v>2</v>
      </c>
      <c r="H3836" s="3">
        <f t="shared" si="127"/>
        <v>1</v>
      </c>
    </row>
    <row r="3837" spans="1:8" x14ac:dyDescent="0.3">
      <c r="A3837" t="s">
        <v>121</v>
      </c>
      <c r="B3837" t="s">
        <v>229</v>
      </c>
      <c r="C3837" t="s">
        <v>272</v>
      </c>
      <c r="D3837" t="s">
        <v>155</v>
      </c>
      <c r="E3837" s="3" t="str">
        <f>VLOOKUP(A3837,Respondents!A:B,2,FALSE)</f>
        <v>Assurance Practitioners</v>
      </c>
      <c r="F3837" s="3" t="str">
        <f>VLOOKUP(A3837,Respondents!A:C,3,FALSE)</f>
        <v>Accounting Firms</v>
      </c>
      <c r="G3837" s="3">
        <f t="shared" si="126"/>
        <v>2</v>
      </c>
      <c r="H3837" s="3">
        <f t="shared" si="127"/>
        <v>0</v>
      </c>
    </row>
    <row r="3838" spans="1:8" x14ac:dyDescent="0.3">
      <c r="A3838" t="s">
        <v>121</v>
      </c>
      <c r="B3838" t="s">
        <v>236</v>
      </c>
      <c r="C3838" t="s">
        <v>237</v>
      </c>
      <c r="D3838" t="s">
        <v>155</v>
      </c>
      <c r="E3838" s="3" t="str">
        <f>VLOOKUP(A3838,Respondents!A:B,2,FALSE)</f>
        <v>Assurance Practitioners</v>
      </c>
      <c r="F3838" s="3" t="str">
        <f>VLOOKUP(A3838,Respondents!A:C,3,FALSE)</f>
        <v>Accounting Firms</v>
      </c>
      <c r="G3838" s="3">
        <f t="shared" si="126"/>
        <v>1</v>
      </c>
      <c r="H3838" s="3">
        <f t="shared" si="127"/>
        <v>0</v>
      </c>
    </row>
    <row r="3839" spans="1:8" x14ac:dyDescent="0.3">
      <c r="A3839" t="s">
        <v>121</v>
      </c>
      <c r="B3839" t="s">
        <v>236</v>
      </c>
      <c r="C3839" t="s">
        <v>238</v>
      </c>
      <c r="D3839" t="s">
        <v>159</v>
      </c>
      <c r="E3839" s="3" t="str">
        <f>VLOOKUP(A3839,Respondents!A:B,2,FALSE)</f>
        <v>Assurance Practitioners</v>
      </c>
      <c r="F3839" s="3" t="str">
        <f>VLOOKUP(A3839,Respondents!A:C,3,FALSE)</f>
        <v>Accounting Firms</v>
      </c>
      <c r="G3839" s="3">
        <f t="shared" si="126"/>
        <v>1</v>
      </c>
      <c r="H3839" s="3">
        <f t="shared" si="127"/>
        <v>1</v>
      </c>
    </row>
    <row r="3840" spans="1:8" x14ac:dyDescent="0.3">
      <c r="A3840" t="s">
        <v>121</v>
      </c>
      <c r="B3840" t="s">
        <v>236</v>
      </c>
      <c r="C3840" t="s">
        <v>239</v>
      </c>
      <c r="D3840" t="s">
        <v>155</v>
      </c>
      <c r="E3840" s="3" t="str">
        <f>VLOOKUP(A3840,Respondents!A:B,2,FALSE)</f>
        <v>Assurance Practitioners</v>
      </c>
      <c r="F3840" s="3" t="str">
        <f>VLOOKUP(A3840,Respondents!A:C,3,FALSE)</f>
        <v>Accounting Firms</v>
      </c>
      <c r="G3840" s="3">
        <f t="shared" si="126"/>
        <v>1</v>
      </c>
      <c r="H3840" s="3">
        <f t="shared" si="127"/>
        <v>0</v>
      </c>
    </row>
    <row r="3841" spans="1:8" x14ac:dyDescent="0.3">
      <c r="A3841" t="s">
        <v>121</v>
      </c>
      <c r="B3841" t="s">
        <v>236</v>
      </c>
      <c r="C3841" t="s">
        <v>240</v>
      </c>
      <c r="D3841" t="s">
        <v>155</v>
      </c>
      <c r="E3841" s="3" t="str">
        <f>VLOOKUP(A3841,Respondents!A:B,2,FALSE)</f>
        <v>Assurance Practitioners</v>
      </c>
      <c r="F3841" s="3" t="str">
        <f>VLOOKUP(A3841,Respondents!A:C,3,FALSE)</f>
        <v>Accounting Firms</v>
      </c>
      <c r="G3841" s="3">
        <f t="shared" si="126"/>
        <v>1</v>
      </c>
      <c r="H3841" s="3">
        <f t="shared" si="127"/>
        <v>0</v>
      </c>
    </row>
    <row r="3842" spans="1:8" x14ac:dyDescent="0.3">
      <c r="A3842" t="s">
        <v>121</v>
      </c>
      <c r="B3842" t="s">
        <v>236</v>
      </c>
      <c r="C3842" t="s">
        <v>241</v>
      </c>
      <c r="D3842" t="s">
        <v>155</v>
      </c>
      <c r="E3842" s="3" t="str">
        <f>VLOOKUP(A3842,Respondents!A:B,2,FALSE)</f>
        <v>Assurance Practitioners</v>
      </c>
      <c r="F3842" s="3" t="str">
        <f>VLOOKUP(A3842,Respondents!A:C,3,FALSE)</f>
        <v>Accounting Firms</v>
      </c>
      <c r="G3842" s="3">
        <f t="shared" ref="G3842:G3862" si="128">IF(LEN(C3842)-LEN(SUBSTITUTE(C3842,".",""))&lt;=1,1,2)</f>
        <v>1</v>
      </c>
      <c r="H3842" s="3">
        <f t="shared" ref="H3842:H3862" si="129">IF(D3842="Yes",1,0)</f>
        <v>0</v>
      </c>
    </row>
    <row r="3843" spans="1:8" x14ac:dyDescent="0.3">
      <c r="A3843" t="s">
        <v>121</v>
      </c>
      <c r="B3843" t="s">
        <v>236</v>
      </c>
      <c r="C3843" t="s">
        <v>242</v>
      </c>
      <c r="D3843" t="s">
        <v>155</v>
      </c>
      <c r="E3843" s="3" t="str">
        <f>VLOOKUP(A3843,Respondents!A:B,2,FALSE)</f>
        <v>Assurance Practitioners</v>
      </c>
      <c r="F3843" s="3" t="str">
        <f>VLOOKUP(A3843,Respondents!A:C,3,FALSE)</f>
        <v>Accounting Firms</v>
      </c>
      <c r="G3843" s="3">
        <f t="shared" si="128"/>
        <v>1</v>
      </c>
      <c r="H3843" s="3">
        <f t="shared" si="129"/>
        <v>0</v>
      </c>
    </row>
    <row r="3844" spans="1:8" x14ac:dyDescent="0.3">
      <c r="A3844" t="s">
        <v>121</v>
      </c>
      <c r="B3844" t="s">
        <v>236</v>
      </c>
      <c r="C3844" t="s">
        <v>318</v>
      </c>
      <c r="D3844" t="s">
        <v>155</v>
      </c>
      <c r="E3844" s="3" t="str">
        <f>VLOOKUP(A3844,Respondents!A:B,2,FALSE)</f>
        <v>Assurance Practitioners</v>
      </c>
      <c r="F3844" s="3" t="str">
        <f>VLOOKUP(A3844,Respondents!A:C,3,FALSE)</f>
        <v>Accounting Firms</v>
      </c>
      <c r="G3844" s="3">
        <f t="shared" si="128"/>
        <v>2</v>
      </c>
      <c r="H3844" s="3">
        <f t="shared" si="129"/>
        <v>0</v>
      </c>
    </row>
    <row r="3845" spans="1:8" x14ac:dyDescent="0.3">
      <c r="A3845" t="s">
        <v>121</v>
      </c>
      <c r="B3845" t="s">
        <v>236</v>
      </c>
      <c r="C3845" t="s">
        <v>383</v>
      </c>
      <c r="D3845" t="s">
        <v>155</v>
      </c>
      <c r="E3845" s="3" t="str">
        <f>VLOOKUP(A3845,Respondents!A:B,2,FALSE)</f>
        <v>Assurance Practitioners</v>
      </c>
      <c r="F3845" s="3" t="str">
        <f>VLOOKUP(A3845,Respondents!A:C,3,FALSE)</f>
        <v>Accounting Firms</v>
      </c>
      <c r="G3845" s="3">
        <f t="shared" si="128"/>
        <v>2</v>
      </c>
      <c r="H3845" s="3">
        <f t="shared" si="129"/>
        <v>0</v>
      </c>
    </row>
    <row r="3846" spans="1:8" x14ac:dyDescent="0.3">
      <c r="A3846" t="s">
        <v>121</v>
      </c>
      <c r="B3846" t="s">
        <v>236</v>
      </c>
      <c r="C3846" t="s">
        <v>384</v>
      </c>
      <c r="D3846" t="s">
        <v>155</v>
      </c>
      <c r="E3846" s="3" t="str">
        <f>VLOOKUP(A3846,Respondents!A:B,2,FALSE)</f>
        <v>Assurance Practitioners</v>
      </c>
      <c r="F3846" s="3" t="str">
        <f>VLOOKUP(A3846,Respondents!A:C,3,FALSE)</f>
        <v>Accounting Firms</v>
      </c>
      <c r="G3846" s="3">
        <f t="shared" si="128"/>
        <v>2</v>
      </c>
      <c r="H3846" s="3">
        <f t="shared" si="129"/>
        <v>0</v>
      </c>
    </row>
    <row r="3847" spans="1:8" x14ac:dyDescent="0.3">
      <c r="A3847" t="s">
        <v>121</v>
      </c>
      <c r="B3847" t="s">
        <v>236</v>
      </c>
      <c r="C3847" t="s">
        <v>319</v>
      </c>
      <c r="D3847" t="s">
        <v>159</v>
      </c>
      <c r="E3847" s="3" t="str">
        <f>VLOOKUP(A3847,Respondents!A:B,2,FALSE)</f>
        <v>Assurance Practitioners</v>
      </c>
      <c r="F3847" s="3" t="str">
        <f>VLOOKUP(A3847,Respondents!A:C,3,FALSE)</f>
        <v>Accounting Firms</v>
      </c>
      <c r="G3847" s="3">
        <f t="shared" si="128"/>
        <v>2</v>
      </c>
      <c r="H3847" s="3">
        <f t="shared" si="129"/>
        <v>1</v>
      </c>
    </row>
    <row r="3848" spans="1:8" x14ac:dyDescent="0.3">
      <c r="A3848" t="s">
        <v>121</v>
      </c>
      <c r="B3848" t="s">
        <v>277</v>
      </c>
      <c r="C3848" t="s">
        <v>278</v>
      </c>
      <c r="D3848" t="s">
        <v>155</v>
      </c>
      <c r="E3848" s="3" t="str">
        <f>VLOOKUP(A3848,Respondents!A:B,2,FALSE)</f>
        <v>Assurance Practitioners</v>
      </c>
      <c r="F3848" s="3" t="str">
        <f>VLOOKUP(A3848,Respondents!A:C,3,FALSE)</f>
        <v>Accounting Firms</v>
      </c>
      <c r="G3848" s="3">
        <f t="shared" si="128"/>
        <v>1</v>
      </c>
      <c r="H3848" s="3">
        <f t="shared" si="129"/>
        <v>0</v>
      </c>
    </row>
    <row r="3849" spans="1:8" x14ac:dyDescent="0.3">
      <c r="A3849" t="s">
        <v>121</v>
      </c>
      <c r="B3849" t="s">
        <v>277</v>
      </c>
      <c r="C3849" t="s">
        <v>279</v>
      </c>
      <c r="D3849" t="s">
        <v>155</v>
      </c>
      <c r="E3849" s="3" t="str">
        <f>VLOOKUP(A3849,Respondents!A:B,2,FALSE)</f>
        <v>Assurance Practitioners</v>
      </c>
      <c r="F3849" s="3" t="str">
        <f>VLOOKUP(A3849,Respondents!A:C,3,FALSE)</f>
        <v>Accounting Firms</v>
      </c>
      <c r="G3849" s="3">
        <f t="shared" si="128"/>
        <v>1</v>
      </c>
      <c r="H3849" s="3">
        <f t="shared" si="129"/>
        <v>0</v>
      </c>
    </row>
    <row r="3850" spans="1:8" x14ac:dyDescent="0.3">
      <c r="A3850" t="s">
        <v>121</v>
      </c>
      <c r="B3850" t="s">
        <v>277</v>
      </c>
      <c r="C3850" t="s">
        <v>280</v>
      </c>
      <c r="D3850" t="s">
        <v>155</v>
      </c>
      <c r="E3850" s="3" t="str">
        <f>VLOOKUP(A3850,Respondents!A:B,2,FALSE)</f>
        <v>Assurance Practitioners</v>
      </c>
      <c r="F3850" s="3" t="str">
        <f>VLOOKUP(A3850,Respondents!A:C,3,FALSE)</f>
        <v>Accounting Firms</v>
      </c>
      <c r="G3850" s="3">
        <f t="shared" si="128"/>
        <v>1</v>
      </c>
      <c r="H3850" s="3">
        <f t="shared" si="129"/>
        <v>0</v>
      </c>
    </row>
    <row r="3851" spans="1:8" x14ac:dyDescent="0.3">
      <c r="A3851" t="s">
        <v>121</v>
      </c>
      <c r="B3851" t="s">
        <v>277</v>
      </c>
      <c r="C3851" t="s">
        <v>281</v>
      </c>
      <c r="D3851" t="s">
        <v>159</v>
      </c>
      <c r="E3851" s="3" t="str">
        <f>VLOOKUP(A3851,Respondents!A:B,2,FALSE)</f>
        <v>Assurance Practitioners</v>
      </c>
      <c r="F3851" s="3" t="str">
        <f>VLOOKUP(A3851,Respondents!A:C,3,FALSE)</f>
        <v>Accounting Firms</v>
      </c>
      <c r="G3851" s="3">
        <f t="shared" si="128"/>
        <v>1</v>
      </c>
      <c r="H3851" s="3">
        <f t="shared" si="129"/>
        <v>1</v>
      </c>
    </row>
    <row r="3852" spans="1:8" x14ac:dyDescent="0.3">
      <c r="A3852" t="s">
        <v>121</v>
      </c>
      <c r="B3852" t="s">
        <v>277</v>
      </c>
      <c r="C3852" t="s">
        <v>282</v>
      </c>
      <c r="D3852" t="s">
        <v>155</v>
      </c>
      <c r="E3852" s="3" t="str">
        <f>VLOOKUP(A3852,Respondents!A:B,2,FALSE)</f>
        <v>Assurance Practitioners</v>
      </c>
      <c r="F3852" s="3" t="str">
        <f>VLOOKUP(A3852,Respondents!A:C,3,FALSE)</f>
        <v>Accounting Firms</v>
      </c>
      <c r="G3852" s="3">
        <f t="shared" si="128"/>
        <v>1</v>
      </c>
      <c r="H3852" s="3">
        <f t="shared" si="129"/>
        <v>0</v>
      </c>
    </row>
    <row r="3853" spans="1:8" x14ac:dyDescent="0.3">
      <c r="A3853" t="s">
        <v>121</v>
      </c>
      <c r="B3853" t="s">
        <v>277</v>
      </c>
      <c r="C3853" t="s">
        <v>283</v>
      </c>
      <c r="D3853" t="s">
        <v>155</v>
      </c>
      <c r="E3853" s="3" t="str">
        <f>VLOOKUP(A3853,Respondents!A:B,2,FALSE)</f>
        <v>Assurance Practitioners</v>
      </c>
      <c r="F3853" s="3" t="str">
        <f>VLOOKUP(A3853,Respondents!A:C,3,FALSE)</f>
        <v>Accounting Firms</v>
      </c>
      <c r="G3853" s="3">
        <f t="shared" si="128"/>
        <v>1</v>
      </c>
      <c r="H3853" s="3">
        <f t="shared" si="129"/>
        <v>0</v>
      </c>
    </row>
    <row r="3854" spans="1:8" x14ac:dyDescent="0.3">
      <c r="A3854" t="s">
        <v>121</v>
      </c>
      <c r="B3854" t="s">
        <v>277</v>
      </c>
      <c r="C3854" t="s">
        <v>385</v>
      </c>
      <c r="D3854" t="s">
        <v>155</v>
      </c>
      <c r="E3854" s="3" t="str">
        <f>VLOOKUP(A3854,Respondents!A:B,2,FALSE)</f>
        <v>Assurance Practitioners</v>
      </c>
      <c r="F3854" s="3" t="str">
        <f>VLOOKUP(A3854,Respondents!A:C,3,FALSE)</f>
        <v>Accounting Firms</v>
      </c>
      <c r="G3854" s="3">
        <f t="shared" si="128"/>
        <v>2</v>
      </c>
      <c r="H3854" s="3">
        <f t="shared" si="129"/>
        <v>0</v>
      </c>
    </row>
    <row r="3855" spans="1:8" x14ac:dyDescent="0.3">
      <c r="A3855" t="s">
        <v>121</v>
      </c>
      <c r="B3855" t="s">
        <v>277</v>
      </c>
      <c r="C3855" t="s">
        <v>320</v>
      </c>
      <c r="D3855" t="s">
        <v>159</v>
      </c>
      <c r="E3855" s="3" t="str">
        <f>VLOOKUP(A3855,Respondents!A:B,2,FALSE)</f>
        <v>Assurance Practitioners</v>
      </c>
      <c r="F3855" s="3" t="str">
        <f>VLOOKUP(A3855,Respondents!A:C,3,FALSE)</f>
        <v>Accounting Firms</v>
      </c>
      <c r="G3855" s="3">
        <f t="shared" si="128"/>
        <v>2</v>
      </c>
      <c r="H3855" s="3">
        <f t="shared" si="129"/>
        <v>1</v>
      </c>
    </row>
    <row r="3856" spans="1:8" x14ac:dyDescent="0.3">
      <c r="A3856" t="s">
        <v>121</v>
      </c>
      <c r="B3856" t="s">
        <v>277</v>
      </c>
      <c r="C3856" t="s">
        <v>321</v>
      </c>
      <c r="D3856" t="s">
        <v>155</v>
      </c>
      <c r="E3856" s="3" t="str">
        <f>VLOOKUP(A3856,Respondents!A:B,2,FALSE)</f>
        <v>Assurance Practitioners</v>
      </c>
      <c r="F3856" s="3" t="str">
        <f>VLOOKUP(A3856,Respondents!A:C,3,FALSE)</f>
        <v>Accounting Firms</v>
      </c>
      <c r="G3856" s="3">
        <f t="shared" si="128"/>
        <v>2</v>
      </c>
      <c r="H3856" s="3">
        <f t="shared" si="129"/>
        <v>0</v>
      </c>
    </row>
    <row r="3857" spans="1:8" x14ac:dyDescent="0.3">
      <c r="A3857" t="s">
        <v>121</v>
      </c>
      <c r="B3857" t="s">
        <v>277</v>
      </c>
      <c r="C3857" t="s">
        <v>322</v>
      </c>
      <c r="D3857" t="s">
        <v>159</v>
      </c>
      <c r="E3857" s="3" t="str">
        <f>VLOOKUP(A3857,Respondents!A:B,2,FALSE)</f>
        <v>Assurance Practitioners</v>
      </c>
      <c r="F3857" s="3" t="str">
        <f>VLOOKUP(A3857,Respondents!A:C,3,FALSE)</f>
        <v>Accounting Firms</v>
      </c>
      <c r="G3857" s="3">
        <f t="shared" si="128"/>
        <v>2</v>
      </c>
      <c r="H3857" s="3">
        <f t="shared" si="129"/>
        <v>1</v>
      </c>
    </row>
    <row r="3858" spans="1:8" x14ac:dyDescent="0.3">
      <c r="A3858" t="s">
        <v>121</v>
      </c>
      <c r="B3858" t="s">
        <v>266</v>
      </c>
      <c r="C3858" t="s">
        <v>284</v>
      </c>
      <c r="D3858" t="s">
        <v>159</v>
      </c>
      <c r="E3858" s="3" t="str">
        <f>VLOOKUP(A3858,Respondents!A:B,2,FALSE)</f>
        <v>Assurance Practitioners</v>
      </c>
      <c r="F3858" s="3" t="str">
        <f>VLOOKUP(A3858,Respondents!A:C,3,FALSE)</f>
        <v>Accounting Firms</v>
      </c>
      <c r="G3858" s="3">
        <f t="shared" si="128"/>
        <v>1</v>
      </c>
      <c r="H3858" s="3">
        <f t="shared" si="129"/>
        <v>1</v>
      </c>
    </row>
    <row r="3859" spans="1:8" x14ac:dyDescent="0.3">
      <c r="A3859" t="s">
        <v>121</v>
      </c>
      <c r="B3859" t="s">
        <v>266</v>
      </c>
      <c r="C3859" t="s">
        <v>285</v>
      </c>
      <c r="D3859" t="s">
        <v>155</v>
      </c>
      <c r="E3859" s="3" t="str">
        <f>VLOOKUP(A3859,Respondents!A:B,2,FALSE)</f>
        <v>Assurance Practitioners</v>
      </c>
      <c r="F3859" s="3" t="str">
        <f>VLOOKUP(A3859,Respondents!A:C,3,FALSE)</f>
        <v>Accounting Firms</v>
      </c>
      <c r="G3859" s="3">
        <f t="shared" si="128"/>
        <v>1</v>
      </c>
      <c r="H3859" s="3">
        <f t="shared" si="129"/>
        <v>0</v>
      </c>
    </row>
    <row r="3860" spans="1:8" x14ac:dyDescent="0.3">
      <c r="A3860" t="s">
        <v>121</v>
      </c>
      <c r="B3860" t="s">
        <v>266</v>
      </c>
      <c r="C3860" t="s">
        <v>323</v>
      </c>
      <c r="D3860" t="s">
        <v>155</v>
      </c>
      <c r="E3860" s="3" t="str">
        <f>VLOOKUP(A3860,Respondents!A:B,2,FALSE)</f>
        <v>Assurance Practitioners</v>
      </c>
      <c r="F3860" s="3" t="str">
        <f>VLOOKUP(A3860,Respondents!A:C,3,FALSE)</f>
        <v>Accounting Firms</v>
      </c>
      <c r="G3860" s="3">
        <f t="shared" si="128"/>
        <v>2</v>
      </c>
      <c r="H3860" s="3">
        <f t="shared" si="129"/>
        <v>0</v>
      </c>
    </row>
    <row r="3861" spans="1:8" x14ac:dyDescent="0.3">
      <c r="A3861" t="s">
        <v>121</v>
      </c>
      <c r="B3861" t="s">
        <v>266</v>
      </c>
      <c r="C3861" t="s">
        <v>324</v>
      </c>
      <c r="D3861" t="s">
        <v>155</v>
      </c>
      <c r="E3861" s="3" t="str">
        <f>VLOOKUP(A3861,Respondents!A:B,2,FALSE)</f>
        <v>Assurance Practitioners</v>
      </c>
      <c r="F3861" s="3" t="str">
        <f>VLOOKUP(A3861,Respondents!A:C,3,FALSE)</f>
        <v>Accounting Firms</v>
      </c>
      <c r="G3861" s="3">
        <f t="shared" si="128"/>
        <v>2</v>
      </c>
      <c r="H3861" s="3">
        <f t="shared" si="129"/>
        <v>0</v>
      </c>
    </row>
    <row r="3862" spans="1:8" x14ac:dyDescent="0.3">
      <c r="A3862" t="s">
        <v>121</v>
      </c>
      <c r="B3862" t="s">
        <v>266</v>
      </c>
      <c r="C3862" t="s">
        <v>325</v>
      </c>
      <c r="D3862" t="s">
        <v>159</v>
      </c>
      <c r="E3862" s="3" t="str">
        <f>VLOOKUP(A3862,Respondents!A:B,2,FALSE)</f>
        <v>Assurance Practitioners</v>
      </c>
      <c r="F3862" s="3" t="str">
        <f>VLOOKUP(A3862,Respondents!A:C,3,FALSE)</f>
        <v>Accounting Firms</v>
      </c>
      <c r="G3862" s="3">
        <f t="shared" si="128"/>
        <v>2</v>
      </c>
      <c r="H3862" s="3">
        <f t="shared" si="129"/>
        <v>1</v>
      </c>
    </row>
    <row r="3863" spans="1:8" x14ac:dyDescent="0.3">
      <c r="A3863" t="s">
        <v>121</v>
      </c>
      <c r="B3863" t="s">
        <v>266</v>
      </c>
      <c r="C3863" t="s">
        <v>326</v>
      </c>
      <c r="D3863" t="s">
        <v>155</v>
      </c>
      <c r="E3863" s="3" t="str">
        <f>VLOOKUP(A3863,Respondents!A:B,2,FALSE)</f>
        <v>Assurance Practitioners</v>
      </c>
      <c r="F3863" s="3" t="str">
        <f>VLOOKUP(A3863,Respondents!A:C,3,FALSE)</f>
        <v>Accounting Firms</v>
      </c>
      <c r="G3863" s="3">
        <f t="shared" ref="G3863:G3926" si="130">IF(LEN(C3863)-LEN(SUBSTITUTE(C3863,".",""))&lt;=1,1,2)</f>
        <v>2</v>
      </c>
      <c r="H3863" s="3">
        <f t="shared" ref="H3863:H3926" si="131">IF(D3863="Yes",1,0)</f>
        <v>0</v>
      </c>
    </row>
    <row r="3864" spans="1:8" x14ac:dyDescent="0.3">
      <c r="A3864" t="s">
        <v>121</v>
      </c>
      <c r="B3864" t="s">
        <v>266</v>
      </c>
      <c r="C3864" t="s">
        <v>327</v>
      </c>
      <c r="D3864" t="s">
        <v>155</v>
      </c>
      <c r="E3864" s="3" t="str">
        <f>VLOOKUP(A3864,Respondents!A:B,2,FALSE)</f>
        <v>Assurance Practitioners</v>
      </c>
      <c r="F3864" s="3" t="str">
        <f>VLOOKUP(A3864,Respondents!A:C,3,FALSE)</f>
        <v>Accounting Firms</v>
      </c>
      <c r="G3864" s="3">
        <f t="shared" si="130"/>
        <v>2</v>
      </c>
      <c r="H3864" s="3">
        <f t="shared" si="131"/>
        <v>0</v>
      </c>
    </row>
    <row r="3865" spans="1:8" x14ac:dyDescent="0.3">
      <c r="A3865" t="s">
        <v>121</v>
      </c>
      <c r="B3865" t="s">
        <v>266</v>
      </c>
      <c r="C3865" t="s">
        <v>328</v>
      </c>
      <c r="D3865" t="s">
        <v>159</v>
      </c>
      <c r="E3865" s="3" t="str">
        <f>VLOOKUP(A3865,Respondents!A:B,2,FALSE)</f>
        <v>Assurance Practitioners</v>
      </c>
      <c r="F3865" s="3" t="str">
        <f>VLOOKUP(A3865,Respondents!A:C,3,FALSE)</f>
        <v>Accounting Firms</v>
      </c>
      <c r="G3865" s="3">
        <f t="shared" si="130"/>
        <v>2</v>
      </c>
      <c r="H3865" s="3">
        <f t="shared" si="131"/>
        <v>1</v>
      </c>
    </row>
    <row r="3866" spans="1:8" x14ac:dyDescent="0.3">
      <c r="A3866" t="s">
        <v>68</v>
      </c>
      <c r="B3866" t="s">
        <v>153</v>
      </c>
      <c r="C3866" t="s">
        <v>154</v>
      </c>
      <c r="D3866" t="s">
        <v>155</v>
      </c>
      <c r="E3866" s="3" t="str">
        <f>VLOOKUP(A3866,Respondents!A:B,2,FALSE)</f>
        <v>Other Respondents</v>
      </c>
      <c r="F3866" s="3" t="str">
        <f>VLOOKUP(A3866,Respondents!A:C,3,FALSE)</f>
        <v>Individuals and Others</v>
      </c>
      <c r="G3866" s="3">
        <f t="shared" si="130"/>
        <v>1</v>
      </c>
      <c r="H3866" s="3">
        <f t="shared" si="131"/>
        <v>0</v>
      </c>
    </row>
    <row r="3867" spans="1:8" x14ac:dyDescent="0.3">
      <c r="A3867" t="s">
        <v>68</v>
      </c>
      <c r="B3867" t="s">
        <v>153</v>
      </c>
      <c r="C3867" t="s">
        <v>156</v>
      </c>
      <c r="D3867" t="s">
        <v>159</v>
      </c>
      <c r="E3867" s="3" t="str">
        <f>VLOOKUP(A3867,Respondents!A:B,2,FALSE)</f>
        <v>Other Respondents</v>
      </c>
      <c r="F3867" s="3" t="str">
        <f>VLOOKUP(A3867,Respondents!A:C,3,FALSE)</f>
        <v>Individuals and Others</v>
      </c>
      <c r="G3867" s="3">
        <f t="shared" si="130"/>
        <v>1</v>
      </c>
      <c r="H3867" s="3">
        <f t="shared" si="131"/>
        <v>1</v>
      </c>
    </row>
    <row r="3868" spans="1:8" x14ac:dyDescent="0.3">
      <c r="A3868" t="s">
        <v>68</v>
      </c>
      <c r="B3868" t="s">
        <v>153</v>
      </c>
      <c r="C3868" t="s">
        <v>157</v>
      </c>
      <c r="D3868" t="s">
        <v>155</v>
      </c>
      <c r="E3868" s="3" t="str">
        <f>VLOOKUP(A3868,Respondents!A:B,2,FALSE)</f>
        <v>Other Respondents</v>
      </c>
      <c r="F3868" s="3" t="str">
        <f>VLOOKUP(A3868,Respondents!A:C,3,FALSE)</f>
        <v>Individuals and Others</v>
      </c>
      <c r="G3868" s="3">
        <f t="shared" si="130"/>
        <v>1</v>
      </c>
      <c r="H3868" s="3">
        <f t="shared" si="131"/>
        <v>0</v>
      </c>
    </row>
    <row r="3869" spans="1:8" x14ac:dyDescent="0.3">
      <c r="A3869" t="s">
        <v>68</v>
      </c>
      <c r="B3869" t="s">
        <v>153</v>
      </c>
      <c r="C3869" t="s">
        <v>158</v>
      </c>
      <c r="D3869" t="s">
        <v>155</v>
      </c>
      <c r="E3869" s="3" t="str">
        <f>VLOOKUP(A3869,Respondents!A:B,2,FALSE)</f>
        <v>Other Respondents</v>
      </c>
      <c r="F3869" s="3" t="str">
        <f>VLOOKUP(A3869,Respondents!A:C,3,FALSE)</f>
        <v>Individuals and Others</v>
      </c>
      <c r="G3869" s="3">
        <f t="shared" si="130"/>
        <v>1</v>
      </c>
      <c r="H3869" s="3">
        <f t="shared" si="131"/>
        <v>0</v>
      </c>
    </row>
    <row r="3870" spans="1:8" x14ac:dyDescent="0.3">
      <c r="A3870" t="s">
        <v>68</v>
      </c>
      <c r="B3870" t="s">
        <v>153</v>
      </c>
      <c r="C3870" t="s">
        <v>160</v>
      </c>
      <c r="D3870" t="s">
        <v>155</v>
      </c>
      <c r="E3870" s="3" t="str">
        <f>VLOOKUP(A3870,Respondents!A:B,2,FALSE)</f>
        <v>Other Respondents</v>
      </c>
      <c r="F3870" s="3" t="str">
        <f>VLOOKUP(A3870,Respondents!A:C,3,FALSE)</f>
        <v>Individuals and Others</v>
      </c>
      <c r="G3870" s="3">
        <f t="shared" si="130"/>
        <v>1</v>
      </c>
      <c r="H3870" s="3">
        <f t="shared" si="131"/>
        <v>0</v>
      </c>
    </row>
    <row r="3871" spans="1:8" x14ac:dyDescent="0.3">
      <c r="A3871" t="s">
        <v>68</v>
      </c>
      <c r="B3871" t="s">
        <v>153</v>
      </c>
      <c r="C3871" t="s">
        <v>161</v>
      </c>
      <c r="D3871" t="s">
        <v>155</v>
      </c>
      <c r="E3871" s="3" t="str">
        <f>VLOOKUP(A3871,Respondents!A:B,2,FALSE)</f>
        <v>Other Respondents</v>
      </c>
      <c r="F3871" s="3" t="str">
        <f>VLOOKUP(A3871,Respondents!A:C,3,FALSE)</f>
        <v>Individuals and Others</v>
      </c>
      <c r="G3871" s="3">
        <f t="shared" si="130"/>
        <v>1</v>
      </c>
      <c r="H3871" s="3">
        <f t="shared" si="131"/>
        <v>0</v>
      </c>
    </row>
    <row r="3872" spans="1:8" x14ac:dyDescent="0.3">
      <c r="A3872" t="s">
        <v>68</v>
      </c>
      <c r="B3872" t="s">
        <v>153</v>
      </c>
      <c r="C3872" t="s">
        <v>300</v>
      </c>
      <c r="D3872" t="s">
        <v>159</v>
      </c>
      <c r="E3872" s="3" t="str">
        <f>VLOOKUP(A3872,Respondents!A:B,2,FALSE)</f>
        <v>Other Respondents</v>
      </c>
      <c r="F3872" s="3" t="str">
        <f>VLOOKUP(A3872,Respondents!A:C,3,FALSE)</f>
        <v>Individuals and Others</v>
      </c>
      <c r="G3872" s="3">
        <f t="shared" si="130"/>
        <v>2</v>
      </c>
      <c r="H3872" s="3">
        <f t="shared" si="131"/>
        <v>1</v>
      </c>
    </row>
    <row r="3873" spans="1:8" x14ac:dyDescent="0.3">
      <c r="A3873" t="s">
        <v>68</v>
      </c>
      <c r="B3873" t="s">
        <v>153</v>
      </c>
      <c r="C3873" t="s">
        <v>301</v>
      </c>
      <c r="D3873" t="s">
        <v>155</v>
      </c>
      <c r="E3873" s="3" t="str">
        <f>VLOOKUP(A3873,Respondents!A:B,2,FALSE)</f>
        <v>Other Respondents</v>
      </c>
      <c r="F3873" s="3" t="str">
        <f>VLOOKUP(A3873,Respondents!A:C,3,FALSE)</f>
        <v>Individuals and Others</v>
      </c>
      <c r="G3873" s="3">
        <f t="shared" si="130"/>
        <v>2</v>
      </c>
      <c r="H3873" s="3">
        <f t="shared" si="131"/>
        <v>0</v>
      </c>
    </row>
    <row r="3874" spans="1:8" x14ac:dyDescent="0.3">
      <c r="A3874" t="s">
        <v>68</v>
      </c>
      <c r="B3874" t="s">
        <v>153</v>
      </c>
      <c r="C3874" t="s">
        <v>302</v>
      </c>
      <c r="D3874" t="s">
        <v>155</v>
      </c>
      <c r="E3874" s="3" t="str">
        <f>VLOOKUP(A3874,Respondents!A:B,2,FALSE)</f>
        <v>Other Respondents</v>
      </c>
      <c r="F3874" s="3" t="str">
        <f>VLOOKUP(A3874,Respondents!A:C,3,FALSE)</f>
        <v>Individuals and Others</v>
      </c>
      <c r="G3874" s="3">
        <f t="shared" si="130"/>
        <v>2</v>
      </c>
      <c r="H3874" s="3">
        <f t="shared" si="131"/>
        <v>0</v>
      </c>
    </row>
    <row r="3875" spans="1:8" x14ac:dyDescent="0.3">
      <c r="A3875" t="s">
        <v>68</v>
      </c>
      <c r="B3875" t="s">
        <v>153</v>
      </c>
      <c r="C3875" t="s">
        <v>303</v>
      </c>
      <c r="D3875" t="s">
        <v>155</v>
      </c>
      <c r="E3875" s="3" t="str">
        <f>VLOOKUP(A3875,Respondents!A:B,2,FALSE)</f>
        <v>Other Respondents</v>
      </c>
      <c r="F3875" s="3" t="str">
        <f>VLOOKUP(A3875,Respondents!A:C,3,FALSE)</f>
        <v>Individuals and Others</v>
      </c>
      <c r="G3875" s="3">
        <f t="shared" si="130"/>
        <v>2</v>
      </c>
      <c r="H3875" s="3">
        <f t="shared" si="131"/>
        <v>0</v>
      </c>
    </row>
    <row r="3876" spans="1:8" x14ac:dyDescent="0.3">
      <c r="A3876" t="s">
        <v>68</v>
      </c>
      <c r="B3876" t="s">
        <v>153</v>
      </c>
      <c r="C3876" t="s">
        <v>304</v>
      </c>
      <c r="D3876" t="s">
        <v>155</v>
      </c>
      <c r="E3876" s="3" t="str">
        <f>VLOOKUP(A3876,Respondents!A:B,2,FALSE)</f>
        <v>Other Respondents</v>
      </c>
      <c r="F3876" s="3" t="str">
        <f>VLOOKUP(A3876,Respondents!A:C,3,FALSE)</f>
        <v>Individuals and Others</v>
      </c>
      <c r="G3876" s="3">
        <f t="shared" si="130"/>
        <v>2</v>
      </c>
      <c r="H3876" s="3">
        <f t="shared" si="131"/>
        <v>0</v>
      </c>
    </row>
    <row r="3877" spans="1:8" x14ac:dyDescent="0.3">
      <c r="A3877" t="s">
        <v>68</v>
      </c>
      <c r="B3877" t="s">
        <v>180</v>
      </c>
      <c r="C3877" t="s">
        <v>181</v>
      </c>
      <c r="D3877" t="s">
        <v>155</v>
      </c>
      <c r="E3877" s="3" t="str">
        <f>VLOOKUP(A3877,Respondents!A:B,2,FALSE)</f>
        <v>Other Respondents</v>
      </c>
      <c r="F3877" s="3" t="str">
        <f>VLOOKUP(A3877,Respondents!A:C,3,FALSE)</f>
        <v>Individuals and Others</v>
      </c>
      <c r="G3877" s="3">
        <f t="shared" si="130"/>
        <v>1</v>
      </c>
      <c r="H3877" s="3">
        <f t="shared" si="131"/>
        <v>0</v>
      </c>
    </row>
    <row r="3878" spans="1:8" x14ac:dyDescent="0.3">
      <c r="A3878" t="s">
        <v>68</v>
      </c>
      <c r="B3878" t="s">
        <v>180</v>
      </c>
      <c r="C3878" t="s">
        <v>182</v>
      </c>
      <c r="D3878" t="s">
        <v>155</v>
      </c>
      <c r="E3878" s="3" t="str">
        <f>VLOOKUP(A3878,Respondents!A:B,2,FALSE)</f>
        <v>Other Respondents</v>
      </c>
      <c r="F3878" s="3" t="str">
        <f>VLOOKUP(A3878,Respondents!A:C,3,FALSE)</f>
        <v>Individuals and Others</v>
      </c>
      <c r="G3878" s="3">
        <f t="shared" si="130"/>
        <v>1</v>
      </c>
      <c r="H3878" s="3">
        <f t="shared" si="131"/>
        <v>0</v>
      </c>
    </row>
    <row r="3879" spans="1:8" x14ac:dyDescent="0.3">
      <c r="A3879" t="s">
        <v>68</v>
      </c>
      <c r="B3879" t="s">
        <v>180</v>
      </c>
      <c r="C3879" t="s">
        <v>183</v>
      </c>
      <c r="D3879" t="s">
        <v>159</v>
      </c>
      <c r="E3879" s="3" t="str">
        <f>VLOOKUP(A3879,Respondents!A:B,2,FALSE)</f>
        <v>Other Respondents</v>
      </c>
      <c r="F3879" s="3" t="str">
        <f>VLOOKUP(A3879,Respondents!A:C,3,FALSE)</f>
        <v>Individuals and Others</v>
      </c>
      <c r="G3879" s="3">
        <f t="shared" si="130"/>
        <v>1</v>
      </c>
      <c r="H3879" s="3">
        <f t="shared" si="131"/>
        <v>1</v>
      </c>
    </row>
    <row r="3880" spans="1:8" x14ac:dyDescent="0.3">
      <c r="A3880" t="s">
        <v>68</v>
      </c>
      <c r="B3880" t="s">
        <v>180</v>
      </c>
      <c r="C3880" t="s">
        <v>184</v>
      </c>
      <c r="D3880" t="s">
        <v>155</v>
      </c>
      <c r="E3880" s="3" t="str">
        <f>VLOOKUP(A3880,Respondents!A:B,2,FALSE)</f>
        <v>Other Respondents</v>
      </c>
      <c r="F3880" s="3" t="str">
        <f>VLOOKUP(A3880,Respondents!A:C,3,FALSE)</f>
        <v>Individuals and Others</v>
      </c>
      <c r="G3880" s="3">
        <f t="shared" si="130"/>
        <v>1</v>
      </c>
      <c r="H3880" s="3">
        <f t="shared" si="131"/>
        <v>0</v>
      </c>
    </row>
    <row r="3881" spans="1:8" x14ac:dyDescent="0.3">
      <c r="A3881" t="s">
        <v>68</v>
      </c>
      <c r="B3881" t="s">
        <v>180</v>
      </c>
      <c r="C3881" t="s">
        <v>185</v>
      </c>
      <c r="D3881" t="s">
        <v>155</v>
      </c>
      <c r="E3881" s="3" t="str">
        <f>VLOOKUP(A3881,Respondents!A:B,2,FALSE)</f>
        <v>Other Respondents</v>
      </c>
      <c r="F3881" s="3" t="str">
        <f>VLOOKUP(A3881,Respondents!A:C,3,FALSE)</f>
        <v>Individuals and Others</v>
      </c>
      <c r="G3881" s="3">
        <f t="shared" si="130"/>
        <v>1</v>
      </c>
      <c r="H3881" s="3">
        <f t="shared" si="131"/>
        <v>0</v>
      </c>
    </row>
    <row r="3882" spans="1:8" x14ac:dyDescent="0.3">
      <c r="A3882" t="s">
        <v>68</v>
      </c>
      <c r="B3882" t="s">
        <v>180</v>
      </c>
      <c r="C3882" t="s">
        <v>186</v>
      </c>
      <c r="D3882" t="s">
        <v>155</v>
      </c>
      <c r="E3882" s="3" t="str">
        <f>VLOOKUP(A3882,Respondents!A:B,2,FALSE)</f>
        <v>Other Respondents</v>
      </c>
      <c r="F3882" s="3" t="str">
        <f>VLOOKUP(A3882,Respondents!A:C,3,FALSE)</f>
        <v>Individuals and Others</v>
      </c>
      <c r="G3882" s="3">
        <f t="shared" si="130"/>
        <v>1</v>
      </c>
      <c r="H3882" s="3">
        <f t="shared" si="131"/>
        <v>0</v>
      </c>
    </row>
    <row r="3883" spans="1:8" x14ac:dyDescent="0.3">
      <c r="A3883" t="s">
        <v>68</v>
      </c>
      <c r="B3883" t="s">
        <v>180</v>
      </c>
      <c r="C3883" t="s">
        <v>305</v>
      </c>
      <c r="D3883" t="s">
        <v>155</v>
      </c>
      <c r="E3883" s="3" t="str">
        <f>VLOOKUP(A3883,Respondents!A:B,2,FALSE)</f>
        <v>Other Respondents</v>
      </c>
      <c r="F3883" s="3" t="str">
        <f>VLOOKUP(A3883,Respondents!A:C,3,FALSE)</f>
        <v>Individuals and Others</v>
      </c>
      <c r="G3883" s="3">
        <f t="shared" si="130"/>
        <v>2</v>
      </c>
      <c r="H3883" s="3">
        <f t="shared" si="131"/>
        <v>0</v>
      </c>
    </row>
    <row r="3884" spans="1:8" x14ac:dyDescent="0.3">
      <c r="A3884" t="s">
        <v>68</v>
      </c>
      <c r="B3884" t="s">
        <v>180</v>
      </c>
      <c r="C3884" t="s">
        <v>306</v>
      </c>
      <c r="D3884" t="s">
        <v>155</v>
      </c>
      <c r="E3884" s="3" t="str">
        <f>VLOOKUP(A3884,Respondents!A:B,2,FALSE)</f>
        <v>Other Respondents</v>
      </c>
      <c r="F3884" s="3" t="str">
        <f>VLOOKUP(A3884,Respondents!A:C,3,FALSE)</f>
        <v>Individuals and Others</v>
      </c>
      <c r="G3884" s="3">
        <f t="shared" si="130"/>
        <v>2</v>
      </c>
      <c r="H3884" s="3">
        <f t="shared" si="131"/>
        <v>0</v>
      </c>
    </row>
    <row r="3885" spans="1:8" x14ac:dyDescent="0.3">
      <c r="A3885" t="s">
        <v>68</v>
      </c>
      <c r="B3885" t="s">
        <v>180</v>
      </c>
      <c r="C3885" t="s">
        <v>307</v>
      </c>
      <c r="D3885" t="s">
        <v>155</v>
      </c>
      <c r="E3885" s="3" t="str">
        <f>VLOOKUP(A3885,Respondents!A:B,2,FALSE)</f>
        <v>Other Respondents</v>
      </c>
      <c r="F3885" s="3" t="str">
        <f>VLOOKUP(A3885,Respondents!A:C,3,FALSE)</f>
        <v>Individuals and Others</v>
      </c>
      <c r="G3885" s="3">
        <f t="shared" si="130"/>
        <v>2</v>
      </c>
      <c r="H3885" s="3">
        <f t="shared" si="131"/>
        <v>0</v>
      </c>
    </row>
    <row r="3886" spans="1:8" x14ac:dyDescent="0.3">
      <c r="A3886" t="s">
        <v>68</v>
      </c>
      <c r="B3886" t="s">
        <v>180</v>
      </c>
      <c r="C3886" t="s">
        <v>308</v>
      </c>
      <c r="D3886" t="s">
        <v>155</v>
      </c>
      <c r="E3886" s="3" t="str">
        <f>VLOOKUP(A3886,Respondents!A:B,2,FALSE)</f>
        <v>Other Respondents</v>
      </c>
      <c r="F3886" s="3" t="str">
        <f>VLOOKUP(A3886,Respondents!A:C,3,FALSE)</f>
        <v>Individuals and Others</v>
      </c>
      <c r="G3886" s="3">
        <f t="shared" si="130"/>
        <v>2</v>
      </c>
      <c r="H3886" s="3">
        <f t="shared" si="131"/>
        <v>0</v>
      </c>
    </row>
    <row r="3887" spans="1:8" x14ac:dyDescent="0.3">
      <c r="A3887" t="s">
        <v>68</v>
      </c>
      <c r="B3887" t="s">
        <v>180</v>
      </c>
      <c r="C3887" t="s">
        <v>309</v>
      </c>
      <c r="D3887" t="s">
        <v>155</v>
      </c>
      <c r="E3887" s="3" t="str">
        <f>VLOOKUP(A3887,Respondents!A:B,2,FALSE)</f>
        <v>Other Respondents</v>
      </c>
      <c r="F3887" s="3" t="str">
        <f>VLOOKUP(A3887,Respondents!A:C,3,FALSE)</f>
        <v>Individuals and Others</v>
      </c>
      <c r="G3887" s="3">
        <f t="shared" si="130"/>
        <v>2</v>
      </c>
      <c r="H3887" s="3">
        <f t="shared" si="131"/>
        <v>0</v>
      </c>
    </row>
    <row r="3888" spans="1:8" x14ac:dyDescent="0.3">
      <c r="A3888" t="s">
        <v>68</v>
      </c>
      <c r="B3888" t="s">
        <v>180</v>
      </c>
      <c r="C3888" t="s">
        <v>310</v>
      </c>
      <c r="D3888" t="s">
        <v>155</v>
      </c>
      <c r="E3888" s="3" t="str">
        <f>VLOOKUP(A3888,Respondents!A:B,2,FALSE)</f>
        <v>Other Respondents</v>
      </c>
      <c r="F3888" s="3" t="str">
        <f>VLOOKUP(A3888,Respondents!A:C,3,FALSE)</f>
        <v>Individuals and Others</v>
      </c>
      <c r="G3888" s="3">
        <f t="shared" si="130"/>
        <v>2</v>
      </c>
      <c r="H3888" s="3">
        <f t="shared" si="131"/>
        <v>0</v>
      </c>
    </row>
    <row r="3889" spans="1:8" x14ac:dyDescent="0.3">
      <c r="A3889" t="s">
        <v>68</v>
      </c>
      <c r="B3889" t="s">
        <v>180</v>
      </c>
      <c r="C3889" t="s">
        <v>311</v>
      </c>
      <c r="D3889" t="s">
        <v>155</v>
      </c>
      <c r="E3889" s="3" t="str">
        <f>VLOOKUP(A3889,Respondents!A:B,2,FALSE)</f>
        <v>Other Respondents</v>
      </c>
      <c r="F3889" s="3" t="str">
        <f>VLOOKUP(A3889,Respondents!A:C,3,FALSE)</f>
        <v>Individuals and Others</v>
      </c>
      <c r="G3889" s="3">
        <f t="shared" si="130"/>
        <v>2</v>
      </c>
      <c r="H3889" s="3">
        <f t="shared" si="131"/>
        <v>0</v>
      </c>
    </row>
    <row r="3890" spans="1:8" x14ac:dyDescent="0.3">
      <c r="A3890" t="s">
        <v>68</v>
      </c>
      <c r="B3890" t="s">
        <v>216</v>
      </c>
      <c r="C3890" t="s">
        <v>217</v>
      </c>
      <c r="D3890" t="s">
        <v>155</v>
      </c>
      <c r="E3890" s="3" t="str">
        <f>VLOOKUP(A3890,Respondents!A:B,2,FALSE)</f>
        <v>Other Respondents</v>
      </c>
      <c r="F3890" s="3" t="str">
        <f>VLOOKUP(A3890,Respondents!A:C,3,FALSE)</f>
        <v>Individuals and Others</v>
      </c>
      <c r="G3890" s="3">
        <f t="shared" si="130"/>
        <v>1</v>
      </c>
      <c r="H3890" s="3">
        <f t="shared" si="131"/>
        <v>0</v>
      </c>
    </row>
    <row r="3891" spans="1:8" x14ac:dyDescent="0.3">
      <c r="A3891" t="s">
        <v>68</v>
      </c>
      <c r="B3891" t="s">
        <v>216</v>
      </c>
      <c r="C3891" t="s">
        <v>218</v>
      </c>
      <c r="D3891" t="s">
        <v>155</v>
      </c>
      <c r="E3891" s="3" t="str">
        <f>VLOOKUP(A3891,Respondents!A:B,2,FALSE)</f>
        <v>Other Respondents</v>
      </c>
      <c r="F3891" s="3" t="str">
        <f>VLOOKUP(A3891,Respondents!A:C,3,FALSE)</f>
        <v>Individuals and Others</v>
      </c>
      <c r="G3891" s="3">
        <f t="shared" si="130"/>
        <v>1</v>
      </c>
      <c r="H3891" s="3">
        <f t="shared" si="131"/>
        <v>0</v>
      </c>
    </row>
    <row r="3892" spans="1:8" x14ac:dyDescent="0.3">
      <c r="A3892" t="s">
        <v>68</v>
      </c>
      <c r="B3892" t="s">
        <v>216</v>
      </c>
      <c r="C3892" t="s">
        <v>219</v>
      </c>
      <c r="D3892" t="s">
        <v>159</v>
      </c>
      <c r="E3892" s="3" t="str">
        <f>VLOOKUP(A3892,Respondents!A:B,2,FALSE)</f>
        <v>Other Respondents</v>
      </c>
      <c r="F3892" s="3" t="str">
        <f>VLOOKUP(A3892,Respondents!A:C,3,FALSE)</f>
        <v>Individuals and Others</v>
      </c>
      <c r="G3892" s="3">
        <f t="shared" si="130"/>
        <v>1</v>
      </c>
      <c r="H3892" s="3">
        <f t="shared" si="131"/>
        <v>1</v>
      </c>
    </row>
    <row r="3893" spans="1:8" x14ac:dyDescent="0.3">
      <c r="A3893" t="s">
        <v>68</v>
      </c>
      <c r="B3893" t="s">
        <v>216</v>
      </c>
      <c r="C3893" t="s">
        <v>220</v>
      </c>
      <c r="D3893" t="s">
        <v>155</v>
      </c>
      <c r="E3893" s="3" t="str">
        <f>VLOOKUP(A3893,Respondents!A:B,2,FALSE)</f>
        <v>Other Respondents</v>
      </c>
      <c r="F3893" s="3" t="str">
        <f>VLOOKUP(A3893,Respondents!A:C,3,FALSE)</f>
        <v>Individuals and Others</v>
      </c>
      <c r="G3893" s="3">
        <f t="shared" si="130"/>
        <v>1</v>
      </c>
      <c r="H3893" s="3">
        <f t="shared" si="131"/>
        <v>0</v>
      </c>
    </row>
    <row r="3894" spans="1:8" x14ac:dyDescent="0.3">
      <c r="A3894" t="s">
        <v>68</v>
      </c>
      <c r="B3894" t="s">
        <v>216</v>
      </c>
      <c r="C3894" t="s">
        <v>221</v>
      </c>
      <c r="D3894" t="s">
        <v>155</v>
      </c>
      <c r="E3894" s="3" t="str">
        <f>VLOOKUP(A3894,Respondents!A:B,2,FALSE)</f>
        <v>Other Respondents</v>
      </c>
      <c r="F3894" s="3" t="str">
        <f>VLOOKUP(A3894,Respondents!A:C,3,FALSE)</f>
        <v>Individuals and Others</v>
      </c>
      <c r="G3894" s="3">
        <f t="shared" si="130"/>
        <v>1</v>
      </c>
      <c r="H3894" s="3">
        <f t="shared" si="131"/>
        <v>0</v>
      </c>
    </row>
    <row r="3895" spans="1:8" x14ac:dyDescent="0.3">
      <c r="A3895" t="s">
        <v>68</v>
      </c>
      <c r="B3895" t="s">
        <v>216</v>
      </c>
      <c r="C3895" t="s">
        <v>312</v>
      </c>
      <c r="D3895" t="s">
        <v>155</v>
      </c>
      <c r="E3895" s="3" t="str">
        <f>VLOOKUP(A3895,Respondents!A:B,2,FALSE)</f>
        <v>Other Respondents</v>
      </c>
      <c r="F3895" s="3" t="str">
        <f>VLOOKUP(A3895,Respondents!A:C,3,FALSE)</f>
        <v>Individuals and Others</v>
      </c>
      <c r="G3895" s="3">
        <f t="shared" si="130"/>
        <v>1</v>
      </c>
      <c r="H3895" s="3">
        <f t="shared" si="131"/>
        <v>0</v>
      </c>
    </row>
    <row r="3896" spans="1:8" x14ac:dyDescent="0.3">
      <c r="A3896" t="s">
        <v>68</v>
      </c>
      <c r="B3896" t="s">
        <v>216</v>
      </c>
      <c r="C3896" t="s">
        <v>276</v>
      </c>
      <c r="D3896" t="s">
        <v>155</v>
      </c>
      <c r="E3896" s="3" t="str">
        <f>VLOOKUP(A3896,Respondents!A:B,2,FALSE)</f>
        <v>Other Respondents</v>
      </c>
      <c r="F3896" s="3" t="str">
        <f>VLOOKUP(A3896,Respondents!A:C,3,FALSE)</f>
        <v>Individuals and Others</v>
      </c>
      <c r="G3896" s="3">
        <f t="shared" si="130"/>
        <v>2</v>
      </c>
      <c r="H3896" s="3">
        <f t="shared" si="131"/>
        <v>0</v>
      </c>
    </row>
    <row r="3897" spans="1:8" x14ac:dyDescent="0.3">
      <c r="A3897" t="s">
        <v>68</v>
      </c>
      <c r="B3897" t="s">
        <v>216</v>
      </c>
      <c r="C3897" t="s">
        <v>313</v>
      </c>
      <c r="D3897" t="s">
        <v>155</v>
      </c>
      <c r="E3897" s="3" t="str">
        <f>VLOOKUP(A3897,Respondents!A:B,2,FALSE)</f>
        <v>Other Respondents</v>
      </c>
      <c r="F3897" s="3" t="str">
        <f>VLOOKUP(A3897,Respondents!A:C,3,FALSE)</f>
        <v>Individuals and Others</v>
      </c>
      <c r="G3897" s="3">
        <f t="shared" si="130"/>
        <v>2</v>
      </c>
      <c r="H3897" s="3">
        <f t="shared" si="131"/>
        <v>0</v>
      </c>
    </row>
    <row r="3898" spans="1:8" x14ac:dyDescent="0.3">
      <c r="A3898" t="s">
        <v>68</v>
      </c>
      <c r="B3898" t="s">
        <v>216</v>
      </c>
      <c r="C3898" t="s">
        <v>378</v>
      </c>
      <c r="D3898" t="s">
        <v>155</v>
      </c>
      <c r="E3898" s="3" t="str">
        <f>VLOOKUP(A3898,Respondents!A:B,2,FALSE)</f>
        <v>Other Respondents</v>
      </c>
      <c r="F3898" s="3" t="str">
        <f>VLOOKUP(A3898,Respondents!A:C,3,FALSE)</f>
        <v>Individuals and Others</v>
      </c>
      <c r="G3898" s="3">
        <f t="shared" si="130"/>
        <v>2</v>
      </c>
      <c r="H3898" s="3">
        <f t="shared" si="131"/>
        <v>0</v>
      </c>
    </row>
    <row r="3899" spans="1:8" x14ac:dyDescent="0.3">
      <c r="A3899" t="s">
        <v>68</v>
      </c>
      <c r="B3899" t="s">
        <v>216</v>
      </c>
      <c r="C3899" t="s">
        <v>379</v>
      </c>
      <c r="D3899" t="s">
        <v>155</v>
      </c>
      <c r="E3899" s="3" t="str">
        <f>VLOOKUP(A3899,Respondents!A:B,2,FALSE)</f>
        <v>Other Respondents</v>
      </c>
      <c r="F3899" s="3" t="str">
        <f>VLOOKUP(A3899,Respondents!A:C,3,FALSE)</f>
        <v>Individuals and Others</v>
      </c>
      <c r="G3899" s="3">
        <f t="shared" si="130"/>
        <v>2</v>
      </c>
      <c r="H3899" s="3">
        <f t="shared" si="131"/>
        <v>0</v>
      </c>
    </row>
    <row r="3900" spans="1:8" x14ac:dyDescent="0.3">
      <c r="A3900" t="s">
        <v>68</v>
      </c>
      <c r="B3900" t="s">
        <v>208</v>
      </c>
      <c r="C3900" t="s">
        <v>209</v>
      </c>
      <c r="D3900" t="s">
        <v>155</v>
      </c>
      <c r="E3900" s="3" t="str">
        <f>VLOOKUP(A3900,Respondents!A:B,2,FALSE)</f>
        <v>Other Respondents</v>
      </c>
      <c r="F3900" s="3" t="str">
        <f>VLOOKUP(A3900,Respondents!A:C,3,FALSE)</f>
        <v>Individuals and Others</v>
      </c>
      <c r="G3900" s="3">
        <f t="shared" si="130"/>
        <v>1</v>
      </c>
      <c r="H3900" s="3">
        <f t="shared" si="131"/>
        <v>0</v>
      </c>
    </row>
    <row r="3901" spans="1:8" x14ac:dyDescent="0.3">
      <c r="A3901" t="s">
        <v>68</v>
      </c>
      <c r="B3901" t="s">
        <v>208</v>
      </c>
      <c r="C3901" t="s">
        <v>210</v>
      </c>
      <c r="D3901" t="s">
        <v>155</v>
      </c>
      <c r="E3901" s="3" t="str">
        <f>VLOOKUP(A3901,Respondents!A:B,2,FALSE)</f>
        <v>Other Respondents</v>
      </c>
      <c r="F3901" s="3" t="str">
        <f>VLOOKUP(A3901,Respondents!A:C,3,FALSE)</f>
        <v>Individuals and Others</v>
      </c>
      <c r="G3901" s="3">
        <f t="shared" si="130"/>
        <v>1</v>
      </c>
      <c r="H3901" s="3">
        <f t="shared" si="131"/>
        <v>0</v>
      </c>
    </row>
    <row r="3902" spans="1:8" x14ac:dyDescent="0.3">
      <c r="A3902" t="s">
        <v>68</v>
      </c>
      <c r="B3902" t="s">
        <v>208</v>
      </c>
      <c r="C3902" t="s">
        <v>211</v>
      </c>
      <c r="D3902" t="s">
        <v>159</v>
      </c>
      <c r="E3902" s="3" t="str">
        <f>VLOOKUP(A3902,Respondents!A:B,2,FALSE)</f>
        <v>Other Respondents</v>
      </c>
      <c r="F3902" s="3" t="str">
        <f>VLOOKUP(A3902,Respondents!A:C,3,FALSE)</f>
        <v>Individuals and Others</v>
      </c>
      <c r="G3902" s="3">
        <f t="shared" si="130"/>
        <v>1</v>
      </c>
      <c r="H3902" s="3">
        <f t="shared" si="131"/>
        <v>1</v>
      </c>
    </row>
    <row r="3903" spans="1:8" x14ac:dyDescent="0.3">
      <c r="A3903" t="s">
        <v>68</v>
      </c>
      <c r="B3903" t="s">
        <v>208</v>
      </c>
      <c r="C3903" t="s">
        <v>212</v>
      </c>
      <c r="D3903" t="s">
        <v>155</v>
      </c>
      <c r="E3903" s="3" t="str">
        <f>VLOOKUP(A3903,Respondents!A:B,2,FALSE)</f>
        <v>Other Respondents</v>
      </c>
      <c r="F3903" s="3" t="str">
        <f>VLOOKUP(A3903,Respondents!A:C,3,FALSE)</f>
        <v>Individuals and Others</v>
      </c>
      <c r="G3903" s="3">
        <f t="shared" si="130"/>
        <v>1</v>
      </c>
      <c r="H3903" s="3">
        <f t="shared" si="131"/>
        <v>0</v>
      </c>
    </row>
    <row r="3904" spans="1:8" x14ac:dyDescent="0.3">
      <c r="A3904" t="s">
        <v>68</v>
      </c>
      <c r="B3904" t="s">
        <v>208</v>
      </c>
      <c r="C3904" t="s">
        <v>213</v>
      </c>
      <c r="D3904" t="s">
        <v>155</v>
      </c>
      <c r="E3904" s="3" t="str">
        <f>VLOOKUP(A3904,Respondents!A:B,2,FALSE)</f>
        <v>Other Respondents</v>
      </c>
      <c r="F3904" s="3" t="str">
        <f>VLOOKUP(A3904,Respondents!A:C,3,FALSE)</f>
        <v>Individuals and Others</v>
      </c>
      <c r="G3904" s="3">
        <f t="shared" si="130"/>
        <v>1</v>
      </c>
      <c r="H3904" s="3">
        <f t="shared" si="131"/>
        <v>0</v>
      </c>
    </row>
    <row r="3905" spans="1:8" x14ac:dyDescent="0.3">
      <c r="A3905" t="s">
        <v>68</v>
      </c>
      <c r="B3905" t="s">
        <v>208</v>
      </c>
      <c r="C3905" t="s">
        <v>214</v>
      </c>
      <c r="D3905" t="s">
        <v>155</v>
      </c>
      <c r="E3905" s="3" t="str">
        <f>VLOOKUP(A3905,Respondents!A:B,2,FALSE)</f>
        <v>Other Respondents</v>
      </c>
      <c r="F3905" s="3" t="str">
        <f>VLOOKUP(A3905,Respondents!A:C,3,FALSE)</f>
        <v>Individuals and Others</v>
      </c>
      <c r="G3905" s="3">
        <f t="shared" si="130"/>
        <v>1</v>
      </c>
      <c r="H3905" s="3">
        <f t="shared" si="131"/>
        <v>0</v>
      </c>
    </row>
    <row r="3906" spans="1:8" x14ac:dyDescent="0.3">
      <c r="A3906" t="s">
        <v>68</v>
      </c>
      <c r="B3906" t="s">
        <v>208</v>
      </c>
      <c r="C3906" t="s">
        <v>215</v>
      </c>
      <c r="D3906" t="s">
        <v>155</v>
      </c>
      <c r="E3906" s="3" t="str">
        <f>VLOOKUP(A3906,Respondents!A:B,2,FALSE)</f>
        <v>Other Respondents</v>
      </c>
      <c r="F3906" s="3" t="str">
        <f>VLOOKUP(A3906,Respondents!A:C,3,FALSE)</f>
        <v>Individuals and Others</v>
      </c>
      <c r="G3906" s="3">
        <f t="shared" si="130"/>
        <v>2</v>
      </c>
      <c r="H3906" s="3">
        <f t="shared" si="131"/>
        <v>0</v>
      </c>
    </row>
    <row r="3907" spans="1:8" x14ac:dyDescent="0.3">
      <c r="A3907" t="s">
        <v>68</v>
      </c>
      <c r="B3907" t="s">
        <v>208</v>
      </c>
      <c r="C3907" t="s">
        <v>380</v>
      </c>
      <c r="D3907" t="s">
        <v>155</v>
      </c>
      <c r="E3907" s="3" t="str">
        <f>VLOOKUP(A3907,Respondents!A:B,2,FALSE)</f>
        <v>Other Respondents</v>
      </c>
      <c r="F3907" s="3" t="str">
        <f>VLOOKUP(A3907,Respondents!A:C,3,FALSE)</f>
        <v>Individuals and Others</v>
      </c>
      <c r="G3907" s="3">
        <f t="shared" si="130"/>
        <v>2</v>
      </c>
      <c r="H3907" s="3">
        <f t="shared" si="131"/>
        <v>0</v>
      </c>
    </row>
    <row r="3908" spans="1:8" x14ac:dyDescent="0.3">
      <c r="A3908" t="s">
        <v>68</v>
      </c>
      <c r="B3908" t="s">
        <v>208</v>
      </c>
      <c r="C3908" t="s">
        <v>267</v>
      </c>
      <c r="D3908" t="s">
        <v>155</v>
      </c>
      <c r="E3908" s="3" t="str">
        <f>VLOOKUP(A3908,Respondents!A:B,2,FALSE)</f>
        <v>Other Respondents</v>
      </c>
      <c r="F3908" s="3" t="str">
        <f>VLOOKUP(A3908,Respondents!A:C,3,FALSE)</f>
        <v>Individuals and Others</v>
      </c>
      <c r="G3908" s="3">
        <f t="shared" si="130"/>
        <v>2</v>
      </c>
      <c r="H3908" s="3">
        <f t="shared" si="131"/>
        <v>0</v>
      </c>
    </row>
    <row r="3909" spans="1:8" x14ac:dyDescent="0.3">
      <c r="A3909" t="s">
        <v>68</v>
      </c>
      <c r="B3909" t="s">
        <v>208</v>
      </c>
      <c r="C3909" t="s">
        <v>268</v>
      </c>
      <c r="D3909" t="s">
        <v>159</v>
      </c>
      <c r="E3909" s="3" t="str">
        <f>VLOOKUP(A3909,Respondents!A:B,2,FALSE)</f>
        <v>Other Respondents</v>
      </c>
      <c r="F3909" s="3" t="str">
        <f>VLOOKUP(A3909,Respondents!A:C,3,FALSE)</f>
        <v>Individuals and Others</v>
      </c>
      <c r="G3909" s="3">
        <f t="shared" si="130"/>
        <v>2</v>
      </c>
      <c r="H3909" s="3">
        <f t="shared" si="131"/>
        <v>1</v>
      </c>
    </row>
    <row r="3910" spans="1:8" x14ac:dyDescent="0.3">
      <c r="A3910" t="s">
        <v>68</v>
      </c>
      <c r="B3910" t="s">
        <v>208</v>
      </c>
      <c r="C3910" t="s">
        <v>381</v>
      </c>
      <c r="D3910" t="s">
        <v>155</v>
      </c>
      <c r="E3910" s="3" t="str">
        <f>VLOOKUP(A3910,Respondents!A:B,2,FALSE)</f>
        <v>Other Respondents</v>
      </c>
      <c r="F3910" s="3" t="str">
        <f>VLOOKUP(A3910,Respondents!A:C,3,FALSE)</f>
        <v>Individuals and Others</v>
      </c>
      <c r="G3910" s="3">
        <f t="shared" si="130"/>
        <v>2</v>
      </c>
      <c r="H3910" s="3">
        <f t="shared" si="131"/>
        <v>0</v>
      </c>
    </row>
    <row r="3911" spans="1:8" x14ac:dyDescent="0.3">
      <c r="A3911" t="s">
        <v>68</v>
      </c>
      <c r="B3911" t="s">
        <v>222</v>
      </c>
      <c r="C3911" t="s">
        <v>223</v>
      </c>
      <c r="D3911" t="s">
        <v>159</v>
      </c>
      <c r="E3911" s="3" t="str">
        <f>VLOOKUP(A3911,Respondents!A:B,2,FALSE)</f>
        <v>Other Respondents</v>
      </c>
      <c r="F3911" s="3" t="str">
        <f>VLOOKUP(A3911,Respondents!A:C,3,FALSE)</f>
        <v>Individuals and Others</v>
      </c>
      <c r="G3911" s="3">
        <f t="shared" si="130"/>
        <v>1</v>
      </c>
      <c r="H3911" s="3">
        <f t="shared" si="131"/>
        <v>1</v>
      </c>
    </row>
    <row r="3912" spans="1:8" x14ac:dyDescent="0.3">
      <c r="A3912" t="s">
        <v>68</v>
      </c>
      <c r="B3912" t="s">
        <v>222</v>
      </c>
      <c r="C3912" t="s">
        <v>224</v>
      </c>
      <c r="D3912" t="s">
        <v>155</v>
      </c>
      <c r="E3912" s="3" t="str">
        <f>VLOOKUP(A3912,Respondents!A:B,2,FALSE)</f>
        <v>Other Respondents</v>
      </c>
      <c r="F3912" s="3" t="str">
        <f>VLOOKUP(A3912,Respondents!A:C,3,FALSE)</f>
        <v>Individuals and Others</v>
      </c>
      <c r="G3912" s="3">
        <f t="shared" si="130"/>
        <v>1</v>
      </c>
      <c r="H3912" s="3">
        <f t="shared" si="131"/>
        <v>0</v>
      </c>
    </row>
    <row r="3913" spans="1:8" x14ac:dyDescent="0.3">
      <c r="A3913" t="s">
        <v>68</v>
      </c>
      <c r="B3913" t="s">
        <v>222</v>
      </c>
      <c r="C3913" t="s">
        <v>225</v>
      </c>
      <c r="D3913" t="s">
        <v>155</v>
      </c>
      <c r="E3913" s="3" t="str">
        <f>VLOOKUP(A3913,Respondents!A:B,2,FALSE)</f>
        <v>Other Respondents</v>
      </c>
      <c r="F3913" s="3" t="str">
        <f>VLOOKUP(A3913,Respondents!A:C,3,FALSE)</f>
        <v>Individuals and Others</v>
      </c>
      <c r="G3913" s="3">
        <f t="shared" si="130"/>
        <v>1</v>
      </c>
      <c r="H3913" s="3">
        <f t="shared" si="131"/>
        <v>0</v>
      </c>
    </row>
    <row r="3914" spans="1:8" x14ac:dyDescent="0.3">
      <c r="A3914" t="s">
        <v>68</v>
      </c>
      <c r="B3914" t="s">
        <v>222</v>
      </c>
      <c r="C3914" t="s">
        <v>226</v>
      </c>
      <c r="D3914" t="s">
        <v>155</v>
      </c>
      <c r="E3914" s="3" t="str">
        <f>VLOOKUP(A3914,Respondents!A:B,2,FALSE)</f>
        <v>Other Respondents</v>
      </c>
      <c r="F3914" s="3" t="str">
        <f>VLOOKUP(A3914,Respondents!A:C,3,FALSE)</f>
        <v>Individuals and Others</v>
      </c>
      <c r="G3914" s="3">
        <f t="shared" si="130"/>
        <v>1</v>
      </c>
      <c r="H3914" s="3">
        <f t="shared" si="131"/>
        <v>0</v>
      </c>
    </row>
    <row r="3915" spans="1:8" x14ac:dyDescent="0.3">
      <c r="A3915" t="s">
        <v>68</v>
      </c>
      <c r="B3915" t="s">
        <v>222</v>
      </c>
      <c r="C3915" t="s">
        <v>227</v>
      </c>
      <c r="D3915" t="s">
        <v>155</v>
      </c>
      <c r="E3915" s="3" t="str">
        <f>VLOOKUP(A3915,Respondents!A:B,2,FALSE)</f>
        <v>Other Respondents</v>
      </c>
      <c r="F3915" s="3" t="str">
        <f>VLOOKUP(A3915,Respondents!A:C,3,FALSE)</f>
        <v>Individuals and Others</v>
      </c>
      <c r="G3915" s="3">
        <f t="shared" si="130"/>
        <v>1</v>
      </c>
      <c r="H3915" s="3">
        <f t="shared" si="131"/>
        <v>0</v>
      </c>
    </row>
    <row r="3916" spans="1:8" x14ac:dyDescent="0.3">
      <c r="A3916" t="s">
        <v>68</v>
      </c>
      <c r="B3916" t="s">
        <v>222</v>
      </c>
      <c r="C3916" t="s">
        <v>228</v>
      </c>
      <c r="D3916" t="s">
        <v>155</v>
      </c>
      <c r="E3916" s="3" t="str">
        <f>VLOOKUP(A3916,Respondents!A:B,2,FALSE)</f>
        <v>Other Respondents</v>
      </c>
      <c r="F3916" s="3" t="str">
        <f>VLOOKUP(A3916,Respondents!A:C,3,FALSE)</f>
        <v>Individuals and Others</v>
      </c>
      <c r="G3916" s="3">
        <f t="shared" si="130"/>
        <v>1</v>
      </c>
      <c r="H3916" s="3">
        <f t="shared" si="131"/>
        <v>0</v>
      </c>
    </row>
    <row r="3917" spans="1:8" x14ac:dyDescent="0.3">
      <c r="A3917" t="s">
        <v>68</v>
      </c>
      <c r="B3917" t="s">
        <v>222</v>
      </c>
      <c r="C3917" t="s">
        <v>314</v>
      </c>
      <c r="D3917" t="s">
        <v>155</v>
      </c>
      <c r="E3917" s="3" t="str">
        <f>VLOOKUP(A3917,Respondents!A:B,2,FALSE)</f>
        <v>Other Respondents</v>
      </c>
      <c r="F3917" s="3" t="str">
        <f>VLOOKUP(A3917,Respondents!A:C,3,FALSE)</f>
        <v>Individuals and Others</v>
      </c>
      <c r="G3917" s="3">
        <f t="shared" si="130"/>
        <v>2</v>
      </c>
      <c r="H3917" s="3">
        <f t="shared" si="131"/>
        <v>0</v>
      </c>
    </row>
    <row r="3918" spans="1:8" x14ac:dyDescent="0.3">
      <c r="A3918" t="s">
        <v>68</v>
      </c>
      <c r="B3918" t="s">
        <v>222</v>
      </c>
      <c r="C3918" t="s">
        <v>315</v>
      </c>
      <c r="D3918" t="s">
        <v>155</v>
      </c>
      <c r="E3918" s="3" t="str">
        <f>VLOOKUP(A3918,Respondents!A:B,2,FALSE)</f>
        <v>Other Respondents</v>
      </c>
      <c r="F3918" s="3" t="str">
        <f>VLOOKUP(A3918,Respondents!A:C,3,FALSE)</f>
        <v>Individuals and Others</v>
      </c>
      <c r="G3918" s="3">
        <f t="shared" si="130"/>
        <v>2</v>
      </c>
      <c r="H3918" s="3">
        <f t="shared" si="131"/>
        <v>0</v>
      </c>
    </row>
    <row r="3919" spans="1:8" x14ac:dyDescent="0.3">
      <c r="A3919" t="s">
        <v>68</v>
      </c>
      <c r="B3919" t="s">
        <v>222</v>
      </c>
      <c r="C3919" t="s">
        <v>271</v>
      </c>
      <c r="D3919" t="s">
        <v>155</v>
      </c>
      <c r="E3919" s="3" t="str">
        <f>VLOOKUP(A3919,Respondents!A:B,2,FALSE)</f>
        <v>Other Respondents</v>
      </c>
      <c r="F3919" s="3" t="str">
        <f>VLOOKUP(A3919,Respondents!A:C,3,FALSE)</f>
        <v>Individuals and Others</v>
      </c>
      <c r="G3919" s="3">
        <f t="shared" si="130"/>
        <v>2</v>
      </c>
      <c r="H3919" s="3">
        <f t="shared" si="131"/>
        <v>0</v>
      </c>
    </row>
    <row r="3920" spans="1:8" x14ac:dyDescent="0.3">
      <c r="A3920" t="s">
        <v>68</v>
      </c>
      <c r="B3920" t="s">
        <v>222</v>
      </c>
      <c r="C3920" t="s">
        <v>382</v>
      </c>
      <c r="D3920" t="s">
        <v>155</v>
      </c>
      <c r="E3920" s="3" t="str">
        <f>VLOOKUP(A3920,Respondents!A:B,2,FALSE)</f>
        <v>Other Respondents</v>
      </c>
      <c r="F3920" s="3" t="str">
        <f>VLOOKUP(A3920,Respondents!A:C,3,FALSE)</f>
        <v>Individuals and Others</v>
      </c>
      <c r="G3920" s="3">
        <f t="shared" si="130"/>
        <v>2</v>
      </c>
      <c r="H3920" s="3">
        <f t="shared" si="131"/>
        <v>0</v>
      </c>
    </row>
    <row r="3921" spans="1:8" x14ac:dyDescent="0.3">
      <c r="A3921" t="s">
        <v>68</v>
      </c>
      <c r="B3921" t="s">
        <v>229</v>
      </c>
      <c r="C3921" t="s">
        <v>230</v>
      </c>
      <c r="D3921" t="s">
        <v>159</v>
      </c>
      <c r="E3921" s="3" t="str">
        <f>VLOOKUP(A3921,Respondents!A:B,2,FALSE)</f>
        <v>Other Respondents</v>
      </c>
      <c r="F3921" s="3" t="str">
        <f>VLOOKUP(A3921,Respondents!A:C,3,FALSE)</f>
        <v>Individuals and Others</v>
      </c>
      <c r="G3921" s="3">
        <f t="shared" si="130"/>
        <v>1</v>
      </c>
      <c r="H3921" s="3">
        <f t="shared" si="131"/>
        <v>1</v>
      </c>
    </row>
    <row r="3922" spans="1:8" x14ac:dyDescent="0.3">
      <c r="A3922" t="s">
        <v>68</v>
      </c>
      <c r="B3922" t="s">
        <v>229</v>
      </c>
      <c r="C3922" t="s">
        <v>231</v>
      </c>
      <c r="D3922" t="s">
        <v>155</v>
      </c>
      <c r="E3922" s="3" t="str">
        <f>VLOOKUP(A3922,Respondents!A:B,2,FALSE)</f>
        <v>Other Respondents</v>
      </c>
      <c r="F3922" s="3" t="str">
        <f>VLOOKUP(A3922,Respondents!A:C,3,FALSE)</f>
        <v>Individuals and Others</v>
      </c>
      <c r="G3922" s="3">
        <f t="shared" si="130"/>
        <v>1</v>
      </c>
      <c r="H3922" s="3">
        <f t="shared" si="131"/>
        <v>0</v>
      </c>
    </row>
    <row r="3923" spans="1:8" x14ac:dyDescent="0.3">
      <c r="A3923" t="s">
        <v>68</v>
      </c>
      <c r="B3923" t="s">
        <v>229</v>
      </c>
      <c r="C3923" t="s">
        <v>232</v>
      </c>
      <c r="D3923" t="s">
        <v>155</v>
      </c>
      <c r="E3923" s="3" t="str">
        <f>VLOOKUP(A3923,Respondents!A:B,2,FALSE)</f>
        <v>Other Respondents</v>
      </c>
      <c r="F3923" s="3" t="str">
        <f>VLOOKUP(A3923,Respondents!A:C,3,FALSE)</f>
        <v>Individuals and Others</v>
      </c>
      <c r="G3923" s="3">
        <f t="shared" si="130"/>
        <v>1</v>
      </c>
      <c r="H3923" s="3">
        <f t="shared" si="131"/>
        <v>0</v>
      </c>
    </row>
    <row r="3924" spans="1:8" x14ac:dyDescent="0.3">
      <c r="A3924" t="s">
        <v>68</v>
      </c>
      <c r="B3924" t="s">
        <v>229</v>
      </c>
      <c r="C3924" t="s">
        <v>233</v>
      </c>
      <c r="D3924" t="s">
        <v>155</v>
      </c>
      <c r="E3924" s="3" t="str">
        <f>VLOOKUP(A3924,Respondents!A:B,2,FALSE)</f>
        <v>Other Respondents</v>
      </c>
      <c r="F3924" s="3" t="str">
        <f>VLOOKUP(A3924,Respondents!A:C,3,FALSE)</f>
        <v>Individuals and Others</v>
      </c>
      <c r="G3924" s="3">
        <f t="shared" si="130"/>
        <v>1</v>
      </c>
      <c r="H3924" s="3">
        <f t="shared" si="131"/>
        <v>0</v>
      </c>
    </row>
    <row r="3925" spans="1:8" x14ac:dyDescent="0.3">
      <c r="A3925" t="s">
        <v>68</v>
      </c>
      <c r="B3925" t="s">
        <v>229</v>
      </c>
      <c r="C3925" t="s">
        <v>234</v>
      </c>
      <c r="D3925" t="s">
        <v>155</v>
      </c>
      <c r="E3925" s="3" t="str">
        <f>VLOOKUP(A3925,Respondents!A:B,2,FALSE)</f>
        <v>Other Respondents</v>
      </c>
      <c r="F3925" s="3" t="str">
        <f>VLOOKUP(A3925,Respondents!A:C,3,FALSE)</f>
        <v>Individuals and Others</v>
      </c>
      <c r="G3925" s="3">
        <f t="shared" si="130"/>
        <v>1</v>
      </c>
      <c r="H3925" s="3">
        <f t="shared" si="131"/>
        <v>0</v>
      </c>
    </row>
    <row r="3926" spans="1:8" x14ac:dyDescent="0.3">
      <c r="A3926" t="s">
        <v>68</v>
      </c>
      <c r="B3926" t="s">
        <v>229</v>
      </c>
      <c r="C3926" t="s">
        <v>235</v>
      </c>
      <c r="D3926" t="s">
        <v>155</v>
      </c>
      <c r="E3926" s="3" t="str">
        <f>VLOOKUP(A3926,Respondents!A:B,2,FALSE)</f>
        <v>Other Respondents</v>
      </c>
      <c r="F3926" s="3" t="str">
        <f>VLOOKUP(A3926,Respondents!A:C,3,FALSE)</f>
        <v>Individuals and Others</v>
      </c>
      <c r="G3926" s="3">
        <f t="shared" si="130"/>
        <v>1</v>
      </c>
      <c r="H3926" s="3">
        <f t="shared" si="131"/>
        <v>0</v>
      </c>
    </row>
    <row r="3927" spans="1:8" x14ac:dyDescent="0.3">
      <c r="A3927" t="s">
        <v>68</v>
      </c>
      <c r="B3927" t="s">
        <v>229</v>
      </c>
      <c r="C3927" t="s">
        <v>316</v>
      </c>
      <c r="D3927" t="s">
        <v>155</v>
      </c>
      <c r="E3927" s="3" t="str">
        <f>VLOOKUP(A3927,Respondents!A:B,2,FALSE)</f>
        <v>Other Respondents</v>
      </c>
      <c r="F3927" s="3" t="str">
        <f>VLOOKUP(A3927,Respondents!A:C,3,FALSE)</f>
        <v>Individuals and Others</v>
      </c>
      <c r="G3927" s="3">
        <f t="shared" ref="G3927:G3990" si="132">IF(LEN(C3927)-LEN(SUBSTITUTE(C3927,".",""))&lt;=1,1,2)</f>
        <v>2</v>
      </c>
      <c r="H3927" s="3">
        <f t="shared" ref="H3927:H3990" si="133">IF(D3927="Yes",1,0)</f>
        <v>0</v>
      </c>
    </row>
    <row r="3928" spans="1:8" x14ac:dyDescent="0.3">
      <c r="A3928" t="s">
        <v>68</v>
      </c>
      <c r="B3928" t="s">
        <v>229</v>
      </c>
      <c r="C3928" t="s">
        <v>317</v>
      </c>
      <c r="D3928" t="s">
        <v>155</v>
      </c>
      <c r="E3928" s="3" t="str">
        <f>VLOOKUP(A3928,Respondents!A:B,2,FALSE)</f>
        <v>Other Respondents</v>
      </c>
      <c r="F3928" s="3" t="str">
        <f>VLOOKUP(A3928,Respondents!A:C,3,FALSE)</f>
        <v>Individuals and Others</v>
      </c>
      <c r="G3928" s="3">
        <f t="shared" si="132"/>
        <v>2</v>
      </c>
      <c r="H3928" s="3">
        <f t="shared" si="133"/>
        <v>0</v>
      </c>
    </row>
    <row r="3929" spans="1:8" x14ac:dyDescent="0.3">
      <c r="A3929" t="s">
        <v>68</v>
      </c>
      <c r="B3929" t="s">
        <v>229</v>
      </c>
      <c r="C3929" t="s">
        <v>272</v>
      </c>
      <c r="D3929" t="s">
        <v>155</v>
      </c>
      <c r="E3929" s="3" t="str">
        <f>VLOOKUP(A3929,Respondents!A:B,2,FALSE)</f>
        <v>Other Respondents</v>
      </c>
      <c r="F3929" s="3" t="str">
        <f>VLOOKUP(A3929,Respondents!A:C,3,FALSE)</f>
        <v>Individuals and Others</v>
      </c>
      <c r="G3929" s="3">
        <f t="shared" si="132"/>
        <v>2</v>
      </c>
      <c r="H3929" s="3">
        <f t="shared" si="133"/>
        <v>0</v>
      </c>
    </row>
    <row r="3930" spans="1:8" x14ac:dyDescent="0.3">
      <c r="A3930" t="s">
        <v>68</v>
      </c>
      <c r="B3930" t="s">
        <v>236</v>
      </c>
      <c r="C3930" t="s">
        <v>237</v>
      </c>
      <c r="D3930" t="s">
        <v>159</v>
      </c>
      <c r="E3930" s="3" t="str">
        <f>VLOOKUP(A3930,Respondents!A:B,2,FALSE)</f>
        <v>Other Respondents</v>
      </c>
      <c r="F3930" s="3" t="str">
        <f>VLOOKUP(A3930,Respondents!A:C,3,FALSE)</f>
        <v>Individuals and Others</v>
      </c>
      <c r="G3930" s="3">
        <f t="shared" si="132"/>
        <v>1</v>
      </c>
      <c r="H3930" s="3">
        <f t="shared" si="133"/>
        <v>1</v>
      </c>
    </row>
    <row r="3931" spans="1:8" x14ac:dyDescent="0.3">
      <c r="A3931" t="s">
        <v>68</v>
      </c>
      <c r="B3931" t="s">
        <v>236</v>
      </c>
      <c r="C3931" t="s">
        <v>238</v>
      </c>
      <c r="D3931" t="s">
        <v>155</v>
      </c>
      <c r="E3931" s="3" t="str">
        <f>VLOOKUP(A3931,Respondents!A:B,2,FALSE)</f>
        <v>Other Respondents</v>
      </c>
      <c r="F3931" s="3" t="str">
        <f>VLOOKUP(A3931,Respondents!A:C,3,FALSE)</f>
        <v>Individuals and Others</v>
      </c>
      <c r="G3931" s="3">
        <f t="shared" si="132"/>
        <v>1</v>
      </c>
      <c r="H3931" s="3">
        <f t="shared" si="133"/>
        <v>0</v>
      </c>
    </row>
    <row r="3932" spans="1:8" x14ac:dyDescent="0.3">
      <c r="A3932" t="s">
        <v>68</v>
      </c>
      <c r="B3932" t="s">
        <v>236</v>
      </c>
      <c r="C3932" t="s">
        <v>239</v>
      </c>
      <c r="D3932" t="s">
        <v>155</v>
      </c>
      <c r="E3932" s="3" t="str">
        <f>VLOOKUP(A3932,Respondents!A:B,2,FALSE)</f>
        <v>Other Respondents</v>
      </c>
      <c r="F3932" s="3" t="str">
        <f>VLOOKUP(A3932,Respondents!A:C,3,FALSE)</f>
        <v>Individuals and Others</v>
      </c>
      <c r="G3932" s="3">
        <f t="shared" si="132"/>
        <v>1</v>
      </c>
      <c r="H3932" s="3">
        <f t="shared" si="133"/>
        <v>0</v>
      </c>
    </row>
    <row r="3933" spans="1:8" x14ac:dyDescent="0.3">
      <c r="A3933" t="s">
        <v>68</v>
      </c>
      <c r="B3933" t="s">
        <v>236</v>
      </c>
      <c r="C3933" t="s">
        <v>240</v>
      </c>
      <c r="D3933" t="s">
        <v>155</v>
      </c>
      <c r="E3933" s="3" t="str">
        <f>VLOOKUP(A3933,Respondents!A:B,2,FALSE)</f>
        <v>Other Respondents</v>
      </c>
      <c r="F3933" s="3" t="str">
        <f>VLOOKUP(A3933,Respondents!A:C,3,FALSE)</f>
        <v>Individuals and Others</v>
      </c>
      <c r="G3933" s="3">
        <f t="shared" si="132"/>
        <v>1</v>
      </c>
      <c r="H3933" s="3">
        <f t="shared" si="133"/>
        <v>0</v>
      </c>
    </row>
    <row r="3934" spans="1:8" x14ac:dyDescent="0.3">
      <c r="A3934" t="s">
        <v>68</v>
      </c>
      <c r="B3934" t="s">
        <v>236</v>
      </c>
      <c r="C3934" t="s">
        <v>241</v>
      </c>
      <c r="D3934" t="s">
        <v>155</v>
      </c>
      <c r="E3934" s="3" t="str">
        <f>VLOOKUP(A3934,Respondents!A:B,2,FALSE)</f>
        <v>Other Respondents</v>
      </c>
      <c r="F3934" s="3" t="str">
        <f>VLOOKUP(A3934,Respondents!A:C,3,FALSE)</f>
        <v>Individuals and Others</v>
      </c>
      <c r="G3934" s="3">
        <f t="shared" si="132"/>
        <v>1</v>
      </c>
      <c r="H3934" s="3">
        <f t="shared" si="133"/>
        <v>0</v>
      </c>
    </row>
    <row r="3935" spans="1:8" x14ac:dyDescent="0.3">
      <c r="A3935" t="s">
        <v>68</v>
      </c>
      <c r="B3935" t="s">
        <v>236</v>
      </c>
      <c r="C3935" t="s">
        <v>242</v>
      </c>
      <c r="D3935" t="s">
        <v>155</v>
      </c>
      <c r="E3935" s="3" t="str">
        <f>VLOOKUP(A3935,Respondents!A:B,2,FALSE)</f>
        <v>Other Respondents</v>
      </c>
      <c r="F3935" s="3" t="str">
        <f>VLOOKUP(A3935,Respondents!A:C,3,FALSE)</f>
        <v>Individuals and Others</v>
      </c>
      <c r="G3935" s="3">
        <f t="shared" si="132"/>
        <v>1</v>
      </c>
      <c r="H3935" s="3">
        <f t="shared" si="133"/>
        <v>0</v>
      </c>
    </row>
    <row r="3936" spans="1:8" x14ac:dyDescent="0.3">
      <c r="A3936" t="s">
        <v>68</v>
      </c>
      <c r="B3936" t="s">
        <v>236</v>
      </c>
      <c r="C3936" t="s">
        <v>318</v>
      </c>
      <c r="D3936" t="s">
        <v>155</v>
      </c>
      <c r="E3936" s="3" t="str">
        <f>VLOOKUP(A3936,Respondents!A:B,2,FALSE)</f>
        <v>Other Respondents</v>
      </c>
      <c r="F3936" s="3" t="str">
        <f>VLOOKUP(A3936,Respondents!A:C,3,FALSE)</f>
        <v>Individuals and Others</v>
      </c>
      <c r="G3936" s="3">
        <f t="shared" si="132"/>
        <v>2</v>
      </c>
      <c r="H3936" s="3">
        <f t="shared" si="133"/>
        <v>0</v>
      </c>
    </row>
    <row r="3937" spans="1:8" x14ac:dyDescent="0.3">
      <c r="A3937" t="s">
        <v>68</v>
      </c>
      <c r="B3937" t="s">
        <v>236</v>
      </c>
      <c r="C3937" t="s">
        <v>383</v>
      </c>
      <c r="D3937" t="s">
        <v>155</v>
      </c>
      <c r="E3937" s="3" t="str">
        <f>VLOOKUP(A3937,Respondents!A:B,2,FALSE)</f>
        <v>Other Respondents</v>
      </c>
      <c r="F3937" s="3" t="str">
        <f>VLOOKUP(A3937,Respondents!A:C,3,FALSE)</f>
        <v>Individuals and Others</v>
      </c>
      <c r="G3937" s="3">
        <f t="shared" si="132"/>
        <v>2</v>
      </c>
      <c r="H3937" s="3">
        <f t="shared" si="133"/>
        <v>0</v>
      </c>
    </row>
    <row r="3938" spans="1:8" x14ac:dyDescent="0.3">
      <c r="A3938" t="s">
        <v>68</v>
      </c>
      <c r="B3938" t="s">
        <v>236</v>
      </c>
      <c r="C3938" t="s">
        <v>384</v>
      </c>
      <c r="D3938" t="s">
        <v>155</v>
      </c>
      <c r="E3938" s="3" t="str">
        <f>VLOOKUP(A3938,Respondents!A:B,2,FALSE)</f>
        <v>Other Respondents</v>
      </c>
      <c r="F3938" s="3" t="str">
        <f>VLOOKUP(A3938,Respondents!A:C,3,FALSE)</f>
        <v>Individuals and Others</v>
      </c>
      <c r="G3938" s="3">
        <f t="shared" si="132"/>
        <v>2</v>
      </c>
      <c r="H3938" s="3">
        <f t="shared" si="133"/>
        <v>0</v>
      </c>
    </row>
    <row r="3939" spans="1:8" x14ac:dyDescent="0.3">
      <c r="A3939" t="s">
        <v>68</v>
      </c>
      <c r="B3939" t="s">
        <v>236</v>
      </c>
      <c r="C3939" t="s">
        <v>319</v>
      </c>
      <c r="D3939" t="s">
        <v>155</v>
      </c>
      <c r="E3939" s="3" t="str">
        <f>VLOOKUP(A3939,Respondents!A:B,2,FALSE)</f>
        <v>Other Respondents</v>
      </c>
      <c r="F3939" s="3" t="str">
        <f>VLOOKUP(A3939,Respondents!A:C,3,FALSE)</f>
        <v>Individuals and Others</v>
      </c>
      <c r="G3939" s="3">
        <f t="shared" si="132"/>
        <v>2</v>
      </c>
      <c r="H3939" s="3">
        <f t="shared" si="133"/>
        <v>0</v>
      </c>
    </row>
    <row r="3940" spans="1:8" x14ac:dyDescent="0.3">
      <c r="A3940" t="s">
        <v>68</v>
      </c>
      <c r="B3940" t="s">
        <v>277</v>
      </c>
      <c r="C3940" t="s">
        <v>278</v>
      </c>
      <c r="D3940" t="s">
        <v>159</v>
      </c>
      <c r="E3940" s="3" t="str">
        <f>VLOOKUP(A3940,Respondents!A:B,2,FALSE)</f>
        <v>Other Respondents</v>
      </c>
      <c r="F3940" s="3" t="str">
        <f>VLOOKUP(A3940,Respondents!A:C,3,FALSE)</f>
        <v>Individuals and Others</v>
      </c>
      <c r="G3940" s="3">
        <f t="shared" si="132"/>
        <v>1</v>
      </c>
      <c r="H3940" s="3">
        <f t="shared" si="133"/>
        <v>1</v>
      </c>
    </row>
    <row r="3941" spans="1:8" x14ac:dyDescent="0.3">
      <c r="A3941" t="s">
        <v>68</v>
      </c>
      <c r="B3941" t="s">
        <v>277</v>
      </c>
      <c r="C3941" t="s">
        <v>279</v>
      </c>
      <c r="D3941" t="s">
        <v>155</v>
      </c>
      <c r="E3941" s="3" t="str">
        <f>VLOOKUP(A3941,Respondents!A:B,2,FALSE)</f>
        <v>Other Respondents</v>
      </c>
      <c r="F3941" s="3" t="str">
        <f>VLOOKUP(A3941,Respondents!A:C,3,FALSE)</f>
        <v>Individuals and Others</v>
      </c>
      <c r="G3941" s="3">
        <f t="shared" si="132"/>
        <v>1</v>
      </c>
      <c r="H3941" s="3">
        <f t="shared" si="133"/>
        <v>0</v>
      </c>
    </row>
    <row r="3942" spans="1:8" x14ac:dyDescent="0.3">
      <c r="A3942" t="s">
        <v>68</v>
      </c>
      <c r="B3942" t="s">
        <v>277</v>
      </c>
      <c r="C3942" t="s">
        <v>280</v>
      </c>
      <c r="D3942" t="s">
        <v>155</v>
      </c>
      <c r="E3942" s="3" t="str">
        <f>VLOOKUP(A3942,Respondents!A:B,2,FALSE)</f>
        <v>Other Respondents</v>
      </c>
      <c r="F3942" s="3" t="str">
        <f>VLOOKUP(A3942,Respondents!A:C,3,FALSE)</f>
        <v>Individuals and Others</v>
      </c>
      <c r="G3942" s="3">
        <f t="shared" si="132"/>
        <v>1</v>
      </c>
      <c r="H3942" s="3">
        <f t="shared" si="133"/>
        <v>0</v>
      </c>
    </row>
    <row r="3943" spans="1:8" x14ac:dyDescent="0.3">
      <c r="A3943" t="s">
        <v>68</v>
      </c>
      <c r="B3943" t="s">
        <v>277</v>
      </c>
      <c r="C3943" t="s">
        <v>281</v>
      </c>
      <c r="D3943" t="s">
        <v>155</v>
      </c>
      <c r="E3943" s="3" t="str">
        <f>VLOOKUP(A3943,Respondents!A:B,2,FALSE)</f>
        <v>Other Respondents</v>
      </c>
      <c r="F3943" s="3" t="str">
        <f>VLOOKUP(A3943,Respondents!A:C,3,FALSE)</f>
        <v>Individuals and Others</v>
      </c>
      <c r="G3943" s="3">
        <f t="shared" si="132"/>
        <v>1</v>
      </c>
      <c r="H3943" s="3">
        <f t="shared" si="133"/>
        <v>0</v>
      </c>
    </row>
    <row r="3944" spans="1:8" x14ac:dyDescent="0.3">
      <c r="A3944" t="s">
        <v>68</v>
      </c>
      <c r="B3944" t="s">
        <v>277</v>
      </c>
      <c r="C3944" t="s">
        <v>282</v>
      </c>
      <c r="D3944" t="s">
        <v>155</v>
      </c>
      <c r="E3944" s="3" t="str">
        <f>VLOOKUP(A3944,Respondents!A:B,2,FALSE)</f>
        <v>Other Respondents</v>
      </c>
      <c r="F3944" s="3" t="str">
        <f>VLOOKUP(A3944,Respondents!A:C,3,FALSE)</f>
        <v>Individuals and Others</v>
      </c>
      <c r="G3944" s="3">
        <f t="shared" si="132"/>
        <v>1</v>
      </c>
      <c r="H3944" s="3">
        <f t="shared" si="133"/>
        <v>0</v>
      </c>
    </row>
    <row r="3945" spans="1:8" x14ac:dyDescent="0.3">
      <c r="A3945" t="s">
        <v>68</v>
      </c>
      <c r="B3945" t="s">
        <v>277</v>
      </c>
      <c r="C3945" t="s">
        <v>283</v>
      </c>
      <c r="D3945" t="s">
        <v>155</v>
      </c>
      <c r="E3945" s="3" t="str">
        <f>VLOOKUP(A3945,Respondents!A:B,2,FALSE)</f>
        <v>Other Respondents</v>
      </c>
      <c r="F3945" s="3" t="str">
        <f>VLOOKUP(A3945,Respondents!A:C,3,FALSE)</f>
        <v>Individuals and Others</v>
      </c>
      <c r="G3945" s="3">
        <f t="shared" si="132"/>
        <v>1</v>
      </c>
      <c r="H3945" s="3">
        <f t="shared" si="133"/>
        <v>0</v>
      </c>
    </row>
    <row r="3946" spans="1:8" x14ac:dyDescent="0.3">
      <c r="A3946" t="s">
        <v>68</v>
      </c>
      <c r="B3946" t="s">
        <v>277</v>
      </c>
      <c r="C3946" t="s">
        <v>385</v>
      </c>
      <c r="D3946" t="s">
        <v>155</v>
      </c>
      <c r="E3946" s="3" t="str">
        <f>VLOOKUP(A3946,Respondents!A:B,2,FALSE)</f>
        <v>Other Respondents</v>
      </c>
      <c r="F3946" s="3" t="str">
        <f>VLOOKUP(A3946,Respondents!A:C,3,FALSE)</f>
        <v>Individuals and Others</v>
      </c>
      <c r="G3946" s="3">
        <f t="shared" si="132"/>
        <v>2</v>
      </c>
      <c r="H3946" s="3">
        <f t="shared" si="133"/>
        <v>0</v>
      </c>
    </row>
    <row r="3947" spans="1:8" x14ac:dyDescent="0.3">
      <c r="A3947" t="s">
        <v>68</v>
      </c>
      <c r="B3947" t="s">
        <v>277</v>
      </c>
      <c r="C3947" t="s">
        <v>320</v>
      </c>
      <c r="D3947" t="s">
        <v>155</v>
      </c>
      <c r="E3947" s="3" t="str">
        <f>VLOOKUP(A3947,Respondents!A:B,2,FALSE)</f>
        <v>Other Respondents</v>
      </c>
      <c r="F3947" s="3" t="str">
        <f>VLOOKUP(A3947,Respondents!A:C,3,FALSE)</f>
        <v>Individuals and Others</v>
      </c>
      <c r="G3947" s="3">
        <f t="shared" si="132"/>
        <v>2</v>
      </c>
      <c r="H3947" s="3">
        <f t="shared" si="133"/>
        <v>0</v>
      </c>
    </row>
    <row r="3948" spans="1:8" x14ac:dyDescent="0.3">
      <c r="A3948" t="s">
        <v>68</v>
      </c>
      <c r="B3948" t="s">
        <v>277</v>
      </c>
      <c r="C3948" t="s">
        <v>321</v>
      </c>
      <c r="D3948" t="s">
        <v>155</v>
      </c>
      <c r="E3948" s="3" t="str">
        <f>VLOOKUP(A3948,Respondents!A:B,2,FALSE)</f>
        <v>Other Respondents</v>
      </c>
      <c r="F3948" s="3" t="str">
        <f>VLOOKUP(A3948,Respondents!A:C,3,FALSE)</f>
        <v>Individuals and Others</v>
      </c>
      <c r="G3948" s="3">
        <f t="shared" si="132"/>
        <v>2</v>
      </c>
      <c r="H3948" s="3">
        <f t="shared" si="133"/>
        <v>0</v>
      </c>
    </row>
    <row r="3949" spans="1:8" x14ac:dyDescent="0.3">
      <c r="A3949" t="s">
        <v>68</v>
      </c>
      <c r="B3949" t="s">
        <v>277</v>
      </c>
      <c r="C3949" t="s">
        <v>322</v>
      </c>
      <c r="D3949" t="s">
        <v>155</v>
      </c>
      <c r="E3949" s="3" t="str">
        <f>VLOOKUP(A3949,Respondents!A:B,2,FALSE)</f>
        <v>Other Respondents</v>
      </c>
      <c r="F3949" s="3" t="str">
        <f>VLOOKUP(A3949,Respondents!A:C,3,FALSE)</f>
        <v>Individuals and Others</v>
      </c>
      <c r="G3949" s="3">
        <f t="shared" si="132"/>
        <v>2</v>
      </c>
      <c r="H3949" s="3">
        <f t="shared" si="133"/>
        <v>0</v>
      </c>
    </row>
    <row r="3950" spans="1:8" x14ac:dyDescent="0.3">
      <c r="A3950" t="s">
        <v>68</v>
      </c>
      <c r="B3950" t="s">
        <v>266</v>
      </c>
      <c r="C3950" t="s">
        <v>284</v>
      </c>
      <c r="D3950" t="s">
        <v>155</v>
      </c>
      <c r="E3950" s="3" t="str">
        <f>VLOOKUP(A3950,Respondents!A:B,2,FALSE)</f>
        <v>Other Respondents</v>
      </c>
      <c r="F3950" s="3" t="str">
        <f>VLOOKUP(A3950,Respondents!A:C,3,FALSE)</f>
        <v>Individuals and Others</v>
      </c>
      <c r="G3950" s="3">
        <f t="shared" si="132"/>
        <v>1</v>
      </c>
      <c r="H3950" s="3">
        <f t="shared" si="133"/>
        <v>0</v>
      </c>
    </row>
    <row r="3951" spans="1:8" x14ac:dyDescent="0.3">
      <c r="A3951" t="s">
        <v>68</v>
      </c>
      <c r="B3951" t="s">
        <v>266</v>
      </c>
      <c r="C3951" t="s">
        <v>285</v>
      </c>
      <c r="D3951" t="s">
        <v>159</v>
      </c>
      <c r="E3951" s="3" t="str">
        <f>VLOOKUP(A3951,Respondents!A:B,2,FALSE)</f>
        <v>Other Respondents</v>
      </c>
      <c r="F3951" s="3" t="str">
        <f>VLOOKUP(A3951,Respondents!A:C,3,FALSE)</f>
        <v>Individuals and Others</v>
      </c>
      <c r="G3951" s="3">
        <f t="shared" si="132"/>
        <v>1</v>
      </c>
      <c r="H3951" s="3">
        <f t="shared" si="133"/>
        <v>1</v>
      </c>
    </row>
    <row r="3952" spans="1:8" x14ac:dyDescent="0.3">
      <c r="A3952" t="s">
        <v>68</v>
      </c>
      <c r="B3952" t="s">
        <v>266</v>
      </c>
      <c r="C3952" t="s">
        <v>323</v>
      </c>
      <c r="D3952" t="s">
        <v>155</v>
      </c>
      <c r="E3952" s="3" t="str">
        <f>VLOOKUP(A3952,Respondents!A:B,2,FALSE)</f>
        <v>Other Respondents</v>
      </c>
      <c r="F3952" s="3" t="str">
        <f>VLOOKUP(A3952,Respondents!A:C,3,FALSE)</f>
        <v>Individuals and Others</v>
      </c>
      <c r="G3952" s="3">
        <f t="shared" si="132"/>
        <v>2</v>
      </c>
      <c r="H3952" s="3">
        <f t="shared" si="133"/>
        <v>0</v>
      </c>
    </row>
    <row r="3953" spans="1:8" x14ac:dyDescent="0.3">
      <c r="A3953" t="s">
        <v>68</v>
      </c>
      <c r="B3953" t="s">
        <v>266</v>
      </c>
      <c r="C3953" t="s">
        <v>324</v>
      </c>
      <c r="D3953" t="s">
        <v>155</v>
      </c>
      <c r="E3953" s="3" t="str">
        <f>VLOOKUP(A3953,Respondents!A:B,2,FALSE)</f>
        <v>Other Respondents</v>
      </c>
      <c r="F3953" s="3" t="str">
        <f>VLOOKUP(A3953,Respondents!A:C,3,FALSE)</f>
        <v>Individuals and Others</v>
      </c>
      <c r="G3953" s="3">
        <f t="shared" si="132"/>
        <v>2</v>
      </c>
      <c r="H3953" s="3">
        <f t="shared" si="133"/>
        <v>0</v>
      </c>
    </row>
    <row r="3954" spans="1:8" x14ac:dyDescent="0.3">
      <c r="A3954" t="s">
        <v>68</v>
      </c>
      <c r="B3954" t="s">
        <v>266</v>
      </c>
      <c r="C3954" t="s">
        <v>325</v>
      </c>
      <c r="D3954" t="s">
        <v>155</v>
      </c>
      <c r="E3954" s="3" t="str">
        <f>VLOOKUP(A3954,Respondents!A:B,2,FALSE)</f>
        <v>Other Respondents</v>
      </c>
      <c r="F3954" s="3" t="str">
        <f>VLOOKUP(A3954,Respondents!A:C,3,FALSE)</f>
        <v>Individuals and Others</v>
      </c>
      <c r="G3954" s="3">
        <f t="shared" si="132"/>
        <v>2</v>
      </c>
      <c r="H3954" s="3">
        <f t="shared" si="133"/>
        <v>0</v>
      </c>
    </row>
    <row r="3955" spans="1:8" x14ac:dyDescent="0.3">
      <c r="A3955" t="s">
        <v>68</v>
      </c>
      <c r="B3955" t="s">
        <v>266</v>
      </c>
      <c r="C3955" t="s">
        <v>326</v>
      </c>
      <c r="D3955" t="s">
        <v>155</v>
      </c>
      <c r="E3955" s="3" t="str">
        <f>VLOOKUP(A3955,Respondents!A:B,2,FALSE)</f>
        <v>Other Respondents</v>
      </c>
      <c r="F3955" s="3" t="str">
        <f>VLOOKUP(A3955,Respondents!A:C,3,FALSE)</f>
        <v>Individuals and Others</v>
      </c>
      <c r="G3955" s="3">
        <f t="shared" si="132"/>
        <v>2</v>
      </c>
      <c r="H3955" s="3">
        <f t="shared" si="133"/>
        <v>0</v>
      </c>
    </row>
    <row r="3956" spans="1:8" x14ac:dyDescent="0.3">
      <c r="A3956" t="s">
        <v>68</v>
      </c>
      <c r="B3956" t="s">
        <v>266</v>
      </c>
      <c r="C3956" t="s">
        <v>327</v>
      </c>
      <c r="D3956" t="s">
        <v>155</v>
      </c>
      <c r="E3956" s="3" t="str">
        <f>VLOOKUP(A3956,Respondents!A:B,2,FALSE)</f>
        <v>Other Respondents</v>
      </c>
      <c r="F3956" s="3" t="str">
        <f>VLOOKUP(A3956,Respondents!A:C,3,FALSE)</f>
        <v>Individuals and Others</v>
      </c>
      <c r="G3956" s="3">
        <f t="shared" si="132"/>
        <v>2</v>
      </c>
      <c r="H3956" s="3">
        <f t="shared" si="133"/>
        <v>0</v>
      </c>
    </row>
    <row r="3957" spans="1:8" x14ac:dyDescent="0.3">
      <c r="A3957" t="s">
        <v>68</v>
      </c>
      <c r="B3957" t="s">
        <v>266</v>
      </c>
      <c r="C3957" t="s">
        <v>328</v>
      </c>
      <c r="D3957" t="s">
        <v>155</v>
      </c>
      <c r="E3957" s="3" t="str">
        <f>VLOOKUP(A3957,Respondents!A:B,2,FALSE)</f>
        <v>Other Respondents</v>
      </c>
      <c r="F3957" s="3" t="str">
        <f>VLOOKUP(A3957,Respondents!A:C,3,FALSE)</f>
        <v>Individuals and Others</v>
      </c>
      <c r="G3957" s="3">
        <f t="shared" si="132"/>
        <v>2</v>
      </c>
      <c r="H3957" s="3">
        <f t="shared" si="133"/>
        <v>0</v>
      </c>
    </row>
    <row r="3958" spans="1:8" x14ac:dyDescent="0.3">
      <c r="A3958" t="s">
        <v>139</v>
      </c>
      <c r="B3958" t="s">
        <v>153</v>
      </c>
      <c r="C3958" t="s">
        <v>154</v>
      </c>
      <c r="D3958" t="s">
        <v>155</v>
      </c>
      <c r="E3958" s="3" t="str">
        <f>VLOOKUP(A3958,Respondents!A:B,2,FALSE)</f>
        <v>Assurance Practitioners</v>
      </c>
      <c r="F3958" s="3" t="str">
        <f>VLOOKUP(A3958,Respondents!A:C,3,FALSE)</f>
        <v>Assurance Practitioner or Firm - Other Profession</v>
      </c>
      <c r="G3958" s="3">
        <f t="shared" si="132"/>
        <v>1</v>
      </c>
      <c r="H3958" s="3">
        <f t="shared" si="133"/>
        <v>0</v>
      </c>
    </row>
    <row r="3959" spans="1:8" x14ac:dyDescent="0.3">
      <c r="A3959" t="s">
        <v>139</v>
      </c>
      <c r="B3959" t="s">
        <v>153</v>
      </c>
      <c r="C3959" t="s">
        <v>156</v>
      </c>
      <c r="D3959" t="s">
        <v>155</v>
      </c>
      <c r="E3959" s="3" t="str">
        <f>VLOOKUP(A3959,Respondents!A:B,2,FALSE)</f>
        <v>Assurance Practitioners</v>
      </c>
      <c r="F3959" s="3" t="str">
        <f>VLOOKUP(A3959,Respondents!A:C,3,FALSE)</f>
        <v>Assurance Practitioner or Firm - Other Profession</v>
      </c>
      <c r="G3959" s="3">
        <f t="shared" si="132"/>
        <v>1</v>
      </c>
      <c r="H3959" s="3">
        <f t="shared" si="133"/>
        <v>0</v>
      </c>
    </row>
    <row r="3960" spans="1:8" x14ac:dyDescent="0.3">
      <c r="A3960" t="s">
        <v>139</v>
      </c>
      <c r="B3960" t="s">
        <v>153</v>
      </c>
      <c r="C3960" t="s">
        <v>157</v>
      </c>
      <c r="D3960" t="s">
        <v>155</v>
      </c>
      <c r="E3960" s="3" t="str">
        <f>VLOOKUP(A3960,Respondents!A:B,2,FALSE)</f>
        <v>Assurance Practitioners</v>
      </c>
      <c r="F3960" s="3" t="str">
        <f>VLOOKUP(A3960,Respondents!A:C,3,FALSE)</f>
        <v>Assurance Practitioner or Firm - Other Profession</v>
      </c>
      <c r="G3960" s="3">
        <f t="shared" si="132"/>
        <v>1</v>
      </c>
      <c r="H3960" s="3">
        <f t="shared" si="133"/>
        <v>0</v>
      </c>
    </row>
    <row r="3961" spans="1:8" x14ac:dyDescent="0.3">
      <c r="A3961" t="s">
        <v>139</v>
      </c>
      <c r="B3961" t="s">
        <v>153</v>
      </c>
      <c r="C3961" t="s">
        <v>158</v>
      </c>
      <c r="D3961" t="s">
        <v>159</v>
      </c>
      <c r="E3961" s="3" t="str">
        <f>VLOOKUP(A3961,Respondents!A:B,2,FALSE)</f>
        <v>Assurance Practitioners</v>
      </c>
      <c r="F3961" s="3" t="str">
        <f>VLOOKUP(A3961,Respondents!A:C,3,FALSE)</f>
        <v>Assurance Practitioner or Firm - Other Profession</v>
      </c>
      <c r="G3961" s="3">
        <f t="shared" si="132"/>
        <v>1</v>
      </c>
      <c r="H3961" s="3">
        <f t="shared" si="133"/>
        <v>1</v>
      </c>
    </row>
    <row r="3962" spans="1:8" x14ac:dyDescent="0.3">
      <c r="A3962" t="s">
        <v>139</v>
      </c>
      <c r="B3962" t="s">
        <v>153</v>
      </c>
      <c r="C3962" t="s">
        <v>160</v>
      </c>
      <c r="D3962" t="s">
        <v>155</v>
      </c>
      <c r="E3962" s="3" t="str">
        <f>VLOOKUP(A3962,Respondents!A:B,2,FALSE)</f>
        <v>Assurance Practitioners</v>
      </c>
      <c r="F3962" s="3" t="str">
        <f>VLOOKUP(A3962,Respondents!A:C,3,FALSE)</f>
        <v>Assurance Practitioner or Firm - Other Profession</v>
      </c>
      <c r="G3962" s="3">
        <f t="shared" si="132"/>
        <v>1</v>
      </c>
      <c r="H3962" s="3">
        <f t="shared" si="133"/>
        <v>0</v>
      </c>
    </row>
    <row r="3963" spans="1:8" x14ac:dyDescent="0.3">
      <c r="A3963" t="s">
        <v>139</v>
      </c>
      <c r="B3963" t="s">
        <v>153</v>
      </c>
      <c r="C3963" t="s">
        <v>161</v>
      </c>
      <c r="D3963" t="s">
        <v>155</v>
      </c>
      <c r="E3963" s="3" t="str">
        <f>VLOOKUP(A3963,Respondents!A:B,2,FALSE)</f>
        <v>Assurance Practitioners</v>
      </c>
      <c r="F3963" s="3" t="str">
        <f>VLOOKUP(A3963,Respondents!A:C,3,FALSE)</f>
        <v>Assurance Practitioner or Firm - Other Profession</v>
      </c>
      <c r="G3963" s="3">
        <f t="shared" si="132"/>
        <v>1</v>
      </c>
      <c r="H3963" s="3">
        <f t="shared" si="133"/>
        <v>0</v>
      </c>
    </row>
    <row r="3964" spans="1:8" x14ac:dyDescent="0.3">
      <c r="A3964" t="s">
        <v>139</v>
      </c>
      <c r="B3964" t="s">
        <v>153</v>
      </c>
      <c r="C3964" t="s">
        <v>300</v>
      </c>
      <c r="D3964" t="s">
        <v>155</v>
      </c>
      <c r="E3964" s="3" t="str">
        <f>VLOOKUP(A3964,Respondents!A:B,2,FALSE)</f>
        <v>Assurance Practitioners</v>
      </c>
      <c r="F3964" s="3" t="str">
        <f>VLOOKUP(A3964,Respondents!A:C,3,FALSE)</f>
        <v>Assurance Practitioner or Firm - Other Profession</v>
      </c>
      <c r="G3964" s="3">
        <f t="shared" si="132"/>
        <v>2</v>
      </c>
      <c r="H3964" s="3">
        <f t="shared" si="133"/>
        <v>0</v>
      </c>
    </row>
    <row r="3965" spans="1:8" x14ac:dyDescent="0.3">
      <c r="A3965" t="s">
        <v>139</v>
      </c>
      <c r="B3965" t="s">
        <v>153</v>
      </c>
      <c r="C3965" t="s">
        <v>301</v>
      </c>
      <c r="D3965" t="s">
        <v>155</v>
      </c>
      <c r="E3965" s="3" t="str">
        <f>VLOOKUP(A3965,Respondents!A:B,2,FALSE)</f>
        <v>Assurance Practitioners</v>
      </c>
      <c r="F3965" s="3" t="str">
        <f>VLOOKUP(A3965,Respondents!A:C,3,FALSE)</f>
        <v>Assurance Practitioner or Firm - Other Profession</v>
      </c>
      <c r="G3965" s="3">
        <f t="shared" si="132"/>
        <v>2</v>
      </c>
      <c r="H3965" s="3">
        <f t="shared" si="133"/>
        <v>0</v>
      </c>
    </row>
    <row r="3966" spans="1:8" x14ac:dyDescent="0.3">
      <c r="A3966" t="s">
        <v>139</v>
      </c>
      <c r="B3966" t="s">
        <v>153</v>
      </c>
      <c r="C3966" t="s">
        <v>302</v>
      </c>
      <c r="D3966" t="s">
        <v>155</v>
      </c>
      <c r="E3966" s="3" t="str">
        <f>VLOOKUP(A3966,Respondents!A:B,2,FALSE)</f>
        <v>Assurance Practitioners</v>
      </c>
      <c r="F3966" s="3" t="str">
        <f>VLOOKUP(A3966,Respondents!A:C,3,FALSE)</f>
        <v>Assurance Practitioner or Firm - Other Profession</v>
      </c>
      <c r="G3966" s="3">
        <f t="shared" si="132"/>
        <v>2</v>
      </c>
      <c r="H3966" s="3">
        <f t="shared" si="133"/>
        <v>0</v>
      </c>
    </row>
    <row r="3967" spans="1:8" x14ac:dyDescent="0.3">
      <c r="A3967" t="s">
        <v>139</v>
      </c>
      <c r="B3967" t="s">
        <v>153</v>
      </c>
      <c r="C3967" t="s">
        <v>303</v>
      </c>
      <c r="D3967" t="s">
        <v>155</v>
      </c>
      <c r="E3967" s="3" t="str">
        <f>VLOOKUP(A3967,Respondents!A:B,2,FALSE)</f>
        <v>Assurance Practitioners</v>
      </c>
      <c r="F3967" s="3" t="str">
        <f>VLOOKUP(A3967,Respondents!A:C,3,FALSE)</f>
        <v>Assurance Practitioner or Firm - Other Profession</v>
      </c>
      <c r="G3967" s="3">
        <f t="shared" si="132"/>
        <v>2</v>
      </c>
      <c r="H3967" s="3">
        <f t="shared" si="133"/>
        <v>0</v>
      </c>
    </row>
    <row r="3968" spans="1:8" x14ac:dyDescent="0.3">
      <c r="A3968" t="s">
        <v>139</v>
      </c>
      <c r="B3968" t="s">
        <v>153</v>
      </c>
      <c r="C3968" t="s">
        <v>304</v>
      </c>
      <c r="D3968" t="s">
        <v>155</v>
      </c>
      <c r="E3968" s="3" t="str">
        <f>VLOOKUP(A3968,Respondents!A:B,2,FALSE)</f>
        <v>Assurance Practitioners</v>
      </c>
      <c r="F3968" s="3" t="str">
        <f>VLOOKUP(A3968,Respondents!A:C,3,FALSE)</f>
        <v>Assurance Practitioner or Firm - Other Profession</v>
      </c>
      <c r="G3968" s="3">
        <f t="shared" si="132"/>
        <v>2</v>
      </c>
      <c r="H3968" s="3">
        <f t="shared" si="133"/>
        <v>0</v>
      </c>
    </row>
    <row r="3969" spans="1:8" x14ac:dyDescent="0.3">
      <c r="A3969" t="s">
        <v>139</v>
      </c>
      <c r="B3969" t="s">
        <v>180</v>
      </c>
      <c r="C3969" t="s">
        <v>181</v>
      </c>
      <c r="D3969" t="s">
        <v>155</v>
      </c>
      <c r="E3969" s="3" t="str">
        <f>VLOOKUP(A3969,Respondents!A:B,2,FALSE)</f>
        <v>Assurance Practitioners</v>
      </c>
      <c r="F3969" s="3" t="str">
        <f>VLOOKUP(A3969,Respondents!A:C,3,FALSE)</f>
        <v>Assurance Practitioner or Firm - Other Profession</v>
      </c>
      <c r="G3969" s="3">
        <f t="shared" si="132"/>
        <v>1</v>
      </c>
      <c r="H3969" s="3">
        <f t="shared" si="133"/>
        <v>0</v>
      </c>
    </row>
    <row r="3970" spans="1:8" x14ac:dyDescent="0.3">
      <c r="A3970" t="s">
        <v>139</v>
      </c>
      <c r="B3970" t="s">
        <v>180</v>
      </c>
      <c r="C3970" t="s">
        <v>182</v>
      </c>
      <c r="D3970" t="s">
        <v>159</v>
      </c>
      <c r="E3970" s="3" t="str">
        <f>VLOOKUP(A3970,Respondents!A:B,2,FALSE)</f>
        <v>Assurance Practitioners</v>
      </c>
      <c r="F3970" s="3" t="str">
        <f>VLOOKUP(A3970,Respondents!A:C,3,FALSE)</f>
        <v>Assurance Practitioner or Firm - Other Profession</v>
      </c>
      <c r="G3970" s="3">
        <f t="shared" si="132"/>
        <v>1</v>
      </c>
      <c r="H3970" s="3">
        <f t="shared" si="133"/>
        <v>1</v>
      </c>
    </row>
    <row r="3971" spans="1:8" x14ac:dyDescent="0.3">
      <c r="A3971" t="s">
        <v>139</v>
      </c>
      <c r="B3971" t="s">
        <v>180</v>
      </c>
      <c r="C3971" t="s">
        <v>183</v>
      </c>
      <c r="D3971" t="s">
        <v>155</v>
      </c>
      <c r="E3971" s="3" t="str">
        <f>VLOOKUP(A3971,Respondents!A:B,2,FALSE)</f>
        <v>Assurance Practitioners</v>
      </c>
      <c r="F3971" s="3" t="str">
        <f>VLOOKUP(A3971,Respondents!A:C,3,FALSE)</f>
        <v>Assurance Practitioner or Firm - Other Profession</v>
      </c>
      <c r="G3971" s="3">
        <f t="shared" si="132"/>
        <v>1</v>
      </c>
      <c r="H3971" s="3">
        <f t="shared" si="133"/>
        <v>0</v>
      </c>
    </row>
    <row r="3972" spans="1:8" x14ac:dyDescent="0.3">
      <c r="A3972" t="s">
        <v>139</v>
      </c>
      <c r="B3972" t="s">
        <v>180</v>
      </c>
      <c r="C3972" t="s">
        <v>184</v>
      </c>
      <c r="D3972" t="s">
        <v>155</v>
      </c>
      <c r="E3972" s="3" t="str">
        <f>VLOOKUP(A3972,Respondents!A:B,2,FALSE)</f>
        <v>Assurance Practitioners</v>
      </c>
      <c r="F3972" s="3" t="str">
        <f>VLOOKUP(A3972,Respondents!A:C,3,FALSE)</f>
        <v>Assurance Practitioner or Firm - Other Profession</v>
      </c>
      <c r="G3972" s="3">
        <f t="shared" si="132"/>
        <v>1</v>
      </c>
      <c r="H3972" s="3">
        <f t="shared" si="133"/>
        <v>0</v>
      </c>
    </row>
    <row r="3973" spans="1:8" x14ac:dyDescent="0.3">
      <c r="A3973" t="s">
        <v>139</v>
      </c>
      <c r="B3973" t="s">
        <v>180</v>
      </c>
      <c r="C3973" t="s">
        <v>185</v>
      </c>
      <c r="D3973" t="s">
        <v>155</v>
      </c>
      <c r="E3973" s="3" t="str">
        <f>VLOOKUP(A3973,Respondents!A:B,2,FALSE)</f>
        <v>Assurance Practitioners</v>
      </c>
      <c r="F3973" s="3" t="str">
        <f>VLOOKUP(A3973,Respondents!A:C,3,FALSE)</f>
        <v>Assurance Practitioner or Firm - Other Profession</v>
      </c>
      <c r="G3973" s="3">
        <f t="shared" si="132"/>
        <v>1</v>
      </c>
      <c r="H3973" s="3">
        <f t="shared" si="133"/>
        <v>0</v>
      </c>
    </row>
    <row r="3974" spans="1:8" x14ac:dyDescent="0.3">
      <c r="A3974" t="s">
        <v>139</v>
      </c>
      <c r="B3974" t="s">
        <v>180</v>
      </c>
      <c r="C3974" t="s">
        <v>186</v>
      </c>
      <c r="D3974" t="s">
        <v>155</v>
      </c>
      <c r="E3974" s="3" t="str">
        <f>VLOOKUP(A3974,Respondents!A:B,2,FALSE)</f>
        <v>Assurance Practitioners</v>
      </c>
      <c r="F3974" s="3" t="str">
        <f>VLOOKUP(A3974,Respondents!A:C,3,FALSE)</f>
        <v>Assurance Practitioner or Firm - Other Profession</v>
      </c>
      <c r="G3974" s="3">
        <f t="shared" si="132"/>
        <v>1</v>
      </c>
      <c r="H3974" s="3">
        <f t="shared" si="133"/>
        <v>0</v>
      </c>
    </row>
    <row r="3975" spans="1:8" x14ac:dyDescent="0.3">
      <c r="A3975" t="s">
        <v>139</v>
      </c>
      <c r="B3975" t="s">
        <v>180</v>
      </c>
      <c r="C3975" t="s">
        <v>305</v>
      </c>
      <c r="D3975" t="s">
        <v>159</v>
      </c>
      <c r="E3975" s="3" t="str">
        <f>VLOOKUP(A3975,Respondents!A:B,2,FALSE)</f>
        <v>Assurance Practitioners</v>
      </c>
      <c r="F3975" s="3" t="str">
        <f>VLOOKUP(A3975,Respondents!A:C,3,FALSE)</f>
        <v>Assurance Practitioner or Firm - Other Profession</v>
      </c>
      <c r="G3975" s="3">
        <f t="shared" si="132"/>
        <v>2</v>
      </c>
      <c r="H3975" s="3">
        <f t="shared" si="133"/>
        <v>1</v>
      </c>
    </row>
    <row r="3976" spans="1:8" x14ac:dyDescent="0.3">
      <c r="A3976" t="s">
        <v>139</v>
      </c>
      <c r="B3976" t="s">
        <v>180</v>
      </c>
      <c r="C3976" t="s">
        <v>306</v>
      </c>
      <c r="D3976" t="s">
        <v>155</v>
      </c>
      <c r="E3976" s="3" t="str">
        <f>VLOOKUP(A3976,Respondents!A:B,2,FALSE)</f>
        <v>Assurance Practitioners</v>
      </c>
      <c r="F3976" s="3" t="str">
        <f>VLOOKUP(A3976,Respondents!A:C,3,FALSE)</f>
        <v>Assurance Practitioner or Firm - Other Profession</v>
      </c>
      <c r="G3976" s="3">
        <f t="shared" si="132"/>
        <v>2</v>
      </c>
      <c r="H3976" s="3">
        <f t="shared" si="133"/>
        <v>0</v>
      </c>
    </row>
    <row r="3977" spans="1:8" x14ac:dyDescent="0.3">
      <c r="A3977" t="s">
        <v>139</v>
      </c>
      <c r="B3977" t="s">
        <v>180</v>
      </c>
      <c r="C3977" t="s">
        <v>307</v>
      </c>
      <c r="D3977" t="s">
        <v>155</v>
      </c>
      <c r="E3977" s="3" t="str">
        <f>VLOOKUP(A3977,Respondents!A:B,2,FALSE)</f>
        <v>Assurance Practitioners</v>
      </c>
      <c r="F3977" s="3" t="str">
        <f>VLOOKUP(A3977,Respondents!A:C,3,FALSE)</f>
        <v>Assurance Practitioner or Firm - Other Profession</v>
      </c>
      <c r="G3977" s="3">
        <f t="shared" si="132"/>
        <v>2</v>
      </c>
      <c r="H3977" s="3">
        <f t="shared" si="133"/>
        <v>0</v>
      </c>
    </row>
    <row r="3978" spans="1:8" x14ac:dyDescent="0.3">
      <c r="A3978" t="s">
        <v>139</v>
      </c>
      <c r="B3978" t="s">
        <v>180</v>
      </c>
      <c r="C3978" t="s">
        <v>308</v>
      </c>
      <c r="D3978" t="s">
        <v>155</v>
      </c>
      <c r="E3978" s="3" t="str">
        <f>VLOOKUP(A3978,Respondents!A:B,2,FALSE)</f>
        <v>Assurance Practitioners</v>
      </c>
      <c r="F3978" s="3" t="str">
        <f>VLOOKUP(A3978,Respondents!A:C,3,FALSE)</f>
        <v>Assurance Practitioner or Firm - Other Profession</v>
      </c>
      <c r="G3978" s="3">
        <f t="shared" si="132"/>
        <v>2</v>
      </c>
      <c r="H3978" s="3">
        <f t="shared" si="133"/>
        <v>0</v>
      </c>
    </row>
    <row r="3979" spans="1:8" x14ac:dyDescent="0.3">
      <c r="A3979" t="s">
        <v>139</v>
      </c>
      <c r="B3979" t="s">
        <v>180</v>
      </c>
      <c r="C3979" t="s">
        <v>309</v>
      </c>
      <c r="D3979" t="s">
        <v>155</v>
      </c>
      <c r="E3979" s="3" t="str">
        <f>VLOOKUP(A3979,Respondents!A:B,2,FALSE)</f>
        <v>Assurance Practitioners</v>
      </c>
      <c r="F3979" s="3" t="str">
        <f>VLOOKUP(A3979,Respondents!A:C,3,FALSE)</f>
        <v>Assurance Practitioner or Firm - Other Profession</v>
      </c>
      <c r="G3979" s="3">
        <f t="shared" si="132"/>
        <v>2</v>
      </c>
      <c r="H3979" s="3">
        <f t="shared" si="133"/>
        <v>0</v>
      </c>
    </row>
    <row r="3980" spans="1:8" x14ac:dyDescent="0.3">
      <c r="A3980" t="s">
        <v>139</v>
      </c>
      <c r="B3980" t="s">
        <v>180</v>
      </c>
      <c r="C3980" t="s">
        <v>310</v>
      </c>
      <c r="D3980" t="s">
        <v>155</v>
      </c>
      <c r="E3980" s="3" t="str">
        <f>VLOOKUP(A3980,Respondents!A:B,2,FALSE)</f>
        <v>Assurance Practitioners</v>
      </c>
      <c r="F3980" s="3" t="str">
        <f>VLOOKUP(A3980,Respondents!A:C,3,FALSE)</f>
        <v>Assurance Practitioner or Firm - Other Profession</v>
      </c>
      <c r="G3980" s="3">
        <f t="shared" si="132"/>
        <v>2</v>
      </c>
      <c r="H3980" s="3">
        <f t="shared" si="133"/>
        <v>0</v>
      </c>
    </row>
    <row r="3981" spans="1:8" x14ac:dyDescent="0.3">
      <c r="A3981" t="s">
        <v>139</v>
      </c>
      <c r="B3981" t="s">
        <v>180</v>
      </c>
      <c r="C3981" t="s">
        <v>311</v>
      </c>
      <c r="D3981" t="s">
        <v>159</v>
      </c>
      <c r="E3981" s="3" t="str">
        <f>VLOOKUP(A3981,Respondents!A:B,2,FALSE)</f>
        <v>Assurance Practitioners</v>
      </c>
      <c r="F3981" s="3" t="str">
        <f>VLOOKUP(A3981,Respondents!A:C,3,FALSE)</f>
        <v>Assurance Practitioner or Firm - Other Profession</v>
      </c>
      <c r="G3981" s="3">
        <f t="shared" si="132"/>
        <v>2</v>
      </c>
      <c r="H3981" s="3">
        <f t="shared" si="133"/>
        <v>1</v>
      </c>
    </row>
    <row r="3982" spans="1:8" x14ac:dyDescent="0.3">
      <c r="A3982" t="s">
        <v>139</v>
      </c>
      <c r="B3982" t="s">
        <v>216</v>
      </c>
      <c r="C3982" t="s">
        <v>217</v>
      </c>
      <c r="D3982" t="s">
        <v>155</v>
      </c>
      <c r="E3982" s="3" t="str">
        <f>VLOOKUP(A3982,Respondents!A:B,2,FALSE)</f>
        <v>Assurance Practitioners</v>
      </c>
      <c r="F3982" s="3" t="str">
        <f>VLOOKUP(A3982,Respondents!A:C,3,FALSE)</f>
        <v>Assurance Practitioner or Firm - Other Profession</v>
      </c>
      <c r="G3982" s="3">
        <f t="shared" si="132"/>
        <v>1</v>
      </c>
      <c r="H3982" s="3">
        <f t="shared" si="133"/>
        <v>0</v>
      </c>
    </row>
    <row r="3983" spans="1:8" x14ac:dyDescent="0.3">
      <c r="A3983" t="s">
        <v>139</v>
      </c>
      <c r="B3983" t="s">
        <v>216</v>
      </c>
      <c r="C3983" t="s">
        <v>218</v>
      </c>
      <c r="D3983" t="s">
        <v>155</v>
      </c>
      <c r="E3983" s="3" t="str">
        <f>VLOOKUP(A3983,Respondents!A:B,2,FALSE)</f>
        <v>Assurance Practitioners</v>
      </c>
      <c r="F3983" s="3" t="str">
        <f>VLOOKUP(A3983,Respondents!A:C,3,FALSE)</f>
        <v>Assurance Practitioner or Firm - Other Profession</v>
      </c>
      <c r="G3983" s="3">
        <f t="shared" si="132"/>
        <v>1</v>
      </c>
      <c r="H3983" s="3">
        <f t="shared" si="133"/>
        <v>0</v>
      </c>
    </row>
    <row r="3984" spans="1:8" x14ac:dyDescent="0.3">
      <c r="A3984" t="s">
        <v>139</v>
      </c>
      <c r="B3984" t="s">
        <v>216</v>
      </c>
      <c r="C3984" t="s">
        <v>219</v>
      </c>
      <c r="D3984" t="s">
        <v>155</v>
      </c>
      <c r="E3984" s="3" t="str">
        <f>VLOOKUP(A3984,Respondents!A:B,2,FALSE)</f>
        <v>Assurance Practitioners</v>
      </c>
      <c r="F3984" s="3" t="str">
        <f>VLOOKUP(A3984,Respondents!A:C,3,FALSE)</f>
        <v>Assurance Practitioner or Firm - Other Profession</v>
      </c>
      <c r="G3984" s="3">
        <f t="shared" si="132"/>
        <v>1</v>
      </c>
      <c r="H3984" s="3">
        <f t="shared" si="133"/>
        <v>0</v>
      </c>
    </row>
    <row r="3985" spans="1:8" x14ac:dyDescent="0.3">
      <c r="A3985" t="s">
        <v>139</v>
      </c>
      <c r="B3985" t="s">
        <v>216</v>
      </c>
      <c r="C3985" t="s">
        <v>220</v>
      </c>
      <c r="D3985" t="s">
        <v>159</v>
      </c>
      <c r="E3985" s="3" t="str">
        <f>VLOOKUP(A3985,Respondents!A:B,2,FALSE)</f>
        <v>Assurance Practitioners</v>
      </c>
      <c r="F3985" s="3" t="str">
        <f>VLOOKUP(A3985,Respondents!A:C,3,FALSE)</f>
        <v>Assurance Practitioner or Firm - Other Profession</v>
      </c>
      <c r="G3985" s="3">
        <f t="shared" si="132"/>
        <v>1</v>
      </c>
      <c r="H3985" s="3">
        <f t="shared" si="133"/>
        <v>1</v>
      </c>
    </row>
    <row r="3986" spans="1:8" x14ac:dyDescent="0.3">
      <c r="A3986" t="s">
        <v>139</v>
      </c>
      <c r="B3986" t="s">
        <v>216</v>
      </c>
      <c r="C3986" t="s">
        <v>221</v>
      </c>
      <c r="D3986" t="s">
        <v>155</v>
      </c>
      <c r="E3986" s="3" t="str">
        <f>VLOOKUP(A3986,Respondents!A:B,2,FALSE)</f>
        <v>Assurance Practitioners</v>
      </c>
      <c r="F3986" s="3" t="str">
        <f>VLOOKUP(A3986,Respondents!A:C,3,FALSE)</f>
        <v>Assurance Practitioner or Firm - Other Profession</v>
      </c>
      <c r="G3986" s="3">
        <f t="shared" si="132"/>
        <v>1</v>
      </c>
      <c r="H3986" s="3">
        <f t="shared" si="133"/>
        <v>0</v>
      </c>
    </row>
    <row r="3987" spans="1:8" x14ac:dyDescent="0.3">
      <c r="A3987" t="s">
        <v>139</v>
      </c>
      <c r="B3987" t="s">
        <v>216</v>
      </c>
      <c r="C3987" t="s">
        <v>312</v>
      </c>
      <c r="D3987" t="s">
        <v>155</v>
      </c>
      <c r="E3987" s="3" t="str">
        <f>VLOOKUP(A3987,Respondents!A:B,2,FALSE)</f>
        <v>Assurance Practitioners</v>
      </c>
      <c r="F3987" s="3" t="str">
        <f>VLOOKUP(A3987,Respondents!A:C,3,FALSE)</f>
        <v>Assurance Practitioner or Firm - Other Profession</v>
      </c>
      <c r="G3987" s="3">
        <f t="shared" si="132"/>
        <v>1</v>
      </c>
      <c r="H3987" s="3">
        <f t="shared" si="133"/>
        <v>0</v>
      </c>
    </row>
    <row r="3988" spans="1:8" x14ac:dyDescent="0.3">
      <c r="A3988" t="s">
        <v>139</v>
      </c>
      <c r="B3988" t="s">
        <v>216</v>
      </c>
      <c r="C3988" t="s">
        <v>276</v>
      </c>
      <c r="D3988" t="s">
        <v>155</v>
      </c>
      <c r="E3988" s="3" t="str">
        <f>VLOOKUP(A3988,Respondents!A:B,2,FALSE)</f>
        <v>Assurance Practitioners</v>
      </c>
      <c r="F3988" s="3" t="str">
        <f>VLOOKUP(A3988,Respondents!A:C,3,FALSE)</f>
        <v>Assurance Practitioner or Firm - Other Profession</v>
      </c>
      <c r="G3988" s="3">
        <f t="shared" si="132"/>
        <v>2</v>
      </c>
      <c r="H3988" s="3">
        <f t="shared" si="133"/>
        <v>0</v>
      </c>
    </row>
    <row r="3989" spans="1:8" x14ac:dyDescent="0.3">
      <c r="A3989" t="s">
        <v>139</v>
      </c>
      <c r="B3989" t="s">
        <v>216</v>
      </c>
      <c r="C3989" t="s">
        <v>313</v>
      </c>
      <c r="D3989" t="s">
        <v>155</v>
      </c>
      <c r="E3989" s="3" t="str">
        <f>VLOOKUP(A3989,Respondents!A:B,2,FALSE)</f>
        <v>Assurance Practitioners</v>
      </c>
      <c r="F3989" s="3" t="str">
        <f>VLOOKUP(A3989,Respondents!A:C,3,FALSE)</f>
        <v>Assurance Practitioner or Firm - Other Profession</v>
      </c>
      <c r="G3989" s="3">
        <f t="shared" si="132"/>
        <v>2</v>
      </c>
      <c r="H3989" s="3">
        <f t="shared" si="133"/>
        <v>0</v>
      </c>
    </row>
    <row r="3990" spans="1:8" x14ac:dyDescent="0.3">
      <c r="A3990" t="s">
        <v>139</v>
      </c>
      <c r="B3990" t="s">
        <v>216</v>
      </c>
      <c r="C3990" t="s">
        <v>378</v>
      </c>
      <c r="D3990" t="s">
        <v>159</v>
      </c>
      <c r="E3990" s="3" t="str">
        <f>VLOOKUP(A3990,Respondents!A:B,2,FALSE)</f>
        <v>Assurance Practitioners</v>
      </c>
      <c r="F3990" s="3" t="str">
        <f>VLOOKUP(A3990,Respondents!A:C,3,FALSE)</f>
        <v>Assurance Practitioner or Firm - Other Profession</v>
      </c>
      <c r="G3990" s="3">
        <f t="shared" si="132"/>
        <v>2</v>
      </c>
      <c r="H3990" s="3">
        <f t="shared" si="133"/>
        <v>1</v>
      </c>
    </row>
    <row r="3991" spans="1:8" x14ac:dyDescent="0.3">
      <c r="A3991" t="s">
        <v>139</v>
      </c>
      <c r="B3991" t="s">
        <v>216</v>
      </c>
      <c r="C3991" t="s">
        <v>379</v>
      </c>
      <c r="D3991" t="s">
        <v>159</v>
      </c>
      <c r="E3991" s="3" t="str">
        <f>VLOOKUP(A3991,Respondents!A:B,2,FALSE)</f>
        <v>Assurance Practitioners</v>
      </c>
      <c r="F3991" s="3" t="str">
        <f>VLOOKUP(A3991,Respondents!A:C,3,FALSE)</f>
        <v>Assurance Practitioner or Firm - Other Profession</v>
      </c>
      <c r="G3991" s="3">
        <f t="shared" ref="G3991:G4054" si="134">IF(LEN(C3991)-LEN(SUBSTITUTE(C3991,".",""))&lt;=1,1,2)</f>
        <v>2</v>
      </c>
      <c r="H3991" s="3">
        <f t="shared" ref="H3991:H4054" si="135">IF(D3991="Yes",1,0)</f>
        <v>1</v>
      </c>
    </row>
    <row r="3992" spans="1:8" x14ac:dyDescent="0.3">
      <c r="A3992" t="s">
        <v>139</v>
      </c>
      <c r="B3992" t="s">
        <v>208</v>
      </c>
      <c r="C3992" t="s">
        <v>209</v>
      </c>
      <c r="D3992" t="s">
        <v>155</v>
      </c>
      <c r="E3992" s="3" t="str">
        <f>VLOOKUP(A3992,Respondents!A:B,2,FALSE)</f>
        <v>Assurance Practitioners</v>
      </c>
      <c r="F3992" s="3" t="str">
        <f>VLOOKUP(A3992,Respondents!A:C,3,FALSE)</f>
        <v>Assurance Practitioner or Firm - Other Profession</v>
      </c>
      <c r="G3992" s="3">
        <f t="shared" si="134"/>
        <v>1</v>
      </c>
      <c r="H3992" s="3">
        <f t="shared" si="135"/>
        <v>0</v>
      </c>
    </row>
    <row r="3993" spans="1:8" x14ac:dyDescent="0.3">
      <c r="A3993" t="s">
        <v>139</v>
      </c>
      <c r="B3993" t="s">
        <v>208</v>
      </c>
      <c r="C3993" t="s">
        <v>210</v>
      </c>
      <c r="D3993" t="s">
        <v>159</v>
      </c>
      <c r="E3993" s="3" t="str">
        <f>VLOOKUP(A3993,Respondents!A:B,2,FALSE)</f>
        <v>Assurance Practitioners</v>
      </c>
      <c r="F3993" s="3" t="str">
        <f>VLOOKUP(A3993,Respondents!A:C,3,FALSE)</f>
        <v>Assurance Practitioner or Firm - Other Profession</v>
      </c>
      <c r="G3993" s="3">
        <f t="shared" si="134"/>
        <v>1</v>
      </c>
      <c r="H3993" s="3">
        <f t="shared" si="135"/>
        <v>1</v>
      </c>
    </row>
    <row r="3994" spans="1:8" x14ac:dyDescent="0.3">
      <c r="A3994" t="s">
        <v>139</v>
      </c>
      <c r="B3994" t="s">
        <v>208</v>
      </c>
      <c r="C3994" t="s">
        <v>211</v>
      </c>
      <c r="D3994" t="s">
        <v>155</v>
      </c>
      <c r="E3994" s="3" t="str">
        <f>VLOOKUP(A3994,Respondents!A:B,2,FALSE)</f>
        <v>Assurance Practitioners</v>
      </c>
      <c r="F3994" s="3" t="str">
        <f>VLOOKUP(A3994,Respondents!A:C,3,FALSE)</f>
        <v>Assurance Practitioner or Firm - Other Profession</v>
      </c>
      <c r="G3994" s="3">
        <f t="shared" si="134"/>
        <v>1</v>
      </c>
      <c r="H3994" s="3">
        <f t="shared" si="135"/>
        <v>0</v>
      </c>
    </row>
    <row r="3995" spans="1:8" x14ac:dyDescent="0.3">
      <c r="A3995" t="s">
        <v>139</v>
      </c>
      <c r="B3995" t="s">
        <v>208</v>
      </c>
      <c r="C3995" t="s">
        <v>212</v>
      </c>
      <c r="D3995" t="s">
        <v>155</v>
      </c>
      <c r="E3995" s="3" t="str">
        <f>VLOOKUP(A3995,Respondents!A:B,2,FALSE)</f>
        <v>Assurance Practitioners</v>
      </c>
      <c r="F3995" s="3" t="str">
        <f>VLOOKUP(A3995,Respondents!A:C,3,FALSE)</f>
        <v>Assurance Practitioner or Firm - Other Profession</v>
      </c>
      <c r="G3995" s="3">
        <f t="shared" si="134"/>
        <v>1</v>
      </c>
      <c r="H3995" s="3">
        <f t="shared" si="135"/>
        <v>0</v>
      </c>
    </row>
    <row r="3996" spans="1:8" x14ac:dyDescent="0.3">
      <c r="A3996" t="s">
        <v>139</v>
      </c>
      <c r="B3996" t="s">
        <v>208</v>
      </c>
      <c r="C3996" t="s">
        <v>213</v>
      </c>
      <c r="D3996" t="s">
        <v>155</v>
      </c>
      <c r="E3996" s="3" t="str">
        <f>VLOOKUP(A3996,Respondents!A:B,2,FALSE)</f>
        <v>Assurance Practitioners</v>
      </c>
      <c r="F3996" s="3" t="str">
        <f>VLOOKUP(A3996,Respondents!A:C,3,FALSE)</f>
        <v>Assurance Practitioner or Firm - Other Profession</v>
      </c>
      <c r="G3996" s="3">
        <f t="shared" si="134"/>
        <v>1</v>
      </c>
      <c r="H3996" s="3">
        <f t="shared" si="135"/>
        <v>0</v>
      </c>
    </row>
    <row r="3997" spans="1:8" x14ac:dyDescent="0.3">
      <c r="A3997" t="s">
        <v>139</v>
      </c>
      <c r="B3997" t="s">
        <v>208</v>
      </c>
      <c r="C3997" t="s">
        <v>214</v>
      </c>
      <c r="D3997" t="s">
        <v>155</v>
      </c>
      <c r="E3997" s="3" t="str">
        <f>VLOOKUP(A3997,Respondents!A:B,2,FALSE)</f>
        <v>Assurance Practitioners</v>
      </c>
      <c r="F3997" s="3" t="str">
        <f>VLOOKUP(A3997,Respondents!A:C,3,FALSE)</f>
        <v>Assurance Practitioner or Firm - Other Profession</v>
      </c>
      <c r="G3997" s="3">
        <f t="shared" si="134"/>
        <v>1</v>
      </c>
      <c r="H3997" s="3">
        <f t="shared" si="135"/>
        <v>0</v>
      </c>
    </row>
    <row r="3998" spans="1:8" x14ac:dyDescent="0.3">
      <c r="A3998" t="s">
        <v>139</v>
      </c>
      <c r="B3998" t="s">
        <v>208</v>
      </c>
      <c r="C3998" t="s">
        <v>215</v>
      </c>
      <c r="D3998" t="s">
        <v>155</v>
      </c>
      <c r="E3998" s="3" t="str">
        <f>VLOOKUP(A3998,Respondents!A:B,2,FALSE)</f>
        <v>Assurance Practitioners</v>
      </c>
      <c r="F3998" s="3" t="str">
        <f>VLOOKUP(A3998,Respondents!A:C,3,FALSE)</f>
        <v>Assurance Practitioner or Firm - Other Profession</v>
      </c>
      <c r="G3998" s="3">
        <f t="shared" si="134"/>
        <v>2</v>
      </c>
      <c r="H3998" s="3">
        <f t="shared" si="135"/>
        <v>0</v>
      </c>
    </row>
    <row r="3999" spans="1:8" x14ac:dyDescent="0.3">
      <c r="A3999" t="s">
        <v>139</v>
      </c>
      <c r="B3999" t="s">
        <v>208</v>
      </c>
      <c r="C3999" t="s">
        <v>380</v>
      </c>
      <c r="D3999" t="s">
        <v>155</v>
      </c>
      <c r="E3999" s="3" t="str">
        <f>VLOOKUP(A3999,Respondents!A:B,2,FALSE)</f>
        <v>Assurance Practitioners</v>
      </c>
      <c r="F3999" s="3" t="str">
        <f>VLOOKUP(A3999,Respondents!A:C,3,FALSE)</f>
        <v>Assurance Practitioner or Firm - Other Profession</v>
      </c>
      <c r="G3999" s="3">
        <f t="shared" si="134"/>
        <v>2</v>
      </c>
      <c r="H3999" s="3">
        <f t="shared" si="135"/>
        <v>0</v>
      </c>
    </row>
    <row r="4000" spans="1:8" x14ac:dyDescent="0.3">
      <c r="A4000" t="s">
        <v>139</v>
      </c>
      <c r="B4000" t="s">
        <v>208</v>
      </c>
      <c r="C4000" t="s">
        <v>267</v>
      </c>
      <c r="D4000" t="s">
        <v>155</v>
      </c>
      <c r="E4000" s="3" t="str">
        <f>VLOOKUP(A4000,Respondents!A:B,2,FALSE)</f>
        <v>Assurance Practitioners</v>
      </c>
      <c r="F4000" s="3" t="str">
        <f>VLOOKUP(A4000,Respondents!A:C,3,FALSE)</f>
        <v>Assurance Practitioner or Firm - Other Profession</v>
      </c>
      <c r="G4000" s="3">
        <f t="shared" si="134"/>
        <v>2</v>
      </c>
      <c r="H4000" s="3">
        <f t="shared" si="135"/>
        <v>0</v>
      </c>
    </row>
    <row r="4001" spans="1:8" x14ac:dyDescent="0.3">
      <c r="A4001" t="s">
        <v>139</v>
      </c>
      <c r="B4001" t="s">
        <v>208</v>
      </c>
      <c r="C4001" t="s">
        <v>268</v>
      </c>
      <c r="D4001" t="s">
        <v>159</v>
      </c>
      <c r="E4001" s="3" t="str">
        <f>VLOOKUP(A4001,Respondents!A:B,2,FALSE)</f>
        <v>Assurance Practitioners</v>
      </c>
      <c r="F4001" s="3" t="str">
        <f>VLOOKUP(A4001,Respondents!A:C,3,FALSE)</f>
        <v>Assurance Practitioner or Firm - Other Profession</v>
      </c>
      <c r="G4001" s="3">
        <f t="shared" si="134"/>
        <v>2</v>
      </c>
      <c r="H4001" s="3">
        <f t="shared" si="135"/>
        <v>1</v>
      </c>
    </row>
    <row r="4002" spans="1:8" x14ac:dyDescent="0.3">
      <c r="A4002" t="s">
        <v>139</v>
      </c>
      <c r="B4002" t="s">
        <v>208</v>
      </c>
      <c r="C4002" t="s">
        <v>381</v>
      </c>
      <c r="D4002" t="s">
        <v>155</v>
      </c>
      <c r="E4002" s="3" t="str">
        <f>VLOOKUP(A4002,Respondents!A:B,2,FALSE)</f>
        <v>Assurance Practitioners</v>
      </c>
      <c r="F4002" s="3" t="str">
        <f>VLOOKUP(A4002,Respondents!A:C,3,FALSE)</f>
        <v>Assurance Practitioner or Firm - Other Profession</v>
      </c>
      <c r="G4002" s="3">
        <f t="shared" si="134"/>
        <v>2</v>
      </c>
      <c r="H4002" s="3">
        <f t="shared" si="135"/>
        <v>0</v>
      </c>
    </row>
    <row r="4003" spans="1:8" x14ac:dyDescent="0.3">
      <c r="A4003" t="s">
        <v>139</v>
      </c>
      <c r="B4003" t="s">
        <v>222</v>
      </c>
      <c r="C4003" t="s">
        <v>223</v>
      </c>
      <c r="D4003" t="s">
        <v>159</v>
      </c>
      <c r="E4003" s="3" t="str">
        <f>VLOOKUP(A4003,Respondents!A:B,2,FALSE)</f>
        <v>Assurance Practitioners</v>
      </c>
      <c r="F4003" s="3" t="str">
        <f>VLOOKUP(A4003,Respondents!A:C,3,FALSE)</f>
        <v>Assurance Practitioner or Firm - Other Profession</v>
      </c>
      <c r="G4003" s="3">
        <f t="shared" si="134"/>
        <v>1</v>
      </c>
      <c r="H4003" s="3">
        <f t="shared" si="135"/>
        <v>1</v>
      </c>
    </row>
    <row r="4004" spans="1:8" x14ac:dyDescent="0.3">
      <c r="A4004" t="s">
        <v>139</v>
      </c>
      <c r="B4004" t="s">
        <v>222</v>
      </c>
      <c r="C4004" t="s">
        <v>224</v>
      </c>
      <c r="D4004" t="s">
        <v>155</v>
      </c>
      <c r="E4004" s="3" t="str">
        <f>VLOOKUP(A4004,Respondents!A:B,2,FALSE)</f>
        <v>Assurance Practitioners</v>
      </c>
      <c r="F4004" s="3" t="str">
        <f>VLOOKUP(A4004,Respondents!A:C,3,FALSE)</f>
        <v>Assurance Practitioner or Firm - Other Profession</v>
      </c>
      <c r="G4004" s="3">
        <f t="shared" si="134"/>
        <v>1</v>
      </c>
      <c r="H4004" s="3">
        <f t="shared" si="135"/>
        <v>0</v>
      </c>
    </row>
    <row r="4005" spans="1:8" x14ac:dyDescent="0.3">
      <c r="A4005" t="s">
        <v>139</v>
      </c>
      <c r="B4005" t="s">
        <v>222</v>
      </c>
      <c r="C4005" t="s">
        <v>225</v>
      </c>
      <c r="D4005" t="s">
        <v>155</v>
      </c>
      <c r="E4005" s="3" t="str">
        <f>VLOOKUP(A4005,Respondents!A:B,2,FALSE)</f>
        <v>Assurance Practitioners</v>
      </c>
      <c r="F4005" s="3" t="str">
        <f>VLOOKUP(A4005,Respondents!A:C,3,FALSE)</f>
        <v>Assurance Practitioner or Firm - Other Profession</v>
      </c>
      <c r="G4005" s="3">
        <f t="shared" si="134"/>
        <v>1</v>
      </c>
      <c r="H4005" s="3">
        <f t="shared" si="135"/>
        <v>0</v>
      </c>
    </row>
    <row r="4006" spans="1:8" x14ac:dyDescent="0.3">
      <c r="A4006" t="s">
        <v>139</v>
      </c>
      <c r="B4006" t="s">
        <v>222</v>
      </c>
      <c r="C4006" t="s">
        <v>226</v>
      </c>
      <c r="D4006" t="s">
        <v>155</v>
      </c>
      <c r="E4006" s="3" t="str">
        <f>VLOOKUP(A4006,Respondents!A:B,2,FALSE)</f>
        <v>Assurance Practitioners</v>
      </c>
      <c r="F4006" s="3" t="str">
        <f>VLOOKUP(A4006,Respondents!A:C,3,FALSE)</f>
        <v>Assurance Practitioner or Firm - Other Profession</v>
      </c>
      <c r="G4006" s="3">
        <f t="shared" si="134"/>
        <v>1</v>
      </c>
      <c r="H4006" s="3">
        <f t="shared" si="135"/>
        <v>0</v>
      </c>
    </row>
    <row r="4007" spans="1:8" x14ac:dyDescent="0.3">
      <c r="A4007" t="s">
        <v>139</v>
      </c>
      <c r="B4007" t="s">
        <v>222</v>
      </c>
      <c r="C4007" t="s">
        <v>227</v>
      </c>
      <c r="D4007" t="s">
        <v>155</v>
      </c>
      <c r="E4007" s="3" t="str">
        <f>VLOOKUP(A4007,Respondents!A:B,2,FALSE)</f>
        <v>Assurance Practitioners</v>
      </c>
      <c r="F4007" s="3" t="str">
        <f>VLOOKUP(A4007,Respondents!A:C,3,FALSE)</f>
        <v>Assurance Practitioner or Firm - Other Profession</v>
      </c>
      <c r="G4007" s="3">
        <f t="shared" si="134"/>
        <v>1</v>
      </c>
      <c r="H4007" s="3">
        <f t="shared" si="135"/>
        <v>0</v>
      </c>
    </row>
    <row r="4008" spans="1:8" x14ac:dyDescent="0.3">
      <c r="A4008" t="s">
        <v>139</v>
      </c>
      <c r="B4008" t="s">
        <v>222</v>
      </c>
      <c r="C4008" t="s">
        <v>228</v>
      </c>
      <c r="D4008" t="s">
        <v>155</v>
      </c>
      <c r="E4008" s="3" t="str">
        <f>VLOOKUP(A4008,Respondents!A:B,2,FALSE)</f>
        <v>Assurance Practitioners</v>
      </c>
      <c r="F4008" s="3" t="str">
        <f>VLOOKUP(A4008,Respondents!A:C,3,FALSE)</f>
        <v>Assurance Practitioner or Firm - Other Profession</v>
      </c>
      <c r="G4008" s="3">
        <f t="shared" si="134"/>
        <v>1</v>
      </c>
      <c r="H4008" s="3">
        <f t="shared" si="135"/>
        <v>0</v>
      </c>
    </row>
    <row r="4009" spans="1:8" x14ac:dyDescent="0.3">
      <c r="A4009" t="s">
        <v>139</v>
      </c>
      <c r="B4009" t="s">
        <v>222</v>
      </c>
      <c r="C4009" t="s">
        <v>314</v>
      </c>
      <c r="D4009" t="s">
        <v>155</v>
      </c>
      <c r="E4009" s="3" t="str">
        <f>VLOOKUP(A4009,Respondents!A:B,2,FALSE)</f>
        <v>Assurance Practitioners</v>
      </c>
      <c r="F4009" s="3" t="str">
        <f>VLOOKUP(A4009,Respondents!A:C,3,FALSE)</f>
        <v>Assurance Practitioner or Firm - Other Profession</v>
      </c>
      <c r="G4009" s="3">
        <f t="shared" si="134"/>
        <v>2</v>
      </c>
      <c r="H4009" s="3">
        <f t="shared" si="135"/>
        <v>0</v>
      </c>
    </row>
    <row r="4010" spans="1:8" x14ac:dyDescent="0.3">
      <c r="A4010" t="s">
        <v>139</v>
      </c>
      <c r="B4010" t="s">
        <v>222</v>
      </c>
      <c r="C4010" t="s">
        <v>315</v>
      </c>
      <c r="D4010" t="s">
        <v>155</v>
      </c>
      <c r="E4010" s="3" t="str">
        <f>VLOOKUP(A4010,Respondents!A:B,2,FALSE)</f>
        <v>Assurance Practitioners</v>
      </c>
      <c r="F4010" s="3" t="str">
        <f>VLOOKUP(A4010,Respondents!A:C,3,FALSE)</f>
        <v>Assurance Practitioner or Firm - Other Profession</v>
      </c>
      <c r="G4010" s="3">
        <f t="shared" si="134"/>
        <v>2</v>
      </c>
      <c r="H4010" s="3">
        <f t="shared" si="135"/>
        <v>0</v>
      </c>
    </row>
    <row r="4011" spans="1:8" x14ac:dyDescent="0.3">
      <c r="A4011" t="s">
        <v>139</v>
      </c>
      <c r="B4011" t="s">
        <v>222</v>
      </c>
      <c r="C4011" t="s">
        <v>271</v>
      </c>
      <c r="D4011" t="s">
        <v>155</v>
      </c>
      <c r="E4011" s="3" t="str">
        <f>VLOOKUP(A4011,Respondents!A:B,2,FALSE)</f>
        <v>Assurance Practitioners</v>
      </c>
      <c r="F4011" s="3" t="str">
        <f>VLOOKUP(A4011,Respondents!A:C,3,FALSE)</f>
        <v>Assurance Practitioner or Firm - Other Profession</v>
      </c>
      <c r="G4011" s="3">
        <f t="shared" si="134"/>
        <v>2</v>
      </c>
      <c r="H4011" s="3">
        <f t="shared" si="135"/>
        <v>0</v>
      </c>
    </row>
    <row r="4012" spans="1:8" x14ac:dyDescent="0.3">
      <c r="A4012" t="s">
        <v>139</v>
      </c>
      <c r="B4012" t="s">
        <v>222</v>
      </c>
      <c r="C4012" t="s">
        <v>382</v>
      </c>
      <c r="D4012" t="s">
        <v>155</v>
      </c>
      <c r="E4012" s="3" t="str">
        <f>VLOOKUP(A4012,Respondents!A:B,2,FALSE)</f>
        <v>Assurance Practitioners</v>
      </c>
      <c r="F4012" s="3" t="str">
        <f>VLOOKUP(A4012,Respondents!A:C,3,FALSE)</f>
        <v>Assurance Practitioner or Firm - Other Profession</v>
      </c>
      <c r="G4012" s="3">
        <f t="shared" si="134"/>
        <v>2</v>
      </c>
      <c r="H4012" s="3">
        <f t="shared" si="135"/>
        <v>0</v>
      </c>
    </row>
    <row r="4013" spans="1:8" x14ac:dyDescent="0.3">
      <c r="A4013" t="s">
        <v>139</v>
      </c>
      <c r="B4013" t="s">
        <v>229</v>
      </c>
      <c r="C4013" t="s">
        <v>230</v>
      </c>
      <c r="D4013" t="s">
        <v>159</v>
      </c>
      <c r="E4013" s="3" t="str">
        <f>VLOOKUP(A4013,Respondents!A:B,2,FALSE)</f>
        <v>Assurance Practitioners</v>
      </c>
      <c r="F4013" s="3" t="str">
        <f>VLOOKUP(A4013,Respondents!A:C,3,FALSE)</f>
        <v>Assurance Practitioner or Firm - Other Profession</v>
      </c>
      <c r="G4013" s="3">
        <f t="shared" si="134"/>
        <v>1</v>
      </c>
      <c r="H4013" s="3">
        <f t="shared" si="135"/>
        <v>1</v>
      </c>
    </row>
    <row r="4014" spans="1:8" x14ac:dyDescent="0.3">
      <c r="A4014" t="s">
        <v>139</v>
      </c>
      <c r="B4014" t="s">
        <v>229</v>
      </c>
      <c r="C4014" t="s">
        <v>231</v>
      </c>
      <c r="D4014" t="s">
        <v>155</v>
      </c>
      <c r="E4014" s="3" t="str">
        <f>VLOOKUP(A4014,Respondents!A:B,2,FALSE)</f>
        <v>Assurance Practitioners</v>
      </c>
      <c r="F4014" s="3" t="str">
        <f>VLOOKUP(A4014,Respondents!A:C,3,FALSE)</f>
        <v>Assurance Practitioner or Firm - Other Profession</v>
      </c>
      <c r="G4014" s="3">
        <f t="shared" si="134"/>
        <v>1</v>
      </c>
      <c r="H4014" s="3">
        <f t="shared" si="135"/>
        <v>0</v>
      </c>
    </row>
    <row r="4015" spans="1:8" x14ac:dyDescent="0.3">
      <c r="A4015" t="s">
        <v>139</v>
      </c>
      <c r="B4015" t="s">
        <v>229</v>
      </c>
      <c r="C4015" t="s">
        <v>232</v>
      </c>
      <c r="D4015" t="s">
        <v>155</v>
      </c>
      <c r="E4015" s="3" t="str">
        <f>VLOOKUP(A4015,Respondents!A:B,2,FALSE)</f>
        <v>Assurance Practitioners</v>
      </c>
      <c r="F4015" s="3" t="str">
        <f>VLOOKUP(A4015,Respondents!A:C,3,FALSE)</f>
        <v>Assurance Practitioner or Firm - Other Profession</v>
      </c>
      <c r="G4015" s="3">
        <f t="shared" si="134"/>
        <v>1</v>
      </c>
      <c r="H4015" s="3">
        <f t="shared" si="135"/>
        <v>0</v>
      </c>
    </row>
    <row r="4016" spans="1:8" x14ac:dyDescent="0.3">
      <c r="A4016" t="s">
        <v>139</v>
      </c>
      <c r="B4016" t="s">
        <v>229</v>
      </c>
      <c r="C4016" t="s">
        <v>233</v>
      </c>
      <c r="D4016" t="s">
        <v>155</v>
      </c>
      <c r="E4016" s="3" t="str">
        <f>VLOOKUP(A4016,Respondents!A:B,2,FALSE)</f>
        <v>Assurance Practitioners</v>
      </c>
      <c r="F4016" s="3" t="str">
        <f>VLOOKUP(A4016,Respondents!A:C,3,FALSE)</f>
        <v>Assurance Practitioner or Firm - Other Profession</v>
      </c>
      <c r="G4016" s="3">
        <f t="shared" si="134"/>
        <v>1</v>
      </c>
      <c r="H4016" s="3">
        <f t="shared" si="135"/>
        <v>0</v>
      </c>
    </row>
    <row r="4017" spans="1:8" x14ac:dyDescent="0.3">
      <c r="A4017" t="s">
        <v>139</v>
      </c>
      <c r="B4017" t="s">
        <v>229</v>
      </c>
      <c r="C4017" t="s">
        <v>234</v>
      </c>
      <c r="D4017" t="s">
        <v>155</v>
      </c>
      <c r="E4017" s="3" t="str">
        <f>VLOOKUP(A4017,Respondents!A:B,2,FALSE)</f>
        <v>Assurance Practitioners</v>
      </c>
      <c r="F4017" s="3" t="str">
        <f>VLOOKUP(A4017,Respondents!A:C,3,FALSE)</f>
        <v>Assurance Practitioner or Firm - Other Profession</v>
      </c>
      <c r="G4017" s="3">
        <f t="shared" si="134"/>
        <v>1</v>
      </c>
      <c r="H4017" s="3">
        <f t="shared" si="135"/>
        <v>0</v>
      </c>
    </row>
    <row r="4018" spans="1:8" x14ac:dyDescent="0.3">
      <c r="A4018" t="s">
        <v>139</v>
      </c>
      <c r="B4018" t="s">
        <v>229</v>
      </c>
      <c r="C4018" t="s">
        <v>235</v>
      </c>
      <c r="D4018" t="s">
        <v>155</v>
      </c>
      <c r="E4018" s="3" t="str">
        <f>VLOOKUP(A4018,Respondents!A:B,2,FALSE)</f>
        <v>Assurance Practitioners</v>
      </c>
      <c r="F4018" s="3" t="str">
        <f>VLOOKUP(A4018,Respondents!A:C,3,FALSE)</f>
        <v>Assurance Practitioner or Firm - Other Profession</v>
      </c>
      <c r="G4018" s="3">
        <f t="shared" si="134"/>
        <v>1</v>
      </c>
      <c r="H4018" s="3">
        <f t="shared" si="135"/>
        <v>0</v>
      </c>
    </row>
    <row r="4019" spans="1:8" x14ac:dyDescent="0.3">
      <c r="A4019" t="s">
        <v>139</v>
      </c>
      <c r="B4019" t="s">
        <v>229</v>
      </c>
      <c r="C4019" t="s">
        <v>316</v>
      </c>
      <c r="D4019" t="s">
        <v>155</v>
      </c>
      <c r="E4019" s="3" t="str">
        <f>VLOOKUP(A4019,Respondents!A:B,2,FALSE)</f>
        <v>Assurance Practitioners</v>
      </c>
      <c r="F4019" s="3" t="str">
        <f>VLOOKUP(A4019,Respondents!A:C,3,FALSE)</f>
        <v>Assurance Practitioner or Firm - Other Profession</v>
      </c>
      <c r="G4019" s="3">
        <f t="shared" si="134"/>
        <v>2</v>
      </c>
      <c r="H4019" s="3">
        <f t="shared" si="135"/>
        <v>0</v>
      </c>
    </row>
    <row r="4020" spans="1:8" x14ac:dyDescent="0.3">
      <c r="A4020" t="s">
        <v>139</v>
      </c>
      <c r="B4020" t="s">
        <v>229</v>
      </c>
      <c r="C4020" t="s">
        <v>317</v>
      </c>
      <c r="D4020" t="s">
        <v>155</v>
      </c>
      <c r="E4020" s="3" t="str">
        <f>VLOOKUP(A4020,Respondents!A:B,2,FALSE)</f>
        <v>Assurance Practitioners</v>
      </c>
      <c r="F4020" s="3" t="str">
        <f>VLOOKUP(A4020,Respondents!A:C,3,FALSE)</f>
        <v>Assurance Practitioner or Firm - Other Profession</v>
      </c>
      <c r="G4020" s="3">
        <f t="shared" si="134"/>
        <v>2</v>
      </c>
      <c r="H4020" s="3">
        <f t="shared" si="135"/>
        <v>0</v>
      </c>
    </row>
    <row r="4021" spans="1:8" x14ac:dyDescent="0.3">
      <c r="A4021" t="s">
        <v>139</v>
      </c>
      <c r="B4021" t="s">
        <v>229</v>
      </c>
      <c r="C4021" t="s">
        <v>272</v>
      </c>
      <c r="D4021" t="s">
        <v>155</v>
      </c>
      <c r="E4021" s="3" t="str">
        <f>VLOOKUP(A4021,Respondents!A:B,2,FALSE)</f>
        <v>Assurance Practitioners</v>
      </c>
      <c r="F4021" s="3" t="str">
        <f>VLOOKUP(A4021,Respondents!A:C,3,FALSE)</f>
        <v>Assurance Practitioner or Firm - Other Profession</v>
      </c>
      <c r="G4021" s="3">
        <f t="shared" si="134"/>
        <v>2</v>
      </c>
      <c r="H4021" s="3">
        <f t="shared" si="135"/>
        <v>0</v>
      </c>
    </row>
    <row r="4022" spans="1:8" x14ac:dyDescent="0.3">
      <c r="A4022" t="s">
        <v>139</v>
      </c>
      <c r="B4022" t="s">
        <v>236</v>
      </c>
      <c r="C4022" t="s">
        <v>237</v>
      </c>
      <c r="D4022" t="s">
        <v>155</v>
      </c>
      <c r="E4022" s="3" t="str">
        <f>VLOOKUP(A4022,Respondents!A:B,2,FALSE)</f>
        <v>Assurance Practitioners</v>
      </c>
      <c r="F4022" s="3" t="str">
        <f>VLOOKUP(A4022,Respondents!A:C,3,FALSE)</f>
        <v>Assurance Practitioner or Firm - Other Profession</v>
      </c>
      <c r="G4022" s="3">
        <f t="shared" si="134"/>
        <v>1</v>
      </c>
      <c r="H4022" s="3">
        <f t="shared" si="135"/>
        <v>0</v>
      </c>
    </row>
    <row r="4023" spans="1:8" x14ac:dyDescent="0.3">
      <c r="A4023" t="s">
        <v>139</v>
      </c>
      <c r="B4023" t="s">
        <v>236</v>
      </c>
      <c r="C4023" t="s">
        <v>238</v>
      </c>
      <c r="D4023" t="s">
        <v>155</v>
      </c>
      <c r="E4023" s="3" t="str">
        <f>VLOOKUP(A4023,Respondents!A:B,2,FALSE)</f>
        <v>Assurance Practitioners</v>
      </c>
      <c r="F4023" s="3" t="str">
        <f>VLOOKUP(A4023,Respondents!A:C,3,FALSE)</f>
        <v>Assurance Practitioner or Firm - Other Profession</v>
      </c>
      <c r="G4023" s="3">
        <f t="shared" si="134"/>
        <v>1</v>
      </c>
      <c r="H4023" s="3">
        <f t="shared" si="135"/>
        <v>0</v>
      </c>
    </row>
    <row r="4024" spans="1:8" x14ac:dyDescent="0.3">
      <c r="A4024" t="s">
        <v>139</v>
      </c>
      <c r="B4024" t="s">
        <v>236</v>
      </c>
      <c r="C4024" t="s">
        <v>239</v>
      </c>
      <c r="D4024" t="s">
        <v>155</v>
      </c>
      <c r="E4024" s="3" t="str">
        <f>VLOOKUP(A4024,Respondents!A:B,2,FALSE)</f>
        <v>Assurance Practitioners</v>
      </c>
      <c r="F4024" s="3" t="str">
        <f>VLOOKUP(A4024,Respondents!A:C,3,FALSE)</f>
        <v>Assurance Practitioner or Firm - Other Profession</v>
      </c>
      <c r="G4024" s="3">
        <f t="shared" si="134"/>
        <v>1</v>
      </c>
      <c r="H4024" s="3">
        <f t="shared" si="135"/>
        <v>0</v>
      </c>
    </row>
    <row r="4025" spans="1:8" x14ac:dyDescent="0.3">
      <c r="A4025" t="s">
        <v>139</v>
      </c>
      <c r="B4025" t="s">
        <v>236</v>
      </c>
      <c r="C4025" t="s">
        <v>240</v>
      </c>
      <c r="D4025" t="s">
        <v>159</v>
      </c>
      <c r="E4025" s="3" t="str">
        <f>VLOOKUP(A4025,Respondents!A:B,2,FALSE)</f>
        <v>Assurance Practitioners</v>
      </c>
      <c r="F4025" s="3" t="str">
        <f>VLOOKUP(A4025,Respondents!A:C,3,FALSE)</f>
        <v>Assurance Practitioner or Firm - Other Profession</v>
      </c>
      <c r="G4025" s="3">
        <f t="shared" si="134"/>
        <v>1</v>
      </c>
      <c r="H4025" s="3">
        <f t="shared" si="135"/>
        <v>1</v>
      </c>
    </row>
    <row r="4026" spans="1:8" x14ac:dyDescent="0.3">
      <c r="A4026" t="s">
        <v>139</v>
      </c>
      <c r="B4026" t="s">
        <v>236</v>
      </c>
      <c r="C4026" t="s">
        <v>241</v>
      </c>
      <c r="D4026" t="s">
        <v>155</v>
      </c>
      <c r="E4026" s="3" t="str">
        <f>VLOOKUP(A4026,Respondents!A:B,2,FALSE)</f>
        <v>Assurance Practitioners</v>
      </c>
      <c r="F4026" s="3" t="str">
        <f>VLOOKUP(A4026,Respondents!A:C,3,FALSE)</f>
        <v>Assurance Practitioner or Firm - Other Profession</v>
      </c>
      <c r="G4026" s="3">
        <f t="shared" si="134"/>
        <v>1</v>
      </c>
      <c r="H4026" s="3">
        <f t="shared" si="135"/>
        <v>0</v>
      </c>
    </row>
    <row r="4027" spans="1:8" x14ac:dyDescent="0.3">
      <c r="A4027" t="s">
        <v>139</v>
      </c>
      <c r="B4027" t="s">
        <v>236</v>
      </c>
      <c r="C4027" t="s">
        <v>242</v>
      </c>
      <c r="D4027" t="s">
        <v>155</v>
      </c>
      <c r="E4027" s="3" t="str">
        <f>VLOOKUP(A4027,Respondents!A:B,2,FALSE)</f>
        <v>Assurance Practitioners</v>
      </c>
      <c r="F4027" s="3" t="str">
        <f>VLOOKUP(A4027,Respondents!A:C,3,FALSE)</f>
        <v>Assurance Practitioner or Firm - Other Profession</v>
      </c>
      <c r="G4027" s="3">
        <f t="shared" si="134"/>
        <v>1</v>
      </c>
      <c r="H4027" s="3">
        <f t="shared" si="135"/>
        <v>0</v>
      </c>
    </row>
    <row r="4028" spans="1:8" x14ac:dyDescent="0.3">
      <c r="A4028" t="s">
        <v>139</v>
      </c>
      <c r="B4028" t="s">
        <v>236</v>
      </c>
      <c r="C4028" t="s">
        <v>318</v>
      </c>
      <c r="D4028" t="s">
        <v>155</v>
      </c>
      <c r="E4028" s="3" t="str">
        <f>VLOOKUP(A4028,Respondents!A:B,2,FALSE)</f>
        <v>Assurance Practitioners</v>
      </c>
      <c r="F4028" s="3" t="str">
        <f>VLOOKUP(A4028,Respondents!A:C,3,FALSE)</f>
        <v>Assurance Practitioner or Firm - Other Profession</v>
      </c>
      <c r="G4028" s="3">
        <f t="shared" si="134"/>
        <v>2</v>
      </c>
      <c r="H4028" s="3">
        <f t="shared" si="135"/>
        <v>0</v>
      </c>
    </row>
    <row r="4029" spans="1:8" x14ac:dyDescent="0.3">
      <c r="A4029" t="s">
        <v>139</v>
      </c>
      <c r="B4029" t="s">
        <v>236</v>
      </c>
      <c r="C4029" t="s">
        <v>383</v>
      </c>
      <c r="D4029" t="s">
        <v>155</v>
      </c>
      <c r="E4029" s="3" t="str">
        <f>VLOOKUP(A4029,Respondents!A:B,2,FALSE)</f>
        <v>Assurance Practitioners</v>
      </c>
      <c r="F4029" s="3" t="str">
        <f>VLOOKUP(A4029,Respondents!A:C,3,FALSE)</f>
        <v>Assurance Practitioner or Firm - Other Profession</v>
      </c>
      <c r="G4029" s="3">
        <f t="shared" si="134"/>
        <v>2</v>
      </c>
      <c r="H4029" s="3">
        <f t="shared" si="135"/>
        <v>0</v>
      </c>
    </row>
    <row r="4030" spans="1:8" x14ac:dyDescent="0.3">
      <c r="A4030" t="s">
        <v>139</v>
      </c>
      <c r="B4030" t="s">
        <v>236</v>
      </c>
      <c r="C4030" t="s">
        <v>384</v>
      </c>
      <c r="D4030" t="s">
        <v>155</v>
      </c>
      <c r="E4030" s="3" t="str">
        <f>VLOOKUP(A4030,Respondents!A:B,2,FALSE)</f>
        <v>Assurance Practitioners</v>
      </c>
      <c r="F4030" s="3" t="str">
        <f>VLOOKUP(A4030,Respondents!A:C,3,FALSE)</f>
        <v>Assurance Practitioner or Firm - Other Profession</v>
      </c>
      <c r="G4030" s="3">
        <f t="shared" si="134"/>
        <v>2</v>
      </c>
      <c r="H4030" s="3">
        <f t="shared" si="135"/>
        <v>0</v>
      </c>
    </row>
    <row r="4031" spans="1:8" x14ac:dyDescent="0.3">
      <c r="A4031" t="s">
        <v>139</v>
      </c>
      <c r="B4031" t="s">
        <v>236</v>
      </c>
      <c r="C4031" t="s">
        <v>319</v>
      </c>
      <c r="D4031" t="s">
        <v>155</v>
      </c>
      <c r="E4031" s="3" t="str">
        <f>VLOOKUP(A4031,Respondents!A:B,2,FALSE)</f>
        <v>Assurance Practitioners</v>
      </c>
      <c r="F4031" s="3" t="str">
        <f>VLOOKUP(A4031,Respondents!A:C,3,FALSE)</f>
        <v>Assurance Practitioner or Firm - Other Profession</v>
      </c>
      <c r="G4031" s="3">
        <f t="shared" si="134"/>
        <v>2</v>
      </c>
      <c r="H4031" s="3">
        <f t="shared" si="135"/>
        <v>0</v>
      </c>
    </row>
    <row r="4032" spans="1:8" x14ac:dyDescent="0.3">
      <c r="A4032" t="s">
        <v>139</v>
      </c>
      <c r="B4032" t="s">
        <v>277</v>
      </c>
      <c r="C4032" t="s">
        <v>278</v>
      </c>
      <c r="D4032" t="s">
        <v>155</v>
      </c>
      <c r="E4032" s="3" t="str">
        <f>VLOOKUP(A4032,Respondents!A:B,2,FALSE)</f>
        <v>Assurance Practitioners</v>
      </c>
      <c r="F4032" s="3" t="str">
        <f>VLOOKUP(A4032,Respondents!A:C,3,FALSE)</f>
        <v>Assurance Practitioner or Firm - Other Profession</v>
      </c>
      <c r="G4032" s="3">
        <f t="shared" si="134"/>
        <v>1</v>
      </c>
      <c r="H4032" s="3">
        <f t="shared" si="135"/>
        <v>0</v>
      </c>
    </row>
    <row r="4033" spans="1:8" x14ac:dyDescent="0.3">
      <c r="A4033" t="s">
        <v>139</v>
      </c>
      <c r="B4033" t="s">
        <v>277</v>
      </c>
      <c r="C4033" t="s">
        <v>279</v>
      </c>
      <c r="D4033" t="s">
        <v>155</v>
      </c>
      <c r="E4033" s="3" t="str">
        <f>VLOOKUP(A4033,Respondents!A:B,2,FALSE)</f>
        <v>Assurance Practitioners</v>
      </c>
      <c r="F4033" s="3" t="str">
        <f>VLOOKUP(A4033,Respondents!A:C,3,FALSE)</f>
        <v>Assurance Practitioner or Firm - Other Profession</v>
      </c>
      <c r="G4033" s="3">
        <f t="shared" si="134"/>
        <v>1</v>
      </c>
      <c r="H4033" s="3">
        <f t="shared" si="135"/>
        <v>0</v>
      </c>
    </row>
    <row r="4034" spans="1:8" x14ac:dyDescent="0.3">
      <c r="A4034" t="s">
        <v>139</v>
      </c>
      <c r="B4034" t="s">
        <v>277</v>
      </c>
      <c r="C4034" t="s">
        <v>280</v>
      </c>
      <c r="D4034" t="s">
        <v>155</v>
      </c>
      <c r="E4034" s="3" t="str">
        <f>VLOOKUP(A4034,Respondents!A:B,2,FALSE)</f>
        <v>Assurance Practitioners</v>
      </c>
      <c r="F4034" s="3" t="str">
        <f>VLOOKUP(A4034,Respondents!A:C,3,FALSE)</f>
        <v>Assurance Practitioner or Firm - Other Profession</v>
      </c>
      <c r="G4034" s="3">
        <f t="shared" si="134"/>
        <v>1</v>
      </c>
      <c r="H4034" s="3">
        <f t="shared" si="135"/>
        <v>0</v>
      </c>
    </row>
    <row r="4035" spans="1:8" x14ac:dyDescent="0.3">
      <c r="A4035" t="s">
        <v>139</v>
      </c>
      <c r="B4035" t="s">
        <v>277</v>
      </c>
      <c r="C4035" t="s">
        <v>281</v>
      </c>
      <c r="D4035" t="s">
        <v>159</v>
      </c>
      <c r="E4035" s="3" t="str">
        <f>VLOOKUP(A4035,Respondents!A:B,2,FALSE)</f>
        <v>Assurance Practitioners</v>
      </c>
      <c r="F4035" s="3" t="str">
        <f>VLOOKUP(A4035,Respondents!A:C,3,FALSE)</f>
        <v>Assurance Practitioner or Firm - Other Profession</v>
      </c>
      <c r="G4035" s="3">
        <f t="shared" si="134"/>
        <v>1</v>
      </c>
      <c r="H4035" s="3">
        <f t="shared" si="135"/>
        <v>1</v>
      </c>
    </row>
    <row r="4036" spans="1:8" x14ac:dyDescent="0.3">
      <c r="A4036" t="s">
        <v>139</v>
      </c>
      <c r="B4036" t="s">
        <v>277</v>
      </c>
      <c r="C4036" t="s">
        <v>282</v>
      </c>
      <c r="D4036" t="s">
        <v>155</v>
      </c>
      <c r="E4036" s="3" t="str">
        <f>VLOOKUP(A4036,Respondents!A:B,2,FALSE)</f>
        <v>Assurance Practitioners</v>
      </c>
      <c r="F4036" s="3" t="str">
        <f>VLOOKUP(A4036,Respondents!A:C,3,FALSE)</f>
        <v>Assurance Practitioner or Firm - Other Profession</v>
      </c>
      <c r="G4036" s="3">
        <f t="shared" si="134"/>
        <v>1</v>
      </c>
      <c r="H4036" s="3">
        <f t="shared" si="135"/>
        <v>0</v>
      </c>
    </row>
    <row r="4037" spans="1:8" x14ac:dyDescent="0.3">
      <c r="A4037" t="s">
        <v>139</v>
      </c>
      <c r="B4037" t="s">
        <v>277</v>
      </c>
      <c r="C4037" t="s">
        <v>283</v>
      </c>
      <c r="D4037" t="s">
        <v>155</v>
      </c>
      <c r="E4037" s="3" t="str">
        <f>VLOOKUP(A4037,Respondents!A:B,2,FALSE)</f>
        <v>Assurance Practitioners</v>
      </c>
      <c r="F4037" s="3" t="str">
        <f>VLOOKUP(A4037,Respondents!A:C,3,FALSE)</f>
        <v>Assurance Practitioner or Firm - Other Profession</v>
      </c>
      <c r="G4037" s="3">
        <f t="shared" si="134"/>
        <v>1</v>
      </c>
      <c r="H4037" s="3">
        <f t="shared" si="135"/>
        <v>0</v>
      </c>
    </row>
    <row r="4038" spans="1:8" x14ac:dyDescent="0.3">
      <c r="A4038" t="s">
        <v>139</v>
      </c>
      <c r="B4038" t="s">
        <v>277</v>
      </c>
      <c r="C4038" t="s">
        <v>385</v>
      </c>
      <c r="D4038" t="s">
        <v>155</v>
      </c>
      <c r="E4038" s="3" t="str">
        <f>VLOOKUP(A4038,Respondents!A:B,2,FALSE)</f>
        <v>Assurance Practitioners</v>
      </c>
      <c r="F4038" s="3" t="str">
        <f>VLOOKUP(A4038,Respondents!A:C,3,FALSE)</f>
        <v>Assurance Practitioner or Firm - Other Profession</v>
      </c>
      <c r="G4038" s="3">
        <f t="shared" si="134"/>
        <v>2</v>
      </c>
      <c r="H4038" s="3">
        <f t="shared" si="135"/>
        <v>0</v>
      </c>
    </row>
    <row r="4039" spans="1:8" x14ac:dyDescent="0.3">
      <c r="A4039" t="s">
        <v>139</v>
      </c>
      <c r="B4039" t="s">
        <v>277</v>
      </c>
      <c r="C4039" t="s">
        <v>320</v>
      </c>
      <c r="D4039" t="s">
        <v>159</v>
      </c>
      <c r="E4039" s="3" t="str">
        <f>VLOOKUP(A4039,Respondents!A:B,2,FALSE)</f>
        <v>Assurance Practitioners</v>
      </c>
      <c r="F4039" s="3" t="str">
        <f>VLOOKUP(A4039,Respondents!A:C,3,FALSE)</f>
        <v>Assurance Practitioner or Firm - Other Profession</v>
      </c>
      <c r="G4039" s="3">
        <f t="shared" si="134"/>
        <v>2</v>
      </c>
      <c r="H4039" s="3">
        <f t="shared" si="135"/>
        <v>1</v>
      </c>
    </row>
    <row r="4040" spans="1:8" x14ac:dyDescent="0.3">
      <c r="A4040" t="s">
        <v>139</v>
      </c>
      <c r="B4040" t="s">
        <v>277</v>
      </c>
      <c r="C4040" t="s">
        <v>321</v>
      </c>
      <c r="D4040" t="s">
        <v>155</v>
      </c>
      <c r="E4040" s="3" t="str">
        <f>VLOOKUP(A4040,Respondents!A:B,2,FALSE)</f>
        <v>Assurance Practitioners</v>
      </c>
      <c r="F4040" s="3" t="str">
        <f>VLOOKUP(A4040,Respondents!A:C,3,FALSE)</f>
        <v>Assurance Practitioner or Firm - Other Profession</v>
      </c>
      <c r="G4040" s="3">
        <f t="shared" si="134"/>
        <v>2</v>
      </c>
      <c r="H4040" s="3">
        <f t="shared" si="135"/>
        <v>0</v>
      </c>
    </row>
    <row r="4041" spans="1:8" x14ac:dyDescent="0.3">
      <c r="A4041" t="s">
        <v>139</v>
      </c>
      <c r="B4041" t="s">
        <v>277</v>
      </c>
      <c r="C4041" t="s">
        <v>322</v>
      </c>
      <c r="D4041" t="s">
        <v>155</v>
      </c>
      <c r="E4041" s="3" t="str">
        <f>VLOOKUP(A4041,Respondents!A:B,2,FALSE)</f>
        <v>Assurance Practitioners</v>
      </c>
      <c r="F4041" s="3" t="str">
        <f>VLOOKUP(A4041,Respondents!A:C,3,FALSE)</f>
        <v>Assurance Practitioner or Firm - Other Profession</v>
      </c>
      <c r="G4041" s="3">
        <f t="shared" si="134"/>
        <v>2</v>
      </c>
      <c r="H4041" s="3">
        <f t="shared" si="135"/>
        <v>0</v>
      </c>
    </row>
    <row r="4042" spans="1:8" x14ac:dyDescent="0.3">
      <c r="A4042" t="s">
        <v>139</v>
      </c>
      <c r="B4042" t="s">
        <v>266</v>
      </c>
      <c r="C4042" t="s">
        <v>284</v>
      </c>
      <c r="D4042" t="s">
        <v>159</v>
      </c>
      <c r="E4042" s="3" t="str">
        <f>VLOOKUP(A4042,Respondents!A:B,2,FALSE)</f>
        <v>Assurance Practitioners</v>
      </c>
      <c r="F4042" s="3" t="str">
        <f>VLOOKUP(A4042,Respondents!A:C,3,FALSE)</f>
        <v>Assurance Practitioner or Firm - Other Profession</v>
      </c>
      <c r="G4042" s="3">
        <f t="shared" si="134"/>
        <v>1</v>
      </c>
      <c r="H4042" s="3">
        <f t="shared" si="135"/>
        <v>1</v>
      </c>
    </row>
    <row r="4043" spans="1:8" x14ac:dyDescent="0.3">
      <c r="A4043" t="s">
        <v>139</v>
      </c>
      <c r="B4043" t="s">
        <v>266</v>
      </c>
      <c r="C4043" t="s">
        <v>285</v>
      </c>
      <c r="D4043" t="s">
        <v>155</v>
      </c>
      <c r="E4043" s="3" t="str">
        <f>VLOOKUP(A4043,Respondents!A:B,2,FALSE)</f>
        <v>Assurance Practitioners</v>
      </c>
      <c r="F4043" s="3" t="str">
        <f>VLOOKUP(A4043,Respondents!A:C,3,FALSE)</f>
        <v>Assurance Practitioner or Firm - Other Profession</v>
      </c>
      <c r="G4043" s="3">
        <f t="shared" si="134"/>
        <v>1</v>
      </c>
      <c r="H4043" s="3">
        <f t="shared" si="135"/>
        <v>0</v>
      </c>
    </row>
    <row r="4044" spans="1:8" x14ac:dyDescent="0.3">
      <c r="A4044" t="s">
        <v>139</v>
      </c>
      <c r="B4044" t="s">
        <v>266</v>
      </c>
      <c r="C4044" t="s">
        <v>323</v>
      </c>
      <c r="D4044" t="s">
        <v>155</v>
      </c>
      <c r="E4044" s="3" t="str">
        <f>VLOOKUP(A4044,Respondents!A:B,2,FALSE)</f>
        <v>Assurance Practitioners</v>
      </c>
      <c r="F4044" s="3" t="str">
        <f>VLOOKUP(A4044,Respondents!A:C,3,FALSE)</f>
        <v>Assurance Practitioner or Firm - Other Profession</v>
      </c>
      <c r="G4044" s="3">
        <f t="shared" si="134"/>
        <v>2</v>
      </c>
      <c r="H4044" s="3">
        <f t="shared" si="135"/>
        <v>0</v>
      </c>
    </row>
    <row r="4045" spans="1:8" x14ac:dyDescent="0.3">
      <c r="A4045" t="s">
        <v>139</v>
      </c>
      <c r="B4045" t="s">
        <v>266</v>
      </c>
      <c r="C4045" t="s">
        <v>324</v>
      </c>
      <c r="D4045" t="s">
        <v>155</v>
      </c>
      <c r="E4045" s="3" t="str">
        <f>VLOOKUP(A4045,Respondents!A:B,2,FALSE)</f>
        <v>Assurance Practitioners</v>
      </c>
      <c r="F4045" s="3" t="str">
        <f>VLOOKUP(A4045,Respondents!A:C,3,FALSE)</f>
        <v>Assurance Practitioner or Firm - Other Profession</v>
      </c>
      <c r="G4045" s="3">
        <f t="shared" si="134"/>
        <v>2</v>
      </c>
      <c r="H4045" s="3">
        <f t="shared" si="135"/>
        <v>0</v>
      </c>
    </row>
    <row r="4046" spans="1:8" x14ac:dyDescent="0.3">
      <c r="A4046" t="s">
        <v>139</v>
      </c>
      <c r="B4046" t="s">
        <v>266</v>
      </c>
      <c r="C4046" t="s">
        <v>325</v>
      </c>
      <c r="D4046" t="s">
        <v>159</v>
      </c>
      <c r="E4046" s="3" t="str">
        <f>VLOOKUP(A4046,Respondents!A:B,2,FALSE)</f>
        <v>Assurance Practitioners</v>
      </c>
      <c r="F4046" s="3" t="str">
        <f>VLOOKUP(A4046,Respondents!A:C,3,FALSE)</f>
        <v>Assurance Practitioner or Firm - Other Profession</v>
      </c>
      <c r="G4046" s="3">
        <f t="shared" si="134"/>
        <v>2</v>
      </c>
      <c r="H4046" s="3">
        <f t="shared" si="135"/>
        <v>1</v>
      </c>
    </row>
    <row r="4047" spans="1:8" x14ac:dyDescent="0.3">
      <c r="A4047" t="s">
        <v>139</v>
      </c>
      <c r="B4047" t="s">
        <v>266</v>
      </c>
      <c r="C4047" t="s">
        <v>326</v>
      </c>
      <c r="D4047" t="s">
        <v>155</v>
      </c>
      <c r="E4047" s="3" t="str">
        <f>VLOOKUP(A4047,Respondents!A:B,2,FALSE)</f>
        <v>Assurance Practitioners</v>
      </c>
      <c r="F4047" s="3" t="str">
        <f>VLOOKUP(A4047,Respondents!A:C,3,FALSE)</f>
        <v>Assurance Practitioner or Firm - Other Profession</v>
      </c>
      <c r="G4047" s="3">
        <f t="shared" si="134"/>
        <v>2</v>
      </c>
      <c r="H4047" s="3">
        <f t="shared" si="135"/>
        <v>0</v>
      </c>
    </row>
    <row r="4048" spans="1:8" x14ac:dyDescent="0.3">
      <c r="A4048" t="s">
        <v>139</v>
      </c>
      <c r="B4048" t="s">
        <v>266</v>
      </c>
      <c r="C4048" t="s">
        <v>327</v>
      </c>
      <c r="D4048" t="s">
        <v>155</v>
      </c>
      <c r="E4048" s="3" t="str">
        <f>VLOOKUP(A4048,Respondents!A:B,2,FALSE)</f>
        <v>Assurance Practitioners</v>
      </c>
      <c r="F4048" s="3" t="str">
        <f>VLOOKUP(A4048,Respondents!A:C,3,FALSE)</f>
        <v>Assurance Practitioner or Firm - Other Profession</v>
      </c>
      <c r="G4048" s="3">
        <f t="shared" si="134"/>
        <v>2</v>
      </c>
      <c r="H4048" s="3">
        <f t="shared" si="135"/>
        <v>0</v>
      </c>
    </row>
    <row r="4049" spans="1:8" x14ac:dyDescent="0.3">
      <c r="A4049" t="s">
        <v>139</v>
      </c>
      <c r="B4049" t="s">
        <v>266</v>
      </c>
      <c r="C4049" t="s">
        <v>328</v>
      </c>
      <c r="D4049" t="s">
        <v>155</v>
      </c>
      <c r="E4049" s="3" t="str">
        <f>VLOOKUP(A4049,Respondents!A:B,2,FALSE)</f>
        <v>Assurance Practitioners</v>
      </c>
      <c r="F4049" s="3" t="str">
        <f>VLOOKUP(A4049,Respondents!A:C,3,FALSE)</f>
        <v>Assurance Practitioner or Firm - Other Profession</v>
      </c>
      <c r="G4049" s="3">
        <f t="shared" si="134"/>
        <v>2</v>
      </c>
      <c r="H4049" s="3">
        <f t="shared" si="135"/>
        <v>0</v>
      </c>
    </row>
    <row r="4050" spans="1:8" x14ac:dyDescent="0.3">
      <c r="A4050" t="s">
        <v>122</v>
      </c>
      <c r="B4050" t="s">
        <v>153</v>
      </c>
      <c r="C4050" t="s">
        <v>154</v>
      </c>
      <c r="D4050" t="s">
        <v>155</v>
      </c>
      <c r="E4050" s="3" t="str">
        <f>VLOOKUP(A4050,Respondents!A:B,2,FALSE)</f>
        <v>Assurance Practitioners</v>
      </c>
      <c r="F4050" s="3" t="str">
        <f>VLOOKUP(A4050,Respondents!A:C,3,FALSE)</f>
        <v>Accounting Firms</v>
      </c>
      <c r="G4050" s="3">
        <f t="shared" si="134"/>
        <v>1</v>
      </c>
      <c r="H4050" s="3">
        <f t="shared" si="135"/>
        <v>0</v>
      </c>
    </row>
    <row r="4051" spans="1:8" x14ac:dyDescent="0.3">
      <c r="A4051" t="s">
        <v>122</v>
      </c>
      <c r="B4051" t="s">
        <v>153</v>
      </c>
      <c r="C4051" t="s">
        <v>156</v>
      </c>
      <c r="D4051" t="s">
        <v>159</v>
      </c>
      <c r="E4051" s="3" t="str">
        <f>VLOOKUP(A4051,Respondents!A:B,2,FALSE)</f>
        <v>Assurance Practitioners</v>
      </c>
      <c r="F4051" s="3" t="str">
        <f>VLOOKUP(A4051,Respondents!A:C,3,FALSE)</f>
        <v>Accounting Firms</v>
      </c>
      <c r="G4051" s="3">
        <f t="shared" si="134"/>
        <v>1</v>
      </c>
      <c r="H4051" s="3">
        <f t="shared" si="135"/>
        <v>1</v>
      </c>
    </row>
    <row r="4052" spans="1:8" x14ac:dyDescent="0.3">
      <c r="A4052" t="s">
        <v>122</v>
      </c>
      <c r="B4052" t="s">
        <v>153</v>
      </c>
      <c r="C4052" t="s">
        <v>157</v>
      </c>
      <c r="D4052" t="s">
        <v>155</v>
      </c>
      <c r="E4052" s="3" t="str">
        <f>VLOOKUP(A4052,Respondents!A:B,2,FALSE)</f>
        <v>Assurance Practitioners</v>
      </c>
      <c r="F4052" s="3" t="str">
        <f>VLOOKUP(A4052,Respondents!A:C,3,FALSE)</f>
        <v>Accounting Firms</v>
      </c>
      <c r="G4052" s="3">
        <f t="shared" si="134"/>
        <v>1</v>
      </c>
      <c r="H4052" s="3">
        <f t="shared" si="135"/>
        <v>0</v>
      </c>
    </row>
    <row r="4053" spans="1:8" x14ac:dyDescent="0.3">
      <c r="A4053" t="s">
        <v>122</v>
      </c>
      <c r="B4053" t="s">
        <v>153</v>
      </c>
      <c r="C4053" t="s">
        <v>158</v>
      </c>
      <c r="D4053" t="s">
        <v>155</v>
      </c>
      <c r="E4053" s="3" t="str">
        <f>VLOOKUP(A4053,Respondents!A:B,2,FALSE)</f>
        <v>Assurance Practitioners</v>
      </c>
      <c r="F4053" s="3" t="str">
        <f>VLOOKUP(A4053,Respondents!A:C,3,FALSE)</f>
        <v>Accounting Firms</v>
      </c>
      <c r="G4053" s="3">
        <f t="shared" si="134"/>
        <v>1</v>
      </c>
      <c r="H4053" s="3">
        <f t="shared" si="135"/>
        <v>0</v>
      </c>
    </row>
    <row r="4054" spans="1:8" x14ac:dyDescent="0.3">
      <c r="A4054" t="s">
        <v>122</v>
      </c>
      <c r="B4054" t="s">
        <v>153</v>
      </c>
      <c r="C4054" t="s">
        <v>160</v>
      </c>
      <c r="D4054" t="s">
        <v>155</v>
      </c>
      <c r="E4054" s="3" t="str">
        <f>VLOOKUP(A4054,Respondents!A:B,2,FALSE)</f>
        <v>Assurance Practitioners</v>
      </c>
      <c r="F4054" s="3" t="str">
        <f>VLOOKUP(A4054,Respondents!A:C,3,FALSE)</f>
        <v>Accounting Firms</v>
      </c>
      <c r="G4054" s="3">
        <f t="shared" si="134"/>
        <v>1</v>
      </c>
      <c r="H4054" s="3">
        <f t="shared" si="135"/>
        <v>0</v>
      </c>
    </row>
    <row r="4055" spans="1:8" x14ac:dyDescent="0.3">
      <c r="A4055" t="s">
        <v>122</v>
      </c>
      <c r="B4055" t="s">
        <v>153</v>
      </c>
      <c r="C4055" t="s">
        <v>161</v>
      </c>
      <c r="D4055" t="s">
        <v>155</v>
      </c>
      <c r="E4055" s="3" t="str">
        <f>VLOOKUP(A4055,Respondents!A:B,2,FALSE)</f>
        <v>Assurance Practitioners</v>
      </c>
      <c r="F4055" s="3" t="str">
        <f>VLOOKUP(A4055,Respondents!A:C,3,FALSE)</f>
        <v>Accounting Firms</v>
      </c>
      <c r="G4055" s="3">
        <f t="shared" ref="G4055:G4118" si="136">IF(LEN(C4055)-LEN(SUBSTITUTE(C4055,".",""))&lt;=1,1,2)</f>
        <v>1</v>
      </c>
      <c r="H4055" s="3">
        <f t="shared" ref="H4055:H4118" si="137">IF(D4055="Yes",1,0)</f>
        <v>0</v>
      </c>
    </row>
    <row r="4056" spans="1:8" x14ac:dyDescent="0.3">
      <c r="A4056" t="s">
        <v>122</v>
      </c>
      <c r="B4056" t="s">
        <v>153</v>
      </c>
      <c r="C4056" t="s">
        <v>300</v>
      </c>
      <c r="D4056" t="s">
        <v>159</v>
      </c>
      <c r="E4056" s="3" t="str">
        <f>VLOOKUP(A4056,Respondents!A:B,2,FALSE)</f>
        <v>Assurance Practitioners</v>
      </c>
      <c r="F4056" s="3" t="str">
        <f>VLOOKUP(A4056,Respondents!A:C,3,FALSE)</f>
        <v>Accounting Firms</v>
      </c>
      <c r="G4056" s="3">
        <f t="shared" si="136"/>
        <v>2</v>
      </c>
      <c r="H4056" s="3">
        <f t="shared" si="137"/>
        <v>1</v>
      </c>
    </row>
    <row r="4057" spans="1:8" x14ac:dyDescent="0.3">
      <c r="A4057" t="s">
        <v>122</v>
      </c>
      <c r="B4057" t="s">
        <v>153</v>
      </c>
      <c r="C4057" t="s">
        <v>301</v>
      </c>
      <c r="D4057" t="s">
        <v>159</v>
      </c>
      <c r="E4057" s="3" t="str">
        <f>VLOOKUP(A4057,Respondents!A:B,2,FALSE)</f>
        <v>Assurance Practitioners</v>
      </c>
      <c r="F4057" s="3" t="str">
        <f>VLOOKUP(A4057,Respondents!A:C,3,FALSE)</f>
        <v>Accounting Firms</v>
      </c>
      <c r="G4057" s="3">
        <f t="shared" si="136"/>
        <v>2</v>
      </c>
      <c r="H4057" s="3">
        <f t="shared" si="137"/>
        <v>1</v>
      </c>
    </row>
    <row r="4058" spans="1:8" x14ac:dyDescent="0.3">
      <c r="A4058" t="s">
        <v>122</v>
      </c>
      <c r="B4058" t="s">
        <v>153</v>
      </c>
      <c r="C4058" t="s">
        <v>302</v>
      </c>
      <c r="D4058" t="s">
        <v>155</v>
      </c>
      <c r="E4058" s="3" t="str">
        <f>VLOOKUP(A4058,Respondents!A:B,2,FALSE)</f>
        <v>Assurance Practitioners</v>
      </c>
      <c r="F4058" s="3" t="str">
        <f>VLOOKUP(A4058,Respondents!A:C,3,FALSE)</f>
        <v>Accounting Firms</v>
      </c>
      <c r="G4058" s="3">
        <f t="shared" si="136"/>
        <v>2</v>
      </c>
      <c r="H4058" s="3">
        <f t="shared" si="137"/>
        <v>0</v>
      </c>
    </row>
    <row r="4059" spans="1:8" x14ac:dyDescent="0.3">
      <c r="A4059" t="s">
        <v>122</v>
      </c>
      <c r="B4059" t="s">
        <v>153</v>
      </c>
      <c r="C4059" t="s">
        <v>303</v>
      </c>
      <c r="D4059" t="s">
        <v>155</v>
      </c>
      <c r="E4059" s="3" t="str">
        <f>VLOOKUP(A4059,Respondents!A:B,2,FALSE)</f>
        <v>Assurance Practitioners</v>
      </c>
      <c r="F4059" s="3" t="str">
        <f>VLOOKUP(A4059,Respondents!A:C,3,FALSE)</f>
        <v>Accounting Firms</v>
      </c>
      <c r="G4059" s="3">
        <f t="shared" si="136"/>
        <v>2</v>
      </c>
      <c r="H4059" s="3">
        <f t="shared" si="137"/>
        <v>0</v>
      </c>
    </row>
    <row r="4060" spans="1:8" x14ac:dyDescent="0.3">
      <c r="A4060" t="s">
        <v>122</v>
      </c>
      <c r="B4060" t="s">
        <v>153</v>
      </c>
      <c r="C4060" t="s">
        <v>304</v>
      </c>
      <c r="D4060" t="s">
        <v>159</v>
      </c>
      <c r="E4060" s="3" t="str">
        <f>VLOOKUP(A4060,Respondents!A:B,2,FALSE)</f>
        <v>Assurance Practitioners</v>
      </c>
      <c r="F4060" s="3" t="str">
        <f>VLOOKUP(A4060,Respondents!A:C,3,FALSE)</f>
        <v>Accounting Firms</v>
      </c>
      <c r="G4060" s="3">
        <f t="shared" si="136"/>
        <v>2</v>
      </c>
      <c r="H4060" s="3">
        <f t="shared" si="137"/>
        <v>1</v>
      </c>
    </row>
    <row r="4061" spans="1:8" x14ac:dyDescent="0.3">
      <c r="A4061" t="s">
        <v>122</v>
      </c>
      <c r="B4061" t="s">
        <v>180</v>
      </c>
      <c r="C4061" t="s">
        <v>181</v>
      </c>
      <c r="D4061" t="s">
        <v>155</v>
      </c>
      <c r="E4061" s="3" t="str">
        <f>VLOOKUP(A4061,Respondents!A:B,2,FALSE)</f>
        <v>Assurance Practitioners</v>
      </c>
      <c r="F4061" s="3" t="str">
        <f>VLOOKUP(A4061,Respondents!A:C,3,FALSE)</f>
        <v>Accounting Firms</v>
      </c>
      <c r="G4061" s="3">
        <f t="shared" si="136"/>
        <v>1</v>
      </c>
      <c r="H4061" s="3">
        <f t="shared" si="137"/>
        <v>0</v>
      </c>
    </row>
    <row r="4062" spans="1:8" x14ac:dyDescent="0.3">
      <c r="A4062" t="s">
        <v>122</v>
      </c>
      <c r="B4062" t="s">
        <v>180</v>
      </c>
      <c r="C4062" t="s">
        <v>182</v>
      </c>
      <c r="D4062" t="s">
        <v>159</v>
      </c>
      <c r="E4062" s="3" t="str">
        <f>VLOOKUP(A4062,Respondents!A:B,2,FALSE)</f>
        <v>Assurance Practitioners</v>
      </c>
      <c r="F4062" s="3" t="str">
        <f>VLOOKUP(A4062,Respondents!A:C,3,FALSE)</f>
        <v>Accounting Firms</v>
      </c>
      <c r="G4062" s="3">
        <f t="shared" si="136"/>
        <v>1</v>
      </c>
      <c r="H4062" s="3">
        <f t="shared" si="137"/>
        <v>1</v>
      </c>
    </row>
    <row r="4063" spans="1:8" x14ac:dyDescent="0.3">
      <c r="A4063" t="s">
        <v>122</v>
      </c>
      <c r="B4063" t="s">
        <v>180</v>
      </c>
      <c r="C4063" t="s">
        <v>183</v>
      </c>
      <c r="D4063" t="s">
        <v>155</v>
      </c>
      <c r="E4063" s="3" t="str">
        <f>VLOOKUP(A4063,Respondents!A:B,2,FALSE)</f>
        <v>Assurance Practitioners</v>
      </c>
      <c r="F4063" s="3" t="str">
        <f>VLOOKUP(A4063,Respondents!A:C,3,FALSE)</f>
        <v>Accounting Firms</v>
      </c>
      <c r="G4063" s="3">
        <f t="shared" si="136"/>
        <v>1</v>
      </c>
      <c r="H4063" s="3">
        <f t="shared" si="137"/>
        <v>0</v>
      </c>
    </row>
    <row r="4064" spans="1:8" x14ac:dyDescent="0.3">
      <c r="A4064" t="s">
        <v>122</v>
      </c>
      <c r="B4064" t="s">
        <v>180</v>
      </c>
      <c r="C4064" t="s">
        <v>184</v>
      </c>
      <c r="D4064" t="s">
        <v>155</v>
      </c>
      <c r="E4064" s="3" t="str">
        <f>VLOOKUP(A4064,Respondents!A:B,2,FALSE)</f>
        <v>Assurance Practitioners</v>
      </c>
      <c r="F4064" s="3" t="str">
        <f>VLOOKUP(A4064,Respondents!A:C,3,FALSE)</f>
        <v>Accounting Firms</v>
      </c>
      <c r="G4064" s="3">
        <f t="shared" si="136"/>
        <v>1</v>
      </c>
      <c r="H4064" s="3">
        <f t="shared" si="137"/>
        <v>0</v>
      </c>
    </row>
    <row r="4065" spans="1:8" x14ac:dyDescent="0.3">
      <c r="A4065" t="s">
        <v>122</v>
      </c>
      <c r="B4065" t="s">
        <v>180</v>
      </c>
      <c r="C4065" t="s">
        <v>185</v>
      </c>
      <c r="D4065" t="s">
        <v>155</v>
      </c>
      <c r="E4065" s="3" t="str">
        <f>VLOOKUP(A4065,Respondents!A:B,2,FALSE)</f>
        <v>Assurance Practitioners</v>
      </c>
      <c r="F4065" s="3" t="str">
        <f>VLOOKUP(A4065,Respondents!A:C,3,FALSE)</f>
        <v>Accounting Firms</v>
      </c>
      <c r="G4065" s="3">
        <f t="shared" si="136"/>
        <v>1</v>
      </c>
      <c r="H4065" s="3">
        <f t="shared" si="137"/>
        <v>0</v>
      </c>
    </row>
    <row r="4066" spans="1:8" x14ac:dyDescent="0.3">
      <c r="A4066" t="s">
        <v>122</v>
      </c>
      <c r="B4066" t="s">
        <v>180</v>
      </c>
      <c r="C4066" t="s">
        <v>186</v>
      </c>
      <c r="D4066" t="s">
        <v>155</v>
      </c>
      <c r="E4066" s="3" t="str">
        <f>VLOOKUP(A4066,Respondents!A:B,2,FALSE)</f>
        <v>Assurance Practitioners</v>
      </c>
      <c r="F4066" s="3" t="str">
        <f>VLOOKUP(A4066,Respondents!A:C,3,FALSE)</f>
        <v>Accounting Firms</v>
      </c>
      <c r="G4066" s="3">
        <f t="shared" si="136"/>
        <v>1</v>
      </c>
      <c r="H4066" s="3">
        <f t="shared" si="137"/>
        <v>0</v>
      </c>
    </row>
    <row r="4067" spans="1:8" x14ac:dyDescent="0.3">
      <c r="A4067" t="s">
        <v>122</v>
      </c>
      <c r="B4067" t="s">
        <v>180</v>
      </c>
      <c r="C4067" t="s">
        <v>305</v>
      </c>
      <c r="D4067" t="s">
        <v>159</v>
      </c>
      <c r="E4067" s="3" t="str">
        <f>VLOOKUP(A4067,Respondents!A:B,2,FALSE)</f>
        <v>Assurance Practitioners</v>
      </c>
      <c r="F4067" s="3" t="str">
        <f>VLOOKUP(A4067,Respondents!A:C,3,FALSE)</f>
        <v>Accounting Firms</v>
      </c>
      <c r="G4067" s="3">
        <f t="shared" si="136"/>
        <v>2</v>
      </c>
      <c r="H4067" s="3">
        <f t="shared" si="137"/>
        <v>1</v>
      </c>
    </row>
    <row r="4068" spans="1:8" x14ac:dyDescent="0.3">
      <c r="A4068" t="s">
        <v>122</v>
      </c>
      <c r="B4068" t="s">
        <v>180</v>
      </c>
      <c r="C4068" t="s">
        <v>306</v>
      </c>
      <c r="D4068" t="s">
        <v>155</v>
      </c>
      <c r="E4068" s="3" t="str">
        <f>VLOOKUP(A4068,Respondents!A:B,2,FALSE)</f>
        <v>Assurance Practitioners</v>
      </c>
      <c r="F4068" s="3" t="str">
        <f>VLOOKUP(A4068,Respondents!A:C,3,FALSE)</f>
        <v>Accounting Firms</v>
      </c>
      <c r="G4068" s="3">
        <f t="shared" si="136"/>
        <v>2</v>
      </c>
      <c r="H4068" s="3">
        <f t="shared" si="137"/>
        <v>0</v>
      </c>
    </row>
    <row r="4069" spans="1:8" x14ac:dyDescent="0.3">
      <c r="A4069" t="s">
        <v>122</v>
      </c>
      <c r="B4069" t="s">
        <v>180</v>
      </c>
      <c r="C4069" t="s">
        <v>307</v>
      </c>
      <c r="D4069" t="s">
        <v>155</v>
      </c>
      <c r="E4069" s="3" t="str">
        <f>VLOOKUP(A4069,Respondents!A:B,2,FALSE)</f>
        <v>Assurance Practitioners</v>
      </c>
      <c r="F4069" s="3" t="str">
        <f>VLOOKUP(A4069,Respondents!A:C,3,FALSE)</f>
        <v>Accounting Firms</v>
      </c>
      <c r="G4069" s="3">
        <f t="shared" si="136"/>
        <v>2</v>
      </c>
      <c r="H4069" s="3">
        <f t="shared" si="137"/>
        <v>0</v>
      </c>
    </row>
    <row r="4070" spans="1:8" x14ac:dyDescent="0.3">
      <c r="A4070" t="s">
        <v>122</v>
      </c>
      <c r="B4070" t="s">
        <v>180</v>
      </c>
      <c r="C4070" t="s">
        <v>308</v>
      </c>
      <c r="D4070" t="s">
        <v>155</v>
      </c>
      <c r="E4070" s="3" t="str">
        <f>VLOOKUP(A4070,Respondents!A:B,2,FALSE)</f>
        <v>Assurance Practitioners</v>
      </c>
      <c r="F4070" s="3" t="str">
        <f>VLOOKUP(A4070,Respondents!A:C,3,FALSE)</f>
        <v>Accounting Firms</v>
      </c>
      <c r="G4070" s="3">
        <f t="shared" si="136"/>
        <v>2</v>
      </c>
      <c r="H4070" s="3">
        <f t="shared" si="137"/>
        <v>0</v>
      </c>
    </row>
    <row r="4071" spans="1:8" x14ac:dyDescent="0.3">
      <c r="A4071" t="s">
        <v>122</v>
      </c>
      <c r="B4071" t="s">
        <v>180</v>
      </c>
      <c r="C4071" t="s">
        <v>309</v>
      </c>
      <c r="D4071" t="s">
        <v>159</v>
      </c>
      <c r="E4071" s="3" t="str">
        <f>VLOOKUP(A4071,Respondents!A:B,2,FALSE)</f>
        <v>Assurance Practitioners</v>
      </c>
      <c r="F4071" s="3" t="str">
        <f>VLOOKUP(A4071,Respondents!A:C,3,FALSE)</f>
        <v>Accounting Firms</v>
      </c>
      <c r="G4071" s="3">
        <f t="shared" si="136"/>
        <v>2</v>
      </c>
      <c r="H4071" s="3">
        <f t="shared" si="137"/>
        <v>1</v>
      </c>
    </row>
    <row r="4072" spans="1:8" x14ac:dyDescent="0.3">
      <c r="A4072" t="s">
        <v>122</v>
      </c>
      <c r="B4072" t="s">
        <v>180</v>
      </c>
      <c r="C4072" t="s">
        <v>310</v>
      </c>
      <c r="D4072" t="s">
        <v>159</v>
      </c>
      <c r="E4072" s="3" t="str">
        <f>VLOOKUP(A4072,Respondents!A:B,2,FALSE)</f>
        <v>Assurance Practitioners</v>
      </c>
      <c r="F4072" s="3" t="str">
        <f>VLOOKUP(A4072,Respondents!A:C,3,FALSE)</f>
        <v>Accounting Firms</v>
      </c>
      <c r="G4072" s="3">
        <f t="shared" si="136"/>
        <v>2</v>
      </c>
      <c r="H4072" s="3">
        <f t="shared" si="137"/>
        <v>1</v>
      </c>
    </row>
    <row r="4073" spans="1:8" x14ac:dyDescent="0.3">
      <c r="A4073" t="s">
        <v>122</v>
      </c>
      <c r="B4073" t="s">
        <v>180</v>
      </c>
      <c r="C4073" t="s">
        <v>311</v>
      </c>
      <c r="D4073" t="s">
        <v>155</v>
      </c>
      <c r="E4073" s="3" t="str">
        <f>VLOOKUP(A4073,Respondents!A:B,2,FALSE)</f>
        <v>Assurance Practitioners</v>
      </c>
      <c r="F4073" s="3" t="str">
        <f>VLOOKUP(A4073,Respondents!A:C,3,FALSE)</f>
        <v>Accounting Firms</v>
      </c>
      <c r="G4073" s="3">
        <f t="shared" si="136"/>
        <v>2</v>
      </c>
      <c r="H4073" s="3">
        <f t="shared" si="137"/>
        <v>0</v>
      </c>
    </row>
    <row r="4074" spans="1:8" x14ac:dyDescent="0.3">
      <c r="A4074" t="s">
        <v>122</v>
      </c>
      <c r="B4074" t="s">
        <v>216</v>
      </c>
      <c r="C4074" t="s">
        <v>217</v>
      </c>
      <c r="D4074" t="s">
        <v>155</v>
      </c>
      <c r="E4074" s="3" t="str">
        <f>VLOOKUP(A4074,Respondents!A:B,2,FALSE)</f>
        <v>Assurance Practitioners</v>
      </c>
      <c r="F4074" s="3" t="str">
        <f>VLOOKUP(A4074,Respondents!A:C,3,FALSE)</f>
        <v>Accounting Firms</v>
      </c>
      <c r="G4074" s="3">
        <f t="shared" si="136"/>
        <v>1</v>
      </c>
      <c r="H4074" s="3">
        <f t="shared" si="137"/>
        <v>0</v>
      </c>
    </row>
    <row r="4075" spans="1:8" x14ac:dyDescent="0.3">
      <c r="A4075" t="s">
        <v>122</v>
      </c>
      <c r="B4075" t="s">
        <v>216</v>
      </c>
      <c r="C4075" t="s">
        <v>218</v>
      </c>
      <c r="D4075" t="s">
        <v>159</v>
      </c>
      <c r="E4075" s="3" t="str">
        <f>VLOOKUP(A4075,Respondents!A:B,2,FALSE)</f>
        <v>Assurance Practitioners</v>
      </c>
      <c r="F4075" s="3" t="str">
        <f>VLOOKUP(A4075,Respondents!A:C,3,FALSE)</f>
        <v>Accounting Firms</v>
      </c>
      <c r="G4075" s="3">
        <f t="shared" si="136"/>
        <v>1</v>
      </c>
      <c r="H4075" s="3">
        <f t="shared" si="137"/>
        <v>1</v>
      </c>
    </row>
    <row r="4076" spans="1:8" x14ac:dyDescent="0.3">
      <c r="A4076" t="s">
        <v>122</v>
      </c>
      <c r="B4076" t="s">
        <v>216</v>
      </c>
      <c r="C4076" t="s">
        <v>219</v>
      </c>
      <c r="D4076" t="s">
        <v>155</v>
      </c>
      <c r="E4076" s="3" t="str">
        <f>VLOOKUP(A4076,Respondents!A:B,2,FALSE)</f>
        <v>Assurance Practitioners</v>
      </c>
      <c r="F4076" s="3" t="str">
        <f>VLOOKUP(A4076,Respondents!A:C,3,FALSE)</f>
        <v>Accounting Firms</v>
      </c>
      <c r="G4076" s="3">
        <f t="shared" si="136"/>
        <v>1</v>
      </c>
      <c r="H4076" s="3">
        <f t="shared" si="137"/>
        <v>0</v>
      </c>
    </row>
    <row r="4077" spans="1:8" x14ac:dyDescent="0.3">
      <c r="A4077" t="s">
        <v>122</v>
      </c>
      <c r="B4077" t="s">
        <v>216</v>
      </c>
      <c r="C4077" t="s">
        <v>220</v>
      </c>
      <c r="D4077" t="s">
        <v>155</v>
      </c>
      <c r="E4077" s="3" t="str">
        <f>VLOOKUP(A4077,Respondents!A:B,2,FALSE)</f>
        <v>Assurance Practitioners</v>
      </c>
      <c r="F4077" s="3" t="str">
        <f>VLOOKUP(A4077,Respondents!A:C,3,FALSE)</f>
        <v>Accounting Firms</v>
      </c>
      <c r="G4077" s="3">
        <f t="shared" si="136"/>
        <v>1</v>
      </c>
      <c r="H4077" s="3">
        <f t="shared" si="137"/>
        <v>0</v>
      </c>
    </row>
    <row r="4078" spans="1:8" x14ac:dyDescent="0.3">
      <c r="A4078" t="s">
        <v>122</v>
      </c>
      <c r="B4078" t="s">
        <v>216</v>
      </c>
      <c r="C4078" t="s">
        <v>221</v>
      </c>
      <c r="D4078" t="s">
        <v>155</v>
      </c>
      <c r="E4078" s="3" t="str">
        <f>VLOOKUP(A4078,Respondents!A:B,2,FALSE)</f>
        <v>Assurance Practitioners</v>
      </c>
      <c r="F4078" s="3" t="str">
        <f>VLOOKUP(A4078,Respondents!A:C,3,FALSE)</f>
        <v>Accounting Firms</v>
      </c>
      <c r="G4078" s="3">
        <f t="shared" si="136"/>
        <v>1</v>
      </c>
      <c r="H4078" s="3">
        <f t="shared" si="137"/>
        <v>0</v>
      </c>
    </row>
    <row r="4079" spans="1:8" x14ac:dyDescent="0.3">
      <c r="A4079" t="s">
        <v>122</v>
      </c>
      <c r="B4079" t="s">
        <v>216</v>
      </c>
      <c r="C4079" t="s">
        <v>312</v>
      </c>
      <c r="D4079" t="s">
        <v>155</v>
      </c>
      <c r="E4079" s="3" t="str">
        <f>VLOOKUP(A4079,Respondents!A:B,2,FALSE)</f>
        <v>Assurance Practitioners</v>
      </c>
      <c r="F4079" s="3" t="str">
        <f>VLOOKUP(A4079,Respondents!A:C,3,FALSE)</f>
        <v>Accounting Firms</v>
      </c>
      <c r="G4079" s="3">
        <f t="shared" si="136"/>
        <v>1</v>
      </c>
      <c r="H4079" s="3">
        <f t="shared" si="137"/>
        <v>0</v>
      </c>
    </row>
    <row r="4080" spans="1:8" x14ac:dyDescent="0.3">
      <c r="A4080" t="s">
        <v>122</v>
      </c>
      <c r="B4080" t="s">
        <v>216</v>
      </c>
      <c r="C4080" t="s">
        <v>276</v>
      </c>
      <c r="D4080" t="s">
        <v>159</v>
      </c>
      <c r="E4080" s="3" t="str">
        <f>VLOOKUP(A4080,Respondents!A:B,2,FALSE)</f>
        <v>Assurance Practitioners</v>
      </c>
      <c r="F4080" s="3" t="str">
        <f>VLOOKUP(A4080,Respondents!A:C,3,FALSE)</f>
        <v>Accounting Firms</v>
      </c>
      <c r="G4080" s="3">
        <f t="shared" si="136"/>
        <v>2</v>
      </c>
      <c r="H4080" s="3">
        <f t="shared" si="137"/>
        <v>1</v>
      </c>
    </row>
    <row r="4081" spans="1:8" x14ac:dyDescent="0.3">
      <c r="A4081" t="s">
        <v>122</v>
      </c>
      <c r="B4081" t="s">
        <v>216</v>
      </c>
      <c r="C4081" t="s">
        <v>313</v>
      </c>
      <c r="D4081" t="s">
        <v>159</v>
      </c>
      <c r="E4081" s="3" t="str">
        <f>VLOOKUP(A4081,Respondents!A:B,2,FALSE)</f>
        <v>Assurance Practitioners</v>
      </c>
      <c r="F4081" s="3" t="str">
        <f>VLOOKUP(A4081,Respondents!A:C,3,FALSE)</f>
        <v>Accounting Firms</v>
      </c>
      <c r="G4081" s="3">
        <f t="shared" si="136"/>
        <v>2</v>
      </c>
      <c r="H4081" s="3">
        <f t="shared" si="137"/>
        <v>1</v>
      </c>
    </row>
    <row r="4082" spans="1:8" x14ac:dyDescent="0.3">
      <c r="A4082" t="s">
        <v>122</v>
      </c>
      <c r="B4082" t="s">
        <v>216</v>
      </c>
      <c r="C4082" t="s">
        <v>378</v>
      </c>
      <c r="D4082" t="s">
        <v>155</v>
      </c>
      <c r="E4082" s="3" t="str">
        <f>VLOOKUP(A4082,Respondents!A:B,2,FALSE)</f>
        <v>Assurance Practitioners</v>
      </c>
      <c r="F4082" s="3" t="str">
        <f>VLOOKUP(A4082,Respondents!A:C,3,FALSE)</f>
        <v>Accounting Firms</v>
      </c>
      <c r="G4082" s="3">
        <f t="shared" si="136"/>
        <v>2</v>
      </c>
      <c r="H4082" s="3">
        <f t="shared" si="137"/>
        <v>0</v>
      </c>
    </row>
    <row r="4083" spans="1:8" x14ac:dyDescent="0.3">
      <c r="A4083" t="s">
        <v>122</v>
      </c>
      <c r="B4083" t="s">
        <v>216</v>
      </c>
      <c r="C4083" t="s">
        <v>379</v>
      </c>
      <c r="D4083" t="s">
        <v>155</v>
      </c>
      <c r="E4083" s="3" t="str">
        <f>VLOOKUP(A4083,Respondents!A:B,2,FALSE)</f>
        <v>Assurance Practitioners</v>
      </c>
      <c r="F4083" s="3" t="str">
        <f>VLOOKUP(A4083,Respondents!A:C,3,FALSE)</f>
        <v>Accounting Firms</v>
      </c>
      <c r="G4083" s="3">
        <f t="shared" si="136"/>
        <v>2</v>
      </c>
      <c r="H4083" s="3">
        <f t="shared" si="137"/>
        <v>0</v>
      </c>
    </row>
    <row r="4084" spans="1:8" x14ac:dyDescent="0.3">
      <c r="A4084" t="s">
        <v>122</v>
      </c>
      <c r="B4084" t="s">
        <v>208</v>
      </c>
      <c r="C4084" t="s">
        <v>209</v>
      </c>
      <c r="D4084" t="s">
        <v>155</v>
      </c>
      <c r="E4084" s="3" t="str">
        <f>VLOOKUP(A4084,Respondents!A:B,2,FALSE)</f>
        <v>Assurance Practitioners</v>
      </c>
      <c r="F4084" s="3" t="str">
        <f>VLOOKUP(A4084,Respondents!A:C,3,FALSE)</f>
        <v>Accounting Firms</v>
      </c>
      <c r="G4084" s="3">
        <f t="shared" si="136"/>
        <v>1</v>
      </c>
      <c r="H4084" s="3">
        <f t="shared" si="137"/>
        <v>0</v>
      </c>
    </row>
    <row r="4085" spans="1:8" x14ac:dyDescent="0.3">
      <c r="A4085" t="s">
        <v>122</v>
      </c>
      <c r="B4085" t="s">
        <v>208</v>
      </c>
      <c r="C4085" t="s">
        <v>210</v>
      </c>
      <c r="D4085" t="s">
        <v>159</v>
      </c>
      <c r="E4085" s="3" t="str">
        <f>VLOOKUP(A4085,Respondents!A:B,2,FALSE)</f>
        <v>Assurance Practitioners</v>
      </c>
      <c r="F4085" s="3" t="str">
        <f>VLOOKUP(A4085,Respondents!A:C,3,FALSE)</f>
        <v>Accounting Firms</v>
      </c>
      <c r="G4085" s="3">
        <f t="shared" si="136"/>
        <v>1</v>
      </c>
      <c r="H4085" s="3">
        <f t="shared" si="137"/>
        <v>1</v>
      </c>
    </row>
    <row r="4086" spans="1:8" x14ac:dyDescent="0.3">
      <c r="A4086" t="s">
        <v>122</v>
      </c>
      <c r="B4086" t="s">
        <v>208</v>
      </c>
      <c r="C4086" t="s">
        <v>211</v>
      </c>
      <c r="D4086" t="s">
        <v>155</v>
      </c>
      <c r="E4086" s="3" t="str">
        <f>VLOOKUP(A4086,Respondents!A:B,2,FALSE)</f>
        <v>Assurance Practitioners</v>
      </c>
      <c r="F4086" s="3" t="str">
        <f>VLOOKUP(A4086,Respondents!A:C,3,FALSE)</f>
        <v>Accounting Firms</v>
      </c>
      <c r="G4086" s="3">
        <f t="shared" si="136"/>
        <v>1</v>
      </c>
      <c r="H4086" s="3">
        <f t="shared" si="137"/>
        <v>0</v>
      </c>
    </row>
    <row r="4087" spans="1:8" x14ac:dyDescent="0.3">
      <c r="A4087" t="s">
        <v>122</v>
      </c>
      <c r="B4087" t="s">
        <v>208</v>
      </c>
      <c r="C4087" t="s">
        <v>212</v>
      </c>
      <c r="D4087" t="s">
        <v>155</v>
      </c>
      <c r="E4087" s="3" t="str">
        <f>VLOOKUP(A4087,Respondents!A:B,2,FALSE)</f>
        <v>Assurance Practitioners</v>
      </c>
      <c r="F4087" s="3" t="str">
        <f>VLOOKUP(A4087,Respondents!A:C,3,FALSE)</f>
        <v>Accounting Firms</v>
      </c>
      <c r="G4087" s="3">
        <f t="shared" si="136"/>
        <v>1</v>
      </c>
      <c r="H4087" s="3">
        <f t="shared" si="137"/>
        <v>0</v>
      </c>
    </row>
    <row r="4088" spans="1:8" x14ac:dyDescent="0.3">
      <c r="A4088" t="s">
        <v>122</v>
      </c>
      <c r="B4088" t="s">
        <v>208</v>
      </c>
      <c r="C4088" t="s">
        <v>213</v>
      </c>
      <c r="D4088" t="s">
        <v>155</v>
      </c>
      <c r="E4088" s="3" t="str">
        <f>VLOOKUP(A4088,Respondents!A:B,2,FALSE)</f>
        <v>Assurance Practitioners</v>
      </c>
      <c r="F4088" s="3" t="str">
        <f>VLOOKUP(A4088,Respondents!A:C,3,FALSE)</f>
        <v>Accounting Firms</v>
      </c>
      <c r="G4088" s="3">
        <f t="shared" si="136"/>
        <v>1</v>
      </c>
      <c r="H4088" s="3">
        <f t="shared" si="137"/>
        <v>0</v>
      </c>
    </row>
    <row r="4089" spans="1:8" x14ac:dyDescent="0.3">
      <c r="A4089" t="s">
        <v>122</v>
      </c>
      <c r="B4089" t="s">
        <v>208</v>
      </c>
      <c r="C4089" t="s">
        <v>214</v>
      </c>
      <c r="D4089" t="s">
        <v>155</v>
      </c>
      <c r="E4089" s="3" t="str">
        <f>VLOOKUP(A4089,Respondents!A:B,2,FALSE)</f>
        <v>Assurance Practitioners</v>
      </c>
      <c r="F4089" s="3" t="str">
        <f>VLOOKUP(A4089,Respondents!A:C,3,FALSE)</f>
        <v>Accounting Firms</v>
      </c>
      <c r="G4089" s="3">
        <f t="shared" si="136"/>
        <v>1</v>
      </c>
      <c r="H4089" s="3">
        <f t="shared" si="137"/>
        <v>0</v>
      </c>
    </row>
    <row r="4090" spans="1:8" x14ac:dyDescent="0.3">
      <c r="A4090" t="s">
        <v>122</v>
      </c>
      <c r="B4090" t="s">
        <v>208</v>
      </c>
      <c r="C4090" t="s">
        <v>215</v>
      </c>
      <c r="D4090" t="s">
        <v>155</v>
      </c>
      <c r="E4090" s="3" t="str">
        <f>VLOOKUP(A4090,Respondents!A:B,2,FALSE)</f>
        <v>Assurance Practitioners</v>
      </c>
      <c r="F4090" s="3" t="str">
        <f>VLOOKUP(A4090,Respondents!A:C,3,FALSE)</f>
        <v>Accounting Firms</v>
      </c>
      <c r="G4090" s="3">
        <f t="shared" si="136"/>
        <v>2</v>
      </c>
      <c r="H4090" s="3">
        <f t="shared" si="137"/>
        <v>0</v>
      </c>
    </row>
    <row r="4091" spans="1:8" x14ac:dyDescent="0.3">
      <c r="A4091" t="s">
        <v>122</v>
      </c>
      <c r="B4091" t="s">
        <v>208</v>
      </c>
      <c r="C4091" t="s">
        <v>380</v>
      </c>
      <c r="D4091" t="s">
        <v>159</v>
      </c>
      <c r="E4091" s="3" t="str">
        <f>VLOOKUP(A4091,Respondents!A:B,2,FALSE)</f>
        <v>Assurance Practitioners</v>
      </c>
      <c r="F4091" s="3" t="str">
        <f>VLOOKUP(A4091,Respondents!A:C,3,FALSE)</f>
        <v>Accounting Firms</v>
      </c>
      <c r="G4091" s="3">
        <f t="shared" si="136"/>
        <v>2</v>
      </c>
      <c r="H4091" s="3">
        <f t="shared" si="137"/>
        <v>1</v>
      </c>
    </row>
    <row r="4092" spans="1:8" x14ac:dyDescent="0.3">
      <c r="A4092" t="s">
        <v>122</v>
      </c>
      <c r="B4092" t="s">
        <v>208</v>
      </c>
      <c r="C4092" t="s">
        <v>267</v>
      </c>
      <c r="D4092" t="s">
        <v>155</v>
      </c>
      <c r="E4092" s="3" t="str">
        <f>VLOOKUP(A4092,Respondents!A:B,2,FALSE)</f>
        <v>Assurance Practitioners</v>
      </c>
      <c r="F4092" s="3" t="str">
        <f>VLOOKUP(A4092,Respondents!A:C,3,FALSE)</f>
        <v>Accounting Firms</v>
      </c>
      <c r="G4092" s="3">
        <f t="shared" si="136"/>
        <v>2</v>
      </c>
      <c r="H4092" s="3">
        <f t="shared" si="137"/>
        <v>0</v>
      </c>
    </row>
    <row r="4093" spans="1:8" x14ac:dyDescent="0.3">
      <c r="A4093" t="s">
        <v>122</v>
      </c>
      <c r="B4093" t="s">
        <v>208</v>
      </c>
      <c r="C4093" t="s">
        <v>268</v>
      </c>
      <c r="D4093" t="s">
        <v>155</v>
      </c>
      <c r="E4093" s="3" t="str">
        <f>VLOOKUP(A4093,Respondents!A:B,2,FALSE)</f>
        <v>Assurance Practitioners</v>
      </c>
      <c r="F4093" s="3" t="str">
        <f>VLOOKUP(A4093,Respondents!A:C,3,FALSE)</f>
        <v>Accounting Firms</v>
      </c>
      <c r="G4093" s="3">
        <f t="shared" si="136"/>
        <v>2</v>
      </c>
      <c r="H4093" s="3">
        <f t="shared" si="137"/>
        <v>0</v>
      </c>
    </row>
    <row r="4094" spans="1:8" x14ac:dyDescent="0.3">
      <c r="A4094" t="s">
        <v>122</v>
      </c>
      <c r="B4094" t="s">
        <v>208</v>
      </c>
      <c r="C4094" t="s">
        <v>381</v>
      </c>
      <c r="D4094" t="s">
        <v>155</v>
      </c>
      <c r="E4094" s="3" t="str">
        <f>VLOOKUP(A4094,Respondents!A:B,2,FALSE)</f>
        <v>Assurance Practitioners</v>
      </c>
      <c r="F4094" s="3" t="str">
        <f>VLOOKUP(A4094,Respondents!A:C,3,FALSE)</f>
        <v>Accounting Firms</v>
      </c>
      <c r="G4094" s="3">
        <f t="shared" si="136"/>
        <v>2</v>
      </c>
      <c r="H4094" s="3">
        <f t="shared" si="137"/>
        <v>0</v>
      </c>
    </row>
    <row r="4095" spans="1:8" x14ac:dyDescent="0.3">
      <c r="A4095" t="s">
        <v>122</v>
      </c>
      <c r="B4095" t="s">
        <v>222</v>
      </c>
      <c r="C4095" t="s">
        <v>223</v>
      </c>
      <c r="D4095" t="s">
        <v>155</v>
      </c>
      <c r="E4095" s="3" t="str">
        <f>VLOOKUP(A4095,Respondents!A:B,2,FALSE)</f>
        <v>Assurance Practitioners</v>
      </c>
      <c r="F4095" s="3" t="str">
        <f>VLOOKUP(A4095,Respondents!A:C,3,FALSE)</f>
        <v>Accounting Firms</v>
      </c>
      <c r="G4095" s="3">
        <f t="shared" si="136"/>
        <v>1</v>
      </c>
      <c r="H4095" s="3">
        <f t="shared" si="137"/>
        <v>0</v>
      </c>
    </row>
    <row r="4096" spans="1:8" x14ac:dyDescent="0.3">
      <c r="A4096" t="s">
        <v>122</v>
      </c>
      <c r="B4096" t="s">
        <v>222</v>
      </c>
      <c r="C4096" t="s">
        <v>224</v>
      </c>
      <c r="D4096" t="s">
        <v>159</v>
      </c>
      <c r="E4096" s="3" t="str">
        <f>VLOOKUP(A4096,Respondents!A:B,2,FALSE)</f>
        <v>Assurance Practitioners</v>
      </c>
      <c r="F4096" s="3" t="str">
        <f>VLOOKUP(A4096,Respondents!A:C,3,FALSE)</f>
        <v>Accounting Firms</v>
      </c>
      <c r="G4096" s="3">
        <f t="shared" si="136"/>
        <v>1</v>
      </c>
      <c r="H4096" s="3">
        <f t="shared" si="137"/>
        <v>1</v>
      </c>
    </row>
    <row r="4097" spans="1:8" x14ac:dyDescent="0.3">
      <c r="A4097" t="s">
        <v>122</v>
      </c>
      <c r="B4097" t="s">
        <v>222</v>
      </c>
      <c r="C4097" t="s">
        <v>225</v>
      </c>
      <c r="D4097" t="s">
        <v>155</v>
      </c>
      <c r="E4097" s="3" t="str">
        <f>VLOOKUP(A4097,Respondents!A:B,2,FALSE)</f>
        <v>Assurance Practitioners</v>
      </c>
      <c r="F4097" s="3" t="str">
        <f>VLOOKUP(A4097,Respondents!A:C,3,FALSE)</f>
        <v>Accounting Firms</v>
      </c>
      <c r="G4097" s="3">
        <f t="shared" si="136"/>
        <v>1</v>
      </c>
      <c r="H4097" s="3">
        <f t="shared" si="137"/>
        <v>0</v>
      </c>
    </row>
    <row r="4098" spans="1:8" x14ac:dyDescent="0.3">
      <c r="A4098" t="s">
        <v>122</v>
      </c>
      <c r="B4098" t="s">
        <v>222</v>
      </c>
      <c r="C4098" t="s">
        <v>226</v>
      </c>
      <c r="D4098" t="s">
        <v>155</v>
      </c>
      <c r="E4098" s="3" t="str">
        <f>VLOOKUP(A4098,Respondents!A:B,2,FALSE)</f>
        <v>Assurance Practitioners</v>
      </c>
      <c r="F4098" s="3" t="str">
        <f>VLOOKUP(A4098,Respondents!A:C,3,FALSE)</f>
        <v>Accounting Firms</v>
      </c>
      <c r="G4098" s="3">
        <f t="shared" si="136"/>
        <v>1</v>
      </c>
      <c r="H4098" s="3">
        <f t="shared" si="137"/>
        <v>0</v>
      </c>
    </row>
    <row r="4099" spans="1:8" x14ac:dyDescent="0.3">
      <c r="A4099" t="s">
        <v>122</v>
      </c>
      <c r="B4099" t="s">
        <v>222</v>
      </c>
      <c r="C4099" t="s">
        <v>227</v>
      </c>
      <c r="D4099" t="s">
        <v>155</v>
      </c>
      <c r="E4099" s="3" t="str">
        <f>VLOOKUP(A4099,Respondents!A:B,2,FALSE)</f>
        <v>Assurance Practitioners</v>
      </c>
      <c r="F4099" s="3" t="str">
        <f>VLOOKUP(A4099,Respondents!A:C,3,FALSE)</f>
        <v>Accounting Firms</v>
      </c>
      <c r="G4099" s="3">
        <f t="shared" si="136"/>
        <v>1</v>
      </c>
      <c r="H4099" s="3">
        <f t="shared" si="137"/>
        <v>0</v>
      </c>
    </row>
    <row r="4100" spans="1:8" x14ac:dyDescent="0.3">
      <c r="A4100" t="s">
        <v>122</v>
      </c>
      <c r="B4100" t="s">
        <v>222</v>
      </c>
      <c r="C4100" t="s">
        <v>228</v>
      </c>
      <c r="D4100" t="s">
        <v>155</v>
      </c>
      <c r="E4100" s="3" t="str">
        <f>VLOOKUP(A4100,Respondents!A:B,2,FALSE)</f>
        <v>Assurance Practitioners</v>
      </c>
      <c r="F4100" s="3" t="str">
        <f>VLOOKUP(A4100,Respondents!A:C,3,FALSE)</f>
        <v>Accounting Firms</v>
      </c>
      <c r="G4100" s="3">
        <f t="shared" si="136"/>
        <v>1</v>
      </c>
      <c r="H4100" s="3">
        <f t="shared" si="137"/>
        <v>0</v>
      </c>
    </row>
    <row r="4101" spans="1:8" x14ac:dyDescent="0.3">
      <c r="A4101" t="s">
        <v>122</v>
      </c>
      <c r="B4101" t="s">
        <v>222</v>
      </c>
      <c r="C4101" t="s">
        <v>314</v>
      </c>
      <c r="D4101" t="s">
        <v>155</v>
      </c>
      <c r="E4101" s="3" t="str">
        <f>VLOOKUP(A4101,Respondents!A:B,2,FALSE)</f>
        <v>Assurance Practitioners</v>
      </c>
      <c r="F4101" s="3" t="str">
        <f>VLOOKUP(A4101,Respondents!A:C,3,FALSE)</f>
        <v>Accounting Firms</v>
      </c>
      <c r="G4101" s="3">
        <f t="shared" si="136"/>
        <v>2</v>
      </c>
      <c r="H4101" s="3">
        <f t="shared" si="137"/>
        <v>0</v>
      </c>
    </row>
    <row r="4102" spans="1:8" x14ac:dyDescent="0.3">
      <c r="A4102" t="s">
        <v>122</v>
      </c>
      <c r="B4102" t="s">
        <v>222</v>
      </c>
      <c r="C4102" t="s">
        <v>315</v>
      </c>
      <c r="D4102" t="s">
        <v>159</v>
      </c>
      <c r="E4102" s="3" t="str">
        <f>VLOOKUP(A4102,Respondents!A:B,2,FALSE)</f>
        <v>Assurance Practitioners</v>
      </c>
      <c r="F4102" s="3" t="str">
        <f>VLOOKUP(A4102,Respondents!A:C,3,FALSE)</f>
        <v>Accounting Firms</v>
      </c>
      <c r="G4102" s="3">
        <f t="shared" si="136"/>
        <v>2</v>
      </c>
      <c r="H4102" s="3">
        <f t="shared" si="137"/>
        <v>1</v>
      </c>
    </row>
    <row r="4103" spans="1:8" x14ac:dyDescent="0.3">
      <c r="A4103" t="s">
        <v>122</v>
      </c>
      <c r="B4103" t="s">
        <v>222</v>
      </c>
      <c r="C4103" t="s">
        <v>271</v>
      </c>
      <c r="D4103" t="s">
        <v>155</v>
      </c>
      <c r="E4103" s="3" t="str">
        <f>VLOOKUP(A4103,Respondents!A:B,2,FALSE)</f>
        <v>Assurance Practitioners</v>
      </c>
      <c r="F4103" s="3" t="str">
        <f>VLOOKUP(A4103,Respondents!A:C,3,FALSE)</f>
        <v>Accounting Firms</v>
      </c>
      <c r="G4103" s="3">
        <f t="shared" si="136"/>
        <v>2</v>
      </c>
      <c r="H4103" s="3">
        <f t="shared" si="137"/>
        <v>0</v>
      </c>
    </row>
    <row r="4104" spans="1:8" x14ac:dyDescent="0.3">
      <c r="A4104" t="s">
        <v>122</v>
      </c>
      <c r="B4104" t="s">
        <v>222</v>
      </c>
      <c r="C4104" t="s">
        <v>382</v>
      </c>
      <c r="D4104" t="s">
        <v>155</v>
      </c>
      <c r="E4104" s="3" t="str">
        <f>VLOOKUP(A4104,Respondents!A:B,2,FALSE)</f>
        <v>Assurance Practitioners</v>
      </c>
      <c r="F4104" s="3" t="str">
        <f>VLOOKUP(A4104,Respondents!A:C,3,FALSE)</f>
        <v>Accounting Firms</v>
      </c>
      <c r="G4104" s="3">
        <f t="shared" si="136"/>
        <v>2</v>
      </c>
      <c r="H4104" s="3">
        <f t="shared" si="137"/>
        <v>0</v>
      </c>
    </row>
    <row r="4105" spans="1:8" x14ac:dyDescent="0.3">
      <c r="A4105" t="s">
        <v>122</v>
      </c>
      <c r="B4105" t="s">
        <v>229</v>
      </c>
      <c r="C4105" t="s">
        <v>230</v>
      </c>
      <c r="D4105" t="s">
        <v>155</v>
      </c>
      <c r="E4105" s="3" t="str">
        <f>VLOOKUP(A4105,Respondents!A:B,2,FALSE)</f>
        <v>Assurance Practitioners</v>
      </c>
      <c r="F4105" s="3" t="str">
        <f>VLOOKUP(A4105,Respondents!A:C,3,FALSE)</f>
        <v>Accounting Firms</v>
      </c>
      <c r="G4105" s="3">
        <f t="shared" si="136"/>
        <v>1</v>
      </c>
      <c r="H4105" s="3">
        <f t="shared" si="137"/>
        <v>0</v>
      </c>
    </row>
    <row r="4106" spans="1:8" x14ac:dyDescent="0.3">
      <c r="A4106" t="s">
        <v>122</v>
      </c>
      <c r="B4106" t="s">
        <v>229</v>
      </c>
      <c r="C4106" t="s">
        <v>231</v>
      </c>
      <c r="D4106" t="s">
        <v>159</v>
      </c>
      <c r="E4106" s="3" t="str">
        <f>VLOOKUP(A4106,Respondents!A:B,2,FALSE)</f>
        <v>Assurance Practitioners</v>
      </c>
      <c r="F4106" s="3" t="str">
        <f>VLOOKUP(A4106,Respondents!A:C,3,FALSE)</f>
        <v>Accounting Firms</v>
      </c>
      <c r="G4106" s="3">
        <f t="shared" si="136"/>
        <v>1</v>
      </c>
      <c r="H4106" s="3">
        <f t="shared" si="137"/>
        <v>1</v>
      </c>
    </row>
    <row r="4107" spans="1:8" x14ac:dyDescent="0.3">
      <c r="A4107" t="s">
        <v>122</v>
      </c>
      <c r="B4107" t="s">
        <v>229</v>
      </c>
      <c r="C4107" t="s">
        <v>232</v>
      </c>
      <c r="D4107" t="s">
        <v>155</v>
      </c>
      <c r="E4107" s="3" t="str">
        <f>VLOOKUP(A4107,Respondents!A:B,2,FALSE)</f>
        <v>Assurance Practitioners</v>
      </c>
      <c r="F4107" s="3" t="str">
        <f>VLOOKUP(A4107,Respondents!A:C,3,FALSE)</f>
        <v>Accounting Firms</v>
      </c>
      <c r="G4107" s="3">
        <f t="shared" si="136"/>
        <v>1</v>
      </c>
      <c r="H4107" s="3">
        <f t="shared" si="137"/>
        <v>0</v>
      </c>
    </row>
    <row r="4108" spans="1:8" x14ac:dyDescent="0.3">
      <c r="A4108" t="s">
        <v>122</v>
      </c>
      <c r="B4108" t="s">
        <v>229</v>
      </c>
      <c r="C4108" t="s">
        <v>233</v>
      </c>
      <c r="D4108" t="s">
        <v>155</v>
      </c>
      <c r="E4108" s="3" t="str">
        <f>VLOOKUP(A4108,Respondents!A:B,2,FALSE)</f>
        <v>Assurance Practitioners</v>
      </c>
      <c r="F4108" s="3" t="str">
        <f>VLOOKUP(A4108,Respondents!A:C,3,FALSE)</f>
        <v>Accounting Firms</v>
      </c>
      <c r="G4108" s="3">
        <f t="shared" si="136"/>
        <v>1</v>
      </c>
      <c r="H4108" s="3">
        <f t="shared" si="137"/>
        <v>0</v>
      </c>
    </row>
    <row r="4109" spans="1:8" x14ac:dyDescent="0.3">
      <c r="A4109" t="s">
        <v>122</v>
      </c>
      <c r="B4109" t="s">
        <v>229</v>
      </c>
      <c r="C4109" t="s">
        <v>234</v>
      </c>
      <c r="D4109" t="s">
        <v>155</v>
      </c>
      <c r="E4109" s="3" t="str">
        <f>VLOOKUP(A4109,Respondents!A:B,2,FALSE)</f>
        <v>Assurance Practitioners</v>
      </c>
      <c r="F4109" s="3" t="str">
        <f>VLOOKUP(A4109,Respondents!A:C,3,FALSE)</f>
        <v>Accounting Firms</v>
      </c>
      <c r="G4109" s="3">
        <f t="shared" si="136"/>
        <v>1</v>
      </c>
      <c r="H4109" s="3">
        <f t="shared" si="137"/>
        <v>0</v>
      </c>
    </row>
    <row r="4110" spans="1:8" x14ac:dyDescent="0.3">
      <c r="A4110" t="s">
        <v>122</v>
      </c>
      <c r="B4110" t="s">
        <v>229</v>
      </c>
      <c r="C4110" t="s">
        <v>235</v>
      </c>
      <c r="D4110" t="s">
        <v>155</v>
      </c>
      <c r="E4110" s="3" t="str">
        <f>VLOOKUP(A4110,Respondents!A:B,2,FALSE)</f>
        <v>Assurance Practitioners</v>
      </c>
      <c r="F4110" s="3" t="str">
        <f>VLOOKUP(A4110,Respondents!A:C,3,FALSE)</f>
        <v>Accounting Firms</v>
      </c>
      <c r="G4110" s="3">
        <f t="shared" si="136"/>
        <v>1</v>
      </c>
      <c r="H4110" s="3">
        <f t="shared" si="137"/>
        <v>0</v>
      </c>
    </row>
    <row r="4111" spans="1:8" x14ac:dyDescent="0.3">
      <c r="A4111" t="s">
        <v>122</v>
      </c>
      <c r="B4111" t="s">
        <v>229</v>
      </c>
      <c r="C4111" t="s">
        <v>316</v>
      </c>
      <c r="D4111" t="s">
        <v>159</v>
      </c>
      <c r="E4111" s="3" t="str">
        <f>VLOOKUP(A4111,Respondents!A:B,2,FALSE)</f>
        <v>Assurance Practitioners</v>
      </c>
      <c r="F4111" s="3" t="str">
        <f>VLOOKUP(A4111,Respondents!A:C,3,FALSE)</f>
        <v>Accounting Firms</v>
      </c>
      <c r="G4111" s="3">
        <f t="shared" si="136"/>
        <v>2</v>
      </c>
      <c r="H4111" s="3">
        <f t="shared" si="137"/>
        <v>1</v>
      </c>
    </row>
    <row r="4112" spans="1:8" x14ac:dyDescent="0.3">
      <c r="A4112" t="s">
        <v>122</v>
      </c>
      <c r="B4112" t="s">
        <v>229</v>
      </c>
      <c r="C4112" t="s">
        <v>317</v>
      </c>
      <c r="D4112" t="s">
        <v>159</v>
      </c>
      <c r="E4112" s="3" t="str">
        <f>VLOOKUP(A4112,Respondents!A:B,2,FALSE)</f>
        <v>Assurance Practitioners</v>
      </c>
      <c r="F4112" s="3" t="str">
        <f>VLOOKUP(A4112,Respondents!A:C,3,FALSE)</f>
        <v>Accounting Firms</v>
      </c>
      <c r="G4112" s="3">
        <f t="shared" si="136"/>
        <v>2</v>
      </c>
      <c r="H4112" s="3">
        <f t="shared" si="137"/>
        <v>1</v>
      </c>
    </row>
    <row r="4113" spans="1:8" x14ac:dyDescent="0.3">
      <c r="A4113" t="s">
        <v>122</v>
      </c>
      <c r="B4113" t="s">
        <v>229</v>
      </c>
      <c r="C4113" t="s">
        <v>272</v>
      </c>
      <c r="D4113" t="s">
        <v>159</v>
      </c>
      <c r="E4113" s="3" t="str">
        <f>VLOOKUP(A4113,Respondents!A:B,2,FALSE)</f>
        <v>Assurance Practitioners</v>
      </c>
      <c r="F4113" s="3" t="str">
        <f>VLOOKUP(A4113,Respondents!A:C,3,FALSE)</f>
        <v>Accounting Firms</v>
      </c>
      <c r="G4113" s="3">
        <f t="shared" si="136"/>
        <v>2</v>
      </c>
      <c r="H4113" s="3">
        <f t="shared" si="137"/>
        <v>1</v>
      </c>
    </row>
    <row r="4114" spans="1:8" x14ac:dyDescent="0.3">
      <c r="A4114" t="s">
        <v>122</v>
      </c>
      <c r="B4114" t="s">
        <v>236</v>
      </c>
      <c r="C4114" t="s">
        <v>237</v>
      </c>
      <c r="D4114" t="s">
        <v>155</v>
      </c>
      <c r="E4114" s="3" t="str">
        <f>VLOOKUP(A4114,Respondents!A:B,2,FALSE)</f>
        <v>Assurance Practitioners</v>
      </c>
      <c r="F4114" s="3" t="str">
        <f>VLOOKUP(A4114,Respondents!A:C,3,FALSE)</f>
        <v>Accounting Firms</v>
      </c>
      <c r="G4114" s="3">
        <f t="shared" si="136"/>
        <v>1</v>
      </c>
      <c r="H4114" s="3">
        <f t="shared" si="137"/>
        <v>0</v>
      </c>
    </row>
    <row r="4115" spans="1:8" x14ac:dyDescent="0.3">
      <c r="A4115" t="s">
        <v>122</v>
      </c>
      <c r="B4115" t="s">
        <v>236</v>
      </c>
      <c r="C4115" t="s">
        <v>238</v>
      </c>
      <c r="D4115" t="s">
        <v>159</v>
      </c>
      <c r="E4115" s="3" t="str">
        <f>VLOOKUP(A4115,Respondents!A:B,2,FALSE)</f>
        <v>Assurance Practitioners</v>
      </c>
      <c r="F4115" s="3" t="str">
        <f>VLOOKUP(A4115,Respondents!A:C,3,FALSE)</f>
        <v>Accounting Firms</v>
      </c>
      <c r="G4115" s="3">
        <f t="shared" si="136"/>
        <v>1</v>
      </c>
      <c r="H4115" s="3">
        <f t="shared" si="137"/>
        <v>1</v>
      </c>
    </row>
    <row r="4116" spans="1:8" x14ac:dyDescent="0.3">
      <c r="A4116" t="s">
        <v>122</v>
      </c>
      <c r="B4116" t="s">
        <v>236</v>
      </c>
      <c r="C4116" t="s">
        <v>239</v>
      </c>
      <c r="D4116" t="s">
        <v>155</v>
      </c>
      <c r="E4116" s="3" t="str">
        <f>VLOOKUP(A4116,Respondents!A:B,2,FALSE)</f>
        <v>Assurance Practitioners</v>
      </c>
      <c r="F4116" s="3" t="str">
        <f>VLOOKUP(A4116,Respondents!A:C,3,FALSE)</f>
        <v>Accounting Firms</v>
      </c>
      <c r="G4116" s="3">
        <f t="shared" si="136"/>
        <v>1</v>
      </c>
      <c r="H4116" s="3">
        <f t="shared" si="137"/>
        <v>0</v>
      </c>
    </row>
    <row r="4117" spans="1:8" x14ac:dyDescent="0.3">
      <c r="A4117" t="s">
        <v>122</v>
      </c>
      <c r="B4117" t="s">
        <v>236</v>
      </c>
      <c r="C4117" t="s">
        <v>240</v>
      </c>
      <c r="D4117" t="s">
        <v>155</v>
      </c>
      <c r="E4117" s="3" t="str">
        <f>VLOOKUP(A4117,Respondents!A:B,2,FALSE)</f>
        <v>Assurance Practitioners</v>
      </c>
      <c r="F4117" s="3" t="str">
        <f>VLOOKUP(A4117,Respondents!A:C,3,FALSE)</f>
        <v>Accounting Firms</v>
      </c>
      <c r="G4117" s="3">
        <f t="shared" si="136"/>
        <v>1</v>
      </c>
      <c r="H4117" s="3">
        <f t="shared" si="137"/>
        <v>0</v>
      </c>
    </row>
    <row r="4118" spans="1:8" x14ac:dyDescent="0.3">
      <c r="A4118" t="s">
        <v>122</v>
      </c>
      <c r="B4118" t="s">
        <v>236</v>
      </c>
      <c r="C4118" t="s">
        <v>241</v>
      </c>
      <c r="D4118" t="s">
        <v>155</v>
      </c>
      <c r="E4118" s="3" t="str">
        <f>VLOOKUP(A4118,Respondents!A:B,2,FALSE)</f>
        <v>Assurance Practitioners</v>
      </c>
      <c r="F4118" s="3" t="str">
        <f>VLOOKUP(A4118,Respondents!A:C,3,FALSE)</f>
        <v>Accounting Firms</v>
      </c>
      <c r="G4118" s="3">
        <f t="shared" si="136"/>
        <v>1</v>
      </c>
      <c r="H4118" s="3">
        <f t="shared" si="137"/>
        <v>0</v>
      </c>
    </row>
    <row r="4119" spans="1:8" x14ac:dyDescent="0.3">
      <c r="A4119" t="s">
        <v>122</v>
      </c>
      <c r="B4119" t="s">
        <v>236</v>
      </c>
      <c r="C4119" t="s">
        <v>242</v>
      </c>
      <c r="D4119" t="s">
        <v>155</v>
      </c>
      <c r="E4119" s="3" t="str">
        <f>VLOOKUP(A4119,Respondents!A:B,2,FALSE)</f>
        <v>Assurance Practitioners</v>
      </c>
      <c r="F4119" s="3" t="str">
        <f>VLOOKUP(A4119,Respondents!A:C,3,FALSE)</f>
        <v>Accounting Firms</v>
      </c>
      <c r="G4119" s="3">
        <f t="shared" ref="G4119:G4182" si="138">IF(LEN(C4119)-LEN(SUBSTITUTE(C4119,".",""))&lt;=1,1,2)</f>
        <v>1</v>
      </c>
      <c r="H4119" s="3">
        <f t="shared" ref="H4119:H4182" si="139">IF(D4119="Yes",1,0)</f>
        <v>0</v>
      </c>
    </row>
    <row r="4120" spans="1:8" x14ac:dyDescent="0.3">
      <c r="A4120" t="s">
        <v>122</v>
      </c>
      <c r="B4120" t="s">
        <v>236</v>
      </c>
      <c r="C4120" t="s">
        <v>318</v>
      </c>
      <c r="D4120" t="s">
        <v>159</v>
      </c>
      <c r="E4120" s="3" t="str">
        <f>VLOOKUP(A4120,Respondents!A:B,2,FALSE)</f>
        <v>Assurance Practitioners</v>
      </c>
      <c r="F4120" s="3" t="str">
        <f>VLOOKUP(A4120,Respondents!A:C,3,FALSE)</f>
        <v>Accounting Firms</v>
      </c>
      <c r="G4120" s="3">
        <f t="shared" si="138"/>
        <v>2</v>
      </c>
      <c r="H4120" s="3">
        <f t="shared" si="139"/>
        <v>1</v>
      </c>
    </row>
    <row r="4121" spans="1:8" x14ac:dyDescent="0.3">
      <c r="A4121" t="s">
        <v>122</v>
      </c>
      <c r="B4121" t="s">
        <v>236</v>
      </c>
      <c r="C4121" t="s">
        <v>383</v>
      </c>
      <c r="D4121" t="s">
        <v>159</v>
      </c>
      <c r="E4121" s="3" t="str">
        <f>VLOOKUP(A4121,Respondents!A:B,2,FALSE)</f>
        <v>Assurance Practitioners</v>
      </c>
      <c r="F4121" s="3" t="str">
        <f>VLOOKUP(A4121,Respondents!A:C,3,FALSE)</f>
        <v>Accounting Firms</v>
      </c>
      <c r="G4121" s="3">
        <f t="shared" si="138"/>
        <v>2</v>
      </c>
      <c r="H4121" s="3">
        <f t="shared" si="139"/>
        <v>1</v>
      </c>
    </row>
    <row r="4122" spans="1:8" x14ac:dyDescent="0.3">
      <c r="A4122" t="s">
        <v>122</v>
      </c>
      <c r="B4122" t="s">
        <v>236</v>
      </c>
      <c r="C4122" t="s">
        <v>384</v>
      </c>
      <c r="D4122" t="s">
        <v>155</v>
      </c>
      <c r="E4122" s="3" t="str">
        <f>VLOOKUP(A4122,Respondents!A:B,2,FALSE)</f>
        <v>Assurance Practitioners</v>
      </c>
      <c r="F4122" s="3" t="str">
        <f>VLOOKUP(A4122,Respondents!A:C,3,FALSE)</f>
        <v>Accounting Firms</v>
      </c>
      <c r="G4122" s="3">
        <f t="shared" si="138"/>
        <v>2</v>
      </c>
      <c r="H4122" s="3">
        <f t="shared" si="139"/>
        <v>0</v>
      </c>
    </row>
    <row r="4123" spans="1:8" x14ac:dyDescent="0.3">
      <c r="A4123" t="s">
        <v>122</v>
      </c>
      <c r="B4123" t="s">
        <v>236</v>
      </c>
      <c r="C4123" t="s">
        <v>319</v>
      </c>
      <c r="D4123" t="s">
        <v>159</v>
      </c>
      <c r="E4123" s="3" t="str">
        <f>VLOOKUP(A4123,Respondents!A:B,2,FALSE)</f>
        <v>Assurance Practitioners</v>
      </c>
      <c r="F4123" s="3" t="str">
        <f>VLOOKUP(A4123,Respondents!A:C,3,FALSE)</f>
        <v>Accounting Firms</v>
      </c>
      <c r="G4123" s="3">
        <f t="shared" si="138"/>
        <v>2</v>
      </c>
      <c r="H4123" s="3">
        <f t="shared" si="139"/>
        <v>1</v>
      </c>
    </row>
    <row r="4124" spans="1:8" x14ac:dyDescent="0.3">
      <c r="A4124" t="s">
        <v>122</v>
      </c>
      <c r="B4124" t="s">
        <v>277</v>
      </c>
      <c r="C4124" t="s">
        <v>278</v>
      </c>
      <c r="D4124" t="s">
        <v>155</v>
      </c>
      <c r="E4124" s="3" t="str">
        <f>VLOOKUP(A4124,Respondents!A:B,2,FALSE)</f>
        <v>Assurance Practitioners</v>
      </c>
      <c r="F4124" s="3" t="str">
        <f>VLOOKUP(A4124,Respondents!A:C,3,FALSE)</f>
        <v>Accounting Firms</v>
      </c>
      <c r="G4124" s="3">
        <f t="shared" si="138"/>
        <v>1</v>
      </c>
      <c r="H4124" s="3">
        <f t="shared" si="139"/>
        <v>0</v>
      </c>
    </row>
    <row r="4125" spans="1:8" x14ac:dyDescent="0.3">
      <c r="A4125" t="s">
        <v>122</v>
      </c>
      <c r="B4125" t="s">
        <v>277</v>
      </c>
      <c r="C4125" t="s">
        <v>279</v>
      </c>
      <c r="D4125" t="s">
        <v>159</v>
      </c>
      <c r="E4125" s="3" t="str">
        <f>VLOOKUP(A4125,Respondents!A:B,2,FALSE)</f>
        <v>Assurance Practitioners</v>
      </c>
      <c r="F4125" s="3" t="str">
        <f>VLOOKUP(A4125,Respondents!A:C,3,FALSE)</f>
        <v>Accounting Firms</v>
      </c>
      <c r="G4125" s="3">
        <f t="shared" si="138"/>
        <v>1</v>
      </c>
      <c r="H4125" s="3">
        <f t="shared" si="139"/>
        <v>1</v>
      </c>
    </row>
    <row r="4126" spans="1:8" x14ac:dyDescent="0.3">
      <c r="A4126" t="s">
        <v>122</v>
      </c>
      <c r="B4126" t="s">
        <v>277</v>
      </c>
      <c r="C4126" t="s">
        <v>280</v>
      </c>
      <c r="D4126" t="s">
        <v>155</v>
      </c>
      <c r="E4126" s="3" t="str">
        <f>VLOOKUP(A4126,Respondents!A:B,2,FALSE)</f>
        <v>Assurance Practitioners</v>
      </c>
      <c r="F4126" s="3" t="str">
        <f>VLOOKUP(A4126,Respondents!A:C,3,FALSE)</f>
        <v>Accounting Firms</v>
      </c>
      <c r="G4126" s="3">
        <f t="shared" si="138"/>
        <v>1</v>
      </c>
      <c r="H4126" s="3">
        <f t="shared" si="139"/>
        <v>0</v>
      </c>
    </row>
    <row r="4127" spans="1:8" x14ac:dyDescent="0.3">
      <c r="A4127" t="s">
        <v>122</v>
      </c>
      <c r="B4127" t="s">
        <v>277</v>
      </c>
      <c r="C4127" t="s">
        <v>281</v>
      </c>
      <c r="D4127" t="s">
        <v>155</v>
      </c>
      <c r="E4127" s="3" t="str">
        <f>VLOOKUP(A4127,Respondents!A:B,2,FALSE)</f>
        <v>Assurance Practitioners</v>
      </c>
      <c r="F4127" s="3" t="str">
        <f>VLOOKUP(A4127,Respondents!A:C,3,FALSE)</f>
        <v>Accounting Firms</v>
      </c>
      <c r="G4127" s="3">
        <f t="shared" si="138"/>
        <v>1</v>
      </c>
      <c r="H4127" s="3">
        <f t="shared" si="139"/>
        <v>0</v>
      </c>
    </row>
    <row r="4128" spans="1:8" x14ac:dyDescent="0.3">
      <c r="A4128" t="s">
        <v>122</v>
      </c>
      <c r="B4128" t="s">
        <v>277</v>
      </c>
      <c r="C4128" t="s">
        <v>282</v>
      </c>
      <c r="D4128" t="s">
        <v>155</v>
      </c>
      <c r="E4128" s="3" t="str">
        <f>VLOOKUP(A4128,Respondents!A:B,2,FALSE)</f>
        <v>Assurance Practitioners</v>
      </c>
      <c r="F4128" s="3" t="str">
        <f>VLOOKUP(A4128,Respondents!A:C,3,FALSE)</f>
        <v>Accounting Firms</v>
      </c>
      <c r="G4128" s="3">
        <f t="shared" si="138"/>
        <v>1</v>
      </c>
      <c r="H4128" s="3">
        <f t="shared" si="139"/>
        <v>0</v>
      </c>
    </row>
    <row r="4129" spans="1:8" x14ac:dyDescent="0.3">
      <c r="A4129" t="s">
        <v>122</v>
      </c>
      <c r="B4129" t="s">
        <v>277</v>
      </c>
      <c r="C4129" t="s">
        <v>283</v>
      </c>
      <c r="D4129" t="s">
        <v>155</v>
      </c>
      <c r="E4129" s="3" t="str">
        <f>VLOOKUP(A4129,Respondents!A:B,2,FALSE)</f>
        <v>Assurance Practitioners</v>
      </c>
      <c r="F4129" s="3" t="str">
        <f>VLOOKUP(A4129,Respondents!A:C,3,FALSE)</f>
        <v>Accounting Firms</v>
      </c>
      <c r="G4129" s="3">
        <f t="shared" si="138"/>
        <v>1</v>
      </c>
      <c r="H4129" s="3">
        <f t="shared" si="139"/>
        <v>0</v>
      </c>
    </row>
    <row r="4130" spans="1:8" x14ac:dyDescent="0.3">
      <c r="A4130" t="s">
        <v>122</v>
      </c>
      <c r="B4130" t="s">
        <v>277</v>
      </c>
      <c r="C4130" t="s">
        <v>385</v>
      </c>
      <c r="D4130" t="s">
        <v>159</v>
      </c>
      <c r="E4130" s="3" t="str">
        <f>VLOOKUP(A4130,Respondents!A:B,2,FALSE)</f>
        <v>Assurance Practitioners</v>
      </c>
      <c r="F4130" s="3" t="str">
        <f>VLOOKUP(A4130,Respondents!A:C,3,FALSE)</f>
        <v>Accounting Firms</v>
      </c>
      <c r="G4130" s="3">
        <f t="shared" si="138"/>
        <v>2</v>
      </c>
      <c r="H4130" s="3">
        <f t="shared" si="139"/>
        <v>1</v>
      </c>
    </row>
    <row r="4131" spans="1:8" x14ac:dyDescent="0.3">
      <c r="A4131" t="s">
        <v>122</v>
      </c>
      <c r="B4131" t="s">
        <v>277</v>
      </c>
      <c r="C4131" t="s">
        <v>320</v>
      </c>
      <c r="D4131" t="s">
        <v>155</v>
      </c>
      <c r="E4131" s="3" t="str">
        <f>VLOOKUP(A4131,Respondents!A:B,2,FALSE)</f>
        <v>Assurance Practitioners</v>
      </c>
      <c r="F4131" s="3" t="str">
        <f>VLOOKUP(A4131,Respondents!A:C,3,FALSE)</f>
        <v>Accounting Firms</v>
      </c>
      <c r="G4131" s="3">
        <f t="shared" si="138"/>
        <v>2</v>
      </c>
      <c r="H4131" s="3">
        <f t="shared" si="139"/>
        <v>0</v>
      </c>
    </row>
    <row r="4132" spans="1:8" x14ac:dyDescent="0.3">
      <c r="A4132" t="s">
        <v>122</v>
      </c>
      <c r="B4132" t="s">
        <v>277</v>
      </c>
      <c r="C4132" t="s">
        <v>321</v>
      </c>
      <c r="D4132" t="s">
        <v>155</v>
      </c>
      <c r="E4132" s="3" t="str">
        <f>VLOOKUP(A4132,Respondents!A:B,2,FALSE)</f>
        <v>Assurance Practitioners</v>
      </c>
      <c r="F4132" s="3" t="str">
        <f>VLOOKUP(A4132,Respondents!A:C,3,FALSE)</f>
        <v>Accounting Firms</v>
      </c>
      <c r="G4132" s="3">
        <f t="shared" si="138"/>
        <v>2</v>
      </c>
      <c r="H4132" s="3">
        <f t="shared" si="139"/>
        <v>0</v>
      </c>
    </row>
    <row r="4133" spans="1:8" x14ac:dyDescent="0.3">
      <c r="A4133" t="s">
        <v>122</v>
      </c>
      <c r="B4133" t="s">
        <v>277</v>
      </c>
      <c r="C4133" t="s">
        <v>322</v>
      </c>
      <c r="D4133" t="s">
        <v>155</v>
      </c>
      <c r="E4133" s="3" t="str">
        <f>VLOOKUP(A4133,Respondents!A:B,2,FALSE)</f>
        <v>Assurance Practitioners</v>
      </c>
      <c r="F4133" s="3" t="str">
        <f>VLOOKUP(A4133,Respondents!A:C,3,FALSE)</f>
        <v>Accounting Firms</v>
      </c>
      <c r="G4133" s="3">
        <f t="shared" si="138"/>
        <v>2</v>
      </c>
      <c r="H4133" s="3">
        <f t="shared" si="139"/>
        <v>0</v>
      </c>
    </row>
    <row r="4134" spans="1:8" x14ac:dyDescent="0.3">
      <c r="A4134" t="s">
        <v>122</v>
      </c>
      <c r="B4134" t="s">
        <v>266</v>
      </c>
      <c r="C4134" t="s">
        <v>284</v>
      </c>
      <c r="D4134" t="s">
        <v>159</v>
      </c>
      <c r="E4134" s="3" t="str">
        <f>VLOOKUP(A4134,Respondents!A:B,2,FALSE)</f>
        <v>Assurance Practitioners</v>
      </c>
      <c r="F4134" s="3" t="str">
        <f>VLOOKUP(A4134,Respondents!A:C,3,FALSE)</f>
        <v>Accounting Firms</v>
      </c>
      <c r="G4134" s="3">
        <f t="shared" si="138"/>
        <v>1</v>
      </c>
      <c r="H4134" s="3">
        <f t="shared" si="139"/>
        <v>1</v>
      </c>
    </row>
    <row r="4135" spans="1:8" x14ac:dyDescent="0.3">
      <c r="A4135" t="s">
        <v>122</v>
      </c>
      <c r="B4135" t="s">
        <v>266</v>
      </c>
      <c r="C4135" t="s">
        <v>285</v>
      </c>
      <c r="D4135" t="s">
        <v>155</v>
      </c>
      <c r="E4135" s="3" t="str">
        <f>VLOOKUP(A4135,Respondents!A:B,2,FALSE)</f>
        <v>Assurance Practitioners</v>
      </c>
      <c r="F4135" s="3" t="str">
        <f>VLOOKUP(A4135,Respondents!A:C,3,FALSE)</f>
        <v>Accounting Firms</v>
      </c>
      <c r="G4135" s="3">
        <f t="shared" si="138"/>
        <v>1</v>
      </c>
      <c r="H4135" s="3">
        <f t="shared" si="139"/>
        <v>0</v>
      </c>
    </row>
    <row r="4136" spans="1:8" x14ac:dyDescent="0.3">
      <c r="A4136" t="s">
        <v>122</v>
      </c>
      <c r="B4136" t="s">
        <v>266</v>
      </c>
      <c r="C4136" t="s">
        <v>323</v>
      </c>
      <c r="D4136" t="s">
        <v>155</v>
      </c>
      <c r="E4136" s="3" t="str">
        <f>VLOOKUP(A4136,Respondents!A:B,2,FALSE)</f>
        <v>Assurance Practitioners</v>
      </c>
      <c r="F4136" s="3" t="str">
        <f>VLOOKUP(A4136,Respondents!A:C,3,FALSE)</f>
        <v>Accounting Firms</v>
      </c>
      <c r="G4136" s="3">
        <f t="shared" si="138"/>
        <v>2</v>
      </c>
      <c r="H4136" s="3">
        <f t="shared" si="139"/>
        <v>0</v>
      </c>
    </row>
    <row r="4137" spans="1:8" x14ac:dyDescent="0.3">
      <c r="A4137" t="s">
        <v>122</v>
      </c>
      <c r="B4137" t="s">
        <v>266</v>
      </c>
      <c r="C4137" t="s">
        <v>324</v>
      </c>
      <c r="D4137" t="s">
        <v>155</v>
      </c>
      <c r="E4137" s="3" t="str">
        <f>VLOOKUP(A4137,Respondents!A:B,2,FALSE)</f>
        <v>Assurance Practitioners</v>
      </c>
      <c r="F4137" s="3" t="str">
        <f>VLOOKUP(A4137,Respondents!A:C,3,FALSE)</f>
        <v>Accounting Firms</v>
      </c>
      <c r="G4137" s="3">
        <f t="shared" si="138"/>
        <v>2</v>
      </c>
      <c r="H4137" s="3">
        <f t="shared" si="139"/>
        <v>0</v>
      </c>
    </row>
    <row r="4138" spans="1:8" x14ac:dyDescent="0.3">
      <c r="A4138" t="s">
        <v>122</v>
      </c>
      <c r="B4138" t="s">
        <v>266</v>
      </c>
      <c r="C4138" t="s">
        <v>325</v>
      </c>
      <c r="D4138" t="s">
        <v>159</v>
      </c>
      <c r="E4138" s="3" t="str">
        <f>VLOOKUP(A4138,Respondents!A:B,2,FALSE)</f>
        <v>Assurance Practitioners</v>
      </c>
      <c r="F4138" s="3" t="str">
        <f>VLOOKUP(A4138,Respondents!A:C,3,FALSE)</f>
        <v>Accounting Firms</v>
      </c>
      <c r="G4138" s="3">
        <f t="shared" si="138"/>
        <v>2</v>
      </c>
      <c r="H4138" s="3">
        <f t="shared" si="139"/>
        <v>1</v>
      </c>
    </row>
    <row r="4139" spans="1:8" x14ac:dyDescent="0.3">
      <c r="A4139" t="s">
        <v>122</v>
      </c>
      <c r="B4139" t="s">
        <v>266</v>
      </c>
      <c r="C4139" t="s">
        <v>326</v>
      </c>
      <c r="D4139" t="s">
        <v>155</v>
      </c>
      <c r="E4139" s="3" t="str">
        <f>VLOOKUP(A4139,Respondents!A:B,2,FALSE)</f>
        <v>Assurance Practitioners</v>
      </c>
      <c r="F4139" s="3" t="str">
        <f>VLOOKUP(A4139,Respondents!A:C,3,FALSE)</f>
        <v>Accounting Firms</v>
      </c>
      <c r="G4139" s="3">
        <f t="shared" si="138"/>
        <v>2</v>
      </c>
      <c r="H4139" s="3">
        <f t="shared" si="139"/>
        <v>0</v>
      </c>
    </row>
    <row r="4140" spans="1:8" x14ac:dyDescent="0.3">
      <c r="A4140" t="s">
        <v>122</v>
      </c>
      <c r="B4140" t="s">
        <v>266</v>
      </c>
      <c r="C4140" t="s">
        <v>327</v>
      </c>
      <c r="D4140" t="s">
        <v>155</v>
      </c>
      <c r="E4140" s="3" t="str">
        <f>VLOOKUP(A4140,Respondents!A:B,2,FALSE)</f>
        <v>Assurance Practitioners</v>
      </c>
      <c r="F4140" s="3" t="str">
        <f>VLOOKUP(A4140,Respondents!A:C,3,FALSE)</f>
        <v>Accounting Firms</v>
      </c>
      <c r="G4140" s="3">
        <f t="shared" si="138"/>
        <v>2</v>
      </c>
      <c r="H4140" s="3">
        <f t="shared" si="139"/>
        <v>0</v>
      </c>
    </row>
    <row r="4141" spans="1:8" x14ac:dyDescent="0.3">
      <c r="A4141" t="s">
        <v>122</v>
      </c>
      <c r="B4141" t="s">
        <v>266</v>
      </c>
      <c r="C4141" t="s">
        <v>328</v>
      </c>
      <c r="D4141" t="s">
        <v>155</v>
      </c>
      <c r="E4141" s="3" t="str">
        <f>VLOOKUP(A4141,Respondents!A:B,2,FALSE)</f>
        <v>Assurance Practitioners</v>
      </c>
      <c r="F4141" s="3" t="str">
        <f>VLOOKUP(A4141,Respondents!A:C,3,FALSE)</f>
        <v>Accounting Firms</v>
      </c>
      <c r="G4141" s="3">
        <f t="shared" si="138"/>
        <v>2</v>
      </c>
      <c r="H4141" s="3">
        <f t="shared" si="139"/>
        <v>0</v>
      </c>
    </row>
    <row r="4142" spans="1:8" x14ac:dyDescent="0.3">
      <c r="A4142" t="s">
        <v>123</v>
      </c>
      <c r="B4142" t="s">
        <v>153</v>
      </c>
      <c r="C4142" t="s">
        <v>154</v>
      </c>
      <c r="D4142" t="s">
        <v>155</v>
      </c>
      <c r="E4142" s="3" t="str">
        <f>VLOOKUP(A4142,Respondents!A:B,2,FALSE)</f>
        <v>Assurance Practitioners</v>
      </c>
      <c r="F4142" s="3" t="str">
        <f>VLOOKUP(A4142,Respondents!A:C,3,FALSE)</f>
        <v>Accounting Firms</v>
      </c>
      <c r="G4142" s="3">
        <f t="shared" si="138"/>
        <v>1</v>
      </c>
      <c r="H4142" s="3">
        <f t="shared" si="139"/>
        <v>0</v>
      </c>
    </row>
    <row r="4143" spans="1:8" x14ac:dyDescent="0.3">
      <c r="A4143" t="s">
        <v>123</v>
      </c>
      <c r="B4143" t="s">
        <v>153</v>
      </c>
      <c r="C4143" t="s">
        <v>156</v>
      </c>
      <c r="D4143" t="s">
        <v>159</v>
      </c>
      <c r="E4143" s="3" t="str">
        <f>VLOOKUP(A4143,Respondents!A:B,2,FALSE)</f>
        <v>Assurance Practitioners</v>
      </c>
      <c r="F4143" s="3" t="str">
        <f>VLOOKUP(A4143,Respondents!A:C,3,FALSE)</f>
        <v>Accounting Firms</v>
      </c>
      <c r="G4143" s="3">
        <f t="shared" si="138"/>
        <v>1</v>
      </c>
      <c r="H4143" s="3">
        <f t="shared" si="139"/>
        <v>1</v>
      </c>
    </row>
    <row r="4144" spans="1:8" x14ac:dyDescent="0.3">
      <c r="A4144" t="s">
        <v>123</v>
      </c>
      <c r="B4144" t="s">
        <v>153</v>
      </c>
      <c r="C4144" t="s">
        <v>157</v>
      </c>
      <c r="D4144" t="s">
        <v>155</v>
      </c>
      <c r="E4144" s="3" t="str">
        <f>VLOOKUP(A4144,Respondents!A:B,2,FALSE)</f>
        <v>Assurance Practitioners</v>
      </c>
      <c r="F4144" s="3" t="str">
        <f>VLOOKUP(A4144,Respondents!A:C,3,FALSE)</f>
        <v>Accounting Firms</v>
      </c>
      <c r="G4144" s="3">
        <f t="shared" si="138"/>
        <v>1</v>
      </c>
      <c r="H4144" s="3">
        <f t="shared" si="139"/>
        <v>0</v>
      </c>
    </row>
    <row r="4145" spans="1:8" x14ac:dyDescent="0.3">
      <c r="A4145" t="s">
        <v>123</v>
      </c>
      <c r="B4145" t="s">
        <v>153</v>
      </c>
      <c r="C4145" t="s">
        <v>158</v>
      </c>
      <c r="D4145" t="s">
        <v>155</v>
      </c>
      <c r="E4145" s="3" t="str">
        <f>VLOOKUP(A4145,Respondents!A:B,2,FALSE)</f>
        <v>Assurance Practitioners</v>
      </c>
      <c r="F4145" s="3" t="str">
        <f>VLOOKUP(A4145,Respondents!A:C,3,FALSE)</f>
        <v>Accounting Firms</v>
      </c>
      <c r="G4145" s="3">
        <f t="shared" si="138"/>
        <v>1</v>
      </c>
      <c r="H4145" s="3">
        <f t="shared" si="139"/>
        <v>0</v>
      </c>
    </row>
    <row r="4146" spans="1:8" x14ac:dyDescent="0.3">
      <c r="A4146" t="s">
        <v>123</v>
      </c>
      <c r="B4146" t="s">
        <v>153</v>
      </c>
      <c r="C4146" t="s">
        <v>160</v>
      </c>
      <c r="D4146" t="s">
        <v>155</v>
      </c>
      <c r="E4146" s="3" t="str">
        <f>VLOOKUP(A4146,Respondents!A:B,2,FALSE)</f>
        <v>Assurance Practitioners</v>
      </c>
      <c r="F4146" s="3" t="str">
        <f>VLOOKUP(A4146,Respondents!A:C,3,FALSE)</f>
        <v>Accounting Firms</v>
      </c>
      <c r="G4146" s="3">
        <f t="shared" si="138"/>
        <v>1</v>
      </c>
      <c r="H4146" s="3">
        <f t="shared" si="139"/>
        <v>0</v>
      </c>
    </row>
    <row r="4147" spans="1:8" x14ac:dyDescent="0.3">
      <c r="A4147" t="s">
        <v>123</v>
      </c>
      <c r="B4147" t="s">
        <v>153</v>
      </c>
      <c r="C4147" t="s">
        <v>161</v>
      </c>
      <c r="D4147" t="s">
        <v>155</v>
      </c>
      <c r="E4147" s="3" t="str">
        <f>VLOOKUP(A4147,Respondents!A:B,2,FALSE)</f>
        <v>Assurance Practitioners</v>
      </c>
      <c r="F4147" s="3" t="str">
        <f>VLOOKUP(A4147,Respondents!A:C,3,FALSE)</f>
        <v>Accounting Firms</v>
      </c>
      <c r="G4147" s="3">
        <f t="shared" si="138"/>
        <v>1</v>
      </c>
      <c r="H4147" s="3">
        <f t="shared" si="139"/>
        <v>0</v>
      </c>
    </row>
    <row r="4148" spans="1:8" x14ac:dyDescent="0.3">
      <c r="A4148" t="s">
        <v>123</v>
      </c>
      <c r="B4148" t="s">
        <v>153</v>
      </c>
      <c r="C4148" t="s">
        <v>300</v>
      </c>
      <c r="D4148" t="s">
        <v>159</v>
      </c>
      <c r="E4148" s="3" t="str">
        <f>VLOOKUP(A4148,Respondents!A:B,2,FALSE)</f>
        <v>Assurance Practitioners</v>
      </c>
      <c r="F4148" s="3" t="str">
        <f>VLOOKUP(A4148,Respondents!A:C,3,FALSE)</f>
        <v>Accounting Firms</v>
      </c>
      <c r="G4148" s="3">
        <f t="shared" si="138"/>
        <v>2</v>
      </c>
      <c r="H4148" s="3">
        <f t="shared" si="139"/>
        <v>1</v>
      </c>
    </row>
    <row r="4149" spans="1:8" x14ac:dyDescent="0.3">
      <c r="A4149" t="s">
        <v>123</v>
      </c>
      <c r="B4149" t="s">
        <v>153</v>
      </c>
      <c r="C4149" t="s">
        <v>301</v>
      </c>
      <c r="D4149" t="s">
        <v>159</v>
      </c>
      <c r="E4149" s="3" t="str">
        <f>VLOOKUP(A4149,Respondents!A:B,2,FALSE)</f>
        <v>Assurance Practitioners</v>
      </c>
      <c r="F4149" s="3" t="str">
        <f>VLOOKUP(A4149,Respondents!A:C,3,FALSE)</f>
        <v>Accounting Firms</v>
      </c>
      <c r="G4149" s="3">
        <f t="shared" si="138"/>
        <v>2</v>
      </c>
      <c r="H4149" s="3">
        <f t="shared" si="139"/>
        <v>1</v>
      </c>
    </row>
    <row r="4150" spans="1:8" x14ac:dyDescent="0.3">
      <c r="A4150" t="s">
        <v>123</v>
      </c>
      <c r="B4150" t="s">
        <v>153</v>
      </c>
      <c r="C4150" t="s">
        <v>302</v>
      </c>
      <c r="D4150" t="s">
        <v>155</v>
      </c>
      <c r="E4150" s="3" t="str">
        <f>VLOOKUP(A4150,Respondents!A:B,2,FALSE)</f>
        <v>Assurance Practitioners</v>
      </c>
      <c r="F4150" s="3" t="str">
        <f>VLOOKUP(A4150,Respondents!A:C,3,FALSE)</f>
        <v>Accounting Firms</v>
      </c>
      <c r="G4150" s="3">
        <f t="shared" si="138"/>
        <v>2</v>
      </c>
      <c r="H4150" s="3">
        <f t="shared" si="139"/>
        <v>0</v>
      </c>
    </row>
    <row r="4151" spans="1:8" x14ac:dyDescent="0.3">
      <c r="A4151" t="s">
        <v>123</v>
      </c>
      <c r="B4151" t="s">
        <v>153</v>
      </c>
      <c r="C4151" t="s">
        <v>303</v>
      </c>
      <c r="D4151" t="s">
        <v>155</v>
      </c>
      <c r="E4151" s="3" t="str">
        <f>VLOOKUP(A4151,Respondents!A:B,2,FALSE)</f>
        <v>Assurance Practitioners</v>
      </c>
      <c r="F4151" s="3" t="str">
        <f>VLOOKUP(A4151,Respondents!A:C,3,FALSE)</f>
        <v>Accounting Firms</v>
      </c>
      <c r="G4151" s="3">
        <f t="shared" si="138"/>
        <v>2</v>
      </c>
      <c r="H4151" s="3">
        <f t="shared" si="139"/>
        <v>0</v>
      </c>
    </row>
    <row r="4152" spans="1:8" x14ac:dyDescent="0.3">
      <c r="A4152" t="s">
        <v>123</v>
      </c>
      <c r="B4152" t="s">
        <v>153</v>
      </c>
      <c r="C4152" t="s">
        <v>304</v>
      </c>
      <c r="D4152" t="s">
        <v>155</v>
      </c>
      <c r="E4152" s="3" t="str">
        <f>VLOOKUP(A4152,Respondents!A:B,2,FALSE)</f>
        <v>Assurance Practitioners</v>
      </c>
      <c r="F4152" s="3" t="str">
        <f>VLOOKUP(A4152,Respondents!A:C,3,FALSE)</f>
        <v>Accounting Firms</v>
      </c>
      <c r="G4152" s="3">
        <f t="shared" si="138"/>
        <v>2</v>
      </c>
      <c r="H4152" s="3">
        <f t="shared" si="139"/>
        <v>0</v>
      </c>
    </row>
    <row r="4153" spans="1:8" x14ac:dyDescent="0.3">
      <c r="A4153" t="s">
        <v>123</v>
      </c>
      <c r="B4153" t="s">
        <v>180</v>
      </c>
      <c r="C4153" t="s">
        <v>181</v>
      </c>
      <c r="D4153" t="s">
        <v>155</v>
      </c>
      <c r="E4153" s="3" t="str">
        <f>VLOOKUP(A4153,Respondents!A:B,2,FALSE)</f>
        <v>Assurance Practitioners</v>
      </c>
      <c r="F4153" s="3" t="str">
        <f>VLOOKUP(A4153,Respondents!A:C,3,FALSE)</f>
        <v>Accounting Firms</v>
      </c>
      <c r="G4153" s="3">
        <f t="shared" si="138"/>
        <v>1</v>
      </c>
      <c r="H4153" s="3">
        <f t="shared" si="139"/>
        <v>0</v>
      </c>
    </row>
    <row r="4154" spans="1:8" x14ac:dyDescent="0.3">
      <c r="A4154" t="s">
        <v>123</v>
      </c>
      <c r="B4154" t="s">
        <v>180</v>
      </c>
      <c r="C4154" t="s">
        <v>182</v>
      </c>
      <c r="D4154" t="s">
        <v>159</v>
      </c>
      <c r="E4154" s="3" t="str">
        <f>VLOOKUP(A4154,Respondents!A:B,2,FALSE)</f>
        <v>Assurance Practitioners</v>
      </c>
      <c r="F4154" s="3" t="str">
        <f>VLOOKUP(A4154,Respondents!A:C,3,FALSE)</f>
        <v>Accounting Firms</v>
      </c>
      <c r="G4154" s="3">
        <f t="shared" si="138"/>
        <v>1</v>
      </c>
      <c r="H4154" s="3">
        <f t="shared" si="139"/>
        <v>1</v>
      </c>
    </row>
    <row r="4155" spans="1:8" x14ac:dyDescent="0.3">
      <c r="A4155" t="s">
        <v>123</v>
      </c>
      <c r="B4155" t="s">
        <v>180</v>
      </c>
      <c r="C4155" t="s">
        <v>183</v>
      </c>
      <c r="D4155" t="s">
        <v>155</v>
      </c>
      <c r="E4155" s="3" t="str">
        <f>VLOOKUP(A4155,Respondents!A:B,2,FALSE)</f>
        <v>Assurance Practitioners</v>
      </c>
      <c r="F4155" s="3" t="str">
        <f>VLOOKUP(A4155,Respondents!A:C,3,FALSE)</f>
        <v>Accounting Firms</v>
      </c>
      <c r="G4155" s="3">
        <f t="shared" si="138"/>
        <v>1</v>
      </c>
      <c r="H4155" s="3">
        <f t="shared" si="139"/>
        <v>0</v>
      </c>
    </row>
    <row r="4156" spans="1:8" x14ac:dyDescent="0.3">
      <c r="A4156" t="s">
        <v>123</v>
      </c>
      <c r="B4156" t="s">
        <v>180</v>
      </c>
      <c r="C4156" t="s">
        <v>184</v>
      </c>
      <c r="D4156" t="s">
        <v>155</v>
      </c>
      <c r="E4156" s="3" t="str">
        <f>VLOOKUP(A4156,Respondents!A:B,2,FALSE)</f>
        <v>Assurance Practitioners</v>
      </c>
      <c r="F4156" s="3" t="str">
        <f>VLOOKUP(A4156,Respondents!A:C,3,FALSE)</f>
        <v>Accounting Firms</v>
      </c>
      <c r="G4156" s="3">
        <f t="shared" si="138"/>
        <v>1</v>
      </c>
      <c r="H4156" s="3">
        <f t="shared" si="139"/>
        <v>0</v>
      </c>
    </row>
    <row r="4157" spans="1:8" x14ac:dyDescent="0.3">
      <c r="A4157" t="s">
        <v>123</v>
      </c>
      <c r="B4157" t="s">
        <v>180</v>
      </c>
      <c r="C4157" t="s">
        <v>185</v>
      </c>
      <c r="D4157" t="s">
        <v>155</v>
      </c>
      <c r="E4157" s="3" t="str">
        <f>VLOOKUP(A4157,Respondents!A:B,2,FALSE)</f>
        <v>Assurance Practitioners</v>
      </c>
      <c r="F4157" s="3" t="str">
        <f>VLOOKUP(A4157,Respondents!A:C,3,FALSE)</f>
        <v>Accounting Firms</v>
      </c>
      <c r="G4157" s="3">
        <f t="shared" si="138"/>
        <v>1</v>
      </c>
      <c r="H4157" s="3">
        <f t="shared" si="139"/>
        <v>0</v>
      </c>
    </row>
    <row r="4158" spans="1:8" x14ac:dyDescent="0.3">
      <c r="A4158" t="s">
        <v>123</v>
      </c>
      <c r="B4158" t="s">
        <v>180</v>
      </c>
      <c r="C4158" t="s">
        <v>186</v>
      </c>
      <c r="D4158" t="s">
        <v>155</v>
      </c>
      <c r="E4158" s="3" t="str">
        <f>VLOOKUP(A4158,Respondents!A:B,2,FALSE)</f>
        <v>Assurance Practitioners</v>
      </c>
      <c r="F4158" s="3" t="str">
        <f>VLOOKUP(A4158,Respondents!A:C,3,FALSE)</f>
        <v>Accounting Firms</v>
      </c>
      <c r="G4158" s="3">
        <f t="shared" si="138"/>
        <v>1</v>
      </c>
      <c r="H4158" s="3">
        <f t="shared" si="139"/>
        <v>0</v>
      </c>
    </row>
    <row r="4159" spans="1:8" x14ac:dyDescent="0.3">
      <c r="A4159" t="s">
        <v>123</v>
      </c>
      <c r="B4159" t="s">
        <v>180</v>
      </c>
      <c r="C4159" t="s">
        <v>305</v>
      </c>
      <c r="D4159" t="s">
        <v>155</v>
      </c>
      <c r="E4159" s="3" t="str">
        <f>VLOOKUP(A4159,Respondents!A:B,2,FALSE)</f>
        <v>Assurance Practitioners</v>
      </c>
      <c r="F4159" s="3" t="str">
        <f>VLOOKUP(A4159,Respondents!A:C,3,FALSE)</f>
        <v>Accounting Firms</v>
      </c>
      <c r="G4159" s="3">
        <f t="shared" si="138"/>
        <v>2</v>
      </c>
      <c r="H4159" s="3">
        <f t="shared" si="139"/>
        <v>0</v>
      </c>
    </row>
    <row r="4160" spans="1:8" x14ac:dyDescent="0.3">
      <c r="A4160" t="s">
        <v>123</v>
      </c>
      <c r="B4160" t="s">
        <v>180</v>
      </c>
      <c r="C4160" t="s">
        <v>306</v>
      </c>
      <c r="D4160" t="s">
        <v>155</v>
      </c>
      <c r="E4160" s="3" t="str">
        <f>VLOOKUP(A4160,Respondents!A:B,2,FALSE)</f>
        <v>Assurance Practitioners</v>
      </c>
      <c r="F4160" s="3" t="str">
        <f>VLOOKUP(A4160,Respondents!A:C,3,FALSE)</f>
        <v>Accounting Firms</v>
      </c>
      <c r="G4160" s="3">
        <f t="shared" si="138"/>
        <v>2</v>
      </c>
      <c r="H4160" s="3">
        <f t="shared" si="139"/>
        <v>0</v>
      </c>
    </row>
    <row r="4161" spans="1:8" x14ac:dyDescent="0.3">
      <c r="A4161" t="s">
        <v>123</v>
      </c>
      <c r="B4161" t="s">
        <v>180</v>
      </c>
      <c r="C4161" t="s">
        <v>307</v>
      </c>
      <c r="D4161" t="s">
        <v>155</v>
      </c>
      <c r="E4161" s="3" t="str">
        <f>VLOOKUP(A4161,Respondents!A:B,2,FALSE)</f>
        <v>Assurance Practitioners</v>
      </c>
      <c r="F4161" s="3" t="str">
        <f>VLOOKUP(A4161,Respondents!A:C,3,FALSE)</f>
        <v>Accounting Firms</v>
      </c>
      <c r="G4161" s="3">
        <f t="shared" si="138"/>
        <v>2</v>
      </c>
      <c r="H4161" s="3">
        <f t="shared" si="139"/>
        <v>0</v>
      </c>
    </row>
    <row r="4162" spans="1:8" x14ac:dyDescent="0.3">
      <c r="A4162" t="s">
        <v>123</v>
      </c>
      <c r="B4162" t="s">
        <v>180</v>
      </c>
      <c r="C4162" t="s">
        <v>308</v>
      </c>
      <c r="D4162" t="s">
        <v>155</v>
      </c>
      <c r="E4162" s="3" t="str">
        <f>VLOOKUP(A4162,Respondents!A:B,2,FALSE)</f>
        <v>Assurance Practitioners</v>
      </c>
      <c r="F4162" s="3" t="str">
        <f>VLOOKUP(A4162,Respondents!A:C,3,FALSE)</f>
        <v>Accounting Firms</v>
      </c>
      <c r="G4162" s="3">
        <f t="shared" si="138"/>
        <v>2</v>
      </c>
      <c r="H4162" s="3">
        <f t="shared" si="139"/>
        <v>0</v>
      </c>
    </row>
    <row r="4163" spans="1:8" x14ac:dyDescent="0.3">
      <c r="A4163" t="s">
        <v>123</v>
      </c>
      <c r="B4163" t="s">
        <v>180</v>
      </c>
      <c r="C4163" t="s">
        <v>309</v>
      </c>
      <c r="D4163" t="s">
        <v>159</v>
      </c>
      <c r="E4163" s="3" t="str">
        <f>VLOOKUP(A4163,Respondents!A:B,2,FALSE)</f>
        <v>Assurance Practitioners</v>
      </c>
      <c r="F4163" s="3" t="str">
        <f>VLOOKUP(A4163,Respondents!A:C,3,FALSE)</f>
        <v>Accounting Firms</v>
      </c>
      <c r="G4163" s="3">
        <f t="shared" si="138"/>
        <v>2</v>
      </c>
      <c r="H4163" s="3">
        <f t="shared" si="139"/>
        <v>1</v>
      </c>
    </row>
    <row r="4164" spans="1:8" x14ac:dyDescent="0.3">
      <c r="A4164" t="s">
        <v>123</v>
      </c>
      <c r="B4164" t="s">
        <v>180</v>
      </c>
      <c r="C4164" t="s">
        <v>310</v>
      </c>
      <c r="D4164" t="s">
        <v>155</v>
      </c>
      <c r="E4164" s="3" t="str">
        <f>VLOOKUP(A4164,Respondents!A:B,2,FALSE)</f>
        <v>Assurance Practitioners</v>
      </c>
      <c r="F4164" s="3" t="str">
        <f>VLOOKUP(A4164,Respondents!A:C,3,FALSE)</f>
        <v>Accounting Firms</v>
      </c>
      <c r="G4164" s="3">
        <f t="shared" si="138"/>
        <v>2</v>
      </c>
      <c r="H4164" s="3">
        <f t="shared" si="139"/>
        <v>0</v>
      </c>
    </row>
    <row r="4165" spans="1:8" x14ac:dyDescent="0.3">
      <c r="A4165" t="s">
        <v>123</v>
      </c>
      <c r="B4165" t="s">
        <v>180</v>
      </c>
      <c r="C4165" t="s">
        <v>311</v>
      </c>
      <c r="D4165" t="s">
        <v>155</v>
      </c>
      <c r="E4165" s="3" t="str">
        <f>VLOOKUP(A4165,Respondents!A:B,2,FALSE)</f>
        <v>Assurance Practitioners</v>
      </c>
      <c r="F4165" s="3" t="str">
        <f>VLOOKUP(A4165,Respondents!A:C,3,FALSE)</f>
        <v>Accounting Firms</v>
      </c>
      <c r="G4165" s="3">
        <f t="shared" si="138"/>
        <v>2</v>
      </c>
      <c r="H4165" s="3">
        <f t="shared" si="139"/>
        <v>0</v>
      </c>
    </row>
    <row r="4166" spans="1:8" x14ac:dyDescent="0.3">
      <c r="A4166" t="s">
        <v>123</v>
      </c>
      <c r="B4166" t="s">
        <v>216</v>
      </c>
      <c r="C4166" t="s">
        <v>217</v>
      </c>
      <c r="D4166" t="s">
        <v>155</v>
      </c>
      <c r="E4166" s="3" t="str">
        <f>VLOOKUP(A4166,Respondents!A:B,2,FALSE)</f>
        <v>Assurance Practitioners</v>
      </c>
      <c r="F4166" s="3" t="str">
        <f>VLOOKUP(A4166,Respondents!A:C,3,FALSE)</f>
        <v>Accounting Firms</v>
      </c>
      <c r="G4166" s="3">
        <f t="shared" si="138"/>
        <v>1</v>
      </c>
      <c r="H4166" s="3">
        <f t="shared" si="139"/>
        <v>0</v>
      </c>
    </row>
    <row r="4167" spans="1:8" x14ac:dyDescent="0.3">
      <c r="A4167" t="s">
        <v>123</v>
      </c>
      <c r="B4167" t="s">
        <v>216</v>
      </c>
      <c r="C4167" t="s">
        <v>218</v>
      </c>
      <c r="D4167" t="s">
        <v>159</v>
      </c>
      <c r="E4167" s="3" t="str">
        <f>VLOOKUP(A4167,Respondents!A:B,2,FALSE)</f>
        <v>Assurance Practitioners</v>
      </c>
      <c r="F4167" s="3" t="str">
        <f>VLOOKUP(A4167,Respondents!A:C,3,FALSE)</f>
        <v>Accounting Firms</v>
      </c>
      <c r="G4167" s="3">
        <f t="shared" si="138"/>
        <v>1</v>
      </c>
      <c r="H4167" s="3">
        <f t="shared" si="139"/>
        <v>1</v>
      </c>
    </row>
    <row r="4168" spans="1:8" x14ac:dyDescent="0.3">
      <c r="A4168" t="s">
        <v>123</v>
      </c>
      <c r="B4168" t="s">
        <v>216</v>
      </c>
      <c r="C4168" t="s">
        <v>219</v>
      </c>
      <c r="D4168" t="s">
        <v>155</v>
      </c>
      <c r="E4168" s="3" t="str">
        <f>VLOOKUP(A4168,Respondents!A:B,2,FALSE)</f>
        <v>Assurance Practitioners</v>
      </c>
      <c r="F4168" s="3" t="str">
        <f>VLOOKUP(A4168,Respondents!A:C,3,FALSE)</f>
        <v>Accounting Firms</v>
      </c>
      <c r="G4168" s="3">
        <f t="shared" si="138"/>
        <v>1</v>
      </c>
      <c r="H4168" s="3">
        <f t="shared" si="139"/>
        <v>0</v>
      </c>
    </row>
    <row r="4169" spans="1:8" x14ac:dyDescent="0.3">
      <c r="A4169" t="s">
        <v>123</v>
      </c>
      <c r="B4169" t="s">
        <v>216</v>
      </c>
      <c r="C4169" t="s">
        <v>220</v>
      </c>
      <c r="D4169" t="s">
        <v>155</v>
      </c>
      <c r="E4169" s="3" t="str">
        <f>VLOOKUP(A4169,Respondents!A:B,2,FALSE)</f>
        <v>Assurance Practitioners</v>
      </c>
      <c r="F4169" s="3" t="str">
        <f>VLOOKUP(A4169,Respondents!A:C,3,FALSE)</f>
        <v>Accounting Firms</v>
      </c>
      <c r="G4169" s="3">
        <f t="shared" si="138"/>
        <v>1</v>
      </c>
      <c r="H4169" s="3">
        <f t="shared" si="139"/>
        <v>0</v>
      </c>
    </row>
    <row r="4170" spans="1:8" x14ac:dyDescent="0.3">
      <c r="A4170" t="s">
        <v>123</v>
      </c>
      <c r="B4170" t="s">
        <v>216</v>
      </c>
      <c r="C4170" t="s">
        <v>221</v>
      </c>
      <c r="D4170" t="s">
        <v>155</v>
      </c>
      <c r="E4170" s="3" t="str">
        <f>VLOOKUP(A4170,Respondents!A:B,2,FALSE)</f>
        <v>Assurance Practitioners</v>
      </c>
      <c r="F4170" s="3" t="str">
        <f>VLOOKUP(A4170,Respondents!A:C,3,FALSE)</f>
        <v>Accounting Firms</v>
      </c>
      <c r="G4170" s="3">
        <f t="shared" si="138"/>
        <v>1</v>
      </c>
      <c r="H4170" s="3">
        <f t="shared" si="139"/>
        <v>0</v>
      </c>
    </row>
    <row r="4171" spans="1:8" x14ac:dyDescent="0.3">
      <c r="A4171" t="s">
        <v>123</v>
      </c>
      <c r="B4171" t="s">
        <v>216</v>
      </c>
      <c r="C4171" t="s">
        <v>312</v>
      </c>
      <c r="D4171" t="s">
        <v>155</v>
      </c>
      <c r="E4171" s="3" t="str">
        <f>VLOOKUP(A4171,Respondents!A:B,2,FALSE)</f>
        <v>Assurance Practitioners</v>
      </c>
      <c r="F4171" s="3" t="str">
        <f>VLOOKUP(A4171,Respondents!A:C,3,FALSE)</f>
        <v>Accounting Firms</v>
      </c>
      <c r="G4171" s="3">
        <f t="shared" si="138"/>
        <v>1</v>
      </c>
      <c r="H4171" s="3">
        <f t="shared" si="139"/>
        <v>0</v>
      </c>
    </row>
    <row r="4172" spans="1:8" x14ac:dyDescent="0.3">
      <c r="A4172" t="s">
        <v>123</v>
      </c>
      <c r="B4172" t="s">
        <v>216</v>
      </c>
      <c r="C4172" t="s">
        <v>276</v>
      </c>
      <c r="D4172" t="s">
        <v>155</v>
      </c>
      <c r="E4172" s="3" t="str">
        <f>VLOOKUP(A4172,Respondents!A:B,2,FALSE)</f>
        <v>Assurance Practitioners</v>
      </c>
      <c r="F4172" s="3" t="str">
        <f>VLOOKUP(A4172,Respondents!A:C,3,FALSE)</f>
        <v>Accounting Firms</v>
      </c>
      <c r="G4172" s="3">
        <f t="shared" si="138"/>
        <v>2</v>
      </c>
      <c r="H4172" s="3">
        <f t="shared" si="139"/>
        <v>0</v>
      </c>
    </row>
    <row r="4173" spans="1:8" x14ac:dyDescent="0.3">
      <c r="A4173" t="s">
        <v>123</v>
      </c>
      <c r="B4173" t="s">
        <v>216</v>
      </c>
      <c r="C4173" t="s">
        <v>313</v>
      </c>
      <c r="D4173" t="s">
        <v>159</v>
      </c>
      <c r="E4173" s="3" t="str">
        <f>VLOOKUP(A4173,Respondents!A:B,2,FALSE)</f>
        <v>Assurance Practitioners</v>
      </c>
      <c r="F4173" s="3" t="str">
        <f>VLOOKUP(A4173,Respondents!A:C,3,FALSE)</f>
        <v>Accounting Firms</v>
      </c>
      <c r="G4173" s="3">
        <f t="shared" si="138"/>
        <v>2</v>
      </c>
      <c r="H4173" s="3">
        <f t="shared" si="139"/>
        <v>1</v>
      </c>
    </row>
    <row r="4174" spans="1:8" x14ac:dyDescent="0.3">
      <c r="A4174" t="s">
        <v>123</v>
      </c>
      <c r="B4174" t="s">
        <v>216</v>
      </c>
      <c r="C4174" t="s">
        <v>378</v>
      </c>
      <c r="D4174" t="s">
        <v>155</v>
      </c>
      <c r="E4174" s="3" t="str">
        <f>VLOOKUP(A4174,Respondents!A:B,2,FALSE)</f>
        <v>Assurance Practitioners</v>
      </c>
      <c r="F4174" s="3" t="str">
        <f>VLOOKUP(A4174,Respondents!A:C,3,FALSE)</f>
        <v>Accounting Firms</v>
      </c>
      <c r="G4174" s="3">
        <f t="shared" si="138"/>
        <v>2</v>
      </c>
      <c r="H4174" s="3">
        <f t="shared" si="139"/>
        <v>0</v>
      </c>
    </row>
    <row r="4175" spans="1:8" x14ac:dyDescent="0.3">
      <c r="A4175" t="s">
        <v>123</v>
      </c>
      <c r="B4175" t="s">
        <v>216</v>
      </c>
      <c r="C4175" t="s">
        <v>379</v>
      </c>
      <c r="D4175" t="s">
        <v>155</v>
      </c>
      <c r="E4175" s="3" t="str">
        <f>VLOOKUP(A4175,Respondents!A:B,2,FALSE)</f>
        <v>Assurance Practitioners</v>
      </c>
      <c r="F4175" s="3" t="str">
        <f>VLOOKUP(A4175,Respondents!A:C,3,FALSE)</f>
        <v>Accounting Firms</v>
      </c>
      <c r="G4175" s="3">
        <f t="shared" si="138"/>
        <v>2</v>
      </c>
      <c r="H4175" s="3">
        <f t="shared" si="139"/>
        <v>0</v>
      </c>
    </row>
    <row r="4176" spans="1:8" x14ac:dyDescent="0.3">
      <c r="A4176" t="s">
        <v>123</v>
      </c>
      <c r="B4176" t="s">
        <v>208</v>
      </c>
      <c r="C4176" t="s">
        <v>209</v>
      </c>
      <c r="D4176" t="s">
        <v>159</v>
      </c>
      <c r="E4176" s="3" t="str">
        <f>VLOOKUP(A4176,Respondents!A:B,2,FALSE)</f>
        <v>Assurance Practitioners</v>
      </c>
      <c r="F4176" s="3" t="str">
        <f>VLOOKUP(A4176,Respondents!A:C,3,FALSE)</f>
        <v>Accounting Firms</v>
      </c>
      <c r="G4176" s="3">
        <f t="shared" si="138"/>
        <v>1</v>
      </c>
      <c r="H4176" s="3">
        <f t="shared" si="139"/>
        <v>1</v>
      </c>
    </row>
    <row r="4177" spans="1:8" x14ac:dyDescent="0.3">
      <c r="A4177" t="s">
        <v>123</v>
      </c>
      <c r="B4177" t="s">
        <v>208</v>
      </c>
      <c r="C4177" t="s">
        <v>210</v>
      </c>
      <c r="D4177" t="s">
        <v>155</v>
      </c>
      <c r="E4177" s="3" t="str">
        <f>VLOOKUP(A4177,Respondents!A:B,2,FALSE)</f>
        <v>Assurance Practitioners</v>
      </c>
      <c r="F4177" s="3" t="str">
        <f>VLOOKUP(A4177,Respondents!A:C,3,FALSE)</f>
        <v>Accounting Firms</v>
      </c>
      <c r="G4177" s="3">
        <f t="shared" si="138"/>
        <v>1</v>
      </c>
      <c r="H4177" s="3">
        <f t="shared" si="139"/>
        <v>0</v>
      </c>
    </row>
    <row r="4178" spans="1:8" x14ac:dyDescent="0.3">
      <c r="A4178" t="s">
        <v>123</v>
      </c>
      <c r="B4178" t="s">
        <v>208</v>
      </c>
      <c r="C4178" t="s">
        <v>211</v>
      </c>
      <c r="D4178" t="s">
        <v>155</v>
      </c>
      <c r="E4178" s="3" t="str">
        <f>VLOOKUP(A4178,Respondents!A:B,2,FALSE)</f>
        <v>Assurance Practitioners</v>
      </c>
      <c r="F4178" s="3" t="str">
        <f>VLOOKUP(A4178,Respondents!A:C,3,FALSE)</f>
        <v>Accounting Firms</v>
      </c>
      <c r="G4178" s="3">
        <f t="shared" si="138"/>
        <v>1</v>
      </c>
      <c r="H4178" s="3">
        <f t="shared" si="139"/>
        <v>0</v>
      </c>
    </row>
    <row r="4179" spans="1:8" x14ac:dyDescent="0.3">
      <c r="A4179" t="s">
        <v>123</v>
      </c>
      <c r="B4179" t="s">
        <v>208</v>
      </c>
      <c r="C4179" t="s">
        <v>212</v>
      </c>
      <c r="D4179" t="s">
        <v>155</v>
      </c>
      <c r="E4179" s="3" t="str">
        <f>VLOOKUP(A4179,Respondents!A:B,2,FALSE)</f>
        <v>Assurance Practitioners</v>
      </c>
      <c r="F4179" s="3" t="str">
        <f>VLOOKUP(A4179,Respondents!A:C,3,FALSE)</f>
        <v>Accounting Firms</v>
      </c>
      <c r="G4179" s="3">
        <f t="shared" si="138"/>
        <v>1</v>
      </c>
      <c r="H4179" s="3">
        <f t="shared" si="139"/>
        <v>0</v>
      </c>
    </row>
    <row r="4180" spans="1:8" x14ac:dyDescent="0.3">
      <c r="A4180" t="s">
        <v>123</v>
      </c>
      <c r="B4180" t="s">
        <v>208</v>
      </c>
      <c r="C4180" t="s">
        <v>213</v>
      </c>
      <c r="D4180" t="s">
        <v>155</v>
      </c>
      <c r="E4180" s="3" t="str">
        <f>VLOOKUP(A4180,Respondents!A:B,2,FALSE)</f>
        <v>Assurance Practitioners</v>
      </c>
      <c r="F4180" s="3" t="str">
        <f>VLOOKUP(A4180,Respondents!A:C,3,FALSE)</f>
        <v>Accounting Firms</v>
      </c>
      <c r="G4180" s="3">
        <f t="shared" si="138"/>
        <v>1</v>
      </c>
      <c r="H4180" s="3">
        <f t="shared" si="139"/>
        <v>0</v>
      </c>
    </row>
    <row r="4181" spans="1:8" x14ac:dyDescent="0.3">
      <c r="A4181" t="s">
        <v>123</v>
      </c>
      <c r="B4181" t="s">
        <v>208</v>
      </c>
      <c r="C4181" t="s">
        <v>214</v>
      </c>
      <c r="D4181" t="s">
        <v>155</v>
      </c>
      <c r="E4181" s="3" t="str">
        <f>VLOOKUP(A4181,Respondents!A:B,2,FALSE)</f>
        <v>Assurance Practitioners</v>
      </c>
      <c r="F4181" s="3" t="str">
        <f>VLOOKUP(A4181,Respondents!A:C,3,FALSE)</f>
        <v>Accounting Firms</v>
      </c>
      <c r="G4181" s="3">
        <f t="shared" si="138"/>
        <v>1</v>
      </c>
      <c r="H4181" s="3">
        <f t="shared" si="139"/>
        <v>0</v>
      </c>
    </row>
    <row r="4182" spans="1:8" x14ac:dyDescent="0.3">
      <c r="A4182" t="s">
        <v>123</v>
      </c>
      <c r="B4182" t="s">
        <v>208</v>
      </c>
      <c r="C4182" t="s">
        <v>215</v>
      </c>
      <c r="D4182" t="s">
        <v>155</v>
      </c>
      <c r="E4182" s="3" t="str">
        <f>VLOOKUP(A4182,Respondents!A:B,2,FALSE)</f>
        <v>Assurance Practitioners</v>
      </c>
      <c r="F4182" s="3" t="str">
        <f>VLOOKUP(A4182,Respondents!A:C,3,FALSE)</f>
        <v>Accounting Firms</v>
      </c>
      <c r="G4182" s="3">
        <f t="shared" si="138"/>
        <v>2</v>
      </c>
      <c r="H4182" s="3">
        <f t="shared" si="139"/>
        <v>0</v>
      </c>
    </row>
    <row r="4183" spans="1:8" x14ac:dyDescent="0.3">
      <c r="A4183" t="s">
        <v>123</v>
      </c>
      <c r="B4183" t="s">
        <v>208</v>
      </c>
      <c r="C4183" t="s">
        <v>380</v>
      </c>
      <c r="D4183" t="s">
        <v>155</v>
      </c>
      <c r="E4183" s="3" t="str">
        <f>VLOOKUP(A4183,Respondents!A:B,2,FALSE)</f>
        <v>Assurance Practitioners</v>
      </c>
      <c r="F4183" s="3" t="str">
        <f>VLOOKUP(A4183,Respondents!A:C,3,FALSE)</f>
        <v>Accounting Firms</v>
      </c>
      <c r="G4183" s="3">
        <f t="shared" ref="G4183:G4246" si="140">IF(LEN(C4183)-LEN(SUBSTITUTE(C4183,".",""))&lt;=1,1,2)</f>
        <v>2</v>
      </c>
      <c r="H4183" s="3">
        <f t="shared" ref="H4183:H4246" si="141">IF(D4183="Yes",1,0)</f>
        <v>0</v>
      </c>
    </row>
    <row r="4184" spans="1:8" x14ac:dyDescent="0.3">
      <c r="A4184" t="s">
        <v>123</v>
      </c>
      <c r="B4184" t="s">
        <v>208</v>
      </c>
      <c r="C4184" t="s">
        <v>267</v>
      </c>
      <c r="D4184" t="s">
        <v>155</v>
      </c>
      <c r="E4184" s="3" t="str">
        <f>VLOOKUP(A4184,Respondents!A:B,2,FALSE)</f>
        <v>Assurance Practitioners</v>
      </c>
      <c r="F4184" s="3" t="str">
        <f>VLOOKUP(A4184,Respondents!A:C,3,FALSE)</f>
        <v>Accounting Firms</v>
      </c>
      <c r="G4184" s="3">
        <f t="shared" si="140"/>
        <v>2</v>
      </c>
      <c r="H4184" s="3">
        <f t="shared" si="141"/>
        <v>0</v>
      </c>
    </row>
    <row r="4185" spans="1:8" x14ac:dyDescent="0.3">
      <c r="A4185" t="s">
        <v>123</v>
      </c>
      <c r="B4185" t="s">
        <v>208</v>
      </c>
      <c r="C4185" t="s">
        <v>268</v>
      </c>
      <c r="D4185" t="s">
        <v>155</v>
      </c>
      <c r="E4185" s="3" t="str">
        <f>VLOOKUP(A4185,Respondents!A:B,2,FALSE)</f>
        <v>Assurance Practitioners</v>
      </c>
      <c r="F4185" s="3" t="str">
        <f>VLOOKUP(A4185,Respondents!A:C,3,FALSE)</f>
        <v>Accounting Firms</v>
      </c>
      <c r="G4185" s="3">
        <f t="shared" si="140"/>
        <v>2</v>
      </c>
      <c r="H4185" s="3">
        <f t="shared" si="141"/>
        <v>0</v>
      </c>
    </row>
    <row r="4186" spans="1:8" x14ac:dyDescent="0.3">
      <c r="A4186" t="s">
        <v>123</v>
      </c>
      <c r="B4186" t="s">
        <v>208</v>
      </c>
      <c r="C4186" t="s">
        <v>381</v>
      </c>
      <c r="D4186" t="s">
        <v>155</v>
      </c>
      <c r="E4186" s="3" t="str">
        <f>VLOOKUP(A4186,Respondents!A:B,2,FALSE)</f>
        <v>Assurance Practitioners</v>
      </c>
      <c r="F4186" s="3" t="str">
        <f>VLOOKUP(A4186,Respondents!A:C,3,FALSE)</f>
        <v>Accounting Firms</v>
      </c>
      <c r="G4186" s="3">
        <f t="shared" si="140"/>
        <v>2</v>
      </c>
      <c r="H4186" s="3">
        <f t="shared" si="141"/>
        <v>0</v>
      </c>
    </row>
    <row r="4187" spans="1:8" x14ac:dyDescent="0.3">
      <c r="A4187" t="s">
        <v>123</v>
      </c>
      <c r="B4187" t="s">
        <v>222</v>
      </c>
      <c r="C4187" t="s">
        <v>223</v>
      </c>
      <c r="D4187" t="s">
        <v>159</v>
      </c>
      <c r="E4187" s="3" t="str">
        <f>VLOOKUP(A4187,Respondents!A:B,2,FALSE)</f>
        <v>Assurance Practitioners</v>
      </c>
      <c r="F4187" s="3" t="str">
        <f>VLOOKUP(A4187,Respondents!A:C,3,FALSE)</f>
        <v>Accounting Firms</v>
      </c>
      <c r="G4187" s="3">
        <f t="shared" si="140"/>
        <v>1</v>
      </c>
      <c r="H4187" s="3">
        <f t="shared" si="141"/>
        <v>1</v>
      </c>
    </row>
    <row r="4188" spans="1:8" x14ac:dyDescent="0.3">
      <c r="A4188" t="s">
        <v>123</v>
      </c>
      <c r="B4188" t="s">
        <v>222</v>
      </c>
      <c r="C4188" t="s">
        <v>224</v>
      </c>
      <c r="D4188" t="s">
        <v>155</v>
      </c>
      <c r="E4188" s="3" t="str">
        <f>VLOOKUP(A4188,Respondents!A:B,2,FALSE)</f>
        <v>Assurance Practitioners</v>
      </c>
      <c r="F4188" s="3" t="str">
        <f>VLOOKUP(A4188,Respondents!A:C,3,FALSE)</f>
        <v>Accounting Firms</v>
      </c>
      <c r="G4188" s="3">
        <f t="shared" si="140"/>
        <v>1</v>
      </c>
      <c r="H4188" s="3">
        <f t="shared" si="141"/>
        <v>0</v>
      </c>
    </row>
    <row r="4189" spans="1:8" x14ac:dyDescent="0.3">
      <c r="A4189" t="s">
        <v>123</v>
      </c>
      <c r="B4189" t="s">
        <v>222</v>
      </c>
      <c r="C4189" t="s">
        <v>225</v>
      </c>
      <c r="D4189" t="s">
        <v>155</v>
      </c>
      <c r="E4189" s="3" t="str">
        <f>VLOOKUP(A4189,Respondents!A:B,2,FALSE)</f>
        <v>Assurance Practitioners</v>
      </c>
      <c r="F4189" s="3" t="str">
        <f>VLOOKUP(A4189,Respondents!A:C,3,FALSE)</f>
        <v>Accounting Firms</v>
      </c>
      <c r="G4189" s="3">
        <f t="shared" si="140"/>
        <v>1</v>
      </c>
      <c r="H4189" s="3">
        <f t="shared" si="141"/>
        <v>0</v>
      </c>
    </row>
    <row r="4190" spans="1:8" x14ac:dyDescent="0.3">
      <c r="A4190" t="s">
        <v>123</v>
      </c>
      <c r="B4190" t="s">
        <v>222</v>
      </c>
      <c r="C4190" t="s">
        <v>226</v>
      </c>
      <c r="D4190" t="s">
        <v>155</v>
      </c>
      <c r="E4190" s="3" t="str">
        <f>VLOOKUP(A4190,Respondents!A:B,2,FALSE)</f>
        <v>Assurance Practitioners</v>
      </c>
      <c r="F4190" s="3" t="str">
        <f>VLOOKUP(A4190,Respondents!A:C,3,FALSE)</f>
        <v>Accounting Firms</v>
      </c>
      <c r="G4190" s="3">
        <f t="shared" si="140"/>
        <v>1</v>
      </c>
      <c r="H4190" s="3">
        <f t="shared" si="141"/>
        <v>0</v>
      </c>
    </row>
    <row r="4191" spans="1:8" x14ac:dyDescent="0.3">
      <c r="A4191" t="s">
        <v>123</v>
      </c>
      <c r="B4191" t="s">
        <v>222</v>
      </c>
      <c r="C4191" t="s">
        <v>227</v>
      </c>
      <c r="D4191" t="s">
        <v>155</v>
      </c>
      <c r="E4191" s="3" t="str">
        <f>VLOOKUP(A4191,Respondents!A:B,2,FALSE)</f>
        <v>Assurance Practitioners</v>
      </c>
      <c r="F4191" s="3" t="str">
        <f>VLOOKUP(A4191,Respondents!A:C,3,FALSE)</f>
        <v>Accounting Firms</v>
      </c>
      <c r="G4191" s="3">
        <f t="shared" si="140"/>
        <v>1</v>
      </c>
      <c r="H4191" s="3">
        <f t="shared" si="141"/>
        <v>0</v>
      </c>
    </row>
    <row r="4192" spans="1:8" x14ac:dyDescent="0.3">
      <c r="A4192" t="s">
        <v>123</v>
      </c>
      <c r="B4192" t="s">
        <v>222</v>
      </c>
      <c r="C4192" t="s">
        <v>228</v>
      </c>
      <c r="D4192" t="s">
        <v>155</v>
      </c>
      <c r="E4192" s="3" t="str">
        <f>VLOOKUP(A4192,Respondents!A:B,2,FALSE)</f>
        <v>Assurance Practitioners</v>
      </c>
      <c r="F4192" s="3" t="str">
        <f>VLOOKUP(A4192,Respondents!A:C,3,FALSE)</f>
        <v>Accounting Firms</v>
      </c>
      <c r="G4192" s="3">
        <f t="shared" si="140"/>
        <v>1</v>
      </c>
      <c r="H4192" s="3">
        <f t="shared" si="141"/>
        <v>0</v>
      </c>
    </row>
    <row r="4193" spans="1:8" x14ac:dyDescent="0.3">
      <c r="A4193" t="s">
        <v>123</v>
      </c>
      <c r="B4193" t="s">
        <v>222</v>
      </c>
      <c r="C4193" t="s">
        <v>314</v>
      </c>
      <c r="D4193" t="s">
        <v>155</v>
      </c>
      <c r="E4193" s="3" t="str">
        <f>VLOOKUP(A4193,Respondents!A:B,2,FALSE)</f>
        <v>Assurance Practitioners</v>
      </c>
      <c r="F4193" s="3" t="str">
        <f>VLOOKUP(A4193,Respondents!A:C,3,FALSE)</f>
        <v>Accounting Firms</v>
      </c>
      <c r="G4193" s="3">
        <f t="shared" si="140"/>
        <v>2</v>
      </c>
      <c r="H4193" s="3">
        <f t="shared" si="141"/>
        <v>0</v>
      </c>
    </row>
    <row r="4194" spans="1:8" x14ac:dyDescent="0.3">
      <c r="A4194" t="s">
        <v>123</v>
      </c>
      <c r="B4194" t="s">
        <v>222</v>
      </c>
      <c r="C4194" t="s">
        <v>315</v>
      </c>
      <c r="D4194" t="s">
        <v>155</v>
      </c>
      <c r="E4194" s="3" t="str">
        <f>VLOOKUP(A4194,Respondents!A:B,2,FALSE)</f>
        <v>Assurance Practitioners</v>
      </c>
      <c r="F4194" s="3" t="str">
        <f>VLOOKUP(A4194,Respondents!A:C,3,FALSE)</f>
        <v>Accounting Firms</v>
      </c>
      <c r="G4194" s="3">
        <f t="shared" si="140"/>
        <v>2</v>
      </c>
      <c r="H4194" s="3">
        <f t="shared" si="141"/>
        <v>0</v>
      </c>
    </row>
    <row r="4195" spans="1:8" x14ac:dyDescent="0.3">
      <c r="A4195" t="s">
        <v>123</v>
      </c>
      <c r="B4195" t="s">
        <v>222</v>
      </c>
      <c r="C4195" t="s">
        <v>271</v>
      </c>
      <c r="D4195" t="s">
        <v>155</v>
      </c>
      <c r="E4195" s="3" t="str">
        <f>VLOOKUP(A4195,Respondents!A:B,2,FALSE)</f>
        <v>Assurance Practitioners</v>
      </c>
      <c r="F4195" s="3" t="str">
        <f>VLOOKUP(A4195,Respondents!A:C,3,FALSE)</f>
        <v>Accounting Firms</v>
      </c>
      <c r="G4195" s="3">
        <f t="shared" si="140"/>
        <v>2</v>
      </c>
      <c r="H4195" s="3">
        <f t="shared" si="141"/>
        <v>0</v>
      </c>
    </row>
    <row r="4196" spans="1:8" x14ac:dyDescent="0.3">
      <c r="A4196" t="s">
        <v>123</v>
      </c>
      <c r="B4196" t="s">
        <v>222</v>
      </c>
      <c r="C4196" t="s">
        <v>382</v>
      </c>
      <c r="D4196" t="s">
        <v>155</v>
      </c>
      <c r="E4196" s="3" t="str">
        <f>VLOOKUP(A4196,Respondents!A:B,2,FALSE)</f>
        <v>Assurance Practitioners</v>
      </c>
      <c r="F4196" s="3" t="str">
        <f>VLOOKUP(A4196,Respondents!A:C,3,FALSE)</f>
        <v>Accounting Firms</v>
      </c>
      <c r="G4196" s="3">
        <f t="shared" si="140"/>
        <v>2</v>
      </c>
      <c r="H4196" s="3">
        <f t="shared" si="141"/>
        <v>0</v>
      </c>
    </row>
    <row r="4197" spans="1:8" x14ac:dyDescent="0.3">
      <c r="A4197" t="s">
        <v>123</v>
      </c>
      <c r="B4197" t="s">
        <v>229</v>
      </c>
      <c r="C4197" t="s">
        <v>230</v>
      </c>
      <c r="D4197" t="s">
        <v>159</v>
      </c>
      <c r="E4197" s="3" t="str">
        <f>VLOOKUP(A4197,Respondents!A:B,2,FALSE)</f>
        <v>Assurance Practitioners</v>
      </c>
      <c r="F4197" s="3" t="str">
        <f>VLOOKUP(A4197,Respondents!A:C,3,FALSE)</f>
        <v>Accounting Firms</v>
      </c>
      <c r="G4197" s="3">
        <f t="shared" si="140"/>
        <v>1</v>
      </c>
      <c r="H4197" s="3">
        <f t="shared" si="141"/>
        <v>1</v>
      </c>
    </row>
    <row r="4198" spans="1:8" x14ac:dyDescent="0.3">
      <c r="A4198" t="s">
        <v>123</v>
      </c>
      <c r="B4198" t="s">
        <v>229</v>
      </c>
      <c r="C4198" t="s">
        <v>231</v>
      </c>
      <c r="D4198" t="s">
        <v>155</v>
      </c>
      <c r="E4198" s="3" t="str">
        <f>VLOOKUP(A4198,Respondents!A:B,2,FALSE)</f>
        <v>Assurance Practitioners</v>
      </c>
      <c r="F4198" s="3" t="str">
        <f>VLOOKUP(A4198,Respondents!A:C,3,FALSE)</f>
        <v>Accounting Firms</v>
      </c>
      <c r="G4198" s="3">
        <f t="shared" si="140"/>
        <v>1</v>
      </c>
      <c r="H4198" s="3">
        <f t="shared" si="141"/>
        <v>0</v>
      </c>
    </row>
    <row r="4199" spans="1:8" x14ac:dyDescent="0.3">
      <c r="A4199" t="s">
        <v>123</v>
      </c>
      <c r="B4199" t="s">
        <v>229</v>
      </c>
      <c r="C4199" t="s">
        <v>232</v>
      </c>
      <c r="D4199" t="s">
        <v>155</v>
      </c>
      <c r="E4199" s="3" t="str">
        <f>VLOOKUP(A4199,Respondents!A:B,2,FALSE)</f>
        <v>Assurance Practitioners</v>
      </c>
      <c r="F4199" s="3" t="str">
        <f>VLOOKUP(A4199,Respondents!A:C,3,FALSE)</f>
        <v>Accounting Firms</v>
      </c>
      <c r="G4199" s="3">
        <f t="shared" si="140"/>
        <v>1</v>
      </c>
      <c r="H4199" s="3">
        <f t="shared" si="141"/>
        <v>0</v>
      </c>
    </row>
    <row r="4200" spans="1:8" x14ac:dyDescent="0.3">
      <c r="A4200" t="s">
        <v>123</v>
      </c>
      <c r="B4200" t="s">
        <v>229</v>
      </c>
      <c r="C4200" t="s">
        <v>233</v>
      </c>
      <c r="D4200" t="s">
        <v>155</v>
      </c>
      <c r="E4200" s="3" t="str">
        <f>VLOOKUP(A4200,Respondents!A:B,2,FALSE)</f>
        <v>Assurance Practitioners</v>
      </c>
      <c r="F4200" s="3" t="str">
        <f>VLOOKUP(A4200,Respondents!A:C,3,FALSE)</f>
        <v>Accounting Firms</v>
      </c>
      <c r="G4200" s="3">
        <f t="shared" si="140"/>
        <v>1</v>
      </c>
      <c r="H4200" s="3">
        <f t="shared" si="141"/>
        <v>0</v>
      </c>
    </row>
    <row r="4201" spans="1:8" x14ac:dyDescent="0.3">
      <c r="A4201" t="s">
        <v>123</v>
      </c>
      <c r="B4201" t="s">
        <v>229</v>
      </c>
      <c r="C4201" t="s">
        <v>234</v>
      </c>
      <c r="D4201" t="s">
        <v>155</v>
      </c>
      <c r="E4201" s="3" t="str">
        <f>VLOOKUP(A4201,Respondents!A:B,2,FALSE)</f>
        <v>Assurance Practitioners</v>
      </c>
      <c r="F4201" s="3" t="str">
        <f>VLOOKUP(A4201,Respondents!A:C,3,FALSE)</f>
        <v>Accounting Firms</v>
      </c>
      <c r="G4201" s="3">
        <f t="shared" si="140"/>
        <v>1</v>
      </c>
      <c r="H4201" s="3">
        <f t="shared" si="141"/>
        <v>0</v>
      </c>
    </row>
    <row r="4202" spans="1:8" x14ac:dyDescent="0.3">
      <c r="A4202" t="s">
        <v>123</v>
      </c>
      <c r="B4202" t="s">
        <v>229</v>
      </c>
      <c r="C4202" t="s">
        <v>235</v>
      </c>
      <c r="D4202" t="s">
        <v>155</v>
      </c>
      <c r="E4202" s="3" t="str">
        <f>VLOOKUP(A4202,Respondents!A:B,2,FALSE)</f>
        <v>Assurance Practitioners</v>
      </c>
      <c r="F4202" s="3" t="str">
        <f>VLOOKUP(A4202,Respondents!A:C,3,FALSE)</f>
        <v>Accounting Firms</v>
      </c>
      <c r="G4202" s="3">
        <f t="shared" si="140"/>
        <v>1</v>
      </c>
      <c r="H4202" s="3">
        <f t="shared" si="141"/>
        <v>0</v>
      </c>
    </row>
    <row r="4203" spans="1:8" x14ac:dyDescent="0.3">
      <c r="A4203" t="s">
        <v>123</v>
      </c>
      <c r="B4203" t="s">
        <v>229</v>
      </c>
      <c r="C4203" t="s">
        <v>316</v>
      </c>
      <c r="D4203" t="s">
        <v>155</v>
      </c>
      <c r="E4203" s="3" t="str">
        <f>VLOOKUP(A4203,Respondents!A:B,2,FALSE)</f>
        <v>Assurance Practitioners</v>
      </c>
      <c r="F4203" s="3" t="str">
        <f>VLOOKUP(A4203,Respondents!A:C,3,FALSE)</f>
        <v>Accounting Firms</v>
      </c>
      <c r="G4203" s="3">
        <f t="shared" si="140"/>
        <v>2</v>
      </c>
      <c r="H4203" s="3">
        <f t="shared" si="141"/>
        <v>0</v>
      </c>
    </row>
    <row r="4204" spans="1:8" x14ac:dyDescent="0.3">
      <c r="A4204" t="s">
        <v>123</v>
      </c>
      <c r="B4204" t="s">
        <v>229</v>
      </c>
      <c r="C4204" t="s">
        <v>317</v>
      </c>
      <c r="D4204" t="s">
        <v>155</v>
      </c>
      <c r="E4204" s="3" t="str">
        <f>VLOOKUP(A4204,Respondents!A:B,2,FALSE)</f>
        <v>Assurance Practitioners</v>
      </c>
      <c r="F4204" s="3" t="str">
        <f>VLOOKUP(A4204,Respondents!A:C,3,FALSE)</f>
        <v>Accounting Firms</v>
      </c>
      <c r="G4204" s="3">
        <f t="shared" si="140"/>
        <v>2</v>
      </c>
      <c r="H4204" s="3">
        <f t="shared" si="141"/>
        <v>0</v>
      </c>
    </row>
    <row r="4205" spans="1:8" x14ac:dyDescent="0.3">
      <c r="A4205" t="s">
        <v>123</v>
      </c>
      <c r="B4205" t="s">
        <v>229</v>
      </c>
      <c r="C4205" t="s">
        <v>272</v>
      </c>
      <c r="D4205" t="s">
        <v>155</v>
      </c>
      <c r="E4205" s="3" t="str">
        <f>VLOOKUP(A4205,Respondents!A:B,2,FALSE)</f>
        <v>Assurance Practitioners</v>
      </c>
      <c r="F4205" s="3" t="str">
        <f>VLOOKUP(A4205,Respondents!A:C,3,FALSE)</f>
        <v>Accounting Firms</v>
      </c>
      <c r="G4205" s="3">
        <f t="shared" si="140"/>
        <v>2</v>
      </c>
      <c r="H4205" s="3">
        <f t="shared" si="141"/>
        <v>0</v>
      </c>
    </row>
    <row r="4206" spans="1:8" x14ac:dyDescent="0.3">
      <c r="A4206" t="s">
        <v>123</v>
      </c>
      <c r="B4206" t="s">
        <v>236</v>
      </c>
      <c r="C4206" t="s">
        <v>237</v>
      </c>
      <c r="D4206" t="s">
        <v>155</v>
      </c>
      <c r="E4206" s="3" t="str">
        <f>VLOOKUP(A4206,Respondents!A:B,2,FALSE)</f>
        <v>Assurance Practitioners</v>
      </c>
      <c r="F4206" s="3" t="str">
        <f>VLOOKUP(A4206,Respondents!A:C,3,FALSE)</f>
        <v>Accounting Firms</v>
      </c>
      <c r="G4206" s="3">
        <f t="shared" si="140"/>
        <v>1</v>
      </c>
      <c r="H4206" s="3">
        <f t="shared" si="141"/>
        <v>0</v>
      </c>
    </row>
    <row r="4207" spans="1:8" x14ac:dyDescent="0.3">
      <c r="A4207" t="s">
        <v>123</v>
      </c>
      <c r="B4207" t="s">
        <v>236</v>
      </c>
      <c r="C4207" t="s">
        <v>238</v>
      </c>
      <c r="D4207" t="s">
        <v>159</v>
      </c>
      <c r="E4207" s="3" t="str">
        <f>VLOOKUP(A4207,Respondents!A:B,2,FALSE)</f>
        <v>Assurance Practitioners</v>
      </c>
      <c r="F4207" s="3" t="str">
        <f>VLOOKUP(A4207,Respondents!A:C,3,FALSE)</f>
        <v>Accounting Firms</v>
      </c>
      <c r="G4207" s="3">
        <f t="shared" si="140"/>
        <v>1</v>
      </c>
      <c r="H4207" s="3">
        <f t="shared" si="141"/>
        <v>1</v>
      </c>
    </row>
    <row r="4208" spans="1:8" x14ac:dyDescent="0.3">
      <c r="A4208" t="s">
        <v>123</v>
      </c>
      <c r="B4208" t="s">
        <v>236</v>
      </c>
      <c r="C4208" t="s">
        <v>239</v>
      </c>
      <c r="D4208" t="s">
        <v>155</v>
      </c>
      <c r="E4208" s="3" t="str">
        <f>VLOOKUP(A4208,Respondents!A:B,2,FALSE)</f>
        <v>Assurance Practitioners</v>
      </c>
      <c r="F4208" s="3" t="str">
        <f>VLOOKUP(A4208,Respondents!A:C,3,FALSE)</f>
        <v>Accounting Firms</v>
      </c>
      <c r="G4208" s="3">
        <f t="shared" si="140"/>
        <v>1</v>
      </c>
      <c r="H4208" s="3">
        <f t="shared" si="141"/>
        <v>0</v>
      </c>
    </row>
    <row r="4209" spans="1:8" x14ac:dyDescent="0.3">
      <c r="A4209" t="s">
        <v>123</v>
      </c>
      <c r="B4209" t="s">
        <v>236</v>
      </c>
      <c r="C4209" t="s">
        <v>240</v>
      </c>
      <c r="D4209" t="s">
        <v>155</v>
      </c>
      <c r="E4209" s="3" t="str">
        <f>VLOOKUP(A4209,Respondents!A:B,2,FALSE)</f>
        <v>Assurance Practitioners</v>
      </c>
      <c r="F4209" s="3" t="str">
        <f>VLOOKUP(A4209,Respondents!A:C,3,FALSE)</f>
        <v>Accounting Firms</v>
      </c>
      <c r="G4209" s="3">
        <f t="shared" si="140"/>
        <v>1</v>
      </c>
      <c r="H4209" s="3">
        <f t="shared" si="141"/>
        <v>0</v>
      </c>
    </row>
    <row r="4210" spans="1:8" x14ac:dyDescent="0.3">
      <c r="A4210" t="s">
        <v>123</v>
      </c>
      <c r="B4210" t="s">
        <v>236</v>
      </c>
      <c r="C4210" t="s">
        <v>241</v>
      </c>
      <c r="D4210" t="s">
        <v>155</v>
      </c>
      <c r="E4210" s="3" t="str">
        <f>VLOOKUP(A4210,Respondents!A:B,2,FALSE)</f>
        <v>Assurance Practitioners</v>
      </c>
      <c r="F4210" s="3" t="str">
        <f>VLOOKUP(A4210,Respondents!A:C,3,FALSE)</f>
        <v>Accounting Firms</v>
      </c>
      <c r="G4210" s="3">
        <f t="shared" si="140"/>
        <v>1</v>
      </c>
      <c r="H4210" s="3">
        <f t="shared" si="141"/>
        <v>0</v>
      </c>
    </row>
    <row r="4211" spans="1:8" x14ac:dyDescent="0.3">
      <c r="A4211" t="s">
        <v>123</v>
      </c>
      <c r="B4211" t="s">
        <v>236</v>
      </c>
      <c r="C4211" t="s">
        <v>242</v>
      </c>
      <c r="D4211" t="s">
        <v>155</v>
      </c>
      <c r="E4211" s="3" t="str">
        <f>VLOOKUP(A4211,Respondents!A:B,2,FALSE)</f>
        <v>Assurance Practitioners</v>
      </c>
      <c r="F4211" s="3" t="str">
        <f>VLOOKUP(A4211,Respondents!A:C,3,FALSE)</f>
        <v>Accounting Firms</v>
      </c>
      <c r="G4211" s="3">
        <f t="shared" si="140"/>
        <v>1</v>
      </c>
      <c r="H4211" s="3">
        <f t="shared" si="141"/>
        <v>0</v>
      </c>
    </row>
    <row r="4212" spans="1:8" x14ac:dyDescent="0.3">
      <c r="A4212" t="s">
        <v>123</v>
      </c>
      <c r="B4212" t="s">
        <v>236</v>
      </c>
      <c r="C4212" t="s">
        <v>318</v>
      </c>
      <c r="D4212" t="s">
        <v>159</v>
      </c>
      <c r="E4212" s="3" t="str">
        <f>VLOOKUP(A4212,Respondents!A:B,2,FALSE)</f>
        <v>Assurance Practitioners</v>
      </c>
      <c r="F4212" s="3" t="str">
        <f>VLOOKUP(A4212,Respondents!A:C,3,FALSE)</f>
        <v>Accounting Firms</v>
      </c>
      <c r="G4212" s="3">
        <f t="shared" si="140"/>
        <v>2</v>
      </c>
      <c r="H4212" s="3">
        <f t="shared" si="141"/>
        <v>1</v>
      </c>
    </row>
    <row r="4213" spans="1:8" x14ac:dyDescent="0.3">
      <c r="A4213" t="s">
        <v>123</v>
      </c>
      <c r="B4213" t="s">
        <v>236</v>
      </c>
      <c r="C4213" t="s">
        <v>383</v>
      </c>
      <c r="D4213" t="s">
        <v>155</v>
      </c>
      <c r="E4213" s="3" t="str">
        <f>VLOOKUP(A4213,Respondents!A:B,2,FALSE)</f>
        <v>Assurance Practitioners</v>
      </c>
      <c r="F4213" s="3" t="str">
        <f>VLOOKUP(A4213,Respondents!A:C,3,FALSE)</f>
        <v>Accounting Firms</v>
      </c>
      <c r="G4213" s="3">
        <f t="shared" si="140"/>
        <v>2</v>
      </c>
      <c r="H4213" s="3">
        <f t="shared" si="141"/>
        <v>0</v>
      </c>
    </row>
    <row r="4214" spans="1:8" x14ac:dyDescent="0.3">
      <c r="A4214" t="s">
        <v>123</v>
      </c>
      <c r="B4214" t="s">
        <v>236</v>
      </c>
      <c r="C4214" t="s">
        <v>384</v>
      </c>
      <c r="D4214" t="s">
        <v>159</v>
      </c>
      <c r="E4214" s="3" t="str">
        <f>VLOOKUP(A4214,Respondents!A:B,2,FALSE)</f>
        <v>Assurance Practitioners</v>
      </c>
      <c r="F4214" s="3" t="str">
        <f>VLOOKUP(A4214,Respondents!A:C,3,FALSE)</f>
        <v>Accounting Firms</v>
      </c>
      <c r="G4214" s="3">
        <f t="shared" si="140"/>
        <v>2</v>
      </c>
      <c r="H4214" s="3">
        <f t="shared" si="141"/>
        <v>1</v>
      </c>
    </row>
    <row r="4215" spans="1:8" x14ac:dyDescent="0.3">
      <c r="A4215" t="s">
        <v>123</v>
      </c>
      <c r="B4215" t="s">
        <v>236</v>
      </c>
      <c r="C4215" t="s">
        <v>319</v>
      </c>
      <c r="D4215" t="s">
        <v>155</v>
      </c>
      <c r="E4215" s="3" t="str">
        <f>VLOOKUP(A4215,Respondents!A:B,2,FALSE)</f>
        <v>Assurance Practitioners</v>
      </c>
      <c r="F4215" s="3" t="str">
        <f>VLOOKUP(A4215,Respondents!A:C,3,FALSE)</f>
        <v>Accounting Firms</v>
      </c>
      <c r="G4215" s="3">
        <f t="shared" si="140"/>
        <v>2</v>
      </c>
      <c r="H4215" s="3">
        <f t="shared" si="141"/>
        <v>0</v>
      </c>
    </row>
    <row r="4216" spans="1:8" x14ac:dyDescent="0.3">
      <c r="A4216" t="s">
        <v>123</v>
      </c>
      <c r="B4216" t="s">
        <v>277</v>
      </c>
      <c r="C4216" t="s">
        <v>278</v>
      </c>
      <c r="D4216" t="s">
        <v>155</v>
      </c>
      <c r="E4216" s="3" t="str">
        <f>VLOOKUP(A4216,Respondents!A:B,2,FALSE)</f>
        <v>Assurance Practitioners</v>
      </c>
      <c r="F4216" s="3" t="str">
        <f>VLOOKUP(A4216,Respondents!A:C,3,FALSE)</f>
        <v>Accounting Firms</v>
      </c>
      <c r="G4216" s="3">
        <f t="shared" si="140"/>
        <v>1</v>
      </c>
      <c r="H4216" s="3">
        <f t="shared" si="141"/>
        <v>0</v>
      </c>
    </row>
    <row r="4217" spans="1:8" x14ac:dyDescent="0.3">
      <c r="A4217" t="s">
        <v>123</v>
      </c>
      <c r="B4217" t="s">
        <v>277</v>
      </c>
      <c r="C4217" t="s">
        <v>279</v>
      </c>
      <c r="D4217" t="s">
        <v>159</v>
      </c>
      <c r="E4217" s="3" t="str">
        <f>VLOOKUP(A4217,Respondents!A:B,2,FALSE)</f>
        <v>Assurance Practitioners</v>
      </c>
      <c r="F4217" s="3" t="str">
        <f>VLOOKUP(A4217,Respondents!A:C,3,FALSE)</f>
        <v>Accounting Firms</v>
      </c>
      <c r="G4217" s="3">
        <f t="shared" si="140"/>
        <v>1</v>
      </c>
      <c r="H4217" s="3">
        <f t="shared" si="141"/>
        <v>1</v>
      </c>
    </row>
    <row r="4218" spans="1:8" x14ac:dyDescent="0.3">
      <c r="A4218" t="s">
        <v>123</v>
      </c>
      <c r="B4218" t="s">
        <v>277</v>
      </c>
      <c r="C4218" t="s">
        <v>280</v>
      </c>
      <c r="D4218" t="s">
        <v>155</v>
      </c>
      <c r="E4218" s="3" t="str">
        <f>VLOOKUP(A4218,Respondents!A:B,2,FALSE)</f>
        <v>Assurance Practitioners</v>
      </c>
      <c r="F4218" s="3" t="str">
        <f>VLOOKUP(A4218,Respondents!A:C,3,FALSE)</f>
        <v>Accounting Firms</v>
      </c>
      <c r="G4218" s="3">
        <f t="shared" si="140"/>
        <v>1</v>
      </c>
      <c r="H4218" s="3">
        <f t="shared" si="141"/>
        <v>0</v>
      </c>
    </row>
    <row r="4219" spans="1:8" x14ac:dyDescent="0.3">
      <c r="A4219" t="s">
        <v>123</v>
      </c>
      <c r="B4219" t="s">
        <v>277</v>
      </c>
      <c r="C4219" t="s">
        <v>281</v>
      </c>
      <c r="D4219" t="s">
        <v>155</v>
      </c>
      <c r="E4219" s="3" t="str">
        <f>VLOOKUP(A4219,Respondents!A:B,2,FALSE)</f>
        <v>Assurance Practitioners</v>
      </c>
      <c r="F4219" s="3" t="str">
        <f>VLOOKUP(A4219,Respondents!A:C,3,FALSE)</f>
        <v>Accounting Firms</v>
      </c>
      <c r="G4219" s="3">
        <f t="shared" si="140"/>
        <v>1</v>
      </c>
      <c r="H4219" s="3">
        <f t="shared" si="141"/>
        <v>0</v>
      </c>
    </row>
    <row r="4220" spans="1:8" x14ac:dyDescent="0.3">
      <c r="A4220" t="s">
        <v>123</v>
      </c>
      <c r="B4220" t="s">
        <v>277</v>
      </c>
      <c r="C4220" t="s">
        <v>282</v>
      </c>
      <c r="D4220" t="s">
        <v>155</v>
      </c>
      <c r="E4220" s="3" t="str">
        <f>VLOOKUP(A4220,Respondents!A:B,2,FALSE)</f>
        <v>Assurance Practitioners</v>
      </c>
      <c r="F4220" s="3" t="str">
        <f>VLOOKUP(A4220,Respondents!A:C,3,FALSE)</f>
        <v>Accounting Firms</v>
      </c>
      <c r="G4220" s="3">
        <f t="shared" si="140"/>
        <v>1</v>
      </c>
      <c r="H4220" s="3">
        <f t="shared" si="141"/>
        <v>0</v>
      </c>
    </row>
    <row r="4221" spans="1:8" x14ac:dyDescent="0.3">
      <c r="A4221" t="s">
        <v>123</v>
      </c>
      <c r="B4221" t="s">
        <v>277</v>
      </c>
      <c r="C4221" t="s">
        <v>283</v>
      </c>
      <c r="D4221" t="s">
        <v>155</v>
      </c>
      <c r="E4221" s="3" t="str">
        <f>VLOOKUP(A4221,Respondents!A:B,2,FALSE)</f>
        <v>Assurance Practitioners</v>
      </c>
      <c r="F4221" s="3" t="str">
        <f>VLOOKUP(A4221,Respondents!A:C,3,FALSE)</f>
        <v>Accounting Firms</v>
      </c>
      <c r="G4221" s="3">
        <f t="shared" si="140"/>
        <v>1</v>
      </c>
      <c r="H4221" s="3">
        <f t="shared" si="141"/>
        <v>0</v>
      </c>
    </row>
    <row r="4222" spans="1:8" x14ac:dyDescent="0.3">
      <c r="A4222" t="s">
        <v>123</v>
      </c>
      <c r="B4222" t="s">
        <v>277</v>
      </c>
      <c r="C4222" t="s">
        <v>385</v>
      </c>
      <c r="D4222" t="s">
        <v>155</v>
      </c>
      <c r="E4222" s="3" t="str">
        <f>VLOOKUP(A4222,Respondents!A:B,2,FALSE)</f>
        <v>Assurance Practitioners</v>
      </c>
      <c r="F4222" s="3" t="str">
        <f>VLOOKUP(A4222,Respondents!A:C,3,FALSE)</f>
        <v>Accounting Firms</v>
      </c>
      <c r="G4222" s="3">
        <f t="shared" si="140"/>
        <v>2</v>
      </c>
      <c r="H4222" s="3">
        <f t="shared" si="141"/>
        <v>0</v>
      </c>
    </row>
    <row r="4223" spans="1:8" x14ac:dyDescent="0.3">
      <c r="A4223" t="s">
        <v>123</v>
      </c>
      <c r="B4223" t="s">
        <v>277</v>
      </c>
      <c r="C4223" t="s">
        <v>320</v>
      </c>
      <c r="D4223" t="s">
        <v>155</v>
      </c>
      <c r="E4223" s="3" t="str">
        <f>VLOOKUP(A4223,Respondents!A:B,2,FALSE)</f>
        <v>Assurance Practitioners</v>
      </c>
      <c r="F4223" s="3" t="str">
        <f>VLOOKUP(A4223,Respondents!A:C,3,FALSE)</f>
        <v>Accounting Firms</v>
      </c>
      <c r="G4223" s="3">
        <f t="shared" si="140"/>
        <v>2</v>
      </c>
      <c r="H4223" s="3">
        <f t="shared" si="141"/>
        <v>0</v>
      </c>
    </row>
    <row r="4224" spans="1:8" x14ac:dyDescent="0.3">
      <c r="A4224" t="s">
        <v>123</v>
      </c>
      <c r="B4224" t="s">
        <v>277</v>
      </c>
      <c r="C4224" t="s">
        <v>321</v>
      </c>
      <c r="D4224" t="s">
        <v>155</v>
      </c>
      <c r="E4224" s="3" t="str">
        <f>VLOOKUP(A4224,Respondents!A:B,2,FALSE)</f>
        <v>Assurance Practitioners</v>
      </c>
      <c r="F4224" s="3" t="str">
        <f>VLOOKUP(A4224,Respondents!A:C,3,FALSE)</f>
        <v>Accounting Firms</v>
      </c>
      <c r="G4224" s="3">
        <f t="shared" si="140"/>
        <v>2</v>
      </c>
      <c r="H4224" s="3">
        <f t="shared" si="141"/>
        <v>0</v>
      </c>
    </row>
    <row r="4225" spans="1:8" x14ac:dyDescent="0.3">
      <c r="A4225" t="s">
        <v>123</v>
      </c>
      <c r="B4225" t="s">
        <v>277</v>
      </c>
      <c r="C4225" t="s">
        <v>322</v>
      </c>
      <c r="D4225" t="s">
        <v>159</v>
      </c>
      <c r="E4225" s="3" t="str">
        <f>VLOOKUP(A4225,Respondents!A:B,2,FALSE)</f>
        <v>Assurance Practitioners</v>
      </c>
      <c r="F4225" s="3" t="str">
        <f>VLOOKUP(A4225,Respondents!A:C,3,FALSE)</f>
        <v>Accounting Firms</v>
      </c>
      <c r="G4225" s="3">
        <f t="shared" si="140"/>
        <v>2</v>
      </c>
      <c r="H4225" s="3">
        <f t="shared" si="141"/>
        <v>1</v>
      </c>
    </row>
    <row r="4226" spans="1:8" x14ac:dyDescent="0.3">
      <c r="A4226" t="s">
        <v>123</v>
      </c>
      <c r="B4226" t="s">
        <v>266</v>
      </c>
      <c r="C4226" t="s">
        <v>284</v>
      </c>
      <c r="D4226" t="s">
        <v>155</v>
      </c>
      <c r="E4226" s="3" t="str">
        <f>VLOOKUP(A4226,Respondents!A:B,2,FALSE)</f>
        <v>Assurance Practitioners</v>
      </c>
      <c r="F4226" s="3" t="str">
        <f>VLOOKUP(A4226,Respondents!A:C,3,FALSE)</f>
        <v>Accounting Firms</v>
      </c>
      <c r="G4226" s="3">
        <f t="shared" si="140"/>
        <v>1</v>
      </c>
      <c r="H4226" s="3">
        <f t="shared" si="141"/>
        <v>0</v>
      </c>
    </row>
    <row r="4227" spans="1:8" x14ac:dyDescent="0.3">
      <c r="A4227" t="s">
        <v>123</v>
      </c>
      <c r="B4227" t="s">
        <v>266</v>
      </c>
      <c r="C4227" t="s">
        <v>285</v>
      </c>
      <c r="D4227" t="s">
        <v>159</v>
      </c>
      <c r="E4227" s="3" t="str">
        <f>VLOOKUP(A4227,Respondents!A:B,2,FALSE)</f>
        <v>Assurance Practitioners</v>
      </c>
      <c r="F4227" s="3" t="str">
        <f>VLOOKUP(A4227,Respondents!A:C,3,FALSE)</f>
        <v>Accounting Firms</v>
      </c>
      <c r="G4227" s="3">
        <f t="shared" si="140"/>
        <v>1</v>
      </c>
      <c r="H4227" s="3">
        <f t="shared" si="141"/>
        <v>1</v>
      </c>
    </row>
    <row r="4228" spans="1:8" x14ac:dyDescent="0.3">
      <c r="A4228" t="s">
        <v>123</v>
      </c>
      <c r="B4228" t="s">
        <v>266</v>
      </c>
      <c r="C4228" t="s">
        <v>323</v>
      </c>
      <c r="D4228" t="s">
        <v>155</v>
      </c>
      <c r="E4228" s="3" t="str">
        <f>VLOOKUP(A4228,Respondents!A:B,2,FALSE)</f>
        <v>Assurance Practitioners</v>
      </c>
      <c r="F4228" s="3" t="str">
        <f>VLOOKUP(A4228,Respondents!A:C,3,FALSE)</f>
        <v>Accounting Firms</v>
      </c>
      <c r="G4228" s="3">
        <f t="shared" si="140"/>
        <v>2</v>
      </c>
      <c r="H4228" s="3">
        <f t="shared" si="141"/>
        <v>0</v>
      </c>
    </row>
    <row r="4229" spans="1:8" x14ac:dyDescent="0.3">
      <c r="A4229" t="s">
        <v>123</v>
      </c>
      <c r="B4229" t="s">
        <v>266</v>
      </c>
      <c r="C4229" t="s">
        <v>324</v>
      </c>
      <c r="D4229" t="s">
        <v>155</v>
      </c>
      <c r="E4229" s="3" t="str">
        <f>VLOOKUP(A4229,Respondents!A:B,2,FALSE)</f>
        <v>Assurance Practitioners</v>
      </c>
      <c r="F4229" s="3" t="str">
        <f>VLOOKUP(A4229,Respondents!A:C,3,FALSE)</f>
        <v>Accounting Firms</v>
      </c>
      <c r="G4229" s="3">
        <f t="shared" si="140"/>
        <v>2</v>
      </c>
      <c r="H4229" s="3">
        <f t="shared" si="141"/>
        <v>0</v>
      </c>
    </row>
    <row r="4230" spans="1:8" x14ac:dyDescent="0.3">
      <c r="A4230" t="s">
        <v>123</v>
      </c>
      <c r="B4230" t="s">
        <v>266</v>
      </c>
      <c r="C4230" t="s">
        <v>325</v>
      </c>
      <c r="D4230" t="s">
        <v>155</v>
      </c>
      <c r="E4230" s="3" t="str">
        <f>VLOOKUP(A4230,Respondents!A:B,2,FALSE)</f>
        <v>Assurance Practitioners</v>
      </c>
      <c r="F4230" s="3" t="str">
        <f>VLOOKUP(A4230,Respondents!A:C,3,FALSE)</f>
        <v>Accounting Firms</v>
      </c>
      <c r="G4230" s="3">
        <f t="shared" si="140"/>
        <v>2</v>
      </c>
      <c r="H4230" s="3">
        <f t="shared" si="141"/>
        <v>0</v>
      </c>
    </row>
    <row r="4231" spans="1:8" x14ac:dyDescent="0.3">
      <c r="A4231" t="s">
        <v>123</v>
      </c>
      <c r="B4231" t="s">
        <v>266</v>
      </c>
      <c r="C4231" t="s">
        <v>326</v>
      </c>
      <c r="D4231" t="s">
        <v>155</v>
      </c>
      <c r="E4231" s="3" t="str">
        <f>VLOOKUP(A4231,Respondents!A:B,2,FALSE)</f>
        <v>Assurance Practitioners</v>
      </c>
      <c r="F4231" s="3" t="str">
        <f>VLOOKUP(A4231,Respondents!A:C,3,FALSE)</f>
        <v>Accounting Firms</v>
      </c>
      <c r="G4231" s="3">
        <f t="shared" si="140"/>
        <v>2</v>
      </c>
      <c r="H4231" s="3">
        <f t="shared" si="141"/>
        <v>0</v>
      </c>
    </row>
    <row r="4232" spans="1:8" x14ac:dyDescent="0.3">
      <c r="A4232" t="s">
        <v>123</v>
      </c>
      <c r="B4232" t="s">
        <v>266</v>
      </c>
      <c r="C4232" t="s">
        <v>327</v>
      </c>
      <c r="D4232" t="s">
        <v>155</v>
      </c>
      <c r="E4232" s="3" t="str">
        <f>VLOOKUP(A4232,Respondents!A:B,2,FALSE)</f>
        <v>Assurance Practitioners</v>
      </c>
      <c r="F4232" s="3" t="str">
        <f>VLOOKUP(A4232,Respondents!A:C,3,FALSE)</f>
        <v>Accounting Firms</v>
      </c>
      <c r="G4232" s="3">
        <f t="shared" si="140"/>
        <v>2</v>
      </c>
      <c r="H4232" s="3">
        <f t="shared" si="141"/>
        <v>0</v>
      </c>
    </row>
    <row r="4233" spans="1:8" x14ac:dyDescent="0.3">
      <c r="A4233" t="s">
        <v>123</v>
      </c>
      <c r="B4233" t="s">
        <v>266</v>
      </c>
      <c r="C4233" t="s">
        <v>328</v>
      </c>
      <c r="D4233" t="s">
        <v>155</v>
      </c>
      <c r="E4233" s="3" t="str">
        <f>VLOOKUP(A4233,Respondents!A:B,2,FALSE)</f>
        <v>Assurance Practitioners</v>
      </c>
      <c r="F4233" s="3" t="str">
        <f>VLOOKUP(A4233,Respondents!A:C,3,FALSE)</f>
        <v>Accounting Firms</v>
      </c>
      <c r="G4233" s="3">
        <f t="shared" si="140"/>
        <v>2</v>
      </c>
      <c r="H4233" s="3">
        <f t="shared" si="141"/>
        <v>0</v>
      </c>
    </row>
    <row r="4234" spans="1:8" x14ac:dyDescent="0.3">
      <c r="A4234" t="s">
        <v>87</v>
      </c>
      <c r="B4234" t="s">
        <v>153</v>
      </c>
      <c r="C4234" t="s">
        <v>154</v>
      </c>
      <c r="D4234" t="s">
        <v>155</v>
      </c>
      <c r="E4234" s="3" t="str">
        <f>VLOOKUP(A4234,Respondents!A:B,2,FALSE)</f>
        <v>Preparers, Users and Those Charged with Governance</v>
      </c>
      <c r="F4234" s="3" t="str">
        <f>VLOOKUP(A4234,Respondents!A:C,3,FALSE)</f>
        <v>Those Charged with Governance</v>
      </c>
      <c r="G4234" s="3">
        <f t="shared" si="140"/>
        <v>1</v>
      </c>
      <c r="H4234" s="3">
        <f t="shared" si="141"/>
        <v>0</v>
      </c>
    </row>
    <row r="4235" spans="1:8" x14ac:dyDescent="0.3">
      <c r="A4235" t="s">
        <v>87</v>
      </c>
      <c r="B4235" t="s">
        <v>153</v>
      </c>
      <c r="C4235" t="s">
        <v>156</v>
      </c>
      <c r="D4235" t="s">
        <v>155</v>
      </c>
      <c r="E4235" s="3" t="str">
        <f>VLOOKUP(A4235,Respondents!A:B,2,FALSE)</f>
        <v>Preparers, Users and Those Charged with Governance</v>
      </c>
      <c r="F4235" s="3" t="str">
        <f>VLOOKUP(A4235,Respondents!A:C,3,FALSE)</f>
        <v>Those Charged with Governance</v>
      </c>
      <c r="G4235" s="3">
        <f t="shared" si="140"/>
        <v>1</v>
      </c>
      <c r="H4235" s="3">
        <f t="shared" si="141"/>
        <v>0</v>
      </c>
    </row>
    <row r="4236" spans="1:8" x14ac:dyDescent="0.3">
      <c r="A4236" t="s">
        <v>87</v>
      </c>
      <c r="B4236" t="s">
        <v>153</v>
      </c>
      <c r="C4236" t="s">
        <v>157</v>
      </c>
      <c r="D4236" t="s">
        <v>155</v>
      </c>
      <c r="E4236" s="3" t="str">
        <f>VLOOKUP(A4236,Respondents!A:B,2,FALSE)</f>
        <v>Preparers, Users and Those Charged with Governance</v>
      </c>
      <c r="F4236" s="3" t="str">
        <f>VLOOKUP(A4236,Respondents!A:C,3,FALSE)</f>
        <v>Those Charged with Governance</v>
      </c>
      <c r="G4236" s="3">
        <f t="shared" si="140"/>
        <v>1</v>
      </c>
      <c r="H4236" s="3">
        <f t="shared" si="141"/>
        <v>0</v>
      </c>
    </row>
    <row r="4237" spans="1:8" x14ac:dyDescent="0.3">
      <c r="A4237" t="s">
        <v>87</v>
      </c>
      <c r="B4237" t="s">
        <v>153</v>
      </c>
      <c r="C4237" t="s">
        <v>158</v>
      </c>
      <c r="D4237" t="s">
        <v>155</v>
      </c>
      <c r="E4237" s="3" t="str">
        <f>VLOOKUP(A4237,Respondents!A:B,2,FALSE)</f>
        <v>Preparers, Users and Those Charged with Governance</v>
      </c>
      <c r="F4237" s="3" t="str">
        <f>VLOOKUP(A4237,Respondents!A:C,3,FALSE)</f>
        <v>Those Charged with Governance</v>
      </c>
      <c r="G4237" s="3">
        <f t="shared" si="140"/>
        <v>1</v>
      </c>
      <c r="H4237" s="3">
        <f t="shared" si="141"/>
        <v>0</v>
      </c>
    </row>
    <row r="4238" spans="1:8" x14ac:dyDescent="0.3">
      <c r="A4238" t="s">
        <v>87</v>
      </c>
      <c r="B4238" t="s">
        <v>153</v>
      </c>
      <c r="C4238" t="s">
        <v>160</v>
      </c>
      <c r="D4238" t="s">
        <v>155</v>
      </c>
      <c r="E4238" s="3" t="str">
        <f>VLOOKUP(A4238,Respondents!A:B,2,FALSE)</f>
        <v>Preparers, Users and Those Charged with Governance</v>
      </c>
      <c r="F4238" s="3" t="str">
        <f>VLOOKUP(A4238,Respondents!A:C,3,FALSE)</f>
        <v>Those Charged with Governance</v>
      </c>
      <c r="G4238" s="3">
        <f t="shared" si="140"/>
        <v>1</v>
      </c>
      <c r="H4238" s="3">
        <f t="shared" si="141"/>
        <v>0</v>
      </c>
    </row>
    <row r="4239" spans="1:8" x14ac:dyDescent="0.3">
      <c r="A4239" t="s">
        <v>87</v>
      </c>
      <c r="B4239" t="s">
        <v>153</v>
      </c>
      <c r="C4239" t="s">
        <v>161</v>
      </c>
      <c r="D4239" t="s">
        <v>159</v>
      </c>
      <c r="E4239" s="3" t="str">
        <f>VLOOKUP(A4239,Respondents!A:B,2,FALSE)</f>
        <v>Preparers, Users and Those Charged with Governance</v>
      </c>
      <c r="F4239" s="3" t="str">
        <f>VLOOKUP(A4239,Respondents!A:C,3,FALSE)</f>
        <v>Those Charged with Governance</v>
      </c>
      <c r="G4239" s="3">
        <f t="shared" si="140"/>
        <v>1</v>
      </c>
      <c r="H4239" s="3">
        <f t="shared" si="141"/>
        <v>1</v>
      </c>
    </row>
    <row r="4240" spans="1:8" x14ac:dyDescent="0.3">
      <c r="A4240" t="s">
        <v>87</v>
      </c>
      <c r="B4240" t="s">
        <v>153</v>
      </c>
      <c r="C4240" t="s">
        <v>300</v>
      </c>
      <c r="D4240" t="s">
        <v>155</v>
      </c>
      <c r="E4240" s="3" t="str">
        <f>VLOOKUP(A4240,Respondents!A:B,2,FALSE)</f>
        <v>Preparers, Users and Those Charged with Governance</v>
      </c>
      <c r="F4240" s="3" t="str">
        <f>VLOOKUP(A4240,Respondents!A:C,3,FALSE)</f>
        <v>Those Charged with Governance</v>
      </c>
      <c r="G4240" s="3">
        <f t="shared" si="140"/>
        <v>2</v>
      </c>
      <c r="H4240" s="3">
        <f t="shared" si="141"/>
        <v>0</v>
      </c>
    </row>
    <row r="4241" spans="1:8" x14ac:dyDescent="0.3">
      <c r="A4241" t="s">
        <v>87</v>
      </c>
      <c r="B4241" t="s">
        <v>153</v>
      </c>
      <c r="C4241" t="s">
        <v>301</v>
      </c>
      <c r="D4241" t="s">
        <v>155</v>
      </c>
      <c r="E4241" s="3" t="str">
        <f>VLOOKUP(A4241,Respondents!A:B,2,FALSE)</f>
        <v>Preparers, Users and Those Charged with Governance</v>
      </c>
      <c r="F4241" s="3" t="str">
        <f>VLOOKUP(A4241,Respondents!A:C,3,FALSE)</f>
        <v>Those Charged with Governance</v>
      </c>
      <c r="G4241" s="3">
        <f t="shared" si="140"/>
        <v>2</v>
      </c>
      <c r="H4241" s="3">
        <f t="shared" si="141"/>
        <v>0</v>
      </c>
    </row>
    <row r="4242" spans="1:8" x14ac:dyDescent="0.3">
      <c r="A4242" t="s">
        <v>87</v>
      </c>
      <c r="B4242" t="s">
        <v>153</v>
      </c>
      <c r="C4242" t="s">
        <v>302</v>
      </c>
      <c r="D4242" t="s">
        <v>155</v>
      </c>
      <c r="E4242" s="3" t="str">
        <f>VLOOKUP(A4242,Respondents!A:B,2,FALSE)</f>
        <v>Preparers, Users and Those Charged with Governance</v>
      </c>
      <c r="F4242" s="3" t="str">
        <f>VLOOKUP(A4242,Respondents!A:C,3,FALSE)</f>
        <v>Those Charged with Governance</v>
      </c>
      <c r="G4242" s="3">
        <f t="shared" si="140"/>
        <v>2</v>
      </c>
      <c r="H4242" s="3">
        <f t="shared" si="141"/>
        <v>0</v>
      </c>
    </row>
    <row r="4243" spans="1:8" x14ac:dyDescent="0.3">
      <c r="A4243" t="s">
        <v>87</v>
      </c>
      <c r="B4243" t="s">
        <v>153</v>
      </c>
      <c r="C4243" t="s">
        <v>303</v>
      </c>
      <c r="D4243" t="s">
        <v>155</v>
      </c>
      <c r="E4243" s="3" t="str">
        <f>VLOOKUP(A4243,Respondents!A:B,2,FALSE)</f>
        <v>Preparers, Users and Those Charged with Governance</v>
      </c>
      <c r="F4243" s="3" t="str">
        <f>VLOOKUP(A4243,Respondents!A:C,3,FALSE)</f>
        <v>Those Charged with Governance</v>
      </c>
      <c r="G4243" s="3">
        <f t="shared" si="140"/>
        <v>2</v>
      </c>
      <c r="H4243" s="3">
        <f t="shared" si="141"/>
        <v>0</v>
      </c>
    </row>
    <row r="4244" spans="1:8" x14ac:dyDescent="0.3">
      <c r="A4244" t="s">
        <v>87</v>
      </c>
      <c r="B4244" t="s">
        <v>153</v>
      </c>
      <c r="C4244" t="s">
        <v>304</v>
      </c>
      <c r="D4244" t="s">
        <v>155</v>
      </c>
      <c r="E4244" s="3" t="str">
        <f>VLOOKUP(A4244,Respondents!A:B,2,FALSE)</f>
        <v>Preparers, Users and Those Charged with Governance</v>
      </c>
      <c r="F4244" s="3" t="str">
        <f>VLOOKUP(A4244,Respondents!A:C,3,FALSE)</f>
        <v>Those Charged with Governance</v>
      </c>
      <c r="G4244" s="3">
        <f t="shared" si="140"/>
        <v>2</v>
      </c>
      <c r="H4244" s="3">
        <f t="shared" si="141"/>
        <v>0</v>
      </c>
    </row>
    <row r="4245" spans="1:8" x14ac:dyDescent="0.3">
      <c r="A4245" t="s">
        <v>87</v>
      </c>
      <c r="B4245" t="s">
        <v>180</v>
      </c>
      <c r="C4245" t="s">
        <v>181</v>
      </c>
      <c r="D4245" t="s">
        <v>155</v>
      </c>
      <c r="E4245" s="3" t="str">
        <f>VLOOKUP(A4245,Respondents!A:B,2,FALSE)</f>
        <v>Preparers, Users and Those Charged with Governance</v>
      </c>
      <c r="F4245" s="3" t="str">
        <f>VLOOKUP(A4245,Respondents!A:C,3,FALSE)</f>
        <v>Those Charged with Governance</v>
      </c>
      <c r="G4245" s="3">
        <f t="shared" si="140"/>
        <v>1</v>
      </c>
      <c r="H4245" s="3">
        <f t="shared" si="141"/>
        <v>0</v>
      </c>
    </row>
    <row r="4246" spans="1:8" x14ac:dyDescent="0.3">
      <c r="A4246" t="s">
        <v>87</v>
      </c>
      <c r="B4246" t="s">
        <v>180</v>
      </c>
      <c r="C4246" t="s">
        <v>182</v>
      </c>
      <c r="D4246" t="s">
        <v>155</v>
      </c>
      <c r="E4246" s="3" t="str">
        <f>VLOOKUP(A4246,Respondents!A:B,2,FALSE)</f>
        <v>Preparers, Users and Those Charged with Governance</v>
      </c>
      <c r="F4246" s="3" t="str">
        <f>VLOOKUP(A4246,Respondents!A:C,3,FALSE)</f>
        <v>Those Charged with Governance</v>
      </c>
      <c r="G4246" s="3">
        <f t="shared" si="140"/>
        <v>1</v>
      </c>
      <c r="H4246" s="3">
        <f t="shared" si="141"/>
        <v>0</v>
      </c>
    </row>
    <row r="4247" spans="1:8" x14ac:dyDescent="0.3">
      <c r="A4247" t="s">
        <v>87</v>
      </c>
      <c r="B4247" t="s">
        <v>180</v>
      </c>
      <c r="C4247" t="s">
        <v>183</v>
      </c>
      <c r="D4247" t="s">
        <v>155</v>
      </c>
      <c r="E4247" s="3" t="str">
        <f>VLOOKUP(A4247,Respondents!A:B,2,FALSE)</f>
        <v>Preparers, Users and Those Charged with Governance</v>
      </c>
      <c r="F4247" s="3" t="str">
        <f>VLOOKUP(A4247,Respondents!A:C,3,FALSE)</f>
        <v>Those Charged with Governance</v>
      </c>
      <c r="G4247" s="3">
        <f t="shared" ref="G4247:G4310" si="142">IF(LEN(C4247)-LEN(SUBSTITUTE(C4247,".",""))&lt;=1,1,2)</f>
        <v>1</v>
      </c>
      <c r="H4247" s="3">
        <f t="shared" ref="H4247:H4310" si="143">IF(D4247="Yes",1,0)</f>
        <v>0</v>
      </c>
    </row>
    <row r="4248" spans="1:8" x14ac:dyDescent="0.3">
      <c r="A4248" t="s">
        <v>87</v>
      </c>
      <c r="B4248" t="s">
        <v>180</v>
      </c>
      <c r="C4248" t="s">
        <v>184</v>
      </c>
      <c r="D4248" t="s">
        <v>155</v>
      </c>
      <c r="E4248" s="3" t="str">
        <f>VLOOKUP(A4248,Respondents!A:B,2,FALSE)</f>
        <v>Preparers, Users and Those Charged with Governance</v>
      </c>
      <c r="F4248" s="3" t="str">
        <f>VLOOKUP(A4248,Respondents!A:C,3,FALSE)</f>
        <v>Those Charged with Governance</v>
      </c>
      <c r="G4248" s="3">
        <f t="shared" si="142"/>
        <v>1</v>
      </c>
      <c r="H4248" s="3">
        <f t="shared" si="143"/>
        <v>0</v>
      </c>
    </row>
    <row r="4249" spans="1:8" x14ac:dyDescent="0.3">
      <c r="A4249" t="s">
        <v>87</v>
      </c>
      <c r="B4249" t="s">
        <v>180</v>
      </c>
      <c r="C4249" t="s">
        <v>185</v>
      </c>
      <c r="D4249" t="s">
        <v>155</v>
      </c>
      <c r="E4249" s="3" t="str">
        <f>VLOOKUP(A4249,Respondents!A:B,2,FALSE)</f>
        <v>Preparers, Users and Those Charged with Governance</v>
      </c>
      <c r="F4249" s="3" t="str">
        <f>VLOOKUP(A4249,Respondents!A:C,3,FALSE)</f>
        <v>Those Charged with Governance</v>
      </c>
      <c r="G4249" s="3">
        <f t="shared" si="142"/>
        <v>1</v>
      </c>
      <c r="H4249" s="3">
        <f t="shared" si="143"/>
        <v>0</v>
      </c>
    </row>
    <row r="4250" spans="1:8" x14ac:dyDescent="0.3">
      <c r="A4250" t="s">
        <v>87</v>
      </c>
      <c r="B4250" t="s">
        <v>180</v>
      </c>
      <c r="C4250" t="s">
        <v>186</v>
      </c>
      <c r="D4250" t="s">
        <v>159</v>
      </c>
      <c r="E4250" s="3" t="str">
        <f>VLOOKUP(A4250,Respondents!A:B,2,FALSE)</f>
        <v>Preparers, Users and Those Charged with Governance</v>
      </c>
      <c r="F4250" s="3" t="str">
        <f>VLOOKUP(A4250,Respondents!A:C,3,FALSE)</f>
        <v>Those Charged with Governance</v>
      </c>
      <c r="G4250" s="3">
        <f t="shared" si="142"/>
        <v>1</v>
      </c>
      <c r="H4250" s="3">
        <f t="shared" si="143"/>
        <v>1</v>
      </c>
    </row>
    <row r="4251" spans="1:8" x14ac:dyDescent="0.3">
      <c r="A4251" t="s">
        <v>87</v>
      </c>
      <c r="B4251" t="s">
        <v>180</v>
      </c>
      <c r="C4251" t="s">
        <v>305</v>
      </c>
      <c r="D4251" t="s">
        <v>155</v>
      </c>
      <c r="E4251" s="3" t="str">
        <f>VLOOKUP(A4251,Respondents!A:B,2,FALSE)</f>
        <v>Preparers, Users and Those Charged with Governance</v>
      </c>
      <c r="F4251" s="3" t="str">
        <f>VLOOKUP(A4251,Respondents!A:C,3,FALSE)</f>
        <v>Those Charged with Governance</v>
      </c>
      <c r="G4251" s="3">
        <f t="shared" si="142"/>
        <v>2</v>
      </c>
      <c r="H4251" s="3">
        <f t="shared" si="143"/>
        <v>0</v>
      </c>
    </row>
    <row r="4252" spans="1:8" x14ac:dyDescent="0.3">
      <c r="A4252" t="s">
        <v>87</v>
      </c>
      <c r="B4252" t="s">
        <v>180</v>
      </c>
      <c r="C4252" t="s">
        <v>306</v>
      </c>
      <c r="D4252" t="s">
        <v>155</v>
      </c>
      <c r="E4252" s="3" t="str">
        <f>VLOOKUP(A4252,Respondents!A:B,2,FALSE)</f>
        <v>Preparers, Users and Those Charged with Governance</v>
      </c>
      <c r="F4252" s="3" t="str">
        <f>VLOOKUP(A4252,Respondents!A:C,3,FALSE)</f>
        <v>Those Charged with Governance</v>
      </c>
      <c r="G4252" s="3">
        <f t="shared" si="142"/>
        <v>2</v>
      </c>
      <c r="H4252" s="3">
        <f t="shared" si="143"/>
        <v>0</v>
      </c>
    </row>
    <row r="4253" spans="1:8" x14ac:dyDescent="0.3">
      <c r="A4253" t="s">
        <v>87</v>
      </c>
      <c r="B4253" t="s">
        <v>180</v>
      </c>
      <c r="C4253" t="s">
        <v>307</v>
      </c>
      <c r="D4253" t="s">
        <v>155</v>
      </c>
      <c r="E4253" s="3" t="str">
        <f>VLOOKUP(A4253,Respondents!A:B,2,FALSE)</f>
        <v>Preparers, Users and Those Charged with Governance</v>
      </c>
      <c r="F4253" s="3" t="str">
        <f>VLOOKUP(A4253,Respondents!A:C,3,FALSE)</f>
        <v>Those Charged with Governance</v>
      </c>
      <c r="G4253" s="3">
        <f t="shared" si="142"/>
        <v>2</v>
      </c>
      <c r="H4253" s="3">
        <f t="shared" si="143"/>
        <v>0</v>
      </c>
    </row>
    <row r="4254" spans="1:8" x14ac:dyDescent="0.3">
      <c r="A4254" t="s">
        <v>87</v>
      </c>
      <c r="B4254" t="s">
        <v>180</v>
      </c>
      <c r="C4254" t="s">
        <v>308</v>
      </c>
      <c r="D4254" t="s">
        <v>155</v>
      </c>
      <c r="E4254" s="3" t="str">
        <f>VLOOKUP(A4254,Respondents!A:B,2,FALSE)</f>
        <v>Preparers, Users and Those Charged with Governance</v>
      </c>
      <c r="F4254" s="3" t="str">
        <f>VLOOKUP(A4254,Respondents!A:C,3,FALSE)</f>
        <v>Those Charged with Governance</v>
      </c>
      <c r="G4254" s="3">
        <f t="shared" si="142"/>
        <v>2</v>
      </c>
      <c r="H4254" s="3">
        <f t="shared" si="143"/>
        <v>0</v>
      </c>
    </row>
    <row r="4255" spans="1:8" x14ac:dyDescent="0.3">
      <c r="A4255" t="s">
        <v>87</v>
      </c>
      <c r="B4255" t="s">
        <v>180</v>
      </c>
      <c r="C4255" t="s">
        <v>309</v>
      </c>
      <c r="D4255" t="s">
        <v>155</v>
      </c>
      <c r="E4255" s="3" t="str">
        <f>VLOOKUP(A4255,Respondents!A:B,2,FALSE)</f>
        <v>Preparers, Users and Those Charged with Governance</v>
      </c>
      <c r="F4255" s="3" t="str">
        <f>VLOOKUP(A4255,Respondents!A:C,3,FALSE)</f>
        <v>Those Charged with Governance</v>
      </c>
      <c r="G4255" s="3">
        <f t="shared" si="142"/>
        <v>2</v>
      </c>
      <c r="H4255" s="3">
        <f t="shared" si="143"/>
        <v>0</v>
      </c>
    </row>
    <row r="4256" spans="1:8" x14ac:dyDescent="0.3">
      <c r="A4256" t="s">
        <v>87</v>
      </c>
      <c r="B4256" t="s">
        <v>180</v>
      </c>
      <c r="C4256" t="s">
        <v>310</v>
      </c>
      <c r="D4256" t="s">
        <v>155</v>
      </c>
      <c r="E4256" s="3" t="str">
        <f>VLOOKUP(A4256,Respondents!A:B,2,FALSE)</f>
        <v>Preparers, Users and Those Charged with Governance</v>
      </c>
      <c r="F4256" s="3" t="str">
        <f>VLOOKUP(A4256,Respondents!A:C,3,FALSE)</f>
        <v>Those Charged with Governance</v>
      </c>
      <c r="G4256" s="3">
        <f t="shared" si="142"/>
        <v>2</v>
      </c>
      <c r="H4256" s="3">
        <f t="shared" si="143"/>
        <v>0</v>
      </c>
    </row>
    <row r="4257" spans="1:8" x14ac:dyDescent="0.3">
      <c r="A4257" t="s">
        <v>87</v>
      </c>
      <c r="B4257" t="s">
        <v>180</v>
      </c>
      <c r="C4257" t="s">
        <v>311</v>
      </c>
      <c r="D4257" t="s">
        <v>155</v>
      </c>
      <c r="E4257" s="3" t="str">
        <f>VLOOKUP(A4257,Respondents!A:B,2,FALSE)</f>
        <v>Preparers, Users and Those Charged with Governance</v>
      </c>
      <c r="F4257" s="3" t="str">
        <f>VLOOKUP(A4257,Respondents!A:C,3,FALSE)</f>
        <v>Those Charged with Governance</v>
      </c>
      <c r="G4257" s="3">
        <f t="shared" si="142"/>
        <v>2</v>
      </c>
      <c r="H4257" s="3">
        <f t="shared" si="143"/>
        <v>0</v>
      </c>
    </row>
    <row r="4258" spans="1:8" x14ac:dyDescent="0.3">
      <c r="A4258" t="s">
        <v>87</v>
      </c>
      <c r="B4258" t="s">
        <v>216</v>
      </c>
      <c r="C4258" t="s">
        <v>217</v>
      </c>
      <c r="D4258" t="s">
        <v>155</v>
      </c>
      <c r="E4258" s="3" t="str">
        <f>VLOOKUP(A4258,Respondents!A:B,2,FALSE)</f>
        <v>Preparers, Users and Those Charged with Governance</v>
      </c>
      <c r="F4258" s="3" t="str">
        <f>VLOOKUP(A4258,Respondents!A:C,3,FALSE)</f>
        <v>Those Charged with Governance</v>
      </c>
      <c r="G4258" s="3">
        <f t="shared" si="142"/>
        <v>1</v>
      </c>
      <c r="H4258" s="3">
        <f t="shared" si="143"/>
        <v>0</v>
      </c>
    </row>
    <row r="4259" spans="1:8" x14ac:dyDescent="0.3">
      <c r="A4259" t="s">
        <v>87</v>
      </c>
      <c r="B4259" t="s">
        <v>216</v>
      </c>
      <c r="C4259" t="s">
        <v>218</v>
      </c>
      <c r="D4259" t="s">
        <v>155</v>
      </c>
      <c r="E4259" s="3" t="str">
        <f>VLOOKUP(A4259,Respondents!A:B,2,FALSE)</f>
        <v>Preparers, Users and Those Charged with Governance</v>
      </c>
      <c r="F4259" s="3" t="str">
        <f>VLOOKUP(A4259,Respondents!A:C,3,FALSE)</f>
        <v>Those Charged with Governance</v>
      </c>
      <c r="G4259" s="3">
        <f t="shared" si="142"/>
        <v>1</v>
      </c>
      <c r="H4259" s="3">
        <f t="shared" si="143"/>
        <v>0</v>
      </c>
    </row>
    <row r="4260" spans="1:8" x14ac:dyDescent="0.3">
      <c r="A4260" t="s">
        <v>87</v>
      </c>
      <c r="B4260" t="s">
        <v>216</v>
      </c>
      <c r="C4260" t="s">
        <v>219</v>
      </c>
      <c r="D4260" t="s">
        <v>155</v>
      </c>
      <c r="E4260" s="3" t="str">
        <f>VLOOKUP(A4260,Respondents!A:B,2,FALSE)</f>
        <v>Preparers, Users and Those Charged with Governance</v>
      </c>
      <c r="F4260" s="3" t="str">
        <f>VLOOKUP(A4260,Respondents!A:C,3,FALSE)</f>
        <v>Those Charged with Governance</v>
      </c>
      <c r="G4260" s="3">
        <f t="shared" si="142"/>
        <v>1</v>
      </c>
      <c r="H4260" s="3">
        <f t="shared" si="143"/>
        <v>0</v>
      </c>
    </row>
    <row r="4261" spans="1:8" x14ac:dyDescent="0.3">
      <c r="A4261" t="s">
        <v>87</v>
      </c>
      <c r="B4261" t="s">
        <v>216</v>
      </c>
      <c r="C4261" t="s">
        <v>220</v>
      </c>
      <c r="D4261" t="s">
        <v>159</v>
      </c>
      <c r="E4261" s="3" t="str">
        <f>VLOOKUP(A4261,Respondents!A:B,2,FALSE)</f>
        <v>Preparers, Users and Those Charged with Governance</v>
      </c>
      <c r="F4261" s="3" t="str">
        <f>VLOOKUP(A4261,Respondents!A:C,3,FALSE)</f>
        <v>Those Charged with Governance</v>
      </c>
      <c r="G4261" s="3">
        <f t="shared" si="142"/>
        <v>1</v>
      </c>
      <c r="H4261" s="3">
        <f t="shared" si="143"/>
        <v>1</v>
      </c>
    </row>
    <row r="4262" spans="1:8" x14ac:dyDescent="0.3">
      <c r="A4262" t="s">
        <v>87</v>
      </c>
      <c r="B4262" t="s">
        <v>216</v>
      </c>
      <c r="C4262" t="s">
        <v>221</v>
      </c>
      <c r="D4262" t="s">
        <v>155</v>
      </c>
      <c r="E4262" s="3" t="str">
        <f>VLOOKUP(A4262,Respondents!A:B,2,FALSE)</f>
        <v>Preparers, Users and Those Charged with Governance</v>
      </c>
      <c r="F4262" s="3" t="str">
        <f>VLOOKUP(A4262,Respondents!A:C,3,FALSE)</f>
        <v>Those Charged with Governance</v>
      </c>
      <c r="G4262" s="3">
        <f t="shared" si="142"/>
        <v>1</v>
      </c>
      <c r="H4262" s="3">
        <f t="shared" si="143"/>
        <v>0</v>
      </c>
    </row>
    <row r="4263" spans="1:8" x14ac:dyDescent="0.3">
      <c r="A4263" t="s">
        <v>87</v>
      </c>
      <c r="B4263" t="s">
        <v>216</v>
      </c>
      <c r="C4263" t="s">
        <v>312</v>
      </c>
      <c r="D4263" t="s">
        <v>155</v>
      </c>
      <c r="E4263" s="3" t="str">
        <f>VLOOKUP(A4263,Respondents!A:B,2,FALSE)</f>
        <v>Preparers, Users and Those Charged with Governance</v>
      </c>
      <c r="F4263" s="3" t="str">
        <f>VLOOKUP(A4263,Respondents!A:C,3,FALSE)</f>
        <v>Those Charged with Governance</v>
      </c>
      <c r="G4263" s="3">
        <f t="shared" si="142"/>
        <v>1</v>
      </c>
      <c r="H4263" s="3">
        <f t="shared" si="143"/>
        <v>0</v>
      </c>
    </row>
    <row r="4264" spans="1:8" x14ac:dyDescent="0.3">
      <c r="A4264" t="s">
        <v>87</v>
      </c>
      <c r="B4264" t="s">
        <v>216</v>
      </c>
      <c r="C4264" t="s">
        <v>276</v>
      </c>
      <c r="D4264" t="s">
        <v>155</v>
      </c>
      <c r="E4264" s="3" t="str">
        <f>VLOOKUP(A4264,Respondents!A:B,2,FALSE)</f>
        <v>Preparers, Users and Those Charged with Governance</v>
      </c>
      <c r="F4264" s="3" t="str">
        <f>VLOOKUP(A4264,Respondents!A:C,3,FALSE)</f>
        <v>Those Charged with Governance</v>
      </c>
      <c r="G4264" s="3">
        <f t="shared" si="142"/>
        <v>2</v>
      </c>
      <c r="H4264" s="3">
        <f t="shared" si="143"/>
        <v>0</v>
      </c>
    </row>
    <row r="4265" spans="1:8" x14ac:dyDescent="0.3">
      <c r="A4265" t="s">
        <v>87</v>
      </c>
      <c r="B4265" t="s">
        <v>216</v>
      </c>
      <c r="C4265" t="s">
        <v>313</v>
      </c>
      <c r="D4265" t="s">
        <v>155</v>
      </c>
      <c r="E4265" s="3" t="str">
        <f>VLOOKUP(A4265,Respondents!A:B,2,FALSE)</f>
        <v>Preparers, Users and Those Charged with Governance</v>
      </c>
      <c r="F4265" s="3" t="str">
        <f>VLOOKUP(A4265,Respondents!A:C,3,FALSE)</f>
        <v>Those Charged with Governance</v>
      </c>
      <c r="G4265" s="3">
        <f t="shared" si="142"/>
        <v>2</v>
      </c>
      <c r="H4265" s="3">
        <f t="shared" si="143"/>
        <v>0</v>
      </c>
    </row>
    <row r="4266" spans="1:8" x14ac:dyDescent="0.3">
      <c r="A4266" t="s">
        <v>87</v>
      </c>
      <c r="B4266" t="s">
        <v>216</v>
      </c>
      <c r="C4266" t="s">
        <v>378</v>
      </c>
      <c r="D4266" t="s">
        <v>155</v>
      </c>
      <c r="E4266" s="3" t="str">
        <f>VLOOKUP(A4266,Respondents!A:B,2,FALSE)</f>
        <v>Preparers, Users and Those Charged with Governance</v>
      </c>
      <c r="F4266" s="3" t="str">
        <f>VLOOKUP(A4266,Respondents!A:C,3,FALSE)</f>
        <v>Those Charged with Governance</v>
      </c>
      <c r="G4266" s="3">
        <f t="shared" si="142"/>
        <v>2</v>
      </c>
      <c r="H4266" s="3">
        <f t="shared" si="143"/>
        <v>0</v>
      </c>
    </row>
    <row r="4267" spans="1:8" x14ac:dyDescent="0.3">
      <c r="A4267" t="s">
        <v>87</v>
      </c>
      <c r="B4267" t="s">
        <v>216</v>
      </c>
      <c r="C4267" t="s">
        <v>379</v>
      </c>
      <c r="D4267" t="s">
        <v>155</v>
      </c>
      <c r="E4267" s="3" t="str">
        <f>VLOOKUP(A4267,Respondents!A:B,2,FALSE)</f>
        <v>Preparers, Users and Those Charged with Governance</v>
      </c>
      <c r="F4267" s="3" t="str">
        <f>VLOOKUP(A4267,Respondents!A:C,3,FALSE)</f>
        <v>Those Charged with Governance</v>
      </c>
      <c r="G4267" s="3">
        <f t="shared" si="142"/>
        <v>2</v>
      </c>
      <c r="H4267" s="3">
        <f t="shared" si="143"/>
        <v>0</v>
      </c>
    </row>
    <row r="4268" spans="1:8" x14ac:dyDescent="0.3">
      <c r="A4268" t="s">
        <v>87</v>
      </c>
      <c r="B4268" t="s">
        <v>208</v>
      </c>
      <c r="C4268" t="s">
        <v>209</v>
      </c>
      <c r="D4268" t="s">
        <v>155</v>
      </c>
      <c r="E4268" s="3" t="str">
        <f>VLOOKUP(A4268,Respondents!A:B,2,FALSE)</f>
        <v>Preparers, Users and Those Charged with Governance</v>
      </c>
      <c r="F4268" s="3" t="str">
        <f>VLOOKUP(A4268,Respondents!A:C,3,FALSE)</f>
        <v>Those Charged with Governance</v>
      </c>
      <c r="G4268" s="3">
        <f t="shared" si="142"/>
        <v>1</v>
      </c>
      <c r="H4268" s="3">
        <f t="shared" si="143"/>
        <v>0</v>
      </c>
    </row>
    <row r="4269" spans="1:8" x14ac:dyDescent="0.3">
      <c r="A4269" t="s">
        <v>87</v>
      </c>
      <c r="B4269" t="s">
        <v>208</v>
      </c>
      <c r="C4269" t="s">
        <v>210</v>
      </c>
      <c r="D4269" t="s">
        <v>155</v>
      </c>
      <c r="E4269" s="3" t="str">
        <f>VLOOKUP(A4269,Respondents!A:B,2,FALSE)</f>
        <v>Preparers, Users and Those Charged with Governance</v>
      </c>
      <c r="F4269" s="3" t="str">
        <f>VLOOKUP(A4269,Respondents!A:C,3,FALSE)</f>
        <v>Those Charged with Governance</v>
      </c>
      <c r="G4269" s="3">
        <f t="shared" si="142"/>
        <v>1</v>
      </c>
      <c r="H4269" s="3">
        <f t="shared" si="143"/>
        <v>0</v>
      </c>
    </row>
    <row r="4270" spans="1:8" x14ac:dyDescent="0.3">
      <c r="A4270" t="s">
        <v>87</v>
      </c>
      <c r="B4270" t="s">
        <v>208</v>
      </c>
      <c r="C4270" t="s">
        <v>211</v>
      </c>
      <c r="D4270" t="s">
        <v>155</v>
      </c>
      <c r="E4270" s="3" t="str">
        <f>VLOOKUP(A4270,Respondents!A:B,2,FALSE)</f>
        <v>Preparers, Users and Those Charged with Governance</v>
      </c>
      <c r="F4270" s="3" t="str">
        <f>VLOOKUP(A4270,Respondents!A:C,3,FALSE)</f>
        <v>Those Charged with Governance</v>
      </c>
      <c r="G4270" s="3">
        <f t="shared" si="142"/>
        <v>1</v>
      </c>
      <c r="H4270" s="3">
        <f t="shared" si="143"/>
        <v>0</v>
      </c>
    </row>
    <row r="4271" spans="1:8" x14ac:dyDescent="0.3">
      <c r="A4271" t="s">
        <v>87</v>
      </c>
      <c r="B4271" t="s">
        <v>208</v>
      </c>
      <c r="C4271" t="s">
        <v>212</v>
      </c>
      <c r="D4271" t="s">
        <v>155</v>
      </c>
      <c r="E4271" s="3" t="str">
        <f>VLOOKUP(A4271,Respondents!A:B,2,FALSE)</f>
        <v>Preparers, Users and Those Charged with Governance</v>
      </c>
      <c r="F4271" s="3" t="str">
        <f>VLOOKUP(A4271,Respondents!A:C,3,FALSE)</f>
        <v>Those Charged with Governance</v>
      </c>
      <c r="G4271" s="3">
        <f t="shared" si="142"/>
        <v>1</v>
      </c>
      <c r="H4271" s="3">
        <f t="shared" si="143"/>
        <v>0</v>
      </c>
    </row>
    <row r="4272" spans="1:8" x14ac:dyDescent="0.3">
      <c r="A4272" t="s">
        <v>87</v>
      </c>
      <c r="B4272" t="s">
        <v>208</v>
      </c>
      <c r="C4272" t="s">
        <v>213</v>
      </c>
      <c r="D4272" t="s">
        <v>155</v>
      </c>
      <c r="E4272" s="3" t="str">
        <f>VLOOKUP(A4272,Respondents!A:B,2,FALSE)</f>
        <v>Preparers, Users and Those Charged with Governance</v>
      </c>
      <c r="F4272" s="3" t="str">
        <f>VLOOKUP(A4272,Respondents!A:C,3,FALSE)</f>
        <v>Those Charged with Governance</v>
      </c>
      <c r="G4272" s="3">
        <f t="shared" si="142"/>
        <v>1</v>
      </c>
      <c r="H4272" s="3">
        <f t="shared" si="143"/>
        <v>0</v>
      </c>
    </row>
    <row r="4273" spans="1:8" x14ac:dyDescent="0.3">
      <c r="A4273" t="s">
        <v>87</v>
      </c>
      <c r="B4273" t="s">
        <v>208</v>
      </c>
      <c r="C4273" t="s">
        <v>214</v>
      </c>
      <c r="D4273" t="s">
        <v>159</v>
      </c>
      <c r="E4273" s="3" t="str">
        <f>VLOOKUP(A4273,Respondents!A:B,2,FALSE)</f>
        <v>Preparers, Users and Those Charged with Governance</v>
      </c>
      <c r="F4273" s="3" t="str">
        <f>VLOOKUP(A4273,Respondents!A:C,3,FALSE)</f>
        <v>Those Charged with Governance</v>
      </c>
      <c r="G4273" s="3">
        <f t="shared" si="142"/>
        <v>1</v>
      </c>
      <c r="H4273" s="3">
        <f t="shared" si="143"/>
        <v>1</v>
      </c>
    </row>
    <row r="4274" spans="1:8" x14ac:dyDescent="0.3">
      <c r="A4274" t="s">
        <v>87</v>
      </c>
      <c r="B4274" t="s">
        <v>208</v>
      </c>
      <c r="C4274" t="s">
        <v>215</v>
      </c>
      <c r="D4274" t="s">
        <v>155</v>
      </c>
      <c r="E4274" s="3" t="str">
        <f>VLOOKUP(A4274,Respondents!A:B,2,FALSE)</f>
        <v>Preparers, Users and Those Charged with Governance</v>
      </c>
      <c r="F4274" s="3" t="str">
        <f>VLOOKUP(A4274,Respondents!A:C,3,FALSE)</f>
        <v>Those Charged with Governance</v>
      </c>
      <c r="G4274" s="3">
        <f t="shared" si="142"/>
        <v>2</v>
      </c>
      <c r="H4274" s="3">
        <f t="shared" si="143"/>
        <v>0</v>
      </c>
    </row>
    <row r="4275" spans="1:8" x14ac:dyDescent="0.3">
      <c r="A4275" t="s">
        <v>87</v>
      </c>
      <c r="B4275" t="s">
        <v>208</v>
      </c>
      <c r="C4275" t="s">
        <v>380</v>
      </c>
      <c r="D4275" t="s">
        <v>155</v>
      </c>
      <c r="E4275" s="3" t="str">
        <f>VLOOKUP(A4275,Respondents!A:B,2,FALSE)</f>
        <v>Preparers, Users and Those Charged with Governance</v>
      </c>
      <c r="F4275" s="3" t="str">
        <f>VLOOKUP(A4275,Respondents!A:C,3,FALSE)</f>
        <v>Those Charged with Governance</v>
      </c>
      <c r="G4275" s="3">
        <f t="shared" si="142"/>
        <v>2</v>
      </c>
      <c r="H4275" s="3">
        <f t="shared" si="143"/>
        <v>0</v>
      </c>
    </row>
    <row r="4276" spans="1:8" x14ac:dyDescent="0.3">
      <c r="A4276" t="s">
        <v>87</v>
      </c>
      <c r="B4276" t="s">
        <v>208</v>
      </c>
      <c r="C4276" t="s">
        <v>267</v>
      </c>
      <c r="D4276" t="s">
        <v>155</v>
      </c>
      <c r="E4276" s="3" t="str">
        <f>VLOOKUP(A4276,Respondents!A:B,2,FALSE)</f>
        <v>Preparers, Users and Those Charged with Governance</v>
      </c>
      <c r="F4276" s="3" t="str">
        <f>VLOOKUP(A4276,Respondents!A:C,3,FALSE)</f>
        <v>Those Charged with Governance</v>
      </c>
      <c r="G4276" s="3">
        <f t="shared" si="142"/>
        <v>2</v>
      </c>
      <c r="H4276" s="3">
        <f t="shared" si="143"/>
        <v>0</v>
      </c>
    </row>
    <row r="4277" spans="1:8" x14ac:dyDescent="0.3">
      <c r="A4277" t="s">
        <v>87</v>
      </c>
      <c r="B4277" t="s">
        <v>208</v>
      </c>
      <c r="C4277" t="s">
        <v>268</v>
      </c>
      <c r="D4277" t="s">
        <v>155</v>
      </c>
      <c r="E4277" s="3" t="str">
        <f>VLOOKUP(A4277,Respondents!A:B,2,FALSE)</f>
        <v>Preparers, Users and Those Charged with Governance</v>
      </c>
      <c r="F4277" s="3" t="str">
        <f>VLOOKUP(A4277,Respondents!A:C,3,FALSE)</f>
        <v>Those Charged with Governance</v>
      </c>
      <c r="G4277" s="3">
        <f t="shared" si="142"/>
        <v>2</v>
      </c>
      <c r="H4277" s="3">
        <f t="shared" si="143"/>
        <v>0</v>
      </c>
    </row>
    <row r="4278" spans="1:8" x14ac:dyDescent="0.3">
      <c r="A4278" t="s">
        <v>87</v>
      </c>
      <c r="B4278" t="s">
        <v>208</v>
      </c>
      <c r="C4278" t="s">
        <v>381</v>
      </c>
      <c r="D4278" t="s">
        <v>155</v>
      </c>
      <c r="E4278" s="3" t="str">
        <f>VLOOKUP(A4278,Respondents!A:B,2,FALSE)</f>
        <v>Preparers, Users and Those Charged with Governance</v>
      </c>
      <c r="F4278" s="3" t="str">
        <f>VLOOKUP(A4278,Respondents!A:C,3,FALSE)</f>
        <v>Those Charged with Governance</v>
      </c>
      <c r="G4278" s="3">
        <f t="shared" si="142"/>
        <v>2</v>
      </c>
      <c r="H4278" s="3">
        <f t="shared" si="143"/>
        <v>0</v>
      </c>
    </row>
    <row r="4279" spans="1:8" x14ac:dyDescent="0.3">
      <c r="A4279" t="s">
        <v>87</v>
      </c>
      <c r="B4279" t="s">
        <v>222</v>
      </c>
      <c r="C4279" t="s">
        <v>223</v>
      </c>
      <c r="D4279" t="s">
        <v>155</v>
      </c>
      <c r="E4279" s="3" t="str">
        <f>VLOOKUP(A4279,Respondents!A:B,2,FALSE)</f>
        <v>Preparers, Users and Those Charged with Governance</v>
      </c>
      <c r="F4279" s="3" t="str">
        <f>VLOOKUP(A4279,Respondents!A:C,3,FALSE)</f>
        <v>Those Charged with Governance</v>
      </c>
      <c r="G4279" s="3">
        <f t="shared" si="142"/>
        <v>1</v>
      </c>
      <c r="H4279" s="3">
        <f t="shared" si="143"/>
        <v>0</v>
      </c>
    </row>
    <row r="4280" spans="1:8" x14ac:dyDescent="0.3">
      <c r="A4280" t="s">
        <v>87</v>
      </c>
      <c r="B4280" t="s">
        <v>222</v>
      </c>
      <c r="C4280" t="s">
        <v>224</v>
      </c>
      <c r="D4280" t="s">
        <v>155</v>
      </c>
      <c r="E4280" s="3" t="str">
        <f>VLOOKUP(A4280,Respondents!A:B,2,FALSE)</f>
        <v>Preparers, Users and Those Charged with Governance</v>
      </c>
      <c r="F4280" s="3" t="str">
        <f>VLOOKUP(A4280,Respondents!A:C,3,FALSE)</f>
        <v>Those Charged with Governance</v>
      </c>
      <c r="G4280" s="3">
        <f t="shared" si="142"/>
        <v>1</v>
      </c>
      <c r="H4280" s="3">
        <f t="shared" si="143"/>
        <v>0</v>
      </c>
    </row>
    <row r="4281" spans="1:8" x14ac:dyDescent="0.3">
      <c r="A4281" t="s">
        <v>87</v>
      </c>
      <c r="B4281" t="s">
        <v>222</v>
      </c>
      <c r="C4281" t="s">
        <v>225</v>
      </c>
      <c r="D4281" t="s">
        <v>155</v>
      </c>
      <c r="E4281" s="3" t="str">
        <f>VLOOKUP(A4281,Respondents!A:B,2,FALSE)</f>
        <v>Preparers, Users and Those Charged with Governance</v>
      </c>
      <c r="F4281" s="3" t="str">
        <f>VLOOKUP(A4281,Respondents!A:C,3,FALSE)</f>
        <v>Those Charged with Governance</v>
      </c>
      <c r="G4281" s="3">
        <f t="shared" si="142"/>
        <v>1</v>
      </c>
      <c r="H4281" s="3">
        <f t="shared" si="143"/>
        <v>0</v>
      </c>
    </row>
    <row r="4282" spans="1:8" x14ac:dyDescent="0.3">
      <c r="A4282" t="s">
        <v>87</v>
      </c>
      <c r="B4282" t="s">
        <v>222</v>
      </c>
      <c r="C4282" t="s">
        <v>226</v>
      </c>
      <c r="D4282" t="s">
        <v>155</v>
      </c>
      <c r="E4282" s="3" t="str">
        <f>VLOOKUP(A4282,Respondents!A:B,2,FALSE)</f>
        <v>Preparers, Users and Those Charged with Governance</v>
      </c>
      <c r="F4282" s="3" t="str">
        <f>VLOOKUP(A4282,Respondents!A:C,3,FALSE)</f>
        <v>Those Charged with Governance</v>
      </c>
      <c r="G4282" s="3">
        <f t="shared" si="142"/>
        <v>1</v>
      </c>
      <c r="H4282" s="3">
        <f t="shared" si="143"/>
        <v>0</v>
      </c>
    </row>
    <row r="4283" spans="1:8" x14ac:dyDescent="0.3">
      <c r="A4283" t="s">
        <v>87</v>
      </c>
      <c r="B4283" t="s">
        <v>222</v>
      </c>
      <c r="C4283" t="s">
        <v>227</v>
      </c>
      <c r="D4283" t="s">
        <v>155</v>
      </c>
      <c r="E4283" s="3" t="str">
        <f>VLOOKUP(A4283,Respondents!A:B,2,FALSE)</f>
        <v>Preparers, Users and Those Charged with Governance</v>
      </c>
      <c r="F4283" s="3" t="str">
        <f>VLOOKUP(A4283,Respondents!A:C,3,FALSE)</f>
        <v>Those Charged with Governance</v>
      </c>
      <c r="G4283" s="3">
        <f t="shared" si="142"/>
        <v>1</v>
      </c>
      <c r="H4283" s="3">
        <f t="shared" si="143"/>
        <v>0</v>
      </c>
    </row>
    <row r="4284" spans="1:8" x14ac:dyDescent="0.3">
      <c r="A4284" t="s">
        <v>87</v>
      </c>
      <c r="B4284" t="s">
        <v>222</v>
      </c>
      <c r="C4284" t="s">
        <v>228</v>
      </c>
      <c r="D4284" t="s">
        <v>159</v>
      </c>
      <c r="E4284" s="3" t="str">
        <f>VLOOKUP(A4284,Respondents!A:B,2,FALSE)</f>
        <v>Preparers, Users and Those Charged with Governance</v>
      </c>
      <c r="F4284" s="3" t="str">
        <f>VLOOKUP(A4284,Respondents!A:C,3,FALSE)</f>
        <v>Those Charged with Governance</v>
      </c>
      <c r="G4284" s="3">
        <f t="shared" si="142"/>
        <v>1</v>
      </c>
      <c r="H4284" s="3">
        <f t="shared" si="143"/>
        <v>1</v>
      </c>
    </row>
    <row r="4285" spans="1:8" x14ac:dyDescent="0.3">
      <c r="A4285" t="s">
        <v>87</v>
      </c>
      <c r="B4285" t="s">
        <v>222</v>
      </c>
      <c r="C4285" t="s">
        <v>314</v>
      </c>
      <c r="D4285" t="s">
        <v>155</v>
      </c>
      <c r="E4285" s="3" t="str">
        <f>VLOOKUP(A4285,Respondents!A:B,2,FALSE)</f>
        <v>Preparers, Users and Those Charged with Governance</v>
      </c>
      <c r="F4285" s="3" t="str">
        <f>VLOOKUP(A4285,Respondents!A:C,3,FALSE)</f>
        <v>Those Charged with Governance</v>
      </c>
      <c r="G4285" s="3">
        <f t="shared" si="142"/>
        <v>2</v>
      </c>
      <c r="H4285" s="3">
        <f t="shared" si="143"/>
        <v>0</v>
      </c>
    </row>
    <row r="4286" spans="1:8" x14ac:dyDescent="0.3">
      <c r="A4286" t="s">
        <v>87</v>
      </c>
      <c r="B4286" t="s">
        <v>222</v>
      </c>
      <c r="C4286" t="s">
        <v>315</v>
      </c>
      <c r="D4286" t="s">
        <v>155</v>
      </c>
      <c r="E4286" s="3" t="str">
        <f>VLOOKUP(A4286,Respondents!A:B,2,FALSE)</f>
        <v>Preparers, Users and Those Charged with Governance</v>
      </c>
      <c r="F4286" s="3" t="str">
        <f>VLOOKUP(A4286,Respondents!A:C,3,FALSE)</f>
        <v>Those Charged with Governance</v>
      </c>
      <c r="G4286" s="3">
        <f t="shared" si="142"/>
        <v>2</v>
      </c>
      <c r="H4286" s="3">
        <f t="shared" si="143"/>
        <v>0</v>
      </c>
    </row>
    <row r="4287" spans="1:8" x14ac:dyDescent="0.3">
      <c r="A4287" t="s">
        <v>87</v>
      </c>
      <c r="B4287" t="s">
        <v>222</v>
      </c>
      <c r="C4287" t="s">
        <v>271</v>
      </c>
      <c r="D4287" t="s">
        <v>155</v>
      </c>
      <c r="E4287" s="3" t="str">
        <f>VLOOKUP(A4287,Respondents!A:B,2,FALSE)</f>
        <v>Preparers, Users and Those Charged with Governance</v>
      </c>
      <c r="F4287" s="3" t="str">
        <f>VLOOKUP(A4287,Respondents!A:C,3,FALSE)</f>
        <v>Those Charged with Governance</v>
      </c>
      <c r="G4287" s="3">
        <f t="shared" si="142"/>
        <v>2</v>
      </c>
      <c r="H4287" s="3">
        <f t="shared" si="143"/>
        <v>0</v>
      </c>
    </row>
    <row r="4288" spans="1:8" x14ac:dyDescent="0.3">
      <c r="A4288" t="s">
        <v>87</v>
      </c>
      <c r="B4288" t="s">
        <v>222</v>
      </c>
      <c r="C4288" t="s">
        <v>382</v>
      </c>
      <c r="D4288" t="s">
        <v>155</v>
      </c>
      <c r="E4288" s="3" t="str">
        <f>VLOOKUP(A4288,Respondents!A:B,2,FALSE)</f>
        <v>Preparers, Users and Those Charged with Governance</v>
      </c>
      <c r="F4288" s="3" t="str">
        <f>VLOOKUP(A4288,Respondents!A:C,3,FALSE)</f>
        <v>Those Charged with Governance</v>
      </c>
      <c r="G4288" s="3">
        <f t="shared" si="142"/>
        <v>2</v>
      </c>
      <c r="H4288" s="3">
        <f t="shared" si="143"/>
        <v>0</v>
      </c>
    </row>
    <row r="4289" spans="1:8" x14ac:dyDescent="0.3">
      <c r="A4289" t="s">
        <v>87</v>
      </c>
      <c r="B4289" t="s">
        <v>229</v>
      </c>
      <c r="C4289" t="s">
        <v>230</v>
      </c>
      <c r="D4289" t="s">
        <v>155</v>
      </c>
      <c r="E4289" s="3" t="str">
        <f>VLOOKUP(A4289,Respondents!A:B,2,FALSE)</f>
        <v>Preparers, Users and Those Charged with Governance</v>
      </c>
      <c r="F4289" s="3" t="str">
        <f>VLOOKUP(A4289,Respondents!A:C,3,FALSE)</f>
        <v>Those Charged with Governance</v>
      </c>
      <c r="G4289" s="3">
        <f t="shared" si="142"/>
        <v>1</v>
      </c>
      <c r="H4289" s="3">
        <f t="shared" si="143"/>
        <v>0</v>
      </c>
    </row>
    <row r="4290" spans="1:8" x14ac:dyDescent="0.3">
      <c r="A4290" t="s">
        <v>87</v>
      </c>
      <c r="B4290" t="s">
        <v>229</v>
      </c>
      <c r="C4290" t="s">
        <v>231</v>
      </c>
      <c r="D4290" t="s">
        <v>155</v>
      </c>
      <c r="E4290" s="3" t="str">
        <f>VLOOKUP(A4290,Respondents!A:B,2,FALSE)</f>
        <v>Preparers, Users and Those Charged with Governance</v>
      </c>
      <c r="F4290" s="3" t="str">
        <f>VLOOKUP(A4290,Respondents!A:C,3,FALSE)</f>
        <v>Those Charged with Governance</v>
      </c>
      <c r="G4290" s="3">
        <f t="shared" si="142"/>
        <v>1</v>
      </c>
      <c r="H4290" s="3">
        <f t="shared" si="143"/>
        <v>0</v>
      </c>
    </row>
    <row r="4291" spans="1:8" x14ac:dyDescent="0.3">
      <c r="A4291" t="s">
        <v>87</v>
      </c>
      <c r="B4291" t="s">
        <v>229</v>
      </c>
      <c r="C4291" t="s">
        <v>232</v>
      </c>
      <c r="D4291" t="s">
        <v>155</v>
      </c>
      <c r="E4291" s="3" t="str">
        <f>VLOOKUP(A4291,Respondents!A:B,2,FALSE)</f>
        <v>Preparers, Users and Those Charged with Governance</v>
      </c>
      <c r="F4291" s="3" t="str">
        <f>VLOOKUP(A4291,Respondents!A:C,3,FALSE)</f>
        <v>Those Charged with Governance</v>
      </c>
      <c r="G4291" s="3">
        <f t="shared" si="142"/>
        <v>1</v>
      </c>
      <c r="H4291" s="3">
        <f t="shared" si="143"/>
        <v>0</v>
      </c>
    </row>
    <row r="4292" spans="1:8" x14ac:dyDescent="0.3">
      <c r="A4292" t="s">
        <v>87</v>
      </c>
      <c r="B4292" t="s">
        <v>229</v>
      </c>
      <c r="C4292" t="s">
        <v>233</v>
      </c>
      <c r="D4292" t="s">
        <v>155</v>
      </c>
      <c r="E4292" s="3" t="str">
        <f>VLOOKUP(A4292,Respondents!A:B,2,FALSE)</f>
        <v>Preparers, Users and Those Charged with Governance</v>
      </c>
      <c r="F4292" s="3" t="str">
        <f>VLOOKUP(A4292,Respondents!A:C,3,FALSE)</f>
        <v>Those Charged with Governance</v>
      </c>
      <c r="G4292" s="3">
        <f t="shared" si="142"/>
        <v>1</v>
      </c>
      <c r="H4292" s="3">
        <f t="shared" si="143"/>
        <v>0</v>
      </c>
    </row>
    <row r="4293" spans="1:8" x14ac:dyDescent="0.3">
      <c r="A4293" t="s">
        <v>87</v>
      </c>
      <c r="B4293" t="s">
        <v>229</v>
      </c>
      <c r="C4293" t="s">
        <v>234</v>
      </c>
      <c r="D4293" t="s">
        <v>155</v>
      </c>
      <c r="E4293" s="3" t="str">
        <f>VLOOKUP(A4293,Respondents!A:B,2,FALSE)</f>
        <v>Preparers, Users and Those Charged with Governance</v>
      </c>
      <c r="F4293" s="3" t="str">
        <f>VLOOKUP(A4293,Respondents!A:C,3,FALSE)</f>
        <v>Those Charged with Governance</v>
      </c>
      <c r="G4293" s="3">
        <f t="shared" si="142"/>
        <v>1</v>
      </c>
      <c r="H4293" s="3">
        <f t="shared" si="143"/>
        <v>0</v>
      </c>
    </row>
    <row r="4294" spans="1:8" x14ac:dyDescent="0.3">
      <c r="A4294" t="s">
        <v>87</v>
      </c>
      <c r="B4294" t="s">
        <v>229</v>
      </c>
      <c r="C4294" t="s">
        <v>235</v>
      </c>
      <c r="D4294" t="s">
        <v>159</v>
      </c>
      <c r="E4294" s="3" t="str">
        <f>VLOOKUP(A4294,Respondents!A:B,2,FALSE)</f>
        <v>Preparers, Users and Those Charged with Governance</v>
      </c>
      <c r="F4294" s="3" t="str">
        <f>VLOOKUP(A4294,Respondents!A:C,3,FALSE)</f>
        <v>Those Charged with Governance</v>
      </c>
      <c r="G4294" s="3">
        <f t="shared" si="142"/>
        <v>1</v>
      </c>
      <c r="H4294" s="3">
        <f t="shared" si="143"/>
        <v>1</v>
      </c>
    </row>
    <row r="4295" spans="1:8" x14ac:dyDescent="0.3">
      <c r="A4295" t="s">
        <v>87</v>
      </c>
      <c r="B4295" t="s">
        <v>229</v>
      </c>
      <c r="C4295" t="s">
        <v>316</v>
      </c>
      <c r="D4295" t="s">
        <v>155</v>
      </c>
      <c r="E4295" s="3" t="str">
        <f>VLOOKUP(A4295,Respondents!A:B,2,FALSE)</f>
        <v>Preparers, Users and Those Charged with Governance</v>
      </c>
      <c r="F4295" s="3" t="str">
        <f>VLOOKUP(A4295,Respondents!A:C,3,FALSE)</f>
        <v>Those Charged with Governance</v>
      </c>
      <c r="G4295" s="3">
        <f t="shared" si="142"/>
        <v>2</v>
      </c>
      <c r="H4295" s="3">
        <f t="shared" si="143"/>
        <v>0</v>
      </c>
    </row>
    <row r="4296" spans="1:8" x14ac:dyDescent="0.3">
      <c r="A4296" t="s">
        <v>87</v>
      </c>
      <c r="B4296" t="s">
        <v>229</v>
      </c>
      <c r="C4296" t="s">
        <v>317</v>
      </c>
      <c r="D4296" t="s">
        <v>155</v>
      </c>
      <c r="E4296" s="3" t="str">
        <f>VLOOKUP(A4296,Respondents!A:B,2,FALSE)</f>
        <v>Preparers, Users and Those Charged with Governance</v>
      </c>
      <c r="F4296" s="3" t="str">
        <f>VLOOKUP(A4296,Respondents!A:C,3,FALSE)</f>
        <v>Those Charged with Governance</v>
      </c>
      <c r="G4296" s="3">
        <f t="shared" si="142"/>
        <v>2</v>
      </c>
      <c r="H4296" s="3">
        <f t="shared" si="143"/>
        <v>0</v>
      </c>
    </row>
    <row r="4297" spans="1:8" x14ac:dyDescent="0.3">
      <c r="A4297" t="s">
        <v>87</v>
      </c>
      <c r="B4297" t="s">
        <v>229</v>
      </c>
      <c r="C4297" t="s">
        <v>272</v>
      </c>
      <c r="D4297" t="s">
        <v>155</v>
      </c>
      <c r="E4297" s="3" t="str">
        <f>VLOOKUP(A4297,Respondents!A:B,2,FALSE)</f>
        <v>Preparers, Users and Those Charged with Governance</v>
      </c>
      <c r="F4297" s="3" t="str">
        <f>VLOOKUP(A4297,Respondents!A:C,3,FALSE)</f>
        <v>Those Charged with Governance</v>
      </c>
      <c r="G4297" s="3">
        <f t="shared" si="142"/>
        <v>2</v>
      </c>
      <c r="H4297" s="3">
        <f t="shared" si="143"/>
        <v>0</v>
      </c>
    </row>
    <row r="4298" spans="1:8" x14ac:dyDescent="0.3">
      <c r="A4298" t="s">
        <v>87</v>
      </c>
      <c r="B4298" t="s">
        <v>236</v>
      </c>
      <c r="C4298" t="s">
        <v>237</v>
      </c>
      <c r="D4298" t="s">
        <v>155</v>
      </c>
      <c r="E4298" s="3" t="str">
        <f>VLOOKUP(A4298,Respondents!A:B,2,FALSE)</f>
        <v>Preparers, Users and Those Charged with Governance</v>
      </c>
      <c r="F4298" s="3" t="str">
        <f>VLOOKUP(A4298,Respondents!A:C,3,FALSE)</f>
        <v>Those Charged with Governance</v>
      </c>
      <c r="G4298" s="3">
        <f t="shared" si="142"/>
        <v>1</v>
      </c>
      <c r="H4298" s="3">
        <f t="shared" si="143"/>
        <v>0</v>
      </c>
    </row>
    <row r="4299" spans="1:8" x14ac:dyDescent="0.3">
      <c r="A4299" t="s">
        <v>87</v>
      </c>
      <c r="B4299" t="s">
        <v>236</v>
      </c>
      <c r="C4299" t="s">
        <v>238</v>
      </c>
      <c r="D4299" t="s">
        <v>155</v>
      </c>
      <c r="E4299" s="3" t="str">
        <f>VLOOKUP(A4299,Respondents!A:B,2,FALSE)</f>
        <v>Preparers, Users and Those Charged with Governance</v>
      </c>
      <c r="F4299" s="3" t="str">
        <f>VLOOKUP(A4299,Respondents!A:C,3,FALSE)</f>
        <v>Those Charged with Governance</v>
      </c>
      <c r="G4299" s="3">
        <f t="shared" si="142"/>
        <v>1</v>
      </c>
      <c r="H4299" s="3">
        <f t="shared" si="143"/>
        <v>0</v>
      </c>
    </row>
    <row r="4300" spans="1:8" x14ac:dyDescent="0.3">
      <c r="A4300" t="s">
        <v>87</v>
      </c>
      <c r="B4300" t="s">
        <v>236</v>
      </c>
      <c r="C4300" t="s">
        <v>239</v>
      </c>
      <c r="D4300" t="s">
        <v>155</v>
      </c>
      <c r="E4300" s="3" t="str">
        <f>VLOOKUP(A4300,Respondents!A:B,2,FALSE)</f>
        <v>Preparers, Users and Those Charged with Governance</v>
      </c>
      <c r="F4300" s="3" t="str">
        <f>VLOOKUP(A4300,Respondents!A:C,3,FALSE)</f>
        <v>Those Charged with Governance</v>
      </c>
      <c r="G4300" s="3">
        <f t="shared" si="142"/>
        <v>1</v>
      </c>
      <c r="H4300" s="3">
        <f t="shared" si="143"/>
        <v>0</v>
      </c>
    </row>
    <row r="4301" spans="1:8" x14ac:dyDescent="0.3">
      <c r="A4301" t="s">
        <v>87</v>
      </c>
      <c r="B4301" t="s">
        <v>236</v>
      </c>
      <c r="C4301" t="s">
        <v>240</v>
      </c>
      <c r="D4301" t="s">
        <v>155</v>
      </c>
      <c r="E4301" s="3" t="str">
        <f>VLOOKUP(A4301,Respondents!A:B,2,FALSE)</f>
        <v>Preparers, Users and Those Charged with Governance</v>
      </c>
      <c r="F4301" s="3" t="str">
        <f>VLOOKUP(A4301,Respondents!A:C,3,FALSE)</f>
        <v>Those Charged with Governance</v>
      </c>
      <c r="G4301" s="3">
        <f t="shared" si="142"/>
        <v>1</v>
      </c>
      <c r="H4301" s="3">
        <f t="shared" si="143"/>
        <v>0</v>
      </c>
    </row>
    <row r="4302" spans="1:8" x14ac:dyDescent="0.3">
      <c r="A4302" t="s">
        <v>87</v>
      </c>
      <c r="B4302" t="s">
        <v>236</v>
      </c>
      <c r="C4302" t="s">
        <v>241</v>
      </c>
      <c r="D4302" t="s">
        <v>155</v>
      </c>
      <c r="E4302" s="3" t="str">
        <f>VLOOKUP(A4302,Respondents!A:B,2,FALSE)</f>
        <v>Preparers, Users and Those Charged with Governance</v>
      </c>
      <c r="F4302" s="3" t="str">
        <f>VLOOKUP(A4302,Respondents!A:C,3,FALSE)</f>
        <v>Those Charged with Governance</v>
      </c>
      <c r="G4302" s="3">
        <f t="shared" si="142"/>
        <v>1</v>
      </c>
      <c r="H4302" s="3">
        <f t="shared" si="143"/>
        <v>0</v>
      </c>
    </row>
    <row r="4303" spans="1:8" x14ac:dyDescent="0.3">
      <c r="A4303" t="s">
        <v>87</v>
      </c>
      <c r="B4303" t="s">
        <v>236</v>
      </c>
      <c r="C4303" t="s">
        <v>242</v>
      </c>
      <c r="D4303" t="s">
        <v>159</v>
      </c>
      <c r="E4303" s="3" t="str">
        <f>VLOOKUP(A4303,Respondents!A:B,2,FALSE)</f>
        <v>Preparers, Users and Those Charged with Governance</v>
      </c>
      <c r="F4303" s="3" t="str">
        <f>VLOOKUP(A4303,Respondents!A:C,3,FALSE)</f>
        <v>Those Charged with Governance</v>
      </c>
      <c r="G4303" s="3">
        <f t="shared" si="142"/>
        <v>1</v>
      </c>
      <c r="H4303" s="3">
        <f t="shared" si="143"/>
        <v>1</v>
      </c>
    </row>
    <row r="4304" spans="1:8" x14ac:dyDescent="0.3">
      <c r="A4304" t="s">
        <v>87</v>
      </c>
      <c r="B4304" t="s">
        <v>236</v>
      </c>
      <c r="C4304" t="s">
        <v>318</v>
      </c>
      <c r="D4304" t="s">
        <v>155</v>
      </c>
      <c r="E4304" s="3" t="str">
        <f>VLOOKUP(A4304,Respondents!A:B,2,FALSE)</f>
        <v>Preparers, Users and Those Charged with Governance</v>
      </c>
      <c r="F4304" s="3" t="str">
        <f>VLOOKUP(A4304,Respondents!A:C,3,FALSE)</f>
        <v>Those Charged with Governance</v>
      </c>
      <c r="G4304" s="3">
        <f t="shared" si="142"/>
        <v>2</v>
      </c>
      <c r="H4304" s="3">
        <f t="shared" si="143"/>
        <v>0</v>
      </c>
    </row>
    <row r="4305" spans="1:8" x14ac:dyDescent="0.3">
      <c r="A4305" t="s">
        <v>87</v>
      </c>
      <c r="B4305" t="s">
        <v>236</v>
      </c>
      <c r="C4305" t="s">
        <v>383</v>
      </c>
      <c r="D4305" t="s">
        <v>155</v>
      </c>
      <c r="E4305" s="3" t="str">
        <f>VLOOKUP(A4305,Respondents!A:B,2,FALSE)</f>
        <v>Preparers, Users and Those Charged with Governance</v>
      </c>
      <c r="F4305" s="3" t="str">
        <f>VLOOKUP(A4305,Respondents!A:C,3,FALSE)</f>
        <v>Those Charged with Governance</v>
      </c>
      <c r="G4305" s="3">
        <f t="shared" si="142"/>
        <v>2</v>
      </c>
      <c r="H4305" s="3">
        <f t="shared" si="143"/>
        <v>0</v>
      </c>
    </row>
    <row r="4306" spans="1:8" x14ac:dyDescent="0.3">
      <c r="A4306" t="s">
        <v>87</v>
      </c>
      <c r="B4306" t="s">
        <v>236</v>
      </c>
      <c r="C4306" t="s">
        <v>384</v>
      </c>
      <c r="D4306" t="s">
        <v>155</v>
      </c>
      <c r="E4306" s="3" t="str">
        <f>VLOOKUP(A4306,Respondents!A:B,2,FALSE)</f>
        <v>Preparers, Users and Those Charged with Governance</v>
      </c>
      <c r="F4306" s="3" t="str">
        <f>VLOOKUP(A4306,Respondents!A:C,3,FALSE)</f>
        <v>Those Charged with Governance</v>
      </c>
      <c r="G4306" s="3">
        <f t="shared" si="142"/>
        <v>2</v>
      </c>
      <c r="H4306" s="3">
        <f t="shared" si="143"/>
        <v>0</v>
      </c>
    </row>
    <row r="4307" spans="1:8" x14ac:dyDescent="0.3">
      <c r="A4307" t="s">
        <v>87</v>
      </c>
      <c r="B4307" t="s">
        <v>236</v>
      </c>
      <c r="C4307" t="s">
        <v>319</v>
      </c>
      <c r="D4307" t="s">
        <v>155</v>
      </c>
      <c r="E4307" s="3" t="str">
        <f>VLOOKUP(A4307,Respondents!A:B,2,FALSE)</f>
        <v>Preparers, Users and Those Charged with Governance</v>
      </c>
      <c r="F4307" s="3" t="str">
        <f>VLOOKUP(A4307,Respondents!A:C,3,FALSE)</f>
        <v>Those Charged with Governance</v>
      </c>
      <c r="G4307" s="3">
        <f t="shared" si="142"/>
        <v>2</v>
      </c>
      <c r="H4307" s="3">
        <f t="shared" si="143"/>
        <v>0</v>
      </c>
    </row>
    <row r="4308" spans="1:8" x14ac:dyDescent="0.3">
      <c r="A4308" t="s">
        <v>87</v>
      </c>
      <c r="B4308" t="s">
        <v>277</v>
      </c>
      <c r="C4308" t="s">
        <v>278</v>
      </c>
      <c r="D4308" t="s">
        <v>155</v>
      </c>
      <c r="E4308" s="3" t="str">
        <f>VLOOKUP(A4308,Respondents!A:B,2,FALSE)</f>
        <v>Preparers, Users and Those Charged with Governance</v>
      </c>
      <c r="F4308" s="3" t="str">
        <f>VLOOKUP(A4308,Respondents!A:C,3,FALSE)</f>
        <v>Those Charged with Governance</v>
      </c>
      <c r="G4308" s="3">
        <f t="shared" si="142"/>
        <v>1</v>
      </c>
      <c r="H4308" s="3">
        <f t="shared" si="143"/>
        <v>0</v>
      </c>
    </row>
    <row r="4309" spans="1:8" x14ac:dyDescent="0.3">
      <c r="A4309" t="s">
        <v>87</v>
      </c>
      <c r="B4309" t="s">
        <v>277</v>
      </c>
      <c r="C4309" t="s">
        <v>279</v>
      </c>
      <c r="D4309" t="s">
        <v>155</v>
      </c>
      <c r="E4309" s="3" t="str">
        <f>VLOOKUP(A4309,Respondents!A:B,2,FALSE)</f>
        <v>Preparers, Users and Those Charged with Governance</v>
      </c>
      <c r="F4309" s="3" t="str">
        <f>VLOOKUP(A4309,Respondents!A:C,3,FALSE)</f>
        <v>Those Charged with Governance</v>
      </c>
      <c r="G4309" s="3">
        <f t="shared" si="142"/>
        <v>1</v>
      </c>
      <c r="H4309" s="3">
        <f t="shared" si="143"/>
        <v>0</v>
      </c>
    </row>
    <row r="4310" spans="1:8" x14ac:dyDescent="0.3">
      <c r="A4310" t="s">
        <v>87</v>
      </c>
      <c r="B4310" t="s">
        <v>277</v>
      </c>
      <c r="C4310" t="s">
        <v>280</v>
      </c>
      <c r="D4310" t="s">
        <v>155</v>
      </c>
      <c r="E4310" s="3" t="str">
        <f>VLOOKUP(A4310,Respondents!A:B,2,FALSE)</f>
        <v>Preparers, Users and Those Charged with Governance</v>
      </c>
      <c r="F4310" s="3" t="str">
        <f>VLOOKUP(A4310,Respondents!A:C,3,FALSE)</f>
        <v>Those Charged with Governance</v>
      </c>
      <c r="G4310" s="3">
        <f t="shared" si="142"/>
        <v>1</v>
      </c>
      <c r="H4310" s="3">
        <f t="shared" si="143"/>
        <v>0</v>
      </c>
    </row>
    <row r="4311" spans="1:8" x14ac:dyDescent="0.3">
      <c r="A4311" t="s">
        <v>87</v>
      </c>
      <c r="B4311" t="s">
        <v>277</v>
      </c>
      <c r="C4311" t="s">
        <v>281</v>
      </c>
      <c r="D4311" t="s">
        <v>155</v>
      </c>
      <c r="E4311" s="3" t="str">
        <f>VLOOKUP(A4311,Respondents!A:B,2,FALSE)</f>
        <v>Preparers, Users and Those Charged with Governance</v>
      </c>
      <c r="F4311" s="3" t="str">
        <f>VLOOKUP(A4311,Respondents!A:C,3,FALSE)</f>
        <v>Those Charged with Governance</v>
      </c>
      <c r="G4311" s="3">
        <f t="shared" ref="G4311:G4374" si="144">IF(LEN(C4311)-LEN(SUBSTITUTE(C4311,".",""))&lt;=1,1,2)</f>
        <v>1</v>
      </c>
      <c r="H4311" s="3">
        <f t="shared" ref="H4311:H4374" si="145">IF(D4311="Yes",1,0)</f>
        <v>0</v>
      </c>
    </row>
    <row r="4312" spans="1:8" x14ac:dyDescent="0.3">
      <c r="A4312" t="s">
        <v>87</v>
      </c>
      <c r="B4312" t="s">
        <v>277</v>
      </c>
      <c r="C4312" t="s">
        <v>282</v>
      </c>
      <c r="D4312" t="s">
        <v>155</v>
      </c>
      <c r="E4312" s="3" t="str">
        <f>VLOOKUP(A4312,Respondents!A:B,2,FALSE)</f>
        <v>Preparers, Users and Those Charged with Governance</v>
      </c>
      <c r="F4312" s="3" t="str">
        <f>VLOOKUP(A4312,Respondents!A:C,3,FALSE)</f>
        <v>Those Charged with Governance</v>
      </c>
      <c r="G4312" s="3">
        <f t="shared" si="144"/>
        <v>1</v>
      </c>
      <c r="H4312" s="3">
        <f t="shared" si="145"/>
        <v>0</v>
      </c>
    </row>
    <row r="4313" spans="1:8" x14ac:dyDescent="0.3">
      <c r="A4313" t="s">
        <v>87</v>
      </c>
      <c r="B4313" t="s">
        <v>277</v>
      </c>
      <c r="C4313" t="s">
        <v>283</v>
      </c>
      <c r="D4313" t="s">
        <v>159</v>
      </c>
      <c r="E4313" s="3" t="str">
        <f>VLOOKUP(A4313,Respondents!A:B,2,FALSE)</f>
        <v>Preparers, Users and Those Charged with Governance</v>
      </c>
      <c r="F4313" s="3" t="str">
        <f>VLOOKUP(A4313,Respondents!A:C,3,FALSE)</f>
        <v>Those Charged with Governance</v>
      </c>
      <c r="G4313" s="3">
        <f t="shared" si="144"/>
        <v>1</v>
      </c>
      <c r="H4313" s="3">
        <f t="shared" si="145"/>
        <v>1</v>
      </c>
    </row>
    <row r="4314" spans="1:8" x14ac:dyDescent="0.3">
      <c r="A4314" t="s">
        <v>87</v>
      </c>
      <c r="B4314" t="s">
        <v>277</v>
      </c>
      <c r="C4314" t="s">
        <v>385</v>
      </c>
      <c r="D4314" t="s">
        <v>155</v>
      </c>
      <c r="E4314" s="3" t="str">
        <f>VLOOKUP(A4314,Respondents!A:B,2,FALSE)</f>
        <v>Preparers, Users and Those Charged with Governance</v>
      </c>
      <c r="F4314" s="3" t="str">
        <f>VLOOKUP(A4314,Respondents!A:C,3,FALSE)</f>
        <v>Those Charged with Governance</v>
      </c>
      <c r="G4314" s="3">
        <f t="shared" si="144"/>
        <v>2</v>
      </c>
      <c r="H4314" s="3">
        <f t="shared" si="145"/>
        <v>0</v>
      </c>
    </row>
    <row r="4315" spans="1:8" x14ac:dyDescent="0.3">
      <c r="A4315" t="s">
        <v>87</v>
      </c>
      <c r="B4315" t="s">
        <v>277</v>
      </c>
      <c r="C4315" t="s">
        <v>320</v>
      </c>
      <c r="D4315" t="s">
        <v>155</v>
      </c>
      <c r="E4315" s="3" t="str">
        <f>VLOOKUP(A4315,Respondents!A:B,2,FALSE)</f>
        <v>Preparers, Users and Those Charged with Governance</v>
      </c>
      <c r="F4315" s="3" t="str">
        <f>VLOOKUP(A4315,Respondents!A:C,3,FALSE)</f>
        <v>Those Charged with Governance</v>
      </c>
      <c r="G4315" s="3">
        <f t="shared" si="144"/>
        <v>2</v>
      </c>
      <c r="H4315" s="3">
        <f t="shared" si="145"/>
        <v>0</v>
      </c>
    </row>
    <row r="4316" spans="1:8" x14ac:dyDescent="0.3">
      <c r="A4316" t="s">
        <v>87</v>
      </c>
      <c r="B4316" t="s">
        <v>277</v>
      </c>
      <c r="C4316" t="s">
        <v>321</v>
      </c>
      <c r="D4316" t="s">
        <v>155</v>
      </c>
      <c r="E4316" s="3" t="str">
        <f>VLOOKUP(A4316,Respondents!A:B,2,FALSE)</f>
        <v>Preparers, Users and Those Charged with Governance</v>
      </c>
      <c r="F4316" s="3" t="str">
        <f>VLOOKUP(A4316,Respondents!A:C,3,FALSE)</f>
        <v>Those Charged with Governance</v>
      </c>
      <c r="G4316" s="3">
        <f t="shared" si="144"/>
        <v>2</v>
      </c>
      <c r="H4316" s="3">
        <f t="shared" si="145"/>
        <v>0</v>
      </c>
    </row>
    <row r="4317" spans="1:8" x14ac:dyDescent="0.3">
      <c r="A4317" t="s">
        <v>87</v>
      </c>
      <c r="B4317" t="s">
        <v>277</v>
      </c>
      <c r="C4317" t="s">
        <v>322</v>
      </c>
      <c r="D4317" t="s">
        <v>155</v>
      </c>
      <c r="E4317" s="3" t="str">
        <f>VLOOKUP(A4317,Respondents!A:B,2,FALSE)</f>
        <v>Preparers, Users and Those Charged with Governance</v>
      </c>
      <c r="F4317" s="3" t="str">
        <f>VLOOKUP(A4317,Respondents!A:C,3,FALSE)</f>
        <v>Those Charged with Governance</v>
      </c>
      <c r="G4317" s="3">
        <f t="shared" si="144"/>
        <v>2</v>
      </c>
      <c r="H4317" s="3">
        <f t="shared" si="145"/>
        <v>0</v>
      </c>
    </row>
    <row r="4318" spans="1:8" x14ac:dyDescent="0.3">
      <c r="A4318" t="s">
        <v>87</v>
      </c>
      <c r="B4318" t="s">
        <v>266</v>
      </c>
      <c r="C4318" t="s">
        <v>284</v>
      </c>
      <c r="D4318" t="s">
        <v>159</v>
      </c>
      <c r="E4318" s="3" t="str">
        <f>VLOOKUP(A4318,Respondents!A:B,2,FALSE)</f>
        <v>Preparers, Users and Those Charged with Governance</v>
      </c>
      <c r="F4318" s="3" t="str">
        <f>VLOOKUP(A4318,Respondents!A:C,3,FALSE)</f>
        <v>Those Charged with Governance</v>
      </c>
      <c r="G4318" s="3">
        <f t="shared" si="144"/>
        <v>1</v>
      </c>
      <c r="H4318" s="3">
        <f t="shared" si="145"/>
        <v>1</v>
      </c>
    </row>
    <row r="4319" spans="1:8" x14ac:dyDescent="0.3">
      <c r="A4319" t="s">
        <v>87</v>
      </c>
      <c r="B4319" t="s">
        <v>266</v>
      </c>
      <c r="C4319" t="s">
        <v>285</v>
      </c>
      <c r="D4319" t="s">
        <v>155</v>
      </c>
      <c r="E4319" s="3" t="str">
        <f>VLOOKUP(A4319,Respondents!A:B,2,FALSE)</f>
        <v>Preparers, Users and Those Charged with Governance</v>
      </c>
      <c r="F4319" s="3" t="str">
        <f>VLOOKUP(A4319,Respondents!A:C,3,FALSE)</f>
        <v>Those Charged with Governance</v>
      </c>
      <c r="G4319" s="3">
        <f t="shared" si="144"/>
        <v>1</v>
      </c>
      <c r="H4319" s="3">
        <f t="shared" si="145"/>
        <v>0</v>
      </c>
    </row>
    <row r="4320" spans="1:8" x14ac:dyDescent="0.3">
      <c r="A4320" t="s">
        <v>87</v>
      </c>
      <c r="B4320" t="s">
        <v>266</v>
      </c>
      <c r="C4320" t="s">
        <v>323</v>
      </c>
      <c r="D4320" t="s">
        <v>159</v>
      </c>
      <c r="E4320" s="3" t="str">
        <f>VLOOKUP(A4320,Respondents!A:B,2,FALSE)</f>
        <v>Preparers, Users and Those Charged with Governance</v>
      </c>
      <c r="F4320" s="3" t="str">
        <f>VLOOKUP(A4320,Respondents!A:C,3,FALSE)</f>
        <v>Those Charged with Governance</v>
      </c>
      <c r="G4320" s="3">
        <f t="shared" si="144"/>
        <v>2</v>
      </c>
      <c r="H4320" s="3">
        <f t="shared" si="145"/>
        <v>1</v>
      </c>
    </row>
    <row r="4321" spans="1:8" x14ac:dyDescent="0.3">
      <c r="A4321" t="s">
        <v>87</v>
      </c>
      <c r="B4321" t="s">
        <v>266</v>
      </c>
      <c r="C4321" t="s">
        <v>324</v>
      </c>
      <c r="D4321" t="s">
        <v>155</v>
      </c>
      <c r="E4321" s="3" t="str">
        <f>VLOOKUP(A4321,Respondents!A:B,2,FALSE)</f>
        <v>Preparers, Users and Those Charged with Governance</v>
      </c>
      <c r="F4321" s="3" t="str">
        <f>VLOOKUP(A4321,Respondents!A:C,3,FALSE)</f>
        <v>Those Charged with Governance</v>
      </c>
      <c r="G4321" s="3">
        <f t="shared" si="144"/>
        <v>2</v>
      </c>
      <c r="H4321" s="3">
        <f t="shared" si="145"/>
        <v>0</v>
      </c>
    </row>
    <row r="4322" spans="1:8" x14ac:dyDescent="0.3">
      <c r="A4322" t="s">
        <v>87</v>
      </c>
      <c r="B4322" t="s">
        <v>266</v>
      </c>
      <c r="C4322" t="s">
        <v>325</v>
      </c>
      <c r="D4322" t="s">
        <v>155</v>
      </c>
      <c r="E4322" s="3" t="str">
        <f>VLOOKUP(A4322,Respondents!A:B,2,FALSE)</f>
        <v>Preparers, Users and Those Charged with Governance</v>
      </c>
      <c r="F4322" s="3" t="str">
        <f>VLOOKUP(A4322,Respondents!A:C,3,FALSE)</f>
        <v>Those Charged with Governance</v>
      </c>
      <c r="G4322" s="3">
        <f t="shared" si="144"/>
        <v>2</v>
      </c>
      <c r="H4322" s="3">
        <f t="shared" si="145"/>
        <v>0</v>
      </c>
    </row>
    <row r="4323" spans="1:8" x14ac:dyDescent="0.3">
      <c r="A4323" t="s">
        <v>87</v>
      </c>
      <c r="B4323" t="s">
        <v>266</v>
      </c>
      <c r="C4323" t="s">
        <v>326</v>
      </c>
      <c r="D4323" t="s">
        <v>155</v>
      </c>
      <c r="E4323" s="3" t="str">
        <f>VLOOKUP(A4323,Respondents!A:B,2,FALSE)</f>
        <v>Preparers, Users and Those Charged with Governance</v>
      </c>
      <c r="F4323" s="3" t="str">
        <f>VLOOKUP(A4323,Respondents!A:C,3,FALSE)</f>
        <v>Those Charged with Governance</v>
      </c>
      <c r="G4323" s="3">
        <f t="shared" si="144"/>
        <v>2</v>
      </c>
      <c r="H4323" s="3">
        <f t="shared" si="145"/>
        <v>0</v>
      </c>
    </row>
    <row r="4324" spans="1:8" x14ac:dyDescent="0.3">
      <c r="A4324" t="s">
        <v>87</v>
      </c>
      <c r="B4324" t="s">
        <v>266</v>
      </c>
      <c r="C4324" t="s">
        <v>327</v>
      </c>
      <c r="D4324" t="s">
        <v>159</v>
      </c>
      <c r="E4324" s="3" t="str">
        <f>VLOOKUP(A4324,Respondents!A:B,2,FALSE)</f>
        <v>Preparers, Users and Those Charged with Governance</v>
      </c>
      <c r="F4324" s="3" t="str">
        <f>VLOOKUP(A4324,Respondents!A:C,3,FALSE)</f>
        <v>Those Charged with Governance</v>
      </c>
      <c r="G4324" s="3">
        <f t="shared" si="144"/>
        <v>2</v>
      </c>
      <c r="H4324" s="3">
        <f t="shared" si="145"/>
        <v>1</v>
      </c>
    </row>
    <row r="4325" spans="1:8" x14ac:dyDescent="0.3">
      <c r="A4325" t="s">
        <v>87</v>
      </c>
      <c r="B4325" t="s">
        <v>266</v>
      </c>
      <c r="C4325" t="s">
        <v>328</v>
      </c>
      <c r="D4325" t="s">
        <v>155</v>
      </c>
      <c r="E4325" s="3" t="str">
        <f>VLOOKUP(A4325,Respondents!A:B,2,FALSE)</f>
        <v>Preparers, Users and Those Charged with Governance</v>
      </c>
      <c r="F4325" s="3" t="str">
        <f>VLOOKUP(A4325,Respondents!A:C,3,FALSE)</f>
        <v>Those Charged with Governance</v>
      </c>
      <c r="G4325" s="3">
        <f t="shared" si="144"/>
        <v>2</v>
      </c>
      <c r="H4325" s="3">
        <f t="shared" si="145"/>
        <v>0</v>
      </c>
    </row>
    <row r="4326" spans="1:8" x14ac:dyDescent="0.3">
      <c r="A4326" t="s">
        <v>23</v>
      </c>
      <c r="B4326" t="s">
        <v>153</v>
      </c>
      <c r="C4326" t="s">
        <v>154</v>
      </c>
      <c r="D4326" t="s">
        <v>155</v>
      </c>
      <c r="E4326" s="3" t="str">
        <f>VLOOKUP(A4326,Respondents!A:B,2,FALSE)</f>
        <v>Member Bodies and Other Professional Organizations</v>
      </c>
      <c r="F4326" s="3" t="str">
        <f>VLOOKUP(A4326,Respondents!A:C,3,FALSE)</f>
        <v>Member Bodies and Other Professional Organizations</v>
      </c>
      <c r="G4326" s="3">
        <f t="shared" si="144"/>
        <v>1</v>
      </c>
      <c r="H4326" s="3">
        <f t="shared" si="145"/>
        <v>0</v>
      </c>
    </row>
    <row r="4327" spans="1:8" x14ac:dyDescent="0.3">
      <c r="A4327" t="s">
        <v>23</v>
      </c>
      <c r="B4327" t="s">
        <v>153</v>
      </c>
      <c r="C4327" t="s">
        <v>156</v>
      </c>
      <c r="D4327" t="s">
        <v>155</v>
      </c>
      <c r="E4327" s="3" t="str">
        <f>VLOOKUP(A4327,Respondents!A:B,2,FALSE)</f>
        <v>Member Bodies and Other Professional Organizations</v>
      </c>
      <c r="F4327" s="3" t="str">
        <f>VLOOKUP(A4327,Respondents!A:C,3,FALSE)</f>
        <v>Member Bodies and Other Professional Organizations</v>
      </c>
      <c r="G4327" s="3">
        <f t="shared" si="144"/>
        <v>1</v>
      </c>
      <c r="H4327" s="3">
        <f t="shared" si="145"/>
        <v>0</v>
      </c>
    </row>
    <row r="4328" spans="1:8" x14ac:dyDescent="0.3">
      <c r="A4328" t="s">
        <v>23</v>
      </c>
      <c r="B4328" t="s">
        <v>153</v>
      </c>
      <c r="C4328" t="s">
        <v>157</v>
      </c>
      <c r="D4328" t="s">
        <v>155</v>
      </c>
      <c r="E4328" s="3" t="str">
        <f>VLOOKUP(A4328,Respondents!A:B,2,FALSE)</f>
        <v>Member Bodies and Other Professional Organizations</v>
      </c>
      <c r="F4328" s="3" t="str">
        <f>VLOOKUP(A4328,Respondents!A:C,3,FALSE)</f>
        <v>Member Bodies and Other Professional Organizations</v>
      </c>
      <c r="G4328" s="3">
        <f t="shared" si="144"/>
        <v>1</v>
      </c>
      <c r="H4328" s="3">
        <f t="shared" si="145"/>
        <v>0</v>
      </c>
    </row>
    <row r="4329" spans="1:8" x14ac:dyDescent="0.3">
      <c r="A4329" t="s">
        <v>23</v>
      </c>
      <c r="B4329" t="s">
        <v>153</v>
      </c>
      <c r="C4329" t="s">
        <v>158</v>
      </c>
      <c r="D4329" t="s">
        <v>155</v>
      </c>
      <c r="E4329" s="3" t="str">
        <f>VLOOKUP(A4329,Respondents!A:B,2,FALSE)</f>
        <v>Member Bodies and Other Professional Organizations</v>
      </c>
      <c r="F4329" s="3" t="str">
        <f>VLOOKUP(A4329,Respondents!A:C,3,FALSE)</f>
        <v>Member Bodies and Other Professional Organizations</v>
      </c>
      <c r="G4329" s="3">
        <f t="shared" si="144"/>
        <v>1</v>
      </c>
      <c r="H4329" s="3">
        <f t="shared" si="145"/>
        <v>0</v>
      </c>
    </row>
    <row r="4330" spans="1:8" x14ac:dyDescent="0.3">
      <c r="A4330" t="s">
        <v>23</v>
      </c>
      <c r="B4330" t="s">
        <v>153</v>
      </c>
      <c r="C4330" t="s">
        <v>160</v>
      </c>
      <c r="D4330" t="s">
        <v>155</v>
      </c>
      <c r="E4330" s="3" t="str">
        <f>VLOOKUP(A4330,Respondents!A:B,2,FALSE)</f>
        <v>Member Bodies and Other Professional Organizations</v>
      </c>
      <c r="F4330" s="3" t="str">
        <f>VLOOKUP(A4330,Respondents!A:C,3,FALSE)</f>
        <v>Member Bodies and Other Professional Organizations</v>
      </c>
      <c r="G4330" s="3">
        <f t="shared" si="144"/>
        <v>1</v>
      </c>
      <c r="H4330" s="3">
        <f t="shared" si="145"/>
        <v>0</v>
      </c>
    </row>
    <row r="4331" spans="1:8" x14ac:dyDescent="0.3">
      <c r="A4331" t="s">
        <v>23</v>
      </c>
      <c r="B4331" t="s">
        <v>153</v>
      </c>
      <c r="C4331" t="s">
        <v>161</v>
      </c>
      <c r="D4331" t="s">
        <v>159</v>
      </c>
      <c r="E4331" s="3" t="str">
        <f>VLOOKUP(A4331,Respondents!A:B,2,FALSE)</f>
        <v>Member Bodies and Other Professional Organizations</v>
      </c>
      <c r="F4331" s="3" t="str">
        <f>VLOOKUP(A4331,Respondents!A:C,3,FALSE)</f>
        <v>Member Bodies and Other Professional Organizations</v>
      </c>
      <c r="G4331" s="3">
        <f t="shared" si="144"/>
        <v>1</v>
      </c>
      <c r="H4331" s="3">
        <f t="shared" si="145"/>
        <v>1</v>
      </c>
    </row>
    <row r="4332" spans="1:8" x14ac:dyDescent="0.3">
      <c r="A4332" t="s">
        <v>23</v>
      </c>
      <c r="B4332" t="s">
        <v>153</v>
      </c>
      <c r="C4332" t="s">
        <v>300</v>
      </c>
      <c r="D4332" t="s">
        <v>155</v>
      </c>
      <c r="E4332" s="3" t="str">
        <f>VLOOKUP(A4332,Respondents!A:B,2,FALSE)</f>
        <v>Member Bodies and Other Professional Organizations</v>
      </c>
      <c r="F4332" s="3" t="str">
        <f>VLOOKUP(A4332,Respondents!A:C,3,FALSE)</f>
        <v>Member Bodies and Other Professional Organizations</v>
      </c>
      <c r="G4332" s="3">
        <f t="shared" si="144"/>
        <v>2</v>
      </c>
      <c r="H4332" s="3">
        <f t="shared" si="145"/>
        <v>0</v>
      </c>
    </row>
    <row r="4333" spans="1:8" x14ac:dyDescent="0.3">
      <c r="A4333" t="s">
        <v>23</v>
      </c>
      <c r="B4333" t="s">
        <v>153</v>
      </c>
      <c r="C4333" t="s">
        <v>301</v>
      </c>
      <c r="D4333" t="s">
        <v>155</v>
      </c>
      <c r="E4333" s="3" t="str">
        <f>VLOOKUP(A4333,Respondents!A:B,2,FALSE)</f>
        <v>Member Bodies and Other Professional Organizations</v>
      </c>
      <c r="F4333" s="3" t="str">
        <f>VLOOKUP(A4333,Respondents!A:C,3,FALSE)</f>
        <v>Member Bodies and Other Professional Organizations</v>
      </c>
      <c r="G4333" s="3">
        <f t="shared" si="144"/>
        <v>2</v>
      </c>
      <c r="H4333" s="3">
        <f t="shared" si="145"/>
        <v>0</v>
      </c>
    </row>
    <row r="4334" spans="1:8" x14ac:dyDescent="0.3">
      <c r="A4334" t="s">
        <v>23</v>
      </c>
      <c r="B4334" t="s">
        <v>153</v>
      </c>
      <c r="C4334" t="s">
        <v>302</v>
      </c>
      <c r="D4334" t="s">
        <v>155</v>
      </c>
      <c r="E4334" s="3" t="str">
        <f>VLOOKUP(A4334,Respondents!A:B,2,FALSE)</f>
        <v>Member Bodies and Other Professional Organizations</v>
      </c>
      <c r="F4334" s="3" t="str">
        <f>VLOOKUP(A4334,Respondents!A:C,3,FALSE)</f>
        <v>Member Bodies and Other Professional Organizations</v>
      </c>
      <c r="G4334" s="3">
        <f t="shared" si="144"/>
        <v>2</v>
      </c>
      <c r="H4334" s="3">
        <f t="shared" si="145"/>
        <v>0</v>
      </c>
    </row>
    <row r="4335" spans="1:8" x14ac:dyDescent="0.3">
      <c r="A4335" t="s">
        <v>23</v>
      </c>
      <c r="B4335" t="s">
        <v>153</v>
      </c>
      <c r="C4335" t="s">
        <v>303</v>
      </c>
      <c r="D4335" t="s">
        <v>155</v>
      </c>
      <c r="E4335" s="3" t="str">
        <f>VLOOKUP(A4335,Respondents!A:B,2,FALSE)</f>
        <v>Member Bodies and Other Professional Organizations</v>
      </c>
      <c r="F4335" s="3" t="str">
        <f>VLOOKUP(A4335,Respondents!A:C,3,FALSE)</f>
        <v>Member Bodies and Other Professional Organizations</v>
      </c>
      <c r="G4335" s="3">
        <f t="shared" si="144"/>
        <v>2</v>
      </c>
      <c r="H4335" s="3">
        <f t="shared" si="145"/>
        <v>0</v>
      </c>
    </row>
    <row r="4336" spans="1:8" x14ac:dyDescent="0.3">
      <c r="A4336" t="s">
        <v>23</v>
      </c>
      <c r="B4336" t="s">
        <v>153</v>
      </c>
      <c r="C4336" t="s">
        <v>304</v>
      </c>
      <c r="D4336" t="s">
        <v>155</v>
      </c>
      <c r="E4336" s="3" t="str">
        <f>VLOOKUP(A4336,Respondents!A:B,2,FALSE)</f>
        <v>Member Bodies and Other Professional Organizations</v>
      </c>
      <c r="F4336" s="3" t="str">
        <f>VLOOKUP(A4336,Respondents!A:C,3,FALSE)</f>
        <v>Member Bodies and Other Professional Organizations</v>
      </c>
      <c r="G4336" s="3">
        <f t="shared" si="144"/>
        <v>2</v>
      </c>
      <c r="H4336" s="3">
        <f t="shared" si="145"/>
        <v>0</v>
      </c>
    </row>
    <row r="4337" spans="1:8" x14ac:dyDescent="0.3">
      <c r="A4337" t="s">
        <v>23</v>
      </c>
      <c r="B4337" t="s">
        <v>180</v>
      </c>
      <c r="C4337" t="s">
        <v>181</v>
      </c>
      <c r="D4337" t="s">
        <v>155</v>
      </c>
      <c r="E4337" s="3" t="str">
        <f>VLOOKUP(A4337,Respondents!A:B,2,FALSE)</f>
        <v>Member Bodies and Other Professional Organizations</v>
      </c>
      <c r="F4337" s="3" t="str">
        <f>VLOOKUP(A4337,Respondents!A:C,3,FALSE)</f>
        <v>Member Bodies and Other Professional Organizations</v>
      </c>
      <c r="G4337" s="3">
        <f t="shared" si="144"/>
        <v>1</v>
      </c>
      <c r="H4337" s="3">
        <f t="shared" si="145"/>
        <v>0</v>
      </c>
    </row>
    <row r="4338" spans="1:8" x14ac:dyDescent="0.3">
      <c r="A4338" t="s">
        <v>23</v>
      </c>
      <c r="B4338" t="s">
        <v>180</v>
      </c>
      <c r="C4338" t="s">
        <v>182</v>
      </c>
      <c r="D4338" t="s">
        <v>155</v>
      </c>
      <c r="E4338" s="3" t="str">
        <f>VLOOKUP(A4338,Respondents!A:B,2,FALSE)</f>
        <v>Member Bodies and Other Professional Organizations</v>
      </c>
      <c r="F4338" s="3" t="str">
        <f>VLOOKUP(A4338,Respondents!A:C,3,FALSE)</f>
        <v>Member Bodies and Other Professional Organizations</v>
      </c>
      <c r="G4338" s="3">
        <f t="shared" si="144"/>
        <v>1</v>
      </c>
      <c r="H4338" s="3">
        <f t="shared" si="145"/>
        <v>0</v>
      </c>
    </row>
    <row r="4339" spans="1:8" x14ac:dyDescent="0.3">
      <c r="A4339" t="s">
        <v>23</v>
      </c>
      <c r="B4339" t="s">
        <v>180</v>
      </c>
      <c r="C4339" t="s">
        <v>183</v>
      </c>
      <c r="D4339" t="s">
        <v>155</v>
      </c>
      <c r="E4339" s="3" t="str">
        <f>VLOOKUP(A4339,Respondents!A:B,2,FALSE)</f>
        <v>Member Bodies and Other Professional Organizations</v>
      </c>
      <c r="F4339" s="3" t="str">
        <f>VLOOKUP(A4339,Respondents!A:C,3,FALSE)</f>
        <v>Member Bodies and Other Professional Organizations</v>
      </c>
      <c r="G4339" s="3">
        <f t="shared" si="144"/>
        <v>1</v>
      </c>
      <c r="H4339" s="3">
        <f t="shared" si="145"/>
        <v>0</v>
      </c>
    </row>
    <row r="4340" spans="1:8" x14ac:dyDescent="0.3">
      <c r="A4340" t="s">
        <v>23</v>
      </c>
      <c r="B4340" t="s">
        <v>180</v>
      </c>
      <c r="C4340" t="s">
        <v>184</v>
      </c>
      <c r="D4340" t="s">
        <v>155</v>
      </c>
      <c r="E4340" s="3" t="str">
        <f>VLOOKUP(A4340,Respondents!A:B,2,FALSE)</f>
        <v>Member Bodies and Other Professional Organizations</v>
      </c>
      <c r="F4340" s="3" t="str">
        <f>VLOOKUP(A4340,Respondents!A:C,3,FALSE)</f>
        <v>Member Bodies and Other Professional Organizations</v>
      </c>
      <c r="G4340" s="3">
        <f t="shared" si="144"/>
        <v>1</v>
      </c>
      <c r="H4340" s="3">
        <f t="shared" si="145"/>
        <v>0</v>
      </c>
    </row>
    <row r="4341" spans="1:8" x14ac:dyDescent="0.3">
      <c r="A4341" t="s">
        <v>23</v>
      </c>
      <c r="B4341" t="s">
        <v>180</v>
      </c>
      <c r="C4341" t="s">
        <v>185</v>
      </c>
      <c r="D4341" t="s">
        <v>155</v>
      </c>
      <c r="E4341" s="3" t="str">
        <f>VLOOKUP(A4341,Respondents!A:B,2,FALSE)</f>
        <v>Member Bodies and Other Professional Organizations</v>
      </c>
      <c r="F4341" s="3" t="str">
        <f>VLOOKUP(A4341,Respondents!A:C,3,FALSE)</f>
        <v>Member Bodies and Other Professional Organizations</v>
      </c>
      <c r="G4341" s="3">
        <f t="shared" si="144"/>
        <v>1</v>
      </c>
      <c r="H4341" s="3">
        <f t="shared" si="145"/>
        <v>0</v>
      </c>
    </row>
    <row r="4342" spans="1:8" x14ac:dyDescent="0.3">
      <c r="A4342" t="s">
        <v>23</v>
      </c>
      <c r="B4342" t="s">
        <v>180</v>
      </c>
      <c r="C4342" t="s">
        <v>186</v>
      </c>
      <c r="D4342" t="s">
        <v>159</v>
      </c>
      <c r="E4342" s="3" t="str">
        <f>VLOOKUP(A4342,Respondents!A:B,2,FALSE)</f>
        <v>Member Bodies and Other Professional Organizations</v>
      </c>
      <c r="F4342" s="3" t="str">
        <f>VLOOKUP(A4342,Respondents!A:C,3,FALSE)</f>
        <v>Member Bodies and Other Professional Organizations</v>
      </c>
      <c r="G4342" s="3">
        <f t="shared" si="144"/>
        <v>1</v>
      </c>
      <c r="H4342" s="3">
        <f t="shared" si="145"/>
        <v>1</v>
      </c>
    </row>
    <row r="4343" spans="1:8" x14ac:dyDescent="0.3">
      <c r="A4343" t="s">
        <v>23</v>
      </c>
      <c r="B4343" t="s">
        <v>180</v>
      </c>
      <c r="C4343" t="s">
        <v>305</v>
      </c>
      <c r="D4343" t="s">
        <v>155</v>
      </c>
      <c r="E4343" s="3" t="str">
        <f>VLOOKUP(A4343,Respondents!A:B,2,FALSE)</f>
        <v>Member Bodies and Other Professional Organizations</v>
      </c>
      <c r="F4343" s="3" t="str">
        <f>VLOOKUP(A4343,Respondents!A:C,3,FALSE)</f>
        <v>Member Bodies and Other Professional Organizations</v>
      </c>
      <c r="G4343" s="3">
        <f t="shared" si="144"/>
        <v>2</v>
      </c>
      <c r="H4343" s="3">
        <f t="shared" si="145"/>
        <v>0</v>
      </c>
    </row>
    <row r="4344" spans="1:8" x14ac:dyDescent="0.3">
      <c r="A4344" t="s">
        <v>23</v>
      </c>
      <c r="B4344" t="s">
        <v>180</v>
      </c>
      <c r="C4344" t="s">
        <v>306</v>
      </c>
      <c r="D4344" t="s">
        <v>155</v>
      </c>
      <c r="E4344" s="3" t="str">
        <f>VLOOKUP(A4344,Respondents!A:B,2,FALSE)</f>
        <v>Member Bodies and Other Professional Organizations</v>
      </c>
      <c r="F4344" s="3" t="str">
        <f>VLOOKUP(A4344,Respondents!A:C,3,FALSE)</f>
        <v>Member Bodies and Other Professional Organizations</v>
      </c>
      <c r="G4344" s="3">
        <f t="shared" si="144"/>
        <v>2</v>
      </c>
      <c r="H4344" s="3">
        <f t="shared" si="145"/>
        <v>0</v>
      </c>
    </row>
    <row r="4345" spans="1:8" x14ac:dyDescent="0.3">
      <c r="A4345" t="s">
        <v>23</v>
      </c>
      <c r="B4345" t="s">
        <v>180</v>
      </c>
      <c r="C4345" t="s">
        <v>307</v>
      </c>
      <c r="D4345" t="s">
        <v>155</v>
      </c>
      <c r="E4345" s="3" t="str">
        <f>VLOOKUP(A4345,Respondents!A:B,2,FALSE)</f>
        <v>Member Bodies and Other Professional Organizations</v>
      </c>
      <c r="F4345" s="3" t="str">
        <f>VLOOKUP(A4345,Respondents!A:C,3,FALSE)</f>
        <v>Member Bodies and Other Professional Organizations</v>
      </c>
      <c r="G4345" s="3">
        <f t="shared" si="144"/>
        <v>2</v>
      </c>
      <c r="H4345" s="3">
        <f t="shared" si="145"/>
        <v>0</v>
      </c>
    </row>
    <row r="4346" spans="1:8" x14ac:dyDescent="0.3">
      <c r="A4346" t="s">
        <v>23</v>
      </c>
      <c r="B4346" t="s">
        <v>180</v>
      </c>
      <c r="C4346" t="s">
        <v>308</v>
      </c>
      <c r="D4346" t="s">
        <v>155</v>
      </c>
      <c r="E4346" s="3" t="str">
        <f>VLOOKUP(A4346,Respondents!A:B,2,FALSE)</f>
        <v>Member Bodies and Other Professional Organizations</v>
      </c>
      <c r="F4346" s="3" t="str">
        <f>VLOOKUP(A4346,Respondents!A:C,3,FALSE)</f>
        <v>Member Bodies and Other Professional Organizations</v>
      </c>
      <c r="G4346" s="3">
        <f t="shared" si="144"/>
        <v>2</v>
      </c>
      <c r="H4346" s="3">
        <f t="shared" si="145"/>
        <v>0</v>
      </c>
    </row>
    <row r="4347" spans="1:8" x14ac:dyDescent="0.3">
      <c r="A4347" t="s">
        <v>23</v>
      </c>
      <c r="B4347" t="s">
        <v>180</v>
      </c>
      <c r="C4347" t="s">
        <v>309</v>
      </c>
      <c r="D4347" t="s">
        <v>155</v>
      </c>
      <c r="E4347" s="3" t="str">
        <f>VLOOKUP(A4347,Respondents!A:B,2,FALSE)</f>
        <v>Member Bodies and Other Professional Organizations</v>
      </c>
      <c r="F4347" s="3" t="str">
        <f>VLOOKUP(A4347,Respondents!A:C,3,FALSE)</f>
        <v>Member Bodies and Other Professional Organizations</v>
      </c>
      <c r="G4347" s="3">
        <f t="shared" si="144"/>
        <v>2</v>
      </c>
      <c r="H4347" s="3">
        <f t="shared" si="145"/>
        <v>0</v>
      </c>
    </row>
    <row r="4348" spans="1:8" x14ac:dyDescent="0.3">
      <c r="A4348" t="s">
        <v>23</v>
      </c>
      <c r="B4348" t="s">
        <v>180</v>
      </c>
      <c r="C4348" t="s">
        <v>310</v>
      </c>
      <c r="D4348" t="s">
        <v>155</v>
      </c>
      <c r="E4348" s="3" t="str">
        <f>VLOOKUP(A4348,Respondents!A:B,2,FALSE)</f>
        <v>Member Bodies and Other Professional Organizations</v>
      </c>
      <c r="F4348" s="3" t="str">
        <f>VLOOKUP(A4348,Respondents!A:C,3,FALSE)</f>
        <v>Member Bodies and Other Professional Organizations</v>
      </c>
      <c r="G4348" s="3">
        <f t="shared" si="144"/>
        <v>2</v>
      </c>
      <c r="H4348" s="3">
        <f t="shared" si="145"/>
        <v>0</v>
      </c>
    </row>
    <row r="4349" spans="1:8" x14ac:dyDescent="0.3">
      <c r="A4349" t="s">
        <v>23</v>
      </c>
      <c r="B4349" t="s">
        <v>180</v>
      </c>
      <c r="C4349" t="s">
        <v>311</v>
      </c>
      <c r="D4349" t="s">
        <v>155</v>
      </c>
      <c r="E4349" s="3" t="str">
        <f>VLOOKUP(A4349,Respondents!A:B,2,FALSE)</f>
        <v>Member Bodies and Other Professional Organizations</v>
      </c>
      <c r="F4349" s="3" t="str">
        <f>VLOOKUP(A4349,Respondents!A:C,3,FALSE)</f>
        <v>Member Bodies and Other Professional Organizations</v>
      </c>
      <c r="G4349" s="3">
        <f t="shared" si="144"/>
        <v>2</v>
      </c>
      <c r="H4349" s="3">
        <f t="shared" si="145"/>
        <v>0</v>
      </c>
    </row>
    <row r="4350" spans="1:8" x14ac:dyDescent="0.3">
      <c r="A4350" t="s">
        <v>23</v>
      </c>
      <c r="B4350" t="s">
        <v>216</v>
      </c>
      <c r="C4350" t="s">
        <v>217</v>
      </c>
      <c r="D4350" t="s">
        <v>155</v>
      </c>
      <c r="E4350" s="3" t="str">
        <f>VLOOKUP(A4350,Respondents!A:B,2,FALSE)</f>
        <v>Member Bodies and Other Professional Organizations</v>
      </c>
      <c r="F4350" s="3" t="str">
        <f>VLOOKUP(A4350,Respondents!A:C,3,FALSE)</f>
        <v>Member Bodies and Other Professional Organizations</v>
      </c>
      <c r="G4350" s="3">
        <f t="shared" si="144"/>
        <v>1</v>
      </c>
      <c r="H4350" s="3">
        <f t="shared" si="145"/>
        <v>0</v>
      </c>
    </row>
    <row r="4351" spans="1:8" x14ac:dyDescent="0.3">
      <c r="A4351" t="s">
        <v>23</v>
      </c>
      <c r="B4351" t="s">
        <v>216</v>
      </c>
      <c r="C4351" t="s">
        <v>218</v>
      </c>
      <c r="D4351" t="s">
        <v>155</v>
      </c>
      <c r="E4351" s="3" t="str">
        <f>VLOOKUP(A4351,Respondents!A:B,2,FALSE)</f>
        <v>Member Bodies and Other Professional Organizations</v>
      </c>
      <c r="F4351" s="3" t="str">
        <f>VLOOKUP(A4351,Respondents!A:C,3,FALSE)</f>
        <v>Member Bodies and Other Professional Organizations</v>
      </c>
      <c r="G4351" s="3">
        <f t="shared" si="144"/>
        <v>1</v>
      </c>
      <c r="H4351" s="3">
        <f t="shared" si="145"/>
        <v>0</v>
      </c>
    </row>
    <row r="4352" spans="1:8" x14ac:dyDescent="0.3">
      <c r="A4352" t="s">
        <v>23</v>
      </c>
      <c r="B4352" t="s">
        <v>216</v>
      </c>
      <c r="C4352" t="s">
        <v>219</v>
      </c>
      <c r="D4352" t="s">
        <v>155</v>
      </c>
      <c r="E4352" s="3" t="str">
        <f>VLOOKUP(A4352,Respondents!A:B,2,FALSE)</f>
        <v>Member Bodies and Other Professional Organizations</v>
      </c>
      <c r="F4352" s="3" t="str">
        <f>VLOOKUP(A4352,Respondents!A:C,3,FALSE)</f>
        <v>Member Bodies and Other Professional Organizations</v>
      </c>
      <c r="G4352" s="3">
        <f t="shared" si="144"/>
        <v>1</v>
      </c>
      <c r="H4352" s="3">
        <f t="shared" si="145"/>
        <v>0</v>
      </c>
    </row>
    <row r="4353" spans="1:8" x14ac:dyDescent="0.3">
      <c r="A4353" t="s">
        <v>23</v>
      </c>
      <c r="B4353" t="s">
        <v>216</v>
      </c>
      <c r="C4353" t="s">
        <v>220</v>
      </c>
      <c r="D4353" t="s">
        <v>155</v>
      </c>
      <c r="E4353" s="3" t="str">
        <f>VLOOKUP(A4353,Respondents!A:B,2,FALSE)</f>
        <v>Member Bodies and Other Professional Organizations</v>
      </c>
      <c r="F4353" s="3" t="str">
        <f>VLOOKUP(A4353,Respondents!A:C,3,FALSE)</f>
        <v>Member Bodies and Other Professional Organizations</v>
      </c>
      <c r="G4353" s="3">
        <f t="shared" si="144"/>
        <v>1</v>
      </c>
      <c r="H4353" s="3">
        <f t="shared" si="145"/>
        <v>0</v>
      </c>
    </row>
    <row r="4354" spans="1:8" x14ac:dyDescent="0.3">
      <c r="A4354" t="s">
        <v>23</v>
      </c>
      <c r="B4354" t="s">
        <v>216</v>
      </c>
      <c r="C4354" t="s">
        <v>221</v>
      </c>
      <c r="D4354" t="s">
        <v>155</v>
      </c>
      <c r="E4354" s="3" t="str">
        <f>VLOOKUP(A4354,Respondents!A:B,2,FALSE)</f>
        <v>Member Bodies and Other Professional Organizations</v>
      </c>
      <c r="F4354" s="3" t="str">
        <f>VLOOKUP(A4354,Respondents!A:C,3,FALSE)</f>
        <v>Member Bodies and Other Professional Organizations</v>
      </c>
      <c r="G4354" s="3">
        <f t="shared" si="144"/>
        <v>1</v>
      </c>
      <c r="H4354" s="3">
        <f t="shared" si="145"/>
        <v>0</v>
      </c>
    </row>
    <row r="4355" spans="1:8" x14ac:dyDescent="0.3">
      <c r="A4355" t="s">
        <v>23</v>
      </c>
      <c r="B4355" t="s">
        <v>216</v>
      </c>
      <c r="C4355" t="s">
        <v>312</v>
      </c>
      <c r="D4355" t="s">
        <v>159</v>
      </c>
      <c r="E4355" s="3" t="str">
        <f>VLOOKUP(A4355,Respondents!A:B,2,FALSE)</f>
        <v>Member Bodies and Other Professional Organizations</v>
      </c>
      <c r="F4355" s="3" t="str">
        <f>VLOOKUP(A4355,Respondents!A:C,3,FALSE)</f>
        <v>Member Bodies and Other Professional Organizations</v>
      </c>
      <c r="G4355" s="3">
        <f t="shared" si="144"/>
        <v>1</v>
      </c>
      <c r="H4355" s="3">
        <f t="shared" si="145"/>
        <v>1</v>
      </c>
    </row>
    <row r="4356" spans="1:8" x14ac:dyDescent="0.3">
      <c r="A4356" t="s">
        <v>23</v>
      </c>
      <c r="B4356" t="s">
        <v>216</v>
      </c>
      <c r="C4356" t="s">
        <v>276</v>
      </c>
      <c r="D4356" t="s">
        <v>155</v>
      </c>
      <c r="E4356" s="3" t="str">
        <f>VLOOKUP(A4356,Respondents!A:B,2,FALSE)</f>
        <v>Member Bodies and Other Professional Organizations</v>
      </c>
      <c r="F4356" s="3" t="str">
        <f>VLOOKUP(A4356,Respondents!A:C,3,FALSE)</f>
        <v>Member Bodies and Other Professional Organizations</v>
      </c>
      <c r="G4356" s="3">
        <f t="shared" si="144"/>
        <v>2</v>
      </c>
      <c r="H4356" s="3">
        <f t="shared" si="145"/>
        <v>0</v>
      </c>
    </row>
    <row r="4357" spans="1:8" x14ac:dyDescent="0.3">
      <c r="A4357" t="s">
        <v>23</v>
      </c>
      <c r="B4357" t="s">
        <v>216</v>
      </c>
      <c r="C4357" t="s">
        <v>313</v>
      </c>
      <c r="D4357" t="s">
        <v>155</v>
      </c>
      <c r="E4357" s="3" t="str">
        <f>VLOOKUP(A4357,Respondents!A:B,2,FALSE)</f>
        <v>Member Bodies and Other Professional Organizations</v>
      </c>
      <c r="F4357" s="3" t="str">
        <f>VLOOKUP(A4357,Respondents!A:C,3,FALSE)</f>
        <v>Member Bodies and Other Professional Organizations</v>
      </c>
      <c r="G4357" s="3">
        <f t="shared" si="144"/>
        <v>2</v>
      </c>
      <c r="H4357" s="3">
        <f t="shared" si="145"/>
        <v>0</v>
      </c>
    </row>
    <row r="4358" spans="1:8" x14ac:dyDescent="0.3">
      <c r="A4358" t="s">
        <v>23</v>
      </c>
      <c r="B4358" t="s">
        <v>216</v>
      </c>
      <c r="C4358" t="s">
        <v>378</v>
      </c>
      <c r="D4358" t="s">
        <v>155</v>
      </c>
      <c r="E4358" s="3" t="str">
        <f>VLOOKUP(A4358,Respondents!A:B,2,FALSE)</f>
        <v>Member Bodies and Other Professional Organizations</v>
      </c>
      <c r="F4358" s="3" t="str">
        <f>VLOOKUP(A4358,Respondents!A:C,3,FALSE)</f>
        <v>Member Bodies and Other Professional Organizations</v>
      </c>
      <c r="G4358" s="3">
        <f t="shared" si="144"/>
        <v>2</v>
      </c>
      <c r="H4358" s="3">
        <f t="shared" si="145"/>
        <v>0</v>
      </c>
    </row>
    <row r="4359" spans="1:8" x14ac:dyDescent="0.3">
      <c r="A4359" t="s">
        <v>23</v>
      </c>
      <c r="B4359" t="s">
        <v>216</v>
      </c>
      <c r="C4359" t="s">
        <v>379</v>
      </c>
      <c r="D4359" t="s">
        <v>155</v>
      </c>
      <c r="E4359" s="3" t="str">
        <f>VLOOKUP(A4359,Respondents!A:B,2,FALSE)</f>
        <v>Member Bodies and Other Professional Organizations</v>
      </c>
      <c r="F4359" s="3" t="str">
        <f>VLOOKUP(A4359,Respondents!A:C,3,FALSE)</f>
        <v>Member Bodies and Other Professional Organizations</v>
      </c>
      <c r="G4359" s="3">
        <f t="shared" si="144"/>
        <v>2</v>
      </c>
      <c r="H4359" s="3">
        <f t="shared" si="145"/>
        <v>0</v>
      </c>
    </row>
    <row r="4360" spans="1:8" x14ac:dyDescent="0.3">
      <c r="A4360" t="s">
        <v>23</v>
      </c>
      <c r="B4360" t="s">
        <v>208</v>
      </c>
      <c r="C4360" t="s">
        <v>209</v>
      </c>
      <c r="D4360" t="s">
        <v>155</v>
      </c>
      <c r="E4360" s="3" t="str">
        <f>VLOOKUP(A4360,Respondents!A:B,2,FALSE)</f>
        <v>Member Bodies and Other Professional Organizations</v>
      </c>
      <c r="F4360" s="3" t="str">
        <f>VLOOKUP(A4360,Respondents!A:C,3,FALSE)</f>
        <v>Member Bodies and Other Professional Organizations</v>
      </c>
      <c r="G4360" s="3">
        <f t="shared" si="144"/>
        <v>1</v>
      </c>
      <c r="H4360" s="3">
        <f t="shared" si="145"/>
        <v>0</v>
      </c>
    </row>
    <row r="4361" spans="1:8" x14ac:dyDescent="0.3">
      <c r="A4361" t="s">
        <v>23</v>
      </c>
      <c r="B4361" t="s">
        <v>208</v>
      </c>
      <c r="C4361" t="s">
        <v>210</v>
      </c>
      <c r="D4361" t="s">
        <v>155</v>
      </c>
      <c r="E4361" s="3" t="str">
        <f>VLOOKUP(A4361,Respondents!A:B,2,FALSE)</f>
        <v>Member Bodies and Other Professional Organizations</v>
      </c>
      <c r="F4361" s="3" t="str">
        <f>VLOOKUP(A4361,Respondents!A:C,3,FALSE)</f>
        <v>Member Bodies and Other Professional Organizations</v>
      </c>
      <c r="G4361" s="3">
        <f t="shared" si="144"/>
        <v>1</v>
      </c>
      <c r="H4361" s="3">
        <f t="shared" si="145"/>
        <v>0</v>
      </c>
    </row>
    <row r="4362" spans="1:8" x14ac:dyDescent="0.3">
      <c r="A4362" t="s">
        <v>23</v>
      </c>
      <c r="B4362" t="s">
        <v>208</v>
      </c>
      <c r="C4362" t="s">
        <v>211</v>
      </c>
      <c r="D4362" t="s">
        <v>155</v>
      </c>
      <c r="E4362" s="3" t="str">
        <f>VLOOKUP(A4362,Respondents!A:B,2,FALSE)</f>
        <v>Member Bodies and Other Professional Organizations</v>
      </c>
      <c r="F4362" s="3" t="str">
        <f>VLOOKUP(A4362,Respondents!A:C,3,FALSE)</f>
        <v>Member Bodies and Other Professional Organizations</v>
      </c>
      <c r="G4362" s="3">
        <f t="shared" si="144"/>
        <v>1</v>
      </c>
      <c r="H4362" s="3">
        <f t="shared" si="145"/>
        <v>0</v>
      </c>
    </row>
    <row r="4363" spans="1:8" x14ac:dyDescent="0.3">
      <c r="A4363" t="s">
        <v>23</v>
      </c>
      <c r="B4363" t="s">
        <v>208</v>
      </c>
      <c r="C4363" t="s">
        <v>212</v>
      </c>
      <c r="D4363" t="s">
        <v>159</v>
      </c>
      <c r="E4363" s="3" t="str">
        <f>VLOOKUP(A4363,Respondents!A:B,2,FALSE)</f>
        <v>Member Bodies and Other Professional Organizations</v>
      </c>
      <c r="F4363" s="3" t="str">
        <f>VLOOKUP(A4363,Respondents!A:C,3,FALSE)</f>
        <v>Member Bodies and Other Professional Organizations</v>
      </c>
      <c r="G4363" s="3">
        <f t="shared" si="144"/>
        <v>1</v>
      </c>
      <c r="H4363" s="3">
        <f t="shared" si="145"/>
        <v>1</v>
      </c>
    </row>
    <row r="4364" spans="1:8" x14ac:dyDescent="0.3">
      <c r="A4364" t="s">
        <v>23</v>
      </c>
      <c r="B4364" t="s">
        <v>208</v>
      </c>
      <c r="C4364" t="s">
        <v>213</v>
      </c>
      <c r="D4364" t="s">
        <v>155</v>
      </c>
      <c r="E4364" s="3" t="str">
        <f>VLOOKUP(A4364,Respondents!A:B,2,FALSE)</f>
        <v>Member Bodies and Other Professional Organizations</v>
      </c>
      <c r="F4364" s="3" t="str">
        <f>VLOOKUP(A4364,Respondents!A:C,3,FALSE)</f>
        <v>Member Bodies and Other Professional Organizations</v>
      </c>
      <c r="G4364" s="3">
        <f t="shared" si="144"/>
        <v>1</v>
      </c>
      <c r="H4364" s="3">
        <f t="shared" si="145"/>
        <v>0</v>
      </c>
    </row>
    <row r="4365" spans="1:8" x14ac:dyDescent="0.3">
      <c r="A4365" t="s">
        <v>23</v>
      </c>
      <c r="B4365" t="s">
        <v>208</v>
      </c>
      <c r="C4365" t="s">
        <v>214</v>
      </c>
      <c r="D4365" t="s">
        <v>155</v>
      </c>
      <c r="E4365" s="3" t="str">
        <f>VLOOKUP(A4365,Respondents!A:B,2,FALSE)</f>
        <v>Member Bodies and Other Professional Organizations</v>
      </c>
      <c r="F4365" s="3" t="str">
        <f>VLOOKUP(A4365,Respondents!A:C,3,FALSE)</f>
        <v>Member Bodies and Other Professional Organizations</v>
      </c>
      <c r="G4365" s="3">
        <f t="shared" si="144"/>
        <v>1</v>
      </c>
      <c r="H4365" s="3">
        <f t="shared" si="145"/>
        <v>0</v>
      </c>
    </row>
    <row r="4366" spans="1:8" x14ac:dyDescent="0.3">
      <c r="A4366" t="s">
        <v>23</v>
      </c>
      <c r="B4366" t="s">
        <v>208</v>
      </c>
      <c r="C4366" t="s">
        <v>215</v>
      </c>
      <c r="D4366" t="s">
        <v>155</v>
      </c>
      <c r="E4366" s="3" t="str">
        <f>VLOOKUP(A4366,Respondents!A:B,2,FALSE)</f>
        <v>Member Bodies and Other Professional Organizations</v>
      </c>
      <c r="F4366" s="3" t="str">
        <f>VLOOKUP(A4366,Respondents!A:C,3,FALSE)</f>
        <v>Member Bodies and Other Professional Organizations</v>
      </c>
      <c r="G4366" s="3">
        <f t="shared" si="144"/>
        <v>2</v>
      </c>
      <c r="H4366" s="3">
        <f t="shared" si="145"/>
        <v>0</v>
      </c>
    </row>
    <row r="4367" spans="1:8" x14ac:dyDescent="0.3">
      <c r="A4367" t="s">
        <v>23</v>
      </c>
      <c r="B4367" t="s">
        <v>208</v>
      </c>
      <c r="C4367" t="s">
        <v>380</v>
      </c>
      <c r="D4367" t="s">
        <v>159</v>
      </c>
      <c r="E4367" s="3" t="str">
        <f>VLOOKUP(A4367,Respondents!A:B,2,FALSE)</f>
        <v>Member Bodies and Other Professional Organizations</v>
      </c>
      <c r="F4367" s="3" t="str">
        <f>VLOOKUP(A4367,Respondents!A:C,3,FALSE)</f>
        <v>Member Bodies and Other Professional Organizations</v>
      </c>
      <c r="G4367" s="3">
        <f t="shared" si="144"/>
        <v>2</v>
      </c>
      <c r="H4367" s="3">
        <f t="shared" si="145"/>
        <v>1</v>
      </c>
    </row>
    <row r="4368" spans="1:8" x14ac:dyDescent="0.3">
      <c r="A4368" t="s">
        <v>23</v>
      </c>
      <c r="B4368" t="s">
        <v>208</v>
      </c>
      <c r="C4368" t="s">
        <v>267</v>
      </c>
      <c r="D4368" t="s">
        <v>155</v>
      </c>
      <c r="E4368" s="3" t="str">
        <f>VLOOKUP(A4368,Respondents!A:B,2,FALSE)</f>
        <v>Member Bodies and Other Professional Organizations</v>
      </c>
      <c r="F4368" s="3" t="str">
        <f>VLOOKUP(A4368,Respondents!A:C,3,FALSE)</f>
        <v>Member Bodies and Other Professional Organizations</v>
      </c>
      <c r="G4368" s="3">
        <f t="shared" si="144"/>
        <v>2</v>
      </c>
      <c r="H4368" s="3">
        <f t="shared" si="145"/>
        <v>0</v>
      </c>
    </row>
    <row r="4369" spans="1:8" x14ac:dyDescent="0.3">
      <c r="A4369" t="s">
        <v>23</v>
      </c>
      <c r="B4369" t="s">
        <v>208</v>
      </c>
      <c r="C4369" t="s">
        <v>268</v>
      </c>
      <c r="D4369" t="s">
        <v>155</v>
      </c>
      <c r="E4369" s="3" t="str">
        <f>VLOOKUP(A4369,Respondents!A:B,2,FALSE)</f>
        <v>Member Bodies and Other Professional Organizations</v>
      </c>
      <c r="F4369" s="3" t="str">
        <f>VLOOKUP(A4369,Respondents!A:C,3,FALSE)</f>
        <v>Member Bodies and Other Professional Organizations</v>
      </c>
      <c r="G4369" s="3">
        <f t="shared" si="144"/>
        <v>2</v>
      </c>
      <c r="H4369" s="3">
        <f t="shared" si="145"/>
        <v>0</v>
      </c>
    </row>
    <row r="4370" spans="1:8" x14ac:dyDescent="0.3">
      <c r="A4370" t="s">
        <v>23</v>
      </c>
      <c r="B4370" t="s">
        <v>208</v>
      </c>
      <c r="C4370" t="s">
        <v>381</v>
      </c>
      <c r="D4370" t="s">
        <v>155</v>
      </c>
      <c r="E4370" s="3" t="str">
        <f>VLOOKUP(A4370,Respondents!A:B,2,FALSE)</f>
        <v>Member Bodies and Other Professional Organizations</v>
      </c>
      <c r="F4370" s="3" t="str">
        <f>VLOOKUP(A4370,Respondents!A:C,3,FALSE)</f>
        <v>Member Bodies and Other Professional Organizations</v>
      </c>
      <c r="G4370" s="3">
        <f t="shared" si="144"/>
        <v>2</v>
      </c>
      <c r="H4370" s="3">
        <f t="shared" si="145"/>
        <v>0</v>
      </c>
    </row>
    <row r="4371" spans="1:8" x14ac:dyDescent="0.3">
      <c r="A4371" t="s">
        <v>23</v>
      </c>
      <c r="B4371" t="s">
        <v>222</v>
      </c>
      <c r="C4371" t="s">
        <v>223</v>
      </c>
      <c r="D4371" t="s">
        <v>155</v>
      </c>
      <c r="E4371" s="3" t="str">
        <f>VLOOKUP(A4371,Respondents!A:B,2,FALSE)</f>
        <v>Member Bodies and Other Professional Organizations</v>
      </c>
      <c r="F4371" s="3" t="str">
        <f>VLOOKUP(A4371,Respondents!A:C,3,FALSE)</f>
        <v>Member Bodies and Other Professional Organizations</v>
      </c>
      <c r="G4371" s="3">
        <f t="shared" si="144"/>
        <v>1</v>
      </c>
      <c r="H4371" s="3">
        <f t="shared" si="145"/>
        <v>0</v>
      </c>
    </row>
    <row r="4372" spans="1:8" x14ac:dyDescent="0.3">
      <c r="A4372" t="s">
        <v>23</v>
      </c>
      <c r="B4372" t="s">
        <v>222</v>
      </c>
      <c r="C4372" t="s">
        <v>224</v>
      </c>
      <c r="D4372" t="s">
        <v>155</v>
      </c>
      <c r="E4372" s="3" t="str">
        <f>VLOOKUP(A4372,Respondents!A:B,2,FALSE)</f>
        <v>Member Bodies and Other Professional Organizations</v>
      </c>
      <c r="F4372" s="3" t="str">
        <f>VLOOKUP(A4372,Respondents!A:C,3,FALSE)</f>
        <v>Member Bodies and Other Professional Organizations</v>
      </c>
      <c r="G4372" s="3">
        <f t="shared" si="144"/>
        <v>1</v>
      </c>
      <c r="H4372" s="3">
        <f t="shared" si="145"/>
        <v>0</v>
      </c>
    </row>
    <row r="4373" spans="1:8" x14ac:dyDescent="0.3">
      <c r="A4373" t="s">
        <v>23</v>
      </c>
      <c r="B4373" t="s">
        <v>222</v>
      </c>
      <c r="C4373" t="s">
        <v>225</v>
      </c>
      <c r="D4373" t="s">
        <v>155</v>
      </c>
      <c r="E4373" s="3" t="str">
        <f>VLOOKUP(A4373,Respondents!A:B,2,FALSE)</f>
        <v>Member Bodies and Other Professional Organizations</v>
      </c>
      <c r="F4373" s="3" t="str">
        <f>VLOOKUP(A4373,Respondents!A:C,3,FALSE)</f>
        <v>Member Bodies and Other Professional Organizations</v>
      </c>
      <c r="G4373" s="3">
        <f t="shared" si="144"/>
        <v>1</v>
      </c>
      <c r="H4373" s="3">
        <f t="shared" si="145"/>
        <v>0</v>
      </c>
    </row>
    <row r="4374" spans="1:8" x14ac:dyDescent="0.3">
      <c r="A4374" t="s">
        <v>23</v>
      </c>
      <c r="B4374" t="s">
        <v>222</v>
      </c>
      <c r="C4374" t="s">
        <v>226</v>
      </c>
      <c r="D4374" t="s">
        <v>159</v>
      </c>
      <c r="E4374" s="3" t="str">
        <f>VLOOKUP(A4374,Respondents!A:B,2,FALSE)</f>
        <v>Member Bodies and Other Professional Organizations</v>
      </c>
      <c r="F4374" s="3" t="str">
        <f>VLOOKUP(A4374,Respondents!A:C,3,FALSE)</f>
        <v>Member Bodies and Other Professional Organizations</v>
      </c>
      <c r="G4374" s="3">
        <f t="shared" si="144"/>
        <v>1</v>
      </c>
      <c r="H4374" s="3">
        <f t="shared" si="145"/>
        <v>1</v>
      </c>
    </row>
    <row r="4375" spans="1:8" x14ac:dyDescent="0.3">
      <c r="A4375" t="s">
        <v>23</v>
      </c>
      <c r="B4375" t="s">
        <v>222</v>
      </c>
      <c r="C4375" t="s">
        <v>227</v>
      </c>
      <c r="D4375" t="s">
        <v>155</v>
      </c>
      <c r="E4375" s="3" t="str">
        <f>VLOOKUP(A4375,Respondents!A:B,2,FALSE)</f>
        <v>Member Bodies and Other Professional Organizations</v>
      </c>
      <c r="F4375" s="3" t="str">
        <f>VLOOKUP(A4375,Respondents!A:C,3,FALSE)</f>
        <v>Member Bodies and Other Professional Organizations</v>
      </c>
      <c r="G4375" s="3">
        <f t="shared" ref="G4375:G4438" si="146">IF(LEN(C4375)-LEN(SUBSTITUTE(C4375,".",""))&lt;=1,1,2)</f>
        <v>1</v>
      </c>
      <c r="H4375" s="3">
        <f t="shared" ref="H4375:H4438" si="147">IF(D4375="Yes",1,0)</f>
        <v>0</v>
      </c>
    </row>
    <row r="4376" spans="1:8" x14ac:dyDescent="0.3">
      <c r="A4376" t="s">
        <v>23</v>
      </c>
      <c r="B4376" t="s">
        <v>222</v>
      </c>
      <c r="C4376" t="s">
        <v>228</v>
      </c>
      <c r="D4376" t="s">
        <v>155</v>
      </c>
      <c r="E4376" s="3" t="str">
        <f>VLOOKUP(A4376,Respondents!A:B,2,FALSE)</f>
        <v>Member Bodies and Other Professional Organizations</v>
      </c>
      <c r="F4376" s="3" t="str">
        <f>VLOOKUP(A4376,Respondents!A:C,3,FALSE)</f>
        <v>Member Bodies and Other Professional Organizations</v>
      </c>
      <c r="G4376" s="3">
        <f t="shared" si="146"/>
        <v>1</v>
      </c>
      <c r="H4376" s="3">
        <f t="shared" si="147"/>
        <v>0</v>
      </c>
    </row>
    <row r="4377" spans="1:8" x14ac:dyDescent="0.3">
      <c r="A4377" t="s">
        <v>23</v>
      </c>
      <c r="B4377" t="s">
        <v>222</v>
      </c>
      <c r="C4377" t="s">
        <v>314</v>
      </c>
      <c r="D4377" t="s">
        <v>155</v>
      </c>
      <c r="E4377" s="3" t="str">
        <f>VLOOKUP(A4377,Respondents!A:B,2,FALSE)</f>
        <v>Member Bodies and Other Professional Organizations</v>
      </c>
      <c r="F4377" s="3" t="str">
        <f>VLOOKUP(A4377,Respondents!A:C,3,FALSE)</f>
        <v>Member Bodies and Other Professional Organizations</v>
      </c>
      <c r="G4377" s="3">
        <f t="shared" si="146"/>
        <v>2</v>
      </c>
      <c r="H4377" s="3">
        <f t="shared" si="147"/>
        <v>0</v>
      </c>
    </row>
    <row r="4378" spans="1:8" x14ac:dyDescent="0.3">
      <c r="A4378" t="s">
        <v>23</v>
      </c>
      <c r="B4378" t="s">
        <v>222</v>
      </c>
      <c r="C4378" t="s">
        <v>315</v>
      </c>
      <c r="D4378" t="s">
        <v>155</v>
      </c>
      <c r="E4378" s="3" t="str">
        <f>VLOOKUP(A4378,Respondents!A:B,2,FALSE)</f>
        <v>Member Bodies and Other Professional Organizations</v>
      </c>
      <c r="F4378" s="3" t="str">
        <f>VLOOKUP(A4378,Respondents!A:C,3,FALSE)</f>
        <v>Member Bodies and Other Professional Organizations</v>
      </c>
      <c r="G4378" s="3">
        <f t="shared" si="146"/>
        <v>2</v>
      </c>
      <c r="H4378" s="3">
        <f t="shared" si="147"/>
        <v>0</v>
      </c>
    </row>
    <row r="4379" spans="1:8" x14ac:dyDescent="0.3">
      <c r="A4379" t="s">
        <v>23</v>
      </c>
      <c r="B4379" t="s">
        <v>222</v>
      </c>
      <c r="C4379" t="s">
        <v>271</v>
      </c>
      <c r="D4379" t="s">
        <v>155</v>
      </c>
      <c r="E4379" s="3" t="str">
        <f>VLOOKUP(A4379,Respondents!A:B,2,FALSE)</f>
        <v>Member Bodies and Other Professional Organizations</v>
      </c>
      <c r="F4379" s="3" t="str">
        <f>VLOOKUP(A4379,Respondents!A:C,3,FALSE)</f>
        <v>Member Bodies and Other Professional Organizations</v>
      </c>
      <c r="G4379" s="3">
        <f t="shared" si="146"/>
        <v>2</v>
      </c>
      <c r="H4379" s="3">
        <f t="shared" si="147"/>
        <v>0</v>
      </c>
    </row>
    <row r="4380" spans="1:8" x14ac:dyDescent="0.3">
      <c r="A4380" t="s">
        <v>23</v>
      </c>
      <c r="B4380" t="s">
        <v>222</v>
      </c>
      <c r="C4380" t="s">
        <v>382</v>
      </c>
      <c r="D4380" t="s">
        <v>159</v>
      </c>
      <c r="E4380" s="3" t="str">
        <f>VLOOKUP(A4380,Respondents!A:B,2,FALSE)</f>
        <v>Member Bodies and Other Professional Organizations</v>
      </c>
      <c r="F4380" s="3" t="str">
        <f>VLOOKUP(A4380,Respondents!A:C,3,FALSE)</f>
        <v>Member Bodies and Other Professional Organizations</v>
      </c>
      <c r="G4380" s="3">
        <f t="shared" si="146"/>
        <v>2</v>
      </c>
      <c r="H4380" s="3">
        <f t="shared" si="147"/>
        <v>1</v>
      </c>
    </row>
    <row r="4381" spans="1:8" x14ac:dyDescent="0.3">
      <c r="A4381" t="s">
        <v>23</v>
      </c>
      <c r="B4381" t="s">
        <v>229</v>
      </c>
      <c r="C4381" t="s">
        <v>230</v>
      </c>
      <c r="D4381" t="s">
        <v>155</v>
      </c>
      <c r="E4381" s="3" t="str">
        <f>VLOOKUP(A4381,Respondents!A:B,2,FALSE)</f>
        <v>Member Bodies and Other Professional Organizations</v>
      </c>
      <c r="F4381" s="3" t="str">
        <f>VLOOKUP(A4381,Respondents!A:C,3,FALSE)</f>
        <v>Member Bodies and Other Professional Organizations</v>
      </c>
      <c r="G4381" s="3">
        <f t="shared" si="146"/>
        <v>1</v>
      </c>
      <c r="H4381" s="3">
        <f t="shared" si="147"/>
        <v>0</v>
      </c>
    </row>
    <row r="4382" spans="1:8" x14ac:dyDescent="0.3">
      <c r="A4382" t="s">
        <v>23</v>
      </c>
      <c r="B4382" t="s">
        <v>229</v>
      </c>
      <c r="C4382" t="s">
        <v>231</v>
      </c>
      <c r="D4382" t="s">
        <v>155</v>
      </c>
      <c r="E4382" s="3" t="str">
        <f>VLOOKUP(A4382,Respondents!A:B,2,FALSE)</f>
        <v>Member Bodies and Other Professional Organizations</v>
      </c>
      <c r="F4382" s="3" t="str">
        <f>VLOOKUP(A4382,Respondents!A:C,3,FALSE)</f>
        <v>Member Bodies and Other Professional Organizations</v>
      </c>
      <c r="G4382" s="3">
        <f t="shared" si="146"/>
        <v>1</v>
      </c>
      <c r="H4382" s="3">
        <f t="shared" si="147"/>
        <v>0</v>
      </c>
    </row>
    <row r="4383" spans="1:8" x14ac:dyDescent="0.3">
      <c r="A4383" t="s">
        <v>23</v>
      </c>
      <c r="B4383" t="s">
        <v>229</v>
      </c>
      <c r="C4383" t="s">
        <v>232</v>
      </c>
      <c r="D4383" t="s">
        <v>155</v>
      </c>
      <c r="E4383" s="3" t="str">
        <f>VLOOKUP(A4383,Respondents!A:B,2,FALSE)</f>
        <v>Member Bodies and Other Professional Organizations</v>
      </c>
      <c r="F4383" s="3" t="str">
        <f>VLOOKUP(A4383,Respondents!A:C,3,FALSE)</f>
        <v>Member Bodies and Other Professional Organizations</v>
      </c>
      <c r="G4383" s="3">
        <f t="shared" si="146"/>
        <v>1</v>
      </c>
      <c r="H4383" s="3">
        <f t="shared" si="147"/>
        <v>0</v>
      </c>
    </row>
    <row r="4384" spans="1:8" x14ac:dyDescent="0.3">
      <c r="A4384" t="s">
        <v>23</v>
      </c>
      <c r="B4384" t="s">
        <v>229</v>
      </c>
      <c r="C4384" t="s">
        <v>233</v>
      </c>
      <c r="D4384" t="s">
        <v>159</v>
      </c>
      <c r="E4384" s="3" t="str">
        <f>VLOOKUP(A4384,Respondents!A:B,2,FALSE)</f>
        <v>Member Bodies and Other Professional Organizations</v>
      </c>
      <c r="F4384" s="3" t="str">
        <f>VLOOKUP(A4384,Respondents!A:C,3,FALSE)</f>
        <v>Member Bodies and Other Professional Organizations</v>
      </c>
      <c r="G4384" s="3">
        <f t="shared" si="146"/>
        <v>1</v>
      </c>
      <c r="H4384" s="3">
        <f t="shared" si="147"/>
        <v>1</v>
      </c>
    </row>
    <row r="4385" spans="1:8" x14ac:dyDescent="0.3">
      <c r="A4385" t="s">
        <v>23</v>
      </c>
      <c r="B4385" t="s">
        <v>229</v>
      </c>
      <c r="C4385" t="s">
        <v>234</v>
      </c>
      <c r="D4385" t="s">
        <v>155</v>
      </c>
      <c r="E4385" s="3" t="str">
        <f>VLOOKUP(A4385,Respondents!A:B,2,FALSE)</f>
        <v>Member Bodies and Other Professional Organizations</v>
      </c>
      <c r="F4385" s="3" t="str">
        <f>VLOOKUP(A4385,Respondents!A:C,3,FALSE)</f>
        <v>Member Bodies and Other Professional Organizations</v>
      </c>
      <c r="G4385" s="3">
        <f t="shared" si="146"/>
        <v>1</v>
      </c>
      <c r="H4385" s="3">
        <f t="shared" si="147"/>
        <v>0</v>
      </c>
    </row>
    <row r="4386" spans="1:8" x14ac:dyDescent="0.3">
      <c r="A4386" t="s">
        <v>23</v>
      </c>
      <c r="B4386" t="s">
        <v>229</v>
      </c>
      <c r="C4386" t="s">
        <v>235</v>
      </c>
      <c r="D4386" t="s">
        <v>155</v>
      </c>
      <c r="E4386" s="3" t="str">
        <f>VLOOKUP(A4386,Respondents!A:B,2,FALSE)</f>
        <v>Member Bodies and Other Professional Organizations</v>
      </c>
      <c r="F4386" s="3" t="str">
        <f>VLOOKUP(A4386,Respondents!A:C,3,FALSE)</f>
        <v>Member Bodies and Other Professional Organizations</v>
      </c>
      <c r="G4386" s="3">
        <f t="shared" si="146"/>
        <v>1</v>
      </c>
      <c r="H4386" s="3">
        <f t="shared" si="147"/>
        <v>0</v>
      </c>
    </row>
    <row r="4387" spans="1:8" x14ac:dyDescent="0.3">
      <c r="A4387" t="s">
        <v>23</v>
      </c>
      <c r="B4387" t="s">
        <v>229</v>
      </c>
      <c r="C4387" t="s">
        <v>316</v>
      </c>
      <c r="D4387" t="s">
        <v>155</v>
      </c>
      <c r="E4387" s="3" t="str">
        <f>VLOOKUP(A4387,Respondents!A:B,2,FALSE)</f>
        <v>Member Bodies and Other Professional Organizations</v>
      </c>
      <c r="F4387" s="3" t="str">
        <f>VLOOKUP(A4387,Respondents!A:C,3,FALSE)</f>
        <v>Member Bodies and Other Professional Organizations</v>
      </c>
      <c r="G4387" s="3">
        <f t="shared" si="146"/>
        <v>2</v>
      </c>
      <c r="H4387" s="3">
        <f t="shared" si="147"/>
        <v>0</v>
      </c>
    </row>
    <row r="4388" spans="1:8" x14ac:dyDescent="0.3">
      <c r="A4388" t="s">
        <v>23</v>
      </c>
      <c r="B4388" t="s">
        <v>229</v>
      </c>
      <c r="C4388" t="s">
        <v>317</v>
      </c>
      <c r="D4388" t="s">
        <v>155</v>
      </c>
      <c r="E4388" s="3" t="str">
        <f>VLOOKUP(A4388,Respondents!A:B,2,FALSE)</f>
        <v>Member Bodies and Other Professional Organizations</v>
      </c>
      <c r="F4388" s="3" t="str">
        <f>VLOOKUP(A4388,Respondents!A:C,3,FALSE)</f>
        <v>Member Bodies and Other Professional Organizations</v>
      </c>
      <c r="G4388" s="3">
        <f t="shared" si="146"/>
        <v>2</v>
      </c>
      <c r="H4388" s="3">
        <f t="shared" si="147"/>
        <v>0</v>
      </c>
    </row>
    <row r="4389" spans="1:8" x14ac:dyDescent="0.3">
      <c r="A4389" t="s">
        <v>23</v>
      </c>
      <c r="B4389" t="s">
        <v>229</v>
      </c>
      <c r="C4389" t="s">
        <v>272</v>
      </c>
      <c r="D4389" t="s">
        <v>159</v>
      </c>
      <c r="E4389" s="3" t="str">
        <f>VLOOKUP(A4389,Respondents!A:B,2,FALSE)</f>
        <v>Member Bodies and Other Professional Organizations</v>
      </c>
      <c r="F4389" s="3" t="str">
        <f>VLOOKUP(A4389,Respondents!A:C,3,FALSE)</f>
        <v>Member Bodies and Other Professional Organizations</v>
      </c>
      <c r="G4389" s="3">
        <f t="shared" si="146"/>
        <v>2</v>
      </c>
      <c r="H4389" s="3">
        <f t="shared" si="147"/>
        <v>1</v>
      </c>
    </row>
    <row r="4390" spans="1:8" x14ac:dyDescent="0.3">
      <c r="A4390" t="s">
        <v>23</v>
      </c>
      <c r="B4390" t="s">
        <v>236</v>
      </c>
      <c r="C4390" t="s">
        <v>237</v>
      </c>
      <c r="D4390" t="s">
        <v>155</v>
      </c>
      <c r="E4390" s="3" t="str">
        <f>VLOOKUP(A4390,Respondents!A:B,2,FALSE)</f>
        <v>Member Bodies and Other Professional Organizations</v>
      </c>
      <c r="F4390" s="3" t="str">
        <f>VLOOKUP(A4390,Respondents!A:C,3,FALSE)</f>
        <v>Member Bodies and Other Professional Organizations</v>
      </c>
      <c r="G4390" s="3">
        <f t="shared" si="146"/>
        <v>1</v>
      </c>
      <c r="H4390" s="3">
        <f t="shared" si="147"/>
        <v>0</v>
      </c>
    </row>
    <row r="4391" spans="1:8" x14ac:dyDescent="0.3">
      <c r="A4391" t="s">
        <v>23</v>
      </c>
      <c r="B4391" t="s">
        <v>236</v>
      </c>
      <c r="C4391" t="s">
        <v>238</v>
      </c>
      <c r="D4391" t="s">
        <v>155</v>
      </c>
      <c r="E4391" s="3" t="str">
        <f>VLOOKUP(A4391,Respondents!A:B,2,FALSE)</f>
        <v>Member Bodies and Other Professional Organizations</v>
      </c>
      <c r="F4391" s="3" t="str">
        <f>VLOOKUP(A4391,Respondents!A:C,3,FALSE)</f>
        <v>Member Bodies and Other Professional Organizations</v>
      </c>
      <c r="G4391" s="3">
        <f t="shared" si="146"/>
        <v>1</v>
      </c>
      <c r="H4391" s="3">
        <f t="shared" si="147"/>
        <v>0</v>
      </c>
    </row>
    <row r="4392" spans="1:8" x14ac:dyDescent="0.3">
      <c r="A4392" t="s">
        <v>23</v>
      </c>
      <c r="B4392" t="s">
        <v>236</v>
      </c>
      <c r="C4392" t="s">
        <v>239</v>
      </c>
      <c r="D4392" t="s">
        <v>155</v>
      </c>
      <c r="E4392" s="3" t="str">
        <f>VLOOKUP(A4392,Respondents!A:B,2,FALSE)</f>
        <v>Member Bodies and Other Professional Organizations</v>
      </c>
      <c r="F4392" s="3" t="str">
        <f>VLOOKUP(A4392,Respondents!A:C,3,FALSE)</f>
        <v>Member Bodies and Other Professional Organizations</v>
      </c>
      <c r="G4392" s="3">
        <f t="shared" si="146"/>
        <v>1</v>
      </c>
      <c r="H4392" s="3">
        <f t="shared" si="147"/>
        <v>0</v>
      </c>
    </row>
    <row r="4393" spans="1:8" x14ac:dyDescent="0.3">
      <c r="A4393" t="s">
        <v>23</v>
      </c>
      <c r="B4393" t="s">
        <v>236</v>
      </c>
      <c r="C4393" t="s">
        <v>240</v>
      </c>
      <c r="D4393" t="s">
        <v>155</v>
      </c>
      <c r="E4393" s="3" t="str">
        <f>VLOOKUP(A4393,Respondents!A:B,2,FALSE)</f>
        <v>Member Bodies and Other Professional Organizations</v>
      </c>
      <c r="F4393" s="3" t="str">
        <f>VLOOKUP(A4393,Respondents!A:C,3,FALSE)</f>
        <v>Member Bodies and Other Professional Organizations</v>
      </c>
      <c r="G4393" s="3">
        <f t="shared" si="146"/>
        <v>1</v>
      </c>
      <c r="H4393" s="3">
        <f t="shared" si="147"/>
        <v>0</v>
      </c>
    </row>
    <row r="4394" spans="1:8" x14ac:dyDescent="0.3">
      <c r="A4394" t="s">
        <v>23</v>
      </c>
      <c r="B4394" t="s">
        <v>236</v>
      </c>
      <c r="C4394" t="s">
        <v>241</v>
      </c>
      <c r="D4394" t="s">
        <v>155</v>
      </c>
      <c r="E4394" s="3" t="str">
        <f>VLOOKUP(A4394,Respondents!A:B,2,FALSE)</f>
        <v>Member Bodies and Other Professional Organizations</v>
      </c>
      <c r="F4394" s="3" t="str">
        <f>VLOOKUP(A4394,Respondents!A:C,3,FALSE)</f>
        <v>Member Bodies and Other Professional Organizations</v>
      </c>
      <c r="G4394" s="3">
        <f t="shared" si="146"/>
        <v>1</v>
      </c>
      <c r="H4394" s="3">
        <f t="shared" si="147"/>
        <v>0</v>
      </c>
    </row>
    <row r="4395" spans="1:8" x14ac:dyDescent="0.3">
      <c r="A4395" t="s">
        <v>23</v>
      </c>
      <c r="B4395" t="s">
        <v>236</v>
      </c>
      <c r="C4395" t="s">
        <v>242</v>
      </c>
      <c r="D4395" t="s">
        <v>159</v>
      </c>
      <c r="E4395" s="3" t="str">
        <f>VLOOKUP(A4395,Respondents!A:B,2,FALSE)</f>
        <v>Member Bodies and Other Professional Organizations</v>
      </c>
      <c r="F4395" s="3" t="str">
        <f>VLOOKUP(A4395,Respondents!A:C,3,FALSE)</f>
        <v>Member Bodies and Other Professional Organizations</v>
      </c>
      <c r="G4395" s="3">
        <f t="shared" si="146"/>
        <v>1</v>
      </c>
      <c r="H4395" s="3">
        <f t="shared" si="147"/>
        <v>1</v>
      </c>
    </row>
    <row r="4396" spans="1:8" x14ac:dyDescent="0.3">
      <c r="A4396" t="s">
        <v>23</v>
      </c>
      <c r="B4396" t="s">
        <v>236</v>
      </c>
      <c r="C4396" t="s">
        <v>318</v>
      </c>
      <c r="D4396" t="s">
        <v>155</v>
      </c>
      <c r="E4396" s="3" t="str">
        <f>VLOOKUP(A4396,Respondents!A:B,2,FALSE)</f>
        <v>Member Bodies and Other Professional Organizations</v>
      </c>
      <c r="F4396" s="3" t="str">
        <f>VLOOKUP(A4396,Respondents!A:C,3,FALSE)</f>
        <v>Member Bodies and Other Professional Organizations</v>
      </c>
      <c r="G4396" s="3">
        <f t="shared" si="146"/>
        <v>2</v>
      </c>
      <c r="H4396" s="3">
        <f t="shared" si="147"/>
        <v>0</v>
      </c>
    </row>
    <row r="4397" spans="1:8" x14ac:dyDescent="0.3">
      <c r="A4397" t="s">
        <v>23</v>
      </c>
      <c r="B4397" t="s">
        <v>236</v>
      </c>
      <c r="C4397" t="s">
        <v>383</v>
      </c>
      <c r="D4397" t="s">
        <v>155</v>
      </c>
      <c r="E4397" s="3" t="str">
        <f>VLOOKUP(A4397,Respondents!A:B,2,FALSE)</f>
        <v>Member Bodies and Other Professional Organizations</v>
      </c>
      <c r="F4397" s="3" t="str">
        <f>VLOOKUP(A4397,Respondents!A:C,3,FALSE)</f>
        <v>Member Bodies and Other Professional Organizations</v>
      </c>
      <c r="G4397" s="3">
        <f t="shared" si="146"/>
        <v>2</v>
      </c>
      <c r="H4397" s="3">
        <f t="shared" si="147"/>
        <v>0</v>
      </c>
    </row>
    <row r="4398" spans="1:8" x14ac:dyDescent="0.3">
      <c r="A4398" t="s">
        <v>23</v>
      </c>
      <c r="B4398" t="s">
        <v>236</v>
      </c>
      <c r="C4398" t="s">
        <v>384</v>
      </c>
      <c r="D4398" t="s">
        <v>155</v>
      </c>
      <c r="E4398" s="3" t="str">
        <f>VLOOKUP(A4398,Respondents!A:B,2,FALSE)</f>
        <v>Member Bodies and Other Professional Organizations</v>
      </c>
      <c r="F4398" s="3" t="str">
        <f>VLOOKUP(A4398,Respondents!A:C,3,FALSE)</f>
        <v>Member Bodies and Other Professional Organizations</v>
      </c>
      <c r="G4398" s="3">
        <f t="shared" si="146"/>
        <v>2</v>
      </c>
      <c r="H4398" s="3">
        <f t="shared" si="147"/>
        <v>0</v>
      </c>
    </row>
    <row r="4399" spans="1:8" x14ac:dyDescent="0.3">
      <c r="A4399" t="s">
        <v>23</v>
      </c>
      <c r="B4399" t="s">
        <v>236</v>
      </c>
      <c r="C4399" t="s">
        <v>319</v>
      </c>
      <c r="D4399" t="s">
        <v>155</v>
      </c>
      <c r="E4399" s="3" t="str">
        <f>VLOOKUP(A4399,Respondents!A:B,2,FALSE)</f>
        <v>Member Bodies and Other Professional Organizations</v>
      </c>
      <c r="F4399" s="3" t="str">
        <f>VLOOKUP(A4399,Respondents!A:C,3,FALSE)</f>
        <v>Member Bodies and Other Professional Organizations</v>
      </c>
      <c r="G4399" s="3">
        <f t="shared" si="146"/>
        <v>2</v>
      </c>
      <c r="H4399" s="3">
        <f t="shared" si="147"/>
        <v>0</v>
      </c>
    </row>
    <row r="4400" spans="1:8" x14ac:dyDescent="0.3">
      <c r="A4400" t="s">
        <v>23</v>
      </c>
      <c r="B4400" t="s">
        <v>277</v>
      </c>
      <c r="C4400" t="s">
        <v>278</v>
      </c>
      <c r="D4400" t="s">
        <v>155</v>
      </c>
      <c r="E4400" s="3" t="str">
        <f>VLOOKUP(A4400,Respondents!A:B,2,FALSE)</f>
        <v>Member Bodies and Other Professional Organizations</v>
      </c>
      <c r="F4400" s="3" t="str">
        <f>VLOOKUP(A4400,Respondents!A:C,3,FALSE)</f>
        <v>Member Bodies and Other Professional Organizations</v>
      </c>
      <c r="G4400" s="3">
        <f t="shared" si="146"/>
        <v>1</v>
      </c>
      <c r="H4400" s="3">
        <f t="shared" si="147"/>
        <v>0</v>
      </c>
    </row>
    <row r="4401" spans="1:8" x14ac:dyDescent="0.3">
      <c r="A4401" t="s">
        <v>23</v>
      </c>
      <c r="B4401" t="s">
        <v>277</v>
      </c>
      <c r="C4401" t="s">
        <v>279</v>
      </c>
      <c r="D4401" t="s">
        <v>155</v>
      </c>
      <c r="E4401" s="3" t="str">
        <f>VLOOKUP(A4401,Respondents!A:B,2,FALSE)</f>
        <v>Member Bodies and Other Professional Organizations</v>
      </c>
      <c r="F4401" s="3" t="str">
        <f>VLOOKUP(A4401,Respondents!A:C,3,FALSE)</f>
        <v>Member Bodies and Other Professional Organizations</v>
      </c>
      <c r="G4401" s="3">
        <f t="shared" si="146"/>
        <v>1</v>
      </c>
      <c r="H4401" s="3">
        <f t="shared" si="147"/>
        <v>0</v>
      </c>
    </row>
    <row r="4402" spans="1:8" x14ac:dyDescent="0.3">
      <c r="A4402" t="s">
        <v>23</v>
      </c>
      <c r="B4402" t="s">
        <v>277</v>
      </c>
      <c r="C4402" t="s">
        <v>280</v>
      </c>
      <c r="D4402" t="s">
        <v>155</v>
      </c>
      <c r="E4402" s="3" t="str">
        <f>VLOOKUP(A4402,Respondents!A:B,2,FALSE)</f>
        <v>Member Bodies and Other Professional Organizations</v>
      </c>
      <c r="F4402" s="3" t="str">
        <f>VLOOKUP(A4402,Respondents!A:C,3,FALSE)</f>
        <v>Member Bodies and Other Professional Organizations</v>
      </c>
      <c r="G4402" s="3">
        <f t="shared" si="146"/>
        <v>1</v>
      </c>
      <c r="H4402" s="3">
        <f t="shared" si="147"/>
        <v>0</v>
      </c>
    </row>
    <row r="4403" spans="1:8" x14ac:dyDescent="0.3">
      <c r="A4403" t="s">
        <v>23</v>
      </c>
      <c r="B4403" t="s">
        <v>277</v>
      </c>
      <c r="C4403" t="s">
        <v>281</v>
      </c>
      <c r="D4403" t="s">
        <v>155</v>
      </c>
      <c r="E4403" s="3" t="str">
        <f>VLOOKUP(A4403,Respondents!A:B,2,FALSE)</f>
        <v>Member Bodies and Other Professional Organizations</v>
      </c>
      <c r="F4403" s="3" t="str">
        <f>VLOOKUP(A4403,Respondents!A:C,3,FALSE)</f>
        <v>Member Bodies and Other Professional Organizations</v>
      </c>
      <c r="G4403" s="3">
        <f t="shared" si="146"/>
        <v>1</v>
      </c>
      <c r="H4403" s="3">
        <f t="shared" si="147"/>
        <v>0</v>
      </c>
    </row>
    <row r="4404" spans="1:8" x14ac:dyDescent="0.3">
      <c r="A4404" t="s">
        <v>23</v>
      </c>
      <c r="B4404" t="s">
        <v>277</v>
      </c>
      <c r="C4404" t="s">
        <v>282</v>
      </c>
      <c r="D4404" t="s">
        <v>155</v>
      </c>
      <c r="E4404" s="3" t="str">
        <f>VLOOKUP(A4404,Respondents!A:B,2,FALSE)</f>
        <v>Member Bodies and Other Professional Organizations</v>
      </c>
      <c r="F4404" s="3" t="str">
        <f>VLOOKUP(A4404,Respondents!A:C,3,FALSE)</f>
        <v>Member Bodies and Other Professional Organizations</v>
      </c>
      <c r="G4404" s="3">
        <f t="shared" si="146"/>
        <v>1</v>
      </c>
      <c r="H4404" s="3">
        <f t="shared" si="147"/>
        <v>0</v>
      </c>
    </row>
    <row r="4405" spans="1:8" x14ac:dyDescent="0.3">
      <c r="A4405" t="s">
        <v>23</v>
      </c>
      <c r="B4405" t="s">
        <v>277</v>
      </c>
      <c r="C4405" t="s">
        <v>283</v>
      </c>
      <c r="D4405" t="s">
        <v>159</v>
      </c>
      <c r="E4405" s="3" t="str">
        <f>VLOOKUP(A4405,Respondents!A:B,2,FALSE)</f>
        <v>Member Bodies and Other Professional Organizations</v>
      </c>
      <c r="F4405" s="3" t="str">
        <f>VLOOKUP(A4405,Respondents!A:C,3,FALSE)</f>
        <v>Member Bodies and Other Professional Organizations</v>
      </c>
      <c r="G4405" s="3">
        <f t="shared" si="146"/>
        <v>1</v>
      </c>
      <c r="H4405" s="3">
        <f t="shared" si="147"/>
        <v>1</v>
      </c>
    </row>
    <row r="4406" spans="1:8" x14ac:dyDescent="0.3">
      <c r="A4406" t="s">
        <v>23</v>
      </c>
      <c r="B4406" t="s">
        <v>277</v>
      </c>
      <c r="C4406" t="s">
        <v>385</v>
      </c>
      <c r="D4406" t="s">
        <v>155</v>
      </c>
      <c r="E4406" s="3" t="str">
        <f>VLOOKUP(A4406,Respondents!A:B,2,FALSE)</f>
        <v>Member Bodies and Other Professional Organizations</v>
      </c>
      <c r="F4406" s="3" t="str">
        <f>VLOOKUP(A4406,Respondents!A:C,3,FALSE)</f>
        <v>Member Bodies and Other Professional Organizations</v>
      </c>
      <c r="G4406" s="3">
        <f t="shared" si="146"/>
        <v>2</v>
      </c>
      <c r="H4406" s="3">
        <f t="shared" si="147"/>
        <v>0</v>
      </c>
    </row>
    <row r="4407" spans="1:8" x14ac:dyDescent="0.3">
      <c r="A4407" t="s">
        <v>23</v>
      </c>
      <c r="B4407" t="s">
        <v>277</v>
      </c>
      <c r="C4407" t="s">
        <v>320</v>
      </c>
      <c r="D4407" t="s">
        <v>155</v>
      </c>
      <c r="E4407" s="3" t="str">
        <f>VLOOKUP(A4407,Respondents!A:B,2,FALSE)</f>
        <v>Member Bodies and Other Professional Organizations</v>
      </c>
      <c r="F4407" s="3" t="str">
        <f>VLOOKUP(A4407,Respondents!A:C,3,FALSE)</f>
        <v>Member Bodies and Other Professional Organizations</v>
      </c>
      <c r="G4407" s="3">
        <f t="shared" si="146"/>
        <v>2</v>
      </c>
      <c r="H4407" s="3">
        <f t="shared" si="147"/>
        <v>0</v>
      </c>
    </row>
    <row r="4408" spans="1:8" x14ac:dyDescent="0.3">
      <c r="A4408" t="s">
        <v>23</v>
      </c>
      <c r="B4408" t="s">
        <v>277</v>
      </c>
      <c r="C4408" t="s">
        <v>321</v>
      </c>
      <c r="D4408" t="s">
        <v>155</v>
      </c>
      <c r="E4408" s="3" t="str">
        <f>VLOOKUP(A4408,Respondents!A:B,2,FALSE)</f>
        <v>Member Bodies and Other Professional Organizations</v>
      </c>
      <c r="F4408" s="3" t="str">
        <f>VLOOKUP(A4408,Respondents!A:C,3,FALSE)</f>
        <v>Member Bodies and Other Professional Organizations</v>
      </c>
      <c r="G4408" s="3">
        <f t="shared" si="146"/>
        <v>2</v>
      </c>
      <c r="H4408" s="3">
        <f t="shared" si="147"/>
        <v>0</v>
      </c>
    </row>
    <row r="4409" spans="1:8" x14ac:dyDescent="0.3">
      <c r="A4409" t="s">
        <v>23</v>
      </c>
      <c r="B4409" t="s">
        <v>277</v>
      </c>
      <c r="C4409" t="s">
        <v>322</v>
      </c>
      <c r="D4409" t="s">
        <v>155</v>
      </c>
      <c r="E4409" s="3" t="str">
        <f>VLOOKUP(A4409,Respondents!A:B,2,FALSE)</f>
        <v>Member Bodies and Other Professional Organizations</v>
      </c>
      <c r="F4409" s="3" t="str">
        <f>VLOOKUP(A4409,Respondents!A:C,3,FALSE)</f>
        <v>Member Bodies and Other Professional Organizations</v>
      </c>
      <c r="G4409" s="3">
        <f t="shared" si="146"/>
        <v>2</v>
      </c>
      <c r="H4409" s="3">
        <f t="shared" si="147"/>
        <v>0</v>
      </c>
    </row>
    <row r="4410" spans="1:8" x14ac:dyDescent="0.3">
      <c r="A4410" t="s">
        <v>23</v>
      </c>
      <c r="B4410" t="s">
        <v>266</v>
      </c>
      <c r="C4410" t="s">
        <v>284</v>
      </c>
      <c r="D4410" t="s">
        <v>155</v>
      </c>
      <c r="E4410" s="3" t="str">
        <f>VLOOKUP(A4410,Respondents!A:B,2,FALSE)</f>
        <v>Member Bodies and Other Professional Organizations</v>
      </c>
      <c r="F4410" s="3" t="str">
        <f>VLOOKUP(A4410,Respondents!A:C,3,FALSE)</f>
        <v>Member Bodies and Other Professional Organizations</v>
      </c>
      <c r="G4410" s="3">
        <f t="shared" si="146"/>
        <v>1</v>
      </c>
      <c r="H4410" s="3">
        <f t="shared" si="147"/>
        <v>0</v>
      </c>
    </row>
    <row r="4411" spans="1:8" x14ac:dyDescent="0.3">
      <c r="A4411" t="s">
        <v>23</v>
      </c>
      <c r="B4411" t="s">
        <v>266</v>
      </c>
      <c r="C4411" t="s">
        <v>285</v>
      </c>
      <c r="D4411" t="s">
        <v>159</v>
      </c>
      <c r="E4411" s="3" t="str">
        <f>VLOOKUP(A4411,Respondents!A:B,2,FALSE)</f>
        <v>Member Bodies and Other Professional Organizations</v>
      </c>
      <c r="F4411" s="3" t="str">
        <f>VLOOKUP(A4411,Respondents!A:C,3,FALSE)</f>
        <v>Member Bodies and Other Professional Organizations</v>
      </c>
      <c r="G4411" s="3">
        <f t="shared" si="146"/>
        <v>1</v>
      </c>
      <c r="H4411" s="3">
        <f t="shared" si="147"/>
        <v>1</v>
      </c>
    </row>
    <row r="4412" spans="1:8" x14ac:dyDescent="0.3">
      <c r="A4412" t="s">
        <v>23</v>
      </c>
      <c r="B4412" t="s">
        <v>266</v>
      </c>
      <c r="C4412" t="s">
        <v>323</v>
      </c>
      <c r="D4412" t="s">
        <v>155</v>
      </c>
      <c r="E4412" s="3" t="str">
        <f>VLOOKUP(A4412,Respondents!A:B,2,FALSE)</f>
        <v>Member Bodies and Other Professional Organizations</v>
      </c>
      <c r="F4412" s="3" t="str">
        <f>VLOOKUP(A4412,Respondents!A:C,3,FALSE)</f>
        <v>Member Bodies and Other Professional Organizations</v>
      </c>
      <c r="G4412" s="3">
        <f t="shared" si="146"/>
        <v>2</v>
      </c>
      <c r="H4412" s="3">
        <f t="shared" si="147"/>
        <v>0</v>
      </c>
    </row>
    <row r="4413" spans="1:8" x14ac:dyDescent="0.3">
      <c r="A4413" t="s">
        <v>23</v>
      </c>
      <c r="B4413" t="s">
        <v>266</v>
      </c>
      <c r="C4413" t="s">
        <v>324</v>
      </c>
      <c r="D4413" t="s">
        <v>155</v>
      </c>
      <c r="E4413" s="3" t="str">
        <f>VLOOKUP(A4413,Respondents!A:B,2,FALSE)</f>
        <v>Member Bodies and Other Professional Organizations</v>
      </c>
      <c r="F4413" s="3" t="str">
        <f>VLOOKUP(A4413,Respondents!A:C,3,FALSE)</f>
        <v>Member Bodies and Other Professional Organizations</v>
      </c>
      <c r="G4413" s="3">
        <f t="shared" si="146"/>
        <v>2</v>
      </c>
      <c r="H4413" s="3">
        <f t="shared" si="147"/>
        <v>0</v>
      </c>
    </row>
    <row r="4414" spans="1:8" x14ac:dyDescent="0.3">
      <c r="A4414" t="s">
        <v>23</v>
      </c>
      <c r="B4414" t="s">
        <v>266</v>
      </c>
      <c r="C4414" t="s">
        <v>325</v>
      </c>
      <c r="D4414" t="s">
        <v>155</v>
      </c>
      <c r="E4414" s="3" t="str">
        <f>VLOOKUP(A4414,Respondents!A:B,2,FALSE)</f>
        <v>Member Bodies and Other Professional Organizations</v>
      </c>
      <c r="F4414" s="3" t="str">
        <f>VLOOKUP(A4414,Respondents!A:C,3,FALSE)</f>
        <v>Member Bodies and Other Professional Organizations</v>
      </c>
      <c r="G4414" s="3">
        <f t="shared" si="146"/>
        <v>2</v>
      </c>
      <c r="H4414" s="3">
        <f t="shared" si="147"/>
        <v>0</v>
      </c>
    </row>
    <row r="4415" spans="1:8" x14ac:dyDescent="0.3">
      <c r="A4415" t="s">
        <v>23</v>
      </c>
      <c r="B4415" t="s">
        <v>266</v>
      </c>
      <c r="C4415" t="s">
        <v>326</v>
      </c>
      <c r="D4415" t="s">
        <v>155</v>
      </c>
      <c r="E4415" s="3" t="str">
        <f>VLOOKUP(A4415,Respondents!A:B,2,FALSE)</f>
        <v>Member Bodies and Other Professional Organizations</v>
      </c>
      <c r="F4415" s="3" t="str">
        <f>VLOOKUP(A4415,Respondents!A:C,3,FALSE)</f>
        <v>Member Bodies and Other Professional Organizations</v>
      </c>
      <c r="G4415" s="3">
        <f t="shared" si="146"/>
        <v>2</v>
      </c>
      <c r="H4415" s="3">
        <f t="shared" si="147"/>
        <v>0</v>
      </c>
    </row>
    <row r="4416" spans="1:8" x14ac:dyDescent="0.3">
      <c r="A4416" t="s">
        <v>23</v>
      </c>
      <c r="B4416" t="s">
        <v>266</v>
      </c>
      <c r="C4416" t="s">
        <v>327</v>
      </c>
      <c r="D4416" t="s">
        <v>155</v>
      </c>
      <c r="E4416" s="3" t="str">
        <f>VLOOKUP(A4416,Respondents!A:B,2,FALSE)</f>
        <v>Member Bodies and Other Professional Organizations</v>
      </c>
      <c r="F4416" s="3" t="str">
        <f>VLOOKUP(A4416,Respondents!A:C,3,FALSE)</f>
        <v>Member Bodies and Other Professional Organizations</v>
      </c>
      <c r="G4416" s="3">
        <f t="shared" si="146"/>
        <v>2</v>
      </c>
      <c r="H4416" s="3">
        <f t="shared" si="147"/>
        <v>0</v>
      </c>
    </row>
    <row r="4417" spans="1:8" x14ac:dyDescent="0.3">
      <c r="A4417" t="s">
        <v>23</v>
      </c>
      <c r="B4417" t="s">
        <v>266</v>
      </c>
      <c r="C4417" t="s">
        <v>328</v>
      </c>
      <c r="D4417" t="s">
        <v>155</v>
      </c>
      <c r="E4417" s="3" t="str">
        <f>VLOOKUP(A4417,Respondents!A:B,2,FALSE)</f>
        <v>Member Bodies and Other Professional Organizations</v>
      </c>
      <c r="F4417" s="3" t="str">
        <f>VLOOKUP(A4417,Respondents!A:C,3,FALSE)</f>
        <v>Member Bodies and Other Professional Organizations</v>
      </c>
      <c r="G4417" s="3">
        <f t="shared" si="146"/>
        <v>2</v>
      </c>
      <c r="H4417" s="3">
        <f t="shared" si="147"/>
        <v>0</v>
      </c>
    </row>
    <row r="4418" spans="1:8" x14ac:dyDescent="0.3">
      <c r="A4418" t="s">
        <v>24</v>
      </c>
      <c r="B4418" t="s">
        <v>153</v>
      </c>
      <c r="C4418" t="s">
        <v>154</v>
      </c>
      <c r="D4418" t="s">
        <v>155</v>
      </c>
      <c r="E4418" s="3" t="str">
        <f>VLOOKUP(A4418,Respondents!A:B,2,FALSE)</f>
        <v>Member Bodies and Other Professional Organizations</v>
      </c>
      <c r="F4418" s="3" t="str">
        <f>VLOOKUP(A4418,Respondents!A:C,3,FALSE)</f>
        <v>Member Bodies and Other Professional Organizations</v>
      </c>
      <c r="G4418" s="3">
        <f t="shared" si="146"/>
        <v>1</v>
      </c>
      <c r="H4418" s="3">
        <f t="shared" si="147"/>
        <v>0</v>
      </c>
    </row>
    <row r="4419" spans="1:8" x14ac:dyDescent="0.3">
      <c r="A4419" t="s">
        <v>24</v>
      </c>
      <c r="B4419" t="s">
        <v>153</v>
      </c>
      <c r="C4419" t="s">
        <v>156</v>
      </c>
      <c r="D4419" t="s">
        <v>155</v>
      </c>
      <c r="E4419" s="3" t="str">
        <f>VLOOKUP(A4419,Respondents!A:B,2,FALSE)</f>
        <v>Member Bodies and Other Professional Organizations</v>
      </c>
      <c r="F4419" s="3" t="str">
        <f>VLOOKUP(A4419,Respondents!A:C,3,FALSE)</f>
        <v>Member Bodies and Other Professional Organizations</v>
      </c>
      <c r="G4419" s="3">
        <f t="shared" si="146"/>
        <v>1</v>
      </c>
      <c r="H4419" s="3">
        <f t="shared" si="147"/>
        <v>0</v>
      </c>
    </row>
    <row r="4420" spans="1:8" x14ac:dyDescent="0.3">
      <c r="A4420" t="s">
        <v>24</v>
      </c>
      <c r="B4420" t="s">
        <v>153</v>
      </c>
      <c r="C4420" t="s">
        <v>157</v>
      </c>
      <c r="D4420" t="s">
        <v>155</v>
      </c>
      <c r="E4420" s="3" t="str">
        <f>VLOOKUP(A4420,Respondents!A:B,2,FALSE)</f>
        <v>Member Bodies and Other Professional Organizations</v>
      </c>
      <c r="F4420" s="3" t="str">
        <f>VLOOKUP(A4420,Respondents!A:C,3,FALSE)</f>
        <v>Member Bodies and Other Professional Organizations</v>
      </c>
      <c r="G4420" s="3">
        <f t="shared" si="146"/>
        <v>1</v>
      </c>
      <c r="H4420" s="3">
        <f t="shared" si="147"/>
        <v>0</v>
      </c>
    </row>
    <row r="4421" spans="1:8" x14ac:dyDescent="0.3">
      <c r="A4421" t="s">
        <v>24</v>
      </c>
      <c r="B4421" t="s">
        <v>153</v>
      </c>
      <c r="C4421" t="s">
        <v>158</v>
      </c>
      <c r="D4421" t="s">
        <v>155</v>
      </c>
      <c r="E4421" s="3" t="str">
        <f>VLOOKUP(A4421,Respondents!A:B,2,FALSE)</f>
        <v>Member Bodies and Other Professional Organizations</v>
      </c>
      <c r="F4421" s="3" t="str">
        <f>VLOOKUP(A4421,Respondents!A:C,3,FALSE)</f>
        <v>Member Bodies and Other Professional Organizations</v>
      </c>
      <c r="G4421" s="3">
        <f t="shared" si="146"/>
        <v>1</v>
      </c>
      <c r="H4421" s="3">
        <f t="shared" si="147"/>
        <v>0</v>
      </c>
    </row>
    <row r="4422" spans="1:8" x14ac:dyDescent="0.3">
      <c r="A4422" t="s">
        <v>24</v>
      </c>
      <c r="B4422" t="s">
        <v>153</v>
      </c>
      <c r="C4422" t="s">
        <v>160</v>
      </c>
      <c r="D4422" t="s">
        <v>155</v>
      </c>
      <c r="E4422" s="3" t="str">
        <f>VLOOKUP(A4422,Respondents!A:B,2,FALSE)</f>
        <v>Member Bodies and Other Professional Organizations</v>
      </c>
      <c r="F4422" s="3" t="str">
        <f>VLOOKUP(A4422,Respondents!A:C,3,FALSE)</f>
        <v>Member Bodies and Other Professional Organizations</v>
      </c>
      <c r="G4422" s="3">
        <f t="shared" si="146"/>
        <v>1</v>
      </c>
      <c r="H4422" s="3">
        <f t="shared" si="147"/>
        <v>0</v>
      </c>
    </row>
    <row r="4423" spans="1:8" x14ac:dyDescent="0.3">
      <c r="A4423" t="s">
        <v>24</v>
      </c>
      <c r="B4423" t="s">
        <v>153</v>
      </c>
      <c r="C4423" t="s">
        <v>161</v>
      </c>
      <c r="D4423" t="s">
        <v>159</v>
      </c>
      <c r="E4423" s="3" t="str">
        <f>VLOOKUP(A4423,Respondents!A:B,2,FALSE)</f>
        <v>Member Bodies and Other Professional Organizations</v>
      </c>
      <c r="F4423" s="3" t="str">
        <f>VLOOKUP(A4423,Respondents!A:C,3,FALSE)</f>
        <v>Member Bodies and Other Professional Organizations</v>
      </c>
      <c r="G4423" s="3">
        <f t="shared" si="146"/>
        <v>1</v>
      </c>
      <c r="H4423" s="3">
        <f t="shared" si="147"/>
        <v>1</v>
      </c>
    </row>
    <row r="4424" spans="1:8" x14ac:dyDescent="0.3">
      <c r="A4424" t="s">
        <v>24</v>
      </c>
      <c r="B4424" t="s">
        <v>153</v>
      </c>
      <c r="C4424" t="s">
        <v>300</v>
      </c>
      <c r="D4424" t="s">
        <v>155</v>
      </c>
      <c r="E4424" s="3" t="str">
        <f>VLOOKUP(A4424,Respondents!A:B,2,FALSE)</f>
        <v>Member Bodies and Other Professional Organizations</v>
      </c>
      <c r="F4424" s="3" t="str">
        <f>VLOOKUP(A4424,Respondents!A:C,3,FALSE)</f>
        <v>Member Bodies and Other Professional Organizations</v>
      </c>
      <c r="G4424" s="3">
        <f t="shared" si="146"/>
        <v>2</v>
      </c>
      <c r="H4424" s="3">
        <f t="shared" si="147"/>
        <v>0</v>
      </c>
    </row>
    <row r="4425" spans="1:8" x14ac:dyDescent="0.3">
      <c r="A4425" t="s">
        <v>24</v>
      </c>
      <c r="B4425" t="s">
        <v>153</v>
      </c>
      <c r="C4425" t="s">
        <v>301</v>
      </c>
      <c r="D4425" t="s">
        <v>155</v>
      </c>
      <c r="E4425" s="3" t="str">
        <f>VLOOKUP(A4425,Respondents!A:B,2,FALSE)</f>
        <v>Member Bodies and Other Professional Organizations</v>
      </c>
      <c r="F4425" s="3" t="str">
        <f>VLOOKUP(A4425,Respondents!A:C,3,FALSE)</f>
        <v>Member Bodies and Other Professional Organizations</v>
      </c>
      <c r="G4425" s="3">
        <f t="shared" si="146"/>
        <v>2</v>
      </c>
      <c r="H4425" s="3">
        <f t="shared" si="147"/>
        <v>0</v>
      </c>
    </row>
    <row r="4426" spans="1:8" x14ac:dyDescent="0.3">
      <c r="A4426" t="s">
        <v>24</v>
      </c>
      <c r="B4426" t="s">
        <v>153</v>
      </c>
      <c r="C4426" t="s">
        <v>302</v>
      </c>
      <c r="D4426" t="s">
        <v>155</v>
      </c>
      <c r="E4426" s="3" t="str">
        <f>VLOOKUP(A4426,Respondents!A:B,2,FALSE)</f>
        <v>Member Bodies and Other Professional Organizations</v>
      </c>
      <c r="F4426" s="3" t="str">
        <f>VLOOKUP(A4426,Respondents!A:C,3,FALSE)</f>
        <v>Member Bodies and Other Professional Organizations</v>
      </c>
      <c r="G4426" s="3">
        <f t="shared" si="146"/>
        <v>2</v>
      </c>
      <c r="H4426" s="3">
        <f t="shared" si="147"/>
        <v>0</v>
      </c>
    </row>
    <row r="4427" spans="1:8" x14ac:dyDescent="0.3">
      <c r="A4427" t="s">
        <v>24</v>
      </c>
      <c r="B4427" t="s">
        <v>153</v>
      </c>
      <c r="C4427" t="s">
        <v>303</v>
      </c>
      <c r="D4427" t="s">
        <v>155</v>
      </c>
      <c r="E4427" s="3" t="str">
        <f>VLOOKUP(A4427,Respondents!A:B,2,FALSE)</f>
        <v>Member Bodies and Other Professional Organizations</v>
      </c>
      <c r="F4427" s="3" t="str">
        <f>VLOOKUP(A4427,Respondents!A:C,3,FALSE)</f>
        <v>Member Bodies and Other Professional Organizations</v>
      </c>
      <c r="G4427" s="3">
        <f t="shared" si="146"/>
        <v>2</v>
      </c>
      <c r="H4427" s="3">
        <f t="shared" si="147"/>
        <v>0</v>
      </c>
    </row>
    <row r="4428" spans="1:8" x14ac:dyDescent="0.3">
      <c r="A4428" t="s">
        <v>24</v>
      </c>
      <c r="B4428" t="s">
        <v>153</v>
      </c>
      <c r="C4428" t="s">
        <v>304</v>
      </c>
      <c r="D4428" t="s">
        <v>155</v>
      </c>
      <c r="E4428" s="3" t="str">
        <f>VLOOKUP(A4428,Respondents!A:B,2,FALSE)</f>
        <v>Member Bodies and Other Professional Organizations</v>
      </c>
      <c r="F4428" s="3" t="str">
        <f>VLOOKUP(A4428,Respondents!A:C,3,FALSE)</f>
        <v>Member Bodies and Other Professional Organizations</v>
      </c>
      <c r="G4428" s="3">
        <f t="shared" si="146"/>
        <v>2</v>
      </c>
      <c r="H4428" s="3">
        <f t="shared" si="147"/>
        <v>0</v>
      </c>
    </row>
    <row r="4429" spans="1:8" x14ac:dyDescent="0.3">
      <c r="A4429" t="s">
        <v>24</v>
      </c>
      <c r="B4429" t="s">
        <v>180</v>
      </c>
      <c r="C4429" t="s">
        <v>181</v>
      </c>
      <c r="D4429" t="s">
        <v>155</v>
      </c>
      <c r="E4429" s="3" t="str">
        <f>VLOOKUP(A4429,Respondents!A:B,2,FALSE)</f>
        <v>Member Bodies and Other Professional Organizations</v>
      </c>
      <c r="F4429" s="3" t="str">
        <f>VLOOKUP(A4429,Respondents!A:C,3,FALSE)</f>
        <v>Member Bodies and Other Professional Organizations</v>
      </c>
      <c r="G4429" s="3">
        <f t="shared" si="146"/>
        <v>1</v>
      </c>
      <c r="H4429" s="3">
        <f t="shared" si="147"/>
        <v>0</v>
      </c>
    </row>
    <row r="4430" spans="1:8" x14ac:dyDescent="0.3">
      <c r="A4430" t="s">
        <v>24</v>
      </c>
      <c r="B4430" t="s">
        <v>180</v>
      </c>
      <c r="C4430" t="s">
        <v>182</v>
      </c>
      <c r="D4430" t="s">
        <v>155</v>
      </c>
      <c r="E4430" s="3" t="str">
        <f>VLOOKUP(A4430,Respondents!A:B,2,FALSE)</f>
        <v>Member Bodies and Other Professional Organizations</v>
      </c>
      <c r="F4430" s="3" t="str">
        <f>VLOOKUP(A4430,Respondents!A:C,3,FALSE)</f>
        <v>Member Bodies and Other Professional Organizations</v>
      </c>
      <c r="G4430" s="3">
        <f t="shared" si="146"/>
        <v>1</v>
      </c>
      <c r="H4430" s="3">
        <f t="shared" si="147"/>
        <v>0</v>
      </c>
    </row>
    <row r="4431" spans="1:8" x14ac:dyDescent="0.3">
      <c r="A4431" t="s">
        <v>24</v>
      </c>
      <c r="B4431" t="s">
        <v>180</v>
      </c>
      <c r="C4431" t="s">
        <v>183</v>
      </c>
      <c r="D4431" t="s">
        <v>155</v>
      </c>
      <c r="E4431" s="3" t="str">
        <f>VLOOKUP(A4431,Respondents!A:B,2,FALSE)</f>
        <v>Member Bodies and Other Professional Organizations</v>
      </c>
      <c r="F4431" s="3" t="str">
        <f>VLOOKUP(A4431,Respondents!A:C,3,FALSE)</f>
        <v>Member Bodies and Other Professional Organizations</v>
      </c>
      <c r="G4431" s="3">
        <f t="shared" si="146"/>
        <v>1</v>
      </c>
      <c r="H4431" s="3">
        <f t="shared" si="147"/>
        <v>0</v>
      </c>
    </row>
    <row r="4432" spans="1:8" x14ac:dyDescent="0.3">
      <c r="A4432" t="s">
        <v>24</v>
      </c>
      <c r="B4432" t="s">
        <v>180</v>
      </c>
      <c r="C4432" t="s">
        <v>184</v>
      </c>
      <c r="D4432" t="s">
        <v>155</v>
      </c>
      <c r="E4432" s="3" t="str">
        <f>VLOOKUP(A4432,Respondents!A:B,2,FALSE)</f>
        <v>Member Bodies and Other Professional Organizations</v>
      </c>
      <c r="F4432" s="3" t="str">
        <f>VLOOKUP(A4432,Respondents!A:C,3,FALSE)</f>
        <v>Member Bodies and Other Professional Organizations</v>
      </c>
      <c r="G4432" s="3">
        <f t="shared" si="146"/>
        <v>1</v>
      </c>
      <c r="H4432" s="3">
        <f t="shared" si="147"/>
        <v>0</v>
      </c>
    </row>
    <row r="4433" spans="1:8" x14ac:dyDescent="0.3">
      <c r="A4433" t="s">
        <v>24</v>
      </c>
      <c r="B4433" t="s">
        <v>180</v>
      </c>
      <c r="C4433" t="s">
        <v>185</v>
      </c>
      <c r="D4433" t="s">
        <v>155</v>
      </c>
      <c r="E4433" s="3" t="str">
        <f>VLOOKUP(A4433,Respondents!A:B,2,FALSE)</f>
        <v>Member Bodies and Other Professional Organizations</v>
      </c>
      <c r="F4433" s="3" t="str">
        <f>VLOOKUP(A4433,Respondents!A:C,3,FALSE)</f>
        <v>Member Bodies and Other Professional Organizations</v>
      </c>
      <c r="G4433" s="3">
        <f t="shared" si="146"/>
        <v>1</v>
      </c>
      <c r="H4433" s="3">
        <f t="shared" si="147"/>
        <v>0</v>
      </c>
    </row>
    <row r="4434" spans="1:8" x14ac:dyDescent="0.3">
      <c r="A4434" t="s">
        <v>24</v>
      </c>
      <c r="B4434" t="s">
        <v>180</v>
      </c>
      <c r="C4434" t="s">
        <v>186</v>
      </c>
      <c r="D4434" t="s">
        <v>159</v>
      </c>
      <c r="E4434" s="3" t="str">
        <f>VLOOKUP(A4434,Respondents!A:B,2,FALSE)</f>
        <v>Member Bodies and Other Professional Organizations</v>
      </c>
      <c r="F4434" s="3" t="str">
        <f>VLOOKUP(A4434,Respondents!A:C,3,FALSE)</f>
        <v>Member Bodies and Other Professional Organizations</v>
      </c>
      <c r="G4434" s="3">
        <f t="shared" si="146"/>
        <v>1</v>
      </c>
      <c r="H4434" s="3">
        <f t="shared" si="147"/>
        <v>1</v>
      </c>
    </row>
    <row r="4435" spans="1:8" x14ac:dyDescent="0.3">
      <c r="A4435" t="s">
        <v>24</v>
      </c>
      <c r="B4435" t="s">
        <v>180</v>
      </c>
      <c r="C4435" t="s">
        <v>305</v>
      </c>
      <c r="D4435" t="s">
        <v>155</v>
      </c>
      <c r="E4435" s="3" t="str">
        <f>VLOOKUP(A4435,Respondents!A:B,2,FALSE)</f>
        <v>Member Bodies and Other Professional Organizations</v>
      </c>
      <c r="F4435" s="3" t="str">
        <f>VLOOKUP(A4435,Respondents!A:C,3,FALSE)</f>
        <v>Member Bodies and Other Professional Organizations</v>
      </c>
      <c r="G4435" s="3">
        <f t="shared" si="146"/>
        <v>2</v>
      </c>
      <c r="H4435" s="3">
        <f t="shared" si="147"/>
        <v>0</v>
      </c>
    </row>
    <row r="4436" spans="1:8" x14ac:dyDescent="0.3">
      <c r="A4436" t="s">
        <v>24</v>
      </c>
      <c r="B4436" t="s">
        <v>180</v>
      </c>
      <c r="C4436" t="s">
        <v>306</v>
      </c>
      <c r="D4436" t="s">
        <v>155</v>
      </c>
      <c r="E4436" s="3" t="str">
        <f>VLOOKUP(A4436,Respondents!A:B,2,FALSE)</f>
        <v>Member Bodies and Other Professional Organizations</v>
      </c>
      <c r="F4436" s="3" t="str">
        <f>VLOOKUP(A4436,Respondents!A:C,3,FALSE)</f>
        <v>Member Bodies and Other Professional Organizations</v>
      </c>
      <c r="G4436" s="3">
        <f t="shared" si="146"/>
        <v>2</v>
      </c>
      <c r="H4436" s="3">
        <f t="shared" si="147"/>
        <v>0</v>
      </c>
    </row>
    <row r="4437" spans="1:8" x14ac:dyDescent="0.3">
      <c r="A4437" t="s">
        <v>24</v>
      </c>
      <c r="B4437" t="s">
        <v>180</v>
      </c>
      <c r="C4437" t="s">
        <v>307</v>
      </c>
      <c r="D4437" t="s">
        <v>155</v>
      </c>
      <c r="E4437" s="3" t="str">
        <f>VLOOKUP(A4437,Respondents!A:B,2,FALSE)</f>
        <v>Member Bodies and Other Professional Organizations</v>
      </c>
      <c r="F4437" s="3" t="str">
        <f>VLOOKUP(A4437,Respondents!A:C,3,FALSE)</f>
        <v>Member Bodies and Other Professional Organizations</v>
      </c>
      <c r="G4437" s="3">
        <f t="shared" si="146"/>
        <v>2</v>
      </c>
      <c r="H4437" s="3">
        <f t="shared" si="147"/>
        <v>0</v>
      </c>
    </row>
    <row r="4438" spans="1:8" x14ac:dyDescent="0.3">
      <c r="A4438" t="s">
        <v>24</v>
      </c>
      <c r="B4438" t="s">
        <v>180</v>
      </c>
      <c r="C4438" t="s">
        <v>308</v>
      </c>
      <c r="D4438" t="s">
        <v>155</v>
      </c>
      <c r="E4438" s="3" t="str">
        <f>VLOOKUP(A4438,Respondents!A:B,2,FALSE)</f>
        <v>Member Bodies and Other Professional Organizations</v>
      </c>
      <c r="F4438" s="3" t="str">
        <f>VLOOKUP(A4438,Respondents!A:C,3,FALSE)</f>
        <v>Member Bodies and Other Professional Organizations</v>
      </c>
      <c r="G4438" s="3">
        <f t="shared" si="146"/>
        <v>2</v>
      </c>
      <c r="H4438" s="3">
        <f t="shared" si="147"/>
        <v>0</v>
      </c>
    </row>
    <row r="4439" spans="1:8" x14ac:dyDescent="0.3">
      <c r="A4439" t="s">
        <v>24</v>
      </c>
      <c r="B4439" t="s">
        <v>180</v>
      </c>
      <c r="C4439" t="s">
        <v>309</v>
      </c>
      <c r="D4439" t="s">
        <v>155</v>
      </c>
      <c r="E4439" s="3" t="str">
        <f>VLOOKUP(A4439,Respondents!A:B,2,FALSE)</f>
        <v>Member Bodies and Other Professional Organizations</v>
      </c>
      <c r="F4439" s="3" t="str">
        <f>VLOOKUP(A4439,Respondents!A:C,3,FALSE)</f>
        <v>Member Bodies and Other Professional Organizations</v>
      </c>
      <c r="G4439" s="3">
        <f t="shared" ref="G4439:G4502" si="148">IF(LEN(C4439)-LEN(SUBSTITUTE(C4439,".",""))&lt;=1,1,2)</f>
        <v>2</v>
      </c>
      <c r="H4439" s="3">
        <f t="shared" ref="H4439:H4502" si="149">IF(D4439="Yes",1,0)</f>
        <v>0</v>
      </c>
    </row>
    <row r="4440" spans="1:8" x14ac:dyDescent="0.3">
      <c r="A4440" t="s">
        <v>24</v>
      </c>
      <c r="B4440" t="s">
        <v>180</v>
      </c>
      <c r="C4440" t="s">
        <v>310</v>
      </c>
      <c r="D4440" t="s">
        <v>155</v>
      </c>
      <c r="E4440" s="3" t="str">
        <f>VLOOKUP(A4440,Respondents!A:B,2,FALSE)</f>
        <v>Member Bodies and Other Professional Organizations</v>
      </c>
      <c r="F4440" s="3" t="str">
        <f>VLOOKUP(A4440,Respondents!A:C,3,FALSE)</f>
        <v>Member Bodies and Other Professional Organizations</v>
      </c>
      <c r="G4440" s="3">
        <f t="shared" si="148"/>
        <v>2</v>
      </c>
      <c r="H4440" s="3">
        <f t="shared" si="149"/>
        <v>0</v>
      </c>
    </row>
    <row r="4441" spans="1:8" x14ac:dyDescent="0.3">
      <c r="A4441" t="s">
        <v>24</v>
      </c>
      <c r="B4441" t="s">
        <v>180</v>
      </c>
      <c r="C4441" t="s">
        <v>311</v>
      </c>
      <c r="D4441" t="s">
        <v>155</v>
      </c>
      <c r="E4441" s="3" t="str">
        <f>VLOOKUP(A4441,Respondents!A:B,2,FALSE)</f>
        <v>Member Bodies and Other Professional Organizations</v>
      </c>
      <c r="F4441" s="3" t="str">
        <f>VLOOKUP(A4441,Respondents!A:C,3,FALSE)</f>
        <v>Member Bodies and Other Professional Organizations</v>
      </c>
      <c r="G4441" s="3">
        <f t="shared" si="148"/>
        <v>2</v>
      </c>
      <c r="H4441" s="3">
        <f t="shared" si="149"/>
        <v>0</v>
      </c>
    </row>
    <row r="4442" spans="1:8" x14ac:dyDescent="0.3">
      <c r="A4442" t="s">
        <v>24</v>
      </c>
      <c r="B4442" t="s">
        <v>216</v>
      </c>
      <c r="C4442" t="s">
        <v>217</v>
      </c>
      <c r="D4442" t="s">
        <v>155</v>
      </c>
      <c r="E4442" s="3" t="str">
        <f>VLOOKUP(A4442,Respondents!A:B,2,FALSE)</f>
        <v>Member Bodies and Other Professional Organizations</v>
      </c>
      <c r="F4442" s="3" t="str">
        <f>VLOOKUP(A4442,Respondents!A:C,3,FALSE)</f>
        <v>Member Bodies and Other Professional Organizations</v>
      </c>
      <c r="G4442" s="3">
        <f t="shared" si="148"/>
        <v>1</v>
      </c>
      <c r="H4442" s="3">
        <f t="shared" si="149"/>
        <v>0</v>
      </c>
    </row>
    <row r="4443" spans="1:8" x14ac:dyDescent="0.3">
      <c r="A4443" t="s">
        <v>24</v>
      </c>
      <c r="B4443" t="s">
        <v>216</v>
      </c>
      <c r="C4443" t="s">
        <v>218</v>
      </c>
      <c r="D4443" t="s">
        <v>155</v>
      </c>
      <c r="E4443" s="3" t="str">
        <f>VLOOKUP(A4443,Respondents!A:B,2,FALSE)</f>
        <v>Member Bodies and Other Professional Organizations</v>
      </c>
      <c r="F4443" s="3" t="str">
        <f>VLOOKUP(A4443,Respondents!A:C,3,FALSE)</f>
        <v>Member Bodies and Other Professional Organizations</v>
      </c>
      <c r="G4443" s="3">
        <f t="shared" si="148"/>
        <v>1</v>
      </c>
      <c r="H4443" s="3">
        <f t="shared" si="149"/>
        <v>0</v>
      </c>
    </row>
    <row r="4444" spans="1:8" x14ac:dyDescent="0.3">
      <c r="A4444" t="s">
        <v>24</v>
      </c>
      <c r="B4444" t="s">
        <v>216</v>
      </c>
      <c r="C4444" t="s">
        <v>219</v>
      </c>
      <c r="D4444" t="s">
        <v>155</v>
      </c>
      <c r="E4444" s="3" t="str">
        <f>VLOOKUP(A4444,Respondents!A:B,2,FALSE)</f>
        <v>Member Bodies and Other Professional Organizations</v>
      </c>
      <c r="F4444" s="3" t="str">
        <f>VLOOKUP(A4444,Respondents!A:C,3,FALSE)</f>
        <v>Member Bodies and Other Professional Organizations</v>
      </c>
      <c r="G4444" s="3">
        <f t="shared" si="148"/>
        <v>1</v>
      </c>
      <c r="H4444" s="3">
        <f t="shared" si="149"/>
        <v>0</v>
      </c>
    </row>
    <row r="4445" spans="1:8" x14ac:dyDescent="0.3">
      <c r="A4445" t="s">
        <v>24</v>
      </c>
      <c r="B4445" t="s">
        <v>216</v>
      </c>
      <c r="C4445" t="s">
        <v>220</v>
      </c>
      <c r="D4445" t="s">
        <v>155</v>
      </c>
      <c r="E4445" s="3" t="str">
        <f>VLOOKUP(A4445,Respondents!A:B,2,FALSE)</f>
        <v>Member Bodies and Other Professional Organizations</v>
      </c>
      <c r="F4445" s="3" t="str">
        <f>VLOOKUP(A4445,Respondents!A:C,3,FALSE)</f>
        <v>Member Bodies and Other Professional Organizations</v>
      </c>
      <c r="G4445" s="3">
        <f t="shared" si="148"/>
        <v>1</v>
      </c>
      <c r="H4445" s="3">
        <f t="shared" si="149"/>
        <v>0</v>
      </c>
    </row>
    <row r="4446" spans="1:8" x14ac:dyDescent="0.3">
      <c r="A4446" t="s">
        <v>24</v>
      </c>
      <c r="B4446" t="s">
        <v>216</v>
      </c>
      <c r="C4446" t="s">
        <v>221</v>
      </c>
      <c r="D4446" t="s">
        <v>155</v>
      </c>
      <c r="E4446" s="3" t="str">
        <f>VLOOKUP(A4446,Respondents!A:B,2,FALSE)</f>
        <v>Member Bodies and Other Professional Organizations</v>
      </c>
      <c r="F4446" s="3" t="str">
        <f>VLOOKUP(A4446,Respondents!A:C,3,FALSE)</f>
        <v>Member Bodies and Other Professional Organizations</v>
      </c>
      <c r="G4446" s="3">
        <f t="shared" si="148"/>
        <v>1</v>
      </c>
      <c r="H4446" s="3">
        <f t="shared" si="149"/>
        <v>0</v>
      </c>
    </row>
    <row r="4447" spans="1:8" x14ac:dyDescent="0.3">
      <c r="A4447" t="s">
        <v>24</v>
      </c>
      <c r="B4447" t="s">
        <v>216</v>
      </c>
      <c r="C4447" t="s">
        <v>312</v>
      </c>
      <c r="D4447" t="s">
        <v>159</v>
      </c>
      <c r="E4447" s="3" t="str">
        <f>VLOOKUP(A4447,Respondents!A:B,2,FALSE)</f>
        <v>Member Bodies and Other Professional Organizations</v>
      </c>
      <c r="F4447" s="3" t="str">
        <f>VLOOKUP(A4447,Respondents!A:C,3,FALSE)</f>
        <v>Member Bodies and Other Professional Organizations</v>
      </c>
      <c r="G4447" s="3">
        <f t="shared" si="148"/>
        <v>1</v>
      </c>
      <c r="H4447" s="3">
        <f t="shared" si="149"/>
        <v>1</v>
      </c>
    </row>
    <row r="4448" spans="1:8" x14ac:dyDescent="0.3">
      <c r="A4448" t="s">
        <v>24</v>
      </c>
      <c r="B4448" t="s">
        <v>216</v>
      </c>
      <c r="C4448" t="s">
        <v>276</v>
      </c>
      <c r="D4448" t="s">
        <v>155</v>
      </c>
      <c r="E4448" s="3" t="str">
        <f>VLOOKUP(A4448,Respondents!A:B,2,FALSE)</f>
        <v>Member Bodies and Other Professional Organizations</v>
      </c>
      <c r="F4448" s="3" t="str">
        <f>VLOOKUP(A4448,Respondents!A:C,3,FALSE)</f>
        <v>Member Bodies and Other Professional Organizations</v>
      </c>
      <c r="G4448" s="3">
        <f t="shared" si="148"/>
        <v>2</v>
      </c>
      <c r="H4448" s="3">
        <f t="shared" si="149"/>
        <v>0</v>
      </c>
    </row>
    <row r="4449" spans="1:8" x14ac:dyDescent="0.3">
      <c r="A4449" t="s">
        <v>24</v>
      </c>
      <c r="B4449" t="s">
        <v>216</v>
      </c>
      <c r="C4449" t="s">
        <v>313</v>
      </c>
      <c r="D4449" t="s">
        <v>155</v>
      </c>
      <c r="E4449" s="3" t="str">
        <f>VLOOKUP(A4449,Respondents!A:B,2,FALSE)</f>
        <v>Member Bodies and Other Professional Organizations</v>
      </c>
      <c r="F4449" s="3" t="str">
        <f>VLOOKUP(A4449,Respondents!A:C,3,FALSE)</f>
        <v>Member Bodies and Other Professional Organizations</v>
      </c>
      <c r="G4449" s="3">
        <f t="shared" si="148"/>
        <v>2</v>
      </c>
      <c r="H4449" s="3">
        <f t="shared" si="149"/>
        <v>0</v>
      </c>
    </row>
    <row r="4450" spans="1:8" x14ac:dyDescent="0.3">
      <c r="A4450" t="s">
        <v>24</v>
      </c>
      <c r="B4450" t="s">
        <v>216</v>
      </c>
      <c r="C4450" t="s">
        <v>378</v>
      </c>
      <c r="D4450" t="s">
        <v>155</v>
      </c>
      <c r="E4450" s="3" t="str">
        <f>VLOOKUP(A4450,Respondents!A:B,2,FALSE)</f>
        <v>Member Bodies and Other Professional Organizations</v>
      </c>
      <c r="F4450" s="3" t="str">
        <f>VLOOKUP(A4450,Respondents!A:C,3,FALSE)</f>
        <v>Member Bodies and Other Professional Organizations</v>
      </c>
      <c r="G4450" s="3">
        <f t="shared" si="148"/>
        <v>2</v>
      </c>
      <c r="H4450" s="3">
        <f t="shared" si="149"/>
        <v>0</v>
      </c>
    </row>
    <row r="4451" spans="1:8" x14ac:dyDescent="0.3">
      <c r="A4451" t="s">
        <v>24</v>
      </c>
      <c r="B4451" t="s">
        <v>216</v>
      </c>
      <c r="C4451" t="s">
        <v>379</v>
      </c>
      <c r="D4451" t="s">
        <v>155</v>
      </c>
      <c r="E4451" s="3" t="str">
        <f>VLOOKUP(A4451,Respondents!A:B,2,FALSE)</f>
        <v>Member Bodies and Other Professional Organizations</v>
      </c>
      <c r="F4451" s="3" t="str">
        <f>VLOOKUP(A4451,Respondents!A:C,3,FALSE)</f>
        <v>Member Bodies and Other Professional Organizations</v>
      </c>
      <c r="G4451" s="3">
        <f t="shared" si="148"/>
        <v>2</v>
      </c>
      <c r="H4451" s="3">
        <f t="shared" si="149"/>
        <v>0</v>
      </c>
    </row>
    <row r="4452" spans="1:8" x14ac:dyDescent="0.3">
      <c r="A4452" t="s">
        <v>24</v>
      </c>
      <c r="B4452" t="s">
        <v>208</v>
      </c>
      <c r="C4452" t="s">
        <v>209</v>
      </c>
      <c r="D4452" t="s">
        <v>155</v>
      </c>
      <c r="E4452" s="3" t="str">
        <f>VLOOKUP(A4452,Respondents!A:B,2,FALSE)</f>
        <v>Member Bodies and Other Professional Organizations</v>
      </c>
      <c r="F4452" s="3" t="str">
        <f>VLOOKUP(A4452,Respondents!A:C,3,FALSE)</f>
        <v>Member Bodies and Other Professional Organizations</v>
      </c>
      <c r="G4452" s="3">
        <f t="shared" si="148"/>
        <v>1</v>
      </c>
      <c r="H4452" s="3">
        <f t="shared" si="149"/>
        <v>0</v>
      </c>
    </row>
    <row r="4453" spans="1:8" x14ac:dyDescent="0.3">
      <c r="A4453" t="s">
        <v>24</v>
      </c>
      <c r="B4453" t="s">
        <v>208</v>
      </c>
      <c r="C4453" t="s">
        <v>210</v>
      </c>
      <c r="D4453" t="s">
        <v>155</v>
      </c>
      <c r="E4453" s="3" t="str">
        <f>VLOOKUP(A4453,Respondents!A:B,2,FALSE)</f>
        <v>Member Bodies and Other Professional Organizations</v>
      </c>
      <c r="F4453" s="3" t="str">
        <f>VLOOKUP(A4453,Respondents!A:C,3,FALSE)</f>
        <v>Member Bodies and Other Professional Organizations</v>
      </c>
      <c r="G4453" s="3">
        <f t="shared" si="148"/>
        <v>1</v>
      </c>
      <c r="H4453" s="3">
        <f t="shared" si="149"/>
        <v>0</v>
      </c>
    </row>
    <row r="4454" spans="1:8" x14ac:dyDescent="0.3">
      <c r="A4454" t="s">
        <v>24</v>
      </c>
      <c r="B4454" t="s">
        <v>208</v>
      </c>
      <c r="C4454" t="s">
        <v>211</v>
      </c>
      <c r="D4454" t="s">
        <v>155</v>
      </c>
      <c r="E4454" s="3" t="str">
        <f>VLOOKUP(A4454,Respondents!A:B,2,FALSE)</f>
        <v>Member Bodies and Other Professional Organizations</v>
      </c>
      <c r="F4454" s="3" t="str">
        <f>VLOOKUP(A4454,Respondents!A:C,3,FALSE)</f>
        <v>Member Bodies and Other Professional Organizations</v>
      </c>
      <c r="G4454" s="3">
        <f t="shared" si="148"/>
        <v>1</v>
      </c>
      <c r="H4454" s="3">
        <f t="shared" si="149"/>
        <v>0</v>
      </c>
    </row>
    <row r="4455" spans="1:8" x14ac:dyDescent="0.3">
      <c r="A4455" t="s">
        <v>24</v>
      </c>
      <c r="B4455" t="s">
        <v>208</v>
      </c>
      <c r="C4455" t="s">
        <v>212</v>
      </c>
      <c r="D4455" t="s">
        <v>155</v>
      </c>
      <c r="E4455" s="3" t="str">
        <f>VLOOKUP(A4455,Respondents!A:B,2,FALSE)</f>
        <v>Member Bodies and Other Professional Organizations</v>
      </c>
      <c r="F4455" s="3" t="str">
        <f>VLOOKUP(A4455,Respondents!A:C,3,FALSE)</f>
        <v>Member Bodies and Other Professional Organizations</v>
      </c>
      <c r="G4455" s="3">
        <f t="shared" si="148"/>
        <v>1</v>
      </c>
      <c r="H4455" s="3">
        <f t="shared" si="149"/>
        <v>0</v>
      </c>
    </row>
    <row r="4456" spans="1:8" x14ac:dyDescent="0.3">
      <c r="A4456" t="s">
        <v>24</v>
      </c>
      <c r="B4456" t="s">
        <v>208</v>
      </c>
      <c r="C4456" t="s">
        <v>213</v>
      </c>
      <c r="D4456" t="s">
        <v>155</v>
      </c>
      <c r="E4456" s="3" t="str">
        <f>VLOOKUP(A4456,Respondents!A:B,2,FALSE)</f>
        <v>Member Bodies and Other Professional Organizations</v>
      </c>
      <c r="F4456" s="3" t="str">
        <f>VLOOKUP(A4456,Respondents!A:C,3,FALSE)</f>
        <v>Member Bodies and Other Professional Organizations</v>
      </c>
      <c r="G4456" s="3">
        <f t="shared" si="148"/>
        <v>1</v>
      </c>
      <c r="H4456" s="3">
        <f t="shared" si="149"/>
        <v>0</v>
      </c>
    </row>
    <row r="4457" spans="1:8" x14ac:dyDescent="0.3">
      <c r="A4457" t="s">
        <v>24</v>
      </c>
      <c r="B4457" t="s">
        <v>208</v>
      </c>
      <c r="C4457" t="s">
        <v>214</v>
      </c>
      <c r="D4457" t="s">
        <v>159</v>
      </c>
      <c r="E4457" s="3" t="str">
        <f>VLOOKUP(A4457,Respondents!A:B,2,FALSE)</f>
        <v>Member Bodies and Other Professional Organizations</v>
      </c>
      <c r="F4457" s="3" t="str">
        <f>VLOOKUP(A4457,Respondents!A:C,3,FALSE)</f>
        <v>Member Bodies and Other Professional Organizations</v>
      </c>
      <c r="G4457" s="3">
        <f t="shared" si="148"/>
        <v>1</v>
      </c>
      <c r="H4457" s="3">
        <f t="shared" si="149"/>
        <v>1</v>
      </c>
    </row>
    <row r="4458" spans="1:8" x14ac:dyDescent="0.3">
      <c r="A4458" t="s">
        <v>24</v>
      </c>
      <c r="B4458" t="s">
        <v>208</v>
      </c>
      <c r="C4458" t="s">
        <v>215</v>
      </c>
      <c r="D4458" t="s">
        <v>155</v>
      </c>
      <c r="E4458" s="3" t="str">
        <f>VLOOKUP(A4458,Respondents!A:B,2,FALSE)</f>
        <v>Member Bodies and Other Professional Organizations</v>
      </c>
      <c r="F4458" s="3" t="str">
        <f>VLOOKUP(A4458,Respondents!A:C,3,FALSE)</f>
        <v>Member Bodies and Other Professional Organizations</v>
      </c>
      <c r="G4458" s="3">
        <f t="shared" si="148"/>
        <v>2</v>
      </c>
      <c r="H4458" s="3">
        <f t="shared" si="149"/>
        <v>0</v>
      </c>
    </row>
    <row r="4459" spans="1:8" x14ac:dyDescent="0.3">
      <c r="A4459" t="s">
        <v>24</v>
      </c>
      <c r="B4459" t="s">
        <v>208</v>
      </c>
      <c r="C4459" t="s">
        <v>380</v>
      </c>
      <c r="D4459" t="s">
        <v>155</v>
      </c>
      <c r="E4459" s="3" t="str">
        <f>VLOOKUP(A4459,Respondents!A:B,2,FALSE)</f>
        <v>Member Bodies and Other Professional Organizations</v>
      </c>
      <c r="F4459" s="3" t="str">
        <f>VLOOKUP(A4459,Respondents!A:C,3,FALSE)</f>
        <v>Member Bodies and Other Professional Organizations</v>
      </c>
      <c r="G4459" s="3">
        <f t="shared" si="148"/>
        <v>2</v>
      </c>
      <c r="H4459" s="3">
        <f t="shared" si="149"/>
        <v>0</v>
      </c>
    </row>
    <row r="4460" spans="1:8" x14ac:dyDescent="0.3">
      <c r="A4460" t="s">
        <v>24</v>
      </c>
      <c r="B4460" t="s">
        <v>208</v>
      </c>
      <c r="C4460" t="s">
        <v>267</v>
      </c>
      <c r="D4460" t="s">
        <v>155</v>
      </c>
      <c r="E4460" s="3" t="str">
        <f>VLOOKUP(A4460,Respondents!A:B,2,FALSE)</f>
        <v>Member Bodies and Other Professional Organizations</v>
      </c>
      <c r="F4460" s="3" t="str">
        <f>VLOOKUP(A4460,Respondents!A:C,3,FALSE)</f>
        <v>Member Bodies and Other Professional Organizations</v>
      </c>
      <c r="G4460" s="3">
        <f t="shared" si="148"/>
        <v>2</v>
      </c>
      <c r="H4460" s="3">
        <f t="shared" si="149"/>
        <v>0</v>
      </c>
    </row>
    <row r="4461" spans="1:8" x14ac:dyDescent="0.3">
      <c r="A4461" t="s">
        <v>24</v>
      </c>
      <c r="B4461" t="s">
        <v>208</v>
      </c>
      <c r="C4461" t="s">
        <v>268</v>
      </c>
      <c r="D4461" t="s">
        <v>155</v>
      </c>
      <c r="E4461" s="3" t="str">
        <f>VLOOKUP(A4461,Respondents!A:B,2,FALSE)</f>
        <v>Member Bodies and Other Professional Organizations</v>
      </c>
      <c r="F4461" s="3" t="str">
        <f>VLOOKUP(A4461,Respondents!A:C,3,FALSE)</f>
        <v>Member Bodies and Other Professional Organizations</v>
      </c>
      <c r="G4461" s="3">
        <f t="shared" si="148"/>
        <v>2</v>
      </c>
      <c r="H4461" s="3">
        <f t="shared" si="149"/>
        <v>0</v>
      </c>
    </row>
    <row r="4462" spans="1:8" x14ac:dyDescent="0.3">
      <c r="A4462" t="s">
        <v>24</v>
      </c>
      <c r="B4462" t="s">
        <v>208</v>
      </c>
      <c r="C4462" t="s">
        <v>381</v>
      </c>
      <c r="D4462" t="s">
        <v>155</v>
      </c>
      <c r="E4462" s="3" t="str">
        <f>VLOOKUP(A4462,Respondents!A:B,2,FALSE)</f>
        <v>Member Bodies and Other Professional Organizations</v>
      </c>
      <c r="F4462" s="3" t="str">
        <f>VLOOKUP(A4462,Respondents!A:C,3,FALSE)</f>
        <v>Member Bodies and Other Professional Organizations</v>
      </c>
      <c r="G4462" s="3">
        <f t="shared" si="148"/>
        <v>2</v>
      </c>
      <c r="H4462" s="3">
        <f t="shared" si="149"/>
        <v>0</v>
      </c>
    </row>
    <row r="4463" spans="1:8" x14ac:dyDescent="0.3">
      <c r="A4463" t="s">
        <v>24</v>
      </c>
      <c r="B4463" t="s">
        <v>222</v>
      </c>
      <c r="C4463" t="s">
        <v>223</v>
      </c>
      <c r="D4463" t="s">
        <v>155</v>
      </c>
      <c r="E4463" s="3" t="str">
        <f>VLOOKUP(A4463,Respondents!A:B,2,FALSE)</f>
        <v>Member Bodies and Other Professional Organizations</v>
      </c>
      <c r="F4463" s="3" t="str">
        <f>VLOOKUP(A4463,Respondents!A:C,3,FALSE)</f>
        <v>Member Bodies and Other Professional Organizations</v>
      </c>
      <c r="G4463" s="3">
        <f t="shared" si="148"/>
        <v>1</v>
      </c>
      <c r="H4463" s="3">
        <f t="shared" si="149"/>
        <v>0</v>
      </c>
    </row>
    <row r="4464" spans="1:8" x14ac:dyDescent="0.3">
      <c r="A4464" t="s">
        <v>24</v>
      </c>
      <c r="B4464" t="s">
        <v>222</v>
      </c>
      <c r="C4464" t="s">
        <v>224</v>
      </c>
      <c r="D4464" t="s">
        <v>155</v>
      </c>
      <c r="E4464" s="3" t="str">
        <f>VLOOKUP(A4464,Respondents!A:B,2,FALSE)</f>
        <v>Member Bodies and Other Professional Organizations</v>
      </c>
      <c r="F4464" s="3" t="str">
        <f>VLOOKUP(A4464,Respondents!A:C,3,FALSE)</f>
        <v>Member Bodies and Other Professional Organizations</v>
      </c>
      <c r="G4464" s="3">
        <f t="shared" si="148"/>
        <v>1</v>
      </c>
      <c r="H4464" s="3">
        <f t="shared" si="149"/>
        <v>0</v>
      </c>
    </row>
    <row r="4465" spans="1:8" x14ac:dyDescent="0.3">
      <c r="A4465" t="s">
        <v>24</v>
      </c>
      <c r="B4465" t="s">
        <v>222</v>
      </c>
      <c r="C4465" t="s">
        <v>225</v>
      </c>
      <c r="D4465" t="s">
        <v>155</v>
      </c>
      <c r="E4465" s="3" t="str">
        <f>VLOOKUP(A4465,Respondents!A:B,2,FALSE)</f>
        <v>Member Bodies and Other Professional Organizations</v>
      </c>
      <c r="F4465" s="3" t="str">
        <f>VLOOKUP(A4465,Respondents!A:C,3,FALSE)</f>
        <v>Member Bodies and Other Professional Organizations</v>
      </c>
      <c r="G4465" s="3">
        <f t="shared" si="148"/>
        <v>1</v>
      </c>
      <c r="H4465" s="3">
        <f t="shared" si="149"/>
        <v>0</v>
      </c>
    </row>
    <row r="4466" spans="1:8" x14ac:dyDescent="0.3">
      <c r="A4466" t="s">
        <v>24</v>
      </c>
      <c r="B4466" t="s">
        <v>222</v>
      </c>
      <c r="C4466" t="s">
        <v>226</v>
      </c>
      <c r="D4466" t="s">
        <v>155</v>
      </c>
      <c r="E4466" s="3" t="str">
        <f>VLOOKUP(A4466,Respondents!A:B,2,FALSE)</f>
        <v>Member Bodies and Other Professional Organizations</v>
      </c>
      <c r="F4466" s="3" t="str">
        <f>VLOOKUP(A4466,Respondents!A:C,3,FALSE)</f>
        <v>Member Bodies and Other Professional Organizations</v>
      </c>
      <c r="G4466" s="3">
        <f t="shared" si="148"/>
        <v>1</v>
      </c>
      <c r="H4466" s="3">
        <f t="shared" si="149"/>
        <v>0</v>
      </c>
    </row>
    <row r="4467" spans="1:8" x14ac:dyDescent="0.3">
      <c r="A4467" t="s">
        <v>24</v>
      </c>
      <c r="B4467" t="s">
        <v>222</v>
      </c>
      <c r="C4467" t="s">
        <v>227</v>
      </c>
      <c r="D4467" t="s">
        <v>155</v>
      </c>
      <c r="E4467" s="3" t="str">
        <f>VLOOKUP(A4467,Respondents!A:B,2,FALSE)</f>
        <v>Member Bodies and Other Professional Organizations</v>
      </c>
      <c r="F4467" s="3" t="str">
        <f>VLOOKUP(A4467,Respondents!A:C,3,FALSE)</f>
        <v>Member Bodies and Other Professional Organizations</v>
      </c>
      <c r="G4467" s="3">
        <f t="shared" si="148"/>
        <v>1</v>
      </c>
      <c r="H4467" s="3">
        <f t="shared" si="149"/>
        <v>0</v>
      </c>
    </row>
    <row r="4468" spans="1:8" x14ac:dyDescent="0.3">
      <c r="A4468" t="s">
        <v>24</v>
      </c>
      <c r="B4468" t="s">
        <v>222</v>
      </c>
      <c r="C4468" t="s">
        <v>228</v>
      </c>
      <c r="D4468" t="s">
        <v>159</v>
      </c>
      <c r="E4468" s="3" t="str">
        <f>VLOOKUP(A4468,Respondents!A:B,2,FALSE)</f>
        <v>Member Bodies and Other Professional Organizations</v>
      </c>
      <c r="F4468" s="3" t="str">
        <f>VLOOKUP(A4468,Respondents!A:C,3,FALSE)</f>
        <v>Member Bodies and Other Professional Organizations</v>
      </c>
      <c r="G4468" s="3">
        <f t="shared" si="148"/>
        <v>1</v>
      </c>
      <c r="H4468" s="3">
        <f t="shared" si="149"/>
        <v>1</v>
      </c>
    </row>
    <row r="4469" spans="1:8" x14ac:dyDescent="0.3">
      <c r="A4469" t="s">
        <v>24</v>
      </c>
      <c r="B4469" t="s">
        <v>222</v>
      </c>
      <c r="C4469" t="s">
        <v>314</v>
      </c>
      <c r="D4469" t="s">
        <v>155</v>
      </c>
      <c r="E4469" s="3" t="str">
        <f>VLOOKUP(A4469,Respondents!A:B,2,FALSE)</f>
        <v>Member Bodies and Other Professional Organizations</v>
      </c>
      <c r="F4469" s="3" t="str">
        <f>VLOOKUP(A4469,Respondents!A:C,3,FALSE)</f>
        <v>Member Bodies and Other Professional Organizations</v>
      </c>
      <c r="G4469" s="3">
        <f t="shared" si="148"/>
        <v>2</v>
      </c>
      <c r="H4469" s="3">
        <f t="shared" si="149"/>
        <v>0</v>
      </c>
    </row>
    <row r="4470" spans="1:8" x14ac:dyDescent="0.3">
      <c r="A4470" t="s">
        <v>24</v>
      </c>
      <c r="B4470" t="s">
        <v>222</v>
      </c>
      <c r="C4470" t="s">
        <v>315</v>
      </c>
      <c r="D4470" t="s">
        <v>155</v>
      </c>
      <c r="E4470" s="3" t="str">
        <f>VLOOKUP(A4470,Respondents!A:B,2,FALSE)</f>
        <v>Member Bodies and Other Professional Organizations</v>
      </c>
      <c r="F4470" s="3" t="str">
        <f>VLOOKUP(A4470,Respondents!A:C,3,FALSE)</f>
        <v>Member Bodies and Other Professional Organizations</v>
      </c>
      <c r="G4470" s="3">
        <f t="shared" si="148"/>
        <v>2</v>
      </c>
      <c r="H4470" s="3">
        <f t="shared" si="149"/>
        <v>0</v>
      </c>
    </row>
    <row r="4471" spans="1:8" x14ac:dyDescent="0.3">
      <c r="A4471" t="s">
        <v>24</v>
      </c>
      <c r="B4471" t="s">
        <v>222</v>
      </c>
      <c r="C4471" t="s">
        <v>271</v>
      </c>
      <c r="D4471" t="s">
        <v>155</v>
      </c>
      <c r="E4471" s="3" t="str">
        <f>VLOOKUP(A4471,Respondents!A:B,2,FALSE)</f>
        <v>Member Bodies and Other Professional Organizations</v>
      </c>
      <c r="F4471" s="3" t="str">
        <f>VLOOKUP(A4471,Respondents!A:C,3,FALSE)</f>
        <v>Member Bodies and Other Professional Organizations</v>
      </c>
      <c r="G4471" s="3">
        <f t="shared" si="148"/>
        <v>2</v>
      </c>
      <c r="H4471" s="3">
        <f t="shared" si="149"/>
        <v>0</v>
      </c>
    </row>
    <row r="4472" spans="1:8" x14ac:dyDescent="0.3">
      <c r="A4472" t="s">
        <v>24</v>
      </c>
      <c r="B4472" t="s">
        <v>222</v>
      </c>
      <c r="C4472" t="s">
        <v>382</v>
      </c>
      <c r="D4472" t="s">
        <v>155</v>
      </c>
      <c r="E4472" s="3" t="str">
        <f>VLOOKUP(A4472,Respondents!A:B,2,FALSE)</f>
        <v>Member Bodies and Other Professional Organizations</v>
      </c>
      <c r="F4472" s="3" t="str">
        <f>VLOOKUP(A4472,Respondents!A:C,3,FALSE)</f>
        <v>Member Bodies and Other Professional Organizations</v>
      </c>
      <c r="G4472" s="3">
        <f t="shared" si="148"/>
        <v>2</v>
      </c>
      <c r="H4472" s="3">
        <f t="shared" si="149"/>
        <v>0</v>
      </c>
    </row>
    <row r="4473" spans="1:8" x14ac:dyDescent="0.3">
      <c r="A4473" t="s">
        <v>24</v>
      </c>
      <c r="B4473" t="s">
        <v>229</v>
      </c>
      <c r="C4473" t="s">
        <v>230</v>
      </c>
      <c r="D4473" t="s">
        <v>155</v>
      </c>
      <c r="E4473" s="3" t="str">
        <f>VLOOKUP(A4473,Respondents!A:B,2,FALSE)</f>
        <v>Member Bodies and Other Professional Organizations</v>
      </c>
      <c r="F4473" s="3" t="str">
        <f>VLOOKUP(A4473,Respondents!A:C,3,FALSE)</f>
        <v>Member Bodies and Other Professional Organizations</v>
      </c>
      <c r="G4473" s="3">
        <f t="shared" si="148"/>
        <v>1</v>
      </c>
      <c r="H4473" s="3">
        <f t="shared" si="149"/>
        <v>0</v>
      </c>
    </row>
    <row r="4474" spans="1:8" x14ac:dyDescent="0.3">
      <c r="A4474" t="s">
        <v>24</v>
      </c>
      <c r="B4474" t="s">
        <v>229</v>
      </c>
      <c r="C4474" t="s">
        <v>231</v>
      </c>
      <c r="D4474" t="s">
        <v>155</v>
      </c>
      <c r="E4474" s="3" t="str">
        <f>VLOOKUP(A4474,Respondents!A:B,2,FALSE)</f>
        <v>Member Bodies and Other Professional Organizations</v>
      </c>
      <c r="F4474" s="3" t="str">
        <f>VLOOKUP(A4474,Respondents!A:C,3,FALSE)</f>
        <v>Member Bodies and Other Professional Organizations</v>
      </c>
      <c r="G4474" s="3">
        <f t="shared" si="148"/>
        <v>1</v>
      </c>
      <c r="H4474" s="3">
        <f t="shared" si="149"/>
        <v>0</v>
      </c>
    </row>
    <row r="4475" spans="1:8" x14ac:dyDescent="0.3">
      <c r="A4475" t="s">
        <v>24</v>
      </c>
      <c r="B4475" t="s">
        <v>229</v>
      </c>
      <c r="C4475" t="s">
        <v>232</v>
      </c>
      <c r="D4475" t="s">
        <v>155</v>
      </c>
      <c r="E4475" s="3" t="str">
        <f>VLOOKUP(A4475,Respondents!A:B,2,FALSE)</f>
        <v>Member Bodies and Other Professional Organizations</v>
      </c>
      <c r="F4475" s="3" t="str">
        <f>VLOOKUP(A4475,Respondents!A:C,3,FALSE)</f>
        <v>Member Bodies and Other Professional Organizations</v>
      </c>
      <c r="G4475" s="3">
        <f t="shared" si="148"/>
        <v>1</v>
      </c>
      <c r="H4475" s="3">
        <f t="shared" si="149"/>
        <v>0</v>
      </c>
    </row>
    <row r="4476" spans="1:8" x14ac:dyDescent="0.3">
      <c r="A4476" t="s">
        <v>24</v>
      </c>
      <c r="B4476" t="s">
        <v>229</v>
      </c>
      <c r="C4476" t="s">
        <v>233</v>
      </c>
      <c r="D4476" t="s">
        <v>155</v>
      </c>
      <c r="E4476" s="3" t="str">
        <f>VLOOKUP(A4476,Respondents!A:B,2,FALSE)</f>
        <v>Member Bodies and Other Professional Organizations</v>
      </c>
      <c r="F4476" s="3" t="str">
        <f>VLOOKUP(A4476,Respondents!A:C,3,FALSE)</f>
        <v>Member Bodies and Other Professional Organizations</v>
      </c>
      <c r="G4476" s="3">
        <f t="shared" si="148"/>
        <v>1</v>
      </c>
      <c r="H4476" s="3">
        <f t="shared" si="149"/>
        <v>0</v>
      </c>
    </row>
    <row r="4477" spans="1:8" x14ac:dyDescent="0.3">
      <c r="A4477" t="s">
        <v>24</v>
      </c>
      <c r="B4477" t="s">
        <v>229</v>
      </c>
      <c r="C4477" t="s">
        <v>234</v>
      </c>
      <c r="D4477" t="s">
        <v>155</v>
      </c>
      <c r="E4477" s="3" t="str">
        <f>VLOOKUP(A4477,Respondents!A:B,2,FALSE)</f>
        <v>Member Bodies and Other Professional Organizations</v>
      </c>
      <c r="F4477" s="3" t="str">
        <f>VLOOKUP(A4477,Respondents!A:C,3,FALSE)</f>
        <v>Member Bodies and Other Professional Organizations</v>
      </c>
      <c r="G4477" s="3">
        <f t="shared" si="148"/>
        <v>1</v>
      </c>
      <c r="H4477" s="3">
        <f t="shared" si="149"/>
        <v>0</v>
      </c>
    </row>
    <row r="4478" spans="1:8" x14ac:dyDescent="0.3">
      <c r="A4478" t="s">
        <v>24</v>
      </c>
      <c r="B4478" t="s">
        <v>229</v>
      </c>
      <c r="C4478" t="s">
        <v>235</v>
      </c>
      <c r="D4478" t="s">
        <v>159</v>
      </c>
      <c r="E4478" s="3" t="str">
        <f>VLOOKUP(A4478,Respondents!A:B,2,FALSE)</f>
        <v>Member Bodies and Other Professional Organizations</v>
      </c>
      <c r="F4478" s="3" t="str">
        <f>VLOOKUP(A4478,Respondents!A:C,3,FALSE)</f>
        <v>Member Bodies and Other Professional Organizations</v>
      </c>
      <c r="G4478" s="3">
        <f t="shared" si="148"/>
        <v>1</v>
      </c>
      <c r="H4478" s="3">
        <f t="shared" si="149"/>
        <v>1</v>
      </c>
    </row>
    <row r="4479" spans="1:8" x14ac:dyDescent="0.3">
      <c r="A4479" t="s">
        <v>24</v>
      </c>
      <c r="B4479" t="s">
        <v>229</v>
      </c>
      <c r="C4479" t="s">
        <v>316</v>
      </c>
      <c r="D4479" t="s">
        <v>155</v>
      </c>
      <c r="E4479" s="3" t="str">
        <f>VLOOKUP(A4479,Respondents!A:B,2,FALSE)</f>
        <v>Member Bodies and Other Professional Organizations</v>
      </c>
      <c r="F4479" s="3" t="str">
        <f>VLOOKUP(A4479,Respondents!A:C,3,FALSE)</f>
        <v>Member Bodies and Other Professional Organizations</v>
      </c>
      <c r="G4479" s="3">
        <f t="shared" si="148"/>
        <v>2</v>
      </c>
      <c r="H4479" s="3">
        <f t="shared" si="149"/>
        <v>0</v>
      </c>
    </row>
    <row r="4480" spans="1:8" x14ac:dyDescent="0.3">
      <c r="A4480" t="s">
        <v>24</v>
      </c>
      <c r="B4480" t="s">
        <v>229</v>
      </c>
      <c r="C4480" t="s">
        <v>317</v>
      </c>
      <c r="D4480" t="s">
        <v>155</v>
      </c>
      <c r="E4480" s="3" t="str">
        <f>VLOOKUP(A4480,Respondents!A:B,2,FALSE)</f>
        <v>Member Bodies and Other Professional Organizations</v>
      </c>
      <c r="F4480" s="3" t="str">
        <f>VLOOKUP(A4480,Respondents!A:C,3,FALSE)</f>
        <v>Member Bodies and Other Professional Organizations</v>
      </c>
      <c r="G4480" s="3">
        <f t="shared" si="148"/>
        <v>2</v>
      </c>
      <c r="H4480" s="3">
        <f t="shared" si="149"/>
        <v>0</v>
      </c>
    </row>
    <row r="4481" spans="1:8" x14ac:dyDescent="0.3">
      <c r="A4481" t="s">
        <v>24</v>
      </c>
      <c r="B4481" t="s">
        <v>229</v>
      </c>
      <c r="C4481" t="s">
        <v>272</v>
      </c>
      <c r="D4481" t="s">
        <v>155</v>
      </c>
      <c r="E4481" s="3" t="str">
        <f>VLOOKUP(A4481,Respondents!A:B,2,FALSE)</f>
        <v>Member Bodies and Other Professional Organizations</v>
      </c>
      <c r="F4481" s="3" t="str">
        <f>VLOOKUP(A4481,Respondents!A:C,3,FALSE)</f>
        <v>Member Bodies and Other Professional Organizations</v>
      </c>
      <c r="G4481" s="3">
        <f t="shared" si="148"/>
        <v>2</v>
      </c>
      <c r="H4481" s="3">
        <f t="shared" si="149"/>
        <v>0</v>
      </c>
    </row>
    <row r="4482" spans="1:8" x14ac:dyDescent="0.3">
      <c r="A4482" t="s">
        <v>24</v>
      </c>
      <c r="B4482" t="s">
        <v>236</v>
      </c>
      <c r="C4482" t="s">
        <v>237</v>
      </c>
      <c r="D4482" t="s">
        <v>155</v>
      </c>
      <c r="E4482" s="3" t="str">
        <f>VLOOKUP(A4482,Respondents!A:B,2,FALSE)</f>
        <v>Member Bodies and Other Professional Organizations</v>
      </c>
      <c r="F4482" s="3" t="str">
        <f>VLOOKUP(A4482,Respondents!A:C,3,FALSE)</f>
        <v>Member Bodies and Other Professional Organizations</v>
      </c>
      <c r="G4482" s="3">
        <f t="shared" si="148"/>
        <v>1</v>
      </c>
      <c r="H4482" s="3">
        <f t="shared" si="149"/>
        <v>0</v>
      </c>
    </row>
    <row r="4483" spans="1:8" x14ac:dyDescent="0.3">
      <c r="A4483" t="s">
        <v>24</v>
      </c>
      <c r="B4483" t="s">
        <v>236</v>
      </c>
      <c r="C4483" t="s">
        <v>238</v>
      </c>
      <c r="D4483" t="s">
        <v>155</v>
      </c>
      <c r="E4483" s="3" t="str">
        <f>VLOOKUP(A4483,Respondents!A:B,2,FALSE)</f>
        <v>Member Bodies and Other Professional Organizations</v>
      </c>
      <c r="F4483" s="3" t="str">
        <f>VLOOKUP(A4483,Respondents!A:C,3,FALSE)</f>
        <v>Member Bodies and Other Professional Organizations</v>
      </c>
      <c r="G4483" s="3">
        <f t="shared" si="148"/>
        <v>1</v>
      </c>
      <c r="H4483" s="3">
        <f t="shared" si="149"/>
        <v>0</v>
      </c>
    </row>
    <row r="4484" spans="1:8" x14ac:dyDescent="0.3">
      <c r="A4484" t="s">
        <v>24</v>
      </c>
      <c r="B4484" t="s">
        <v>236</v>
      </c>
      <c r="C4484" t="s">
        <v>239</v>
      </c>
      <c r="D4484" t="s">
        <v>155</v>
      </c>
      <c r="E4484" s="3" t="str">
        <f>VLOOKUP(A4484,Respondents!A:B,2,FALSE)</f>
        <v>Member Bodies and Other Professional Organizations</v>
      </c>
      <c r="F4484" s="3" t="str">
        <f>VLOOKUP(A4484,Respondents!A:C,3,FALSE)</f>
        <v>Member Bodies and Other Professional Organizations</v>
      </c>
      <c r="G4484" s="3">
        <f t="shared" si="148"/>
        <v>1</v>
      </c>
      <c r="H4484" s="3">
        <f t="shared" si="149"/>
        <v>0</v>
      </c>
    </row>
    <row r="4485" spans="1:8" x14ac:dyDescent="0.3">
      <c r="A4485" t="s">
        <v>24</v>
      </c>
      <c r="B4485" t="s">
        <v>236</v>
      </c>
      <c r="C4485" t="s">
        <v>240</v>
      </c>
      <c r="D4485" t="s">
        <v>155</v>
      </c>
      <c r="E4485" s="3" t="str">
        <f>VLOOKUP(A4485,Respondents!A:B,2,FALSE)</f>
        <v>Member Bodies and Other Professional Organizations</v>
      </c>
      <c r="F4485" s="3" t="str">
        <f>VLOOKUP(A4485,Respondents!A:C,3,FALSE)</f>
        <v>Member Bodies and Other Professional Organizations</v>
      </c>
      <c r="G4485" s="3">
        <f t="shared" si="148"/>
        <v>1</v>
      </c>
      <c r="H4485" s="3">
        <f t="shared" si="149"/>
        <v>0</v>
      </c>
    </row>
    <row r="4486" spans="1:8" x14ac:dyDescent="0.3">
      <c r="A4486" t="s">
        <v>24</v>
      </c>
      <c r="B4486" t="s">
        <v>236</v>
      </c>
      <c r="C4486" t="s">
        <v>241</v>
      </c>
      <c r="D4486" t="s">
        <v>155</v>
      </c>
      <c r="E4486" s="3" t="str">
        <f>VLOOKUP(A4486,Respondents!A:B,2,FALSE)</f>
        <v>Member Bodies and Other Professional Organizations</v>
      </c>
      <c r="F4486" s="3" t="str">
        <f>VLOOKUP(A4486,Respondents!A:C,3,FALSE)</f>
        <v>Member Bodies and Other Professional Organizations</v>
      </c>
      <c r="G4486" s="3">
        <f t="shared" si="148"/>
        <v>1</v>
      </c>
      <c r="H4486" s="3">
        <f t="shared" si="149"/>
        <v>0</v>
      </c>
    </row>
    <row r="4487" spans="1:8" x14ac:dyDescent="0.3">
      <c r="A4487" t="s">
        <v>24</v>
      </c>
      <c r="B4487" t="s">
        <v>236</v>
      </c>
      <c r="C4487" t="s">
        <v>242</v>
      </c>
      <c r="D4487" t="s">
        <v>159</v>
      </c>
      <c r="E4487" s="3" t="str">
        <f>VLOOKUP(A4487,Respondents!A:B,2,FALSE)</f>
        <v>Member Bodies and Other Professional Organizations</v>
      </c>
      <c r="F4487" s="3" t="str">
        <f>VLOOKUP(A4487,Respondents!A:C,3,FALSE)</f>
        <v>Member Bodies and Other Professional Organizations</v>
      </c>
      <c r="G4487" s="3">
        <f t="shared" si="148"/>
        <v>1</v>
      </c>
      <c r="H4487" s="3">
        <f t="shared" si="149"/>
        <v>1</v>
      </c>
    </row>
    <row r="4488" spans="1:8" x14ac:dyDescent="0.3">
      <c r="A4488" t="s">
        <v>24</v>
      </c>
      <c r="B4488" t="s">
        <v>236</v>
      </c>
      <c r="C4488" t="s">
        <v>318</v>
      </c>
      <c r="D4488" t="s">
        <v>155</v>
      </c>
      <c r="E4488" s="3" t="str">
        <f>VLOOKUP(A4488,Respondents!A:B,2,FALSE)</f>
        <v>Member Bodies and Other Professional Organizations</v>
      </c>
      <c r="F4488" s="3" t="str">
        <f>VLOOKUP(A4488,Respondents!A:C,3,FALSE)</f>
        <v>Member Bodies and Other Professional Organizations</v>
      </c>
      <c r="G4488" s="3">
        <f t="shared" si="148"/>
        <v>2</v>
      </c>
      <c r="H4488" s="3">
        <f t="shared" si="149"/>
        <v>0</v>
      </c>
    </row>
    <row r="4489" spans="1:8" x14ac:dyDescent="0.3">
      <c r="A4489" t="s">
        <v>24</v>
      </c>
      <c r="B4489" t="s">
        <v>236</v>
      </c>
      <c r="C4489" t="s">
        <v>383</v>
      </c>
      <c r="D4489" t="s">
        <v>155</v>
      </c>
      <c r="E4489" s="3" t="str">
        <f>VLOOKUP(A4489,Respondents!A:B,2,FALSE)</f>
        <v>Member Bodies and Other Professional Organizations</v>
      </c>
      <c r="F4489" s="3" t="str">
        <f>VLOOKUP(A4489,Respondents!A:C,3,FALSE)</f>
        <v>Member Bodies and Other Professional Organizations</v>
      </c>
      <c r="G4489" s="3">
        <f t="shared" si="148"/>
        <v>2</v>
      </c>
      <c r="H4489" s="3">
        <f t="shared" si="149"/>
        <v>0</v>
      </c>
    </row>
    <row r="4490" spans="1:8" x14ac:dyDescent="0.3">
      <c r="A4490" t="s">
        <v>24</v>
      </c>
      <c r="B4490" t="s">
        <v>236</v>
      </c>
      <c r="C4490" t="s">
        <v>384</v>
      </c>
      <c r="D4490" t="s">
        <v>155</v>
      </c>
      <c r="E4490" s="3" t="str">
        <f>VLOOKUP(A4490,Respondents!A:B,2,FALSE)</f>
        <v>Member Bodies and Other Professional Organizations</v>
      </c>
      <c r="F4490" s="3" t="str">
        <f>VLOOKUP(A4490,Respondents!A:C,3,FALSE)</f>
        <v>Member Bodies and Other Professional Organizations</v>
      </c>
      <c r="G4490" s="3">
        <f t="shared" si="148"/>
        <v>2</v>
      </c>
      <c r="H4490" s="3">
        <f t="shared" si="149"/>
        <v>0</v>
      </c>
    </row>
    <row r="4491" spans="1:8" x14ac:dyDescent="0.3">
      <c r="A4491" t="s">
        <v>24</v>
      </c>
      <c r="B4491" t="s">
        <v>236</v>
      </c>
      <c r="C4491" t="s">
        <v>319</v>
      </c>
      <c r="D4491" t="s">
        <v>155</v>
      </c>
      <c r="E4491" s="3" t="str">
        <f>VLOOKUP(A4491,Respondents!A:B,2,FALSE)</f>
        <v>Member Bodies and Other Professional Organizations</v>
      </c>
      <c r="F4491" s="3" t="str">
        <f>VLOOKUP(A4491,Respondents!A:C,3,FALSE)</f>
        <v>Member Bodies and Other Professional Organizations</v>
      </c>
      <c r="G4491" s="3">
        <f t="shared" si="148"/>
        <v>2</v>
      </c>
      <c r="H4491" s="3">
        <f t="shared" si="149"/>
        <v>0</v>
      </c>
    </row>
    <row r="4492" spans="1:8" x14ac:dyDescent="0.3">
      <c r="A4492" t="s">
        <v>24</v>
      </c>
      <c r="B4492" t="s">
        <v>277</v>
      </c>
      <c r="C4492" t="s">
        <v>278</v>
      </c>
      <c r="D4492" t="s">
        <v>155</v>
      </c>
      <c r="E4492" s="3" t="str">
        <f>VLOOKUP(A4492,Respondents!A:B,2,FALSE)</f>
        <v>Member Bodies and Other Professional Organizations</v>
      </c>
      <c r="F4492" s="3" t="str">
        <f>VLOOKUP(A4492,Respondents!A:C,3,FALSE)</f>
        <v>Member Bodies and Other Professional Organizations</v>
      </c>
      <c r="G4492" s="3">
        <f t="shared" si="148"/>
        <v>1</v>
      </c>
      <c r="H4492" s="3">
        <f t="shared" si="149"/>
        <v>0</v>
      </c>
    </row>
    <row r="4493" spans="1:8" x14ac:dyDescent="0.3">
      <c r="A4493" t="s">
        <v>24</v>
      </c>
      <c r="B4493" t="s">
        <v>277</v>
      </c>
      <c r="C4493" t="s">
        <v>279</v>
      </c>
      <c r="D4493" t="s">
        <v>155</v>
      </c>
      <c r="E4493" s="3" t="str">
        <f>VLOOKUP(A4493,Respondents!A:B,2,FALSE)</f>
        <v>Member Bodies and Other Professional Organizations</v>
      </c>
      <c r="F4493" s="3" t="str">
        <f>VLOOKUP(A4493,Respondents!A:C,3,FALSE)</f>
        <v>Member Bodies and Other Professional Organizations</v>
      </c>
      <c r="G4493" s="3">
        <f t="shared" si="148"/>
        <v>1</v>
      </c>
      <c r="H4493" s="3">
        <f t="shared" si="149"/>
        <v>0</v>
      </c>
    </row>
    <row r="4494" spans="1:8" x14ac:dyDescent="0.3">
      <c r="A4494" t="s">
        <v>24</v>
      </c>
      <c r="B4494" t="s">
        <v>277</v>
      </c>
      <c r="C4494" t="s">
        <v>280</v>
      </c>
      <c r="D4494" t="s">
        <v>155</v>
      </c>
      <c r="E4494" s="3" t="str">
        <f>VLOOKUP(A4494,Respondents!A:B,2,FALSE)</f>
        <v>Member Bodies and Other Professional Organizations</v>
      </c>
      <c r="F4494" s="3" t="str">
        <f>VLOOKUP(A4494,Respondents!A:C,3,FALSE)</f>
        <v>Member Bodies and Other Professional Organizations</v>
      </c>
      <c r="G4494" s="3">
        <f t="shared" si="148"/>
        <v>1</v>
      </c>
      <c r="H4494" s="3">
        <f t="shared" si="149"/>
        <v>0</v>
      </c>
    </row>
    <row r="4495" spans="1:8" x14ac:dyDescent="0.3">
      <c r="A4495" t="s">
        <v>24</v>
      </c>
      <c r="B4495" t="s">
        <v>277</v>
      </c>
      <c r="C4495" t="s">
        <v>281</v>
      </c>
      <c r="D4495" t="s">
        <v>155</v>
      </c>
      <c r="E4495" s="3" t="str">
        <f>VLOOKUP(A4495,Respondents!A:B,2,FALSE)</f>
        <v>Member Bodies and Other Professional Organizations</v>
      </c>
      <c r="F4495" s="3" t="str">
        <f>VLOOKUP(A4495,Respondents!A:C,3,FALSE)</f>
        <v>Member Bodies and Other Professional Organizations</v>
      </c>
      <c r="G4495" s="3">
        <f t="shared" si="148"/>
        <v>1</v>
      </c>
      <c r="H4495" s="3">
        <f t="shared" si="149"/>
        <v>0</v>
      </c>
    </row>
    <row r="4496" spans="1:8" x14ac:dyDescent="0.3">
      <c r="A4496" t="s">
        <v>24</v>
      </c>
      <c r="B4496" t="s">
        <v>277</v>
      </c>
      <c r="C4496" t="s">
        <v>282</v>
      </c>
      <c r="D4496" t="s">
        <v>155</v>
      </c>
      <c r="E4496" s="3" t="str">
        <f>VLOOKUP(A4496,Respondents!A:B,2,FALSE)</f>
        <v>Member Bodies and Other Professional Organizations</v>
      </c>
      <c r="F4496" s="3" t="str">
        <f>VLOOKUP(A4496,Respondents!A:C,3,FALSE)</f>
        <v>Member Bodies and Other Professional Organizations</v>
      </c>
      <c r="G4496" s="3">
        <f t="shared" si="148"/>
        <v>1</v>
      </c>
      <c r="H4496" s="3">
        <f t="shared" si="149"/>
        <v>0</v>
      </c>
    </row>
    <row r="4497" spans="1:8" x14ac:dyDescent="0.3">
      <c r="A4497" t="s">
        <v>24</v>
      </c>
      <c r="B4497" t="s">
        <v>277</v>
      </c>
      <c r="C4497" t="s">
        <v>283</v>
      </c>
      <c r="D4497" t="s">
        <v>159</v>
      </c>
      <c r="E4497" s="3" t="str">
        <f>VLOOKUP(A4497,Respondents!A:B,2,FALSE)</f>
        <v>Member Bodies and Other Professional Organizations</v>
      </c>
      <c r="F4497" s="3" t="str">
        <f>VLOOKUP(A4497,Respondents!A:C,3,FALSE)</f>
        <v>Member Bodies and Other Professional Organizations</v>
      </c>
      <c r="G4497" s="3">
        <f t="shared" si="148"/>
        <v>1</v>
      </c>
      <c r="H4497" s="3">
        <f t="shared" si="149"/>
        <v>1</v>
      </c>
    </row>
    <row r="4498" spans="1:8" x14ac:dyDescent="0.3">
      <c r="A4498" t="s">
        <v>24</v>
      </c>
      <c r="B4498" t="s">
        <v>277</v>
      </c>
      <c r="C4498" t="s">
        <v>385</v>
      </c>
      <c r="D4498" t="s">
        <v>155</v>
      </c>
      <c r="E4498" s="3" t="str">
        <f>VLOOKUP(A4498,Respondents!A:B,2,FALSE)</f>
        <v>Member Bodies and Other Professional Organizations</v>
      </c>
      <c r="F4498" s="3" t="str">
        <f>VLOOKUP(A4498,Respondents!A:C,3,FALSE)</f>
        <v>Member Bodies and Other Professional Organizations</v>
      </c>
      <c r="G4498" s="3">
        <f t="shared" si="148"/>
        <v>2</v>
      </c>
      <c r="H4498" s="3">
        <f t="shared" si="149"/>
        <v>0</v>
      </c>
    </row>
    <row r="4499" spans="1:8" x14ac:dyDescent="0.3">
      <c r="A4499" t="s">
        <v>24</v>
      </c>
      <c r="B4499" t="s">
        <v>277</v>
      </c>
      <c r="C4499" t="s">
        <v>320</v>
      </c>
      <c r="D4499" t="s">
        <v>155</v>
      </c>
      <c r="E4499" s="3" t="str">
        <f>VLOOKUP(A4499,Respondents!A:B,2,FALSE)</f>
        <v>Member Bodies and Other Professional Organizations</v>
      </c>
      <c r="F4499" s="3" t="str">
        <f>VLOOKUP(A4499,Respondents!A:C,3,FALSE)</f>
        <v>Member Bodies and Other Professional Organizations</v>
      </c>
      <c r="G4499" s="3">
        <f t="shared" si="148"/>
        <v>2</v>
      </c>
      <c r="H4499" s="3">
        <f t="shared" si="149"/>
        <v>0</v>
      </c>
    </row>
    <row r="4500" spans="1:8" x14ac:dyDescent="0.3">
      <c r="A4500" t="s">
        <v>24</v>
      </c>
      <c r="B4500" t="s">
        <v>277</v>
      </c>
      <c r="C4500" t="s">
        <v>321</v>
      </c>
      <c r="D4500" t="s">
        <v>155</v>
      </c>
      <c r="E4500" s="3" t="str">
        <f>VLOOKUP(A4500,Respondents!A:B,2,FALSE)</f>
        <v>Member Bodies and Other Professional Organizations</v>
      </c>
      <c r="F4500" s="3" t="str">
        <f>VLOOKUP(A4500,Respondents!A:C,3,FALSE)</f>
        <v>Member Bodies and Other Professional Organizations</v>
      </c>
      <c r="G4500" s="3">
        <f t="shared" si="148"/>
        <v>2</v>
      </c>
      <c r="H4500" s="3">
        <f t="shared" si="149"/>
        <v>0</v>
      </c>
    </row>
    <row r="4501" spans="1:8" x14ac:dyDescent="0.3">
      <c r="A4501" t="s">
        <v>24</v>
      </c>
      <c r="B4501" t="s">
        <v>277</v>
      </c>
      <c r="C4501" t="s">
        <v>322</v>
      </c>
      <c r="D4501" t="s">
        <v>155</v>
      </c>
      <c r="E4501" s="3" t="str">
        <f>VLOOKUP(A4501,Respondents!A:B,2,FALSE)</f>
        <v>Member Bodies and Other Professional Organizations</v>
      </c>
      <c r="F4501" s="3" t="str">
        <f>VLOOKUP(A4501,Respondents!A:C,3,FALSE)</f>
        <v>Member Bodies and Other Professional Organizations</v>
      </c>
      <c r="G4501" s="3">
        <f t="shared" si="148"/>
        <v>2</v>
      </c>
      <c r="H4501" s="3">
        <f t="shared" si="149"/>
        <v>0</v>
      </c>
    </row>
    <row r="4502" spans="1:8" x14ac:dyDescent="0.3">
      <c r="A4502" t="s">
        <v>24</v>
      </c>
      <c r="B4502" t="s">
        <v>266</v>
      </c>
      <c r="C4502" t="s">
        <v>284</v>
      </c>
      <c r="D4502" t="s">
        <v>159</v>
      </c>
      <c r="E4502" s="3" t="str">
        <f>VLOOKUP(A4502,Respondents!A:B,2,FALSE)</f>
        <v>Member Bodies and Other Professional Organizations</v>
      </c>
      <c r="F4502" s="3" t="str">
        <f>VLOOKUP(A4502,Respondents!A:C,3,FALSE)</f>
        <v>Member Bodies and Other Professional Organizations</v>
      </c>
      <c r="G4502" s="3">
        <f t="shared" si="148"/>
        <v>1</v>
      </c>
      <c r="H4502" s="3">
        <f t="shared" si="149"/>
        <v>1</v>
      </c>
    </row>
    <row r="4503" spans="1:8" x14ac:dyDescent="0.3">
      <c r="A4503" t="s">
        <v>24</v>
      </c>
      <c r="B4503" t="s">
        <v>266</v>
      </c>
      <c r="C4503" t="s">
        <v>285</v>
      </c>
      <c r="D4503" t="s">
        <v>155</v>
      </c>
      <c r="E4503" s="3" t="str">
        <f>VLOOKUP(A4503,Respondents!A:B,2,FALSE)</f>
        <v>Member Bodies and Other Professional Organizations</v>
      </c>
      <c r="F4503" s="3" t="str">
        <f>VLOOKUP(A4503,Respondents!A:C,3,FALSE)</f>
        <v>Member Bodies and Other Professional Organizations</v>
      </c>
      <c r="G4503" s="3">
        <f t="shared" ref="G4503:G4566" si="150">IF(LEN(C4503)-LEN(SUBSTITUTE(C4503,".",""))&lt;=1,1,2)</f>
        <v>1</v>
      </c>
      <c r="H4503" s="3">
        <f t="shared" ref="H4503:H4566" si="151">IF(D4503="Yes",1,0)</f>
        <v>0</v>
      </c>
    </row>
    <row r="4504" spans="1:8" x14ac:dyDescent="0.3">
      <c r="A4504" t="s">
        <v>24</v>
      </c>
      <c r="B4504" t="s">
        <v>266</v>
      </c>
      <c r="C4504" t="s">
        <v>323</v>
      </c>
      <c r="D4504" t="s">
        <v>155</v>
      </c>
      <c r="E4504" s="3" t="str">
        <f>VLOOKUP(A4504,Respondents!A:B,2,FALSE)</f>
        <v>Member Bodies and Other Professional Organizations</v>
      </c>
      <c r="F4504" s="3" t="str">
        <f>VLOOKUP(A4504,Respondents!A:C,3,FALSE)</f>
        <v>Member Bodies and Other Professional Organizations</v>
      </c>
      <c r="G4504" s="3">
        <f t="shared" si="150"/>
        <v>2</v>
      </c>
      <c r="H4504" s="3">
        <f t="shared" si="151"/>
        <v>0</v>
      </c>
    </row>
    <row r="4505" spans="1:8" x14ac:dyDescent="0.3">
      <c r="A4505" t="s">
        <v>24</v>
      </c>
      <c r="B4505" t="s">
        <v>266</v>
      </c>
      <c r="C4505" t="s">
        <v>324</v>
      </c>
      <c r="D4505" t="s">
        <v>155</v>
      </c>
      <c r="E4505" s="3" t="str">
        <f>VLOOKUP(A4505,Respondents!A:B,2,FALSE)</f>
        <v>Member Bodies and Other Professional Organizations</v>
      </c>
      <c r="F4505" s="3" t="str">
        <f>VLOOKUP(A4505,Respondents!A:C,3,FALSE)</f>
        <v>Member Bodies and Other Professional Organizations</v>
      </c>
      <c r="G4505" s="3">
        <f t="shared" si="150"/>
        <v>2</v>
      </c>
      <c r="H4505" s="3">
        <f t="shared" si="151"/>
        <v>0</v>
      </c>
    </row>
    <row r="4506" spans="1:8" x14ac:dyDescent="0.3">
      <c r="A4506" t="s">
        <v>24</v>
      </c>
      <c r="B4506" t="s">
        <v>266</v>
      </c>
      <c r="C4506" t="s">
        <v>325</v>
      </c>
      <c r="D4506" t="s">
        <v>155</v>
      </c>
      <c r="E4506" s="3" t="str">
        <f>VLOOKUP(A4506,Respondents!A:B,2,FALSE)</f>
        <v>Member Bodies and Other Professional Organizations</v>
      </c>
      <c r="F4506" s="3" t="str">
        <f>VLOOKUP(A4506,Respondents!A:C,3,FALSE)</f>
        <v>Member Bodies and Other Professional Organizations</v>
      </c>
      <c r="G4506" s="3">
        <f t="shared" si="150"/>
        <v>2</v>
      </c>
      <c r="H4506" s="3">
        <f t="shared" si="151"/>
        <v>0</v>
      </c>
    </row>
    <row r="4507" spans="1:8" x14ac:dyDescent="0.3">
      <c r="A4507" t="s">
        <v>24</v>
      </c>
      <c r="B4507" t="s">
        <v>266</v>
      </c>
      <c r="C4507" t="s">
        <v>326</v>
      </c>
      <c r="D4507" t="s">
        <v>155</v>
      </c>
      <c r="E4507" s="3" t="str">
        <f>VLOOKUP(A4507,Respondents!A:B,2,FALSE)</f>
        <v>Member Bodies and Other Professional Organizations</v>
      </c>
      <c r="F4507" s="3" t="str">
        <f>VLOOKUP(A4507,Respondents!A:C,3,FALSE)</f>
        <v>Member Bodies and Other Professional Organizations</v>
      </c>
      <c r="G4507" s="3">
        <f t="shared" si="150"/>
        <v>2</v>
      </c>
      <c r="H4507" s="3">
        <f t="shared" si="151"/>
        <v>0</v>
      </c>
    </row>
    <row r="4508" spans="1:8" x14ac:dyDescent="0.3">
      <c r="A4508" t="s">
        <v>24</v>
      </c>
      <c r="B4508" t="s">
        <v>266</v>
      </c>
      <c r="C4508" t="s">
        <v>327</v>
      </c>
      <c r="D4508" t="s">
        <v>155</v>
      </c>
      <c r="E4508" s="3" t="str">
        <f>VLOOKUP(A4508,Respondents!A:B,2,FALSE)</f>
        <v>Member Bodies and Other Professional Organizations</v>
      </c>
      <c r="F4508" s="3" t="str">
        <f>VLOOKUP(A4508,Respondents!A:C,3,FALSE)</f>
        <v>Member Bodies and Other Professional Organizations</v>
      </c>
      <c r="G4508" s="3">
        <f t="shared" si="150"/>
        <v>2</v>
      </c>
      <c r="H4508" s="3">
        <f t="shared" si="151"/>
        <v>0</v>
      </c>
    </row>
    <row r="4509" spans="1:8" x14ac:dyDescent="0.3">
      <c r="A4509" t="s">
        <v>24</v>
      </c>
      <c r="B4509" t="s">
        <v>266</v>
      </c>
      <c r="C4509" t="s">
        <v>328</v>
      </c>
      <c r="D4509" t="s">
        <v>155</v>
      </c>
      <c r="E4509" s="3" t="str">
        <f>VLOOKUP(A4509,Respondents!A:B,2,FALSE)</f>
        <v>Member Bodies and Other Professional Organizations</v>
      </c>
      <c r="F4509" s="3" t="str">
        <f>VLOOKUP(A4509,Respondents!A:C,3,FALSE)</f>
        <v>Member Bodies and Other Professional Organizations</v>
      </c>
      <c r="G4509" s="3">
        <f t="shared" si="150"/>
        <v>2</v>
      </c>
      <c r="H4509" s="3">
        <f t="shared" si="151"/>
        <v>0</v>
      </c>
    </row>
    <row r="4510" spans="1:8" x14ac:dyDescent="0.3">
      <c r="A4510" t="s">
        <v>124</v>
      </c>
      <c r="B4510" t="s">
        <v>153</v>
      </c>
      <c r="C4510" t="s">
        <v>154</v>
      </c>
      <c r="D4510" t="s">
        <v>155</v>
      </c>
      <c r="E4510" s="3" t="str">
        <f>VLOOKUP(A4510,Respondents!A:B,2,FALSE)</f>
        <v>Assurance Practitioners</v>
      </c>
      <c r="F4510" s="3" t="str">
        <f>VLOOKUP(A4510,Respondents!A:C,3,FALSE)</f>
        <v>Accounting Firms</v>
      </c>
      <c r="G4510" s="3">
        <f t="shared" si="150"/>
        <v>1</v>
      </c>
      <c r="H4510" s="3">
        <f t="shared" si="151"/>
        <v>0</v>
      </c>
    </row>
    <row r="4511" spans="1:8" x14ac:dyDescent="0.3">
      <c r="A4511" t="s">
        <v>124</v>
      </c>
      <c r="B4511" t="s">
        <v>153</v>
      </c>
      <c r="C4511" t="s">
        <v>156</v>
      </c>
      <c r="D4511" t="s">
        <v>159</v>
      </c>
      <c r="E4511" s="3" t="str">
        <f>VLOOKUP(A4511,Respondents!A:B,2,FALSE)</f>
        <v>Assurance Practitioners</v>
      </c>
      <c r="F4511" s="3" t="str">
        <f>VLOOKUP(A4511,Respondents!A:C,3,FALSE)</f>
        <v>Accounting Firms</v>
      </c>
      <c r="G4511" s="3">
        <f t="shared" si="150"/>
        <v>1</v>
      </c>
      <c r="H4511" s="3">
        <f t="shared" si="151"/>
        <v>1</v>
      </c>
    </row>
    <row r="4512" spans="1:8" x14ac:dyDescent="0.3">
      <c r="A4512" t="s">
        <v>124</v>
      </c>
      <c r="B4512" t="s">
        <v>153</v>
      </c>
      <c r="C4512" t="s">
        <v>157</v>
      </c>
      <c r="D4512" t="s">
        <v>155</v>
      </c>
      <c r="E4512" s="3" t="str">
        <f>VLOOKUP(A4512,Respondents!A:B,2,FALSE)</f>
        <v>Assurance Practitioners</v>
      </c>
      <c r="F4512" s="3" t="str">
        <f>VLOOKUP(A4512,Respondents!A:C,3,FALSE)</f>
        <v>Accounting Firms</v>
      </c>
      <c r="G4512" s="3">
        <f t="shared" si="150"/>
        <v>1</v>
      </c>
      <c r="H4512" s="3">
        <f t="shared" si="151"/>
        <v>0</v>
      </c>
    </row>
    <row r="4513" spans="1:8" x14ac:dyDescent="0.3">
      <c r="A4513" t="s">
        <v>124</v>
      </c>
      <c r="B4513" t="s">
        <v>153</v>
      </c>
      <c r="C4513" t="s">
        <v>158</v>
      </c>
      <c r="D4513" t="s">
        <v>155</v>
      </c>
      <c r="E4513" s="3" t="str">
        <f>VLOOKUP(A4513,Respondents!A:B,2,FALSE)</f>
        <v>Assurance Practitioners</v>
      </c>
      <c r="F4513" s="3" t="str">
        <f>VLOOKUP(A4513,Respondents!A:C,3,FALSE)</f>
        <v>Accounting Firms</v>
      </c>
      <c r="G4513" s="3">
        <f t="shared" si="150"/>
        <v>1</v>
      </c>
      <c r="H4513" s="3">
        <f t="shared" si="151"/>
        <v>0</v>
      </c>
    </row>
    <row r="4514" spans="1:8" x14ac:dyDescent="0.3">
      <c r="A4514" t="s">
        <v>124</v>
      </c>
      <c r="B4514" t="s">
        <v>153</v>
      </c>
      <c r="C4514" t="s">
        <v>160</v>
      </c>
      <c r="D4514" t="s">
        <v>155</v>
      </c>
      <c r="E4514" s="3" t="str">
        <f>VLOOKUP(A4514,Respondents!A:B,2,FALSE)</f>
        <v>Assurance Practitioners</v>
      </c>
      <c r="F4514" s="3" t="str">
        <f>VLOOKUP(A4514,Respondents!A:C,3,FALSE)</f>
        <v>Accounting Firms</v>
      </c>
      <c r="G4514" s="3">
        <f t="shared" si="150"/>
        <v>1</v>
      </c>
      <c r="H4514" s="3">
        <f t="shared" si="151"/>
        <v>0</v>
      </c>
    </row>
    <row r="4515" spans="1:8" x14ac:dyDescent="0.3">
      <c r="A4515" t="s">
        <v>124</v>
      </c>
      <c r="B4515" t="s">
        <v>153</v>
      </c>
      <c r="C4515" t="s">
        <v>161</v>
      </c>
      <c r="D4515" t="s">
        <v>155</v>
      </c>
      <c r="E4515" s="3" t="str">
        <f>VLOOKUP(A4515,Respondents!A:B,2,FALSE)</f>
        <v>Assurance Practitioners</v>
      </c>
      <c r="F4515" s="3" t="str">
        <f>VLOOKUP(A4515,Respondents!A:C,3,FALSE)</f>
        <v>Accounting Firms</v>
      </c>
      <c r="G4515" s="3">
        <f t="shared" si="150"/>
        <v>1</v>
      </c>
      <c r="H4515" s="3">
        <f t="shared" si="151"/>
        <v>0</v>
      </c>
    </row>
    <row r="4516" spans="1:8" x14ac:dyDescent="0.3">
      <c r="A4516" t="s">
        <v>124</v>
      </c>
      <c r="B4516" t="s">
        <v>153</v>
      </c>
      <c r="C4516" t="s">
        <v>300</v>
      </c>
      <c r="D4516" t="s">
        <v>159</v>
      </c>
      <c r="E4516" s="3" t="str">
        <f>VLOOKUP(A4516,Respondents!A:B,2,FALSE)</f>
        <v>Assurance Practitioners</v>
      </c>
      <c r="F4516" s="3" t="str">
        <f>VLOOKUP(A4516,Respondents!A:C,3,FALSE)</f>
        <v>Accounting Firms</v>
      </c>
      <c r="G4516" s="3">
        <f t="shared" si="150"/>
        <v>2</v>
      </c>
      <c r="H4516" s="3">
        <f t="shared" si="151"/>
        <v>1</v>
      </c>
    </row>
    <row r="4517" spans="1:8" x14ac:dyDescent="0.3">
      <c r="A4517" t="s">
        <v>124</v>
      </c>
      <c r="B4517" t="s">
        <v>153</v>
      </c>
      <c r="C4517" t="s">
        <v>301</v>
      </c>
      <c r="D4517" t="s">
        <v>155</v>
      </c>
      <c r="E4517" s="3" t="str">
        <f>VLOOKUP(A4517,Respondents!A:B,2,FALSE)</f>
        <v>Assurance Practitioners</v>
      </c>
      <c r="F4517" s="3" t="str">
        <f>VLOOKUP(A4517,Respondents!A:C,3,FALSE)</f>
        <v>Accounting Firms</v>
      </c>
      <c r="G4517" s="3">
        <f t="shared" si="150"/>
        <v>2</v>
      </c>
      <c r="H4517" s="3">
        <f t="shared" si="151"/>
        <v>0</v>
      </c>
    </row>
    <row r="4518" spans="1:8" x14ac:dyDescent="0.3">
      <c r="A4518" t="s">
        <v>124</v>
      </c>
      <c r="B4518" t="s">
        <v>153</v>
      </c>
      <c r="C4518" t="s">
        <v>302</v>
      </c>
      <c r="D4518" t="s">
        <v>155</v>
      </c>
      <c r="E4518" s="3" t="str">
        <f>VLOOKUP(A4518,Respondents!A:B,2,FALSE)</f>
        <v>Assurance Practitioners</v>
      </c>
      <c r="F4518" s="3" t="str">
        <f>VLOOKUP(A4518,Respondents!A:C,3,FALSE)</f>
        <v>Accounting Firms</v>
      </c>
      <c r="G4518" s="3">
        <f t="shared" si="150"/>
        <v>2</v>
      </c>
      <c r="H4518" s="3">
        <f t="shared" si="151"/>
        <v>0</v>
      </c>
    </row>
    <row r="4519" spans="1:8" x14ac:dyDescent="0.3">
      <c r="A4519" t="s">
        <v>124</v>
      </c>
      <c r="B4519" t="s">
        <v>153</v>
      </c>
      <c r="C4519" t="s">
        <v>303</v>
      </c>
      <c r="D4519" t="s">
        <v>155</v>
      </c>
      <c r="E4519" s="3" t="str">
        <f>VLOOKUP(A4519,Respondents!A:B,2,FALSE)</f>
        <v>Assurance Practitioners</v>
      </c>
      <c r="F4519" s="3" t="str">
        <f>VLOOKUP(A4519,Respondents!A:C,3,FALSE)</f>
        <v>Accounting Firms</v>
      </c>
      <c r="G4519" s="3">
        <f t="shared" si="150"/>
        <v>2</v>
      </c>
      <c r="H4519" s="3">
        <f t="shared" si="151"/>
        <v>0</v>
      </c>
    </row>
    <row r="4520" spans="1:8" x14ac:dyDescent="0.3">
      <c r="A4520" t="s">
        <v>124</v>
      </c>
      <c r="B4520" t="s">
        <v>153</v>
      </c>
      <c r="C4520" t="s">
        <v>304</v>
      </c>
      <c r="D4520" t="s">
        <v>155</v>
      </c>
      <c r="E4520" s="3" t="str">
        <f>VLOOKUP(A4520,Respondents!A:B,2,FALSE)</f>
        <v>Assurance Practitioners</v>
      </c>
      <c r="F4520" s="3" t="str">
        <f>VLOOKUP(A4520,Respondents!A:C,3,FALSE)</f>
        <v>Accounting Firms</v>
      </c>
      <c r="G4520" s="3">
        <f t="shared" si="150"/>
        <v>2</v>
      </c>
      <c r="H4520" s="3">
        <f t="shared" si="151"/>
        <v>0</v>
      </c>
    </row>
    <row r="4521" spans="1:8" x14ac:dyDescent="0.3">
      <c r="A4521" t="s">
        <v>124</v>
      </c>
      <c r="B4521" t="s">
        <v>180</v>
      </c>
      <c r="C4521" t="s">
        <v>181</v>
      </c>
      <c r="D4521" t="s">
        <v>155</v>
      </c>
      <c r="E4521" s="3" t="str">
        <f>VLOOKUP(A4521,Respondents!A:B,2,FALSE)</f>
        <v>Assurance Practitioners</v>
      </c>
      <c r="F4521" s="3" t="str">
        <f>VLOOKUP(A4521,Respondents!A:C,3,FALSE)</f>
        <v>Accounting Firms</v>
      </c>
      <c r="G4521" s="3">
        <f t="shared" si="150"/>
        <v>1</v>
      </c>
      <c r="H4521" s="3">
        <f t="shared" si="151"/>
        <v>0</v>
      </c>
    </row>
    <row r="4522" spans="1:8" x14ac:dyDescent="0.3">
      <c r="A4522" t="s">
        <v>124</v>
      </c>
      <c r="B4522" t="s">
        <v>180</v>
      </c>
      <c r="C4522" t="s">
        <v>182</v>
      </c>
      <c r="D4522" t="s">
        <v>159</v>
      </c>
      <c r="E4522" s="3" t="str">
        <f>VLOOKUP(A4522,Respondents!A:B,2,FALSE)</f>
        <v>Assurance Practitioners</v>
      </c>
      <c r="F4522" s="3" t="str">
        <f>VLOOKUP(A4522,Respondents!A:C,3,FALSE)</f>
        <v>Accounting Firms</v>
      </c>
      <c r="G4522" s="3">
        <f t="shared" si="150"/>
        <v>1</v>
      </c>
      <c r="H4522" s="3">
        <f t="shared" si="151"/>
        <v>1</v>
      </c>
    </row>
    <row r="4523" spans="1:8" x14ac:dyDescent="0.3">
      <c r="A4523" t="s">
        <v>124</v>
      </c>
      <c r="B4523" t="s">
        <v>180</v>
      </c>
      <c r="C4523" t="s">
        <v>183</v>
      </c>
      <c r="D4523" t="s">
        <v>155</v>
      </c>
      <c r="E4523" s="3" t="str">
        <f>VLOOKUP(A4523,Respondents!A:B,2,FALSE)</f>
        <v>Assurance Practitioners</v>
      </c>
      <c r="F4523" s="3" t="str">
        <f>VLOOKUP(A4523,Respondents!A:C,3,FALSE)</f>
        <v>Accounting Firms</v>
      </c>
      <c r="G4523" s="3">
        <f t="shared" si="150"/>
        <v>1</v>
      </c>
      <c r="H4523" s="3">
        <f t="shared" si="151"/>
        <v>0</v>
      </c>
    </row>
    <row r="4524" spans="1:8" x14ac:dyDescent="0.3">
      <c r="A4524" t="s">
        <v>124</v>
      </c>
      <c r="B4524" t="s">
        <v>180</v>
      </c>
      <c r="C4524" t="s">
        <v>184</v>
      </c>
      <c r="D4524" t="s">
        <v>155</v>
      </c>
      <c r="E4524" s="3" t="str">
        <f>VLOOKUP(A4524,Respondents!A:B,2,FALSE)</f>
        <v>Assurance Practitioners</v>
      </c>
      <c r="F4524" s="3" t="str">
        <f>VLOOKUP(A4524,Respondents!A:C,3,FALSE)</f>
        <v>Accounting Firms</v>
      </c>
      <c r="G4524" s="3">
        <f t="shared" si="150"/>
        <v>1</v>
      </c>
      <c r="H4524" s="3">
        <f t="shared" si="151"/>
        <v>0</v>
      </c>
    </row>
    <row r="4525" spans="1:8" x14ac:dyDescent="0.3">
      <c r="A4525" t="s">
        <v>124</v>
      </c>
      <c r="B4525" t="s">
        <v>180</v>
      </c>
      <c r="C4525" t="s">
        <v>185</v>
      </c>
      <c r="D4525" t="s">
        <v>155</v>
      </c>
      <c r="E4525" s="3" t="str">
        <f>VLOOKUP(A4525,Respondents!A:B,2,FALSE)</f>
        <v>Assurance Practitioners</v>
      </c>
      <c r="F4525" s="3" t="str">
        <f>VLOOKUP(A4525,Respondents!A:C,3,FALSE)</f>
        <v>Accounting Firms</v>
      </c>
      <c r="G4525" s="3">
        <f t="shared" si="150"/>
        <v>1</v>
      </c>
      <c r="H4525" s="3">
        <f t="shared" si="151"/>
        <v>0</v>
      </c>
    </row>
    <row r="4526" spans="1:8" x14ac:dyDescent="0.3">
      <c r="A4526" t="s">
        <v>124</v>
      </c>
      <c r="B4526" t="s">
        <v>180</v>
      </c>
      <c r="C4526" t="s">
        <v>186</v>
      </c>
      <c r="D4526" t="s">
        <v>155</v>
      </c>
      <c r="E4526" s="3" t="str">
        <f>VLOOKUP(A4526,Respondents!A:B,2,FALSE)</f>
        <v>Assurance Practitioners</v>
      </c>
      <c r="F4526" s="3" t="str">
        <f>VLOOKUP(A4526,Respondents!A:C,3,FALSE)</f>
        <v>Accounting Firms</v>
      </c>
      <c r="G4526" s="3">
        <f t="shared" si="150"/>
        <v>1</v>
      </c>
      <c r="H4526" s="3">
        <f t="shared" si="151"/>
        <v>0</v>
      </c>
    </row>
    <row r="4527" spans="1:8" x14ac:dyDescent="0.3">
      <c r="A4527" t="s">
        <v>124</v>
      </c>
      <c r="B4527" t="s">
        <v>180</v>
      </c>
      <c r="C4527" t="s">
        <v>305</v>
      </c>
      <c r="D4527" t="s">
        <v>159</v>
      </c>
      <c r="E4527" s="3" t="str">
        <f>VLOOKUP(A4527,Respondents!A:B,2,FALSE)</f>
        <v>Assurance Practitioners</v>
      </c>
      <c r="F4527" s="3" t="str">
        <f>VLOOKUP(A4527,Respondents!A:C,3,FALSE)</f>
        <v>Accounting Firms</v>
      </c>
      <c r="G4527" s="3">
        <f t="shared" si="150"/>
        <v>2</v>
      </c>
      <c r="H4527" s="3">
        <f t="shared" si="151"/>
        <v>1</v>
      </c>
    </row>
    <row r="4528" spans="1:8" x14ac:dyDescent="0.3">
      <c r="A4528" t="s">
        <v>124</v>
      </c>
      <c r="B4528" t="s">
        <v>180</v>
      </c>
      <c r="C4528" t="s">
        <v>306</v>
      </c>
      <c r="D4528" t="s">
        <v>155</v>
      </c>
      <c r="E4528" s="3" t="str">
        <f>VLOOKUP(A4528,Respondents!A:B,2,FALSE)</f>
        <v>Assurance Practitioners</v>
      </c>
      <c r="F4528" s="3" t="str">
        <f>VLOOKUP(A4528,Respondents!A:C,3,FALSE)</f>
        <v>Accounting Firms</v>
      </c>
      <c r="G4528" s="3">
        <f t="shared" si="150"/>
        <v>2</v>
      </c>
      <c r="H4528" s="3">
        <f t="shared" si="151"/>
        <v>0</v>
      </c>
    </row>
    <row r="4529" spans="1:8" x14ac:dyDescent="0.3">
      <c r="A4529" t="s">
        <v>124</v>
      </c>
      <c r="B4529" t="s">
        <v>180</v>
      </c>
      <c r="C4529" t="s">
        <v>307</v>
      </c>
      <c r="D4529" t="s">
        <v>155</v>
      </c>
      <c r="E4529" s="3" t="str">
        <f>VLOOKUP(A4529,Respondents!A:B,2,FALSE)</f>
        <v>Assurance Practitioners</v>
      </c>
      <c r="F4529" s="3" t="str">
        <f>VLOOKUP(A4529,Respondents!A:C,3,FALSE)</f>
        <v>Accounting Firms</v>
      </c>
      <c r="G4529" s="3">
        <f t="shared" si="150"/>
        <v>2</v>
      </c>
      <c r="H4529" s="3">
        <f t="shared" si="151"/>
        <v>0</v>
      </c>
    </row>
    <row r="4530" spans="1:8" x14ac:dyDescent="0.3">
      <c r="A4530" t="s">
        <v>124</v>
      </c>
      <c r="B4530" t="s">
        <v>180</v>
      </c>
      <c r="C4530" t="s">
        <v>308</v>
      </c>
      <c r="D4530" t="s">
        <v>155</v>
      </c>
      <c r="E4530" s="3" t="str">
        <f>VLOOKUP(A4530,Respondents!A:B,2,FALSE)</f>
        <v>Assurance Practitioners</v>
      </c>
      <c r="F4530" s="3" t="str">
        <f>VLOOKUP(A4530,Respondents!A:C,3,FALSE)</f>
        <v>Accounting Firms</v>
      </c>
      <c r="G4530" s="3">
        <f t="shared" si="150"/>
        <v>2</v>
      </c>
      <c r="H4530" s="3">
        <f t="shared" si="151"/>
        <v>0</v>
      </c>
    </row>
    <row r="4531" spans="1:8" x14ac:dyDescent="0.3">
      <c r="A4531" t="s">
        <v>124</v>
      </c>
      <c r="B4531" t="s">
        <v>180</v>
      </c>
      <c r="C4531" t="s">
        <v>309</v>
      </c>
      <c r="D4531" t="s">
        <v>159</v>
      </c>
      <c r="E4531" s="3" t="str">
        <f>VLOOKUP(A4531,Respondents!A:B,2,FALSE)</f>
        <v>Assurance Practitioners</v>
      </c>
      <c r="F4531" s="3" t="str">
        <f>VLOOKUP(A4531,Respondents!A:C,3,FALSE)</f>
        <v>Accounting Firms</v>
      </c>
      <c r="G4531" s="3">
        <f t="shared" si="150"/>
        <v>2</v>
      </c>
      <c r="H4531" s="3">
        <f t="shared" si="151"/>
        <v>1</v>
      </c>
    </row>
    <row r="4532" spans="1:8" x14ac:dyDescent="0.3">
      <c r="A4532" t="s">
        <v>124</v>
      </c>
      <c r="B4532" t="s">
        <v>180</v>
      </c>
      <c r="C4532" t="s">
        <v>310</v>
      </c>
      <c r="D4532" t="s">
        <v>155</v>
      </c>
      <c r="E4532" s="3" t="str">
        <f>VLOOKUP(A4532,Respondents!A:B,2,FALSE)</f>
        <v>Assurance Practitioners</v>
      </c>
      <c r="F4532" s="3" t="str">
        <f>VLOOKUP(A4532,Respondents!A:C,3,FALSE)</f>
        <v>Accounting Firms</v>
      </c>
      <c r="G4532" s="3">
        <f t="shared" si="150"/>
        <v>2</v>
      </c>
      <c r="H4532" s="3">
        <f t="shared" si="151"/>
        <v>0</v>
      </c>
    </row>
    <row r="4533" spans="1:8" x14ac:dyDescent="0.3">
      <c r="A4533" t="s">
        <v>124</v>
      </c>
      <c r="B4533" t="s">
        <v>180</v>
      </c>
      <c r="C4533" t="s">
        <v>311</v>
      </c>
      <c r="D4533" t="s">
        <v>159</v>
      </c>
      <c r="E4533" s="3" t="str">
        <f>VLOOKUP(A4533,Respondents!A:B,2,FALSE)</f>
        <v>Assurance Practitioners</v>
      </c>
      <c r="F4533" s="3" t="str">
        <f>VLOOKUP(A4533,Respondents!A:C,3,FALSE)</f>
        <v>Accounting Firms</v>
      </c>
      <c r="G4533" s="3">
        <f t="shared" si="150"/>
        <v>2</v>
      </c>
      <c r="H4533" s="3">
        <f t="shared" si="151"/>
        <v>1</v>
      </c>
    </row>
    <row r="4534" spans="1:8" x14ac:dyDescent="0.3">
      <c r="A4534" t="s">
        <v>124</v>
      </c>
      <c r="B4534" t="s">
        <v>216</v>
      </c>
      <c r="C4534" t="s">
        <v>217</v>
      </c>
      <c r="D4534" t="s">
        <v>155</v>
      </c>
      <c r="E4534" s="3" t="str">
        <f>VLOOKUP(A4534,Respondents!A:B,2,FALSE)</f>
        <v>Assurance Practitioners</v>
      </c>
      <c r="F4534" s="3" t="str">
        <f>VLOOKUP(A4534,Respondents!A:C,3,FALSE)</f>
        <v>Accounting Firms</v>
      </c>
      <c r="G4534" s="3">
        <f t="shared" si="150"/>
        <v>1</v>
      </c>
      <c r="H4534" s="3">
        <f t="shared" si="151"/>
        <v>0</v>
      </c>
    </row>
    <row r="4535" spans="1:8" x14ac:dyDescent="0.3">
      <c r="A4535" t="s">
        <v>124</v>
      </c>
      <c r="B4535" t="s">
        <v>216</v>
      </c>
      <c r="C4535" t="s">
        <v>218</v>
      </c>
      <c r="D4535" t="s">
        <v>159</v>
      </c>
      <c r="E4535" s="3" t="str">
        <f>VLOOKUP(A4535,Respondents!A:B,2,FALSE)</f>
        <v>Assurance Practitioners</v>
      </c>
      <c r="F4535" s="3" t="str">
        <f>VLOOKUP(A4535,Respondents!A:C,3,FALSE)</f>
        <v>Accounting Firms</v>
      </c>
      <c r="G4535" s="3">
        <f t="shared" si="150"/>
        <v>1</v>
      </c>
      <c r="H4535" s="3">
        <f t="shared" si="151"/>
        <v>1</v>
      </c>
    </row>
    <row r="4536" spans="1:8" x14ac:dyDescent="0.3">
      <c r="A4536" t="s">
        <v>124</v>
      </c>
      <c r="B4536" t="s">
        <v>216</v>
      </c>
      <c r="C4536" t="s">
        <v>219</v>
      </c>
      <c r="D4536" t="s">
        <v>155</v>
      </c>
      <c r="E4536" s="3" t="str">
        <f>VLOOKUP(A4536,Respondents!A:B,2,FALSE)</f>
        <v>Assurance Practitioners</v>
      </c>
      <c r="F4536" s="3" t="str">
        <f>VLOOKUP(A4536,Respondents!A:C,3,FALSE)</f>
        <v>Accounting Firms</v>
      </c>
      <c r="G4536" s="3">
        <f t="shared" si="150"/>
        <v>1</v>
      </c>
      <c r="H4536" s="3">
        <f t="shared" si="151"/>
        <v>0</v>
      </c>
    </row>
    <row r="4537" spans="1:8" x14ac:dyDescent="0.3">
      <c r="A4537" t="s">
        <v>124</v>
      </c>
      <c r="B4537" t="s">
        <v>216</v>
      </c>
      <c r="C4537" t="s">
        <v>220</v>
      </c>
      <c r="D4537" t="s">
        <v>155</v>
      </c>
      <c r="E4537" s="3" t="str">
        <f>VLOOKUP(A4537,Respondents!A:B,2,FALSE)</f>
        <v>Assurance Practitioners</v>
      </c>
      <c r="F4537" s="3" t="str">
        <f>VLOOKUP(A4537,Respondents!A:C,3,FALSE)</f>
        <v>Accounting Firms</v>
      </c>
      <c r="G4537" s="3">
        <f t="shared" si="150"/>
        <v>1</v>
      </c>
      <c r="H4537" s="3">
        <f t="shared" si="151"/>
        <v>0</v>
      </c>
    </row>
    <row r="4538" spans="1:8" x14ac:dyDescent="0.3">
      <c r="A4538" t="s">
        <v>124</v>
      </c>
      <c r="B4538" t="s">
        <v>216</v>
      </c>
      <c r="C4538" t="s">
        <v>221</v>
      </c>
      <c r="D4538" t="s">
        <v>155</v>
      </c>
      <c r="E4538" s="3" t="str">
        <f>VLOOKUP(A4538,Respondents!A:B,2,FALSE)</f>
        <v>Assurance Practitioners</v>
      </c>
      <c r="F4538" s="3" t="str">
        <f>VLOOKUP(A4538,Respondents!A:C,3,FALSE)</f>
        <v>Accounting Firms</v>
      </c>
      <c r="G4538" s="3">
        <f t="shared" si="150"/>
        <v>1</v>
      </c>
      <c r="H4538" s="3">
        <f t="shared" si="151"/>
        <v>0</v>
      </c>
    </row>
    <row r="4539" spans="1:8" x14ac:dyDescent="0.3">
      <c r="A4539" t="s">
        <v>124</v>
      </c>
      <c r="B4539" t="s">
        <v>216</v>
      </c>
      <c r="C4539" t="s">
        <v>312</v>
      </c>
      <c r="D4539" t="s">
        <v>155</v>
      </c>
      <c r="E4539" s="3" t="str">
        <f>VLOOKUP(A4539,Respondents!A:B,2,FALSE)</f>
        <v>Assurance Practitioners</v>
      </c>
      <c r="F4539" s="3" t="str">
        <f>VLOOKUP(A4539,Respondents!A:C,3,FALSE)</f>
        <v>Accounting Firms</v>
      </c>
      <c r="G4539" s="3">
        <f t="shared" si="150"/>
        <v>1</v>
      </c>
      <c r="H4539" s="3">
        <f t="shared" si="151"/>
        <v>0</v>
      </c>
    </row>
    <row r="4540" spans="1:8" x14ac:dyDescent="0.3">
      <c r="A4540" t="s">
        <v>124</v>
      </c>
      <c r="B4540" t="s">
        <v>216</v>
      </c>
      <c r="C4540" t="s">
        <v>276</v>
      </c>
      <c r="D4540" t="s">
        <v>155</v>
      </c>
      <c r="E4540" s="3" t="str">
        <f>VLOOKUP(A4540,Respondents!A:B,2,FALSE)</f>
        <v>Assurance Practitioners</v>
      </c>
      <c r="F4540" s="3" t="str">
        <f>VLOOKUP(A4540,Respondents!A:C,3,FALSE)</f>
        <v>Accounting Firms</v>
      </c>
      <c r="G4540" s="3">
        <f t="shared" si="150"/>
        <v>2</v>
      </c>
      <c r="H4540" s="3">
        <f t="shared" si="151"/>
        <v>0</v>
      </c>
    </row>
    <row r="4541" spans="1:8" x14ac:dyDescent="0.3">
      <c r="A4541" t="s">
        <v>124</v>
      </c>
      <c r="B4541" t="s">
        <v>216</v>
      </c>
      <c r="C4541" t="s">
        <v>313</v>
      </c>
      <c r="D4541" t="s">
        <v>155</v>
      </c>
      <c r="E4541" s="3" t="str">
        <f>VLOOKUP(A4541,Respondents!A:B,2,FALSE)</f>
        <v>Assurance Practitioners</v>
      </c>
      <c r="F4541" s="3" t="str">
        <f>VLOOKUP(A4541,Respondents!A:C,3,FALSE)</f>
        <v>Accounting Firms</v>
      </c>
      <c r="G4541" s="3">
        <f t="shared" si="150"/>
        <v>2</v>
      </c>
      <c r="H4541" s="3">
        <f t="shared" si="151"/>
        <v>0</v>
      </c>
    </row>
    <row r="4542" spans="1:8" x14ac:dyDescent="0.3">
      <c r="A4542" t="s">
        <v>124</v>
      </c>
      <c r="B4542" t="s">
        <v>216</v>
      </c>
      <c r="C4542" t="s">
        <v>378</v>
      </c>
      <c r="D4542" t="s">
        <v>155</v>
      </c>
      <c r="E4542" s="3" t="str">
        <f>VLOOKUP(A4542,Respondents!A:B,2,FALSE)</f>
        <v>Assurance Practitioners</v>
      </c>
      <c r="F4542" s="3" t="str">
        <f>VLOOKUP(A4542,Respondents!A:C,3,FALSE)</f>
        <v>Accounting Firms</v>
      </c>
      <c r="G4542" s="3">
        <f t="shared" si="150"/>
        <v>2</v>
      </c>
      <c r="H4542" s="3">
        <f t="shared" si="151"/>
        <v>0</v>
      </c>
    </row>
    <row r="4543" spans="1:8" x14ac:dyDescent="0.3">
      <c r="A4543" t="s">
        <v>124</v>
      </c>
      <c r="B4543" t="s">
        <v>216</v>
      </c>
      <c r="C4543" t="s">
        <v>379</v>
      </c>
      <c r="D4543" t="s">
        <v>155</v>
      </c>
      <c r="E4543" s="3" t="str">
        <f>VLOOKUP(A4543,Respondents!A:B,2,FALSE)</f>
        <v>Assurance Practitioners</v>
      </c>
      <c r="F4543" s="3" t="str">
        <f>VLOOKUP(A4543,Respondents!A:C,3,FALSE)</f>
        <v>Accounting Firms</v>
      </c>
      <c r="G4543" s="3">
        <f t="shared" si="150"/>
        <v>2</v>
      </c>
      <c r="H4543" s="3">
        <f t="shared" si="151"/>
        <v>0</v>
      </c>
    </row>
    <row r="4544" spans="1:8" x14ac:dyDescent="0.3">
      <c r="A4544" t="s">
        <v>124</v>
      </c>
      <c r="B4544" t="s">
        <v>208</v>
      </c>
      <c r="C4544" t="s">
        <v>209</v>
      </c>
      <c r="D4544" t="s">
        <v>155</v>
      </c>
      <c r="E4544" s="3" t="str">
        <f>VLOOKUP(A4544,Respondents!A:B,2,FALSE)</f>
        <v>Assurance Practitioners</v>
      </c>
      <c r="F4544" s="3" t="str">
        <f>VLOOKUP(A4544,Respondents!A:C,3,FALSE)</f>
        <v>Accounting Firms</v>
      </c>
      <c r="G4544" s="3">
        <f t="shared" si="150"/>
        <v>1</v>
      </c>
      <c r="H4544" s="3">
        <f t="shared" si="151"/>
        <v>0</v>
      </c>
    </row>
    <row r="4545" spans="1:8" x14ac:dyDescent="0.3">
      <c r="A4545" t="s">
        <v>124</v>
      </c>
      <c r="B4545" t="s">
        <v>208</v>
      </c>
      <c r="C4545" t="s">
        <v>210</v>
      </c>
      <c r="D4545" t="s">
        <v>155</v>
      </c>
      <c r="E4545" s="3" t="str">
        <f>VLOOKUP(A4545,Respondents!A:B,2,FALSE)</f>
        <v>Assurance Practitioners</v>
      </c>
      <c r="F4545" s="3" t="str">
        <f>VLOOKUP(A4545,Respondents!A:C,3,FALSE)</f>
        <v>Accounting Firms</v>
      </c>
      <c r="G4545" s="3">
        <f t="shared" si="150"/>
        <v>1</v>
      </c>
      <c r="H4545" s="3">
        <f t="shared" si="151"/>
        <v>0</v>
      </c>
    </row>
    <row r="4546" spans="1:8" x14ac:dyDescent="0.3">
      <c r="A4546" t="s">
        <v>124</v>
      </c>
      <c r="B4546" t="s">
        <v>208</v>
      </c>
      <c r="C4546" t="s">
        <v>211</v>
      </c>
      <c r="D4546" t="s">
        <v>155</v>
      </c>
      <c r="E4546" s="3" t="str">
        <f>VLOOKUP(A4546,Respondents!A:B,2,FALSE)</f>
        <v>Assurance Practitioners</v>
      </c>
      <c r="F4546" s="3" t="str">
        <f>VLOOKUP(A4546,Respondents!A:C,3,FALSE)</f>
        <v>Accounting Firms</v>
      </c>
      <c r="G4546" s="3">
        <f t="shared" si="150"/>
        <v>1</v>
      </c>
      <c r="H4546" s="3">
        <f t="shared" si="151"/>
        <v>0</v>
      </c>
    </row>
    <row r="4547" spans="1:8" x14ac:dyDescent="0.3">
      <c r="A4547" t="s">
        <v>124</v>
      </c>
      <c r="B4547" t="s">
        <v>208</v>
      </c>
      <c r="C4547" t="s">
        <v>212</v>
      </c>
      <c r="D4547" t="s">
        <v>159</v>
      </c>
      <c r="E4547" s="3" t="str">
        <f>VLOOKUP(A4547,Respondents!A:B,2,FALSE)</f>
        <v>Assurance Practitioners</v>
      </c>
      <c r="F4547" s="3" t="str">
        <f>VLOOKUP(A4547,Respondents!A:C,3,FALSE)</f>
        <v>Accounting Firms</v>
      </c>
      <c r="G4547" s="3">
        <f t="shared" si="150"/>
        <v>1</v>
      </c>
      <c r="H4547" s="3">
        <f t="shared" si="151"/>
        <v>1</v>
      </c>
    </row>
    <row r="4548" spans="1:8" x14ac:dyDescent="0.3">
      <c r="A4548" t="s">
        <v>124</v>
      </c>
      <c r="B4548" t="s">
        <v>208</v>
      </c>
      <c r="C4548" t="s">
        <v>213</v>
      </c>
      <c r="D4548" t="s">
        <v>155</v>
      </c>
      <c r="E4548" s="3" t="str">
        <f>VLOOKUP(A4548,Respondents!A:B,2,FALSE)</f>
        <v>Assurance Practitioners</v>
      </c>
      <c r="F4548" s="3" t="str">
        <f>VLOOKUP(A4548,Respondents!A:C,3,FALSE)</f>
        <v>Accounting Firms</v>
      </c>
      <c r="G4548" s="3">
        <f t="shared" si="150"/>
        <v>1</v>
      </c>
      <c r="H4548" s="3">
        <f t="shared" si="151"/>
        <v>0</v>
      </c>
    </row>
    <row r="4549" spans="1:8" x14ac:dyDescent="0.3">
      <c r="A4549" t="s">
        <v>124</v>
      </c>
      <c r="B4549" t="s">
        <v>208</v>
      </c>
      <c r="C4549" t="s">
        <v>214</v>
      </c>
      <c r="D4549" t="s">
        <v>155</v>
      </c>
      <c r="E4549" s="3" t="str">
        <f>VLOOKUP(A4549,Respondents!A:B,2,FALSE)</f>
        <v>Assurance Practitioners</v>
      </c>
      <c r="F4549" s="3" t="str">
        <f>VLOOKUP(A4549,Respondents!A:C,3,FALSE)</f>
        <v>Accounting Firms</v>
      </c>
      <c r="G4549" s="3">
        <f t="shared" si="150"/>
        <v>1</v>
      </c>
      <c r="H4549" s="3">
        <f t="shared" si="151"/>
        <v>0</v>
      </c>
    </row>
    <row r="4550" spans="1:8" x14ac:dyDescent="0.3">
      <c r="A4550" t="s">
        <v>124</v>
      </c>
      <c r="B4550" t="s">
        <v>208</v>
      </c>
      <c r="C4550" t="s">
        <v>215</v>
      </c>
      <c r="D4550" t="s">
        <v>155</v>
      </c>
      <c r="E4550" s="3" t="str">
        <f>VLOOKUP(A4550,Respondents!A:B,2,FALSE)</f>
        <v>Assurance Practitioners</v>
      </c>
      <c r="F4550" s="3" t="str">
        <f>VLOOKUP(A4550,Respondents!A:C,3,FALSE)</f>
        <v>Accounting Firms</v>
      </c>
      <c r="G4550" s="3">
        <f t="shared" si="150"/>
        <v>2</v>
      </c>
      <c r="H4550" s="3">
        <f t="shared" si="151"/>
        <v>0</v>
      </c>
    </row>
    <row r="4551" spans="1:8" x14ac:dyDescent="0.3">
      <c r="A4551" t="s">
        <v>124</v>
      </c>
      <c r="B4551" t="s">
        <v>208</v>
      </c>
      <c r="C4551" t="s">
        <v>380</v>
      </c>
      <c r="D4551" t="s">
        <v>155</v>
      </c>
      <c r="E4551" s="3" t="str">
        <f>VLOOKUP(A4551,Respondents!A:B,2,FALSE)</f>
        <v>Assurance Practitioners</v>
      </c>
      <c r="F4551" s="3" t="str">
        <f>VLOOKUP(A4551,Respondents!A:C,3,FALSE)</f>
        <v>Accounting Firms</v>
      </c>
      <c r="G4551" s="3">
        <f t="shared" si="150"/>
        <v>2</v>
      </c>
      <c r="H4551" s="3">
        <f t="shared" si="151"/>
        <v>0</v>
      </c>
    </row>
    <row r="4552" spans="1:8" x14ac:dyDescent="0.3">
      <c r="A4552" t="s">
        <v>124</v>
      </c>
      <c r="B4552" t="s">
        <v>208</v>
      </c>
      <c r="C4552" t="s">
        <v>267</v>
      </c>
      <c r="D4552" t="s">
        <v>155</v>
      </c>
      <c r="E4552" s="3" t="str">
        <f>VLOOKUP(A4552,Respondents!A:B,2,FALSE)</f>
        <v>Assurance Practitioners</v>
      </c>
      <c r="F4552" s="3" t="str">
        <f>VLOOKUP(A4552,Respondents!A:C,3,FALSE)</f>
        <v>Accounting Firms</v>
      </c>
      <c r="G4552" s="3">
        <f t="shared" si="150"/>
        <v>2</v>
      </c>
      <c r="H4552" s="3">
        <f t="shared" si="151"/>
        <v>0</v>
      </c>
    </row>
    <row r="4553" spans="1:8" x14ac:dyDescent="0.3">
      <c r="A4553" t="s">
        <v>124</v>
      </c>
      <c r="B4553" t="s">
        <v>208</v>
      </c>
      <c r="C4553" t="s">
        <v>268</v>
      </c>
      <c r="D4553" t="s">
        <v>155</v>
      </c>
      <c r="E4553" s="3" t="str">
        <f>VLOOKUP(A4553,Respondents!A:B,2,FALSE)</f>
        <v>Assurance Practitioners</v>
      </c>
      <c r="F4553" s="3" t="str">
        <f>VLOOKUP(A4553,Respondents!A:C,3,FALSE)</f>
        <v>Accounting Firms</v>
      </c>
      <c r="G4553" s="3">
        <f t="shared" si="150"/>
        <v>2</v>
      </c>
      <c r="H4553" s="3">
        <f t="shared" si="151"/>
        <v>0</v>
      </c>
    </row>
    <row r="4554" spans="1:8" x14ac:dyDescent="0.3">
      <c r="A4554" t="s">
        <v>124</v>
      </c>
      <c r="B4554" t="s">
        <v>208</v>
      </c>
      <c r="C4554" t="s">
        <v>381</v>
      </c>
      <c r="D4554" t="s">
        <v>159</v>
      </c>
      <c r="E4554" s="3" t="str">
        <f>VLOOKUP(A4554,Respondents!A:B,2,FALSE)</f>
        <v>Assurance Practitioners</v>
      </c>
      <c r="F4554" s="3" t="str">
        <f>VLOOKUP(A4554,Respondents!A:C,3,FALSE)</f>
        <v>Accounting Firms</v>
      </c>
      <c r="G4554" s="3">
        <f t="shared" si="150"/>
        <v>2</v>
      </c>
      <c r="H4554" s="3">
        <f t="shared" si="151"/>
        <v>1</v>
      </c>
    </row>
    <row r="4555" spans="1:8" x14ac:dyDescent="0.3">
      <c r="A4555" t="s">
        <v>124</v>
      </c>
      <c r="B4555" t="s">
        <v>222</v>
      </c>
      <c r="C4555" t="s">
        <v>223</v>
      </c>
      <c r="D4555" t="s">
        <v>155</v>
      </c>
      <c r="E4555" s="3" t="str">
        <f>VLOOKUP(A4555,Respondents!A:B,2,FALSE)</f>
        <v>Assurance Practitioners</v>
      </c>
      <c r="F4555" s="3" t="str">
        <f>VLOOKUP(A4555,Respondents!A:C,3,FALSE)</f>
        <v>Accounting Firms</v>
      </c>
      <c r="G4555" s="3">
        <f t="shared" si="150"/>
        <v>1</v>
      </c>
      <c r="H4555" s="3">
        <f t="shared" si="151"/>
        <v>0</v>
      </c>
    </row>
    <row r="4556" spans="1:8" x14ac:dyDescent="0.3">
      <c r="A4556" t="s">
        <v>124</v>
      </c>
      <c r="B4556" t="s">
        <v>222</v>
      </c>
      <c r="C4556" t="s">
        <v>224</v>
      </c>
      <c r="D4556" t="s">
        <v>155</v>
      </c>
      <c r="E4556" s="3" t="str">
        <f>VLOOKUP(A4556,Respondents!A:B,2,FALSE)</f>
        <v>Assurance Practitioners</v>
      </c>
      <c r="F4556" s="3" t="str">
        <f>VLOOKUP(A4556,Respondents!A:C,3,FALSE)</f>
        <v>Accounting Firms</v>
      </c>
      <c r="G4556" s="3">
        <f t="shared" si="150"/>
        <v>1</v>
      </c>
      <c r="H4556" s="3">
        <f t="shared" si="151"/>
        <v>0</v>
      </c>
    </row>
    <row r="4557" spans="1:8" x14ac:dyDescent="0.3">
      <c r="A4557" t="s">
        <v>124</v>
      </c>
      <c r="B4557" t="s">
        <v>222</v>
      </c>
      <c r="C4557" t="s">
        <v>225</v>
      </c>
      <c r="D4557" t="s">
        <v>155</v>
      </c>
      <c r="E4557" s="3" t="str">
        <f>VLOOKUP(A4557,Respondents!A:B,2,FALSE)</f>
        <v>Assurance Practitioners</v>
      </c>
      <c r="F4557" s="3" t="str">
        <f>VLOOKUP(A4557,Respondents!A:C,3,FALSE)</f>
        <v>Accounting Firms</v>
      </c>
      <c r="G4557" s="3">
        <f t="shared" si="150"/>
        <v>1</v>
      </c>
      <c r="H4557" s="3">
        <f t="shared" si="151"/>
        <v>0</v>
      </c>
    </row>
    <row r="4558" spans="1:8" x14ac:dyDescent="0.3">
      <c r="A4558" t="s">
        <v>124</v>
      </c>
      <c r="B4558" t="s">
        <v>222</v>
      </c>
      <c r="C4558" t="s">
        <v>226</v>
      </c>
      <c r="D4558" t="s">
        <v>159</v>
      </c>
      <c r="E4558" s="3" t="str">
        <f>VLOOKUP(A4558,Respondents!A:B,2,FALSE)</f>
        <v>Assurance Practitioners</v>
      </c>
      <c r="F4558" s="3" t="str">
        <f>VLOOKUP(A4558,Respondents!A:C,3,FALSE)</f>
        <v>Accounting Firms</v>
      </c>
      <c r="G4558" s="3">
        <f t="shared" si="150"/>
        <v>1</v>
      </c>
      <c r="H4558" s="3">
        <f t="shared" si="151"/>
        <v>1</v>
      </c>
    </row>
    <row r="4559" spans="1:8" x14ac:dyDescent="0.3">
      <c r="A4559" t="s">
        <v>124</v>
      </c>
      <c r="B4559" t="s">
        <v>222</v>
      </c>
      <c r="C4559" t="s">
        <v>227</v>
      </c>
      <c r="D4559" t="s">
        <v>155</v>
      </c>
      <c r="E4559" s="3" t="str">
        <f>VLOOKUP(A4559,Respondents!A:B,2,FALSE)</f>
        <v>Assurance Practitioners</v>
      </c>
      <c r="F4559" s="3" t="str">
        <f>VLOOKUP(A4559,Respondents!A:C,3,FALSE)</f>
        <v>Accounting Firms</v>
      </c>
      <c r="G4559" s="3">
        <f t="shared" si="150"/>
        <v>1</v>
      </c>
      <c r="H4559" s="3">
        <f t="shared" si="151"/>
        <v>0</v>
      </c>
    </row>
    <row r="4560" spans="1:8" x14ac:dyDescent="0.3">
      <c r="A4560" t="s">
        <v>124</v>
      </c>
      <c r="B4560" t="s">
        <v>222</v>
      </c>
      <c r="C4560" t="s">
        <v>228</v>
      </c>
      <c r="D4560" t="s">
        <v>155</v>
      </c>
      <c r="E4560" s="3" t="str">
        <f>VLOOKUP(A4560,Respondents!A:B,2,FALSE)</f>
        <v>Assurance Practitioners</v>
      </c>
      <c r="F4560" s="3" t="str">
        <f>VLOOKUP(A4560,Respondents!A:C,3,FALSE)</f>
        <v>Accounting Firms</v>
      </c>
      <c r="G4560" s="3">
        <f t="shared" si="150"/>
        <v>1</v>
      </c>
      <c r="H4560" s="3">
        <f t="shared" si="151"/>
        <v>0</v>
      </c>
    </row>
    <row r="4561" spans="1:8" x14ac:dyDescent="0.3">
      <c r="A4561" t="s">
        <v>124</v>
      </c>
      <c r="B4561" t="s">
        <v>222</v>
      </c>
      <c r="C4561" t="s">
        <v>314</v>
      </c>
      <c r="D4561" t="s">
        <v>155</v>
      </c>
      <c r="E4561" s="3" t="str">
        <f>VLOOKUP(A4561,Respondents!A:B,2,FALSE)</f>
        <v>Assurance Practitioners</v>
      </c>
      <c r="F4561" s="3" t="str">
        <f>VLOOKUP(A4561,Respondents!A:C,3,FALSE)</f>
        <v>Accounting Firms</v>
      </c>
      <c r="G4561" s="3">
        <f t="shared" si="150"/>
        <v>2</v>
      </c>
      <c r="H4561" s="3">
        <f t="shared" si="151"/>
        <v>0</v>
      </c>
    </row>
    <row r="4562" spans="1:8" x14ac:dyDescent="0.3">
      <c r="A4562" t="s">
        <v>124</v>
      </c>
      <c r="B4562" t="s">
        <v>222</v>
      </c>
      <c r="C4562" t="s">
        <v>315</v>
      </c>
      <c r="D4562" t="s">
        <v>159</v>
      </c>
      <c r="E4562" s="3" t="str">
        <f>VLOOKUP(A4562,Respondents!A:B,2,FALSE)</f>
        <v>Assurance Practitioners</v>
      </c>
      <c r="F4562" s="3" t="str">
        <f>VLOOKUP(A4562,Respondents!A:C,3,FALSE)</f>
        <v>Accounting Firms</v>
      </c>
      <c r="G4562" s="3">
        <f t="shared" si="150"/>
        <v>2</v>
      </c>
      <c r="H4562" s="3">
        <f t="shared" si="151"/>
        <v>1</v>
      </c>
    </row>
    <row r="4563" spans="1:8" x14ac:dyDescent="0.3">
      <c r="A4563" t="s">
        <v>124</v>
      </c>
      <c r="B4563" t="s">
        <v>222</v>
      </c>
      <c r="C4563" t="s">
        <v>271</v>
      </c>
      <c r="D4563" t="s">
        <v>155</v>
      </c>
      <c r="E4563" s="3" t="str">
        <f>VLOOKUP(A4563,Respondents!A:B,2,FALSE)</f>
        <v>Assurance Practitioners</v>
      </c>
      <c r="F4563" s="3" t="str">
        <f>VLOOKUP(A4563,Respondents!A:C,3,FALSE)</f>
        <v>Accounting Firms</v>
      </c>
      <c r="G4563" s="3">
        <f t="shared" si="150"/>
        <v>2</v>
      </c>
      <c r="H4563" s="3">
        <f t="shared" si="151"/>
        <v>0</v>
      </c>
    </row>
    <row r="4564" spans="1:8" x14ac:dyDescent="0.3">
      <c r="A4564" t="s">
        <v>124</v>
      </c>
      <c r="B4564" t="s">
        <v>222</v>
      </c>
      <c r="C4564" t="s">
        <v>382</v>
      </c>
      <c r="D4564" t="s">
        <v>155</v>
      </c>
      <c r="E4564" s="3" t="str">
        <f>VLOOKUP(A4564,Respondents!A:B,2,FALSE)</f>
        <v>Assurance Practitioners</v>
      </c>
      <c r="F4564" s="3" t="str">
        <f>VLOOKUP(A4564,Respondents!A:C,3,FALSE)</f>
        <v>Accounting Firms</v>
      </c>
      <c r="G4564" s="3">
        <f t="shared" si="150"/>
        <v>2</v>
      </c>
      <c r="H4564" s="3">
        <f t="shared" si="151"/>
        <v>0</v>
      </c>
    </row>
    <row r="4565" spans="1:8" x14ac:dyDescent="0.3">
      <c r="A4565" t="s">
        <v>124</v>
      </c>
      <c r="B4565" t="s">
        <v>229</v>
      </c>
      <c r="C4565" t="s">
        <v>230</v>
      </c>
      <c r="D4565" t="s">
        <v>155</v>
      </c>
      <c r="E4565" s="3" t="str">
        <f>VLOOKUP(A4565,Respondents!A:B,2,FALSE)</f>
        <v>Assurance Practitioners</v>
      </c>
      <c r="F4565" s="3" t="str">
        <f>VLOOKUP(A4565,Respondents!A:C,3,FALSE)</f>
        <v>Accounting Firms</v>
      </c>
      <c r="G4565" s="3">
        <f t="shared" si="150"/>
        <v>1</v>
      </c>
      <c r="H4565" s="3">
        <f t="shared" si="151"/>
        <v>0</v>
      </c>
    </row>
    <row r="4566" spans="1:8" x14ac:dyDescent="0.3">
      <c r="A4566" t="s">
        <v>124</v>
      </c>
      <c r="B4566" t="s">
        <v>229</v>
      </c>
      <c r="C4566" t="s">
        <v>231</v>
      </c>
      <c r="D4566" t="s">
        <v>155</v>
      </c>
      <c r="E4566" s="3" t="str">
        <f>VLOOKUP(A4566,Respondents!A:B,2,FALSE)</f>
        <v>Assurance Practitioners</v>
      </c>
      <c r="F4566" s="3" t="str">
        <f>VLOOKUP(A4566,Respondents!A:C,3,FALSE)</f>
        <v>Accounting Firms</v>
      </c>
      <c r="G4566" s="3">
        <f t="shared" si="150"/>
        <v>1</v>
      </c>
      <c r="H4566" s="3">
        <f t="shared" si="151"/>
        <v>0</v>
      </c>
    </row>
    <row r="4567" spans="1:8" x14ac:dyDescent="0.3">
      <c r="A4567" t="s">
        <v>124</v>
      </c>
      <c r="B4567" t="s">
        <v>229</v>
      </c>
      <c r="C4567" t="s">
        <v>232</v>
      </c>
      <c r="D4567" t="s">
        <v>155</v>
      </c>
      <c r="E4567" s="3" t="str">
        <f>VLOOKUP(A4567,Respondents!A:B,2,FALSE)</f>
        <v>Assurance Practitioners</v>
      </c>
      <c r="F4567" s="3" t="str">
        <f>VLOOKUP(A4567,Respondents!A:C,3,FALSE)</f>
        <v>Accounting Firms</v>
      </c>
      <c r="G4567" s="3">
        <f t="shared" ref="G4567:G4630" si="152">IF(LEN(C4567)-LEN(SUBSTITUTE(C4567,".",""))&lt;=1,1,2)</f>
        <v>1</v>
      </c>
      <c r="H4567" s="3">
        <f t="shared" ref="H4567:H4630" si="153">IF(D4567="Yes",1,0)</f>
        <v>0</v>
      </c>
    </row>
    <row r="4568" spans="1:8" x14ac:dyDescent="0.3">
      <c r="A4568" t="s">
        <v>124</v>
      </c>
      <c r="B4568" t="s">
        <v>229</v>
      </c>
      <c r="C4568" t="s">
        <v>233</v>
      </c>
      <c r="D4568" t="s">
        <v>155</v>
      </c>
      <c r="E4568" s="3" t="str">
        <f>VLOOKUP(A4568,Respondents!A:B,2,FALSE)</f>
        <v>Assurance Practitioners</v>
      </c>
      <c r="F4568" s="3" t="str">
        <f>VLOOKUP(A4568,Respondents!A:C,3,FALSE)</f>
        <v>Accounting Firms</v>
      </c>
      <c r="G4568" s="3">
        <f t="shared" si="152"/>
        <v>1</v>
      </c>
      <c r="H4568" s="3">
        <f t="shared" si="153"/>
        <v>0</v>
      </c>
    </row>
    <row r="4569" spans="1:8" x14ac:dyDescent="0.3">
      <c r="A4569" t="s">
        <v>124</v>
      </c>
      <c r="B4569" t="s">
        <v>229</v>
      </c>
      <c r="C4569" t="s">
        <v>234</v>
      </c>
      <c r="D4569" t="s">
        <v>155</v>
      </c>
      <c r="E4569" s="3" t="str">
        <f>VLOOKUP(A4569,Respondents!A:B,2,FALSE)</f>
        <v>Assurance Practitioners</v>
      </c>
      <c r="F4569" s="3" t="str">
        <f>VLOOKUP(A4569,Respondents!A:C,3,FALSE)</f>
        <v>Accounting Firms</v>
      </c>
      <c r="G4569" s="3">
        <f t="shared" si="152"/>
        <v>1</v>
      </c>
      <c r="H4569" s="3">
        <f t="shared" si="153"/>
        <v>0</v>
      </c>
    </row>
    <row r="4570" spans="1:8" x14ac:dyDescent="0.3">
      <c r="A4570" t="s">
        <v>124</v>
      </c>
      <c r="B4570" t="s">
        <v>229</v>
      </c>
      <c r="C4570" t="s">
        <v>235</v>
      </c>
      <c r="D4570" t="s">
        <v>159</v>
      </c>
      <c r="E4570" s="3" t="str">
        <f>VLOOKUP(A4570,Respondents!A:B,2,FALSE)</f>
        <v>Assurance Practitioners</v>
      </c>
      <c r="F4570" s="3" t="str">
        <f>VLOOKUP(A4570,Respondents!A:C,3,FALSE)</f>
        <v>Accounting Firms</v>
      </c>
      <c r="G4570" s="3">
        <f t="shared" si="152"/>
        <v>1</v>
      </c>
      <c r="H4570" s="3">
        <f t="shared" si="153"/>
        <v>1</v>
      </c>
    </row>
    <row r="4571" spans="1:8" x14ac:dyDescent="0.3">
      <c r="A4571" t="s">
        <v>124</v>
      </c>
      <c r="B4571" t="s">
        <v>229</v>
      </c>
      <c r="C4571" t="s">
        <v>316</v>
      </c>
      <c r="D4571" t="s">
        <v>155</v>
      </c>
      <c r="E4571" s="3" t="str">
        <f>VLOOKUP(A4571,Respondents!A:B,2,FALSE)</f>
        <v>Assurance Practitioners</v>
      </c>
      <c r="F4571" s="3" t="str">
        <f>VLOOKUP(A4571,Respondents!A:C,3,FALSE)</f>
        <v>Accounting Firms</v>
      </c>
      <c r="G4571" s="3">
        <f t="shared" si="152"/>
        <v>2</v>
      </c>
      <c r="H4571" s="3">
        <f t="shared" si="153"/>
        <v>0</v>
      </c>
    </row>
    <row r="4572" spans="1:8" x14ac:dyDescent="0.3">
      <c r="A4572" t="s">
        <v>124</v>
      </c>
      <c r="B4572" t="s">
        <v>229</v>
      </c>
      <c r="C4572" t="s">
        <v>317</v>
      </c>
      <c r="D4572" t="s">
        <v>155</v>
      </c>
      <c r="E4572" s="3" t="str">
        <f>VLOOKUP(A4572,Respondents!A:B,2,FALSE)</f>
        <v>Assurance Practitioners</v>
      </c>
      <c r="F4572" s="3" t="str">
        <f>VLOOKUP(A4572,Respondents!A:C,3,FALSE)</f>
        <v>Accounting Firms</v>
      </c>
      <c r="G4572" s="3">
        <f t="shared" si="152"/>
        <v>2</v>
      </c>
      <c r="H4572" s="3">
        <f t="shared" si="153"/>
        <v>0</v>
      </c>
    </row>
    <row r="4573" spans="1:8" x14ac:dyDescent="0.3">
      <c r="A4573" t="s">
        <v>124</v>
      </c>
      <c r="B4573" t="s">
        <v>229</v>
      </c>
      <c r="C4573" t="s">
        <v>272</v>
      </c>
      <c r="D4573" t="s">
        <v>155</v>
      </c>
      <c r="E4573" s="3" t="str">
        <f>VLOOKUP(A4573,Respondents!A:B,2,FALSE)</f>
        <v>Assurance Practitioners</v>
      </c>
      <c r="F4573" s="3" t="str">
        <f>VLOOKUP(A4573,Respondents!A:C,3,FALSE)</f>
        <v>Accounting Firms</v>
      </c>
      <c r="G4573" s="3">
        <f t="shared" si="152"/>
        <v>2</v>
      </c>
      <c r="H4573" s="3">
        <f t="shared" si="153"/>
        <v>0</v>
      </c>
    </row>
    <row r="4574" spans="1:8" x14ac:dyDescent="0.3">
      <c r="A4574" t="s">
        <v>124</v>
      </c>
      <c r="B4574" t="s">
        <v>236</v>
      </c>
      <c r="C4574" t="s">
        <v>237</v>
      </c>
      <c r="D4574" t="s">
        <v>155</v>
      </c>
      <c r="E4574" s="3" t="str">
        <f>VLOOKUP(A4574,Respondents!A:B,2,FALSE)</f>
        <v>Assurance Practitioners</v>
      </c>
      <c r="F4574" s="3" t="str">
        <f>VLOOKUP(A4574,Respondents!A:C,3,FALSE)</f>
        <v>Accounting Firms</v>
      </c>
      <c r="G4574" s="3">
        <f t="shared" si="152"/>
        <v>1</v>
      </c>
      <c r="H4574" s="3">
        <f t="shared" si="153"/>
        <v>0</v>
      </c>
    </row>
    <row r="4575" spans="1:8" x14ac:dyDescent="0.3">
      <c r="A4575" t="s">
        <v>124</v>
      </c>
      <c r="B4575" t="s">
        <v>236</v>
      </c>
      <c r="C4575" t="s">
        <v>238</v>
      </c>
      <c r="D4575" t="s">
        <v>155</v>
      </c>
      <c r="E4575" s="3" t="str">
        <f>VLOOKUP(A4575,Respondents!A:B,2,FALSE)</f>
        <v>Assurance Practitioners</v>
      </c>
      <c r="F4575" s="3" t="str">
        <f>VLOOKUP(A4575,Respondents!A:C,3,FALSE)</f>
        <v>Accounting Firms</v>
      </c>
      <c r="G4575" s="3">
        <f t="shared" si="152"/>
        <v>1</v>
      </c>
      <c r="H4575" s="3">
        <f t="shared" si="153"/>
        <v>0</v>
      </c>
    </row>
    <row r="4576" spans="1:8" x14ac:dyDescent="0.3">
      <c r="A4576" t="s">
        <v>124</v>
      </c>
      <c r="B4576" t="s">
        <v>236</v>
      </c>
      <c r="C4576" t="s">
        <v>239</v>
      </c>
      <c r="D4576" t="s">
        <v>155</v>
      </c>
      <c r="E4576" s="3" t="str">
        <f>VLOOKUP(A4576,Respondents!A:B,2,FALSE)</f>
        <v>Assurance Practitioners</v>
      </c>
      <c r="F4576" s="3" t="str">
        <f>VLOOKUP(A4576,Respondents!A:C,3,FALSE)</f>
        <v>Accounting Firms</v>
      </c>
      <c r="G4576" s="3">
        <f t="shared" si="152"/>
        <v>1</v>
      </c>
      <c r="H4576" s="3">
        <f t="shared" si="153"/>
        <v>0</v>
      </c>
    </row>
    <row r="4577" spans="1:8" x14ac:dyDescent="0.3">
      <c r="A4577" t="s">
        <v>124</v>
      </c>
      <c r="B4577" t="s">
        <v>236</v>
      </c>
      <c r="C4577" t="s">
        <v>240</v>
      </c>
      <c r="D4577" t="s">
        <v>155</v>
      </c>
      <c r="E4577" s="3" t="str">
        <f>VLOOKUP(A4577,Respondents!A:B,2,FALSE)</f>
        <v>Assurance Practitioners</v>
      </c>
      <c r="F4577" s="3" t="str">
        <f>VLOOKUP(A4577,Respondents!A:C,3,FALSE)</f>
        <v>Accounting Firms</v>
      </c>
      <c r="G4577" s="3">
        <f t="shared" si="152"/>
        <v>1</v>
      </c>
      <c r="H4577" s="3">
        <f t="shared" si="153"/>
        <v>0</v>
      </c>
    </row>
    <row r="4578" spans="1:8" x14ac:dyDescent="0.3">
      <c r="A4578" t="s">
        <v>124</v>
      </c>
      <c r="B4578" t="s">
        <v>236</v>
      </c>
      <c r="C4578" t="s">
        <v>241</v>
      </c>
      <c r="D4578" t="s">
        <v>155</v>
      </c>
      <c r="E4578" s="3" t="str">
        <f>VLOOKUP(A4578,Respondents!A:B,2,FALSE)</f>
        <v>Assurance Practitioners</v>
      </c>
      <c r="F4578" s="3" t="str">
        <f>VLOOKUP(A4578,Respondents!A:C,3,FALSE)</f>
        <v>Accounting Firms</v>
      </c>
      <c r="G4578" s="3">
        <f t="shared" si="152"/>
        <v>1</v>
      </c>
      <c r="H4578" s="3">
        <f t="shared" si="153"/>
        <v>0</v>
      </c>
    </row>
    <row r="4579" spans="1:8" x14ac:dyDescent="0.3">
      <c r="A4579" t="s">
        <v>124</v>
      </c>
      <c r="B4579" t="s">
        <v>236</v>
      </c>
      <c r="C4579" t="s">
        <v>242</v>
      </c>
      <c r="D4579" t="s">
        <v>159</v>
      </c>
      <c r="E4579" s="3" t="str">
        <f>VLOOKUP(A4579,Respondents!A:B,2,FALSE)</f>
        <v>Assurance Practitioners</v>
      </c>
      <c r="F4579" s="3" t="str">
        <f>VLOOKUP(A4579,Respondents!A:C,3,FALSE)</f>
        <v>Accounting Firms</v>
      </c>
      <c r="G4579" s="3">
        <f t="shared" si="152"/>
        <v>1</v>
      </c>
      <c r="H4579" s="3">
        <f t="shared" si="153"/>
        <v>1</v>
      </c>
    </row>
    <row r="4580" spans="1:8" x14ac:dyDescent="0.3">
      <c r="A4580" t="s">
        <v>124</v>
      </c>
      <c r="B4580" t="s">
        <v>236</v>
      </c>
      <c r="C4580" t="s">
        <v>318</v>
      </c>
      <c r="D4580" t="s">
        <v>155</v>
      </c>
      <c r="E4580" s="3" t="str">
        <f>VLOOKUP(A4580,Respondents!A:B,2,FALSE)</f>
        <v>Assurance Practitioners</v>
      </c>
      <c r="F4580" s="3" t="str">
        <f>VLOOKUP(A4580,Respondents!A:C,3,FALSE)</f>
        <v>Accounting Firms</v>
      </c>
      <c r="G4580" s="3">
        <f t="shared" si="152"/>
        <v>2</v>
      </c>
      <c r="H4580" s="3">
        <f t="shared" si="153"/>
        <v>0</v>
      </c>
    </row>
    <row r="4581" spans="1:8" x14ac:dyDescent="0.3">
      <c r="A4581" t="s">
        <v>124</v>
      </c>
      <c r="B4581" t="s">
        <v>236</v>
      </c>
      <c r="C4581" t="s">
        <v>383</v>
      </c>
      <c r="D4581" t="s">
        <v>155</v>
      </c>
      <c r="E4581" s="3" t="str">
        <f>VLOOKUP(A4581,Respondents!A:B,2,FALSE)</f>
        <v>Assurance Practitioners</v>
      </c>
      <c r="F4581" s="3" t="str">
        <f>VLOOKUP(A4581,Respondents!A:C,3,FALSE)</f>
        <v>Accounting Firms</v>
      </c>
      <c r="G4581" s="3">
        <f t="shared" si="152"/>
        <v>2</v>
      </c>
      <c r="H4581" s="3">
        <f t="shared" si="153"/>
        <v>0</v>
      </c>
    </row>
    <row r="4582" spans="1:8" x14ac:dyDescent="0.3">
      <c r="A4582" t="s">
        <v>124</v>
      </c>
      <c r="B4582" t="s">
        <v>236</v>
      </c>
      <c r="C4582" t="s">
        <v>384</v>
      </c>
      <c r="D4582" t="s">
        <v>155</v>
      </c>
      <c r="E4582" s="3" t="str">
        <f>VLOOKUP(A4582,Respondents!A:B,2,FALSE)</f>
        <v>Assurance Practitioners</v>
      </c>
      <c r="F4582" s="3" t="str">
        <f>VLOOKUP(A4582,Respondents!A:C,3,FALSE)</f>
        <v>Accounting Firms</v>
      </c>
      <c r="G4582" s="3">
        <f t="shared" si="152"/>
        <v>2</v>
      </c>
      <c r="H4582" s="3">
        <f t="shared" si="153"/>
        <v>0</v>
      </c>
    </row>
    <row r="4583" spans="1:8" x14ac:dyDescent="0.3">
      <c r="A4583" t="s">
        <v>124</v>
      </c>
      <c r="B4583" t="s">
        <v>236</v>
      </c>
      <c r="C4583" t="s">
        <v>319</v>
      </c>
      <c r="D4583" t="s">
        <v>155</v>
      </c>
      <c r="E4583" s="3" t="str">
        <f>VLOOKUP(A4583,Respondents!A:B,2,FALSE)</f>
        <v>Assurance Practitioners</v>
      </c>
      <c r="F4583" s="3" t="str">
        <f>VLOOKUP(A4583,Respondents!A:C,3,FALSE)</f>
        <v>Accounting Firms</v>
      </c>
      <c r="G4583" s="3">
        <f t="shared" si="152"/>
        <v>2</v>
      </c>
      <c r="H4583" s="3">
        <f t="shared" si="153"/>
        <v>0</v>
      </c>
    </row>
    <row r="4584" spans="1:8" x14ac:dyDescent="0.3">
      <c r="A4584" t="s">
        <v>124</v>
      </c>
      <c r="B4584" t="s">
        <v>277</v>
      </c>
      <c r="C4584" t="s">
        <v>278</v>
      </c>
      <c r="D4584" t="s">
        <v>155</v>
      </c>
      <c r="E4584" s="3" t="str">
        <f>VLOOKUP(A4584,Respondents!A:B,2,FALSE)</f>
        <v>Assurance Practitioners</v>
      </c>
      <c r="F4584" s="3" t="str">
        <f>VLOOKUP(A4584,Respondents!A:C,3,FALSE)</f>
        <v>Accounting Firms</v>
      </c>
      <c r="G4584" s="3">
        <f t="shared" si="152"/>
        <v>1</v>
      </c>
      <c r="H4584" s="3">
        <f t="shared" si="153"/>
        <v>0</v>
      </c>
    </row>
    <row r="4585" spans="1:8" x14ac:dyDescent="0.3">
      <c r="A4585" t="s">
        <v>124</v>
      </c>
      <c r="B4585" t="s">
        <v>277</v>
      </c>
      <c r="C4585" t="s">
        <v>279</v>
      </c>
      <c r="D4585" t="s">
        <v>155</v>
      </c>
      <c r="E4585" s="3" t="str">
        <f>VLOOKUP(A4585,Respondents!A:B,2,FALSE)</f>
        <v>Assurance Practitioners</v>
      </c>
      <c r="F4585" s="3" t="str">
        <f>VLOOKUP(A4585,Respondents!A:C,3,FALSE)</f>
        <v>Accounting Firms</v>
      </c>
      <c r="G4585" s="3">
        <f t="shared" si="152"/>
        <v>1</v>
      </c>
      <c r="H4585" s="3">
        <f t="shared" si="153"/>
        <v>0</v>
      </c>
    </row>
    <row r="4586" spans="1:8" x14ac:dyDescent="0.3">
      <c r="A4586" t="s">
        <v>124</v>
      </c>
      <c r="B4586" t="s">
        <v>277</v>
      </c>
      <c r="C4586" t="s">
        <v>280</v>
      </c>
      <c r="D4586" t="s">
        <v>155</v>
      </c>
      <c r="E4586" s="3" t="str">
        <f>VLOOKUP(A4586,Respondents!A:B,2,FALSE)</f>
        <v>Assurance Practitioners</v>
      </c>
      <c r="F4586" s="3" t="str">
        <f>VLOOKUP(A4586,Respondents!A:C,3,FALSE)</f>
        <v>Accounting Firms</v>
      </c>
      <c r="G4586" s="3">
        <f t="shared" si="152"/>
        <v>1</v>
      </c>
      <c r="H4586" s="3">
        <f t="shared" si="153"/>
        <v>0</v>
      </c>
    </row>
    <row r="4587" spans="1:8" x14ac:dyDescent="0.3">
      <c r="A4587" t="s">
        <v>124</v>
      </c>
      <c r="B4587" t="s">
        <v>277</v>
      </c>
      <c r="C4587" t="s">
        <v>281</v>
      </c>
      <c r="D4587" t="s">
        <v>155</v>
      </c>
      <c r="E4587" s="3" t="str">
        <f>VLOOKUP(A4587,Respondents!A:B,2,FALSE)</f>
        <v>Assurance Practitioners</v>
      </c>
      <c r="F4587" s="3" t="str">
        <f>VLOOKUP(A4587,Respondents!A:C,3,FALSE)</f>
        <v>Accounting Firms</v>
      </c>
      <c r="G4587" s="3">
        <f t="shared" si="152"/>
        <v>1</v>
      </c>
      <c r="H4587" s="3">
        <f t="shared" si="153"/>
        <v>0</v>
      </c>
    </row>
    <row r="4588" spans="1:8" x14ac:dyDescent="0.3">
      <c r="A4588" t="s">
        <v>124</v>
      </c>
      <c r="B4588" t="s">
        <v>277</v>
      </c>
      <c r="C4588" t="s">
        <v>282</v>
      </c>
      <c r="D4588" t="s">
        <v>155</v>
      </c>
      <c r="E4588" s="3" t="str">
        <f>VLOOKUP(A4588,Respondents!A:B,2,FALSE)</f>
        <v>Assurance Practitioners</v>
      </c>
      <c r="F4588" s="3" t="str">
        <f>VLOOKUP(A4588,Respondents!A:C,3,FALSE)</f>
        <v>Accounting Firms</v>
      </c>
      <c r="G4588" s="3">
        <f t="shared" si="152"/>
        <v>1</v>
      </c>
      <c r="H4588" s="3">
        <f t="shared" si="153"/>
        <v>0</v>
      </c>
    </row>
    <row r="4589" spans="1:8" x14ac:dyDescent="0.3">
      <c r="A4589" t="s">
        <v>124</v>
      </c>
      <c r="B4589" t="s">
        <v>277</v>
      </c>
      <c r="C4589" t="s">
        <v>283</v>
      </c>
      <c r="D4589" t="s">
        <v>159</v>
      </c>
      <c r="E4589" s="3" t="str">
        <f>VLOOKUP(A4589,Respondents!A:B,2,FALSE)</f>
        <v>Assurance Practitioners</v>
      </c>
      <c r="F4589" s="3" t="str">
        <f>VLOOKUP(A4589,Respondents!A:C,3,FALSE)</f>
        <v>Accounting Firms</v>
      </c>
      <c r="G4589" s="3">
        <f t="shared" si="152"/>
        <v>1</v>
      </c>
      <c r="H4589" s="3">
        <f t="shared" si="153"/>
        <v>1</v>
      </c>
    </row>
    <row r="4590" spans="1:8" x14ac:dyDescent="0.3">
      <c r="A4590" t="s">
        <v>124</v>
      </c>
      <c r="B4590" t="s">
        <v>277</v>
      </c>
      <c r="C4590" t="s">
        <v>385</v>
      </c>
      <c r="D4590" t="s">
        <v>155</v>
      </c>
      <c r="E4590" s="3" t="str">
        <f>VLOOKUP(A4590,Respondents!A:B,2,FALSE)</f>
        <v>Assurance Practitioners</v>
      </c>
      <c r="F4590" s="3" t="str">
        <f>VLOOKUP(A4590,Respondents!A:C,3,FALSE)</f>
        <v>Accounting Firms</v>
      </c>
      <c r="G4590" s="3">
        <f t="shared" si="152"/>
        <v>2</v>
      </c>
      <c r="H4590" s="3">
        <f t="shared" si="153"/>
        <v>0</v>
      </c>
    </row>
    <row r="4591" spans="1:8" x14ac:dyDescent="0.3">
      <c r="A4591" t="s">
        <v>124</v>
      </c>
      <c r="B4591" t="s">
        <v>277</v>
      </c>
      <c r="C4591" t="s">
        <v>320</v>
      </c>
      <c r="D4591" t="s">
        <v>155</v>
      </c>
      <c r="E4591" s="3" t="str">
        <f>VLOOKUP(A4591,Respondents!A:B,2,FALSE)</f>
        <v>Assurance Practitioners</v>
      </c>
      <c r="F4591" s="3" t="str">
        <f>VLOOKUP(A4591,Respondents!A:C,3,FALSE)</f>
        <v>Accounting Firms</v>
      </c>
      <c r="G4591" s="3">
        <f t="shared" si="152"/>
        <v>2</v>
      </c>
      <c r="H4591" s="3">
        <f t="shared" si="153"/>
        <v>0</v>
      </c>
    </row>
    <row r="4592" spans="1:8" x14ac:dyDescent="0.3">
      <c r="A4592" t="s">
        <v>124</v>
      </c>
      <c r="B4592" t="s">
        <v>277</v>
      </c>
      <c r="C4592" t="s">
        <v>321</v>
      </c>
      <c r="D4592" t="s">
        <v>155</v>
      </c>
      <c r="E4592" s="3" t="str">
        <f>VLOOKUP(A4592,Respondents!A:B,2,FALSE)</f>
        <v>Assurance Practitioners</v>
      </c>
      <c r="F4592" s="3" t="str">
        <f>VLOOKUP(A4592,Respondents!A:C,3,FALSE)</f>
        <v>Accounting Firms</v>
      </c>
      <c r="G4592" s="3">
        <f t="shared" si="152"/>
        <v>2</v>
      </c>
      <c r="H4592" s="3">
        <f t="shared" si="153"/>
        <v>0</v>
      </c>
    </row>
    <row r="4593" spans="1:8" x14ac:dyDescent="0.3">
      <c r="A4593" t="s">
        <v>124</v>
      </c>
      <c r="B4593" t="s">
        <v>277</v>
      </c>
      <c r="C4593" t="s">
        <v>322</v>
      </c>
      <c r="D4593" t="s">
        <v>155</v>
      </c>
      <c r="E4593" s="3" t="str">
        <f>VLOOKUP(A4593,Respondents!A:B,2,FALSE)</f>
        <v>Assurance Practitioners</v>
      </c>
      <c r="F4593" s="3" t="str">
        <f>VLOOKUP(A4593,Respondents!A:C,3,FALSE)</f>
        <v>Accounting Firms</v>
      </c>
      <c r="G4593" s="3">
        <f t="shared" si="152"/>
        <v>2</v>
      </c>
      <c r="H4593" s="3">
        <f t="shared" si="153"/>
        <v>0</v>
      </c>
    </row>
    <row r="4594" spans="1:8" x14ac:dyDescent="0.3">
      <c r="A4594" t="s">
        <v>124</v>
      </c>
      <c r="B4594" t="s">
        <v>266</v>
      </c>
      <c r="C4594" t="s">
        <v>284</v>
      </c>
      <c r="D4594" t="s">
        <v>159</v>
      </c>
      <c r="E4594" s="3" t="str">
        <f>VLOOKUP(A4594,Respondents!A:B,2,FALSE)</f>
        <v>Assurance Practitioners</v>
      </c>
      <c r="F4594" s="3" t="str">
        <f>VLOOKUP(A4594,Respondents!A:C,3,FALSE)</f>
        <v>Accounting Firms</v>
      </c>
      <c r="G4594" s="3">
        <f t="shared" si="152"/>
        <v>1</v>
      </c>
      <c r="H4594" s="3">
        <f t="shared" si="153"/>
        <v>1</v>
      </c>
    </row>
    <row r="4595" spans="1:8" x14ac:dyDescent="0.3">
      <c r="A4595" t="s">
        <v>124</v>
      </c>
      <c r="B4595" t="s">
        <v>266</v>
      </c>
      <c r="C4595" t="s">
        <v>285</v>
      </c>
      <c r="D4595" t="s">
        <v>155</v>
      </c>
      <c r="E4595" s="3" t="str">
        <f>VLOOKUP(A4595,Respondents!A:B,2,FALSE)</f>
        <v>Assurance Practitioners</v>
      </c>
      <c r="F4595" s="3" t="str">
        <f>VLOOKUP(A4595,Respondents!A:C,3,FALSE)</f>
        <v>Accounting Firms</v>
      </c>
      <c r="G4595" s="3">
        <f t="shared" si="152"/>
        <v>1</v>
      </c>
      <c r="H4595" s="3">
        <f t="shared" si="153"/>
        <v>0</v>
      </c>
    </row>
    <row r="4596" spans="1:8" x14ac:dyDescent="0.3">
      <c r="A4596" t="s">
        <v>124</v>
      </c>
      <c r="B4596" t="s">
        <v>266</v>
      </c>
      <c r="C4596" t="s">
        <v>323</v>
      </c>
      <c r="D4596" t="s">
        <v>155</v>
      </c>
      <c r="E4596" s="3" t="str">
        <f>VLOOKUP(A4596,Respondents!A:B,2,FALSE)</f>
        <v>Assurance Practitioners</v>
      </c>
      <c r="F4596" s="3" t="str">
        <f>VLOOKUP(A4596,Respondents!A:C,3,FALSE)</f>
        <v>Accounting Firms</v>
      </c>
      <c r="G4596" s="3">
        <f t="shared" si="152"/>
        <v>2</v>
      </c>
      <c r="H4596" s="3">
        <f t="shared" si="153"/>
        <v>0</v>
      </c>
    </row>
    <row r="4597" spans="1:8" x14ac:dyDescent="0.3">
      <c r="A4597" t="s">
        <v>124</v>
      </c>
      <c r="B4597" t="s">
        <v>266</v>
      </c>
      <c r="C4597" t="s">
        <v>324</v>
      </c>
      <c r="D4597" t="s">
        <v>155</v>
      </c>
      <c r="E4597" s="3" t="str">
        <f>VLOOKUP(A4597,Respondents!A:B,2,FALSE)</f>
        <v>Assurance Practitioners</v>
      </c>
      <c r="F4597" s="3" t="str">
        <f>VLOOKUP(A4597,Respondents!A:C,3,FALSE)</f>
        <v>Accounting Firms</v>
      </c>
      <c r="G4597" s="3">
        <f t="shared" si="152"/>
        <v>2</v>
      </c>
      <c r="H4597" s="3">
        <f t="shared" si="153"/>
        <v>0</v>
      </c>
    </row>
    <row r="4598" spans="1:8" x14ac:dyDescent="0.3">
      <c r="A4598" t="s">
        <v>124</v>
      </c>
      <c r="B4598" t="s">
        <v>266</v>
      </c>
      <c r="C4598" t="s">
        <v>325</v>
      </c>
      <c r="D4598" t="s">
        <v>159</v>
      </c>
      <c r="E4598" s="3" t="str">
        <f>VLOOKUP(A4598,Respondents!A:B,2,FALSE)</f>
        <v>Assurance Practitioners</v>
      </c>
      <c r="F4598" s="3" t="str">
        <f>VLOOKUP(A4598,Respondents!A:C,3,FALSE)</f>
        <v>Accounting Firms</v>
      </c>
      <c r="G4598" s="3">
        <f t="shared" si="152"/>
        <v>2</v>
      </c>
      <c r="H4598" s="3">
        <f t="shared" si="153"/>
        <v>1</v>
      </c>
    </row>
    <row r="4599" spans="1:8" x14ac:dyDescent="0.3">
      <c r="A4599" t="s">
        <v>124</v>
      </c>
      <c r="B4599" t="s">
        <v>266</v>
      </c>
      <c r="C4599" t="s">
        <v>326</v>
      </c>
      <c r="D4599" t="s">
        <v>159</v>
      </c>
      <c r="E4599" s="3" t="str">
        <f>VLOOKUP(A4599,Respondents!A:B,2,FALSE)</f>
        <v>Assurance Practitioners</v>
      </c>
      <c r="F4599" s="3" t="str">
        <f>VLOOKUP(A4599,Respondents!A:C,3,FALSE)</f>
        <v>Accounting Firms</v>
      </c>
      <c r="G4599" s="3">
        <f t="shared" si="152"/>
        <v>2</v>
      </c>
      <c r="H4599" s="3">
        <f t="shared" si="153"/>
        <v>1</v>
      </c>
    </row>
    <row r="4600" spans="1:8" x14ac:dyDescent="0.3">
      <c r="A4600" t="s">
        <v>124</v>
      </c>
      <c r="B4600" t="s">
        <v>266</v>
      </c>
      <c r="C4600" t="s">
        <v>327</v>
      </c>
      <c r="D4600" t="s">
        <v>155</v>
      </c>
      <c r="E4600" s="3" t="str">
        <f>VLOOKUP(A4600,Respondents!A:B,2,FALSE)</f>
        <v>Assurance Practitioners</v>
      </c>
      <c r="F4600" s="3" t="str">
        <f>VLOOKUP(A4600,Respondents!A:C,3,FALSE)</f>
        <v>Accounting Firms</v>
      </c>
      <c r="G4600" s="3">
        <f t="shared" si="152"/>
        <v>2</v>
      </c>
      <c r="H4600" s="3">
        <f t="shared" si="153"/>
        <v>0</v>
      </c>
    </row>
    <row r="4601" spans="1:8" x14ac:dyDescent="0.3">
      <c r="A4601" t="s">
        <v>124</v>
      </c>
      <c r="B4601" t="s">
        <v>266</v>
      </c>
      <c r="C4601" t="s">
        <v>328</v>
      </c>
      <c r="D4601" t="s">
        <v>155</v>
      </c>
      <c r="E4601" s="3" t="str">
        <f>VLOOKUP(A4601,Respondents!A:B,2,FALSE)</f>
        <v>Assurance Practitioners</v>
      </c>
      <c r="F4601" s="3" t="str">
        <f>VLOOKUP(A4601,Respondents!A:C,3,FALSE)</f>
        <v>Accounting Firms</v>
      </c>
      <c r="G4601" s="3">
        <f t="shared" si="152"/>
        <v>2</v>
      </c>
      <c r="H4601" s="3">
        <f t="shared" si="153"/>
        <v>0</v>
      </c>
    </row>
    <row r="4602" spans="1:8" x14ac:dyDescent="0.3">
      <c r="A4602" t="s">
        <v>25</v>
      </c>
      <c r="B4602" t="s">
        <v>153</v>
      </c>
      <c r="C4602" t="s">
        <v>154</v>
      </c>
      <c r="D4602" t="s">
        <v>155</v>
      </c>
      <c r="E4602" s="3" t="str">
        <f>VLOOKUP(A4602,Respondents!A:B,2,FALSE)</f>
        <v>Member Bodies and Other Professional Organizations</v>
      </c>
      <c r="F4602" s="3" t="str">
        <f>VLOOKUP(A4602,Respondents!A:C,3,FALSE)</f>
        <v>Member Bodies and Other Professional Organizations</v>
      </c>
      <c r="G4602" s="3">
        <f t="shared" si="152"/>
        <v>1</v>
      </c>
      <c r="H4602" s="3">
        <f t="shared" si="153"/>
        <v>0</v>
      </c>
    </row>
    <row r="4603" spans="1:8" x14ac:dyDescent="0.3">
      <c r="A4603" t="s">
        <v>25</v>
      </c>
      <c r="B4603" t="s">
        <v>153</v>
      </c>
      <c r="C4603" t="s">
        <v>156</v>
      </c>
      <c r="D4603" t="s">
        <v>159</v>
      </c>
      <c r="E4603" s="3" t="str">
        <f>VLOOKUP(A4603,Respondents!A:B,2,FALSE)</f>
        <v>Member Bodies and Other Professional Organizations</v>
      </c>
      <c r="F4603" s="3" t="str">
        <f>VLOOKUP(A4603,Respondents!A:C,3,FALSE)</f>
        <v>Member Bodies and Other Professional Organizations</v>
      </c>
      <c r="G4603" s="3">
        <f t="shared" si="152"/>
        <v>1</v>
      </c>
      <c r="H4603" s="3">
        <f t="shared" si="153"/>
        <v>1</v>
      </c>
    </row>
    <row r="4604" spans="1:8" x14ac:dyDescent="0.3">
      <c r="A4604" t="s">
        <v>25</v>
      </c>
      <c r="B4604" t="s">
        <v>153</v>
      </c>
      <c r="C4604" t="s">
        <v>157</v>
      </c>
      <c r="D4604" t="s">
        <v>155</v>
      </c>
      <c r="E4604" s="3" t="str">
        <f>VLOOKUP(A4604,Respondents!A:B,2,FALSE)</f>
        <v>Member Bodies and Other Professional Organizations</v>
      </c>
      <c r="F4604" s="3" t="str">
        <f>VLOOKUP(A4604,Respondents!A:C,3,FALSE)</f>
        <v>Member Bodies and Other Professional Organizations</v>
      </c>
      <c r="G4604" s="3">
        <f t="shared" si="152"/>
        <v>1</v>
      </c>
      <c r="H4604" s="3">
        <f t="shared" si="153"/>
        <v>0</v>
      </c>
    </row>
    <row r="4605" spans="1:8" x14ac:dyDescent="0.3">
      <c r="A4605" t="s">
        <v>25</v>
      </c>
      <c r="B4605" t="s">
        <v>153</v>
      </c>
      <c r="C4605" t="s">
        <v>158</v>
      </c>
      <c r="D4605" t="s">
        <v>155</v>
      </c>
      <c r="E4605" s="3" t="str">
        <f>VLOOKUP(A4605,Respondents!A:B,2,FALSE)</f>
        <v>Member Bodies and Other Professional Organizations</v>
      </c>
      <c r="F4605" s="3" t="str">
        <f>VLOOKUP(A4605,Respondents!A:C,3,FALSE)</f>
        <v>Member Bodies and Other Professional Organizations</v>
      </c>
      <c r="G4605" s="3">
        <f t="shared" si="152"/>
        <v>1</v>
      </c>
      <c r="H4605" s="3">
        <f t="shared" si="153"/>
        <v>0</v>
      </c>
    </row>
    <row r="4606" spans="1:8" x14ac:dyDescent="0.3">
      <c r="A4606" t="s">
        <v>25</v>
      </c>
      <c r="B4606" t="s">
        <v>153</v>
      </c>
      <c r="C4606" t="s">
        <v>160</v>
      </c>
      <c r="D4606" t="s">
        <v>155</v>
      </c>
      <c r="E4606" s="3" t="str">
        <f>VLOOKUP(A4606,Respondents!A:B,2,FALSE)</f>
        <v>Member Bodies and Other Professional Organizations</v>
      </c>
      <c r="F4606" s="3" t="str">
        <f>VLOOKUP(A4606,Respondents!A:C,3,FALSE)</f>
        <v>Member Bodies and Other Professional Organizations</v>
      </c>
      <c r="G4606" s="3">
        <f t="shared" si="152"/>
        <v>1</v>
      </c>
      <c r="H4606" s="3">
        <f t="shared" si="153"/>
        <v>0</v>
      </c>
    </row>
    <row r="4607" spans="1:8" x14ac:dyDescent="0.3">
      <c r="A4607" t="s">
        <v>25</v>
      </c>
      <c r="B4607" t="s">
        <v>153</v>
      </c>
      <c r="C4607" t="s">
        <v>161</v>
      </c>
      <c r="D4607" t="s">
        <v>155</v>
      </c>
      <c r="E4607" s="3" t="str">
        <f>VLOOKUP(A4607,Respondents!A:B,2,FALSE)</f>
        <v>Member Bodies and Other Professional Organizations</v>
      </c>
      <c r="F4607" s="3" t="str">
        <f>VLOOKUP(A4607,Respondents!A:C,3,FALSE)</f>
        <v>Member Bodies and Other Professional Organizations</v>
      </c>
      <c r="G4607" s="3">
        <f t="shared" si="152"/>
        <v>1</v>
      </c>
      <c r="H4607" s="3">
        <f t="shared" si="153"/>
        <v>0</v>
      </c>
    </row>
    <row r="4608" spans="1:8" x14ac:dyDescent="0.3">
      <c r="A4608" t="s">
        <v>25</v>
      </c>
      <c r="B4608" t="s">
        <v>153</v>
      </c>
      <c r="C4608" t="s">
        <v>300</v>
      </c>
      <c r="D4608" t="s">
        <v>159</v>
      </c>
      <c r="E4608" s="3" t="str">
        <f>VLOOKUP(A4608,Respondents!A:B,2,FALSE)</f>
        <v>Member Bodies and Other Professional Organizations</v>
      </c>
      <c r="F4608" s="3" t="str">
        <f>VLOOKUP(A4608,Respondents!A:C,3,FALSE)</f>
        <v>Member Bodies and Other Professional Organizations</v>
      </c>
      <c r="G4608" s="3">
        <f t="shared" si="152"/>
        <v>2</v>
      </c>
      <c r="H4608" s="3">
        <f t="shared" si="153"/>
        <v>1</v>
      </c>
    </row>
    <row r="4609" spans="1:8" x14ac:dyDescent="0.3">
      <c r="A4609" t="s">
        <v>25</v>
      </c>
      <c r="B4609" t="s">
        <v>153</v>
      </c>
      <c r="C4609" t="s">
        <v>301</v>
      </c>
      <c r="D4609" t="s">
        <v>159</v>
      </c>
      <c r="E4609" s="3" t="str">
        <f>VLOOKUP(A4609,Respondents!A:B,2,FALSE)</f>
        <v>Member Bodies and Other Professional Organizations</v>
      </c>
      <c r="F4609" s="3" t="str">
        <f>VLOOKUP(A4609,Respondents!A:C,3,FALSE)</f>
        <v>Member Bodies and Other Professional Organizations</v>
      </c>
      <c r="G4609" s="3">
        <f t="shared" si="152"/>
        <v>2</v>
      </c>
      <c r="H4609" s="3">
        <f t="shared" si="153"/>
        <v>1</v>
      </c>
    </row>
    <row r="4610" spans="1:8" x14ac:dyDescent="0.3">
      <c r="A4610" t="s">
        <v>25</v>
      </c>
      <c r="B4610" t="s">
        <v>153</v>
      </c>
      <c r="C4610" t="s">
        <v>302</v>
      </c>
      <c r="D4610" t="s">
        <v>155</v>
      </c>
      <c r="E4610" s="3" t="str">
        <f>VLOOKUP(A4610,Respondents!A:B,2,FALSE)</f>
        <v>Member Bodies and Other Professional Organizations</v>
      </c>
      <c r="F4610" s="3" t="str">
        <f>VLOOKUP(A4610,Respondents!A:C,3,FALSE)</f>
        <v>Member Bodies and Other Professional Organizations</v>
      </c>
      <c r="G4610" s="3">
        <f t="shared" si="152"/>
        <v>2</v>
      </c>
      <c r="H4610" s="3">
        <f t="shared" si="153"/>
        <v>0</v>
      </c>
    </row>
    <row r="4611" spans="1:8" x14ac:dyDescent="0.3">
      <c r="A4611" t="s">
        <v>25</v>
      </c>
      <c r="B4611" t="s">
        <v>153</v>
      </c>
      <c r="C4611" t="s">
        <v>303</v>
      </c>
      <c r="D4611" t="s">
        <v>155</v>
      </c>
      <c r="E4611" s="3" t="str">
        <f>VLOOKUP(A4611,Respondents!A:B,2,FALSE)</f>
        <v>Member Bodies and Other Professional Organizations</v>
      </c>
      <c r="F4611" s="3" t="str">
        <f>VLOOKUP(A4611,Respondents!A:C,3,FALSE)</f>
        <v>Member Bodies and Other Professional Organizations</v>
      </c>
      <c r="G4611" s="3">
        <f t="shared" si="152"/>
        <v>2</v>
      </c>
      <c r="H4611" s="3">
        <f t="shared" si="153"/>
        <v>0</v>
      </c>
    </row>
    <row r="4612" spans="1:8" x14ac:dyDescent="0.3">
      <c r="A4612" t="s">
        <v>25</v>
      </c>
      <c r="B4612" t="s">
        <v>153</v>
      </c>
      <c r="C4612" t="s">
        <v>304</v>
      </c>
      <c r="D4612" t="s">
        <v>155</v>
      </c>
      <c r="E4612" s="3" t="str">
        <f>VLOOKUP(A4612,Respondents!A:B,2,FALSE)</f>
        <v>Member Bodies and Other Professional Organizations</v>
      </c>
      <c r="F4612" s="3" t="str">
        <f>VLOOKUP(A4612,Respondents!A:C,3,FALSE)</f>
        <v>Member Bodies and Other Professional Organizations</v>
      </c>
      <c r="G4612" s="3">
        <f t="shared" si="152"/>
        <v>2</v>
      </c>
      <c r="H4612" s="3">
        <f t="shared" si="153"/>
        <v>0</v>
      </c>
    </row>
    <row r="4613" spans="1:8" x14ac:dyDescent="0.3">
      <c r="A4613" t="s">
        <v>25</v>
      </c>
      <c r="B4613" t="s">
        <v>180</v>
      </c>
      <c r="C4613" t="s">
        <v>181</v>
      </c>
      <c r="D4613" t="s">
        <v>155</v>
      </c>
      <c r="E4613" s="3" t="str">
        <f>VLOOKUP(A4613,Respondents!A:B,2,FALSE)</f>
        <v>Member Bodies and Other Professional Organizations</v>
      </c>
      <c r="F4613" s="3" t="str">
        <f>VLOOKUP(A4613,Respondents!A:C,3,FALSE)</f>
        <v>Member Bodies and Other Professional Organizations</v>
      </c>
      <c r="G4613" s="3">
        <f t="shared" si="152"/>
        <v>1</v>
      </c>
      <c r="H4613" s="3">
        <f t="shared" si="153"/>
        <v>0</v>
      </c>
    </row>
    <row r="4614" spans="1:8" x14ac:dyDescent="0.3">
      <c r="A4614" t="s">
        <v>25</v>
      </c>
      <c r="B4614" t="s">
        <v>180</v>
      </c>
      <c r="C4614" t="s">
        <v>182</v>
      </c>
      <c r="D4614" t="s">
        <v>159</v>
      </c>
      <c r="E4614" s="3" t="str">
        <f>VLOOKUP(A4614,Respondents!A:B,2,FALSE)</f>
        <v>Member Bodies and Other Professional Organizations</v>
      </c>
      <c r="F4614" s="3" t="str">
        <f>VLOOKUP(A4614,Respondents!A:C,3,FALSE)</f>
        <v>Member Bodies and Other Professional Organizations</v>
      </c>
      <c r="G4614" s="3">
        <f t="shared" si="152"/>
        <v>1</v>
      </c>
      <c r="H4614" s="3">
        <f t="shared" si="153"/>
        <v>1</v>
      </c>
    </row>
    <row r="4615" spans="1:8" x14ac:dyDescent="0.3">
      <c r="A4615" t="s">
        <v>25</v>
      </c>
      <c r="B4615" t="s">
        <v>180</v>
      </c>
      <c r="C4615" t="s">
        <v>183</v>
      </c>
      <c r="D4615" t="s">
        <v>155</v>
      </c>
      <c r="E4615" s="3" t="str">
        <f>VLOOKUP(A4615,Respondents!A:B,2,FALSE)</f>
        <v>Member Bodies and Other Professional Organizations</v>
      </c>
      <c r="F4615" s="3" t="str">
        <f>VLOOKUP(A4615,Respondents!A:C,3,FALSE)</f>
        <v>Member Bodies and Other Professional Organizations</v>
      </c>
      <c r="G4615" s="3">
        <f t="shared" si="152"/>
        <v>1</v>
      </c>
      <c r="H4615" s="3">
        <f t="shared" si="153"/>
        <v>0</v>
      </c>
    </row>
    <row r="4616" spans="1:8" x14ac:dyDescent="0.3">
      <c r="A4616" t="s">
        <v>25</v>
      </c>
      <c r="B4616" t="s">
        <v>180</v>
      </c>
      <c r="C4616" t="s">
        <v>184</v>
      </c>
      <c r="D4616" t="s">
        <v>155</v>
      </c>
      <c r="E4616" s="3" t="str">
        <f>VLOOKUP(A4616,Respondents!A:B,2,FALSE)</f>
        <v>Member Bodies and Other Professional Organizations</v>
      </c>
      <c r="F4616" s="3" t="str">
        <f>VLOOKUP(A4616,Respondents!A:C,3,FALSE)</f>
        <v>Member Bodies and Other Professional Organizations</v>
      </c>
      <c r="G4616" s="3">
        <f t="shared" si="152"/>
        <v>1</v>
      </c>
      <c r="H4616" s="3">
        <f t="shared" si="153"/>
        <v>0</v>
      </c>
    </row>
    <row r="4617" spans="1:8" x14ac:dyDescent="0.3">
      <c r="A4617" t="s">
        <v>25</v>
      </c>
      <c r="B4617" t="s">
        <v>180</v>
      </c>
      <c r="C4617" t="s">
        <v>185</v>
      </c>
      <c r="D4617" t="s">
        <v>155</v>
      </c>
      <c r="E4617" s="3" t="str">
        <f>VLOOKUP(A4617,Respondents!A:B,2,FALSE)</f>
        <v>Member Bodies and Other Professional Organizations</v>
      </c>
      <c r="F4617" s="3" t="str">
        <f>VLOOKUP(A4617,Respondents!A:C,3,FALSE)</f>
        <v>Member Bodies and Other Professional Organizations</v>
      </c>
      <c r="G4617" s="3">
        <f t="shared" si="152"/>
        <v>1</v>
      </c>
      <c r="H4617" s="3">
        <f t="shared" si="153"/>
        <v>0</v>
      </c>
    </row>
    <row r="4618" spans="1:8" x14ac:dyDescent="0.3">
      <c r="A4618" t="s">
        <v>25</v>
      </c>
      <c r="B4618" t="s">
        <v>180</v>
      </c>
      <c r="C4618" t="s">
        <v>186</v>
      </c>
      <c r="D4618" t="s">
        <v>155</v>
      </c>
      <c r="E4618" s="3" t="str">
        <f>VLOOKUP(A4618,Respondents!A:B,2,FALSE)</f>
        <v>Member Bodies and Other Professional Organizations</v>
      </c>
      <c r="F4618" s="3" t="str">
        <f>VLOOKUP(A4618,Respondents!A:C,3,FALSE)</f>
        <v>Member Bodies and Other Professional Organizations</v>
      </c>
      <c r="G4618" s="3">
        <f t="shared" si="152"/>
        <v>1</v>
      </c>
      <c r="H4618" s="3">
        <f t="shared" si="153"/>
        <v>0</v>
      </c>
    </row>
    <row r="4619" spans="1:8" x14ac:dyDescent="0.3">
      <c r="A4619" t="s">
        <v>25</v>
      </c>
      <c r="B4619" t="s">
        <v>180</v>
      </c>
      <c r="C4619" t="s">
        <v>305</v>
      </c>
      <c r="D4619" t="s">
        <v>159</v>
      </c>
      <c r="E4619" s="3" t="str">
        <f>VLOOKUP(A4619,Respondents!A:B,2,FALSE)</f>
        <v>Member Bodies and Other Professional Organizations</v>
      </c>
      <c r="F4619" s="3" t="str">
        <f>VLOOKUP(A4619,Respondents!A:C,3,FALSE)</f>
        <v>Member Bodies and Other Professional Organizations</v>
      </c>
      <c r="G4619" s="3">
        <f t="shared" si="152"/>
        <v>2</v>
      </c>
      <c r="H4619" s="3">
        <f t="shared" si="153"/>
        <v>1</v>
      </c>
    </row>
    <row r="4620" spans="1:8" x14ac:dyDescent="0.3">
      <c r="A4620" t="s">
        <v>25</v>
      </c>
      <c r="B4620" t="s">
        <v>180</v>
      </c>
      <c r="C4620" t="s">
        <v>306</v>
      </c>
      <c r="D4620" t="s">
        <v>155</v>
      </c>
      <c r="E4620" s="3" t="str">
        <f>VLOOKUP(A4620,Respondents!A:B,2,FALSE)</f>
        <v>Member Bodies and Other Professional Organizations</v>
      </c>
      <c r="F4620" s="3" t="str">
        <f>VLOOKUP(A4620,Respondents!A:C,3,FALSE)</f>
        <v>Member Bodies and Other Professional Organizations</v>
      </c>
      <c r="G4620" s="3">
        <f t="shared" si="152"/>
        <v>2</v>
      </c>
      <c r="H4620" s="3">
        <f t="shared" si="153"/>
        <v>0</v>
      </c>
    </row>
    <row r="4621" spans="1:8" x14ac:dyDescent="0.3">
      <c r="A4621" t="s">
        <v>25</v>
      </c>
      <c r="B4621" t="s">
        <v>180</v>
      </c>
      <c r="C4621" t="s">
        <v>307</v>
      </c>
      <c r="D4621" t="s">
        <v>155</v>
      </c>
      <c r="E4621" s="3" t="str">
        <f>VLOOKUP(A4621,Respondents!A:B,2,FALSE)</f>
        <v>Member Bodies and Other Professional Organizations</v>
      </c>
      <c r="F4621" s="3" t="str">
        <f>VLOOKUP(A4621,Respondents!A:C,3,FALSE)</f>
        <v>Member Bodies and Other Professional Organizations</v>
      </c>
      <c r="G4621" s="3">
        <f t="shared" si="152"/>
        <v>2</v>
      </c>
      <c r="H4621" s="3">
        <f t="shared" si="153"/>
        <v>0</v>
      </c>
    </row>
    <row r="4622" spans="1:8" x14ac:dyDescent="0.3">
      <c r="A4622" t="s">
        <v>25</v>
      </c>
      <c r="B4622" t="s">
        <v>180</v>
      </c>
      <c r="C4622" t="s">
        <v>308</v>
      </c>
      <c r="D4622" t="s">
        <v>155</v>
      </c>
      <c r="E4622" s="3" t="str">
        <f>VLOOKUP(A4622,Respondents!A:B,2,FALSE)</f>
        <v>Member Bodies and Other Professional Organizations</v>
      </c>
      <c r="F4622" s="3" t="str">
        <f>VLOOKUP(A4622,Respondents!A:C,3,FALSE)</f>
        <v>Member Bodies and Other Professional Organizations</v>
      </c>
      <c r="G4622" s="3">
        <f t="shared" si="152"/>
        <v>2</v>
      </c>
      <c r="H4622" s="3">
        <f t="shared" si="153"/>
        <v>0</v>
      </c>
    </row>
    <row r="4623" spans="1:8" x14ac:dyDescent="0.3">
      <c r="A4623" t="s">
        <v>25</v>
      </c>
      <c r="B4623" t="s">
        <v>180</v>
      </c>
      <c r="C4623" t="s">
        <v>309</v>
      </c>
      <c r="D4623" t="s">
        <v>159</v>
      </c>
      <c r="E4623" s="3" t="str">
        <f>VLOOKUP(A4623,Respondents!A:B,2,FALSE)</f>
        <v>Member Bodies and Other Professional Organizations</v>
      </c>
      <c r="F4623" s="3" t="str">
        <f>VLOOKUP(A4623,Respondents!A:C,3,FALSE)</f>
        <v>Member Bodies and Other Professional Organizations</v>
      </c>
      <c r="G4623" s="3">
        <f t="shared" si="152"/>
        <v>2</v>
      </c>
      <c r="H4623" s="3">
        <f t="shared" si="153"/>
        <v>1</v>
      </c>
    </row>
    <row r="4624" spans="1:8" x14ac:dyDescent="0.3">
      <c r="A4624" t="s">
        <v>25</v>
      </c>
      <c r="B4624" t="s">
        <v>180</v>
      </c>
      <c r="C4624" t="s">
        <v>310</v>
      </c>
      <c r="D4624" t="s">
        <v>159</v>
      </c>
      <c r="E4624" s="3" t="str">
        <f>VLOOKUP(A4624,Respondents!A:B,2,FALSE)</f>
        <v>Member Bodies and Other Professional Organizations</v>
      </c>
      <c r="F4624" s="3" t="str">
        <f>VLOOKUP(A4624,Respondents!A:C,3,FALSE)</f>
        <v>Member Bodies and Other Professional Organizations</v>
      </c>
      <c r="G4624" s="3">
        <f t="shared" si="152"/>
        <v>2</v>
      </c>
      <c r="H4624" s="3">
        <f t="shared" si="153"/>
        <v>1</v>
      </c>
    </row>
    <row r="4625" spans="1:8" x14ac:dyDescent="0.3">
      <c r="A4625" t="s">
        <v>25</v>
      </c>
      <c r="B4625" t="s">
        <v>180</v>
      </c>
      <c r="C4625" t="s">
        <v>311</v>
      </c>
      <c r="D4625" t="s">
        <v>155</v>
      </c>
      <c r="E4625" s="3" t="str">
        <f>VLOOKUP(A4625,Respondents!A:B,2,FALSE)</f>
        <v>Member Bodies and Other Professional Organizations</v>
      </c>
      <c r="F4625" s="3" t="str">
        <f>VLOOKUP(A4625,Respondents!A:C,3,FALSE)</f>
        <v>Member Bodies and Other Professional Organizations</v>
      </c>
      <c r="G4625" s="3">
        <f t="shared" si="152"/>
        <v>2</v>
      </c>
      <c r="H4625" s="3">
        <f t="shared" si="153"/>
        <v>0</v>
      </c>
    </row>
    <row r="4626" spans="1:8" x14ac:dyDescent="0.3">
      <c r="A4626" t="s">
        <v>25</v>
      </c>
      <c r="B4626" t="s">
        <v>216</v>
      </c>
      <c r="C4626" t="s">
        <v>217</v>
      </c>
      <c r="D4626" t="s">
        <v>155</v>
      </c>
      <c r="E4626" s="3" t="str">
        <f>VLOOKUP(A4626,Respondents!A:B,2,FALSE)</f>
        <v>Member Bodies and Other Professional Organizations</v>
      </c>
      <c r="F4626" s="3" t="str">
        <f>VLOOKUP(A4626,Respondents!A:C,3,FALSE)</f>
        <v>Member Bodies and Other Professional Organizations</v>
      </c>
      <c r="G4626" s="3">
        <f t="shared" si="152"/>
        <v>1</v>
      </c>
      <c r="H4626" s="3">
        <f t="shared" si="153"/>
        <v>0</v>
      </c>
    </row>
    <row r="4627" spans="1:8" x14ac:dyDescent="0.3">
      <c r="A4627" t="s">
        <v>25</v>
      </c>
      <c r="B4627" t="s">
        <v>216</v>
      </c>
      <c r="C4627" t="s">
        <v>218</v>
      </c>
      <c r="D4627" t="s">
        <v>159</v>
      </c>
      <c r="E4627" s="3" t="str">
        <f>VLOOKUP(A4627,Respondents!A:B,2,FALSE)</f>
        <v>Member Bodies and Other Professional Organizations</v>
      </c>
      <c r="F4627" s="3" t="str">
        <f>VLOOKUP(A4627,Respondents!A:C,3,FALSE)</f>
        <v>Member Bodies and Other Professional Organizations</v>
      </c>
      <c r="G4627" s="3">
        <f t="shared" si="152"/>
        <v>1</v>
      </c>
      <c r="H4627" s="3">
        <f t="shared" si="153"/>
        <v>1</v>
      </c>
    </row>
    <row r="4628" spans="1:8" x14ac:dyDescent="0.3">
      <c r="A4628" t="s">
        <v>25</v>
      </c>
      <c r="B4628" t="s">
        <v>216</v>
      </c>
      <c r="C4628" t="s">
        <v>219</v>
      </c>
      <c r="D4628" t="s">
        <v>155</v>
      </c>
      <c r="E4628" s="3" t="str">
        <f>VLOOKUP(A4628,Respondents!A:B,2,FALSE)</f>
        <v>Member Bodies and Other Professional Organizations</v>
      </c>
      <c r="F4628" s="3" t="str">
        <f>VLOOKUP(A4628,Respondents!A:C,3,FALSE)</f>
        <v>Member Bodies and Other Professional Organizations</v>
      </c>
      <c r="G4628" s="3">
        <f t="shared" si="152"/>
        <v>1</v>
      </c>
      <c r="H4628" s="3">
        <f t="shared" si="153"/>
        <v>0</v>
      </c>
    </row>
    <row r="4629" spans="1:8" x14ac:dyDescent="0.3">
      <c r="A4629" t="s">
        <v>25</v>
      </c>
      <c r="B4629" t="s">
        <v>216</v>
      </c>
      <c r="C4629" t="s">
        <v>220</v>
      </c>
      <c r="D4629" t="s">
        <v>155</v>
      </c>
      <c r="E4629" s="3" t="str">
        <f>VLOOKUP(A4629,Respondents!A:B,2,FALSE)</f>
        <v>Member Bodies and Other Professional Organizations</v>
      </c>
      <c r="F4629" s="3" t="str">
        <f>VLOOKUP(A4629,Respondents!A:C,3,FALSE)</f>
        <v>Member Bodies and Other Professional Organizations</v>
      </c>
      <c r="G4629" s="3">
        <f t="shared" si="152"/>
        <v>1</v>
      </c>
      <c r="H4629" s="3">
        <f t="shared" si="153"/>
        <v>0</v>
      </c>
    </row>
    <row r="4630" spans="1:8" x14ac:dyDescent="0.3">
      <c r="A4630" t="s">
        <v>25</v>
      </c>
      <c r="B4630" t="s">
        <v>216</v>
      </c>
      <c r="C4630" t="s">
        <v>221</v>
      </c>
      <c r="D4630" t="s">
        <v>155</v>
      </c>
      <c r="E4630" s="3" t="str">
        <f>VLOOKUP(A4630,Respondents!A:B,2,FALSE)</f>
        <v>Member Bodies and Other Professional Organizations</v>
      </c>
      <c r="F4630" s="3" t="str">
        <f>VLOOKUP(A4630,Respondents!A:C,3,FALSE)</f>
        <v>Member Bodies and Other Professional Organizations</v>
      </c>
      <c r="G4630" s="3">
        <f t="shared" si="152"/>
        <v>1</v>
      </c>
      <c r="H4630" s="3">
        <f t="shared" si="153"/>
        <v>0</v>
      </c>
    </row>
    <row r="4631" spans="1:8" x14ac:dyDescent="0.3">
      <c r="A4631" t="s">
        <v>25</v>
      </c>
      <c r="B4631" t="s">
        <v>216</v>
      </c>
      <c r="C4631" t="s">
        <v>312</v>
      </c>
      <c r="D4631" t="s">
        <v>155</v>
      </c>
      <c r="E4631" s="3" t="str">
        <f>VLOOKUP(A4631,Respondents!A:B,2,FALSE)</f>
        <v>Member Bodies and Other Professional Organizations</v>
      </c>
      <c r="F4631" s="3" t="str">
        <f>VLOOKUP(A4631,Respondents!A:C,3,FALSE)</f>
        <v>Member Bodies and Other Professional Organizations</v>
      </c>
      <c r="G4631" s="3">
        <f t="shared" ref="G4631:G4694" si="154">IF(LEN(C4631)-LEN(SUBSTITUTE(C4631,".",""))&lt;=1,1,2)</f>
        <v>1</v>
      </c>
      <c r="H4631" s="3">
        <f t="shared" ref="H4631:H4694" si="155">IF(D4631="Yes",1,0)</f>
        <v>0</v>
      </c>
    </row>
    <row r="4632" spans="1:8" x14ac:dyDescent="0.3">
      <c r="A4632" t="s">
        <v>25</v>
      </c>
      <c r="B4632" t="s">
        <v>216</v>
      </c>
      <c r="C4632" t="s">
        <v>276</v>
      </c>
      <c r="D4632" t="s">
        <v>159</v>
      </c>
      <c r="E4632" s="3" t="str">
        <f>VLOOKUP(A4632,Respondents!A:B,2,FALSE)</f>
        <v>Member Bodies and Other Professional Organizations</v>
      </c>
      <c r="F4632" s="3" t="str">
        <f>VLOOKUP(A4632,Respondents!A:C,3,FALSE)</f>
        <v>Member Bodies and Other Professional Organizations</v>
      </c>
      <c r="G4632" s="3">
        <f t="shared" si="154"/>
        <v>2</v>
      </c>
      <c r="H4632" s="3">
        <f t="shared" si="155"/>
        <v>1</v>
      </c>
    </row>
    <row r="4633" spans="1:8" x14ac:dyDescent="0.3">
      <c r="A4633" t="s">
        <v>25</v>
      </c>
      <c r="B4633" t="s">
        <v>216</v>
      </c>
      <c r="C4633" t="s">
        <v>313</v>
      </c>
      <c r="D4633" t="s">
        <v>159</v>
      </c>
      <c r="E4633" s="3" t="str">
        <f>VLOOKUP(A4633,Respondents!A:B,2,FALSE)</f>
        <v>Member Bodies and Other Professional Organizations</v>
      </c>
      <c r="F4633" s="3" t="str">
        <f>VLOOKUP(A4633,Respondents!A:C,3,FALSE)</f>
        <v>Member Bodies and Other Professional Organizations</v>
      </c>
      <c r="G4633" s="3">
        <f t="shared" si="154"/>
        <v>2</v>
      </c>
      <c r="H4633" s="3">
        <f t="shared" si="155"/>
        <v>1</v>
      </c>
    </row>
    <row r="4634" spans="1:8" x14ac:dyDescent="0.3">
      <c r="A4634" t="s">
        <v>25</v>
      </c>
      <c r="B4634" t="s">
        <v>216</v>
      </c>
      <c r="C4634" t="s">
        <v>378</v>
      </c>
      <c r="D4634" t="s">
        <v>155</v>
      </c>
      <c r="E4634" s="3" t="str">
        <f>VLOOKUP(A4634,Respondents!A:B,2,FALSE)</f>
        <v>Member Bodies and Other Professional Organizations</v>
      </c>
      <c r="F4634" s="3" t="str">
        <f>VLOOKUP(A4634,Respondents!A:C,3,FALSE)</f>
        <v>Member Bodies and Other Professional Organizations</v>
      </c>
      <c r="G4634" s="3">
        <f t="shared" si="154"/>
        <v>2</v>
      </c>
      <c r="H4634" s="3">
        <f t="shared" si="155"/>
        <v>0</v>
      </c>
    </row>
    <row r="4635" spans="1:8" x14ac:dyDescent="0.3">
      <c r="A4635" t="s">
        <v>25</v>
      </c>
      <c r="B4635" t="s">
        <v>216</v>
      </c>
      <c r="C4635" t="s">
        <v>379</v>
      </c>
      <c r="D4635" t="s">
        <v>155</v>
      </c>
      <c r="E4635" s="3" t="str">
        <f>VLOOKUP(A4635,Respondents!A:B,2,FALSE)</f>
        <v>Member Bodies and Other Professional Organizations</v>
      </c>
      <c r="F4635" s="3" t="str">
        <f>VLOOKUP(A4635,Respondents!A:C,3,FALSE)</f>
        <v>Member Bodies and Other Professional Organizations</v>
      </c>
      <c r="G4635" s="3">
        <f t="shared" si="154"/>
        <v>2</v>
      </c>
      <c r="H4635" s="3">
        <f t="shared" si="155"/>
        <v>0</v>
      </c>
    </row>
    <row r="4636" spans="1:8" x14ac:dyDescent="0.3">
      <c r="A4636" t="s">
        <v>25</v>
      </c>
      <c r="B4636" t="s">
        <v>208</v>
      </c>
      <c r="C4636" t="s">
        <v>209</v>
      </c>
      <c r="D4636" t="s">
        <v>155</v>
      </c>
      <c r="E4636" s="3" t="str">
        <f>VLOOKUP(A4636,Respondents!A:B,2,FALSE)</f>
        <v>Member Bodies and Other Professional Organizations</v>
      </c>
      <c r="F4636" s="3" t="str">
        <f>VLOOKUP(A4636,Respondents!A:C,3,FALSE)</f>
        <v>Member Bodies and Other Professional Organizations</v>
      </c>
      <c r="G4636" s="3">
        <f t="shared" si="154"/>
        <v>1</v>
      </c>
      <c r="H4636" s="3">
        <f t="shared" si="155"/>
        <v>0</v>
      </c>
    </row>
    <row r="4637" spans="1:8" x14ac:dyDescent="0.3">
      <c r="A4637" t="s">
        <v>25</v>
      </c>
      <c r="B4637" t="s">
        <v>208</v>
      </c>
      <c r="C4637" t="s">
        <v>210</v>
      </c>
      <c r="D4637" t="s">
        <v>159</v>
      </c>
      <c r="E4637" s="3" t="str">
        <f>VLOOKUP(A4637,Respondents!A:B,2,FALSE)</f>
        <v>Member Bodies and Other Professional Organizations</v>
      </c>
      <c r="F4637" s="3" t="str">
        <f>VLOOKUP(A4637,Respondents!A:C,3,FALSE)</f>
        <v>Member Bodies and Other Professional Organizations</v>
      </c>
      <c r="G4637" s="3">
        <f t="shared" si="154"/>
        <v>1</v>
      </c>
      <c r="H4637" s="3">
        <f t="shared" si="155"/>
        <v>1</v>
      </c>
    </row>
    <row r="4638" spans="1:8" x14ac:dyDescent="0.3">
      <c r="A4638" t="s">
        <v>25</v>
      </c>
      <c r="B4638" t="s">
        <v>208</v>
      </c>
      <c r="C4638" t="s">
        <v>211</v>
      </c>
      <c r="D4638" t="s">
        <v>155</v>
      </c>
      <c r="E4638" s="3" t="str">
        <f>VLOOKUP(A4638,Respondents!A:B,2,FALSE)</f>
        <v>Member Bodies and Other Professional Organizations</v>
      </c>
      <c r="F4638" s="3" t="str">
        <f>VLOOKUP(A4638,Respondents!A:C,3,FALSE)</f>
        <v>Member Bodies and Other Professional Organizations</v>
      </c>
      <c r="G4638" s="3">
        <f t="shared" si="154"/>
        <v>1</v>
      </c>
      <c r="H4638" s="3">
        <f t="shared" si="155"/>
        <v>0</v>
      </c>
    </row>
    <row r="4639" spans="1:8" x14ac:dyDescent="0.3">
      <c r="A4639" t="s">
        <v>25</v>
      </c>
      <c r="B4639" t="s">
        <v>208</v>
      </c>
      <c r="C4639" t="s">
        <v>212</v>
      </c>
      <c r="D4639" t="s">
        <v>155</v>
      </c>
      <c r="E4639" s="3" t="str">
        <f>VLOOKUP(A4639,Respondents!A:B,2,FALSE)</f>
        <v>Member Bodies and Other Professional Organizations</v>
      </c>
      <c r="F4639" s="3" t="str">
        <f>VLOOKUP(A4639,Respondents!A:C,3,FALSE)</f>
        <v>Member Bodies and Other Professional Organizations</v>
      </c>
      <c r="G4639" s="3">
        <f t="shared" si="154"/>
        <v>1</v>
      </c>
      <c r="H4639" s="3">
        <f t="shared" si="155"/>
        <v>0</v>
      </c>
    </row>
    <row r="4640" spans="1:8" x14ac:dyDescent="0.3">
      <c r="A4640" t="s">
        <v>25</v>
      </c>
      <c r="B4640" t="s">
        <v>208</v>
      </c>
      <c r="C4640" t="s">
        <v>213</v>
      </c>
      <c r="D4640" t="s">
        <v>155</v>
      </c>
      <c r="E4640" s="3" t="str">
        <f>VLOOKUP(A4640,Respondents!A:B,2,FALSE)</f>
        <v>Member Bodies and Other Professional Organizations</v>
      </c>
      <c r="F4640" s="3" t="str">
        <f>VLOOKUP(A4640,Respondents!A:C,3,FALSE)</f>
        <v>Member Bodies and Other Professional Organizations</v>
      </c>
      <c r="G4640" s="3">
        <f t="shared" si="154"/>
        <v>1</v>
      </c>
      <c r="H4640" s="3">
        <f t="shared" si="155"/>
        <v>0</v>
      </c>
    </row>
    <row r="4641" spans="1:8" x14ac:dyDescent="0.3">
      <c r="A4641" t="s">
        <v>25</v>
      </c>
      <c r="B4641" t="s">
        <v>208</v>
      </c>
      <c r="C4641" t="s">
        <v>214</v>
      </c>
      <c r="D4641" t="s">
        <v>155</v>
      </c>
      <c r="E4641" s="3" t="str">
        <f>VLOOKUP(A4641,Respondents!A:B,2,FALSE)</f>
        <v>Member Bodies and Other Professional Organizations</v>
      </c>
      <c r="F4641" s="3" t="str">
        <f>VLOOKUP(A4641,Respondents!A:C,3,FALSE)</f>
        <v>Member Bodies and Other Professional Organizations</v>
      </c>
      <c r="G4641" s="3">
        <f t="shared" si="154"/>
        <v>1</v>
      </c>
      <c r="H4641" s="3">
        <f t="shared" si="155"/>
        <v>0</v>
      </c>
    </row>
    <row r="4642" spans="1:8" x14ac:dyDescent="0.3">
      <c r="A4642" t="s">
        <v>25</v>
      </c>
      <c r="B4642" t="s">
        <v>208</v>
      </c>
      <c r="C4642" t="s">
        <v>215</v>
      </c>
      <c r="D4642" t="s">
        <v>155</v>
      </c>
      <c r="E4642" s="3" t="str">
        <f>VLOOKUP(A4642,Respondents!A:B,2,FALSE)</f>
        <v>Member Bodies and Other Professional Organizations</v>
      </c>
      <c r="F4642" s="3" t="str">
        <f>VLOOKUP(A4642,Respondents!A:C,3,FALSE)</f>
        <v>Member Bodies and Other Professional Organizations</v>
      </c>
      <c r="G4642" s="3">
        <f t="shared" si="154"/>
        <v>2</v>
      </c>
      <c r="H4642" s="3">
        <f t="shared" si="155"/>
        <v>0</v>
      </c>
    </row>
    <row r="4643" spans="1:8" x14ac:dyDescent="0.3">
      <c r="A4643" t="s">
        <v>25</v>
      </c>
      <c r="B4643" t="s">
        <v>208</v>
      </c>
      <c r="C4643" t="s">
        <v>380</v>
      </c>
      <c r="D4643" t="s">
        <v>155</v>
      </c>
      <c r="E4643" s="3" t="str">
        <f>VLOOKUP(A4643,Respondents!A:B,2,FALSE)</f>
        <v>Member Bodies and Other Professional Organizations</v>
      </c>
      <c r="F4643" s="3" t="str">
        <f>VLOOKUP(A4643,Respondents!A:C,3,FALSE)</f>
        <v>Member Bodies and Other Professional Organizations</v>
      </c>
      <c r="G4643" s="3">
        <f t="shared" si="154"/>
        <v>2</v>
      </c>
      <c r="H4643" s="3">
        <f t="shared" si="155"/>
        <v>0</v>
      </c>
    </row>
    <row r="4644" spans="1:8" x14ac:dyDescent="0.3">
      <c r="A4644" t="s">
        <v>25</v>
      </c>
      <c r="B4644" t="s">
        <v>208</v>
      </c>
      <c r="C4644" t="s">
        <v>267</v>
      </c>
      <c r="D4644" t="s">
        <v>155</v>
      </c>
      <c r="E4644" s="3" t="str">
        <f>VLOOKUP(A4644,Respondents!A:B,2,FALSE)</f>
        <v>Member Bodies and Other Professional Organizations</v>
      </c>
      <c r="F4644" s="3" t="str">
        <f>VLOOKUP(A4644,Respondents!A:C,3,FALSE)</f>
        <v>Member Bodies and Other Professional Organizations</v>
      </c>
      <c r="G4644" s="3">
        <f t="shared" si="154"/>
        <v>2</v>
      </c>
      <c r="H4644" s="3">
        <f t="shared" si="155"/>
        <v>0</v>
      </c>
    </row>
    <row r="4645" spans="1:8" x14ac:dyDescent="0.3">
      <c r="A4645" t="s">
        <v>25</v>
      </c>
      <c r="B4645" t="s">
        <v>208</v>
      </c>
      <c r="C4645" t="s">
        <v>268</v>
      </c>
      <c r="D4645" t="s">
        <v>155</v>
      </c>
      <c r="E4645" s="3" t="str">
        <f>VLOOKUP(A4645,Respondents!A:B,2,FALSE)</f>
        <v>Member Bodies and Other Professional Organizations</v>
      </c>
      <c r="F4645" s="3" t="str">
        <f>VLOOKUP(A4645,Respondents!A:C,3,FALSE)</f>
        <v>Member Bodies and Other Professional Organizations</v>
      </c>
      <c r="G4645" s="3">
        <f t="shared" si="154"/>
        <v>2</v>
      </c>
      <c r="H4645" s="3">
        <f t="shared" si="155"/>
        <v>0</v>
      </c>
    </row>
    <row r="4646" spans="1:8" x14ac:dyDescent="0.3">
      <c r="A4646" t="s">
        <v>25</v>
      </c>
      <c r="B4646" t="s">
        <v>208</v>
      </c>
      <c r="C4646" t="s">
        <v>381</v>
      </c>
      <c r="D4646" t="s">
        <v>155</v>
      </c>
      <c r="E4646" s="3" t="str">
        <f>VLOOKUP(A4646,Respondents!A:B,2,FALSE)</f>
        <v>Member Bodies and Other Professional Organizations</v>
      </c>
      <c r="F4646" s="3" t="str">
        <f>VLOOKUP(A4646,Respondents!A:C,3,FALSE)</f>
        <v>Member Bodies and Other Professional Organizations</v>
      </c>
      <c r="G4646" s="3">
        <f t="shared" si="154"/>
        <v>2</v>
      </c>
      <c r="H4646" s="3">
        <f t="shared" si="155"/>
        <v>0</v>
      </c>
    </row>
    <row r="4647" spans="1:8" x14ac:dyDescent="0.3">
      <c r="A4647" t="s">
        <v>25</v>
      </c>
      <c r="B4647" t="s">
        <v>222</v>
      </c>
      <c r="C4647" t="s">
        <v>223</v>
      </c>
      <c r="D4647" t="s">
        <v>155</v>
      </c>
      <c r="E4647" s="3" t="str">
        <f>VLOOKUP(A4647,Respondents!A:B,2,FALSE)</f>
        <v>Member Bodies and Other Professional Organizations</v>
      </c>
      <c r="F4647" s="3" t="str">
        <f>VLOOKUP(A4647,Respondents!A:C,3,FALSE)</f>
        <v>Member Bodies and Other Professional Organizations</v>
      </c>
      <c r="G4647" s="3">
        <f t="shared" si="154"/>
        <v>1</v>
      </c>
      <c r="H4647" s="3">
        <f t="shared" si="155"/>
        <v>0</v>
      </c>
    </row>
    <row r="4648" spans="1:8" x14ac:dyDescent="0.3">
      <c r="A4648" t="s">
        <v>25</v>
      </c>
      <c r="B4648" t="s">
        <v>222</v>
      </c>
      <c r="C4648" t="s">
        <v>224</v>
      </c>
      <c r="D4648" t="s">
        <v>159</v>
      </c>
      <c r="E4648" s="3" t="str">
        <f>VLOOKUP(A4648,Respondents!A:B,2,FALSE)</f>
        <v>Member Bodies and Other Professional Organizations</v>
      </c>
      <c r="F4648" s="3" t="str">
        <f>VLOOKUP(A4648,Respondents!A:C,3,FALSE)</f>
        <v>Member Bodies and Other Professional Organizations</v>
      </c>
      <c r="G4648" s="3">
        <f t="shared" si="154"/>
        <v>1</v>
      </c>
      <c r="H4648" s="3">
        <f t="shared" si="155"/>
        <v>1</v>
      </c>
    </row>
    <row r="4649" spans="1:8" x14ac:dyDescent="0.3">
      <c r="A4649" t="s">
        <v>25</v>
      </c>
      <c r="B4649" t="s">
        <v>222</v>
      </c>
      <c r="C4649" t="s">
        <v>225</v>
      </c>
      <c r="D4649" t="s">
        <v>155</v>
      </c>
      <c r="E4649" s="3" t="str">
        <f>VLOOKUP(A4649,Respondents!A:B,2,FALSE)</f>
        <v>Member Bodies and Other Professional Organizations</v>
      </c>
      <c r="F4649" s="3" t="str">
        <f>VLOOKUP(A4649,Respondents!A:C,3,FALSE)</f>
        <v>Member Bodies and Other Professional Organizations</v>
      </c>
      <c r="G4649" s="3">
        <f t="shared" si="154"/>
        <v>1</v>
      </c>
      <c r="H4649" s="3">
        <f t="shared" si="155"/>
        <v>0</v>
      </c>
    </row>
    <row r="4650" spans="1:8" x14ac:dyDescent="0.3">
      <c r="A4650" t="s">
        <v>25</v>
      </c>
      <c r="B4650" t="s">
        <v>222</v>
      </c>
      <c r="C4650" t="s">
        <v>226</v>
      </c>
      <c r="D4650" t="s">
        <v>155</v>
      </c>
      <c r="E4650" s="3" t="str">
        <f>VLOOKUP(A4650,Respondents!A:B,2,FALSE)</f>
        <v>Member Bodies and Other Professional Organizations</v>
      </c>
      <c r="F4650" s="3" t="str">
        <f>VLOOKUP(A4650,Respondents!A:C,3,FALSE)</f>
        <v>Member Bodies and Other Professional Organizations</v>
      </c>
      <c r="G4650" s="3">
        <f t="shared" si="154"/>
        <v>1</v>
      </c>
      <c r="H4650" s="3">
        <f t="shared" si="155"/>
        <v>0</v>
      </c>
    </row>
    <row r="4651" spans="1:8" x14ac:dyDescent="0.3">
      <c r="A4651" t="s">
        <v>25</v>
      </c>
      <c r="B4651" t="s">
        <v>222</v>
      </c>
      <c r="C4651" t="s">
        <v>227</v>
      </c>
      <c r="D4651" t="s">
        <v>155</v>
      </c>
      <c r="E4651" s="3" t="str">
        <f>VLOOKUP(A4651,Respondents!A:B,2,FALSE)</f>
        <v>Member Bodies and Other Professional Organizations</v>
      </c>
      <c r="F4651" s="3" t="str">
        <f>VLOOKUP(A4651,Respondents!A:C,3,FALSE)</f>
        <v>Member Bodies and Other Professional Organizations</v>
      </c>
      <c r="G4651" s="3">
        <f t="shared" si="154"/>
        <v>1</v>
      </c>
      <c r="H4651" s="3">
        <f t="shared" si="155"/>
        <v>0</v>
      </c>
    </row>
    <row r="4652" spans="1:8" x14ac:dyDescent="0.3">
      <c r="A4652" t="s">
        <v>25</v>
      </c>
      <c r="B4652" t="s">
        <v>222</v>
      </c>
      <c r="C4652" t="s">
        <v>228</v>
      </c>
      <c r="D4652" t="s">
        <v>155</v>
      </c>
      <c r="E4652" s="3" t="str">
        <f>VLOOKUP(A4652,Respondents!A:B,2,FALSE)</f>
        <v>Member Bodies and Other Professional Organizations</v>
      </c>
      <c r="F4652" s="3" t="str">
        <f>VLOOKUP(A4652,Respondents!A:C,3,FALSE)</f>
        <v>Member Bodies and Other Professional Organizations</v>
      </c>
      <c r="G4652" s="3">
        <f t="shared" si="154"/>
        <v>1</v>
      </c>
      <c r="H4652" s="3">
        <f t="shared" si="155"/>
        <v>0</v>
      </c>
    </row>
    <row r="4653" spans="1:8" x14ac:dyDescent="0.3">
      <c r="A4653" t="s">
        <v>25</v>
      </c>
      <c r="B4653" t="s">
        <v>222</v>
      </c>
      <c r="C4653" t="s">
        <v>314</v>
      </c>
      <c r="D4653" t="s">
        <v>155</v>
      </c>
      <c r="E4653" s="3" t="str">
        <f>VLOOKUP(A4653,Respondents!A:B,2,FALSE)</f>
        <v>Member Bodies and Other Professional Organizations</v>
      </c>
      <c r="F4653" s="3" t="str">
        <f>VLOOKUP(A4653,Respondents!A:C,3,FALSE)</f>
        <v>Member Bodies and Other Professional Organizations</v>
      </c>
      <c r="G4653" s="3">
        <f t="shared" si="154"/>
        <v>2</v>
      </c>
      <c r="H4653" s="3">
        <f t="shared" si="155"/>
        <v>0</v>
      </c>
    </row>
    <row r="4654" spans="1:8" x14ac:dyDescent="0.3">
      <c r="A4654" t="s">
        <v>25</v>
      </c>
      <c r="B4654" t="s">
        <v>222</v>
      </c>
      <c r="C4654" t="s">
        <v>315</v>
      </c>
      <c r="D4654" t="s">
        <v>155</v>
      </c>
      <c r="E4654" s="3" t="str">
        <f>VLOOKUP(A4654,Respondents!A:B,2,FALSE)</f>
        <v>Member Bodies and Other Professional Organizations</v>
      </c>
      <c r="F4654" s="3" t="str">
        <f>VLOOKUP(A4654,Respondents!A:C,3,FALSE)</f>
        <v>Member Bodies and Other Professional Organizations</v>
      </c>
      <c r="G4654" s="3">
        <f t="shared" si="154"/>
        <v>2</v>
      </c>
      <c r="H4654" s="3">
        <f t="shared" si="155"/>
        <v>0</v>
      </c>
    </row>
    <row r="4655" spans="1:8" x14ac:dyDescent="0.3">
      <c r="A4655" t="s">
        <v>25</v>
      </c>
      <c r="B4655" t="s">
        <v>222</v>
      </c>
      <c r="C4655" t="s">
        <v>271</v>
      </c>
      <c r="D4655" t="s">
        <v>159</v>
      </c>
      <c r="E4655" s="3" t="str">
        <f>VLOOKUP(A4655,Respondents!A:B,2,FALSE)</f>
        <v>Member Bodies and Other Professional Organizations</v>
      </c>
      <c r="F4655" s="3" t="str">
        <f>VLOOKUP(A4655,Respondents!A:C,3,FALSE)</f>
        <v>Member Bodies and Other Professional Organizations</v>
      </c>
      <c r="G4655" s="3">
        <f t="shared" si="154"/>
        <v>2</v>
      </c>
      <c r="H4655" s="3">
        <f t="shared" si="155"/>
        <v>1</v>
      </c>
    </row>
    <row r="4656" spans="1:8" x14ac:dyDescent="0.3">
      <c r="A4656" t="s">
        <v>25</v>
      </c>
      <c r="B4656" t="s">
        <v>222</v>
      </c>
      <c r="C4656" t="s">
        <v>382</v>
      </c>
      <c r="D4656" t="s">
        <v>155</v>
      </c>
      <c r="E4656" s="3" t="str">
        <f>VLOOKUP(A4656,Respondents!A:B,2,FALSE)</f>
        <v>Member Bodies and Other Professional Organizations</v>
      </c>
      <c r="F4656" s="3" t="str">
        <f>VLOOKUP(A4656,Respondents!A:C,3,FALSE)</f>
        <v>Member Bodies and Other Professional Organizations</v>
      </c>
      <c r="G4656" s="3">
        <f t="shared" si="154"/>
        <v>2</v>
      </c>
      <c r="H4656" s="3">
        <f t="shared" si="155"/>
        <v>0</v>
      </c>
    </row>
    <row r="4657" spans="1:8" x14ac:dyDescent="0.3">
      <c r="A4657" t="s">
        <v>25</v>
      </c>
      <c r="B4657" t="s">
        <v>229</v>
      </c>
      <c r="C4657" t="s">
        <v>230</v>
      </c>
      <c r="D4657" t="s">
        <v>155</v>
      </c>
      <c r="E4657" s="3" t="str">
        <f>VLOOKUP(A4657,Respondents!A:B,2,FALSE)</f>
        <v>Member Bodies and Other Professional Organizations</v>
      </c>
      <c r="F4657" s="3" t="str">
        <f>VLOOKUP(A4657,Respondents!A:C,3,FALSE)</f>
        <v>Member Bodies and Other Professional Organizations</v>
      </c>
      <c r="G4657" s="3">
        <f t="shared" si="154"/>
        <v>1</v>
      </c>
      <c r="H4657" s="3">
        <f t="shared" si="155"/>
        <v>0</v>
      </c>
    </row>
    <row r="4658" spans="1:8" x14ac:dyDescent="0.3">
      <c r="A4658" t="s">
        <v>25</v>
      </c>
      <c r="B4658" t="s">
        <v>229</v>
      </c>
      <c r="C4658" t="s">
        <v>231</v>
      </c>
      <c r="D4658" t="s">
        <v>159</v>
      </c>
      <c r="E4658" s="3" t="str">
        <f>VLOOKUP(A4658,Respondents!A:B,2,FALSE)</f>
        <v>Member Bodies and Other Professional Organizations</v>
      </c>
      <c r="F4658" s="3" t="str">
        <f>VLOOKUP(A4658,Respondents!A:C,3,FALSE)</f>
        <v>Member Bodies and Other Professional Organizations</v>
      </c>
      <c r="G4658" s="3">
        <f t="shared" si="154"/>
        <v>1</v>
      </c>
      <c r="H4658" s="3">
        <f t="shared" si="155"/>
        <v>1</v>
      </c>
    </row>
    <row r="4659" spans="1:8" x14ac:dyDescent="0.3">
      <c r="A4659" t="s">
        <v>25</v>
      </c>
      <c r="B4659" t="s">
        <v>229</v>
      </c>
      <c r="C4659" t="s">
        <v>232</v>
      </c>
      <c r="D4659" t="s">
        <v>155</v>
      </c>
      <c r="E4659" s="3" t="str">
        <f>VLOOKUP(A4659,Respondents!A:B,2,FALSE)</f>
        <v>Member Bodies and Other Professional Organizations</v>
      </c>
      <c r="F4659" s="3" t="str">
        <f>VLOOKUP(A4659,Respondents!A:C,3,FALSE)</f>
        <v>Member Bodies and Other Professional Organizations</v>
      </c>
      <c r="G4659" s="3">
        <f t="shared" si="154"/>
        <v>1</v>
      </c>
      <c r="H4659" s="3">
        <f t="shared" si="155"/>
        <v>0</v>
      </c>
    </row>
    <row r="4660" spans="1:8" x14ac:dyDescent="0.3">
      <c r="A4660" t="s">
        <v>25</v>
      </c>
      <c r="B4660" t="s">
        <v>229</v>
      </c>
      <c r="C4660" t="s">
        <v>233</v>
      </c>
      <c r="D4660" t="s">
        <v>155</v>
      </c>
      <c r="E4660" s="3" t="str">
        <f>VLOOKUP(A4660,Respondents!A:B,2,FALSE)</f>
        <v>Member Bodies and Other Professional Organizations</v>
      </c>
      <c r="F4660" s="3" t="str">
        <f>VLOOKUP(A4660,Respondents!A:C,3,FALSE)</f>
        <v>Member Bodies and Other Professional Organizations</v>
      </c>
      <c r="G4660" s="3">
        <f t="shared" si="154"/>
        <v>1</v>
      </c>
      <c r="H4660" s="3">
        <f t="shared" si="155"/>
        <v>0</v>
      </c>
    </row>
    <row r="4661" spans="1:8" x14ac:dyDescent="0.3">
      <c r="A4661" t="s">
        <v>25</v>
      </c>
      <c r="B4661" t="s">
        <v>229</v>
      </c>
      <c r="C4661" t="s">
        <v>234</v>
      </c>
      <c r="D4661" t="s">
        <v>155</v>
      </c>
      <c r="E4661" s="3" t="str">
        <f>VLOOKUP(A4661,Respondents!A:B,2,FALSE)</f>
        <v>Member Bodies and Other Professional Organizations</v>
      </c>
      <c r="F4661" s="3" t="str">
        <f>VLOOKUP(A4661,Respondents!A:C,3,FALSE)</f>
        <v>Member Bodies and Other Professional Organizations</v>
      </c>
      <c r="G4661" s="3">
        <f t="shared" si="154"/>
        <v>1</v>
      </c>
      <c r="H4661" s="3">
        <f t="shared" si="155"/>
        <v>0</v>
      </c>
    </row>
    <row r="4662" spans="1:8" x14ac:dyDescent="0.3">
      <c r="A4662" t="s">
        <v>25</v>
      </c>
      <c r="B4662" t="s">
        <v>229</v>
      </c>
      <c r="C4662" t="s">
        <v>235</v>
      </c>
      <c r="D4662" t="s">
        <v>155</v>
      </c>
      <c r="E4662" s="3" t="str">
        <f>VLOOKUP(A4662,Respondents!A:B,2,FALSE)</f>
        <v>Member Bodies and Other Professional Organizations</v>
      </c>
      <c r="F4662" s="3" t="str">
        <f>VLOOKUP(A4662,Respondents!A:C,3,FALSE)</f>
        <v>Member Bodies and Other Professional Organizations</v>
      </c>
      <c r="G4662" s="3">
        <f t="shared" si="154"/>
        <v>1</v>
      </c>
      <c r="H4662" s="3">
        <f t="shared" si="155"/>
        <v>0</v>
      </c>
    </row>
    <row r="4663" spans="1:8" x14ac:dyDescent="0.3">
      <c r="A4663" t="s">
        <v>25</v>
      </c>
      <c r="B4663" t="s">
        <v>229</v>
      </c>
      <c r="C4663" t="s">
        <v>316</v>
      </c>
      <c r="D4663" t="s">
        <v>155</v>
      </c>
      <c r="E4663" s="3" t="str">
        <f>VLOOKUP(A4663,Respondents!A:B,2,FALSE)</f>
        <v>Member Bodies and Other Professional Organizations</v>
      </c>
      <c r="F4663" s="3" t="str">
        <f>VLOOKUP(A4663,Respondents!A:C,3,FALSE)</f>
        <v>Member Bodies and Other Professional Organizations</v>
      </c>
      <c r="G4663" s="3">
        <f t="shared" si="154"/>
        <v>2</v>
      </c>
      <c r="H4663" s="3">
        <f t="shared" si="155"/>
        <v>0</v>
      </c>
    </row>
    <row r="4664" spans="1:8" x14ac:dyDescent="0.3">
      <c r="A4664" t="s">
        <v>25</v>
      </c>
      <c r="B4664" t="s">
        <v>229</v>
      </c>
      <c r="C4664" t="s">
        <v>317</v>
      </c>
      <c r="D4664" t="s">
        <v>155</v>
      </c>
      <c r="E4664" s="3" t="str">
        <f>VLOOKUP(A4664,Respondents!A:B,2,FALSE)</f>
        <v>Member Bodies and Other Professional Organizations</v>
      </c>
      <c r="F4664" s="3" t="str">
        <f>VLOOKUP(A4664,Respondents!A:C,3,FALSE)</f>
        <v>Member Bodies and Other Professional Organizations</v>
      </c>
      <c r="G4664" s="3">
        <f t="shared" si="154"/>
        <v>2</v>
      </c>
      <c r="H4664" s="3">
        <f t="shared" si="155"/>
        <v>0</v>
      </c>
    </row>
    <row r="4665" spans="1:8" x14ac:dyDescent="0.3">
      <c r="A4665" t="s">
        <v>25</v>
      </c>
      <c r="B4665" t="s">
        <v>229</v>
      </c>
      <c r="C4665" t="s">
        <v>272</v>
      </c>
      <c r="D4665" t="s">
        <v>159</v>
      </c>
      <c r="E4665" s="3" t="str">
        <f>VLOOKUP(A4665,Respondents!A:B,2,FALSE)</f>
        <v>Member Bodies and Other Professional Organizations</v>
      </c>
      <c r="F4665" s="3" t="str">
        <f>VLOOKUP(A4665,Respondents!A:C,3,FALSE)</f>
        <v>Member Bodies and Other Professional Organizations</v>
      </c>
      <c r="G4665" s="3">
        <f t="shared" si="154"/>
        <v>2</v>
      </c>
      <c r="H4665" s="3">
        <f t="shared" si="155"/>
        <v>1</v>
      </c>
    </row>
    <row r="4666" spans="1:8" x14ac:dyDescent="0.3">
      <c r="A4666" t="s">
        <v>25</v>
      </c>
      <c r="B4666" t="s">
        <v>236</v>
      </c>
      <c r="C4666" t="s">
        <v>237</v>
      </c>
      <c r="D4666" t="s">
        <v>155</v>
      </c>
      <c r="E4666" s="3" t="str">
        <f>VLOOKUP(A4666,Respondents!A:B,2,FALSE)</f>
        <v>Member Bodies and Other Professional Organizations</v>
      </c>
      <c r="F4666" s="3" t="str">
        <f>VLOOKUP(A4666,Respondents!A:C,3,FALSE)</f>
        <v>Member Bodies and Other Professional Organizations</v>
      </c>
      <c r="G4666" s="3">
        <f t="shared" si="154"/>
        <v>1</v>
      </c>
      <c r="H4666" s="3">
        <f t="shared" si="155"/>
        <v>0</v>
      </c>
    </row>
    <row r="4667" spans="1:8" x14ac:dyDescent="0.3">
      <c r="A4667" t="s">
        <v>25</v>
      </c>
      <c r="B4667" t="s">
        <v>236</v>
      </c>
      <c r="C4667" t="s">
        <v>238</v>
      </c>
      <c r="D4667" t="s">
        <v>159</v>
      </c>
      <c r="E4667" s="3" t="str">
        <f>VLOOKUP(A4667,Respondents!A:B,2,FALSE)</f>
        <v>Member Bodies and Other Professional Organizations</v>
      </c>
      <c r="F4667" s="3" t="str">
        <f>VLOOKUP(A4667,Respondents!A:C,3,FALSE)</f>
        <v>Member Bodies and Other Professional Organizations</v>
      </c>
      <c r="G4667" s="3">
        <f t="shared" si="154"/>
        <v>1</v>
      </c>
      <c r="H4667" s="3">
        <f t="shared" si="155"/>
        <v>1</v>
      </c>
    </row>
    <row r="4668" spans="1:8" x14ac:dyDescent="0.3">
      <c r="A4668" t="s">
        <v>25</v>
      </c>
      <c r="B4668" t="s">
        <v>236</v>
      </c>
      <c r="C4668" t="s">
        <v>239</v>
      </c>
      <c r="D4668" t="s">
        <v>155</v>
      </c>
      <c r="E4668" s="3" t="str">
        <f>VLOOKUP(A4668,Respondents!A:B,2,FALSE)</f>
        <v>Member Bodies and Other Professional Organizations</v>
      </c>
      <c r="F4668" s="3" t="str">
        <f>VLOOKUP(A4668,Respondents!A:C,3,FALSE)</f>
        <v>Member Bodies and Other Professional Organizations</v>
      </c>
      <c r="G4668" s="3">
        <f t="shared" si="154"/>
        <v>1</v>
      </c>
      <c r="H4668" s="3">
        <f t="shared" si="155"/>
        <v>0</v>
      </c>
    </row>
    <row r="4669" spans="1:8" x14ac:dyDescent="0.3">
      <c r="A4669" t="s">
        <v>25</v>
      </c>
      <c r="B4669" t="s">
        <v>236</v>
      </c>
      <c r="C4669" t="s">
        <v>240</v>
      </c>
      <c r="D4669" t="s">
        <v>155</v>
      </c>
      <c r="E4669" s="3" t="str">
        <f>VLOOKUP(A4669,Respondents!A:B,2,FALSE)</f>
        <v>Member Bodies and Other Professional Organizations</v>
      </c>
      <c r="F4669" s="3" t="str">
        <f>VLOOKUP(A4669,Respondents!A:C,3,FALSE)</f>
        <v>Member Bodies and Other Professional Organizations</v>
      </c>
      <c r="G4669" s="3">
        <f t="shared" si="154"/>
        <v>1</v>
      </c>
      <c r="H4669" s="3">
        <f t="shared" si="155"/>
        <v>0</v>
      </c>
    </row>
    <row r="4670" spans="1:8" x14ac:dyDescent="0.3">
      <c r="A4670" t="s">
        <v>25</v>
      </c>
      <c r="B4670" t="s">
        <v>236</v>
      </c>
      <c r="C4670" t="s">
        <v>241</v>
      </c>
      <c r="D4670" t="s">
        <v>155</v>
      </c>
      <c r="E4670" s="3" t="str">
        <f>VLOOKUP(A4670,Respondents!A:B,2,FALSE)</f>
        <v>Member Bodies and Other Professional Organizations</v>
      </c>
      <c r="F4670" s="3" t="str">
        <f>VLOOKUP(A4670,Respondents!A:C,3,FALSE)</f>
        <v>Member Bodies and Other Professional Organizations</v>
      </c>
      <c r="G4670" s="3">
        <f t="shared" si="154"/>
        <v>1</v>
      </c>
      <c r="H4670" s="3">
        <f t="shared" si="155"/>
        <v>0</v>
      </c>
    </row>
    <row r="4671" spans="1:8" x14ac:dyDescent="0.3">
      <c r="A4671" t="s">
        <v>25</v>
      </c>
      <c r="B4671" t="s">
        <v>236</v>
      </c>
      <c r="C4671" t="s">
        <v>242</v>
      </c>
      <c r="D4671" t="s">
        <v>155</v>
      </c>
      <c r="E4671" s="3" t="str">
        <f>VLOOKUP(A4671,Respondents!A:B,2,FALSE)</f>
        <v>Member Bodies and Other Professional Organizations</v>
      </c>
      <c r="F4671" s="3" t="str">
        <f>VLOOKUP(A4671,Respondents!A:C,3,FALSE)</f>
        <v>Member Bodies and Other Professional Organizations</v>
      </c>
      <c r="G4671" s="3">
        <f t="shared" si="154"/>
        <v>1</v>
      </c>
      <c r="H4671" s="3">
        <f t="shared" si="155"/>
        <v>0</v>
      </c>
    </row>
    <row r="4672" spans="1:8" x14ac:dyDescent="0.3">
      <c r="A4672" t="s">
        <v>25</v>
      </c>
      <c r="B4672" t="s">
        <v>236</v>
      </c>
      <c r="C4672" t="s">
        <v>318</v>
      </c>
      <c r="D4672" t="s">
        <v>155</v>
      </c>
      <c r="E4672" s="3" t="str">
        <f>VLOOKUP(A4672,Respondents!A:B,2,FALSE)</f>
        <v>Member Bodies and Other Professional Organizations</v>
      </c>
      <c r="F4672" s="3" t="str">
        <f>VLOOKUP(A4672,Respondents!A:C,3,FALSE)</f>
        <v>Member Bodies and Other Professional Organizations</v>
      </c>
      <c r="G4672" s="3">
        <f t="shared" si="154"/>
        <v>2</v>
      </c>
      <c r="H4672" s="3">
        <f t="shared" si="155"/>
        <v>0</v>
      </c>
    </row>
    <row r="4673" spans="1:8" x14ac:dyDescent="0.3">
      <c r="A4673" t="s">
        <v>25</v>
      </c>
      <c r="B4673" t="s">
        <v>236</v>
      </c>
      <c r="C4673" t="s">
        <v>383</v>
      </c>
      <c r="D4673" t="s">
        <v>155</v>
      </c>
      <c r="E4673" s="3" t="str">
        <f>VLOOKUP(A4673,Respondents!A:B,2,FALSE)</f>
        <v>Member Bodies and Other Professional Organizations</v>
      </c>
      <c r="F4673" s="3" t="str">
        <f>VLOOKUP(A4673,Respondents!A:C,3,FALSE)</f>
        <v>Member Bodies and Other Professional Organizations</v>
      </c>
      <c r="G4673" s="3">
        <f t="shared" si="154"/>
        <v>2</v>
      </c>
      <c r="H4673" s="3">
        <f t="shared" si="155"/>
        <v>0</v>
      </c>
    </row>
    <row r="4674" spans="1:8" x14ac:dyDescent="0.3">
      <c r="A4674" t="s">
        <v>25</v>
      </c>
      <c r="B4674" t="s">
        <v>236</v>
      </c>
      <c r="C4674" t="s">
        <v>384</v>
      </c>
      <c r="D4674" t="s">
        <v>155</v>
      </c>
      <c r="E4674" s="3" t="str">
        <f>VLOOKUP(A4674,Respondents!A:B,2,FALSE)</f>
        <v>Member Bodies and Other Professional Organizations</v>
      </c>
      <c r="F4674" s="3" t="str">
        <f>VLOOKUP(A4674,Respondents!A:C,3,FALSE)</f>
        <v>Member Bodies and Other Professional Organizations</v>
      </c>
      <c r="G4674" s="3">
        <f t="shared" si="154"/>
        <v>2</v>
      </c>
      <c r="H4674" s="3">
        <f t="shared" si="155"/>
        <v>0</v>
      </c>
    </row>
    <row r="4675" spans="1:8" x14ac:dyDescent="0.3">
      <c r="A4675" t="s">
        <v>25</v>
      </c>
      <c r="B4675" t="s">
        <v>236</v>
      </c>
      <c r="C4675" t="s">
        <v>319</v>
      </c>
      <c r="D4675" t="s">
        <v>155</v>
      </c>
      <c r="E4675" s="3" t="str">
        <f>VLOOKUP(A4675,Respondents!A:B,2,FALSE)</f>
        <v>Member Bodies and Other Professional Organizations</v>
      </c>
      <c r="F4675" s="3" t="str">
        <f>VLOOKUP(A4675,Respondents!A:C,3,FALSE)</f>
        <v>Member Bodies and Other Professional Organizations</v>
      </c>
      <c r="G4675" s="3">
        <f t="shared" si="154"/>
        <v>2</v>
      </c>
      <c r="H4675" s="3">
        <f t="shared" si="155"/>
        <v>0</v>
      </c>
    </row>
    <row r="4676" spans="1:8" x14ac:dyDescent="0.3">
      <c r="A4676" t="s">
        <v>25</v>
      </c>
      <c r="B4676" t="s">
        <v>277</v>
      </c>
      <c r="C4676" t="s">
        <v>278</v>
      </c>
      <c r="D4676" t="s">
        <v>155</v>
      </c>
      <c r="E4676" s="3" t="str">
        <f>VLOOKUP(A4676,Respondents!A:B,2,FALSE)</f>
        <v>Member Bodies and Other Professional Organizations</v>
      </c>
      <c r="F4676" s="3" t="str">
        <f>VLOOKUP(A4676,Respondents!A:C,3,FALSE)</f>
        <v>Member Bodies and Other Professional Organizations</v>
      </c>
      <c r="G4676" s="3">
        <f t="shared" si="154"/>
        <v>1</v>
      </c>
      <c r="H4676" s="3">
        <f t="shared" si="155"/>
        <v>0</v>
      </c>
    </row>
    <row r="4677" spans="1:8" x14ac:dyDescent="0.3">
      <c r="A4677" t="s">
        <v>25</v>
      </c>
      <c r="B4677" t="s">
        <v>277</v>
      </c>
      <c r="C4677" t="s">
        <v>279</v>
      </c>
      <c r="D4677" t="s">
        <v>159</v>
      </c>
      <c r="E4677" s="3" t="str">
        <f>VLOOKUP(A4677,Respondents!A:B,2,FALSE)</f>
        <v>Member Bodies and Other Professional Organizations</v>
      </c>
      <c r="F4677" s="3" t="str">
        <f>VLOOKUP(A4677,Respondents!A:C,3,FALSE)</f>
        <v>Member Bodies and Other Professional Organizations</v>
      </c>
      <c r="G4677" s="3">
        <f t="shared" si="154"/>
        <v>1</v>
      </c>
      <c r="H4677" s="3">
        <f t="shared" si="155"/>
        <v>1</v>
      </c>
    </row>
    <row r="4678" spans="1:8" x14ac:dyDescent="0.3">
      <c r="A4678" t="s">
        <v>25</v>
      </c>
      <c r="B4678" t="s">
        <v>277</v>
      </c>
      <c r="C4678" t="s">
        <v>280</v>
      </c>
      <c r="D4678" t="s">
        <v>155</v>
      </c>
      <c r="E4678" s="3" t="str">
        <f>VLOOKUP(A4678,Respondents!A:B,2,FALSE)</f>
        <v>Member Bodies and Other Professional Organizations</v>
      </c>
      <c r="F4678" s="3" t="str">
        <f>VLOOKUP(A4678,Respondents!A:C,3,FALSE)</f>
        <v>Member Bodies and Other Professional Organizations</v>
      </c>
      <c r="G4678" s="3">
        <f t="shared" si="154"/>
        <v>1</v>
      </c>
      <c r="H4678" s="3">
        <f t="shared" si="155"/>
        <v>0</v>
      </c>
    </row>
    <row r="4679" spans="1:8" x14ac:dyDescent="0.3">
      <c r="A4679" t="s">
        <v>25</v>
      </c>
      <c r="B4679" t="s">
        <v>277</v>
      </c>
      <c r="C4679" t="s">
        <v>281</v>
      </c>
      <c r="D4679" t="s">
        <v>155</v>
      </c>
      <c r="E4679" s="3" t="str">
        <f>VLOOKUP(A4679,Respondents!A:B,2,FALSE)</f>
        <v>Member Bodies and Other Professional Organizations</v>
      </c>
      <c r="F4679" s="3" t="str">
        <f>VLOOKUP(A4679,Respondents!A:C,3,FALSE)</f>
        <v>Member Bodies and Other Professional Organizations</v>
      </c>
      <c r="G4679" s="3">
        <f t="shared" si="154"/>
        <v>1</v>
      </c>
      <c r="H4679" s="3">
        <f t="shared" si="155"/>
        <v>0</v>
      </c>
    </row>
    <row r="4680" spans="1:8" x14ac:dyDescent="0.3">
      <c r="A4680" t="s">
        <v>25</v>
      </c>
      <c r="B4680" t="s">
        <v>277</v>
      </c>
      <c r="C4680" t="s">
        <v>282</v>
      </c>
      <c r="D4680" t="s">
        <v>155</v>
      </c>
      <c r="E4680" s="3" t="str">
        <f>VLOOKUP(A4680,Respondents!A:B,2,FALSE)</f>
        <v>Member Bodies and Other Professional Organizations</v>
      </c>
      <c r="F4680" s="3" t="str">
        <f>VLOOKUP(A4680,Respondents!A:C,3,FALSE)</f>
        <v>Member Bodies and Other Professional Organizations</v>
      </c>
      <c r="G4680" s="3">
        <f t="shared" si="154"/>
        <v>1</v>
      </c>
      <c r="H4680" s="3">
        <f t="shared" si="155"/>
        <v>0</v>
      </c>
    </row>
    <row r="4681" spans="1:8" x14ac:dyDescent="0.3">
      <c r="A4681" t="s">
        <v>25</v>
      </c>
      <c r="B4681" t="s">
        <v>277</v>
      </c>
      <c r="C4681" t="s">
        <v>283</v>
      </c>
      <c r="D4681" t="s">
        <v>155</v>
      </c>
      <c r="E4681" s="3" t="str">
        <f>VLOOKUP(A4681,Respondents!A:B,2,FALSE)</f>
        <v>Member Bodies and Other Professional Organizations</v>
      </c>
      <c r="F4681" s="3" t="str">
        <f>VLOOKUP(A4681,Respondents!A:C,3,FALSE)</f>
        <v>Member Bodies and Other Professional Organizations</v>
      </c>
      <c r="G4681" s="3">
        <f t="shared" si="154"/>
        <v>1</v>
      </c>
      <c r="H4681" s="3">
        <f t="shared" si="155"/>
        <v>0</v>
      </c>
    </row>
    <row r="4682" spans="1:8" x14ac:dyDescent="0.3">
      <c r="A4682" t="s">
        <v>25</v>
      </c>
      <c r="B4682" t="s">
        <v>277</v>
      </c>
      <c r="C4682" t="s">
        <v>385</v>
      </c>
      <c r="D4682" t="s">
        <v>155</v>
      </c>
      <c r="E4682" s="3" t="str">
        <f>VLOOKUP(A4682,Respondents!A:B,2,FALSE)</f>
        <v>Member Bodies and Other Professional Organizations</v>
      </c>
      <c r="F4682" s="3" t="str">
        <f>VLOOKUP(A4682,Respondents!A:C,3,FALSE)</f>
        <v>Member Bodies and Other Professional Organizations</v>
      </c>
      <c r="G4682" s="3">
        <f t="shared" si="154"/>
        <v>2</v>
      </c>
      <c r="H4682" s="3">
        <f t="shared" si="155"/>
        <v>0</v>
      </c>
    </row>
    <row r="4683" spans="1:8" x14ac:dyDescent="0.3">
      <c r="A4683" t="s">
        <v>25</v>
      </c>
      <c r="B4683" t="s">
        <v>277</v>
      </c>
      <c r="C4683" t="s">
        <v>320</v>
      </c>
      <c r="D4683" t="s">
        <v>155</v>
      </c>
      <c r="E4683" s="3" t="str">
        <f>VLOOKUP(A4683,Respondents!A:B,2,FALSE)</f>
        <v>Member Bodies and Other Professional Organizations</v>
      </c>
      <c r="F4683" s="3" t="str">
        <f>VLOOKUP(A4683,Respondents!A:C,3,FALSE)</f>
        <v>Member Bodies and Other Professional Organizations</v>
      </c>
      <c r="G4683" s="3">
        <f t="shared" si="154"/>
        <v>2</v>
      </c>
      <c r="H4683" s="3">
        <f t="shared" si="155"/>
        <v>0</v>
      </c>
    </row>
    <row r="4684" spans="1:8" x14ac:dyDescent="0.3">
      <c r="A4684" t="s">
        <v>25</v>
      </c>
      <c r="B4684" t="s">
        <v>277</v>
      </c>
      <c r="C4684" t="s">
        <v>321</v>
      </c>
      <c r="D4684" t="s">
        <v>159</v>
      </c>
      <c r="E4684" s="3" t="str">
        <f>VLOOKUP(A4684,Respondents!A:B,2,FALSE)</f>
        <v>Member Bodies and Other Professional Organizations</v>
      </c>
      <c r="F4684" s="3" t="str">
        <f>VLOOKUP(A4684,Respondents!A:C,3,FALSE)</f>
        <v>Member Bodies and Other Professional Organizations</v>
      </c>
      <c r="G4684" s="3">
        <f t="shared" si="154"/>
        <v>2</v>
      </c>
      <c r="H4684" s="3">
        <f t="shared" si="155"/>
        <v>1</v>
      </c>
    </row>
    <row r="4685" spans="1:8" x14ac:dyDescent="0.3">
      <c r="A4685" t="s">
        <v>25</v>
      </c>
      <c r="B4685" t="s">
        <v>277</v>
      </c>
      <c r="C4685" t="s">
        <v>322</v>
      </c>
      <c r="D4685" t="s">
        <v>155</v>
      </c>
      <c r="E4685" s="3" t="str">
        <f>VLOOKUP(A4685,Respondents!A:B,2,FALSE)</f>
        <v>Member Bodies and Other Professional Organizations</v>
      </c>
      <c r="F4685" s="3" t="str">
        <f>VLOOKUP(A4685,Respondents!A:C,3,FALSE)</f>
        <v>Member Bodies and Other Professional Organizations</v>
      </c>
      <c r="G4685" s="3">
        <f t="shared" si="154"/>
        <v>2</v>
      </c>
      <c r="H4685" s="3">
        <f t="shared" si="155"/>
        <v>0</v>
      </c>
    </row>
    <row r="4686" spans="1:8" x14ac:dyDescent="0.3">
      <c r="A4686" t="s">
        <v>25</v>
      </c>
      <c r="B4686" t="s">
        <v>266</v>
      </c>
      <c r="C4686" t="s">
        <v>284</v>
      </c>
      <c r="D4686" t="s">
        <v>159</v>
      </c>
      <c r="E4686" s="3" t="str">
        <f>VLOOKUP(A4686,Respondents!A:B,2,FALSE)</f>
        <v>Member Bodies and Other Professional Organizations</v>
      </c>
      <c r="F4686" s="3" t="str">
        <f>VLOOKUP(A4686,Respondents!A:C,3,FALSE)</f>
        <v>Member Bodies and Other Professional Organizations</v>
      </c>
      <c r="G4686" s="3">
        <f t="shared" si="154"/>
        <v>1</v>
      </c>
      <c r="H4686" s="3">
        <f t="shared" si="155"/>
        <v>1</v>
      </c>
    </row>
    <row r="4687" spans="1:8" x14ac:dyDescent="0.3">
      <c r="A4687" t="s">
        <v>25</v>
      </c>
      <c r="B4687" t="s">
        <v>266</v>
      </c>
      <c r="C4687" t="s">
        <v>285</v>
      </c>
      <c r="D4687" t="s">
        <v>155</v>
      </c>
      <c r="E4687" s="3" t="str">
        <f>VLOOKUP(A4687,Respondents!A:B,2,FALSE)</f>
        <v>Member Bodies and Other Professional Organizations</v>
      </c>
      <c r="F4687" s="3" t="str">
        <f>VLOOKUP(A4687,Respondents!A:C,3,FALSE)</f>
        <v>Member Bodies and Other Professional Organizations</v>
      </c>
      <c r="G4687" s="3">
        <f t="shared" si="154"/>
        <v>1</v>
      </c>
      <c r="H4687" s="3">
        <f t="shared" si="155"/>
        <v>0</v>
      </c>
    </row>
    <row r="4688" spans="1:8" x14ac:dyDescent="0.3">
      <c r="A4688" t="s">
        <v>25</v>
      </c>
      <c r="B4688" t="s">
        <v>266</v>
      </c>
      <c r="C4688" t="s">
        <v>323</v>
      </c>
      <c r="D4688" t="s">
        <v>155</v>
      </c>
      <c r="E4688" s="3" t="str">
        <f>VLOOKUP(A4688,Respondents!A:B,2,FALSE)</f>
        <v>Member Bodies and Other Professional Organizations</v>
      </c>
      <c r="F4688" s="3" t="str">
        <f>VLOOKUP(A4688,Respondents!A:C,3,FALSE)</f>
        <v>Member Bodies and Other Professional Organizations</v>
      </c>
      <c r="G4688" s="3">
        <f t="shared" si="154"/>
        <v>2</v>
      </c>
      <c r="H4688" s="3">
        <f t="shared" si="155"/>
        <v>0</v>
      </c>
    </row>
    <row r="4689" spans="1:8" x14ac:dyDescent="0.3">
      <c r="A4689" t="s">
        <v>25</v>
      </c>
      <c r="B4689" t="s">
        <v>266</v>
      </c>
      <c r="C4689" t="s">
        <v>324</v>
      </c>
      <c r="D4689" t="s">
        <v>155</v>
      </c>
      <c r="E4689" s="3" t="str">
        <f>VLOOKUP(A4689,Respondents!A:B,2,FALSE)</f>
        <v>Member Bodies and Other Professional Organizations</v>
      </c>
      <c r="F4689" s="3" t="str">
        <f>VLOOKUP(A4689,Respondents!A:C,3,FALSE)</f>
        <v>Member Bodies and Other Professional Organizations</v>
      </c>
      <c r="G4689" s="3">
        <f t="shared" si="154"/>
        <v>2</v>
      </c>
      <c r="H4689" s="3">
        <f t="shared" si="155"/>
        <v>0</v>
      </c>
    </row>
    <row r="4690" spans="1:8" x14ac:dyDescent="0.3">
      <c r="A4690" t="s">
        <v>25</v>
      </c>
      <c r="B4690" t="s">
        <v>266</v>
      </c>
      <c r="C4690" t="s">
        <v>325</v>
      </c>
      <c r="D4690" t="s">
        <v>155</v>
      </c>
      <c r="E4690" s="3" t="str">
        <f>VLOOKUP(A4690,Respondents!A:B,2,FALSE)</f>
        <v>Member Bodies and Other Professional Organizations</v>
      </c>
      <c r="F4690" s="3" t="str">
        <f>VLOOKUP(A4690,Respondents!A:C,3,FALSE)</f>
        <v>Member Bodies and Other Professional Organizations</v>
      </c>
      <c r="G4690" s="3">
        <f t="shared" si="154"/>
        <v>2</v>
      </c>
      <c r="H4690" s="3">
        <f t="shared" si="155"/>
        <v>0</v>
      </c>
    </row>
    <row r="4691" spans="1:8" x14ac:dyDescent="0.3">
      <c r="A4691" t="s">
        <v>25</v>
      </c>
      <c r="B4691" t="s">
        <v>266</v>
      </c>
      <c r="C4691" t="s">
        <v>326</v>
      </c>
      <c r="D4691" t="s">
        <v>155</v>
      </c>
      <c r="E4691" s="3" t="str">
        <f>VLOOKUP(A4691,Respondents!A:B,2,FALSE)</f>
        <v>Member Bodies and Other Professional Organizations</v>
      </c>
      <c r="F4691" s="3" t="str">
        <f>VLOOKUP(A4691,Respondents!A:C,3,FALSE)</f>
        <v>Member Bodies and Other Professional Organizations</v>
      </c>
      <c r="G4691" s="3">
        <f t="shared" si="154"/>
        <v>2</v>
      </c>
      <c r="H4691" s="3">
        <f t="shared" si="155"/>
        <v>0</v>
      </c>
    </row>
    <row r="4692" spans="1:8" x14ac:dyDescent="0.3">
      <c r="A4692" t="s">
        <v>25</v>
      </c>
      <c r="B4692" t="s">
        <v>266</v>
      </c>
      <c r="C4692" t="s">
        <v>327</v>
      </c>
      <c r="D4692" t="s">
        <v>155</v>
      </c>
      <c r="E4692" s="3" t="str">
        <f>VLOOKUP(A4692,Respondents!A:B,2,FALSE)</f>
        <v>Member Bodies and Other Professional Organizations</v>
      </c>
      <c r="F4692" s="3" t="str">
        <f>VLOOKUP(A4692,Respondents!A:C,3,FALSE)</f>
        <v>Member Bodies and Other Professional Organizations</v>
      </c>
      <c r="G4692" s="3">
        <f t="shared" si="154"/>
        <v>2</v>
      </c>
      <c r="H4692" s="3">
        <f t="shared" si="155"/>
        <v>0</v>
      </c>
    </row>
    <row r="4693" spans="1:8" x14ac:dyDescent="0.3">
      <c r="A4693" t="s">
        <v>25</v>
      </c>
      <c r="B4693" t="s">
        <v>266</v>
      </c>
      <c r="C4693" t="s">
        <v>328</v>
      </c>
      <c r="D4693" t="s">
        <v>155</v>
      </c>
      <c r="E4693" s="3" t="str">
        <f>VLOOKUP(A4693,Respondents!A:B,2,FALSE)</f>
        <v>Member Bodies and Other Professional Organizations</v>
      </c>
      <c r="F4693" s="3" t="str">
        <f>VLOOKUP(A4693,Respondents!A:C,3,FALSE)</f>
        <v>Member Bodies and Other Professional Organizations</v>
      </c>
      <c r="G4693" s="3">
        <f t="shared" si="154"/>
        <v>2</v>
      </c>
      <c r="H4693" s="3">
        <f t="shared" si="155"/>
        <v>0</v>
      </c>
    </row>
    <row r="4694" spans="1:8" x14ac:dyDescent="0.3">
      <c r="A4694" t="s">
        <v>26</v>
      </c>
      <c r="B4694" t="s">
        <v>153</v>
      </c>
      <c r="C4694" t="s">
        <v>154</v>
      </c>
      <c r="D4694" t="s">
        <v>159</v>
      </c>
      <c r="E4694" s="3" t="str">
        <f>VLOOKUP(A4694,Respondents!A:B,2,FALSE)</f>
        <v>Member Bodies and Other Professional Organizations</v>
      </c>
      <c r="F4694" s="3" t="str">
        <f>VLOOKUP(A4694,Respondents!A:C,3,FALSE)</f>
        <v>Member Bodies and Other Professional Organizations</v>
      </c>
      <c r="G4694" s="3">
        <f t="shared" si="154"/>
        <v>1</v>
      </c>
      <c r="H4694" s="3">
        <f t="shared" si="155"/>
        <v>1</v>
      </c>
    </row>
    <row r="4695" spans="1:8" x14ac:dyDescent="0.3">
      <c r="A4695" t="s">
        <v>26</v>
      </c>
      <c r="B4695" t="s">
        <v>153</v>
      </c>
      <c r="C4695" t="s">
        <v>156</v>
      </c>
      <c r="D4695" t="s">
        <v>155</v>
      </c>
      <c r="E4695" s="3" t="str">
        <f>VLOOKUP(A4695,Respondents!A:B,2,FALSE)</f>
        <v>Member Bodies and Other Professional Organizations</v>
      </c>
      <c r="F4695" s="3" t="str">
        <f>VLOOKUP(A4695,Respondents!A:C,3,FALSE)</f>
        <v>Member Bodies and Other Professional Organizations</v>
      </c>
      <c r="G4695" s="3">
        <f t="shared" ref="G4695:G4758" si="156">IF(LEN(C4695)-LEN(SUBSTITUTE(C4695,".",""))&lt;=1,1,2)</f>
        <v>1</v>
      </c>
      <c r="H4695" s="3">
        <f t="shared" ref="H4695:H4758" si="157">IF(D4695="Yes",1,0)</f>
        <v>0</v>
      </c>
    </row>
    <row r="4696" spans="1:8" x14ac:dyDescent="0.3">
      <c r="A4696" t="s">
        <v>26</v>
      </c>
      <c r="B4696" t="s">
        <v>153</v>
      </c>
      <c r="C4696" t="s">
        <v>157</v>
      </c>
      <c r="D4696" t="s">
        <v>155</v>
      </c>
      <c r="E4696" s="3" t="str">
        <f>VLOOKUP(A4696,Respondents!A:B,2,FALSE)</f>
        <v>Member Bodies and Other Professional Organizations</v>
      </c>
      <c r="F4696" s="3" t="str">
        <f>VLOOKUP(A4696,Respondents!A:C,3,FALSE)</f>
        <v>Member Bodies and Other Professional Organizations</v>
      </c>
      <c r="G4696" s="3">
        <f t="shared" si="156"/>
        <v>1</v>
      </c>
      <c r="H4696" s="3">
        <f t="shared" si="157"/>
        <v>0</v>
      </c>
    </row>
    <row r="4697" spans="1:8" x14ac:dyDescent="0.3">
      <c r="A4697" t="s">
        <v>26</v>
      </c>
      <c r="B4697" t="s">
        <v>153</v>
      </c>
      <c r="C4697" t="s">
        <v>158</v>
      </c>
      <c r="D4697" t="s">
        <v>155</v>
      </c>
      <c r="E4697" s="3" t="str">
        <f>VLOOKUP(A4697,Respondents!A:B,2,FALSE)</f>
        <v>Member Bodies and Other Professional Organizations</v>
      </c>
      <c r="F4697" s="3" t="str">
        <f>VLOOKUP(A4697,Respondents!A:C,3,FALSE)</f>
        <v>Member Bodies and Other Professional Organizations</v>
      </c>
      <c r="G4697" s="3">
        <f t="shared" si="156"/>
        <v>1</v>
      </c>
      <c r="H4697" s="3">
        <f t="shared" si="157"/>
        <v>0</v>
      </c>
    </row>
    <row r="4698" spans="1:8" x14ac:dyDescent="0.3">
      <c r="A4698" t="s">
        <v>26</v>
      </c>
      <c r="B4698" t="s">
        <v>153</v>
      </c>
      <c r="C4698" t="s">
        <v>160</v>
      </c>
      <c r="D4698" t="s">
        <v>155</v>
      </c>
      <c r="E4698" s="3" t="str">
        <f>VLOOKUP(A4698,Respondents!A:B,2,FALSE)</f>
        <v>Member Bodies and Other Professional Organizations</v>
      </c>
      <c r="F4698" s="3" t="str">
        <f>VLOOKUP(A4698,Respondents!A:C,3,FALSE)</f>
        <v>Member Bodies and Other Professional Organizations</v>
      </c>
      <c r="G4698" s="3">
        <f t="shared" si="156"/>
        <v>1</v>
      </c>
      <c r="H4698" s="3">
        <f t="shared" si="157"/>
        <v>0</v>
      </c>
    </row>
    <row r="4699" spans="1:8" x14ac:dyDescent="0.3">
      <c r="A4699" t="s">
        <v>26</v>
      </c>
      <c r="B4699" t="s">
        <v>153</v>
      </c>
      <c r="C4699" t="s">
        <v>161</v>
      </c>
      <c r="D4699" t="s">
        <v>155</v>
      </c>
      <c r="E4699" s="3" t="str">
        <f>VLOOKUP(A4699,Respondents!A:B,2,FALSE)</f>
        <v>Member Bodies and Other Professional Organizations</v>
      </c>
      <c r="F4699" s="3" t="str">
        <f>VLOOKUP(A4699,Respondents!A:C,3,FALSE)</f>
        <v>Member Bodies and Other Professional Organizations</v>
      </c>
      <c r="G4699" s="3">
        <f t="shared" si="156"/>
        <v>1</v>
      </c>
      <c r="H4699" s="3">
        <f t="shared" si="157"/>
        <v>0</v>
      </c>
    </row>
    <row r="4700" spans="1:8" x14ac:dyDescent="0.3">
      <c r="A4700" t="s">
        <v>26</v>
      </c>
      <c r="B4700" t="s">
        <v>153</v>
      </c>
      <c r="C4700" t="s">
        <v>300</v>
      </c>
      <c r="D4700" t="s">
        <v>155</v>
      </c>
      <c r="E4700" s="3" t="str">
        <f>VLOOKUP(A4700,Respondents!A:B,2,FALSE)</f>
        <v>Member Bodies and Other Professional Organizations</v>
      </c>
      <c r="F4700" s="3" t="str">
        <f>VLOOKUP(A4700,Respondents!A:C,3,FALSE)</f>
        <v>Member Bodies and Other Professional Organizations</v>
      </c>
      <c r="G4700" s="3">
        <f t="shared" si="156"/>
        <v>2</v>
      </c>
      <c r="H4700" s="3">
        <f t="shared" si="157"/>
        <v>0</v>
      </c>
    </row>
    <row r="4701" spans="1:8" x14ac:dyDescent="0.3">
      <c r="A4701" t="s">
        <v>26</v>
      </c>
      <c r="B4701" t="s">
        <v>153</v>
      </c>
      <c r="C4701" t="s">
        <v>301</v>
      </c>
      <c r="D4701" t="s">
        <v>155</v>
      </c>
      <c r="E4701" s="3" t="str">
        <f>VLOOKUP(A4701,Respondents!A:B,2,FALSE)</f>
        <v>Member Bodies and Other Professional Organizations</v>
      </c>
      <c r="F4701" s="3" t="str">
        <f>VLOOKUP(A4701,Respondents!A:C,3,FALSE)</f>
        <v>Member Bodies and Other Professional Organizations</v>
      </c>
      <c r="G4701" s="3">
        <f t="shared" si="156"/>
        <v>2</v>
      </c>
      <c r="H4701" s="3">
        <f t="shared" si="157"/>
        <v>0</v>
      </c>
    </row>
    <row r="4702" spans="1:8" x14ac:dyDescent="0.3">
      <c r="A4702" t="s">
        <v>26</v>
      </c>
      <c r="B4702" t="s">
        <v>153</v>
      </c>
      <c r="C4702" t="s">
        <v>302</v>
      </c>
      <c r="D4702" t="s">
        <v>155</v>
      </c>
      <c r="E4702" s="3" t="str">
        <f>VLOOKUP(A4702,Respondents!A:B,2,FALSE)</f>
        <v>Member Bodies and Other Professional Organizations</v>
      </c>
      <c r="F4702" s="3" t="str">
        <f>VLOOKUP(A4702,Respondents!A:C,3,FALSE)</f>
        <v>Member Bodies and Other Professional Organizations</v>
      </c>
      <c r="G4702" s="3">
        <f t="shared" si="156"/>
        <v>2</v>
      </c>
      <c r="H4702" s="3">
        <f t="shared" si="157"/>
        <v>0</v>
      </c>
    </row>
    <row r="4703" spans="1:8" x14ac:dyDescent="0.3">
      <c r="A4703" t="s">
        <v>26</v>
      </c>
      <c r="B4703" t="s">
        <v>153</v>
      </c>
      <c r="C4703" t="s">
        <v>303</v>
      </c>
      <c r="D4703" t="s">
        <v>155</v>
      </c>
      <c r="E4703" s="3" t="str">
        <f>VLOOKUP(A4703,Respondents!A:B,2,FALSE)</f>
        <v>Member Bodies and Other Professional Organizations</v>
      </c>
      <c r="F4703" s="3" t="str">
        <f>VLOOKUP(A4703,Respondents!A:C,3,FALSE)</f>
        <v>Member Bodies and Other Professional Organizations</v>
      </c>
      <c r="G4703" s="3">
        <f t="shared" si="156"/>
        <v>2</v>
      </c>
      <c r="H4703" s="3">
        <f t="shared" si="157"/>
        <v>0</v>
      </c>
    </row>
    <row r="4704" spans="1:8" x14ac:dyDescent="0.3">
      <c r="A4704" t="s">
        <v>26</v>
      </c>
      <c r="B4704" t="s">
        <v>153</v>
      </c>
      <c r="C4704" t="s">
        <v>304</v>
      </c>
      <c r="D4704" t="s">
        <v>155</v>
      </c>
      <c r="E4704" s="3" t="str">
        <f>VLOOKUP(A4704,Respondents!A:B,2,FALSE)</f>
        <v>Member Bodies and Other Professional Organizations</v>
      </c>
      <c r="F4704" s="3" t="str">
        <f>VLOOKUP(A4704,Respondents!A:C,3,FALSE)</f>
        <v>Member Bodies and Other Professional Organizations</v>
      </c>
      <c r="G4704" s="3">
        <f t="shared" si="156"/>
        <v>2</v>
      </c>
      <c r="H4704" s="3">
        <f t="shared" si="157"/>
        <v>0</v>
      </c>
    </row>
    <row r="4705" spans="1:8" x14ac:dyDescent="0.3">
      <c r="A4705" t="s">
        <v>26</v>
      </c>
      <c r="B4705" t="s">
        <v>180</v>
      </c>
      <c r="C4705" t="s">
        <v>181</v>
      </c>
      <c r="D4705" t="s">
        <v>155</v>
      </c>
      <c r="E4705" s="3" t="str">
        <f>VLOOKUP(A4705,Respondents!A:B,2,FALSE)</f>
        <v>Member Bodies and Other Professional Organizations</v>
      </c>
      <c r="F4705" s="3" t="str">
        <f>VLOOKUP(A4705,Respondents!A:C,3,FALSE)</f>
        <v>Member Bodies and Other Professional Organizations</v>
      </c>
      <c r="G4705" s="3">
        <f t="shared" si="156"/>
        <v>1</v>
      </c>
      <c r="H4705" s="3">
        <f t="shared" si="157"/>
        <v>0</v>
      </c>
    </row>
    <row r="4706" spans="1:8" x14ac:dyDescent="0.3">
      <c r="A4706" t="s">
        <v>26</v>
      </c>
      <c r="B4706" t="s">
        <v>180</v>
      </c>
      <c r="C4706" t="s">
        <v>182</v>
      </c>
      <c r="D4706" t="s">
        <v>159</v>
      </c>
      <c r="E4706" s="3" t="str">
        <f>VLOOKUP(A4706,Respondents!A:B,2,FALSE)</f>
        <v>Member Bodies and Other Professional Organizations</v>
      </c>
      <c r="F4706" s="3" t="str">
        <f>VLOOKUP(A4706,Respondents!A:C,3,FALSE)</f>
        <v>Member Bodies and Other Professional Organizations</v>
      </c>
      <c r="G4706" s="3">
        <f t="shared" si="156"/>
        <v>1</v>
      </c>
      <c r="H4706" s="3">
        <f t="shared" si="157"/>
        <v>1</v>
      </c>
    </row>
    <row r="4707" spans="1:8" x14ac:dyDescent="0.3">
      <c r="A4707" t="s">
        <v>26</v>
      </c>
      <c r="B4707" t="s">
        <v>180</v>
      </c>
      <c r="C4707" t="s">
        <v>183</v>
      </c>
      <c r="D4707" t="s">
        <v>155</v>
      </c>
      <c r="E4707" s="3" t="str">
        <f>VLOOKUP(A4707,Respondents!A:B,2,FALSE)</f>
        <v>Member Bodies and Other Professional Organizations</v>
      </c>
      <c r="F4707" s="3" t="str">
        <f>VLOOKUP(A4707,Respondents!A:C,3,FALSE)</f>
        <v>Member Bodies and Other Professional Organizations</v>
      </c>
      <c r="G4707" s="3">
        <f t="shared" si="156"/>
        <v>1</v>
      </c>
      <c r="H4707" s="3">
        <f t="shared" si="157"/>
        <v>0</v>
      </c>
    </row>
    <row r="4708" spans="1:8" x14ac:dyDescent="0.3">
      <c r="A4708" t="s">
        <v>26</v>
      </c>
      <c r="B4708" t="s">
        <v>180</v>
      </c>
      <c r="C4708" t="s">
        <v>184</v>
      </c>
      <c r="D4708" t="s">
        <v>155</v>
      </c>
      <c r="E4708" s="3" t="str">
        <f>VLOOKUP(A4708,Respondents!A:B,2,FALSE)</f>
        <v>Member Bodies and Other Professional Organizations</v>
      </c>
      <c r="F4708" s="3" t="str">
        <f>VLOOKUP(A4708,Respondents!A:C,3,FALSE)</f>
        <v>Member Bodies and Other Professional Organizations</v>
      </c>
      <c r="G4708" s="3">
        <f t="shared" si="156"/>
        <v>1</v>
      </c>
      <c r="H4708" s="3">
        <f t="shared" si="157"/>
        <v>0</v>
      </c>
    </row>
    <row r="4709" spans="1:8" x14ac:dyDescent="0.3">
      <c r="A4709" t="s">
        <v>26</v>
      </c>
      <c r="B4709" t="s">
        <v>180</v>
      </c>
      <c r="C4709" t="s">
        <v>185</v>
      </c>
      <c r="D4709" t="s">
        <v>155</v>
      </c>
      <c r="E4709" s="3" t="str">
        <f>VLOOKUP(A4709,Respondents!A:B,2,FALSE)</f>
        <v>Member Bodies and Other Professional Organizations</v>
      </c>
      <c r="F4709" s="3" t="str">
        <f>VLOOKUP(A4709,Respondents!A:C,3,FALSE)</f>
        <v>Member Bodies and Other Professional Organizations</v>
      </c>
      <c r="G4709" s="3">
        <f t="shared" si="156"/>
        <v>1</v>
      </c>
      <c r="H4709" s="3">
        <f t="shared" si="157"/>
        <v>0</v>
      </c>
    </row>
    <row r="4710" spans="1:8" x14ac:dyDescent="0.3">
      <c r="A4710" t="s">
        <v>26</v>
      </c>
      <c r="B4710" t="s">
        <v>180</v>
      </c>
      <c r="C4710" t="s">
        <v>186</v>
      </c>
      <c r="D4710" t="s">
        <v>155</v>
      </c>
      <c r="E4710" s="3" t="str">
        <f>VLOOKUP(A4710,Respondents!A:B,2,FALSE)</f>
        <v>Member Bodies and Other Professional Organizations</v>
      </c>
      <c r="F4710" s="3" t="str">
        <f>VLOOKUP(A4710,Respondents!A:C,3,FALSE)</f>
        <v>Member Bodies and Other Professional Organizations</v>
      </c>
      <c r="G4710" s="3">
        <f t="shared" si="156"/>
        <v>1</v>
      </c>
      <c r="H4710" s="3">
        <f t="shared" si="157"/>
        <v>0</v>
      </c>
    </row>
    <row r="4711" spans="1:8" x14ac:dyDescent="0.3">
      <c r="A4711" t="s">
        <v>26</v>
      </c>
      <c r="B4711" t="s">
        <v>180</v>
      </c>
      <c r="C4711" t="s">
        <v>305</v>
      </c>
      <c r="D4711" t="s">
        <v>159</v>
      </c>
      <c r="E4711" s="3" t="str">
        <f>VLOOKUP(A4711,Respondents!A:B,2,FALSE)</f>
        <v>Member Bodies and Other Professional Organizations</v>
      </c>
      <c r="F4711" s="3" t="str">
        <f>VLOOKUP(A4711,Respondents!A:C,3,FALSE)</f>
        <v>Member Bodies and Other Professional Organizations</v>
      </c>
      <c r="G4711" s="3">
        <f t="shared" si="156"/>
        <v>2</v>
      </c>
      <c r="H4711" s="3">
        <f t="shared" si="157"/>
        <v>1</v>
      </c>
    </row>
    <row r="4712" spans="1:8" x14ac:dyDescent="0.3">
      <c r="A4712" t="s">
        <v>26</v>
      </c>
      <c r="B4712" t="s">
        <v>180</v>
      </c>
      <c r="C4712" t="s">
        <v>306</v>
      </c>
      <c r="D4712" t="s">
        <v>155</v>
      </c>
      <c r="E4712" s="3" t="str">
        <f>VLOOKUP(A4712,Respondents!A:B,2,FALSE)</f>
        <v>Member Bodies and Other Professional Organizations</v>
      </c>
      <c r="F4712" s="3" t="str">
        <f>VLOOKUP(A4712,Respondents!A:C,3,FALSE)</f>
        <v>Member Bodies and Other Professional Organizations</v>
      </c>
      <c r="G4712" s="3">
        <f t="shared" si="156"/>
        <v>2</v>
      </c>
      <c r="H4712" s="3">
        <f t="shared" si="157"/>
        <v>0</v>
      </c>
    </row>
    <row r="4713" spans="1:8" x14ac:dyDescent="0.3">
      <c r="A4713" t="s">
        <v>26</v>
      </c>
      <c r="B4713" t="s">
        <v>180</v>
      </c>
      <c r="C4713" t="s">
        <v>307</v>
      </c>
      <c r="D4713" t="s">
        <v>155</v>
      </c>
      <c r="E4713" s="3" t="str">
        <f>VLOOKUP(A4713,Respondents!A:B,2,FALSE)</f>
        <v>Member Bodies and Other Professional Organizations</v>
      </c>
      <c r="F4713" s="3" t="str">
        <f>VLOOKUP(A4713,Respondents!A:C,3,FALSE)</f>
        <v>Member Bodies and Other Professional Organizations</v>
      </c>
      <c r="G4713" s="3">
        <f t="shared" si="156"/>
        <v>2</v>
      </c>
      <c r="H4713" s="3">
        <f t="shared" si="157"/>
        <v>0</v>
      </c>
    </row>
    <row r="4714" spans="1:8" x14ac:dyDescent="0.3">
      <c r="A4714" t="s">
        <v>26</v>
      </c>
      <c r="B4714" t="s">
        <v>180</v>
      </c>
      <c r="C4714" t="s">
        <v>308</v>
      </c>
      <c r="D4714" t="s">
        <v>155</v>
      </c>
      <c r="E4714" s="3" t="str">
        <f>VLOOKUP(A4714,Respondents!A:B,2,FALSE)</f>
        <v>Member Bodies and Other Professional Organizations</v>
      </c>
      <c r="F4714" s="3" t="str">
        <f>VLOOKUP(A4714,Respondents!A:C,3,FALSE)</f>
        <v>Member Bodies and Other Professional Organizations</v>
      </c>
      <c r="G4714" s="3">
        <f t="shared" si="156"/>
        <v>2</v>
      </c>
      <c r="H4714" s="3">
        <f t="shared" si="157"/>
        <v>0</v>
      </c>
    </row>
    <row r="4715" spans="1:8" x14ac:dyDescent="0.3">
      <c r="A4715" t="s">
        <v>26</v>
      </c>
      <c r="B4715" t="s">
        <v>180</v>
      </c>
      <c r="C4715" t="s">
        <v>309</v>
      </c>
      <c r="D4715" t="s">
        <v>155</v>
      </c>
      <c r="E4715" s="3" t="str">
        <f>VLOOKUP(A4715,Respondents!A:B,2,FALSE)</f>
        <v>Member Bodies and Other Professional Organizations</v>
      </c>
      <c r="F4715" s="3" t="str">
        <f>VLOOKUP(A4715,Respondents!A:C,3,FALSE)</f>
        <v>Member Bodies and Other Professional Organizations</v>
      </c>
      <c r="G4715" s="3">
        <f t="shared" si="156"/>
        <v>2</v>
      </c>
      <c r="H4715" s="3">
        <f t="shared" si="157"/>
        <v>0</v>
      </c>
    </row>
    <row r="4716" spans="1:8" x14ac:dyDescent="0.3">
      <c r="A4716" t="s">
        <v>26</v>
      </c>
      <c r="B4716" t="s">
        <v>180</v>
      </c>
      <c r="C4716" t="s">
        <v>310</v>
      </c>
      <c r="D4716" t="s">
        <v>155</v>
      </c>
      <c r="E4716" s="3" t="str">
        <f>VLOOKUP(A4716,Respondents!A:B,2,FALSE)</f>
        <v>Member Bodies and Other Professional Organizations</v>
      </c>
      <c r="F4716" s="3" t="str">
        <f>VLOOKUP(A4716,Respondents!A:C,3,FALSE)</f>
        <v>Member Bodies and Other Professional Organizations</v>
      </c>
      <c r="G4716" s="3">
        <f t="shared" si="156"/>
        <v>2</v>
      </c>
      <c r="H4716" s="3">
        <f t="shared" si="157"/>
        <v>0</v>
      </c>
    </row>
    <row r="4717" spans="1:8" x14ac:dyDescent="0.3">
      <c r="A4717" t="s">
        <v>26</v>
      </c>
      <c r="B4717" t="s">
        <v>180</v>
      </c>
      <c r="C4717" t="s">
        <v>311</v>
      </c>
      <c r="D4717" t="s">
        <v>155</v>
      </c>
      <c r="E4717" s="3" t="str">
        <f>VLOOKUP(A4717,Respondents!A:B,2,FALSE)</f>
        <v>Member Bodies and Other Professional Organizations</v>
      </c>
      <c r="F4717" s="3" t="str">
        <f>VLOOKUP(A4717,Respondents!A:C,3,FALSE)</f>
        <v>Member Bodies and Other Professional Organizations</v>
      </c>
      <c r="G4717" s="3">
        <f t="shared" si="156"/>
        <v>2</v>
      </c>
      <c r="H4717" s="3">
        <f t="shared" si="157"/>
        <v>0</v>
      </c>
    </row>
    <row r="4718" spans="1:8" x14ac:dyDescent="0.3">
      <c r="A4718" t="s">
        <v>26</v>
      </c>
      <c r="B4718" t="s">
        <v>216</v>
      </c>
      <c r="C4718" t="s">
        <v>217</v>
      </c>
      <c r="D4718" t="s">
        <v>155</v>
      </c>
      <c r="E4718" s="3" t="str">
        <f>VLOOKUP(A4718,Respondents!A:B,2,FALSE)</f>
        <v>Member Bodies and Other Professional Organizations</v>
      </c>
      <c r="F4718" s="3" t="str">
        <f>VLOOKUP(A4718,Respondents!A:C,3,FALSE)</f>
        <v>Member Bodies and Other Professional Organizations</v>
      </c>
      <c r="G4718" s="3">
        <f t="shared" si="156"/>
        <v>1</v>
      </c>
      <c r="H4718" s="3">
        <f t="shared" si="157"/>
        <v>0</v>
      </c>
    </row>
    <row r="4719" spans="1:8" x14ac:dyDescent="0.3">
      <c r="A4719" t="s">
        <v>26</v>
      </c>
      <c r="B4719" t="s">
        <v>216</v>
      </c>
      <c r="C4719" t="s">
        <v>218</v>
      </c>
      <c r="D4719" t="s">
        <v>159</v>
      </c>
      <c r="E4719" s="3" t="str">
        <f>VLOOKUP(A4719,Respondents!A:B,2,FALSE)</f>
        <v>Member Bodies and Other Professional Organizations</v>
      </c>
      <c r="F4719" s="3" t="str">
        <f>VLOOKUP(A4719,Respondents!A:C,3,FALSE)</f>
        <v>Member Bodies and Other Professional Organizations</v>
      </c>
      <c r="G4719" s="3">
        <f t="shared" si="156"/>
        <v>1</v>
      </c>
      <c r="H4719" s="3">
        <f t="shared" si="157"/>
        <v>1</v>
      </c>
    </row>
    <row r="4720" spans="1:8" x14ac:dyDescent="0.3">
      <c r="A4720" t="s">
        <v>26</v>
      </c>
      <c r="B4720" t="s">
        <v>216</v>
      </c>
      <c r="C4720" t="s">
        <v>219</v>
      </c>
      <c r="D4720" t="s">
        <v>155</v>
      </c>
      <c r="E4720" s="3" t="str">
        <f>VLOOKUP(A4720,Respondents!A:B,2,FALSE)</f>
        <v>Member Bodies and Other Professional Organizations</v>
      </c>
      <c r="F4720" s="3" t="str">
        <f>VLOOKUP(A4720,Respondents!A:C,3,FALSE)</f>
        <v>Member Bodies and Other Professional Organizations</v>
      </c>
      <c r="G4720" s="3">
        <f t="shared" si="156"/>
        <v>1</v>
      </c>
      <c r="H4720" s="3">
        <f t="shared" si="157"/>
        <v>0</v>
      </c>
    </row>
    <row r="4721" spans="1:8" x14ac:dyDescent="0.3">
      <c r="A4721" t="s">
        <v>26</v>
      </c>
      <c r="B4721" t="s">
        <v>216</v>
      </c>
      <c r="C4721" t="s">
        <v>220</v>
      </c>
      <c r="D4721" t="s">
        <v>155</v>
      </c>
      <c r="E4721" s="3" t="str">
        <f>VLOOKUP(A4721,Respondents!A:B,2,FALSE)</f>
        <v>Member Bodies and Other Professional Organizations</v>
      </c>
      <c r="F4721" s="3" t="str">
        <f>VLOOKUP(A4721,Respondents!A:C,3,FALSE)</f>
        <v>Member Bodies and Other Professional Organizations</v>
      </c>
      <c r="G4721" s="3">
        <f t="shared" si="156"/>
        <v>1</v>
      </c>
      <c r="H4721" s="3">
        <f t="shared" si="157"/>
        <v>0</v>
      </c>
    </row>
    <row r="4722" spans="1:8" x14ac:dyDescent="0.3">
      <c r="A4722" t="s">
        <v>26</v>
      </c>
      <c r="B4722" t="s">
        <v>216</v>
      </c>
      <c r="C4722" t="s">
        <v>221</v>
      </c>
      <c r="D4722" t="s">
        <v>155</v>
      </c>
      <c r="E4722" s="3" t="str">
        <f>VLOOKUP(A4722,Respondents!A:B,2,FALSE)</f>
        <v>Member Bodies and Other Professional Organizations</v>
      </c>
      <c r="F4722" s="3" t="str">
        <f>VLOOKUP(A4722,Respondents!A:C,3,FALSE)</f>
        <v>Member Bodies and Other Professional Organizations</v>
      </c>
      <c r="G4722" s="3">
        <f t="shared" si="156"/>
        <v>1</v>
      </c>
      <c r="H4722" s="3">
        <f t="shared" si="157"/>
        <v>0</v>
      </c>
    </row>
    <row r="4723" spans="1:8" x14ac:dyDescent="0.3">
      <c r="A4723" t="s">
        <v>26</v>
      </c>
      <c r="B4723" t="s">
        <v>216</v>
      </c>
      <c r="C4723" t="s">
        <v>312</v>
      </c>
      <c r="D4723" t="s">
        <v>155</v>
      </c>
      <c r="E4723" s="3" t="str">
        <f>VLOOKUP(A4723,Respondents!A:B,2,FALSE)</f>
        <v>Member Bodies and Other Professional Organizations</v>
      </c>
      <c r="F4723" s="3" t="str">
        <f>VLOOKUP(A4723,Respondents!A:C,3,FALSE)</f>
        <v>Member Bodies and Other Professional Organizations</v>
      </c>
      <c r="G4723" s="3">
        <f t="shared" si="156"/>
        <v>1</v>
      </c>
      <c r="H4723" s="3">
        <f t="shared" si="157"/>
        <v>0</v>
      </c>
    </row>
    <row r="4724" spans="1:8" x14ac:dyDescent="0.3">
      <c r="A4724" t="s">
        <v>26</v>
      </c>
      <c r="B4724" t="s">
        <v>216</v>
      </c>
      <c r="C4724" t="s">
        <v>276</v>
      </c>
      <c r="D4724" t="s">
        <v>159</v>
      </c>
      <c r="E4724" s="3" t="str">
        <f>VLOOKUP(A4724,Respondents!A:B,2,FALSE)</f>
        <v>Member Bodies and Other Professional Organizations</v>
      </c>
      <c r="F4724" s="3" t="str">
        <f>VLOOKUP(A4724,Respondents!A:C,3,FALSE)</f>
        <v>Member Bodies and Other Professional Organizations</v>
      </c>
      <c r="G4724" s="3">
        <f t="shared" si="156"/>
        <v>2</v>
      </c>
      <c r="H4724" s="3">
        <f t="shared" si="157"/>
        <v>1</v>
      </c>
    </row>
    <row r="4725" spans="1:8" x14ac:dyDescent="0.3">
      <c r="A4725" t="s">
        <v>26</v>
      </c>
      <c r="B4725" t="s">
        <v>216</v>
      </c>
      <c r="C4725" t="s">
        <v>313</v>
      </c>
      <c r="D4725" t="s">
        <v>155</v>
      </c>
      <c r="E4725" s="3" t="str">
        <f>VLOOKUP(A4725,Respondents!A:B,2,FALSE)</f>
        <v>Member Bodies and Other Professional Organizations</v>
      </c>
      <c r="F4725" s="3" t="str">
        <f>VLOOKUP(A4725,Respondents!A:C,3,FALSE)</f>
        <v>Member Bodies and Other Professional Organizations</v>
      </c>
      <c r="G4725" s="3">
        <f t="shared" si="156"/>
        <v>2</v>
      </c>
      <c r="H4725" s="3">
        <f t="shared" si="157"/>
        <v>0</v>
      </c>
    </row>
    <row r="4726" spans="1:8" x14ac:dyDescent="0.3">
      <c r="A4726" t="s">
        <v>26</v>
      </c>
      <c r="B4726" t="s">
        <v>216</v>
      </c>
      <c r="C4726" t="s">
        <v>378</v>
      </c>
      <c r="D4726" t="s">
        <v>155</v>
      </c>
      <c r="E4726" s="3" t="str">
        <f>VLOOKUP(A4726,Respondents!A:B,2,FALSE)</f>
        <v>Member Bodies and Other Professional Organizations</v>
      </c>
      <c r="F4726" s="3" t="str">
        <f>VLOOKUP(A4726,Respondents!A:C,3,FALSE)</f>
        <v>Member Bodies and Other Professional Organizations</v>
      </c>
      <c r="G4726" s="3">
        <f t="shared" si="156"/>
        <v>2</v>
      </c>
      <c r="H4726" s="3">
        <f t="shared" si="157"/>
        <v>0</v>
      </c>
    </row>
    <row r="4727" spans="1:8" x14ac:dyDescent="0.3">
      <c r="A4727" t="s">
        <v>26</v>
      </c>
      <c r="B4727" t="s">
        <v>216</v>
      </c>
      <c r="C4727" t="s">
        <v>379</v>
      </c>
      <c r="D4727" t="s">
        <v>155</v>
      </c>
      <c r="E4727" s="3" t="str">
        <f>VLOOKUP(A4727,Respondents!A:B,2,FALSE)</f>
        <v>Member Bodies and Other Professional Organizations</v>
      </c>
      <c r="F4727" s="3" t="str">
        <f>VLOOKUP(A4727,Respondents!A:C,3,FALSE)</f>
        <v>Member Bodies and Other Professional Organizations</v>
      </c>
      <c r="G4727" s="3">
        <f t="shared" si="156"/>
        <v>2</v>
      </c>
      <c r="H4727" s="3">
        <f t="shared" si="157"/>
        <v>0</v>
      </c>
    </row>
    <row r="4728" spans="1:8" x14ac:dyDescent="0.3">
      <c r="A4728" t="s">
        <v>26</v>
      </c>
      <c r="B4728" t="s">
        <v>208</v>
      </c>
      <c r="C4728" t="s">
        <v>209</v>
      </c>
      <c r="D4728" t="s">
        <v>159</v>
      </c>
      <c r="E4728" s="3" t="str">
        <f>VLOOKUP(A4728,Respondents!A:B,2,FALSE)</f>
        <v>Member Bodies and Other Professional Organizations</v>
      </c>
      <c r="F4728" s="3" t="str">
        <f>VLOOKUP(A4728,Respondents!A:C,3,FALSE)</f>
        <v>Member Bodies and Other Professional Organizations</v>
      </c>
      <c r="G4728" s="3">
        <f t="shared" si="156"/>
        <v>1</v>
      </c>
      <c r="H4728" s="3">
        <f t="shared" si="157"/>
        <v>1</v>
      </c>
    </row>
    <row r="4729" spans="1:8" x14ac:dyDescent="0.3">
      <c r="A4729" t="s">
        <v>26</v>
      </c>
      <c r="B4729" t="s">
        <v>208</v>
      </c>
      <c r="C4729" t="s">
        <v>210</v>
      </c>
      <c r="D4729" t="s">
        <v>155</v>
      </c>
      <c r="E4729" s="3" t="str">
        <f>VLOOKUP(A4729,Respondents!A:B,2,FALSE)</f>
        <v>Member Bodies and Other Professional Organizations</v>
      </c>
      <c r="F4729" s="3" t="str">
        <f>VLOOKUP(A4729,Respondents!A:C,3,FALSE)</f>
        <v>Member Bodies and Other Professional Organizations</v>
      </c>
      <c r="G4729" s="3">
        <f t="shared" si="156"/>
        <v>1</v>
      </c>
      <c r="H4729" s="3">
        <f t="shared" si="157"/>
        <v>0</v>
      </c>
    </row>
    <row r="4730" spans="1:8" x14ac:dyDescent="0.3">
      <c r="A4730" t="s">
        <v>26</v>
      </c>
      <c r="B4730" t="s">
        <v>208</v>
      </c>
      <c r="C4730" t="s">
        <v>211</v>
      </c>
      <c r="D4730" t="s">
        <v>155</v>
      </c>
      <c r="E4730" s="3" t="str">
        <f>VLOOKUP(A4730,Respondents!A:B,2,FALSE)</f>
        <v>Member Bodies and Other Professional Organizations</v>
      </c>
      <c r="F4730" s="3" t="str">
        <f>VLOOKUP(A4730,Respondents!A:C,3,FALSE)</f>
        <v>Member Bodies and Other Professional Organizations</v>
      </c>
      <c r="G4730" s="3">
        <f t="shared" si="156"/>
        <v>1</v>
      </c>
      <c r="H4730" s="3">
        <f t="shared" si="157"/>
        <v>0</v>
      </c>
    </row>
    <row r="4731" spans="1:8" x14ac:dyDescent="0.3">
      <c r="A4731" t="s">
        <v>26</v>
      </c>
      <c r="B4731" t="s">
        <v>208</v>
      </c>
      <c r="C4731" t="s">
        <v>212</v>
      </c>
      <c r="D4731" t="s">
        <v>155</v>
      </c>
      <c r="E4731" s="3" t="str">
        <f>VLOOKUP(A4731,Respondents!A:B,2,FALSE)</f>
        <v>Member Bodies and Other Professional Organizations</v>
      </c>
      <c r="F4731" s="3" t="str">
        <f>VLOOKUP(A4731,Respondents!A:C,3,FALSE)</f>
        <v>Member Bodies and Other Professional Organizations</v>
      </c>
      <c r="G4731" s="3">
        <f t="shared" si="156"/>
        <v>1</v>
      </c>
      <c r="H4731" s="3">
        <f t="shared" si="157"/>
        <v>0</v>
      </c>
    </row>
    <row r="4732" spans="1:8" x14ac:dyDescent="0.3">
      <c r="A4732" t="s">
        <v>26</v>
      </c>
      <c r="B4732" t="s">
        <v>208</v>
      </c>
      <c r="C4732" t="s">
        <v>213</v>
      </c>
      <c r="D4732" t="s">
        <v>155</v>
      </c>
      <c r="E4732" s="3" t="str">
        <f>VLOOKUP(A4732,Respondents!A:B,2,FALSE)</f>
        <v>Member Bodies and Other Professional Organizations</v>
      </c>
      <c r="F4732" s="3" t="str">
        <f>VLOOKUP(A4732,Respondents!A:C,3,FALSE)</f>
        <v>Member Bodies and Other Professional Organizations</v>
      </c>
      <c r="G4732" s="3">
        <f t="shared" si="156"/>
        <v>1</v>
      </c>
      <c r="H4732" s="3">
        <f t="shared" si="157"/>
        <v>0</v>
      </c>
    </row>
    <row r="4733" spans="1:8" x14ac:dyDescent="0.3">
      <c r="A4733" t="s">
        <v>26</v>
      </c>
      <c r="B4733" t="s">
        <v>208</v>
      </c>
      <c r="C4733" t="s">
        <v>214</v>
      </c>
      <c r="D4733" t="s">
        <v>155</v>
      </c>
      <c r="E4733" s="3" t="str">
        <f>VLOOKUP(A4733,Respondents!A:B,2,FALSE)</f>
        <v>Member Bodies and Other Professional Organizations</v>
      </c>
      <c r="F4733" s="3" t="str">
        <f>VLOOKUP(A4733,Respondents!A:C,3,FALSE)</f>
        <v>Member Bodies and Other Professional Organizations</v>
      </c>
      <c r="G4733" s="3">
        <f t="shared" si="156"/>
        <v>1</v>
      </c>
      <c r="H4733" s="3">
        <f t="shared" si="157"/>
        <v>0</v>
      </c>
    </row>
    <row r="4734" spans="1:8" x14ac:dyDescent="0.3">
      <c r="A4734" t="s">
        <v>26</v>
      </c>
      <c r="B4734" t="s">
        <v>208</v>
      </c>
      <c r="C4734" t="s">
        <v>215</v>
      </c>
      <c r="D4734" t="s">
        <v>155</v>
      </c>
      <c r="E4734" s="3" t="str">
        <f>VLOOKUP(A4734,Respondents!A:B,2,FALSE)</f>
        <v>Member Bodies and Other Professional Organizations</v>
      </c>
      <c r="F4734" s="3" t="str">
        <f>VLOOKUP(A4734,Respondents!A:C,3,FALSE)</f>
        <v>Member Bodies and Other Professional Organizations</v>
      </c>
      <c r="G4734" s="3">
        <f t="shared" si="156"/>
        <v>2</v>
      </c>
      <c r="H4734" s="3">
        <f t="shared" si="157"/>
        <v>0</v>
      </c>
    </row>
    <row r="4735" spans="1:8" x14ac:dyDescent="0.3">
      <c r="A4735" t="s">
        <v>26</v>
      </c>
      <c r="B4735" t="s">
        <v>208</v>
      </c>
      <c r="C4735" t="s">
        <v>380</v>
      </c>
      <c r="D4735" t="s">
        <v>155</v>
      </c>
      <c r="E4735" s="3" t="str">
        <f>VLOOKUP(A4735,Respondents!A:B,2,FALSE)</f>
        <v>Member Bodies and Other Professional Organizations</v>
      </c>
      <c r="F4735" s="3" t="str">
        <f>VLOOKUP(A4735,Respondents!A:C,3,FALSE)</f>
        <v>Member Bodies and Other Professional Organizations</v>
      </c>
      <c r="G4735" s="3">
        <f t="shared" si="156"/>
        <v>2</v>
      </c>
      <c r="H4735" s="3">
        <f t="shared" si="157"/>
        <v>0</v>
      </c>
    </row>
    <row r="4736" spans="1:8" x14ac:dyDescent="0.3">
      <c r="A4736" t="s">
        <v>26</v>
      </c>
      <c r="B4736" t="s">
        <v>208</v>
      </c>
      <c r="C4736" t="s">
        <v>267</v>
      </c>
      <c r="D4736" t="s">
        <v>155</v>
      </c>
      <c r="E4736" s="3" t="str">
        <f>VLOOKUP(A4736,Respondents!A:B,2,FALSE)</f>
        <v>Member Bodies and Other Professional Organizations</v>
      </c>
      <c r="F4736" s="3" t="str">
        <f>VLOOKUP(A4736,Respondents!A:C,3,FALSE)</f>
        <v>Member Bodies and Other Professional Organizations</v>
      </c>
      <c r="G4736" s="3">
        <f t="shared" si="156"/>
        <v>2</v>
      </c>
      <c r="H4736" s="3">
        <f t="shared" si="157"/>
        <v>0</v>
      </c>
    </row>
    <row r="4737" spans="1:8" x14ac:dyDescent="0.3">
      <c r="A4737" t="s">
        <v>26</v>
      </c>
      <c r="B4737" t="s">
        <v>208</v>
      </c>
      <c r="C4737" t="s">
        <v>268</v>
      </c>
      <c r="D4737" t="s">
        <v>155</v>
      </c>
      <c r="E4737" s="3" t="str">
        <f>VLOOKUP(A4737,Respondents!A:B,2,FALSE)</f>
        <v>Member Bodies and Other Professional Organizations</v>
      </c>
      <c r="F4737" s="3" t="str">
        <f>VLOOKUP(A4737,Respondents!A:C,3,FALSE)</f>
        <v>Member Bodies and Other Professional Organizations</v>
      </c>
      <c r="G4737" s="3">
        <f t="shared" si="156"/>
        <v>2</v>
      </c>
      <c r="H4737" s="3">
        <f t="shared" si="157"/>
        <v>0</v>
      </c>
    </row>
    <row r="4738" spans="1:8" x14ac:dyDescent="0.3">
      <c r="A4738" t="s">
        <v>26</v>
      </c>
      <c r="B4738" t="s">
        <v>208</v>
      </c>
      <c r="C4738" t="s">
        <v>381</v>
      </c>
      <c r="D4738" t="s">
        <v>155</v>
      </c>
      <c r="E4738" s="3" t="str">
        <f>VLOOKUP(A4738,Respondents!A:B,2,FALSE)</f>
        <v>Member Bodies and Other Professional Organizations</v>
      </c>
      <c r="F4738" s="3" t="str">
        <f>VLOOKUP(A4738,Respondents!A:C,3,FALSE)</f>
        <v>Member Bodies and Other Professional Organizations</v>
      </c>
      <c r="G4738" s="3">
        <f t="shared" si="156"/>
        <v>2</v>
      </c>
      <c r="H4738" s="3">
        <f t="shared" si="157"/>
        <v>0</v>
      </c>
    </row>
    <row r="4739" spans="1:8" x14ac:dyDescent="0.3">
      <c r="A4739" t="s">
        <v>26</v>
      </c>
      <c r="B4739" t="s">
        <v>222</v>
      </c>
      <c r="C4739" t="s">
        <v>223</v>
      </c>
      <c r="D4739" t="s">
        <v>159</v>
      </c>
      <c r="E4739" s="3" t="str">
        <f>VLOOKUP(A4739,Respondents!A:B,2,FALSE)</f>
        <v>Member Bodies and Other Professional Organizations</v>
      </c>
      <c r="F4739" s="3" t="str">
        <f>VLOOKUP(A4739,Respondents!A:C,3,FALSE)</f>
        <v>Member Bodies and Other Professional Organizations</v>
      </c>
      <c r="G4739" s="3">
        <f t="shared" si="156"/>
        <v>1</v>
      </c>
      <c r="H4739" s="3">
        <f t="shared" si="157"/>
        <v>1</v>
      </c>
    </row>
    <row r="4740" spans="1:8" x14ac:dyDescent="0.3">
      <c r="A4740" t="s">
        <v>26</v>
      </c>
      <c r="B4740" t="s">
        <v>222</v>
      </c>
      <c r="C4740" t="s">
        <v>224</v>
      </c>
      <c r="D4740" t="s">
        <v>155</v>
      </c>
      <c r="E4740" s="3" t="str">
        <f>VLOOKUP(A4740,Respondents!A:B,2,FALSE)</f>
        <v>Member Bodies and Other Professional Organizations</v>
      </c>
      <c r="F4740" s="3" t="str">
        <f>VLOOKUP(A4740,Respondents!A:C,3,FALSE)</f>
        <v>Member Bodies and Other Professional Organizations</v>
      </c>
      <c r="G4740" s="3">
        <f t="shared" si="156"/>
        <v>1</v>
      </c>
      <c r="H4740" s="3">
        <f t="shared" si="157"/>
        <v>0</v>
      </c>
    </row>
    <row r="4741" spans="1:8" x14ac:dyDescent="0.3">
      <c r="A4741" t="s">
        <v>26</v>
      </c>
      <c r="B4741" t="s">
        <v>222</v>
      </c>
      <c r="C4741" t="s">
        <v>225</v>
      </c>
      <c r="D4741" t="s">
        <v>155</v>
      </c>
      <c r="E4741" s="3" t="str">
        <f>VLOOKUP(A4741,Respondents!A:B,2,FALSE)</f>
        <v>Member Bodies and Other Professional Organizations</v>
      </c>
      <c r="F4741" s="3" t="str">
        <f>VLOOKUP(A4741,Respondents!A:C,3,FALSE)</f>
        <v>Member Bodies and Other Professional Organizations</v>
      </c>
      <c r="G4741" s="3">
        <f t="shared" si="156"/>
        <v>1</v>
      </c>
      <c r="H4741" s="3">
        <f t="shared" si="157"/>
        <v>0</v>
      </c>
    </row>
    <row r="4742" spans="1:8" x14ac:dyDescent="0.3">
      <c r="A4742" t="s">
        <v>26</v>
      </c>
      <c r="B4742" t="s">
        <v>222</v>
      </c>
      <c r="C4742" t="s">
        <v>226</v>
      </c>
      <c r="D4742" t="s">
        <v>155</v>
      </c>
      <c r="E4742" s="3" t="str">
        <f>VLOOKUP(A4742,Respondents!A:B,2,FALSE)</f>
        <v>Member Bodies and Other Professional Organizations</v>
      </c>
      <c r="F4742" s="3" t="str">
        <f>VLOOKUP(A4742,Respondents!A:C,3,FALSE)</f>
        <v>Member Bodies and Other Professional Organizations</v>
      </c>
      <c r="G4742" s="3">
        <f t="shared" si="156"/>
        <v>1</v>
      </c>
      <c r="H4742" s="3">
        <f t="shared" si="157"/>
        <v>0</v>
      </c>
    </row>
    <row r="4743" spans="1:8" x14ac:dyDescent="0.3">
      <c r="A4743" t="s">
        <v>26</v>
      </c>
      <c r="B4743" t="s">
        <v>222</v>
      </c>
      <c r="C4743" t="s">
        <v>227</v>
      </c>
      <c r="D4743" t="s">
        <v>155</v>
      </c>
      <c r="E4743" s="3" t="str">
        <f>VLOOKUP(A4743,Respondents!A:B,2,FALSE)</f>
        <v>Member Bodies and Other Professional Organizations</v>
      </c>
      <c r="F4743" s="3" t="str">
        <f>VLOOKUP(A4743,Respondents!A:C,3,FALSE)</f>
        <v>Member Bodies and Other Professional Organizations</v>
      </c>
      <c r="G4743" s="3">
        <f t="shared" si="156"/>
        <v>1</v>
      </c>
      <c r="H4743" s="3">
        <f t="shared" si="157"/>
        <v>0</v>
      </c>
    </row>
    <row r="4744" spans="1:8" x14ac:dyDescent="0.3">
      <c r="A4744" t="s">
        <v>26</v>
      </c>
      <c r="B4744" t="s">
        <v>222</v>
      </c>
      <c r="C4744" t="s">
        <v>228</v>
      </c>
      <c r="D4744" t="s">
        <v>155</v>
      </c>
      <c r="E4744" s="3" t="str">
        <f>VLOOKUP(A4744,Respondents!A:B,2,FALSE)</f>
        <v>Member Bodies and Other Professional Organizations</v>
      </c>
      <c r="F4744" s="3" t="str">
        <f>VLOOKUP(A4744,Respondents!A:C,3,FALSE)</f>
        <v>Member Bodies and Other Professional Organizations</v>
      </c>
      <c r="G4744" s="3">
        <f t="shared" si="156"/>
        <v>1</v>
      </c>
      <c r="H4744" s="3">
        <f t="shared" si="157"/>
        <v>0</v>
      </c>
    </row>
    <row r="4745" spans="1:8" x14ac:dyDescent="0.3">
      <c r="A4745" t="s">
        <v>26</v>
      </c>
      <c r="B4745" t="s">
        <v>222</v>
      </c>
      <c r="C4745" t="s">
        <v>314</v>
      </c>
      <c r="D4745" t="s">
        <v>155</v>
      </c>
      <c r="E4745" s="3" t="str">
        <f>VLOOKUP(A4745,Respondents!A:B,2,FALSE)</f>
        <v>Member Bodies and Other Professional Organizations</v>
      </c>
      <c r="F4745" s="3" t="str">
        <f>VLOOKUP(A4745,Respondents!A:C,3,FALSE)</f>
        <v>Member Bodies and Other Professional Organizations</v>
      </c>
      <c r="G4745" s="3">
        <f t="shared" si="156"/>
        <v>2</v>
      </c>
      <c r="H4745" s="3">
        <f t="shared" si="157"/>
        <v>0</v>
      </c>
    </row>
    <row r="4746" spans="1:8" x14ac:dyDescent="0.3">
      <c r="A4746" t="s">
        <v>26</v>
      </c>
      <c r="B4746" t="s">
        <v>222</v>
      </c>
      <c r="C4746" t="s">
        <v>315</v>
      </c>
      <c r="D4746" t="s">
        <v>155</v>
      </c>
      <c r="E4746" s="3" t="str">
        <f>VLOOKUP(A4746,Respondents!A:B,2,FALSE)</f>
        <v>Member Bodies and Other Professional Organizations</v>
      </c>
      <c r="F4746" s="3" t="str">
        <f>VLOOKUP(A4746,Respondents!A:C,3,FALSE)</f>
        <v>Member Bodies and Other Professional Organizations</v>
      </c>
      <c r="G4746" s="3">
        <f t="shared" si="156"/>
        <v>2</v>
      </c>
      <c r="H4746" s="3">
        <f t="shared" si="157"/>
        <v>0</v>
      </c>
    </row>
    <row r="4747" spans="1:8" x14ac:dyDescent="0.3">
      <c r="A4747" t="s">
        <v>26</v>
      </c>
      <c r="B4747" t="s">
        <v>222</v>
      </c>
      <c r="C4747" t="s">
        <v>271</v>
      </c>
      <c r="D4747" t="s">
        <v>155</v>
      </c>
      <c r="E4747" s="3" t="str">
        <f>VLOOKUP(A4747,Respondents!A:B,2,FALSE)</f>
        <v>Member Bodies and Other Professional Organizations</v>
      </c>
      <c r="F4747" s="3" t="str">
        <f>VLOOKUP(A4747,Respondents!A:C,3,FALSE)</f>
        <v>Member Bodies and Other Professional Organizations</v>
      </c>
      <c r="G4747" s="3">
        <f t="shared" si="156"/>
        <v>2</v>
      </c>
      <c r="H4747" s="3">
        <f t="shared" si="157"/>
        <v>0</v>
      </c>
    </row>
    <row r="4748" spans="1:8" x14ac:dyDescent="0.3">
      <c r="A4748" t="s">
        <v>26</v>
      </c>
      <c r="B4748" t="s">
        <v>222</v>
      </c>
      <c r="C4748" t="s">
        <v>382</v>
      </c>
      <c r="D4748" t="s">
        <v>155</v>
      </c>
      <c r="E4748" s="3" t="str">
        <f>VLOOKUP(A4748,Respondents!A:B,2,FALSE)</f>
        <v>Member Bodies and Other Professional Organizations</v>
      </c>
      <c r="F4748" s="3" t="str">
        <f>VLOOKUP(A4748,Respondents!A:C,3,FALSE)</f>
        <v>Member Bodies and Other Professional Organizations</v>
      </c>
      <c r="G4748" s="3">
        <f t="shared" si="156"/>
        <v>2</v>
      </c>
      <c r="H4748" s="3">
        <f t="shared" si="157"/>
        <v>0</v>
      </c>
    </row>
    <row r="4749" spans="1:8" x14ac:dyDescent="0.3">
      <c r="A4749" t="s">
        <v>26</v>
      </c>
      <c r="B4749" t="s">
        <v>229</v>
      </c>
      <c r="C4749" t="s">
        <v>230</v>
      </c>
      <c r="D4749" t="s">
        <v>159</v>
      </c>
      <c r="E4749" s="3" t="str">
        <f>VLOOKUP(A4749,Respondents!A:B,2,FALSE)</f>
        <v>Member Bodies and Other Professional Organizations</v>
      </c>
      <c r="F4749" s="3" t="str">
        <f>VLOOKUP(A4749,Respondents!A:C,3,FALSE)</f>
        <v>Member Bodies and Other Professional Organizations</v>
      </c>
      <c r="G4749" s="3">
        <f t="shared" si="156"/>
        <v>1</v>
      </c>
      <c r="H4749" s="3">
        <f t="shared" si="157"/>
        <v>1</v>
      </c>
    </row>
    <row r="4750" spans="1:8" x14ac:dyDescent="0.3">
      <c r="A4750" t="s">
        <v>26</v>
      </c>
      <c r="B4750" t="s">
        <v>229</v>
      </c>
      <c r="C4750" t="s">
        <v>231</v>
      </c>
      <c r="D4750" t="s">
        <v>155</v>
      </c>
      <c r="E4750" s="3" t="str">
        <f>VLOOKUP(A4750,Respondents!A:B,2,FALSE)</f>
        <v>Member Bodies and Other Professional Organizations</v>
      </c>
      <c r="F4750" s="3" t="str">
        <f>VLOOKUP(A4750,Respondents!A:C,3,FALSE)</f>
        <v>Member Bodies and Other Professional Organizations</v>
      </c>
      <c r="G4750" s="3">
        <f t="shared" si="156"/>
        <v>1</v>
      </c>
      <c r="H4750" s="3">
        <f t="shared" si="157"/>
        <v>0</v>
      </c>
    </row>
    <row r="4751" spans="1:8" x14ac:dyDescent="0.3">
      <c r="A4751" t="s">
        <v>26</v>
      </c>
      <c r="B4751" t="s">
        <v>229</v>
      </c>
      <c r="C4751" t="s">
        <v>232</v>
      </c>
      <c r="D4751" t="s">
        <v>155</v>
      </c>
      <c r="E4751" s="3" t="str">
        <f>VLOOKUP(A4751,Respondents!A:B,2,FALSE)</f>
        <v>Member Bodies and Other Professional Organizations</v>
      </c>
      <c r="F4751" s="3" t="str">
        <f>VLOOKUP(A4751,Respondents!A:C,3,FALSE)</f>
        <v>Member Bodies and Other Professional Organizations</v>
      </c>
      <c r="G4751" s="3">
        <f t="shared" si="156"/>
        <v>1</v>
      </c>
      <c r="H4751" s="3">
        <f t="shared" si="157"/>
        <v>0</v>
      </c>
    </row>
    <row r="4752" spans="1:8" x14ac:dyDescent="0.3">
      <c r="A4752" t="s">
        <v>26</v>
      </c>
      <c r="B4752" t="s">
        <v>229</v>
      </c>
      <c r="C4752" t="s">
        <v>233</v>
      </c>
      <c r="D4752" t="s">
        <v>155</v>
      </c>
      <c r="E4752" s="3" t="str">
        <f>VLOOKUP(A4752,Respondents!A:B,2,FALSE)</f>
        <v>Member Bodies and Other Professional Organizations</v>
      </c>
      <c r="F4752" s="3" t="str">
        <f>VLOOKUP(A4752,Respondents!A:C,3,FALSE)</f>
        <v>Member Bodies and Other Professional Organizations</v>
      </c>
      <c r="G4752" s="3">
        <f t="shared" si="156"/>
        <v>1</v>
      </c>
      <c r="H4752" s="3">
        <f t="shared" si="157"/>
        <v>0</v>
      </c>
    </row>
    <row r="4753" spans="1:8" x14ac:dyDescent="0.3">
      <c r="A4753" t="s">
        <v>26</v>
      </c>
      <c r="B4753" t="s">
        <v>229</v>
      </c>
      <c r="C4753" t="s">
        <v>234</v>
      </c>
      <c r="D4753" t="s">
        <v>155</v>
      </c>
      <c r="E4753" s="3" t="str">
        <f>VLOOKUP(A4753,Respondents!A:B,2,FALSE)</f>
        <v>Member Bodies and Other Professional Organizations</v>
      </c>
      <c r="F4753" s="3" t="str">
        <f>VLOOKUP(A4753,Respondents!A:C,3,FALSE)</f>
        <v>Member Bodies and Other Professional Organizations</v>
      </c>
      <c r="G4753" s="3">
        <f t="shared" si="156"/>
        <v>1</v>
      </c>
      <c r="H4753" s="3">
        <f t="shared" si="157"/>
        <v>0</v>
      </c>
    </row>
    <row r="4754" spans="1:8" x14ac:dyDescent="0.3">
      <c r="A4754" t="s">
        <v>26</v>
      </c>
      <c r="B4754" t="s">
        <v>229</v>
      </c>
      <c r="C4754" t="s">
        <v>235</v>
      </c>
      <c r="D4754" t="s">
        <v>155</v>
      </c>
      <c r="E4754" s="3" t="str">
        <f>VLOOKUP(A4754,Respondents!A:B,2,FALSE)</f>
        <v>Member Bodies and Other Professional Organizations</v>
      </c>
      <c r="F4754" s="3" t="str">
        <f>VLOOKUP(A4754,Respondents!A:C,3,FALSE)</f>
        <v>Member Bodies and Other Professional Organizations</v>
      </c>
      <c r="G4754" s="3">
        <f t="shared" si="156"/>
        <v>1</v>
      </c>
      <c r="H4754" s="3">
        <f t="shared" si="157"/>
        <v>0</v>
      </c>
    </row>
    <row r="4755" spans="1:8" x14ac:dyDescent="0.3">
      <c r="A4755" t="s">
        <v>26</v>
      </c>
      <c r="B4755" t="s">
        <v>229</v>
      </c>
      <c r="C4755" t="s">
        <v>316</v>
      </c>
      <c r="D4755" t="s">
        <v>155</v>
      </c>
      <c r="E4755" s="3" t="str">
        <f>VLOOKUP(A4755,Respondents!A:B,2,FALSE)</f>
        <v>Member Bodies and Other Professional Organizations</v>
      </c>
      <c r="F4755" s="3" t="str">
        <f>VLOOKUP(A4755,Respondents!A:C,3,FALSE)</f>
        <v>Member Bodies and Other Professional Organizations</v>
      </c>
      <c r="G4755" s="3">
        <f t="shared" si="156"/>
        <v>2</v>
      </c>
      <c r="H4755" s="3">
        <f t="shared" si="157"/>
        <v>0</v>
      </c>
    </row>
    <row r="4756" spans="1:8" x14ac:dyDescent="0.3">
      <c r="A4756" t="s">
        <v>26</v>
      </c>
      <c r="B4756" t="s">
        <v>229</v>
      </c>
      <c r="C4756" t="s">
        <v>317</v>
      </c>
      <c r="D4756" t="s">
        <v>155</v>
      </c>
      <c r="E4756" s="3" t="str">
        <f>VLOOKUP(A4756,Respondents!A:B,2,FALSE)</f>
        <v>Member Bodies and Other Professional Organizations</v>
      </c>
      <c r="F4756" s="3" t="str">
        <f>VLOOKUP(A4756,Respondents!A:C,3,FALSE)</f>
        <v>Member Bodies and Other Professional Organizations</v>
      </c>
      <c r="G4756" s="3">
        <f t="shared" si="156"/>
        <v>2</v>
      </c>
      <c r="H4756" s="3">
        <f t="shared" si="157"/>
        <v>0</v>
      </c>
    </row>
    <row r="4757" spans="1:8" x14ac:dyDescent="0.3">
      <c r="A4757" t="s">
        <v>26</v>
      </c>
      <c r="B4757" t="s">
        <v>229</v>
      </c>
      <c r="C4757" t="s">
        <v>272</v>
      </c>
      <c r="D4757" t="s">
        <v>155</v>
      </c>
      <c r="E4757" s="3" t="str">
        <f>VLOOKUP(A4757,Respondents!A:B,2,FALSE)</f>
        <v>Member Bodies and Other Professional Organizations</v>
      </c>
      <c r="F4757" s="3" t="str">
        <f>VLOOKUP(A4757,Respondents!A:C,3,FALSE)</f>
        <v>Member Bodies and Other Professional Organizations</v>
      </c>
      <c r="G4757" s="3">
        <f t="shared" si="156"/>
        <v>2</v>
      </c>
      <c r="H4757" s="3">
        <f t="shared" si="157"/>
        <v>0</v>
      </c>
    </row>
    <row r="4758" spans="1:8" x14ac:dyDescent="0.3">
      <c r="A4758" t="s">
        <v>26</v>
      </c>
      <c r="B4758" t="s">
        <v>236</v>
      </c>
      <c r="C4758" t="s">
        <v>237</v>
      </c>
      <c r="D4758" t="s">
        <v>159</v>
      </c>
      <c r="E4758" s="3" t="str">
        <f>VLOOKUP(A4758,Respondents!A:B,2,FALSE)</f>
        <v>Member Bodies and Other Professional Organizations</v>
      </c>
      <c r="F4758" s="3" t="str">
        <f>VLOOKUP(A4758,Respondents!A:C,3,FALSE)</f>
        <v>Member Bodies and Other Professional Organizations</v>
      </c>
      <c r="G4758" s="3">
        <f t="shared" si="156"/>
        <v>1</v>
      </c>
      <c r="H4758" s="3">
        <f t="shared" si="157"/>
        <v>1</v>
      </c>
    </row>
    <row r="4759" spans="1:8" x14ac:dyDescent="0.3">
      <c r="A4759" t="s">
        <v>26</v>
      </c>
      <c r="B4759" t="s">
        <v>236</v>
      </c>
      <c r="C4759" t="s">
        <v>238</v>
      </c>
      <c r="D4759" t="s">
        <v>155</v>
      </c>
      <c r="E4759" s="3" t="str">
        <f>VLOOKUP(A4759,Respondents!A:B,2,FALSE)</f>
        <v>Member Bodies and Other Professional Organizations</v>
      </c>
      <c r="F4759" s="3" t="str">
        <f>VLOOKUP(A4759,Respondents!A:C,3,FALSE)</f>
        <v>Member Bodies and Other Professional Organizations</v>
      </c>
      <c r="G4759" s="3">
        <f t="shared" ref="G4759:G4822" si="158">IF(LEN(C4759)-LEN(SUBSTITUTE(C4759,".",""))&lt;=1,1,2)</f>
        <v>1</v>
      </c>
      <c r="H4759" s="3">
        <f t="shared" ref="H4759:H4822" si="159">IF(D4759="Yes",1,0)</f>
        <v>0</v>
      </c>
    </row>
    <row r="4760" spans="1:8" x14ac:dyDescent="0.3">
      <c r="A4760" t="s">
        <v>26</v>
      </c>
      <c r="B4760" t="s">
        <v>236</v>
      </c>
      <c r="C4760" t="s">
        <v>239</v>
      </c>
      <c r="D4760" t="s">
        <v>155</v>
      </c>
      <c r="E4760" s="3" t="str">
        <f>VLOOKUP(A4760,Respondents!A:B,2,FALSE)</f>
        <v>Member Bodies and Other Professional Organizations</v>
      </c>
      <c r="F4760" s="3" t="str">
        <f>VLOOKUP(A4760,Respondents!A:C,3,FALSE)</f>
        <v>Member Bodies and Other Professional Organizations</v>
      </c>
      <c r="G4760" s="3">
        <f t="shared" si="158"/>
        <v>1</v>
      </c>
      <c r="H4760" s="3">
        <f t="shared" si="159"/>
        <v>0</v>
      </c>
    </row>
    <row r="4761" spans="1:8" x14ac:dyDescent="0.3">
      <c r="A4761" t="s">
        <v>26</v>
      </c>
      <c r="B4761" t="s">
        <v>236</v>
      </c>
      <c r="C4761" t="s">
        <v>240</v>
      </c>
      <c r="D4761" t="s">
        <v>155</v>
      </c>
      <c r="E4761" s="3" t="str">
        <f>VLOOKUP(A4761,Respondents!A:B,2,FALSE)</f>
        <v>Member Bodies and Other Professional Organizations</v>
      </c>
      <c r="F4761" s="3" t="str">
        <f>VLOOKUP(A4761,Respondents!A:C,3,FALSE)</f>
        <v>Member Bodies and Other Professional Organizations</v>
      </c>
      <c r="G4761" s="3">
        <f t="shared" si="158"/>
        <v>1</v>
      </c>
      <c r="H4761" s="3">
        <f t="shared" si="159"/>
        <v>0</v>
      </c>
    </row>
    <row r="4762" spans="1:8" x14ac:dyDescent="0.3">
      <c r="A4762" t="s">
        <v>26</v>
      </c>
      <c r="B4762" t="s">
        <v>236</v>
      </c>
      <c r="C4762" t="s">
        <v>241</v>
      </c>
      <c r="D4762" t="s">
        <v>155</v>
      </c>
      <c r="E4762" s="3" t="str">
        <f>VLOOKUP(A4762,Respondents!A:B,2,FALSE)</f>
        <v>Member Bodies and Other Professional Organizations</v>
      </c>
      <c r="F4762" s="3" t="str">
        <f>VLOOKUP(A4762,Respondents!A:C,3,FALSE)</f>
        <v>Member Bodies and Other Professional Organizations</v>
      </c>
      <c r="G4762" s="3">
        <f t="shared" si="158"/>
        <v>1</v>
      </c>
      <c r="H4762" s="3">
        <f t="shared" si="159"/>
        <v>0</v>
      </c>
    </row>
    <row r="4763" spans="1:8" x14ac:dyDescent="0.3">
      <c r="A4763" t="s">
        <v>26</v>
      </c>
      <c r="B4763" t="s">
        <v>236</v>
      </c>
      <c r="C4763" t="s">
        <v>242</v>
      </c>
      <c r="D4763" t="s">
        <v>155</v>
      </c>
      <c r="E4763" s="3" t="str">
        <f>VLOOKUP(A4763,Respondents!A:B,2,FALSE)</f>
        <v>Member Bodies and Other Professional Organizations</v>
      </c>
      <c r="F4763" s="3" t="str">
        <f>VLOOKUP(A4763,Respondents!A:C,3,FALSE)</f>
        <v>Member Bodies and Other Professional Organizations</v>
      </c>
      <c r="G4763" s="3">
        <f t="shared" si="158"/>
        <v>1</v>
      </c>
      <c r="H4763" s="3">
        <f t="shared" si="159"/>
        <v>0</v>
      </c>
    </row>
    <row r="4764" spans="1:8" x14ac:dyDescent="0.3">
      <c r="A4764" t="s">
        <v>26</v>
      </c>
      <c r="B4764" t="s">
        <v>236</v>
      </c>
      <c r="C4764" t="s">
        <v>318</v>
      </c>
      <c r="D4764" t="s">
        <v>155</v>
      </c>
      <c r="E4764" s="3" t="str">
        <f>VLOOKUP(A4764,Respondents!A:B,2,FALSE)</f>
        <v>Member Bodies and Other Professional Organizations</v>
      </c>
      <c r="F4764" s="3" t="str">
        <f>VLOOKUP(A4764,Respondents!A:C,3,FALSE)</f>
        <v>Member Bodies and Other Professional Organizations</v>
      </c>
      <c r="G4764" s="3">
        <f t="shared" si="158"/>
        <v>2</v>
      </c>
      <c r="H4764" s="3">
        <f t="shared" si="159"/>
        <v>0</v>
      </c>
    </row>
    <row r="4765" spans="1:8" x14ac:dyDescent="0.3">
      <c r="A4765" t="s">
        <v>26</v>
      </c>
      <c r="B4765" t="s">
        <v>236</v>
      </c>
      <c r="C4765" t="s">
        <v>383</v>
      </c>
      <c r="D4765" t="s">
        <v>155</v>
      </c>
      <c r="E4765" s="3" t="str">
        <f>VLOOKUP(A4765,Respondents!A:B,2,FALSE)</f>
        <v>Member Bodies and Other Professional Organizations</v>
      </c>
      <c r="F4765" s="3" t="str">
        <f>VLOOKUP(A4765,Respondents!A:C,3,FALSE)</f>
        <v>Member Bodies and Other Professional Organizations</v>
      </c>
      <c r="G4765" s="3">
        <f t="shared" si="158"/>
        <v>2</v>
      </c>
      <c r="H4765" s="3">
        <f t="shared" si="159"/>
        <v>0</v>
      </c>
    </row>
    <row r="4766" spans="1:8" x14ac:dyDescent="0.3">
      <c r="A4766" t="s">
        <v>26</v>
      </c>
      <c r="B4766" t="s">
        <v>236</v>
      </c>
      <c r="C4766" t="s">
        <v>384</v>
      </c>
      <c r="D4766" t="s">
        <v>155</v>
      </c>
      <c r="E4766" s="3" t="str">
        <f>VLOOKUP(A4766,Respondents!A:B,2,FALSE)</f>
        <v>Member Bodies and Other Professional Organizations</v>
      </c>
      <c r="F4766" s="3" t="str">
        <f>VLOOKUP(A4766,Respondents!A:C,3,FALSE)</f>
        <v>Member Bodies and Other Professional Organizations</v>
      </c>
      <c r="G4766" s="3">
        <f t="shared" si="158"/>
        <v>2</v>
      </c>
      <c r="H4766" s="3">
        <f t="shared" si="159"/>
        <v>0</v>
      </c>
    </row>
    <row r="4767" spans="1:8" x14ac:dyDescent="0.3">
      <c r="A4767" t="s">
        <v>26</v>
      </c>
      <c r="B4767" t="s">
        <v>236</v>
      </c>
      <c r="C4767" t="s">
        <v>319</v>
      </c>
      <c r="D4767" t="s">
        <v>155</v>
      </c>
      <c r="E4767" s="3" t="str">
        <f>VLOOKUP(A4767,Respondents!A:B,2,FALSE)</f>
        <v>Member Bodies and Other Professional Organizations</v>
      </c>
      <c r="F4767" s="3" t="str">
        <f>VLOOKUP(A4767,Respondents!A:C,3,FALSE)</f>
        <v>Member Bodies and Other Professional Organizations</v>
      </c>
      <c r="G4767" s="3">
        <f t="shared" si="158"/>
        <v>2</v>
      </c>
      <c r="H4767" s="3">
        <f t="shared" si="159"/>
        <v>0</v>
      </c>
    </row>
    <row r="4768" spans="1:8" x14ac:dyDescent="0.3">
      <c r="A4768" t="s">
        <v>26</v>
      </c>
      <c r="B4768" t="s">
        <v>277</v>
      </c>
      <c r="C4768" t="s">
        <v>278</v>
      </c>
      <c r="D4768" t="s">
        <v>159</v>
      </c>
      <c r="E4768" s="3" t="str">
        <f>VLOOKUP(A4768,Respondents!A:B,2,FALSE)</f>
        <v>Member Bodies and Other Professional Organizations</v>
      </c>
      <c r="F4768" s="3" t="str">
        <f>VLOOKUP(A4768,Respondents!A:C,3,FALSE)</f>
        <v>Member Bodies and Other Professional Organizations</v>
      </c>
      <c r="G4768" s="3">
        <f t="shared" si="158"/>
        <v>1</v>
      </c>
      <c r="H4768" s="3">
        <f t="shared" si="159"/>
        <v>1</v>
      </c>
    </row>
    <row r="4769" spans="1:8" x14ac:dyDescent="0.3">
      <c r="A4769" t="s">
        <v>26</v>
      </c>
      <c r="B4769" t="s">
        <v>277</v>
      </c>
      <c r="C4769" t="s">
        <v>279</v>
      </c>
      <c r="D4769" t="s">
        <v>155</v>
      </c>
      <c r="E4769" s="3" t="str">
        <f>VLOOKUP(A4769,Respondents!A:B,2,FALSE)</f>
        <v>Member Bodies and Other Professional Organizations</v>
      </c>
      <c r="F4769" s="3" t="str">
        <f>VLOOKUP(A4769,Respondents!A:C,3,FALSE)</f>
        <v>Member Bodies and Other Professional Organizations</v>
      </c>
      <c r="G4769" s="3">
        <f t="shared" si="158"/>
        <v>1</v>
      </c>
      <c r="H4769" s="3">
        <f t="shared" si="159"/>
        <v>0</v>
      </c>
    </row>
    <row r="4770" spans="1:8" x14ac:dyDescent="0.3">
      <c r="A4770" t="s">
        <v>26</v>
      </c>
      <c r="B4770" t="s">
        <v>277</v>
      </c>
      <c r="C4770" t="s">
        <v>280</v>
      </c>
      <c r="D4770" t="s">
        <v>155</v>
      </c>
      <c r="E4770" s="3" t="str">
        <f>VLOOKUP(A4770,Respondents!A:B,2,FALSE)</f>
        <v>Member Bodies and Other Professional Organizations</v>
      </c>
      <c r="F4770" s="3" t="str">
        <f>VLOOKUP(A4770,Respondents!A:C,3,FALSE)</f>
        <v>Member Bodies and Other Professional Organizations</v>
      </c>
      <c r="G4770" s="3">
        <f t="shared" si="158"/>
        <v>1</v>
      </c>
      <c r="H4770" s="3">
        <f t="shared" si="159"/>
        <v>0</v>
      </c>
    </row>
    <row r="4771" spans="1:8" x14ac:dyDescent="0.3">
      <c r="A4771" t="s">
        <v>26</v>
      </c>
      <c r="B4771" t="s">
        <v>277</v>
      </c>
      <c r="C4771" t="s">
        <v>281</v>
      </c>
      <c r="D4771" t="s">
        <v>155</v>
      </c>
      <c r="E4771" s="3" t="str">
        <f>VLOOKUP(A4771,Respondents!A:B,2,FALSE)</f>
        <v>Member Bodies and Other Professional Organizations</v>
      </c>
      <c r="F4771" s="3" t="str">
        <f>VLOOKUP(A4771,Respondents!A:C,3,FALSE)</f>
        <v>Member Bodies and Other Professional Organizations</v>
      </c>
      <c r="G4771" s="3">
        <f t="shared" si="158"/>
        <v>1</v>
      </c>
      <c r="H4771" s="3">
        <f t="shared" si="159"/>
        <v>0</v>
      </c>
    </row>
    <row r="4772" spans="1:8" x14ac:dyDescent="0.3">
      <c r="A4772" t="s">
        <v>26</v>
      </c>
      <c r="B4772" t="s">
        <v>277</v>
      </c>
      <c r="C4772" t="s">
        <v>282</v>
      </c>
      <c r="D4772" t="s">
        <v>155</v>
      </c>
      <c r="E4772" s="3" t="str">
        <f>VLOOKUP(A4772,Respondents!A:B,2,FALSE)</f>
        <v>Member Bodies and Other Professional Organizations</v>
      </c>
      <c r="F4772" s="3" t="str">
        <f>VLOOKUP(A4772,Respondents!A:C,3,FALSE)</f>
        <v>Member Bodies and Other Professional Organizations</v>
      </c>
      <c r="G4772" s="3">
        <f t="shared" si="158"/>
        <v>1</v>
      </c>
      <c r="H4772" s="3">
        <f t="shared" si="159"/>
        <v>0</v>
      </c>
    </row>
    <row r="4773" spans="1:8" x14ac:dyDescent="0.3">
      <c r="A4773" t="s">
        <v>26</v>
      </c>
      <c r="B4773" t="s">
        <v>277</v>
      </c>
      <c r="C4773" t="s">
        <v>283</v>
      </c>
      <c r="D4773" t="s">
        <v>155</v>
      </c>
      <c r="E4773" s="3" t="str">
        <f>VLOOKUP(A4773,Respondents!A:B,2,FALSE)</f>
        <v>Member Bodies and Other Professional Organizations</v>
      </c>
      <c r="F4773" s="3" t="str">
        <f>VLOOKUP(A4773,Respondents!A:C,3,FALSE)</f>
        <v>Member Bodies and Other Professional Organizations</v>
      </c>
      <c r="G4773" s="3">
        <f t="shared" si="158"/>
        <v>1</v>
      </c>
      <c r="H4773" s="3">
        <f t="shared" si="159"/>
        <v>0</v>
      </c>
    </row>
    <row r="4774" spans="1:8" x14ac:dyDescent="0.3">
      <c r="A4774" t="s">
        <v>26</v>
      </c>
      <c r="B4774" t="s">
        <v>277</v>
      </c>
      <c r="C4774" t="s">
        <v>385</v>
      </c>
      <c r="D4774" t="s">
        <v>155</v>
      </c>
      <c r="E4774" s="3" t="str">
        <f>VLOOKUP(A4774,Respondents!A:B,2,FALSE)</f>
        <v>Member Bodies and Other Professional Organizations</v>
      </c>
      <c r="F4774" s="3" t="str">
        <f>VLOOKUP(A4774,Respondents!A:C,3,FALSE)</f>
        <v>Member Bodies and Other Professional Organizations</v>
      </c>
      <c r="G4774" s="3">
        <f t="shared" si="158"/>
        <v>2</v>
      </c>
      <c r="H4774" s="3">
        <f t="shared" si="159"/>
        <v>0</v>
      </c>
    </row>
    <row r="4775" spans="1:8" x14ac:dyDescent="0.3">
      <c r="A4775" t="s">
        <v>26</v>
      </c>
      <c r="B4775" t="s">
        <v>277</v>
      </c>
      <c r="C4775" t="s">
        <v>320</v>
      </c>
      <c r="D4775" t="s">
        <v>155</v>
      </c>
      <c r="E4775" s="3" t="str">
        <f>VLOOKUP(A4775,Respondents!A:B,2,FALSE)</f>
        <v>Member Bodies and Other Professional Organizations</v>
      </c>
      <c r="F4775" s="3" t="str">
        <f>VLOOKUP(A4775,Respondents!A:C,3,FALSE)</f>
        <v>Member Bodies and Other Professional Organizations</v>
      </c>
      <c r="G4775" s="3">
        <f t="shared" si="158"/>
        <v>2</v>
      </c>
      <c r="H4775" s="3">
        <f t="shared" si="159"/>
        <v>0</v>
      </c>
    </row>
    <row r="4776" spans="1:8" x14ac:dyDescent="0.3">
      <c r="A4776" t="s">
        <v>26</v>
      </c>
      <c r="B4776" t="s">
        <v>277</v>
      </c>
      <c r="C4776" t="s">
        <v>321</v>
      </c>
      <c r="D4776" t="s">
        <v>155</v>
      </c>
      <c r="E4776" s="3" t="str">
        <f>VLOOKUP(A4776,Respondents!A:B,2,FALSE)</f>
        <v>Member Bodies and Other Professional Organizations</v>
      </c>
      <c r="F4776" s="3" t="str">
        <f>VLOOKUP(A4776,Respondents!A:C,3,FALSE)</f>
        <v>Member Bodies and Other Professional Organizations</v>
      </c>
      <c r="G4776" s="3">
        <f t="shared" si="158"/>
        <v>2</v>
      </c>
      <c r="H4776" s="3">
        <f t="shared" si="159"/>
        <v>0</v>
      </c>
    </row>
    <row r="4777" spans="1:8" x14ac:dyDescent="0.3">
      <c r="A4777" t="s">
        <v>26</v>
      </c>
      <c r="B4777" t="s">
        <v>277</v>
      </c>
      <c r="C4777" t="s">
        <v>322</v>
      </c>
      <c r="D4777" t="s">
        <v>155</v>
      </c>
      <c r="E4777" s="3" t="str">
        <f>VLOOKUP(A4777,Respondents!A:B,2,FALSE)</f>
        <v>Member Bodies and Other Professional Organizations</v>
      </c>
      <c r="F4777" s="3" t="str">
        <f>VLOOKUP(A4777,Respondents!A:C,3,FALSE)</f>
        <v>Member Bodies and Other Professional Organizations</v>
      </c>
      <c r="G4777" s="3">
        <f t="shared" si="158"/>
        <v>2</v>
      </c>
      <c r="H4777" s="3">
        <f t="shared" si="159"/>
        <v>0</v>
      </c>
    </row>
    <row r="4778" spans="1:8" x14ac:dyDescent="0.3">
      <c r="A4778" t="s">
        <v>26</v>
      </c>
      <c r="B4778" t="s">
        <v>266</v>
      </c>
      <c r="C4778" t="s">
        <v>284</v>
      </c>
      <c r="D4778" t="s">
        <v>155</v>
      </c>
      <c r="E4778" s="3" t="str">
        <f>VLOOKUP(A4778,Respondents!A:B,2,FALSE)</f>
        <v>Member Bodies and Other Professional Organizations</v>
      </c>
      <c r="F4778" s="3" t="str">
        <f>VLOOKUP(A4778,Respondents!A:C,3,FALSE)</f>
        <v>Member Bodies and Other Professional Organizations</v>
      </c>
      <c r="G4778" s="3">
        <f t="shared" si="158"/>
        <v>1</v>
      </c>
      <c r="H4778" s="3">
        <f t="shared" si="159"/>
        <v>0</v>
      </c>
    </row>
    <row r="4779" spans="1:8" x14ac:dyDescent="0.3">
      <c r="A4779" t="s">
        <v>26</v>
      </c>
      <c r="B4779" t="s">
        <v>266</v>
      </c>
      <c r="C4779" t="s">
        <v>285</v>
      </c>
      <c r="D4779" t="s">
        <v>159</v>
      </c>
      <c r="E4779" s="3" t="str">
        <f>VLOOKUP(A4779,Respondents!A:B,2,FALSE)</f>
        <v>Member Bodies and Other Professional Organizations</v>
      </c>
      <c r="F4779" s="3" t="str">
        <f>VLOOKUP(A4779,Respondents!A:C,3,FALSE)</f>
        <v>Member Bodies and Other Professional Organizations</v>
      </c>
      <c r="G4779" s="3">
        <f t="shared" si="158"/>
        <v>1</v>
      </c>
      <c r="H4779" s="3">
        <f t="shared" si="159"/>
        <v>1</v>
      </c>
    </row>
    <row r="4780" spans="1:8" x14ac:dyDescent="0.3">
      <c r="A4780" t="s">
        <v>26</v>
      </c>
      <c r="B4780" t="s">
        <v>266</v>
      </c>
      <c r="C4780" t="s">
        <v>323</v>
      </c>
      <c r="D4780" t="s">
        <v>155</v>
      </c>
      <c r="E4780" s="3" t="str">
        <f>VLOOKUP(A4780,Respondents!A:B,2,FALSE)</f>
        <v>Member Bodies and Other Professional Organizations</v>
      </c>
      <c r="F4780" s="3" t="str">
        <f>VLOOKUP(A4780,Respondents!A:C,3,FALSE)</f>
        <v>Member Bodies and Other Professional Organizations</v>
      </c>
      <c r="G4780" s="3">
        <f t="shared" si="158"/>
        <v>2</v>
      </c>
      <c r="H4780" s="3">
        <f t="shared" si="159"/>
        <v>0</v>
      </c>
    </row>
    <row r="4781" spans="1:8" x14ac:dyDescent="0.3">
      <c r="A4781" t="s">
        <v>26</v>
      </c>
      <c r="B4781" t="s">
        <v>266</v>
      </c>
      <c r="C4781" t="s">
        <v>324</v>
      </c>
      <c r="D4781" t="s">
        <v>155</v>
      </c>
      <c r="E4781" s="3" t="str">
        <f>VLOOKUP(A4781,Respondents!A:B,2,FALSE)</f>
        <v>Member Bodies and Other Professional Organizations</v>
      </c>
      <c r="F4781" s="3" t="str">
        <f>VLOOKUP(A4781,Respondents!A:C,3,FALSE)</f>
        <v>Member Bodies and Other Professional Organizations</v>
      </c>
      <c r="G4781" s="3">
        <f t="shared" si="158"/>
        <v>2</v>
      </c>
      <c r="H4781" s="3">
        <f t="shared" si="159"/>
        <v>0</v>
      </c>
    </row>
    <row r="4782" spans="1:8" x14ac:dyDescent="0.3">
      <c r="A4782" t="s">
        <v>26</v>
      </c>
      <c r="B4782" t="s">
        <v>266</v>
      </c>
      <c r="C4782" t="s">
        <v>325</v>
      </c>
      <c r="D4782" t="s">
        <v>155</v>
      </c>
      <c r="E4782" s="3" t="str">
        <f>VLOOKUP(A4782,Respondents!A:B,2,FALSE)</f>
        <v>Member Bodies and Other Professional Organizations</v>
      </c>
      <c r="F4782" s="3" t="str">
        <f>VLOOKUP(A4782,Respondents!A:C,3,FALSE)</f>
        <v>Member Bodies and Other Professional Organizations</v>
      </c>
      <c r="G4782" s="3">
        <f t="shared" si="158"/>
        <v>2</v>
      </c>
      <c r="H4782" s="3">
        <f t="shared" si="159"/>
        <v>0</v>
      </c>
    </row>
    <row r="4783" spans="1:8" x14ac:dyDescent="0.3">
      <c r="A4783" t="s">
        <v>26</v>
      </c>
      <c r="B4783" t="s">
        <v>266</v>
      </c>
      <c r="C4783" t="s">
        <v>326</v>
      </c>
      <c r="D4783" t="s">
        <v>155</v>
      </c>
      <c r="E4783" s="3" t="str">
        <f>VLOOKUP(A4783,Respondents!A:B,2,FALSE)</f>
        <v>Member Bodies and Other Professional Organizations</v>
      </c>
      <c r="F4783" s="3" t="str">
        <f>VLOOKUP(A4783,Respondents!A:C,3,FALSE)</f>
        <v>Member Bodies and Other Professional Organizations</v>
      </c>
      <c r="G4783" s="3">
        <f t="shared" si="158"/>
        <v>2</v>
      </c>
      <c r="H4783" s="3">
        <f t="shared" si="159"/>
        <v>0</v>
      </c>
    </row>
    <row r="4784" spans="1:8" x14ac:dyDescent="0.3">
      <c r="A4784" t="s">
        <v>26</v>
      </c>
      <c r="B4784" t="s">
        <v>266</v>
      </c>
      <c r="C4784" t="s">
        <v>327</v>
      </c>
      <c r="D4784" t="s">
        <v>155</v>
      </c>
      <c r="E4784" s="3" t="str">
        <f>VLOOKUP(A4784,Respondents!A:B,2,FALSE)</f>
        <v>Member Bodies and Other Professional Organizations</v>
      </c>
      <c r="F4784" s="3" t="str">
        <f>VLOOKUP(A4784,Respondents!A:C,3,FALSE)</f>
        <v>Member Bodies and Other Professional Organizations</v>
      </c>
      <c r="G4784" s="3">
        <f t="shared" si="158"/>
        <v>2</v>
      </c>
      <c r="H4784" s="3">
        <f t="shared" si="159"/>
        <v>0</v>
      </c>
    </row>
    <row r="4785" spans="1:8" x14ac:dyDescent="0.3">
      <c r="A4785" t="s">
        <v>26</v>
      </c>
      <c r="B4785" t="s">
        <v>266</v>
      </c>
      <c r="C4785" t="s">
        <v>328</v>
      </c>
      <c r="D4785" t="s">
        <v>155</v>
      </c>
      <c r="E4785" s="3" t="str">
        <f>VLOOKUP(A4785,Respondents!A:B,2,FALSE)</f>
        <v>Member Bodies and Other Professional Organizations</v>
      </c>
      <c r="F4785" s="3" t="str">
        <f>VLOOKUP(A4785,Respondents!A:C,3,FALSE)</f>
        <v>Member Bodies and Other Professional Organizations</v>
      </c>
      <c r="G4785" s="3">
        <f t="shared" si="158"/>
        <v>2</v>
      </c>
      <c r="H4785" s="3">
        <f t="shared" si="159"/>
        <v>0</v>
      </c>
    </row>
    <row r="4786" spans="1:8" x14ac:dyDescent="0.3">
      <c r="A4786" t="s">
        <v>27</v>
      </c>
      <c r="B4786" t="s">
        <v>153</v>
      </c>
      <c r="C4786" t="s">
        <v>154</v>
      </c>
      <c r="D4786" t="s">
        <v>155</v>
      </c>
      <c r="E4786" s="3" t="str">
        <f>VLOOKUP(A4786,Respondents!A:B,2,FALSE)</f>
        <v>Member Bodies and Other Professional Organizations</v>
      </c>
      <c r="F4786" s="3" t="str">
        <f>VLOOKUP(A4786,Respondents!A:C,3,FALSE)</f>
        <v>Member Bodies and Other Professional Organizations</v>
      </c>
      <c r="G4786" s="3">
        <f t="shared" si="158"/>
        <v>1</v>
      </c>
      <c r="H4786" s="3">
        <f t="shared" si="159"/>
        <v>0</v>
      </c>
    </row>
    <row r="4787" spans="1:8" x14ac:dyDescent="0.3">
      <c r="A4787" t="s">
        <v>27</v>
      </c>
      <c r="B4787" t="s">
        <v>153</v>
      </c>
      <c r="C4787" t="s">
        <v>156</v>
      </c>
      <c r="D4787" t="s">
        <v>155</v>
      </c>
      <c r="E4787" s="3" t="str">
        <f>VLOOKUP(A4787,Respondents!A:B,2,FALSE)</f>
        <v>Member Bodies and Other Professional Organizations</v>
      </c>
      <c r="F4787" s="3" t="str">
        <f>VLOOKUP(A4787,Respondents!A:C,3,FALSE)</f>
        <v>Member Bodies and Other Professional Organizations</v>
      </c>
      <c r="G4787" s="3">
        <f t="shared" si="158"/>
        <v>1</v>
      </c>
      <c r="H4787" s="3">
        <f t="shared" si="159"/>
        <v>0</v>
      </c>
    </row>
    <row r="4788" spans="1:8" x14ac:dyDescent="0.3">
      <c r="A4788" t="s">
        <v>27</v>
      </c>
      <c r="B4788" t="s">
        <v>153</v>
      </c>
      <c r="C4788" t="s">
        <v>157</v>
      </c>
      <c r="D4788" t="s">
        <v>155</v>
      </c>
      <c r="E4788" s="3" t="str">
        <f>VLOOKUP(A4788,Respondents!A:B,2,FALSE)</f>
        <v>Member Bodies and Other Professional Organizations</v>
      </c>
      <c r="F4788" s="3" t="str">
        <f>VLOOKUP(A4788,Respondents!A:C,3,FALSE)</f>
        <v>Member Bodies and Other Professional Organizations</v>
      </c>
      <c r="G4788" s="3">
        <f t="shared" si="158"/>
        <v>1</v>
      </c>
      <c r="H4788" s="3">
        <f t="shared" si="159"/>
        <v>0</v>
      </c>
    </row>
    <row r="4789" spans="1:8" x14ac:dyDescent="0.3">
      <c r="A4789" t="s">
        <v>27</v>
      </c>
      <c r="B4789" t="s">
        <v>153</v>
      </c>
      <c r="C4789" t="s">
        <v>158</v>
      </c>
      <c r="D4789" t="s">
        <v>155</v>
      </c>
      <c r="E4789" s="3" t="str">
        <f>VLOOKUP(A4789,Respondents!A:B,2,FALSE)</f>
        <v>Member Bodies and Other Professional Organizations</v>
      </c>
      <c r="F4789" s="3" t="str">
        <f>VLOOKUP(A4789,Respondents!A:C,3,FALSE)</f>
        <v>Member Bodies and Other Professional Organizations</v>
      </c>
      <c r="G4789" s="3">
        <f t="shared" si="158"/>
        <v>1</v>
      </c>
      <c r="H4789" s="3">
        <f t="shared" si="159"/>
        <v>0</v>
      </c>
    </row>
    <row r="4790" spans="1:8" x14ac:dyDescent="0.3">
      <c r="A4790" t="s">
        <v>27</v>
      </c>
      <c r="B4790" t="s">
        <v>153</v>
      </c>
      <c r="C4790" t="s">
        <v>160</v>
      </c>
      <c r="D4790" t="s">
        <v>155</v>
      </c>
      <c r="E4790" s="3" t="str">
        <f>VLOOKUP(A4790,Respondents!A:B,2,FALSE)</f>
        <v>Member Bodies and Other Professional Organizations</v>
      </c>
      <c r="F4790" s="3" t="str">
        <f>VLOOKUP(A4790,Respondents!A:C,3,FALSE)</f>
        <v>Member Bodies and Other Professional Organizations</v>
      </c>
      <c r="G4790" s="3">
        <f t="shared" si="158"/>
        <v>1</v>
      </c>
      <c r="H4790" s="3">
        <f t="shared" si="159"/>
        <v>0</v>
      </c>
    </row>
    <row r="4791" spans="1:8" x14ac:dyDescent="0.3">
      <c r="A4791" t="s">
        <v>27</v>
      </c>
      <c r="B4791" t="s">
        <v>153</v>
      </c>
      <c r="C4791" t="s">
        <v>161</v>
      </c>
      <c r="D4791" t="s">
        <v>159</v>
      </c>
      <c r="E4791" s="3" t="str">
        <f>VLOOKUP(A4791,Respondents!A:B,2,FALSE)</f>
        <v>Member Bodies and Other Professional Organizations</v>
      </c>
      <c r="F4791" s="3" t="str">
        <f>VLOOKUP(A4791,Respondents!A:C,3,FALSE)</f>
        <v>Member Bodies and Other Professional Organizations</v>
      </c>
      <c r="G4791" s="3">
        <f t="shared" si="158"/>
        <v>1</v>
      </c>
      <c r="H4791" s="3">
        <f t="shared" si="159"/>
        <v>1</v>
      </c>
    </row>
    <row r="4792" spans="1:8" x14ac:dyDescent="0.3">
      <c r="A4792" t="s">
        <v>27</v>
      </c>
      <c r="B4792" t="s">
        <v>153</v>
      </c>
      <c r="C4792" t="s">
        <v>300</v>
      </c>
      <c r="D4792" t="s">
        <v>155</v>
      </c>
      <c r="E4792" s="3" t="str">
        <f>VLOOKUP(A4792,Respondents!A:B,2,FALSE)</f>
        <v>Member Bodies and Other Professional Organizations</v>
      </c>
      <c r="F4792" s="3" t="str">
        <f>VLOOKUP(A4792,Respondents!A:C,3,FALSE)</f>
        <v>Member Bodies and Other Professional Organizations</v>
      </c>
      <c r="G4792" s="3">
        <f t="shared" si="158"/>
        <v>2</v>
      </c>
      <c r="H4792" s="3">
        <f t="shared" si="159"/>
        <v>0</v>
      </c>
    </row>
    <row r="4793" spans="1:8" x14ac:dyDescent="0.3">
      <c r="A4793" t="s">
        <v>27</v>
      </c>
      <c r="B4793" t="s">
        <v>153</v>
      </c>
      <c r="C4793" t="s">
        <v>301</v>
      </c>
      <c r="D4793" t="s">
        <v>155</v>
      </c>
      <c r="E4793" s="3" t="str">
        <f>VLOOKUP(A4793,Respondents!A:B,2,FALSE)</f>
        <v>Member Bodies and Other Professional Organizations</v>
      </c>
      <c r="F4793" s="3" t="str">
        <f>VLOOKUP(A4793,Respondents!A:C,3,FALSE)</f>
        <v>Member Bodies and Other Professional Organizations</v>
      </c>
      <c r="G4793" s="3">
        <f t="shared" si="158"/>
        <v>2</v>
      </c>
      <c r="H4793" s="3">
        <f t="shared" si="159"/>
        <v>0</v>
      </c>
    </row>
    <row r="4794" spans="1:8" x14ac:dyDescent="0.3">
      <c r="A4794" t="s">
        <v>27</v>
      </c>
      <c r="B4794" t="s">
        <v>153</v>
      </c>
      <c r="C4794" t="s">
        <v>302</v>
      </c>
      <c r="D4794" t="s">
        <v>155</v>
      </c>
      <c r="E4794" s="3" t="str">
        <f>VLOOKUP(A4794,Respondents!A:B,2,FALSE)</f>
        <v>Member Bodies and Other Professional Organizations</v>
      </c>
      <c r="F4794" s="3" t="str">
        <f>VLOOKUP(A4794,Respondents!A:C,3,FALSE)</f>
        <v>Member Bodies and Other Professional Organizations</v>
      </c>
      <c r="G4794" s="3">
        <f t="shared" si="158"/>
        <v>2</v>
      </c>
      <c r="H4794" s="3">
        <f t="shared" si="159"/>
        <v>0</v>
      </c>
    </row>
    <row r="4795" spans="1:8" x14ac:dyDescent="0.3">
      <c r="A4795" t="s">
        <v>27</v>
      </c>
      <c r="B4795" t="s">
        <v>153</v>
      </c>
      <c r="C4795" t="s">
        <v>303</v>
      </c>
      <c r="D4795" t="s">
        <v>155</v>
      </c>
      <c r="E4795" s="3" t="str">
        <f>VLOOKUP(A4795,Respondents!A:B,2,FALSE)</f>
        <v>Member Bodies and Other Professional Organizations</v>
      </c>
      <c r="F4795" s="3" t="str">
        <f>VLOOKUP(A4795,Respondents!A:C,3,FALSE)</f>
        <v>Member Bodies and Other Professional Organizations</v>
      </c>
      <c r="G4795" s="3">
        <f t="shared" si="158"/>
        <v>2</v>
      </c>
      <c r="H4795" s="3">
        <f t="shared" si="159"/>
        <v>0</v>
      </c>
    </row>
    <row r="4796" spans="1:8" x14ac:dyDescent="0.3">
      <c r="A4796" t="s">
        <v>27</v>
      </c>
      <c r="B4796" t="s">
        <v>153</v>
      </c>
      <c r="C4796" t="s">
        <v>304</v>
      </c>
      <c r="D4796" t="s">
        <v>155</v>
      </c>
      <c r="E4796" s="3" t="str">
        <f>VLOOKUP(A4796,Respondents!A:B,2,FALSE)</f>
        <v>Member Bodies and Other Professional Organizations</v>
      </c>
      <c r="F4796" s="3" t="str">
        <f>VLOOKUP(A4796,Respondents!A:C,3,FALSE)</f>
        <v>Member Bodies and Other Professional Organizations</v>
      </c>
      <c r="G4796" s="3">
        <f t="shared" si="158"/>
        <v>2</v>
      </c>
      <c r="H4796" s="3">
        <f t="shared" si="159"/>
        <v>0</v>
      </c>
    </row>
    <row r="4797" spans="1:8" x14ac:dyDescent="0.3">
      <c r="A4797" t="s">
        <v>27</v>
      </c>
      <c r="B4797" t="s">
        <v>180</v>
      </c>
      <c r="C4797" t="s">
        <v>181</v>
      </c>
      <c r="D4797" t="s">
        <v>155</v>
      </c>
      <c r="E4797" s="3" t="str">
        <f>VLOOKUP(A4797,Respondents!A:B,2,FALSE)</f>
        <v>Member Bodies and Other Professional Organizations</v>
      </c>
      <c r="F4797" s="3" t="str">
        <f>VLOOKUP(A4797,Respondents!A:C,3,FALSE)</f>
        <v>Member Bodies and Other Professional Organizations</v>
      </c>
      <c r="G4797" s="3">
        <f t="shared" si="158"/>
        <v>1</v>
      </c>
      <c r="H4797" s="3">
        <f t="shared" si="159"/>
        <v>0</v>
      </c>
    </row>
    <row r="4798" spans="1:8" x14ac:dyDescent="0.3">
      <c r="A4798" t="s">
        <v>27</v>
      </c>
      <c r="B4798" t="s">
        <v>180</v>
      </c>
      <c r="C4798" t="s">
        <v>182</v>
      </c>
      <c r="D4798" t="s">
        <v>155</v>
      </c>
      <c r="E4798" s="3" t="str">
        <f>VLOOKUP(A4798,Respondents!A:B,2,FALSE)</f>
        <v>Member Bodies and Other Professional Organizations</v>
      </c>
      <c r="F4798" s="3" t="str">
        <f>VLOOKUP(A4798,Respondents!A:C,3,FALSE)</f>
        <v>Member Bodies and Other Professional Organizations</v>
      </c>
      <c r="G4798" s="3">
        <f t="shared" si="158"/>
        <v>1</v>
      </c>
      <c r="H4798" s="3">
        <f t="shared" si="159"/>
        <v>0</v>
      </c>
    </row>
    <row r="4799" spans="1:8" x14ac:dyDescent="0.3">
      <c r="A4799" t="s">
        <v>27</v>
      </c>
      <c r="B4799" t="s">
        <v>180</v>
      </c>
      <c r="C4799" t="s">
        <v>183</v>
      </c>
      <c r="D4799" t="s">
        <v>155</v>
      </c>
      <c r="E4799" s="3" t="str">
        <f>VLOOKUP(A4799,Respondents!A:B,2,FALSE)</f>
        <v>Member Bodies and Other Professional Organizations</v>
      </c>
      <c r="F4799" s="3" t="str">
        <f>VLOOKUP(A4799,Respondents!A:C,3,FALSE)</f>
        <v>Member Bodies and Other Professional Organizations</v>
      </c>
      <c r="G4799" s="3">
        <f t="shared" si="158"/>
        <v>1</v>
      </c>
      <c r="H4799" s="3">
        <f t="shared" si="159"/>
        <v>0</v>
      </c>
    </row>
    <row r="4800" spans="1:8" x14ac:dyDescent="0.3">
      <c r="A4800" t="s">
        <v>27</v>
      </c>
      <c r="B4800" t="s">
        <v>180</v>
      </c>
      <c r="C4800" t="s">
        <v>184</v>
      </c>
      <c r="D4800" t="s">
        <v>155</v>
      </c>
      <c r="E4800" s="3" t="str">
        <f>VLOOKUP(A4800,Respondents!A:B,2,FALSE)</f>
        <v>Member Bodies and Other Professional Organizations</v>
      </c>
      <c r="F4800" s="3" t="str">
        <f>VLOOKUP(A4800,Respondents!A:C,3,FALSE)</f>
        <v>Member Bodies and Other Professional Organizations</v>
      </c>
      <c r="G4800" s="3">
        <f t="shared" si="158"/>
        <v>1</v>
      </c>
      <c r="H4800" s="3">
        <f t="shared" si="159"/>
        <v>0</v>
      </c>
    </row>
    <row r="4801" spans="1:8" x14ac:dyDescent="0.3">
      <c r="A4801" t="s">
        <v>27</v>
      </c>
      <c r="B4801" t="s">
        <v>180</v>
      </c>
      <c r="C4801" t="s">
        <v>185</v>
      </c>
      <c r="D4801" t="s">
        <v>155</v>
      </c>
      <c r="E4801" s="3" t="str">
        <f>VLOOKUP(A4801,Respondents!A:B,2,FALSE)</f>
        <v>Member Bodies and Other Professional Organizations</v>
      </c>
      <c r="F4801" s="3" t="str">
        <f>VLOOKUP(A4801,Respondents!A:C,3,FALSE)</f>
        <v>Member Bodies and Other Professional Organizations</v>
      </c>
      <c r="G4801" s="3">
        <f t="shared" si="158"/>
        <v>1</v>
      </c>
      <c r="H4801" s="3">
        <f t="shared" si="159"/>
        <v>0</v>
      </c>
    </row>
    <row r="4802" spans="1:8" x14ac:dyDescent="0.3">
      <c r="A4802" t="s">
        <v>27</v>
      </c>
      <c r="B4802" t="s">
        <v>180</v>
      </c>
      <c r="C4802" t="s">
        <v>186</v>
      </c>
      <c r="D4802" t="s">
        <v>159</v>
      </c>
      <c r="E4802" s="3" t="str">
        <f>VLOOKUP(A4802,Respondents!A:B,2,FALSE)</f>
        <v>Member Bodies and Other Professional Organizations</v>
      </c>
      <c r="F4802" s="3" t="str">
        <f>VLOOKUP(A4802,Respondents!A:C,3,FALSE)</f>
        <v>Member Bodies and Other Professional Organizations</v>
      </c>
      <c r="G4802" s="3">
        <f t="shared" si="158"/>
        <v>1</v>
      </c>
      <c r="H4802" s="3">
        <f t="shared" si="159"/>
        <v>1</v>
      </c>
    </row>
    <row r="4803" spans="1:8" x14ac:dyDescent="0.3">
      <c r="A4803" t="s">
        <v>27</v>
      </c>
      <c r="B4803" t="s">
        <v>180</v>
      </c>
      <c r="C4803" t="s">
        <v>305</v>
      </c>
      <c r="D4803" t="s">
        <v>155</v>
      </c>
      <c r="E4803" s="3" t="str">
        <f>VLOOKUP(A4803,Respondents!A:B,2,FALSE)</f>
        <v>Member Bodies and Other Professional Organizations</v>
      </c>
      <c r="F4803" s="3" t="str">
        <f>VLOOKUP(A4803,Respondents!A:C,3,FALSE)</f>
        <v>Member Bodies and Other Professional Organizations</v>
      </c>
      <c r="G4803" s="3">
        <f t="shared" si="158"/>
        <v>2</v>
      </c>
      <c r="H4803" s="3">
        <f t="shared" si="159"/>
        <v>0</v>
      </c>
    </row>
    <row r="4804" spans="1:8" x14ac:dyDescent="0.3">
      <c r="A4804" t="s">
        <v>27</v>
      </c>
      <c r="B4804" t="s">
        <v>180</v>
      </c>
      <c r="C4804" t="s">
        <v>306</v>
      </c>
      <c r="D4804" t="s">
        <v>155</v>
      </c>
      <c r="E4804" s="3" t="str">
        <f>VLOOKUP(A4804,Respondents!A:B,2,FALSE)</f>
        <v>Member Bodies and Other Professional Organizations</v>
      </c>
      <c r="F4804" s="3" t="str">
        <f>VLOOKUP(A4804,Respondents!A:C,3,FALSE)</f>
        <v>Member Bodies and Other Professional Organizations</v>
      </c>
      <c r="G4804" s="3">
        <f t="shared" si="158"/>
        <v>2</v>
      </c>
      <c r="H4804" s="3">
        <f t="shared" si="159"/>
        <v>0</v>
      </c>
    </row>
    <row r="4805" spans="1:8" x14ac:dyDescent="0.3">
      <c r="A4805" t="s">
        <v>27</v>
      </c>
      <c r="B4805" t="s">
        <v>180</v>
      </c>
      <c r="C4805" t="s">
        <v>307</v>
      </c>
      <c r="D4805" t="s">
        <v>155</v>
      </c>
      <c r="E4805" s="3" t="str">
        <f>VLOOKUP(A4805,Respondents!A:B,2,FALSE)</f>
        <v>Member Bodies and Other Professional Organizations</v>
      </c>
      <c r="F4805" s="3" t="str">
        <f>VLOOKUP(A4805,Respondents!A:C,3,FALSE)</f>
        <v>Member Bodies and Other Professional Organizations</v>
      </c>
      <c r="G4805" s="3">
        <f t="shared" si="158"/>
        <v>2</v>
      </c>
      <c r="H4805" s="3">
        <f t="shared" si="159"/>
        <v>0</v>
      </c>
    </row>
    <row r="4806" spans="1:8" x14ac:dyDescent="0.3">
      <c r="A4806" t="s">
        <v>27</v>
      </c>
      <c r="B4806" t="s">
        <v>180</v>
      </c>
      <c r="C4806" t="s">
        <v>308</v>
      </c>
      <c r="D4806" t="s">
        <v>155</v>
      </c>
      <c r="E4806" s="3" t="str">
        <f>VLOOKUP(A4806,Respondents!A:B,2,FALSE)</f>
        <v>Member Bodies and Other Professional Organizations</v>
      </c>
      <c r="F4806" s="3" t="str">
        <f>VLOOKUP(A4806,Respondents!A:C,3,FALSE)</f>
        <v>Member Bodies and Other Professional Organizations</v>
      </c>
      <c r="G4806" s="3">
        <f t="shared" si="158"/>
        <v>2</v>
      </c>
      <c r="H4806" s="3">
        <f t="shared" si="159"/>
        <v>0</v>
      </c>
    </row>
    <row r="4807" spans="1:8" x14ac:dyDescent="0.3">
      <c r="A4807" t="s">
        <v>27</v>
      </c>
      <c r="B4807" t="s">
        <v>180</v>
      </c>
      <c r="C4807" t="s">
        <v>309</v>
      </c>
      <c r="D4807" t="s">
        <v>155</v>
      </c>
      <c r="E4807" s="3" t="str">
        <f>VLOOKUP(A4807,Respondents!A:B,2,FALSE)</f>
        <v>Member Bodies and Other Professional Organizations</v>
      </c>
      <c r="F4807" s="3" t="str">
        <f>VLOOKUP(A4807,Respondents!A:C,3,FALSE)</f>
        <v>Member Bodies and Other Professional Organizations</v>
      </c>
      <c r="G4807" s="3">
        <f t="shared" si="158"/>
        <v>2</v>
      </c>
      <c r="H4807" s="3">
        <f t="shared" si="159"/>
        <v>0</v>
      </c>
    </row>
    <row r="4808" spans="1:8" x14ac:dyDescent="0.3">
      <c r="A4808" t="s">
        <v>27</v>
      </c>
      <c r="B4808" t="s">
        <v>180</v>
      </c>
      <c r="C4808" t="s">
        <v>310</v>
      </c>
      <c r="D4808" t="s">
        <v>155</v>
      </c>
      <c r="E4808" s="3" t="str">
        <f>VLOOKUP(A4808,Respondents!A:B,2,FALSE)</f>
        <v>Member Bodies and Other Professional Organizations</v>
      </c>
      <c r="F4808" s="3" t="str">
        <f>VLOOKUP(A4808,Respondents!A:C,3,FALSE)</f>
        <v>Member Bodies and Other Professional Organizations</v>
      </c>
      <c r="G4808" s="3">
        <f t="shared" si="158"/>
        <v>2</v>
      </c>
      <c r="H4808" s="3">
        <f t="shared" si="159"/>
        <v>0</v>
      </c>
    </row>
    <row r="4809" spans="1:8" x14ac:dyDescent="0.3">
      <c r="A4809" t="s">
        <v>27</v>
      </c>
      <c r="B4809" t="s">
        <v>180</v>
      </c>
      <c r="C4809" t="s">
        <v>311</v>
      </c>
      <c r="D4809" t="s">
        <v>155</v>
      </c>
      <c r="E4809" s="3" t="str">
        <f>VLOOKUP(A4809,Respondents!A:B,2,FALSE)</f>
        <v>Member Bodies and Other Professional Organizations</v>
      </c>
      <c r="F4809" s="3" t="str">
        <f>VLOOKUP(A4809,Respondents!A:C,3,FALSE)</f>
        <v>Member Bodies and Other Professional Organizations</v>
      </c>
      <c r="G4809" s="3">
        <f t="shared" si="158"/>
        <v>2</v>
      </c>
      <c r="H4809" s="3">
        <f t="shared" si="159"/>
        <v>0</v>
      </c>
    </row>
    <row r="4810" spans="1:8" x14ac:dyDescent="0.3">
      <c r="A4810" t="s">
        <v>27</v>
      </c>
      <c r="B4810" t="s">
        <v>216</v>
      </c>
      <c r="C4810" t="s">
        <v>217</v>
      </c>
      <c r="D4810" t="s">
        <v>155</v>
      </c>
      <c r="E4810" s="3" t="str">
        <f>VLOOKUP(A4810,Respondents!A:B,2,FALSE)</f>
        <v>Member Bodies and Other Professional Organizations</v>
      </c>
      <c r="F4810" s="3" t="str">
        <f>VLOOKUP(A4810,Respondents!A:C,3,FALSE)</f>
        <v>Member Bodies and Other Professional Organizations</v>
      </c>
      <c r="G4810" s="3">
        <f t="shared" si="158"/>
        <v>1</v>
      </c>
      <c r="H4810" s="3">
        <f t="shared" si="159"/>
        <v>0</v>
      </c>
    </row>
    <row r="4811" spans="1:8" x14ac:dyDescent="0.3">
      <c r="A4811" t="s">
        <v>27</v>
      </c>
      <c r="B4811" t="s">
        <v>216</v>
      </c>
      <c r="C4811" t="s">
        <v>218</v>
      </c>
      <c r="D4811" t="s">
        <v>155</v>
      </c>
      <c r="E4811" s="3" t="str">
        <f>VLOOKUP(A4811,Respondents!A:B,2,FALSE)</f>
        <v>Member Bodies and Other Professional Organizations</v>
      </c>
      <c r="F4811" s="3" t="str">
        <f>VLOOKUP(A4811,Respondents!A:C,3,FALSE)</f>
        <v>Member Bodies and Other Professional Organizations</v>
      </c>
      <c r="G4811" s="3">
        <f t="shared" si="158"/>
        <v>1</v>
      </c>
      <c r="H4811" s="3">
        <f t="shared" si="159"/>
        <v>0</v>
      </c>
    </row>
    <row r="4812" spans="1:8" x14ac:dyDescent="0.3">
      <c r="A4812" t="s">
        <v>27</v>
      </c>
      <c r="B4812" t="s">
        <v>216</v>
      </c>
      <c r="C4812" t="s">
        <v>219</v>
      </c>
      <c r="D4812" t="s">
        <v>155</v>
      </c>
      <c r="E4812" s="3" t="str">
        <f>VLOOKUP(A4812,Respondents!A:B,2,FALSE)</f>
        <v>Member Bodies and Other Professional Organizations</v>
      </c>
      <c r="F4812" s="3" t="str">
        <f>VLOOKUP(A4812,Respondents!A:C,3,FALSE)</f>
        <v>Member Bodies and Other Professional Organizations</v>
      </c>
      <c r="G4812" s="3">
        <f t="shared" si="158"/>
        <v>1</v>
      </c>
      <c r="H4812" s="3">
        <f t="shared" si="159"/>
        <v>0</v>
      </c>
    </row>
    <row r="4813" spans="1:8" x14ac:dyDescent="0.3">
      <c r="A4813" t="s">
        <v>27</v>
      </c>
      <c r="B4813" t="s">
        <v>216</v>
      </c>
      <c r="C4813" t="s">
        <v>220</v>
      </c>
      <c r="D4813" t="s">
        <v>159</v>
      </c>
      <c r="E4813" s="3" t="str">
        <f>VLOOKUP(A4813,Respondents!A:B,2,FALSE)</f>
        <v>Member Bodies and Other Professional Organizations</v>
      </c>
      <c r="F4813" s="3" t="str">
        <f>VLOOKUP(A4813,Respondents!A:C,3,FALSE)</f>
        <v>Member Bodies and Other Professional Organizations</v>
      </c>
      <c r="G4813" s="3">
        <f t="shared" si="158"/>
        <v>1</v>
      </c>
      <c r="H4813" s="3">
        <f t="shared" si="159"/>
        <v>1</v>
      </c>
    </row>
    <row r="4814" spans="1:8" x14ac:dyDescent="0.3">
      <c r="A4814" t="s">
        <v>27</v>
      </c>
      <c r="B4814" t="s">
        <v>216</v>
      </c>
      <c r="C4814" t="s">
        <v>221</v>
      </c>
      <c r="D4814" t="s">
        <v>155</v>
      </c>
      <c r="E4814" s="3" t="str">
        <f>VLOOKUP(A4814,Respondents!A:B,2,FALSE)</f>
        <v>Member Bodies and Other Professional Organizations</v>
      </c>
      <c r="F4814" s="3" t="str">
        <f>VLOOKUP(A4814,Respondents!A:C,3,FALSE)</f>
        <v>Member Bodies and Other Professional Organizations</v>
      </c>
      <c r="G4814" s="3">
        <f t="shared" si="158"/>
        <v>1</v>
      </c>
      <c r="H4814" s="3">
        <f t="shared" si="159"/>
        <v>0</v>
      </c>
    </row>
    <row r="4815" spans="1:8" x14ac:dyDescent="0.3">
      <c r="A4815" t="s">
        <v>27</v>
      </c>
      <c r="B4815" t="s">
        <v>216</v>
      </c>
      <c r="C4815" t="s">
        <v>312</v>
      </c>
      <c r="D4815" t="s">
        <v>155</v>
      </c>
      <c r="E4815" s="3" t="str">
        <f>VLOOKUP(A4815,Respondents!A:B,2,FALSE)</f>
        <v>Member Bodies and Other Professional Organizations</v>
      </c>
      <c r="F4815" s="3" t="str">
        <f>VLOOKUP(A4815,Respondents!A:C,3,FALSE)</f>
        <v>Member Bodies and Other Professional Organizations</v>
      </c>
      <c r="G4815" s="3">
        <f t="shared" si="158"/>
        <v>1</v>
      </c>
      <c r="H4815" s="3">
        <f t="shared" si="159"/>
        <v>0</v>
      </c>
    </row>
    <row r="4816" spans="1:8" x14ac:dyDescent="0.3">
      <c r="A4816" t="s">
        <v>27</v>
      </c>
      <c r="B4816" t="s">
        <v>216</v>
      </c>
      <c r="C4816" t="s">
        <v>276</v>
      </c>
      <c r="D4816" t="s">
        <v>155</v>
      </c>
      <c r="E4816" s="3" t="str">
        <f>VLOOKUP(A4816,Respondents!A:B,2,FALSE)</f>
        <v>Member Bodies and Other Professional Organizations</v>
      </c>
      <c r="F4816" s="3" t="str">
        <f>VLOOKUP(A4816,Respondents!A:C,3,FALSE)</f>
        <v>Member Bodies and Other Professional Organizations</v>
      </c>
      <c r="G4816" s="3">
        <f t="shared" si="158"/>
        <v>2</v>
      </c>
      <c r="H4816" s="3">
        <f t="shared" si="159"/>
        <v>0</v>
      </c>
    </row>
    <row r="4817" spans="1:8" x14ac:dyDescent="0.3">
      <c r="A4817" t="s">
        <v>27</v>
      </c>
      <c r="B4817" t="s">
        <v>216</v>
      </c>
      <c r="C4817" t="s">
        <v>313</v>
      </c>
      <c r="D4817" t="s">
        <v>155</v>
      </c>
      <c r="E4817" s="3" t="str">
        <f>VLOOKUP(A4817,Respondents!A:B,2,FALSE)</f>
        <v>Member Bodies and Other Professional Organizations</v>
      </c>
      <c r="F4817" s="3" t="str">
        <f>VLOOKUP(A4817,Respondents!A:C,3,FALSE)</f>
        <v>Member Bodies and Other Professional Organizations</v>
      </c>
      <c r="G4817" s="3">
        <f t="shared" si="158"/>
        <v>2</v>
      </c>
      <c r="H4817" s="3">
        <f t="shared" si="159"/>
        <v>0</v>
      </c>
    </row>
    <row r="4818" spans="1:8" x14ac:dyDescent="0.3">
      <c r="A4818" t="s">
        <v>27</v>
      </c>
      <c r="B4818" t="s">
        <v>216</v>
      </c>
      <c r="C4818" t="s">
        <v>378</v>
      </c>
      <c r="D4818" t="s">
        <v>155</v>
      </c>
      <c r="E4818" s="3" t="str">
        <f>VLOOKUP(A4818,Respondents!A:B,2,FALSE)</f>
        <v>Member Bodies and Other Professional Organizations</v>
      </c>
      <c r="F4818" s="3" t="str">
        <f>VLOOKUP(A4818,Respondents!A:C,3,FALSE)</f>
        <v>Member Bodies and Other Professional Organizations</v>
      </c>
      <c r="G4818" s="3">
        <f t="shared" si="158"/>
        <v>2</v>
      </c>
      <c r="H4818" s="3">
        <f t="shared" si="159"/>
        <v>0</v>
      </c>
    </row>
    <row r="4819" spans="1:8" x14ac:dyDescent="0.3">
      <c r="A4819" t="s">
        <v>27</v>
      </c>
      <c r="B4819" t="s">
        <v>216</v>
      </c>
      <c r="C4819" t="s">
        <v>379</v>
      </c>
      <c r="D4819" t="s">
        <v>159</v>
      </c>
      <c r="E4819" s="3" t="str">
        <f>VLOOKUP(A4819,Respondents!A:B,2,FALSE)</f>
        <v>Member Bodies and Other Professional Organizations</v>
      </c>
      <c r="F4819" s="3" t="str">
        <f>VLOOKUP(A4819,Respondents!A:C,3,FALSE)</f>
        <v>Member Bodies and Other Professional Organizations</v>
      </c>
      <c r="G4819" s="3">
        <f t="shared" si="158"/>
        <v>2</v>
      </c>
      <c r="H4819" s="3">
        <f t="shared" si="159"/>
        <v>1</v>
      </c>
    </row>
    <row r="4820" spans="1:8" x14ac:dyDescent="0.3">
      <c r="A4820" t="s">
        <v>27</v>
      </c>
      <c r="B4820" t="s">
        <v>208</v>
      </c>
      <c r="C4820" t="s">
        <v>209</v>
      </c>
      <c r="D4820" t="s">
        <v>155</v>
      </c>
      <c r="E4820" s="3" t="str">
        <f>VLOOKUP(A4820,Respondents!A:B,2,FALSE)</f>
        <v>Member Bodies and Other Professional Organizations</v>
      </c>
      <c r="F4820" s="3" t="str">
        <f>VLOOKUP(A4820,Respondents!A:C,3,FALSE)</f>
        <v>Member Bodies and Other Professional Organizations</v>
      </c>
      <c r="G4820" s="3">
        <f t="shared" si="158"/>
        <v>1</v>
      </c>
      <c r="H4820" s="3">
        <f t="shared" si="159"/>
        <v>0</v>
      </c>
    </row>
    <row r="4821" spans="1:8" x14ac:dyDescent="0.3">
      <c r="A4821" t="s">
        <v>27</v>
      </c>
      <c r="B4821" t="s">
        <v>208</v>
      </c>
      <c r="C4821" t="s">
        <v>210</v>
      </c>
      <c r="D4821" t="s">
        <v>155</v>
      </c>
      <c r="E4821" s="3" t="str">
        <f>VLOOKUP(A4821,Respondents!A:B,2,FALSE)</f>
        <v>Member Bodies and Other Professional Organizations</v>
      </c>
      <c r="F4821" s="3" t="str">
        <f>VLOOKUP(A4821,Respondents!A:C,3,FALSE)</f>
        <v>Member Bodies and Other Professional Organizations</v>
      </c>
      <c r="G4821" s="3">
        <f t="shared" si="158"/>
        <v>1</v>
      </c>
      <c r="H4821" s="3">
        <f t="shared" si="159"/>
        <v>0</v>
      </c>
    </row>
    <row r="4822" spans="1:8" x14ac:dyDescent="0.3">
      <c r="A4822" t="s">
        <v>27</v>
      </c>
      <c r="B4822" t="s">
        <v>208</v>
      </c>
      <c r="C4822" t="s">
        <v>211</v>
      </c>
      <c r="D4822" t="s">
        <v>155</v>
      </c>
      <c r="E4822" s="3" t="str">
        <f>VLOOKUP(A4822,Respondents!A:B,2,FALSE)</f>
        <v>Member Bodies and Other Professional Organizations</v>
      </c>
      <c r="F4822" s="3" t="str">
        <f>VLOOKUP(A4822,Respondents!A:C,3,FALSE)</f>
        <v>Member Bodies and Other Professional Organizations</v>
      </c>
      <c r="G4822" s="3">
        <f t="shared" si="158"/>
        <v>1</v>
      </c>
      <c r="H4822" s="3">
        <f t="shared" si="159"/>
        <v>0</v>
      </c>
    </row>
    <row r="4823" spans="1:8" x14ac:dyDescent="0.3">
      <c r="A4823" t="s">
        <v>27</v>
      </c>
      <c r="B4823" t="s">
        <v>208</v>
      </c>
      <c r="C4823" t="s">
        <v>212</v>
      </c>
      <c r="D4823" t="s">
        <v>155</v>
      </c>
      <c r="E4823" s="3" t="str">
        <f>VLOOKUP(A4823,Respondents!A:B,2,FALSE)</f>
        <v>Member Bodies and Other Professional Organizations</v>
      </c>
      <c r="F4823" s="3" t="str">
        <f>VLOOKUP(A4823,Respondents!A:C,3,FALSE)</f>
        <v>Member Bodies and Other Professional Organizations</v>
      </c>
      <c r="G4823" s="3">
        <f t="shared" ref="G4823:G4886" si="160">IF(LEN(C4823)-LEN(SUBSTITUTE(C4823,".",""))&lt;=1,1,2)</f>
        <v>1</v>
      </c>
      <c r="H4823" s="3">
        <f t="shared" ref="H4823:H4886" si="161">IF(D4823="Yes",1,0)</f>
        <v>0</v>
      </c>
    </row>
    <row r="4824" spans="1:8" x14ac:dyDescent="0.3">
      <c r="A4824" t="s">
        <v>27</v>
      </c>
      <c r="B4824" t="s">
        <v>208</v>
      </c>
      <c r="C4824" t="s">
        <v>213</v>
      </c>
      <c r="D4824" t="s">
        <v>155</v>
      </c>
      <c r="E4824" s="3" t="str">
        <f>VLOOKUP(A4824,Respondents!A:B,2,FALSE)</f>
        <v>Member Bodies and Other Professional Organizations</v>
      </c>
      <c r="F4824" s="3" t="str">
        <f>VLOOKUP(A4824,Respondents!A:C,3,FALSE)</f>
        <v>Member Bodies and Other Professional Organizations</v>
      </c>
      <c r="G4824" s="3">
        <f t="shared" si="160"/>
        <v>1</v>
      </c>
      <c r="H4824" s="3">
        <f t="shared" si="161"/>
        <v>0</v>
      </c>
    </row>
    <row r="4825" spans="1:8" x14ac:dyDescent="0.3">
      <c r="A4825" t="s">
        <v>27</v>
      </c>
      <c r="B4825" t="s">
        <v>208</v>
      </c>
      <c r="C4825" t="s">
        <v>214</v>
      </c>
      <c r="D4825" t="s">
        <v>159</v>
      </c>
      <c r="E4825" s="3" t="str">
        <f>VLOOKUP(A4825,Respondents!A:B,2,FALSE)</f>
        <v>Member Bodies and Other Professional Organizations</v>
      </c>
      <c r="F4825" s="3" t="str">
        <f>VLOOKUP(A4825,Respondents!A:C,3,FALSE)</f>
        <v>Member Bodies and Other Professional Organizations</v>
      </c>
      <c r="G4825" s="3">
        <f t="shared" si="160"/>
        <v>1</v>
      </c>
      <c r="H4825" s="3">
        <f t="shared" si="161"/>
        <v>1</v>
      </c>
    </row>
    <row r="4826" spans="1:8" x14ac:dyDescent="0.3">
      <c r="A4826" t="s">
        <v>27</v>
      </c>
      <c r="B4826" t="s">
        <v>208</v>
      </c>
      <c r="C4826" t="s">
        <v>215</v>
      </c>
      <c r="D4826" t="s">
        <v>155</v>
      </c>
      <c r="E4826" s="3" t="str">
        <f>VLOOKUP(A4826,Respondents!A:B,2,FALSE)</f>
        <v>Member Bodies and Other Professional Organizations</v>
      </c>
      <c r="F4826" s="3" t="str">
        <f>VLOOKUP(A4826,Respondents!A:C,3,FALSE)</f>
        <v>Member Bodies and Other Professional Organizations</v>
      </c>
      <c r="G4826" s="3">
        <f t="shared" si="160"/>
        <v>2</v>
      </c>
      <c r="H4826" s="3">
        <f t="shared" si="161"/>
        <v>0</v>
      </c>
    </row>
    <row r="4827" spans="1:8" x14ac:dyDescent="0.3">
      <c r="A4827" t="s">
        <v>27</v>
      </c>
      <c r="B4827" t="s">
        <v>208</v>
      </c>
      <c r="C4827" t="s">
        <v>380</v>
      </c>
      <c r="D4827" t="s">
        <v>155</v>
      </c>
      <c r="E4827" s="3" t="str">
        <f>VLOOKUP(A4827,Respondents!A:B,2,FALSE)</f>
        <v>Member Bodies and Other Professional Organizations</v>
      </c>
      <c r="F4827" s="3" t="str">
        <f>VLOOKUP(A4827,Respondents!A:C,3,FALSE)</f>
        <v>Member Bodies and Other Professional Organizations</v>
      </c>
      <c r="G4827" s="3">
        <f t="shared" si="160"/>
        <v>2</v>
      </c>
      <c r="H4827" s="3">
        <f t="shared" si="161"/>
        <v>0</v>
      </c>
    </row>
    <row r="4828" spans="1:8" x14ac:dyDescent="0.3">
      <c r="A4828" t="s">
        <v>27</v>
      </c>
      <c r="B4828" t="s">
        <v>208</v>
      </c>
      <c r="C4828" t="s">
        <v>267</v>
      </c>
      <c r="D4828" t="s">
        <v>155</v>
      </c>
      <c r="E4828" s="3" t="str">
        <f>VLOOKUP(A4828,Respondents!A:B,2,FALSE)</f>
        <v>Member Bodies and Other Professional Organizations</v>
      </c>
      <c r="F4828" s="3" t="str">
        <f>VLOOKUP(A4828,Respondents!A:C,3,FALSE)</f>
        <v>Member Bodies and Other Professional Organizations</v>
      </c>
      <c r="G4828" s="3">
        <f t="shared" si="160"/>
        <v>2</v>
      </c>
      <c r="H4828" s="3">
        <f t="shared" si="161"/>
        <v>0</v>
      </c>
    </row>
    <row r="4829" spans="1:8" x14ac:dyDescent="0.3">
      <c r="A4829" t="s">
        <v>27</v>
      </c>
      <c r="B4829" t="s">
        <v>208</v>
      </c>
      <c r="C4829" t="s">
        <v>268</v>
      </c>
      <c r="D4829" t="s">
        <v>155</v>
      </c>
      <c r="E4829" s="3" t="str">
        <f>VLOOKUP(A4829,Respondents!A:B,2,FALSE)</f>
        <v>Member Bodies and Other Professional Organizations</v>
      </c>
      <c r="F4829" s="3" t="str">
        <f>VLOOKUP(A4829,Respondents!A:C,3,FALSE)</f>
        <v>Member Bodies and Other Professional Organizations</v>
      </c>
      <c r="G4829" s="3">
        <f t="shared" si="160"/>
        <v>2</v>
      </c>
      <c r="H4829" s="3">
        <f t="shared" si="161"/>
        <v>0</v>
      </c>
    </row>
    <row r="4830" spans="1:8" x14ac:dyDescent="0.3">
      <c r="A4830" t="s">
        <v>27</v>
      </c>
      <c r="B4830" t="s">
        <v>208</v>
      </c>
      <c r="C4830" t="s">
        <v>381</v>
      </c>
      <c r="D4830" t="s">
        <v>155</v>
      </c>
      <c r="E4830" s="3" t="str">
        <f>VLOOKUP(A4830,Respondents!A:B,2,FALSE)</f>
        <v>Member Bodies and Other Professional Organizations</v>
      </c>
      <c r="F4830" s="3" t="str">
        <f>VLOOKUP(A4830,Respondents!A:C,3,FALSE)</f>
        <v>Member Bodies and Other Professional Organizations</v>
      </c>
      <c r="G4830" s="3">
        <f t="shared" si="160"/>
        <v>2</v>
      </c>
      <c r="H4830" s="3">
        <f t="shared" si="161"/>
        <v>0</v>
      </c>
    </row>
    <row r="4831" spans="1:8" x14ac:dyDescent="0.3">
      <c r="A4831" t="s">
        <v>27</v>
      </c>
      <c r="B4831" t="s">
        <v>222</v>
      </c>
      <c r="C4831" t="s">
        <v>223</v>
      </c>
      <c r="D4831" t="s">
        <v>155</v>
      </c>
      <c r="E4831" s="3" t="str">
        <f>VLOOKUP(A4831,Respondents!A:B,2,FALSE)</f>
        <v>Member Bodies and Other Professional Organizations</v>
      </c>
      <c r="F4831" s="3" t="str">
        <f>VLOOKUP(A4831,Respondents!A:C,3,FALSE)</f>
        <v>Member Bodies and Other Professional Organizations</v>
      </c>
      <c r="G4831" s="3">
        <f t="shared" si="160"/>
        <v>1</v>
      </c>
      <c r="H4831" s="3">
        <f t="shared" si="161"/>
        <v>0</v>
      </c>
    </row>
    <row r="4832" spans="1:8" x14ac:dyDescent="0.3">
      <c r="A4832" t="s">
        <v>27</v>
      </c>
      <c r="B4832" t="s">
        <v>222</v>
      </c>
      <c r="C4832" t="s">
        <v>224</v>
      </c>
      <c r="D4832" t="s">
        <v>155</v>
      </c>
      <c r="E4832" s="3" t="str">
        <f>VLOOKUP(A4832,Respondents!A:B,2,FALSE)</f>
        <v>Member Bodies and Other Professional Organizations</v>
      </c>
      <c r="F4832" s="3" t="str">
        <f>VLOOKUP(A4832,Respondents!A:C,3,FALSE)</f>
        <v>Member Bodies and Other Professional Organizations</v>
      </c>
      <c r="G4832" s="3">
        <f t="shared" si="160"/>
        <v>1</v>
      </c>
      <c r="H4832" s="3">
        <f t="shared" si="161"/>
        <v>0</v>
      </c>
    </row>
    <row r="4833" spans="1:8" x14ac:dyDescent="0.3">
      <c r="A4833" t="s">
        <v>27</v>
      </c>
      <c r="B4833" t="s">
        <v>222</v>
      </c>
      <c r="C4833" t="s">
        <v>225</v>
      </c>
      <c r="D4833" t="s">
        <v>155</v>
      </c>
      <c r="E4833" s="3" t="str">
        <f>VLOOKUP(A4833,Respondents!A:B,2,FALSE)</f>
        <v>Member Bodies and Other Professional Organizations</v>
      </c>
      <c r="F4833" s="3" t="str">
        <f>VLOOKUP(A4833,Respondents!A:C,3,FALSE)</f>
        <v>Member Bodies and Other Professional Organizations</v>
      </c>
      <c r="G4833" s="3">
        <f t="shared" si="160"/>
        <v>1</v>
      </c>
      <c r="H4833" s="3">
        <f t="shared" si="161"/>
        <v>0</v>
      </c>
    </row>
    <row r="4834" spans="1:8" x14ac:dyDescent="0.3">
      <c r="A4834" t="s">
        <v>27</v>
      </c>
      <c r="B4834" t="s">
        <v>222</v>
      </c>
      <c r="C4834" t="s">
        <v>226</v>
      </c>
      <c r="D4834" t="s">
        <v>159</v>
      </c>
      <c r="E4834" s="3" t="str">
        <f>VLOOKUP(A4834,Respondents!A:B,2,FALSE)</f>
        <v>Member Bodies and Other Professional Organizations</v>
      </c>
      <c r="F4834" s="3" t="str">
        <f>VLOOKUP(A4834,Respondents!A:C,3,FALSE)</f>
        <v>Member Bodies and Other Professional Organizations</v>
      </c>
      <c r="G4834" s="3">
        <f t="shared" si="160"/>
        <v>1</v>
      </c>
      <c r="H4834" s="3">
        <f t="shared" si="161"/>
        <v>1</v>
      </c>
    </row>
    <row r="4835" spans="1:8" x14ac:dyDescent="0.3">
      <c r="A4835" t="s">
        <v>27</v>
      </c>
      <c r="B4835" t="s">
        <v>222</v>
      </c>
      <c r="C4835" t="s">
        <v>227</v>
      </c>
      <c r="D4835" t="s">
        <v>155</v>
      </c>
      <c r="E4835" s="3" t="str">
        <f>VLOOKUP(A4835,Respondents!A:B,2,FALSE)</f>
        <v>Member Bodies and Other Professional Organizations</v>
      </c>
      <c r="F4835" s="3" t="str">
        <f>VLOOKUP(A4835,Respondents!A:C,3,FALSE)</f>
        <v>Member Bodies and Other Professional Organizations</v>
      </c>
      <c r="G4835" s="3">
        <f t="shared" si="160"/>
        <v>1</v>
      </c>
      <c r="H4835" s="3">
        <f t="shared" si="161"/>
        <v>0</v>
      </c>
    </row>
    <row r="4836" spans="1:8" x14ac:dyDescent="0.3">
      <c r="A4836" t="s">
        <v>27</v>
      </c>
      <c r="B4836" t="s">
        <v>222</v>
      </c>
      <c r="C4836" t="s">
        <v>228</v>
      </c>
      <c r="D4836" t="s">
        <v>155</v>
      </c>
      <c r="E4836" s="3" t="str">
        <f>VLOOKUP(A4836,Respondents!A:B,2,FALSE)</f>
        <v>Member Bodies and Other Professional Organizations</v>
      </c>
      <c r="F4836" s="3" t="str">
        <f>VLOOKUP(A4836,Respondents!A:C,3,FALSE)</f>
        <v>Member Bodies and Other Professional Organizations</v>
      </c>
      <c r="G4836" s="3">
        <f t="shared" si="160"/>
        <v>1</v>
      </c>
      <c r="H4836" s="3">
        <f t="shared" si="161"/>
        <v>0</v>
      </c>
    </row>
    <row r="4837" spans="1:8" x14ac:dyDescent="0.3">
      <c r="A4837" t="s">
        <v>27</v>
      </c>
      <c r="B4837" t="s">
        <v>222</v>
      </c>
      <c r="C4837" t="s">
        <v>314</v>
      </c>
      <c r="D4837" t="s">
        <v>159</v>
      </c>
      <c r="E4837" s="3" t="str">
        <f>VLOOKUP(A4837,Respondents!A:B,2,FALSE)</f>
        <v>Member Bodies and Other Professional Organizations</v>
      </c>
      <c r="F4837" s="3" t="str">
        <f>VLOOKUP(A4837,Respondents!A:C,3,FALSE)</f>
        <v>Member Bodies and Other Professional Organizations</v>
      </c>
      <c r="G4837" s="3">
        <f t="shared" si="160"/>
        <v>2</v>
      </c>
      <c r="H4837" s="3">
        <f t="shared" si="161"/>
        <v>1</v>
      </c>
    </row>
    <row r="4838" spans="1:8" x14ac:dyDescent="0.3">
      <c r="A4838" t="s">
        <v>27</v>
      </c>
      <c r="B4838" t="s">
        <v>222</v>
      </c>
      <c r="C4838" t="s">
        <v>315</v>
      </c>
      <c r="D4838" t="s">
        <v>155</v>
      </c>
      <c r="E4838" s="3" t="str">
        <f>VLOOKUP(A4838,Respondents!A:B,2,FALSE)</f>
        <v>Member Bodies and Other Professional Organizations</v>
      </c>
      <c r="F4838" s="3" t="str">
        <f>VLOOKUP(A4838,Respondents!A:C,3,FALSE)</f>
        <v>Member Bodies and Other Professional Organizations</v>
      </c>
      <c r="G4838" s="3">
        <f t="shared" si="160"/>
        <v>2</v>
      </c>
      <c r="H4838" s="3">
        <f t="shared" si="161"/>
        <v>0</v>
      </c>
    </row>
    <row r="4839" spans="1:8" x14ac:dyDescent="0.3">
      <c r="A4839" t="s">
        <v>27</v>
      </c>
      <c r="B4839" t="s">
        <v>222</v>
      </c>
      <c r="C4839" t="s">
        <v>271</v>
      </c>
      <c r="D4839" t="s">
        <v>155</v>
      </c>
      <c r="E4839" s="3" t="str">
        <f>VLOOKUP(A4839,Respondents!A:B,2,FALSE)</f>
        <v>Member Bodies and Other Professional Organizations</v>
      </c>
      <c r="F4839" s="3" t="str">
        <f>VLOOKUP(A4839,Respondents!A:C,3,FALSE)</f>
        <v>Member Bodies and Other Professional Organizations</v>
      </c>
      <c r="G4839" s="3">
        <f t="shared" si="160"/>
        <v>2</v>
      </c>
      <c r="H4839" s="3">
        <f t="shared" si="161"/>
        <v>0</v>
      </c>
    </row>
    <row r="4840" spans="1:8" x14ac:dyDescent="0.3">
      <c r="A4840" t="s">
        <v>27</v>
      </c>
      <c r="B4840" t="s">
        <v>222</v>
      </c>
      <c r="C4840" t="s">
        <v>382</v>
      </c>
      <c r="D4840" t="s">
        <v>155</v>
      </c>
      <c r="E4840" s="3" t="str">
        <f>VLOOKUP(A4840,Respondents!A:B,2,FALSE)</f>
        <v>Member Bodies and Other Professional Organizations</v>
      </c>
      <c r="F4840" s="3" t="str">
        <f>VLOOKUP(A4840,Respondents!A:C,3,FALSE)</f>
        <v>Member Bodies and Other Professional Organizations</v>
      </c>
      <c r="G4840" s="3">
        <f t="shared" si="160"/>
        <v>2</v>
      </c>
      <c r="H4840" s="3">
        <f t="shared" si="161"/>
        <v>0</v>
      </c>
    </row>
    <row r="4841" spans="1:8" x14ac:dyDescent="0.3">
      <c r="A4841" t="s">
        <v>27</v>
      </c>
      <c r="B4841" t="s">
        <v>229</v>
      </c>
      <c r="C4841" t="s">
        <v>230</v>
      </c>
      <c r="D4841" t="s">
        <v>155</v>
      </c>
      <c r="E4841" s="3" t="str">
        <f>VLOOKUP(A4841,Respondents!A:B,2,FALSE)</f>
        <v>Member Bodies and Other Professional Organizations</v>
      </c>
      <c r="F4841" s="3" t="str">
        <f>VLOOKUP(A4841,Respondents!A:C,3,FALSE)</f>
        <v>Member Bodies and Other Professional Organizations</v>
      </c>
      <c r="G4841" s="3">
        <f t="shared" si="160"/>
        <v>1</v>
      </c>
      <c r="H4841" s="3">
        <f t="shared" si="161"/>
        <v>0</v>
      </c>
    </row>
    <row r="4842" spans="1:8" x14ac:dyDescent="0.3">
      <c r="A4842" t="s">
        <v>27</v>
      </c>
      <c r="B4842" t="s">
        <v>229</v>
      </c>
      <c r="C4842" t="s">
        <v>231</v>
      </c>
      <c r="D4842" t="s">
        <v>155</v>
      </c>
      <c r="E4842" s="3" t="str">
        <f>VLOOKUP(A4842,Respondents!A:B,2,FALSE)</f>
        <v>Member Bodies and Other Professional Organizations</v>
      </c>
      <c r="F4842" s="3" t="str">
        <f>VLOOKUP(A4842,Respondents!A:C,3,FALSE)</f>
        <v>Member Bodies and Other Professional Organizations</v>
      </c>
      <c r="G4842" s="3">
        <f t="shared" si="160"/>
        <v>1</v>
      </c>
      <c r="H4842" s="3">
        <f t="shared" si="161"/>
        <v>0</v>
      </c>
    </row>
    <row r="4843" spans="1:8" x14ac:dyDescent="0.3">
      <c r="A4843" t="s">
        <v>27</v>
      </c>
      <c r="B4843" t="s">
        <v>229</v>
      </c>
      <c r="C4843" t="s">
        <v>232</v>
      </c>
      <c r="D4843" t="s">
        <v>155</v>
      </c>
      <c r="E4843" s="3" t="str">
        <f>VLOOKUP(A4843,Respondents!A:B,2,FALSE)</f>
        <v>Member Bodies and Other Professional Organizations</v>
      </c>
      <c r="F4843" s="3" t="str">
        <f>VLOOKUP(A4843,Respondents!A:C,3,FALSE)</f>
        <v>Member Bodies and Other Professional Organizations</v>
      </c>
      <c r="G4843" s="3">
        <f t="shared" si="160"/>
        <v>1</v>
      </c>
      <c r="H4843" s="3">
        <f t="shared" si="161"/>
        <v>0</v>
      </c>
    </row>
    <row r="4844" spans="1:8" x14ac:dyDescent="0.3">
      <c r="A4844" t="s">
        <v>27</v>
      </c>
      <c r="B4844" t="s">
        <v>229</v>
      </c>
      <c r="C4844" t="s">
        <v>233</v>
      </c>
      <c r="D4844" t="s">
        <v>155</v>
      </c>
      <c r="E4844" s="3" t="str">
        <f>VLOOKUP(A4844,Respondents!A:B,2,FALSE)</f>
        <v>Member Bodies and Other Professional Organizations</v>
      </c>
      <c r="F4844" s="3" t="str">
        <f>VLOOKUP(A4844,Respondents!A:C,3,FALSE)</f>
        <v>Member Bodies and Other Professional Organizations</v>
      </c>
      <c r="G4844" s="3">
        <f t="shared" si="160"/>
        <v>1</v>
      </c>
      <c r="H4844" s="3">
        <f t="shared" si="161"/>
        <v>0</v>
      </c>
    </row>
    <row r="4845" spans="1:8" x14ac:dyDescent="0.3">
      <c r="A4845" t="s">
        <v>27</v>
      </c>
      <c r="B4845" t="s">
        <v>229</v>
      </c>
      <c r="C4845" t="s">
        <v>234</v>
      </c>
      <c r="D4845" t="s">
        <v>155</v>
      </c>
      <c r="E4845" s="3" t="str">
        <f>VLOOKUP(A4845,Respondents!A:B,2,FALSE)</f>
        <v>Member Bodies and Other Professional Organizations</v>
      </c>
      <c r="F4845" s="3" t="str">
        <f>VLOOKUP(A4845,Respondents!A:C,3,FALSE)</f>
        <v>Member Bodies and Other Professional Organizations</v>
      </c>
      <c r="G4845" s="3">
        <f t="shared" si="160"/>
        <v>1</v>
      </c>
      <c r="H4845" s="3">
        <f t="shared" si="161"/>
        <v>0</v>
      </c>
    </row>
    <row r="4846" spans="1:8" x14ac:dyDescent="0.3">
      <c r="A4846" t="s">
        <v>27</v>
      </c>
      <c r="B4846" t="s">
        <v>229</v>
      </c>
      <c r="C4846" t="s">
        <v>235</v>
      </c>
      <c r="D4846" t="s">
        <v>159</v>
      </c>
      <c r="E4846" s="3" t="str">
        <f>VLOOKUP(A4846,Respondents!A:B,2,FALSE)</f>
        <v>Member Bodies and Other Professional Organizations</v>
      </c>
      <c r="F4846" s="3" t="str">
        <f>VLOOKUP(A4846,Respondents!A:C,3,FALSE)</f>
        <v>Member Bodies and Other Professional Organizations</v>
      </c>
      <c r="G4846" s="3">
        <f t="shared" si="160"/>
        <v>1</v>
      </c>
      <c r="H4846" s="3">
        <f t="shared" si="161"/>
        <v>1</v>
      </c>
    </row>
    <row r="4847" spans="1:8" x14ac:dyDescent="0.3">
      <c r="A4847" t="s">
        <v>27</v>
      </c>
      <c r="B4847" t="s">
        <v>229</v>
      </c>
      <c r="C4847" t="s">
        <v>316</v>
      </c>
      <c r="D4847" t="s">
        <v>155</v>
      </c>
      <c r="E4847" s="3" t="str">
        <f>VLOOKUP(A4847,Respondents!A:B,2,FALSE)</f>
        <v>Member Bodies and Other Professional Organizations</v>
      </c>
      <c r="F4847" s="3" t="str">
        <f>VLOOKUP(A4847,Respondents!A:C,3,FALSE)</f>
        <v>Member Bodies and Other Professional Organizations</v>
      </c>
      <c r="G4847" s="3">
        <f t="shared" si="160"/>
        <v>2</v>
      </c>
      <c r="H4847" s="3">
        <f t="shared" si="161"/>
        <v>0</v>
      </c>
    </row>
    <row r="4848" spans="1:8" x14ac:dyDescent="0.3">
      <c r="A4848" t="s">
        <v>27</v>
      </c>
      <c r="B4848" t="s">
        <v>229</v>
      </c>
      <c r="C4848" t="s">
        <v>317</v>
      </c>
      <c r="D4848" t="s">
        <v>155</v>
      </c>
      <c r="E4848" s="3" t="str">
        <f>VLOOKUP(A4848,Respondents!A:B,2,FALSE)</f>
        <v>Member Bodies and Other Professional Organizations</v>
      </c>
      <c r="F4848" s="3" t="str">
        <f>VLOOKUP(A4848,Respondents!A:C,3,FALSE)</f>
        <v>Member Bodies and Other Professional Organizations</v>
      </c>
      <c r="G4848" s="3">
        <f t="shared" si="160"/>
        <v>2</v>
      </c>
      <c r="H4848" s="3">
        <f t="shared" si="161"/>
        <v>0</v>
      </c>
    </row>
    <row r="4849" spans="1:8" x14ac:dyDescent="0.3">
      <c r="A4849" t="s">
        <v>27</v>
      </c>
      <c r="B4849" t="s">
        <v>229</v>
      </c>
      <c r="C4849" t="s">
        <v>272</v>
      </c>
      <c r="D4849" t="s">
        <v>155</v>
      </c>
      <c r="E4849" s="3" t="str">
        <f>VLOOKUP(A4849,Respondents!A:B,2,FALSE)</f>
        <v>Member Bodies and Other Professional Organizations</v>
      </c>
      <c r="F4849" s="3" t="str">
        <f>VLOOKUP(A4849,Respondents!A:C,3,FALSE)</f>
        <v>Member Bodies and Other Professional Organizations</v>
      </c>
      <c r="G4849" s="3">
        <f t="shared" si="160"/>
        <v>2</v>
      </c>
      <c r="H4849" s="3">
        <f t="shared" si="161"/>
        <v>0</v>
      </c>
    </row>
    <row r="4850" spans="1:8" x14ac:dyDescent="0.3">
      <c r="A4850" t="s">
        <v>27</v>
      </c>
      <c r="B4850" t="s">
        <v>236</v>
      </c>
      <c r="C4850" t="s">
        <v>237</v>
      </c>
      <c r="D4850" t="s">
        <v>155</v>
      </c>
      <c r="E4850" s="3" t="str">
        <f>VLOOKUP(A4850,Respondents!A:B,2,FALSE)</f>
        <v>Member Bodies and Other Professional Organizations</v>
      </c>
      <c r="F4850" s="3" t="str">
        <f>VLOOKUP(A4850,Respondents!A:C,3,FALSE)</f>
        <v>Member Bodies and Other Professional Organizations</v>
      </c>
      <c r="G4850" s="3">
        <f t="shared" si="160"/>
        <v>1</v>
      </c>
      <c r="H4850" s="3">
        <f t="shared" si="161"/>
        <v>0</v>
      </c>
    </row>
    <row r="4851" spans="1:8" x14ac:dyDescent="0.3">
      <c r="A4851" t="s">
        <v>27</v>
      </c>
      <c r="B4851" t="s">
        <v>236</v>
      </c>
      <c r="C4851" t="s">
        <v>238</v>
      </c>
      <c r="D4851" t="s">
        <v>155</v>
      </c>
      <c r="E4851" s="3" t="str">
        <f>VLOOKUP(A4851,Respondents!A:B,2,FALSE)</f>
        <v>Member Bodies and Other Professional Organizations</v>
      </c>
      <c r="F4851" s="3" t="str">
        <f>VLOOKUP(A4851,Respondents!A:C,3,FALSE)</f>
        <v>Member Bodies and Other Professional Organizations</v>
      </c>
      <c r="G4851" s="3">
        <f t="shared" si="160"/>
        <v>1</v>
      </c>
      <c r="H4851" s="3">
        <f t="shared" si="161"/>
        <v>0</v>
      </c>
    </row>
    <row r="4852" spans="1:8" x14ac:dyDescent="0.3">
      <c r="A4852" t="s">
        <v>27</v>
      </c>
      <c r="B4852" t="s">
        <v>236</v>
      </c>
      <c r="C4852" t="s">
        <v>239</v>
      </c>
      <c r="D4852" t="s">
        <v>155</v>
      </c>
      <c r="E4852" s="3" t="str">
        <f>VLOOKUP(A4852,Respondents!A:B,2,FALSE)</f>
        <v>Member Bodies and Other Professional Organizations</v>
      </c>
      <c r="F4852" s="3" t="str">
        <f>VLOOKUP(A4852,Respondents!A:C,3,FALSE)</f>
        <v>Member Bodies and Other Professional Organizations</v>
      </c>
      <c r="G4852" s="3">
        <f t="shared" si="160"/>
        <v>1</v>
      </c>
      <c r="H4852" s="3">
        <f t="shared" si="161"/>
        <v>0</v>
      </c>
    </row>
    <row r="4853" spans="1:8" x14ac:dyDescent="0.3">
      <c r="A4853" t="s">
        <v>27</v>
      </c>
      <c r="B4853" t="s">
        <v>236</v>
      </c>
      <c r="C4853" t="s">
        <v>240</v>
      </c>
      <c r="D4853" t="s">
        <v>155</v>
      </c>
      <c r="E4853" s="3" t="str">
        <f>VLOOKUP(A4853,Respondents!A:B,2,FALSE)</f>
        <v>Member Bodies and Other Professional Organizations</v>
      </c>
      <c r="F4853" s="3" t="str">
        <f>VLOOKUP(A4853,Respondents!A:C,3,FALSE)</f>
        <v>Member Bodies and Other Professional Organizations</v>
      </c>
      <c r="G4853" s="3">
        <f t="shared" si="160"/>
        <v>1</v>
      </c>
      <c r="H4853" s="3">
        <f t="shared" si="161"/>
        <v>0</v>
      </c>
    </row>
    <row r="4854" spans="1:8" x14ac:dyDescent="0.3">
      <c r="A4854" t="s">
        <v>27</v>
      </c>
      <c r="B4854" t="s">
        <v>236</v>
      </c>
      <c r="C4854" t="s">
        <v>241</v>
      </c>
      <c r="D4854" t="s">
        <v>155</v>
      </c>
      <c r="E4854" s="3" t="str">
        <f>VLOOKUP(A4854,Respondents!A:B,2,FALSE)</f>
        <v>Member Bodies and Other Professional Organizations</v>
      </c>
      <c r="F4854" s="3" t="str">
        <f>VLOOKUP(A4854,Respondents!A:C,3,FALSE)</f>
        <v>Member Bodies and Other Professional Organizations</v>
      </c>
      <c r="G4854" s="3">
        <f t="shared" si="160"/>
        <v>1</v>
      </c>
      <c r="H4854" s="3">
        <f t="shared" si="161"/>
        <v>0</v>
      </c>
    </row>
    <row r="4855" spans="1:8" x14ac:dyDescent="0.3">
      <c r="A4855" t="s">
        <v>27</v>
      </c>
      <c r="B4855" t="s">
        <v>236</v>
      </c>
      <c r="C4855" t="s">
        <v>242</v>
      </c>
      <c r="D4855" t="s">
        <v>159</v>
      </c>
      <c r="E4855" s="3" t="str">
        <f>VLOOKUP(A4855,Respondents!A:B,2,FALSE)</f>
        <v>Member Bodies and Other Professional Organizations</v>
      </c>
      <c r="F4855" s="3" t="str">
        <f>VLOOKUP(A4855,Respondents!A:C,3,FALSE)</f>
        <v>Member Bodies and Other Professional Organizations</v>
      </c>
      <c r="G4855" s="3">
        <f t="shared" si="160"/>
        <v>1</v>
      </c>
      <c r="H4855" s="3">
        <f t="shared" si="161"/>
        <v>1</v>
      </c>
    </row>
    <row r="4856" spans="1:8" x14ac:dyDescent="0.3">
      <c r="A4856" t="s">
        <v>27</v>
      </c>
      <c r="B4856" t="s">
        <v>236</v>
      </c>
      <c r="C4856" t="s">
        <v>318</v>
      </c>
      <c r="D4856" t="s">
        <v>155</v>
      </c>
      <c r="E4856" s="3" t="str">
        <f>VLOOKUP(A4856,Respondents!A:B,2,FALSE)</f>
        <v>Member Bodies and Other Professional Organizations</v>
      </c>
      <c r="F4856" s="3" t="str">
        <f>VLOOKUP(A4856,Respondents!A:C,3,FALSE)</f>
        <v>Member Bodies and Other Professional Organizations</v>
      </c>
      <c r="G4856" s="3">
        <f t="shared" si="160"/>
        <v>2</v>
      </c>
      <c r="H4856" s="3">
        <f t="shared" si="161"/>
        <v>0</v>
      </c>
    </row>
    <row r="4857" spans="1:8" x14ac:dyDescent="0.3">
      <c r="A4857" t="s">
        <v>27</v>
      </c>
      <c r="B4857" t="s">
        <v>236</v>
      </c>
      <c r="C4857" t="s">
        <v>383</v>
      </c>
      <c r="D4857" t="s">
        <v>155</v>
      </c>
      <c r="E4857" s="3" t="str">
        <f>VLOOKUP(A4857,Respondents!A:B,2,FALSE)</f>
        <v>Member Bodies and Other Professional Organizations</v>
      </c>
      <c r="F4857" s="3" t="str">
        <f>VLOOKUP(A4857,Respondents!A:C,3,FALSE)</f>
        <v>Member Bodies and Other Professional Organizations</v>
      </c>
      <c r="G4857" s="3">
        <f t="shared" si="160"/>
        <v>2</v>
      </c>
      <c r="H4857" s="3">
        <f t="shared" si="161"/>
        <v>0</v>
      </c>
    </row>
    <row r="4858" spans="1:8" x14ac:dyDescent="0.3">
      <c r="A4858" t="s">
        <v>27</v>
      </c>
      <c r="B4858" t="s">
        <v>236</v>
      </c>
      <c r="C4858" t="s">
        <v>384</v>
      </c>
      <c r="D4858" t="s">
        <v>155</v>
      </c>
      <c r="E4858" s="3" t="str">
        <f>VLOOKUP(A4858,Respondents!A:B,2,FALSE)</f>
        <v>Member Bodies and Other Professional Organizations</v>
      </c>
      <c r="F4858" s="3" t="str">
        <f>VLOOKUP(A4858,Respondents!A:C,3,FALSE)</f>
        <v>Member Bodies and Other Professional Organizations</v>
      </c>
      <c r="G4858" s="3">
        <f t="shared" si="160"/>
        <v>2</v>
      </c>
      <c r="H4858" s="3">
        <f t="shared" si="161"/>
        <v>0</v>
      </c>
    </row>
    <row r="4859" spans="1:8" x14ac:dyDescent="0.3">
      <c r="A4859" t="s">
        <v>27</v>
      </c>
      <c r="B4859" t="s">
        <v>236</v>
      </c>
      <c r="C4859" t="s">
        <v>319</v>
      </c>
      <c r="D4859" t="s">
        <v>155</v>
      </c>
      <c r="E4859" s="3" t="str">
        <f>VLOOKUP(A4859,Respondents!A:B,2,FALSE)</f>
        <v>Member Bodies and Other Professional Organizations</v>
      </c>
      <c r="F4859" s="3" t="str">
        <f>VLOOKUP(A4859,Respondents!A:C,3,FALSE)</f>
        <v>Member Bodies and Other Professional Organizations</v>
      </c>
      <c r="G4859" s="3">
        <f t="shared" si="160"/>
        <v>2</v>
      </c>
      <c r="H4859" s="3">
        <f t="shared" si="161"/>
        <v>0</v>
      </c>
    </row>
    <row r="4860" spans="1:8" x14ac:dyDescent="0.3">
      <c r="A4860" t="s">
        <v>27</v>
      </c>
      <c r="B4860" t="s">
        <v>277</v>
      </c>
      <c r="C4860" t="s">
        <v>278</v>
      </c>
      <c r="D4860" t="s">
        <v>155</v>
      </c>
      <c r="E4860" s="3" t="str">
        <f>VLOOKUP(A4860,Respondents!A:B,2,FALSE)</f>
        <v>Member Bodies and Other Professional Organizations</v>
      </c>
      <c r="F4860" s="3" t="str">
        <f>VLOOKUP(A4860,Respondents!A:C,3,FALSE)</f>
        <v>Member Bodies and Other Professional Organizations</v>
      </c>
      <c r="G4860" s="3">
        <f t="shared" si="160"/>
        <v>1</v>
      </c>
      <c r="H4860" s="3">
        <f t="shared" si="161"/>
        <v>0</v>
      </c>
    </row>
    <row r="4861" spans="1:8" x14ac:dyDescent="0.3">
      <c r="A4861" t="s">
        <v>27</v>
      </c>
      <c r="B4861" t="s">
        <v>277</v>
      </c>
      <c r="C4861" t="s">
        <v>279</v>
      </c>
      <c r="D4861" t="s">
        <v>155</v>
      </c>
      <c r="E4861" s="3" t="str">
        <f>VLOOKUP(A4861,Respondents!A:B,2,FALSE)</f>
        <v>Member Bodies and Other Professional Organizations</v>
      </c>
      <c r="F4861" s="3" t="str">
        <f>VLOOKUP(A4861,Respondents!A:C,3,FALSE)</f>
        <v>Member Bodies and Other Professional Organizations</v>
      </c>
      <c r="G4861" s="3">
        <f t="shared" si="160"/>
        <v>1</v>
      </c>
      <c r="H4861" s="3">
        <f t="shared" si="161"/>
        <v>0</v>
      </c>
    </row>
    <row r="4862" spans="1:8" x14ac:dyDescent="0.3">
      <c r="A4862" t="s">
        <v>27</v>
      </c>
      <c r="B4862" t="s">
        <v>277</v>
      </c>
      <c r="C4862" t="s">
        <v>280</v>
      </c>
      <c r="D4862" t="s">
        <v>155</v>
      </c>
      <c r="E4862" s="3" t="str">
        <f>VLOOKUP(A4862,Respondents!A:B,2,FALSE)</f>
        <v>Member Bodies and Other Professional Organizations</v>
      </c>
      <c r="F4862" s="3" t="str">
        <f>VLOOKUP(A4862,Respondents!A:C,3,FALSE)</f>
        <v>Member Bodies and Other Professional Organizations</v>
      </c>
      <c r="G4862" s="3">
        <f t="shared" si="160"/>
        <v>1</v>
      </c>
      <c r="H4862" s="3">
        <f t="shared" si="161"/>
        <v>0</v>
      </c>
    </row>
    <row r="4863" spans="1:8" x14ac:dyDescent="0.3">
      <c r="A4863" t="s">
        <v>27</v>
      </c>
      <c r="B4863" t="s">
        <v>277</v>
      </c>
      <c r="C4863" t="s">
        <v>281</v>
      </c>
      <c r="D4863" t="s">
        <v>159</v>
      </c>
      <c r="E4863" s="3" t="str">
        <f>VLOOKUP(A4863,Respondents!A:B,2,FALSE)</f>
        <v>Member Bodies and Other Professional Organizations</v>
      </c>
      <c r="F4863" s="3" t="str">
        <f>VLOOKUP(A4863,Respondents!A:C,3,FALSE)</f>
        <v>Member Bodies and Other Professional Organizations</v>
      </c>
      <c r="G4863" s="3">
        <f t="shared" si="160"/>
        <v>1</v>
      </c>
      <c r="H4863" s="3">
        <f t="shared" si="161"/>
        <v>1</v>
      </c>
    </row>
    <row r="4864" spans="1:8" x14ac:dyDescent="0.3">
      <c r="A4864" t="s">
        <v>27</v>
      </c>
      <c r="B4864" t="s">
        <v>277</v>
      </c>
      <c r="C4864" t="s">
        <v>282</v>
      </c>
      <c r="D4864" t="s">
        <v>155</v>
      </c>
      <c r="E4864" s="3" t="str">
        <f>VLOOKUP(A4864,Respondents!A:B,2,FALSE)</f>
        <v>Member Bodies and Other Professional Organizations</v>
      </c>
      <c r="F4864" s="3" t="str">
        <f>VLOOKUP(A4864,Respondents!A:C,3,FALSE)</f>
        <v>Member Bodies and Other Professional Organizations</v>
      </c>
      <c r="G4864" s="3">
        <f t="shared" si="160"/>
        <v>1</v>
      </c>
      <c r="H4864" s="3">
        <f t="shared" si="161"/>
        <v>0</v>
      </c>
    </row>
    <row r="4865" spans="1:8" x14ac:dyDescent="0.3">
      <c r="A4865" t="s">
        <v>27</v>
      </c>
      <c r="B4865" t="s">
        <v>277</v>
      </c>
      <c r="C4865" t="s">
        <v>283</v>
      </c>
      <c r="D4865" t="s">
        <v>155</v>
      </c>
      <c r="E4865" s="3" t="str">
        <f>VLOOKUP(A4865,Respondents!A:B,2,FALSE)</f>
        <v>Member Bodies and Other Professional Organizations</v>
      </c>
      <c r="F4865" s="3" t="str">
        <f>VLOOKUP(A4865,Respondents!A:C,3,FALSE)</f>
        <v>Member Bodies and Other Professional Organizations</v>
      </c>
      <c r="G4865" s="3">
        <f t="shared" si="160"/>
        <v>1</v>
      </c>
      <c r="H4865" s="3">
        <f t="shared" si="161"/>
        <v>0</v>
      </c>
    </row>
    <row r="4866" spans="1:8" x14ac:dyDescent="0.3">
      <c r="A4866" t="s">
        <v>27</v>
      </c>
      <c r="B4866" t="s">
        <v>277</v>
      </c>
      <c r="C4866" t="s">
        <v>385</v>
      </c>
      <c r="D4866" t="s">
        <v>155</v>
      </c>
      <c r="E4866" s="3" t="str">
        <f>VLOOKUP(A4866,Respondents!A:B,2,FALSE)</f>
        <v>Member Bodies and Other Professional Organizations</v>
      </c>
      <c r="F4866" s="3" t="str">
        <f>VLOOKUP(A4866,Respondents!A:C,3,FALSE)</f>
        <v>Member Bodies and Other Professional Organizations</v>
      </c>
      <c r="G4866" s="3">
        <f t="shared" si="160"/>
        <v>2</v>
      </c>
      <c r="H4866" s="3">
        <f t="shared" si="161"/>
        <v>0</v>
      </c>
    </row>
    <row r="4867" spans="1:8" x14ac:dyDescent="0.3">
      <c r="A4867" t="s">
        <v>27</v>
      </c>
      <c r="B4867" t="s">
        <v>277</v>
      </c>
      <c r="C4867" t="s">
        <v>320</v>
      </c>
      <c r="D4867" t="s">
        <v>155</v>
      </c>
      <c r="E4867" s="3" t="str">
        <f>VLOOKUP(A4867,Respondents!A:B,2,FALSE)</f>
        <v>Member Bodies and Other Professional Organizations</v>
      </c>
      <c r="F4867" s="3" t="str">
        <f>VLOOKUP(A4867,Respondents!A:C,3,FALSE)</f>
        <v>Member Bodies and Other Professional Organizations</v>
      </c>
      <c r="G4867" s="3">
        <f t="shared" si="160"/>
        <v>2</v>
      </c>
      <c r="H4867" s="3">
        <f t="shared" si="161"/>
        <v>0</v>
      </c>
    </row>
    <row r="4868" spans="1:8" x14ac:dyDescent="0.3">
      <c r="A4868" t="s">
        <v>27</v>
      </c>
      <c r="B4868" t="s">
        <v>277</v>
      </c>
      <c r="C4868" t="s">
        <v>321</v>
      </c>
      <c r="D4868" t="s">
        <v>159</v>
      </c>
      <c r="E4868" s="3" t="str">
        <f>VLOOKUP(A4868,Respondents!A:B,2,FALSE)</f>
        <v>Member Bodies and Other Professional Organizations</v>
      </c>
      <c r="F4868" s="3" t="str">
        <f>VLOOKUP(A4868,Respondents!A:C,3,FALSE)</f>
        <v>Member Bodies and Other Professional Organizations</v>
      </c>
      <c r="G4868" s="3">
        <f t="shared" si="160"/>
        <v>2</v>
      </c>
      <c r="H4868" s="3">
        <f t="shared" si="161"/>
        <v>1</v>
      </c>
    </row>
    <row r="4869" spans="1:8" x14ac:dyDescent="0.3">
      <c r="A4869" t="s">
        <v>27</v>
      </c>
      <c r="B4869" t="s">
        <v>277</v>
      </c>
      <c r="C4869" t="s">
        <v>322</v>
      </c>
      <c r="D4869" t="s">
        <v>155</v>
      </c>
      <c r="E4869" s="3" t="str">
        <f>VLOOKUP(A4869,Respondents!A:B,2,FALSE)</f>
        <v>Member Bodies and Other Professional Organizations</v>
      </c>
      <c r="F4869" s="3" t="str">
        <f>VLOOKUP(A4869,Respondents!A:C,3,FALSE)</f>
        <v>Member Bodies and Other Professional Organizations</v>
      </c>
      <c r="G4869" s="3">
        <f t="shared" si="160"/>
        <v>2</v>
      </c>
      <c r="H4869" s="3">
        <f t="shared" si="161"/>
        <v>0</v>
      </c>
    </row>
    <row r="4870" spans="1:8" x14ac:dyDescent="0.3">
      <c r="A4870" t="s">
        <v>27</v>
      </c>
      <c r="B4870" t="s">
        <v>266</v>
      </c>
      <c r="C4870" t="s">
        <v>284</v>
      </c>
      <c r="D4870" t="s">
        <v>159</v>
      </c>
      <c r="E4870" s="3" t="str">
        <f>VLOOKUP(A4870,Respondents!A:B,2,FALSE)</f>
        <v>Member Bodies and Other Professional Organizations</v>
      </c>
      <c r="F4870" s="3" t="str">
        <f>VLOOKUP(A4870,Respondents!A:C,3,FALSE)</f>
        <v>Member Bodies and Other Professional Organizations</v>
      </c>
      <c r="G4870" s="3">
        <f t="shared" si="160"/>
        <v>1</v>
      </c>
      <c r="H4870" s="3">
        <f t="shared" si="161"/>
        <v>1</v>
      </c>
    </row>
    <row r="4871" spans="1:8" x14ac:dyDescent="0.3">
      <c r="A4871" t="s">
        <v>27</v>
      </c>
      <c r="B4871" t="s">
        <v>266</v>
      </c>
      <c r="C4871" t="s">
        <v>285</v>
      </c>
      <c r="D4871" t="s">
        <v>155</v>
      </c>
      <c r="E4871" s="3" t="str">
        <f>VLOOKUP(A4871,Respondents!A:B,2,FALSE)</f>
        <v>Member Bodies and Other Professional Organizations</v>
      </c>
      <c r="F4871" s="3" t="str">
        <f>VLOOKUP(A4871,Respondents!A:C,3,FALSE)</f>
        <v>Member Bodies and Other Professional Organizations</v>
      </c>
      <c r="G4871" s="3">
        <f t="shared" si="160"/>
        <v>1</v>
      </c>
      <c r="H4871" s="3">
        <f t="shared" si="161"/>
        <v>0</v>
      </c>
    </row>
    <row r="4872" spans="1:8" x14ac:dyDescent="0.3">
      <c r="A4872" t="s">
        <v>27</v>
      </c>
      <c r="B4872" t="s">
        <v>266</v>
      </c>
      <c r="C4872" t="s">
        <v>323</v>
      </c>
      <c r="D4872" t="s">
        <v>155</v>
      </c>
      <c r="E4872" s="3" t="str">
        <f>VLOOKUP(A4872,Respondents!A:B,2,FALSE)</f>
        <v>Member Bodies and Other Professional Organizations</v>
      </c>
      <c r="F4872" s="3" t="str">
        <f>VLOOKUP(A4872,Respondents!A:C,3,FALSE)</f>
        <v>Member Bodies and Other Professional Organizations</v>
      </c>
      <c r="G4872" s="3">
        <f t="shared" si="160"/>
        <v>2</v>
      </c>
      <c r="H4872" s="3">
        <f t="shared" si="161"/>
        <v>0</v>
      </c>
    </row>
    <row r="4873" spans="1:8" x14ac:dyDescent="0.3">
      <c r="A4873" t="s">
        <v>27</v>
      </c>
      <c r="B4873" t="s">
        <v>266</v>
      </c>
      <c r="C4873" t="s">
        <v>324</v>
      </c>
      <c r="D4873" t="s">
        <v>155</v>
      </c>
      <c r="E4873" s="3" t="str">
        <f>VLOOKUP(A4873,Respondents!A:B,2,FALSE)</f>
        <v>Member Bodies and Other Professional Organizations</v>
      </c>
      <c r="F4873" s="3" t="str">
        <f>VLOOKUP(A4873,Respondents!A:C,3,FALSE)</f>
        <v>Member Bodies and Other Professional Organizations</v>
      </c>
      <c r="G4873" s="3">
        <f t="shared" si="160"/>
        <v>2</v>
      </c>
      <c r="H4873" s="3">
        <f t="shared" si="161"/>
        <v>0</v>
      </c>
    </row>
    <row r="4874" spans="1:8" x14ac:dyDescent="0.3">
      <c r="A4874" t="s">
        <v>27</v>
      </c>
      <c r="B4874" t="s">
        <v>266</v>
      </c>
      <c r="C4874" t="s">
        <v>325</v>
      </c>
      <c r="D4874" t="s">
        <v>159</v>
      </c>
      <c r="E4874" s="3" t="str">
        <f>VLOOKUP(A4874,Respondents!A:B,2,FALSE)</f>
        <v>Member Bodies and Other Professional Organizations</v>
      </c>
      <c r="F4874" s="3" t="str">
        <f>VLOOKUP(A4874,Respondents!A:C,3,FALSE)</f>
        <v>Member Bodies and Other Professional Organizations</v>
      </c>
      <c r="G4874" s="3">
        <f t="shared" si="160"/>
        <v>2</v>
      </c>
      <c r="H4874" s="3">
        <f t="shared" si="161"/>
        <v>1</v>
      </c>
    </row>
    <row r="4875" spans="1:8" x14ac:dyDescent="0.3">
      <c r="A4875" t="s">
        <v>27</v>
      </c>
      <c r="B4875" t="s">
        <v>266</v>
      </c>
      <c r="C4875" t="s">
        <v>326</v>
      </c>
      <c r="D4875" t="s">
        <v>155</v>
      </c>
      <c r="E4875" s="3" t="str">
        <f>VLOOKUP(A4875,Respondents!A:B,2,FALSE)</f>
        <v>Member Bodies and Other Professional Organizations</v>
      </c>
      <c r="F4875" s="3" t="str">
        <f>VLOOKUP(A4875,Respondents!A:C,3,FALSE)</f>
        <v>Member Bodies and Other Professional Organizations</v>
      </c>
      <c r="G4875" s="3">
        <f t="shared" si="160"/>
        <v>2</v>
      </c>
      <c r="H4875" s="3">
        <f t="shared" si="161"/>
        <v>0</v>
      </c>
    </row>
    <row r="4876" spans="1:8" x14ac:dyDescent="0.3">
      <c r="A4876" t="s">
        <v>27</v>
      </c>
      <c r="B4876" t="s">
        <v>266</v>
      </c>
      <c r="C4876" t="s">
        <v>327</v>
      </c>
      <c r="D4876" t="s">
        <v>155</v>
      </c>
      <c r="E4876" s="3" t="str">
        <f>VLOOKUP(A4876,Respondents!A:B,2,FALSE)</f>
        <v>Member Bodies and Other Professional Organizations</v>
      </c>
      <c r="F4876" s="3" t="str">
        <f>VLOOKUP(A4876,Respondents!A:C,3,FALSE)</f>
        <v>Member Bodies and Other Professional Organizations</v>
      </c>
      <c r="G4876" s="3">
        <f t="shared" si="160"/>
        <v>2</v>
      </c>
      <c r="H4876" s="3">
        <f t="shared" si="161"/>
        <v>0</v>
      </c>
    </row>
    <row r="4877" spans="1:8" x14ac:dyDescent="0.3">
      <c r="A4877" t="s">
        <v>27</v>
      </c>
      <c r="B4877" t="s">
        <v>266</v>
      </c>
      <c r="C4877" t="s">
        <v>328</v>
      </c>
      <c r="D4877" t="s">
        <v>155</v>
      </c>
      <c r="E4877" s="3" t="str">
        <f>VLOOKUP(A4877,Respondents!A:B,2,FALSE)</f>
        <v>Member Bodies and Other Professional Organizations</v>
      </c>
      <c r="F4877" s="3" t="str">
        <f>VLOOKUP(A4877,Respondents!A:C,3,FALSE)</f>
        <v>Member Bodies and Other Professional Organizations</v>
      </c>
      <c r="G4877" s="3">
        <f t="shared" si="160"/>
        <v>2</v>
      </c>
      <c r="H4877" s="3">
        <f t="shared" si="161"/>
        <v>0</v>
      </c>
    </row>
    <row r="4878" spans="1:8" x14ac:dyDescent="0.3">
      <c r="A4878" t="s">
        <v>95</v>
      </c>
      <c r="B4878" t="s">
        <v>153</v>
      </c>
      <c r="C4878" t="s">
        <v>154</v>
      </c>
      <c r="D4878" t="s">
        <v>155</v>
      </c>
      <c r="E4878" s="3" t="str">
        <f>VLOOKUP(A4878,Respondents!A:B,2,FALSE)</f>
        <v>Regulators and Audit Oversight Authorities</v>
      </c>
      <c r="F4878" s="3" t="str">
        <f>VLOOKUP(A4878,Respondents!A:C,3,FALSE)</f>
        <v>Regulators and Audit Oversight Authorities</v>
      </c>
      <c r="G4878" s="3">
        <f t="shared" si="160"/>
        <v>1</v>
      </c>
      <c r="H4878" s="3">
        <f t="shared" si="161"/>
        <v>0</v>
      </c>
    </row>
    <row r="4879" spans="1:8" x14ac:dyDescent="0.3">
      <c r="A4879" t="s">
        <v>95</v>
      </c>
      <c r="B4879" t="s">
        <v>153</v>
      </c>
      <c r="C4879" t="s">
        <v>156</v>
      </c>
      <c r="D4879" t="s">
        <v>155</v>
      </c>
      <c r="E4879" s="3" t="str">
        <f>VLOOKUP(A4879,Respondents!A:B,2,FALSE)</f>
        <v>Regulators and Audit Oversight Authorities</v>
      </c>
      <c r="F4879" s="3" t="str">
        <f>VLOOKUP(A4879,Respondents!A:C,3,FALSE)</f>
        <v>Regulators and Audit Oversight Authorities</v>
      </c>
      <c r="G4879" s="3">
        <f t="shared" si="160"/>
        <v>1</v>
      </c>
      <c r="H4879" s="3">
        <f t="shared" si="161"/>
        <v>0</v>
      </c>
    </row>
    <row r="4880" spans="1:8" x14ac:dyDescent="0.3">
      <c r="A4880" t="s">
        <v>95</v>
      </c>
      <c r="B4880" t="s">
        <v>153</v>
      </c>
      <c r="C4880" t="s">
        <v>157</v>
      </c>
      <c r="D4880" t="s">
        <v>155</v>
      </c>
      <c r="E4880" s="3" t="str">
        <f>VLOOKUP(A4880,Respondents!A:B,2,FALSE)</f>
        <v>Regulators and Audit Oversight Authorities</v>
      </c>
      <c r="F4880" s="3" t="str">
        <f>VLOOKUP(A4880,Respondents!A:C,3,FALSE)</f>
        <v>Regulators and Audit Oversight Authorities</v>
      </c>
      <c r="G4880" s="3">
        <f t="shared" si="160"/>
        <v>1</v>
      </c>
      <c r="H4880" s="3">
        <f t="shared" si="161"/>
        <v>0</v>
      </c>
    </row>
    <row r="4881" spans="1:8" x14ac:dyDescent="0.3">
      <c r="A4881" t="s">
        <v>95</v>
      </c>
      <c r="B4881" t="s">
        <v>153</v>
      </c>
      <c r="C4881" t="s">
        <v>158</v>
      </c>
      <c r="D4881" t="s">
        <v>155</v>
      </c>
      <c r="E4881" s="3" t="str">
        <f>VLOOKUP(A4881,Respondents!A:B,2,FALSE)</f>
        <v>Regulators and Audit Oversight Authorities</v>
      </c>
      <c r="F4881" s="3" t="str">
        <f>VLOOKUP(A4881,Respondents!A:C,3,FALSE)</f>
        <v>Regulators and Audit Oversight Authorities</v>
      </c>
      <c r="G4881" s="3">
        <f t="shared" si="160"/>
        <v>1</v>
      </c>
      <c r="H4881" s="3">
        <f t="shared" si="161"/>
        <v>0</v>
      </c>
    </row>
    <row r="4882" spans="1:8" x14ac:dyDescent="0.3">
      <c r="A4882" t="s">
        <v>95</v>
      </c>
      <c r="B4882" t="s">
        <v>153</v>
      </c>
      <c r="C4882" t="s">
        <v>160</v>
      </c>
      <c r="D4882" t="s">
        <v>155</v>
      </c>
      <c r="E4882" s="3" t="str">
        <f>VLOOKUP(A4882,Respondents!A:B,2,FALSE)</f>
        <v>Regulators and Audit Oversight Authorities</v>
      </c>
      <c r="F4882" s="3" t="str">
        <f>VLOOKUP(A4882,Respondents!A:C,3,FALSE)</f>
        <v>Regulators and Audit Oversight Authorities</v>
      </c>
      <c r="G4882" s="3">
        <f t="shared" si="160"/>
        <v>1</v>
      </c>
      <c r="H4882" s="3">
        <f t="shared" si="161"/>
        <v>0</v>
      </c>
    </row>
    <row r="4883" spans="1:8" x14ac:dyDescent="0.3">
      <c r="A4883" t="s">
        <v>95</v>
      </c>
      <c r="B4883" t="s">
        <v>153</v>
      </c>
      <c r="C4883" t="s">
        <v>161</v>
      </c>
      <c r="D4883" t="s">
        <v>159</v>
      </c>
      <c r="E4883" s="3" t="str">
        <f>VLOOKUP(A4883,Respondents!A:B,2,FALSE)</f>
        <v>Regulators and Audit Oversight Authorities</v>
      </c>
      <c r="F4883" s="3" t="str">
        <f>VLOOKUP(A4883,Respondents!A:C,3,FALSE)</f>
        <v>Regulators and Audit Oversight Authorities</v>
      </c>
      <c r="G4883" s="3">
        <f t="shared" si="160"/>
        <v>1</v>
      </c>
      <c r="H4883" s="3">
        <f t="shared" si="161"/>
        <v>1</v>
      </c>
    </row>
    <row r="4884" spans="1:8" x14ac:dyDescent="0.3">
      <c r="A4884" t="s">
        <v>95</v>
      </c>
      <c r="B4884" t="s">
        <v>153</v>
      </c>
      <c r="C4884" t="s">
        <v>300</v>
      </c>
      <c r="D4884" t="s">
        <v>155</v>
      </c>
      <c r="E4884" s="3" t="str">
        <f>VLOOKUP(A4884,Respondents!A:B,2,FALSE)</f>
        <v>Regulators and Audit Oversight Authorities</v>
      </c>
      <c r="F4884" s="3" t="str">
        <f>VLOOKUP(A4884,Respondents!A:C,3,FALSE)</f>
        <v>Regulators and Audit Oversight Authorities</v>
      </c>
      <c r="G4884" s="3">
        <f t="shared" si="160"/>
        <v>2</v>
      </c>
      <c r="H4884" s="3">
        <f t="shared" si="161"/>
        <v>0</v>
      </c>
    </row>
    <row r="4885" spans="1:8" x14ac:dyDescent="0.3">
      <c r="A4885" t="s">
        <v>95</v>
      </c>
      <c r="B4885" t="s">
        <v>153</v>
      </c>
      <c r="C4885" t="s">
        <v>301</v>
      </c>
      <c r="D4885" t="s">
        <v>155</v>
      </c>
      <c r="E4885" s="3" t="str">
        <f>VLOOKUP(A4885,Respondents!A:B,2,FALSE)</f>
        <v>Regulators and Audit Oversight Authorities</v>
      </c>
      <c r="F4885" s="3" t="str">
        <f>VLOOKUP(A4885,Respondents!A:C,3,FALSE)</f>
        <v>Regulators and Audit Oversight Authorities</v>
      </c>
      <c r="G4885" s="3">
        <f t="shared" si="160"/>
        <v>2</v>
      </c>
      <c r="H4885" s="3">
        <f t="shared" si="161"/>
        <v>0</v>
      </c>
    </row>
    <row r="4886" spans="1:8" x14ac:dyDescent="0.3">
      <c r="A4886" t="s">
        <v>95</v>
      </c>
      <c r="B4886" t="s">
        <v>153</v>
      </c>
      <c r="C4886" t="s">
        <v>302</v>
      </c>
      <c r="D4886" t="s">
        <v>155</v>
      </c>
      <c r="E4886" s="3" t="str">
        <f>VLOOKUP(A4886,Respondents!A:B,2,FALSE)</f>
        <v>Regulators and Audit Oversight Authorities</v>
      </c>
      <c r="F4886" s="3" t="str">
        <f>VLOOKUP(A4886,Respondents!A:C,3,FALSE)</f>
        <v>Regulators and Audit Oversight Authorities</v>
      </c>
      <c r="G4886" s="3">
        <f t="shared" si="160"/>
        <v>2</v>
      </c>
      <c r="H4886" s="3">
        <f t="shared" si="161"/>
        <v>0</v>
      </c>
    </row>
    <row r="4887" spans="1:8" x14ac:dyDescent="0.3">
      <c r="A4887" t="s">
        <v>95</v>
      </c>
      <c r="B4887" t="s">
        <v>153</v>
      </c>
      <c r="C4887" t="s">
        <v>303</v>
      </c>
      <c r="D4887" t="s">
        <v>155</v>
      </c>
      <c r="E4887" s="3" t="str">
        <f>VLOOKUP(A4887,Respondents!A:B,2,FALSE)</f>
        <v>Regulators and Audit Oversight Authorities</v>
      </c>
      <c r="F4887" s="3" t="str">
        <f>VLOOKUP(A4887,Respondents!A:C,3,FALSE)</f>
        <v>Regulators and Audit Oversight Authorities</v>
      </c>
      <c r="G4887" s="3">
        <f t="shared" ref="G4887:G4950" si="162">IF(LEN(C4887)-LEN(SUBSTITUTE(C4887,".",""))&lt;=1,1,2)</f>
        <v>2</v>
      </c>
      <c r="H4887" s="3">
        <f t="shared" ref="H4887:H4950" si="163">IF(D4887="Yes",1,0)</f>
        <v>0</v>
      </c>
    </row>
    <row r="4888" spans="1:8" x14ac:dyDescent="0.3">
      <c r="A4888" t="s">
        <v>95</v>
      </c>
      <c r="B4888" t="s">
        <v>153</v>
      </c>
      <c r="C4888" t="s">
        <v>304</v>
      </c>
      <c r="D4888" t="s">
        <v>155</v>
      </c>
      <c r="E4888" s="3" t="str">
        <f>VLOOKUP(A4888,Respondents!A:B,2,FALSE)</f>
        <v>Regulators and Audit Oversight Authorities</v>
      </c>
      <c r="F4888" s="3" t="str">
        <f>VLOOKUP(A4888,Respondents!A:C,3,FALSE)</f>
        <v>Regulators and Audit Oversight Authorities</v>
      </c>
      <c r="G4888" s="3">
        <f t="shared" si="162"/>
        <v>2</v>
      </c>
      <c r="H4888" s="3">
        <f t="shared" si="163"/>
        <v>0</v>
      </c>
    </row>
    <row r="4889" spans="1:8" x14ac:dyDescent="0.3">
      <c r="A4889" t="s">
        <v>95</v>
      </c>
      <c r="B4889" t="s">
        <v>180</v>
      </c>
      <c r="C4889" t="s">
        <v>181</v>
      </c>
      <c r="D4889" t="s">
        <v>155</v>
      </c>
      <c r="E4889" s="3" t="str">
        <f>VLOOKUP(A4889,Respondents!A:B,2,FALSE)</f>
        <v>Regulators and Audit Oversight Authorities</v>
      </c>
      <c r="F4889" s="3" t="str">
        <f>VLOOKUP(A4889,Respondents!A:C,3,FALSE)</f>
        <v>Regulators and Audit Oversight Authorities</v>
      </c>
      <c r="G4889" s="3">
        <f t="shared" si="162"/>
        <v>1</v>
      </c>
      <c r="H4889" s="3">
        <f t="shared" si="163"/>
        <v>0</v>
      </c>
    </row>
    <row r="4890" spans="1:8" x14ac:dyDescent="0.3">
      <c r="A4890" t="s">
        <v>95</v>
      </c>
      <c r="B4890" t="s">
        <v>180</v>
      </c>
      <c r="C4890" t="s">
        <v>182</v>
      </c>
      <c r="D4890" t="s">
        <v>155</v>
      </c>
      <c r="E4890" s="3" t="str">
        <f>VLOOKUP(A4890,Respondents!A:B,2,FALSE)</f>
        <v>Regulators and Audit Oversight Authorities</v>
      </c>
      <c r="F4890" s="3" t="str">
        <f>VLOOKUP(A4890,Respondents!A:C,3,FALSE)</f>
        <v>Regulators and Audit Oversight Authorities</v>
      </c>
      <c r="G4890" s="3">
        <f t="shared" si="162"/>
        <v>1</v>
      </c>
      <c r="H4890" s="3">
        <f t="shared" si="163"/>
        <v>0</v>
      </c>
    </row>
    <row r="4891" spans="1:8" x14ac:dyDescent="0.3">
      <c r="A4891" t="s">
        <v>95</v>
      </c>
      <c r="B4891" t="s">
        <v>180</v>
      </c>
      <c r="C4891" t="s">
        <v>183</v>
      </c>
      <c r="D4891" t="s">
        <v>155</v>
      </c>
      <c r="E4891" s="3" t="str">
        <f>VLOOKUP(A4891,Respondents!A:B,2,FALSE)</f>
        <v>Regulators and Audit Oversight Authorities</v>
      </c>
      <c r="F4891" s="3" t="str">
        <f>VLOOKUP(A4891,Respondents!A:C,3,FALSE)</f>
        <v>Regulators and Audit Oversight Authorities</v>
      </c>
      <c r="G4891" s="3">
        <f t="shared" si="162"/>
        <v>1</v>
      </c>
      <c r="H4891" s="3">
        <f t="shared" si="163"/>
        <v>0</v>
      </c>
    </row>
    <row r="4892" spans="1:8" x14ac:dyDescent="0.3">
      <c r="A4892" t="s">
        <v>95</v>
      </c>
      <c r="B4892" t="s">
        <v>180</v>
      </c>
      <c r="C4892" t="s">
        <v>184</v>
      </c>
      <c r="D4892" t="s">
        <v>155</v>
      </c>
      <c r="E4892" s="3" t="str">
        <f>VLOOKUP(A4892,Respondents!A:B,2,FALSE)</f>
        <v>Regulators and Audit Oversight Authorities</v>
      </c>
      <c r="F4892" s="3" t="str">
        <f>VLOOKUP(A4892,Respondents!A:C,3,FALSE)</f>
        <v>Regulators and Audit Oversight Authorities</v>
      </c>
      <c r="G4892" s="3">
        <f t="shared" si="162"/>
        <v>1</v>
      </c>
      <c r="H4892" s="3">
        <f t="shared" si="163"/>
        <v>0</v>
      </c>
    </row>
    <row r="4893" spans="1:8" x14ac:dyDescent="0.3">
      <c r="A4893" t="s">
        <v>95</v>
      </c>
      <c r="B4893" t="s">
        <v>180</v>
      </c>
      <c r="C4893" t="s">
        <v>185</v>
      </c>
      <c r="D4893" t="s">
        <v>155</v>
      </c>
      <c r="E4893" s="3" t="str">
        <f>VLOOKUP(A4893,Respondents!A:B,2,FALSE)</f>
        <v>Regulators and Audit Oversight Authorities</v>
      </c>
      <c r="F4893" s="3" t="str">
        <f>VLOOKUP(A4893,Respondents!A:C,3,FALSE)</f>
        <v>Regulators and Audit Oversight Authorities</v>
      </c>
      <c r="G4893" s="3">
        <f t="shared" si="162"/>
        <v>1</v>
      </c>
      <c r="H4893" s="3">
        <f t="shared" si="163"/>
        <v>0</v>
      </c>
    </row>
    <row r="4894" spans="1:8" x14ac:dyDescent="0.3">
      <c r="A4894" t="s">
        <v>95</v>
      </c>
      <c r="B4894" t="s">
        <v>180</v>
      </c>
      <c r="C4894" t="s">
        <v>186</v>
      </c>
      <c r="D4894" t="s">
        <v>159</v>
      </c>
      <c r="E4894" s="3" t="str">
        <f>VLOOKUP(A4894,Respondents!A:B,2,FALSE)</f>
        <v>Regulators and Audit Oversight Authorities</v>
      </c>
      <c r="F4894" s="3" t="str">
        <f>VLOOKUP(A4894,Respondents!A:C,3,FALSE)</f>
        <v>Regulators and Audit Oversight Authorities</v>
      </c>
      <c r="G4894" s="3">
        <f t="shared" si="162"/>
        <v>1</v>
      </c>
      <c r="H4894" s="3">
        <f t="shared" si="163"/>
        <v>1</v>
      </c>
    </row>
    <row r="4895" spans="1:8" x14ac:dyDescent="0.3">
      <c r="A4895" t="s">
        <v>95</v>
      </c>
      <c r="B4895" t="s">
        <v>180</v>
      </c>
      <c r="C4895" t="s">
        <v>305</v>
      </c>
      <c r="D4895" t="s">
        <v>155</v>
      </c>
      <c r="E4895" s="3" t="str">
        <f>VLOOKUP(A4895,Respondents!A:B,2,FALSE)</f>
        <v>Regulators and Audit Oversight Authorities</v>
      </c>
      <c r="F4895" s="3" t="str">
        <f>VLOOKUP(A4895,Respondents!A:C,3,FALSE)</f>
        <v>Regulators and Audit Oversight Authorities</v>
      </c>
      <c r="G4895" s="3">
        <f t="shared" si="162"/>
        <v>2</v>
      </c>
      <c r="H4895" s="3">
        <f t="shared" si="163"/>
        <v>0</v>
      </c>
    </row>
    <row r="4896" spans="1:8" x14ac:dyDescent="0.3">
      <c r="A4896" t="s">
        <v>95</v>
      </c>
      <c r="B4896" t="s">
        <v>180</v>
      </c>
      <c r="C4896" t="s">
        <v>306</v>
      </c>
      <c r="D4896" t="s">
        <v>155</v>
      </c>
      <c r="E4896" s="3" t="str">
        <f>VLOOKUP(A4896,Respondents!A:B,2,FALSE)</f>
        <v>Regulators and Audit Oversight Authorities</v>
      </c>
      <c r="F4896" s="3" t="str">
        <f>VLOOKUP(A4896,Respondents!A:C,3,FALSE)</f>
        <v>Regulators and Audit Oversight Authorities</v>
      </c>
      <c r="G4896" s="3">
        <f t="shared" si="162"/>
        <v>2</v>
      </c>
      <c r="H4896" s="3">
        <f t="shared" si="163"/>
        <v>0</v>
      </c>
    </row>
    <row r="4897" spans="1:8" x14ac:dyDescent="0.3">
      <c r="A4897" t="s">
        <v>95</v>
      </c>
      <c r="B4897" t="s">
        <v>180</v>
      </c>
      <c r="C4897" t="s">
        <v>307</v>
      </c>
      <c r="D4897" t="s">
        <v>155</v>
      </c>
      <c r="E4897" s="3" t="str">
        <f>VLOOKUP(A4897,Respondents!A:B,2,FALSE)</f>
        <v>Regulators and Audit Oversight Authorities</v>
      </c>
      <c r="F4897" s="3" t="str">
        <f>VLOOKUP(A4897,Respondents!A:C,3,FALSE)</f>
        <v>Regulators and Audit Oversight Authorities</v>
      </c>
      <c r="G4897" s="3">
        <f t="shared" si="162"/>
        <v>2</v>
      </c>
      <c r="H4897" s="3">
        <f t="shared" si="163"/>
        <v>0</v>
      </c>
    </row>
    <row r="4898" spans="1:8" x14ac:dyDescent="0.3">
      <c r="A4898" t="s">
        <v>95</v>
      </c>
      <c r="B4898" t="s">
        <v>180</v>
      </c>
      <c r="C4898" t="s">
        <v>308</v>
      </c>
      <c r="D4898" t="s">
        <v>155</v>
      </c>
      <c r="E4898" s="3" t="str">
        <f>VLOOKUP(A4898,Respondents!A:B,2,FALSE)</f>
        <v>Regulators and Audit Oversight Authorities</v>
      </c>
      <c r="F4898" s="3" t="str">
        <f>VLOOKUP(A4898,Respondents!A:C,3,FALSE)</f>
        <v>Regulators and Audit Oversight Authorities</v>
      </c>
      <c r="G4898" s="3">
        <f t="shared" si="162"/>
        <v>2</v>
      </c>
      <c r="H4898" s="3">
        <f t="shared" si="163"/>
        <v>0</v>
      </c>
    </row>
    <row r="4899" spans="1:8" x14ac:dyDescent="0.3">
      <c r="A4899" t="s">
        <v>95</v>
      </c>
      <c r="B4899" t="s">
        <v>180</v>
      </c>
      <c r="C4899" t="s">
        <v>309</v>
      </c>
      <c r="D4899" t="s">
        <v>155</v>
      </c>
      <c r="E4899" s="3" t="str">
        <f>VLOOKUP(A4899,Respondents!A:B,2,FALSE)</f>
        <v>Regulators and Audit Oversight Authorities</v>
      </c>
      <c r="F4899" s="3" t="str">
        <f>VLOOKUP(A4899,Respondents!A:C,3,FALSE)</f>
        <v>Regulators and Audit Oversight Authorities</v>
      </c>
      <c r="G4899" s="3">
        <f t="shared" si="162"/>
        <v>2</v>
      </c>
      <c r="H4899" s="3">
        <f t="shared" si="163"/>
        <v>0</v>
      </c>
    </row>
    <row r="4900" spans="1:8" x14ac:dyDescent="0.3">
      <c r="A4900" t="s">
        <v>95</v>
      </c>
      <c r="B4900" t="s">
        <v>180</v>
      </c>
      <c r="C4900" t="s">
        <v>310</v>
      </c>
      <c r="D4900" t="s">
        <v>155</v>
      </c>
      <c r="E4900" s="3" t="str">
        <f>VLOOKUP(A4900,Respondents!A:B,2,FALSE)</f>
        <v>Regulators and Audit Oversight Authorities</v>
      </c>
      <c r="F4900" s="3" t="str">
        <f>VLOOKUP(A4900,Respondents!A:C,3,FALSE)</f>
        <v>Regulators and Audit Oversight Authorities</v>
      </c>
      <c r="G4900" s="3">
        <f t="shared" si="162"/>
        <v>2</v>
      </c>
      <c r="H4900" s="3">
        <f t="shared" si="163"/>
        <v>0</v>
      </c>
    </row>
    <row r="4901" spans="1:8" x14ac:dyDescent="0.3">
      <c r="A4901" t="s">
        <v>95</v>
      </c>
      <c r="B4901" t="s">
        <v>180</v>
      </c>
      <c r="C4901" t="s">
        <v>311</v>
      </c>
      <c r="D4901" t="s">
        <v>155</v>
      </c>
      <c r="E4901" s="3" t="str">
        <f>VLOOKUP(A4901,Respondents!A:B,2,FALSE)</f>
        <v>Regulators and Audit Oversight Authorities</v>
      </c>
      <c r="F4901" s="3" t="str">
        <f>VLOOKUP(A4901,Respondents!A:C,3,FALSE)</f>
        <v>Regulators and Audit Oversight Authorities</v>
      </c>
      <c r="G4901" s="3">
        <f t="shared" si="162"/>
        <v>2</v>
      </c>
      <c r="H4901" s="3">
        <f t="shared" si="163"/>
        <v>0</v>
      </c>
    </row>
    <row r="4902" spans="1:8" x14ac:dyDescent="0.3">
      <c r="A4902" t="s">
        <v>95</v>
      </c>
      <c r="B4902" t="s">
        <v>216</v>
      </c>
      <c r="C4902" t="s">
        <v>217</v>
      </c>
      <c r="D4902" t="s">
        <v>155</v>
      </c>
      <c r="E4902" s="3" t="str">
        <f>VLOOKUP(A4902,Respondents!A:B,2,FALSE)</f>
        <v>Regulators and Audit Oversight Authorities</v>
      </c>
      <c r="F4902" s="3" t="str">
        <f>VLOOKUP(A4902,Respondents!A:C,3,FALSE)</f>
        <v>Regulators and Audit Oversight Authorities</v>
      </c>
      <c r="G4902" s="3">
        <f t="shared" si="162"/>
        <v>1</v>
      </c>
      <c r="H4902" s="3">
        <f t="shared" si="163"/>
        <v>0</v>
      </c>
    </row>
    <row r="4903" spans="1:8" x14ac:dyDescent="0.3">
      <c r="A4903" t="s">
        <v>95</v>
      </c>
      <c r="B4903" t="s">
        <v>216</v>
      </c>
      <c r="C4903" t="s">
        <v>218</v>
      </c>
      <c r="D4903" t="s">
        <v>159</v>
      </c>
      <c r="E4903" s="3" t="str">
        <f>VLOOKUP(A4903,Respondents!A:B,2,FALSE)</f>
        <v>Regulators and Audit Oversight Authorities</v>
      </c>
      <c r="F4903" s="3" t="str">
        <f>VLOOKUP(A4903,Respondents!A:C,3,FALSE)</f>
        <v>Regulators and Audit Oversight Authorities</v>
      </c>
      <c r="G4903" s="3">
        <f t="shared" si="162"/>
        <v>1</v>
      </c>
      <c r="H4903" s="3">
        <f t="shared" si="163"/>
        <v>1</v>
      </c>
    </row>
    <row r="4904" spans="1:8" x14ac:dyDescent="0.3">
      <c r="A4904" t="s">
        <v>95</v>
      </c>
      <c r="B4904" t="s">
        <v>216</v>
      </c>
      <c r="C4904" t="s">
        <v>219</v>
      </c>
      <c r="D4904" t="s">
        <v>155</v>
      </c>
      <c r="E4904" s="3" t="str">
        <f>VLOOKUP(A4904,Respondents!A:B,2,FALSE)</f>
        <v>Regulators and Audit Oversight Authorities</v>
      </c>
      <c r="F4904" s="3" t="str">
        <f>VLOOKUP(A4904,Respondents!A:C,3,FALSE)</f>
        <v>Regulators and Audit Oversight Authorities</v>
      </c>
      <c r="G4904" s="3">
        <f t="shared" si="162"/>
        <v>1</v>
      </c>
      <c r="H4904" s="3">
        <f t="shared" si="163"/>
        <v>0</v>
      </c>
    </row>
    <row r="4905" spans="1:8" x14ac:dyDescent="0.3">
      <c r="A4905" t="s">
        <v>95</v>
      </c>
      <c r="B4905" t="s">
        <v>216</v>
      </c>
      <c r="C4905" t="s">
        <v>220</v>
      </c>
      <c r="D4905" t="s">
        <v>155</v>
      </c>
      <c r="E4905" s="3" t="str">
        <f>VLOOKUP(A4905,Respondents!A:B,2,FALSE)</f>
        <v>Regulators and Audit Oversight Authorities</v>
      </c>
      <c r="F4905" s="3" t="str">
        <f>VLOOKUP(A4905,Respondents!A:C,3,FALSE)</f>
        <v>Regulators and Audit Oversight Authorities</v>
      </c>
      <c r="G4905" s="3">
        <f t="shared" si="162"/>
        <v>1</v>
      </c>
      <c r="H4905" s="3">
        <f t="shared" si="163"/>
        <v>0</v>
      </c>
    </row>
    <row r="4906" spans="1:8" x14ac:dyDescent="0.3">
      <c r="A4906" t="s">
        <v>95</v>
      </c>
      <c r="B4906" t="s">
        <v>216</v>
      </c>
      <c r="C4906" t="s">
        <v>221</v>
      </c>
      <c r="D4906" t="s">
        <v>155</v>
      </c>
      <c r="E4906" s="3" t="str">
        <f>VLOOKUP(A4906,Respondents!A:B,2,FALSE)</f>
        <v>Regulators and Audit Oversight Authorities</v>
      </c>
      <c r="F4906" s="3" t="str">
        <f>VLOOKUP(A4906,Respondents!A:C,3,FALSE)</f>
        <v>Regulators and Audit Oversight Authorities</v>
      </c>
      <c r="G4906" s="3">
        <f t="shared" si="162"/>
        <v>1</v>
      </c>
      <c r="H4906" s="3">
        <f t="shared" si="163"/>
        <v>0</v>
      </c>
    </row>
    <row r="4907" spans="1:8" x14ac:dyDescent="0.3">
      <c r="A4907" t="s">
        <v>95</v>
      </c>
      <c r="B4907" t="s">
        <v>216</v>
      </c>
      <c r="C4907" t="s">
        <v>312</v>
      </c>
      <c r="D4907" t="s">
        <v>155</v>
      </c>
      <c r="E4907" s="3" t="str">
        <f>VLOOKUP(A4907,Respondents!A:B,2,FALSE)</f>
        <v>Regulators and Audit Oversight Authorities</v>
      </c>
      <c r="F4907" s="3" t="str">
        <f>VLOOKUP(A4907,Respondents!A:C,3,FALSE)</f>
        <v>Regulators and Audit Oversight Authorities</v>
      </c>
      <c r="G4907" s="3">
        <f t="shared" si="162"/>
        <v>1</v>
      </c>
      <c r="H4907" s="3">
        <f t="shared" si="163"/>
        <v>0</v>
      </c>
    </row>
    <row r="4908" spans="1:8" x14ac:dyDescent="0.3">
      <c r="A4908" t="s">
        <v>95</v>
      </c>
      <c r="B4908" t="s">
        <v>216</v>
      </c>
      <c r="C4908" t="s">
        <v>276</v>
      </c>
      <c r="D4908" t="s">
        <v>155</v>
      </c>
      <c r="E4908" s="3" t="str">
        <f>VLOOKUP(A4908,Respondents!A:B,2,FALSE)</f>
        <v>Regulators and Audit Oversight Authorities</v>
      </c>
      <c r="F4908" s="3" t="str">
        <f>VLOOKUP(A4908,Respondents!A:C,3,FALSE)</f>
        <v>Regulators and Audit Oversight Authorities</v>
      </c>
      <c r="G4908" s="3">
        <f t="shared" si="162"/>
        <v>2</v>
      </c>
      <c r="H4908" s="3">
        <f t="shared" si="163"/>
        <v>0</v>
      </c>
    </row>
    <row r="4909" spans="1:8" x14ac:dyDescent="0.3">
      <c r="A4909" t="s">
        <v>95</v>
      </c>
      <c r="B4909" t="s">
        <v>216</v>
      </c>
      <c r="C4909" t="s">
        <v>313</v>
      </c>
      <c r="D4909" t="s">
        <v>159</v>
      </c>
      <c r="E4909" s="3" t="str">
        <f>VLOOKUP(A4909,Respondents!A:B,2,FALSE)</f>
        <v>Regulators and Audit Oversight Authorities</v>
      </c>
      <c r="F4909" s="3" t="str">
        <f>VLOOKUP(A4909,Respondents!A:C,3,FALSE)</f>
        <v>Regulators and Audit Oversight Authorities</v>
      </c>
      <c r="G4909" s="3">
        <f t="shared" si="162"/>
        <v>2</v>
      </c>
      <c r="H4909" s="3">
        <f t="shared" si="163"/>
        <v>1</v>
      </c>
    </row>
    <row r="4910" spans="1:8" x14ac:dyDescent="0.3">
      <c r="A4910" t="s">
        <v>95</v>
      </c>
      <c r="B4910" t="s">
        <v>216</v>
      </c>
      <c r="C4910" t="s">
        <v>378</v>
      </c>
      <c r="D4910" t="s">
        <v>155</v>
      </c>
      <c r="E4910" s="3" t="str">
        <f>VLOOKUP(A4910,Respondents!A:B,2,FALSE)</f>
        <v>Regulators and Audit Oversight Authorities</v>
      </c>
      <c r="F4910" s="3" t="str">
        <f>VLOOKUP(A4910,Respondents!A:C,3,FALSE)</f>
        <v>Regulators and Audit Oversight Authorities</v>
      </c>
      <c r="G4910" s="3">
        <f t="shared" si="162"/>
        <v>2</v>
      </c>
      <c r="H4910" s="3">
        <f t="shared" si="163"/>
        <v>0</v>
      </c>
    </row>
    <row r="4911" spans="1:8" x14ac:dyDescent="0.3">
      <c r="A4911" t="s">
        <v>95</v>
      </c>
      <c r="B4911" t="s">
        <v>216</v>
      </c>
      <c r="C4911" t="s">
        <v>379</v>
      </c>
      <c r="D4911" t="s">
        <v>155</v>
      </c>
      <c r="E4911" s="3" t="str">
        <f>VLOOKUP(A4911,Respondents!A:B,2,FALSE)</f>
        <v>Regulators and Audit Oversight Authorities</v>
      </c>
      <c r="F4911" s="3" t="str">
        <f>VLOOKUP(A4911,Respondents!A:C,3,FALSE)</f>
        <v>Regulators and Audit Oversight Authorities</v>
      </c>
      <c r="G4911" s="3">
        <f t="shared" si="162"/>
        <v>2</v>
      </c>
      <c r="H4911" s="3">
        <f t="shared" si="163"/>
        <v>0</v>
      </c>
    </row>
    <row r="4912" spans="1:8" x14ac:dyDescent="0.3">
      <c r="A4912" t="s">
        <v>95</v>
      </c>
      <c r="B4912" t="s">
        <v>208</v>
      </c>
      <c r="C4912" t="s">
        <v>209</v>
      </c>
      <c r="D4912" t="s">
        <v>155</v>
      </c>
      <c r="E4912" s="3" t="str">
        <f>VLOOKUP(A4912,Respondents!A:B,2,FALSE)</f>
        <v>Regulators and Audit Oversight Authorities</v>
      </c>
      <c r="F4912" s="3" t="str">
        <f>VLOOKUP(A4912,Respondents!A:C,3,FALSE)</f>
        <v>Regulators and Audit Oversight Authorities</v>
      </c>
      <c r="G4912" s="3">
        <f t="shared" si="162"/>
        <v>1</v>
      </c>
      <c r="H4912" s="3">
        <f t="shared" si="163"/>
        <v>0</v>
      </c>
    </row>
    <row r="4913" spans="1:8" x14ac:dyDescent="0.3">
      <c r="A4913" t="s">
        <v>95</v>
      </c>
      <c r="B4913" t="s">
        <v>208</v>
      </c>
      <c r="C4913" t="s">
        <v>210</v>
      </c>
      <c r="D4913" t="s">
        <v>159</v>
      </c>
      <c r="E4913" s="3" t="str">
        <f>VLOOKUP(A4913,Respondents!A:B,2,FALSE)</f>
        <v>Regulators and Audit Oversight Authorities</v>
      </c>
      <c r="F4913" s="3" t="str">
        <f>VLOOKUP(A4913,Respondents!A:C,3,FALSE)</f>
        <v>Regulators and Audit Oversight Authorities</v>
      </c>
      <c r="G4913" s="3">
        <f t="shared" si="162"/>
        <v>1</v>
      </c>
      <c r="H4913" s="3">
        <f t="shared" si="163"/>
        <v>1</v>
      </c>
    </row>
    <row r="4914" spans="1:8" x14ac:dyDescent="0.3">
      <c r="A4914" t="s">
        <v>95</v>
      </c>
      <c r="B4914" t="s">
        <v>208</v>
      </c>
      <c r="C4914" t="s">
        <v>211</v>
      </c>
      <c r="D4914" t="s">
        <v>155</v>
      </c>
      <c r="E4914" s="3" t="str">
        <f>VLOOKUP(A4914,Respondents!A:B,2,FALSE)</f>
        <v>Regulators and Audit Oversight Authorities</v>
      </c>
      <c r="F4914" s="3" t="str">
        <f>VLOOKUP(A4914,Respondents!A:C,3,FALSE)</f>
        <v>Regulators and Audit Oversight Authorities</v>
      </c>
      <c r="G4914" s="3">
        <f t="shared" si="162"/>
        <v>1</v>
      </c>
      <c r="H4914" s="3">
        <f t="shared" si="163"/>
        <v>0</v>
      </c>
    </row>
    <row r="4915" spans="1:8" x14ac:dyDescent="0.3">
      <c r="A4915" t="s">
        <v>95</v>
      </c>
      <c r="B4915" t="s">
        <v>208</v>
      </c>
      <c r="C4915" t="s">
        <v>212</v>
      </c>
      <c r="D4915" t="s">
        <v>155</v>
      </c>
      <c r="E4915" s="3" t="str">
        <f>VLOOKUP(A4915,Respondents!A:B,2,FALSE)</f>
        <v>Regulators and Audit Oversight Authorities</v>
      </c>
      <c r="F4915" s="3" t="str">
        <f>VLOOKUP(A4915,Respondents!A:C,3,FALSE)</f>
        <v>Regulators and Audit Oversight Authorities</v>
      </c>
      <c r="G4915" s="3">
        <f t="shared" si="162"/>
        <v>1</v>
      </c>
      <c r="H4915" s="3">
        <f t="shared" si="163"/>
        <v>0</v>
      </c>
    </row>
    <row r="4916" spans="1:8" x14ac:dyDescent="0.3">
      <c r="A4916" t="s">
        <v>95</v>
      </c>
      <c r="B4916" t="s">
        <v>208</v>
      </c>
      <c r="C4916" t="s">
        <v>213</v>
      </c>
      <c r="D4916" t="s">
        <v>155</v>
      </c>
      <c r="E4916" s="3" t="str">
        <f>VLOOKUP(A4916,Respondents!A:B,2,FALSE)</f>
        <v>Regulators and Audit Oversight Authorities</v>
      </c>
      <c r="F4916" s="3" t="str">
        <f>VLOOKUP(A4916,Respondents!A:C,3,FALSE)</f>
        <v>Regulators and Audit Oversight Authorities</v>
      </c>
      <c r="G4916" s="3">
        <f t="shared" si="162"/>
        <v>1</v>
      </c>
      <c r="H4916" s="3">
        <f t="shared" si="163"/>
        <v>0</v>
      </c>
    </row>
    <row r="4917" spans="1:8" x14ac:dyDescent="0.3">
      <c r="A4917" t="s">
        <v>95</v>
      </c>
      <c r="B4917" t="s">
        <v>208</v>
      </c>
      <c r="C4917" t="s">
        <v>214</v>
      </c>
      <c r="D4917" t="s">
        <v>155</v>
      </c>
      <c r="E4917" s="3" t="str">
        <f>VLOOKUP(A4917,Respondents!A:B,2,FALSE)</f>
        <v>Regulators and Audit Oversight Authorities</v>
      </c>
      <c r="F4917" s="3" t="str">
        <f>VLOOKUP(A4917,Respondents!A:C,3,FALSE)</f>
        <v>Regulators and Audit Oversight Authorities</v>
      </c>
      <c r="G4917" s="3">
        <f t="shared" si="162"/>
        <v>1</v>
      </c>
      <c r="H4917" s="3">
        <f t="shared" si="163"/>
        <v>0</v>
      </c>
    </row>
    <row r="4918" spans="1:8" x14ac:dyDescent="0.3">
      <c r="A4918" t="s">
        <v>95</v>
      </c>
      <c r="B4918" t="s">
        <v>208</v>
      </c>
      <c r="C4918" t="s">
        <v>215</v>
      </c>
      <c r="D4918" t="s">
        <v>159</v>
      </c>
      <c r="E4918" s="3" t="str">
        <f>VLOOKUP(A4918,Respondents!A:B,2,FALSE)</f>
        <v>Regulators and Audit Oversight Authorities</v>
      </c>
      <c r="F4918" s="3" t="str">
        <f>VLOOKUP(A4918,Respondents!A:C,3,FALSE)</f>
        <v>Regulators and Audit Oversight Authorities</v>
      </c>
      <c r="G4918" s="3">
        <f t="shared" si="162"/>
        <v>2</v>
      </c>
      <c r="H4918" s="3">
        <f t="shared" si="163"/>
        <v>1</v>
      </c>
    </row>
    <row r="4919" spans="1:8" x14ac:dyDescent="0.3">
      <c r="A4919" t="s">
        <v>95</v>
      </c>
      <c r="B4919" t="s">
        <v>208</v>
      </c>
      <c r="C4919" t="s">
        <v>380</v>
      </c>
      <c r="D4919" t="s">
        <v>159</v>
      </c>
      <c r="E4919" s="3" t="str">
        <f>VLOOKUP(A4919,Respondents!A:B,2,FALSE)</f>
        <v>Regulators and Audit Oversight Authorities</v>
      </c>
      <c r="F4919" s="3" t="str">
        <f>VLOOKUP(A4919,Respondents!A:C,3,FALSE)</f>
        <v>Regulators and Audit Oversight Authorities</v>
      </c>
      <c r="G4919" s="3">
        <f t="shared" si="162"/>
        <v>2</v>
      </c>
      <c r="H4919" s="3">
        <f t="shared" si="163"/>
        <v>1</v>
      </c>
    </row>
    <row r="4920" spans="1:8" x14ac:dyDescent="0.3">
      <c r="A4920" t="s">
        <v>95</v>
      </c>
      <c r="B4920" t="s">
        <v>208</v>
      </c>
      <c r="C4920" t="s">
        <v>267</v>
      </c>
      <c r="D4920" t="s">
        <v>155</v>
      </c>
      <c r="E4920" s="3" t="str">
        <f>VLOOKUP(A4920,Respondents!A:B,2,FALSE)</f>
        <v>Regulators and Audit Oversight Authorities</v>
      </c>
      <c r="F4920" s="3" t="str">
        <f>VLOOKUP(A4920,Respondents!A:C,3,FALSE)</f>
        <v>Regulators and Audit Oversight Authorities</v>
      </c>
      <c r="G4920" s="3">
        <f t="shared" si="162"/>
        <v>2</v>
      </c>
      <c r="H4920" s="3">
        <f t="shared" si="163"/>
        <v>0</v>
      </c>
    </row>
    <row r="4921" spans="1:8" x14ac:dyDescent="0.3">
      <c r="A4921" t="s">
        <v>95</v>
      </c>
      <c r="B4921" t="s">
        <v>208</v>
      </c>
      <c r="C4921" t="s">
        <v>268</v>
      </c>
      <c r="D4921" t="s">
        <v>155</v>
      </c>
      <c r="E4921" s="3" t="str">
        <f>VLOOKUP(A4921,Respondents!A:B,2,FALSE)</f>
        <v>Regulators and Audit Oversight Authorities</v>
      </c>
      <c r="F4921" s="3" t="str">
        <f>VLOOKUP(A4921,Respondents!A:C,3,FALSE)</f>
        <v>Regulators and Audit Oversight Authorities</v>
      </c>
      <c r="G4921" s="3">
        <f t="shared" si="162"/>
        <v>2</v>
      </c>
      <c r="H4921" s="3">
        <f t="shared" si="163"/>
        <v>0</v>
      </c>
    </row>
    <row r="4922" spans="1:8" x14ac:dyDescent="0.3">
      <c r="A4922" t="s">
        <v>95</v>
      </c>
      <c r="B4922" t="s">
        <v>208</v>
      </c>
      <c r="C4922" t="s">
        <v>381</v>
      </c>
      <c r="D4922" t="s">
        <v>155</v>
      </c>
      <c r="E4922" s="3" t="str">
        <f>VLOOKUP(A4922,Respondents!A:B,2,FALSE)</f>
        <v>Regulators and Audit Oversight Authorities</v>
      </c>
      <c r="F4922" s="3" t="str">
        <f>VLOOKUP(A4922,Respondents!A:C,3,FALSE)</f>
        <v>Regulators and Audit Oversight Authorities</v>
      </c>
      <c r="G4922" s="3">
        <f t="shared" si="162"/>
        <v>2</v>
      </c>
      <c r="H4922" s="3">
        <f t="shared" si="163"/>
        <v>0</v>
      </c>
    </row>
    <row r="4923" spans="1:8" x14ac:dyDescent="0.3">
      <c r="A4923" t="s">
        <v>95</v>
      </c>
      <c r="B4923" t="s">
        <v>222</v>
      </c>
      <c r="C4923" t="s">
        <v>223</v>
      </c>
      <c r="D4923" t="s">
        <v>155</v>
      </c>
      <c r="E4923" s="3" t="str">
        <f>VLOOKUP(A4923,Respondents!A:B,2,FALSE)</f>
        <v>Regulators and Audit Oversight Authorities</v>
      </c>
      <c r="F4923" s="3" t="str">
        <f>VLOOKUP(A4923,Respondents!A:C,3,FALSE)</f>
        <v>Regulators and Audit Oversight Authorities</v>
      </c>
      <c r="G4923" s="3">
        <f t="shared" si="162"/>
        <v>1</v>
      </c>
      <c r="H4923" s="3">
        <f t="shared" si="163"/>
        <v>0</v>
      </c>
    </row>
    <row r="4924" spans="1:8" x14ac:dyDescent="0.3">
      <c r="A4924" t="s">
        <v>95</v>
      </c>
      <c r="B4924" t="s">
        <v>222</v>
      </c>
      <c r="C4924" t="s">
        <v>224</v>
      </c>
      <c r="D4924" t="s">
        <v>159</v>
      </c>
      <c r="E4924" s="3" t="str">
        <f>VLOOKUP(A4924,Respondents!A:B,2,FALSE)</f>
        <v>Regulators and Audit Oversight Authorities</v>
      </c>
      <c r="F4924" s="3" t="str">
        <f>VLOOKUP(A4924,Respondents!A:C,3,FALSE)</f>
        <v>Regulators and Audit Oversight Authorities</v>
      </c>
      <c r="G4924" s="3">
        <f t="shared" si="162"/>
        <v>1</v>
      </c>
      <c r="H4924" s="3">
        <f t="shared" si="163"/>
        <v>1</v>
      </c>
    </row>
    <row r="4925" spans="1:8" x14ac:dyDescent="0.3">
      <c r="A4925" t="s">
        <v>95</v>
      </c>
      <c r="B4925" t="s">
        <v>222</v>
      </c>
      <c r="C4925" t="s">
        <v>225</v>
      </c>
      <c r="D4925" t="s">
        <v>155</v>
      </c>
      <c r="E4925" s="3" t="str">
        <f>VLOOKUP(A4925,Respondents!A:B,2,FALSE)</f>
        <v>Regulators and Audit Oversight Authorities</v>
      </c>
      <c r="F4925" s="3" t="str">
        <f>VLOOKUP(A4925,Respondents!A:C,3,FALSE)</f>
        <v>Regulators and Audit Oversight Authorities</v>
      </c>
      <c r="G4925" s="3">
        <f t="shared" si="162"/>
        <v>1</v>
      </c>
      <c r="H4925" s="3">
        <f t="shared" si="163"/>
        <v>0</v>
      </c>
    </row>
    <row r="4926" spans="1:8" x14ac:dyDescent="0.3">
      <c r="A4926" t="s">
        <v>95</v>
      </c>
      <c r="B4926" t="s">
        <v>222</v>
      </c>
      <c r="C4926" t="s">
        <v>226</v>
      </c>
      <c r="D4926" t="s">
        <v>155</v>
      </c>
      <c r="E4926" s="3" t="str">
        <f>VLOOKUP(A4926,Respondents!A:B,2,FALSE)</f>
        <v>Regulators and Audit Oversight Authorities</v>
      </c>
      <c r="F4926" s="3" t="str">
        <f>VLOOKUP(A4926,Respondents!A:C,3,FALSE)</f>
        <v>Regulators and Audit Oversight Authorities</v>
      </c>
      <c r="G4926" s="3">
        <f t="shared" si="162"/>
        <v>1</v>
      </c>
      <c r="H4926" s="3">
        <f t="shared" si="163"/>
        <v>0</v>
      </c>
    </row>
    <row r="4927" spans="1:8" x14ac:dyDescent="0.3">
      <c r="A4927" t="s">
        <v>95</v>
      </c>
      <c r="B4927" t="s">
        <v>222</v>
      </c>
      <c r="C4927" t="s">
        <v>227</v>
      </c>
      <c r="D4927" t="s">
        <v>155</v>
      </c>
      <c r="E4927" s="3" t="str">
        <f>VLOOKUP(A4927,Respondents!A:B,2,FALSE)</f>
        <v>Regulators and Audit Oversight Authorities</v>
      </c>
      <c r="F4927" s="3" t="str">
        <f>VLOOKUP(A4927,Respondents!A:C,3,FALSE)</f>
        <v>Regulators and Audit Oversight Authorities</v>
      </c>
      <c r="G4927" s="3">
        <f t="shared" si="162"/>
        <v>1</v>
      </c>
      <c r="H4927" s="3">
        <f t="shared" si="163"/>
        <v>0</v>
      </c>
    </row>
    <row r="4928" spans="1:8" x14ac:dyDescent="0.3">
      <c r="A4928" t="s">
        <v>95</v>
      </c>
      <c r="B4928" t="s">
        <v>222</v>
      </c>
      <c r="C4928" t="s">
        <v>228</v>
      </c>
      <c r="D4928" t="s">
        <v>155</v>
      </c>
      <c r="E4928" s="3" t="str">
        <f>VLOOKUP(A4928,Respondents!A:B,2,FALSE)</f>
        <v>Regulators and Audit Oversight Authorities</v>
      </c>
      <c r="F4928" s="3" t="str">
        <f>VLOOKUP(A4928,Respondents!A:C,3,FALSE)</f>
        <v>Regulators and Audit Oversight Authorities</v>
      </c>
      <c r="G4928" s="3">
        <f t="shared" si="162"/>
        <v>1</v>
      </c>
      <c r="H4928" s="3">
        <f t="shared" si="163"/>
        <v>0</v>
      </c>
    </row>
    <row r="4929" spans="1:8" x14ac:dyDescent="0.3">
      <c r="A4929" t="s">
        <v>95</v>
      </c>
      <c r="B4929" t="s">
        <v>222</v>
      </c>
      <c r="C4929" t="s">
        <v>314</v>
      </c>
      <c r="D4929" t="s">
        <v>159</v>
      </c>
      <c r="E4929" s="3" t="str">
        <f>VLOOKUP(A4929,Respondents!A:B,2,FALSE)</f>
        <v>Regulators and Audit Oversight Authorities</v>
      </c>
      <c r="F4929" s="3" t="str">
        <f>VLOOKUP(A4929,Respondents!A:C,3,FALSE)</f>
        <v>Regulators and Audit Oversight Authorities</v>
      </c>
      <c r="G4929" s="3">
        <f t="shared" si="162"/>
        <v>2</v>
      </c>
      <c r="H4929" s="3">
        <f t="shared" si="163"/>
        <v>1</v>
      </c>
    </row>
    <row r="4930" spans="1:8" x14ac:dyDescent="0.3">
      <c r="A4930" t="s">
        <v>95</v>
      </c>
      <c r="B4930" t="s">
        <v>222</v>
      </c>
      <c r="C4930" t="s">
        <v>315</v>
      </c>
      <c r="D4930" t="s">
        <v>159</v>
      </c>
      <c r="E4930" s="3" t="str">
        <f>VLOOKUP(A4930,Respondents!A:B,2,FALSE)</f>
        <v>Regulators and Audit Oversight Authorities</v>
      </c>
      <c r="F4930" s="3" t="str">
        <f>VLOOKUP(A4930,Respondents!A:C,3,FALSE)</f>
        <v>Regulators and Audit Oversight Authorities</v>
      </c>
      <c r="G4930" s="3">
        <f t="shared" si="162"/>
        <v>2</v>
      </c>
      <c r="H4930" s="3">
        <f t="shared" si="163"/>
        <v>1</v>
      </c>
    </row>
    <row r="4931" spans="1:8" x14ac:dyDescent="0.3">
      <c r="A4931" t="s">
        <v>95</v>
      </c>
      <c r="B4931" t="s">
        <v>222</v>
      </c>
      <c r="C4931" t="s">
        <v>271</v>
      </c>
      <c r="D4931" t="s">
        <v>155</v>
      </c>
      <c r="E4931" s="3" t="str">
        <f>VLOOKUP(A4931,Respondents!A:B,2,FALSE)</f>
        <v>Regulators and Audit Oversight Authorities</v>
      </c>
      <c r="F4931" s="3" t="str">
        <f>VLOOKUP(A4931,Respondents!A:C,3,FALSE)</f>
        <v>Regulators and Audit Oversight Authorities</v>
      </c>
      <c r="G4931" s="3">
        <f t="shared" si="162"/>
        <v>2</v>
      </c>
      <c r="H4931" s="3">
        <f t="shared" si="163"/>
        <v>0</v>
      </c>
    </row>
    <row r="4932" spans="1:8" x14ac:dyDescent="0.3">
      <c r="A4932" t="s">
        <v>95</v>
      </c>
      <c r="B4932" t="s">
        <v>222</v>
      </c>
      <c r="C4932" t="s">
        <v>382</v>
      </c>
      <c r="D4932" t="s">
        <v>155</v>
      </c>
      <c r="E4932" s="3" t="str">
        <f>VLOOKUP(A4932,Respondents!A:B,2,FALSE)</f>
        <v>Regulators and Audit Oversight Authorities</v>
      </c>
      <c r="F4932" s="3" t="str">
        <f>VLOOKUP(A4932,Respondents!A:C,3,FALSE)</f>
        <v>Regulators and Audit Oversight Authorities</v>
      </c>
      <c r="G4932" s="3">
        <f t="shared" si="162"/>
        <v>2</v>
      </c>
      <c r="H4932" s="3">
        <f t="shared" si="163"/>
        <v>0</v>
      </c>
    </row>
    <row r="4933" spans="1:8" x14ac:dyDescent="0.3">
      <c r="A4933" t="s">
        <v>95</v>
      </c>
      <c r="B4933" t="s">
        <v>229</v>
      </c>
      <c r="C4933" t="s">
        <v>230</v>
      </c>
      <c r="D4933" t="s">
        <v>155</v>
      </c>
      <c r="E4933" s="3" t="str">
        <f>VLOOKUP(A4933,Respondents!A:B,2,FALSE)</f>
        <v>Regulators and Audit Oversight Authorities</v>
      </c>
      <c r="F4933" s="3" t="str">
        <f>VLOOKUP(A4933,Respondents!A:C,3,FALSE)</f>
        <v>Regulators and Audit Oversight Authorities</v>
      </c>
      <c r="G4933" s="3">
        <f t="shared" si="162"/>
        <v>1</v>
      </c>
      <c r="H4933" s="3">
        <f t="shared" si="163"/>
        <v>0</v>
      </c>
    </row>
    <row r="4934" spans="1:8" x14ac:dyDescent="0.3">
      <c r="A4934" t="s">
        <v>95</v>
      </c>
      <c r="B4934" t="s">
        <v>229</v>
      </c>
      <c r="C4934" t="s">
        <v>231</v>
      </c>
      <c r="D4934" t="s">
        <v>159</v>
      </c>
      <c r="E4934" s="3" t="str">
        <f>VLOOKUP(A4934,Respondents!A:B,2,FALSE)</f>
        <v>Regulators and Audit Oversight Authorities</v>
      </c>
      <c r="F4934" s="3" t="str">
        <f>VLOOKUP(A4934,Respondents!A:C,3,FALSE)</f>
        <v>Regulators and Audit Oversight Authorities</v>
      </c>
      <c r="G4934" s="3">
        <f t="shared" si="162"/>
        <v>1</v>
      </c>
      <c r="H4934" s="3">
        <f t="shared" si="163"/>
        <v>1</v>
      </c>
    </row>
    <row r="4935" spans="1:8" x14ac:dyDescent="0.3">
      <c r="A4935" t="s">
        <v>95</v>
      </c>
      <c r="B4935" t="s">
        <v>229</v>
      </c>
      <c r="C4935" t="s">
        <v>232</v>
      </c>
      <c r="D4935" t="s">
        <v>155</v>
      </c>
      <c r="E4935" s="3" t="str">
        <f>VLOOKUP(A4935,Respondents!A:B,2,FALSE)</f>
        <v>Regulators and Audit Oversight Authorities</v>
      </c>
      <c r="F4935" s="3" t="str">
        <f>VLOOKUP(A4935,Respondents!A:C,3,FALSE)</f>
        <v>Regulators and Audit Oversight Authorities</v>
      </c>
      <c r="G4935" s="3">
        <f t="shared" si="162"/>
        <v>1</v>
      </c>
      <c r="H4935" s="3">
        <f t="shared" si="163"/>
        <v>0</v>
      </c>
    </row>
    <row r="4936" spans="1:8" x14ac:dyDescent="0.3">
      <c r="A4936" t="s">
        <v>95</v>
      </c>
      <c r="B4936" t="s">
        <v>229</v>
      </c>
      <c r="C4936" t="s">
        <v>233</v>
      </c>
      <c r="D4936" t="s">
        <v>155</v>
      </c>
      <c r="E4936" s="3" t="str">
        <f>VLOOKUP(A4936,Respondents!A:B,2,FALSE)</f>
        <v>Regulators and Audit Oversight Authorities</v>
      </c>
      <c r="F4936" s="3" t="str">
        <f>VLOOKUP(A4936,Respondents!A:C,3,FALSE)</f>
        <v>Regulators and Audit Oversight Authorities</v>
      </c>
      <c r="G4936" s="3">
        <f t="shared" si="162"/>
        <v>1</v>
      </c>
      <c r="H4936" s="3">
        <f t="shared" si="163"/>
        <v>0</v>
      </c>
    </row>
    <row r="4937" spans="1:8" x14ac:dyDescent="0.3">
      <c r="A4937" t="s">
        <v>95</v>
      </c>
      <c r="B4937" t="s">
        <v>229</v>
      </c>
      <c r="C4937" t="s">
        <v>234</v>
      </c>
      <c r="D4937" t="s">
        <v>155</v>
      </c>
      <c r="E4937" s="3" t="str">
        <f>VLOOKUP(A4937,Respondents!A:B,2,FALSE)</f>
        <v>Regulators and Audit Oversight Authorities</v>
      </c>
      <c r="F4937" s="3" t="str">
        <f>VLOOKUP(A4937,Respondents!A:C,3,FALSE)</f>
        <v>Regulators and Audit Oversight Authorities</v>
      </c>
      <c r="G4937" s="3">
        <f t="shared" si="162"/>
        <v>1</v>
      </c>
      <c r="H4937" s="3">
        <f t="shared" si="163"/>
        <v>0</v>
      </c>
    </row>
    <row r="4938" spans="1:8" x14ac:dyDescent="0.3">
      <c r="A4938" t="s">
        <v>95</v>
      </c>
      <c r="B4938" t="s">
        <v>229</v>
      </c>
      <c r="C4938" t="s">
        <v>235</v>
      </c>
      <c r="D4938" t="s">
        <v>155</v>
      </c>
      <c r="E4938" s="3" t="str">
        <f>VLOOKUP(A4938,Respondents!A:B,2,FALSE)</f>
        <v>Regulators and Audit Oversight Authorities</v>
      </c>
      <c r="F4938" s="3" t="str">
        <f>VLOOKUP(A4938,Respondents!A:C,3,FALSE)</f>
        <v>Regulators and Audit Oversight Authorities</v>
      </c>
      <c r="G4938" s="3">
        <f t="shared" si="162"/>
        <v>1</v>
      </c>
      <c r="H4938" s="3">
        <f t="shared" si="163"/>
        <v>0</v>
      </c>
    </row>
    <row r="4939" spans="1:8" x14ac:dyDescent="0.3">
      <c r="A4939" t="s">
        <v>95</v>
      </c>
      <c r="B4939" t="s">
        <v>229</v>
      </c>
      <c r="C4939" t="s">
        <v>316</v>
      </c>
      <c r="D4939" t="s">
        <v>159</v>
      </c>
      <c r="E4939" s="3" t="str">
        <f>VLOOKUP(A4939,Respondents!A:B,2,FALSE)</f>
        <v>Regulators and Audit Oversight Authorities</v>
      </c>
      <c r="F4939" s="3" t="str">
        <f>VLOOKUP(A4939,Respondents!A:C,3,FALSE)</f>
        <v>Regulators and Audit Oversight Authorities</v>
      </c>
      <c r="G4939" s="3">
        <f t="shared" si="162"/>
        <v>2</v>
      </c>
      <c r="H4939" s="3">
        <f t="shared" si="163"/>
        <v>1</v>
      </c>
    </row>
    <row r="4940" spans="1:8" x14ac:dyDescent="0.3">
      <c r="A4940" t="s">
        <v>95</v>
      </c>
      <c r="B4940" t="s">
        <v>229</v>
      </c>
      <c r="C4940" t="s">
        <v>317</v>
      </c>
      <c r="D4940" t="s">
        <v>155</v>
      </c>
      <c r="E4940" s="3" t="str">
        <f>VLOOKUP(A4940,Respondents!A:B,2,FALSE)</f>
        <v>Regulators and Audit Oversight Authorities</v>
      </c>
      <c r="F4940" s="3" t="str">
        <f>VLOOKUP(A4940,Respondents!A:C,3,FALSE)</f>
        <v>Regulators and Audit Oversight Authorities</v>
      </c>
      <c r="G4940" s="3">
        <f t="shared" si="162"/>
        <v>2</v>
      </c>
      <c r="H4940" s="3">
        <f t="shared" si="163"/>
        <v>0</v>
      </c>
    </row>
    <row r="4941" spans="1:8" x14ac:dyDescent="0.3">
      <c r="A4941" t="s">
        <v>95</v>
      </c>
      <c r="B4941" t="s">
        <v>229</v>
      </c>
      <c r="C4941" t="s">
        <v>272</v>
      </c>
      <c r="D4941" t="s">
        <v>155</v>
      </c>
      <c r="E4941" s="3" t="str">
        <f>VLOOKUP(A4941,Respondents!A:B,2,FALSE)</f>
        <v>Regulators and Audit Oversight Authorities</v>
      </c>
      <c r="F4941" s="3" t="str">
        <f>VLOOKUP(A4941,Respondents!A:C,3,FALSE)</f>
        <v>Regulators and Audit Oversight Authorities</v>
      </c>
      <c r="G4941" s="3">
        <f t="shared" si="162"/>
        <v>2</v>
      </c>
      <c r="H4941" s="3">
        <f t="shared" si="163"/>
        <v>0</v>
      </c>
    </row>
    <row r="4942" spans="1:8" x14ac:dyDescent="0.3">
      <c r="A4942" t="s">
        <v>95</v>
      </c>
      <c r="B4942" t="s">
        <v>236</v>
      </c>
      <c r="C4942" t="s">
        <v>237</v>
      </c>
      <c r="D4942" t="s">
        <v>155</v>
      </c>
      <c r="E4942" s="3" t="str">
        <f>VLOOKUP(A4942,Respondents!A:B,2,FALSE)</f>
        <v>Regulators and Audit Oversight Authorities</v>
      </c>
      <c r="F4942" s="3" t="str">
        <f>VLOOKUP(A4942,Respondents!A:C,3,FALSE)</f>
        <v>Regulators and Audit Oversight Authorities</v>
      </c>
      <c r="G4942" s="3">
        <f t="shared" si="162"/>
        <v>1</v>
      </c>
      <c r="H4942" s="3">
        <f t="shared" si="163"/>
        <v>0</v>
      </c>
    </row>
    <row r="4943" spans="1:8" x14ac:dyDescent="0.3">
      <c r="A4943" t="s">
        <v>95</v>
      </c>
      <c r="B4943" t="s">
        <v>236</v>
      </c>
      <c r="C4943" t="s">
        <v>238</v>
      </c>
      <c r="D4943" t="s">
        <v>159</v>
      </c>
      <c r="E4943" s="3" t="str">
        <f>VLOOKUP(A4943,Respondents!A:B,2,FALSE)</f>
        <v>Regulators and Audit Oversight Authorities</v>
      </c>
      <c r="F4943" s="3" t="str">
        <f>VLOOKUP(A4943,Respondents!A:C,3,FALSE)</f>
        <v>Regulators and Audit Oversight Authorities</v>
      </c>
      <c r="G4943" s="3">
        <f t="shared" si="162"/>
        <v>1</v>
      </c>
      <c r="H4943" s="3">
        <f t="shared" si="163"/>
        <v>1</v>
      </c>
    </row>
    <row r="4944" spans="1:8" x14ac:dyDescent="0.3">
      <c r="A4944" t="s">
        <v>95</v>
      </c>
      <c r="B4944" t="s">
        <v>236</v>
      </c>
      <c r="C4944" t="s">
        <v>239</v>
      </c>
      <c r="D4944" t="s">
        <v>155</v>
      </c>
      <c r="E4944" s="3" t="str">
        <f>VLOOKUP(A4944,Respondents!A:B,2,FALSE)</f>
        <v>Regulators and Audit Oversight Authorities</v>
      </c>
      <c r="F4944" s="3" t="str">
        <f>VLOOKUP(A4944,Respondents!A:C,3,FALSE)</f>
        <v>Regulators and Audit Oversight Authorities</v>
      </c>
      <c r="G4944" s="3">
        <f t="shared" si="162"/>
        <v>1</v>
      </c>
      <c r="H4944" s="3">
        <f t="shared" si="163"/>
        <v>0</v>
      </c>
    </row>
    <row r="4945" spans="1:8" x14ac:dyDescent="0.3">
      <c r="A4945" t="s">
        <v>95</v>
      </c>
      <c r="B4945" t="s">
        <v>236</v>
      </c>
      <c r="C4945" t="s">
        <v>240</v>
      </c>
      <c r="D4945" t="s">
        <v>155</v>
      </c>
      <c r="E4945" s="3" t="str">
        <f>VLOOKUP(A4945,Respondents!A:B,2,FALSE)</f>
        <v>Regulators and Audit Oversight Authorities</v>
      </c>
      <c r="F4945" s="3" t="str">
        <f>VLOOKUP(A4945,Respondents!A:C,3,FALSE)</f>
        <v>Regulators and Audit Oversight Authorities</v>
      </c>
      <c r="G4945" s="3">
        <f t="shared" si="162"/>
        <v>1</v>
      </c>
      <c r="H4945" s="3">
        <f t="shared" si="163"/>
        <v>0</v>
      </c>
    </row>
    <row r="4946" spans="1:8" x14ac:dyDescent="0.3">
      <c r="A4946" t="s">
        <v>95</v>
      </c>
      <c r="B4946" t="s">
        <v>236</v>
      </c>
      <c r="C4946" t="s">
        <v>241</v>
      </c>
      <c r="D4946" t="s">
        <v>155</v>
      </c>
      <c r="E4946" s="3" t="str">
        <f>VLOOKUP(A4946,Respondents!A:B,2,FALSE)</f>
        <v>Regulators and Audit Oversight Authorities</v>
      </c>
      <c r="F4946" s="3" t="str">
        <f>VLOOKUP(A4946,Respondents!A:C,3,FALSE)</f>
        <v>Regulators and Audit Oversight Authorities</v>
      </c>
      <c r="G4946" s="3">
        <f t="shared" si="162"/>
        <v>1</v>
      </c>
      <c r="H4946" s="3">
        <f t="shared" si="163"/>
        <v>0</v>
      </c>
    </row>
    <row r="4947" spans="1:8" x14ac:dyDescent="0.3">
      <c r="A4947" t="s">
        <v>95</v>
      </c>
      <c r="B4947" t="s">
        <v>236</v>
      </c>
      <c r="C4947" t="s">
        <v>242</v>
      </c>
      <c r="D4947" t="s">
        <v>155</v>
      </c>
      <c r="E4947" s="3" t="str">
        <f>VLOOKUP(A4947,Respondents!A:B,2,FALSE)</f>
        <v>Regulators and Audit Oversight Authorities</v>
      </c>
      <c r="F4947" s="3" t="str">
        <f>VLOOKUP(A4947,Respondents!A:C,3,FALSE)</f>
        <v>Regulators and Audit Oversight Authorities</v>
      </c>
      <c r="G4947" s="3">
        <f t="shared" si="162"/>
        <v>1</v>
      </c>
      <c r="H4947" s="3">
        <f t="shared" si="163"/>
        <v>0</v>
      </c>
    </row>
    <row r="4948" spans="1:8" x14ac:dyDescent="0.3">
      <c r="A4948" t="s">
        <v>95</v>
      </c>
      <c r="B4948" t="s">
        <v>236</v>
      </c>
      <c r="C4948" t="s">
        <v>318</v>
      </c>
      <c r="D4948" t="s">
        <v>159</v>
      </c>
      <c r="E4948" s="3" t="str">
        <f>VLOOKUP(A4948,Respondents!A:B,2,FALSE)</f>
        <v>Regulators and Audit Oversight Authorities</v>
      </c>
      <c r="F4948" s="3" t="str">
        <f>VLOOKUP(A4948,Respondents!A:C,3,FALSE)</f>
        <v>Regulators and Audit Oversight Authorities</v>
      </c>
      <c r="G4948" s="3">
        <f t="shared" si="162"/>
        <v>2</v>
      </c>
      <c r="H4948" s="3">
        <f t="shared" si="163"/>
        <v>1</v>
      </c>
    </row>
    <row r="4949" spans="1:8" x14ac:dyDescent="0.3">
      <c r="A4949" t="s">
        <v>95</v>
      </c>
      <c r="B4949" t="s">
        <v>236</v>
      </c>
      <c r="C4949" t="s">
        <v>383</v>
      </c>
      <c r="D4949" t="s">
        <v>155</v>
      </c>
      <c r="E4949" s="3" t="str">
        <f>VLOOKUP(A4949,Respondents!A:B,2,FALSE)</f>
        <v>Regulators and Audit Oversight Authorities</v>
      </c>
      <c r="F4949" s="3" t="str">
        <f>VLOOKUP(A4949,Respondents!A:C,3,FALSE)</f>
        <v>Regulators and Audit Oversight Authorities</v>
      </c>
      <c r="G4949" s="3">
        <f t="shared" si="162"/>
        <v>2</v>
      </c>
      <c r="H4949" s="3">
        <f t="shared" si="163"/>
        <v>0</v>
      </c>
    </row>
    <row r="4950" spans="1:8" x14ac:dyDescent="0.3">
      <c r="A4950" t="s">
        <v>95</v>
      </c>
      <c r="B4950" t="s">
        <v>236</v>
      </c>
      <c r="C4950" t="s">
        <v>384</v>
      </c>
      <c r="D4950" t="s">
        <v>159</v>
      </c>
      <c r="E4950" s="3" t="str">
        <f>VLOOKUP(A4950,Respondents!A:B,2,FALSE)</f>
        <v>Regulators and Audit Oversight Authorities</v>
      </c>
      <c r="F4950" s="3" t="str">
        <f>VLOOKUP(A4950,Respondents!A:C,3,FALSE)</f>
        <v>Regulators and Audit Oversight Authorities</v>
      </c>
      <c r="G4950" s="3">
        <f t="shared" si="162"/>
        <v>2</v>
      </c>
      <c r="H4950" s="3">
        <f t="shared" si="163"/>
        <v>1</v>
      </c>
    </row>
    <row r="4951" spans="1:8" x14ac:dyDescent="0.3">
      <c r="A4951" t="s">
        <v>95</v>
      </c>
      <c r="B4951" t="s">
        <v>236</v>
      </c>
      <c r="C4951" t="s">
        <v>319</v>
      </c>
      <c r="D4951" t="s">
        <v>155</v>
      </c>
      <c r="E4951" s="3" t="str">
        <f>VLOOKUP(A4951,Respondents!A:B,2,FALSE)</f>
        <v>Regulators and Audit Oversight Authorities</v>
      </c>
      <c r="F4951" s="3" t="str">
        <f>VLOOKUP(A4951,Respondents!A:C,3,FALSE)</f>
        <v>Regulators and Audit Oversight Authorities</v>
      </c>
      <c r="G4951" s="3">
        <f t="shared" ref="G4951:G5014" si="164">IF(LEN(C4951)-LEN(SUBSTITUTE(C4951,".",""))&lt;=1,1,2)</f>
        <v>2</v>
      </c>
      <c r="H4951" s="3">
        <f t="shared" ref="H4951:H5014" si="165">IF(D4951="Yes",1,0)</f>
        <v>0</v>
      </c>
    </row>
    <row r="4952" spans="1:8" x14ac:dyDescent="0.3">
      <c r="A4952" t="s">
        <v>95</v>
      </c>
      <c r="B4952" t="s">
        <v>277</v>
      </c>
      <c r="C4952" t="s">
        <v>278</v>
      </c>
      <c r="D4952" t="s">
        <v>155</v>
      </c>
      <c r="E4952" s="3" t="str">
        <f>VLOOKUP(A4952,Respondents!A:B,2,FALSE)</f>
        <v>Regulators and Audit Oversight Authorities</v>
      </c>
      <c r="F4952" s="3" t="str">
        <f>VLOOKUP(A4952,Respondents!A:C,3,FALSE)</f>
        <v>Regulators and Audit Oversight Authorities</v>
      </c>
      <c r="G4952" s="3">
        <f t="shared" si="164"/>
        <v>1</v>
      </c>
      <c r="H4952" s="3">
        <f t="shared" si="165"/>
        <v>0</v>
      </c>
    </row>
    <row r="4953" spans="1:8" x14ac:dyDescent="0.3">
      <c r="A4953" t="s">
        <v>95</v>
      </c>
      <c r="B4953" t="s">
        <v>277</v>
      </c>
      <c r="C4953" t="s">
        <v>279</v>
      </c>
      <c r="D4953" t="s">
        <v>159</v>
      </c>
      <c r="E4953" s="3" t="str">
        <f>VLOOKUP(A4953,Respondents!A:B,2,FALSE)</f>
        <v>Regulators and Audit Oversight Authorities</v>
      </c>
      <c r="F4953" s="3" t="str">
        <f>VLOOKUP(A4953,Respondents!A:C,3,FALSE)</f>
        <v>Regulators and Audit Oversight Authorities</v>
      </c>
      <c r="G4953" s="3">
        <f t="shared" si="164"/>
        <v>1</v>
      </c>
      <c r="H4953" s="3">
        <f t="shared" si="165"/>
        <v>1</v>
      </c>
    </row>
    <row r="4954" spans="1:8" x14ac:dyDescent="0.3">
      <c r="A4954" t="s">
        <v>95</v>
      </c>
      <c r="B4954" t="s">
        <v>277</v>
      </c>
      <c r="C4954" t="s">
        <v>280</v>
      </c>
      <c r="D4954" t="s">
        <v>155</v>
      </c>
      <c r="E4954" s="3" t="str">
        <f>VLOOKUP(A4954,Respondents!A:B,2,FALSE)</f>
        <v>Regulators and Audit Oversight Authorities</v>
      </c>
      <c r="F4954" s="3" t="str">
        <f>VLOOKUP(A4954,Respondents!A:C,3,FALSE)</f>
        <v>Regulators and Audit Oversight Authorities</v>
      </c>
      <c r="G4954" s="3">
        <f t="shared" si="164"/>
        <v>1</v>
      </c>
      <c r="H4954" s="3">
        <f t="shared" si="165"/>
        <v>0</v>
      </c>
    </row>
    <row r="4955" spans="1:8" x14ac:dyDescent="0.3">
      <c r="A4955" t="s">
        <v>95</v>
      </c>
      <c r="B4955" t="s">
        <v>277</v>
      </c>
      <c r="C4955" t="s">
        <v>281</v>
      </c>
      <c r="D4955" t="s">
        <v>155</v>
      </c>
      <c r="E4955" s="3" t="str">
        <f>VLOOKUP(A4955,Respondents!A:B,2,FALSE)</f>
        <v>Regulators and Audit Oversight Authorities</v>
      </c>
      <c r="F4955" s="3" t="str">
        <f>VLOOKUP(A4955,Respondents!A:C,3,FALSE)</f>
        <v>Regulators and Audit Oversight Authorities</v>
      </c>
      <c r="G4955" s="3">
        <f t="shared" si="164"/>
        <v>1</v>
      </c>
      <c r="H4955" s="3">
        <f t="shared" si="165"/>
        <v>0</v>
      </c>
    </row>
    <row r="4956" spans="1:8" x14ac:dyDescent="0.3">
      <c r="A4956" t="s">
        <v>95</v>
      </c>
      <c r="B4956" t="s">
        <v>277</v>
      </c>
      <c r="C4956" t="s">
        <v>282</v>
      </c>
      <c r="D4956" t="s">
        <v>155</v>
      </c>
      <c r="E4956" s="3" t="str">
        <f>VLOOKUP(A4956,Respondents!A:B,2,FALSE)</f>
        <v>Regulators and Audit Oversight Authorities</v>
      </c>
      <c r="F4956" s="3" t="str">
        <f>VLOOKUP(A4956,Respondents!A:C,3,FALSE)</f>
        <v>Regulators and Audit Oversight Authorities</v>
      </c>
      <c r="G4956" s="3">
        <f t="shared" si="164"/>
        <v>1</v>
      </c>
      <c r="H4956" s="3">
        <f t="shared" si="165"/>
        <v>0</v>
      </c>
    </row>
    <row r="4957" spans="1:8" x14ac:dyDescent="0.3">
      <c r="A4957" t="s">
        <v>95</v>
      </c>
      <c r="B4957" t="s">
        <v>277</v>
      </c>
      <c r="C4957" t="s">
        <v>283</v>
      </c>
      <c r="D4957" t="s">
        <v>155</v>
      </c>
      <c r="E4957" s="3" t="str">
        <f>VLOOKUP(A4957,Respondents!A:B,2,FALSE)</f>
        <v>Regulators and Audit Oversight Authorities</v>
      </c>
      <c r="F4957" s="3" t="str">
        <f>VLOOKUP(A4957,Respondents!A:C,3,FALSE)</f>
        <v>Regulators and Audit Oversight Authorities</v>
      </c>
      <c r="G4957" s="3">
        <f t="shared" si="164"/>
        <v>1</v>
      </c>
      <c r="H4957" s="3">
        <f t="shared" si="165"/>
        <v>0</v>
      </c>
    </row>
    <row r="4958" spans="1:8" x14ac:dyDescent="0.3">
      <c r="A4958" t="s">
        <v>95</v>
      </c>
      <c r="B4958" t="s">
        <v>277</v>
      </c>
      <c r="C4958" t="s">
        <v>385</v>
      </c>
      <c r="D4958" t="s">
        <v>155</v>
      </c>
      <c r="E4958" s="3" t="str">
        <f>VLOOKUP(A4958,Respondents!A:B,2,FALSE)</f>
        <v>Regulators and Audit Oversight Authorities</v>
      </c>
      <c r="F4958" s="3" t="str">
        <f>VLOOKUP(A4958,Respondents!A:C,3,FALSE)</f>
        <v>Regulators and Audit Oversight Authorities</v>
      </c>
      <c r="G4958" s="3">
        <f t="shared" si="164"/>
        <v>2</v>
      </c>
      <c r="H4958" s="3">
        <f t="shared" si="165"/>
        <v>0</v>
      </c>
    </row>
    <row r="4959" spans="1:8" x14ac:dyDescent="0.3">
      <c r="A4959" t="s">
        <v>95</v>
      </c>
      <c r="B4959" t="s">
        <v>277</v>
      </c>
      <c r="C4959" t="s">
        <v>320</v>
      </c>
      <c r="D4959" t="s">
        <v>159</v>
      </c>
      <c r="E4959" s="3" t="str">
        <f>VLOOKUP(A4959,Respondents!A:B,2,FALSE)</f>
        <v>Regulators and Audit Oversight Authorities</v>
      </c>
      <c r="F4959" s="3" t="str">
        <f>VLOOKUP(A4959,Respondents!A:C,3,FALSE)</f>
        <v>Regulators and Audit Oversight Authorities</v>
      </c>
      <c r="G4959" s="3">
        <f t="shared" si="164"/>
        <v>2</v>
      </c>
      <c r="H4959" s="3">
        <f t="shared" si="165"/>
        <v>1</v>
      </c>
    </row>
    <row r="4960" spans="1:8" x14ac:dyDescent="0.3">
      <c r="A4960" t="s">
        <v>95</v>
      </c>
      <c r="B4960" t="s">
        <v>277</v>
      </c>
      <c r="C4960" t="s">
        <v>321</v>
      </c>
      <c r="D4960" t="s">
        <v>155</v>
      </c>
      <c r="E4960" s="3" t="str">
        <f>VLOOKUP(A4960,Respondents!A:B,2,FALSE)</f>
        <v>Regulators and Audit Oversight Authorities</v>
      </c>
      <c r="F4960" s="3" t="str">
        <f>VLOOKUP(A4960,Respondents!A:C,3,FALSE)</f>
        <v>Regulators and Audit Oversight Authorities</v>
      </c>
      <c r="G4960" s="3">
        <f t="shared" si="164"/>
        <v>2</v>
      </c>
      <c r="H4960" s="3">
        <f t="shared" si="165"/>
        <v>0</v>
      </c>
    </row>
    <row r="4961" spans="1:8" x14ac:dyDescent="0.3">
      <c r="A4961" t="s">
        <v>95</v>
      </c>
      <c r="B4961" t="s">
        <v>277</v>
      </c>
      <c r="C4961" t="s">
        <v>322</v>
      </c>
      <c r="D4961" t="s">
        <v>155</v>
      </c>
      <c r="E4961" s="3" t="str">
        <f>VLOOKUP(A4961,Respondents!A:B,2,FALSE)</f>
        <v>Regulators and Audit Oversight Authorities</v>
      </c>
      <c r="F4961" s="3" t="str">
        <f>VLOOKUP(A4961,Respondents!A:C,3,FALSE)</f>
        <v>Regulators and Audit Oversight Authorities</v>
      </c>
      <c r="G4961" s="3">
        <f t="shared" si="164"/>
        <v>2</v>
      </c>
      <c r="H4961" s="3">
        <f t="shared" si="165"/>
        <v>0</v>
      </c>
    </row>
    <row r="4962" spans="1:8" x14ac:dyDescent="0.3">
      <c r="A4962" t="s">
        <v>95</v>
      </c>
      <c r="B4962" t="s">
        <v>266</v>
      </c>
      <c r="C4962" t="s">
        <v>284</v>
      </c>
      <c r="D4962" t="s">
        <v>159</v>
      </c>
      <c r="E4962" s="3" t="str">
        <f>VLOOKUP(A4962,Respondents!A:B,2,FALSE)</f>
        <v>Regulators and Audit Oversight Authorities</v>
      </c>
      <c r="F4962" s="3" t="str">
        <f>VLOOKUP(A4962,Respondents!A:C,3,FALSE)</f>
        <v>Regulators and Audit Oversight Authorities</v>
      </c>
      <c r="G4962" s="3">
        <f t="shared" si="164"/>
        <v>1</v>
      </c>
      <c r="H4962" s="3">
        <f t="shared" si="165"/>
        <v>1</v>
      </c>
    </row>
    <row r="4963" spans="1:8" x14ac:dyDescent="0.3">
      <c r="A4963" t="s">
        <v>95</v>
      </c>
      <c r="B4963" t="s">
        <v>266</v>
      </c>
      <c r="C4963" t="s">
        <v>285</v>
      </c>
      <c r="D4963" t="s">
        <v>155</v>
      </c>
      <c r="E4963" s="3" t="str">
        <f>VLOOKUP(A4963,Respondents!A:B,2,FALSE)</f>
        <v>Regulators and Audit Oversight Authorities</v>
      </c>
      <c r="F4963" s="3" t="str">
        <f>VLOOKUP(A4963,Respondents!A:C,3,FALSE)</f>
        <v>Regulators and Audit Oversight Authorities</v>
      </c>
      <c r="G4963" s="3">
        <f t="shared" si="164"/>
        <v>1</v>
      </c>
      <c r="H4963" s="3">
        <f t="shared" si="165"/>
        <v>0</v>
      </c>
    </row>
    <row r="4964" spans="1:8" x14ac:dyDescent="0.3">
      <c r="A4964" t="s">
        <v>95</v>
      </c>
      <c r="B4964" t="s">
        <v>266</v>
      </c>
      <c r="C4964" t="s">
        <v>323</v>
      </c>
      <c r="D4964" t="s">
        <v>159</v>
      </c>
      <c r="E4964" s="3" t="str">
        <f>VLOOKUP(A4964,Respondents!A:B,2,FALSE)</f>
        <v>Regulators and Audit Oversight Authorities</v>
      </c>
      <c r="F4964" s="3" t="str">
        <f>VLOOKUP(A4964,Respondents!A:C,3,FALSE)</f>
        <v>Regulators and Audit Oversight Authorities</v>
      </c>
      <c r="G4964" s="3">
        <f t="shared" si="164"/>
        <v>2</v>
      </c>
      <c r="H4964" s="3">
        <f t="shared" si="165"/>
        <v>1</v>
      </c>
    </row>
    <row r="4965" spans="1:8" x14ac:dyDescent="0.3">
      <c r="A4965" t="s">
        <v>95</v>
      </c>
      <c r="B4965" t="s">
        <v>266</v>
      </c>
      <c r="C4965" t="s">
        <v>324</v>
      </c>
      <c r="D4965" t="s">
        <v>155</v>
      </c>
      <c r="E4965" s="3" t="str">
        <f>VLOOKUP(A4965,Respondents!A:B,2,FALSE)</f>
        <v>Regulators and Audit Oversight Authorities</v>
      </c>
      <c r="F4965" s="3" t="str">
        <f>VLOOKUP(A4965,Respondents!A:C,3,FALSE)</f>
        <v>Regulators and Audit Oversight Authorities</v>
      </c>
      <c r="G4965" s="3">
        <f t="shared" si="164"/>
        <v>2</v>
      </c>
      <c r="H4965" s="3">
        <f t="shared" si="165"/>
        <v>0</v>
      </c>
    </row>
    <row r="4966" spans="1:8" x14ac:dyDescent="0.3">
      <c r="A4966" t="s">
        <v>95</v>
      </c>
      <c r="B4966" t="s">
        <v>266</v>
      </c>
      <c r="C4966" t="s">
        <v>325</v>
      </c>
      <c r="D4966" t="s">
        <v>155</v>
      </c>
      <c r="E4966" s="3" t="str">
        <f>VLOOKUP(A4966,Respondents!A:B,2,FALSE)</f>
        <v>Regulators and Audit Oversight Authorities</v>
      </c>
      <c r="F4966" s="3" t="str">
        <f>VLOOKUP(A4966,Respondents!A:C,3,FALSE)</f>
        <v>Regulators and Audit Oversight Authorities</v>
      </c>
      <c r="G4966" s="3">
        <f t="shared" si="164"/>
        <v>2</v>
      </c>
      <c r="H4966" s="3">
        <f t="shared" si="165"/>
        <v>0</v>
      </c>
    </row>
    <row r="4967" spans="1:8" x14ac:dyDescent="0.3">
      <c r="A4967" t="s">
        <v>95</v>
      </c>
      <c r="B4967" t="s">
        <v>266</v>
      </c>
      <c r="C4967" t="s">
        <v>326</v>
      </c>
      <c r="D4967" t="s">
        <v>155</v>
      </c>
      <c r="E4967" s="3" t="str">
        <f>VLOOKUP(A4967,Respondents!A:B,2,FALSE)</f>
        <v>Regulators and Audit Oversight Authorities</v>
      </c>
      <c r="F4967" s="3" t="str">
        <f>VLOOKUP(A4967,Respondents!A:C,3,FALSE)</f>
        <v>Regulators and Audit Oversight Authorities</v>
      </c>
      <c r="G4967" s="3">
        <f t="shared" si="164"/>
        <v>2</v>
      </c>
      <c r="H4967" s="3">
        <f t="shared" si="165"/>
        <v>0</v>
      </c>
    </row>
    <row r="4968" spans="1:8" x14ac:dyDescent="0.3">
      <c r="A4968" t="s">
        <v>95</v>
      </c>
      <c r="B4968" t="s">
        <v>266</v>
      </c>
      <c r="C4968" t="s">
        <v>327</v>
      </c>
      <c r="D4968" t="s">
        <v>155</v>
      </c>
      <c r="E4968" s="3" t="str">
        <f>VLOOKUP(A4968,Respondents!A:B,2,FALSE)</f>
        <v>Regulators and Audit Oversight Authorities</v>
      </c>
      <c r="F4968" s="3" t="str">
        <f>VLOOKUP(A4968,Respondents!A:C,3,FALSE)</f>
        <v>Regulators and Audit Oversight Authorities</v>
      </c>
      <c r="G4968" s="3">
        <f t="shared" si="164"/>
        <v>2</v>
      </c>
      <c r="H4968" s="3">
        <f t="shared" si="165"/>
        <v>0</v>
      </c>
    </row>
    <row r="4969" spans="1:8" x14ac:dyDescent="0.3">
      <c r="A4969" t="s">
        <v>95</v>
      </c>
      <c r="B4969" t="s">
        <v>266</v>
      </c>
      <c r="C4969" t="s">
        <v>328</v>
      </c>
      <c r="D4969" t="s">
        <v>155</v>
      </c>
      <c r="E4969" s="3" t="str">
        <f>VLOOKUP(A4969,Respondents!A:B,2,FALSE)</f>
        <v>Regulators and Audit Oversight Authorities</v>
      </c>
      <c r="F4969" s="3" t="str">
        <f>VLOOKUP(A4969,Respondents!A:C,3,FALSE)</f>
        <v>Regulators and Audit Oversight Authorities</v>
      </c>
      <c r="G4969" s="3">
        <f t="shared" si="164"/>
        <v>2</v>
      </c>
      <c r="H4969" s="3">
        <f t="shared" si="165"/>
        <v>0</v>
      </c>
    </row>
    <row r="4970" spans="1:8" x14ac:dyDescent="0.3">
      <c r="A4970" t="s">
        <v>28</v>
      </c>
      <c r="B4970" t="s">
        <v>153</v>
      </c>
      <c r="C4970" t="s">
        <v>154</v>
      </c>
      <c r="D4970" t="s">
        <v>155</v>
      </c>
      <c r="E4970" s="3" t="str">
        <f>VLOOKUP(A4970,Respondents!A:B,2,FALSE)</f>
        <v>Member Bodies and Other Professional Organizations</v>
      </c>
      <c r="F4970" s="3" t="str">
        <f>VLOOKUP(A4970,Respondents!A:C,3,FALSE)</f>
        <v>Member Bodies and Other Professional Organizations</v>
      </c>
      <c r="G4970" s="3">
        <f t="shared" si="164"/>
        <v>1</v>
      </c>
      <c r="H4970" s="3">
        <f t="shared" si="165"/>
        <v>0</v>
      </c>
    </row>
    <row r="4971" spans="1:8" x14ac:dyDescent="0.3">
      <c r="A4971" t="s">
        <v>28</v>
      </c>
      <c r="B4971" t="s">
        <v>153</v>
      </c>
      <c r="C4971" t="s">
        <v>156</v>
      </c>
      <c r="D4971" t="s">
        <v>159</v>
      </c>
      <c r="E4971" s="3" t="str">
        <f>VLOOKUP(A4971,Respondents!A:B,2,FALSE)</f>
        <v>Member Bodies and Other Professional Organizations</v>
      </c>
      <c r="F4971" s="3" t="str">
        <f>VLOOKUP(A4971,Respondents!A:C,3,FALSE)</f>
        <v>Member Bodies and Other Professional Organizations</v>
      </c>
      <c r="G4971" s="3">
        <f t="shared" si="164"/>
        <v>1</v>
      </c>
      <c r="H4971" s="3">
        <f t="shared" si="165"/>
        <v>1</v>
      </c>
    </row>
    <row r="4972" spans="1:8" x14ac:dyDescent="0.3">
      <c r="A4972" t="s">
        <v>28</v>
      </c>
      <c r="B4972" t="s">
        <v>153</v>
      </c>
      <c r="C4972" t="s">
        <v>157</v>
      </c>
      <c r="D4972" t="s">
        <v>155</v>
      </c>
      <c r="E4972" s="3" t="str">
        <f>VLOOKUP(A4972,Respondents!A:B,2,FALSE)</f>
        <v>Member Bodies and Other Professional Organizations</v>
      </c>
      <c r="F4972" s="3" t="str">
        <f>VLOOKUP(A4972,Respondents!A:C,3,FALSE)</f>
        <v>Member Bodies and Other Professional Organizations</v>
      </c>
      <c r="G4972" s="3">
        <f t="shared" si="164"/>
        <v>1</v>
      </c>
      <c r="H4972" s="3">
        <f t="shared" si="165"/>
        <v>0</v>
      </c>
    </row>
    <row r="4973" spans="1:8" x14ac:dyDescent="0.3">
      <c r="A4973" t="s">
        <v>28</v>
      </c>
      <c r="B4973" t="s">
        <v>153</v>
      </c>
      <c r="C4973" t="s">
        <v>158</v>
      </c>
      <c r="D4973" t="s">
        <v>155</v>
      </c>
      <c r="E4973" s="3" t="str">
        <f>VLOOKUP(A4973,Respondents!A:B,2,FALSE)</f>
        <v>Member Bodies and Other Professional Organizations</v>
      </c>
      <c r="F4973" s="3" t="str">
        <f>VLOOKUP(A4973,Respondents!A:C,3,FALSE)</f>
        <v>Member Bodies and Other Professional Organizations</v>
      </c>
      <c r="G4973" s="3">
        <f t="shared" si="164"/>
        <v>1</v>
      </c>
      <c r="H4973" s="3">
        <f t="shared" si="165"/>
        <v>0</v>
      </c>
    </row>
    <row r="4974" spans="1:8" x14ac:dyDescent="0.3">
      <c r="A4974" t="s">
        <v>28</v>
      </c>
      <c r="B4974" t="s">
        <v>153</v>
      </c>
      <c r="C4974" t="s">
        <v>160</v>
      </c>
      <c r="D4974" t="s">
        <v>155</v>
      </c>
      <c r="E4974" s="3" t="str">
        <f>VLOOKUP(A4974,Respondents!A:B,2,FALSE)</f>
        <v>Member Bodies and Other Professional Organizations</v>
      </c>
      <c r="F4974" s="3" t="str">
        <f>VLOOKUP(A4974,Respondents!A:C,3,FALSE)</f>
        <v>Member Bodies and Other Professional Organizations</v>
      </c>
      <c r="G4974" s="3">
        <f t="shared" si="164"/>
        <v>1</v>
      </c>
      <c r="H4974" s="3">
        <f t="shared" si="165"/>
        <v>0</v>
      </c>
    </row>
    <row r="4975" spans="1:8" x14ac:dyDescent="0.3">
      <c r="A4975" t="s">
        <v>28</v>
      </c>
      <c r="B4975" t="s">
        <v>153</v>
      </c>
      <c r="C4975" t="s">
        <v>161</v>
      </c>
      <c r="D4975" t="s">
        <v>155</v>
      </c>
      <c r="E4975" s="3" t="str">
        <f>VLOOKUP(A4975,Respondents!A:B,2,FALSE)</f>
        <v>Member Bodies and Other Professional Organizations</v>
      </c>
      <c r="F4975" s="3" t="str">
        <f>VLOOKUP(A4975,Respondents!A:C,3,FALSE)</f>
        <v>Member Bodies and Other Professional Organizations</v>
      </c>
      <c r="G4975" s="3">
        <f t="shared" si="164"/>
        <v>1</v>
      </c>
      <c r="H4975" s="3">
        <f t="shared" si="165"/>
        <v>0</v>
      </c>
    </row>
    <row r="4976" spans="1:8" x14ac:dyDescent="0.3">
      <c r="A4976" t="s">
        <v>28</v>
      </c>
      <c r="B4976" t="s">
        <v>153</v>
      </c>
      <c r="C4976" t="s">
        <v>300</v>
      </c>
      <c r="D4976" t="s">
        <v>159</v>
      </c>
      <c r="E4976" s="3" t="str">
        <f>VLOOKUP(A4976,Respondents!A:B,2,FALSE)</f>
        <v>Member Bodies and Other Professional Organizations</v>
      </c>
      <c r="F4976" s="3" t="str">
        <f>VLOOKUP(A4976,Respondents!A:C,3,FALSE)</f>
        <v>Member Bodies and Other Professional Organizations</v>
      </c>
      <c r="G4976" s="3">
        <f t="shared" si="164"/>
        <v>2</v>
      </c>
      <c r="H4976" s="3">
        <f t="shared" si="165"/>
        <v>1</v>
      </c>
    </row>
    <row r="4977" spans="1:8" x14ac:dyDescent="0.3">
      <c r="A4977" t="s">
        <v>28</v>
      </c>
      <c r="B4977" t="s">
        <v>153</v>
      </c>
      <c r="C4977" t="s">
        <v>301</v>
      </c>
      <c r="D4977" t="s">
        <v>155</v>
      </c>
      <c r="E4977" s="3" t="str">
        <f>VLOOKUP(A4977,Respondents!A:B,2,FALSE)</f>
        <v>Member Bodies and Other Professional Organizations</v>
      </c>
      <c r="F4977" s="3" t="str">
        <f>VLOOKUP(A4977,Respondents!A:C,3,FALSE)</f>
        <v>Member Bodies and Other Professional Organizations</v>
      </c>
      <c r="G4977" s="3">
        <f t="shared" si="164"/>
        <v>2</v>
      </c>
      <c r="H4977" s="3">
        <f t="shared" si="165"/>
        <v>0</v>
      </c>
    </row>
    <row r="4978" spans="1:8" x14ac:dyDescent="0.3">
      <c r="A4978" t="s">
        <v>28</v>
      </c>
      <c r="B4978" t="s">
        <v>153</v>
      </c>
      <c r="C4978" t="s">
        <v>302</v>
      </c>
      <c r="D4978" t="s">
        <v>155</v>
      </c>
      <c r="E4978" s="3" t="str">
        <f>VLOOKUP(A4978,Respondents!A:B,2,FALSE)</f>
        <v>Member Bodies and Other Professional Organizations</v>
      </c>
      <c r="F4978" s="3" t="str">
        <f>VLOOKUP(A4978,Respondents!A:C,3,FALSE)</f>
        <v>Member Bodies and Other Professional Organizations</v>
      </c>
      <c r="G4978" s="3">
        <f t="shared" si="164"/>
        <v>2</v>
      </c>
      <c r="H4978" s="3">
        <f t="shared" si="165"/>
        <v>0</v>
      </c>
    </row>
    <row r="4979" spans="1:8" x14ac:dyDescent="0.3">
      <c r="A4979" t="s">
        <v>28</v>
      </c>
      <c r="B4979" t="s">
        <v>153</v>
      </c>
      <c r="C4979" t="s">
        <v>303</v>
      </c>
      <c r="D4979" t="s">
        <v>155</v>
      </c>
      <c r="E4979" s="3" t="str">
        <f>VLOOKUP(A4979,Respondents!A:B,2,FALSE)</f>
        <v>Member Bodies and Other Professional Organizations</v>
      </c>
      <c r="F4979" s="3" t="str">
        <f>VLOOKUP(A4979,Respondents!A:C,3,FALSE)</f>
        <v>Member Bodies and Other Professional Organizations</v>
      </c>
      <c r="G4979" s="3">
        <f t="shared" si="164"/>
        <v>2</v>
      </c>
      <c r="H4979" s="3">
        <f t="shared" si="165"/>
        <v>0</v>
      </c>
    </row>
    <row r="4980" spans="1:8" x14ac:dyDescent="0.3">
      <c r="A4980" t="s">
        <v>28</v>
      </c>
      <c r="B4980" t="s">
        <v>153</v>
      </c>
      <c r="C4980" t="s">
        <v>304</v>
      </c>
      <c r="D4980" t="s">
        <v>155</v>
      </c>
      <c r="E4980" s="3" t="str">
        <f>VLOOKUP(A4980,Respondents!A:B,2,FALSE)</f>
        <v>Member Bodies and Other Professional Organizations</v>
      </c>
      <c r="F4980" s="3" t="str">
        <f>VLOOKUP(A4980,Respondents!A:C,3,FALSE)</f>
        <v>Member Bodies and Other Professional Organizations</v>
      </c>
      <c r="G4980" s="3">
        <f t="shared" si="164"/>
        <v>2</v>
      </c>
      <c r="H4980" s="3">
        <f t="shared" si="165"/>
        <v>0</v>
      </c>
    </row>
    <row r="4981" spans="1:8" x14ac:dyDescent="0.3">
      <c r="A4981" t="s">
        <v>28</v>
      </c>
      <c r="B4981" t="s">
        <v>180</v>
      </c>
      <c r="C4981" t="s">
        <v>181</v>
      </c>
      <c r="D4981" t="s">
        <v>155</v>
      </c>
      <c r="E4981" s="3" t="str">
        <f>VLOOKUP(A4981,Respondents!A:B,2,FALSE)</f>
        <v>Member Bodies and Other Professional Organizations</v>
      </c>
      <c r="F4981" s="3" t="str">
        <f>VLOOKUP(A4981,Respondents!A:C,3,FALSE)</f>
        <v>Member Bodies and Other Professional Organizations</v>
      </c>
      <c r="G4981" s="3">
        <f t="shared" si="164"/>
        <v>1</v>
      </c>
      <c r="H4981" s="3">
        <f t="shared" si="165"/>
        <v>0</v>
      </c>
    </row>
    <row r="4982" spans="1:8" x14ac:dyDescent="0.3">
      <c r="A4982" t="s">
        <v>28</v>
      </c>
      <c r="B4982" t="s">
        <v>180</v>
      </c>
      <c r="C4982" t="s">
        <v>182</v>
      </c>
      <c r="D4982" t="s">
        <v>159</v>
      </c>
      <c r="E4982" s="3" t="str">
        <f>VLOOKUP(A4982,Respondents!A:B,2,FALSE)</f>
        <v>Member Bodies and Other Professional Organizations</v>
      </c>
      <c r="F4982" s="3" t="str">
        <f>VLOOKUP(A4982,Respondents!A:C,3,FALSE)</f>
        <v>Member Bodies and Other Professional Organizations</v>
      </c>
      <c r="G4982" s="3">
        <f t="shared" si="164"/>
        <v>1</v>
      </c>
      <c r="H4982" s="3">
        <f t="shared" si="165"/>
        <v>1</v>
      </c>
    </row>
    <row r="4983" spans="1:8" x14ac:dyDescent="0.3">
      <c r="A4983" t="s">
        <v>28</v>
      </c>
      <c r="B4983" t="s">
        <v>180</v>
      </c>
      <c r="C4983" t="s">
        <v>183</v>
      </c>
      <c r="D4983" t="s">
        <v>155</v>
      </c>
      <c r="E4983" s="3" t="str">
        <f>VLOOKUP(A4983,Respondents!A:B,2,FALSE)</f>
        <v>Member Bodies and Other Professional Organizations</v>
      </c>
      <c r="F4983" s="3" t="str">
        <f>VLOOKUP(A4983,Respondents!A:C,3,FALSE)</f>
        <v>Member Bodies and Other Professional Organizations</v>
      </c>
      <c r="G4983" s="3">
        <f t="shared" si="164"/>
        <v>1</v>
      </c>
      <c r="H4983" s="3">
        <f t="shared" si="165"/>
        <v>0</v>
      </c>
    </row>
    <row r="4984" spans="1:8" x14ac:dyDescent="0.3">
      <c r="A4984" t="s">
        <v>28</v>
      </c>
      <c r="B4984" t="s">
        <v>180</v>
      </c>
      <c r="C4984" t="s">
        <v>184</v>
      </c>
      <c r="D4984" t="s">
        <v>155</v>
      </c>
      <c r="E4984" s="3" t="str">
        <f>VLOOKUP(A4984,Respondents!A:B,2,FALSE)</f>
        <v>Member Bodies and Other Professional Organizations</v>
      </c>
      <c r="F4984" s="3" t="str">
        <f>VLOOKUP(A4984,Respondents!A:C,3,FALSE)</f>
        <v>Member Bodies and Other Professional Organizations</v>
      </c>
      <c r="G4984" s="3">
        <f t="shared" si="164"/>
        <v>1</v>
      </c>
      <c r="H4984" s="3">
        <f t="shared" si="165"/>
        <v>0</v>
      </c>
    </row>
    <row r="4985" spans="1:8" x14ac:dyDescent="0.3">
      <c r="A4985" t="s">
        <v>28</v>
      </c>
      <c r="B4985" t="s">
        <v>180</v>
      </c>
      <c r="C4985" t="s">
        <v>185</v>
      </c>
      <c r="D4985" t="s">
        <v>155</v>
      </c>
      <c r="E4985" s="3" t="str">
        <f>VLOOKUP(A4985,Respondents!A:B,2,FALSE)</f>
        <v>Member Bodies and Other Professional Organizations</v>
      </c>
      <c r="F4985" s="3" t="str">
        <f>VLOOKUP(A4985,Respondents!A:C,3,FALSE)</f>
        <v>Member Bodies and Other Professional Organizations</v>
      </c>
      <c r="G4985" s="3">
        <f t="shared" si="164"/>
        <v>1</v>
      </c>
      <c r="H4985" s="3">
        <f t="shared" si="165"/>
        <v>0</v>
      </c>
    </row>
    <row r="4986" spans="1:8" x14ac:dyDescent="0.3">
      <c r="A4986" t="s">
        <v>28</v>
      </c>
      <c r="B4986" t="s">
        <v>180</v>
      </c>
      <c r="C4986" t="s">
        <v>186</v>
      </c>
      <c r="D4986" t="s">
        <v>155</v>
      </c>
      <c r="E4986" s="3" t="str">
        <f>VLOOKUP(A4986,Respondents!A:B,2,FALSE)</f>
        <v>Member Bodies and Other Professional Organizations</v>
      </c>
      <c r="F4986" s="3" t="str">
        <f>VLOOKUP(A4986,Respondents!A:C,3,FALSE)</f>
        <v>Member Bodies and Other Professional Organizations</v>
      </c>
      <c r="G4986" s="3">
        <f t="shared" si="164"/>
        <v>1</v>
      </c>
      <c r="H4986" s="3">
        <f t="shared" si="165"/>
        <v>0</v>
      </c>
    </row>
    <row r="4987" spans="1:8" x14ac:dyDescent="0.3">
      <c r="A4987" t="s">
        <v>28</v>
      </c>
      <c r="B4987" t="s">
        <v>180</v>
      </c>
      <c r="C4987" t="s">
        <v>305</v>
      </c>
      <c r="D4987" t="s">
        <v>159</v>
      </c>
      <c r="E4987" s="3" t="str">
        <f>VLOOKUP(A4987,Respondents!A:B,2,FALSE)</f>
        <v>Member Bodies and Other Professional Organizations</v>
      </c>
      <c r="F4987" s="3" t="str">
        <f>VLOOKUP(A4987,Respondents!A:C,3,FALSE)</f>
        <v>Member Bodies and Other Professional Organizations</v>
      </c>
      <c r="G4987" s="3">
        <f t="shared" si="164"/>
        <v>2</v>
      </c>
      <c r="H4987" s="3">
        <f t="shared" si="165"/>
        <v>1</v>
      </c>
    </row>
    <row r="4988" spans="1:8" x14ac:dyDescent="0.3">
      <c r="A4988" t="s">
        <v>28</v>
      </c>
      <c r="B4988" t="s">
        <v>180</v>
      </c>
      <c r="C4988" t="s">
        <v>306</v>
      </c>
      <c r="D4988" t="s">
        <v>155</v>
      </c>
      <c r="E4988" s="3" t="str">
        <f>VLOOKUP(A4988,Respondents!A:B,2,FALSE)</f>
        <v>Member Bodies and Other Professional Organizations</v>
      </c>
      <c r="F4988" s="3" t="str">
        <f>VLOOKUP(A4988,Respondents!A:C,3,FALSE)</f>
        <v>Member Bodies and Other Professional Organizations</v>
      </c>
      <c r="G4988" s="3">
        <f t="shared" si="164"/>
        <v>2</v>
      </c>
      <c r="H4988" s="3">
        <f t="shared" si="165"/>
        <v>0</v>
      </c>
    </row>
    <row r="4989" spans="1:8" x14ac:dyDescent="0.3">
      <c r="A4989" t="s">
        <v>28</v>
      </c>
      <c r="B4989" t="s">
        <v>180</v>
      </c>
      <c r="C4989" t="s">
        <v>307</v>
      </c>
      <c r="D4989" t="s">
        <v>155</v>
      </c>
      <c r="E4989" s="3" t="str">
        <f>VLOOKUP(A4989,Respondents!A:B,2,FALSE)</f>
        <v>Member Bodies and Other Professional Organizations</v>
      </c>
      <c r="F4989" s="3" t="str">
        <f>VLOOKUP(A4989,Respondents!A:C,3,FALSE)</f>
        <v>Member Bodies and Other Professional Organizations</v>
      </c>
      <c r="G4989" s="3">
        <f t="shared" si="164"/>
        <v>2</v>
      </c>
      <c r="H4989" s="3">
        <f t="shared" si="165"/>
        <v>0</v>
      </c>
    </row>
    <row r="4990" spans="1:8" x14ac:dyDescent="0.3">
      <c r="A4990" t="s">
        <v>28</v>
      </c>
      <c r="B4990" t="s">
        <v>180</v>
      </c>
      <c r="C4990" t="s">
        <v>308</v>
      </c>
      <c r="D4990" t="s">
        <v>155</v>
      </c>
      <c r="E4990" s="3" t="str">
        <f>VLOOKUP(A4990,Respondents!A:B,2,FALSE)</f>
        <v>Member Bodies and Other Professional Organizations</v>
      </c>
      <c r="F4990" s="3" t="str">
        <f>VLOOKUP(A4990,Respondents!A:C,3,FALSE)</f>
        <v>Member Bodies and Other Professional Organizations</v>
      </c>
      <c r="G4990" s="3">
        <f t="shared" si="164"/>
        <v>2</v>
      </c>
      <c r="H4990" s="3">
        <f t="shared" si="165"/>
        <v>0</v>
      </c>
    </row>
    <row r="4991" spans="1:8" x14ac:dyDescent="0.3">
      <c r="A4991" t="s">
        <v>28</v>
      </c>
      <c r="B4991" t="s">
        <v>180</v>
      </c>
      <c r="C4991" t="s">
        <v>309</v>
      </c>
      <c r="D4991" t="s">
        <v>159</v>
      </c>
      <c r="E4991" s="3" t="str">
        <f>VLOOKUP(A4991,Respondents!A:B,2,FALSE)</f>
        <v>Member Bodies and Other Professional Organizations</v>
      </c>
      <c r="F4991" s="3" t="str">
        <f>VLOOKUP(A4991,Respondents!A:C,3,FALSE)</f>
        <v>Member Bodies and Other Professional Organizations</v>
      </c>
      <c r="G4991" s="3">
        <f t="shared" si="164"/>
        <v>2</v>
      </c>
      <c r="H4991" s="3">
        <f t="shared" si="165"/>
        <v>1</v>
      </c>
    </row>
    <row r="4992" spans="1:8" x14ac:dyDescent="0.3">
      <c r="A4992" t="s">
        <v>28</v>
      </c>
      <c r="B4992" t="s">
        <v>180</v>
      </c>
      <c r="C4992" t="s">
        <v>310</v>
      </c>
      <c r="D4992" t="s">
        <v>159</v>
      </c>
      <c r="E4992" s="3" t="str">
        <f>VLOOKUP(A4992,Respondents!A:B,2,FALSE)</f>
        <v>Member Bodies and Other Professional Organizations</v>
      </c>
      <c r="F4992" s="3" t="str">
        <f>VLOOKUP(A4992,Respondents!A:C,3,FALSE)</f>
        <v>Member Bodies and Other Professional Organizations</v>
      </c>
      <c r="G4992" s="3">
        <f t="shared" si="164"/>
        <v>2</v>
      </c>
      <c r="H4992" s="3">
        <f t="shared" si="165"/>
        <v>1</v>
      </c>
    </row>
    <row r="4993" spans="1:8" x14ac:dyDescent="0.3">
      <c r="A4993" t="s">
        <v>28</v>
      </c>
      <c r="B4993" t="s">
        <v>180</v>
      </c>
      <c r="C4993" t="s">
        <v>311</v>
      </c>
      <c r="D4993" t="s">
        <v>155</v>
      </c>
      <c r="E4993" s="3" t="str">
        <f>VLOOKUP(A4993,Respondents!A:B,2,FALSE)</f>
        <v>Member Bodies and Other Professional Organizations</v>
      </c>
      <c r="F4993" s="3" t="str">
        <f>VLOOKUP(A4993,Respondents!A:C,3,FALSE)</f>
        <v>Member Bodies and Other Professional Organizations</v>
      </c>
      <c r="G4993" s="3">
        <f t="shared" si="164"/>
        <v>2</v>
      </c>
      <c r="H4993" s="3">
        <f t="shared" si="165"/>
        <v>0</v>
      </c>
    </row>
    <row r="4994" spans="1:8" x14ac:dyDescent="0.3">
      <c r="A4994" t="s">
        <v>28</v>
      </c>
      <c r="B4994" t="s">
        <v>216</v>
      </c>
      <c r="C4994" t="s">
        <v>217</v>
      </c>
      <c r="D4994" t="s">
        <v>155</v>
      </c>
      <c r="E4994" s="3" t="str">
        <f>VLOOKUP(A4994,Respondents!A:B,2,FALSE)</f>
        <v>Member Bodies and Other Professional Organizations</v>
      </c>
      <c r="F4994" s="3" t="str">
        <f>VLOOKUP(A4994,Respondents!A:C,3,FALSE)</f>
        <v>Member Bodies and Other Professional Organizations</v>
      </c>
      <c r="G4994" s="3">
        <f t="shared" si="164"/>
        <v>1</v>
      </c>
      <c r="H4994" s="3">
        <f t="shared" si="165"/>
        <v>0</v>
      </c>
    </row>
    <row r="4995" spans="1:8" x14ac:dyDescent="0.3">
      <c r="A4995" t="s">
        <v>28</v>
      </c>
      <c r="B4995" t="s">
        <v>216</v>
      </c>
      <c r="C4995" t="s">
        <v>218</v>
      </c>
      <c r="D4995" t="s">
        <v>155</v>
      </c>
      <c r="E4995" s="3" t="str">
        <f>VLOOKUP(A4995,Respondents!A:B,2,FALSE)</f>
        <v>Member Bodies and Other Professional Organizations</v>
      </c>
      <c r="F4995" s="3" t="str">
        <f>VLOOKUP(A4995,Respondents!A:C,3,FALSE)</f>
        <v>Member Bodies and Other Professional Organizations</v>
      </c>
      <c r="G4995" s="3">
        <f t="shared" si="164"/>
        <v>1</v>
      </c>
      <c r="H4995" s="3">
        <f t="shared" si="165"/>
        <v>0</v>
      </c>
    </row>
    <row r="4996" spans="1:8" x14ac:dyDescent="0.3">
      <c r="A4996" t="s">
        <v>28</v>
      </c>
      <c r="B4996" t="s">
        <v>216</v>
      </c>
      <c r="C4996" t="s">
        <v>219</v>
      </c>
      <c r="D4996" t="s">
        <v>155</v>
      </c>
      <c r="E4996" s="3" t="str">
        <f>VLOOKUP(A4996,Respondents!A:B,2,FALSE)</f>
        <v>Member Bodies and Other Professional Organizations</v>
      </c>
      <c r="F4996" s="3" t="str">
        <f>VLOOKUP(A4996,Respondents!A:C,3,FALSE)</f>
        <v>Member Bodies and Other Professional Organizations</v>
      </c>
      <c r="G4996" s="3">
        <f t="shared" si="164"/>
        <v>1</v>
      </c>
      <c r="H4996" s="3">
        <f t="shared" si="165"/>
        <v>0</v>
      </c>
    </row>
    <row r="4997" spans="1:8" x14ac:dyDescent="0.3">
      <c r="A4997" t="s">
        <v>28</v>
      </c>
      <c r="B4997" t="s">
        <v>216</v>
      </c>
      <c r="C4997" t="s">
        <v>220</v>
      </c>
      <c r="D4997" t="s">
        <v>155</v>
      </c>
      <c r="E4997" s="3" t="str">
        <f>VLOOKUP(A4997,Respondents!A:B,2,FALSE)</f>
        <v>Member Bodies and Other Professional Organizations</v>
      </c>
      <c r="F4997" s="3" t="str">
        <f>VLOOKUP(A4997,Respondents!A:C,3,FALSE)</f>
        <v>Member Bodies and Other Professional Organizations</v>
      </c>
      <c r="G4997" s="3">
        <f t="shared" si="164"/>
        <v>1</v>
      </c>
      <c r="H4997" s="3">
        <f t="shared" si="165"/>
        <v>0</v>
      </c>
    </row>
    <row r="4998" spans="1:8" x14ac:dyDescent="0.3">
      <c r="A4998" t="s">
        <v>28</v>
      </c>
      <c r="B4998" t="s">
        <v>216</v>
      </c>
      <c r="C4998" t="s">
        <v>221</v>
      </c>
      <c r="D4998" t="s">
        <v>155</v>
      </c>
      <c r="E4998" s="3" t="str">
        <f>VLOOKUP(A4998,Respondents!A:B,2,FALSE)</f>
        <v>Member Bodies and Other Professional Organizations</v>
      </c>
      <c r="F4998" s="3" t="str">
        <f>VLOOKUP(A4998,Respondents!A:C,3,FALSE)</f>
        <v>Member Bodies and Other Professional Organizations</v>
      </c>
      <c r="G4998" s="3">
        <f t="shared" si="164"/>
        <v>1</v>
      </c>
      <c r="H4998" s="3">
        <f t="shared" si="165"/>
        <v>0</v>
      </c>
    </row>
    <row r="4999" spans="1:8" x14ac:dyDescent="0.3">
      <c r="A4999" t="s">
        <v>28</v>
      </c>
      <c r="B4999" t="s">
        <v>216</v>
      </c>
      <c r="C4999" t="s">
        <v>312</v>
      </c>
      <c r="D4999" t="s">
        <v>159</v>
      </c>
      <c r="E4999" s="3" t="str">
        <f>VLOOKUP(A4999,Respondents!A:B,2,FALSE)</f>
        <v>Member Bodies and Other Professional Organizations</v>
      </c>
      <c r="F4999" s="3" t="str">
        <f>VLOOKUP(A4999,Respondents!A:C,3,FALSE)</f>
        <v>Member Bodies and Other Professional Organizations</v>
      </c>
      <c r="G4999" s="3">
        <f t="shared" si="164"/>
        <v>1</v>
      </c>
      <c r="H4999" s="3">
        <f t="shared" si="165"/>
        <v>1</v>
      </c>
    </row>
    <row r="5000" spans="1:8" x14ac:dyDescent="0.3">
      <c r="A5000" t="s">
        <v>28</v>
      </c>
      <c r="B5000" t="s">
        <v>216</v>
      </c>
      <c r="C5000" t="s">
        <v>276</v>
      </c>
      <c r="D5000" t="s">
        <v>155</v>
      </c>
      <c r="E5000" s="3" t="str">
        <f>VLOOKUP(A5000,Respondents!A:B,2,FALSE)</f>
        <v>Member Bodies and Other Professional Organizations</v>
      </c>
      <c r="F5000" s="3" t="str">
        <f>VLOOKUP(A5000,Respondents!A:C,3,FALSE)</f>
        <v>Member Bodies and Other Professional Organizations</v>
      </c>
      <c r="G5000" s="3">
        <f t="shared" si="164"/>
        <v>2</v>
      </c>
      <c r="H5000" s="3">
        <f t="shared" si="165"/>
        <v>0</v>
      </c>
    </row>
    <row r="5001" spans="1:8" x14ac:dyDescent="0.3">
      <c r="A5001" t="s">
        <v>28</v>
      </c>
      <c r="B5001" t="s">
        <v>216</v>
      </c>
      <c r="C5001" t="s">
        <v>313</v>
      </c>
      <c r="D5001" t="s">
        <v>155</v>
      </c>
      <c r="E5001" s="3" t="str">
        <f>VLOOKUP(A5001,Respondents!A:B,2,FALSE)</f>
        <v>Member Bodies and Other Professional Organizations</v>
      </c>
      <c r="F5001" s="3" t="str">
        <f>VLOOKUP(A5001,Respondents!A:C,3,FALSE)</f>
        <v>Member Bodies and Other Professional Organizations</v>
      </c>
      <c r="G5001" s="3">
        <f t="shared" si="164"/>
        <v>2</v>
      </c>
      <c r="H5001" s="3">
        <f t="shared" si="165"/>
        <v>0</v>
      </c>
    </row>
    <row r="5002" spans="1:8" x14ac:dyDescent="0.3">
      <c r="A5002" t="s">
        <v>28</v>
      </c>
      <c r="B5002" t="s">
        <v>216</v>
      </c>
      <c r="C5002" t="s">
        <v>378</v>
      </c>
      <c r="D5002" t="s">
        <v>155</v>
      </c>
      <c r="E5002" s="3" t="str">
        <f>VLOOKUP(A5002,Respondents!A:B,2,FALSE)</f>
        <v>Member Bodies and Other Professional Organizations</v>
      </c>
      <c r="F5002" s="3" t="str">
        <f>VLOOKUP(A5002,Respondents!A:C,3,FALSE)</f>
        <v>Member Bodies and Other Professional Organizations</v>
      </c>
      <c r="G5002" s="3">
        <f t="shared" si="164"/>
        <v>2</v>
      </c>
      <c r="H5002" s="3">
        <f t="shared" si="165"/>
        <v>0</v>
      </c>
    </row>
    <row r="5003" spans="1:8" x14ac:dyDescent="0.3">
      <c r="A5003" t="s">
        <v>28</v>
      </c>
      <c r="B5003" t="s">
        <v>216</v>
      </c>
      <c r="C5003" t="s">
        <v>379</v>
      </c>
      <c r="D5003" t="s">
        <v>155</v>
      </c>
      <c r="E5003" s="3" t="str">
        <f>VLOOKUP(A5003,Respondents!A:B,2,FALSE)</f>
        <v>Member Bodies and Other Professional Organizations</v>
      </c>
      <c r="F5003" s="3" t="str">
        <f>VLOOKUP(A5003,Respondents!A:C,3,FALSE)</f>
        <v>Member Bodies and Other Professional Organizations</v>
      </c>
      <c r="G5003" s="3">
        <f t="shared" si="164"/>
        <v>2</v>
      </c>
      <c r="H5003" s="3">
        <f t="shared" si="165"/>
        <v>0</v>
      </c>
    </row>
    <row r="5004" spans="1:8" x14ac:dyDescent="0.3">
      <c r="A5004" t="s">
        <v>28</v>
      </c>
      <c r="B5004" t="s">
        <v>208</v>
      </c>
      <c r="C5004" t="s">
        <v>209</v>
      </c>
      <c r="D5004" t="s">
        <v>155</v>
      </c>
      <c r="E5004" s="3" t="str">
        <f>VLOOKUP(A5004,Respondents!A:B,2,FALSE)</f>
        <v>Member Bodies and Other Professional Organizations</v>
      </c>
      <c r="F5004" s="3" t="str">
        <f>VLOOKUP(A5004,Respondents!A:C,3,FALSE)</f>
        <v>Member Bodies and Other Professional Organizations</v>
      </c>
      <c r="G5004" s="3">
        <f t="shared" si="164"/>
        <v>1</v>
      </c>
      <c r="H5004" s="3">
        <f t="shared" si="165"/>
        <v>0</v>
      </c>
    </row>
    <row r="5005" spans="1:8" x14ac:dyDescent="0.3">
      <c r="A5005" t="s">
        <v>28</v>
      </c>
      <c r="B5005" t="s">
        <v>208</v>
      </c>
      <c r="C5005" t="s">
        <v>210</v>
      </c>
      <c r="D5005" t="s">
        <v>155</v>
      </c>
      <c r="E5005" s="3" t="str">
        <f>VLOOKUP(A5005,Respondents!A:B,2,FALSE)</f>
        <v>Member Bodies and Other Professional Organizations</v>
      </c>
      <c r="F5005" s="3" t="str">
        <f>VLOOKUP(A5005,Respondents!A:C,3,FALSE)</f>
        <v>Member Bodies and Other Professional Organizations</v>
      </c>
      <c r="G5005" s="3">
        <f t="shared" si="164"/>
        <v>1</v>
      </c>
      <c r="H5005" s="3">
        <f t="shared" si="165"/>
        <v>0</v>
      </c>
    </row>
    <row r="5006" spans="1:8" x14ac:dyDescent="0.3">
      <c r="A5006" t="s">
        <v>28</v>
      </c>
      <c r="B5006" t="s">
        <v>208</v>
      </c>
      <c r="C5006" t="s">
        <v>211</v>
      </c>
      <c r="D5006" t="s">
        <v>155</v>
      </c>
      <c r="E5006" s="3" t="str">
        <f>VLOOKUP(A5006,Respondents!A:B,2,FALSE)</f>
        <v>Member Bodies and Other Professional Organizations</v>
      </c>
      <c r="F5006" s="3" t="str">
        <f>VLOOKUP(A5006,Respondents!A:C,3,FALSE)</f>
        <v>Member Bodies and Other Professional Organizations</v>
      </c>
      <c r="G5006" s="3">
        <f t="shared" si="164"/>
        <v>1</v>
      </c>
      <c r="H5006" s="3">
        <f t="shared" si="165"/>
        <v>0</v>
      </c>
    </row>
    <row r="5007" spans="1:8" x14ac:dyDescent="0.3">
      <c r="A5007" t="s">
        <v>28</v>
      </c>
      <c r="B5007" t="s">
        <v>208</v>
      </c>
      <c r="C5007" t="s">
        <v>212</v>
      </c>
      <c r="D5007" t="s">
        <v>155</v>
      </c>
      <c r="E5007" s="3" t="str">
        <f>VLOOKUP(A5007,Respondents!A:B,2,FALSE)</f>
        <v>Member Bodies and Other Professional Organizations</v>
      </c>
      <c r="F5007" s="3" t="str">
        <f>VLOOKUP(A5007,Respondents!A:C,3,FALSE)</f>
        <v>Member Bodies and Other Professional Organizations</v>
      </c>
      <c r="G5007" s="3">
        <f t="shared" si="164"/>
        <v>1</v>
      </c>
      <c r="H5007" s="3">
        <f t="shared" si="165"/>
        <v>0</v>
      </c>
    </row>
    <row r="5008" spans="1:8" x14ac:dyDescent="0.3">
      <c r="A5008" t="s">
        <v>28</v>
      </c>
      <c r="B5008" t="s">
        <v>208</v>
      </c>
      <c r="C5008" t="s">
        <v>213</v>
      </c>
      <c r="D5008" t="s">
        <v>155</v>
      </c>
      <c r="E5008" s="3" t="str">
        <f>VLOOKUP(A5008,Respondents!A:B,2,FALSE)</f>
        <v>Member Bodies and Other Professional Organizations</v>
      </c>
      <c r="F5008" s="3" t="str">
        <f>VLOOKUP(A5008,Respondents!A:C,3,FALSE)</f>
        <v>Member Bodies and Other Professional Organizations</v>
      </c>
      <c r="G5008" s="3">
        <f t="shared" si="164"/>
        <v>1</v>
      </c>
      <c r="H5008" s="3">
        <f t="shared" si="165"/>
        <v>0</v>
      </c>
    </row>
    <row r="5009" spans="1:8" x14ac:dyDescent="0.3">
      <c r="A5009" t="s">
        <v>28</v>
      </c>
      <c r="B5009" t="s">
        <v>208</v>
      </c>
      <c r="C5009" t="s">
        <v>214</v>
      </c>
      <c r="D5009" t="s">
        <v>159</v>
      </c>
      <c r="E5009" s="3" t="str">
        <f>VLOOKUP(A5009,Respondents!A:B,2,FALSE)</f>
        <v>Member Bodies and Other Professional Organizations</v>
      </c>
      <c r="F5009" s="3" t="str">
        <f>VLOOKUP(A5009,Respondents!A:C,3,FALSE)</f>
        <v>Member Bodies and Other Professional Organizations</v>
      </c>
      <c r="G5009" s="3">
        <f t="shared" si="164"/>
        <v>1</v>
      </c>
      <c r="H5009" s="3">
        <f t="shared" si="165"/>
        <v>1</v>
      </c>
    </row>
    <row r="5010" spans="1:8" x14ac:dyDescent="0.3">
      <c r="A5010" t="s">
        <v>28</v>
      </c>
      <c r="B5010" t="s">
        <v>208</v>
      </c>
      <c r="C5010" t="s">
        <v>215</v>
      </c>
      <c r="D5010" t="s">
        <v>155</v>
      </c>
      <c r="E5010" s="3" t="str">
        <f>VLOOKUP(A5010,Respondents!A:B,2,FALSE)</f>
        <v>Member Bodies and Other Professional Organizations</v>
      </c>
      <c r="F5010" s="3" t="str">
        <f>VLOOKUP(A5010,Respondents!A:C,3,FALSE)</f>
        <v>Member Bodies and Other Professional Organizations</v>
      </c>
      <c r="G5010" s="3">
        <f t="shared" si="164"/>
        <v>2</v>
      </c>
      <c r="H5010" s="3">
        <f t="shared" si="165"/>
        <v>0</v>
      </c>
    </row>
    <row r="5011" spans="1:8" x14ac:dyDescent="0.3">
      <c r="A5011" t="s">
        <v>28</v>
      </c>
      <c r="B5011" t="s">
        <v>208</v>
      </c>
      <c r="C5011" t="s">
        <v>380</v>
      </c>
      <c r="D5011" t="s">
        <v>155</v>
      </c>
      <c r="E5011" s="3" t="str">
        <f>VLOOKUP(A5011,Respondents!A:B,2,FALSE)</f>
        <v>Member Bodies and Other Professional Organizations</v>
      </c>
      <c r="F5011" s="3" t="str">
        <f>VLOOKUP(A5011,Respondents!A:C,3,FALSE)</f>
        <v>Member Bodies and Other Professional Organizations</v>
      </c>
      <c r="G5011" s="3">
        <f t="shared" si="164"/>
        <v>2</v>
      </c>
      <c r="H5011" s="3">
        <f t="shared" si="165"/>
        <v>0</v>
      </c>
    </row>
    <row r="5012" spans="1:8" x14ac:dyDescent="0.3">
      <c r="A5012" t="s">
        <v>28</v>
      </c>
      <c r="B5012" t="s">
        <v>208</v>
      </c>
      <c r="C5012" t="s">
        <v>267</v>
      </c>
      <c r="D5012" t="s">
        <v>155</v>
      </c>
      <c r="E5012" s="3" t="str">
        <f>VLOOKUP(A5012,Respondents!A:B,2,FALSE)</f>
        <v>Member Bodies and Other Professional Organizations</v>
      </c>
      <c r="F5012" s="3" t="str">
        <f>VLOOKUP(A5012,Respondents!A:C,3,FALSE)</f>
        <v>Member Bodies and Other Professional Organizations</v>
      </c>
      <c r="G5012" s="3">
        <f t="shared" si="164"/>
        <v>2</v>
      </c>
      <c r="H5012" s="3">
        <f t="shared" si="165"/>
        <v>0</v>
      </c>
    </row>
    <row r="5013" spans="1:8" x14ac:dyDescent="0.3">
      <c r="A5013" t="s">
        <v>28</v>
      </c>
      <c r="B5013" t="s">
        <v>208</v>
      </c>
      <c r="C5013" t="s">
        <v>268</v>
      </c>
      <c r="D5013" t="s">
        <v>155</v>
      </c>
      <c r="E5013" s="3" t="str">
        <f>VLOOKUP(A5013,Respondents!A:B,2,FALSE)</f>
        <v>Member Bodies and Other Professional Organizations</v>
      </c>
      <c r="F5013" s="3" t="str">
        <f>VLOOKUP(A5013,Respondents!A:C,3,FALSE)</f>
        <v>Member Bodies and Other Professional Organizations</v>
      </c>
      <c r="G5013" s="3">
        <f t="shared" si="164"/>
        <v>2</v>
      </c>
      <c r="H5013" s="3">
        <f t="shared" si="165"/>
        <v>0</v>
      </c>
    </row>
    <row r="5014" spans="1:8" x14ac:dyDescent="0.3">
      <c r="A5014" t="s">
        <v>28</v>
      </c>
      <c r="B5014" t="s">
        <v>208</v>
      </c>
      <c r="C5014" t="s">
        <v>381</v>
      </c>
      <c r="D5014" t="s">
        <v>155</v>
      </c>
      <c r="E5014" s="3" t="str">
        <f>VLOOKUP(A5014,Respondents!A:B,2,FALSE)</f>
        <v>Member Bodies and Other Professional Organizations</v>
      </c>
      <c r="F5014" s="3" t="str">
        <f>VLOOKUP(A5014,Respondents!A:C,3,FALSE)</f>
        <v>Member Bodies and Other Professional Organizations</v>
      </c>
      <c r="G5014" s="3">
        <f t="shared" si="164"/>
        <v>2</v>
      </c>
      <c r="H5014" s="3">
        <f t="shared" si="165"/>
        <v>0</v>
      </c>
    </row>
    <row r="5015" spans="1:8" x14ac:dyDescent="0.3">
      <c r="A5015" t="s">
        <v>28</v>
      </c>
      <c r="B5015" t="s">
        <v>222</v>
      </c>
      <c r="C5015" t="s">
        <v>223</v>
      </c>
      <c r="D5015" t="s">
        <v>155</v>
      </c>
      <c r="E5015" s="3" t="str">
        <f>VLOOKUP(A5015,Respondents!A:B,2,FALSE)</f>
        <v>Member Bodies and Other Professional Organizations</v>
      </c>
      <c r="F5015" s="3" t="str">
        <f>VLOOKUP(A5015,Respondents!A:C,3,FALSE)</f>
        <v>Member Bodies and Other Professional Organizations</v>
      </c>
      <c r="G5015" s="3">
        <f t="shared" ref="G5015:G5078" si="166">IF(LEN(C5015)-LEN(SUBSTITUTE(C5015,".",""))&lt;=1,1,2)</f>
        <v>1</v>
      </c>
      <c r="H5015" s="3">
        <f t="shared" ref="H5015:H5078" si="167">IF(D5015="Yes",1,0)</f>
        <v>0</v>
      </c>
    </row>
    <row r="5016" spans="1:8" x14ac:dyDescent="0.3">
      <c r="A5016" t="s">
        <v>28</v>
      </c>
      <c r="B5016" t="s">
        <v>222</v>
      </c>
      <c r="C5016" t="s">
        <v>224</v>
      </c>
      <c r="D5016" t="s">
        <v>155</v>
      </c>
      <c r="E5016" s="3" t="str">
        <f>VLOOKUP(A5016,Respondents!A:B,2,FALSE)</f>
        <v>Member Bodies and Other Professional Organizations</v>
      </c>
      <c r="F5016" s="3" t="str">
        <f>VLOOKUP(A5016,Respondents!A:C,3,FALSE)</f>
        <v>Member Bodies and Other Professional Organizations</v>
      </c>
      <c r="G5016" s="3">
        <f t="shared" si="166"/>
        <v>1</v>
      </c>
      <c r="H5016" s="3">
        <f t="shared" si="167"/>
        <v>0</v>
      </c>
    </row>
    <row r="5017" spans="1:8" x14ac:dyDescent="0.3">
      <c r="A5017" t="s">
        <v>28</v>
      </c>
      <c r="B5017" t="s">
        <v>222</v>
      </c>
      <c r="C5017" t="s">
        <v>225</v>
      </c>
      <c r="D5017" t="s">
        <v>155</v>
      </c>
      <c r="E5017" s="3" t="str">
        <f>VLOOKUP(A5017,Respondents!A:B,2,FALSE)</f>
        <v>Member Bodies and Other Professional Organizations</v>
      </c>
      <c r="F5017" s="3" t="str">
        <f>VLOOKUP(A5017,Respondents!A:C,3,FALSE)</f>
        <v>Member Bodies and Other Professional Organizations</v>
      </c>
      <c r="G5017" s="3">
        <f t="shared" si="166"/>
        <v>1</v>
      </c>
      <c r="H5017" s="3">
        <f t="shared" si="167"/>
        <v>0</v>
      </c>
    </row>
    <row r="5018" spans="1:8" x14ac:dyDescent="0.3">
      <c r="A5018" t="s">
        <v>28</v>
      </c>
      <c r="B5018" t="s">
        <v>222</v>
      </c>
      <c r="C5018" t="s">
        <v>226</v>
      </c>
      <c r="D5018" t="s">
        <v>155</v>
      </c>
      <c r="E5018" s="3" t="str">
        <f>VLOOKUP(A5018,Respondents!A:B,2,FALSE)</f>
        <v>Member Bodies and Other Professional Organizations</v>
      </c>
      <c r="F5018" s="3" t="str">
        <f>VLOOKUP(A5018,Respondents!A:C,3,FALSE)</f>
        <v>Member Bodies and Other Professional Organizations</v>
      </c>
      <c r="G5018" s="3">
        <f t="shared" si="166"/>
        <v>1</v>
      </c>
      <c r="H5018" s="3">
        <f t="shared" si="167"/>
        <v>0</v>
      </c>
    </row>
    <row r="5019" spans="1:8" x14ac:dyDescent="0.3">
      <c r="A5019" t="s">
        <v>28</v>
      </c>
      <c r="B5019" t="s">
        <v>222</v>
      </c>
      <c r="C5019" t="s">
        <v>227</v>
      </c>
      <c r="D5019" t="s">
        <v>155</v>
      </c>
      <c r="E5019" s="3" t="str">
        <f>VLOOKUP(A5019,Respondents!A:B,2,FALSE)</f>
        <v>Member Bodies and Other Professional Organizations</v>
      </c>
      <c r="F5019" s="3" t="str">
        <f>VLOOKUP(A5019,Respondents!A:C,3,FALSE)</f>
        <v>Member Bodies and Other Professional Organizations</v>
      </c>
      <c r="G5019" s="3">
        <f t="shared" si="166"/>
        <v>1</v>
      </c>
      <c r="H5019" s="3">
        <f t="shared" si="167"/>
        <v>0</v>
      </c>
    </row>
    <row r="5020" spans="1:8" x14ac:dyDescent="0.3">
      <c r="A5020" t="s">
        <v>28</v>
      </c>
      <c r="B5020" t="s">
        <v>222</v>
      </c>
      <c r="C5020" t="s">
        <v>228</v>
      </c>
      <c r="D5020" t="s">
        <v>159</v>
      </c>
      <c r="E5020" s="3" t="str">
        <f>VLOOKUP(A5020,Respondents!A:B,2,FALSE)</f>
        <v>Member Bodies and Other Professional Organizations</v>
      </c>
      <c r="F5020" s="3" t="str">
        <f>VLOOKUP(A5020,Respondents!A:C,3,FALSE)</f>
        <v>Member Bodies and Other Professional Organizations</v>
      </c>
      <c r="G5020" s="3">
        <f t="shared" si="166"/>
        <v>1</v>
      </c>
      <c r="H5020" s="3">
        <f t="shared" si="167"/>
        <v>1</v>
      </c>
    </row>
    <row r="5021" spans="1:8" x14ac:dyDescent="0.3">
      <c r="A5021" t="s">
        <v>28</v>
      </c>
      <c r="B5021" t="s">
        <v>222</v>
      </c>
      <c r="C5021" t="s">
        <v>314</v>
      </c>
      <c r="D5021" t="s">
        <v>155</v>
      </c>
      <c r="E5021" s="3" t="str">
        <f>VLOOKUP(A5021,Respondents!A:B,2,FALSE)</f>
        <v>Member Bodies and Other Professional Organizations</v>
      </c>
      <c r="F5021" s="3" t="str">
        <f>VLOOKUP(A5021,Respondents!A:C,3,FALSE)</f>
        <v>Member Bodies and Other Professional Organizations</v>
      </c>
      <c r="G5021" s="3">
        <f t="shared" si="166"/>
        <v>2</v>
      </c>
      <c r="H5021" s="3">
        <f t="shared" si="167"/>
        <v>0</v>
      </c>
    </row>
    <row r="5022" spans="1:8" x14ac:dyDescent="0.3">
      <c r="A5022" t="s">
        <v>28</v>
      </c>
      <c r="B5022" t="s">
        <v>222</v>
      </c>
      <c r="C5022" t="s">
        <v>315</v>
      </c>
      <c r="D5022" t="s">
        <v>155</v>
      </c>
      <c r="E5022" s="3" t="str">
        <f>VLOOKUP(A5022,Respondents!A:B,2,FALSE)</f>
        <v>Member Bodies and Other Professional Organizations</v>
      </c>
      <c r="F5022" s="3" t="str">
        <f>VLOOKUP(A5022,Respondents!A:C,3,FALSE)</f>
        <v>Member Bodies and Other Professional Organizations</v>
      </c>
      <c r="G5022" s="3">
        <f t="shared" si="166"/>
        <v>2</v>
      </c>
      <c r="H5022" s="3">
        <f t="shared" si="167"/>
        <v>0</v>
      </c>
    </row>
    <row r="5023" spans="1:8" x14ac:dyDescent="0.3">
      <c r="A5023" t="s">
        <v>28</v>
      </c>
      <c r="B5023" t="s">
        <v>222</v>
      </c>
      <c r="C5023" t="s">
        <v>271</v>
      </c>
      <c r="D5023" t="s">
        <v>155</v>
      </c>
      <c r="E5023" s="3" t="str">
        <f>VLOOKUP(A5023,Respondents!A:B,2,FALSE)</f>
        <v>Member Bodies and Other Professional Organizations</v>
      </c>
      <c r="F5023" s="3" t="str">
        <f>VLOOKUP(A5023,Respondents!A:C,3,FALSE)</f>
        <v>Member Bodies and Other Professional Organizations</v>
      </c>
      <c r="G5023" s="3">
        <f t="shared" si="166"/>
        <v>2</v>
      </c>
      <c r="H5023" s="3">
        <f t="shared" si="167"/>
        <v>0</v>
      </c>
    </row>
    <row r="5024" spans="1:8" x14ac:dyDescent="0.3">
      <c r="A5024" t="s">
        <v>28</v>
      </c>
      <c r="B5024" t="s">
        <v>222</v>
      </c>
      <c r="C5024" t="s">
        <v>382</v>
      </c>
      <c r="D5024" t="s">
        <v>155</v>
      </c>
      <c r="E5024" s="3" t="str">
        <f>VLOOKUP(A5024,Respondents!A:B,2,FALSE)</f>
        <v>Member Bodies and Other Professional Organizations</v>
      </c>
      <c r="F5024" s="3" t="str">
        <f>VLOOKUP(A5024,Respondents!A:C,3,FALSE)</f>
        <v>Member Bodies and Other Professional Organizations</v>
      </c>
      <c r="G5024" s="3">
        <f t="shared" si="166"/>
        <v>2</v>
      </c>
      <c r="H5024" s="3">
        <f t="shared" si="167"/>
        <v>0</v>
      </c>
    </row>
    <row r="5025" spans="1:8" x14ac:dyDescent="0.3">
      <c r="A5025" t="s">
        <v>28</v>
      </c>
      <c r="B5025" t="s">
        <v>229</v>
      </c>
      <c r="C5025" t="s">
        <v>230</v>
      </c>
      <c r="D5025" t="s">
        <v>155</v>
      </c>
      <c r="E5025" s="3" t="str">
        <f>VLOOKUP(A5025,Respondents!A:B,2,FALSE)</f>
        <v>Member Bodies and Other Professional Organizations</v>
      </c>
      <c r="F5025" s="3" t="str">
        <f>VLOOKUP(A5025,Respondents!A:C,3,FALSE)</f>
        <v>Member Bodies and Other Professional Organizations</v>
      </c>
      <c r="G5025" s="3">
        <f t="shared" si="166"/>
        <v>1</v>
      </c>
      <c r="H5025" s="3">
        <f t="shared" si="167"/>
        <v>0</v>
      </c>
    </row>
    <row r="5026" spans="1:8" x14ac:dyDescent="0.3">
      <c r="A5026" t="s">
        <v>28</v>
      </c>
      <c r="B5026" t="s">
        <v>229</v>
      </c>
      <c r="C5026" t="s">
        <v>231</v>
      </c>
      <c r="D5026" t="s">
        <v>159</v>
      </c>
      <c r="E5026" s="3" t="str">
        <f>VLOOKUP(A5026,Respondents!A:B,2,FALSE)</f>
        <v>Member Bodies and Other Professional Organizations</v>
      </c>
      <c r="F5026" s="3" t="str">
        <f>VLOOKUP(A5026,Respondents!A:C,3,FALSE)</f>
        <v>Member Bodies and Other Professional Organizations</v>
      </c>
      <c r="G5026" s="3">
        <f t="shared" si="166"/>
        <v>1</v>
      </c>
      <c r="H5026" s="3">
        <f t="shared" si="167"/>
        <v>1</v>
      </c>
    </row>
    <row r="5027" spans="1:8" x14ac:dyDescent="0.3">
      <c r="A5027" t="s">
        <v>28</v>
      </c>
      <c r="B5027" t="s">
        <v>229</v>
      </c>
      <c r="C5027" t="s">
        <v>232</v>
      </c>
      <c r="D5027" t="s">
        <v>155</v>
      </c>
      <c r="E5027" s="3" t="str">
        <f>VLOOKUP(A5027,Respondents!A:B,2,FALSE)</f>
        <v>Member Bodies and Other Professional Organizations</v>
      </c>
      <c r="F5027" s="3" t="str">
        <f>VLOOKUP(A5027,Respondents!A:C,3,FALSE)</f>
        <v>Member Bodies and Other Professional Organizations</v>
      </c>
      <c r="G5027" s="3">
        <f t="shared" si="166"/>
        <v>1</v>
      </c>
      <c r="H5027" s="3">
        <f t="shared" si="167"/>
        <v>0</v>
      </c>
    </row>
    <row r="5028" spans="1:8" x14ac:dyDescent="0.3">
      <c r="A5028" t="s">
        <v>28</v>
      </c>
      <c r="B5028" t="s">
        <v>229</v>
      </c>
      <c r="C5028" t="s">
        <v>233</v>
      </c>
      <c r="D5028" t="s">
        <v>155</v>
      </c>
      <c r="E5028" s="3" t="str">
        <f>VLOOKUP(A5028,Respondents!A:B,2,FALSE)</f>
        <v>Member Bodies and Other Professional Organizations</v>
      </c>
      <c r="F5028" s="3" t="str">
        <f>VLOOKUP(A5028,Respondents!A:C,3,FALSE)</f>
        <v>Member Bodies and Other Professional Organizations</v>
      </c>
      <c r="G5028" s="3">
        <f t="shared" si="166"/>
        <v>1</v>
      </c>
      <c r="H5028" s="3">
        <f t="shared" si="167"/>
        <v>0</v>
      </c>
    </row>
    <row r="5029" spans="1:8" x14ac:dyDescent="0.3">
      <c r="A5029" t="s">
        <v>28</v>
      </c>
      <c r="B5029" t="s">
        <v>229</v>
      </c>
      <c r="C5029" t="s">
        <v>234</v>
      </c>
      <c r="D5029" t="s">
        <v>155</v>
      </c>
      <c r="E5029" s="3" t="str">
        <f>VLOOKUP(A5029,Respondents!A:B,2,FALSE)</f>
        <v>Member Bodies and Other Professional Organizations</v>
      </c>
      <c r="F5029" s="3" t="str">
        <f>VLOOKUP(A5029,Respondents!A:C,3,FALSE)</f>
        <v>Member Bodies and Other Professional Organizations</v>
      </c>
      <c r="G5029" s="3">
        <f t="shared" si="166"/>
        <v>1</v>
      </c>
      <c r="H5029" s="3">
        <f t="shared" si="167"/>
        <v>0</v>
      </c>
    </row>
    <row r="5030" spans="1:8" x14ac:dyDescent="0.3">
      <c r="A5030" t="s">
        <v>28</v>
      </c>
      <c r="B5030" t="s">
        <v>229</v>
      </c>
      <c r="C5030" t="s">
        <v>235</v>
      </c>
      <c r="D5030" t="s">
        <v>155</v>
      </c>
      <c r="E5030" s="3" t="str">
        <f>VLOOKUP(A5030,Respondents!A:B,2,FALSE)</f>
        <v>Member Bodies and Other Professional Organizations</v>
      </c>
      <c r="F5030" s="3" t="str">
        <f>VLOOKUP(A5030,Respondents!A:C,3,FALSE)</f>
        <v>Member Bodies and Other Professional Organizations</v>
      </c>
      <c r="G5030" s="3">
        <f t="shared" si="166"/>
        <v>1</v>
      </c>
      <c r="H5030" s="3">
        <f t="shared" si="167"/>
        <v>0</v>
      </c>
    </row>
    <row r="5031" spans="1:8" x14ac:dyDescent="0.3">
      <c r="A5031" t="s">
        <v>28</v>
      </c>
      <c r="B5031" t="s">
        <v>229</v>
      </c>
      <c r="C5031" t="s">
        <v>316</v>
      </c>
      <c r="D5031" t="s">
        <v>155</v>
      </c>
      <c r="E5031" s="3" t="str">
        <f>VLOOKUP(A5031,Respondents!A:B,2,FALSE)</f>
        <v>Member Bodies and Other Professional Organizations</v>
      </c>
      <c r="F5031" s="3" t="str">
        <f>VLOOKUP(A5031,Respondents!A:C,3,FALSE)</f>
        <v>Member Bodies and Other Professional Organizations</v>
      </c>
      <c r="G5031" s="3">
        <f t="shared" si="166"/>
        <v>2</v>
      </c>
      <c r="H5031" s="3">
        <f t="shared" si="167"/>
        <v>0</v>
      </c>
    </row>
    <row r="5032" spans="1:8" x14ac:dyDescent="0.3">
      <c r="A5032" t="s">
        <v>28</v>
      </c>
      <c r="B5032" t="s">
        <v>229</v>
      </c>
      <c r="C5032" t="s">
        <v>317</v>
      </c>
      <c r="D5032" t="s">
        <v>155</v>
      </c>
      <c r="E5032" s="3" t="str">
        <f>VLOOKUP(A5032,Respondents!A:B,2,FALSE)</f>
        <v>Member Bodies and Other Professional Organizations</v>
      </c>
      <c r="F5032" s="3" t="str">
        <f>VLOOKUP(A5032,Respondents!A:C,3,FALSE)</f>
        <v>Member Bodies and Other Professional Organizations</v>
      </c>
      <c r="G5032" s="3">
        <f t="shared" si="166"/>
        <v>2</v>
      </c>
      <c r="H5032" s="3">
        <f t="shared" si="167"/>
        <v>0</v>
      </c>
    </row>
    <row r="5033" spans="1:8" x14ac:dyDescent="0.3">
      <c r="A5033" t="s">
        <v>28</v>
      </c>
      <c r="B5033" t="s">
        <v>229</v>
      </c>
      <c r="C5033" t="s">
        <v>272</v>
      </c>
      <c r="D5033" t="s">
        <v>159</v>
      </c>
      <c r="E5033" s="3" t="str">
        <f>VLOOKUP(A5033,Respondents!A:B,2,FALSE)</f>
        <v>Member Bodies and Other Professional Organizations</v>
      </c>
      <c r="F5033" s="3" t="str">
        <f>VLOOKUP(A5033,Respondents!A:C,3,FALSE)</f>
        <v>Member Bodies and Other Professional Organizations</v>
      </c>
      <c r="G5033" s="3">
        <f t="shared" si="166"/>
        <v>2</v>
      </c>
      <c r="H5033" s="3">
        <f t="shared" si="167"/>
        <v>1</v>
      </c>
    </row>
    <row r="5034" spans="1:8" x14ac:dyDescent="0.3">
      <c r="A5034" t="s">
        <v>28</v>
      </c>
      <c r="B5034" t="s">
        <v>236</v>
      </c>
      <c r="C5034" t="s">
        <v>237</v>
      </c>
      <c r="D5034" t="s">
        <v>155</v>
      </c>
      <c r="E5034" s="3" t="str">
        <f>VLOOKUP(A5034,Respondents!A:B,2,FALSE)</f>
        <v>Member Bodies and Other Professional Organizations</v>
      </c>
      <c r="F5034" s="3" t="str">
        <f>VLOOKUP(A5034,Respondents!A:C,3,FALSE)</f>
        <v>Member Bodies and Other Professional Organizations</v>
      </c>
      <c r="G5034" s="3">
        <f t="shared" si="166"/>
        <v>1</v>
      </c>
      <c r="H5034" s="3">
        <f t="shared" si="167"/>
        <v>0</v>
      </c>
    </row>
    <row r="5035" spans="1:8" x14ac:dyDescent="0.3">
      <c r="A5035" t="s">
        <v>28</v>
      </c>
      <c r="B5035" t="s">
        <v>236</v>
      </c>
      <c r="C5035" t="s">
        <v>238</v>
      </c>
      <c r="D5035" t="s">
        <v>155</v>
      </c>
      <c r="E5035" s="3" t="str">
        <f>VLOOKUP(A5035,Respondents!A:B,2,FALSE)</f>
        <v>Member Bodies and Other Professional Organizations</v>
      </c>
      <c r="F5035" s="3" t="str">
        <f>VLOOKUP(A5035,Respondents!A:C,3,FALSE)</f>
        <v>Member Bodies and Other Professional Organizations</v>
      </c>
      <c r="G5035" s="3">
        <f t="shared" si="166"/>
        <v>1</v>
      </c>
      <c r="H5035" s="3">
        <f t="shared" si="167"/>
        <v>0</v>
      </c>
    </row>
    <row r="5036" spans="1:8" x14ac:dyDescent="0.3">
      <c r="A5036" t="s">
        <v>28</v>
      </c>
      <c r="B5036" t="s">
        <v>236</v>
      </c>
      <c r="C5036" t="s">
        <v>239</v>
      </c>
      <c r="D5036" t="s">
        <v>155</v>
      </c>
      <c r="E5036" s="3" t="str">
        <f>VLOOKUP(A5036,Respondents!A:B,2,FALSE)</f>
        <v>Member Bodies and Other Professional Organizations</v>
      </c>
      <c r="F5036" s="3" t="str">
        <f>VLOOKUP(A5036,Respondents!A:C,3,FALSE)</f>
        <v>Member Bodies and Other Professional Organizations</v>
      </c>
      <c r="G5036" s="3">
        <f t="shared" si="166"/>
        <v>1</v>
      </c>
      <c r="H5036" s="3">
        <f t="shared" si="167"/>
        <v>0</v>
      </c>
    </row>
    <row r="5037" spans="1:8" x14ac:dyDescent="0.3">
      <c r="A5037" t="s">
        <v>28</v>
      </c>
      <c r="B5037" t="s">
        <v>236</v>
      </c>
      <c r="C5037" t="s">
        <v>240</v>
      </c>
      <c r="D5037" t="s">
        <v>155</v>
      </c>
      <c r="E5037" s="3" t="str">
        <f>VLOOKUP(A5037,Respondents!A:B,2,FALSE)</f>
        <v>Member Bodies and Other Professional Organizations</v>
      </c>
      <c r="F5037" s="3" t="str">
        <f>VLOOKUP(A5037,Respondents!A:C,3,FALSE)</f>
        <v>Member Bodies and Other Professional Organizations</v>
      </c>
      <c r="G5037" s="3">
        <f t="shared" si="166"/>
        <v>1</v>
      </c>
      <c r="H5037" s="3">
        <f t="shared" si="167"/>
        <v>0</v>
      </c>
    </row>
    <row r="5038" spans="1:8" x14ac:dyDescent="0.3">
      <c r="A5038" t="s">
        <v>28</v>
      </c>
      <c r="B5038" t="s">
        <v>236</v>
      </c>
      <c r="C5038" t="s">
        <v>241</v>
      </c>
      <c r="D5038" t="s">
        <v>155</v>
      </c>
      <c r="E5038" s="3" t="str">
        <f>VLOOKUP(A5038,Respondents!A:B,2,FALSE)</f>
        <v>Member Bodies and Other Professional Organizations</v>
      </c>
      <c r="F5038" s="3" t="str">
        <f>VLOOKUP(A5038,Respondents!A:C,3,FALSE)</f>
        <v>Member Bodies and Other Professional Organizations</v>
      </c>
      <c r="G5038" s="3">
        <f t="shared" si="166"/>
        <v>1</v>
      </c>
      <c r="H5038" s="3">
        <f t="shared" si="167"/>
        <v>0</v>
      </c>
    </row>
    <row r="5039" spans="1:8" x14ac:dyDescent="0.3">
      <c r="A5039" t="s">
        <v>28</v>
      </c>
      <c r="B5039" t="s">
        <v>236</v>
      </c>
      <c r="C5039" t="s">
        <v>242</v>
      </c>
      <c r="D5039" t="s">
        <v>159</v>
      </c>
      <c r="E5039" s="3" t="str">
        <f>VLOOKUP(A5039,Respondents!A:B,2,FALSE)</f>
        <v>Member Bodies and Other Professional Organizations</v>
      </c>
      <c r="F5039" s="3" t="str">
        <f>VLOOKUP(A5039,Respondents!A:C,3,FALSE)</f>
        <v>Member Bodies and Other Professional Organizations</v>
      </c>
      <c r="G5039" s="3">
        <f t="shared" si="166"/>
        <v>1</v>
      </c>
      <c r="H5039" s="3">
        <f t="shared" si="167"/>
        <v>1</v>
      </c>
    </row>
    <row r="5040" spans="1:8" x14ac:dyDescent="0.3">
      <c r="A5040" t="s">
        <v>28</v>
      </c>
      <c r="B5040" t="s">
        <v>236</v>
      </c>
      <c r="C5040" t="s">
        <v>318</v>
      </c>
      <c r="D5040" t="s">
        <v>155</v>
      </c>
      <c r="E5040" s="3" t="str">
        <f>VLOOKUP(A5040,Respondents!A:B,2,FALSE)</f>
        <v>Member Bodies and Other Professional Organizations</v>
      </c>
      <c r="F5040" s="3" t="str">
        <f>VLOOKUP(A5040,Respondents!A:C,3,FALSE)</f>
        <v>Member Bodies and Other Professional Organizations</v>
      </c>
      <c r="G5040" s="3">
        <f t="shared" si="166"/>
        <v>2</v>
      </c>
      <c r="H5040" s="3">
        <f t="shared" si="167"/>
        <v>0</v>
      </c>
    </row>
    <row r="5041" spans="1:8" x14ac:dyDescent="0.3">
      <c r="A5041" t="s">
        <v>28</v>
      </c>
      <c r="B5041" t="s">
        <v>236</v>
      </c>
      <c r="C5041" t="s">
        <v>383</v>
      </c>
      <c r="D5041" t="s">
        <v>155</v>
      </c>
      <c r="E5041" s="3" t="str">
        <f>VLOOKUP(A5041,Respondents!A:B,2,FALSE)</f>
        <v>Member Bodies and Other Professional Organizations</v>
      </c>
      <c r="F5041" s="3" t="str">
        <f>VLOOKUP(A5041,Respondents!A:C,3,FALSE)</f>
        <v>Member Bodies and Other Professional Organizations</v>
      </c>
      <c r="G5041" s="3">
        <f t="shared" si="166"/>
        <v>2</v>
      </c>
      <c r="H5041" s="3">
        <f t="shared" si="167"/>
        <v>0</v>
      </c>
    </row>
    <row r="5042" spans="1:8" x14ac:dyDescent="0.3">
      <c r="A5042" t="s">
        <v>28</v>
      </c>
      <c r="B5042" t="s">
        <v>236</v>
      </c>
      <c r="C5042" t="s">
        <v>384</v>
      </c>
      <c r="D5042" t="s">
        <v>155</v>
      </c>
      <c r="E5042" s="3" t="str">
        <f>VLOOKUP(A5042,Respondents!A:B,2,FALSE)</f>
        <v>Member Bodies and Other Professional Organizations</v>
      </c>
      <c r="F5042" s="3" t="str">
        <f>VLOOKUP(A5042,Respondents!A:C,3,FALSE)</f>
        <v>Member Bodies and Other Professional Organizations</v>
      </c>
      <c r="G5042" s="3">
        <f t="shared" si="166"/>
        <v>2</v>
      </c>
      <c r="H5042" s="3">
        <f t="shared" si="167"/>
        <v>0</v>
      </c>
    </row>
    <row r="5043" spans="1:8" x14ac:dyDescent="0.3">
      <c r="A5043" t="s">
        <v>28</v>
      </c>
      <c r="B5043" t="s">
        <v>236</v>
      </c>
      <c r="C5043" t="s">
        <v>319</v>
      </c>
      <c r="D5043" t="s">
        <v>155</v>
      </c>
      <c r="E5043" s="3" t="str">
        <f>VLOOKUP(A5043,Respondents!A:B,2,FALSE)</f>
        <v>Member Bodies and Other Professional Organizations</v>
      </c>
      <c r="F5043" s="3" t="str">
        <f>VLOOKUP(A5043,Respondents!A:C,3,FALSE)</f>
        <v>Member Bodies and Other Professional Organizations</v>
      </c>
      <c r="G5043" s="3">
        <f t="shared" si="166"/>
        <v>2</v>
      </c>
      <c r="H5043" s="3">
        <f t="shared" si="167"/>
        <v>0</v>
      </c>
    </row>
    <row r="5044" spans="1:8" x14ac:dyDescent="0.3">
      <c r="A5044" t="s">
        <v>28</v>
      </c>
      <c r="B5044" t="s">
        <v>277</v>
      </c>
      <c r="C5044" t="s">
        <v>278</v>
      </c>
      <c r="D5044" t="s">
        <v>155</v>
      </c>
      <c r="E5044" s="3" t="str">
        <f>VLOOKUP(A5044,Respondents!A:B,2,FALSE)</f>
        <v>Member Bodies and Other Professional Organizations</v>
      </c>
      <c r="F5044" s="3" t="str">
        <f>VLOOKUP(A5044,Respondents!A:C,3,FALSE)</f>
        <v>Member Bodies and Other Professional Organizations</v>
      </c>
      <c r="G5044" s="3">
        <f t="shared" si="166"/>
        <v>1</v>
      </c>
      <c r="H5044" s="3">
        <f t="shared" si="167"/>
        <v>0</v>
      </c>
    </row>
    <row r="5045" spans="1:8" x14ac:dyDescent="0.3">
      <c r="A5045" t="s">
        <v>28</v>
      </c>
      <c r="B5045" t="s">
        <v>277</v>
      </c>
      <c r="C5045" t="s">
        <v>279</v>
      </c>
      <c r="D5045" t="s">
        <v>155</v>
      </c>
      <c r="E5045" s="3" t="str">
        <f>VLOOKUP(A5045,Respondents!A:B,2,FALSE)</f>
        <v>Member Bodies and Other Professional Organizations</v>
      </c>
      <c r="F5045" s="3" t="str">
        <f>VLOOKUP(A5045,Respondents!A:C,3,FALSE)</f>
        <v>Member Bodies and Other Professional Organizations</v>
      </c>
      <c r="G5045" s="3">
        <f t="shared" si="166"/>
        <v>1</v>
      </c>
      <c r="H5045" s="3">
        <f t="shared" si="167"/>
        <v>0</v>
      </c>
    </row>
    <row r="5046" spans="1:8" x14ac:dyDescent="0.3">
      <c r="A5046" t="s">
        <v>28</v>
      </c>
      <c r="B5046" t="s">
        <v>277</v>
      </c>
      <c r="C5046" t="s">
        <v>280</v>
      </c>
      <c r="D5046" t="s">
        <v>155</v>
      </c>
      <c r="E5046" s="3" t="str">
        <f>VLOOKUP(A5046,Respondents!A:B,2,FALSE)</f>
        <v>Member Bodies and Other Professional Organizations</v>
      </c>
      <c r="F5046" s="3" t="str">
        <f>VLOOKUP(A5046,Respondents!A:C,3,FALSE)</f>
        <v>Member Bodies and Other Professional Organizations</v>
      </c>
      <c r="G5046" s="3">
        <f t="shared" si="166"/>
        <v>1</v>
      </c>
      <c r="H5046" s="3">
        <f t="shared" si="167"/>
        <v>0</v>
      </c>
    </row>
    <row r="5047" spans="1:8" x14ac:dyDescent="0.3">
      <c r="A5047" t="s">
        <v>28</v>
      </c>
      <c r="B5047" t="s">
        <v>277</v>
      </c>
      <c r="C5047" t="s">
        <v>281</v>
      </c>
      <c r="D5047" t="s">
        <v>155</v>
      </c>
      <c r="E5047" s="3" t="str">
        <f>VLOOKUP(A5047,Respondents!A:B,2,FALSE)</f>
        <v>Member Bodies and Other Professional Organizations</v>
      </c>
      <c r="F5047" s="3" t="str">
        <f>VLOOKUP(A5047,Respondents!A:C,3,FALSE)</f>
        <v>Member Bodies and Other Professional Organizations</v>
      </c>
      <c r="G5047" s="3">
        <f t="shared" si="166"/>
        <v>1</v>
      </c>
      <c r="H5047" s="3">
        <f t="shared" si="167"/>
        <v>0</v>
      </c>
    </row>
    <row r="5048" spans="1:8" x14ac:dyDescent="0.3">
      <c r="A5048" t="s">
        <v>28</v>
      </c>
      <c r="B5048" t="s">
        <v>277</v>
      </c>
      <c r="C5048" t="s">
        <v>282</v>
      </c>
      <c r="D5048" t="s">
        <v>155</v>
      </c>
      <c r="E5048" s="3" t="str">
        <f>VLOOKUP(A5048,Respondents!A:B,2,FALSE)</f>
        <v>Member Bodies and Other Professional Organizations</v>
      </c>
      <c r="F5048" s="3" t="str">
        <f>VLOOKUP(A5048,Respondents!A:C,3,FALSE)</f>
        <v>Member Bodies and Other Professional Organizations</v>
      </c>
      <c r="G5048" s="3">
        <f t="shared" si="166"/>
        <v>1</v>
      </c>
      <c r="H5048" s="3">
        <f t="shared" si="167"/>
        <v>0</v>
      </c>
    </row>
    <row r="5049" spans="1:8" x14ac:dyDescent="0.3">
      <c r="A5049" t="s">
        <v>28</v>
      </c>
      <c r="B5049" t="s">
        <v>277</v>
      </c>
      <c r="C5049" t="s">
        <v>283</v>
      </c>
      <c r="D5049" t="s">
        <v>159</v>
      </c>
      <c r="E5049" s="3" t="str">
        <f>VLOOKUP(A5049,Respondents!A:B,2,FALSE)</f>
        <v>Member Bodies and Other Professional Organizations</v>
      </c>
      <c r="F5049" s="3" t="str">
        <f>VLOOKUP(A5049,Respondents!A:C,3,FALSE)</f>
        <v>Member Bodies and Other Professional Organizations</v>
      </c>
      <c r="G5049" s="3">
        <f t="shared" si="166"/>
        <v>1</v>
      </c>
      <c r="H5049" s="3">
        <f t="shared" si="167"/>
        <v>1</v>
      </c>
    </row>
    <row r="5050" spans="1:8" x14ac:dyDescent="0.3">
      <c r="A5050" t="s">
        <v>28</v>
      </c>
      <c r="B5050" t="s">
        <v>277</v>
      </c>
      <c r="C5050" t="s">
        <v>385</v>
      </c>
      <c r="D5050" t="s">
        <v>155</v>
      </c>
      <c r="E5050" s="3" t="str">
        <f>VLOOKUP(A5050,Respondents!A:B,2,FALSE)</f>
        <v>Member Bodies and Other Professional Organizations</v>
      </c>
      <c r="F5050" s="3" t="str">
        <f>VLOOKUP(A5050,Respondents!A:C,3,FALSE)</f>
        <v>Member Bodies and Other Professional Organizations</v>
      </c>
      <c r="G5050" s="3">
        <f t="shared" si="166"/>
        <v>2</v>
      </c>
      <c r="H5050" s="3">
        <f t="shared" si="167"/>
        <v>0</v>
      </c>
    </row>
    <row r="5051" spans="1:8" x14ac:dyDescent="0.3">
      <c r="A5051" t="s">
        <v>28</v>
      </c>
      <c r="B5051" t="s">
        <v>277</v>
      </c>
      <c r="C5051" t="s">
        <v>320</v>
      </c>
      <c r="D5051" t="s">
        <v>155</v>
      </c>
      <c r="E5051" s="3" t="str">
        <f>VLOOKUP(A5051,Respondents!A:B,2,FALSE)</f>
        <v>Member Bodies and Other Professional Organizations</v>
      </c>
      <c r="F5051" s="3" t="str">
        <f>VLOOKUP(A5051,Respondents!A:C,3,FALSE)</f>
        <v>Member Bodies and Other Professional Organizations</v>
      </c>
      <c r="G5051" s="3">
        <f t="shared" si="166"/>
        <v>2</v>
      </c>
      <c r="H5051" s="3">
        <f t="shared" si="167"/>
        <v>0</v>
      </c>
    </row>
    <row r="5052" spans="1:8" x14ac:dyDescent="0.3">
      <c r="A5052" t="s">
        <v>28</v>
      </c>
      <c r="B5052" t="s">
        <v>277</v>
      </c>
      <c r="C5052" t="s">
        <v>321</v>
      </c>
      <c r="D5052" t="s">
        <v>155</v>
      </c>
      <c r="E5052" s="3" t="str">
        <f>VLOOKUP(A5052,Respondents!A:B,2,FALSE)</f>
        <v>Member Bodies and Other Professional Organizations</v>
      </c>
      <c r="F5052" s="3" t="str">
        <f>VLOOKUP(A5052,Respondents!A:C,3,FALSE)</f>
        <v>Member Bodies and Other Professional Organizations</v>
      </c>
      <c r="G5052" s="3">
        <f t="shared" si="166"/>
        <v>2</v>
      </c>
      <c r="H5052" s="3">
        <f t="shared" si="167"/>
        <v>0</v>
      </c>
    </row>
    <row r="5053" spans="1:8" x14ac:dyDescent="0.3">
      <c r="A5053" t="s">
        <v>28</v>
      </c>
      <c r="B5053" t="s">
        <v>277</v>
      </c>
      <c r="C5053" t="s">
        <v>322</v>
      </c>
      <c r="D5053" t="s">
        <v>155</v>
      </c>
      <c r="E5053" s="3" t="str">
        <f>VLOOKUP(A5053,Respondents!A:B,2,FALSE)</f>
        <v>Member Bodies and Other Professional Organizations</v>
      </c>
      <c r="F5053" s="3" t="str">
        <f>VLOOKUP(A5053,Respondents!A:C,3,FALSE)</f>
        <v>Member Bodies and Other Professional Organizations</v>
      </c>
      <c r="G5053" s="3">
        <f t="shared" si="166"/>
        <v>2</v>
      </c>
      <c r="H5053" s="3">
        <f t="shared" si="167"/>
        <v>0</v>
      </c>
    </row>
    <row r="5054" spans="1:8" x14ac:dyDescent="0.3">
      <c r="A5054" t="s">
        <v>28</v>
      </c>
      <c r="B5054" t="s">
        <v>266</v>
      </c>
      <c r="C5054" t="s">
        <v>284</v>
      </c>
      <c r="D5054" t="s">
        <v>155</v>
      </c>
      <c r="E5054" s="3" t="str">
        <f>VLOOKUP(A5054,Respondents!A:B,2,FALSE)</f>
        <v>Member Bodies and Other Professional Organizations</v>
      </c>
      <c r="F5054" s="3" t="str">
        <f>VLOOKUP(A5054,Respondents!A:C,3,FALSE)</f>
        <v>Member Bodies and Other Professional Organizations</v>
      </c>
      <c r="G5054" s="3">
        <f t="shared" si="166"/>
        <v>1</v>
      </c>
      <c r="H5054" s="3">
        <f t="shared" si="167"/>
        <v>0</v>
      </c>
    </row>
    <row r="5055" spans="1:8" x14ac:dyDescent="0.3">
      <c r="A5055" t="s">
        <v>28</v>
      </c>
      <c r="B5055" t="s">
        <v>266</v>
      </c>
      <c r="C5055" t="s">
        <v>285</v>
      </c>
      <c r="D5055" t="s">
        <v>159</v>
      </c>
      <c r="E5055" s="3" t="str">
        <f>VLOOKUP(A5055,Respondents!A:B,2,FALSE)</f>
        <v>Member Bodies and Other Professional Organizations</v>
      </c>
      <c r="F5055" s="3" t="str">
        <f>VLOOKUP(A5055,Respondents!A:C,3,FALSE)</f>
        <v>Member Bodies and Other Professional Organizations</v>
      </c>
      <c r="G5055" s="3">
        <f t="shared" si="166"/>
        <v>1</v>
      </c>
      <c r="H5055" s="3">
        <f t="shared" si="167"/>
        <v>1</v>
      </c>
    </row>
    <row r="5056" spans="1:8" x14ac:dyDescent="0.3">
      <c r="A5056" t="s">
        <v>28</v>
      </c>
      <c r="B5056" t="s">
        <v>266</v>
      </c>
      <c r="C5056" t="s">
        <v>323</v>
      </c>
      <c r="D5056" t="s">
        <v>155</v>
      </c>
      <c r="E5056" s="3" t="str">
        <f>VLOOKUP(A5056,Respondents!A:B,2,FALSE)</f>
        <v>Member Bodies and Other Professional Organizations</v>
      </c>
      <c r="F5056" s="3" t="str">
        <f>VLOOKUP(A5056,Respondents!A:C,3,FALSE)</f>
        <v>Member Bodies and Other Professional Organizations</v>
      </c>
      <c r="G5056" s="3">
        <f t="shared" si="166"/>
        <v>2</v>
      </c>
      <c r="H5056" s="3">
        <f t="shared" si="167"/>
        <v>0</v>
      </c>
    </row>
    <row r="5057" spans="1:8" x14ac:dyDescent="0.3">
      <c r="A5057" t="s">
        <v>28</v>
      </c>
      <c r="B5057" t="s">
        <v>266</v>
      </c>
      <c r="C5057" t="s">
        <v>324</v>
      </c>
      <c r="D5057" t="s">
        <v>155</v>
      </c>
      <c r="E5057" s="3" t="str">
        <f>VLOOKUP(A5057,Respondents!A:B,2,FALSE)</f>
        <v>Member Bodies and Other Professional Organizations</v>
      </c>
      <c r="F5057" s="3" t="str">
        <f>VLOOKUP(A5057,Respondents!A:C,3,FALSE)</f>
        <v>Member Bodies and Other Professional Organizations</v>
      </c>
      <c r="G5057" s="3">
        <f t="shared" si="166"/>
        <v>2</v>
      </c>
      <c r="H5057" s="3">
        <f t="shared" si="167"/>
        <v>0</v>
      </c>
    </row>
    <row r="5058" spans="1:8" x14ac:dyDescent="0.3">
      <c r="A5058" t="s">
        <v>28</v>
      </c>
      <c r="B5058" t="s">
        <v>266</v>
      </c>
      <c r="C5058" t="s">
        <v>325</v>
      </c>
      <c r="D5058" t="s">
        <v>155</v>
      </c>
      <c r="E5058" s="3" t="str">
        <f>VLOOKUP(A5058,Respondents!A:B,2,FALSE)</f>
        <v>Member Bodies and Other Professional Organizations</v>
      </c>
      <c r="F5058" s="3" t="str">
        <f>VLOOKUP(A5058,Respondents!A:C,3,FALSE)</f>
        <v>Member Bodies and Other Professional Organizations</v>
      </c>
      <c r="G5058" s="3">
        <f t="shared" si="166"/>
        <v>2</v>
      </c>
      <c r="H5058" s="3">
        <f t="shared" si="167"/>
        <v>0</v>
      </c>
    </row>
    <row r="5059" spans="1:8" x14ac:dyDescent="0.3">
      <c r="A5059" t="s">
        <v>28</v>
      </c>
      <c r="B5059" t="s">
        <v>266</v>
      </c>
      <c r="C5059" t="s">
        <v>326</v>
      </c>
      <c r="D5059" t="s">
        <v>155</v>
      </c>
      <c r="E5059" s="3" t="str">
        <f>VLOOKUP(A5059,Respondents!A:B,2,FALSE)</f>
        <v>Member Bodies and Other Professional Organizations</v>
      </c>
      <c r="F5059" s="3" t="str">
        <f>VLOOKUP(A5059,Respondents!A:C,3,FALSE)</f>
        <v>Member Bodies and Other Professional Organizations</v>
      </c>
      <c r="G5059" s="3">
        <f t="shared" si="166"/>
        <v>2</v>
      </c>
      <c r="H5059" s="3">
        <f t="shared" si="167"/>
        <v>0</v>
      </c>
    </row>
    <row r="5060" spans="1:8" x14ac:dyDescent="0.3">
      <c r="A5060" t="s">
        <v>28</v>
      </c>
      <c r="B5060" t="s">
        <v>266</v>
      </c>
      <c r="C5060" t="s">
        <v>327</v>
      </c>
      <c r="D5060" t="s">
        <v>155</v>
      </c>
      <c r="E5060" s="3" t="str">
        <f>VLOOKUP(A5060,Respondents!A:B,2,FALSE)</f>
        <v>Member Bodies and Other Professional Organizations</v>
      </c>
      <c r="F5060" s="3" t="str">
        <f>VLOOKUP(A5060,Respondents!A:C,3,FALSE)</f>
        <v>Member Bodies and Other Professional Organizations</v>
      </c>
      <c r="G5060" s="3">
        <f t="shared" si="166"/>
        <v>2</v>
      </c>
      <c r="H5060" s="3">
        <f t="shared" si="167"/>
        <v>0</v>
      </c>
    </row>
    <row r="5061" spans="1:8" x14ac:dyDescent="0.3">
      <c r="A5061" t="s">
        <v>28</v>
      </c>
      <c r="B5061" t="s">
        <v>266</v>
      </c>
      <c r="C5061" t="s">
        <v>328</v>
      </c>
      <c r="D5061" t="s">
        <v>155</v>
      </c>
      <c r="E5061" s="3" t="str">
        <f>VLOOKUP(A5061,Respondents!A:B,2,FALSE)</f>
        <v>Member Bodies and Other Professional Organizations</v>
      </c>
      <c r="F5061" s="3" t="str">
        <f>VLOOKUP(A5061,Respondents!A:C,3,FALSE)</f>
        <v>Member Bodies and Other Professional Organizations</v>
      </c>
      <c r="G5061" s="3">
        <f t="shared" si="166"/>
        <v>2</v>
      </c>
      <c r="H5061" s="3">
        <f t="shared" si="167"/>
        <v>0</v>
      </c>
    </row>
    <row r="5062" spans="1:8" x14ac:dyDescent="0.3">
      <c r="A5062" t="s">
        <v>29</v>
      </c>
      <c r="B5062" t="s">
        <v>153</v>
      </c>
      <c r="C5062" t="s">
        <v>154</v>
      </c>
      <c r="D5062" t="s">
        <v>159</v>
      </c>
      <c r="E5062" s="3" t="str">
        <f>VLOOKUP(A5062,Respondents!A:B,2,FALSE)</f>
        <v>Member Bodies and Other Professional Organizations</v>
      </c>
      <c r="F5062" s="3" t="str">
        <f>VLOOKUP(A5062,Respondents!A:C,3,FALSE)</f>
        <v>Member Bodies and Other Professional Organizations</v>
      </c>
      <c r="G5062" s="3">
        <f t="shared" si="166"/>
        <v>1</v>
      </c>
      <c r="H5062" s="3">
        <f t="shared" si="167"/>
        <v>1</v>
      </c>
    </row>
    <row r="5063" spans="1:8" x14ac:dyDescent="0.3">
      <c r="A5063" t="s">
        <v>29</v>
      </c>
      <c r="B5063" t="s">
        <v>153</v>
      </c>
      <c r="C5063" t="s">
        <v>156</v>
      </c>
      <c r="D5063" t="s">
        <v>155</v>
      </c>
      <c r="E5063" s="3" t="str">
        <f>VLOOKUP(A5063,Respondents!A:B,2,FALSE)</f>
        <v>Member Bodies and Other Professional Organizations</v>
      </c>
      <c r="F5063" s="3" t="str">
        <f>VLOOKUP(A5063,Respondents!A:C,3,FALSE)</f>
        <v>Member Bodies and Other Professional Organizations</v>
      </c>
      <c r="G5063" s="3">
        <f t="shared" si="166"/>
        <v>1</v>
      </c>
      <c r="H5063" s="3">
        <f t="shared" si="167"/>
        <v>0</v>
      </c>
    </row>
    <row r="5064" spans="1:8" x14ac:dyDescent="0.3">
      <c r="A5064" t="s">
        <v>29</v>
      </c>
      <c r="B5064" t="s">
        <v>153</v>
      </c>
      <c r="C5064" t="s">
        <v>157</v>
      </c>
      <c r="D5064" t="s">
        <v>155</v>
      </c>
      <c r="E5064" s="3" t="str">
        <f>VLOOKUP(A5064,Respondents!A:B,2,FALSE)</f>
        <v>Member Bodies and Other Professional Organizations</v>
      </c>
      <c r="F5064" s="3" t="str">
        <f>VLOOKUP(A5064,Respondents!A:C,3,FALSE)</f>
        <v>Member Bodies and Other Professional Organizations</v>
      </c>
      <c r="G5064" s="3">
        <f t="shared" si="166"/>
        <v>1</v>
      </c>
      <c r="H5064" s="3">
        <f t="shared" si="167"/>
        <v>0</v>
      </c>
    </row>
    <row r="5065" spans="1:8" x14ac:dyDescent="0.3">
      <c r="A5065" t="s">
        <v>29</v>
      </c>
      <c r="B5065" t="s">
        <v>153</v>
      </c>
      <c r="C5065" t="s">
        <v>158</v>
      </c>
      <c r="D5065" t="s">
        <v>155</v>
      </c>
      <c r="E5065" s="3" t="str">
        <f>VLOOKUP(A5065,Respondents!A:B,2,FALSE)</f>
        <v>Member Bodies and Other Professional Organizations</v>
      </c>
      <c r="F5065" s="3" t="str">
        <f>VLOOKUP(A5065,Respondents!A:C,3,FALSE)</f>
        <v>Member Bodies and Other Professional Organizations</v>
      </c>
      <c r="G5065" s="3">
        <f t="shared" si="166"/>
        <v>1</v>
      </c>
      <c r="H5065" s="3">
        <f t="shared" si="167"/>
        <v>0</v>
      </c>
    </row>
    <row r="5066" spans="1:8" x14ac:dyDescent="0.3">
      <c r="A5066" t="s">
        <v>29</v>
      </c>
      <c r="B5066" t="s">
        <v>153</v>
      </c>
      <c r="C5066" t="s">
        <v>160</v>
      </c>
      <c r="D5066" t="s">
        <v>155</v>
      </c>
      <c r="E5066" s="3" t="str">
        <f>VLOOKUP(A5066,Respondents!A:B,2,FALSE)</f>
        <v>Member Bodies and Other Professional Organizations</v>
      </c>
      <c r="F5066" s="3" t="str">
        <f>VLOOKUP(A5066,Respondents!A:C,3,FALSE)</f>
        <v>Member Bodies and Other Professional Organizations</v>
      </c>
      <c r="G5066" s="3">
        <f t="shared" si="166"/>
        <v>1</v>
      </c>
      <c r="H5066" s="3">
        <f t="shared" si="167"/>
        <v>0</v>
      </c>
    </row>
    <row r="5067" spans="1:8" x14ac:dyDescent="0.3">
      <c r="A5067" t="s">
        <v>29</v>
      </c>
      <c r="B5067" t="s">
        <v>153</v>
      </c>
      <c r="C5067" t="s">
        <v>161</v>
      </c>
      <c r="D5067" t="s">
        <v>155</v>
      </c>
      <c r="E5067" s="3" t="str">
        <f>VLOOKUP(A5067,Respondents!A:B,2,FALSE)</f>
        <v>Member Bodies and Other Professional Organizations</v>
      </c>
      <c r="F5067" s="3" t="str">
        <f>VLOOKUP(A5067,Respondents!A:C,3,FALSE)</f>
        <v>Member Bodies and Other Professional Organizations</v>
      </c>
      <c r="G5067" s="3">
        <f t="shared" si="166"/>
        <v>1</v>
      </c>
      <c r="H5067" s="3">
        <f t="shared" si="167"/>
        <v>0</v>
      </c>
    </row>
    <row r="5068" spans="1:8" x14ac:dyDescent="0.3">
      <c r="A5068" t="s">
        <v>29</v>
      </c>
      <c r="B5068" t="s">
        <v>153</v>
      </c>
      <c r="C5068" t="s">
        <v>300</v>
      </c>
      <c r="D5068" t="s">
        <v>155</v>
      </c>
      <c r="E5068" s="3" t="str">
        <f>VLOOKUP(A5068,Respondents!A:B,2,FALSE)</f>
        <v>Member Bodies and Other Professional Organizations</v>
      </c>
      <c r="F5068" s="3" t="str">
        <f>VLOOKUP(A5068,Respondents!A:C,3,FALSE)</f>
        <v>Member Bodies and Other Professional Organizations</v>
      </c>
      <c r="G5068" s="3">
        <f t="shared" si="166"/>
        <v>2</v>
      </c>
      <c r="H5068" s="3">
        <f t="shared" si="167"/>
        <v>0</v>
      </c>
    </row>
    <row r="5069" spans="1:8" x14ac:dyDescent="0.3">
      <c r="A5069" t="s">
        <v>29</v>
      </c>
      <c r="B5069" t="s">
        <v>153</v>
      </c>
      <c r="C5069" t="s">
        <v>301</v>
      </c>
      <c r="D5069" t="s">
        <v>155</v>
      </c>
      <c r="E5069" s="3" t="str">
        <f>VLOOKUP(A5069,Respondents!A:B,2,FALSE)</f>
        <v>Member Bodies and Other Professional Organizations</v>
      </c>
      <c r="F5069" s="3" t="str">
        <f>VLOOKUP(A5069,Respondents!A:C,3,FALSE)</f>
        <v>Member Bodies and Other Professional Organizations</v>
      </c>
      <c r="G5069" s="3">
        <f t="shared" si="166"/>
        <v>2</v>
      </c>
      <c r="H5069" s="3">
        <f t="shared" si="167"/>
        <v>0</v>
      </c>
    </row>
    <row r="5070" spans="1:8" x14ac:dyDescent="0.3">
      <c r="A5070" t="s">
        <v>29</v>
      </c>
      <c r="B5070" t="s">
        <v>153</v>
      </c>
      <c r="C5070" t="s">
        <v>302</v>
      </c>
      <c r="D5070" t="s">
        <v>155</v>
      </c>
      <c r="E5070" s="3" t="str">
        <f>VLOOKUP(A5070,Respondents!A:B,2,FALSE)</f>
        <v>Member Bodies and Other Professional Organizations</v>
      </c>
      <c r="F5070" s="3" t="str">
        <f>VLOOKUP(A5070,Respondents!A:C,3,FALSE)</f>
        <v>Member Bodies and Other Professional Organizations</v>
      </c>
      <c r="G5070" s="3">
        <f t="shared" si="166"/>
        <v>2</v>
      </c>
      <c r="H5070" s="3">
        <f t="shared" si="167"/>
        <v>0</v>
      </c>
    </row>
    <row r="5071" spans="1:8" x14ac:dyDescent="0.3">
      <c r="A5071" t="s">
        <v>29</v>
      </c>
      <c r="B5071" t="s">
        <v>153</v>
      </c>
      <c r="C5071" t="s">
        <v>303</v>
      </c>
      <c r="D5071" t="s">
        <v>155</v>
      </c>
      <c r="E5071" s="3" t="str">
        <f>VLOOKUP(A5071,Respondents!A:B,2,FALSE)</f>
        <v>Member Bodies and Other Professional Organizations</v>
      </c>
      <c r="F5071" s="3" t="str">
        <f>VLOOKUP(A5071,Respondents!A:C,3,FALSE)</f>
        <v>Member Bodies and Other Professional Organizations</v>
      </c>
      <c r="G5071" s="3">
        <f t="shared" si="166"/>
        <v>2</v>
      </c>
      <c r="H5071" s="3">
        <f t="shared" si="167"/>
        <v>0</v>
      </c>
    </row>
    <row r="5072" spans="1:8" x14ac:dyDescent="0.3">
      <c r="A5072" t="s">
        <v>29</v>
      </c>
      <c r="B5072" t="s">
        <v>153</v>
      </c>
      <c r="C5072" t="s">
        <v>304</v>
      </c>
      <c r="D5072" t="s">
        <v>155</v>
      </c>
      <c r="E5072" s="3" t="str">
        <f>VLOOKUP(A5072,Respondents!A:B,2,FALSE)</f>
        <v>Member Bodies and Other Professional Organizations</v>
      </c>
      <c r="F5072" s="3" t="str">
        <f>VLOOKUP(A5072,Respondents!A:C,3,FALSE)</f>
        <v>Member Bodies and Other Professional Organizations</v>
      </c>
      <c r="G5072" s="3">
        <f t="shared" si="166"/>
        <v>2</v>
      </c>
      <c r="H5072" s="3">
        <f t="shared" si="167"/>
        <v>0</v>
      </c>
    </row>
    <row r="5073" spans="1:8" x14ac:dyDescent="0.3">
      <c r="A5073" t="s">
        <v>29</v>
      </c>
      <c r="B5073" t="s">
        <v>180</v>
      </c>
      <c r="C5073" t="s">
        <v>181</v>
      </c>
      <c r="D5073" t="s">
        <v>159</v>
      </c>
      <c r="E5073" s="3" t="str">
        <f>VLOOKUP(A5073,Respondents!A:B,2,FALSE)</f>
        <v>Member Bodies and Other Professional Organizations</v>
      </c>
      <c r="F5073" s="3" t="str">
        <f>VLOOKUP(A5073,Respondents!A:C,3,FALSE)</f>
        <v>Member Bodies and Other Professional Organizations</v>
      </c>
      <c r="G5073" s="3">
        <f t="shared" si="166"/>
        <v>1</v>
      </c>
      <c r="H5073" s="3">
        <f t="shared" si="167"/>
        <v>1</v>
      </c>
    </row>
    <row r="5074" spans="1:8" x14ac:dyDescent="0.3">
      <c r="A5074" t="s">
        <v>29</v>
      </c>
      <c r="B5074" t="s">
        <v>180</v>
      </c>
      <c r="C5074" t="s">
        <v>182</v>
      </c>
      <c r="D5074" t="s">
        <v>155</v>
      </c>
      <c r="E5074" s="3" t="str">
        <f>VLOOKUP(A5074,Respondents!A:B,2,FALSE)</f>
        <v>Member Bodies and Other Professional Organizations</v>
      </c>
      <c r="F5074" s="3" t="str">
        <f>VLOOKUP(A5074,Respondents!A:C,3,FALSE)</f>
        <v>Member Bodies and Other Professional Organizations</v>
      </c>
      <c r="G5074" s="3">
        <f t="shared" si="166"/>
        <v>1</v>
      </c>
      <c r="H5074" s="3">
        <f t="shared" si="167"/>
        <v>0</v>
      </c>
    </row>
    <row r="5075" spans="1:8" x14ac:dyDescent="0.3">
      <c r="A5075" t="s">
        <v>29</v>
      </c>
      <c r="B5075" t="s">
        <v>180</v>
      </c>
      <c r="C5075" t="s">
        <v>183</v>
      </c>
      <c r="D5075" t="s">
        <v>155</v>
      </c>
      <c r="E5075" s="3" t="str">
        <f>VLOOKUP(A5075,Respondents!A:B,2,FALSE)</f>
        <v>Member Bodies and Other Professional Organizations</v>
      </c>
      <c r="F5075" s="3" t="str">
        <f>VLOOKUP(A5075,Respondents!A:C,3,FALSE)</f>
        <v>Member Bodies and Other Professional Organizations</v>
      </c>
      <c r="G5075" s="3">
        <f t="shared" si="166"/>
        <v>1</v>
      </c>
      <c r="H5075" s="3">
        <f t="shared" si="167"/>
        <v>0</v>
      </c>
    </row>
    <row r="5076" spans="1:8" x14ac:dyDescent="0.3">
      <c r="A5076" t="s">
        <v>29</v>
      </c>
      <c r="B5076" t="s">
        <v>180</v>
      </c>
      <c r="C5076" t="s">
        <v>184</v>
      </c>
      <c r="D5076" t="s">
        <v>155</v>
      </c>
      <c r="E5076" s="3" t="str">
        <f>VLOOKUP(A5076,Respondents!A:B,2,FALSE)</f>
        <v>Member Bodies and Other Professional Organizations</v>
      </c>
      <c r="F5076" s="3" t="str">
        <f>VLOOKUP(A5076,Respondents!A:C,3,FALSE)</f>
        <v>Member Bodies and Other Professional Organizations</v>
      </c>
      <c r="G5076" s="3">
        <f t="shared" si="166"/>
        <v>1</v>
      </c>
      <c r="H5076" s="3">
        <f t="shared" si="167"/>
        <v>0</v>
      </c>
    </row>
    <row r="5077" spans="1:8" x14ac:dyDescent="0.3">
      <c r="A5077" t="s">
        <v>29</v>
      </c>
      <c r="B5077" t="s">
        <v>180</v>
      </c>
      <c r="C5077" t="s">
        <v>185</v>
      </c>
      <c r="D5077" t="s">
        <v>155</v>
      </c>
      <c r="E5077" s="3" t="str">
        <f>VLOOKUP(A5077,Respondents!A:B,2,FALSE)</f>
        <v>Member Bodies and Other Professional Organizations</v>
      </c>
      <c r="F5077" s="3" t="str">
        <f>VLOOKUP(A5077,Respondents!A:C,3,FALSE)</f>
        <v>Member Bodies and Other Professional Organizations</v>
      </c>
      <c r="G5077" s="3">
        <f t="shared" si="166"/>
        <v>1</v>
      </c>
      <c r="H5077" s="3">
        <f t="shared" si="167"/>
        <v>0</v>
      </c>
    </row>
    <row r="5078" spans="1:8" x14ac:dyDescent="0.3">
      <c r="A5078" t="s">
        <v>29</v>
      </c>
      <c r="B5078" t="s">
        <v>180</v>
      </c>
      <c r="C5078" t="s">
        <v>186</v>
      </c>
      <c r="D5078" t="s">
        <v>155</v>
      </c>
      <c r="E5078" s="3" t="str">
        <f>VLOOKUP(A5078,Respondents!A:B,2,FALSE)</f>
        <v>Member Bodies and Other Professional Organizations</v>
      </c>
      <c r="F5078" s="3" t="str">
        <f>VLOOKUP(A5078,Respondents!A:C,3,FALSE)</f>
        <v>Member Bodies and Other Professional Organizations</v>
      </c>
      <c r="G5078" s="3">
        <f t="shared" si="166"/>
        <v>1</v>
      </c>
      <c r="H5078" s="3">
        <f t="shared" si="167"/>
        <v>0</v>
      </c>
    </row>
    <row r="5079" spans="1:8" x14ac:dyDescent="0.3">
      <c r="A5079" t="s">
        <v>29</v>
      </c>
      <c r="B5079" t="s">
        <v>180</v>
      </c>
      <c r="C5079" t="s">
        <v>305</v>
      </c>
      <c r="D5079" t="s">
        <v>155</v>
      </c>
      <c r="E5079" s="3" t="str">
        <f>VLOOKUP(A5079,Respondents!A:B,2,FALSE)</f>
        <v>Member Bodies and Other Professional Organizations</v>
      </c>
      <c r="F5079" s="3" t="str">
        <f>VLOOKUP(A5079,Respondents!A:C,3,FALSE)</f>
        <v>Member Bodies and Other Professional Organizations</v>
      </c>
      <c r="G5079" s="3">
        <f t="shared" ref="G5079:G5142" si="168">IF(LEN(C5079)-LEN(SUBSTITUTE(C5079,".",""))&lt;=1,1,2)</f>
        <v>2</v>
      </c>
      <c r="H5079" s="3">
        <f t="shared" ref="H5079:H5142" si="169">IF(D5079="Yes",1,0)</f>
        <v>0</v>
      </c>
    </row>
    <row r="5080" spans="1:8" x14ac:dyDescent="0.3">
      <c r="A5080" t="s">
        <v>29</v>
      </c>
      <c r="B5080" t="s">
        <v>180</v>
      </c>
      <c r="C5080" t="s">
        <v>306</v>
      </c>
      <c r="D5080" t="s">
        <v>155</v>
      </c>
      <c r="E5080" s="3" t="str">
        <f>VLOOKUP(A5080,Respondents!A:B,2,FALSE)</f>
        <v>Member Bodies and Other Professional Organizations</v>
      </c>
      <c r="F5080" s="3" t="str">
        <f>VLOOKUP(A5080,Respondents!A:C,3,FALSE)</f>
        <v>Member Bodies and Other Professional Organizations</v>
      </c>
      <c r="G5080" s="3">
        <f t="shared" si="168"/>
        <v>2</v>
      </c>
      <c r="H5080" s="3">
        <f t="shared" si="169"/>
        <v>0</v>
      </c>
    </row>
    <row r="5081" spans="1:8" x14ac:dyDescent="0.3">
      <c r="A5081" t="s">
        <v>29</v>
      </c>
      <c r="B5081" t="s">
        <v>180</v>
      </c>
      <c r="C5081" t="s">
        <v>307</v>
      </c>
      <c r="D5081" t="s">
        <v>155</v>
      </c>
      <c r="E5081" s="3" t="str">
        <f>VLOOKUP(A5081,Respondents!A:B,2,FALSE)</f>
        <v>Member Bodies and Other Professional Organizations</v>
      </c>
      <c r="F5081" s="3" t="str">
        <f>VLOOKUP(A5081,Respondents!A:C,3,FALSE)</f>
        <v>Member Bodies and Other Professional Organizations</v>
      </c>
      <c r="G5081" s="3">
        <f t="shared" si="168"/>
        <v>2</v>
      </c>
      <c r="H5081" s="3">
        <f t="shared" si="169"/>
        <v>0</v>
      </c>
    </row>
    <row r="5082" spans="1:8" x14ac:dyDescent="0.3">
      <c r="A5082" t="s">
        <v>29</v>
      </c>
      <c r="B5082" t="s">
        <v>180</v>
      </c>
      <c r="C5082" t="s">
        <v>308</v>
      </c>
      <c r="D5082" t="s">
        <v>155</v>
      </c>
      <c r="E5082" s="3" t="str">
        <f>VLOOKUP(A5082,Respondents!A:B,2,FALSE)</f>
        <v>Member Bodies and Other Professional Organizations</v>
      </c>
      <c r="F5082" s="3" t="str">
        <f>VLOOKUP(A5082,Respondents!A:C,3,FALSE)</f>
        <v>Member Bodies and Other Professional Organizations</v>
      </c>
      <c r="G5082" s="3">
        <f t="shared" si="168"/>
        <v>2</v>
      </c>
      <c r="H5082" s="3">
        <f t="shared" si="169"/>
        <v>0</v>
      </c>
    </row>
    <row r="5083" spans="1:8" x14ac:dyDescent="0.3">
      <c r="A5083" t="s">
        <v>29</v>
      </c>
      <c r="B5083" t="s">
        <v>180</v>
      </c>
      <c r="C5083" t="s">
        <v>309</v>
      </c>
      <c r="D5083" t="s">
        <v>155</v>
      </c>
      <c r="E5083" s="3" t="str">
        <f>VLOOKUP(A5083,Respondents!A:B,2,FALSE)</f>
        <v>Member Bodies and Other Professional Organizations</v>
      </c>
      <c r="F5083" s="3" t="str">
        <f>VLOOKUP(A5083,Respondents!A:C,3,FALSE)</f>
        <v>Member Bodies and Other Professional Organizations</v>
      </c>
      <c r="G5083" s="3">
        <f t="shared" si="168"/>
        <v>2</v>
      </c>
      <c r="H5083" s="3">
        <f t="shared" si="169"/>
        <v>0</v>
      </c>
    </row>
    <row r="5084" spans="1:8" x14ac:dyDescent="0.3">
      <c r="A5084" t="s">
        <v>29</v>
      </c>
      <c r="B5084" t="s">
        <v>180</v>
      </c>
      <c r="C5084" t="s">
        <v>310</v>
      </c>
      <c r="D5084" t="s">
        <v>155</v>
      </c>
      <c r="E5084" s="3" t="str">
        <f>VLOOKUP(A5084,Respondents!A:B,2,FALSE)</f>
        <v>Member Bodies and Other Professional Organizations</v>
      </c>
      <c r="F5084" s="3" t="str">
        <f>VLOOKUP(A5084,Respondents!A:C,3,FALSE)</f>
        <v>Member Bodies and Other Professional Organizations</v>
      </c>
      <c r="G5084" s="3">
        <f t="shared" si="168"/>
        <v>2</v>
      </c>
      <c r="H5084" s="3">
        <f t="shared" si="169"/>
        <v>0</v>
      </c>
    </row>
    <row r="5085" spans="1:8" x14ac:dyDescent="0.3">
      <c r="A5085" t="s">
        <v>29</v>
      </c>
      <c r="B5085" t="s">
        <v>180</v>
      </c>
      <c r="C5085" t="s">
        <v>311</v>
      </c>
      <c r="D5085" t="s">
        <v>155</v>
      </c>
      <c r="E5085" s="3" t="str">
        <f>VLOOKUP(A5085,Respondents!A:B,2,FALSE)</f>
        <v>Member Bodies and Other Professional Organizations</v>
      </c>
      <c r="F5085" s="3" t="str">
        <f>VLOOKUP(A5085,Respondents!A:C,3,FALSE)</f>
        <v>Member Bodies and Other Professional Organizations</v>
      </c>
      <c r="G5085" s="3">
        <f t="shared" si="168"/>
        <v>2</v>
      </c>
      <c r="H5085" s="3">
        <f t="shared" si="169"/>
        <v>0</v>
      </c>
    </row>
    <row r="5086" spans="1:8" x14ac:dyDescent="0.3">
      <c r="A5086" t="s">
        <v>29</v>
      </c>
      <c r="B5086" t="s">
        <v>216</v>
      </c>
      <c r="C5086" t="s">
        <v>217</v>
      </c>
      <c r="D5086" t="s">
        <v>159</v>
      </c>
      <c r="E5086" s="3" t="str">
        <f>VLOOKUP(A5086,Respondents!A:B,2,FALSE)</f>
        <v>Member Bodies and Other Professional Organizations</v>
      </c>
      <c r="F5086" s="3" t="str">
        <f>VLOOKUP(A5086,Respondents!A:C,3,FALSE)</f>
        <v>Member Bodies and Other Professional Organizations</v>
      </c>
      <c r="G5086" s="3">
        <f t="shared" si="168"/>
        <v>1</v>
      </c>
      <c r="H5086" s="3">
        <f t="shared" si="169"/>
        <v>1</v>
      </c>
    </row>
    <row r="5087" spans="1:8" x14ac:dyDescent="0.3">
      <c r="A5087" t="s">
        <v>29</v>
      </c>
      <c r="B5087" t="s">
        <v>216</v>
      </c>
      <c r="C5087" t="s">
        <v>218</v>
      </c>
      <c r="D5087" t="s">
        <v>155</v>
      </c>
      <c r="E5087" s="3" t="str">
        <f>VLOOKUP(A5087,Respondents!A:B,2,FALSE)</f>
        <v>Member Bodies and Other Professional Organizations</v>
      </c>
      <c r="F5087" s="3" t="str">
        <f>VLOOKUP(A5087,Respondents!A:C,3,FALSE)</f>
        <v>Member Bodies and Other Professional Organizations</v>
      </c>
      <c r="G5087" s="3">
        <f t="shared" si="168"/>
        <v>1</v>
      </c>
      <c r="H5087" s="3">
        <f t="shared" si="169"/>
        <v>0</v>
      </c>
    </row>
    <row r="5088" spans="1:8" x14ac:dyDescent="0.3">
      <c r="A5088" t="s">
        <v>29</v>
      </c>
      <c r="B5088" t="s">
        <v>216</v>
      </c>
      <c r="C5088" t="s">
        <v>219</v>
      </c>
      <c r="D5088" t="s">
        <v>155</v>
      </c>
      <c r="E5088" s="3" t="str">
        <f>VLOOKUP(A5088,Respondents!A:B,2,FALSE)</f>
        <v>Member Bodies and Other Professional Organizations</v>
      </c>
      <c r="F5088" s="3" t="str">
        <f>VLOOKUP(A5088,Respondents!A:C,3,FALSE)</f>
        <v>Member Bodies and Other Professional Organizations</v>
      </c>
      <c r="G5088" s="3">
        <f t="shared" si="168"/>
        <v>1</v>
      </c>
      <c r="H5088" s="3">
        <f t="shared" si="169"/>
        <v>0</v>
      </c>
    </row>
    <row r="5089" spans="1:8" x14ac:dyDescent="0.3">
      <c r="A5089" t="s">
        <v>29</v>
      </c>
      <c r="B5089" t="s">
        <v>216</v>
      </c>
      <c r="C5089" t="s">
        <v>220</v>
      </c>
      <c r="D5089" t="s">
        <v>155</v>
      </c>
      <c r="E5089" s="3" t="str">
        <f>VLOOKUP(A5089,Respondents!A:B,2,FALSE)</f>
        <v>Member Bodies and Other Professional Organizations</v>
      </c>
      <c r="F5089" s="3" t="str">
        <f>VLOOKUP(A5089,Respondents!A:C,3,FALSE)</f>
        <v>Member Bodies and Other Professional Organizations</v>
      </c>
      <c r="G5089" s="3">
        <f t="shared" si="168"/>
        <v>1</v>
      </c>
      <c r="H5089" s="3">
        <f t="shared" si="169"/>
        <v>0</v>
      </c>
    </row>
    <row r="5090" spans="1:8" x14ac:dyDescent="0.3">
      <c r="A5090" t="s">
        <v>29</v>
      </c>
      <c r="B5090" t="s">
        <v>216</v>
      </c>
      <c r="C5090" t="s">
        <v>221</v>
      </c>
      <c r="D5090" t="s">
        <v>155</v>
      </c>
      <c r="E5090" s="3" t="str">
        <f>VLOOKUP(A5090,Respondents!A:B,2,FALSE)</f>
        <v>Member Bodies and Other Professional Organizations</v>
      </c>
      <c r="F5090" s="3" t="str">
        <f>VLOOKUP(A5090,Respondents!A:C,3,FALSE)</f>
        <v>Member Bodies and Other Professional Organizations</v>
      </c>
      <c r="G5090" s="3">
        <f t="shared" si="168"/>
        <v>1</v>
      </c>
      <c r="H5090" s="3">
        <f t="shared" si="169"/>
        <v>0</v>
      </c>
    </row>
    <row r="5091" spans="1:8" x14ac:dyDescent="0.3">
      <c r="A5091" t="s">
        <v>29</v>
      </c>
      <c r="B5091" t="s">
        <v>216</v>
      </c>
      <c r="C5091" t="s">
        <v>312</v>
      </c>
      <c r="D5091" t="s">
        <v>155</v>
      </c>
      <c r="E5091" s="3" t="str">
        <f>VLOOKUP(A5091,Respondents!A:B,2,FALSE)</f>
        <v>Member Bodies and Other Professional Organizations</v>
      </c>
      <c r="F5091" s="3" t="str">
        <f>VLOOKUP(A5091,Respondents!A:C,3,FALSE)</f>
        <v>Member Bodies and Other Professional Organizations</v>
      </c>
      <c r="G5091" s="3">
        <f t="shared" si="168"/>
        <v>1</v>
      </c>
      <c r="H5091" s="3">
        <f t="shared" si="169"/>
        <v>0</v>
      </c>
    </row>
    <row r="5092" spans="1:8" x14ac:dyDescent="0.3">
      <c r="A5092" t="s">
        <v>29</v>
      </c>
      <c r="B5092" t="s">
        <v>216</v>
      </c>
      <c r="C5092" t="s">
        <v>276</v>
      </c>
      <c r="D5092" t="s">
        <v>155</v>
      </c>
      <c r="E5092" s="3" t="str">
        <f>VLOOKUP(A5092,Respondents!A:B,2,FALSE)</f>
        <v>Member Bodies and Other Professional Organizations</v>
      </c>
      <c r="F5092" s="3" t="str">
        <f>VLOOKUP(A5092,Respondents!A:C,3,FALSE)</f>
        <v>Member Bodies and Other Professional Organizations</v>
      </c>
      <c r="G5092" s="3">
        <f t="shared" si="168"/>
        <v>2</v>
      </c>
      <c r="H5092" s="3">
        <f t="shared" si="169"/>
        <v>0</v>
      </c>
    </row>
    <row r="5093" spans="1:8" x14ac:dyDescent="0.3">
      <c r="A5093" t="s">
        <v>29</v>
      </c>
      <c r="B5093" t="s">
        <v>216</v>
      </c>
      <c r="C5093" t="s">
        <v>313</v>
      </c>
      <c r="D5093" t="s">
        <v>155</v>
      </c>
      <c r="E5093" s="3" t="str">
        <f>VLOOKUP(A5093,Respondents!A:B,2,FALSE)</f>
        <v>Member Bodies and Other Professional Organizations</v>
      </c>
      <c r="F5093" s="3" t="str">
        <f>VLOOKUP(A5093,Respondents!A:C,3,FALSE)</f>
        <v>Member Bodies and Other Professional Organizations</v>
      </c>
      <c r="G5093" s="3">
        <f t="shared" si="168"/>
        <v>2</v>
      </c>
      <c r="H5093" s="3">
        <f t="shared" si="169"/>
        <v>0</v>
      </c>
    </row>
    <row r="5094" spans="1:8" x14ac:dyDescent="0.3">
      <c r="A5094" t="s">
        <v>29</v>
      </c>
      <c r="B5094" t="s">
        <v>216</v>
      </c>
      <c r="C5094" t="s">
        <v>378</v>
      </c>
      <c r="D5094" t="s">
        <v>155</v>
      </c>
      <c r="E5094" s="3" t="str">
        <f>VLOOKUP(A5094,Respondents!A:B,2,FALSE)</f>
        <v>Member Bodies and Other Professional Organizations</v>
      </c>
      <c r="F5094" s="3" t="str">
        <f>VLOOKUP(A5094,Respondents!A:C,3,FALSE)</f>
        <v>Member Bodies and Other Professional Organizations</v>
      </c>
      <c r="G5094" s="3">
        <f t="shared" si="168"/>
        <v>2</v>
      </c>
      <c r="H5094" s="3">
        <f t="shared" si="169"/>
        <v>0</v>
      </c>
    </row>
    <row r="5095" spans="1:8" x14ac:dyDescent="0.3">
      <c r="A5095" t="s">
        <v>29</v>
      </c>
      <c r="B5095" t="s">
        <v>216</v>
      </c>
      <c r="C5095" t="s">
        <v>379</v>
      </c>
      <c r="D5095" t="s">
        <v>155</v>
      </c>
      <c r="E5095" s="3" t="str">
        <f>VLOOKUP(A5095,Respondents!A:B,2,FALSE)</f>
        <v>Member Bodies and Other Professional Organizations</v>
      </c>
      <c r="F5095" s="3" t="str">
        <f>VLOOKUP(A5095,Respondents!A:C,3,FALSE)</f>
        <v>Member Bodies and Other Professional Organizations</v>
      </c>
      <c r="G5095" s="3">
        <f t="shared" si="168"/>
        <v>2</v>
      </c>
      <c r="H5095" s="3">
        <f t="shared" si="169"/>
        <v>0</v>
      </c>
    </row>
    <row r="5096" spans="1:8" x14ac:dyDescent="0.3">
      <c r="A5096" t="s">
        <v>29</v>
      </c>
      <c r="B5096" t="s">
        <v>208</v>
      </c>
      <c r="C5096" t="s">
        <v>209</v>
      </c>
      <c r="D5096" t="s">
        <v>159</v>
      </c>
      <c r="E5096" s="3" t="str">
        <f>VLOOKUP(A5096,Respondents!A:B,2,FALSE)</f>
        <v>Member Bodies and Other Professional Organizations</v>
      </c>
      <c r="F5096" s="3" t="str">
        <f>VLOOKUP(A5096,Respondents!A:C,3,FALSE)</f>
        <v>Member Bodies and Other Professional Organizations</v>
      </c>
      <c r="G5096" s="3">
        <f t="shared" si="168"/>
        <v>1</v>
      </c>
      <c r="H5096" s="3">
        <f t="shared" si="169"/>
        <v>1</v>
      </c>
    </row>
    <row r="5097" spans="1:8" x14ac:dyDescent="0.3">
      <c r="A5097" t="s">
        <v>29</v>
      </c>
      <c r="B5097" t="s">
        <v>208</v>
      </c>
      <c r="C5097" t="s">
        <v>210</v>
      </c>
      <c r="D5097" t="s">
        <v>155</v>
      </c>
      <c r="E5097" s="3" t="str">
        <f>VLOOKUP(A5097,Respondents!A:B,2,FALSE)</f>
        <v>Member Bodies and Other Professional Organizations</v>
      </c>
      <c r="F5097" s="3" t="str">
        <f>VLOOKUP(A5097,Respondents!A:C,3,FALSE)</f>
        <v>Member Bodies and Other Professional Organizations</v>
      </c>
      <c r="G5097" s="3">
        <f t="shared" si="168"/>
        <v>1</v>
      </c>
      <c r="H5097" s="3">
        <f t="shared" si="169"/>
        <v>0</v>
      </c>
    </row>
    <row r="5098" spans="1:8" x14ac:dyDescent="0.3">
      <c r="A5098" t="s">
        <v>29</v>
      </c>
      <c r="B5098" t="s">
        <v>208</v>
      </c>
      <c r="C5098" t="s">
        <v>211</v>
      </c>
      <c r="D5098" t="s">
        <v>155</v>
      </c>
      <c r="E5098" s="3" t="str">
        <f>VLOOKUP(A5098,Respondents!A:B,2,FALSE)</f>
        <v>Member Bodies and Other Professional Organizations</v>
      </c>
      <c r="F5098" s="3" t="str">
        <f>VLOOKUP(A5098,Respondents!A:C,3,FALSE)</f>
        <v>Member Bodies and Other Professional Organizations</v>
      </c>
      <c r="G5098" s="3">
        <f t="shared" si="168"/>
        <v>1</v>
      </c>
      <c r="H5098" s="3">
        <f t="shared" si="169"/>
        <v>0</v>
      </c>
    </row>
    <row r="5099" spans="1:8" x14ac:dyDescent="0.3">
      <c r="A5099" t="s">
        <v>29</v>
      </c>
      <c r="B5099" t="s">
        <v>208</v>
      </c>
      <c r="C5099" t="s">
        <v>212</v>
      </c>
      <c r="D5099" t="s">
        <v>155</v>
      </c>
      <c r="E5099" s="3" t="str">
        <f>VLOOKUP(A5099,Respondents!A:B,2,FALSE)</f>
        <v>Member Bodies and Other Professional Organizations</v>
      </c>
      <c r="F5099" s="3" t="str">
        <f>VLOOKUP(A5099,Respondents!A:C,3,FALSE)</f>
        <v>Member Bodies and Other Professional Organizations</v>
      </c>
      <c r="G5099" s="3">
        <f t="shared" si="168"/>
        <v>1</v>
      </c>
      <c r="H5099" s="3">
        <f t="shared" si="169"/>
        <v>0</v>
      </c>
    </row>
    <row r="5100" spans="1:8" x14ac:dyDescent="0.3">
      <c r="A5100" t="s">
        <v>29</v>
      </c>
      <c r="B5100" t="s">
        <v>208</v>
      </c>
      <c r="C5100" t="s">
        <v>213</v>
      </c>
      <c r="D5100" t="s">
        <v>155</v>
      </c>
      <c r="E5100" s="3" t="str">
        <f>VLOOKUP(A5100,Respondents!A:B,2,FALSE)</f>
        <v>Member Bodies and Other Professional Organizations</v>
      </c>
      <c r="F5100" s="3" t="str">
        <f>VLOOKUP(A5100,Respondents!A:C,3,FALSE)</f>
        <v>Member Bodies and Other Professional Organizations</v>
      </c>
      <c r="G5100" s="3">
        <f t="shared" si="168"/>
        <v>1</v>
      </c>
      <c r="H5100" s="3">
        <f t="shared" si="169"/>
        <v>0</v>
      </c>
    </row>
    <row r="5101" spans="1:8" x14ac:dyDescent="0.3">
      <c r="A5101" t="s">
        <v>29</v>
      </c>
      <c r="B5101" t="s">
        <v>208</v>
      </c>
      <c r="C5101" t="s">
        <v>214</v>
      </c>
      <c r="D5101" t="s">
        <v>155</v>
      </c>
      <c r="E5101" s="3" t="str">
        <f>VLOOKUP(A5101,Respondents!A:B,2,FALSE)</f>
        <v>Member Bodies and Other Professional Organizations</v>
      </c>
      <c r="F5101" s="3" t="str">
        <f>VLOOKUP(A5101,Respondents!A:C,3,FALSE)</f>
        <v>Member Bodies and Other Professional Organizations</v>
      </c>
      <c r="G5101" s="3">
        <f t="shared" si="168"/>
        <v>1</v>
      </c>
      <c r="H5101" s="3">
        <f t="shared" si="169"/>
        <v>0</v>
      </c>
    </row>
    <row r="5102" spans="1:8" x14ac:dyDescent="0.3">
      <c r="A5102" t="s">
        <v>29</v>
      </c>
      <c r="B5102" t="s">
        <v>208</v>
      </c>
      <c r="C5102" t="s">
        <v>215</v>
      </c>
      <c r="D5102" t="s">
        <v>155</v>
      </c>
      <c r="E5102" s="3" t="str">
        <f>VLOOKUP(A5102,Respondents!A:B,2,FALSE)</f>
        <v>Member Bodies and Other Professional Organizations</v>
      </c>
      <c r="F5102" s="3" t="str">
        <f>VLOOKUP(A5102,Respondents!A:C,3,FALSE)</f>
        <v>Member Bodies and Other Professional Organizations</v>
      </c>
      <c r="G5102" s="3">
        <f t="shared" si="168"/>
        <v>2</v>
      </c>
      <c r="H5102" s="3">
        <f t="shared" si="169"/>
        <v>0</v>
      </c>
    </row>
    <row r="5103" spans="1:8" x14ac:dyDescent="0.3">
      <c r="A5103" t="s">
        <v>29</v>
      </c>
      <c r="B5103" t="s">
        <v>208</v>
      </c>
      <c r="C5103" t="s">
        <v>380</v>
      </c>
      <c r="D5103" t="s">
        <v>155</v>
      </c>
      <c r="E5103" s="3" t="str">
        <f>VLOOKUP(A5103,Respondents!A:B,2,FALSE)</f>
        <v>Member Bodies and Other Professional Organizations</v>
      </c>
      <c r="F5103" s="3" t="str">
        <f>VLOOKUP(A5103,Respondents!A:C,3,FALSE)</f>
        <v>Member Bodies and Other Professional Organizations</v>
      </c>
      <c r="G5103" s="3">
        <f t="shared" si="168"/>
        <v>2</v>
      </c>
      <c r="H5103" s="3">
        <f t="shared" si="169"/>
        <v>0</v>
      </c>
    </row>
    <row r="5104" spans="1:8" x14ac:dyDescent="0.3">
      <c r="A5104" t="s">
        <v>29</v>
      </c>
      <c r="B5104" t="s">
        <v>208</v>
      </c>
      <c r="C5104" t="s">
        <v>267</v>
      </c>
      <c r="D5104" t="s">
        <v>155</v>
      </c>
      <c r="E5104" s="3" t="str">
        <f>VLOOKUP(A5104,Respondents!A:B,2,FALSE)</f>
        <v>Member Bodies and Other Professional Organizations</v>
      </c>
      <c r="F5104" s="3" t="str">
        <f>VLOOKUP(A5104,Respondents!A:C,3,FALSE)</f>
        <v>Member Bodies and Other Professional Organizations</v>
      </c>
      <c r="G5104" s="3">
        <f t="shared" si="168"/>
        <v>2</v>
      </c>
      <c r="H5104" s="3">
        <f t="shared" si="169"/>
        <v>0</v>
      </c>
    </row>
    <row r="5105" spans="1:8" x14ac:dyDescent="0.3">
      <c r="A5105" t="s">
        <v>29</v>
      </c>
      <c r="B5105" t="s">
        <v>208</v>
      </c>
      <c r="C5105" t="s">
        <v>268</v>
      </c>
      <c r="D5105" t="s">
        <v>155</v>
      </c>
      <c r="E5105" s="3" t="str">
        <f>VLOOKUP(A5105,Respondents!A:B,2,FALSE)</f>
        <v>Member Bodies and Other Professional Organizations</v>
      </c>
      <c r="F5105" s="3" t="str">
        <f>VLOOKUP(A5105,Respondents!A:C,3,FALSE)</f>
        <v>Member Bodies and Other Professional Organizations</v>
      </c>
      <c r="G5105" s="3">
        <f t="shared" si="168"/>
        <v>2</v>
      </c>
      <c r="H5105" s="3">
        <f t="shared" si="169"/>
        <v>0</v>
      </c>
    </row>
    <row r="5106" spans="1:8" x14ac:dyDescent="0.3">
      <c r="A5106" t="s">
        <v>29</v>
      </c>
      <c r="B5106" t="s">
        <v>208</v>
      </c>
      <c r="C5106" t="s">
        <v>381</v>
      </c>
      <c r="D5106" t="s">
        <v>155</v>
      </c>
      <c r="E5106" s="3" t="str">
        <f>VLOOKUP(A5106,Respondents!A:B,2,FALSE)</f>
        <v>Member Bodies and Other Professional Organizations</v>
      </c>
      <c r="F5106" s="3" t="str">
        <f>VLOOKUP(A5106,Respondents!A:C,3,FALSE)</f>
        <v>Member Bodies and Other Professional Organizations</v>
      </c>
      <c r="G5106" s="3">
        <f t="shared" si="168"/>
        <v>2</v>
      </c>
      <c r="H5106" s="3">
        <f t="shared" si="169"/>
        <v>0</v>
      </c>
    </row>
    <row r="5107" spans="1:8" x14ac:dyDescent="0.3">
      <c r="A5107" t="s">
        <v>29</v>
      </c>
      <c r="B5107" t="s">
        <v>222</v>
      </c>
      <c r="C5107" t="s">
        <v>223</v>
      </c>
      <c r="D5107" t="s">
        <v>159</v>
      </c>
      <c r="E5107" s="3" t="str">
        <f>VLOOKUP(A5107,Respondents!A:B,2,FALSE)</f>
        <v>Member Bodies and Other Professional Organizations</v>
      </c>
      <c r="F5107" s="3" t="str">
        <f>VLOOKUP(A5107,Respondents!A:C,3,FALSE)</f>
        <v>Member Bodies and Other Professional Organizations</v>
      </c>
      <c r="G5107" s="3">
        <f t="shared" si="168"/>
        <v>1</v>
      </c>
      <c r="H5107" s="3">
        <f t="shared" si="169"/>
        <v>1</v>
      </c>
    </row>
    <row r="5108" spans="1:8" x14ac:dyDescent="0.3">
      <c r="A5108" t="s">
        <v>29</v>
      </c>
      <c r="B5108" t="s">
        <v>222</v>
      </c>
      <c r="C5108" t="s">
        <v>224</v>
      </c>
      <c r="D5108" t="s">
        <v>155</v>
      </c>
      <c r="E5108" s="3" t="str">
        <f>VLOOKUP(A5108,Respondents!A:B,2,FALSE)</f>
        <v>Member Bodies and Other Professional Organizations</v>
      </c>
      <c r="F5108" s="3" t="str">
        <f>VLOOKUP(A5108,Respondents!A:C,3,FALSE)</f>
        <v>Member Bodies and Other Professional Organizations</v>
      </c>
      <c r="G5108" s="3">
        <f t="shared" si="168"/>
        <v>1</v>
      </c>
      <c r="H5108" s="3">
        <f t="shared" si="169"/>
        <v>0</v>
      </c>
    </row>
    <row r="5109" spans="1:8" x14ac:dyDescent="0.3">
      <c r="A5109" t="s">
        <v>29</v>
      </c>
      <c r="B5109" t="s">
        <v>222</v>
      </c>
      <c r="C5109" t="s">
        <v>225</v>
      </c>
      <c r="D5109" t="s">
        <v>155</v>
      </c>
      <c r="E5109" s="3" t="str">
        <f>VLOOKUP(A5109,Respondents!A:B,2,FALSE)</f>
        <v>Member Bodies and Other Professional Organizations</v>
      </c>
      <c r="F5109" s="3" t="str">
        <f>VLOOKUP(A5109,Respondents!A:C,3,FALSE)</f>
        <v>Member Bodies and Other Professional Organizations</v>
      </c>
      <c r="G5109" s="3">
        <f t="shared" si="168"/>
        <v>1</v>
      </c>
      <c r="H5109" s="3">
        <f t="shared" si="169"/>
        <v>0</v>
      </c>
    </row>
    <row r="5110" spans="1:8" x14ac:dyDescent="0.3">
      <c r="A5110" t="s">
        <v>29</v>
      </c>
      <c r="B5110" t="s">
        <v>222</v>
      </c>
      <c r="C5110" t="s">
        <v>226</v>
      </c>
      <c r="D5110" t="s">
        <v>155</v>
      </c>
      <c r="E5110" s="3" t="str">
        <f>VLOOKUP(A5110,Respondents!A:B,2,FALSE)</f>
        <v>Member Bodies and Other Professional Organizations</v>
      </c>
      <c r="F5110" s="3" t="str">
        <f>VLOOKUP(A5110,Respondents!A:C,3,FALSE)</f>
        <v>Member Bodies and Other Professional Organizations</v>
      </c>
      <c r="G5110" s="3">
        <f t="shared" si="168"/>
        <v>1</v>
      </c>
      <c r="H5110" s="3">
        <f t="shared" si="169"/>
        <v>0</v>
      </c>
    </row>
    <row r="5111" spans="1:8" x14ac:dyDescent="0.3">
      <c r="A5111" t="s">
        <v>29</v>
      </c>
      <c r="B5111" t="s">
        <v>222</v>
      </c>
      <c r="C5111" t="s">
        <v>227</v>
      </c>
      <c r="D5111" t="s">
        <v>155</v>
      </c>
      <c r="E5111" s="3" t="str">
        <f>VLOOKUP(A5111,Respondents!A:B,2,FALSE)</f>
        <v>Member Bodies and Other Professional Organizations</v>
      </c>
      <c r="F5111" s="3" t="str">
        <f>VLOOKUP(A5111,Respondents!A:C,3,FALSE)</f>
        <v>Member Bodies and Other Professional Organizations</v>
      </c>
      <c r="G5111" s="3">
        <f t="shared" si="168"/>
        <v>1</v>
      </c>
      <c r="H5111" s="3">
        <f t="shared" si="169"/>
        <v>0</v>
      </c>
    </row>
    <row r="5112" spans="1:8" x14ac:dyDescent="0.3">
      <c r="A5112" t="s">
        <v>29</v>
      </c>
      <c r="B5112" t="s">
        <v>222</v>
      </c>
      <c r="C5112" t="s">
        <v>228</v>
      </c>
      <c r="D5112" t="s">
        <v>155</v>
      </c>
      <c r="E5112" s="3" t="str">
        <f>VLOOKUP(A5112,Respondents!A:B,2,FALSE)</f>
        <v>Member Bodies and Other Professional Organizations</v>
      </c>
      <c r="F5112" s="3" t="str">
        <f>VLOOKUP(A5112,Respondents!A:C,3,FALSE)</f>
        <v>Member Bodies and Other Professional Organizations</v>
      </c>
      <c r="G5112" s="3">
        <f t="shared" si="168"/>
        <v>1</v>
      </c>
      <c r="H5112" s="3">
        <f t="shared" si="169"/>
        <v>0</v>
      </c>
    </row>
    <row r="5113" spans="1:8" x14ac:dyDescent="0.3">
      <c r="A5113" t="s">
        <v>29</v>
      </c>
      <c r="B5113" t="s">
        <v>222</v>
      </c>
      <c r="C5113" t="s">
        <v>314</v>
      </c>
      <c r="D5113" t="s">
        <v>155</v>
      </c>
      <c r="E5113" s="3" t="str">
        <f>VLOOKUP(A5113,Respondents!A:B,2,FALSE)</f>
        <v>Member Bodies and Other Professional Organizations</v>
      </c>
      <c r="F5113" s="3" t="str">
        <f>VLOOKUP(A5113,Respondents!A:C,3,FALSE)</f>
        <v>Member Bodies and Other Professional Organizations</v>
      </c>
      <c r="G5113" s="3">
        <f t="shared" si="168"/>
        <v>2</v>
      </c>
      <c r="H5113" s="3">
        <f t="shared" si="169"/>
        <v>0</v>
      </c>
    </row>
    <row r="5114" spans="1:8" x14ac:dyDescent="0.3">
      <c r="A5114" t="s">
        <v>29</v>
      </c>
      <c r="B5114" t="s">
        <v>222</v>
      </c>
      <c r="C5114" t="s">
        <v>315</v>
      </c>
      <c r="D5114" t="s">
        <v>155</v>
      </c>
      <c r="E5114" s="3" t="str">
        <f>VLOOKUP(A5114,Respondents!A:B,2,FALSE)</f>
        <v>Member Bodies and Other Professional Organizations</v>
      </c>
      <c r="F5114" s="3" t="str">
        <f>VLOOKUP(A5114,Respondents!A:C,3,FALSE)</f>
        <v>Member Bodies and Other Professional Organizations</v>
      </c>
      <c r="G5114" s="3">
        <f t="shared" si="168"/>
        <v>2</v>
      </c>
      <c r="H5114" s="3">
        <f t="shared" si="169"/>
        <v>0</v>
      </c>
    </row>
    <row r="5115" spans="1:8" x14ac:dyDescent="0.3">
      <c r="A5115" t="s">
        <v>29</v>
      </c>
      <c r="B5115" t="s">
        <v>222</v>
      </c>
      <c r="C5115" t="s">
        <v>271</v>
      </c>
      <c r="D5115" t="s">
        <v>155</v>
      </c>
      <c r="E5115" s="3" t="str">
        <f>VLOOKUP(A5115,Respondents!A:B,2,FALSE)</f>
        <v>Member Bodies and Other Professional Organizations</v>
      </c>
      <c r="F5115" s="3" t="str">
        <f>VLOOKUP(A5115,Respondents!A:C,3,FALSE)</f>
        <v>Member Bodies and Other Professional Organizations</v>
      </c>
      <c r="G5115" s="3">
        <f t="shared" si="168"/>
        <v>2</v>
      </c>
      <c r="H5115" s="3">
        <f t="shared" si="169"/>
        <v>0</v>
      </c>
    </row>
    <row r="5116" spans="1:8" x14ac:dyDescent="0.3">
      <c r="A5116" t="s">
        <v>29</v>
      </c>
      <c r="B5116" t="s">
        <v>222</v>
      </c>
      <c r="C5116" t="s">
        <v>382</v>
      </c>
      <c r="D5116" t="s">
        <v>155</v>
      </c>
      <c r="E5116" s="3" t="str">
        <f>VLOOKUP(A5116,Respondents!A:B,2,FALSE)</f>
        <v>Member Bodies and Other Professional Organizations</v>
      </c>
      <c r="F5116" s="3" t="str">
        <f>VLOOKUP(A5116,Respondents!A:C,3,FALSE)</f>
        <v>Member Bodies and Other Professional Organizations</v>
      </c>
      <c r="G5116" s="3">
        <f t="shared" si="168"/>
        <v>2</v>
      </c>
      <c r="H5116" s="3">
        <f t="shared" si="169"/>
        <v>0</v>
      </c>
    </row>
    <row r="5117" spans="1:8" x14ac:dyDescent="0.3">
      <c r="A5117" t="s">
        <v>29</v>
      </c>
      <c r="B5117" t="s">
        <v>229</v>
      </c>
      <c r="C5117" t="s">
        <v>230</v>
      </c>
      <c r="D5117" t="s">
        <v>155</v>
      </c>
      <c r="E5117" s="3" t="str">
        <f>VLOOKUP(A5117,Respondents!A:B,2,FALSE)</f>
        <v>Member Bodies and Other Professional Organizations</v>
      </c>
      <c r="F5117" s="3" t="str">
        <f>VLOOKUP(A5117,Respondents!A:C,3,FALSE)</f>
        <v>Member Bodies and Other Professional Organizations</v>
      </c>
      <c r="G5117" s="3">
        <f t="shared" si="168"/>
        <v>1</v>
      </c>
      <c r="H5117" s="3">
        <f t="shared" si="169"/>
        <v>0</v>
      </c>
    </row>
    <row r="5118" spans="1:8" x14ac:dyDescent="0.3">
      <c r="A5118" t="s">
        <v>29</v>
      </c>
      <c r="B5118" t="s">
        <v>229</v>
      </c>
      <c r="C5118" t="s">
        <v>231</v>
      </c>
      <c r="D5118" t="s">
        <v>159</v>
      </c>
      <c r="E5118" s="3" t="str">
        <f>VLOOKUP(A5118,Respondents!A:B,2,FALSE)</f>
        <v>Member Bodies and Other Professional Organizations</v>
      </c>
      <c r="F5118" s="3" t="str">
        <f>VLOOKUP(A5118,Respondents!A:C,3,FALSE)</f>
        <v>Member Bodies and Other Professional Organizations</v>
      </c>
      <c r="G5118" s="3">
        <f t="shared" si="168"/>
        <v>1</v>
      </c>
      <c r="H5118" s="3">
        <f t="shared" si="169"/>
        <v>1</v>
      </c>
    </row>
    <row r="5119" spans="1:8" x14ac:dyDescent="0.3">
      <c r="A5119" t="s">
        <v>29</v>
      </c>
      <c r="B5119" t="s">
        <v>229</v>
      </c>
      <c r="C5119" t="s">
        <v>232</v>
      </c>
      <c r="D5119" t="s">
        <v>155</v>
      </c>
      <c r="E5119" s="3" t="str">
        <f>VLOOKUP(A5119,Respondents!A:B,2,FALSE)</f>
        <v>Member Bodies and Other Professional Organizations</v>
      </c>
      <c r="F5119" s="3" t="str">
        <f>VLOOKUP(A5119,Respondents!A:C,3,FALSE)</f>
        <v>Member Bodies and Other Professional Organizations</v>
      </c>
      <c r="G5119" s="3">
        <f t="shared" si="168"/>
        <v>1</v>
      </c>
      <c r="H5119" s="3">
        <f t="shared" si="169"/>
        <v>0</v>
      </c>
    </row>
    <row r="5120" spans="1:8" x14ac:dyDescent="0.3">
      <c r="A5120" t="s">
        <v>29</v>
      </c>
      <c r="B5120" t="s">
        <v>229</v>
      </c>
      <c r="C5120" t="s">
        <v>233</v>
      </c>
      <c r="D5120" t="s">
        <v>155</v>
      </c>
      <c r="E5120" s="3" t="str">
        <f>VLOOKUP(A5120,Respondents!A:B,2,FALSE)</f>
        <v>Member Bodies and Other Professional Organizations</v>
      </c>
      <c r="F5120" s="3" t="str">
        <f>VLOOKUP(A5120,Respondents!A:C,3,FALSE)</f>
        <v>Member Bodies and Other Professional Organizations</v>
      </c>
      <c r="G5120" s="3">
        <f t="shared" si="168"/>
        <v>1</v>
      </c>
      <c r="H5120" s="3">
        <f t="shared" si="169"/>
        <v>0</v>
      </c>
    </row>
    <row r="5121" spans="1:8" x14ac:dyDescent="0.3">
      <c r="A5121" t="s">
        <v>29</v>
      </c>
      <c r="B5121" t="s">
        <v>229</v>
      </c>
      <c r="C5121" t="s">
        <v>234</v>
      </c>
      <c r="D5121" t="s">
        <v>155</v>
      </c>
      <c r="E5121" s="3" t="str">
        <f>VLOOKUP(A5121,Respondents!A:B,2,FALSE)</f>
        <v>Member Bodies and Other Professional Organizations</v>
      </c>
      <c r="F5121" s="3" t="str">
        <f>VLOOKUP(A5121,Respondents!A:C,3,FALSE)</f>
        <v>Member Bodies and Other Professional Organizations</v>
      </c>
      <c r="G5121" s="3">
        <f t="shared" si="168"/>
        <v>1</v>
      </c>
      <c r="H5121" s="3">
        <f t="shared" si="169"/>
        <v>0</v>
      </c>
    </row>
    <row r="5122" spans="1:8" x14ac:dyDescent="0.3">
      <c r="A5122" t="s">
        <v>29</v>
      </c>
      <c r="B5122" t="s">
        <v>229</v>
      </c>
      <c r="C5122" t="s">
        <v>235</v>
      </c>
      <c r="D5122" t="s">
        <v>155</v>
      </c>
      <c r="E5122" s="3" t="str">
        <f>VLOOKUP(A5122,Respondents!A:B,2,FALSE)</f>
        <v>Member Bodies and Other Professional Organizations</v>
      </c>
      <c r="F5122" s="3" t="str">
        <f>VLOOKUP(A5122,Respondents!A:C,3,FALSE)</f>
        <v>Member Bodies and Other Professional Organizations</v>
      </c>
      <c r="G5122" s="3">
        <f t="shared" si="168"/>
        <v>1</v>
      </c>
      <c r="H5122" s="3">
        <f t="shared" si="169"/>
        <v>0</v>
      </c>
    </row>
    <row r="5123" spans="1:8" x14ac:dyDescent="0.3">
      <c r="A5123" t="s">
        <v>29</v>
      </c>
      <c r="B5123" t="s">
        <v>229</v>
      </c>
      <c r="C5123" t="s">
        <v>316</v>
      </c>
      <c r="D5123" t="s">
        <v>155</v>
      </c>
      <c r="E5123" s="3" t="str">
        <f>VLOOKUP(A5123,Respondents!A:B,2,FALSE)</f>
        <v>Member Bodies and Other Professional Organizations</v>
      </c>
      <c r="F5123" s="3" t="str">
        <f>VLOOKUP(A5123,Respondents!A:C,3,FALSE)</f>
        <v>Member Bodies and Other Professional Organizations</v>
      </c>
      <c r="G5123" s="3">
        <f t="shared" si="168"/>
        <v>2</v>
      </c>
      <c r="H5123" s="3">
        <f t="shared" si="169"/>
        <v>0</v>
      </c>
    </row>
    <row r="5124" spans="1:8" x14ac:dyDescent="0.3">
      <c r="A5124" t="s">
        <v>29</v>
      </c>
      <c r="B5124" t="s">
        <v>229</v>
      </c>
      <c r="C5124" t="s">
        <v>317</v>
      </c>
      <c r="D5124" t="s">
        <v>155</v>
      </c>
      <c r="E5124" s="3" t="str">
        <f>VLOOKUP(A5124,Respondents!A:B,2,FALSE)</f>
        <v>Member Bodies and Other Professional Organizations</v>
      </c>
      <c r="F5124" s="3" t="str">
        <f>VLOOKUP(A5124,Respondents!A:C,3,FALSE)</f>
        <v>Member Bodies and Other Professional Organizations</v>
      </c>
      <c r="G5124" s="3">
        <f t="shared" si="168"/>
        <v>2</v>
      </c>
      <c r="H5124" s="3">
        <f t="shared" si="169"/>
        <v>0</v>
      </c>
    </row>
    <row r="5125" spans="1:8" x14ac:dyDescent="0.3">
      <c r="A5125" t="s">
        <v>29</v>
      </c>
      <c r="B5125" t="s">
        <v>229</v>
      </c>
      <c r="C5125" t="s">
        <v>272</v>
      </c>
      <c r="D5125" t="s">
        <v>159</v>
      </c>
      <c r="E5125" s="3" t="str">
        <f>VLOOKUP(A5125,Respondents!A:B,2,FALSE)</f>
        <v>Member Bodies and Other Professional Organizations</v>
      </c>
      <c r="F5125" s="3" t="str">
        <f>VLOOKUP(A5125,Respondents!A:C,3,FALSE)</f>
        <v>Member Bodies and Other Professional Organizations</v>
      </c>
      <c r="G5125" s="3">
        <f t="shared" si="168"/>
        <v>2</v>
      </c>
      <c r="H5125" s="3">
        <f t="shared" si="169"/>
        <v>1</v>
      </c>
    </row>
    <row r="5126" spans="1:8" x14ac:dyDescent="0.3">
      <c r="A5126" t="s">
        <v>29</v>
      </c>
      <c r="B5126" t="s">
        <v>236</v>
      </c>
      <c r="C5126" t="s">
        <v>237</v>
      </c>
      <c r="D5126" t="s">
        <v>159</v>
      </c>
      <c r="E5126" s="3" t="str">
        <f>VLOOKUP(A5126,Respondents!A:B,2,FALSE)</f>
        <v>Member Bodies and Other Professional Organizations</v>
      </c>
      <c r="F5126" s="3" t="str">
        <f>VLOOKUP(A5126,Respondents!A:C,3,FALSE)</f>
        <v>Member Bodies and Other Professional Organizations</v>
      </c>
      <c r="G5126" s="3">
        <f t="shared" si="168"/>
        <v>1</v>
      </c>
      <c r="H5126" s="3">
        <f t="shared" si="169"/>
        <v>1</v>
      </c>
    </row>
    <row r="5127" spans="1:8" x14ac:dyDescent="0.3">
      <c r="A5127" t="s">
        <v>29</v>
      </c>
      <c r="B5127" t="s">
        <v>236</v>
      </c>
      <c r="C5127" t="s">
        <v>238</v>
      </c>
      <c r="D5127" t="s">
        <v>155</v>
      </c>
      <c r="E5127" s="3" t="str">
        <f>VLOOKUP(A5127,Respondents!A:B,2,FALSE)</f>
        <v>Member Bodies and Other Professional Organizations</v>
      </c>
      <c r="F5127" s="3" t="str">
        <f>VLOOKUP(A5127,Respondents!A:C,3,FALSE)</f>
        <v>Member Bodies and Other Professional Organizations</v>
      </c>
      <c r="G5127" s="3">
        <f t="shared" si="168"/>
        <v>1</v>
      </c>
      <c r="H5127" s="3">
        <f t="shared" si="169"/>
        <v>0</v>
      </c>
    </row>
    <row r="5128" spans="1:8" x14ac:dyDescent="0.3">
      <c r="A5128" t="s">
        <v>29</v>
      </c>
      <c r="B5128" t="s">
        <v>236</v>
      </c>
      <c r="C5128" t="s">
        <v>239</v>
      </c>
      <c r="D5128" t="s">
        <v>155</v>
      </c>
      <c r="E5128" s="3" t="str">
        <f>VLOOKUP(A5128,Respondents!A:B,2,FALSE)</f>
        <v>Member Bodies and Other Professional Organizations</v>
      </c>
      <c r="F5128" s="3" t="str">
        <f>VLOOKUP(A5128,Respondents!A:C,3,FALSE)</f>
        <v>Member Bodies and Other Professional Organizations</v>
      </c>
      <c r="G5128" s="3">
        <f t="shared" si="168"/>
        <v>1</v>
      </c>
      <c r="H5128" s="3">
        <f t="shared" si="169"/>
        <v>0</v>
      </c>
    </row>
    <row r="5129" spans="1:8" x14ac:dyDescent="0.3">
      <c r="A5129" t="s">
        <v>29</v>
      </c>
      <c r="B5129" t="s">
        <v>236</v>
      </c>
      <c r="C5129" t="s">
        <v>240</v>
      </c>
      <c r="D5129" t="s">
        <v>155</v>
      </c>
      <c r="E5129" s="3" t="str">
        <f>VLOOKUP(A5129,Respondents!A:B,2,FALSE)</f>
        <v>Member Bodies and Other Professional Organizations</v>
      </c>
      <c r="F5129" s="3" t="str">
        <f>VLOOKUP(A5129,Respondents!A:C,3,FALSE)</f>
        <v>Member Bodies and Other Professional Organizations</v>
      </c>
      <c r="G5129" s="3">
        <f t="shared" si="168"/>
        <v>1</v>
      </c>
      <c r="H5129" s="3">
        <f t="shared" si="169"/>
        <v>0</v>
      </c>
    </row>
    <row r="5130" spans="1:8" x14ac:dyDescent="0.3">
      <c r="A5130" t="s">
        <v>29</v>
      </c>
      <c r="B5130" t="s">
        <v>236</v>
      </c>
      <c r="C5130" t="s">
        <v>241</v>
      </c>
      <c r="D5130" t="s">
        <v>155</v>
      </c>
      <c r="E5130" s="3" t="str">
        <f>VLOOKUP(A5130,Respondents!A:B,2,FALSE)</f>
        <v>Member Bodies and Other Professional Organizations</v>
      </c>
      <c r="F5130" s="3" t="str">
        <f>VLOOKUP(A5130,Respondents!A:C,3,FALSE)</f>
        <v>Member Bodies and Other Professional Organizations</v>
      </c>
      <c r="G5130" s="3">
        <f t="shared" si="168"/>
        <v>1</v>
      </c>
      <c r="H5130" s="3">
        <f t="shared" si="169"/>
        <v>0</v>
      </c>
    </row>
    <row r="5131" spans="1:8" x14ac:dyDescent="0.3">
      <c r="A5131" t="s">
        <v>29</v>
      </c>
      <c r="B5131" t="s">
        <v>236</v>
      </c>
      <c r="C5131" t="s">
        <v>242</v>
      </c>
      <c r="D5131" t="s">
        <v>155</v>
      </c>
      <c r="E5131" s="3" t="str">
        <f>VLOOKUP(A5131,Respondents!A:B,2,FALSE)</f>
        <v>Member Bodies and Other Professional Organizations</v>
      </c>
      <c r="F5131" s="3" t="str">
        <f>VLOOKUP(A5131,Respondents!A:C,3,FALSE)</f>
        <v>Member Bodies and Other Professional Organizations</v>
      </c>
      <c r="G5131" s="3">
        <f t="shared" si="168"/>
        <v>1</v>
      </c>
      <c r="H5131" s="3">
        <f t="shared" si="169"/>
        <v>0</v>
      </c>
    </row>
    <row r="5132" spans="1:8" x14ac:dyDescent="0.3">
      <c r="A5132" t="s">
        <v>29</v>
      </c>
      <c r="B5132" t="s">
        <v>236</v>
      </c>
      <c r="C5132" t="s">
        <v>318</v>
      </c>
      <c r="D5132" t="s">
        <v>155</v>
      </c>
      <c r="E5132" s="3" t="str">
        <f>VLOOKUP(A5132,Respondents!A:B,2,FALSE)</f>
        <v>Member Bodies and Other Professional Organizations</v>
      </c>
      <c r="F5132" s="3" t="str">
        <f>VLOOKUP(A5132,Respondents!A:C,3,FALSE)</f>
        <v>Member Bodies and Other Professional Organizations</v>
      </c>
      <c r="G5132" s="3">
        <f t="shared" si="168"/>
        <v>2</v>
      </c>
      <c r="H5132" s="3">
        <f t="shared" si="169"/>
        <v>0</v>
      </c>
    </row>
    <row r="5133" spans="1:8" x14ac:dyDescent="0.3">
      <c r="A5133" t="s">
        <v>29</v>
      </c>
      <c r="B5133" t="s">
        <v>236</v>
      </c>
      <c r="C5133" t="s">
        <v>383</v>
      </c>
      <c r="D5133" t="s">
        <v>155</v>
      </c>
      <c r="E5133" s="3" t="str">
        <f>VLOOKUP(A5133,Respondents!A:B,2,FALSE)</f>
        <v>Member Bodies and Other Professional Organizations</v>
      </c>
      <c r="F5133" s="3" t="str">
        <f>VLOOKUP(A5133,Respondents!A:C,3,FALSE)</f>
        <v>Member Bodies and Other Professional Organizations</v>
      </c>
      <c r="G5133" s="3">
        <f t="shared" si="168"/>
        <v>2</v>
      </c>
      <c r="H5133" s="3">
        <f t="shared" si="169"/>
        <v>0</v>
      </c>
    </row>
    <row r="5134" spans="1:8" x14ac:dyDescent="0.3">
      <c r="A5134" t="s">
        <v>29</v>
      </c>
      <c r="B5134" t="s">
        <v>236</v>
      </c>
      <c r="C5134" t="s">
        <v>384</v>
      </c>
      <c r="D5134" t="s">
        <v>155</v>
      </c>
      <c r="E5134" s="3" t="str">
        <f>VLOOKUP(A5134,Respondents!A:B,2,FALSE)</f>
        <v>Member Bodies and Other Professional Organizations</v>
      </c>
      <c r="F5134" s="3" t="str">
        <f>VLOOKUP(A5134,Respondents!A:C,3,FALSE)</f>
        <v>Member Bodies and Other Professional Organizations</v>
      </c>
      <c r="G5134" s="3">
        <f t="shared" si="168"/>
        <v>2</v>
      </c>
      <c r="H5134" s="3">
        <f t="shared" si="169"/>
        <v>0</v>
      </c>
    </row>
    <row r="5135" spans="1:8" x14ac:dyDescent="0.3">
      <c r="A5135" t="s">
        <v>29</v>
      </c>
      <c r="B5135" t="s">
        <v>236</v>
      </c>
      <c r="C5135" t="s">
        <v>319</v>
      </c>
      <c r="D5135" t="s">
        <v>155</v>
      </c>
      <c r="E5135" s="3" t="str">
        <f>VLOOKUP(A5135,Respondents!A:B,2,FALSE)</f>
        <v>Member Bodies and Other Professional Organizations</v>
      </c>
      <c r="F5135" s="3" t="str">
        <f>VLOOKUP(A5135,Respondents!A:C,3,FALSE)</f>
        <v>Member Bodies and Other Professional Organizations</v>
      </c>
      <c r="G5135" s="3">
        <f t="shared" si="168"/>
        <v>2</v>
      </c>
      <c r="H5135" s="3">
        <f t="shared" si="169"/>
        <v>0</v>
      </c>
    </row>
    <row r="5136" spans="1:8" x14ac:dyDescent="0.3">
      <c r="A5136" t="s">
        <v>29</v>
      </c>
      <c r="B5136" t="s">
        <v>277</v>
      </c>
      <c r="C5136" t="s">
        <v>278</v>
      </c>
      <c r="D5136" t="s">
        <v>159</v>
      </c>
      <c r="E5136" s="3" t="str">
        <f>VLOOKUP(A5136,Respondents!A:B,2,FALSE)</f>
        <v>Member Bodies and Other Professional Organizations</v>
      </c>
      <c r="F5136" s="3" t="str">
        <f>VLOOKUP(A5136,Respondents!A:C,3,FALSE)</f>
        <v>Member Bodies and Other Professional Organizations</v>
      </c>
      <c r="G5136" s="3">
        <f t="shared" si="168"/>
        <v>1</v>
      </c>
      <c r="H5136" s="3">
        <f t="shared" si="169"/>
        <v>1</v>
      </c>
    </row>
    <row r="5137" spans="1:8" x14ac:dyDescent="0.3">
      <c r="A5137" t="s">
        <v>29</v>
      </c>
      <c r="B5137" t="s">
        <v>277</v>
      </c>
      <c r="C5137" t="s">
        <v>279</v>
      </c>
      <c r="D5137" t="s">
        <v>155</v>
      </c>
      <c r="E5137" s="3" t="str">
        <f>VLOOKUP(A5137,Respondents!A:B,2,FALSE)</f>
        <v>Member Bodies and Other Professional Organizations</v>
      </c>
      <c r="F5137" s="3" t="str">
        <f>VLOOKUP(A5137,Respondents!A:C,3,FALSE)</f>
        <v>Member Bodies and Other Professional Organizations</v>
      </c>
      <c r="G5137" s="3">
        <f t="shared" si="168"/>
        <v>1</v>
      </c>
      <c r="H5137" s="3">
        <f t="shared" si="169"/>
        <v>0</v>
      </c>
    </row>
    <row r="5138" spans="1:8" x14ac:dyDescent="0.3">
      <c r="A5138" t="s">
        <v>29</v>
      </c>
      <c r="B5138" t="s">
        <v>277</v>
      </c>
      <c r="C5138" t="s">
        <v>280</v>
      </c>
      <c r="D5138" t="s">
        <v>155</v>
      </c>
      <c r="E5138" s="3" t="str">
        <f>VLOOKUP(A5138,Respondents!A:B,2,FALSE)</f>
        <v>Member Bodies and Other Professional Organizations</v>
      </c>
      <c r="F5138" s="3" t="str">
        <f>VLOOKUP(A5138,Respondents!A:C,3,FALSE)</f>
        <v>Member Bodies and Other Professional Organizations</v>
      </c>
      <c r="G5138" s="3">
        <f t="shared" si="168"/>
        <v>1</v>
      </c>
      <c r="H5138" s="3">
        <f t="shared" si="169"/>
        <v>0</v>
      </c>
    </row>
    <row r="5139" spans="1:8" x14ac:dyDescent="0.3">
      <c r="A5139" t="s">
        <v>29</v>
      </c>
      <c r="B5139" t="s">
        <v>277</v>
      </c>
      <c r="C5139" t="s">
        <v>281</v>
      </c>
      <c r="D5139" t="s">
        <v>155</v>
      </c>
      <c r="E5139" s="3" t="str">
        <f>VLOOKUP(A5139,Respondents!A:B,2,FALSE)</f>
        <v>Member Bodies and Other Professional Organizations</v>
      </c>
      <c r="F5139" s="3" t="str">
        <f>VLOOKUP(A5139,Respondents!A:C,3,FALSE)</f>
        <v>Member Bodies and Other Professional Organizations</v>
      </c>
      <c r="G5139" s="3">
        <f t="shared" si="168"/>
        <v>1</v>
      </c>
      <c r="H5139" s="3">
        <f t="shared" si="169"/>
        <v>0</v>
      </c>
    </row>
    <row r="5140" spans="1:8" x14ac:dyDescent="0.3">
      <c r="A5140" t="s">
        <v>29</v>
      </c>
      <c r="B5140" t="s">
        <v>277</v>
      </c>
      <c r="C5140" t="s">
        <v>282</v>
      </c>
      <c r="D5140" t="s">
        <v>155</v>
      </c>
      <c r="E5140" s="3" t="str">
        <f>VLOOKUP(A5140,Respondents!A:B,2,FALSE)</f>
        <v>Member Bodies and Other Professional Organizations</v>
      </c>
      <c r="F5140" s="3" t="str">
        <f>VLOOKUP(A5140,Respondents!A:C,3,FALSE)</f>
        <v>Member Bodies and Other Professional Organizations</v>
      </c>
      <c r="G5140" s="3">
        <f t="shared" si="168"/>
        <v>1</v>
      </c>
      <c r="H5140" s="3">
        <f t="shared" si="169"/>
        <v>0</v>
      </c>
    </row>
    <row r="5141" spans="1:8" x14ac:dyDescent="0.3">
      <c r="A5141" t="s">
        <v>29</v>
      </c>
      <c r="B5141" t="s">
        <v>277</v>
      </c>
      <c r="C5141" t="s">
        <v>283</v>
      </c>
      <c r="D5141" t="s">
        <v>155</v>
      </c>
      <c r="E5141" s="3" t="str">
        <f>VLOOKUP(A5141,Respondents!A:B,2,FALSE)</f>
        <v>Member Bodies and Other Professional Organizations</v>
      </c>
      <c r="F5141" s="3" t="str">
        <f>VLOOKUP(A5141,Respondents!A:C,3,FALSE)</f>
        <v>Member Bodies and Other Professional Organizations</v>
      </c>
      <c r="G5141" s="3">
        <f t="shared" si="168"/>
        <v>1</v>
      </c>
      <c r="H5141" s="3">
        <f t="shared" si="169"/>
        <v>0</v>
      </c>
    </row>
    <row r="5142" spans="1:8" x14ac:dyDescent="0.3">
      <c r="A5142" t="s">
        <v>29</v>
      </c>
      <c r="B5142" t="s">
        <v>277</v>
      </c>
      <c r="C5142" t="s">
        <v>385</v>
      </c>
      <c r="D5142" t="s">
        <v>155</v>
      </c>
      <c r="E5142" s="3" t="str">
        <f>VLOOKUP(A5142,Respondents!A:B,2,FALSE)</f>
        <v>Member Bodies and Other Professional Organizations</v>
      </c>
      <c r="F5142" s="3" t="str">
        <f>VLOOKUP(A5142,Respondents!A:C,3,FALSE)</f>
        <v>Member Bodies and Other Professional Organizations</v>
      </c>
      <c r="G5142" s="3">
        <f t="shared" si="168"/>
        <v>2</v>
      </c>
      <c r="H5142" s="3">
        <f t="shared" si="169"/>
        <v>0</v>
      </c>
    </row>
    <row r="5143" spans="1:8" x14ac:dyDescent="0.3">
      <c r="A5143" t="s">
        <v>29</v>
      </c>
      <c r="B5143" t="s">
        <v>277</v>
      </c>
      <c r="C5143" t="s">
        <v>320</v>
      </c>
      <c r="D5143" t="s">
        <v>155</v>
      </c>
      <c r="E5143" s="3" t="str">
        <f>VLOOKUP(A5143,Respondents!A:B,2,FALSE)</f>
        <v>Member Bodies and Other Professional Organizations</v>
      </c>
      <c r="F5143" s="3" t="str">
        <f>VLOOKUP(A5143,Respondents!A:C,3,FALSE)</f>
        <v>Member Bodies and Other Professional Organizations</v>
      </c>
      <c r="G5143" s="3">
        <f t="shared" ref="G5143:G5206" si="170">IF(LEN(C5143)-LEN(SUBSTITUTE(C5143,".",""))&lt;=1,1,2)</f>
        <v>2</v>
      </c>
      <c r="H5143" s="3">
        <f t="shared" ref="H5143:H5206" si="171">IF(D5143="Yes",1,0)</f>
        <v>0</v>
      </c>
    </row>
    <row r="5144" spans="1:8" x14ac:dyDescent="0.3">
      <c r="A5144" t="s">
        <v>29</v>
      </c>
      <c r="B5144" t="s">
        <v>277</v>
      </c>
      <c r="C5144" t="s">
        <v>321</v>
      </c>
      <c r="D5144" t="s">
        <v>155</v>
      </c>
      <c r="E5144" s="3" t="str">
        <f>VLOOKUP(A5144,Respondents!A:B,2,FALSE)</f>
        <v>Member Bodies and Other Professional Organizations</v>
      </c>
      <c r="F5144" s="3" t="str">
        <f>VLOOKUP(A5144,Respondents!A:C,3,FALSE)</f>
        <v>Member Bodies and Other Professional Organizations</v>
      </c>
      <c r="G5144" s="3">
        <f t="shared" si="170"/>
        <v>2</v>
      </c>
      <c r="H5144" s="3">
        <f t="shared" si="171"/>
        <v>0</v>
      </c>
    </row>
    <row r="5145" spans="1:8" x14ac:dyDescent="0.3">
      <c r="A5145" t="s">
        <v>29</v>
      </c>
      <c r="B5145" t="s">
        <v>277</v>
      </c>
      <c r="C5145" t="s">
        <v>322</v>
      </c>
      <c r="D5145" t="s">
        <v>155</v>
      </c>
      <c r="E5145" s="3" t="str">
        <f>VLOOKUP(A5145,Respondents!A:B,2,FALSE)</f>
        <v>Member Bodies and Other Professional Organizations</v>
      </c>
      <c r="F5145" s="3" t="str">
        <f>VLOOKUP(A5145,Respondents!A:C,3,FALSE)</f>
        <v>Member Bodies and Other Professional Organizations</v>
      </c>
      <c r="G5145" s="3">
        <f t="shared" si="170"/>
        <v>2</v>
      </c>
      <c r="H5145" s="3">
        <f t="shared" si="171"/>
        <v>0</v>
      </c>
    </row>
    <row r="5146" spans="1:8" x14ac:dyDescent="0.3">
      <c r="A5146" t="s">
        <v>29</v>
      </c>
      <c r="B5146" t="s">
        <v>266</v>
      </c>
      <c r="C5146" t="s">
        <v>284</v>
      </c>
      <c r="D5146" t="s">
        <v>159</v>
      </c>
      <c r="E5146" s="3" t="str">
        <f>VLOOKUP(A5146,Respondents!A:B,2,FALSE)</f>
        <v>Member Bodies and Other Professional Organizations</v>
      </c>
      <c r="F5146" s="3" t="str">
        <f>VLOOKUP(A5146,Respondents!A:C,3,FALSE)</f>
        <v>Member Bodies and Other Professional Organizations</v>
      </c>
      <c r="G5146" s="3">
        <f t="shared" si="170"/>
        <v>1</v>
      </c>
      <c r="H5146" s="3">
        <f t="shared" si="171"/>
        <v>1</v>
      </c>
    </row>
    <row r="5147" spans="1:8" x14ac:dyDescent="0.3">
      <c r="A5147" t="s">
        <v>29</v>
      </c>
      <c r="B5147" t="s">
        <v>266</v>
      </c>
      <c r="C5147" t="s">
        <v>285</v>
      </c>
      <c r="D5147" t="s">
        <v>155</v>
      </c>
      <c r="E5147" s="3" t="str">
        <f>VLOOKUP(A5147,Respondents!A:B,2,FALSE)</f>
        <v>Member Bodies and Other Professional Organizations</v>
      </c>
      <c r="F5147" s="3" t="str">
        <f>VLOOKUP(A5147,Respondents!A:C,3,FALSE)</f>
        <v>Member Bodies and Other Professional Organizations</v>
      </c>
      <c r="G5147" s="3">
        <f t="shared" si="170"/>
        <v>1</v>
      </c>
      <c r="H5147" s="3">
        <f t="shared" si="171"/>
        <v>0</v>
      </c>
    </row>
    <row r="5148" spans="1:8" x14ac:dyDescent="0.3">
      <c r="A5148" t="s">
        <v>29</v>
      </c>
      <c r="B5148" t="s">
        <v>266</v>
      </c>
      <c r="C5148" t="s">
        <v>323</v>
      </c>
      <c r="D5148" t="s">
        <v>155</v>
      </c>
      <c r="E5148" s="3" t="str">
        <f>VLOOKUP(A5148,Respondents!A:B,2,FALSE)</f>
        <v>Member Bodies and Other Professional Organizations</v>
      </c>
      <c r="F5148" s="3" t="str">
        <f>VLOOKUP(A5148,Respondents!A:C,3,FALSE)</f>
        <v>Member Bodies and Other Professional Organizations</v>
      </c>
      <c r="G5148" s="3">
        <f t="shared" si="170"/>
        <v>2</v>
      </c>
      <c r="H5148" s="3">
        <f t="shared" si="171"/>
        <v>0</v>
      </c>
    </row>
    <row r="5149" spans="1:8" x14ac:dyDescent="0.3">
      <c r="A5149" t="s">
        <v>29</v>
      </c>
      <c r="B5149" t="s">
        <v>266</v>
      </c>
      <c r="C5149" t="s">
        <v>324</v>
      </c>
      <c r="D5149" t="s">
        <v>155</v>
      </c>
      <c r="E5149" s="3" t="str">
        <f>VLOOKUP(A5149,Respondents!A:B,2,FALSE)</f>
        <v>Member Bodies and Other Professional Organizations</v>
      </c>
      <c r="F5149" s="3" t="str">
        <f>VLOOKUP(A5149,Respondents!A:C,3,FALSE)</f>
        <v>Member Bodies and Other Professional Organizations</v>
      </c>
      <c r="G5149" s="3">
        <f t="shared" si="170"/>
        <v>2</v>
      </c>
      <c r="H5149" s="3">
        <f t="shared" si="171"/>
        <v>0</v>
      </c>
    </row>
    <row r="5150" spans="1:8" x14ac:dyDescent="0.3">
      <c r="A5150" t="s">
        <v>29</v>
      </c>
      <c r="B5150" t="s">
        <v>266</v>
      </c>
      <c r="C5150" t="s">
        <v>325</v>
      </c>
      <c r="D5150" t="s">
        <v>155</v>
      </c>
      <c r="E5150" s="3" t="str">
        <f>VLOOKUP(A5150,Respondents!A:B,2,FALSE)</f>
        <v>Member Bodies and Other Professional Organizations</v>
      </c>
      <c r="F5150" s="3" t="str">
        <f>VLOOKUP(A5150,Respondents!A:C,3,FALSE)</f>
        <v>Member Bodies and Other Professional Organizations</v>
      </c>
      <c r="G5150" s="3">
        <f t="shared" si="170"/>
        <v>2</v>
      </c>
      <c r="H5150" s="3">
        <f t="shared" si="171"/>
        <v>0</v>
      </c>
    </row>
    <row r="5151" spans="1:8" x14ac:dyDescent="0.3">
      <c r="A5151" t="s">
        <v>29</v>
      </c>
      <c r="B5151" t="s">
        <v>266</v>
      </c>
      <c r="C5151" t="s">
        <v>326</v>
      </c>
      <c r="D5151" t="s">
        <v>159</v>
      </c>
      <c r="E5151" s="3" t="str">
        <f>VLOOKUP(A5151,Respondents!A:B,2,FALSE)</f>
        <v>Member Bodies and Other Professional Organizations</v>
      </c>
      <c r="F5151" s="3" t="str">
        <f>VLOOKUP(A5151,Respondents!A:C,3,FALSE)</f>
        <v>Member Bodies and Other Professional Organizations</v>
      </c>
      <c r="G5151" s="3">
        <f t="shared" si="170"/>
        <v>2</v>
      </c>
      <c r="H5151" s="3">
        <f t="shared" si="171"/>
        <v>1</v>
      </c>
    </row>
    <row r="5152" spans="1:8" x14ac:dyDescent="0.3">
      <c r="A5152" t="s">
        <v>29</v>
      </c>
      <c r="B5152" t="s">
        <v>266</v>
      </c>
      <c r="C5152" t="s">
        <v>327</v>
      </c>
      <c r="D5152" t="s">
        <v>155</v>
      </c>
      <c r="E5152" s="3" t="str">
        <f>VLOOKUP(A5152,Respondents!A:B,2,FALSE)</f>
        <v>Member Bodies and Other Professional Organizations</v>
      </c>
      <c r="F5152" s="3" t="str">
        <f>VLOOKUP(A5152,Respondents!A:C,3,FALSE)</f>
        <v>Member Bodies and Other Professional Organizations</v>
      </c>
      <c r="G5152" s="3">
        <f t="shared" si="170"/>
        <v>2</v>
      </c>
      <c r="H5152" s="3">
        <f t="shared" si="171"/>
        <v>0</v>
      </c>
    </row>
    <row r="5153" spans="1:8" x14ac:dyDescent="0.3">
      <c r="A5153" t="s">
        <v>29</v>
      </c>
      <c r="B5153" t="s">
        <v>266</v>
      </c>
      <c r="C5153" t="s">
        <v>328</v>
      </c>
      <c r="D5153" t="s">
        <v>155</v>
      </c>
      <c r="E5153" s="3" t="str">
        <f>VLOOKUP(A5153,Respondents!A:B,2,FALSE)</f>
        <v>Member Bodies and Other Professional Organizations</v>
      </c>
      <c r="F5153" s="3" t="str">
        <f>VLOOKUP(A5153,Respondents!A:C,3,FALSE)</f>
        <v>Member Bodies and Other Professional Organizations</v>
      </c>
      <c r="G5153" s="3">
        <f t="shared" si="170"/>
        <v>2</v>
      </c>
      <c r="H5153" s="3">
        <f t="shared" si="171"/>
        <v>0</v>
      </c>
    </row>
    <row r="5154" spans="1:8" x14ac:dyDescent="0.3">
      <c r="A5154" t="s">
        <v>96</v>
      </c>
      <c r="B5154" t="s">
        <v>153</v>
      </c>
      <c r="C5154" t="s">
        <v>154</v>
      </c>
      <c r="D5154" t="s">
        <v>155</v>
      </c>
      <c r="E5154" s="3" t="str">
        <f>VLOOKUP(A5154,Respondents!A:B,2,FALSE)</f>
        <v>Regulators and Audit Oversight Authorities</v>
      </c>
      <c r="F5154" s="3" t="str">
        <f>VLOOKUP(A5154,Respondents!A:C,3,FALSE)</f>
        <v>Regulators and Audit Oversight Authorities</v>
      </c>
      <c r="G5154" s="3">
        <f t="shared" si="170"/>
        <v>1</v>
      </c>
      <c r="H5154" s="3">
        <f t="shared" si="171"/>
        <v>0</v>
      </c>
    </row>
    <row r="5155" spans="1:8" x14ac:dyDescent="0.3">
      <c r="A5155" t="s">
        <v>96</v>
      </c>
      <c r="B5155" t="s">
        <v>153</v>
      </c>
      <c r="C5155" t="s">
        <v>156</v>
      </c>
      <c r="D5155" t="s">
        <v>155</v>
      </c>
      <c r="E5155" s="3" t="str">
        <f>VLOOKUP(A5155,Respondents!A:B,2,FALSE)</f>
        <v>Regulators and Audit Oversight Authorities</v>
      </c>
      <c r="F5155" s="3" t="str">
        <f>VLOOKUP(A5155,Respondents!A:C,3,FALSE)</f>
        <v>Regulators and Audit Oversight Authorities</v>
      </c>
      <c r="G5155" s="3">
        <f t="shared" si="170"/>
        <v>1</v>
      </c>
      <c r="H5155" s="3">
        <f t="shared" si="171"/>
        <v>0</v>
      </c>
    </row>
    <row r="5156" spans="1:8" x14ac:dyDescent="0.3">
      <c r="A5156" t="s">
        <v>96</v>
      </c>
      <c r="B5156" t="s">
        <v>153</v>
      </c>
      <c r="C5156" t="s">
        <v>157</v>
      </c>
      <c r="D5156" t="s">
        <v>155</v>
      </c>
      <c r="E5156" s="3" t="str">
        <f>VLOOKUP(A5156,Respondents!A:B,2,FALSE)</f>
        <v>Regulators and Audit Oversight Authorities</v>
      </c>
      <c r="F5156" s="3" t="str">
        <f>VLOOKUP(A5156,Respondents!A:C,3,FALSE)</f>
        <v>Regulators and Audit Oversight Authorities</v>
      </c>
      <c r="G5156" s="3">
        <f t="shared" si="170"/>
        <v>1</v>
      </c>
      <c r="H5156" s="3">
        <f t="shared" si="171"/>
        <v>0</v>
      </c>
    </row>
    <row r="5157" spans="1:8" x14ac:dyDescent="0.3">
      <c r="A5157" t="s">
        <v>96</v>
      </c>
      <c r="B5157" t="s">
        <v>153</v>
      </c>
      <c r="C5157" t="s">
        <v>158</v>
      </c>
      <c r="D5157" t="s">
        <v>159</v>
      </c>
      <c r="E5157" s="3" t="str">
        <f>VLOOKUP(A5157,Respondents!A:B,2,FALSE)</f>
        <v>Regulators and Audit Oversight Authorities</v>
      </c>
      <c r="F5157" s="3" t="str">
        <f>VLOOKUP(A5157,Respondents!A:C,3,FALSE)</f>
        <v>Regulators and Audit Oversight Authorities</v>
      </c>
      <c r="G5157" s="3">
        <f t="shared" si="170"/>
        <v>1</v>
      </c>
      <c r="H5157" s="3">
        <f t="shared" si="171"/>
        <v>1</v>
      </c>
    </row>
    <row r="5158" spans="1:8" x14ac:dyDescent="0.3">
      <c r="A5158" t="s">
        <v>96</v>
      </c>
      <c r="B5158" t="s">
        <v>153</v>
      </c>
      <c r="C5158" t="s">
        <v>160</v>
      </c>
      <c r="D5158" t="s">
        <v>155</v>
      </c>
      <c r="E5158" s="3" t="str">
        <f>VLOOKUP(A5158,Respondents!A:B,2,FALSE)</f>
        <v>Regulators and Audit Oversight Authorities</v>
      </c>
      <c r="F5158" s="3" t="str">
        <f>VLOOKUP(A5158,Respondents!A:C,3,FALSE)</f>
        <v>Regulators and Audit Oversight Authorities</v>
      </c>
      <c r="G5158" s="3">
        <f t="shared" si="170"/>
        <v>1</v>
      </c>
      <c r="H5158" s="3">
        <f t="shared" si="171"/>
        <v>0</v>
      </c>
    </row>
    <row r="5159" spans="1:8" x14ac:dyDescent="0.3">
      <c r="A5159" t="s">
        <v>96</v>
      </c>
      <c r="B5159" t="s">
        <v>153</v>
      </c>
      <c r="C5159" t="s">
        <v>161</v>
      </c>
      <c r="D5159" t="s">
        <v>155</v>
      </c>
      <c r="E5159" s="3" t="str">
        <f>VLOOKUP(A5159,Respondents!A:B,2,FALSE)</f>
        <v>Regulators and Audit Oversight Authorities</v>
      </c>
      <c r="F5159" s="3" t="str">
        <f>VLOOKUP(A5159,Respondents!A:C,3,FALSE)</f>
        <v>Regulators and Audit Oversight Authorities</v>
      </c>
      <c r="G5159" s="3">
        <f t="shared" si="170"/>
        <v>1</v>
      </c>
      <c r="H5159" s="3">
        <f t="shared" si="171"/>
        <v>0</v>
      </c>
    </row>
    <row r="5160" spans="1:8" x14ac:dyDescent="0.3">
      <c r="A5160" t="s">
        <v>96</v>
      </c>
      <c r="B5160" t="s">
        <v>153</v>
      </c>
      <c r="C5160" t="s">
        <v>300</v>
      </c>
      <c r="D5160" t="s">
        <v>155</v>
      </c>
      <c r="E5160" s="3" t="str">
        <f>VLOOKUP(A5160,Respondents!A:B,2,FALSE)</f>
        <v>Regulators and Audit Oversight Authorities</v>
      </c>
      <c r="F5160" s="3" t="str">
        <f>VLOOKUP(A5160,Respondents!A:C,3,FALSE)</f>
        <v>Regulators and Audit Oversight Authorities</v>
      </c>
      <c r="G5160" s="3">
        <f t="shared" si="170"/>
        <v>2</v>
      </c>
      <c r="H5160" s="3">
        <f t="shared" si="171"/>
        <v>0</v>
      </c>
    </row>
    <row r="5161" spans="1:8" x14ac:dyDescent="0.3">
      <c r="A5161" t="s">
        <v>96</v>
      </c>
      <c r="B5161" t="s">
        <v>153</v>
      </c>
      <c r="C5161" t="s">
        <v>301</v>
      </c>
      <c r="D5161" t="s">
        <v>155</v>
      </c>
      <c r="E5161" s="3" t="str">
        <f>VLOOKUP(A5161,Respondents!A:B,2,FALSE)</f>
        <v>Regulators and Audit Oversight Authorities</v>
      </c>
      <c r="F5161" s="3" t="str">
        <f>VLOOKUP(A5161,Respondents!A:C,3,FALSE)</f>
        <v>Regulators and Audit Oversight Authorities</v>
      </c>
      <c r="G5161" s="3">
        <f t="shared" si="170"/>
        <v>2</v>
      </c>
      <c r="H5161" s="3">
        <f t="shared" si="171"/>
        <v>0</v>
      </c>
    </row>
    <row r="5162" spans="1:8" x14ac:dyDescent="0.3">
      <c r="A5162" t="s">
        <v>96</v>
      </c>
      <c r="B5162" t="s">
        <v>153</v>
      </c>
      <c r="C5162" t="s">
        <v>302</v>
      </c>
      <c r="D5162" t="s">
        <v>159</v>
      </c>
      <c r="E5162" s="3" t="str">
        <f>VLOOKUP(A5162,Respondents!A:B,2,FALSE)</f>
        <v>Regulators and Audit Oversight Authorities</v>
      </c>
      <c r="F5162" s="3" t="str">
        <f>VLOOKUP(A5162,Respondents!A:C,3,FALSE)</f>
        <v>Regulators and Audit Oversight Authorities</v>
      </c>
      <c r="G5162" s="3">
        <f t="shared" si="170"/>
        <v>2</v>
      </c>
      <c r="H5162" s="3">
        <f t="shared" si="171"/>
        <v>1</v>
      </c>
    </row>
    <row r="5163" spans="1:8" x14ac:dyDescent="0.3">
      <c r="A5163" t="s">
        <v>96</v>
      </c>
      <c r="B5163" t="s">
        <v>153</v>
      </c>
      <c r="C5163" t="s">
        <v>303</v>
      </c>
      <c r="D5163" t="s">
        <v>155</v>
      </c>
      <c r="E5163" s="3" t="str">
        <f>VLOOKUP(A5163,Respondents!A:B,2,FALSE)</f>
        <v>Regulators and Audit Oversight Authorities</v>
      </c>
      <c r="F5163" s="3" t="str">
        <f>VLOOKUP(A5163,Respondents!A:C,3,FALSE)</f>
        <v>Regulators and Audit Oversight Authorities</v>
      </c>
      <c r="G5163" s="3">
        <f t="shared" si="170"/>
        <v>2</v>
      </c>
      <c r="H5163" s="3">
        <f t="shared" si="171"/>
        <v>0</v>
      </c>
    </row>
    <row r="5164" spans="1:8" x14ac:dyDescent="0.3">
      <c r="A5164" t="s">
        <v>96</v>
      </c>
      <c r="B5164" t="s">
        <v>153</v>
      </c>
      <c r="C5164" t="s">
        <v>304</v>
      </c>
      <c r="D5164" t="s">
        <v>155</v>
      </c>
      <c r="E5164" s="3" t="str">
        <f>VLOOKUP(A5164,Respondents!A:B,2,FALSE)</f>
        <v>Regulators and Audit Oversight Authorities</v>
      </c>
      <c r="F5164" s="3" t="str">
        <f>VLOOKUP(A5164,Respondents!A:C,3,FALSE)</f>
        <v>Regulators and Audit Oversight Authorities</v>
      </c>
      <c r="G5164" s="3">
        <f t="shared" si="170"/>
        <v>2</v>
      </c>
      <c r="H5164" s="3">
        <f t="shared" si="171"/>
        <v>0</v>
      </c>
    </row>
    <row r="5165" spans="1:8" x14ac:dyDescent="0.3">
      <c r="A5165" t="s">
        <v>96</v>
      </c>
      <c r="B5165" t="s">
        <v>180</v>
      </c>
      <c r="C5165" t="s">
        <v>181</v>
      </c>
      <c r="D5165" t="s">
        <v>155</v>
      </c>
      <c r="E5165" s="3" t="str">
        <f>VLOOKUP(A5165,Respondents!A:B,2,FALSE)</f>
        <v>Regulators and Audit Oversight Authorities</v>
      </c>
      <c r="F5165" s="3" t="str">
        <f>VLOOKUP(A5165,Respondents!A:C,3,FALSE)</f>
        <v>Regulators and Audit Oversight Authorities</v>
      </c>
      <c r="G5165" s="3">
        <f t="shared" si="170"/>
        <v>1</v>
      </c>
      <c r="H5165" s="3">
        <f t="shared" si="171"/>
        <v>0</v>
      </c>
    </row>
    <row r="5166" spans="1:8" x14ac:dyDescent="0.3">
      <c r="A5166" t="s">
        <v>96</v>
      </c>
      <c r="B5166" t="s">
        <v>180</v>
      </c>
      <c r="C5166" t="s">
        <v>182</v>
      </c>
      <c r="D5166" t="s">
        <v>155</v>
      </c>
      <c r="E5166" s="3" t="str">
        <f>VLOOKUP(A5166,Respondents!A:B,2,FALSE)</f>
        <v>Regulators and Audit Oversight Authorities</v>
      </c>
      <c r="F5166" s="3" t="str">
        <f>VLOOKUP(A5166,Respondents!A:C,3,FALSE)</f>
        <v>Regulators and Audit Oversight Authorities</v>
      </c>
      <c r="G5166" s="3">
        <f t="shared" si="170"/>
        <v>1</v>
      </c>
      <c r="H5166" s="3">
        <f t="shared" si="171"/>
        <v>0</v>
      </c>
    </row>
    <row r="5167" spans="1:8" x14ac:dyDescent="0.3">
      <c r="A5167" t="s">
        <v>96</v>
      </c>
      <c r="B5167" t="s">
        <v>180</v>
      </c>
      <c r="C5167" t="s">
        <v>183</v>
      </c>
      <c r="D5167" t="s">
        <v>155</v>
      </c>
      <c r="E5167" s="3" t="str">
        <f>VLOOKUP(A5167,Respondents!A:B,2,FALSE)</f>
        <v>Regulators and Audit Oversight Authorities</v>
      </c>
      <c r="F5167" s="3" t="str">
        <f>VLOOKUP(A5167,Respondents!A:C,3,FALSE)</f>
        <v>Regulators and Audit Oversight Authorities</v>
      </c>
      <c r="G5167" s="3">
        <f t="shared" si="170"/>
        <v>1</v>
      </c>
      <c r="H5167" s="3">
        <f t="shared" si="171"/>
        <v>0</v>
      </c>
    </row>
    <row r="5168" spans="1:8" x14ac:dyDescent="0.3">
      <c r="A5168" t="s">
        <v>96</v>
      </c>
      <c r="B5168" t="s">
        <v>180</v>
      </c>
      <c r="C5168" t="s">
        <v>184</v>
      </c>
      <c r="D5168" t="s">
        <v>159</v>
      </c>
      <c r="E5168" s="3" t="str">
        <f>VLOOKUP(A5168,Respondents!A:B,2,FALSE)</f>
        <v>Regulators and Audit Oversight Authorities</v>
      </c>
      <c r="F5168" s="3" t="str">
        <f>VLOOKUP(A5168,Respondents!A:C,3,FALSE)</f>
        <v>Regulators and Audit Oversight Authorities</v>
      </c>
      <c r="G5168" s="3">
        <f t="shared" si="170"/>
        <v>1</v>
      </c>
      <c r="H5168" s="3">
        <f t="shared" si="171"/>
        <v>1</v>
      </c>
    </row>
    <row r="5169" spans="1:8" x14ac:dyDescent="0.3">
      <c r="A5169" t="s">
        <v>96</v>
      </c>
      <c r="B5169" t="s">
        <v>180</v>
      </c>
      <c r="C5169" t="s">
        <v>185</v>
      </c>
      <c r="D5169" t="s">
        <v>155</v>
      </c>
      <c r="E5169" s="3" t="str">
        <f>VLOOKUP(A5169,Respondents!A:B,2,FALSE)</f>
        <v>Regulators and Audit Oversight Authorities</v>
      </c>
      <c r="F5169" s="3" t="str">
        <f>VLOOKUP(A5169,Respondents!A:C,3,FALSE)</f>
        <v>Regulators and Audit Oversight Authorities</v>
      </c>
      <c r="G5169" s="3">
        <f t="shared" si="170"/>
        <v>1</v>
      </c>
      <c r="H5169" s="3">
        <f t="shared" si="171"/>
        <v>0</v>
      </c>
    </row>
    <row r="5170" spans="1:8" x14ac:dyDescent="0.3">
      <c r="A5170" t="s">
        <v>96</v>
      </c>
      <c r="B5170" t="s">
        <v>180</v>
      </c>
      <c r="C5170" t="s">
        <v>186</v>
      </c>
      <c r="D5170" t="s">
        <v>155</v>
      </c>
      <c r="E5170" s="3" t="str">
        <f>VLOOKUP(A5170,Respondents!A:B,2,FALSE)</f>
        <v>Regulators and Audit Oversight Authorities</v>
      </c>
      <c r="F5170" s="3" t="str">
        <f>VLOOKUP(A5170,Respondents!A:C,3,FALSE)</f>
        <v>Regulators and Audit Oversight Authorities</v>
      </c>
      <c r="G5170" s="3">
        <f t="shared" si="170"/>
        <v>1</v>
      </c>
      <c r="H5170" s="3">
        <f t="shared" si="171"/>
        <v>0</v>
      </c>
    </row>
    <row r="5171" spans="1:8" x14ac:dyDescent="0.3">
      <c r="A5171" t="s">
        <v>96</v>
      </c>
      <c r="B5171" t="s">
        <v>180</v>
      </c>
      <c r="C5171" t="s">
        <v>305</v>
      </c>
      <c r="D5171" t="s">
        <v>155</v>
      </c>
      <c r="E5171" s="3" t="str">
        <f>VLOOKUP(A5171,Respondents!A:B,2,FALSE)</f>
        <v>Regulators and Audit Oversight Authorities</v>
      </c>
      <c r="F5171" s="3" t="str">
        <f>VLOOKUP(A5171,Respondents!A:C,3,FALSE)</f>
        <v>Regulators and Audit Oversight Authorities</v>
      </c>
      <c r="G5171" s="3">
        <f t="shared" si="170"/>
        <v>2</v>
      </c>
      <c r="H5171" s="3">
        <f t="shared" si="171"/>
        <v>0</v>
      </c>
    </row>
    <row r="5172" spans="1:8" x14ac:dyDescent="0.3">
      <c r="A5172" t="s">
        <v>96</v>
      </c>
      <c r="B5172" t="s">
        <v>180</v>
      </c>
      <c r="C5172" t="s">
        <v>306</v>
      </c>
      <c r="D5172" t="s">
        <v>155</v>
      </c>
      <c r="E5172" s="3" t="str">
        <f>VLOOKUP(A5172,Respondents!A:B,2,FALSE)</f>
        <v>Regulators and Audit Oversight Authorities</v>
      </c>
      <c r="F5172" s="3" t="str">
        <f>VLOOKUP(A5172,Respondents!A:C,3,FALSE)</f>
        <v>Regulators and Audit Oversight Authorities</v>
      </c>
      <c r="G5172" s="3">
        <f t="shared" si="170"/>
        <v>2</v>
      </c>
      <c r="H5172" s="3">
        <f t="shared" si="171"/>
        <v>0</v>
      </c>
    </row>
    <row r="5173" spans="1:8" x14ac:dyDescent="0.3">
      <c r="A5173" t="s">
        <v>96</v>
      </c>
      <c r="B5173" t="s">
        <v>180</v>
      </c>
      <c r="C5173" t="s">
        <v>307</v>
      </c>
      <c r="D5173" t="s">
        <v>155</v>
      </c>
      <c r="E5173" s="3" t="str">
        <f>VLOOKUP(A5173,Respondents!A:B,2,FALSE)</f>
        <v>Regulators and Audit Oversight Authorities</v>
      </c>
      <c r="F5173" s="3" t="str">
        <f>VLOOKUP(A5173,Respondents!A:C,3,FALSE)</f>
        <v>Regulators and Audit Oversight Authorities</v>
      </c>
      <c r="G5173" s="3">
        <f t="shared" si="170"/>
        <v>2</v>
      </c>
      <c r="H5173" s="3">
        <f t="shared" si="171"/>
        <v>0</v>
      </c>
    </row>
    <row r="5174" spans="1:8" x14ac:dyDescent="0.3">
      <c r="A5174" t="s">
        <v>96</v>
      </c>
      <c r="B5174" t="s">
        <v>180</v>
      </c>
      <c r="C5174" t="s">
        <v>308</v>
      </c>
      <c r="D5174" t="s">
        <v>155</v>
      </c>
      <c r="E5174" s="3" t="str">
        <f>VLOOKUP(A5174,Respondents!A:B,2,FALSE)</f>
        <v>Regulators and Audit Oversight Authorities</v>
      </c>
      <c r="F5174" s="3" t="str">
        <f>VLOOKUP(A5174,Respondents!A:C,3,FALSE)</f>
        <v>Regulators and Audit Oversight Authorities</v>
      </c>
      <c r="G5174" s="3">
        <f t="shared" si="170"/>
        <v>2</v>
      </c>
      <c r="H5174" s="3">
        <f t="shared" si="171"/>
        <v>0</v>
      </c>
    </row>
    <row r="5175" spans="1:8" x14ac:dyDescent="0.3">
      <c r="A5175" t="s">
        <v>96</v>
      </c>
      <c r="B5175" t="s">
        <v>180</v>
      </c>
      <c r="C5175" t="s">
        <v>309</v>
      </c>
      <c r="D5175" t="s">
        <v>159</v>
      </c>
      <c r="E5175" s="3" t="str">
        <f>VLOOKUP(A5175,Respondents!A:B,2,FALSE)</f>
        <v>Regulators and Audit Oversight Authorities</v>
      </c>
      <c r="F5175" s="3" t="str">
        <f>VLOOKUP(A5175,Respondents!A:C,3,FALSE)</f>
        <v>Regulators and Audit Oversight Authorities</v>
      </c>
      <c r="G5175" s="3">
        <f t="shared" si="170"/>
        <v>2</v>
      </c>
      <c r="H5175" s="3">
        <f t="shared" si="171"/>
        <v>1</v>
      </c>
    </row>
    <row r="5176" spans="1:8" x14ac:dyDescent="0.3">
      <c r="A5176" t="s">
        <v>96</v>
      </c>
      <c r="B5176" t="s">
        <v>180</v>
      </c>
      <c r="C5176" t="s">
        <v>310</v>
      </c>
      <c r="D5176" t="s">
        <v>155</v>
      </c>
      <c r="E5176" s="3" t="str">
        <f>VLOOKUP(A5176,Respondents!A:B,2,FALSE)</f>
        <v>Regulators and Audit Oversight Authorities</v>
      </c>
      <c r="F5176" s="3" t="str">
        <f>VLOOKUP(A5176,Respondents!A:C,3,FALSE)</f>
        <v>Regulators and Audit Oversight Authorities</v>
      </c>
      <c r="G5176" s="3">
        <f t="shared" si="170"/>
        <v>2</v>
      </c>
      <c r="H5176" s="3">
        <f t="shared" si="171"/>
        <v>0</v>
      </c>
    </row>
    <row r="5177" spans="1:8" x14ac:dyDescent="0.3">
      <c r="A5177" t="s">
        <v>96</v>
      </c>
      <c r="B5177" t="s">
        <v>180</v>
      </c>
      <c r="C5177" t="s">
        <v>311</v>
      </c>
      <c r="D5177" t="s">
        <v>155</v>
      </c>
      <c r="E5177" s="3" t="str">
        <f>VLOOKUP(A5177,Respondents!A:B,2,FALSE)</f>
        <v>Regulators and Audit Oversight Authorities</v>
      </c>
      <c r="F5177" s="3" t="str">
        <f>VLOOKUP(A5177,Respondents!A:C,3,FALSE)</f>
        <v>Regulators and Audit Oversight Authorities</v>
      </c>
      <c r="G5177" s="3">
        <f t="shared" si="170"/>
        <v>2</v>
      </c>
      <c r="H5177" s="3">
        <f t="shared" si="171"/>
        <v>0</v>
      </c>
    </row>
    <row r="5178" spans="1:8" x14ac:dyDescent="0.3">
      <c r="A5178" t="s">
        <v>96</v>
      </c>
      <c r="B5178" t="s">
        <v>216</v>
      </c>
      <c r="C5178" t="s">
        <v>217</v>
      </c>
      <c r="D5178" t="s">
        <v>155</v>
      </c>
      <c r="E5178" s="3" t="str">
        <f>VLOOKUP(A5178,Respondents!A:B,2,FALSE)</f>
        <v>Regulators and Audit Oversight Authorities</v>
      </c>
      <c r="F5178" s="3" t="str">
        <f>VLOOKUP(A5178,Respondents!A:C,3,FALSE)</f>
        <v>Regulators and Audit Oversight Authorities</v>
      </c>
      <c r="G5178" s="3">
        <f t="shared" si="170"/>
        <v>1</v>
      </c>
      <c r="H5178" s="3">
        <f t="shared" si="171"/>
        <v>0</v>
      </c>
    </row>
    <row r="5179" spans="1:8" x14ac:dyDescent="0.3">
      <c r="A5179" t="s">
        <v>96</v>
      </c>
      <c r="B5179" t="s">
        <v>216</v>
      </c>
      <c r="C5179" t="s">
        <v>218</v>
      </c>
      <c r="D5179" t="s">
        <v>155</v>
      </c>
      <c r="E5179" s="3" t="str">
        <f>VLOOKUP(A5179,Respondents!A:B,2,FALSE)</f>
        <v>Regulators and Audit Oversight Authorities</v>
      </c>
      <c r="F5179" s="3" t="str">
        <f>VLOOKUP(A5179,Respondents!A:C,3,FALSE)</f>
        <v>Regulators and Audit Oversight Authorities</v>
      </c>
      <c r="G5179" s="3">
        <f t="shared" si="170"/>
        <v>1</v>
      </c>
      <c r="H5179" s="3">
        <f t="shared" si="171"/>
        <v>0</v>
      </c>
    </row>
    <row r="5180" spans="1:8" x14ac:dyDescent="0.3">
      <c r="A5180" t="s">
        <v>96</v>
      </c>
      <c r="B5180" t="s">
        <v>216</v>
      </c>
      <c r="C5180" t="s">
        <v>219</v>
      </c>
      <c r="D5180" t="s">
        <v>159</v>
      </c>
      <c r="E5180" s="3" t="str">
        <f>VLOOKUP(A5180,Respondents!A:B,2,FALSE)</f>
        <v>Regulators and Audit Oversight Authorities</v>
      </c>
      <c r="F5180" s="3" t="str">
        <f>VLOOKUP(A5180,Respondents!A:C,3,FALSE)</f>
        <v>Regulators and Audit Oversight Authorities</v>
      </c>
      <c r="G5180" s="3">
        <f t="shared" si="170"/>
        <v>1</v>
      </c>
      <c r="H5180" s="3">
        <f t="shared" si="171"/>
        <v>1</v>
      </c>
    </row>
    <row r="5181" spans="1:8" x14ac:dyDescent="0.3">
      <c r="A5181" t="s">
        <v>96</v>
      </c>
      <c r="B5181" t="s">
        <v>216</v>
      </c>
      <c r="C5181" t="s">
        <v>220</v>
      </c>
      <c r="D5181" t="s">
        <v>155</v>
      </c>
      <c r="E5181" s="3" t="str">
        <f>VLOOKUP(A5181,Respondents!A:B,2,FALSE)</f>
        <v>Regulators and Audit Oversight Authorities</v>
      </c>
      <c r="F5181" s="3" t="str">
        <f>VLOOKUP(A5181,Respondents!A:C,3,FALSE)</f>
        <v>Regulators and Audit Oversight Authorities</v>
      </c>
      <c r="G5181" s="3">
        <f t="shared" si="170"/>
        <v>1</v>
      </c>
      <c r="H5181" s="3">
        <f t="shared" si="171"/>
        <v>0</v>
      </c>
    </row>
    <row r="5182" spans="1:8" x14ac:dyDescent="0.3">
      <c r="A5182" t="s">
        <v>96</v>
      </c>
      <c r="B5182" t="s">
        <v>216</v>
      </c>
      <c r="C5182" t="s">
        <v>221</v>
      </c>
      <c r="D5182" t="s">
        <v>155</v>
      </c>
      <c r="E5182" s="3" t="str">
        <f>VLOOKUP(A5182,Respondents!A:B,2,FALSE)</f>
        <v>Regulators and Audit Oversight Authorities</v>
      </c>
      <c r="F5182" s="3" t="str">
        <f>VLOOKUP(A5182,Respondents!A:C,3,FALSE)</f>
        <v>Regulators and Audit Oversight Authorities</v>
      </c>
      <c r="G5182" s="3">
        <f t="shared" si="170"/>
        <v>1</v>
      </c>
      <c r="H5182" s="3">
        <f t="shared" si="171"/>
        <v>0</v>
      </c>
    </row>
    <row r="5183" spans="1:8" x14ac:dyDescent="0.3">
      <c r="A5183" t="s">
        <v>96</v>
      </c>
      <c r="B5183" t="s">
        <v>216</v>
      </c>
      <c r="C5183" t="s">
        <v>312</v>
      </c>
      <c r="D5183" t="s">
        <v>155</v>
      </c>
      <c r="E5183" s="3" t="str">
        <f>VLOOKUP(A5183,Respondents!A:B,2,FALSE)</f>
        <v>Regulators and Audit Oversight Authorities</v>
      </c>
      <c r="F5183" s="3" t="str">
        <f>VLOOKUP(A5183,Respondents!A:C,3,FALSE)</f>
        <v>Regulators and Audit Oversight Authorities</v>
      </c>
      <c r="G5183" s="3">
        <f t="shared" si="170"/>
        <v>1</v>
      </c>
      <c r="H5183" s="3">
        <f t="shared" si="171"/>
        <v>0</v>
      </c>
    </row>
    <row r="5184" spans="1:8" x14ac:dyDescent="0.3">
      <c r="A5184" t="s">
        <v>96</v>
      </c>
      <c r="B5184" t="s">
        <v>216</v>
      </c>
      <c r="C5184" t="s">
        <v>276</v>
      </c>
      <c r="D5184" t="s">
        <v>155</v>
      </c>
      <c r="E5184" s="3" t="str">
        <f>VLOOKUP(A5184,Respondents!A:B,2,FALSE)</f>
        <v>Regulators and Audit Oversight Authorities</v>
      </c>
      <c r="F5184" s="3" t="str">
        <f>VLOOKUP(A5184,Respondents!A:C,3,FALSE)</f>
        <v>Regulators and Audit Oversight Authorities</v>
      </c>
      <c r="G5184" s="3">
        <f t="shared" si="170"/>
        <v>2</v>
      </c>
      <c r="H5184" s="3">
        <f t="shared" si="171"/>
        <v>0</v>
      </c>
    </row>
    <row r="5185" spans="1:8" x14ac:dyDescent="0.3">
      <c r="A5185" t="s">
        <v>96</v>
      </c>
      <c r="B5185" t="s">
        <v>216</v>
      </c>
      <c r="C5185" t="s">
        <v>313</v>
      </c>
      <c r="D5185" t="s">
        <v>155</v>
      </c>
      <c r="E5185" s="3" t="str">
        <f>VLOOKUP(A5185,Respondents!A:B,2,FALSE)</f>
        <v>Regulators and Audit Oversight Authorities</v>
      </c>
      <c r="F5185" s="3" t="str">
        <f>VLOOKUP(A5185,Respondents!A:C,3,FALSE)</f>
        <v>Regulators and Audit Oversight Authorities</v>
      </c>
      <c r="G5185" s="3">
        <f t="shared" si="170"/>
        <v>2</v>
      </c>
      <c r="H5185" s="3">
        <f t="shared" si="171"/>
        <v>0</v>
      </c>
    </row>
    <row r="5186" spans="1:8" x14ac:dyDescent="0.3">
      <c r="A5186" t="s">
        <v>96</v>
      </c>
      <c r="B5186" t="s">
        <v>216</v>
      </c>
      <c r="C5186" t="s">
        <v>378</v>
      </c>
      <c r="D5186" t="s">
        <v>155</v>
      </c>
      <c r="E5186" s="3" t="str">
        <f>VLOOKUP(A5186,Respondents!A:B,2,FALSE)</f>
        <v>Regulators and Audit Oversight Authorities</v>
      </c>
      <c r="F5186" s="3" t="str">
        <f>VLOOKUP(A5186,Respondents!A:C,3,FALSE)</f>
        <v>Regulators and Audit Oversight Authorities</v>
      </c>
      <c r="G5186" s="3">
        <f t="shared" si="170"/>
        <v>2</v>
      </c>
      <c r="H5186" s="3">
        <f t="shared" si="171"/>
        <v>0</v>
      </c>
    </row>
    <row r="5187" spans="1:8" x14ac:dyDescent="0.3">
      <c r="A5187" t="s">
        <v>96</v>
      </c>
      <c r="B5187" t="s">
        <v>216</v>
      </c>
      <c r="C5187" t="s">
        <v>379</v>
      </c>
      <c r="D5187" t="s">
        <v>155</v>
      </c>
      <c r="E5187" s="3" t="str">
        <f>VLOOKUP(A5187,Respondents!A:B,2,FALSE)</f>
        <v>Regulators and Audit Oversight Authorities</v>
      </c>
      <c r="F5187" s="3" t="str">
        <f>VLOOKUP(A5187,Respondents!A:C,3,FALSE)</f>
        <v>Regulators and Audit Oversight Authorities</v>
      </c>
      <c r="G5187" s="3">
        <f t="shared" si="170"/>
        <v>2</v>
      </c>
      <c r="H5187" s="3">
        <f t="shared" si="171"/>
        <v>0</v>
      </c>
    </row>
    <row r="5188" spans="1:8" x14ac:dyDescent="0.3">
      <c r="A5188" t="s">
        <v>96</v>
      </c>
      <c r="B5188" t="s">
        <v>208</v>
      </c>
      <c r="C5188" t="s">
        <v>209</v>
      </c>
      <c r="D5188" t="s">
        <v>155</v>
      </c>
      <c r="E5188" s="3" t="str">
        <f>VLOOKUP(A5188,Respondents!A:B,2,FALSE)</f>
        <v>Regulators and Audit Oversight Authorities</v>
      </c>
      <c r="F5188" s="3" t="str">
        <f>VLOOKUP(A5188,Respondents!A:C,3,FALSE)</f>
        <v>Regulators and Audit Oversight Authorities</v>
      </c>
      <c r="G5188" s="3">
        <f t="shared" si="170"/>
        <v>1</v>
      </c>
      <c r="H5188" s="3">
        <f t="shared" si="171"/>
        <v>0</v>
      </c>
    </row>
    <row r="5189" spans="1:8" x14ac:dyDescent="0.3">
      <c r="A5189" t="s">
        <v>96</v>
      </c>
      <c r="B5189" t="s">
        <v>208</v>
      </c>
      <c r="C5189" t="s">
        <v>210</v>
      </c>
      <c r="D5189" t="s">
        <v>155</v>
      </c>
      <c r="E5189" s="3" t="str">
        <f>VLOOKUP(A5189,Respondents!A:B,2,FALSE)</f>
        <v>Regulators and Audit Oversight Authorities</v>
      </c>
      <c r="F5189" s="3" t="str">
        <f>VLOOKUP(A5189,Respondents!A:C,3,FALSE)</f>
        <v>Regulators and Audit Oversight Authorities</v>
      </c>
      <c r="G5189" s="3">
        <f t="shared" si="170"/>
        <v>1</v>
      </c>
      <c r="H5189" s="3">
        <f t="shared" si="171"/>
        <v>0</v>
      </c>
    </row>
    <row r="5190" spans="1:8" x14ac:dyDescent="0.3">
      <c r="A5190" t="s">
        <v>96</v>
      </c>
      <c r="B5190" t="s">
        <v>208</v>
      </c>
      <c r="C5190" t="s">
        <v>211</v>
      </c>
      <c r="D5190" t="s">
        <v>155</v>
      </c>
      <c r="E5190" s="3" t="str">
        <f>VLOOKUP(A5190,Respondents!A:B,2,FALSE)</f>
        <v>Regulators and Audit Oversight Authorities</v>
      </c>
      <c r="F5190" s="3" t="str">
        <f>VLOOKUP(A5190,Respondents!A:C,3,FALSE)</f>
        <v>Regulators and Audit Oversight Authorities</v>
      </c>
      <c r="G5190" s="3">
        <f t="shared" si="170"/>
        <v>1</v>
      </c>
      <c r="H5190" s="3">
        <f t="shared" si="171"/>
        <v>0</v>
      </c>
    </row>
    <row r="5191" spans="1:8" x14ac:dyDescent="0.3">
      <c r="A5191" t="s">
        <v>96</v>
      </c>
      <c r="B5191" t="s">
        <v>208</v>
      </c>
      <c r="C5191" t="s">
        <v>212</v>
      </c>
      <c r="D5191" t="s">
        <v>159</v>
      </c>
      <c r="E5191" s="3" t="str">
        <f>VLOOKUP(A5191,Respondents!A:B,2,FALSE)</f>
        <v>Regulators and Audit Oversight Authorities</v>
      </c>
      <c r="F5191" s="3" t="str">
        <f>VLOOKUP(A5191,Respondents!A:C,3,FALSE)</f>
        <v>Regulators and Audit Oversight Authorities</v>
      </c>
      <c r="G5191" s="3">
        <f t="shared" si="170"/>
        <v>1</v>
      </c>
      <c r="H5191" s="3">
        <f t="shared" si="171"/>
        <v>1</v>
      </c>
    </row>
    <row r="5192" spans="1:8" x14ac:dyDescent="0.3">
      <c r="A5192" t="s">
        <v>96</v>
      </c>
      <c r="B5192" t="s">
        <v>208</v>
      </c>
      <c r="C5192" t="s">
        <v>213</v>
      </c>
      <c r="D5192" t="s">
        <v>155</v>
      </c>
      <c r="E5192" s="3" t="str">
        <f>VLOOKUP(A5192,Respondents!A:B,2,FALSE)</f>
        <v>Regulators and Audit Oversight Authorities</v>
      </c>
      <c r="F5192" s="3" t="str">
        <f>VLOOKUP(A5192,Respondents!A:C,3,FALSE)</f>
        <v>Regulators and Audit Oversight Authorities</v>
      </c>
      <c r="G5192" s="3">
        <f t="shared" si="170"/>
        <v>1</v>
      </c>
      <c r="H5192" s="3">
        <f t="shared" si="171"/>
        <v>0</v>
      </c>
    </row>
    <row r="5193" spans="1:8" x14ac:dyDescent="0.3">
      <c r="A5193" t="s">
        <v>96</v>
      </c>
      <c r="B5193" t="s">
        <v>208</v>
      </c>
      <c r="C5193" t="s">
        <v>214</v>
      </c>
      <c r="D5193" t="s">
        <v>155</v>
      </c>
      <c r="E5193" s="3" t="str">
        <f>VLOOKUP(A5193,Respondents!A:B,2,FALSE)</f>
        <v>Regulators and Audit Oversight Authorities</v>
      </c>
      <c r="F5193" s="3" t="str">
        <f>VLOOKUP(A5193,Respondents!A:C,3,FALSE)</f>
        <v>Regulators and Audit Oversight Authorities</v>
      </c>
      <c r="G5193" s="3">
        <f t="shared" si="170"/>
        <v>1</v>
      </c>
      <c r="H5193" s="3">
        <f t="shared" si="171"/>
        <v>0</v>
      </c>
    </row>
    <row r="5194" spans="1:8" x14ac:dyDescent="0.3">
      <c r="A5194" t="s">
        <v>96</v>
      </c>
      <c r="B5194" t="s">
        <v>208</v>
      </c>
      <c r="C5194" t="s">
        <v>215</v>
      </c>
      <c r="D5194" t="s">
        <v>155</v>
      </c>
      <c r="E5194" s="3" t="str">
        <f>VLOOKUP(A5194,Respondents!A:B,2,FALSE)</f>
        <v>Regulators and Audit Oversight Authorities</v>
      </c>
      <c r="F5194" s="3" t="str">
        <f>VLOOKUP(A5194,Respondents!A:C,3,FALSE)</f>
        <v>Regulators and Audit Oversight Authorities</v>
      </c>
      <c r="G5194" s="3">
        <f t="shared" si="170"/>
        <v>2</v>
      </c>
      <c r="H5194" s="3">
        <f t="shared" si="171"/>
        <v>0</v>
      </c>
    </row>
    <row r="5195" spans="1:8" x14ac:dyDescent="0.3">
      <c r="A5195" t="s">
        <v>96</v>
      </c>
      <c r="B5195" t="s">
        <v>208</v>
      </c>
      <c r="C5195" t="s">
        <v>380</v>
      </c>
      <c r="D5195" t="s">
        <v>155</v>
      </c>
      <c r="E5195" s="3" t="str">
        <f>VLOOKUP(A5195,Respondents!A:B,2,FALSE)</f>
        <v>Regulators and Audit Oversight Authorities</v>
      </c>
      <c r="F5195" s="3" t="str">
        <f>VLOOKUP(A5195,Respondents!A:C,3,FALSE)</f>
        <v>Regulators and Audit Oversight Authorities</v>
      </c>
      <c r="G5195" s="3">
        <f t="shared" si="170"/>
        <v>2</v>
      </c>
      <c r="H5195" s="3">
        <f t="shared" si="171"/>
        <v>0</v>
      </c>
    </row>
    <row r="5196" spans="1:8" x14ac:dyDescent="0.3">
      <c r="A5196" t="s">
        <v>96</v>
      </c>
      <c r="B5196" t="s">
        <v>208</v>
      </c>
      <c r="C5196" t="s">
        <v>267</v>
      </c>
      <c r="D5196" t="s">
        <v>155</v>
      </c>
      <c r="E5196" s="3" t="str">
        <f>VLOOKUP(A5196,Respondents!A:B,2,FALSE)</f>
        <v>Regulators and Audit Oversight Authorities</v>
      </c>
      <c r="F5196" s="3" t="str">
        <f>VLOOKUP(A5196,Respondents!A:C,3,FALSE)</f>
        <v>Regulators and Audit Oversight Authorities</v>
      </c>
      <c r="G5196" s="3">
        <f t="shared" si="170"/>
        <v>2</v>
      </c>
      <c r="H5196" s="3">
        <f t="shared" si="171"/>
        <v>0</v>
      </c>
    </row>
    <row r="5197" spans="1:8" x14ac:dyDescent="0.3">
      <c r="A5197" t="s">
        <v>96</v>
      </c>
      <c r="B5197" t="s">
        <v>208</v>
      </c>
      <c r="C5197" t="s">
        <v>268</v>
      </c>
      <c r="D5197" t="s">
        <v>155</v>
      </c>
      <c r="E5197" s="3" t="str">
        <f>VLOOKUP(A5197,Respondents!A:B,2,FALSE)</f>
        <v>Regulators and Audit Oversight Authorities</v>
      </c>
      <c r="F5197" s="3" t="str">
        <f>VLOOKUP(A5197,Respondents!A:C,3,FALSE)</f>
        <v>Regulators and Audit Oversight Authorities</v>
      </c>
      <c r="G5197" s="3">
        <f t="shared" si="170"/>
        <v>2</v>
      </c>
      <c r="H5197" s="3">
        <f t="shared" si="171"/>
        <v>0</v>
      </c>
    </row>
    <row r="5198" spans="1:8" x14ac:dyDescent="0.3">
      <c r="A5198" t="s">
        <v>96</v>
      </c>
      <c r="B5198" t="s">
        <v>208</v>
      </c>
      <c r="C5198" t="s">
        <v>381</v>
      </c>
      <c r="D5198" t="s">
        <v>159</v>
      </c>
      <c r="E5198" s="3" t="str">
        <f>VLOOKUP(A5198,Respondents!A:B,2,FALSE)</f>
        <v>Regulators and Audit Oversight Authorities</v>
      </c>
      <c r="F5198" s="3" t="str">
        <f>VLOOKUP(A5198,Respondents!A:C,3,FALSE)</f>
        <v>Regulators and Audit Oversight Authorities</v>
      </c>
      <c r="G5198" s="3">
        <f t="shared" si="170"/>
        <v>2</v>
      </c>
      <c r="H5198" s="3">
        <f t="shared" si="171"/>
        <v>1</v>
      </c>
    </row>
    <row r="5199" spans="1:8" x14ac:dyDescent="0.3">
      <c r="A5199" t="s">
        <v>96</v>
      </c>
      <c r="B5199" t="s">
        <v>222</v>
      </c>
      <c r="C5199" t="s">
        <v>223</v>
      </c>
      <c r="D5199" t="s">
        <v>159</v>
      </c>
      <c r="E5199" s="3" t="str">
        <f>VLOOKUP(A5199,Respondents!A:B,2,FALSE)</f>
        <v>Regulators and Audit Oversight Authorities</v>
      </c>
      <c r="F5199" s="3" t="str">
        <f>VLOOKUP(A5199,Respondents!A:C,3,FALSE)</f>
        <v>Regulators and Audit Oversight Authorities</v>
      </c>
      <c r="G5199" s="3">
        <f t="shared" si="170"/>
        <v>1</v>
      </c>
      <c r="H5199" s="3">
        <f t="shared" si="171"/>
        <v>1</v>
      </c>
    </row>
    <row r="5200" spans="1:8" x14ac:dyDescent="0.3">
      <c r="A5200" t="s">
        <v>96</v>
      </c>
      <c r="B5200" t="s">
        <v>222</v>
      </c>
      <c r="C5200" t="s">
        <v>224</v>
      </c>
      <c r="D5200" t="s">
        <v>155</v>
      </c>
      <c r="E5200" s="3" t="str">
        <f>VLOOKUP(A5200,Respondents!A:B,2,FALSE)</f>
        <v>Regulators and Audit Oversight Authorities</v>
      </c>
      <c r="F5200" s="3" t="str">
        <f>VLOOKUP(A5200,Respondents!A:C,3,FALSE)</f>
        <v>Regulators and Audit Oversight Authorities</v>
      </c>
      <c r="G5200" s="3">
        <f t="shared" si="170"/>
        <v>1</v>
      </c>
      <c r="H5200" s="3">
        <f t="shared" si="171"/>
        <v>0</v>
      </c>
    </row>
    <row r="5201" spans="1:8" x14ac:dyDescent="0.3">
      <c r="A5201" t="s">
        <v>96</v>
      </c>
      <c r="B5201" t="s">
        <v>222</v>
      </c>
      <c r="C5201" t="s">
        <v>225</v>
      </c>
      <c r="D5201" t="s">
        <v>155</v>
      </c>
      <c r="E5201" s="3" t="str">
        <f>VLOOKUP(A5201,Respondents!A:B,2,FALSE)</f>
        <v>Regulators and Audit Oversight Authorities</v>
      </c>
      <c r="F5201" s="3" t="str">
        <f>VLOOKUP(A5201,Respondents!A:C,3,FALSE)</f>
        <v>Regulators and Audit Oversight Authorities</v>
      </c>
      <c r="G5201" s="3">
        <f t="shared" si="170"/>
        <v>1</v>
      </c>
      <c r="H5201" s="3">
        <f t="shared" si="171"/>
        <v>0</v>
      </c>
    </row>
    <row r="5202" spans="1:8" x14ac:dyDescent="0.3">
      <c r="A5202" t="s">
        <v>96</v>
      </c>
      <c r="B5202" t="s">
        <v>222</v>
      </c>
      <c r="C5202" t="s">
        <v>226</v>
      </c>
      <c r="D5202" t="s">
        <v>155</v>
      </c>
      <c r="E5202" s="3" t="str">
        <f>VLOOKUP(A5202,Respondents!A:B,2,FALSE)</f>
        <v>Regulators and Audit Oversight Authorities</v>
      </c>
      <c r="F5202" s="3" t="str">
        <f>VLOOKUP(A5202,Respondents!A:C,3,FALSE)</f>
        <v>Regulators and Audit Oversight Authorities</v>
      </c>
      <c r="G5202" s="3">
        <f t="shared" si="170"/>
        <v>1</v>
      </c>
      <c r="H5202" s="3">
        <f t="shared" si="171"/>
        <v>0</v>
      </c>
    </row>
    <row r="5203" spans="1:8" x14ac:dyDescent="0.3">
      <c r="A5203" t="s">
        <v>96</v>
      </c>
      <c r="B5203" t="s">
        <v>222</v>
      </c>
      <c r="C5203" t="s">
        <v>227</v>
      </c>
      <c r="D5203" t="s">
        <v>155</v>
      </c>
      <c r="E5203" s="3" t="str">
        <f>VLOOKUP(A5203,Respondents!A:B,2,FALSE)</f>
        <v>Regulators and Audit Oversight Authorities</v>
      </c>
      <c r="F5203" s="3" t="str">
        <f>VLOOKUP(A5203,Respondents!A:C,3,FALSE)</f>
        <v>Regulators and Audit Oversight Authorities</v>
      </c>
      <c r="G5203" s="3">
        <f t="shared" si="170"/>
        <v>1</v>
      </c>
      <c r="H5203" s="3">
        <f t="shared" si="171"/>
        <v>0</v>
      </c>
    </row>
    <row r="5204" spans="1:8" x14ac:dyDescent="0.3">
      <c r="A5204" t="s">
        <v>96</v>
      </c>
      <c r="B5204" t="s">
        <v>222</v>
      </c>
      <c r="C5204" t="s">
        <v>228</v>
      </c>
      <c r="D5204" t="s">
        <v>155</v>
      </c>
      <c r="E5204" s="3" t="str">
        <f>VLOOKUP(A5204,Respondents!A:B,2,FALSE)</f>
        <v>Regulators and Audit Oversight Authorities</v>
      </c>
      <c r="F5204" s="3" t="str">
        <f>VLOOKUP(A5204,Respondents!A:C,3,FALSE)</f>
        <v>Regulators and Audit Oversight Authorities</v>
      </c>
      <c r="G5204" s="3">
        <f t="shared" si="170"/>
        <v>1</v>
      </c>
      <c r="H5204" s="3">
        <f t="shared" si="171"/>
        <v>0</v>
      </c>
    </row>
    <row r="5205" spans="1:8" x14ac:dyDescent="0.3">
      <c r="A5205" t="s">
        <v>96</v>
      </c>
      <c r="B5205" t="s">
        <v>222</v>
      </c>
      <c r="C5205" t="s">
        <v>314</v>
      </c>
      <c r="D5205" t="s">
        <v>155</v>
      </c>
      <c r="E5205" s="3" t="str">
        <f>VLOOKUP(A5205,Respondents!A:B,2,FALSE)</f>
        <v>Regulators and Audit Oversight Authorities</v>
      </c>
      <c r="F5205" s="3" t="str">
        <f>VLOOKUP(A5205,Respondents!A:C,3,FALSE)</f>
        <v>Regulators and Audit Oversight Authorities</v>
      </c>
      <c r="G5205" s="3">
        <f t="shared" si="170"/>
        <v>2</v>
      </c>
      <c r="H5205" s="3">
        <f t="shared" si="171"/>
        <v>0</v>
      </c>
    </row>
    <row r="5206" spans="1:8" x14ac:dyDescent="0.3">
      <c r="A5206" t="s">
        <v>96</v>
      </c>
      <c r="B5206" t="s">
        <v>222</v>
      </c>
      <c r="C5206" t="s">
        <v>315</v>
      </c>
      <c r="D5206" t="s">
        <v>155</v>
      </c>
      <c r="E5206" s="3" t="str">
        <f>VLOOKUP(A5206,Respondents!A:B,2,FALSE)</f>
        <v>Regulators and Audit Oversight Authorities</v>
      </c>
      <c r="F5206" s="3" t="str">
        <f>VLOOKUP(A5206,Respondents!A:C,3,FALSE)</f>
        <v>Regulators and Audit Oversight Authorities</v>
      </c>
      <c r="G5206" s="3">
        <f t="shared" si="170"/>
        <v>2</v>
      </c>
      <c r="H5206" s="3">
        <f t="shared" si="171"/>
        <v>0</v>
      </c>
    </row>
    <row r="5207" spans="1:8" x14ac:dyDescent="0.3">
      <c r="A5207" t="s">
        <v>96</v>
      </c>
      <c r="B5207" t="s">
        <v>222</v>
      </c>
      <c r="C5207" t="s">
        <v>271</v>
      </c>
      <c r="D5207" t="s">
        <v>155</v>
      </c>
      <c r="E5207" s="3" t="str">
        <f>VLOOKUP(A5207,Respondents!A:B,2,FALSE)</f>
        <v>Regulators and Audit Oversight Authorities</v>
      </c>
      <c r="F5207" s="3" t="str">
        <f>VLOOKUP(A5207,Respondents!A:C,3,FALSE)</f>
        <v>Regulators and Audit Oversight Authorities</v>
      </c>
      <c r="G5207" s="3">
        <f t="shared" ref="G5207:G5270" si="172">IF(LEN(C5207)-LEN(SUBSTITUTE(C5207,".",""))&lt;=1,1,2)</f>
        <v>2</v>
      </c>
      <c r="H5207" s="3">
        <f t="shared" ref="H5207:H5270" si="173">IF(D5207="Yes",1,0)</f>
        <v>0</v>
      </c>
    </row>
    <row r="5208" spans="1:8" x14ac:dyDescent="0.3">
      <c r="A5208" t="s">
        <v>96</v>
      </c>
      <c r="B5208" t="s">
        <v>222</v>
      </c>
      <c r="C5208" t="s">
        <v>382</v>
      </c>
      <c r="D5208" t="s">
        <v>155</v>
      </c>
      <c r="E5208" s="3" t="str">
        <f>VLOOKUP(A5208,Respondents!A:B,2,FALSE)</f>
        <v>Regulators and Audit Oversight Authorities</v>
      </c>
      <c r="F5208" s="3" t="str">
        <f>VLOOKUP(A5208,Respondents!A:C,3,FALSE)</f>
        <v>Regulators and Audit Oversight Authorities</v>
      </c>
      <c r="G5208" s="3">
        <f t="shared" si="172"/>
        <v>2</v>
      </c>
      <c r="H5208" s="3">
        <f t="shared" si="173"/>
        <v>0</v>
      </c>
    </row>
    <row r="5209" spans="1:8" x14ac:dyDescent="0.3">
      <c r="A5209" t="s">
        <v>96</v>
      </c>
      <c r="B5209" t="s">
        <v>229</v>
      </c>
      <c r="C5209" t="s">
        <v>230</v>
      </c>
      <c r="D5209" t="s">
        <v>155</v>
      </c>
      <c r="E5209" s="3" t="str">
        <f>VLOOKUP(A5209,Respondents!A:B,2,FALSE)</f>
        <v>Regulators and Audit Oversight Authorities</v>
      </c>
      <c r="F5209" s="3" t="str">
        <f>VLOOKUP(A5209,Respondents!A:C,3,FALSE)</f>
        <v>Regulators and Audit Oversight Authorities</v>
      </c>
      <c r="G5209" s="3">
        <f t="shared" si="172"/>
        <v>1</v>
      </c>
      <c r="H5209" s="3">
        <f t="shared" si="173"/>
        <v>0</v>
      </c>
    </row>
    <row r="5210" spans="1:8" x14ac:dyDescent="0.3">
      <c r="A5210" t="s">
        <v>96</v>
      </c>
      <c r="B5210" t="s">
        <v>229</v>
      </c>
      <c r="C5210" t="s">
        <v>231</v>
      </c>
      <c r="D5210" t="s">
        <v>155</v>
      </c>
      <c r="E5210" s="3" t="str">
        <f>VLOOKUP(A5210,Respondents!A:B,2,FALSE)</f>
        <v>Regulators and Audit Oversight Authorities</v>
      </c>
      <c r="F5210" s="3" t="str">
        <f>VLOOKUP(A5210,Respondents!A:C,3,FALSE)</f>
        <v>Regulators and Audit Oversight Authorities</v>
      </c>
      <c r="G5210" s="3">
        <f t="shared" si="172"/>
        <v>1</v>
      </c>
      <c r="H5210" s="3">
        <f t="shared" si="173"/>
        <v>0</v>
      </c>
    </row>
    <row r="5211" spans="1:8" x14ac:dyDescent="0.3">
      <c r="A5211" t="s">
        <v>96</v>
      </c>
      <c r="B5211" t="s">
        <v>229</v>
      </c>
      <c r="C5211" t="s">
        <v>232</v>
      </c>
      <c r="D5211" t="s">
        <v>155</v>
      </c>
      <c r="E5211" s="3" t="str">
        <f>VLOOKUP(A5211,Respondents!A:B,2,FALSE)</f>
        <v>Regulators and Audit Oversight Authorities</v>
      </c>
      <c r="F5211" s="3" t="str">
        <f>VLOOKUP(A5211,Respondents!A:C,3,FALSE)</f>
        <v>Regulators and Audit Oversight Authorities</v>
      </c>
      <c r="G5211" s="3">
        <f t="shared" si="172"/>
        <v>1</v>
      </c>
      <c r="H5211" s="3">
        <f t="shared" si="173"/>
        <v>0</v>
      </c>
    </row>
    <row r="5212" spans="1:8" x14ac:dyDescent="0.3">
      <c r="A5212" t="s">
        <v>96</v>
      </c>
      <c r="B5212" t="s">
        <v>229</v>
      </c>
      <c r="C5212" t="s">
        <v>233</v>
      </c>
      <c r="D5212" t="s">
        <v>159</v>
      </c>
      <c r="E5212" s="3" t="str">
        <f>VLOOKUP(A5212,Respondents!A:B,2,FALSE)</f>
        <v>Regulators and Audit Oversight Authorities</v>
      </c>
      <c r="F5212" s="3" t="str">
        <f>VLOOKUP(A5212,Respondents!A:C,3,FALSE)</f>
        <v>Regulators and Audit Oversight Authorities</v>
      </c>
      <c r="G5212" s="3">
        <f t="shared" si="172"/>
        <v>1</v>
      </c>
      <c r="H5212" s="3">
        <f t="shared" si="173"/>
        <v>1</v>
      </c>
    </row>
    <row r="5213" spans="1:8" x14ac:dyDescent="0.3">
      <c r="A5213" t="s">
        <v>96</v>
      </c>
      <c r="B5213" t="s">
        <v>229</v>
      </c>
      <c r="C5213" t="s">
        <v>234</v>
      </c>
      <c r="D5213" t="s">
        <v>155</v>
      </c>
      <c r="E5213" s="3" t="str">
        <f>VLOOKUP(A5213,Respondents!A:B,2,FALSE)</f>
        <v>Regulators and Audit Oversight Authorities</v>
      </c>
      <c r="F5213" s="3" t="str">
        <f>VLOOKUP(A5213,Respondents!A:C,3,FALSE)</f>
        <v>Regulators and Audit Oversight Authorities</v>
      </c>
      <c r="G5213" s="3">
        <f t="shared" si="172"/>
        <v>1</v>
      </c>
      <c r="H5213" s="3">
        <f t="shared" si="173"/>
        <v>0</v>
      </c>
    </row>
    <row r="5214" spans="1:8" x14ac:dyDescent="0.3">
      <c r="A5214" t="s">
        <v>96</v>
      </c>
      <c r="B5214" t="s">
        <v>229</v>
      </c>
      <c r="C5214" t="s">
        <v>235</v>
      </c>
      <c r="D5214" t="s">
        <v>155</v>
      </c>
      <c r="E5214" s="3" t="str">
        <f>VLOOKUP(A5214,Respondents!A:B,2,FALSE)</f>
        <v>Regulators and Audit Oversight Authorities</v>
      </c>
      <c r="F5214" s="3" t="str">
        <f>VLOOKUP(A5214,Respondents!A:C,3,FALSE)</f>
        <v>Regulators and Audit Oversight Authorities</v>
      </c>
      <c r="G5214" s="3">
        <f t="shared" si="172"/>
        <v>1</v>
      </c>
      <c r="H5214" s="3">
        <f t="shared" si="173"/>
        <v>0</v>
      </c>
    </row>
    <row r="5215" spans="1:8" x14ac:dyDescent="0.3">
      <c r="A5215" t="s">
        <v>96</v>
      </c>
      <c r="B5215" t="s">
        <v>229</v>
      </c>
      <c r="C5215" t="s">
        <v>316</v>
      </c>
      <c r="D5215" t="s">
        <v>155</v>
      </c>
      <c r="E5215" s="3" t="str">
        <f>VLOOKUP(A5215,Respondents!A:B,2,FALSE)</f>
        <v>Regulators and Audit Oversight Authorities</v>
      </c>
      <c r="F5215" s="3" t="str">
        <f>VLOOKUP(A5215,Respondents!A:C,3,FALSE)</f>
        <v>Regulators and Audit Oversight Authorities</v>
      </c>
      <c r="G5215" s="3">
        <f t="shared" si="172"/>
        <v>2</v>
      </c>
      <c r="H5215" s="3">
        <f t="shared" si="173"/>
        <v>0</v>
      </c>
    </row>
    <row r="5216" spans="1:8" x14ac:dyDescent="0.3">
      <c r="A5216" t="s">
        <v>96</v>
      </c>
      <c r="B5216" t="s">
        <v>229</v>
      </c>
      <c r="C5216" t="s">
        <v>317</v>
      </c>
      <c r="D5216" t="s">
        <v>159</v>
      </c>
      <c r="E5216" s="3" t="str">
        <f>VLOOKUP(A5216,Respondents!A:B,2,FALSE)</f>
        <v>Regulators and Audit Oversight Authorities</v>
      </c>
      <c r="F5216" s="3" t="str">
        <f>VLOOKUP(A5216,Respondents!A:C,3,FALSE)</f>
        <v>Regulators and Audit Oversight Authorities</v>
      </c>
      <c r="G5216" s="3">
        <f t="shared" si="172"/>
        <v>2</v>
      </c>
      <c r="H5216" s="3">
        <f t="shared" si="173"/>
        <v>1</v>
      </c>
    </row>
    <row r="5217" spans="1:8" x14ac:dyDescent="0.3">
      <c r="A5217" t="s">
        <v>96</v>
      </c>
      <c r="B5217" t="s">
        <v>229</v>
      </c>
      <c r="C5217" t="s">
        <v>272</v>
      </c>
      <c r="D5217" t="s">
        <v>159</v>
      </c>
      <c r="E5217" s="3" t="str">
        <f>VLOOKUP(A5217,Respondents!A:B,2,FALSE)</f>
        <v>Regulators and Audit Oversight Authorities</v>
      </c>
      <c r="F5217" s="3" t="str">
        <f>VLOOKUP(A5217,Respondents!A:C,3,FALSE)</f>
        <v>Regulators and Audit Oversight Authorities</v>
      </c>
      <c r="G5217" s="3">
        <f t="shared" si="172"/>
        <v>2</v>
      </c>
      <c r="H5217" s="3">
        <f t="shared" si="173"/>
        <v>1</v>
      </c>
    </row>
    <row r="5218" spans="1:8" x14ac:dyDescent="0.3">
      <c r="A5218" t="s">
        <v>96</v>
      </c>
      <c r="B5218" t="s">
        <v>236</v>
      </c>
      <c r="C5218" t="s">
        <v>237</v>
      </c>
      <c r="D5218" t="s">
        <v>159</v>
      </c>
      <c r="E5218" s="3" t="str">
        <f>VLOOKUP(A5218,Respondents!A:B,2,FALSE)</f>
        <v>Regulators and Audit Oversight Authorities</v>
      </c>
      <c r="F5218" s="3" t="str">
        <f>VLOOKUP(A5218,Respondents!A:C,3,FALSE)</f>
        <v>Regulators and Audit Oversight Authorities</v>
      </c>
      <c r="G5218" s="3">
        <f t="shared" si="172"/>
        <v>1</v>
      </c>
      <c r="H5218" s="3">
        <f t="shared" si="173"/>
        <v>1</v>
      </c>
    </row>
    <row r="5219" spans="1:8" x14ac:dyDescent="0.3">
      <c r="A5219" t="s">
        <v>96</v>
      </c>
      <c r="B5219" t="s">
        <v>236</v>
      </c>
      <c r="C5219" t="s">
        <v>238</v>
      </c>
      <c r="D5219" t="s">
        <v>155</v>
      </c>
      <c r="E5219" s="3" t="str">
        <f>VLOOKUP(A5219,Respondents!A:B,2,FALSE)</f>
        <v>Regulators and Audit Oversight Authorities</v>
      </c>
      <c r="F5219" s="3" t="str">
        <f>VLOOKUP(A5219,Respondents!A:C,3,FALSE)</f>
        <v>Regulators and Audit Oversight Authorities</v>
      </c>
      <c r="G5219" s="3">
        <f t="shared" si="172"/>
        <v>1</v>
      </c>
      <c r="H5219" s="3">
        <f t="shared" si="173"/>
        <v>0</v>
      </c>
    </row>
    <row r="5220" spans="1:8" x14ac:dyDescent="0.3">
      <c r="A5220" t="s">
        <v>96</v>
      </c>
      <c r="B5220" t="s">
        <v>236</v>
      </c>
      <c r="C5220" t="s">
        <v>239</v>
      </c>
      <c r="D5220" t="s">
        <v>155</v>
      </c>
      <c r="E5220" s="3" t="str">
        <f>VLOOKUP(A5220,Respondents!A:B,2,FALSE)</f>
        <v>Regulators and Audit Oversight Authorities</v>
      </c>
      <c r="F5220" s="3" t="str">
        <f>VLOOKUP(A5220,Respondents!A:C,3,FALSE)</f>
        <v>Regulators and Audit Oversight Authorities</v>
      </c>
      <c r="G5220" s="3">
        <f t="shared" si="172"/>
        <v>1</v>
      </c>
      <c r="H5220" s="3">
        <f t="shared" si="173"/>
        <v>0</v>
      </c>
    </row>
    <row r="5221" spans="1:8" x14ac:dyDescent="0.3">
      <c r="A5221" t="s">
        <v>96</v>
      </c>
      <c r="B5221" t="s">
        <v>236</v>
      </c>
      <c r="C5221" t="s">
        <v>240</v>
      </c>
      <c r="D5221" t="s">
        <v>155</v>
      </c>
      <c r="E5221" s="3" t="str">
        <f>VLOOKUP(A5221,Respondents!A:B,2,FALSE)</f>
        <v>Regulators and Audit Oversight Authorities</v>
      </c>
      <c r="F5221" s="3" t="str">
        <f>VLOOKUP(A5221,Respondents!A:C,3,FALSE)</f>
        <v>Regulators and Audit Oversight Authorities</v>
      </c>
      <c r="G5221" s="3">
        <f t="shared" si="172"/>
        <v>1</v>
      </c>
      <c r="H5221" s="3">
        <f t="shared" si="173"/>
        <v>0</v>
      </c>
    </row>
    <row r="5222" spans="1:8" x14ac:dyDescent="0.3">
      <c r="A5222" t="s">
        <v>96</v>
      </c>
      <c r="B5222" t="s">
        <v>236</v>
      </c>
      <c r="C5222" t="s">
        <v>241</v>
      </c>
      <c r="D5222" t="s">
        <v>155</v>
      </c>
      <c r="E5222" s="3" t="str">
        <f>VLOOKUP(A5222,Respondents!A:B,2,FALSE)</f>
        <v>Regulators and Audit Oversight Authorities</v>
      </c>
      <c r="F5222" s="3" t="str">
        <f>VLOOKUP(A5222,Respondents!A:C,3,FALSE)</f>
        <v>Regulators and Audit Oversight Authorities</v>
      </c>
      <c r="G5222" s="3">
        <f t="shared" si="172"/>
        <v>1</v>
      </c>
      <c r="H5222" s="3">
        <f t="shared" si="173"/>
        <v>0</v>
      </c>
    </row>
    <row r="5223" spans="1:8" x14ac:dyDescent="0.3">
      <c r="A5223" t="s">
        <v>96</v>
      </c>
      <c r="B5223" t="s">
        <v>236</v>
      </c>
      <c r="C5223" t="s">
        <v>242</v>
      </c>
      <c r="D5223" t="s">
        <v>155</v>
      </c>
      <c r="E5223" s="3" t="str">
        <f>VLOOKUP(A5223,Respondents!A:B,2,FALSE)</f>
        <v>Regulators and Audit Oversight Authorities</v>
      </c>
      <c r="F5223" s="3" t="str">
        <f>VLOOKUP(A5223,Respondents!A:C,3,FALSE)</f>
        <v>Regulators and Audit Oversight Authorities</v>
      </c>
      <c r="G5223" s="3">
        <f t="shared" si="172"/>
        <v>1</v>
      </c>
      <c r="H5223" s="3">
        <f t="shared" si="173"/>
        <v>0</v>
      </c>
    </row>
    <row r="5224" spans="1:8" x14ac:dyDescent="0.3">
      <c r="A5224" t="s">
        <v>96</v>
      </c>
      <c r="B5224" t="s">
        <v>236</v>
      </c>
      <c r="C5224" t="s">
        <v>318</v>
      </c>
      <c r="D5224" t="s">
        <v>155</v>
      </c>
      <c r="E5224" s="3" t="str">
        <f>VLOOKUP(A5224,Respondents!A:B,2,FALSE)</f>
        <v>Regulators and Audit Oversight Authorities</v>
      </c>
      <c r="F5224" s="3" t="str">
        <f>VLOOKUP(A5224,Respondents!A:C,3,FALSE)</f>
        <v>Regulators and Audit Oversight Authorities</v>
      </c>
      <c r="G5224" s="3">
        <f t="shared" si="172"/>
        <v>2</v>
      </c>
      <c r="H5224" s="3">
        <f t="shared" si="173"/>
        <v>0</v>
      </c>
    </row>
    <row r="5225" spans="1:8" x14ac:dyDescent="0.3">
      <c r="A5225" t="s">
        <v>96</v>
      </c>
      <c r="B5225" t="s">
        <v>236</v>
      </c>
      <c r="C5225" t="s">
        <v>383</v>
      </c>
      <c r="D5225" t="s">
        <v>155</v>
      </c>
      <c r="E5225" s="3" t="str">
        <f>VLOOKUP(A5225,Respondents!A:B,2,FALSE)</f>
        <v>Regulators and Audit Oversight Authorities</v>
      </c>
      <c r="F5225" s="3" t="str">
        <f>VLOOKUP(A5225,Respondents!A:C,3,FALSE)</f>
        <v>Regulators and Audit Oversight Authorities</v>
      </c>
      <c r="G5225" s="3">
        <f t="shared" si="172"/>
        <v>2</v>
      </c>
      <c r="H5225" s="3">
        <f t="shared" si="173"/>
        <v>0</v>
      </c>
    </row>
    <row r="5226" spans="1:8" x14ac:dyDescent="0.3">
      <c r="A5226" t="s">
        <v>96</v>
      </c>
      <c r="B5226" t="s">
        <v>236</v>
      </c>
      <c r="C5226" t="s">
        <v>384</v>
      </c>
      <c r="D5226" t="s">
        <v>155</v>
      </c>
      <c r="E5226" s="3" t="str">
        <f>VLOOKUP(A5226,Respondents!A:B,2,FALSE)</f>
        <v>Regulators and Audit Oversight Authorities</v>
      </c>
      <c r="F5226" s="3" t="str">
        <f>VLOOKUP(A5226,Respondents!A:C,3,FALSE)</f>
        <v>Regulators and Audit Oversight Authorities</v>
      </c>
      <c r="G5226" s="3">
        <f t="shared" si="172"/>
        <v>2</v>
      </c>
      <c r="H5226" s="3">
        <f t="shared" si="173"/>
        <v>0</v>
      </c>
    </row>
    <row r="5227" spans="1:8" x14ac:dyDescent="0.3">
      <c r="A5227" t="s">
        <v>96</v>
      </c>
      <c r="B5227" t="s">
        <v>236</v>
      </c>
      <c r="C5227" t="s">
        <v>319</v>
      </c>
      <c r="D5227" t="s">
        <v>155</v>
      </c>
      <c r="E5227" s="3" t="str">
        <f>VLOOKUP(A5227,Respondents!A:B,2,FALSE)</f>
        <v>Regulators and Audit Oversight Authorities</v>
      </c>
      <c r="F5227" s="3" t="str">
        <f>VLOOKUP(A5227,Respondents!A:C,3,FALSE)</f>
        <v>Regulators and Audit Oversight Authorities</v>
      </c>
      <c r="G5227" s="3">
        <f t="shared" si="172"/>
        <v>2</v>
      </c>
      <c r="H5227" s="3">
        <f t="shared" si="173"/>
        <v>0</v>
      </c>
    </row>
    <row r="5228" spans="1:8" x14ac:dyDescent="0.3">
      <c r="A5228" t="s">
        <v>96</v>
      </c>
      <c r="B5228" t="s">
        <v>277</v>
      </c>
      <c r="C5228" t="s">
        <v>278</v>
      </c>
      <c r="D5228" t="s">
        <v>155</v>
      </c>
      <c r="E5228" s="3" t="str">
        <f>VLOOKUP(A5228,Respondents!A:B,2,FALSE)</f>
        <v>Regulators and Audit Oversight Authorities</v>
      </c>
      <c r="F5228" s="3" t="str">
        <f>VLOOKUP(A5228,Respondents!A:C,3,FALSE)</f>
        <v>Regulators and Audit Oversight Authorities</v>
      </c>
      <c r="G5228" s="3">
        <f t="shared" si="172"/>
        <v>1</v>
      </c>
      <c r="H5228" s="3">
        <f t="shared" si="173"/>
        <v>0</v>
      </c>
    </row>
    <row r="5229" spans="1:8" x14ac:dyDescent="0.3">
      <c r="A5229" t="s">
        <v>96</v>
      </c>
      <c r="B5229" t="s">
        <v>277</v>
      </c>
      <c r="C5229" t="s">
        <v>279</v>
      </c>
      <c r="D5229" t="s">
        <v>155</v>
      </c>
      <c r="E5229" s="3" t="str">
        <f>VLOOKUP(A5229,Respondents!A:B,2,FALSE)</f>
        <v>Regulators and Audit Oversight Authorities</v>
      </c>
      <c r="F5229" s="3" t="str">
        <f>VLOOKUP(A5229,Respondents!A:C,3,FALSE)</f>
        <v>Regulators and Audit Oversight Authorities</v>
      </c>
      <c r="G5229" s="3">
        <f t="shared" si="172"/>
        <v>1</v>
      </c>
      <c r="H5229" s="3">
        <f t="shared" si="173"/>
        <v>0</v>
      </c>
    </row>
    <row r="5230" spans="1:8" x14ac:dyDescent="0.3">
      <c r="A5230" t="s">
        <v>96</v>
      </c>
      <c r="B5230" t="s">
        <v>277</v>
      </c>
      <c r="C5230" t="s">
        <v>280</v>
      </c>
      <c r="D5230" t="s">
        <v>155</v>
      </c>
      <c r="E5230" s="3" t="str">
        <f>VLOOKUP(A5230,Respondents!A:B,2,FALSE)</f>
        <v>Regulators and Audit Oversight Authorities</v>
      </c>
      <c r="F5230" s="3" t="str">
        <f>VLOOKUP(A5230,Respondents!A:C,3,FALSE)</f>
        <v>Regulators and Audit Oversight Authorities</v>
      </c>
      <c r="G5230" s="3">
        <f t="shared" si="172"/>
        <v>1</v>
      </c>
      <c r="H5230" s="3">
        <f t="shared" si="173"/>
        <v>0</v>
      </c>
    </row>
    <row r="5231" spans="1:8" x14ac:dyDescent="0.3">
      <c r="A5231" t="s">
        <v>96</v>
      </c>
      <c r="B5231" t="s">
        <v>277</v>
      </c>
      <c r="C5231" t="s">
        <v>281</v>
      </c>
      <c r="D5231" t="s">
        <v>159</v>
      </c>
      <c r="E5231" s="3" t="str">
        <f>VLOOKUP(A5231,Respondents!A:B,2,FALSE)</f>
        <v>Regulators and Audit Oversight Authorities</v>
      </c>
      <c r="F5231" s="3" t="str">
        <f>VLOOKUP(A5231,Respondents!A:C,3,FALSE)</f>
        <v>Regulators and Audit Oversight Authorities</v>
      </c>
      <c r="G5231" s="3">
        <f t="shared" si="172"/>
        <v>1</v>
      </c>
      <c r="H5231" s="3">
        <f t="shared" si="173"/>
        <v>1</v>
      </c>
    </row>
    <row r="5232" spans="1:8" x14ac:dyDescent="0.3">
      <c r="A5232" t="s">
        <v>96</v>
      </c>
      <c r="B5232" t="s">
        <v>277</v>
      </c>
      <c r="C5232" t="s">
        <v>282</v>
      </c>
      <c r="D5232" t="s">
        <v>155</v>
      </c>
      <c r="E5232" s="3" t="str">
        <f>VLOOKUP(A5232,Respondents!A:B,2,FALSE)</f>
        <v>Regulators and Audit Oversight Authorities</v>
      </c>
      <c r="F5232" s="3" t="str">
        <f>VLOOKUP(A5232,Respondents!A:C,3,FALSE)</f>
        <v>Regulators and Audit Oversight Authorities</v>
      </c>
      <c r="G5232" s="3">
        <f t="shared" si="172"/>
        <v>1</v>
      </c>
      <c r="H5232" s="3">
        <f t="shared" si="173"/>
        <v>0</v>
      </c>
    </row>
    <row r="5233" spans="1:8" x14ac:dyDescent="0.3">
      <c r="A5233" t="s">
        <v>96</v>
      </c>
      <c r="B5233" t="s">
        <v>277</v>
      </c>
      <c r="C5233" t="s">
        <v>283</v>
      </c>
      <c r="D5233" t="s">
        <v>155</v>
      </c>
      <c r="E5233" s="3" t="str">
        <f>VLOOKUP(A5233,Respondents!A:B,2,FALSE)</f>
        <v>Regulators and Audit Oversight Authorities</v>
      </c>
      <c r="F5233" s="3" t="str">
        <f>VLOOKUP(A5233,Respondents!A:C,3,FALSE)</f>
        <v>Regulators and Audit Oversight Authorities</v>
      </c>
      <c r="G5233" s="3">
        <f t="shared" si="172"/>
        <v>1</v>
      </c>
      <c r="H5233" s="3">
        <f t="shared" si="173"/>
        <v>0</v>
      </c>
    </row>
    <row r="5234" spans="1:8" x14ac:dyDescent="0.3">
      <c r="A5234" t="s">
        <v>96</v>
      </c>
      <c r="B5234" t="s">
        <v>277</v>
      </c>
      <c r="C5234" t="s">
        <v>385</v>
      </c>
      <c r="D5234" t="s">
        <v>155</v>
      </c>
      <c r="E5234" s="3" t="str">
        <f>VLOOKUP(A5234,Respondents!A:B,2,FALSE)</f>
        <v>Regulators and Audit Oversight Authorities</v>
      </c>
      <c r="F5234" s="3" t="str">
        <f>VLOOKUP(A5234,Respondents!A:C,3,FALSE)</f>
        <v>Regulators and Audit Oversight Authorities</v>
      </c>
      <c r="G5234" s="3">
        <f t="shared" si="172"/>
        <v>2</v>
      </c>
      <c r="H5234" s="3">
        <f t="shared" si="173"/>
        <v>0</v>
      </c>
    </row>
    <row r="5235" spans="1:8" x14ac:dyDescent="0.3">
      <c r="A5235" t="s">
        <v>96</v>
      </c>
      <c r="B5235" t="s">
        <v>277</v>
      </c>
      <c r="C5235" t="s">
        <v>320</v>
      </c>
      <c r="D5235" t="s">
        <v>155</v>
      </c>
      <c r="E5235" s="3" t="str">
        <f>VLOOKUP(A5235,Respondents!A:B,2,FALSE)</f>
        <v>Regulators and Audit Oversight Authorities</v>
      </c>
      <c r="F5235" s="3" t="str">
        <f>VLOOKUP(A5235,Respondents!A:C,3,FALSE)</f>
        <v>Regulators and Audit Oversight Authorities</v>
      </c>
      <c r="G5235" s="3">
        <f t="shared" si="172"/>
        <v>2</v>
      </c>
      <c r="H5235" s="3">
        <f t="shared" si="173"/>
        <v>0</v>
      </c>
    </row>
    <row r="5236" spans="1:8" x14ac:dyDescent="0.3">
      <c r="A5236" t="s">
        <v>96</v>
      </c>
      <c r="B5236" t="s">
        <v>277</v>
      </c>
      <c r="C5236" t="s">
        <v>321</v>
      </c>
      <c r="D5236" t="s">
        <v>155</v>
      </c>
      <c r="E5236" s="3" t="str">
        <f>VLOOKUP(A5236,Respondents!A:B,2,FALSE)</f>
        <v>Regulators and Audit Oversight Authorities</v>
      </c>
      <c r="F5236" s="3" t="str">
        <f>VLOOKUP(A5236,Respondents!A:C,3,FALSE)</f>
        <v>Regulators and Audit Oversight Authorities</v>
      </c>
      <c r="G5236" s="3">
        <f t="shared" si="172"/>
        <v>2</v>
      </c>
      <c r="H5236" s="3">
        <f t="shared" si="173"/>
        <v>0</v>
      </c>
    </row>
    <row r="5237" spans="1:8" x14ac:dyDescent="0.3">
      <c r="A5237" t="s">
        <v>96</v>
      </c>
      <c r="B5237" t="s">
        <v>277</v>
      </c>
      <c r="C5237" t="s">
        <v>322</v>
      </c>
      <c r="D5237" t="s">
        <v>159</v>
      </c>
      <c r="E5237" s="3" t="str">
        <f>VLOOKUP(A5237,Respondents!A:B,2,FALSE)</f>
        <v>Regulators and Audit Oversight Authorities</v>
      </c>
      <c r="F5237" s="3" t="str">
        <f>VLOOKUP(A5237,Respondents!A:C,3,FALSE)</f>
        <v>Regulators and Audit Oversight Authorities</v>
      </c>
      <c r="G5237" s="3">
        <f t="shared" si="172"/>
        <v>2</v>
      </c>
      <c r="H5237" s="3">
        <f t="shared" si="173"/>
        <v>1</v>
      </c>
    </row>
    <row r="5238" spans="1:8" x14ac:dyDescent="0.3">
      <c r="A5238" t="s">
        <v>96</v>
      </c>
      <c r="B5238" t="s">
        <v>266</v>
      </c>
      <c r="C5238" t="s">
        <v>284</v>
      </c>
      <c r="D5238" t="s">
        <v>159</v>
      </c>
      <c r="E5238" s="3" t="str">
        <f>VLOOKUP(A5238,Respondents!A:B,2,FALSE)</f>
        <v>Regulators and Audit Oversight Authorities</v>
      </c>
      <c r="F5238" s="3" t="str">
        <f>VLOOKUP(A5238,Respondents!A:C,3,FALSE)</f>
        <v>Regulators and Audit Oversight Authorities</v>
      </c>
      <c r="G5238" s="3">
        <f t="shared" si="172"/>
        <v>1</v>
      </c>
      <c r="H5238" s="3">
        <f t="shared" si="173"/>
        <v>1</v>
      </c>
    </row>
    <row r="5239" spans="1:8" x14ac:dyDescent="0.3">
      <c r="A5239" t="s">
        <v>96</v>
      </c>
      <c r="B5239" t="s">
        <v>266</v>
      </c>
      <c r="C5239" t="s">
        <v>285</v>
      </c>
      <c r="D5239" t="s">
        <v>155</v>
      </c>
      <c r="E5239" s="3" t="str">
        <f>VLOOKUP(A5239,Respondents!A:B,2,FALSE)</f>
        <v>Regulators and Audit Oversight Authorities</v>
      </c>
      <c r="F5239" s="3" t="str">
        <f>VLOOKUP(A5239,Respondents!A:C,3,FALSE)</f>
        <v>Regulators and Audit Oversight Authorities</v>
      </c>
      <c r="G5239" s="3">
        <f t="shared" si="172"/>
        <v>1</v>
      </c>
      <c r="H5239" s="3">
        <f t="shared" si="173"/>
        <v>0</v>
      </c>
    </row>
    <row r="5240" spans="1:8" x14ac:dyDescent="0.3">
      <c r="A5240" t="s">
        <v>96</v>
      </c>
      <c r="B5240" t="s">
        <v>266</v>
      </c>
      <c r="C5240" t="s">
        <v>323</v>
      </c>
      <c r="D5240" t="s">
        <v>155</v>
      </c>
      <c r="E5240" s="3" t="str">
        <f>VLOOKUP(A5240,Respondents!A:B,2,FALSE)</f>
        <v>Regulators and Audit Oversight Authorities</v>
      </c>
      <c r="F5240" s="3" t="str">
        <f>VLOOKUP(A5240,Respondents!A:C,3,FALSE)</f>
        <v>Regulators and Audit Oversight Authorities</v>
      </c>
      <c r="G5240" s="3">
        <f t="shared" si="172"/>
        <v>2</v>
      </c>
      <c r="H5240" s="3">
        <f t="shared" si="173"/>
        <v>0</v>
      </c>
    </row>
    <row r="5241" spans="1:8" x14ac:dyDescent="0.3">
      <c r="A5241" t="s">
        <v>96</v>
      </c>
      <c r="B5241" t="s">
        <v>266</v>
      </c>
      <c r="C5241" t="s">
        <v>324</v>
      </c>
      <c r="D5241" t="s">
        <v>155</v>
      </c>
      <c r="E5241" s="3" t="str">
        <f>VLOOKUP(A5241,Respondents!A:B,2,FALSE)</f>
        <v>Regulators and Audit Oversight Authorities</v>
      </c>
      <c r="F5241" s="3" t="str">
        <f>VLOOKUP(A5241,Respondents!A:C,3,FALSE)</f>
        <v>Regulators and Audit Oversight Authorities</v>
      </c>
      <c r="G5241" s="3">
        <f t="shared" si="172"/>
        <v>2</v>
      </c>
      <c r="H5241" s="3">
        <f t="shared" si="173"/>
        <v>0</v>
      </c>
    </row>
    <row r="5242" spans="1:8" x14ac:dyDescent="0.3">
      <c r="A5242" t="s">
        <v>96</v>
      </c>
      <c r="B5242" t="s">
        <v>266</v>
      </c>
      <c r="C5242" t="s">
        <v>325</v>
      </c>
      <c r="D5242" t="s">
        <v>159</v>
      </c>
      <c r="E5242" s="3" t="str">
        <f>VLOOKUP(A5242,Respondents!A:B,2,FALSE)</f>
        <v>Regulators and Audit Oversight Authorities</v>
      </c>
      <c r="F5242" s="3" t="str">
        <f>VLOOKUP(A5242,Respondents!A:C,3,FALSE)</f>
        <v>Regulators and Audit Oversight Authorities</v>
      </c>
      <c r="G5242" s="3">
        <f t="shared" si="172"/>
        <v>2</v>
      </c>
      <c r="H5242" s="3">
        <f t="shared" si="173"/>
        <v>1</v>
      </c>
    </row>
    <row r="5243" spans="1:8" x14ac:dyDescent="0.3">
      <c r="A5243" t="s">
        <v>96</v>
      </c>
      <c r="B5243" t="s">
        <v>266</v>
      </c>
      <c r="C5243" t="s">
        <v>326</v>
      </c>
      <c r="D5243" t="s">
        <v>155</v>
      </c>
      <c r="E5243" s="3" t="str">
        <f>VLOOKUP(A5243,Respondents!A:B,2,FALSE)</f>
        <v>Regulators and Audit Oversight Authorities</v>
      </c>
      <c r="F5243" s="3" t="str">
        <f>VLOOKUP(A5243,Respondents!A:C,3,FALSE)</f>
        <v>Regulators and Audit Oversight Authorities</v>
      </c>
      <c r="G5243" s="3">
        <f t="shared" si="172"/>
        <v>2</v>
      </c>
      <c r="H5243" s="3">
        <f t="shared" si="173"/>
        <v>0</v>
      </c>
    </row>
    <row r="5244" spans="1:8" x14ac:dyDescent="0.3">
      <c r="A5244" t="s">
        <v>96</v>
      </c>
      <c r="B5244" t="s">
        <v>266</v>
      </c>
      <c r="C5244" t="s">
        <v>327</v>
      </c>
      <c r="D5244" t="s">
        <v>155</v>
      </c>
      <c r="E5244" s="3" t="str">
        <f>VLOOKUP(A5244,Respondents!A:B,2,FALSE)</f>
        <v>Regulators and Audit Oversight Authorities</v>
      </c>
      <c r="F5244" s="3" t="str">
        <f>VLOOKUP(A5244,Respondents!A:C,3,FALSE)</f>
        <v>Regulators and Audit Oversight Authorities</v>
      </c>
      <c r="G5244" s="3">
        <f t="shared" si="172"/>
        <v>2</v>
      </c>
      <c r="H5244" s="3">
        <f t="shared" si="173"/>
        <v>0</v>
      </c>
    </row>
    <row r="5245" spans="1:8" x14ac:dyDescent="0.3">
      <c r="A5245" t="s">
        <v>96</v>
      </c>
      <c r="B5245" t="s">
        <v>266</v>
      </c>
      <c r="C5245" t="s">
        <v>328</v>
      </c>
      <c r="D5245" t="s">
        <v>155</v>
      </c>
      <c r="E5245" s="3" t="str">
        <f>VLOOKUP(A5245,Respondents!A:B,2,FALSE)</f>
        <v>Regulators and Audit Oversight Authorities</v>
      </c>
      <c r="F5245" s="3" t="str">
        <f>VLOOKUP(A5245,Respondents!A:C,3,FALSE)</f>
        <v>Regulators and Audit Oversight Authorities</v>
      </c>
      <c r="G5245" s="3">
        <f t="shared" si="172"/>
        <v>2</v>
      </c>
      <c r="H5245" s="3">
        <f t="shared" si="173"/>
        <v>0</v>
      </c>
    </row>
    <row r="5246" spans="1:8" x14ac:dyDescent="0.3">
      <c r="A5246" t="s">
        <v>143</v>
      </c>
      <c r="B5246" t="s">
        <v>153</v>
      </c>
      <c r="C5246" t="s">
        <v>154</v>
      </c>
      <c r="D5246" t="s">
        <v>159</v>
      </c>
      <c r="E5246" s="3" t="str">
        <f>VLOOKUP(A5246,Respondents!A:B,2,FALSE)</f>
        <v>Other Respondents</v>
      </c>
      <c r="F5246" s="3" t="str">
        <f>VLOOKUP(A5246,Respondents!A:C,3,FALSE)</f>
        <v>Public Sector Organizations</v>
      </c>
      <c r="G5246" s="3">
        <f t="shared" si="172"/>
        <v>1</v>
      </c>
      <c r="H5246" s="3">
        <f t="shared" si="173"/>
        <v>1</v>
      </c>
    </row>
    <row r="5247" spans="1:8" x14ac:dyDescent="0.3">
      <c r="A5247" t="s">
        <v>143</v>
      </c>
      <c r="B5247" t="s">
        <v>153</v>
      </c>
      <c r="C5247" t="s">
        <v>156</v>
      </c>
      <c r="D5247" t="s">
        <v>155</v>
      </c>
      <c r="E5247" s="3" t="str">
        <f>VLOOKUP(A5247,Respondents!A:B,2,FALSE)</f>
        <v>Other Respondents</v>
      </c>
      <c r="F5247" s="3" t="str">
        <f>VLOOKUP(A5247,Respondents!A:C,3,FALSE)</f>
        <v>Public Sector Organizations</v>
      </c>
      <c r="G5247" s="3">
        <f t="shared" si="172"/>
        <v>1</v>
      </c>
      <c r="H5247" s="3">
        <f t="shared" si="173"/>
        <v>0</v>
      </c>
    </row>
    <row r="5248" spans="1:8" x14ac:dyDescent="0.3">
      <c r="A5248" t="s">
        <v>143</v>
      </c>
      <c r="B5248" t="s">
        <v>153</v>
      </c>
      <c r="C5248" t="s">
        <v>157</v>
      </c>
      <c r="D5248" t="s">
        <v>155</v>
      </c>
      <c r="E5248" s="3" t="str">
        <f>VLOOKUP(A5248,Respondents!A:B,2,FALSE)</f>
        <v>Other Respondents</v>
      </c>
      <c r="F5248" s="3" t="str">
        <f>VLOOKUP(A5248,Respondents!A:C,3,FALSE)</f>
        <v>Public Sector Organizations</v>
      </c>
      <c r="G5248" s="3">
        <f t="shared" si="172"/>
        <v>1</v>
      </c>
      <c r="H5248" s="3">
        <f t="shared" si="173"/>
        <v>0</v>
      </c>
    </row>
    <row r="5249" spans="1:8" x14ac:dyDescent="0.3">
      <c r="A5249" t="s">
        <v>143</v>
      </c>
      <c r="B5249" t="s">
        <v>153</v>
      </c>
      <c r="C5249" t="s">
        <v>158</v>
      </c>
      <c r="D5249" t="s">
        <v>155</v>
      </c>
      <c r="E5249" s="3" t="str">
        <f>VLOOKUP(A5249,Respondents!A:B,2,FALSE)</f>
        <v>Other Respondents</v>
      </c>
      <c r="F5249" s="3" t="str">
        <f>VLOOKUP(A5249,Respondents!A:C,3,FALSE)</f>
        <v>Public Sector Organizations</v>
      </c>
      <c r="G5249" s="3">
        <f t="shared" si="172"/>
        <v>1</v>
      </c>
      <c r="H5249" s="3">
        <f t="shared" si="173"/>
        <v>0</v>
      </c>
    </row>
    <row r="5250" spans="1:8" x14ac:dyDescent="0.3">
      <c r="A5250" t="s">
        <v>143</v>
      </c>
      <c r="B5250" t="s">
        <v>153</v>
      </c>
      <c r="C5250" t="s">
        <v>160</v>
      </c>
      <c r="D5250" t="s">
        <v>155</v>
      </c>
      <c r="E5250" s="3" t="str">
        <f>VLOOKUP(A5250,Respondents!A:B,2,FALSE)</f>
        <v>Other Respondents</v>
      </c>
      <c r="F5250" s="3" t="str">
        <f>VLOOKUP(A5250,Respondents!A:C,3,FALSE)</f>
        <v>Public Sector Organizations</v>
      </c>
      <c r="G5250" s="3">
        <f t="shared" si="172"/>
        <v>1</v>
      </c>
      <c r="H5250" s="3">
        <f t="shared" si="173"/>
        <v>0</v>
      </c>
    </row>
    <row r="5251" spans="1:8" x14ac:dyDescent="0.3">
      <c r="A5251" t="s">
        <v>143</v>
      </c>
      <c r="B5251" t="s">
        <v>153</v>
      </c>
      <c r="C5251" t="s">
        <v>161</v>
      </c>
      <c r="D5251" t="s">
        <v>155</v>
      </c>
      <c r="E5251" s="3" t="str">
        <f>VLOOKUP(A5251,Respondents!A:B,2,FALSE)</f>
        <v>Other Respondents</v>
      </c>
      <c r="F5251" s="3" t="str">
        <f>VLOOKUP(A5251,Respondents!A:C,3,FALSE)</f>
        <v>Public Sector Organizations</v>
      </c>
      <c r="G5251" s="3">
        <f t="shared" si="172"/>
        <v>1</v>
      </c>
      <c r="H5251" s="3">
        <f t="shared" si="173"/>
        <v>0</v>
      </c>
    </row>
    <row r="5252" spans="1:8" x14ac:dyDescent="0.3">
      <c r="A5252" t="s">
        <v>143</v>
      </c>
      <c r="B5252" t="s">
        <v>153</v>
      </c>
      <c r="C5252" t="s">
        <v>300</v>
      </c>
      <c r="D5252" t="s">
        <v>155</v>
      </c>
      <c r="E5252" s="3" t="str">
        <f>VLOOKUP(A5252,Respondents!A:B,2,FALSE)</f>
        <v>Other Respondents</v>
      </c>
      <c r="F5252" s="3" t="str">
        <f>VLOOKUP(A5252,Respondents!A:C,3,FALSE)</f>
        <v>Public Sector Organizations</v>
      </c>
      <c r="G5252" s="3">
        <f t="shared" si="172"/>
        <v>2</v>
      </c>
      <c r="H5252" s="3">
        <f t="shared" si="173"/>
        <v>0</v>
      </c>
    </row>
    <row r="5253" spans="1:8" x14ac:dyDescent="0.3">
      <c r="A5253" t="s">
        <v>143</v>
      </c>
      <c r="B5253" t="s">
        <v>153</v>
      </c>
      <c r="C5253" t="s">
        <v>301</v>
      </c>
      <c r="D5253" t="s">
        <v>155</v>
      </c>
      <c r="E5253" s="3" t="str">
        <f>VLOOKUP(A5253,Respondents!A:B,2,FALSE)</f>
        <v>Other Respondents</v>
      </c>
      <c r="F5253" s="3" t="str">
        <f>VLOOKUP(A5253,Respondents!A:C,3,FALSE)</f>
        <v>Public Sector Organizations</v>
      </c>
      <c r="G5253" s="3">
        <f t="shared" si="172"/>
        <v>2</v>
      </c>
      <c r="H5253" s="3">
        <f t="shared" si="173"/>
        <v>0</v>
      </c>
    </row>
    <row r="5254" spans="1:8" x14ac:dyDescent="0.3">
      <c r="A5254" t="s">
        <v>143</v>
      </c>
      <c r="B5254" t="s">
        <v>153</v>
      </c>
      <c r="C5254" t="s">
        <v>302</v>
      </c>
      <c r="D5254" t="s">
        <v>155</v>
      </c>
      <c r="E5254" s="3" t="str">
        <f>VLOOKUP(A5254,Respondents!A:B,2,FALSE)</f>
        <v>Other Respondents</v>
      </c>
      <c r="F5254" s="3" t="str">
        <f>VLOOKUP(A5254,Respondents!A:C,3,FALSE)</f>
        <v>Public Sector Organizations</v>
      </c>
      <c r="G5254" s="3">
        <f t="shared" si="172"/>
        <v>2</v>
      </c>
      <c r="H5254" s="3">
        <f t="shared" si="173"/>
        <v>0</v>
      </c>
    </row>
    <row r="5255" spans="1:8" x14ac:dyDescent="0.3">
      <c r="A5255" t="s">
        <v>143</v>
      </c>
      <c r="B5255" t="s">
        <v>153</v>
      </c>
      <c r="C5255" t="s">
        <v>303</v>
      </c>
      <c r="D5255" t="s">
        <v>155</v>
      </c>
      <c r="E5255" s="3" t="str">
        <f>VLOOKUP(A5255,Respondents!A:B,2,FALSE)</f>
        <v>Other Respondents</v>
      </c>
      <c r="F5255" s="3" t="str">
        <f>VLOOKUP(A5255,Respondents!A:C,3,FALSE)</f>
        <v>Public Sector Organizations</v>
      </c>
      <c r="G5255" s="3">
        <f t="shared" si="172"/>
        <v>2</v>
      </c>
      <c r="H5255" s="3">
        <f t="shared" si="173"/>
        <v>0</v>
      </c>
    </row>
    <row r="5256" spans="1:8" x14ac:dyDescent="0.3">
      <c r="A5256" t="s">
        <v>143</v>
      </c>
      <c r="B5256" t="s">
        <v>153</v>
      </c>
      <c r="C5256" t="s">
        <v>304</v>
      </c>
      <c r="D5256" t="s">
        <v>155</v>
      </c>
      <c r="E5256" s="3" t="str">
        <f>VLOOKUP(A5256,Respondents!A:B,2,FALSE)</f>
        <v>Other Respondents</v>
      </c>
      <c r="F5256" s="3" t="str">
        <f>VLOOKUP(A5256,Respondents!A:C,3,FALSE)</f>
        <v>Public Sector Organizations</v>
      </c>
      <c r="G5256" s="3">
        <f t="shared" si="172"/>
        <v>2</v>
      </c>
      <c r="H5256" s="3">
        <f t="shared" si="173"/>
        <v>0</v>
      </c>
    </row>
    <row r="5257" spans="1:8" x14ac:dyDescent="0.3">
      <c r="A5257" t="s">
        <v>143</v>
      </c>
      <c r="B5257" t="s">
        <v>180</v>
      </c>
      <c r="C5257" t="s">
        <v>181</v>
      </c>
      <c r="D5257" t="s">
        <v>155</v>
      </c>
      <c r="E5257" s="3" t="str">
        <f>VLOOKUP(A5257,Respondents!A:B,2,FALSE)</f>
        <v>Other Respondents</v>
      </c>
      <c r="F5257" s="3" t="str">
        <f>VLOOKUP(A5257,Respondents!A:C,3,FALSE)</f>
        <v>Public Sector Organizations</v>
      </c>
      <c r="G5257" s="3">
        <f t="shared" si="172"/>
        <v>1</v>
      </c>
      <c r="H5257" s="3">
        <f t="shared" si="173"/>
        <v>0</v>
      </c>
    </row>
    <row r="5258" spans="1:8" x14ac:dyDescent="0.3">
      <c r="A5258" t="s">
        <v>143</v>
      </c>
      <c r="B5258" t="s">
        <v>180</v>
      </c>
      <c r="C5258" t="s">
        <v>182</v>
      </c>
      <c r="D5258" t="s">
        <v>155</v>
      </c>
      <c r="E5258" s="3" t="str">
        <f>VLOOKUP(A5258,Respondents!A:B,2,FALSE)</f>
        <v>Other Respondents</v>
      </c>
      <c r="F5258" s="3" t="str">
        <f>VLOOKUP(A5258,Respondents!A:C,3,FALSE)</f>
        <v>Public Sector Organizations</v>
      </c>
      <c r="G5258" s="3">
        <f t="shared" si="172"/>
        <v>1</v>
      </c>
      <c r="H5258" s="3">
        <f t="shared" si="173"/>
        <v>0</v>
      </c>
    </row>
    <row r="5259" spans="1:8" x14ac:dyDescent="0.3">
      <c r="A5259" t="s">
        <v>143</v>
      </c>
      <c r="B5259" t="s">
        <v>180</v>
      </c>
      <c r="C5259" t="s">
        <v>183</v>
      </c>
      <c r="D5259" t="s">
        <v>155</v>
      </c>
      <c r="E5259" s="3" t="str">
        <f>VLOOKUP(A5259,Respondents!A:B,2,FALSE)</f>
        <v>Other Respondents</v>
      </c>
      <c r="F5259" s="3" t="str">
        <f>VLOOKUP(A5259,Respondents!A:C,3,FALSE)</f>
        <v>Public Sector Organizations</v>
      </c>
      <c r="G5259" s="3">
        <f t="shared" si="172"/>
        <v>1</v>
      </c>
      <c r="H5259" s="3">
        <f t="shared" si="173"/>
        <v>0</v>
      </c>
    </row>
    <row r="5260" spans="1:8" x14ac:dyDescent="0.3">
      <c r="A5260" t="s">
        <v>143</v>
      </c>
      <c r="B5260" t="s">
        <v>180</v>
      </c>
      <c r="C5260" t="s">
        <v>184</v>
      </c>
      <c r="D5260" t="s">
        <v>155</v>
      </c>
      <c r="E5260" s="3" t="str">
        <f>VLOOKUP(A5260,Respondents!A:B,2,FALSE)</f>
        <v>Other Respondents</v>
      </c>
      <c r="F5260" s="3" t="str">
        <f>VLOOKUP(A5260,Respondents!A:C,3,FALSE)</f>
        <v>Public Sector Organizations</v>
      </c>
      <c r="G5260" s="3">
        <f t="shared" si="172"/>
        <v>1</v>
      </c>
      <c r="H5260" s="3">
        <f t="shared" si="173"/>
        <v>0</v>
      </c>
    </row>
    <row r="5261" spans="1:8" x14ac:dyDescent="0.3">
      <c r="A5261" t="s">
        <v>143</v>
      </c>
      <c r="B5261" t="s">
        <v>180</v>
      </c>
      <c r="C5261" t="s">
        <v>185</v>
      </c>
      <c r="D5261" t="s">
        <v>155</v>
      </c>
      <c r="E5261" s="3" t="str">
        <f>VLOOKUP(A5261,Respondents!A:B,2,FALSE)</f>
        <v>Other Respondents</v>
      </c>
      <c r="F5261" s="3" t="str">
        <f>VLOOKUP(A5261,Respondents!A:C,3,FALSE)</f>
        <v>Public Sector Organizations</v>
      </c>
      <c r="G5261" s="3">
        <f t="shared" si="172"/>
        <v>1</v>
      </c>
      <c r="H5261" s="3">
        <f t="shared" si="173"/>
        <v>0</v>
      </c>
    </row>
    <row r="5262" spans="1:8" x14ac:dyDescent="0.3">
      <c r="A5262" t="s">
        <v>143</v>
      </c>
      <c r="B5262" t="s">
        <v>180</v>
      </c>
      <c r="C5262" t="s">
        <v>186</v>
      </c>
      <c r="D5262" t="s">
        <v>159</v>
      </c>
      <c r="E5262" s="3" t="str">
        <f>VLOOKUP(A5262,Respondents!A:B,2,FALSE)</f>
        <v>Other Respondents</v>
      </c>
      <c r="F5262" s="3" t="str">
        <f>VLOOKUP(A5262,Respondents!A:C,3,FALSE)</f>
        <v>Public Sector Organizations</v>
      </c>
      <c r="G5262" s="3">
        <f t="shared" si="172"/>
        <v>1</v>
      </c>
      <c r="H5262" s="3">
        <f t="shared" si="173"/>
        <v>1</v>
      </c>
    </row>
    <row r="5263" spans="1:8" x14ac:dyDescent="0.3">
      <c r="A5263" t="s">
        <v>143</v>
      </c>
      <c r="B5263" t="s">
        <v>180</v>
      </c>
      <c r="C5263" t="s">
        <v>305</v>
      </c>
      <c r="D5263" t="s">
        <v>155</v>
      </c>
      <c r="E5263" s="3" t="str">
        <f>VLOOKUP(A5263,Respondents!A:B,2,FALSE)</f>
        <v>Other Respondents</v>
      </c>
      <c r="F5263" s="3" t="str">
        <f>VLOOKUP(A5263,Respondents!A:C,3,FALSE)</f>
        <v>Public Sector Organizations</v>
      </c>
      <c r="G5263" s="3">
        <f t="shared" si="172"/>
        <v>2</v>
      </c>
      <c r="H5263" s="3">
        <f t="shared" si="173"/>
        <v>0</v>
      </c>
    </row>
    <row r="5264" spans="1:8" x14ac:dyDescent="0.3">
      <c r="A5264" t="s">
        <v>143</v>
      </c>
      <c r="B5264" t="s">
        <v>180</v>
      </c>
      <c r="C5264" t="s">
        <v>306</v>
      </c>
      <c r="D5264" t="s">
        <v>155</v>
      </c>
      <c r="E5264" s="3" t="str">
        <f>VLOOKUP(A5264,Respondents!A:B,2,FALSE)</f>
        <v>Other Respondents</v>
      </c>
      <c r="F5264" s="3" t="str">
        <f>VLOOKUP(A5264,Respondents!A:C,3,FALSE)</f>
        <v>Public Sector Organizations</v>
      </c>
      <c r="G5264" s="3">
        <f t="shared" si="172"/>
        <v>2</v>
      </c>
      <c r="H5264" s="3">
        <f t="shared" si="173"/>
        <v>0</v>
      </c>
    </row>
    <row r="5265" spans="1:8" x14ac:dyDescent="0.3">
      <c r="A5265" t="s">
        <v>143</v>
      </c>
      <c r="B5265" t="s">
        <v>180</v>
      </c>
      <c r="C5265" t="s">
        <v>307</v>
      </c>
      <c r="D5265" t="s">
        <v>155</v>
      </c>
      <c r="E5265" s="3" t="str">
        <f>VLOOKUP(A5265,Respondents!A:B,2,FALSE)</f>
        <v>Other Respondents</v>
      </c>
      <c r="F5265" s="3" t="str">
        <f>VLOOKUP(A5265,Respondents!A:C,3,FALSE)</f>
        <v>Public Sector Organizations</v>
      </c>
      <c r="G5265" s="3">
        <f t="shared" si="172"/>
        <v>2</v>
      </c>
      <c r="H5265" s="3">
        <f t="shared" si="173"/>
        <v>0</v>
      </c>
    </row>
    <row r="5266" spans="1:8" x14ac:dyDescent="0.3">
      <c r="A5266" t="s">
        <v>143</v>
      </c>
      <c r="B5266" t="s">
        <v>180</v>
      </c>
      <c r="C5266" t="s">
        <v>308</v>
      </c>
      <c r="D5266" t="s">
        <v>155</v>
      </c>
      <c r="E5266" s="3" t="str">
        <f>VLOOKUP(A5266,Respondents!A:B,2,FALSE)</f>
        <v>Other Respondents</v>
      </c>
      <c r="F5266" s="3" t="str">
        <f>VLOOKUP(A5266,Respondents!A:C,3,FALSE)</f>
        <v>Public Sector Organizations</v>
      </c>
      <c r="G5266" s="3">
        <f t="shared" si="172"/>
        <v>2</v>
      </c>
      <c r="H5266" s="3">
        <f t="shared" si="173"/>
        <v>0</v>
      </c>
    </row>
    <row r="5267" spans="1:8" x14ac:dyDescent="0.3">
      <c r="A5267" t="s">
        <v>143</v>
      </c>
      <c r="B5267" t="s">
        <v>180</v>
      </c>
      <c r="C5267" t="s">
        <v>309</v>
      </c>
      <c r="D5267" t="s">
        <v>155</v>
      </c>
      <c r="E5267" s="3" t="str">
        <f>VLOOKUP(A5267,Respondents!A:B,2,FALSE)</f>
        <v>Other Respondents</v>
      </c>
      <c r="F5267" s="3" t="str">
        <f>VLOOKUP(A5267,Respondents!A:C,3,FALSE)</f>
        <v>Public Sector Organizations</v>
      </c>
      <c r="G5267" s="3">
        <f t="shared" si="172"/>
        <v>2</v>
      </c>
      <c r="H5267" s="3">
        <f t="shared" si="173"/>
        <v>0</v>
      </c>
    </row>
    <row r="5268" spans="1:8" x14ac:dyDescent="0.3">
      <c r="A5268" t="s">
        <v>143</v>
      </c>
      <c r="B5268" t="s">
        <v>180</v>
      </c>
      <c r="C5268" t="s">
        <v>310</v>
      </c>
      <c r="D5268" t="s">
        <v>155</v>
      </c>
      <c r="E5268" s="3" t="str">
        <f>VLOOKUP(A5268,Respondents!A:B,2,FALSE)</f>
        <v>Other Respondents</v>
      </c>
      <c r="F5268" s="3" t="str">
        <f>VLOOKUP(A5268,Respondents!A:C,3,FALSE)</f>
        <v>Public Sector Organizations</v>
      </c>
      <c r="G5268" s="3">
        <f t="shared" si="172"/>
        <v>2</v>
      </c>
      <c r="H5268" s="3">
        <f t="shared" si="173"/>
        <v>0</v>
      </c>
    </row>
    <row r="5269" spans="1:8" x14ac:dyDescent="0.3">
      <c r="A5269" t="s">
        <v>143</v>
      </c>
      <c r="B5269" t="s">
        <v>180</v>
      </c>
      <c r="C5269" t="s">
        <v>311</v>
      </c>
      <c r="D5269" t="s">
        <v>155</v>
      </c>
      <c r="E5269" s="3" t="str">
        <f>VLOOKUP(A5269,Respondents!A:B,2,FALSE)</f>
        <v>Other Respondents</v>
      </c>
      <c r="F5269" s="3" t="str">
        <f>VLOOKUP(A5269,Respondents!A:C,3,FALSE)</f>
        <v>Public Sector Organizations</v>
      </c>
      <c r="G5269" s="3">
        <f t="shared" si="172"/>
        <v>2</v>
      </c>
      <c r="H5269" s="3">
        <f t="shared" si="173"/>
        <v>0</v>
      </c>
    </row>
    <row r="5270" spans="1:8" x14ac:dyDescent="0.3">
      <c r="A5270" t="s">
        <v>143</v>
      </c>
      <c r="B5270" t="s">
        <v>216</v>
      </c>
      <c r="C5270" t="s">
        <v>217</v>
      </c>
      <c r="D5270" t="s">
        <v>155</v>
      </c>
      <c r="E5270" s="3" t="str">
        <f>VLOOKUP(A5270,Respondents!A:B,2,FALSE)</f>
        <v>Other Respondents</v>
      </c>
      <c r="F5270" s="3" t="str">
        <f>VLOOKUP(A5270,Respondents!A:C,3,FALSE)</f>
        <v>Public Sector Organizations</v>
      </c>
      <c r="G5270" s="3">
        <f t="shared" si="172"/>
        <v>1</v>
      </c>
      <c r="H5270" s="3">
        <f t="shared" si="173"/>
        <v>0</v>
      </c>
    </row>
    <row r="5271" spans="1:8" x14ac:dyDescent="0.3">
      <c r="A5271" t="s">
        <v>143</v>
      </c>
      <c r="B5271" t="s">
        <v>216</v>
      </c>
      <c r="C5271" t="s">
        <v>218</v>
      </c>
      <c r="D5271" t="s">
        <v>155</v>
      </c>
      <c r="E5271" s="3" t="str">
        <f>VLOOKUP(A5271,Respondents!A:B,2,FALSE)</f>
        <v>Other Respondents</v>
      </c>
      <c r="F5271" s="3" t="str">
        <f>VLOOKUP(A5271,Respondents!A:C,3,FALSE)</f>
        <v>Public Sector Organizations</v>
      </c>
      <c r="G5271" s="3">
        <f t="shared" ref="G5271:G5334" si="174">IF(LEN(C5271)-LEN(SUBSTITUTE(C5271,".",""))&lt;=1,1,2)</f>
        <v>1</v>
      </c>
      <c r="H5271" s="3">
        <f t="shared" ref="H5271:H5334" si="175">IF(D5271="Yes",1,0)</f>
        <v>0</v>
      </c>
    </row>
    <row r="5272" spans="1:8" x14ac:dyDescent="0.3">
      <c r="A5272" t="s">
        <v>143</v>
      </c>
      <c r="B5272" t="s">
        <v>216</v>
      </c>
      <c r="C5272" t="s">
        <v>219</v>
      </c>
      <c r="D5272" t="s">
        <v>155</v>
      </c>
      <c r="E5272" s="3" t="str">
        <f>VLOOKUP(A5272,Respondents!A:B,2,FALSE)</f>
        <v>Other Respondents</v>
      </c>
      <c r="F5272" s="3" t="str">
        <f>VLOOKUP(A5272,Respondents!A:C,3,FALSE)</f>
        <v>Public Sector Organizations</v>
      </c>
      <c r="G5272" s="3">
        <f t="shared" si="174"/>
        <v>1</v>
      </c>
      <c r="H5272" s="3">
        <f t="shared" si="175"/>
        <v>0</v>
      </c>
    </row>
    <row r="5273" spans="1:8" x14ac:dyDescent="0.3">
      <c r="A5273" t="s">
        <v>143</v>
      </c>
      <c r="B5273" t="s">
        <v>216</v>
      </c>
      <c r="C5273" t="s">
        <v>220</v>
      </c>
      <c r="D5273" t="s">
        <v>155</v>
      </c>
      <c r="E5273" s="3" t="str">
        <f>VLOOKUP(A5273,Respondents!A:B,2,FALSE)</f>
        <v>Other Respondents</v>
      </c>
      <c r="F5273" s="3" t="str">
        <f>VLOOKUP(A5273,Respondents!A:C,3,FALSE)</f>
        <v>Public Sector Organizations</v>
      </c>
      <c r="G5273" s="3">
        <f t="shared" si="174"/>
        <v>1</v>
      </c>
      <c r="H5273" s="3">
        <f t="shared" si="175"/>
        <v>0</v>
      </c>
    </row>
    <row r="5274" spans="1:8" x14ac:dyDescent="0.3">
      <c r="A5274" t="s">
        <v>143</v>
      </c>
      <c r="B5274" t="s">
        <v>216</v>
      </c>
      <c r="C5274" t="s">
        <v>221</v>
      </c>
      <c r="D5274" t="s">
        <v>155</v>
      </c>
      <c r="E5274" s="3" t="str">
        <f>VLOOKUP(A5274,Respondents!A:B,2,FALSE)</f>
        <v>Other Respondents</v>
      </c>
      <c r="F5274" s="3" t="str">
        <f>VLOOKUP(A5274,Respondents!A:C,3,FALSE)</f>
        <v>Public Sector Organizations</v>
      </c>
      <c r="G5274" s="3">
        <f t="shared" si="174"/>
        <v>1</v>
      </c>
      <c r="H5274" s="3">
        <f t="shared" si="175"/>
        <v>0</v>
      </c>
    </row>
    <row r="5275" spans="1:8" x14ac:dyDescent="0.3">
      <c r="A5275" t="s">
        <v>143</v>
      </c>
      <c r="B5275" t="s">
        <v>216</v>
      </c>
      <c r="C5275" t="s">
        <v>312</v>
      </c>
      <c r="D5275" t="s">
        <v>159</v>
      </c>
      <c r="E5275" s="3" t="str">
        <f>VLOOKUP(A5275,Respondents!A:B,2,FALSE)</f>
        <v>Other Respondents</v>
      </c>
      <c r="F5275" s="3" t="str">
        <f>VLOOKUP(A5275,Respondents!A:C,3,FALSE)</f>
        <v>Public Sector Organizations</v>
      </c>
      <c r="G5275" s="3">
        <f t="shared" si="174"/>
        <v>1</v>
      </c>
      <c r="H5275" s="3">
        <f t="shared" si="175"/>
        <v>1</v>
      </c>
    </row>
    <row r="5276" spans="1:8" x14ac:dyDescent="0.3">
      <c r="A5276" t="s">
        <v>143</v>
      </c>
      <c r="B5276" t="s">
        <v>216</v>
      </c>
      <c r="C5276" t="s">
        <v>276</v>
      </c>
      <c r="D5276" t="s">
        <v>155</v>
      </c>
      <c r="E5276" s="3" t="str">
        <f>VLOOKUP(A5276,Respondents!A:B,2,FALSE)</f>
        <v>Other Respondents</v>
      </c>
      <c r="F5276" s="3" t="str">
        <f>VLOOKUP(A5276,Respondents!A:C,3,FALSE)</f>
        <v>Public Sector Organizations</v>
      </c>
      <c r="G5276" s="3">
        <f t="shared" si="174"/>
        <v>2</v>
      </c>
      <c r="H5276" s="3">
        <f t="shared" si="175"/>
        <v>0</v>
      </c>
    </row>
    <row r="5277" spans="1:8" x14ac:dyDescent="0.3">
      <c r="A5277" t="s">
        <v>143</v>
      </c>
      <c r="B5277" t="s">
        <v>216</v>
      </c>
      <c r="C5277" t="s">
        <v>313</v>
      </c>
      <c r="D5277" t="s">
        <v>155</v>
      </c>
      <c r="E5277" s="3" t="str">
        <f>VLOOKUP(A5277,Respondents!A:B,2,FALSE)</f>
        <v>Other Respondents</v>
      </c>
      <c r="F5277" s="3" t="str">
        <f>VLOOKUP(A5277,Respondents!A:C,3,FALSE)</f>
        <v>Public Sector Organizations</v>
      </c>
      <c r="G5277" s="3">
        <f t="shared" si="174"/>
        <v>2</v>
      </c>
      <c r="H5277" s="3">
        <f t="shared" si="175"/>
        <v>0</v>
      </c>
    </row>
    <row r="5278" spans="1:8" x14ac:dyDescent="0.3">
      <c r="A5278" t="s">
        <v>143</v>
      </c>
      <c r="B5278" t="s">
        <v>216</v>
      </c>
      <c r="C5278" t="s">
        <v>378</v>
      </c>
      <c r="D5278" t="s">
        <v>155</v>
      </c>
      <c r="E5278" s="3" t="str">
        <f>VLOOKUP(A5278,Respondents!A:B,2,FALSE)</f>
        <v>Other Respondents</v>
      </c>
      <c r="F5278" s="3" t="str">
        <f>VLOOKUP(A5278,Respondents!A:C,3,FALSE)</f>
        <v>Public Sector Organizations</v>
      </c>
      <c r="G5278" s="3">
        <f t="shared" si="174"/>
        <v>2</v>
      </c>
      <c r="H5278" s="3">
        <f t="shared" si="175"/>
        <v>0</v>
      </c>
    </row>
    <row r="5279" spans="1:8" x14ac:dyDescent="0.3">
      <c r="A5279" t="s">
        <v>143</v>
      </c>
      <c r="B5279" t="s">
        <v>216</v>
      </c>
      <c r="C5279" t="s">
        <v>379</v>
      </c>
      <c r="D5279" t="s">
        <v>155</v>
      </c>
      <c r="E5279" s="3" t="str">
        <f>VLOOKUP(A5279,Respondents!A:B,2,FALSE)</f>
        <v>Other Respondents</v>
      </c>
      <c r="F5279" s="3" t="str">
        <f>VLOOKUP(A5279,Respondents!A:C,3,FALSE)</f>
        <v>Public Sector Organizations</v>
      </c>
      <c r="G5279" s="3">
        <f t="shared" si="174"/>
        <v>2</v>
      </c>
      <c r="H5279" s="3">
        <f t="shared" si="175"/>
        <v>0</v>
      </c>
    </row>
    <row r="5280" spans="1:8" x14ac:dyDescent="0.3">
      <c r="A5280" t="s">
        <v>143</v>
      </c>
      <c r="B5280" t="s">
        <v>208</v>
      </c>
      <c r="C5280" t="s">
        <v>209</v>
      </c>
      <c r="D5280" t="s">
        <v>155</v>
      </c>
      <c r="E5280" s="3" t="str">
        <f>VLOOKUP(A5280,Respondents!A:B,2,FALSE)</f>
        <v>Other Respondents</v>
      </c>
      <c r="F5280" s="3" t="str">
        <f>VLOOKUP(A5280,Respondents!A:C,3,FALSE)</f>
        <v>Public Sector Organizations</v>
      </c>
      <c r="G5280" s="3">
        <f t="shared" si="174"/>
        <v>1</v>
      </c>
      <c r="H5280" s="3">
        <f t="shared" si="175"/>
        <v>0</v>
      </c>
    </row>
    <row r="5281" spans="1:8" x14ac:dyDescent="0.3">
      <c r="A5281" t="s">
        <v>143</v>
      </c>
      <c r="B5281" t="s">
        <v>208</v>
      </c>
      <c r="C5281" t="s">
        <v>210</v>
      </c>
      <c r="D5281" t="s">
        <v>155</v>
      </c>
      <c r="E5281" s="3" t="str">
        <f>VLOOKUP(A5281,Respondents!A:B,2,FALSE)</f>
        <v>Other Respondents</v>
      </c>
      <c r="F5281" s="3" t="str">
        <f>VLOOKUP(A5281,Respondents!A:C,3,FALSE)</f>
        <v>Public Sector Organizations</v>
      </c>
      <c r="G5281" s="3">
        <f t="shared" si="174"/>
        <v>1</v>
      </c>
      <c r="H5281" s="3">
        <f t="shared" si="175"/>
        <v>0</v>
      </c>
    </row>
    <row r="5282" spans="1:8" x14ac:dyDescent="0.3">
      <c r="A5282" t="s">
        <v>143</v>
      </c>
      <c r="B5282" t="s">
        <v>208</v>
      </c>
      <c r="C5282" t="s">
        <v>211</v>
      </c>
      <c r="D5282" t="s">
        <v>155</v>
      </c>
      <c r="E5282" s="3" t="str">
        <f>VLOOKUP(A5282,Respondents!A:B,2,FALSE)</f>
        <v>Other Respondents</v>
      </c>
      <c r="F5282" s="3" t="str">
        <f>VLOOKUP(A5282,Respondents!A:C,3,FALSE)</f>
        <v>Public Sector Organizations</v>
      </c>
      <c r="G5282" s="3">
        <f t="shared" si="174"/>
        <v>1</v>
      </c>
      <c r="H5282" s="3">
        <f t="shared" si="175"/>
        <v>0</v>
      </c>
    </row>
    <row r="5283" spans="1:8" x14ac:dyDescent="0.3">
      <c r="A5283" t="s">
        <v>143</v>
      </c>
      <c r="B5283" t="s">
        <v>208</v>
      </c>
      <c r="C5283" t="s">
        <v>212</v>
      </c>
      <c r="D5283" t="s">
        <v>159</v>
      </c>
      <c r="E5283" s="3" t="str">
        <f>VLOOKUP(A5283,Respondents!A:B,2,FALSE)</f>
        <v>Other Respondents</v>
      </c>
      <c r="F5283" s="3" t="str">
        <f>VLOOKUP(A5283,Respondents!A:C,3,FALSE)</f>
        <v>Public Sector Organizations</v>
      </c>
      <c r="G5283" s="3">
        <f t="shared" si="174"/>
        <v>1</v>
      </c>
      <c r="H5283" s="3">
        <f t="shared" si="175"/>
        <v>1</v>
      </c>
    </row>
    <row r="5284" spans="1:8" x14ac:dyDescent="0.3">
      <c r="A5284" t="s">
        <v>143</v>
      </c>
      <c r="B5284" t="s">
        <v>208</v>
      </c>
      <c r="C5284" t="s">
        <v>213</v>
      </c>
      <c r="D5284" t="s">
        <v>155</v>
      </c>
      <c r="E5284" s="3" t="str">
        <f>VLOOKUP(A5284,Respondents!A:B,2,FALSE)</f>
        <v>Other Respondents</v>
      </c>
      <c r="F5284" s="3" t="str">
        <f>VLOOKUP(A5284,Respondents!A:C,3,FALSE)</f>
        <v>Public Sector Organizations</v>
      </c>
      <c r="G5284" s="3">
        <f t="shared" si="174"/>
        <v>1</v>
      </c>
      <c r="H5284" s="3">
        <f t="shared" si="175"/>
        <v>0</v>
      </c>
    </row>
    <row r="5285" spans="1:8" x14ac:dyDescent="0.3">
      <c r="A5285" t="s">
        <v>143</v>
      </c>
      <c r="B5285" t="s">
        <v>208</v>
      </c>
      <c r="C5285" t="s">
        <v>214</v>
      </c>
      <c r="D5285" t="s">
        <v>155</v>
      </c>
      <c r="E5285" s="3" t="str">
        <f>VLOOKUP(A5285,Respondents!A:B,2,FALSE)</f>
        <v>Other Respondents</v>
      </c>
      <c r="F5285" s="3" t="str">
        <f>VLOOKUP(A5285,Respondents!A:C,3,FALSE)</f>
        <v>Public Sector Organizations</v>
      </c>
      <c r="G5285" s="3">
        <f t="shared" si="174"/>
        <v>1</v>
      </c>
      <c r="H5285" s="3">
        <f t="shared" si="175"/>
        <v>0</v>
      </c>
    </row>
    <row r="5286" spans="1:8" x14ac:dyDescent="0.3">
      <c r="A5286" t="s">
        <v>143</v>
      </c>
      <c r="B5286" t="s">
        <v>208</v>
      </c>
      <c r="C5286" t="s">
        <v>215</v>
      </c>
      <c r="D5286" t="s">
        <v>155</v>
      </c>
      <c r="E5286" s="3" t="str">
        <f>VLOOKUP(A5286,Respondents!A:B,2,FALSE)</f>
        <v>Other Respondents</v>
      </c>
      <c r="F5286" s="3" t="str">
        <f>VLOOKUP(A5286,Respondents!A:C,3,FALSE)</f>
        <v>Public Sector Organizations</v>
      </c>
      <c r="G5286" s="3">
        <f t="shared" si="174"/>
        <v>2</v>
      </c>
      <c r="H5286" s="3">
        <f t="shared" si="175"/>
        <v>0</v>
      </c>
    </row>
    <row r="5287" spans="1:8" x14ac:dyDescent="0.3">
      <c r="A5287" t="s">
        <v>143</v>
      </c>
      <c r="B5287" t="s">
        <v>208</v>
      </c>
      <c r="C5287" t="s">
        <v>380</v>
      </c>
      <c r="D5287" t="s">
        <v>155</v>
      </c>
      <c r="E5287" s="3" t="str">
        <f>VLOOKUP(A5287,Respondents!A:B,2,FALSE)</f>
        <v>Other Respondents</v>
      </c>
      <c r="F5287" s="3" t="str">
        <f>VLOOKUP(A5287,Respondents!A:C,3,FALSE)</f>
        <v>Public Sector Organizations</v>
      </c>
      <c r="G5287" s="3">
        <f t="shared" si="174"/>
        <v>2</v>
      </c>
      <c r="H5287" s="3">
        <f t="shared" si="175"/>
        <v>0</v>
      </c>
    </row>
    <row r="5288" spans="1:8" x14ac:dyDescent="0.3">
      <c r="A5288" t="s">
        <v>143</v>
      </c>
      <c r="B5288" t="s">
        <v>208</v>
      </c>
      <c r="C5288" t="s">
        <v>267</v>
      </c>
      <c r="D5288" t="s">
        <v>155</v>
      </c>
      <c r="E5288" s="3" t="str">
        <f>VLOOKUP(A5288,Respondents!A:B,2,FALSE)</f>
        <v>Other Respondents</v>
      </c>
      <c r="F5288" s="3" t="str">
        <f>VLOOKUP(A5288,Respondents!A:C,3,FALSE)</f>
        <v>Public Sector Organizations</v>
      </c>
      <c r="G5288" s="3">
        <f t="shared" si="174"/>
        <v>2</v>
      </c>
      <c r="H5288" s="3">
        <f t="shared" si="175"/>
        <v>0</v>
      </c>
    </row>
    <row r="5289" spans="1:8" x14ac:dyDescent="0.3">
      <c r="A5289" t="s">
        <v>143</v>
      </c>
      <c r="B5289" t="s">
        <v>208</v>
      </c>
      <c r="C5289" t="s">
        <v>268</v>
      </c>
      <c r="D5289" t="s">
        <v>159</v>
      </c>
      <c r="E5289" s="3" t="str">
        <f>VLOOKUP(A5289,Respondents!A:B,2,FALSE)</f>
        <v>Other Respondents</v>
      </c>
      <c r="F5289" s="3" t="str">
        <f>VLOOKUP(A5289,Respondents!A:C,3,FALSE)</f>
        <v>Public Sector Organizations</v>
      </c>
      <c r="G5289" s="3">
        <f t="shared" si="174"/>
        <v>2</v>
      </c>
      <c r="H5289" s="3">
        <f t="shared" si="175"/>
        <v>1</v>
      </c>
    </row>
    <row r="5290" spans="1:8" x14ac:dyDescent="0.3">
      <c r="A5290" t="s">
        <v>143</v>
      </c>
      <c r="B5290" t="s">
        <v>208</v>
      </c>
      <c r="C5290" t="s">
        <v>381</v>
      </c>
      <c r="D5290" t="s">
        <v>155</v>
      </c>
      <c r="E5290" s="3" t="str">
        <f>VLOOKUP(A5290,Respondents!A:B,2,FALSE)</f>
        <v>Other Respondents</v>
      </c>
      <c r="F5290" s="3" t="str">
        <f>VLOOKUP(A5290,Respondents!A:C,3,FALSE)</f>
        <v>Public Sector Organizations</v>
      </c>
      <c r="G5290" s="3">
        <f t="shared" si="174"/>
        <v>2</v>
      </c>
      <c r="H5290" s="3">
        <f t="shared" si="175"/>
        <v>0</v>
      </c>
    </row>
    <row r="5291" spans="1:8" x14ac:dyDescent="0.3">
      <c r="A5291" t="s">
        <v>143</v>
      </c>
      <c r="B5291" t="s">
        <v>222</v>
      </c>
      <c r="C5291" t="s">
        <v>223</v>
      </c>
      <c r="D5291" t="s">
        <v>155</v>
      </c>
      <c r="E5291" s="3" t="str">
        <f>VLOOKUP(A5291,Respondents!A:B,2,FALSE)</f>
        <v>Other Respondents</v>
      </c>
      <c r="F5291" s="3" t="str">
        <f>VLOOKUP(A5291,Respondents!A:C,3,FALSE)</f>
        <v>Public Sector Organizations</v>
      </c>
      <c r="G5291" s="3">
        <f t="shared" si="174"/>
        <v>1</v>
      </c>
      <c r="H5291" s="3">
        <f t="shared" si="175"/>
        <v>0</v>
      </c>
    </row>
    <row r="5292" spans="1:8" x14ac:dyDescent="0.3">
      <c r="A5292" t="s">
        <v>143</v>
      </c>
      <c r="B5292" t="s">
        <v>222</v>
      </c>
      <c r="C5292" t="s">
        <v>224</v>
      </c>
      <c r="D5292" t="s">
        <v>159</v>
      </c>
      <c r="E5292" s="3" t="str">
        <f>VLOOKUP(A5292,Respondents!A:B,2,FALSE)</f>
        <v>Other Respondents</v>
      </c>
      <c r="F5292" s="3" t="str">
        <f>VLOOKUP(A5292,Respondents!A:C,3,FALSE)</f>
        <v>Public Sector Organizations</v>
      </c>
      <c r="G5292" s="3">
        <f t="shared" si="174"/>
        <v>1</v>
      </c>
      <c r="H5292" s="3">
        <f t="shared" si="175"/>
        <v>1</v>
      </c>
    </row>
    <row r="5293" spans="1:8" x14ac:dyDescent="0.3">
      <c r="A5293" t="s">
        <v>143</v>
      </c>
      <c r="B5293" t="s">
        <v>222</v>
      </c>
      <c r="C5293" t="s">
        <v>225</v>
      </c>
      <c r="D5293" t="s">
        <v>155</v>
      </c>
      <c r="E5293" s="3" t="str">
        <f>VLOOKUP(A5293,Respondents!A:B,2,FALSE)</f>
        <v>Other Respondents</v>
      </c>
      <c r="F5293" s="3" t="str">
        <f>VLOOKUP(A5293,Respondents!A:C,3,FALSE)</f>
        <v>Public Sector Organizations</v>
      </c>
      <c r="G5293" s="3">
        <f t="shared" si="174"/>
        <v>1</v>
      </c>
      <c r="H5293" s="3">
        <f t="shared" si="175"/>
        <v>0</v>
      </c>
    </row>
    <row r="5294" spans="1:8" x14ac:dyDescent="0.3">
      <c r="A5294" t="s">
        <v>143</v>
      </c>
      <c r="B5294" t="s">
        <v>222</v>
      </c>
      <c r="C5294" t="s">
        <v>226</v>
      </c>
      <c r="D5294" t="s">
        <v>155</v>
      </c>
      <c r="E5294" s="3" t="str">
        <f>VLOOKUP(A5294,Respondents!A:B,2,FALSE)</f>
        <v>Other Respondents</v>
      </c>
      <c r="F5294" s="3" t="str">
        <f>VLOOKUP(A5294,Respondents!A:C,3,FALSE)</f>
        <v>Public Sector Organizations</v>
      </c>
      <c r="G5294" s="3">
        <f t="shared" si="174"/>
        <v>1</v>
      </c>
      <c r="H5294" s="3">
        <f t="shared" si="175"/>
        <v>0</v>
      </c>
    </row>
    <row r="5295" spans="1:8" x14ac:dyDescent="0.3">
      <c r="A5295" t="s">
        <v>143</v>
      </c>
      <c r="B5295" t="s">
        <v>222</v>
      </c>
      <c r="C5295" t="s">
        <v>227</v>
      </c>
      <c r="D5295" t="s">
        <v>155</v>
      </c>
      <c r="E5295" s="3" t="str">
        <f>VLOOKUP(A5295,Respondents!A:B,2,FALSE)</f>
        <v>Other Respondents</v>
      </c>
      <c r="F5295" s="3" t="str">
        <f>VLOOKUP(A5295,Respondents!A:C,3,FALSE)</f>
        <v>Public Sector Organizations</v>
      </c>
      <c r="G5295" s="3">
        <f t="shared" si="174"/>
        <v>1</v>
      </c>
      <c r="H5295" s="3">
        <f t="shared" si="175"/>
        <v>0</v>
      </c>
    </row>
    <row r="5296" spans="1:8" x14ac:dyDescent="0.3">
      <c r="A5296" t="s">
        <v>143</v>
      </c>
      <c r="B5296" t="s">
        <v>222</v>
      </c>
      <c r="C5296" t="s">
        <v>228</v>
      </c>
      <c r="D5296" t="s">
        <v>155</v>
      </c>
      <c r="E5296" s="3" t="str">
        <f>VLOOKUP(A5296,Respondents!A:B,2,FALSE)</f>
        <v>Other Respondents</v>
      </c>
      <c r="F5296" s="3" t="str">
        <f>VLOOKUP(A5296,Respondents!A:C,3,FALSE)</f>
        <v>Public Sector Organizations</v>
      </c>
      <c r="G5296" s="3">
        <f t="shared" si="174"/>
        <v>1</v>
      </c>
      <c r="H5296" s="3">
        <f t="shared" si="175"/>
        <v>0</v>
      </c>
    </row>
    <row r="5297" spans="1:8" x14ac:dyDescent="0.3">
      <c r="A5297" t="s">
        <v>143</v>
      </c>
      <c r="B5297" t="s">
        <v>222</v>
      </c>
      <c r="C5297" t="s">
        <v>314</v>
      </c>
      <c r="D5297" t="s">
        <v>155</v>
      </c>
      <c r="E5297" s="3" t="str">
        <f>VLOOKUP(A5297,Respondents!A:B,2,FALSE)</f>
        <v>Other Respondents</v>
      </c>
      <c r="F5297" s="3" t="str">
        <f>VLOOKUP(A5297,Respondents!A:C,3,FALSE)</f>
        <v>Public Sector Organizations</v>
      </c>
      <c r="G5297" s="3">
        <f t="shared" si="174"/>
        <v>2</v>
      </c>
      <c r="H5297" s="3">
        <f t="shared" si="175"/>
        <v>0</v>
      </c>
    </row>
    <row r="5298" spans="1:8" x14ac:dyDescent="0.3">
      <c r="A5298" t="s">
        <v>143</v>
      </c>
      <c r="B5298" t="s">
        <v>222</v>
      </c>
      <c r="C5298" t="s">
        <v>315</v>
      </c>
      <c r="D5298" t="s">
        <v>155</v>
      </c>
      <c r="E5298" s="3" t="str">
        <f>VLOOKUP(A5298,Respondents!A:B,2,FALSE)</f>
        <v>Other Respondents</v>
      </c>
      <c r="F5298" s="3" t="str">
        <f>VLOOKUP(A5298,Respondents!A:C,3,FALSE)</f>
        <v>Public Sector Organizations</v>
      </c>
      <c r="G5298" s="3">
        <f t="shared" si="174"/>
        <v>2</v>
      </c>
      <c r="H5298" s="3">
        <f t="shared" si="175"/>
        <v>0</v>
      </c>
    </row>
    <row r="5299" spans="1:8" x14ac:dyDescent="0.3">
      <c r="A5299" t="s">
        <v>143</v>
      </c>
      <c r="B5299" t="s">
        <v>222</v>
      </c>
      <c r="C5299" t="s">
        <v>271</v>
      </c>
      <c r="D5299" t="s">
        <v>155</v>
      </c>
      <c r="E5299" s="3" t="str">
        <f>VLOOKUP(A5299,Respondents!A:B,2,FALSE)</f>
        <v>Other Respondents</v>
      </c>
      <c r="F5299" s="3" t="str">
        <f>VLOOKUP(A5299,Respondents!A:C,3,FALSE)</f>
        <v>Public Sector Organizations</v>
      </c>
      <c r="G5299" s="3">
        <f t="shared" si="174"/>
        <v>2</v>
      </c>
      <c r="H5299" s="3">
        <f t="shared" si="175"/>
        <v>0</v>
      </c>
    </row>
    <row r="5300" spans="1:8" x14ac:dyDescent="0.3">
      <c r="A5300" t="s">
        <v>143</v>
      </c>
      <c r="B5300" t="s">
        <v>222</v>
      </c>
      <c r="C5300" t="s">
        <v>382</v>
      </c>
      <c r="D5300" t="s">
        <v>155</v>
      </c>
      <c r="E5300" s="3" t="str">
        <f>VLOOKUP(A5300,Respondents!A:B,2,FALSE)</f>
        <v>Other Respondents</v>
      </c>
      <c r="F5300" s="3" t="str">
        <f>VLOOKUP(A5300,Respondents!A:C,3,FALSE)</f>
        <v>Public Sector Organizations</v>
      </c>
      <c r="G5300" s="3">
        <f t="shared" si="174"/>
        <v>2</v>
      </c>
      <c r="H5300" s="3">
        <f t="shared" si="175"/>
        <v>0</v>
      </c>
    </row>
    <row r="5301" spans="1:8" x14ac:dyDescent="0.3">
      <c r="A5301" t="s">
        <v>143</v>
      </c>
      <c r="B5301" t="s">
        <v>229</v>
      </c>
      <c r="C5301" t="s">
        <v>230</v>
      </c>
      <c r="D5301" t="s">
        <v>155</v>
      </c>
      <c r="E5301" s="3" t="str">
        <f>VLOOKUP(A5301,Respondents!A:B,2,FALSE)</f>
        <v>Other Respondents</v>
      </c>
      <c r="F5301" s="3" t="str">
        <f>VLOOKUP(A5301,Respondents!A:C,3,FALSE)</f>
        <v>Public Sector Organizations</v>
      </c>
      <c r="G5301" s="3">
        <f t="shared" si="174"/>
        <v>1</v>
      </c>
      <c r="H5301" s="3">
        <f t="shared" si="175"/>
        <v>0</v>
      </c>
    </row>
    <row r="5302" spans="1:8" x14ac:dyDescent="0.3">
      <c r="A5302" t="s">
        <v>143</v>
      </c>
      <c r="B5302" t="s">
        <v>229</v>
      </c>
      <c r="C5302" t="s">
        <v>231</v>
      </c>
      <c r="D5302" t="s">
        <v>155</v>
      </c>
      <c r="E5302" s="3" t="str">
        <f>VLOOKUP(A5302,Respondents!A:B,2,FALSE)</f>
        <v>Other Respondents</v>
      </c>
      <c r="F5302" s="3" t="str">
        <f>VLOOKUP(A5302,Respondents!A:C,3,FALSE)</f>
        <v>Public Sector Organizations</v>
      </c>
      <c r="G5302" s="3">
        <f t="shared" si="174"/>
        <v>1</v>
      </c>
      <c r="H5302" s="3">
        <f t="shared" si="175"/>
        <v>0</v>
      </c>
    </row>
    <row r="5303" spans="1:8" x14ac:dyDescent="0.3">
      <c r="A5303" t="s">
        <v>143</v>
      </c>
      <c r="B5303" t="s">
        <v>229</v>
      </c>
      <c r="C5303" t="s">
        <v>232</v>
      </c>
      <c r="D5303" t="s">
        <v>155</v>
      </c>
      <c r="E5303" s="3" t="str">
        <f>VLOOKUP(A5303,Respondents!A:B,2,FALSE)</f>
        <v>Other Respondents</v>
      </c>
      <c r="F5303" s="3" t="str">
        <f>VLOOKUP(A5303,Respondents!A:C,3,FALSE)</f>
        <v>Public Sector Organizations</v>
      </c>
      <c r="G5303" s="3">
        <f t="shared" si="174"/>
        <v>1</v>
      </c>
      <c r="H5303" s="3">
        <f t="shared" si="175"/>
        <v>0</v>
      </c>
    </row>
    <row r="5304" spans="1:8" x14ac:dyDescent="0.3">
      <c r="A5304" t="s">
        <v>143</v>
      </c>
      <c r="B5304" t="s">
        <v>229</v>
      </c>
      <c r="C5304" t="s">
        <v>233</v>
      </c>
      <c r="D5304" t="s">
        <v>155</v>
      </c>
      <c r="E5304" s="3" t="str">
        <f>VLOOKUP(A5304,Respondents!A:B,2,FALSE)</f>
        <v>Other Respondents</v>
      </c>
      <c r="F5304" s="3" t="str">
        <f>VLOOKUP(A5304,Respondents!A:C,3,FALSE)</f>
        <v>Public Sector Organizations</v>
      </c>
      <c r="G5304" s="3">
        <f t="shared" si="174"/>
        <v>1</v>
      </c>
      <c r="H5304" s="3">
        <f t="shared" si="175"/>
        <v>0</v>
      </c>
    </row>
    <row r="5305" spans="1:8" x14ac:dyDescent="0.3">
      <c r="A5305" t="s">
        <v>143</v>
      </c>
      <c r="B5305" t="s">
        <v>229</v>
      </c>
      <c r="C5305" t="s">
        <v>234</v>
      </c>
      <c r="D5305" t="s">
        <v>155</v>
      </c>
      <c r="E5305" s="3" t="str">
        <f>VLOOKUP(A5305,Respondents!A:B,2,FALSE)</f>
        <v>Other Respondents</v>
      </c>
      <c r="F5305" s="3" t="str">
        <f>VLOOKUP(A5305,Respondents!A:C,3,FALSE)</f>
        <v>Public Sector Organizations</v>
      </c>
      <c r="G5305" s="3">
        <f t="shared" si="174"/>
        <v>1</v>
      </c>
      <c r="H5305" s="3">
        <f t="shared" si="175"/>
        <v>0</v>
      </c>
    </row>
    <row r="5306" spans="1:8" x14ac:dyDescent="0.3">
      <c r="A5306" t="s">
        <v>143</v>
      </c>
      <c r="B5306" t="s">
        <v>229</v>
      </c>
      <c r="C5306" t="s">
        <v>235</v>
      </c>
      <c r="D5306" t="s">
        <v>159</v>
      </c>
      <c r="E5306" s="3" t="str">
        <f>VLOOKUP(A5306,Respondents!A:B,2,FALSE)</f>
        <v>Other Respondents</v>
      </c>
      <c r="F5306" s="3" t="str">
        <f>VLOOKUP(A5306,Respondents!A:C,3,FALSE)</f>
        <v>Public Sector Organizations</v>
      </c>
      <c r="G5306" s="3">
        <f t="shared" si="174"/>
        <v>1</v>
      </c>
      <c r="H5306" s="3">
        <f t="shared" si="175"/>
        <v>1</v>
      </c>
    </row>
    <row r="5307" spans="1:8" x14ac:dyDescent="0.3">
      <c r="A5307" t="s">
        <v>143</v>
      </c>
      <c r="B5307" t="s">
        <v>229</v>
      </c>
      <c r="C5307" t="s">
        <v>316</v>
      </c>
      <c r="D5307" t="s">
        <v>155</v>
      </c>
      <c r="E5307" s="3" t="str">
        <f>VLOOKUP(A5307,Respondents!A:B,2,FALSE)</f>
        <v>Other Respondents</v>
      </c>
      <c r="F5307" s="3" t="str">
        <f>VLOOKUP(A5307,Respondents!A:C,3,FALSE)</f>
        <v>Public Sector Organizations</v>
      </c>
      <c r="G5307" s="3">
        <f t="shared" si="174"/>
        <v>2</v>
      </c>
      <c r="H5307" s="3">
        <f t="shared" si="175"/>
        <v>0</v>
      </c>
    </row>
    <row r="5308" spans="1:8" x14ac:dyDescent="0.3">
      <c r="A5308" t="s">
        <v>143</v>
      </c>
      <c r="B5308" t="s">
        <v>229</v>
      </c>
      <c r="C5308" t="s">
        <v>317</v>
      </c>
      <c r="D5308" t="s">
        <v>155</v>
      </c>
      <c r="E5308" s="3" t="str">
        <f>VLOOKUP(A5308,Respondents!A:B,2,FALSE)</f>
        <v>Other Respondents</v>
      </c>
      <c r="F5308" s="3" t="str">
        <f>VLOOKUP(A5308,Respondents!A:C,3,FALSE)</f>
        <v>Public Sector Organizations</v>
      </c>
      <c r="G5308" s="3">
        <f t="shared" si="174"/>
        <v>2</v>
      </c>
      <c r="H5308" s="3">
        <f t="shared" si="175"/>
        <v>0</v>
      </c>
    </row>
    <row r="5309" spans="1:8" x14ac:dyDescent="0.3">
      <c r="A5309" t="s">
        <v>143</v>
      </c>
      <c r="B5309" t="s">
        <v>229</v>
      </c>
      <c r="C5309" t="s">
        <v>272</v>
      </c>
      <c r="D5309" t="s">
        <v>155</v>
      </c>
      <c r="E5309" s="3" t="str">
        <f>VLOOKUP(A5309,Respondents!A:B,2,FALSE)</f>
        <v>Other Respondents</v>
      </c>
      <c r="F5309" s="3" t="str">
        <f>VLOOKUP(A5309,Respondents!A:C,3,FALSE)</f>
        <v>Public Sector Organizations</v>
      </c>
      <c r="G5309" s="3">
        <f t="shared" si="174"/>
        <v>2</v>
      </c>
      <c r="H5309" s="3">
        <f t="shared" si="175"/>
        <v>0</v>
      </c>
    </row>
    <row r="5310" spans="1:8" x14ac:dyDescent="0.3">
      <c r="A5310" t="s">
        <v>143</v>
      </c>
      <c r="B5310" t="s">
        <v>236</v>
      </c>
      <c r="C5310" t="s">
        <v>237</v>
      </c>
      <c r="D5310" t="s">
        <v>155</v>
      </c>
      <c r="E5310" s="3" t="str">
        <f>VLOOKUP(A5310,Respondents!A:B,2,FALSE)</f>
        <v>Other Respondents</v>
      </c>
      <c r="F5310" s="3" t="str">
        <f>VLOOKUP(A5310,Respondents!A:C,3,FALSE)</f>
        <v>Public Sector Organizations</v>
      </c>
      <c r="G5310" s="3">
        <f t="shared" si="174"/>
        <v>1</v>
      </c>
      <c r="H5310" s="3">
        <f t="shared" si="175"/>
        <v>0</v>
      </c>
    </row>
    <row r="5311" spans="1:8" x14ac:dyDescent="0.3">
      <c r="A5311" t="s">
        <v>143</v>
      </c>
      <c r="B5311" t="s">
        <v>236</v>
      </c>
      <c r="C5311" t="s">
        <v>238</v>
      </c>
      <c r="D5311" t="s">
        <v>155</v>
      </c>
      <c r="E5311" s="3" t="str">
        <f>VLOOKUP(A5311,Respondents!A:B,2,FALSE)</f>
        <v>Other Respondents</v>
      </c>
      <c r="F5311" s="3" t="str">
        <f>VLOOKUP(A5311,Respondents!A:C,3,FALSE)</f>
        <v>Public Sector Organizations</v>
      </c>
      <c r="G5311" s="3">
        <f t="shared" si="174"/>
        <v>1</v>
      </c>
      <c r="H5311" s="3">
        <f t="shared" si="175"/>
        <v>0</v>
      </c>
    </row>
    <row r="5312" spans="1:8" x14ac:dyDescent="0.3">
      <c r="A5312" t="s">
        <v>143</v>
      </c>
      <c r="B5312" t="s">
        <v>236</v>
      </c>
      <c r="C5312" t="s">
        <v>239</v>
      </c>
      <c r="D5312" t="s">
        <v>155</v>
      </c>
      <c r="E5312" s="3" t="str">
        <f>VLOOKUP(A5312,Respondents!A:B,2,FALSE)</f>
        <v>Other Respondents</v>
      </c>
      <c r="F5312" s="3" t="str">
        <f>VLOOKUP(A5312,Respondents!A:C,3,FALSE)</f>
        <v>Public Sector Organizations</v>
      </c>
      <c r="G5312" s="3">
        <f t="shared" si="174"/>
        <v>1</v>
      </c>
      <c r="H5312" s="3">
        <f t="shared" si="175"/>
        <v>0</v>
      </c>
    </row>
    <row r="5313" spans="1:8" x14ac:dyDescent="0.3">
      <c r="A5313" t="s">
        <v>143</v>
      </c>
      <c r="B5313" t="s">
        <v>236</v>
      </c>
      <c r="C5313" t="s">
        <v>240</v>
      </c>
      <c r="D5313" t="s">
        <v>155</v>
      </c>
      <c r="E5313" s="3" t="str">
        <f>VLOOKUP(A5313,Respondents!A:B,2,FALSE)</f>
        <v>Other Respondents</v>
      </c>
      <c r="F5313" s="3" t="str">
        <f>VLOOKUP(A5313,Respondents!A:C,3,FALSE)</f>
        <v>Public Sector Organizations</v>
      </c>
      <c r="G5313" s="3">
        <f t="shared" si="174"/>
        <v>1</v>
      </c>
      <c r="H5313" s="3">
        <f t="shared" si="175"/>
        <v>0</v>
      </c>
    </row>
    <row r="5314" spans="1:8" x14ac:dyDescent="0.3">
      <c r="A5314" t="s">
        <v>143</v>
      </c>
      <c r="B5314" t="s">
        <v>236</v>
      </c>
      <c r="C5314" t="s">
        <v>241</v>
      </c>
      <c r="D5314" t="s">
        <v>155</v>
      </c>
      <c r="E5314" s="3" t="str">
        <f>VLOOKUP(A5314,Respondents!A:B,2,FALSE)</f>
        <v>Other Respondents</v>
      </c>
      <c r="F5314" s="3" t="str">
        <f>VLOOKUP(A5314,Respondents!A:C,3,FALSE)</f>
        <v>Public Sector Organizations</v>
      </c>
      <c r="G5314" s="3">
        <f t="shared" si="174"/>
        <v>1</v>
      </c>
      <c r="H5314" s="3">
        <f t="shared" si="175"/>
        <v>0</v>
      </c>
    </row>
    <row r="5315" spans="1:8" x14ac:dyDescent="0.3">
      <c r="A5315" t="s">
        <v>143</v>
      </c>
      <c r="B5315" t="s">
        <v>236</v>
      </c>
      <c r="C5315" t="s">
        <v>242</v>
      </c>
      <c r="D5315" t="s">
        <v>159</v>
      </c>
      <c r="E5315" s="3" t="str">
        <f>VLOOKUP(A5315,Respondents!A:B,2,FALSE)</f>
        <v>Other Respondents</v>
      </c>
      <c r="F5315" s="3" t="str">
        <f>VLOOKUP(A5315,Respondents!A:C,3,FALSE)</f>
        <v>Public Sector Organizations</v>
      </c>
      <c r="G5315" s="3">
        <f t="shared" si="174"/>
        <v>1</v>
      </c>
      <c r="H5315" s="3">
        <f t="shared" si="175"/>
        <v>1</v>
      </c>
    </row>
    <row r="5316" spans="1:8" x14ac:dyDescent="0.3">
      <c r="A5316" t="s">
        <v>143</v>
      </c>
      <c r="B5316" t="s">
        <v>236</v>
      </c>
      <c r="C5316" t="s">
        <v>318</v>
      </c>
      <c r="D5316" t="s">
        <v>155</v>
      </c>
      <c r="E5316" s="3" t="str">
        <f>VLOOKUP(A5316,Respondents!A:B,2,FALSE)</f>
        <v>Other Respondents</v>
      </c>
      <c r="F5316" s="3" t="str">
        <f>VLOOKUP(A5316,Respondents!A:C,3,FALSE)</f>
        <v>Public Sector Organizations</v>
      </c>
      <c r="G5316" s="3">
        <f t="shared" si="174"/>
        <v>2</v>
      </c>
      <c r="H5316" s="3">
        <f t="shared" si="175"/>
        <v>0</v>
      </c>
    </row>
    <row r="5317" spans="1:8" x14ac:dyDescent="0.3">
      <c r="A5317" t="s">
        <v>143</v>
      </c>
      <c r="B5317" t="s">
        <v>236</v>
      </c>
      <c r="C5317" t="s">
        <v>383</v>
      </c>
      <c r="D5317" t="s">
        <v>155</v>
      </c>
      <c r="E5317" s="3" t="str">
        <f>VLOOKUP(A5317,Respondents!A:B,2,FALSE)</f>
        <v>Other Respondents</v>
      </c>
      <c r="F5317" s="3" t="str">
        <f>VLOOKUP(A5317,Respondents!A:C,3,FALSE)</f>
        <v>Public Sector Organizations</v>
      </c>
      <c r="G5317" s="3">
        <f t="shared" si="174"/>
        <v>2</v>
      </c>
      <c r="H5317" s="3">
        <f t="shared" si="175"/>
        <v>0</v>
      </c>
    </row>
    <row r="5318" spans="1:8" x14ac:dyDescent="0.3">
      <c r="A5318" t="s">
        <v>143</v>
      </c>
      <c r="B5318" t="s">
        <v>236</v>
      </c>
      <c r="C5318" t="s">
        <v>384</v>
      </c>
      <c r="D5318" t="s">
        <v>155</v>
      </c>
      <c r="E5318" s="3" t="str">
        <f>VLOOKUP(A5318,Respondents!A:B,2,FALSE)</f>
        <v>Other Respondents</v>
      </c>
      <c r="F5318" s="3" t="str">
        <f>VLOOKUP(A5318,Respondents!A:C,3,FALSE)</f>
        <v>Public Sector Organizations</v>
      </c>
      <c r="G5318" s="3">
        <f t="shared" si="174"/>
        <v>2</v>
      </c>
      <c r="H5318" s="3">
        <f t="shared" si="175"/>
        <v>0</v>
      </c>
    </row>
    <row r="5319" spans="1:8" x14ac:dyDescent="0.3">
      <c r="A5319" t="s">
        <v>143</v>
      </c>
      <c r="B5319" t="s">
        <v>236</v>
      </c>
      <c r="C5319" t="s">
        <v>319</v>
      </c>
      <c r="D5319" t="s">
        <v>155</v>
      </c>
      <c r="E5319" s="3" t="str">
        <f>VLOOKUP(A5319,Respondents!A:B,2,FALSE)</f>
        <v>Other Respondents</v>
      </c>
      <c r="F5319" s="3" t="str">
        <f>VLOOKUP(A5319,Respondents!A:C,3,FALSE)</f>
        <v>Public Sector Organizations</v>
      </c>
      <c r="G5319" s="3">
        <f t="shared" si="174"/>
        <v>2</v>
      </c>
      <c r="H5319" s="3">
        <f t="shared" si="175"/>
        <v>0</v>
      </c>
    </row>
    <row r="5320" spans="1:8" x14ac:dyDescent="0.3">
      <c r="A5320" t="s">
        <v>143</v>
      </c>
      <c r="B5320" t="s">
        <v>277</v>
      </c>
      <c r="C5320" t="s">
        <v>278</v>
      </c>
      <c r="D5320" t="s">
        <v>155</v>
      </c>
      <c r="E5320" s="3" t="str">
        <f>VLOOKUP(A5320,Respondents!A:B,2,FALSE)</f>
        <v>Other Respondents</v>
      </c>
      <c r="F5320" s="3" t="str">
        <f>VLOOKUP(A5320,Respondents!A:C,3,FALSE)</f>
        <v>Public Sector Organizations</v>
      </c>
      <c r="G5320" s="3">
        <f t="shared" si="174"/>
        <v>1</v>
      </c>
      <c r="H5320" s="3">
        <f t="shared" si="175"/>
        <v>0</v>
      </c>
    </row>
    <row r="5321" spans="1:8" x14ac:dyDescent="0.3">
      <c r="A5321" t="s">
        <v>143</v>
      </c>
      <c r="B5321" t="s">
        <v>277</v>
      </c>
      <c r="C5321" t="s">
        <v>279</v>
      </c>
      <c r="D5321" t="s">
        <v>155</v>
      </c>
      <c r="E5321" s="3" t="str">
        <f>VLOOKUP(A5321,Respondents!A:B,2,FALSE)</f>
        <v>Other Respondents</v>
      </c>
      <c r="F5321" s="3" t="str">
        <f>VLOOKUP(A5321,Respondents!A:C,3,FALSE)</f>
        <v>Public Sector Organizations</v>
      </c>
      <c r="G5321" s="3">
        <f t="shared" si="174"/>
        <v>1</v>
      </c>
      <c r="H5321" s="3">
        <f t="shared" si="175"/>
        <v>0</v>
      </c>
    </row>
    <row r="5322" spans="1:8" x14ac:dyDescent="0.3">
      <c r="A5322" t="s">
        <v>143</v>
      </c>
      <c r="B5322" t="s">
        <v>277</v>
      </c>
      <c r="C5322" t="s">
        <v>280</v>
      </c>
      <c r="D5322" t="s">
        <v>155</v>
      </c>
      <c r="E5322" s="3" t="str">
        <f>VLOOKUP(A5322,Respondents!A:B,2,FALSE)</f>
        <v>Other Respondents</v>
      </c>
      <c r="F5322" s="3" t="str">
        <f>VLOOKUP(A5322,Respondents!A:C,3,FALSE)</f>
        <v>Public Sector Organizations</v>
      </c>
      <c r="G5322" s="3">
        <f t="shared" si="174"/>
        <v>1</v>
      </c>
      <c r="H5322" s="3">
        <f t="shared" si="175"/>
        <v>0</v>
      </c>
    </row>
    <row r="5323" spans="1:8" x14ac:dyDescent="0.3">
      <c r="A5323" t="s">
        <v>143</v>
      </c>
      <c r="B5323" t="s">
        <v>277</v>
      </c>
      <c r="C5323" t="s">
        <v>281</v>
      </c>
      <c r="D5323" t="s">
        <v>155</v>
      </c>
      <c r="E5323" s="3" t="str">
        <f>VLOOKUP(A5323,Respondents!A:B,2,FALSE)</f>
        <v>Other Respondents</v>
      </c>
      <c r="F5323" s="3" t="str">
        <f>VLOOKUP(A5323,Respondents!A:C,3,FALSE)</f>
        <v>Public Sector Organizations</v>
      </c>
      <c r="G5323" s="3">
        <f t="shared" si="174"/>
        <v>1</v>
      </c>
      <c r="H5323" s="3">
        <f t="shared" si="175"/>
        <v>0</v>
      </c>
    </row>
    <row r="5324" spans="1:8" x14ac:dyDescent="0.3">
      <c r="A5324" t="s">
        <v>143</v>
      </c>
      <c r="B5324" t="s">
        <v>277</v>
      </c>
      <c r="C5324" t="s">
        <v>282</v>
      </c>
      <c r="D5324" t="s">
        <v>155</v>
      </c>
      <c r="E5324" s="3" t="str">
        <f>VLOOKUP(A5324,Respondents!A:B,2,FALSE)</f>
        <v>Other Respondents</v>
      </c>
      <c r="F5324" s="3" t="str">
        <f>VLOOKUP(A5324,Respondents!A:C,3,FALSE)</f>
        <v>Public Sector Organizations</v>
      </c>
      <c r="G5324" s="3">
        <f t="shared" si="174"/>
        <v>1</v>
      </c>
      <c r="H5324" s="3">
        <f t="shared" si="175"/>
        <v>0</v>
      </c>
    </row>
    <row r="5325" spans="1:8" x14ac:dyDescent="0.3">
      <c r="A5325" t="s">
        <v>143</v>
      </c>
      <c r="B5325" t="s">
        <v>277</v>
      </c>
      <c r="C5325" t="s">
        <v>283</v>
      </c>
      <c r="D5325" t="s">
        <v>159</v>
      </c>
      <c r="E5325" s="3" t="str">
        <f>VLOOKUP(A5325,Respondents!A:B,2,FALSE)</f>
        <v>Other Respondents</v>
      </c>
      <c r="F5325" s="3" t="str">
        <f>VLOOKUP(A5325,Respondents!A:C,3,FALSE)</f>
        <v>Public Sector Organizations</v>
      </c>
      <c r="G5325" s="3">
        <f t="shared" si="174"/>
        <v>1</v>
      </c>
      <c r="H5325" s="3">
        <f t="shared" si="175"/>
        <v>1</v>
      </c>
    </row>
    <row r="5326" spans="1:8" x14ac:dyDescent="0.3">
      <c r="A5326" t="s">
        <v>143</v>
      </c>
      <c r="B5326" t="s">
        <v>277</v>
      </c>
      <c r="C5326" t="s">
        <v>385</v>
      </c>
      <c r="D5326" t="s">
        <v>155</v>
      </c>
      <c r="E5326" s="3" t="str">
        <f>VLOOKUP(A5326,Respondents!A:B,2,FALSE)</f>
        <v>Other Respondents</v>
      </c>
      <c r="F5326" s="3" t="str">
        <f>VLOOKUP(A5326,Respondents!A:C,3,FALSE)</f>
        <v>Public Sector Organizations</v>
      </c>
      <c r="G5326" s="3">
        <f t="shared" si="174"/>
        <v>2</v>
      </c>
      <c r="H5326" s="3">
        <f t="shared" si="175"/>
        <v>0</v>
      </c>
    </row>
    <row r="5327" spans="1:8" x14ac:dyDescent="0.3">
      <c r="A5327" t="s">
        <v>143</v>
      </c>
      <c r="B5327" t="s">
        <v>277</v>
      </c>
      <c r="C5327" t="s">
        <v>320</v>
      </c>
      <c r="D5327" t="s">
        <v>155</v>
      </c>
      <c r="E5327" s="3" t="str">
        <f>VLOOKUP(A5327,Respondents!A:B,2,FALSE)</f>
        <v>Other Respondents</v>
      </c>
      <c r="F5327" s="3" t="str">
        <f>VLOOKUP(A5327,Respondents!A:C,3,FALSE)</f>
        <v>Public Sector Organizations</v>
      </c>
      <c r="G5327" s="3">
        <f t="shared" si="174"/>
        <v>2</v>
      </c>
      <c r="H5327" s="3">
        <f t="shared" si="175"/>
        <v>0</v>
      </c>
    </row>
    <row r="5328" spans="1:8" x14ac:dyDescent="0.3">
      <c r="A5328" t="s">
        <v>143</v>
      </c>
      <c r="B5328" t="s">
        <v>277</v>
      </c>
      <c r="C5328" t="s">
        <v>321</v>
      </c>
      <c r="D5328" t="s">
        <v>155</v>
      </c>
      <c r="E5328" s="3" t="str">
        <f>VLOOKUP(A5328,Respondents!A:B,2,FALSE)</f>
        <v>Other Respondents</v>
      </c>
      <c r="F5328" s="3" t="str">
        <f>VLOOKUP(A5328,Respondents!A:C,3,FALSE)</f>
        <v>Public Sector Organizations</v>
      </c>
      <c r="G5328" s="3">
        <f t="shared" si="174"/>
        <v>2</v>
      </c>
      <c r="H5328" s="3">
        <f t="shared" si="175"/>
        <v>0</v>
      </c>
    </row>
    <row r="5329" spans="1:8" x14ac:dyDescent="0.3">
      <c r="A5329" t="s">
        <v>143</v>
      </c>
      <c r="B5329" t="s">
        <v>277</v>
      </c>
      <c r="C5329" t="s">
        <v>322</v>
      </c>
      <c r="D5329" t="s">
        <v>155</v>
      </c>
      <c r="E5329" s="3" t="str">
        <f>VLOOKUP(A5329,Respondents!A:B,2,FALSE)</f>
        <v>Other Respondents</v>
      </c>
      <c r="F5329" s="3" t="str">
        <f>VLOOKUP(A5329,Respondents!A:C,3,FALSE)</f>
        <v>Public Sector Organizations</v>
      </c>
      <c r="G5329" s="3">
        <f t="shared" si="174"/>
        <v>2</v>
      </c>
      <c r="H5329" s="3">
        <f t="shared" si="175"/>
        <v>0</v>
      </c>
    </row>
    <row r="5330" spans="1:8" x14ac:dyDescent="0.3">
      <c r="A5330" t="s">
        <v>143</v>
      </c>
      <c r="B5330" t="s">
        <v>266</v>
      </c>
      <c r="C5330" t="s">
        <v>284</v>
      </c>
      <c r="D5330" t="s">
        <v>159</v>
      </c>
      <c r="E5330" s="3" t="str">
        <f>VLOOKUP(A5330,Respondents!A:B,2,FALSE)</f>
        <v>Other Respondents</v>
      </c>
      <c r="F5330" s="3" t="str">
        <f>VLOOKUP(A5330,Respondents!A:C,3,FALSE)</f>
        <v>Public Sector Organizations</v>
      </c>
      <c r="G5330" s="3">
        <f t="shared" si="174"/>
        <v>1</v>
      </c>
      <c r="H5330" s="3">
        <f t="shared" si="175"/>
        <v>1</v>
      </c>
    </row>
    <row r="5331" spans="1:8" x14ac:dyDescent="0.3">
      <c r="A5331" t="s">
        <v>143</v>
      </c>
      <c r="B5331" t="s">
        <v>266</v>
      </c>
      <c r="C5331" t="s">
        <v>285</v>
      </c>
      <c r="D5331" t="s">
        <v>155</v>
      </c>
      <c r="E5331" s="3" t="str">
        <f>VLOOKUP(A5331,Respondents!A:B,2,FALSE)</f>
        <v>Other Respondents</v>
      </c>
      <c r="F5331" s="3" t="str">
        <f>VLOOKUP(A5331,Respondents!A:C,3,FALSE)</f>
        <v>Public Sector Organizations</v>
      </c>
      <c r="G5331" s="3">
        <f t="shared" si="174"/>
        <v>1</v>
      </c>
      <c r="H5331" s="3">
        <f t="shared" si="175"/>
        <v>0</v>
      </c>
    </row>
    <row r="5332" spans="1:8" x14ac:dyDescent="0.3">
      <c r="A5332" t="s">
        <v>143</v>
      </c>
      <c r="B5332" t="s">
        <v>266</v>
      </c>
      <c r="C5332" t="s">
        <v>323</v>
      </c>
      <c r="D5332" t="s">
        <v>155</v>
      </c>
      <c r="E5332" s="3" t="str">
        <f>VLOOKUP(A5332,Respondents!A:B,2,FALSE)</f>
        <v>Other Respondents</v>
      </c>
      <c r="F5332" s="3" t="str">
        <f>VLOOKUP(A5332,Respondents!A:C,3,FALSE)</f>
        <v>Public Sector Organizations</v>
      </c>
      <c r="G5332" s="3">
        <f t="shared" si="174"/>
        <v>2</v>
      </c>
      <c r="H5332" s="3">
        <f t="shared" si="175"/>
        <v>0</v>
      </c>
    </row>
    <row r="5333" spans="1:8" x14ac:dyDescent="0.3">
      <c r="A5333" t="s">
        <v>143</v>
      </c>
      <c r="B5333" t="s">
        <v>266</v>
      </c>
      <c r="C5333" t="s">
        <v>324</v>
      </c>
      <c r="D5333" t="s">
        <v>155</v>
      </c>
      <c r="E5333" s="3" t="str">
        <f>VLOOKUP(A5333,Respondents!A:B,2,FALSE)</f>
        <v>Other Respondents</v>
      </c>
      <c r="F5333" s="3" t="str">
        <f>VLOOKUP(A5333,Respondents!A:C,3,FALSE)</f>
        <v>Public Sector Organizations</v>
      </c>
      <c r="G5333" s="3">
        <f t="shared" si="174"/>
        <v>2</v>
      </c>
      <c r="H5333" s="3">
        <f t="shared" si="175"/>
        <v>0</v>
      </c>
    </row>
    <row r="5334" spans="1:8" x14ac:dyDescent="0.3">
      <c r="A5334" t="s">
        <v>143</v>
      </c>
      <c r="B5334" t="s">
        <v>266</v>
      </c>
      <c r="C5334" t="s">
        <v>325</v>
      </c>
      <c r="D5334" t="s">
        <v>155</v>
      </c>
      <c r="E5334" s="3" t="str">
        <f>VLOOKUP(A5334,Respondents!A:B,2,FALSE)</f>
        <v>Other Respondents</v>
      </c>
      <c r="F5334" s="3" t="str">
        <f>VLOOKUP(A5334,Respondents!A:C,3,FALSE)</f>
        <v>Public Sector Organizations</v>
      </c>
      <c r="G5334" s="3">
        <f t="shared" si="174"/>
        <v>2</v>
      </c>
      <c r="H5334" s="3">
        <f t="shared" si="175"/>
        <v>0</v>
      </c>
    </row>
    <row r="5335" spans="1:8" x14ac:dyDescent="0.3">
      <c r="A5335" t="s">
        <v>143</v>
      </c>
      <c r="B5335" t="s">
        <v>266</v>
      </c>
      <c r="C5335" t="s">
        <v>326</v>
      </c>
      <c r="D5335" t="s">
        <v>155</v>
      </c>
      <c r="E5335" s="3" t="str">
        <f>VLOOKUP(A5335,Respondents!A:B,2,FALSE)</f>
        <v>Other Respondents</v>
      </c>
      <c r="F5335" s="3" t="str">
        <f>VLOOKUP(A5335,Respondents!A:C,3,FALSE)</f>
        <v>Public Sector Organizations</v>
      </c>
      <c r="G5335" s="3">
        <f t="shared" ref="G5335:G5398" si="176">IF(LEN(C5335)-LEN(SUBSTITUTE(C5335,".",""))&lt;=1,1,2)</f>
        <v>2</v>
      </c>
      <c r="H5335" s="3">
        <f t="shared" ref="H5335:H5398" si="177">IF(D5335="Yes",1,0)</f>
        <v>0</v>
      </c>
    </row>
    <row r="5336" spans="1:8" x14ac:dyDescent="0.3">
      <c r="A5336" t="s">
        <v>143</v>
      </c>
      <c r="B5336" t="s">
        <v>266</v>
      </c>
      <c r="C5336" t="s">
        <v>327</v>
      </c>
      <c r="D5336" t="s">
        <v>155</v>
      </c>
      <c r="E5336" s="3" t="str">
        <f>VLOOKUP(A5336,Respondents!A:B,2,FALSE)</f>
        <v>Other Respondents</v>
      </c>
      <c r="F5336" s="3" t="str">
        <f>VLOOKUP(A5336,Respondents!A:C,3,FALSE)</f>
        <v>Public Sector Organizations</v>
      </c>
      <c r="G5336" s="3">
        <f t="shared" si="176"/>
        <v>2</v>
      </c>
      <c r="H5336" s="3">
        <f t="shared" si="177"/>
        <v>0</v>
      </c>
    </row>
    <row r="5337" spans="1:8" x14ac:dyDescent="0.3">
      <c r="A5337" t="s">
        <v>143</v>
      </c>
      <c r="B5337" t="s">
        <v>266</v>
      </c>
      <c r="C5337" t="s">
        <v>328</v>
      </c>
      <c r="D5337" t="s">
        <v>155</v>
      </c>
      <c r="E5337" s="3" t="str">
        <f>VLOOKUP(A5337,Respondents!A:B,2,FALSE)</f>
        <v>Other Respondents</v>
      </c>
      <c r="F5337" s="3" t="str">
        <f>VLOOKUP(A5337,Respondents!A:C,3,FALSE)</f>
        <v>Public Sector Organizations</v>
      </c>
      <c r="G5337" s="3">
        <f t="shared" si="176"/>
        <v>2</v>
      </c>
      <c r="H5337" s="3">
        <f t="shared" si="177"/>
        <v>0</v>
      </c>
    </row>
    <row r="5338" spans="1:8" x14ac:dyDescent="0.3">
      <c r="A5338" t="s">
        <v>78</v>
      </c>
      <c r="B5338" t="s">
        <v>153</v>
      </c>
      <c r="C5338" t="s">
        <v>154</v>
      </c>
      <c r="D5338" t="s">
        <v>155</v>
      </c>
      <c r="E5338" s="3" t="str">
        <f>VLOOKUP(A5338,Respondents!A:B,2,FALSE)</f>
        <v>Preparers, Users and Those Charged with Governance</v>
      </c>
      <c r="F5338" s="3" t="str">
        <f>VLOOKUP(A5338,Respondents!A:C,3,FALSE)</f>
        <v>Preparer and Users of sustainability information</v>
      </c>
      <c r="G5338" s="3">
        <f t="shared" si="176"/>
        <v>1</v>
      </c>
      <c r="H5338" s="3">
        <f t="shared" si="177"/>
        <v>0</v>
      </c>
    </row>
    <row r="5339" spans="1:8" x14ac:dyDescent="0.3">
      <c r="A5339" t="s">
        <v>78</v>
      </c>
      <c r="B5339" t="s">
        <v>153</v>
      </c>
      <c r="C5339" t="s">
        <v>156</v>
      </c>
      <c r="D5339" t="s">
        <v>159</v>
      </c>
      <c r="E5339" s="3" t="str">
        <f>VLOOKUP(A5339,Respondents!A:B,2,FALSE)</f>
        <v>Preparers, Users and Those Charged with Governance</v>
      </c>
      <c r="F5339" s="3" t="str">
        <f>VLOOKUP(A5339,Respondents!A:C,3,FALSE)</f>
        <v>Preparer and Users of sustainability information</v>
      </c>
      <c r="G5339" s="3">
        <f t="shared" si="176"/>
        <v>1</v>
      </c>
      <c r="H5339" s="3">
        <f t="shared" si="177"/>
        <v>1</v>
      </c>
    </row>
    <row r="5340" spans="1:8" x14ac:dyDescent="0.3">
      <c r="A5340" t="s">
        <v>78</v>
      </c>
      <c r="B5340" t="s">
        <v>153</v>
      </c>
      <c r="C5340" t="s">
        <v>157</v>
      </c>
      <c r="D5340" t="s">
        <v>155</v>
      </c>
      <c r="E5340" s="3" t="str">
        <f>VLOOKUP(A5340,Respondents!A:B,2,FALSE)</f>
        <v>Preparers, Users and Those Charged with Governance</v>
      </c>
      <c r="F5340" s="3" t="str">
        <f>VLOOKUP(A5340,Respondents!A:C,3,FALSE)</f>
        <v>Preparer and Users of sustainability information</v>
      </c>
      <c r="G5340" s="3">
        <f t="shared" si="176"/>
        <v>1</v>
      </c>
      <c r="H5340" s="3">
        <f t="shared" si="177"/>
        <v>0</v>
      </c>
    </row>
    <row r="5341" spans="1:8" x14ac:dyDescent="0.3">
      <c r="A5341" t="s">
        <v>78</v>
      </c>
      <c r="B5341" t="s">
        <v>153</v>
      </c>
      <c r="C5341" t="s">
        <v>158</v>
      </c>
      <c r="D5341" t="s">
        <v>155</v>
      </c>
      <c r="E5341" s="3" t="str">
        <f>VLOOKUP(A5341,Respondents!A:B,2,FALSE)</f>
        <v>Preparers, Users and Those Charged with Governance</v>
      </c>
      <c r="F5341" s="3" t="str">
        <f>VLOOKUP(A5341,Respondents!A:C,3,FALSE)</f>
        <v>Preparer and Users of sustainability information</v>
      </c>
      <c r="G5341" s="3">
        <f t="shared" si="176"/>
        <v>1</v>
      </c>
      <c r="H5341" s="3">
        <f t="shared" si="177"/>
        <v>0</v>
      </c>
    </row>
    <row r="5342" spans="1:8" x14ac:dyDescent="0.3">
      <c r="A5342" t="s">
        <v>78</v>
      </c>
      <c r="B5342" t="s">
        <v>153</v>
      </c>
      <c r="C5342" t="s">
        <v>160</v>
      </c>
      <c r="D5342" t="s">
        <v>155</v>
      </c>
      <c r="E5342" s="3" t="str">
        <f>VLOOKUP(A5342,Respondents!A:B,2,FALSE)</f>
        <v>Preparers, Users and Those Charged with Governance</v>
      </c>
      <c r="F5342" s="3" t="str">
        <f>VLOOKUP(A5342,Respondents!A:C,3,FALSE)</f>
        <v>Preparer and Users of sustainability information</v>
      </c>
      <c r="G5342" s="3">
        <f t="shared" si="176"/>
        <v>1</v>
      </c>
      <c r="H5342" s="3">
        <f t="shared" si="177"/>
        <v>0</v>
      </c>
    </row>
    <row r="5343" spans="1:8" x14ac:dyDescent="0.3">
      <c r="A5343" t="s">
        <v>78</v>
      </c>
      <c r="B5343" t="s">
        <v>153</v>
      </c>
      <c r="C5343" t="s">
        <v>161</v>
      </c>
      <c r="D5343" t="s">
        <v>155</v>
      </c>
      <c r="E5343" s="3" t="str">
        <f>VLOOKUP(A5343,Respondents!A:B,2,FALSE)</f>
        <v>Preparers, Users and Those Charged with Governance</v>
      </c>
      <c r="F5343" s="3" t="str">
        <f>VLOOKUP(A5343,Respondents!A:C,3,FALSE)</f>
        <v>Preparer and Users of sustainability information</v>
      </c>
      <c r="G5343" s="3">
        <f t="shared" si="176"/>
        <v>1</v>
      </c>
      <c r="H5343" s="3">
        <f t="shared" si="177"/>
        <v>0</v>
      </c>
    </row>
    <row r="5344" spans="1:8" x14ac:dyDescent="0.3">
      <c r="A5344" t="s">
        <v>78</v>
      </c>
      <c r="B5344" t="s">
        <v>153</v>
      </c>
      <c r="C5344" t="s">
        <v>300</v>
      </c>
      <c r="D5344" t="s">
        <v>155</v>
      </c>
      <c r="E5344" s="3" t="str">
        <f>VLOOKUP(A5344,Respondents!A:B,2,FALSE)</f>
        <v>Preparers, Users and Those Charged with Governance</v>
      </c>
      <c r="F5344" s="3" t="str">
        <f>VLOOKUP(A5344,Respondents!A:C,3,FALSE)</f>
        <v>Preparer and Users of sustainability information</v>
      </c>
      <c r="G5344" s="3">
        <f t="shared" si="176"/>
        <v>2</v>
      </c>
      <c r="H5344" s="3">
        <f t="shared" si="177"/>
        <v>0</v>
      </c>
    </row>
    <row r="5345" spans="1:8" x14ac:dyDescent="0.3">
      <c r="A5345" t="s">
        <v>78</v>
      </c>
      <c r="B5345" t="s">
        <v>153</v>
      </c>
      <c r="C5345" t="s">
        <v>301</v>
      </c>
      <c r="D5345" t="s">
        <v>155</v>
      </c>
      <c r="E5345" s="3" t="str">
        <f>VLOOKUP(A5345,Respondents!A:B,2,FALSE)</f>
        <v>Preparers, Users and Those Charged with Governance</v>
      </c>
      <c r="F5345" s="3" t="str">
        <f>VLOOKUP(A5345,Respondents!A:C,3,FALSE)</f>
        <v>Preparer and Users of sustainability information</v>
      </c>
      <c r="G5345" s="3">
        <f t="shared" si="176"/>
        <v>2</v>
      </c>
      <c r="H5345" s="3">
        <f t="shared" si="177"/>
        <v>0</v>
      </c>
    </row>
    <row r="5346" spans="1:8" x14ac:dyDescent="0.3">
      <c r="A5346" t="s">
        <v>78</v>
      </c>
      <c r="B5346" t="s">
        <v>153</v>
      </c>
      <c r="C5346" t="s">
        <v>302</v>
      </c>
      <c r="D5346" t="s">
        <v>155</v>
      </c>
      <c r="E5346" s="3" t="str">
        <f>VLOOKUP(A5346,Respondents!A:B,2,FALSE)</f>
        <v>Preparers, Users and Those Charged with Governance</v>
      </c>
      <c r="F5346" s="3" t="str">
        <f>VLOOKUP(A5346,Respondents!A:C,3,FALSE)</f>
        <v>Preparer and Users of sustainability information</v>
      </c>
      <c r="G5346" s="3">
        <f t="shared" si="176"/>
        <v>2</v>
      </c>
      <c r="H5346" s="3">
        <f t="shared" si="177"/>
        <v>0</v>
      </c>
    </row>
    <row r="5347" spans="1:8" x14ac:dyDescent="0.3">
      <c r="A5347" t="s">
        <v>78</v>
      </c>
      <c r="B5347" t="s">
        <v>153</v>
      </c>
      <c r="C5347" t="s">
        <v>303</v>
      </c>
      <c r="D5347" t="s">
        <v>159</v>
      </c>
      <c r="E5347" s="3" t="str">
        <f>VLOOKUP(A5347,Respondents!A:B,2,FALSE)</f>
        <v>Preparers, Users and Those Charged with Governance</v>
      </c>
      <c r="F5347" s="3" t="str">
        <f>VLOOKUP(A5347,Respondents!A:C,3,FALSE)</f>
        <v>Preparer and Users of sustainability information</v>
      </c>
      <c r="G5347" s="3">
        <f t="shared" si="176"/>
        <v>2</v>
      </c>
      <c r="H5347" s="3">
        <f t="shared" si="177"/>
        <v>1</v>
      </c>
    </row>
    <row r="5348" spans="1:8" x14ac:dyDescent="0.3">
      <c r="A5348" t="s">
        <v>78</v>
      </c>
      <c r="B5348" t="s">
        <v>153</v>
      </c>
      <c r="C5348" t="s">
        <v>304</v>
      </c>
      <c r="D5348" t="s">
        <v>159</v>
      </c>
      <c r="E5348" s="3" t="str">
        <f>VLOOKUP(A5348,Respondents!A:B,2,FALSE)</f>
        <v>Preparers, Users and Those Charged with Governance</v>
      </c>
      <c r="F5348" s="3" t="str">
        <f>VLOOKUP(A5348,Respondents!A:C,3,FALSE)</f>
        <v>Preparer and Users of sustainability information</v>
      </c>
      <c r="G5348" s="3">
        <f t="shared" si="176"/>
        <v>2</v>
      </c>
      <c r="H5348" s="3">
        <f t="shared" si="177"/>
        <v>1</v>
      </c>
    </row>
    <row r="5349" spans="1:8" x14ac:dyDescent="0.3">
      <c r="A5349" t="s">
        <v>78</v>
      </c>
      <c r="B5349" t="s">
        <v>180</v>
      </c>
      <c r="C5349" t="s">
        <v>181</v>
      </c>
      <c r="D5349" t="s">
        <v>159</v>
      </c>
      <c r="E5349" s="3" t="str">
        <f>VLOOKUP(A5349,Respondents!A:B,2,FALSE)</f>
        <v>Preparers, Users and Those Charged with Governance</v>
      </c>
      <c r="F5349" s="3" t="str">
        <f>VLOOKUP(A5349,Respondents!A:C,3,FALSE)</f>
        <v>Preparer and Users of sustainability information</v>
      </c>
      <c r="G5349" s="3">
        <f t="shared" si="176"/>
        <v>1</v>
      </c>
      <c r="H5349" s="3">
        <f t="shared" si="177"/>
        <v>1</v>
      </c>
    </row>
    <row r="5350" spans="1:8" x14ac:dyDescent="0.3">
      <c r="A5350" t="s">
        <v>78</v>
      </c>
      <c r="B5350" t="s">
        <v>180</v>
      </c>
      <c r="C5350" t="s">
        <v>182</v>
      </c>
      <c r="D5350" t="s">
        <v>155</v>
      </c>
      <c r="E5350" s="3" t="str">
        <f>VLOOKUP(A5350,Respondents!A:B,2,FALSE)</f>
        <v>Preparers, Users and Those Charged with Governance</v>
      </c>
      <c r="F5350" s="3" t="str">
        <f>VLOOKUP(A5350,Respondents!A:C,3,FALSE)</f>
        <v>Preparer and Users of sustainability information</v>
      </c>
      <c r="G5350" s="3">
        <f t="shared" si="176"/>
        <v>1</v>
      </c>
      <c r="H5350" s="3">
        <f t="shared" si="177"/>
        <v>0</v>
      </c>
    </row>
    <row r="5351" spans="1:8" x14ac:dyDescent="0.3">
      <c r="A5351" t="s">
        <v>78</v>
      </c>
      <c r="B5351" t="s">
        <v>180</v>
      </c>
      <c r="C5351" t="s">
        <v>183</v>
      </c>
      <c r="D5351" t="s">
        <v>155</v>
      </c>
      <c r="E5351" s="3" t="str">
        <f>VLOOKUP(A5351,Respondents!A:B,2,FALSE)</f>
        <v>Preparers, Users and Those Charged with Governance</v>
      </c>
      <c r="F5351" s="3" t="str">
        <f>VLOOKUP(A5351,Respondents!A:C,3,FALSE)</f>
        <v>Preparer and Users of sustainability information</v>
      </c>
      <c r="G5351" s="3">
        <f t="shared" si="176"/>
        <v>1</v>
      </c>
      <c r="H5351" s="3">
        <f t="shared" si="177"/>
        <v>0</v>
      </c>
    </row>
    <row r="5352" spans="1:8" x14ac:dyDescent="0.3">
      <c r="A5352" t="s">
        <v>78</v>
      </c>
      <c r="B5352" t="s">
        <v>180</v>
      </c>
      <c r="C5352" t="s">
        <v>184</v>
      </c>
      <c r="D5352" t="s">
        <v>155</v>
      </c>
      <c r="E5352" s="3" t="str">
        <f>VLOOKUP(A5352,Respondents!A:B,2,FALSE)</f>
        <v>Preparers, Users and Those Charged with Governance</v>
      </c>
      <c r="F5352" s="3" t="str">
        <f>VLOOKUP(A5352,Respondents!A:C,3,FALSE)</f>
        <v>Preparer and Users of sustainability information</v>
      </c>
      <c r="G5352" s="3">
        <f t="shared" si="176"/>
        <v>1</v>
      </c>
      <c r="H5352" s="3">
        <f t="shared" si="177"/>
        <v>0</v>
      </c>
    </row>
    <row r="5353" spans="1:8" x14ac:dyDescent="0.3">
      <c r="A5353" t="s">
        <v>78</v>
      </c>
      <c r="B5353" t="s">
        <v>180</v>
      </c>
      <c r="C5353" t="s">
        <v>185</v>
      </c>
      <c r="D5353" t="s">
        <v>155</v>
      </c>
      <c r="E5353" s="3" t="str">
        <f>VLOOKUP(A5353,Respondents!A:B,2,FALSE)</f>
        <v>Preparers, Users and Those Charged with Governance</v>
      </c>
      <c r="F5353" s="3" t="str">
        <f>VLOOKUP(A5353,Respondents!A:C,3,FALSE)</f>
        <v>Preparer and Users of sustainability information</v>
      </c>
      <c r="G5353" s="3">
        <f t="shared" si="176"/>
        <v>1</v>
      </c>
      <c r="H5353" s="3">
        <f t="shared" si="177"/>
        <v>0</v>
      </c>
    </row>
    <row r="5354" spans="1:8" x14ac:dyDescent="0.3">
      <c r="A5354" t="s">
        <v>78</v>
      </c>
      <c r="B5354" t="s">
        <v>180</v>
      </c>
      <c r="C5354" t="s">
        <v>186</v>
      </c>
      <c r="D5354" t="s">
        <v>155</v>
      </c>
      <c r="E5354" s="3" t="str">
        <f>VLOOKUP(A5354,Respondents!A:B,2,FALSE)</f>
        <v>Preparers, Users and Those Charged with Governance</v>
      </c>
      <c r="F5354" s="3" t="str">
        <f>VLOOKUP(A5354,Respondents!A:C,3,FALSE)</f>
        <v>Preparer and Users of sustainability information</v>
      </c>
      <c r="G5354" s="3">
        <f t="shared" si="176"/>
        <v>1</v>
      </c>
      <c r="H5354" s="3">
        <f t="shared" si="177"/>
        <v>0</v>
      </c>
    </row>
    <row r="5355" spans="1:8" x14ac:dyDescent="0.3">
      <c r="A5355" t="s">
        <v>78</v>
      </c>
      <c r="B5355" t="s">
        <v>180</v>
      </c>
      <c r="C5355" t="s">
        <v>305</v>
      </c>
      <c r="D5355" t="s">
        <v>155</v>
      </c>
      <c r="E5355" s="3" t="str">
        <f>VLOOKUP(A5355,Respondents!A:B,2,FALSE)</f>
        <v>Preparers, Users and Those Charged with Governance</v>
      </c>
      <c r="F5355" s="3" t="str">
        <f>VLOOKUP(A5355,Respondents!A:C,3,FALSE)</f>
        <v>Preparer and Users of sustainability information</v>
      </c>
      <c r="G5355" s="3">
        <f t="shared" si="176"/>
        <v>2</v>
      </c>
      <c r="H5355" s="3">
        <f t="shared" si="177"/>
        <v>0</v>
      </c>
    </row>
    <row r="5356" spans="1:8" x14ac:dyDescent="0.3">
      <c r="A5356" t="s">
        <v>78</v>
      </c>
      <c r="B5356" t="s">
        <v>180</v>
      </c>
      <c r="C5356" t="s">
        <v>306</v>
      </c>
      <c r="D5356" t="s">
        <v>155</v>
      </c>
      <c r="E5356" s="3" t="str">
        <f>VLOOKUP(A5356,Respondents!A:B,2,FALSE)</f>
        <v>Preparers, Users and Those Charged with Governance</v>
      </c>
      <c r="F5356" s="3" t="str">
        <f>VLOOKUP(A5356,Respondents!A:C,3,FALSE)</f>
        <v>Preparer and Users of sustainability information</v>
      </c>
      <c r="G5356" s="3">
        <f t="shared" si="176"/>
        <v>2</v>
      </c>
      <c r="H5356" s="3">
        <f t="shared" si="177"/>
        <v>0</v>
      </c>
    </row>
    <row r="5357" spans="1:8" x14ac:dyDescent="0.3">
      <c r="A5357" t="s">
        <v>78</v>
      </c>
      <c r="B5357" t="s">
        <v>180</v>
      </c>
      <c r="C5357" t="s">
        <v>307</v>
      </c>
      <c r="D5357" t="s">
        <v>155</v>
      </c>
      <c r="E5357" s="3" t="str">
        <f>VLOOKUP(A5357,Respondents!A:B,2,FALSE)</f>
        <v>Preparers, Users and Those Charged with Governance</v>
      </c>
      <c r="F5357" s="3" t="str">
        <f>VLOOKUP(A5357,Respondents!A:C,3,FALSE)</f>
        <v>Preparer and Users of sustainability information</v>
      </c>
      <c r="G5357" s="3">
        <f t="shared" si="176"/>
        <v>2</v>
      </c>
      <c r="H5357" s="3">
        <f t="shared" si="177"/>
        <v>0</v>
      </c>
    </row>
    <row r="5358" spans="1:8" x14ac:dyDescent="0.3">
      <c r="A5358" t="s">
        <v>78</v>
      </c>
      <c r="B5358" t="s">
        <v>180</v>
      </c>
      <c r="C5358" t="s">
        <v>308</v>
      </c>
      <c r="D5358" t="s">
        <v>155</v>
      </c>
      <c r="E5358" s="3" t="str">
        <f>VLOOKUP(A5358,Respondents!A:B,2,FALSE)</f>
        <v>Preparers, Users and Those Charged with Governance</v>
      </c>
      <c r="F5358" s="3" t="str">
        <f>VLOOKUP(A5358,Respondents!A:C,3,FALSE)</f>
        <v>Preparer and Users of sustainability information</v>
      </c>
      <c r="G5358" s="3">
        <f t="shared" si="176"/>
        <v>2</v>
      </c>
      <c r="H5358" s="3">
        <f t="shared" si="177"/>
        <v>0</v>
      </c>
    </row>
    <row r="5359" spans="1:8" x14ac:dyDescent="0.3">
      <c r="A5359" t="s">
        <v>78</v>
      </c>
      <c r="B5359" t="s">
        <v>180</v>
      </c>
      <c r="C5359" t="s">
        <v>309</v>
      </c>
      <c r="D5359" t="s">
        <v>155</v>
      </c>
      <c r="E5359" s="3" t="str">
        <f>VLOOKUP(A5359,Respondents!A:B,2,FALSE)</f>
        <v>Preparers, Users and Those Charged with Governance</v>
      </c>
      <c r="F5359" s="3" t="str">
        <f>VLOOKUP(A5359,Respondents!A:C,3,FALSE)</f>
        <v>Preparer and Users of sustainability information</v>
      </c>
      <c r="G5359" s="3">
        <f t="shared" si="176"/>
        <v>2</v>
      </c>
      <c r="H5359" s="3">
        <f t="shared" si="177"/>
        <v>0</v>
      </c>
    </row>
    <row r="5360" spans="1:8" x14ac:dyDescent="0.3">
      <c r="A5360" t="s">
        <v>78</v>
      </c>
      <c r="B5360" t="s">
        <v>180</v>
      </c>
      <c r="C5360" t="s">
        <v>310</v>
      </c>
      <c r="D5360" t="s">
        <v>155</v>
      </c>
      <c r="E5360" s="3" t="str">
        <f>VLOOKUP(A5360,Respondents!A:B,2,FALSE)</f>
        <v>Preparers, Users and Those Charged with Governance</v>
      </c>
      <c r="F5360" s="3" t="str">
        <f>VLOOKUP(A5360,Respondents!A:C,3,FALSE)</f>
        <v>Preparer and Users of sustainability information</v>
      </c>
      <c r="G5360" s="3">
        <f t="shared" si="176"/>
        <v>2</v>
      </c>
      <c r="H5360" s="3">
        <f t="shared" si="177"/>
        <v>0</v>
      </c>
    </row>
    <row r="5361" spans="1:8" x14ac:dyDescent="0.3">
      <c r="A5361" t="s">
        <v>78</v>
      </c>
      <c r="B5361" t="s">
        <v>180</v>
      </c>
      <c r="C5361" t="s">
        <v>311</v>
      </c>
      <c r="D5361" t="s">
        <v>155</v>
      </c>
      <c r="E5361" s="3" t="str">
        <f>VLOOKUP(A5361,Respondents!A:B,2,FALSE)</f>
        <v>Preparers, Users and Those Charged with Governance</v>
      </c>
      <c r="F5361" s="3" t="str">
        <f>VLOOKUP(A5361,Respondents!A:C,3,FALSE)</f>
        <v>Preparer and Users of sustainability information</v>
      </c>
      <c r="G5361" s="3">
        <f t="shared" si="176"/>
        <v>2</v>
      </c>
      <c r="H5361" s="3">
        <f t="shared" si="177"/>
        <v>0</v>
      </c>
    </row>
    <row r="5362" spans="1:8" x14ac:dyDescent="0.3">
      <c r="A5362" t="s">
        <v>78</v>
      </c>
      <c r="B5362" t="s">
        <v>216</v>
      </c>
      <c r="C5362" t="s">
        <v>217</v>
      </c>
      <c r="D5362" t="s">
        <v>155</v>
      </c>
      <c r="E5362" s="3" t="str">
        <f>VLOOKUP(A5362,Respondents!A:B,2,FALSE)</f>
        <v>Preparers, Users and Those Charged with Governance</v>
      </c>
      <c r="F5362" s="3" t="str">
        <f>VLOOKUP(A5362,Respondents!A:C,3,FALSE)</f>
        <v>Preparer and Users of sustainability information</v>
      </c>
      <c r="G5362" s="3">
        <f t="shared" si="176"/>
        <v>1</v>
      </c>
      <c r="H5362" s="3">
        <f t="shared" si="177"/>
        <v>0</v>
      </c>
    </row>
    <row r="5363" spans="1:8" x14ac:dyDescent="0.3">
      <c r="A5363" t="s">
        <v>78</v>
      </c>
      <c r="B5363" t="s">
        <v>216</v>
      </c>
      <c r="C5363" t="s">
        <v>218</v>
      </c>
      <c r="D5363" t="s">
        <v>159</v>
      </c>
      <c r="E5363" s="3" t="str">
        <f>VLOOKUP(A5363,Respondents!A:B,2,FALSE)</f>
        <v>Preparers, Users and Those Charged with Governance</v>
      </c>
      <c r="F5363" s="3" t="str">
        <f>VLOOKUP(A5363,Respondents!A:C,3,FALSE)</f>
        <v>Preparer and Users of sustainability information</v>
      </c>
      <c r="G5363" s="3">
        <f t="shared" si="176"/>
        <v>1</v>
      </c>
      <c r="H5363" s="3">
        <f t="shared" si="177"/>
        <v>1</v>
      </c>
    </row>
    <row r="5364" spans="1:8" x14ac:dyDescent="0.3">
      <c r="A5364" t="s">
        <v>78</v>
      </c>
      <c r="B5364" t="s">
        <v>216</v>
      </c>
      <c r="C5364" t="s">
        <v>219</v>
      </c>
      <c r="D5364" t="s">
        <v>155</v>
      </c>
      <c r="E5364" s="3" t="str">
        <f>VLOOKUP(A5364,Respondents!A:B,2,FALSE)</f>
        <v>Preparers, Users and Those Charged with Governance</v>
      </c>
      <c r="F5364" s="3" t="str">
        <f>VLOOKUP(A5364,Respondents!A:C,3,FALSE)</f>
        <v>Preparer and Users of sustainability information</v>
      </c>
      <c r="G5364" s="3">
        <f t="shared" si="176"/>
        <v>1</v>
      </c>
      <c r="H5364" s="3">
        <f t="shared" si="177"/>
        <v>0</v>
      </c>
    </row>
    <row r="5365" spans="1:8" x14ac:dyDescent="0.3">
      <c r="A5365" t="s">
        <v>78</v>
      </c>
      <c r="B5365" t="s">
        <v>216</v>
      </c>
      <c r="C5365" t="s">
        <v>220</v>
      </c>
      <c r="D5365" t="s">
        <v>155</v>
      </c>
      <c r="E5365" s="3" t="str">
        <f>VLOOKUP(A5365,Respondents!A:B,2,FALSE)</f>
        <v>Preparers, Users and Those Charged with Governance</v>
      </c>
      <c r="F5365" s="3" t="str">
        <f>VLOOKUP(A5365,Respondents!A:C,3,FALSE)</f>
        <v>Preparer and Users of sustainability information</v>
      </c>
      <c r="G5365" s="3">
        <f t="shared" si="176"/>
        <v>1</v>
      </c>
      <c r="H5365" s="3">
        <f t="shared" si="177"/>
        <v>0</v>
      </c>
    </row>
    <row r="5366" spans="1:8" x14ac:dyDescent="0.3">
      <c r="A5366" t="s">
        <v>78</v>
      </c>
      <c r="B5366" t="s">
        <v>216</v>
      </c>
      <c r="C5366" t="s">
        <v>221</v>
      </c>
      <c r="D5366" t="s">
        <v>155</v>
      </c>
      <c r="E5366" s="3" t="str">
        <f>VLOOKUP(A5366,Respondents!A:B,2,FALSE)</f>
        <v>Preparers, Users and Those Charged with Governance</v>
      </c>
      <c r="F5366" s="3" t="str">
        <f>VLOOKUP(A5366,Respondents!A:C,3,FALSE)</f>
        <v>Preparer and Users of sustainability information</v>
      </c>
      <c r="G5366" s="3">
        <f t="shared" si="176"/>
        <v>1</v>
      </c>
      <c r="H5366" s="3">
        <f t="shared" si="177"/>
        <v>0</v>
      </c>
    </row>
    <row r="5367" spans="1:8" x14ac:dyDescent="0.3">
      <c r="A5367" t="s">
        <v>78</v>
      </c>
      <c r="B5367" t="s">
        <v>216</v>
      </c>
      <c r="C5367" t="s">
        <v>312</v>
      </c>
      <c r="D5367" t="s">
        <v>155</v>
      </c>
      <c r="E5367" s="3" t="str">
        <f>VLOOKUP(A5367,Respondents!A:B,2,FALSE)</f>
        <v>Preparers, Users and Those Charged with Governance</v>
      </c>
      <c r="F5367" s="3" t="str">
        <f>VLOOKUP(A5367,Respondents!A:C,3,FALSE)</f>
        <v>Preparer and Users of sustainability information</v>
      </c>
      <c r="G5367" s="3">
        <f t="shared" si="176"/>
        <v>1</v>
      </c>
      <c r="H5367" s="3">
        <f t="shared" si="177"/>
        <v>0</v>
      </c>
    </row>
    <row r="5368" spans="1:8" x14ac:dyDescent="0.3">
      <c r="A5368" t="s">
        <v>78</v>
      </c>
      <c r="B5368" t="s">
        <v>216</v>
      </c>
      <c r="C5368" t="s">
        <v>276</v>
      </c>
      <c r="D5368" t="s">
        <v>155</v>
      </c>
      <c r="E5368" s="3" t="str">
        <f>VLOOKUP(A5368,Respondents!A:B,2,FALSE)</f>
        <v>Preparers, Users and Those Charged with Governance</v>
      </c>
      <c r="F5368" s="3" t="str">
        <f>VLOOKUP(A5368,Respondents!A:C,3,FALSE)</f>
        <v>Preparer and Users of sustainability information</v>
      </c>
      <c r="G5368" s="3">
        <f t="shared" si="176"/>
        <v>2</v>
      </c>
      <c r="H5368" s="3">
        <f t="shared" si="177"/>
        <v>0</v>
      </c>
    </row>
    <row r="5369" spans="1:8" x14ac:dyDescent="0.3">
      <c r="A5369" t="s">
        <v>78</v>
      </c>
      <c r="B5369" t="s">
        <v>216</v>
      </c>
      <c r="C5369" t="s">
        <v>313</v>
      </c>
      <c r="D5369" t="s">
        <v>155</v>
      </c>
      <c r="E5369" s="3" t="str">
        <f>VLOOKUP(A5369,Respondents!A:B,2,FALSE)</f>
        <v>Preparers, Users and Those Charged with Governance</v>
      </c>
      <c r="F5369" s="3" t="str">
        <f>VLOOKUP(A5369,Respondents!A:C,3,FALSE)</f>
        <v>Preparer and Users of sustainability information</v>
      </c>
      <c r="G5369" s="3">
        <f t="shared" si="176"/>
        <v>2</v>
      </c>
      <c r="H5369" s="3">
        <f t="shared" si="177"/>
        <v>0</v>
      </c>
    </row>
    <row r="5370" spans="1:8" x14ac:dyDescent="0.3">
      <c r="A5370" t="s">
        <v>78</v>
      </c>
      <c r="B5370" t="s">
        <v>216</v>
      </c>
      <c r="C5370" t="s">
        <v>378</v>
      </c>
      <c r="D5370" t="s">
        <v>155</v>
      </c>
      <c r="E5370" s="3" t="str">
        <f>VLOOKUP(A5370,Respondents!A:B,2,FALSE)</f>
        <v>Preparers, Users and Those Charged with Governance</v>
      </c>
      <c r="F5370" s="3" t="str">
        <f>VLOOKUP(A5370,Respondents!A:C,3,FALSE)</f>
        <v>Preparer and Users of sustainability information</v>
      </c>
      <c r="G5370" s="3">
        <f t="shared" si="176"/>
        <v>2</v>
      </c>
      <c r="H5370" s="3">
        <f t="shared" si="177"/>
        <v>0</v>
      </c>
    </row>
    <row r="5371" spans="1:8" x14ac:dyDescent="0.3">
      <c r="A5371" t="s">
        <v>78</v>
      </c>
      <c r="B5371" t="s">
        <v>216</v>
      </c>
      <c r="C5371" t="s">
        <v>379</v>
      </c>
      <c r="D5371" t="s">
        <v>155</v>
      </c>
      <c r="E5371" s="3" t="str">
        <f>VLOOKUP(A5371,Respondents!A:B,2,FALSE)</f>
        <v>Preparers, Users and Those Charged with Governance</v>
      </c>
      <c r="F5371" s="3" t="str">
        <f>VLOOKUP(A5371,Respondents!A:C,3,FALSE)</f>
        <v>Preparer and Users of sustainability information</v>
      </c>
      <c r="G5371" s="3">
        <f t="shared" si="176"/>
        <v>2</v>
      </c>
      <c r="H5371" s="3">
        <f t="shared" si="177"/>
        <v>0</v>
      </c>
    </row>
    <row r="5372" spans="1:8" x14ac:dyDescent="0.3">
      <c r="A5372" t="s">
        <v>78</v>
      </c>
      <c r="B5372" t="s">
        <v>208</v>
      </c>
      <c r="C5372" t="s">
        <v>209</v>
      </c>
      <c r="D5372" t="s">
        <v>159</v>
      </c>
      <c r="E5372" s="3" t="str">
        <f>VLOOKUP(A5372,Respondents!A:B,2,FALSE)</f>
        <v>Preparers, Users and Those Charged with Governance</v>
      </c>
      <c r="F5372" s="3" t="str">
        <f>VLOOKUP(A5372,Respondents!A:C,3,FALSE)</f>
        <v>Preparer and Users of sustainability information</v>
      </c>
      <c r="G5372" s="3">
        <f t="shared" si="176"/>
        <v>1</v>
      </c>
      <c r="H5372" s="3">
        <f t="shared" si="177"/>
        <v>1</v>
      </c>
    </row>
    <row r="5373" spans="1:8" x14ac:dyDescent="0.3">
      <c r="A5373" t="s">
        <v>78</v>
      </c>
      <c r="B5373" t="s">
        <v>208</v>
      </c>
      <c r="C5373" t="s">
        <v>210</v>
      </c>
      <c r="D5373" t="s">
        <v>155</v>
      </c>
      <c r="E5373" s="3" t="str">
        <f>VLOOKUP(A5373,Respondents!A:B,2,FALSE)</f>
        <v>Preparers, Users and Those Charged with Governance</v>
      </c>
      <c r="F5373" s="3" t="str">
        <f>VLOOKUP(A5373,Respondents!A:C,3,FALSE)</f>
        <v>Preparer and Users of sustainability information</v>
      </c>
      <c r="G5373" s="3">
        <f t="shared" si="176"/>
        <v>1</v>
      </c>
      <c r="H5373" s="3">
        <f t="shared" si="177"/>
        <v>0</v>
      </c>
    </row>
    <row r="5374" spans="1:8" x14ac:dyDescent="0.3">
      <c r="A5374" t="s">
        <v>78</v>
      </c>
      <c r="B5374" t="s">
        <v>208</v>
      </c>
      <c r="C5374" t="s">
        <v>211</v>
      </c>
      <c r="D5374" t="s">
        <v>155</v>
      </c>
      <c r="E5374" s="3" t="str">
        <f>VLOOKUP(A5374,Respondents!A:B,2,FALSE)</f>
        <v>Preparers, Users and Those Charged with Governance</v>
      </c>
      <c r="F5374" s="3" t="str">
        <f>VLOOKUP(A5374,Respondents!A:C,3,FALSE)</f>
        <v>Preparer and Users of sustainability information</v>
      </c>
      <c r="G5374" s="3">
        <f t="shared" si="176"/>
        <v>1</v>
      </c>
      <c r="H5374" s="3">
        <f t="shared" si="177"/>
        <v>0</v>
      </c>
    </row>
    <row r="5375" spans="1:8" x14ac:dyDescent="0.3">
      <c r="A5375" t="s">
        <v>78</v>
      </c>
      <c r="B5375" t="s">
        <v>208</v>
      </c>
      <c r="C5375" t="s">
        <v>212</v>
      </c>
      <c r="D5375" t="s">
        <v>155</v>
      </c>
      <c r="E5375" s="3" t="str">
        <f>VLOOKUP(A5375,Respondents!A:B,2,FALSE)</f>
        <v>Preparers, Users and Those Charged with Governance</v>
      </c>
      <c r="F5375" s="3" t="str">
        <f>VLOOKUP(A5375,Respondents!A:C,3,FALSE)</f>
        <v>Preparer and Users of sustainability information</v>
      </c>
      <c r="G5375" s="3">
        <f t="shared" si="176"/>
        <v>1</v>
      </c>
      <c r="H5375" s="3">
        <f t="shared" si="177"/>
        <v>0</v>
      </c>
    </row>
    <row r="5376" spans="1:8" x14ac:dyDescent="0.3">
      <c r="A5376" t="s">
        <v>78</v>
      </c>
      <c r="B5376" t="s">
        <v>208</v>
      </c>
      <c r="C5376" t="s">
        <v>213</v>
      </c>
      <c r="D5376" t="s">
        <v>155</v>
      </c>
      <c r="E5376" s="3" t="str">
        <f>VLOOKUP(A5376,Respondents!A:B,2,FALSE)</f>
        <v>Preparers, Users and Those Charged with Governance</v>
      </c>
      <c r="F5376" s="3" t="str">
        <f>VLOOKUP(A5376,Respondents!A:C,3,FALSE)</f>
        <v>Preparer and Users of sustainability information</v>
      </c>
      <c r="G5376" s="3">
        <f t="shared" si="176"/>
        <v>1</v>
      </c>
      <c r="H5376" s="3">
        <f t="shared" si="177"/>
        <v>0</v>
      </c>
    </row>
    <row r="5377" spans="1:8" x14ac:dyDescent="0.3">
      <c r="A5377" t="s">
        <v>78</v>
      </c>
      <c r="B5377" t="s">
        <v>208</v>
      </c>
      <c r="C5377" t="s">
        <v>214</v>
      </c>
      <c r="D5377" t="s">
        <v>155</v>
      </c>
      <c r="E5377" s="3" t="str">
        <f>VLOOKUP(A5377,Respondents!A:B,2,FALSE)</f>
        <v>Preparers, Users and Those Charged with Governance</v>
      </c>
      <c r="F5377" s="3" t="str">
        <f>VLOOKUP(A5377,Respondents!A:C,3,FALSE)</f>
        <v>Preparer and Users of sustainability information</v>
      </c>
      <c r="G5377" s="3">
        <f t="shared" si="176"/>
        <v>1</v>
      </c>
      <c r="H5377" s="3">
        <f t="shared" si="177"/>
        <v>0</v>
      </c>
    </row>
    <row r="5378" spans="1:8" x14ac:dyDescent="0.3">
      <c r="A5378" t="s">
        <v>78</v>
      </c>
      <c r="B5378" t="s">
        <v>208</v>
      </c>
      <c r="C5378" t="s">
        <v>215</v>
      </c>
      <c r="D5378" t="s">
        <v>155</v>
      </c>
      <c r="E5378" s="3" t="str">
        <f>VLOOKUP(A5378,Respondents!A:B,2,FALSE)</f>
        <v>Preparers, Users and Those Charged with Governance</v>
      </c>
      <c r="F5378" s="3" t="str">
        <f>VLOOKUP(A5378,Respondents!A:C,3,FALSE)</f>
        <v>Preparer and Users of sustainability information</v>
      </c>
      <c r="G5378" s="3">
        <f t="shared" si="176"/>
        <v>2</v>
      </c>
      <c r="H5378" s="3">
        <f t="shared" si="177"/>
        <v>0</v>
      </c>
    </row>
    <row r="5379" spans="1:8" x14ac:dyDescent="0.3">
      <c r="A5379" t="s">
        <v>78</v>
      </c>
      <c r="B5379" t="s">
        <v>208</v>
      </c>
      <c r="C5379" t="s">
        <v>380</v>
      </c>
      <c r="D5379" t="s">
        <v>155</v>
      </c>
      <c r="E5379" s="3" t="str">
        <f>VLOOKUP(A5379,Respondents!A:B,2,FALSE)</f>
        <v>Preparers, Users and Those Charged with Governance</v>
      </c>
      <c r="F5379" s="3" t="str">
        <f>VLOOKUP(A5379,Respondents!A:C,3,FALSE)</f>
        <v>Preparer and Users of sustainability information</v>
      </c>
      <c r="G5379" s="3">
        <f t="shared" si="176"/>
        <v>2</v>
      </c>
      <c r="H5379" s="3">
        <f t="shared" si="177"/>
        <v>0</v>
      </c>
    </row>
    <row r="5380" spans="1:8" x14ac:dyDescent="0.3">
      <c r="A5380" t="s">
        <v>78</v>
      </c>
      <c r="B5380" t="s">
        <v>208</v>
      </c>
      <c r="C5380" t="s">
        <v>267</v>
      </c>
      <c r="D5380" t="s">
        <v>155</v>
      </c>
      <c r="E5380" s="3" t="str">
        <f>VLOOKUP(A5380,Respondents!A:B,2,FALSE)</f>
        <v>Preparers, Users and Those Charged with Governance</v>
      </c>
      <c r="F5380" s="3" t="str">
        <f>VLOOKUP(A5380,Respondents!A:C,3,FALSE)</f>
        <v>Preparer and Users of sustainability information</v>
      </c>
      <c r="G5380" s="3">
        <f t="shared" si="176"/>
        <v>2</v>
      </c>
      <c r="H5380" s="3">
        <f t="shared" si="177"/>
        <v>0</v>
      </c>
    </row>
    <row r="5381" spans="1:8" x14ac:dyDescent="0.3">
      <c r="A5381" t="s">
        <v>78</v>
      </c>
      <c r="B5381" t="s">
        <v>208</v>
      </c>
      <c r="C5381" t="s">
        <v>268</v>
      </c>
      <c r="D5381" t="s">
        <v>155</v>
      </c>
      <c r="E5381" s="3" t="str">
        <f>VLOOKUP(A5381,Respondents!A:B,2,FALSE)</f>
        <v>Preparers, Users and Those Charged with Governance</v>
      </c>
      <c r="F5381" s="3" t="str">
        <f>VLOOKUP(A5381,Respondents!A:C,3,FALSE)</f>
        <v>Preparer and Users of sustainability information</v>
      </c>
      <c r="G5381" s="3">
        <f t="shared" si="176"/>
        <v>2</v>
      </c>
      <c r="H5381" s="3">
        <f t="shared" si="177"/>
        <v>0</v>
      </c>
    </row>
    <row r="5382" spans="1:8" x14ac:dyDescent="0.3">
      <c r="A5382" t="s">
        <v>78</v>
      </c>
      <c r="B5382" t="s">
        <v>208</v>
      </c>
      <c r="C5382" t="s">
        <v>381</v>
      </c>
      <c r="D5382" t="s">
        <v>155</v>
      </c>
      <c r="E5382" s="3" t="str">
        <f>VLOOKUP(A5382,Respondents!A:B,2,FALSE)</f>
        <v>Preparers, Users and Those Charged with Governance</v>
      </c>
      <c r="F5382" s="3" t="str">
        <f>VLOOKUP(A5382,Respondents!A:C,3,FALSE)</f>
        <v>Preparer and Users of sustainability information</v>
      </c>
      <c r="G5382" s="3">
        <f t="shared" si="176"/>
        <v>2</v>
      </c>
      <c r="H5382" s="3">
        <f t="shared" si="177"/>
        <v>0</v>
      </c>
    </row>
    <row r="5383" spans="1:8" x14ac:dyDescent="0.3">
      <c r="A5383" t="s">
        <v>78</v>
      </c>
      <c r="B5383" t="s">
        <v>222</v>
      </c>
      <c r="C5383" t="s">
        <v>223</v>
      </c>
      <c r="D5383" t="s">
        <v>155</v>
      </c>
      <c r="E5383" s="3" t="str">
        <f>VLOOKUP(A5383,Respondents!A:B,2,FALSE)</f>
        <v>Preparers, Users and Those Charged with Governance</v>
      </c>
      <c r="F5383" s="3" t="str">
        <f>VLOOKUP(A5383,Respondents!A:C,3,FALSE)</f>
        <v>Preparer and Users of sustainability information</v>
      </c>
      <c r="G5383" s="3">
        <f t="shared" si="176"/>
        <v>1</v>
      </c>
      <c r="H5383" s="3">
        <f t="shared" si="177"/>
        <v>0</v>
      </c>
    </row>
    <row r="5384" spans="1:8" x14ac:dyDescent="0.3">
      <c r="A5384" t="s">
        <v>78</v>
      </c>
      <c r="B5384" t="s">
        <v>222</v>
      </c>
      <c r="C5384" t="s">
        <v>224</v>
      </c>
      <c r="D5384" t="s">
        <v>159</v>
      </c>
      <c r="E5384" s="3" t="str">
        <f>VLOOKUP(A5384,Respondents!A:B,2,FALSE)</f>
        <v>Preparers, Users and Those Charged with Governance</v>
      </c>
      <c r="F5384" s="3" t="str">
        <f>VLOOKUP(A5384,Respondents!A:C,3,FALSE)</f>
        <v>Preparer and Users of sustainability information</v>
      </c>
      <c r="G5384" s="3">
        <f t="shared" si="176"/>
        <v>1</v>
      </c>
      <c r="H5384" s="3">
        <f t="shared" si="177"/>
        <v>1</v>
      </c>
    </row>
    <row r="5385" spans="1:8" x14ac:dyDescent="0.3">
      <c r="A5385" t="s">
        <v>78</v>
      </c>
      <c r="B5385" t="s">
        <v>222</v>
      </c>
      <c r="C5385" t="s">
        <v>225</v>
      </c>
      <c r="D5385" t="s">
        <v>155</v>
      </c>
      <c r="E5385" s="3" t="str">
        <f>VLOOKUP(A5385,Respondents!A:B,2,FALSE)</f>
        <v>Preparers, Users and Those Charged with Governance</v>
      </c>
      <c r="F5385" s="3" t="str">
        <f>VLOOKUP(A5385,Respondents!A:C,3,FALSE)</f>
        <v>Preparer and Users of sustainability information</v>
      </c>
      <c r="G5385" s="3">
        <f t="shared" si="176"/>
        <v>1</v>
      </c>
      <c r="H5385" s="3">
        <f t="shared" si="177"/>
        <v>0</v>
      </c>
    </row>
    <row r="5386" spans="1:8" x14ac:dyDescent="0.3">
      <c r="A5386" t="s">
        <v>78</v>
      </c>
      <c r="B5386" t="s">
        <v>222</v>
      </c>
      <c r="C5386" t="s">
        <v>226</v>
      </c>
      <c r="D5386" t="s">
        <v>155</v>
      </c>
      <c r="E5386" s="3" t="str">
        <f>VLOOKUP(A5386,Respondents!A:B,2,FALSE)</f>
        <v>Preparers, Users and Those Charged with Governance</v>
      </c>
      <c r="F5386" s="3" t="str">
        <f>VLOOKUP(A5386,Respondents!A:C,3,FALSE)</f>
        <v>Preparer and Users of sustainability information</v>
      </c>
      <c r="G5386" s="3">
        <f t="shared" si="176"/>
        <v>1</v>
      </c>
      <c r="H5386" s="3">
        <f t="shared" si="177"/>
        <v>0</v>
      </c>
    </row>
    <row r="5387" spans="1:8" x14ac:dyDescent="0.3">
      <c r="A5387" t="s">
        <v>78</v>
      </c>
      <c r="B5387" t="s">
        <v>222</v>
      </c>
      <c r="C5387" t="s">
        <v>227</v>
      </c>
      <c r="D5387" t="s">
        <v>155</v>
      </c>
      <c r="E5387" s="3" t="str">
        <f>VLOOKUP(A5387,Respondents!A:B,2,FALSE)</f>
        <v>Preparers, Users and Those Charged with Governance</v>
      </c>
      <c r="F5387" s="3" t="str">
        <f>VLOOKUP(A5387,Respondents!A:C,3,FALSE)</f>
        <v>Preparer and Users of sustainability information</v>
      </c>
      <c r="G5387" s="3">
        <f t="shared" si="176"/>
        <v>1</v>
      </c>
      <c r="H5387" s="3">
        <f t="shared" si="177"/>
        <v>0</v>
      </c>
    </row>
    <row r="5388" spans="1:8" x14ac:dyDescent="0.3">
      <c r="A5388" t="s">
        <v>78</v>
      </c>
      <c r="B5388" t="s">
        <v>222</v>
      </c>
      <c r="C5388" t="s">
        <v>228</v>
      </c>
      <c r="D5388" t="s">
        <v>155</v>
      </c>
      <c r="E5388" s="3" t="str">
        <f>VLOOKUP(A5388,Respondents!A:B,2,FALSE)</f>
        <v>Preparers, Users and Those Charged with Governance</v>
      </c>
      <c r="F5388" s="3" t="str">
        <f>VLOOKUP(A5388,Respondents!A:C,3,FALSE)</f>
        <v>Preparer and Users of sustainability information</v>
      </c>
      <c r="G5388" s="3">
        <f t="shared" si="176"/>
        <v>1</v>
      </c>
      <c r="H5388" s="3">
        <f t="shared" si="177"/>
        <v>0</v>
      </c>
    </row>
    <row r="5389" spans="1:8" x14ac:dyDescent="0.3">
      <c r="A5389" t="s">
        <v>78</v>
      </c>
      <c r="B5389" t="s">
        <v>222</v>
      </c>
      <c r="C5389" t="s">
        <v>314</v>
      </c>
      <c r="D5389" t="s">
        <v>155</v>
      </c>
      <c r="E5389" s="3" t="str">
        <f>VLOOKUP(A5389,Respondents!A:B,2,FALSE)</f>
        <v>Preparers, Users and Those Charged with Governance</v>
      </c>
      <c r="F5389" s="3" t="str">
        <f>VLOOKUP(A5389,Respondents!A:C,3,FALSE)</f>
        <v>Preparer and Users of sustainability information</v>
      </c>
      <c r="G5389" s="3">
        <f t="shared" si="176"/>
        <v>2</v>
      </c>
      <c r="H5389" s="3">
        <f t="shared" si="177"/>
        <v>0</v>
      </c>
    </row>
    <row r="5390" spans="1:8" x14ac:dyDescent="0.3">
      <c r="A5390" t="s">
        <v>78</v>
      </c>
      <c r="B5390" t="s">
        <v>222</v>
      </c>
      <c r="C5390" t="s">
        <v>315</v>
      </c>
      <c r="D5390" t="s">
        <v>155</v>
      </c>
      <c r="E5390" s="3" t="str">
        <f>VLOOKUP(A5390,Respondents!A:B,2,FALSE)</f>
        <v>Preparers, Users and Those Charged with Governance</v>
      </c>
      <c r="F5390" s="3" t="str">
        <f>VLOOKUP(A5390,Respondents!A:C,3,FALSE)</f>
        <v>Preparer and Users of sustainability information</v>
      </c>
      <c r="G5390" s="3">
        <f t="shared" si="176"/>
        <v>2</v>
      </c>
      <c r="H5390" s="3">
        <f t="shared" si="177"/>
        <v>0</v>
      </c>
    </row>
    <row r="5391" spans="1:8" x14ac:dyDescent="0.3">
      <c r="A5391" t="s">
        <v>78</v>
      </c>
      <c r="B5391" t="s">
        <v>222</v>
      </c>
      <c r="C5391" t="s">
        <v>271</v>
      </c>
      <c r="D5391" t="s">
        <v>155</v>
      </c>
      <c r="E5391" s="3" t="str">
        <f>VLOOKUP(A5391,Respondents!A:B,2,FALSE)</f>
        <v>Preparers, Users and Those Charged with Governance</v>
      </c>
      <c r="F5391" s="3" t="str">
        <f>VLOOKUP(A5391,Respondents!A:C,3,FALSE)</f>
        <v>Preparer and Users of sustainability information</v>
      </c>
      <c r="G5391" s="3">
        <f t="shared" si="176"/>
        <v>2</v>
      </c>
      <c r="H5391" s="3">
        <f t="shared" si="177"/>
        <v>0</v>
      </c>
    </row>
    <row r="5392" spans="1:8" x14ac:dyDescent="0.3">
      <c r="A5392" t="s">
        <v>78</v>
      </c>
      <c r="B5392" t="s">
        <v>222</v>
      </c>
      <c r="C5392" t="s">
        <v>382</v>
      </c>
      <c r="D5392" t="s">
        <v>155</v>
      </c>
      <c r="E5392" s="3" t="str">
        <f>VLOOKUP(A5392,Respondents!A:B,2,FALSE)</f>
        <v>Preparers, Users and Those Charged with Governance</v>
      </c>
      <c r="F5392" s="3" t="str">
        <f>VLOOKUP(A5392,Respondents!A:C,3,FALSE)</f>
        <v>Preparer and Users of sustainability information</v>
      </c>
      <c r="G5392" s="3">
        <f t="shared" si="176"/>
        <v>2</v>
      </c>
      <c r="H5392" s="3">
        <f t="shared" si="177"/>
        <v>0</v>
      </c>
    </row>
    <row r="5393" spans="1:8" x14ac:dyDescent="0.3">
      <c r="A5393" t="s">
        <v>78</v>
      </c>
      <c r="B5393" t="s">
        <v>229</v>
      </c>
      <c r="C5393" t="s">
        <v>230</v>
      </c>
      <c r="D5393" t="s">
        <v>155</v>
      </c>
      <c r="E5393" s="3" t="str">
        <f>VLOOKUP(A5393,Respondents!A:B,2,FALSE)</f>
        <v>Preparers, Users and Those Charged with Governance</v>
      </c>
      <c r="F5393" s="3" t="str">
        <f>VLOOKUP(A5393,Respondents!A:C,3,FALSE)</f>
        <v>Preparer and Users of sustainability information</v>
      </c>
      <c r="G5393" s="3">
        <f t="shared" si="176"/>
        <v>1</v>
      </c>
      <c r="H5393" s="3">
        <f t="shared" si="177"/>
        <v>0</v>
      </c>
    </row>
    <row r="5394" spans="1:8" x14ac:dyDescent="0.3">
      <c r="A5394" t="s">
        <v>78</v>
      </c>
      <c r="B5394" t="s">
        <v>229</v>
      </c>
      <c r="C5394" t="s">
        <v>231</v>
      </c>
      <c r="D5394" t="s">
        <v>155</v>
      </c>
      <c r="E5394" s="3" t="str">
        <f>VLOOKUP(A5394,Respondents!A:B,2,FALSE)</f>
        <v>Preparers, Users and Those Charged with Governance</v>
      </c>
      <c r="F5394" s="3" t="str">
        <f>VLOOKUP(A5394,Respondents!A:C,3,FALSE)</f>
        <v>Preparer and Users of sustainability information</v>
      </c>
      <c r="G5394" s="3">
        <f t="shared" si="176"/>
        <v>1</v>
      </c>
      <c r="H5394" s="3">
        <f t="shared" si="177"/>
        <v>0</v>
      </c>
    </row>
    <row r="5395" spans="1:8" x14ac:dyDescent="0.3">
      <c r="A5395" t="s">
        <v>78</v>
      </c>
      <c r="B5395" t="s">
        <v>229</v>
      </c>
      <c r="C5395" t="s">
        <v>232</v>
      </c>
      <c r="D5395" t="s">
        <v>155</v>
      </c>
      <c r="E5395" s="3" t="str">
        <f>VLOOKUP(A5395,Respondents!A:B,2,FALSE)</f>
        <v>Preparers, Users and Those Charged with Governance</v>
      </c>
      <c r="F5395" s="3" t="str">
        <f>VLOOKUP(A5395,Respondents!A:C,3,FALSE)</f>
        <v>Preparer and Users of sustainability information</v>
      </c>
      <c r="G5395" s="3">
        <f t="shared" si="176"/>
        <v>1</v>
      </c>
      <c r="H5395" s="3">
        <f t="shared" si="177"/>
        <v>0</v>
      </c>
    </row>
    <row r="5396" spans="1:8" x14ac:dyDescent="0.3">
      <c r="A5396" t="s">
        <v>78</v>
      </c>
      <c r="B5396" t="s">
        <v>229</v>
      </c>
      <c r="C5396" t="s">
        <v>233</v>
      </c>
      <c r="D5396" t="s">
        <v>155</v>
      </c>
      <c r="E5396" s="3" t="str">
        <f>VLOOKUP(A5396,Respondents!A:B,2,FALSE)</f>
        <v>Preparers, Users and Those Charged with Governance</v>
      </c>
      <c r="F5396" s="3" t="str">
        <f>VLOOKUP(A5396,Respondents!A:C,3,FALSE)</f>
        <v>Preparer and Users of sustainability information</v>
      </c>
      <c r="G5396" s="3">
        <f t="shared" si="176"/>
        <v>1</v>
      </c>
      <c r="H5396" s="3">
        <f t="shared" si="177"/>
        <v>0</v>
      </c>
    </row>
    <row r="5397" spans="1:8" x14ac:dyDescent="0.3">
      <c r="A5397" t="s">
        <v>78</v>
      </c>
      <c r="B5397" t="s">
        <v>229</v>
      </c>
      <c r="C5397" t="s">
        <v>234</v>
      </c>
      <c r="D5397" t="s">
        <v>155</v>
      </c>
      <c r="E5397" s="3" t="str">
        <f>VLOOKUP(A5397,Respondents!A:B,2,FALSE)</f>
        <v>Preparers, Users and Those Charged with Governance</v>
      </c>
      <c r="F5397" s="3" t="str">
        <f>VLOOKUP(A5397,Respondents!A:C,3,FALSE)</f>
        <v>Preparer and Users of sustainability information</v>
      </c>
      <c r="G5397" s="3">
        <f t="shared" si="176"/>
        <v>1</v>
      </c>
      <c r="H5397" s="3">
        <f t="shared" si="177"/>
        <v>0</v>
      </c>
    </row>
    <row r="5398" spans="1:8" x14ac:dyDescent="0.3">
      <c r="A5398" t="s">
        <v>78</v>
      </c>
      <c r="B5398" t="s">
        <v>229</v>
      </c>
      <c r="C5398" t="s">
        <v>235</v>
      </c>
      <c r="D5398" t="s">
        <v>159</v>
      </c>
      <c r="E5398" s="3" t="str">
        <f>VLOOKUP(A5398,Respondents!A:B,2,FALSE)</f>
        <v>Preparers, Users and Those Charged with Governance</v>
      </c>
      <c r="F5398" s="3" t="str">
        <f>VLOOKUP(A5398,Respondents!A:C,3,FALSE)</f>
        <v>Preparer and Users of sustainability information</v>
      </c>
      <c r="G5398" s="3">
        <f t="shared" si="176"/>
        <v>1</v>
      </c>
      <c r="H5398" s="3">
        <f t="shared" si="177"/>
        <v>1</v>
      </c>
    </row>
    <row r="5399" spans="1:8" x14ac:dyDescent="0.3">
      <c r="A5399" t="s">
        <v>78</v>
      </c>
      <c r="B5399" t="s">
        <v>229</v>
      </c>
      <c r="C5399" t="s">
        <v>316</v>
      </c>
      <c r="D5399" t="s">
        <v>155</v>
      </c>
      <c r="E5399" s="3" t="str">
        <f>VLOOKUP(A5399,Respondents!A:B,2,FALSE)</f>
        <v>Preparers, Users and Those Charged with Governance</v>
      </c>
      <c r="F5399" s="3" t="str">
        <f>VLOOKUP(A5399,Respondents!A:C,3,FALSE)</f>
        <v>Preparer and Users of sustainability information</v>
      </c>
      <c r="G5399" s="3">
        <f t="shared" ref="G5399:G5462" si="178">IF(LEN(C5399)-LEN(SUBSTITUTE(C5399,".",""))&lt;=1,1,2)</f>
        <v>2</v>
      </c>
      <c r="H5399" s="3">
        <f t="shared" ref="H5399:H5462" si="179">IF(D5399="Yes",1,0)</f>
        <v>0</v>
      </c>
    </row>
    <row r="5400" spans="1:8" x14ac:dyDescent="0.3">
      <c r="A5400" t="s">
        <v>78</v>
      </c>
      <c r="B5400" t="s">
        <v>229</v>
      </c>
      <c r="C5400" t="s">
        <v>317</v>
      </c>
      <c r="D5400" t="s">
        <v>155</v>
      </c>
      <c r="E5400" s="3" t="str">
        <f>VLOOKUP(A5400,Respondents!A:B,2,FALSE)</f>
        <v>Preparers, Users and Those Charged with Governance</v>
      </c>
      <c r="F5400" s="3" t="str">
        <f>VLOOKUP(A5400,Respondents!A:C,3,FALSE)</f>
        <v>Preparer and Users of sustainability information</v>
      </c>
      <c r="G5400" s="3">
        <f t="shared" si="178"/>
        <v>2</v>
      </c>
      <c r="H5400" s="3">
        <f t="shared" si="179"/>
        <v>0</v>
      </c>
    </row>
    <row r="5401" spans="1:8" x14ac:dyDescent="0.3">
      <c r="A5401" t="s">
        <v>78</v>
      </c>
      <c r="B5401" t="s">
        <v>229</v>
      </c>
      <c r="C5401" t="s">
        <v>272</v>
      </c>
      <c r="D5401" t="s">
        <v>155</v>
      </c>
      <c r="E5401" s="3" t="str">
        <f>VLOOKUP(A5401,Respondents!A:B,2,FALSE)</f>
        <v>Preparers, Users and Those Charged with Governance</v>
      </c>
      <c r="F5401" s="3" t="str">
        <f>VLOOKUP(A5401,Respondents!A:C,3,FALSE)</f>
        <v>Preparer and Users of sustainability information</v>
      </c>
      <c r="G5401" s="3">
        <f t="shared" si="178"/>
        <v>2</v>
      </c>
      <c r="H5401" s="3">
        <f t="shared" si="179"/>
        <v>0</v>
      </c>
    </row>
    <row r="5402" spans="1:8" x14ac:dyDescent="0.3">
      <c r="A5402" t="s">
        <v>78</v>
      </c>
      <c r="B5402" t="s">
        <v>236</v>
      </c>
      <c r="C5402" t="s">
        <v>237</v>
      </c>
      <c r="D5402" t="s">
        <v>155</v>
      </c>
      <c r="E5402" s="3" t="str">
        <f>VLOOKUP(A5402,Respondents!A:B,2,FALSE)</f>
        <v>Preparers, Users and Those Charged with Governance</v>
      </c>
      <c r="F5402" s="3" t="str">
        <f>VLOOKUP(A5402,Respondents!A:C,3,FALSE)</f>
        <v>Preparer and Users of sustainability information</v>
      </c>
      <c r="G5402" s="3">
        <f t="shared" si="178"/>
        <v>1</v>
      </c>
      <c r="H5402" s="3">
        <f t="shared" si="179"/>
        <v>0</v>
      </c>
    </row>
    <row r="5403" spans="1:8" x14ac:dyDescent="0.3">
      <c r="A5403" t="s">
        <v>78</v>
      </c>
      <c r="B5403" t="s">
        <v>236</v>
      </c>
      <c r="C5403" t="s">
        <v>238</v>
      </c>
      <c r="D5403" t="s">
        <v>155</v>
      </c>
      <c r="E5403" s="3" t="str">
        <f>VLOOKUP(A5403,Respondents!A:B,2,FALSE)</f>
        <v>Preparers, Users and Those Charged with Governance</v>
      </c>
      <c r="F5403" s="3" t="str">
        <f>VLOOKUP(A5403,Respondents!A:C,3,FALSE)</f>
        <v>Preparer and Users of sustainability information</v>
      </c>
      <c r="G5403" s="3">
        <f t="shared" si="178"/>
        <v>1</v>
      </c>
      <c r="H5403" s="3">
        <f t="shared" si="179"/>
        <v>0</v>
      </c>
    </row>
    <row r="5404" spans="1:8" x14ac:dyDescent="0.3">
      <c r="A5404" t="s">
        <v>78</v>
      </c>
      <c r="B5404" t="s">
        <v>236</v>
      </c>
      <c r="C5404" t="s">
        <v>239</v>
      </c>
      <c r="D5404" t="s">
        <v>155</v>
      </c>
      <c r="E5404" s="3" t="str">
        <f>VLOOKUP(A5404,Respondents!A:B,2,FALSE)</f>
        <v>Preparers, Users and Those Charged with Governance</v>
      </c>
      <c r="F5404" s="3" t="str">
        <f>VLOOKUP(A5404,Respondents!A:C,3,FALSE)</f>
        <v>Preparer and Users of sustainability information</v>
      </c>
      <c r="G5404" s="3">
        <f t="shared" si="178"/>
        <v>1</v>
      </c>
      <c r="H5404" s="3">
        <f t="shared" si="179"/>
        <v>0</v>
      </c>
    </row>
    <row r="5405" spans="1:8" x14ac:dyDescent="0.3">
      <c r="A5405" t="s">
        <v>78</v>
      </c>
      <c r="B5405" t="s">
        <v>236</v>
      </c>
      <c r="C5405" t="s">
        <v>240</v>
      </c>
      <c r="D5405" t="s">
        <v>155</v>
      </c>
      <c r="E5405" s="3" t="str">
        <f>VLOOKUP(A5405,Respondents!A:B,2,FALSE)</f>
        <v>Preparers, Users and Those Charged with Governance</v>
      </c>
      <c r="F5405" s="3" t="str">
        <f>VLOOKUP(A5405,Respondents!A:C,3,FALSE)</f>
        <v>Preparer and Users of sustainability information</v>
      </c>
      <c r="G5405" s="3">
        <f t="shared" si="178"/>
        <v>1</v>
      </c>
      <c r="H5405" s="3">
        <f t="shared" si="179"/>
        <v>0</v>
      </c>
    </row>
    <row r="5406" spans="1:8" x14ac:dyDescent="0.3">
      <c r="A5406" t="s">
        <v>78</v>
      </c>
      <c r="B5406" t="s">
        <v>236</v>
      </c>
      <c r="C5406" t="s">
        <v>241</v>
      </c>
      <c r="D5406" t="s">
        <v>155</v>
      </c>
      <c r="E5406" s="3" t="str">
        <f>VLOOKUP(A5406,Respondents!A:B,2,FALSE)</f>
        <v>Preparers, Users and Those Charged with Governance</v>
      </c>
      <c r="F5406" s="3" t="str">
        <f>VLOOKUP(A5406,Respondents!A:C,3,FALSE)</f>
        <v>Preparer and Users of sustainability information</v>
      </c>
      <c r="G5406" s="3">
        <f t="shared" si="178"/>
        <v>1</v>
      </c>
      <c r="H5406" s="3">
        <f t="shared" si="179"/>
        <v>0</v>
      </c>
    </row>
    <row r="5407" spans="1:8" x14ac:dyDescent="0.3">
      <c r="A5407" t="s">
        <v>78</v>
      </c>
      <c r="B5407" t="s">
        <v>236</v>
      </c>
      <c r="C5407" t="s">
        <v>242</v>
      </c>
      <c r="D5407" t="s">
        <v>159</v>
      </c>
      <c r="E5407" s="3" t="str">
        <f>VLOOKUP(A5407,Respondents!A:B,2,FALSE)</f>
        <v>Preparers, Users and Those Charged with Governance</v>
      </c>
      <c r="F5407" s="3" t="str">
        <f>VLOOKUP(A5407,Respondents!A:C,3,FALSE)</f>
        <v>Preparer and Users of sustainability information</v>
      </c>
      <c r="G5407" s="3">
        <f t="shared" si="178"/>
        <v>1</v>
      </c>
      <c r="H5407" s="3">
        <f t="shared" si="179"/>
        <v>1</v>
      </c>
    </row>
    <row r="5408" spans="1:8" x14ac:dyDescent="0.3">
      <c r="A5408" t="s">
        <v>78</v>
      </c>
      <c r="B5408" t="s">
        <v>236</v>
      </c>
      <c r="C5408" t="s">
        <v>318</v>
      </c>
      <c r="D5408" t="s">
        <v>155</v>
      </c>
      <c r="E5408" s="3" t="str">
        <f>VLOOKUP(A5408,Respondents!A:B,2,FALSE)</f>
        <v>Preparers, Users and Those Charged with Governance</v>
      </c>
      <c r="F5408" s="3" t="str">
        <f>VLOOKUP(A5408,Respondents!A:C,3,FALSE)</f>
        <v>Preparer and Users of sustainability information</v>
      </c>
      <c r="G5408" s="3">
        <f t="shared" si="178"/>
        <v>2</v>
      </c>
      <c r="H5408" s="3">
        <f t="shared" si="179"/>
        <v>0</v>
      </c>
    </row>
    <row r="5409" spans="1:8" x14ac:dyDescent="0.3">
      <c r="A5409" t="s">
        <v>78</v>
      </c>
      <c r="B5409" t="s">
        <v>236</v>
      </c>
      <c r="C5409" t="s">
        <v>383</v>
      </c>
      <c r="D5409" t="s">
        <v>155</v>
      </c>
      <c r="E5409" s="3" t="str">
        <f>VLOOKUP(A5409,Respondents!A:B,2,FALSE)</f>
        <v>Preparers, Users and Those Charged with Governance</v>
      </c>
      <c r="F5409" s="3" t="str">
        <f>VLOOKUP(A5409,Respondents!A:C,3,FALSE)</f>
        <v>Preparer and Users of sustainability information</v>
      </c>
      <c r="G5409" s="3">
        <f t="shared" si="178"/>
        <v>2</v>
      </c>
      <c r="H5409" s="3">
        <f t="shared" si="179"/>
        <v>0</v>
      </c>
    </row>
    <row r="5410" spans="1:8" x14ac:dyDescent="0.3">
      <c r="A5410" t="s">
        <v>78</v>
      </c>
      <c r="B5410" t="s">
        <v>236</v>
      </c>
      <c r="C5410" t="s">
        <v>384</v>
      </c>
      <c r="D5410" t="s">
        <v>155</v>
      </c>
      <c r="E5410" s="3" t="str">
        <f>VLOOKUP(A5410,Respondents!A:B,2,FALSE)</f>
        <v>Preparers, Users and Those Charged with Governance</v>
      </c>
      <c r="F5410" s="3" t="str">
        <f>VLOOKUP(A5410,Respondents!A:C,3,FALSE)</f>
        <v>Preparer and Users of sustainability information</v>
      </c>
      <c r="G5410" s="3">
        <f t="shared" si="178"/>
        <v>2</v>
      </c>
      <c r="H5410" s="3">
        <f t="shared" si="179"/>
        <v>0</v>
      </c>
    </row>
    <row r="5411" spans="1:8" x14ac:dyDescent="0.3">
      <c r="A5411" t="s">
        <v>78</v>
      </c>
      <c r="B5411" t="s">
        <v>236</v>
      </c>
      <c r="C5411" t="s">
        <v>319</v>
      </c>
      <c r="D5411" t="s">
        <v>155</v>
      </c>
      <c r="E5411" s="3" t="str">
        <f>VLOOKUP(A5411,Respondents!A:B,2,FALSE)</f>
        <v>Preparers, Users and Those Charged with Governance</v>
      </c>
      <c r="F5411" s="3" t="str">
        <f>VLOOKUP(A5411,Respondents!A:C,3,FALSE)</f>
        <v>Preparer and Users of sustainability information</v>
      </c>
      <c r="G5411" s="3">
        <f t="shared" si="178"/>
        <v>2</v>
      </c>
      <c r="H5411" s="3">
        <f t="shared" si="179"/>
        <v>0</v>
      </c>
    </row>
    <row r="5412" spans="1:8" x14ac:dyDescent="0.3">
      <c r="A5412" t="s">
        <v>78</v>
      </c>
      <c r="B5412" t="s">
        <v>277</v>
      </c>
      <c r="C5412" t="s">
        <v>278</v>
      </c>
      <c r="D5412" t="s">
        <v>155</v>
      </c>
      <c r="E5412" s="3" t="str">
        <f>VLOOKUP(A5412,Respondents!A:B,2,FALSE)</f>
        <v>Preparers, Users and Those Charged with Governance</v>
      </c>
      <c r="F5412" s="3" t="str">
        <f>VLOOKUP(A5412,Respondents!A:C,3,FALSE)</f>
        <v>Preparer and Users of sustainability information</v>
      </c>
      <c r="G5412" s="3">
        <f t="shared" si="178"/>
        <v>1</v>
      </c>
      <c r="H5412" s="3">
        <f t="shared" si="179"/>
        <v>0</v>
      </c>
    </row>
    <row r="5413" spans="1:8" x14ac:dyDescent="0.3">
      <c r="A5413" t="s">
        <v>78</v>
      </c>
      <c r="B5413" t="s">
        <v>277</v>
      </c>
      <c r="C5413" t="s">
        <v>279</v>
      </c>
      <c r="D5413" t="s">
        <v>155</v>
      </c>
      <c r="E5413" s="3" t="str">
        <f>VLOOKUP(A5413,Respondents!A:B,2,FALSE)</f>
        <v>Preparers, Users and Those Charged with Governance</v>
      </c>
      <c r="F5413" s="3" t="str">
        <f>VLOOKUP(A5413,Respondents!A:C,3,FALSE)</f>
        <v>Preparer and Users of sustainability information</v>
      </c>
      <c r="G5413" s="3">
        <f t="shared" si="178"/>
        <v>1</v>
      </c>
      <c r="H5413" s="3">
        <f t="shared" si="179"/>
        <v>0</v>
      </c>
    </row>
    <row r="5414" spans="1:8" x14ac:dyDescent="0.3">
      <c r="A5414" t="s">
        <v>78</v>
      </c>
      <c r="B5414" t="s">
        <v>277</v>
      </c>
      <c r="C5414" t="s">
        <v>280</v>
      </c>
      <c r="D5414" t="s">
        <v>155</v>
      </c>
      <c r="E5414" s="3" t="str">
        <f>VLOOKUP(A5414,Respondents!A:B,2,FALSE)</f>
        <v>Preparers, Users and Those Charged with Governance</v>
      </c>
      <c r="F5414" s="3" t="str">
        <f>VLOOKUP(A5414,Respondents!A:C,3,FALSE)</f>
        <v>Preparer and Users of sustainability information</v>
      </c>
      <c r="G5414" s="3">
        <f t="shared" si="178"/>
        <v>1</v>
      </c>
      <c r="H5414" s="3">
        <f t="shared" si="179"/>
        <v>0</v>
      </c>
    </row>
    <row r="5415" spans="1:8" x14ac:dyDescent="0.3">
      <c r="A5415" t="s">
        <v>78</v>
      </c>
      <c r="B5415" t="s">
        <v>277</v>
      </c>
      <c r="C5415" t="s">
        <v>281</v>
      </c>
      <c r="D5415" t="s">
        <v>155</v>
      </c>
      <c r="E5415" s="3" t="str">
        <f>VLOOKUP(A5415,Respondents!A:B,2,FALSE)</f>
        <v>Preparers, Users and Those Charged with Governance</v>
      </c>
      <c r="F5415" s="3" t="str">
        <f>VLOOKUP(A5415,Respondents!A:C,3,FALSE)</f>
        <v>Preparer and Users of sustainability information</v>
      </c>
      <c r="G5415" s="3">
        <f t="shared" si="178"/>
        <v>1</v>
      </c>
      <c r="H5415" s="3">
        <f t="shared" si="179"/>
        <v>0</v>
      </c>
    </row>
    <row r="5416" spans="1:8" x14ac:dyDescent="0.3">
      <c r="A5416" t="s">
        <v>78</v>
      </c>
      <c r="B5416" t="s">
        <v>277</v>
      </c>
      <c r="C5416" t="s">
        <v>282</v>
      </c>
      <c r="D5416" t="s">
        <v>155</v>
      </c>
      <c r="E5416" s="3" t="str">
        <f>VLOOKUP(A5416,Respondents!A:B,2,FALSE)</f>
        <v>Preparers, Users and Those Charged with Governance</v>
      </c>
      <c r="F5416" s="3" t="str">
        <f>VLOOKUP(A5416,Respondents!A:C,3,FALSE)</f>
        <v>Preparer and Users of sustainability information</v>
      </c>
      <c r="G5416" s="3">
        <f t="shared" si="178"/>
        <v>1</v>
      </c>
      <c r="H5416" s="3">
        <f t="shared" si="179"/>
        <v>0</v>
      </c>
    </row>
    <row r="5417" spans="1:8" x14ac:dyDescent="0.3">
      <c r="A5417" t="s">
        <v>78</v>
      </c>
      <c r="B5417" t="s">
        <v>277</v>
      </c>
      <c r="C5417" t="s">
        <v>283</v>
      </c>
      <c r="D5417" t="s">
        <v>159</v>
      </c>
      <c r="E5417" s="3" t="str">
        <f>VLOOKUP(A5417,Respondents!A:B,2,FALSE)</f>
        <v>Preparers, Users and Those Charged with Governance</v>
      </c>
      <c r="F5417" s="3" t="str">
        <f>VLOOKUP(A5417,Respondents!A:C,3,FALSE)</f>
        <v>Preparer and Users of sustainability information</v>
      </c>
      <c r="G5417" s="3">
        <f t="shared" si="178"/>
        <v>1</v>
      </c>
      <c r="H5417" s="3">
        <f t="shared" si="179"/>
        <v>1</v>
      </c>
    </row>
    <row r="5418" spans="1:8" x14ac:dyDescent="0.3">
      <c r="A5418" t="s">
        <v>78</v>
      </c>
      <c r="B5418" t="s">
        <v>277</v>
      </c>
      <c r="C5418" t="s">
        <v>385</v>
      </c>
      <c r="D5418" t="s">
        <v>155</v>
      </c>
      <c r="E5418" s="3" t="str">
        <f>VLOOKUP(A5418,Respondents!A:B,2,FALSE)</f>
        <v>Preparers, Users and Those Charged with Governance</v>
      </c>
      <c r="F5418" s="3" t="str">
        <f>VLOOKUP(A5418,Respondents!A:C,3,FALSE)</f>
        <v>Preparer and Users of sustainability information</v>
      </c>
      <c r="G5418" s="3">
        <f t="shared" si="178"/>
        <v>2</v>
      </c>
      <c r="H5418" s="3">
        <f t="shared" si="179"/>
        <v>0</v>
      </c>
    </row>
    <row r="5419" spans="1:8" x14ac:dyDescent="0.3">
      <c r="A5419" t="s">
        <v>78</v>
      </c>
      <c r="B5419" t="s">
        <v>277</v>
      </c>
      <c r="C5419" t="s">
        <v>320</v>
      </c>
      <c r="D5419" t="s">
        <v>155</v>
      </c>
      <c r="E5419" s="3" t="str">
        <f>VLOOKUP(A5419,Respondents!A:B,2,FALSE)</f>
        <v>Preparers, Users and Those Charged with Governance</v>
      </c>
      <c r="F5419" s="3" t="str">
        <f>VLOOKUP(A5419,Respondents!A:C,3,FALSE)</f>
        <v>Preparer and Users of sustainability information</v>
      </c>
      <c r="G5419" s="3">
        <f t="shared" si="178"/>
        <v>2</v>
      </c>
      <c r="H5419" s="3">
        <f t="shared" si="179"/>
        <v>0</v>
      </c>
    </row>
    <row r="5420" spans="1:8" x14ac:dyDescent="0.3">
      <c r="A5420" t="s">
        <v>78</v>
      </c>
      <c r="B5420" t="s">
        <v>277</v>
      </c>
      <c r="C5420" t="s">
        <v>321</v>
      </c>
      <c r="D5420" t="s">
        <v>155</v>
      </c>
      <c r="E5420" s="3" t="str">
        <f>VLOOKUP(A5420,Respondents!A:B,2,FALSE)</f>
        <v>Preparers, Users and Those Charged with Governance</v>
      </c>
      <c r="F5420" s="3" t="str">
        <f>VLOOKUP(A5420,Respondents!A:C,3,FALSE)</f>
        <v>Preparer and Users of sustainability information</v>
      </c>
      <c r="G5420" s="3">
        <f t="shared" si="178"/>
        <v>2</v>
      </c>
      <c r="H5420" s="3">
        <f t="shared" si="179"/>
        <v>0</v>
      </c>
    </row>
    <row r="5421" spans="1:8" x14ac:dyDescent="0.3">
      <c r="A5421" t="s">
        <v>78</v>
      </c>
      <c r="B5421" t="s">
        <v>277</v>
      </c>
      <c r="C5421" t="s">
        <v>322</v>
      </c>
      <c r="D5421" t="s">
        <v>155</v>
      </c>
      <c r="E5421" s="3" t="str">
        <f>VLOOKUP(A5421,Respondents!A:B,2,FALSE)</f>
        <v>Preparers, Users and Those Charged with Governance</v>
      </c>
      <c r="F5421" s="3" t="str">
        <f>VLOOKUP(A5421,Respondents!A:C,3,FALSE)</f>
        <v>Preparer and Users of sustainability information</v>
      </c>
      <c r="G5421" s="3">
        <f t="shared" si="178"/>
        <v>2</v>
      </c>
      <c r="H5421" s="3">
        <f t="shared" si="179"/>
        <v>0</v>
      </c>
    </row>
    <row r="5422" spans="1:8" x14ac:dyDescent="0.3">
      <c r="A5422" t="s">
        <v>78</v>
      </c>
      <c r="B5422" t="s">
        <v>266</v>
      </c>
      <c r="C5422" t="s">
        <v>284</v>
      </c>
      <c r="D5422" t="s">
        <v>159</v>
      </c>
      <c r="E5422" s="3" t="str">
        <f>VLOOKUP(A5422,Respondents!A:B,2,FALSE)</f>
        <v>Preparers, Users and Those Charged with Governance</v>
      </c>
      <c r="F5422" s="3" t="str">
        <f>VLOOKUP(A5422,Respondents!A:C,3,FALSE)</f>
        <v>Preparer and Users of sustainability information</v>
      </c>
      <c r="G5422" s="3">
        <f t="shared" si="178"/>
        <v>1</v>
      </c>
      <c r="H5422" s="3">
        <f t="shared" si="179"/>
        <v>1</v>
      </c>
    </row>
    <row r="5423" spans="1:8" x14ac:dyDescent="0.3">
      <c r="A5423" t="s">
        <v>78</v>
      </c>
      <c r="B5423" t="s">
        <v>266</v>
      </c>
      <c r="C5423" t="s">
        <v>285</v>
      </c>
      <c r="D5423" t="s">
        <v>155</v>
      </c>
      <c r="E5423" s="3" t="str">
        <f>VLOOKUP(A5423,Respondents!A:B,2,FALSE)</f>
        <v>Preparers, Users and Those Charged with Governance</v>
      </c>
      <c r="F5423" s="3" t="str">
        <f>VLOOKUP(A5423,Respondents!A:C,3,FALSE)</f>
        <v>Preparer and Users of sustainability information</v>
      </c>
      <c r="G5423" s="3">
        <f t="shared" si="178"/>
        <v>1</v>
      </c>
      <c r="H5423" s="3">
        <f t="shared" si="179"/>
        <v>0</v>
      </c>
    </row>
    <row r="5424" spans="1:8" x14ac:dyDescent="0.3">
      <c r="A5424" t="s">
        <v>78</v>
      </c>
      <c r="B5424" t="s">
        <v>266</v>
      </c>
      <c r="C5424" t="s">
        <v>323</v>
      </c>
      <c r="D5424" t="s">
        <v>155</v>
      </c>
      <c r="E5424" s="3" t="str">
        <f>VLOOKUP(A5424,Respondents!A:B,2,FALSE)</f>
        <v>Preparers, Users and Those Charged with Governance</v>
      </c>
      <c r="F5424" s="3" t="str">
        <f>VLOOKUP(A5424,Respondents!A:C,3,FALSE)</f>
        <v>Preparer and Users of sustainability information</v>
      </c>
      <c r="G5424" s="3">
        <f t="shared" si="178"/>
        <v>2</v>
      </c>
      <c r="H5424" s="3">
        <f t="shared" si="179"/>
        <v>0</v>
      </c>
    </row>
    <row r="5425" spans="1:8" x14ac:dyDescent="0.3">
      <c r="A5425" t="s">
        <v>78</v>
      </c>
      <c r="B5425" t="s">
        <v>266</v>
      </c>
      <c r="C5425" t="s">
        <v>324</v>
      </c>
      <c r="D5425" t="s">
        <v>155</v>
      </c>
      <c r="E5425" s="3" t="str">
        <f>VLOOKUP(A5425,Respondents!A:B,2,FALSE)</f>
        <v>Preparers, Users and Those Charged with Governance</v>
      </c>
      <c r="F5425" s="3" t="str">
        <f>VLOOKUP(A5425,Respondents!A:C,3,FALSE)</f>
        <v>Preparer and Users of sustainability information</v>
      </c>
      <c r="G5425" s="3">
        <f t="shared" si="178"/>
        <v>2</v>
      </c>
      <c r="H5425" s="3">
        <f t="shared" si="179"/>
        <v>0</v>
      </c>
    </row>
    <row r="5426" spans="1:8" x14ac:dyDescent="0.3">
      <c r="A5426" t="s">
        <v>78</v>
      </c>
      <c r="B5426" t="s">
        <v>266</v>
      </c>
      <c r="C5426" t="s">
        <v>325</v>
      </c>
      <c r="D5426" t="s">
        <v>155</v>
      </c>
      <c r="E5426" s="3" t="str">
        <f>VLOOKUP(A5426,Respondents!A:B,2,FALSE)</f>
        <v>Preparers, Users and Those Charged with Governance</v>
      </c>
      <c r="F5426" s="3" t="str">
        <f>VLOOKUP(A5426,Respondents!A:C,3,FALSE)</f>
        <v>Preparer and Users of sustainability information</v>
      </c>
      <c r="G5426" s="3">
        <f t="shared" si="178"/>
        <v>2</v>
      </c>
      <c r="H5426" s="3">
        <f t="shared" si="179"/>
        <v>0</v>
      </c>
    </row>
    <row r="5427" spans="1:8" x14ac:dyDescent="0.3">
      <c r="A5427" t="s">
        <v>78</v>
      </c>
      <c r="B5427" t="s">
        <v>266</v>
      </c>
      <c r="C5427" t="s">
        <v>326</v>
      </c>
      <c r="D5427" t="s">
        <v>155</v>
      </c>
      <c r="E5427" s="3" t="str">
        <f>VLOOKUP(A5427,Respondents!A:B,2,FALSE)</f>
        <v>Preparers, Users and Those Charged with Governance</v>
      </c>
      <c r="F5427" s="3" t="str">
        <f>VLOOKUP(A5427,Respondents!A:C,3,FALSE)</f>
        <v>Preparer and Users of sustainability information</v>
      </c>
      <c r="G5427" s="3">
        <f t="shared" si="178"/>
        <v>2</v>
      </c>
      <c r="H5427" s="3">
        <f t="shared" si="179"/>
        <v>0</v>
      </c>
    </row>
    <row r="5428" spans="1:8" x14ac:dyDescent="0.3">
      <c r="A5428" t="s">
        <v>78</v>
      </c>
      <c r="B5428" t="s">
        <v>266</v>
      </c>
      <c r="C5428" t="s">
        <v>327</v>
      </c>
      <c r="D5428" t="s">
        <v>155</v>
      </c>
      <c r="E5428" s="3" t="str">
        <f>VLOOKUP(A5428,Respondents!A:B,2,FALSE)</f>
        <v>Preparers, Users and Those Charged with Governance</v>
      </c>
      <c r="F5428" s="3" t="str">
        <f>VLOOKUP(A5428,Respondents!A:C,3,FALSE)</f>
        <v>Preparer and Users of sustainability information</v>
      </c>
      <c r="G5428" s="3">
        <f t="shared" si="178"/>
        <v>2</v>
      </c>
      <c r="H5428" s="3">
        <f t="shared" si="179"/>
        <v>0</v>
      </c>
    </row>
    <row r="5429" spans="1:8" x14ac:dyDescent="0.3">
      <c r="A5429" t="s">
        <v>78</v>
      </c>
      <c r="B5429" t="s">
        <v>266</v>
      </c>
      <c r="C5429" t="s">
        <v>328</v>
      </c>
      <c r="D5429" t="s">
        <v>155</v>
      </c>
      <c r="E5429" s="3" t="str">
        <f>VLOOKUP(A5429,Respondents!A:B,2,FALSE)</f>
        <v>Preparers, Users and Those Charged with Governance</v>
      </c>
      <c r="F5429" s="3" t="str">
        <f>VLOOKUP(A5429,Respondents!A:C,3,FALSE)</f>
        <v>Preparer and Users of sustainability information</v>
      </c>
      <c r="G5429" s="3">
        <f t="shared" si="178"/>
        <v>2</v>
      </c>
      <c r="H5429" s="3">
        <f t="shared" si="179"/>
        <v>0</v>
      </c>
    </row>
    <row r="5430" spans="1:8" x14ac:dyDescent="0.3">
      <c r="A5430" t="s">
        <v>30</v>
      </c>
      <c r="B5430" t="s">
        <v>153</v>
      </c>
      <c r="C5430" t="s">
        <v>154</v>
      </c>
      <c r="D5430" t="s">
        <v>155</v>
      </c>
      <c r="E5430" s="3" t="str">
        <f>VLOOKUP(A5430,Respondents!A:B,2,FALSE)</f>
        <v>Member Bodies and Other Professional Organizations</v>
      </c>
      <c r="F5430" s="3" t="str">
        <f>VLOOKUP(A5430,Respondents!A:C,3,FALSE)</f>
        <v>Member Bodies and Other Professional Organizations</v>
      </c>
      <c r="G5430" s="3">
        <f t="shared" si="178"/>
        <v>1</v>
      </c>
      <c r="H5430" s="3">
        <f t="shared" si="179"/>
        <v>0</v>
      </c>
    </row>
    <row r="5431" spans="1:8" x14ac:dyDescent="0.3">
      <c r="A5431" t="s">
        <v>30</v>
      </c>
      <c r="B5431" t="s">
        <v>153</v>
      </c>
      <c r="C5431" t="s">
        <v>156</v>
      </c>
      <c r="D5431" t="s">
        <v>159</v>
      </c>
      <c r="E5431" s="3" t="str">
        <f>VLOOKUP(A5431,Respondents!A:B,2,FALSE)</f>
        <v>Member Bodies and Other Professional Organizations</v>
      </c>
      <c r="F5431" s="3" t="str">
        <f>VLOOKUP(A5431,Respondents!A:C,3,FALSE)</f>
        <v>Member Bodies and Other Professional Organizations</v>
      </c>
      <c r="G5431" s="3">
        <f t="shared" si="178"/>
        <v>1</v>
      </c>
      <c r="H5431" s="3">
        <f t="shared" si="179"/>
        <v>1</v>
      </c>
    </row>
    <row r="5432" spans="1:8" x14ac:dyDescent="0.3">
      <c r="A5432" t="s">
        <v>30</v>
      </c>
      <c r="B5432" t="s">
        <v>153</v>
      </c>
      <c r="C5432" t="s">
        <v>157</v>
      </c>
      <c r="D5432" t="s">
        <v>155</v>
      </c>
      <c r="E5432" s="3" t="str">
        <f>VLOOKUP(A5432,Respondents!A:B,2,FALSE)</f>
        <v>Member Bodies and Other Professional Organizations</v>
      </c>
      <c r="F5432" s="3" t="str">
        <f>VLOOKUP(A5432,Respondents!A:C,3,FALSE)</f>
        <v>Member Bodies and Other Professional Organizations</v>
      </c>
      <c r="G5432" s="3">
        <f t="shared" si="178"/>
        <v>1</v>
      </c>
      <c r="H5432" s="3">
        <f t="shared" si="179"/>
        <v>0</v>
      </c>
    </row>
    <row r="5433" spans="1:8" x14ac:dyDescent="0.3">
      <c r="A5433" t="s">
        <v>30</v>
      </c>
      <c r="B5433" t="s">
        <v>153</v>
      </c>
      <c r="C5433" t="s">
        <v>158</v>
      </c>
      <c r="D5433" t="s">
        <v>155</v>
      </c>
      <c r="E5433" s="3" t="str">
        <f>VLOOKUP(A5433,Respondents!A:B,2,FALSE)</f>
        <v>Member Bodies and Other Professional Organizations</v>
      </c>
      <c r="F5433" s="3" t="str">
        <f>VLOOKUP(A5433,Respondents!A:C,3,FALSE)</f>
        <v>Member Bodies and Other Professional Organizations</v>
      </c>
      <c r="G5433" s="3">
        <f t="shared" si="178"/>
        <v>1</v>
      </c>
      <c r="H5433" s="3">
        <f t="shared" si="179"/>
        <v>0</v>
      </c>
    </row>
    <row r="5434" spans="1:8" x14ac:dyDescent="0.3">
      <c r="A5434" t="s">
        <v>30</v>
      </c>
      <c r="B5434" t="s">
        <v>153</v>
      </c>
      <c r="C5434" t="s">
        <v>160</v>
      </c>
      <c r="D5434" t="s">
        <v>155</v>
      </c>
      <c r="E5434" s="3" t="str">
        <f>VLOOKUP(A5434,Respondents!A:B,2,FALSE)</f>
        <v>Member Bodies and Other Professional Organizations</v>
      </c>
      <c r="F5434" s="3" t="str">
        <f>VLOOKUP(A5434,Respondents!A:C,3,FALSE)</f>
        <v>Member Bodies and Other Professional Organizations</v>
      </c>
      <c r="G5434" s="3">
        <f t="shared" si="178"/>
        <v>1</v>
      </c>
      <c r="H5434" s="3">
        <f t="shared" si="179"/>
        <v>0</v>
      </c>
    </row>
    <row r="5435" spans="1:8" x14ac:dyDescent="0.3">
      <c r="A5435" t="s">
        <v>30</v>
      </c>
      <c r="B5435" t="s">
        <v>153</v>
      </c>
      <c r="C5435" t="s">
        <v>161</v>
      </c>
      <c r="D5435" t="s">
        <v>155</v>
      </c>
      <c r="E5435" s="3" t="str">
        <f>VLOOKUP(A5435,Respondents!A:B,2,FALSE)</f>
        <v>Member Bodies and Other Professional Organizations</v>
      </c>
      <c r="F5435" s="3" t="str">
        <f>VLOOKUP(A5435,Respondents!A:C,3,FALSE)</f>
        <v>Member Bodies and Other Professional Organizations</v>
      </c>
      <c r="G5435" s="3">
        <f t="shared" si="178"/>
        <v>1</v>
      </c>
      <c r="H5435" s="3">
        <f t="shared" si="179"/>
        <v>0</v>
      </c>
    </row>
    <row r="5436" spans="1:8" x14ac:dyDescent="0.3">
      <c r="A5436" t="s">
        <v>30</v>
      </c>
      <c r="B5436" t="s">
        <v>153</v>
      </c>
      <c r="C5436" t="s">
        <v>300</v>
      </c>
      <c r="D5436" t="s">
        <v>159</v>
      </c>
      <c r="E5436" s="3" t="str">
        <f>VLOOKUP(A5436,Respondents!A:B,2,FALSE)</f>
        <v>Member Bodies and Other Professional Organizations</v>
      </c>
      <c r="F5436" s="3" t="str">
        <f>VLOOKUP(A5436,Respondents!A:C,3,FALSE)</f>
        <v>Member Bodies and Other Professional Organizations</v>
      </c>
      <c r="G5436" s="3">
        <f t="shared" si="178"/>
        <v>2</v>
      </c>
      <c r="H5436" s="3">
        <f t="shared" si="179"/>
        <v>1</v>
      </c>
    </row>
    <row r="5437" spans="1:8" x14ac:dyDescent="0.3">
      <c r="A5437" t="s">
        <v>30</v>
      </c>
      <c r="B5437" t="s">
        <v>153</v>
      </c>
      <c r="C5437" t="s">
        <v>301</v>
      </c>
      <c r="D5437" t="s">
        <v>155</v>
      </c>
      <c r="E5437" s="3" t="str">
        <f>VLOOKUP(A5437,Respondents!A:B,2,FALSE)</f>
        <v>Member Bodies and Other Professional Organizations</v>
      </c>
      <c r="F5437" s="3" t="str">
        <f>VLOOKUP(A5437,Respondents!A:C,3,FALSE)</f>
        <v>Member Bodies and Other Professional Organizations</v>
      </c>
      <c r="G5437" s="3">
        <f t="shared" si="178"/>
        <v>2</v>
      </c>
      <c r="H5437" s="3">
        <f t="shared" si="179"/>
        <v>0</v>
      </c>
    </row>
    <row r="5438" spans="1:8" x14ac:dyDescent="0.3">
      <c r="A5438" t="s">
        <v>30</v>
      </c>
      <c r="B5438" t="s">
        <v>153</v>
      </c>
      <c r="C5438" t="s">
        <v>302</v>
      </c>
      <c r="D5438" t="s">
        <v>155</v>
      </c>
      <c r="E5438" s="3" t="str">
        <f>VLOOKUP(A5438,Respondents!A:B,2,FALSE)</f>
        <v>Member Bodies and Other Professional Organizations</v>
      </c>
      <c r="F5438" s="3" t="str">
        <f>VLOOKUP(A5438,Respondents!A:C,3,FALSE)</f>
        <v>Member Bodies and Other Professional Organizations</v>
      </c>
      <c r="G5438" s="3">
        <f t="shared" si="178"/>
        <v>2</v>
      </c>
      <c r="H5438" s="3">
        <f t="shared" si="179"/>
        <v>0</v>
      </c>
    </row>
    <row r="5439" spans="1:8" x14ac:dyDescent="0.3">
      <c r="A5439" t="s">
        <v>30</v>
      </c>
      <c r="B5439" t="s">
        <v>153</v>
      </c>
      <c r="C5439" t="s">
        <v>303</v>
      </c>
      <c r="D5439" t="s">
        <v>155</v>
      </c>
      <c r="E5439" s="3" t="str">
        <f>VLOOKUP(A5439,Respondents!A:B,2,FALSE)</f>
        <v>Member Bodies and Other Professional Organizations</v>
      </c>
      <c r="F5439" s="3" t="str">
        <f>VLOOKUP(A5439,Respondents!A:C,3,FALSE)</f>
        <v>Member Bodies and Other Professional Organizations</v>
      </c>
      <c r="G5439" s="3">
        <f t="shared" si="178"/>
        <v>2</v>
      </c>
      <c r="H5439" s="3">
        <f t="shared" si="179"/>
        <v>0</v>
      </c>
    </row>
    <row r="5440" spans="1:8" x14ac:dyDescent="0.3">
      <c r="A5440" t="s">
        <v>30</v>
      </c>
      <c r="B5440" t="s">
        <v>153</v>
      </c>
      <c r="C5440" t="s">
        <v>304</v>
      </c>
      <c r="D5440" t="s">
        <v>155</v>
      </c>
      <c r="E5440" s="3" t="str">
        <f>VLOOKUP(A5440,Respondents!A:B,2,FALSE)</f>
        <v>Member Bodies and Other Professional Organizations</v>
      </c>
      <c r="F5440" s="3" t="str">
        <f>VLOOKUP(A5440,Respondents!A:C,3,FALSE)</f>
        <v>Member Bodies and Other Professional Organizations</v>
      </c>
      <c r="G5440" s="3">
        <f t="shared" si="178"/>
        <v>2</v>
      </c>
      <c r="H5440" s="3">
        <f t="shared" si="179"/>
        <v>0</v>
      </c>
    </row>
    <row r="5441" spans="1:8" x14ac:dyDescent="0.3">
      <c r="A5441" t="s">
        <v>30</v>
      </c>
      <c r="B5441" t="s">
        <v>180</v>
      </c>
      <c r="C5441" t="s">
        <v>181</v>
      </c>
      <c r="D5441" t="s">
        <v>155</v>
      </c>
      <c r="E5441" s="3" t="str">
        <f>VLOOKUP(A5441,Respondents!A:B,2,FALSE)</f>
        <v>Member Bodies and Other Professional Organizations</v>
      </c>
      <c r="F5441" s="3" t="str">
        <f>VLOOKUP(A5441,Respondents!A:C,3,FALSE)</f>
        <v>Member Bodies and Other Professional Organizations</v>
      </c>
      <c r="G5441" s="3">
        <f t="shared" si="178"/>
        <v>1</v>
      </c>
      <c r="H5441" s="3">
        <f t="shared" si="179"/>
        <v>0</v>
      </c>
    </row>
    <row r="5442" spans="1:8" x14ac:dyDescent="0.3">
      <c r="A5442" t="s">
        <v>30</v>
      </c>
      <c r="B5442" t="s">
        <v>180</v>
      </c>
      <c r="C5442" t="s">
        <v>182</v>
      </c>
      <c r="D5442" t="s">
        <v>155</v>
      </c>
      <c r="E5442" s="3" t="str">
        <f>VLOOKUP(A5442,Respondents!A:B,2,FALSE)</f>
        <v>Member Bodies and Other Professional Organizations</v>
      </c>
      <c r="F5442" s="3" t="str">
        <f>VLOOKUP(A5442,Respondents!A:C,3,FALSE)</f>
        <v>Member Bodies and Other Professional Organizations</v>
      </c>
      <c r="G5442" s="3">
        <f t="shared" si="178"/>
        <v>1</v>
      </c>
      <c r="H5442" s="3">
        <f t="shared" si="179"/>
        <v>0</v>
      </c>
    </row>
    <row r="5443" spans="1:8" x14ac:dyDescent="0.3">
      <c r="A5443" t="s">
        <v>30</v>
      </c>
      <c r="B5443" t="s">
        <v>180</v>
      </c>
      <c r="C5443" t="s">
        <v>183</v>
      </c>
      <c r="D5443" t="s">
        <v>155</v>
      </c>
      <c r="E5443" s="3" t="str">
        <f>VLOOKUP(A5443,Respondents!A:B,2,FALSE)</f>
        <v>Member Bodies and Other Professional Organizations</v>
      </c>
      <c r="F5443" s="3" t="str">
        <f>VLOOKUP(A5443,Respondents!A:C,3,FALSE)</f>
        <v>Member Bodies and Other Professional Organizations</v>
      </c>
      <c r="G5443" s="3">
        <f t="shared" si="178"/>
        <v>1</v>
      </c>
      <c r="H5443" s="3">
        <f t="shared" si="179"/>
        <v>0</v>
      </c>
    </row>
    <row r="5444" spans="1:8" x14ac:dyDescent="0.3">
      <c r="A5444" t="s">
        <v>30</v>
      </c>
      <c r="B5444" t="s">
        <v>180</v>
      </c>
      <c r="C5444" t="s">
        <v>184</v>
      </c>
      <c r="D5444" t="s">
        <v>155</v>
      </c>
      <c r="E5444" s="3" t="str">
        <f>VLOOKUP(A5444,Respondents!A:B,2,FALSE)</f>
        <v>Member Bodies and Other Professional Organizations</v>
      </c>
      <c r="F5444" s="3" t="str">
        <f>VLOOKUP(A5444,Respondents!A:C,3,FALSE)</f>
        <v>Member Bodies and Other Professional Organizations</v>
      </c>
      <c r="G5444" s="3">
        <f t="shared" si="178"/>
        <v>1</v>
      </c>
      <c r="H5444" s="3">
        <f t="shared" si="179"/>
        <v>0</v>
      </c>
    </row>
    <row r="5445" spans="1:8" x14ac:dyDescent="0.3">
      <c r="A5445" t="s">
        <v>30</v>
      </c>
      <c r="B5445" t="s">
        <v>180</v>
      </c>
      <c r="C5445" t="s">
        <v>185</v>
      </c>
      <c r="D5445" t="s">
        <v>155</v>
      </c>
      <c r="E5445" s="3" t="str">
        <f>VLOOKUP(A5445,Respondents!A:B,2,FALSE)</f>
        <v>Member Bodies and Other Professional Organizations</v>
      </c>
      <c r="F5445" s="3" t="str">
        <f>VLOOKUP(A5445,Respondents!A:C,3,FALSE)</f>
        <v>Member Bodies and Other Professional Organizations</v>
      </c>
      <c r="G5445" s="3">
        <f t="shared" si="178"/>
        <v>1</v>
      </c>
      <c r="H5445" s="3">
        <f t="shared" si="179"/>
        <v>0</v>
      </c>
    </row>
    <row r="5446" spans="1:8" x14ac:dyDescent="0.3">
      <c r="A5446" t="s">
        <v>30</v>
      </c>
      <c r="B5446" t="s">
        <v>180</v>
      </c>
      <c r="C5446" t="s">
        <v>186</v>
      </c>
      <c r="D5446" t="s">
        <v>159</v>
      </c>
      <c r="E5446" s="3" t="str">
        <f>VLOOKUP(A5446,Respondents!A:B,2,FALSE)</f>
        <v>Member Bodies and Other Professional Organizations</v>
      </c>
      <c r="F5446" s="3" t="str">
        <f>VLOOKUP(A5446,Respondents!A:C,3,FALSE)</f>
        <v>Member Bodies and Other Professional Organizations</v>
      </c>
      <c r="G5446" s="3">
        <f t="shared" si="178"/>
        <v>1</v>
      </c>
      <c r="H5446" s="3">
        <f t="shared" si="179"/>
        <v>1</v>
      </c>
    </row>
    <row r="5447" spans="1:8" x14ac:dyDescent="0.3">
      <c r="A5447" t="s">
        <v>30</v>
      </c>
      <c r="B5447" t="s">
        <v>180</v>
      </c>
      <c r="C5447" t="s">
        <v>305</v>
      </c>
      <c r="D5447" t="s">
        <v>155</v>
      </c>
      <c r="E5447" s="3" t="str">
        <f>VLOOKUP(A5447,Respondents!A:B,2,FALSE)</f>
        <v>Member Bodies and Other Professional Organizations</v>
      </c>
      <c r="F5447" s="3" t="str">
        <f>VLOOKUP(A5447,Respondents!A:C,3,FALSE)</f>
        <v>Member Bodies and Other Professional Organizations</v>
      </c>
      <c r="G5447" s="3">
        <f t="shared" si="178"/>
        <v>2</v>
      </c>
      <c r="H5447" s="3">
        <f t="shared" si="179"/>
        <v>0</v>
      </c>
    </row>
    <row r="5448" spans="1:8" x14ac:dyDescent="0.3">
      <c r="A5448" t="s">
        <v>30</v>
      </c>
      <c r="B5448" t="s">
        <v>180</v>
      </c>
      <c r="C5448" t="s">
        <v>306</v>
      </c>
      <c r="D5448" t="s">
        <v>155</v>
      </c>
      <c r="E5448" s="3" t="str">
        <f>VLOOKUP(A5448,Respondents!A:B,2,FALSE)</f>
        <v>Member Bodies and Other Professional Organizations</v>
      </c>
      <c r="F5448" s="3" t="str">
        <f>VLOOKUP(A5448,Respondents!A:C,3,FALSE)</f>
        <v>Member Bodies and Other Professional Organizations</v>
      </c>
      <c r="G5448" s="3">
        <f t="shared" si="178"/>
        <v>2</v>
      </c>
      <c r="H5448" s="3">
        <f t="shared" si="179"/>
        <v>0</v>
      </c>
    </row>
    <row r="5449" spans="1:8" x14ac:dyDescent="0.3">
      <c r="A5449" t="s">
        <v>30</v>
      </c>
      <c r="B5449" t="s">
        <v>180</v>
      </c>
      <c r="C5449" t="s">
        <v>307</v>
      </c>
      <c r="D5449" t="s">
        <v>155</v>
      </c>
      <c r="E5449" s="3" t="str">
        <f>VLOOKUP(A5449,Respondents!A:B,2,FALSE)</f>
        <v>Member Bodies and Other Professional Organizations</v>
      </c>
      <c r="F5449" s="3" t="str">
        <f>VLOOKUP(A5449,Respondents!A:C,3,FALSE)</f>
        <v>Member Bodies and Other Professional Organizations</v>
      </c>
      <c r="G5449" s="3">
        <f t="shared" si="178"/>
        <v>2</v>
      </c>
      <c r="H5449" s="3">
        <f t="shared" si="179"/>
        <v>0</v>
      </c>
    </row>
    <row r="5450" spans="1:8" x14ac:dyDescent="0.3">
      <c r="A5450" t="s">
        <v>30</v>
      </c>
      <c r="B5450" t="s">
        <v>180</v>
      </c>
      <c r="C5450" t="s">
        <v>308</v>
      </c>
      <c r="D5450" t="s">
        <v>155</v>
      </c>
      <c r="E5450" s="3" t="str">
        <f>VLOOKUP(A5450,Respondents!A:B,2,FALSE)</f>
        <v>Member Bodies and Other Professional Organizations</v>
      </c>
      <c r="F5450" s="3" t="str">
        <f>VLOOKUP(A5450,Respondents!A:C,3,FALSE)</f>
        <v>Member Bodies and Other Professional Organizations</v>
      </c>
      <c r="G5450" s="3">
        <f t="shared" si="178"/>
        <v>2</v>
      </c>
      <c r="H5450" s="3">
        <f t="shared" si="179"/>
        <v>0</v>
      </c>
    </row>
    <row r="5451" spans="1:8" x14ac:dyDescent="0.3">
      <c r="A5451" t="s">
        <v>30</v>
      </c>
      <c r="B5451" t="s">
        <v>180</v>
      </c>
      <c r="C5451" t="s">
        <v>309</v>
      </c>
      <c r="D5451" t="s">
        <v>155</v>
      </c>
      <c r="E5451" s="3" t="str">
        <f>VLOOKUP(A5451,Respondents!A:B,2,FALSE)</f>
        <v>Member Bodies and Other Professional Organizations</v>
      </c>
      <c r="F5451" s="3" t="str">
        <f>VLOOKUP(A5451,Respondents!A:C,3,FALSE)</f>
        <v>Member Bodies and Other Professional Organizations</v>
      </c>
      <c r="G5451" s="3">
        <f t="shared" si="178"/>
        <v>2</v>
      </c>
      <c r="H5451" s="3">
        <f t="shared" si="179"/>
        <v>0</v>
      </c>
    </row>
    <row r="5452" spans="1:8" x14ac:dyDescent="0.3">
      <c r="A5452" t="s">
        <v>30</v>
      </c>
      <c r="B5452" t="s">
        <v>180</v>
      </c>
      <c r="C5452" t="s">
        <v>310</v>
      </c>
      <c r="D5452" t="s">
        <v>155</v>
      </c>
      <c r="E5452" s="3" t="str">
        <f>VLOOKUP(A5452,Respondents!A:B,2,FALSE)</f>
        <v>Member Bodies and Other Professional Organizations</v>
      </c>
      <c r="F5452" s="3" t="str">
        <f>VLOOKUP(A5452,Respondents!A:C,3,FALSE)</f>
        <v>Member Bodies and Other Professional Organizations</v>
      </c>
      <c r="G5452" s="3">
        <f t="shared" si="178"/>
        <v>2</v>
      </c>
      <c r="H5452" s="3">
        <f t="shared" si="179"/>
        <v>0</v>
      </c>
    </row>
    <row r="5453" spans="1:8" x14ac:dyDescent="0.3">
      <c r="A5453" t="s">
        <v>30</v>
      </c>
      <c r="B5453" t="s">
        <v>180</v>
      </c>
      <c r="C5453" t="s">
        <v>311</v>
      </c>
      <c r="D5453" t="s">
        <v>155</v>
      </c>
      <c r="E5453" s="3" t="str">
        <f>VLOOKUP(A5453,Respondents!A:B,2,FALSE)</f>
        <v>Member Bodies and Other Professional Organizations</v>
      </c>
      <c r="F5453" s="3" t="str">
        <f>VLOOKUP(A5453,Respondents!A:C,3,FALSE)</f>
        <v>Member Bodies and Other Professional Organizations</v>
      </c>
      <c r="G5453" s="3">
        <f t="shared" si="178"/>
        <v>2</v>
      </c>
      <c r="H5453" s="3">
        <f t="shared" si="179"/>
        <v>0</v>
      </c>
    </row>
    <row r="5454" spans="1:8" x14ac:dyDescent="0.3">
      <c r="A5454" t="s">
        <v>30</v>
      </c>
      <c r="B5454" t="s">
        <v>216</v>
      </c>
      <c r="C5454" t="s">
        <v>217</v>
      </c>
      <c r="D5454" t="s">
        <v>155</v>
      </c>
      <c r="E5454" s="3" t="str">
        <f>VLOOKUP(A5454,Respondents!A:B,2,FALSE)</f>
        <v>Member Bodies and Other Professional Organizations</v>
      </c>
      <c r="F5454" s="3" t="str">
        <f>VLOOKUP(A5454,Respondents!A:C,3,FALSE)</f>
        <v>Member Bodies and Other Professional Organizations</v>
      </c>
      <c r="G5454" s="3">
        <f t="shared" si="178"/>
        <v>1</v>
      </c>
      <c r="H5454" s="3">
        <f t="shared" si="179"/>
        <v>0</v>
      </c>
    </row>
    <row r="5455" spans="1:8" x14ac:dyDescent="0.3">
      <c r="A5455" t="s">
        <v>30</v>
      </c>
      <c r="B5455" t="s">
        <v>216</v>
      </c>
      <c r="C5455" t="s">
        <v>218</v>
      </c>
      <c r="D5455" t="s">
        <v>155</v>
      </c>
      <c r="E5455" s="3" t="str">
        <f>VLOOKUP(A5455,Respondents!A:B,2,FALSE)</f>
        <v>Member Bodies and Other Professional Organizations</v>
      </c>
      <c r="F5455" s="3" t="str">
        <f>VLOOKUP(A5455,Respondents!A:C,3,FALSE)</f>
        <v>Member Bodies and Other Professional Organizations</v>
      </c>
      <c r="G5455" s="3">
        <f t="shared" si="178"/>
        <v>1</v>
      </c>
      <c r="H5455" s="3">
        <f t="shared" si="179"/>
        <v>0</v>
      </c>
    </row>
    <row r="5456" spans="1:8" x14ac:dyDescent="0.3">
      <c r="A5456" t="s">
        <v>30</v>
      </c>
      <c r="B5456" t="s">
        <v>216</v>
      </c>
      <c r="C5456" t="s">
        <v>219</v>
      </c>
      <c r="D5456" t="s">
        <v>155</v>
      </c>
      <c r="E5456" s="3" t="str">
        <f>VLOOKUP(A5456,Respondents!A:B,2,FALSE)</f>
        <v>Member Bodies and Other Professional Organizations</v>
      </c>
      <c r="F5456" s="3" t="str">
        <f>VLOOKUP(A5456,Respondents!A:C,3,FALSE)</f>
        <v>Member Bodies and Other Professional Organizations</v>
      </c>
      <c r="G5456" s="3">
        <f t="shared" si="178"/>
        <v>1</v>
      </c>
      <c r="H5456" s="3">
        <f t="shared" si="179"/>
        <v>0</v>
      </c>
    </row>
    <row r="5457" spans="1:8" x14ac:dyDescent="0.3">
      <c r="A5457" t="s">
        <v>30</v>
      </c>
      <c r="B5457" t="s">
        <v>216</v>
      </c>
      <c r="C5457" t="s">
        <v>220</v>
      </c>
      <c r="D5457" t="s">
        <v>155</v>
      </c>
      <c r="E5457" s="3" t="str">
        <f>VLOOKUP(A5457,Respondents!A:B,2,FALSE)</f>
        <v>Member Bodies and Other Professional Organizations</v>
      </c>
      <c r="F5457" s="3" t="str">
        <f>VLOOKUP(A5457,Respondents!A:C,3,FALSE)</f>
        <v>Member Bodies and Other Professional Organizations</v>
      </c>
      <c r="G5457" s="3">
        <f t="shared" si="178"/>
        <v>1</v>
      </c>
      <c r="H5457" s="3">
        <f t="shared" si="179"/>
        <v>0</v>
      </c>
    </row>
    <row r="5458" spans="1:8" x14ac:dyDescent="0.3">
      <c r="A5458" t="s">
        <v>30</v>
      </c>
      <c r="B5458" t="s">
        <v>216</v>
      </c>
      <c r="C5458" t="s">
        <v>221</v>
      </c>
      <c r="D5458" t="s">
        <v>155</v>
      </c>
      <c r="E5458" s="3" t="str">
        <f>VLOOKUP(A5458,Respondents!A:B,2,FALSE)</f>
        <v>Member Bodies and Other Professional Organizations</v>
      </c>
      <c r="F5458" s="3" t="str">
        <f>VLOOKUP(A5458,Respondents!A:C,3,FALSE)</f>
        <v>Member Bodies and Other Professional Organizations</v>
      </c>
      <c r="G5458" s="3">
        <f t="shared" si="178"/>
        <v>1</v>
      </c>
      <c r="H5458" s="3">
        <f t="shared" si="179"/>
        <v>0</v>
      </c>
    </row>
    <row r="5459" spans="1:8" x14ac:dyDescent="0.3">
      <c r="A5459" t="s">
        <v>30</v>
      </c>
      <c r="B5459" t="s">
        <v>216</v>
      </c>
      <c r="C5459" t="s">
        <v>312</v>
      </c>
      <c r="D5459" t="s">
        <v>159</v>
      </c>
      <c r="E5459" s="3" t="str">
        <f>VLOOKUP(A5459,Respondents!A:B,2,FALSE)</f>
        <v>Member Bodies and Other Professional Organizations</v>
      </c>
      <c r="F5459" s="3" t="str">
        <f>VLOOKUP(A5459,Respondents!A:C,3,FALSE)</f>
        <v>Member Bodies and Other Professional Organizations</v>
      </c>
      <c r="G5459" s="3">
        <f t="shared" si="178"/>
        <v>1</v>
      </c>
      <c r="H5459" s="3">
        <f t="shared" si="179"/>
        <v>1</v>
      </c>
    </row>
    <row r="5460" spans="1:8" x14ac:dyDescent="0.3">
      <c r="A5460" t="s">
        <v>30</v>
      </c>
      <c r="B5460" t="s">
        <v>216</v>
      </c>
      <c r="C5460" t="s">
        <v>276</v>
      </c>
      <c r="D5460" t="s">
        <v>155</v>
      </c>
      <c r="E5460" s="3" t="str">
        <f>VLOOKUP(A5460,Respondents!A:B,2,FALSE)</f>
        <v>Member Bodies and Other Professional Organizations</v>
      </c>
      <c r="F5460" s="3" t="str">
        <f>VLOOKUP(A5460,Respondents!A:C,3,FALSE)</f>
        <v>Member Bodies and Other Professional Organizations</v>
      </c>
      <c r="G5460" s="3">
        <f t="shared" si="178"/>
        <v>2</v>
      </c>
      <c r="H5460" s="3">
        <f t="shared" si="179"/>
        <v>0</v>
      </c>
    </row>
    <row r="5461" spans="1:8" x14ac:dyDescent="0.3">
      <c r="A5461" t="s">
        <v>30</v>
      </c>
      <c r="B5461" t="s">
        <v>216</v>
      </c>
      <c r="C5461" t="s">
        <v>313</v>
      </c>
      <c r="D5461" t="s">
        <v>155</v>
      </c>
      <c r="E5461" s="3" t="str">
        <f>VLOOKUP(A5461,Respondents!A:B,2,FALSE)</f>
        <v>Member Bodies and Other Professional Organizations</v>
      </c>
      <c r="F5461" s="3" t="str">
        <f>VLOOKUP(A5461,Respondents!A:C,3,FALSE)</f>
        <v>Member Bodies and Other Professional Organizations</v>
      </c>
      <c r="G5461" s="3">
        <f t="shared" si="178"/>
        <v>2</v>
      </c>
      <c r="H5461" s="3">
        <f t="shared" si="179"/>
        <v>0</v>
      </c>
    </row>
    <row r="5462" spans="1:8" x14ac:dyDescent="0.3">
      <c r="A5462" t="s">
        <v>30</v>
      </c>
      <c r="B5462" t="s">
        <v>216</v>
      </c>
      <c r="C5462" t="s">
        <v>378</v>
      </c>
      <c r="D5462" t="s">
        <v>155</v>
      </c>
      <c r="E5462" s="3" t="str">
        <f>VLOOKUP(A5462,Respondents!A:B,2,FALSE)</f>
        <v>Member Bodies and Other Professional Organizations</v>
      </c>
      <c r="F5462" s="3" t="str">
        <f>VLOOKUP(A5462,Respondents!A:C,3,FALSE)</f>
        <v>Member Bodies and Other Professional Organizations</v>
      </c>
      <c r="G5462" s="3">
        <f t="shared" si="178"/>
        <v>2</v>
      </c>
      <c r="H5462" s="3">
        <f t="shared" si="179"/>
        <v>0</v>
      </c>
    </row>
    <row r="5463" spans="1:8" x14ac:dyDescent="0.3">
      <c r="A5463" t="s">
        <v>30</v>
      </c>
      <c r="B5463" t="s">
        <v>216</v>
      </c>
      <c r="C5463" t="s">
        <v>379</v>
      </c>
      <c r="D5463" t="s">
        <v>155</v>
      </c>
      <c r="E5463" s="3" t="str">
        <f>VLOOKUP(A5463,Respondents!A:B,2,FALSE)</f>
        <v>Member Bodies and Other Professional Organizations</v>
      </c>
      <c r="F5463" s="3" t="str">
        <f>VLOOKUP(A5463,Respondents!A:C,3,FALSE)</f>
        <v>Member Bodies and Other Professional Organizations</v>
      </c>
      <c r="G5463" s="3">
        <f t="shared" ref="G5463:G5526" si="180">IF(LEN(C5463)-LEN(SUBSTITUTE(C5463,".",""))&lt;=1,1,2)</f>
        <v>2</v>
      </c>
      <c r="H5463" s="3">
        <f t="shared" ref="H5463:H5526" si="181">IF(D5463="Yes",1,0)</f>
        <v>0</v>
      </c>
    </row>
    <row r="5464" spans="1:8" x14ac:dyDescent="0.3">
      <c r="A5464" t="s">
        <v>30</v>
      </c>
      <c r="B5464" t="s">
        <v>208</v>
      </c>
      <c r="C5464" t="s">
        <v>209</v>
      </c>
      <c r="D5464" t="s">
        <v>155</v>
      </c>
      <c r="E5464" s="3" t="str">
        <f>VLOOKUP(A5464,Respondents!A:B,2,FALSE)</f>
        <v>Member Bodies and Other Professional Organizations</v>
      </c>
      <c r="F5464" s="3" t="str">
        <f>VLOOKUP(A5464,Respondents!A:C,3,FALSE)</f>
        <v>Member Bodies and Other Professional Organizations</v>
      </c>
      <c r="G5464" s="3">
        <f t="shared" si="180"/>
        <v>1</v>
      </c>
      <c r="H5464" s="3">
        <f t="shared" si="181"/>
        <v>0</v>
      </c>
    </row>
    <row r="5465" spans="1:8" x14ac:dyDescent="0.3">
      <c r="A5465" t="s">
        <v>30</v>
      </c>
      <c r="B5465" t="s">
        <v>208</v>
      </c>
      <c r="C5465" t="s">
        <v>210</v>
      </c>
      <c r="D5465" t="s">
        <v>155</v>
      </c>
      <c r="E5465" s="3" t="str">
        <f>VLOOKUP(A5465,Respondents!A:B,2,FALSE)</f>
        <v>Member Bodies and Other Professional Organizations</v>
      </c>
      <c r="F5465" s="3" t="str">
        <f>VLOOKUP(A5465,Respondents!A:C,3,FALSE)</f>
        <v>Member Bodies and Other Professional Organizations</v>
      </c>
      <c r="G5465" s="3">
        <f t="shared" si="180"/>
        <v>1</v>
      </c>
      <c r="H5465" s="3">
        <f t="shared" si="181"/>
        <v>0</v>
      </c>
    </row>
    <row r="5466" spans="1:8" x14ac:dyDescent="0.3">
      <c r="A5466" t="s">
        <v>30</v>
      </c>
      <c r="B5466" t="s">
        <v>208</v>
      </c>
      <c r="C5466" t="s">
        <v>211</v>
      </c>
      <c r="D5466" t="s">
        <v>155</v>
      </c>
      <c r="E5466" s="3" t="str">
        <f>VLOOKUP(A5466,Respondents!A:B,2,FALSE)</f>
        <v>Member Bodies and Other Professional Organizations</v>
      </c>
      <c r="F5466" s="3" t="str">
        <f>VLOOKUP(A5466,Respondents!A:C,3,FALSE)</f>
        <v>Member Bodies and Other Professional Organizations</v>
      </c>
      <c r="G5466" s="3">
        <f t="shared" si="180"/>
        <v>1</v>
      </c>
      <c r="H5466" s="3">
        <f t="shared" si="181"/>
        <v>0</v>
      </c>
    </row>
    <row r="5467" spans="1:8" x14ac:dyDescent="0.3">
      <c r="A5467" t="s">
        <v>30</v>
      </c>
      <c r="B5467" t="s">
        <v>208</v>
      </c>
      <c r="C5467" t="s">
        <v>212</v>
      </c>
      <c r="D5467" t="s">
        <v>155</v>
      </c>
      <c r="E5467" s="3" t="str">
        <f>VLOOKUP(A5467,Respondents!A:B,2,FALSE)</f>
        <v>Member Bodies and Other Professional Organizations</v>
      </c>
      <c r="F5467" s="3" t="str">
        <f>VLOOKUP(A5467,Respondents!A:C,3,FALSE)</f>
        <v>Member Bodies and Other Professional Organizations</v>
      </c>
      <c r="G5467" s="3">
        <f t="shared" si="180"/>
        <v>1</v>
      </c>
      <c r="H5467" s="3">
        <f t="shared" si="181"/>
        <v>0</v>
      </c>
    </row>
    <row r="5468" spans="1:8" x14ac:dyDescent="0.3">
      <c r="A5468" t="s">
        <v>30</v>
      </c>
      <c r="B5468" t="s">
        <v>208</v>
      </c>
      <c r="C5468" t="s">
        <v>213</v>
      </c>
      <c r="D5468" t="s">
        <v>155</v>
      </c>
      <c r="E5468" s="3" t="str">
        <f>VLOOKUP(A5468,Respondents!A:B,2,FALSE)</f>
        <v>Member Bodies and Other Professional Organizations</v>
      </c>
      <c r="F5468" s="3" t="str">
        <f>VLOOKUP(A5468,Respondents!A:C,3,FALSE)</f>
        <v>Member Bodies and Other Professional Organizations</v>
      </c>
      <c r="G5468" s="3">
        <f t="shared" si="180"/>
        <v>1</v>
      </c>
      <c r="H5468" s="3">
        <f t="shared" si="181"/>
        <v>0</v>
      </c>
    </row>
    <row r="5469" spans="1:8" x14ac:dyDescent="0.3">
      <c r="A5469" t="s">
        <v>30</v>
      </c>
      <c r="B5469" t="s">
        <v>208</v>
      </c>
      <c r="C5469" t="s">
        <v>214</v>
      </c>
      <c r="D5469" t="s">
        <v>159</v>
      </c>
      <c r="E5469" s="3" t="str">
        <f>VLOOKUP(A5469,Respondents!A:B,2,FALSE)</f>
        <v>Member Bodies and Other Professional Organizations</v>
      </c>
      <c r="F5469" s="3" t="str">
        <f>VLOOKUP(A5469,Respondents!A:C,3,FALSE)</f>
        <v>Member Bodies and Other Professional Organizations</v>
      </c>
      <c r="G5469" s="3">
        <f t="shared" si="180"/>
        <v>1</v>
      </c>
      <c r="H5469" s="3">
        <f t="shared" si="181"/>
        <v>1</v>
      </c>
    </row>
    <row r="5470" spans="1:8" x14ac:dyDescent="0.3">
      <c r="A5470" t="s">
        <v>30</v>
      </c>
      <c r="B5470" t="s">
        <v>208</v>
      </c>
      <c r="C5470" t="s">
        <v>215</v>
      </c>
      <c r="D5470" t="s">
        <v>155</v>
      </c>
      <c r="E5470" s="3" t="str">
        <f>VLOOKUP(A5470,Respondents!A:B,2,FALSE)</f>
        <v>Member Bodies and Other Professional Organizations</v>
      </c>
      <c r="F5470" s="3" t="str">
        <f>VLOOKUP(A5470,Respondents!A:C,3,FALSE)</f>
        <v>Member Bodies and Other Professional Organizations</v>
      </c>
      <c r="G5470" s="3">
        <f t="shared" si="180"/>
        <v>2</v>
      </c>
      <c r="H5470" s="3">
        <f t="shared" si="181"/>
        <v>0</v>
      </c>
    </row>
    <row r="5471" spans="1:8" x14ac:dyDescent="0.3">
      <c r="A5471" t="s">
        <v>30</v>
      </c>
      <c r="B5471" t="s">
        <v>208</v>
      </c>
      <c r="C5471" t="s">
        <v>380</v>
      </c>
      <c r="D5471" t="s">
        <v>155</v>
      </c>
      <c r="E5471" s="3" t="str">
        <f>VLOOKUP(A5471,Respondents!A:B,2,FALSE)</f>
        <v>Member Bodies and Other Professional Organizations</v>
      </c>
      <c r="F5471" s="3" t="str">
        <f>VLOOKUP(A5471,Respondents!A:C,3,FALSE)</f>
        <v>Member Bodies and Other Professional Organizations</v>
      </c>
      <c r="G5471" s="3">
        <f t="shared" si="180"/>
        <v>2</v>
      </c>
      <c r="H5471" s="3">
        <f t="shared" si="181"/>
        <v>0</v>
      </c>
    </row>
    <row r="5472" spans="1:8" x14ac:dyDescent="0.3">
      <c r="A5472" t="s">
        <v>30</v>
      </c>
      <c r="B5472" t="s">
        <v>208</v>
      </c>
      <c r="C5472" t="s">
        <v>267</v>
      </c>
      <c r="D5472" t="s">
        <v>155</v>
      </c>
      <c r="E5472" s="3" t="str">
        <f>VLOOKUP(A5472,Respondents!A:B,2,FALSE)</f>
        <v>Member Bodies and Other Professional Organizations</v>
      </c>
      <c r="F5472" s="3" t="str">
        <f>VLOOKUP(A5472,Respondents!A:C,3,FALSE)</f>
        <v>Member Bodies and Other Professional Organizations</v>
      </c>
      <c r="G5472" s="3">
        <f t="shared" si="180"/>
        <v>2</v>
      </c>
      <c r="H5472" s="3">
        <f t="shared" si="181"/>
        <v>0</v>
      </c>
    </row>
    <row r="5473" spans="1:8" x14ac:dyDescent="0.3">
      <c r="A5473" t="s">
        <v>30</v>
      </c>
      <c r="B5473" t="s">
        <v>208</v>
      </c>
      <c r="C5473" t="s">
        <v>268</v>
      </c>
      <c r="D5473" t="s">
        <v>155</v>
      </c>
      <c r="E5473" s="3" t="str">
        <f>VLOOKUP(A5473,Respondents!A:B,2,FALSE)</f>
        <v>Member Bodies and Other Professional Organizations</v>
      </c>
      <c r="F5473" s="3" t="str">
        <f>VLOOKUP(A5473,Respondents!A:C,3,FALSE)</f>
        <v>Member Bodies and Other Professional Organizations</v>
      </c>
      <c r="G5473" s="3">
        <f t="shared" si="180"/>
        <v>2</v>
      </c>
      <c r="H5473" s="3">
        <f t="shared" si="181"/>
        <v>0</v>
      </c>
    </row>
    <row r="5474" spans="1:8" x14ac:dyDescent="0.3">
      <c r="A5474" t="s">
        <v>30</v>
      </c>
      <c r="B5474" t="s">
        <v>208</v>
      </c>
      <c r="C5474" t="s">
        <v>381</v>
      </c>
      <c r="D5474" t="s">
        <v>155</v>
      </c>
      <c r="E5474" s="3" t="str">
        <f>VLOOKUP(A5474,Respondents!A:B,2,FALSE)</f>
        <v>Member Bodies and Other Professional Organizations</v>
      </c>
      <c r="F5474" s="3" t="str">
        <f>VLOOKUP(A5474,Respondents!A:C,3,FALSE)</f>
        <v>Member Bodies and Other Professional Organizations</v>
      </c>
      <c r="G5474" s="3">
        <f t="shared" si="180"/>
        <v>2</v>
      </c>
      <c r="H5474" s="3">
        <f t="shared" si="181"/>
        <v>0</v>
      </c>
    </row>
    <row r="5475" spans="1:8" x14ac:dyDescent="0.3">
      <c r="A5475" t="s">
        <v>30</v>
      </c>
      <c r="B5475" t="s">
        <v>222</v>
      </c>
      <c r="C5475" t="s">
        <v>223</v>
      </c>
      <c r="D5475" t="s">
        <v>155</v>
      </c>
      <c r="E5475" s="3" t="str">
        <f>VLOOKUP(A5475,Respondents!A:B,2,FALSE)</f>
        <v>Member Bodies and Other Professional Organizations</v>
      </c>
      <c r="F5475" s="3" t="str">
        <f>VLOOKUP(A5475,Respondents!A:C,3,FALSE)</f>
        <v>Member Bodies and Other Professional Organizations</v>
      </c>
      <c r="G5475" s="3">
        <f t="shared" si="180"/>
        <v>1</v>
      </c>
      <c r="H5475" s="3">
        <f t="shared" si="181"/>
        <v>0</v>
      </c>
    </row>
    <row r="5476" spans="1:8" x14ac:dyDescent="0.3">
      <c r="A5476" t="s">
        <v>30</v>
      </c>
      <c r="B5476" t="s">
        <v>222</v>
      </c>
      <c r="C5476" t="s">
        <v>224</v>
      </c>
      <c r="D5476" t="s">
        <v>155</v>
      </c>
      <c r="E5476" s="3" t="str">
        <f>VLOOKUP(A5476,Respondents!A:B,2,FALSE)</f>
        <v>Member Bodies and Other Professional Organizations</v>
      </c>
      <c r="F5476" s="3" t="str">
        <f>VLOOKUP(A5476,Respondents!A:C,3,FALSE)</f>
        <v>Member Bodies and Other Professional Organizations</v>
      </c>
      <c r="G5476" s="3">
        <f t="shared" si="180"/>
        <v>1</v>
      </c>
      <c r="H5476" s="3">
        <f t="shared" si="181"/>
        <v>0</v>
      </c>
    </row>
    <row r="5477" spans="1:8" x14ac:dyDescent="0.3">
      <c r="A5477" t="s">
        <v>30</v>
      </c>
      <c r="B5477" t="s">
        <v>222</v>
      </c>
      <c r="C5477" t="s">
        <v>225</v>
      </c>
      <c r="D5477" t="s">
        <v>155</v>
      </c>
      <c r="E5477" s="3" t="str">
        <f>VLOOKUP(A5477,Respondents!A:B,2,FALSE)</f>
        <v>Member Bodies and Other Professional Organizations</v>
      </c>
      <c r="F5477" s="3" t="str">
        <f>VLOOKUP(A5477,Respondents!A:C,3,FALSE)</f>
        <v>Member Bodies and Other Professional Organizations</v>
      </c>
      <c r="G5477" s="3">
        <f t="shared" si="180"/>
        <v>1</v>
      </c>
      <c r="H5477" s="3">
        <f t="shared" si="181"/>
        <v>0</v>
      </c>
    </row>
    <row r="5478" spans="1:8" x14ac:dyDescent="0.3">
      <c r="A5478" t="s">
        <v>30</v>
      </c>
      <c r="B5478" t="s">
        <v>222</v>
      </c>
      <c r="C5478" t="s">
        <v>226</v>
      </c>
      <c r="D5478" t="s">
        <v>155</v>
      </c>
      <c r="E5478" s="3" t="str">
        <f>VLOOKUP(A5478,Respondents!A:B,2,FALSE)</f>
        <v>Member Bodies and Other Professional Organizations</v>
      </c>
      <c r="F5478" s="3" t="str">
        <f>VLOOKUP(A5478,Respondents!A:C,3,FALSE)</f>
        <v>Member Bodies and Other Professional Organizations</v>
      </c>
      <c r="G5478" s="3">
        <f t="shared" si="180"/>
        <v>1</v>
      </c>
      <c r="H5478" s="3">
        <f t="shared" si="181"/>
        <v>0</v>
      </c>
    </row>
    <row r="5479" spans="1:8" x14ac:dyDescent="0.3">
      <c r="A5479" t="s">
        <v>30</v>
      </c>
      <c r="B5479" t="s">
        <v>222</v>
      </c>
      <c r="C5479" t="s">
        <v>227</v>
      </c>
      <c r="D5479" t="s">
        <v>155</v>
      </c>
      <c r="E5479" s="3" t="str">
        <f>VLOOKUP(A5479,Respondents!A:B,2,FALSE)</f>
        <v>Member Bodies and Other Professional Organizations</v>
      </c>
      <c r="F5479" s="3" t="str">
        <f>VLOOKUP(A5479,Respondents!A:C,3,FALSE)</f>
        <v>Member Bodies and Other Professional Organizations</v>
      </c>
      <c r="G5479" s="3">
        <f t="shared" si="180"/>
        <v>1</v>
      </c>
      <c r="H5479" s="3">
        <f t="shared" si="181"/>
        <v>0</v>
      </c>
    </row>
    <row r="5480" spans="1:8" x14ac:dyDescent="0.3">
      <c r="A5480" t="s">
        <v>30</v>
      </c>
      <c r="B5480" t="s">
        <v>222</v>
      </c>
      <c r="C5480" t="s">
        <v>228</v>
      </c>
      <c r="D5480" t="s">
        <v>159</v>
      </c>
      <c r="E5480" s="3" t="str">
        <f>VLOOKUP(A5480,Respondents!A:B,2,FALSE)</f>
        <v>Member Bodies and Other Professional Organizations</v>
      </c>
      <c r="F5480" s="3" t="str">
        <f>VLOOKUP(A5480,Respondents!A:C,3,FALSE)</f>
        <v>Member Bodies and Other Professional Organizations</v>
      </c>
      <c r="G5480" s="3">
        <f t="shared" si="180"/>
        <v>1</v>
      </c>
      <c r="H5480" s="3">
        <f t="shared" si="181"/>
        <v>1</v>
      </c>
    </row>
    <row r="5481" spans="1:8" x14ac:dyDescent="0.3">
      <c r="A5481" t="s">
        <v>30</v>
      </c>
      <c r="B5481" t="s">
        <v>222</v>
      </c>
      <c r="C5481" t="s">
        <v>314</v>
      </c>
      <c r="D5481" t="s">
        <v>155</v>
      </c>
      <c r="E5481" s="3" t="str">
        <f>VLOOKUP(A5481,Respondents!A:B,2,FALSE)</f>
        <v>Member Bodies and Other Professional Organizations</v>
      </c>
      <c r="F5481" s="3" t="str">
        <f>VLOOKUP(A5481,Respondents!A:C,3,FALSE)</f>
        <v>Member Bodies and Other Professional Organizations</v>
      </c>
      <c r="G5481" s="3">
        <f t="shared" si="180"/>
        <v>2</v>
      </c>
      <c r="H5481" s="3">
        <f t="shared" si="181"/>
        <v>0</v>
      </c>
    </row>
    <row r="5482" spans="1:8" x14ac:dyDescent="0.3">
      <c r="A5482" t="s">
        <v>30</v>
      </c>
      <c r="B5482" t="s">
        <v>222</v>
      </c>
      <c r="C5482" t="s">
        <v>315</v>
      </c>
      <c r="D5482" t="s">
        <v>155</v>
      </c>
      <c r="E5482" s="3" t="str">
        <f>VLOOKUP(A5482,Respondents!A:B,2,FALSE)</f>
        <v>Member Bodies and Other Professional Organizations</v>
      </c>
      <c r="F5482" s="3" t="str">
        <f>VLOOKUP(A5482,Respondents!A:C,3,FALSE)</f>
        <v>Member Bodies and Other Professional Organizations</v>
      </c>
      <c r="G5482" s="3">
        <f t="shared" si="180"/>
        <v>2</v>
      </c>
      <c r="H5482" s="3">
        <f t="shared" si="181"/>
        <v>0</v>
      </c>
    </row>
    <row r="5483" spans="1:8" x14ac:dyDescent="0.3">
      <c r="A5483" t="s">
        <v>30</v>
      </c>
      <c r="B5483" t="s">
        <v>222</v>
      </c>
      <c r="C5483" t="s">
        <v>271</v>
      </c>
      <c r="D5483" t="s">
        <v>155</v>
      </c>
      <c r="E5483" s="3" t="str">
        <f>VLOOKUP(A5483,Respondents!A:B,2,FALSE)</f>
        <v>Member Bodies and Other Professional Organizations</v>
      </c>
      <c r="F5483" s="3" t="str">
        <f>VLOOKUP(A5483,Respondents!A:C,3,FALSE)</f>
        <v>Member Bodies and Other Professional Organizations</v>
      </c>
      <c r="G5483" s="3">
        <f t="shared" si="180"/>
        <v>2</v>
      </c>
      <c r="H5483" s="3">
        <f t="shared" si="181"/>
        <v>0</v>
      </c>
    </row>
    <row r="5484" spans="1:8" x14ac:dyDescent="0.3">
      <c r="A5484" t="s">
        <v>30</v>
      </c>
      <c r="B5484" t="s">
        <v>222</v>
      </c>
      <c r="C5484" t="s">
        <v>382</v>
      </c>
      <c r="D5484" t="s">
        <v>155</v>
      </c>
      <c r="E5484" s="3" t="str">
        <f>VLOOKUP(A5484,Respondents!A:B,2,FALSE)</f>
        <v>Member Bodies and Other Professional Organizations</v>
      </c>
      <c r="F5484" s="3" t="str">
        <f>VLOOKUP(A5484,Respondents!A:C,3,FALSE)</f>
        <v>Member Bodies and Other Professional Organizations</v>
      </c>
      <c r="G5484" s="3">
        <f t="shared" si="180"/>
        <v>2</v>
      </c>
      <c r="H5484" s="3">
        <f t="shared" si="181"/>
        <v>0</v>
      </c>
    </row>
    <row r="5485" spans="1:8" x14ac:dyDescent="0.3">
      <c r="A5485" t="s">
        <v>30</v>
      </c>
      <c r="B5485" t="s">
        <v>229</v>
      </c>
      <c r="C5485" t="s">
        <v>230</v>
      </c>
      <c r="D5485" t="s">
        <v>155</v>
      </c>
      <c r="E5485" s="3" t="str">
        <f>VLOOKUP(A5485,Respondents!A:B,2,FALSE)</f>
        <v>Member Bodies and Other Professional Organizations</v>
      </c>
      <c r="F5485" s="3" t="str">
        <f>VLOOKUP(A5485,Respondents!A:C,3,FALSE)</f>
        <v>Member Bodies and Other Professional Organizations</v>
      </c>
      <c r="G5485" s="3">
        <f t="shared" si="180"/>
        <v>1</v>
      </c>
      <c r="H5485" s="3">
        <f t="shared" si="181"/>
        <v>0</v>
      </c>
    </row>
    <row r="5486" spans="1:8" x14ac:dyDescent="0.3">
      <c r="A5486" t="s">
        <v>30</v>
      </c>
      <c r="B5486" t="s">
        <v>229</v>
      </c>
      <c r="C5486" t="s">
        <v>231</v>
      </c>
      <c r="D5486" t="s">
        <v>155</v>
      </c>
      <c r="E5486" s="3" t="str">
        <f>VLOOKUP(A5486,Respondents!A:B,2,FALSE)</f>
        <v>Member Bodies and Other Professional Organizations</v>
      </c>
      <c r="F5486" s="3" t="str">
        <f>VLOOKUP(A5486,Respondents!A:C,3,FALSE)</f>
        <v>Member Bodies and Other Professional Organizations</v>
      </c>
      <c r="G5486" s="3">
        <f t="shared" si="180"/>
        <v>1</v>
      </c>
      <c r="H5486" s="3">
        <f t="shared" si="181"/>
        <v>0</v>
      </c>
    </row>
    <row r="5487" spans="1:8" x14ac:dyDescent="0.3">
      <c r="A5487" t="s">
        <v>30</v>
      </c>
      <c r="B5487" t="s">
        <v>229</v>
      </c>
      <c r="C5487" t="s">
        <v>232</v>
      </c>
      <c r="D5487" t="s">
        <v>155</v>
      </c>
      <c r="E5487" s="3" t="str">
        <f>VLOOKUP(A5487,Respondents!A:B,2,FALSE)</f>
        <v>Member Bodies and Other Professional Organizations</v>
      </c>
      <c r="F5487" s="3" t="str">
        <f>VLOOKUP(A5487,Respondents!A:C,3,FALSE)</f>
        <v>Member Bodies and Other Professional Organizations</v>
      </c>
      <c r="G5487" s="3">
        <f t="shared" si="180"/>
        <v>1</v>
      </c>
      <c r="H5487" s="3">
        <f t="shared" si="181"/>
        <v>0</v>
      </c>
    </row>
    <row r="5488" spans="1:8" x14ac:dyDescent="0.3">
      <c r="A5488" t="s">
        <v>30</v>
      </c>
      <c r="B5488" t="s">
        <v>229</v>
      </c>
      <c r="C5488" t="s">
        <v>233</v>
      </c>
      <c r="D5488" t="s">
        <v>155</v>
      </c>
      <c r="E5488" s="3" t="str">
        <f>VLOOKUP(A5488,Respondents!A:B,2,FALSE)</f>
        <v>Member Bodies and Other Professional Organizations</v>
      </c>
      <c r="F5488" s="3" t="str">
        <f>VLOOKUP(A5488,Respondents!A:C,3,FALSE)</f>
        <v>Member Bodies and Other Professional Organizations</v>
      </c>
      <c r="G5488" s="3">
        <f t="shared" si="180"/>
        <v>1</v>
      </c>
      <c r="H5488" s="3">
        <f t="shared" si="181"/>
        <v>0</v>
      </c>
    </row>
    <row r="5489" spans="1:8" x14ac:dyDescent="0.3">
      <c r="A5489" t="s">
        <v>30</v>
      </c>
      <c r="B5489" t="s">
        <v>229</v>
      </c>
      <c r="C5489" t="s">
        <v>234</v>
      </c>
      <c r="D5489" t="s">
        <v>155</v>
      </c>
      <c r="E5489" s="3" t="str">
        <f>VLOOKUP(A5489,Respondents!A:B,2,FALSE)</f>
        <v>Member Bodies and Other Professional Organizations</v>
      </c>
      <c r="F5489" s="3" t="str">
        <f>VLOOKUP(A5489,Respondents!A:C,3,FALSE)</f>
        <v>Member Bodies and Other Professional Organizations</v>
      </c>
      <c r="G5489" s="3">
        <f t="shared" si="180"/>
        <v>1</v>
      </c>
      <c r="H5489" s="3">
        <f t="shared" si="181"/>
        <v>0</v>
      </c>
    </row>
    <row r="5490" spans="1:8" x14ac:dyDescent="0.3">
      <c r="A5490" t="s">
        <v>30</v>
      </c>
      <c r="B5490" t="s">
        <v>229</v>
      </c>
      <c r="C5490" t="s">
        <v>235</v>
      </c>
      <c r="D5490" t="s">
        <v>159</v>
      </c>
      <c r="E5490" s="3" t="str">
        <f>VLOOKUP(A5490,Respondents!A:B,2,FALSE)</f>
        <v>Member Bodies and Other Professional Organizations</v>
      </c>
      <c r="F5490" s="3" t="str">
        <f>VLOOKUP(A5490,Respondents!A:C,3,FALSE)</f>
        <v>Member Bodies and Other Professional Organizations</v>
      </c>
      <c r="G5490" s="3">
        <f t="shared" si="180"/>
        <v>1</v>
      </c>
      <c r="H5490" s="3">
        <f t="shared" si="181"/>
        <v>1</v>
      </c>
    </row>
    <row r="5491" spans="1:8" x14ac:dyDescent="0.3">
      <c r="A5491" t="s">
        <v>30</v>
      </c>
      <c r="B5491" t="s">
        <v>229</v>
      </c>
      <c r="C5491" t="s">
        <v>316</v>
      </c>
      <c r="D5491" t="s">
        <v>155</v>
      </c>
      <c r="E5491" s="3" t="str">
        <f>VLOOKUP(A5491,Respondents!A:B,2,FALSE)</f>
        <v>Member Bodies and Other Professional Organizations</v>
      </c>
      <c r="F5491" s="3" t="str">
        <f>VLOOKUP(A5491,Respondents!A:C,3,FALSE)</f>
        <v>Member Bodies and Other Professional Organizations</v>
      </c>
      <c r="G5491" s="3">
        <f t="shared" si="180"/>
        <v>2</v>
      </c>
      <c r="H5491" s="3">
        <f t="shared" si="181"/>
        <v>0</v>
      </c>
    </row>
    <row r="5492" spans="1:8" x14ac:dyDescent="0.3">
      <c r="A5492" t="s">
        <v>30</v>
      </c>
      <c r="B5492" t="s">
        <v>229</v>
      </c>
      <c r="C5492" t="s">
        <v>317</v>
      </c>
      <c r="D5492" t="s">
        <v>155</v>
      </c>
      <c r="E5492" s="3" t="str">
        <f>VLOOKUP(A5492,Respondents!A:B,2,FALSE)</f>
        <v>Member Bodies and Other Professional Organizations</v>
      </c>
      <c r="F5492" s="3" t="str">
        <f>VLOOKUP(A5492,Respondents!A:C,3,FALSE)</f>
        <v>Member Bodies and Other Professional Organizations</v>
      </c>
      <c r="G5492" s="3">
        <f t="shared" si="180"/>
        <v>2</v>
      </c>
      <c r="H5492" s="3">
        <f t="shared" si="181"/>
        <v>0</v>
      </c>
    </row>
    <row r="5493" spans="1:8" x14ac:dyDescent="0.3">
      <c r="A5493" t="s">
        <v>30</v>
      </c>
      <c r="B5493" t="s">
        <v>229</v>
      </c>
      <c r="C5493" t="s">
        <v>272</v>
      </c>
      <c r="D5493" t="s">
        <v>155</v>
      </c>
      <c r="E5493" s="3" t="str">
        <f>VLOOKUP(A5493,Respondents!A:B,2,FALSE)</f>
        <v>Member Bodies and Other Professional Organizations</v>
      </c>
      <c r="F5493" s="3" t="str">
        <f>VLOOKUP(A5493,Respondents!A:C,3,FALSE)</f>
        <v>Member Bodies and Other Professional Organizations</v>
      </c>
      <c r="G5493" s="3">
        <f t="shared" si="180"/>
        <v>2</v>
      </c>
      <c r="H5493" s="3">
        <f t="shared" si="181"/>
        <v>0</v>
      </c>
    </row>
    <row r="5494" spans="1:8" x14ac:dyDescent="0.3">
      <c r="A5494" t="s">
        <v>30</v>
      </c>
      <c r="B5494" t="s">
        <v>236</v>
      </c>
      <c r="C5494" t="s">
        <v>237</v>
      </c>
      <c r="D5494" t="s">
        <v>155</v>
      </c>
      <c r="E5494" s="3" t="str">
        <f>VLOOKUP(A5494,Respondents!A:B,2,FALSE)</f>
        <v>Member Bodies and Other Professional Organizations</v>
      </c>
      <c r="F5494" s="3" t="str">
        <f>VLOOKUP(A5494,Respondents!A:C,3,FALSE)</f>
        <v>Member Bodies and Other Professional Organizations</v>
      </c>
      <c r="G5494" s="3">
        <f t="shared" si="180"/>
        <v>1</v>
      </c>
      <c r="H5494" s="3">
        <f t="shared" si="181"/>
        <v>0</v>
      </c>
    </row>
    <row r="5495" spans="1:8" x14ac:dyDescent="0.3">
      <c r="A5495" t="s">
        <v>30</v>
      </c>
      <c r="B5495" t="s">
        <v>236</v>
      </c>
      <c r="C5495" t="s">
        <v>238</v>
      </c>
      <c r="D5495" t="s">
        <v>155</v>
      </c>
      <c r="E5495" s="3" t="str">
        <f>VLOOKUP(A5495,Respondents!A:B,2,FALSE)</f>
        <v>Member Bodies and Other Professional Organizations</v>
      </c>
      <c r="F5495" s="3" t="str">
        <f>VLOOKUP(A5495,Respondents!A:C,3,FALSE)</f>
        <v>Member Bodies and Other Professional Organizations</v>
      </c>
      <c r="G5495" s="3">
        <f t="shared" si="180"/>
        <v>1</v>
      </c>
      <c r="H5495" s="3">
        <f t="shared" si="181"/>
        <v>0</v>
      </c>
    </row>
    <row r="5496" spans="1:8" x14ac:dyDescent="0.3">
      <c r="A5496" t="s">
        <v>30</v>
      </c>
      <c r="B5496" t="s">
        <v>236</v>
      </c>
      <c r="C5496" t="s">
        <v>239</v>
      </c>
      <c r="D5496" t="s">
        <v>155</v>
      </c>
      <c r="E5496" s="3" t="str">
        <f>VLOOKUP(A5496,Respondents!A:B,2,FALSE)</f>
        <v>Member Bodies and Other Professional Organizations</v>
      </c>
      <c r="F5496" s="3" t="str">
        <f>VLOOKUP(A5496,Respondents!A:C,3,FALSE)</f>
        <v>Member Bodies and Other Professional Organizations</v>
      </c>
      <c r="G5496" s="3">
        <f t="shared" si="180"/>
        <v>1</v>
      </c>
      <c r="H5496" s="3">
        <f t="shared" si="181"/>
        <v>0</v>
      </c>
    </row>
    <row r="5497" spans="1:8" x14ac:dyDescent="0.3">
      <c r="A5497" t="s">
        <v>30</v>
      </c>
      <c r="B5497" t="s">
        <v>236</v>
      </c>
      <c r="C5497" t="s">
        <v>240</v>
      </c>
      <c r="D5497" t="s">
        <v>155</v>
      </c>
      <c r="E5497" s="3" t="str">
        <f>VLOOKUP(A5497,Respondents!A:B,2,FALSE)</f>
        <v>Member Bodies and Other Professional Organizations</v>
      </c>
      <c r="F5497" s="3" t="str">
        <f>VLOOKUP(A5497,Respondents!A:C,3,FALSE)</f>
        <v>Member Bodies and Other Professional Organizations</v>
      </c>
      <c r="G5497" s="3">
        <f t="shared" si="180"/>
        <v>1</v>
      </c>
      <c r="H5497" s="3">
        <f t="shared" si="181"/>
        <v>0</v>
      </c>
    </row>
    <row r="5498" spans="1:8" x14ac:dyDescent="0.3">
      <c r="A5498" t="s">
        <v>30</v>
      </c>
      <c r="B5498" t="s">
        <v>236</v>
      </c>
      <c r="C5498" t="s">
        <v>241</v>
      </c>
      <c r="D5498" t="s">
        <v>155</v>
      </c>
      <c r="E5498" s="3" t="str">
        <f>VLOOKUP(A5498,Respondents!A:B,2,FALSE)</f>
        <v>Member Bodies and Other Professional Organizations</v>
      </c>
      <c r="F5498" s="3" t="str">
        <f>VLOOKUP(A5498,Respondents!A:C,3,FALSE)</f>
        <v>Member Bodies and Other Professional Organizations</v>
      </c>
      <c r="G5498" s="3">
        <f t="shared" si="180"/>
        <v>1</v>
      </c>
      <c r="H5498" s="3">
        <f t="shared" si="181"/>
        <v>0</v>
      </c>
    </row>
    <row r="5499" spans="1:8" x14ac:dyDescent="0.3">
      <c r="A5499" t="s">
        <v>30</v>
      </c>
      <c r="B5499" t="s">
        <v>236</v>
      </c>
      <c r="C5499" t="s">
        <v>242</v>
      </c>
      <c r="D5499" t="s">
        <v>159</v>
      </c>
      <c r="E5499" s="3" t="str">
        <f>VLOOKUP(A5499,Respondents!A:B,2,FALSE)</f>
        <v>Member Bodies and Other Professional Organizations</v>
      </c>
      <c r="F5499" s="3" t="str">
        <f>VLOOKUP(A5499,Respondents!A:C,3,FALSE)</f>
        <v>Member Bodies and Other Professional Organizations</v>
      </c>
      <c r="G5499" s="3">
        <f t="shared" si="180"/>
        <v>1</v>
      </c>
      <c r="H5499" s="3">
        <f t="shared" si="181"/>
        <v>1</v>
      </c>
    </row>
    <row r="5500" spans="1:8" x14ac:dyDescent="0.3">
      <c r="A5500" t="s">
        <v>30</v>
      </c>
      <c r="B5500" t="s">
        <v>236</v>
      </c>
      <c r="C5500" t="s">
        <v>318</v>
      </c>
      <c r="D5500" t="s">
        <v>155</v>
      </c>
      <c r="E5500" s="3" t="str">
        <f>VLOOKUP(A5500,Respondents!A:B,2,FALSE)</f>
        <v>Member Bodies and Other Professional Organizations</v>
      </c>
      <c r="F5500" s="3" t="str">
        <f>VLOOKUP(A5500,Respondents!A:C,3,FALSE)</f>
        <v>Member Bodies and Other Professional Organizations</v>
      </c>
      <c r="G5500" s="3">
        <f t="shared" si="180"/>
        <v>2</v>
      </c>
      <c r="H5500" s="3">
        <f t="shared" si="181"/>
        <v>0</v>
      </c>
    </row>
    <row r="5501" spans="1:8" x14ac:dyDescent="0.3">
      <c r="A5501" t="s">
        <v>30</v>
      </c>
      <c r="B5501" t="s">
        <v>236</v>
      </c>
      <c r="C5501" t="s">
        <v>383</v>
      </c>
      <c r="D5501" t="s">
        <v>155</v>
      </c>
      <c r="E5501" s="3" t="str">
        <f>VLOOKUP(A5501,Respondents!A:B,2,FALSE)</f>
        <v>Member Bodies and Other Professional Organizations</v>
      </c>
      <c r="F5501" s="3" t="str">
        <f>VLOOKUP(A5501,Respondents!A:C,3,FALSE)</f>
        <v>Member Bodies and Other Professional Organizations</v>
      </c>
      <c r="G5501" s="3">
        <f t="shared" si="180"/>
        <v>2</v>
      </c>
      <c r="H5501" s="3">
        <f t="shared" si="181"/>
        <v>0</v>
      </c>
    </row>
    <row r="5502" spans="1:8" x14ac:dyDescent="0.3">
      <c r="A5502" t="s">
        <v>30</v>
      </c>
      <c r="B5502" t="s">
        <v>236</v>
      </c>
      <c r="C5502" t="s">
        <v>384</v>
      </c>
      <c r="D5502" t="s">
        <v>155</v>
      </c>
      <c r="E5502" s="3" t="str">
        <f>VLOOKUP(A5502,Respondents!A:B,2,FALSE)</f>
        <v>Member Bodies and Other Professional Organizations</v>
      </c>
      <c r="F5502" s="3" t="str">
        <f>VLOOKUP(A5502,Respondents!A:C,3,FALSE)</f>
        <v>Member Bodies and Other Professional Organizations</v>
      </c>
      <c r="G5502" s="3">
        <f t="shared" si="180"/>
        <v>2</v>
      </c>
      <c r="H5502" s="3">
        <f t="shared" si="181"/>
        <v>0</v>
      </c>
    </row>
    <row r="5503" spans="1:8" x14ac:dyDescent="0.3">
      <c r="A5503" t="s">
        <v>30</v>
      </c>
      <c r="B5503" t="s">
        <v>236</v>
      </c>
      <c r="C5503" t="s">
        <v>319</v>
      </c>
      <c r="D5503" t="s">
        <v>155</v>
      </c>
      <c r="E5503" s="3" t="str">
        <f>VLOOKUP(A5503,Respondents!A:B,2,FALSE)</f>
        <v>Member Bodies and Other Professional Organizations</v>
      </c>
      <c r="F5503" s="3" t="str">
        <f>VLOOKUP(A5503,Respondents!A:C,3,FALSE)</f>
        <v>Member Bodies and Other Professional Organizations</v>
      </c>
      <c r="G5503" s="3">
        <f t="shared" si="180"/>
        <v>2</v>
      </c>
      <c r="H5503" s="3">
        <f t="shared" si="181"/>
        <v>0</v>
      </c>
    </row>
    <row r="5504" spans="1:8" x14ac:dyDescent="0.3">
      <c r="A5504" t="s">
        <v>30</v>
      </c>
      <c r="B5504" t="s">
        <v>277</v>
      </c>
      <c r="C5504" t="s">
        <v>278</v>
      </c>
      <c r="D5504" t="s">
        <v>155</v>
      </c>
      <c r="E5504" s="3" t="str">
        <f>VLOOKUP(A5504,Respondents!A:B,2,FALSE)</f>
        <v>Member Bodies and Other Professional Organizations</v>
      </c>
      <c r="F5504" s="3" t="str">
        <f>VLOOKUP(A5504,Respondents!A:C,3,FALSE)</f>
        <v>Member Bodies and Other Professional Organizations</v>
      </c>
      <c r="G5504" s="3">
        <f t="shared" si="180"/>
        <v>1</v>
      </c>
      <c r="H5504" s="3">
        <f t="shared" si="181"/>
        <v>0</v>
      </c>
    </row>
    <row r="5505" spans="1:8" x14ac:dyDescent="0.3">
      <c r="A5505" t="s">
        <v>30</v>
      </c>
      <c r="B5505" t="s">
        <v>277</v>
      </c>
      <c r="C5505" t="s">
        <v>279</v>
      </c>
      <c r="D5505" t="s">
        <v>155</v>
      </c>
      <c r="E5505" s="3" t="str">
        <f>VLOOKUP(A5505,Respondents!A:B,2,FALSE)</f>
        <v>Member Bodies and Other Professional Organizations</v>
      </c>
      <c r="F5505" s="3" t="str">
        <f>VLOOKUP(A5505,Respondents!A:C,3,FALSE)</f>
        <v>Member Bodies and Other Professional Organizations</v>
      </c>
      <c r="G5505" s="3">
        <f t="shared" si="180"/>
        <v>1</v>
      </c>
      <c r="H5505" s="3">
        <f t="shared" si="181"/>
        <v>0</v>
      </c>
    </row>
    <row r="5506" spans="1:8" x14ac:dyDescent="0.3">
      <c r="A5506" t="s">
        <v>30</v>
      </c>
      <c r="B5506" t="s">
        <v>277</v>
      </c>
      <c r="C5506" t="s">
        <v>280</v>
      </c>
      <c r="D5506" t="s">
        <v>155</v>
      </c>
      <c r="E5506" s="3" t="str">
        <f>VLOOKUP(A5506,Respondents!A:B,2,FALSE)</f>
        <v>Member Bodies and Other Professional Organizations</v>
      </c>
      <c r="F5506" s="3" t="str">
        <f>VLOOKUP(A5506,Respondents!A:C,3,FALSE)</f>
        <v>Member Bodies and Other Professional Organizations</v>
      </c>
      <c r="G5506" s="3">
        <f t="shared" si="180"/>
        <v>1</v>
      </c>
      <c r="H5506" s="3">
        <f t="shared" si="181"/>
        <v>0</v>
      </c>
    </row>
    <row r="5507" spans="1:8" x14ac:dyDescent="0.3">
      <c r="A5507" t="s">
        <v>30</v>
      </c>
      <c r="B5507" t="s">
        <v>277</v>
      </c>
      <c r="C5507" t="s">
        <v>281</v>
      </c>
      <c r="D5507" t="s">
        <v>155</v>
      </c>
      <c r="E5507" s="3" t="str">
        <f>VLOOKUP(A5507,Respondents!A:B,2,FALSE)</f>
        <v>Member Bodies and Other Professional Organizations</v>
      </c>
      <c r="F5507" s="3" t="str">
        <f>VLOOKUP(A5507,Respondents!A:C,3,FALSE)</f>
        <v>Member Bodies and Other Professional Organizations</v>
      </c>
      <c r="G5507" s="3">
        <f t="shared" si="180"/>
        <v>1</v>
      </c>
      <c r="H5507" s="3">
        <f t="shared" si="181"/>
        <v>0</v>
      </c>
    </row>
    <row r="5508" spans="1:8" x14ac:dyDescent="0.3">
      <c r="A5508" t="s">
        <v>30</v>
      </c>
      <c r="B5508" t="s">
        <v>277</v>
      </c>
      <c r="C5508" t="s">
        <v>282</v>
      </c>
      <c r="D5508" t="s">
        <v>155</v>
      </c>
      <c r="E5508" s="3" t="str">
        <f>VLOOKUP(A5508,Respondents!A:B,2,FALSE)</f>
        <v>Member Bodies and Other Professional Organizations</v>
      </c>
      <c r="F5508" s="3" t="str">
        <f>VLOOKUP(A5508,Respondents!A:C,3,FALSE)</f>
        <v>Member Bodies and Other Professional Organizations</v>
      </c>
      <c r="G5508" s="3">
        <f t="shared" si="180"/>
        <v>1</v>
      </c>
      <c r="H5508" s="3">
        <f t="shared" si="181"/>
        <v>0</v>
      </c>
    </row>
    <row r="5509" spans="1:8" x14ac:dyDescent="0.3">
      <c r="A5509" t="s">
        <v>30</v>
      </c>
      <c r="B5509" t="s">
        <v>277</v>
      </c>
      <c r="C5509" t="s">
        <v>283</v>
      </c>
      <c r="D5509" t="s">
        <v>159</v>
      </c>
      <c r="E5509" s="3" t="str">
        <f>VLOOKUP(A5509,Respondents!A:B,2,FALSE)</f>
        <v>Member Bodies and Other Professional Organizations</v>
      </c>
      <c r="F5509" s="3" t="str">
        <f>VLOOKUP(A5509,Respondents!A:C,3,FALSE)</f>
        <v>Member Bodies and Other Professional Organizations</v>
      </c>
      <c r="G5509" s="3">
        <f t="shared" si="180"/>
        <v>1</v>
      </c>
      <c r="H5509" s="3">
        <f t="shared" si="181"/>
        <v>1</v>
      </c>
    </row>
    <row r="5510" spans="1:8" x14ac:dyDescent="0.3">
      <c r="A5510" t="s">
        <v>30</v>
      </c>
      <c r="B5510" t="s">
        <v>277</v>
      </c>
      <c r="C5510" t="s">
        <v>385</v>
      </c>
      <c r="D5510" t="s">
        <v>155</v>
      </c>
      <c r="E5510" s="3" t="str">
        <f>VLOOKUP(A5510,Respondents!A:B,2,FALSE)</f>
        <v>Member Bodies and Other Professional Organizations</v>
      </c>
      <c r="F5510" s="3" t="str">
        <f>VLOOKUP(A5510,Respondents!A:C,3,FALSE)</f>
        <v>Member Bodies and Other Professional Organizations</v>
      </c>
      <c r="G5510" s="3">
        <f t="shared" si="180"/>
        <v>2</v>
      </c>
      <c r="H5510" s="3">
        <f t="shared" si="181"/>
        <v>0</v>
      </c>
    </row>
    <row r="5511" spans="1:8" x14ac:dyDescent="0.3">
      <c r="A5511" t="s">
        <v>30</v>
      </c>
      <c r="B5511" t="s">
        <v>277</v>
      </c>
      <c r="C5511" t="s">
        <v>320</v>
      </c>
      <c r="D5511" t="s">
        <v>155</v>
      </c>
      <c r="E5511" s="3" t="str">
        <f>VLOOKUP(A5511,Respondents!A:B,2,FALSE)</f>
        <v>Member Bodies and Other Professional Organizations</v>
      </c>
      <c r="F5511" s="3" t="str">
        <f>VLOOKUP(A5511,Respondents!A:C,3,FALSE)</f>
        <v>Member Bodies and Other Professional Organizations</v>
      </c>
      <c r="G5511" s="3">
        <f t="shared" si="180"/>
        <v>2</v>
      </c>
      <c r="H5511" s="3">
        <f t="shared" si="181"/>
        <v>0</v>
      </c>
    </row>
    <row r="5512" spans="1:8" x14ac:dyDescent="0.3">
      <c r="A5512" t="s">
        <v>30</v>
      </c>
      <c r="B5512" t="s">
        <v>277</v>
      </c>
      <c r="C5512" t="s">
        <v>321</v>
      </c>
      <c r="D5512" t="s">
        <v>155</v>
      </c>
      <c r="E5512" s="3" t="str">
        <f>VLOOKUP(A5512,Respondents!A:B,2,FALSE)</f>
        <v>Member Bodies and Other Professional Organizations</v>
      </c>
      <c r="F5512" s="3" t="str">
        <f>VLOOKUP(A5512,Respondents!A:C,3,FALSE)</f>
        <v>Member Bodies and Other Professional Organizations</v>
      </c>
      <c r="G5512" s="3">
        <f t="shared" si="180"/>
        <v>2</v>
      </c>
      <c r="H5512" s="3">
        <f t="shared" si="181"/>
        <v>0</v>
      </c>
    </row>
    <row r="5513" spans="1:8" x14ac:dyDescent="0.3">
      <c r="A5513" t="s">
        <v>30</v>
      </c>
      <c r="B5513" t="s">
        <v>277</v>
      </c>
      <c r="C5513" t="s">
        <v>322</v>
      </c>
      <c r="D5513" t="s">
        <v>155</v>
      </c>
      <c r="E5513" s="3" t="str">
        <f>VLOOKUP(A5513,Respondents!A:B,2,FALSE)</f>
        <v>Member Bodies and Other Professional Organizations</v>
      </c>
      <c r="F5513" s="3" t="str">
        <f>VLOOKUP(A5513,Respondents!A:C,3,FALSE)</f>
        <v>Member Bodies and Other Professional Organizations</v>
      </c>
      <c r="G5513" s="3">
        <f t="shared" si="180"/>
        <v>2</v>
      </c>
      <c r="H5513" s="3">
        <f t="shared" si="181"/>
        <v>0</v>
      </c>
    </row>
    <row r="5514" spans="1:8" x14ac:dyDescent="0.3">
      <c r="A5514" t="s">
        <v>30</v>
      </c>
      <c r="B5514" t="s">
        <v>266</v>
      </c>
      <c r="C5514" t="s">
        <v>284</v>
      </c>
      <c r="D5514" t="s">
        <v>155</v>
      </c>
      <c r="E5514" s="3" t="str">
        <f>VLOOKUP(A5514,Respondents!A:B,2,FALSE)</f>
        <v>Member Bodies and Other Professional Organizations</v>
      </c>
      <c r="F5514" s="3" t="str">
        <f>VLOOKUP(A5514,Respondents!A:C,3,FALSE)</f>
        <v>Member Bodies and Other Professional Organizations</v>
      </c>
      <c r="G5514" s="3">
        <f t="shared" si="180"/>
        <v>1</v>
      </c>
      <c r="H5514" s="3">
        <f t="shared" si="181"/>
        <v>0</v>
      </c>
    </row>
    <row r="5515" spans="1:8" x14ac:dyDescent="0.3">
      <c r="A5515" t="s">
        <v>30</v>
      </c>
      <c r="B5515" t="s">
        <v>266</v>
      </c>
      <c r="C5515" t="s">
        <v>285</v>
      </c>
      <c r="D5515" t="s">
        <v>159</v>
      </c>
      <c r="E5515" s="3" t="str">
        <f>VLOOKUP(A5515,Respondents!A:B,2,FALSE)</f>
        <v>Member Bodies and Other Professional Organizations</v>
      </c>
      <c r="F5515" s="3" t="str">
        <f>VLOOKUP(A5515,Respondents!A:C,3,FALSE)</f>
        <v>Member Bodies and Other Professional Organizations</v>
      </c>
      <c r="G5515" s="3">
        <f t="shared" si="180"/>
        <v>1</v>
      </c>
      <c r="H5515" s="3">
        <f t="shared" si="181"/>
        <v>1</v>
      </c>
    </row>
    <row r="5516" spans="1:8" x14ac:dyDescent="0.3">
      <c r="A5516" t="s">
        <v>30</v>
      </c>
      <c r="B5516" t="s">
        <v>266</v>
      </c>
      <c r="C5516" t="s">
        <v>323</v>
      </c>
      <c r="D5516" t="s">
        <v>155</v>
      </c>
      <c r="E5516" s="3" t="str">
        <f>VLOOKUP(A5516,Respondents!A:B,2,FALSE)</f>
        <v>Member Bodies and Other Professional Organizations</v>
      </c>
      <c r="F5516" s="3" t="str">
        <f>VLOOKUP(A5516,Respondents!A:C,3,FALSE)</f>
        <v>Member Bodies and Other Professional Organizations</v>
      </c>
      <c r="G5516" s="3">
        <f t="shared" si="180"/>
        <v>2</v>
      </c>
      <c r="H5516" s="3">
        <f t="shared" si="181"/>
        <v>0</v>
      </c>
    </row>
    <row r="5517" spans="1:8" x14ac:dyDescent="0.3">
      <c r="A5517" t="s">
        <v>30</v>
      </c>
      <c r="B5517" t="s">
        <v>266</v>
      </c>
      <c r="C5517" t="s">
        <v>324</v>
      </c>
      <c r="D5517" t="s">
        <v>155</v>
      </c>
      <c r="E5517" s="3" t="str">
        <f>VLOOKUP(A5517,Respondents!A:B,2,FALSE)</f>
        <v>Member Bodies and Other Professional Organizations</v>
      </c>
      <c r="F5517" s="3" t="str">
        <f>VLOOKUP(A5517,Respondents!A:C,3,FALSE)</f>
        <v>Member Bodies and Other Professional Organizations</v>
      </c>
      <c r="G5517" s="3">
        <f t="shared" si="180"/>
        <v>2</v>
      </c>
      <c r="H5517" s="3">
        <f t="shared" si="181"/>
        <v>0</v>
      </c>
    </row>
    <row r="5518" spans="1:8" x14ac:dyDescent="0.3">
      <c r="A5518" t="s">
        <v>30</v>
      </c>
      <c r="B5518" t="s">
        <v>266</v>
      </c>
      <c r="C5518" t="s">
        <v>325</v>
      </c>
      <c r="D5518" t="s">
        <v>155</v>
      </c>
      <c r="E5518" s="3" t="str">
        <f>VLOOKUP(A5518,Respondents!A:B,2,FALSE)</f>
        <v>Member Bodies and Other Professional Organizations</v>
      </c>
      <c r="F5518" s="3" t="str">
        <f>VLOOKUP(A5518,Respondents!A:C,3,FALSE)</f>
        <v>Member Bodies and Other Professional Organizations</v>
      </c>
      <c r="G5518" s="3">
        <f t="shared" si="180"/>
        <v>2</v>
      </c>
      <c r="H5518" s="3">
        <f t="shared" si="181"/>
        <v>0</v>
      </c>
    </row>
    <row r="5519" spans="1:8" x14ac:dyDescent="0.3">
      <c r="A5519" t="s">
        <v>30</v>
      </c>
      <c r="B5519" t="s">
        <v>266</v>
      </c>
      <c r="C5519" t="s">
        <v>326</v>
      </c>
      <c r="D5519" t="s">
        <v>155</v>
      </c>
      <c r="E5519" s="3" t="str">
        <f>VLOOKUP(A5519,Respondents!A:B,2,FALSE)</f>
        <v>Member Bodies and Other Professional Organizations</v>
      </c>
      <c r="F5519" s="3" t="str">
        <f>VLOOKUP(A5519,Respondents!A:C,3,FALSE)</f>
        <v>Member Bodies and Other Professional Organizations</v>
      </c>
      <c r="G5519" s="3">
        <f t="shared" si="180"/>
        <v>2</v>
      </c>
      <c r="H5519" s="3">
        <f t="shared" si="181"/>
        <v>0</v>
      </c>
    </row>
    <row r="5520" spans="1:8" x14ac:dyDescent="0.3">
      <c r="A5520" t="s">
        <v>30</v>
      </c>
      <c r="B5520" t="s">
        <v>266</v>
      </c>
      <c r="C5520" t="s">
        <v>327</v>
      </c>
      <c r="D5520" t="s">
        <v>155</v>
      </c>
      <c r="E5520" s="3" t="str">
        <f>VLOOKUP(A5520,Respondents!A:B,2,FALSE)</f>
        <v>Member Bodies and Other Professional Organizations</v>
      </c>
      <c r="F5520" s="3" t="str">
        <f>VLOOKUP(A5520,Respondents!A:C,3,FALSE)</f>
        <v>Member Bodies and Other Professional Organizations</v>
      </c>
      <c r="G5520" s="3">
        <f t="shared" si="180"/>
        <v>2</v>
      </c>
      <c r="H5520" s="3">
        <f t="shared" si="181"/>
        <v>0</v>
      </c>
    </row>
    <row r="5521" spans="1:8" x14ac:dyDescent="0.3">
      <c r="A5521" t="s">
        <v>30</v>
      </c>
      <c r="B5521" t="s">
        <v>266</v>
      </c>
      <c r="C5521" t="s">
        <v>328</v>
      </c>
      <c r="D5521" t="s">
        <v>155</v>
      </c>
      <c r="E5521" s="3" t="str">
        <f>VLOOKUP(A5521,Respondents!A:B,2,FALSE)</f>
        <v>Member Bodies and Other Professional Organizations</v>
      </c>
      <c r="F5521" s="3" t="str">
        <f>VLOOKUP(A5521,Respondents!A:C,3,FALSE)</f>
        <v>Member Bodies and Other Professional Organizations</v>
      </c>
      <c r="G5521" s="3">
        <f t="shared" si="180"/>
        <v>2</v>
      </c>
      <c r="H5521" s="3">
        <f t="shared" si="181"/>
        <v>0</v>
      </c>
    </row>
    <row r="5522" spans="1:8" x14ac:dyDescent="0.3">
      <c r="A5522" t="s">
        <v>69</v>
      </c>
      <c r="B5522" t="s">
        <v>153</v>
      </c>
      <c r="C5522" t="s">
        <v>154</v>
      </c>
      <c r="D5522" t="s">
        <v>155</v>
      </c>
      <c r="E5522" s="3" t="str">
        <f>VLOOKUP(A5522,Respondents!A:B,2,FALSE)</f>
        <v>Other Respondents</v>
      </c>
      <c r="F5522" s="3" t="str">
        <f>VLOOKUP(A5522,Respondents!A:C,3,FALSE)</f>
        <v>Individuals and Others</v>
      </c>
      <c r="G5522" s="3">
        <f t="shared" si="180"/>
        <v>1</v>
      </c>
      <c r="H5522" s="3">
        <f t="shared" si="181"/>
        <v>0</v>
      </c>
    </row>
    <row r="5523" spans="1:8" x14ac:dyDescent="0.3">
      <c r="A5523" t="s">
        <v>69</v>
      </c>
      <c r="B5523" t="s">
        <v>153</v>
      </c>
      <c r="C5523" t="s">
        <v>156</v>
      </c>
      <c r="D5523" t="s">
        <v>155</v>
      </c>
      <c r="E5523" s="3" t="str">
        <f>VLOOKUP(A5523,Respondents!A:B,2,FALSE)</f>
        <v>Other Respondents</v>
      </c>
      <c r="F5523" s="3" t="str">
        <f>VLOOKUP(A5523,Respondents!A:C,3,FALSE)</f>
        <v>Individuals and Others</v>
      </c>
      <c r="G5523" s="3">
        <f t="shared" si="180"/>
        <v>1</v>
      </c>
      <c r="H5523" s="3">
        <f t="shared" si="181"/>
        <v>0</v>
      </c>
    </row>
    <row r="5524" spans="1:8" x14ac:dyDescent="0.3">
      <c r="A5524" t="s">
        <v>69</v>
      </c>
      <c r="B5524" t="s">
        <v>153</v>
      </c>
      <c r="C5524" t="s">
        <v>157</v>
      </c>
      <c r="D5524" t="s">
        <v>155</v>
      </c>
      <c r="E5524" s="3" t="str">
        <f>VLOOKUP(A5524,Respondents!A:B,2,FALSE)</f>
        <v>Other Respondents</v>
      </c>
      <c r="F5524" s="3" t="str">
        <f>VLOOKUP(A5524,Respondents!A:C,3,FALSE)</f>
        <v>Individuals and Others</v>
      </c>
      <c r="G5524" s="3">
        <f t="shared" si="180"/>
        <v>1</v>
      </c>
      <c r="H5524" s="3">
        <f t="shared" si="181"/>
        <v>0</v>
      </c>
    </row>
    <row r="5525" spans="1:8" x14ac:dyDescent="0.3">
      <c r="A5525" t="s">
        <v>69</v>
      </c>
      <c r="B5525" t="s">
        <v>153</v>
      </c>
      <c r="C5525" t="s">
        <v>158</v>
      </c>
      <c r="D5525" t="s">
        <v>155</v>
      </c>
      <c r="E5525" s="3" t="str">
        <f>VLOOKUP(A5525,Respondents!A:B,2,FALSE)</f>
        <v>Other Respondents</v>
      </c>
      <c r="F5525" s="3" t="str">
        <f>VLOOKUP(A5525,Respondents!A:C,3,FALSE)</f>
        <v>Individuals and Others</v>
      </c>
      <c r="G5525" s="3">
        <f t="shared" si="180"/>
        <v>1</v>
      </c>
      <c r="H5525" s="3">
        <f t="shared" si="181"/>
        <v>0</v>
      </c>
    </row>
    <row r="5526" spans="1:8" x14ac:dyDescent="0.3">
      <c r="A5526" t="s">
        <v>69</v>
      </c>
      <c r="B5526" t="s">
        <v>153</v>
      </c>
      <c r="C5526" t="s">
        <v>160</v>
      </c>
      <c r="D5526" t="s">
        <v>155</v>
      </c>
      <c r="E5526" s="3" t="str">
        <f>VLOOKUP(A5526,Respondents!A:B,2,FALSE)</f>
        <v>Other Respondents</v>
      </c>
      <c r="F5526" s="3" t="str">
        <f>VLOOKUP(A5526,Respondents!A:C,3,FALSE)</f>
        <v>Individuals and Others</v>
      </c>
      <c r="G5526" s="3">
        <f t="shared" si="180"/>
        <v>1</v>
      </c>
      <c r="H5526" s="3">
        <f t="shared" si="181"/>
        <v>0</v>
      </c>
    </row>
    <row r="5527" spans="1:8" x14ac:dyDescent="0.3">
      <c r="A5527" t="s">
        <v>69</v>
      </c>
      <c r="B5527" t="s">
        <v>153</v>
      </c>
      <c r="C5527" t="s">
        <v>161</v>
      </c>
      <c r="D5527" t="s">
        <v>159</v>
      </c>
      <c r="E5527" s="3" t="str">
        <f>VLOOKUP(A5527,Respondents!A:B,2,FALSE)</f>
        <v>Other Respondents</v>
      </c>
      <c r="F5527" s="3" t="str">
        <f>VLOOKUP(A5527,Respondents!A:C,3,FALSE)</f>
        <v>Individuals and Others</v>
      </c>
      <c r="G5527" s="3">
        <f t="shared" ref="G5527:G5590" si="182">IF(LEN(C5527)-LEN(SUBSTITUTE(C5527,".",""))&lt;=1,1,2)</f>
        <v>1</v>
      </c>
      <c r="H5527" s="3">
        <f t="shared" ref="H5527:H5590" si="183">IF(D5527="Yes",1,0)</f>
        <v>1</v>
      </c>
    </row>
    <row r="5528" spans="1:8" x14ac:dyDescent="0.3">
      <c r="A5528" t="s">
        <v>69</v>
      </c>
      <c r="B5528" t="s">
        <v>153</v>
      </c>
      <c r="C5528" t="s">
        <v>300</v>
      </c>
      <c r="D5528" t="s">
        <v>155</v>
      </c>
      <c r="E5528" s="3" t="str">
        <f>VLOOKUP(A5528,Respondents!A:B,2,FALSE)</f>
        <v>Other Respondents</v>
      </c>
      <c r="F5528" s="3" t="str">
        <f>VLOOKUP(A5528,Respondents!A:C,3,FALSE)</f>
        <v>Individuals and Others</v>
      </c>
      <c r="G5528" s="3">
        <f t="shared" si="182"/>
        <v>2</v>
      </c>
      <c r="H5528" s="3">
        <f t="shared" si="183"/>
        <v>0</v>
      </c>
    </row>
    <row r="5529" spans="1:8" x14ac:dyDescent="0.3">
      <c r="A5529" t="s">
        <v>69</v>
      </c>
      <c r="B5529" t="s">
        <v>153</v>
      </c>
      <c r="C5529" t="s">
        <v>301</v>
      </c>
      <c r="D5529" t="s">
        <v>155</v>
      </c>
      <c r="E5529" s="3" t="str">
        <f>VLOOKUP(A5529,Respondents!A:B,2,FALSE)</f>
        <v>Other Respondents</v>
      </c>
      <c r="F5529" s="3" t="str">
        <f>VLOOKUP(A5529,Respondents!A:C,3,FALSE)</f>
        <v>Individuals and Others</v>
      </c>
      <c r="G5529" s="3">
        <f t="shared" si="182"/>
        <v>2</v>
      </c>
      <c r="H5529" s="3">
        <f t="shared" si="183"/>
        <v>0</v>
      </c>
    </row>
    <row r="5530" spans="1:8" x14ac:dyDescent="0.3">
      <c r="A5530" t="s">
        <v>69</v>
      </c>
      <c r="B5530" t="s">
        <v>153</v>
      </c>
      <c r="C5530" t="s">
        <v>302</v>
      </c>
      <c r="D5530" t="s">
        <v>155</v>
      </c>
      <c r="E5530" s="3" t="str">
        <f>VLOOKUP(A5530,Respondents!A:B,2,FALSE)</f>
        <v>Other Respondents</v>
      </c>
      <c r="F5530" s="3" t="str">
        <f>VLOOKUP(A5530,Respondents!A:C,3,FALSE)</f>
        <v>Individuals and Others</v>
      </c>
      <c r="G5530" s="3">
        <f t="shared" si="182"/>
        <v>2</v>
      </c>
      <c r="H5530" s="3">
        <f t="shared" si="183"/>
        <v>0</v>
      </c>
    </row>
    <row r="5531" spans="1:8" x14ac:dyDescent="0.3">
      <c r="A5531" t="s">
        <v>69</v>
      </c>
      <c r="B5531" t="s">
        <v>153</v>
      </c>
      <c r="C5531" t="s">
        <v>303</v>
      </c>
      <c r="D5531" t="s">
        <v>155</v>
      </c>
      <c r="E5531" s="3" t="str">
        <f>VLOOKUP(A5531,Respondents!A:B,2,FALSE)</f>
        <v>Other Respondents</v>
      </c>
      <c r="F5531" s="3" t="str">
        <f>VLOOKUP(A5531,Respondents!A:C,3,FALSE)</f>
        <v>Individuals and Others</v>
      </c>
      <c r="G5531" s="3">
        <f t="shared" si="182"/>
        <v>2</v>
      </c>
      <c r="H5531" s="3">
        <f t="shared" si="183"/>
        <v>0</v>
      </c>
    </row>
    <row r="5532" spans="1:8" x14ac:dyDescent="0.3">
      <c r="A5532" t="s">
        <v>69</v>
      </c>
      <c r="B5532" t="s">
        <v>153</v>
      </c>
      <c r="C5532" t="s">
        <v>304</v>
      </c>
      <c r="D5532" t="s">
        <v>155</v>
      </c>
      <c r="E5532" s="3" t="str">
        <f>VLOOKUP(A5532,Respondents!A:B,2,FALSE)</f>
        <v>Other Respondents</v>
      </c>
      <c r="F5532" s="3" t="str">
        <f>VLOOKUP(A5532,Respondents!A:C,3,FALSE)</f>
        <v>Individuals and Others</v>
      </c>
      <c r="G5532" s="3">
        <f t="shared" si="182"/>
        <v>2</v>
      </c>
      <c r="H5532" s="3">
        <f t="shared" si="183"/>
        <v>0</v>
      </c>
    </row>
    <row r="5533" spans="1:8" x14ac:dyDescent="0.3">
      <c r="A5533" t="s">
        <v>69</v>
      </c>
      <c r="B5533" t="s">
        <v>180</v>
      </c>
      <c r="C5533" t="s">
        <v>181</v>
      </c>
      <c r="D5533" t="s">
        <v>155</v>
      </c>
      <c r="E5533" s="3" t="str">
        <f>VLOOKUP(A5533,Respondents!A:B,2,FALSE)</f>
        <v>Other Respondents</v>
      </c>
      <c r="F5533" s="3" t="str">
        <f>VLOOKUP(A5533,Respondents!A:C,3,FALSE)</f>
        <v>Individuals and Others</v>
      </c>
      <c r="G5533" s="3">
        <f t="shared" si="182"/>
        <v>1</v>
      </c>
      <c r="H5533" s="3">
        <f t="shared" si="183"/>
        <v>0</v>
      </c>
    </row>
    <row r="5534" spans="1:8" x14ac:dyDescent="0.3">
      <c r="A5534" t="s">
        <v>69</v>
      </c>
      <c r="B5534" t="s">
        <v>180</v>
      </c>
      <c r="C5534" t="s">
        <v>182</v>
      </c>
      <c r="D5534" t="s">
        <v>155</v>
      </c>
      <c r="E5534" s="3" t="str">
        <f>VLOOKUP(A5534,Respondents!A:B,2,FALSE)</f>
        <v>Other Respondents</v>
      </c>
      <c r="F5534" s="3" t="str">
        <f>VLOOKUP(A5534,Respondents!A:C,3,FALSE)</f>
        <v>Individuals and Others</v>
      </c>
      <c r="G5534" s="3">
        <f t="shared" si="182"/>
        <v>1</v>
      </c>
      <c r="H5534" s="3">
        <f t="shared" si="183"/>
        <v>0</v>
      </c>
    </row>
    <row r="5535" spans="1:8" x14ac:dyDescent="0.3">
      <c r="A5535" t="s">
        <v>69</v>
      </c>
      <c r="B5535" t="s">
        <v>180</v>
      </c>
      <c r="C5535" t="s">
        <v>183</v>
      </c>
      <c r="D5535" t="s">
        <v>155</v>
      </c>
      <c r="E5535" s="3" t="str">
        <f>VLOOKUP(A5535,Respondents!A:B,2,FALSE)</f>
        <v>Other Respondents</v>
      </c>
      <c r="F5535" s="3" t="str">
        <f>VLOOKUP(A5535,Respondents!A:C,3,FALSE)</f>
        <v>Individuals and Others</v>
      </c>
      <c r="G5535" s="3">
        <f t="shared" si="182"/>
        <v>1</v>
      </c>
      <c r="H5535" s="3">
        <f t="shared" si="183"/>
        <v>0</v>
      </c>
    </row>
    <row r="5536" spans="1:8" x14ac:dyDescent="0.3">
      <c r="A5536" t="s">
        <v>69</v>
      </c>
      <c r="B5536" t="s">
        <v>180</v>
      </c>
      <c r="C5536" t="s">
        <v>184</v>
      </c>
      <c r="D5536" t="s">
        <v>155</v>
      </c>
      <c r="E5536" s="3" t="str">
        <f>VLOOKUP(A5536,Respondents!A:B,2,FALSE)</f>
        <v>Other Respondents</v>
      </c>
      <c r="F5536" s="3" t="str">
        <f>VLOOKUP(A5536,Respondents!A:C,3,FALSE)</f>
        <v>Individuals and Others</v>
      </c>
      <c r="G5536" s="3">
        <f t="shared" si="182"/>
        <v>1</v>
      </c>
      <c r="H5536" s="3">
        <f t="shared" si="183"/>
        <v>0</v>
      </c>
    </row>
    <row r="5537" spans="1:8" x14ac:dyDescent="0.3">
      <c r="A5537" t="s">
        <v>69</v>
      </c>
      <c r="B5537" t="s">
        <v>180</v>
      </c>
      <c r="C5537" t="s">
        <v>185</v>
      </c>
      <c r="D5537" t="s">
        <v>155</v>
      </c>
      <c r="E5537" s="3" t="str">
        <f>VLOOKUP(A5537,Respondents!A:B,2,FALSE)</f>
        <v>Other Respondents</v>
      </c>
      <c r="F5537" s="3" t="str">
        <f>VLOOKUP(A5537,Respondents!A:C,3,FALSE)</f>
        <v>Individuals and Others</v>
      </c>
      <c r="G5537" s="3">
        <f t="shared" si="182"/>
        <v>1</v>
      </c>
      <c r="H5537" s="3">
        <f t="shared" si="183"/>
        <v>0</v>
      </c>
    </row>
    <row r="5538" spans="1:8" x14ac:dyDescent="0.3">
      <c r="A5538" t="s">
        <v>69</v>
      </c>
      <c r="B5538" t="s">
        <v>180</v>
      </c>
      <c r="C5538" t="s">
        <v>186</v>
      </c>
      <c r="D5538" t="s">
        <v>159</v>
      </c>
      <c r="E5538" s="3" t="str">
        <f>VLOOKUP(A5538,Respondents!A:B,2,FALSE)</f>
        <v>Other Respondents</v>
      </c>
      <c r="F5538" s="3" t="str">
        <f>VLOOKUP(A5538,Respondents!A:C,3,FALSE)</f>
        <v>Individuals and Others</v>
      </c>
      <c r="G5538" s="3">
        <f t="shared" si="182"/>
        <v>1</v>
      </c>
      <c r="H5538" s="3">
        <f t="shared" si="183"/>
        <v>1</v>
      </c>
    </row>
    <row r="5539" spans="1:8" x14ac:dyDescent="0.3">
      <c r="A5539" t="s">
        <v>69</v>
      </c>
      <c r="B5539" t="s">
        <v>180</v>
      </c>
      <c r="C5539" t="s">
        <v>305</v>
      </c>
      <c r="D5539" t="s">
        <v>155</v>
      </c>
      <c r="E5539" s="3" t="str">
        <f>VLOOKUP(A5539,Respondents!A:B,2,FALSE)</f>
        <v>Other Respondents</v>
      </c>
      <c r="F5539" s="3" t="str">
        <f>VLOOKUP(A5539,Respondents!A:C,3,FALSE)</f>
        <v>Individuals and Others</v>
      </c>
      <c r="G5539" s="3">
        <f t="shared" si="182"/>
        <v>2</v>
      </c>
      <c r="H5539" s="3">
        <f t="shared" si="183"/>
        <v>0</v>
      </c>
    </row>
    <row r="5540" spans="1:8" x14ac:dyDescent="0.3">
      <c r="A5540" t="s">
        <v>69</v>
      </c>
      <c r="B5540" t="s">
        <v>180</v>
      </c>
      <c r="C5540" t="s">
        <v>306</v>
      </c>
      <c r="D5540" t="s">
        <v>155</v>
      </c>
      <c r="E5540" s="3" t="str">
        <f>VLOOKUP(A5540,Respondents!A:B,2,FALSE)</f>
        <v>Other Respondents</v>
      </c>
      <c r="F5540" s="3" t="str">
        <f>VLOOKUP(A5540,Respondents!A:C,3,FALSE)</f>
        <v>Individuals and Others</v>
      </c>
      <c r="G5540" s="3">
        <f t="shared" si="182"/>
        <v>2</v>
      </c>
      <c r="H5540" s="3">
        <f t="shared" si="183"/>
        <v>0</v>
      </c>
    </row>
    <row r="5541" spans="1:8" x14ac:dyDescent="0.3">
      <c r="A5541" t="s">
        <v>69</v>
      </c>
      <c r="B5541" t="s">
        <v>180</v>
      </c>
      <c r="C5541" t="s">
        <v>307</v>
      </c>
      <c r="D5541" t="s">
        <v>155</v>
      </c>
      <c r="E5541" s="3" t="str">
        <f>VLOOKUP(A5541,Respondents!A:B,2,FALSE)</f>
        <v>Other Respondents</v>
      </c>
      <c r="F5541" s="3" t="str">
        <f>VLOOKUP(A5541,Respondents!A:C,3,FALSE)</f>
        <v>Individuals and Others</v>
      </c>
      <c r="G5541" s="3">
        <f t="shared" si="182"/>
        <v>2</v>
      </c>
      <c r="H5541" s="3">
        <f t="shared" si="183"/>
        <v>0</v>
      </c>
    </row>
    <row r="5542" spans="1:8" x14ac:dyDescent="0.3">
      <c r="A5542" t="s">
        <v>69</v>
      </c>
      <c r="B5542" t="s">
        <v>180</v>
      </c>
      <c r="C5542" t="s">
        <v>308</v>
      </c>
      <c r="D5542" t="s">
        <v>155</v>
      </c>
      <c r="E5542" s="3" t="str">
        <f>VLOOKUP(A5542,Respondents!A:B,2,FALSE)</f>
        <v>Other Respondents</v>
      </c>
      <c r="F5542" s="3" t="str">
        <f>VLOOKUP(A5542,Respondents!A:C,3,FALSE)</f>
        <v>Individuals and Others</v>
      </c>
      <c r="G5542" s="3">
        <f t="shared" si="182"/>
        <v>2</v>
      </c>
      <c r="H5542" s="3">
        <f t="shared" si="183"/>
        <v>0</v>
      </c>
    </row>
    <row r="5543" spans="1:8" x14ac:dyDescent="0.3">
      <c r="A5543" t="s">
        <v>69</v>
      </c>
      <c r="B5543" t="s">
        <v>180</v>
      </c>
      <c r="C5543" t="s">
        <v>309</v>
      </c>
      <c r="D5543" t="s">
        <v>155</v>
      </c>
      <c r="E5543" s="3" t="str">
        <f>VLOOKUP(A5543,Respondents!A:B,2,FALSE)</f>
        <v>Other Respondents</v>
      </c>
      <c r="F5543" s="3" t="str">
        <f>VLOOKUP(A5543,Respondents!A:C,3,FALSE)</f>
        <v>Individuals and Others</v>
      </c>
      <c r="G5543" s="3">
        <f t="shared" si="182"/>
        <v>2</v>
      </c>
      <c r="H5543" s="3">
        <f t="shared" si="183"/>
        <v>0</v>
      </c>
    </row>
    <row r="5544" spans="1:8" x14ac:dyDescent="0.3">
      <c r="A5544" t="s">
        <v>69</v>
      </c>
      <c r="B5544" t="s">
        <v>180</v>
      </c>
      <c r="C5544" t="s">
        <v>310</v>
      </c>
      <c r="D5544" t="s">
        <v>155</v>
      </c>
      <c r="E5544" s="3" t="str">
        <f>VLOOKUP(A5544,Respondents!A:B,2,FALSE)</f>
        <v>Other Respondents</v>
      </c>
      <c r="F5544" s="3" t="str">
        <f>VLOOKUP(A5544,Respondents!A:C,3,FALSE)</f>
        <v>Individuals and Others</v>
      </c>
      <c r="G5544" s="3">
        <f t="shared" si="182"/>
        <v>2</v>
      </c>
      <c r="H5544" s="3">
        <f t="shared" si="183"/>
        <v>0</v>
      </c>
    </row>
    <row r="5545" spans="1:8" x14ac:dyDescent="0.3">
      <c r="A5545" t="s">
        <v>69</v>
      </c>
      <c r="B5545" t="s">
        <v>180</v>
      </c>
      <c r="C5545" t="s">
        <v>311</v>
      </c>
      <c r="D5545" t="s">
        <v>155</v>
      </c>
      <c r="E5545" s="3" t="str">
        <f>VLOOKUP(A5545,Respondents!A:B,2,FALSE)</f>
        <v>Other Respondents</v>
      </c>
      <c r="F5545" s="3" t="str">
        <f>VLOOKUP(A5545,Respondents!A:C,3,FALSE)</f>
        <v>Individuals and Others</v>
      </c>
      <c r="G5545" s="3">
        <f t="shared" si="182"/>
        <v>2</v>
      </c>
      <c r="H5545" s="3">
        <f t="shared" si="183"/>
        <v>0</v>
      </c>
    </row>
    <row r="5546" spans="1:8" x14ac:dyDescent="0.3">
      <c r="A5546" t="s">
        <v>69</v>
      </c>
      <c r="B5546" t="s">
        <v>216</v>
      </c>
      <c r="C5546" t="s">
        <v>217</v>
      </c>
      <c r="D5546" t="s">
        <v>155</v>
      </c>
      <c r="E5546" s="3" t="str">
        <f>VLOOKUP(A5546,Respondents!A:B,2,FALSE)</f>
        <v>Other Respondents</v>
      </c>
      <c r="F5546" s="3" t="str">
        <f>VLOOKUP(A5546,Respondents!A:C,3,FALSE)</f>
        <v>Individuals and Others</v>
      </c>
      <c r="G5546" s="3">
        <f t="shared" si="182"/>
        <v>1</v>
      </c>
      <c r="H5546" s="3">
        <f t="shared" si="183"/>
        <v>0</v>
      </c>
    </row>
    <row r="5547" spans="1:8" x14ac:dyDescent="0.3">
      <c r="A5547" t="s">
        <v>69</v>
      </c>
      <c r="B5547" t="s">
        <v>216</v>
      </c>
      <c r="C5547" t="s">
        <v>218</v>
      </c>
      <c r="D5547" t="s">
        <v>155</v>
      </c>
      <c r="E5547" s="3" t="str">
        <f>VLOOKUP(A5547,Respondents!A:B,2,FALSE)</f>
        <v>Other Respondents</v>
      </c>
      <c r="F5547" s="3" t="str">
        <f>VLOOKUP(A5547,Respondents!A:C,3,FALSE)</f>
        <v>Individuals and Others</v>
      </c>
      <c r="G5547" s="3">
        <f t="shared" si="182"/>
        <v>1</v>
      </c>
      <c r="H5547" s="3">
        <f t="shared" si="183"/>
        <v>0</v>
      </c>
    </row>
    <row r="5548" spans="1:8" x14ac:dyDescent="0.3">
      <c r="A5548" t="s">
        <v>69</v>
      </c>
      <c r="B5548" t="s">
        <v>216</v>
      </c>
      <c r="C5548" t="s">
        <v>219</v>
      </c>
      <c r="D5548" t="s">
        <v>155</v>
      </c>
      <c r="E5548" s="3" t="str">
        <f>VLOOKUP(A5548,Respondents!A:B,2,FALSE)</f>
        <v>Other Respondents</v>
      </c>
      <c r="F5548" s="3" t="str">
        <f>VLOOKUP(A5548,Respondents!A:C,3,FALSE)</f>
        <v>Individuals and Others</v>
      </c>
      <c r="G5548" s="3">
        <f t="shared" si="182"/>
        <v>1</v>
      </c>
      <c r="H5548" s="3">
        <f t="shared" si="183"/>
        <v>0</v>
      </c>
    </row>
    <row r="5549" spans="1:8" x14ac:dyDescent="0.3">
      <c r="A5549" t="s">
        <v>69</v>
      </c>
      <c r="B5549" t="s">
        <v>216</v>
      </c>
      <c r="C5549" t="s">
        <v>220</v>
      </c>
      <c r="D5549" t="s">
        <v>155</v>
      </c>
      <c r="E5549" s="3" t="str">
        <f>VLOOKUP(A5549,Respondents!A:B,2,FALSE)</f>
        <v>Other Respondents</v>
      </c>
      <c r="F5549" s="3" t="str">
        <f>VLOOKUP(A5549,Respondents!A:C,3,FALSE)</f>
        <v>Individuals and Others</v>
      </c>
      <c r="G5549" s="3">
        <f t="shared" si="182"/>
        <v>1</v>
      </c>
      <c r="H5549" s="3">
        <f t="shared" si="183"/>
        <v>0</v>
      </c>
    </row>
    <row r="5550" spans="1:8" x14ac:dyDescent="0.3">
      <c r="A5550" t="s">
        <v>69</v>
      </c>
      <c r="B5550" t="s">
        <v>216</v>
      </c>
      <c r="C5550" t="s">
        <v>221</v>
      </c>
      <c r="D5550" t="s">
        <v>155</v>
      </c>
      <c r="E5550" s="3" t="str">
        <f>VLOOKUP(A5550,Respondents!A:B,2,FALSE)</f>
        <v>Other Respondents</v>
      </c>
      <c r="F5550" s="3" t="str">
        <f>VLOOKUP(A5550,Respondents!A:C,3,FALSE)</f>
        <v>Individuals and Others</v>
      </c>
      <c r="G5550" s="3">
        <f t="shared" si="182"/>
        <v>1</v>
      </c>
      <c r="H5550" s="3">
        <f t="shared" si="183"/>
        <v>0</v>
      </c>
    </row>
    <row r="5551" spans="1:8" x14ac:dyDescent="0.3">
      <c r="A5551" t="s">
        <v>69</v>
      </c>
      <c r="B5551" t="s">
        <v>216</v>
      </c>
      <c r="C5551" t="s">
        <v>312</v>
      </c>
      <c r="D5551" t="s">
        <v>159</v>
      </c>
      <c r="E5551" s="3" t="str">
        <f>VLOOKUP(A5551,Respondents!A:B,2,FALSE)</f>
        <v>Other Respondents</v>
      </c>
      <c r="F5551" s="3" t="str">
        <f>VLOOKUP(A5551,Respondents!A:C,3,FALSE)</f>
        <v>Individuals and Others</v>
      </c>
      <c r="G5551" s="3">
        <f t="shared" si="182"/>
        <v>1</v>
      </c>
      <c r="H5551" s="3">
        <f t="shared" si="183"/>
        <v>1</v>
      </c>
    </row>
    <row r="5552" spans="1:8" x14ac:dyDescent="0.3">
      <c r="A5552" t="s">
        <v>69</v>
      </c>
      <c r="B5552" t="s">
        <v>216</v>
      </c>
      <c r="C5552" t="s">
        <v>276</v>
      </c>
      <c r="D5552" t="s">
        <v>155</v>
      </c>
      <c r="E5552" s="3" t="str">
        <f>VLOOKUP(A5552,Respondents!A:B,2,FALSE)</f>
        <v>Other Respondents</v>
      </c>
      <c r="F5552" s="3" t="str">
        <f>VLOOKUP(A5552,Respondents!A:C,3,FALSE)</f>
        <v>Individuals and Others</v>
      </c>
      <c r="G5552" s="3">
        <f t="shared" si="182"/>
        <v>2</v>
      </c>
      <c r="H5552" s="3">
        <f t="shared" si="183"/>
        <v>0</v>
      </c>
    </row>
    <row r="5553" spans="1:8" x14ac:dyDescent="0.3">
      <c r="A5553" t="s">
        <v>69</v>
      </c>
      <c r="B5553" t="s">
        <v>216</v>
      </c>
      <c r="C5553" t="s">
        <v>313</v>
      </c>
      <c r="D5553" t="s">
        <v>155</v>
      </c>
      <c r="E5553" s="3" t="str">
        <f>VLOOKUP(A5553,Respondents!A:B,2,FALSE)</f>
        <v>Other Respondents</v>
      </c>
      <c r="F5553" s="3" t="str">
        <f>VLOOKUP(A5553,Respondents!A:C,3,FALSE)</f>
        <v>Individuals and Others</v>
      </c>
      <c r="G5553" s="3">
        <f t="shared" si="182"/>
        <v>2</v>
      </c>
      <c r="H5553" s="3">
        <f t="shared" si="183"/>
        <v>0</v>
      </c>
    </row>
    <row r="5554" spans="1:8" x14ac:dyDescent="0.3">
      <c r="A5554" t="s">
        <v>69</v>
      </c>
      <c r="B5554" t="s">
        <v>216</v>
      </c>
      <c r="C5554" t="s">
        <v>378</v>
      </c>
      <c r="D5554" t="s">
        <v>155</v>
      </c>
      <c r="E5554" s="3" t="str">
        <f>VLOOKUP(A5554,Respondents!A:B,2,FALSE)</f>
        <v>Other Respondents</v>
      </c>
      <c r="F5554" s="3" t="str">
        <f>VLOOKUP(A5554,Respondents!A:C,3,FALSE)</f>
        <v>Individuals and Others</v>
      </c>
      <c r="G5554" s="3">
        <f t="shared" si="182"/>
        <v>2</v>
      </c>
      <c r="H5554" s="3">
        <f t="shared" si="183"/>
        <v>0</v>
      </c>
    </row>
    <row r="5555" spans="1:8" x14ac:dyDescent="0.3">
      <c r="A5555" t="s">
        <v>69</v>
      </c>
      <c r="B5555" t="s">
        <v>216</v>
      </c>
      <c r="C5555" t="s">
        <v>379</v>
      </c>
      <c r="D5555" t="s">
        <v>155</v>
      </c>
      <c r="E5555" s="3" t="str">
        <f>VLOOKUP(A5555,Respondents!A:B,2,FALSE)</f>
        <v>Other Respondents</v>
      </c>
      <c r="F5555" s="3" t="str">
        <f>VLOOKUP(A5555,Respondents!A:C,3,FALSE)</f>
        <v>Individuals and Others</v>
      </c>
      <c r="G5555" s="3">
        <f t="shared" si="182"/>
        <v>2</v>
      </c>
      <c r="H5555" s="3">
        <f t="shared" si="183"/>
        <v>0</v>
      </c>
    </row>
    <row r="5556" spans="1:8" x14ac:dyDescent="0.3">
      <c r="A5556" t="s">
        <v>69</v>
      </c>
      <c r="B5556" t="s">
        <v>208</v>
      </c>
      <c r="C5556" t="s">
        <v>209</v>
      </c>
      <c r="D5556" t="s">
        <v>155</v>
      </c>
      <c r="E5556" s="3" t="str">
        <f>VLOOKUP(A5556,Respondents!A:B,2,FALSE)</f>
        <v>Other Respondents</v>
      </c>
      <c r="F5556" s="3" t="str">
        <f>VLOOKUP(A5556,Respondents!A:C,3,FALSE)</f>
        <v>Individuals and Others</v>
      </c>
      <c r="G5556" s="3">
        <f t="shared" si="182"/>
        <v>1</v>
      </c>
      <c r="H5556" s="3">
        <f t="shared" si="183"/>
        <v>0</v>
      </c>
    </row>
    <row r="5557" spans="1:8" x14ac:dyDescent="0.3">
      <c r="A5557" t="s">
        <v>69</v>
      </c>
      <c r="B5557" t="s">
        <v>208</v>
      </c>
      <c r="C5557" t="s">
        <v>210</v>
      </c>
      <c r="D5557" t="s">
        <v>155</v>
      </c>
      <c r="E5557" s="3" t="str">
        <f>VLOOKUP(A5557,Respondents!A:B,2,FALSE)</f>
        <v>Other Respondents</v>
      </c>
      <c r="F5557" s="3" t="str">
        <f>VLOOKUP(A5557,Respondents!A:C,3,FALSE)</f>
        <v>Individuals and Others</v>
      </c>
      <c r="G5557" s="3">
        <f t="shared" si="182"/>
        <v>1</v>
      </c>
      <c r="H5557" s="3">
        <f t="shared" si="183"/>
        <v>0</v>
      </c>
    </row>
    <row r="5558" spans="1:8" x14ac:dyDescent="0.3">
      <c r="A5558" t="s">
        <v>69</v>
      </c>
      <c r="B5558" t="s">
        <v>208</v>
      </c>
      <c r="C5558" t="s">
        <v>211</v>
      </c>
      <c r="D5558" t="s">
        <v>155</v>
      </c>
      <c r="E5558" s="3" t="str">
        <f>VLOOKUP(A5558,Respondents!A:B,2,FALSE)</f>
        <v>Other Respondents</v>
      </c>
      <c r="F5558" s="3" t="str">
        <f>VLOOKUP(A5558,Respondents!A:C,3,FALSE)</f>
        <v>Individuals and Others</v>
      </c>
      <c r="G5558" s="3">
        <f t="shared" si="182"/>
        <v>1</v>
      </c>
      <c r="H5558" s="3">
        <f t="shared" si="183"/>
        <v>0</v>
      </c>
    </row>
    <row r="5559" spans="1:8" x14ac:dyDescent="0.3">
      <c r="A5559" t="s">
        <v>69</v>
      </c>
      <c r="B5559" t="s">
        <v>208</v>
      </c>
      <c r="C5559" t="s">
        <v>212</v>
      </c>
      <c r="D5559" t="s">
        <v>155</v>
      </c>
      <c r="E5559" s="3" t="str">
        <f>VLOOKUP(A5559,Respondents!A:B,2,FALSE)</f>
        <v>Other Respondents</v>
      </c>
      <c r="F5559" s="3" t="str">
        <f>VLOOKUP(A5559,Respondents!A:C,3,FALSE)</f>
        <v>Individuals and Others</v>
      </c>
      <c r="G5559" s="3">
        <f t="shared" si="182"/>
        <v>1</v>
      </c>
      <c r="H5559" s="3">
        <f t="shared" si="183"/>
        <v>0</v>
      </c>
    </row>
    <row r="5560" spans="1:8" x14ac:dyDescent="0.3">
      <c r="A5560" t="s">
        <v>69</v>
      </c>
      <c r="B5560" t="s">
        <v>208</v>
      </c>
      <c r="C5560" t="s">
        <v>213</v>
      </c>
      <c r="D5560" t="s">
        <v>155</v>
      </c>
      <c r="E5560" s="3" t="str">
        <f>VLOOKUP(A5560,Respondents!A:B,2,FALSE)</f>
        <v>Other Respondents</v>
      </c>
      <c r="F5560" s="3" t="str">
        <f>VLOOKUP(A5560,Respondents!A:C,3,FALSE)</f>
        <v>Individuals and Others</v>
      </c>
      <c r="G5560" s="3">
        <f t="shared" si="182"/>
        <v>1</v>
      </c>
      <c r="H5560" s="3">
        <f t="shared" si="183"/>
        <v>0</v>
      </c>
    </row>
    <row r="5561" spans="1:8" x14ac:dyDescent="0.3">
      <c r="A5561" t="s">
        <v>69</v>
      </c>
      <c r="B5561" t="s">
        <v>208</v>
      </c>
      <c r="C5561" t="s">
        <v>214</v>
      </c>
      <c r="D5561" t="s">
        <v>159</v>
      </c>
      <c r="E5561" s="3" t="str">
        <f>VLOOKUP(A5561,Respondents!A:B,2,FALSE)</f>
        <v>Other Respondents</v>
      </c>
      <c r="F5561" s="3" t="str">
        <f>VLOOKUP(A5561,Respondents!A:C,3,FALSE)</f>
        <v>Individuals and Others</v>
      </c>
      <c r="G5561" s="3">
        <f t="shared" si="182"/>
        <v>1</v>
      </c>
      <c r="H5561" s="3">
        <f t="shared" si="183"/>
        <v>1</v>
      </c>
    </row>
    <row r="5562" spans="1:8" x14ac:dyDescent="0.3">
      <c r="A5562" t="s">
        <v>69</v>
      </c>
      <c r="B5562" t="s">
        <v>208</v>
      </c>
      <c r="C5562" t="s">
        <v>215</v>
      </c>
      <c r="D5562" t="s">
        <v>155</v>
      </c>
      <c r="E5562" s="3" t="str">
        <f>VLOOKUP(A5562,Respondents!A:B,2,FALSE)</f>
        <v>Other Respondents</v>
      </c>
      <c r="F5562" s="3" t="str">
        <f>VLOOKUP(A5562,Respondents!A:C,3,FALSE)</f>
        <v>Individuals and Others</v>
      </c>
      <c r="G5562" s="3">
        <f t="shared" si="182"/>
        <v>2</v>
      </c>
      <c r="H5562" s="3">
        <f t="shared" si="183"/>
        <v>0</v>
      </c>
    </row>
    <row r="5563" spans="1:8" x14ac:dyDescent="0.3">
      <c r="A5563" t="s">
        <v>69</v>
      </c>
      <c r="B5563" t="s">
        <v>208</v>
      </c>
      <c r="C5563" t="s">
        <v>380</v>
      </c>
      <c r="D5563" t="s">
        <v>155</v>
      </c>
      <c r="E5563" s="3" t="str">
        <f>VLOOKUP(A5563,Respondents!A:B,2,FALSE)</f>
        <v>Other Respondents</v>
      </c>
      <c r="F5563" s="3" t="str">
        <f>VLOOKUP(A5563,Respondents!A:C,3,FALSE)</f>
        <v>Individuals and Others</v>
      </c>
      <c r="G5563" s="3">
        <f t="shared" si="182"/>
        <v>2</v>
      </c>
      <c r="H5563" s="3">
        <f t="shared" si="183"/>
        <v>0</v>
      </c>
    </row>
    <row r="5564" spans="1:8" x14ac:dyDescent="0.3">
      <c r="A5564" t="s">
        <v>69</v>
      </c>
      <c r="B5564" t="s">
        <v>208</v>
      </c>
      <c r="C5564" t="s">
        <v>267</v>
      </c>
      <c r="D5564" t="s">
        <v>155</v>
      </c>
      <c r="E5564" s="3" t="str">
        <f>VLOOKUP(A5564,Respondents!A:B,2,FALSE)</f>
        <v>Other Respondents</v>
      </c>
      <c r="F5564" s="3" t="str">
        <f>VLOOKUP(A5564,Respondents!A:C,3,FALSE)</f>
        <v>Individuals and Others</v>
      </c>
      <c r="G5564" s="3">
        <f t="shared" si="182"/>
        <v>2</v>
      </c>
      <c r="H5564" s="3">
        <f t="shared" si="183"/>
        <v>0</v>
      </c>
    </row>
    <row r="5565" spans="1:8" x14ac:dyDescent="0.3">
      <c r="A5565" t="s">
        <v>69</v>
      </c>
      <c r="B5565" t="s">
        <v>208</v>
      </c>
      <c r="C5565" t="s">
        <v>268</v>
      </c>
      <c r="D5565" t="s">
        <v>155</v>
      </c>
      <c r="E5565" s="3" t="str">
        <f>VLOOKUP(A5565,Respondents!A:B,2,FALSE)</f>
        <v>Other Respondents</v>
      </c>
      <c r="F5565" s="3" t="str">
        <f>VLOOKUP(A5565,Respondents!A:C,3,FALSE)</f>
        <v>Individuals and Others</v>
      </c>
      <c r="G5565" s="3">
        <f t="shared" si="182"/>
        <v>2</v>
      </c>
      <c r="H5565" s="3">
        <f t="shared" si="183"/>
        <v>0</v>
      </c>
    </row>
    <row r="5566" spans="1:8" x14ac:dyDescent="0.3">
      <c r="A5566" t="s">
        <v>69</v>
      </c>
      <c r="B5566" t="s">
        <v>208</v>
      </c>
      <c r="C5566" t="s">
        <v>381</v>
      </c>
      <c r="D5566" t="s">
        <v>155</v>
      </c>
      <c r="E5566" s="3" t="str">
        <f>VLOOKUP(A5566,Respondents!A:B,2,FALSE)</f>
        <v>Other Respondents</v>
      </c>
      <c r="F5566" s="3" t="str">
        <f>VLOOKUP(A5566,Respondents!A:C,3,FALSE)</f>
        <v>Individuals and Others</v>
      </c>
      <c r="G5566" s="3">
        <f t="shared" si="182"/>
        <v>2</v>
      </c>
      <c r="H5566" s="3">
        <f t="shared" si="183"/>
        <v>0</v>
      </c>
    </row>
    <row r="5567" spans="1:8" x14ac:dyDescent="0.3">
      <c r="A5567" t="s">
        <v>69</v>
      </c>
      <c r="B5567" t="s">
        <v>222</v>
      </c>
      <c r="C5567" t="s">
        <v>223</v>
      </c>
      <c r="D5567" t="s">
        <v>155</v>
      </c>
      <c r="E5567" s="3" t="str">
        <f>VLOOKUP(A5567,Respondents!A:B,2,FALSE)</f>
        <v>Other Respondents</v>
      </c>
      <c r="F5567" s="3" t="str">
        <f>VLOOKUP(A5567,Respondents!A:C,3,FALSE)</f>
        <v>Individuals and Others</v>
      </c>
      <c r="G5567" s="3">
        <f t="shared" si="182"/>
        <v>1</v>
      </c>
      <c r="H5567" s="3">
        <f t="shared" si="183"/>
        <v>0</v>
      </c>
    </row>
    <row r="5568" spans="1:8" x14ac:dyDescent="0.3">
      <c r="A5568" t="s">
        <v>69</v>
      </c>
      <c r="B5568" t="s">
        <v>222</v>
      </c>
      <c r="C5568" t="s">
        <v>224</v>
      </c>
      <c r="D5568" t="s">
        <v>155</v>
      </c>
      <c r="E5568" s="3" t="str">
        <f>VLOOKUP(A5568,Respondents!A:B,2,FALSE)</f>
        <v>Other Respondents</v>
      </c>
      <c r="F5568" s="3" t="str">
        <f>VLOOKUP(A5568,Respondents!A:C,3,FALSE)</f>
        <v>Individuals and Others</v>
      </c>
      <c r="G5568" s="3">
        <f t="shared" si="182"/>
        <v>1</v>
      </c>
      <c r="H5568" s="3">
        <f t="shared" si="183"/>
        <v>0</v>
      </c>
    </row>
    <row r="5569" spans="1:8" x14ac:dyDescent="0.3">
      <c r="A5569" t="s">
        <v>69</v>
      </c>
      <c r="B5569" t="s">
        <v>222</v>
      </c>
      <c r="C5569" t="s">
        <v>225</v>
      </c>
      <c r="D5569" t="s">
        <v>155</v>
      </c>
      <c r="E5569" s="3" t="str">
        <f>VLOOKUP(A5569,Respondents!A:B,2,FALSE)</f>
        <v>Other Respondents</v>
      </c>
      <c r="F5569" s="3" t="str">
        <f>VLOOKUP(A5569,Respondents!A:C,3,FALSE)</f>
        <v>Individuals and Others</v>
      </c>
      <c r="G5569" s="3">
        <f t="shared" si="182"/>
        <v>1</v>
      </c>
      <c r="H5569" s="3">
        <f t="shared" si="183"/>
        <v>0</v>
      </c>
    </row>
    <row r="5570" spans="1:8" x14ac:dyDescent="0.3">
      <c r="A5570" t="s">
        <v>69</v>
      </c>
      <c r="B5570" t="s">
        <v>222</v>
      </c>
      <c r="C5570" t="s">
        <v>226</v>
      </c>
      <c r="D5570" t="s">
        <v>155</v>
      </c>
      <c r="E5570" s="3" t="str">
        <f>VLOOKUP(A5570,Respondents!A:B,2,FALSE)</f>
        <v>Other Respondents</v>
      </c>
      <c r="F5570" s="3" t="str">
        <f>VLOOKUP(A5570,Respondents!A:C,3,FALSE)</f>
        <v>Individuals and Others</v>
      </c>
      <c r="G5570" s="3">
        <f t="shared" si="182"/>
        <v>1</v>
      </c>
      <c r="H5570" s="3">
        <f t="shared" si="183"/>
        <v>0</v>
      </c>
    </row>
    <row r="5571" spans="1:8" x14ac:dyDescent="0.3">
      <c r="A5571" t="s">
        <v>69</v>
      </c>
      <c r="B5571" t="s">
        <v>222</v>
      </c>
      <c r="C5571" t="s">
        <v>227</v>
      </c>
      <c r="D5571" t="s">
        <v>155</v>
      </c>
      <c r="E5571" s="3" t="str">
        <f>VLOOKUP(A5571,Respondents!A:B,2,FALSE)</f>
        <v>Other Respondents</v>
      </c>
      <c r="F5571" s="3" t="str">
        <f>VLOOKUP(A5571,Respondents!A:C,3,FALSE)</f>
        <v>Individuals and Others</v>
      </c>
      <c r="G5571" s="3">
        <f t="shared" si="182"/>
        <v>1</v>
      </c>
      <c r="H5571" s="3">
        <f t="shared" si="183"/>
        <v>0</v>
      </c>
    </row>
    <row r="5572" spans="1:8" x14ac:dyDescent="0.3">
      <c r="A5572" t="s">
        <v>69</v>
      </c>
      <c r="B5572" t="s">
        <v>222</v>
      </c>
      <c r="C5572" t="s">
        <v>228</v>
      </c>
      <c r="D5572" t="s">
        <v>159</v>
      </c>
      <c r="E5572" s="3" t="str">
        <f>VLOOKUP(A5572,Respondents!A:B,2,FALSE)</f>
        <v>Other Respondents</v>
      </c>
      <c r="F5572" s="3" t="str">
        <f>VLOOKUP(A5572,Respondents!A:C,3,FALSE)</f>
        <v>Individuals and Others</v>
      </c>
      <c r="G5572" s="3">
        <f t="shared" si="182"/>
        <v>1</v>
      </c>
      <c r="H5572" s="3">
        <f t="shared" si="183"/>
        <v>1</v>
      </c>
    </row>
    <row r="5573" spans="1:8" x14ac:dyDescent="0.3">
      <c r="A5573" t="s">
        <v>69</v>
      </c>
      <c r="B5573" t="s">
        <v>222</v>
      </c>
      <c r="C5573" t="s">
        <v>314</v>
      </c>
      <c r="D5573" t="s">
        <v>155</v>
      </c>
      <c r="E5573" s="3" t="str">
        <f>VLOOKUP(A5573,Respondents!A:B,2,FALSE)</f>
        <v>Other Respondents</v>
      </c>
      <c r="F5573" s="3" t="str">
        <f>VLOOKUP(A5573,Respondents!A:C,3,FALSE)</f>
        <v>Individuals and Others</v>
      </c>
      <c r="G5573" s="3">
        <f t="shared" si="182"/>
        <v>2</v>
      </c>
      <c r="H5573" s="3">
        <f t="shared" si="183"/>
        <v>0</v>
      </c>
    </row>
    <row r="5574" spans="1:8" x14ac:dyDescent="0.3">
      <c r="A5574" t="s">
        <v>69</v>
      </c>
      <c r="B5574" t="s">
        <v>222</v>
      </c>
      <c r="C5574" t="s">
        <v>315</v>
      </c>
      <c r="D5574" t="s">
        <v>155</v>
      </c>
      <c r="E5574" s="3" t="str">
        <f>VLOOKUP(A5574,Respondents!A:B,2,FALSE)</f>
        <v>Other Respondents</v>
      </c>
      <c r="F5574" s="3" t="str">
        <f>VLOOKUP(A5574,Respondents!A:C,3,FALSE)</f>
        <v>Individuals and Others</v>
      </c>
      <c r="G5574" s="3">
        <f t="shared" si="182"/>
        <v>2</v>
      </c>
      <c r="H5574" s="3">
        <f t="shared" si="183"/>
        <v>0</v>
      </c>
    </row>
    <row r="5575" spans="1:8" x14ac:dyDescent="0.3">
      <c r="A5575" t="s">
        <v>69</v>
      </c>
      <c r="B5575" t="s">
        <v>222</v>
      </c>
      <c r="C5575" t="s">
        <v>271</v>
      </c>
      <c r="D5575" t="s">
        <v>155</v>
      </c>
      <c r="E5575" s="3" t="str">
        <f>VLOOKUP(A5575,Respondents!A:B,2,FALSE)</f>
        <v>Other Respondents</v>
      </c>
      <c r="F5575" s="3" t="str">
        <f>VLOOKUP(A5575,Respondents!A:C,3,FALSE)</f>
        <v>Individuals and Others</v>
      </c>
      <c r="G5575" s="3">
        <f t="shared" si="182"/>
        <v>2</v>
      </c>
      <c r="H5575" s="3">
        <f t="shared" si="183"/>
        <v>0</v>
      </c>
    </row>
    <row r="5576" spans="1:8" x14ac:dyDescent="0.3">
      <c r="A5576" t="s">
        <v>69</v>
      </c>
      <c r="B5576" t="s">
        <v>222</v>
      </c>
      <c r="C5576" t="s">
        <v>382</v>
      </c>
      <c r="D5576" t="s">
        <v>155</v>
      </c>
      <c r="E5576" s="3" t="str">
        <f>VLOOKUP(A5576,Respondents!A:B,2,FALSE)</f>
        <v>Other Respondents</v>
      </c>
      <c r="F5576" s="3" t="str">
        <f>VLOOKUP(A5576,Respondents!A:C,3,FALSE)</f>
        <v>Individuals and Others</v>
      </c>
      <c r="G5576" s="3">
        <f t="shared" si="182"/>
        <v>2</v>
      </c>
      <c r="H5576" s="3">
        <f t="shared" si="183"/>
        <v>0</v>
      </c>
    </row>
    <row r="5577" spans="1:8" x14ac:dyDescent="0.3">
      <c r="A5577" t="s">
        <v>69</v>
      </c>
      <c r="B5577" t="s">
        <v>229</v>
      </c>
      <c r="C5577" t="s">
        <v>230</v>
      </c>
      <c r="D5577" t="s">
        <v>155</v>
      </c>
      <c r="E5577" s="3" t="str">
        <f>VLOOKUP(A5577,Respondents!A:B,2,FALSE)</f>
        <v>Other Respondents</v>
      </c>
      <c r="F5577" s="3" t="str">
        <f>VLOOKUP(A5577,Respondents!A:C,3,FALSE)</f>
        <v>Individuals and Others</v>
      </c>
      <c r="G5577" s="3">
        <f t="shared" si="182"/>
        <v>1</v>
      </c>
      <c r="H5577" s="3">
        <f t="shared" si="183"/>
        <v>0</v>
      </c>
    </row>
    <row r="5578" spans="1:8" x14ac:dyDescent="0.3">
      <c r="A5578" t="s">
        <v>69</v>
      </c>
      <c r="B5578" t="s">
        <v>229</v>
      </c>
      <c r="C5578" t="s">
        <v>231</v>
      </c>
      <c r="D5578" t="s">
        <v>155</v>
      </c>
      <c r="E5578" s="3" t="str">
        <f>VLOOKUP(A5578,Respondents!A:B,2,FALSE)</f>
        <v>Other Respondents</v>
      </c>
      <c r="F5578" s="3" t="str">
        <f>VLOOKUP(A5578,Respondents!A:C,3,FALSE)</f>
        <v>Individuals and Others</v>
      </c>
      <c r="G5578" s="3">
        <f t="shared" si="182"/>
        <v>1</v>
      </c>
      <c r="H5578" s="3">
        <f t="shared" si="183"/>
        <v>0</v>
      </c>
    </row>
    <row r="5579" spans="1:8" x14ac:dyDescent="0.3">
      <c r="A5579" t="s">
        <v>69</v>
      </c>
      <c r="B5579" t="s">
        <v>229</v>
      </c>
      <c r="C5579" t="s">
        <v>232</v>
      </c>
      <c r="D5579" t="s">
        <v>155</v>
      </c>
      <c r="E5579" s="3" t="str">
        <f>VLOOKUP(A5579,Respondents!A:B,2,FALSE)</f>
        <v>Other Respondents</v>
      </c>
      <c r="F5579" s="3" t="str">
        <f>VLOOKUP(A5579,Respondents!A:C,3,FALSE)</f>
        <v>Individuals and Others</v>
      </c>
      <c r="G5579" s="3">
        <f t="shared" si="182"/>
        <v>1</v>
      </c>
      <c r="H5579" s="3">
        <f t="shared" si="183"/>
        <v>0</v>
      </c>
    </row>
    <row r="5580" spans="1:8" x14ac:dyDescent="0.3">
      <c r="A5580" t="s">
        <v>69</v>
      </c>
      <c r="B5580" t="s">
        <v>229</v>
      </c>
      <c r="C5580" t="s">
        <v>233</v>
      </c>
      <c r="D5580" t="s">
        <v>155</v>
      </c>
      <c r="E5580" s="3" t="str">
        <f>VLOOKUP(A5580,Respondents!A:B,2,FALSE)</f>
        <v>Other Respondents</v>
      </c>
      <c r="F5580" s="3" t="str">
        <f>VLOOKUP(A5580,Respondents!A:C,3,FALSE)</f>
        <v>Individuals and Others</v>
      </c>
      <c r="G5580" s="3">
        <f t="shared" si="182"/>
        <v>1</v>
      </c>
      <c r="H5580" s="3">
        <f t="shared" si="183"/>
        <v>0</v>
      </c>
    </row>
    <row r="5581" spans="1:8" x14ac:dyDescent="0.3">
      <c r="A5581" t="s">
        <v>69</v>
      </c>
      <c r="B5581" t="s">
        <v>229</v>
      </c>
      <c r="C5581" t="s">
        <v>234</v>
      </c>
      <c r="D5581" t="s">
        <v>155</v>
      </c>
      <c r="E5581" s="3" t="str">
        <f>VLOOKUP(A5581,Respondents!A:B,2,FALSE)</f>
        <v>Other Respondents</v>
      </c>
      <c r="F5581" s="3" t="str">
        <f>VLOOKUP(A5581,Respondents!A:C,3,FALSE)</f>
        <v>Individuals and Others</v>
      </c>
      <c r="G5581" s="3">
        <f t="shared" si="182"/>
        <v>1</v>
      </c>
      <c r="H5581" s="3">
        <f t="shared" si="183"/>
        <v>0</v>
      </c>
    </row>
    <row r="5582" spans="1:8" x14ac:dyDescent="0.3">
      <c r="A5582" t="s">
        <v>69</v>
      </c>
      <c r="B5582" t="s">
        <v>229</v>
      </c>
      <c r="C5582" t="s">
        <v>235</v>
      </c>
      <c r="D5582" t="s">
        <v>159</v>
      </c>
      <c r="E5582" s="3" t="str">
        <f>VLOOKUP(A5582,Respondents!A:B,2,FALSE)</f>
        <v>Other Respondents</v>
      </c>
      <c r="F5582" s="3" t="str">
        <f>VLOOKUP(A5582,Respondents!A:C,3,FALSE)</f>
        <v>Individuals and Others</v>
      </c>
      <c r="G5582" s="3">
        <f t="shared" si="182"/>
        <v>1</v>
      </c>
      <c r="H5582" s="3">
        <f t="shared" si="183"/>
        <v>1</v>
      </c>
    </row>
    <row r="5583" spans="1:8" x14ac:dyDescent="0.3">
      <c r="A5583" t="s">
        <v>69</v>
      </c>
      <c r="B5583" t="s">
        <v>229</v>
      </c>
      <c r="C5583" t="s">
        <v>316</v>
      </c>
      <c r="D5583" t="s">
        <v>155</v>
      </c>
      <c r="E5583" s="3" t="str">
        <f>VLOOKUP(A5583,Respondents!A:B,2,FALSE)</f>
        <v>Other Respondents</v>
      </c>
      <c r="F5583" s="3" t="str">
        <f>VLOOKUP(A5583,Respondents!A:C,3,FALSE)</f>
        <v>Individuals and Others</v>
      </c>
      <c r="G5583" s="3">
        <f t="shared" si="182"/>
        <v>2</v>
      </c>
      <c r="H5583" s="3">
        <f t="shared" si="183"/>
        <v>0</v>
      </c>
    </row>
    <row r="5584" spans="1:8" x14ac:dyDescent="0.3">
      <c r="A5584" t="s">
        <v>69</v>
      </c>
      <c r="B5584" t="s">
        <v>229</v>
      </c>
      <c r="C5584" t="s">
        <v>317</v>
      </c>
      <c r="D5584" t="s">
        <v>155</v>
      </c>
      <c r="E5584" s="3" t="str">
        <f>VLOOKUP(A5584,Respondents!A:B,2,FALSE)</f>
        <v>Other Respondents</v>
      </c>
      <c r="F5584" s="3" t="str">
        <f>VLOOKUP(A5584,Respondents!A:C,3,FALSE)</f>
        <v>Individuals and Others</v>
      </c>
      <c r="G5584" s="3">
        <f t="shared" si="182"/>
        <v>2</v>
      </c>
      <c r="H5584" s="3">
        <f t="shared" si="183"/>
        <v>0</v>
      </c>
    </row>
    <row r="5585" spans="1:8" x14ac:dyDescent="0.3">
      <c r="A5585" t="s">
        <v>69</v>
      </c>
      <c r="B5585" t="s">
        <v>229</v>
      </c>
      <c r="C5585" t="s">
        <v>272</v>
      </c>
      <c r="D5585" t="s">
        <v>155</v>
      </c>
      <c r="E5585" s="3" t="str">
        <f>VLOOKUP(A5585,Respondents!A:B,2,FALSE)</f>
        <v>Other Respondents</v>
      </c>
      <c r="F5585" s="3" t="str">
        <f>VLOOKUP(A5585,Respondents!A:C,3,FALSE)</f>
        <v>Individuals and Others</v>
      </c>
      <c r="G5585" s="3">
        <f t="shared" si="182"/>
        <v>2</v>
      </c>
      <c r="H5585" s="3">
        <f t="shared" si="183"/>
        <v>0</v>
      </c>
    </row>
    <row r="5586" spans="1:8" x14ac:dyDescent="0.3">
      <c r="A5586" t="s">
        <v>69</v>
      </c>
      <c r="B5586" t="s">
        <v>236</v>
      </c>
      <c r="C5586" t="s">
        <v>237</v>
      </c>
      <c r="D5586" t="s">
        <v>155</v>
      </c>
      <c r="E5586" s="3" t="str">
        <f>VLOOKUP(A5586,Respondents!A:B,2,FALSE)</f>
        <v>Other Respondents</v>
      </c>
      <c r="F5586" s="3" t="str">
        <f>VLOOKUP(A5586,Respondents!A:C,3,FALSE)</f>
        <v>Individuals and Others</v>
      </c>
      <c r="G5586" s="3">
        <f t="shared" si="182"/>
        <v>1</v>
      </c>
      <c r="H5586" s="3">
        <f t="shared" si="183"/>
        <v>0</v>
      </c>
    </row>
    <row r="5587" spans="1:8" x14ac:dyDescent="0.3">
      <c r="A5587" t="s">
        <v>69</v>
      </c>
      <c r="B5587" t="s">
        <v>236</v>
      </c>
      <c r="C5587" t="s">
        <v>238</v>
      </c>
      <c r="D5587" t="s">
        <v>155</v>
      </c>
      <c r="E5587" s="3" t="str">
        <f>VLOOKUP(A5587,Respondents!A:B,2,FALSE)</f>
        <v>Other Respondents</v>
      </c>
      <c r="F5587" s="3" t="str">
        <f>VLOOKUP(A5587,Respondents!A:C,3,FALSE)</f>
        <v>Individuals and Others</v>
      </c>
      <c r="G5587" s="3">
        <f t="shared" si="182"/>
        <v>1</v>
      </c>
      <c r="H5587" s="3">
        <f t="shared" si="183"/>
        <v>0</v>
      </c>
    </row>
    <row r="5588" spans="1:8" x14ac:dyDescent="0.3">
      <c r="A5588" t="s">
        <v>69</v>
      </c>
      <c r="B5588" t="s">
        <v>236</v>
      </c>
      <c r="C5588" t="s">
        <v>239</v>
      </c>
      <c r="D5588" t="s">
        <v>155</v>
      </c>
      <c r="E5588" s="3" t="str">
        <f>VLOOKUP(A5588,Respondents!A:B,2,FALSE)</f>
        <v>Other Respondents</v>
      </c>
      <c r="F5588" s="3" t="str">
        <f>VLOOKUP(A5588,Respondents!A:C,3,FALSE)</f>
        <v>Individuals and Others</v>
      </c>
      <c r="G5588" s="3">
        <f t="shared" si="182"/>
        <v>1</v>
      </c>
      <c r="H5588" s="3">
        <f t="shared" si="183"/>
        <v>0</v>
      </c>
    </row>
    <row r="5589" spans="1:8" x14ac:dyDescent="0.3">
      <c r="A5589" t="s">
        <v>69</v>
      </c>
      <c r="B5589" t="s">
        <v>236</v>
      </c>
      <c r="C5589" t="s">
        <v>240</v>
      </c>
      <c r="D5589" t="s">
        <v>155</v>
      </c>
      <c r="E5589" s="3" t="str">
        <f>VLOOKUP(A5589,Respondents!A:B,2,FALSE)</f>
        <v>Other Respondents</v>
      </c>
      <c r="F5589" s="3" t="str">
        <f>VLOOKUP(A5589,Respondents!A:C,3,FALSE)</f>
        <v>Individuals and Others</v>
      </c>
      <c r="G5589" s="3">
        <f t="shared" si="182"/>
        <v>1</v>
      </c>
      <c r="H5589" s="3">
        <f t="shared" si="183"/>
        <v>0</v>
      </c>
    </row>
    <row r="5590" spans="1:8" x14ac:dyDescent="0.3">
      <c r="A5590" t="s">
        <v>69</v>
      </c>
      <c r="B5590" t="s">
        <v>236</v>
      </c>
      <c r="C5590" t="s">
        <v>241</v>
      </c>
      <c r="D5590" t="s">
        <v>155</v>
      </c>
      <c r="E5590" s="3" t="str">
        <f>VLOOKUP(A5590,Respondents!A:B,2,FALSE)</f>
        <v>Other Respondents</v>
      </c>
      <c r="F5590" s="3" t="str">
        <f>VLOOKUP(A5590,Respondents!A:C,3,FALSE)</f>
        <v>Individuals and Others</v>
      </c>
      <c r="G5590" s="3">
        <f t="shared" si="182"/>
        <v>1</v>
      </c>
      <c r="H5590" s="3">
        <f t="shared" si="183"/>
        <v>0</v>
      </c>
    </row>
    <row r="5591" spans="1:8" x14ac:dyDescent="0.3">
      <c r="A5591" t="s">
        <v>69</v>
      </c>
      <c r="B5591" t="s">
        <v>236</v>
      </c>
      <c r="C5591" t="s">
        <v>242</v>
      </c>
      <c r="D5591" t="s">
        <v>159</v>
      </c>
      <c r="E5591" s="3" t="str">
        <f>VLOOKUP(A5591,Respondents!A:B,2,FALSE)</f>
        <v>Other Respondents</v>
      </c>
      <c r="F5591" s="3" t="str">
        <f>VLOOKUP(A5591,Respondents!A:C,3,FALSE)</f>
        <v>Individuals and Others</v>
      </c>
      <c r="G5591" s="3">
        <f t="shared" ref="G5591:G5654" si="184">IF(LEN(C5591)-LEN(SUBSTITUTE(C5591,".",""))&lt;=1,1,2)</f>
        <v>1</v>
      </c>
      <c r="H5591" s="3">
        <f t="shared" ref="H5591:H5654" si="185">IF(D5591="Yes",1,0)</f>
        <v>1</v>
      </c>
    </row>
    <row r="5592" spans="1:8" x14ac:dyDescent="0.3">
      <c r="A5592" t="s">
        <v>69</v>
      </c>
      <c r="B5592" t="s">
        <v>236</v>
      </c>
      <c r="C5592" t="s">
        <v>318</v>
      </c>
      <c r="D5592" t="s">
        <v>155</v>
      </c>
      <c r="E5592" s="3" t="str">
        <f>VLOOKUP(A5592,Respondents!A:B,2,FALSE)</f>
        <v>Other Respondents</v>
      </c>
      <c r="F5592" s="3" t="str">
        <f>VLOOKUP(A5592,Respondents!A:C,3,FALSE)</f>
        <v>Individuals and Others</v>
      </c>
      <c r="G5592" s="3">
        <f t="shared" si="184"/>
        <v>2</v>
      </c>
      <c r="H5592" s="3">
        <f t="shared" si="185"/>
        <v>0</v>
      </c>
    </row>
    <row r="5593" spans="1:8" x14ac:dyDescent="0.3">
      <c r="A5593" t="s">
        <v>69</v>
      </c>
      <c r="B5593" t="s">
        <v>236</v>
      </c>
      <c r="C5593" t="s">
        <v>383</v>
      </c>
      <c r="D5593" t="s">
        <v>155</v>
      </c>
      <c r="E5593" s="3" t="str">
        <f>VLOOKUP(A5593,Respondents!A:B,2,FALSE)</f>
        <v>Other Respondents</v>
      </c>
      <c r="F5593" s="3" t="str">
        <f>VLOOKUP(A5593,Respondents!A:C,3,FALSE)</f>
        <v>Individuals and Others</v>
      </c>
      <c r="G5593" s="3">
        <f t="shared" si="184"/>
        <v>2</v>
      </c>
      <c r="H5593" s="3">
        <f t="shared" si="185"/>
        <v>0</v>
      </c>
    </row>
    <row r="5594" spans="1:8" x14ac:dyDescent="0.3">
      <c r="A5594" t="s">
        <v>69</v>
      </c>
      <c r="B5594" t="s">
        <v>236</v>
      </c>
      <c r="C5594" t="s">
        <v>384</v>
      </c>
      <c r="D5594" t="s">
        <v>155</v>
      </c>
      <c r="E5594" s="3" t="str">
        <f>VLOOKUP(A5594,Respondents!A:B,2,FALSE)</f>
        <v>Other Respondents</v>
      </c>
      <c r="F5594" s="3" t="str">
        <f>VLOOKUP(A5594,Respondents!A:C,3,FALSE)</f>
        <v>Individuals and Others</v>
      </c>
      <c r="G5594" s="3">
        <f t="shared" si="184"/>
        <v>2</v>
      </c>
      <c r="H5594" s="3">
        <f t="shared" si="185"/>
        <v>0</v>
      </c>
    </row>
    <row r="5595" spans="1:8" x14ac:dyDescent="0.3">
      <c r="A5595" t="s">
        <v>69</v>
      </c>
      <c r="B5595" t="s">
        <v>236</v>
      </c>
      <c r="C5595" t="s">
        <v>319</v>
      </c>
      <c r="D5595" t="s">
        <v>155</v>
      </c>
      <c r="E5595" s="3" t="str">
        <f>VLOOKUP(A5595,Respondents!A:B,2,FALSE)</f>
        <v>Other Respondents</v>
      </c>
      <c r="F5595" s="3" t="str">
        <f>VLOOKUP(A5595,Respondents!A:C,3,FALSE)</f>
        <v>Individuals and Others</v>
      </c>
      <c r="G5595" s="3">
        <f t="shared" si="184"/>
        <v>2</v>
      </c>
      <c r="H5595" s="3">
        <f t="shared" si="185"/>
        <v>0</v>
      </c>
    </row>
    <row r="5596" spans="1:8" x14ac:dyDescent="0.3">
      <c r="A5596" t="s">
        <v>69</v>
      </c>
      <c r="B5596" t="s">
        <v>277</v>
      </c>
      <c r="C5596" t="s">
        <v>278</v>
      </c>
      <c r="D5596" t="s">
        <v>155</v>
      </c>
      <c r="E5596" s="3" t="str">
        <f>VLOOKUP(A5596,Respondents!A:B,2,FALSE)</f>
        <v>Other Respondents</v>
      </c>
      <c r="F5596" s="3" t="str">
        <f>VLOOKUP(A5596,Respondents!A:C,3,FALSE)</f>
        <v>Individuals and Others</v>
      </c>
      <c r="G5596" s="3">
        <f t="shared" si="184"/>
        <v>1</v>
      </c>
      <c r="H5596" s="3">
        <f t="shared" si="185"/>
        <v>0</v>
      </c>
    </row>
    <row r="5597" spans="1:8" x14ac:dyDescent="0.3">
      <c r="A5597" t="s">
        <v>69</v>
      </c>
      <c r="B5597" t="s">
        <v>277</v>
      </c>
      <c r="C5597" t="s">
        <v>279</v>
      </c>
      <c r="D5597" t="s">
        <v>155</v>
      </c>
      <c r="E5597" s="3" t="str">
        <f>VLOOKUP(A5597,Respondents!A:B,2,FALSE)</f>
        <v>Other Respondents</v>
      </c>
      <c r="F5597" s="3" t="str">
        <f>VLOOKUP(A5597,Respondents!A:C,3,FALSE)</f>
        <v>Individuals and Others</v>
      </c>
      <c r="G5597" s="3">
        <f t="shared" si="184"/>
        <v>1</v>
      </c>
      <c r="H5597" s="3">
        <f t="shared" si="185"/>
        <v>0</v>
      </c>
    </row>
    <row r="5598" spans="1:8" x14ac:dyDescent="0.3">
      <c r="A5598" t="s">
        <v>69</v>
      </c>
      <c r="B5598" t="s">
        <v>277</v>
      </c>
      <c r="C5598" t="s">
        <v>280</v>
      </c>
      <c r="D5598" t="s">
        <v>155</v>
      </c>
      <c r="E5598" s="3" t="str">
        <f>VLOOKUP(A5598,Respondents!A:B,2,FALSE)</f>
        <v>Other Respondents</v>
      </c>
      <c r="F5598" s="3" t="str">
        <f>VLOOKUP(A5598,Respondents!A:C,3,FALSE)</f>
        <v>Individuals and Others</v>
      </c>
      <c r="G5598" s="3">
        <f t="shared" si="184"/>
        <v>1</v>
      </c>
      <c r="H5598" s="3">
        <f t="shared" si="185"/>
        <v>0</v>
      </c>
    </row>
    <row r="5599" spans="1:8" x14ac:dyDescent="0.3">
      <c r="A5599" t="s">
        <v>69</v>
      </c>
      <c r="B5599" t="s">
        <v>277</v>
      </c>
      <c r="C5599" t="s">
        <v>281</v>
      </c>
      <c r="D5599" t="s">
        <v>155</v>
      </c>
      <c r="E5599" s="3" t="str">
        <f>VLOOKUP(A5599,Respondents!A:B,2,FALSE)</f>
        <v>Other Respondents</v>
      </c>
      <c r="F5599" s="3" t="str">
        <f>VLOOKUP(A5599,Respondents!A:C,3,FALSE)</f>
        <v>Individuals and Others</v>
      </c>
      <c r="G5599" s="3">
        <f t="shared" si="184"/>
        <v>1</v>
      </c>
      <c r="H5599" s="3">
        <f t="shared" si="185"/>
        <v>0</v>
      </c>
    </row>
    <row r="5600" spans="1:8" x14ac:dyDescent="0.3">
      <c r="A5600" t="s">
        <v>69</v>
      </c>
      <c r="B5600" t="s">
        <v>277</v>
      </c>
      <c r="C5600" t="s">
        <v>282</v>
      </c>
      <c r="D5600" t="s">
        <v>155</v>
      </c>
      <c r="E5600" s="3" t="str">
        <f>VLOOKUP(A5600,Respondents!A:B,2,FALSE)</f>
        <v>Other Respondents</v>
      </c>
      <c r="F5600" s="3" t="str">
        <f>VLOOKUP(A5600,Respondents!A:C,3,FALSE)</f>
        <v>Individuals and Others</v>
      </c>
      <c r="G5600" s="3">
        <f t="shared" si="184"/>
        <v>1</v>
      </c>
      <c r="H5600" s="3">
        <f t="shared" si="185"/>
        <v>0</v>
      </c>
    </row>
    <row r="5601" spans="1:8" x14ac:dyDescent="0.3">
      <c r="A5601" t="s">
        <v>69</v>
      </c>
      <c r="B5601" t="s">
        <v>277</v>
      </c>
      <c r="C5601" t="s">
        <v>283</v>
      </c>
      <c r="D5601" t="s">
        <v>159</v>
      </c>
      <c r="E5601" s="3" t="str">
        <f>VLOOKUP(A5601,Respondents!A:B,2,FALSE)</f>
        <v>Other Respondents</v>
      </c>
      <c r="F5601" s="3" t="str">
        <f>VLOOKUP(A5601,Respondents!A:C,3,FALSE)</f>
        <v>Individuals and Others</v>
      </c>
      <c r="G5601" s="3">
        <f t="shared" si="184"/>
        <v>1</v>
      </c>
      <c r="H5601" s="3">
        <f t="shared" si="185"/>
        <v>1</v>
      </c>
    </row>
    <row r="5602" spans="1:8" x14ac:dyDescent="0.3">
      <c r="A5602" t="s">
        <v>69</v>
      </c>
      <c r="B5602" t="s">
        <v>277</v>
      </c>
      <c r="C5602" t="s">
        <v>385</v>
      </c>
      <c r="D5602" t="s">
        <v>155</v>
      </c>
      <c r="E5602" s="3" t="str">
        <f>VLOOKUP(A5602,Respondents!A:B,2,FALSE)</f>
        <v>Other Respondents</v>
      </c>
      <c r="F5602" s="3" t="str">
        <f>VLOOKUP(A5602,Respondents!A:C,3,FALSE)</f>
        <v>Individuals and Others</v>
      </c>
      <c r="G5602" s="3">
        <f t="shared" si="184"/>
        <v>2</v>
      </c>
      <c r="H5602" s="3">
        <f t="shared" si="185"/>
        <v>0</v>
      </c>
    </row>
    <row r="5603" spans="1:8" x14ac:dyDescent="0.3">
      <c r="A5603" t="s">
        <v>69</v>
      </c>
      <c r="B5603" t="s">
        <v>277</v>
      </c>
      <c r="C5603" t="s">
        <v>320</v>
      </c>
      <c r="D5603" t="s">
        <v>155</v>
      </c>
      <c r="E5603" s="3" t="str">
        <f>VLOOKUP(A5603,Respondents!A:B,2,FALSE)</f>
        <v>Other Respondents</v>
      </c>
      <c r="F5603" s="3" t="str">
        <f>VLOOKUP(A5603,Respondents!A:C,3,FALSE)</f>
        <v>Individuals and Others</v>
      </c>
      <c r="G5603" s="3">
        <f t="shared" si="184"/>
        <v>2</v>
      </c>
      <c r="H5603" s="3">
        <f t="shared" si="185"/>
        <v>0</v>
      </c>
    </row>
    <row r="5604" spans="1:8" x14ac:dyDescent="0.3">
      <c r="A5604" t="s">
        <v>69</v>
      </c>
      <c r="B5604" t="s">
        <v>277</v>
      </c>
      <c r="C5604" t="s">
        <v>321</v>
      </c>
      <c r="D5604" t="s">
        <v>155</v>
      </c>
      <c r="E5604" s="3" t="str">
        <f>VLOOKUP(A5604,Respondents!A:B,2,FALSE)</f>
        <v>Other Respondents</v>
      </c>
      <c r="F5604" s="3" t="str">
        <f>VLOOKUP(A5604,Respondents!A:C,3,FALSE)</f>
        <v>Individuals and Others</v>
      </c>
      <c r="G5604" s="3">
        <f t="shared" si="184"/>
        <v>2</v>
      </c>
      <c r="H5604" s="3">
        <f t="shared" si="185"/>
        <v>0</v>
      </c>
    </row>
    <row r="5605" spans="1:8" x14ac:dyDescent="0.3">
      <c r="A5605" t="s">
        <v>69</v>
      </c>
      <c r="B5605" t="s">
        <v>277</v>
      </c>
      <c r="C5605" t="s">
        <v>322</v>
      </c>
      <c r="D5605" t="s">
        <v>155</v>
      </c>
      <c r="E5605" s="3" t="str">
        <f>VLOOKUP(A5605,Respondents!A:B,2,FALSE)</f>
        <v>Other Respondents</v>
      </c>
      <c r="F5605" s="3" t="str">
        <f>VLOOKUP(A5605,Respondents!A:C,3,FALSE)</f>
        <v>Individuals and Others</v>
      </c>
      <c r="G5605" s="3">
        <f t="shared" si="184"/>
        <v>2</v>
      </c>
      <c r="H5605" s="3">
        <f t="shared" si="185"/>
        <v>0</v>
      </c>
    </row>
    <row r="5606" spans="1:8" x14ac:dyDescent="0.3">
      <c r="A5606" t="s">
        <v>69</v>
      </c>
      <c r="B5606" t="s">
        <v>266</v>
      </c>
      <c r="C5606" t="s">
        <v>284</v>
      </c>
      <c r="D5606" t="s">
        <v>159</v>
      </c>
      <c r="E5606" s="3" t="str">
        <f>VLOOKUP(A5606,Respondents!A:B,2,FALSE)</f>
        <v>Other Respondents</v>
      </c>
      <c r="F5606" s="3" t="str">
        <f>VLOOKUP(A5606,Respondents!A:C,3,FALSE)</f>
        <v>Individuals and Others</v>
      </c>
      <c r="G5606" s="3">
        <f t="shared" si="184"/>
        <v>1</v>
      </c>
      <c r="H5606" s="3">
        <f t="shared" si="185"/>
        <v>1</v>
      </c>
    </row>
    <row r="5607" spans="1:8" x14ac:dyDescent="0.3">
      <c r="A5607" t="s">
        <v>69</v>
      </c>
      <c r="B5607" t="s">
        <v>266</v>
      </c>
      <c r="C5607" t="s">
        <v>285</v>
      </c>
      <c r="D5607" t="s">
        <v>155</v>
      </c>
      <c r="E5607" s="3" t="str">
        <f>VLOOKUP(A5607,Respondents!A:B,2,FALSE)</f>
        <v>Other Respondents</v>
      </c>
      <c r="F5607" s="3" t="str">
        <f>VLOOKUP(A5607,Respondents!A:C,3,FALSE)</f>
        <v>Individuals and Others</v>
      </c>
      <c r="G5607" s="3">
        <f t="shared" si="184"/>
        <v>1</v>
      </c>
      <c r="H5607" s="3">
        <f t="shared" si="185"/>
        <v>0</v>
      </c>
    </row>
    <row r="5608" spans="1:8" x14ac:dyDescent="0.3">
      <c r="A5608" t="s">
        <v>69</v>
      </c>
      <c r="B5608" t="s">
        <v>266</v>
      </c>
      <c r="C5608" t="s">
        <v>323</v>
      </c>
      <c r="D5608" t="s">
        <v>155</v>
      </c>
      <c r="E5608" s="3" t="str">
        <f>VLOOKUP(A5608,Respondents!A:B,2,FALSE)</f>
        <v>Other Respondents</v>
      </c>
      <c r="F5608" s="3" t="str">
        <f>VLOOKUP(A5608,Respondents!A:C,3,FALSE)</f>
        <v>Individuals and Others</v>
      </c>
      <c r="G5608" s="3">
        <f t="shared" si="184"/>
        <v>2</v>
      </c>
      <c r="H5608" s="3">
        <f t="shared" si="185"/>
        <v>0</v>
      </c>
    </row>
    <row r="5609" spans="1:8" x14ac:dyDescent="0.3">
      <c r="A5609" t="s">
        <v>69</v>
      </c>
      <c r="B5609" t="s">
        <v>266</v>
      </c>
      <c r="C5609" t="s">
        <v>324</v>
      </c>
      <c r="D5609" t="s">
        <v>155</v>
      </c>
      <c r="E5609" s="3" t="str">
        <f>VLOOKUP(A5609,Respondents!A:B,2,FALSE)</f>
        <v>Other Respondents</v>
      </c>
      <c r="F5609" s="3" t="str">
        <f>VLOOKUP(A5609,Respondents!A:C,3,FALSE)</f>
        <v>Individuals and Others</v>
      </c>
      <c r="G5609" s="3">
        <f t="shared" si="184"/>
        <v>2</v>
      </c>
      <c r="H5609" s="3">
        <f t="shared" si="185"/>
        <v>0</v>
      </c>
    </row>
    <row r="5610" spans="1:8" x14ac:dyDescent="0.3">
      <c r="A5610" t="s">
        <v>69</v>
      </c>
      <c r="B5610" t="s">
        <v>266</v>
      </c>
      <c r="C5610" t="s">
        <v>325</v>
      </c>
      <c r="D5610" t="s">
        <v>155</v>
      </c>
      <c r="E5610" s="3" t="str">
        <f>VLOOKUP(A5610,Respondents!A:B,2,FALSE)</f>
        <v>Other Respondents</v>
      </c>
      <c r="F5610" s="3" t="str">
        <f>VLOOKUP(A5610,Respondents!A:C,3,FALSE)</f>
        <v>Individuals and Others</v>
      </c>
      <c r="G5610" s="3">
        <f t="shared" si="184"/>
        <v>2</v>
      </c>
      <c r="H5610" s="3">
        <f t="shared" si="185"/>
        <v>0</v>
      </c>
    </row>
    <row r="5611" spans="1:8" x14ac:dyDescent="0.3">
      <c r="A5611" t="s">
        <v>69</v>
      </c>
      <c r="B5611" t="s">
        <v>266</v>
      </c>
      <c r="C5611" t="s">
        <v>326</v>
      </c>
      <c r="D5611" t="s">
        <v>155</v>
      </c>
      <c r="E5611" s="3" t="str">
        <f>VLOOKUP(A5611,Respondents!A:B,2,FALSE)</f>
        <v>Other Respondents</v>
      </c>
      <c r="F5611" s="3" t="str">
        <f>VLOOKUP(A5611,Respondents!A:C,3,FALSE)</f>
        <v>Individuals and Others</v>
      </c>
      <c r="G5611" s="3">
        <f t="shared" si="184"/>
        <v>2</v>
      </c>
      <c r="H5611" s="3">
        <f t="shared" si="185"/>
        <v>0</v>
      </c>
    </row>
    <row r="5612" spans="1:8" x14ac:dyDescent="0.3">
      <c r="A5612" t="s">
        <v>69</v>
      </c>
      <c r="B5612" t="s">
        <v>266</v>
      </c>
      <c r="C5612" t="s">
        <v>327</v>
      </c>
      <c r="D5612" t="s">
        <v>155</v>
      </c>
      <c r="E5612" s="3" t="str">
        <f>VLOOKUP(A5612,Respondents!A:B,2,FALSE)</f>
        <v>Other Respondents</v>
      </c>
      <c r="F5612" s="3" t="str">
        <f>VLOOKUP(A5612,Respondents!A:C,3,FALSE)</f>
        <v>Individuals and Others</v>
      </c>
      <c r="G5612" s="3">
        <f t="shared" si="184"/>
        <v>2</v>
      </c>
      <c r="H5612" s="3">
        <f t="shared" si="185"/>
        <v>0</v>
      </c>
    </row>
    <row r="5613" spans="1:8" x14ac:dyDescent="0.3">
      <c r="A5613" t="s">
        <v>69</v>
      </c>
      <c r="B5613" t="s">
        <v>266</v>
      </c>
      <c r="C5613" t="s">
        <v>328</v>
      </c>
      <c r="D5613" t="s">
        <v>155</v>
      </c>
      <c r="E5613" s="3" t="str">
        <f>VLOOKUP(A5613,Respondents!A:B,2,FALSE)</f>
        <v>Other Respondents</v>
      </c>
      <c r="F5613" s="3" t="str">
        <f>VLOOKUP(A5613,Respondents!A:C,3,FALSE)</f>
        <v>Individuals and Others</v>
      </c>
      <c r="G5613" s="3">
        <f t="shared" si="184"/>
        <v>2</v>
      </c>
      <c r="H5613" s="3">
        <f t="shared" si="185"/>
        <v>0</v>
      </c>
    </row>
    <row r="5614" spans="1:8" x14ac:dyDescent="0.3">
      <c r="A5614" t="s">
        <v>115</v>
      </c>
      <c r="B5614" t="s">
        <v>153</v>
      </c>
      <c r="C5614" t="s">
        <v>154</v>
      </c>
      <c r="D5614" t="s">
        <v>155</v>
      </c>
      <c r="E5614" s="3" t="str">
        <f>VLOOKUP(A5614,Respondents!A:B,2,FALSE)</f>
        <v>National and Global Standard Setters</v>
      </c>
      <c r="F5614" s="3" t="str">
        <f>VLOOKUP(A5614,Respondents!A:C,3,FALSE)</f>
        <v>Global Standard Setter</v>
      </c>
      <c r="G5614" s="3">
        <f t="shared" si="184"/>
        <v>1</v>
      </c>
      <c r="H5614" s="3">
        <f t="shared" si="185"/>
        <v>0</v>
      </c>
    </row>
    <row r="5615" spans="1:8" x14ac:dyDescent="0.3">
      <c r="A5615" t="s">
        <v>115</v>
      </c>
      <c r="B5615" t="s">
        <v>153</v>
      </c>
      <c r="C5615" t="s">
        <v>156</v>
      </c>
      <c r="D5615" t="s">
        <v>155</v>
      </c>
      <c r="E5615" s="3" t="str">
        <f>VLOOKUP(A5615,Respondents!A:B,2,FALSE)</f>
        <v>National and Global Standard Setters</v>
      </c>
      <c r="F5615" s="3" t="str">
        <f>VLOOKUP(A5615,Respondents!A:C,3,FALSE)</f>
        <v>Global Standard Setter</v>
      </c>
      <c r="G5615" s="3">
        <f t="shared" si="184"/>
        <v>1</v>
      </c>
      <c r="H5615" s="3">
        <f t="shared" si="185"/>
        <v>0</v>
      </c>
    </row>
    <row r="5616" spans="1:8" x14ac:dyDescent="0.3">
      <c r="A5616" t="s">
        <v>115</v>
      </c>
      <c r="B5616" t="s">
        <v>153</v>
      </c>
      <c r="C5616" t="s">
        <v>157</v>
      </c>
      <c r="D5616" t="s">
        <v>155</v>
      </c>
      <c r="E5616" s="3" t="str">
        <f>VLOOKUP(A5616,Respondents!A:B,2,FALSE)</f>
        <v>National and Global Standard Setters</v>
      </c>
      <c r="F5616" s="3" t="str">
        <f>VLOOKUP(A5616,Respondents!A:C,3,FALSE)</f>
        <v>Global Standard Setter</v>
      </c>
      <c r="G5616" s="3">
        <f t="shared" si="184"/>
        <v>1</v>
      </c>
      <c r="H5616" s="3">
        <f t="shared" si="185"/>
        <v>0</v>
      </c>
    </row>
    <row r="5617" spans="1:8" x14ac:dyDescent="0.3">
      <c r="A5617" t="s">
        <v>115</v>
      </c>
      <c r="B5617" t="s">
        <v>153</v>
      </c>
      <c r="C5617" t="s">
        <v>158</v>
      </c>
      <c r="D5617" t="s">
        <v>155</v>
      </c>
      <c r="E5617" s="3" t="str">
        <f>VLOOKUP(A5617,Respondents!A:B,2,FALSE)</f>
        <v>National and Global Standard Setters</v>
      </c>
      <c r="F5617" s="3" t="str">
        <f>VLOOKUP(A5617,Respondents!A:C,3,FALSE)</f>
        <v>Global Standard Setter</v>
      </c>
      <c r="G5617" s="3">
        <f t="shared" si="184"/>
        <v>1</v>
      </c>
      <c r="H5617" s="3">
        <f t="shared" si="185"/>
        <v>0</v>
      </c>
    </row>
    <row r="5618" spans="1:8" x14ac:dyDescent="0.3">
      <c r="A5618" t="s">
        <v>115</v>
      </c>
      <c r="B5618" t="s">
        <v>153</v>
      </c>
      <c r="C5618" t="s">
        <v>160</v>
      </c>
      <c r="D5618" t="s">
        <v>155</v>
      </c>
      <c r="E5618" s="3" t="str">
        <f>VLOOKUP(A5618,Respondents!A:B,2,FALSE)</f>
        <v>National and Global Standard Setters</v>
      </c>
      <c r="F5618" s="3" t="str">
        <f>VLOOKUP(A5618,Respondents!A:C,3,FALSE)</f>
        <v>Global Standard Setter</v>
      </c>
      <c r="G5618" s="3">
        <f t="shared" si="184"/>
        <v>1</v>
      </c>
      <c r="H5618" s="3">
        <f t="shared" si="185"/>
        <v>0</v>
      </c>
    </row>
    <row r="5619" spans="1:8" x14ac:dyDescent="0.3">
      <c r="A5619" t="s">
        <v>115</v>
      </c>
      <c r="B5619" t="s">
        <v>153</v>
      </c>
      <c r="C5619" t="s">
        <v>161</v>
      </c>
      <c r="D5619" t="s">
        <v>159</v>
      </c>
      <c r="E5619" s="3" t="str">
        <f>VLOOKUP(A5619,Respondents!A:B,2,FALSE)</f>
        <v>National and Global Standard Setters</v>
      </c>
      <c r="F5619" s="3" t="str">
        <f>VLOOKUP(A5619,Respondents!A:C,3,FALSE)</f>
        <v>Global Standard Setter</v>
      </c>
      <c r="G5619" s="3">
        <f t="shared" si="184"/>
        <v>1</v>
      </c>
      <c r="H5619" s="3">
        <f t="shared" si="185"/>
        <v>1</v>
      </c>
    </row>
    <row r="5620" spans="1:8" x14ac:dyDescent="0.3">
      <c r="A5620" t="s">
        <v>115</v>
      </c>
      <c r="B5620" t="s">
        <v>153</v>
      </c>
      <c r="C5620" t="s">
        <v>300</v>
      </c>
      <c r="D5620" t="s">
        <v>155</v>
      </c>
      <c r="E5620" s="3" t="str">
        <f>VLOOKUP(A5620,Respondents!A:B,2,FALSE)</f>
        <v>National and Global Standard Setters</v>
      </c>
      <c r="F5620" s="3" t="str">
        <f>VLOOKUP(A5620,Respondents!A:C,3,FALSE)</f>
        <v>Global Standard Setter</v>
      </c>
      <c r="G5620" s="3">
        <f t="shared" si="184"/>
        <v>2</v>
      </c>
      <c r="H5620" s="3">
        <f t="shared" si="185"/>
        <v>0</v>
      </c>
    </row>
    <row r="5621" spans="1:8" x14ac:dyDescent="0.3">
      <c r="A5621" t="s">
        <v>115</v>
      </c>
      <c r="B5621" t="s">
        <v>153</v>
      </c>
      <c r="C5621" t="s">
        <v>301</v>
      </c>
      <c r="D5621" t="s">
        <v>155</v>
      </c>
      <c r="E5621" s="3" t="str">
        <f>VLOOKUP(A5621,Respondents!A:B,2,FALSE)</f>
        <v>National and Global Standard Setters</v>
      </c>
      <c r="F5621" s="3" t="str">
        <f>VLOOKUP(A5621,Respondents!A:C,3,FALSE)</f>
        <v>Global Standard Setter</v>
      </c>
      <c r="G5621" s="3">
        <f t="shared" si="184"/>
        <v>2</v>
      </c>
      <c r="H5621" s="3">
        <f t="shared" si="185"/>
        <v>0</v>
      </c>
    </row>
    <row r="5622" spans="1:8" x14ac:dyDescent="0.3">
      <c r="A5622" t="s">
        <v>115</v>
      </c>
      <c r="B5622" t="s">
        <v>153</v>
      </c>
      <c r="C5622" t="s">
        <v>302</v>
      </c>
      <c r="D5622" t="s">
        <v>155</v>
      </c>
      <c r="E5622" s="3" t="str">
        <f>VLOOKUP(A5622,Respondents!A:B,2,FALSE)</f>
        <v>National and Global Standard Setters</v>
      </c>
      <c r="F5622" s="3" t="str">
        <f>VLOOKUP(A5622,Respondents!A:C,3,FALSE)</f>
        <v>Global Standard Setter</v>
      </c>
      <c r="G5622" s="3">
        <f t="shared" si="184"/>
        <v>2</v>
      </c>
      <c r="H5622" s="3">
        <f t="shared" si="185"/>
        <v>0</v>
      </c>
    </row>
    <row r="5623" spans="1:8" x14ac:dyDescent="0.3">
      <c r="A5623" t="s">
        <v>115</v>
      </c>
      <c r="B5623" t="s">
        <v>153</v>
      </c>
      <c r="C5623" t="s">
        <v>303</v>
      </c>
      <c r="D5623" t="s">
        <v>155</v>
      </c>
      <c r="E5623" s="3" t="str">
        <f>VLOOKUP(A5623,Respondents!A:B,2,FALSE)</f>
        <v>National and Global Standard Setters</v>
      </c>
      <c r="F5623" s="3" t="str">
        <f>VLOOKUP(A5623,Respondents!A:C,3,FALSE)</f>
        <v>Global Standard Setter</v>
      </c>
      <c r="G5623" s="3">
        <f t="shared" si="184"/>
        <v>2</v>
      </c>
      <c r="H5623" s="3">
        <f t="shared" si="185"/>
        <v>0</v>
      </c>
    </row>
    <row r="5624" spans="1:8" x14ac:dyDescent="0.3">
      <c r="A5624" t="s">
        <v>115</v>
      </c>
      <c r="B5624" t="s">
        <v>153</v>
      </c>
      <c r="C5624" t="s">
        <v>304</v>
      </c>
      <c r="D5624" t="s">
        <v>155</v>
      </c>
      <c r="E5624" s="3" t="str">
        <f>VLOOKUP(A5624,Respondents!A:B,2,FALSE)</f>
        <v>National and Global Standard Setters</v>
      </c>
      <c r="F5624" s="3" t="str">
        <f>VLOOKUP(A5624,Respondents!A:C,3,FALSE)</f>
        <v>Global Standard Setter</v>
      </c>
      <c r="G5624" s="3">
        <f t="shared" si="184"/>
        <v>2</v>
      </c>
      <c r="H5624" s="3">
        <f t="shared" si="185"/>
        <v>0</v>
      </c>
    </row>
    <row r="5625" spans="1:8" x14ac:dyDescent="0.3">
      <c r="A5625" t="s">
        <v>115</v>
      </c>
      <c r="B5625" t="s">
        <v>180</v>
      </c>
      <c r="C5625" t="s">
        <v>181</v>
      </c>
      <c r="D5625" t="s">
        <v>155</v>
      </c>
      <c r="E5625" s="3" t="str">
        <f>VLOOKUP(A5625,Respondents!A:B,2,FALSE)</f>
        <v>National and Global Standard Setters</v>
      </c>
      <c r="F5625" s="3" t="str">
        <f>VLOOKUP(A5625,Respondents!A:C,3,FALSE)</f>
        <v>Global Standard Setter</v>
      </c>
      <c r="G5625" s="3">
        <f t="shared" si="184"/>
        <v>1</v>
      </c>
      <c r="H5625" s="3">
        <f t="shared" si="185"/>
        <v>0</v>
      </c>
    </row>
    <row r="5626" spans="1:8" x14ac:dyDescent="0.3">
      <c r="A5626" t="s">
        <v>115</v>
      </c>
      <c r="B5626" t="s">
        <v>180</v>
      </c>
      <c r="C5626" t="s">
        <v>182</v>
      </c>
      <c r="D5626" t="s">
        <v>155</v>
      </c>
      <c r="E5626" s="3" t="str">
        <f>VLOOKUP(A5626,Respondents!A:B,2,FALSE)</f>
        <v>National and Global Standard Setters</v>
      </c>
      <c r="F5626" s="3" t="str">
        <f>VLOOKUP(A5626,Respondents!A:C,3,FALSE)</f>
        <v>Global Standard Setter</v>
      </c>
      <c r="G5626" s="3">
        <f t="shared" si="184"/>
        <v>1</v>
      </c>
      <c r="H5626" s="3">
        <f t="shared" si="185"/>
        <v>0</v>
      </c>
    </row>
    <row r="5627" spans="1:8" x14ac:dyDescent="0.3">
      <c r="A5627" t="s">
        <v>115</v>
      </c>
      <c r="B5627" t="s">
        <v>180</v>
      </c>
      <c r="C5627" t="s">
        <v>183</v>
      </c>
      <c r="D5627" t="s">
        <v>155</v>
      </c>
      <c r="E5627" s="3" t="str">
        <f>VLOOKUP(A5627,Respondents!A:B,2,FALSE)</f>
        <v>National and Global Standard Setters</v>
      </c>
      <c r="F5627" s="3" t="str">
        <f>VLOOKUP(A5627,Respondents!A:C,3,FALSE)</f>
        <v>Global Standard Setter</v>
      </c>
      <c r="G5627" s="3">
        <f t="shared" si="184"/>
        <v>1</v>
      </c>
      <c r="H5627" s="3">
        <f t="shared" si="185"/>
        <v>0</v>
      </c>
    </row>
    <row r="5628" spans="1:8" x14ac:dyDescent="0.3">
      <c r="A5628" t="s">
        <v>115</v>
      </c>
      <c r="B5628" t="s">
        <v>180</v>
      </c>
      <c r="C5628" t="s">
        <v>184</v>
      </c>
      <c r="D5628" t="s">
        <v>155</v>
      </c>
      <c r="E5628" s="3" t="str">
        <f>VLOOKUP(A5628,Respondents!A:B,2,FALSE)</f>
        <v>National and Global Standard Setters</v>
      </c>
      <c r="F5628" s="3" t="str">
        <f>VLOOKUP(A5628,Respondents!A:C,3,FALSE)</f>
        <v>Global Standard Setter</v>
      </c>
      <c r="G5628" s="3">
        <f t="shared" si="184"/>
        <v>1</v>
      </c>
      <c r="H5628" s="3">
        <f t="shared" si="185"/>
        <v>0</v>
      </c>
    </row>
    <row r="5629" spans="1:8" x14ac:dyDescent="0.3">
      <c r="A5629" t="s">
        <v>115</v>
      </c>
      <c r="B5629" t="s">
        <v>180</v>
      </c>
      <c r="C5629" t="s">
        <v>185</v>
      </c>
      <c r="D5629" t="s">
        <v>155</v>
      </c>
      <c r="E5629" s="3" t="str">
        <f>VLOOKUP(A5629,Respondents!A:B,2,FALSE)</f>
        <v>National and Global Standard Setters</v>
      </c>
      <c r="F5629" s="3" t="str">
        <f>VLOOKUP(A5629,Respondents!A:C,3,FALSE)</f>
        <v>Global Standard Setter</v>
      </c>
      <c r="G5629" s="3">
        <f t="shared" si="184"/>
        <v>1</v>
      </c>
      <c r="H5629" s="3">
        <f t="shared" si="185"/>
        <v>0</v>
      </c>
    </row>
    <row r="5630" spans="1:8" x14ac:dyDescent="0.3">
      <c r="A5630" t="s">
        <v>115</v>
      </c>
      <c r="B5630" t="s">
        <v>180</v>
      </c>
      <c r="C5630" t="s">
        <v>186</v>
      </c>
      <c r="D5630" t="s">
        <v>159</v>
      </c>
      <c r="E5630" s="3" t="str">
        <f>VLOOKUP(A5630,Respondents!A:B,2,FALSE)</f>
        <v>National and Global Standard Setters</v>
      </c>
      <c r="F5630" s="3" t="str">
        <f>VLOOKUP(A5630,Respondents!A:C,3,FALSE)</f>
        <v>Global Standard Setter</v>
      </c>
      <c r="G5630" s="3">
        <f t="shared" si="184"/>
        <v>1</v>
      </c>
      <c r="H5630" s="3">
        <f t="shared" si="185"/>
        <v>1</v>
      </c>
    </row>
    <row r="5631" spans="1:8" x14ac:dyDescent="0.3">
      <c r="A5631" t="s">
        <v>115</v>
      </c>
      <c r="B5631" t="s">
        <v>180</v>
      </c>
      <c r="C5631" t="s">
        <v>305</v>
      </c>
      <c r="D5631" t="s">
        <v>155</v>
      </c>
      <c r="E5631" s="3" t="str">
        <f>VLOOKUP(A5631,Respondents!A:B,2,FALSE)</f>
        <v>National and Global Standard Setters</v>
      </c>
      <c r="F5631" s="3" t="str">
        <f>VLOOKUP(A5631,Respondents!A:C,3,FALSE)</f>
        <v>Global Standard Setter</v>
      </c>
      <c r="G5631" s="3">
        <f t="shared" si="184"/>
        <v>2</v>
      </c>
      <c r="H5631" s="3">
        <f t="shared" si="185"/>
        <v>0</v>
      </c>
    </row>
    <row r="5632" spans="1:8" x14ac:dyDescent="0.3">
      <c r="A5632" t="s">
        <v>115</v>
      </c>
      <c r="B5632" t="s">
        <v>180</v>
      </c>
      <c r="C5632" t="s">
        <v>306</v>
      </c>
      <c r="D5632" t="s">
        <v>155</v>
      </c>
      <c r="E5632" s="3" t="str">
        <f>VLOOKUP(A5632,Respondents!A:B,2,FALSE)</f>
        <v>National and Global Standard Setters</v>
      </c>
      <c r="F5632" s="3" t="str">
        <f>VLOOKUP(A5632,Respondents!A:C,3,FALSE)</f>
        <v>Global Standard Setter</v>
      </c>
      <c r="G5632" s="3">
        <f t="shared" si="184"/>
        <v>2</v>
      </c>
      <c r="H5632" s="3">
        <f t="shared" si="185"/>
        <v>0</v>
      </c>
    </row>
    <row r="5633" spans="1:8" x14ac:dyDescent="0.3">
      <c r="A5633" t="s">
        <v>115</v>
      </c>
      <c r="B5633" t="s">
        <v>180</v>
      </c>
      <c r="C5633" t="s">
        <v>307</v>
      </c>
      <c r="D5633" t="s">
        <v>155</v>
      </c>
      <c r="E5633" s="3" t="str">
        <f>VLOOKUP(A5633,Respondents!A:B,2,FALSE)</f>
        <v>National and Global Standard Setters</v>
      </c>
      <c r="F5633" s="3" t="str">
        <f>VLOOKUP(A5633,Respondents!A:C,3,FALSE)</f>
        <v>Global Standard Setter</v>
      </c>
      <c r="G5633" s="3">
        <f t="shared" si="184"/>
        <v>2</v>
      </c>
      <c r="H5633" s="3">
        <f t="shared" si="185"/>
        <v>0</v>
      </c>
    </row>
    <row r="5634" spans="1:8" x14ac:dyDescent="0.3">
      <c r="A5634" t="s">
        <v>115</v>
      </c>
      <c r="B5634" t="s">
        <v>180</v>
      </c>
      <c r="C5634" t="s">
        <v>308</v>
      </c>
      <c r="D5634" t="s">
        <v>155</v>
      </c>
      <c r="E5634" s="3" t="str">
        <f>VLOOKUP(A5634,Respondents!A:B,2,FALSE)</f>
        <v>National and Global Standard Setters</v>
      </c>
      <c r="F5634" s="3" t="str">
        <f>VLOOKUP(A5634,Respondents!A:C,3,FALSE)</f>
        <v>Global Standard Setter</v>
      </c>
      <c r="G5634" s="3">
        <f t="shared" si="184"/>
        <v>2</v>
      </c>
      <c r="H5634" s="3">
        <f t="shared" si="185"/>
        <v>0</v>
      </c>
    </row>
    <row r="5635" spans="1:8" x14ac:dyDescent="0.3">
      <c r="A5635" t="s">
        <v>115</v>
      </c>
      <c r="B5635" t="s">
        <v>180</v>
      </c>
      <c r="C5635" t="s">
        <v>309</v>
      </c>
      <c r="D5635" t="s">
        <v>155</v>
      </c>
      <c r="E5635" s="3" t="str">
        <f>VLOOKUP(A5635,Respondents!A:B,2,FALSE)</f>
        <v>National and Global Standard Setters</v>
      </c>
      <c r="F5635" s="3" t="str">
        <f>VLOOKUP(A5635,Respondents!A:C,3,FALSE)</f>
        <v>Global Standard Setter</v>
      </c>
      <c r="G5635" s="3">
        <f t="shared" si="184"/>
        <v>2</v>
      </c>
      <c r="H5635" s="3">
        <f t="shared" si="185"/>
        <v>0</v>
      </c>
    </row>
    <row r="5636" spans="1:8" x14ac:dyDescent="0.3">
      <c r="A5636" t="s">
        <v>115</v>
      </c>
      <c r="B5636" t="s">
        <v>180</v>
      </c>
      <c r="C5636" t="s">
        <v>310</v>
      </c>
      <c r="D5636" t="s">
        <v>155</v>
      </c>
      <c r="E5636" s="3" t="str">
        <f>VLOOKUP(A5636,Respondents!A:B,2,FALSE)</f>
        <v>National and Global Standard Setters</v>
      </c>
      <c r="F5636" s="3" t="str">
        <f>VLOOKUP(A5636,Respondents!A:C,3,FALSE)</f>
        <v>Global Standard Setter</v>
      </c>
      <c r="G5636" s="3">
        <f t="shared" si="184"/>
        <v>2</v>
      </c>
      <c r="H5636" s="3">
        <f t="shared" si="185"/>
        <v>0</v>
      </c>
    </row>
    <row r="5637" spans="1:8" x14ac:dyDescent="0.3">
      <c r="A5637" t="s">
        <v>115</v>
      </c>
      <c r="B5637" t="s">
        <v>180</v>
      </c>
      <c r="C5637" t="s">
        <v>311</v>
      </c>
      <c r="D5637" t="s">
        <v>155</v>
      </c>
      <c r="E5637" s="3" t="str">
        <f>VLOOKUP(A5637,Respondents!A:B,2,FALSE)</f>
        <v>National and Global Standard Setters</v>
      </c>
      <c r="F5637" s="3" t="str">
        <f>VLOOKUP(A5637,Respondents!A:C,3,FALSE)</f>
        <v>Global Standard Setter</v>
      </c>
      <c r="G5637" s="3">
        <f t="shared" si="184"/>
        <v>2</v>
      </c>
      <c r="H5637" s="3">
        <f t="shared" si="185"/>
        <v>0</v>
      </c>
    </row>
    <row r="5638" spans="1:8" x14ac:dyDescent="0.3">
      <c r="A5638" t="s">
        <v>115</v>
      </c>
      <c r="B5638" t="s">
        <v>216</v>
      </c>
      <c r="C5638" t="s">
        <v>217</v>
      </c>
      <c r="D5638" t="s">
        <v>155</v>
      </c>
      <c r="E5638" s="3" t="str">
        <f>VLOOKUP(A5638,Respondents!A:B,2,FALSE)</f>
        <v>National and Global Standard Setters</v>
      </c>
      <c r="F5638" s="3" t="str">
        <f>VLOOKUP(A5638,Respondents!A:C,3,FALSE)</f>
        <v>Global Standard Setter</v>
      </c>
      <c r="G5638" s="3">
        <f t="shared" si="184"/>
        <v>1</v>
      </c>
      <c r="H5638" s="3">
        <f t="shared" si="185"/>
        <v>0</v>
      </c>
    </row>
    <row r="5639" spans="1:8" x14ac:dyDescent="0.3">
      <c r="A5639" t="s">
        <v>115</v>
      </c>
      <c r="B5639" t="s">
        <v>216</v>
      </c>
      <c r="C5639" t="s">
        <v>218</v>
      </c>
      <c r="D5639" t="s">
        <v>155</v>
      </c>
      <c r="E5639" s="3" t="str">
        <f>VLOOKUP(A5639,Respondents!A:B,2,FALSE)</f>
        <v>National and Global Standard Setters</v>
      </c>
      <c r="F5639" s="3" t="str">
        <f>VLOOKUP(A5639,Respondents!A:C,3,FALSE)</f>
        <v>Global Standard Setter</v>
      </c>
      <c r="G5639" s="3">
        <f t="shared" si="184"/>
        <v>1</v>
      </c>
      <c r="H5639" s="3">
        <f t="shared" si="185"/>
        <v>0</v>
      </c>
    </row>
    <row r="5640" spans="1:8" x14ac:dyDescent="0.3">
      <c r="A5640" t="s">
        <v>115</v>
      </c>
      <c r="B5640" t="s">
        <v>216</v>
      </c>
      <c r="C5640" t="s">
        <v>219</v>
      </c>
      <c r="D5640" t="s">
        <v>159</v>
      </c>
      <c r="E5640" s="3" t="str">
        <f>VLOOKUP(A5640,Respondents!A:B,2,FALSE)</f>
        <v>National and Global Standard Setters</v>
      </c>
      <c r="F5640" s="3" t="str">
        <f>VLOOKUP(A5640,Respondents!A:C,3,FALSE)</f>
        <v>Global Standard Setter</v>
      </c>
      <c r="G5640" s="3">
        <f t="shared" si="184"/>
        <v>1</v>
      </c>
      <c r="H5640" s="3">
        <f t="shared" si="185"/>
        <v>1</v>
      </c>
    </row>
    <row r="5641" spans="1:8" x14ac:dyDescent="0.3">
      <c r="A5641" t="s">
        <v>115</v>
      </c>
      <c r="B5641" t="s">
        <v>216</v>
      </c>
      <c r="C5641" t="s">
        <v>220</v>
      </c>
      <c r="D5641" t="s">
        <v>155</v>
      </c>
      <c r="E5641" s="3" t="str">
        <f>VLOOKUP(A5641,Respondents!A:B,2,FALSE)</f>
        <v>National and Global Standard Setters</v>
      </c>
      <c r="F5641" s="3" t="str">
        <f>VLOOKUP(A5641,Respondents!A:C,3,FALSE)</f>
        <v>Global Standard Setter</v>
      </c>
      <c r="G5641" s="3">
        <f t="shared" si="184"/>
        <v>1</v>
      </c>
      <c r="H5641" s="3">
        <f t="shared" si="185"/>
        <v>0</v>
      </c>
    </row>
    <row r="5642" spans="1:8" x14ac:dyDescent="0.3">
      <c r="A5642" t="s">
        <v>115</v>
      </c>
      <c r="B5642" t="s">
        <v>216</v>
      </c>
      <c r="C5642" t="s">
        <v>221</v>
      </c>
      <c r="D5642" t="s">
        <v>155</v>
      </c>
      <c r="E5642" s="3" t="str">
        <f>VLOOKUP(A5642,Respondents!A:B,2,FALSE)</f>
        <v>National and Global Standard Setters</v>
      </c>
      <c r="F5642" s="3" t="str">
        <f>VLOOKUP(A5642,Respondents!A:C,3,FALSE)</f>
        <v>Global Standard Setter</v>
      </c>
      <c r="G5642" s="3">
        <f t="shared" si="184"/>
        <v>1</v>
      </c>
      <c r="H5642" s="3">
        <f t="shared" si="185"/>
        <v>0</v>
      </c>
    </row>
    <row r="5643" spans="1:8" x14ac:dyDescent="0.3">
      <c r="A5643" t="s">
        <v>115</v>
      </c>
      <c r="B5643" t="s">
        <v>216</v>
      </c>
      <c r="C5643" t="s">
        <v>312</v>
      </c>
      <c r="D5643" t="s">
        <v>155</v>
      </c>
      <c r="E5643" s="3" t="str">
        <f>VLOOKUP(A5643,Respondents!A:B,2,FALSE)</f>
        <v>National and Global Standard Setters</v>
      </c>
      <c r="F5643" s="3" t="str">
        <f>VLOOKUP(A5643,Respondents!A:C,3,FALSE)</f>
        <v>Global Standard Setter</v>
      </c>
      <c r="G5643" s="3">
        <f t="shared" si="184"/>
        <v>1</v>
      </c>
      <c r="H5643" s="3">
        <f t="shared" si="185"/>
        <v>0</v>
      </c>
    </row>
    <row r="5644" spans="1:8" x14ac:dyDescent="0.3">
      <c r="A5644" t="s">
        <v>115</v>
      </c>
      <c r="B5644" t="s">
        <v>216</v>
      </c>
      <c r="C5644" t="s">
        <v>276</v>
      </c>
      <c r="D5644" t="s">
        <v>155</v>
      </c>
      <c r="E5644" s="3" t="str">
        <f>VLOOKUP(A5644,Respondents!A:B,2,FALSE)</f>
        <v>National and Global Standard Setters</v>
      </c>
      <c r="F5644" s="3" t="str">
        <f>VLOOKUP(A5644,Respondents!A:C,3,FALSE)</f>
        <v>Global Standard Setter</v>
      </c>
      <c r="G5644" s="3">
        <f t="shared" si="184"/>
        <v>2</v>
      </c>
      <c r="H5644" s="3">
        <f t="shared" si="185"/>
        <v>0</v>
      </c>
    </row>
    <row r="5645" spans="1:8" x14ac:dyDescent="0.3">
      <c r="A5645" t="s">
        <v>115</v>
      </c>
      <c r="B5645" t="s">
        <v>216</v>
      </c>
      <c r="C5645" t="s">
        <v>313</v>
      </c>
      <c r="D5645" t="s">
        <v>159</v>
      </c>
      <c r="E5645" s="3" t="str">
        <f>VLOOKUP(A5645,Respondents!A:B,2,FALSE)</f>
        <v>National and Global Standard Setters</v>
      </c>
      <c r="F5645" s="3" t="str">
        <f>VLOOKUP(A5645,Respondents!A:C,3,FALSE)</f>
        <v>Global Standard Setter</v>
      </c>
      <c r="G5645" s="3">
        <f t="shared" si="184"/>
        <v>2</v>
      </c>
      <c r="H5645" s="3">
        <f t="shared" si="185"/>
        <v>1</v>
      </c>
    </row>
    <row r="5646" spans="1:8" x14ac:dyDescent="0.3">
      <c r="A5646" t="s">
        <v>115</v>
      </c>
      <c r="B5646" t="s">
        <v>216</v>
      </c>
      <c r="C5646" t="s">
        <v>378</v>
      </c>
      <c r="D5646" t="s">
        <v>155</v>
      </c>
      <c r="E5646" s="3" t="str">
        <f>VLOOKUP(A5646,Respondents!A:B,2,FALSE)</f>
        <v>National and Global Standard Setters</v>
      </c>
      <c r="F5646" s="3" t="str">
        <f>VLOOKUP(A5646,Respondents!A:C,3,FALSE)</f>
        <v>Global Standard Setter</v>
      </c>
      <c r="G5646" s="3">
        <f t="shared" si="184"/>
        <v>2</v>
      </c>
      <c r="H5646" s="3">
        <f t="shared" si="185"/>
        <v>0</v>
      </c>
    </row>
    <row r="5647" spans="1:8" x14ac:dyDescent="0.3">
      <c r="A5647" t="s">
        <v>115</v>
      </c>
      <c r="B5647" t="s">
        <v>216</v>
      </c>
      <c r="C5647" t="s">
        <v>379</v>
      </c>
      <c r="D5647" t="s">
        <v>155</v>
      </c>
      <c r="E5647" s="3" t="str">
        <f>VLOOKUP(A5647,Respondents!A:B,2,FALSE)</f>
        <v>National and Global Standard Setters</v>
      </c>
      <c r="F5647" s="3" t="str">
        <f>VLOOKUP(A5647,Respondents!A:C,3,FALSE)</f>
        <v>Global Standard Setter</v>
      </c>
      <c r="G5647" s="3">
        <f t="shared" si="184"/>
        <v>2</v>
      </c>
      <c r="H5647" s="3">
        <f t="shared" si="185"/>
        <v>0</v>
      </c>
    </row>
    <row r="5648" spans="1:8" x14ac:dyDescent="0.3">
      <c r="A5648" t="s">
        <v>115</v>
      </c>
      <c r="B5648" t="s">
        <v>208</v>
      </c>
      <c r="C5648" t="s">
        <v>209</v>
      </c>
      <c r="D5648" t="s">
        <v>155</v>
      </c>
      <c r="E5648" s="3" t="str">
        <f>VLOOKUP(A5648,Respondents!A:B,2,FALSE)</f>
        <v>National and Global Standard Setters</v>
      </c>
      <c r="F5648" s="3" t="str">
        <f>VLOOKUP(A5648,Respondents!A:C,3,FALSE)</f>
        <v>Global Standard Setter</v>
      </c>
      <c r="G5648" s="3">
        <f t="shared" si="184"/>
        <v>1</v>
      </c>
      <c r="H5648" s="3">
        <f t="shared" si="185"/>
        <v>0</v>
      </c>
    </row>
    <row r="5649" spans="1:8" x14ac:dyDescent="0.3">
      <c r="A5649" t="s">
        <v>115</v>
      </c>
      <c r="B5649" t="s">
        <v>208</v>
      </c>
      <c r="C5649" t="s">
        <v>210</v>
      </c>
      <c r="D5649" t="s">
        <v>155</v>
      </c>
      <c r="E5649" s="3" t="str">
        <f>VLOOKUP(A5649,Respondents!A:B,2,FALSE)</f>
        <v>National and Global Standard Setters</v>
      </c>
      <c r="F5649" s="3" t="str">
        <f>VLOOKUP(A5649,Respondents!A:C,3,FALSE)</f>
        <v>Global Standard Setter</v>
      </c>
      <c r="G5649" s="3">
        <f t="shared" si="184"/>
        <v>1</v>
      </c>
      <c r="H5649" s="3">
        <f t="shared" si="185"/>
        <v>0</v>
      </c>
    </row>
    <row r="5650" spans="1:8" x14ac:dyDescent="0.3">
      <c r="A5650" t="s">
        <v>115</v>
      </c>
      <c r="B5650" t="s">
        <v>208</v>
      </c>
      <c r="C5650" t="s">
        <v>211</v>
      </c>
      <c r="D5650" t="s">
        <v>159</v>
      </c>
      <c r="E5650" s="3" t="str">
        <f>VLOOKUP(A5650,Respondents!A:B,2,FALSE)</f>
        <v>National and Global Standard Setters</v>
      </c>
      <c r="F5650" s="3" t="str">
        <f>VLOOKUP(A5650,Respondents!A:C,3,FALSE)</f>
        <v>Global Standard Setter</v>
      </c>
      <c r="G5650" s="3">
        <f t="shared" si="184"/>
        <v>1</v>
      </c>
      <c r="H5650" s="3">
        <f t="shared" si="185"/>
        <v>1</v>
      </c>
    </row>
    <row r="5651" spans="1:8" x14ac:dyDescent="0.3">
      <c r="A5651" t="s">
        <v>115</v>
      </c>
      <c r="B5651" t="s">
        <v>208</v>
      </c>
      <c r="C5651" t="s">
        <v>212</v>
      </c>
      <c r="D5651" t="s">
        <v>155</v>
      </c>
      <c r="E5651" s="3" t="str">
        <f>VLOOKUP(A5651,Respondents!A:B,2,FALSE)</f>
        <v>National and Global Standard Setters</v>
      </c>
      <c r="F5651" s="3" t="str">
        <f>VLOOKUP(A5651,Respondents!A:C,3,FALSE)</f>
        <v>Global Standard Setter</v>
      </c>
      <c r="G5651" s="3">
        <f t="shared" si="184"/>
        <v>1</v>
      </c>
      <c r="H5651" s="3">
        <f t="shared" si="185"/>
        <v>0</v>
      </c>
    </row>
    <row r="5652" spans="1:8" x14ac:dyDescent="0.3">
      <c r="A5652" t="s">
        <v>115</v>
      </c>
      <c r="B5652" t="s">
        <v>208</v>
      </c>
      <c r="C5652" t="s">
        <v>213</v>
      </c>
      <c r="D5652" t="s">
        <v>155</v>
      </c>
      <c r="E5652" s="3" t="str">
        <f>VLOOKUP(A5652,Respondents!A:B,2,FALSE)</f>
        <v>National and Global Standard Setters</v>
      </c>
      <c r="F5652" s="3" t="str">
        <f>VLOOKUP(A5652,Respondents!A:C,3,FALSE)</f>
        <v>Global Standard Setter</v>
      </c>
      <c r="G5652" s="3">
        <f t="shared" si="184"/>
        <v>1</v>
      </c>
      <c r="H5652" s="3">
        <f t="shared" si="185"/>
        <v>0</v>
      </c>
    </row>
    <row r="5653" spans="1:8" x14ac:dyDescent="0.3">
      <c r="A5653" t="s">
        <v>115</v>
      </c>
      <c r="B5653" t="s">
        <v>208</v>
      </c>
      <c r="C5653" t="s">
        <v>214</v>
      </c>
      <c r="D5653" t="s">
        <v>155</v>
      </c>
      <c r="E5653" s="3" t="str">
        <f>VLOOKUP(A5653,Respondents!A:B,2,FALSE)</f>
        <v>National and Global Standard Setters</v>
      </c>
      <c r="F5653" s="3" t="str">
        <f>VLOOKUP(A5653,Respondents!A:C,3,FALSE)</f>
        <v>Global Standard Setter</v>
      </c>
      <c r="G5653" s="3">
        <f t="shared" si="184"/>
        <v>1</v>
      </c>
      <c r="H5653" s="3">
        <f t="shared" si="185"/>
        <v>0</v>
      </c>
    </row>
    <row r="5654" spans="1:8" x14ac:dyDescent="0.3">
      <c r="A5654" t="s">
        <v>115</v>
      </c>
      <c r="B5654" t="s">
        <v>208</v>
      </c>
      <c r="C5654" t="s">
        <v>215</v>
      </c>
      <c r="D5654" t="s">
        <v>155</v>
      </c>
      <c r="E5654" s="3" t="str">
        <f>VLOOKUP(A5654,Respondents!A:B,2,FALSE)</f>
        <v>National and Global Standard Setters</v>
      </c>
      <c r="F5654" s="3" t="str">
        <f>VLOOKUP(A5654,Respondents!A:C,3,FALSE)</f>
        <v>Global Standard Setter</v>
      </c>
      <c r="G5654" s="3">
        <f t="shared" si="184"/>
        <v>2</v>
      </c>
      <c r="H5654" s="3">
        <f t="shared" si="185"/>
        <v>0</v>
      </c>
    </row>
    <row r="5655" spans="1:8" x14ac:dyDescent="0.3">
      <c r="A5655" t="s">
        <v>115</v>
      </c>
      <c r="B5655" t="s">
        <v>208</v>
      </c>
      <c r="C5655" t="s">
        <v>380</v>
      </c>
      <c r="D5655" t="s">
        <v>155</v>
      </c>
      <c r="E5655" s="3" t="str">
        <f>VLOOKUP(A5655,Respondents!A:B,2,FALSE)</f>
        <v>National and Global Standard Setters</v>
      </c>
      <c r="F5655" s="3" t="str">
        <f>VLOOKUP(A5655,Respondents!A:C,3,FALSE)</f>
        <v>Global Standard Setter</v>
      </c>
      <c r="G5655" s="3">
        <f t="shared" ref="G5655:G5718" si="186">IF(LEN(C5655)-LEN(SUBSTITUTE(C5655,".",""))&lt;=1,1,2)</f>
        <v>2</v>
      </c>
      <c r="H5655" s="3">
        <f t="shared" ref="H5655:H5718" si="187">IF(D5655="Yes",1,0)</f>
        <v>0</v>
      </c>
    </row>
    <row r="5656" spans="1:8" x14ac:dyDescent="0.3">
      <c r="A5656" t="s">
        <v>115</v>
      </c>
      <c r="B5656" t="s">
        <v>208</v>
      </c>
      <c r="C5656" t="s">
        <v>267</v>
      </c>
      <c r="D5656" t="s">
        <v>155</v>
      </c>
      <c r="E5656" s="3" t="str">
        <f>VLOOKUP(A5656,Respondents!A:B,2,FALSE)</f>
        <v>National and Global Standard Setters</v>
      </c>
      <c r="F5656" s="3" t="str">
        <f>VLOOKUP(A5656,Respondents!A:C,3,FALSE)</f>
        <v>Global Standard Setter</v>
      </c>
      <c r="G5656" s="3">
        <f t="shared" si="186"/>
        <v>2</v>
      </c>
      <c r="H5656" s="3">
        <f t="shared" si="187"/>
        <v>0</v>
      </c>
    </row>
    <row r="5657" spans="1:8" x14ac:dyDescent="0.3">
      <c r="A5657" t="s">
        <v>115</v>
      </c>
      <c r="B5657" t="s">
        <v>208</v>
      </c>
      <c r="C5657" t="s">
        <v>268</v>
      </c>
      <c r="D5657" t="s">
        <v>155</v>
      </c>
      <c r="E5657" s="3" t="str">
        <f>VLOOKUP(A5657,Respondents!A:B,2,FALSE)</f>
        <v>National and Global Standard Setters</v>
      </c>
      <c r="F5657" s="3" t="str">
        <f>VLOOKUP(A5657,Respondents!A:C,3,FALSE)</f>
        <v>Global Standard Setter</v>
      </c>
      <c r="G5657" s="3">
        <f t="shared" si="186"/>
        <v>2</v>
      </c>
      <c r="H5657" s="3">
        <f t="shared" si="187"/>
        <v>0</v>
      </c>
    </row>
    <row r="5658" spans="1:8" x14ac:dyDescent="0.3">
      <c r="A5658" t="s">
        <v>115</v>
      </c>
      <c r="B5658" t="s">
        <v>208</v>
      </c>
      <c r="C5658" t="s">
        <v>381</v>
      </c>
      <c r="D5658" t="s">
        <v>155</v>
      </c>
      <c r="E5658" s="3" t="str">
        <f>VLOOKUP(A5658,Respondents!A:B,2,FALSE)</f>
        <v>National and Global Standard Setters</v>
      </c>
      <c r="F5658" s="3" t="str">
        <f>VLOOKUP(A5658,Respondents!A:C,3,FALSE)</f>
        <v>Global Standard Setter</v>
      </c>
      <c r="G5658" s="3">
        <f t="shared" si="186"/>
        <v>2</v>
      </c>
      <c r="H5658" s="3">
        <f t="shared" si="187"/>
        <v>0</v>
      </c>
    </row>
    <row r="5659" spans="1:8" x14ac:dyDescent="0.3">
      <c r="A5659" t="s">
        <v>115</v>
      </c>
      <c r="B5659" t="s">
        <v>222</v>
      </c>
      <c r="C5659" t="s">
        <v>223</v>
      </c>
      <c r="D5659" t="s">
        <v>155</v>
      </c>
      <c r="E5659" s="3" t="str">
        <f>VLOOKUP(A5659,Respondents!A:B,2,FALSE)</f>
        <v>National and Global Standard Setters</v>
      </c>
      <c r="F5659" s="3" t="str">
        <f>VLOOKUP(A5659,Respondents!A:C,3,FALSE)</f>
        <v>Global Standard Setter</v>
      </c>
      <c r="G5659" s="3">
        <f t="shared" si="186"/>
        <v>1</v>
      </c>
      <c r="H5659" s="3">
        <f t="shared" si="187"/>
        <v>0</v>
      </c>
    </row>
    <row r="5660" spans="1:8" x14ac:dyDescent="0.3">
      <c r="A5660" t="s">
        <v>115</v>
      </c>
      <c r="B5660" t="s">
        <v>222</v>
      </c>
      <c r="C5660" t="s">
        <v>224</v>
      </c>
      <c r="D5660" t="s">
        <v>155</v>
      </c>
      <c r="E5660" s="3" t="str">
        <f>VLOOKUP(A5660,Respondents!A:B,2,FALSE)</f>
        <v>National and Global Standard Setters</v>
      </c>
      <c r="F5660" s="3" t="str">
        <f>VLOOKUP(A5660,Respondents!A:C,3,FALSE)</f>
        <v>Global Standard Setter</v>
      </c>
      <c r="G5660" s="3">
        <f t="shared" si="186"/>
        <v>1</v>
      </c>
      <c r="H5660" s="3">
        <f t="shared" si="187"/>
        <v>0</v>
      </c>
    </row>
    <row r="5661" spans="1:8" x14ac:dyDescent="0.3">
      <c r="A5661" t="s">
        <v>115</v>
      </c>
      <c r="B5661" t="s">
        <v>222</v>
      </c>
      <c r="C5661" t="s">
        <v>225</v>
      </c>
      <c r="D5661" t="s">
        <v>155</v>
      </c>
      <c r="E5661" s="3" t="str">
        <f>VLOOKUP(A5661,Respondents!A:B,2,FALSE)</f>
        <v>National and Global Standard Setters</v>
      </c>
      <c r="F5661" s="3" t="str">
        <f>VLOOKUP(A5661,Respondents!A:C,3,FALSE)</f>
        <v>Global Standard Setter</v>
      </c>
      <c r="G5661" s="3">
        <f t="shared" si="186"/>
        <v>1</v>
      </c>
      <c r="H5661" s="3">
        <f t="shared" si="187"/>
        <v>0</v>
      </c>
    </row>
    <row r="5662" spans="1:8" x14ac:dyDescent="0.3">
      <c r="A5662" t="s">
        <v>115</v>
      </c>
      <c r="B5662" t="s">
        <v>222</v>
      </c>
      <c r="C5662" t="s">
        <v>226</v>
      </c>
      <c r="D5662" t="s">
        <v>155</v>
      </c>
      <c r="E5662" s="3" t="str">
        <f>VLOOKUP(A5662,Respondents!A:B,2,FALSE)</f>
        <v>National and Global Standard Setters</v>
      </c>
      <c r="F5662" s="3" t="str">
        <f>VLOOKUP(A5662,Respondents!A:C,3,FALSE)</f>
        <v>Global Standard Setter</v>
      </c>
      <c r="G5662" s="3">
        <f t="shared" si="186"/>
        <v>1</v>
      </c>
      <c r="H5662" s="3">
        <f t="shared" si="187"/>
        <v>0</v>
      </c>
    </row>
    <row r="5663" spans="1:8" x14ac:dyDescent="0.3">
      <c r="A5663" t="s">
        <v>115</v>
      </c>
      <c r="B5663" t="s">
        <v>222</v>
      </c>
      <c r="C5663" t="s">
        <v>227</v>
      </c>
      <c r="D5663" t="s">
        <v>155</v>
      </c>
      <c r="E5663" s="3" t="str">
        <f>VLOOKUP(A5663,Respondents!A:B,2,FALSE)</f>
        <v>National and Global Standard Setters</v>
      </c>
      <c r="F5663" s="3" t="str">
        <f>VLOOKUP(A5663,Respondents!A:C,3,FALSE)</f>
        <v>Global Standard Setter</v>
      </c>
      <c r="G5663" s="3">
        <f t="shared" si="186"/>
        <v>1</v>
      </c>
      <c r="H5663" s="3">
        <f t="shared" si="187"/>
        <v>0</v>
      </c>
    </row>
    <row r="5664" spans="1:8" x14ac:dyDescent="0.3">
      <c r="A5664" t="s">
        <v>115</v>
      </c>
      <c r="B5664" t="s">
        <v>222</v>
      </c>
      <c r="C5664" t="s">
        <v>228</v>
      </c>
      <c r="D5664" t="s">
        <v>159</v>
      </c>
      <c r="E5664" s="3" t="str">
        <f>VLOOKUP(A5664,Respondents!A:B,2,FALSE)</f>
        <v>National and Global Standard Setters</v>
      </c>
      <c r="F5664" s="3" t="str">
        <f>VLOOKUP(A5664,Respondents!A:C,3,FALSE)</f>
        <v>Global Standard Setter</v>
      </c>
      <c r="G5664" s="3">
        <f t="shared" si="186"/>
        <v>1</v>
      </c>
      <c r="H5664" s="3">
        <f t="shared" si="187"/>
        <v>1</v>
      </c>
    </row>
    <row r="5665" spans="1:8" x14ac:dyDescent="0.3">
      <c r="A5665" t="s">
        <v>115</v>
      </c>
      <c r="B5665" t="s">
        <v>222</v>
      </c>
      <c r="C5665" t="s">
        <v>314</v>
      </c>
      <c r="D5665" t="s">
        <v>155</v>
      </c>
      <c r="E5665" s="3" t="str">
        <f>VLOOKUP(A5665,Respondents!A:B,2,FALSE)</f>
        <v>National and Global Standard Setters</v>
      </c>
      <c r="F5665" s="3" t="str">
        <f>VLOOKUP(A5665,Respondents!A:C,3,FALSE)</f>
        <v>Global Standard Setter</v>
      </c>
      <c r="G5665" s="3">
        <f t="shared" si="186"/>
        <v>2</v>
      </c>
      <c r="H5665" s="3">
        <f t="shared" si="187"/>
        <v>0</v>
      </c>
    </row>
    <row r="5666" spans="1:8" x14ac:dyDescent="0.3">
      <c r="A5666" t="s">
        <v>115</v>
      </c>
      <c r="B5666" t="s">
        <v>222</v>
      </c>
      <c r="C5666" t="s">
        <v>315</v>
      </c>
      <c r="D5666" t="s">
        <v>155</v>
      </c>
      <c r="E5666" s="3" t="str">
        <f>VLOOKUP(A5666,Respondents!A:B,2,FALSE)</f>
        <v>National and Global Standard Setters</v>
      </c>
      <c r="F5666" s="3" t="str">
        <f>VLOOKUP(A5666,Respondents!A:C,3,FALSE)</f>
        <v>Global Standard Setter</v>
      </c>
      <c r="G5666" s="3">
        <f t="shared" si="186"/>
        <v>2</v>
      </c>
      <c r="H5666" s="3">
        <f t="shared" si="187"/>
        <v>0</v>
      </c>
    </row>
    <row r="5667" spans="1:8" x14ac:dyDescent="0.3">
      <c r="A5667" t="s">
        <v>115</v>
      </c>
      <c r="B5667" t="s">
        <v>222</v>
      </c>
      <c r="C5667" t="s">
        <v>271</v>
      </c>
      <c r="D5667" t="s">
        <v>155</v>
      </c>
      <c r="E5667" s="3" t="str">
        <f>VLOOKUP(A5667,Respondents!A:B,2,FALSE)</f>
        <v>National and Global Standard Setters</v>
      </c>
      <c r="F5667" s="3" t="str">
        <f>VLOOKUP(A5667,Respondents!A:C,3,FALSE)</f>
        <v>Global Standard Setter</v>
      </c>
      <c r="G5667" s="3">
        <f t="shared" si="186"/>
        <v>2</v>
      </c>
      <c r="H5667" s="3">
        <f t="shared" si="187"/>
        <v>0</v>
      </c>
    </row>
    <row r="5668" spans="1:8" x14ac:dyDescent="0.3">
      <c r="A5668" t="s">
        <v>115</v>
      </c>
      <c r="B5668" t="s">
        <v>222</v>
      </c>
      <c r="C5668" t="s">
        <v>382</v>
      </c>
      <c r="D5668" t="s">
        <v>155</v>
      </c>
      <c r="E5668" s="3" t="str">
        <f>VLOOKUP(A5668,Respondents!A:B,2,FALSE)</f>
        <v>National and Global Standard Setters</v>
      </c>
      <c r="F5668" s="3" t="str">
        <f>VLOOKUP(A5668,Respondents!A:C,3,FALSE)</f>
        <v>Global Standard Setter</v>
      </c>
      <c r="G5668" s="3">
        <f t="shared" si="186"/>
        <v>2</v>
      </c>
      <c r="H5668" s="3">
        <f t="shared" si="187"/>
        <v>0</v>
      </c>
    </row>
    <row r="5669" spans="1:8" x14ac:dyDescent="0.3">
      <c r="A5669" t="s">
        <v>115</v>
      </c>
      <c r="B5669" t="s">
        <v>229</v>
      </c>
      <c r="C5669" t="s">
        <v>230</v>
      </c>
      <c r="D5669" t="s">
        <v>155</v>
      </c>
      <c r="E5669" s="3" t="str">
        <f>VLOOKUP(A5669,Respondents!A:B,2,FALSE)</f>
        <v>National and Global Standard Setters</v>
      </c>
      <c r="F5669" s="3" t="str">
        <f>VLOOKUP(A5669,Respondents!A:C,3,FALSE)</f>
        <v>Global Standard Setter</v>
      </c>
      <c r="G5669" s="3">
        <f t="shared" si="186"/>
        <v>1</v>
      </c>
      <c r="H5669" s="3">
        <f t="shared" si="187"/>
        <v>0</v>
      </c>
    </row>
    <row r="5670" spans="1:8" x14ac:dyDescent="0.3">
      <c r="A5670" t="s">
        <v>115</v>
      </c>
      <c r="B5670" t="s">
        <v>229</v>
      </c>
      <c r="C5670" t="s">
        <v>231</v>
      </c>
      <c r="D5670" t="s">
        <v>155</v>
      </c>
      <c r="E5670" s="3" t="str">
        <f>VLOOKUP(A5670,Respondents!A:B,2,FALSE)</f>
        <v>National and Global Standard Setters</v>
      </c>
      <c r="F5670" s="3" t="str">
        <f>VLOOKUP(A5670,Respondents!A:C,3,FALSE)</f>
        <v>Global Standard Setter</v>
      </c>
      <c r="G5670" s="3">
        <f t="shared" si="186"/>
        <v>1</v>
      </c>
      <c r="H5670" s="3">
        <f t="shared" si="187"/>
        <v>0</v>
      </c>
    </row>
    <row r="5671" spans="1:8" x14ac:dyDescent="0.3">
      <c r="A5671" t="s">
        <v>115</v>
      </c>
      <c r="B5671" t="s">
        <v>229</v>
      </c>
      <c r="C5671" t="s">
        <v>232</v>
      </c>
      <c r="D5671" t="s">
        <v>155</v>
      </c>
      <c r="E5671" s="3" t="str">
        <f>VLOOKUP(A5671,Respondents!A:B,2,FALSE)</f>
        <v>National and Global Standard Setters</v>
      </c>
      <c r="F5671" s="3" t="str">
        <f>VLOOKUP(A5671,Respondents!A:C,3,FALSE)</f>
        <v>Global Standard Setter</v>
      </c>
      <c r="G5671" s="3">
        <f t="shared" si="186"/>
        <v>1</v>
      </c>
      <c r="H5671" s="3">
        <f t="shared" si="187"/>
        <v>0</v>
      </c>
    </row>
    <row r="5672" spans="1:8" x14ac:dyDescent="0.3">
      <c r="A5672" t="s">
        <v>115</v>
      </c>
      <c r="B5672" t="s">
        <v>229</v>
      </c>
      <c r="C5672" t="s">
        <v>233</v>
      </c>
      <c r="D5672" t="s">
        <v>155</v>
      </c>
      <c r="E5672" s="3" t="str">
        <f>VLOOKUP(A5672,Respondents!A:B,2,FALSE)</f>
        <v>National and Global Standard Setters</v>
      </c>
      <c r="F5672" s="3" t="str">
        <f>VLOOKUP(A5672,Respondents!A:C,3,FALSE)</f>
        <v>Global Standard Setter</v>
      </c>
      <c r="G5672" s="3">
        <f t="shared" si="186"/>
        <v>1</v>
      </c>
      <c r="H5672" s="3">
        <f t="shared" si="187"/>
        <v>0</v>
      </c>
    </row>
    <row r="5673" spans="1:8" x14ac:dyDescent="0.3">
      <c r="A5673" t="s">
        <v>115</v>
      </c>
      <c r="B5673" t="s">
        <v>229</v>
      </c>
      <c r="C5673" t="s">
        <v>234</v>
      </c>
      <c r="D5673" t="s">
        <v>155</v>
      </c>
      <c r="E5673" s="3" t="str">
        <f>VLOOKUP(A5673,Respondents!A:B,2,FALSE)</f>
        <v>National and Global Standard Setters</v>
      </c>
      <c r="F5673" s="3" t="str">
        <f>VLOOKUP(A5673,Respondents!A:C,3,FALSE)</f>
        <v>Global Standard Setter</v>
      </c>
      <c r="G5673" s="3">
        <f t="shared" si="186"/>
        <v>1</v>
      </c>
      <c r="H5673" s="3">
        <f t="shared" si="187"/>
        <v>0</v>
      </c>
    </row>
    <row r="5674" spans="1:8" x14ac:dyDescent="0.3">
      <c r="A5674" t="s">
        <v>115</v>
      </c>
      <c r="B5674" t="s">
        <v>229</v>
      </c>
      <c r="C5674" t="s">
        <v>235</v>
      </c>
      <c r="D5674" t="s">
        <v>159</v>
      </c>
      <c r="E5674" s="3" t="str">
        <f>VLOOKUP(A5674,Respondents!A:B,2,FALSE)</f>
        <v>National and Global Standard Setters</v>
      </c>
      <c r="F5674" s="3" t="str">
        <f>VLOOKUP(A5674,Respondents!A:C,3,FALSE)</f>
        <v>Global Standard Setter</v>
      </c>
      <c r="G5674" s="3">
        <f t="shared" si="186"/>
        <v>1</v>
      </c>
      <c r="H5674" s="3">
        <f t="shared" si="187"/>
        <v>1</v>
      </c>
    </row>
    <row r="5675" spans="1:8" x14ac:dyDescent="0.3">
      <c r="A5675" t="s">
        <v>115</v>
      </c>
      <c r="B5675" t="s">
        <v>229</v>
      </c>
      <c r="C5675" t="s">
        <v>316</v>
      </c>
      <c r="D5675" t="s">
        <v>155</v>
      </c>
      <c r="E5675" s="3" t="str">
        <f>VLOOKUP(A5675,Respondents!A:B,2,FALSE)</f>
        <v>National and Global Standard Setters</v>
      </c>
      <c r="F5675" s="3" t="str">
        <f>VLOOKUP(A5675,Respondents!A:C,3,FALSE)</f>
        <v>Global Standard Setter</v>
      </c>
      <c r="G5675" s="3">
        <f t="shared" si="186"/>
        <v>2</v>
      </c>
      <c r="H5675" s="3">
        <f t="shared" si="187"/>
        <v>0</v>
      </c>
    </row>
    <row r="5676" spans="1:8" x14ac:dyDescent="0.3">
      <c r="A5676" t="s">
        <v>115</v>
      </c>
      <c r="B5676" t="s">
        <v>229</v>
      </c>
      <c r="C5676" t="s">
        <v>317</v>
      </c>
      <c r="D5676" t="s">
        <v>155</v>
      </c>
      <c r="E5676" s="3" t="str">
        <f>VLOOKUP(A5676,Respondents!A:B,2,FALSE)</f>
        <v>National and Global Standard Setters</v>
      </c>
      <c r="F5676" s="3" t="str">
        <f>VLOOKUP(A5676,Respondents!A:C,3,FALSE)</f>
        <v>Global Standard Setter</v>
      </c>
      <c r="G5676" s="3">
        <f t="shared" si="186"/>
        <v>2</v>
      </c>
      <c r="H5676" s="3">
        <f t="shared" si="187"/>
        <v>0</v>
      </c>
    </row>
    <row r="5677" spans="1:8" x14ac:dyDescent="0.3">
      <c r="A5677" t="s">
        <v>115</v>
      </c>
      <c r="B5677" t="s">
        <v>229</v>
      </c>
      <c r="C5677" t="s">
        <v>272</v>
      </c>
      <c r="D5677" t="s">
        <v>155</v>
      </c>
      <c r="E5677" s="3" t="str">
        <f>VLOOKUP(A5677,Respondents!A:B,2,FALSE)</f>
        <v>National and Global Standard Setters</v>
      </c>
      <c r="F5677" s="3" t="str">
        <f>VLOOKUP(A5677,Respondents!A:C,3,FALSE)</f>
        <v>Global Standard Setter</v>
      </c>
      <c r="G5677" s="3">
        <f t="shared" si="186"/>
        <v>2</v>
      </c>
      <c r="H5677" s="3">
        <f t="shared" si="187"/>
        <v>0</v>
      </c>
    </row>
    <row r="5678" spans="1:8" x14ac:dyDescent="0.3">
      <c r="A5678" t="s">
        <v>115</v>
      </c>
      <c r="B5678" t="s">
        <v>236</v>
      </c>
      <c r="C5678" t="s">
        <v>237</v>
      </c>
      <c r="D5678" t="s">
        <v>155</v>
      </c>
      <c r="E5678" s="3" t="str">
        <f>VLOOKUP(A5678,Respondents!A:B,2,FALSE)</f>
        <v>National and Global Standard Setters</v>
      </c>
      <c r="F5678" s="3" t="str">
        <f>VLOOKUP(A5678,Respondents!A:C,3,FALSE)</f>
        <v>Global Standard Setter</v>
      </c>
      <c r="G5678" s="3">
        <f t="shared" si="186"/>
        <v>1</v>
      </c>
      <c r="H5678" s="3">
        <f t="shared" si="187"/>
        <v>0</v>
      </c>
    </row>
    <row r="5679" spans="1:8" x14ac:dyDescent="0.3">
      <c r="A5679" t="s">
        <v>115</v>
      </c>
      <c r="B5679" t="s">
        <v>236</v>
      </c>
      <c r="C5679" t="s">
        <v>238</v>
      </c>
      <c r="D5679" t="s">
        <v>155</v>
      </c>
      <c r="E5679" s="3" t="str">
        <f>VLOOKUP(A5679,Respondents!A:B,2,FALSE)</f>
        <v>National and Global Standard Setters</v>
      </c>
      <c r="F5679" s="3" t="str">
        <f>VLOOKUP(A5679,Respondents!A:C,3,FALSE)</f>
        <v>Global Standard Setter</v>
      </c>
      <c r="G5679" s="3">
        <f t="shared" si="186"/>
        <v>1</v>
      </c>
      <c r="H5679" s="3">
        <f t="shared" si="187"/>
        <v>0</v>
      </c>
    </row>
    <row r="5680" spans="1:8" x14ac:dyDescent="0.3">
      <c r="A5680" t="s">
        <v>115</v>
      </c>
      <c r="B5680" t="s">
        <v>236</v>
      </c>
      <c r="C5680" t="s">
        <v>239</v>
      </c>
      <c r="D5680" t="s">
        <v>155</v>
      </c>
      <c r="E5680" s="3" t="str">
        <f>VLOOKUP(A5680,Respondents!A:B,2,FALSE)</f>
        <v>National and Global Standard Setters</v>
      </c>
      <c r="F5680" s="3" t="str">
        <f>VLOOKUP(A5680,Respondents!A:C,3,FALSE)</f>
        <v>Global Standard Setter</v>
      </c>
      <c r="G5680" s="3">
        <f t="shared" si="186"/>
        <v>1</v>
      </c>
      <c r="H5680" s="3">
        <f t="shared" si="187"/>
        <v>0</v>
      </c>
    </row>
    <row r="5681" spans="1:8" x14ac:dyDescent="0.3">
      <c r="A5681" t="s">
        <v>115</v>
      </c>
      <c r="B5681" t="s">
        <v>236</v>
      </c>
      <c r="C5681" t="s">
        <v>240</v>
      </c>
      <c r="D5681" t="s">
        <v>155</v>
      </c>
      <c r="E5681" s="3" t="str">
        <f>VLOOKUP(A5681,Respondents!A:B,2,FALSE)</f>
        <v>National and Global Standard Setters</v>
      </c>
      <c r="F5681" s="3" t="str">
        <f>VLOOKUP(A5681,Respondents!A:C,3,FALSE)</f>
        <v>Global Standard Setter</v>
      </c>
      <c r="G5681" s="3">
        <f t="shared" si="186"/>
        <v>1</v>
      </c>
      <c r="H5681" s="3">
        <f t="shared" si="187"/>
        <v>0</v>
      </c>
    </row>
    <row r="5682" spans="1:8" x14ac:dyDescent="0.3">
      <c r="A5682" t="s">
        <v>115</v>
      </c>
      <c r="B5682" t="s">
        <v>236</v>
      </c>
      <c r="C5682" t="s">
        <v>241</v>
      </c>
      <c r="D5682" t="s">
        <v>155</v>
      </c>
      <c r="E5682" s="3" t="str">
        <f>VLOOKUP(A5682,Respondents!A:B,2,FALSE)</f>
        <v>National and Global Standard Setters</v>
      </c>
      <c r="F5682" s="3" t="str">
        <f>VLOOKUP(A5682,Respondents!A:C,3,FALSE)</f>
        <v>Global Standard Setter</v>
      </c>
      <c r="G5682" s="3">
        <f t="shared" si="186"/>
        <v>1</v>
      </c>
      <c r="H5682" s="3">
        <f t="shared" si="187"/>
        <v>0</v>
      </c>
    </row>
    <row r="5683" spans="1:8" x14ac:dyDescent="0.3">
      <c r="A5683" t="s">
        <v>115</v>
      </c>
      <c r="B5683" t="s">
        <v>236</v>
      </c>
      <c r="C5683" t="s">
        <v>242</v>
      </c>
      <c r="D5683" t="s">
        <v>159</v>
      </c>
      <c r="E5683" s="3" t="str">
        <f>VLOOKUP(A5683,Respondents!A:B,2,FALSE)</f>
        <v>National and Global Standard Setters</v>
      </c>
      <c r="F5683" s="3" t="str">
        <f>VLOOKUP(A5683,Respondents!A:C,3,FALSE)</f>
        <v>Global Standard Setter</v>
      </c>
      <c r="G5683" s="3">
        <f t="shared" si="186"/>
        <v>1</v>
      </c>
      <c r="H5683" s="3">
        <f t="shared" si="187"/>
        <v>1</v>
      </c>
    </row>
    <row r="5684" spans="1:8" x14ac:dyDescent="0.3">
      <c r="A5684" t="s">
        <v>115</v>
      </c>
      <c r="B5684" t="s">
        <v>236</v>
      </c>
      <c r="C5684" t="s">
        <v>318</v>
      </c>
      <c r="D5684" t="s">
        <v>155</v>
      </c>
      <c r="E5684" s="3" t="str">
        <f>VLOOKUP(A5684,Respondents!A:B,2,FALSE)</f>
        <v>National and Global Standard Setters</v>
      </c>
      <c r="F5684" s="3" t="str">
        <f>VLOOKUP(A5684,Respondents!A:C,3,FALSE)</f>
        <v>Global Standard Setter</v>
      </c>
      <c r="G5684" s="3">
        <f t="shared" si="186"/>
        <v>2</v>
      </c>
      <c r="H5684" s="3">
        <f t="shared" si="187"/>
        <v>0</v>
      </c>
    </row>
    <row r="5685" spans="1:8" x14ac:dyDescent="0.3">
      <c r="A5685" t="s">
        <v>115</v>
      </c>
      <c r="B5685" t="s">
        <v>236</v>
      </c>
      <c r="C5685" t="s">
        <v>383</v>
      </c>
      <c r="D5685" t="s">
        <v>155</v>
      </c>
      <c r="E5685" s="3" t="str">
        <f>VLOOKUP(A5685,Respondents!A:B,2,FALSE)</f>
        <v>National and Global Standard Setters</v>
      </c>
      <c r="F5685" s="3" t="str">
        <f>VLOOKUP(A5685,Respondents!A:C,3,FALSE)</f>
        <v>Global Standard Setter</v>
      </c>
      <c r="G5685" s="3">
        <f t="shared" si="186"/>
        <v>2</v>
      </c>
      <c r="H5685" s="3">
        <f t="shared" si="187"/>
        <v>0</v>
      </c>
    </row>
    <row r="5686" spans="1:8" x14ac:dyDescent="0.3">
      <c r="A5686" t="s">
        <v>115</v>
      </c>
      <c r="B5686" t="s">
        <v>236</v>
      </c>
      <c r="C5686" t="s">
        <v>384</v>
      </c>
      <c r="D5686" t="s">
        <v>155</v>
      </c>
      <c r="E5686" s="3" t="str">
        <f>VLOOKUP(A5686,Respondents!A:B,2,FALSE)</f>
        <v>National and Global Standard Setters</v>
      </c>
      <c r="F5686" s="3" t="str">
        <f>VLOOKUP(A5686,Respondents!A:C,3,FALSE)</f>
        <v>Global Standard Setter</v>
      </c>
      <c r="G5686" s="3">
        <f t="shared" si="186"/>
        <v>2</v>
      </c>
      <c r="H5686" s="3">
        <f t="shared" si="187"/>
        <v>0</v>
      </c>
    </row>
    <row r="5687" spans="1:8" x14ac:dyDescent="0.3">
      <c r="A5687" t="s">
        <v>115</v>
      </c>
      <c r="B5687" t="s">
        <v>236</v>
      </c>
      <c r="C5687" t="s">
        <v>319</v>
      </c>
      <c r="D5687" t="s">
        <v>155</v>
      </c>
      <c r="E5687" s="3" t="str">
        <f>VLOOKUP(A5687,Respondents!A:B,2,FALSE)</f>
        <v>National and Global Standard Setters</v>
      </c>
      <c r="F5687" s="3" t="str">
        <f>VLOOKUP(A5687,Respondents!A:C,3,FALSE)</f>
        <v>Global Standard Setter</v>
      </c>
      <c r="G5687" s="3">
        <f t="shared" si="186"/>
        <v>2</v>
      </c>
      <c r="H5687" s="3">
        <f t="shared" si="187"/>
        <v>0</v>
      </c>
    </row>
    <row r="5688" spans="1:8" x14ac:dyDescent="0.3">
      <c r="A5688" t="s">
        <v>115</v>
      </c>
      <c r="B5688" t="s">
        <v>277</v>
      </c>
      <c r="C5688" t="s">
        <v>278</v>
      </c>
      <c r="D5688" t="s">
        <v>155</v>
      </c>
      <c r="E5688" s="3" t="str">
        <f>VLOOKUP(A5688,Respondents!A:B,2,FALSE)</f>
        <v>National and Global Standard Setters</v>
      </c>
      <c r="F5688" s="3" t="str">
        <f>VLOOKUP(A5688,Respondents!A:C,3,FALSE)</f>
        <v>Global Standard Setter</v>
      </c>
      <c r="G5688" s="3">
        <f t="shared" si="186"/>
        <v>1</v>
      </c>
      <c r="H5688" s="3">
        <f t="shared" si="187"/>
        <v>0</v>
      </c>
    </row>
    <row r="5689" spans="1:8" x14ac:dyDescent="0.3">
      <c r="A5689" t="s">
        <v>115</v>
      </c>
      <c r="B5689" t="s">
        <v>277</v>
      </c>
      <c r="C5689" t="s">
        <v>279</v>
      </c>
      <c r="D5689" t="s">
        <v>155</v>
      </c>
      <c r="E5689" s="3" t="str">
        <f>VLOOKUP(A5689,Respondents!A:B,2,FALSE)</f>
        <v>National and Global Standard Setters</v>
      </c>
      <c r="F5689" s="3" t="str">
        <f>VLOOKUP(A5689,Respondents!A:C,3,FALSE)</f>
        <v>Global Standard Setter</v>
      </c>
      <c r="G5689" s="3">
        <f t="shared" si="186"/>
        <v>1</v>
      </c>
      <c r="H5689" s="3">
        <f t="shared" si="187"/>
        <v>0</v>
      </c>
    </row>
    <row r="5690" spans="1:8" x14ac:dyDescent="0.3">
      <c r="A5690" t="s">
        <v>115</v>
      </c>
      <c r="B5690" t="s">
        <v>277</v>
      </c>
      <c r="C5690" t="s">
        <v>280</v>
      </c>
      <c r="D5690" t="s">
        <v>155</v>
      </c>
      <c r="E5690" s="3" t="str">
        <f>VLOOKUP(A5690,Respondents!A:B,2,FALSE)</f>
        <v>National and Global Standard Setters</v>
      </c>
      <c r="F5690" s="3" t="str">
        <f>VLOOKUP(A5690,Respondents!A:C,3,FALSE)</f>
        <v>Global Standard Setter</v>
      </c>
      <c r="G5690" s="3">
        <f t="shared" si="186"/>
        <v>1</v>
      </c>
      <c r="H5690" s="3">
        <f t="shared" si="187"/>
        <v>0</v>
      </c>
    </row>
    <row r="5691" spans="1:8" x14ac:dyDescent="0.3">
      <c r="A5691" t="s">
        <v>115</v>
      </c>
      <c r="B5691" t="s">
        <v>277</v>
      </c>
      <c r="C5691" t="s">
        <v>281</v>
      </c>
      <c r="D5691" t="s">
        <v>155</v>
      </c>
      <c r="E5691" s="3" t="str">
        <f>VLOOKUP(A5691,Respondents!A:B,2,FALSE)</f>
        <v>National and Global Standard Setters</v>
      </c>
      <c r="F5691" s="3" t="str">
        <f>VLOOKUP(A5691,Respondents!A:C,3,FALSE)</f>
        <v>Global Standard Setter</v>
      </c>
      <c r="G5691" s="3">
        <f t="shared" si="186"/>
        <v>1</v>
      </c>
      <c r="H5691" s="3">
        <f t="shared" si="187"/>
        <v>0</v>
      </c>
    </row>
    <row r="5692" spans="1:8" x14ac:dyDescent="0.3">
      <c r="A5692" t="s">
        <v>115</v>
      </c>
      <c r="B5692" t="s">
        <v>277</v>
      </c>
      <c r="C5692" t="s">
        <v>282</v>
      </c>
      <c r="D5692" t="s">
        <v>155</v>
      </c>
      <c r="E5692" s="3" t="str">
        <f>VLOOKUP(A5692,Respondents!A:B,2,FALSE)</f>
        <v>National and Global Standard Setters</v>
      </c>
      <c r="F5692" s="3" t="str">
        <f>VLOOKUP(A5692,Respondents!A:C,3,FALSE)</f>
        <v>Global Standard Setter</v>
      </c>
      <c r="G5692" s="3">
        <f t="shared" si="186"/>
        <v>1</v>
      </c>
      <c r="H5692" s="3">
        <f t="shared" si="187"/>
        <v>0</v>
      </c>
    </row>
    <row r="5693" spans="1:8" x14ac:dyDescent="0.3">
      <c r="A5693" t="s">
        <v>115</v>
      </c>
      <c r="B5693" t="s">
        <v>277</v>
      </c>
      <c r="C5693" t="s">
        <v>283</v>
      </c>
      <c r="D5693" t="s">
        <v>159</v>
      </c>
      <c r="E5693" s="3" t="str">
        <f>VLOOKUP(A5693,Respondents!A:B,2,FALSE)</f>
        <v>National and Global Standard Setters</v>
      </c>
      <c r="F5693" s="3" t="str">
        <f>VLOOKUP(A5693,Respondents!A:C,3,FALSE)</f>
        <v>Global Standard Setter</v>
      </c>
      <c r="G5693" s="3">
        <f t="shared" si="186"/>
        <v>1</v>
      </c>
      <c r="H5693" s="3">
        <f t="shared" si="187"/>
        <v>1</v>
      </c>
    </row>
    <row r="5694" spans="1:8" x14ac:dyDescent="0.3">
      <c r="A5694" t="s">
        <v>115</v>
      </c>
      <c r="B5694" t="s">
        <v>277</v>
      </c>
      <c r="C5694" t="s">
        <v>385</v>
      </c>
      <c r="D5694" t="s">
        <v>155</v>
      </c>
      <c r="E5694" s="3" t="str">
        <f>VLOOKUP(A5694,Respondents!A:B,2,FALSE)</f>
        <v>National and Global Standard Setters</v>
      </c>
      <c r="F5694" s="3" t="str">
        <f>VLOOKUP(A5694,Respondents!A:C,3,FALSE)</f>
        <v>Global Standard Setter</v>
      </c>
      <c r="G5694" s="3">
        <f t="shared" si="186"/>
        <v>2</v>
      </c>
      <c r="H5694" s="3">
        <f t="shared" si="187"/>
        <v>0</v>
      </c>
    </row>
    <row r="5695" spans="1:8" x14ac:dyDescent="0.3">
      <c r="A5695" t="s">
        <v>115</v>
      </c>
      <c r="B5695" t="s">
        <v>277</v>
      </c>
      <c r="C5695" t="s">
        <v>320</v>
      </c>
      <c r="D5695" t="s">
        <v>155</v>
      </c>
      <c r="E5695" s="3" t="str">
        <f>VLOOKUP(A5695,Respondents!A:B,2,FALSE)</f>
        <v>National and Global Standard Setters</v>
      </c>
      <c r="F5695" s="3" t="str">
        <f>VLOOKUP(A5695,Respondents!A:C,3,FALSE)</f>
        <v>Global Standard Setter</v>
      </c>
      <c r="G5695" s="3">
        <f t="shared" si="186"/>
        <v>2</v>
      </c>
      <c r="H5695" s="3">
        <f t="shared" si="187"/>
        <v>0</v>
      </c>
    </row>
    <row r="5696" spans="1:8" x14ac:dyDescent="0.3">
      <c r="A5696" t="s">
        <v>115</v>
      </c>
      <c r="B5696" t="s">
        <v>277</v>
      </c>
      <c r="C5696" t="s">
        <v>321</v>
      </c>
      <c r="D5696" t="s">
        <v>155</v>
      </c>
      <c r="E5696" s="3" t="str">
        <f>VLOOKUP(A5696,Respondents!A:B,2,FALSE)</f>
        <v>National and Global Standard Setters</v>
      </c>
      <c r="F5696" s="3" t="str">
        <f>VLOOKUP(A5696,Respondents!A:C,3,FALSE)</f>
        <v>Global Standard Setter</v>
      </c>
      <c r="G5696" s="3">
        <f t="shared" si="186"/>
        <v>2</v>
      </c>
      <c r="H5696" s="3">
        <f t="shared" si="187"/>
        <v>0</v>
      </c>
    </row>
    <row r="5697" spans="1:8" x14ac:dyDescent="0.3">
      <c r="A5697" t="s">
        <v>115</v>
      </c>
      <c r="B5697" t="s">
        <v>277</v>
      </c>
      <c r="C5697" t="s">
        <v>322</v>
      </c>
      <c r="D5697" t="s">
        <v>155</v>
      </c>
      <c r="E5697" s="3" t="str">
        <f>VLOOKUP(A5697,Respondents!A:B,2,FALSE)</f>
        <v>National and Global Standard Setters</v>
      </c>
      <c r="F5697" s="3" t="str">
        <f>VLOOKUP(A5697,Respondents!A:C,3,FALSE)</f>
        <v>Global Standard Setter</v>
      </c>
      <c r="G5697" s="3">
        <f t="shared" si="186"/>
        <v>2</v>
      </c>
      <c r="H5697" s="3">
        <f t="shared" si="187"/>
        <v>0</v>
      </c>
    </row>
    <row r="5698" spans="1:8" x14ac:dyDescent="0.3">
      <c r="A5698" t="s">
        <v>115</v>
      </c>
      <c r="B5698" t="s">
        <v>266</v>
      </c>
      <c r="C5698" t="s">
        <v>284</v>
      </c>
      <c r="D5698" t="s">
        <v>159</v>
      </c>
      <c r="E5698" s="3" t="str">
        <f>VLOOKUP(A5698,Respondents!A:B,2,FALSE)</f>
        <v>National and Global Standard Setters</v>
      </c>
      <c r="F5698" s="3" t="str">
        <f>VLOOKUP(A5698,Respondents!A:C,3,FALSE)</f>
        <v>Global Standard Setter</v>
      </c>
      <c r="G5698" s="3">
        <f t="shared" si="186"/>
        <v>1</v>
      </c>
      <c r="H5698" s="3">
        <f t="shared" si="187"/>
        <v>1</v>
      </c>
    </row>
    <row r="5699" spans="1:8" x14ac:dyDescent="0.3">
      <c r="A5699" t="s">
        <v>115</v>
      </c>
      <c r="B5699" t="s">
        <v>266</v>
      </c>
      <c r="C5699" t="s">
        <v>285</v>
      </c>
      <c r="D5699" t="s">
        <v>155</v>
      </c>
      <c r="E5699" s="3" t="str">
        <f>VLOOKUP(A5699,Respondents!A:B,2,FALSE)</f>
        <v>National and Global Standard Setters</v>
      </c>
      <c r="F5699" s="3" t="str">
        <f>VLOOKUP(A5699,Respondents!A:C,3,FALSE)</f>
        <v>Global Standard Setter</v>
      </c>
      <c r="G5699" s="3">
        <f t="shared" si="186"/>
        <v>1</v>
      </c>
      <c r="H5699" s="3">
        <f t="shared" si="187"/>
        <v>0</v>
      </c>
    </row>
    <row r="5700" spans="1:8" x14ac:dyDescent="0.3">
      <c r="A5700" t="s">
        <v>115</v>
      </c>
      <c r="B5700" t="s">
        <v>266</v>
      </c>
      <c r="C5700" t="s">
        <v>323</v>
      </c>
      <c r="D5700" t="s">
        <v>155</v>
      </c>
      <c r="E5700" s="3" t="str">
        <f>VLOOKUP(A5700,Respondents!A:B,2,FALSE)</f>
        <v>National and Global Standard Setters</v>
      </c>
      <c r="F5700" s="3" t="str">
        <f>VLOOKUP(A5700,Respondents!A:C,3,FALSE)</f>
        <v>Global Standard Setter</v>
      </c>
      <c r="G5700" s="3">
        <f t="shared" si="186"/>
        <v>2</v>
      </c>
      <c r="H5700" s="3">
        <f t="shared" si="187"/>
        <v>0</v>
      </c>
    </row>
    <row r="5701" spans="1:8" x14ac:dyDescent="0.3">
      <c r="A5701" t="s">
        <v>115</v>
      </c>
      <c r="B5701" t="s">
        <v>266</v>
      </c>
      <c r="C5701" t="s">
        <v>324</v>
      </c>
      <c r="D5701" t="s">
        <v>155</v>
      </c>
      <c r="E5701" s="3" t="str">
        <f>VLOOKUP(A5701,Respondents!A:B,2,FALSE)</f>
        <v>National and Global Standard Setters</v>
      </c>
      <c r="F5701" s="3" t="str">
        <f>VLOOKUP(A5701,Respondents!A:C,3,FALSE)</f>
        <v>Global Standard Setter</v>
      </c>
      <c r="G5701" s="3">
        <f t="shared" si="186"/>
        <v>2</v>
      </c>
      <c r="H5701" s="3">
        <f t="shared" si="187"/>
        <v>0</v>
      </c>
    </row>
    <row r="5702" spans="1:8" x14ac:dyDescent="0.3">
      <c r="A5702" t="s">
        <v>115</v>
      </c>
      <c r="B5702" t="s">
        <v>266</v>
      </c>
      <c r="C5702" t="s">
        <v>325</v>
      </c>
      <c r="D5702" t="s">
        <v>159</v>
      </c>
      <c r="E5702" s="3" t="str">
        <f>VLOOKUP(A5702,Respondents!A:B,2,FALSE)</f>
        <v>National and Global Standard Setters</v>
      </c>
      <c r="F5702" s="3" t="str">
        <f>VLOOKUP(A5702,Respondents!A:C,3,FALSE)</f>
        <v>Global Standard Setter</v>
      </c>
      <c r="G5702" s="3">
        <f t="shared" si="186"/>
        <v>2</v>
      </c>
      <c r="H5702" s="3">
        <f t="shared" si="187"/>
        <v>1</v>
      </c>
    </row>
    <row r="5703" spans="1:8" x14ac:dyDescent="0.3">
      <c r="A5703" t="s">
        <v>115</v>
      </c>
      <c r="B5703" t="s">
        <v>266</v>
      </c>
      <c r="C5703" t="s">
        <v>326</v>
      </c>
      <c r="D5703" t="s">
        <v>155</v>
      </c>
      <c r="E5703" s="3" t="str">
        <f>VLOOKUP(A5703,Respondents!A:B,2,FALSE)</f>
        <v>National and Global Standard Setters</v>
      </c>
      <c r="F5703" s="3" t="str">
        <f>VLOOKUP(A5703,Respondents!A:C,3,FALSE)</f>
        <v>Global Standard Setter</v>
      </c>
      <c r="G5703" s="3">
        <f t="shared" si="186"/>
        <v>2</v>
      </c>
      <c r="H5703" s="3">
        <f t="shared" si="187"/>
        <v>0</v>
      </c>
    </row>
    <row r="5704" spans="1:8" x14ac:dyDescent="0.3">
      <c r="A5704" t="s">
        <v>115</v>
      </c>
      <c r="B5704" t="s">
        <v>266</v>
      </c>
      <c r="C5704" t="s">
        <v>327</v>
      </c>
      <c r="D5704" t="s">
        <v>155</v>
      </c>
      <c r="E5704" s="3" t="str">
        <f>VLOOKUP(A5704,Respondents!A:B,2,FALSE)</f>
        <v>National and Global Standard Setters</v>
      </c>
      <c r="F5704" s="3" t="str">
        <f>VLOOKUP(A5704,Respondents!A:C,3,FALSE)</f>
        <v>Global Standard Setter</v>
      </c>
      <c r="G5704" s="3">
        <f t="shared" si="186"/>
        <v>2</v>
      </c>
      <c r="H5704" s="3">
        <f t="shared" si="187"/>
        <v>0</v>
      </c>
    </row>
    <row r="5705" spans="1:8" x14ac:dyDescent="0.3">
      <c r="A5705" t="s">
        <v>115</v>
      </c>
      <c r="B5705" t="s">
        <v>266</v>
      </c>
      <c r="C5705" t="s">
        <v>328</v>
      </c>
      <c r="D5705" t="s">
        <v>155</v>
      </c>
      <c r="E5705" s="3" t="str">
        <f>VLOOKUP(A5705,Respondents!A:B,2,FALSE)</f>
        <v>National and Global Standard Setters</v>
      </c>
      <c r="F5705" s="3" t="str">
        <f>VLOOKUP(A5705,Respondents!A:C,3,FALSE)</f>
        <v>Global Standard Setter</v>
      </c>
      <c r="G5705" s="3">
        <f t="shared" si="186"/>
        <v>2</v>
      </c>
      <c r="H5705" s="3">
        <f t="shared" si="187"/>
        <v>0</v>
      </c>
    </row>
    <row r="5706" spans="1:8" x14ac:dyDescent="0.3">
      <c r="A5706" t="s">
        <v>144</v>
      </c>
      <c r="B5706" t="s">
        <v>153</v>
      </c>
      <c r="C5706" t="s">
        <v>154</v>
      </c>
      <c r="D5706" t="s">
        <v>155</v>
      </c>
      <c r="E5706" s="3" t="str">
        <f>VLOOKUP(A5706,Respondents!A:B,2,FALSE)</f>
        <v>Other Respondents</v>
      </c>
      <c r="F5706" s="3" t="str">
        <f>VLOOKUP(A5706,Respondents!A:C,3,FALSE)</f>
        <v>Public Sector Organizations</v>
      </c>
      <c r="G5706" s="3">
        <f t="shared" si="186"/>
        <v>1</v>
      </c>
      <c r="H5706" s="3">
        <f t="shared" si="187"/>
        <v>0</v>
      </c>
    </row>
    <row r="5707" spans="1:8" x14ac:dyDescent="0.3">
      <c r="A5707" t="s">
        <v>144</v>
      </c>
      <c r="B5707" t="s">
        <v>153</v>
      </c>
      <c r="C5707" t="s">
        <v>156</v>
      </c>
      <c r="D5707" t="s">
        <v>159</v>
      </c>
      <c r="E5707" s="3" t="str">
        <f>VLOOKUP(A5707,Respondents!A:B,2,FALSE)</f>
        <v>Other Respondents</v>
      </c>
      <c r="F5707" s="3" t="str">
        <f>VLOOKUP(A5707,Respondents!A:C,3,FALSE)</f>
        <v>Public Sector Organizations</v>
      </c>
      <c r="G5707" s="3">
        <f t="shared" si="186"/>
        <v>1</v>
      </c>
      <c r="H5707" s="3">
        <f t="shared" si="187"/>
        <v>1</v>
      </c>
    </row>
    <row r="5708" spans="1:8" x14ac:dyDescent="0.3">
      <c r="A5708" t="s">
        <v>144</v>
      </c>
      <c r="B5708" t="s">
        <v>153</v>
      </c>
      <c r="C5708" t="s">
        <v>157</v>
      </c>
      <c r="D5708" t="s">
        <v>155</v>
      </c>
      <c r="E5708" s="3" t="str">
        <f>VLOOKUP(A5708,Respondents!A:B,2,FALSE)</f>
        <v>Other Respondents</v>
      </c>
      <c r="F5708" s="3" t="str">
        <f>VLOOKUP(A5708,Respondents!A:C,3,FALSE)</f>
        <v>Public Sector Organizations</v>
      </c>
      <c r="G5708" s="3">
        <f t="shared" si="186"/>
        <v>1</v>
      </c>
      <c r="H5708" s="3">
        <f t="shared" si="187"/>
        <v>0</v>
      </c>
    </row>
    <row r="5709" spans="1:8" x14ac:dyDescent="0.3">
      <c r="A5709" t="s">
        <v>144</v>
      </c>
      <c r="B5709" t="s">
        <v>153</v>
      </c>
      <c r="C5709" t="s">
        <v>158</v>
      </c>
      <c r="D5709" t="s">
        <v>155</v>
      </c>
      <c r="E5709" s="3" t="str">
        <f>VLOOKUP(A5709,Respondents!A:B,2,FALSE)</f>
        <v>Other Respondents</v>
      </c>
      <c r="F5709" s="3" t="str">
        <f>VLOOKUP(A5709,Respondents!A:C,3,FALSE)</f>
        <v>Public Sector Organizations</v>
      </c>
      <c r="G5709" s="3">
        <f t="shared" si="186"/>
        <v>1</v>
      </c>
      <c r="H5709" s="3">
        <f t="shared" si="187"/>
        <v>0</v>
      </c>
    </row>
    <row r="5710" spans="1:8" x14ac:dyDescent="0.3">
      <c r="A5710" t="s">
        <v>144</v>
      </c>
      <c r="B5710" t="s">
        <v>153</v>
      </c>
      <c r="C5710" t="s">
        <v>160</v>
      </c>
      <c r="D5710" t="s">
        <v>155</v>
      </c>
      <c r="E5710" s="3" t="str">
        <f>VLOOKUP(A5710,Respondents!A:B,2,FALSE)</f>
        <v>Other Respondents</v>
      </c>
      <c r="F5710" s="3" t="str">
        <f>VLOOKUP(A5710,Respondents!A:C,3,FALSE)</f>
        <v>Public Sector Organizations</v>
      </c>
      <c r="G5710" s="3">
        <f t="shared" si="186"/>
        <v>1</v>
      </c>
      <c r="H5710" s="3">
        <f t="shared" si="187"/>
        <v>0</v>
      </c>
    </row>
    <row r="5711" spans="1:8" x14ac:dyDescent="0.3">
      <c r="A5711" t="s">
        <v>144</v>
      </c>
      <c r="B5711" t="s">
        <v>153</v>
      </c>
      <c r="C5711" t="s">
        <v>161</v>
      </c>
      <c r="D5711" t="s">
        <v>155</v>
      </c>
      <c r="E5711" s="3" t="str">
        <f>VLOOKUP(A5711,Respondents!A:B,2,FALSE)</f>
        <v>Other Respondents</v>
      </c>
      <c r="F5711" s="3" t="str">
        <f>VLOOKUP(A5711,Respondents!A:C,3,FALSE)</f>
        <v>Public Sector Organizations</v>
      </c>
      <c r="G5711" s="3">
        <f t="shared" si="186"/>
        <v>1</v>
      </c>
      <c r="H5711" s="3">
        <f t="shared" si="187"/>
        <v>0</v>
      </c>
    </row>
    <row r="5712" spans="1:8" x14ac:dyDescent="0.3">
      <c r="A5712" t="s">
        <v>144</v>
      </c>
      <c r="B5712" t="s">
        <v>153</v>
      </c>
      <c r="C5712" t="s">
        <v>300</v>
      </c>
      <c r="D5712" t="s">
        <v>159</v>
      </c>
      <c r="E5712" s="3" t="str">
        <f>VLOOKUP(A5712,Respondents!A:B,2,FALSE)</f>
        <v>Other Respondents</v>
      </c>
      <c r="F5712" s="3" t="str">
        <f>VLOOKUP(A5712,Respondents!A:C,3,FALSE)</f>
        <v>Public Sector Organizations</v>
      </c>
      <c r="G5712" s="3">
        <f t="shared" si="186"/>
        <v>2</v>
      </c>
      <c r="H5712" s="3">
        <f t="shared" si="187"/>
        <v>1</v>
      </c>
    </row>
    <row r="5713" spans="1:8" x14ac:dyDescent="0.3">
      <c r="A5713" t="s">
        <v>144</v>
      </c>
      <c r="B5713" t="s">
        <v>153</v>
      </c>
      <c r="C5713" t="s">
        <v>301</v>
      </c>
      <c r="D5713" t="s">
        <v>155</v>
      </c>
      <c r="E5713" s="3" t="str">
        <f>VLOOKUP(A5713,Respondents!A:B,2,FALSE)</f>
        <v>Other Respondents</v>
      </c>
      <c r="F5713" s="3" t="str">
        <f>VLOOKUP(A5713,Respondents!A:C,3,FALSE)</f>
        <v>Public Sector Organizations</v>
      </c>
      <c r="G5713" s="3">
        <f t="shared" si="186"/>
        <v>2</v>
      </c>
      <c r="H5713" s="3">
        <f t="shared" si="187"/>
        <v>0</v>
      </c>
    </row>
    <row r="5714" spans="1:8" x14ac:dyDescent="0.3">
      <c r="A5714" t="s">
        <v>144</v>
      </c>
      <c r="B5714" t="s">
        <v>153</v>
      </c>
      <c r="C5714" t="s">
        <v>302</v>
      </c>
      <c r="D5714" t="s">
        <v>155</v>
      </c>
      <c r="E5714" s="3" t="str">
        <f>VLOOKUP(A5714,Respondents!A:B,2,FALSE)</f>
        <v>Other Respondents</v>
      </c>
      <c r="F5714" s="3" t="str">
        <f>VLOOKUP(A5714,Respondents!A:C,3,FALSE)</f>
        <v>Public Sector Organizations</v>
      </c>
      <c r="G5714" s="3">
        <f t="shared" si="186"/>
        <v>2</v>
      </c>
      <c r="H5714" s="3">
        <f t="shared" si="187"/>
        <v>0</v>
      </c>
    </row>
    <row r="5715" spans="1:8" x14ac:dyDescent="0.3">
      <c r="A5715" t="s">
        <v>144</v>
      </c>
      <c r="B5715" t="s">
        <v>153</v>
      </c>
      <c r="C5715" t="s">
        <v>303</v>
      </c>
      <c r="D5715" t="s">
        <v>155</v>
      </c>
      <c r="E5715" s="3" t="str">
        <f>VLOOKUP(A5715,Respondents!A:B,2,FALSE)</f>
        <v>Other Respondents</v>
      </c>
      <c r="F5715" s="3" t="str">
        <f>VLOOKUP(A5715,Respondents!A:C,3,FALSE)</f>
        <v>Public Sector Organizations</v>
      </c>
      <c r="G5715" s="3">
        <f t="shared" si="186"/>
        <v>2</v>
      </c>
      <c r="H5715" s="3">
        <f t="shared" si="187"/>
        <v>0</v>
      </c>
    </row>
    <row r="5716" spans="1:8" x14ac:dyDescent="0.3">
      <c r="A5716" t="s">
        <v>144</v>
      </c>
      <c r="B5716" t="s">
        <v>153</v>
      </c>
      <c r="C5716" t="s">
        <v>304</v>
      </c>
      <c r="D5716" t="s">
        <v>155</v>
      </c>
      <c r="E5716" s="3" t="str">
        <f>VLOOKUP(A5716,Respondents!A:B,2,FALSE)</f>
        <v>Other Respondents</v>
      </c>
      <c r="F5716" s="3" t="str">
        <f>VLOOKUP(A5716,Respondents!A:C,3,FALSE)</f>
        <v>Public Sector Organizations</v>
      </c>
      <c r="G5716" s="3">
        <f t="shared" si="186"/>
        <v>2</v>
      </c>
      <c r="H5716" s="3">
        <f t="shared" si="187"/>
        <v>0</v>
      </c>
    </row>
    <row r="5717" spans="1:8" x14ac:dyDescent="0.3">
      <c r="A5717" t="s">
        <v>144</v>
      </c>
      <c r="B5717" t="s">
        <v>180</v>
      </c>
      <c r="C5717" t="s">
        <v>181</v>
      </c>
      <c r="D5717" t="s">
        <v>155</v>
      </c>
      <c r="E5717" s="3" t="str">
        <f>VLOOKUP(A5717,Respondents!A:B,2,FALSE)</f>
        <v>Other Respondents</v>
      </c>
      <c r="F5717" s="3" t="str">
        <f>VLOOKUP(A5717,Respondents!A:C,3,FALSE)</f>
        <v>Public Sector Organizations</v>
      </c>
      <c r="G5717" s="3">
        <f t="shared" si="186"/>
        <v>1</v>
      </c>
      <c r="H5717" s="3">
        <f t="shared" si="187"/>
        <v>0</v>
      </c>
    </row>
    <row r="5718" spans="1:8" x14ac:dyDescent="0.3">
      <c r="A5718" t="s">
        <v>144</v>
      </c>
      <c r="B5718" t="s">
        <v>180</v>
      </c>
      <c r="C5718" t="s">
        <v>182</v>
      </c>
      <c r="D5718" t="s">
        <v>155</v>
      </c>
      <c r="E5718" s="3" t="str">
        <f>VLOOKUP(A5718,Respondents!A:B,2,FALSE)</f>
        <v>Other Respondents</v>
      </c>
      <c r="F5718" s="3" t="str">
        <f>VLOOKUP(A5718,Respondents!A:C,3,FALSE)</f>
        <v>Public Sector Organizations</v>
      </c>
      <c r="G5718" s="3">
        <f t="shared" si="186"/>
        <v>1</v>
      </c>
      <c r="H5718" s="3">
        <f t="shared" si="187"/>
        <v>0</v>
      </c>
    </row>
    <row r="5719" spans="1:8" x14ac:dyDescent="0.3">
      <c r="A5719" t="s">
        <v>144</v>
      </c>
      <c r="B5719" t="s">
        <v>180</v>
      </c>
      <c r="C5719" t="s">
        <v>183</v>
      </c>
      <c r="D5719" t="s">
        <v>155</v>
      </c>
      <c r="E5719" s="3" t="str">
        <f>VLOOKUP(A5719,Respondents!A:B,2,FALSE)</f>
        <v>Other Respondents</v>
      </c>
      <c r="F5719" s="3" t="str">
        <f>VLOOKUP(A5719,Respondents!A:C,3,FALSE)</f>
        <v>Public Sector Organizations</v>
      </c>
      <c r="G5719" s="3">
        <f t="shared" ref="G5719:G5782" si="188">IF(LEN(C5719)-LEN(SUBSTITUTE(C5719,".",""))&lt;=1,1,2)</f>
        <v>1</v>
      </c>
      <c r="H5719" s="3">
        <f t="shared" ref="H5719:H5782" si="189">IF(D5719="Yes",1,0)</f>
        <v>0</v>
      </c>
    </row>
    <row r="5720" spans="1:8" x14ac:dyDescent="0.3">
      <c r="A5720" t="s">
        <v>144</v>
      </c>
      <c r="B5720" t="s">
        <v>180</v>
      </c>
      <c r="C5720" t="s">
        <v>184</v>
      </c>
      <c r="D5720" t="s">
        <v>159</v>
      </c>
      <c r="E5720" s="3" t="str">
        <f>VLOOKUP(A5720,Respondents!A:B,2,FALSE)</f>
        <v>Other Respondents</v>
      </c>
      <c r="F5720" s="3" t="str">
        <f>VLOOKUP(A5720,Respondents!A:C,3,FALSE)</f>
        <v>Public Sector Organizations</v>
      </c>
      <c r="G5720" s="3">
        <f t="shared" si="188"/>
        <v>1</v>
      </c>
      <c r="H5720" s="3">
        <f t="shared" si="189"/>
        <v>1</v>
      </c>
    </row>
    <row r="5721" spans="1:8" x14ac:dyDescent="0.3">
      <c r="A5721" t="s">
        <v>144</v>
      </c>
      <c r="B5721" t="s">
        <v>180</v>
      </c>
      <c r="C5721" t="s">
        <v>185</v>
      </c>
      <c r="D5721" t="s">
        <v>155</v>
      </c>
      <c r="E5721" s="3" t="str">
        <f>VLOOKUP(A5721,Respondents!A:B,2,FALSE)</f>
        <v>Other Respondents</v>
      </c>
      <c r="F5721" s="3" t="str">
        <f>VLOOKUP(A5721,Respondents!A:C,3,FALSE)</f>
        <v>Public Sector Organizations</v>
      </c>
      <c r="G5721" s="3">
        <f t="shared" si="188"/>
        <v>1</v>
      </c>
      <c r="H5721" s="3">
        <f t="shared" si="189"/>
        <v>0</v>
      </c>
    </row>
    <row r="5722" spans="1:8" x14ac:dyDescent="0.3">
      <c r="A5722" t="s">
        <v>144</v>
      </c>
      <c r="B5722" t="s">
        <v>180</v>
      </c>
      <c r="C5722" t="s">
        <v>186</v>
      </c>
      <c r="D5722" t="s">
        <v>155</v>
      </c>
      <c r="E5722" s="3" t="str">
        <f>VLOOKUP(A5722,Respondents!A:B,2,FALSE)</f>
        <v>Other Respondents</v>
      </c>
      <c r="F5722" s="3" t="str">
        <f>VLOOKUP(A5722,Respondents!A:C,3,FALSE)</f>
        <v>Public Sector Organizations</v>
      </c>
      <c r="G5722" s="3">
        <f t="shared" si="188"/>
        <v>1</v>
      </c>
      <c r="H5722" s="3">
        <f t="shared" si="189"/>
        <v>0</v>
      </c>
    </row>
    <row r="5723" spans="1:8" x14ac:dyDescent="0.3">
      <c r="A5723" t="s">
        <v>144</v>
      </c>
      <c r="B5723" t="s">
        <v>180</v>
      </c>
      <c r="C5723" t="s">
        <v>305</v>
      </c>
      <c r="D5723" t="s">
        <v>155</v>
      </c>
      <c r="E5723" s="3" t="str">
        <f>VLOOKUP(A5723,Respondents!A:B,2,FALSE)</f>
        <v>Other Respondents</v>
      </c>
      <c r="F5723" s="3" t="str">
        <f>VLOOKUP(A5723,Respondents!A:C,3,FALSE)</f>
        <v>Public Sector Organizations</v>
      </c>
      <c r="G5723" s="3">
        <f t="shared" si="188"/>
        <v>2</v>
      </c>
      <c r="H5723" s="3">
        <f t="shared" si="189"/>
        <v>0</v>
      </c>
    </row>
    <row r="5724" spans="1:8" x14ac:dyDescent="0.3">
      <c r="A5724" t="s">
        <v>144</v>
      </c>
      <c r="B5724" t="s">
        <v>180</v>
      </c>
      <c r="C5724" t="s">
        <v>306</v>
      </c>
      <c r="D5724" t="s">
        <v>155</v>
      </c>
      <c r="E5724" s="3" t="str">
        <f>VLOOKUP(A5724,Respondents!A:B,2,FALSE)</f>
        <v>Other Respondents</v>
      </c>
      <c r="F5724" s="3" t="str">
        <f>VLOOKUP(A5724,Respondents!A:C,3,FALSE)</f>
        <v>Public Sector Organizations</v>
      </c>
      <c r="G5724" s="3">
        <f t="shared" si="188"/>
        <v>2</v>
      </c>
      <c r="H5724" s="3">
        <f t="shared" si="189"/>
        <v>0</v>
      </c>
    </row>
    <row r="5725" spans="1:8" x14ac:dyDescent="0.3">
      <c r="A5725" t="s">
        <v>144</v>
      </c>
      <c r="B5725" t="s">
        <v>180</v>
      </c>
      <c r="C5725" t="s">
        <v>307</v>
      </c>
      <c r="D5725" t="s">
        <v>155</v>
      </c>
      <c r="E5725" s="3" t="str">
        <f>VLOOKUP(A5725,Respondents!A:B,2,FALSE)</f>
        <v>Other Respondents</v>
      </c>
      <c r="F5725" s="3" t="str">
        <f>VLOOKUP(A5725,Respondents!A:C,3,FALSE)</f>
        <v>Public Sector Organizations</v>
      </c>
      <c r="G5725" s="3">
        <f t="shared" si="188"/>
        <v>2</v>
      </c>
      <c r="H5725" s="3">
        <f t="shared" si="189"/>
        <v>0</v>
      </c>
    </row>
    <row r="5726" spans="1:8" x14ac:dyDescent="0.3">
      <c r="A5726" t="s">
        <v>144</v>
      </c>
      <c r="B5726" t="s">
        <v>180</v>
      </c>
      <c r="C5726" t="s">
        <v>308</v>
      </c>
      <c r="D5726" t="s">
        <v>155</v>
      </c>
      <c r="E5726" s="3" t="str">
        <f>VLOOKUP(A5726,Respondents!A:B,2,FALSE)</f>
        <v>Other Respondents</v>
      </c>
      <c r="F5726" s="3" t="str">
        <f>VLOOKUP(A5726,Respondents!A:C,3,FALSE)</f>
        <v>Public Sector Organizations</v>
      </c>
      <c r="G5726" s="3">
        <f t="shared" si="188"/>
        <v>2</v>
      </c>
      <c r="H5726" s="3">
        <f t="shared" si="189"/>
        <v>0</v>
      </c>
    </row>
    <row r="5727" spans="1:8" x14ac:dyDescent="0.3">
      <c r="A5727" t="s">
        <v>144</v>
      </c>
      <c r="B5727" t="s">
        <v>180</v>
      </c>
      <c r="C5727" t="s">
        <v>309</v>
      </c>
      <c r="D5727" t="s">
        <v>159</v>
      </c>
      <c r="E5727" s="3" t="str">
        <f>VLOOKUP(A5727,Respondents!A:B,2,FALSE)</f>
        <v>Other Respondents</v>
      </c>
      <c r="F5727" s="3" t="str">
        <f>VLOOKUP(A5727,Respondents!A:C,3,FALSE)</f>
        <v>Public Sector Organizations</v>
      </c>
      <c r="G5727" s="3">
        <f t="shared" si="188"/>
        <v>2</v>
      </c>
      <c r="H5727" s="3">
        <f t="shared" si="189"/>
        <v>1</v>
      </c>
    </row>
    <row r="5728" spans="1:8" x14ac:dyDescent="0.3">
      <c r="A5728" t="s">
        <v>144</v>
      </c>
      <c r="B5728" t="s">
        <v>180</v>
      </c>
      <c r="C5728" t="s">
        <v>310</v>
      </c>
      <c r="D5728" t="s">
        <v>155</v>
      </c>
      <c r="E5728" s="3" t="str">
        <f>VLOOKUP(A5728,Respondents!A:B,2,FALSE)</f>
        <v>Other Respondents</v>
      </c>
      <c r="F5728" s="3" t="str">
        <f>VLOOKUP(A5728,Respondents!A:C,3,FALSE)</f>
        <v>Public Sector Organizations</v>
      </c>
      <c r="G5728" s="3">
        <f t="shared" si="188"/>
        <v>2</v>
      </c>
      <c r="H5728" s="3">
        <f t="shared" si="189"/>
        <v>0</v>
      </c>
    </row>
    <row r="5729" spans="1:8" x14ac:dyDescent="0.3">
      <c r="A5729" t="s">
        <v>144</v>
      </c>
      <c r="B5729" t="s">
        <v>180</v>
      </c>
      <c r="C5729" t="s">
        <v>311</v>
      </c>
      <c r="D5729" t="s">
        <v>155</v>
      </c>
      <c r="E5729" s="3" t="str">
        <f>VLOOKUP(A5729,Respondents!A:B,2,FALSE)</f>
        <v>Other Respondents</v>
      </c>
      <c r="F5729" s="3" t="str">
        <f>VLOOKUP(A5729,Respondents!A:C,3,FALSE)</f>
        <v>Public Sector Organizations</v>
      </c>
      <c r="G5729" s="3">
        <f t="shared" si="188"/>
        <v>2</v>
      </c>
      <c r="H5729" s="3">
        <f t="shared" si="189"/>
        <v>0</v>
      </c>
    </row>
    <row r="5730" spans="1:8" x14ac:dyDescent="0.3">
      <c r="A5730" t="s">
        <v>144</v>
      </c>
      <c r="B5730" t="s">
        <v>216</v>
      </c>
      <c r="C5730" t="s">
        <v>217</v>
      </c>
      <c r="D5730" t="s">
        <v>155</v>
      </c>
      <c r="E5730" s="3" t="str">
        <f>VLOOKUP(A5730,Respondents!A:B,2,FALSE)</f>
        <v>Other Respondents</v>
      </c>
      <c r="F5730" s="3" t="str">
        <f>VLOOKUP(A5730,Respondents!A:C,3,FALSE)</f>
        <v>Public Sector Organizations</v>
      </c>
      <c r="G5730" s="3">
        <f t="shared" si="188"/>
        <v>1</v>
      </c>
      <c r="H5730" s="3">
        <f t="shared" si="189"/>
        <v>0</v>
      </c>
    </row>
    <row r="5731" spans="1:8" x14ac:dyDescent="0.3">
      <c r="A5731" t="s">
        <v>144</v>
      </c>
      <c r="B5731" t="s">
        <v>216</v>
      </c>
      <c r="C5731" t="s">
        <v>218</v>
      </c>
      <c r="D5731" t="s">
        <v>155</v>
      </c>
      <c r="E5731" s="3" t="str">
        <f>VLOOKUP(A5731,Respondents!A:B,2,FALSE)</f>
        <v>Other Respondents</v>
      </c>
      <c r="F5731" s="3" t="str">
        <f>VLOOKUP(A5731,Respondents!A:C,3,FALSE)</f>
        <v>Public Sector Organizations</v>
      </c>
      <c r="G5731" s="3">
        <f t="shared" si="188"/>
        <v>1</v>
      </c>
      <c r="H5731" s="3">
        <f t="shared" si="189"/>
        <v>0</v>
      </c>
    </row>
    <row r="5732" spans="1:8" x14ac:dyDescent="0.3">
      <c r="A5732" t="s">
        <v>144</v>
      </c>
      <c r="B5732" t="s">
        <v>216</v>
      </c>
      <c r="C5732" t="s">
        <v>219</v>
      </c>
      <c r="D5732" t="s">
        <v>155</v>
      </c>
      <c r="E5732" s="3" t="str">
        <f>VLOOKUP(A5732,Respondents!A:B,2,FALSE)</f>
        <v>Other Respondents</v>
      </c>
      <c r="F5732" s="3" t="str">
        <f>VLOOKUP(A5732,Respondents!A:C,3,FALSE)</f>
        <v>Public Sector Organizations</v>
      </c>
      <c r="G5732" s="3">
        <f t="shared" si="188"/>
        <v>1</v>
      </c>
      <c r="H5732" s="3">
        <f t="shared" si="189"/>
        <v>0</v>
      </c>
    </row>
    <row r="5733" spans="1:8" x14ac:dyDescent="0.3">
      <c r="A5733" t="s">
        <v>144</v>
      </c>
      <c r="B5733" t="s">
        <v>216</v>
      </c>
      <c r="C5733" t="s">
        <v>220</v>
      </c>
      <c r="D5733" t="s">
        <v>159</v>
      </c>
      <c r="E5733" s="3" t="str">
        <f>VLOOKUP(A5733,Respondents!A:B,2,FALSE)</f>
        <v>Other Respondents</v>
      </c>
      <c r="F5733" s="3" t="str">
        <f>VLOOKUP(A5733,Respondents!A:C,3,FALSE)</f>
        <v>Public Sector Organizations</v>
      </c>
      <c r="G5733" s="3">
        <f t="shared" si="188"/>
        <v>1</v>
      </c>
      <c r="H5733" s="3">
        <f t="shared" si="189"/>
        <v>1</v>
      </c>
    </row>
    <row r="5734" spans="1:8" x14ac:dyDescent="0.3">
      <c r="A5734" t="s">
        <v>144</v>
      </c>
      <c r="B5734" t="s">
        <v>216</v>
      </c>
      <c r="C5734" t="s">
        <v>221</v>
      </c>
      <c r="D5734" t="s">
        <v>155</v>
      </c>
      <c r="E5734" s="3" t="str">
        <f>VLOOKUP(A5734,Respondents!A:B,2,FALSE)</f>
        <v>Other Respondents</v>
      </c>
      <c r="F5734" s="3" t="str">
        <f>VLOOKUP(A5734,Respondents!A:C,3,FALSE)</f>
        <v>Public Sector Organizations</v>
      </c>
      <c r="G5734" s="3">
        <f t="shared" si="188"/>
        <v>1</v>
      </c>
      <c r="H5734" s="3">
        <f t="shared" si="189"/>
        <v>0</v>
      </c>
    </row>
    <row r="5735" spans="1:8" x14ac:dyDescent="0.3">
      <c r="A5735" t="s">
        <v>144</v>
      </c>
      <c r="B5735" t="s">
        <v>216</v>
      </c>
      <c r="C5735" t="s">
        <v>312</v>
      </c>
      <c r="D5735" t="s">
        <v>155</v>
      </c>
      <c r="E5735" s="3" t="str">
        <f>VLOOKUP(A5735,Respondents!A:B,2,FALSE)</f>
        <v>Other Respondents</v>
      </c>
      <c r="F5735" s="3" t="str">
        <f>VLOOKUP(A5735,Respondents!A:C,3,FALSE)</f>
        <v>Public Sector Organizations</v>
      </c>
      <c r="G5735" s="3">
        <f t="shared" si="188"/>
        <v>1</v>
      </c>
      <c r="H5735" s="3">
        <f t="shared" si="189"/>
        <v>0</v>
      </c>
    </row>
    <row r="5736" spans="1:8" x14ac:dyDescent="0.3">
      <c r="A5736" t="s">
        <v>144</v>
      </c>
      <c r="B5736" t="s">
        <v>216</v>
      </c>
      <c r="C5736" t="s">
        <v>276</v>
      </c>
      <c r="D5736" t="s">
        <v>155</v>
      </c>
      <c r="E5736" s="3" t="str">
        <f>VLOOKUP(A5736,Respondents!A:B,2,FALSE)</f>
        <v>Other Respondents</v>
      </c>
      <c r="F5736" s="3" t="str">
        <f>VLOOKUP(A5736,Respondents!A:C,3,FALSE)</f>
        <v>Public Sector Organizations</v>
      </c>
      <c r="G5736" s="3">
        <f t="shared" si="188"/>
        <v>2</v>
      </c>
      <c r="H5736" s="3">
        <f t="shared" si="189"/>
        <v>0</v>
      </c>
    </row>
    <row r="5737" spans="1:8" x14ac:dyDescent="0.3">
      <c r="A5737" t="s">
        <v>144</v>
      </c>
      <c r="B5737" t="s">
        <v>216</v>
      </c>
      <c r="C5737" t="s">
        <v>313</v>
      </c>
      <c r="D5737" t="s">
        <v>159</v>
      </c>
      <c r="E5737" s="3" t="str">
        <f>VLOOKUP(A5737,Respondents!A:B,2,FALSE)</f>
        <v>Other Respondents</v>
      </c>
      <c r="F5737" s="3" t="str">
        <f>VLOOKUP(A5737,Respondents!A:C,3,FALSE)</f>
        <v>Public Sector Organizations</v>
      </c>
      <c r="G5737" s="3">
        <f t="shared" si="188"/>
        <v>2</v>
      </c>
      <c r="H5737" s="3">
        <f t="shared" si="189"/>
        <v>1</v>
      </c>
    </row>
    <row r="5738" spans="1:8" x14ac:dyDescent="0.3">
      <c r="A5738" t="s">
        <v>144</v>
      </c>
      <c r="B5738" t="s">
        <v>216</v>
      </c>
      <c r="C5738" t="s">
        <v>378</v>
      </c>
      <c r="D5738" t="s">
        <v>155</v>
      </c>
      <c r="E5738" s="3" t="str">
        <f>VLOOKUP(A5738,Respondents!A:B,2,FALSE)</f>
        <v>Other Respondents</v>
      </c>
      <c r="F5738" s="3" t="str">
        <f>VLOOKUP(A5738,Respondents!A:C,3,FALSE)</f>
        <v>Public Sector Organizations</v>
      </c>
      <c r="G5738" s="3">
        <f t="shared" si="188"/>
        <v>2</v>
      </c>
      <c r="H5738" s="3">
        <f t="shared" si="189"/>
        <v>0</v>
      </c>
    </row>
    <row r="5739" spans="1:8" x14ac:dyDescent="0.3">
      <c r="A5739" t="s">
        <v>144</v>
      </c>
      <c r="B5739" t="s">
        <v>216</v>
      </c>
      <c r="C5739" t="s">
        <v>379</v>
      </c>
      <c r="D5739" t="s">
        <v>155</v>
      </c>
      <c r="E5739" s="3" t="str">
        <f>VLOOKUP(A5739,Respondents!A:B,2,FALSE)</f>
        <v>Other Respondents</v>
      </c>
      <c r="F5739" s="3" t="str">
        <f>VLOOKUP(A5739,Respondents!A:C,3,FALSE)</f>
        <v>Public Sector Organizations</v>
      </c>
      <c r="G5739" s="3">
        <f t="shared" si="188"/>
        <v>2</v>
      </c>
      <c r="H5739" s="3">
        <f t="shared" si="189"/>
        <v>0</v>
      </c>
    </row>
    <row r="5740" spans="1:8" x14ac:dyDescent="0.3">
      <c r="A5740" t="s">
        <v>144</v>
      </c>
      <c r="B5740" t="s">
        <v>208</v>
      </c>
      <c r="C5740" t="s">
        <v>209</v>
      </c>
      <c r="D5740" t="s">
        <v>155</v>
      </c>
      <c r="E5740" s="3" t="str">
        <f>VLOOKUP(A5740,Respondents!A:B,2,FALSE)</f>
        <v>Other Respondents</v>
      </c>
      <c r="F5740" s="3" t="str">
        <f>VLOOKUP(A5740,Respondents!A:C,3,FALSE)</f>
        <v>Public Sector Organizations</v>
      </c>
      <c r="G5740" s="3">
        <f t="shared" si="188"/>
        <v>1</v>
      </c>
      <c r="H5740" s="3">
        <f t="shared" si="189"/>
        <v>0</v>
      </c>
    </row>
    <row r="5741" spans="1:8" x14ac:dyDescent="0.3">
      <c r="A5741" t="s">
        <v>144</v>
      </c>
      <c r="B5741" t="s">
        <v>208</v>
      </c>
      <c r="C5741" t="s">
        <v>210</v>
      </c>
      <c r="D5741" t="s">
        <v>155</v>
      </c>
      <c r="E5741" s="3" t="str">
        <f>VLOOKUP(A5741,Respondents!A:B,2,FALSE)</f>
        <v>Other Respondents</v>
      </c>
      <c r="F5741" s="3" t="str">
        <f>VLOOKUP(A5741,Respondents!A:C,3,FALSE)</f>
        <v>Public Sector Organizations</v>
      </c>
      <c r="G5741" s="3">
        <f t="shared" si="188"/>
        <v>1</v>
      </c>
      <c r="H5741" s="3">
        <f t="shared" si="189"/>
        <v>0</v>
      </c>
    </row>
    <row r="5742" spans="1:8" x14ac:dyDescent="0.3">
      <c r="A5742" t="s">
        <v>144</v>
      </c>
      <c r="B5742" t="s">
        <v>208</v>
      </c>
      <c r="C5742" t="s">
        <v>211</v>
      </c>
      <c r="D5742" t="s">
        <v>155</v>
      </c>
      <c r="E5742" s="3" t="str">
        <f>VLOOKUP(A5742,Respondents!A:B,2,FALSE)</f>
        <v>Other Respondents</v>
      </c>
      <c r="F5742" s="3" t="str">
        <f>VLOOKUP(A5742,Respondents!A:C,3,FALSE)</f>
        <v>Public Sector Organizations</v>
      </c>
      <c r="G5742" s="3">
        <f t="shared" si="188"/>
        <v>1</v>
      </c>
      <c r="H5742" s="3">
        <f t="shared" si="189"/>
        <v>0</v>
      </c>
    </row>
    <row r="5743" spans="1:8" x14ac:dyDescent="0.3">
      <c r="A5743" t="s">
        <v>144</v>
      </c>
      <c r="B5743" t="s">
        <v>208</v>
      </c>
      <c r="C5743" t="s">
        <v>212</v>
      </c>
      <c r="D5743" t="s">
        <v>159</v>
      </c>
      <c r="E5743" s="3" t="str">
        <f>VLOOKUP(A5743,Respondents!A:B,2,FALSE)</f>
        <v>Other Respondents</v>
      </c>
      <c r="F5743" s="3" t="str">
        <f>VLOOKUP(A5743,Respondents!A:C,3,FALSE)</f>
        <v>Public Sector Organizations</v>
      </c>
      <c r="G5743" s="3">
        <f t="shared" si="188"/>
        <v>1</v>
      </c>
      <c r="H5743" s="3">
        <f t="shared" si="189"/>
        <v>1</v>
      </c>
    </row>
    <row r="5744" spans="1:8" x14ac:dyDescent="0.3">
      <c r="A5744" t="s">
        <v>144</v>
      </c>
      <c r="B5744" t="s">
        <v>208</v>
      </c>
      <c r="C5744" t="s">
        <v>213</v>
      </c>
      <c r="D5744" t="s">
        <v>155</v>
      </c>
      <c r="E5744" s="3" t="str">
        <f>VLOOKUP(A5744,Respondents!A:B,2,FALSE)</f>
        <v>Other Respondents</v>
      </c>
      <c r="F5744" s="3" t="str">
        <f>VLOOKUP(A5744,Respondents!A:C,3,FALSE)</f>
        <v>Public Sector Organizations</v>
      </c>
      <c r="G5744" s="3">
        <f t="shared" si="188"/>
        <v>1</v>
      </c>
      <c r="H5744" s="3">
        <f t="shared" si="189"/>
        <v>0</v>
      </c>
    </row>
    <row r="5745" spans="1:8" x14ac:dyDescent="0.3">
      <c r="A5745" t="s">
        <v>144</v>
      </c>
      <c r="B5745" t="s">
        <v>208</v>
      </c>
      <c r="C5745" t="s">
        <v>214</v>
      </c>
      <c r="D5745" t="s">
        <v>155</v>
      </c>
      <c r="E5745" s="3" t="str">
        <f>VLOOKUP(A5745,Respondents!A:B,2,FALSE)</f>
        <v>Other Respondents</v>
      </c>
      <c r="F5745" s="3" t="str">
        <f>VLOOKUP(A5745,Respondents!A:C,3,FALSE)</f>
        <v>Public Sector Organizations</v>
      </c>
      <c r="G5745" s="3">
        <f t="shared" si="188"/>
        <v>1</v>
      </c>
      <c r="H5745" s="3">
        <f t="shared" si="189"/>
        <v>0</v>
      </c>
    </row>
    <row r="5746" spans="1:8" x14ac:dyDescent="0.3">
      <c r="A5746" t="s">
        <v>144</v>
      </c>
      <c r="B5746" t="s">
        <v>208</v>
      </c>
      <c r="C5746" t="s">
        <v>215</v>
      </c>
      <c r="D5746" t="s">
        <v>155</v>
      </c>
      <c r="E5746" s="3" t="str">
        <f>VLOOKUP(A5746,Respondents!A:B,2,FALSE)</f>
        <v>Other Respondents</v>
      </c>
      <c r="F5746" s="3" t="str">
        <f>VLOOKUP(A5746,Respondents!A:C,3,FALSE)</f>
        <v>Public Sector Organizations</v>
      </c>
      <c r="G5746" s="3">
        <f t="shared" si="188"/>
        <v>2</v>
      </c>
      <c r="H5746" s="3">
        <f t="shared" si="189"/>
        <v>0</v>
      </c>
    </row>
    <row r="5747" spans="1:8" x14ac:dyDescent="0.3">
      <c r="A5747" t="s">
        <v>144</v>
      </c>
      <c r="B5747" t="s">
        <v>208</v>
      </c>
      <c r="C5747" t="s">
        <v>380</v>
      </c>
      <c r="D5747" t="s">
        <v>155</v>
      </c>
      <c r="E5747" s="3" t="str">
        <f>VLOOKUP(A5747,Respondents!A:B,2,FALSE)</f>
        <v>Other Respondents</v>
      </c>
      <c r="F5747" s="3" t="str">
        <f>VLOOKUP(A5747,Respondents!A:C,3,FALSE)</f>
        <v>Public Sector Organizations</v>
      </c>
      <c r="G5747" s="3">
        <f t="shared" si="188"/>
        <v>2</v>
      </c>
      <c r="H5747" s="3">
        <f t="shared" si="189"/>
        <v>0</v>
      </c>
    </row>
    <row r="5748" spans="1:8" x14ac:dyDescent="0.3">
      <c r="A5748" t="s">
        <v>144</v>
      </c>
      <c r="B5748" t="s">
        <v>208</v>
      </c>
      <c r="C5748" t="s">
        <v>267</v>
      </c>
      <c r="D5748" t="s">
        <v>155</v>
      </c>
      <c r="E5748" s="3" t="str">
        <f>VLOOKUP(A5748,Respondents!A:B,2,FALSE)</f>
        <v>Other Respondents</v>
      </c>
      <c r="F5748" s="3" t="str">
        <f>VLOOKUP(A5748,Respondents!A:C,3,FALSE)</f>
        <v>Public Sector Organizations</v>
      </c>
      <c r="G5748" s="3">
        <f t="shared" si="188"/>
        <v>2</v>
      </c>
      <c r="H5748" s="3">
        <f t="shared" si="189"/>
        <v>0</v>
      </c>
    </row>
    <row r="5749" spans="1:8" x14ac:dyDescent="0.3">
      <c r="A5749" t="s">
        <v>144</v>
      </c>
      <c r="B5749" t="s">
        <v>208</v>
      </c>
      <c r="C5749" t="s">
        <v>268</v>
      </c>
      <c r="D5749" t="s">
        <v>155</v>
      </c>
      <c r="E5749" s="3" t="str">
        <f>VLOOKUP(A5749,Respondents!A:B,2,FALSE)</f>
        <v>Other Respondents</v>
      </c>
      <c r="F5749" s="3" t="str">
        <f>VLOOKUP(A5749,Respondents!A:C,3,FALSE)</f>
        <v>Public Sector Organizations</v>
      </c>
      <c r="G5749" s="3">
        <f t="shared" si="188"/>
        <v>2</v>
      </c>
      <c r="H5749" s="3">
        <f t="shared" si="189"/>
        <v>0</v>
      </c>
    </row>
    <row r="5750" spans="1:8" x14ac:dyDescent="0.3">
      <c r="A5750" t="s">
        <v>144</v>
      </c>
      <c r="B5750" t="s">
        <v>208</v>
      </c>
      <c r="C5750" t="s">
        <v>381</v>
      </c>
      <c r="D5750" t="s">
        <v>159</v>
      </c>
      <c r="E5750" s="3" t="str">
        <f>VLOOKUP(A5750,Respondents!A:B,2,FALSE)</f>
        <v>Other Respondents</v>
      </c>
      <c r="F5750" s="3" t="str">
        <f>VLOOKUP(A5750,Respondents!A:C,3,FALSE)</f>
        <v>Public Sector Organizations</v>
      </c>
      <c r="G5750" s="3">
        <f t="shared" si="188"/>
        <v>2</v>
      </c>
      <c r="H5750" s="3">
        <f t="shared" si="189"/>
        <v>1</v>
      </c>
    </row>
    <row r="5751" spans="1:8" x14ac:dyDescent="0.3">
      <c r="A5751" t="s">
        <v>144</v>
      </c>
      <c r="B5751" t="s">
        <v>222</v>
      </c>
      <c r="C5751" t="s">
        <v>223</v>
      </c>
      <c r="D5751" t="s">
        <v>155</v>
      </c>
      <c r="E5751" s="3" t="str">
        <f>VLOOKUP(A5751,Respondents!A:B,2,FALSE)</f>
        <v>Other Respondents</v>
      </c>
      <c r="F5751" s="3" t="str">
        <f>VLOOKUP(A5751,Respondents!A:C,3,FALSE)</f>
        <v>Public Sector Organizations</v>
      </c>
      <c r="G5751" s="3">
        <f t="shared" si="188"/>
        <v>1</v>
      </c>
      <c r="H5751" s="3">
        <f t="shared" si="189"/>
        <v>0</v>
      </c>
    </row>
    <row r="5752" spans="1:8" x14ac:dyDescent="0.3">
      <c r="A5752" t="s">
        <v>144</v>
      </c>
      <c r="B5752" t="s">
        <v>222</v>
      </c>
      <c r="C5752" t="s">
        <v>224</v>
      </c>
      <c r="D5752" t="s">
        <v>155</v>
      </c>
      <c r="E5752" s="3" t="str">
        <f>VLOOKUP(A5752,Respondents!A:B,2,FALSE)</f>
        <v>Other Respondents</v>
      </c>
      <c r="F5752" s="3" t="str">
        <f>VLOOKUP(A5752,Respondents!A:C,3,FALSE)</f>
        <v>Public Sector Organizations</v>
      </c>
      <c r="G5752" s="3">
        <f t="shared" si="188"/>
        <v>1</v>
      </c>
      <c r="H5752" s="3">
        <f t="shared" si="189"/>
        <v>0</v>
      </c>
    </row>
    <row r="5753" spans="1:8" x14ac:dyDescent="0.3">
      <c r="A5753" t="s">
        <v>144</v>
      </c>
      <c r="B5753" t="s">
        <v>222</v>
      </c>
      <c r="C5753" t="s">
        <v>225</v>
      </c>
      <c r="D5753" t="s">
        <v>155</v>
      </c>
      <c r="E5753" s="3" t="str">
        <f>VLOOKUP(A5753,Respondents!A:B,2,FALSE)</f>
        <v>Other Respondents</v>
      </c>
      <c r="F5753" s="3" t="str">
        <f>VLOOKUP(A5753,Respondents!A:C,3,FALSE)</f>
        <v>Public Sector Organizations</v>
      </c>
      <c r="G5753" s="3">
        <f t="shared" si="188"/>
        <v>1</v>
      </c>
      <c r="H5753" s="3">
        <f t="shared" si="189"/>
        <v>0</v>
      </c>
    </row>
    <row r="5754" spans="1:8" x14ac:dyDescent="0.3">
      <c r="A5754" t="s">
        <v>144</v>
      </c>
      <c r="B5754" t="s">
        <v>222</v>
      </c>
      <c r="C5754" t="s">
        <v>226</v>
      </c>
      <c r="D5754" t="s">
        <v>159</v>
      </c>
      <c r="E5754" s="3" t="str">
        <f>VLOOKUP(A5754,Respondents!A:B,2,FALSE)</f>
        <v>Other Respondents</v>
      </c>
      <c r="F5754" s="3" t="str">
        <f>VLOOKUP(A5754,Respondents!A:C,3,FALSE)</f>
        <v>Public Sector Organizations</v>
      </c>
      <c r="G5754" s="3">
        <f t="shared" si="188"/>
        <v>1</v>
      </c>
      <c r="H5754" s="3">
        <f t="shared" si="189"/>
        <v>1</v>
      </c>
    </row>
    <row r="5755" spans="1:8" x14ac:dyDescent="0.3">
      <c r="A5755" t="s">
        <v>144</v>
      </c>
      <c r="B5755" t="s">
        <v>222</v>
      </c>
      <c r="C5755" t="s">
        <v>227</v>
      </c>
      <c r="D5755" t="s">
        <v>155</v>
      </c>
      <c r="E5755" s="3" t="str">
        <f>VLOOKUP(A5755,Respondents!A:B,2,FALSE)</f>
        <v>Other Respondents</v>
      </c>
      <c r="F5755" s="3" t="str">
        <f>VLOOKUP(A5755,Respondents!A:C,3,FALSE)</f>
        <v>Public Sector Organizations</v>
      </c>
      <c r="G5755" s="3">
        <f t="shared" si="188"/>
        <v>1</v>
      </c>
      <c r="H5755" s="3">
        <f t="shared" si="189"/>
        <v>0</v>
      </c>
    </row>
    <row r="5756" spans="1:8" x14ac:dyDescent="0.3">
      <c r="A5756" t="s">
        <v>144</v>
      </c>
      <c r="B5756" t="s">
        <v>222</v>
      </c>
      <c r="C5756" t="s">
        <v>228</v>
      </c>
      <c r="D5756" t="s">
        <v>155</v>
      </c>
      <c r="E5756" s="3" t="str">
        <f>VLOOKUP(A5756,Respondents!A:B,2,FALSE)</f>
        <v>Other Respondents</v>
      </c>
      <c r="F5756" s="3" t="str">
        <f>VLOOKUP(A5756,Respondents!A:C,3,FALSE)</f>
        <v>Public Sector Organizations</v>
      </c>
      <c r="G5756" s="3">
        <f t="shared" si="188"/>
        <v>1</v>
      </c>
      <c r="H5756" s="3">
        <f t="shared" si="189"/>
        <v>0</v>
      </c>
    </row>
    <row r="5757" spans="1:8" x14ac:dyDescent="0.3">
      <c r="A5757" t="s">
        <v>144</v>
      </c>
      <c r="B5757" t="s">
        <v>222</v>
      </c>
      <c r="C5757" t="s">
        <v>314</v>
      </c>
      <c r="D5757" t="s">
        <v>155</v>
      </c>
      <c r="E5757" s="3" t="str">
        <f>VLOOKUP(A5757,Respondents!A:B,2,FALSE)</f>
        <v>Other Respondents</v>
      </c>
      <c r="F5757" s="3" t="str">
        <f>VLOOKUP(A5757,Respondents!A:C,3,FALSE)</f>
        <v>Public Sector Organizations</v>
      </c>
      <c r="G5757" s="3">
        <f t="shared" si="188"/>
        <v>2</v>
      </c>
      <c r="H5757" s="3">
        <f t="shared" si="189"/>
        <v>0</v>
      </c>
    </row>
    <row r="5758" spans="1:8" x14ac:dyDescent="0.3">
      <c r="A5758" t="s">
        <v>144</v>
      </c>
      <c r="B5758" t="s">
        <v>222</v>
      </c>
      <c r="C5758" t="s">
        <v>315</v>
      </c>
      <c r="D5758" t="s">
        <v>159</v>
      </c>
      <c r="E5758" s="3" t="str">
        <f>VLOOKUP(A5758,Respondents!A:B,2,FALSE)</f>
        <v>Other Respondents</v>
      </c>
      <c r="F5758" s="3" t="str">
        <f>VLOOKUP(A5758,Respondents!A:C,3,FALSE)</f>
        <v>Public Sector Organizations</v>
      </c>
      <c r="G5758" s="3">
        <f t="shared" si="188"/>
        <v>2</v>
      </c>
      <c r="H5758" s="3">
        <f t="shared" si="189"/>
        <v>1</v>
      </c>
    </row>
    <row r="5759" spans="1:8" x14ac:dyDescent="0.3">
      <c r="A5759" t="s">
        <v>144</v>
      </c>
      <c r="B5759" t="s">
        <v>222</v>
      </c>
      <c r="C5759" t="s">
        <v>271</v>
      </c>
      <c r="D5759" t="s">
        <v>155</v>
      </c>
      <c r="E5759" s="3" t="str">
        <f>VLOOKUP(A5759,Respondents!A:B,2,FALSE)</f>
        <v>Other Respondents</v>
      </c>
      <c r="F5759" s="3" t="str">
        <f>VLOOKUP(A5759,Respondents!A:C,3,FALSE)</f>
        <v>Public Sector Organizations</v>
      </c>
      <c r="G5759" s="3">
        <f t="shared" si="188"/>
        <v>2</v>
      </c>
      <c r="H5759" s="3">
        <f t="shared" si="189"/>
        <v>0</v>
      </c>
    </row>
    <row r="5760" spans="1:8" x14ac:dyDescent="0.3">
      <c r="A5760" t="s">
        <v>144</v>
      </c>
      <c r="B5760" t="s">
        <v>222</v>
      </c>
      <c r="C5760" t="s">
        <v>382</v>
      </c>
      <c r="D5760" t="s">
        <v>155</v>
      </c>
      <c r="E5760" s="3" t="str">
        <f>VLOOKUP(A5760,Respondents!A:B,2,FALSE)</f>
        <v>Other Respondents</v>
      </c>
      <c r="F5760" s="3" t="str">
        <f>VLOOKUP(A5760,Respondents!A:C,3,FALSE)</f>
        <v>Public Sector Organizations</v>
      </c>
      <c r="G5760" s="3">
        <f t="shared" si="188"/>
        <v>2</v>
      </c>
      <c r="H5760" s="3">
        <f t="shared" si="189"/>
        <v>0</v>
      </c>
    </row>
    <row r="5761" spans="1:8" x14ac:dyDescent="0.3">
      <c r="A5761" t="s">
        <v>144</v>
      </c>
      <c r="B5761" t="s">
        <v>229</v>
      </c>
      <c r="C5761" t="s">
        <v>230</v>
      </c>
      <c r="D5761" t="s">
        <v>155</v>
      </c>
      <c r="E5761" s="3" t="str">
        <f>VLOOKUP(A5761,Respondents!A:B,2,FALSE)</f>
        <v>Other Respondents</v>
      </c>
      <c r="F5761" s="3" t="str">
        <f>VLOOKUP(A5761,Respondents!A:C,3,FALSE)</f>
        <v>Public Sector Organizations</v>
      </c>
      <c r="G5761" s="3">
        <f t="shared" si="188"/>
        <v>1</v>
      </c>
      <c r="H5761" s="3">
        <f t="shared" si="189"/>
        <v>0</v>
      </c>
    </row>
    <row r="5762" spans="1:8" x14ac:dyDescent="0.3">
      <c r="A5762" t="s">
        <v>144</v>
      </c>
      <c r="B5762" t="s">
        <v>229</v>
      </c>
      <c r="C5762" t="s">
        <v>231</v>
      </c>
      <c r="D5762" t="s">
        <v>155</v>
      </c>
      <c r="E5762" s="3" t="str">
        <f>VLOOKUP(A5762,Respondents!A:B,2,FALSE)</f>
        <v>Other Respondents</v>
      </c>
      <c r="F5762" s="3" t="str">
        <f>VLOOKUP(A5762,Respondents!A:C,3,FALSE)</f>
        <v>Public Sector Organizations</v>
      </c>
      <c r="G5762" s="3">
        <f t="shared" si="188"/>
        <v>1</v>
      </c>
      <c r="H5762" s="3">
        <f t="shared" si="189"/>
        <v>0</v>
      </c>
    </row>
    <row r="5763" spans="1:8" x14ac:dyDescent="0.3">
      <c r="A5763" t="s">
        <v>144</v>
      </c>
      <c r="B5763" t="s">
        <v>229</v>
      </c>
      <c r="C5763" t="s">
        <v>232</v>
      </c>
      <c r="D5763" t="s">
        <v>159</v>
      </c>
      <c r="E5763" s="3" t="str">
        <f>VLOOKUP(A5763,Respondents!A:B,2,FALSE)</f>
        <v>Other Respondents</v>
      </c>
      <c r="F5763" s="3" t="str">
        <f>VLOOKUP(A5763,Respondents!A:C,3,FALSE)</f>
        <v>Public Sector Organizations</v>
      </c>
      <c r="G5763" s="3">
        <f t="shared" si="188"/>
        <v>1</v>
      </c>
      <c r="H5763" s="3">
        <f t="shared" si="189"/>
        <v>1</v>
      </c>
    </row>
    <row r="5764" spans="1:8" x14ac:dyDescent="0.3">
      <c r="A5764" t="s">
        <v>144</v>
      </c>
      <c r="B5764" t="s">
        <v>229</v>
      </c>
      <c r="C5764" t="s">
        <v>233</v>
      </c>
      <c r="D5764" t="s">
        <v>155</v>
      </c>
      <c r="E5764" s="3" t="str">
        <f>VLOOKUP(A5764,Respondents!A:B,2,FALSE)</f>
        <v>Other Respondents</v>
      </c>
      <c r="F5764" s="3" t="str">
        <f>VLOOKUP(A5764,Respondents!A:C,3,FALSE)</f>
        <v>Public Sector Organizations</v>
      </c>
      <c r="G5764" s="3">
        <f t="shared" si="188"/>
        <v>1</v>
      </c>
      <c r="H5764" s="3">
        <f t="shared" si="189"/>
        <v>0</v>
      </c>
    </row>
    <row r="5765" spans="1:8" x14ac:dyDescent="0.3">
      <c r="A5765" t="s">
        <v>144</v>
      </c>
      <c r="B5765" t="s">
        <v>229</v>
      </c>
      <c r="C5765" t="s">
        <v>234</v>
      </c>
      <c r="D5765" t="s">
        <v>155</v>
      </c>
      <c r="E5765" s="3" t="str">
        <f>VLOOKUP(A5765,Respondents!A:B,2,FALSE)</f>
        <v>Other Respondents</v>
      </c>
      <c r="F5765" s="3" t="str">
        <f>VLOOKUP(A5765,Respondents!A:C,3,FALSE)</f>
        <v>Public Sector Organizations</v>
      </c>
      <c r="G5765" s="3">
        <f t="shared" si="188"/>
        <v>1</v>
      </c>
      <c r="H5765" s="3">
        <f t="shared" si="189"/>
        <v>0</v>
      </c>
    </row>
    <row r="5766" spans="1:8" x14ac:dyDescent="0.3">
      <c r="A5766" t="s">
        <v>144</v>
      </c>
      <c r="B5766" t="s">
        <v>229</v>
      </c>
      <c r="C5766" t="s">
        <v>235</v>
      </c>
      <c r="D5766" t="s">
        <v>155</v>
      </c>
      <c r="E5766" s="3" t="str">
        <f>VLOOKUP(A5766,Respondents!A:B,2,FALSE)</f>
        <v>Other Respondents</v>
      </c>
      <c r="F5766" s="3" t="str">
        <f>VLOOKUP(A5766,Respondents!A:C,3,FALSE)</f>
        <v>Public Sector Organizations</v>
      </c>
      <c r="G5766" s="3">
        <f t="shared" si="188"/>
        <v>1</v>
      </c>
      <c r="H5766" s="3">
        <f t="shared" si="189"/>
        <v>0</v>
      </c>
    </row>
    <row r="5767" spans="1:8" x14ac:dyDescent="0.3">
      <c r="A5767" t="s">
        <v>144</v>
      </c>
      <c r="B5767" t="s">
        <v>229</v>
      </c>
      <c r="C5767" t="s">
        <v>316</v>
      </c>
      <c r="D5767" t="s">
        <v>159</v>
      </c>
      <c r="E5767" s="3" t="str">
        <f>VLOOKUP(A5767,Respondents!A:B,2,FALSE)</f>
        <v>Other Respondents</v>
      </c>
      <c r="F5767" s="3" t="str">
        <f>VLOOKUP(A5767,Respondents!A:C,3,FALSE)</f>
        <v>Public Sector Organizations</v>
      </c>
      <c r="G5767" s="3">
        <f t="shared" si="188"/>
        <v>2</v>
      </c>
      <c r="H5767" s="3">
        <f t="shared" si="189"/>
        <v>1</v>
      </c>
    </row>
    <row r="5768" spans="1:8" x14ac:dyDescent="0.3">
      <c r="A5768" t="s">
        <v>144</v>
      </c>
      <c r="B5768" t="s">
        <v>229</v>
      </c>
      <c r="C5768" t="s">
        <v>317</v>
      </c>
      <c r="D5768" t="s">
        <v>155</v>
      </c>
      <c r="E5768" s="3" t="str">
        <f>VLOOKUP(A5768,Respondents!A:B,2,FALSE)</f>
        <v>Other Respondents</v>
      </c>
      <c r="F5768" s="3" t="str">
        <f>VLOOKUP(A5768,Respondents!A:C,3,FALSE)</f>
        <v>Public Sector Organizations</v>
      </c>
      <c r="G5768" s="3">
        <f t="shared" si="188"/>
        <v>2</v>
      </c>
      <c r="H5768" s="3">
        <f t="shared" si="189"/>
        <v>0</v>
      </c>
    </row>
    <row r="5769" spans="1:8" x14ac:dyDescent="0.3">
      <c r="A5769" t="s">
        <v>144</v>
      </c>
      <c r="B5769" t="s">
        <v>229</v>
      </c>
      <c r="C5769" t="s">
        <v>272</v>
      </c>
      <c r="D5769" t="s">
        <v>155</v>
      </c>
      <c r="E5769" s="3" t="str">
        <f>VLOOKUP(A5769,Respondents!A:B,2,FALSE)</f>
        <v>Other Respondents</v>
      </c>
      <c r="F5769" s="3" t="str">
        <f>VLOOKUP(A5769,Respondents!A:C,3,FALSE)</f>
        <v>Public Sector Organizations</v>
      </c>
      <c r="G5769" s="3">
        <f t="shared" si="188"/>
        <v>2</v>
      </c>
      <c r="H5769" s="3">
        <f t="shared" si="189"/>
        <v>0</v>
      </c>
    </row>
    <row r="5770" spans="1:8" x14ac:dyDescent="0.3">
      <c r="A5770" t="s">
        <v>144</v>
      </c>
      <c r="B5770" t="s">
        <v>236</v>
      </c>
      <c r="C5770" t="s">
        <v>237</v>
      </c>
      <c r="D5770" t="s">
        <v>155</v>
      </c>
      <c r="E5770" s="3" t="str">
        <f>VLOOKUP(A5770,Respondents!A:B,2,FALSE)</f>
        <v>Other Respondents</v>
      </c>
      <c r="F5770" s="3" t="str">
        <f>VLOOKUP(A5770,Respondents!A:C,3,FALSE)</f>
        <v>Public Sector Organizations</v>
      </c>
      <c r="G5770" s="3">
        <f t="shared" si="188"/>
        <v>1</v>
      </c>
      <c r="H5770" s="3">
        <f t="shared" si="189"/>
        <v>0</v>
      </c>
    </row>
    <row r="5771" spans="1:8" x14ac:dyDescent="0.3">
      <c r="A5771" t="s">
        <v>144</v>
      </c>
      <c r="B5771" t="s">
        <v>236</v>
      </c>
      <c r="C5771" t="s">
        <v>238</v>
      </c>
      <c r="D5771" t="s">
        <v>159</v>
      </c>
      <c r="E5771" s="3" t="str">
        <f>VLOOKUP(A5771,Respondents!A:B,2,FALSE)</f>
        <v>Other Respondents</v>
      </c>
      <c r="F5771" s="3" t="str">
        <f>VLOOKUP(A5771,Respondents!A:C,3,FALSE)</f>
        <v>Public Sector Organizations</v>
      </c>
      <c r="G5771" s="3">
        <f t="shared" si="188"/>
        <v>1</v>
      </c>
      <c r="H5771" s="3">
        <f t="shared" si="189"/>
        <v>1</v>
      </c>
    </row>
    <row r="5772" spans="1:8" x14ac:dyDescent="0.3">
      <c r="A5772" t="s">
        <v>144</v>
      </c>
      <c r="B5772" t="s">
        <v>236</v>
      </c>
      <c r="C5772" t="s">
        <v>239</v>
      </c>
      <c r="D5772" t="s">
        <v>155</v>
      </c>
      <c r="E5772" s="3" t="str">
        <f>VLOOKUP(A5772,Respondents!A:B,2,FALSE)</f>
        <v>Other Respondents</v>
      </c>
      <c r="F5772" s="3" t="str">
        <f>VLOOKUP(A5772,Respondents!A:C,3,FALSE)</f>
        <v>Public Sector Organizations</v>
      </c>
      <c r="G5772" s="3">
        <f t="shared" si="188"/>
        <v>1</v>
      </c>
      <c r="H5772" s="3">
        <f t="shared" si="189"/>
        <v>0</v>
      </c>
    </row>
    <row r="5773" spans="1:8" x14ac:dyDescent="0.3">
      <c r="A5773" t="s">
        <v>144</v>
      </c>
      <c r="B5773" t="s">
        <v>236</v>
      </c>
      <c r="C5773" t="s">
        <v>240</v>
      </c>
      <c r="D5773" t="s">
        <v>155</v>
      </c>
      <c r="E5773" s="3" t="str">
        <f>VLOOKUP(A5773,Respondents!A:B,2,FALSE)</f>
        <v>Other Respondents</v>
      </c>
      <c r="F5773" s="3" t="str">
        <f>VLOOKUP(A5773,Respondents!A:C,3,FALSE)</f>
        <v>Public Sector Organizations</v>
      </c>
      <c r="G5773" s="3">
        <f t="shared" si="188"/>
        <v>1</v>
      </c>
      <c r="H5773" s="3">
        <f t="shared" si="189"/>
        <v>0</v>
      </c>
    </row>
    <row r="5774" spans="1:8" x14ac:dyDescent="0.3">
      <c r="A5774" t="s">
        <v>144</v>
      </c>
      <c r="B5774" t="s">
        <v>236</v>
      </c>
      <c r="C5774" t="s">
        <v>241</v>
      </c>
      <c r="D5774" t="s">
        <v>155</v>
      </c>
      <c r="E5774" s="3" t="str">
        <f>VLOOKUP(A5774,Respondents!A:B,2,FALSE)</f>
        <v>Other Respondents</v>
      </c>
      <c r="F5774" s="3" t="str">
        <f>VLOOKUP(A5774,Respondents!A:C,3,FALSE)</f>
        <v>Public Sector Organizations</v>
      </c>
      <c r="G5774" s="3">
        <f t="shared" si="188"/>
        <v>1</v>
      </c>
      <c r="H5774" s="3">
        <f t="shared" si="189"/>
        <v>0</v>
      </c>
    </row>
    <row r="5775" spans="1:8" x14ac:dyDescent="0.3">
      <c r="A5775" t="s">
        <v>144</v>
      </c>
      <c r="B5775" t="s">
        <v>236</v>
      </c>
      <c r="C5775" t="s">
        <v>242</v>
      </c>
      <c r="D5775" t="s">
        <v>155</v>
      </c>
      <c r="E5775" s="3" t="str">
        <f>VLOOKUP(A5775,Respondents!A:B,2,FALSE)</f>
        <v>Other Respondents</v>
      </c>
      <c r="F5775" s="3" t="str">
        <f>VLOOKUP(A5775,Respondents!A:C,3,FALSE)</f>
        <v>Public Sector Organizations</v>
      </c>
      <c r="G5775" s="3">
        <f t="shared" si="188"/>
        <v>1</v>
      </c>
      <c r="H5775" s="3">
        <f t="shared" si="189"/>
        <v>0</v>
      </c>
    </row>
    <row r="5776" spans="1:8" x14ac:dyDescent="0.3">
      <c r="A5776" t="s">
        <v>144</v>
      </c>
      <c r="B5776" t="s">
        <v>236</v>
      </c>
      <c r="C5776" t="s">
        <v>318</v>
      </c>
      <c r="D5776" t="s">
        <v>155</v>
      </c>
      <c r="E5776" s="3" t="str">
        <f>VLOOKUP(A5776,Respondents!A:B,2,FALSE)</f>
        <v>Other Respondents</v>
      </c>
      <c r="F5776" s="3" t="str">
        <f>VLOOKUP(A5776,Respondents!A:C,3,FALSE)</f>
        <v>Public Sector Organizations</v>
      </c>
      <c r="G5776" s="3">
        <f t="shared" si="188"/>
        <v>2</v>
      </c>
      <c r="H5776" s="3">
        <f t="shared" si="189"/>
        <v>0</v>
      </c>
    </row>
    <row r="5777" spans="1:8" x14ac:dyDescent="0.3">
      <c r="A5777" t="s">
        <v>144</v>
      </c>
      <c r="B5777" t="s">
        <v>236</v>
      </c>
      <c r="C5777" t="s">
        <v>383</v>
      </c>
      <c r="D5777" t="s">
        <v>159</v>
      </c>
      <c r="E5777" s="3" t="str">
        <f>VLOOKUP(A5777,Respondents!A:B,2,FALSE)</f>
        <v>Other Respondents</v>
      </c>
      <c r="F5777" s="3" t="str">
        <f>VLOOKUP(A5777,Respondents!A:C,3,FALSE)</f>
        <v>Public Sector Organizations</v>
      </c>
      <c r="G5777" s="3">
        <f t="shared" si="188"/>
        <v>2</v>
      </c>
      <c r="H5777" s="3">
        <f t="shared" si="189"/>
        <v>1</v>
      </c>
    </row>
    <row r="5778" spans="1:8" x14ac:dyDescent="0.3">
      <c r="A5778" t="s">
        <v>144</v>
      </c>
      <c r="B5778" t="s">
        <v>236</v>
      </c>
      <c r="C5778" t="s">
        <v>384</v>
      </c>
      <c r="D5778" t="s">
        <v>155</v>
      </c>
      <c r="E5778" s="3" t="str">
        <f>VLOOKUP(A5778,Respondents!A:B,2,FALSE)</f>
        <v>Other Respondents</v>
      </c>
      <c r="F5778" s="3" t="str">
        <f>VLOOKUP(A5778,Respondents!A:C,3,FALSE)</f>
        <v>Public Sector Organizations</v>
      </c>
      <c r="G5778" s="3">
        <f t="shared" si="188"/>
        <v>2</v>
      </c>
      <c r="H5778" s="3">
        <f t="shared" si="189"/>
        <v>0</v>
      </c>
    </row>
    <row r="5779" spans="1:8" x14ac:dyDescent="0.3">
      <c r="A5779" t="s">
        <v>144</v>
      </c>
      <c r="B5779" t="s">
        <v>236</v>
      </c>
      <c r="C5779" t="s">
        <v>319</v>
      </c>
      <c r="D5779" t="s">
        <v>155</v>
      </c>
      <c r="E5779" s="3" t="str">
        <f>VLOOKUP(A5779,Respondents!A:B,2,FALSE)</f>
        <v>Other Respondents</v>
      </c>
      <c r="F5779" s="3" t="str">
        <f>VLOOKUP(A5779,Respondents!A:C,3,FALSE)</f>
        <v>Public Sector Organizations</v>
      </c>
      <c r="G5779" s="3">
        <f t="shared" si="188"/>
        <v>2</v>
      </c>
      <c r="H5779" s="3">
        <f t="shared" si="189"/>
        <v>0</v>
      </c>
    </row>
    <row r="5780" spans="1:8" x14ac:dyDescent="0.3">
      <c r="A5780" t="s">
        <v>144</v>
      </c>
      <c r="B5780" t="s">
        <v>277</v>
      </c>
      <c r="C5780" t="s">
        <v>278</v>
      </c>
      <c r="D5780" t="s">
        <v>155</v>
      </c>
      <c r="E5780" s="3" t="str">
        <f>VLOOKUP(A5780,Respondents!A:B,2,FALSE)</f>
        <v>Other Respondents</v>
      </c>
      <c r="F5780" s="3" t="str">
        <f>VLOOKUP(A5780,Respondents!A:C,3,FALSE)</f>
        <v>Public Sector Organizations</v>
      </c>
      <c r="G5780" s="3">
        <f t="shared" si="188"/>
        <v>1</v>
      </c>
      <c r="H5780" s="3">
        <f t="shared" si="189"/>
        <v>0</v>
      </c>
    </row>
    <row r="5781" spans="1:8" x14ac:dyDescent="0.3">
      <c r="A5781" t="s">
        <v>144</v>
      </c>
      <c r="B5781" t="s">
        <v>277</v>
      </c>
      <c r="C5781" t="s">
        <v>279</v>
      </c>
      <c r="D5781" t="s">
        <v>155</v>
      </c>
      <c r="E5781" s="3" t="str">
        <f>VLOOKUP(A5781,Respondents!A:B,2,FALSE)</f>
        <v>Other Respondents</v>
      </c>
      <c r="F5781" s="3" t="str">
        <f>VLOOKUP(A5781,Respondents!A:C,3,FALSE)</f>
        <v>Public Sector Organizations</v>
      </c>
      <c r="G5781" s="3">
        <f t="shared" si="188"/>
        <v>1</v>
      </c>
      <c r="H5781" s="3">
        <f t="shared" si="189"/>
        <v>0</v>
      </c>
    </row>
    <row r="5782" spans="1:8" x14ac:dyDescent="0.3">
      <c r="A5782" t="s">
        <v>144</v>
      </c>
      <c r="B5782" t="s">
        <v>277</v>
      </c>
      <c r="C5782" t="s">
        <v>280</v>
      </c>
      <c r="D5782" t="s">
        <v>155</v>
      </c>
      <c r="E5782" s="3" t="str">
        <f>VLOOKUP(A5782,Respondents!A:B,2,FALSE)</f>
        <v>Other Respondents</v>
      </c>
      <c r="F5782" s="3" t="str">
        <f>VLOOKUP(A5782,Respondents!A:C,3,FALSE)</f>
        <v>Public Sector Organizations</v>
      </c>
      <c r="G5782" s="3">
        <f t="shared" si="188"/>
        <v>1</v>
      </c>
      <c r="H5782" s="3">
        <f t="shared" si="189"/>
        <v>0</v>
      </c>
    </row>
    <row r="5783" spans="1:8" x14ac:dyDescent="0.3">
      <c r="A5783" t="s">
        <v>144</v>
      </c>
      <c r="B5783" t="s">
        <v>277</v>
      </c>
      <c r="C5783" t="s">
        <v>281</v>
      </c>
      <c r="D5783" t="s">
        <v>159</v>
      </c>
      <c r="E5783" s="3" t="str">
        <f>VLOOKUP(A5783,Respondents!A:B,2,FALSE)</f>
        <v>Other Respondents</v>
      </c>
      <c r="F5783" s="3" t="str">
        <f>VLOOKUP(A5783,Respondents!A:C,3,FALSE)</f>
        <v>Public Sector Organizations</v>
      </c>
      <c r="G5783" s="3">
        <f t="shared" ref="G5783:G5846" si="190">IF(LEN(C5783)-LEN(SUBSTITUTE(C5783,".",""))&lt;=1,1,2)</f>
        <v>1</v>
      </c>
      <c r="H5783" s="3">
        <f t="shared" ref="H5783:H5846" si="191">IF(D5783="Yes",1,0)</f>
        <v>1</v>
      </c>
    </row>
    <row r="5784" spans="1:8" x14ac:dyDescent="0.3">
      <c r="A5784" t="s">
        <v>144</v>
      </c>
      <c r="B5784" t="s">
        <v>277</v>
      </c>
      <c r="C5784" t="s">
        <v>282</v>
      </c>
      <c r="D5784" t="s">
        <v>155</v>
      </c>
      <c r="E5784" s="3" t="str">
        <f>VLOOKUP(A5784,Respondents!A:B,2,FALSE)</f>
        <v>Other Respondents</v>
      </c>
      <c r="F5784" s="3" t="str">
        <f>VLOOKUP(A5784,Respondents!A:C,3,FALSE)</f>
        <v>Public Sector Organizations</v>
      </c>
      <c r="G5784" s="3">
        <f t="shared" si="190"/>
        <v>1</v>
      </c>
      <c r="H5784" s="3">
        <f t="shared" si="191"/>
        <v>0</v>
      </c>
    </row>
    <row r="5785" spans="1:8" x14ac:dyDescent="0.3">
      <c r="A5785" t="s">
        <v>144</v>
      </c>
      <c r="B5785" t="s">
        <v>277</v>
      </c>
      <c r="C5785" t="s">
        <v>283</v>
      </c>
      <c r="D5785" t="s">
        <v>155</v>
      </c>
      <c r="E5785" s="3" t="str">
        <f>VLOOKUP(A5785,Respondents!A:B,2,FALSE)</f>
        <v>Other Respondents</v>
      </c>
      <c r="F5785" s="3" t="str">
        <f>VLOOKUP(A5785,Respondents!A:C,3,FALSE)</f>
        <v>Public Sector Organizations</v>
      </c>
      <c r="G5785" s="3">
        <f t="shared" si="190"/>
        <v>1</v>
      </c>
      <c r="H5785" s="3">
        <f t="shared" si="191"/>
        <v>0</v>
      </c>
    </row>
    <row r="5786" spans="1:8" x14ac:dyDescent="0.3">
      <c r="A5786" t="s">
        <v>144</v>
      </c>
      <c r="B5786" t="s">
        <v>277</v>
      </c>
      <c r="C5786" t="s">
        <v>385</v>
      </c>
      <c r="D5786" t="s">
        <v>155</v>
      </c>
      <c r="E5786" s="3" t="str">
        <f>VLOOKUP(A5786,Respondents!A:B,2,FALSE)</f>
        <v>Other Respondents</v>
      </c>
      <c r="F5786" s="3" t="str">
        <f>VLOOKUP(A5786,Respondents!A:C,3,FALSE)</f>
        <v>Public Sector Organizations</v>
      </c>
      <c r="G5786" s="3">
        <f t="shared" si="190"/>
        <v>2</v>
      </c>
      <c r="H5786" s="3">
        <f t="shared" si="191"/>
        <v>0</v>
      </c>
    </row>
    <row r="5787" spans="1:8" x14ac:dyDescent="0.3">
      <c r="A5787" t="s">
        <v>144</v>
      </c>
      <c r="B5787" t="s">
        <v>277</v>
      </c>
      <c r="C5787" t="s">
        <v>320</v>
      </c>
      <c r="D5787" t="s">
        <v>159</v>
      </c>
      <c r="E5787" s="3" t="str">
        <f>VLOOKUP(A5787,Respondents!A:B,2,FALSE)</f>
        <v>Other Respondents</v>
      </c>
      <c r="F5787" s="3" t="str">
        <f>VLOOKUP(A5787,Respondents!A:C,3,FALSE)</f>
        <v>Public Sector Organizations</v>
      </c>
      <c r="G5787" s="3">
        <f t="shared" si="190"/>
        <v>2</v>
      </c>
      <c r="H5787" s="3">
        <f t="shared" si="191"/>
        <v>1</v>
      </c>
    </row>
    <row r="5788" spans="1:8" x14ac:dyDescent="0.3">
      <c r="A5788" t="s">
        <v>144</v>
      </c>
      <c r="B5788" t="s">
        <v>277</v>
      </c>
      <c r="C5788" t="s">
        <v>321</v>
      </c>
      <c r="D5788" t="s">
        <v>155</v>
      </c>
      <c r="E5788" s="3" t="str">
        <f>VLOOKUP(A5788,Respondents!A:B,2,FALSE)</f>
        <v>Other Respondents</v>
      </c>
      <c r="F5788" s="3" t="str">
        <f>VLOOKUP(A5788,Respondents!A:C,3,FALSE)</f>
        <v>Public Sector Organizations</v>
      </c>
      <c r="G5788" s="3">
        <f t="shared" si="190"/>
        <v>2</v>
      </c>
      <c r="H5788" s="3">
        <f t="shared" si="191"/>
        <v>0</v>
      </c>
    </row>
    <row r="5789" spans="1:8" x14ac:dyDescent="0.3">
      <c r="A5789" t="s">
        <v>144</v>
      </c>
      <c r="B5789" t="s">
        <v>277</v>
      </c>
      <c r="C5789" t="s">
        <v>322</v>
      </c>
      <c r="D5789" t="s">
        <v>155</v>
      </c>
      <c r="E5789" s="3" t="str">
        <f>VLOOKUP(A5789,Respondents!A:B,2,FALSE)</f>
        <v>Other Respondents</v>
      </c>
      <c r="F5789" s="3" t="str">
        <f>VLOOKUP(A5789,Respondents!A:C,3,FALSE)</f>
        <v>Public Sector Organizations</v>
      </c>
      <c r="G5789" s="3">
        <f t="shared" si="190"/>
        <v>2</v>
      </c>
      <c r="H5789" s="3">
        <f t="shared" si="191"/>
        <v>0</v>
      </c>
    </row>
    <row r="5790" spans="1:8" x14ac:dyDescent="0.3">
      <c r="A5790" t="s">
        <v>144</v>
      </c>
      <c r="B5790" t="s">
        <v>266</v>
      </c>
      <c r="C5790" t="s">
        <v>284</v>
      </c>
      <c r="D5790" t="s">
        <v>159</v>
      </c>
      <c r="E5790" s="3" t="str">
        <f>VLOOKUP(A5790,Respondents!A:B,2,FALSE)</f>
        <v>Other Respondents</v>
      </c>
      <c r="F5790" s="3" t="str">
        <f>VLOOKUP(A5790,Respondents!A:C,3,FALSE)</f>
        <v>Public Sector Organizations</v>
      </c>
      <c r="G5790" s="3">
        <f t="shared" si="190"/>
        <v>1</v>
      </c>
      <c r="H5790" s="3">
        <f t="shared" si="191"/>
        <v>1</v>
      </c>
    </row>
    <row r="5791" spans="1:8" x14ac:dyDescent="0.3">
      <c r="A5791" t="s">
        <v>144</v>
      </c>
      <c r="B5791" t="s">
        <v>266</v>
      </c>
      <c r="C5791" t="s">
        <v>285</v>
      </c>
      <c r="D5791" t="s">
        <v>155</v>
      </c>
      <c r="E5791" s="3" t="str">
        <f>VLOOKUP(A5791,Respondents!A:B,2,FALSE)</f>
        <v>Other Respondents</v>
      </c>
      <c r="F5791" s="3" t="str">
        <f>VLOOKUP(A5791,Respondents!A:C,3,FALSE)</f>
        <v>Public Sector Organizations</v>
      </c>
      <c r="G5791" s="3">
        <f t="shared" si="190"/>
        <v>1</v>
      </c>
      <c r="H5791" s="3">
        <f t="shared" si="191"/>
        <v>0</v>
      </c>
    </row>
    <row r="5792" spans="1:8" x14ac:dyDescent="0.3">
      <c r="A5792" t="s">
        <v>144</v>
      </c>
      <c r="B5792" t="s">
        <v>266</v>
      </c>
      <c r="C5792" t="s">
        <v>323</v>
      </c>
      <c r="D5792" t="s">
        <v>155</v>
      </c>
      <c r="E5792" s="3" t="str">
        <f>VLOOKUP(A5792,Respondents!A:B,2,FALSE)</f>
        <v>Other Respondents</v>
      </c>
      <c r="F5792" s="3" t="str">
        <f>VLOOKUP(A5792,Respondents!A:C,3,FALSE)</f>
        <v>Public Sector Organizations</v>
      </c>
      <c r="G5792" s="3">
        <f t="shared" si="190"/>
        <v>2</v>
      </c>
      <c r="H5792" s="3">
        <f t="shared" si="191"/>
        <v>0</v>
      </c>
    </row>
    <row r="5793" spans="1:8" x14ac:dyDescent="0.3">
      <c r="A5793" t="s">
        <v>144</v>
      </c>
      <c r="B5793" t="s">
        <v>266</v>
      </c>
      <c r="C5793" t="s">
        <v>324</v>
      </c>
      <c r="D5793" t="s">
        <v>155</v>
      </c>
      <c r="E5793" s="3" t="str">
        <f>VLOOKUP(A5793,Respondents!A:B,2,FALSE)</f>
        <v>Other Respondents</v>
      </c>
      <c r="F5793" s="3" t="str">
        <f>VLOOKUP(A5793,Respondents!A:C,3,FALSE)</f>
        <v>Public Sector Organizations</v>
      </c>
      <c r="G5793" s="3">
        <f t="shared" si="190"/>
        <v>2</v>
      </c>
      <c r="H5793" s="3">
        <f t="shared" si="191"/>
        <v>0</v>
      </c>
    </row>
    <row r="5794" spans="1:8" x14ac:dyDescent="0.3">
      <c r="A5794" t="s">
        <v>144</v>
      </c>
      <c r="B5794" t="s">
        <v>266</v>
      </c>
      <c r="C5794" t="s">
        <v>325</v>
      </c>
      <c r="D5794" t="s">
        <v>159</v>
      </c>
      <c r="E5794" s="3" t="str">
        <f>VLOOKUP(A5794,Respondents!A:B,2,FALSE)</f>
        <v>Other Respondents</v>
      </c>
      <c r="F5794" s="3" t="str">
        <f>VLOOKUP(A5794,Respondents!A:C,3,FALSE)</f>
        <v>Public Sector Organizations</v>
      </c>
      <c r="G5794" s="3">
        <f t="shared" si="190"/>
        <v>2</v>
      </c>
      <c r="H5794" s="3">
        <f t="shared" si="191"/>
        <v>1</v>
      </c>
    </row>
    <row r="5795" spans="1:8" x14ac:dyDescent="0.3">
      <c r="A5795" t="s">
        <v>144</v>
      </c>
      <c r="B5795" t="s">
        <v>266</v>
      </c>
      <c r="C5795" t="s">
        <v>326</v>
      </c>
      <c r="D5795" t="s">
        <v>155</v>
      </c>
      <c r="E5795" s="3" t="str">
        <f>VLOOKUP(A5795,Respondents!A:B,2,FALSE)</f>
        <v>Other Respondents</v>
      </c>
      <c r="F5795" s="3" t="str">
        <f>VLOOKUP(A5795,Respondents!A:C,3,FALSE)</f>
        <v>Public Sector Organizations</v>
      </c>
      <c r="G5795" s="3">
        <f t="shared" si="190"/>
        <v>2</v>
      </c>
      <c r="H5795" s="3">
        <f t="shared" si="191"/>
        <v>0</v>
      </c>
    </row>
    <row r="5796" spans="1:8" x14ac:dyDescent="0.3">
      <c r="A5796" t="s">
        <v>144</v>
      </c>
      <c r="B5796" t="s">
        <v>266</v>
      </c>
      <c r="C5796" t="s">
        <v>327</v>
      </c>
      <c r="D5796" t="s">
        <v>155</v>
      </c>
      <c r="E5796" s="3" t="str">
        <f>VLOOKUP(A5796,Respondents!A:B,2,FALSE)</f>
        <v>Other Respondents</v>
      </c>
      <c r="F5796" s="3" t="str">
        <f>VLOOKUP(A5796,Respondents!A:C,3,FALSE)</f>
        <v>Public Sector Organizations</v>
      </c>
      <c r="G5796" s="3">
        <f t="shared" si="190"/>
        <v>2</v>
      </c>
      <c r="H5796" s="3">
        <f t="shared" si="191"/>
        <v>0</v>
      </c>
    </row>
    <row r="5797" spans="1:8" x14ac:dyDescent="0.3">
      <c r="A5797" t="s">
        <v>144</v>
      </c>
      <c r="B5797" t="s">
        <v>266</v>
      </c>
      <c r="C5797" t="s">
        <v>328</v>
      </c>
      <c r="D5797" t="s">
        <v>155</v>
      </c>
      <c r="E5797" s="3" t="str">
        <f>VLOOKUP(A5797,Respondents!A:B,2,FALSE)</f>
        <v>Other Respondents</v>
      </c>
      <c r="F5797" s="3" t="str">
        <f>VLOOKUP(A5797,Respondents!A:C,3,FALSE)</f>
        <v>Public Sector Organizations</v>
      </c>
      <c r="G5797" s="3">
        <f t="shared" si="190"/>
        <v>2</v>
      </c>
      <c r="H5797" s="3">
        <f t="shared" si="191"/>
        <v>0</v>
      </c>
    </row>
    <row r="5798" spans="1:8" x14ac:dyDescent="0.3">
      <c r="A5798" t="s">
        <v>125</v>
      </c>
      <c r="B5798" t="s">
        <v>153</v>
      </c>
      <c r="C5798" t="s">
        <v>154</v>
      </c>
      <c r="D5798" t="s">
        <v>155</v>
      </c>
      <c r="E5798" s="3" t="str">
        <f>VLOOKUP(A5798,Respondents!A:B,2,FALSE)</f>
        <v>Assurance Practitioners</v>
      </c>
      <c r="F5798" s="3" t="str">
        <f>VLOOKUP(A5798,Respondents!A:C,3,FALSE)</f>
        <v>Accounting Firms</v>
      </c>
      <c r="G5798" s="3">
        <f t="shared" si="190"/>
        <v>1</v>
      </c>
      <c r="H5798" s="3">
        <f t="shared" si="191"/>
        <v>0</v>
      </c>
    </row>
    <row r="5799" spans="1:8" x14ac:dyDescent="0.3">
      <c r="A5799" t="s">
        <v>125</v>
      </c>
      <c r="B5799" t="s">
        <v>153</v>
      </c>
      <c r="C5799" t="s">
        <v>156</v>
      </c>
      <c r="D5799" t="s">
        <v>155</v>
      </c>
      <c r="E5799" s="3" t="str">
        <f>VLOOKUP(A5799,Respondents!A:B,2,FALSE)</f>
        <v>Assurance Practitioners</v>
      </c>
      <c r="F5799" s="3" t="str">
        <f>VLOOKUP(A5799,Respondents!A:C,3,FALSE)</f>
        <v>Accounting Firms</v>
      </c>
      <c r="G5799" s="3">
        <f t="shared" si="190"/>
        <v>1</v>
      </c>
      <c r="H5799" s="3">
        <f t="shared" si="191"/>
        <v>0</v>
      </c>
    </row>
    <row r="5800" spans="1:8" x14ac:dyDescent="0.3">
      <c r="A5800" t="s">
        <v>125</v>
      </c>
      <c r="B5800" t="s">
        <v>153</v>
      </c>
      <c r="C5800" t="s">
        <v>157</v>
      </c>
      <c r="D5800" t="s">
        <v>159</v>
      </c>
      <c r="E5800" s="3" t="str">
        <f>VLOOKUP(A5800,Respondents!A:B,2,FALSE)</f>
        <v>Assurance Practitioners</v>
      </c>
      <c r="F5800" s="3" t="str">
        <f>VLOOKUP(A5800,Respondents!A:C,3,FALSE)</f>
        <v>Accounting Firms</v>
      </c>
      <c r="G5800" s="3">
        <f t="shared" si="190"/>
        <v>1</v>
      </c>
      <c r="H5800" s="3">
        <f t="shared" si="191"/>
        <v>1</v>
      </c>
    </row>
    <row r="5801" spans="1:8" x14ac:dyDescent="0.3">
      <c r="A5801" t="s">
        <v>125</v>
      </c>
      <c r="B5801" t="s">
        <v>153</v>
      </c>
      <c r="C5801" t="s">
        <v>158</v>
      </c>
      <c r="D5801" t="s">
        <v>155</v>
      </c>
      <c r="E5801" s="3" t="str">
        <f>VLOOKUP(A5801,Respondents!A:B,2,FALSE)</f>
        <v>Assurance Practitioners</v>
      </c>
      <c r="F5801" s="3" t="str">
        <f>VLOOKUP(A5801,Respondents!A:C,3,FALSE)</f>
        <v>Accounting Firms</v>
      </c>
      <c r="G5801" s="3">
        <f t="shared" si="190"/>
        <v>1</v>
      </c>
      <c r="H5801" s="3">
        <f t="shared" si="191"/>
        <v>0</v>
      </c>
    </row>
    <row r="5802" spans="1:8" x14ac:dyDescent="0.3">
      <c r="A5802" t="s">
        <v>125</v>
      </c>
      <c r="B5802" t="s">
        <v>153</v>
      </c>
      <c r="C5802" t="s">
        <v>160</v>
      </c>
      <c r="D5802" t="s">
        <v>155</v>
      </c>
      <c r="E5802" s="3" t="str">
        <f>VLOOKUP(A5802,Respondents!A:B,2,FALSE)</f>
        <v>Assurance Practitioners</v>
      </c>
      <c r="F5802" s="3" t="str">
        <f>VLOOKUP(A5802,Respondents!A:C,3,FALSE)</f>
        <v>Accounting Firms</v>
      </c>
      <c r="G5802" s="3">
        <f t="shared" si="190"/>
        <v>1</v>
      </c>
      <c r="H5802" s="3">
        <f t="shared" si="191"/>
        <v>0</v>
      </c>
    </row>
    <row r="5803" spans="1:8" x14ac:dyDescent="0.3">
      <c r="A5803" t="s">
        <v>125</v>
      </c>
      <c r="B5803" t="s">
        <v>153</v>
      </c>
      <c r="C5803" t="s">
        <v>161</v>
      </c>
      <c r="D5803" t="s">
        <v>155</v>
      </c>
      <c r="E5803" s="3" t="str">
        <f>VLOOKUP(A5803,Respondents!A:B,2,FALSE)</f>
        <v>Assurance Practitioners</v>
      </c>
      <c r="F5803" s="3" t="str">
        <f>VLOOKUP(A5803,Respondents!A:C,3,FALSE)</f>
        <v>Accounting Firms</v>
      </c>
      <c r="G5803" s="3">
        <f t="shared" si="190"/>
        <v>1</v>
      </c>
      <c r="H5803" s="3">
        <f t="shared" si="191"/>
        <v>0</v>
      </c>
    </row>
    <row r="5804" spans="1:8" x14ac:dyDescent="0.3">
      <c r="A5804" t="s">
        <v>125</v>
      </c>
      <c r="B5804" t="s">
        <v>153</v>
      </c>
      <c r="C5804" t="s">
        <v>300</v>
      </c>
      <c r="D5804" t="s">
        <v>155</v>
      </c>
      <c r="E5804" s="3" t="str">
        <f>VLOOKUP(A5804,Respondents!A:B,2,FALSE)</f>
        <v>Assurance Practitioners</v>
      </c>
      <c r="F5804" s="3" t="str">
        <f>VLOOKUP(A5804,Respondents!A:C,3,FALSE)</f>
        <v>Accounting Firms</v>
      </c>
      <c r="G5804" s="3">
        <f t="shared" si="190"/>
        <v>2</v>
      </c>
      <c r="H5804" s="3">
        <f t="shared" si="191"/>
        <v>0</v>
      </c>
    </row>
    <row r="5805" spans="1:8" x14ac:dyDescent="0.3">
      <c r="A5805" t="s">
        <v>125</v>
      </c>
      <c r="B5805" t="s">
        <v>153</v>
      </c>
      <c r="C5805" t="s">
        <v>301</v>
      </c>
      <c r="D5805" t="s">
        <v>159</v>
      </c>
      <c r="E5805" s="3" t="str">
        <f>VLOOKUP(A5805,Respondents!A:B,2,FALSE)</f>
        <v>Assurance Practitioners</v>
      </c>
      <c r="F5805" s="3" t="str">
        <f>VLOOKUP(A5805,Respondents!A:C,3,FALSE)</f>
        <v>Accounting Firms</v>
      </c>
      <c r="G5805" s="3">
        <f t="shared" si="190"/>
        <v>2</v>
      </c>
      <c r="H5805" s="3">
        <f t="shared" si="191"/>
        <v>1</v>
      </c>
    </row>
    <row r="5806" spans="1:8" x14ac:dyDescent="0.3">
      <c r="A5806" t="s">
        <v>125</v>
      </c>
      <c r="B5806" t="s">
        <v>153</v>
      </c>
      <c r="C5806" t="s">
        <v>302</v>
      </c>
      <c r="D5806" t="s">
        <v>155</v>
      </c>
      <c r="E5806" s="3" t="str">
        <f>VLOOKUP(A5806,Respondents!A:B,2,FALSE)</f>
        <v>Assurance Practitioners</v>
      </c>
      <c r="F5806" s="3" t="str">
        <f>VLOOKUP(A5806,Respondents!A:C,3,FALSE)</f>
        <v>Accounting Firms</v>
      </c>
      <c r="G5806" s="3">
        <f t="shared" si="190"/>
        <v>2</v>
      </c>
      <c r="H5806" s="3">
        <f t="shared" si="191"/>
        <v>0</v>
      </c>
    </row>
    <row r="5807" spans="1:8" x14ac:dyDescent="0.3">
      <c r="A5807" t="s">
        <v>125</v>
      </c>
      <c r="B5807" t="s">
        <v>153</v>
      </c>
      <c r="C5807" t="s">
        <v>303</v>
      </c>
      <c r="D5807" t="s">
        <v>155</v>
      </c>
      <c r="E5807" s="3" t="str">
        <f>VLOOKUP(A5807,Respondents!A:B,2,FALSE)</f>
        <v>Assurance Practitioners</v>
      </c>
      <c r="F5807" s="3" t="str">
        <f>VLOOKUP(A5807,Respondents!A:C,3,FALSE)</f>
        <v>Accounting Firms</v>
      </c>
      <c r="G5807" s="3">
        <f t="shared" si="190"/>
        <v>2</v>
      </c>
      <c r="H5807" s="3">
        <f t="shared" si="191"/>
        <v>0</v>
      </c>
    </row>
    <row r="5808" spans="1:8" x14ac:dyDescent="0.3">
      <c r="A5808" t="s">
        <v>125</v>
      </c>
      <c r="B5808" t="s">
        <v>153</v>
      </c>
      <c r="C5808" t="s">
        <v>304</v>
      </c>
      <c r="D5808" t="s">
        <v>155</v>
      </c>
      <c r="E5808" s="3" t="str">
        <f>VLOOKUP(A5808,Respondents!A:B,2,FALSE)</f>
        <v>Assurance Practitioners</v>
      </c>
      <c r="F5808" s="3" t="str">
        <f>VLOOKUP(A5808,Respondents!A:C,3,FALSE)</f>
        <v>Accounting Firms</v>
      </c>
      <c r="G5808" s="3">
        <f t="shared" si="190"/>
        <v>2</v>
      </c>
      <c r="H5808" s="3">
        <f t="shared" si="191"/>
        <v>0</v>
      </c>
    </row>
    <row r="5809" spans="1:8" x14ac:dyDescent="0.3">
      <c r="A5809" t="s">
        <v>125</v>
      </c>
      <c r="B5809" t="s">
        <v>180</v>
      </c>
      <c r="C5809" t="s">
        <v>181</v>
      </c>
      <c r="D5809" t="s">
        <v>155</v>
      </c>
      <c r="E5809" s="3" t="str">
        <f>VLOOKUP(A5809,Respondents!A:B,2,FALSE)</f>
        <v>Assurance Practitioners</v>
      </c>
      <c r="F5809" s="3" t="str">
        <f>VLOOKUP(A5809,Respondents!A:C,3,FALSE)</f>
        <v>Accounting Firms</v>
      </c>
      <c r="G5809" s="3">
        <f t="shared" si="190"/>
        <v>1</v>
      </c>
      <c r="H5809" s="3">
        <f t="shared" si="191"/>
        <v>0</v>
      </c>
    </row>
    <row r="5810" spans="1:8" x14ac:dyDescent="0.3">
      <c r="A5810" t="s">
        <v>125</v>
      </c>
      <c r="B5810" t="s">
        <v>180</v>
      </c>
      <c r="C5810" t="s">
        <v>182</v>
      </c>
      <c r="D5810" t="s">
        <v>159</v>
      </c>
      <c r="E5810" s="3" t="str">
        <f>VLOOKUP(A5810,Respondents!A:B,2,FALSE)</f>
        <v>Assurance Practitioners</v>
      </c>
      <c r="F5810" s="3" t="str">
        <f>VLOOKUP(A5810,Respondents!A:C,3,FALSE)</f>
        <v>Accounting Firms</v>
      </c>
      <c r="G5810" s="3">
        <f t="shared" si="190"/>
        <v>1</v>
      </c>
      <c r="H5810" s="3">
        <f t="shared" si="191"/>
        <v>1</v>
      </c>
    </row>
    <row r="5811" spans="1:8" x14ac:dyDescent="0.3">
      <c r="A5811" t="s">
        <v>125</v>
      </c>
      <c r="B5811" t="s">
        <v>180</v>
      </c>
      <c r="C5811" t="s">
        <v>183</v>
      </c>
      <c r="D5811" t="s">
        <v>155</v>
      </c>
      <c r="E5811" s="3" t="str">
        <f>VLOOKUP(A5811,Respondents!A:B,2,FALSE)</f>
        <v>Assurance Practitioners</v>
      </c>
      <c r="F5811" s="3" t="str">
        <f>VLOOKUP(A5811,Respondents!A:C,3,FALSE)</f>
        <v>Accounting Firms</v>
      </c>
      <c r="G5811" s="3">
        <f t="shared" si="190"/>
        <v>1</v>
      </c>
      <c r="H5811" s="3">
        <f t="shared" si="191"/>
        <v>0</v>
      </c>
    </row>
    <row r="5812" spans="1:8" x14ac:dyDescent="0.3">
      <c r="A5812" t="s">
        <v>125</v>
      </c>
      <c r="B5812" t="s">
        <v>180</v>
      </c>
      <c r="C5812" t="s">
        <v>184</v>
      </c>
      <c r="D5812" t="s">
        <v>155</v>
      </c>
      <c r="E5812" s="3" t="str">
        <f>VLOOKUP(A5812,Respondents!A:B,2,FALSE)</f>
        <v>Assurance Practitioners</v>
      </c>
      <c r="F5812" s="3" t="str">
        <f>VLOOKUP(A5812,Respondents!A:C,3,FALSE)</f>
        <v>Accounting Firms</v>
      </c>
      <c r="G5812" s="3">
        <f t="shared" si="190"/>
        <v>1</v>
      </c>
      <c r="H5812" s="3">
        <f t="shared" si="191"/>
        <v>0</v>
      </c>
    </row>
    <row r="5813" spans="1:8" x14ac:dyDescent="0.3">
      <c r="A5813" t="s">
        <v>125</v>
      </c>
      <c r="B5813" t="s">
        <v>180</v>
      </c>
      <c r="C5813" t="s">
        <v>185</v>
      </c>
      <c r="D5813" t="s">
        <v>155</v>
      </c>
      <c r="E5813" s="3" t="str">
        <f>VLOOKUP(A5813,Respondents!A:B,2,FALSE)</f>
        <v>Assurance Practitioners</v>
      </c>
      <c r="F5813" s="3" t="str">
        <f>VLOOKUP(A5813,Respondents!A:C,3,FALSE)</f>
        <v>Accounting Firms</v>
      </c>
      <c r="G5813" s="3">
        <f t="shared" si="190"/>
        <v>1</v>
      </c>
      <c r="H5813" s="3">
        <f t="shared" si="191"/>
        <v>0</v>
      </c>
    </row>
    <row r="5814" spans="1:8" x14ac:dyDescent="0.3">
      <c r="A5814" t="s">
        <v>125</v>
      </c>
      <c r="B5814" t="s">
        <v>180</v>
      </c>
      <c r="C5814" t="s">
        <v>186</v>
      </c>
      <c r="D5814" t="s">
        <v>155</v>
      </c>
      <c r="E5814" s="3" t="str">
        <f>VLOOKUP(A5814,Respondents!A:B,2,FALSE)</f>
        <v>Assurance Practitioners</v>
      </c>
      <c r="F5814" s="3" t="str">
        <f>VLOOKUP(A5814,Respondents!A:C,3,FALSE)</f>
        <v>Accounting Firms</v>
      </c>
      <c r="G5814" s="3">
        <f t="shared" si="190"/>
        <v>1</v>
      </c>
      <c r="H5814" s="3">
        <f t="shared" si="191"/>
        <v>0</v>
      </c>
    </row>
    <row r="5815" spans="1:8" x14ac:dyDescent="0.3">
      <c r="A5815" t="s">
        <v>125</v>
      </c>
      <c r="B5815" t="s">
        <v>180</v>
      </c>
      <c r="C5815" t="s">
        <v>305</v>
      </c>
      <c r="D5815" t="s">
        <v>159</v>
      </c>
      <c r="E5815" s="3" t="str">
        <f>VLOOKUP(A5815,Respondents!A:B,2,FALSE)</f>
        <v>Assurance Practitioners</v>
      </c>
      <c r="F5815" s="3" t="str">
        <f>VLOOKUP(A5815,Respondents!A:C,3,FALSE)</f>
        <v>Accounting Firms</v>
      </c>
      <c r="G5815" s="3">
        <f t="shared" si="190"/>
        <v>2</v>
      </c>
      <c r="H5815" s="3">
        <f t="shared" si="191"/>
        <v>1</v>
      </c>
    </row>
    <row r="5816" spans="1:8" x14ac:dyDescent="0.3">
      <c r="A5816" t="s">
        <v>125</v>
      </c>
      <c r="B5816" t="s">
        <v>180</v>
      </c>
      <c r="C5816" t="s">
        <v>306</v>
      </c>
      <c r="D5816" t="s">
        <v>155</v>
      </c>
      <c r="E5816" s="3" t="str">
        <f>VLOOKUP(A5816,Respondents!A:B,2,FALSE)</f>
        <v>Assurance Practitioners</v>
      </c>
      <c r="F5816" s="3" t="str">
        <f>VLOOKUP(A5816,Respondents!A:C,3,FALSE)</f>
        <v>Accounting Firms</v>
      </c>
      <c r="G5816" s="3">
        <f t="shared" si="190"/>
        <v>2</v>
      </c>
      <c r="H5816" s="3">
        <f t="shared" si="191"/>
        <v>0</v>
      </c>
    </row>
    <row r="5817" spans="1:8" x14ac:dyDescent="0.3">
      <c r="A5817" t="s">
        <v>125</v>
      </c>
      <c r="B5817" t="s">
        <v>180</v>
      </c>
      <c r="C5817" t="s">
        <v>307</v>
      </c>
      <c r="D5817" t="s">
        <v>155</v>
      </c>
      <c r="E5817" s="3" t="str">
        <f>VLOOKUP(A5817,Respondents!A:B,2,FALSE)</f>
        <v>Assurance Practitioners</v>
      </c>
      <c r="F5817" s="3" t="str">
        <f>VLOOKUP(A5817,Respondents!A:C,3,FALSE)</f>
        <v>Accounting Firms</v>
      </c>
      <c r="G5817" s="3">
        <f t="shared" si="190"/>
        <v>2</v>
      </c>
      <c r="H5817" s="3">
        <f t="shared" si="191"/>
        <v>0</v>
      </c>
    </row>
    <row r="5818" spans="1:8" x14ac:dyDescent="0.3">
      <c r="A5818" t="s">
        <v>125</v>
      </c>
      <c r="B5818" t="s">
        <v>180</v>
      </c>
      <c r="C5818" t="s">
        <v>308</v>
      </c>
      <c r="D5818" t="s">
        <v>155</v>
      </c>
      <c r="E5818" s="3" t="str">
        <f>VLOOKUP(A5818,Respondents!A:B,2,FALSE)</f>
        <v>Assurance Practitioners</v>
      </c>
      <c r="F5818" s="3" t="str">
        <f>VLOOKUP(A5818,Respondents!A:C,3,FALSE)</f>
        <v>Accounting Firms</v>
      </c>
      <c r="G5818" s="3">
        <f t="shared" si="190"/>
        <v>2</v>
      </c>
      <c r="H5818" s="3">
        <f t="shared" si="191"/>
        <v>0</v>
      </c>
    </row>
    <row r="5819" spans="1:8" x14ac:dyDescent="0.3">
      <c r="A5819" t="s">
        <v>125</v>
      </c>
      <c r="B5819" t="s">
        <v>180</v>
      </c>
      <c r="C5819" t="s">
        <v>309</v>
      </c>
      <c r="D5819" t="s">
        <v>155</v>
      </c>
      <c r="E5819" s="3" t="str">
        <f>VLOOKUP(A5819,Respondents!A:B,2,FALSE)</f>
        <v>Assurance Practitioners</v>
      </c>
      <c r="F5819" s="3" t="str">
        <f>VLOOKUP(A5819,Respondents!A:C,3,FALSE)</f>
        <v>Accounting Firms</v>
      </c>
      <c r="G5819" s="3">
        <f t="shared" si="190"/>
        <v>2</v>
      </c>
      <c r="H5819" s="3">
        <f t="shared" si="191"/>
        <v>0</v>
      </c>
    </row>
    <row r="5820" spans="1:8" x14ac:dyDescent="0.3">
      <c r="A5820" t="s">
        <v>125</v>
      </c>
      <c r="B5820" t="s">
        <v>180</v>
      </c>
      <c r="C5820" t="s">
        <v>310</v>
      </c>
      <c r="D5820" t="s">
        <v>159</v>
      </c>
      <c r="E5820" s="3" t="str">
        <f>VLOOKUP(A5820,Respondents!A:B,2,FALSE)</f>
        <v>Assurance Practitioners</v>
      </c>
      <c r="F5820" s="3" t="str">
        <f>VLOOKUP(A5820,Respondents!A:C,3,FALSE)</f>
        <v>Accounting Firms</v>
      </c>
      <c r="G5820" s="3">
        <f t="shared" si="190"/>
        <v>2</v>
      </c>
      <c r="H5820" s="3">
        <f t="shared" si="191"/>
        <v>1</v>
      </c>
    </row>
    <row r="5821" spans="1:8" x14ac:dyDescent="0.3">
      <c r="A5821" t="s">
        <v>125</v>
      </c>
      <c r="B5821" t="s">
        <v>180</v>
      </c>
      <c r="C5821" t="s">
        <v>311</v>
      </c>
      <c r="D5821" t="s">
        <v>155</v>
      </c>
      <c r="E5821" s="3" t="str">
        <f>VLOOKUP(A5821,Respondents!A:B,2,FALSE)</f>
        <v>Assurance Practitioners</v>
      </c>
      <c r="F5821" s="3" t="str">
        <f>VLOOKUP(A5821,Respondents!A:C,3,FALSE)</f>
        <v>Accounting Firms</v>
      </c>
      <c r="G5821" s="3">
        <f t="shared" si="190"/>
        <v>2</v>
      </c>
      <c r="H5821" s="3">
        <f t="shared" si="191"/>
        <v>0</v>
      </c>
    </row>
    <row r="5822" spans="1:8" x14ac:dyDescent="0.3">
      <c r="A5822" t="s">
        <v>125</v>
      </c>
      <c r="B5822" t="s">
        <v>216</v>
      </c>
      <c r="C5822" t="s">
        <v>217</v>
      </c>
      <c r="D5822" t="s">
        <v>155</v>
      </c>
      <c r="E5822" s="3" t="str">
        <f>VLOOKUP(A5822,Respondents!A:B,2,FALSE)</f>
        <v>Assurance Practitioners</v>
      </c>
      <c r="F5822" s="3" t="str">
        <f>VLOOKUP(A5822,Respondents!A:C,3,FALSE)</f>
        <v>Accounting Firms</v>
      </c>
      <c r="G5822" s="3">
        <f t="shared" si="190"/>
        <v>1</v>
      </c>
      <c r="H5822" s="3">
        <f t="shared" si="191"/>
        <v>0</v>
      </c>
    </row>
    <row r="5823" spans="1:8" x14ac:dyDescent="0.3">
      <c r="A5823" t="s">
        <v>125</v>
      </c>
      <c r="B5823" t="s">
        <v>216</v>
      </c>
      <c r="C5823" t="s">
        <v>218</v>
      </c>
      <c r="D5823" t="s">
        <v>155</v>
      </c>
      <c r="E5823" s="3" t="str">
        <f>VLOOKUP(A5823,Respondents!A:B,2,FALSE)</f>
        <v>Assurance Practitioners</v>
      </c>
      <c r="F5823" s="3" t="str">
        <f>VLOOKUP(A5823,Respondents!A:C,3,FALSE)</f>
        <v>Accounting Firms</v>
      </c>
      <c r="G5823" s="3">
        <f t="shared" si="190"/>
        <v>1</v>
      </c>
      <c r="H5823" s="3">
        <f t="shared" si="191"/>
        <v>0</v>
      </c>
    </row>
    <row r="5824" spans="1:8" x14ac:dyDescent="0.3">
      <c r="A5824" t="s">
        <v>125</v>
      </c>
      <c r="B5824" t="s">
        <v>216</v>
      </c>
      <c r="C5824" t="s">
        <v>219</v>
      </c>
      <c r="D5824" t="s">
        <v>155</v>
      </c>
      <c r="E5824" s="3" t="str">
        <f>VLOOKUP(A5824,Respondents!A:B,2,FALSE)</f>
        <v>Assurance Practitioners</v>
      </c>
      <c r="F5824" s="3" t="str">
        <f>VLOOKUP(A5824,Respondents!A:C,3,FALSE)</f>
        <v>Accounting Firms</v>
      </c>
      <c r="G5824" s="3">
        <f t="shared" si="190"/>
        <v>1</v>
      </c>
      <c r="H5824" s="3">
        <f t="shared" si="191"/>
        <v>0</v>
      </c>
    </row>
    <row r="5825" spans="1:8" x14ac:dyDescent="0.3">
      <c r="A5825" t="s">
        <v>125</v>
      </c>
      <c r="B5825" t="s">
        <v>216</v>
      </c>
      <c r="C5825" t="s">
        <v>220</v>
      </c>
      <c r="D5825" t="s">
        <v>159</v>
      </c>
      <c r="E5825" s="3" t="str">
        <f>VLOOKUP(A5825,Respondents!A:B,2,FALSE)</f>
        <v>Assurance Practitioners</v>
      </c>
      <c r="F5825" s="3" t="str">
        <f>VLOOKUP(A5825,Respondents!A:C,3,FALSE)</f>
        <v>Accounting Firms</v>
      </c>
      <c r="G5825" s="3">
        <f t="shared" si="190"/>
        <v>1</v>
      </c>
      <c r="H5825" s="3">
        <f t="shared" si="191"/>
        <v>1</v>
      </c>
    </row>
    <row r="5826" spans="1:8" x14ac:dyDescent="0.3">
      <c r="A5826" t="s">
        <v>125</v>
      </c>
      <c r="B5826" t="s">
        <v>216</v>
      </c>
      <c r="C5826" t="s">
        <v>221</v>
      </c>
      <c r="D5826" t="s">
        <v>155</v>
      </c>
      <c r="E5826" s="3" t="str">
        <f>VLOOKUP(A5826,Respondents!A:B,2,FALSE)</f>
        <v>Assurance Practitioners</v>
      </c>
      <c r="F5826" s="3" t="str">
        <f>VLOOKUP(A5826,Respondents!A:C,3,FALSE)</f>
        <v>Accounting Firms</v>
      </c>
      <c r="G5826" s="3">
        <f t="shared" si="190"/>
        <v>1</v>
      </c>
      <c r="H5826" s="3">
        <f t="shared" si="191"/>
        <v>0</v>
      </c>
    </row>
    <row r="5827" spans="1:8" x14ac:dyDescent="0.3">
      <c r="A5827" t="s">
        <v>125</v>
      </c>
      <c r="B5827" t="s">
        <v>216</v>
      </c>
      <c r="C5827" t="s">
        <v>312</v>
      </c>
      <c r="D5827" t="s">
        <v>155</v>
      </c>
      <c r="E5827" s="3" t="str">
        <f>VLOOKUP(A5827,Respondents!A:B,2,FALSE)</f>
        <v>Assurance Practitioners</v>
      </c>
      <c r="F5827" s="3" t="str">
        <f>VLOOKUP(A5827,Respondents!A:C,3,FALSE)</f>
        <v>Accounting Firms</v>
      </c>
      <c r="G5827" s="3">
        <f t="shared" si="190"/>
        <v>1</v>
      </c>
      <c r="H5827" s="3">
        <f t="shared" si="191"/>
        <v>0</v>
      </c>
    </row>
    <row r="5828" spans="1:8" x14ac:dyDescent="0.3">
      <c r="A5828" t="s">
        <v>125</v>
      </c>
      <c r="B5828" t="s">
        <v>216</v>
      </c>
      <c r="C5828" t="s">
        <v>276</v>
      </c>
      <c r="D5828" t="s">
        <v>159</v>
      </c>
      <c r="E5828" s="3" t="str">
        <f>VLOOKUP(A5828,Respondents!A:B,2,FALSE)</f>
        <v>Assurance Practitioners</v>
      </c>
      <c r="F5828" s="3" t="str">
        <f>VLOOKUP(A5828,Respondents!A:C,3,FALSE)</f>
        <v>Accounting Firms</v>
      </c>
      <c r="G5828" s="3">
        <f t="shared" si="190"/>
        <v>2</v>
      </c>
      <c r="H5828" s="3">
        <f t="shared" si="191"/>
        <v>1</v>
      </c>
    </row>
    <row r="5829" spans="1:8" x14ac:dyDescent="0.3">
      <c r="A5829" t="s">
        <v>125</v>
      </c>
      <c r="B5829" t="s">
        <v>216</v>
      </c>
      <c r="C5829" t="s">
        <v>313</v>
      </c>
      <c r="D5829" t="s">
        <v>159</v>
      </c>
      <c r="E5829" s="3" t="str">
        <f>VLOOKUP(A5829,Respondents!A:B,2,FALSE)</f>
        <v>Assurance Practitioners</v>
      </c>
      <c r="F5829" s="3" t="str">
        <f>VLOOKUP(A5829,Respondents!A:C,3,FALSE)</f>
        <v>Accounting Firms</v>
      </c>
      <c r="G5829" s="3">
        <f t="shared" si="190"/>
        <v>2</v>
      </c>
      <c r="H5829" s="3">
        <f t="shared" si="191"/>
        <v>1</v>
      </c>
    </row>
    <row r="5830" spans="1:8" x14ac:dyDescent="0.3">
      <c r="A5830" t="s">
        <v>125</v>
      </c>
      <c r="B5830" t="s">
        <v>216</v>
      </c>
      <c r="C5830" t="s">
        <v>378</v>
      </c>
      <c r="D5830" t="s">
        <v>159</v>
      </c>
      <c r="E5830" s="3" t="str">
        <f>VLOOKUP(A5830,Respondents!A:B,2,FALSE)</f>
        <v>Assurance Practitioners</v>
      </c>
      <c r="F5830" s="3" t="str">
        <f>VLOOKUP(A5830,Respondents!A:C,3,FALSE)</f>
        <v>Accounting Firms</v>
      </c>
      <c r="G5830" s="3">
        <f t="shared" si="190"/>
        <v>2</v>
      </c>
      <c r="H5830" s="3">
        <f t="shared" si="191"/>
        <v>1</v>
      </c>
    </row>
    <row r="5831" spans="1:8" x14ac:dyDescent="0.3">
      <c r="A5831" t="s">
        <v>125</v>
      </c>
      <c r="B5831" t="s">
        <v>216</v>
      </c>
      <c r="C5831" t="s">
        <v>379</v>
      </c>
      <c r="D5831" t="s">
        <v>159</v>
      </c>
      <c r="E5831" s="3" t="str">
        <f>VLOOKUP(A5831,Respondents!A:B,2,FALSE)</f>
        <v>Assurance Practitioners</v>
      </c>
      <c r="F5831" s="3" t="str">
        <f>VLOOKUP(A5831,Respondents!A:C,3,FALSE)</f>
        <v>Accounting Firms</v>
      </c>
      <c r="G5831" s="3">
        <f t="shared" si="190"/>
        <v>2</v>
      </c>
      <c r="H5831" s="3">
        <f t="shared" si="191"/>
        <v>1</v>
      </c>
    </row>
    <row r="5832" spans="1:8" x14ac:dyDescent="0.3">
      <c r="A5832" t="s">
        <v>125</v>
      </c>
      <c r="B5832" t="s">
        <v>208</v>
      </c>
      <c r="C5832" t="s">
        <v>209</v>
      </c>
      <c r="D5832" t="s">
        <v>155</v>
      </c>
      <c r="E5832" s="3" t="str">
        <f>VLOOKUP(A5832,Respondents!A:B,2,FALSE)</f>
        <v>Assurance Practitioners</v>
      </c>
      <c r="F5832" s="3" t="str">
        <f>VLOOKUP(A5832,Respondents!A:C,3,FALSE)</f>
        <v>Accounting Firms</v>
      </c>
      <c r="G5832" s="3">
        <f t="shared" si="190"/>
        <v>1</v>
      </c>
      <c r="H5832" s="3">
        <f t="shared" si="191"/>
        <v>0</v>
      </c>
    </row>
    <row r="5833" spans="1:8" x14ac:dyDescent="0.3">
      <c r="A5833" t="s">
        <v>125</v>
      </c>
      <c r="B5833" t="s">
        <v>208</v>
      </c>
      <c r="C5833" t="s">
        <v>210</v>
      </c>
      <c r="D5833" t="s">
        <v>155</v>
      </c>
      <c r="E5833" s="3" t="str">
        <f>VLOOKUP(A5833,Respondents!A:B,2,FALSE)</f>
        <v>Assurance Practitioners</v>
      </c>
      <c r="F5833" s="3" t="str">
        <f>VLOOKUP(A5833,Respondents!A:C,3,FALSE)</f>
        <v>Accounting Firms</v>
      </c>
      <c r="G5833" s="3">
        <f t="shared" si="190"/>
        <v>1</v>
      </c>
      <c r="H5833" s="3">
        <f t="shared" si="191"/>
        <v>0</v>
      </c>
    </row>
    <row r="5834" spans="1:8" x14ac:dyDescent="0.3">
      <c r="A5834" t="s">
        <v>125</v>
      </c>
      <c r="B5834" t="s">
        <v>208</v>
      </c>
      <c r="C5834" t="s">
        <v>211</v>
      </c>
      <c r="D5834" t="s">
        <v>155</v>
      </c>
      <c r="E5834" s="3" t="str">
        <f>VLOOKUP(A5834,Respondents!A:B,2,FALSE)</f>
        <v>Assurance Practitioners</v>
      </c>
      <c r="F5834" s="3" t="str">
        <f>VLOOKUP(A5834,Respondents!A:C,3,FALSE)</f>
        <v>Accounting Firms</v>
      </c>
      <c r="G5834" s="3">
        <f t="shared" si="190"/>
        <v>1</v>
      </c>
      <c r="H5834" s="3">
        <f t="shared" si="191"/>
        <v>0</v>
      </c>
    </row>
    <row r="5835" spans="1:8" x14ac:dyDescent="0.3">
      <c r="A5835" t="s">
        <v>125</v>
      </c>
      <c r="B5835" t="s">
        <v>208</v>
      </c>
      <c r="C5835" t="s">
        <v>212</v>
      </c>
      <c r="D5835" t="s">
        <v>159</v>
      </c>
      <c r="E5835" s="3" t="str">
        <f>VLOOKUP(A5835,Respondents!A:B,2,FALSE)</f>
        <v>Assurance Practitioners</v>
      </c>
      <c r="F5835" s="3" t="str">
        <f>VLOOKUP(A5835,Respondents!A:C,3,FALSE)</f>
        <v>Accounting Firms</v>
      </c>
      <c r="G5835" s="3">
        <f t="shared" si="190"/>
        <v>1</v>
      </c>
      <c r="H5835" s="3">
        <f t="shared" si="191"/>
        <v>1</v>
      </c>
    </row>
    <row r="5836" spans="1:8" x14ac:dyDescent="0.3">
      <c r="A5836" t="s">
        <v>125</v>
      </c>
      <c r="B5836" t="s">
        <v>208</v>
      </c>
      <c r="C5836" t="s">
        <v>213</v>
      </c>
      <c r="D5836" t="s">
        <v>155</v>
      </c>
      <c r="E5836" s="3" t="str">
        <f>VLOOKUP(A5836,Respondents!A:B,2,FALSE)</f>
        <v>Assurance Practitioners</v>
      </c>
      <c r="F5836" s="3" t="str">
        <f>VLOOKUP(A5836,Respondents!A:C,3,FALSE)</f>
        <v>Accounting Firms</v>
      </c>
      <c r="G5836" s="3">
        <f t="shared" si="190"/>
        <v>1</v>
      </c>
      <c r="H5836" s="3">
        <f t="shared" si="191"/>
        <v>0</v>
      </c>
    </row>
    <row r="5837" spans="1:8" x14ac:dyDescent="0.3">
      <c r="A5837" t="s">
        <v>125</v>
      </c>
      <c r="B5837" t="s">
        <v>208</v>
      </c>
      <c r="C5837" t="s">
        <v>214</v>
      </c>
      <c r="D5837" t="s">
        <v>155</v>
      </c>
      <c r="E5837" s="3" t="str">
        <f>VLOOKUP(A5837,Respondents!A:B,2,FALSE)</f>
        <v>Assurance Practitioners</v>
      </c>
      <c r="F5837" s="3" t="str">
        <f>VLOOKUP(A5837,Respondents!A:C,3,FALSE)</f>
        <v>Accounting Firms</v>
      </c>
      <c r="G5837" s="3">
        <f t="shared" si="190"/>
        <v>1</v>
      </c>
      <c r="H5837" s="3">
        <f t="shared" si="191"/>
        <v>0</v>
      </c>
    </row>
    <row r="5838" spans="1:8" x14ac:dyDescent="0.3">
      <c r="A5838" t="s">
        <v>125</v>
      </c>
      <c r="B5838" t="s">
        <v>208</v>
      </c>
      <c r="C5838" t="s">
        <v>215</v>
      </c>
      <c r="D5838" t="s">
        <v>159</v>
      </c>
      <c r="E5838" s="3" t="str">
        <f>VLOOKUP(A5838,Respondents!A:B,2,FALSE)</f>
        <v>Assurance Practitioners</v>
      </c>
      <c r="F5838" s="3" t="str">
        <f>VLOOKUP(A5838,Respondents!A:C,3,FALSE)</f>
        <v>Accounting Firms</v>
      </c>
      <c r="G5838" s="3">
        <f t="shared" si="190"/>
        <v>2</v>
      </c>
      <c r="H5838" s="3">
        <f t="shared" si="191"/>
        <v>1</v>
      </c>
    </row>
    <row r="5839" spans="1:8" x14ac:dyDescent="0.3">
      <c r="A5839" t="s">
        <v>125</v>
      </c>
      <c r="B5839" t="s">
        <v>208</v>
      </c>
      <c r="C5839" t="s">
        <v>380</v>
      </c>
      <c r="D5839" t="s">
        <v>159</v>
      </c>
      <c r="E5839" s="3" t="str">
        <f>VLOOKUP(A5839,Respondents!A:B,2,FALSE)</f>
        <v>Assurance Practitioners</v>
      </c>
      <c r="F5839" s="3" t="str">
        <f>VLOOKUP(A5839,Respondents!A:C,3,FALSE)</f>
        <v>Accounting Firms</v>
      </c>
      <c r="G5839" s="3">
        <f t="shared" si="190"/>
        <v>2</v>
      </c>
      <c r="H5839" s="3">
        <f t="shared" si="191"/>
        <v>1</v>
      </c>
    </row>
    <row r="5840" spans="1:8" x14ac:dyDescent="0.3">
      <c r="A5840" t="s">
        <v>125</v>
      </c>
      <c r="B5840" t="s">
        <v>208</v>
      </c>
      <c r="C5840" t="s">
        <v>267</v>
      </c>
      <c r="D5840" t="s">
        <v>155</v>
      </c>
      <c r="E5840" s="3" t="str">
        <f>VLOOKUP(A5840,Respondents!A:B,2,FALSE)</f>
        <v>Assurance Practitioners</v>
      </c>
      <c r="F5840" s="3" t="str">
        <f>VLOOKUP(A5840,Respondents!A:C,3,FALSE)</f>
        <v>Accounting Firms</v>
      </c>
      <c r="G5840" s="3">
        <f t="shared" si="190"/>
        <v>2</v>
      </c>
      <c r="H5840" s="3">
        <f t="shared" si="191"/>
        <v>0</v>
      </c>
    </row>
    <row r="5841" spans="1:8" x14ac:dyDescent="0.3">
      <c r="A5841" t="s">
        <v>125</v>
      </c>
      <c r="B5841" t="s">
        <v>208</v>
      </c>
      <c r="C5841" t="s">
        <v>268</v>
      </c>
      <c r="D5841" t="s">
        <v>155</v>
      </c>
      <c r="E5841" s="3" t="str">
        <f>VLOOKUP(A5841,Respondents!A:B,2,FALSE)</f>
        <v>Assurance Practitioners</v>
      </c>
      <c r="F5841" s="3" t="str">
        <f>VLOOKUP(A5841,Respondents!A:C,3,FALSE)</f>
        <v>Accounting Firms</v>
      </c>
      <c r="G5841" s="3">
        <f t="shared" si="190"/>
        <v>2</v>
      </c>
      <c r="H5841" s="3">
        <f t="shared" si="191"/>
        <v>0</v>
      </c>
    </row>
    <row r="5842" spans="1:8" x14ac:dyDescent="0.3">
      <c r="A5842" t="s">
        <v>125</v>
      </c>
      <c r="B5842" t="s">
        <v>208</v>
      </c>
      <c r="C5842" t="s">
        <v>381</v>
      </c>
      <c r="D5842" t="s">
        <v>159</v>
      </c>
      <c r="E5842" s="3" t="str">
        <f>VLOOKUP(A5842,Respondents!A:B,2,FALSE)</f>
        <v>Assurance Practitioners</v>
      </c>
      <c r="F5842" s="3" t="str">
        <f>VLOOKUP(A5842,Respondents!A:C,3,FALSE)</f>
        <v>Accounting Firms</v>
      </c>
      <c r="G5842" s="3">
        <f t="shared" si="190"/>
        <v>2</v>
      </c>
      <c r="H5842" s="3">
        <f t="shared" si="191"/>
        <v>1</v>
      </c>
    </row>
    <row r="5843" spans="1:8" x14ac:dyDescent="0.3">
      <c r="A5843" t="s">
        <v>125</v>
      </c>
      <c r="B5843" t="s">
        <v>222</v>
      </c>
      <c r="C5843" t="s">
        <v>223</v>
      </c>
      <c r="D5843" t="s">
        <v>155</v>
      </c>
      <c r="E5843" s="3" t="str">
        <f>VLOOKUP(A5843,Respondents!A:B,2,FALSE)</f>
        <v>Assurance Practitioners</v>
      </c>
      <c r="F5843" s="3" t="str">
        <f>VLOOKUP(A5843,Respondents!A:C,3,FALSE)</f>
        <v>Accounting Firms</v>
      </c>
      <c r="G5843" s="3">
        <f t="shared" si="190"/>
        <v>1</v>
      </c>
      <c r="H5843" s="3">
        <f t="shared" si="191"/>
        <v>0</v>
      </c>
    </row>
    <row r="5844" spans="1:8" x14ac:dyDescent="0.3">
      <c r="A5844" t="s">
        <v>125</v>
      </c>
      <c r="B5844" t="s">
        <v>222</v>
      </c>
      <c r="C5844" t="s">
        <v>224</v>
      </c>
      <c r="D5844" t="s">
        <v>155</v>
      </c>
      <c r="E5844" s="3" t="str">
        <f>VLOOKUP(A5844,Respondents!A:B,2,FALSE)</f>
        <v>Assurance Practitioners</v>
      </c>
      <c r="F5844" s="3" t="str">
        <f>VLOOKUP(A5844,Respondents!A:C,3,FALSE)</f>
        <v>Accounting Firms</v>
      </c>
      <c r="G5844" s="3">
        <f t="shared" si="190"/>
        <v>1</v>
      </c>
      <c r="H5844" s="3">
        <f t="shared" si="191"/>
        <v>0</v>
      </c>
    </row>
    <row r="5845" spans="1:8" x14ac:dyDescent="0.3">
      <c r="A5845" t="s">
        <v>125</v>
      </c>
      <c r="B5845" t="s">
        <v>222</v>
      </c>
      <c r="C5845" t="s">
        <v>225</v>
      </c>
      <c r="D5845" t="s">
        <v>155</v>
      </c>
      <c r="E5845" s="3" t="str">
        <f>VLOOKUP(A5845,Respondents!A:B,2,FALSE)</f>
        <v>Assurance Practitioners</v>
      </c>
      <c r="F5845" s="3" t="str">
        <f>VLOOKUP(A5845,Respondents!A:C,3,FALSE)</f>
        <v>Accounting Firms</v>
      </c>
      <c r="G5845" s="3">
        <f t="shared" si="190"/>
        <v>1</v>
      </c>
      <c r="H5845" s="3">
        <f t="shared" si="191"/>
        <v>0</v>
      </c>
    </row>
    <row r="5846" spans="1:8" x14ac:dyDescent="0.3">
      <c r="A5846" t="s">
        <v>125</v>
      </c>
      <c r="B5846" t="s">
        <v>222</v>
      </c>
      <c r="C5846" t="s">
        <v>226</v>
      </c>
      <c r="D5846" t="s">
        <v>159</v>
      </c>
      <c r="E5846" s="3" t="str">
        <f>VLOOKUP(A5846,Respondents!A:B,2,FALSE)</f>
        <v>Assurance Practitioners</v>
      </c>
      <c r="F5846" s="3" t="str">
        <f>VLOOKUP(A5846,Respondents!A:C,3,FALSE)</f>
        <v>Accounting Firms</v>
      </c>
      <c r="G5846" s="3">
        <f t="shared" si="190"/>
        <v>1</v>
      </c>
      <c r="H5846" s="3">
        <f t="shared" si="191"/>
        <v>1</v>
      </c>
    </row>
    <row r="5847" spans="1:8" x14ac:dyDescent="0.3">
      <c r="A5847" t="s">
        <v>125</v>
      </c>
      <c r="B5847" t="s">
        <v>222</v>
      </c>
      <c r="C5847" t="s">
        <v>227</v>
      </c>
      <c r="D5847" t="s">
        <v>155</v>
      </c>
      <c r="E5847" s="3" t="str">
        <f>VLOOKUP(A5847,Respondents!A:B,2,FALSE)</f>
        <v>Assurance Practitioners</v>
      </c>
      <c r="F5847" s="3" t="str">
        <f>VLOOKUP(A5847,Respondents!A:C,3,FALSE)</f>
        <v>Accounting Firms</v>
      </c>
      <c r="G5847" s="3">
        <f t="shared" ref="G5847:G5910" si="192">IF(LEN(C5847)-LEN(SUBSTITUTE(C5847,".",""))&lt;=1,1,2)</f>
        <v>1</v>
      </c>
      <c r="H5847" s="3">
        <f t="shared" ref="H5847:H5910" si="193">IF(D5847="Yes",1,0)</f>
        <v>0</v>
      </c>
    </row>
    <row r="5848" spans="1:8" x14ac:dyDescent="0.3">
      <c r="A5848" t="s">
        <v>125</v>
      </c>
      <c r="B5848" t="s">
        <v>222</v>
      </c>
      <c r="C5848" t="s">
        <v>228</v>
      </c>
      <c r="D5848" t="s">
        <v>155</v>
      </c>
      <c r="E5848" s="3" t="str">
        <f>VLOOKUP(A5848,Respondents!A:B,2,FALSE)</f>
        <v>Assurance Practitioners</v>
      </c>
      <c r="F5848" s="3" t="str">
        <f>VLOOKUP(A5848,Respondents!A:C,3,FALSE)</f>
        <v>Accounting Firms</v>
      </c>
      <c r="G5848" s="3">
        <f t="shared" si="192"/>
        <v>1</v>
      </c>
      <c r="H5848" s="3">
        <f t="shared" si="193"/>
        <v>0</v>
      </c>
    </row>
    <row r="5849" spans="1:8" x14ac:dyDescent="0.3">
      <c r="A5849" t="s">
        <v>125</v>
      </c>
      <c r="B5849" t="s">
        <v>222</v>
      </c>
      <c r="C5849" t="s">
        <v>314</v>
      </c>
      <c r="D5849" t="s">
        <v>159</v>
      </c>
      <c r="E5849" s="3" t="str">
        <f>VLOOKUP(A5849,Respondents!A:B,2,FALSE)</f>
        <v>Assurance Practitioners</v>
      </c>
      <c r="F5849" s="3" t="str">
        <f>VLOOKUP(A5849,Respondents!A:C,3,FALSE)</f>
        <v>Accounting Firms</v>
      </c>
      <c r="G5849" s="3">
        <f t="shared" si="192"/>
        <v>2</v>
      </c>
      <c r="H5849" s="3">
        <f t="shared" si="193"/>
        <v>1</v>
      </c>
    </row>
    <row r="5850" spans="1:8" x14ac:dyDescent="0.3">
      <c r="A5850" t="s">
        <v>125</v>
      </c>
      <c r="B5850" t="s">
        <v>222</v>
      </c>
      <c r="C5850" t="s">
        <v>315</v>
      </c>
      <c r="D5850" t="s">
        <v>159</v>
      </c>
      <c r="E5850" s="3" t="str">
        <f>VLOOKUP(A5850,Respondents!A:B,2,FALSE)</f>
        <v>Assurance Practitioners</v>
      </c>
      <c r="F5850" s="3" t="str">
        <f>VLOOKUP(A5850,Respondents!A:C,3,FALSE)</f>
        <v>Accounting Firms</v>
      </c>
      <c r="G5850" s="3">
        <f t="shared" si="192"/>
        <v>2</v>
      </c>
      <c r="H5850" s="3">
        <f t="shared" si="193"/>
        <v>1</v>
      </c>
    </row>
    <row r="5851" spans="1:8" x14ac:dyDescent="0.3">
      <c r="A5851" t="s">
        <v>125</v>
      </c>
      <c r="B5851" t="s">
        <v>222</v>
      </c>
      <c r="C5851" t="s">
        <v>271</v>
      </c>
      <c r="D5851" t="s">
        <v>155</v>
      </c>
      <c r="E5851" s="3" t="str">
        <f>VLOOKUP(A5851,Respondents!A:B,2,FALSE)</f>
        <v>Assurance Practitioners</v>
      </c>
      <c r="F5851" s="3" t="str">
        <f>VLOOKUP(A5851,Respondents!A:C,3,FALSE)</f>
        <v>Accounting Firms</v>
      </c>
      <c r="G5851" s="3">
        <f t="shared" si="192"/>
        <v>2</v>
      </c>
      <c r="H5851" s="3">
        <f t="shared" si="193"/>
        <v>0</v>
      </c>
    </row>
    <row r="5852" spans="1:8" x14ac:dyDescent="0.3">
      <c r="A5852" t="s">
        <v>125</v>
      </c>
      <c r="B5852" t="s">
        <v>222</v>
      </c>
      <c r="C5852" t="s">
        <v>382</v>
      </c>
      <c r="D5852" t="s">
        <v>155</v>
      </c>
      <c r="E5852" s="3" t="str">
        <f>VLOOKUP(A5852,Respondents!A:B,2,FALSE)</f>
        <v>Assurance Practitioners</v>
      </c>
      <c r="F5852" s="3" t="str">
        <f>VLOOKUP(A5852,Respondents!A:C,3,FALSE)</f>
        <v>Accounting Firms</v>
      </c>
      <c r="G5852" s="3">
        <f t="shared" si="192"/>
        <v>2</v>
      </c>
      <c r="H5852" s="3">
        <f t="shared" si="193"/>
        <v>0</v>
      </c>
    </row>
    <row r="5853" spans="1:8" x14ac:dyDescent="0.3">
      <c r="A5853" t="s">
        <v>125</v>
      </c>
      <c r="B5853" t="s">
        <v>229</v>
      </c>
      <c r="C5853" t="s">
        <v>230</v>
      </c>
      <c r="D5853" t="s">
        <v>155</v>
      </c>
      <c r="E5853" s="3" t="str">
        <f>VLOOKUP(A5853,Respondents!A:B,2,FALSE)</f>
        <v>Assurance Practitioners</v>
      </c>
      <c r="F5853" s="3" t="str">
        <f>VLOOKUP(A5853,Respondents!A:C,3,FALSE)</f>
        <v>Accounting Firms</v>
      </c>
      <c r="G5853" s="3">
        <f t="shared" si="192"/>
        <v>1</v>
      </c>
      <c r="H5853" s="3">
        <f t="shared" si="193"/>
        <v>0</v>
      </c>
    </row>
    <row r="5854" spans="1:8" x14ac:dyDescent="0.3">
      <c r="A5854" t="s">
        <v>125</v>
      </c>
      <c r="B5854" t="s">
        <v>229</v>
      </c>
      <c r="C5854" t="s">
        <v>231</v>
      </c>
      <c r="D5854" t="s">
        <v>159</v>
      </c>
      <c r="E5854" s="3" t="str">
        <f>VLOOKUP(A5854,Respondents!A:B,2,FALSE)</f>
        <v>Assurance Practitioners</v>
      </c>
      <c r="F5854" s="3" t="str">
        <f>VLOOKUP(A5854,Respondents!A:C,3,FALSE)</f>
        <v>Accounting Firms</v>
      </c>
      <c r="G5854" s="3">
        <f t="shared" si="192"/>
        <v>1</v>
      </c>
      <c r="H5854" s="3">
        <f t="shared" si="193"/>
        <v>1</v>
      </c>
    </row>
    <row r="5855" spans="1:8" x14ac:dyDescent="0.3">
      <c r="A5855" t="s">
        <v>125</v>
      </c>
      <c r="B5855" t="s">
        <v>229</v>
      </c>
      <c r="C5855" t="s">
        <v>232</v>
      </c>
      <c r="D5855" t="s">
        <v>155</v>
      </c>
      <c r="E5855" s="3" t="str">
        <f>VLOOKUP(A5855,Respondents!A:B,2,FALSE)</f>
        <v>Assurance Practitioners</v>
      </c>
      <c r="F5855" s="3" t="str">
        <f>VLOOKUP(A5855,Respondents!A:C,3,FALSE)</f>
        <v>Accounting Firms</v>
      </c>
      <c r="G5855" s="3">
        <f t="shared" si="192"/>
        <v>1</v>
      </c>
      <c r="H5855" s="3">
        <f t="shared" si="193"/>
        <v>0</v>
      </c>
    </row>
    <row r="5856" spans="1:8" x14ac:dyDescent="0.3">
      <c r="A5856" t="s">
        <v>125</v>
      </c>
      <c r="B5856" t="s">
        <v>229</v>
      </c>
      <c r="C5856" t="s">
        <v>233</v>
      </c>
      <c r="D5856" t="s">
        <v>155</v>
      </c>
      <c r="E5856" s="3" t="str">
        <f>VLOOKUP(A5856,Respondents!A:B,2,FALSE)</f>
        <v>Assurance Practitioners</v>
      </c>
      <c r="F5856" s="3" t="str">
        <f>VLOOKUP(A5856,Respondents!A:C,3,FALSE)</f>
        <v>Accounting Firms</v>
      </c>
      <c r="G5856" s="3">
        <f t="shared" si="192"/>
        <v>1</v>
      </c>
      <c r="H5856" s="3">
        <f t="shared" si="193"/>
        <v>0</v>
      </c>
    </row>
    <row r="5857" spans="1:8" x14ac:dyDescent="0.3">
      <c r="A5857" t="s">
        <v>125</v>
      </c>
      <c r="B5857" t="s">
        <v>229</v>
      </c>
      <c r="C5857" t="s">
        <v>234</v>
      </c>
      <c r="D5857" t="s">
        <v>155</v>
      </c>
      <c r="E5857" s="3" t="str">
        <f>VLOOKUP(A5857,Respondents!A:B,2,FALSE)</f>
        <v>Assurance Practitioners</v>
      </c>
      <c r="F5857" s="3" t="str">
        <f>VLOOKUP(A5857,Respondents!A:C,3,FALSE)</f>
        <v>Accounting Firms</v>
      </c>
      <c r="G5857" s="3">
        <f t="shared" si="192"/>
        <v>1</v>
      </c>
      <c r="H5857" s="3">
        <f t="shared" si="193"/>
        <v>0</v>
      </c>
    </row>
    <row r="5858" spans="1:8" x14ac:dyDescent="0.3">
      <c r="A5858" t="s">
        <v>125</v>
      </c>
      <c r="B5858" t="s">
        <v>229</v>
      </c>
      <c r="C5858" t="s">
        <v>235</v>
      </c>
      <c r="D5858" t="s">
        <v>155</v>
      </c>
      <c r="E5858" s="3" t="str">
        <f>VLOOKUP(A5858,Respondents!A:B,2,FALSE)</f>
        <v>Assurance Practitioners</v>
      </c>
      <c r="F5858" s="3" t="str">
        <f>VLOOKUP(A5858,Respondents!A:C,3,FALSE)</f>
        <v>Accounting Firms</v>
      </c>
      <c r="G5858" s="3">
        <f t="shared" si="192"/>
        <v>1</v>
      </c>
      <c r="H5858" s="3">
        <f t="shared" si="193"/>
        <v>0</v>
      </c>
    </row>
    <row r="5859" spans="1:8" x14ac:dyDescent="0.3">
      <c r="A5859" t="s">
        <v>125</v>
      </c>
      <c r="B5859" t="s">
        <v>229</v>
      </c>
      <c r="C5859" t="s">
        <v>316</v>
      </c>
      <c r="D5859" t="s">
        <v>159</v>
      </c>
      <c r="E5859" s="3" t="str">
        <f>VLOOKUP(A5859,Respondents!A:B,2,FALSE)</f>
        <v>Assurance Practitioners</v>
      </c>
      <c r="F5859" s="3" t="str">
        <f>VLOOKUP(A5859,Respondents!A:C,3,FALSE)</f>
        <v>Accounting Firms</v>
      </c>
      <c r="G5859" s="3">
        <f t="shared" si="192"/>
        <v>2</v>
      </c>
      <c r="H5859" s="3">
        <f t="shared" si="193"/>
        <v>1</v>
      </c>
    </row>
    <row r="5860" spans="1:8" x14ac:dyDescent="0.3">
      <c r="A5860" t="s">
        <v>125</v>
      </c>
      <c r="B5860" t="s">
        <v>229</v>
      </c>
      <c r="C5860" t="s">
        <v>317</v>
      </c>
      <c r="D5860" t="s">
        <v>159</v>
      </c>
      <c r="E5860" s="3" t="str">
        <f>VLOOKUP(A5860,Respondents!A:B,2,FALSE)</f>
        <v>Assurance Practitioners</v>
      </c>
      <c r="F5860" s="3" t="str">
        <f>VLOOKUP(A5860,Respondents!A:C,3,FALSE)</f>
        <v>Accounting Firms</v>
      </c>
      <c r="G5860" s="3">
        <f t="shared" si="192"/>
        <v>2</v>
      </c>
      <c r="H5860" s="3">
        <f t="shared" si="193"/>
        <v>1</v>
      </c>
    </row>
    <row r="5861" spans="1:8" x14ac:dyDescent="0.3">
      <c r="A5861" t="s">
        <v>125</v>
      </c>
      <c r="B5861" t="s">
        <v>229</v>
      </c>
      <c r="C5861" t="s">
        <v>272</v>
      </c>
      <c r="D5861" t="s">
        <v>159</v>
      </c>
      <c r="E5861" s="3" t="str">
        <f>VLOOKUP(A5861,Respondents!A:B,2,FALSE)</f>
        <v>Assurance Practitioners</v>
      </c>
      <c r="F5861" s="3" t="str">
        <f>VLOOKUP(A5861,Respondents!A:C,3,FALSE)</f>
        <v>Accounting Firms</v>
      </c>
      <c r="G5861" s="3">
        <f t="shared" si="192"/>
        <v>2</v>
      </c>
      <c r="H5861" s="3">
        <f t="shared" si="193"/>
        <v>1</v>
      </c>
    </row>
    <row r="5862" spans="1:8" x14ac:dyDescent="0.3">
      <c r="A5862" t="s">
        <v>125</v>
      </c>
      <c r="B5862" t="s">
        <v>236</v>
      </c>
      <c r="C5862" t="s">
        <v>237</v>
      </c>
      <c r="D5862" t="s">
        <v>155</v>
      </c>
      <c r="E5862" s="3" t="str">
        <f>VLOOKUP(A5862,Respondents!A:B,2,FALSE)</f>
        <v>Assurance Practitioners</v>
      </c>
      <c r="F5862" s="3" t="str">
        <f>VLOOKUP(A5862,Respondents!A:C,3,FALSE)</f>
        <v>Accounting Firms</v>
      </c>
      <c r="G5862" s="3">
        <f t="shared" si="192"/>
        <v>1</v>
      </c>
      <c r="H5862" s="3">
        <f t="shared" si="193"/>
        <v>0</v>
      </c>
    </row>
    <row r="5863" spans="1:8" x14ac:dyDescent="0.3">
      <c r="A5863" t="s">
        <v>125</v>
      </c>
      <c r="B5863" t="s">
        <v>236</v>
      </c>
      <c r="C5863" t="s">
        <v>238</v>
      </c>
      <c r="D5863" t="s">
        <v>155</v>
      </c>
      <c r="E5863" s="3" t="str">
        <f>VLOOKUP(A5863,Respondents!A:B,2,FALSE)</f>
        <v>Assurance Practitioners</v>
      </c>
      <c r="F5863" s="3" t="str">
        <f>VLOOKUP(A5863,Respondents!A:C,3,FALSE)</f>
        <v>Accounting Firms</v>
      </c>
      <c r="G5863" s="3">
        <f t="shared" si="192"/>
        <v>1</v>
      </c>
      <c r="H5863" s="3">
        <f t="shared" si="193"/>
        <v>0</v>
      </c>
    </row>
    <row r="5864" spans="1:8" x14ac:dyDescent="0.3">
      <c r="A5864" t="s">
        <v>125</v>
      </c>
      <c r="B5864" t="s">
        <v>236</v>
      </c>
      <c r="C5864" t="s">
        <v>239</v>
      </c>
      <c r="D5864" t="s">
        <v>155</v>
      </c>
      <c r="E5864" s="3" t="str">
        <f>VLOOKUP(A5864,Respondents!A:B,2,FALSE)</f>
        <v>Assurance Practitioners</v>
      </c>
      <c r="F5864" s="3" t="str">
        <f>VLOOKUP(A5864,Respondents!A:C,3,FALSE)</f>
        <v>Accounting Firms</v>
      </c>
      <c r="G5864" s="3">
        <f t="shared" si="192"/>
        <v>1</v>
      </c>
      <c r="H5864" s="3">
        <f t="shared" si="193"/>
        <v>0</v>
      </c>
    </row>
    <row r="5865" spans="1:8" x14ac:dyDescent="0.3">
      <c r="A5865" t="s">
        <v>125</v>
      </c>
      <c r="B5865" t="s">
        <v>236</v>
      </c>
      <c r="C5865" t="s">
        <v>240</v>
      </c>
      <c r="D5865" t="s">
        <v>159</v>
      </c>
      <c r="E5865" s="3" t="str">
        <f>VLOOKUP(A5865,Respondents!A:B,2,FALSE)</f>
        <v>Assurance Practitioners</v>
      </c>
      <c r="F5865" s="3" t="str">
        <f>VLOOKUP(A5865,Respondents!A:C,3,FALSE)</f>
        <v>Accounting Firms</v>
      </c>
      <c r="G5865" s="3">
        <f t="shared" si="192"/>
        <v>1</v>
      </c>
      <c r="H5865" s="3">
        <f t="shared" si="193"/>
        <v>1</v>
      </c>
    </row>
    <row r="5866" spans="1:8" x14ac:dyDescent="0.3">
      <c r="A5866" t="s">
        <v>125</v>
      </c>
      <c r="B5866" t="s">
        <v>236</v>
      </c>
      <c r="C5866" t="s">
        <v>241</v>
      </c>
      <c r="D5866" t="s">
        <v>155</v>
      </c>
      <c r="E5866" s="3" t="str">
        <f>VLOOKUP(A5866,Respondents!A:B,2,FALSE)</f>
        <v>Assurance Practitioners</v>
      </c>
      <c r="F5866" s="3" t="str">
        <f>VLOOKUP(A5866,Respondents!A:C,3,FALSE)</f>
        <v>Accounting Firms</v>
      </c>
      <c r="G5866" s="3">
        <f t="shared" si="192"/>
        <v>1</v>
      </c>
      <c r="H5866" s="3">
        <f t="shared" si="193"/>
        <v>0</v>
      </c>
    </row>
    <row r="5867" spans="1:8" x14ac:dyDescent="0.3">
      <c r="A5867" t="s">
        <v>125</v>
      </c>
      <c r="B5867" t="s">
        <v>236</v>
      </c>
      <c r="C5867" t="s">
        <v>242</v>
      </c>
      <c r="D5867" t="s">
        <v>155</v>
      </c>
      <c r="E5867" s="3" t="str">
        <f>VLOOKUP(A5867,Respondents!A:B,2,FALSE)</f>
        <v>Assurance Practitioners</v>
      </c>
      <c r="F5867" s="3" t="str">
        <f>VLOOKUP(A5867,Respondents!A:C,3,FALSE)</f>
        <v>Accounting Firms</v>
      </c>
      <c r="G5867" s="3">
        <f t="shared" si="192"/>
        <v>1</v>
      </c>
      <c r="H5867" s="3">
        <f t="shared" si="193"/>
        <v>0</v>
      </c>
    </row>
    <row r="5868" spans="1:8" x14ac:dyDescent="0.3">
      <c r="A5868" t="s">
        <v>125</v>
      </c>
      <c r="B5868" t="s">
        <v>236</v>
      </c>
      <c r="C5868" t="s">
        <v>318</v>
      </c>
      <c r="D5868" t="s">
        <v>155</v>
      </c>
      <c r="E5868" s="3" t="str">
        <f>VLOOKUP(A5868,Respondents!A:B,2,FALSE)</f>
        <v>Assurance Practitioners</v>
      </c>
      <c r="F5868" s="3" t="str">
        <f>VLOOKUP(A5868,Respondents!A:C,3,FALSE)</f>
        <v>Accounting Firms</v>
      </c>
      <c r="G5868" s="3">
        <f t="shared" si="192"/>
        <v>2</v>
      </c>
      <c r="H5868" s="3">
        <f t="shared" si="193"/>
        <v>0</v>
      </c>
    </row>
    <row r="5869" spans="1:8" x14ac:dyDescent="0.3">
      <c r="A5869" t="s">
        <v>125</v>
      </c>
      <c r="B5869" t="s">
        <v>236</v>
      </c>
      <c r="C5869" t="s">
        <v>383</v>
      </c>
      <c r="D5869" t="s">
        <v>159</v>
      </c>
      <c r="E5869" s="3" t="str">
        <f>VLOOKUP(A5869,Respondents!A:B,2,FALSE)</f>
        <v>Assurance Practitioners</v>
      </c>
      <c r="F5869" s="3" t="str">
        <f>VLOOKUP(A5869,Respondents!A:C,3,FALSE)</f>
        <v>Accounting Firms</v>
      </c>
      <c r="G5869" s="3">
        <f t="shared" si="192"/>
        <v>2</v>
      </c>
      <c r="H5869" s="3">
        <f t="shared" si="193"/>
        <v>1</v>
      </c>
    </row>
    <row r="5870" spans="1:8" x14ac:dyDescent="0.3">
      <c r="A5870" t="s">
        <v>125</v>
      </c>
      <c r="B5870" t="s">
        <v>236</v>
      </c>
      <c r="C5870" t="s">
        <v>384</v>
      </c>
      <c r="D5870" t="s">
        <v>159</v>
      </c>
      <c r="E5870" s="3" t="str">
        <f>VLOOKUP(A5870,Respondents!A:B,2,FALSE)</f>
        <v>Assurance Practitioners</v>
      </c>
      <c r="F5870" s="3" t="str">
        <f>VLOOKUP(A5870,Respondents!A:C,3,FALSE)</f>
        <v>Accounting Firms</v>
      </c>
      <c r="G5870" s="3">
        <f t="shared" si="192"/>
        <v>2</v>
      </c>
      <c r="H5870" s="3">
        <f t="shared" si="193"/>
        <v>1</v>
      </c>
    </row>
    <row r="5871" spans="1:8" x14ac:dyDescent="0.3">
      <c r="A5871" t="s">
        <v>125</v>
      </c>
      <c r="B5871" t="s">
        <v>236</v>
      </c>
      <c r="C5871" t="s">
        <v>319</v>
      </c>
      <c r="D5871" t="s">
        <v>159</v>
      </c>
      <c r="E5871" s="3" t="str">
        <f>VLOOKUP(A5871,Respondents!A:B,2,FALSE)</f>
        <v>Assurance Practitioners</v>
      </c>
      <c r="F5871" s="3" t="str">
        <f>VLOOKUP(A5871,Respondents!A:C,3,FALSE)</f>
        <v>Accounting Firms</v>
      </c>
      <c r="G5871" s="3">
        <f t="shared" si="192"/>
        <v>2</v>
      </c>
      <c r="H5871" s="3">
        <f t="shared" si="193"/>
        <v>1</v>
      </c>
    </row>
    <row r="5872" spans="1:8" x14ac:dyDescent="0.3">
      <c r="A5872" t="s">
        <v>125</v>
      </c>
      <c r="B5872" t="s">
        <v>277</v>
      </c>
      <c r="C5872" t="s">
        <v>278</v>
      </c>
      <c r="D5872" t="s">
        <v>155</v>
      </c>
      <c r="E5872" s="3" t="str">
        <f>VLOOKUP(A5872,Respondents!A:B,2,FALSE)</f>
        <v>Assurance Practitioners</v>
      </c>
      <c r="F5872" s="3" t="str">
        <f>VLOOKUP(A5872,Respondents!A:C,3,FALSE)</f>
        <v>Accounting Firms</v>
      </c>
      <c r="G5872" s="3">
        <f t="shared" si="192"/>
        <v>1</v>
      </c>
      <c r="H5872" s="3">
        <f t="shared" si="193"/>
        <v>0</v>
      </c>
    </row>
    <row r="5873" spans="1:8" x14ac:dyDescent="0.3">
      <c r="A5873" t="s">
        <v>125</v>
      </c>
      <c r="B5873" t="s">
        <v>277</v>
      </c>
      <c r="C5873" t="s">
        <v>279</v>
      </c>
      <c r="D5873" t="s">
        <v>155</v>
      </c>
      <c r="E5873" s="3" t="str">
        <f>VLOOKUP(A5873,Respondents!A:B,2,FALSE)</f>
        <v>Assurance Practitioners</v>
      </c>
      <c r="F5873" s="3" t="str">
        <f>VLOOKUP(A5873,Respondents!A:C,3,FALSE)</f>
        <v>Accounting Firms</v>
      </c>
      <c r="G5873" s="3">
        <f t="shared" si="192"/>
        <v>1</v>
      </c>
      <c r="H5873" s="3">
        <f t="shared" si="193"/>
        <v>0</v>
      </c>
    </row>
    <row r="5874" spans="1:8" x14ac:dyDescent="0.3">
      <c r="A5874" t="s">
        <v>125</v>
      </c>
      <c r="B5874" t="s">
        <v>277</v>
      </c>
      <c r="C5874" t="s">
        <v>280</v>
      </c>
      <c r="D5874" t="s">
        <v>155</v>
      </c>
      <c r="E5874" s="3" t="str">
        <f>VLOOKUP(A5874,Respondents!A:B,2,FALSE)</f>
        <v>Assurance Practitioners</v>
      </c>
      <c r="F5874" s="3" t="str">
        <f>VLOOKUP(A5874,Respondents!A:C,3,FALSE)</f>
        <v>Accounting Firms</v>
      </c>
      <c r="G5874" s="3">
        <f t="shared" si="192"/>
        <v>1</v>
      </c>
      <c r="H5874" s="3">
        <f t="shared" si="193"/>
        <v>0</v>
      </c>
    </row>
    <row r="5875" spans="1:8" x14ac:dyDescent="0.3">
      <c r="A5875" t="s">
        <v>125</v>
      </c>
      <c r="B5875" t="s">
        <v>277</v>
      </c>
      <c r="C5875" t="s">
        <v>281</v>
      </c>
      <c r="D5875" t="s">
        <v>159</v>
      </c>
      <c r="E5875" s="3" t="str">
        <f>VLOOKUP(A5875,Respondents!A:B,2,FALSE)</f>
        <v>Assurance Practitioners</v>
      </c>
      <c r="F5875" s="3" t="str">
        <f>VLOOKUP(A5875,Respondents!A:C,3,FALSE)</f>
        <v>Accounting Firms</v>
      </c>
      <c r="G5875" s="3">
        <f t="shared" si="192"/>
        <v>1</v>
      </c>
      <c r="H5875" s="3">
        <f t="shared" si="193"/>
        <v>1</v>
      </c>
    </row>
    <row r="5876" spans="1:8" x14ac:dyDescent="0.3">
      <c r="A5876" t="s">
        <v>125</v>
      </c>
      <c r="B5876" t="s">
        <v>277</v>
      </c>
      <c r="C5876" t="s">
        <v>282</v>
      </c>
      <c r="D5876" t="s">
        <v>155</v>
      </c>
      <c r="E5876" s="3" t="str">
        <f>VLOOKUP(A5876,Respondents!A:B,2,FALSE)</f>
        <v>Assurance Practitioners</v>
      </c>
      <c r="F5876" s="3" t="str">
        <f>VLOOKUP(A5876,Respondents!A:C,3,FALSE)</f>
        <v>Accounting Firms</v>
      </c>
      <c r="G5876" s="3">
        <f t="shared" si="192"/>
        <v>1</v>
      </c>
      <c r="H5876" s="3">
        <f t="shared" si="193"/>
        <v>0</v>
      </c>
    </row>
    <row r="5877" spans="1:8" x14ac:dyDescent="0.3">
      <c r="A5877" t="s">
        <v>125</v>
      </c>
      <c r="B5877" t="s">
        <v>277</v>
      </c>
      <c r="C5877" t="s">
        <v>283</v>
      </c>
      <c r="D5877" t="s">
        <v>155</v>
      </c>
      <c r="E5877" s="3" t="str">
        <f>VLOOKUP(A5877,Respondents!A:B,2,FALSE)</f>
        <v>Assurance Practitioners</v>
      </c>
      <c r="F5877" s="3" t="str">
        <f>VLOOKUP(A5877,Respondents!A:C,3,FALSE)</f>
        <v>Accounting Firms</v>
      </c>
      <c r="G5877" s="3">
        <f t="shared" si="192"/>
        <v>1</v>
      </c>
      <c r="H5877" s="3">
        <f t="shared" si="193"/>
        <v>0</v>
      </c>
    </row>
    <row r="5878" spans="1:8" x14ac:dyDescent="0.3">
      <c r="A5878" t="s">
        <v>125</v>
      </c>
      <c r="B5878" t="s">
        <v>277</v>
      </c>
      <c r="C5878" t="s">
        <v>385</v>
      </c>
      <c r="D5878" t="s">
        <v>155</v>
      </c>
      <c r="E5878" s="3" t="str">
        <f>VLOOKUP(A5878,Respondents!A:B,2,FALSE)</f>
        <v>Assurance Practitioners</v>
      </c>
      <c r="F5878" s="3" t="str">
        <f>VLOOKUP(A5878,Respondents!A:C,3,FALSE)</f>
        <v>Accounting Firms</v>
      </c>
      <c r="G5878" s="3">
        <f t="shared" si="192"/>
        <v>2</v>
      </c>
      <c r="H5878" s="3">
        <f t="shared" si="193"/>
        <v>0</v>
      </c>
    </row>
    <row r="5879" spans="1:8" x14ac:dyDescent="0.3">
      <c r="A5879" t="s">
        <v>125</v>
      </c>
      <c r="B5879" t="s">
        <v>277</v>
      </c>
      <c r="C5879" t="s">
        <v>320</v>
      </c>
      <c r="D5879" t="s">
        <v>159</v>
      </c>
      <c r="E5879" s="3" t="str">
        <f>VLOOKUP(A5879,Respondents!A:B,2,FALSE)</f>
        <v>Assurance Practitioners</v>
      </c>
      <c r="F5879" s="3" t="str">
        <f>VLOOKUP(A5879,Respondents!A:C,3,FALSE)</f>
        <v>Accounting Firms</v>
      </c>
      <c r="G5879" s="3">
        <f t="shared" si="192"/>
        <v>2</v>
      </c>
      <c r="H5879" s="3">
        <f t="shared" si="193"/>
        <v>1</v>
      </c>
    </row>
    <row r="5880" spans="1:8" x14ac:dyDescent="0.3">
      <c r="A5880" t="s">
        <v>125</v>
      </c>
      <c r="B5880" t="s">
        <v>277</v>
      </c>
      <c r="C5880" t="s">
        <v>321</v>
      </c>
      <c r="D5880" t="s">
        <v>155</v>
      </c>
      <c r="E5880" s="3" t="str">
        <f>VLOOKUP(A5880,Respondents!A:B,2,FALSE)</f>
        <v>Assurance Practitioners</v>
      </c>
      <c r="F5880" s="3" t="str">
        <f>VLOOKUP(A5880,Respondents!A:C,3,FALSE)</f>
        <v>Accounting Firms</v>
      </c>
      <c r="G5880" s="3">
        <f t="shared" si="192"/>
        <v>2</v>
      </c>
      <c r="H5880" s="3">
        <f t="shared" si="193"/>
        <v>0</v>
      </c>
    </row>
    <row r="5881" spans="1:8" x14ac:dyDescent="0.3">
      <c r="A5881" t="s">
        <v>125</v>
      </c>
      <c r="B5881" t="s">
        <v>277</v>
      </c>
      <c r="C5881" t="s">
        <v>322</v>
      </c>
      <c r="D5881" t="s">
        <v>159</v>
      </c>
      <c r="E5881" s="3" t="str">
        <f>VLOOKUP(A5881,Respondents!A:B,2,FALSE)</f>
        <v>Assurance Practitioners</v>
      </c>
      <c r="F5881" s="3" t="str">
        <f>VLOOKUP(A5881,Respondents!A:C,3,FALSE)</f>
        <v>Accounting Firms</v>
      </c>
      <c r="G5881" s="3">
        <f t="shared" si="192"/>
        <v>2</v>
      </c>
      <c r="H5881" s="3">
        <f t="shared" si="193"/>
        <v>1</v>
      </c>
    </row>
    <row r="5882" spans="1:8" x14ac:dyDescent="0.3">
      <c r="A5882" t="s">
        <v>125</v>
      </c>
      <c r="B5882" t="s">
        <v>266</v>
      </c>
      <c r="C5882" t="s">
        <v>284</v>
      </c>
      <c r="D5882" t="s">
        <v>159</v>
      </c>
      <c r="E5882" s="3" t="str">
        <f>VLOOKUP(A5882,Respondents!A:B,2,FALSE)</f>
        <v>Assurance Practitioners</v>
      </c>
      <c r="F5882" s="3" t="str">
        <f>VLOOKUP(A5882,Respondents!A:C,3,FALSE)</f>
        <v>Accounting Firms</v>
      </c>
      <c r="G5882" s="3">
        <f t="shared" si="192"/>
        <v>1</v>
      </c>
      <c r="H5882" s="3">
        <f t="shared" si="193"/>
        <v>1</v>
      </c>
    </row>
    <row r="5883" spans="1:8" x14ac:dyDescent="0.3">
      <c r="A5883" t="s">
        <v>125</v>
      </c>
      <c r="B5883" t="s">
        <v>266</v>
      </c>
      <c r="C5883" t="s">
        <v>285</v>
      </c>
      <c r="D5883" t="s">
        <v>155</v>
      </c>
      <c r="E5883" s="3" t="str">
        <f>VLOOKUP(A5883,Respondents!A:B,2,FALSE)</f>
        <v>Assurance Practitioners</v>
      </c>
      <c r="F5883" s="3" t="str">
        <f>VLOOKUP(A5883,Respondents!A:C,3,FALSE)</f>
        <v>Accounting Firms</v>
      </c>
      <c r="G5883" s="3">
        <f t="shared" si="192"/>
        <v>1</v>
      </c>
      <c r="H5883" s="3">
        <f t="shared" si="193"/>
        <v>0</v>
      </c>
    </row>
    <row r="5884" spans="1:8" x14ac:dyDescent="0.3">
      <c r="A5884" t="s">
        <v>125</v>
      </c>
      <c r="B5884" t="s">
        <v>266</v>
      </c>
      <c r="C5884" t="s">
        <v>323</v>
      </c>
      <c r="D5884" t="s">
        <v>155</v>
      </c>
      <c r="E5884" s="3" t="str">
        <f>VLOOKUP(A5884,Respondents!A:B,2,FALSE)</f>
        <v>Assurance Practitioners</v>
      </c>
      <c r="F5884" s="3" t="str">
        <f>VLOOKUP(A5884,Respondents!A:C,3,FALSE)</f>
        <v>Accounting Firms</v>
      </c>
      <c r="G5884" s="3">
        <f t="shared" si="192"/>
        <v>2</v>
      </c>
      <c r="H5884" s="3">
        <f t="shared" si="193"/>
        <v>0</v>
      </c>
    </row>
    <row r="5885" spans="1:8" x14ac:dyDescent="0.3">
      <c r="A5885" t="s">
        <v>125</v>
      </c>
      <c r="B5885" t="s">
        <v>266</v>
      </c>
      <c r="C5885" t="s">
        <v>324</v>
      </c>
      <c r="D5885" t="s">
        <v>155</v>
      </c>
      <c r="E5885" s="3" t="str">
        <f>VLOOKUP(A5885,Respondents!A:B,2,FALSE)</f>
        <v>Assurance Practitioners</v>
      </c>
      <c r="F5885" s="3" t="str">
        <f>VLOOKUP(A5885,Respondents!A:C,3,FALSE)</f>
        <v>Accounting Firms</v>
      </c>
      <c r="G5885" s="3">
        <f t="shared" si="192"/>
        <v>2</v>
      </c>
      <c r="H5885" s="3">
        <f t="shared" si="193"/>
        <v>0</v>
      </c>
    </row>
    <row r="5886" spans="1:8" x14ac:dyDescent="0.3">
      <c r="A5886" t="s">
        <v>125</v>
      </c>
      <c r="B5886" t="s">
        <v>266</v>
      </c>
      <c r="C5886" t="s">
        <v>325</v>
      </c>
      <c r="D5886" t="s">
        <v>159</v>
      </c>
      <c r="E5886" s="3" t="str">
        <f>VLOOKUP(A5886,Respondents!A:B,2,FALSE)</f>
        <v>Assurance Practitioners</v>
      </c>
      <c r="F5886" s="3" t="str">
        <f>VLOOKUP(A5886,Respondents!A:C,3,FALSE)</f>
        <v>Accounting Firms</v>
      </c>
      <c r="G5886" s="3">
        <f t="shared" si="192"/>
        <v>2</v>
      </c>
      <c r="H5886" s="3">
        <f t="shared" si="193"/>
        <v>1</v>
      </c>
    </row>
    <row r="5887" spans="1:8" x14ac:dyDescent="0.3">
      <c r="A5887" t="s">
        <v>125</v>
      </c>
      <c r="B5887" t="s">
        <v>266</v>
      </c>
      <c r="C5887" t="s">
        <v>326</v>
      </c>
      <c r="D5887" t="s">
        <v>155</v>
      </c>
      <c r="E5887" s="3" t="str">
        <f>VLOOKUP(A5887,Respondents!A:B,2,FALSE)</f>
        <v>Assurance Practitioners</v>
      </c>
      <c r="F5887" s="3" t="str">
        <f>VLOOKUP(A5887,Respondents!A:C,3,FALSE)</f>
        <v>Accounting Firms</v>
      </c>
      <c r="G5887" s="3">
        <f t="shared" si="192"/>
        <v>2</v>
      </c>
      <c r="H5887" s="3">
        <f t="shared" si="193"/>
        <v>0</v>
      </c>
    </row>
    <row r="5888" spans="1:8" x14ac:dyDescent="0.3">
      <c r="A5888" t="s">
        <v>125</v>
      </c>
      <c r="B5888" t="s">
        <v>266</v>
      </c>
      <c r="C5888" t="s">
        <v>327</v>
      </c>
      <c r="D5888" t="s">
        <v>159</v>
      </c>
      <c r="E5888" s="3" t="str">
        <f>VLOOKUP(A5888,Respondents!A:B,2,FALSE)</f>
        <v>Assurance Practitioners</v>
      </c>
      <c r="F5888" s="3" t="str">
        <f>VLOOKUP(A5888,Respondents!A:C,3,FALSE)</f>
        <v>Accounting Firms</v>
      </c>
      <c r="G5888" s="3">
        <f t="shared" si="192"/>
        <v>2</v>
      </c>
      <c r="H5888" s="3">
        <f t="shared" si="193"/>
        <v>1</v>
      </c>
    </row>
    <row r="5889" spans="1:8" x14ac:dyDescent="0.3">
      <c r="A5889" t="s">
        <v>125</v>
      </c>
      <c r="B5889" t="s">
        <v>266</v>
      </c>
      <c r="C5889" t="s">
        <v>328</v>
      </c>
      <c r="D5889" t="s">
        <v>159</v>
      </c>
      <c r="E5889" s="3" t="str">
        <f>VLOOKUP(A5889,Respondents!A:B,2,FALSE)</f>
        <v>Assurance Practitioners</v>
      </c>
      <c r="F5889" s="3" t="str">
        <f>VLOOKUP(A5889,Respondents!A:C,3,FALSE)</f>
        <v>Accounting Firms</v>
      </c>
      <c r="G5889" s="3">
        <f t="shared" si="192"/>
        <v>2</v>
      </c>
      <c r="H5889" s="3">
        <f t="shared" si="193"/>
        <v>1</v>
      </c>
    </row>
    <row r="5890" spans="1:8" x14ac:dyDescent="0.3">
      <c r="A5890" t="s">
        <v>126</v>
      </c>
      <c r="B5890" t="s">
        <v>153</v>
      </c>
      <c r="C5890" t="s">
        <v>154</v>
      </c>
      <c r="D5890" t="s">
        <v>155</v>
      </c>
      <c r="E5890" s="3" t="str">
        <f>VLOOKUP(A5890,Respondents!A:B,2,FALSE)</f>
        <v>Assurance Practitioners</v>
      </c>
      <c r="F5890" s="3" t="str">
        <f>VLOOKUP(A5890,Respondents!A:C,3,FALSE)</f>
        <v>Accounting Firms</v>
      </c>
      <c r="G5890" s="3">
        <f t="shared" si="192"/>
        <v>1</v>
      </c>
      <c r="H5890" s="3">
        <f t="shared" si="193"/>
        <v>0</v>
      </c>
    </row>
    <row r="5891" spans="1:8" x14ac:dyDescent="0.3">
      <c r="A5891" t="s">
        <v>126</v>
      </c>
      <c r="B5891" t="s">
        <v>153</v>
      </c>
      <c r="C5891" t="s">
        <v>156</v>
      </c>
      <c r="D5891" t="s">
        <v>155</v>
      </c>
      <c r="E5891" s="3" t="str">
        <f>VLOOKUP(A5891,Respondents!A:B,2,FALSE)</f>
        <v>Assurance Practitioners</v>
      </c>
      <c r="F5891" s="3" t="str">
        <f>VLOOKUP(A5891,Respondents!A:C,3,FALSE)</f>
        <v>Accounting Firms</v>
      </c>
      <c r="G5891" s="3">
        <f t="shared" si="192"/>
        <v>1</v>
      </c>
      <c r="H5891" s="3">
        <f t="shared" si="193"/>
        <v>0</v>
      </c>
    </row>
    <row r="5892" spans="1:8" x14ac:dyDescent="0.3">
      <c r="A5892" t="s">
        <v>126</v>
      </c>
      <c r="B5892" t="s">
        <v>153</v>
      </c>
      <c r="C5892" t="s">
        <v>157</v>
      </c>
      <c r="D5892" t="s">
        <v>155</v>
      </c>
      <c r="E5892" s="3" t="str">
        <f>VLOOKUP(A5892,Respondents!A:B,2,FALSE)</f>
        <v>Assurance Practitioners</v>
      </c>
      <c r="F5892" s="3" t="str">
        <f>VLOOKUP(A5892,Respondents!A:C,3,FALSE)</f>
        <v>Accounting Firms</v>
      </c>
      <c r="G5892" s="3">
        <f t="shared" si="192"/>
        <v>1</v>
      </c>
      <c r="H5892" s="3">
        <f t="shared" si="193"/>
        <v>0</v>
      </c>
    </row>
    <row r="5893" spans="1:8" x14ac:dyDescent="0.3">
      <c r="A5893" t="s">
        <v>126</v>
      </c>
      <c r="B5893" t="s">
        <v>153</v>
      </c>
      <c r="C5893" t="s">
        <v>158</v>
      </c>
      <c r="D5893" t="s">
        <v>155</v>
      </c>
      <c r="E5893" s="3" t="str">
        <f>VLOOKUP(A5893,Respondents!A:B,2,FALSE)</f>
        <v>Assurance Practitioners</v>
      </c>
      <c r="F5893" s="3" t="str">
        <f>VLOOKUP(A5893,Respondents!A:C,3,FALSE)</f>
        <v>Accounting Firms</v>
      </c>
      <c r="G5893" s="3">
        <f t="shared" si="192"/>
        <v>1</v>
      </c>
      <c r="H5893" s="3">
        <f t="shared" si="193"/>
        <v>0</v>
      </c>
    </row>
    <row r="5894" spans="1:8" x14ac:dyDescent="0.3">
      <c r="A5894" t="s">
        <v>126</v>
      </c>
      <c r="B5894" t="s">
        <v>153</v>
      </c>
      <c r="C5894" t="s">
        <v>160</v>
      </c>
      <c r="D5894" t="s">
        <v>155</v>
      </c>
      <c r="E5894" s="3" t="str">
        <f>VLOOKUP(A5894,Respondents!A:B,2,FALSE)</f>
        <v>Assurance Practitioners</v>
      </c>
      <c r="F5894" s="3" t="str">
        <f>VLOOKUP(A5894,Respondents!A:C,3,FALSE)</f>
        <v>Accounting Firms</v>
      </c>
      <c r="G5894" s="3">
        <f t="shared" si="192"/>
        <v>1</v>
      </c>
      <c r="H5894" s="3">
        <f t="shared" si="193"/>
        <v>0</v>
      </c>
    </row>
    <row r="5895" spans="1:8" x14ac:dyDescent="0.3">
      <c r="A5895" t="s">
        <v>126</v>
      </c>
      <c r="B5895" t="s">
        <v>153</v>
      </c>
      <c r="C5895" t="s">
        <v>161</v>
      </c>
      <c r="D5895" t="s">
        <v>159</v>
      </c>
      <c r="E5895" s="3" t="str">
        <f>VLOOKUP(A5895,Respondents!A:B,2,FALSE)</f>
        <v>Assurance Practitioners</v>
      </c>
      <c r="F5895" s="3" t="str">
        <f>VLOOKUP(A5895,Respondents!A:C,3,FALSE)</f>
        <v>Accounting Firms</v>
      </c>
      <c r="G5895" s="3">
        <f t="shared" si="192"/>
        <v>1</v>
      </c>
      <c r="H5895" s="3">
        <f t="shared" si="193"/>
        <v>1</v>
      </c>
    </row>
    <row r="5896" spans="1:8" x14ac:dyDescent="0.3">
      <c r="A5896" t="s">
        <v>126</v>
      </c>
      <c r="B5896" t="s">
        <v>153</v>
      </c>
      <c r="C5896" t="s">
        <v>300</v>
      </c>
      <c r="D5896" t="s">
        <v>155</v>
      </c>
      <c r="E5896" s="3" t="str">
        <f>VLOOKUP(A5896,Respondents!A:B,2,FALSE)</f>
        <v>Assurance Practitioners</v>
      </c>
      <c r="F5896" s="3" t="str">
        <f>VLOOKUP(A5896,Respondents!A:C,3,FALSE)</f>
        <v>Accounting Firms</v>
      </c>
      <c r="G5896" s="3">
        <f t="shared" si="192"/>
        <v>2</v>
      </c>
      <c r="H5896" s="3">
        <f t="shared" si="193"/>
        <v>0</v>
      </c>
    </row>
    <row r="5897" spans="1:8" x14ac:dyDescent="0.3">
      <c r="A5897" t="s">
        <v>126</v>
      </c>
      <c r="B5897" t="s">
        <v>153</v>
      </c>
      <c r="C5897" t="s">
        <v>301</v>
      </c>
      <c r="D5897" t="s">
        <v>155</v>
      </c>
      <c r="E5897" s="3" t="str">
        <f>VLOOKUP(A5897,Respondents!A:B,2,FALSE)</f>
        <v>Assurance Practitioners</v>
      </c>
      <c r="F5897" s="3" t="str">
        <f>VLOOKUP(A5897,Respondents!A:C,3,FALSE)</f>
        <v>Accounting Firms</v>
      </c>
      <c r="G5897" s="3">
        <f t="shared" si="192"/>
        <v>2</v>
      </c>
      <c r="H5897" s="3">
        <f t="shared" si="193"/>
        <v>0</v>
      </c>
    </row>
    <row r="5898" spans="1:8" x14ac:dyDescent="0.3">
      <c r="A5898" t="s">
        <v>126</v>
      </c>
      <c r="B5898" t="s">
        <v>153</v>
      </c>
      <c r="C5898" t="s">
        <v>302</v>
      </c>
      <c r="D5898" t="s">
        <v>155</v>
      </c>
      <c r="E5898" s="3" t="str">
        <f>VLOOKUP(A5898,Respondents!A:B,2,FALSE)</f>
        <v>Assurance Practitioners</v>
      </c>
      <c r="F5898" s="3" t="str">
        <f>VLOOKUP(A5898,Respondents!A:C,3,FALSE)</f>
        <v>Accounting Firms</v>
      </c>
      <c r="G5898" s="3">
        <f t="shared" si="192"/>
        <v>2</v>
      </c>
      <c r="H5898" s="3">
        <f t="shared" si="193"/>
        <v>0</v>
      </c>
    </row>
    <row r="5899" spans="1:8" x14ac:dyDescent="0.3">
      <c r="A5899" t="s">
        <v>126</v>
      </c>
      <c r="B5899" t="s">
        <v>153</v>
      </c>
      <c r="C5899" t="s">
        <v>303</v>
      </c>
      <c r="D5899" t="s">
        <v>155</v>
      </c>
      <c r="E5899" s="3" t="str">
        <f>VLOOKUP(A5899,Respondents!A:B,2,FALSE)</f>
        <v>Assurance Practitioners</v>
      </c>
      <c r="F5899" s="3" t="str">
        <f>VLOOKUP(A5899,Respondents!A:C,3,FALSE)</f>
        <v>Accounting Firms</v>
      </c>
      <c r="G5899" s="3">
        <f t="shared" si="192"/>
        <v>2</v>
      </c>
      <c r="H5899" s="3">
        <f t="shared" si="193"/>
        <v>0</v>
      </c>
    </row>
    <row r="5900" spans="1:8" x14ac:dyDescent="0.3">
      <c r="A5900" t="s">
        <v>126</v>
      </c>
      <c r="B5900" t="s">
        <v>153</v>
      </c>
      <c r="C5900" t="s">
        <v>304</v>
      </c>
      <c r="D5900" t="s">
        <v>155</v>
      </c>
      <c r="E5900" s="3" t="str">
        <f>VLOOKUP(A5900,Respondents!A:B,2,FALSE)</f>
        <v>Assurance Practitioners</v>
      </c>
      <c r="F5900" s="3" t="str">
        <f>VLOOKUP(A5900,Respondents!A:C,3,FALSE)</f>
        <v>Accounting Firms</v>
      </c>
      <c r="G5900" s="3">
        <f t="shared" si="192"/>
        <v>2</v>
      </c>
      <c r="H5900" s="3">
        <f t="shared" si="193"/>
        <v>0</v>
      </c>
    </row>
    <row r="5901" spans="1:8" x14ac:dyDescent="0.3">
      <c r="A5901" t="s">
        <v>126</v>
      </c>
      <c r="B5901" t="s">
        <v>180</v>
      </c>
      <c r="C5901" t="s">
        <v>181</v>
      </c>
      <c r="D5901" t="s">
        <v>155</v>
      </c>
      <c r="E5901" s="3" t="str">
        <f>VLOOKUP(A5901,Respondents!A:B,2,FALSE)</f>
        <v>Assurance Practitioners</v>
      </c>
      <c r="F5901" s="3" t="str">
        <f>VLOOKUP(A5901,Respondents!A:C,3,FALSE)</f>
        <v>Accounting Firms</v>
      </c>
      <c r="G5901" s="3">
        <f t="shared" si="192"/>
        <v>1</v>
      </c>
      <c r="H5901" s="3">
        <f t="shared" si="193"/>
        <v>0</v>
      </c>
    </row>
    <row r="5902" spans="1:8" x14ac:dyDescent="0.3">
      <c r="A5902" t="s">
        <v>126</v>
      </c>
      <c r="B5902" t="s">
        <v>180</v>
      </c>
      <c r="C5902" t="s">
        <v>182</v>
      </c>
      <c r="D5902" t="s">
        <v>155</v>
      </c>
      <c r="E5902" s="3" t="str">
        <f>VLOOKUP(A5902,Respondents!A:B,2,FALSE)</f>
        <v>Assurance Practitioners</v>
      </c>
      <c r="F5902" s="3" t="str">
        <f>VLOOKUP(A5902,Respondents!A:C,3,FALSE)</f>
        <v>Accounting Firms</v>
      </c>
      <c r="G5902" s="3">
        <f t="shared" si="192"/>
        <v>1</v>
      </c>
      <c r="H5902" s="3">
        <f t="shared" si="193"/>
        <v>0</v>
      </c>
    </row>
    <row r="5903" spans="1:8" x14ac:dyDescent="0.3">
      <c r="A5903" t="s">
        <v>126</v>
      </c>
      <c r="B5903" t="s">
        <v>180</v>
      </c>
      <c r="C5903" t="s">
        <v>183</v>
      </c>
      <c r="D5903" t="s">
        <v>155</v>
      </c>
      <c r="E5903" s="3" t="str">
        <f>VLOOKUP(A5903,Respondents!A:B,2,FALSE)</f>
        <v>Assurance Practitioners</v>
      </c>
      <c r="F5903" s="3" t="str">
        <f>VLOOKUP(A5903,Respondents!A:C,3,FALSE)</f>
        <v>Accounting Firms</v>
      </c>
      <c r="G5903" s="3">
        <f t="shared" si="192"/>
        <v>1</v>
      </c>
      <c r="H5903" s="3">
        <f t="shared" si="193"/>
        <v>0</v>
      </c>
    </row>
    <row r="5904" spans="1:8" x14ac:dyDescent="0.3">
      <c r="A5904" t="s">
        <v>126</v>
      </c>
      <c r="B5904" t="s">
        <v>180</v>
      </c>
      <c r="C5904" t="s">
        <v>184</v>
      </c>
      <c r="D5904" t="s">
        <v>155</v>
      </c>
      <c r="E5904" s="3" t="str">
        <f>VLOOKUP(A5904,Respondents!A:B,2,FALSE)</f>
        <v>Assurance Practitioners</v>
      </c>
      <c r="F5904" s="3" t="str">
        <f>VLOOKUP(A5904,Respondents!A:C,3,FALSE)</f>
        <v>Accounting Firms</v>
      </c>
      <c r="G5904" s="3">
        <f t="shared" si="192"/>
        <v>1</v>
      </c>
      <c r="H5904" s="3">
        <f t="shared" si="193"/>
        <v>0</v>
      </c>
    </row>
    <row r="5905" spans="1:8" x14ac:dyDescent="0.3">
      <c r="A5905" t="s">
        <v>126</v>
      </c>
      <c r="B5905" t="s">
        <v>180</v>
      </c>
      <c r="C5905" t="s">
        <v>185</v>
      </c>
      <c r="D5905" t="s">
        <v>155</v>
      </c>
      <c r="E5905" s="3" t="str">
        <f>VLOOKUP(A5905,Respondents!A:B,2,FALSE)</f>
        <v>Assurance Practitioners</v>
      </c>
      <c r="F5905" s="3" t="str">
        <f>VLOOKUP(A5905,Respondents!A:C,3,FALSE)</f>
        <v>Accounting Firms</v>
      </c>
      <c r="G5905" s="3">
        <f t="shared" si="192"/>
        <v>1</v>
      </c>
      <c r="H5905" s="3">
        <f t="shared" si="193"/>
        <v>0</v>
      </c>
    </row>
    <row r="5906" spans="1:8" x14ac:dyDescent="0.3">
      <c r="A5906" t="s">
        <v>126</v>
      </c>
      <c r="B5906" t="s">
        <v>180</v>
      </c>
      <c r="C5906" t="s">
        <v>186</v>
      </c>
      <c r="D5906" t="s">
        <v>159</v>
      </c>
      <c r="E5906" s="3" t="str">
        <f>VLOOKUP(A5906,Respondents!A:B,2,FALSE)</f>
        <v>Assurance Practitioners</v>
      </c>
      <c r="F5906" s="3" t="str">
        <f>VLOOKUP(A5906,Respondents!A:C,3,FALSE)</f>
        <v>Accounting Firms</v>
      </c>
      <c r="G5906" s="3">
        <f t="shared" si="192"/>
        <v>1</v>
      </c>
      <c r="H5906" s="3">
        <f t="shared" si="193"/>
        <v>1</v>
      </c>
    </row>
    <row r="5907" spans="1:8" x14ac:dyDescent="0.3">
      <c r="A5907" t="s">
        <v>126</v>
      </c>
      <c r="B5907" t="s">
        <v>180</v>
      </c>
      <c r="C5907" t="s">
        <v>305</v>
      </c>
      <c r="D5907" t="s">
        <v>155</v>
      </c>
      <c r="E5907" s="3" t="str">
        <f>VLOOKUP(A5907,Respondents!A:B,2,FALSE)</f>
        <v>Assurance Practitioners</v>
      </c>
      <c r="F5907" s="3" t="str">
        <f>VLOOKUP(A5907,Respondents!A:C,3,FALSE)</f>
        <v>Accounting Firms</v>
      </c>
      <c r="G5907" s="3">
        <f t="shared" si="192"/>
        <v>2</v>
      </c>
      <c r="H5907" s="3">
        <f t="shared" si="193"/>
        <v>0</v>
      </c>
    </row>
    <row r="5908" spans="1:8" x14ac:dyDescent="0.3">
      <c r="A5908" t="s">
        <v>126</v>
      </c>
      <c r="B5908" t="s">
        <v>180</v>
      </c>
      <c r="C5908" t="s">
        <v>306</v>
      </c>
      <c r="D5908" t="s">
        <v>155</v>
      </c>
      <c r="E5908" s="3" t="str">
        <f>VLOOKUP(A5908,Respondents!A:B,2,FALSE)</f>
        <v>Assurance Practitioners</v>
      </c>
      <c r="F5908" s="3" t="str">
        <f>VLOOKUP(A5908,Respondents!A:C,3,FALSE)</f>
        <v>Accounting Firms</v>
      </c>
      <c r="G5908" s="3">
        <f t="shared" si="192"/>
        <v>2</v>
      </c>
      <c r="H5908" s="3">
        <f t="shared" si="193"/>
        <v>0</v>
      </c>
    </row>
    <row r="5909" spans="1:8" x14ac:dyDescent="0.3">
      <c r="A5909" t="s">
        <v>126</v>
      </c>
      <c r="B5909" t="s">
        <v>180</v>
      </c>
      <c r="C5909" t="s">
        <v>307</v>
      </c>
      <c r="D5909" t="s">
        <v>155</v>
      </c>
      <c r="E5909" s="3" t="str">
        <f>VLOOKUP(A5909,Respondents!A:B,2,FALSE)</f>
        <v>Assurance Practitioners</v>
      </c>
      <c r="F5909" s="3" t="str">
        <f>VLOOKUP(A5909,Respondents!A:C,3,FALSE)</f>
        <v>Accounting Firms</v>
      </c>
      <c r="G5909" s="3">
        <f t="shared" si="192"/>
        <v>2</v>
      </c>
      <c r="H5909" s="3">
        <f t="shared" si="193"/>
        <v>0</v>
      </c>
    </row>
    <row r="5910" spans="1:8" x14ac:dyDescent="0.3">
      <c r="A5910" t="s">
        <v>126</v>
      </c>
      <c r="B5910" t="s">
        <v>180</v>
      </c>
      <c r="C5910" t="s">
        <v>308</v>
      </c>
      <c r="D5910" t="s">
        <v>155</v>
      </c>
      <c r="E5910" s="3" t="str">
        <f>VLOOKUP(A5910,Respondents!A:B,2,FALSE)</f>
        <v>Assurance Practitioners</v>
      </c>
      <c r="F5910" s="3" t="str">
        <f>VLOOKUP(A5910,Respondents!A:C,3,FALSE)</f>
        <v>Accounting Firms</v>
      </c>
      <c r="G5910" s="3">
        <f t="shared" si="192"/>
        <v>2</v>
      </c>
      <c r="H5910" s="3">
        <f t="shared" si="193"/>
        <v>0</v>
      </c>
    </row>
    <row r="5911" spans="1:8" x14ac:dyDescent="0.3">
      <c r="A5911" t="s">
        <v>126</v>
      </c>
      <c r="B5911" t="s">
        <v>180</v>
      </c>
      <c r="C5911" t="s">
        <v>309</v>
      </c>
      <c r="D5911" t="s">
        <v>155</v>
      </c>
      <c r="E5911" s="3" t="str">
        <f>VLOOKUP(A5911,Respondents!A:B,2,FALSE)</f>
        <v>Assurance Practitioners</v>
      </c>
      <c r="F5911" s="3" t="str">
        <f>VLOOKUP(A5911,Respondents!A:C,3,FALSE)</f>
        <v>Accounting Firms</v>
      </c>
      <c r="G5911" s="3">
        <f t="shared" ref="G5911:G5974" si="194">IF(LEN(C5911)-LEN(SUBSTITUTE(C5911,".",""))&lt;=1,1,2)</f>
        <v>2</v>
      </c>
      <c r="H5911" s="3">
        <f t="shared" ref="H5911:H5974" si="195">IF(D5911="Yes",1,0)</f>
        <v>0</v>
      </c>
    </row>
    <row r="5912" spans="1:8" x14ac:dyDescent="0.3">
      <c r="A5912" t="s">
        <v>126</v>
      </c>
      <c r="B5912" t="s">
        <v>180</v>
      </c>
      <c r="C5912" t="s">
        <v>310</v>
      </c>
      <c r="D5912" t="s">
        <v>155</v>
      </c>
      <c r="E5912" s="3" t="str">
        <f>VLOOKUP(A5912,Respondents!A:B,2,FALSE)</f>
        <v>Assurance Practitioners</v>
      </c>
      <c r="F5912" s="3" t="str">
        <f>VLOOKUP(A5912,Respondents!A:C,3,FALSE)</f>
        <v>Accounting Firms</v>
      </c>
      <c r="G5912" s="3">
        <f t="shared" si="194"/>
        <v>2</v>
      </c>
      <c r="H5912" s="3">
        <f t="shared" si="195"/>
        <v>0</v>
      </c>
    </row>
    <row r="5913" spans="1:8" x14ac:dyDescent="0.3">
      <c r="A5913" t="s">
        <v>126</v>
      </c>
      <c r="B5913" t="s">
        <v>180</v>
      </c>
      <c r="C5913" t="s">
        <v>311</v>
      </c>
      <c r="D5913" t="s">
        <v>155</v>
      </c>
      <c r="E5913" s="3" t="str">
        <f>VLOOKUP(A5913,Respondents!A:B,2,FALSE)</f>
        <v>Assurance Practitioners</v>
      </c>
      <c r="F5913" s="3" t="str">
        <f>VLOOKUP(A5913,Respondents!A:C,3,FALSE)</f>
        <v>Accounting Firms</v>
      </c>
      <c r="G5913" s="3">
        <f t="shared" si="194"/>
        <v>2</v>
      </c>
      <c r="H5913" s="3">
        <f t="shared" si="195"/>
        <v>0</v>
      </c>
    </row>
    <row r="5914" spans="1:8" x14ac:dyDescent="0.3">
      <c r="A5914" t="s">
        <v>126</v>
      </c>
      <c r="B5914" t="s">
        <v>216</v>
      </c>
      <c r="C5914" t="s">
        <v>217</v>
      </c>
      <c r="D5914" t="s">
        <v>155</v>
      </c>
      <c r="E5914" s="3" t="str">
        <f>VLOOKUP(A5914,Respondents!A:B,2,FALSE)</f>
        <v>Assurance Practitioners</v>
      </c>
      <c r="F5914" s="3" t="str">
        <f>VLOOKUP(A5914,Respondents!A:C,3,FALSE)</f>
        <v>Accounting Firms</v>
      </c>
      <c r="G5914" s="3">
        <f t="shared" si="194"/>
        <v>1</v>
      </c>
      <c r="H5914" s="3">
        <f t="shared" si="195"/>
        <v>0</v>
      </c>
    </row>
    <row r="5915" spans="1:8" x14ac:dyDescent="0.3">
      <c r="A5915" t="s">
        <v>126</v>
      </c>
      <c r="B5915" t="s">
        <v>216</v>
      </c>
      <c r="C5915" t="s">
        <v>218</v>
      </c>
      <c r="D5915" t="s">
        <v>155</v>
      </c>
      <c r="E5915" s="3" t="str">
        <f>VLOOKUP(A5915,Respondents!A:B,2,FALSE)</f>
        <v>Assurance Practitioners</v>
      </c>
      <c r="F5915" s="3" t="str">
        <f>VLOOKUP(A5915,Respondents!A:C,3,FALSE)</f>
        <v>Accounting Firms</v>
      </c>
      <c r="G5915" s="3">
        <f t="shared" si="194"/>
        <v>1</v>
      </c>
      <c r="H5915" s="3">
        <f t="shared" si="195"/>
        <v>0</v>
      </c>
    </row>
    <row r="5916" spans="1:8" x14ac:dyDescent="0.3">
      <c r="A5916" t="s">
        <v>126</v>
      </c>
      <c r="B5916" t="s">
        <v>216</v>
      </c>
      <c r="C5916" t="s">
        <v>219</v>
      </c>
      <c r="D5916" t="s">
        <v>155</v>
      </c>
      <c r="E5916" s="3" t="str">
        <f>VLOOKUP(A5916,Respondents!A:B,2,FALSE)</f>
        <v>Assurance Practitioners</v>
      </c>
      <c r="F5916" s="3" t="str">
        <f>VLOOKUP(A5916,Respondents!A:C,3,FALSE)</f>
        <v>Accounting Firms</v>
      </c>
      <c r="G5916" s="3">
        <f t="shared" si="194"/>
        <v>1</v>
      </c>
      <c r="H5916" s="3">
        <f t="shared" si="195"/>
        <v>0</v>
      </c>
    </row>
    <row r="5917" spans="1:8" x14ac:dyDescent="0.3">
      <c r="A5917" t="s">
        <v>126</v>
      </c>
      <c r="B5917" t="s">
        <v>216</v>
      </c>
      <c r="C5917" t="s">
        <v>220</v>
      </c>
      <c r="D5917" t="s">
        <v>159</v>
      </c>
      <c r="E5917" s="3" t="str">
        <f>VLOOKUP(A5917,Respondents!A:B,2,FALSE)</f>
        <v>Assurance Practitioners</v>
      </c>
      <c r="F5917" s="3" t="str">
        <f>VLOOKUP(A5917,Respondents!A:C,3,FALSE)</f>
        <v>Accounting Firms</v>
      </c>
      <c r="G5917" s="3">
        <f t="shared" si="194"/>
        <v>1</v>
      </c>
      <c r="H5917" s="3">
        <f t="shared" si="195"/>
        <v>1</v>
      </c>
    </row>
    <row r="5918" spans="1:8" x14ac:dyDescent="0.3">
      <c r="A5918" t="s">
        <v>126</v>
      </c>
      <c r="B5918" t="s">
        <v>216</v>
      </c>
      <c r="C5918" t="s">
        <v>221</v>
      </c>
      <c r="D5918" t="s">
        <v>155</v>
      </c>
      <c r="E5918" s="3" t="str">
        <f>VLOOKUP(A5918,Respondents!A:B,2,FALSE)</f>
        <v>Assurance Practitioners</v>
      </c>
      <c r="F5918" s="3" t="str">
        <f>VLOOKUP(A5918,Respondents!A:C,3,FALSE)</f>
        <v>Accounting Firms</v>
      </c>
      <c r="G5918" s="3">
        <f t="shared" si="194"/>
        <v>1</v>
      </c>
      <c r="H5918" s="3">
        <f t="shared" si="195"/>
        <v>0</v>
      </c>
    </row>
    <row r="5919" spans="1:8" x14ac:dyDescent="0.3">
      <c r="A5919" t="s">
        <v>126</v>
      </c>
      <c r="B5919" t="s">
        <v>216</v>
      </c>
      <c r="C5919" t="s">
        <v>312</v>
      </c>
      <c r="D5919" t="s">
        <v>155</v>
      </c>
      <c r="E5919" s="3" t="str">
        <f>VLOOKUP(A5919,Respondents!A:B,2,FALSE)</f>
        <v>Assurance Practitioners</v>
      </c>
      <c r="F5919" s="3" t="str">
        <f>VLOOKUP(A5919,Respondents!A:C,3,FALSE)</f>
        <v>Accounting Firms</v>
      </c>
      <c r="G5919" s="3">
        <f t="shared" si="194"/>
        <v>1</v>
      </c>
      <c r="H5919" s="3">
        <f t="shared" si="195"/>
        <v>0</v>
      </c>
    </row>
    <row r="5920" spans="1:8" x14ac:dyDescent="0.3">
      <c r="A5920" t="s">
        <v>126</v>
      </c>
      <c r="B5920" t="s">
        <v>216</v>
      </c>
      <c r="C5920" t="s">
        <v>276</v>
      </c>
      <c r="D5920" t="s">
        <v>155</v>
      </c>
      <c r="E5920" s="3" t="str">
        <f>VLOOKUP(A5920,Respondents!A:B,2,FALSE)</f>
        <v>Assurance Practitioners</v>
      </c>
      <c r="F5920" s="3" t="str">
        <f>VLOOKUP(A5920,Respondents!A:C,3,FALSE)</f>
        <v>Accounting Firms</v>
      </c>
      <c r="G5920" s="3">
        <f t="shared" si="194"/>
        <v>2</v>
      </c>
      <c r="H5920" s="3">
        <f t="shared" si="195"/>
        <v>0</v>
      </c>
    </row>
    <row r="5921" spans="1:8" x14ac:dyDescent="0.3">
      <c r="A5921" t="s">
        <v>126</v>
      </c>
      <c r="B5921" t="s">
        <v>216</v>
      </c>
      <c r="C5921" t="s">
        <v>313</v>
      </c>
      <c r="D5921" t="s">
        <v>155</v>
      </c>
      <c r="E5921" s="3" t="str">
        <f>VLOOKUP(A5921,Respondents!A:B,2,FALSE)</f>
        <v>Assurance Practitioners</v>
      </c>
      <c r="F5921" s="3" t="str">
        <f>VLOOKUP(A5921,Respondents!A:C,3,FALSE)</f>
        <v>Accounting Firms</v>
      </c>
      <c r="G5921" s="3">
        <f t="shared" si="194"/>
        <v>2</v>
      </c>
      <c r="H5921" s="3">
        <f t="shared" si="195"/>
        <v>0</v>
      </c>
    </row>
    <row r="5922" spans="1:8" x14ac:dyDescent="0.3">
      <c r="A5922" t="s">
        <v>126</v>
      </c>
      <c r="B5922" t="s">
        <v>216</v>
      </c>
      <c r="C5922" t="s">
        <v>378</v>
      </c>
      <c r="D5922" t="s">
        <v>155</v>
      </c>
      <c r="E5922" s="3" t="str">
        <f>VLOOKUP(A5922,Respondents!A:B,2,FALSE)</f>
        <v>Assurance Practitioners</v>
      </c>
      <c r="F5922" s="3" t="str">
        <f>VLOOKUP(A5922,Respondents!A:C,3,FALSE)</f>
        <v>Accounting Firms</v>
      </c>
      <c r="G5922" s="3">
        <f t="shared" si="194"/>
        <v>2</v>
      </c>
      <c r="H5922" s="3">
        <f t="shared" si="195"/>
        <v>0</v>
      </c>
    </row>
    <row r="5923" spans="1:8" x14ac:dyDescent="0.3">
      <c r="A5923" t="s">
        <v>126</v>
      </c>
      <c r="B5923" t="s">
        <v>216</v>
      </c>
      <c r="C5923" t="s">
        <v>379</v>
      </c>
      <c r="D5923" t="s">
        <v>159</v>
      </c>
      <c r="E5923" s="3" t="str">
        <f>VLOOKUP(A5923,Respondents!A:B,2,FALSE)</f>
        <v>Assurance Practitioners</v>
      </c>
      <c r="F5923" s="3" t="str">
        <f>VLOOKUP(A5923,Respondents!A:C,3,FALSE)</f>
        <v>Accounting Firms</v>
      </c>
      <c r="G5923" s="3">
        <f t="shared" si="194"/>
        <v>2</v>
      </c>
      <c r="H5923" s="3">
        <f t="shared" si="195"/>
        <v>1</v>
      </c>
    </row>
    <row r="5924" spans="1:8" x14ac:dyDescent="0.3">
      <c r="A5924" t="s">
        <v>126</v>
      </c>
      <c r="B5924" t="s">
        <v>208</v>
      </c>
      <c r="C5924" t="s">
        <v>209</v>
      </c>
      <c r="D5924" t="s">
        <v>155</v>
      </c>
      <c r="E5924" s="3" t="str">
        <f>VLOOKUP(A5924,Respondents!A:B,2,FALSE)</f>
        <v>Assurance Practitioners</v>
      </c>
      <c r="F5924" s="3" t="str">
        <f>VLOOKUP(A5924,Respondents!A:C,3,FALSE)</f>
        <v>Accounting Firms</v>
      </c>
      <c r="G5924" s="3">
        <f t="shared" si="194"/>
        <v>1</v>
      </c>
      <c r="H5924" s="3">
        <f t="shared" si="195"/>
        <v>0</v>
      </c>
    </row>
    <row r="5925" spans="1:8" x14ac:dyDescent="0.3">
      <c r="A5925" t="s">
        <v>126</v>
      </c>
      <c r="B5925" t="s">
        <v>208</v>
      </c>
      <c r="C5925" t="s">
        <v>210</v>
      </c>
      <c r="D5925" t="s">
        <v>155</v>
      </c>
      <c r="E5925" s="3" t="str">
        <f>VLOOKUP(A5925,Respondents!A:B,2,FALSE)</f>
        <v>Assurance Practitioners</v>
      </c>
      <c r="F5925" s="3" t="str">
        <f>VLOOKUP(A5925,Respondents!A:C,3,FALSE)</f>
        <v>Accounting Firms</v>
      </c>
      <c r="G5925" s="3">
        <f t="shared" si="194"/>
        <v>1</v>
      </c>
      <c r="H5925" s="3">
        <f t="shared" si="195"/>
        <v>0</v>
      </c>
    </row>
    <row r="5926" spans="1:8" x14ac:dyDescent="0.3">
      <c r="A5926" t="s">
        <v>126</v>
      </c>
      <c r="B5926" t="s">
        <v>208</v>
      </c>
      <c r="C5926" t="s">
        <v>211</v>
      </c>
      <c r="D5926" t="s">
        <v>155</v>
      </c>
      <c r="E5926" s="3" t="str">
        <f>VLOOKUP(A5926,Respondents!A:B,2,FALSE)</f>
        <v>Assurance Practitioners</v>
      </c>
      <c r="F5926" s="3" t="str">
        <f>VLOOKUP(A5926,Respondents!A:C,3,FALSE)</f>
        <v>Accounting Firms</v>
      </c>
      <c r="G5926" s="3">
        <f t="shared" si="194"/>
        <v>1</v>
      </c>
      <c r="H5926" s="3">
        <f t="shared" si="195"/>
        <v>0</v>
      </c>
    </row>
    <row r="5927" spans="1:8" x14ac:dyDescent="0.3">
      <c r="A5927" t="s">
        <v>126</v>
      </c>
      <c r="B5927" t="s">
        <v>208</v>
      </c>
      <c r="C5927" t="s">
        <v>212</v>
      </c>
      <c r="D5927" t="s">
        <v>155</v>
      </c>
      <c r="E5927" s="3" t="str">
        <f>VLOOKUP(A5927,Respondents!A:B,2,FALSE)</f>
        <v>Assurance Practitioners</v>
      </c>
      <c r="F5927" s="3" t="str">
        <f>VLOOKUP(A5927,Respondents!A:C,3,FALSE)</f>
        <v>Accounting Firms</v>
      </c>
      <c r="G5927" s="3">
        <f t="shared" si="194"/>
        <v>1</v>
      </c>
      <c r="H5927" s="3">
        <f t="shared" si="195"/>
        <v>0</v>
      </c>
    </row>
    <row r="5928" spans="1:8" x14ac:dyDescent="0.3">
      <c r="A5928" t="s">
        <v>126</v>
      </c>
      <c r="B5928" t="s">
        <v>208</v>
      </c>
      <c r="C5928" t="s">
        <v>213</v>
      </c>
      <c r="D5928" t="s">
        <v>155</v>
      </c>
      <c r="E5928" s="3" t="str">
        <f>VLOOKUP(A5928,Respondents!A:B,2,FALSE)</f>
        <v>Assurance Practitioners</v>
      </c>
      <c r="F5928" s="3" t="str">
        <f>VLOOKUP(A5928,Respondents!A:C,3,FALSE)</f>
        <v>Accounting Firms</v>
      </c>
      <c r="G5928" s="3">
        <f t="shared" si="194"/>
        <v>1</v>
      </c>
      <c r="H5928" s="3">
        <f t="shared" si="195"/>
        <v>0</v>
      </c>
    </row>
    <row r="5929" spans="1:8" x14ac:dyDescent="0.3">
      <c r="A5929" t="s">
        <v>126</v>
      </c>
      <c r="B5929" t="s">
        <v>208</v>
      </c>
      <c r="C5929" t="s">
        <v>214</v>
      </c>
      <c r="D5929" t="s">
        <v>159</v>
      </c>
      <c r="E5929" s="3" t="str">
        <f>VLOOKUP(A5929,Respondents!A:B,2,FALSE)</f>
        <v>Assurance Practitioners</v>
      </c>
      <c r="F5929" s="3" t="str">
        <f>VLOOKUP(A5929,Respondents!A:C,3,FALSE)</f>
        <v>Accounting Firms</v>
      </c>
      <c r="G5929" s="3">
        <f t="shared" si="194"/>
        <v>1</v>
      </c>
      <c r="H5929" s="3">
        <f t="shared" si="195"/>
        <v>1</v>
      </c>
    </row>
    <row r="5930" spans="1:8" x14ac:dyDescent="0.3">
      <c r="A5930" t="s">
        <v>126</v>
      </c>
      <c r="B5930" t="s">
        <v>208</v>
      </c>
      <c r="C5930" t="s">
        <v>215</v>
      </c>
      <c r="D5930" t="s">
        <v>155</v>
      </c>
      <c r="E5930" s="3" t="str">
        <f>VLOOKUP(A5930,Respondents!A:B,2,FALSE)</f>
        <v>Assurance Practitioners</v>
      </c>
      <c r="F5930" s="3" t="str">
        <f>VLOOKUP(A5930,Respondents!A:C,3,FALSE)</f>
        <v>Accounting Firms</v>
      </c>
      <c r="G5930" s="3">
        <f t="shared" si="194"/>
        <v>2</v>
      </c>
      <c r="H5930" s="3">
        <f t="shared" si="195"/>
        <v>0</v>
      </c>
    </row>
    <row r="5931" spans="1:8" x14ac:dyDescent="0.3">
      <c r="A5931" t="s">
        <v>126</v>
      </c>
      <c r="B5931" t="s">
        <v>208</v>
      </c>
      <c r="C5931" t="s">
        <v>380</v>
      </c>
      <c r="D5931" t="s">
        <v>155</v>
      </c>
      <c r="E5931" s="3" t="str">
        <f>VLOOKUP(A5931,Respondents!A:B,2,FALSE)</f>
        <v>Assurance Practitioners</v>
      </c>
      <c r="F5931" s="3" t="str">
        <f>VLOOKUP(A5931,Respondents!A:C,3,FALSE)</f>
        <v>Accounting Firms</v>
      </c>
      <c r="G5931" s="3">
        <f t="shared" si="194"/>
        <v>2</v>
      </c>
      <c r="H5931" s="3">
        <f t="shared" si="195"/>
        <v>0</v>
      </c>
    </row>
    <row r="5932" spans="1:8" x14ac:dyDescent="0.3">
      <c r="A5932" t="s">
        <v>126</v>
      </c>
      <c r="B5932" t="s">
        <v>208</v>
      </c>
      <c r="C5932" t="s">
        <v>267</v>
      </c>
      <c r="D5932" t="s">
        <v>155</v>
      </c>
      <c r="E5932" s="3" t="str">
        <f>VLOOKUP(A5932,Respondents!A:B,2,FALSE)</f>
        <v>Assurance Practitioners</v>
      </c>
      <c r="F5932" s="3" t="str">
        <f>VLOOKUP(A5932,Respondents!A:C,3,FALSE)</f>
        <v>Accounting Firms</v>
      </c>
      <c r="G5932" s="3">
        <f t="shared" si="194"/>
        <v>2</v>
      </c>
      <c r="H5932" s="3">
        <f t="shared" si="195"/>
        <v>0</v>
      </c>
    </row>
    <row r="5933" spans="1:8" x14ac:dyDescent="0.3">
      <c r="A5933" t="s">
        <v>126</v>
      </c>
      <c r="B5933" t="s">
        <v>208</v>
      </c>
      <c r="C5933" t="s">
        <v>268</v>
      </c>
      <c r="D5933" t="s">
        <v>155</v>
      </c>
      <c r="E5933" s="3" t="str">
        <f>VLOOKUP(A5933,Respondents!A:B,2,FALSE)</f>
        <v>Assurance Practitioners</v>
      </c>
      <c r="F5933" s="3" t="str">
        <f>VLOOKUP(A5933,Respondents!A:C,3,FALSE)</f>
        <v>Accounting Firms</v>
      </c>
      <c r="G5933" s="3">
        <f t="shared" si="194"/>
        <v>2</v>
      </c>
      <c r="H5933" s="3">
        <f t="shared" si="195"/>
        <v>0</v>
      </c>
    </row>
    <row r="5934" spans="1:8" x14ac:dyDescent="0.3">
      <c r="A5934" t="s">
        <v>126</v>
      </c>
      <c r="B5934" t="s">
        <v>208</v>
      </c>
      <c r="C5934" t="s">
        <v>381</v>
      </c>
      <c r="D5934" t="s">
        <v>155</v>
      </c>
      <c r="E5934" s="3" t="str">
        <f>VLOOKUP(A5934,Respondents!A:B,2,FALSE)</f>
        <v>Assurance Practitioners</v>
      </c>
      <c r="F5934" s="3" t="str">
        <f>VLOOKUP(A5934,Respondents!A:C,3,FALSE)</f>
        <v>Accounting Firms</v>
      </c>
      <c r="G5934" s="3">
        <f t="shared" si="194"/>
        <v>2</v>
      </c>
      <c r="H5934" s="3">
        <f t="shared" si="195"/>
        <v>0</v>
      </c>
    </row>
    <row r="5935" spans="1:8" x14ac:dyDescent="0.3">
      <c r="A5935" t="s">
        <v>126</v>
      </c>
      <c r="B5935" t="s">
        <v>222</v>
      </c>
      <c r="C5935" t="s">
        <v>223</v>
      </c>
      <c r="D5935" t="s">
        <v>155</v>
      </c>
      <c r="E5935" s="3" t="str">
        <f>VLOOKUP(A5935,Respondents!A:B,2,FALSE)</f>
        <v>Assurance Practitioners</v>
      </c>
      <c r="F5935" s="3" t="str">
        <f>VLOOKUP(A5935,Respondents!A:C,3,FALSE)</f>
        <v>Accounting Firms</v>
      </c>
      <c r="G5935" s="3">
        <f t="shared" si="194"/>
        <v>1</v>
      </c>
      <c r="H5935" s="3">
        <f t="shared" si="195"/>
        <v>0</v>
      </c>
    </row>
    <row r="5936" spans="1:8" x14ac:dyDescent="0.3">
      <c r="A5936" t="s">
        <v>126</v>
      </c>
      <c r="B5936" t="s">
        <v>222</v>
      </c>
      <c r="C5936" t="s">
        <v>224</v>
      </c>
      <c r="D5936" t="s">
        <v>155</v>
      </c>
      <c r="E5936" s="3" t="str">
        <f>VLOOKUP(A5936,Respondents!A:B,2,FALSE)</f>
        <v>Assurance Practitioners</v>
      </c>
      <c r="F5936" s="3" t="str">
        <f>VLOOKUP(A5936,Respondents!A:C,3,FALSE)</f>
        <v>Accounting Firms</v>
      </c>
      <c r="G5936" s="3">
        <f t="shared" si="194"/>
        <v>1</v>
      </c>
      <c r="H5936" s="3">
        <f t="shared" si="195"/>
        <v>0</v>
      </c>
    </row>
    <row r="5937" spans="1:8" x14ac:dyDescent="0.3">
      <c r="A5937" t="s">
        <v>126</v>
      </c>
      <c r="B5937" t="s">
        <v>222</v>
      </c>
      <c r="C5937" t="s">
        <v>225</v>
      </c>
      <c r="D5937" t="s">
        <v>155</v>
      </c>
      <c r="E5937" s="3" t="str">
        <f>VLOOKUP(A5937,Respondents!A:B,2,FALSE)</f>
        <v>Assurance Practitioners</v>
      </c>
      <c r="F5937" s="3" t="str">
        <f>VLOOKUP(A5937,Respondents!A:C,3,FALSE)</f>
        <v>Accounting Firms</v>
      </c>
      <c r="G5937" s="3">
        <f t="shared" si="194"/>
        <v>1</v>
      </c>
      <c r="H5937" s="3">
        <f t="shared" si="195"/>
        <v>0</v>
      </c>
    </row>
    <row r="5938" spans="1:8" x14ac:dyDescent="0.3">
      <c r="A5938" t="s">
        <v>126</v>
      </c>
      <c r="B5938" t="s">
        <v>222</v>
      </c>
      <c r="C5938" t="s">
        <v>226</v>
      </c>
      <c r="D5938" t="s">
        <v>159</v>
      </c>
      <c r="E5938" s="3" t="str">
        <f>VLOOKUP(A5938,Respondents!A:B,2,FALSE)</f>
        <v>Assurance Practitioners</v>
      </c>
      <c r="F5938" s="3" t="str">
        <f>VLOOKUP(A5938,Respondents!A:C,3,FALSE)</f>
        <v>Accounting Firms</v>
      </c>
      <c r="G5938" s="3">
        <f t="shared" si="194"/>
        <v>1</v>
      </c>
      <c r="H5938" s="3">
        <f t="shared" si="195"/>
        <v>1</v>
      </c>
    </row>
    <row r="5939" spans="1:8" x14ac:dyDescent="0.3">
      <c r="A5939" t="s">
        <v>126</v>
      </c>
      <c r="B5939" t="s">
        <v>222</v>
      </c>
      <c r="C5939" t="s">
        <v>227</v>
      </c>
      <c r="D5939" t="s">
        <v>155</v>
      </c>
      <c r="E5939" s="3" t="str">
        <f>VLOOKUP(A5939,Respondents!A:B,2,FALSE)</f>
        <v>Assurance Practitioners</v>
      </c>
      <c r="F5939" s="3" t="str">
        <f>VLOOKUP(A5939,Respondents!A:C,3,FALSE)</f>
        <v>Accounting Firms</v>
      </c>
      <c r="G5939" s="3">
        <f t="shared" si="194"/>
        <v>1</v>
      </c>
      <c r="H5939" s="3">
        <f t="shared" si="195"/>
        <v>0</v>
      </c>
    </row>
    <row r="5940" spans="1:8" x14ac:dyDescent="0.3">
      <c r="A5940" t="s">
        <v>126</v>
      </c>
      <c r="B5940" t="s">
        <v>222</v>
      </c>
      <c r="C5940" t="s">
        <v>228</v>
      </c>
      <c r="D5940" t="s">
        <v>155</v>
      </c>
      <c r="E5940" s="3" t="str">
        <f>VLOOKUP(A5940,Respondents!A:B,2,FALSE)</f>
        <v>Assurance Practitioners</v>
      </c>
      <c r="F5940" s="3" t="str">
        <f>VLOOKUP(A5940,Respondents!A:C,3,FALSE)</f>
        <v>Accounting Firms</v>
      </c>
      <c r="G5940" s="3">
        <f t="shared" si="194"/>
        <v>1</v>
      </c>
      <c r="H5940" s="3">
        <f t="shared" si="195"/>
        <v>0</v>
      </c>
    </row>
    <row r="5941" spans="1:8" x14ac:dyDescent="0.3">
      <c r="A5941" t="s">
        <v>126</v>
      </c>
      <c r="B5941" t="s">
        <v>222</v>
      </c>
      <c r="C5941" t="s">
        <v>314</v>
      </c>
      <c r="D5941" t="s">
        <v>155</v>
      </c>
      <c r="E5941" s="3" t="str">
        <f>VLOOKUP(A5941,Respondents!A:B,2,FALSE)</f>
        <v>Assurance Practitioners</v>
      </c>
      <c r="F5941" s="3" t="str">
        <f>VLOOKUP(A5941,Respondents!A:C,3,FALSE)</f>
        <v>Accounting Firms</v>
      </c>
      <c r="G5941" s="3">
        <f t="shared" si="194"/>
        <v>2</v>
      </c>
      <c r="H5941" s="3">
        <f t="shared" si="195"/>
        <v>0</v>
      </c>
    </row>
    <row r="5942" spans="1:8" x14ac:dyDescent="0.3">
      <c r="A5942" t="s">
        <v>126</v>
      </c>
      <c r="B5942" t="s">
        <v>222</v>
      </c>
      <c r="C5942" t="s">
        <v>315</v>
      </c>
      <c r="D5942" t="s">
        <v>155</v>
      </c>
      <c r="E5942" s="3" t="str">
        <f>VLOOKUP(A5942,Respondents!A:B,2,FALSE)</f>
        <v>Assurance Practitioners</v>
      </c>
      <c r="F5942" s="3" t="str">
        <f>VLOOKUP(A5942,Respondents!A:C,3,FALSE)</f>
        <v>Accounting Firms</v>
      </c>
      <c r="G5942" s="3">
        <f t="shared" si="194"/>
        <v>2</v>
      </c>
      <c r="H5942" s="3">
        <f t="shared" si="195"/>
        <v>0</v>
      </c>
    </row>
    <row r="5943" spans="1:8" x14ac:dyDescent="0.3">
      <c r="A5943" t="s">
        <v>126</v>
      </c>
      <c r="B5943" t="s">
        <v>222</v>
      </c>
      <c r="C5943" t="s">
        <v>271</v>
      </c>
      <c r="D5943" t="s">
        <v>155</v>
      </c>
      <c r="E5943" s="3" t="str">
        <f>VLOOKUP(A5943,Respondents!A:B,2,FALSE)</f>
        <v>Assurance Practitioners</v>
      </c>
      <c r="F5943" s="3" t="str">
        <f>VLOOKUP(A5943,Respondents!A:C,3,FALSE)</f>
        <v>Accounting Firms</v>
      </c>
      <c r="G5943" s="3">
        <f t="shared" si="194"/>
        <v>2</v>
      </c>
      <c r="H5943" s="3">
        <f t="shared" si="195"/>
        <v>0</v>
      </c>
    </row>
    <row r="5944" spans="1:8" x14ac:dyDescent="0.3">
      <c r="A5944" t="s">
        <v>126</v>
      </c>
      <c r="B5944" t="s">
        <v>222</v>
      </c>
      <c r="C5944" t="s">
        <v>382</v>
      </c>
      <c r="D5944" t="s">
        <v>159</v>
      </c>
      <c r="E5944" s="3" t="str">
        <f>VLOOKUP(A5944,Respondents!A:B,2,FALSE)</f>
        <v>Assurance Practitioners</v>
      </c>
      <c r="F5944" s="3" t="str">
        <f>VLOOKUP(A5944,Respondents!A:C,3,FALSE)</f>
        <v>Accounting Firms</v>
      </c>
      <c r="G5944" s="3">
        <f t="shared" si="194"/>
        <v>2</v>
      </c>
      <c r="H5944" s="3">
        <f t="shared" si="195"/>
        <v>1</v>
      </c>
    </row>
    <row r="5945" spans="1:8" x14ac:dyDescent="0.3">
      <c r="A5945" t="s">
        <v>126</v>
      </c>
      <c r="B5945" t="s">
        <v>229</v>
      </c>
      <c r="C5945" t="s">
        <v>230</v>
      </c>
      <c r="D5945" t="s">
        <v>155</v>
      </c>
      <c r="E5945" s="3" t="str">
        <f>VLOOKUP(A5945,Respondents!A:B,2,FALSE)</f>
        <v>Assurance Practitioners</v>
      </c>
      <c r="F5945" s="3" t="str">
        <f>VLOOKUP(A5945,Respondents!A:C,3,FALSE)</f>
        <v>Accounting Firms</v>
      </c>
      <c r="G5945" s="3">
        <f t="shared" si="194"/>
        <v>1</v>
      </c>
      <c r="H5945" s="3">
        <f t="shared" si="195"/>
        <v>0</v>
      </c>
    </row>
    <row r="5946" spans="1:8" x14ac:dyDescent="0.3">
      <c r="A5946" t="s">
        <v>126</v>
      </c>
      <c r="B5946" t="s">
        <v>229</v>
      </c>
      <c r="C5946" t="s">
        <v>231</v>
      </c>
      <c r="D5946" t="s">
        <v>155</v>
      </c>
      <c r="E5946" s="3" t="str">
        <f>VLOOKUP(A5946,Respondents!A:B,2,FALSE)</f>
        <v>Assurance Practitioners</v>
      </c>
      <c r="F5946" s="3" t="str">
        <f>VLOOKUP(A5946,Respondents!A:C,3,FALSE)</f>
        <v>Accounting Firms</v>
      </c>
      <c r="G5946" s="3">
        <f t="shared" si="194"/>
        <v>1</v>
      </c>
      <c r="H5946" s="3">
        <f t="shared" si="195"/>
        <v>0</v>
      </c>
    </row>
    <row r="5947" spans="1:8" x14ac:dyDescent="0.3">
      <c r="A5947" t="s">
        <v>126</v>
      </c>
      <c r="B5947" t="s">
        <v>229</v>
      </c>
      <c r="C5947" t="s">
        <v>232</v>
      </c>
      <c r="D5947" t="s">
        <v>155</v>
      </c>
      <c r="E5947" s="3" t="str">
        <f>VLOOKUP(A5947,Respondents!A:B,2,FALSE)</f>
        <v>Assurance Practitioners</v>
      </c>
      <c r="F5947" s="3" t="str">
        <f>VLOOKUP(A5947,Respondents!A:C,3,FALSE)</f>
        <v>Accounting Firms</v>
      </c>
      <c r="G5947" s="3">
        <f t="shared" si="194"/>
        <v>1</v>
      </c>
      <c r="H5947" s="3">
        <f t="shared" si="195"/>
        <v>0</v>
      </c>
    </row>
    <row r="5948" spans="1:8" x14ac:dyDescent="0.3">
      <c r="A5948" t="s">
        <v>126</v>
      </c>
      <c r="B5948" t="s">
        <v>229</v>
      </c>
      <c r="C5948" t="s">
        <v>233</v>
      </c>
      <c r="D5948" t="s">
        <v>155</v>
      </c>
      <c r="E5948" s="3" t="str">
        <f>VLOOKUP(A5948,Respondents!A:B,2,FALSE)</f>
        <v>Assurance Practitioners</v>
      </c>
      <c r="F5948" s="3" t="str">
        <f>VLOOKUP(A5948,Respondents!A:C,3,FALSE)</f>
        <v>Accounting Firms</v>
      </c>
      <c r="G5948" s="3">
        <f t="shared" si="194"/>
        <v>1</v>
      </c>
      <c r="H5948" s="3">
        <f t="shared" si="195"/>
        <v>0</v>
      </c>
    </row>
    <row r="5949" spans="1:8" x14ac:dyDescent="0.3">
      <c r="A5949" t="s">
        <v>126</v>
      </c>
      <c r="B5949" t="s">
        <v>229</v>
      </c>
      <c r="C5949" t="s">
        <v>234</v>
      </c>
      <c r="D5949" t="s">
        <v>155</v>
      </c>
      <c r="E5949" s="3" t="str">
        <f>VLOOKUP(A5949,Respondents!A:B,2,FALSE)</f>
        <v>Assurance Practitioners</v>
      </c>
      <c r="F5949" s="3" t="str">
        <f>VLOOKUP(A5949,Respondents!A:C,3,FALSE)</f>
        <v>Accounting Firms</v>
      </c>
      <c r="G5949" s="3">
        <f t="shared" si="194"/>
        <v>1</v>
      </c>
      <c r="H5949" s="3">
        <f t="shared" si="195"/>
        <v>0</v>
      </c>
    </row>
    <row r="5950" spans="1:8" x14ac:dyDescent="0.3">
      <c r="A5950" t="s">
        <v>126</v>
      </c>
      <c r="B5950" t="s">
        <v>229</v>
      </c>
      <c r="C5950" t="s">
        <v>235</v>
      </c>
      <c r="D5950" t="s">
        <v>159</v>
      </c>
      <c r="E5950" s="3" t="str">
        <f>VLOOKUP(A5950,Respondents!A:B,2,FALSE)</f>
        <v>Assurance Practitioners</v>
      </c>
      <c r="F5950" s="3" t="str">
        <f>VLOOKUP(A5950,Respondents!A:C,3,FALSE)</f>
        <v>Accounting Firms</v>
      </c>
      <c r="G5950" s="3">
        <f t="shared" si="194"/>
        <v>1</v>
      </c>
      <c r="H5950" s="3">
        <f t="shared" si="195"/>
        <v>1</v>
      </c>
    </row>
    <row r="5951" spans="1:8" x14ac:dyDescent="0.3">
      <c r="A5951" t="s">
        <v>126</v>
      </c>
      <c r="B5951" t="s">
        <v>229</v>
      </c>
      <c r="C5951" t="s">
        <v>316</v>
      </c>
      <c r="D5951" t="s">
        <v>155</v>
      </c>
      <c r="E5951" s="3" t="str">
        <f>VLOOKUP(A5951,Respondents!A:B,2,FALSE)</f>
        <v>Assurance Practitioners</v>
      </c>
      <c r="F5951" s="3" t="str">
        <f>VLOOKUP(A5951,Respondents!A:C,3,FALSE)</f>
        <v>Accounting Firms</v>
      </c>
      <c r="G5951" s="3">
        <f t="shared" si="194"/>
        <v>2</v>
      </c>
      <c r="H5951" s="3">
        <f t="shared" si="195"/>
        <v>0</v>
      </c>
    </row>
    <row r="5952" spans="1:8" x14ac:dyDescent="0.3">
      <c r="A5952" t="s">
        <v>126</v>
      </c>
      <c r="B5952" t="s">
        <v>229</v>
      </c>
      <c r="C5952" t="s">
        <v>317</v>
      </c>
      <c r="D5952" t="s">
        <v>155</v>
      </c>
      <c r="E5952" s="3" t="str">
        <f>VLOOKUP(A5952,Respondents!A:B,2,FALSE)</f>
        <v>Assurance Practitioners</v>
      </c>
      <c r="F5952" s="3" t="str">
        <f>VLOOKUP(A5952,Respondents!A:C,3,FALSE)</f>
        <v>Accounting Firms</v>
      </c>
      <c r="G5952" s="3">
        <f t="shared" si="194"/>
        <v>2</v>
      </c>
      <c r="H5952" s="3">
        <f t="shared" si="195"/>
        <v>0</v>
      </c>
    </row>
    <row r="5953" spans="1:8" x14ac:dyDescent="0.3">
      <c r="A5953" t="s">
        <v>126</v>
      </c>
      <c r="B5953" t="s">
        <v>229</v>
      </c>
      <c r="C5953" t="s">
        <v>272</v>
      </c>
      <c r="D5953" t="s">
        <v>155</v>
      </c>
      <c r="E5953" s="3" t="str">
        <f>VLOOKUP(A5953,Respondents!A:B,2,FALSE)</f>
        <v>Assurance Practitioners</v>
      </c>
      <c r="F5953" s="3" t="str">
        <f>VLOOKUP(A5953,Respondents!A:C,3,FALSE)</f>
        <v>Accounting Firms</v>
      </c>
      <c r="G5953" s="3">
        <f t="shared" si="194"/>
        <v>2</v>
      </c>
      <c r="H5953" s="3">
        <f t="shared" si="195"/>
        <v>0</v>
      </c>
    </row>
    <row r="5954" spans="1:8" x14ac:dyDescent="0.3">
      <c r="A5954" t="s">
        <v>126</v>
      </c>
      <c r="B5954" t="s">
        <v>236</v>
      </c>
      <c r="C5954" t="s">
        <v>237</v>
      </c>
      <c r="D5954" t="s">
        <v>155</v>
      </c>
      <c r="E5954" s="3" t="str">
        <f>VLOOKUP(A5954,Respondents!A:B,2,FALSE)</f>
        <v>Assurance Practitioners</v>
      </c>
      <c r="F5954" s="3" t="str">
        <f>VLOOKUP(A5954,Respondents!A:C,3,FALSE)</f>
        <v>Accounting Firms</v>
      </c>
      <c r="G5954" s="3">
        <f t="shared" si="194"/>
        <v>1</v>
      </c>
      <c r="H5954" s="3">
        <f t="shared" si="195"/>
        <v>0</v>
      </c>
    </row>
    <row r="5955" spans="1:8" x14ac:dyDescent="0.3">
      <c r="A5955" t="s">
        <v>126</v>
      </c>
      <c r="B5955" t="s">
        <v>236</v>
      </c>
      <c r="C5955" t="s">
        <v>238</v>
      </c>
      <c r="D5955" t="s">
        <v>155</v>
      </c>
      <c r="E5955" s="3" t="str">
        <f>VLOOKUP(A5955,Respondents!A:B,2,FALSE)</f>
        <v>Assurance Practitioners</v>
      </c>
      <c r="F5955" s="3" t="str">
        <f>VLOOKUP(A5955,Respondents!A:C,3,FALSE)</f>
        <v>Accounting Firms</v>
      </c>
      <c r="G5955" s="3">
        <f t="shared" si="194"/>
        <v>1</v>
      </c>
      <c r="H5955" s="3">
        <f t="shared" si="195"/>
        <v>0</v>
      </c>
    </row>
    <row r="5956" spans="1:8" x14ac:dyDescent="0.3">
      <c r="A5956" t="s">
        <v>126</v>
      </c>
      <c r="B5956" t="s">
        <v>236</v>
      </c>
      <c r="C5956" t="s">
        <v>239</v>
      </c>
      <c r="D5956" t="s">
        <v>155</v>
      </c>
      <c r="E5956" s="3" t="str">
        <f>VLOOKUP(A5956,Respondents!A:B,2,FALSE)</f>
        <v>Assurance Practitioners</v>
      </c>
      <c r="F5956" s="3" t="str">
        <f>VLOOKUP(A5956,Respondents!A:C,3,FALSE)</f>
        <v>Accounting Firms</v>
      </c>
      <c r="G5956" s="3">
        <f t="shared" si="194"/>
        <v>1</v>
      </c>
      <c r="H5956" s="3">
        <f t="shared" si="195"/>
        <v>0</v>
      </c>
    </row>
    <row r="5957" spans="1:8" x14ac:dyDescent="0.3">
      <c r="A5957" t="s">
        <v>126</v>
      </c>
      <c r="B5957" t="s">
        <v>236</v>
      </c>
      <c r="C5957" t="s">
        <v>240</v>
      </c>
      <c r="D5957" t="s">
        <v>155</v>
      </c>
      <c r="E5957" s="3" t="str">
        <f>VLOOKUP(A5957,Respondents!A:B,2,FALSE)</f>
        <v>Assurance Practitioners</v>
      </c>
      <c r="F5957" s="3" t="str">
        <f>VLOOKUP(A5957,Respondents!A:C,3,FALSE)</f>
        <v>Accounting Firms</v>
      </c>
      <c r="G5957" s="3">
        <f t="shared" si="194"/>
        <v>1</v>
      </c>
      <c r="H5957" s="3">
        <f t="shared" si="195"/>
        <v>0</v>
      </c>
    </row>
    <row r="5958" spans="1:8" x14ac:dyDescent="0.3">
      <c r="A5958" t="s">
        <v>126</v>
      </c>
      <c r="B5958" t="s">
        <v>236</v>
      </c>
      <c r="C5958" t="s">
        <v>241</v>
      </c>
      <c r="D5958" t="s">
        <v>155</v>
      </c>
      <c r="E5958" s="3" t="str">
        <f>VLOOKUP(A5958,Respondents!A:B,2,FALSE)</f>
        <v>Assurance Practitioners</v>
      </c>
      <c r="F5958" s="3" t="str">
        <f>VLOOKUP(A5958,Respondents!A:C,3,FALSE)</f>
        <v>Accounting Firms</v>
      </c>
      <c r="G5958" s="3">
        <f t="shared" si="194"/>
        <v>1</v>
      </c>
      <c r="H5958" s="3">
        <f t="shared" si="195"/>
        <v>0</v>
      </c>
    </row>
    <row r="5959" spans="1:8" x14ac:dyDescent="0.3">
      <c r="A5959" t="s">
        <v>126</v>
      </c>
      <c r="B5959" t="s">
        <v>236</v>
      </c>
      <c r="C5959" t="s">
        <v>242</v>
      </c>
      <c r="D5959" t="s">
        <v>159</v>
      </c>
      <c r="E5959" s="3" t="str">
        <f>VLOOKUP(A5959,Respondents!A:B,2,FALSE)</f>
        <v>Assurance Practitioners</v>
      </c>
      <c r="F5959" s="3" t="str">
        <f>VLOOKUP(A5959,Respondents!A:C,3,FALSE)</f>
        <v>Accounting Firms</v>
      </c>
      <c r="G5959" s="3">
        <f t="shared" si="194"/>
        <v>1</v>
      </c>
      <c r="H5959" s="3">
        <f t="shared" si="195"/>
        <v>1</v>
      </c>
    </row>
    <row r="5960" spans="1:8" x14ac:dyDescent="0.3">
      <c r="A5960" t="s">
        <v>126</v>
      </c>
      <c r="B5960" t="s">
        <v>236</v>
      </c>
      <c r="C5960" t="s">
        <v>318</v>
      </c>
      <c r="D5960" t="s">
        <v>155</v>
      </c>
      <c r="E5960" s="3" t="str">
        <f>VLOOKUP(A5960,Respondents!A:B,2,FALSE)</f>
        <v>Assurance Practitioners</v>
      </c>
      <c r="F5960" s="3" t="str">
        <f>VLOOKUP(A5960,Respondents!A:C,3,FALSE)</f>
        <v>Accounting Firms</v>
      </c>
      <c r="G5960" s="3">
        <f t="shared" si="194"/>
        <v>2</v>
      </c>
      <c r="H5960" s="3">
        <f t="shared" si="195"/>
        <v>0</v>
      </c>
    </row>
    <row r="5961" spans="1:8" x14ac:dyDescent="0.3">
      <c r="A5961" t="s">
        <v>126</v>
      </c>
      <c r="B5961" t="s">
        <v>236</v>
      </c>
      <c r="C5961" t="s">
        <v>383</v>
      </c>
      <c r="D5961" t="s">
        <v>155</v>
      </c>
      <c r="E5961" s="3" t="str">
        <f>VLOOKUP(A5961,Respondents!A:B,2,FALSE)</f>
        <v>Assurance Practitioners</v>
      </c>
      <c r="F5961" s="3" t="str">
        <f>VLOOKUP(A5961,Respondents!A:C,3,FALSE)</f>
        <v>Accounting Firms</v>
      </c>
      <c r="G5961" s="3">
        <f t="shared" si="194"/>
        <v>2</v>
      </c>
      <c r="H5961" s="3">
        <f t="shared" si="195"/>
        <v>0</v>
      </c>
    </row>
    <row r="5962" spans="1:8" x14ac:dyDescent="0.3">
      <c r="A5962" t="s">
        <v>126</v>
      </c>
      <c r="B5962" t="s">
        <v>236</v>
      </c>
      <c r="C5962" t="s">
        <v>384</v>
      </c>
      <c r="D5962" t="s">
        <v>155</v>
      </c>
      <c r="E5962" s="3" t="str">
        <f>VLOOKUP(A5962,Respondents!A:B,2,FALSE)</f>
        <v>Assurance Practitioners</v>
      </c>
      <c r="F5962" s="3" t="str">
        <f>VLOOKUP(A5962,Respondents!A:C,3,FALSE)</f>
        <v>Accounting Firms</v>
      </c>
      <c r="G5962" s="3">
        <f t="shared" si="194"/>
        <v>2</v>
      </c>
      <c r="H5962" s="3">
        <f t="shared" si="195"/>
        <v>0</v>
      </c>
    </row>
    <row r="5963" spans="1:8" x14ac:dyDescent="0.3">
      <c r="A5963" t="s">
        <v>126</v>
      </c>
      <c r="B5963" t="s">
        <v>236</v>
      </c>
      <c r="C5963" t="s">
        <v>319</v>
      </c>
      <c r="D5963" t="s">
        <v>155</v>
      </c>
      <c r="E5963" s="3" t="str">
        <f>VLOOKUP(A5963,Respondents!A:B,2,FALSE)</f>
        <v>Assurance Practitioners</v>
      </c>
      <c r="F5963" s="3" t="str">
        <f>VLOOKUP(A5963,Respondents!A:C,3,FALSE)</f>
        <v>Accounting Firms</v>
      </c>
      <c r="G5963" s="3">
        <f t="shared" si="194"/>
        <v>2</v>
      </c>
      <c r="H5963" s="3">
        <f t="shared" si="195"/>
        <v>0</v>
      </c>
    </row>
    <row r="5964" spans="1:8" x14ac:dyDescent="0.3">
      <c r="A5964" t="s">
        <v>126</v>
      </c>
      <c r="B5964" t="s">
        <v>277</v>
      </c>
      <c r="C5964" t="s">
        <v>278</v>
      </c>
      <c r="D5964" t="s">
        <v>155</v>
      </c>
      <c r="E5964" s="3" t="str">
        <f>VLOOKUP(A5964,Respondents!A:B,2,FALSE)</f>
        <v>Assurance Practitioners</v>
      </c>
      <c r="F5964" s="3" t="str">
        <f>VLOOKUP(A5964,Respondents!A:C,3,FALSE)</f>
        <v>Accounting Firms</v>
      </c>
      <c r="G5964" s="3">
        <f t="shared" si="194"/>
        <v>1</v>
      </c>
      <c r="H5964" s="3">
        <f t="shared" si="195"/>
        <v>0</v>
      </c>
    </row>
    <row r="5965" spans="1:8" x14ac:dyDescent="0.3">
      <c r="A5965" t="s">
        <v>126</v>
      </c>
      <c r="B5965" t="s">
        <v>277</v>
      </c>
      <c r="C5965" t="s">
        <v>279</v>
      </c>
      <c r="D5965" t="s">
        <v>155</v>
      </c>
      <c r="E5965" s="3" t="str">
        <f>VLOOKUP(A5965,Respondents!A:B,2,FALSE)</f>
        <v>Assurance Practitioners</v>
      </c>
      <c r="F5965" s="3" t="str">
        <f>VLOOKUP(A5965,Respondents!A:C,3,FALSE)</f>
        <v>Accounting Firms</v>
      </c>
      <c r="G5965" s="3">
        <f t="shared" si="194"/>
        <v>1</v>
      </c>
      <c r="H5965" s="3">
        <f t="shared" si="195"/>
        <v>0</v>
      </c>
    </row>
    <row r="5966" spans="1:8" x14ac:dyDescent="0.3">
      <c r="A5966" t="s">
        <v>126</v>
      </c>
      <c r="B5966" t="s">
        <v>277</v>
      </c>
      <c r="C5966" t="s">
        <v>280</v>
      </c>
      <c r="D5966" t="s">
        <v>155</v>
      </c>
      <c r="E5966" s="3" t="str">
        <f>VLOOKUP(A5966,Respondents!A:B,2,FALSE)</f>
        <v>Assurance Practitioners</v>
      </c>
      <c r="F5966" s="3" t="str">
        <f>VLOOKUP(A5966,Respondents!A:C,3,FALSE)</f>
        <v>Accounting Firms</v>
      </c>
      <c r="G5966" s="3">
        <f t="shared" si="194"/>
        <v>1</v>
      </c>
      <c r="H5966" s="3">
        <f t="shared" si="195"/>
        <v>0</v>
      </c>
    </row>
    <row r="5967" spans="1:8" x14ac:dyDescent="0.3">
      <c r="A5967" t="s">
        <v>126</v>
      </c>
      <c r="B5967" t="s">
        <v>277</v>
      </c>
      <c r="C5967" t="s">
        <v>281</v>
      </c>
      <c r="D5967" t="s">
        <v>159</v>
      </c>
      <c r="E5967" s="3" t="str">
        <f>VLOOKUP(A5967,Respondents!A:B,2,FALSE)</f>
        <v>Assurance Practitioners</v>
      </c>
      <c r="F5967" s="3" t="str">
        <f>VLOOKUP(A5967,Respondents!A:C,3,FALSE)</f>
        <v>Accounting Firms</v>
      </c>
      <c r="G5967" s="3">
        <f t="shared" si="194"/>
        <v>1</v>
      </c>
      <c r="H5967" s="3">
        <f t="shared" si="195"/>
        <v>1</v>
      </c>
    </row>
    <row r="5968" spans="1:8" x14ac:dyDescent="0.3">
      <c r="A5968" t="s">
        <v>126</v>
      </c>
      <c r="B5968" t="s">
        <v>277</v>
      </c>
      <c r="C5968" t="s">
        <v>282</v>
      </c>
      <c r="D5968" t="s">
        <v>155</v>
      </c>
      <c r="E5968" s="3" t="str">
        <f>VLOOKUP(A5968,Respondents!A:B,2,FALSE)</f>
        <v>Assurance Practitioners</v>
      </c>
      <c r="F5968" s="3" t="str">
        <f>VLOOKUP(A5968,Respondents!A:C,3,FALSE)</f>
        <v>Accounting Firms</v>
      </c>
      <c r="G5968" s="3">
        <f t="shared" si="194"/>
        <v>1</v>
      </c>
      <c r="H5968" s="3">
        <f t="shared" si="195"/>
        <v>0</v>
      </c>
    </row>
    <row r="5969" spans="1:8" x14ac:dyDescent="0.3">
      <c r="A5969" t="s">
        <v>126</v>
      </c>
      <c r="B5969" t="s">
        <v>277</v>
      </c>
      <c r="C5969" t="s">
        <v>283</v>
      </c>
      <c r="D5969" t="s">
        <v>155</v>
      </c>
      <c r="E5969" s="3" t="str">
        <f>VLOOKUP(A5969,Respondents!A:B,2,FALSE)</f>
        <v>Assurance Practitioners</v>
      </c>
      <c r="F5969" s="3" t="str">
        <f>VLOOKUP(A5969,Respondents!A:C,3,FALSE)</f>
        <v>Accounting Firms</v>
      </c>
      <c r="G5969" s="3">
        <f t="shared" si="194"/>
        <v>1</v>
      </c>
      <c r="H5969" s="3">
        <f t="shared" si="195"/>
        <v>0</v>
      </c>
    </row>
    <row r="5970" spans="1:8" x14ac:dyDescent="0.3">
      <c r="A5970" t="s">
        <v>126</v>
      </c>
      <c r="B5970" t="s">
        <v>277</v>
      </c>
      <c r="C5970" t="s">
        <v>385</v>
      </c>
      <c r="D5970" t="s">
        <v>155</v>
      </c>
      <c r="E5970" s="3" t="str">
        <f>VLOOKUP(A5970,Respondents!A:B,2,FALSE)</f>
        <v>Assurance Practitioners</v>
      </c>
      <c r="F5970" s="3" t="str">
        <f>VLOOKUP(A5970,Respondents!A:C,3,FALSE)</f>
        <v>Accounting Firms</v>
      </c>
      <c r="G5970" s="3">
        <f t="shared" si="194"/>
        <v>2</v>
      </c>
      <c r="H5970" s="3">
        <f t="shared" si="195"/>
        <v>0</v>
      </c>
    </row>
    <row r="5971" spans="1:8" x14ac:dyDescent="0.3">
      <c r="A5971" t="s">
        <v>126</v>
      </c>
      <c r="B5971" t="s">
        <v>277</v>
      </c>
      <c r="C5971" t="s">
        <v>320</v>
      </c>
      <c r="D5971" t="s">
        <v>155</v>
      </c>
      <c r="E5971" s="3" t="str">
        <f>VLOOKUP(A5971,Respondents!A:B,2,FALSE)</f>
        <v>Assurance Practitioners</v>
      </c>
      <c r="F5971" s="3" t="str">
        <f>VLOOKUP(A5971,Respondents!A:C,3,FALSE)</f>
        <v>Accounting Firms</v>
      </c>
      <c r="G5971" s="3">
        <f t="shared" si="194"/>
        <v>2</v>
      </c>
      <c r="H5971" s="3">
        <f t="shared" si="195"/>
        <v>0</v>
      </c>
    </row>
    <row r="5972" spans="1:8" x14ac:dyDescent="0.3">
      <c r="A5972" t="s">
        <v>126</v>
      </c>
      <c r="B5972" t="s">
        <v>277</v>
      </c>
      <c r="C5972" t="s">
        <v>321</v>
      </c>
      <c r="D5972" t="s">
        <v>159</v>
      </c>
      <c r="E5972" s="3" t="str">
        <f>VLOOKUP(A5972,Respondents!A:B,2,FALSE)</f>
        <v>Assurance Practitioners</v>
      </c>
      <c r="F5972" s="3" t="str">
        <f>VLOOKUP(A5972,Respondents!A:C,3,FALSE)</f>
        <v>Accounting Firms</v>
      </c>
      <c r="G5972" s="3">
        <f t="shared" si="194"/>
        <v>2</v>
      </c>
      <c r="H5972" s="3">
        <f t="shared" si="195"/>
        <v>1</v>
      </c>
    </row>
    <row r="5973" spans="1:8" x14ac:dyDescent="0.3">
      <c r="A5973" t="s">
        <v>126</v>
      </c>
      <c r="B5973" t="s">
        <v>277</v>
      </c>
      <c r="C5973" t="s">
        <v>322</v>
      </c>
      <c r="D5973" t="s">
        <v>155</v>
      </c>
      <c r="E5973" s="3" t="str">
        <f>VLOOKUP(A5973,Respondents!A:B,2,FALSE)</f>
        <v>Assurance Practitioners</v>
      </c>
      <c r="F5973" s="3" t="str">
        <f>VLOOKUP(A5973,Respondents!A:C,3,FALSE)</f>
        <v>Accounting Firms</v>
      </c>
      <c r="G5973" s="3">
        <f t="shared" si="194"/>
        <v>2</v>
      </c>
      <c r="H5973" s="3">
        <f t="shared" si="195"/>
        <v>0</v>
      </c>
    </row>
    <row r="5974" spans="1:8" x14ac:dyDescent="0.3">
      <c r="A5974" t="s">
        <v>126</v>
      </c>
      <c r="B5974" t="s">
        <v>266</v>
      </c>
      <c r="C5974" t="s">
        <v>284</v>
      </c>
      <c r="D5974" t="s">
        <v>159</v>
      </c>
      <c r="E5974" s="3" t="str">
        <f>VLOOKUP(A5974,Respondents!A:B,2,FALSE)</f>
        <v>Assurance Practitioners</v>
      </c>
      <c r="F5974" s="3" t="str">
        <f>VLOOKUP(A5974,Respondents!A:C,3,FALSE)</f>
        <v>Accounting Firms</v>
      </c>
      <c r="G5974" s="3">
        <f t="shared" si="194"/>
        <v>1</v>
      </c>
      <c r="H5974" s="3">
        <f t="shared" si="195"/>
        <v>1</v>
      </c>
    </row>
    <row r="5975" spans="1:8" x14ac:dyDescent="0.3">
      <c r="A5975" t="s">
        <v>126</v>
      </c>
      <c r="B5975" t="s">
        <v>266</v>
      </c>
      <c r="C5975" t="s">
        <v>285</v>
      </c>
      <c r="D5975" t="s">
        <v>155</v>
      </c>
      <c r="E5975" s="3" t="str">
        <f>VLOOKUP(A5975,Respondents!A:B,2,FALSE)</f>
        <v>Assurance Practitioners</v>
      </c>
      <c r="F5975" s="3" t="str">
        <f>VLOOKUP(A5975,Respondents!A:C,3,FALSE)</f>
        <v>Accounting Firms</v>
      </c>
      <c r="G5975" s="3">
        <f t="shared" ref="G5975:G6038" si="196">IF(LEN(C5975)-LEN(SUBSTITUTE(C5975,".",""))&lt;=1,1,2)</f>
        <v>1</v>
      </c>
      <c r="H5975" s="3">
        <f t="shared" ref="H5975:H6038" si="197">IF(D5975="Yes",1,0)</f>
        <v>0</v>
      </c>
    </row>
    <row r="5976" spans="1:8" x14ac:dyDescent="0.3">
      <c r="A5976" t="s">
        <v>126</v>
      </c>
      <c r="B5976" t="s">
        <v>266</v>
      </c>
      <c r="C5976" t="s">
        <v>323</v>
      </c>
      <c r="D5976" t="s">
        <v>155</v>
      </c>
      <c r="E5976" s="3" t="str">
        <f>VLOOKUP(A5976,Respondents!A:B,2,FALSE)</f>
        <v>Assurance Practitioners</v>
      </c>
      <c r="F5976" s="3" t="str">
        <f>VLOOKUP(A5976,Respondents!A:C,3,FALSE)</f>
        <v>Accounting Firms</v>
      </c>
      <c r="G5976" s="3">
        <f t="shared" si="196"/>
        <v>2</v>
      </c>
      <c r="H5976" s="3">
        <f t="shared" si="197"/>
        <v>0</v>
      </c>
    </row>
    <row r="5977" spans="1:8" x14ac:dyDescent="0.3">
      <c r="A5977" t="s">
        <v>126</v>
      </c>
      <c r="B5977" t="s">
        <v>266</v>
      </c>
      <c r="C5977" t="s">
        <v>324</v>
      </c>
      <c r="D5977" t="s">
        <v>155</v>
      </c>
      <c r="E5977" s="3" t="str">
        <f>VLOOKUP(A5977,Respondents!A:B,2,FALSE)</f>
        <v>Assurance Practitioners</v>
      </c>
      <c r="F5977" s="3" t="str">
        <f>VLOOKUP(A5977,Respondents!A:C,3,FALSE)</f>
        <v>Accounting Firms</v>
      </c>
      <c r="G5977" s="3">
        <f t="shared" si="196"/>
        <v>2</v>
      </c>
      <c r="H5977" s="3">
        <f t="shared" si="197"/>
        <v>0</v>
      </c>
    </row>
    <row r="5978" spans="1:8" x14ac:dyDescent="0.3">
      <c r="A5978" t="s">
        <v>126</v>
      </c>
      <c r="B5978" t="s">
        <v>266</v>
      </c>
      <c r="C5978" t="s">
        <v>325</v>
      </c>
      <c r="D5978" t="s">
        <v>159</v>
      </c>
      <c r="E5978" s="3" t="str">
        <f>VLOOKUP(A5978,Respondents!A:B,2,FALSE)</f>
        <v>Assurance Practitioners</v>
      </c>
      <c r="F5978" s="3" t="str">
        <f>VLOOKUP(A5978,Respondents!A:C,3,FALSE)</f>
        <v>Accounting Firms</v>
      </c>
      <c r="G5978" s="3">
        <f t="shared" si="196"/>
        <v>2</v>
      </c>
      <c r="H5978" s="3">
        <f t="shared" si="197"/>
        <v>1</v>
      </c>
    </row>
    <row r="5979" spans="1:8" x14ac:dyDescent="0.3">
      <c r="A5979" t="s">
        <v>126</v>
      </c>
      <c r="B5979" t="s">
        <v>266</v>
      </c>
      <c r="C5979" t="s">
        <v>326</v>
      </c>
      <c r="D5979" t="s">
        <v>155</v>
      </c>
      <c r="E5979" s="3" t="str">
        <f>VLOOKUP(A5979,Respondents!A:B,2,FALSE)</f>
        <v>Assurance Practitioners</v>
      </c>
      <c r="F5979" s="3" t="str">
        <f>VLOOKUP(A5979,Respondents!A:C,3,FALSE)</f>
        <v>Accounting Firms</v>
      </c>
      <c r="G5979" s="3">
        <f t="shared" si="196"/>
        <v>2</v>
      </c>
      <c r="H5979" s="3">
        <f t="shared" si="197"/>
        <v>0</v>
      </c>
    </row>
    <row r="5980" spans="1:8" x14ac:dyDescent="0.3">
      <c r="A5980" t="s">
        <v>126</v>
      </c>
      <c r="B5980" t="s">
        <v>266</v>
      </c>
      <c r="C5980" t="s">
        <v>327</v>
      </c>
      <c r="D5980" t="s">
        <v>155</v>
      </c>
      <c r="E5980" s="3" t="str">
        <f>VLOOKUP(A5980,Respondents!A:B,2,FALSE)</f>
        <v>Assurance Practitioners</v>
      </c>
      <c r="F5980" s="3" t="str">
        <f>VLOOKUP(A5980,Respondents!A:C,3,FALSE)</f>
        <v>Accounting Firms</v>
      </c>
      <c r="G5980" s="3">
        <f t="shared" si="196"/>
        <v>2</v>
      </c>
      <c r="H5980" s="3">
        <f t="shared" si="197"/>
        <v>0</v>
      </c>
    </row>
    <row r="5981" spans="1:8" x14ac:dyDescent="0.3">
      <c r="A5981" t="s">
        <v>126</v>
      </c>
      <c r="B5981" t="s">
        <v>266</v>
      </c>
      <c r="C5981" t="s">
        <v>328</v>
      </c>
      <c r="D5981" t="s">
        <v>155</v>
      </c>
      <c r="E5981" s="3" t="str">
        <f>VLOOKUP(A5981,Respondents!A:B,2,FALSE)</f>
        <v>Assurance Practitioners</v>
      </c>
      <c r="F5981" s="3" t="str">
        <f>VLOOKUP(A5981,Respondents!A:C,3,FALSE)</f>
        <v>Accounting Firms</v>
      </c>
      <c r="G5981" s="3">
        <f t="shared" si="196"/>
        <v>2</v>
      </c>
      <c r="H5981" s="3">
        <f t="shared" si="197"/>
        <v>0</v>
      </c>
    </row>
    <row r="5982" spans="1:8" x14ac:dyDescent="0.3">
      <c r="A5982" t="s">
        <v>108</v>
      </c>
      <c r="B5982" t="s">
        <v>153</v>
      </c>
      <c r="C5982" t="s">
        <v>154</v>
      </c>
      <c r="D5982" t="s">
        <v>155</v>
      </c>
      <c r="E5982" s="3" t="str">
        <f>VLOOKUP(A5982,Respondents!A:B,2,FALSE)</f>
        <v>National and Global Standard Setters</v>
      </c>
      <c r="F5982" s="3" t="str">
        <f>VLOOKUP(A5982,Respondents!A:C,3,FALSE)</f>
        <v>National Auditing Standard Setters</v>
      </c>
      <c r="G5982" s="3">
        <f t="shared" si="196"/>
        <v>1</v>
      </c>
      <c r="H5982" s="3">
        <f t="shared" si="197"/>
        <v>0</v>
      </c>
    </row>
    <row r="5983" spans="1:8" x14ac:dyDescent="0.3">
      <c r="A5983" t="s">
        <v>108</v>
      </c>
      <c r="B5983" t="s">
        <v>153</v>
      </c>
      <c r="C5983" t="s">
        <v>156</v>
      </c>
      <c r="D5983" t="s">
        <v>159</v>
      </c>
      <c r="E5983" s="3" t="str">
        <f>VLOOKUP(A5983,Respondents!A:B,2,FALSE)</f>
        <v>National and Global Standard Setters</v>
      </c>
      <c r="F5983" s="3" t="str">
        <f>VLOOKUP(A5983,Respondents!A:C,3,FALSE)</f>
        <v>National Auditing Standard Setters</v>
      </c>
      <c r="G5983" s="3">
        <f t="shared" si="196"/>
        <v>1</v>
      </c>
      <c r="H5983" s="3">
        <f t="shared" si="197"/>
        <v>1</v>
      </c>
    </row>
    <row r="5984" spans="1:8" x14ac:dyDescent="0.3">
      <c r="A5984" t="s">
        <v>108</v>
      </c>
      <c r="B5984" t="s">
        <v>153</v>
      </c>
      <c r="C5984" t="s">
        <v>157</v>
      </c>
      <c r="D5984" t="s">
        <v>155</v>
      </c>
      <c r="E5984" s="3" t="str">
        <f>VLOOKUP(A5984,Respondents!A:B,2,FALSE)</f>
        <v>National and Global Standard Setters</v>
      </c>
      <c r="F5984" s="3" t="str">
        <f>VLOOKUP(A5984,Respondents!A:C,3,FALSE)</f>
        <v>National Auditing Standard Setters</v>
      </c>
      <c r="G5984" s="3">
        <f t="shared" si="196"/>
        <v>1</v>
      </c>
      <c r="H5984" s="3">
        <f t="shared" si="197"/>
        <v>0</v>
      </c>
    </row>
    <row r="5985" spans="1:8" x14ac:dyDescent="0.3">
      <c r="A5985" t="s">
        <v>108</v>
      </c>
      <c r="B5985" t="s">
        <v>153</v>
      </c>
      <c r="C5985" t="s">
        <v>158</v>
      </c>
      <c r="D5985" t="s">
        <v>155</v>
      </c>
      <c r="E5985" s="3" t="str">
        <f>VLOOKUP(A5985,Respondents!A:B,2,FALSE)</f>
        <v>National and Global Standard Setters</v>
      </c>
      <c r="F5985" s="3" t="str">
        <f>VLOOKUP(A5985,Respondents!A:C,3,FALSE)</f>
        <v>National Auditing Standard Setters</v>
      </c>
      <c r="G5985" s="3">
        <f t="shared" si="196"/>
        <v>1</v>
      </c>
      <c r="H5985" s="3">
        <f t="shared" si="197"/>
        <v>0</v>
      </c>
    </row>
    <row r="5986" spans="1:8" x14ac:dyDescent="0.3">
      <c r="A5986" t="s">
        <v>108</v>
      </c>
      <c r="B5986" t="s">
        <v>153</v>
      </c>
      <c r="C5986" t="s">
        <v>160</v>
      </c>
      <c r="D5986" t="s">
        <v>155</v>
      </c>
      <c r="E5986" s="3" t="str">
        <f>VLOOKUP(A5986,Respondents!A:B,2,FALSE)</f>
        <v>National and Global Standard Setters</v>
      </c>
      <c r="F5986" s="3" t="str">
        <f>VLOOKUP(A5986,Respondents!A:C,3,FALSE)</f>
        <v>National Auditing Standard Setters</v>
      </c>
      <c r="G5986" s="3">
        <f t="shared" si="196"/>
        <v>1</v>
      </c>
      <c r="H5986" s="3">
        <f t="shared" si="197"/>
        <v>0</v>
      </c>
    </row>
    <row r="5987" spans="1:8" x14ac:dyDescent="0.3">
      <c r="A5987" t="s">
        <v>108</v>
      </c>
      <c r="B5987" t="s">
        <v>153</v>
      </c>
      <c r="C5987" t="s">
        <v>161</v>
      </c>
      <c r="D5987" t="s">
        <v>155</v>
      </c>
      <c r="E5987" s="3" t="str">
        <f>VLOOKUP(A5987,Respondents!A:B,2,FALSE)</f>
        <v>National and Global Standard Setters</v>
      </c>
      <c r="F5987" s="3" t="str">
        <f>VLOOKUP(A5987,Respondents!A:C,3,FALSE)</f>
        <v>National Auditing Standard Setters</v>
      </c>
      <c r="G5987" s="3">
        <f t="shared" si="196"/>
        <v>1</v>
      </c>
      <c r="H5987" s="3">
        <f t="shared" si="197"/>
        <v>0</v>
      </c>
    </row>
    <row r="5988" spans="1:8" x14ac:dyDescent="0.3">
      <c r="A5988" t="s">
        <v>108</v>
      </c>
      <c r="B5988" t="s">
        <v>153</v>
      </c>
      <c r="C5988" t="s">
        <v>300</v>
      </c>
      <c r="D5988" t="s">
        <v>159</v>
      </c>
      <c r="E5988" s="3" t="str">
        <f>VLOOKUP(A5988,Respondents!A:B,2,FALSE)</f>
        <v>National and Global Standard Setters</v>
      </c>
      <c r="F5988" s="3" t="str">
        <f>VLOOKUP(A5988,Respondents!A:C,3,FALSE)</f>
        <v>National Auditing Standard Setters</v>
      </c>
      <c r="G5988" s="3">
        <f t="shared" si="196"/>
        <v>2</v>
      </c>
      <c r="H5988" s="3">
        <f t="shared" si="197"/>
        <v>1</v>
      </c>
    </row>
    <row r="5989" spans="1:8" x14ac:dyDescent="0.3">
      <c r="A5989" t="s">
        <v>108</v>
      </c>
      <c r="B5989" t="s">
        <v>153</v>
      </c>
      <c r="C5989" t="s">
        <v>301</v>
      </c>
      <c r="D5989" t="s">
        <v>159</v>
      </c>
      <c r="E5989" s="3" t="str">
        <f>VLOOKUP(A5989,Respondents!A:B,2,FALSE)</f>
        <v>National and Global Standard Setters</v>
      </c>
      <c r="F5989" s="3" t="str">
        <f>VLOOKUP(A5989,Respondents!A:C,3,FALSE)</f>
        <v>National Auditing Standard Setters</v>
      </c>
      <c r="G5989" s="3">
        <f t="shared" si="196"/>
        <v>2</v>
      </c>
      <c r="H5989" s="3">
        <f t="shared" si="197"/>
        <v>1</v>
      </c>
    </row>
    <row r="5990" spans="1:8" x14ac:dyDescent="0.3">
      <c r="A5990" t="s">
        <v>108</v>
      </c>
      <c r="B5990" t="s">
        <v>153</v>
      </c>
      <c r="C5990" t="s">
        <v>302</v>
      </c>
      <c r="D5990" t="s">
        <v>155</v>
      </c>
      <c r="E5990" s="3" t="str">
        <f>VLOOKUP(A5990,Respondents!A:B,2,FALSE)</f>
        <v>National and Global Standard Setters</v>
      </c>
      <c r="F5990" s="3" t="str">
        <f>VLOOKUP(A5990,Respondents!A:C,3,FALSE)</f>
        <v>National Auditing Standard Setters</v>
      </c>
      <c r="G5990" s="3">
        <f t="shared" si="196"/>
        <v>2</v>
      </c>
      <c r="H5990" s="3">
        <f t="shared" si="197"/>
        <v>0</v>
      </c>
    </row>
    <row r="5991" spans="1:8" x14ac:dyDescent="0.3">
      <c r="A5991" t="s">
        <v>108</v>
      </c>
      <c r="B5991" t="s">
        <v>153</v>
      </c>
      <c r="C5991" t="s">
        <v>303</v>
      </c>
      <c r="D5991" t="s">
        <v>155</v>
      </c>
      <c r="E5991" s="3" t="str">
        <f>VLOOKUP(A5991,Respondents!A:B,2,FALSE)</f>
        <v>National and Global Standard Setters</v>
      </c>
      <c r="F5991" s="3" t="str">
        <f>VLOOKUP(A5991,Respondents!A:C,3,FALSE)</f>
        <v>National Auditing Standard Setters</v>
      </c>
      <c r="G5991" s="3">
        <f t="shared" si="196"/>
        <v>2</v>
      </c>
      <c r="H5991" s="3">
        <f t="shared" si="197"/>
        <v>0</v>
      </c>
    </row>
    <row r="5992" spans="1:8" x14ac:dyDescent="0.3">
      <c r="A5992" t="s">
        <v>108</v>
      </c>
      <c r="B5992" t="s">
        <v>153</v>
      </c>
      <c r="C5992" t="s">
        <v>304</v>
      </c>
      <c r="D5992" t="s">
        <v>155</v>
      </c>
      <c r="E5992" s="3" t="str">
        <f>VLOOKUP(A5992,Respondents!A:B,2,FALSE)</f>
        <v>National and Global Standard Setters</v>
      </c>
      <c r="F5992" s="3" t="str">
        <f>VLOOKUP(A5992,Respondents!A:C,3,FALSE)</f>
        <v>National Auditing Standard Setters</v>
      </c>
      <c r="G5992" s="3">
        <f t="shared" si="196"/>
        <v>2</v>
      </c>
      <c r="H5992" s="3">
        <f t="shared" si="197"/>
        <v>0</v>
      </c>
    </row>
    <row r="5993" spans="1:8" x14ac:dyDescent="0.3">
      <c r="A5993" t="s">
        <v>108</v>
      </c>
      <c r="B5993" t="s">
        <v>180</v>
      </c>
      <c r="C5993" t="s">
        <v>181</v>
      </c>
      <c r="D5993" t="s">
        <v>155</v>
      </c>
      <c r="E5993" s="3" t="str">
        <f>VLOOKUP(A5993,Respondents!A:B,2,FALSE)</f>
        <v>National and Global Standard Setters</v>
      </c>
      <c r="F5993" s="3" t="str">
        <f>VLOOKUP(A5993,Respondents!A:C,3,FALSE)</f>
        <v>National Auditing Standard Setters</v>
      </c>
      <c r="G5993" s="3">
        <f t="shared" si="196"/>
        <v>1</v>
      </c>
      <c r="H5993" s="3">
        <f t="shared" si="197"/>
        <v>0</v>
      </c>
    </row>
    <row r="5994" spans="1:8" x14ac:dyDescent="0.3">
      <c r="A5994" t="s">
        <v>108</v>
      </c>
      <c r="B5994" t="s">
        <v>180</v>
      </c>
      <c r="C5994" t="s">
        <v>182</v>
      </c>
      <c r="D5994" t="s">
        <v>159</v>
      </c>
      <c r="E5994" s="3" t="str">
        <f>VLOOKUP(A5994,Respondents!A:B,2,FALSE)</f>
        <v>National and Global Standard Setters</v>
      </c>
      <c r="F5994" s="3" t="str">
        <f>VLOOKUP(A5994,Respondents!A:C,3,FALSE)</f>
        <v>National Auditing Standard Setters</v>
      </c>
      <c r="G5994" s="3">
        <f t="shared" si="196"/>
        <v>1</v>
      </c>
      <c r="H5994" s="3">
        <f t="shared" si="197"/>
        <v>1</v>
      </c>
    </row>
    <row r="5995" spans="1:8" x14ac:dyDescent="0.3">
      <c r="A5995" t="s">
        <v>108</v>
      </c>
      <c r="B5995" t="s">
        <v>180</v>
      </c>
      <c r="C5995" t="s">
        <v>183</v>
      </c>
      <c r="D5995" t="s">
        <v>155</v>
      </c>
      <c r="E5995" s="3" t="str">
        <f>VLOOKUP(A5995,Respondents!A:B,2,FALSE)</f>
        <v>National and Global Standard Setters</v>
      </c>
      <c r="F5995" s="3" t="str">
        <f>VLOOKUP(A5995,Respondents!A:C,3,FALSE)</f>
        <v>National Auditing Standard Setters</v>
      </c>
      <c r="G5995" s="3">
        <f t="shared" si="196"/>
        <v>1</v>
      </c>
      <c r="H5995" s="3">
        <f t="shared" si="197"/>
        <v>0</v>
      </c>
    </row>
    <row r="5996" spans="1:8" x14ac:dyDescent="0.3">
      <c r="A5996" t="s">
        <v>108</v>
      </c>
      <c r="B5996" t="s">
        <v>180</v>
      </c>
      <c r="C5996" t="s">
        <v>184</v>
      </c>
      <c r="D5996" t="s">
        <v>155</v>
      </c>
      <c r="E5996" s="3" t="str">
        <f>VLOOKUP(A5996,Respondents!A:B,2,FALSE)</f>
        <v>National and Global Standard Setters</v>
      </c>
      <c r="F5996" s="3" t="str">
        <f>VLOOKUP(A5996,Respondents!A:C,3,FALSE)</f>
        <v>National Auditing Standard Setters</v>
      </c>
      <c r="G5996" s="3">
        <f t="shared" si="196"/>
        <v>1</v>
      </c>
      <c r="H5996" s="3">
        <f t="shared" si="197"/>
        <v>0</v>
      </c>
    </row>
    <row r="5997" spans="1:8" x14ac:dyDescent="0.3">
      <c r="A5997" t="s">
        <v>108</v>
      </c>
      <c r="B5997" t="s">
        <v>180</v>
      </c>
      <c r="C5997" t="s">
        <v>185</v>
      </c>
      <c r="D5997" t="s">
        <v>155</v>
      </c>
      <c r="E5997" s="3" t="str">
        <f>VLOOKUP(A5997,Respondents!A:B,2,FALSE)</f>
        <v>National and Global Standard Setters</v>
      </c>
      <c r="F5997" s="3" t="str">
        <f>VLOOKUP(A5997,Respondents!A:C,3,FALSE)</f>
        <v>National Auditing Standard Setters</v>
      </c>
      <c r="G5997" s="3">
        <f t="shared" si="196"/>
        <v>1</v>
      </c>
      <c r="H5997" s="3">
        <f t="shared" si="197"/>
        <v>0</v>
      </c>
    </row>
    <row r="5998" spans="1:8" x14ac:dyDescent="0.3">
      <c r="A5998" t="s">
        <v>108</v>
      </c>
      <c r="B5998" t="s">
        <v>180</v>
      </c>
      <c r="C5998" t="s">
        <v>186</v>
      </c>
      <c r="D5998" t="s">
        <v>155</v>
      </c>
      <c r="E5998" s="3" t="str">
        <f>VLOOKUP(A5998,Respondents!A:B,2,FALSE)</f>
        <v>National and Global Standard Setters</v>
      </c>
      <c r="F5998" s="3" t="str">
        <f>VLOOKUP(A5998,Respondents!A:C,3,FALSE)</f>
        <v>National Auditing Standard Setters</v>
      </c>
      <c r="G5998" s="3">
        <f t="shared" si="196"/>
        <v>1</v>
      </c>
      <c r="H5998" s="3">
        <f t="shared" si="197"/>
        <v>0</v>
      </c>
    </row>
    <row r="5999" spans="1:8" x14ac:dyDescent="0.3">
      <c r="A5999" t="s">
        <v>108</v>
      </c>
      <c r="B5999" t="s">
        <v>180</v>
      </c>
      <c r="C5999" t="s">
        <v>305</v>
      </c>
      <c r="D5999" t="s">
        <v>155</v>
      </c>
      <c r="E5999" s="3" t="str">
        <f>VLOOKUP(A5999,Respondents!A:B,2,FALSE)</f>
        <v>National and Global Standard Setters</v>
      </c>
      <c r="F5999" s="3" t="str">
        <f>VLOOKUP(A5999,Respondents!A:C,3,FALSE)</f>
        <v>National Auditing Standard Setters</v>
      </c>
      <c r="G5999" s="3">
        <f t="shared" si="196"/>
        <v>2</v>
      </c>
      <c r="H5999" s="3">
        <f t="shared" si="197"/>
        <v>0</v>
      </c>
    </row>
    <row r="6000" spans="1:8" x14ac:dyDescent="0.3">
      <c r="A6000" t="s">
        <v>108</v>
      </c>
      <c r="B6000" t="s">
        <v>180</v>
      </c>
      <c r="C6000" t="s">
        <v>306</v>
      </c>
      <c r="D6000" t="s">
        <v>155</v>
      </c>
      <c r="E6000" s="3" t="str">
        <f>VLOOKUP(A6000,Respondents!A:B,2,FALSE)</f>
        <v>National and Global Standard Setters</v>
      </c>
      <c r="F6000" s="3" t="str">
        <f>VLOOKUP(A6000,Respondents!A:C,3,FALSE)</f>
        <v>National Auditing Standard Setters</v>
      </c>
      <c r="G6000" s="3">
        <f t="shared" si="196"/>
        <v>2</v>
      </c>
      <c r="H6000" s="3">
        <f t="shared" si="197"/>
        <v>0</v>
      </c>
    </row>
    <row r="6001" spans="1:8" x14ac:dyDescent="0.3">
      <c r="A6001" t="s">
        <v>108</v>
      </c>
      <c r="B6001" t="s">
        <v>180</v>
      </c>
      <c r="C6001" t="s">
        <v>307</v>
      </c>
      <c r="D6001" t="s">
        <v>155</v>
      </c>
      <c r="E6001" s="3" t="str">
        <f>VLOOKUP(A6001,Respondents!A:B,2,FALSE)</f>
        <v>National and Global Standard Setters</v>
      </c>
      <c r="F6001" s="3" t="str">
        <f>VLOOKUP(A6001,Respondents!A:C,3,FALSE)</f>
        <v>National Auditing Standard Setters</v>
      </c>
      <c r="G6001" s="3">
        <f t="shared" si="196"/>
        <v>2</v>
      </c>
      <c r="H6001" s="3">
        <f t="shared" si="197"/>
        <v>0</v>
      </c>
    </row>
    <row r="6002" spans="1:8" x14ac:dyDescent="0.3">
      <c r="A6002" t="s">
        <v>108</v>
      </c>
      <c r="B6002" t="s">
        <v>180</v>
      </c>
      <c r="C6002" t="s">
        <v>308</v>
      </c>
      <c r="D6002" t="s">
        <v>155</v>
      </c>
      <c r="E6002" s="3" t="str">
        <f>VLOOKUP(A6002,Respondents!A:B,2,FALSE)</f>
        <v>National and Global Standard Setters</v>
      </c>
      <c r="F6002" s="3" t="str">
        <f>VLOOKUP(A6002,Respondents!A:C,3,FALSE)</f>
        <v>National Auditing Standard Setters</v>
      </c>
      <c r="G6002" s="3">
        <f t="shared" si="196"/>
        <v>2</v>
      </c>
      <c r="H6002" s="3">
        <f t="shared" si="197"/>
        <v>0</v>
      </c>
    </row>
    <row r="6003" spans="1:8" x14ac:dyDescent="0.3">
      <c r="A6003" t="s">
        <v>108</v>
      </c>
      <c r="B6003" t="s">
        <v>180</v>
      </c>
      <c r="C6003" t="s">
        <v>309</v>
      </c>
      <c r="D6003" t="s">
        <v>159</v>
      </c>
      <c r="E6003" s="3" t="str">
        <f>VLOOKUP(A6003,Respondents!A:B,2,FALSE)</f>
        <v>National and Global Standard Setters</v>
      </c>
      <c r="F6003" s="3" t="str">
        <f>VLOOKUP(A6003,Respondents!A:C,3,FALSE)</f>
        <v>National Auditing Standard Setters</v>
      </c>
      <c r="G6003" s="3">
        <f t="shared" si="196"/>
        <v>2</v>
      </c>
      <c r="H6003" s="3">
        <f t="shared" si="197"/>
        <v>1</v>
      </c>
    </row>
    <row r="6004" spans="1:8" x14ac:dyDescent="0.3">
      <c r="A6004" t="s">
        <v>108</v>
      </c>
      <c r="B6004" t="s">
        <v>180</v>
      </c>
      <c r="C6004" t="s">
        <v>310</v>
      </c>
      <c r="D6004" t="s">
        <v>155</v>
      </c>
      <c r="E6004" s="3" t="str">
        <f>VLOOKUP(A6004,Respondents!A:B,2,FALSE)</f>
        <v>National and Global Standard Setters</v>
      </c>
      <c r="F6004" s="3" t="str">
        <f>VLOOKUP(A6004,Respondents!A:C,3,FALSE)</f>
        <v>National Auditing Standard Setters</v>
      </c>
      <c r="G6004" s="3">
        <f t="shared" si="196"/>
        <v>2</v>
      </c>
      <c r="H6004" s="3">
        <f t="shared" si="197"/>
        <v>0</v>
      </c>
    </row>
    <row r="6005" spans="1:8" x14ac:dyDescent="0.3">
      <c r="A6005" t="s">
        <v>108</v>
      </c>
      <c r="B6005" t="s">
        <v>180</v>
      </c>
      <c r="C6005" t="s">
        <v>311</v>
      </c>
      <c r="D6005" t="s">
        <v>155</v>
      </c>
      <c r="E6005" s="3" t="str">
        <f>VLOOKUP(A6005,Respondents!A:B,2,FALSE)</f>
        <v>National and Global Standard Setters</v>
      </c>
      <c r="F6005" s="3" t="str">
        <f>VLOOKUP(A6005,Respondents!A:C,3,FALSE)</f>
        <v>National Auditing Standard Setters</v>
      </c>
      <c r="G6005" s="3">
        <f t="shared" si="196"/>
        <v>2</v>
      </c>
      <c r="H6005" s="3">
        <f t="shared" si="197"/>
        <v>0</v>
      </c>
    </row>
    <row r="6006" spans="1:8" x14ac:dyDescent="0.3">
      <c r="A6006" t="s">
        <v>108</v>
      </c>
      <c r="B6006" t="s">
        <v>216</v>
      </c>
      <c r="C6006" t="s">
        <v>217</v>
      </c>
      <c r="D6006" t="s">
        <v>155</v>
      </c>
      <c r="E6006" s="3" t="str">
        <f>VLOOKUP(A6006,Respondents!A:B,2,FALSE)</f>
        <v>National and Global Standard Setters</v>
      </c>
      <c r="F6006" s="3" t="str">
        <f>VLOOKUP(A6006,Respondents!A:C,3,FALSE)</f>
        <v>National Auditing Standard Setters</v>
      </c>
      <c r="G6006" s="3">
        <f t="shared" si="196"/>
        <v>1</v>
      </c>
      <c r="H6006" s="3">
        <f t="shared" si="197"/>
        <v>0</v>
      </c>
    </row>
    <row r="6007" spans="1:8" x14ac:dyDescent="0.3">
      <c r="A6007" t="s">
        <v>108</v>
      </c>
      <c r="B6007" t="s">
        <v>216</v>
      </c>
      <c r="C6007" t="s">
        <v>218</v>
      </c>
      <c r="D6007" t="s">
        <v>159</v>
      </c>
      <c r="E6007" s="3" t="str">
        <f>VLOOKUP(A6007,Respondents!A:B,2,FALSE)</f>
        <v>National and Global Standard Setters</v>
      </c>
      <c r="F6007" s="3" t="str">
        <f>VLOOKUP(A6007,Respondents!A:C,3,FALSE)</f>
        <v>National Auditing Standard Setters</v>
      </c>
      <c r="G6007" s="3">
        <f t="shared" si="196"/>
        <v>1</v>
      </c>
      <c r="H6007" s="3">
        <f t="shared" si="197"/>
        <v>1</v>
      </c>
    </row>
    <row r="6008" spans="1:8" x14ac:dyDescent="0.3">
      <c r="A6008" t="s">
        <v>108</v>
      </c>
      <c r="B6008" t="s">
        <v>216</v>
      </c>
      <c r="C6008" t="s">
        <v>219</v>
      </c>
      <c r="D6008" t="s">
        <v>155</v>
      </c>
      <c r="E6008" s="3" t="str">
        <f>VLOOKUP(A6008,Respondents!A:B,2,FALSE)</f>
        <v>National and Global Standard Setters</v>
      </c>
      <c r="F6008" s="3" t="str">
        <f>VLOOKUP(A6008,Respondents!A:C,3,FALSE)</f>
        <v>National Auditing Standard Setters</v>
      </c>
      <c r="G6008" s="3">
        <f t="shared" si="196"/>
        <v>1</v>
      </c>
      <c r="H6008" s="3">
        <f t="shared" si="197"/>
        <v>0</v>
      </c>
    </row>
    <row r="6009" spans="1:8" x14ac:dyDescent="0.3">
      <c r="A6009" t="s">
        <v>108</v>
      </c>
      <c r="B6009" t="s">
        <v>216</v>
      </c>
      <c r="C6009" t="s">
        <v>220</v>
      </c>
      <c r="D6009" t="s">
        <v>155</v>
      </c>
      <c r="E6009" s="3" t="str">
        <f>VLOOKUP(A6009,Respondents!A:B,2,FALSE)</f>
        <v>National and Global Standard Setters</v>
      </c>
      <c r="F6009" s="3" t="str">
        <f>VLOOKUP(A6009,Respondents!A:C,3,FALSE)</f>
        <v>National Auditing Standard Setters</v>
      </c>
      <c r="G6009" s="3">
        <f t="shared" si="196"/>
        <v>1</v>
      </c>
      <c r="H6009" s="3">
        <f t="shared" si="197"/>
        <v>0</v>
      </c>
    </row>
    <row r="6010" spans="1:8" x14ac:dyDescent="0.3">
      <c r="A6010" t="s">
        <v>108</v>
      </c>
      <c r="B6010" t="s">
        <v>216</v>
      </c>
      <c r="C6010" t="s">
        <v>221</v>
      </c>
      <c r="D6010" t="s">
        <v>155</v>
      </c>
      <c r="E6010" s="3" t="str">
        <f>VLOOKUP(A6010,Respondents!A:B,2,FALSE)</f>
        <v>National and Global Standard Setters</v>
      </c>
      <c r="F6010" s="3" t="str">
        <f>VLOOKUP(A6010,Respondents!A:C,3,FALSE)</f>
        <v>National Auditing Standard Setters</v>
      </c>
      <c r="G6010" s="3">
        <f t="shared" si="196"/>
        <v>1</v>
      </c>
      <c r="H6010" s="3">
        <f t="shared" si="197"/>
        <v>0</v>
      </c>
    </row>
    <row r="6011" spans="1:8" x14ac:dyDescent="0.3">
      <c r="A6011" t="s">
        <v>108</v>
      </c>
      <c r="B6011" t="s">
        <v>216</v>
      </c>
      <c r="C6011" t="s">
        <v>312</v>
      </c>
      <c r="D6011" t="s">
        <v>155</v>
      </c>
      <c r="E6011" s="3" t="str">
        <f>VLOOKUP(A6011,Respondents!A:B,2,FALSE)</f>
        <v>National and Global Standard Setters</v>
      </c>
      <c r="F6011" s="3" t="str">
        <f>VLOOKUP(A6011,Respondents!A:C,3,FALSE)</f>
        <v>National Auditing Standard Setters</v>
      </c>
      <c r="G6011" s="3">
        <f t="shared" si="196"/>
        <v>1</v>
      </c>
      <c r="H6011" s="3">
        <f t="shared" si="197"/>
        <v>0</v>
      </c>
    </row>
    <row r="6012" spans="1:8" x14ac:dyDescent="0.3">
      <c r="A6012" t="s">
        <v>108</v>
      </c>
      <c r="B6012" t="s">
        <v>216</v>
      </c>
      <c r="C6012" t="s">
        <v>276</v>
      </c>
      <c r="D6012" t="s">
        <v>155</v>
      </c>
      <c r="E6012" s="3" t="str">
        <f>VLOOKUP(A6012,Respondents!A:B,2,FALSE)</f>
        <v>National and Global Standard Setters</v>
      </c>
      <c r="F6012" s="3" t="str">
        <f>VLOOKUP(A6012,Respondents!A:C,3,FALSE)</f>
        <v>National Auditing Standard Setters</v>
      </c>
      <c r="G6012" s="3">
        <f t="shared" si="196"/>
        <v>2</v>
      </c>
      <c r="H6012" s="3">
        <f t="shared" si="197"/>
        <v>0</v>
      </c>
    </row>
    <row r="6013" spans="1:8" x14ac:dyDescent="0.3">
      <c r="A6013" t="s">
        <v>108</v>
      </c>
      <c r="B6013" t="s">
        <v>216</v>
      </c>
      <c r="C6013" t="s">
        <v>313</v>
      </c>
      <c r="D6013" t="s">
        <v>155</v>
      </c>
      <c r="E6013" s="3" t="str">
        <f>VLOOKUP(A6013,Respondents!A:B,2,FALSE)</f>
        <v>National and Global Standard Setters</v>
      </c>
      <c r="F6013" s="3" t="str">
        <f>VLOOKUP(A6013,Respondents!A:C,3,FALSE)</f>
        <v>National Auditing Standard Setters</v>
      </c>
      <c r="G6013" s="3">
        <f t="shared" si="196"/>
        <v>2</v>
      </c>
      <c r="H6013" s="3">
        <f t="shared" si="197"/>
        <v>0</v>
      </c>
    </row>
    <row r="6014" spans="1:8" x14ac:dyDescent="0.3">
      <c r="A6014" t="s">
        <v>108</v>
      </c>
      <c r="B6014" t="s">
        <v>216</v>
      </c>
      <c r="C6014" t="s">
        <v>378</v>
      </c>
      <c r="D6014" t="s">
        <v>155</v>
      </c>
      <c r="E6014" s="3" t="str">
        <f>VLOOKUP(A6014,Respondents!A:B,2,FALSE)</f>
        <v>National and Global Standard Setters</v>
      </c>
      <c r="F6014" s="3" t="str">
        <f>VLOOKUP(A6014,Respondents!A:C,3,FALSE)</f>
        <v>National Auditing Standard Setters</v>
      </c>
      <c r="G6014" s="3">
        <f t="shared" si="196"/>
        <v>2</v>
      </c>
      <c r="H6014" s="3">
        <f t="shared" si="197"/>
        <v>0</v>
      </c>
    </row>
    <row r="6015" spans="1:8" x14ac:dyDescent="0.3">
      <c r="A6015" t="s">
        <v>108</v>
      </c>
      <c r="B6015" t="s">
        <v>216</v>
      </c>
      <c r="C6015" t="s">
        <v>379</v>
      </c>
      <c r="D6015" t="s">
        <v>155</v>
      </c>
      <c r="E6015" s="3" t="str">
        <f>VLOOKUP(A6015,Respondents!A:B,2,FALSE)</f>
        <v>National and Global Standard Setters</v>
      </c>
      <c r="F6015" s="3" t="str">
        <f>VLOOKUP(A6015,Respondents!A:C,3,FALSE)</f>
        <v>National Auditing Standard Setters</v>
      </c>
      <c r="G6015" s="3">
        <f t="shared" si="196"/>
        <v>2</v>
      </c>
      <c r="H6015" s="3">
        <f t="shared" si="197"/>
        <v>0</v>
      </c>
    </row>
    <row r="6016" spans="1:8" x14ac:dyDescent="0.3">
      <c r="A6016" t="s">
        <v>108</v>
      </c>
      <c r="B6016" t="s">
        <v>208</v>
      </c>
      <c r="C6016" t="s">
        <v>209</v>
      </c>
      <c r="D6016" t="s">
        <v>159</v>
      </c>
      <c r="E6016" s="3" t="str">
        <f>VLOOKUP(A6016,Respondents!A:B,2,FALSE)</f>
        <v>National and Global Standard Setters</v>
      </c>
      <c r="F6016" s="3" t="str">
        <f>VLOOKUP(A6016,Respondents!A:C,3,FALSE)</f>
        <v>National Auditing Standard Setters</v>
      </c>
      <c r="G6016" s="3">
        <f t="shared" si="196"/>
        <v>1</v>
      </c>
      <c r="H6016" s="3">
        <f t="shared" si="197"/>
        <v>1</v>
      </c>
    </row>
    <row r="6017" spans="1:8" x14ac:dyDescent="0.3">
      <c r="A6017" t="s">
        <v>108</v>
      </c>
      <c r="B6017" t="s">
        <v>208</v>
      </c>
      <c r="C6017" t="s">
        <v>210</v>
      </c>
      <c r="D6017" t="s">
        <v>155</v>
      </c>
      <c r="E6017" s="3" t="str">
        <f>VLOOKUP(A6017,Respondents!A:B,2,FALSE)</f>
        <v>National and Global Standard Setters</v>
      </c>
      <c r="F6017" s="3" t="str">
        <f>VLOOKUP(A6017,Respondents!A:C,3,FALSE)</f>
        <v>National Auditing Standard Setters</v>
      </c>
      <c r="G6017" s="3">
        <f t="shared" si="196"/>
        <v>1</v>
      </c>
      <c r="H6017" s="3">
        <f t="shared" si="197"/>
        <v>0</v>
      </c>
    </row>
    <row r="6018" spans="1:8" x14ac:dyDescent="0.3">
      <c r="A6018" t="s">
        <v>108</v>
      </c>
      <c r="B6018" t="s">
        <v>208</v>
      </c>
      <c r="C6018" t="s">
        <v>211</v>
      </c>
      <c r="D6018" t="s">
        <v>155</v>
      </c>
      <c r="E6018" s="3" t="str">
        <f>VLOOKUP(A6018,Respondents!A:B,2,FALSE)</f>
        <v>National and Global Standard Setters</v>
      </c>
      <c r="F6018" s="3" t="str">
        <f>VLOOKUP(A6018,Respondents!A:C,3,FALSE)</f>
        <v>National Auditing Standard Setters</v>
      </c>
      <c r="G6018" s="3">
        <f t="shared" si="196"/>
        <v>1</v>
      </c>
      <c r="H6018" s="3">
        <f t="shared" si="197"/>
        <v>0</v>
      </c>
    </row>
    <row r="6019" spans="1:8" x14ac:dyDescent="0.3">
      <c r="A6019" t="s">
        <v>108</v>
      </c>
      <c r="B6019" t="s">
        <v>208</v>
      </c>
      <c r="C6019" t="s">
        <v>212</v>
      </c>
      <c r="D6019" t="s">
        <v>155</v>
      </c>
      <c r="E6019" s="3" t="str">
        <f>VLOOKUP(A6019,Respondents!A:B,2,FALSE)</f>
        <v>National and Global Standard Setters</v>
      </c>
      <c r="F6019" s="3" t="str">
        <f>VLOOKUP(A6019,Respondents!A:C,3,FALSE)</f>
        <v>National Auditing Standard Setters</v>
      </c>
      <c r="G6019" s="3">
        <f t="shared" si="196"/>
        <v>1</v>
      </c>
      <c r="H6019" s="3">
        <f t="shared" si="197"/>
        <v>0</v>
      </c>
    </row>
    <row r="6020" spans="1:8" x14ac:dyDescent="0.3">
      <c r="A6020" t="s">
        <v>108</v>
      </c>
      <c r="B6020" t="s">
        <v>208</v>
      </c>
      <c r="C6020" t="s">
        <v>213</v>
      </c>
      <c r="D6020" t="s">
        <v>155</v>
      </c>
      <c r="E6020" s="3" t="str">
        <f>VLOOKUP(A6020,Respondents!A:B,2,FALSE)</f>
        <v>National and Global Standard Setters</v>
      </c>
      <c r="F6020" s="3" t="str">
        <f>VLOOKUP(A6020,Respondents!A:C,3,FALSE)</f>
        <v>National Auditing Standard Setters</v>
      </c>
      <c r="G6020" s="3">
        <f t="shared" si="196"/>
        <v>1</v>
      </c>
      <c r="H6020" s="3">
        <f t="shared" si="197"/>
        <v>0</v>
      </c>
    </row>
    <row r="6021" spans="1:8" x14ac:dyDescent="0.3">
      <c r="A6021" t="s">
        <v>108</v>
      </c>
      <c r="B6021" t="s">
        <v>208</v>
      </c>
      <c r="C6021" t="s">
        <v>214</v>
      </c>
      <c r="D6021" t="s">
        <v>155</v>
      </c>
      <c r="E6021" s="3" t="str">
        <f>VLOOKUP(A6021,Respondents!A:B,2,FALSE)</f>
        <v>National and Global Standard Setters</v>
      </c>
      <c r="F6021" s="3" t="str">
        <f>VLOOKUP(A6021,Respondents!A:C,3,FALSE)</f>
        <v>National Auditing Standard Setters</v>
      </c>
      <c r="G6021" s="3">
        <f t="shared" si="196"/>
        <v>1</v>
      </c>
      <c r="H6021" s="3">
        <f t="shared" si="197"/>
        <v>0</v>
      </c>
    </row>
    <row r="6022" spans="1:8" x14ac:dyDescent="0.3">
      <c r="A6022" t="s">
        <v>108</v>
      </c>
      <c r="B6022" t="s">
        <v>208</v>
      </c>
      <c r="C6022" t="s">
        <v>215</v>
      </c>
      <c r="D6022" t="s">
        <v>155</v>
      </c>
      <c r="E6022" s="3" t="str">
        <f>VLOOKUP(A6022,Respondents!A:B,2,FALSE)</f>
        <v>National and Global Standard Setters</v>
      </c>
      <c r="F6022" s="3" t="str">
        <f>VLOOKUP(A6022,Respondents!A:C,3,FALSE)</f>
        <v>National Auditing Standard Setters</v>
      </c>
      <c r="G6022" s="3">
        <f t="shared" si="196"/>
        <v>2</v>
      </c>
      <c r="H6022" s="3">
        <f t="shared" si="197"/>
        <v>0</v>
      </c>
    </row>
    <row r="6023" spans="1:8" x14ac:dyDescent="0.3">
      <c r="A6023" t="s">
        <v>108</v>
      </c>
      <c r="B6023" t="s">
        <v>208</v>
      </c>
      <c r="C6023" t="s">
        <v>380</v>
      </c>
      <c r="D6023" t="s">
        <v>155</v>
      </c>
      <c r="E6023" s="3" t="str">
        <f>VLOOKUP(A6023,Respondents!A:B,2,FALSE)</f>
        <v>National and Global Standard Setters</v>
      </c>
      <c r="F6023" s="3" t="str">
        <f>VLOOKUP(A6023,Respondents!A:C,3,FALSE)</f>
        <v>National Auditing Standard Setters</v>
      </c>
      <c r="G6023" s="3">
        <f t="shared" si="196"/>
        <v>2</v>
      </c>
      <c r="H6023" s="3">
        <f t="shared" si="197"/>
        <v>0</v>
      </c>
    </row>
    <row r="6024" spans="1:8" x14ac:dyDescent="0.3">
      <c r="A6024" t="s">
        <v>108</v>
      </c>
      <c r="B6024" t="s">
        <v>208</v>
      </c>
      <c r="C6024" t="s">
        <v>267</v>
      </c>
      <c r="D6024" t="s">
        <v>155</v>
      </c>
      <c r="E6024" s="3" t="str">
        <f>VLOOKUP(A6024,Respondents!A:B,2,FALSE)</f>
        <v>National and Global Standard Setters</v>
      </c>
      <c r="F6024" s="3" t="str">
        <f>VLOOKUP(A6024,Respondents!A:C,3,FALSE)</f>
        <v>National Auditing Standard Setters</v>
      </c>
      <c r="G6024" s="3">
        <f t="shared" si="196"/>
        <v>2</v>
      </c>
      <c r="H6024" s="3">
        <f t="shared" si="197"/>
        <v>0</v>
      </c>
    </row>
    <row r="6025" spans="1:8" x14ac:dyDescent="0.3">
      <c r="A6025" t="s">
        <v>108</v>
      </c>
      <c r="B6025" t="s">
        <v>208</v>
      </c>
      <c r="C6025" t="s">
        <v>268</v>
      </c>
      <c r="D6025" t="s">
        <v>155</v>
      </c>
      <c r="E6025" s="3" t="str">
        <f>VLOOKUP(A6025,Respondents!A:B,2,FALSE)</f>
        <v>National and Global Standard Setters</v>
      </c>
      <c r="F6025" s="3" t="str">
        <f>VLOOKUP(A6025,Respondents!A:C,3,FALSE)</f>
        <v>National Auditing Standard Setters</v>
      </c>
      <c r="G6025" s="3">
        <f t="shared" si="196"/>
        <v>2</v>
      </c>
      <c r="H6025" s="3">
        <f t="shared" si="197"/>
        <v>0</v>
      </c>
    </row>
    <row r="6026" spans="1:8" x14ac:dyDescent="0.3">
      <c r="A6026" t="s">
        <v>108</v>
      </c>
      <c r="B6026" t="s">
        <v>208</v>
      </c>
      <c r="C6026" t="s">
        <v>381</v>
      </c>
      <c r="D6026" t="s">
        <v>155</v>
      </c>
      <c r="E6026" s="3" t="str">
        <f>VLOOKUP(A6026,Respondents!A:B,2,FALSE)</f>
        <v>National and Global Standard Setters</v>
      </c>
      <c r="F6026" s="3" t="str">
        <f>VLOOKUP(A6026,Respondents!A:C,3,FALSE)</f>
        <v>National Auditing Standard Setters</v>
      </c>
      <c r="G6026" s="3">
        <f t="shared" si="196"/>
        <v>2</v>
      </c>
      <c r="H6026" s="3">
        <f t="shared" si="197"/>
        <v>0</v>
      </c>
    </row>
    <row r="6027" spans="1:8" x14ac:dyDescent="0.3">
      <c r="A6027" t="s">
        <v>108</v>
      </c>
      <c r="B6027" t="s">
        <v>222</v>
      </c>
      <c r="C6027" t="s">
        <v>223</v>
      </c>
      <c r="D6027" t="s">
        <v>159</v>
      </c>
      <c r="E6027" s="3" t="str">
        <f>VLOOKUP(A6027,Respondents!A:B,2,FALSE)</f>
        <v>National and Global Standard Setters</v>
      </c>
      <c r="F6027" s="3" t="str">
        <f>VLOOKUP(A6027,Respondents!A:C,3,FALSE)</f>
        <v>National Auditing Standard Setters</v>
      </c>
      <c r="G6027" s="3">
        <f t="shared" si="196"/>
        <v>1</v>
      </c>
      <c r="H6027" s="3">
        <f t="shared" si="197"/>
        <v>1</v>
      </c>
    </row>
    <row r="6028" spans="1:8" x14ac:dyDescent="0.3">
      <c r="A6028" t="s">
        <v>108</v>
      </c>
      <c r="B6028" t="s">
        <v>222</v>
      </c>
      <c r="C6028" t="s">
        <v>224</v>
      </c>
      <c r="D6028" t="s">
        <v>155</v>
      </c>
      <c r="E6028" s="3" t="str">
        <f>VLOOKUP(A6028,Respondents!A:B,2,FALSE)</f>
        <v>National and Global Standard Setters</v>
      </c>
      <c r="F6028" s="3" t="str">
        <f>VLOOKUP(A6028,Respondents!A:C,3,FALSE)</f>
        <v>National Auditing Standard Setters</v>
      </c>
      <c r="G6028" s="3">
        <f t="shared" si="196"/>
        <v>1</v>
      </c>
      <c r="H6028" s="3">
        <f t="shared" si="197"/>
        <v>0</v>
      </c>
    </row>
    <row r="6029" spans="1:8" x14ac:dyDescent="0.3">
      <c r="A6029" t="s">
        <v>108</v>
      </c>
      <c r="B6029" t="s">
        <v>222</v>
      </c>
      <c r="C6029" t="s">
        <v>225</v>
      </c>
      <c r="D6029" t="s">
        <v>155</v>
      </c>
      <c r="E6029" s="3" t="str">
        <f>VLOOKUP(A6029,Respondents!A:B,2,FALSE)</f>
        <v>National and Global Standard Setters</v>
      </c>
      <c r="F6029" s="3" t="str">
        <f>VLOOKUP(A6029,Respondents!A:C,3,FALSE)</f>
        <v>National Auditing Standard Setters</v>
      </c>
      <c r="G6029" s="3">
        <f t="shared" si="196"/>
        <v>1</v>
      </c>
      <c r="H6029" s="3">
        <f t="shared" si="197"/>
        <v>0</v>
      </c>
    </row>
    <row r="6030" spans="1:8" x14ac:dyDescent="0.3">
      <c r="A6030" t="s">
        <v>108</v>
      </c>
      <c r="B6030" t="s">
        <v>222</v>
      </c>
      <c r="C6030" t="s">
        <v>226</v>
      </c>
      <c r="D6030" t="s">
        <v>155</v>
      </c>
      <c r="E6030" s="3" t="str">
        <f>VLOOKUP(A6030,Respondents!A:B,2,FALSE)</f>
        <v>National and Global Standard Setters</v>
      </c>
      <c r="F6030" s="3" t="str">
        <f>VLOOKUP(A6030,Respondents!A:C,3,FALSE)</f>
        <v>National Auditing Standard Setters</v>
      </c>
      <c r="G6030" s="3">
        <f t="shared" si="196"/>
        <v>1</v>
      </c>
      <c r="H6030" s="3">
        <f t="shared" si="197"/>
        <v>0</v>
      </c>
    </row>
    <row r="6031" spans="1:8" x14ac:dyDescent="0.3">
      <c r="A6031" t="s">
        <v>108</v>
      </c>
      <c r="B6031" t="s">
        <v>222</v>
      </c>
      <c r="C6031" t="s">
        <v>227</v>
      </c>
      <c r="D6031" t="s">
        <v>155</v>
      </c>
      <c r="E6031" s="3" t="str">
        <f>VLOOKUP(A6031,Respondents!A:B,2,FALSE)</f>
        <v>National and Global Standard Setters</v>
      </c>
      <c r="F6031" s="3" t="str">
        <f>VLOOKUP(A6031,Respondents!A:C,3,FALSE)</f>
        <v>National Auditing Standard Setters</v>
      </c>
      <c r="G6031" s="3">
        <f t="shared" si="196"/>
        <v>1</v>
      </c>
      <c r="H6031" s="3">
        <f t="shared" si="197"/>
        <v>0</v>
      </c>
    </row>
    <row r="6032" spans="1:8" x14ac:dyDescent="0.3">
      <c r="A6032" t="s">
        <v>108</v>
      </c>
      <c r="B6032" t="s">
        <v>222</v>
      </c>
      <c r="C6032" t="s">
        <v>228</v>
      </c>
      <c r="D6032" t="s">
        <v>155</v>
      </c>
      <c r="E6032" s="3" t="str">
        <f>VLOOKUP(A6032,Respondents!A:B,2,FALSE)</f>
        <v>National and Global Standard Setters</v>
      </c>
      <c r="F6032" s="3" t="str">
        <f>VLOOKUP(A6032,Respondents!A:C,3,FALSE)</f>
        <v>National Auditing Standard Setters</v>
      </c>
      <c r="G6032" s="3">
        <f t="shared" si="196"/>
        <v>1</v>
      </c>
      <c r="H6032" s="3">
        <f t="shared" si="197"/>
        <v>0</v>
      </c>
    </row>
    <row r="6033" spans="1:8" x14ac:dyDescent="0.3">
      <c r="A6033" t="s">
        <v>108</v>
      </c>
      <c r="B6033" t="s">
        <v>222</v>
      </c>
      <c r="C6033" t="s">
        <v>314</v>
      </c>
      <c r="D6033" t="s">
        <v>155</v>
      </c>
      <c r="E6033" s="3" t="str">
        <f>VLOOKUP(A6033,Respondents!A:B,2,FALSE)</f>
        <v>National and Global Standard Setters</v>
      </c>
      <c r="F6033" s="3" t="str">
        <f>VLOOKUP(A6033,Respondents!A:C,3,FALSE)</f>
        <v>National Auditing Standard Setters</v>
      </c>
      <c r="G6033" s="3">
        <f t="shared" si="196"/>
        <v>2</v>
      </c>
      <c r="H6033" s="3">
        <f t="shared" si="197"/>
        <v>0</v>
      </c>
    </row>
    <row r="6034" spans="1:8" x14ac:dyDescent="0.3">
      <c r="A6034" t="s">
        <v>108</v>
      </c>
      <c r="B6034" t="s">
        <v>222</v>
      </c>
      <c r="C6034" t="s">
        <v>315</v>
      </c>
      <c r="D6034" t="s">
        <v>155</v>
      </c>
      <c r="E6034" s="3" t="str">
        <f>VLOOKUP(A6034,Respondents!A:B,2,FALSE)</f>
        <v>National and Global Standard Setters</v>
      </c>
      <c r="F6034" s="3" t="str">
        <f>VLOOKUP(A6034,Respondents!A:C,3,FALSE)</f>
        <v>National Auditing Standard Setters</v>
      </c>
      <c r="G6034" s="3">
        <f t="shared" si="196"/>
        <v>2</v>
      </c>
      <c r="H6034" s="3">
        <f t="shared" si="197"/>
        <v>0</v>
      </c>
    </row>
    <row r="6035" spans="1:8" x14ac:dyDescent="0.3">
      <c r="A6035" t="s">
        <v>108</v>
      </c>
      <c r="B6035" t="s">
        <v>222</v>
      </c>
      <c r="C6035" t="s">
        <v>271</v>
      </c>
      <c r="D6035" t="s">
        <v>155</v>
      </c>
      <c r="E6035" s="3" t="str">
        <f>VLOOKUP(A6035,Respondents!A:B,2,FALSE)</f>
        <v>National and Global Standard Setters</v>
      </c>
      <c r="F6035" s="3" t="str">
        <f>VLOOKUP(A6035,Respondents!A:C,3,FALSE)</f>
        <v>National Auditing Standard Setters</v>
      </c>
      <c r="G6035" s="3">
        <f t="shared" si="196"/>
        <v>2</v>
      </c>
      <c r="H6035" s="3">
        <f t="shared" si="197"/>
        <v>0</v>
      </c>
    </row>
    <row r="6036" spans="1:8" x14ac:dyDescent="0.3">
      <c r="A6036" t="s">
        <v>108</v>
      </c>
      <c r="B6036" t="s">
        <v>222</v>
      </c>
      <c r="C6036" t="s">
        <v>382</v>
      </c>
      <c r="D6036" t="s">
        <v>155</v>
      </c>
      <c r="E6036" s="3" t="str">
        <f>VLOOKUP(A6036,Respondents!A:B,2,FALSE)</f>
        <v>National and Global Standard Setters</v>
      </c>
      <c r="F6036" s="3" t="str">
        <f>VLOOKUP(A6036,Respondents!A:C,3,FALSE)</f>
        <v>National Auditing Standard Setters</v>
      </c>
      <c r="G6036" s="3">
        <f t="shared" si="196"/>
        <v>2</v>
      </c>
      <c r="H6036" s="3">
        <f t="shared" si="197"/>
        <v>0</v>
      </c>
    </row>
    <row r="6037" spans="1:8" x14ac:dyDescent="0.3">
      <c r="A6037" t="s">
        <v>108</v>
      </c>
      <c r="B6037" t="s">
        <v>229</v>
      </c>
      <c r="C6037" t="s">
        <v>230</v>
      </c>
      <c r="D6037" t="s">
        <v>155</v>
      </c>
      <c r="E6037" s="3" t="str">
        <f>VLOOKUP(A6037,Respondents!A:B,2,FALSE)</f>
        <v>National and Global Standard Setters</v>
      </c>
      <c r="F6037" s="3" t="str">
        <f>VLOOKUP(A6037,Respondents!A:C,3,FALSE)</f>
        <v>National Auditing Standard Setters</v>
      </c>
      <c r="G6037" s="3">
        <f t="shared" si="196"/>
        <v>1</v>
      </c>
      <c r="H6037" s="3">
        <f t="shared" si="197"/>
        <v>0</v>
      </c>
    </row>
    <row r="6038" spans="1:8" x14ac:dyDescent="0.3">
      <c r="A6038" t="s">
        <v>108</v>
      </c>
      <c r="B6038" t="s">
        <v>229</v>
      </c>
      <c r="C6038" t="s">
        <v>231</v>
      </c>
      <c r="D6038" t="s">
        <v>159</v>
      </c>
      <c r="E6038" s="3" t="str">
        <f>VLOOKUP(A6038,Respondents!A:B,2,FALSE)</f>
        <v>National and Global Standard Setters</v>
      </c>
      <c r="F6038" s="3" t="str">
        <f>VLOOKUP(A6038,Respondents!A:C,3,FALSE)</f>
        <v>National Auditing Standard Setters</v>
      </c>
      <c r="G6038" s="3">
        <f t="shared" si="196"/>
        <v>1</v>
      </c>
      <c r="H6038" s="3">
        <f t="shared" si="197"/>
        <v>1</v>
      </c>
    </row>
    <row r="6039" spans="1:8" x14ac:dyDescent="0.3">
      <c r="A6039" t="s">
        <v>108</v>
      </c>
      <c r="B6039" t="s">
        <v>229</v>
      </c>
      <c r="C6039" t="s">
        <v>232</v>
      </c>
      <c r="D6039" t="s">
        <v>155</v>
      </c>
      <c r="E6039" s="3" t="str">
        <f>VLOOKUP(A6039,Respondents!A:B,2,FALSE)</f>
        <v>National and Global Standard Setters</v>
      </c>
      <c r="F6039" s="3" t="str">
        <f>VLOOKUP(A6039,Respondents!A:C,3,FALSE)</f>
        <v>National Auditing Standard Setters</v>
      </c>
      <c r="G6039" s="3">
        <f t="shared" ref="G6039:G6102" si="198">IF(LEN(C6039)-LEN(SUBSTITUTE(C6039,".",""))&lt;=1,1,2)</f>
        <v>1</v>
      </c>
      <c r="H6039" s="3">
        <f t="shared" ref="H6039:H6102" si="199">IF(D6039="Yes",1,0)</f>
        <v>0</v>
      </c>
    </row>
    <row r="6040" spans="1:8" x14ac:dyDescent="0.3">
      <c r="A6040" t="s">
        <v>108</v>
      </c>
      <c r="B6040" t="s">
        <v>229</v>
      </c>
      <c r="C6040" t="s">
        <v>233</v>
      </c>
      <c r="D6040" t="s">
        <v>155</v>
      </c>
      <c r="E6040" s="3" t="str">
        <f>VLOOKUP(A6040,Respondents!A:B,2,FALSE)</f>
        <v>National and Global Standard Setters</v>
      </c>
      <c r="F6040" s="3" t="str">
        <f>VLOOKUP(A6040,Respondents!A:C,3,FALSE)</f>
        <v>National Auditing Standard Setters</v>
      </c>
      <c r="G6040" s="3">
        <f t="shared" si="198"/>
        <v>1</v>
      </c>
      <c r="H6040" s="3">
        <f t="shared" si="199"/>
        <v>0</v>
      </c>
    </row>
    <row r="6041" spans="1:8" x14ac:dyDescent="0.3">
      <c r="A6041" t="s">
        <v>108</v>
      </c>
      <c r="B6041" t="s">
        <v>229</v>
      </c>
      <c r="C6041" t="s">
        <v>234</v>
      </c>
      <c r="D6041" t="s">
        <v>155</v>
      </c>
      <c r="E6041" s="3" t="str">
        <f>VLOOKUP(A6041,Respondents!A:B,2,FALSE)</f>
        <v>National and Global Standard Setters</v>
      </c>
      <c r="F6041" s="3" t="str">
        <f>VLOOKUP(A6041,Respondents!A:C,3,FALSE)</f>
        <v>National Auditing Standard Setters</v>
      </c>
      <c r="G6041" s="3">
        <f t="shared" si="198"/>
        <v>1</v>
      </c>
      <c r="H6041" s="3">
        <f t="shared" si="199"/>
        <v>0</v>
      </c>
    </row>
    <row r="6042" spans="1:8" x14ac:dyDescent="0.3">
      <c r="A6042" t="s">
        <v>108</v>
      </c>
      <c r="B6042" t="s">
        <v>229</v>
      </c>
      <c r="C6042" t="s">
        <v>235</v>
      </c>
      <c r="D6042" t="s">
        <v>155</v>
      </c>
      <c r="E6042" s="3" t="str">
        <f>VLOOKUP(A6042,Respondents!A:B,2,FALSE)</f>
        <v>National and Global Standard Setters</v>
      </c>
      <c r="F6042" s="3" t="str">
        <f>VLOOKUP(A6042,Respondents!A:C,3,FALSE)</f>
        <v>National Auditing Standard Setters</v>
      </c>
      <c r="G6042" s="3">
        <f t="shared" si="198"/>
        <v>1</v>
      </c>
      <c r="H6042" s="3">
        <f t="shared" si="199"/>
        <v>0</v>
      </c>
    </row>
    <row r="6043" spans="1:8" x14ac:dyDescent="0.3">
      <c r="A6043" t="s">
        <v>108</v>
      </c>
      <c r="B6043" t="s">
        <v>229</v>
      </c>
      <c r="C6043" t="s">
        <v>316</v>
      </c>
      <c r="D6043" t="s">
        <v>159</v>
      </c>
      <c r="E6043" s="3" t="str">
        <f>VLOOKUP(A6043,Respondents!A:B,2,FALSE)</f>
        <v>National and Global Standard Setters</v>
      </c>
      <c r="F6043" s="3" t="str">
        <f>VLOOKUP(A6043,Respondents!A:C,3,FALSE)</f>
        <v>National Auditing Standard Setters</v>
      </c>
      <c r="G6043" s="3">
        <f t="shared" si="198"/>
        <v>2</v>
      </c>
      <c r="H6043" s="3">
        <f t="shared" si="199"/>
        <v>1</v>
      </c>
    </row>
    <row r="6044" spans="1:8" x14ac:dyDescent="0.3">
      <c r="A6044" t="s">
        <v>108</v>
      </c>
      <c r="B6044" t="s">
        <v>229</v>
      </c>
      <c r="C6044" t="s">
        <v>317</v>
      </c>
      <c r="D6044" t="s">
        <v>155</v>
      </c>
      <c r="E6044" s="3" t="str">
        <f>VLOOKUP(A6044,Respondents!A:B,2,FALSE)</f>
        <v>National and Global Standard Setters</v>
      </c>
      <c r="F6044" s="3" t="str">
        <f>VLOOKUP(A6044,Respondents!A:C,3,FALSE)</f>
        <v>National Auditing Standard Setters</v>
      </c>
      <c r="G6044" s="3">
        <f t="shared" si="198"/>
        <v>2</v>
      </c>
      <c r="H6044" s="3">
        <f t="shared" si="199"/>
        <v>0</v>
      </c>
    </row>
    <row r="6045" spans="1:8" x14ac:dyDescent="0.3">
      <c r="A6045" t="s">
        <v>108</v>
      </c>
      <c r="B6045" t="s">
        <v>229</v>
      </c>
      <c r="C6045" t="s">
        <v>272</v>
      </c>
      <c r="D6045" t="s">
        <v>159</v>
      </c>
      <c r="E6045" s="3" t="str">
        <f>VLOOKUP(A6045,Respondents!A:B,2,FALSE)</f>
        <v>National and Global Standard Setters</v>
      </c>
      <c r="F6045" s="3" t="str">
        <f>VLOOKUP(A6045,Respondents!A:C,3,FALSE)</f>
        <v>National Auditing Standard Setters</v>
      </c>
      <c r="G6045" s="3">
        <f t="shared" si="198"/>
        <v>2</v>
      </c>
      <c r="H6045" s="3">
        <f t="shared" si="199"/>
        <v>1</v>
      </c>
    </row>
    <row r="6046" spans="1:8" x14ac:dyDescent="0.3">
      <c r="A6046" t="s">
        <v>108</v>
      </c>
      <c r="B6046" t="s">
        <v>236</v>
      </c>
      <c r="C6046" t="s">
        <v>237</v>
      </c>
      <c r="D6046" t="s">
        <v>155</v>
      </c>
      <c r="E6046" s="3" t="str">
        <f>VLOOKUP(A6046,Respondents!A:B,2,FALSE)</f>
        <v>National and Global Standard Setters</v>
      </c>
      <c r="F6046" s="3" t="str">
        <f>VLOOKUP(A6046,Respondents!A:C,3,FALSE)</f>
        <v>National Auditing Standard Setters</v>
      </c>
      <c r="G6046" s="3">
        <f t="shared" si="198"/>
        <v>1</v>
      </c>
      <c r="H6046" s="3">
        <f t="shared" si="199"/>
        <v>0</v>
      </c>
    </row>
    <row r="6047" spans="1:8" x14ac:dyDescent="0.3">
      <c r="A6047" t="s">
        <v>108</v>
      </c>
      <c r="B6047" t="s">
        <v>236</v>
      </c>
      <c r="C6047" t="s">
        <v>238</v>
      </c>
      <c r="D6047" t="s">
        <v>159</v>
      </c>
      <c r="E6047" s="3" t="str">
        <f>VLOOKUP(A6047,Respondents!A:B,2,FALSE)</f>
        <v>National and Global Standard Setters</v>
      </c>
      <c r="F6047" s="3" t="str">
        <f>VLOOKUP(A6047,Respondents!A:C,3,FALSE)</f>
        <v>National Auditing Standard Setters</v>
      </c>
      <c r="G6047" s="3">
        <f t="shared" si="198"/>
        <v>1</v>
      </c>
      <c r="H6047" s="3">
        <f t="shared" si="199"/>
        <v>1</v>
      </c>
    </row>
    <row r="6048" spans="1:8" x14ac:dyDescent="0.3">
      <c r="A6048" t="s">
        <v>108</v>
      </c>
      <c r="B6048" t="s">
        <v>236</v>
      </c>
      <c r="C6048" t="s">
        <v>239</v>
      </c>
      <c r="D6048" t="s">
        <v>155</v>
      </c>
      <c r="E6048" s="3" t="str">
        <f>VLOOKUP(A6048,Respondents!A:B,2,FALSE)</f>
        <v>National and Global Standard Setters</v>
      </c>
      <c r="F6048" s="3" t="str">
        <f>VLOOKUP(A6048,Respondents!A:C,3,FALSE)</f>
        <v>National Auditing Standard Setters</v>
      </c>
      <c r="G6048" s="3">
        <f t="shared" si="198"/>
        <v>1</v>
      </c>
      <c r="H6048" s="3">
        <f t="shared" si="199"/>
        <v>0</v>
      </c>
    </row>
    <row r="6049" spans="1:8" x14ac:dyDescent="0.3">
      <c r="A6049" t="s">
        <v>108</v>
      </c>
      <c r="B6049" t="s">
        <v>236</v>
      </c>
      <c r="C6049" t="s">
        <v>240</v>
      </c>
      <c r="D6049" t="s">
        <v>155</v>
      </c>
      <c r="E6049" s="3" t="str">
        <f>VLOOKUP(A6049,Respondents!A:B,2,FALSE)</f>
        <v>National and Global Standard Setters</v>
      </c>
      <c r="F6049" s="3" t="str">
        <f>VLOOKUP(A6049,Respondents!A:C,3,FALSE)</f>
        <v>National Auditing Standard Setters</v>
      </c>
      <c r="G6049" s="3">
        <f t="shared" si="198"/>
        <v>1</v>
      </c>
      <c r="H6049" s="3">
        <f t="shared" si="199"/>
        <v>0</v>
      </c>
    </row>
    <row r="6050" spans="1:8" x14ac:dyDescent="0.3">
      <c r="A6050" t="s">
        <v>108</v>
      </c>
      <c r="B6050" t="s">
        <v>236</v>
      </c>
      <c r="C6050" t="s">
        <v>241</v>
      </c>
      <c r="D6050" t="s">
        <v>155</v>
      </c>
      <c r="E6050" s="3" t="str">
        <f>VLOOKUP(A6050,Respondents!A:B,2,FALSE)</f>
        <v>National and Global Standard Setters</v>
      </c>
      <c r="F6050" s="3" t="str">
        <f>VLOOKUP(A6050,Respondents!A:C,3,FALSE)</f>
        <v>National Auditing Standard Setters</v>
      </c>
      <c r="G6050" s="3">
        <f t="shared" si="198"/>
        <v>1</v>
      </c>
      <c r="H6050" s="3">
        <f t="shared" si="199"/>
        <v>0</v>
      </c>
    </row>
    <row r="6051" spans="1:8" x14ac:dyDescent="0.3">
      <c r="A6051" t="s">
        <v>108</v>
      </c>
      <c r="B6051" t="s">
        <v>236</v>
      </c>
      <c r="C6051" t="s">
        <v>242</v>
      </c>
      <c r="D6051" t="s">
        <v>155</v>
      </c>
      <c r="E6051" s="3" t="str">
        <f>VLOOKUP(A6051,Respondents!A:B,2,FALSE)</f>
        <v>National and Global Standard Setters</v>
      </c>
      <c r="F6051" s="3" t="str">
        <f>VLOOKUP(A6051,Respondents!A:C,3,FALSE)</f>
        <v>National Auditing Standard Setters</v>
      </c>
      <c r="G6051" s="3">
        <f t="shared" si="198"/>
        <v>1</v>
      </c>
      <c r="H6051" s="3">
        <f t="shared" si="199"/>
        <v>0</v>
      </c>
    </row>
    <row r="6052" spans="1:8" x14ac:dyDescent="0.3">
      <c r="A6052" t="s">
        <v>108</v>
      </c>
      <c r="B6052" t="s">
        <v>236</v>
      </c>
      <c r="C6052" t="s">
        <v>318</v>
      </c>
      <c r="D6052" t="s">
        <v>159</v>
      </c>
      <c r="E6052" s="3" t="str">
        <f>VLOOKUP(A6052,Respondents!A:B,2,FALSE)</f>
        <v>National and Global Standard Setters</v>
      </c>
      <c r="F6052" s="3" t="str">
        <f>VLOOKUP(A6052,Respondents!A:C,3,FALSE)</f>
        <v>National Auditing Standard Setters</v>
      </c>
      <c r="G6052" s="3">
        <f t="shared" si="198"/>
        <v>2</v>
      </c>
      <c r="H6052" s="3">
        <f t="shared" si="199"/>
        <v>1</v>
      </c>
    </row>
    <row r="6053" spans="1:8" x14ac:dyDescent="0.3">
      <c r="A6053" t="s">
        <v>108</v>
      </c>
      <c r="B6053" t="s">
        <v>236</v>
      </c>
      <c r="C6053" t="s">
        <v>383</v>
      </c>
      <c r="D6053" t="s">
        <v>155</v>
      </c>
      <c r="E6053" s="3" t="str">
        <f>VLOOKUP(A6053,Respondents!A:B,2,FALSE)</f>
        <v>National and Global Standard Setters</v>
      </c>
      <c r="F6053" s="3" t="str">
        <f>VLOOKUP(A6053,Respondents!A:C,3,FALSE)</f>
        <v>National Auditing Standard Setters</v>
      </c>
      <c r="G6053" s="3">
        <f t="shared" si="198"/>
        <v>2</v>
      </c>
      <c r="H6053" s="3">
        <f t="shared" si="199"/>
        <v>0</v>
      </c>
    </row>
    <row r="6054" spans="1:8" x14ac:dyDescent="0.3">
      <c r="A6054" t="s">
        <v>108</v>
      </c>
      <c r="B6054" t="s">
        <v>236</v>
      </c>
      <c r="C6054" t="s">
        <v>384</v>
      </c>
      <c r="D6054" t="s">
        <v>155</v>
      </c>
      <c r="E6054" s="3" t="str">
        <f>VLOOKUP(A6054,Respondents!A:B,2,FALSE)</f>
        <v>National and Global Standard Setters</v>
      </c>
      <c r="F6054" s="3" t="str">
        <f>VLOOKUP(A6054,Respondents!A:C,3,FALSE)</f>
        <v>National Auditing Standard Setters</v>
      </c>
      <c r="G6054" s="3">
        <f t="shared" si="198"/>
        <v>2</v>
      </c>
      <c r="H6054" s="3">
        <f t="shared" si="199"/>
        <v>0</v>
      </c>
    </row>
    <row r="6055" spans="1:8" x14ac:dyDescent="0.3">
      <c r="A6055" t="s">
        <v>108</v>
      </c>
      <c r="B6055" t="s">
        <v>236</v>
      </c>
      <c r="C6055" t="s">
        <v>319</v>
      </c>
      <c r="D6055" t="s">
        <v>159</v>
      </c>
      <c r="E6055" s="3" t="str">
        <f>VLOOKUP(A6055,Respondents!A:B,2,FALSE)</f>
        <v>National and Global Standard Setters</v>
      </c>
      <c r="F6055" s="3" t="str">
        <f>VLOOKUP(A6055,Respondents!A:C,3,FALSE)</f>
        <v>National Auditing Standard Setters</v>
      </c>
      <c r="G6055" s="3">
        <f t="shared" si="198"/>
        <v>2</v>
      </c>
      <c r="H6055" s="3">
        <f t="shared" si="199"/>
        <v>1</v>
      </c>
    </row>
    <row r="6056" spans="1:8" x14ac:dyDescent="0.3">
      <c r="A6056" t="s">
        <v>108</v>
      </c>
      <c r="B6056" t="s">
        <v>277</v>
      </c>
      <c r="C6056" t="s">
        <v>278</v>
      </c>
      <c r="D6056" t="s">
        <v>155</v>
      </c>
      <c r="E6056" s="3" t="str">
        <f>VLOOKUP(A6056,Respondents!A:B,2,FALSE)</f>
        <v>National and Global Standard Setters</v>
      </c>
      <c r="F6056" s="3" t="str">
        <f>VLOOKUP(A6056,Respondents!A:C,3,FALSE)</f>
        <v>National Auditing Standard Setters</v>
      </c>
      <c r="G6056" s="3">
        <f t="shared" si="198"/>
        <v>1</v>
      </c>
      <c r="H6056" s="3">
        <f t="shared" si="199"/>
        <v>0</v>
      </c>
    </row>
    <row r="6057" spans="1:8" x14ac:dyDescent="0.3">
      <c r="A6057" t="s">
        <v>108</v>
      </c>
      <c r="B6057" t="s">
        <v>277</v>
      </c>
      <c r="C6057" t="s">
        <v>279</v>
      </c>
      <c r="D6057" t="s">
        <v>159</v>
      </c>
      <c r="E6057" s="3" t="str">
        <f>VLOOKUP(A6057,Respondents!A:B,2,FALSE)</f>
        <v>National and Global Standard Setters</v>
      </c>
      <c r="F6057" s="3" t="str">
        <f>VLOOKUP(A6057,Respondents!A:C,3,FALSE)</f>
        <v>National Auditing Standard Setters</v>
      </c>
      <c r="G6057" s="3">
        <f t="shared" si="198"/>
        <v>1</v>
      </c>
      <c r="H6057" s="3">
        <f t="shared" si="199"/>
        <v>1</v>
      </c>
    </row>
    <row r="6058" spans="1:8" x14ac:dyDescent="0.3">
      <c r="A6058" t="s">
        <v>108</v>
      </c>
      <c r="B6058" t="s">
        <v>277</v>
      </c>
      <c r="C6058" t="s">
        <v>280</v>
      </c>
      <c r="D6058" t="s">
        <v>155</v>
      </c>
      <c r="E6058" s="3" t="str">
        <f>VLOOKUP(A6058,Respondents!A:B,2,FALSE)</f>
        <v>National and Global Standard Setters</v>
      </c>
      <c r="F6058" s="3" t="str">
        <f>VLOOKUP(A6058,Respondents!A:C,3,FALSE)</f>
        <v>National Auditing Standard Setters</v>
      </c>
      <c r="G6058" s="3">
        <f t="shared" si="198"/>
        <v>1</v>
      </c>
      <c r="H6058" s="3">
        <f t="shared" si="199"/>
        <v>0</v>
      </c>
    </row>
    <row r="6059" spans="1:8" x14ac:dyDescent="0.3">
      <c r="A6059" t="s">
        <v>108</v>
      </c>
      <c r="B6059" t="s">
        <v>277</v>
      </c>
      <c r="C6059" t="s">
        <v>281</v>
      </c>
      <c r="D6059" t="s">
        <v>155</v>
      </c>
      <c r="E6059" s="3" t="str">
        <f>VLOOKUP(A6059,Respondents!A:B,2,FALSE)</f>
        <v>National and Global Standard Setters</v>
      </c>
      <c r="F6059" s="3" t="str">
        <f>VLOOKUP(A6059,Respondents!A:C,3,FALSE)</f>
        <v>National Auditing Standard Setters</v>
      </c>
      <c r="G6059" s="3">
        <f t="shared" si="198"/>
        <v>1</v>
      </c>
      <c r="H6059" s="3">
        <f t="shared" si="199"/>
        <v>0</v>
      </c>
    </row>
    <row r="6060" spans="1:8" x14ac:dyDescent="0.3">
      <c r="A6060" t="s">
        <v>108</v>
      </c>
      <c r="B6060" t="s">
        <v>277</v>
      </c>
      <c r="C6060" t="s">
        <v>282</v>
      </c>
      <c r="D6060" t="s">
        <v>155</v>
      </c>
      <c r="E6060" s="3" t="str">
        <f>VLOOKUP(A6060,Respondents!A:B,2,FALSE)</f>
        <v>National and Global Standard Setters</v>
      </c>
      <c r="F6060" s="3" t="str">
        <f>VLOOKUP(A6060,Respondents!A:C,3,FALSE)</f>
        <v>National Auditing Standard Setters</v>
      </c>
      <c r="G6060" s="3">
        <f t="shared" si="198"/>
        <v>1</v>
      </c>
      <c r="H6060" s="3">
        <f t="shared" si="199"/>
        <v>0</v>
      </c>
    </row>
    <row r="6061" spans="1:8" x14ac:dyDescent="0.3">
      <c r="A6061" t="s">
        <v>108</v>
      </c>
      <c r="B6061" t="s">
        <v>277</v>
      </c>
      <c r="C6061" t="s">
        <v>283</v>
      </c>
      <c r="D6061" t="s">
        <v>155</v>
      </c>
      <c r="E6061" s="3" t="str">
        <f>VLOOKUP(A6061,Respondents!A:B,2,FALSE)</f>
        <v>National and Global Standard Setters</v>
      </c>
      <c r="F6061" s="3" t="str">
        <f>VLOOKUP(A6061,Respondents!A:C,3,FALSE)</f>
        <v>National Auditing Standard Setters</v>
      </c>
      <c r="G6061" s="3">
        <f t="shared" si="198"/>
        <v>1</v>
      </c>
      <c r="H6061" s="3">
        <f t="shared" si="199"/>
        <v>0</v>
      </c>
    </row>
    <row r="6062" spans="1:8" x14ac:dyDescent="0.3">
      <c r="A6062" t="s">
        <v>108</v>
      </c>
      <c r="B6062" t="s">
        <v>277</v>
      </c>
      <c r="C6062" t="s">
        <v>385</v>
      </c>
      <c r="D6062" t="s">
        <v>155</v>
      </c>
      <c r="E6062" s="3" t="str">
        <f>VLOOKUP(A6062,Respondents!A:B,2,FALSE)</f>
        <v>National and Global Standard Setters</v>
      </c>
      <c r="F6062" s="3" t="str">
        <f>VLOOKUP(A6062,Respondents!A:C,3,FALSE)</f>
        <v>National Auditing Standard Setters</v>
      </c>
      <c r="G6062" s="3">
        <f t="shared" si="198"/>
        <v>2</v>
      </c>
      <c r="H6062" s="3">
        <f t="shared" si="199"/>
        <v>0</v>
      </c>
    </row>
    <row r="6063" spans="1:8" x14ac:dyDescent="0.3">
      <c r="A6063" t="s">
        <v>108</v>
      </c>
      <c r="B6063" t="s">
        <v>277</v>
      </c>
      <c r="C6063" t="s">
        <v>320</v>
      </c>
      <c r="D6063" t="s">
        <v>155</v>
      </c>
      <c r="E6063" s="3" t="str">
        <f>VLOOKUP(A6063,Respondents!A:B,2,FALSE)</f>
        <v>National and Global Standard Setters</v>
      </c>
      <c r="F6063" s="3" t="str">
        <f>VLOOKUP(A6063,Respondents!A:C,3,FALSE)</f>
        <v>National Auditing Standard Setters</v>
      </c>
      <c r="G6063" s="3">
        <f t="shared" si="198"/>
        <v>2</v>
      </c>
      <c r="H6063" s="3">
        <f t="shared" si="199"/>
        <v>0</v>
      </c>
    </row>
    <row r="6064" spans="1:8" x14ac:dyDescent="0.3">
      <c r="A6064" t="s">
        <v>108</v>
      </c>
      <c r="B6064" t="s">
        <v>277</v>
      </c>
      <c r="C6064" t="s">
        <v>321</v>
      </c>
      <c r="D6064" t="s">
        <v>155</v>
      </c>
      <c r="E6064" s="3" t="str">
        <f>VLOOKUP(A6064,Respondents!A:B,2,FALSE)</f>
        <v>National and Global Standard Setters</v>
      </c>
      <c r="F6064" s="3" t="str">
        <f>VLOOKUP(A6064,Respondents!A:C,3,FALSE)</f>
        <v>National Auditing Standard Setters</v>
      </c>
      <c r="G6064" s="3">
        <f t="shared" si="198"/>
        <v>2</v>
      </c>
      <c r="H6064" s="3">
        <f t="shared" si="199"/>
        <v>0</v>
      </c>
    </row>
    <row r="6065" spans="1:8" x14ac:dyDescent="0.3">
      <c r="A6065" t="s">
        <v>108</v>
      </c>
      <c r="B6065" t="s">
        <v>277</v>
      </c>
      <c r="C6065" t="s">
        <v>322</v>
      </c>
      <c r="D6065" t="s">
        <v>159</v>
      </c>
      <c r="E6065" s="3" t="str">
        <f>VLOOKUP(A6065,Respondents!A:B,2,FALSE)</f>
        <v>National and Global Standard Setters</v>
      </c>
      <c r="F6065" s="3" t="str">
        <f>VLOOKUP(A6065,Respondents!A:C,3,FALSE)</f>
        <v>National Auditing Standard Setters</v>
      </c>
      <c r="G6065" s="3">
        <f t="shared" si="198"/>
        <v>2</v>
      </c>
      <c r="H6065" s="3">
        <f t="shared" si="199"/>
        <v>1</v>
      </c>
    </row>
    <row r="6066" spans="1:8" x14ac:dyDescent="0.3">
      <c r="A6066" t="s">
        <v>108</v>
      </c>
      <c r="B6066" t="s">
        <v>266</v>
      </c>
      <c r="C6066" t="s">
        <v>284</v>
      </c>
      <c r="D6066" t="s">
        <v>159</v>
      </c>
      <c r="E6066" s="3" t="str">
        <f>VLOOKUP(A6066,Respondents!A:B,2,FALSE)</f>
        <v>National and Global Standard Setters</v>
      </c>
      <c r="F6066" s="3" t="str">
        <f>VLOOKUP(A6066,Respondents!A:C,3,FALSE)</f>
        <v>National Auditing Standard Setters</v>
      </c>
      <c r="G6066" s="3">
        <f t="shared" si="198"/>
        <v>1</v>
      </c>
      <c r="H6066" s="3">
        <f t="shared" si="199"/>
        <v>1</v>
      </c>
    </row>
    <row r="6067" spans="1:8" x14ac:dyDescent="0.3">
      <c r="A6067" t="s">
        <v>108</v>
      </c>
      <c r="B6067" t="s">
        <v>266</v>
      </c>
      <c r="C6067" t="s">
        <v>285</v>
      </c>
      <c r="D6067" t="s">
        <v>155</v>
      </c>
      <c r="E6067" s="3" t="str">
        <f>VLOOKUP(A6067,Respondents!A:B,2,FALSE)</f>
        <v>National and Global Standard Setters</v>
      </c>
      <c r="F6067" s="3" t="str">
        <f>VLOOKUP(A6067,Respondents!A:C,3,FALSE)</f>
        <v>National Auditing Standard Setters</v>
      </c>
      <c r="G6067" s="3">
        <f t="shared" si="198"/>
        <v>1</v>
      </c>
      <c r="H6067" s="3">
        <f t="shared" si="199"/>
        <v>0</v>
      </c>
    </row>
    <row r="6068" spans="1:8" x14ac:dyDescent="0.3">
      <c r="A6068" t="s">
        <v>108</v>
      </c>
      <c r="B6068" t="s">
        <v>266</v>
      </c>
      <c r="C6068" t="s">
        <v>323</v>
      </c>
      <c r="D6068" t="s">
        <v>155</v>
      </c>
      <c r="E6068" s="3" t="str">
        <f>VLOOKUP(A6068,Respondents!A:B,2,FALSE)</f>
        <v>National and Global Standard Setters</v>
      </c>
      <c r="F6068" s="3" t="str">
        <f>VLOOKUP(A6068,Respondents!A:C,3,FALSE)</f>
        <v>National Auditing Standard Setters</v>
      </c>
      <c r="G6068" s="3">
        <f t="shared" si="198"/>
        <v>2</v>
      </c>
      <c r="H6068" s="3">
        <f t="shared" si="199"/>
        <v>0</v>
      </c>
    </row>
    <row r="6069" spans="1:8" x14ac:dyDescent="0.3">
      <c r="A6069" t="s">
        <v>108</v>
      </c>
      <c r="B6069" t="s">
        <v>266</v>
      </c>
      <c r="C6069" t="s">
        <v>324</v>
      </c>
      <c r="D6069" t="s">
        <v>159</v>
      </c>
      <c r="E6069" s="3" t="str">
        <f>VLOOKUP(A6069,Respondents!A:B,2,FALSE)</f>
        <v>National and Global Standard Setters</v>
      </c>
      <c r="F6069" s="3" t="str">
        <f>VLOOKUP(A6069,Respondents!A:C,3,FALSE)</f>
        <v>National Auditing Standard Setters</v>
      </c>
      <c r="G6069" s="3">
        <f t="shared" si="198"/>
        <v>2</v>
      </c>
      <c r="H6069" s="3">
        <f t="shared" si="199"/>
        <v>1</v>
      </c>
    </row>
    <row r="6070" spans="1:8" x14ac:dyDescent="0.3">
      <c r="A6070" t="s">
        <v>108</v>
      </c>
      <c r="B6070" t="s">
        <v>266</v>
      </c>
      <c r="C6070" t="s">
        <v>325</v>
      </c>
      <c r="D6070" t="s">
        <v>159</v>
      </c>
      <c r="E6070" s="3" t="str">
        <f>VLOOKUP(A6070,Respondents!A:B,2,FALSE)</f>
        <v>National and Global Standard Setters</v>
      </c>
      <c r="F6070" s="3" t="str">
        <f>VLOOKUP(A6070,Respondents!A:C,3,FALSE)</f>
        <v>National Auditing Standard Setters</v>
      </c>
      <c r="G6070" s="3">
        <f t="shared" si="198"/>
        <v>2</v>
      </c>
      <c r="H6070" s="3">
        <f t="shared" si="199"/>
        <v>1</v>
      </c>
    </row>
    <row r="6071" spans="1:8" x14ac:dyDescent="0.3">
      <c r="A6071" t="s">
        <v>108</v>
      </c>
      <c r="B6071" t="s">
        <v>266</v>
      </c>
      <c r="C6071" t="s">
        <v>326</v>
      </c>
      <c r="D6071" t="s">
        <v>155</v>
      </c>
      <c r="E6071" s="3" t="str">
        <f>VLOOKUP(A6071,Respondents!A:B,2,FALSE)</f>
        <v>National and Global Standard Setters</v>
      </c>
      <c r="F6071" s="3" t="str">
        <f>VLOOKUP(A6071,Respondents!A:C,3,FALSE)</f>
        <v>National Auditing Standard Setters</v>
      </c>
      <c r="G6071" s="3">
        <f t="shared" si="198"/>
        <v>2</v>
      </c>
      <c r="H6071" s="3">
        <f t="shared" si="199"/>
        <v>0</v>
      </c>
    </row>
    <row r="6072" spans="1:8" x14ac:dyDescent="0.3">
      <c r="A6072" t="s">
        <v>108</v>
      </c>
      <c r="B6072" t="s">
        <v>266</v>
      </c>
      <c r="C6072" t="s">
        <v>327</v>
      </c>
      <c r="D6072" t="s">
        <v>155</v>
      </c>
      <c r="E6072" s="3" t="str">
        <f>VLOOKUP(A6072,Respondents!A:B,2,FALSE)</f>
        <v>National and Global Standard Setters</v>
      </c>
      <c r="F6072" s="3" t="str">
        <f>VLOOKUP(A6072,Respondents!A:C,3,FALSE)</f>
        <v>National Auditing Standard Setters</v>
      </c>
      <c r="G6072" s="3">
        <f t="shared" si="198"/>
        <v>2</v>
      </c>
      <c r="H6072" s="3">
        <f t="shared" si="199"/>
        <v>0</v>
      </c>
    </row>
    <row r="6073" spans="1:8" x14ac:dyDescent="0.3">
      <c r="A6073" t="s">
        <v>108</v>
      </c>
      <c r="B6073" t="s">
        <v>266</v>
      </c>
      <c r="C6073" t="s">
        <v>328</v>
      </c>
      <c r="D6073" t="s">
        <v>155</v>
      </c>
      <c r="E6073" s="3" t="str">
        <f>VLOOKUP(A6073,Respondents!A:B,2,FALSE)</f>
        <v>National and Global Standard Setters</v>
      </c>
      <c r="F6073" s="3" t="str">
        <f>VLOOKUP(A6073,Respondents!A:C,3,FALSE)</f>
        <v>National Auditing Standard Setters</v>
      </c>
      <c r="G6073" s="3">
        <f t="shared" si="198"/>
        <v>2</v>
      </c>
      <c r="H6073" s="3">
        <f t="shared" si="199"/>
        <v>0</v>
      </c>
    </row>
    <row r="6074" spans="1:8" x14ac:dyDescent="0.3">
      <c r="A6074" t="s">
        <v>97</v>
      </c>
      <c r="B6074" t="s">
        <v>153</v>
      </c>
      <c r="C6074" t="s">
        <v>154</v>
      </c>
      <c r="D6074" t="s">
        <v>155</v>
      </c>
      <c r="E6074" s="3" t="str">
        <f>VLOOKUP(A6074,Respondents!A:B,2,FALSE)</f>
        <v>Regulators and Audit Oversight Authorities</v>
      </c>
      <c r="F6074" s="3" t="str">
        <f>VLOOKUP(A6074,Respondents!A:C,3,FALSE)</f>
        <v>Regulators and Audit Oversight Authorities</v>
      </c>
      <c r="G6074" s="3">
        <f t="shared" si="198"/>
        <v>1</v>
      </c>
      <c r="H6074" s="3">
        <f t="shared" si="199"/>
        <v>0</v>
      </c>
    </row>
    <row r="6075" spans="1:8" x14ac:dyDescent="0.3">
      <c r="A6075" t="s">
        <v>97</v>
      </c>
      <c r="B6075" t="s">
        <v>153</v>
      </c>
      <c r="C6075" t="s">
        <v>156</v>
      </c>
      <c r="D6075" t="s">
        <v>159</v>
      </c>
      <c r="E6075" s="3" t="str">
        <f>VLOOKUP(A6075,Respondents!A:B,2,FALSE)</f>
        <v>Regulators and Audit Oversight Authorities</v>
      </c>
      <c r="F6075" s="3" t="str">
        <f>VLOOKUP(A6075,Respondents!A:C,3,FALSE)</f>
        <v>Regulators and Audit Oversight Authorities</v>
      </c>
      <c r="G6075" s="3">
        <f t="shared" si="198"/>
        <v>1</v>
      </c>
      <c r="H6075" s="3">
        <f t="shared" si="199"/>
        <v>1</v>
      </c>
    </row>
    <row r="6076" spans="1:8" x14ac:dyDescent="0.3">
      <c r="A6076" t="s">
        <v>97</v>
      </c>
      <c r="B6076" t="s">
        <v>153</v>
      </c>
      <c r="C6076" t="s">
        <v>157</v>
      </c>
      <c r="D6076" t="s">
        <v>155</v>
      </c>
      <c r="E6076" s="3" t="str">
        <f>VLOOKUP(A6076,Respondents!A:B,2,FALSE)</f>
        <v>Regulators and Audit Oversight Authorities</v>
      </c>
      <c r="F6076" s="3" t="str">
        <f>VLOOKUP(A6076,Respondents!A:C,3,FALSE)</f>
        <v>Regulators and Audit Oversight Authorities</v>
      </c>
      <c r="G6076" s="3">
        <f t="shared" si="198"/>
        <v>1</v>
      </c>
      <c r="H6076" s="3">
        <f t="shared" si="199"/>
        <v>0</v>
      </c>
    </row>
    <row r="6077" spans="1:8" x14ac:dyDescent="0.3">
      <c r="A6077" t="s">
        <v>97</v>
      </c>
      <c r="B6077" t="s">
        <v>153</v>
      </c>
      <c r="C6077" t="s">
        <v>158</v>
      </c>
      <c r="D6077" t="s">
        <v>155</v>
      </c>
      <c r="E6077" s="3" t="str">
        <f>VLOOKUP(A6077,Respondents!A:B,2,FALSE)</f>
        <v>Regulators and Audit Oversight Authorities</v>
      </c>
      <c r="F6077" s="3" t="str">
        <f>VLOOKUP(A6077,Respondents!A:C,3,FALSE)</f>
        <v>Regulators and Audit Oversight Authorities</v>
      </c>
      <c r="G6077" s="3">
        <f t="shared" si="198"/>
        <v>1</v>
      </c>
      <c r="H6077" s="3">
        <f t="shared" si="199"/>
        <v>0</v>
      </c>
    </row>
    <row r="6078" spans="1:8" x14ac:dyDescent="0.3">
      <c r="A6078" t="s">
        <v>97</v>
      </c>
      <c r="B6078" t="s">
        <v>153</v>
      </c>
      <c r="C6078" t="s">
        <v>160</v>
      </c>
      <c r="D6078" t="s">
        <v>155</v>
      </c>
      <c r="E6078" s="3" t="str">
        <f>VLOOKUP(A6078,Respondents!A:B,2,FALSE)</f>
        <v>Regulators and Audit Oversight Authorities</v>
      </c>
      <c r="F6078" s="3" t="str">
        <f>VLOOKUP(A6078,Respondents!A:C,3,FALSE)</f>
        <v>Regulators and Audit Oversight Authorities</v>
      </c>
      <c r="G6078" s="3">
        <f t="shared" si="198"/>
        <v>1</v>
      </c>
      <c r="H6078" s="3">
        <f t="shared" si="199"/>
        <v>0</v>
      </c>
    </row>
    <row r="6079" spans="1:8" x14ac:dyDescent="0.3">
      <c r="A6079" t="s">
        <v>97</v>
      </c>
      <c r="B6079" t="s">
        <v>153</v>
      </c>
      <c r="C6079" t="s">
        <v>161</v>
      </c>
      <c r="D6079" t="s">
        <v>155</v>
      </c>
      <c r="E6079" s="3" t="str">
        <f>VLOOKUP(A6079,Respondents!A:B,2,FALSE)</f>
        <v>Regulators and Audit Oversight Authorities</v>
      </c>
      <c r="F6079" s="3" t="str">
        <f>VLOOKUP(A6079,Respondents!A:C,3,FALSE)</f>
        <v>Regulators and Audit Oversight Authorities</v>
      </c>
      <c r="G6079" s="3">
        <f t="shared" si="198"/>
        <v>1</v>
      </c>
      <c r="H6079" s="3">
        <f t="shared" si="199"/>
        <v>0</v>
      </c>
    </row>
    <row r="6080" spans="1:8" x14ac:dyDescent="0.3">
      <c r="A6080" t="s">
        <v>97</v>
      </c>
      <c r="B6080" t="s">
        <v>153</v>
      </c>
      <c r="C6080" t="s">
        <v>300</v>
      </c>
      <c r="D6080" t="s">
        <v>159</v>
      </c>
      <c r="E6080" s="3" t="str">
        <f>VLOOKUP(A6080,Respondents!A:B,2,FALSE)</f>
        <v>Regulators and Audit Oversight Authorities</v>
      </c>
      <c r="F6080" s="3" t="str">
        <f>VLOOKUP(A6080,Respondents!A:C,3,FALSE)</f>
        <v>Regulators and Audit Oversight Authorities</v>
      </c>
      <c r="G6080" s="3">
        <f t="shared" si="198"/>
        <v>2</v>
      </c>
      <c r="H6080" s="3">
        <f t="shared" si="199"/>
        <v>1</v>
      </c>
    </row>
    <row r="6081" spans="1:8" x14ac:dyDescent="0.3">
      <c r="A6081" t="s">
        <v>97</v>
      </c>
      <c r="B6081" t="s">
        <v>153</v>
      </c>
      <c r="C6081" t="s">
        <v>301</v>
      </c>
      <c r="D6081" t="s">
        <v>155</v>
      </c>
      <c r="E6081" s="3" t="str">
        <f>VLOOKUP(A6081,Respondents!A:B,2,FALSE)</f>
        <v>Regulators and Audit Oversight Authorities</v>
      </c>
      <c r="F6081" s="3" t="str">
        <f>VLOOKUP(A6081,Respondents!A:C,3,FALSE)</f>
        <v>Regulators and Audit Oversight Authorities</v>
      </c>
      <c r="G6081" s="3">
        <f t="shared" si="198"/>
        <v>2</v>
      </c>
      <c r="H6081" s="3">
        <f t="shared" si="199"/>
        <v>0</v>
      </c>
    </row>
    <row r="6082" spans="1:8" x14ac:dyDescent="0.3">
      <c r="A6082" t="s">
        <v>97</v>
      </c>
      <c r="B6082" t="s">
        <v>153</v>
      </c>
      <c r="C6082" t="s">
        <v>302</v>
      </c>
      <c r="D6082" t="s">
        <v>159</v>
      </c>
      <c r="E6082" s="3" t="str">
        <f>VLOOKUP(A6082,Respondents!A:B,2,FALSE)</f>
        <v>Regulators and Audit Oversight Authorities</v>
      </c>
      <c r="F6082" s="3" t="str">
        <f>VLOOKUP(A6082,Respondents!A:C,3,FALSE)</f>
        <v>Regulators and Audit Oversight Authorities</v>
      </c>
      <c r="G6082" s="3">
        <f t="shared" si="198"/>
        <v>2</v>
      </c>
      <c r="H6082" s="3">
        <f t="shared" si="199"/>
        <v>1</v>
      </c>
    </row>
    <row r="6083" spans="1:8" x14ac:dyDescent="0.3">
      <c r="A6083" t="s">
        <v>97</v>
      </c>
      <c r="B6083" t="s">
        <v>153</v>
      </c>
      <c r="C6083" t="s">
        <v>303</v>
      </c>
      <c r="D6083" t="s">
        <v>155</v>
      </c>
      <c r="E6083" s="3" t="str">
        <f>VLOOKUP(A6083,Respondents!A:B,2,FALSE)</f>
        <v>Regulators and Audit Oversight Authorities</v>
      </c>
      <c r="F6083" s="3" t="str">
        <f>VLOOKUP(A6083,Respondents!A:C,3,FALSE)</f>
        <v>Regulators and Audit Oversight Authorities</v>
      </c>
      <c r="G6083" s="3">
        <f t="shared" si="198"/>
        <v>2</v>
      </c>
      <c r="H6083" s="3">
        <f t="shared" si="199"/>
        <v>0</v>
      </c>
    </row>
    <row r="6084" spans="1:8" x14ac:dyDescent="0.3">
      <c r="A6084" t="s">
        <v>97</v>
      </c>
      <c r="B6084" t="s">
        <v>153</v>
      </c>
      <c r="C6084" t="s">
        <v>304</v>
      </c>
      <c r="D6084" t="s">
        <v>159</v>
      </c>
      <c r="E6084" s="3" t="str">
        <f>VLOOKUP(A6084,Respondents!A:B,2,FALSE)</f>
        <v>Regulators and Audit Oversight Authorities</v>
      </c>
      <c r="F6084" s="3" t="str">
        <f>VLOOKUP(A6084,Respondents!A:C,3,FALSE)</f>
        <v>Regulators and Audit Oversight Authorities</v>
      </c>
      <c r="G6084" s="3">
        <f t="shared" si="198"/>
        <v>2</v>
      </c>
      <c r="H6084" s="3">
        <f t="shared" si="199"/>
        <v>1</v>
      </c>
    </row>
    <row r="6085" spans="1:8" x14ac:dyDescent="0.3">
      <c r="A6085" t="s">
        <v>97</v>
      </c>
      <c r="B6085" t="s">
        <v>180</v>
      </c>
      <c r="C6085" t="s">
        <v>181</v>
      </c>
      <c r="D6085" t="s">
        <v>155</v>
      </c>
      <c r="E6085" s="3" t="str">
        <f>VLOOKUP(A6085,Respondents!A:B,2,FALSE)</f>
        <v>Regulators and Audit Oversight Authorities</v>
      </c>
      <c r="F6085" s="3" t="str">
        <f>VLOOKUP(A6085,Respondents!A:C,3,FALSE)</f>
        <v>Regulators and Audit Oversight Authorities</v>
      </c>
      <c r="G6085" s="3">
        <f t="shared" si="198"/>
        <v>1</v>
      </c>
      <c r="H6085" s="3">
        <f t="shared" si="199"/>
        <v>0</v>
      </c>
    </row>
    <row r="6086" spans="1:8" x14ac:dyDescent="0.3">
      <c r="A6086" t="s">
        <v>97</v>
      </c>
      <c r="B6086" t="s">
        <v>180</v>
      </c>
      <c r="C6086" t="s">
        <v>182</v>
      </c>
      <c r="D6086" t="s">
        <v>155</v>
      </c>
      <c r="E6086" s="3" t="str">
        <f>VLOOKUP(A6086,Respondents!A:B,2,FALSE)</f>
        <v>Regulators and Audit Oversight Authorities</v>
      </c>
      <c r="F6086" s="3" t="str">
        <f>VLOOKUP(A6086,Respondents!A:C,3,FALSE)</f>
        <v>Regulators and Audit Oversight Authorities</v>
      </c>
      <c r="G6086" s="3">
        <f t="shared" si="198"/>
        <v>1</v>
      </c>
      <c r="H6086" s="3">
        <f t="shared" si="199"/>
        <v>0</v>
      </c>
    </row>
    <row r="6087" spans="1:8" x14ac:dyDescent="0.3">
      <c r="A6087" t="s">
        <v>97</v>
      </c>
      <c r="B6087" t="s">
        <v>180</v>
      </c>
      <c r="C6087" t="s">
        <v>183</v>
      </c>
      <c r="D6087" t="s">
        <v>155</v>
      </c>
      <c r="E6087" s="3" t="str">
        <f>VLOOKUP(A6087,Respondents!A:B,2,FALSE)</f>
        <v>Regulators and Audit Oversight Authorities</v>
      </c>
      <c r="F6087" s="3" t="str">
        <f>VLOOKUP(A6087,Respondents!A:C,3,FALSE)</f>
        <v>Regulators and Audit Oversight Authorities</v>
      </c>
      <c r="G6087" s="3">
        <f t="shared" si="198"/>
        <v>1</v>
      </c>
      <c r="H6087" s="3">
        <f t="shared" si="199"/>
        <v>0</v>
      </c>
    </row>
    <row r="6088" spans="1:8" x14ac:dyDescent="0.3">
      <c r="A6088" t="s">
        <v>97</v>
      </c>
      <c r="B6088" t="s">
        <v>180</v>
      </c>
      <c r="C6088" t="s">
        <v>184</v>
      </c>
      <c r="D6088" t="s">
        <v>159</v>
      </c>
      <c r="E6088" s="3" t="str">
        <f>VLOOKUP(A6088,Respondents!A:B,2,FALSE)</f>
        <v>Regulators and Audit Oversight Authorities</v>
      </c>
      <c r="F6088" s="3" t="str">
        <f>VLOOKUP(A6088,Respondents!A:C,3,FALSE)</f>
        <v>Regulators and Audit Oversight Authorities</v>
      </c>
      <c r="G6088" s="3">
        <f t="shared" si="198"/>
        <v>1</v>
      </c>
      <c r="H6088" s="3">
        <f t="shared" si="199"/>
        <v>1</v>
      </c>
    </row>
    <row r="6089" spans="1:8" x14ac:dyDescent="0.3">
      <c r="A6089" t="s">
        <v>97</v>
      </c>
      <c r="B6089" t="s">
        <v>180</v>
      </c>
      <c r="C6089" t="s">
        <v>185</v>
      </c>
      <c r="D6089" t="s">
        <v>155</v>
      </c>
      <c r="E6089" s="3" t="str">
        <f>VLOOKUP(A6089,Respondents!A:B,2,FALSE)</f>
        <v>Regulators and Audit Oversight Authorities</v>
      </c>
      <c r="F6089" s="3" t="str">
        <f>VLOOKUP(A6089,Respondents!A:C,3,FALSE)</f>
        <v>Regulators and Audit Oversight Authorities</v>
      </c>
      <c r="G6089" s="3">
        <f t="shared" si="198"/>
        <v>1</v>
      </c>
      <c r="H6089" s="3">
        <f t="shared" si="199"/>
        <v>0</v>
      </c>
    </row>
    <row r="6090" spans="1:8" x14ac:dyDescent="0.3">
      <c r="A6090" t="s">
        <v>97</v>
      </c>
      <c r="B6090" t="s">
        <v>180</v>
      </c>
      <c r="C6090" t="s">
        <v>186</v>
      </c>
      <c r="D6090" t="s">
        <v>155</v>
      </c>
      <c r="E6090" s="3" t="str">
        <f>VLOOKUP(A6090,Respondents!A:B,2,FALSE)</f>
        <v>Regulators and Audit Oversight Authorities</v>
      </c>
      <c r="F6090" s="3" t="str">
        <f>VLOOKUP(A6090,Respondents!A:C,3,FALSE)</f>
        <v>Regulators and Audit Oversight Authorities</v>
      </c>
      <c r="G6090" s="3">
        <f t="shared" si="198"/>
        <v>1</v>
      </c>
      <c r="H6090" s="3">
        <f t="shared" si="199"/>
        <v>0</v>
      </c>
    </row>
    <row r="6091" spans="1:8" x14ac:dyDescent="0.3">
      <c r="A6091" t="s">
        <v>97</v>
      </c>
      <c r="B6091" t="s">
        <v>180</v>
      </c>
      <c r="C6091" t="s">
        <v>305</v>
      </c>
      <c r="D6091" t="s">
        <v>155</v>
      </c>
      <c r="E6091" s="3" t="str">
        <f>VLOOKUP(A6091,Respondents!A:B,2,FALSE)</f>
        <v>Regulators and Audit Oversight Authorities</v>
      </c>
      <c r="F6091" s="3" t="str">
        <f>VLOOKUP(A6091,Respondents!A:C,3,FALSE)</f>
        <v>Regulators and Audit Oversight Authorities</v>
      </c>
      <c r="G6091" s="3">
        <f t="shared" si="198"/>
        <v>2</v>
      </c>
      <c r="H6091" s="3">
        <f t="shared" si="199"/>
        <v>0</v>
      </c>
    </row>
    <row r="6092" spans="1:8" x14ac:dyDescent="0.3">
      <c r="A6092" t="s">
        <v>97</v>
      </c>
      <c r="B6092" t="s">
        <v>180</v>
      </c>
      <c r="C6092" t="s">
        <v>306</v>
      </c>
      <c r="D6092" t="s">
        <v>155</v>
      </c>
      <c r="E6092" s="3" t="str">
        <f>VLOOKUP(A6092,Respondents!A:B,2,FALSE)</f>
        <v>Regulators and Audit Oversight Authorities</v>
      </c>
      <c r="F6092" s="3" t="str">
        <f>VLOOKUP(A6092,Respondents!A:C,3,FALSE)</f>
        <v>Regulators and Audit Oversight Authorities</v>
      </c>
      <c r="G6092" s="3">
        <f t="shared" si="198"/>
        <v>2</v>
      </c>
      <c r="H6092" s="3">
        <f t="shared" si="199"/>
        <v>0</v>
      </c>
    </row>
    <row r="6093" spans="1:8" x14ac:dyDescent="0.3">
      <c r="A6093" t="s">
        <v>97</v>
      </c>
      <c r="B6093" t="s">
        <v>180</v>
      </c>
      <c r="C6093" t="s">
        <v>307</v>
      </c>
      <c r="D6093" t="s">
        <v>155</v>
      </c>
      <c r="E6093" s="3" t="str">
        <f>VLOOKUP(A6093,Respondents!A:B,2,FALSE)</f>
        <v>Regulators and Audit Oversight Authorities</v>
      </c>
      <c r="F6093" s="3" t="str">
        <f>VLOOKUP(A6093,Respondents!A:C,3,FALSE)</f>
        <v>Regulators and Audit Oversight Authorities</v>
      </c>
      <c r="G6093" s="3">
        <f t="shared" si="198"/>
        <v>2</v>
      </c>
      <c r="H6093" s="3">
        <f t="shared" si="199"/>
        <v>0</v>
      </c>
    </row>
    <row r="6094" spans="1:8" x14ac:dyDescent="0.3">
      <c r="A6094" t="s">
        <v>97</v>
      </c>
      <c r="B6094" t="s">
        <v>180</v>
      </c>
      <c r="C6094" t="s">
        <v>308</v>
      </c>
      <c r="D6094" t="s">
        <v>155</v>
      </c>
      <c r="E6094" s="3" t="str">
        <f>VLOOKUP(A6094,Respondents!A:B,2,FALSE)</f>
        <v>Regulators and Audit Oversight Authorities</v>
      </c>
      <c r="F6094" s="3" t="str">
        <f>VLOOKUP(A6094,Respondents!A:C,3,FALSE)</f>
        <v>Regulators and Audit Oversight Authorities</v>
      </c>
      <c r="G6094" s="3">
        <f t="shared" si="198"/>
        <v>2</v>
      </c>
      <c r="H6094" s="3">
        <f t="shared" si="199"/>
        <v>0</v>
      </c>
    </row>
    <row r="6095" spans="1:8" x14ac:dyDescent="0.3">
      <c r="A6095" t="s">
        <v>97</v>
      </c>
      <c r="B6095" t="s">
        <v>180</v>
      </c>
      <c r="C6095" t="s">
        <v>309</v>
      </c>
      <c r="D6095" t="s">
        <v>159</v>
      </c>
      <c r="E6095" s="3" t="str">
        <f>VLOOKUP(A6095,Respondents!A:B,2,FALSE)</f>
        <v>Regulators and Audit Oversight Authorities</v>
      </c>
      <c r="F6095" s="3" t="str">
        <f>VLOOKUP(A6095,Respondents!A:C,3,FALSE)</f>
        <v>Regulators and Audit Oversight Authorities</v>
      </c>
      <c r="G6095" s="3">
        <f t="shared" si="198"/>
        <v>2</v>
      </c>
      <c r="H6095" s="3">
        <f t="shared" si="199"/>
        <v>1</v>
      </c>
    </row>
    <row r="6096" spans="1:8" x14ac:dyDescent="0.3">
      <c r="A6096" t="s">
        <v>97</v>
      </c>
      <c r="B6096" t="s">
        <v>180</v>
      </c>
      <c r="C6096" t="s">
        <v>310</v>
      </c>
      <c r="D6096" t="s">
        <v>155</v>
      </c>
      <c r="E6096" s="3" t="str">
        <f>VLOOKUP(A6096,Respondents!A:B,2,FALSE)</f>
        <v>Regulators and Audit Oversight Authorities</v>
      </c>
      <c r="F6096" s="3" t="str">
        <f>VLOOKUP(A6096,Respondents!A:C,3,FALSE)</f>
        <v>Regulators and Audit Oversight Authorities</v>
      </c>
      <c r="G6096" s="3">
        <f t="shared" si="198"/>
        <v>2</v>
      </c>
      <c r="H6096" s="3">
        <f t="shared" si="199"/>
        <v>0</v>
      </c>
    </row>
    <row r="6097" spans="1:8" x14ac:dyDescent="0.3">
      <c r="A6097" t="s">
        <v>97</v>
      </c>
      <c r="B6097" t="s">
        <v>180</v>
      </c>
      <c r="C6097" t="s">
        <v>311</v>
      </c>
      <c r="D6097" t="s">
        <v>155</v>
      </c>
      <c r="E6097" s="3" t="str">
        <f>VLOOKUP(A6097,Respondents!A:B,2,FALSE)</f>
        <v>Regulators and Audit Oversight Authorities</v>
      </c>
      <c r="F6097" s="3" t="str">
        <f>VLOOKUP(A6097,Respondents!A:C,3,FALSE)</f>
        <v>Regulators and Audit Oversight Authorities</v>
      </c>
      <c r="G6097" s="3">
        <f t="shared" si="198"/>
        <v>2</v>
      </c>
      <c r="H6097" s="3">
        <f t="shared" si="199"/>
        <v>0</v>
      </c>
    </row>
    <row r="6098" spans="1:8" x14ac:dyDescent="0.3">
      <c r="A6098" t="s">
        <v>97</v>
      </c>
      <c r="B6098" t="s">
        <v>216</v>
      </c>
      <c r="C6098" t="s">
        <v>217</v>
      </c>
      <c r="D6098" t="s">
        <v>155</v>
      </c>
      <c r="E6098" s="3" t="str">
        <f>VLOOKUP(A6098,Respondents!A:B,2,FALSE)</f>
        <v>Regulators and Audit Oversight Authorities</v>
      </c>
      <c r="F6098" s="3" t="str">
        <f>VLOOKUP(A6098,Respondents!A:C,3,FALSE)</f>
        <v>Regulators and Audit Oversight Authorities</v>
      </c>
      <c r="G6098" s="3">
        <f t="shared" si="198"/>
        <v>1</v>
      </c>
      <c r="H6098" s="3">
        <f t="shared" si="199"/>
        <v>0</v>
      </c>
    </row>
    <row r="6099" spans="1:8" x14ac:dyDescent="0.3">
      <c r="A6099" t="s">
        <v>97</v>
      </c>
      <c r="B6099" t="s">
        <v>216</v>
      </c>
      <c r="C6099" t="s">
        <v>218</v>
      </c>
      <c r="D6099" t="s">
        <v>155</v>
      </c>
      <c r="E6099" s="3" t="str">
        <f>VLOOKUP(A6099,Respondents!A:B,2,FALSE)</f>
        <v>Regulators and Audit Oversight Authorities</v>
      </c>
      <c r="F6099" s="3" t="str">
        <f>VLOOKUP(A6099,Respondents!A:C,3,FALSE)</f>
        <v>Regulators and Audit Oversight Authorities</v>
      </c>
      <c r="G6099" s="3">
        <f t="shared" si="198"/>
        <v>1</v>
      </c>
      <c r="H6099" s="3">
        <f t="shared" si="199"/>
        <v>0</v>
      </c>
    </row>
    <row r="6100" spans="1:8" x14ac:dyDescent="0.3">
      <c r="A6100" t="s">
        <v>97</v>
      </c>
      <c r="B6100" t="s">
        <v>216</v>
      </c>
      <c r="C6100" t="s">
        <v>219</v>
      </c>
      <c r="D6100" t="s">
        <v>155</v>
      </c>
      <c r="E6100" s="3" t="str">
        <f>VLOOKUP(A6100,Respondents!A:B,2,FALSE)</f>
        <v>Regulators and Audit Oversight Authorities</v>
      </c>
      <c r="F6100" s="3" t="str">
        <f>VLOOKUP(A6100,Respondents!A:C,3,FALSE)</f>
        <v>Regulators and Audit Oversight Authorities</v>
      </c>
      <c r="G6100" s="3">
        <f t="shared" si="198"/>
        <v>1</v>
      </c>
      <c r="H6100" s="3">
        <f t="shared" si="199"/>
        <v>0</v>
      </c>
    </row>
    <row r="6101" spans="1:8" x14ac:dyDescent="0.3">
      <c r="A6101" t="s">
        <v>97</v>
      </c>
      <c r="B6101" t="s">
        <v>216</v>
      </c>
      <c r="C6101" t="s">
        <v>220</v>
      </c>
      <c r="D6101" t="s">
        <v>159</v>
      </c>
      <c r="E6101" s="3" t="str">
        <f>VLOOKUP(A6101,Respondents!A:B,2,FALSE)</f>
        <v>Regulators and Audit Oversight Authorities</v>
      </c>
      <c r="F6101" s="3" t="str">
        <f>VLOOKUP(A6101,Respondents!A:C,3,FALSE)</f>
        <v>Regulators and Audit Oversight Authorities</v>
      </c>
      <c r="G6101" s="3">
        <f t="shared" si="198"/>
        <v>1</v>
      </c>
      <c r="H6101" s="3">
        <f t="shared" si="199"/>
        <v>1</v>
      </c>
    </row>
    <row r="6102" spans="1:8" x14ac:dyDescent="0.3">
      <c r="A6102" t="s">
        <v>97</v>
      </c>
      <c r="B6102" t="s">
        <v>216</v>
      </c>
      <c r="C6102" t="s">
        <v>221</v>
      </c>
      <c r="D6102" t="s">
        <v>155</v>
      </c>
      <c r="E6102" s="3" t="str">
        <f>VLOOKUP(A6102,Respondents!A:B,2,FALSE)</f>
        <v>Regulators and Audit Oversight Authorities</v>
      </c>
      <c r="F6102" s="3" t="str">
        <f>VLOOKUP(A6102,Respondents!A:C,3,FALSE)</f>
        <v>Regulators and Audit Oversight Authorities</v>
      </c>
      <c r="G6102" s="3">
        <f t="shared" si="198"/>
        <v>1</v>
      </c>
      <c r="H6102" s="3">
        <f t="shared" si="199"/>
        <v>0</v>
      </c>
    </row>
    <row r="6103" spans="1:8" x14ac:dyDescent="0.3">
      <c r="A6103" t="s">
        <v>97</v>
      </c>
      <c r="B6103" t="s">
        <v>216</v>
      </c>
      <c r="C6103" t="s">
        <v>312</v>
      </c>
      <c r="D6103" t="s">
        <v>155</v>
      </c>
      <c r="E6103" s="3" t="str">
        <f>VLOOKUP(A6103,Respondents!A:B,2,FALSE)</f>
        <v>Regulators and Audit Oversight Authorities</v>
      </c>
      <c r="F6103" s="3" t="str">
        <f>VLOOKUP(A6103,Respondents!A:C,3,FALSE)</f>
        <v>Regulators and Audit Oversight Authorities</v>
      </c>
      <c r="G6103" s="3">
        <f t="shared" ref="G6103:G6166" si="200">IF(LEN(C6103)-LEN(SUBSTITUTE(C6103,".",""))&lt;=1,1,2)</f>
        <v>1</v>
      </c>
      <c r="H6103" s="3">
        <f t="shared" ref="H6103:H6166" si="201">IF(D6103="Yes",1,0)</f>
        <v>0</v>
      </c>
    </row>
    <row r="6104" spans="1:8" x14ac:dyDescent="0.3">
      <c r="A6104" t="s">
        <v>97</v>
      </c>
      <c r="B6104" t="s">
        <v>216</v>
      </c>
      <c r="C6104" t="s">
        <v>276</v>
      </c>
      <c r="D6104" t="s">
        <v>159</v>
      </c>
      <c r="E6104" s="3" t="str">
        <f>VLOOKUP(A6104,Respondents!A:B,2,FALSE)</f>
        <v>Regulators and Audit Oversight Authorities</v>
      </c>
      <c r="F6104" s="3" t="str">
        <f>VLOOKUP(A6104,Respondents!A:C,3,FALSE)</f>
        <v>Regulators and Audit Oversight Authorities</v>
      </c>
      <c r="G6104" s="3">
        <f t="shared" si="200"/>
        <v>2</v>
      </c>
      <c r="H6104" s="3">
        <f t="shared" si="201"/>
        <v>1</v>
      </c>
    </row>
    <row r="6105" spans="1:8" x14ac:dyDescent="0.3">
      <c r="A6105" t="s">
        <v>97</v>
      </c>
      <c r="B6105" t="s">
        <v>216</v>
      </c>
      <c r="C6105" t="s">
        <v>313</v>
      </c>
      <c r="D6105" t="s">
        <v>159</v>
      </c>
      <c r="E6105" s="3" t="str">
        <f>VLOOKUP(A6105,Respondents!A:B,2,FALSE)</f>
        <v>Regulators and Audit Oversight Authorities</v>
      </c>
      <c r="F6105" s="3" t="str">
        <f>VLOOKUP(A6105,Respondents!A:C,3,FALSE)</f>
        <v>Regulators and Audit Oversight Authorities</v>
      </c>
      <c r="G6105" s="3">
        <f t="shared" si="200"/>
        <v>2</v>
      </c>
      <c r="H6105" s="3">
        <f t="shared" si="201"/>
        <v>1</v>
      </c>
    </row>
    <row r="6106" spans="1:8" x14ac:dyDescent="0.3">
      <c r="A6106" t="s">
        <v>97</v>
      </c>
      <c r="B6106" t="s">
        <v>216</v>
      </c>
      <c r="C6106" t="s">
        <v>378</v>
      </c>
      <c r="D6106" t="s">
        <v>155</v>
      </c>
      <c r="E6106" s="3" t="str">
        <f>VLOOKUP(A6106,Respondents!A:B,2,FALSE)</f>
        <v>Regulators and Audit Oversight Authorities</v>
      </c>
      <c r="F6106" s="3" t="str">
        <f>VLOOKUP(A6106,Respondents!A:C,3,FALSE)</f>
        <v>Regulators and Audit Oversight Authorities</v>
      </c>
      <c r="G6106" s="3">
        <f t="shared" si="200"/>
        <v>2</v>
      </c>
      <c r="H6106" s="3">
        <f t="shared" si="201"/>
        <v>0</v>
      </c>
    </row>
    <row r="6107" spans="1:8" x14ac:dyDescent="0.3">
      <c r="A6107" t="s">
        <v>97</v>
      </c>
      <c r="B6107" t="s">
        <v>216</v>
      </c>
      <c r="C6107" t="s">
        <v>379</v>
      </c>
      <c r="D6107" t="s">
        <v>159</v>
      </c>
      <c r="E6107" s="3" t="str">
        <f>VLOOKUP(A6107,Respondents!A:B,2,FALSE)</f>
        <v>Regulators and Audit Oversight Authorities</v>
      </c>
      <c r="F6107" s="3" t="str">
        <f>VLOOKUP(A6107,Respondents!A:C,3,FALSE)</f>
        <v>Regulators and Audit Oversight Authorities</v>
      </c>
      <c r="G6107" s="3">
        <f t="shared" si="200"/>
        <v>2</v>
      </c>
      <c r="H6107" s="3">
        <f t="shared" si="201"/>
        <v>1</v>
      </c>
    </row>
    <row r="6108" spans="1:8" x14ac:dyDescent="0.3">
      <c r="A6108" t="s">
        <v>97</v>
      </c>
      <c r="B6108" t="s">
        <v>208</v>
      </c>
      <c r="C6108" t="s">
        <v>209</v>
      </c>
      <c r="D6108" t="s">
        <v>155</v>
      </c>
      <c r="E6108" s="3" t="str">
        <f>VLOOKUP(A6108,Respondents!A:B,2,FALSE)</f>
        <v>Regulators and Audit Oversight Authorities</v>
      </c>
      <c r="F6108" s="3" t="str">
        <f>VLOOKUP(A6108,Respondents!A:C,3,FALSE)</f>
        <v>Regulators and Audit Oversight Authorities</v>
      </c>
      <c r="G6108" s="3">
        <f t="shared" si="200"/>
        <v>1</v>
      </c>
      <c r="H6108" s="3">
        <f t="shared" si="201"/>
        <v>0</v>
      </c>
    </row>
    <row r="6109" spans="1:8" x14ac:dyDescent="0.3">
      <c r="A6109" t="s">
        <v>97</v>
      </c>
      <c r="B6109" t="s">
        <v>208</v>
      </c>
      <c r="C6109" t="s">
        <v>210</v>
      </c>
      <c r="D6109" t="s">
        <v>155</v>
      </c>
      <c r="E6109" s="3" t="str">
        <f>VLOOKUP(A6109,Respondents!A:B,2,FALSE)</f>
        <v>Regulators and Audit Oversight Authorities</v>
      </c>
      <c r="F6109" s="3" t="str">
        <f>VLOOKUP(A6109,Respondents!A:C,3,FALSE)</f>
        <v>Regulators and Audit Oversight Authorities</v>
      </c>
      <c r="G6109" s="3">
        <f t="shared" si="200"/>
        <v>1</v>
      </c>
      <c r="H6109" s="3">
        <f t="shared" si="201"/>
        <v>0</v>
      </c>
    </row>
    <row r="6110" spans="1:8" x14ac:dyDescent="0.3">
      <c r="A6110" t="s">
        <v>97</v>
      </c>
      <c r="B6110" t="s">
        <v>208</v>
      </c>
      <c r="C6110" t="s">
        <v>211</v>
      </c>
      <c r="D6110" t="s">
        <v>155</v>
      </c>
      <c r="E6110" s="3" t="str">
        <f>VLOOKUP(A6110,Respondents!A:B,2,FALSE)</f>
        <v>Regulators and Audit Oversight Authorities</v>
      </c>
      <c r="F6110" s="3" t="str">
        <f>VLOOKUP(A6110,Respondents!A:C,3,FALSE)</f>
        <v>Regulators and Audit Oversight Authorities</v>
      </c>
      <c r="G6110" s="3">
        <f t="shared" si="200"/>
        <v>1</v>
      </c>
      <c r="H6110" s="3">
        <f t="shared" si="201"/>
        <v>0</v>
      </c>
    </row>
    <row r="6111" spans="1:8" x14ac:dyDescent="0.3">
      <c r="A6111" t="s">
        <v>97</v>
      </c>
      <c r="B6111" t="s">
        <v>208</v>
      </c>
      <c r="C6111" t="s">
        <v>212</v>
      </c>
      <c r="D6111" t="s">
        <v>159</v>
      </c>
      <c r="E6111" s="3" t="str">
        <f>VLOOKUP(A6111,Respondents!A:B,2,FALSE)</f>
        <v>Regulators and Audit Oversight Authorities</v>
      </c>
      <c r="F6111" s="3" t="str">
        <f>VLOOKUP(A6111,Respondents!A:C,3,FALSE)</f>
        <v>Regulators and Audit Oversight Authorities</v>
      </c>
      <c r="G6111" s="3">
        <f t="shared" si="200"/>
        <v>1</v>
      </c>
      <c r="H6111" s="3">
        <f t="shared" si="201"/>
        <v>1</v>
      </c>
    </row>
    <row r="6112" spans="1:8" x14ac:dyDescent="0.3">
      <c r="A6112" t="s">
        <v>97</v>
      </c>
      <c r="B6112" t="s">
        <v>208</v>
      </c>
      <c r="C6112" t="s">
        <v>213</v>
      </c>
      <c r="D6112" t="s">
        <v>155</v>
      </c>
      <c r="E6112" s="3" t="str">
        <f>VLOOKUP(A6112,Respondents!A:B,2,FALSE)</f>
        <v>Regulators and Audit Oversight Authorities</v>
      </c>
      <c r="F6112" s="3" t="str">
        <f>VLOOKUP(A6112,Respondents!A:C,3,FALSE)</f>
        <v>Regulators and Audit Oversight Authorities</v>
      </c>
      <c r="G6112" s="3">
        <f t="shared" si="200"/>
        <v>1</v>
      </c>
      <c r="H6112" s="3">
        <f t="shared" si="201"/>
        <v>0</v>
      </c>
    </row>
    <row r="6113" spans="1:8" x14ac:dyDescent="0.3">
      <c r="A6113" t="s">
        <v>97</v>
      </c>
      <c r="B6113" t="s">
        <v>208</v>
      </c>
      <c r="C6113" t="s">
        <v>214</v>
      </c>
      <c r="D6113" t="s">
        <v>155</v>
      </c>
      <c r="E6113" s="3" t="str">
        <f>VLOOKUP(A6113,Respondents!A:B,2,FALSE)</f>
        <v>Regulators and Audit Oversight Authorities</v>
      </c>
      <c r="F6113" s="3" t="str">
        <f>VLOOKUP(A6113,Respondents!A:C,3,FALSE)</f>
        <v>Regulators and Audit Oversight Authorities</v>
      </c>
      <c r="G6113" s="3">
        <f t="shared" si="200"/>
        <v>1</v>
      </c>
      <c r="H6113" s="3">
        <f t="shared" si="201"/>
        <v>0</v>
      </c>
    </row>
    <row r="6114" spans="1:8" x14ac:dyDescent="0.3">
      <c r="A6114" t="s">
        <v>97</v>
      </c>
      <c r="B6114" t="s">
        <v>208</v>
      </c>
      <c r="C6114" t="s">
        <v>215</v>
      </c>
      <c r="D6114" t="s">
        <v>159</v>
      </c>
      <c r="E6114" s="3" t="str">
        <f>VLOOKUP(A6114,Respondents!A:B,2,FALSE)</f>
        <v>Regulators and Audit Oversight Authorities</v>
      </c>
      <c r="F6114" s="3" t="str">
        <f>VLOOKUP(A6114,Respondents!A:C,3,FALSE)</f>
        <v>Regulators and Audit Oversight Authorities</v>
      </c>
      <c r="G6114" s="3">
        <f t="shared" si="200"/>
        <v>2</v>
      </c>
      <c r="H6114" s="3">
        <f t="shared" si="201"/>
        <v>1</v>
      </c>
    </row>
    <row r="6115" spans="1:8" x14ac:dyDescent="0.3">
      <c r="A6115" t="s">
        <v>97</v>
      </c>
      <c r="B6115" t="s">
        <v>208</v>
      </c>
      <c r="C6115" t="s">
        <v>380</v>
      </c>
      <c r="D6115" t="s">
        <v>159</v>
      </c>
      <c r="E6115" s="3" t="str">
        <f>VLOOKUP(A6115,Respondents!A:B,2,FALSE)</f>
        <v>Regulators and Audit Oversight Authorities</v>
      </c>
      <c r="F6115" s="3" t="str">
        <f>VLOOKUP(A6115,Respondents!A:C,3,FALSE)</f>
        <v>Regulators and Audit Oversight Authorities</v>
      </c>
      <c r="G6115" s="3">
        <f t="shared" si="200"/>
        <v>2</v>
      </c>
      <c r="H6115" s="3">
        <f t="shared" si="201"/>
        <v>1</v>
      </c>
    </row>
    <row r="6116" spans="1:8" x14ac:dyDescent="0.3">
      <c r="A6116" t="s">
        <v>97</v>
      </c>
      <c r="B6116" t="s">
        <v>208</v>
      </c>
      <c r="C6116" t="s">
        <v>267</v>
      </c>
      <c r="D6116" t="s">
        <v>155</v>
      </c>
      <c r="E6116" s="3" t="str">
        <f>VLOOKUP(A6116,Respondents!A:B,2,FALSE)</f>
        <v>Regulators and Audit Oversight Authorities</v>
      </c>
      <c r="F6116" s="3" t="str">
        <f>VLOOKUP(A6116,Respondents!A:C,3,FALSE)</f>
        <v>Regulators and Audit Oversight Authorities</v>
      </c>
      <c r="G6116" s="3">
        <f t="shared" si="200"/>
        <v>2</v>
      </c>
      <c r="H6116" s="3">
        <f t="shared" si="201"/>
        <v>0</v>
      </c>
    </row>
    <row r="6117" spans="1:8" x14ac:dyDescent="0.3">
      <c r="A6117" t="s">
        <v>97</v>
      </c>
      <c r="B6117" t="s">
        <v>208</v>
      </c>
      <c r="C6117" t="s">
        <v>268</v>
      </c>
      <c r="D6117" t="s">
        <v>155</v>
      </c>
      <c r="E6117" s="3" t="str">
        <f>VLOOKUP(A6117,Respondents!A:B,2,FALSE)</f>
        <v>Regulators and Audit Oversight Authorities</v>
      </c>
      <c r="F6117" s="3" t="str">
        <f>VLOOKUP(A6117,Respondents!A:C,3,FALSE)</f>
        <v>Regulators and Audit Oversight Authorities</v>
      </c>
      <c r="G6117" s="3">
        <f t="shared" si="200"/>
        <v>2</v>
      </c>
      <c r="H6117" s="3">
        <f t="shared" si="201"/>
        <v>0</v>
      </c>
    </row>
    <row r="6118" spans="1:8" x14ac:dyDescent="0.3">
      <c r="A6118" t="s">
        <v>97</v>
      </c>
      <c r="B6118" t="s">
        <v>208</v>
      </c>
      <c r="C6118" t="s">
        <v>381</v>
      </c>
      <c r="D6118" t="s">
        <v>155</v>
      </c>
      <c r="E6118" s="3" t="str">
        <f>VLOOKUP(A6118,Respondents!A:B,2,FALSE)</f>
        <v>Regulators and Audit Oversight Authorities</v>
      </c>
      <c r="F6118" s="3" t="str">
        <f>VLOOKUP(A6118,Respondents!A:C,3,FALSE)</f>
        <v>Regulators and Audit Oversight Authorities</v>
      </c>
      <c r="G6118" s="3">
        <f t="shared" si="200"/>
        <v>2</v>
      </c>
      <c r="H6118" s="3">
        <f t="shared" si="201"/>
        <v>0</v>
      </c>
    </row>
    <row r="6119" spans="1:8" x14ac:dyDescent="0.3">
      <c r="A6119" t="s">
        <v>97</v>
      </c>
      <c r="B6119" t="s">
        <v>222</v>
      </c>
      <c r="C6119" t="s">
        <v>223</v>
      </c>
      <c r="D6119" t="s">
        <v>155</v>
      </c>
      <c r="E6119" s="3" t="str">
        <f>VLOOKUP(A6119,Respondents!A:B,2,FALSE)</f>
        <v>Regulators and Audit Oversight Authorities</v>
      </c>
      <c r="F6119" s="3" t="str">
        <f>VLOOKUP(A6119,Respondents!A:C,3,FALSE)</f>
        <v>Regulators and Audit Oversight Authorities</v>
      </c>
      <c r="G6119" s="3">
        <f t="shared" si="200"/>
        <v>1</v>
      </c>
      <c r="H6119" s="3">
        <f t="shared" si="201"/>
        <v>0</v>
      </c>
    </row>
    <row r="6120" spans="1:8" x14ac:dyDescent="0.3">
      <c r="A6120" t="s">
        <v>97</v>
      </c>
      <c r="B6120" t="s">
        <v>222</v>
      </c>
      <c r="C6120" t="s">
        <v>224</v>
      </c>
      <c r="D6120" t="s">
        <v>155</v>
      </c>
      <c r="E6120" s="3" t="str">
        <f>VLOOKUP(A6120,Respondents!A:B,2,FALSE)</f>
        <v>Regulators and Audit Oversight Authorities</v>
      </c>
      <c r="F6120" s="3" t="str">
        <f>VLOOKUP(A6120,Respondents!A:C,3,FALSE)</f>
        <v>Regulators and Audit Oversight Authorities</v>
      </c>
      <c r="G6120" s="3">
        <f t="shared" si="200"/>
        <v>1</v>
      </c>
      <c r="H6120" s="3">
        <f t="shared" si="201"/>
        <v>0</v>
      </c>
    </row>
    <row r="6121" spans="1:8" x14ac:dyDescent="0.3">
      <c r="A6121" t="s">
        <v>97</v>
      </c>
      <c r="B6121" t="s">
        <v>222</v>
      </c>
      <c r="C6121" t="s">
        <v>225</v>
      </c>
      <c r="D6121" t="s">
        <v>155</v>
      </c>
      <c r="E6121" s="3" t="str">
        <f>VLOOKUP(A6121,Respondents!A:B,2,FALSE)</f>
        <v>Regulators and Audit Oversight Authorities</v>
      </c>
      <c r="F6121" s="3" t="str">
        <f>VLOOKUP(A6121,Respondents!A:C,3,FALSE)</f>
        <v>Regulators and Audit Oversight Authorities</v>
      </c>
      <c r="G6121" s="3">
        <f t="shared" si="200"/>
        <v>1</v>
      </c>
      <c r="H6121" s="3">
        <f t="shared" si="201"/>
        <v>0</v>
      </c>
    </row>
    <row r="6122" spans="1:8" x14ac:dyDescent="0.3">
      <c r="A6122" t="s">
        <v>97</v>
      </c>
      <c r="B6122" t="s">
        <v>222</v>
      </c>
      <c r="C6122" t="s">
        <v>226</v>
      </c>
      <c r="D6122" t="s">
        <v>159</v>
      </c>
      <c r="E6122" s="3" t="str">
        <f>VLOOKUP(A6122,Respondents!A:B,2,FALSE)</f>
        <v>Regulators and Audit Oversight Authorities</v>
      </c>
      <c r="F6122" s="3" t="str">
        <f>VLOOKUP(A6122,Respondents!A:C,3,FALSE)</f>
        <v>Regulators and Audit Oversight Authorities</v>
      </c>
      <c r="G6122" s="3">
        <f t="shared" si="200"/>
        <v>1</v>
      </c>
      <c r="H6122" s="3">
        <f t="shared" si="201"/>
        <v>1</v>
      </c>
    </row>
    <row r="6123" spans="1:8" x14ac:dyDescent="0.3">
      <c r="A6123" t="s">
        <v>97</v>
      </c>
      <c r="B6123" t="s">
        <v>222</v>
      </c>
      <c r="C6123" t="s">
        <v>227</v>
      </c>
      <c r="D6123" t="s">
        <v>155</v>
      </c>
      <c r="E6123" s="3" t="str">
        <f>VLOOKUP(A6123,Respondents!A:B,2,FALSE)</f>
        <v>Regulators and Audit Oversight Authorities</v>
      </c>
      <c r="F6123" s="3" t="str">
        <f>VLOOKUP(A6123,Respondents!A:C,3,FALSE)</f>
        <v>Regulators and Audit Oversight Authorities</v>
      </c>
      <c r="G6123" s="3">
        <f t="shared" si="200"/>
        <v>1</v>
      </c>
      <c r="H6123" s="3">
        <f t="shared" si="201"/>
        <v>0</v>
      </c>
    </row>
    <row r="6124" spans="1:8" x14ac:dyDescent="0.3">
      <c r="A6124" t="s">
        <v>97</v>
      </c>
      <c r="B6124" t="s">
        <v>222</v>
      </c>
      <c r="C6124" t="s">
        <v>228</v>
      </c>
      <c r="D6124" t="s">
        <v>155</v>
      </c>
      <c r="E6124" s="3" t="str">
        <f>VLOOKUP(A6124,Respondents!A:B,2,FALSE)</f>
        <v>Regulators and Audit Oversight Authorities</v>
      </c>
      <c r="F6124" s="3" t="str">
        <f>VLOOKUP(A6124,Respondents!A:C,3,FALSE)</f>
        <v>Regulators and Audit Oversight Authorities</v>
      </c>
      <c r="G6124" s="3">
        <f t="shared" si="200"/>
        <v>1</v>
      </c>
      <c r="H6124" s="3">
        <f t="shared" si="201"/>
        <v>0</v>
      </c>
    </row>
    <row r="6125" spans="1:8" x14ac:dyDescent="0.3">
      <c r="A6125" t="s">
        <v>97</v>
      </c>
      <c r="B6125" t="s">
        <v>222</v>
      </c>
      <c r="C6125" t="s">
        <v>314</v>
      </c>
      <c r="D6125" t="s">
        <v>155</v>
      </c>
      <c r="E6125" s="3" t="str">
        <f>VLOOKUP(A6125,Respondents!A:B,2,FALSE)</f>
        <v>Regulators and Audit Oversight Authorities</v>
      </c>
      <c r="F6125" s="3" t="str">
        <f>VLOOKUP(A6125,Respondents!A:C,3,FALSE)</f>
        <v>Regulators and Audit Oversight Authorities</v>
      </c>
      <c r="G6125" s="3">
        <f t="shared" si="200"/>
        <v>2</v>
      </c>
      <c r="H6125" s="3">
        <f t="shared" si="201"/>
        <v>0</v>
      </c>
    </row>
    <row r="6126" spans="1:8" x14ac:dyDescent="0.3">
      <c r="A6126" t="s">
        <v>97</v>
      </c>
      <c r="B6126" t="s">
        <v>222</v>
      </c>
      <c r="C6126" t="s">
        <v>315</v>
      </c>
      <c r="D6126" t="s">
        <v>155</v>
      </c>
      <c r="E6126" s="3" t="str">
        <f>VLOOKUP(A6126,Respondents!A:B,2,FALSE)</f>
        <v>Regulators and Audit Oversight Authorities</v>
      </c>
      <c r="F6126" s="3" t="str">
        <f>VLOOKUP(A6126,Respondents!A:C,3,FALSE)</f>
        <v>Regulators and Audit Oversight Authorities</v>
      </c>
      <c r="G6126" s="3">
        <f t="shared" si="200"/>
        <v>2</v>
      </c>
      <c r="H6126" s="3">
        <f t="shared" si="201"/>
        <v>0</v>
      </c>
    </row>
    <row r="6127" spans="1:8" x14ac:dyDescent="0.3">
      <c r="A6127" t="s">
        <v>97</v>
      </c>
      <c r="B6127" t="s">
        <v>222</v>
      </c>
      <c r="C6127" t="s">
        <v>271</v>
      </c>
      <c r="D6127" t="s">
        <v>155</v>
      </c>
      <c r="E6127" s="3" t="str">
        <f>VLOOKUP(A6127,Respondents!A:B,2,FALSE)</f>
        <v>Regulators and Audit Oversight Authorities</v>
      </c>
      <c r="F6127" s="3" t="str">
        <f>VLOOKUP(A6127,Respondents!A:C,3,FALSE)</f>
        <v>Regulators and Audit Oversight Authorities</v>
      </c>
      <c r="G6127" s="3">
        <f t="shared" si="200"/>
        <v>2</v>
      </c>
      <c r="H6127" s="3">
        <f t="shared" si="201"/>
        <v>0</v>
      </c>
    </row>
    <row r="6128" spans="1:8" x14ac:dyDescent="0.3">
      <c r="A6128" t="s">
        <v>97</v>
      </c>
      <c r="B6128" t="s">
        <v>222</v>
      </c>
      <c r="C6128" t="s">
        <v>382</v>
      </c>
      <c r="D6128" t="s">
        <v>155</v>
      </c>
      <c r="E6128" s="3" t="str">
        <f>VLOOKUP(A6128,Respondents!A:B,2,FALSE)</f>
        <v>Regulators and Audit Oversight Authorities</v>
      </c>
      <c r="F6128" s="3" t="str">
        <f>VLOOKUP(A6128,Respondents!A:C,3,FALSE)</f>
        <v>Regulators and Audit Oversight Authorities</v>
      </c>
      <c r="G6128" s="3">
        <f t="shared" si="200"/>
        <v>2</v>
      </c>
      <c r="H6128" s="3">
        <f t="shared" si="201"/>
        <v>0</v>
      </c>
    </row>
    <row r="6129" spans="1:8" x14ac:dyDescent="0.3">
      <c r="A6129" t="s">
        <v>97</v>
      </c>
      <c r="B6129" t="s">
        <v>229</v>
      </c>
      <c r="C6129" t="s">
        <v>230</v>
      </c>
      <c r="D6129" t="s">
        <v>155</v>
      </c>
      <c r="E6129" s="3" t="str">
        <f>VLOOKUP(A6129,Respondents!A:B,2,FALSE)</f>
        <v>Regulators and Audit Oversight Authorities</v>
      </c>
      <c r="F6129" s="3" t="str">
        <f>VLOOKUP(A6129,Respondents!A:C,3,FALSE)</f>
        <v>Regulators and Audit Oversight Authorities</v>
      </c>
      <c r="G6129" s="3">
        <f t="shared" si="200"/>
        <v>1</v>
      </c>
      <c r="H6129" s="3">
        <f t="shared" si="201"/>
        <v>0</v>
      </c>
    </row>
    <row r="6130" spans="1:8" x14ac:dyDescent="0.3">
      <c r="A6130" t="s">
        <v>97</v>
      </c>
      <c r="B6130" t="s">
        <v>229</v>
      </c>
      <c r="C6130" t="s">
        <v>231</v>
      </c>
      <c r="D6130" t="s">
        <v>155</v>
      </c>
      <c r="E6130" s="3" t="str">
        <f>VLOOKUP(A6130,Respondents!A:B,2,FALSE)</f>
        <v>Regulators and Audit Oversight Authorities</v>
      </c>
      <c r="F6130" s="3" t="str">
        <f>VLOOKUP(A6130,Respondents!A:C,3,FALSE)</f>
        <v>Regulators and Audit Oversight Authorities</v>
      </c>
      <c r="G6130" s="3">
        <f t="shared" si="200"/>
        <v>1</v>
      </c>
      <c r="H6130" s="3">
        <f t="shared" si="201"/>
        <v>0</v>
      </c>
    </row>
    <row r="6131" spans="1:8" x14ac:dyDescent="0.3">
      <c r="A6131" t="s">
        <v>97</v>
      </c>
      <c r="B6131" t="s">
        <v>229</v>
      </c>
      <c r="C6131" t="s">
        <v>232</v>
      </c>
      <c r="D6131" t="s">
        <v>155</v>
      </c>
      <c r="E6131" s="3" t="str">
        <f>VLOOKUP(A6131,Respondents!A:B,2,FALSE)</f>
        <v>Regulators and Audit Oversight Authorities</v>
      </c>
      <c r="F6131" s="3" t="str">
        <f>VLOOKUP(A6131,Respondents!A:C,3,FALSE)</f>
        <v>Regulators and Audit Oversight Authorities</v>
      </c>
      <c r="G6131" s="3">
        <f t="shared" si="200"/>
        <v>1</v>
      </c>
      <c r="H6131" s="3">
        <f t="shared" si="201"/>
        <v>0</v>
      </c>
    </row>
    <row r="6132" spans="1:8" x14ac:dyDescent="0.3">
      <c r="A6132" t="s">
        <v>97</v>
      </c>
      <c r="B6132" t="s">
        <v>229</v>
      </c>
      <c r="C6132" t="s">
        <v>233</v>
      </c>
      <c r="D6132" t="s">
        <v>159</v>
      </c>
      <c r="E6132" s="3" t="str">
        <f>VLOOKUP(A6132,Respondents!A:B,2,FALSE)</f>
        <v>Regulators and Audit Oversight Authorities</v>
      </c>
      <c r="F6132" s="3" t="str">
        <f>VLOOKUP(A6132,Respondents!A:C,3,FALSE)</f>
        <v>Regulators and Audit Oversight Authorities</v>
      </c>
      <c r="G6132" s="3">
        <f t="shared" si="200"/>
        <v>1</v>
      </c>
      <c r="H6132" s="3">
        <f t="shared" si="201"/>
        <v>1</v>
      </c>
    </row>
    <row r="6133" spans="1:8" x14ac:dyDescent="0.3">
      <c r="A6133" t="s">
        <v>97</v>
      </c>
      <c r="B6133" t="s">
        <v>229</v>
      </c>
      <c r="C6133" t="s">
        <v>234</v>
      </c>
      <c r="D6133" t="s">
        <v>155</v>
      </c>
      <c r="E6133" s="3" t="str">
        <f>VLOOKUP(A6133,Respondents!A:B,2,FALSE)</f>
        <v>Regulators and Audit Oversight Authorities</v>
      </c>
      <c r="F6133" s="3" t="str">
        <f>VLOOKUP(A6133,Respondents!A:C,3,FALSE)</f>
        <v>Regulators and Audit Oversight Authorities</v>
      </c>
      <c r="G6133" s="3">
        <f t="shared" si="200"/>
        <v>1</v>
      </c>
      <c r="H6133" s="3">
        <f t="shared" si="201"/>
        <v>0</v>
      </c>
    </row>
    <row r="6134" spans="1:8" x14ac:dyDescent="0.3">
      <c r="A6134" t="s">
        <v>97</v>
      </c>
      <c r="B6134" t="s">
        <v>229</v>
      </c>
      <c r="C6134" t="s">
        <v>235</v>
      </c>
      <c r="D6134" t="s">
        <v>155</v>
      </c>
      <c r="E6134" s="3" t="str">
        <f>VLOOKUP(A6134,Respondents!A:B,2,FALSE)</f>
        <v>Regulators and Audit Oversight Authorities</v>
      </c>
      <c r="F6134" s="3" t="str">
        <f>VLOOKUP(A6134,Respondents!A:C,3,FALSE)</f>
        <v>Regulators and Audit Oversight Authorities</v>
      </c>
      <c r="G6134" s="3">
        <f t="shared" si="200"/>
        <v>1</v>
      </c>
      <c r="H6134" s="3">
        <f t="shared" si="201"/>
        <v>0</v>
      </c>
    </row>
    <row r="6135" spans="1:8" x14ac:dyDescent="0.3">
      <c r="A6135" t="s">
        <v>97</v>
      </c>
      <c r="B6135" t="s">
        <v>229</v>
      </c>
      <c r="C6135" t="s">
        <v>316</v>
      </c>
      <c r="D6135" t="s">
        <v>159</v>
      </c>
      <c r="E6135" s="3" t="str">
        <f>VLOOKUP(A6135,Respondents!A:B,2,FALSE)</f>
        <v>Regulators and Audit Oversight Authorities</v>
      </c>
      <c r="F6135" s="3" t="str">
        <f>VLOOKUP(A6135,Respondents!A:C,3,FALSE)</f>
        <v>Regulators and Audit Oversight Authorities</v>
      </c>
      <c r="G6135" s="3">
        <f t="shared" si="200"/>
        <v>2</v>
      </c>
      <c r="H6135" s="3">
        <f t="shared" si="201"/>
        <v>1</v>
      </c>
    </row>
    <row r="6136" spans="1:8" x14ac:dyDescent="0.3">
      <c r="A6136" t="s">
        <v>97</v>
      </c>
      <c r="B6136" t="s">
        <v>229</v>
      </c>
      <c r="C6136" t="s">
        <v>317</v>
      </c>
      <c r="D6136" t="s">
        <v>159</v>
      </c>
      <c r="E6136" s="3" t="str">
        <f>VLOOKUP(A6136,Respondents!A:B,2,FALSE)</f>
        <v>Regulators and Audit Oversight Authorities</v>
      </c>
      <c r="F6136" s="3" t="str">
        <f>VLOOKUP(A6136,Respondents!A:C,3,FALSE)</f>
        <v>Regulators and Audit Oversight Authorities</v>
      </c>
      <c r="G6136" s="3">
        <f t="shared" si="200"/>
        <v>2</v>
      </c>
      <c r="H6136" s="3">
        <f t="shared" si="201"/>
        <v>1</v>
      </c>
    </row>
    <row r="6137" spans="1:8" x14ac:dyDescent="0.3">
      <c r="A6137" t="s">
        <v>97</v>
      </c>
      <c r="B6137" t="s">
        <v>229</v>
      </c>
      <c r="C6137" t="s">
        <v>272</v>
      </c>
      <c r="D6137" t="s">
        <v>159</v>
      </c>
      <c r="E6137" s="3" t="str">
        <f>VLOOKUP(A6137,Respondents!A:B,2,FALSE)</f>
        <v>Regulators and Audit Oversight Authorities</v>
      </c>
      <c r="F6137" s="3" t="str">
        <f>VLOOKUP(A6137,Respondents!A:C,3,FALSE)</f>
        <v>Regulators and Audit Oversight Authorities</v>
      </c>
      <c r="G6137" s="3">
        <f t="shared" si="200"/>
        <v>2</v>
      </c>
      <c r="H6137" s="3">
        <f t="shared" si="201"/>
        <v>1</v>
      </c>
    </row>
    <row r="6138" spans="1:8" x14ac:dyDescent="0.3">
      <c r="A6138" t="s">
        <v>97</v>
      </c>
      <c r="B6138" t="s">
        <v>236</v>
      </c>
      <c r="C6138" t="s">
        <v>237</v>
      </c>
      <c r="D6138" t="s">
        <v>155</v>
      </c>
      <c r="E6138" s="3" t="str">
        <f>VLOOKUP(A6138,Respondents!A:B,2,FALSE)</f>
        <v>Regulators and Audit Oversight Authorities</v>
      </c>
      <c r="F6138" s="3" t="str">
        <f>VLOOKUP(A6138,Respondents!A:C,3,FALSE)</f>
        <v>Regulators and Audit Oversight Authorities</v>
      </c>
      <c r="G6138" s="3">
        <f t="shared" si="200"/>
        <v>1</v>
      </c>
      <c r="H6138" s="3">
        <f t="shared" si="201"/>
        <v>0</v>
      </c>
    </row>
    <row r="6139" spans="1:8" x14ac:dyDescent="0.3">
      <c r="A6139" t="s">
        <v>97</v>
      </c>
      <c r="B6139" t="s">
        <v>236</v>
      </c>
      <c r="C6139" t="s">
        <v>238</v>
      </c>
      <c r="D6139" t="s">
        <v>155</v>
      </c>
      <c r="E6139" s="3" t="str">
        <f>VLOOKUP(A6139,Respondents!A:B,2,FALSE)</f>
        <v>Regulators and Audit Oversight Authorities</v>
      </c>
      <c r="F6139" s="3" t="str">
        <f>VLOOKUP(A6139,Respondents!A:C,3,FALSE)</f>
        <v>Regulators and Audit Oversight Authorities</v>
      </c>
      <c r="G6139" s="3">
        <f t="shared" si="200"/>
        <v>1</v>
      </c>
      <c r="H6139" s="3">
        <f t="shared" si="201"/>
        <v>0</v>
      </c>
    </row>
    <row r="6140" spans="1:8" x14ac:dyDescent="0.3">
      <c r="A6140" t="s">
        <v>97</v>
      </c>
      <c r="B6140" t="s">
        <v>236</v>
      </c>
      <c r="C6140" t="s">
        <v>239</v>
      </c>
      <c r="D6140" t="s">
        <v>155</v>
      </c>
      <c r="E6140" s="3" t="str">
        <f>VLOOKUP(A6140,Respondents!A:B,2,FALSE)</f>
        <v>Regulators and Audit Oversight Authorities</v>
      </c>
      <c r="F6140" s="3" t="str">
        <f>VLOOKUP(A6140,Respondents!A:C,3,FALSE)</f>
        <v>Regulators and Audit Oversight Authorities</v>
      </c>
      <c r="G6140" s="3">
        <f t="shared" si="200"/>
        <v>1</v>
      </c>
      <c r="H6140" s="3">
        <f t="shared" si="201"/>
        <v>0</v>
      </c>
    </row>
    <row r="6141" spans="1:8" x14ac:dyDescent="0.3">
      <c r="A6141" t="s">
        <v>97</v>
      </c>
      <c r="B6141" t="s">
        <v>236</v>
      </c>
      <c r="C6141" t="s">
        <v>240</v>
      </c>
      <c r="D6141" t="s">
        <v>159</v>
      </c>
      <c r="E6141" s="3" t="str">
        <f>VLOOKUP(A6141,Respondents!A:B,2,FALSE)</f>
        <v>Regulators and Audit Oversight Authorities</v>
      </c>
      <c r="F6141" s="3" t="str">
        <f>VLOOKUP(A6141,Respondents!A:C,3,FALSE)</f>
        <v>Regulators and Audit Oversight Authorities</v>
      </c>
      <c r="G6141" s="3">
        <f t="shared" si="200"/>
        <v>1</v>
      </c>
      <c r="H6141" s="3">
        <f t="shared" si="201"/>
        <v>1</v>
      </c>
    </row>
    <row r="6142" spans="1:8" x14ac:dyDescent="0.3">
      <c r="A6142" t="s">
        <v>97</v>
      </c>
      <c r="B6142" t="s">
        <v>236</v>
      </c>
      <c r="C6142" t="s">
        <v>241</v>
      </c>
      <c r="D6142" t="s">
        <v>155</v>
      </c>
      <c r="E6142" s="3" t="str">
        <f>VLOOKUP(A6142,Respondents!A:B,2,FALSE)</f>
        <v>Regulators and Audit Oversight Authorities</v>
      </c>
      <c r="F6142" s="3" t="str">
        <f>VLOOKUP(A6142,Respondents!A:C,3,FALSE)</f>
        <v>Regulators and Audit Oversight Authorities</v>
      </c>
      <c r="G6142" s="3">
        <f t="shared" si="200"/>
        <v>1</v>
      </c>
      <c r="H6142" s="3">
        <f t="shared" si="201"/>
        <v>0</v>
      </c>
    </row>
    <row r="6143" spans="1:8" x14ac:dyDescent="0.3">
      <c r="A6143" t="s">
        <v>97</v>
      </c>
      <c r="B6143" t="s">
        <v>236</v>
      </c>
      <c r="C6143" t="s">
        <v>242</v>
      </c>
      <c r="D6143" t="s">
        <v>155</v>
      </c>
      <c r="E6143" s="3" t="str">
        <f>VLOOKUP(A6143,Respondents!A:B,2,FALSE)</f>
        <v>Regulators and Audit Oversight Authorities</v>
      </c>
      <c r="F6143" s="3" t="str">
        <f>VLOOKUP(A6143,Respondents!A:C,3,FALSE)</f>
        <v>Regulators and Audit Oversight Authorities</v>
      </c>
      <c r="G6143" s="3">
        <f t="shared" si="200"/>
        <v>1</v>
      </c>
      <c r="H6143" s="3">
        <f t="shared" si="201"/>
        <v>0</v>
      </c>
    </row>
    <row r="6144" spans="1:8" x14ac:dyDescent="0.3">
      <c r="A6144" t="s">
        <v>97</v>
      </c>
      <c r="B6144" t="s">
        <v>236</v>
      </c>
      <c r="C6144" t="s">
        <v>318</v>
      </c>
      <c r="D6144" t="s">
        <v>155</v>
      </c>
      <c r="E6144" s="3" t="str">
        <f>VLOOKUP(A6144,Respondents!A:B,2,FALSE)</f>
        <v>Regulators and Audit Oversight Authorities</v>
      </c>
      <c r="F6144" s="3" t="str">
        <f>VLOOKUP(A6144,Respondents!A:C,3,FALSE)</f>
        <v>Regulators and Audit Oversight Authorities</v>
      </c>
      <c r="G6144" s="3">
        <f t="shared" si="200"/>
        <v>2</v>
      </c>
      <c r="H6144" s="3">
        <f t="shared" si="201"/>
        <v>0</v>
      </c>
    </row>
    <row r="6145" spans="1:8" x14ac:dyDescent="0.3">
      <c r="A6145" t="s">
        <v>97</v>
      </c>
      <c r="B6145" t="s">
        <v>236</v>
      </c>
      <c r="C6145" t="s">
        <v>383</v>
      </c>
      <c r="D6145" t="s">
        <v>155</v>
      </c>
      <c r="E6145" s="3" t="str">
        <f>VLOOKUP(A6145,Respondents!A:B,2,FALSE)</f>
        <v>Regulators and Audit Oversight Authorities</v>
      </c>
      <c r="F6145" s="3" t="str">
        <f>VLOOKUP(A6145,Respondents!A:C,3,FALSE)</f>
        <v>Regulators and Audit Oversight Authorities</v>
      </c>
      <c r="G6145" s="3">
        <f t="shared" si="200"/>
        <v>2</v>
      </c>
      <c r="H6145" s="3">
        <f t="shared" si="201"/>
        <v>0</v>
      </c>
    </row>
    <row r="6146" spans="1:8" x14ac:dyDescent="0.3">
      <c r="A6146" t="s">
        <v>97</v>
      </c>
      <c r="B6146" t="s">
        <v>236</v>
      </c>
      <c r="C6146" t="s">
        <v>384</v>
      </c>
      <c r="D6146" t="s">
        <v>159</v>
      </c>
      <c r="E6146" s="3" t="str">
        <f>VLOOKUP(A6146,Respondents!A:B,2,FALSE)</f>
        <v>Regulators and Audit Oversight Authorities</v>
      </c>
      <c r="F6146" s="3" t="str">
        <f>VLOOKUP(A6146,Respondents!A:C,3,FALSE)</f>
        <v>Regulators and Audit Oversight Authorities</v>
      </c>
      <c r="G6146" s="3">
        <f t="shared" si="200"/>
        <v>2</v>
      </c>
      <c r="H6146" s="3">
        <f t="shared" si="201"/>
        <v>1</v>
      </c>
    </row>
    <row r="6147" spans="1:8" x14ac:dyDescent="0.3">
      <c r="A6147" t="s">
        <v>97</v>
      </c>
      <c r="B6147" t="s">
        <v>236</v>
      </c>
      <c r="C6147" t="s">
        <v>319</v>
      </c>
      <c r="D6147" t="s">
        <v>155</v>
      </c>
      <c r="E6147" s="3" t="str">
        <f>VLOOKUP(A6147,Respondents!A:B,2,FALSE)</f>
        <v>Regulators and Audit Oversight Authorities</v>
      </c>
      <c r="F6147" s="3" t="str">
        <f>VLOOKUP(A6147,Respondents!A:C,3,FALSE)</f>
        <v>Regulators and Audit Oversight Authorities</v>
      </c>
      <c r="G6147" s="3">
        <f t="shared" si="200"/>
        <v>2</v>
      </c>
      <c r="H6147" s="3">
        <f t="shared" si="201"/>
        <v>0</v>
      </c>
    </row>
    <row r="6148" spans="1:8" x14ac:dyDescent="0.3">
      <c r="A6148" t="s">
        <v>97</v>
      </c>
      <c r="B6148" t="s">
        <v>277</v>
      </c>
      <c r="C6148" t="s">
        <v>278</v>
      </c>
      <c r="D6148" t="s">
        <v>155</v>
      </c>
      <c r="E6148" s="3" t="str">
        <f>VLOOKUP(A6148,Respondents!A:B,2,FALSE)</f>
        <v>Regulators and Audit Oversight Authorities</v>
      </c>
      <c r="F6148" s="3" t="str">
        <f>VLOOKUP(A6148,Respondents!A:C,3,FALSE)</f>
        <v>Regulators and Audit Oversight Authorities</v>
      </c>
      <c r="G6148" s="3">
        <f t="shared" si="200"/>
        <v>1</v>
      </c>
      <c r="H6148" s="3">
        <f t="shared" si="201"/>
        <v>0</v>
      </c>
    </row>
    <row r="6149" spans="1:8" x14ac:dyDescent="0.3">
      <c r="A6149" t="s">
        <v>97</v>
      </c>
      <c r="B6149" t="s">
        <v>277</v>
      </c>
      <c r="C6149" t="s">
        <v>279</v>
      </c>
      <c r="D6149" t="s">
        <v>155</v>
      </c>
      <c r="E6149" s="3" t="str">
        <f>VLOOKUP(A6149,Respondents!A:B,2,FALSE)</f>
        <v>Regulators and Audit Oversight Authorities</v>
      </c>
      <c r="F6149" s="3" t="str">
        <f>VLOOKUP(A6149,Respondents!A:C,3,FALSE)</f>
        <v>Regulators and Audit Oversight Authorities</v>
      </c>
      <c r="G6149" s="3">
        <f t="shared" si="200"/>
        <v>1</v>
      </c>
      <c r="H6149" s="3">
        <f t="shared" si="201"/>
        <v>0</v>
      </c>
    </row>
    <row r="6150" spans="1:8" x14ac:dyDescent="0.3">
      <c r="A6150" t="s">
        <v>97</v>
      </c>
      <c r="B6150" t="s">
        <v>277</v>
      </c>
      <c r="C6150" t="s">
        <v>280</v>
      </c>
      <c r="D6150" t="s">
        <v>155</v>
      </c>
      <c r="E6150" s="3" t="str">
        <f>VLOOKUP(A6150,Respondents!A:B,2,FALSE)</f>
        <v>Regulators and Audit Oversight Authorities</v>
      </c>
      <c r="F6150" s="3" t="str">
        <f>VLOOKUP(A6150,Respondents!A:C,3,FALSE)</f>
        <v>Regulators and Audit Oversight Authorities</v>
      </c>
      <c r="G6150" s="3">
        <f t="shared" si="200"/>
        <v>1</v>
      </c>
      <c r="H6150" s="3">
        <f t="shared" si="201"/>
        <v>0</v>
      </c>
    </row>
    <row r="6151" spans="1:8" x14ac:dyDescent="0.3">
      <c r="A6151" t="s">
        <v>97</v>
      </c>
      <c r="B6151" t="s">
        <v>277</v>
      </c>
      <c r="C6151" t="s">
        <v>281</v>
      </c>
      <c r="D6151" t="s">
        <v>159</v>
      </c>
      <c r="E6151" s="3" t="str">
        <f>VLOOKUP(A6151,Respondents!A:B,2,FALSE)</f>
        <v>Regulators and Audit Oversight Authorities</v>
      </c>
      <c r="F6151" s="3" t="str">
        <f>VLOOKUP(A6151,Respondents!A:C,3,FALSE)</f>
        <v>Regulators and Audit Oversight Authorities</v>
      </c>
      <c r="G6151" s="3">
        <f t="shared" si="200"/>
        <v>1</v>
      </c>
      <c r="H6151" s="3">
        <f t="shared" si="201"/>
        <v>1</v>
      </c>
    </row>
    <row r="6152" spans="1:8" x14ac:dyDescent="0.3">
      <c r="A6152" t="s">
        <v>97</v>
      </c>
      <c r="B6152" t="s">
        <v>277</v>
      </c>
      <c r="C6152" t="s">
        <v>282</v>
      </c>
      <c r="D6152" t="s">
        <v>155</v>
      </c>
      <c r="E6152" s="3" t="str">
        <f>VLOOKUP(A6152,Respondents!A:B,2,FALSE)</f>
        <v>Regulators and Audit Oversight Authorities</v>
      </c>
      <c r="F6152" s="3" t="str">
        <f>VLOOKUP(A6152,Respondents!A:C,3,FALSE)</f>
        <v>Regulators and Audit Oversight Authorities</v>
      </c>
      <c r="G6152" s="3">
        <f t="shared" si="200"/>
        <v>1</v>
      </c>
      <c r="H6152" s="3">
        <f t="shared" si="201"/>
        <v>0</v>
      </c>
    </row>
    <row r="6153" spans="1:8" x14ac:dyDescent="0.3">
      <c r="A6153" t="s">
        <v>97</v>
      </c>
      <c r="B6153" t="s">
        <v>277</v>
      </c>
      <c r="C6153" t="s">
        <v>283</v>
      </c>
      <c r="D6153" t="s">
        <v>155</v>
      </c>
      <c r="E6153" s="3" t="str">
        <f>VLOOKUP(A6153,Respondents!A:B,2,FALSE)</f>
        <v>Regulators and Audit Oversight Authorities</v>
      </c>
      <c r="F6153" s="3" t="str">
        <f>VLOOKUP(A6153,Respondents!A:C,3,FALSE)</f>
        <v>Regulators and Audit Oversight Authorities</v>
      </c>
      <c r="G6153" s="3">
        <f t="shared" si="200"/>
        <v>1</v>
      </c>
      <c r="H6153" s="3">
        <f t="shared" si="201"/>
        <v>0</v>
      </c>
    </row>
    <row r="6154" spans="1:8" x14ac:dyDescent="0.3">
      <c r="A6154" t="s">
        <v>97</v>
      </c>
      <c r="B6154" t="s">
        <v>277</v>
      </c>
      <c r="C6154" t="s">
        <v>385</v>
      </c>
      <c r="D6154" t="s">
        <v>155</v>
      </c>
      <c r="E6154" s="3" t="str">
        <f>VLOOKUP(A6154,Respondents!A:B,2,FALSE)</f>
        <v>Regulators and Audit Oversight Authorities</v>
      </c>
      <c r="F6154" s="3" t="str">
        <f>VLOOKUP(A6154,Respondents!A:C,3,FALSE)</f>
        <v>Regulators and Audit Oversight Authorities</v>
      </c>
      <c r="G6154" s="3">
        <f t="shared" si="200"/>
        <v>2</v>
      </c>
      <c r="H6154" s="3">
        <f t="shared" si="201"/>
        <v>0</v>
      </c>
    </row>
    <row r="6155" spans="1:8" x14ac:dyDescent="0.3">
      <c r="A6155" t="s">
        <v>97</v>
      </c>
      <c r="B6155" t="s">
        <v>277</v>
      </c>
      <c r="C6155" t="s">
        <v>320</v>
      </c>
      <c r="D6155" t="s">
        <v>159</v>
      </c>
      <c r="E6155" s="3" t="str">
        <f>VLOOKUP(A6155,Respondents!A:B,2,FALSE)</f>
        <v>Regulators and Audit Oversight Authorities</v>
      </c>
      <c r="F6155" s="3" t="str">
        <f>VLOOKUP(A6155,Respondents!A:C,3,FALSE)</f>
        <v>Regulators and Audit Oversight Authorities</v>
      </c>
      <c r="G6155" s="3">
        <f t="shared" si="200"/>
        <v>2</v>
      </c>
      <c r="H6155" s="3">
        <f t="shared" si="201"/>
        <v>1</v>
      </c>
    </row>
    <row r="6156" spans="1:8" x14ac:dyDescent="0.3">
      <c r="A6156" t="s">
        <v>97</v>
      </c>
      <c r="B6156" t="s">
        <v>277</v>
      </c>
      <c r="C6156" t="s">
        <v>321</v>
      </c>
      <c r="D6156" t="s">
        <v>155</v>
      </c>
      <c r="E6156" s="3" t="str">
        <f>VLOOKUP(A6156,Respondents!A:B,2,FALSE)</f>
        <v>Regulators and Audit Oversight Authorities</v>
      </c>
      <c r="F6156" s="3" t="str">
        <f>VLOOKUP(A6156,Respondents!A:C,3,FALSE)</f>
        <v>Regulators and Audit Oversight Authorities</v>
      </c>
      <c r="G6156" s="3">
        <f t="shared" si="200"/>
        <v>2</v>
      </c>
      <c r="H6156" s="3">
        <f t="shared" si="201"/>
        <v>0</v>
      </c>
    </row>
    <row r="6157" spans="1:8" x14ac:dyDescent="0.3">
      <c r="A6157" t="s">
        <v>97</v>
      </c>
      <c r="B6157" t="s">
        <v>277</v>
      </c>
      <c r="C6157" t="s">
        <v>322</v>
      </c>
      <c r="D6157" t="s">
        <v>159</v>
      </c>
      <c r="E6157" s="3" t="str">
        <f>VLOOKUP(A6157,Respondents!A:B,2,FALSE)</f>
        <v>Regulators and Audit Oversight Authorities</v>
      </c>
      <c r="F6157" s="3" t="str">
        <f>VLOOKUP(A6157,Respondents!A:C,3,FALSE)</f>
        <v>Regulators and Audit Oversight Authorities</v>
      </c>
      <c r="G6157" s="3">
        <f t="shared" si="200"/>
        <v>2</v>
      </c>
      <c r="H6157" s="3">
        <f t="shared" si="201"/>
        <v>1</v>
      </c>
    </row>
    <row r="6158" spans="1:8" x14ac:dyDescent="0.3">
      <c r="A6158" t="s">
        <v>97</v>
      </c>
      <c r="B6158" t="s">
        <v>266</v>
      </c>
      <c r="C6158" t="s">
        <v>284</v>
      </c>
      <c r="D6158" t="s">
        <v>159</v>
      </c>
      <c r="E6158" s="3" t="str">
        <f>VLOOKUP(A6158,Respondents!A:B,2,FALSE)</f>
        <v>Regulators and Audit Oversight Authorities</v>
      </c>
      <c r="F6158" s="3" t="str">
        <f>VLOOKUP(A6158,Respondents!A:C,3,FALSE)</f>
        <v>Regulators and Audit Oversight Authorities</v>
      </c>
      <c r="G6158" s="3">
        <f t="shared" si="200"/>
        <v>1</v>
      </c>
      <c r="H6158" s="3">
        <f t="shared" si="201"/>
        <v>1</v>
      </c>
    </row>
    <row r="6159" spans="1:8" x14ac:dyDescent="0.3">
      <c r="A6159" t="s">
        <v>97</v>
      </c>
      <c r="B6159" t="s">
        <v>266</v>
      </c>
      <c r="C6159" t="s">
        <v>285</v>
      </c>
      <c r="D6159" t="s">
        <v>155</v>
      </c>
      <c r="E6159" s="3" t="str">
        <f>VLOOKUP(A6159,Respondents!A:B,2,FALSE)</f>
        <v>Regulators and Audit Oversight Authorities</v>
      </c>
      <c r="F6159" s="3" t="str">
        <f>VLOOKUP(A6159,Respondents!A:C,3,FALSE)</f>
        <v>Regulators and Audit Oversight Authorities</v>
      </c>
      <c r="G6159" s="3">
        <f t="shared" si="200"/>
        <v>1</v>
      </c>
      <c r="H6159" s="3">
        <f t="shared" si="201"/>
        <v>0</v>
      </c>
    </row>
    <row r="6160" spans="1:8" x14ac:dyDescent="0.3">
      <c r="A6160" t="s">
        <v>97</v>
      </c>
      <c r="B6160" t="s">
        <v>266</v>
      </c>
      <c r="C6160" t="s">
        <v>323</v>
      </c>
      <c r="D6160" t="s">
        <v>159</v>
      </c>
      <c r="E6160" s="3" t="str">
        <f>VLOOKUP(A6160,Respondents!A:B,2,FALSE)</f>
        <v>Regulators and Audit Oversight Authorities</v>
      </c>
      <c r="F6160" s="3" t="str">
        <f>VLOOKUP(A6160,Respondents!A:C,3,FALSE)</f>
        <v>Regulators and Audit Oversight Authorities</v>
      </c>
      <c r="G6160" s="3">
        <f t="shared" si="200"/>
        <v>2</v>
      </c>
      <c r="H6160" s="3">
        <f t="shared" si="201"/>
        <v>1</v>
      </c>
    </row>
    <row r="6161" spans="1:8" x14ac:dyDescent="0.3">
      <c r="A6161" t="s">
        <v>97</v>
      </c>
      <c r="B6161" t="s">
        <v>266</v>
      </c>
      <c r="C6161" t="s">
        <v>324</v>
      </c>
      <c r="D6161" t="s">
        <v>155</v>
      </c>
      <c r="E6161" s="3" t="str">
        <f>VLOOKUP(A6161,Respondents!A:B,2,FALSE)</f>
        <v>Regulators and Audit Oversight Authorities</v>
      </c>
      <c r="F6161" s="3" t="str">
        <f>VLOOKUP(A6161,Respondents!A:C,3,FALSE)</f>
        <v>Regulators and Audit Oversight Authorities</v>
      </c>
      <c r="G6161" s="3">
        <f t="shared" si="200"/>
        <v>2</v>
      </c>
      <c r="H6161" s="3">
        <f t="shared" si="201"/>
        <v>0</v>
      </c>
    </row>
    <row r="6162" spans="1:8" x14ac:dyDescent="0.3">
      <c r="A6162" t="s">
        <v>97</v>
      </c>
      <c r="B6162" t="s">
        <v>266</v>
      </c>
      <c r="C6162" t="s">
        <v>325</v>
      </c>
      <c r="D6162" t="s">
        <v>159</v>
      </c>
      <c r="E6162" s="3" t="str">
        <f>VLOOKUP(A6162,Respondents!A:B,2,FALSE)</f>
        <v>Regulators and Audit Oversight Authorities</v>
      </c>
      <c r="F6162" s="3" t="str">
        <f>VLOOKUP(A6162,Respondents!A:C,3,FALSE)</f>
        <v>Regulators and Audit Oversight Authorities</v>
      </c>
      <c r="G6162" s="3">
        <f t="shared" si="200"/>
        <v>2</v>
      </c>
      <c r="H6162" s="3">
        <f t="shared" si="201"/>
        <v>1</v>
      </c>
    </row>
    <row r="6163" spans="1:8" x14ac:dyDescent="0.3">
      <c r="A6163" t="s">
        <v>97</v>
      </c>
      <c r="B6163" t="s">
        <v>266</v>
      </c>
      <c r="C6163" t="s">
        <v>326</v>
      </c>
      <c r="D6163" t="s">
        <v>155</v>
      </c>
      <c r="E6163" s="3" t="str">
        <f>VLOOKUP(A6163,Respondents!A:B,2,FALSE)</f>
        <v>Regulators and Audit Oversight Authorities</v>
      </c>
      <c r="F6163" s="3" t="str">
        <f>VLOOKUP(A6163,Respondents!A:C,3,FALSE)</f>
        <v>Regulators and Audit Oversight Authorities</v>
      </c>
      <c r="G6163" s="3">
        <f t="shared" si="200"/>
        <v>2</v>
      </c>
      <c r="H6163" s="3">
        <f t="shared" si="201"/>
        <v>0</v>
      </c>
    </row>
    <row r="6164" spans="1:8" x14ac:dyDescent="0.3">
      <c r="A6164" t="s">
        <v>97</v>
      </c>
      <c r="B6164" t="s">
        <v>266</v>
      </c>
      <c r="C6164" t="s">
        <v>327</v>
      </c>
      <c r="D6164" t="s">
        <v>159</v>
      </c>
      <c r="E6164" s="3" t="str">
        <f>VLOOKUP(A6164,Respondents!A:B,2,FALSE)</f>
        <v>Regulators and Audit Oversight Authorities</v>
      </c>
      <c r="F6164" s="3" t="str">
        <f>VLOOKUP(A6164,Respondents!A:C,3,FALSE)</f>
        <v>Regulators and Audit Oversight Authorities</v>
      </c>
      <c r="G6164" s="3">
        <f t="shared" si="200"/>
        <v>2</v>
      </c>
      <c r="H6164" s="3">
        <f t="shared" si="201"/>
        <v>1</v>
      </c>
    </row>
    <row r="6165" spans="1:8" x14ac:dyDescent="0.3">
      <c r="A6165" t="s">
        <v>97</v>
      </c>
      <c r="B6165" t="s">
        <v>266</v>
      </c>
      <c r="C6165" t="s">
        <v>328</v>
      </c>
      <c r="D6165" t="s">
        <v>159</v>
      </c>
      <c r="E6165" s="3" t="str">
        <f>VLOOKUP(A6165,Respondents!A:B,2,FALSE)</f>
        <v>Regulators and Audit Oversight Authorities</v>
      </c>
      <c r="F6165" s="3" t="str">
        <f>VLOOKUP(A6165,Respondents!A:C,3,FALSE)</f>
        <v>Regulators and Audit Oversight Authorities</v>
      </c>
      <c r="G6165" s="3">
        <f t="shared" si="200"/>
        <v>2</v>
      </c>
      <c r="H6165" s="3">
        <f t="shared" si="201"/>
        <v>1</v>
      </c>
    </row>
    <row r="6166" spans="1:8" x14ac:dyDescent="0.3">
      <c r="A6166" t="s">
        <v>31</v>
      </c>
      <c r="B6166" t="s">
        <v>153</v>
      </c>
      <c r="C6166" t="s">
        <v>154</v>
      </c>
      <c r="D6166" t="s">
        <v>159</v>
      </c>
      <c r="E6166" s="3" t="str">
        <f>VLOOKUP(A6166,Respondents!A:B,2,FALSE)</f>
        <v>Member Bodies and Other Professional Organizations</v>
      </c>
      <c r="F6166" s="3" t="str">
        <f>VLOOKUP(A6166,Respondents!A:C,3,FALSE)</f>
        <v>Member Bodies and Other Professional Organizations</v>
      </c>
      <c r="G6166" s="3">
        <f t="shared" si="200"/>
        <v>1</v>
      </c>
      <c r="H6166" s="3">
        <f t="shared" si="201"/>
        <v>1</v>
      </c>
    </row>
    <row r="6167" spans="1:8" x14ac:dyDescent="0.3">
      <c r="A6167" t="s">
        <v>31</v>
      </c>
      <c r="B6167" t="s">
        <v>153</v>
      </c>
      <c r="C6167" t="s">
        <v>156</v>
      </c>
      <c r="D6167" t="s">
        <v>155</v>
      </c>
      <c r="E6167" s="3" t="str">
        <f>VLOOKUP(A6167,Respondents!A:B,2,FALSE)</f>
        <v>Member Bodies and Other Professional Organizations</v>
      </c>
      <c r="F6167" s="3" t="str">
        <f>VLOOKUP(A6167,Respondents!A:C,3,FALSE)</f>
        <v>Member Bodies and Other Professional Organizations</v>
      </c>
      <c r="G6167" s="3">
        <f t="shared" ref="G6167:G6230" si="202">IF(LEN(C6167)-LEN(SUBSTITUTE(C6167,".",""))&lt;=1,1,2)</f>
        <v>1</v>
      </c>
      <c r="H6167" s="3">
        <f t="shared" ref="H6167:H6230" si="203">IF(D6167="Yes",1,0)</f>
        <v>0</v>
      </c>
    </row>
    <row r="6168" spans="1:8" x14ac:dyDescent="0.3">
      <c r="A6168" t="s">
        <v>31</v>
      </c>
      <c r="B6168" t="s">
        <v>153</v>
      </c>
      <c r="C6168" t="s">
        <v>157</v>
      </c>
      <c r="D6168" t="s">
        <v>155</v>
      </c>
      <c r="E6168" s="3" t="str">
        <f>VLOOKUP(A6168,Respondents!A:B,2,FALSE)</f>
        <v>Member Bodies and Other Professional Organizations</v>
      </c>
      <c r="F6168" s="3" t="str">
        <f>VLOOKUP(A6168,Respondents!A:C,3,FALSE)</f>
        <v>Member Bodies and Other Professional Organizations</v>
      </c>
      <c r="G6168" s="3">
        <f t="shared" si="202"/>
        <v>1</v>
      </c>
      <c r="H6168" s="3">
        <f t="shared" si="203"/>
        <v>0</v>
      </c>
    </row>
    <row r="6169" spans="1:8" x14ac:dyDescent="0.3">
      <c r="A6169" t="s">
        <v>31</v>
      </c>
      <c r="B6169" t="s">
        <v>153</v>
      </c>
      <c r="C6169" t="s">
        <v>158</v>
      </c>
      <c r="D6169" t="s">
        <v>155</v>
      </c>
      <c r="E6169" s="3" t="str">
        <f>VLOOKUP(A6169,Respondents!A:B,2,FALSE)</f>
        <v>Member Bodies and Other Professional Organizations</v>
      </c>
      <c r="F6169" s="3" t="str">
        <f>VLOOKUP(A6169,Respondents!A:C,3,FALSE)</f>
        <v>Member Bodies and Other Professional Organizations</v>
      </c>
      <c r="G6169" s="3">
        <f t="shared" si="202"/>
        <v>1</v>
      </c>
      <c r="H6169" s="3">
        <f t="shared" si="203"/>
        <v>0</v>
      </c>
    </row>
    <row r="6170" spans="1:8" x14ac:dyDescent="0.3">
      <c r="A6170" t="s">
        <v>31</v>
      </c>
      <c r="B6170" t="s">
        <v>153</v>
      </c>
      <c r="C6170" t="s">
        <v>160</v>
      </c>
      <c r="D6170" t="s">
        <v>155</v>
      </c>
      <c r="E6170" s="3" t="str">
        <f>VLOOKUP(A6170,Respondents!A:B,2,FALSE)</f>
        <v>Member Bodies and Other Professional Organizations</v>
      </c>
      <c r="F6170" s="3" t="str">
        <f>VLOOKUP(A6170,Respondents!A:C,3,FALSE)</f>
        <v>Member Bodies and Other Professional Organizations</v>
      </c>
      <c r="G6170" s="3">
        <f t="shared" si="202"/>
        <v>1</v>
      </c>
      <c r="H6170" s="3">
        <f t="shared" si="203"/>
        <v>0</v>
      </c>
    </row>
    <row r="6171" spans="1:8" x14ac:dyDescent="0.3">
      <c r="A6171" t="s">
        <v>31</v>
      </c>
      <c r="B6171" t="s">
        <v>153</v>
      </c>
      <c r="C6171" t="s">
        <v>161</v>
      </c>
      <c r="D6171" t="s">
        <v>155</v>
      </c>
      <c r="E6171" s="3" t="str">
        <f>VLOOKUP(A6171,Respondents!A:B,2,FALSE)</f>
        <v>Member Bodies and Other Professional Organizations</v>
      </c>
      <c r="F6171" s="3" t="str">
        <f>VLOOKUP(A6171,Respondents!A:C,3,FALSE)</f>
        <v>Member Bodies and Other Professional Organizations</v>
      </c>
      <c r="G6171" s="3">
        <f t="shared" si="202"/>
        <v>1</v>
      </c>
      <c r="H6171" s="3">
        <f t="shared" si="203"/>
        <v>0</v>
      </c>
    </row>
    <row r="6172" spans="1:8" x14ac:dyDescent="0.3">
      <c r="A6172" t="s">
        <v>31</v>
      </c>
      <c r="B6172" t="s">
        <v>153</v>
      </c>
      <c r="C6172" t="s">
        <v>300</v>
      </c>
      <c r="D6172" t="s">
        <v>155</v>
      </c>
      <c r="E6172" s="3" t="str">
        <f>VLOOKUP(A6172,Respondents!A:B,2,FALSE)</f>
        <v>Member Bodies and Other Professional Organizations</v>
      </c>
      <c r="F6172" s="3" t="str">
        <f>VLOOKUP(A6172,Respondents!A:C,3,FALSE)</f>
        <v>Member Bodies and Other Professional Organizations</v>
      </c>
      <c r="G6172" s="3">
        <f t="shared" si="202"/>
        <v>2</v>
      </c>
      <c r="H6172" s="3">
        <f t="shared" si="203"/>
        <v>0</v>
      </c>
    </row>
    <row r="6173" spans="1:8" x14ac:dyDescent="0.3">
      <c r="A6173" t="s">
        <v>31</v>
      </c>
      <c r="B6173" t="s">
        <v>153</v>
      </c>
      <c r="C6173" t="s">
        <v>301</v>
      </c>
      <c r="D6173" t="s">
        <v>155</v>
      </c>
      <c r="E6173" s="3" t="str">
        <f>VLOOKUP(A6173,Respondents!A:B,2,FALSE)</f>
        <v>Member Bodies and Other Professional Organizations</v>
      </c>
      <c r="F6173" s="3" t="str">
        <f>VLOOKUP(A6173,Respondents!A:C,3,FALSE)</f>
        <v>Member Bodies and Other Professional Organizations</v>
      </c>
      <c r="G6173" s="3">
        <f t="shared" si="202"/>
        <v>2</v>
      </c>
      <c r="H6173" s="3">
        <f t="shared" si="203"/>
        <v>0</v>
      </c>
    </row>
    <row r="6174" spans="1:8" x14ac:dyDescent="0.3">
      <c r="A6174" t="s">
        <v>31</v>
      </c>
      <c r="B6174" t="s">
        <v>153</v>
      </c>
      <c r="C6174" t="s">
        <v>302</v>
      </c>
      <c r="D6174" t="s">
        <v>155</v>
      </c>
      <c r="E6174" s="3" t="str">
        <f>VLOOKUP(A6174,Respondents!A:B,2,FALSE)</f>
        <v>Member Bodies and Other Professional Organizations</v>
      </c>
      <c r="F6174" s="3" t="str">
        <f>VLOOKUP(A6174,Respondents!A:C,3,FALSE)</f>
        <v>Member Bodies and Other Professional Organizations</v>
      </c>
      <c r="G6174" s="3">
        <f t="shared" si="202"/>
        <v>2</v>
      </c>
      <c r="H6174" s="3">
        <f t="shared" si="203"/>
        <v>0</v>
      </c>
    </row>
    <row r="6175" spans="1:8" x14ac:dyDescent="0.3">
      <c r="A6175" t="s">
        <v>31</v>
      </c>
      <c r="B6175" t="s">
        <v>153</v>
      </c>
      <c r="C6175" t="s">
        <v>303</v>
      </c>
      <c r="D6175" t="s">
        <v>155</v>
      </c>
      <c r="E6175" s="3" t="str">
        <f>VLOOKUP(A6175,Respondents!A:B,2,FALSE)</f>
        <v>Member Bodies and Other Professional Organizations</v>
      </c>
      <c r="F6175" s="3" t="str">
        <f>VLOOKUP(A6175,Respondents!A:C,3,FALSE)</f>
        <v>Member Bodies and Other Professional Organizations</v>
      </c>
      <c r="G6175" s="3">
        <f t="shared" si="202"/>
        <v>2</v>
      </c>
      <c r="H6175" s="3">
        <f t="shared" si="203"/>
        <v>0</v>
      </c>
    </row>
    <row r="6176" spans="1:8" x14ac:dyDescent="0.3">
      <c r="A6176" t="s">
        <v>31</v>
      </c>
      <c r="B6176" t="s">
        <v>153</v>
      </c>
      <c r="C6176" t="s">
        <v>304</v>
      </c>
      <c r="D6176" t="s">
        <v>155</v>
      </c>
      <c r="E6176" s="3" t="str">
        <f>VLOOKUP(A6176,Respondents!A:B,2,FALSE)</f>
        <v>Member Bodies and Other Professional Organizations</v>
      </c>
      <c r="F6176" s="3" t="str">
        <f>VLOOKUP(A6176,Respondents!A:C,3,FALSE)</f>
        <v>Member Bodies and Other Professional Organizations</v>
      </c>
      <c r="G6176" s="3">
        <f t="shared" si="202"/>
        <v>2</v>
      </c>
      <c r="H6176" s="3">
        <f t="shared" si="203"/>
        <v>0</v>
      </c>
    </row>
    <row r="6177" spans="1:8" x14ac:dyDescent="0.3">
      <c r="A6177" t="s">
        <v>31</v>
      </c>
      <c r="B6177" t="s">
        <v>180</v>
      </c>
      <c r="C6177" t="s">
        <v>181</v>
      </c>
      <c r="D6177" t="s">
        <v>155</v>
      </c>
      <c r="E6177" s="3" t="str">
        <f>VLOOKUP(A6177,Respondents!A:B,2,FALSE)</f>
        <v>Member Bodies and Other Professional Organizations</v>
      </c>
      <c r="F6177" s="3" t="str">
        <f>VLOOKUP(A6177,Respondents!A:C,3,FALSE)</f>
        <v>Member Bodies and Other Professional Organizations</v>
      </c>
      <c r="G6177" s="3">
        <f t="shared" si="202"/>
        <v>1</v>
      </c>
      <c r="H6177" s="3">
        <f t="shared" si="203"/>
        <v>0</v>
      </c>
    </row>
    <row r="6178" spans="1:8" x14ac:dyDescent="0.3">
      <c r="A6178" t="s">
        <v>31</v>
      </c>
      <c r="B6178" t="s">
        <v>180</v>
      </c>
      <c r="C6178" t="s">
        <v>182</v>
      </c>
      <c r="D6178" t="s">
        <v>159</v>
      </c>
      <c r="E6178" s="3" t="str">
        <f>VLOOKUP(A6178,Respondents!A:B,2,FALSE)</f>
        <v>Member Bodies and Other Professional Organizations</v>
      </c>
      <c r="F6178" s="3" t="str">
        <f>VLOOKUP(A6178,Respondents!A:C,3,FALSE)</f>
        <v>Member Bodies and Other Professional Organizations</v>
      </c>
      <c r="G6178" s="3">
        <f t="shared" si="202"/>
        <v>1</v>
      </c>
      <c r="H6178" s="3">
        <f t="shared" si="203"/>
        <v>1</v>
      </c>
    </row>
    <row r="6179" spans="1:8" x14ac:dyDescent="0.3">
      <c r="A6179" t="s">
        <v>31</v>
      </c>
      <c r="B6179" t="s">
        <v>180</v>
      </c>
      <c r="C6179" t="s">
        <v>183</v>
      </c>
      <c r="D6179" t="s">
        <v>155</v>
      </c>
      <c r="E6179" s="3" t="str">
        <f>VLOOKUP(A6179,Respondents!A:B,2,FALSE)</f>
        <v>Member Bodies and Other Professional Organizations</v>
      </c>
      <c r="F6179" s="3" t="str">
        <f>VLOOKUP(A6179,Respondents!A:C,3,FALSE)</f>
        <v>Member Bodies and Other Professional Organizations</v>
      </c>
      <c r="G6179" s="3">
        <f t="shared" si="202"/>
        <v>1</v>
      </c>
      <c r="H6179" s="3">
        <f t="shared" si="203"/>
        <v>0</v>
      </c>
    </row>
    <row r="6180" spans="1:8" x14ac:dyDescent="0.3">
      <c r="A6180" t="s">
        <v>31</v>
      </c>
      <c r="B6180" t="s">
        <v>180</v>
      </c>
      <c r="C6180" t="s">
        <v>184</v>
      </c>
      <c r="D6180" t="s">
        <v>155</v>
      </c>
      <c r="E6180" s="3" t="str">
        <f>VLOOKUP(A6180,Respondents!A:B,2,FALSE)</f>
        <v>Member Bodies and Other Professional Organizations</v>
      </c>
      <c r="F6180" s="3" t="str">
        <f>VLOOKUP(A6180,Respondents!A:C,3,FALSE)</f>
        <v>Member Bodies and Other Professional Organizations</v>
      </c>
      <c r="G6180" s="3">
        <f t="shared" si="202"/>
        <v>1</v>
      </c>
      <c r="H6180" s="3">
        <f t="shared" si="203"/>
        <v>0</v>
      </c>
    </row>
    <row r="6181" spans="1:8" x14ac:dyDescent="0.3">
      <c r="A6181" t="s">
        <v>31</v>
      </c>
      <c r="B6181" t="s">
        <v>180</v>
      </c>
      <c r="C6181" t="s">
        <v>185</v>
      </c>
      <c r="D6181" t="s">
        <v>155</v>
      </c>
      <c r="E6181" s="3" t="str">
        <f>VLOOKUP(A6181,Respondents!A:B,2,FALSE)</f>
        <v>Member Bodies and Other Professional Organizations</v>
      </c>
      <c r="F6181" s="3" t="str">
        <f>VLOOKUP(A6181,Respondents!A:C,3,FALSE)</f>
        <v>Member Bodies and Other Professional Organizations</v>
      </c>
      <c r="G6181" s="3">
        <f t="shared" si="202"/>
        <v>1</v>
      </c>
      <c r="H6181" s="3">
        <f t="shared" si="203"/>
        <v>0</v>
      </c>
    </row>
    <row r="6182" spans="1:8" x14ac:dyDescent="0.3">
      <c r="A6182" t="s">
        <v>31</v>
      </c>
      <c r="B6182" t="s">
        <v>180</v>
      </c>
      <c r="C6182" t="s">
        <v>186</v>
      </c>
      <c r="D6182" t="s">
        <v>155</v>
      </c>
      <c r="E6182" s="3" t="str">
        <f>VLOOKUP(A6182,Respondents!A:B,2,FALSE)</f>
        <v>Member Bodies and Other Professional Organizations</v>
      </c>
      <c r="F6182" s="3" t="str">
        <f>VLOOKUP(A6182,Respondents!A:C,3,FALSE)</f>
        <v>Member Bodies and Other Professional Organizations</v>
      </c>
      <c r="G6182" s="3">
        <f t="shared" si="202"/>
        <v>1</v>
      </c>
      <c r="H6182" s="3">
        <f t="shared" si="203"/>
        <v>0</v>
      </c>
    </row>
    <row r="6183" spans="1:8" x14ac:dyDescent="0.3">
      <c r="A6183" t="s">
        <v>31</v>
      </c>
      <c r="B6183" t="s">
        <v>180</v>
      </c>
      <c r="C6183" t="s">
        <v>305</v>
      </c>
      <c r="D6183" t="s">
        <v>155</v>
      </c>
      <c r="E6183" s="3" t="str">
        <f>VLOOKUP(A6183,Respondents!A:B,2,FALSE)</f>
        <v>Member Bodies and Other Professional Organizations</v>
      </c>
      <c r="F6183" s="3" t="str">
        <f>VLOOKUP(A6183,Respondents!A:C,3,FALSE)</f>
        <v>Member Bodies and Other Professional Organizations</v>
      </c>
      <c r="G6183" s="3">
        <f t="shared" si="202"/>
        <v>2</v>
      </c>
      <c r="H6183" s="3">
        <f t="shared" si="203"/>
        <v>0</v>
      </c>
    </row>
    <row r="6184" spans="1:8" x14ac:dyDescent="0.3">
      <c r="A6184" t="s">
        <v>31</v>
      </c>
      <c r="B6184" t="s">
        <v>180</v>
      </c>
      <c r="C6184" t="s">
        <v>306</v>
      </c>
      <c r="D6184" t="s">
        <v>155</v>
      </c>
      <c r="E6184" s="3" t="str">
        <f>VLOOKUP(A6184,Respondents!A:B,2,FALSE)</f>
        <v>Member Bodies and Other Professional Organizations</v>
      </c>
      <c r="F6184" s="3" t="str">
        <f>VLOOKUP(A6184,Respondents!A:C,3,FALSE)</f>
        <v>Member Bodies and Other Professional Organizations</v>
      </c>
      <c r="G6184" s="3">
        <f t="shared" si="202"/>
        <v>2</v>
      </c>
      <c r="H6184" s="3">
        <f t="shared" si="203"/>
        <v>0</v>
      </c>
    </row>
    <row r="6185" spans="1:8" x14ac:dyDescent="0.3">
      <c r="A6185" t="s">
        <v>31</v>
      </c>
      <c r="B6185" t="s">
        <v>180</v>
      </c>
      <c r="C6185" t="s">
        <v>307</v>
      </c>
      <c r="D6185" t="s">
        <v>155</v>
      </c>
      <c r="E6185" s="3" t="str">
        <f>VLOOKUP(A6185,Respondents!A:B,2,FALSE)</f>
        <v>Member Bodies and Other Professional Organizations</v>
      </c>
      <c r="F6185" s="3" t="str">
        <f>VLOOKUP(A6185,Respondents!A:C,3,FALSE)</f>
        <v>Member Bodies and Other Professional Organizations</v>
      </c>
      <c r="G6185" s="3">
        <f t="shared" si="202"/>
        <v>2</v>
      </c>
      <c r="H6185" s="3">
        <f t="shared" si="203"/>
        <v>0</v>
      </c>
    </row>
    <row r="6186" spans="1:8" x14ac:dyDescent="0.3">
      <c r="A6186" t="s">
        <v>31</v>
      </c>
      <c r="B6186" t="s">
        <v>180</v>
      </c>
      <c r="C6186" t="s">
        <v>308</v>
      </c>
      <c r="D6186" t="s">
        <v>155</v>
      </c>
      <c r="E6186" s="3" t="str">
        <f>VLOOKUP(A6186,Respondents!A:B,2,FALSE)</f>
        <v>Member Bodies and Other Professional Organizations</v>
      </c>
      <c r="F6186" s="3" t="str">
        <f>VLOOKUP(A6186,Respondents!A:C,3,FALSE)</f>
        <v>Member Bodies and Other Professional Organizations</v>
      </c>
      <c r="G6186" s="3">
        <f t="shared" si="202"/>
        <v>2</v>
      </c>
      <c r="H6186" s="3">
        <f t="shared" si="203"/>
        <v>0</v>
      </c>
    </row>
    <row r="6187" spans="1:8" x14ac:dyDescent="0.3">
      <c r="A6187" t="s">
        <v>31</v>
      </c>
      <c r="B6187" t="s">
        <v>180</v>
      </c>
      <c r="C6187" t="s">
        <v>309</v>
      </c>
      <c r="D6187" t="s">
        <v>155</v>
      </c>
      <c r="E6187" s="3" t="str">
        <f>VLOOKUP(A6187,Respondents!A:B,2,FALSE)</f>
        <v>Member Bodies and Other Professional Organizations</v>
      </c>
      <c r="F6187" s="3" t="str">
        <f>VLOOKUP(A6187,Respondents!A:C,3,FALSE)</f>
        <v>Member Bodies and Other Professional Organizations</v>
      </c>
      <c r="G6187" s="3">
        <f t="shared" si="202"/>
        <v>2</v>
      </c>
      <c r="H6187" s="3">
        <f t="shared" si="203"/>
        <v>0</v>
      </c>
    </row>
    <row r="6188" spans="1:8" x14ac:dyDescent="0.3">
      <c r="A6188" t="s">
        <v>31</v>
      </c>
      <c r="B6188" t="s">
        <v>180</v>
      </c>
      <c r="C6188" t="s">
        <v>310</v>
      </c>
      <c r="D6188" t="s">
        <v>159</v>
      </c>
      <c r="E6188" s="3" t="str">
        <f>VLOOKUP(A6188,Respondents!A:B,2,FALSE)</f>
        <v>Member Bodies and Other Professional Organizations</v>
      </c>
      <c r="F6188" s="3" t="str">
        <f>VLOOKUP(A6188,Respondents!A:C,3,FALSE)</f>
        <v>Member Bodies and Other Professional Organizations</v>
      </c>
      <c r="G6188" s="3">
        <f t="shared" si="202"/>
        <v>2</v>
      </c>
      <c r="H6188" s="3">
        <f t="shared" si="203"/>
        <v>1</v>
      </c>
    </row>
    <row r="6189" spans="1:8" x14ac:dyDescent="0.3">
      <c r="A6189" t="s">
        <v>31</v>
      </c>
      <c r="B6189" t="s">
        <v>180</v>
      </c>
      <c r="C6189" t="s">
        <v>311</v>
      </c>
      <c r="D6189" t="s">
        <v>155</v>
      </c>
      <c r="E6189" s="3" t="str">
        <f>VLOOKUP(A6189,Respondents!A:B,2,FALSE)</f>
        <v>Member Bodies and Other Professional Organizations</v>
      </c>
      <c r="F6189" s="3" t="str">
        <f>VLOOKUP(A6189,Respondents!A:C,3,FALSE)</f>
        <v>Member Bodies and Other Professional Organizations</v>
      </c>
      <c r="G6189" s="3">
        <f t="shared" si="202"/>
        <v>2</v>
      </c>
      <c r="H6189" s="3">
        <f t="shared" si="203"/>
        <v>0</v>
      </c>
    </row>
    <row r="6190" spans="1:8" x14ac:dyDescent="0.3">
      <c r="A6190" t="s">
        <v>31</v>
      </c>
      <c r="B6190" t="s">
        <v>216</v>
      </c>
      <c r="C6190" t="s">
        <v>217</v>
      </c>
      <c r="D6190" t="s">
        <v>155</v>
      </c>
      <c r="E6190" s="3" t="str">
        <f>VLOOKUP(A6190,Respondents!A:B,2,FALSE)</f>
        <v>Member Bodies and Other Professional Organizations</v>
      </c>
      <c r="F6190" s="3" t="str">
        <f>VLOOKUP(A6190,Respondents!A:C,3,FALSE)</f>
        <v>Member Bodies and Other Professional Organizations</v>
      </c>
      <c r="G6190" s="3">
        <f t="shared" si="202"/>
        <v>1</v>
      </c>
      <c r="H6190" s="3">
        <f t="shared" si="203"/>
        <v>0</v>
      </c>
    </row>
    <row r="6191" spans="1:8" x14ac:dyDescent="0.3">
      <c r="A6191" t="s">
        <v>31</v>
      </c>
      <c r="B6191" t="s">
        <v>216</v>
      </c>
      <c r="C6191" t="s">
        <v>218</v>
      </c>
      <c r="D6191" t="s">
        <v>159</v>
      </c>
      <c r="E6191" s="3" t="str">
        <f>VLOOKUP(A6191,Respondents!A:B,2,FALSE)</f>
        <v>Member Bodies and Other Professional Organizations</v>
      </c>
      <c r="F6191" s="3" t="str">
        <f>VLOOKUP(A6191,Respondents!A:C,3,FALSE)</f>
        <v>Member Bodies and Other Professional Organizations</v>
      </c>
      <c r="G6191" s="3">
        <f t="shared" si="202"/>
        <v>1</v>
      </c>
      <c r="H6191" s="3">
        <f t="shared" si="203"/>
        <v>1</v>
      </c>
    </row>
    <row r="6192" spans="1:8" x14ac:dyDescent="0.3">
      <c r="A6192" t="s">
        <v>31</v>
      </c>
      <c r="B6192" t="s">
        <v>216</v>
      </c>
      <c r="C6192" t="s">
        <v>219</v>
      </c>
      <c r="D6192" t="s">
        <v>155</v>
      </c>
      <c r="E6192" s="3" t="str">
        <f>VLOOKUP(A6192,Respondents!A:B,2,FALSE)</f>
        <v>Member Bodies and Other Professional Organizations</v>
      </c>
      <c r="F6192" s="3" t="str">
        <f>VLOOKUP(A6192,Respondents!A:C,3,FALSE)</f>
        <v>Member Bodies and Other Professional Organizations</v>
      </c>
      <c r="G6192" s="3">
        <f t="shared" si="202"/>
        <v>1</v>
      </c>
      <c r="H6192" s="3">
        <f t="shared" si="203"/>
        <v>0</v>
      </c>
    </row>
    <row r="6193" spans="1:8" x14ac:dyDescent="0.3">
      <c r="A6193" t="s">
        <v>31</v>
      </c>
      <c r="B6193" t="s">
        <v>216</v>
      </c>
      <c r="C6193" t="s">
        <v>220</v>
      </c>
      <c r="D6193" t="s">
        <v>155</v>
      </c>
      <c r="E6193" s="3" t="str">
        <f>VLOOKUP(A6193,Respondents!A:B,2,FALSE)</f>
        <v>Member Bodies and Other Professional Organizations</v>
      </c>
      <c r="F6193" s="3" t="str">
        <f>VLOOKUP(A6193,Respondents!A:C,3,FALSE)</f>
        <v>Member Bodies and Other Professional Organizations</v>
      </c>
      <c r="G6193" s="3">
        <f t="shared" si="202"/>
        <v>1</v>
      </c>
      <c r="H6193" s="3">
        <f t="shared" si="203"/>
        <v>0</v>
      </c>
    </row>
    <row r="6194" spans="1:8" x14ac:dyDescent="0.3">
      <c r="A6194" t="s">
        <v>31</v>
      </c>
      <c r="B6194" t="s">
        <v>216</v>
      </c>
      <c r="C6194" t="s">
        <v>221</v>
      </c>
      <c r="D6194" t="s">
        <v>155</v>
      </c>
      <c r="E6194" s="3" t="str">
        <f>VLOOKUP(A6194,Respondents!A:B,2,FALSE)</f>
        <v>Member Bodies and Other Professional Organizations</v>
      </c>
      <c r="F6194" s="3" t="str">
        <f>VLOOKUP(A6194,Respondents!A:C,3,FALSE)</f>
        <v>Member Bodies and Other Professional Organizations</v>
      </c>
      <c r="G6194" s="3">
        <f t="shared" si="202"/>
        <v>1</v>
      </c>
      <c r="H6194" s="3">
        <f t="shared" si="203"/>
        <v>0</v>
      </c>
    </row>
    <row r="6195" spans="1:8" x14ac:dyDescent="0.3">
      <c r="A6195" t="s">
        <v>31</v>
      </c>
      <c r="B6195" t="s">
        <v>216</v>
      </c>
      <c r="C6195" t="s">
        <v>312</v>
      </c>
      <c r="D6195" t="s">
        <v>155</v>
      </c>
      <c r="E6195" s="3" t="str">
        <f>VLOOKUP(A6195,Respondents!A:B,2,FALSE)</f>
        <v>Member Bodies and Other Professional Organizations</v>
      </c>
      <c r="F6195" s="3" t="str">
        <f>VLOOKUP(A6195,Respondents!A:C,3,FALSE)</f>
        <v>Member Bodies and Other Professional Organizations</v>
      </c>
      <c r="G6195" s="3">
        <f t="shared" si="202"/>
        <v>1</v>
      </c>
      <c r="H6195" s="3">
        <f t="shared" si="203"/>
        <v>0</v>
      </c>
    </row>
    <row r="6196" spans="1:8" x14ac:dyDescent="0.3">
      <c r="A6196" t="s">
        <v>31</v>
      </c>
      <c r="B6196" t="s">
        <v>216</v>
      </c>
      <c r="C6196" t="s">
        <v>276</v>
      </c>
      <c r="D6196" t="s">
        <v>159</v>
      </c>
      <c r="E6196" s="3" t="str">
        <f>VLOOKUP(A6196,Respondents!A:B,2,FALSE)</f>
        <v>Member Bodies and Other Professional Organizations</v>
      </c>
      <c r="F6196" s="3" t="str">
        <f>VLOOKUP(A6196,Respondents!A:C,3,FALSE)</f>
        <v>Member Bodies and Other Professional Organizations</v>
      </c>
      <c r="G6196" s="3">
        <f t="shared" si="202"/>
        <v>2</v>
      </c>
      <c r="H6196" s="3">
        <f t="shared" si="203"/>
        <v>1</v>
      </c>
    </row>
    <row r="6197" spans="1:8" x14ac:dyDescent="0.3">
      <c r="A6197" t="s">
        <v>31</v>
      </c>
      <c r="B6197" t="s">
        <v>216</v>
      </c>
      <c r="C6197" t="s">
        <v>313</v>
      </c>
      <c r="D6197" t="s">
        <v>155</v>
      </c>
      <c r="E6197" s="3" t="str">
        <f>VLOOKUP(A6197,Respondents!A:B,2,FALSE)</f>
        <v>Member Bodies and Other Professional Organizations</v>
      </c>
      <c r="F6197" s="3" t="str">
        <f>VLOOKUP(A6197,Respondents!A:C,3,FALSE)</f>
        <v>Member Bodies and Other Professional Organizations</v>
      </c>
      <c r="G6197" s="3">
        <f t="shared" si="202"/>
        <v>2</v>
      </c>
      <c r="H6197" s="3">
        <f t="shared" si="203"/>
        <v>0</v>
      </c>
    </row>
    <row r="6198" spans="1:8" x14ac:dyDescent="0.3">
      <c r="A6198" t="s">
        <v>31</v>
      </c>
      <c r="B6198" t="s">
        <v>216</v>
      </c>
      <c r="C6198" t="s">
        <v>378</v>
      </c>
      <c r="D6198" t="s">
        <v>155</v>
      </c>
      <c r="E6198" s="3" t="str">
        <f>VLOOKUP(A6198,Respondents!A:B,2,FALSE)</f>
        <v>Member Bodies and Other Professional Organizations</v>
      </c>
      <c r="F6198" s="3" t="str">
        <f>VLOOKUP(A6198,Respondents!A:C,3,FALSE)</f>
        <v>Member Bodies and Other Professional Organizations</v>
      </c>
      <c r="G6198" s="3">
        <f t="shared" si="202"/>
        <v>2</v>
      </c>
      <c r="H6198" s="3">
        <f t="shared" si="203"/>
        <v>0</v>
      </c>
    </row>
    <row r="6199" spans="1:8" x14ac:dyDescent="0.3">
      <c r="A6199" t="s">
        <v>31</v>
      </c>
      <c r="B6199" t="s">
        <v>216</v>
      </c>
      <c r="C6199" t="s">
        <v>379</v>
      </c>
      <c r="D6199" t="s">
        <v>155</v>
      </c>
      <c r="E6199" s="3" t="str">
        <f>VLOOKUP(A6199,Respondents!A:B,2,FALSE)</f>
        <v>Member Bodies and Other Professional Organizations</v>
      </c>
      <c r="F6199" s="3" t="str">
        <f>VLOOKUP(A6199,Respondents!A:C,3,FALSE)</f>
        <v>Member Bodies and Other Professional Organizations</v>
      </c>
      <c r="G6199" s="3">
        <f t="shared" si="202"/>
        <v>2</v>
      </c>
      <c r="H6199" s="3">
        <f t="shared" si="203"/>
        <v>0</v>
      </c>
    </row>
    <row r="6200" spans="1:8" x14ac:dyDescent="0.3">
      <c r="A6200" t="s">
        <v>31</v>
      </c>
      <c r="B6200" t="s">
        <v>208</v>
      </c>
      <c r="C6200" t="s">
        <v>209</v>
      </c>
      <c r="D6200" t="s">
        <v>159</v>
      </c>
      <c r="E6200" s="3" t="str">
        <f>VLOOKUP(A6200,Respondents!A:B,2,FALSE)</f>
        <v>Member Bodies and Other Professional Organizations</v>
      </c>
      <c r="F6200" s="3" t="str">
        <f>VLOOKUP(A6200,Respondents!A:C,3,FALSE)</f>
        <v>Member Bodies and Other Professional Organizations</v>
      </c>
      <c r="G6200" s="3">
        <f t="shared" si="202"/>
        <v>1</v>
      </c>
      <c r="H6200" s="3">
        <f t="shared" si="203"/>
        <v>1</v>
      </c>
    </row>
    <row r="6201" spans="1:8" x14ac:dyDescent="0.3">
      <c r="A6201" t="s">
        <v>31</v>
      </c>
      <c r="B6201" t="s">
        <v>208</v>
      </c>
      <c r="C6201" t="s">
        <v>210</v>
      </c>
      <c r="D6201" t="s">
        <v>155</v>
      </c>
      <c r="E6201" s="3" t="str">
        <f>VLOOKUP(A6201,Respondents!A:B,2,FALSE)</f>
        <v>Member Bodies and Other Professional Organizations</v>
      </c>
      <c r="F6201" s="3" t="str">
        <f>VLOOKUP(A6201,Respondents!A:C,3,FALSE)</f>
        <v>Member Bodies and Other Professional Organizations</v>
      </c>
      <c r="G6201" s="3">
        <f t="shared" si="202"/>
        <v>1</v>
      </c>
      <c r="H6201" s="3">
        <f t="shared" si="203"/>
        <v>0</v>
      </c>
    </row>
    <row r="6202" spans="1:8" x14ac:dyDescent="0.3">
      <c r="A6202" t="s">
        <v>31</v>
      </c>
      <c r="B6202" t="s">
        <v>208</v>
      </c>
      <c r="C6202" t="s">
        <v>211</v>
      </c>
      <c r="D6202" t="s">
        <v>155</v>
      </c>
      <c r="E6202" s="3" t="str">
        <f>VLOOKUP(A6202,Respondents!A:B,2,FALSE)</f>
        <v>Member Bodies and Other Professional Organizations</v>
      </c>
      <c r="F6202" s="3" t="str">
        <f>VLOOKUP(A6202,Respondents!A:C,3,FALSE)</f>
        <v>Member Bodies and Other Professional Organizations</v>
      </c>
      <c r="G6202" s="3">
        <f t="shared" si="202"/>
        <v>1</v>
      </c>
      <c r="H6202" s="3">
        <f t="shared" si="203"/>
        <v>0</v>
      </c>
    </row>
    <row r="6203" spans="1:8" x14ac:dyDescent="0.3">
      <c r="A6203" t="s">
        <v>31</v>
      </c>
      <c r="B6203" t="s">
        <v>208</v>
      </c>
      <c r="C6203" t="s">
        <v>212</v>
      </c>
      <c r="D6203" t="s">
        <v>155</v>
      </c>
      <c r="E6203" s="3" t="str">
        <f>VLOOKUP(A6203,Respondents!A:B,2,FALSE)</f>
        <v>Member Bodies and Other Professional Organizations</v>
      </c>
      <c r="F6203" s="3" t="str">
        <f>VLOOKUP(A6203,Respondents!A:C,3,FALSE)</f>
        <v>Member Bodies and Other Professional Organizations</v>
      </c>
      <c r="G6203" s="3">
        <f t="shared" si="202"/>
        <v>1</v>
      </c>
      <c r="H6203" s="3">
        <f t="shared" si="203"/>
        <v>0</v>
      </c>
    </row>
    <row r="6204" spans="1:8" x14ac:dyDescent="0.3">
      <c r="A6204" t="s">
        <v>31</v>
      </c>
      <c r="B6204" t="s">
        <v>208</v>
      </c>
      <c r="C6204" t="s">
        <v>213</v>
      </c>
      <c r="D6204" t="s">
        <v>155</v>
      </c>
      <c r="E6204" s="3" t="str">
        <f>VLOOKUP(A6204,Respondents!A:B,2,FALSE)</f>
        <v>Member Bodies and Other Professional Organizations</v>
      </c>
      <c r="F6204" s="3" t="str">
        <f>VLOOKUP(A6204,Respondents!A:C,3,FALSE)</f>
        <v>Member Bodies and Other Professional Organizations</v>
      </c>
      <c r="G6204" s="3">
        <f t="shared" si="202"/>
        <v>1</v>
      </c>
      <c r="H6204" s="3">
        <f t="shared" si="203"/>
        <v>0</v>
      </c>
    </row>
    <row r="6205" spans="1:8" x14ac:dyDescent="0.3">
      <c r="A6205" t="s">
        <v>31</v>
      </c>
      <c r="B6205" t="s">
        <v>208</v>
      </c>
      <c r="C6205" t="s">
        <v>214</v>
      </c>
      <c r="D6205" t="s">
        <v>155</v>
      </c>
      <c r="E6205" s="3" t="str">
        <f>VLOOKUP(A6205,Respondents!A:B,2,FALSE)</f>
        <v>Member Bodies and Other Professional Organizations</v>
      </c>
      <c r="F6205" s="3" t="str">
        <f>VLOOKUP(A6205,Respondents!A:C,3,FALSE)</f>
        <v>Member Bodies and Other Professional Organizations</v>
      </c>
      <c r="G6205" s="3">
        <f t="shared" si="202"/>
        <v>1</v>
      </c>
      <c r="H6205" s="3">
        <f t="shared" si="203"/>
        <v>0</v>
      </c>
    </row>
    <row r="6206" spans="1:8" x14ac:dyDescent="0.3">
      <c r="A6206" t="s">
        <v>31</v>
      </c>
      <c r="B6206" t="s">
        <v>208</v>
      </c>
      <c r="C6206" t="s">
        <v>215</v>
      </c>
      <c r="D6206" t="s">
        <v>155</v>
      </c>
      <c r="E6206" s="3" t="str">
        <f>VLOOKUP(A6206,Respondents!A:B,2,FALSE)</f>
        <v>Member Bodies and Other Professional Organizations</v>
      </c>
      <c r="F6206" s="3" t="str">
        <f>VLOOKUP(A6206,Respondents!A:C,3,FALSE)</f>
        <v>Member Bodies and Other Professional Organizations</v>
      </c>
      <c r="G6206" s="3">
        <f t="shared" si="202"/>
        <v>2</v>
      </c>
      <c r="H6206" s="3">
        <f t="shared" si="203"/>
        <v>0</v>
      </c>
    </row>
    <row r="6207" spans="1:8" x14ac:dyDescent="0.3">
      <c r="A6207" t="s">
        <v>31</v>
      </c>
      <c r="B6207" t="s">
        <v>208</v>
      </c>
      <c r="C6207" t="s">
        <v>380</v>
      </c>
      <c r="D6207" t="s">
        <v>155</v>
      </c>
      <c r="E6207" s="3" t="str">
        <f>VLOOKUP(A6207,Respondents!A:B,2,FALSE)</f>
        <v>Member Bodies and Other Professional Organizations</v>
      </c>
      <c r="F6207" s="3" t="str">
        <f>VLOOKUP(A6207,Respondents!A:C,3,FALSE)</f>
        <v>Member Bodies and Other Professional Organizations</v>
      </c>
      <c r="G6207" s="3">
        <f t="shared" si="202"/>
        <v>2</v>
      </c>
      <c r="H6207" s="3">
        <f t="shared" si="203"/>
        <v>0</v>
      </c>
    </row>
    <row r="6208" spans="1:8" x14ac:dyDescent="0.3">
      <c r="A6208" t="s">
        <v>31</v>
      </c>
      <c r="B6208" t="s">
        <v>208</v>
      </c>
      <c r="C6208" t="s">
        <v>267</v>
      </c>
      <c r="D6208" t="s">
        <v>155</v>
      </c>
      <c r="E6208" s="3" t="str">
        <f>VLOOKUP(A6208,Respondents!A:B,2,FALSE)</f>
        <v>Member Bodies and Other Professional Organizations</v>
      </c>
      <c r="F6208" s="3" t="str">
        <f>VLOOKUP(A6208,Respondents!A:C,3,FALSE)</f>
        <v>Member Bodies and Other Professional Organizations</v>
      </c>
      <c r="G6208" s="3">
        <f t="shared" si="202"/>
        <v>2</v>
      </c>
      <c r="H6208" s="3">
        <f t="shared" si="203"/>
        <v>0</v>
      </c>
    </row>
    <row r="6209" spans="1:8" x14ac:dyDescent="0.3">
      <c r="A6209" t="s">
        <v>31</v>
      </c>
      <c r="B6209" t="s">
        <v>208</v>
      </c>
      <c r="C6209" t="s">
        <v>268</v>
      </c>
      <c r="D6209" t="s">
        <v>155</v>
      </c>
      <c r="E6209" s="3" t="str">
        <f>VLOOKUP(A6209,Respondents!A:B,2,FALSE)</f>
        <v>Member Bodies and Other Professional Organizations</v>
      </c>
      <c r="F6209" s="3" t="str">
        <f>VLOOKUP(A6209,Respondents!A:C,3,FALSE)</f>
        <v>Member Bodies and Other Professional Organizations</v>
      </c>
      <c r="G6209" s="3">
        <f t="shared" si="202"/>
        <v>2</v>
      </c>
      <c r="H6209" s="3">
        <f t="shared" si="203"/>
        <v>0</v>
      </c>
    </row>
    <row r="6210" spans="1:8" x14ac:dyDescent="0.3">
      <c r="A6210" t="s">
        <v>31</v>
      </c>
      <c r="B6210" t="s">
        <v>208</v>
      </c>
      <c r="C6210" t="s">
        <v>381</v>
      </c>
      <c r="D6210" t="s">
        <v>155</v>
      </c>
      <c r="E6210" s="3" t="str">
        <f>VLOOKUP(A6210,Respondents!A:B,2,FALSE)</f>
        <v>Member Bodies and Other Professional Organizations</v>
      </c>
      <c r="F6210" s="3" t="str">
        <f>VLOOKUP(A6210,Respondents!A:C,3,FALSE)</f>
        <v>Member Bodies and Other Professional Organizations</v>
      </c>
      <c r="G6210" s="3">
        <f t="shared" si="202"/>
        <v>2</v>
      </c>
      <c r="H6210" s="3">
        <f t="shared" si="203"/>
        <v>0</v>
      </c>
    </row>
    <row r="6211" spans="1:8" x14ac:dyDescent="0.3">
      <c r="A6211" t="s">
        <v>31</v>
      </c>
      <c r="B6211" t="s">
        <v>222</v>
      </c>
      <c r="C6211" t="s">
        <v>223</v>
      </c>
      <c r="D6211" t="s">
        <v>159</v>
      </c>
      <c r="E6211" s="3" t="str">
        <f>VLOOKUP(A6211,Respondents!A:B,2,FALSE)</f>
        <v>Member Bodies and Other Professional Organizations</v>
      </c>
      <c r="F6211" s="3" t="str">
        <f>VLOOKUP(A6211,Respondents!A:C,3,FALSE)</f>
        <v>Member Bodies and Other Professional Organizations</v>
      </c>
      <c r="G6211" s="3">
        <f t="shared" si="202"/>
        <v>1</v>
      </c>
      <c r="H6211" s="3">
        <f t="shared" si="203"/>
        <v>1</v>
      </c>
    </row>
    <row r="6212" spans="1:8" x14ac:dyDescent="0.3">
      <c r="A6212" t="s">
        <v>31</v>
      </c>
      <c r="B6212" t="s">
        <v>222</v>
      </c>
      <c r="C6212" t="s">
        <v>224</v>
      </c>
      <c r="D6212" t="s">
        <v>155</v>
      </c>
      <c r="E6212" s="3" t="str">
        <f>VLOOKUP(A6212,Respondents!A:B,2,FALSE)</f>
        <v>Member Bodies and Other Professional Organizations</v>
      </c>
      <c r="F6212" s="3" t="str">
        <f>VLOOKUP(A6212,Respondents!A:C,3,FALSE)</f>
        <v>Member Bodies and Other Professional Organizations</v>
      </c>
      <c r="G6212" s="3">
        <f t="shared" si="202"/>
        <v>1</v>
      </c>
      <c r="H6212" s="3">
        <f t="shared" si="203"/>
        <v>0</v>
      </c>
    </row>
    <row r="6213" spans="1:8" x14ac:dyDescent="0.3">
      <c r="A6213" t="s">
        <v>31</v>
      </c>
      <c r="B6213" t="s">
        <v>222</v>
      </c>
      <c r="C6213" t="s">
        <v>225</v>
      </c>
      <c r="D6213" t="s">
        <v>155</v>
      </c>
      <c r="E6213" s="3" t="str">
        <f>VLOOKUP(A6213,Respondents!A:B,2,FALSE)</f>
        <v>Member Bodies and Other Professional Organizations</v>
      </c>
      <c r="F6213" s="3" t="str">
        <f>VLOOKUP(A6213,Respondents!A:C,3,FALSE)</f>
        <v>Member Bodies and Other Professional Organizations</v>
      </c>
      <c r="G6213" s="3">
        <f t="shared" si="202"/>
        <v>1</v>
      </c>
      <c r="H6213" s="3">
        <f t="shared" si="203"/>
        <v>0</v>
      </c>
    </row>
    <row r="6214" spans="1:8" x14ac:dyDescent="0.3">
      <c r="A6214" t="s">
        <v>31</v>
      </c>
      <c r="B6214" t="s">
        <v>222</v>
      </c>
      <c r="C6214" t="s">
        <v>226</v>
      </c>
      <c r="D6214" t="s">
        <v>155</v>
      </c>
      <c r="E6214" s="3" t="str">
        <f>VLOOKUP(A6214,Respondents!A:B,2,FALSE)</f>
        <v>Member Bodies and Other Professional Organizations</v>
      </c>
      <c r="F6214" s="3" t="str">
        <f>VLOOKUP(A6214,Respondents!A:C,3,FALSE)</f>
        <v>Member Bodies and Other Professional Organizations</v>
      </c>
      <c r="G6214" s="3">
        <f t="shared" si="202"/>
        <v>1</v>
      </c>
      <c r="H6214" s="3">
        <f t="shared" si="203"/>
        <v>0</v>
      </c>
    </row>
    <row r="6215" spans="1:8" x14ac:dyDescent="0.3">
      <c r="A6215" t="s">
        <v>31</v>
      </c>
      <c r="B6215" t="s">
        <v>222</v>
      </c>
      <c r="C6215" t="s">
        <v>227</v>
      </c>
      <c r="D6215" t="s">
        <v>155</v>
      </c>
      <c r="E6215" s="3" t="str">
        <f>VLOOKUP(A6215,Respondents!A:B,2,FALSE)</f>
        <v>Member Bodies and Other Professional Organizations</v>
      </c>
      <c r="F6215" s="3" t="str">
        <f>VLOOKUP(A6215,Respondents!A:C,3,FALSE)</f>
        <v>Member Bodies and Other Professional Organizations</v>
      </c>
      <c r="G6215" s="3">
        <f t="shared" si="202"/>
        <v>1</v>
      </c>
      <c r="H6215" s="3">
        <f t="shared" si="203"/>
        <v>0</v>
      </c>
    </row>
    <row r="6216" spans="1:8" x14ac:dyDescent="0.3">
      <c r="A6216" t="s">
        <v>31</v>
      </c>
      <c r="B6216" t="s">
        <v>222</v>
      </c>
      <c r="C6216" t="s">
        <v>228</v>
      </c>
      <c r="D6216" t="s">
        <v>155</v>
      </c>
      <c r="E6216" s="3" t="str">
        <f>VLOOKUP(A6216,Respondents!A:B,2,FALSE)</f>
        <v>Member Bodies and Other Professional Organizations</v>
      </c>
      <c r="F6216" s="3" t="str">
        <f>VLOOKUP(A6216,Respondents!A:C,3,FALSE)</f>
        <v>Member Bodies and Other Professional Organizations</v>
      </c>
      <c r="G6216" s="3">
        <f t="shared" si="202"/>
        <v>1</v>
      </c>
      <c r="H6216" s="3">
        <f t="shared" si="203"/>
        <v>0</v>
      </c>
    </row>
    <row r="6217" spans="1:8" x14ac:dyDescent="0.3">
      <c r="A6217" t="s">
        <v>31</v>
      </c>
      <c r="B6217" t="s">
        <v>222</v>
      </c>
      <c r="C6217" t="s">
        <v>314</v>
      </c>
      <c r="D6217" t="s">
        <v>155</v>
      </c>
      <c r="E6217" s="3" t="str">
        <f>VLOOKUP(A6217,Respondents!A:B,2,FALSE)</f>
        <v>Member Bodies and Other Professional Organizations</v>
      </c>
      <c r="F6217" s="3" t="str">
        <f>VLOOKUP(A6217,Respondents!A:C,3,FALSE)</f>
        <v>Member Bodies and Other Professional Organizations</v>
      </c>
      <c r="G6217" s="3">
        <f t="shared" si="202"/>
        <v>2</v>
      </c>
      <c r="H6217" s="3">
        <f t="shared" si="203"/>
        <v>0</v>
      </c>
    </row>
    <row r="6218" spans="1:8" x14ac:dyDescent="0.3">
      <c r="A6218" t="s">
        <v>31</v>
      </c>
      <c r="B6218" t="s">
        <v>222</v>
      </c>
      <c r="C6218" t="s">
        <v>315</v>
      </c>
      <c r="D6218" t="s">
        <v>155</v>
      </c>
      <c r="E6218" s="3" t="str">
        <f>VLOOKUP(A6218,Respondents!A:B,2,FALSE)</f>
        <v>Member Bodies and Other Professional Organizations</v>
      </c>
      <c r="F6218" s="3" t="str">
        <f>VLOOKUP(A6218,Respondents!A:C,3,FALSE)</f>
        <v>Member Bodies and Other Professional Organizations</v>
      </c>
      <c r="G6218" s="3">
        <f t="shared" si="202"/>
        <v>2</v>
      </c>
      <c r="H6218" s="3">
        <f t="shared" si="203"/>
        <v>0</v>
      </c>
    </row>
    <row r="6219" spans="1:8" x14ac:dyDescent="0.3">
      <c r="A6219" t="s">
        <v>31</v>
      </c>
      <c r="B6219" t="s">
        <v>222</v>
      </c>
      <c r="C6219" t="s">
        <v>271</v>
      </c>
      <c r="D6219" t="s">
        <v>155</v>
      </c>
      <c r="E6219" s="3" t="str">
        <f>VLOOKUP(A6219,Respondents!A:B,2,FALSE)</f>
        <v>Member Bodies and Other Professional Organizations</v>
      </c>
      <c r="F6219" s="3" t="str">
        <f>VLOOKUP(A6219,Respondents!A:C,3,FALSE)</f>
        <v>Member Bodies and Other Professional Organizations</v>
      </c>
      <c r="G6219" s="3">
        <f t="shared" si="202"/>
        <v>2</v>
      </c>
      <c r="H6219" s="3">
        <f t="shared" si="203"/>
        <v>0</v>
      </c>
    </row>
    <row r="6220" spans="1:8" x14ac:dyDescent="0.3">
      <c r="A6220" t="s">
        <v>31</v>
      </c>
      <c r="B6220" t="s">
        <v>222</v>
      </c>
      <c r="C6220" t="s">
        <v>382</v>
      </c>
      <c r="D6220" t="s">
        <v>155</v>
      </c>
      <c r="E6220" s="3" t="str">
        <f>VLOOKUP(A6220,Respondents!A:B,2,FALSE)</f>
        <v>Member Bodies and Other Professional Organizations</v>
      </c>
      <c r="F6220" s="3" t="str">
        <f>VLOOKUP(A6220,Respondents!A:C,3,FALSE)</f>
        <v>Member Bodies and Other Professional Organizations</v>
      </c>
      <c r="G6220" s="3">
        <f t="shared" si="202"/>
        <v>2</v>
      </c>
      <c r="H6220" s="3">
        <f t="shared" si="203"/>
        <v>0</v>
      </c>
    </row>
    <row r="6221" spans="1:8" x14ac:dyDescent="0.3">
      <c r="A6221" t="s">
        <v>31</v>
      </c>
      <c r="B6221" t="s">
        <v>229</v>
      </c>
      <c r="C6221" t="s">
        <v>230</v>
      </c>
      <c r="D6221" t="s">
        <v>159</v>
      </c>
      <c r="E6221" s="3" t="str">
        <f>VLOOKUP(A6221,Respondents!A:B,2,FALSE)</f>
        <v>Member Bodies and Other Professional Organizations</v>
      </c>
      <c r="F6221" s="3" t="str">
        <f>VLOOKUP(A6221,Respondents!A:C,3,FALSE)</f>
        <v>Member Bodies and Other Professional Organizations</v>
      </c>
      <c r="G6221" s="3">
        <f t="shared" si="202"/>
        <v>1</v>
      </c>
      <c r="H6221" s="3">
        <f t="shared" si="203"/>
        <v>1</v>
      </c>
    </row>
    <row r="6222" spans="1:8" x14ac:dyDescent="0.3">
      <c r="A6222" t="s">
        <v>31</v>
      </c>
      <c r="B6222" t="s">
        <v>229</v>
      </c>
      <c r="C6222" t="s">
        <v>231</v>
      </c>
      <c r="D6222" t="s">
        <v>155</v>
      </c>
      <c r="E6222" s="3" t="str">
        <f>VLOOKUP(A6222,Respondents!A:B,2,FALSE)</f>
        <v>Member Bodies and Other Professional Organizations</v>
      </c>
      <c r="F6222" s="3" t="str">
        <f>VLOOKUP(A6222,Respondents!A:C,3,FALSE)</f>
        <v>Member Bodies and Other Professional Organizations</v>
      </c>
      <c r="G6222" s="3">
        <f t="shared" si="202"/>
        <v>1</v>
      </c>
      <c r="H6222" s="3">
        <f t="shared" si="203"/>
        <v>0</v>
      </c>
    </row>
    <row r="6223" spans="1:8" x14ac:dyDescent="0.3">
      <c r="A6223" t="s">
        <v>31</v>
      </c>
      <c r="B6223" t="s">
        <v>229</v>
      </c>
      <c r="C6223" t="s">
        <v>232</v>
      </c>
      <c r="D6223" t="s">
        <v>155</v>
      </c>
      <c r="E6223" s="3" t="str">
        <f>VLOOKUP(A6223,Respondents!A:B,2,FALSE)</f>
        <v>Member Bodies and Other Professional Organizations</v>
      </c>
      <c r="F6223" s="3" t="str">
        <f>VLOOKUP(A6223,Respondents!A:C,3,FALSE)</f>
        <v>Member Bodies and Other Professional Organizations</v>
      </c>
      <c r="G6223" s="3">
        <f t="shared" si="202"/>
        <v>1</v>
      </c>
      <c r="H6223" s="3">
        <f t="shared" si="203"/>
        <v>0</v>
      </c>
    </row>
    <row r="6224" spans="1:8" x14ac:dyDescent="0.3">
      <c r="A6224" t="s">
        <v>31</v>
      </c>
      <c r="B6224" t="s">
        <v>229</v>
      </c>
      <c r="C6224" t="s">
        <v>233</v>
      </c>
      <c r="D6224" t="s">
        <v>155</v>
      </c>
      <c r="E6224" s="3" t="str">
        <f>VLOOKUP(A6224,Respondents!A:B,2,FALSE)</f>
        <v>Member Bodies and Other Professional Organizations</v>
      </c>
      <c r="F6224" s="3" t="str">
        <f>VLOOKUP(A6224,Respondents!A:C,3,FALSE)</f>
        <v>Member Bodies and Other Professional Organizations</v>
      </c>
      <c r="G6224" s="3">
        <f t="shared" si="202"/>
        <v>1</v>
      </c>
      <c r="H6224" s="3">
        <f t="shared" si="203"/>
        <v>0</v>
      </c>
    </row>
    <row r="6225" spans="1:8" x14ac:dyDescent="0.3">
      <c r="A6225" t="s">
        <v>31</v>
      </c>
      <c r="B6225" t="s">
        <v>229</v>
      </c>
      <c r="C6225" t="s">
        <v>234</v>
      </c>
      <c r="D6225" t="s">
        <v>155</v>
      </c>
      <c r="E6225" s="3" t="str">
        <f>VLOOKUP(A6225,Respondents!A:B,2,FALSE)</f>
        <v>Member Bodies and Other Professional Organizations</v>
      </c>
      <c r="F6225" s="3" t="str">
        <f>VLOOKUP(A6225,Respondents!A:C,3,FALSE)</f>
        <v>Member Bodies and Other Professional Organizations</v>
      </c>
      <c r="G6225" s="3">
        <f t="shared" si="202"/>
        <v>1</v>
      </c>
      <c r="H6225" s="3">
        <f t="shared" si="203"/>
        <v>0</v>
      </c>
    </row>
    <row r="6226" spans="1:8" x14ac:dyDescent="0.3">
      <c r="A6226" t="s">
        <v>31</v>
      </c>
      <c r="B6226" t="s">
        <v>229</v>
      </c>
      <c r="C6226" t="s">
        <v>235</v>
      </c>
      <c r="D6226" t="s">
        <v>155</v>
      </c>
      <c r="E6226" s="3" t="str">
        <f>VLOOKUP(A6226,Respondents!A:B,2,FALSE)</f>
        <v>Member Bodies and Other Professional Organizations</v>
      </c>
      <c r="F6226" s="3" t="str">
        <f>VLOOKUP(A6226,Respondents!A:C,3,FALSE)</f>
        <v>Member Bodies and Other Professional Organizations</v>
      </c>
      <c r="G6226" s="3">
        <f t="shared" si="202"/>
        <v>1</v>
      </c>
      <c r="H6226" s="3">
        <f t="shared" si="203"/>
        <v>0</v>
      </c>
    </row>
    <row r="6227" spans="1:8" x14ac:dyDescent="0.3">
      <c r="A6227" t="s">
        <v>31</v>
      </c>
      <c r="B6227" t="s">
        <v>229</v>
      </c>
      <c r="C6227" t="s">
        <v>316</v>
      </c>
      <c r="D6227" t="s">
        <v>155</v>
      </c>
      <c r="E6227" s="3" t="str">
        <f>VLOOKUP(A6227,Respondents!A:B,2,FALSE)</f>
        <v>Member Bodies and Other Professional Organizations</v>
      </c>
      <c r="F6227" s="3" t="str">
        <f>VLOOKUP(A6227,Respondents!A:C,3,FALSE)</f>
        <v>Member Bodies and Other Professional Organizations</v>
      </c>
      <c r="G6227" s="3">
        <f t="shared" si="202"/>
        <v>2</v>
      </c>
      <c r="H6227" s="3">
        <f t="shared" si="203"/>
        <v>0</v>
      </c>
    </row>
    <row r="6228" spans="1:8" x14ac:dyDescent="0.3">
      <c r="A6228" t="s">
        <v>31</v>
      </c>
      <c r="B6228" t="s">
        <v>229</v>
      </c>
      <c r="C6228" t="s">
        <v>317</v>
      </c>
      <c r="D6228" t="s">
        <v>155</v>
      </c>
      <c r="E6228" s="3" t="str">
        <f>VLOOKUP(A6228,Respondents!A:B,2,FALSE)</f>
        <v>Member Bodies and Other Professional Organizations</v>
      </c>
      <c r="F6228" s="3" t="str">
        <f>VLOOKUP(A6228,Respondents!A:C,3,FALSE)</f>
        <v>Member Bodies and Other Professional Organizations</v>
      </c>
      <c r="G6228" s="3">
        <f t="shared" si="202"/>
        <v>2</v>
      </c>
      <c r="H6228" s="3">
        <f t="shared" si="203"/>
        <v>0</v>
      </c>
    </row>
    <row r="6229" spans="1:8" x14ac:dyDescent="0.3">
      <c r="A6229" t="s">
        <v>31</v>
      </c>
      <c r="B6229" t="s">
        <v>229</v>
      </c>
      <c r="C6229" t="s">
        <v>272</v>
      </c>
      <c r="D6229" t="s">
        <v>155</v>
      </c>
      <c r="E6229" s="3" t="str">
        <f>VLOOKUP(A6229,Respondents!A:B,2,FALSE)</f>
        <v>Member Bodies and Other Professional Organizations</v>
      </c>
      <c r="F6229" s="3" t="str">
        <f>VLOOKUP(A6229,Respondents!A:C,3,FALSE)</f>
        <v>Member Bodies and Other Professional Organizations</v>
      </c>
      <c r="G6229" s="3">
        <f t="shared" si="202"/>
        <v>2</v>
      </c>
      <c r="H6229" s="3">
        <f t="shared" si="203"/>
        <v>0</v>
      </c>
    </row>
    <row r="6230" spans="1:8" x14ac:dyDescent="0.3">
      <c r="A6230" t="s">
        <v>31</v>
      </c>
      <c r="B6230" t="s">
        <v>236</v>
      </c>
      <c r="C6230" t="s">
        <v>237</v>
      </c>
      <c r="D6230" t="s">
        <v>159</v>
      </c>
      <c r="E6230" s="3" t="str">
        <f>VLOOKUP(A6230,Respondents!A:B,2,FALSE)</f>
        <v>Member Bodies and Other Professional Organizations</v>
      </c>
      <c r="F6230" s="3" t="str">
        <f>VLOOKUP(A6230,Respondents!A:C,3,FALSE)</f>
        <v>Member Bodies and Other Professional Organizations</v>
      </c>
      <c r="G6230" s="3">
        <f t="shared" si="202"/>
        <v>1</v>
      </c>
      <c r="H6230" s="3">
        <f t="shared" si="203"/>
        <v>1</v>
      </c>
    </row>
    <row r="6231" spans="1:8" x14ac:dyDescent="0.3">
      <c r="A6231" t="s">
        <v>31</v>
      </c>
      <c r="B6231" t="s">
        <v>236</v>
      </c>
      <c r="C6231" t="s">
        <v>238</v>
      </c>
      <c r="D6231" t="s">
        <v>155</v>
      </c>
      <c r="E6231" s="3" t="str">
        <f>VLOOKUP(A6231,Respondents!A:B,2,FALSE)</f>
        <v>Member Bodies and Other Professional Organizations</v>
      </c>
      <c r="F6231" s="3" t="str">
        <f>VLOOKUP(A6231,Respondents!A:C,3,FALSE)</f>
        <v>Member Bodies and Other Professional Organizations</v>
      </c>
      <c r="G6231" s="3">
        <f t="shared" ref="G6231:G6294" si="204">IF(LEN(C6231)-LEN(SUBSTITUTE(C6231,".",""))&lt;=1,1,2)</f>
        <v>1</v>
      </c>
      <c r="H6231" s="3">
        <f t="shared" ref="H6231:H6294" si="205">IF(D6231="Yes",1,0)</f>
        <v>0</v>
      </c>
    </row>
    <row r="6232" spans="1:8" x14ac:dyDescent="0.3">
      <c r="A6232" t="s">
        <v>31</v>
      </c>
      <c r="B6232" t="s">
        <v>236</v>
      </c>
      <c r="C6232" t="s">
        <v>239</v>
      </c>
      <c r="D6232" t="s">
        <v>155</v>
      </c>
      <c r="E6232" s="3" t="str">
        <f>VLOOKUP(A6232,Respondents!A:B,2,FALSE)</f>
        <v>Member Bodies and Other Professional Organizations</v>
      </c>
      <c r="F6232" s="3" t="str">
        <f>VLOOKUP(A6232,Respondents!A:C,3,FALSE)</f>
        <v>Member Bodies and Other Professional Organizations</v>
      </c>
      <c r="G6232" s="3">
        <f t="shared" si="204"/>
        <v>1</v>
      </c>
      <c r="H6232" s="3">
        <f t="shared" si="205"/>
        <v>0</v>
      </c>
    </row>
    <row r="6233" spans="1:8" x14ac:dyDescent="0.3">
      <c r="A6233" t="s">
        <v>31</v>
      </c>
      <c r="B6233" t="s">
        <v>236</v>
      </c>
      <c r="C6233" t="s">
        <v>240</v>
      </c>
      <c r="D6233" t="s">
        <v>155</v>
      </c>
      <c r="E6233" s="3" t="str">
        <f>VLOOKUP(A6233,Respondents!A:B,2,FALSE)</f>
        <v>Member Bodies and Other Professional Organizations</v>
      </c>
      <c r="F6233" s="3" t="str">
        <f>VLOOKUP(A6233,Respondents!A:C,3,FALSE)</f>
        <v>Member Bodies and Other Professional Organizations</v>
      </c>
      <c r="G6233" s="3">
        <f t="shared" si="204"/>
        <v>1</v>
      </c>
      <c r="H6233" s="3">
        <f t="shared" si="205"/>
        <v>0</v>
      </c>
    </row>
    <row r="6234" spans="1:8" x14ac:dyDescent="0.3">
      <c r="A6234" t="s">
        <v>31</v>
      </c>
      <c r="B6234" t="s">
        <v>236</v>
      </c>
      <c r="C6234" t="s">
        <v>241</v>
      </c>
      <c r="D6234" t="s">
        <v>155</v>
      </c>
      <c r="E6234" s="3" t="str">
        <f>VLOOKUP(A6234,Respondents!A:B,2,FALSE)</f>
        <v>Member Bodies and Other Professional Organizations</v>
      </c>
      <c r="F6234" s="3" t="str">
        <f>VLOOKUP(A6234,Respondents!A:C,3,FALSE)</f>
        <v>Member Bodies and Other Professional Organizations</v>
      </c>
      <c r="G6234" s="3">
        <f t="shared" si="204"/>
        <v>1</v>
      </c>
      <c r="H6234" s="3">
        <f t="shared" si="205"/>
        <v>0</v>
      </c>
    </row>
    <row r="6235" spans="1:8" x14ac:dyDescent="0.3">
      <c r="A6235" t="s">
        <v>31</v>
      </c>
      <c r="B6235" t="s">
        <v>236</v>
      </c>
      <c r="C6235" t="s">
        <v>242</v>
      </c>
      <c r="D6235" t="s">
        <v>155</v>
      </c>
      <c r="E6235" s="3" t="str">
        <f>VLOOKUP(A6235,Respondents!A:B,2,FALSE)</f>
        <v>Member Bodies and Other Professional Organizations</v>
      </c>
      <c r="F6235" s="3" t="str">
        <f>VLOOKUP(A6235,Respondents!A:C,3,FALSE)</f>
        <v>Member Bodies and Other Professional Organizations</v>
      </c>
      <c r="G6235" s="3">
        <f t="shared" si="204"/>
        <v>1</v>
      </c>
      <c r="H6235" s="3">
        <f t="shared" si="205"/>
        <v>0</v>
      </c>
    </row>
    <row r="6236" spans="1:8" x14ac:dyDescent="0.3">
      <c r="A6236" t="s">
        <v>31</v>
      </c>
      <c r="B6236" t="s">
        <v>236</v>
      </c>
      <c r="C6236" t="s">
        <v>318</v>
      </c>
      <c r="D6236" t="s">
        <v>155</v>
      </c>
      <c r="E6236" s="3" t="str">
        <f>VLOOKUP(A6236,Respondents!A:B,2,FALSE)</f>
        <v>Member Bodies and Other Professional Organizations</v>
      </c>
      <c r="F6236" s="3" t="str">
        <f>VLOOKUP(A6236,Respondents!A:C,3,FALSE)</f>
        <v>Member Bodies and Other Professional Organizations</v>
      </c>
      <c r="G6236" s="3">
        <f t="shared" si="204"/>
        <v>2</v>
      </c>
      <c r="H6236" s="3">
        <f t="shared" si="205"/>
        <v>0</v>
      </c>
    </row>
    <row r="6237" spans="1:8" x14ac:dyDescent="0.3">
      <c r="A6237" t="s">
        <v>31</v>
      </c>
      <c r="B6237" t="s">
        <v>236</v>
      </c>
      <c r="C6237" t="s">
        <v>383</v>
      </c>
      <c r="D6237" t="s">
        <v>155</v>
      </c>
      <c r="E6237" s="3" t="str">
        <f>VLOOKUP(A6237,Respondents!A:B,2,FALSE)</f>
        <v>Member Bodies and Other Professional Organizations</v>
      </c>
      <c r="F6237" s="3" t="str">
        <f>VLOOKUP(A6237,Respondents!A:C,3,FALSE)</f>
        <v>Member Bodies and Other Professional Organizations</v>
      </c>
      <c r="G6237" s="3">
        <f t="shared" si="204"/>
        <v>2</v>
      </c>
      <c r="H6237" s="3">
        <f t="shared" si="205"/>
        <v>0</v>
      </c>
    </row>
    <row r="6238" spans="1:8" x14ac:dyDescent="0.3">
      <c r="A6238" t="s">
        <v>31</v>
      </c>
      <c r="B6238" t="s">
        <v>236</v>
      </c>
      <c r="C6238" t="s">
        <v>384</v>
      </c>
      <c r="D6238" t="s">
        <v>155</v>
      </c>
      <c r="E6238" s="3" t="str">
        <f>VLOOKUP(A6238,Respondents!A:B,2,FALSE)</f>
        <v>Member Bodies and Other Professional Organizations</v>
      </c>
      <c r="F6238" s="3" t="str">
        <f>VLOOKUP(A6238,Respondents!A:C,3,FALSE)</f>
        <v>Member Bodies and Other Professional Organizations</v>
      </c>
      <c r="G6238" s="3">
        <f t="shared" si="204"/>
        <v>2</v>
      </c>
      <c r="H6238" s="3">
        <f t="shared" si="205"/>
        <v>0</v>
      </c>
    </row>
    <row r="6239" spans="1:8" x14ac:dyDescent="0.3">
      <c r="A6239" t="s">
        <v>31</v>
      </c>
      <c r="B6239" t="s">
        <v>236</v>
      </c>
      <c r="C6239" t="s">
        <v>319</v>
      </c>
      <c r="D6239" t="s">
        <v>155</v>
      </c>
      <c r="E6239" s="3" t="str">
        <f>VLOOKUP(A6239,Respondents!A:B,2,FALSE)</f>
        <v>Member Bodies and Other Professional Organizations</v>
      </c>
      <c r="F6239" s="3" t="str">
        <f>VLOOKUP(A6239,Respondents!A:C,3,FALSE)</f>
        <v>Member Bodies and Other Professional Organizations</v>
      </c>
      <c r="G6239" s="3">
        <f t="shared" si="204"/>
        <v>2</v>
      </c>
      <c r="H6239" s="3">
        <f t="shared" si="205"/>
        <v>0</v>
      </c>
    </row>
    <row r="6240" spans="1:8" x14ac:dyDescent="0.3">
      <c r="A6240" t="s">
        <v>31</v>
      </c>
      <c r="B6240" t="s">
        <v>277</v>
      </c>
      <c r="C6240" t="s">
        <v>278</v>
      </c>
      <c r="D6240" t="s">
        <v>159</v>
      </c>
      <c r="E6240" s="3" t="str">
        <f>VLOOKUP(A6240,Respondents!A:B,2,FALSE)</f>
        <v>Member Bodies and Other Professional Organizations</v>
      </c>
      <c r="F6240" s="3" t="str">
        <f>VLOOKUP(A6240,Respondents!A:C,3,FALSE)</f>
        <v>Member Bodies and Other Professional Organizations</v>
      </c>
      <c r="G6240" s="3">
        <f t="shared" si="204"/>
        <v>1</v>
      </c>
      <c r="H6240" s="3">
        <f t="shared" si="205"/>
        <v>1</v>
      </c>
    </row>
    <row r="6241" spans="1:8" x14ac:dyDescent="0.3">
      <c r="A6241" t="s">
        <v>31</v>
      </c>
      <c r="B6241" t="s">
        <v>277</v>
      </c>
      <c r="C6241" t="s">
        <v>279</v>
      </c>
      <c r="D6241" t="s">
        <v>155</v>
      </c>
      <c r="E6241" s="3" t="str">
        <f>VLOOKUP(A6241,Respondents!A:B,2,FALSE)</f>
        <v>Member Bodies and Other Professional Organizations</v>
      </c>
      <c r="F6241" s="3" t="str">
        <f>VLOOKUP(A6241,Respondents!A:C,3,FALSE)</f>
        <v>Member Bodies and Other Professional Organizations</v>
      </c>
      <c r="G6241" s="3">
        <f t="shared" si="204"/>
        <v>1</v>
      </c>
      <c r="H6241" s="3">
        <f t="shared" si="205"/>
        <v>0</v>
      </c>
    </row>
    <row r="6242" spans="1:8" x14ac:dyDescent="0.3">
      <c r="A6242" t="s">
        <v>31</v>
      </c>
      <c r="B6242" t="s">
        <v>277</v>
      </c>
      <c r="C6242" t="s">
        <v>280</v>
      </c>
      <c r="D6242" t="s">
        <v>155</v>
      </c>
      <c r="E6242" s="3" t="str">
        <f>VLOOKUP(A6242,Respondents!A:B,2,FALSE)</f>
        <v>Member Bodies and Other Professional Organizations</v>
      </c>
      <c r="F6242" s="3" t="str">
        <f>VLOOKUP(A6242,Respondents!A:C,3,FALSE)</f>
        <v>Member Bodies and Other Professional Organizations</v>
      </c>
      <c r="G6242" s="3">
        <f t="shared" si="204"/>
        <v>1</v>
      </c>
      <c r="H6242" s="3">
        <f t="shared" si="205"/>
        <v>0</v>
      </c>
    </row>
    <row r="6243" spans="1:8" x14ac:dyDescent="0.3">
      <c r="A6243" t="s">
        <v>31</v>
      </c>
      <c r="B6243" t="s">
        <v>277</v>
      </c>
      <c r="C6243" t="s">
        <v>281</v>
      </c>
      <c r="D6243" t="s">
        <v>155</v>
      </c>
      <c r="E6243" s="3" t="str">
        <f>VLOOKUP(A6243,Respondents!A:B,2,FALSE)</f>
        <v>Member Bodies and Other Professional Organizations</v>
      </c>
      <c r="F6243" s="3" t="str">
        <f>VLOOKUP(A6243,Respondents!A:C,3,FALSE)</f>
        <v>Member Bodies and Other Professional Organizations</v>
      </c>
      <c r="G6243" s="3">
        <f t="shared" si="204"/>
        <v>1</v>
      </c>
      <c r="H6243" s="3">
        <f t="shared" si="205"/>
        <v>0</v>
      </c>
    </row>
    <row r="6244" spans="1:8" x14ac:dyDescent="0.3">
      <c r="A6244" t="s">
        <v>31</v>
      </c>
      <c r="B6244" t="s">
        <v>277</v>
      </c>
      <c r="C6244" t="s">
        <v>282</v>
      </c>
      <c r="D6244" t="s">
        <v>155</v>
      </c>
      <c r="E6244" s="3" t="str">
        <f>VLOOKUP(A6244,Respondents!A:B,2,FALSE)</f>
        <v>Member Bodies and Other Professional Organizations</v>
      </c>
      <c r="F6244" s="3" t="str">
        <f>VLOOKUP(A6244,Respondents!A:C,3,FALSE)</f>
        <v>Member Bodies and Other Professional Organizations</v>
      </c>
      <c r="G6244" s="3">
        <f t="shared" si="204"/>
        <v>1</v>
      </c>
      <c r="H6244" s="3">
        <f t="shared" si="205"/>
        <v>0</v>
      </c>
    </row>
    <row r="6245" spans="1:8" x14ac:dyDescent="0.3">
      <c r="A6245" t="s">
        <v>31</v>
      </c>
      <c r="B6245" t="s">
        <v>277</v>
      </c>
      <c r="C6245" t="s">
        <v>283</v>
      </c>
      <c r="D6245" t="s">
        <v>155</v>
      </c>
      <c r="E6245" s="3" t="str">
        <f>VLOOKUP(A6245,Respondents!A:B,2,FALSE)</f>
        <v>Member Bodies and Other Professional Organizations</v>
      </c>
      <c r="F6245" s="3" t="str">
        <f>VLOOKUP(A6245,Respondents!A:C,3,FALSE)</f>
        <v>Member Bodies and Other Professional Organizations</v>
      </c>
      <c r="G6245" s="3">
        <f t="shared" si="204"/>
        <v>1</v>
      </c>
      <c r="H6245" s="3">
        <f t="shared" si="205"/>
        <v>0</v>
      </c>
    </row>
    <row r="6246" spans="1:8" x14ac:dyDescent="0.3">
      <c r="A6246" t="s">
        <v>31</v>
      </c>
      <c r="B6246" t="s">
        <v>277</v>
      </c>
      <c r="C6246" t="s">
        <v>385</v>
      </c>
      <c r="D6246" t="s">
        <v>155</v>
      </c>
      <c r="E6246" s="3" t="str">
        <f>VLOOKUP(A6246,Respondents!A:B,2,FALSE)</f>
        <v>Member Bodies and Other Professional Organizations</v>
      </c>
      <c r="F6246" s="3" t="str">
        <f>VLOOKUP(A6246,Respondents!A:C,3,FALSE)</f>
        <v>Member Bodies and Other Professional Organizations</v>
      </c>
      <c r="G6246" s="3">
        <f t="shared" si="204"/>
        <v>2</v>
      </c>
      <c r="H6246" s="3">
        <f t="shared" si="205"/>
        <v>0</v>
      </c>
    </row>
    <row r="6247" spans="1:8" x14ac:dyDescent="0.3">
      <c r="A6247" t="s">
        <v>31</v>
      </c>
      <c r="B6247" t="s">
        <v>277</v>
      </c>
      <c r="C6247" t="s">
        <v>320</v>
      </c>
      <c r="D6247" t="s">
        <v>155</v>
      </c>
      <c r="E6247" s="3" t="str">
        <f>VLOOKUP(A6247,Respondents!A:B,2,FALSE)</f>
        <v>Member Bodies and Other Professional Organizations</v>
      </c>
      <c r="F6247" s="3" t="str">
        <f>VLOOKUP(A6247,Respondents!A:C,3,FALSE)</f>
        <v>Member Bodies and Other Professional Organizations</v>
      </c>
      <c r="G6247" s="3">
        <f t="shared" si="204"/>
        <v>2</v>
      </c>
      <c r="H6247" s="3">
        <f t="shared" si="205"/>
        <v>0</v>
      </c>
    </row>
    <row r="6248" spans="1:8" x14ac:dyDescent="0.3">
      <c r="A6248" t="s">
        <v>31</v>
      </c>
      <c r="B6248" t="s">
        <v>277</v>
      </c>
      <c r="C6248" t="s">
        <v>321</v>
      </c>
      <c r="D6248" t="s">
        <v>155</v>
      </c>
      <c r="E6248" s="3" t="str">
        <f>VLOOKUP(A6248,Respondents!A:B,2,FALSE)</f>
        <v>Member Bodies and Other Professional Organizations</v>
      </c>
      <c r="F6248" s="3" t="str">
        <f>VLOOKUP(A6248,Respondents!A:C,3,FALSE)</f>
        <v>Member Bodies and Other Professional Organizations</v>
      </c>
      <c r="G6248" s="3">
        <f t="shared" si="204"/>
        <v>2</v>
      </c>
      <c r="H6248" s="3">
        <f t="shared" si="205"/>
        <v>0</v>
      </c>
    </row>
    <row r="6249" spans="1:8" x14ac:dyDescent="0.3">
      <c r="A6249" t="s">
        <v>31</v>
      </c>
      <c r="B6249" t="s">
        <v>277</v>
      </c>
      <c r="C6249" t="s">
        <v>322</v>
      </c>
      <c r="D6249" t="s">
        <v>155</v>
      </c>
      <c r="E6249" s="3" t="str">
        <f>VLOOKUP(A6249,Respondents!A:B,2,FALSE)</f>
        <v>Member Bodies and Other Professional Organizations</v>
      </c>
      <c r="F6249" s="3" t="str">
        <f>VLOOKUP(A6249,Respondents!A:C,3,FALSE)</f>
        <v>Member Bodies and Other Professional Organizations</v>
      </c>
      <c r="G6249" s="3">
        <f t="shared" si="204"/>
        <v>2</v>
      </c>
      <c r="H6249" s="3">
        <f t="shared" si="205"/>
        <v>0</v>
      </c>
    </row>
    <row r="6250" spans="1:8" x14ac:dyDescent="0.3">
      <c r="A6250" t="s">
        <v>31</v>
      </c>
      <c r="B6250" t="s">
        <v>266</v>
      </c>
      <c r="C6250" t="s">
        <v>284</v>
      </c>
      <c r="D6250" t="s">
        <v>155</v>
      </c>
      <c r="E6250" s="3" t="str">
        <f>VLOOKUP(A6250,Respondents!A:B,2,FALSE)</f>
        <v>Member Bodies and Other Professional Organizations</v>
      </c>
      <c r="F6250" s="3" t="str">
        <f>VLOOKUP(A6250,Respondents!A:C,3,FALSE)</f>
        <v>Member Bodies and Other Professional Organizations</v>
      </c>
      <c r="G6250" s="3">
        <f t="shared" si="204"/>
        <v>1</v>
      </c>
      <c r="H6250" s="3">
        <f t="shared" si="205"/>
        <v>0</v>
      </c>
    </row>
    <row r="6251" spans="1:8" x14ac:dyDescent="0.3">
      <c r="A6251" t="s">
        <v>31</v>
      </c>
      <c r="B6251" t="s">
        <v>266</v>
      </c>
      <c r="C6251" t="s">
        <v>285</v>
      </c>
      <c r="D6251" t="s">
        <v>159</v>
      </c>
      <c r="E6251" s="3" t="str">
        <f>VLOOKUP(A6251,Respondents!A:B,2,FALSE)</f>
        <v>Member Bodies and Other Professional Organizations</v>
      </c>
      <c r="F6251" s="3" t="str">
        <f>VLOOKUP(A6251,Respondents!A:C,3,FALSE)</f>
        <v>Member Bodies and Other Professional Organizations</v>
      </c>
      <c r="G6251" s="3">
        <f t="shared" si="204"/>
        <v>1</v>
      </c>
      <c r="H6251" s="3">
        <f t="shared" si="205"/>
        <v>1</v>
      </c>
    </row>
    <row r="6252" spans="1:8" x14ac:dyDescent="0.3">
      <c r="A6252" t="s">
        <v>31</v>
      </c>
      <c r="B6252" t="s">
        <v>266</v>
      </c>
      <c r="C6252" t="s">
        <v>323</v>
      </c>
      <c r="D6252" t="s">
        <v>155</v>
      </c>
      <c r="E6252" s="3" t="str">
        <f>VLOOKUP(A6252,Respondents!A:B,2,FALSE)</f>
        <v>Member Bodies and Other Professional Organizations</v>
      </c>
      <c r="F6252" s="3" t="str">
        <f>VLOOKUP(A6252,Respondents!A:C,3,FALSE)</f>
        <v>Member Bodies and Other Professional Organizations</v>
      </c>
      <c r="G6252" s="3">
        <f t="shared" si="204"/>
        <v>2</v>
      </c>
      <c r="H6252" s="3">
        <f t="shared" si="205"/>
        <v>0</v>
      </c>
    </row>
    <row r="6253" spans="1:8" x14ac:dyDescent="0.3">
      <c r="A6253" t="s">
        <v>31</v>
      </c>
      <c r="B6253" t="s">
        <v>266</v>
      </c>
      <c r="C6253" t="s">
        <v>324</v>
      </c>
      <c r="D6253" t="s">
        <v>155</v>
      </c>
      <c r="E6253" s="3" t="str">
        <f>VLOOKUP(A6253,Respondents!A:B,2,FALSE)</f>
        <v>Member Bodies and Other Professional Organizations</v>
      </c>
      <c r="F6253" s="3" t="str">
        <f>VLOOKUP(A6253,Respondents!A:C,3,FALSE)</f>
        <v>Member Bodies and Other Professional Organizations</v>
      </c>
      <c r="G6253" s="3">
        <f t="shared" si="204"/>
        <v>2</v>
      </c>
      <c r="H6253" s="3">
        <f t="shared" si="205"/>
        <v>0</v>
      </c>
    </row>
    <row r="6254" spans="1:8" x14ac:dyDescent="0.3">
      <c r="A6254" t="s">
        <v>31</v>
      </c>
      <c r="B6254" t="s">
        <v>266</v>
      </c>
      <c r="C6254" t="s">
        <v>325</v>
      </c>
      <c r="D6254" t="s">
        <v>155</v>
      </c>
      <c r="E6254" s="3" t="str">
        <f>VLOOKUP(A6254,Respondents!A:B,2,FALSE)</f>
        <v>Member Bodies and Other Professional Organizations</v>
      </c>
      <c r="F6254" s="3" t="str">
        <f>VLOOKUP(A6254,Respondents!A:C,3,FALSE)</f>
        <v>Member Bodies and Other Professional Organizations</v>
      </c>
      <c r="G6254" s="3">
        <f t="shared" si="204"/>
        <v>2</v>
      </c>
      <c r="H6254" s="3">
        <f t="shared" si="205"/>
        <v>0</v>
      </c>
    </row>
    <row r="6255" spans="1:8" x14ac:dyDescent="0.3">
      <c r="A6255" t="s">
        <v>31</v>
      </c>
      <c r="B6255" t="s">
        <v>266</v>
      </c>
      <c r="C6255" t="s">
        <v>326</v>
      </c>
      <c r="D6255" t="s">
        <v>155</v>
      </c>
      <c r="E6255" s="3" t="str">
        <f>VLOOKUP(A6255,Respondents!A:B,2,FALSE)</f>
        <v>Member Bodies and Other Professional Organizations</v>
      </c>
      <c r="F6255" s="3" t="str">
        <f>VLOOKUP(A6255,Respondents!A:C,3,FALSE)</f>
        <v>Member Bodies and Other Professional Organizations</v>
      </c>
      <c r="G6255" s="3">
        <f t="shared" si="204"/>
        <v>2</v>
      </c>
      <c r="H6255" s="3">
        <f t="shared" si="205"/>
        <v>0</v>
      </c>
    </row>
    <row r="6256" spans="1:8" x14ac:dyDescent="0.3">
      <c r="A6256" t="s">
        <v>31</v>
      </c>
      <c r="B6256" t="s">
        <v>266</v>
      </c>
      <c r="C6256" t="s">
        <v>327</v>
      </c>
      <c r="D6256" t="s">
        <v>155</v>
      </c>
      <c r="E6256" s="3" t="str">
        <f>VLOOKUP(A6256,Respondents!A:B,2,FALSE)</f>
        <v>Member Bodies and Other Professional Organizations</v>
      </c>
      <c r="F6256" s="3" t="str">
        <f>VLOOKUP(A6256,Respondents!A:C,3,FALSE)</f>
        <v>Member Bodies and Other Professional Organizations</v>
      </c>
      <c r="G6256" s="3">
        <f t="shared" si="204"/>
        <v>2</v>
      </c>
      <c r="H6256" s="3">
        <f t="shared" si="205"/>
        <v>0</v>
      </c>
    </row>
    <row r="6257" spans="1:8" x14ac:dyDescent="0.3">
      <c r="A6257" t="s">
        <v>31</v>
      </c>
      <c r="B6257" t="s">
        <v>266</v>
      </c>
      <c r="C6257" t="s">
        <v>328</v>
      </c>
      <c r="D6257" t="s">
        <v>155</v>
      </c>
      <c r="E6257" s="3" t="str">
        <f>VLOOKUP(A6257,Respondents!A:B,2,FALSE)</f>
        <v>Member Bodies and Other Professional Organizations</v>
      </c>
      <c r="F6257" s="3" t="str">
        <f>VLOOKUP(A6257,Respondents!A:C,3,FALSE)</f>
        <v>Member Bodies and Other Professional Organizations</v>
      </c>
      <c r="G6257" s="3">
        <f t="shared" si="204"/>
        <v>2</v>
      </c>
      <c r="H6257" s="3">
        <f t="shared" si="205"/>
        <v>0</v>
      </c>
    </row>
    <row r="6258" spans="1:8" x14ac:dyDescent="0.3">
      <c r="A6258" t="s">
        <v>109</v>
      </c>
      <c r="B6258" t="s">
        <v>153</v>
      </c>
      <c r="C6258" t="s">
        <v>154</v>
      </c>
      <c r="D6258" t="s">
        <v>155</v>
      </c>
      <c r="E6258" s="3" t="str">
        <f>VLOOKUP(A6258,Respondents!A:B,2,FALSE)</f>
        <v>National and Global Standard Setters</v>
      </c>
      <c r="F6258" s="3" t="str">
        <f>VLOOKUP(A6258,Respondents!A:C,3,FALSE)</f>
        <v>National Auditing Standard Setters</v>
      </c>
      <c r="G6258" s="3">
        <f t="shared" si="204"/>
        <v>1</v>
      </c>
      <c r="H6258" s="3">
        <f t="shared" si="205"/>
        <v>0</v>
      </c>
    </row>
    <row r="6259" spans="1:8" x14ac:dyDescent="0.3">
      <c r="A6259" t="s">
        <v>109</v>
      </c>
      <c r="B6259" t="s">
        <v>153</v>
      </c>
      <c r="C6259" t="s">
        <v>156</v>
      </c>
      <c r="D6259" t="s">
        <v>159</v>
      </c>
      <c r="E6259" s="3" t="str">
        <f>VLOOKUP(A6259,Respondents!A:B,2,FALSE)</f>
        <v>National and Global Standard Setters</v>
      </c>
      <c r="F6259" s="3" t="str">
        <f>VLOOKUP(A6259,Respondents!A:C,3,FALSE)</f>
        <v>National Auditing Standard Setters</v>
      </c>
      <c r="G6259" s="3">
        <f t="shared" si="204"/>
        <v>1</v>
      </c>
      <c r="H6259" s="3">
        <f t="shared" si="205"/>
        <v>1</v>
      </c>
    </row>
    <row r="6260" spans="1:8" x14ac:dyDescent="0.3">
      <c r="A6260" t="s">
        <v>109</v>
      </c>
      <c r="B6260" t="s">
        <v>153</v>
      </c>
      <c r="C6260" t="s">
        <v>157</v>
      </c>
      <c r="D6260" t="s">
        <v>155</v>
      </c>
      <c r="E6260" s="3" t="str">
        <f>VLOOKUP(A6260,Respondents!A:B,2,FALSE)</f>
        <v>National and Global Standard Setters</v>
      </c>
      <c r="F6260" s="3" t="str">
        <f>VLOOKUP(A6260,Respondents!A:C,3,FALSE)</f>
        <v>National Auditing Standard Setters</v>
      </c>
      <c r="G6260" s="3">
        <f t="shared" si="204"/>
        <v>1</v>
      </c>
      <c r="H6260" s="3">
        <f t="shared" si="205"/>
        <v>0</v>
      </c>
    </row>
    <row r="6261" spans="1:8" x14ac:dyDescent="0.3">
      <c r="A6261" t="s">
        <v>109</v>
      </c>
      <c r="B6261" t="s">
        <v>153</v>
      </c>
      <c r="C6261" t="s">
        <v>158</v>
      </c>
      <c r="D6261" t="s">
        <v>155</v>
      </c>
      <c r="E6261" s="3" t="str">
        <f>VLOOKUP(A6261,Respondents!A:B,2,FALSE)</f>
        <v>National and Global Standard Setters</v>
      </c>
      <c r="F6261" s="3" t="str">
        <f>VLOOKUP(A6261,Respondents!A:C,3,FALSE)</f>
        <v>National Auditing Standard Setters</v>
      </c>
      <c r="G6261" s="3">
        <f t="shared" si="204"/>
        <v>1</v>
      </c>
      <c r="H6261" s="3">
        <f t="shared" si="205"/>
        <v>0</v>
      </c>
    </row>
    <row r="6262" spans="1:8" x14ac:dyDescent="0.3">
      <c r="A6262" t="s">
        <v>109</v>
      </c>
      <c r="B6262" t="s">
        <v>153</v>
      </c>
      <c r="C6262" t="s">
        <v>160</v>
      </c>
      <c r="D6262" t="s">
        <v>155</v>
      </c>
      <c r="E6262" s="3" t="str">
        <f>VLOOKUP(A6262,Respondents!A:B,2,FALSE)</f>
        <v>National and Global Standard Setters</v>
      </c>
      <c r="F6262" s="3" t="str">
        <f>VLOOKUP(A6262,Respondents!A:C,3,FALSE)</f>
        <v>National Auditing Standard Setters</v>
      </c>
      <c r="G6262" s="3">
        <f t="shared" si="204"/>
        <v>1</v>
      </c>
      <c r="H6262" s="3">
        <f t="shared" si="205"/>
        <v>0</v>
      </c>
    </row>
    <row r="6263" spans="1:8" x14ac:dyDescent="0.3">
      <c r="A6263" t="s">
        <v>109</v>
      </c>
      <c r="B6263" t="s">
        <v>153</v>
      </c>
      <c r="C6263" t="s">
        <v>161</v>
      </c>
      <c r="D6263" t="s">
        <v>155</v>
      </c>
      <c r="E6263" s="3" t="str">
        <f>VLOOKUP(A6263,Respondents!A:B,2,FALSE)</f>
        <v>National and Global Standard Setters</v>
      </c>
      <c r="F6263" s="3" t="str">
        <f>VLOOKUP(A6263,Respondents!A:C,3,FALSE)</f>
        <v>National Auditing Standard Setters</v>
      </c>
      <c r="G6263" s="3">
        <f t="shared" si="204"/>
        <v>1</v>
      </c>
      <c r="H6263" s="3">
        <f t="shared" si="205"/>
        <v>0</v>
      </c>
    </row>
    <row r="6264" spans="1:8" x14ac:dyDescent="0.3">
      <c r="A6264" t="s">
        <v>109</v>
      </c>
      <c r="B6264" t="s">
        <v>153</v>
      </c>
      <c r="C6264" t="s">
        <v>300</v>
      </c>
      <c r="D6264" t="s">
        <v>159</v>
      </c>
      <c r="E6264" s="3" t="str">
        <f>VLOOKUP(A6264,Respondents!A:B,2,FALSE)</f>
        <v>National and Global Standard Setters</v>
      </c>
      <c r="F6264" s="3" t="str">
        <f>VLOOKUP(A6264,Respondents!A:C,3,FALSE)</f>
        <v>National Auditing Standard Setters</v>
      </c>
      <c r="G6264" s="3">
        <f t="shared" si="204"/>
        <v>2</v>
      </c>
      <c r="H6264" s="3">
        <f t="shared" si="205"/>
        <v>1</v>
      </c>
    </row>
    <row r="6265" spans="1:8" x14ac:dyDescent="0.3">
      <c r="A6265" t="s">
        <v>109</v>
      </c>
      <c r="B6265" t="s">
        <v>153</v>
      </c>
      <c r="C6265" t="s">
        <v>301</v>
      </c>
      <c r="D6265" t="s">
        <v>155</v>
      </c>
      <c r="E6265" s="3" t="str">
        <f>VLOOKUP(A6265,Respondents!A:B,2,FALSE)</f>
        <v>National and Global Standard Setters</v>
      </c>
      <c r="F6265" s="3" t="str">
        <f>VLOOKUP(A6265,Respondents!A:C,3,FALSE)</f>
        <v>National Auditing Standard Setters</v>
      </c>
      <c r="G6265" s="3">
        <f t="shared" si="204"/>
        <v>2</v>
      </c>
      <c r="H6265" s="3">
        <f t="shared" si="205"/>
        <v>0</v>
      </c>
    </row>
    <row r="6266" spans="1:8" x14ac:dyDescent="0.3">
      <c r="A6266" t="s">
        <v>109</v>
      </c>
      <c r="B6266" t="s">
        <v>153</v>
      </c>
      <c r="C6266" t="s">
        <v>302</v>
      </c>
      <c r="D6266" t="s">
        <v>155</v>
      </c>
      <c r="E6266" s="3" t="str">
        <f>VLOOKUP(A6266,Respondents!A:B,2,FALSE)</f>
        <v>National and Global Standard Setters</v>
      </c>
      <c r="F6266" s="3" t="str">
        <f>VLOOKUP(A6266,Respondents!A:C,3,FALSE)</f>
        <v>National Auditing Standard Setters</v>
      </c>
      <c r="G6266" s="3">
        <f t="shared" si="204"/>
        <v>2</v>
      </c>
      <c r="H6266" s="3">
        <f t="shared" si="205"/>
        <v>0</v>
      </c>
    </row>
    <row r="6267" spans="1:8" x14ac:dyDescent="0.3">
      <c r="A6267" t="s">
        <v>109</v>
      </c>
      <c r="B6267" t="s">
        <v>153</v>
      </c>
      <c r="C6267" t="s">
        <v>303</v>
      </c>
      <c r="D6267" t="s">
        <v>155</v>
      </c>
      <c r="E6267" s="3" t="str">
        <f>VLOOKUP(A6267,Respondents!A:B,2,FALSE)</f>
        <v>National and Global Standard Setters</v>
      </c>
      <c r="F6267" s="3" t="str">
        <f>VLOOKUP(A6267,Respondents!A:C,3,FALSE)</f>
        <v>National Auditing Standard Setters</v>
      </c>
      <c r="G6267" s="3">
        <f t="shared" si="204"/>
        <v>2</v>
      </c>
      <c r="H6267" s="3">
        <f t="shared" si="205"/>
        <v>0</v>
      </c>
    </row>
    <row r="6268" spans="1:8" x14ac:dyDescent="0.3">
      <c r="A6268" t="s">
        <v>109</v>
      </c>
      <c r="B6268" t="s">
        <v>153</v>
      </c>
      <c r="C6268" t="s">
        <v>304</v>
      </c>
      <c r="D6268" t="s">
        <v>155</v>
      </c>
      <c r="E6268" s="3" t="str">
        <f>VLOOKUP(A6268,Respondents!A:B,2,FALSE)</f>
        <v>National and Global Standard Setters</v>
      </c>
      <c r="F6268" s="3" t="str">
        <f>VLOOKUP(A6268,Respondents!A:C,3,FALSE)</f>
        <v>National Auditing Standard Setters</v>
      </c>
      <c r="G6268" s="3">
        <f t="shared" si="204"/>
        <v>2</v>
      </c>
      <c r="H6268" s="3">
        <f t="shared" si="205"/>
        <v>0</v>
      </c>
    </row>
    <row r="6269" spans="1:8" x14ac:dyDescent="0.3">
      <c r="A6269" t="s">
        <v>109</v>
      </c>
      <c r="B6269" t="s">
        <v>180</v>
      </c>
      <c r="C6269" t="s">
        <v>181</v>
      </c>
      <c r="D6269" t="s">
        <v>155</v>
      </c>
      <c r="E6269" s="3" t="str">
        <f>VLOOKUP(A6269,Respondents!A:B,2,FALSE)</f>
        <v>National and Global Standard Setters</v>
      </c>
      <c r="F6269" s="3" t="str">
        <f>VLOOKUP(A6269,Respondents!A:C,3,FALSE)</f>
        <v>National Auditing Standard Setters</v>
      </c>
      <c r="G6269" s="3">
        <f t="shared" si="204"/>
        <v>1</v>
      </c>
      <c r="H6269" s="3">
        <f t="shared" si="205"/>
        <v>0</v>
      </c>
    </row>
    <row r="6270" spans="1:8" x14ac:dyDescent="0.3">
      <c r="A6270" t="s">
        <v>109</v>
      </c>
      <c r="B6270" t="s">
        <v>180</v>
      </c>
      <c r="C6270" t="s">
        <v>182</v>
      </c>
      <c r="D6270" t="s">
        <v>159</v>
      </c>
      <c r="E6270" s="3" t="str">
        <f>VLOOKUP(A6270,Respondents!A:B,2,FALSE)</f>
        <v>National and Global Standard Setters</v>
      </c>
      <c r="F6270" s="3" t="str">
        <f>VLOOKUP(A6270,Respondents!A:C,3,FALSE)</f>
        <v>National Auditing Standard Setters</v>
      </c>
      <c r="G6270" s="3">
        <f t="shared" si="204"/>
        <v>1</v>
      </c>
      <c r="H6270" s="3">
        <f t="shared" si="205"/>
        <v>1</v>
      </c>
    </row>
    <row r="6271" spans="1:8" x14ac:dyDescent="0.3">
      <c r="A6271" t="s">
        <v>109</v>
      </c>
      <c r="B6271" t="s">
        <v>180</v>
      </c>
      <c r="C6271" t="s">
        <v>183</v>
      </c>
      <c r="D6271" t="s">
        <v>155</v>
      </c>
      <c r="E6271" s="3" t="str">
        <f>VLOOKUP(A6271,Respondents!A:B,2,FALSE)</f>
        <v>National and Global Standard Setters</v>
      </c>
      <c r="F6271" s="3" t="str">
        <f>VLOOKUP(A6271,Respondents!A:C,3,FALSE)</f>
        <v>National Auditing Standard Setters</v>
      </c>
      <c r="G6271" s="3">
        <f t="shared" si="204"/>
        <v>1</v>
      </c>
      <c r="H6271" s="3">
        <f t="shared" si="205"/>
        <v>0</v>
      </c>
    </row>
    <row r="6272" spans="1:8" x14ac:dyDescent="0.3">
      <c r="A6272" t="s">
        <v>109</v>
      </c>
      <c r="B6272" t="s">
        <v>180</v>
      </c>
      <c r="C6272" t="s">
        <v>184</v>
      </c>
      <c r="D6272" t="s">
        <v>155</v>
      </c>
      <c r="E6272" s="3" t="str">
        <f>VLOOKUP(A6272,Respondents!A:B,2,FALSE)</f>
        <v>National and Global Standard Setters</v>
      </c>
      <c r="F6272" s="3" t="str">
        <f>VLOOKUP(A6272,Respondents!A:C,3,FALSE)</f>
        <v>National Auditing Standard Setters</v>
      </c>
      <c r="G6272" s="3">
        <f t="shared" si="204"/>
        <v>1</v>
      </c>
      <c r="H6272" s="3">
        <f t="shared" si="205"/>
        <v>0</v>
      </c>
    </row>
    <row r="6273" spans="1:8" x14ac:dyDescent="0.3">
      <c r="A6273" t="s">
        <v>109</v>
      </c>
      <c r="B6273" t="s">
        <v>180</v>
      </c>
      <c r="C6273" t="s">
        <v>185</v>
      </c>
      <c r="D6273" t="s">
        <v>155</v>
      </c>
      <c r="E6273" s="3" t="str">
        <f>VLOOKUP(A6273,Respondents!A:B,2,FALSE)</f>
        <v>National and Global Standard Setters</v>
      </c>
      <c r="F6273" s="3" t="str">
        <f>VLOOKUP(A6273,Respondents!A:C,3,FALSE)</f>
        <v>National Auditing Standard Setters</v>
      </c>
      <c r="G6273" s="3">
        <f t="shared" si="204"/>
        <v>1</v>
      </c>
      <c r="H6273" s="3">
        <f t="shared" si="205"/>
        <v>0</v>
      </c>
    </row>
    <row r="6274" spans="1:8" x14ac:dyDescent="0.3">
      <c r="A6274" t="s">
        <v>109</v>
      </c>
      <c r="B6274" t="s">
        <v>180</v>
      </c>
      <c r="C6274" t="s">
        <v>186</v>
      </c>
      <c r="D6274" t="s">
        <v>155</v>
      </c>
      <c r="E6274" s="3" t="str">
        <f>VLOOKUP(A6274,Respondents!A:B,2,FALSE)</f>
        <v>National and Global Standard Setters</v>
      </c>
      <c r="F6274" s="3" t="str">
        <f>VLOOKUP(A6274,Respondents!A:C,3,FALSE)</f>
        <v>National Auditing Standard Setters</v>
      </c>
      <c r="G6274" s="3">
        <f t="shared" si="204"/>
        <v>1</v>
      </c>
      <c r="H6274" s="3">
        <f t="shared" si="205"/>
        <v>0</v>
      </c>
    </row>
    <row r="6275" spans="1:8" x14ac:dyDescent="0.3">
      <c r="A6275" t="s">
        <v>109</v>
      </c>
      <c r="B6275" t="s">
        <v>180</v>
      </c>
      <c r="C6275" t="s">
        <v>305</v>
      </c>
      <c r="D6275" t="s">
        <v>159</v>
      </c>
      <c r="E6275" s="3" t="str">
        <f>VLOOKUP(A6275,Respondents!A:B,2,FALSE)</f>
        <v>National and Global Standard Setters</v>
      </c>
      <c r="F6275" s="3" t="str">
        <f>VLOOKUP(A6275,Respondents!A:C,3,FALSE)</f>
        <v>National Auditing Standard Setters</v>
      </c>
      <c r="G6275" s="3">
        <f t="shared" si="204"/>
        <v>2</v>
      </c>
      <c r="H6275" s="3">
        <f t="shared" si="205"/>
        <v>1</v>
      </c>
    </row>
    <row r="6276" spans="1:8" x14ac:dyDescent="0.3">
      <c r="A6276" t="s">
        <v>109</v>
      </c>
      <c r="B6276" t="s">
        <v>180</v>
      </c>
      <c r="C6276" t="s">
        <v>306</v>
      </c>
      <c r="D6276" t="s">
        <v>155</v>
      </c>
      <c r="E6276" s="3" t="str">
        <f>VLOOKUP(A6276,Respondents!A:B,2,FALSE)</f>
        <v>National and Global Standard Setters</v>
      </c>
      <c r="F6276" s="3" t="str">
        <f>VLOOKUP(A6276,Respondents!A:C,3,FALSE)</f>
        <v>National Auditing Standard Setters</v>
      </c>
      <c r="G6276" s="3">
        <f t="shared" si="204"/>
        <v>2</v>
      </c>
      <c r="H6276" s="3">
        <f t="shared" si="205"/>
        <v>0</v>
      </c>
    </row>
    <row r="6277" spans="1:8" x14ac:dyDescent="0.3">
      <c r="A6277" t="s">
        <v>109</v>
      </c>
      <c r="B6277" t="s">
        <v>180</v>
      </c>
      <c r="C6277" t="s">
        <v>307</v>
      </c>
      <c r="D6277" t="s">
        <v>155</v>
      </c>
      <c r="E6277" s="3" t="str">
        <f>VLOOKUP(A6277,Respondents!A:B,2,FALSE)</f>
        <v>National and Global Standard Setters</v>
      </c>
      <c r="F6277" s="3" t="str">
        <f>VLOOKUP(A6277,Respondents!A:C,3,FALSE)</f>
        <v>National Auditing Standard Setters</v>
      </c>
      <c r="G6277" s="3">
        <f t="shared" si="204"/>
        <v>2</v>
      </c>
      <c r="H6277" s="3">
        <f t="shared" si="205"/>
        <v>0</v>
      </c>
    </row>
    <row r="6278" spans="1:8" x14ac:dyDescent="0.3">
      <c r="A6278" t="s">
        <v>109</v>
      </c>
      <c r="B6278" t="s">
        <v>180</v>
      </c>
      <c r="C6278" t="s">
        <v>308</v>
      </c>
      <c r="D6278" t="s">
        <v>155</v>
      </c>
      <c r="E6278" s="3" t="str">
        <f>VLOOKUP(A6278,Respondents!A:B,2,FALSE)</f>
        <v>National and Global Standard Setters</v>
      </c>
      <c r="F6278" s="3" t="str">
        <f>VLOOKUP(A6278,Respondents!A:C,3,FALSE)</f>
        <v>National Auditing Standard Setters</v>
      </c>
      <c r="G6278" s="3">
        <f t="shared" si="204"/>
        <v>2</v>
      </c>
      <c r="H6278" s="3">
        <f t="shared" si="205"/>
        <v>0</v>
      </c>
    </row>
    <row r="6279" spans="1:8" x14ac:dyDescent="0.3">
      <c r="A6279" t="s">
        <v>109</v>
      </c>
      <c r="B6279" t="s">
        <v>180</v>
      </c>
      <c r="C6279" t="s">
        <v>309</v>
      </c>
      <c r="D6279" t="s">
        <v>159</v>
      </c>
      <c r="E6279" s="3" t="str">
        <f>VLOOKUP(A6279,Respondents!A:B,2,FALSE)</f>
        <v>National and Global Standard Setters</v>
      </c>
      <c r="F6279" s="3" t="str">
        <f>VLOOKUP(A6279,Respondents!A:C,3,FALSE)</f>
        <v>National Auditing Standard Setters</v>
      </c>
      <c r="G6279" s="3">
        <f t="shared" si="204"/>
        <v>2</v>
      </c>
      <c r="H6279" s="3">
        <f t="shared" si="205"/>
        <v>1</v>
      </c>
    </row>
    <row r="6280" spans="1:8" x14ac:dyDescent="0.3">
      <c r="A6280" t="s">
        <v>109</v>
      </c>
      <c r="B6280" t="s">
        <v>180</v>
      </c>
      <c r="C6280" t="s">
        <v>310</v>
      </c>
      <c r="D6280" t="s">
        <v>159</v>
      </c>
      <c r="E6280" s="3" t="str">
        <f>VLOOKUP(A6280,Respondents!A:B,2,FALSE)</f>
        <v>National and Global Standard Setters</v>
      </c>
      <c r="F6280" s="3" t="str">
        <f>VLOOKUP(A6280,Respondents!A:C,3,FALSE)</f>
        <v>National Auditing Standard Setters</v>
      </c>
      <c r="G6280" s="3">
        <f t="shared" si="204"/>
        <v>2</v>
      </c>
      <c r="H6280" s="3">
        <f t="shared" si="205"/>
        <v>1</v>
      </c>
    </row>
    <row r="6281" spans="1:8" x14ac:dyDescent="0.3">
      <c r="A6281" t="s">
        <v>109</v>
      </c>
      <c r="B6281" t="s">
        <v>180</v>
      </c>
      <c r="C6281" t="s">
        <v>311</v>
      </c>
      <c r="D6281" t="s">
        <v>155</v>
      </c>
      <c r="E6281" s="3" t="str">
        <f>VLOOKUP(A6281,Respondents!A:B,2,FALSE)</f>
        <v>National and Global Standard Setters</v>
      </c>
      <c r="F6281" s="3" t="str">
        <f>VLOOKUP(A6281,Respondents!A:C,3,FALSE)</f>
        <v>National Auditing Standard Setters</v>
      </c>
      <c r="G6281" s="3">
        <f t="shared" si="204"/>
        <v>2</v>
      </c>
      <c r="H6281" s="3">
        <f t="shared" si="205"/>
        <v>0</v>
      </c>
    </row>
    <row r="6282" spans="1:8" x14ac:dyDescent="0.3">
      <c r="A6282" t="s">
        <v>109</v>
      </c>
      <c r="B6282" t="s">
        <v>216</v>
      </c>
      <c r="C6282" t="s">
        <v>217</v>
      </c>
      <c r="D6282" t="s">
        <v>155</v>
      </c>
      <c r="E6282" s="3" t="str">
        <f>VLOOKUP(A6282,Respondents!A:B,2,FALSE)</f>
        <v>National and Global Standard Setters</v>
      </c>
      <c r="F6282" s="3" t="str">
        <f>VLOOKUP(A6282,Respondents!A:C,3,FALSE)</f>
        <v>National Auditing Standard Setters</v>
      </c>
      <c r="G6282" s="3">
        <f t="shared" si="204"/>
        <v>1</v>
      </c>
      <c r="H6282" s="3">
        <f t="shared" si="205"/>
        <v>0</v>
      </c>
    </row>
    <row r="6283" spans="1:8" x14ac:dyDescent="0.3">
      <c r="A6283" t="s">
        <v>109</v>
      </c>
      <c r="B6283" t="s">
        <v>216</v>
      </c>
      <c r="C6283" t="s">
        <v>218</v>
      </c>
      <c r="D6283" t="s">
        <v>155</v>
      </c>
      <c r="E6283" s="3" t="str">
        <f>VLOOKUP(A6283,Respondents!A:B,2,FALSE)</f>
        <v>National and Global Standard Setters</v>
      </c>
      <c r="F6283" s="3" t="str">
        <f>VLOOKUP(A6283,Respondents!A:C,3,FALSE)</f>
        <v>National Auditing Standard Setters</v>
      </c>
      <c r="G6283" s="3">
        <f t="shared" si="204"/>
        <v>1</v>
      </c>
      <c r="H6283" s="3">
        <f t="shared" si="205"/>
        <v>0</v>
      </c>
    </row>
    <row r="6284" spans="1:8" x14ac:dyDescent="0.3">
      <c r="A6284" t="s">
        <v>109</v>
      </c>
      <c r="B6284" t="s">
        <v>216</v>
      </c>
      <c r="C6284" t="s">
        <v>219</v>
      </c>
      <c r="D6284" t="s">
        <v>155</v>
      </c>
      <c r="E6284" s="3" t="str">
        <f>VLOOKUP(A6284,Respondents!A:B,2,FALSE)</f>
        <v>National and Global Standard Setters</v>
      </c>
      <c r="F6284" s="3" t="str">
        <f>VLOOKUP(A6284,Respondents!A:C,3,FALSE)</f>
        <v>National Auditing Standard Setters</v>
      </c>
      <c r="G6284" s="3">
        <f t="shared" si="204"/>
        <v>1</v>
      </c>
      <c r="H6284" s="3">
        <f t="shared" si="205"/>
        <v>0</v>
      </c>
    </row>
    <row r="6285" spans="1:8" x14ac:dyDescent="0.3">
      <c r="A6285" t="s">
        <v>109</v>
      </c>
      <c r="B6285" t="s">
        <v>216</v>
      </c>
      <c r="C6285" t="s">
        <v>220</v>
      </c>
      <c r="D6285" t="s">
        <v>159</v>
      </c>
      <c r="E6285" s="3" t="str">
        <f>VLOOKUP(A6285,Respondents!A:B,2,FALSE)</f>
        <v>National and Global Standard Setters</v>
      </c>
      <c r="F6285" s="3" t="str">
        <f>VLOOKUP(A6285,Respondents!A:C,3,FALSE)</f>
        <v>National Auditing Standard Setters</v>
      </c>
      <c r="G6285" s="3">
        <f t="shared" si="204"/>
        <v>1</v>
      </c>
      <c r="H6285" s="3">
        <f t="shared" si="205"/>
        <v>1</v>
      </c>
    </row>
    <row r="6286" spans="1:8" x14ac:dyDescent="0.3">
      <c r="A6286" t="s">
        <v>109</v>
      </c>
      <c r="B6286" t="s">
        <v>216</v>
      </c>
      <c r="C6286" t="s">
        <v>221</v>
      </c>
      <c r="D6286" t="s">
        <v>155</v>
      </c>
      <c r="E6286" s="3" t="str">
        <f>VLOOKUP(A6286,Respondents!A:B,2,FALSE)</f>
        <v>National and Global Standard Setters</v>
      </c>
      <c r="F6286" s="3" t="str">
        <f>VLOOKUP(A6286,Respondents!A:C,3,FALSE)</f>
        <v>National Auditing Standard Setters</v>
      </c>
      <c r="G6286" s="3">
        <f t="shared" si="204"/>
        <v>1</v>
      </c>
      <c r="H6286" s="3">
        <f t="shared" si="205"/>
        <v>0</v>
      </c>
    </row>
    <row r="6287" spans="1:8" x14ac:dyDescent="0.3">
      <c r="A6287" t="s">
        <v>109</v>
      </c>
      <c r="B6287" t="s">
        <v>216</v>
      </c>
      <c r="C6287" t="s">
        <v>312</v>
      </c>
      <c r="D6287" t="s">
        <v>155</v>
      </c>
      <c r="E6287" s="3" t="str">
        <f>VLOOKUP(A6287,Respondents!A:B,2,FALSE)</f>
        <v>National and Global Standard Setters</v>
      </c>
      <c r="F6287" s="3" t="str">
        <f>VLOOKUP(A6287,Respondents!A:C,3,FALSE)</f>
        <v>National Auditing Standard Setters</v>
      </c>
      <c r="G6287" s="3">
        <f t="shared" si="204"/>
        <v>1</v>
      </c>
      <c r="H6287" s="3">
        <f t="shared" si="205"/>
        <v>0</v>
      </c>
    </row>
    <row r="6288" spans="1:8" x14ac:dyDescent="0.3">
      <c r="A6288" t="s">
        <v>109</v>
      </c>
      <c r="B6288" t="s">
        <v>216</v>
      </c>
      <c r="C6288" t="s">
        <v>276</v>
      </c>
      <c r="D6288" t="s">
        <v>155</v>
      </c>
      <c r="E6288" s="3" t="str">
        <f>VLOOKUP(A6288,Respondents!A:B,2,FALSE)</f>
        <v>National and Global Standard Setters</v>
      </c>
      <c r="F6288" s="3" t="str">
        <f>VLOOKUP(A6288,Respondents!A:C,3,FALSE)</f>
        <v>National Auditing Standard Setters</v>
      </c>
      <c r="G6288" s="3">
        <f t="shared" si="204"/>
        <v>2</v>
      </c>
      <c r="H6288" s="3">
        <f t="shared" si="205"/>
        <v>0</v>
      </c>
    </row>
    <row r="6289" spans="1:8" x14ac:dyDescent="0.3">
      <c r="A6289" t="s">
        <v>109</v>
      </c>
      <c r="B6289" t="s">
        <v>216</v>
      </c>
      <c r="C6289" t="s">
        <v>313</v>
      </c>
      <c r="D6289" t="s">
        <v>159</v>
      </c>
      <c r="E6289" s="3" t="str">
        <f>VLOOKUP(A6289,Respondents!A:B,2,FALSE)</f>
        <v>National and Global Standard Setters</v>
      </c>
      <c r="F6289" s="3" t="str">
        <f>VLOOKUP(A6289,Respondents!A:C,3,FALSE)</f>
        <v>National Auditing Standard Setters</v>
      </c>
      <c r="G6289" s="3">
        <f t="shared" si="204"/>
        <v>2</v>
      </c>
      <c r="H6289" s="3">
        <f t="shared" si="205"/>
        <v>1</v>
      </c>
    </row>
    <row r="6290" spans="1:8" x14ac:dyDescent="0.3">
      <c r="A6290" t="s">
        <v>109</v>
      </c>
      <c r="B6290" t="s">
        <v>216</v>
      </c>
      <c r="C6290" t="s">
        <v>378</v>
      </c>
      <c r="D6290" t="s">
        <v>159</v>
      </c>
      <c r="E6290" s="3" t="str">
        <f>VLOOKUP(A6290,Respondents!A:B,2,FALSE)</f>
        <v>National and Global Standard Setters</v>
      </c>
      <c r="F6290" s="3" t="str">
        <f>VLOOKUP(A6290,Respondents!A:C,3,FALSE)</f>
        <v>National Auditing Standard Setters</v>
      </c>
      <c r="G6290" s="3">
        <f t="shared" si="204"/>
        <v>2</v>
      </c>
      <c r="H6290" s="3">
        <f t="shared" si="205"/>
        <v>1</v>
      </c>
    </row>
    <row r="6291" spans="1:8" x14ac:dyDescent="0.3">
      <c r="A6291" t="s">
        <v>109</v>
      </c>
      <c r="B6291" t="s">
        <v>216</v>
      </c>
      <c r="C6291" t="s">
        <v>379</v>
      </c>
      <c r="D6291" t="s">
        <v>155</v>
      </c>
      <c r="E6291" s="3" t="str">
        <f>VLOOKUP(A6291,Respondents!A:B,2,FALSE)</f>
        <v>National and Global Standard Setters</v>
      </c>
      <c r="F6291" s="3" t="str">
        <f>VLOOKUP(A6291,Respondents!A:C,3,FALSE)</f>
        <v>National Auditing Standard Setters</v>
      </c>
      <c r="G6291" s="3">
        <f t="shared" si="204"/>
        <v>2</v>
      </c>
      <c r="H6291" s="3">
        <f t="shared" si="205"/>
        <v>0</v>
      </c>
    </row>
    <row r="6292" spans="1:8" x14ac:dyDescent="0.3">
      <c r="A6292" t="s">
        <v>109</v>
      </c>
      <c r="B6292" t="s">
        <v>208</v>
      </c>
      <c r="C6292" t="s">
        <v>209</v>
      </c>
      <c r="D6292" t="s">
        <v>155</v>
      </c>
      <c r="E6292" s="3" t="str">
        <f>VLOOKUP(A6292,Respondents!A:B,2,FALSE)</f>
        <v>National and Global Standard Setters</v>
      </c>
      <c r="F6292" s="3" t="str">
        <f>VLOOKUP(A6292,Respondents!A:C,3,FALSE)</f>
        <v>National Auditing Standard Setters</v>
      </c>
      <c r="G6292" s="3">
        <f t="shared" si="204"/>
        <v>1</v>
      </c>
      <c r="H6292" s="3">
        <f t="shared" si="205"/>
        <v>0</v>
      </c>
    </row>
    <row r="6293" spans="1:8" x14ac:dyDescent="0.3">
      <c r="A6293" t="s">
        <v>109</v>
      </c>
      <c r="B6293" t="s">
        <v>208</v>
      </c>
      <c r="C6293" t="s">
        <v>210</v>
      </c>
      <c r="D6293" t="s">
        <v>155</v>
      </c>
      <c r="E6293" s="3" t="str">
        <f>VLOOKUP(A6293,Respondents!A:B,2,FALSE)</f>
        <v>National and Global Standard Setters</v>
      </c>
      <c r="F6293" s="3" t="str">
        <f>VLOOKUP(A6293,Respondents!A:C,3,FALSE)</f>
        <v>National Auditing Standard Setters</v>
      </c>
      <c r="G6293" s="3">
        <f t="shared" si="204"/>
        <v>1</v>
      </c>
      <c r="H6293" s="3">
        <f t="shared" si="205"/>
        <v>0</v>
      </c>
    </row>
    <row r="6294" spans="1:8" x14ac:dyDescent="0.3">
      <c r="A6294" t="s">
        <v>109</v>
      </c>
      <c r="B6294" t="s">
        <v>208</v>
      </c>
      <c r="C6294" t="s">
        <v>211</v>
      </c>
      <c r="D6294" t="s">
        <v>159</v>
      </c>
      <c r="E6294" s="3" t="str">
        <f>VLOOKUP(A6294,Respondents!A:B,2,FALSE)</f>
        <v>National and Global Standard Setters</v>
      </c>
      <c r="F6294" s="3" t="str">
        <f>VLOOKUP(A6294,Respondents!A:C,3,FALSE)</f>
        <v>National Auditing Standard Setters</v>
      </c>
      <c r="G6294" s="3">
        <f t="shared" si="204"/>
        <v>1</v>
      </c>
      <c r="H6294" s="3">
        <f t="shared" si="205"/>
        <v>1</v>
      </c>
    </row>
    <row r="6295" spans="1:8" x14ac:dyDescent="0.3">
      <c r="A6295" t="s">
        <v>109</v>
      </c>
      <c r="B6295" t="s">
        <v>208</v>
      </c>
      <c r="C6295" t="s">
        <v>212</v>
      </c>
      <c r="D6295" t="s">
        <v>155</v>
      </c>
      <c r="E6295" s="3" t="str">
        <f>VLOOKUP(A6295,Respondents!A:B,2,FALSE)</f>
        <v>National and Global Standard Setters</v>
      </c>
      <c r="F6295" s="3" t="str">
        <f>VLOOKUP(A6295,Respondents!A:C,3,FALSE)</f>
        <v>National Auditing Standard Setters</v>
      </c>
      <c r="G6295" s="3">
        <f t="shared" ref="G6295:G6358" si="206">IF(LEN(C6295)-LEN(SUBSTITUTE(C6295,".",""))&lt;=1,1,2)</f>
        <v>1</v>
      </c>
      <c r="H6295" s="3">
        <f t="shared" ref="H6295:H6358" si="207">IF(D6295="Yes",1,0)</f>
        <v>0</v>
      </c>
    </row>
    <row r="6296" spans="1:8" x14ac:dyDescent="0.3">
      <c r="A6296" t="s">
        <v>109</v>
      </c>
      <c r="B6296" t="s">
        <v>208</v>
      </c>
      <c r="C6296" t="s">
        <v>213</v>
      </c>
      <c r="D6296" t="s">
        <v>155</v>
      </c>
      <c r="E6296" s="3" t="str">
        <f>VLOOKUP(A6296,Respondents!A:B,2,FALSE)</f>
        <v>National and Global Standard Setters</v>
      </c>
      <c r="F6296" s="3" t="str">
        <f>VLOOKUP(A6296,Respondents!A:C,3,FALSE)</f>
        <v>National Auditing Standard Setters</v>
      </c>
      <c r="G6296" s="3">
        <f t="shared" si="206"/>
        <v>1</v>
      </c>
      <c r="H6296" s="3">
        <f t="shared" si="207"/>
        <v>0</v>
      </c>
    </row>
    <row r="6297" spans="1:8" x14ac:dyDescent="0.3">
      <c r="A6297" t="s">
        <v>109</v>
      </c>
      <c r="B6297" t="s">
        <v>208</v>
      </c>
      <c r="C6297" t="s">
        <v>214</v>
      </c>
      <c r="D6297" t="s">
        <v>155</v>
      </c>
      <c r="E6297" s="3" t="str">
        <f>VLOOKUP(A6297,Respondents!A:B,2,FALSE)</f>
        <v>National and Global Standard Setters</v>
      </c>
      <c r="F6297" s="3" t="str">
        <f>VLOOKUP(A6297,Respondents!A:C,3,FALSE)</f>
        <v>National Auditing Standard Setters</v>
      </c>
      <c r="G6297" s="3">
        <f t="shared" si="206"/>
        <v>1</v>
      </c>
      <c r="H6297" s="3">
        <f t="shared" si="207"/>
        <v>0</v>
      </c>
    </row>
    <row r="6298" spans="1:8" x14ac:dyDescent="0.3">
      <c r="A6298" t="s">
        <v>109</v>
      </c>
      <c r="B6298" t="s">
        <v>208</v>
      </c>
      <c r="C6298" t="s">
        <v>215</v>
      </c>
      <c r="D6298" t="s">
        <v>159</v>
      </c>
      <c r="E6298" s="3" t="str">
        <f>VLOOKUP(A6298,Respondents!A:B,2,FALSE)</f>
        <v>National and Global Standard Setters</v>
      </c>
      <c r="F6298" s="3" t="str">
        <f>VLOOKUP(A6298,Respondents!A:C,3,FALSE)</f>
        <v>National Auditing Standard Setters</v>
      </c>
      <c r="G6298" s="3">
        <f t="shared" si="206"/>
        <v>2</v>
      </c>
      <c r="H6298" s="3">
        <f t="shared" si="207"/>
        <v>1</v>
      </c>
    </row>
    <row r="6299" spans="1:8" x14ac:dyDescent="0.3">
      <c r="A6299" t="s">
        <v>109</v>
      </c>
      <c r="B6299" t="s">
        <v>208</v>
      </c>
      <c r="C6299" t="s">
        <v>380</v>
      </c>
      <c r="D6299" t="s">
        <v>155</v>
      </c>
      <c r="E6299" s="3" t="str">
        <f>VLOOKUP(A6299,Respondents!A:B,2,FALSE)</f>
        <v>National and Global Standard Setters</v>
      </c>
      <c r="F6299" s="3" t="str">
        <f>VLOOKUP(A6299,Respondents!A:C,3,FALSE)</f>
        <v>National Auditing Standard Setters</v>
      </c>
      <c r="G6299" s="3">
        <f t="shared" si="206"/>
        <v>2</v>
      </c>
      <c r="H6299" s="3">
        <f t="shared" si="207"/>
        <v>0</v>
      </c>
    </row>
    <row r="6300" spans="1:8" x14ac:dyDescent="0.3">
      <c r="A6300" t="s">
        <v>109</v>
      </c>
      <c r="B6300" t="s">
        <v>208</v>
      </c>
      <c r="C6300" t="s">
        <v>267</v>
      </c>
      <c r="D6300" t="s">
        <v>155</v>
      </c>
      <c r="E6300" s="3" t="str">
        <f>VLOOKUP(A6300,Respondents!A:B,2,FALSE)</f>
        <v>National and Global Standard Setters</v>
      </c>
      <c r="F6300" s="3" t="str">
        <f>VLOOKUP(A6300,Respondents!A:C,3,FALSE)</f>
        <v>National Auditing Standard Setters</v>
      </c>
      <c r="G6300" s="3">
        <f t="shared" si="206"/>
        <v>2</v>
      </c>
      <c r="H6300" s="3">
        <f t="shared" si="207"/>
        <v>0</v>
      </c>
    </row>
    <row r="6301" spans="1:8" x14ac:dyDescent="0.3">
      <c r="A6301" t="s">
        <v>109</v>
      </c>
      <c r="B6301" t="s">
        <v>208</v>
      </c>
      <c r="C6301" t="s">
        <v>268</v>
      </c>
      <c r="D6301" t="s">
        <v>155</v>
      </c>
      <c r="E6301" s="3" t="str">
        <f>VLOOKUP(A6301,Respondents!A:B,2,FALSE)</f>
        <v>National and Global Standard Setters</v>
      </c>
      <c r="F6301" s="3" t="str">
        <f>VLOOKUP(A6301,Respondents!A:C,3,FALSE)</f>
        <v>National Auditing Standard Setters</v>
      </c>
      <c r="G6301" s="3">
        <f t="shared" si="206"/>
        <v>2</v>
      </c>
      <c r="H6301" s="3">
        <f t="shared" si="207"/>
        <v>0</v>
      </c>
    </row>
    <row r="6302" spans="1:8" x14ac:dyDescent="0.3">
      <c r="A6302" t="s">
        <v>109</v>
      </c>
      <c r="B6302" t="s">
        <v>208</v>
      </c>
      <c r="C6302" t="s">
        <v>381</v>
      </c>
      <c r="D6302" t="s">
        <v>155</v>
      </c>
      <c r="E6302" s="3" t="str">
        <f>VLOOKUP(A6302,Respondents!A:B,2,FALSE)</f>
        <v>National and Global Standard Setters</v>
      </c>
      <c r="F6302" s="3" t="str">
        <f>VLOOKUP(A6302,Respondents!A:C,3,FALSE)</f>
        <v>National Auditing Standard Setters</v>
      </c>
      <c r="G6302" s="3">
        <f t="shared" si="206"/>
        <v>2</v>
      </c>
      <c r="H6302" s="3">
        <f t="shared" si="207"/>
        <v>0</v>
      </c>
    </row>
    <row r="6303" spans="1:8" x14ac:dyDescent="0.3">
      <c r="A6303" t="s">
        <v>109</v>
      </c>
      <c r="B6303" t="s">
        <v>222</v>
      </c>
      <c r="C6303" t="s">
        <v>223</v>
      </c>
      <c r="D6303" t="s">
        <v>155</v>
      </c>
      <c r="E6303" s="3" t="str">
        <f>VLOOKUP(A6303,Respondents!A:B,2,FALSE)</f>
        <v>National and Global Standard Setters</v>
      </c>
      <c r="F6303" s="3" t="str">
        <f>VLOOKUP(A6303,Respondents!A:C,3,FALSE)</f>
        <v>National Auditing Standard Setters</v>
      </c>
      <c r="G6303" s="3">
        <f t="shared" si="206"/>
        <v>1</v>
      </c>
      <c r="H6303" s="3">
        <f t="shared" si="207"/>
        <v>0</v>
      </c>
    </row>
    <row r="6304" spans="1:8" x14ac:dyDescent="0.3">
      <c r="A6304" t="s">
        <v>109</v>
      </c>
      <c r="B6304" t="s">
        <v>222</v>
      </c>
      <c r="C6304" t="s">
        <v>224</v>
      </c>
      <c r="D6304" t="s">
        <v>159</v>
      </c>
      <c r="E6304" s="3" t="str">
        <f>VLOOKUP(A6304,Respondents!A:B,2,FALSE)</f>
        <v>National and Global Standard Setters</v>
      </c>
      <c r="F6304" s="3" t="str">
        <f>VLOOKUP(A6304,Respondents!A:C,3,FALSE)</f>
        <v>National Auditing Standard Setters</v>
      </c>
      <c r="G6304" s="3">
        <f t="shared" si="206"/>
        <v>1</v>
      </c>
      <c r="H6304" s="3">
        <f t="shared" si="207"/>
        <v>1</v>
      </c>
    </row>
    <row r="6305" spans="1:8" x14ac:dyDescent="0.3">
      <c r="A6305" t="s">
        <v>109</v>
      </c>
      <c r="B6305" t="s">
        <v>222</v>
      </c>
      <c r="C6305" t="s">
        <v>225</v>
      </c>
      <c r="D6305" t="s">
        <v>155</v>
      </c>
      <c r="E6305" s="3" t="str">
        <f>VLOOKUP(A6305,Respondents!A:B,2,FALSE)</f>
        <v>National and Global Standard Setters</v>
      </c>
      <c r="F6305" s="3" t="str">
        <f>VLOOKUP(A6305,Respondents!A:C,3,FALSE)</f>
        <v>National Auditing Standard Setters</v>
      </c>
      <c r="G6305" s="3">
        <f t="shared" si="206"/>
        <v>1</v>
      </c>
      <c r="H6305" s="3">
        <f t="shared" si="207"/>
        <v>0</v>
      </c>
    </row>
    <row r="6306" spans="1:8" x14ac:dyDescent="0.3">
      <c r="A6306" t="s">
        <v>109</v>
      </c>
      <c r="B6306" t="s">
        <v>222</v>
      </c>
      <c r="C6306" t="s">
        <v>226</v>
      </c>
      <c r="D6306" t="s">
        <v>155</v>
      </c>
      <c r="E6306" s="3" t="str">
        <f>VLOOKUP(A6306,Respondents!A:B,2,FALSE)</f>
        <v>National and Global Standard Setters</v>
      </c>
      <c r="F6306" s="3" t="str">
        <f>VLOOKUP(A6306,Respondents!A:C,3,FALSE)</f>
        <v>National Auditing Standard Setters</v>
      </c>
      <c r="G6306" s="3">
        <f t="shared" si="206"/>
        <v>1</v>
      </c>
      <c r="H6306" s="3">
        <f t="shared" si="207"/>
        <v>0</v>
      </c>
    </row>
    <row r="6307" spans="1:8" x14ac:dyDescent="0.3">
      <c r="A6307" t="s">
        <v>109</v>
      </c>
      <c r="B6307" t="s">
        <v>222</v>
      </c>
      <c r="C6307" t="s">
        <v>227</v>
      </c>
      <c r="D6307" t="s">
        <v>155</v>
      </c>
      <c r="E6307" s="3" t="str">
        <f>VLOOKUP(A6307,Respondents!A:B,2,FALSE)</f>
        <v>National and Global Standard Setters</v>
      </c>
      <c r="F6307" s="3" t="str">
        <f>VLOOKUP(A6307,Respondents!A:C,3,FALSE)</f>
        <v>National Auditing Standard Setters</v>
      </c>
      <c r="G6307" s="3">
        <f t="shared" si="206"/>
        <v>1</v>
      </c>
      <c r="H6307" s="3">
        <f t="shared" si="207"/>
        <v>0</v>
      </c>
    </row>
    <row r="6308" spans="1:8" x14ac:dyDescent="0.3">
      <c r="A6308" t="s">
        <v>109</v>
      </c>
      <c r="B6308" t="s">
        <v>222</v>
      </c>
      <c r="C6308" t="s">
        <v>228</v>
      </c>
      <c r="D6308" t="s">
        <v>155</v>
      </c>
      <c r="E6308" s="3" t="str">
        <f>VLOOKUP(A6308,Respondents!A:B,2,FALSE)</f>
        <v>National and Global Standard Setters</v>
      </c>
      <c r="F6308" s="3" t="str">
        <f>VLOOKUP(A6308,Respondents!A:C,3,FALSE)</f>
        <v>National Auditing Standard Setters</v>
      </c>
      <c r="G6308" s="3">
        <f t="shared" si="206"/>
        <v>1</v>
      </c>
      <c r="H6308" s="3">
        <f t="shared" si="207"/>
        <v>0</v>
      </c>
    </row>
    <row r="6309" spans="1:8" x14ac:dyDescent="0.3">
      <c r="A6309" t="s">
        <v>109</v>
      </c>
      <c r="B6309" t="s">
        <v>222</v>
      </c>
      <c r="C6309" t="s">
        <v>314</v>
      </c>
      <c r="D6309" t="s">
        <v>159</v>
      </c>
      <c r="E6309" s="3" t="str">
        <f>VLOOKUP(A6309,Respondents!A:B,2,FALSE)</f>
        <v>National and Global Standard Setters</v>
      </c>
      <c r="F6309" s="3" t="str">
        <f>VLOOKUP(A6309,Respondents!A:C,3,FALSE)</f>
        <v>National Auditing Standard Setters</v>
      </c>
      <c r="G6309" s="3">
        <f t="shared" si="206"/>
        <v>2</v>
      </c>
      <c r="H6309" s="3">
        <f t="shared" si="207"/>
        <v>1</v>
      </c>
    </row>
    <row r="6310" spans="1:8" x14ac:dyDescent="0.3">
      <c r="A6310" t="s">
        <v>109</v>
      </c>
      <c r="B6310" t="s">
        <v>222</v>
      </c>
      <c r="C6310" t="s">
        <v>315</v>
      </c>
      <c r="D6310" t="s">
        <v>155</v>
      </c>
      <c r="E6310" s="3" t="str">
        <f>VLOOKUP(A6310,Respondents!A:B,2,FALSE)</f>
        <v>National and Global Standard Setters</v>
      </c>
      <c r="F6310" s="3" t="str">
        <f>VLOOKUP(A6310,Respondents!A:C,3,FALSE)</f>
        <v>National Auditing Standard Setters</v>
      </c>
      <c r="G6310" s="3">
        <f t="shared" si="206"/>
        <v>2</v>
      </c>
      <c r="H6310" s="3">
        <f t="shared" si="207"/>
        <v>0</v>
      </c>
    </row>
    <row r="6311" spans="1:8" x14ac:dyDescent="0.3">
      <c r="A6311" t="s">
        <v>109</v>
      </c>
      <c r="B6311" t="s">
        <v>222</v>
      </c>
      <c r="C6311" t="s">
        <v>271</v>
      </c>
      <c r="D6311" t="s">
        <v>159</v>
      </c>
      <c r="E6311" s="3" t="str">
        <f>VLOOKUP(A6311,Respondents!A:B,2,FALSE)</f>
        <v>National and Global Standard Setters</v>
      </c>
      <c r="F6311" s="3" t="str">
        <f>VLOOKUP(A6311,Respondents!A:C,3,FALSE)</f>
        <v>National Auditing Standard Setters</v>
      </c>
      <c r="G6311" s="3">
        <f t="shared" si="206"/>
        <v>2</v>
      </c>
      <c r="H6311" s="3">
        <f t="shared" si="207"/>
        <v>1</v>
      </c>
    </row>
    <row r="6312" spans="1:8" x14ac:dyDescent="0.3">
      <c r="A6312" t="s">
        <v>109</v>
      </c>
      <c r="B6312" t="s">
        <v>222</v>
      </c>
      <c r="C6312" t="s">
        <v>382</v>
      </c>
      <c r="D6312" t="s">
        <v>155</v>
      </c>
      <c r="E6312" s="3" t="str">
        <f>VLOOKUP(A6312,Respondents!A:B,2,FALSE)</f>
        <v>National and Global Standard Setters</v>
      </c>
      <c r="F6312" s="3" t="str">
        <f>VLOOKUP(A6312,Respondents!A:C,3,FALSE)</f>
        <v>National Auditing Standard Setters</v>
      </c>
      <c r="G6312" s="3">
        <f t="shared" si="206"/>
        <v>2</v>
      </c>
      <c r="H6312" s="3">
        <f t="shared" si="207"/>
        <v>0</v>
      </c>
    </row>
    <row r="6313" spans="1:8" x14ac:dyDescent="0.3">
      <c r="A6313" t="s">
        <v>109</v>
      </c>
      <c r="B6313" t="s">
        <v>229</v>
      </c>
      <c r="C6313" t="s">
        <v>230</v>
      </c>
      <c r="D6313" t="s">
        <v>155</v>
      </c>
      <c r="E6313" s="3" t="str">
        <f>VLOOKUP(A6313,Respondents!A:B,2,FALSE)</f>
        <v>National and Global Standard Setters</v>
      </c>
      <c r="F6313" s="3" t="str">
        <f>VLOOKUP(A6313,Respondents!A:C,3,FALSE)</f>
        <v>National Auditing Standard Setters</v>
      </c>
      <c r="G6313" s="3">
        <f t="shared" si="206"/>
        <v>1</v>
      </c>
      <c r="H6313" s="3">
        <f t="shared" si="207"/>
        <v>0</v>
      </c>
    </row>
    <row r="6314" spans="1:8" x14ac:dyDescent="0.3">
      <c r="A6314" t="s">
        <v>109</v>
      </c>
      <c r="B6314" t="s">
        <v>229</v>
      </c>
      <c r="C6314" t="s">
        <v>231</v>
      </c>
      <c r="D6314" t="s">
        <v>159</v>
      </c>
      <c r="E6314" s="3" t="str">
        <f>VLOOKUP(A6314,Respondents!A:B,2,FALSE)</f>
        <v>National and Global Standard Setters</v>
      </c>
      <c r="F6314" s="3" t="str">
        <f>VLOOKUP(A6314,Respondents!A:C,3,FALSE)</f>
        <v>National Auditing Standard Setters</v>
      </c>
      <c r="G6314" s="3">
        <f t="shared" si="206"/>
        <v>1</v>
      </c>
      <c r="H6314" s="3">
        <f t="shared" si="207"/>
        <v>1</v>
      </c>
    </row>
    <row r="6315" spans="1:8" x14ac:dyDescent="0.3">
      <c r="A6315" t="s">
        <v>109</v>
      </c>
      <c r="B6315" t="s">
        <v>229</v>
      </c>
      <c r="C6315" t="s">
        <v>232</v>
      </c>
      <c r="D6315" t="s">
        <v>155</v>
      </c>
      <c r="E6315" s="3" t="str">
        <f>VLOOKUP(A6315,Respondents!A:B,2,FALSE)</f>
        <v>National and Global Standard Setters</v>
      </c>
      <c r="F6315" s="3" t="str">
        <f>VLOOKUP(A6315,Respondents!A:C,3,FALSE)</f>
        <v>National Auditing Standard Setters</v>
      </c>
      <c r="G6315" s="3">
        <f t="shared" si="206"/>
        <v>1</v>
      </c>
      <c r="H6315" s="3">
        <f t="shared" si="207"/>
        <v>0</v>
      </c>
    </row>
    <row r="6316" spans="1:8" x14ac:dyDescent="0.3">
      <c r="A6316" t="s">
        <v>109</v>
      </c>
      <c r="B6316" t="s">
        <v>229</v>
      </c>
      <c r="C6316" t="s">
        <v>233</v>
      </c>
      <c r="D6316" t="s">
        <v>155</v>
      </c>
      <c r="E6316" s="3" t="str">
        <f>VLOOKUP(A6316,Respondents!A:B,2,FALSE)</f>
        <v>National and Global Standard Setters</v>
      </c>
      <c r="F6316" s="3" t="str">
        <f>VLOOKUP(A6316,Respondents!A:C,3,FALSE)</f>
        <v>National Auditing Standard Setters</v>
      </c>
      <c r="G6316" s="3">
        <f t="shared" si="206"/>
        <v>1</v>
      </c>
      <c r="H6316" s="3">
        <f t="shared" si="207"/>
        <v>0</v>
      </c>
    </row>
    <row r="6317" spans="1:8" x14ac:dyDescent="0.3">
      <c r="A6317" t="s">
        <v>109</v>
      </c>
      <c r="B6317" t="s">
        <v>229</v>
      </c>
      <c r="C6317" t="s">
        <v>234</v>
      </c>
      <c r="D6317" t="s">
        <v>155</v>
      </c>
      <c r="E6317" s="3" t="str">
        <f>VLOOKUP(A6317,Respondents!A:B,2,FALSE)</f>
        <v>National and Global Standard Setters</v>
      </c>
      <c r="F6317" s="3" t="str">
        <f>VLOOKUP(A6317,Respondents!A:C,3,FALSE)</f>
        <v>National Auditing Standard Setters</v>
      </c>
      <c r="G6317" s="3">
        <f t="shared" si="206"/>
        <v>1</v>
      </c>
      <c r="H6317" s="3">
        <f t="shared" si="207"/>
        <v>0</v>
      </c>
    </row>
    <row r="6318" spans="1:8" x14ac:dyDescent="0.3">
      <c r="A6318" t="s">
        <v>109</v>
      </c>
      <c r="B6318" t="s">
        <v>229</v>
      </c>
      <c r="C6318" t="s">
        <v>235</v>
      </c>
      <c r="D6318" t="s">
        <v>155</v>
      </c>
      <c r="E6318" s="3" t="str">
        <f>VLOOKUP(A6318,Respondents!A:B,2,FALSE)</f>
        <v>National and Global Standard Setters</v>
      </c>
      <c r="F6318" s="3" t="str">
        <f>VLOOKUP(A6318,Respondents!A:C,3,FALSE)</f>
        <v>National Auditing Standard Setters</v>
      </c>
      <c r="G6318" s="3">
        <f t="shared" si="206"/>
        <v>1</v>
      </c>
      <c r="H6318" s="3">
        <f t="shared" si="207"/>
        <v>0</v>
      </c>
    </row>
    <row r="6319" spans="1:8" x14ac:dyDescent="0.3">
      <c r="A6319" t="s">
        <v>109</v>
      </c>
      <c r="B6319" t="s">
        <v>229</v>
      </c>
      <c r="C6319" t="s">
        <v>316</v>
      </c>
      <c r="D6319" t="s">
        <v>159</v>
      </c>
      <c r="E6319" s="3" t="str">
        <f>VLOOKUP(A6319,Respondents!A:B,2,FALSE)</f>
        <v>National and Global Standard Setters</v>
      </c>
      <c r="F6319" s="3" t="str">
        <f>VLOOKUP(A6319,Respondents!A:C,3,FALSE)</f>
        <v>National Auditing Standard Setters</v>
      </c>
      <c r="G6319" s="3">
        <f t="shared" si="206"/>
        <v>2</v>
      </c>
      <c r="H6319" s="3">
        <f t="shared" si="207"/>
        <v>1</v>
      </c>
    </row>
    <row r="6320" spans="1:8" x14ac:dyDescent="0.3">
      <c r="A6320" t="s">
        <v>109</v>
      </c>
      <c r="B6320" t="s">
        <v>229</v>
      </c>
      <c r="C6320" t="s">
        <v>317</v>
      </c>
      <c r="D6320" t="s">
        <v>159</v>
      </c>
      <c r="E6320" s="3" t="str">
        <f>VLOOKUP(A6320,Respondents!A:B,2,FALSE)</f>
        <v>National and Global Standard Setters</v>
      </c>
      <c r="F6320" s="3" t="str">
        <f>VLOOKUP(A6320,Respondents!A:C,3,FALSE)</f>
        <v>National Auditing Standard Setters</v>
      </c>
      <c r="G6320" s="3">
        <f t="shared" si="206"/>
        <v>2</v>
      </c>
      <c r="H6320" s="3">
        <f t="shared" si="207"/>
        <v>1</v>
      </c>
    </row>
    <row r="6321" spans="1:8" x14ac:dyDescent="0.3">
      <c r="A6321" t="s">
        <v>109</v>
      </c>
      <c r="B6321" t="s">
        <v>229</v>
      </c>
      <c r="C6321" t="s">
        <v>272</v>
      </c>
      <c r="D6321" t="s">
        <v>159</v>
      </c>
      <c r="E6321" s="3" t="str">
        <f>VLOOKUP(A6321,Respondents!A:B,2,FALSE)</f>
        <v>National and Global Standard Setters</v>
      </c>
      <c r="F6321" s="3" t="str">
        <f>VLOOKUP(A6321,Respondents!A:C,3,FALSE)</f>
        <v>National Auditing Standard Setters</v>
      </c>
      <c r="G6321" s="3">
        <f t="shared" si="206"/>
        <v>2</v>
      </c>
      <c r="H6321" s="3">
        <f t="shared" si="207"/>
        <v>1</v>
      </c>
    </row>
    <row r="6322" spans="1:8" x14ac:dyDescent="0.3">
      <c r="A6322" t="s">
        <v>109</v>
      </c>
      <c r="B6322" t="s">
        <v>236</v>
      </c>
      <c r="C6322" t="s">
        <v>237</v>
      </c>
      <c r="D6322" t="s">
        <v>155</v>
      </c>
      <c r="E6322" s="3" t="str">
        <f>VLOOKUP(A6322,Respondents!A:B,2,FALSE)</f>
        <v>National and Global Standard Setters</v>
      </c>
      <c r="F6322" s="3" t="str">
        <f>VLOOKUP(A6322,Respondents!A:C,3,FALSE)</f>
        <v>National Auditing Standard Setters</v>
      </c>
      <c r="G6322" s="3">
        <f t="shared" si="206"/>
        <v>1</v>
      </c>
      <c r="H6322" s="3">
        <f t="shared" si="207"/>
        <v>0</v>
      </c>
    </row>
    <row r="6323" spans="1:8" x14ac:dyDescent="0.3">
      <c r="A6323" t="s">
        <v>109</v>
      </c>
      <c r="B6323" t="s">
        <v>236</v>
      </c>
      <c r="C6323" t="s">
        <v>238</v>
      </c>
      <c r="D6323" t="s">
        <v>159</v>
      </c>
      <c r="E6323" s="3" t="str">
        <f>VLOOKUP(A6323,Respondents!A:B,2,FALSE)</f>
        <v>National and Global Standard Setters</v>
      </c>
      <c r="F6323" s="3" t="str">
        <f>VLOOKUP(A6323,Respondents!A:C,3,FALSE)</f>
        <v>National Auditing Standard Setters</v>
      </c>
      <c r="G6323" s="3">
        <f t="shared" si="206"/>
        <v>1</v>
      </c>
      <c r="H6323" s="3">
        <f t="shared" si="207"/>
        <v>1</v>
      </c>
    </row>
    <row r="6324" spans="1:8" x14ac:dyDescent="0.3">
      <c r="A6324" t="s">
        <v>109</v>
      </c>
      <c r="B6324" t="s">
        <v>236</v>
      </c>
      <c r="C6324" t="s">
        <v>239</v>
      </c>
      <c r="D6324" t="s">
        <v>155</v>
      </c>
      <c r="E6324" s="3" t="str">
        <f>VLOOKUP(A6324,Respondents!A:B,2,FALSE)</f>
        <v>National and Global Standard Setters</v>
      </c>
      <c r="F6324" s="3" t="str">
        <f>VLOOKUP(A6324,Respondents!A:C,3,FALSE)</f>
        <v>National Auditing Standard Setters</v>
      </c>
      <c r="G6324" s="3">
        <f t="shared" si="206"/>
        <v>1</v>
      </c>
      <c r="H6324" s="3">
        <f t="shared" si="207"/>
        <v>0</v>
      </c>
    </row>
    <row r="6325" spans="1:8" x14ac:dyDescent="0.3">
      <c r="A6325" t="s">
        <v>109</v>
      </c>
      <c r="B6325" t="s">
        <v>236</v>
      </c>
      <c r="C6325" t="s">
        <v>240</v>
      </c>
      <c r="D6325" t="s">
        <v>155</v>
      </c>
      <c r="E6325" s="3" t="str">
        <f>VLOOKUP(A6325,Respondents!A:B,2,FALSE)</f>
        <v>National and Global Standard Setters</v>
      </c>
      <c r="F6325" s="3" t="str">
        <f>VLOOKUP(A6325,Respondents!A:C,3,FALSE)</f>
        <v>National Auditing Standard Setters</v>
      </c>
      <c r="G6325" s="3">
        <f t="shared" si="206"/>
        <v>1</v>
      </c>
      <c r="H6325" s="3">
        <f t="shared" si="207"/>
        <v>0</v>
      </c>
    </row>
    <row r="6326" spans="1:8" x14ac:dyDescent="0.3">
      <c r="A6326" t="s">
        <v>109</v>
      </c>
      <c r="B6326" t="s">
        <v>236</v>
      </c>
      <c r="C6326" t="s">
        <v>241</v>
      </c>
      <c r="D6326" t="s">
        <v>155</v>
      </c>
      <c r="E6326" s="3" t="str">
        <f>VLOOKUP(A6326,Respondents!A:B,2,FALSE)</f>
        <v>National and Global Standard Setters</v>
      </c>
      <c r="F6326" s="3" t="str">
        <f>VLOOKUP(A6326,Respondents!A:C,3,FALSE)</f>
        <v>National Auditing Standard Setters</v>
      </c>
      <c r="G6326" s="3">
        <f t="shared" si="206"/>
        <v>1</v>
      </c>
      <c r="H6326" s="3">
        <f t="shared" si="207"/>
        <v>0</v>
      </c>
    </row>
    <row r="6327" spans="1:8" x14ac:dyDescent="0.3">
      <c r="A6327" t="s">
        <v>109</v>
      </c>
      <c r="B6327" t="s">
        <v>236</v>
      </c>
      <c r="C6327" t="s">
        <v>242</v>
      </c>
      <c r="D6327" t="s">
        <v>155</v>
      </c>
      <c r="E6327" s="3" t="str">
        <f>VLOOKUP(A6327,Respondents!A:B,2,FALSE)</f>
        <v>National and Global Standard Setters</v>
      </c>
      <c r="F6327" s="3" t="str">
        <f>VLOOKUP(A6327,Respondents!A:C,3,FALSE)</f>
        <v>National Auditing Standard Setters</v>
      </c>
      <c r="G6327" s="3">
        <f t="shared" si="206"/>
        <v>1</v>
      </c>
      <c r="H6327" s="3">
        <f t="shared" si="207"/>
        <v>0</v>
      </c>
    </row>
    <row r="6328" spans="1:8" x14ac:dyDescent="0.3">
      <c r="A6328" t="s">
        <v>109</v>
      </c>
      <c r="B6328" t="s">
        <v>236</v>
      </c>
      <c r="C6328" t="s">
        <v>318</v>
      </c>
      <c r="D6328" t="s">
        <v>159</v>
      </c>
      <c r="E6328" s="3" t="str">
        <f>VLOOKUP(A6328,Respondents!A:B,2,FALSE)</f>
        <v>National and Global Standard Setters</v>
      </c>
      <c r="F6328" s="3" t="str">
        <f>VLOOKUP(A6328,Respondents!A:C,3,FALSE)</f>
        <v>National Auditing Standard Setters</v>
      </c>
      <c r="G6328" s="3">
        <f t="shared" si="206"/>
        <v>2</v>
      </c>
      <c r="H6328" s="3">
        <f t="shared" si="207"/>
        <v>1</v>
      </c>
    </row>
    <row r="6329" spans="1:8" x14ac:dyDescent="0.3">
      <c r="A6329" t="s">
        <v>109</v>
      </c>
      <c r="B6329" t="s">
        <v>236</v>
      </c>
      <c r="C6329" t="s">
        <v>383</v>
      </c>
      <c r="D6329" t="s">
        <v>155</v>
      </c>
      <c r="E6329" s="3" t="str">
        <f>VLOOKUP(A6329,Respondents!A:B,2,FALSE)</f>
        <v>National and Global Standard Setters</v>
      </c>
      <c r="F6329" s="3" t="str">
        <f>VLOOKUP(A6329,Respondents!A:C,3,FALSE)</f>
        <v>National Auditing Standard Setters</v>
      </c>
      <c r="G6329" s="3">
        <f t="shared" si="206"/>
        <v>2</v>
      </c>
      <c r="H6329" s="3">
        <f t="shared" si="207"/>
        <v>0</v>
      </c>
    </row>
    <row r="6330" spans="1:8" x14ac:dyDescent="0.3">
      <c r="A6330" t="s">
        <v>109</v>
      </c>
      <c r="B6330" t="s">
        <v>236</v>
      </c>
      <c r="C6330" t="s">
        <v>384</v>
      </c>
      <c r="D6330" t="s">
        <v>155</v>
      </c>
      <c r="E6330" s="3" t="str">
        <f>VLOOKUP(A6330,Respondents!A:B,2,FALSE)</f>
        <v>National and Global Standard Setters</v>
      </c>
      <c r="F6330" s="3" t="str">
        <f>VLOOKUP(A6330,Respondents!A:C,3,FALSE)</f>
        <v>National Auditing Standard Setters</v>
      </c>
      <c r="G6330" s="3">
        <f t="shared" si="206"/>
        <v>2</v>
      </c>
      <c r="H6330" s="3">
        <f t="shared" si="207"/>
        <v>0</v>
      </c>
    </row>
    <row r="6331" spans="1:8" x14ac:dyDescent="0.3">
      <c r="A6331" t="s">
        <v>109</v>
      </c>
      <c r="B6331" t="s">
        <v>236</v>
      </c>
      <c r="C6331" t="s">
        <v>319</v>
      </c>
      <c r="D6331" t="s">
        <v>155</v>
      </c>
      <c r="E6331" s="3" t="str">
        <f>VLOOKUP(A6331,Respondents!A:B,2,FALSE)</f>
        <v>National and Global Standard Setters</v>
      </c>
      <c r="F6331" s="3" t="str">
        <f>VLOOKUP(A6331,Respondents!A:C,3,FALSE)</f>
        <v>National Auditing Standard Setters</v>
      </c>
      <c r="G6331" s="3">
        <f t="shared" si="206"/>
        <v>2</v>
      </c>
      <c r="H6331" s="3">
        <f t="shared" si="207"/>
        <v>0</v>
      </c>
    </row>
    <row r="6332" spans="1:8" x14ac:dyDescent="0.3">
      <c r="A6332" t="s">
        <v>109</v>
      </c>
      <c r="B6332" t="s">
        <v>277</v>
      </c>
      <c r="C6332" t="s">
        <v>278</v>
      </c>
      <c r="D6332" t="s">
        <v>155</v>
      </c>
      <c r="E6332" s="3" t="str">
        <f>VLOOKUP(A6332,Respondents!A:B,2,FALSE)</f>
        <v>National and Global Standard Setters</v>
      </c>
      <c r="F6332" s="3" t="str">
        <f>VLOOKUP(A6332,Respondents!A:C,3,FALSE)</f>
        <v>National Auditing Standard Setters</v>
      </c>
      <c r="G6332" s="3">
        <f t="shared" si="206"/>
        <v>1</v>
      </c>
      <c r="H6332" s="3">
        <f t="shared" si="207"/>
        <v>0</v>
      </c>
    </row>
    <row r="6333" spans="1:8" x14ac:dyDescent="0.3">
      <c r="A6333" t="s">
        <v>109</v>
      </c>
      <c r="B6333" t="s">
        <v>277</v>
      </c>
      <c r="C6333" t="s">
        <v>279</v>
      </c>
      <c r="D6333" t="s">
        <v>155</v>
      </c>
      <c r="E6333" s="3" t="str">
        <f>VLOOKUP(A6333,Respondents!A:B,2,FALSE)</f>
        <v>National and Global Standard Setters</v>
      </c>
      <c r="F6333" s="3" t="str">
        <f>VLOOKUP(A6333,Respondents!A:C,3,FALSE)</f>
        <v>National Auditing Standard Setters</v>
      </c>
      <c r="G6333" s="3">
        <f t="shared" si="206"/>
        <v>1</v>
      </c>
      <c r="H6333" s="3">
        <f t="shared" si="207"/>
        <v>0</v>
      </c>
    </row>
    <row r="6334" spans="1:8" x14ac:dyDescent="0.3">
      <c r="A6334" t="s">
        <v>109</v>
      </c>
      <c r="B6334" t="s">
        <v>277</v>
      </c>
      <c r="C6334" t="s">
        <v>280</v>
      </c>
      <c r="D6334" t="s">
        <v>159</v>
      </c>
      <c r="E6334" s="3" t="str">
        <f>VLOOKUP(A6334,Respondents!A:B,2,FALSE)</f>
        <v>National and Global Standard Setters</v>
      </c>
      <c r="F6334" s="3" t="str">
        <f>VLOOKUP(A6334,Respondents!A:C,3,FALSE)</f>
        <v>National Auditing Standard Setters</v>
      </c>
      <c r="G6334" s="3">
        <f t="shared" si="206"/>
        <v>1</v>
      </c>
      <c r="H6334" s="3">
        <f t="shared" si="207"/>
        <v>1</v>
      </c>
    </row>
    <row r="6335" spans="1:8" x14ac:dyDescent="0.3">
      <c r="A6335" t="s">
        <v>109</v>
      </c>
      <c r="B6335" t="s">
        <v>277</v>
      </c>
      <c r="C6335" t="s">
        <v>281</v>
      </c>
      <c r="D6335" t="s">
        <v>155</v>
      </c>
      <c r="E6335" s="3" t="str">
        <f>VLOOKUP(A6335,Respondents!A:B,2,FALSE)</f>
        <v>National and Global Standard Setters</v>
      </c>
      <c r="F6335" s="3" t="str">
        <f>VLOOKUP(A6335,Respondents!A:C,3,FALSE)</f>
        <v>National Auditing Standard Setters</v>
      </c>
      <c r="G6335" s="3">
        <f t="shared" si="206"/>
        <v>1</v>
      </c>
      <c r="H6335" s="3">
        <f t="shared" si="207"/>
        <v>0</v>
      </c>
    </row>
    <row r="6336" spans="1:8" x14ac:dyDescent="0.3">
      <c r="A6336" t="s">
        <v>109</v>
      </c>
      <c r="B6336" t="s">
        <v>277</v>
      </c>
      <c r="C6336" t="s">
        <v>282</v>
      </c>
      <c r="D6336" t="s">
        <v>155</v>
      </c>
      <c r="E6336" s="3" t="str">
        <f>VLOOKUP(A6336,Respondents!A:B,2,FALSE)</f>
        <v>National and Global Standard Setters</v>
      </c>
      <c r="F6336" s="3" t="str">
        <f>VLOOKUP(A6336,Respondents!A:C,3,FALSE)</f>
        <v>National Auditing Standard Setters</v>
      </c>
      <c r="G6336" s="3">
        <f t="shared" si="206"/>
        <v>1</v>
      </c>
      <c r="H6336" s="3">
        <f t="shared" si="207"/>
        <v>0</v>
      </c>
    </row>
    <row r="6337" spans="1:8" x14ac:dyDescent="0.3">
      <c r="A6337" t="s">
        <v>109</v>
      </c>
      <c r="B6337" t="s">
        <v>277</v>
      </c>
      <c r="C6337" t="s">
        <v>283</v>
      </c>
      <c r="D6337" t="s">
        <v>155</v>
      </c>
      <c r="E6337" s="3" t="str">
        <f>VLOOKUP(A6337,Respondents!A:B,2,FALSE)</f>
        <v>National and Global Standard Setters</v>
      </c>
      <c r="F6337" s="3" t="str">
        <f>VLOOKUP(A6337,Respondents!A:C,3,FALSE)</f>
        <v>National Auditing Standard Setters</v>
      </c>
      <c r="G6337" s="3">
        <f t="shared" si="206"/>
        <v>1</v>
      </c>
      <c r="H6337" s="3">
        <f t="shared" si="207"/>
        <v>0</v>
      </c>
    </row>
    <row r="6338" spans="1:8" x14ac:dyDescent="0.3">
      <c r="A6338" t="s">
        <v>109</v>
      </c>
      <c r="B6338" t="s">
        <v>277</v>
      </c>
      <c r="C6338" t="s">
        <v>385</v>
      </c>
      <c r="D6338" t="s">
        <v>155</v>
      </c>
      <c r="E6338" s="3" t="str">
        <f>VLOOKUP(A6338,Respondents!A:B,2,FALSE)</f>
        <v>National and Global Standard Setters</v>
      </c>
      <c r="F6338" s="3" t="str">
        <f>VLOOKUP(A6338,Respondents!A:C,3,FALSE)</f>
        <v>National Auditing Standard Setters</v>
      </c>
      <c r="G6338" s="3">
        <f t="shared" si="206"/>
        <v>2</v>
      </c>
      <c r="H6338" s="3">
        <f t="shared" si="207"/>
        <v>0</v>
      </c>
    </row>
    <row r="6339" spans="1:8" x14ac:dyDescent="0.3">
      <c r="A6339" t="s">
        <v>109</v>
      </c>
      <c r="B6339" t="s">
        <v>277</v>
      </c>
      <c r="C6339" t="s">
        <v>320</v>
      </c>
      <c r="D6339" t="s">
        <v>159</v>
      </c>
      <c r="E6339" s="3" t="str">
        <f>VLOOKUP(A6339,Respondents!A:B,2,FALSE)</f>
        <v>National and Global Standard Setters</v>
      </c>
      <c r="F6339" s="3" t="str">
        <f>VLOOKUP(A6339,Respondents!A:C,3,FALSE)</f>
        <v>National Auditing Standard Setters</v>
      </c>
      <c r="G6339" s="3">
        <f t="shared" si="206"/>
        <v>2</v>
      </c>
      <c r="H6339" s="3">
        <f t="shared" si="207"/>
        <v>1</v>
      </c>
    </row>
    <row r="6340" spans="1:8" x14ac:dyDescent="0.3">
      <c r="A6340" t="s">
        <v>109</v>
      </c>
      <c r="B6340" t="s">
        <v>277</v>
      </c>
      <c r="C6340" t="s">
        <v>321</v>
      </c>
      <c r="D6340" t="s">
        <v>155</v>
      </c>
      <c r="E6340" s="3" t="str">
        <f>VLOOKUP(A6340,Respondents!A:B,2,FALSE)</f>
        <v>National and Global Standard Setters</v>
      </c>
      <c r="F6340" s="3" t="str">
        <f>VLOOKUP(A6340,Respondents!A:C,3,FALSE)</f>
        <v>National Auditing Standard Setters</v>
      </c>
      <c r="G6340" s="3">
        <f t="shared" si="206"/>
        <v>2</v>
      </c>
      <c r="H6340" s="3">
        <f t="shared" si="207"/>
        <v>0</v>
      </c>
    </row>
    <row r="6341" spans="1:8" x14ac:dyDescent="0.3">
      <c r="A6341" t="s">
        <v>109</v>
      </c>
      <c r="B6341" t="s">
        <v>277</v>
      </c>
      <c r="C6341" t="s">
        <v>322</v>
      </c>
      <c r="D6341" t="s">
        <v>155</v>
      </c>
      <c r="E6341" s="3" t="str">
        <f>VLOOKUP(A6341,Respondents!A:B,2,FALSE)</f>
        <v>National and Global Standard Setters</v>
      </c>
      <c r="F6341" s="3" t="str">
        <f>VLOOKUP(A6341,Respondents!A:C,3,FALSE)</f>
        <v>National Auditing Standard Setters</v>
      </c>
      <c r="G6341" s="3">
        <f t="shared" si="206"/>
        <v>2</v>
      </c>
      <c r="H6341" s="3">
        <f t="shared" si="207"/>
        <v>0</v>
      </c>
    </row>
    <row r="6342" spans="1:8" x14ac:dyDescent="0.3">
      <c r="A6342" t="s">
        <v>109</v>
      </c>
      <c r="B6342" t="s">
        <v>266</v>
      </c>
      <c r="C6342" t="s">
        <v>284</v>
      </c>
      <c r="D6342" t="s">
        <v>159</v>
      </c>
      <c r="E6342" s="3" t="str">
        <f>VLOOKUP(A6342,Respondents!A:B,2,FALSE)</f>
        <v>National and Global Standard Setters</v>
      </c>
      <c r="F6342" s="3" t="str">
        <f>VLOOKUP(A6342,Respondents!A:C,3,FALSE)</f>
        <v>National Auditing Standard Setters</v>
      </c>
      <c r="G6342" s="3">
        <f t="shared" si="206"/>
        <v>1</v>
      </c>
      <c r="H6342" s="3">
        <f t="shared" si="207"/>
        <v>1</v>
      </c>
    </row>
    <row r="6343" spans="1:8" x14ac:dyDescent="0.3">
      <c r="A6343" t="s">
        <v>109</v>
      </c>
      <c r="B6343" t="s">
        <v>266</v>
      </c>
      <c r="C6343" t="s">
        <v>285</v>
      </c>
      <c r="D6343" t="s">
        <v>155</v>
      </c>
      <c r="E6343" s="3" t="str">
        <f>VLOOKUP(A6343,Respondents!A:B,2,FALSE)</f>
        <v>National and Global Standard Setters</v>
      </c>
      <c r="F6343" s="3" t="str">
        <f>VLOOKUP(A6343,Respondents!A:C,3,FALSE)</f>
        <v>National Auditing Standard Setters</v>
      </c>
      <c r="G6343" s="3">
        <f t="shared" si="206"/>
        <v>1</v>
      </c>
      <c r="H6343" s="3">
        <f t="shared" si="207"/>
        <v>0</v>
      </c>
    </row>
    <row r="6344" spans="1:8" x14ac:dyDescent="0.3">
      <c r="A6344" t="s">
        <v>109</v>
      </c>
      <c r="B6344" t="s">
        <v>266</v>
      </c>
      <c r="C6344" t="s">
        <v>323</v>
      </c>
      <c r="D6344" t="s">
        <v>155</v>
      </c>
      <c r="E6344" s="3" t="str">
        <f>VLOOKUP(A6344,Respondents!A:B,2,FALSE)</f>
        <v>National and Global Standard Setters</v>
      </c>
      <c r="F6344" s="3" t="str">
        <f>VLOOKUP(A6344,Respondents!A:C,3,FALSE)</f>
        <v>National Auditing Standard Setters</v>
      </c>
      <c r="G6344" s="3">
        <f t="shared" si="206"/>
        <v>2</v>
      </c>
      <c r="H6344" s="3">
        <f t="shared" si="207"/>
        <v>0</v>
      </c>
    </row>
    <row r="6345" spans="1:8" x14ac:dyDescent="0.3">
      <c r="A6345" t="s">
        <v>109</v>
      </c>
      <c r="B6345" t="s">
        <v>266</v>
      </c>
      <c r="C6345" t="s">
        <v>324</v>
      </c>
      <c r="D6345" t="s">
        <v>159</v>
      </c>
      <c r="E6345" s="3" t="str">
        <f>VLOOKUP(A6345,Respondents!A:B,2,FALSE)</f>
        <v>National and Global Standard Setters</v>
      </c>
      <c r="F6345" s="3" t="str">
        <f>VLOOKUP(A6345,Respondents!A:C,3,FALSE)</f>
        <v>National Auditing Standard Setters</v>
      </c>
      <c r="G6345" s="3">
        <f t="shared" si="206"/>
        <v>2</v>
      </c>
      <c r="H6345" s="3">
        <f t="shared" si="207"/>
        <v>1</v>
      </c>
    </row>
    <row r="6346" spans="1:8" x14ac:dyDescent="0.3">
      <c r="A6346" t="s">
        <v>109</v>
      </c>
      <c r="B6346" t="s">
        <v>266</v>
      </c>
      <c r="C6346" t="s">
        <v>325</v>
      </c>
      <c r="D6346" t="s">
        <v>159</v>
      </c>
      <c r="E6346" s="3" t="str">
        <f>VLOOKUP(A6346,Respondents!A:B,2,FALSE)</f>
        <v>National and Global Standard Setters</v>
      </c>
      <c r="F6346" s="3" t="str">
        <f>VLOOKUP(A6346,Respondents!A:C,3,FALSE)</f>
        <v>National Auditing Standard Setters</v>
      </c>
      <c r="G6346" s="3">
        <f t="shared" si="206"/>
        <v>2</v>
      </c>
      <c r="H6346" s="3">
        <f t="shared" si="207"/>
        <v>1</v>
      </c>
    </row>
    <row r="6347" spans="1:8" x14ac:dyDescent="0.3">
      <c r="A6347" t="s">
        <v>109</v>
      </c>
      <c r="B6347" t="s">
        <v>266</v>
      </c>
      <c r="C6347" t="s">
        <v>326</v>
      </c>
      <c r="D6347" t="s">
        <v>155</v>
      </c>
      <c r="E6347" s="3" t="str">
        <f>VLOOKUP(A6347,Respondents!A:B,2,FALSE)</f>
        <v>National and Global Standard Setters</v>
      </c>
      <c r="F6347" s="3" t="str">
        <f>VLOOKUP(A6347,Respondents!A:C,3,FALSE)</f>
        <v>National Auditing Standard Setters</v>
      </c>
      <c r="G6347" s="3">
        <f t="shared" si="206"/>
        <v>2</v>
      </c>
      <c r="H6347" s="3">
        <f t="shared" si="207"/>
        <v>0</v>
      </c>
    </row>
    <row r="6348" spans="1:8" x14ac:dyDescent="0.3">
      <c r="A6348" t="s">
        <v>109</v>
      </c>
      <c r="B6348" t="s">
        <v>266</v>
      </c>
      <c r="C6348" t="s">
        <v>327</v>
      </c>
      <c r="D6348" t="s">
        <v>155</v>
      </c>
      <c r="E6348" s="3" t="str">
        <f>VLOOKUP(A6348,Respondents!A:B,2,FALSE)</f>
        <v>National and Global Standard Setters</v>
      </c>
      <c r="F6348" s="3" t="str">
        <f>VLOOKUP(A6348,Respondents!A:C,3,FALSE)</f>
        <v>National Auditing Standard Setters</v>
      </c>
      <c r="G6348" s="3">
        <f t="shared" si="206"/>
        <v>2</v>
      </c>
      <c r="H6348" s="3">
        <f t="shared" si="207"/>
        <v>0</v>
      </c>
    </row>
    <row r="6349" spans="1:8" x14ac:dyDescent="0.3">
      <c r="A6349" t="s">
        <v>109</v>
      </c>
      <c r="B6349" t="s">
        <v>266</v>
      </c>
      <c r="C6349" t="s">
        <v>328</v>
      </c>
      <c r="D6349" t="s">
        <v>155</v>
      </c>
      <c r="E6349" s="3" t="str">
        <f>VLOOKUP(A6349,Respondents!A:B,2,FALSE)</f>
        <v>National and Global Standard Setters</v>
      </c>
      <c r="F6349" s="3" t="str">
        <f>VLOOKUP(A6349,Respondents!A:C,3,FALSE)</f>
        <v>National Auditing Standard Setters</v>
      </c>
      <c r="G6349" s="3">
        <f t="shared" si="206"/>
        <v>2</v>
      </c>
      <c r="H6349" s="3">
        <f t="shared" si="207"/>
        <v>0</v>
      </c>
    </row>
    <row r="6350" spans="1:8" x14ac:dyDescent="0.3">
      <c r="A6350" t="s">
        <v>32</v>
      </c>
      <c r="B6350" t="s">
        <v>153</v>
      </c>
      <c r="C6350" t="s">
        <v>154</v>
      </c>
      <c r="D6350" t="s">
        <v>155</v>
      </c>
      <c r="E6350" s="3" t="str">
        <f>VLOOKUP(A6350,Respondents!A:B,2,FALSE)</f>
        <v>Member Bodies and Other Professional Organizations</v>
      </c>
      <c r="F6350" s="3" t="str">
        <f>VLOOKUP(A6350,Respondents!A:C,3,FALSE)</f>
        <v>Member Bodies and Other Professional Organizations</v>
      </c>
      <c r="G6350" s="3">
        <f t="shared" si="206"/>
        <v>1</v>
      </c>
      <c r="H6350" s="3">
        <f t="shared" si="207"/>
        <v>0</v>
      </c>
    </row>
    <row r="6351" spans="1:8" x14ac:dyDescent="0.3">
      <c r="A6351" t="s">
        <v>32</v>
      </c>
      <c r="B6351" t="s">
        <v>153</v>
      </c>
      <c r="C6351" t="s">
        <v>156</v>
      </c>
      <c r="D6351" t="s">
        <v>159</v>
      </c>
      <c r="E6351" s="3" t="str">
        <f>VLOOKUP(A6351,Respondents!A:B,2,FALSE)</f>
        <v>Member Bodies and Other Professional Organizations</v>
      </c>
      <c r="F6351" s="3" t="str">
        <f>VLOOKUP(A6351,Respondents!A:C,3,FALSE)</f>
        <v>Member Bodies and Other Professional Organizations</v>
      </c>
      <c r="G6351" s="3">
        <f t="shared" si="206"/>
        <v>1</v>
      </c>
      <c r="H6351" s="3">
        <f t="shared" si="207"/>
        <v>1</v>
      </c>
    </row>
    <row r="6352" spans="1:8" x14ac:dyDescent="0.3">
      <c r="A6352" t="s">
        <v>32</v>
      </c>
      <c r="B6352" t="s">
        <v>153</v>
      </c>
      <c r="C6352" t="s">
        <v>157</v>
      </c>
      <c r="D6352" t="s">
        <v>155</v>
      </c>
      <c r="E6352" s="3" t="str">
        <f>VLOOKUP(A6352,Respondents!A:B,2,FALSE)</f>
        <v>Member Bodies and Other Professional Organizations</v>
      </c>
      <c r="F6352" s="3" t="str">
        <f>VLOOKUP(A6352,Respondents!A:C,3,FALSE)</f>
        <v>Member Bodies and Other Professional Organizations</v>
      </c>
      <c r="G6352" s="3">
        <f t="shared" si="206"/>
        <v>1</v>
      </c>
      <c r="H6352" s="3">
        <f t="shared" si="207"/>
        <v>0</v>
      </c>
    </row>
    <row r="6353" spans="1:8" x14ac:dyDescent="0.3">
      <c r="A6353" t="s">
        <v>32</v>
      </c>
      <c r="B6353" t="s">
        <v>153</v>
      </c>
      <c r="C6353" t="s">
        <v>158</v>
      </c>
      <c r="D6353" t="s">
        <v>155</v>
      </c>
      <c r="E6353" s="3" t="str">
        <f>VLOOKUP(A6353,Respondents!A:B,2,FALSE)</f>
        <v>Member Bodies and Other Professional Organizations</v>
      </c>
      <c r="F6353" s="3" t="str">
        <f>VLOOKUP(A6353,Respondents!A:C,3,FALSE)</f>
        <v>Member Bodies and Other Professional Organizations</v>
      </c>
      <c r="G6353" s="3">
        <f t="shared" si="206"/>
        <v>1</v>
      </c>
      <c r="H6353" s="3">
        <f t="shared" si="207"/>
        <v>0</v>
      </c>
    </row>
    <row r="6354" spans="1:8" x14ac:dyDescent="0.3">
      <c r="A6354" t="s">
        <v>32</v>
      </c>
      <c r="B6354" t="s">
        <v>153</v>
      </c>
      <c r="C6354" t="s">
        <v>160</v>
      </c>
      <c r="D6354" t="s">
        <v>155</v>
      </c>
      <c r="E6354" s="3" t="str">
        <f>VLOOKUP(A6354,Respondents!A:B,2,FALSE)</f>
        <v>Member Bodies and Other Professional Organizations</v>
      </c>
      <c r="F6354" s="3" t="str">
        <f>VLOOKUP(A6354,Respondents!A:C,3,FALSE)</f>
        <v>Member Bodies and Other Professional Organizations</v>
      </c>
      <c r="G6354" s="3">
        <f t="shared" si="206"/>
        <v>1</v>
      </c>
      <c r="H6354" s="3">
        <f t="shared" si="207"/>
        <v>0</v>
      </c>
    </row>
    <row r="6355" spans="1:8" x14ac:dyDescent="0.3">
      <c r="A6355" t="s">
        <v>32</v>
      </c>
      <c r="B6355" t="s">
        <v>153</v>
      </c>
      <c r="C6355" t="s">
        <v>161</v>
      </c>
      <c r="D6355" t="s">
        <v>155</v>
      </c>
      <c r="E6355" s="3" t="str">
        <f>VLOOKUP(A6355,Respondents!A:B,2,FALSE)</f>
        <v>Member Bodies and Other Professional Organizations</v>
      </c>
      <c r="F6355" s="3" t="str">
        <f>VLOOKUP(A6355,Respondents!A:C,3,FALSE)</f>
        <v>Member Bodies and Other Professional Organizations</v>
      </c>
      <c r="G6355" s="3">
        <f t="shared" si="206"/>
        <v>1</v>
      </c>
      <c r="H6355" s="3">
        <f t="shared" si="207"/>
        <v>0</v>
      </c>
    </row>
    <row r="6356" spans="1:8" x14ac:dyDescent="0.3">
      <c r="A6356" t="s">
        <v>32</v>
      </c>
      <c r="B6356" t="s">
        <v>153</v>
      </c>
      <c r="C6356" t="s">
        <v>300</v>
      </c>
      <c r="D6356" t="s">
        <v>159</v>
      </c>
      <c r="E6356" s="3" t="str">
        <f>VLOOKUP(A6356,Respondents!A:B,2,FALSE)</f>
        <v>Member Bodies and Other Professional Organizations</v>
      </c>
      <c r="F6356" s="3" t="str">
        <f>VLOOKUP(A6356,Respondents!A:C,3,FALSE)</f>
        <v>Member Bodies and Other Professional Organizations</v>
      </c>
      <c r="G6356" s="3">
        <f t="shared" si="206"/>
        <v>2</v>
      </c>
      <c r="H6356" s="3">
        <f t="shared" si="207"/>
        <v>1</v>
      </c>
    </row>
    <row r="6357" spans="1:8" x14ac:dyDescent="0.3">
      <c r="A6357" t="s">
        <v>32</v>
      </c>
      <c r="B6357" t="s">
        <v>153</v>
      </c>
      <c r="C6357" t="s">
        <v>301</v>
      </c>
      <c r="D6357" t="s">
        <v>155</v>
      </c>
      <c r="E6357" s="3" t="str">
        <f>VLOOKUP(A6357,Respondents!A:B,2,FALSE)</f>
        <v>Member Bodies and Other Professional Organizations</v>
      </c>
      <c r="F6357" s="3" t="str">
        <f>VLOOKUP(A6357,Respondents!A:C,3,FALSE)</f>
        <v>Member Bodies and Other Professional Organizations</v>
      </c>
      <c r="G6357" s="3">
        <f t="shared" si="206"/>
        <v>2</v>
      </c>
      <c r="H6357" s="3">
        <f t="shared" si="207"/>
        <v>0</v>
      </c>
    </row>
    <row r="6358" spans="1:8" x14ac:dyDescent="0.3">
      <c r="A6358" t="s">
        <v>32</v>
      </c>
      <c r="B6358" t="s">
        <v>153</v>
      </c>
      <c r="C6358" t="s">
        <v>302</v>
      </c>
      <c r="D6358" t="s">
        <v>155</v>
      </c>
      <c r="E6358" s="3" t="str">
        <f>VLOOKUP(A6358,Respondents!A:B,2,FALSE)</f>
        <v>Member Bodies and Other Professional Organizations</v>
      </c>
      <c r="F6358" s="3" t="str">
        <f>VLOOKUP(A6358,Respondents!A:C,3,FALSE)</f>
        <v>Member Bodies and Other Professional Organizations</v>
      </c>
      <c r="G6358" s="3">
        <f t="shared" si="206"/>
        <v>2</v>
      </c>
      <c r="H6358" s="3">
        <f t="shared" si="207"/>
        <v>0</v>
      </c>
    </row>
    <row r="6359" spans="1:8" x14ac:dyDescent="0.3">
      <c r="A6359" t="s">
        <v>32</v>
      </c>
      <c r="B6359" t="s">
        <v>153</v>
      </c>
      <c r="C6359" t="s">
        <v>303</v>
      </c>
      <c r="D6359" t="s">
        <v>155</v>
      </c>
      <c r="E6359" s="3" t="str">
        <f>VLOOKUP(A6359,Respondents!A:B,2,FALSE)</f>
        <v>Member Bodies and Other Professional Organizations</v>
      </c>
      <c r="F6359" s="3" t="str">
        <f>VLOOKUP(A6359,Respondents!A:C,3,FALSE)</f>
        <v>Member Bodies and Other Professional Organizations</v>
      </c>
      <c r="G6359" s="3">
        <f t="shared" ref="G6359:G6422" si="208">IF(LEN(C6359)-LEN(SUBSTITUTE(C6359,".",""))&lt;=1,1,2)</f>
        <v>2</v>
      </c>
      <c r="H6359" s="3">
        <f t="shared" ref="H6359:H6422" si="209">IF(D6359="Yes",1,0)</f>
        <v>0</v>
      </c>
    </row>
    <row r="6360" spans="1:8" x14ac:dyDescent="0.3">
      <c r="A6360" t="s">
        <v>32</v>
      </c>
      <c r="B6360" t="s">
        <v>153</v>
      </c>
      <c r="C6360" t="s">
        <v>304</v>
      </c>
      <c r="D6360" t="s">
        <v>155</v>
      </c>
      <c r="E6360" s="3" t="str">
        <f>VLOOKUP(A6360,Respondents!A:B,2,FALSE)</f>
        <v>Member Bodies and Other Professional Organizations</v>
      </c>
      <c r="F6360" s="3" t="str">
        <f>VLOOKUP(A6360,Respondents!A:C,3,FALSE)</f>
        <v>Member Bodies and Other Professional Organizations</v>
      </c>
      <c r="G6360" s="3">
        <f t="shared" si="208"/>
        <v>2</v>
      </c>
      <c r="H6360" s="3">
        <f t="shared" si="209"/>
        <v>0</v>
      </c>
    </row>
    <row r="6361" spans="1:8" x14ac:dyDescent="0.3">
      <c r="A6361" t="s">
        <v>32</v>
      </c>
      <c r="B6361" t="s">
        <v>180</v>
      </c>
      <c r="C6361" t="s">
        <v>181</v>
      </c>
      <c r="D6361" t="s">
        <v>155</v>
      </c>
      <c r="E6361" s="3" t="str">
        <f>VLOOKUP(A6361,Respondents!A:B,2,FALSE)</f>
        <v>Member Bodies and Other Professional Organizations</v>
      </c>
      <c r="F6361" s="3" t="str">
        <f>VLOOKUP(A6361,Respondents!A:C,3,FALSE)</f>
        <v>Member Bodies and Other Professional Organizations</v>
      </c>
      <c r="G6361" s="3">
        <f t="shared" si="208"/>
        <v>1</v>
      </c>
      <c r="H6361" s="3">
        <f t="shared" si="209"/>
        <v>0</v>
      </c>
    </row>
    <row r="6362" spans="1:8" x14ac:dyDescent="0.3">
      <c r="A6362" t="s">
        <v>32</v>
      </c>
      <c r="B6362" t="s">
        <v>180</v>
      </c>
      <c r="C6362" t="s">
        <v>182</v>
      </c>
      <c r="D6362" t="s">
        <v>155</v>
      </c>
      <c r="E6362" s="3" t="str">
        <f>VLOOKUP(A6362,Respondents!A:B,2,FALSE)</f>
        <v>Member Bodies and Other Professional Organizations</v>
      </c>
      <c r="F6362" s="3" t="str">
        <f>VLOOKUP(A6362,Respondents!A:C,3,FALSE)</f>
        <v>Member Bodies and Other Professional Organizations</v>
      </c>
      <c r="G6362" s="3">
        <f t="shared" si="208"/>
        <v>1</v>
      </c>
      <c r="H6362" s="3">
        <f t="shared" si="209"/>
        <v>0</v>
      </c>
    </row>
    <row r="6363" spans="1:8" x14ac:dyDescent="0.3">
      <c r="A6363" t="s">
        <v>32</v>
      </c>
      <c r="B6363" t="s">
        <v>180</v>
      </c>
      <c r="C6363" t="s">
        <v>183</v>
      </c>
      <c r="D6363" t="s">
        <v>159</v>
      </c>
      <c r="E6363" s="3" t="str">
        <f>VLOOKUP(A6363,Respondents!A:B,2,FALSE)</f>
        <v>Member Bodies and Other Professional Organizations</v>
      </c>
      <c r="F6363" s="3" t="str">
        <f>VLOOKUP(A6363,Respondents!A:C,3,FALSE)</f>
        <v>Member Bodies and Other Professional Organizations</v>
      </c>
      <c r="G6363" s="3">
        <f t="shared" si="208"/>
        <v>1</v>
      </c>
      <c r="H6363" s="3">
        <f t="shared" si="209"/>
        <v>1</v>
      </c>
    </row>
    <row r="6364" spans="1:8" x14ac:dyDescent="0.3">
      <c r="A6364" t="s">
        <v>32</v>
      </c>
      <c r="B6364" t="s">
        <v>180</v>
      </c>
      <c r="C6364" t="s">
        <v>184</v>
      </c>
      <c r="D6364" t="s">
        <v>155</v>
      </c>
      <c r="E6364" s="3" t="str">
        <f>VLOOKUP(A6364,Respondents!A:B,2,FALSE)</f>
        <v>Member Bodies and Other Professional Organizations</v>
      </c>
      <c r="F6364" s="3" t="str">
        <f>VLOOKUP(A6364,Respondents!A:C,3,FALSE)</f>
        <v>Member Bodies and Other Professional Organizations</v>
      </c>
      <c r="G6364" s="3">
        <f t="shared" si="208"/>
        <v>1</v>
      </c>
      <c r="H6364" s="3">
        <f t="shared" si="209"/>
        <v>0</v>
      </c>
    </row>
    <row r="6365" spans="1:8" x14ac:dyDescent="0.3">
      <c r="A6365" t="s">
        <v>32</v>
      </c>
      <c r="B6365" t="s">
        <v>180</v>
      </c>
      <c r="C6365" t="s">
        <v>185</v>
      </c>
      <c r="D6365" t="s">
        <v>155</v>
      </c>
      <c r="E6365" s="3" t="str">
        <f>VLOOKUP(A6365,Respondents!A:B,2,FALSE)</f>
        <v>Member Bodies and Other Professional Organizations</v>
      </c>
      <c r="F6365" s="3" t="str">
        <f>VLOOKUP(A6365,Respondents!A:C,3,FALSE)</f>
        <v>Member Bodies and Other Professional Organizations</v>
      </c>
      <c r="G6365" s="3">
        <f t="shared" si="208"/>
        <v>1</v>
      </c>
      <c r="H6365" s="3">
        <f t="shared" si="209"/>
        <v>0</v>
      </c>
    </row>
    <row r="6366" spans="1:8" x14ac:dyDescent="0.3">
      <c r="A6366" t="s">
        <v>32</v>
      </c>
      <c r="B6366" t="s">
        <v>180</v>
      </c>
      <c r="C6366" t="s">
        <v>186</v>
      </c>
      <c r="D6366" t="s">
        <v>155</v>
      </c>
      <c r="E6366" s="3" t="str">
        <f>VLOOKUP(A6366,Respondents!A:B,2,FALSE)</f>
        <v>Member Bodies and Other Professional Organizations</v>
      </c>
      <c r="F6366" s="3" t="str">
        <f>VLOOKUP(A6366,Respondents!A:C,3,FALSE)</f>
        <v>Member Bodies and Other Professional Organizations</v>
      </c>
      <c r="G6366" s="3">
        <f t="shared" si="208"/>
        <v>1</v>
      </c>
      <c r="H6366" s="3">
        <f t="shared" si="209"/>
        <v>0</v>
      </c>
    </row>
    <row r="6367" spans="1:8" x14ac:dyDescent="0.3">
      <c r="A6367" t="s">
        <v>32</v>
      </c>
      <c r="B6367" t="s">
        <v>180</v>
      </c>
      <c r="C6367" t="s">
        <v>305</v>
      </c>
      <c r="D6367" t="s">
        <v>155</v>
      </c>
      <c r="E6367" s="3" t="str">
        <f>VLOOKUP(A6367,Respondents!A:B,2,FALSE)</f>
        <v>Member Bodies and Other Professional Organizations</v>
      </c>
      <c r="F6367" s="3" t="str">
        <f>VLOOKUP(A6367,Respondents!A:C,3,FALSE)</f>
        <v>Member Bodies and Other Professional Organizations</v>
      </c>
      <c r="G6367" s="3">
        <f t="shared" si="208"/>
        <v>2</v>
      </c>
      <c r="H6367" s="3">
        <f t="shared" si="209"/>
        <v>0</v>
      </c>
    </row>
    <row r="6368" spans="1:8" x14ac:dyDescent="0.3">
      <c r="A6368" t="s">
        <v>32</v>
      </c>
      <c r="B6368" t="s">
        <v>180</v>
      </c>
      <c r="C6368" t="s">
        <v>306</v>
      </c>
      <c r="D6368" t="s">
        <v>155</v>
      </c>
      <c r="E6368" s="3" t="str">
        <f>VLOOKUP(A6368,Respondents!A:B,2,FALSE)</f>
        <v>Member Bodies and Other Professional Organizations</v>
      </c>
      <c r="F6368" s="3" t="str">
        <f>VLOOKUP(A6368,Respondents!A:C,3,FALSE)</f>
        <v>Member Bodies and Other Professional Organizations</v>
      </c>
      <c r="G6368" s="3">
        <f t="shared" si="208"/>
        <v>2</v>
      </c>
      <c r="H6368" s="3">
        <f t="shared" si="209"/>
        <v>0</v>
      </c>
    </row>
    <row r="6369" spans="1:8" x14ac:dyDescent="0.3">
      <c r="A6369" t="s">
        <v>32</v>
      </c>
      <c r="B6369" t="s">
        <v>180</v>
      </c>
      <c r="C6369" t="s">
        <v>307</v>
      </c>
      <c r="D6369" t="s">
        <v>155</v>
      </c>
      <c r="E6369" s="3" t="str">
        <f>VLOOKUP(A6369,Respondents!A:B,2,FALSE)</f>
        <v>Member Bodies and Other Professional Organizations</v>
      </c>
      <c r="F6369" s="3" t="str">
        <f>VLOOKUP(A6369,Respondents!A:C,3,FALSE)</f>
        <v>Member Bodies and Other Professional Organizations</v>
      </c>
      <c r="G6369" s="3">
        <f t="shared" si="208"/>
        <v>2</v>
      </c>
      <c r="H6369" s="3">
        <f t="shared" si="209"/>
        <v>0</v>
      </c>
    </row>
    <row r="6370" spans="1:8" x14ac:dyDescent="0.3">
      <c r="A6370" t="s">
        <v>32</v>
      </c>
      <c r="B6370" t="s">
        <v>180</v>
      </c>
      <c r="C6370" t="s">
        <v>308</v>
      </c>
      <c r="D6370" t="s">
        <v>155</v>
      </c>
      <c r="E6370" s="3" t="str">
        <f>VLOOKUP(A6370,Respondents!A:B,2,FALSE)</f>
        <v>Member Bodies and Other Professional Organizations</v>
      </c>
      <c r="F6370" s="3" t="str">
        <f>VLOOKUP(A6370,Respondents!A:C,3,FALSE)</f>
        <v>Member Bodies and Other Professional Organizations</v>
      </c>
      <c r="G6370" s="3">
        <f t="shared" si="208"/>
        <v>2</v>
      </c>
      <c r="H6370" s="3">
        <f t="shared" si="209"/>
        <v>0</v>
      </c>
    </row>
    <row r="6371" spans="1:8" x14ac:dyDescent="0.3">
      <c r="A6371" t="s">
        <v>32</v>
      </c>
      <c r="B6371" t="s">
        <v>180</v>
      </c>
      <c r="C6371" t="s">
        <v>309</v>
      </c>
      <c r="D6371" t="s">
        <v>159</v>
      </c>
      <c r="E6371" s="3" t="str">
        <f>VLOOKUP(A6371,Respondents!A:B,2,FALSE)</f>
        <v>Member Bodies and Other Professional Organizations</v>
      </c>
      <c r="F6371" s="3" t="str">
        <f>VLOOKUP(A6371,Respondents!A:C,3,FALSE)</f>
        <v>Member Bodies and Other Professional Organizations</v>
      </c>
      <c r="G6371" s="3">
        <f t="shared" si="208"/>
        <v>2</v>
      </c>
      <c r="H6371" s="3">
        <f t="shared" si="209"/>
        <v>1</v>
      </c>
    </row>
    <row r="6372" spans="1:8" x14ac:dyDescent="0.3">
      <c r="A6372" t="s">
        <v>32</v>
      </c>
      <c r="B6372" t="s">
        <v>180</v>
      </c>
      <c r="C6372" t="s">
        <v>310</v>
      </c>
      <c r="D6372" t="s">
        <v>155</v>
      </c>
      <c r="E6372" s="3" t="str">
        <f>VLOOKUP(A6372,Respondents!A:B,2,FALSE)</f>
        <v>Member Bodies and Other Professional Organizations</v>
      </c>
      <c r="F6372" s="3" t="str">
        <f>VLOOKUP(A6372,Respondents!A:C,3,FALSE)</f>
        <v>Member Bodies and Other Professional Organizations</v>
      </c>
      <c r="G6372" s="3">
        <f t="shared" si="208"/>
        <v>2</v>
      </c>
      <c r="H6372" s="3">
        <f t="shared" si="209"/>
        <v>0</v>
      </c>
    </row>
    <row r="6373" spans="1:8" x14ac:dyDescent="0.3">
      <c r="A6373" t="s">
        <v>32</v>
      </c>
      <c r="B6373" t="s">
        <v>180</v>
      </c>
      <c r="C6373" t="s">
        <v>311</v>
      </c>
      <c r="D6373" t="s">
        <v>155</v>
      </c>
      <c r="E6373" s="3" t="str">
        <f>VLOOKUP(A6373,Respondents!A:B,2,FALSE)</f>
        <v>Member Bodies and Other Professional Organizations</v>
      </c>
      <c r="F6373" s="3" t="str">
        <f>VLOOKUP(A6373,Respondents!A:C,3,FALSE)</f>
        <v>Member Bodies and Other Professional Organizations</v>
      </c>
      <c r="G6373" s="3">
        <f t="shared" si="208"/>
        <v>2</v>
      </c>
      <c r="H6373" s="3">
        <f t="shared" si="209"/>
        <v>0</v>
      </c>
    </row>
    <row r="6374" spans="1:8" x14ac:dyDescent="0.3">
      <c r="A6374" t="s">
        <v>32</v>
      </c>
      <c r="B6374" t="s">
        <v>216</v>
      </c>
      <c r="C6374" t="s">
        <v>217</v>
      </c>
      <c r="D6374" t="s">
        <v>159</v>
      </c>
      <c r="E6374" s="3" t="str">
        <f>VLOOKUP(A6374,Respondents!A:B,2,FALSE)</f>
        <v>Member Bodies and Other Professional Organizations</v>
      </c>
      <c r="F6374" s="3" t="str">
        <f>VLOOKUP(A6374,Respondents!A:C,3,FALSE)</f>
        <v>Member Bodies and Other Professional Organizations</v>
      </c>
      <c r="G6374" s="3">
        <f t="shared" si="208"/>
        <v>1</v>
      </c>
      <c r="H6374" s="3">
        <f t="shared" si="209"/>
        <v>1</v>
      </c>
    </row>
    <row r="6375" spans="1:8" x14ac:dyDescent="0.3">
      <c r="A6375" t="s">
        <v>32</v>
      </c>
      <c r="B6375" t="s">
        <v>216</v>
      </c>
      <c r="C6375" t="s">
        <v>218</v>
      </c>
      <c r="D6375" t="s">
        <v>155</v>
      </c>
      <c r="E6375" s="3" t="str">
        <f>VLOOKUP(A6375,Respondents!A:B,2,FALSE)</f>
        <v>Member Bodies and Other Professional Organizations</v>
      </c>
      <c r="F6375" s="3" t="str">
        <f>VLOOKUP(A6375,Respondents!A:C,3,FALSE)</f>
        <v>Member Bodies and Other Professional Organizations</v>
      </c>
      <c r="G6375" s="3">
        <f t="shared" si="208"/>
        <v>1</v>
      </c>
      <c r="H6375" s="3">
        <f t="shared" si="209"/>
        <v>0</v>
      </c>
    </row>
    <row r="6376" spans="1:8" x14ac:dyDescent="0.3">
      <c r="A6376" t="s">
        <v>32</v>
      </c>
      <c r="B6376" t="s">
        <v>216</v>
      </c>
      <c r="C6376" t="s">
        <v>219</v>
      </c>
      <c r="D6376" t="s">
        <v>155</v>
      </c>
      <c r="E6376" s="3" t="str">
        <f>VLOOKUP(A6376,Respondents!A:B,2,FALSE)</f>
        <v>Member Bodies and Other Professional Organizations</v>
      </c>
      <c r="F6376" s="3" t="str">
        <f>VLOOKUP(A6376,Respondents!A:C,3,FALSE)</f>
        <v>Member Bodies and Other Professional Organizations</v>
      </c>
      <c r="G6376" s="3">
        <f t="shared" si="208"/>
        <v>1</v>
      </c>
      <c r="H6376" s="3">
        <f t="shared" si="209"/>
        <v>0</v>
      </c>
    </row>
    <row r="6377" spans="1:8" x14ac:dyDescent="0.3">
      <c r="A6377" t="s">
        <v>32</v>
      </c>
      <c r="B6377" t="s">
        <v>216</v>
      </c>
      <c r="C6377" t="s">
        <v>220</v>
      </c>
      <c r="D6377" t="s">
        <v>155</v>
      </c>
      <c r="E6377" s="3" t="str">
        <f>VLOOKUP(A6377,Respondents!A:B,2,FALSE)</f>
        <v>Member Bodies and Other Professional Organizations</v>
      </c>
      <c r="F6377" s="3" t="str">
        <f>VLOOKUP(A6377,Respondents!A:C,3,FALSE)</f>
        <v>Member Bodies and Other Professional Organizations</v>
      </c>
      <c r="G6377" s="3">
        <f t="shared" si="208"/>
        <v>1</v>
      </c>
      <c r="H6377" s="3">
        <f t="shared" si="209"/>
        <v>0</v>
      </c>
    </row>
    <row r="6378" spans="1:8" x14ac:dyDescent="0.3">
      <c r="A6378" t="s">
        <v>32</v>
      </c>
      <c r="B6378" t="s">
        <v>216</v>
      </c>
      <c r="C6378" t="s">
        <v>221</v>
      </c>
      <c r="D6378" t="s">
        <v>155</v>
      </c>
      <c r="E6378" s="3" t="str">
        <f>VLOOKUP(A6378,Respondents!A:B,2,FALSE)</f>
        <v>Member Bodies and Other Professional Organizations</v>
      </c>
      <c r="F6378" s="3" t="str">
        <f>VLOOKUP(A6378,Respondents!A:C,3,FALSE)</f>
        <v>Member Bodies and Other Professional Organizations</v>
      </c>
      <c r="G6378" s="3">
        <f t="shared" si="208"/>
        <v>1</v>
      </c>
      <c r="H6378" s="3">
        <f t="shared" si="209"/>
        <v>0</v>
      </c>
    </row>
    <row r="6379" spans="1:8" x14ac:dyDescent="0.3">
      <c r="A6379" t="s">
        <v>32</v>
      </c>
      <c r="B6379" t="s">
        <v>216</v>
      </c>
      <c r="C6379" t="s">
        <v>312</v>
      </c>
      <c r="D6379" t="s">
        <v>155</v>
      </c>
      <c r="E6379" s="3" t="str">
        <f>VLOOKUP(A6379,Respondents!A:B,2,FALSE)</f>
        <v>Member Bodies and Other Professional Organizations</v>
      </c>
      <c r="F6379" s="3" t="str">
        <f>VLOOKUP(A6379,Respondents!A:C,3,FALSE)</f>
        <v>Member Bodies and Other Professional Organizations</v>
      </c>
      <c r="G6379" s="3">
        <f t="shared" si="208"/>
        <v>1</v>
      </c>
      <c r="H6379" s="3">
        <f t="shared" si="209"/>
        <v>0</v>
      </c>
    </row>
    <row r="6380" spans="1:8" x14ac:dyDescent="0.3">
      <c r="A6380" t="s">
        <v>32</v>
      </c>
      <c r="B6380" t="s">
        <v>216</v>
      </c>
      <c r="C6380" t="s">
        <v>276</v>
      </c>
      <c r="D6380" t="s">
        <v>155</v>
      </c>
      <c r="E6380" s="3" t="str">
        <f>VLOOKUP(A6380,Respondents!A:B,2,FALSE)</f>
        <v>Member Bodies and Other Professional Organizations</v>
      </c>
      <c r="F6380" s="3" t="str">
        <f>VLOOKUP(A6380,Respondents!A:C,3,FALSE)</f>
        <v>Member Bodies and Other Professional Organizations</v>
      </c>
      <c r="G6380" s="3">
        <f t="shared" si="208"/>
        <v>2</v>
      </c>
      <c r="H6380" s="3">
        <f t="shared" si="209"/>
        <v>0</v>
      </c>
    </row>
    <row r="6381" spans="1:8" x14ac:dyDescent="0.3">
      <c r="A6381" t="s">
        <v>32</v>
      </c>
      <c r="B6381" t="s">
        <v>216</v>
      </c>
      <c r="C6381" t="s">
        <v>313</v>
      </c>
      <c r="D6381" t="s">
        <v>155</v>
      </c>
      <c r="E6381" s="3" t="str">
        <f>VLOOKUP(A6381,Respondents!A:B,2,FALSE)</f>
        <v>Member Bodies and Other Professional Organizations</v>
      </c>
      <c r="F6381" s="3" t="str">
        <f>VLOOKUP(A6381,Respondents!A:C,3,FALSE)</f>
        <v>Member Bodies and Other Professional Organizations</v>
      </c>
      <c r="G6381" s="3">
        <f t="shared" si="208"/>
        <v>2</v>
      </c>
      <c r="H6381" s="3">
        <f t="shared" si="209"/>
        <v>0</v>
      </c>
    </row>
    <row r="6382" spans="1:8" x14ac:dyDescent="0.3">
      <c r="A6382" t="s">
        <v>32</v>
      </c>
      <c r="B6382" t="s">
        <v>216</v>
      </c>
      <c r="C6382" t="s">
        <v>378</v>
      </c>
      <c r="D6382" t="s">
        <v>155</v>
      </c>
      <c r="E6382" s="3" t="str">
        <f>VLOOKUP(A6382,Respondents!A:B,2,FALSE)</f>
        <v>Member Bodies and Other Professional Organizations</v>
      </c>
      <c r="F6382" s="3" t="str">
        <f>VLOOKUP(A6382,Respondents!A:C,3,FALSE)</f>
        <v>Member Bodies and Other Professional Organizations</v>
      </c>
      <c r="G6382" s="3">
        <f t="shared" si="208"/>
        <v>2</v>
      </c>
      <c r="H6382" s="3">
        <f t="shared" si="209"/>
        <v>0</v>
      </c>
    </row>
    <row r="6383" spans="1:8" x14ac:dyDescent="0.3">
      <c r="A6383" t="s">
        <v>32</v>
      </c>
      <c r="B6383" t="s">
        <v>216</v>
      </c>
      <c r="C6383" t="s">
        <v>379</v>
      </c>
      <c r="D6383" t="s">
        <v>155</v>
      </c>
      <c r="E6383" s="3" t="str">
        <f>VLOOKUP(A6383,Respondents!A:B,2,FALSE)</f>
        <v>Member Bodies and Other Professional Organizations</v>
      </c>
      <c r="F6383" s="3" t="str">
        <f>VLOOKUP(A6383,Respondents!A:C,3,FALSE)</f>
        <v>Member Bodies and Other Professional Organizations</v>
      </c>
      <c r="G6383" s="3">
        <f t="shared" si="208"/>
        <v>2</v>
      </c>
      <c r="H6383" s="3">
        <f t="shared" si="209"/>
        <v>0</v>
      </c>
    </row>
    <row r="6384" spans="1:8" x14ac:dyDescent="0.3">
      <c r="A6384" t="s">
        <v>32</v>
      </c>
      <c r="B6384" t="s">
        <v>208</v>
      </c>
      <c r="C6384" t="s">
        <v>209</v>
      </c>
      <c r="D6384" t="s">
        <v>159</v>
      </c>
      <c r="E6384" s="3" t="str">
        <f>VLOOKUP(A6384,Respondents!A:B,2,FALSE)</f>
        <v>Member Bodies and Other Professional Organizations</v>
      </c>
      <c r="F6384" s="3" t="str">
        <f>VLOOKUP(A6384,Respondents!A:C,3,FALSE)</f>
        <v>Member Bodies and Other Professional Organizations</v>
      </c>
      <c r="G6384" s="3">
        <f t="shared" si="208"/>
        <v>1</v>
      </c>
      <c r="H6384" s="3">
        <f t="shared" si="209"/>
        <v>1</v>
      </c>
    </row>
    <row r="6385" spans="1:8" x14ac:dyDescent="0.3">
      <c r="A6385" t="s">
        <v>32</v>
      </c>
      <c r="B6385" t="s">
        <v>208</v>
      </c>
      <c r="C6385" t="s">
        <v>210</v>
      </c>
      <c r="D6385" t="s">
        <v>155</v>
      </c>
      <c r="E6385" s="3" t="str">
        <f>VLOOKUP(A6385,Respondents!A:B,2,FALSE)</f>
        <v>Member Bodies and Other Professional Organizations</v>
      </c>
      <c r="F6385" s="3" t="str">
        <f>VLOOKUP(A6385,Respondents!A:C,3,FALSE)</f>
        <v>Member Bodies and Other Professional Organizations</v>
      </c>
      <c r="G6385" s="3">
        <f t="shared" si="208"/>
        <v>1</v>
      </c>
      <c r="H6385" s="3">
        <f t="shared" si="209"/>
        <v>0</v>
      </c>
    </row>
    <row r="6386" spans="1:8" x14ac:dyDescent="0.3">
      <c r="A6386" t="s">
        <v>32</v>
      </c>
      <c r="B6386" t="s">
        <v>208</v>
      </c>
      <c r="C6386" t="s">
        <v>211</v>
      </c>
      <c r="D6386" t="s">
        <v>155</v>
      </c>
      <c r="E6386" s="3" t="str">
        <f>VLOOKUP(A6386,Respondents!A:B,2,FALSE)</f>
        <v>Member Bodies and Other Professional Organizations</v>
      </c>
      <c r="F6386" s="3" t="str">
        <f>VLOOKUP(A6386,Respondents!A:C,3,FALSE)</f>
        <v>Member Bodies and Other Professional Organizations</v>
      </c>
      <c r="G6386" s="3">
        <f t="shared" si="208"/>
        <v>1</v>
      </c>
      <c r="H6386" s="3">
        <f t="shared" si="209"/>
        <v>0</v>
      </c>
    </row>
    <row r="6387" spans="1:8" x14ac:dyDescent="0.3">
      <c r="A6387" t="s">
        <v>32</v>
      </c>
      <c r="B6387" t="s">
        <v>208</v>
      </c>
      <c r="C6387" t="s">
        <v>212</v>
      </c>
      <c r="D6387" t="s">
        <v>155</v>
      </c>
      <c r="E6387" s="3" t="str">
        <f>VLOOKUP(A6387,Respondents!A:B,2,FALSE)</f>
        <v>Member Bodies and Other Professional Organizations</v>
      </c>
      <c r="F6387" s="3" t="str">
        <f>VLOOKUP(A6387,Respondents!A:C,3,FALSE)</f>
        <v>Member Bodies and Other Professional Organizations</v>
      </c>
      <c r="G6387" s="3">
        <f t="shared" si="208"/>
        <v>1</v>
      </c>
      <c r="H6387" s="3">
        <f t="shared" si="209"/>
        <v>0</v>
      </c>
    </row>
    <row r="6388" spans="1:8" x14ac:dyDescent="0.3">
      <c r="A6388" t="s">
        <v>32</v>
      </c>
      <c r="B6388" t="s">
        <v>208</v>
      </c>
      <c r="C6388" t="s">
        <v>213</v>
      </c>
      <c r="D6388" t="s">
        <v>155</v>
      </c>
      <c r="E6388" s="3" t="str">
        <f>VLOOKUP(A6388,Respondents!A:B,2,FALSE)</f>
        <v>Member Bodies and Other Professional Organizations</v>
      </c>
      <c r="F6388" s="3" t="str">
        <f>VLOOKUP(A6388,Respondents!A:C,3,FALSE)</f>
        <v>Member Bodies and Other Professional Organizations</v>
      </c>
      <c r="G6388" s="3">
        <f t="shared" si="208"/>
        <v>1</v>
      </c>
      <c r="H6388" s="3">
        <f t="shared" si="209"/>
        <v>0</v>
      </c>
    </row>
    <row r="6389" spans="1:8" x14ac:dyDescent="0.3">
      <c r="A6389" t="s">
        <v>32</v>
      </c>
      <c r="B6389" t="s">
        <v>208</v>
      </c>
      <c r="C6389" t="s">
        <v>214</v>
      </c>
      <c r="D6389" t="s">
        <v>155</v>
      </c>
      <c r="E6389" s="3" t="str">
        <f>VLOOKUP(A6389,Respondents!A:B,2,FALSE)</f>
        <v>Member Bodies and Other Professional Organizations</v>
      </c>
      <c r="F6389" s="3" t="str">
        <f>VLOOKUP(A6389,Respondents!A:C,3,FALSE)</f>
        <v>Member Bodies and Other Professional Organizations</v>
      </c>
      <c r="G6389" s="3">
        <f t="shared" si="208"/>
        <v>1</v>
      </c>
      <c r="H6389" s="3">
        <f t="shared" si="209"/>
        <v>0</v>
      </c>
    </row>
    <row r="6390" spans="1:8" x14ac:dyDescent="0.3">
      <c r="A6390" t="s">
        <v>32</v>
      </c>
      <c r="B6390" t="s">
        <v>208</v>
      </c>
      <c r="C6390" t="s">
        <v>215</v>
      </c>
      <c r="D6390" t="s">
        <v>155</v>
      </c>
      <c r="E6390" s="3" t="str">
        <f>VLOOKUP(A6390,Respondents!A:B,2,FALSE)</f>
        <v>Member Bodies and Other Professional Organizations</v>
      </c>
      <c r="F6390" s="3" t="str">
        <f>VLOOKUP(A6390,Respondents!A:C,3,FALSE)</f>
        <v>Member Bodies and Other Professional Organizations</v>
      </c>
      <c r="G6390" s="3">
        <f t="shared" si="208"/>
        <v>2</v>
      </c>
      <c r="H6390" s="3">
        <f t="shared" si="209"/>
        <v>0</v>
      </c>
    </row>
    <row r="6391" spans="1:8" x14ac:dyDescent="0.3">
      <c r="A6391" t="s">
        <v>32</v>
      </c>
      <c r="B6391" t="s">
        <v>208</v>
      </c>
      <c r="C6391" t="s">
        <v>380</v>
      </c>
      <c r="D6391" t="s">
        <v>155</v>
      </c>
      <c r="E6391" s="3" t="str">
        <f>VLOOKUP(A6391,Respondents!A:B,2,FALSE)</f>
        <v>Member Bodies and Other Professional Organizations</v>
      </c>
      <c r="F6391" s="3" t="str">
        <f>VLOOKUP(A6391,Respondents!A:C,3,FALSE)</f>
        <v>Member Bodies and Other Professional Organizations</v>
      </c>
      <c r="G6391" s="3">
        <f t="shared" si="208"/>
        <v>2</v>
      </c>
      <c r="H6391" s="3">
        <f t="shared" si="209"/>
        <v>0</v>
      </c>
    </row>
    <row r="6392" spans="1:8" x14ac:dyDescent="0.3">
      <c r="A6392" t="s">
        <v>32</v>
      </c>
      <c r="B6392" t="s">
        <v>208</v>
      </c>
      <c r="C6392" t="s">
        <v>267</v>
      </c>
      <c r="D6392" t="s">
        <v>155</v>
      </c>
      <c r="E6392" s="3" t="str">
        <f>VLOOKUP(A6392,Respondents!A:B,2,FALSE)</f>
        <v>Member Bodies and Other Professional Organizations</v>
      </c>
      <c r="F6392" s="3" t="str">
        <f>VLOOKUP(A6392,Respondents!A:C,3,FALSE)</f>
        <v>Member Bodies and Other Professional Organizations</v>
      </c>
      <c r="G6392" s="3">
        <f t="shared" si="208"/>
        <v>2</v>
      </c>
      <c r="H6392" s="3">
        <f t="shared" si="209"/>
        <v>0</v>
      </c>
    </row>
    <row r="6393" spans="1:8" x14ac:dyDescent="0.3">
      <c r="A6393" t="s">
        <v>32</v>
      </c>
      <c r="B6393" t="s">
        <v>208</v>
      </c>
      <c r="C6393" t="s">
        <v>268</v>
      </c>
      <c r="D6393" t="s">
        <v>155</v>
      </c>
      <c r="E6393" s="3" t="str">
        <f>VLOOKUP(A6393,Respondents!A:B,2,FALSE)</f>
        <v>Member Bodies and Other Professional Organizations</v>
      </c>
      <c r="F6393" s="3" t="str">
        <f>VLOOKUP(A6393,Respondents!A:C,3,FALSE)</f>
        <v>Member Bodies and Other Professional Organizations</v>
      </c>
      <c r="G6393" s="3">
        <f t="shared" si="208"/>
        <v>2</v>
      </c>
      <c r="H6393" s="3">
        <f t="shared" si="209"/>
        <v>0</v>
      </c>
    </row>
    <row r="6394" spans="1:8" x14ac:dyDescent="0.3">
      <c r="A6394" t="s">
        <v>32</v>
      </c>
      <c r="B6394" t="s">
        <v>208</v>
      </c>
      <c r="C6394" t="s">
        <v>381</v>
      </c>
      <c r="D6394" t="s">
        <v>155</v>
      </c>
      <c r="E6394" s="3" t="str">
        <f>VLOOKUP(A6394,Respondents!A:B,2,FALSE)</f>
        <v>Member Bodies and Other Professional Organizations</v>
      </c>
      <c r="F6394" s="3" t="str">
        <f>VLOOKUP(A6394,Respondents!A:C,3,FALSE)</f>
        <v>Member Bodies and Other Professional Organizations</v>
      </c>
      <c r="G6394" s="3">
        <f t="shared" si="208"/>
        <v>2</v>
      </c>
      <c r="H6394" s="3">
        <f t="shared" si="209"/>
        <v>0</v>
      </c>
    </row>
    <row r="6395" spans="1:8" x14ac:dyDescent="0.3">
      <c r="A6395" t="s">
        <v>32</v>
      </c>
      <c r="B6395" t="s">
        <v>222</v>
      </c>
      <c r="C6395" t="s">
        <v>223</v>
      </c>
      <c r="D6395" t="s">
        <v>159</v>
      </c>
      <c r="E6395" s="3" t="str">
        <f>VLOOKUP(A6395,Respondents!A:B,2,FALSE)</f>
        <v>Member Bodies and Other Professional Organizations</v>
      </c>
      <c r="F6395" s="3" t="str">
        <f>VLOOKUP(A6395,Respondents!A:C,3,FALSE)</f>
        <v>Member Bodies and Other Professional Organizations</v>
      </c>
      <c r="G6395" s="3">
        <f t="shared" si="208"/>
        <v>1</v>
      </c>
      <c r="H6395" s="3">
        <f t="shared" si="209"/>
        <v>1</v>
      </c>
    </row>
    <row r="6396" spans="1:8" x14ac:dyDescent="0.3">
      <c r="A6396" t="s">
        <v>32</v>
      </c>
      <c r="B6396" t="s">
        <v>222</v>
      </c>
      <c r="C6396" t="s">
        <v>224</v>
      </c>
      <c r="D6396" t="s">
        <v>155</v>
      </c>
      <c r="E6396" s="3" t="str">
        <f>VLOOKUP(A6396,Respondents!A:B,2,FALSE)</f>
        <v>Member Bodies and Other Professional Organizations</v>
      </c>
      <c r="F6396" s="3" t="str">
        <f>VLOOKUP(A6396,Respondents!A:C,3,FALSE)</f>
        <v>Member Bodies and Other Professional Organizations</v>
      </c>
      <c r="G6396" s="3">
        <f t="shared" si="208"/>
        <v>1</v>
      </c>
      <c r="H6396" s="3">
        <f t="shared" si="209"/>
        <v>0</v>
      </c>
    </row>
    <row r="6397" spans="1:8" x14ac:dyDescent="0.3">
      <c r="A6397" t="s">
        <v>32</v>
      </c>
      <c r="B6397" t="s">
        <v>222</v>
      </c>
      <c r="C6397" t="s">
        <v>225</v>
      </c>
      <c r="D6397" t="s">
        <v>155</v>
      </c>
      <c r="E6397" s="3" t="str">
        <f>VLOOKUP(A6397,Respondents!A:B,2,FALSE)</f>
        <v>Member Bodies and Other Professional Organizations</v>
      </c>
      <c r="F6397" s="3" t="str">
        <f>VLOOKUP(A6397,Respondents!A:C,3,FALSE)</f>
        <v>Member Bodies and Other Professional Organizations</v>
      </c>
      <c r="G6397" s="3">
        <f t="shared" si="208"/>
        <v>1</v>
      </c>
      <c r="H6397" s="3">
        <f t="shared" si="209"/>
        <v>0</v>
      </c>
    </row>
    <row r="6398" spans="1:8" x14ac:dyDescent="0.3">
      <c r="A6398" t="s">
        <v>32</v>
      </c>
      <c r="B6398" t="s">
        <v>222</v>
      </c>
      <c r="C6398" t="s">
        <v>226</v>
      </c>
      <c r="D6398" t="s">
        <v>155</v>
      </c>
      <c r="E6398" s="3" t="str">
        <f>VLOOKUP(A6398,Respondents!A:B,2,FALSE)</f>
        <v>Member Bodies and Other Professional Organizations</v>
      </c>
      <c r="F6398" s="3" t="str">
        <f>VLOOKUP(A6398,Respondents!A:C,3,FALSE)</f>
        <v>Member Bodies and Other Professional Organizations</v>
      </c>
      <c r="G6398" s="3">
        <f t="shared" si="208"/>
        <v>1</v>
      </c>
      <c r="H6398" s="3">
        <f t="shared" si="209"/>
        <v>0</v>
      </c>
    </row>
    <row r="6399" spans="1:8" x14ac:dyDescent="0.3">
      <c r="A6399" t="s">
        <v>32</v>
      </c>
      <c r="B6399" t="s">
        <v>222</v>
      </c>
      <c r="C6399" t="s">
        <v>227</v>
      </c>
      <c r="D6399" t="s">
        <v>155</v>
      </c>
      <c r="E6399" s="3" t="str">
        <f>VLOOKUP(A6399,Respondents!A:B,2,FALSE)</f>
        <v>Member Bodies and Other Professional Organizations</v>
      </c>
      <c r="F6399" s="3" t="str">
        <f>VLOOKUP(A6399,Respondents!A:C,3,FALSE)</f>
        <v>Member Bodies and Other Professional Organizations</v>
      </c>
      <c r="G6399" s="3">
        <f t="shared" si="208"/>
        <v>1</v>
      </c>
      <c r="H6399" s="3">
        <f t="shared" si="209"/>
        <v>0</v>
      </c>
    </row>
    <row r="6400" spans="1:8" x14ac:dyDescent="0.3">
      <c r="A6400" t="s">
        <v>32</v>
      </c>
      <c r="B6400" t="s">
        <v>222</v>
      </c>
      <c r="C6400" t="s">
        <v>228</v>
      </c>
      <c r="D6400" t="s">
        <v>155</v>
      </c>
      <c r="E6400" s="3" t="str">
        <f>VLOOKUP(A6400,Respondents!A:B,2,FALSE)</f>
        <v>Member Bodies and Other Professional Organizations</v>
      </c>
      <c r="F6400" s="3" t="str">
        <f>VLOOKUP(A6400,Respondents!A:C,3,FALSE)</f>
        <v>Member Bodies and Other Professional Organizations</v>
      </c>
      <c r="G6400" s="3">
        <f t="shared" si="208"/>
        <v>1</v>
      </c>
      <c r="H6400" s="3">
        <f t="shared" si="209"/>
        <v>0</v>
      </c>
    </row>
    <row r="6401" spans="1:8" x14ac:dyDescent="0.3">
      <c r="A6401" t="s">
        <v>32</v>
      </c>
      <c r="B6401" t="s">
        <v>222</v>
      </c>
      <c r="C6401" t="s">
        <v>314</v>
      </c>
      <c r="D6401" t="s">
        <v>155</v>
      </c>
      <c r="E6401" s="3" t="str">
        <f>VLOOKUP(A6401,Respondents!A:B,2,FALSE)</f>
        <v>Member Bodies and Other Professional Organizations</v>
      </c>
      <c r="F6401" s="3" t="str">
        <f>VLOOKUP(A6401,Respondents!A:C,3,FALSE)</f>
        <v>Member Bodies and Other Professional Organizations</v>
      </c>
      <c r="G6401" s="3">
        <f t="shared" si="208"/>
        <v>2</v>
      </c>
      <c r="H6401" s="3">
        <f t="shared" si="209"/>
        <v>0</v>
      </c>
    </row>
    <row r="6402" spans="1:8" x14ac:dyDescent="0.3">
      <c r="A6402" t="s">
        <v>32</v>
      </c>
      <c r="B6402" t="s">
        <v>222</v>
      </c>
      <c r="C6402" t="s">
        <v>315</v>
      </c>
      <c r="D6402" t="s">
        <v>155</v>
      </c>
      <c r="E6402" s="3" t="str">
        <f>VLOOKUP(A6402,Respondents!A:B,2,FALSE)</f>
        <v>Member Bodies and Other Professional Organizations</v>
      </c>
      <c r="F6402" s="3" t="str">
        <f>VLOOKUP(A6402,Respondents!A:C,3,FALSE)</f>
        <v>Member Bodies and Other Professional Organizations</v>
      </c>
      <c r="G6402" s="3">
        <f t="shared" si="208"/>
        <v>2</v>
      </c>
      <c r="H6402" s="3">
        <f t="shared" si="209"/>
        <v>0</v>
      </c>
    </row>
    <row r="6403" spans="1:8" x14ac:dyDescent="0.3">
      <c r="A6403" t="s">
        <v>32</v>
      </c>
      <c r="B6403" t="s">
        <v>222</v>
      </c>
      <c r="C6403" t="s">
        <v>271</v>
      </c>
      <c r="D6403" t="s">
        <v>155</v>
      </c>
      <c r="E6403" s="3" t="str">
        <f>VLOOKUP(A6403,Respondents!A:B,2,FALSE)</f>
        <v>Member Bodies and Other Professional Organizations</v>
      </c>
      <c r="F6403" s="3" t="str">
        <f>VLOOKUP(A6403,Respondents!A:C,3,FALSE)</f>
        <v>Member Bodies and Other Professional Organizations</v>
      </c>
      <c r="G6403" s="3">
        <f t="shared" si="208"/>
        <v>2</v>
      </c>
      <c r="H6403" s="3">
        <f t="shared" si="209"/>
        <v>0</v>
      </c>
    </row>
    <row r="6404" spans="1:8" x14ac:dyDescent="0.3">
      <c r="A6404" t="s">
        <v>32</v>
      </c>
      <c r="B6404" t="s">
        <v>222</v>
      </c>
      <c r="C6404" t="s">
        <v>382</v>
      </c>
      <c r="D6404" t="s">
        <v>155</v>
      </c>
      <c r="E6404" s="3" t="str">
        <f>VLOOKUP(A6404,Respondents!A:B,2,FALSE)</f>
        <v>Member Bodies and Other Professional Organizations</v>
      </c>
      <c r="F6404" s="3" t="str">
        <f>VLOOKUP(A6404,Respondents!A:C,3,FALSE)</f>
        <v>Member Bodies and Other Professional Organizations</v>
      </c>
      <c r="G6404" s="3">
        <f t="shared" si="208"/>
        <v>2</v>
      </c>
      <c r="H6404" s="3">
        <f t="shared" si="209"/>
        <v>0</v>
      </c>
    </row>
    <row r="6405" spans="1:8" x14ac:dyDescent="0.3">
      <c r="A6405" t="s">
        <v>32</v>
      </c>
      <c r="B6405" t="s">
        <v>229</v>
      </c>
      <c r="C6405" t="s">
        <v>230</v>
      </c>
      <c r="D6405" t="s">
        <v>159</v>
      </c>
      <c r="E6405" s="3" t="str">
        <f>VLOOKUP(A6405,Respondents!A:B,2,FALSE)</f>
        <v>Member Bodies and Other Professional Organizations</v>
      </c>
      <c r="F6405" s="3" t="str">
        <f>VLOOKUP(A6405,Respondents!A:C,3,FALSE)</f>
        <v>Member Bodies and Other Professional Organizations</v>
      </c>
      <c r="G6405" s="3">
        <f t="shared" si="208"/>
        <v>1</v>
      </c>
      <c r="H6405" s="3">
        <f t="shared" si="209"/>
        <v>1</v>
      </c>
    </row>
    <row r="6406" spans="1:8" x14ac:dyDescent="0.3">
      <c r="A6406" t="s">
        <v>32</v>
      </c>
      <c r="B6406" t="s">
        <v>229</v>
      </c>
      <c r="C6406" t="s">
        <v>231</v>
      </c>
      <c r="D6406" t="s">
        <v>155</v>
      </c>
      <c r="E6406" s="3" t="str">
        <f>VLOOKUP(A6406,Respondents!A:B,2,FALSE)</f>
        <v>Member Bodies and Other Professional Organizations</v>
      </c>
      <c r="F6406" s="3" t="str">
        <f>VLOOKUP(A6406,Respondents!A:C,3,FALSE)</f>
        <v>Member Bodies and Other Professional Organizations</v>
      </c>
      <c r="G6406" s="3">
        <f t="shared" si="208"/>
        <v>1</v>
      </c>
      <c r="H6406" s="3">
        <f t="shared" si="209"/>
        <v>0</v>
      </c>
    </row>
    <row r="6407" spans="1:8" x14ac:dyDescent="0.3">
      <c r="A6407" t="s">
        <v>32</v>
      </c>
      <c r="B6407" t="s">
        <v>229</v>
      </c>
      <c r="C6407" t="s">
        <v>232</v>
      </c>
      <c r="D6407" t="s">
        <v>155</v>
      </c>
      <c r="E6407" s="3" t="str">
        <f>VLOOKUP(A6407,Respondents!A:B,2,FALSE)</f>
        <v>Member Bodies and Other Professional Organizations</v>
      </c>
      <c r="F6407" s="3" t="str">
        <f>VLOOKUP(A6407,Respondents!A:C,3,FALSE)</f>
        <v>Member Bodies and Other Professional Organizations</v>
      </c>
      <c r="G6407" s="3">
        <f t="shared" si="208"/>
        <v>1</v>
      </c>
      <c r="H6407" s="3">
        <f t="shared" si="209"/>
        <v>0</v>
      </c>
    </row>
    <row r="6408" spans="1:8" x14ac:dyDescent="0.3">
      <c r="A6408" t="s">
        <v>32</v>
      </c>
      <c r="B6408" t="s">
        <v>229</v>
      </c>
      <c r="C6408" t="s">
        <v>233</v>
      </c>
      <c r="D6408" t="s">
        <v>155</v>
      </c>
      <c r="E6408" s="3" t="str">
        <f>VLOOKUP(A6408,Respondents!A:B,2,FALSE)</f>
        <v>Member Bodies and Other Professional Organizations</v>
      </c>
      <c r="F6408" s="3" t="str">
        <f>VLOOKUP(A6408,Respondents!A:C,3,FALSE)</f>
        <v>Member Bodies and Other Professional Organizations</v>
      </c>
      <c r="G6408" s="3">
        <f t="shared" si="208"/>
        <v>1</v>
      </c>
      <c r="H6408" s="3">
        <f t="shared" si="209"/>
        <v>0</v>
      </c>
    </row>
    <row r="6409" spans="1:8" x14ac:dyDescent="0.3">
      <c r="A6409" t="s">
        <v>32</v>
      </c>
      <c r="B6409" t="s">
        <v>229</v>
      </c>
      <c r="C6409" t="s">
        <v>234</v>
      </c>
      <c r="D6409" t="s">
        <v>155</v>
      </c>
      <c r="E6409" s="3" t="str">
        <f>VLOOKUP(A6409,Respondents!A:B,2,FALSE)</f>
        <v>Member Bodies and Other Professional Organizations</v>
      </c>
      <c r="F6409" s="3" t="str">
        <f>VLOOKUP(A6409,Respondents!A:C,3,FALSE)</f>
        <v>Member Bodies and Other Professional Organizations</v>
      </c>
      <c r="G6409" s="3">
        <f t="shared" si="208"/>
        <v>1</v>
      </c>
      <c r="H6409" s="3">
        <f t="shared" si="209"/>
        <v>0</v>
      </c>
    </row>
    <row r="6410" spans="1:8" x14ac:dyDescent="0.3">
      <c r="A6410" t="s">
        <v>32</v>
      </c>
      <c r="B6410" t="s">
        <v>229</v>
      </c>
      <c r="C6410" t="s">
        <v>235</v>
      </c>
      <c r="D6410" t="s">
        <v>155</v>
      </c>
      <c r="E6410" s="3" t="str">
        <f>VLOOKUP(A6410,Respondents!A:B,2,FALSE)</f>
        <v>Member Bodies and Other Professional Organizations</v>
      </c>
      <c r="F6410" s="3" t="str">
        <f>VLOOKUP(A6410,Respondents!A:C,3,FALSE)</f>
        <v>Member Bodies and Other Professional Organizations</v>
      </c>
      <c r="G6410" s="3">
        <f t="shared" si="208"/>
        <v>1</v>
      </c>
      <c r="H6410" s="3">
        <f t="shared" si="209"/>
        <v>0</v>
      </c>
    </row>
    <row r="6411" spans="1:8" x14ac:dyDescent="0.3">
      <c r="A6411" t="s">
        <v>32</v>
      </c>
      <c r="B6411" t="s">
        <v>229</v>
      </c>
      <c r="C6411" t="s">
        <v>316</v>
      </c>
      <c r="D6411" t="s">
        <v>155</v>
      </c>
      <c r="E6411" s="3" t="str">
        <f>VLOOKUP(A6411,Respondents!A:B,2,FALSE)</f>
        <v>Member Bodies and Other Professional Organizations</v>
      </c>
      <c r="F6411" s="3" t="str">
        <f>VLOOKUP(A6411,Respondents!A:C,3,FALSE)</f>
        <v>Member Bodies and Other Professional Organizations</v>
      </c>
      <c r="G6411" s="3">
        <f t="shared" si="208"/>
        <v>2</v>
      </c>
      <c r="H6411" s="3">
        <f t="shared" si="209"/>
        <v>0</v>
      </c>
    </row>
    <row r="6412" spans="1:8" x14ac:dyDescent="0.3">
      <c r="A6412" t="s">
        <v>32</v>
      </c>
      <c r="B6412" t="s">
        <v>229</v>
      </c>
      <c r="C6412" t="s">
        <v>317</v>
      </c>
      <c r="D6412" t="s">
        <v>155</v>
      </c>
      <c r="E6412" s="3" t="str">
        <f>VLOOKUP(A6412,Respondents!A:B,2,FALSE)</f>
        <v>Member Bodies and Other Professional Organizations</v>
      </c>
      <c r="F6412" s="3" t="str">
        <f>VLOOKUP(A6412,Respondents!A:C,3,FALSE)</f>
        <v>Member Bodies and Other Professional Organizations</v>
      </c>
      <c r="G6412" s="3">
        <f t="shared" si="208"/>
        <v>2</v>
      </c>
      <c r="H6412" s="3">
        <f t="shared" si="209"/>
        <v>0</v>
      </c>
    </row>
    <row r="6413" spans="1:8" x14ac:dyDescent="0.3">
      <c r="A6413" t="s">
        <v>32</v>
      </c>
      <c r="B6413" t="s">
        <v>229</v>
      </c>
      <c r="C6413" t="s">
        <v>272</v>
      </c>
      <c r="D6413" t="s">
        <v>155</v>
      </c>
      <c r="E6413" s="3" t="str">
        <f>VLOOKUP(A6413,Respondents!A:B,2,FALSE)</f>
        <v>Member Bodies and Other Professional Organizations</v>
      </c>
      <c r="F6413" s="3" t="str">
        <f>VLOOKUP(A6413,Respondents!A:C,3,FALSE)</f>
        <v>Member Bodies and Other Professional Organizations</v>
      </c>
      <c r="G6413" s="3">
        <f t="shared" si="208"/>
        <v>2</v>
      </c>
      <c r="H6413" s="3">
        <f t="shared" si="209"/>
        <v>0</v>
      </c>
    </row>
    <row r="6414" spans="1:8" x14ac:dyDescent="0.3">
      <c r="A6414" t="s">
        <v>32</v>
      </c>
      <c r="B6414" t="s">
        <v>236</v>
      </c>
      <c r="C6414" t="s">
        <v>237</v>
      </c>
      <c r="D6414" t="s">
        <v>159</v>
      </c>
      <c r="E6414" s="3" t="str">
        <f>VLOOKUP(A6414,Respondents!A:B,2,FALSE)</f>
        <v>Member Bodies and Other Professional Organizations</v>
      </c>
      <c r="F6414" s="3" t="str">
        <f>VLOOKUP(A6414,Respondents!A:C,3,FALSE)</f>
        <v>Member Bodies and Other Professional Organizations</v>
      </c>
      <c r="G6414" s="3">
        <f t="shared" si="208"/>
        <v>1</v>
      </c>
      <c r="H6414" s="3">
        <f t="shared" si="209"/>
        <v>1</v>
      </c>
    </row>
    <row r="6415" spans="1:8" x14ac:dyDescent="0.3">
      <c r="A6415" t="s">
        <v>32</v>
      </c>
      <c r="B6415" t="s">
        <v>236</v>
      </c>
      <c r="C6415" t="s">
        <v>238</v>
      </c>
      <c r="D6415" t="s">
        <v>155</v>
      </c>
      <c r="E6415" s="3" t="str">
        <f>VLOOKUP(A6415,Respondents!A:B,2,FALSE)</f>
        <v>Member Bodies and Other Professional Organizations</v>
      </c>
      <c r="F6415" s="3" t="str">
        <f>VLOOKUP(A6415,Respondents!A:C,3,FALSE)</f>
        <v>Member Bodies and Other Professional Organizations</v>
      </c>
      <c r="G6415" s="3">
        <f t="shared" si="208"/>
        <v>1</v>
      </c>
      <c r="H6415" s="3">
        <f t="shared" si="209"/>
        <v>0</v>
      </c>
    </row>
    <row r="6416" spans="1:8" x14ac:dyDescent="0.3">
      <c r="A6416" t="s">
        <v>32</v>
      </c>
      <c r="B6416" t="s">
        <v>236</v>
      </c>
      <c r="C6416" t="s">
        <v>239</v>
      </c>
      <c r="D6416" t="s">
        <v>155</v>
      </c>
      <c r="E6416" s="3" t="str">
        <f>VLOOKUP(A6416,Respondents!A:B,2,FALSE)</f>
        <v>Member Bodies and Other Professional Organizations</v>
      </c>
      <c r="F6416" s="3" t="str">
        <f>VLOOKUP(A6416,Respondents!A:C,3,FALSE)</f>
        <v>Member Bodies and Other Professional Organizations</v>
      </c>
      <c r="G6416" s="3">
        <f t="shared" si="208"/>
        <v>1</v>
      </c>
      <c r="H6416" s="3">
        <f t="shared" si="209"/>
        <v>0</v>
      </c>
    </row>
    <row r="6417" spans="1:8" x14ac:dyDescent="0.3">
      <c r="A6417" t="s">
        <v>32</v>
      </c>
      <c r="B6417" t="s">
        <v>236</v>
      </c>
      <c r="C6417" t="s">
        <v>240</v>
      </c>
      <c r="D6417" t="s">
        <v>155</v>
      </c>
      <c r="E6417" s="3" t="str">
        <f>VLOOKUP(A6417,Respondents!A:B,2,FALSE)</f>
        <v>Member Bodies and Other Professional Organizations</v>
      </c>
      <c r="F6417" s="3" t="str">
        <f>VLOOKUP(A6417,Respondents!A:C,3,FALSE)</f>
        <v>Member Bodies and Other Professional Organizations</v>
      </c>
      <c r="G6417" s="3">
        <f t="shared" si="208"/>
        <v>1</v>
      </c>
      <c r="H6417" s="3">
        <f t="shared" si="209"/>
        <v>0</v>
      </c>
    </row>
    <row r="6418" spans="1:8" x14ac:dyDescent="0.3">
      <c r="A6418" t="s">
        <v>32</v>
      </c>
      <c r="B6418" t="s">
        <v>236</v>
      </c>
      <c r="C6418" t="s">
        <v>241</v>
      </c>
      <c r="D6418" t="s">
        <v>155</v>
      </c>
      <c r="E6418" s="3" t="str">
        <f>VLOOKUP(A6418,Respondents!A:B,2,FALSE)</f>
        <v>Member Bodies and Other Professional Organizations</v>
      </c>
      <c r="F6418" s="3" t="str">
        <f>VLOOKUP(A6418,Respondents!A:C,3,FALSE)</f>
        <v>Member Bodies and Other Professional Organizations</v>
      </c>
      <c r="G6418" s="3">
        <f t="shared" si="208"/>
        <v>1</v>
      </c>
      <c r="H6418" s="3">
        <f t="shared" si="209"/>
        <v>0</v>
      </c>
    </row>
    <row r="6419" spans="1:8" x14ac:dyDescent="0.3">
      <c r="A6419" t="s">
        <v>32</v>
      </c>
      <c r="B6419" t="s">
        <v>236</v>
      </c>
      <c r="C6419" t="s">
        <v>242</v>
      </c>
      <c r="D6419" t="s">
        <v>155</v>
      </c>
      <c r="E6419" s="3" t="str">
        <f>VLOOKUP(A6419,Respondents!A:B,2,FALSE)</f>
        <v>Member Bodies and Other Professional Organizations</v>
      </c>
      <c r="F6419" s="3" t="str">
        <f>VLOOKUP(A6419,Respondents!A:C,3,FALSE)</f>
        <v>Member Bodies and Other Professional Organizations</v>
      </c>
      <c r="G6419" s="3">
        <f t="shared" si="208"/>
        <v>1</v>
      </c>
      <c r="H6419" s="3">
        <f t="shared" si="209"/>
        <v>0</v>
      </c>
    </row>
    <row r="6420" spans="1:8" x14ac:dyDescent="0.3">
      <c r="A6420" t="s">
        <v>32</v>
      </c>
      <c r="B6420" t="s">
        <v>236</v>
      </c>
      <c r="C6420" t="s">
        <v>318</v>
      </c>
      <c r="D6420" t="s">
        <v>155</v>
      </c>
      <c r="E6420" s="3" t="str">
        <f>VLOOKUP(A6420,Respondents!A:B,2,FALSE)</f>
        <v>Member Bodies and Other Professional Organizations</v>
      </c>
      <c r="F6420" s="3" t="str">
        <f>VLOOKUP(A6420,Respondents!A:C,3,FALSE)</f>
        <v>Member Bodies and Other Professional Organizations</v>
      </c>
      <c r="G6420" s="3">
        <f t="shared" si="208"/>
        <v>2</v>
      </c>
      <c r="H6420" s="3">
        <f t="shared" si="209"/>
        <v>0</v>
      </c>
    </row>
    <row r="6421" spans="1:8" x14ac:dyDescent="0.3">
      <c r="A6421" t="s">
        <v>32</v>
      </c>
      <c r="B6421" t="s">
        <v>236</v>
      </c>
      <c r="C6421" t="s">
        <v>383</v>
      </c>
      <c r="D6421" t="s">
        <v>155</v>
      </c>
      <c r="E6421" s="3" t="str">
        <f>VLOOKUP(A6421,Respondents!A:B,2,FALSE)</f>
        <v>Member Bodies and Other Professional Organizations</v>
      </c>
      <c r="F6421" s="3" t="str">
        <f>VLOOKUP(A6421,Respondents!A:C,3,FALSE)</f>
        <v>Member Bodies and Other Professional Organizations</v>
      </c>
      <c r="G6421" s="3">
        <f t="shared" si="208"/>
        <v>2</v>
      </c>
      <c r="H6421" s="3">
        <f t="shared" si="209"/>
        <v>0</v>
      </c>
    </row>
    <row r="6422" spans="1:8" x14ac:dyDescent="0.3">
      <c r="A6422" t="s">
        <v>32</v>
      </c>
      <c r="B6422" t="s">
        <v>236</v>
      </c>
      <c r="C6422" t="s">
        <v>384</v>
      </c>
      <c r="D6422" t="s">
        <v>155</v>
      </c>
      <c r="E6422" s="3" t="str">
        <f>VLOOKUP(A6422,Respondents!A:B,2,FALSE)</f>
        <v>Member Bodies and Other Professional Organizations</v>
      </c>
      <c r="F6422" s="3" t="str">
        <f>VLOOKUP(A6422,Respondents!A:C,3,FALSE)</f>
        <v>Member Bodies and Other Professional Organizations</v>
      </c>
      <c r="G6422" s="3">
        <f t="shared" si="208"/>
        <v>2</v>
      </c>
      <c r="H6422" s="3">
        <f t="shared" si="209"/>
        <v>0</v>
      </c>
    </row>
    <row r="6423" spans="1:8" x14ac:dyDescent="0.3">
      <c r="A6423" t="s">
        <v>32</v>
      </c>
      <c r="B6423" t="s">
        <v>236</v>
      </c>
      <c r="C6423" t="s">
        <v>319</v>
      </c>
      <c r="D6423" t="s">
        <v>155</v>
      </c>
      <c r="E6423" s="3" t="str">
        <f>VLOOKUP(A6423,Respondents!A:B,2,FALSE)</f>
        <v>Member Bodies and Other Professional Organizations</v>
      </c>
      <c r="F6423" s="3" t="str">
        <f>VLOOKUP(A6423,Respondents!A:C,3,FALSE)</f>
        <v>Member Bodies and Other Professional Organizations</v>
      </c>
      <c r="G6423" s="3">
        <f t="shared" ref="G6423:G6486" si="210">IF(LEN(C6423)-LEN(SUBSTITUTE(C6423,".",""))&lt;=1,1,2)</f>
        <v>2</v>
      </c>
      <c r="H6423" s="3">
        <f t="shared" ref="H6423:H6486" si="211">IF(D6423="Yes",1,0)</f>
        <v>0</v>
      </c>
    </row>
    <row r="6424" spans="1:8" x14ac:dyDescent="0.3">
      <c r="A6424" t="s">
        <v>32</v>
      </c>
      <c r="B6424" t="s">
        <v>277</v>
      </c>
      <c r="C6424" t="s">
        <v>278</v>
      </c>
      <c r="D6424" t="s">
        <v>159</v>
      </c>
      <c r="E6424" s="3" t="str">
        <f>VLOOKUP(A6424,Respondents!A:B,2,FALSE)</f>
        <v>Member Bodies and Other Professional Organizations</v>
      </c>
      <c r="F6424" s="3" t="str">
        <f>VLOOKUP(A6424,Respondents!A:C,3,FALSE)</f>
        <v>Member Bodies and Other Professional Organizations</v>
      </c>
      <c r="G6424" s="3">
        <f t="shared" si="210"/>
        <v>1</v>
      </c>
      <c r="H6424" s="3">
        <f t="shared" si="211"/>
        <v>1</v>
      </c>
    </row>
    <row r="6425" spans="1:8" x14ac:dyDescent="0.3">
      <c r="A6425" t="s">
        <v>32</v>
      </c>
      <c r="B6425" t="s">
        <v>277</v>
      </c>
      <c r="C6425" t="s">
        <v>279</v>
      </c>
      <c r="D6425" t="s">
        <v>155</v>
      </c>
      <c r="E6425" s="3" t="str">
        <f>VLOOKUP(A6425,Respondents!A:B,2,FALSE)</f>
        <v>Member Bodies and Other Professional Organizations</v>
      </c>
      <c r="F6425" s="3" t="str">
        <f>VLOOKUP(A6425,Respondents!A:C,3,FALSE)</f>
        <v>Member Bodies and Other Professional Organizations</v>
      </c>
      <c r="G6425" s="3">
        <f t="shared" si="210"/>
        <v>1</v>
      </c>
      <c r="H6425" s="3">
        <f t="shared" si="211"/>
        <v>0</v>
      </c>
    </row>
    <row r="6426" spans="1:8" x14ac:dyDescent="0.3">
      <c r="A6426" t="s">
        <v>32</v>
      </c>
      <c r="B6426" t="s">
        <v>277</v>
      </c>
      <c r="C6426" t="s">
        <v>280</v>
      </c>
      <c r="D6426" t="s">
        <v>155</v>
      </c>
      <c r="E6426" s="3" t="str">
        <f>VLOOKUP(A6426,Respondents!A:B,2,FALSE)</f>
        <v>Member Bodies and Other Professional Organizations</v>
      </c>
      <c r="F6426" s="3" t="str">
        <f>VLOOKUP(A6426,Respondents!A:C,3,FALSE)</f>
        <v>Member Bodies and Other Professional Organizations</v>
      </c>
      <c r="G6426" s="3">
        <f t="shared" si="210"/>
        <v>1</v>
      </c>
      <c r="H6426" s="3">
        <f t="shared" si="211"/>
        <v>0</v>
      </c>
    </row>
    <row r="6427" spans="1:8" x14ac:dyDescent="0.3">
      <c r="A6427" t="s">
        <v>32</v>
      </c>
      <c r="B6427" t="s">
        <v>277</v>
      </c>
      <c r="C6427" t="s">
        <v>281</v>
      </c>
      <c r="D6427" t="s">
        <v>155</v>
      </c>
      <c r="E6427" s="3" t="str">
        <f>VLOOKUP(A6427,Respondents!A:B,2,FALSE)</f>
        <v>Member Bodies and Other Professional Organizations</v>
      </c>
      <c r="F6427" s="3" t="str">
        <f>VLOOKUP(A6427,Respondents!A:C,3,FALSE)</f>
        <v>Member Bodies and Other Professional Organizations</v>
      </c>
      <c r="G6427" s="3">
        <f t="shared" si="210"/>
        <v>1</v>
      </c>
      <c r="H6427" s="3">
        <f t="shared" si="211"/>
        <v>0</v>
      </c>
    </row>
    <row r="6428" spans="1:8" x14ac:dyDescent="0.3">
      <c r="A6428" t="s">
        <v>32</v>
      </c>
      <c r="B6428" t="s">
        <v>277</v>
      </c>
      <c r="C6428" t="s">
        <v>282</v>
      </c>
      <c r="D6428" t="s">
        <v>155</v>
      </c>
      <c r="E6428" s="3" t="str">
        <f>VLOOKUP(A6428,Respondents!A:B,2,FALSE)</f>
        <v>Member Bodies and Other Professional Organizations</v>
      </c>
      <c r="F6428" s="3" t="str">
        <f>VLOOKUP(A6428,Respondents!A:C,3,FALSE)</f>
        <v>Member Bodies and Other Professional Organizations</v>
      </c>
      <c r="G6428" s="3">
        <f t="shared" si="210"/>
        <v>1</v>
      </c>
      <c r="H6428" s="3">
        <f t="shared" si="211"/>
        <v>0</v>
      </c>
    </row>
    <row r="6429" spans="1:8" x14ac:dyDescent="0.3">
      <c r="A6429" t="s">
        <v>32</v>
      </c>
      <c r="B6429" t="s">
        <v>277</v>
      </c>
      <c r="C6429" t="s">
        <v>283</v>
      </c>
      <c r="D6429" t="s">
        <v>155</v>
      </c>
      <c r="E6429" s="3" t="str">
        <f>VLOOKUP(A6429,Respondents!A:B,2,FALSE)</f>
        <v>Member Bodies and Other Professional Organizations</v>
      </c>
      <c r="F6429" s="3" t="str">
        <f>VLOOKUP(A6429,Respondents!A:C,3,FALSE)</f>
        <v>Member Bodies and Other Professional Organizations</v>
      </c>
      <c r="G6429" s="3">
        <f t="shared" si="210"/>
        <v>1</v>
      </c>
      <c r="H6429" s="3">
        <f t="shared" si="211"/>
        <v>0</v>
      </c>
    </row>
    <row r="6430" spans="1:8" x14ac:dyDescent="0.3">
      <c r="A6430" t="s">
        <v>32</v>
      </c>
      <c r="B6430" t="s">
        <v>277</v>
      </c>
      <c r="C6430" t="s">
        <v>385</v>
      </c>
      <c r="D6430" t="s">
        <v>155</v>
      </c>
      <c r="E6430" s="3" t="str">
        <f>VLOOKUP(A6430,Respondents!A:B,2,FALSE)</f>
        <v>Member Bodies and Other Professional Organizations</v>
      </c>
      <c r="F6430" s="3" t="str">
        <f>VLOOKUP(A6430,Respondents!A:C,3,FALSE)</f>
        <v>Member Bodies and Other Professional Organizations</v>
      </c>
      <c r="G6430" s="3">
        <f t="shared" si="210"/>
        <v>2</v>
      </c>
      <c r="H6430" s="3">
        <f t="shared" si="211"/>
        <v>0</v>
      </c>
    </row>
    <row r="6431" spans="1:8" x14ac:dyDescent="0.3">
      <c r="A6431" t="s">
        <v>32</v>
      </c>
      <c r="B6431" t="s">
        <v>277</v>
      </c>
      <c r="C6431" t="s">
        <v>320</v>
      </c>
      <c r="D6431" t="s">
        <v>155</v>
      </c>
      <c r="E6431" s="3" t="str">
        <f>VLOOKUP(A6431,Respondents!A:B,2,FALSE)</f>
        <v>Member Bodies and Other Professional Organizations</v>
      </c>
      <c r="F6431" s="3" t="str">
        <f>VLOOKUP(A6431,Respondents!A:C,3,FALSE)</f>
        <v>Member Bodies and Other Professional Organizations</v>
      </c>
      <c r="G6431" s="3">
        <f t="shared" si="210"/>
        <v>2</v>
      </c>
      <c r="H6431" s="3">
        <f t="shared" si="211"/>
        <v>0</v>
      </c>
    </row>
    <row r="6432" spans="1:8" x14ac:dyDescent="0.3">
      <c r="A6432" t="s">
        <v>32</v>
      </c>
      <c r="B6432" t="s">
        <v>277</v>
      </c>
      <c r="C6432" t="s">
        <v>321</v>
      </c>
      <c r="D6432" t="s">
        <v>155</v>
      </c>
      <c r="E6432" s="3" t="str">
        <f>VLOOKUP(A6432,Respondents!A:B,2,FALSE)</f>
        <v>Member Bodies and Other Professional Organizations</v>
      </c>
      <c r="F6432" s="3" t="str">
        <f>VLOOKUP(A6432,Respondents!A:C,3,FALSE)</f>
        <v>Member Bodies and Other Professional Organizations</v>
      </c>
      <c r="G6432" s="3">
        <f t="shared" si="210"/>
        <v>2</v>
      </c>
      <c r="H6432" s="3">
        <f t="shared" si="211"/>
        <v>0</v>
      </c>
    </row>
    <row r="6433" spans="1:8" x14ac:dyDescent="0.3">
      <c r="A6433" t="s">
        <v>32</v>
      </c>
      <c r="B6433" t="s">
        <v>277</v>
      </c>
      <c r="C6433" t="s">
        <v>322</v>
      </c>
      <c r="D6433" t="s">
        <v>155</v>
      </c>
      <c r="E6433" s="3" t="str">
        <f>VLOOKUP(A6433,Respondents!A:B,2,FALSE)</f>
        <v>Member Bodies and Other Professional Organizations</v>
      </c>
      <c r="F6433" s="3" t="str">
        <f>VLOOKUP(A6433,Respondents!A:C,3,FALSE)</f>
        <v>Member Bodies and Other Professional Organizations</v>
      </c>
      <c r="G6433" s="3">
        <f t="shared" si="210"/>
        <v>2</v>
      </c>
      <c r="H6433" s="3">
        <f t="shared" si="211"/>
        <v>0</v>
      </c>
    </row>
    <row r="6434" spans="1:8" x14ac:dyDescent="0.3">
      <c r="A6434" t="s">
        <v>32</v>
      </c>
      <c r="B6434" t="s">
        <v>266</v>
      </c>
      <c r="C6434" t="s">
        <v>284</v>
      </c>
      <c r="D6434" t="s">
        <v>155</v>
      </c>
      <c r="E6434" s="3" t="str">
        <f>VLOOKUP(A6434,Respondents!A:B,2,FALSE)</f>
        <v>Member Bodies and Other Professional Organizations</v>
      </c>
      <c r="F6434" s="3" t="str">
        <f>VLOOKUP(A6434,Respondents!A:C,3,FALSE)</f>
        <v>Member Bodies and Other Professional Organizations</v>
      </c>
      <c r="G6434" s="3">
        <f t="shared" si="210"/>
        <v>1</v>
      </c>
      <c r="H6434" s="3">
        <f t="shared" si="211"/>
        <v>0</v>
      </c>
    </row>
    <row r="6435" spans="1:8" x14ac:dyDescent="0.3">
      <c r="A6435" t="s">
        <v>32</v>
      </c>
      <c r="B6435" t="s">
        <v>266</v>
      </c>
      <c r="C6435" t="s">
        <v>285</v>
      </c>
      <c r="D6435" t="s">
        <v>159</v>
      </c>
      <c r="E6435" s="3" t="str">
        <f>VLOOKUP(A6435,Respondents!A:B,2,FALSE)</f>
        <v>Member Bodies and Other Professional Organizations</v>
      </c>
      <c r="F6435" s="3" t="str">
        <f>VLOOKUP(A6435,Respondents!A:C,3,FALSE)</f>
        <v>Member Bodies and Other Professional Organizations</v>
      </c>
      <c r="G6435" s="3">
        <f t="shared" si="210"/>
        <v>1</v>
      </c>
      <c r="H6435" s="3">
        <f t="shared" si="211"/>
        <v>1</v>
      </c>
    </row>
    <row r="6436" spans="1:8" x14ac:dyDescent="0.3">
      <c r="A6436" t="s">
        <v>32</v>
      </c>
      <c r="B6436" t="s">
        <v>266</v>
      </c>
      <c r="C6436" t="s">
        <v>323</v>
      </c>
      <c r="D6436" t="s">
        <v>155</v>
      </c>
      <c r="E6436" s="3" t="str">
        <f>VLOOKUP(A6436,Respondents!A:B,2,FALSE)</f>
        <v>Member Bodies and Other Professional Organizations</v>
      </c>
      <c r="F6436" s="3" t="str">
        <f>VLOOKUP(A6436,Respondents!A:C,3,FALSE)</f>
        <v>Member Bodies and Other Professional Organizations</v>
      </c>
      <c r="G6436" s="3">
        <f t="shared" si="210"/>
        <v>2</v>
      </c>
      <c r="H6436" s="3">
        <f t="shared" si="211"/>
        <v>0</v>
      </c>
    </row>
    <row r="6437" spans="1:8" x14ac:dyDescent="0.3">
      <c r="A6437" t="s">
        <v>32</v>
      </c>
      <c r="B6437" t="s">
        <v>266</v>
      </c>
      <c r="C6437" t="s">
        <v>324</v>
      </c>
      <c r="D6437" t="s">
        <v>155</v>
      </c>
      <c r="E6437" s="3" t="str">
        <f>VLOOKUP(A6437,Respondents!A:B,2,FALSE)</f>
        <v>Member Bodies and Other Professional Organizations</v>
      </c>
      <c r="F6437" s="3" t="str">
        <f>VLOOKUP(A6437,Respondents!A:C,3,FALSE)</f>
        <v>Member Bodies and Other Professional Organizations</v>
      </c>
      <c r="G6437" s="3">
        <f t="shared" si="210"/>
        <v>2</v>
      </c>
      <c r="H6437" s="3">
        <f t="shared" si="211"/>
        <v>0</v>
      </c>
    </row>
    <row r="6438" spans="1:8" x14ac:dyDescent="0.3">
      <c r="A6438" t="s">
        <v>32</v>
      </c>
      <c r="B6438" t="s">
        <v>266</v>
      </c>
      <c r="C6438" t="s">
        <v>325</v>
      </c>
      <c r="D6438" t="s">
        <v>155</v>
      </c>
      <c r="E6438" s="3" t="str">
        <f>VLOOKUP(A6438,Respondents!A:B,2,FALSE)</f>
        <v>Member Bodies and Other Professional Organizations</v>
      </c>
      <c r="F6438" s="3" t="str">
        <f>VLOOKUP(A6438,Respondents!A:C,3,FALSE)</f>
        <v>Member Bodies and Other Professional Organizations</v>
      </c>
      <c r="G6438" s="3">
        <f t="shared" si="210"/>
        <v>2</v>
      </c>
      <c r="H6438" s="3">
        <f t="shared" si="211"/>
        <v>0</v>
      </c>
    </row>
    <row r="6439" spans="1:8" x14ac:dyDescent="0.3">
      <c r="A6439" t="s">
        <v>32</v>
      </c>
      <c r="B6439" t="s">
        <v>266</v>
      </c>
      <c r="C6439" t="s">
        <v>326</v>
      </c>
      <c r="D6439" t="s">
        <v>155</v>
      </c>
      <c r="E6439" s="3" t="str">
        <f>VLOOKUP(A6439,Respondents!A:B,2,FALSE)</f>
        <v>Member Bodies and Other Professional Organizations</v>
      </c>
      <c r="F6439" s="3" t="str">
        <f>VLOOKUP(A6439,Respondents!A:C,3,FALSE)</f>
        <v>Member Bodies and Other Professional Organizations</v>
      </c>
      <c r="G6439" s="3">
        <f t="shared" si="210"/>
        <v>2</v>
      </c>
      <c r="H6439" s="3">
        <f t="shared" si="211"/>
        <v>0</v>
      </c>
    </row>
    <row r="6440" spans="1:8" x14ac:dyDescent="0.3">
      <c r="A6440" t="s">
        <v>32</v>
      </c>
      <c r="B6440" t="s">
        <v>266</v>
      </c>
      <c r="C6440" t="s">
        <v>327</v>
      </c>
      <c r="D6440" t="s">
        <v>155</v>
      </c>
      <c r="E6440" s="3" t="str">
        <f>VLOOKUP(A6440,Respondents!A:B,2,FALSE)</f>
        <v>Member Bodies and Other Professional Organizations</v>
      </c>
      <c r="F6440" s="3" t="str">
        <f>VLOOKUP(A6440,Respondents!A:C,3,FALSE)</f>
        <v>Member Bodies and Other Professional Organizations</v>
      </c>
      <c r="G6440" s="3">
        <f t="shared" si="210"/>
        <v>2</v>
      </c>
      <c r="H6440" s="3">
        <f t="shared" si="211"/>
        <v>0</v>
      </c>
    </row>
    <row r="6441" spans="1:8" x14ac:dyDescent="0.3">
      <c r="A6441" t="s">
        <v>32</v>
      </c>
      <c r="B6441" t="s">
        <v>266</v>
      </c>
      <c r="C6441" t="s">
        <v>328</v>
      </c>
      <c r="D6441" t="s">
        <v>155</v>
      </c>
      <c r="E6441" s="3" t="str">
        <f>VLOOKUP(A6441,Respondents!A:B,2,FALSE)</f>
        <v>Member Bodies and Other Professional Organizations</v>
      </c>
      <c r="F6441" s="3" t="str">
        <f>VLOOKUP(A6441,Respondents!A:C,3,FALSE)</f>
        <v>Member Bodies and Other Professional Organizations</v>
      </c>
      <c r="G6441" s="3">
        <f t="shared" si="210"/>
        <v>2</v>
      </c>
      <c r="H6441" s="3">
        <f t="shared" si="211"/>
        <v>0</v>
      </c>
    </row>
    <row r="6442" spans="1:8" x14ac:dyDescent="0.3">
      <c r="A6442" t="s">
        <v>33</v>
      </c>
      <c r="B6442" t="s">
        <v>153</v>
      </c>
      <c r="C6442" t="s">
        <v>154</v>
      </c>
      <c r="D6442" t="s">
        <v>155</v>
      </c>
      <c r="E6442" s="3" t="str">
        <f>VLOOKUP(A6442,Respondents!A:B,2,FALSE)</f>
        <v>Member Bodies and Other Professional Organizations</v>
      </c>
      <c r="F6442" s="3" t="str">
        <f>VLOOKUP(A6442,Respondents!A:C,3,FALSE)</f>
        <v>Member Bodies and Other Professional Organizations</v>
      </c>
      <c r="G6442" s="3">
        <f t="shared" si="210"/>
        <v>1</v>
      </c>
      <c r="H6442" s="3">
        <f t="shared" si="211"/>
        <v>0</v>
      </c>
    </row>
    <row r="6443" spans="1:8" x14ac:dyDescent="0.3">
      <c r="A6443" t="s">
        <v>33</v>
      </c>
      <c r="B6443" t="s">
        <v>153</v>
      </c>
      <c r="C6443" t="s">
        <v>156</v>
      </c>
      <c r="D6443" t="s">
        <v>159</v>
      </c>
      <c r="E6443" s="3" t="str">
        <f>VLOOKUP(A6443,Respondents!A:B,2,FALSE)</f>
        <v>Member Bodies and Other Professional Organizations</v>
      </c>
      <c r="F6443" s="3" t="str">
        <f>VLOOKUP(A6443,Respondents!A:C,3,FALSE)</f>
        <v>Member Bodies and Other Professional Organizations</v>
      </c>
      <c r="G6443" s="3">
        <f t="shared" si="210"/>
        <v>1</v>
      </c>
      <c r="H6443" s="3">
        <f t="shared" si="211"/>
        <v>1</v>
      </c>
    </row>
    <row r="6444" spans="1:8" x14ac:dyDescent="0.3">
      <c r="A6444" t="s">
        <v>33</v>
      </c>
      <c r="B6444" t="s">
        <v>153</v>
      </c>
      <c r="C6444" t="s">
        <v>157</v>
      </c>
      <c r="D6444" t="s">
        <v>155</v>
      </c>
      <c r="E6444" s="3" t="str">
        <f>VLOOKUP(A6444,Respondents!A:B,2,FALSE)</f>
        <v>Member Bodies and Other Professional Organizations</v>
      </c>
      <c r="F6444" s="3" t="str">
        <f>VLOOKUP(A6444,Respondents!A:C,3,FALSE)</f>
        <v>Member Bodies and Other Professional Organizations</v>
      </c>
      <c r="G6444" s="3">
        <f t="shared" si="210"/>
        <v>1</v>
      </c>
      <c r="H6444" s="3">
        <f t="shared" si="211"/>
        <v>0</v>
      </c>
    </row>
    <row r="6445" spans="1:8" x14ac:dyDescent="0.3">
      <c r="A6445" t="s">
        <v>33</v>
      </c>
      <c r="B6445" t="s">
        <v>153</v>
      </c>
      <c r="C6445" t="s">
        <v>158</v>
      </c>
      <c r="D6445" t="s">
        <v>155</v>
      </c>
      <c r="E6445" s="3" t="str">
        <f>VLOOKUP(A6445,Respondents!A:B,2,FALSE)</f>
        <v>Member Bodies and Other Professional Organizations</v>
      </c>
      <c r="F6445" s="3" t="str">
        <f>VLOOKUP(A6445,Respondents!A:C,3,FALSE)</f>
        <v>Member Bodies and Other Professional Organizations</v>
      </c>
      <c r="G6445" s="3">
        <f t="shared" si="210"/>
        <v>1</v>
      </c>
      <c r="H6445" s="3">
        <f t="shared" si="211"/>
        <v>0</v>
      </c>
    </row>
    <row r="6446" spans="1:8" x14ac:dyDescent="0.3">
      <c r="A6446" t="s">
        <v>33</v>
      </c>
      <c r="B6446" t="s">
        <v>153</v>
      </c>
      <c r="C6446" t="s">
        <v>160</v>
      </c>
      <c r="D6446" t="s">
        <v>155</v>
      </c>
      <c r="E6446" s="3" t="str">
        <f>VLOOKUP(A6446,Respondents!A:B,2,FALSE)</f>
        <v>Member Bodies and Other Professional Organizations</v>
      </c>
      <c r="F6446" s="3" t="str">
        <f>VLOOKUP(A6446,Respondents!A:C,3,FALSE)</f>
        <v>Member Bodies and Other Professional Organizations</v>
      </c>
      <c r="G6446" s="3">
        <f t="shared" si="210"/>
        <v>1</v>
      </c>
      <c r="H6446" s="3">
        <f t="shared" si="211"/>
        <v>0</v>
      </c>
    </row>
    <row r="6447" spans="1:8" x14ac:dyDescent="0.3">
      <c r="A6447" t="s">
        <v>33</v>
      </c>
      <c r="B6447" t="s">
        <v>153</v>
      </c>
      <c r="C6447" t="s">
        <v>161</v>
      </c>
      <c r="D6447" t="s">
        <v>155</v>
      </c>
      <c r="E6447" s="3" t="str">
        <f>VLOOKUP(A6447,Respondents!A:B,2,FALSE)</f>
        <v>Member Bodies and Other Professional Organizations</v>
      </c>
      <c r="F6447" s="3" t="str">
        <f>VLOOKUP(A6447,Respondents!A:C,3,FALSE)</f>
        <v>Member Bodies and Other Professional Organizations</v>
      </c>
      <c r="G6447" s="3">
        <f t="shared" si="210"/>
        <v>1</v>
      </c>
      <c r="H6447" s="3">
        <f t="shared" si="211"/>
        <v>0</v>
      </c>
    </row>
    <row r="6448" spans="1:8" x14ac:dyDescent="0.3">
      <c r="A6448" t="s">
        <v>33</v>
      </c>
      <c r="B6448" t="s">
        <v>153</v>
      </c>
      <c r="C6448" t="s">
        <v>300</v>
      </c>
      <c r="D6448" t="s">
        <v>159</v>
      </c>
      <c r="E6448" s="3" t="str">
        <f>VLOOKUP(A6448,Respondents!A:B,2,FALSE)</f>
        <v>Member Bodies and Other Professional Organizations</v>
      </c>
      <c r="F6448" s="3" t="str">
        <f>VLOOKUP(A6448,Respondents!A:C,3,FALSE)</f>
        <v>Member Bodies and Other Professional Organizations</v>
      </c>
      <c r="G6448" s="3">
        <f t="shared" si="210"/>
        <v>2</v>
      </c>
      <c r="H6448" s="3">
        <f t="shared" si="211"/>
        <v>1</v>
      </c>
    </row>
    <row r="6449" spans="1:8" x14ac:dyDescent="0.3">
      <c r="A6449" t="s">
        <v>33</v>
      </c>
      <c r="B6449" t="s">
        <v>153</v>
      </c>
      <c r="C6449" t="s">
        <v>301</v>
      </c>
      <c r="D6449" t="s">
        <v>155</v>
      </c>
      <c r="E6449" s="3" t="str">
        <f>VLOOKUP(A6449,Respondents!A:B,2,FALSE)</f>
        <v>Member Bodies and Other Professional Organizations</v>
      </c>
      <c r="F6449" s="3" t="str">
        <f>VLOOKUP(A6449,Respondents!A:C,3,FALSE)</f>
        <v>Member Bodies and Other Professional Organizations</v>
      </c>
      <c r="G6449" s="3">
        <f t="shared" si="210"/>
        <v>2</v>
      </c>
      <c r="H6449" s="3">
        <f t="shared" si="211"/>
        <v>0</v>
      </c>
    </row>
    <row r="6450" spans="1:8" x14ac:dyDescent="0.3">
      <c r="A6450" t="s">
        <v>33</v>
      </c>
      <c r="B6450" t="s">
        <v>153</v>
      </c>
      <c r="C6450" t="s">
        <v>302</v>
      </c>
      <c r="D6450" t="s">
        <v>155</v>
      </c>
      <c r="E6450" s="3" t="str">
        <f>VLOOKUP(A6450,Respondents!A:B,2,FALSE)</f>
        <v>Member Bodies and Other Professional Organizations</v>
      </c>
      <c r="F6450" s="3" t="str">
        <f>VLOOKUP(A6450,Respondents!A:C,3,FALSE)</f>
        <v>Member Bodies and Other Professional Organizations</v>
      </c>
      <c r="G6450" s="3">
        <f t="shared" si="210"/>
        <v>2</v>
      </c>
      <c r="H6450" s="3">
        <f t="shared" si="211"/>
        <v>0</v>
      </c>
    </row>
    <row r="6451" spans="1:8" x14ac:dyDescent="0.3">
      <c r="A6451" t="s">
        <v>33</v>
      </c>
      <c r="B6451" t="s">
        <v>153</v>
      </c>
      <c r="C6451" t="s">
        <v>303</v>
      </c>
      <c r="D6451" t="s">
        <v>155</v>
      </c>
      <c r="E6451" s="3" t="str">
        <f>VLOOKUP(A6451,Respondents!A:B,2,FALSE)</f>
        <v>Member Bodies and Other Professional Organizations</v>
      </c>
      <c r="F6451" s="3" t="str">
        <f>VLOOKUP(A6451,Respondents!A:C,3,FALSE)</f>
        <v>Member Bodies and Other Professional Organizations</v>
      </c>
      <c r="G6451" s="3">
        <f t="shared" si="210"/>
        <v>2</v>
      </c>
      <c r="H6451" s="3">
        <f t="shared" si="211"/>
        <v>0</v>
      </c>
    </row>
    <row r="6452" spans="1:8" x14ac:dyDescent="0.3">
      <c r="A6452" t="s">
        <v>33</v>
      </c>
      <c r="B6452" t="s">
        <v>153</v>
      </c>
      <c r="C6452" t="s">
        <v>304</v>
      </c>
      <c r="D6452" t="s">
        <v>159</v>
      </c>
      <c r="E6452" s="3" t="str">
        <f>VLOOKUP(A6452,Respondents!A:B,2,FALSE)</f>
        <v>Member Bodies and Other Professional Organizations</v>
      </c>
      <c r="F6452" s="3" t="str">
        <f>VLOOKUP(A6452,Respondents!A:C,3,FALSE)</f>
        <v>Member Bodies and Other Professional Organizations</v>
      </c>
      <c r="G6452" s="3">
        <f t="shared" si="210"/>
        <v>2</v>
      </c>
      <c r="H6452" s="3">
        <f t="shared" si="211"/>
        <v>1</v>
      </c>
    </row>
    <row r="6453" spans="1:8" x14ac:dyDescent="0.3">
      <c r="A6453" t="s">
        <v>33</v>
      </c>
      <c r="B6453" t="s">
        <v>180</v>
      </c>
      <c r="C6453" t="s">
        <v>181</v>
      </c>
      <c r="D6453" t="s">
        <v>155</v>
      </c>
      <c r="E6453" s="3" t="str">
        <f>VLOOKUP(A6453,Respondents!A:B,2,FALSE)</f>
        <v>Member Bodies and Other Professional Organizations</v>
      </c>
      <c r="F6453" s="3" t="str">
        <f>VLOOKUP(A6453,Respondents!A:C,3,FALSE)</f>
        <v>Member Bodies and Other Professional Organizations</v>
      </c>
      <c r="G6453" s="3">
        <f t="shared" si="210"/>
        <v>1</v>
      </c>
      <c r="H6453" s="3">
        <f t="shared" si="211"/>
        <v>0</v>
      </c>
    </row>
    <row r="6454" spans="1:8" x14ac:dyDescent="0.3">
      <c r="A6454" t="s">
        <v>33</v>
      </c>
      <c r="B6454" t="s">
        <v>180</v>
      </c>
      <c r="C6454" t="s">
        <v>182</v>
      </c>
      <c r="D6454" t="s">
        <v>155</v>
      </c>
      <c r="E6454" s="3" t="str">
        <f>VLOOKUP(A6454,Respondents!A:B,2,FALSE)</f>
        <v>Member Bodies and Other Professional Organizations</v>
      </c>
      <c r="F6454" s="3" t="str">
        <f>VLOOKUP(A6454,Respondents!A:C,3,FALSE)</f>
        <v>Member Bodies and Other Professional Organizations</v>
      </c>
      <c r="G6454" s="3">
        <f t="shared" si="210"/>
        <v>1</v>
      </c>
      <c r="H6454" s="3">
        <f t="shared" si="211"/>
        <v>0</v>
      </c>
    </row>
    <row r="6455" spans="1:8" x14ac:dyDescent="0.3">
      <c r="A6455" t="s">
        <v>33</v>
      </c>
      <c r="B6455" t="s">
        <v>180</v>
      </c>
      <c r="C6455" t="s">
        <v>183</v>
      </c>
      <c r="D6455" t="s">
        <v>155</v>
      </c>
      <c r="E6455" s="3" t="str">
        <f>VLOOKUP(A6455,Respondents!A:B,2,FALSE)</f>
        <v>Member Bodies and Other Professional Organizations</v>
      </c>
      <c r="F6455" s="3" t="str">
        <f>VLOOKUP(A6455,Respondents!A:C,3,FALSE)</f>
        <v>Member Bodies and Other Professional Organizations</v>
      </c>
      <c r="G6455" s="3">
        <f t="shared" si="210"/>
        <v>1</v>
      </c>
      <c r="H6455" s="3">
        <f t="shared" si="211"/>
        <v>0</v>
      </c>
    </row>
    <row r="6456" spans="1:8" x14ac:dyDescent="0.3">
      <c r="A6456" t="s">
        <v>33</v>
      </c>
      <c r="B6456" t="s">
        <v>180</v>
      </c>
      <c r="C6456" t="s">
        <v>184</v>
      </c>
      <c r="D6456" t="s">
        <v>159</v>
      </c>
      <c r="E6456" s="3" t="str">
        <f>VLOOKUP(A6456,Respondents!A:B,2,FALSE)</f>
        <v>Member Bodies and Other Professional Organizations</v>
      </c>
      <c r="F6456" s="3" t="str">
        <f>VLOOKUP(A6456,Respondents!A:C,3,FALSE)</f>
        <v>Member Bodies and Other Professional Organizations</v>
      </c>
      <c r="G6456" s="3">
        <f t="shared" si="210"/>
        <v>1</v>
      </c>
      <c r="H6456" s="3">
        <f t="shared" si="211"/>
        <v>1</v>
      </c>
    </row>
    <row r="6457" spans="1:8" x14ac:dyDescent="0.3">
      <c r="A6457" t="s">
        <v>33</v>
      </c>
      <c r="B6457" t="s">
        <v>180</v>
      </c>
      <c r="C6457" t="s">
        <v>185</v>
      </c>
      <c r="D6457" t="s">
        <v>155</v>
      </c>
      <c r="E6457" s="3" t="str">
        <f>VLOOKUP(A6457,Respondents!A:B,2,FALSE)</f>
        <v>Member Bodies and Other Professional Organizations</v>
      </c>
      <c r="F6457" s="3" t="str">
        <f>VLOOKUP(A6457,Respondents!A:C,3,FALSE)</f>
        <v>Member Bodies and Other Professional Organizations</v>
      </c>
      <c r="G6457" s="3">
        <f t="shared" si="210"/>
        <v>1</v>
      </c>
      <c r="H6457" s="3">
        <f t="shared" si="211"/>
        <v>0</v>
      </c>
    </row>
    <row r="6458" spans="1:8" x14ac:dyDescent="0.3">
      <c r="A6458" t="s">
        <v>33</v>
      </c>
      <c r="B6458" t="s">
        <v>180</v>
      </c>
      <c r="C6458" t="s">
        <v>186</v>
      </c>
      <c r="D6458" t="s">
        <v>155</v>
      </c>
      <c r="E6458" s="3" t="str">
        <f>VLOOKUP(A6458,Respondents!A:B,2,FALSE)</f>
        <v>Member Bodies and Other Professional Organizations</v>
      </c>
      <c r="F6458" s="3" t="str">
        <f>VLOOKUP(A6458,Respondents!A:C,3,FALSE)</f>
        <v>Member Bodies and Other Professional Organizations</v>
      </c>
      <c r="G6458" s="3">
        <f t="shared" si="210"/>
        <v>1</v>
      </c>
      <c r="H6458" s="3">
        <f t="shared" si="211"/>
        <v>0</v>
      </c>
    </row>
    <row r="6459" spans="1:8" x14ac:dyDescent="0.3">
      <c r="A6459" t="s">
        <v>33</v>
      </c>
      <c r="B6459" t="s">
        <v>180</v>
      </c>
      <c r="C6459" t="s">
        <v>305</v>
      </c>
      <c r="D6459" t="s">
        <v>155</v>
      </c>
      <c r="E6459" s="3" t="str">
        <f>VLOOKUP(A6459,Respondents!A:B,2,FALSE)</f>
        <v>Member Bodies and Other Professional Organizations</v>
      </c>
      <c r="F6459" s="3" t="str">
        <f>VLOOKUP(A6459,Respondents!A:C,3,FALSE)</f>
        <v>Member Bodies and Other Professional Organizations</v>
      </c>
      <c r="G6459" s="3">
        <f t="shared" si="210"/>
        <v>2</v>
      </c>
      <c r="H6459" s="3">
        <f t="shared" si="211"/>
        <v>0</v>
      </c>
    </row>
    <row r="6460" spans="1:8" x14ac:dyDescent="0.3">
      <c r="A6460" t="s">
        <v>33</v>
      </c>
      <c r="B6460" t="s">
        <v>180</v>
      </c>
      <c r="C6460" t="s">
        <v>306</v>
      </c>
      <c r="D6460" t="s">
        <v>159</v>
      </c>
      <c r="E6460" s="3" t="str">
        <f>VLOOKUP(A6460,Respondents!A:B,2,FALSE)</f>
        <v>Member Bodies and Other Professional Organizations</v>
      </c>
      <c r="F6460" s="3" t="str">
        <f>VLOOKUP(A6460,Respondents!A:C,3,FALSE)</f>
        <v>Member Bodies and Other Professional Organizations</v>
      </c>
      <c r="G6460" s="3">
        <f t="shared" si="210"/>
        <v>2</v>
      </c>
      <c r="H6460" s="3">
        <f t="shared" si="211"/>
        <v>1</v>
      </c>
    </row>
    <row r="6461" spans="1:8" x14ac:dyDescent="0.3">
      <c r="A6461" t="s">
        <v>33</v>
      </c>
      <c r="B6461" t="s">
        <v>180</v>
      </c>
      <c r="C6461" t="s">
        <v>307</v>
      </c>
      <c r="D6461" t="s">
        <v>155</v>
      </c>
      <c r="E6461" s="3" t="str">
        <f>VLOOKUP(A6461,Respondents!A:B,2,FALSE)</f>
        <v>Member Bodies and Other Professional Organizations</v>
      </c>
      <c r="F6461" s="3" t="str">
        <f>VLOOKUP(A6461,Respondents!A:C,3,FALSE)</f>
        <v>Member Bodies and Other Professional Organizations</v>
      </c>
      <c r="G6461" s="3">
        <f t="shared" si="210"/>
        <v>2</v>
      </c>
      <c r="H6461" s="3">
        <f t="shared" si="211"/>
        <v>0</v>
      </c>
    </row>
    <row r="6462" spans="1:8" x14ac:dyDescent="0.3">
      <c r="A6462" t="s">
        <v>33</v>
      </c>
      <c r="B6462" t="s">
        <v>180</v>
      </c>
      <c r="C6462" t="s">
        <v>308</v>
      </c>
      <c r="D6462" t="s">
        <v>159</v>
      </c>
      <c r="E6462" s="3" t="str">
        <f>VLOOKUP(A6462,Respondents!A:B,2,FALSE)</f>
        <v>Member Bodies and Other Professional Organizations</v>
      </c>
      <c r="F6462" s="3" t="str">
        <f>VLOOKUP(A6462,Respondents!A:C,3,FALSE)</f>
        <v>Member Bodies and Other Professional Organizations</v>
      </c>
      <c r="G6462" s="3">
        <f t="shared" si="210"/>
        <v>2</v>
      </c>
      <c r="H6462" s="3">
        <f t="shared" si="211"/>
        <v>1</v>
      </c>
    </row>
    <row r="6463" spans="1:8" x14ac:dyDescent="0.3">
      <c r="A6463" t="s">
        <v>33</v>
      </c>
      <c r="B6463" t="s">
        <v>180</v>
      </c>
      <c r="C6463" t="s">
        <v>309</v>
      </c>
      <c r="D6463" t="s">
        <v>159</v>
      </c>
      <c r="E6463" s="3" t="str">
        <f>VLOOKUP(A6463,Respondents!A:B,2,FALSE)</f>
        <v>Member Bodies and Other Professional Organizations</v>
      </c>
      <c r="F6463" s="3" t="str">
        <f>VLOOKUP(A6463,Respondents!A:C,3,FALSE)</f>
        <v>Member Bodies and Other Professional Organizations</v>
      </c>
      <c r="G6463" s="3">
        <f t="shared" si="210"/>
        <v>2</v>
      </c>
      <c r="H6463" s="3">
        <f t="shared" si="211"/>
        <v>1</v>
      </c>
    </row>
    <row r="6464" spans="1:8" x14ac:dyDescent="0.3">
      <c r="A6464" t="s">
        <v>33</v>
      </c>
      <c r="B6464" t="s">
        <v>180</v>
      </c>
      <c r="C6464" t="s">
        <v>310</v>
      </c>
      <c r="D6464" t="s">
        <v>159</v>
      </c>
      <c r="E6464" s="3" t="str">
        <f>VLOOKUP(A6464,Respondents!A:B,2,FALSE)</f>
        <v>Member Bodies and Other Professional Organizations</v>
      </c>
      <c r="F6464" s="3" t="str">
        <f>VLOOKUP(A6464,Respondents!A:C,3,FALSE)</f>
        <v>Member Bodies and Other Professional Organizations</v>
      </c>
      <c r="G6464" s="3">
        <f t="shared" si="210"/>
        <v>2</v>
      </c>
      <c r="H6464" s="3">
        <f t="shared" si="211"/>
        <v>1</v>
      </c>
    </row>
    <row r="6465" spans="1:8" x14ac:dyDescent="0.3">
      <c r="A6465" t="s">
        <v>33</v>
      </c>
      <c r="B6465" t="s">
        <v>180</v>
      </c>
      <c r="C6465" t="s">
        <v>311</v>
      </c>
      <c r="D6465" t="s">
        <v>155</v>
      </c>
      <c r="E6465" s="3" t="str">
        <f>VLOOKUP(A6465,Respondents!A:B,2,FALSE)</f>
        <v>Member Bodies and Other Professional Organizations</v>
      </c>
      <c r="F6465" s="3" t="str">
        <f>VLOOKUP(A6465,Respondents!A:C,3,FALSE)</f>
        <v>Member Bodies and Other Professional Organizations</v>
      </c>
      <c r="G6465" s="3">
        <f t="shared" si="210"/>
        <v>2</v>
      </c>
      <c r="H6465" s="3">
        <f t="shared" si="211"/>
        <v>0</v>
      </c>
    </row>
    <row r="6466" spans="1:8" x14ac:dyDescent="0.3">
      <c r="A6466" t="s">
        <v>33</v>
      </c>
      <c r="B6466" t="s">
        <v>216</v>
      </c>
      <c r="C6466" t="s">
        <v>217</v>
      </c>
      <c r="D6466" t="s">
        <v>155</v>
      </c>
      <c r="E6466" s="3" t="str">
        <f>VLOOKUP(A6466,Respondents!A:B,2,FALSE)</f>
        <v>Member Bodies and Other Professional Organizations</v>
      </c>
      <c r="F6466" s="3" t="str">
        <f>VLOOKUP(A6466,Respondents!A:C,3,FALSE)</f>
        <v>Member Bodies and Other Professional Organizations</v>
      </c>
      <c r="G6466" s="3">
        <f t="shared" si="210"/>
        <v>1</v>
      </c>
      <c r="H6466" s="3">
        <f t="shared" si="211"/>
        <v>0</v>
      </c>
    </row>
    <row r="6467" spans="1:8" x14ac:dyDescent="0.3">
      <c r="A6467" t="s">
        <v>33</v>
      </c>
      <c r="B6467" t="s">
        <v>216</v>
      </c>
      <c r="C6467" t="s">
        <v>218</v>
      </c>
      <c r="D6467" t="s">
        <v>155</v>
      </c>
      <c r="E6467" s="3" t="str">
        <f>VLOOKUP(A6467,Respondents!A:B,2,FALSE)</f>
        <v>Member Bodies and Other Professional Organizations</v>
      </c>
      <c r="F6467" s="3" t="str">
        <f>VLOOKUP(A6467,Respondents!A:C,3,FALSE)</f>
        <v>Member Bodies and Other Professional Organizations</v>
      </c>
      <c r="G6467" s="3">
        <f t="shared" si="210"/>
        <v>1</v>
      </c>
      <c r="H6467" s="3">
        <f t="shared" si="211"/>
        <v>0</v>
      </c>
    </row>
    <row r="6468" spans="1:8" x14ac:dyDescent="0.3">
      <c r="A6468" t="s">
        <v>33</v>
      </c>
      <c r="B6468" t="s">
        <v>216</v>
      </c>
      <c r="C6468" t="s">
        <v>219</v>
      </c>
      <c r="D6468" t="s">
        <v>155</v>
      </c>
      <c r="E6468" s="3" t="str">
        <f>VLOOKUP(A6468,Respondents!A:B,2,FALSE)</f>
        <v>Member Bodies and Other Professional Organizations</v>
      </c>
      <c r="F6468" s="3" t="str">
        <f>VLOOKUP(A6468,Respondents!A:C,3,FALSE)</f>
        <v>Member Bodies and Other Professional Organizations</v>
      </c>
      <c r="G6468" s="3">
        <f t="shared" si="210"/>
        <v>1</v>
      </c>
      <c r="H6468" s="3">
        <f t="shared" si="211"/>
        <v>0</v>
      </c>
    </row>
    <row r="6469" spans="1:8" x14ac:dyDescent="0.3">
      <c r="A6469" t="s">
        <v>33</v>
      </c>
      <c r="B6469" t="s">
        <v>216</v>
      </c>
      <c r="C6469" t="s">
        <v>220</v>
      </c>
      <c r="D6469" t="s">
        <v>159</v>
      </c>
      <c r="E6469" s="3" t="str">
        <f>VLOOKUP(A6469,Respondents!A:B,2,FALSE)</f>
        <v>Member Bodies and Other Professional Organizations</v>
      </c>
      <c r="F6469" s="3" t="str">
        <f>VLOOKUP(A6469,Respondents!A:C,3,FALSE)</f>
        <v>Member Bodies and Other Professional Organizations</v>
      </c>
      <c r="G6469" s="3">
        <f t="shared" si="210"/>
        <v>1</v>
      </c>
      <c r="H6469" s="3">
        <f t="shared" si="211"/>
        <v>1</v>
      </c>
    </row>
    <row r="6470" spans="1:8" x14ac:dyDescent="0.3">
      <c r="A6470" t="s">
        <v>33</v>
      </c>
      <c r="B6470" t="s">
        <v>216</v>
      </c>
      <c r="C6470" t="s">
        <v>221</v>
      </c>
      <c r="D6470" t="s">
        <v>155</v>
      </c>
      <c r="E6470" s="3" t="str">
        <f>VLOOKUP(A6470,Respondents!A:B,2,FALSE)</f>
        <v>Member Bodies and Other Professional Organizations</v>
      </c>
      <c r="F6470" s="3" t="str">
        <f>VLOOKUP(A6470,Respondents!A:C,3,FALSE)</f>
        <v>Member Bodies and Other Professional Organizations</v>
      </c>
      <c r="G6470" s="3">
        <f t="shared" si="210"/>
        <v>1</v>
      </c>
      <c r="H6470" s="3">
        <f t="shared" si="211"/>
        <v>0</v>
      </c>
    </row>
    <row r="6471" spans="1:8" x14ac:dyDescent="0.3">
      <c r="A6471" t="s">
        <v>33</v>
      </c>
      <c r="B6471" t="s">
        <v>216</v>
      </c>
      <c r="C6471" t="s">
        <v>312</v>
      </c>
      <c r="D6471" t="s">
        <v>155</v>
      </c>
      <c r="E6471" s="3" t="str">
        <f>VLOOKUP(A6471,Respondents!A:B,2,FALSE)</f>
        <v>Member Bodies and Other Professional Organizations</v>
      </c>
      <c r="F6471" s="3" t="str">
        <f>VLOOKUP(A6471,Respondents!A:C,3,FALSE)</f>
        <v>Member Bodies and Other Professional Organizations</v>
      </c>
      <c r="G6471" s="3">
        <f t="shared" si="210"/>
        <v>1</v>
      </c>
      <c r="H6471" s="3">
        <f t="shared" si="211"/>
        <v>0</v>
      </c>
    </row>
    <row r="6472" spans="1:8" x14ac:dyDescent="0.3">
      <c r="A6472" t="s">
        <v>33</v>
      </c>
      <c r="B6472" t="s">
        <v>216</v>
      </c>
      <c r="C6472" t="s">
        <v>276</v>
      </c>
      <c r="D6472" t="s">
        <v>155</v>
      </c>
      <c r="E6472" s="3" t="str">
        <f>VLOOKUP(A6472,Respondents!A:B,2,FALSE)</f>
        <v>Member Bodies and Other Professional Organizations</v>
      </c>
      <c r="F6472" s="3" t="str">
        <f>VLOOKUP(A6472,Respondents!A:C,3,FALSE)</f>
        <v>Member Bodies and Other Professional Organizations</v>
      </c>
      <c r="G6472" s="3">
        <f t="shared" si="210"/>
        <v>2</v>
      </c>
      <c r="H6472" s="3">
        <f t="shared" si="211"/>
        <v>0</v>
      </c>
    </row>
    <row r="6473" spans="1:8" x14ac:dyDescent="0.3">
      <c r="A6473" t="s">
        <v>33</v>
      </c>
      <c r="B6473" t="s">
        <v>216</v>
      </c>
      <c r="C6473" t="s">
        <v>313</v>
      </c>
      <c r="D6473" t="s">
        <v>159</v>
      </c>
      <c r="E6473" s="3" t="str">
        <f>VLOOKUP(A6473,Respondents!A:B,2,FALSE)</f>
        <v>Member Bodies and Other Professional Organizations</v>
      </c>
      <c r="F6473" s="3" t="str">
        <f>VLOOKUP(A6473,Respondents!A:C,3,FALSE)</f>
        <v>Member Bodies and Other Professional Organizations</v>
      </c>
      <c r="G6473" s="3">
        <f t="shared" si="210"/>
        <v>2</v>
      </c>
      <c r="H6473" s="3">
        <f t="shared" si="211"/>
        <v>1</v>
      </c>
    </row>
    <row r="6474" spans="1:8" x14ac:dyDescent="0.3">
      <c r="A6474" t="s">
        <v>33</v>
      </c>
      <c r="B6474" t="s">
        <v>216</v>
      </c>
      <c r="C6474" t="s">
        <v>378</v>
      </c>
      <c r="D6474" t="s">
        <v>155</v>
      </c>
      <c r="E6474" s="3" t="str">
        <f>VLOOKUP(A6474,Respondents!A:B,2,FALSE)</f>
        <v>Member Bodies and Other Professional Organizations</v>
      </c>
      <c r="F6474" s="3" t="str">
        <f>VLOOKUP(A6474,Respondents!A:C,3,FALSE)</f>
        <v>Member Bodies and Other Professional Organizations</v>
      </c>
      <c r="G6474" s="3">
        <f t="shared" si="210"/>
        <v>2</v>
      </c>
      <c r="H6474" s="3">
        <f t="shared" si="211"/>
        <v>0</v>
      </c>
    </row>
    <row r="6475" spans="1:8" x14ac:dyDescent="0.3">
      <c r="A6475" t="s">
        <v>33</v>
      </c>
      <c r="B6475" t="s">
        <v>216</v>
      </c>
      <c r="C6475" t="s">
        <v>379</v>
      </c>
      <c r="D6475" t="s">
        <v>159</v>
      </c>
      <c r="E6475" s="3" t="str">
        <f>VLOOKUP(A6475,Respondents!A:B,2,FALSE)</f>
        <v>Member Bodies and Other Professional Organizations</v>
      </c>
      <c r="F6475" s="3" t="str">
        <f>VLOOKUP(A6475,Respondents!A:C,3,FALSE)</f>
        <v>Member Bodies and Other Professional Organizations</v>
      </c>
      <c r="G6475" s="3">
        <f t="shared" si="210"/>
        <v>2</v>
      </c>
      <c r="H6475" s="3">
        <f t="shared" si="211"/>
        <v>1</v>
      </c>
    </row>
    <row r="6476" spans="1:8" x14ac:dyDescent="0.3">
      <c r="A6476" t="s">
        <v>33</v>
      </c>
      <c r="B6476" t="s">
        <v>208</v>
      </c>
      <c r="C6476" t="s">
        <v>209</v>
      </c>
      <c r="D6476" t="s">
        <v>155</v>
      </c>
      <c r="E6476" s="3" t="str">
        <f>VLOOKUP(A6476,Respondents!A:B,2,FALSE)</f>
        <v>Member Bodies and Other Professional Organizations</v>
      </c>
      <c r="F6476" s="3" t="str">
        <f>VLOOKUP(A6476,Respondents!A:C,3,FALSE)</f>
        <v>Member Bodies and Other Professional Organizations</v>
      </c>
      <c r="G6476" s="3">
        <f t="shared" si="210"/>
        <v>1</v>
      </c>
      <c r="H6476" s="3">
        <f t="shared" si="211"/>
        <v>0</v>
      </c>
    </row>
    <row r="6477" spans="1:8" x14ac:dyDescent="0.3">
      <c r="A6477" t="s">
        <v>33</v>
      </c>
      <c r="B6477" t="s">
        <v>208</v>
      </c>
      <c r="C6477" t="s">
        <v>210</v>
      </c>
      <c r="D6477" t="s">
        <v>155</v>
      </c>
      <c r="E6477" s="3" t="str">
        <f>VLOOKUP(A6477,Respondents!A:B,2,FALSE)</f>
        <v>Member Bodies and Other Professional Organizations</v>
      </c>
      <c r="F6477" s="3" t="str">
        <f>VLOOKUP(A6477,Respondents!A:C,3,FALSE)</f>
        <v>Member Bodies and Other Professional Organizations</v>
      </c>
      <c r="G6477" s="3">
        <f t="shared" si="210"/>
        <v>1</v>
      </c>
      <c r="H6477" s="3">
        <f t="shared" si="211"/>
        <v>0</v>
      </c>
    </row>
    <row r="6478" spans="1:8" x14ac:dyDescent="0.3">
      <c r="A6478" t="s">
        <v>33</v>
      </c>
      <c r="B6478" t="s">
        <v>208</v>
      </c>
      <c r="C6478" t="s">
        <v>211</v>
      </c>
      <c r="D6478" t="s">
        <v>155</v>
      </c>
      <c r="E6478" s="3" t="str">
        <f>VLOOKUP(A6478,Respondents!A:B,2,FALSE)</f>
        <v>Member Bodies and Other Professional Organizations</v>
      </c>
      <c r="F6478" s="3" t="str">
        <f>VLOOKUP(A6478,Respondents!A:C,3,FALSE)</f>
        <v>Member Bodies and Other Professional Organizations</v>
      </c>
      <c r="G6478" s="3">
        <f t="shared" si="210"/>
        <v>1</v>
      </c>
      <c r="H6478" s="3">
        <f t="shared" si="211"/>
        <v>0</v>
      </c>
    </row>
    <row r="6479" spans="1:8" x14ac:dyDescent="0.3">
      <c r="A6479" t="s">
        <v>33</v>
      </c>
      <c r="B6479" t="s">
        <v>208</v>
      </c>
      <c r="C6479" t="s">
        <v>212</v>
      </c>
      <c r="D6479" t="s">
        <v>159</v>
      </c>
      <c r="E6479" s="3" t="str">
        <f>VLOOKUP(A6479,Respondents!A:B,2,FALSE)</f>
        <v>Member Bodies and Other Professional Organizations</v>
      </c>
      <c r="F6479" s="3" t="str">
        <f>VLOOKUP(A6479,Respondents!A:C,3,FALSE)</f>
        <v>Member Bodies and Other Professional Organizations</v>
      </c>
      <c r="G6479" s="3">
        <f t="shared" si="210"/>
        <v>1</v>
      </c>
      <c r="H6479" s="3">
        <f t="shared" si="211"/>
        <v>1</v>
      </c>
    </row>
    <row r="6480" spans="1:8" x14ac:dyDescent="0.3">
      <c r="A6480" t="s">
        <v>33</v>
      </c>
      <c r="B6480" t="s">
        <v>208</v>
      </c>
      <c r="C6480" t="s">
        <v>213</v>
      </c>
      <c r="D6480" t="s">
        <v>155</v>
      </c>
      <c r="E6480" s="3" t="str">
        <f>VLOOKUP(A6480,Respondents!A:B,2,FALSE)</f>
        <v>Member Bodies and Other Professional Organizations</v>
      </c>
      <c r="F6480" s="3" t="str">
        <f>VLOOKUP(A6480,Respondents!A:C,3,FALSE)</f>
        <v>Member Bodies and Other Professional Organizations</v>
      </c>
      <c r="G6480" s="3">
        <f t="shared" si="210"/>
        <v>1</v>
      </c>
      <c r="H6480" s="3">
        <f t="shared" si="211"/>
        <v>0</v>
      </c>
    </row>
    <row r="6481" spans="1:8" x14ac:dyDescent="0.3">
      <c r="A6481" t="s">
        <v>33</v>
      </c>
      <c r="B6481" t="s">
        <v>208</v>
      </c>
      <c r="C6481" t="s">
        <v>214</v>
      </c>
      <c r="D6481" t="s">
        <v>155</v>
      </c>
      <c r="E6481" s="3" t="str">
        <f>VLOOKUP(A6481,Respondents!A:B,2,FALSE)</f>
        <v>Member Bodies and Other Professional Organizations</v>
      </c>
      <c r="F6481" s="3" t="str">
        <f>VLOOKUP(A6481,Respondents!A:C,3,FALSE)</f>
        <v>Member Bodies and Other Professional Organizations</v>
      </c>
      <c r="G6481" s="3">
        <f t="shared" si="210"/>
        <v>1</v>
      </c>
      <c r="H6481" s="3">
        <f t="shared" si="211"/>
        <v>0</v>
      </c>
    </row>
    <row r="6482" spans="1:8" x14ac:dyDescent="0.3">
      <c r="A6482" t="s">
        <v>33</v>
      </c>
      <c r="B6482" t="s">
        <v>208</v>
      </c>
      <c r="C6482" t="s">
        <v>215</v>
      </c>
      <c r="D6482" t="s">
        <v>159</v>
      </c>
      <c r="E6482" s="3" t="str">
        <f>VLOOKUP(A6482,Respondents!A:B,2,FALSE)</f>
        <v>Member Bodies and Other Professional Organizations</v>
      </c>
      <c r="F6482" s="3" t="str">
        <f>VLOOKUP(A6482,Respondents!A:C,3,FALSE)</f>
        <v>Member Bodies and Other Professional Organizations</v>
      </c>
      <c r="G6482" s="3">
        <f t="shared" si="210"/>
        <v>2</v>
      </c>
      <c r="H6482" s="3">
        <f t="shared" si="211"/>
        <v>1</v>
      </c>
    </row>
    <row r="6483" spans="1:8" x14ac:dyDescent="0.3">
      <c r="A6483" t="s">
        <v>33</v>
      </c>
      <c r="B6483" t="s">
        <v>208</v>
      </c>
      <c r="C6483" t="s">
        <v>380</v>
      </c>
      <c r="D6483" t="s">
        <v>155</v>
      </c>
      <c r="E6483" s="3" t="str">
        <f>VLOOKUP(A6483,Respondents!A:B,2,FALSE)</f>
        <v>Member Bodies and Other Professional Organizations</v>
      </c>
      <c r="F6483" s="3" t="str">
        <f>VLOOKUP(A6483,Respondents!A:C,3,FALSE)</f>
        <v>Member Bodies and Other Professional Organizations</v>
      </c>
      <c r="G6483" s="3">
        <f t="shared" si="210"/>
        <v>2</v>
      </c>
      <c r="H6483" s="3">
        <f t="shared" si="211"/>
        <v>0</v>
      </c>
    </row>
    <row r="6484" spans="1:8" x14ac:dyDescent="0.3">
      <c r="A6484" t="s">
        <v>33</v>
      </c>
      <c r="B6484" t="s">
        <v>208</v>
      </c>
      <c r="C6484" t="s">
        <v>267</v>
      </c>
      <c r="D6484" t="s">
        <v>159</v>
      </c>
      <c r="E6484" s="3" t="str">
        <f>VLOOKUP(A6484,Respondents!A:B,2,FALSE)</f>
        <v>Member Bodies and Other Professional Organizations</v>
      </c>
      <c r="F6484" s="3" t="str">
        <f>VLOOKUP(A6484,Respondents!A:C,3,FALSE)</f>
        <v>Member Bodies and Other Professional Organizations</v>
      </c>
      <c r="G6484" s="3">
        <f t="shared" si="210"/>
        <v>2</v>
      </c>
      <c r="H6484" s="3">
        <f t="shared" si="211"/>
        <v>1</v>
      </c>
    </row>
    <row r="6485" spans="1:8" x14ac:dyDescent="0.3">
      <c r="A6485" t="s">
        <v>33</v>
      </c>
      <c r="B6485" t="s">
        <v>208</v>
      </c>
      <c r="C6485" t="s">
        <v>268</v>
      </c>
      <c r="D6485" t="s">
        <v>155</v>
      </c>
      <c r="E6485" s="3" t="str">
        <f>VLOOKUP(A6485,Respondents!A:B,2,FALSE)</f>
        <v>Member Bodies and Other Professional Organizations</v>
      </c>
      <c r="F6485" s="3" t="str">
        <f>VLOOKUP(A6485,Respondents!A:C,3,FALSE)</f>
        <v>Member Bodies and Other Professional Organizations</v>
      </c>
      <c r="G6485" s="3">
        <f t="shared" si="210"/>
        <v>2</v>
      </c>
      <c r="H6485" s="3">
        <f t="shared" si="211"/>
        <v>0</v>
      </c>
    </row>
    <row r="6486" spans="1:8" x14ac:dyDescent="0.3">
      <c r="A6486" t="s">
        <v>33</v>
      </c>
      <c r="B6486" t="s">
        <v>208</v>
      </c>
      <c r="C6486" t="s">
        <v>381</v>
      </c>
      <c r="D6486" t="s">
        <v>155</v>
      </c>
      <c r="E6486" s="3" t="str">
        <f>VLOOKUP(A6486,Respondents!A:B,2,FALSE)</f>
        <v>Member Bodies and Other Professional Organizations</v>
      </c>
      <c r="F6486" s="3" t="str">
        <f>VLOOKUP(A6486,Respondents!A:C,3,FALSE)</f>
        <v>Member Bodies and Other Professional Organizations</v>
      </c>
      <c r="G6486" s="3">
        <f t="shared" si="210"/>
        <v>2</v>
      </c>
      <c r="H6486" s="3">
        <f t="shared" si="211"/>
        <v>0</v>
      </c>
    </row>
    <row r="6487" spans="1:8" x14ac:dyDescent="0.3">
      <c r="A6487" t="s">
        <v>33</v>
      </c>
      <c r="B6487" t="s">
        <v>222</v>
      </c>
      <c r="C6487" t="s">
        <v>223</v>
      </c>
      <c r="D6487" t="s">
        <v>155</v>
      </c>
      <c r="E6487" s="3" t="str">
        <f>VLOOKUP(A6487,Respondents!A:B,2,FALSE)</f>
        <v>Member Bodies and Other Professional Organizations</v>
      </c>
      <c r="F6487" s="3" t="str">
        <f>VLOOKUP(A6487,Respondents!A:C,3,FALSE)</f>
        <v>Member Bodies and Other Professional Organizations</v>
      </c>
      <c r="G6487" s="3">
        <f t="shared" ref="G6487:G6550" si="212">IF(LEN(C6487)-LEN(SUBSTITUTE(C6487,".",""))&lt;=1,1,2)</f>
        <v>1</v>
      </c>
      <c r="H6487" s="3">
        <f t="shared" ref="H6487:H6550" si="213">IF(D6487="Yes",1,0)</f>
        <v>0</v>
      </c>
    </row>
    <row r="6488" spans="1:8" x14ac:dyDescent="0.3">
      <c r="A6488" t="s">
        <v>33</v>
      </c>
      <c r="B6488" t="s">
        <v>222</v>
      </c>
      <c r="C6488" t="s">
        <v>224</v>
      </c>
      <c r="D6488" t="s">
        <v>155</v>
      </c>
      <c r="E6488" s="3" t="str">
        <f>VLOOKUP(A6488,Respondents!A:B,2,FALSE)</f>
        <v>Member Bodies and Other Professional Organizations</v>
      </c>
      <c r="F6488" s="3" t="str">
        <f>VLOOKUP(A6488,Respondents!A:C,3,FALSE)</f>
        <v>Member Bodies and Other Professional Organizations</v>
      </c>
      <c r="G6488" s="3">
        <f t="shared" si="212"/>
        <v>1</v>
      </c>
      <c r="H6488" s="3">
        <f t="shared" si="213"/>
        <v>0</v>
      </c>
    </row>
    <row r="6489" spans="1:8" x14ac:dyDescent="0.3">
      <c r="A6489" t="s">
        <v>33</v>
      </c>
      <c r="B6489" t="s">
        <v>222</v>
      </c>
      <c r="C6489" t="s">
        <v>225</v>
      </c>
      <c r="D6489" t="s">
        <v>155</v>
      </c>
      <c r="E6489" s="3" t="str">
        <f>VLOOKUP(A6489,Respondents!A:B,2,FALSE)</f>
        <v>Member Bodies and Other Professional Organizations</v>
      </c>
      <c r="F6489" s="3" t="str">
        <f>VLOOKUP(A6489,Respondents!A:C,3,FALSE)</f>
        <v>Member Bodies and Other Professional Organizations</v>
      </c>
      <c r="G6489" s="3">
        <f t="shared" si="212"/>
        <v>1</v>
      </c>
      <c r="H6489" s="3">
        <f t="shared" si="213"/>
        <v>0</v>
      </c>
    </row>
    <row r="6490" spans="1:8" x14ac:dyDescent="0.3">
      <c r="A6490" t="s">
        <v>33</v>
      </c>
      <c r="B6490" t="s">
        <v>222</v>
      </c>
      <c r="C6490" t="s">
        <v>226</v>
      </c>
      <c r="D6490" t="s">
        <v>159</v>
      </c>
      <c r="E6490" s="3" t="str">
        <f>VLOOKUP(A6490,Respondents!A:B,2,FALSE)</f>
        <v>Member Bodies and Other Professional Organizations</v>
      </c>
      <c r="F6490" s="3" t="str">
        <f>VLOOKUP(A6490,Respondents!A:C,3,FALSE)</f>
        <v>Member Bodies and Other Professional Organizations</v>
      </c>
      <c r="G6490" s="3">
        <f t="shared" si="212"/>
        <v>1</v>
      </c>
      <c r="H6490" s="3">
        <f t="shared" si="213"/>
        <v>1</v>
      </c>
    </row>
    <row r="6491" spans="1:8" x14ac:dyDescent="0.3">
      <c r="A6491" t="s">
        <v>33</v>
      </c>
      <c r="B6491" t="s">
        <v>222</v>
      </c>
      <c r="C6491" t="s">
        <v>227</v>
      </c>
      <c r="D6491" t="s">
        <v>155</v>
      </c>
      <c r="E6491" s="3" t="str">
        <f>VLOOKUP(A6491,Respondents!A:B,2,FALSE)</f>
        <v>Member Bodies and Other Professional Organizations</v>
      </c>
      <c r="F6491" s="3" t="str">
        <f>VLOOKUP(A6491,Respondents!A:C,3,FALSE)</f>
        <v>Member Bodies and Other Professional Organizations</v>
      </c>
      <c r="G6491" s="3">
        <f t="shared" si="212"/>
        <v>1</v>
      </c>
      <c r="H6491" s="3">
        <f t="shared" si="213"/>
        <v>0</v>
      </c>
    </row>
    <row r="6492" spans="1:8" x14ac:dyDescent="0.3">
      <c r="A6492" t="s">
        <v>33</v>
      </c>
      <c r="B6492" t="s">
        <v>222</v>
      </c>
      <c r="C6492" t="s">
        <v>228</v>
      </c>
      <c r="D6492" t="s">
        <v>155</v>
      </c>
      <c r="E6492" s="3" t="str">
        <f>VLOOKUP(A6492,Respondents!A:B,2,FALSE)</f>
        <v>Member Bodies and Other Professional Organizations</v>
      </c>
      <c r="F6492" s="3" t="str">
        <f>VLOOKUP(A6492,Respondents!A:C,3,FALSE)</f>
        <v>Member Bodies and Other Professional Organizations</v>
      </c>
      <c r="G6492" s="3">
        <f t="shared" si="212"/>
        <v>1</v>
      </c>
      <c r="H6492" s="3">
        <f t="shared" si="213"/>
        <v>0</v>
      </c>
    </row>
    <row r="6493" spans="1:8" x14ac:dyDescent="0.3">
      <c r="A6493" t="s">
        <v>33</v>
      </c>
      <c r="B6493" t="s">
        <v>222</v>
      </c>
      <c r="C6493" t="s">
        <v>314</v>
      </c>
      <c r="D6493" t="s">
        <v>159</v>
      </c>
      <c r="E6493" s="3" t="str">
        <f>VLOOKUP(A6493,Respondents!A:B,2,FALSE)</f>
        <v>Member Bodies and Other Professional Organizations</v>
      </c>
      <c r="F6493" s="3" t="str">
        <f>VLOOKUP(A6493,Respondents!A:C,3,FALSE)</f>
        <v>Member Bodies and Other Professional Organizations</v>
      </c>
      <c r="G6493" s="3">
        <f t="shared" si="212"/>
        <v>2</v>
      </c>
      <c r="H6493" s="3">
        <f t="shared" si="213"/>
        <v>1</v>
      </c>
    </row>
    <row r="6494" spans="1:8" x14ac:dyDescent="0.3">
      <c r="A6494" t="s">
        <v>33</v>
      </c>
      <c r="B6494" t="s">
        <v>222</v>
      </c>
      <c r="C6494" t="s">
        <v>315</v>
      </c>
      <c r="D6494" t="s">
        <v>159</v>
      </c>
      <c r="E6494" s="3" t="str">
        <f>VLOOKUP(A6494,Respondents!A:B,2,FALSE)</f>
        <v>Member Bodies and Other Professional Organizations</v>
      </c>
      <c r="F6494" s="3" t="str">
        <f>VLOOKUP(A6494,Respondents!A:C,3,FALSE)</f>
        <v>Member Bodies and Other Professional Organizations</v>
      </c>
      <c r="G6494" s="3">
        <f t="shared" si="212"/>
        <v>2</v>
      </c>
      <c r="H6494" s="3">
        <f t="shared" si="213"/>
        <v>1</v>
      </c>
    </row>
    <row r="6495" spans="1:8" x14ac:dyDescent="0.3">
      <c r="A6495" t="s">
        <v>33</v>
      </c>
      <c r="B6495" t="s">
        <v>222</v>
      </c>
      <c r="C6495" t="s">
        <v>271</v>
      </c>
      <c r="D6495" t="s">
        <v>155</v>
      </c>
      <c r="E6495" s="3" t="str">
        <f>VLOOKUP(A6495,Respondents!A:B,2,FALSE)</f>
        <v>Member Bodies and Other Professional Organizations</v>
      </c>
      <c r="F6495" s="3" t="str">
        <f>VLOOKUP(A6495,Respondents!A:C,3,FALSE)</f>
        <v>Member Bodies and Other Professional Organizations</v>
      </c>
      <c r="G6495" s="3">
        <f t="shared" si="212"/>
        <v>2</v>
      </c>
      <c r="H6495" s="3">
        <f t="shared" si="213"/>
        <v>0</v>
      </c>
    </row>
    <row r="6496" spans="1:8" x14ac:dyDescent="0.3">
      <c r="A6496" t="s">
        <v>33</v>
      </c>
      <c r="B6496" t="s">
        <v>222</v>
      </c>
      <c r="C6496" t="s">
        <v>382</v>
      </c>
      <c r="D6496" t="s">
        <v>155</v>
      </c>
      <c r="E6496" s="3" t="str">
        <f>VLOOKUP(A6496,Respondents!A:B,2,FALSE)</f>
        <v>Member Bodies and Other Professional Organizations</v>
      </c>
      <c r="F6496" s="3" t="str">
        <f>VLOOKUP(A6496,Respondents!A:C,3,FALSE)</f>
        <v>Member Bodies and Other Professional Organizations</v>
      </c>
      <c r="G6496" s="3">
        <f t="shared" si="212"/>
        <v>2</v>
      </c>
      <c r="H6496" s="3">
        <f t="shared" si="213"/>
        <v>0</v>
      </c>
    </row>
    <row r="6497" spans="1:8" x14ac:dyDescent="0.3">
      <c r="A6497" t="s">
        <v>33</v>
      </c>
      <c r="B6497" t="s">
        <v>229</v>
      </c>
      <c r="C6497" t="s">
        <v>230</v>
      </c>
      <c r="D6497" t="s">
        <v>155</v>
      </c>
      <c r="E6497" s="3" t="str">
        <f>VLOOKUP(A6497,Respondents!A:B,2,FALSE)</f>
        <v>Member Bodies and Other Professional Organizations</v>
      </c>
      <c r="F6497" s="3" t="str">
        <f>VLOOKUP(A6497,Respondents!A:C,3,FALSE)</f>
        <v>Member Bodies and Other Professional Organizations</v>
      </c>
      <c r="G6497" s="3">
        <f t="shared" si="212"/>
        <v>1</v>
      </c>
      <c r="H6497" s="3">
        <f t="shared" si="213"/>
        <v>0</v>
      </c>
    </row>
    <row r="6498" spans="1:8" x14ac:dyDescent="0.3">
      <c r="A6498" t="s">
        <v>33</v>
      </c>
      <c r="B6498" t="s">
        <v>229</v>
      </c>
      <c r="C6498" t="s">
        <v>231</v>
      </c>
      <c r="D6498" t="s">
        <v>159</v>
      </c>
      <c r="E6498" s="3" t="str">
        <f>VLOOKUP(A6498,Respondents!A:B,2,FALSE)</f>
        <v>Member Bodies and Other Professional Organizations</v>
      </c>
      <c r="F6498" s="3" t="str">
        <f>VLOOKUP(A6498,Respondents!A:C,3,FALSE)</f>
        <v>Member Bodies and Other Professional Organizations</v>
      </c>
      <c r="G6498" s="3">
        <f t="shared" si="212"/>
        <v>1</v>
      </c>
      <c r="H6498" s="3">
        <f t="shared" si="213"/>
        <v>1</v>
      </c>
    </row>
    <row r="6499" spans="1:8" x14ac:dyDescent="0.3">
      <c r="A6499" t="s">
        <v>33</v>
      </c>
      <c r="B6499" t="s">
        <v>229</v>
      </c>
      <c r="C6499" t="s">
        <v>232</v>
      </c>
      <c r="D6499" t="s">
        <v>155</v>
      </c>
      <c r="E6499" s="3" t="str">
        <f>VLOOKUP(A6499,Respondents!A:B,2,FALSE)</f>
        <v>Member Bodies and Other Professional Organizations</v>
      </c>
      <c r="F6499" s="3" t="str">
        <f>VLOOKUP(A6499,Respondents!A:C,3,FALSE)</f>
        <v>Member Bodies and Other Professional Organizations</v>
      </c>
      <c r="G6499" s="3">
        <f t="shared" si="212"/>
        <v>1</v>
      </c>
      <c r="H6499" s="3">
        <f t="shared" si="213"/>
        <v>0</v>
      </c>
    </row>
    <row r="6500" spans="1:8" x14ac:dyDescent="0.3">
      <c r="A6500" t="s">
        <v>33</v>
      </c>
      <c r="B6500" t="s">
        <v>229</v>
      </c>
      <c r="C6500" t="s">
        <v>233</v>
      </c>
      <c r="D6500" t="s">
        <v>155</v>
      </c>
      <c r="E6500" s="3" t="str">
        <f>VLOOKUP(A6500,Respondents!A:B,2,FALSE)</f>
        <v>Member Bodies and Other Professional Organizations</v>
      </c>
      <c r="F6500" s="3" t="str">
        <f>VLOOKUP(A6500,Respondents!A:C,3,FALSE)</f>
        <v>Member Bodies and Other Professional Organizations</v>
      </c>
      <c r="G6500" s="3">
        <f t="shared" si="212"/>
        <v>1</v>
      </c>
      <c r="H6500" s="3">
        <f t="shared" si="213"/>
        <v>0</v>
      </c>
    </row>
    <row r="6501" spans="1:8" x14ac:dyDescent="0.3">
      <c r="A6501" t="s">
        <v>33</v>
      </c>
      <c r="B6501" t="s">
        <v>229</v>
      </c>
      <c r="C6501" t="s">
        <v>234</v>
      </c>
      <c r="D6501" t="s">
        <v>155</v>
      </c>
      <c r="E6501" s="3" t="str">
        <f>VLOOKUP(A6501,Respondents!A:B,2,FALSE)</f>
        <v>Member Bodies and Other Professional Organizations</v>
      </c>
      <c r="F6501" s="3" t="str">
        <f>VLOOKUP(A6501,Respondents!A:C,3,FALSE)</f>
        <v>Member Bodies and Other Professional Organizations</v>
      </c>
      <c r="G6501" s="3">
        <f t="shared" si="212"/>
        <v>1</v>
      </c>
      <c r="H6501" s="3">
        <f t="shared" si="213"/>
        <v>0</v>
      </c>
    </row>
    <row r="6502" spans="1:8" x14ac:dyDescent="0.3">
      <c r="A6502" t="s">
        <v>33</v>
      </c>
      <c r="B6502" t="s">
        <v>229</v>
      </c>
      <c r="C6502" t="s">
        <v>235</v>
      </c>
      <c r="D6502" t="s">
        <v>155</v>
      </c>
      <c r="E6502" s="3" t="str">
        <f>VLOOKUP(A6502,Respondents!A:B,2,FALSE)</f>
        <v>Member Bodies and Other Professional Organizations</v>
      </c>
      <c r="F6502" s="3" t="str">
        <f>VLOOKUP(A6502,Respondents!A:C,3,FALSE)</f>
        <v>Member Bodies and Other Professional Organizations</v>
      </c>
      <c r="G6502" s="3">
        <f t="shared" si="212"/>
        <v>1</v>
      </c>
      <c r="H6502" s="3">
        <f t="shared" si="213"/>
        <v>0</v>
      </c>
    </row>
    <row r="6503" spans="1:8" x14ac:dyDescent="0.3">
      <c r="A6503" t="s">
        <v>33</v>
      </c>
      <c r="B6503" t="s">
        <v>229</v>
      </c>
      <c r="C6503" t="s">
        <v>316</v>
      </c>
      <c r="D6503" t="s">
        <v>159</v>
      </c>
      <c r="E6503" s="3" t="str">
        <f>VLOOKUP(A6503,Respondents!A:B,2,FALSE)</f>
        <v>Member Bodies and Other Professional Organizations</v>
      </c>
      <c r="F6503" s="3" t="str">
        <f>VLOOKUP(A6503,Respondents!A:C,3,FALSE)</f>
        <v>Member Bodies and Other Professional Organizations</v>
      </c>
      <c r="G6503" s="3">
        <f t="shared" si="212"/>
        <v>2</v>
      </c>
      <c r="H6503" s="3">
        <f t="shared" si="213"/>
        <v>1</v>
      </c>
    </row>
    <row r="6504" spans="1:8" x14ac:dyDescent="0.3">
      <c r="A6504" t="s">
        <v>33</v>
      </c>
      <c r="B6504" t="s">
        <v>229</v>
      </c>
      <c r="C6504" t="s">
        <v>317</v>
      </c>
      <c r="D6504" t="s">
        <v>159</v>
      </c>
      <c r="E6504" s="3" t="str">
        <f>VLOOKUP(A6504,Respondents!A:B,2,FALSE)</f>
        <v>Member Bodies and Other Professional Organizations</v>
      </c>
      <c r="F6504" s="3" t="str">
        <f>VLOOKUP(A6504,Respondents!A:C,3,FALSE)</f>
        <v>Member Bodies and Other Professional Organizations</v>
      </c>
      <c r="G6504" s="3">
        <f t="shared" si="212"/>
        <v>2</v>
      </c>
      <c r="H6504" s="3">
        <f t="shared" si="213"/>
        <v>1</v>
      </c>
    </row>
    <row r="6505" spans="1:8" x14ac:dyDescent="0.3">
      <c r="A6505" t="s">
        <v>33</v>
      </c>
      <c r="B6505" t="s">
        <v>229</v>
      </c>
      <c r="C6505" t="s">
        <v>272</v>
      </c>
      <c r="D6505" t="s">
        <v>159</v>
      </c>
      <c r="E6505" s="3" t="str">
        <f>VLOOKUP(A6505,Respondents!A:B,2,FALSE)</f>
        <v>Member Bodies and Other Professional Organizations</v>
      </c>
      <c r="F6505" s="3" t="str">
        <f>VLOOKUP(A6505,Respondents!A:C,3,FALSE)</f>
        <v>Member Bodies and Other Professional Organizations</v>
      </c>
      <c r="G6505" s="3">
        <f t="shared" si="212"/>
        <v>2</v>
      </c>
      <c r="H6505" s="3">
        <f t="shared" si="213"/>
        <v>1</v>
      </c>
    </row>
    <row r="6506" spans="1:8" x14ac:dyDescent="0.3">
      <c r="A6506" t="s">
        <v>33</v>
      </c>
      <c r="B6506" t="s">
        <v>236</v>
      </c>
      <c r="C6506" t="s">
        <v>237</v>
      </c>
      <c r="D6506" t="s">
        <v>155</v>
      </c>
      <c r="E6506" s="3" t="str">
        <f>VLOOKUP(A6506,Respondents!A:B,2,FALSE)</f>
        <v>Member Bodies and Other Professional Organizations</v>
      </c>
      <c r="F6506" s="3" t="str">
        <f>VLOOKUP(A6506,Respondents!A:C,3,FALSE)</f>
        <v>Member Bodies and Other Professional Organizations</v>
      </c>
      <c r="G6506" s="3">
        <f t="shared" si="212"/>
        <v>1</v>
      </c>
      <c r="H6506" s="3">
        <f t="shared" si="213"/>
        <v>0</v>
      </c>
    </row>
    <row r="6507" spans="1:8" x14ac:dyDescent="0.3">
      <c r="A6507" t="s">
        <v>33</v>
      </c>
      <c r="B6507" t="s">
        <v>236</v>
      </c>
      <c r="C6507" t="s">
        <v>238</v>
      </c>
      <c r="D6507" t="s">
        <v>155</v>
      </c>
      <c r="E6507" s="3" t="str">
        <f>VLOOKUP(A6507,Respondents!A:B,2,FALSE)</f>
        <v>Member Bodies and Other Professional Organizations</v>
      </c>
      <c r="F6507" s="3" t="str">
        <f>VLOOKUP(A6507,Respondents!A:C,3,FALSE)</f>
        <v>Member Bodies and Other Professional Organizations</v>
      </c>
      <c r="G6507" s="3">
        <f t="shared" si="212"/>
        <v>1</v>
      </c>
      <c r="H6507" s="3">
        <f t="shared" si="213"/>
        <v>0</v>
      </c>
    </row>
    <row r="6508" spans="1:8" x14ac:dyDescent="0.3">
      <c r="A6508" t="s">
        <v>33</v>
      </c>
      <c r="B6508" t="s">
        <v>236</v>
      </c>
      <c r="C6508" t="s">
        <v>239</v>
      </c>
      <c r="D6508" t="s">
        <v>159</v>
      </c>
      <c r="E6508" s="3" t="str">
        <f>VLOOKUP(A6508,Respondents!A:B,2,FALSE)</f>
        <v>Member Bodies and Other Professional Organizations</v>
      </c>
      <c r="F6508" s="3" t="str">
        <f>VLOOKUP(A6508,Respondents!A:C,3,FALSE)</f>
        <v>Member Bodies and Other Professional Organizations</v>
      </c>
      <c r="G6508" s="3">
        <f t="shared" si="212"/>
        <v>1</v>
      </c>
      <c r="H6508" s="3">
        <f t="shared" si="213"/>
        <v>1</v>
      </c>
    </row>
    <row r="6509" spans="1:8" x14ac:dyDescent="0.3">
      <c r="A6509" t="s">
        <v>33</v>
      </c>
      <c r="B6509" t="s">
        <v>236</v>
      </c>
      <c r="C6509" t="s">
        <v>240</v>
      </c>
      <c r="D6509" t="s">
        <v>155</v>
      </c>
      <c r="E6509" s="3" t="str">
        <f>VLOOKUP(A6509,Respondents!A:B,2,FALSE)</f>
        <v>Member Bodies and Other Professional Organizations</v>
      </c>
      <c r="F6509" s="3" t="str">
        <f>VLOOKUP(A6509,Respondents!A:C,3,FALSE)</f>
        <v>Member Bodies and Other Professional Organizations</v>
      </c>
      <c r="G6509" s="3">
        <f t="shared" si="212"/>
        <v>1</v>
      </c>
      <c r="H6509" s="3">
        <f t="shared" si="213"/>
        <v>0</v>
      </c>
    </row>
    <row r="6510" spans="1:8" x14ac:dyDescent="0.3">
      <c r="A6510" t="s">
        <v>33</v>
      </c>
      <c r="B6510" t="s">
        <v>236</v>
      </c>
      <c r="C6510" t="s">
        <v>241</v>
      </c>
      <c r="D6510" t="s">
        <v>155</v>
      </c>
      <c r="E6510" s="3" t="str">
        <f>VLOOKUP(A6510,Respondents!A:B,2,FALSE)</f>
        <v>Member Bodies and Other Professional Organizations</v>
      </c>
      <c r="F6510" s="3" t="str">
        <f>VLOOKUP(A6510,Respondents!A:C,3,FALSE)</f>
        <v>Member Bodies and Other Professional Organizations</v>
      </c>
      <c r="G6510" s="3">
        <f t="shared" si="212"/>
        <v>1</v>
      </c>
      <c r="H6510" s="3">
        <f t="shared" si="213"/>
        <v>0</v>
      </c>
    </row>
    <row r="6511" spans="1:8" x14ac:dyDescent="0.3">
      <c r="A6511" t="s">
        <v>33</v>
      </c>
      <c r="B6511" t="s">
        <v>236</v>
      </c>
      <c r="C6511" t="s">
        <v>242</v>
      </c>
      <c r="D6511" t="s">
        <v>155</v>
      </c>
      <c r="E6511" s="3" t="str">
        <f>VLOOKUP(A6511,Respondents!A:B,2,FALSE)</f>
        <v>Member Bodies and Other Professional Organizations</v>
      </c>
      <c r="F6511" s="3" t="str">
        <f>VLOOKUP(A6511,Respondents!A:C,3,FALSE)</f>
        <v>Member Bodies and Other Professional Organizations</v>
      </c>
      <c r="G6511" s="3">
        <f t="shared" si="212"/>
        <v>1</v>
      </c>
      <c r="H6511" s="3">
        <f t="shared" si="213"/>
        <v>0</v>
      </c>
    </row>
    <row r="6512" spans="1:8" x14ac:dyDescent="0.3">
      <c r="A6512" t="s">
        <v>33</v>
      </c>
      <c r="B6512" t="s">
        <v>236</v>
      </c>
      <c r="C6512" t="s">
        <v>318</v>
      </c>
      <c r="D6512" t="s">
        <v>155</v>
      </c>
      <c r="E6512" s="3" t="str">
        <f>VLOOKUP(A6512,Respondents!A:B,2,FALSE)</f>
        <v>Member Bodies and Other Professional Organizations</v>
      </c>
      <c r="F6512" s="3" t="str">
        <f>VLOOKUP(A6512,Respondents!A:C,3,FALSE)</f>
        <v>Member Bodies and Other Professional Organizations</v>
      </c>
      <c r="G6512" s="3">
        <f t="shared" si="212"/>
        <v>2</v>
      </c>
      <c r="H6512" s="3">
        <f t="shared" si="213"/>
        <v>0</v>
      </c>
    </row>
    <row r="6513" spans="1:8" x14ac:dyDescent="0.3">
      <c r="A6513" t="s">
        <v>33</v>
      </c>
      <c r="B6513" t="s">
        <v>236</v>
      </c>
      <c r="C6513" t="s">
        <v>383</v>
      </c>
      <c r="D6513" t="s">
        <v>155</v>
      </c>
      <c r="E6513" s="3" t="str">
        <f>VLOOKUP(A6513,Respondents!A:B,2,FALSE)</f>
        <v>Member Bodies and Other Professional Organizations</v>
      </c>
      <c r="F6513" s="3" t="str">
        <f>VLOOKUP(A6513,Respondents!A:C,3,FALSE)</f>
        <v>Member Bodies and Other Professional Organizations</v>
      </c>
      <c r="G6513" s="3">
        <f t="shared" si="212"/>
        <v>2</v>
      </c>
      <c r="H6513" s="3">
        <f t="shared" si="213"/>
        <v>0</v>
      </c>
    </row>
    <row r="6514" spans="1:8" x14ac:dyDescent="0.3">
      <c r="A6514" t="s">
        <v>33</v>
      </c>
      <c r="B6514" t="s">
        <v>236</v>
      </c>
      <c r="C6514" t="s">
        <v>384</v>
      </c>
      <c r="D6514" t="s">
        <v>159</v>
      </c>
      <c r="E6514" s="3" t="str">
        <f>VLOOKUP(A6514,Respondents!A:B,2,FALSE)</f>
        <v>Member Bodies and Other Professional Organizations</v>
      </c>
      <c r="F6514" s="3" t="str">
        <f>VLOOKUP(A6514,Respondents!A:C,3,FALSE)</f>
        <v>Member Bodies and Other Professional Organizations</v>
      </c>
      <c r="G6514" s="3">
        <f t="shared" si="212"/>
        <v>2</v>
      </c>
      <c r="H6514" s="3">
        <f t="shared" si="213"/>
        <v>1</v>
      </c>
    </row>
    <row r="6515" spans="1:8" x14ac:dyDescent="0.3">
      <c r="A6515" t="s">
        <v>33</v>
      </c>
      <c r="B6515" t="s">
        <v>236</v>
      </c>
      <c r="C6515" t="s">
        <v>319</v>
      </c>
      <c r="D6515" t="s">
        <v>159</v>
      </c>
      <c r="E6515" s="3" t="str">
        <f>VLOOKUP(A6515,Respondents!A:B,2,FALSE)</f>
        <v>Member Bodies and Other Professional Organizations</v>
      </c>
      <c r="F6515" s="3" t="str">
        <f>VLOOKUP(A6515,Respondents!A:C,3,FALSE)</f>
        <v>Member Bodies and Other Professional Organizations</v>
      </c>
      <c r="G6515" s="3">
        <f t="shared" si="212"/>
        <v>2</v>
      </c>
      <c r="H6515" s="3">
        <f t="shared" si="213"/>
        <v>1</v>
      </c>
    </row>
    <row r="6516" spans="1:8" x14ac:dyDescent="0.3">
      <c r="A6516" t="s">
        <v>33</v>
      </c>
      <c r="B6516" t="s">
        <v>277</v>
      </c>
      <c r="C6516" t="s">
        <v>278</v>
      </c>
      <c r="D6516" t="s">
        <v>155</v>
      </c>
      <c r="E6516" s="3" t="str">
        <f>VLOOKUP(A6516,Respondents!A:B,2,FALSE)</f>
        <v>Member Bodies and Other Professional Organizations</v>
      </c>
      <c r="F6516" s="3" t="str">
        <f>VLOOKUP(A6516,Respondents!A:C,3,FALSE)</f>
        <v>Member Bodies and Other Professional Organizations</v>
      </c>
      <c r="G6516" s="3">
        <f t="shared" si="212"/>
        <v>1</v>
      </c>
      <c r="H6516" s="3">
        <f t="shared" si="213"/>
        <v>0</v>
      </c>
    </row>
    <row r="6517" spans="1:8" x14ac:dyDescent="0.3">
      <c r="A6517" t="s">
        <v>33</v>
      </c>
      <c r="B6517" t="s">
        <v>277</v>
      </c>
      <c r="C6517" t="s">
        <v>279</v>
      </c>
      <c r="D6517" t="s">
        <v>159</v>
      </c>
      <c r="E6517" s="3" t="str">
        <f>VLOOKUP(A6517,Respondents!A:B,2,FALSE)</f>
        <v>Member Bodies and Other Professional Organizations</v>
      </c>
      <c r="F6517" s="3" t="str">
        <f>VLOOKUP(A6517,Respondents!A:C,3,FALSE)</f>
        <v>Member Bodies and Other Professional Organizations</v>
      </c>
      <c r="G6517" s="3">
        <f t="shared" si="212"/>
        <v>1</v>
      </c>
      <c r="H6517" s="3">
        <f t="shared" si="213"/>
        <v>1</v>
      </c>
    </row>
    <row r="6518" spans="1:8" x14ac:dyDescent="0.3">
      <c r="A6518" t="s">
        <v>33</v>
      </c>
      <c r="B6518" t="s">
        <v>277</v>
      </c>
      <c r="C6518" t="s">
        <v>280</v>
      </c>
      <c r="D6518" t="s">
        <v>155</v>
      </c>
      <c r="E6518" s="3" t="str">
        <f>VLOOKUP(A6518,Respondents!A:B,2,FALSE)</f>
        <v>Member Bodies and Other Professional Organizations</v>
      </c>
      <c r="F6518" s="3" t="str">
        <f>VLOOKUP(A6518,Respondents!A:C,3,FALSE)</f>
        <v>Member Bodies and Other Professional Organizations</v>
      </c>
      <c r="G6518" s="3">
        <f t="shared" si="212"/>
        <v>1</v>
      </c>
      <c r="H6518" s="3">
        <f t="shared" si="213"/>
        <v>0</v>
      </c>
    </row>
    <row r="6519" spans="1:8" x14ac:dyDescent="0.3">
      <c r="A6519" t="s">
        <v>33</v>
      </c>
      <c r="B6519" t="s">
        <v>277</v>
      </c>
      <c r="C6519" t="s">
        <v>281</v>
      </c>
      <c r="D6519" t="s">
        <v>155</v>
      </c>
      <c r="E6519" s="3" t="str">
        <f>VLOOKUP(A6519,Respondents!A:B,2,FALSE)</f>
        <v>Member Bodies and Other Professional Organizations</v>
      </c>
      <c r="F6519" s="3" t="str">
        <f>VLOOKUP(A6519,Respondents!A:C,3,FALSE)</f>
        <v>Member Bodies and Other Professional Organizations</v>
      </c>
      <c r="G6519" s="3">
        <f t="shared" si="212"/>
        <v>1</v>
      </c>
      <c r="H6519" s="3">
        <f t="shared" si="213"/>
        <v>0</v>
      </c>
    </row>
    <row r="6520" spans="1:8" x14ac:dyDescent="0.3">
      <c r="A6520" t="s">
        <v>33</v>
      </c>
      <c r="B6520" t="s">
        <v>277</v>
      </c>
      <c r="C6520" t="s">
        <v>282</v>
      </c>
      <c r="D6520" t="s">
        <v>155</v>
      </c>
      <c r="E6520" s="3" t="str">
        <f>VLOOKUP(A6520,Respondents!A:B,2,FALSE)</f>
        <v>Member Bodies and Other Professional Organizations</v>
      </c>
      <c r="F6520" s="3" t="str">
        <f>VLOOKUP(A6520,Respondents!A:C,3,FALSE)</f>
        <v>Member Bodies and Other Professional Organizations</v>
      </c>
      <c r="G6520" s="3">
        <f t="shared" si="212"/>
        <v>1</v>
      </c>
      <c r="H6520" s="3">
        <f t="shared" si="213"/>
        <v>0</v>
      </c>
    </row>
    <row r="6521" spans="1:8" x14ac:dyDescent="0.3">
      <c r="A6521" t="s">
        <v>33</v>
      </c>
      <c r="B6521" t="s">
        <v>277</v>
      </c>
      <c r="C6521" t="s">
        <v>283</v>
      </c>
      <c r="D6521" t="s">
        <v>155</v>
      </c>
      <c r="E6521" s="3" t="str">
        <f>VLOOKUP(A6521,Respondents!A:B,2,FALSE)</f>
        <v>Member Bodies and Other Professional Organizations</v>
      </c>
      <c r="F6521" s="3" t="str">
        <f>VLOOKUP(A6521,Respondents!A:C,3,FALSE)</f>
        <v>Member Bodies and Other Professional Organizations</v>
      </c>
      <c r="G6521" s="3">
        <f t="shared" si="212"/>
        <v>1</v>
      </c>
      <c r="H6521" s="3">
        <f t="shared" si="213"/>
        <v>0</v>
      </c>
    </row>
    <row r="6522" spans="1:8" x14ac:dyDescent="0.3">
      <c r="A6522" t="s">
        <v>33</v>
      </c>
      <c r="B6522" t="s">
        <v>277</v>
      </c>
      <c r="C6522" t="s">
        <v>385</v>
      </c>
      <c r="D6522" t="s">
        <v>155</v>
      </c>
      <c r="E6522" s="3" t="str">
        <f>VLOOKUP(A6522,Respondents!A:B,2,FALSE)</f>
        <v>Member Bodies and Other Professional Organizations</v>
      </c>
      <c r="F6522" s="3" t="str">
        <f>VLOOKUP(A6522,Respondents!A:C,3,FALSE)</f>
        <v>Member Bodies and Other Professional Organizations</v>
      </c>
      <c r="G6522" s="3">
        <f t="shared" si="212"/>
        <v>2</v>
      </c>
      <c r="H6522" s="3">
        <f t="shared" si="213"/>
        <v>0</v>
      </c>
    </row>
    <row r="6523" spans="1:8" x14ac:dyDescent="0.3">
      <c r="A6523" t="s">
        <v>33</v>
      </c>
      <c r="B6523" t="s">
        <v>277</v>
      </c>
      <c r="C6523" t="s">
        <v>320</v>
      </c>
      <c r="D6523" t="s">
        <v>159</v>
      </c>
      <c r="E6523" s="3" t="str">
        <f>VLOOKUP(A6523,Respondents!A:B,2,FALSE)</f>
        <v>Member Bodies and Other Professional Organizations</v>
      </c>
      <c r="F6523" s="3" t="str">
        <f>VLOOKUP(A6523,Respondents!A:C,3,FALSE)</f>
        <v>Member Bodies and Other Professional Organizations</v>
      </c>
      <c r="G6523" s="3">
        <f t="shared" si="212"/>
        <v>2</v>
      </c>
      <c r="H6523" s="3">
        <f t="shared" si="213"/>
        <v>1</v>
      </c>
    </row>
    <row r="6524" spans="1:8" x14ac:dyDescent="0.3">
      <c r="A6524" t="s">
        <v>33</v>
      </c>
      <c r="B6524" t="s">
        <v>277</v>
      </c>
      <c r="C6524" t="s">
        <v>321</v>
      </c>
      <c r="D6524" t="s">
        <v>155</v>
      </c>
      <c r="E6524" s="3" t="str">
        <f>VLOOKUP(A6524,Respondents!A:B,2,FALSE)</f>
        <v>Member Bodies and Other Professional Organizations</v>
      </c>
      <c r="F6524" s="3" t="str">
        <f>VLOOKUP(A6524,Respondents!A:C,3,FALSE)</f>
        <v>Member Bodies and Other Professional Organizations</v>
      </c>
      <c r="G6524" s="3">
        <f t="shared" si="212"/>
        <v>2</v>
      </c>
      <c r="H6524" s="3">
        <f t="shared" si="213"/>
        <v>0</v>
      </c>
    </row>
    <row r="6525" spans="1:8" x14ac:dyDescent="0.3">
      <c r="A6525" t="s">
        <v>33</v>
      </c>
      <c r="B6525" t="s">
        <v>277</v>
      </c>
      <c r="C6525" t="s">
        <v>322</v>
      </c>
      <c r="D6525" t="s">
        <v>159</v>
      </c>
      <c r="E6525" s="3" t="str">
        <f>VLOOKUP(A6525,Respondents!A:B,2,FALSE)</f>
        <v>Member Bodies and Other Professional Organizations</v>
      </c>
      <c r="F6525" s="3" t="str">
        <f>VLOOKUP(A6525,Respondents!A:C,3,FALSE)</f>
        <v>Member Bodies and Other Professional Organizations</v>
      </c>
      <c r="G6525" s="3">
        <f t="shared" si="212"/>
        <v>2</v>
      </c>
      <c r="H6525" s="3">
        <f t="shared" si="213"/>
        <v>1</v>
      </c>
    </row>
    <row r="6526" spans="1:8" x14ac:dyDescent="0.3">
      <c r="A6526" t="s">
        <v>33</v>
      </c>
      <c r="B6526" t="s">
        <v>266</v>
      </c>
      <c r="C6526" t="s">
        <v>284</v>
      </c>
      <c r="D6526" t="s">
        <v>159</v>
      </c>
      <c r="E6526" s="3" t="str">
        <f>VLOOKUP(A6526,Respondents!A:B,2,FALSE)</f>
        <v>Member Bodies and Other Professional Organizations</v>
      </c>
      <c r="F6526" s="3" t="str">
        <f>VLOOKUP(A6526,Respondents!A:C,3,FALSE)</f>
        <v>Member Bodies and Other Professional Organizations</v>
      </c>
      <c r="G6526" s="3">
        <f t="shared" si="212"/>
        <v>1</v>
      </c>
      <c r="H6526" s="3">
        <f t="shared" si="213"/>
        <v>1</v>
      </c>
    </row>
    <row r="6527" spans="1:8" x14ac:dyDescent="0.3">
      <c r="A6527" t="s">
        <v>33</v>
      </c>
      <c r="B6527" t="s">
        <v>266</v>
      </c>
      <c r="C6527" t="s">
        <v>285</v>
      </c>
      <c r="D6527" t="s">
        <v>155</v>
      </c>
      <c r="E6527" s="3" t="str">
        <f>VLOOKUP(A6527,Respondents!A:B,2,FALSE)</f>
        <v>Member Bodies and Other Professional Organizations</v>
      </c>
      <c r="F6527" s="3" t="str">
        <f>VLOOKUP(A6527,Respondents!A:C,3,FALSE)</f>
        <v>Member Bodies and Other Professional Organizations</v>
      </c>
      <c r="G6527" s="3">
        <f t="shared" si="212"/>
        <v>1</v>
      </c>
      <c r="H6527" s="3">
        <f t="shared" si="213"/>
        <v>0</v>
      </c>
    </row>
    <row r="6528" spans="1:8" x14ac:dyDescent="0.3">
      <c r="A6528" t="s">
        <v>33</v>
      </c>
      <c r="B6528" t="s">
        <v>266</v>
      </c>
      <c r="C6528" t="s">
        <v>323</v>
      </c>
      <c r="D6528" t="s">
        <v>159</v>
      </c>
      <c r="E6528" s="3" t="str">
        <f>VLOOKUP(A6528,Respondents!A:B,2,FALSE)</f>
        <v>Member Bodies and Other Professional Organizations</v>
      </c>
      <c r="F6528" s="3" t="str">
        <f>VLOOKUP(A6528,Respondents!A:C,3,FALSE)</f>
        <v>Member Bodies and Other Professional Organizations</v>
      </c>
      <c r="G6528" s="3">
        <f t="shared" si="212"/>
        <v>2</v>
      </c>
      <c r="H6528" s="3">
        <f t="shared" si="213"/>
        <v>1</v>
      </c>
    </row>
    <row r="6529" spans="1:8" x14ac:dyDescent="0.3">
      <c r="A6529" t="s">
        <v>33</v>
      </c>
      <c r="B6529" t="s">
        <v>266</v>
      </c>
      <c r="C6529" t="s">
        <v>324</v>
      </c>
      <c r="D6529" t="s">
        <v>159</v>
      </c>
      <c r="E6529" s="3" t="str">
        <f>VLOOKUP(A6529,Respondents!A:B,2,FALSE)</f>
        <v>Member Bodies and Other Professional Organizations</v>
      </c>
      <c r="F6529" s="3" t="str">
        <f>VLOOKUP(A6529,Respondents!A:C,3,FALSE)</f>
        <v>Member Bodies and Other Professional Organizations</v>
      </c>
      <c r="G6529" s="3">
        <f t="shared" si="212"/>
        <v>2</v>
      </c>
      <c r="H6529" s="3">
        <f t="shared" si="213"/>
        <v>1</v>
      </c>
    </row>
    <row r="6530" spans="1:8" x14ac:dyDescent="0.3">
      <c r="A6530" t="s">
        <v>33</v>
      </c>
      <c r="B6530" t="s">
        <v>266</v>
      </c>
      <c r="C6530" t="s">
        <v>325</v>
      </c>
      <c r="D6530" t="s">
        <v>159</v>
      </c>
      <c r="E6530" s="3" t="str">
        <f>VLOOKUP(A6530,Respondents!A:B,2,FALSE)</f>
        <v>Member Bodies and Other Professional Organizations</v>
      </c>
      <c r="F6530" s="3" t="str">
        <f>VLOOKUP(A6530,Respondents!A:C,3,FALSE)</f>
        <v>Member Bodies and Other Professional Organizations</v>
      </c>
      <c r="G6530" s="3">
        <f t="shared" si="212"/>
        <v>2</v>
      </c>
      <c r="H6530" s="3">
        <f t="shared" si="213"/>
        <v>1</v>
      </c>
    </row>
    <row r="6531" spans="1:8" x14ac:dyDescent="0.3">
      <c r="A6531" t="s">
        <v>33</v>
      </c>
      <c r="B6531" t="s">
        <v>266</v>
      </c>
      <c r="C6531" t="s">
        <v>326</v>
      </c>
      <c r="D6531" t="s">
        <v>155</v>
      </c>
      <c r="E6531" s="3" t="str">
        <f>VLOOKUP(A6531,Respondents!A:B,2,FALSE)</f>
        <v>Member Bodies and Other Professional Organizations</v>
      </c>
      <c r="F6531" s="3" t="str">
        <f>VLOOKUP(A6531,Respondents!A:C,3,FALSE)</f>
        <v>Member Bodies and Other Professional Organizations</v>
      </c>
      <c r="G6531" s="3">
        <f t="shared" si="212"/>
        <v>2</v>
      </c>
      <c r="H6531" s="3">
        <f t="shared" si="213"/>
        <v>0</v>
      </c>
    </row>
    <row r="6532" spans="1:8" x14ac:dyDescent="0.3">
      <c r="A6532" t="s">
        <v>33</v>
      </c>
      <c r="B6532" t="s">
        <v>266</v>
      </c>
      <c r="C6532" t="s">
        <v>327</v>
      </c>
      <c r="D6532" t="s">
        <v>155</v>
      </c>
      <c r="E6532" s="3" t="str">
        <f>VLOOKUP(A6532,Respondents!A:B,2,FALSE)</f>
        <v>Member Bodies and Other Professional Organizations</v>
      </c>
      <c r="F6532" s="3" t="str">
        <f>VLOOKUP(A6532,Respondents!A:C,3,FALSE)</f>
        <v>Member Bodies and Other Professional Organizations</v>
      </c>
      <c r="G6532" s="3">
        <f t="shared" si="212"/>
        <v>2</v>
      </c>
      <c r="H6532" s="3">
        <f t="shared" si="213"/>
        <v>0</v>
      </c>
    </row>
    <row r="6533" spans="1:8" x14ac:dyDescent="0.3">
      <c r="A6533" t="s">
        <v>33</v>
      </c>
      <c r="B6533" t="s">
        <v>266</v>
      </c>
      <c r="C6533" t="s">
        <v>328</v>
      </c>
      <c r="D6533" t="s">
        <v>155</v>
      </c>
      <c r="E6533" s="3" t="str">
        <f>VLOOKUP(A6533,Respondents!A:B,2,FALSE)</f>
        <v>Member Bodies and Other Professional Organizations</v>
      </c>
      <c r="F6533" s="3" t="str">
        <f>VLOOKUP(A6533,Respondents!A:C,3,FALSE)</f>
        <v>Member Bodies and Other Professional Organizations</v>
      </c>
      <c r="G6533" s="3">
        <f t="shared" si="212"/>
        <v>2</v>
      </c>
      <c r="H6533" s="3">
        <f t="shared" si="213"/>
        <v>0</v>
      </c>
    </row>
    <row r="6534" spans="1:8" x14ac:dyDescent="0.3">
      <c r="A6534" t="s">
        <v>34</v>
      </c>
      <c r="B6534" t="s">
        <v>153</v>
      </c>
      <c r="C6534" t="s">
        <v>154</v>
      </c>
      <c r="D6534" t="s">
        <v>159</v>
      </c>
      <c r="E6534" s="3" t="str">
        <f>VLOOKUP(A6534,Respondents!A:B,2,FALSE)</f>
        <v>Member Bodies and Other Professional Organizations</v>
      </c>
      <c r="F6534" s="3" t="str">
        <f>VLOOKUP(A6534,Respondents!A:C,3,FALSE)</f>
        <v>Member Bodies and Other Professional Organizations</v>
      </c>
      <c r="G6534" s="3">
        <f t="shared" si="212"/>
        <v>1</v>
      </c>
      <c r="H6534" s="3">
        <f t="shared" si="213"/>
        <v>1</v>
      </c>
    </row>
    <row r="6535" spans="1:8" x14ac:dyDescent="0.3">
      <c r="A6535" t="s">
        <v>34</v>
      </c>
      <c r="B6535" t="s">
        <v>153</v>
      </c>
      <c r="C6535" t="s">
        <v>156</v>
      </c>
      <c r="D6535" t="s">
        <v>155</v>
      </c>
      <c r="E6535" s="3" t="str">
        <f>VLOOKUP(A6535,Respondents!A:B,2,FALSE)</f>
        <v>Member Bodies and Other Professional Organizations</v>
      </c>
      <c r="F6535" s="3" t="str">
        <f>VLOOKUP(A6535,Respondents!A:C,3,FALSE)</f>
        <v>Member Bodies and Other Professional Organizations</v>
      </c>
      <c r="G6535" s="3">
        <f t="shared" si="212"/>
        <v>1</v>
      </c>
      <c r="H6535" s="3">
        <f t="shared" si="213"/>
        <v>0</v>
      </c>
    </row>
    <row r="6536" spans="1:8" x14ac:dyDescent="0.3">
      <c r="A6536" t="s">
        <v>34</v>
      </c>
      <c r="B6536" t="s">
        <v>153</v>
      </c>
      <c r="C6536" t="s">
        <v>157</v>
      </c>
      <c r="D6536" t="s">
        <v>155</v>
      </c>
      <c r="E6536" s="3" t="str">
        <f>VLOOKUP(A6536,Respondents!A:B,2,FALSE)</f>
        <v>Member Bodies and Other Professional Organizations</v>
      </c>
      <c r="F6536" s="3" t="str">
        <f>VLOOKUP(A6536,Respondents!A:C,3,FALSE)</f>
        <v>Member Bodies and Other Professional Organizations</v>
      </c>
      <c r="G6536" s="3">
        <f t="shared" si="212"/>
        <v>1</v>
      </c>
      <c r="H6536" s="3">
        <f t="shared" si="213"/>
        <v>0</v>
      </c>
    </row>
    <row r="6537" spans="1:8" x14ac:dyDescent="0.3">
      <c r="A6537" t="s">
        <v>34</v>
      </c>
      <c r="B6537" t="s">
        <v>153</v>
      </c>
      <c r="C6537" t="s">
        <v>158</v>
      </c>
      <c r="D6537" t="s">
        <v>155</v>
      </c>
      <c r="E6537" s="3" t="str">
        <f>VLOOKUP(A6537,Respondents!A:B,2,FALSE)</f>
        <v>Member Bodies and Other Professional Organizations</v>
      </c>
      <c r="F6537" s="3" t="str">
        <f>VLOOKUP(A6537,Respondents!A:C,3,FALSE)</f>
        <v>Member Bodies and Other Professional Organizations</v>
      </c>
      <c r="G6537" s="3">
        <f t="shared" si="212"/>
        <v>1</v>
      </c>
      <c r="H6537" s="3">
        <f t="shared" si="213"/>
        <v>0</v>
      </c>
    </row>
    <row r="6538" spans="1:8" x14ac:dyDescent="0.3">
      <c r="A6538" t="s">
        <v>34</v>
      </c>
      <c r="B6538" t="s">
        <v>153</v>
      </c>
      <c r="C6538" t="s">
        <v>160</v>
      </c>
      <c r="D6538" t="s">
        <v>155</v>
      </c>
      <c r="E6538" s="3" t="str">
        <f>VLOOKUP(A6538,Respondents!A:B,2,FALSE)</f>
        <v>Member Bodies and Other Professional Organizations</v>
      </c>
      <c r="F6538" s="3" t="str">
        <f>VLOOKUP(A6538,Respondents!A:C,3,FALSE)</f>
        <v>Member Bodies and Other Professional Organizations</v>
      </c>
      <c r="G6538" s="3">
        <f t="shared" si="212"/>
        <v>1</v>
      </c>
      <c r="H6538" s="3">
        <f t="shared" si="213"/>
        <v>0</v>
      </c>
    </row>
    <row r="6539" spans="1:8" x14ac:dyDescent="0.3">
      <c r="A6539" t="s">
        <v>34</v>
      </c>
      <c r="B6539" t="s">
        <v>153</v>
      </c>
      <c r="C6539" t="s">
        <v>161</v>
      </c>
      <c r="D6539" t="s">
        <v>155</v>
      </c>
      <c r="E6539" s="3" t="str">
        <f>VLOOKUP(A6539,Respondents!A:B,2,FALSE)</f>
        <v>Member Bodies and Other Professional Organizations</v>
      </c>
      <c r="F6539" s="3" t="str">
        <f>VLOOKUP(A6539,Respondents!A:C,3,FALSE)</f>
        <v>Member Bodies and Other Professional Organizations</v>
      </c>
      <c r="G6539" s="3">
        <f t="shared" si="212"/>
        <v>1</v>
      </c>
      <c r="H6539" s="3">
        <f t="shared" si="213"/>
        <v>0</v>
      </c>
    </row>
    <row r="6540" spans="1:8" x14ac:dyDescent="0.3">
      <c r="A6540" t="s">
        <v>34</v>
      </c>
      <c r="B6540" t="s">
        <v>153</v>
      </c>
      <c r="C6540" t="s">
        <v>300</v>
      </c>
      <c r="D6540" t="s">
        <v>155</v>
      </c>
      <c r="E6540" s="3" t="str">
        <f>VLOOKUP(A6540,Respondents!A:B,2,FALSE)</f>
        <v>Member Bodies and Other Professional Organizations</v>
      </c>
      <c r="F6540" s="3" t="str">
        <f>VLOOKUP(A6540,Respondents!A:C,3,FALSE)</f>
        <v>Member Bodies and Other Professional Organizations</v>
      </c>
      <c r="G6540" s="3">
        <f t="shared" si="212"/>
        <v>2</v>
      </c>
      <c r="H6540" s="3">
        <f t="shared" si="213"/>
        <v>0</v>
      </c>
    </row>
    <row r="6541" spans="1:8" x14ac:dyDescent="0.3">
      <c r="A6541" t="s">
        <v>34</v>
      </c>
      <c r="B6541" t="s">
        <v>153</v>
      </c>
      <c r="C6541" t="s">
        <v>301</v>
      </c>
      <c r="D6541" t="s">
        <v>155</v>
      </c>
      <c r="E6541" s="3" t="str">
        <f>VLOOKUP(A6541,Respondents!A:B,2,FALSE)</f>
        <v>Member Bodies and Other Professional Organizations</v>
      </c>
      <c r="F6541" s="3" t="str">
        <f>VLOOKUP(A6541,Respondents!A:C,3,FALSE)</f>
        <v>Member Bodies and Other Professional Organizations</v>
      </c>
      <c r="G6541" s="3">
        <f t="shared" si="212"/>
        <v>2</v>
      </c>
      <c r="H6541" s="3">
        <f t="shared" si="213"/>
        <v>0</v>
      </c>
    </row>
    <row r="6542" spans="1:8" x14ac:dyDescent="0.3">
      <c r="A6542" t="s">
        <v>34</v>
      </c>
      <c r="B6542" t="s">
        <v>153</v>
      </c>
      <c r="C6542" t="s">
        <v>302</v>
      </c>
      <c r="D6542" t="s">
        <v>155</v>
      </c>
      <c r="E6542" s="3" t="str">
        <f>VLOOKUP(A6542,Respondents!A:B,2,FALSE)</f>
        <v>Member Bodies and Other Professional Organizations</v>
      </c>
      <c r="F6542" s="3" t="str">
        <f>VLOOKUP(A6542,Respondents!A:C,3,FALSE)</f>
        <v>Member Bodies and Other Professional Organizations</v>
      </c>
      <c r="G6542" s="3">
        <f t="shared" si="212"/>
        <v>2</v>
      </c>
      <c r="H6542" s="3">
        <f t="shared" si="213"/>
        <v>0</v>
      </c>
    </row>
    <row r="6543" spans="1:8" x14ac:dyDescent="0.3">
      <c r="A6543" t="s">
        <v>34</v>
      </c>
      <c r="B6543" t="s">
        <v>153</v>
      </c>
      <c r="C6543" t="s">
        <v>303</v>
      </c>
      <c r="D6543" t="s">
        <v>155</v>
      </c>
      <c r="E6543" s="3" t="str">
        <f>VLOOKUP(A6543,Respondents!A:B,2,FALSE)</f>
        <v>Member Bodies and Other Professional Organizations</v>
      </c>
      <c r="F6543" s="3" t="str">
        <f>VLOOKUP(A6543,Respondents!A:C,3,FALSE)</f>
        <v>Member Bodies and Other Professional Organizations</v>
      </c>
      <c r="G6543" s="3">
        <f t="shared" si="212"/>
        <v>2</v>
      </c>
      <c r="H6543" s="3">
        <f t="shared" si="213"/>
        <v>0</v>
      </c>
    </row>
    <row r="6544" spans="1:8" x14ac:dyDescent="0.3">
      <c r="A6544" t="s">
        <v>34</v>
      </c>
      <c r="B6544" t="s">
        <v>153</v>
      </c>
      <c r="C6544" t="s">
        <v>304</v>
      </c>
      <c r="D6544" t="s">
        <v>155</v>
      </c>
      <c r="E6544" s="3" t="str">
        <f>VLOOKUP(A6544,Respondents!A:B,2,FALSE)</f>
        <v>Member Bodies and Other Professional Organizations</v>
      </c>
      <c r="F6544" s="3" t="str">
        <f>VLOOKUP(A6544,Respondents!A:C,3,FALSE)</f>
        <v>Member Bodies and Other Professional Organizations</v>
      </c>
      <c r="G6544" s="3">
        <f t="shared" si="212"/>
        <v>2</v>
      </c>
      <c r="H6544" s="3">
        <f t="shared" si="213"/>
        <v>0</v>
      </c>
    </row>
    <row r="6545" spans="1:8" x14ac:dyDescent="0.3">
      <c r="A6545" t="s">
        <v>34</v>
      </c>
      <c r="B6545" t="s">
        <v>180</v>
      </c>
      <c r="C6545" t="s">
        <v>181</v>
      </c>
      <c r="D6545" t="s">
        <v>155</v>
      </c>
      <c r="E6545" s="3" t="str">
        <f>VLOOKUP(A6545,Respondents!A:B,2,FALSE)</f>
        <v>Member Bodies and Other Professional Organizations</v>
      </c>
      <c r="F6545" s="3" t="str">
        <f>VLOOKUP(A6545,Respondents!A:C,3,FALSE)</f>
        <v>Member Bodies and Other Professional Organizations</v>
      </c>
      <c r="G6545" s="3">
        <f t="shared" si="212"/>
        <v>1</v>
      </c>
      <c r="H6545" s="3">
        <f t="shared" si="213"/>
        <v>0</v>
      </c>
    </row>
    <row r="6546" spans="1:8" x14ac:dyDescent="0.3">
      <c r="A6546" t="s">
        <v>34</v>
      </c>
      <c r="B6546" t="s">
        <v>180</v>
      </c>
      <c r="C6546" t="s">
        <v>182</v>
      </c>
      <c r="D6546" t="s">
        <v>159</v>
      </c>
      <c r="E6546" s="3" t="str">
        <f>VLOOKUP(A6546,Respondents!A:B,2,FALSE)</f>
        <v>Member Bodies and Other Professional Organizations</v>
      </c>
      <c r="F6546" s="3" t="str">
        <f>VLOOKUP(A6546,Respondents!A:C,3,FALSE)</f>
        <v>Member Bodies and Other Professional Organizations</v>
      </c>
      <c r="G6546" s="3">
        <f t="shared" si="212"/>
        <v>1</v>
      </c>
      <c r="H6546" s="3">
        <f t="shared" si="213"/>
        <v>1</v>
      </c>
    </row>
    <row r="6547" spans="1:8" x14ac:dyDescent="0.3">
      <c r="A6547" t="s">
        <v>34</v>
      </c>
      <c r="B6547" t="s">
        <v>180</v>
      </c>
      <c r="C6547" t="s">
        <v>183</v>
      </c>
      <c r="D6547" t="s">
        <v>155</v>
      </c>
      <c r="E6547" s="3" t="str">
        <f>VLOOKUP(A6547,Respondents!A:B,2,FALSE)</f>
        <v>Member Bodies and Other Professional Organizations</v>
      </c>
      <c r="F6547" s="3" t="str">
        <f>VLOOKUP(A6547,Respondents!A:C,3,FALSE)</f>
        <v>Member Bodies and Other Professional Organizations</v>
      </c>
      <c r="G6547" s="3">
        <f t="shared" si="212"/>
        <v>1</v>
      </c>
      <c r="H6547" s="3">
        <f t="shared" si="213"/>
        <v>0</v>
      </c>
    </row>
    <row r="6548" spans="1:8" x14ac:dyDescent="0.3">
      <c r="A6548" t="s">
        <v>34</v>
      </c>
      <c r="B6548" t="s">
        <v>180</v>
      </c>
      <c r="C6548" t="s">
        <v>184</v>
      </c>
      <c r="D6548" t="s">
        <v>155</v>
      </c>
      <c r="E6548" s="3" t="str">
        <f>VLOOKUP(A6548,Respondents!A:B,2,FALSE)</f>
        <v>Member Bodies and Other Professional Organizations</v>
      </c>
      <c r="F6548" s="3" t="str">
        <f>VLOOKUP(A6548,Respondents!A:C,3,FALSE)</f>
        <v>Member Bodies and Other Professional Organizations</v>
      </c>
      <c r="G6548" s="3">
        <f t="shared" si="212"/>
        <v>1</v>
      </c>
      <c r="H6548" s="3">
        <f t="shared" si="213"/>
        <v>0</v>
      </c>
    </row>
    <row r="6549" spans="1:8" x14ac:dyDescent="0.3">
      <c r="A6549" t="s">
        <v>34</v>
      </c>
      <c r="B6549" t="s">
        <v>180</v>
      </c>
      <c r="C6549" t="s">
        <v>185</v>
      </c>
      <c r="D6549" t="s">
        <v>155</v>
      </c>
      <c r="E6549" s="3" t="str">
        <f>VLOOKUP(A6549,Respondents!A:B,2,FALSE)</f>
        <v>Member Bodies and Other Professional Organizations</v>
      </c>
      <c r="F6549" s="3" t="str">
        <f>VLOOKUP(A6549,Respondents!A:C,3,FALSE)</f>
        <v>Member Bodies and Other Professional Organizations</v>
      </c>
      <c r="G6549" s="3">
        <f t="shared" si="212"/>
        <v>1</v>
      </c>
      <c r="H6549" s="3">
        <f t="shared" si="213"/>
        <v>0</v>
      </c>
    </row>
    <row r="6550" spans="1:8" x14ac:dyDescent="0.3">
      <c r="A6550" t="s">
        <v>34</v>
      </c>
      <c r="B6550" t="s">
        <v>180</v>
      </c>
      <c r="C6550" t="s">
        <v>186</v>
      </c>
      <c r="D6550" t="s">
        <v>155</v>
      </c>
      <c r="E6550" s="3" t="str">
        <f>VLOOKUP(A6550,Respondents!A:B,2,FALSE)</f>
        <v>Member Bodies and Other Professional Organizations</v>
      </c>
      <c r="F6550" s="3" t="str">
        <f>VLOOKUP(A6550,Respondents!A:C,3,FALSE)</f>
        <v>Member Bodies and Other Professional Organizations</v>
      </c>
      <c r="G6550" s="3">
        <f t="shared" si="212"/>
        <v>1</v>
      </c>
      <c r="H6550" s="3">
        <f t="shared" si="213"/>
        <v>0</v>
      </c>
    </row>
    <row r="6551" spans="1:8" x14ac:dyDescent="0.3">
      <c r="A6551" t="s">
        <v>34</v>
      </c>
      <c r="B6551" t="s">
        <v>180</v>
      </c>
      <c r="C6551" t="s">
        <v>305</v>
      </c>
      <c r="D6551" t="s">
        <v>159</v>
      </c>
      <c r="E6551" s="3" t="str">
        <f>VLOOKUP(A6551,Respondents!A:B,2,FALSE)</f>
        <v>Member Bodies and Other Professional Organizations</v>
      </c>
      <c r="F6551" s="3" t="str">
        <f>VLOOKUP(A6551,Respondents!A:C,3,FALSE)</f>
        <v>Member Bodies and Other Professional Organizations</v>
      </c>
      <c r="G6551" s="3">
        <f t="shared" ref="G6551:G6614" si="214">IF(LEN(C6551)-LEN(SUBSTITUTE(C6551,".",""))&lt;=1,1,2)</f>
        <v>2</v>
      </c>
      <c r="H6551" s="3">
        <f t="shared" ref="H6551:H6614" si="215">IF(D6551="Yes",1,0)</f>
        <v>1</v>
      </c>
    </row>
    <row r="6552" spans="1:8" x14ac:dyDescent="0.3">
      <c r="A6552" t="s">
        <v>34</v>
      </c>
      <c r="B6552" t="s">
        <v>180</v>
      </c>
      <c r="C6552" t="s">
        <v>306</v>
      </c>
      <c r="D6552" t="s">
        <v>155</v>
      </c>
      <c r="E6552" s="3" t="str">
        <f>VLOOKUP(A6552,Respondents!A:B,2,FALSE)</f>
        <v>Member Bodies and Other Professional Organizations</v>
      </c>
      <c r="F6552" s="3" t="str">
        <f>VLOOKUP(A6552,Respondents!A:C,3,FALSE)</f>
        <v>Member Bodies and Other Professional Organizations</v>
      </c>
      <c r="G6552" s="3">
        <f t="shared" si="214"/>
        <v>2</v>
      </c>
      <c r="H6552" s="3">
        <f t="shared" si="215"/>
        <v>0</v>
      </c>
    </row>
    <row r="6553" spans="1:8" x14ac:dyDescent="0.3">
      <c r="A6553" t="s">
        <v>34</v>
      </c>
      <c r="B6553" t="s">
        <v>180</v>
      </c>
      <c r="C6553" t="s">
        <v>307</v>
      </c>
      <c r="D6553" t="s">
        <v>155</v>
      </c>
      <c r="E6553" s="3" t="str">
        <f>VLOOKUP(A6553,Respondents!A:B,2,FALSE)</f>
        <v>Member Bodies and Other Professional Organizations</v>
      </c>
      <c r="F6553" s="3" t="str">
        <f>VLOOKUP(A6553,Respondents!A:C,3,FALSE)</f>
        <v>Member Bodies and Other Professional Organizations</v>
      </c>
      <c r="G6553" s="3">
        <f t="shared" si="214"/>
        <v>2</v>
      </c>
      <c r="H6553" s="3">
        <f t="shared" si="215"/>
        <v>0</v>
      </c>
    </row>
    <row r="6554" spans="1:8" x14ac:dyDescent="0.3">
      <c r="A6554" t="s">
        <v>34</v>
      </c>
      <c r="B6554" t="s">
        <v>180</v>
      </c>
      <c r="C6554" t="s">
        <v>308</v>
      </c>
      <c r="D6554" t="s">
        <v>155</v>
      </c>
      <c r="E6554" s="3" t="str">
        <f>VLOOKUP(A6554,Respondents!A:B,2,FALSE)</f>
        <v>Member Bodies and Other Professional Organizations</v>
      </c>
      <c r="F6554" s="3" t="str">
        <f>VLOOKUP(A6554,Respondents!A:C,3,FALSE)</f>
        <v>Member Bodies and Other Professional Organizations</v>
      </c>
      <c r="G6554" s="3">
        <f t="shared" si="214"/>
        <v>2</v>
      </c>
      <c r="H6554" s="3">
        <f t="shared" si="215"/>
        <v>0</v>
      </c>
    </row>
    <row r="6555" spans="1:8" x14ac:dyDescent="0.3">
      <c r="A6555" t="s">
        <v>34</v>
      </c>
      <c r="B6555" t="s">
        <v>180</v>
      </c>
      <c r="C6555" t="s">
        <v>309</v>
      </c>
      <c r="D6555" t="s">
        <v>159</v>
      </c>
      <c r="E6555" s="3" t="str">
        <f>VLOOKUP(A6555,Respondents!A:B,2,FALSE)</f>
        <v>Member Bodies and Other Professional Organizations</v>
      </c>
      <c r="F6555" s="3" t="str">
        <f>VLOOKUP(A6555,Respondents!A:C,3,FALSE)</f>
        <v>Member Bodies and Other Professional Organizations</v>
      </c>
      <c r="G6555" s="3">
        <f t="shared" si="214"/>
        <v>2</v>
      </c>
      <c r="H6555" s="3">
        <f t="shared" si="215"/>
        <v>1</v>
      </c>
    </row>
    <row r="6556" spans="1:8" x14ac:dyDescent="0.3">
      <c r="A6556" t="s">
        <v>34</v>
      </c>
      <c r="B6556" t="s">
        <v>180</v>
      </c>
      <c r="C6556" t="s">
        <v>310</v>
      </c>
      <c r="D6556" t="s">
        <v>159</v>
      </c>
      <c r="E6556" s="3" t="str">
        <f>VLOOKUP(A6556,Respondents!A:B,2,FALSE)</f>
        <v>Member Bodies and Other Professional Organizations</v>
      </c>
      <c r="F6556" s="3" t="str">
        <f>VLOOKUP(A6556,Respondents!A:C,3,FALSE)</f>
        <v>Member Bodies and Other Professional Organizations</v>
      </c>
      <c r="G6556" s="3">
        <f t="shared" si="214"/>
        <v>2</v>
      </c>
      <c r="H6556" s="3">
        <f t="shared" si="215"/>
        <v>1</v>
      </c>
    </row>
    <row r="6557" spans="1:8" x14ac:dyDescent="0.3">
      <c r="A6557" t="s">
        <v>34</v>
      </c>
      <c r="B6557" t="s">
        <v>180</v>
      </c>
      <c r="C6557" t="s">
        <v>311</v>
      </c>
      <c r="D6557" t="s">
        <v>155</v>
      </c>
      <c r="E6557" s="3" t="str">
        <f>VLOOKUP(A6557,Respondents!A:B,2,FALSE)</f>
        <v>Member Bodies and Other Professional Organizations</v>
      </c>
      <c r="F6557" s="3" t="str">
        <f>VLOOKUP(A6557,Respondents!A:C,3,FALSE)</f>
        <v>Member Bodies and Other Professional Organizations</v>
      </c>
      <c r="G6557" s="3">
        <f t="shared" si="214"/>
        <v>2</v>
      </c>
      <c r="H6557" s="3">
        <f t="shared" si="215"/>
        <v>0</v>
      </c>
    </row>
    <row r="6558" spans="1:8" x14ac:dyDescent="0.3">
      <c r="A6558" t="s">
        <v>34</v>
      </c>
      <c r="B6558" t="s">
        <v>216</v>
      </c>
      <c r="C6558" t="s">
        <v>217</v>
      </c>
      <c r="D6558" t="s">
        <v>155</v>
      </c>
      <c r="E6558" s="3" t="str">
        <f>VLOOKUP(A6558,Respondents!A:B,2,FALSE)</f>
        <v>Member Bodies and Other Professional Organizations</v>
      </c>
      <c r="F6558" s="3" t="str">
        <f>VLOOKUP(A6558,Respondents!A:C,3,FALSE)</f>
        <v>Member Bodies and Other Professional Organizations</v>
      </c>
      <c r="G6558" s="3">
        <f t="shared" si="214"/>
        <v>1</v>
      </c>
      <c r="H6558" s="3">
        <f t="shared" si="215"/>
        <v>0</v>
      </c>
    </row>
    <row r="6559" spans="1:8" x14ac:dyDescent="0.3">
      <c r="A6559" t="s">
        <v>34</v>
      </c>
      <c r="B6559" t="s">
        <v>216</v>
      </c>
      <c r="C6559" t="s">
        <v>218</v>
      </c>
      <c r="D6559" t="s">
        <v>159</v>
      </c>
      <c r="E6559" s="3" t="str">
        <f>VLOOKUP(A6559,Respondents!A:B,2,FALSE)</f>
        <v>Member Bodies and Other Professional Organizations</v>
      </c>
      <c r="F6559" s="3" t="str">
        <f>VLOOKUP(A6559,Respondents!A:C,3,FALSE)</f>
        <v>Member Bodies and Other Professional Organizations</v>
      </c>
      <c r="G6559" s="3">
        <f t="shared" si="214"/>
        <v>1</v>
      </c>
      <c r="H6559" s="3">
        <f t="shared" si="215"/>
        <v>1</v>
      </c>
    </row>
    <row r="6560" spans="1:8" x14ac:dyDescent="0.3">
      <c r="A6560" t="s">
        <v>34</v>
      </c>
      <c r="B6560" t="s">
        <v>216</v>
      </c>
      <c r="C6560" t="s">
        <v>219</v>
      </c>
      <c r="D6560" t="s">
        <v>155</v>
      </c>
      <c r="E6560" s="3" t="str">
        <f>VLOOKUP(A6560,Respondents!A:B,2,FALSE)</f>
        <v>Member Bodies and Other Professional Organizations</v>
      </c>
      <c r="F6560" s="3" t="str">
        <f>VLOOKUP(A6560,Respondents!A:C,3,FALSE)</f>
        <v>Member Bodies and Other Professional Organizations</v>
      </c>
      <c r="G6560" s="3">
        <f t="shared" si="214"/>
        <v>1</v>
      </c>
      <c r="H6560" s="3">
        <f t="shared" si="215"/>
        <v>0</v>
      </c>
    </row>
    <row r="6561" spans="1:8" x14ac:dyDescent="0.3">
      <c r="A6561" t="s">
        <v>34</v>
      </c>
      <c r="B6561" t="s">
        <v>216</v>
      </c>
      <c r="C6561" t="s">
        <v>220</v>
      </c>
      <c r="D6561" t="s">
        <v>155</v>
      </c>
      <c r="E6561" s="3" t="str">
        <f>VLOOKUP(A6561,Respondents!A:B,2,FALSE)</f>
        <v>Member Bodies and Other Professional Organizations</v>
      </c>
      <c r="F6561" s="3" t="str">
        <f>VLOOKUP(A6561,Respondents!A:C,3,FALSE)</f>
        <v>Member Bodies and Other Professional Organizations</v>
      </c>
      <c r="G6561" s="3">
        <f t="shared" si="214"/>
        <v>1</v>
      </c>
      <c r="H6561" s="3">
        <f t="shared" si="215"/>
        <v>0</v>
      </c>
    </row>
    <row r="6562" spans="1:8" x14ac:dyDescent="0.3">
      <c r="A6562" t="s">
        <v>34</v>
      </c>
      <c r="B6562" t="s">
        <v>216</v>
      </c>
      <c r="C6562" t="s">
        <v>221</v>
      </c>
      <c r="D6562" t="s">
        <v>155</v>
      </c>
      <c r="E6562" s="3" t="str">
        <f>VLOOKUP(A6562,Respondents!A:B,2,FALSE)</f>
        <v>Member Bodies and Other Professional Organizations</v>
      </c>
      <c r="F6562" s="3" t="str">
        <f>VLOOKUP(A6562,Respondents!A:C,3,FALSE)</f>
        <v>Member Bodies and Other Professional Organizations</v>
      </c>
      <c r="G6562" s="3">
        <f t="shared" si="214"/>
        <v>1</v>
      </c>
      <c r="H6562" s="3">
        <f t="shared" si="215"/>
        <v>0</v>
      </c>
    </row>
    <row r="6563" spans="1:8" x14ac:dyDescent="0.3">
      <c r="A6563" t="s">
        <v>34</v>
      </c>
      <c r="B6563" t="s">
        <v>216</v>
      </c>
      <c r="C6563" t="s">
        <v>312</v>
      </c>
      <c r="D6563" t="s">
        <v>155</v>
      </c>
      <c r="E6563" s="3" t="str">
        <f>VLOOKUP(A6563,Respondents!A:B,2,FALSE)</f>
        <v>Member Bodies and Other Professional Organizations</v>
      </c>
      <c r="F6563" s="3" t="str">
        <f>VLOOKUP(A6563,Respondents!A:C,3,FALSE)</f>
        <v>Member Bodies and Other Professional Organizations</v>
      </c>
      <c r="G6563" s="3">
        <f t="shared" si="214"/>
        <v>1</v>
      </c>
      <c r="H6563" s="3">
        <f t="shared" si="215"/>
        <v>0</v>
      </c>
    </row>
    <row r="6564" spans="1:8" x14ac:dyDescent="0.3">
      <c r="A6564" t="s">
        <v>34</v>
      </c>
      <c r="B6564" t="s">
        <v>216</v>
      </c>
      <c r="C6564" t="s">
        <v>276</v>
      </c>
      <c r="D6564" t="s">
        <v>155</v>
      </c>
      <c r="E6564" s="3" t="str">
        <f>VLOOKUP(A6564,Respondents!A:B,2,FALSE)</f>
        <v>Member Bodies and Other Professional Organizations</v>
      </c>
      <c r="F6564" s="3" t="str">
        <f>VLOOKUP(A6564,Respondents!A:C,3,FALSE)</f>
        <v>Member Bodies and Other Professional Organizations</v>
      </c>
      <c r="G6564" s="3">
        <f t="shared" si="214"/>
        <v>2</v>
      </c>
      <c r="H6564" s="3">
        <f t="shared" si="215"/>
        <v>0</v>
      </c>
    </row>
    <row r="6565" spans="1:8" x14ac:dyDescent="0.3">
      <c r="A6565" t="s">
        <v>34</v>
      </c>
      <c r="B6565" t="s">
        <v>216</v>
      </c>
      <c r="C6565" t="s">
        <v>313</v>
      </c>
      <c r="D6565" t="s">
        <v>155</v>
      </c>
      <c r="E6565" s="3" t="str">
        <f>VLOOKUP(A6565,Respondents!A:B,2,FALSE)</f>
        <v>Member Bodies and Other Professional Organizations</v>
      </c>
      <c r="F6565" s="3" t="str">
        <f>VLOOKUP(A6565,Respondents!A:C,3,FALSE)</f>
        <v>Member Bodies and Other Professional Organizations</v>
      </c>
      <c r="G6565" s="3">
        <f t="shared" si="214"/>
        <v>2</v>
      </c>
      <c r="H6565" s="3">
        <f t="shared" si="215"/>
        <v>0</v>
      </c>
    </row>
    <row r="6566" spans="1:8" x14ac:dyDescent="0.3">
      <c r="A6566" t="s">
        <v>34</v>
      </c>
      <c r="B6566" t="s">
        <v>216</v>
      </c>
      <c r="C6566" t="s">
        <v>378</v>
      </c>
      <c r="D6566" t="s">
        <v>155</v>
      </c>
      <c r="E6566" s="3" t="str">
        <f>VLOOKUP(A6566,Respondents!A:B,2,FALSE)</f>
        <v>Member Bodies and Other Professional Organizations</v>
      </c>
      <c r="F6566" s="3" t="str">
        <f>VLOOKUP(A6566,Respondents!A:C,3,FALSE)</f>
        <v>Member Bodies and Other Professional Organizations</v>
      </c>
      <c r="G6566" s="3">
        <f t="shared" si="214"/>
        <v>2</v>
      </c>
      <c r="H6566" s="3">
        <f t="shared" si="215"/>
        <v>0</v>
      </c>
    </row>
    <row r="6567" spans="1:8" x14ac:dyDescent="0.3">
      <c r="A6567" t="s">
        <v>34</v>
      </c>
      <c r="B6567" t="s">
        <v>216</v>
      </c>
      <c r="C6567" t="s">
        <v>379</v>
      </c>
      <c r="D6567" t="s">
        <v>155</v>
      </c>
      <c r="E6567" s="3" t="str">
        <f>VLOOKUP(A6567,Respondents!A:B,2,FALSE)</f>
        <v>Member Bodies and Other Professional Organizations</v>
      </c>
      <c r="F6567" s="3" t="str">
        <f>VLOOKUP(A6567,Respondents!A:C,3,FALSE)</f>
        <v>Member Bodies and Other Professional Organizations</v>
      </c>
      <c r="G6567" s="3">
        <f t="shared" si="214"/>
        <v>2</v>
      </c>
      <c r="H6567" s="3">
        <f t="shared" si="215"/>
        <v>0</v>
      </c>
    </row>
    <row r="6568" spans="1:8" x14ac:dyDescent="0.3">
      <c r="A6568" t="s">
        <v>34</v>
      </c>
      <c r="B6568" t="s">
        <v>208</v>
      </c>
      <c r="C6568" t="s">
        <v>209</v>
      </c>
      <c r="D6568" t="s">
        <v>155</v>
      </c>
      <c r="E6568" s="3" t="str">
        <f>VLOOKUP(A6568,Respondents!A:B,2,FALSE)</f>
        <v>Member Bodies and Other Professional Organizations</v>
      </c>
      <c r="F6568" s="3" t="str">
        <f>VLOOKUP(A6568,Respondents!A:C,3,FALSE)</f>
        <v>Member Bodies and Other Professional Organizations</v>
      </c>
      <c r="G6568" s="3">
        <f t="shared" si="214"/>
        <v>1</v>
      </c>
      <c r="H6568" s="3">
        <f t="shared" si="215"/>
        <v>0</v>
      </c>
    </row>
    <row r="6569" spans="1:8" x14ac:dyDescent="0.3">
      <c r="A6569" t="s">
        <v>34</v>
      </c>
      <c r="B6569" t="s">
        <v>208</v>
      </c>
      <c r="C6569" t="s">
        <v>210</v>
      </c>
      <c r="D6569" t="s">
        <v>159</v>
      </c>
      <c r="E6569" s="3" t="str">
        <f>VLOOKUP(A6569,Respondents!A:B,2,FALSE)</f>
        <v>Member Bodies and Other Professional Organizations</v>
      </c>
      <c r="F6569" s="3" t="str">
        <f>VLOOKUP(A6569,Respondents!A:C,3,FALSE)</f>
        <v>Member Bodies and Other Professional Organizations</v>
      </c>
      <c r="G6569" s="3">
        <f t="shared" si="214"/>
        <v>1</v>
      </c>
      <c r="H6569" s="3">
        <f t="shared" si="215"/>
        <v>1</v>
      </c>
    </row>
    <row r="6570" spans="1:8" x14ac:dyDescent="0.3">
      <c r="A6570" t="s">
        <v>34</v>
      </c>
      <c r="B6570" t="s">
        <v>208</v>
      </c>
      <c r="C6570" t="s">
        <v>211</v>
      </c>
      <c r="D6570" t="s">
        <v>155</v>
      </c>
      <c r="E6570" s="3" t="str">
        <f>VLOOKUP(A6570,Respondents!A:B,2,FALSE)</f>
        <v>Member Bodies and Other Professional Organizations</v>
      </c>
      <c r="F6570" s="3" t="str">
        <f>VLOOKUP(A6570,Respondents!A:C,3,FALSE)</f>
        <v>Member Bodies and Other Professional Organizations</v>
      </c>
      <c r="G6570" s="3">
        <f t="shared" si="214"/>
        <v>1</v>
      </c>
      <c r="H6570" s="3">
        <f t="shared" si="215"/>
        <v>0</v>
      </c>
    </row>
    <row r="6571" spans="1:8" x14ac:dyDescent="0.3">
      <c r="A6571" t="s">
        <v>34</v>
      </c>
      <c r="B6571" t="s">
        <v>208</v>
      </c>
      <c r="C6571" t="s">
        <v>212</v>
      </c>
      <c r="D6571" t="s">
        <v>155</v>
      </c>
      <c r="E6571" s="3" t="str">
        <f>VLOOKUP(A6571,Respondents!A:B,2,FALSE)</f>
        <v>Member Bodies and Other Professional Organizations</v>
      </c>
      <c r="F6571" s="3" t="str">
        <f>VLOOKUP(A6571,Respondents!A:C,3,FALSE)</f>
        <v>Member Bodies and Other Professional Organizations</v>
      </c>
      <c r="G6571" s="3">
        <f t="shared" si="214"/>
        <v>1</v>
      </c>
      <c r="H6571" s="3">
        <f t="shared" si="215"/>
        <v>0</v>
      </c>
    </row>
    <row r="6572" spans="1:8" x14ac:dyDescent="0.3">
      <c r="A6572" t="s">
        <v>34</v>
      </c>
      <c r="B6572" t="s">
        <v>208</v>
      </c>
      <c r="C6572" t="s">
        <v>213</v>
      </c>
      <c r="D6572" t="s">
        <v>155</v>
      </c>
      <c r="E6572" s="3" t="str">
        <f>VLOOKUP(A6572,Respondents!A:B,2,FALSE)</f>
        <v>Member Bodies and Other Professional Organizations</v>
      </c>
      <c r="F6572" s="3" t="str">
        <f>VLOOKUP(A6572,Respondents!A:C,3,FALSE)</f>
        <v>Member Bodies and Other Professional Organizations</v>
      </c>
      <c r="G6572" s="3">
        <f t="shared" si="214"/>
        <v>1</v>
      </c>
      <c r="H6572" s="3">
        <f t="shared" si="215"/>
        <v>0</v>
      </c>
    </row>
    <row r="6573" spans="1:8" x14ac:dyDescent="0.3">
      <c r="A6573" t="s">
        <v>34</v>
      </c>
      <c r="B6573" t="s">
        <v>208</v>
      </c>
      <c r="C6573" t="s">
        <v>214</v>
      </c>
      <c r="D6573" t="s">
        <v>155</v>
      </c>
      <c r="E6573" s="3" t="str">
        <f>VLOOKUP(A6573,Respondents!A:B,2,FALSE)</f>
        <v>Member Bodies and Other Professional Organizations</v>
      </c>
      <c r="F6573" s="3" t="str">
        <f>VLOOKUP(A6573,Respondents!A:C,3,FALSE)</f>
        <v>Member Bodies and Other Professional Organizations</v>
      </c>
      <c r="G6573" s="3">
        <f t="shared" si="214"/>
        <v>1</v>
      </c>
      <c r="H6573" s="3">
        <f t="shared" si="215"/>
        <v>0</v>
      </c>
    </row>
    <row r="6574" spans="1:8" x14ac:dyDescent="0.3">
      <c r="A6574" t="s">
        <v>34</v>
      </c>
      <c r="B6574" t="s">
        <v>208</v>
      </c>
      <c r="C6574" t="s">
        <v>215</v>
      </c>
      <c r="D6574" t="s">
        <v>155</v>
      </c>
      <c r="E6574" s="3" t="str">
        <f>VLOOKUP(A6574,Respondents!A:B,2,FALSE)</f>
        <v>Member Bodies and Other Professional Organizations</v>
      </c>
      <c r="F6574" s="3" t="str">
        <f>VLOOKUP(A6574,Respondents!A:C,3,FALSE)</f>
        <v>Member Bodies and Other Professional Organizations</v>
      </c>
      <c r="G6574" s="3">
        <f t="shared" si="214"/>
        <v>2</v>
      </c>
      <c r="H6574" s="3">
        <f t="shared" si="215"/>
        <v>0</v>
      </c>
    </row>
    <row r="6575" spans="1:8" x14ac:dyDescent="0.3">
      <c r="A6575" t="s">
        <v>34</v>
      </c>
      <c r="B6575" t="s">
        <v>208</v>
      </c>
      <c r="C6575" t="s">
        <v>380</v>
      </c>
      <c r="D6575" t="s">
        <v>155</v>
      </c>
      <c r="E6575" s="3" t="str">
        <f>VLOOKUP(A6575,Respondents!A:B,2,FALSE)</f>
        <v>Member Bodies and Other Professional Organizations</v>
      </c>
      <c r="F6575" s="3" t="str">
        <f>VLOOKUP(A6575,Respondents!A:C,3,FALSE)</f>
        <v>Member Bodies and Other Professional Organizations</v>
      </c>
      <c r="G6575" s="3">
        <f t="shared" si="214"/>
        <v>2</v>
      </c>
      <c r="H6575" s="3">
        <f t="shared" si="215"/>
        <v>0</v>
      </c>
    </row>
    <row r="6576" spans="1:8" x14ac:dyDescent="0.3">
      <c r="A6576" t="s">
        <v>34</v>
      </c>
      <c r="B6576" t="s">
        <v>208</v>
      </c>
      <c r="C6576" t="s">
        <v>267</v>
      </c>
      <c r="D6576" t="s">
        <v>155</v>
      </c>
      <c r="E6576" s="3" t="str">
        <f>VLOOKUP(A6576,Respondents!A:B,2,FALSE)</f>
        <v>Member Bodies and Other Professional Organizations</v>
      </c>
      <c r="F6576" s="3" t="str">
        <f>VLOOKUP(A6576,Respondents!A:C,3,FALSE)</f>
        <v>Member Bodies and Other Professional Organizations</v>
      </c>
      <c r="G6576" s="3">
        <f t="shared" si="214"/>
        <v>2</v>
      </c>
      <c r="H6576" s="3">
        <f t="shared" si="215"/>
        <v>0</v>
      </c>
    </row>
    <row r="6577" spans="1:8" x14ac:dyDescent="0.3">
      <c r="A6577" t="s">
        <v>34</v>
      </c>
      <c r="B6577" t="s">
        <v>208</v>
      </c>
      <c r="C6577" t="s">
        <v>268</v>
      </c>
      <c r="D6577" t="s">
        <v>155</v>
      </c>
      <c r="E6577" s="3" t="str">
        <f>VLOOKUP(A6577,Respondents!A:B,2,FALSE)</f>
        <v>Member Bodies and Other Professional Organizations</v>
      </c>
      <c r="F6577" s="3" t="str">
        <f>VLOOKUP(A6577,Respondents!A:C,3,FALSE)</f>
        <v>Member Bodies and Other Professional Organizations</v>
      </c>
      <c r="G6577" s="3">
        <f t="shared" si="214"/>
        <v>2</v>
      </c>
      <c r="H6577" s="3">
        <f t="shared" si="215"/>
        <v>0</v>
      </c>
    </row>
    <row r="6578" spans="1:8" x14ac:dyDescent="0.3">
      <c r="A6578" t="s">
        <v>34</v>
      </c>
      <c r="B6578" t="s">
        <v>208</v>
      </c>
      <c r="C6578" t="s">
        <v>381</v>
      </c>
      <c r="D6578" t="s">
        <v>155</v>
      </c>
      <c r="E6578" s="3" t="str">
        <f>VLOOKUP(A6578,Respondents!A:B,2,FALSE)</f>
        <v>Member Bodies and Other Professional Organizations</v>
      </c>
      <c r="F6578" s="3" t="str">
        <f>VLOOKUP(A6578,Respondents!A:C,3,FALSE)</f>
        <v>Member Bodies and Other Professional Organizations</v>
      </c>
      <c r="G6578" s="3">
        <f t="shared" si="214"/>
        <v>2</v>
      </c>
      <c r="H6578" s="3">
        <f t="shared" si="215"/>
        <v>0</v>
      </c>
    </row>
    <row r="6579" spans="1:8" x14ac:dyDescent="0.3">
      <c r="A6579" t="s">
        <v>34</v>
      </c>
      <c r="B6579" t="s">
        <v>222</v>
      </c>
      <c r="C6579" t="s">
        <v>223</v>
      </c>
      <c r="D6579" t="s">
        <v>159</v>
      </c>
      <c r="E6579" s="3" t="str">
        <f>VLOOKUP(A6579,Respondents!A:B,2,FALSE)</f>
        <v>Member Bodies and Other Professional Organizations</v>
      </c>
      <c r="F6579" s="3" t="str">
        <f>VLOOKUP(A6579,Respondents!A:C,3,FALSE)</f>
        <v>Member Bodies and Other Professional Organizations</v>
      </c>
      <c r="G6579" s="3">
        <f t="shared" si="214"/>
        <v>1</v>
      </c>
      <c r="H6579" s="3">
        <f t="shared" si="215"/>
        <v>1</v>
      </c>
    </row>
    <row r="6580" spans="1:8" x14ac:dyDescent="0.3">
      <c r="A6580" t="s">
        <v>34</v>
      </c>
      <c r="B6580" t="s">
        <v>222</v>
      </c>
      <c r="C6580" t="s">
        <v>224</v>
      </c>
      <c r="D6580" t="s">
        <v>155</v>
      </c>
      <c r="E6580" s="3" t="str">
        <f>VLOOKUP(A6580,Respondents!A:B,2,FALSE)</f>
        <v>Member Bodies and Other Professional Organizations</v>
      </c>
      <c r="F6580" s="3" t="str">
        <f>VLOOKUP(A6580,Respondents!A:C,3,FALSE)</f>
        <v>Member Bodies and Other Professional Organizations</v>
      </c>
      <c r="G6580" s="3">
        <f t="shared" si="214"/>
        <v>1</v>
      </c>
      <c r="H6580" s="3">
        <f t="shared" si="215"/>
        <v>0</v>
      </c>
    </row>
    <row r="6581" spans="1:8" x14ac:dyDescent="0.3">
      <c r="A6581" t="s">
        <v>34</v>
      </c>
      <c r="B6581" t="s">
        <v>222</v>
      </c>
      <c r="C6581" t="s">
        <v>225</v>
      </c>
      <c r="D6581" t="s">
        <v>155</v>
      </c>
      <c r="E6581" s="3" t="str">
        <f>VLOOKUP(A6581,Respondents!A:B,2,FALSE)</f>
        <v>Member Bodies and Other Professional Organizations</v>
      </c>
      <c r="F6581" s="3" t="str">
        <f>VLOOKUP(A6581,Respondents!A:C,3,FALSE)</f>
        <v>Member Bodies and Other Professional Organizations</v>
      </c>
      <c r="G6581" s="3">
        <f t="shared" si="214"/>
        <v>1</v>
      </c>
      <c r="H6581" s="3">
        <f t="shared" si="215"/>
        <v>0</v>
      </c>
    </row>
    <row r="6582" spans="1:8" x14ac:dyDescent="0.3">
      <c r="A6582" t="s">
        <v>34</v>
      </c>
      <c r="B6582" t="s">
        <v>222</v>
      </c>
      <c r="C6582" t="s">
        <v>226</v>
      </c>
      <c r="D6582" t="s">
        <v>155</v>
      </c>
      <c r="E6582" s="3" t="str">
        <f>VLOOKUP(A6582,Respondents!A:B,2,FALSE)</f>
        <v>Member Bodies and Other Professional Organizations</v>
      </c>
      <c r="F6582" s="3" t="str">
        <f>VLOOKUP(A6582,Respondents!A:C,3,FALSE)</f>
        <v>Member Bodies and Other Professional Organizations</v>
      </c>
      <c r="G6582" s="3">
        <f t="shared" si="214"/>
        <v>1</v>
      </c>
      <c r="H6582" s="3">
        <f t="shared" si="215"/>
        <v>0</v>
      </c>
    </row>
    <row r="6583" spans="1:8" x14ac:dyDescent="0.3">
      <c r="A6583" t="s">
        <v>34</v>
      </c>
      <c r="B6583" t="s">
        <v>222</v>
      </c>
      <c r="C6583" t="s">
        <v>227</v>
      </c>
      <c r="D6583" t="s">
        <v>155</v>
      </c>
      <c r="E6583" s="3" t="str">
        <f>VLOOKUP(A6583,Respondents!A:B,2,FALSE)</f>
        <v>Member Bodies and Other Professional Organizations</v>
      </c>
      <c r="F6583" s="3" t="str">
        <f>VLOOKUP(A6583,Respondents!A:C,3,FALSE)</f>
        <v>Member Bodies and Other Professional Organizations</v>
      </c>
      <c r="G6583" s="3">
        <f t="shared" si="214"/>
        <v>1</v>
      </c>
      <c r="H6583" s="3">
        <f t="shared" si="215"/>
        <v>0</v>
      </c>
    </row>
    <row r="6584" spans="1:8" x14ac:dyDescent="0.3">
      <c r="A6584" t="s">
        <v>34</v>
      </c>
      <c r="B6584" t="s">
        <v>222</v>
      </c>
      <c r="C6584" t="s">
        <v>228</v>
      </c>
      <c r="D6584" t="s">
        <v>155</v>
      </c>
      <c r="E6584" s="3" t="str">
        <f>VLOOKUP(A6584,Respondents!A:B,2,FALSE)</f>
        <v>Member Bodies and Other Professional Organizations</v>
      </c>
      <c r="F6584" s="3" t="str">
        <f>VLOOKUP(A6584,Respondents!A:C,3,FALSE)</f>
        <v>Member Bodies and Other Professional Organizations</v>
      </c>
      <c r="G6584" s="3">
        <f t="shared" si="214"/>
        <v>1</v>
      </c>
      <c r="H6584" s="3">
        <f t="shared" si="215"/>
        <v>0</v>
      </c>
    </row>
    <row r="6585" spans="1:8" x14ac:dyDescent="0.3">
      <c r="A6585" t="s">
        <v>34</v>
      </c>
      <c r="B6585" t="s">
        <v>222</v>
      </c>
      <c r="C6585" t="s">
        <v>314</v>
      </c>
      <c r="D6585" t="s">
        <v>155</v>
      </c>
      <c r="E6585" s="3" t="str">
        <f>VLOOKUP(A6585,Respondents!A:B,2,FALSE)</f>
        <v>Member Bodies and Other Professional Organizations</v>
      </c>
      <c r="F6585" s="3" t="str">
        <f>VLOOKUP(A6585,Respondents!A:C,3,FALSE)</f>
        <v>Member Bodies and Other Professional Organizations</v>
      </c>
      <c r="G6585" s="3">
        <f t="shared" si="214"/>
        <v>2</v>
      </c>
      <c r="H6585" s="3">
        <f t="shared" si="215"/>
        <v>0</v>
      </c>
    </row>
    <row r="6586" spans="1:8" x14ac:dyDescent="0.3">
      <c r="A6586" t="s">
        <v>34</v>
      </c>
      <c r="B6586" t="s">
        <v>222</v>
      </c>
      <c r="C6586" t="s">
        <v>315</v>
      </c>
      <c r="D6586" t="s">
        <v>155</v>
      </c>
      <c r="E6586" s="3" t="str">
        <f>VLOOKUP(A6586,Respondents!A:B,2,FALSE)</f>
        <v>Member Bodies and Other Professional Organizations</v>
      </c>
      <c r="F6586" s="3" t="str">
        <f>VLOOKUP(A6586,Respondents!A:C,3,FALSE)</f>
        <v>Member Bodies and Other Professional Organizations</v>
      </c>
      <c r="G6586" s="3">
        <f t="shared" si="214"/>
        <v>2</v>
      </c>
      <c r="H6586" s="3">
        <f t="shared" si="215"/>
        <v>0</v>
      </c>
    </row>
    <row r="6587" spans="1:8" x14ac:dyDescent="0.3">
      <c r="A6587" t="s">
        <v>34</v>
      </c>
      <c r="B6587" t="s">
        <v>222</v>
      </c>
      <c r="C6587" t="s">
        <v>271</v>
      </c>
      <c r="D6587" t="s">
        <v>155</v>
      </c>
      <c r="E6587" s="3" t="str">
        <f>VLOOKUP(A6587,Respondents!A:B,2,FALSE)</f>
        <v>Member Bodies and Other Professional Organizations</v>
      </c>
      <c r="F6587" s="3" t="str">
        <f>VLOOKUP(A6587,Respondents!A:C,3,FALSE)</f>
        <v>Member Bodies and Other Professional Organizations</v>
      </c>
      <c r="G6587" s="3">
        <f t="shared" si="214"/>
        <v>2</v>
      </c>
      <c r="H6587" s="3">
        <f t="shared" si="215"/>
        <v>0</v>
      </c>
    </row>
    <row r="6588" spans="1:8" x14ac:dyDescent="0.3">
      <c r="A6588" t="s">
        <v>34</v>
      </c>
      <c r="B6588" t="s">
        <v>222</v>
      </c>
      <c r="C6588" t="s">
        <v>382</v>
      </c>
      <c r="D6588" t="s">
        <v>155</v>
      </c>
      <c r="E6588" s="3" t="str">
        <f>VLOOKUP(A6588,Respondents!A:B,2,FALSE)</f>
        <v>Member Bodies and Other Professional Organizations</v>
      </c>
      <c r="F6588" s="3" t="str">
        <f>VLOOKUP(A6588,Respondents!A:C,3,FALSE)</f>
        <v>Member Bodies and Other Professional Organizations</v>
      </c>
      <c r="G6588" s="3">
        <f t="shared" si="214"/>
        <v>2</v>
      </c>
      <c r="H6588" s="3">
        <f t="shared" si="215"/>
        <v>0</v>
      </c>
    </row>
    <row r="6589" spans="1:8" x14ac:dyDescent="0.3">
      <c r="A6589" t="s">
        <v>34</v>
      </c>
      <c r="B6589" t="s">
        <v>229</v>
      </c>
      <c r="C6589" t="s">
        <v>230</v>
      </c>
      <c r="D6589" t="s">
        <v>159</v>
      </c>
      <c r="E6589" s="3" t="str">
        <f>VLOOKUP(A6589,Respondents!A:B,2,FALSE)</f>
        <v>Member Bodies and Other Professional Organizations</v>
      </c>
      <c r="F6589" s="3" t="str">
        <f>VLOOKUP(A6589,Respondents!A:C,3,FALSE)</f>
        <v>Member Bodies and Other Professional Organizations</v>
      </c>
      <c r="G6589" s="3">
        <f t="shared" si="214"/>
        <v>1</v>
      </c>
      <c r="H6589" s="3">
        <f t="shared" si="215"/>
        <v>1</v>
      </c>
    </row>
    <row r="6590" spans="1:8" x14ac:dyDescent="0.3">
      <c r="A6590" t="s">
        <v>34</v>
      </c>
      <c r="B6590" t="s">
        <v>229</v>
      </c>
      <c r="C6590" t="s">
        <v>231</v>
      </c>
      <c r="D6590" t="s">
        <v>155</v>
      </c>
      <c r="E6590" s="3" t="str">
        <f>VLOOKUP(A6590,Respondents!A:B,2,FALSE)</f>
        <v>Member Bodies and Other Professional Organizations</v>
      </c>
      <c r="F6590" s="3" t="str">
        <f>VLOOKUP(A6590,Respondents!A:C,3,FALSE)</f>
        <v>Member Bodies and Other Professional Organizations</v>
      </c>
      <c r="G6590" s="3">
        <f t="shared" si="214"/>
        <v>1</v>
      </c>
      <c r="H6590" s="3">
        <f t="shared" si="215"/>
        <v>0</v>
      </c>
    </row>
    <row r="6591" spans="1:8" x14ac:dyDescent="0.3">
      <c r="A6591" t="s">
        <v>34</v>
      </c>
      <c r="B6591" t="s">
        <v>229</v>
      </c>
      <c r="C6591" t="s">
        <v>232</v>
      </c>
      <c r="D6591" t="s">
        <v>155</v>
      </c>
      <c r="E6591" s="3" t="str">
        <f>VLOOKUP(A6591,Respondents!A:B,2,FALSE)</f>
        <v>Member Bodies and Other Professional Organizations</v>
      </c>
      <c r="F6591" s="3" t="str">
        <f>VLOOKUP(A6591,Respondents!A:C,3,FALSE)</f>
        <v>Member Bodies and Other Professional Organizations</v>
      </c>
      <c r="G6591" s="3">
        <f t="shared" si="214"/>
        <v>1</v>
      </c>
      <c r="H6591" s="3">
        <f t="shared" si="215"/>
        <v>0</v>
      </c>
    </row>
    <row r="6592" spans="1:8" x14ac:dyDescent="0.3">
      <c r="A6592" t="s">
        <v>34</v>
      </c>
      <c r="B6592" t="s">
        <v>229</v>
      </c>
      <c r="C6592" t="s">
        <v>233</v>
      </c>
      <c r="D6592" t="s">
        <v>155</v>
      </c>
      <c r="E6592" s="3" t="str">
        <f>VLOOKUP(A6592,Respondents!A:B,2,FALSE)</f>
        <v>Member Bodies and Other Professional Organizations</v>
      </c>
      <c r="F6592" s="3" t="str">
        <f>VLOOKUP(A6592,Respondents!A:C,3,FALSE)</f>
        <v>Member Bodies and Other Professional Organizations</v>
      </c>
      <c r="G6592" s="3">
        <f t="shared" si="214"/>
        <v>1</v>
      </c>
      <c r="H6592" s="3">
        <f t="shared" si="215"/>
        <v>0</v>
      </c>
    </row>
    <row r="6593" spans="1:8" x14ac:dyDescent="0.3">
      <c r="A6593" t="s">
        <v>34</v>
      </c>
      <c r="B6593" t="s">
        <v>229</v>
      </c>
      <c r="C6593" t="s">
        <v>234</v>
      </c>
      <c r="D6593" t="s">
        <v>155</v>
      </c>
      <c r="E6593" s="3" t="str">
        <f>VLOOKUP(A6593,Respondents!A:B,2,FALSE)</f>
        <v>Member Bodies and Other Professional Organizations</v>
      </c>
      <c r="F6593" s="3" t="str">
        <f>VLOOKUP(A6593,Respondents!A:C,3,FALSE)</f>
        <v>Member Bodies and Other Professional Organizations</v>
      </c>
      <c r="G6593" s="3">
        <f t="shared" si="214"/>
        <v>1</v>
      </c>
      <c r="H6593" s="3">
        <f t="shared" si="215"/>
        <v>0</v>
      </c>
    </row>
    <row r="6594" spans="1:8" x14ac:dyDescent="0.3">
      <c r="A6594" t="s">
        <v>34</v>
      </c>
      <c r="B6594" t="s">
        <v>229</v>
      </c>
      <c r="C6594" t="s">
        <v>235</v>
      </c>
      <c r="D6594" t="s">
        <v>155</v>
      </c>
      <c r="E6594" s="3" t="str">
        <f>VLOOKUP(A6594,Respondents!A:B,2,FALSE)</f>
        <v>Member Bodies and Other Professional Organizations</v>
      </c>
      <c r="F6594" s="3" t="str">
        <f>VLOOKUP(A6594,Respondents!A:C,3,FALSE)</f>
        <v>Member Bodies and Other Professional Organizations</v>
      </c>
      <c r="G6594" s="3">
        <f t="shared" si="214"/>
        <v>1</v>
      </c>
      <c r="H6594" s="3">
        <f t="shared" si="215"/>
        <v>0</v>
      </c>
    </row>
    <row r="6595" spans="1:8" x14ac:dyDescent="0.3">
      <c r="A6595" t="s">
        <v>34</v>
      </c>
      <c r="B6595" t="s">
        <v>229</v>
      </c>
      <c r="C6595" t="s">
        <v>316</v>
      </c>
      <c r="D6595" t="s">
        <v>155</v>
      </c>
      <c r="E6595" s="3" t="str">
        <f>VLOOKUP(A6595,Respondents!A:B,2,FALSE)</f>
        <v>Member Bodies and Other Professional Organizations</v>
      </c>
      <c r="F6595" s="3" t="str">
        <f>VLOOKUP(A6595,Respondents!A:C,3,FALSE)</f>
        <v>Member Bodies and Other Professional Organizations</v>
      </c>
      <c r="G6595" s="3">
        <f t="shared" si="214"/>
        <v>2</v>
      </c>
      <c r="H6595" s="3">
        <f t="shared" si="215"/>
        <v>0</v>
      </c>
    </row>
    <row r="6596" spans="1:8" x14ac:dyDescent="0.3">
      <c r="A6596" t="s">
        <v>34</v>
      </c>
      <c r="B6596" t="s">
        <v>229</v>
      </c>
      <c r="C6596" t="s">
        <v>317</v>
      </c>
      <c r="D6596" t="s">
        <v>155</v>
      </c>
      <c r="E6596" s="3" t="str">
        <f>VLOOKUP(A6596,Respondents!A:B,2,FALSE)</f>
        <v>Member Bodies and Other Professional Organizations</v>
      </c>
      <c r="F6596" s="3" t="str">
        <f>VLOOKUP(A6596,Respondents!A:C,3,FALSE)</f>
        <v>Member Bodies and Other Professional Organizations</v>
      </c>
      <c r="G6596" s="3">
        <f t="shared" si="214"/>
        <v>2</v>
      </c>
      <c r="H6596" s="3">
        <f t="shared" si="215"/>
        <v>0</v>
      </c>
    </row>
    <row r="6597" spans="1:8" x14ac:dyDescent="0.3">
      <c r="A6597" t="s">
        <v>34</v>
      </c>
      <c r="B6597" t="s">
        <v>229</v>
      </c>
      <c r="C6597" t="s">
        <v>272</v>
      </c>
      <c r="D6597" t="s">
        <v>159</v>
      </c>
      <c r="E6597" s="3" t="str">
        <f>VLOOKUP(A6597,Respondents!A:B,2,FALSE)</f>
        <v>Member Bodies and Other Professional Organizations</v>
      </c>
      <c r="F6597" s="3" t="str">
        <f>VLOOKUP(A6597,Respondents!A:C,3,FALSE)</f>
        <v>Member Bodies and Other Professional Organizations</v>
      </c>
      <c r="G6597" s="3">
        <f t="shared" si="214"/>
        <v>2</v>
      </c>
      <c r="H6597" s="3">
        <f t="shared" si="215"/>
        <v>1</v>
      </c>
    </row>
    <row r="6598" spans="1:8" x14ac:dyDescent="0.3">
      <c r="A6598" t="s">
        <v>34</v>
      </c>
      <c r="B6598" t="s">
        <v>236</v>
      </c>
      <c r="C6598" t="s">
        <v>237</v>
      </c>
      <c r="D6598" t="s">
        <v>159</v>
      </c>
      <c r="E6598" s="3" t="str">
        <f>VLOOKUP(A6598,Respondents!A:B,2,FALSE)</f>
        <v>Member Bodies and Other Professional Organizations</v>
      </c>
      <c r="F6598" s="3" t="str">
        <f>VLOOKUP(A6598,Respondents!A:C,3,FALSE)</f>
        <v>Member Bodies and Other Professional Organizations</v>
      </c>
      <c r="G6598" s="3">
        <f t="shared" si="214"/>
        <v>1</v>
      </c>
      <c r="H6598" s="3">
        <f t="shared" si="215"/>
        <v>1</v>
      </c>
    </row>
    <row r="6599" spans="1:8" x14ac:dyDescent="0.3">
      <c r="A6599" t="s">
        <v>34</v>
      </c>
      <c r="B6599" t="s">
        <v>236</v>
      </c>
      <c r="C6599" t="s">
        <v>238</v>
      </c>
      <c r="D6599" t="s">
        <v>155</v>
      </c>
      <c r="E6599" s="3" t="str">
        <f>VLOOKUP(A6599,Respondents!A:B,2,FALSE)</f>
        <v>Member Bodies and Other Professional Organizations</v>
      </c>
      <c r="F6599" s="3" t="str">
        <f>VLOOKUP(A6599,Respondents!A:C,3,FALSE)</f>
        <v>Member Bodies and Other Professional Organizations</v>
      </c>
      <c r="G6599" s="3">
        <f t="shared" si="214"/>
        <v>1</v>
      </c>
      <c r="H6599" s="3">
        <f t="shared" si="215"/>
        <v>0</v>
      </c>
    </row>
    <row r="6600" spans="1:8" x14ac:dyDescent="0.3">
      <c r="A6600" t="s">
        <v>34</v>
      </c>
      <c r="B6600" t="s">
        <v>236</v>
      </c>
      <c r="C6600" t="s">
        <v>239</v>
      </c>
      <c r="D6600" t="s">
        <v>155</v>
      </c>
      <c r="E6600" s="3" t="str">
        <f>VLOOKUP(A6600,Respondents!A:B,2,FALSE)</f>
        <v>Member Bodies and Other Professional Organizations</v>
      </c>
      <c r="F6600" s="3" t="str">
        <f>VLOOKUP(A6600,Respondents!A:C,3,FALSE)</f>
        <v>Member Bodies and Other Professional Organizations</v>
      </c>
      <c r="G6600" s="3">
        <f t="shared" si="214"/>
        <v>1</v>
      </c>
      <c r="H6600" s="3">
        <f t="shared" si="215"/>
        <v>0</v>
      </c>
    </row>
    <row r="6601" spans="1:8" x14ac:dyDescent="0.3">
      <c r="A6601" t="s">
        <v>34</v>
      </c>
      <c r="B6601" t="s">
        <v>236</v>
      </c>
      <c r="C6601" t="s">
        <v>240</v>
      </c>
      <c r="D6601" t="s">
        <v>155</v>
      </c>
      <c r="E6601" s="3" t="str">
        <f>VLOOKUP(A6601,Respondents!A:B,2,FALSE)</f>
        <v>Member Bodies and Other Professional Organizations</v>
      </c>
      <c r="F6601" s="3" t="str">
        <f>VLOOKUP(A6601,Respondents!A:C,3,FALSE)</f>
        <v>Member Bodies and Other Professional Organizations</v>
      </c>
      <c r="G6601" s="3">
        <f t="shared" si="214"/>
        <v>1</v>
      </c>
      <c r="H6601" s="3">
        <f t="shared" si="215"/>
        <v>0</v>
      </c>
    </row>
    <row r="6602" spans="1:8" x14ac:dyDescent="0.3">
      <c r="A6602" t="s">
        <v>34</v>
      </c>
      <c r="B6602" t="s">
        <v>236</v>
      </c>
      <c r="C6602" t="s">
        <v>241</v>
      </c>
      <c r="D6602" t="s">
        <v>155</v>
      </c>
      <c r="E6602" s="3" t="str">
        <f>VLOOKUP(A6602,Respondents!A:B,2,FALSE)</f>
        <v>Member Bodies and Other Professional Organizations</v>
      </c>
      <c r="F6602" s="3" t="str">
        <f>VLOOKUP(A6602,Respondents!A:C,3,FALSE)</f>
        <v>Member Bodies and Other Professional Organizations</v>
      </c>
      <c r="G6602" s="3">
        <f t="shared" si="214"/>
        <v>1</v>
      </c>
      <c r="H6602" s="3">
        <f t="shared" si="215"/>
        <v>0</v>
      </c>
    </row>
    <row r="6603" spans="1:8" x14ac:dyDescent="0.3">
      <c r="A6603" t="s">
        <v>34</v>
      </c>
      <c r="B6603" t="s">
        <v>236</v>
      </c>
      <c r="C6603" t="s">
        <v>242</v>
      </c>
      <c r="D6603" t="s">
        <v>155</v>
      </c>
      <c r="E6603" s="3" t="str">
        <f>VLOOKUP(A6603,Respondents!A:B,2,FALSE)</f>
        <v>Member Bodies and Other Professional Organizations</v>
      </c>
      <c r="F6603" s="3" t="str">
        <f>VLOOKUP(A6603,Respondents!A:C,3,FALSE)</f>
        <v>Member Bodies and Other Professional Organizations</v>
      </c>
      <c r="G6603" s="3">
        <f t="shared" si="214"/>
        <v>1</v>
      </c>
      <c r="H6603" s="3">
        <f t="shared" si="215"/>
        <v>0</v>
      </c>
    </row>
    <row r="6604" spans="1:8" x14ac:dyDescent="0.3">
      <c r="A6604" t="s">
        <v>34</v>
      </c>
      <c r="B6604" t="s">
        <v>236</v>
      </c>
      <c r="C6604" t="s">
        <v>318</v>
      </c>
      <c r="D6604" t="s">
        <v>155</v>
      </c>
      <c r="E6604" s="3" t="str">
        <f>VLOOKUP(A6604,Respondents!A:B,2,FALSE)</f>
        <v>Member Bodies and Other Professional Organizations</v>
      </c>
      <c r="F6604" s="3" t="str">
        <f>VLOOKUP(A6604,Respondents!A:C,3,FALSE)</f>
        <v>Member Bodies and Other Professional Organizations</v>
      </c>
      <c r="G6604" s="3">
        <f t="shared" si="214"/>
        <v>2</v>
      </c>
      <c r="H6604" s="3">
        <f t="shared" si="215"/>
        <v>0</v>
      </c>
    </row>
    <row r="6605" spans="1:8" x14ac:dyDescent="0.3">
      <c r="A6605" t="s">
        <v>34</v>
      </c>
      <c r="B6605" t="s">
        <v>236</v>
      </c>
      <c r="C6605" t="s">
        <v>383</v>
      </c>
      <c r="D6605" t="s">
        <v>155</v>
      </c>
      <c r="E6605" s="3" t="str">
        <f>VLOOKUP(A6605,Respondents!A:B,2,FALSE)</f>
        <v>Member Bodies and Other Professional Organizations</v>
      </c>
      <c r="F6605" s="3" t="str">
        <f>VLOOKUP(A6605,Respondents!A:C,3,FALSE)</f>
        <v>Member Bodies and Other Professional Organizations</v>
      </c>
      <c r="G6605" s="3">
        <f t="shared" si="214"/>
        <v>2</v>
      </c>
      <c r="H6605" s="3">
        <f t="shared" si="215"/>
        <v>0</v>
      </c>
    </row>
    <row r="6606" spans="1:8" x14ac:dyDescent="0.3">
      <c r="A6606" t="s">
        <v>34</v>
      </c>
      <c r="B6606" t="s">
        <v>236</v>
      </c>
      <c r="C6606" t="s">
        <v>384</v>
      </c>
      <c r="D6606" t="s">
        <v>155</v>
      </c>
      <c r="E6606" s="3" t="str">
        <f>VLOOKUP(A6606,Respondents!A:B,2,FALSE)</f>
        <v>Member Bodies and Other Professional Organizations</v>
      </c>
      <c r="F6606" s="3" t="str">
        <f>VLOOKUP(A6606,Respondents!A:C,3,FALSE)</f>
        <v>Member Bodies and Other Professional Organizations</v>
      </c>
      <c r="G6606" s="3">
        <f t="shared" si="214"/>
        <v>2</v>
      </c>
      <c r="H6606" s="3">
        <f t="shared" si="215"/>
        <v>0</v>
      </c>
    </row>
    <row r="6607" spans="1:8" x14ac:dyDescent="0.3">
      <c r="A6607" t="s">
        <v>34</v>
      </c>
      <c r="B6607" t="s">
        <v>236</v>
      </c>
      <c r="C6607" t="s">
        <v>319</v>
      </c>
      <c r="D6607" t="s">
        <v>155</v>
      </c>
      <c r="E6607" s="3" t="str">
        <f>VLOOKUP(A6607,Respondents!A:B,2,FALSE)</f>
        <v>Member Bodies and Other Professional Organizations</v>
      </c>
      <c r="F6607" s="3" t="str">
        <f>VLOOKUP(A6607,Respondents!A:C,3,FALSE)</f>
        <v>Member Bodies and Other Professional Organizations</v>
      </c>
      <c r="G6607" s="3">
        <f t="shared" si="214"/>
        <v>2</v>
      </c>
      <c r="H6607" s="3">
        <f t="shared" si="215"/>
        <v>0</v>
      </c>
    </row>
    <row r="6608" spans="1:8" x14ac:dyDescent="0.3">
      <c r="A6608" t="s">
        <v>34</v>
      </c>
      <c r="B6608" t="s">
        <v>277</v>
      </c>
      <c r="C6608" t="s">
        <v>278</v>
      </c>
      <c r="D6608" t="s">
        <v>155</v>
      </c>
      <c r="E6608" s="3" t="str">
        <f>VLOOKUP(A6608,Respondents!A:B,2,FALSE)</f>
        <v>Member Bodies and Other Professional Organizations</v>
      </c>
      <c r="F6608" s="3" t="str">
        <f>VLOOKUP(A6608,Respondents!A:C,3,FALSE)</f>
        <v>Member Bodies and Other Professional Organizations</v>
      </c>
      <c r="G6608" s="3">
        <f t="shared" si="214"/>
        <v>1</v>
      </c>
      <c r="H6608" s="3">
        <f t="shared" si="215"/>
        <v>0</v>
      </c>
    </row>
    <row r="6609" spans="1:8" x14ac:dyDescent="0.3">
      <c r="A6609" t="s">
        <v>34</v>
      </c>
      <c r="B6609" t="s">
        <v>277</v>
      </c>
      <c r="C6609" t="s">
        <v>279</v>
      </c>
      <c r="D6609" t="s">
        <v>159</v>
      </c>
      <c r="E6609" s="3" t="str">
        <f>VLOOKUP(A6609,Respondents!A:B,2,FALSE)</f>
        <v>Member Bodies and Other Professional Organizations</v>
      </c>
      <c r="F6609" s="3" t="str">
        <f>VLOOKUP(A6609,Respondents!A:C,3,FALSE)</f>
        <v>Member Bodies and Other Professional Organizations</v>
      </c>
      <c r="G6609" s="3">
        <f t="shared" si="214"/>
        <v>1</v>
      </c>
      <c r="H6609" s="3">
        <f t="shared" si="215"/>
        <v>1</v>
      </c>
    </row>
    <row r="6610" spans="1:8" x14ac:dyDescent="0.3">
      <c r="A6610" t="s">
        <v>34</v>
      </c>
      <c r="B6610" t="s">
        <v>277</v>
      </c>
      <c r="C6610" t="s">
        <v>280</v>
      </c>
      <c r="D6610" t="s">
        <v>155</v>
      </c>
      <c r="E6610" s="3" t="str">
        <f>VLOOKUP(A6610,Respondents!A:B,2,FALSE)</f>
        <v>Member Bodies and Other Professional Organizations</v>
      </c>
      <c r="F6610" s="3" t="str">
        <f>VLOOKUP(A6610,Respondents!A:C,3,FALSE)</f>
        <v>Member Bodies and Other Professional Organizations</v>
      </c>
      <c r="G6610" s="3">
        <f t="shared" si="214"/>
        <v>1</v>
      </c>
      <c r="H6610" s="3">
        <f t="shared" si="215"/>
        <v>0</v>
      </c>
    </row>
    <row r="6611" spans="1:8" x14ac:dyDescent="0.3">
      <c r="A6611" t="s">
        <v>34</v>
      </c>
      <c r="B6611" t="s">
        <v>277</v>
      </c>
      <c r="C6611" t="s">
        <v>281</v>
      </c>
      <c r="D6611" t="s">
        <v>155</v>
      </c>
      <c r="E6611" s="3" t="str">
        <f>VLOOKUP(A6611,Respondents!A:B,2,FALSE)</f>
        <v>Member Bodies and Other Professional Organizations</v>
      </c>
      <c r="F6611" s="3" t="str">
        <f>VLOOKUP(A6611,Respondents!A:C,3,FALSE)</f>
        <v>Member Bodies and Other Professional Organizations</v>
      </c>
      <c r="G6611" s="3">
        <f t="shared" si="214"/>
        <v>1</v>
      </c>
      <c r="H6611" s="3">
        <f t="shared" si="215"/>
        <v>0</v>
      </c>
    </row>
    <row r="6612" spans="1:8" x14ac:dyDescent="0.3">
      <c r="A6612" t="s">
        <v>34</v>
      </c>
      <c r="B6612" t="s">
        <v>277</v>
      </c>
      <c r="C6612" t="s">
        <v>282</v>
      </c>
      <c r="D6612" t="s">
        <v>155</v>
      </c>
      <c r="E6612" s="3" t="str">
        <f>VLOOKUP(A6612,Respondents!A:B,2,FALSE)</f>
        <v>Member Bodies and Other Professional Organizations</v>
      </c>
      <c r="F6612" s="3" t="str">
        <f>VLOOKUP(A6612,Respondents!A:C,3,FALSE)</f>
        <v>Member Bodies and Other Professional Organizations</v>
      </c>
      <c r="G6612" s="3">
        <f t="shared" si="214"/>
        <v>1</v>
      </c>
      <c r="H6612" s="3">
        <f t="shared" si="215"/>
        <v>0</v>
      </c>
    </row>
    <row r="6613" spans="1:8" x14ac:dyDescent="0.3">
      <c r="A6613" t="s">
        <v>34</v>
      </c>
      <c r="B6613" t="s">
        <v>277</v>
      </c>
      <c r="C6613" t="s">
        <v>283</v>
      </c>
      <c r="D6613" t="s">
        <v>155</v>
      </c>
      <c r="E6613" s="3" t="str">
        <f>VLOOKUP(A6613,Respondents!A:B,2,FALSE)</f>
        <v>Member Bodies and Other Professional Organizations</v>
      </c>
      <c r="F6613" s="3" t="str">
        <f>VLOOKUP(A6613,Respondents!A:C,3,FALSE)</f>
        <v>Member Bodies and Other Professional Organizations</v>
      </c>
      <c r="G6613" s="3">
        <f t="shared" si="214"/>
        <v>1</v>
      </c>
      <c r="H6613" s="3">
        <f t="shared" si="215"/>
        <v>0</v>
      </c>
    </row>
    <row r="6614" spans="1:8" x14ac:dyDescent="0.3">
      <c r="A6614" t="s">
        <v>34</v>
      </c>
      <c r="B6614" t="s">
        <v>277</v>
      </c>
      <c r="C6614" t="s">
        <v>385</v>
      </c>
      <c r="D6614" t="s">
        <v>155</v>
      </c>
      <c r="E6614" s="3" t="str">
        <f>VLOOKUP(A6614,Respondents!A:B,2,FALSE)</f>
        <v>Member Bodies and Other Professional Organizations</v>
      </c>
      <c r="F6614" s="3" t="str">
        <f>VLOOKUP(A6614,Respondents!A:C,3,FALSE)</f>
        <v>Member Bodies and Other Professional Organizations</v>
      </c>
      <c r="G6614" s="3">
        <f t="shared" si="214"/>
        <v>2</v>
      </c>
      <c r="H6614" s="3">
        <f t="shared" si="215"/>
        <v>0</v>
      </c>
    </row>
    <row r="6615" spans="1:8" x14ac:dyDescent="0.3">
      <c r="A6615" t="s">
        <v>34</v>
      </c>
      <c r="B6615" t="s">
        <v>277</v>
      </c>
      <c r="C6615" t="s">
        <v>320</v>
      </c>
      <c r="D6615" t="s">
        <v>159</v>
      </c>
      <c r="E6615" s="3" t="str">
        <f>VLOOKUP(A6615,Respondents!A:B,2,FALSE)</f>
        <v>Member Bodies and Other Professional Organizations</v>
      </c>
      <c r="F6615" s="3" t="str">
        <f>VLOOKUP(A6615,Respondents!A:C,3,FALSE)</f>
        <v>Member Bodies and Other Professional Organizations</v>
      </c>
      <c r="G6615" s="3">
        <f t="shared" ref="G6615:G6678" si="216">IF(LEN(C6615)-LEN(SUBSTITUTE(C6615,".",""))&lt;=1,1,2)</f>
        <v>2</v>
      </c>
      <c r="H6615" s="3">
        <f t="shared" ref="H6615:H6678" si="217">IF(D6615="Yes",1,0)</f>
        <v>1</v>
      </c>
    </row>
    <row r="6616" spans="1:8" x14ac:dyDescent="0.3">
      <c r="A6616" t="s">
        <v>34</v>
      </c>
      <c r="B6616" t="s">
        <v>277</v>
      </c>
      <c r="C6616" t="s">
        <v>321</v>
      </c>
      <c r="D6616" t="s">
        <v>155</v>
      </c>
      <c r="E6616" s="3" t="str">
        <f>VLOOKUP(A6616,Respondents!A:B,2,FALSE)</f>
        <v>Member Bodies and Other Professional Organizations</v>
      </c>
      <c r="F6616" s="3" t="str">
        <f>VLOOKUP(A6616,Respondents!A:C,3,FALSE)</f>
        <v>Member Bodies and Other Professional Organizations</v>
      </c>
      <c r="G6616" s="3">
        <f t="shared" si="216"/>
        <v>2</v>
      </c>
      <c r="H6616" s="3">
        <f t="shared" si="217"/>
        <v>0</v>
      </c>
    </row>
    <row r="6617" spans="1:8" x14ac:dyDescent="0.3">
      <c r="A6617" t="s">
        <v>34</v>
      </c>
      <c r="B6617" t="s">
        <v>277</v>
      </c>
      <c r="C6617" t="s">
        <v>322</v>
      </c>
      <c r="D6617" t="s">
        <v>155</v>
      </c>
      <c r="E6617" s="3" t="str">
        <f>VLOOKUP(A6617,Respondents!A:B,2,FALSE)</f>
        <v>Member Bodies and Other Professional Organizations</v>
      </c>
      <c r="F6617" s="3" t="str">
        <f>VLOOKUP(A6617,Respondents!A:C,3,FALSE)</f>
        <v>Member Bodies and Other Professional Organizations</v>
      </c>
      <c r="G6617" s="3">
        <f t="shared" si="216"/>
        <v>2</v>
      </c>
      <c r="H6617" s="3">
        <f t="shared" si="217"/>
        <v>0</v>
      </c>
    </row>
    <row r="6618" spans="1:8" x14ac:dyDescent="0.3">
      <c r="A6618" t="s">
        <v>34</v>
      </c>
      <c r="B6618" t="s">
        <v>266</v>
      </c>
      <c r="C6618" t="s">
        <v>284</v>
      </c>
      <c r="D6618" t="s">
        <v>159</v>
      </c>
      <c r="E6618" s="3" t="str">
        <f>VLOOKUP(A6618,Respondents!A:B,2,FALSE)</f>
        <v>Member Bodies and Other Professional Organizations</v>
      </c>
      <c r="F6618" s="3" t="str">
        <f>VLOOKUP(A6618,Respondents!A:C,3,FALSE)</f>
        <v>Member Bodies and Other Professional Organizations</v>
      </c>
      <c r="G6618" s="3">
        <f t="shared" si="216"/>
        <v>1</v>
      </c>
      <c r="H6618" s="3">
        <f t="shared" si="217"/>
        <v>1</v>
      </c>
    </row>
    <row r="6619" spans="1:8" x14ac:dyDescent="0.3">
      <c r="A6619" t="s">
        <v>34</v>
      </c>
      <c r="B6619" t="s">
        <v>266</v>
      </c>
      <c r="C6619" t="s">
        <v>285</v>
      </c>
      <c r="D6619" t="s">
        <v>155</v>
      </c>
      <c r="E6619" s="3" t="str">
        <f>VLOOKUP(A6619,Respondents!A:B,2,FALSE)</f>
        <v>Member Bodies and Other Professional Organizations</v>
      </c>
      <c r="F6619" s="3" t="str">
        <f>VLOOKUP(A6619,Respondents!A:C,3,FALSE)</f>
        <v>Member Bodies and Other Professional Organizations</v>
      </c>
      <c r="G6619" s="3">
        <f t="shared" si="216"/>
        <v>1</v>
      </c>
      <c r="H6619" s="3">
        <f t="shared" si="217"/>
        <v>0</v>
      </c>
    </row>
    <row r="6620" spans="1:8" x14ac:dyDescent="0.3">
      <c r="A6620" t="s">
        <v>34</v>
      </c>
      <c r="B6620" t="s">
        <v>266</v>
      </c>
      <c r="C6620" t="s">
        <v>323</v>
      </c>
      <c r="D6620" t="s">
        <v>155</v>
      </c>
      <c r="E6620" s="3" t="str">
        <f>VLOOKUP(A6620,Respondents!A:B,2,FALSE)</f>
        <v>Member Bodies and Other Professional Organizations</v>
      </c>
      <c r="F6620" s="3" t="str">
        <f>VLOOKUP(A6620,Respondents!A:C,3,FALSE)</f>
        <v>Member Bodies and Other Professional Organizations</v>
      </c>
      <c r="G6620" s="3">
        <f t="shared" si="216"/>
        <v>2</v>
      </c>
      <c r="H6620" s="3">
        <f t="shared" si="217"/>
        <v>0</v>
      </c>
    </row>
    <row r="6621" spans="1:8" x14ac:dyDescent="0.3">
      <c r="A6621" t="s">
        <v>34</v>
      </c>
      <c r="B6621" t="s">
        <v>266</v>
      </c>
      <c r="C6621" t="s">
        <v>324</v>
      </c>
      <c r="D6621" t="s">
        <v>155</v>
      </c>
      <c r="E6621" s="3" t="str">
        <f>VLOOKUP(A6621,Respondents!A:B,2,FALSE)</f>
        <v>Member Bodies and Other Professional Organizations</v>
      </c>
      <c r="F6621" s="3" t="str">
        <f>VLOOKUP(A6621,Respondents!A:C,3,FALSE)</f>
        <v>Member Bodies and Other Professional Organizations</v>
      </c>
      <c r="G6621" s="3">
        <f t="shared" si="216"/>
        <v>2</v>
      </c>
      <c r="H6621" s="3">
        <f t="shared" si="217"/>
        <v>0</v>
      </c>
    </row>
    <row r="6622" spans="1:8" x14ac:dyDescent="0.3">
      <c r="A6622" t="s">
        <v>34</v>
      </c>
      <c r="B6622" t="s">
        <v>266</v>
      </c>
      <c r="C6622" t="s">
        <v>325</v>
      </c>
      <c r="D6622" t="s">
        <v>155</v>
      </c>
      <c r="E6622" s="3" t="str">
        <f>VLOOKUP(A6622,Respondents!A:B,2,FALSE)</f>
        <v>Member Bodies and Other Professional Organizations</v>
      </c>
      <c r="F6622" s="3" t="str">
        <f>VLOOKUP(A6622,Respondents!A:C,3,FALSE)</f>
        <v>Member Bodies and Other Professional Organizations</v>
      </c>
      <c r="G6622" s="3">
        <f t="shared" si="216"/>
        <v>2</v>
      </c>
      <c r="H6622" s="3">
        <f t="shared" si="217"/>
        <v>0</v>
      </c>
    </row>
    <row r="6623" spans="1:8" x14ac:dyDescent="0.3">
      <c r="A6623" t="s">
        <v>34</v>
      </c>
      <c r="B6623" t="s">
        <v>266</v>
      </c>
      <c r="C6623" t="s">
        <v>326</v>
      </c>
      <c r="D6623" t="s">
        <v>155</v>
      </c>
      <c r="E6623" s="3" t="str">
        <f>VLOOKUP(A6623,Respondents!A:B,2,FALSE)</f>
        <v>Member Bodies and Other Professional Organizations</v>
      </c>
      <c r="F6623" s="3" t="str">
        <f>VLOOKUP(A6623,Respondents!A:C,3,FALSE)</f>
        <v>Member Bodies and Other Professional Organizations</v>
      </c>
      <c r="G6623" s="3">
        <f t="shared" si="216"/>
        <v>2</v>
      </c>
      <c r="H6623" s="3">
        <f t="shared" si="217"/>
        <v>0</v>
      </c>
    </row>
    <row r="6624" spans="1:8" x14ac:dyDescent="0.3">
      <c r="A6624" t="s">
        <v>34</v>
      </c>
      <c r="B6624" t="s">
        <v>266</v>
      </c>
      <c r="C6624" t="s">
        <v>327</v>
      </c>
      <c r="D6624" t="s">
        <v>155</v>
      </c>
      <c r="E6624" s="3" t="str">
        <f>VLOOKUP(A6624,Respondents!A:B,2,FALSE)</f>
        <v>Member Bodies and Other Professional Organizations</v>
      </c>
      <c r="F6624" s="3" t="str">
        <f>VLOOKUP(A6624,Respondents!A:C,3,FALSE)</f>
        <v>Member Bodies and Other Professional Organizations</v>
      </c>
      <c r="G6624" s="3">
        <f t="shared" si="216"/>
        <v>2</v>
      </c>
      <c r="H6624" s="3">
        <f t="shared" si="217"/>
        <v>0</v>
      </c>
    </row>
    <row r="6625" spans="1:8" x14ac:dyDescent="0.3">
      <c r="A6625" t="s">
        <v>34</v>
      </c>
      <c r="B6625" t="s">
        <v>266</v>
      </c>
      <c r="C6625" t="s">
        <v>328</v>
      </c>
      <c r="D6625" t="s">
        <v>155</v>
      </c>
      <c r="E6625" s="3" t="str">
        <f>VLOOKUP(A6625,Respondents!A:B,2,FALSE)</f>
        <v>Member Bodies and Other Professional Organizations</v>
      </c>
      <c r="F6625" s="3" t="str">
        <f>VLOOKUP(A6625,Respondents!A:C,3,FALSE)</f>
        <v>Member Bodies and Other Professional Organizations</v>
      </c>
      <c r="G6625" s="3">
        <f t="shared" si="216"/>
        <v>2</v>
      </c>
      <c r="H6625" s="3">
        <f t="shared" si="217"/>
        <v>0</v>
      </c>
    </row>
    <row r="6626" spans="1:8" x14ac:dyDescent="0.3">
      <c r="A6626" t="s">
        <v>35</v>
      </c>
      <c r="B6626" t="s">
        <v>153</v>
      </c>
      <c r="C6626" t="s">
        <v>154</v>
      </c>
      <c r="D6626" t="s">
        <v>159</v>
      </c>
      <c r="E6626" s="3" t="str">
        <f>VLOOKUP(A6626,Respondents!A:B,2,FALSE)</f>
        <v>Member Bodies and Other Professional Organizations</v>
      </c>
      <c r="F6626" s="3" t="str">
        <f>VLOOKUP(A6626,Respondents!A:C,3,FALSE)</f>
        <v>Member Bodies and Other Professional Organizations</v>
      </c>
      <c r="G6626" s="3">
        <f t="shared" si="216"/>
        <v>1</v>
      </c>
      <c r="H6626" s="3">
        <f t="shared" si="217"/>
        <v>1</v>
      </c>
    </row>
    <row r="6627" spans="1:8" x14ac:dyDescent="0.3">
      <c r="A6627" t="s">
        <v>35</v>
      </c>
      <c r="B6627" t="s">
        <v>153</v>
      </c>
      <c r="C6627" t="s">
        <v>156</v>
      </c>
      <c r="D6627" t="s">
        <v>155</v>
      </c>
      <c r="E6627" s="3" t="str">
        <f>VLOOKUP(A6627,Respondents!A:B,2,FALSE)</f>
        <v>Member Bodies and Other Professional Organizations</v>
      </c>
      <c r="F6627" s="3" t="str">
        <f>VLOOKUP(A6627,Respondents!A:C,3,FALSE)</f>
        <v>Member Bodies and Other Professional Organizations</v>
      </c>
      <c r="G6627" s="3">
        <f t="shared" si="216"/>
        <v>1</v>
      </c>
      <c r="H6627" s="3">
        <f t="shared" si="217"/>
        <v>0</v>
      </c>
    </row>
    <row r="6628" spans="1:8" x14ac:dyDescent="0.3">
      <c r="A6628" t="s">
        <v>35</v>
      </c>
      <c r="B6628" t="s">
        <v>153</v>
      </c>
      <c r="C6628" t="s">
        <v>157</v>
      </c>
      <c r="D6628" t="s">
        <v>155</v>
      </c>
      <c r="E6628" s="3" t="str">
        <f>VLOOKUP(A6628,Respondents!A:B,2,FALSE)</f>
        <v>Member Bodies and Other Professional Organizations</v>
      </c>
      <c r="F6628" s="3" t="str">
        <f>VLOOKUP(A6628,Respondents!A:C,3,FALSE)</f>
        <v>Member Bodies and Other Professional Organizations</v>
      </c>
      <c r="G6628" s="3">
        <f t="shared" si="216"/>
        <v>1</v>
      </c>
      <c r="H6628" s="3">
        <f t="shared" si="217"/>
        <v>0</v>
      </c>
    </row>
    <row r="6629" spans="1:8" x14ac:dyDescent="0.3">
      <c r="A6629" t="s">
        <v>35</v>
      </c>
      <c r="B6629" t="s">
        <v>153</v>
      </c>
      <c r="C6629" t="s">
        <v>158</v>
      </c>
      <c r="D6629" t="s">
        <v>155</v>
      </c>
      <c r="E6629" s="3" t="str">
        <f>VLOOKUP(A6629,Respondents!A:B,2,FALSE)</f>
        <v>Member Bodies and Other Professional Organizations</v>
      </c>
      <c r="F6629" s="3" t="str">
        <f>VLOOKUP(A6629,Respondents!A:C,3,FALSE)</f>
        <v>Member Bodies and Other Professional Organizations</v>
      </c>
      <c r="G6629" s="3">
        <f t="shared" si="216"/>
        <v>1</v>
      </c>
      <c r="H6629" s="3">
        <f t="shared" si="217"/>
        <v>0</v>
      </c>
    </row>
    <row r="6630" spans="1:8" x14ac:dyDescent="0.3">
      <c r="A6630" t="s">
        <v>35</v>
      </c>
      <c r="B6630" t="s">
        <v>153</v>
      </c>
      <c r="C6630" t="s">
        <v>160</v>
      </c>
      <c r="D6630" t="s">
        <v>155</v>
      </c>
      <c r="E6630" s="3" t="str">
        <f>VLOOKUP(A6630,Respondents!A:B,2,FALSE)</f>
        <v>Member Bodies and Other Professional Organizations</v>
      </c>
      <c r="F6630" s="3" t="str">
        <f>VLOOKUP(A6630,Respondents!A:C,3,FALSE)</f>
        <v>Member Bodies and Other Professional Organizations</v>
      </c>
      <c r="G6630" s="3">
        <f t="shared" si="216"/>
        <v>1</v>
      </c>
      <c r="H6630" s="3">
        <f t="shared" si="217"/>
        <v>0</v>
      </c>
    </row>
    <row r="6631" spans="1:8" x14ac:dyDescent="0.3">
      <c r="A6631" t="s">
        <v>35</v>
      </c>
      <c r="B6631" t="s">
        <v>153</v>
      </c>
      <c r="C6631" t="s">
        <v>161</v>
      </c>
      <c r="D6631" t="s">
        <v>155</v>
      </c>
      <c r="E6631" s="3" t="str">
        <f>VLOOKUP(A6631,Respondents!A:B,2,FALSE)</f>
        <v>Member Bodies and Other Professional Organizations</v>
      </c>
      <c r="F6631" s="3" t="str">
        <f>VLOOKUP(A6631,Respondents!A:C,3,FALSE)</f>
        <v>Member Bodies and Other Professional Organizations</v>
      </c>
      <c r="G6631" s="3">
        <f t="shared" si="216"/>
        <v>1</v>
      </c>
      <c r="H6631" s="3">
        <f t="shared" si="217"/>
        <v>0</v>
      </c>
    </row>
    <row r="6632" spans="1:8" x14ac:dyDescent="0.3">
      <c r="A6632" t="s">
        <v>35</v>
      </c>
      <c r="B6632" t="s">
        <v>153</v>
      </c>
      <c r="C6632" t="s">
        <v>300</v>
      </c>
      <c r="D6632" t="s">
        <v>155</v>
      </c>
      <c r="E6632" s="3" t="str">
        <f>VLOOKUP(A6632,Respondents!A:B,2,FALSE)</f>
        <v>Member Bodies and Other Professional Organizations</v>
      </c>
      <c r="F6632" s="3" t="str">
        <f>VLOOKUP(A6632,Respondents!A:C,3,FALSE)</f>
        <v>Member Bodies and Other Professional Organizations</v>
      </c>
      <c r="G6632" s="3">
        <f t="shared" si="216"/>
        <v>2</v>
      </c>
      <c r="H6632" s="3">
        <f t="shared" si="217"/>
        <v>0</v>
      </c>
    </row>
    <row r="6633" spans="1:8" x14ac:dyDescent="0.3">
      <c r="A6633" t="s">
        <v>35</v>
      </c>
      <c r="B6633" t="s">
        <v>153</v>
      </c>
      <c r="C6633" t="s">
        <v>301</v>
      </c>
      <c r="D6633" t="s">
        <v>155</v>
      </c>
      <c r="E6633" s="3" t="str">
        <f>VLOOKUP(A6633,Respondents!A:B,2,FALSE)</f>
        <v>Member Bodies and Other Professional Organizations</v>
      </c>
      <c r="F6633" s="3" t="str">
        <f>VLOOKUP(A6633,Respondents!A:C,3,FALSE)</f>
        <v>Member Bodies and Other Professional Organizations</v>
      </c>
      <c r="G6633" s="3">
        <f t="shared" si="216"/>
        <v>2</v>
      </c>
      <c r="H6633" s="3">
        <f t="shared" si="217"/>
        <v>0</v>
      </c>
    </row>
    <row r="6634" spans="1:8" x14ac:dyDescent="0.3">
      <c r="A6634" t="s">
        <v>35</v>
      </c>
      <c r="B6634" t="s">
        <v>153</v>
      </c>
      <c r="C6634" t="s">
        <v>302</v>
      </c>
      <c r="D6634" t="s">
        <v>155</v>
      </c>
      <c r="E6634" s="3" t="str">
        <f>VLOOKUP(A6634,Respondents!A:B,2,FALSE)</f>
        <v>Member Bodies and Other Professional Organizations</v>
      </c>
      <c r="F6634" s="3" t="str">
        <f>VLOOKUP(A6634,Respondents!A:C,3,FALSE)</f>
        <v>Member Bodies and Other Professional Organizations</v>
      </c>
      <c r="G6634" s="3">
        <f t="shared" si="216"/>
        <v>2</v>
      </c>
      <c r="H6634" s="3">
        <f t="shared" si="217"/>
        <v>0</v>
      </c>
    </row>
    <row r="6635" spans="1:8" x14ac:dyDescent="0.3">
      <c r="A6635" t="s">
        <v>35</v>
      </c>
      <c r="B6635" t="s">
        <v>153</v>
      </c>
      <c r="C6635" t="s">
        <v>303</v>
      </c>
      <c r="D6635" t="s">
        <v>155</v>
      </c>
      <c r="E6635" s="3" t="str">
        <f>VLOOKUP(A6635,Respondents!A:B,2,FALSE)</f>
        <v>Member Bodies and Other Professional Organizations</v>
      </c>
      <c r="F6635" s="3" t="str">
        <f>VLOOKUP(A6635,Respondents!A:C,3,FALSE)</f>
        <v>Member Bodies and Other Professional Organizations</v>
      </c>
      <c r="G6635" s="3">
        <f t="shared" si="216"/>
        <v>2</v>
      </c>
      <c r="H6635" s="3">
        <f t="shared" si="217"/>
        <v>0</v>
      </c>
    </row>
    <row r="6636" spans="1:8" x14ac:dyDescent="0.3">
      <c r="A6636" t="s">
        <v>35</v>
      </c>
      <c r="B6636" t="s">
        <v>153</v>
      </c>
      <c r="C6636" t="s">
        <v>304</v>
      </c>
      <c r="D6636" t="s">
        <v>155</v>
      </c>
      <c r="E6636" s="3" t="str">
        <f>VLOOKUP(A6636,Respondents!A:B,2,FALSE)</f>
        <v>Member Bodies and Other Professional Organizations</v>
      </c>
      <c r="F6636" s="3" t="str">
        <f>VLOOKUP(A6636,Respondents!A:C,3,FALSE)</f>
        <v>Member Bodies and Other Professional Organizations</v>
      </c>
      <c r="G6636" s="3">
        <f t="shared" si="216"/>
        <v>2</v>
      </c>
      <c r="H6636" s="3">
        <f t="shared" si="217"/>
        <v>0</v>
      </c>
    </row>
    <row r="6637" spans="1:8" x14ac:dyDescent="0.3">
      <c r="A6637" t="s">
        <v>35</v>
      </c>
      <c r="B6637" t="s">
        <v>180</v>
      </c>
      <c r="C6637" t="s">
        <v>181</v>
      </c>
      <c r="D6637" t="s">
        <v>155</v>
      </c>
      <c r="E6637" s="3" t="str">
        <f>VLOOKUP(A6637,Respondents!A:B,2,FALSE)</f>
        <v>Member Bodies and Other Professional Organizations</v>
      </c>
      <c r="F6637" s="3" t="str">
        <f>VLOOKUP(A6637,Respondents!A:C,3,FALSE)</f>
        <v>Member Bodies and Other Professional Organizations</v>
      </c>
      <c r="G6637" s="3">
        <f t="shared" si="216"/>
        <v>1</v>
      </c>
      <c r="H6637" s="3">
        <f t="shared" si="217"/>
        <v>0</v>
      </c>
    </row>
    <row r="6638" spans="1:8" x14ac:dyDescent="0.3">
      <c r="A6638" t="s">
        <v>35</v>
      </c>
      <c r="B6638" t="s">
        <v>180</v>
      </c>
      <c r="C6638" t="s">
        <v>182</v>
      </c>
      <c r="D6638" t="s">
        <v>159</v>
      </c>
      <c r="E6638" s="3" t="str">
        <f>VLOOKUP(A6638,Respondents!A:B,2,FALSE)</f>
        <v>Member Bodies and Other Professional Organizations</v>
      </c>
      <c r="F6638" s="3" t="str">
        <f>VLOOKUP(A6638,Respondents!A:C,3,FALSE)</f>
        <v>Member Bodies and Other Professional Organizations</v>
      </c>
      <c r="G6638" s="3">
        <f t="shared" si="216"/>
        <v>1</v>
      </c>
      <c r="H6638" s="3">
        <f t="shared" si="217"/>
        <v>1</v>
      </c>
    </row>
    <row r="6639" spans="1:8" x14ac:dyDescent="0.3">
      <c r="A6639" t="s">
        <v>35</v>
      </c>
      <c r="B6639" t="s">
        <v>180</v>
      </c>
      <c r="C6639" t="s">
        <v>183</v>
      </c>
      <c r="D6639" t="s">
        <v>155</v>
      </c>
      <c r="E6639" s="3" t="str">
        <f>VLOOKUP(A6639,Respondents!A:B,2,FALSE)</f>
        <v>Member Bodies and Other Professional Organizations</v>
      </c>
      <c r="F6639" s="3" t="str">
        <f>VLOOKUP(A6639,Respondents!A:C,3,FALSE)</f>
        <v>Member Bodies and Other Professional Organizations</v>
      </c>
      <c r="G6639" s="3">
        <f t="shared" si="216"/>
        <v>1</v>
      </c>
      <c r="H6639" s="3">
        <f t="shared" si="217"/>
        <v>0</v>
      </c>
    </row>
    <row r="6640" spans="1:8" x14ac:dyDescent="0.3">
      <c r="A6640" t="s">
        <v>35</v>
      </c>
      <c r="B6640" t="s">
        <v>180</v>
      </c>
      <c r="C6640" t="s">
        <v>184</v>
      </c>
      <c r="D6640" t="s">
        <v>155</v>
      </c>
      <c r="E6640" s="3" t="str">
        <f>VLOOKUP(A6640,Respondents!A:B,2,FALSE)</f>
        <v>Member Bodies and Other Professional Organizations</v>
      </c>
      <c r="F6640" s="3" t="str">
        <f>VLOOKUP(A6640,Respondents!A:C,3,FALSE)</f>
        <v>Member Bodies and Other Professional Organizations</v>
      </c>
      <c r="G6640" s="3">
        <f t="shared" si="216"/>
        <v>1</v>
      </c>
      <c r="H6640" s="3">
        <f t="shared" si="217"/>
        <v>0</v>
      </c>
    </row>
    <row r="6641" spans="1:8" x14ac:dyDescent="0.3">
      <c r="A6641" t="s">
        <v>35</v>
      </c>
      <c r="B6641" t="s">
        <v>180</v>
      </c>
      <c r="C6641" t="s">
        <v>185</v>
      </c>
      <c r="D6641" t="s">
        <v>155</v>
      </c>
      <c r="E6641" s="3" t="str">
        <f>VLOOKUP(A6641,Respondents!A:B,2,FALSE)</f>
        <v>Member Bodies and Other Professional Organizations</v>
      </c>
      <c r="F6641" s="3" t="str">
        <f>VLOOKUP(A6641,Respondents!A:C,3,FALSE)</f>
        <v>Member Bodies and Other Professional Organizations</v>
      </c>
      <c r="G6641" s="3">
        <f t="shared" si="216"/>
        <v>1</v>
      </c>
      <c r="H6641" s="3">
        <f t="shared" si="217"/>
        <v>0</v>
      </c>
    </row>
    <row r="6642" spans="1:8" x14ac:dyDescent="0.3">
      <c r="A6642" t="s">
        <v>35</v>
      </c>
      <c r="B6642" t="s">
        <v>180</v>
      </c>
      <c r="C6642" t="s">
        <v>186</v>
      </c>
      <c r="D6642" t="s">
        <v>155</v>
      </c>
      <c r="E6642" s="3" t="str">
        <f>VLOOKUP(A6642,Respondents!A:B,2,FALSE)</f>
        <v>Member Bodies and Other Professional Organizations</v>
      </c>
      <c r="F6642" s="3" t="str">
        <f>VLOOKUP(A6642,Respondents!A:C,3,FALSE)</f>
        <v>Member Bodies and Other Professional Organizations</v>
      </c>
      <c r="G6642" s="3">
        <f t="shared" si="216"/>
        <v>1</v>
      </c>
      <c r="H6642" s="3">
        <f t="shared" si="217"/>
        <v>0</v>
      </c>
    </row>
    <row r="6643" spans="1:8" x14ac:dyDescent="0.3">
      <c r="A6643" t="s">
        <v>35</v>
      </c>
      <c r="B6643" t="s">
        <v>180</v>
      </c>
      <c r="C6643" t="s">
        <v>305</v>
      </c>
      <c r="D6643" t="s">
        <v>155</v>
      </c>
      <c r="E6643" s="3" t="str">
        <f>VLOOKUP(A6643,Respondents!A:B,2,FALSE)</f>
        <v>Member Bodies and Other Professional Organizations</v>
      </c>
      <c r="F6643" s="3" t="str">
        <f>VLOOKUP(A6643,Respondents!A:C,3,FALSE)</f>
        <v>Member Bodies and Other Professional Organizations</v>
      </c>
      <c r="G6643" s="3">
        <f t="shared" si="216"/>
        <v>2</v>
      </c>
      <c r="H6643" s="3">
        <f t="shared" si="217"/>
        <v>0</v>
      </c>
    </row>
    <row r="6644" spans="1:8" x14ac:dyDescent="0.3">
      <c r="A6644" t="s">
        <v>35</v>
      </c>
      <c r="B6644" t="s">
        <v>180</v>
      </c>
      <c r="C6644" t="s">
        <v>306</v>
      </c>
      <c r="D6644" t="s">
        <v>155</v>
      </c>
      <c r="E6644" s="3" t="str">
        <f>VLOOKUP(A6644,Respondents!A:B,2,FALSE)</f>
        <v>Member Bodies and Other Professional Organizations</v>
      </c>
      <c r="F6644" s="3" t="str">
        <f>VLOOKUP(A6644,Respondents!A:C,3,FALSE)</f>
        <v>Member Bodies and Other Professional Organizations</v>
      </c>
      <c r="G6644" s="3">
        <f t="shared" si="216"/>
        <v>2</v>
      </c>
      <c r="H6644" s="3">
        <f t="shared" si="217"/>
        <v>0</v>
      </c>
    </row>
    <row r="6645" spans="1:8" x14ac:dyDescent="0.3">
      <c r="A6645" t="s">
        <v>35</v>
      </c>
      <c r="B6645" t="s">
        <v>180</v>
      </c>
      <c r="C6645" t="s">
        <v>307</v>
      </c>
      <c r="D6645" t="s">
        <v>155</v>
      </c>
      <c r="E6645" s="3" t="str">
        <f>VLOOKUP(A6645,Respondents!A:B,2,FALSE)</f>
        <v>Member Bodies and Other Professional Organizations</v>
      </c>
      <c r="F6645" s="3" t="str">
        <f>VLOOKUP(A6645,Respondents!A:C,3,FALSE)</f>
        <v>Member Bodies and Other Professional Organizations</v>
      </c>
      <c r="G6645" s="3">
        <f t="shared" si="216"/>
        <v>2</v>
      </c>
      <c r="H6645" s="3">
        <f t="shared" si="217"/>
        <v>0</v>
      </c>
    </row>
    <row r="6646" spans="1:8" x14ac:dyDescent="0.3">
      <c r="A6646" t="s">
        <v>35</v>
      </c>
      <c r="B6646" t="s">
        <v>180</v>
      </c>
      <c r="C6646" t="s">
        <v>308</v>
      </c>
      <c r="D6646" t="s">
        <v>155</v>
      </c>
      <c r="E6646" s="3" t="str">
        <f>VLOOKUP(A6646,Respondents!A:B,2,FALSE)</f>
        <v>Member Bodies and Other Professional Organizations</v>
      </c>
      <c r="F6646" s="3" t="str">
        <f>VLOOKUP(A6646,Respondents!A:C,3,FALSE)</f>
        <v>Member Bodies and Other Professional Organizations</v>
      </c>
      <c r="G6646" s="3">
        <f t="shared" si="216"/>
        <v>2</v>
      </c>
      <c r="H6646" s="3">
        <f t="shared" si="217"/>
        <v>0</v>
      </c>
    </row>
    <row r="6647" spans="1:8" x14ac:dyDescent="0.3">
      <c r="A6647" t="s">
        <v>35</v>
      </c>
      <c r="B6647" t="s">
        <v>180</v>
      </c>
      <c r="C6647" t="s">
        <v>309</v>
      </c>
      <c r="D6647" t="s">
        <v>159</v>
      </c>
      <c r="E6647" s="3" t="str">
        <f>VLOOKUP(A6647,Respondents!A:B,2,FALSE)</f>
        <v>Member Bodies and Other Professional Organizations</v>
      </c>
      <c r="F6647" s="3" t="str">
        <f>VLOOKUP(A6647,Respondents!A:C,3,FALSE)</f>
        <v>Member Bodies and Other Professional Organizations</v>
      </c>
      <c r="G6647" s="3">
        <f t="shared" si="216"/>
        <v>2</v>
      </c>
      <c r="H6647" s="3">
        <f t="shared" si="217"/>
        <v>1</v>
      </c>
    </row>
    <row r="6648" spans="1:8" x14ac:dyDescent="0.3">
      <c r="A6648" t="s">
        <v>35</v>
      </c>
      <c r="B6648" t="s">
        <v>180</v>
      </c>
      <c r="C6648" t="s">
        <v>310</v>
      </c>
      <c r="D6648" t="s">
        <v>155</v>
      </c>
      <c r="E6648" s="3" t="str">
        <f>VLOOKUP(A6648,Respondents!A:B,2,FALSE)</f>
        <v>Member Bodies and Other Professional Organizations</v>
      </c>
      <c r="F6648" s="3" t="str">
        <f>VLOOKUP(A6648,Respondents!A:C,3,FALSE)</f>
        <v>Member Bodies and Other Professional Organizations</v>
      </c>
      <c r="G6648" s="3">
        <f t="shared" si="216"/>
        <v>2</v>
      </c>
      <c r="H6648" s="3">
        <f t="shared" si="217"/>
        <v>0</v>
      </c>
    </row>
    <row r="6649" spans="1:8" x14ac:dyDescent="0.3">
      <c r="A6649" t="s">
        <v>35</v>
      </c>
      <c r="B6649" t="s">
        <v>180</v>
      </c>
      <c r="C6649" t="s">
        <v>311</v>
      </c>
      <c r="D6649" t="s">
        <v>155</v>
      </c>
      <c r="E6649" s="3" t="str">
        <f>VLOOKUP(A6649,Respondents!A:B,2,FALSE)</f>
        <v>Member Bodies and Other Professional Organizations</v>
      </c>
      <c r="F6649" s="3" t="str">
        <f>VLOOKUP(A6649,Respondents!A:C,3,FALSE)</f>
        <v>Member Bodies and Other Professional Organizations</v>
      </c>
      <c r="G6649" s="3">
        <f t="shared" si="216"/>
        <v>2</v>
      </c>
      <c r="H6649" s="3">
        <f t="shared" si="217"/>
        <v>0</v>
      </c>
    </row>
    <row r="6650" spans="1:8" x14ac:dyDescent="0.3">
      <c r="A6650" t="s">
        <v>35</v>
      </c>
      <c r="B6650" t="s">
        <v>216</v>
      </c>
      <c r="C6650" t="s">
        <v>217</v>
      </c>
      <c r="D6650" t="s">
        <v>159</v>
      </c>
      <c r="E6650" s="3" t="str">
        <f>VLOOKUP(A6650,Respondents!A:B,2,FALSE)</f>
        <v>Member Bodies and Other Professional Organizations</v>
      </c>
      <c r="F6650" s="3" t="str">
        <f>VLOOKUP(A6650,Respondents!A:C,3,FALSE)</f>
        <v>Member Bodies and Other Professional Organizations</v>
      </c>
      <c r="G6650" s="3">
        <f t="shared" si="216"/>
        <v>1</v>
      </c>
      <c r="H6650" s="3">
        <f t="shared" si="217"/>
        <v>1</v>
      </c>
    </row>
    <row r="6651" spans="1:8" x14ac:dyDescent="0.3">
      <c r="A6651" t="s">
        <v>35</v>
      </c>
      <c r="B6651" t="s">
        <v>216</v>
      </c>
      <c r="C6651" t="s">
        <v>218</v>
      </c>
      <c r="D6651" t="s">
        <v>155</v>
      </c>
      <c r="E6651" s="3" t="str">
        <f>VLOOKUP(A6651,Respondents!A:B,2,FALSE)</f>
        <v>Member Bodies and Other Professional Organizations</v>
      </c>
      <c r="F6651" s="3" t="str">
        <f>VLOOKUP(A6651,Respondents!A:C,3,FALSE)</f>
        <v>Member Bodies and Other Professional Organizations</v>
      </c>
      <c r="G6651" s="3">
        <f t="shared" si="216"/>
        <v>1</v>
      </c>
      <c r="H6651" s="3">
        <f t="shared" si="217"/>
        <v>0</v>
      </c>
    </row>
    <row r="6652" spans="1:8" x14ac:dyDescent="0.3">
      <c r="A6652" t="s">
        <v>35</v>
      </c>
      <c r="B6652" t="s">
        <v>216</v>
      </c>
      <c r="C6652" t="s">
        <v>219</v>
      </c>
      <c r="D6652" t="s">
        <v>155</v>
      </c>
      <c r="E6652" s="3" t="str">
        <f>VLOOKUP(A6652,Respondents!A:B,2,FALSE)</f>
        <v>Member Bodies and Other Professional Organizations</v>
      </c>
      <c r="F6652" s="3" t="str">
        <f>VLOOKUP(A6652,Respondents!A:C,3,FALSE)</f>
        <v>Member Bodies and Other Professional Organizations</v>
      </c>
      <c r="G6652" s="3">
        <f t="shared" si="216"/>
        <v>1</v>
      </c>
      <c r="H6652" s="3">
        <f t="shared" si="217"/>
        <v>0</v>
      </c>
    </row>
    <row r="6653" spans="1:8" x14ac:dyDescent="0.3">
      <c r="A6653" t="s">
        <v>35</v>
      </c>
      <c r="B6653" t="s">
        <v>216</v>
      </c>
      <c r="C6653" t="s">
        <v>220</v>
      </c>
      <c r="D6653" t="s">
        <v>155</v>
      </c>
      <c r="E6653" s="3" t="str">
        <f>VLOOKUP(A6653,Respondents!A:B,2,FALSE)</f>
        <v>Member Bodies and Other Professional Organizations</v>
      </c>
      <c r="F6653" s="3" t="str">
        <f>VLOOKUP(A6653,Respondents!A:C,3,FALSE)</f>
        <v>Member Bodies and Other Professional Organizations</v>
      </c>
      <c r="G6653" s="3">
        <f t="shared" si="216"/>
        <v>1</v>
      </c>
      <c r="H6653" s="3">
        <f t="shared" si="217"/>
        <v>0</v>
      </c>
    </row>
    <row r="6654" spans="1:8" x14ac:dyDescent="0.3">
      <c r="A6654" t="s">
        <v>35</v>
      </c>
      <c r="B6654" t="s">
        <v>216</v>
      </c>
      <c r="C6654" t="s">
        <v>221</v>
      </c>
      <c r="D6654" t="s">
        <v>155</v>
      </c>
      <c r="E6654" s="3" t="str">
        <f>VLOOKUP(A6654,Respondents!A:B,2,FALSE)</f>
        <v>Member Bodies and Other Professional Organizations</v>
      </c>
      <c r="F6654" s="3" t="str">
        <f>VLOOKUP(A6654,Respondents!A:C,3,FALSE)</f>
        <v>Member Bodies and Other Professional Organizations</v>
      </c>
      <c r="G6654" s="3">
        <f t="shared" si="216"/>
        <v>1</v>
      </c>
      <c r="H6654" s="3">
        <f t="shared" si="217"/>
        <v>0</v>
      </c>
    </row>
    <row r="6655" spans="1:8" x14ac:dyDescent="0.3">
      <c r="A6655" t="s">
        <v>35</v>
      </c>
      <c r="B6655" t="s">
        <v>216</v>
      </c>
      <c r="C6655" t="s">
        <v>312</v>
      </c>
      <c r="D6655" t="s">
        <v>155</v>
      </c>
      <c r="E6655" s="3" t="str">
        <f>VLOOKUP(A6655,Respondents!A:B,2,FALSE)</f>
        <v>Member Bodies and Other Professional Organizations</v>
      </c>
      <c r="F6655" s="3" t="str">
        <f>VLOOKUP(A6655,Respondents!A:C,3,FALSE)</f>
        <v>Member Bodies and Other Professional Organizations</v>
      </c>
      <c r="G6655" s="3">
        <f t="shared" si="216"/>
        <v>1</v>
      </c>
      <c r="H6655" s="3">
        <f t="shared" si="217"/>
        <v>0</v>
      </c>
    </row>
    <row r="6656" spans="1:8" x14ac:dyDescent="0.3">
      <c r="A6656" t="s">
        <v>35</v>
      </c>
      <c r="B6656" t="s">
        <v>216</v>
      </c>
      <c r="C6656" t="s">
        <v>276</v>
      </c>
      <c r="D6656" t="s">
        <v>155</v>
      </c>
      <c r="E6656" s="3" t="str">
        <f>VLOOKUP(A6656,Respondents!A:B,2,FALSE)</f>
        <v>Member Bodies and Other Professional Organizations</v>
      </c>
      <c r="F6656" s="3" t="str">
        <f>VLOOKUP(A6656,Respondents!A:C,3,FALSE)</f>
        <v>Member Bodies and Other Professional Organizations</v>
      </c>
      <c r="G6656" s="3">
        <f t="shared" si="216"/>
        <v>2</v>
      </c>
      <c r="H6656" s="3">
        <f t="shared" si="217"/>
        <v>0</v>
      </c>
    </row>
    <row r="6657" spans="1:8" x14ac:dyDescent="0.3">
      <c r="A6657" t="s">
        <v>35</v>
      </c>
      <c r="B6657" t="s">
        <v>216</v>
      </c>
      <c r="C6657" t="s">
        <v>313</v>
      </c>
      <c r="D6657" t="s">
        <v>155</v>
      </c>
      <c r="E6657" s="3" t="str">
        <f>VLOOKUP(A6657,Respondents!A:B,2,FALSE)</f>
        <v>Member Bodies and Other Professional Organizations</v>
      </c>
      <c r="F6657" s="3" t="str">
        <f>VLOOKUP(A6657,Respondents!A:C,3,FALSE)</f>
        <v>Member Bodies and Other Professional Organizations</v>
      </c>
      <c r="G6657" s="3">
        <f t="shared" si="216"/>
        <v>2</v>
      </c>
      <c r="H6657" s="3">
        <f t="shared" si="217"/>
        <v>0</v>
      </c>
    </row>
    <row r="6658" spans="1:8" x14ac:dyDescent="0.3">
      <c r="A6658" t="s">
        <v>35</v>
      </c>
      <c r="B6658" t="s">
        <v>216</v>
      </c>
      <c r="C6658" t="s">
        <v>378</v>
      </c>
      <c r="D6658" t="s">
        <v>155</v>
      </c>
      <c r="E6658" s="3" t="str">
        <f>VLOOKUP(A6658,Respondents!A:B,2,FALSE)</f>
        <v>Member Bodies and Other Professional Organizations</v>
      </c>
      <c r="F6658" s="3" t="str">
        <f>VLOOKUP(A6658,Respondents!A:C,3,FALSE)</f>
        <v>Member Bodies and Other Professional Organizations</v>
      </c>
      <c r="G6658" s="3">
        <f t="shared" si="216"/>
        <v>2</v>
      </c>
      <c r="H6658" s="3">
        <f t="shared" si="217"/>
        <v>0</v>
      </c>
    </row>
    <row r="6659" spans="1:8" x14ac:dyDescent="0.3">
      <c r="A6659" t="s">
        <v>35</v>
      </c>
      <c r="B6659" t="s">
        <v>216</v>
      </c>
      <c r="C6659" t="s">
        <v>379</v>
      </c>
      <c r="D6659" t="s">
        <v>155</v>
      </c>
      <c r="E6659" s="3" t="str">
        <f>VLOOKUP(A6659,Respondents!A:B,2,FALSE)</f>
        <v>Member Bodies and Other Professional Organizations</v>
      </c>
      <c r="F6659" s="3" t="str">
        <f>VLOOKUP(A6659,Respondents!A:C,3,FALSE)</f>
        <v>Member Bodies and Other Professional Organizations</v>
      </c>
      <c r="G6659" s="3">
        <f t="shared" si="216"/>
        <v>2</v>
      </c>
      <c r="H6659" s="3">
        <f t="shared" si="217"/>
        <v>0</v>
      </c>
    </row>
    <row r="6660" spans="1:8" x14ac:dyDescent="0.3">
      <c r="A6660" t="s">
        <v>35</v>
      </c>
      <c r="B6660" t="s">
        <v>208</v>
      </c>
      <c r="C6660" t="s">
        <v>209</v>
      </c>
      <c r="D6660" t="s">
        <v>155</v>
      </c>
      <c r="E6660" s="3" t="str">
        <f>VLOOKUP(A6660,Respondents!A:B,2,FALSE)</f>
        <v>Member Bodies and Other Professional Organizations</v>
      </c>
      <c r="F6660" s="3" t="str">
        <f>VLOOKUP(A6660,Respondents!A:C,3,FALSE)</f>
        <v>Member Bodies and Other Professional Organizations</v>
      </c>
      <c r="G6660" s="3">
        <f t="shared" si="216"/>
        <v>1</v>
      </c>
      <c r="H6660" s="3">
        <f t="shared" si="217"/>
        <v>0</v>
      </c>
    </row>
    <row r="6661" spans="1:8" x14ac:dyDescent="0.3">
      <c r="A6661" t="s">
        <v>35</v>
      </c>
      <c r="B6661" t="s">
        <v>208</v>
      </c>
      <c r="C6661" t="s">
        <v>210</v>
      </c>
      <c r="D6661" t="s">
        <v>159</v>
      </c>
      <c r="E6661" s="3" t="str">
        <f>VLOOKUP(A6661,Respondents!A:B,2,FALSE)</f>
        <v>Member Bodies and Other Professional Organizations</v>
      </c>
      <c r="F6661" s="3" t="str">
        <f>VLOOKUP(A6661,Respondents!A:C,3,FALSE)</f>
        <v>Member Bodies and Other Professional Organizations</v>
      </c>
      <c r="G6661" s="3">
        <f t="shared" si="216"/>
        <v>1</v>
      </c>
      <c r="H6661" s="3">
        <f t="shared" si="217"/>
        <v>1</v>
      </c>
    </row>
    <row r="6662" spans="1:8" x14ac:dyDescent="0.3">
      <c r="A6662" t="s">
        <v>35</v>
      </c>
      <c r="B6662" t="s">
        <v>208</v>
      </c>
      <c r="C6662" t="s">
        <v>211</v>
      </c>
      <c r="D6662" t="s">
        <v>155</v>
      </c>
      <c r="E6662" s="3" t="str">
        <f>VLOOKUP(A6662,Respondents!A:B,2,FALSE)</f>
        <v>Member Bodies and Other Professional Organizations</v>
      </c>
      <c r="F6662" s="3" t="str">
        <f>VLOOKUP(A6662,Respondents!A:C,3,FALSE)</f>
        <v>Member Bodies and Other Professional Organizations</v>
      </c>
      <c r="G6662" s="3">
        <f t="shared" si="216"/>
        <v>1</v>
      </c>
      <c r="H6662" s="3">
        <f t="shared" si="217"/>
        <v>0</v>
      </c>
    </row>
    <row r="6663" spans="1:8" x14ac:dyDescent="0.3">
      <c r="A6663" t="s">
        <v>35</v>
      </c>
      <c r="B6663" t="s">
        <v>208</v>
      </c>
      <c r="C6663" t="s">
        <v>212</v>
      </c>
      <c r="D6663" t="s">
        <v>155</v>
      </c>
      <c r="E6663" s="3" t="str">
        <f>VLOOKUP(A6663,Respondents!A:B,2,FALSE)</f>
        <v>Member Bodies and Other Professional Organizations</v>
      </c>
      <c r="F6663" s="3" t="str">
        <f>VLOOKUP(A6663,Respondents!A:C,3,FALSE)</f>
        <v>Member Bodies and Other Professional Organizations</v>
      </c>
      <c r="G6663" s="3">
        <f t="shared" si="216"/>
        <v>1</v>
      </c>
      <c r="H6663" s="3">
        <f t="shared" si="217"/>
        <v>0</v>
      </c>
    </row>
    <row r="6664" spans="1:8" x14ac:dyDescent="0.3">
      <c r="A6664" t="s">
        <v>35</v>
      </c>
      <c r="B6664" t="s">
        <v>208</v>
      </c>
      <c r="C6664" t="s">
        <v>213</v>
      </c>
      <c r="D6664" t="s">
        <v>155</v>
      </c>
      <c r="E6664" s="3" t="str">
        <f>VLOOKUP(A6664,Respondents!A:B,2,FALSE)</f>
        <v>Member Bodies and Other Professional Organizations</v>
      </c>
      <c r="F6664" s="3" t="str">
        <f>VLOOKUP(A6664,Respondents!A:C,3,FALSE)</f>
        <v>Member Bodies and Other Professional Organizations</v>
      </c>
      <c r="G6664" s="3">
        <f t="shared" si="216"/>
        <v>1</v>
      </c>
      <c r="H6664" s="3">
        <f t="shared" si="217"/>
        <v>0</v>
      </c>
    </row>
    <row r="6665" spans="1:8" x14ac:dyDescent="0.3">
      <c r="A6665" t="s">
        <v>35</v>
      </c>
      <c r="B6665" t="s">
        <v>208</v>
      </c>
      <c r="C6665" t="s">
        <v>214</v>
      </c>
      <c r="D6665" t="s">
        <v>155</v>
      </c>
      <c r="E6665" s="3" t="str">
        <f>VLOOKUP(A6665,Respondents!A:B,2,FALSE)</f>
        <v>Member Bodies and Other Professional Organizations</v>
      </c>
      <c r="F6665" s="3" t="str">
        <f>VLOOKUP(A6665,Respondents!A:C,3,FALSE)</f>
        <v>Member Bodies and Other Professional Organizations</v>
      </c>
      <c r="G6665" s="3">
        <f t="shared" si="216"/>
        <v>1</v>
      </c>
      <c r="H6665" s="3">
        <f t="shared" si="217"/>
        <v>0</v>
      </c>
    </row>
    <row r="6666" spans="1:8" x14ac:dyDescent="0.3">
      <c r="A6666" t="s">
        <v>35</v>
      </c>
      <c r="B6666" t="s">
        <v>208</v>
      </c>
      <c r="C6666" t="s">
        <v>215</v>
      </c>
      <c r="D6666" t="s">
        <v>155</v>
      </c>
      <c r="E6666" s="3" t="str">
        <f>VLOOKUP(A6666,Respondents!A:B,2,FALSE)</f>
        <v>Member Bodies and Other Professional Organizations</v>
      </c>
      <c r="F6666" s="3" t="str">
        <f>VLOOKUP(A6666,Respondents!A:C,3,FALSE)</f>
        <v>Member Bodies and Other Professional Organizations</v>
      </c>
      <c r="G6666" s="3">
        <f t="shared" si="216"/>
        <v>2</v>
      </c>
      <c r="H6666" s="3">
        <f t="shared" si="217"/>
        <v>0</v>
      </c>
    </row>
    <row r="6667" spans="1:8" x14ac:dyDescent="0.3">
      <c r="A6667" t="s">
        <v>35</v>
      </c>
      <c r="B6667" t="s">
        <v>208</v>
      </c>
      <c r="C6667" t="s">
        <v>380</v>
      </c>
      <c r="D6667" t="s">
        <v>159</v>
      </c>
      <c r="E6667" s="3" t="str">
        <f>VLOOKUP(A6667,Respondents!A:B,2,FALSE)</f>
        <v>Member Bodies and Other Professional Organizations</v>
      </c>
      <c r="F6667" s="3" t="str">
        <f>VLOOKUP(A6667,Respondents!A:C,3,FALSE)</f>
        <v>Member Bodies and Other Professional Organizations</v>
      </c>
      <c r="G6667" s="3">
        <f t="shared" si="216"/>
        <v>2</v>
      </c>
      <c r="H6667" s="3">
        <f t="shared" si="217"/>
        <v>1</v>
      </c>
    </row>
    <row r="6668" spans="1:8" x14ac:dyDescent="0.3">
      <c r="A6668" t="s">
        <v>35</v>
      </c>
      <c r="B6668" t="s">
        <v>208</v>
      </c>
      <c r="C6668" t="s">
        <v>267</v>
      </c>
      <c r="D6668" t="s">
        <v>155</v>
      </c>
      <c r="E6668" s="3" t="str">
        <f>VLOOKUP(A6668,Respondents!A:B,2,FALSE)</f>
        <v>Member Bodies and Other Professional Organizations</v>
      </c>
      <c r="F6668" s="3" t="str">
        <f>VLOOKUP(A6668,Respondents!A:C,3,FALSE)</f>
        <v>Member Bodies and Other Professional Organizations</v>
      </c>
      <c r="G6668" s="3">
        <f t="shared" si="216"/>
        <v>2</v>
      </c>
      <c r="H6668" s="3">
        <f t="shared" si="217"/>
        <v>0</v>
      </c>
    </row>
    <row r="6669" spans="1:8" x14ac:dyDescent="0.3">
      <c r="A6669" t="s">
        <v>35</v>
      </c>
      <c r="B6669" t="s">
        <v>208</v>
      </c>
      <c r="C6669" t="s">
        <v>268</v>
      </c>
      <c r="D6669" t="s">
        <v>155</v>
      </c>
      <c r="E6669" s="3" t="str">
        <f>VLOOKUP(A6669,Respondents!A:B,2,FALSE)</f>
        <v>Member Bodies and Other Professional Organizations</v>
      </c>
      <c r="F6669" s="3" t="str">
        <f>VLOOKUP(A6669,Respondents!A:C,3,FALSE)</f>
        <v>Member Bodies and Other Professional Organizations</v>
      </c>
      <c r="G6669" s="3">
        <f t="shared" si="216"/>
        <v>2</v>
      </c>
      <c r="H6669" s="3">
        <f t="shared" si="217"/>
        <v>0</v>
      </c>
    </row>
    <row r="6670" spans="1:8" x14ac:dyDescent="0.3">
      <c r="A6670" t="s">
        <v>35</v>
      </c>
      <c r="B6670" t="s">
        <v>208</v>
      </c>
      <c r="C6670" t="s">
        <v>381</v>
      </c>
      <c r="D6670" t="s">
        <v>155</v>
      </c>
      <c r="E6670" s="3" t="str">
        <f>VLOOKUP(A6670,Respondents!A:B,2,FALSE)</f>
        <v>Member Bodies and Other Professional Organizations</v>
      </c>
      <c r="F6670" s="3" t="str">
        <f>VLOOKUP(A6670,Respondents!A:C,3,FALSE)</f>
        <v>Member Bodies and Other Professional Organizations</v>
      </c>
      <c r="G6670" s="3">
        <f t="shared" si="216"/>
        <v>2</v>
      </c>
      <c r="H6670" s="3">
        <f t="shared" si="217"/>
        <v>0</v>
      </c>
    </row>
    <row r="6671" spans="1:8" x14ac:dyDescent="0.3">
      <c r="A6671" t="s">
        <v>35</v>
      </c>
      <c r="B6671" t="s">
        <v>222</v>
      </c>
      <c r="C6671" t="s">
        <v>223</v>
      </c>
      <c r="D6671" t="s">
        <v>159</v>
      </c>
      <c r="E6671" s="3" t="str">
        <f>VLOOKUP(A6671,Respondents!A:B,2,FALSE)</f>
        <v>Member Bodies and Other Professional Organizations</v>
      </c>
      <c r="F6671" s="3" t="str">
        <f>VLOOKUP(A6671,Respondents!A:C,3,FALSE)</f>
        <v>Member Bodies and Other Professional Organizations</v>
      </c>
      <c r="G6671" s="3">
        <f t="shared" si="216"/>
        <v>1</v>
      </c>
      <c r="H6671" s="3">
        <f t="shared" si="217"/>
        <v>1</v>
      </c>
    </row>
    <row r="6672" spans="1:8" x14ac:dyDescent="0.3">
      <c r="A6672" t="s">
        <v>35</v>
      </c>
      <c r="B6672" t="s">
        <v>222</v>
      </c>
      <c r="C6672" t="s">
        <v>224</v>
      </c>
      <c r="D6672" t="s">
        <v>155</v>
      </c>
      <c r="E6672" s="3" t="str">
        <f>VLOOKUP(A6672,Respondents!A:B,2,FALSE)</f>
        <v>Member Bodies and Other Professional Organizations</v>
      </c>
      <c r="F6672" s="3" t="str">
        <f>VLOOKUP(A6672,Respondents!A:C,3,FALSE)</f>
        <v>Member Bodies and Other Professional Organizations</v>
      </c>
      <c r="G6672" s="3">
        <f t="shared" si="216"/>
        <v>1</v>
      </c>
      <c r="H6672" s="3">
        <f t="shared" si="217"/>
        <v>0</v>
      </c>
    </row>
    <row r="6673" spans="1:8" x14ac:dyDescent="0.3">
      <c r="A6673" t="s">
        <v>35</v>
      </c>
      <c r="B6673" t="s">
        <v>222</v>
      </c>
      <c r="C6673" t="s">
        <v>225</v>
      </c>
      <c r="D6673" t="s">
        <v>155</v>
      </c>
      <c r="E6673" s="3" t="str">
        <f>VLOOKUP(A6673,Respondents!A:B,2,FALSE)</f>
        <v>Member Bodies and Other Professional Organizations</v>
      </c>
      <c r="F6673" s="3" t="str">
        <f>VLOOKUP(A6673,Respondents!A:C,3,FALSE)</f>
        <v>Member Bodies and Other Professional Organizations</v>
      </c>
      <c r="G6673" s="3">
        <f t="shared" si="216"/>
        <v>1</v>
      </c>
      <c r="H6673" s="3">
        <f t="shared" si="217"/>
        <v>0</v>
      </c>
    </row>
    <row r="6674" spans="1:8" x14ac:dyDescent="0.3">
      <c r="A6674" t="s">
        <v>35</v>
      </c>
      <c r="B6674" t="s">
        <v>222</v>
      </c>
      <c r="C6674" t="s">
        <v>226</v>
      </c>
      <c r="D6674" t="s">
        <v>155</v>
      </c>
      <c r="E6674" s="3" t="str">
        <f>VLOOKUP(A6674,Respondents!A:B,2,FALSE)</f>
        <v>Member Bodies and Other Professional Organizations</v>
      </c>
      <c r="F6674" s="3" t="str">
        <f>VLOOKUP(A6674,Respondents!A:C,3,FALSE)</f>
        <v>Member Bodies and Other Professional Organizations</v>
      </c>
      <c r="G6674" s="3">
        <f t="shared" si="216"/>
        <v>1</v>
      </c>
      <c r="H6674" s="3">
        <f t="shared" si="217"/>
        <v>0</v>
      </c>
    </row>
    <row r="6675" spans="1:8" x14ac:dyDescent="0.3">
      <c r="A6675" t="s">
        <v>35</v>
      </c>
      <c r="B6675" t="s">
        <v>222</v>
      </c>
      <c r="C6675" t="s">
        <v>227</v>
      </c>
      <c r="D6675" t="s">
        <v>155</v>
      </c>
      <c r="E6675" s="3" t="str">
        <f>VLOOKUP(A6675,Respondents!A:B,2,FALSE)</f>
        <v>Member Bodies and Other Professional Organizations</v>
      </c>
      <c r="F6675" s="3" t="str">
        <f>VLOOKUP(A6675,Respondents!A:C,3,FALSE)</f>
        <v>Member Bodies and Other Professional Organizations</v>
      </c>
      <c r="G6675" s="3">
        <f t="shared" si="216"/>
        <v>1</v>
      </c>
      <c r="H6675" s="3">
        <f t="shared" si="217"/>
        <v>0</v>
      </c>
    </row>
    <row r="6676" spans="1:8" x14ac:dyDescent="0.3">
      <c r="A6676" t="s">
        <v>35</v>
      </c>
      <c r="B6676" t="s">
        <v>222</v>
      </c>
      <c r="C6676" t="s">
        <v>228</v>
      </c>
      <c r="D6676" t="s">
        <v>155</v>
      </c>
      <c r="E6676" s="3" t="str">
        <f>VLOOKUP(A6676,Respondents!A:B,2,FALSE)</f>
        <v>Member Bodies and Other Professional Organizations</v>
      </c>
      <c r="F6676" s="3" t="str">
        <f>VLOOKUP(A6676,Respondents!A:C,3,FALSE)</f>
        <v>Member Bodies and Other Professional Organizations</v>
      </c>
      <c r="G6676" s="3">
        <f t="shared" si="216"/>
        <v>1</v>
      </c>
      <c r="H6676" s="3">
        <f t="shared" si="217"/>
        <v>0</v>
      </c>
    </row>
    <row r="6677" spans="1:8" x14ac:dyDescent="0.3">
      <c r="A6677" t="s">
        <v>35</v>
      </c>
      <c r="B6677" t="s">
        <v>222</v>
      </c>
      <c r="C6677" t="s">
        <v>314</v>
      </c>
      <c r="D6677" t="s">
        <v>155</v>
      </c>
      <c r="E6677" s="3" t="str">
        <f>VLOOKUP(A6677,Respondents!A:B,2,FALSE)</f>
        <v>Member Bodies and Other Professional Organizations</v>
      </c>
      <c r="F6677" s="3" t="str">
        <f>VLOOKUP(A6677,Respondents!A:C,3,FALSE)</f>
        <v>Member Bodies and Other Professional Organizations</v>
      </c>
      <c r="G6677" s="3">
        <f t="shared" si="216"/>
        <v>2</v>
      </c>
      <c r="H6677" s="3">
        <f t="shared" si="217"/>
        <v>0</v>
      </c>
    </row>
    <row r="6678" spans="1:8" x14ac:dyDescent="0.3">
      <c r="A6678" t="s">
        <v>35</v>
      </c>
      <c r="B6678" t="s">
        <v>222</v>
      </c>
      <c r="C6678" t="s">
        <v>315</v>
      </c>
      <c r="D6678" t="s">
        <v>155</v>
      </c>
      <c r="E6678" s="3" t="str">
        <f>VLOOKUP(A6678,Respondents!A:B,2,FALSE)</f>
        <v>Member Bodies and Other Professional Organizations</v>
      </c>
      <c r="F6678" s="3" t="str">
        <f>VLOOKUP(A6678,Respondents!A:C,3,FALSE)</f>
        <v>Member Bodies and Other Professional Organizations</v>
      </c>
      <c r="G6678" s="3">
        <f t="shared" si="216"/>
        <v>2</v>
      </c>
      <c r="H6678" s="3">
        <f t="shared" si="217"/>
        <v>0</v>
      </c>
    </row>
    <row r="6679" spans="1:8" x14ac:dyDescent="0.3">
      <c r="A6679" t="s">
        <v>35</v>
      </c>
      <c r="B6679" t="s">
        <v>222</v>
      </c>
      <c r="C6679" t="s">
        <v>271</v>
      </c>
      <c r="D6679" t="s">
        <v>155</v>
      </c>
      <c r="E6679" s="3" t="str">
        <f>VLOOKUP(A6679,Respondents!A:B,2,FALSE)</f>
        <v>Member Bodies and Other Professional Organizations</v>
      </c>
      <c r="F6679" s="3" t="str">
        <f>VLOOKUP(A6679,Respondents!A:C,3,FALSE)</f>
        <v>Member Bodies and Other Professional Organizations</v>
      </c>
      <c r="G6679" s="3">
        <f t="shared" ref="G6679:G6722" si="218">IF(LEN(C6679)-LEN(SUBSTITUTE(C6679,".",""))&lt;=1,1,2)</f>
        <v>2</v>
      </c>
      <c r="H6679" s="3">
        <f t="shared" ref="H6679:H6722" si="219">IF(D6679="Yes",1,0)</f>
        <v>0</v>
      </c>
    </row>
    <row r="6680" spans="1:8" x14ac:dyDescent="0.3">
      <c r="A6680" t="s">
        <v>35</v>
      </c>
      <c r="B6680" t="s">
        <v>222</v>
      </c>
      <c r="C6680" t="s">
        <v>382</v>
      </c>
      <c r="D6680" t="s">
        <v>155</v>
      </c>
      <c r="E6680" s="3" t="str">
        <f>VLOOKUP(A6680,Respondents!A:B,2,FALSE)</f>
        <v>Member Bodies and Other Professional Organizations</v>
      </c>
      <c r="F6680" s="3" t="str">
        <f>VLOOKUP(A6680,Respondents!A:C,3,FALSE)</f>
        <v>Member Bodies and Other Professional Organizations</v>
      </c>
      <c r="G6680" s="3">
        <f t="shared" si="218"/>
        <v>2</v>
      </c>
      <c r="H6680" s="3">
        <f t="shared" si="219"/>
        <v>0</v>
      </c>
    </row>
    <row r="6681" spans="1:8" x14ac:dyDescent="0.3">
      <c r="A6681" t="s">
        <v>35</v>
      </c>
      <c r="B6681" t="s">
        <v>229</v>
      </c>
      <c r="C6681" t="s">
        <v>230</v>
      </c>
      <c r="D6681" t="s">
        <v>159</v>
      </c>
      <c r="E6681" s="3" t="str">
        <f>VLOOKUP(A6681,Respondents!A:B,2,FALSE)</f>
        <v>Member Bodies and Other Professional Organizations</v>
      </c>
      <c r="F6681" s="3" t="str">
        <f>VLOOKUP(A6681,Respondents!A:C,3,FALSE)</f>
        <v>Member Bodies and Other Professional Organizations</v>
      </c>
      <c r="G6681" s="3">
        <f t="shared" si="218"/>
        <v>1</v>
      </c>
      <c r="H6681" s="3">
        <f t="shared" si="219"/>
        <v>1</v>
      </c>
    </row>
    <row r="6682" spans="1:8" x14ac:dyDescent="0.3">
      <c r="A6682" t="s">
        <v>35</v>
      </c>
      <c r="B6682" t="s">
        <v>229</v>
      </c>
      <c r="C6682" t="s">
        <v>231</v>
      </c>
      <c r="D6682" t="s">
        <v>155</v>
      </c>
      <c r="E6682" s="3" t="str">
        <f>VLOOKUP(A6682,Respondents!A:B,2,FALSE)</f>
        <v>Member Bodies and Other Professional Organizations</v>
      </c>
      <c r="F6682" s="3" t="str">
        <f>VLOOKUP(A6682,Respondents!A:C,3,FALSE)</f>
        <v>Member Bodies and Other Professional Organizations</v>
      </c>
      <c r="G6682" s="3">
        <f t="shared" si="218"/>
        <v>1</v>
      </c>
      <c r="H6682" s="3">
        <f t="shared" si="219"/>
        <v>0</v>
      </c>
    </row>
    <row r="6683" spans="1:8" x14ac:dyDescent="0.3">
      <c r="A6683" t="s">
        <v>35</v>
      </c>
      <c r="B6683" t="s">
        <v>229</v>
      </c>
      <c r="C6683" t="s">
        <v>232</v>
      </c>
      <c r="D6683" t="s">
        <v>155</v>
      </c>
      <c r="E6683" s="3" t="str">
        <f>VLOOKUP(A6683,Respondents!A:B,2,FALSE)</f>
        <v>Member Bodies and Other Professional Organizations</v>
      </c>
      <c r="F6683" s="3" t="str">
        <f>VLOOKUP(A6683,Respondents!A:C,3,FALSE)</f>
        <v>Member Bodies and Other Professional Organizations</v>
      </c>
      <c r="G6683" s="3">
        <f t="shared" si="218"/>
        <v>1</v>
      </c>
      <c r="H6683" s="3">
        <f t="shared" si="219"/>
        <v>0</v>
      </c>
    </row>
    <row r="6684" spans="1:8" x14ac:dyDescent="0.3">
      <c r="A6684" t="s">
        <v>35</v>
      </c>
      <c r="B6684" t="s">
        <v>229</v>
      </c>
      <c r="C6684" t="s">
        <v>233</v>
      </c>
      <c r="D6684" t="s">
        <v>155</v>
      </c>
      <c r="E6684" s="3" t="str">
        <f>VLOOKUP(A6684,Respondents!A:B,2,FALSE)</f>
        <v>Member Bodies and Other Professional Organizations</v>
      </c>
      <c r="F6684" s="3" t="str">
        <f>VLOOKUP(A6684,Respondents!A:C,3,FALSE)</f>
        <v>Member Bodies and Other Professional Organizations</v>
      </c>
      <c r="G6684" s="3">
        <f t="shared" si="218"/>
        <v>1</v>
      </c>
      <c r="H6684" s="3">
        <f t="shared" si="219"/>
        <v>0</v>
      </c>
    </row>
    <row r="6685" spans="1:8" x14ac:dyDescent="0.3">
      <c r="A6685" t="s">
        <v>35</v>
      </c>
      <c r="B6685" t="s">
        <v>229</v>
      </c>
      <c r="C6685" t="s">
        <v>234</v>
      </c>
      <c r="D6685" t="s">
        <v>155</v>
      </c>
      <c r="E6685" s="3" t="str">
        <f>VLOOKUP(A6685,Respondents!A:B,2,FALSE)</f>
        <v>Member Bodies and Other Professional Organizations</v>
      </c>
      <c r="F6685" s="3" t="str">
        <f>VLOOKUP(A6685,Respondents!A:C,3,FALSE)</f>
        <v>Member Bodies and Other Professional Organizations</v>
      </c>
      <c r="G6685" s="3">
        <f t="shared" si="218"/>
        <v>1</v>
      </c>
      <c r="H6685" s="3">
        <f t="shared" si="219"/>
        <v>0</v>
      </c>
    </row>
    <row r="6686" spans="1:8" x14ac:dyDescent="0.3">
      <c r="A6686" t="s">
        <v>35</v>
      </c>
      <c r="B6686" t="s">
        <v>229</v>
      </c>
      <c r="C6686" t="s">
        <v>235</v>
      </c>
      <c r="D6686" t="s">
        <v>155</v>
      </c>
      <c r="E6686" s="3" t="str">
        <f>VLOOKUP(A6686,Respondents!A:B,2,FALSE)</f>
        <v>Member Bodies and Other Professional Organizations</v>
      </c>
      <c r="F6686" s="3" t="str">
        <f>VLOOKUP(A6686,Respondents!A:C,3,FALSE)</f>
        <v>Member Bodies and Other Professional Organizations</v>
      </c>
      <c r="G6686" s="3">
        <f t="shared" si="218"/>
        <v>1</v>
      </c>
      <c r="H6686" s="3">
        <f t="shared" si="219"/>
        <v>0</v>
      </c>
    </row>
    <row r="6687" spans="1:8" x14ac:dyDescent="0.3">
      <c r="A6687" t="s">
        <v>35</v>
      </c>
      <c r="B6687" t="s">
        <v>229</v>
      </c>
      <c r="C6687" t="s">
        <v>316</v>
      </c>
      <c r="D6687" t="s">
        <v>155</v>
      </c>
      <c r="E6687" s="3" t="str">
        <f>VLOOKUP(A6687,Respondents!A:B,2,FALSE)</f>
        <v>Member Bodies and Other Professional Organizations</v>
      </c>
      <c r="F6687" s="3" t="str">
        <f>VLOOKUP(A6687,Respondents!A:C,3,FALSE)</f>
        <v>Member Bodies and Other Professional Organizations</v>
      </c>
      <c r="G6687" s="3">
        <f t="shared" si="218"/>
        <v>2</v>
      </c>
      <c r="H6687" s="3">
        <f t="shared" si="219"/>
        <v>0</v>
      </c>
    </row>
    <row r="6688" spans="1:8" x14ac:dyDescent="0.3">
      <c r="A6688" t="s">
        <v>35</v>
      </c>
      <c r="B6688" t="s">
        <v>229</v>
      </c>
      <c r="C6688" t="s">
        <v>317</v>
      </c>
      <c r="D6688" t="s">
        <v>155</v>
      </c>
      <c r="E6688" s="3" t="str">
        <f>VLOOKUP(A6688,Respondents!A:B,2,FALSE)</f>
        <v>Member Bodies and Other Professional Organizations</v>
      </c>
      <c r="F6688" s="3" t="str">
        <f>VLOOKUP(A6688,Respondents!A:C,3,FALSE)</f>
        <v>Member Bodies and Other Professional Organizations</v>
      </c>
      <c r="G6688" s="3">
        <f t="shared" si="218"/>
        <v>2</v>
      </c>
      <c r="H6688" s="3">
        <f t="shared" si="219"/>
        <v>0</v>
      </c>
    </row>
    <row r="6689" spans="1:8" x14ac:dyDescent="0.3">
      <c r="A6689" t="s">
        <v>35</v>
      </c>
      <c r="B6689" t="s">
        <v>229</v>
      </c>
      <c r="C6689" t="s">
        <v>272</v>
      </c>
      <c r="D6689" t="s">
        <v>155</v>
      </c>
      <c r="E6689" s="3" t="str">
        <f>VLOOKUP(A6689,Respondents!A:B,2,FALSE)</f>
        <v>Member Bodies and Other Professional Organizations</v>
      </c>
      <c r="F6689" s="3" t="str">
        <f>VLOOKUP(A6689,Respondents!A:C,3,FALSE)</f>
        <v>Member Bodies and Other Professional Organizations</v>
      </c>
      <c r="G6689" s="3">
        <f t="shared" si="218"/>
        <v>2</v>
      </c>
      <c r="H6689" s="3">
        <f t="shared" si="219"/>
        <v>0</v>
      </c>
    </row>
    <row r="6690" spans="1:8" x14ac:dyDescent="0.3">
      <c r="A6690" t="s">
        <v>35</v>
      </c>
      <c r="B6690" t="s">
        <v>236</v>
      </c>
      <c r="C6690" t="s">
        <v>237</v>
      </c>
      <c r="D6690" t="s">
        <v>159</v>
      </c>
      <c r="E6690" s="3" t="str">
        <f>VLOOKUP(A6690,Respondents!A:B,2,FALSE)</f>
        <v>Member Bodies and Other Professional Organizations</v>
      </c>
      <c r="F6690" s="3" t="str">
        <f>VLOOKUP(A6690,Respondents!A:C,3,FALSE)</f>
        <v>Member Bodies and Other Professional Organizations</v>
      </c>
      <c r="G6690" s="3">
        <f t="shared" si="218"/>
        <v>1</v>
      </c>
      <c r="H6690" s="3">
        <f t="shared" si="219"/>
        <v>1</v>
      </c>
    </row>
    <row r="6691" spans="1:8" x14ac:dyDescent="0.3">
      <c r="A6691" t="s">
        <v>35</v>
      </c>
      <c r="B6691" t="s">
        <v>236</v>
      </c>
      <c r="C6691" t="s">
        <v>238</v>
      </c>
      <c r="D6691" t="s">
        <v>155</v>
      </c>
      <c r="E6691" s="3" t="str">
        <f>VLOOKUP(A6691,Respondents!A:B,2,FALSE)</f>
        <v>Member Bodies and Other Professional Organizations</v>
      </c>
      <c r="F6691" s="3" t="str">
        <f>VLOOKUP(A6691,Respondents!A:C,3,FALSE)</f>
        <v>Member Bodies and Other Professional Organizations</v>
      </c>
      <c r="G6691" s="3">
        <f t="shared" si="218"/>
        <v>1</v>
      </c>
      <c r="H6691" s="3">
        <f t="shared" si="219"/>
        <v>0</v>
      </c>
    </row>
    <row r="6692" spans="1:8" x14ac:dyDescent="0.3">
      <c r="A6692" t="s">
        <v>35</v>
      </c>
      <c r="B6692" t="s">
        <v>236</v>
      </c>
      <c r="C6692" t="s">
        <v>239</v>
      </c>
      <c r="D6692" t="s">
        <v>155</v>
      </c>
      <c r="E6692" s="3" t="str">
        <f>VLOOKUP(A6692,Respondents!A:B,2,FALSE)</f>
        <v>Member Bodies and Other Professional Organizations</v>
      </c>
      <c r="F6692" s="3" t="str">
        <f>VLOOKUP(A6692,Respondents!A:C,3,FALSE)</f>
        <v>Member Bodies and Other Professional Organizations</v>
      </c>
      <c r="G6692" s="3">
        <f t="shared" si="218"/>
        <v>1</v>
      </c>
      <c r="H6692" s="3">
        <f t="shared" si="219"/>
        <v>0</v>
      </c>
    </row>
    <row r="6693" spans="1:8" x14ac:dyDescent="0.3">
      <c r="A6693" t="s">
        <v>35</v>
      </c>
      <c r="B6693" t="s">
        <v>236</v>
      </c>
      <c r="C6693" t="s">
        <v>240</v>
      </c>
      <c r="D6693" t="s">
        <v>155</v>
      </c>
      <c r="E6693" s="3" t="str">
        <f>VLOOKUP(A6693,Respondents!A:B,2,FALSE)</f>
        <v>Member Bodies and Other Professional Organizations</v>
      </c>
      <c r="F6693" s="3" t="str">
        <f>VLOOKUP(A6693,Respondents!A:C,3,FALSE)</f>
        <v>Member Bodies and Other Professional Organizations</v>
      </c>
      <c r="G6693" s="3">
        <f t="shared" si="218"/>
        <v>1</v>
      </c>
      <c r="H6693" s="3">
        <f t="shared" si="219"/>
        <v>0</v>
      </c>
    </row>
    <row r="6694" spans="1:8" x14ac:dyDescent="0.3">
      <c r="A6694" t="s">
        <v>35</v>
      </c>
      <c r="B6694" t="s">
        <v>236</v>
      </c>
      <c r="C6694" t="s">
        <v>241</v>
      </c>
      <c r="D6694" t="s">
        <v>155</v>
      </c>
      <c r="E6694" s="3" t="str">
        <f>VLOOKUP(A6694,Respondents!A:B,2,FALSE)</f>
        <v>Member Bodies and Other Professional Organizations</v>
      </c>
      <c r="F6694" s="3" t="str">
        <f>VLOOKUP(A6694,Respondents!A:C,3,FALSE)</f>
        <v>Member Bodies and Other Professional Organizations</v>
      </c>
      <c r="G6694" s="3">
        <f t="shared" si="218"/>
        <v>1</v>
      </c>
      <c r="H6694" s="3">
        <f t="shared" si="219"/>
        <v>0</v>
      </c>
    </row>
    <row r="6695" spans="1:8" x14ac:dyDescent="0.3">
      <c r="A6695" t="s">
        <v>35</v>
      </c>
      <c r="B6695" t="s">
        <v>236</v>
      </c>
      <c r="C6695" t="s">
        <v>242</v>
      </c>
      <c r="D6695" t="s">
        <v>155</v>
      </c>
      <c r="E6695" s="3" t="str">
        <f>VLOOKUP(A6695,Respondents!A:B,2,FALSE)</f>
        <v>Member Bodies and Other Professional Organizations</v>
      </c>
      <c r="F6695" s="3" t="str">
        <f>VLOOKUP(A6695,Respondents!A:C,3,FALSE)</f>
        <v>Member Bodies and Other Professional Organizations</v>
      </c>
      <c r="G6695" s="3">
        <f t="shared" si="218"/>
        <v>1</v>
      </c>
      <c r="H6695" s="3">
        <f t="shared" si="219"/>
        <v>0</v>
      </c>
    </row>
    <row r="6696" spans="1:8" x14ac:dyDescent="0.3">
      <c r="A6696" t="s">
        <v>35</v>
      </c>
      <c r="B6696" t="s">
        <v>236</v>
      </c>
      <c r="C6696" t="s">
        <v>318</v>
      </c>
      <c r="D6696" t="s">
        <v>155</v>
      </c>
      <c r="E6696" s="3" t="str">
        <f>VLOOKUP(A6696,Respondents!A:B,2,FALSE)</f>
        <v>Member Bodies and Other Professional Organizations</v>
      </c>
      <c r="F6696" s="3" t="str">
        <f>VLOOKUP(A6696,Respondents!A:C,3,FALSE)</f>
        <v>Member Bodies and Other Professional Organizations</v>
      </c>
      <c r="G6696" s="3">
        <f t="shared" si="218"/>
        <v>2</v>
      </c>
      <c r="H6696" s="3">
        <f t="shared" si="219"/>
        <v>0</v>
      </c>
    </row>
    <row r="6697" spans="1:8" x14ac:dyDescent="0.3">
      <c r="A6697" t="s">
        <v>35</v>
      </c>
      <c r="B6697" t="s">
        <v>236</v>
      </c>
      <c r="C6697" t="s">
        <v>383</v>
      </c>
      <c r="D6697" t="s">
        <v>155</v>
      </c>
      <c r="E6697" s="3" t="str">
        <f>VLOOKUP(A6697,Respondents!A:B,2,FALSE)</f>
        <v>Member Bodies and Other Professional Organizations</v>
      </c>
      <c r="F6697" s="3" t="str">
        <f>VLOOKUP(A6697,Respondents!A:C,3,FALSE)</f>
        <v>Member Bodies and Other Professional Organizations</v>
      </c>
      <c r="G6697" s="3">
        <f t="shared" si="218"/>
        <v>2</v>
      </c>
      <c r="H6697" s="3">
        <f t="shared" si="219"/>
        <v>0</v>
      </c>
    </row>
    <row r="6698" spans="1:8" x14ac:dyDescent="0.3">
      <c r="A6698" t="s">
        <v>35</v>
      </c>
      <c r="B6698" t="s">
        <v>236</v>
      </c>
      <c r="C6698" t="s">
        <v>384</v>
      </c>
      <c r="D6698" t="s">
        <v>155</v>
      </c>
      <c r="E6698" s="3" t="str">
        <f>VLOOKUP(A6698,Respondents!A:B,2,FALSE)</f>
        <v>Member Bodies and Other Professional Organizations</v>
      </c>
      <c r="F6698" s="3" t="str">
        <f>VLOOKUP(A6698,Respondents!A:C,3,FALSE)</f>
        <v>Member Bodies and Other Professional Organizations</v>
      </c>
      <c r="G6698" s="3">
        <f t="shared" si="218"/>
        <v>2</v>
      </c>
      <c r="H6698" s="3">
        <f t="shared" si="219"/>
        <v>0</v>
      </c>
    </row>
    <row r="6699" spans="1:8" x14ac:dyDescent="0.3">
      <c r="A6699" t="s">
        <v>35</v>
      </c>
      <c r="B6699" t="s">
        <v>236</v>
      </c>
      <c r="C6699" t="s">
        <v>319</v>
      </c>
      <c r="D6699" t="s">
        <v>155</v>
      </c>
      <c r="E6699" s="3" t="str">
        <f>VLOOKUP(A6699,Respondents!A:B,2,FALSE)</f>
        <v>Member Bodies and Other Professional Organizations</v>
      </c>
      <c r="F6699" s="3" t="str">
        <f>VLOOKUP(A6699,Respondents!A:C,3,FALSE)</f>
        <v>Member Bodies and Other Professional Organizations</v>
      </c>
      <c r="G6699" s="3">
        <f t="shared" si="218"/>
        <v>2</v>
      </c>
      <c r="H6699" s="3">
        <f t="shared" si="219"/>
        <v>0</v>
      </c>
    </row>
    <row r="6700" spans="1:8" x14ac:dyDescent="0.3">
      <c r="A6700" t="s">
        <v>35</v>
      </c>
      <c r="B6700" t="s">
        <v>277</v>
      </c>
      <c r="C6700" t="s">
        <v>278</v>
      </c>
      <c r="D6700" t="s">
        <v>159</v>
      </c>
      <c r="E6700" s="3" t="str">
        <f>VLOOKUP(A6700,Respondents!A:B,2,FALSE)</f>
        <v>Member Bodies and Other Professional Organizations</v>
      </c>
      <c r="F6700" s="3" t="str">
        <f>VLOOKUP(A6700,Respondents!A:C,3,FALSE)</f>
        <v>Member Bodies and Other Professional Organizations</v>
      </c>
      <c r="G6700" s="3">
        <f t="shared" si="218"/>
        <v>1</v>
      </c>
      <c r="H6700" s="3">
        <f t="shared" si="219"/>
        <v>1</v>
      </c>
    </row>
    <row r="6701" spans="1:8" x14ac:dyDescent="0.3">
      <c r="A6701" t="s">
        <v>35</v>
      </c>
      <c r="B6701" t="s">
        <v>277</v>
      </c>
      <c r="C6701" t="s">
        <v>279</v>
      </c>
      <c r="D6701" t="s">
        <v>155</v>
      </c>
      <c r="E6701" s="3" t="str">
        <f>VLOOKUP(A6701,Respondents!A:B,2,FALSE)</f>
        <v>Member Bodies and Other Professional Organizations</v>
      </c>
      <c r="F6701" s="3" t="str">
        <f>VLOOKUP(A6701,Respondents!A:C,3,FALSE)</f>
        <v>Member Bodies and Other Professional Organizations</v>
      </c>
      <c r="G6701" s="3">
        <f t="shared" si="218"/>
        <v>1</v>
      </c>
      <c r="H6701" s="3">
        <f t="shared" si="219"/>
        <v>0</v>
      </c>
    </row>
    <row r="6702" spans="1:8" x14ac:dyDescent="0.3">
      <c r="A6702" t="s">
        <v>35</v>
      </c>
      <c r="B6702" t="s">
        <v>277</v>
      </c>
      <c r="C6702" t="s">
        <v>280</v>
      </c>
      <c r="D6702" t="s">
        <v>155</v>
      </c>
      <c r="E6702" s="3" t="str">
        <f>VLOOKUP(A6702,Respondents!A:B,2,FALSE)</f>
        <v>Member Bodies and Other Professional Organizations</v>
      </c>
      <c r="F6702" s="3" t="str">
        <f>VLOOKUP(A6702,Respondents!A:C,3,FALSE)</f>
        <v>Member Bodies and Other Professional Organizations</v>
      </c>
      <c r="G6702" s="3">
        <f t="shared" si="218"/>
        <v>1</v>
      </c>
      <c r="H6702" s="3">
        <f t="shared" si="219"/>
        <v>0</v>
      </c>
    </row>
    <row r="6703" spans="1:8" x14ac:dyDescent="0.3">
      <c r="A6703" t="s">
        <v>35</v>
      </c>
      <c r="B6703" t="s">
        <v>277</v>
      </c>
      <c r="C6703" t="s">
        <v>281</v>
      </c>
      <c r="D6703" t="s">
        <v>155</v>
      </c>
      <c r="E6703" s="3" t="str">
        <f>VLOOKUP(A6703,Respondents!A:B,2,FALSE)</f>
        <v>Member Bodies and Other Professional Organizations</v>
      </c>
      <c r="F6703" s="3" t="str">
        <f>VLOOKUP(A6703,Respondents!A:C,3,FALSE)</f>
        <v>Member Bodies and Other Professional Organizations</v>
      </c>
      <c r="G6703" s="3">
        <f t="shared" si="218"/>
        <v>1</v>
      </c>
      <c r="H6703" s="3">
        <f t="shared" si="219"/>
        <v>0</v>
      </c>
    </row>
    <row r="6704" spans="1:8" x14ac:dyDescent="0.3">
      <c r="A6704" t="s">
        <v>35</v>
      </c>
      <c r="B6704" t="s">
        <v>277</v>
      </c>
      <c r="C6704" t="s">
        <v>282</v>
      </c>
      <c r="D6704" t="s">
        <v>155</v>
      </c>
      <c r="E6704" s="3" t="str">
        <f>VLOOKUP(A6704,Respondents!A:B,2,FALSE)</f>
        <v>Member Bodies and Other Professional Organizations</v>
      </c>
      <c r="F6704" s="3" t="str">
        <f>VLOOKUP(A6704,Respondents!A:C,3,FALSE)</f>
        <v>Member Bodies and Other Professional Organizations</v>
      </c>
      <c r="G6704" s="3">
        <f t="shared" si="218"/>
        <v>1</v>
      </c>
      <c r="H6704" s="3">
        <f t="shared" si="219"/>
        <v>0</v>
      </c>
    </row>
    <row r="6705" spans="1:8" x14ac:dyDescent="0.3">
      <c r="A6705" t="s">
        <v>35</v>
      </c>
      <c r="B6705" t="s">
        <v>277</v>
      </c>
      <c r="C6705" t="s">
        <v>283</v>
      </c>
      <c r="D6705" t="s">
        <v>155</v>
      </c>
      <c r="E6705" s="3" t="str">
        <f>VLOOKUP(A6705,Respondents!A:B,2,FALSE)</f>
        <v>Member Bodies and Other Professional Organizations</v>
      </c>
      <c r="F6705" s="3" t="str">
        <f>VLOOKUP(A6705,Respondents!A:C,3,FALSE)</f>
        <v>Member Bodies and Other Professional Organizations</v>
      </c>
      <c r="G6705" s="3">
        <f t="shared" si="218"/>
        <v>1</v>
      </c>
      <c r="H6705" s="3">
        <f t="shared" si="219"/>
        <v>0</v>
      </c>
    </row>
    <row r="6706" spans="1:8" x14ac:dyDescent="0.3">
      <c r="A6706" t="s">
        <v>35</v>
      </c>
      <c r="B6706" t="s">
        <v>277</v>
      </c>
      <c r="C6706" t="s">
        <v>385</v>
      </c>
      <c r="D6706" t="s">
        <v>155</v>
      </c>
      <c r="E6706" s="3" t="str">
        <f>VLOOKUP(A6706,Respondents!A:B,2,FALSE)</f>
        <v>Member Bodies and Other Professional Organizations</v>
      </c>
      <c r="F6706" s="3" t="str">
        <f>VLOOKUP(A6706,Respondents!A:C,3,FALSE)</f>
        <v>Member Bodies and Other Professional Organizations</v>
      </c>
      <c r="G6706" s="3">
        <f t="shared" si="218"/>
        <v>2</v>
      </c>
      <c r="H6706" s="3">
        <f t="shared" si="219"/>
        <v>0</v>
      </c>
    </row>
    <row r="6707" spans="1:8" x14ac:dyDescent="0.3">
      <c r="A6707" t="s">
        <v>35</v>
      </c>
      <c r="B6707" t="s">
        <v>277</v>
      </c>
      <c r="C6707" t="s">
        <v>320</v>
      </c>
      <c r="D6707" t="s">
        <v>155</v>
      </c>
      <c r="E6707" s="3" t="str">
        <f>VLOOKUP(A6707,Respondents!A:B,2,FALSE)</f>
        <v>Member Bodies and Other Professional Organizations</v>
      </c>
      <c r="F6707" s="3" t="str">
        <f>VLOOKUP(A6707,Respondents!A:C,3,FALSE)</f>
        <v>Member Bodies and Other Professional Organizations</v>
      </c>
      <c r="G6707" s="3">
        <f t="shared" si="218"/>
        <v>2</v>
      </c>
      <c r="H6707" s="3">
        <f t="shared" si="219"/>
        <v>0</v>
      </c>
    </row>
    <row r="6708" spans="1:8" x14ac:dyDescent="0.3">
      <c r="A6708" t="s">
        <v>35</v>
      </c>
      <c r="B6708" t="s">
        <v>277</v>
      </c>
      <c r="C6708" t="s">
        <v>321</v>
      </c>
      <c r="D6708" t="s">
        <v>155</v>
      </c>
      <c r="E6708" s="3" t="str">
        <f>VLOOKUP(A6708,Respondents!A:B,2,FALSE)</f>
        <v>Member Bodies and Other Professional Organizations</v>
      </c>
      <c r="F6708" s="3" t="str">
        <f>VLOOKUP(A6708,Respondents!A:C,3,FALSE)</f>
        <v>Member Bodies and Other Professional Organizations</v>
      </c>
      <c r="G6708" s="3">
        <f t="shared" si="218"/>
        <v>2</v>
      </c>
      <c r="H6708" s="3">
        <f t="shared" si="219"/>
        <v>0</v>
      </c>
    </row>
    <row r="6709" spans="1:8" x14ac:dyDescent="0.3">
      <c r="A6709" t="s">
        <v>35</v>
      </c>
      <c r="B6709" t="s">
        <v>277</v>
      </c>
      <c r="C6709" t="s">
        <v>322</v>
      </c>
      <c r="D6709" t="s">
        <v>155</v>
      </c>
      <c r="E6709" s="3" t="str">
        <f>VLOOKUP(A6709,Respondents!A:B,2,FALSE)</f>
        <v>Member Bodies and Other Professional Organizations</v>
      </c>
      <c r="F6709" s="3" t="str">
        <f>VLOOKUP(A6709,Respondents!A:C,3,FALSE)</f>
        <v>Member Bodies and Other Professional Organizations</v>
      </c>
      <c r="G6709" s="3">
        <f t="shared" si="218"/>
        <v>2</v>
      </c>
      <c r="H6709" s="3">
        <f t="shared" si="219"/>
        <v>0</v>
      </c>
    </row>
    <row r="6710" spans="1:8" x14ac:dyDescent="0.3">
      <c r="A6710" t="s">
        <v>35</v>
      </c>
      <c r="B6710" t="s">
        <v>266</v>
      </c>
      <c r="C6710" t="s">
        <v>284</v>
      </c>
      <c r="D6710" t="s">
        <v>159</v>
      </c>
      <c r="E6710" s="3" t="str">
        <f>VLOOKUP(A6710,Respondents!A:B,2,FALSE)</f>
        <v>Member Bodies and Other Professional Organizations</v>
      </c>
      <c r="F6710" s="3" t="str">
        <f>VLOOKUP(A6710,Respondents!A:C,3,FALSE)</f>
        <v>Member Bodies and Other Professional Organizations</v>
      </c>
      <c r="G6710" s="3">
        <f t="shared" si="218"/>
        <v>1</v>
      </c>
      <c r="H6710" s="3">
        <f t="shared" si="219"/>
        <v>1</v>
      </c>
    </row>
    <row r="6711" spans="1:8" x14ac:dyDescent="0.3">
      <c r="A6711" t="s">
        <v>35</v>
      </c>
      <c r="B6711" t="s">
        <v>266</v>
      </c>
      <c r="C6711" t="s">
        <v>285</v>
      </c>
      <c r="D6711" t="s">
        <v>155</v>
      </c>
      <c r="E6711" s="3" t="str">
        <f>VLOOKUP(A6711,Respondents!A:B,2,FALSE)</f>
        <v>Member Bodies and Other Professional Organizations</v>
      </c>
      <c r="F6711" s="3" t="str">
        <f>VLOOKUP(A6711,Respondents!A:C,3,FALSE)</f>
        <v>Member Bodies and Other Professional Organizations</v>
      </c>
      <c r="G6711" s="3">
        <f t="shared" si="218"/>
        <v>1</v>
      </c>
      <c r="H6711" s="3">
        <f t="shared" si="219"/>
        <v>0</v>
      </c>
    </row>
    <row r="6712" spans="1:8" x14ac:dyDescent="0.3">
      <c r="A6712" t="s">
        <v>35</v>
      </c>
      <c r="B6712" t="s">
        <v>266</v>
      </c>
      <c r="C6712" t="s">
        <v>323</v>
      </c>
      <c r="D6712" t="s">
        <v>155</v>
      </c>
      <c r="E6712" s="3" t="str">
        <f>VLOOKUP(A6712,Respondents!A:B,2,FALSE)</f>
        <v>Member Bodies and Other Professional Organizations</v>
      </c>
      <c r="F6712" s="3" t="str">
        <f>VLOOKUP(A6712,Respondents!A:C,3,FALSE)</f>
        <v>Member Bodies and Other Professional Organizations</v>
      </c>
      <c r="G6712" s="3">
        <f t="shared" si="218"/>
        <v>2</v>
      </c>
      <c r="H6712" s="3">
        <f t="shared" si="219"/>
        <v>0</v>
      </c>
    </row>
    <row r="6713" spans="1:8" x14ac:dyDescent="0.3">
      <c r="A6713" t="s">
        <v>35</v>
      </c>
      <c r="B6713" t="s">
        <v>266</v>
      </c>
      <c r="C6713" t="s">
        <v>324</v>
      </c>
      <c r="D6713" t="s">
        <v>155</v>
      </c>
      <c r="E6713" s="3" t="str">
        <f>VLOOKUP(A6713,Respondents!A:B,2,FALSE)</f>
        <v>Member Bodies and Other Professional Organizations</v>
      </c>
      <c r="F6713" s="3" t="str">
        <f>VLOOKUP(A6713,Respondents!A:C,3,FALSE)</f>
        <v>Member Bodies and Other Professional Organizations</v>
      </c>
      <c r="G6713" s="3">
        <f t="shared" si="218"/>
        <v>2</v>
      </c>
      <c r="H6713" s="3">
        <f t="shared" si="219"/>
        <v>0</v>
      </c>
    </row>
    <row r="6714" spans="1:8" x14ac:dyDescent="0.3">
      <c r="A6714" t="s">
        <v>35</v>
      </c>
      <c r="B6714" t="s">
        <v>266</v>
      </c>
      <c r="C6714" t="s">
        <v>325</v>
      </c>
      <c r="D6714" t="s">
        <v>155</v>
      </c>
      <c r="E6714" s="3" t="str">
        <f>VLOOKUP(A6714,Respondents!A:B,2,FALSE)</f>
        <v>Member Bodies and Other Professional Organizations</v>
      </c>
      <c r="F6714" s="3" t="str">
        <f>VLOOKUP(A6714,Respondents!A:C,3,FALSE)</f>
        <v>Member Bodies and Other Professional Organizations</v>
      </c>
      <c r="G6714" s="3">
        <f t="shared" si="218"/>
        <v>2</v>
      </c>
      <c r="H6714" s="3">
        <f t="shared" si="219"/>
        <v>0</v>
      </c>
    </row>
    <row r="6715" spans="1:8" x14ac:dyDescent="0.3">
      <c r="A6715" t="s">
        <v>35</v>
      </c>
      <c r="B6715" t="s">
        <v>266</v>
      </c>
      <c r="C6715" t="s">
        <v>326</v>
      </c>
      <c r="D6715" t="s">
        <v>159</v>
      </c>
      <c r="E6715" s="3" t="str">
        <f>VLOOKUP(A6715,Respondents!A:B,2,FALSE)</f>
        <v>Member Bodies and Other Professional Organizations</v>
      </c>
      <c r="F6715" s="3" t="str">
        <f>VLOOKUP(A6715,Respondents!A:C,3,FALSE)</f>
        <v>Member Bodies and Other Professional Organizations</v>
      </c>
      <c r="G6715" s="3">
        <f t="shared" si="218"/>
        <v>2</v>
      </c>
      <c r="H6715" s="3">
        <f t="shared" si="219"/>
        <v>1</v>
      </c>
    </row>
    <row r="6716" spans="1:8" x14ac:dyDescent="0.3">
      <c r="A6716" t="s">
        <v>35</v>
      </c>
      <c r="B6716" t="s">
        <v>266</v>
      </c>
      <c r="C6716" t="s">
        <v>327</v>
      </c>
      <c r="D6716" t="s">
        <v>155</v>
      </c>
      <c r="E6716" s="3" t="str">
        <f>VLOOKUP(A6716,Respondents!A:B,2,FALSE)</f>
        <v>Member Bodies and Other Professional Organizations</v>
      </c>
      <c r="F6716" s="3" t="str">
        <f>VLOOKUP(A6716,Respondents!A:C,3,FALSE)</f>
        <v>Member Bodies and Other Professional Organizations</v>
      </c>
      <c r="G6716" s="3">
        <f t="shared" si="218"/>
        <v>2</v>
      </c>
      <c r="H6716" s="3">
        <f t="shared" si="219"/>
        <v>0</v>
      </c>
    </row>
    <row r="6717" spans="1:8" x14ac:dyDescent="0.3">
      <c r="A6717" t="s">
        <v>35</v>
      </c>
      <c r="B6717" t="s">
        <v>266</v>
      </c>
      <c r="C6717" t="s">
        <v>328</v>
      </c>
      <c r="D6717" t="s">
        <v>155</v>
      </c>
      <c r="E6717" s="3" t="str">
        <f>VLOOKUP(A6717,Respondents!A:B,2,FALSE)</f>
        <v>Member Bodies and Other Professional Organizations</v>
      </c>
      <c r="F6717" s="3" t="str">
        <f>VLOOKUP(A6717,Respondents!A:C,3,FALSE)</f>
        <v>Member Bodies and Other Professional Organizations</v>
      </c>
      <c r="G6717" s="3">
        <f t="shared" si="218"/>
        <v>2</v>
      </c>
      <c r="H6717" s="3">
        <f t="shared" si="219"/>
        <v>0</v>
      </c>
    </row>
    <row r="6718" spans="1:8" x14ac:dyDescent="0.3">
      <c r="A6718" t="s">
        <v>36</v>
      </c>
      <c r="B6718" t="s">
        <v>153</v>
      </c>
      <c r="C6718" t="s">
        <v>154</v>
      </c>
      <c r="D6718" t="s">
        <v>155</v>
      </c>
      <c r="E6718" s="3" t="str">
        <f>VLOOKUP(A6718,Respondents!A:B,2,FALSE)</f>
        <v>Member Bodies and Other Professional Organizations</v>
      </c>
      <c r="F6718" s="3" t="str">
        <f>VLOOKUP(A6718,Respondents!A:C,3,FALSE)</f>
        <v>Member Bodies and Other Professional Organizations</v>
      </c>
      <c r="G6718" s="3">
        <f t="shared" si="218"/>
        <v>1</v>
      </c>
      <c r="H6718" s="3">
        <f t="shared" si="219"/>
        <v>0</v>
      </c>
    </row>
    <row r="6719" spans="1:8" x14ac:dyDescent="0.3">
      <c r="A6719" t="s">
        <v>36</v>
      </c>
      <c r="B6719" t="s">
        <v>153</v>
      </c>
      <c r="C6719" t="s">
        <v>156</v>
      </c>
      <c r="D6719" t="s">
        <v>159</v>
      </c>
      <c r="E6719" s="3" t="str">
        <f>VLOOKUP(A6719,Respondents!A:B,2,FALSE)</f>
        <v>Member Bodies and Other Professional Organizations</v>
      </c>
      <c r="F6719" s="3" t="str">
        <f>VLOOKUP(A6719,Respondents!A:C,3,FALSE)</f>
        <v>Member Bodies and Other Professional Organizations</v>
      </c>
      <c r="G6719" s="3">
        <f t="shared" si="218"/>
        <v>1</v>
      </c>
      <c r="H6719" s="3">
        <f t="shared" si="219"/>
        <v>1</v>
      </c>
    </row>
    <row r="6720" spans="1:8" x14ac:dyDescent="0.3">
      <c r="A6720" t="s">
        <v>36</v>
      </c>
      <c r="B6720" t="s">
        <v>153</v>
      </c>
      <c r="C6720" t="s">
        <v>157</v>
      </c>
      <c r="D6720" t="s">
        <v>155</v>
      </c>
      <c r="E6720" s="3" t="str">
        <f>VLOOKUP(A6720,Respondents!A:B,2,FALSE)</f>
        <v>Member Bodies and Other Professional Organizations</v>
      </c>
      <c r="F6720" s="3" t="str">
        <f>VLOOKUP(A6720,Respondents!A:C,3,FALSE)</f>
        <v>Member Bodies and Other Professional Organizations</v>
      </c>
      <c r="G6720" s="3">
        <f t="shared" si="218"/>
        <v>1</v>
      </c>
      <c r="H6720" s="3">
        <f t="shared" si="219"/>
        <v>0</v>
      </c>
    </row>
    <row r="6721" spans="1:8" x14ac:dyDescent="0.3">
      <c r="A6721" t="s">
        <v>36</v>
      </c>
      <c r="B6721" t="s">
        <v>153</v>
      </c>
      <c r="C6721" t="s">
        <v>158</v>
      </c>
      <c r="D6721" t="s">
        <v>155</v>
      </c>
      <c r="E6721" s="3" t="str">
        <f>VLOOKUP(A6721,Respondents!A:B,2,FALSE)</f>
        <v>Member Bodies and Other Professional Organizations</v>
      </c>
      <c r="F6721" s="3" t="str">
        <f>VLOOKUP(A6721,Respondents!A:C,3,FALSE)</f>
        <v>Member Bodies and Other Professional Organizations</v>
      </c>
      <c r="G6721" s="3">
        <f t="shared" si="218"/>
        <v>1</v>
      </c>
      <c r="H6721" s="3">
        <f t="shared" si="219"/>
        <v>0</v>
      </c>
    </row>
    <row r="6722" spans="1:8" x14ac:dyDescent="0.3">
      <c r="A6722" t="s">
        <v>36</v>
      </c>
      <c r="B6722" t="s">
        <v>153</v>
      </c>
      <c r="C6722" t="s">
        <v>160</v>
      </c>
      <c r="D6722" t="s">
        <v>155</v>
      </c>
      <c r="E6722" s="3" t="str">
        <f>VLOOKUP(A6722,Respondents!A:B,2,FALSE)</f>
        <v>Member Bodies and Other Professional Organizations</v>
      </c>
      <c r="F6722" s="3" t="str">
        <f>VLOOKUP(A6722,Respondents!A:C,3,FALSE)</f>
        <v>Member Bodies and Other Professional Organizations</v>
      </c>
      <c r="G6722" s="3">
        <f t="shared" si="218"/>
        <v>1</v>
      </c>
      <c r="H6722" s="3">
        <f t="shared" si="219"/>
        <v>0</v>
      </c>
    </row>
    <row r="6723" spans="1:8" x14ac:dyDescent="0.3">
      <c r="A6723" t="s">
        <v>36</v>
      </c>
      <c r="B6723" t="s">
        <v>153</v>
      </c>
      <c r="C6723" t="s">
        <v>161</v>
      </c>
      <c r="D6723" t="s">
        <v>155</v>
      </c>
      <c r="E6723" s="3" t="str">
        <f>VLOOKUP(A6723,Respondents!A:B,2,FALSE)</f>
        <v>Member Bodies and Other Professional Organizations</v>
      </c>
      <c r="F6723" s="3" t="str">
        <f>VLOOKUP(A6723,Respondents!A:C,3,FALSE)</f>
        <v>Member Bodies and Other Professional Organizations</v>
      </c>
      <c r="G6723" s="3">
        <f t="shared" ref="G6723:G6746" si="220">IF(LEN(C6723)-LEN(SUBSTITUTE(C6723,".",""))&lt;=1,1,2)</f>
        <v>1</v>
      </c>
      <c r="H6723" s="3">
        <f t="shared" ref="H6723:H6746" si="221">IF(D6723="Yes",1,0)</f>
        <v>0</v>
      </c>
    </row>
    <row r="6724" spans="1:8" x14ac:dyDescent="0.3">
      <c r="A6724" t="s">
        <v>36</v>
      </c>
      <c r="B6724" t="s">
        <v>153</v>
      </c>
      <c r="C6724" t="s">
        <v>300</v>
      </c>
      <c r="D6724" t="s">
        <v>159</v>
      </c>
      <c r="E6724" s="3" t="str">
        <f>VLOOKUP(A6724,Respondents!A:B,2,FALSE)</f>
        <v>Member Bodies and Other Professional Organizations</v>
      </c>
      <c r="F6724" s="3" t="str">
        <f>VLOOKUP(A6724,Respondents!A:C,3,FALSE)</f>
        <v>Member Bodies and Other Professional Organizations</v>
      </c>
      <c r="G6724" s="3">
        <f t="shared" si="220"/>
        <v>2</v>
      </c>
      <c r="H6724" s="3">
        <f t="shared" si="221"/>
        <v>1</v>
      </c>
    </row>
    <row r="6725" spans="1:8" x14ac:dyDescent="0.3">
      <c r="A6725" t="s">
        <v>36</v>
      </c>
      <c r="B6725" t="s">
        <v>153</v>
      </c>
      <c r="C6725" t="s">
        <v>301</v>
      </c>
      <c r="D6725" t="s">
        <v>159</v>
      </c>
      <c r="E6725" s="3" t="str">
        <f>VLOOKUP(A6725,Respondents!A:B,2,FALSE)</f>
        <v>Member Bodies and Other Professional Organizations</v>
      </c>
      <c r="F6725" s="3" t="str">
        <f>VLOOKUP(A6725,Respondents!A:C,3,FALSE)</f>
        <v>Member Bodies and Other Professional Organizations</v>
      </c>
      <c r="G6725" s="3">
        <f t="shared" si="220"/>
        <v>2</v>
      </c>
      <c r="H6725" s="3">
        <f t="shared" si="221"/>
        <v>1</v>
      </c>
    </row>
    <row r="6726" spans="1:8" x14ac:dyDescent="0.3">
      <c r="A6726" t="s">
        <v>36</v>
      </c>
      <c r="B6726" t="s">
        <v>153</v>
      </c>
      <c r="C6726" t="s">
        <v>302</v>
      </c>
      <c r="D6726" t="s">
        <v>155</v>
      </c>
      <c r="E6726" s="3" t="str">
        <f>VLOOKUP(A6726,Respondents!A:B,2,FALSE)</f>
        <v>Member Bodies and Other Professional Organizations</v>
      </c>
      <c r="F6726" s="3" t="str">
        <f>VLOOKUP(A6726,Respondents!A:C,3,FALSE)</f>
        <v>Member Bodies and Other Professional Organizations</v>
      </c>
      <c r="G6726" s="3">
        <f t="shared" si="220"/>
        <v>2</v>
      </c>
      <c r="H6726" s="3">
        <f t="shared" si="221"/>
        <v>0</v>
      </c>
    </row>
    <row r="6727" spans="1:8" x14ac:dyDescent="0.3">
      <c r="A6727" t="s">
        <v>36</v>
      </c>
      <c r="B6727" t="s">
        <v>153</v>
      </c>
      <c r="C6727" t="s">
        <v>303</v>
      </c>
      <c r="D6727" t="s">
        <v>155</v>
      </c>
      <c r="E6727" s="3" t="str">
        <f>VLOOKUP(A6727,Respondents!A:B,2,FALSE)</f>
        <v>Member Bodies and Other Professional Organizations</v>
      </c>
      <c r="F6727" s="3" t="str">
        <f>VLOOKUP(A6727,Respondents!A:C,3,FALSE)</f>
        <v>Member Bodies and Other Professional Organizations</v>
      </c>
      <c r="G6727" s="3">
        <f t="shared" si="220"/>
        <v>2</v>
      </c>
      <c r="H6727" s="3">
        <f t="shared" si="221"/>
        <v>0</v>
      </c>
    </row>
    <row r="6728" spans="1:8" x14ac:dyDescent="0.3">
      <c r="A6728" t="s">
        <v>36</v>
      </c>
      <c r="B6728" t="s">
        <v>153</v>
      </c>
      <c r="C6728" t="s">
        <v>304</v>
      </c>
      <c r="D6728" t="s">
        <v>155</v>
      </c>
      <c r="E6728" s="3" t="str">
        <f>VLOOKUP(A6728,Respondents!A:B,2,FALSE)</f>
        <v>Member Bodies and Other Professional Organizations</v>
      </c>
      <c r="F6728" s="3" t="str">
        <f>VLOOKUP(A6728,Respondents!A:C,3,FALSE)</f>
        <v>Member Bodies and Other Professional Organizations</v>
      </c>
      <c r="G6728" s="3">
        <f t="shared" si="220"/>
        <v>2</v>
      </c>
      <c r="H6728" s="3">
        <f t="shared" si="221"/>
        <v>0</v>
      </c>
    </row>
    <row r="6729" spans="1:8" x14ac:dyDescent="0.3">
      <c r="A6729" t="s">
        <v>36</v>
      </c>
      <c r="B6729" t="s">
        <v>180</v>
      </c>
      <c r="C6729" t="s">
        <v>181</v>
      </c>
      <c r="D6729" t="s">
        <v>155</v>
      </c>
      <c r="E6729" s="3" t="str">
        <f>VLOOKUP(A6729,Respondents!A:B,2,FALSE)</f>
        <v>Member Bodies and Other Professional Organizations</v>
      </c>
      <c r="F6729" s="3" t="str">
        <f>VLOOKUP(A6729,Respondents!A:C,3,FALSE)</f>
        <v>Member Bodies and Other Professional Organizations</v>
      </c>
      <c r="G6729" s="3">
        <f t="shared" si="220"/>
        <v>1</v>
      </c>
      <c r="H6729" s="3">
        <f t="shared" si="221"/>
        <v>0</v>
      </c>
    </row>
    <row r="6730" spans="1:8" x14ac:dyDescent="0.3">
      <c r="A6730" t="s">
        <v>36</v>
      </c>
      <c r="B6730" t="s">
        <v>180</v>
      </c>
      <c r="C6730" t="s">
        <v>182</v>
      </c>
      <c r="D6730" t="s">
        <v>159</v>
      </c>
      <c r="E6730" s="3" t="str">
        <f>VLOOKUP(A6730,Respondents!A:B,2,FALSE)</f>
        <v>Member Bodies and Other Professional Organizations</v>
      </c>
      <c r="F6730" s="3" t="str">
        <f>VLOOKUP(A6730,Respondents!A:C,3,FALSE)</f>
        <v>Member Bodies and Other Professional Organizations</v>
      </c>
      <c r="G6730" s="3">
        <f t="shared" si="220"/>
        <v>1</v>
      </c>
      <c r="H6730" s="3">
        <f t="shared" si="221"/>
        <v>1</v>
      </c>
    </row>
    <row r="6731" spans="1:8" x14ac:dyDescent="0.3">
      <c r="A6731" t="s">
        <v>36</v>
      </c>
      <c r="B6731" t="s">
        <v>180</v>
      </c>
      <c r="C6731" t="s">
        <v>183</v>
      </c>
      <c r="D6731" t="s">
        <v>155</v>
      </c>
      <c r="E6731" s="3" t="str">
        <f>VLOOKUP(A6731,Respondents!A:B,2,FALSE)</f>
        <v>Member Bodies and Other Professional Organizations</v>
      </c>
      <c r="F6731" s="3" t="str">
        <f>VLOOKUP(A6731,Respondents!A:C,3,FALSE)</f>
        <v>Member Bodies and Other Professional Organizations</v>
      </c>
      <c r="G6731" s="3">
        <f t="shared" si="220"/>
        <v>1</v>
      </c>
      <c r="H6731" s="3">
        <f t="shared" si="221"/>
        <v>0</v>
      </c>
    </row>
    <row r="6732" spans="1:8" x14ac:dyDescent="0.3">
      <c r="A6732" t="s">
        <v>36</v>
      </c>
      <c r="B6732" t="s">
        <v>180</v>
      </c>
      <c r="C6732" t="s">
        <v>184</v>
      </c>
      <c r="D6732" t="s">
        <v>155</v>
      </c>
      <c r="E6732" s="3" t="str">
        <f>VLOOKUP(A6732,Respondents!A:B,2,FALSE)</f>
        <v>Member Bodies and Other Professional Organizations</v>
      </c>
      <c r="F6732" s="3" t="str">
        <f>VLOOKUP(A6732,Respondents!A:C,3,FALSE)</f>
        <v>Member Bodies and Other Professional Organizations</v>
      </c>
      <c r="G6732" s="3">
        <f t="shared" si="220"/>
        <v>1</v>
      </c>
      <c r="H6732" s="3">
        <f t="shared" si="221"/>
        <v>0</v>
      </c>
    </row>
    <row r="6733" spans="1:8" x14ac:dyDescent="0.3">
      <c r="A6733" t="s">
        <v>36</v>
      </c>
      <c r="B6733" t="s">
        <v>180</v>
      </c>
      <c r="C6733" t="s">
        <v>185</v>
      </c>
      <c r="D6733" t="s">
        <v>155</v>
      </c>
      <c r="E6733" s="3" t="str">
        <f>VLOOKUP(A6733,Respondents!A:B,2,FALSE)</f>
        <v>Member Bodies and Other Professional Organizations</v>
      </c>
      <c r="F6733" s="3" t="str">
        <f>VLOOKUP(A6733,Respondents!A:C,3,FALSE)</f>
        <v>Member Bodies and Other Professional Organizations</v>
      </c>
      <c r="G6733" s="3">
        <f t="shared" si="220"/>
        <v>1</v>
      </c>
      <c r="H6733" s="3">
        <f t="shared" si="221"/>
        <v>0</v>
      </c>
    </row>
    <row r="6734" spans="1:8" x14ac:dyDescent="0.3">
      <c r="A6734" t="s">
        <v>36</v>
      </c>
      <c r="B6734" t="s">
        <v>180</v>
      </c>
      <c r="C6734" t="s">
        <v>186</v>
      </c>
      <c r="D6734" t="s">
        <v>155</v>
      </c>
      <c r="E6734" s="3" t="str">
        <f>VLOOKUP(A6734,Respondents!A:B,2,FALSE)</f>
        <v>Member Bodies and Other Professional Organizations</v>
      </c>
      <c r="F6734" s="3" t="str">
        <f>VLOOKUP(A6734,Respondents!A:C,3,FALSE)</f>
        <v>Member Bodies and Other Professional Organizations</v>
      </c>
      <c r="G6734" s="3">
        <f t="shared" si="220"/>
        <v>1</v>
      </c>
      <c r="H6734" s="3">
        <f t="shared" si="221"/>
        <v>0</v>
      </c>
    </row>
    <row r="6735" spans="1:8" x14ac:dyDescent="0.3">
      <c r="A6735" t="s">
        <v>36</v>
      </c>
      <c r="B6735" t="s">
        <v>180</v>
      </c>
      <c r="C6735" t="s">
        <v>305</v>
      </c>
      <c r="D6735" t="s">
        <v>159</v>
      </c>
      <c r="E6735" s="3" t="str">
        <f>VLOOKUP(A6735,Respondents!A:B,2,FALSE)</f>
        <v>Member Bodies and Other Professional Organizations</v>
      </c>
      <c r="F6735" s="3" t="str">
        <f>VLOOKUP(A6735,Respondents!A:C,3,FALSE)</f>
        <v>Member Bodies and Other Professional Organizations</v>
      </c>
      <c r="G6735" s="3">
        <f t="shared" si="220"/>
        <v>2</v>
      </c>
      <c r="H6735" s="3">
        <f t="shared" si="221"/>
        <v>1</v>
      </c>
    </row>
    <row r="6736" spans="1:8" x14ac:dyDescent="0.3">
      <c r="A6736" t="s">
        <v>36</v>
      </c>
      <c r="B6736" t="s">
        <v>180</v>
      </c>
      <c r="C6736" t="s">
        <v>306</v>
      </c>
      <c r="D6736" t="s">
        <v>155</v>
      </c>
      <c r="E6736" s="3" t="str">
        <f>VLOOKUP(A6736,Respondents!A:B,2,FALSE)</f>
        <v>Member Bodies and Other Professional Organizations</v>
      </c>
      <c r="F6736" s="3" t="str">
        <f>VLOOKUP(A6736,Respondents!A:C,3,FALSE)</f>
        <v>Member Bodies and Other Professional Organizations</v>
      </c>
      <c r="G6736" s="3">
        <f t="shared" si="220"/>
        <v>2</v>
      </c>
      <c r="H6736" s="3">
        <f t="shared" si="221"/>
        <v>0</v>
      </c>
    </row>
    <row r="6737" spans="1:8" x14ac:dyDescent="0.3">
      <c r="A6737" t="s">
        <v>36</v>
      </c>
      <c r="B6737" t="s">
        <v>180</v>
      </c>
      <c r="C6737" t="s">
        <v>307</v>
      </c>
      <c r="D6737" t="s">
        <v>155</v>
      </c>
      <c r="E6737" s="3" t="str">
        <f>VLOOKUP(A6737,Respondents!A:B,2,FALSE)</f>
        <v>Member Bodies and Other Professional Organizations</v>
      </c>
      <c r="F6737" s="3" t="str">
        <f>VLOOKUP(A6737,Respondents!A:C,3,FALSE)</f>
        <v>Member Bodies and Other Professional Organizations</v>
      </c>
      <c r="G6737" s="3">
        <f t="shared" si="220"/>
        <v>2</v>
      </c>
      <c r="H6737" s="3">
        <f t="shared" si="221"/>
        <v>0</v>
      </c>
    </row>
    <row r="6738" spans="1:8" x14ac:dyDescent="0.3">
      <c r="A6738" t="s">
        <v>36</v>
      </c>
      <c r="B6738" t="s">
        <v>180</v>
      </c>
      <c r="C6738" t="s">
        <v>308</v>
      </c>
      <c r="D6738" t="s">
        <v>155</v>
      </c>
      <c r="E6738" s="3" t="str">
        <f>VLOOKUP(A6738,Respondents!A:B,2,FALSE)</f>
        <v>Member Bodies and Other Professional Organizations</v>
      </c>
      <c r="F6738" s="3" t="str">
        <f>VLOOKUP(A6738,Respondents!A:C,3,FALSE)</f>
        <v>Member Bodies and Other Professional Organizations</v>
      </c>
      <c r="G6738" s="3">
        <f t="shared" si="220"/>
        <v>2</v>
      </c>
      <c r="H6738" s="3">
        <f t="shared" si="221"/>
        <v>0</v>
      </c>
    </row>
    <row r="6739" spans="1:8" x14ac:dyDescent="0.3">
      <c r="A6739" t="s">
        <v>36</v>
      </c>
      <c r="B6739" t="s">
        <v>180</v>
      </c>
      <c r="C6739" t="s">
        <v>309</v>
      </c>
      <c r="D6739" t="s">
        <v>159</v>
      </c>
      <c r="E6739" s="3" t="str">
        <f>VLOOKUP(A6739,Respondents!A:B,2,FALSE)</f>
        <v>Member Bodies and Other Professional Organizations</v>
      </c>
      <c r="F6739" s="3" t="str">
        <f>VLOOKUP(A6739,Respondents!A:C,3,FALSE)</f>
        <v>Member Bodies and Other Professional Organizations</v>
      </c>
      <c r="G6739" s="3">
        <f t="shared" si="220"/>
        <v>2</v>
      </c>
      <c r="H6739" s="3">
        <f t="shared" si="221"/>
        <v>1</v>
      </c>
    </row>
    <row r="6740" spans="1:8" x14ac:dyDescent="0.3">
      <c r="A6740" t="s">
        <v>36</v>
      </c>
      <c r="B6740" t="s">
        <v>180</v>
      </c>
      <c r="C6740" t="s">
        <v>310</v>
      </c>
      <c r="D6740" t="s">
        <v>159</v>
      </c>
      <c r="E6740" s="3" t="str">
        <f>VLOOKUP(A6740,Respondents!A:B,2,FALSE)</f>
        <v>Member Bodies and Other Professional Organizations</v>
      </c>
      <c r="F6740" s="3" t="str">
        <f>VLOOKUP(A6740,Respondents!A:C,3,FALSE)</f>
        <v>Member Bodies and Other Professional Organizations</v>
      </c>
      <c r="G6740" s="3">
        <f t="shared" si="220"/>
        <v>2</v>
      </c>
      <c r="H6740" s="3">
        <f t="shared" si="221"/>
        <v>1</v>
      </c>
    </row>
    <row r="6741" spans="1:8" x14ac:dyDescent="0.3">
      <c r="A6741" t="s">
        <v>36</v>
      </c>
      <c r="B6741" t="s">
        <v>180</v>
      </c>
      <c r="C6741" t="s">
        <v>311</v>
      </c>
      <c r="D6741" t="s">
        <v>155</v>
      </c>
      <c r="E6741" s="3" t="str">
        <f>VLOOKUP(A6741,Respondents!A:B,2,FALSE)</f>
        <v>Member Bodies and Other Professional Organizations</v>
      </c>
      <c r="F6741" s="3" t="str">
        <f>VLOOKUP(A6741,Respondents!A:C,3,FALSE)</f>
        <v>Member Bodies and Other Professional Organizations</v>
      </c>
      <c r="G6741" s="3">
        <f t="shared" si="220"/>
        <v>2</v>
      </c>
      <c r="H6741" s="3">
        <f t="shared" si="221"/>
        <v>0</v>
      </c>
    </row>
    <row r="6742" spans="1:8" x14ac:dyDescent="0.3">
      <c r="A6742" t="s">
        <v>36</v>
      </c>
      <c r="B6742" t="s">
        <v>216</v>
      </c>
      <c r="C6742" t="s">
        <v>217</v>
      </c>
      <c r="D6742" t="s">
        <v>155</v>
      </c>
      <c r="E6742" s="3" t="str">
        <f>VLOOKUP(A6742,Respondents!A:B,2,FALSE)</f>
        <v>Member Bodies and Other Professional Organizations</v>
      </c>
      <c r="F6742" s="3" t="str">
        <f>VLOOKUP(A6742,Respondents!A:C,3,FALSE)</f>
        <v>Member Bodies and Other Professional Organizations</v>
      </c>
      <c r="G6742" s="3">
        <f t="shared" si="220"/>
        <v>1</v>
      </c>
      <c r="H6742" s="3">
        <f t="shared" si="221"/>
        <v>0</v>
      </c>
    </row>
    <row r="6743" spans="1:8" x14ac:dyDescent="0.3">
      <c r="A6743" t="s">
        <v>36</v>
      </c>
      <c r="B6743" t="s">
        <v>216</v>
      </c>
      <c r="C6743" t="s">
        <v>218</v>
      </c>
      <c r="D6743" t="s">
        <v>155</v>
      </c>
      <c r="E6743" s="3" t="str">
        <f>VLOOKUP(A6743,Respondents!A:B,2,FALSE)</f>
        <v>Member Bodies and Other Professional Organizations</v>
      </c>
      <c r="F6743" s="3" t="str">
        <f>VLOOKUP(A6743,Respondents!A:C,3,FALSE)</f>
        <v>Member Bodies and Other Professional Organizations</v>
      </c>
      <c r="G6743" s="3">
        <f t="shared" si="220"/>
        <v>1</v>
      </c>
      <c r="H6743" s="3">
        <f t="shared" si="221"/>
        <v>0</v>
      </c>
    </row>
    <row r="6744" spans="1:8" x14ac:dyDescent="0.3">
      <c r="A6744" t="s">
        <v>36</v>
      </c>
      <c r="B6744" t="s">
        <v>216</v>
      </c>
      <c r="C6744" t="s">
        <v>219</v>
      </c>
      <c r="D6744" t="s">
        <v>159</v>
      </c>
      <c r="E6744" s="3" t="str">
        <f>VLOOKUP(A6744,Respondents!A:B,2,FALSE)</f>
        <v>Member Bodies and Other Professional Organizations</v>
      </c>
      <c r="F6744" s="3" t="str">
        <f>VLOOKUP(A6744,Respondents!A:C,3,FALSE)</f>
        <v>Member Bodies and Other Professional Organizations</v>
      </c>
      <c r="G6744" s="3">
        <f t="shared" si="220"/>
        <v>1</v>
      </c>
      <c r="H6744" s="3">
        <f t="shared" si="221"/>
        <v>1</v>
      </c>
    </row>
    <row r="6745" spans="1:8" x14ac:dyDescent="0.3">
      <c r="A6745" t="s">
        <v>36</v>
      </c>
      <c r="B6745" t="s">
        <v>216</v>
      </c>
      <c r="C6745" t="s">
        <v>220</v>
      </c>
      <c r="D6745" t="s">
        <v>155</v>
      </c>
      <c r="E6745" s="3" t="str">
        <f>VLOOKUP(A6745,Respondents!A:B,2,FALSE)</f>
        <v>Member Bodies and Other Professional Organizations</v>
      </c>
      <c r="F6745" s="3" t="str">
        <f>VLOOKUP(A6745,Respondents!A:C,3,FALSE)</f>
        <v>Member Bodies and Other Professional Organizations</v>
      </c>
      <c r="G6745" s="3">
        <f t="shared" si="220"/>
        <v>1</v>
      </c>
      <c r="H6745" s="3">
        <f t="shared" si="221"/>
        <v>0</v>
      </c>
    </row>
    <row r="6746" spans="1:8" x14ac:dyDescent="0.3">
      <c r="A6746" t="s">
        <v>36</v>
      </c>
      <c r="B6746" t="s">
        <v>216</v>
      </c>
      <c r="C6746" t="s">
        <v>221</v>
      </c>
      <c r="D6746" t="s">
        <v>155</v>
      </c>
      <c r="E6746" s="3" t="str">
        <f>VLOOKUP(A6746,Respondents!A:B,2,FALSE)</f>
        <v>Member Bodies and Other Professional Organizations</v>
      </c>
      <c r="F6746" s="3" t="str">
        <f>VLOOKUP(A6746,Respondents!A:C,3,FALSE)</f>
        <v>Member Bodies and Other Professional Organizations</v>
      </c>
      <c r="G6746" s="3">
        <f t="shared" si="220"/>
        <v>1</v>
      </c>
      <c r="H6746" s="3">
        <f t="shared" si="221"/>
        <v>0</v>
      </c>
    </row>
    <row r="6747" spans="1:8" x14ac:dyDescent="0.3">
      <c r="A6747" t="s">
        <v>36</v>
      </c>
      <c r="B6747" t="s">
        <v>216</v>
      </c>
      <c r="C6747" t="s">
        <v>312</v>
      </c>
      <c r="D6747" t="s">
        <v>155</v>
      </c>
      <c r="E6747" s="3" t="str">
        <f>VLOOKUP(A6747,Respondents!A:B,2,FALSE)</f>
        <v>Member Bodies and Other Professional Organizations</v>
      </c>
      <c r="F6747" s="3" t="str">
        <f>VLOOKUP(A6747,Respondents!A:C,3,FALSE)</f>
        <v>Member Bodies and Other Professional Organizations</v>
      </c>
      <c r="G6747" s="3">
        <f t="shared" ref="G6747:G6767" si="222">IF(LEN(C6747)-LEN(SUBSTITUTE(C6747,".",""))&lt;=1,1,2)</f>
        <v>1</v>
      </c>
      <c r="H6747" s="3">
        <f t="shared" ref="H6747:H6767" si="223">IF(D6747="Yes",1,0)</f>
        <v>0</v>
      </c>
    </row>
    <row r="6748" spans="1:8" x14ac:dyDescent="0.3">
      <c r="A6748" t="s">
        <v>36</v>
      </c>
      <c r="B6748" t="s">
        <v>216</v>
      </c>
      <c r="C6748" t="s">
        <v>276</v>
      </c>
      <c r="D6748" t="s">
        <v>155</v>
      </c>
      <c r="E6748" s="3" t="str">
        <f>VLOOKUP(A6748,Respondents!A:B,2,FALSE)</f>
        <v>Member Bodies and Other Professional Organizations</v>
      </c>
      <c r="F6748" s="3" t="str">
        <f>VLOOKUP(A6748,Respondents!A:C,3,FALSE)</f>
        <v>Member Bodies and Other Professional Organizations</v>
      </c>
      <c r="G6748" s="3">
        <f t="shared" si="222"/>
        <v>2</v>
      </c>
      <c r="H6748" s="3">
        <f t="shared" si="223"/>
        <v>0</v>
      </c>
    </row>
    <row r="6749" spans="1:8" x14ac:dyDescent="0.3">
      <c r="A6749" t="s">
        <v>36</v>
      </c>
      <c r="B6749" t="s">
        <v>216</v>
      </c>
      <c r="C6749" t="s">
        <v>313</v>
      </c>
      <c r="D6749" t="s">
        <v>159</v>
      </c>
      <c r="E6749" s="3" t="str">
        <f>VLOOKUP(A6749,Respondents!A:B,2,FALSE)</f>
        <v>Member Bodies and Other Professional Organizations</v>
      </c>
      <c r="F6749" s="3" t="str">
        <f>VLOOKUP(A6749,Respondents!A:C,3,FALSE)</f>
        <v>Member Bodies and Other Professional Organizations</v>
      </c>
      <c r="G6749" s="3">
        <f t="shared" si="222"/>
        <v>2</v>
      </c>
      <c r="H6749" s="3">
        <f t="shared" si="223"/>
        <v>1</v>
      </c>
    </row>
    <row r="6750" spans="1:8" x14ac:dyDescent="0.3">
      <c r="A6750" t="s">
        <v>36</v>
      </c>
      <c r="B6750" t="s">
        <v>216</v>
      </c>
      <c r="C6750" t="s">
        <v>378</v>
      </c>
      <c r="D6750" t="s">
        <v>155</v>
      </c>
      <c r="E6750" s="3" t="str">
        <f>VLOOKUP(A6750,Respondents!A:B,2,FALSE)</f>
        <v>Member Bodies and Other Professional Organizations</v>
      </c>
      <c r="F6750" s="3" t="str">
        <f>VLOOKUP(A6750,Respondents!A:C,3,FALSE)</f>
        <v>Member Bodies and Other Professional Organizations</v>
      </c>
      <c r="G6750" s="3">
        <f t="shared" si="222"/>
        <v>2</v>
      </c>
      <c r="H6750" s="3">
        <f t="shared" si="223"/>
        <v>0</v>
      </c>
    </row>
    <row r="6751" spans="1:8" x14ac:dyDescent="0.3">
      <c r="A6751" t="s">
        <v>36</v>
      </c>
      <c r="B6751" t="s">
        <v>216</v>
      </c>
      <c r="C6751" t="s">
        <v>379</v>
      </c>
      <c r="D6751" t="s">
        <v>155</v>
      </c>
      <c r="E6751" s="3" t="str">
        <f>VLOOKUP(A6751,Respondents!A:B,2,FALSE)</f>
        <v>Member Bodies and Other Professional Organizations</v>
      </c>
      <c r="F6751" s="3" t="str">
        <f>VLOOKUP(A6751,Respondents!A:C,3,FALSE)</f>
        <v>Member Bodies and Other Professional Organizations</v>
      </c>
      <c r="G6751" s="3">
        <f t="shared" si="222"/>
        <v>2</v>
      </c>
      <c r="H6751" s="3">
        <f t="shared" si="223"/>
        <v>0</v>
      </c>
    </row>
    <row r="6752" spans="1:8" x14ac:dyDescent="0.3">
      <c r="A6752" t="s">
        <v>36</v>
      </c>
      <c r="B6752" t="s">
        <v>208</v>
      </c>
      <c r="C6752" t="s">
        <v>209</v>
      </c>
      <c r="D6752" t="s">
        <v>155</v>
      </c>
      <c r="E6752" s="3" t="str">
        <f>VLOOKUP(A6752,Respondents!A:B,2,FALSE)</f>
        <v>Member Bodies and Other Professional Organizations</v>
      </c>
      <c r="F6752" s="3" t="str">
        <f>VLOOKUP(A6752,Respondents!A:C,3,FALSE)</f>
        <v>Member Bodies and Other Professional Organizations</v>
      </c>
      <c r="G6752" s="3">
        <f t="shared" si="222"/>
        <v>1</v>
      </c>
      <c r="H6752" s="3">
        <f t="shared" si="223"/>
        <v>0</v>
      </c>
    </row>
    <row r="6753" spans="1:8" x14ac:dyDescent="0.3">
      <c r="A6753" t="s">
        <v>36</v>
      </c>
      <c r="B6753" t="s">
        <v>208</v>
      </c>
      <c r="C6753" t="s">
        <v>210</v>
      </c>
      <c r="D6753" t="s">
        <v>155</v>
      </c>
      <c r="E6753" s="3" t="str">
        <f>VLOOKUP(A6753,Respondents!A:B,2,FALSE)</f>
        <v>Member Bodies and Other Professional Organizations</v>
      </c>
      <c r="F6753" s="3" t="str">
        <f>VLOOKUP(A6753,Respondents!A:C,3,FALSE)</f>
        <v>Member Bodies and Other Professional Organizations</v>
      </c>
      <c r="G6753" s="3">
        <f t="shared" si="222"/>
        <v>1</v>
      </c>
      <c r="H6753" s="3">
        <f t="shared" si="223"/>
        <v>0</v>
      </c>
    </row>
    <row r="6754" spans="1:8" x14ac:dyDescent="0.3">
      <c r="A6754" t="s">
        <v>36</v>
      </c>
      <c r="B6754" t="s">
        <v>208</v>
      </c>
      <c r="C6754" t="s">
        <v>211</v>
      </c>
      <c r="D6754" t="s">
        <v>155</v>
      </c>
      <c r="E6754" s="3" t="str">
        <f>VLOOKUP(A6754,Respondents!A:B,2,FALSE)</f>
        <v>Member Bodies and Other Professional Organizations</v>
      </c>
      <c r="F6754" s="3" t="str">
        <f>VLOOKUP(A6754,Respondents!A:C,3,FALSE)</f>
        <v>Member Bodies and Other Professional Organizations</v>
      </c>
      <c r="G6754" s="3">
        <f t="shared" si="222"/>
        <v>1</v>
      </c>
      <c r="H6754" s="3">
        <f t="shared" si="223"/>
        <v>0</v>
      </c>
    </row>
    <row r="6755" spans="1:8" x14ac:dyDescent="0.3">
      <c r="A6755" t="s">
        <v>36</v>
      </c>
      <c r="B6755" t="s">
        <v>208</v>
      </c>
      <c r="C6755" t="s">
        <v>212</v>
      </c>
      <c r="D6755" t="s">
        <v>159</v>
      </c>
      <c r="E6755" s="3" t="str">
        <f>VLOOKUP(A6755,Respondents!A:B,2,FALSE)</f>
        <v>Member Bodies and Other Professional Organizations</v>
      </c>
      <c r="F6755" s="3" t="str">
        <f>VLOOKUP(A6755,Respondents!A:C,3,FALSE)</f>
        <v>Member Bodies and Other Professional Organizations</v>
      </c>
      <c r="G6755" s="3">
        <f t="shared" si="222"/>
        <v>1</v>
      </c>
      <c r="H6755" s="3">
        <f t="shared" si="223"/>
        <v>1</v>
      </c>
    </row>
    <row r="6756" spans="1:8" x14ac:dyDescent="0.3">
      <c r="A6756" t="s">
        <v>36</v>
      </c>
      <c r="B6756" t="s">
        <v>208</v>
      </c>
      <c r="C6756" t="s">
        <v>213</v>
      </c>
      <c r="D6756" t="s">
        <v>155</v>
      </c>
      <c r="E6756" s="3" t="str">
        <f>VLOOKUP(A6756,Respondents!A:B,2,FALSE)</f>
        <v>Member Bodies and Other Professional Organizations</v>
      </c>
      <c r="F6756" s="3" t="str">
        <f>VLOOKUP(A6756,Respondents!A:C,3,FALSE)</f>
        <v>Member Bodies and Other Professional Organizations</v>
      </c>
      <c r="G6756" s="3">
        <f t="shared" si="222"/>
        <v>1</v>
      </c>
      <c r="H6756" s="3">
        <f t="shared" si="223"/>
        <v>0</v>
      </c>
    </row>
    <row r="6757" spans="1:8" x14ac:dyDescent="0.3">
      <c r="A6757" t="s">
        <v>36</v>
      </c>
      <c r="B6757" t="s">
        <v>208</v>
      </c>
      <c r="C6757" t="s">
        <v>214</v>
      </c>
      <c r="D6757" t="s">
        <v>155</v>
      </c>
      <c r="E6757" s="3" t="str">
        <f>VLOOKUP(A6757,Respondents!A:B,2,FALSE)</f>
        <v>Member Bodies and Other Professional Organizations</v>
      </c>
      <c r="F6757" s="3" t="str">
        <f>VLOOKUP(A6757,Respondents!A:C,3,FALSE)</f>
        <v>Member Bodies and Other Professional Organizations</v>
      </c>
      <c r="G6757" s="3">
        <f t="shared" si="222"/>
        <v>1</v>
      </c>
      <c r="H6757" s="3">
        <f t="shared" si="223"/>
        <v>0</v>
      </c>
    </row>
    <row r="6758" spans="1:8" x14ac:dyDescent="0.3">
      <c r="A6758" t="s">
        <v>36</v>
      </c>
      <c r="B6758" t="s">
        <v>208</v>
      </c>
      <c r="C6758" t="s">
        <v>215</v>
      </c>
      <c r="D6758" t="s">
        <v>159</v>
      </c>
      <c r="E6758" s="3" t="str">
        <f>VLOOKUP(A6758,Respondents!A:B,2,FALSE)</f>
        <v>Member Bodies and Other Professional Organizations</v>
      </c>
      <c r="F6758" s="3" t="str">
        <f>VLOOKUP(A6758,Respondents!A:C,3,FALSE)</f>
        <v>Member Bodies and Other Professional Organizations</v>
      </c>
      <c r="G6758" s="3">
        <f t="shared" si="222"/>
        <v>2</v>
      </c>
      <c r="H6758" s="3">
        <f t="shared" si="223"/>
        <v>1</v>
      </c>
    </row>
    <row r="6759" spans="1:8" x14ac:dyDescent="0.3">
      <c r="A6759" t="s">
        <v>36</v>
      </c>
      <c r="B6759" t="s">
        <v>208</v>
      </c>
      <c r="C6759" t="s">
        <v>380</v>
      </c>
      <c r="D6759" t="s">
        <v>155</v>
      </c>
      <c r="E6759" s="3" t="str">
        <f>VLOOKUP(A6759,Respondents!A:B,2,FALSE)</f>
        <v>Member Bodies and Other Professional Organizations</v>
      </c>
      <c r="F6759" s="3" t="str">
        <f>VLOOKUP(A6759,Respondents!A:C,3,FALSE)</f>
        <v>Member Bodies and Other Professional Organizations</v>
      </c>
      <c r="G6759" s="3">
        <f t="shared" si="222"/>
        <v>2</v>
      </c>
      <c r="H6759" s="3">
        <f t="shared" si="223"/>
        <v>0</v>
      </c>
    </row>
    <row r="6760" spans="1:8" x14ac:dyDescent="0.3">
      <c r="A6760" t="s">
        <v>36</v>
      </c>
      <c r="B6760" t="s">
        <v>208</v>
      </c>
      <c r="C6760" t="s">
        <v>267</v>
      </c>
      <c r="D6760" t="s">
        <v>155</v>
      </c>
      <c r="E6760" s="3" t="str">
        <f>VLOOKUP(A6760,Respondents!A:B,2,FALSE)</f>
        <v>Member Bodies and Other Professional Organizations</v>
      </c>
      <c r="F6760" s="3" t="str">
        <f>VLOOKUP(A6760,Respondents!A:C,3,FALSE)</f>
        <v>Member Bodies and Other Professional Organizations</v>
      </c>
      <c r="G6760" s="3">
        <f t="shared" si="222"/>
        <v>2</v>
      </c>
      <c r="H6760" s="3">
        <f t="shared" si="223"/>
        <v>0</v>
      </c>
    </row>
    <row r="6761" spans="1:8" x14ac:dyDescent="0.3">
      <c r="A6761" t="s">
        <v>36</v>
      </c>
      <c r="B6761" t="s">
        <v>208</v>
      </c>
      <c r="C6761" t="s">
        <v>268</v>
      </c>
      <c r="D6761" t="s">
        <v>155</v>
      </c>
      <c r="E6761" s="3" t="str">
        <f>VLOOKUP(A6761,Respondents!A:B,2,FALSE)</f>
        <v>Member Bodies and Other Professional Organizations</v>
      </c>
      <c r="F6761" s="3" t="str">
        <f>VLOOKUP(A6761,Respondents!A:C,3,FALSE)</f>
        <v>Member Bodies and Other Professional Organizations</v>
      </c>
      <c r="G6761" s="3">
        <f t="shared" si="222"/>
        <v>2</v>
      </c>
      <c r="H6761" s="3">
        <f t="shared" si="223"/>
        <v>0</v>
      </c>
    </row>
    <row r="6762" spans="1:8" x14ac:dyDescent="0.3">
      <c r="A6762" t="s">
        <v>36</v>
      </c>
      <c r="B6762" t="s">
        <v>208</v>
      </c>
      <c r="C6762" t="s">
        <v>381</v>
      </c>
      <c r="D6762" t="s">
        <v>155</v>
      </c>
      <c r="E6762" s="3" t="str">
        <f>VLOOKUP(A6762,Respondents!A:B,2,FALSE)</f>
        <v>Member Bodies and Other Professional Organizations</v>
      </c>
      <c r="F6762" s="3" t="str">
        <f>VLOOKUP(A6762,Respondents!A:C,3,FALSE)</f>
        <v>Member Bodies and Other Professional Organizations</v>
      </c>
      <c r="G6762" s="3">
        <f t="shared" si="222"/>
        <v>2</v>
      </c>
      <c r="H6762" s="3">
        <f t="shared" si="223"/>
        <v>0</v>
      </c>
    </row>
    <row r="6763" spans="1:8" x14ac:dyDescent="0.3">
      <c r="A6763" t="s">
        <v>36</v>
      </c>
      <c r="B6763" t="s">
        <v>222</v>
      </c>
      <c r="C6763" t="s">
        <v>223</v>
      </c>
      <c r="D6763" t="s">
        <v>155</v>
      </c>
      <c r="E6763" s="3" t="str">
        <f>VLOOKUP(A6763,Respondents!A:B,2,FALSE)</f>
        <v>Member Bodies and Other Professional Organizations</v>
      </c>
      <c r="F6763" s="3" t="str">
        <f>VLOOKUP(A6763,Respondents!A:C,3,FALSE)</f>
        <v>Member Bodies and Other Professional Organizations</v>
      </c>
      <c r="G6763" s="3">
        <f t="shared" si="222"/>
        <v>1</v>
      </c>
      <c r="H6763" s="3">
        <f t="shared" si="223"/>
        <v>0</v>
      </c>
    </row>
    <row r="6764" spans="1:8" x14ac:dyDescent="0.3">
      <c r="A6764" t="s">
        <v>36</v>
      </c>
      <c r="B6764" t="s">
        <v>222</v>
      </c>
      <c r="C6764" t="s">
        <v>224</v>
      </c>
      <c r="D6764" t="s">
        <v>155</v>
      </c>
      <c r="E6764" s="3" t="str">
        <f>VLOOKUP(A6764,Respondents!A:B,2,FALSE)</f>
        <v>Member Bodies and Other Professional Organizations</v>
      </c>
      <c r="F6764" s="3" t="str">
        <f>VLOOKUP(A6764,Respondents!A:C,3,FALSE)</f>
        <v>Member Bodies and Other Professional Organizations</v>
      </c>
      <c r="G6764" s="3">
        <f t="shared" si="222"/>
        <v>1</v>
      </c>
      <c r="H6764" s="3">
        <f t="shared" si="223"/>
        <v>0</v>
      </c>
    </row>
    <row r="6765" spans="1:8" x14ac:dyDescent="0.3">
      <c r="A6765" t="s">
        <v>36</v>
      </c>
      <c r="B6765" t="s">
        <v>222</v>
      </c>
      <c r="C6765" t="s">
        <v>225</v>
      </c>
      <c r="D6765" t="s">
        <v>155</v>
      </c>
      <c r="E6765" s="3" t="str">
        <f>VLOOKUP(A6765,Respondents!A:B,2,FALSE)</f>
        <v>Member Bodies and Other Professional Organizations</v>
      </c>
      <c r="F6765" s="3" t="str">
        <f>VLOOKUP(A6765,Respondents!A:C,3,FALSE)</f>
        <v>Member Bodies and Other Professional Organizations</v>
      </c>
      <c r="G6765" s="3">
        <f t="shared" si="222"/>
        <v>1</v>
      </c>
      <c r="H6765" s="3">
        <f t="shared" si="223"/>
        <v>0</v>
      </c>
    </row>
    <row r="6766" spans="1:8" x14ac:dyDescent="0.3">
      <c r="A6766" t="s">
        <v>36</v>
      </c>
      <c r="B6766" t="s">
        <v>222</v>
      </c>
      <c r="C6766" t="s">
        <v>226</v>
      </c>
      <c r="D6766" t="s">
        <v>159</v>
      </c>
      <c r="E6766" s="3" t="str">
        <f>VLOOKUP(A6766,Respondents!A:B,2,FALSE)</f>
        <v>Member Bodies and Other Professional Organizations</v>
      </c>
      <c r="F6766" s="3" t="str">
        <f>VLOOKUP(A6766,Respondents!A:C,3,FALSE)</f>
        <v>Member Bodies and Other Professional Organizations</v>
      </c>
      <c r="G6766" s="3">
        <f t="shared" si="222"/>
        <v>1</v>
      </c>
      <c r="H6766" s="3">
        <f t="shared" si="223"/>
        <v>1</v>
      </c>
    </row>
    <row r="6767" spans="1:8" x14ac:dyDescent="0.3">
      <c r="A6767" t="s">
        <v>36</v>
      </c>
      <c r="B6767" t="s">
        <v>222</v>
      </c>
      <c r="C6767" t="s">
        <v>227</v>
      </c>
      <c r="D6767" t="s">
        <v>155</v>
      </c>
      <c r="E6767" s="3" t="str">
        <f>VLOOKUP(A6767,Respondents!A:B,2,FALSE)</f>
        <v>Member Bodies and Other Professional Organizations</v>
      </c>
      <c r="F6767" s="3" t="str">
        <f>VLOOKUP(A6767,Respondents!A:C,3,FALSE)</f>
        <v>Member Bodies and Other Professional Organizations</v>
      </c>
      <c r="G6767" s="3">
        <f t="shared" si="222"/>
        <v>1</v>
      </c>
      <c r="H6767" s="3">
        <f t="shared" si="223"/>
        <v>0</v>
      </c>
    </row>
    <row r="6768" spans="1:8" x14ac:dyDescent="0.3">
      <c r="A6768" t="s">
        <v>36</v>
      </c>
      <c r="B6768" t="s">
        <v>222</v>
      </c>
      <c r="C6768" t="s">
        <v>228</v>
      </c>
      <c r="D6768" t="s">
        <v>155</v>
      </c>
      <c r="E6768" s="3" t="str">
        <f>VLOOKUP(A6768,Respondents!A:B,2,FALSE)</f>
        <v>Member Bodies and Other Professional Organizations</v>
      </c>
      <c r="F6768" s="3" t="str">
        <f>VLOOKUP(A6768,Respondents!A:C,3,FALSE)</f>
        <v>Member Bodies and Other Professional Organizations</v>
      </c>
      <c r="G6768" s="3">
        <f t="shared" ref="G6768:G6785" si="224">IF(LEN(C6768)-LEN(SUBSTITUTE(C6768,".",""))&lt;=1,1,2)</f>
        <v>1</v>
      </c>
      <c r="H6768" s="3">
        <f t="shared" ref="H6768:H6785" si="225">IF(D6768="Yes",1,0)</f>
        <v>0</v>
      </c>
    </row>
    <row r="6769" spans="1:8" x14ac:dyDescent="0.3">
      <c r="A6769" t="s">
        <v>36</v>
      </c>
      <c r="B6769" t="s">
        <v>222</v>
      </c>
      <c r="C6769" t="s">
        <v>314</v>
      </c>
      <c r="D6769" t="s">
        <v>155</v>
      </c>
      <c r="E6769" s="3" t="str">
        <f>VLOOKUP(A6769,Respondents!A:B,2,FALSE)</f>
        <v>Member Bodies and Other Professional Organizations</v>
      </c>
      <c r="F6769" s="3" t="str">
        <f>VLOOKUP(A6769,Respondents!A:C,3,FALSE)</f>
        <v>Member Bodies and Other Professional Organizations</v>
      </c>
      <c r="G6769" s="3">
        <f t="shared" si="224"/>
        <v>2</v>
      </c>
      <c r="H6769" s="3">
        <f t="shared" si="225"/>
        <v>0</v>
      </c>
    </row>
    <row r="6770" spans="1:8" x14ac:dyDescent="0.3">
      <c r="A6770" t="s">
        <v>36</v>
      </c>
      <c r="B6770" t="s">
        <v>222</v>
      </c>
      <c r="C6770" t="s">
        <v>315</v>
      </c>
      <c r="D6770" t="s">
        <v>155</v>
      </c>
      <c r="E6770" s="3" t="str">
        <f>VLOOKUP(A6770,Respondents!A:B,2,FALSE)</f>
        <v>Member Bodies and Other Professional Organizations</v>
      </c>
      <c r="F6770" s="3" t="str">
        <f>VLOOKUP(A6770,Respondents!A:C,3,FALSE)</f>
        <v>Member Bodies and Other Professional Organizations</v>
      </c>
      <c r="G6770" s="3">
        <f t="shared" si="224"/>
        <v>2</v>
      </c>
      <c r="H6770" s="3">
        <f t="shared" si="225"/>
        <v>0</v>
      </c>
    </row>
    <row r="6771" spans="1:8" x14ac:dyDescent="0.3">
      <c r="A6771" t="s">
        <v>36</v>
      </c>
      <c r="B6771" t="s">
        <v>222</v>
      </c>
      <c r="C6771" t="s">
        <v>271</v>
      </c>
      <c r="D6771" t="s">
        <v>159</v>
      </c>
      <c r="E6771" s="3" t="str">
        <f>VLOOKUP(A6771,Respondents!A:B,2,FALSE)</f>
        <v>Member Bodies and Other Professional Organizations</v>
      </c>
      <c r="F6771" s="3" t="str">
        <f>VLOOKUP(A6771,Respondents!A:C,3,FALSE)</f>
        <v>Member Bodies and Other Professional Organizations</v>
      </c>
      <c r="G6771" s="3">
        <f t="shared" si="224"/>
        <v>2</v>
      </c>
      <c r="H6771" s="3">
        <f t="shared" si="225"/>
        <v>1</v>
      </c>
    </row>
    <row r="6772" spans="1:8" x14ac:dyDescent="0.3">
      <c r="A6772" t="s">
        <v>36</v>
      </c>
      <c r="B6772" t="s">
        <v>222</v>
      </c>
      <c r="C6772" t="s">
        <v>382</v>
      </c>
      <c r="D6772" t="s">
        <v>159</v>
      </c>
      <c r="E6772" s="3" t="str">
        <f>VLOOKUP(A6772,Respondents!A:B,2,FALSE)</f>
        <v>Member Bodies and Other Professional Organizations</v>
      </c>
      <c r="F6772" s="3" t="str">
        <f>VLOOKUP(A6772,Respondents!A:C,3,FALSE)</f>
        <v>Member Bodies and Other Professional Organizations</v>
      </c>
      <c r="G6772" s="3">
        <f t="shared" si="224"/>
        <v>2</v>
      </c>
      <c r="H6772" s="3">
        <f t="shared" si="225"/>
        <v>1</v>
      </c>
    </row>
    <row r="6773" spans="1:8" x14ac:dyDescent="0.3">
      <c r="A6773" t="s">
        <v>36</v>
      </c>
      <c r="B6773" t="s">
        <v>229</v>
      </c>
      <c r="C6773" t="s">
        <v>230</v>
      </c>
      <c r="D6773" t="s">
        <v>155</v>
      </c>
      <c r="E6773" s="3" t="str">
        <f>VLOOKUP(A6773,Respondents!A:B,2,FALSE)</f>
        <v>Member Bodies and Other Professional Organizations</v>
      </c>
      <c r="F6773" s="3" t="str">
        <f>VLOOKUP(A6773,Respondents!A:C,3,FALSE)</f>
        <v>Member Bodies and Other Professional Organizations</v>
      </c>
      <c r="G6773" s="3">
        <f t="shared" si="224"/>
        <v>1</v>
      </c>
      <c r="H6773" s="3">
        <f t="shared" si="225"/>
        <v>0</v>
      </c>
    </row>
    <row r="6774" spans="1:8" x14ac:dyDescent="0.3">
      <c r="A6774" t="s">
        <v>36</v>
      </c>
      <c r="B6774" t="s">
        <v>229</v>
      </c>
      <c r="C6774" t="s">
        <v>231</v>
      </c>
      <c r="D6774" t="s">
        <v>159</v>
      </c>
      <c r="E6774" s="3" t="str">
        <f>VLOOKUP(A6774,Respondents!A:B,2,FALSE)</f>
        <v>Member Bodies and Other Professional Organizations</v>
      </c>
      <c r="F6774" s="3" t="str">
        <f>VLOOKUP(A6774,Respondents!A:C,3,FALSE)</f>
        <v>Member Bodies and Other Professional Organizations</v>
      </c>
      <c r="G6774" s="3">
        <f t="shared" si="224"/>
        <v>1</v>
      </c>
      <c r="H6774" s="3">
        <f t="shared" si="225"/>
        <v>1</v>
      </c>
    </row>
    <row r="6775" spans="1:8" x14ac:dyDescent="0.3">
      <c r="A6775" t="s">
        <v>36</v>
      </c>
      <c r="B6775" t="s">
        <v>229</v>
      </c>
      <c r="C6775" t="s">
        <v>232</v>
      </c>
      <c r="D6775" t="s">
        <v>155</v>
      </c>
      <c r="E6775" s="3" t="str">
        <f>VLOOKUP(A6775,Respondents!A:B,2,FALSE)</f>
        <v>Member Bodies and Other Professional Organizations</v>
      </c>
      <c r="F6775" s="3" t="str">
        <f>VLOOKUP(A6775,Respondents!A:C,3,FALSE)</f>
        <v>Member Bodies and Other Professional Organizations</v>
      </c>
      <c r="G6775" s="3">
        <f t="shared" si="224"/>
        <v>1</v>
      </c>
      <c r="H6775" s="3">
        <f t="shared" si="225"/>
        <v>0</v>
      </c>
    </row>
    <row r="6776" spans="1:8" x14ac:dyDescent="0.3">
      <c r="A6776" t="s">
        <v>36</v>
      </c>
      <c r="B6776" t="s">
        <v>229</v>
      </c>
      <c r="C6776" t="s">
        <v>233</v>
      </c>
      <c r="D6776" t="s">
        <v>155</v>
      </c>
      <c r="E6776" s="3" t="str">
        <f>VLOOKUP(A6776,Respondents!A:B,2,FALSE)</f>
        <v>Member Bodies and Other Professional Organizations</v>
      </c>
      <c r="F6776" s="3" t="str">
        <f>VLOOKUP(A6776,Respondents!A:C,3,FALSE)</f>
        <v>Member Bodies and Other Professional Organizations</v>
      </c>
      <c r="G6776" s="3">
        <f t="shared" si="224"/>
        <v>1</v>
      </c>
      <c r="H6776" s="3">
        <f t="shared" si="225"/>
        <v>0</v>
      </c>
    </row>
    <row r="6777" spans="1:8" x14ac:dyDescent="0.3">
      <c r="A6777" t="s">
        <v>36</v>
      </c>
      <c r="B6777" t="s">
        <v>229</v>
      </c>
      <c r="C6777" t="s">
        <v>234</v>
      </c>
      <c r="D6777" t="s">
        <v>155</v>
      </c>
      <c r="E6777" s="3" t="str">
        <f>VLOOKUP(A6777,Respondents!A:B,2,FALSE)</f>
        <v>Member Bodies and Other Professional Organizations</v>
      </c>
      <c r="F6777" s="3" t="str">
        <f>VLOOKUP(A6777,Respondents!A:C,3,FALSE)</f>
        <v>Member Bodies and Other Professional Organizations</v>
      </c>
      <c r="G6777" s="3">
        <f t="shared" si="224"/>
        <v>1</v>
      </c>
      <c r="H6777" s="3">
        <f t="shared" si="225"/>
        <v>0</v>
      </c>
    </row>
    <row r="6778" spans="1:8" x14ac:dyDescent="0.3">
      <c r="A6778" t="s">
        <v>36</v>
      </c>
      <c r="B6778" t="s">
        <v>229</v>
      </c>
      <c r="C6778" t="s">
        <v>235</v>
      </c>
      <c r="D6778" t="s">
        <v>155</v>
      </c>
      <c r="E6778" s="3" t="str">
        <f>VLOOKUP(A6778,Respondents!A:B,2,FALSE)</f>
        <v>Member Bodies and Other Professional Organizations</v>
      </c>
      <c r="F6778" s="3" t="str">
        <f>VLOOKUP(A6778,Respondents!A:C,3,FALSE)</f>
        <v>Member Bodies and Other Professional Organizations</v>
      </c>
      <c r="G6778" s="3">
        <f t="shared" si="224"/>
        <v>1</v>
      </c>
      <c r="H6778" s="3">
        <f t="shared" si="225"/>
        <v>0</v>
      </c>
    </row>
    <row r="6779" spans="1:8" x14ac:dyDescent="0.3">
      <c r="A6779" t="s">
        <v>36</v>
      </c>
      <c r="B6779" t="s">
        <v>229</v>
      </c>
      <c r="C6779" t="s">
        <v>316</v>
      </c>
      <c r="D6779" t="s">
        <v>159</v>
      </c>
      <c r="E6779" s="3" t="str">
        <f>VLOOKUP(A6779,Respondents!A:B,2,FALSE)</f>
        <v>Member Bodies and Other Professional Organizations</v>
      </c>
      <c r="F6779" s="3" t="str">
        <f>VLOOKUP(A6779,Respondents!A:C,3,FALSE)</f>
        <v>Member Bodies and Other Professional Organizations</v>
      </c>
      <c r="G6779" s="3">
        <f t="shared" si="224"/>
        <v>2</v>
      </c>
      <c r="H6779" s="3">
        <f t="shared" si="225"/>
        <v>1</v>
      </c>
    </row>
    <row r="6780" spans="1:8" x14ac:dyDescent="0.3">
      <c r="A6780" t="s">
        <v>36</v>
      </c>
      <c r="B6780" t="s">
        <v>229</v>
      </c>
      <c r="C6780" t="s">
        <v>317</v>
      </c>
      <c r="D6780" t="s">
        <v>155</v>
      </c>
      <c r="E6780" s="3" t="str">
        <f>VLOOKUP(A6780,Respondents!A:B,2,FALSE)</f>
        <v>Member Bodies and Other Professional Organizations</v>
      </c>
      <c r="F6780" s="3" t="str">
        <f>VLOOKUP(A6780,Respondents!A:C,3,FALSE)</f>
        <v>Member Bodies and Other Professional Organizations</v>
      </c>
      <c r="G6780" s="3">
        <f t="shared" si="224"/>
        <v>2</v>
      </c>
      <c r="H6780" s="3">
        <f t="shared" si="225"/>
        <v>0</v>
      </c>
    </row>
    <row r="6781" spans="1:8" x14ac:dyDescent="0.3">
      <c r="A6781" t="s">
        <v>36</v>
      </c>
      <c r="B6781" t="s">
        <v>229</v>
      </c>
      <c r="C6781" t="s">
        <v>272</v>
      </c>
      <c r="D6781" t="s">
        <v>155</v>
      </c>
      <c r="E6781" s="3" t="str">
        <f>VLOOKUP(A6781,Respondents!A:B,2,FALSE)</f>
        <v>Member Bodies and Other Professional Organizations</v>
      </c>
      <c r="F6781" s="3" t="str">
        <f>VLOOKUP(A6781,Respondents!A:C,3,FALSE)</f>
        <v>Member Bodies and Other Professional Organizations</v>
      </c>
      <c r="G6781" s="3">
        <f t="shared" si="224"/>
        <v>2</v>
      </c>
      <c r="H6781" s="3">
        <f t="shared" si="225"/>
        <v>0</v>
      </c>
    </row>
    <row r="6782" spans="1:8" x14ac:dyDescent="0.3">
      <c r="A6782" t="s">
        <v>36</v>
      </c>
      <c r="B6782" t="s">
        <v>236</v>
      </c>
      <c r="C6782" t="s">
        <v>237</v>
      </c>
      <c r="D6782" t="s">
        <v>155</v>
      </c>
      <c r="E6782" s="3" t="str">
        <f>VLOOKUP(A6782,Respondents!A:B,2,FALSE)</f>
        <v>Member Bodies and Other Professional Organizations</v>
      </c>
      <c r="F6782" s="3" t="str">
        <f>VLOOKUP(A6782,Respondents!A:C,3,FALSE)</f>
        <v>Member Bodies and Other Professional Organizations</v>
      </c>
      <c r="G6782" s="3">
        <f t="shared" si="224"/>
        <v>1</v>
      </c>
      <c r="H6782" s="3">
        <f t="shared" si="225"/>
        <v>0</v>
      </c>
    </row>
    <row r="6783" spans="1:8" x14ac:dyDescent="0.3">
      <c r="A6783" t="s">
        <v>36</v>
      </c>
      <c r="B6783" t="s">
        <v>236</v>
      </c>
      <c r="C6783" t="s">
        <v>238</v>
      </c>
      <c r="D6783" t="s">
        <v>155</v>
      </c>
      <c r="E6783" s="3" t="str">
        <f>VLOOKUP(A6783,Respondents!A:B,2,FALSE)</f>
        <v>Member Bodies and Other Professional Organizations</v>
      </c>
      <c r="F6783" s="3" t="str">
        <f>VLOOKUP(A6783,Respondents!A:C,3,FALSE)</f>
        <v>Member Bodies and Other Professional Organizations</v>
      </c>
      <c r="G6783" s="3">
        <f t="shared" si="224"/>
        <v>1</v>
      </c>
      <c r="H6783" s="3">
        <f t="shared" si="225"/>
        <v>0</v>
      </c>
    </row>
    <row r="6784" spans="1:8" x14ac:dyDescent="0.3">
      <c r="A6784" t="s">
        <v>36</v>
      </c>
      <c r="B6784" t="s">
        <v>236</v>
      </c>
      <c r="C6784" t="s">
        <v>239</v>
      </c>
      <c r="D6784" t="s">
        <v>159</v>
      </c>
      <c r="E6784" s="3" t="str">
        <f>VLOOKUP(A6784,Respondents!A:B,2,FALSE)</f>
        <v>Member Bodies and Other Professional Organizations</v>
      </c>
      <c r="F6784" s="3" t="str">
        <f>VLOOKUP(A6784,Respondents!A:C,3,FALSE)</f>
        <v>Member Bodies and Other Professional Organizations</v>
      </c>
      <c r="G6784" s="3">
        <f t="shared" si="224"/>
        <v>1</v>
      </c>
      <c r="H6784" s="3">
        <f t="shared" si="225"/>
        <v>1</v>
      </c>
    </row>
    <row r="6785" spans="1:8" x14ac:dyDescent="0.3">
      <c r="A6785" t="s">
        <v>36</v>
      </c>
      <c r="B6785" t="s">
        <v>236</v>
      </c>
      <c r="C6785" t="s">
        <v>240</v>
      </c>
      <c r="D6785" t="s">
        <v>155</v>
      </c>
      <c r="E6785" s="3" t="str">
        <f>VLOOKUP(A6785,Respondents!A:B,2,FALSE)</f>
        <v>Member Bodies and Other Professional Organizations</v>
      </c>
      <c r="F6785" s="3" t="str">
        <f>VLOOKUP(A6785,Respondents!A:C,3,FALSE)</f>
        <v>Member Bodies and Other Professional Organizations</v>
      </c>
      <c r="G6785" s="3">
        <f t="shared" si="224"/>
        <v>1</v>
      </c>
      <c r="H6785" s="3">
        <f t="shared" si="225"/>
        <v>0</v>
      </c>
    </row>
    <row r="6786" spans="1:8" x14ac:dyDescent="0.3">
      <c r="A6786" t="s">
        <v>36</v>
      </c>
      <c r="B6786" t="s">
        <v>236</v>
      </c>
      <c r="C6786" t="s">
        <v>241</v>
      </c>
      <c r="D6786" t="s">
        <v>155</v>
      </c>
      <c r="E6786" s="3" t="str">
        <f>VLOOKUP(A6786,Respondents!A:B,2,FALSE)</f>
        <v>Member Bodies and Other Professional Organizations</v>
      </c>
      <c r="F6786" s="3" t="str">
        <f>VLOOKUP(A6786,Respondents!A:C,3,FALSE)</f>
        <v>Member Bodies and Other Professional Organizations</v>
      </c>
      <c r="G6786" s="3">
        <f t="shared" ref="G6786:G6803" si="226">IF(LEN(C6786)-LEN(SUBSTITUTE(C6786,".",""))&lt;=1,1,2)</f>
        <v>1</v>
      </c>
      <c r="H6786" s="3">
        <f t="shared" ref="H6786:H6803" si="227">IF(D6786="Yes",1,0)</f>
        <v>0</v>
      </c>
    </row>
    <row r="6787" spans="1:8" x14ac:dyDescent="0.3">
      <c r="A6787" t="s">
        <v>36</v>
      </c>
      <c r="B6787" t="s">
        <v>236</v>
      </c>
      <c r="C6787" t="s">
        <v>242</v>
      </c>
      <c r="D6787" t="s">
        <v>155</v>
      </c>
      <c r="E6787" s="3" t="str">
        <f>VLOOKUP(A6787,Respondents!A:B,2,FALSE)</f>
        <v>Member Bodies and Other Professional Organizations</v>
      </c>
      <c r="F6787" s="3" t="str">
        <f>VLOOKUP(A6787,Respondents!A:C,3,FALSE)</f>
        <v>Member Bodies and Other Professional Organizations</v>
      </c>
      <c r="G6787" s="3">
        <f t="shared" si="226"/>
        <v>1</v>
      </c>
      <c r="H6787" s="3">
        <f t="shared" si="227"/>
        <v>0</v>
      </c>
    </row>
    <row r="6788" spans="1:8" x14ac:dyDescent="0.3">
      <c r="A6788" t="s">
        <v>36</v>
      </c>
      <c r="B6788" t="s">
        <v>236</v>
      </c>
      <c r="C6788" t="s">
        <v>318</v>
      </c>
      <c r="D6788" t="s">
        <v>155</v>
      </c>
      <c r="E6788" s="3" t="str">
        <f>VLOOKUP(A6788,Respondents!A:B,2,FALSE)</f>
        <v>Member Bodies and Other Professional Organizations</v>
      </c>
      <c r="F6788" s="3" t="str">
        <f>VLOOKUP(A6788,Respondents!A:C,3,FALSE)</f>
        <v>Member Bodies and Other Professional Organizations</v>
      </c>
      <c r="G6788" s="3">
        <f t="shared" si="226"/>
        <v>2</v>
      </c>
      <c r="H6788" s="3">
        <f t="shared" si="227"/>
        <v>0</v>
      </c>
    </row>
    <row r="6789" spans="1:8" x14ac:dyDescent="0.3">
      <c r="A6789" t="s">
        <v>36</v>
      </c>
      <c r="B6789" t="s">
        <v>236</v>
      </c>
      <c r="C6789" t="s">
        <v>383</v>
      </c>
      <c r="D6789" t="s">
        <v>155</v>
      </c>
      <c r="E6789" s="3" t="str">
        <f>VLOOKUP(A6789,Respondents!A:B,2,FALSE)</f>
        <v>Member Bodies and Other Professional Organizations</v>
      </c>
      <c r="F6789" s="3" t="str">
        <f>VLOOKUP(A6789,Respondents!A:C,3,FALSE)</f>
        <v>Member Bodies and Other Professional Organizations</v>
      </c>
      <c r="G6789" s="3">
        <f t="shared" si="226"/>
        <v>2</v>
      </c>
      <c r="H6789" s="3">
        <f t="shared" si="227"/>
        <v>0</v>
      </c>
    </row>
    <row r="6790" spans="1:8" x14ac:dyDescent="0.3">
      <c r="A6790" t="s">
        <v>36</v>
      </c>
      <c r="B6790" t="s">
        <v>236</v>
      </c>
      <c r="C6790" t="s">
        <v>384</v>
      </c>
      <c r="D6790" t="s">
        <v>155</v>
      </c>
      <c r="E6790" s="3" t="str">
        <f>VLOOKUP(A6790,Respondents!A:B,2,FALSE)</f>
        <v>Member Bodies and Other Professional Organizations</v>
      </c>
      <c r="F6790" s="3" t="str">
        <f>VLOOKUP(A6790,Respondents!A:C,3,FALSE)</f>
        <v>Member Bodies and Other Professional Organizations</v>
      </c>
      <c r="G6790" s="3">
        <f t="shared" si="226"/>
        <v>2</v>
      </c>
      <c r="H6790" s="3">
        <f t="shared" si="227"/>
        <v>0</v>
      </c>
    </row>
    <row r="6791" spans="1:8" x14ac:dyDescent="0.3">
      <c r="A6791" t="s">
        <v>36</v>
      </c>
      <c r="B6791" t="s">
        <v>236</v>
      </c>
      <c r="C6791" t="s">
        <v>319</v>
      </c>
      <c r="D6791" t="s">
        <v>159</v>
      </c>
      <c r="E6791" s="3" t="str">
        <f>VLOOKUP(A6791,Respondents!A:B,2,FALSE)</f>
        <v>Member Bodies and Other Professional Organizations</v>
      </c>
      <c r="F6791" s="3" t="str">
        <f>VLOOKUP(A6791,Respondents!A:C,3,FALSE)</f>
        <v>Member Bodies and Other Professional Organizations</v>
      </c>
      <c r="G6791" s="3">
        <f t="shared" si="226"/>
        <v>2</v>
      </c>
      <c r="H6791" s="3">
        <f t="shared" si="227"/>
        <v>1</v>
      </c>
    </row>
    <row r="6792" spans="1:8" x14ac:dyDescent="0.3">
      <c r="A6792" t="s">
        <v>36</v>
      </c>
      <c r="B6792" t="s">
        <v>277</v>
      </c>
      <c r="C6792" t="s">
        <v>278</v>
      </c>
      <c r="D6792" t="s">
        <v>155</v>
      </c>
      <c r="E6792" s="3" t="str">
        <f>VLOOKUP(A6792,Respondents!A:B,2,FALSE)</f>
        <v>Member Bodies and Other Professional Organizations</v>
      </c>
      <c r="F6792" s="3" t="str">
        <f>VLOOKUP(A6792,Respondents!A:C,3,FALSE)</f>
        <v>Member Bodies and Other Professional Organizations</v>
      </c>
      <c r="G6792" s="3">
        <f t="shared" si="226"/>
        <v>1</v>
      </c>
      <c r="H6792" s="3">
        <f t="shared" si="227"/>
        <v>0</v>
      </c>
    </row>
    <row r="6793" spans="1:8" x14ac:dyDescent="0.3">
      <c r="A6793" t="s">
        <v>36</v>
      </c>
      <c r="B6793" t="s">
        <v>277</v>
      </c>
      <c r="C6793" t="s">
        <v>279</v>
      </c>
      <c r="D6793" t="s">
        <v>159</v>
      </c>
      <c r="E6793" s="3" t="str">
        <f>VLOOKUP(A6793,Respondents!A:B,2,FALSE)</f>
        <v>Member Bodies and Other Professional Organizations</v>
      </c>
      <c r="F6793" s="3" t="str">
        <f>VLOOKUP(A6793,Respondents!A:C,3,FALSE)</f>
        <v>Member Bodies and Other Professional Organizations</v>
      </c>
      <c r="G6793" s="3">
        <f t="shared" si="226"/>
        <v>1</v>
      </c>
      <c r="H6793" s="3">
        <f t="shared" si="227"/>
        <v>1</v>
      </c>
    </row>
    <row r="6794" spans="1:8" x14ac:dyDescent="0.3">
      <c r="A6794" t="s">
        <v>36</v>
      </c>
      <c r="B6794" t="s">
        <v>277</v>
      </c>
      <c r="C6794" t="s">
        <v>280</v>
      </c>
      <c r="D6794" t="s">
        <v>155</v>
      </c>
      <c r="E6794" s="3" t="str">
        <f>VLOOKUP(A6794,Respondents!A:B,2,FALSE)</f>
        <v>Member Bodies and Other Professional Organizations</v>
      </c>
      <c r="F6794" s="3" t="str">
        <f>VLOOKUP(A6794,Respondents!A:C,3,FALSE)</f>
        <v>Member Bodies and Other Professional Organizations</v>
      </c>
      <c r="G6794" s="3">
        <f t="shared" si="226"/>
        <v>1</v>
      </c>
      <c r="H6794" s="3">
        <f t="shared" si="227"/>
        <v>0</v>
      </c>
    </row>
    <row r="6795" spans="1:8" x14ac:dyDescent="0.3">
      <c r="A6795" t="s">
        <v>36</v>
      </c>
      <c r="B6795" t="s">
        <v>277</v>
      </c>
      <c r="C6795" t="s">
        <v>281</v>
      </c>
      <c r="D6795" t="s">
        <v>155</v>
      </c>
      <c r="E6795" s="3" t="str">
        <f>VLOOKUP(A6795,Respondents!A:B,2,FALSE)</f>
        <v>Member Bodies and Other Professional Organizations</v>
      </c>
      <c r="F6795" s="3" t="str">
        <f>VLOOKUP(A6795,Respondents!A:C,3,FALSE)</f>
        <v>Member Bodies and Other Professional Organizations</v>
      </c>
      <c r="G6795" s="3">
        <f t="shared" si="226"/>
        <v>1</v>
      </c>
      <c r="H6795" s="3">
        <f t="shared" si="227"/>
        <v>0</v>
      </c>
    </row>
    <row r="6796" spans="1:8" x14ac:dyDescent="0.3">
      <c r="A6796" t="s">
        <v>36</v>
      </c>
      <c r="B6796" t="s">
        <v>277</v>
      </c>
      <c r="C6796" t="s">
        <v>282</v>
      </c>
      <c r="D6796" t="s">
        <v>155</v>
      </c>
      <c r="E6796" s="3" t="str">
        <f>VLOOKUP(A6796,Respondents!A:B,2,FALSE)</f>
        <v>Member Bodies and Other Professional Organizations</v>
      </c>
      <c r="F6796" s="3" t="str">
        <f>VLOOKUP(A6796,Respondents!A:C,3,FALSE)</f>
        <v>Member Bodies and Other Professional Organizations</v>
      </c>
      <c r="G6796" s="3">
        <f t="shared" si="226"/>
        <v>1</v>
      </c>
      <c r="H6796" s="3">
        <f t="shared" si="227"/>
        <v>0</v>
      </c>
    </row>
    <row r="6797" spans="1:8" x14ac:dyDescent="0.3">
      <c r="A6797" t="s">
        <v>36</v>
      </c>
      <c r="B6797" t="s">
        <v>277</v>
      </c>
      <c r="C6797" t="s">
        <v>283</v>
      </c>
      <c r="D6797" t="s">
        <v>155</v>
      </c>
      <c r="E6797" s="3" t="str">
        <f>VLOOKUP(A6797,Respondents!A:B,2,FALSE)</f>
        <v>Member Bodies and Other Professional Organizations</v>
      </c>
      <c r="F6797" s="3" t="str">
        <f>VLOOKUP(A6797,Respondents!A:C,3,FALSE)</f>
        <v>Member Bodies and Other Professional Organizations</v>
      </c>
      <c r="G6797" s="3">
        <f t="shared" si="226"/>
        <v>1</v>
      </c>
      <c r="H6797" s="3">
        <f t="shared" si="227"/>
        <v>0</v>
      </c>
    </row>
    <row r="6798" spans="1:8" x14ac:dyDescent="0.3">
      <c r="A6798" t="s">
        <v>36</v>
      </c>
      <c r="B6798" t="s">
        <v>277</v>
      </c>
      <c r="C6798" t="s">
        <v>385</v>
      </c>
      <c r="D6798" t="s">
        <v>155</v>
      </c>
      <c r="E6798" s="3" t="str">
        <f>VLOOKUP(A6798,Respondents!A:B,2,FALSE)</f>
        <v>Member Bodies and Other Professional Organizations</v>
      </c>
      <c r="F6798" s="3" t="str">
        <f>VLOOKUP(A6798,Respondents!A:C,3,FALSE)</f>
        <v>Member Bodies and Other Professional Organizations</v>
      </c>
      <c r="G6798" s="3">
        <f t="shared" si="226"/>
        <v>2</v>
      </c>
      <c r="H6798" s="3">
        <f t="shared" si="227"/>
        <v>0</v>
      </c>
    </row>
    <row r="6799" spans="1:8" x14ac:dyDescent="0.3">
      <c r="A6799" t="s">
        <v>36</v>
      </c>
      <c r="B6799" t="s">
        <v>277</v>
      </c>
      <c r="C6799" t="s">
        <v>320</v>
      </c>
      <c r="D6799" t="s">
        <v>155</v>
      </c>
      <c r="E6799" s="3" t="str">
        <f>VLOOKUP(A6799,Respondents!A:B,2,FALSE)</f>
        <v>Member Bodies and Other Professional Organizations</v>
      </c>
      <c r="F6799" s="3" t="str">
        <f>VLOOKUP(A6799,Respondents!A:C,3,FALSE)</f>
        <v>Member Bodies and Other Professional Organizations</v>
      </c>
      <c r="G6799" s="3">
        <f t="shared" si="226"/>
        <v>2</v>
      </c>
      <c r="H6799" s="3">
        <f t="shared" si="227"/>
        <v>0</v>
      </c>
    </row>
    <row r="6800" spans="1:8" x14ac:dyDescent="0.3">
      <c r="A6800" t="s">
        <v>36</v>
      </c>
      <c r="B6800" t="s">
        <v>277</v>
      </c>
      <c r="C6800" t="s">
        <v>321</v>
      </c>
      <c r="D6800" t="s">
        <v>155</v>
      </c>
      <c r="E6800" s="3" t="str">
        <f>VLOOKUP(A6800,Respondents!A:B,2,FALSE)</f>
        <v>Member Bodies and Other Professional Organizations</v>
      </c>
      <c r="F6800" s="3" t="str">
        <f>VLOOKUP(A6800,Respondents!A:C,3,FALSE)</f>
        <v>Member Bodies and Other Professional Organizations</v>
      </c>
      <c r="G6800" s="3">
        <f t="shared" si="226"/>
        <v>2</v>
      </c>
      <c r="H6800" s="3">
        <f t="shared" si="227"/>
        <v>0</v>
      </c>
    </row>
    <row r="6801" spans="1:8" x14ac:dyDescent="0.3">
      <c r="A6801" t="s">
        <v>36</v>
      </c>
      <c r="B6801" t="s">
        <v>277</v>
      </c>
      <c r="C6801" t="s">
        <v>322</v>
      </c>
      <c r="D6801" t="s">
        <v>159</v>
      </c>
      <c r="E6801" s="3" t="str">
        <f>VLOOKUP(A6801,Respondents!A:B,2,FALSE)</f>
        <v>Member Bodies and Other Professional Organizations</v>
      </c>
      <c r="F6801" s="3" t="str">
        <f>VLOOKUP(A6801,Respondents!A:C,3,FALSE)</f>
        <v>Member Bodies and Other Professional Organizations</v>
      </c>
      <c r="G6801" s="3">
        <f t="shared" si="226"/>
        <v>2</v>
      </c>
      <c r="H6801" s="3">
        <f t="shared" si="227"/>
        <v>1</v>
      </c>
    </row>
    <row r="6802" spans="1:8" x14ac:dyDescent="0.3">
      <c r="A6802" t="s">
        <v>36</v>
      </c>
      <c r="B6802" t="s">
        <v>266</v>
      </c>
      <c r="C6802" t="s">
        <v>284</v>
      </c>
      <c r="D6802" t="s">
        <v>159</v>
      </c>
      <c r="E6802" s="3" t="str">
        <f>VLOOKUP(A6802,Respondents!A:B,2,FALSE)</f>
        <v>Member Bodies and Other Professional Organizations</v>
      </c>
      <c r="F6802" s="3" t="str">
        <f>VLOOKUP(A6802,Respondents!A:C,3,FALSE)</f>
        <v>Member Bodies and Other Professional Organizations</v>
      </c>
      <c r="G6802" s="3">
        <f t="shared" si="226"/>
        <v>1</v>
      </c>
      <c r="H6802" s="3">
        <f t="shared" si="227"/>
        <v>1</v>
      </c>
    </row>
    <row r="6803" spans="1:8" x14ac:dyDescent="0.3">
      <c r="A6803" t="s">
        <v>36</v>
      </c>
      <c r="B6803" t="s">
        <v>266</v>
      </c>
      <c r="C6803" t="s">
        <v>285</v>
      </c>
      <c r="D6803" t="s">
        <v>155</v>
      </c>
      <c r="E6803" s="3" t="str">
        <f>VLOOKUP(A6803,Respondents!A:B,2,FALSE)</f>
        <v>Member Bodies and Other Professional Organizations</v>
      </c>
      <c r="F6803" s="3" t="str">
        <f>VLOOKUP(A6803,Respondents!A:C,3,FALSE)</f>
        <v>Member Bodies and Other Professional Organizations</v>
      </c>
      <c r="G6803" s="3">
        <f t="shared" si="226"/>
        <v>1</v>
      </c>
      <c r="H6803" s="3">
        <f t="shared" si="227"/>
        <v>0</v>
      </c>
    </row>
    <row r="6804" spans="1:8" x14ac:dyDescent="0.3">
      <c r="A6804" t="s">
        <v>36</v>
      </c>
      <c r="B6804" t="s">
        <v>266</v>
      </c>
      <c r="C6804" t="s">
        <v>323</v>
      </c>
      <c r="D6804" t="s">
        <v>159</v>
      </c>
      <c r="E6804" s="3" t="str">
        <f>VLOOKUP(A6804,Respondents!A:B,2,FALSE)</f>
        <v>Member Bodies and Other Professional Organizations</v>
      </c>
      <c r="F6804" s="3" t="str">
        <f>VLOOKUP(A6804,Respondents!A:C,3,FALSE)</f>
        <v>Member Bodies and Other Professional Organizations</v>
      </c>
      <c r="G6804" s="3">
        <f t="shared" ref="G6804:G6822" si="228">IF(LEN(C6804)-LEN(SUBSTITUTE(C6804,".",""))&lt;=1,1,2)</f>
        <v>2</v>
      </c>
      <c r="H6804" s="3">
        <f t="shared" ref="H6804:H6822" si="229">IF(D6804="Yes",1,0)</f>
        <v>1</v>
      </c>
    </row>
    <row r="6805" spans="1:8" x14ac:dyDescent="0.3">
      <c r="A6805" t="s">
        <v>36</v>
      </c>
      <c r="B6805" t="s">
        <v>266</v>
      </c>
      <c r="C6805" t="s">
        <v>324</v>
      </c>
      <c r="D6805" t="s">
        <v>155</v>
      </c>
      <c r="E6805" s="3" t="str">
        <f>VLOOKUP(A6805,Respondents!A:B,2,FALSE)</f>
        <v>Member Bodies and Other Professional Organizations</v>
      </c>
      <c r="F6805" s="3" t="str">
        <f>VLOOKUP(A6805,Respondents!A:C,3,FALSE)</f>
        <v>Member Bodies and Other Professional Organizations</v>
      </c>
      <c r="G6805" s="3">
        <f t="shared" si="228"/>
        <v>2</v>
      </c>
      <c r="H6805" s="3">
        <f t="shared" si="229"/>
        <v>0</v>
      </c>
    </row>
    <row r="6806" spans="1:8" x14ac:dyDescent="0.3">
      <c r="A6806" t="s">
        <v>36</v>
      </c>
      <c r="B6806" t="s">
        <v>266</v>
      </c>
      <c r="C6806" t="s">
        <v>325</v>
      </c>
      <c r="D6806" t="s">
        <v>155</v>
      </c>
      <c r="E6806" s="3" t="str">
        <f>VLOOKUP(A6806,Respondents!A:B,2,FALSE)</f>
        <v>Member Bodies and Other Professional Organizations</v>
      </c>
      <c r="F6806" s="3" t="str">
        <f>VLOOKUP(A6806,Respondents!A:C,3,FALSE)</f>
        <v>Member Bodies and Other Professional Organizations</v>
      </c>
      <c r="G6806" s="3">
        <f t="shared" si="228"/>
        <v>2</v>
      </c>
      <c r="H6806" s="3">
        <f t="shared" si="229"/>
        <v>0</v>
      </c>
    </row>
    <row r="6807" spans="1:8" x14ac:dyDescent="0.3">
      <c r="A6807" t="s">
        <v>36</v>
      </c>
      <c r="B6807" t="s">
        <v>266</v>
      </c>
      <c r="C6807" t="s">
        <v>326</v>
      </c>
      <c r="D6807" t="s">
        <v>155</v>
      </c>
      <c r="E6807" s="3" t="str">
        <f>VLOOKUP(A6807,Respondents!A:B,2,FALSE)</f>
        <v>Member Bodies and Other Professional Organizations</v>
      </c>
      <c r="F6807" s="3" t="str">
        <f>VLOOKUP(A6807,Respondents!A:C,3,FALSE)</f>
        <v>Member Bodies and Other Professional Organizations</v>
      </c>
      <c r="G6807" s="3">
        <f t="shared" si="228"/>
        <v>2</v>
      </c>
      <c r="H6807" s="3">
        <f t="shared" si="229"/>
        <v>0</v>
      </c>
    </row>
    <row r="6808" spans="1:8" x14ac:dyDescent="0.3">
      <c r="A6808" t="s">
        <v>36</v>
      </c>
      <c r="B6808" t="s">
        <v>266</v>
      </c>
      <c r="C6808" t="s">
        <v>327</v>
      </c>
      <c r="D6808" t="s">
        <v>155</v>
      </c>
      <c r="E6808" s="3" t="str">
        <f>VLOOKUP(A6808,Respondents!A:B,2,FALSE)</f>
        <v>Member Bodies and Other Professional Organizations</v>
      </c>
      <c r="F6808" s="3" t="str">
        <f>VLOOKUP(A6808,Respondents!A:C,3,FALSE)</f>
        <v>Member Bodies and Other Professional Organizations</v>
      </c>
      <c r="G6808" s="3">
        <f t="shared" si="228"/>
        <v>2</v>
      </c>
      <c r="H6808" s="3">
        <f t="shared" si="229"/>
        <v>0</v>
      </c>
    </row>
    <row r="6809" spans="1:8" x14ac:dyDescent="0.3">
      <c r="A6809" t="s">
        <v>36</v>
      </c>
      <c r="B6809" t="s">
        <v>266</v>
      </c>
      <c r="C6809" t="s">
        <v>328</v>
      </c>
      <c r="D6809" t="s">
        <v>159</v>
      </c>
      <c r="E6809" s="3" t="str">
        <f>VLOOKUP(A6809,Respondents!A:B,2,FALSE)</f>
        <v>Member Bodies and Other Professional Organizations</v>
      </c>
      <c r="F6809" s="3" t="str">
        <f>VLOOKUP(A6809,Respondents!A:C,3,FALSE)</f>
        <v>Member Bodies and Other Professional Organizations</v>
      </c>
      <c r="G6809" s="3">
        <f t="shared" si="228"/>
        <v>2</v>
      </c>
      <c r="H6809" s="3">
        <f t="shared" si="229"/>
        <v>1</v>
      </c>
    </row>
    <row r="6810" spans="1:8" x14ac:dyDescent="0.3">
      <c r="A6810" t="s">
        <v>37</v>
      </c>
      <c r="B6810" t="s">
        <v>153</v>
      </c>
      <c r="C6810" t="s">
        <v>154</v>
      </c>
      <c r="D6810" t="s">
        <v>155</v>
      </c>
      <c r="E6810" s="3" t="str">
        <f>VLOOKUP(A6810,Respondents!A:B,2,FALSE)</f>
        <v>Member Bodies and Other Professional Organizations</v>
      </c>
      <c r="F6810" s="3" t="str">
        <f>VLOOKUP(A6810,Respondents!A:C,3,FALSE)</f>
        <v>Member Bodies and Other Professional Organizations</v>
      </c>
      <c r="G6810" s="3">
        <f t="shared" si="228"/>
        <v>1</v>
      </c>
      <c r="H6810" s="3">
        <f t="shared" si="229"/>
        <v>0</v>
      </c>
    </row>
    <row r="6811" spans="1:8" x14ac:dyDescent="0.3">
      <c r="A6811" t="s">
        <v>37</v>
      </c>
      <c r="B6811" t="s">
        <v>153</v>
      </c>
      <c r="C6811" t="s">
        <v>156</v>
      </c>
      <c r="D6811" t="s">
        <v>159</v>
      </c>
      <c r="E6811" s="3" t="str">
        <f>VLOOKUP(A6811,Respondents!A:B,2,FALSE)</f>
        <v>Member Bodies and Other Professional Organizations</v>
      </c>
      <c r="F6811" s="3" t="str">
        <f>VLOOKUP(A6811,Respondents!A:C,3,FALSE)</f>
        <v>Member Bodies and Other Professional Organizations</v>
      </c>
      <c r="G6811" s="3">
        <f t="shared" si="228"/>
        <v>1</v>
      </c>
      <c r="H6811" s="3">
        <f t="shared" si="229"/>
        <v>1</v>
      </c>
    </row>
    <row r="6812" spans="1:8" x14ac:dyDescent="0.3">
      <c r="A6812" t="s">
        <v>37</v>
      </c>
      <c r="B6812" t="s">
        <v>153</v>
      </c>
      <c r="C6812" t="s">
        <v>157</v>
      </c>
      <c r="D6812" t="s">
        <v>155</v>
      </c>
      <c r="E6812" s="3" t="str">
        <f>VLOOKUP(A6812,Respondents!A:B,2,FALSE)</f>
        <v>Member Bodies and Other Professional Organizations</v>
      </c>
      <c r="F6812" s="3" t="str">
        <f>VLOOKUP(A6812,Respondents!A:C,3,FALSE)</f>
        <v>Member Bodies and Other Professional Organizations</v>
      </c>
      <c r="G6812" s="3">
        <f t="shared" si="228"/>
        <v>1</v>
      </c>
      <c r="H6812" s="3">
        <f t="shared" si="229"/>
        <v>0</v>
      </c>
    </row>
    <row r="6813" spans="1:8" x14ac:dyDescent="0.3">
      <c r="A6813" t="s">
        <v>37</v>
      </c>
      <c r="B6813" t="s">
        <v>153</v>
      </c>
      <c r="C6813" t="s">
        <v>158</v>
      </c>
      <c r="D6813" t="s">
        <v>155</v>
      </c>
      <c r="E6813" s="3" t="str">
        <f>VLOOKUP(A6813,Respondents!A:B,2,FALSE)</f>
        <v>Member Bodies and Other Professional Organizations</v>
      </c>
      <c r="F6813" s="3" t="str">
        <f>VLOOKUP(A6813,Respondents!A:C,3,FALSE)</f>
        <v>Member Bodies and Other Professional Organizations</v>
      </c>
      <c r="G6813" s="3">
        <f t="shared" si="228"/>
        <v>1</v>
      </c>
      <c r="H6813" s="3">
        <f t="shared" si="229"/>
        <v>0</v>
      </c>
    </row>
    <row r="6814" spans="1:8" x14ac:dyDescent="0.3">
      <c r="A6814" t="s">
        <v>37</v>
      </c>
      <c r="B6814" t="s">
        <v>153</v>
      </c>
      <c r="C6814" t="s">
        <v>160</v>
      </c>
      <c r="D6814" t="s">
        <v>155</v>
      </c>
      <c r="E6814" s="3" t="str">
        <f>VLOOKUP(A6814,Respondents!A:B,2,FALSE)</f>
        <v>Member Bodies and Other Professional Organizations</v>
      </c>
      <c r="F6814" s="3" t="str">
        <f>VLOOKUP(A6814,Respondents!A:C,3,FALSE)</f>
        <v>Member Bodies and Other Professional Organizations</v>
      </c>
      <c r="G6814" s="3">
        <f t="shared" si="228"/>
        <v>1</v>
      </c>
      <c r="H6814" s="3">
        <f t="shared" si="229"/>
        <v>0</v>
      </c>
    </row>
    <row r="6815" spans="1:8" x14ac:dyDescent="0.3">
      <c r="A6815" t="s">
        <v>37</v>
      </c>
      <c r="B6815" t="s">
        <v>153</v>
      </c>
      <c r="C6815" t="s">
        <v>161</v>
      </c>
      <c r="D6815" t="s">
        <v>155</v>
      </c>
      <c r="E6815" s="3" t="str">
        <f>VLOOKUP(A6815,Respondents!A:B,2,FALSE)</f>
        <v>Member Bodies and Other Professional Organizations</v>
      </c>
      <c r="F6815" s="3" t="str">
        <f>VLOOKUP(A6815,Respondents!A:C,3,FALSE)</f>
        <v>Member Bodies and Other Professional Organizations</v>
      </c>
      <c r="G6815" s="3">
        <f t="shared" si="228"/>
        <v>1</v>
      </c>
      <c r="H6815" s="3">
        <f t="shared" si="229"/>
        <v>0</v>
      </c>
    </row>
    <row r="6816" spans="1:8" x14ac:dyDescent="0.3">
      <c r="A6816" t="s">
        <v>37</v>
      </c>
      <c r="B6816" t="s">
        <v>153</v>
      </c>
      <c r="C6816" t="s">
        <v>300</v>
      </c>
      <c r="D6816" t="s">
        <v>159</v>
      </c>
      <c r="E6816" s="3" t="str">
        <f>VLOOKUP(A6816,Respondents!A:B,2,FALSE)</f>
        <v>Member Bodies and Other Professional Organizations</v>
      </c>
      <c r="F6816" s="3" t="str">
        <f>VLOOKUP(A6816,Respondents!A:C,3,FALSE)</f>
        <v>Member Bodies and Other Professional Organizations</v>
      </c>
      <c r="G6816" s="3">
        <f t="shared" si="228"/>
        <v>2</v>
      </c>
      <c r="H6816" s="3">
        <f t="shared" si="229"/>
        <v>1</v>
      </c>
    </row>
    <row r="6817" spans="1:8" x14ac:dyDescent="0.3">
      <c r="A6817" t="s">
        <v>37</v>
      </c>
      <c r="B6817" t="s">
        <v>153</v>
      </c>
      <c r="C6817" t="s">
        <v>301</v>
      </c>
      <c r="D6817" t="s">
        <v>159</v>
      </c>
      <c r="E6817" s="3" t="str">
        <f>VLOOKUP(A6817,Respondents!A:B,2,FALSE)</f>
        <v>Member Bodies and Other Professional Organizations</v>
      </c>
      <c r="F6817" s="3" t="str">
        <f>VLOOKUP(A6817,Respondents!A:C,3,FALSE)</f>
        <v>Member Bodies and Other Professional Organizations</v>
      </c>
      <c r="G6817" s="3">
        <f t="shared" si="228"/>
        <v>2</v>
      </c>
      <c r="H6817" s="3">
        <f t="shared" si="229"/>
        <v>1</v>
      </c>
    </row>
    <row r="6818" spans="1:8" x14ac:dyDescent="0.3">
      <c r="A6818" t="s">
        <v>37</v>
      </c>
      <c r="B6818" t="s">
        <v>153</v>
      </c>
      <c r="C6818" t="s">
        <v>302</v>
      </c>
      <c r="D6818" t="s">
        <v>155</v>
      </c>
      <c r="E6818" s="3" t="str">
        <f>VLOOKUP(A6818,Respondents!A:B,2,FALSE)</f>
        <v>Member Bodies and Other Professional Organizations</v>
      </c>
      <c r="F6818" s="3" t="str">
        <f>VLOOKUP(A6818,Respondents!A:C,3,FALSE)</f>
        <v>Member Bodies and Other Professional Organizations</v>
      </c>
      <c r="G6818" s="3">
        <f t="shared" si="228"/>
        <v>2</v>
      </c>
      <c r="H6818" s="3">
        <f t="shared" si="229"/>
        <v>0</v>
      </c>
    </row>
    <row r="6819" spans="1:8" x14ac:dyDescent="0.3">
      <c r="A6819" t="s">
        <v>37</v>
      </c>
      <c r="B6819" t="s">
        <v>153</v>
      </c>
      <c r="C6819" t="s">
        <v>303</v>
      </c>
      <c r="D6819" t="s">
        <v>155</v>
      </c>
      <c r="E6819" s="3" t="str">
        <f>VLOOKUP(A6819,Respondents!A:B,2,FALSE)</f>
        <v>Member Bodies and Other Professional Organizations</v>
      </c>
      <c r="F6819" s="3" t="str">
        <f>VLOOKUP(A6819,Respondents!A:C,3,FALSE)</f>
        <v>Member Bodies and Other Professional Organizations</v>
      </c>
      <c r="G6819" s="3">
        <f t="shared" si="228"/>
        <v>2</v>
      </c>
      <c r="H6819" s="3">
        <f t="shared" si="229"/>
        <v>0</v>
      </c>
    </row>
    <row r="6820" spans="1:8" x14ac:dyDescent="0.3">
      <c r="A6820" t="s">
        <v>37</v>
      </c>
      <c r="B6820" t="s">
        <v>153</v>
      </c>
      <c r="C6820" t="s">
        <v>304</v>
      </c>
      <c r="D6820" t="s">
        <v>159</v>
      </c>
      <c r="E6820" s="3" t="str">
        <f>VLOOKUP(A6820,Respondents!A:B,2,FALSE)</f>
        <v>Member Bodies and Other Professional Organizations</v>
      </c>
      <c r="F6820" s="3" t="str">
        <f>VLOOKUP(A6820,Respondents!A:C,3,FALSE)</f>
        <v>Member Bodies and Other Professional Organizations</v>
      </c>
      <c r="G6820" s="3">
        <f t="shared" si="228"/>
        <v>2</v>
      </c>
      <c r="H6820" s="3">
        <f t="shared" si="229"/>
        <v>1</v>
      </c>
    </row>
    <row r="6821" spans="1:8" x14ac:dyDescent="0.3">
      <c r="A6821" t="s">
        <v>37</v>
      </c>
      <c r="B6821" t="s">
        <v>180</v>
      </c>
      <c r="C6821" t="s">
        <v>181</v>
      </c>
      <c r="D6821" t="s">
        <v>155</v>
      </c>
      <c r="E6821" s="3" t="str">
        <f>VLOOKUP(A6821,Respondents!A:B,2,FALSE)</f>
        <v>Member Bodies and Other Professional Organizations</v>
      </c>
      <c r="F6821" s="3" t="str">
        <f>VLOOKUP(A6821,Respondents!A:C,3,FALSE)</f>
        <v>Member Bodies and Other Professional Organizations</v>
      </c>
      <c r="G6821" s="3">
        <f t="shared" si="228"/>
        <v>1</v>
      </c>
      <c r="H6821" s="3">
        <f t="shared" si="229"/>
        <v>0</v>
      </c>
    </row>
    <row r="6822" spans="1:8" x14ac:dyDescent="0.3">
      <c r="A6822" t="s">
        <v>37</v>
      </c>
      <c r="B6822" t="s">
        <v>180</v>
      </c>
      <c r="C6822" t="s">
        <v>182</v>
      </c>
      <c r="D6822" t="s">
        <v>159</v>
      </c>
      <c r="E6822" s="3" t="str">
        <f>VLOOKUP(A6822,Respondents!A:B,2,FALSE)</f>
        <v>Member Bodies and Other Professional Organizations</v>
      </c>
      <c r="F6822" s="3" t="str">
        <f>VLOOKUP(A6822,Respondents!A:C,3,FALSE)</f>
        <v>Member Bodies and Other Professional Organizations</v>
      </c>
      <c r="G6822" s="3">
        <f t="shared" si="228"/>
        <v>1</v>
      </c>
      <c r="H6822" s="3">
        <f t="shared" si="229"/>
        <v>1</v>
      </c>
    </row>
    <row r="6823" spans="1:8" x14ac:dyDescent="0.3">
      <c r="A6823" t="s">
        <v>37</v>
      </c>
      <c r="B6823" t="s">
        <v>180</v>
      </c>
      <c r="C6823" t="s">
        <v>183</v>
      </c>
      <c r="D6823" t="s">
        <v>155</v>
      </c>
      <c r="E6823" s="3" t="str">
        <f>VLOOKUP(A6823,Respondents!A:B,2,FALSE)</f>
        <v>Member Bodies and Other Professional Organizations</v>
      </c>
      <c r="F6823" s="3" t="str">
        <f>VLOOKUP(A6823,Respondents!A:C,3,FALSE)</f>
        <v>Member Bodies and Other Professional Organizations</v>
      </c>
      <c r="G6823" s="3">
        <f t="shared" ref="G6823:G6846" si="230">IF(LEN(C6823)-LEN(SUBSTITUTE(C6823,".",""))&lt;=1,1,2)</f>
        <v>1</v>
      </c>
      <c r="H6823" s="3">
        <f t="shared" ref="H6823:H6846" si="231">IF(D6823="Yes",1,0)</f>
        <v>0</v>
      </c>
    </row>
    <row r="6824" spans="1:8" x14ac:dyDescent="0.3">
      <c r="A6824" t="s">
        <v>37</v>
      </c>
      <c r="B6824" t="s">
        <v>180</v>
      </c>
      <c r="C6824" t="s">
        <v>184</v>
      </c>
      <c r="D6824" t="s">
        <v>155</v>
      </c>
      <c r="E6824" s="3" t="str">
        <f>VLOOKUP(A6824,Respondents!A:B,2,FALSE)</f>
        <v>Member Bodies and Other Professional Organizations</v>
      </c>
      <c r="F6824" s="3" t="str">
        <f>VLOOKUP(A6824,Respondents!A:C,3,FALSE)</f>
        <v>Member Bodies and Other Professional Organizations</v>
      </c>
      <c r="G6824" s="3">
        <f t="shared" si="230"/>
        <v>1</v>
      </c>
      <c r="H6824" s="3">
        <f t="shared" si="231"/>
        <v>0</v>
      </c>
    </row>
    <row r="6825" spans="1:8" x14ac:dyDescent="0.3">
      <c r="A6825" t="s">
        <v>37</v>
      </c>
      <c r="B6825" t="s">
        <v>180</v>
      </c>
      <c r="C6825" t="s">
        <v>185</v>
      </c>
      <c r="D6825" t="s">
        <v>155</v>
      </c>
      <c r="E6825" s="3" t="str">
        <f>VLOOKUP(A6825,Respondents!A:B,2,FALSE)</f>
        <v>Member Bodies and Other Professional Organizations</v>
      </c>
      <c r="F6825" s="3" t="str">
        <f>VLOOKUP(A6825,Respondents!A:C,3,FALSE)</f>
        <v>Member Bodies and Other Professional Organizations</v>
      </c>
      <c r="G6825" s="3">
        <f t="shared" si="230"/>
        <v>1</v>
      </c>
      <c r="H6825" s="3">
        <f t="shared" si="231"/>
        <v>0</v>
      </c>
    </row>
    <row r="6826" spans="1:8" x14ac:dyDescent="0.3">
      <c r="A6826" t="s">
        <v>37</v>
      </c>
      <c r="B6826" t="s">
        <v>180</v>
      </c>
      <c r="C6826" t="s">
        <v>186</v>
      </c>
      <c r="D6826" t="s">
        <v>155</v>
      </c>
      <c r="E6826" s="3" t="str">
        <f>VLOOKUP(A6826,Respondents!A:B,2,FALSE)</f>
        <v>Member Bodies and Other Professional Organizations</v>
      </c>
      <c r="F6826" s="3" t="str">
        <f>VLOOKUP(A6826,Respondents!A:C,3,FALSE)</f>
        <v>Member Bodies and Other Professional Organizations</v>
      </c>
      <c r="G6826" s="3">
        <f t="shared" si="230"/>
        <v>1</v>
      </c>
      <c r="H6826" s="3">
        <f t="shared" si="231"/>
        <v>0</v>
      </c>
    </row>
    <row r="6827" spans="1:8" x14ac:dyDescent="0.3">
      <c r="A6827" t="s">
        <v>37</v>
      </c>
      <c r="B6827" t="s">
        <v>180</v>
      </c>
      <c r="C6827" t="s">
        <v>305</v>
      </c>
      <c r="D6827" t="s">
        <v>155</v>
      </c>
      <c r="E6827" s="3" t="str">
        <f>VLOOKUP(A6827,Respondents!A:B,2,FALSE)</f>
        <v>Member Bodies and Other Professional Organizations</v>
      </c>
      <c r="F6827" s="3" t="str">
        <f>VLOOKUP(A6827,Respondents!A:C,3,FALSE)</f>
        <v>Member Bodies and Other Professional Organizations</v>
      </c>
      <c r="G6827" s="3">
        <f t="shared" si="230"/>
        <v>2</v>
      </c>
      <c r="H6827" s="3">
        <f t="shared" si="231"/>
        <v>0</v>
      </c>
    </row>
    <row r="6828" spans="1:8" x14ac:dyDescent="0.3">
      <c r="A6828" t="s">
        <v>37</v>
      </c>
      <c r="B6828" t="s">
        <v>180</v>
      </c>
      <c r="C6828" t="s">
        <v>306</v>
      </c>
      <c r="D6828" t="s">
        <v>155</v>
      </c>
      <c r="E6828" s="3" t="str">
        <f>VLOOKUP(A6828,Respondents!A:B,2,FALSE)</f>
        <v>Member Bodies and Other Professional Organizations</v>
      </c>
      <c r="F6828" s="3" t="str">
        <f>VLOOKUP(A6828,Respondents!A:C,3,FALSE)</f>
        <v>Member Bodies and Other Professional Organizations</v>
      </c>
      <c r="G6828" s="3">
        <f t="shared" si="230"/>
        <v>2</v>
      </c>
      <c r="H6828" s="3">
        <f t="shared" si="231"/>
        <v>0</v>
      </c>
    </row>
    <row r="6829" spans="1:8" x14ac:dyDescent="0.3">
      <c r="A6829" t="s">
        <v>37</v>
      </c>
      <c r="B6829" t="s">
        <v>180</v>
      </c>
      <c r="C6829" t="s">
        <v>307</v>
      </c>
      <c r="D6829" t="s">
        <v>155</v>
      </c>
      <c r="E6829" s="3" t="str">
        <f>VLOOKUP(A6829,Respondents!A:B,2,FALSE)</f>
        <v>Member Bodies and Other Professional Organizations</v>
      </c>
      <c r="F6829" s="3" t="str">
        <f>VLOOKUP(A6829,Respondents!A:C,3,FALSE)</f>
        <v>Member Bodies and Other Professional Organizations</v>
      </c>
      <c r="G6829" s="3">
        <f t="shared" si="230"/>
        <v>2</v>
      </c>
      <c r="H6829" s="3">
        <f t="shared" si="231"/>
        <v>0</v>
      </c>
    </row>
    <row r="6830" spans="1:8" x14ac:dyDescent="0.3">
      <c r="A6830" t="s">
        <v>37</v>
      </c>
      <c r="B6830" t="s">
        <v>180</v>
      </c>
      <c r="C6830" t="s">
        <v>308</v>
      </c>
      <c r="D6830" t="s">
        <v>155</v>
      </c>
      <c r="E6830" s="3" t="str">
        <f>VLOOKUP(A6830,Respondents!A:B,2,FALSE)</f>
        <v>Member Bodies and Other Professional Organizations</v>
      </c>
      <c r="F6830" s="3" t="str">
        <f>VLOOKUP(A6830,Respondents!A:C,3,FALSE)</f>
        <v>Member Bodies and Other Professional Organizations</v>
      </c>
      <c r="G6830" s="3">
        <f t="shared" si="230"/>
        <v>2</v>
      </c>
      <c r="H6830" s="3">
        <f t="shared" si="231"/>
        <v>0</v>
      </c>
    </row>
    <row r="6831" spans="1:8" x14ac:dyDescent="0.3">
      <c r="A6831" t="s">
        <v>37</v>
      </c>
      <c r="B6831" t="s">
        <v>180</v>
      </c>
      <c r="C6831" t="s">
        <v>309</v>
      </c>
      <c r="D6831" t="s">
        <v>159</v>
      </c>
      <c r="E6831" s="3" t="str">
        <f>VLOOKUP(A6831,Respondents!A:B,2,FALSE)</f>
        <v>Member Bodies and Other Professional Organizations</v>
      </c>
      <c r="F6831" s="3" t="str">
        <f>VLOOKUP(A6831,Respondents!A:C,3,FALSE)</f>
        <v>Member Bodies and Other Professional Organizations</v>
      </c>
      <c r="G6831" s="3">
        <f t="shared" si="230"/>
        <v>2</v>
      </c>
      <c r="H6831" s="3">
        <f t="shared" si="231"/>
        <v>1</v>
      </c>
    </row>
    <row r="6832" spans="1:8" x14ac:dyDescent="0.3">
      <c r="A6832" t="s">
        <v>37</v>
      </c>
      <c r="B6832" t="s">
        <v>180</v>
      </c>
      <c r="C6832" t="s">
        <v>310</v>
      </c>
      <c r="D6832" t="s">
        <v>155</v>
      </c>
      <c r="E6832" s="3" t="str">
        <f>VLOOKUP(A6832,Respondents!A:B,2,FALSE)</f>
        <v>Member Bodies and Other Professional Organizations</v>
      </c>
      <c r="F6832" s="3" t="str">
        <f>VLOOKUP(A6832,Respondents!A:C,3,FALSE)</f>
        <v>Member Bodies and Other Professional Organizations</v>
      </c>
      <c r="G6832" s="3">
        <f t="shared" si="230"/>
        <v>2</v>
      </c>
      <c r="H6832" s="3">
        <f t="shared" si="231"/>
        <v>0</v>
      </c>
    </row>
    <row r="6833" spans="1:8" x14ac:dyDescent="0.3">
      <c r="A6833" t="s">
        <v>37</v>
      </c>
      <c r="B6833" t="s">
        <v>180</v>
      </c>
      <c r="C6833" t="s">
        <v>311</v>
      </c>
      <c r="D6833" t="s">
        <v>155</v>
      </c>
      <c r="E6833" s="3" t="str">
        <f>VLOOKUP(A6833,Respondents!A:B,2,FALSE)</f>
        <v>Member Bodies and Other Professional Organizations</v>
      </c>
      <c r="F6833" s="3" t="str">
        <f>VLOOKUP(A6833,Respondents!A:C,3,FALSE)</f>
        <v>Member Bodies and Other Professional Organizations</v>
      </c>
      <c r="G6833" s="3">
        <f t="shared" si="230"/>
        <v>2</v>
      </c>
      <c r="H6833" s="3">
        <f t="shared" si="231"/>
        <v>0</v>
      </c>
    </row>
    <row r="6834" spans="1:8" x14ac:dyDescent="0.3">
      <c r="A6834" t="s">
        <v>37</v>
      </c>
      <c r="B6834" t="s">
        <v>216</v>
      </c>
      <c r="C6834" t="s">
        <v>217</v>
      </c>
      <c r="D6834" t="s">
        <v>155</v>
      </c>
      <c r="E6834" s="3" t="str">
        <f>VLOOKUP(A6834,Respondents!A:B,2,FALSE)</f>
        <v>Member Bodies and Other Professional Organizations</v>
      </c>
      <c r="F6834" s="3" t="str">
        <f>VLOOKUP(A6834,Respondents!A:C,3,FALSE)</f>
        <v>Member Bodies and Other Professional Organizations</v>
      </c>
      <c r="G6834" s="3">
        <f t="shared" si="230"/>
        <v>1</v>
      </c>
      <c r="H6834" s="3">
        <f t="shared" si="231"/>
        <v>0</v>
      </c>
    </row>
    <row r="6835" spans="1:8" x14ac:dyDescent="0.3">
      <c r="A6835" t="s">
        <v>37</v>
      </c>
      <c r="B6835" t="s">
        <v>216</v>
      </c>
      <c r="C6835" t="s">
        <v>218</v>
      </c>
      <c r="D6835" t="s">
        <v>159</v>
      </c>
      <c r="E6835" s="3" t="str">
        <f>VLOOKUP(A6835,Respondents!A:B,2,FALSE)</f>
        <v>Member Bodies and Other Professional Organizations</v>
      </c>
      <c r="F6835" s="3" t="str">
        <f>VLOOKUP(A6835,Respondents!A:C,3,FALSE)</f>
        <v>Member Bodies and Other Professional Organizations</v>
      </c>
      <c r="G6835" s="3">
        <f t="shared" si="230"/>
        <v>1</v>
      </c>
      <c r="H6835" s="3">
        <f t="shared" si="231"/>
        <v>1</v>
      </c>
    </row>
    <row r="6836" spans="1:8" x14ac:dyDescent="0.3">
      <c r="A6836" t="s">
        <v>37</v>
      </c>
      <c r="B6836" t="s">
        <v>216</v>
      </c>
      <c r="C6836" t="s">
        <v>219</v>
      </c>
      <c r="D6836" t="s">
        <v>155</v>
      </c>
      <c r="E6836" s="3" t="str">
        <f>VLOOKUP(A6836,Respondents!A:B,2,FALSE)</f>
        <v>Member Bodies and Other Professional Organizations</v>
      </c>
      <c r="F6836" s="3" t="str">
        <f>VLOOKUP(A6836,Respondents!A:C,3,FALSE)</f>
        <v>Member Bodies and Other Professional Organizations</v>
      </c>
      <c r="G6836" s="3">
        <f t="shared" si="230"/>
        <v>1</v>
      </c>
      <c r="H6836" s="3">
        <f t="shared" si="231"/>
        <v>0</v>
      </c>
    </row>
    <row r="6837" spans="1:8" x14ac:dyDescent="0.3">
      <c r="A6837" t="s">
        <v>37</v>
      </c>
      <c r="B6837" t="s">
        <v>216</v>
      </c>
      <c r="C6837" t="s">
        <v>220</v>
      </c>
      <c r="D6837" t="s">
        <v>155</v>
      </c>
      <c r="E6837" s="3" t="str">
        <f>VLOOKUP(A6837,Respondents!A:B,2,FALSE)</f>
        <v>Member Bodies and Other Professional Organizations</v>
      </c>
      <c r="F6837" s="3" t="str">
        <f>VLOOKUP(A6837,Respondents!A:C,3,FALSE)</f>
        <v>Member Bodies and Other Professional Organizations</v>
      </c>
      <c r="G6837" s="3">
        <f t="shared" si="230"/>
        <v>1</v>
      </c>
      <c r="H6837" s="3">
        <f t="shared" si="231"/>
        <v>0</v>
      </c>
    </row>
    <row r="6838" spans="1:8" x14ac:dyDescent="0.3">
      <c r="A6838" t="s">
        <v>37</v>
      </c>
      <c r="B6838" t="s">
        <v>216</v>
      </c>
      <c r="C6838" t="s">
        <v>221</v>
      </c>
      <c r="D6838" t="s">
        <v>155</v>
      </c>
      <c r="E6838" s="3" t="str">
        <f>VLOOKUP(A6838,Respondents!A:B,2,FALSE)</f>
        <v>Member Bodies and Other Professional Organizations</v>
      </c>
      <c r="F6838" s="3" t="str">
        <f>VLOOKUP(A6838,Respondents!A:C,3,FALSE)</f>
        <v>Member Bodies and Other Professional Organizations</v>
      </c>
      <c r="G6838" s="3">
        <f t="shared" si="230"/>
        <v>1</v>
      </c>
      <c r="H6838" s="3">
        <f t="shared" si="231"/>
        <v>0</v>
      </c>
    </row>
    <row r="6839" spans="1:8" x14ac:dyDescent="0.3">
      <c r="A6839" t="s">
        <v>37</v>
      </c>
      <c r="B6839" t="s">
        <v>216</v>
      </c>
      <c r="C6839" t="s">
        <v>312</v>
      </c>
      <c r="D6839" t="s">
        <v>155</v>
      </c>
      <c r="E6839" s="3" t="str">
        <f>VLOOKUP(A6839,Respondents!A:B,2,FALSE)</f>
        <v>Member Bodies and Other Professional Organizations</v>
      </c>
      <c r="F6839" s="3" t="str">
        <f>VLOOKUP(A6839,Respondents!A:C,3,FALSE)</f>
        <v>Member Bodies and Other Professional Organizations</v>
      </c>
      <c r="G6839" s="3">
        <f t="shared" si="230"/>
        <v>1</v>
      </c>
      <c r="H6839" s="3">
        <f t="shared" si="231"/>
        <v>0</v>
      </c>
    </row>
    <row r="6840" spans="1:8" x14ac:dyDescent="0.3">
      <c r="A6840" t="s">
        <v>37</v>
      </c>
      <c r="B6840" t="s">
        <v>216</v>
      </c>
      <c r="C6840" t="s">
        <v>276</v>
      </c>
      <c r="D6840" t="s">
        <v>155</v>
      </c>
      <c r="E6840" s="3" t="str">
        <f>VLOOKUP(A6840,Respondents!A:B,2,FALSE)</f>
        <v>Member Bodies and Other Professional Organizations</v>
      </c>
      <c r="F6840" s="3" t="str">
        <f>VLOOKUP(A6840,Respondents!A:C,3,FALSE)</f>
        <v>Member Bodies and Other Professional Organizations</v>
      </c>
      <c r="G6840" s="3">
        <f t="shared" si="230"/>
        <v>2</v>
      </c>
      <c r="H6840" s="3">
        <f t="shared" si="231"/>
        <v>0</v>
      </c>
    </row>
    <row r="6841" spans="1:8" x14ac:dyDescent="0.3">
      <c r="A6841" t="s">
        <v>37</v>
      </c>
      <c r="B6841" t="s">
        <v>216</v>
      </c>
      <c r="C6841" t="s">
        <v>313</v>
      </c>
      <c r="D6841" t="s">
        <v>155</v>
      </c>
      <c r="E6841" s="3" t="str">
        <f>VLOOKUP(A6841,Respondents!A:B,2,FALSE)</f>
        <v>Member Bodies and Other Professional Organizations</v>
      </c>
      <c r="F6841" s="3" t="str">
        <f>VLOOKUP(A6841,Respondents!A:C,3,FALSE)</f>
        <v>Member Bodies and Other Professional Organizations</v>
      </c>
      <c r="G6841" s="3">
        <f t="shared" si="230"/>
        <v>2</v>
      </c>
      <c r="H6841" s="3">
        <f t="shared" si="231"/>
        <v>0</v>
      </c>
    </row>
    <row r="6842" spans="1:8" x14ac:dyDescent="0.3">
      <c r="A6842" t="s">
        <v>37</v>
      </c>
      <c r="B6842" t="s">
        <v>216</v>
      </c>
      <c r="C6842" t="s">
        <v>378</v>
      </c>
      <c r="D6842" t="s">
        <v>155</v>
      </c>
      <c r="E6842" s="3" t="str">
        <f>VLOOKUP(A6842,Respondents!A:B,2,FALSE)</f>
        <v>Member Bodies and Other Professional Organizations</v>
      </c>
      <c r="F6842" s="3" t="str">
        <f>VLOOKUP(A6842,Respondents!A:C,3,FALSE)</f>
        <v>Member Bodies and Other Professional Organizations</v>
      </c>
      <c r="G6842" s="3">
        <f t="shared" si="230"/>
        <v>2</v>
      </c>
      <c r="H6842" s="3">
        <f t="shared" si="231"/>
        <v>0</v>
      </c>
    </row>
    <row r="6843" spans="1:8" x14ac:dyDescent="0.3">
      <c r="A6843" t="s">
        <v>37</v>
      </c>
      <c r="B6843" t="s">
        <v>216</v>
      </c>
      <c r="C6843" t="s">
        <v>379</v>
      </c>
      <c r="D6843" t="s">
        <v>155</v>
      </c>
      <c r="E6843" s="3" t="str">
        <f>VLOOKUP(A6843,Respondents!A:B,2,FALSE)</f>
        <v>Member Bodies and Other Professional Organizations</v>
      </c>
      <c r="F6843" s="3" t="str">
        <f>VLOOKUP(A6843,Respondents!A:C,3,FALSE)</f>
        <v>Member Bodies and Other Professional Organizations</v>
      </c>
      <c r="G6843" s="3">
        <f t="shared" si="230"/>
        <v>2</v>
      </c>
      <c r="H6843" s="3">
        <f t="shared" si="231"/>
        <v>0</v>
      </c>
    </row>
    <row r="6844" spans="1:8" x14ac:dyDescent="0.3">
      <c r="A6844" t="s">
        <v>37</v>
      </c>
      <c r="B6844" t="s">
        <v>208</v>
      </c>
      <c r="C6844" t="s">
        <v>209</v>
      </c>
      <c r="D6844" t="s">
        <v>155</v>
      </c>
      <c r="E6844" s="3" t="str">
        <f>VLOOKUP(A6844,Respondents!A:B,2,FALSE)</f>
        <v>Member Bodies and Other Professional Organizations</v>
      </c>
      <c r="F6844" s="3" t="str">
        <f>VLOOKUP(A6844,Respondents!A:C,3,FALSE)</f>
        <v>Member Bodies and Other Professional Organizations</v>
      </c>
      <c r="G6844" s="3">
        <f t="shared" si="230"/>
        <v>1</v>
      </c>
      <c r="H6844" s="3">
        <f t="shared" si="231"/>
        <v>0</v>
      </c>
    </row>
    <row r="6845" spans="1:8" x14ac:dyDescent="0.3">
      <c r="A6845" t="s">
        <v>37</v>
      </c>
      <c r="B6845" t="s">
        <v>208</v>
      </c>
      <c r="C6845" t="s">
        <v>210</v>
      </c>
      <c r="D6845" t="s">
        <v>159</v>
      </c>
      <c r="E6845" s="3" t="str">
        <f>VLOOKUP(A6845,Respondents!A:B,2,FALSE)</f>
        <v>Member Bodies and Other Professional Organizations</v>
      </c>
      <c r="F6845" s="3" t="str">
        <f>VLOOKUP(A6845,Respondents!A:C,3,FALSE)</f>
        <v>Member Bodies and Other Professional Organizations</v>
      </c>
      <c r="G6845" s="3">
        <f t="shared" si="230"/>
        <v>1</v>
      </c>
      <c r="H6845" s="3">
        <f t="shared" si="231"/>
        <v>1</v>
      </c>
    </row>
    <row r="6846" spans="1:8" x14ac:dyDescent="0.3">
      <c r="A6846" t="s">
        <v>37</v>
      </c>
      <c r="B6846" t="s">
        <v>208</v>
      </c>
      <c r="C6846" t="s">
        <v>211</v>
      </c>
      <c r="D6846" t="s">
        <v>155</v>
      </c>
      <c r="E6846" s="3" t="str">
        <f>VLOOKUP(A6846,Respondents!A:B,2,FALSE)</f>
        <v>Member Bodies and Other Professional Organizations</v>
      </c>
      <c r="F6846" s="3" t="str">
        <f>VLOOKUP(A6846,Respondents!A:C,3,FALSE)</f>
        <v>Member Bodies and Other Professional Organizations</v>
      </c>
      <c r="G6846" s="3">
        <f t="shared" si="230"/>
        <v>1</v>
      </c>
      <c r="H6846" s="3">
        <f t="shared" si="231"/>
        <v>0</v>
      </c>
    </row>
    <row r="6847" spans="1:8" x14ac:dyDescent="0.3">
      <c r="A6847" t="s">
        <v>37</v>
      </c>
      <c r="B6847" t="s">
        <v>208</v>
      </c>
      <c r="C6847" t="s">
        <v>212</v>
      </c>
      <c r="D6847" t="s">
        <v>155</v>
      </c>
      <c r="E6847" s="3" t="str">
        <f>VLOOKUP(A6847,Respondents!A:B,2,FALSE)</f>
        <v>Member Bodies and Other Professional Organizations</v>
      </c>
      <c r="F6847" s="3" t="str">
        <f>VLOOKUP(A6847,Respondents!A:C,3,FALSE)</f>
        <v>Member Bodies and Other Professional Organizations</v>
      </c>
      <c r="G6847" s="3">
        <f t="shared" ref="G6847:G6866" si="232">IF(LEN(C6847)-LEN(SUBSTITUTE(C6847,".",""))&lt;=1,1,2)</f>
        <v>1</v>
      </c>
      <c r="H6847" s="3">
        <f t="shared" ref="H6847:H6866" si="233">IF(D6847="Yes",1,0)</f>
        <v>0</v>
      </c>
    </row>
    <row r="6848" spans="1:8" x14ac:dyDescent="0.3">
      <c r="A6848" t="s">
        <v>37</v>
      </c>
      <c r="B6848" t="s">
        <v>208</v>
      </c>
      <c r="C6848" t="s">
        <v>213</v>
      </c>
      <c r="D6848" t="s">
        <v>155</v>
      </c>
      <c r="E6848" s="3" t="str">
        <f>VLOOKUP(A6848,Respondents!A:B,2,FALSE)</f>
        <v>Member Bodies and Other Professional Organizations</v>
      </c>
      <c r="F6848" s="3" t="str">
        <f>VLOOKUP(A6848,Respondents!A:C,3,FALSE)</f>
        <v>Member Bodies and Other Professional Organizations</v>
      </c>
      <c r="G6848" s="3">
        <f t="shared" si="232"/>
        <v>1</v>
      </c>
      <c r="H6848" s="3">
        <f t="shared" si="233"/>
        <v>0</v>
      </c>
    </row>
    <row r="6849" spans="1:8" x14ac:dyDescent="0.3">
      <c r="A6849" t="s">
        <v>37</v>
      </c>
      <c r="B6849" t="s">
        <v>208</v>
      </c>
      <c r="C6849" t="s">
        <v>214</v>
      </c>
      <c r="D6849" t="s">
        <v>155</v>
      </c>
      <c r="E6849" s="3" t="str">
        <f>VLOOKUP(A6849,Respondents!A:B,2,FALSE)</f>
        <v>Member Bodies and Other Professional Organizations</v>
      </c>
      <c r="F6849" s="3" t="str">
        <f>VLOOKUP(A6849,Respondents!A:C,3,FALSE)</f>
        <v>Member Bodies and Other Professional Organizations</v>
      </c>
      <c r="G6849" s="3">
        <f t="shared" si="232"/>
        <v>1</v>
      </c>
      <c r="H6849" s="3">
        <f t="shared" si="233"/>
        <v>0</v>
      </c>
    </row>
    <row r="6850" spans="1:8" x14ac:dyDescent="0.3">
      <c r="A6850" t="s">
        <v>37</v>
      </c>
      <c r="B6850" t="s">
        <v>208</v>
      </c>
      <c r="C6850" t="s">
        <v>215</v>
      </c>
      <c r="D6850" t="s">
        <v>155</v>
      </c>
      <c r="E6850" s="3" t="str">
        <f>VLOOKUP(A6850,Respondents!A:B,2,FALSE)</f>
        <v>Member Bodies and Other Professional Organizations</v>
      </c>
      <c r="F6850" s="3" t="str">
        <f>VLOOKUP(A6850,Respondents!A:C,3,FALSE)</f>
        <v>Member Bodies and Other Professional Organizations</v>
      </c>
      <c r="G6850" s="3">
        <f t="shared" si="232"/>
        <v>2</v>
      </c>
      <c r="H6850" s="3">
        <f t="shared" si="233"/>
        <v>0</v>
      </c>
    </row>
    <row r="6851" spans="1:8" x14ac:dyDescent="0.3">
      <c r="A6851" t="s">
        <v>37</v>
      </c>
      <c r="B6851" t="s">
        <v>208</v>
      </c>
      <c r="C6851" t="s">
        <v>380</v>
      </c>
      <c r="D6851" t="s">
        <v>159</v>
      </c>
      <c r="E6851" s="3" t="str">
        <f>VLOOKUP(A6851,Respondents!A:B,2,FALSE)</f>
        <v>Member Bodies and Other Professional Organizations</v>
      </c>
      <c r="F6851" s="3" t="str">
        <f>VLOOKUP(A6851,Respondents!A:C,3,FALSE)</f>
        <v>Member Bodies and Other Professional Organizations</v>
      </c>
      <c r="G6851" s="3">
        <f t="shared" si="232"/>
        <v>2</v>
      </c>
      <c r="H6851" s="3">
        <f t="shared" si="233"/>
        <v>1</v>
      </c>
    </row>
    <row r="6852" spans="1:8" x14ac:dyDescent="0.3">
      <c r="A6852" t="s">
        <v>37</v>
      </c>
      <c r="B6852" t="s">
        <v>208</v>
      </c>
      <c r="C6852" t="s">
        <v>267</v>
      </c>
      <c r="D6852" t="s">
        <v>155</v>
      </c>
      <c r="E6852" s="3" t="str">
        <f>VLOOKUP(A6852,Respondents!A:B,2,FALSE)</f>
        <v>Member Bodies and Other Professional Organizations</v>
      </c>
      <c r="F6852" s="3" t="str">
        <f>VLOOKUP(A6852,Respondents!A:C,3,FALSE)</f>
        <v>Member Bodies and Other Professional Organizations</v>
      </c>
      <c r="G6852" s="3">
        <f t="shared" si="232"/>
        <v>2</v>
      </c>
      <c r="H6852" s="3">
        <f t="shared" si="233"/>
        <v>0</v>
      </c>
    </row>
    <row r="6853" spans="1:8" x14ac:dyDescent="0.3">
      <c r="A6853" t="s">
        <v>37</v>
      </c>
      <c r="B6853" t="s">
        <v>208</v>
      </c>
      <c r="C6853" t="s">
        <v>268</v>
      </c>
      <c r="D6853" t="s">
        <v>155</v>
      </c>
      <c r="E6853" s="3" t="str">
        <f>VLOOKUP(A6853,Respondents!A:B,2,FALSE)</f>
        <v>Member Bodies and Other Professional Organizations</v>
      </c>
      <c r="F6853" s="3" t="str">
        <f>VLOOKUP(A6853,Respondents!A:C,3,FALSE)</f>
        <v>Member Bodies and Other Professional Organizations</v>
      </c>
      <c r="G6853" s="3">
        <f t="shared" si="232"/>
        <v>2</v>
      </c>
      <c r="H6853" s="3">
        <f t="shared" si="233"/>
        <v>0</v>
      </c>
    </row>
    <row r="6854" spans="1:8" x14ac:dyDescent="0.3">
      <c r="A6854" t="s">
        <v>37</v>
      </c>
      <c r="B6854" t="s">
        <v>208</v>
      </c>
      <c r="C6854" t="s">
        <v>381</v>
      </c>
      <c r="D6854" t="s">
        <v>155</v>
      </c>
      <c r="E6854" s="3" t="str">
        <f>VLOOKUP(A6854,Respondents!A:B,2,FALSE)</f>
        <v>Member Bodies and Other Professional Organizations</v>
      </c>
      <c r="F6854" s="3" t="str">
        <f>VLOOKUP(A6854,Respondents!A:C,3,FALSE)</f>
        <v>Member Bodies and Other Professional Organizations</v>
      </c>
      <c r="G6854" s="3">
        <f t="shared" si="232"/>
        <v>2</v>
      </c>
      <c r="H6854" s="3">
        <f t="shared" si="233"/>
        <v>0</v>
      </c>
    </row>
    <row r="6855" spans="1:8" x14ac:dyDescent="0.3">
      <c r="A6855" t="s">
        <v>37</v>
      </c>
      <c r="B6855" t="s">
        <v>222</v>
      </c>
      <c r="C6855" t="s">
        <v>223</v>
      </c>
      <c r="D6855" t="s">
        <v>155</v>
      </c>
      <c r="E6855" s="3" t="str">
        <f>VLOOKUP(A6855,Respondents!A:B,2,FALSE)</f>
        <v>Member Bodies and Other Professional Organizations</v>
      </c>
      <c r="F6855" s="3" t="str">
        <f>VLOOKUP(A6855,Respondents!A:C,3,FALSE)</f>
        <v>Member Bodies and Other Professional Organizations</v>
      </c>
      <c r="G6855" s="3">
        <f t="shared" si="232"/>
        <v>1</v>
      </c>
      <c r="H6855" s="3">
        <f t="shared" si="233"/>
        <v>0</v>
      </c>
    </row>
    <row r="6856" spans="1:8" x14ac:dyDescent="0.3">
      <c r="A6856" t="s">
        <v>37</v>
      </c>
      <c r="B6856" t="s">
        <v>222</v>
      </c>
      <c r="C6856" t="s">
        <v>224</v>
      </c>
      <c r="D6856" t="s">
        <v>159</v>
      </c>
      <c r="E6856" s="3" t="str">
        <f>VLOOKUP(A6856,Respondents!A:B,2,FALSE)</f>
        <v>Member Bodies and Other Professional Organizations</v>
      </c>
      <c r="F6856" s="3" t="str">
        <f>VLOOKUP(A6856,Respondents!A:C,3,FALSE)</f>
        <v>Member Bodies and Other Professional Organizations</v>
      </c>
      <c r="G6856" s="3">
        <f t="shared" si="232"/>
        <v>1</v>
      </c>
      <c r="H6856" s="3">
        <f t="shared" si="233"/>
        <v>1</v>
      </c>
    </row>
    <row r="6857" spans="1:8" x14ac:dyDescent="0.3">
      <c r="A6857" t="s">
        <v>37</v>
      </c>
      <c r="B6857" t="s">
        <v>222</v>
      </c>
      <c r="C6857" t="s">
        <v>225</v>
      </c>
      <c r="D6857" t="s">
        <v>155</v>
      </c>
      <c r="E6857" s="3" t="str">
        <f>VLOOKUP(A6857,Respondents!A:B,2,FALSE)</f>
        <v>Member Bodies and Other Professional Organizations</v>
      </c>
      <c r="F6857" s="3" t="str">
        <f>VLOOKUP(A6857,Respondents!A:C,3,FALSE)</f>
        <v>Member Bodies and Other Professional Organizations</v>
      </c>
      <c r="G6857" s="3">
        <f t="shared" si="232"/>
        <v>1</v>
      </c>
      <c r="H6857" s="3">
        <f t="shared" si="233"/>
        <v>0</v>
      </c>
    </row>
    <row r="6858" spans="1:8" x14ac:dyDescent="0.3">
      <c r="A6858" t="s">
        <v>37</v>
      </c>
      <c r="B6858" t="s">
        <v>222</v>
      </c>
      <c r="C6858" t="s">
        <v>226</v>
      </c>
      <c r="D6858" t="s">
        <v>155</v>
      </c>
      <c r="E6858" s="3" t="str">
        <f>VLOOKUP(A6858,Respondents!A:B,2,FALSE)</f>
        <v>Member Bodies and Other Professional Organizations</v>
      </c>
      <c r="F6858" s="3" t="str">
        <f>VLOOKUP(A6858,Respondents!A:C,3,FALSE)</f>
        <v>Member Bodies and Other Professional Organizations</v>
      </c>
      <c r="G6858" s="3">
        <f t="shared" si="232"/>
        <v>1</v>
      </c>
      <c r="H6858" s="3">
        <f t="shared" si="233"/>
        <v>0</v>
      </c>
    </row>
    <row r="6859" spans="1:8" x14ac:dyDescent="0.3">
      <c r="A6859" t="s">
        <v>37</v>
      </c>
      <c r="B6859" t="s">
        <v>222</v>
      </c>
      <c r="C6859" t="s">
        <v>227</v>
      </c>
      <c r="D6859" t="s">
        <v>155</v>
      </c>
      <c r="E6859" s="3" t="str">
        <f>VLOOKUP(A6859,Respondents!A:B,2,FALSE)</f>
        <v>Member Bodies and Other Professional Organizations</v>
      </c>
      <c r="F6859" s="3" t="str">
        <f>VLOOKUP(A6859,Respondents!A:C,3,FALSE)</f>
        <v>Member Bodies and Other Professional Organizations</v>
      </c>
      <c r="G6859" s="3">
        <f t="shared" si="232"/>
        <v>1</v>
      </c>
      <c r="H6859" s="3">
        <f t="shared" si="233"/>
        <v>0</v>
      </c>
    </row>
    <row r="6860" spans="1:8" x14ac:dyDescent="0.3">
      <c r="A6860" t="s">
        <v>37</v>
      </c>
      <c r="B6860" t="s">
        <v>222</v>
      </c>
      <c r="C6860" t="s">
        <v>228</v>
      </c>
      <c r="D6860" t="s">
        <v>155</v>
      </c>
      <c r="E6860" s="3" t="str">
        <f>VLOOKUP(A6860,Respondents!A:B,2,FALSE)</f>
        <v>Member Bodies and Other Professional Organizations</v>
      </c>
      <c r="F6860" s="3" t="str">
        <f>VLOOKUP(A6860,Respondents!A:C,3,FALSE)</f>
        <v>Member Bodies and Other Professional Organizations</v>
      </c>
      <c r="G6860" s="3">
        <f t="shared" si="232"/>
        <v>1</v>
      </c>
      <c r="H6860" s="3">
        <f t="shared" si="233"/>
        <v>0</v>
      </c>
    </row>
    <row r="6861" spans="1:8" x14ac:dyDescent="0.3">
      <c r="A6861" t="s">
        <v>37</v>
      </c>
      <c r="B6861" t="s">
        <v>222</v>
      </c>
      <c r="C6861" t="s">
        <v>314</v>
      </c>
      <c r="D6861" t="s">
        <v>155</v>
      </c>
      <c r="E6861" s="3" t="str">
        <f>VLOOKUP(A6861,Respondents!A:B,2,FALSE)</f>
        <v>Member Bodies and Other Professional Organizations</v>
      </c>
      <c r="F6861" s="3" t="str">
        <f>VLOOKUP(A6861,Respondents!A:C,3,FALSE)</f>
        <v>Member Bodies and Other Professional Organizations</v>
      </c>
      <c r="G6861" s="3">
        <f t="shared" si="232"/>
        <v>2</v>
      </c>
      <c r="H6861" s="3">
        <f t="shared" si="233"/>
        <v>0</v>
      </c>
    </row>
    <row r="6862" spans="1:8" x14ac:dyDescent="0.3">
      <c r="A6862" t="s">
        <v>37</v>
      </c>
      <c r="B6862" t="s">
        <v>222</v>
      </c>
      <c r="C6862" t="s">
        <v>315</v>
      </c>
      <c r="D6862" t="s">
        <v>155</v>
      </c>
      <c r="E6862" s="3" t="str">
        <f>VLOOKUP(A6862,Respondents!A:B,2,FALSE)</f>
        <v>Member Bodies and Other Professional Organizations</v>
      </c>
      <c r="F6862" s="3" t="str">
        <f>VLOOKUP(A6862,Respondents!A:C,3,FALSE)</f>
        <v>Member Bodies and Other Professional Organizations</v>
      </c>
      <c r="G6862" s="3">
        <f t="shared" si="232"/>
        <v>2</v>
      </c>
      <c r="H6862" s="3">
        <f t="shared" si="233"/>
        <v>0</v>
      </c>
    </row>
    <row r="6863" spans="1:8" x14ac:dyDescent="0.3">
      <c r="A6863" t="s">
        <v>37</v>
      </c>
      <c r="B6863" t="s">
        <v>222</v>
      </c>
      <c r="C6863" t="s">
        <v>271</v>
      </c>
      <c r="D6863" t="s">
        <v>155</v>
      </c>
      <c r="E6863" s="3" t="str">
        <f>VLOOKUP(A6863,Respondents!A:B,2,FALSE)</f>
        <v>Member Bodies and Other Professional Organizations</v>
      </c>
      <c r="F6863" s="3" t="str">
        <f>VLOOKUP(A6863,Respondents!A:C,3,FALSE)</f>
        <v>Member Bodies and Other Professional Organizations</v>
      </c>
      <c r="G6863" s="3">
        <f t="shared" si="232"/>
        <v>2</v>
      </c>
      <c r="H6863" s="3">
        <f t="shared" si="233"/>
        <v>0</v>
      </c>
    </row>
    <row r="6864" spans="1:8" x14ac:dyDescent="0.3">
      <c r="A6864" t="s">
        <v>37</v>
      </c>
      <c r="B6864" t="s">
        <v>222</v>
      </c>
      <c r="C6864" t="s">
        <v>382</v>
      </c>
      <c r="D6864" t="s">
        <v>159</v>
      </c>
      <c r="E6864" s="3" t="str">
        <f>VLOOKUP(A6864,Respondents!A:B,2,FALSE)</f>
        <v>Member Bodies and Other Professional Organizations</v>
      </c>
      <c r="F6864" s="3" t="str">
        <f>VLOOKUP(A6864,Respondents!A:C,3,FALSE)</f>
        <v>Member Bodies and Other Professional Organizations</v>
      </c>
      <c r="G6864" s="3">
        <f t="shared" si="232"/>
        <v>2</v>
      </c>
      <c r="H6864" s="3">
        <f t="shared" si="233"/>
        <v>1</v>
      </c>
    </row>
    <row r="6865" spans="1:8" x14ac:dyDescent="0.3">
      <c r="A6865" t="s">
        <v>37</v>
      </c>
      <c r="B6865" t="s">
        <v>229</v>
      </c>
      <c r="C6865" t="s">
        <v>230</v>
      </c>
      <c r="D6865" t="s">
        <v>155</v>
      </c>
      <c r="E6865" s="3" t="str">
        <f>VLOOKUP(A6865,Respondents!A:B,2,FALSE)</f>
        <v>Member Bodies and Other Professional Organizations</v>
      </c>
      <c r="F6865" s="3" t="str">
        <f>VLOOKUP(A6865,Respondents!A:C,3,FALSE)</f>
        <v>Member Bodies and Other Professional Organizations</v>
      </c>
      <c r="G6865" s="3">
        <f t="shared" si="232"/>
        <v>1</v>
      </c>
      <c r="H6865" s="3">
        <f t="shared" si="233"/>
        <v>0</v>
      </c>
    </row>
    <row r="6866" spans="1:8" x14ac:dyDescent="0.3">
      <c r="A6866" t="s">
        <v>37</v>
      </c>
      <c r="B6866" t="s">
        <v>229</v>
      </c>
      <c r="C6866" t="s">
        <v>231</v>
      </c>
      <c r="D6866" t="s">
        <v>159</v>
      </c>
      <c r="E6866" s="3" t="str">
        <f>VLOOKUP(A6866,Respondents!A:B,2,FALSE)</f>
        <v>Member Bodies and Other Professional Organizations</v>
      </c>
      <c r="F6866" s="3" t="str">
        <f>VLOOKUP(A6866,Respondents!A:C,3,FALSE)</f>
        <v>Member Bodies and Other Professional Organizations</v>
      </c>
      <c r="G6866" s="3">
        <f t="shared" si="232"/>
        <v>1</v>
      </c>
      <c r="H6866" s="3">
        <f t="shared" si="233"/>
        <v>1</v>
      </c>
    </row>
    <row r="6867" spans="1:8" x14ac:dyDescent="0.3">
      <c r="A6867" t="s">
        <v>37</v>
      </c>
      <c r="B6867" t="s">
        <v>229</v>
      </c>
      <c r="C6867" t="s">
        <v>232</v>
      </c>
      <c r="D6867" t="s">
        <v>155</v>
      </c>
      <c r="E6867" s="3" t="str">
        <f>VLOOKUP(A6867,Respondents!A:B,2,FALSE)</f>
        <v>Member Bodies and Other Professional Organizations</v>
      </c>
      <c r="F6867" s="3" t="str">
        <f>VLOOKUP(A6867,Respondents!A:C,3,FALSE)</f>
        <v>Member Bodies and Other Professional Organizations</v>
      </c>
      <c r="G6867" s="3">
        <f t="shared" ref="G6867:G6884" si="234">IF(LEN(C6867)-LEN(SUBSTITUTE(C6867,".",""))&lt;=1,1,2)</f>
        <v>1</v>
      </c>
      <c r="H6867" s="3">
        <f t="shared" ref="H6867:H6884" si="235">IF(D6867="Yes",1,0)</f>
        <v>0</v>
      </c>
    </row>
    <row r="6868" spans="1:8" x14ac:dyDescent="0.3">
      <c r="A6868" t="s">
        <v>37</v>
      </c>
      <c r="B6868" t="s">
        <v>229</v>
      </c>
      <c r="C6868" t="s">
        <v>233</v>
      </c>
      <c r="D6868" t="s">
        <v>155</v>
      </c>
      <c r="E6868" s="3" t="str">
        <f>VLOOKUP(A6868,Respondents!A:B,2,FALSE)</f>
        <v>Member Bodies and Other Professional Organizations</v>
      </c>
      <c r="F6868" s="3" t="str">
        <f>VLOOKUP(A6868,Respondents!A:C,3,FALSE)</f>
        <v>Member Bodies and Other Professional Organizations</v>
      </c>
      <c r="G6868" s="3">
        <f t="shared" si="234"/>
        <v>1</v>
      </c>
      <c r="H6868" s="3">
        <f t="shared" si="235"/>
        <v>0</v>
      </c>
    </row>
    <row r="6869" spans="1:8" x14ac:dyDescent="0.3">
      <c r="A6869" t="s">
        <v>37</v>
      </c>
      <c r="B6869" t="s">
        <v>229</v>
      </c>
      <c r="C6869" t="s">
        <v>234</v>
      </c>
      <c r="D6869" t="s">
        <v>155</v>
      </c>
      <c r="E6869" s="3" t="str">
        <f>VLOOKUP(A6869,Respondents!A:B,2,FALSE)</f>
        <v>Member Bodies and Other Professional Organizations</v>
      </c>
      <c r="F6869" s="3" t="str">
        <f>VLOOKUP(A6869,Respondents!A:C,3,FALSE)</f>
        <v>Member Bodies and Other Professional Organizations</v>
      </c>
      <c r="G6869" s="3">
        <f t="shared" si="234"/>
        <v>1</v>
      </c>
      <c r="H6869" s="3">
        <f t="shared" si="235"/>
        <v>0</v>
      </c>
    </row>
    <row r="6870" spans="1:8" x14ac:dyDescent="0.3">
      <c r="A6870" t="s">
        <v>37</v>
      </c>
      <c r="B6870" t="s">
        <v>229</v>
      </c>
      <c r="C6870" t="s">
        <v>235</v>
      </c>
      <c r="D6870" t="s">
        <v>155</v>
      </c>
      <c r="E6870" s="3" t="str">
        <f>VLOOKUP(A6870,Respondents!A:B,2,FALSE)</f>
        <v>Member Bodies and Other Professional Organizations</v>
      </c>
      <c r="F6870" s="3" t="str">
        <f>VLOOKUP(A6870,Respondents!A:C,3,FALSE)</f>
        <v>Member Bodies and Other Professional Organizations</v>
      </c>
      <c r="G6870" s="3">
        <f t="shared" si="234"/>
        <v>1</v>
      </c>
      <c r="H6870" s="3">
        <f t="shared" si="235"/>
        <v>0</v>
      </c>
    </row>
    <row r="6871" spans="1:8" x14ac:dyDescent="0.3">
      <c r="A6871" t="s">
        <v>37</v>
      </c>
      <c r="B6871" t="s">
        <v>229</v>
      </c>
      <c r="C6871" t="s">
        <v>316</v>
      </c>
      <c r="D6871" t="s">
        <v>159</v>
      </c>
      <c r="E6871" s="3" t="str">
        <f>VLOOKUP(A6871,Respondents!A:B,2,FALSE)</f>
        <v>Member Bodies and Other Professional Organizations</v>
      </c>
      <c r="F6871" s="3" t="str">
        <f>VLOOKUP(A6871,Respondents!A:C,3,FALSE)</f>
        <v>Member Bodies and Other Professional Organizations</v>
      </c>
      <c r="G6871" s="3">
        <f t="shared" si="234"/>
        <v>2</v>
      </c>
      <c r="H6871" s="3">
        <f t="shared" si="235"/>
        <v>1</v>
      </c>
    </row>
    <row r="6872" spans="1:8" x14ac:dyDescent="0.3">
      <c r="A6872" t="s">
        <v>37</v>
      </c>
      <c r="B6872" t="s">
        <v>229</v>
      </c>
      <c r="C6872" t="s">
        <v>317</v>
      </c>
      <c r="D6872" t="s">
        <v>159</v>
      </c>
      <c r="E6872" s="3" t="str">
        <f>VLOOKUP(A6872,Respondents!A:B,2,FALSE)</f>
        <v>Member Bodies and Other Professional Organizations</v>
      </c>
      <c r="F6872" s="3" t="str">
        <f>VLOOKUP(A6872,Respondents!A:C,3,FALSE)</f>
        <v>Member Bodies and Other Professional Organizations</v>
      </c>
      <c r="G6872" s="3">
        <f t="shared" si="234"/>
        <v>2</v>
      </c>
      <c r="H6872" s="3">
        <f t="shared" si="235"/>
        <v>1</v>
      </c>
    </row>
    <row r="6873" spans="1:8" x14ac:dyDescent="0.3">
      <c r="A6873" t="s">
        <v>37</v>
      </c>
      <c r="B6873" t="s">
        <v>229</v>
      </c>
      <c r="C6873" t="s">
        <v>272</v>
      </c>
      <c r="D6873" t="s">
        <v>155</v>
      </c>
      <c r="E6873" s="3" t="str">
        <f>VLOOKUP(A6873,Respondents!A:B,2,FALSE)</f>
        <v>Member Bodies and Other Professional Organizations</v>
      </c>
      <c r="F6873" s="3" t="str">
        <f>VLOOKUP(A6873,Respondents!A:C,3,FALSE)</f>
        <v>Member Bodies and Other Professional Organizations</v>
      </c>
      <c r="G6873" s="3">
        <f t="shared" si="234"/>
        <v>2</v>
      </c>
      <c r="H6873" s="3">
        <f t="shared" si="235"/>
        <v>0</v>
      </c>
    </row>
    <row r="6874" spans="1:8" x14ac:dyDescent="0.3">
      <c r="A6874" t="s">
        <v>37</v>
      </c>
      <c r="B6874" t="s">
        <v>236</v>
      </c>
      <c r="C6874" t="s">
        <v>237</v>
      </c>
      <c r="D6874" t="s">
        <v>155</v>
      </c>
      <c r="E6874" s="3" t="str">
        <f>VLOOKUP(A6874,Respondents!A:B,2,FALSE)</f>
        <v>Member Bodies and Other Professional Organizations</v>
      </c>
      <c r="F6874" s="3" t="str">
        <f>VLOOKUP(A6874,Respondents!A:C,3,FALSE)</f>
        <v>Member Bodies and Other Professional Organizations</v>
      </c>
      <c r="G6874" s="3">
        <f t="shared" si="234"/>
        <v>1</v>
      </c>
      <c r="H6874" s="3">
        <f t="shared" si="235"/>
        <v>0</v>
      </c>
    </row>
    <row r="6875" spans="1:8" x14ac:dyDescent="0.3">
      <c r="A6875" t="s">
        <v>37</v>
      </c>
      <c r="B6875" t="s">
        <v>236</v>
      </c>
      <c r="C6875" t="s">
        <v>238</v>
      </c>
      <c r="D6875" t="s">
        <v>159</v>
      </c>
      <c r="E6875" s="3" t="str">
        <f>VLOOKUP(A6875,Respondents!A:B,2,FALSE)</f>
        <v>Member Bodies and Other Professional Organizations</v>
      </c>
      <c r="F6875" s="3" t="str">
        <f>VLOOKUP(A6875,Respondents!A:C,3,FALSE)</f>
        <v>Member Bodies and Other Professional Organizations</v>
      </c>
      <c r="G6875" s="3">
        <f t="shared" si="234"/>
        <v>1</v>
      </c>
      <c r="H6875" s="3">
        <f t="shared" si="235"/>
        <v>1</v>
      </c>
    </row>
    <row r="6876" spans="1:8" x14ac:dyDescent="0.3">
      <c r="A6876" t="s">
        <v>37</v>
      </c>
      <c r="B6876" t="s">
        <v>236</v>
      </c>
      <c r="C6876" t="s">
        <v>239</v>
      </c>
      <c r="D6876" t="s">
        <v>155</v>
      </c>
      <c r="E6876" s="3" t="str">
        <f>VLOOKUP(A6876,Respondents!A:B,2,FALSE)</f>
        <v>Member Bodies and Other Professional Organizations</v>
      </c>
      <c r="F6876" s="3" t="str">
        <f>VLOOKUP(A6876,Respondents!A:C,3,FALSE)</f>
        <v>Member Bodies and Other Professional Organizations</v>
      </c>
      <c r="G6876" s="3">
        <f t="shared" si="234"/>
        <v>1</v>
      </c>
      <c r="H6876" s="3">
        <f t="shared" si="235"/>
        <v>0</v>
      </c>
    </row>
    <row r="6877" spans="1:8" x14ac:dyDescent="0.3">
      <c r="A6877" t="s">
        <v>37</v>
      </c>
      <c r="B6877" t="s">
        <v>236</v>
      </c>
      <c r="C6877" t="s">
        <v>240</v>
      </c>
      <c r="D6877" t="s">
        <v>155</v>
      </c>
      <c r="E6877" s="3" t="str">
        <f>VLOOKUP(A6877,Respondents!A:B,2,FALSE)</f>
        <v>Member Bodies and Other Professional Organizations</v>
      </c>
      <c r="F6877" s="3" t="str">
        <f>VLOOKUP(A6877,Respondents!A:C,3,FALSE)</f>
        <v>Member Bodies and Other Professional Organizations</v>
      </c>
      <c r="G6877" s="3">
        <f t="shared" si="234"/>
        <v>1</v>
      </c>
      <c r="H6877" s="3">
        <f t="shared" si="235"/>
        <v>0</v>
      </c>
    </row>
    <row r="6878" spans="1:8" x14ac:dyDescent="0.3">
      <c r="A6878" t="s">
        <v>37</v>
      </c>
      <c r="B6878" t="s">
        <v>236</v>
      </c>
      <c r="C6878" t="s">
        <v>241</v>
      </c>
      <c r="D6878" t="s">
        <v>155</v>
      </c>
      <c r="E6878" s="3" t="str">
        <f>VLOOKUP(A6878,Respondents!A:B,2,FALSE)</f>
        <v>Member Bodies and Other Professional Organizations</v>
      </c>
      <c r="F6878" s="3" t="str">
        <f>VLOOKUP(A6878,Respondents!A:C,3,FALSE)</f>
        <v>Member Bodies and Other Professional Organizations</v>
      </c>
      <c r="G6878" s="3">
        <f t="shared" si="234"/>
        <v>1</v>
      </c>
      <c r="H6878" s="3">
        <f t="shared" si="235"/>
        <v>0</v>
      </c>
    </row>
    <row r="6879" spans="1:8" x14ac:dyDescent="0.3">
      <c r="A6879" t="s">
        <v>37</v>
      </c>
      <c r="B6879" t="s">
        <v>236</v>
      </c>
      <c r="C6879" t="s">
        <v>242</v>
      </c>
      <c r="D6879" t="s">
        <v>155</v>
      </c>
      <c r="E6879" s="3" t="str">
        <f>VLOOKUP(A6879,Respondents!A:B,2,FALSE)</f>
        <v>Member Bodies and Other Professional Organizations</v>
      </c>
      <c r="F6879" s="3" t="str">
        <f>VLOOKUP(A6879,Respondents!A:C,3,FALSE)</f>
        <v>Member Bodies and Other Professional Organizations</v>
      </c>
      <c r="G6879" s="3">
        <f t="shared" si="234"/>
        <v>1</v>
      </c>
      <c r="H6879" s="3">
        <f t="shared" si="235"/>
        <v>0</v>
      </c>
    </row>
    <row r="6880" spans="1:8" x14ac:dyDescent="0.3">
      <c r="A6880" t="s">
        <v>37</v>
      </c>
      <c r="B6880" t="s">
        <v>236</v>
      </c>
      <c r="C6880" t="s">
        <v>318</v>
      </c>
      <c r="D6880" t="s">
        <v>155</v>
      </c>
      <c r="E6880" s="3" t="str">
        <f>VLOOKUP(A6880,Respondents!A:B,2,FALSE)</f>
        <v>Member Bodies and Other Professional Organizations</v>
      </c>
      <c r="F6880" s="3" t="str">
        <f>VLOOKUP(A6880,Respondents!A:C,3,FALSE)</f>
        <v>Member Bodies and Other Professional Organizations</v>
      </c>
      <c r="G6880" s="3">
        <f t="shared" si="234"/>
        <v>2</v>
      </c>
      <c r="H6880" s="3">
        <f t="shared" si="235"/>
        <v>0</v>
      </c>
    </row>
    <row r="6881" spans="1:8" x14ac:dyDescent="0.3">
      <c r="A6881" t="s">
        <v>37</v>
      </c>
      <c r="B6881" t="s">
        <v>236</v>
      </c>
      <c r="C6881" t="s">
        <v>383</v>
      </c>
      <c r="D6881" t="s">
        <v>159</v>
      </c>
      <c r="E6881" s="3" t="str">
        <f>VLOOKUP(A6881,Respondents!A:B,2,FALSE)</f>
        <v>Member Bodies and Other Professional Organizations</v>
      </c>
      <c r="F6881" s="3" t="str">
        <f>VLOOKUP(A6881,Respondents!A:C,3,FALSE)</f>
        <v>Member Bodies and Other Professional Organizations</v>
      </c>
      <c r="G6881" s="3">
        <f t="shared" si="234"/>
        <v>2</v>
      </c>
      <c r="H6881" s="3">
        <f t="shared" si="235"/>
        <v>1</v>
      </c>
    </row>
    <row r="6882" spans="1:8" x14ac:dyDescent="0.3">
      <c r="A6882" t="s">
        <v>37</v>
      </c>
      <c r="B6882" t="s">
        <v>236</v>
      </c>
      <c r="C6882" t="s">
        <v>384</v>
      </c>
      <c r="D6882" t="s">
        <v>155</v>
      </c>
      <c r="E6882" s="3" t="str">
        <f>VLOOKUP(A6882,Respondents!A:B,2,FALSE)</f>
        <v>Member Bodies and Other Professional Organizations</v>
      </c>
      <c r="F6882" s="3" t="str">
        <f>VLOOKUP(A6882,Respondents!A:C,3,FALSE)</f>
        <v>Member Bodies and Other Professional Organizations</v>
      </c>
      <c r="G6882" s="3">
        <f t="shared" si="234"/>
        <v>2</v>
      </c>
      <c r="H6882" s="3">
        <f t="shared" si="235"/>
        <v>0</v>
      </c>
    </row>
    <row r="6883" spans="1:8" x14ac:dyDescent="0.3">
      <c r="A6883" t="s">
        <v>37</v>
      </c>
      <c r="B6883" t="s">
        <v>236</v>
      </c>
      <c r="C6883" t="s">
        <v>319</v>
      </c>
      <c r="D6883" t="s">
        <v>155</v>
      </c>
      <c r="E6883" s="3" t="str">
        <f>VLOOKUP(A6883,Respondents!A:B,2,FALSE)</f>
        <v>Member Bodies and Other Professional Organizations</v>
      </c>
      <c r="F6883" s="3" t="str">
        <f>VLOOKUP(A6883,Respondents!A:C,3,FALSE)</f>
        <v>Member Bodies and Other Professional Organizations</v>
      </c>
      <c r="G6883" s="3">
        <f t="shared" si="234"/>
        <v>2</v>
      </c>
      <c r="H6883" s="3">
        <f t="shared" si="235"/>
        <v>0</v>
      </c>
    </row>
    <row r="6884" spans="1:8" x14ac:dyDescent="0.3">
      <c r="A6884" t="s">
        <v>37</v>
      </c>
      <c r="B6884" t="s">
        <v>277</v>
      </c>
      <c r="C6884" t="s">
        <v>278</v>
      </c>
      <c r="D6884" t="s">
        <v>159</v>
      </c>
      <c r="E6884" s="3" t="str">
        <f>VLOOKUP(A6884,Respondents!A:B,2,FALSE)</f>
        <v>Member Bodies and Other Professional Organizations</v>
      </c>
      <c r="F6884" s="3" t="str">
        <f>VLOOKUP(A6884,Respondents!A:C,3,FALSE)</f>
        <v>Member Bodies and Other Professional Organizations</v>
      </c>
      <c r="G6884" s="3">
        <f t="shared" si="234"/>
        <v>1</v>
      </c>
      <c r="H6884" s="3">
        <f t="shared" si="235"/>
        <v>1</v>
      </c>
    </row>
    <row r="6885" spans="1:8" x14ac:dyDescent="0.3">
      <c r="A6885" t="s">
        <v>37</v>
      </c>
      <c r="B6885" t="s">
        <v>277</v>
      </c>
      <c r="C6885" t="s">
        <v>279</v>
      </c>
      <c r="D6885" t="s">
        <v>155</v>
      </c>
      <c r="E6885" s="3" t="str">
        <f>VLOOKUP(A6885,Respondents!A:B,2,FALSE)</f>
        <v>Member Bodies and Other Professional Organizations</v>
      </c>
      <c r="F6885" s="3" t="str">
        <f>VLOOKUP(A6885,Respondents!A:C,3,FALSE)</f>
        <v>Member Bodies and Other Professional Organizations</v>
      </c>
      <c r="G6885" s="3">
        <f t="shared" ref="G6885:G6902" si="236">IF(LEN(C6885)-LEN(SUBSTITUTE(C6885,".",""))&lt;=1,1,2)</f>
        <v>1</v>
      </c>
      <c r="H6885" s="3">
        <f t="shared" ref="H6885:H6902" si="237">IF(D6885="Yes",1,0)</f>
        <v>0</v>
      </c>
    </row>
    <row r="6886" spans="1:8" x14ac:dyDescent="0.3">
      <c r="A6886" t="s">
        <v>37</v>
      </c>
      <c r="B6886" t="s">
        <v>277</v>
      </c>
      <c r="C6886" t="s">
        <v>280</v>
      </c>
      <c r="D6886" t="s">
        <v>155</v>
      </c>
      <c r="E6886" s="3" t="str">
        <f>VLOOKUP(A6886,Respondents!A:B,2,FALSE)</f>
        <v>Member Bodies and Other Professional Organizations</v>
      </c>
      <c r="F6886" s="3" t="str">
        <f>VLOOKUP(A6886,Respondents!A:C,3,FALSE)</f>
        <v>Member Bodies and Other Professional Organizations</v>
      </c>
      <c r="G6886" s="3">
        <f t="shared" si="236"/>
        <v>1</v>
      </c>
      <c r="H6886" s="3">
        <f t="shared" si="237"/>
        <v>0</v>
      </c>
    </row>
    <row r="6887" spans="1:8" x14ac:dyDescent="0.3">
      <c r="A6887" t="s">
        <v>37</v>
      </c>
      <c r="B6887" t="s">
        <v>277</v>
      </c>
      <c r="C6887" t="s">
        <v>281</v>
      </c>
      <c r="D6887" t="s">
        <v>155</v>
      </c>
      <c r="E6887" s="3" t="str">
        <f>VLOOKUP(A6887,Respondents!A:B,2,FALSE)</f>
        <v>Member Bodies and Other Professional Organizations</v>
      </c>
      <c r="F6887" s="3" t="str">
        <f>VLOOKUP(A6887,Respondents!A:C,3,FALSE)</f>
        <v>Member Bodies and Other Professional Organizations</v>
      </c>
      <c r="G6887" s="3">
        <f t="shared" si="236"/>
        <v>1</v>
      </c>
      <c r="H6887" s="3">
        <f t="shared" si="237"/>
        <v>0</v>
      </c>
    </row>
    <row r="6888" spans="1:8" x14ac:dyDescent="0.3">
      <c r="A6888" t="s">
        <v>37</v>
      </c>
      <c r="B6888" t="s">
        <v>277</v>
      </c>
      <c r="C6888" t="s">
        <v>282</v>
      </c>
      <c r="D6888" t="s">
        <v>155</v>
      </c>
      <c r="E6888" s="3" t="str">
        <f>VLOOKUP(A6888,Respondents!A:B,2,FALSE)</f>
        <v>Member Bodies and Other Professional Organizations</v>
      </c>
      <c r="F6888" s="3" t="str">
        <f>VLOOKUP(A6888,Respondents!A:C,3,FALSE)</f>
        <v>Member Bodies and Other Professional Organizations</v>
      </c>
      <c r="G6888" s="3">
        <f t="shared" si="236"/>
        <v>1</v>
      </c>
      <c r="H6888" s="3">
        <f t="shared" si="237"/>
        <v>0</v>
      </c>
    </row>
    <row r="6889" spans="1:8" x14ac:dyDescent="0.3">
      <c r="A6889" t="s">
        <v>37</v>
      </c>
      <c r="B6889" t="s">
        <v>277</v>
      </c>
      <c r="C6889" t="s">
        <v>283</v>
      </c>
      <c r="D6889" t="s">
        <v>155</v>
      </c>
      <c r="E6889" s="3" t="str">
        <f>VLOOKUP(A6889,Respondents!A:B,2,FALSE)</f>
        <v>Member Bodies and Other Professional Organizations</v>
      </c>
      <c r="F6889" s="3" t="str">
        <f>VLOOKUP(A6889,Respondents!A:C,3,FALSE)</f>
        <v>Member Bodies and Other Professional Organizations</v>
      </c>
      <c r="G6889" s="3">
        <f t="shared" si="236"/>
        <v>1</v>
      </c>
      <c r="H6889" s="3">
        <f t="shared" si="237"/>
        <v>0</v>
      </c>
    </row>
    <row r="6890" spans="1:8" x14ac:dyDescent="0.3">
      <c r="A6890" t="s">
        <v>37</v>
      </c>
      <c r="B6890" t="s">
        <v>277</v>
      </c>
      <c r="C6890" t="s">
        <v>385</v>
      </c>
      <c r="D6890" t="s">
        <v>155</v>
      </c>
      <c r="E6890" s="3" t="str">
        <f>VLOOKUP(A6890,Respondents!A:B,2,FALSE)</f>
        <v>Member Bodies and Other Professional Organizations</v>
      </c>
      <c r="F6890" s="3" t="str">
        <f>VLOOKUP(A6890,Respondents!A:C,3,FALSE)</f>
        <v>Member Bodies and Other Professional Organizations</v>
      </c>
      <c r="G6890" s="3">
        <f t="shared" si="236"/>
        <v>2</v>
      </c>
      <c r="H6890" s="3">
        <f t="shared" si="237"/>
        <v>0</v>
      </c>
    </row>
    <row r="6891" spans="1:8" x14ac:dyDescent="0.3">
      <c r="A6891" t="s">
        <v>37</v>
      </c>
      <c r="B6891" t="s">
        <v>277</v>
      </c>
      <c r="C6891" t="s">
        <v>320</v>
      </c>
      <c r="D6891" t="s">
        <v>155</v>
      </c>
      <c r="E6891" s="3" t="str">
        <f>VLOOKUP(A6891,Respondents!A:B,2,FALSE)</f>
        <v>Member Bodies and Other Professional Organizations</v>
      </c>
      <c r="F6891" s="3" t="str">
        <f>VLOOKUP(A6891,Respondents!A:C,3,FALSE)</f>
        <v>Member Bodies and Other Professional Organizations</v>
      </c>
      <c r="G6891" s="3">
        <f t="shared" si="236"/>
        <v>2</v>
      </c>
      <c r="H6891" s="3">
        <f t="shared" si="237"/>
        <v>0</v>
      </c>
    </row>
    <row r="6892" spans="1:8" x14ac:dyDescent="0.3">
      <c r="A6892" t="s">
        <v>37</v>
      </c>
      <c r="B6892" t="s">
        <v>277</v>
      </c>
      <c r="C6892" t="s">
        <v>321</v>
      </c>
      <c r="D6892" t="s">
        <v>155</v>
      </c>
      <c r="E6892" s="3" t="str">
        <f>VLOOKUP(A6892,Respondents!A:B,2,FALSE)</f>
        <v>Member Bodies and Other Professional Organizations</v>
      </c>
      <c r="F6892" s="3" t="str">
        <f>VLOOKUP(A6892,Respondents!A:C,3,FALSE)</f>
        <v>Member Bodies and Other Professional Organizations</v>
      </c>
      <c r="G6892" s="3">
        <f t="shared" si="236"/>
        <v>2</v>
      </c>
      <c r="H6892" s="3">
        <f t="shared" si="237"/>
        <v>0</v>
      </c>
    </row>
    <row r="6893" spans="1:8" x14ac:dyDescent="0.3">
      <c r="A6893" t="s">
        <v>37</v>
      </c>
      <c r="B6893" t="s">
        <v>277</v>
      </c>
      <c r="C6893" t="s">
        <v>322</v>
      </c>
      <c r="D6893" t="s">
        <v>155</v>
      </c>
      <c r="E6893" s="3" t="str">
        <f>VLOOKUP(A6893,Respondents!A:B,2,FALSE)</f>
        <v>Member Bodies and Other Professional Organizations</v>
      </c>
      <c r="F6893" s="3" t="str">
        <f>VLOOKUP(A6893,Respondents!A:C,3,FALSE)</f>
        <v>Member Bodies and Other Professional Organizations</v>
      </c>
      <c r="G6893" s="3">
        <f t="shared" si="236"/>
        <v>2</v>
      </c>
      <c r="H6893" s="3">
        <f t="shared" si="237"/>
        <v>0</v>
      </c>
    </row>
    <row r="6894" spans="1:8" x14ac:dyDescent="0.3">
      <c r="A6894" t="s">
        <v>37</v>
      </c>
      <c r="B6894" t="s">
        <v>266</v>
      </c>
      <c r="C6894" t="s">
        <v>284</v>
      </c>
      <c r="D6894" t="s">
        <v>155</v>
      </c>
      <c r="E6894" s="3" t="str">
        <f>VLOOKUP(A6894,Respondents!A:B,2,FALSE)</f>
        <v>Member Bodies and Other Professional Organizations</v>
      </c>
      <c r="F6894" s="3" t="str">
        <f>VLOOKUP(A6894,Respondents!A:C,3,FALSE)</f>
        <v>Member Bodies and Other Professional Organizations</v>
      </c>
      <c r="G6894" s="3">
        <f t="shared" si="236"/>
        <v>1</v>
      </c>
      <c r="H6894" s="3">
        <f t="shared" si="237"/>
        <v>0</v>
      </c>
    </row>
    <row r="6895" spans="1:8" x14ac:dyDescent="0.3">
      <c r="A6895" t="s">
        <v>37</v>
      </c>
      <c r="B6895" t="s">
        <v>266</v>
      </c>
      <c r="C6895" t="s">
        <v>285</v>
      </c>
      <c r="D6895" t="s">
        <v>159</v>
      </c>
      <c r="E6895" s="3" t="str">
        <f>VLOOKUP(A6895,Respondents!A:B,2,FALSE)</f>
        <v>Member Bodies and Other Professional Organizations</v>
      </c>
      <c r="F6895" s="3" t="str">
        <f>VLOOKUP(A6895,Respondents!A:C,3,FALSE)</f>
        <v>Member Bodies and Other Professional Organizations</v>
      </c>
      <c r="G6895" s="3">
        <f t="shared" si="236"/>
        <v>1</v>
      </c>
      <c r="H6895" s="3">
        <f t="shared" si="237"/>
        <v>1</v>
      </c>
    </row>
    <row r="6896" spans="1:8" x14ac:dyDescent="0.3">
      <c r="A6896" t="s">
        <v>37</v>
      </c>
      <c r="B6896" t="s">
        <v>266</v>
      </c>
      <c r="C6896" t="s">
        <v>323</v>
      </c>
      <c r="D6896" t="s">
        <v>155</v>
      </c>
      <c r="E6896" s="3" t="str">
        <f>VLOOKUP(A6896,Respondents!A:B,2,FALSE)</f>
        <v>Member Bodies and Other Professional Organizations</v>
      </c>
      <c r="F6896" s="3" t="str">
        <f>VLOOKUP(A6896,Respondents!A:C,3,FALSE)</f>
        <v>Member Bodies and Other Professional Organizations</v>
      </c>
      <c r="G6896" s="3">
        <f t="shared" si="236"/>
        <v>2</v>
      </c>
      <c r="H6896" s="3">
        <f t="shared" si="237"/>
        <v>0</v>
      </c>
    </row>
    <row r="6897" spans="1:8" x14ac:dyDescent="0.3">
      <c r="A6897" t="s">
        <v>37</v>
      </c>
      <c r="B6897" t="s">
        <v>266</v>
      </c>
      <c r="C6897" t="s">
        <v>324</v>
      </c>
      <c r="D6897" t="s">
        <v>155</v>
      </c>
      <c r="E6897" s="3" t="str">
        <f>VLOOKUP(A6897,Respondents!A:B,2,FALSE)</f>
        <v>Member Bodies and Other Professional Organizations</v>
      </c>
      <c r="F6897" s="3" t="str">
        <f>VLOOKUP(A6897,Respondents!A:C,3,FALSE)</f>
        <v>Member Bodies and Other Professional Organizations</v>
      </c>
      <c r="G6897" s="3">
        <f t="shared" si="236"/>
        <v>2</v>
      </c>
      <c r="H6897" s="3">
        <f t="shared" si="237"/>
        <v>0</v>
      </c>
    </row>
    <row r="6898" spans="1:8" x14ac:dyDescent="0.3">
      <c r="A6898" t="s">
        <v>37</v>
      </c>
      <c r="B6898" t="s">
        <v>266</v>
      </c>
      <c r="C6898" t="s">
        <v>325</v>
      </c>
      <c r="D6898" t="s">
        <v>155</v>
      </c>
      <c r="E6898" s="3" t="str">
        <f>VLOOKUP(A6898,Respondents!A:B,2,FALSE)</f>
        <v>Member Bodies and Other Professional Organizations</v>
      </c>
      <c r="F6898" s="3" t="str">
        <f>VLOOKUP(A6898,Respondents!A:C,3,FALSE)</f>
        <v>Member Bodies and Other Professional Organizations</v>
      </c>
      <c r="G6898" s="3">
        <f t="shared" si="236"/>
        <v>2</v>
      </c>
      <c r="H6898" s="3">
        <f t="shared" si="237"/>
        <v>0</v>
      </c>
    </row>
    <row r="6899" spans="1:8" x14ac:dyDescent="0.3">
      <c r="A6899" t="s">
        <v>37</v>
      </c>
      <c r="B6899" t="s">
        <v>266</v>
      </c>
      <c r="C6899" t="s">
        <v>326</v>
      </c>
      <c r="D6899" t="s">
        <v>155</v>
      </c>
      <c r="E6899" s="3" t="str">
        <f>VLOOKUP(A6899,Respondents!A:B,2,FALSE)</f>
        <v>Member Bodies and Other Professional Organizations</v>
      </c>
      <c r="F6899" s="3" t="str">
        <f>VLOOKUP(A6899,Respondents!A:C,3,FALSE)</f>
        <v>Member Bodies and Other Professional Organizations</v>
      </c>
      <c r="G6899" s="3">
        <f t="shared" si="236"/>
        <v>2</v>
      </c>
      <c r="H6899" s="3">
        <f t="shared" si="237"/>
        <v>0</v>
      </c>
    </row>
    <row r="6900" spans="1:8" x14ac:dyDescent="0.3">
      <c r="A6900" t="s">
        <v>37</v>
      </c>
      <c r="B6900" t="s">
        <v>266</v>
      </c>
      <c r="C6900" t="s">
        <v>327</v>
      </c>
      <c r="D6900" t="s">
        <v>155</v>
      </c>
      <c r="E6900" s="3" t="str">
        <f>VLOOKUP(A6900,Respondents!A:B,2,FALSE)</f>
        <v>Member Bodies and Other Professional Organizations</v>
      </c>
      <c r="F6900" s="3" t="str">
        <f>VLOOKUP(A6900,Respondents!A:C,3,FALSE)</f>
        <v>Member Bodies and Other Professional Organizations</v>
      </c>
      <c r="G6900" s="3">
        <f t="shared" si="236"/>
        <v>2</v>
      </c>
      <c r="H6900" s="3">
        <f t="shared" si="237"/>
        <v>0</v>
      </c>
    </row>
    <row r="6901" spans="1:8" x14ac:dyDescent="0.3">
      <c r="A6901" t="s">
        <v>37</v>
      </c>
      <c r="B6901" t="s">
        <v>266</v>
      </c>
      <c r="C6901" t="s">
        <v>328</v>
      </c>
      <c r="D6901" t="s">
        <v>155</v>
      </c>
      <c r="E6901" s="3" t="str">
        <f>VLOOKUP(A6901,Respondents!A:B,2,FALSE)</f>
        <v>Member Bodies and Other Professional Organizations</v>
      </c>
      <c r="F6901" s="3" t="str">
        <f>VLOOKUP(A6901,Respondents!A:C,3,FALSE)</f>
        <v>Member Bodies and Other Professional Organizations</v>
      </c>
      <c r="G6901" s="3">
        <f t="shared" si="236"/>
        <v>2</v>
      </c>
      <c r="H6901" s="3">
        <f t="shared" si="237"/>
        <v>0</v>
      </c>
    </row>
    <row r="6902" spans="1:8" x14ac:dyDescent="0.3">
      <c r="A6902" t="s">
        <v>38</v>
      </c>
      <c r="B6902" t="s">
        <v>153</v>
      </c>
      <c r="C6902" t="s">
        <v>154</v>
      </c>
      <c r="D6902" t="s">
        <v>155</v>
      </c>
      <c r="E6902" s="3" t="str">
        <f>VLOOKUP(A6902,Respondents!A:B,2,FALSE)</f>
        <v>Member Bodies and Other Professional Organizations</v>
      </c>
      <c r="F6902" s="3" t="str">
        <f>VLOOKUP(A6902,Respondents!A:C,3,FALSE)</f>
        <v>Member Bodies and Other Professional Organizations</v>
      </c>
      <c r="G6902" s="3">
        <f t="shared" si="236"/>
        <v>1</v>
      </c>
      <c r="H6902" s="3">
        <f t="shared" si="237"/>
        <v>0</v>
      </c>
    </row>
    <row r="6903" spans="1:8" x14ac:dyDescent="0.3">
      <c r="A6903" t="s">
        <v>38</v>
      </c>
      <c r="B6903" t="s">
        <v>153</v>
      </c>
      <c r="C6903" t="s">
        <v>156</v>
      </c>
      <c r="D6903" t="s">
        <v>159</v>
      </c>
      <c r="E6903" s="3" t="str">
        <f>VLOOKUP(A6903,Respondents!A:B,2,FALSE)</f>
        <v>Member Bodies and Other Professional Organizations</v>
      </c>
      <c r="F6903" s="3" t="str">
        <f>VLOOKUP(A6903,Respondents!A:C,3,FALSE)</f>
        <v>Member Bodies and Other Professional Organizations</v>
      </c>
      <c r="G6903" s="3">
        <f t="shared" ref="G6903:G6922" si="238">IF(LEN(C6903)-LEN(SUBSTITUTE(C6903,".",""))&lt;=1,1,2)</f>
        <v>1</v>
      </c>
      <c r="H6903" s="3">
        <f t="shared" ref="H6903:H6922" si="239">IF(D6903="Yes",1,0)</f>
        <v>1</v>
      </c>
    </row>
    <row r="6904" spans="1:8" x14ac:dyDescent="0.3">
      <c r="A6904" t="s">
        <v>38</v>
      </c>
      <c r="B6904" t="s">
        <v>153</v>
      </c>
      <c r="C6904" t="s">
        <v>157</v>
      </c>
      <c r="D6904" t="s">
        <v>155</v>
      </c>
      <c r="E6904" s="3" t="str">
        <f>VLOOKUP(A6904,Respondents!A:B,2,FALSE)</f>
        <v>Member Bodies and Other Professional Organizations</v>
      </c>
      <c r="F6904" s="3" t="str">
        <f>VLOOKUP(A6904,Respondents!A:C,3,FALSE)</f>
        <v>Member Bodies and Other Professional Organizations</v>
      </c>
      <c r="G6904" s="3">
        <f t="shared" si="238"/>
        <v>1</v>
      </c>
      <c r="H6904" s="3">
        <f t="shared" si="239"/>
        <v>0</v>
      </c>
    </row>
    <row r="6905" spans="1:8" x14ac:dyDescent="0.3">
      <c r="A6905" t="s">
        <v>38</v>
      </c>
      <c r="B6905" t="s">
        <v>153</v>
      </c>
      <c r="C6905" t="s">
        <v>158</v>
      </c>
      <c r="D6905" t="s">
        <v>155</v>
      </c>
      <c r="E6905" s="3" t="str">
        <f>VLOOKUP(A6905,Respondents!A:B,2,FALSE)</f>
        <v>Member Bodies and Other Professional Organizations</v>
      </c>
      <c r="F6905" s="3" t="str">
        <f>VLOOKUP(A6905,Respondents!A:C,3,FALSE)</f>
        <v>Member Bodies and Other Professional Organizations</v>
      </c>
      <c r="G6905" s="3">
        <f t="shared" si="238"/>
        <v>1</v>
      </c>
      <c r="H6905" s="3">
        <f t="shared" si="239"/>
        <v>0</v>
      </c>
    </row>
    <row r="6906" spans="1:8" x14ac:dyDescent="0.3">
      <c r="A6906" t="s">
        <v>38</v>
      </c>
      <c r="B6906" t="s">
        <v>153</v>
      </c>
      <c r="C6906" t="s">
        <v>160</v>
      </c>
      <c r="D6906" t="s">
        <v>155</v>
      </c>
      <c r="E6906" s="3" t="str">
        <f>VLOOKUP(A6906,Respondents!A:B,2,FALSE)</f>
        <v>Member Bodies and Other Professional Organizations</v>
      </c>
      <c r="F6906" s="3" t="str">
        <f>VLOOKUP(A6906,Respondents!A:C,3,FALSE)</f>
        <v>Member Bodies and Other Professional Organizations</v>
      </c>
      <c r="G6906" s="3">
        <f t="shared" si="238"/>
        <v>1</v>
      </c>
      <c r="H6906" s="3">
        <f t="shared" si="239"/>
        <v>0</v>
      </c>
    </row>
    <row r="6907" spans="1:8" x14ac:dyDescent="0.3">
      <c r="A6907" t="s">
        <v>38</v>
      </c>
      <c r="B6907" t="s">
        <v>153</v>
      </c>
      <c r="C6907" t="s">
        <v>161</v>
      </c>
      <c r="D6907" t="s">
        <v>155</v>
      </c>
      <c r="E6907" s="3" t="str">
        <f>VLOOKUP(A6907,Respondents!A:B,2,FALSE)</f>
        <v>Member Bodies and Other Professional Organizations</v>
      </c>
      <c r="F6907" s="3" t="str">
        <f>VLOOKUP(A6907,Respondents!A:C,3,FALSE)</f>
        <v>Member Bodies and Other Professional Organizations</v>
      </c>
      <c r="G6907" s="3">
        <f t="shared" si="238"/>
        <v>1</v>
      </c>
      <c r="H6907" s="3">
        <f t="shared" si="239"/>
        <v>0</v>
      </c>
    </row>
    <row r="6908" spans="1:8" x14ac:dyDescent="0.3">
      <c r="A6908" t="s">
        <v>38</v>
      </c>
      <c r="B6908" t="s">
        <v>153</v>
      </c>
      <c r="C6908" t="s">
        <v>300</v>
      </c>
      <c r="D6908" t="s">
        <v>159</v>
      </c>
      <c r="E6908" s="3" t="str">
        <f>VLOOKUP(A6908,Respondents!A:B,2,FALSE)</f>
        <v>Member Bodies and Other Professional Organizations</v>
      </c>
      <c r="F6908" s="3" t="str">
        <f>VLOOKUP(A6908,Respondents!A:C,3,FALSE)</f>
        <v>Member Bodies and Other Professional Organizations</v>
      </c>
      <c r="G6908" s="3">
        <f t="shared" si="238"/>
        <v>2</v>
      </c>
      <c r="H6908" s="3">
        <f t="shared" si="239"/>
        <v>1</v>
      </c>
    </row>
    <row r="6909" spans="1:8" x14ac:dyDescent="0.3">
      <c r="A6909" t="s">
        <v>38</v>
      </c>
      <c r="B6909" t="s">
        <v>153</v>
      </c>
      <c r="C6909" t="s">
        <v>301</v>
      </c>
      <c r="D6909" t="s">
        <v>155</v>
      </c>
      <c r="E6909" s="3" t="str">
        <f>VLOOKUP(A6909,Respondents!A:B,2,FALSE)</f>
        <v>Member Bodies and Other Professional Organizations</v>
      </c>
      <c r="F6909" s="3" t="str">
        <f>VLOOKUP(A6909,Respondents!A:C,3,FALSE)</f>
        <v>Member Bodies and Other Professional Organizations</v>
      </c>
      <c r="G6909" s="3">
        <f t="shared" si="238"/>
        <v>2</v>
      </c>
      <c r="H6909" s="3">
        <f t="shared" si="239"/>
        <v>0</v>
      </c>
    </row>
    <row r="6910" spans="1:8" x14ac:dyDescent="0.3">
      <c r="A6910" t="s">
        <v>38</v>
      </c>
      <c r="B6910" t="s">
        <v>153</v>
      </c>
      <c r="C6910" t="s">
        <v>302</v>
      </c>
      <c r="D6910" t="s">
        <v>155</v>
      </c>
      <c r="E6910" s="3" t="str">
        <f>VLOOKUP(A6910,Respondents!A:B,2,FALSE)</f>
        <v>Member Bodies and Other Professional Organizations</v>
      </c>
      <c r="F6910" s="3" t="str">
        <f>VLOOKUP(A6910,Respondents!A:C,3,FALSE)</f>
        <v>Member Bodies and Other Professional Organizations</v>
      </c>
      <c r="G6910" s="3">
        <f t="shared" si="238"/>
        <v>2</v>
      </c>
      <c r="H6910" s="3">
        <f t="shared" si="239"/>
        <v>0</v>
      </c>
    </row>
    <row r="6911" spans="1:8" x14ac:dyDescent="0.3">
      <c r="A6911" t="s">
        <v>38</v>
      </c>
      <c r="B6911" t="s">
        <v>153</v>
      </c>
      <c r="C6911" t="s">
        <v>303</v>
      </c>
      <c r="D6911" t="s">
        <v>155</v>
      </c>
      <c r="E6911" s="3" t="str">
        <f>VLOOKUP(A6911,Respondents!A:B,2,FALSE)</f>
        <v>Member Bodies and Other Professional Organizations</v>
      </c>
      <c r="F6911" s="3" t="str">
        <f>VLOOKUP(A6911,Respondents!A:C,3,FALSE)</f>
        <v>Member Bodies and Other Professional Organizations</v>
      </c>
      <c r="G6911" s="3">
        <f t="shared" si="238"/>
        <v>2</v>
      </c>
      <c r="H6911" s="3">
        <f t="shared" si="239"/>
        <v>0</v>
      </c>
    </row>
    <row r="6912" spans="1:8" x14ac:dyDescent="0.3">
      <c r="A6912" t="s">
        <v>38</v>
      </c>
      <c r="B6912" t="s">
        <v>153</v>
      </c>
      <c r="C6912" t="s">
        <v>304</v>
      </c>
      <c r="D6912" t="s">
        <v>155</v>
      </c>
      <c r="E6912" s="3" t="str">
        <f>VLOOKUP(A6912,Respondents!A:B,2,FALSE)</f>
        <v>Member Bodies and Other Professional Organizations</v>
      </c>
      <c r="F6912" s="3" t="str">
        <f>VLOOKUP(A6912,Respondents!A:C,3,FALSE)</f>
        <v>Member Bodies and Other Professional Organizations</v>
      </c>
      <c r="G6912" s="3">
        <f t="shared" si="238"/>
        <v>2</v>
      </c>
      <c r="H6912" s="3">
        <f t="shared" si="239"/>
        <v>0</v>
      </c>
    </row>
    <row r="6913" spans="1:8" x14ac:dyDescent="0.3">
      <c r="A6913" t="s">
        <v>38</v>
      </c>
      <c r="B6913" t="s">
        <v>180</v>
      </c>
      <c r="C6913" t="s">
        <v>181</v>
      </c>
      <c r="D6913" t="s">
        <v>155</v>
      </c>
      <c r="E6913" s="3" t="str">
        <f>VLOOKUP(A6913,Respondents!A:B,2,FALSE)</f>
        <v>Member Bodies and Other Professional Organizations</v>
      </c>
      <c r="F6913" s="3" t="str">
        <f>VLOOKUP(A6913,Respondents!A:C,3,FALSE)</f>
        <v>Member Bodies and Other Professional Organizations</v>
      </c>
      <c r="G6913" s="3">
        <f t="shared" si="238"/>
        <v>1</v>
      </c>
      <c r="H6913" s="3">
        <f t="shared" si="239"/>
        <v>0</v>
      </c>
    </row>
    <row r="6914" spans="1:8" x14ac:dyDescent="0.3">
      <c r="A6914" t="s">
        <v>38</v>
      </c>
      <c r="B6914" t="s">
        <v>180</v>
      </c>
      <c r="C6914" t="s">
        <v>182</v>
      </c>
      <c r="D6914" t="s">
        <v>159</v>
      </c>
      <c r="E6914" s="3" t="str">
        <f>VLOOKUP(A6914,Respondents!A:B,2,FALSE)</f>
        <v>Member Bodies and Other Professional Organizations</v>
      </c>
      <c r="F6914" s="3" t="str">
        <f>VLOOKUP(A6914,Respondents!A:C,3,FALSE)</f>
        <v>Member Bodies and Other Professional Organizations</v>
      </c>
      <c r="G6914" s="3">
        <f t="shared" si="238"/>
        <v>1</v>
      </c>
      <c r="H6914" s="3">
        <f t="shared" si="239"/>
        <v>1</v>
      </c>
    </row>
    <row r="6915" spans="1:8" x14ac:dyDescent="0.3">
      <c r="A6915" t="s">
        <v>38</v>
      </c>
      <c r="B6915" t="s">
        <v>180</v>
      </c>
      <c r="C6915" t="s">
        <v>183</v>
      </c>
      <c r="D6915" t="s">
        <v>155</v>
      </c>
      <c r="E6915" s="3" t="str">
        <f>VLOOKUP(A6915,Respondents!A:B,2,FALSE)</f>
        <v>Member Bodies and Other Professional Organizations</v>
      </c>
      <c r="F6915" s="3" t="str">
        <f>VLOOKUP(A6915,Respondents!A:C,3,FALSE)</f>
        <v>Member Bodies and Other Professional Organizations</v>
      </c>
      <c r="G6915" s="3">
        <f t="shared" si="238"/>
        <v>1</v>
      </c>
      <c r="H6915" s="3">
        <f t="shared" si="239"/>
        <v>0</v>
      </c>
    </row>
    <row r="6916" spans="1:8" x14ac:dyDescent="0.3">
      <c r="A6916" t="s">
        <v>38</v>
      </c>
      <c r="B6916" t="s">
        <v>180</v>
      </c>
      <c r="C6916" t="s">
        <v>184</v>
      </c>
      <c r="D6916" t="s">
        <v>155</v>
      </c>
      <c r="E6916" s="3" t="str">
        <f>VLOOKUP(A6916,Respondents!A:B,2,FALSE)</f>
        <v>Member Bodies and Other Professional Organizations</v>
      </c>
      <c r="F6916" s="3" t="str">
        <f>VLOOKUP(A6916,Respondents!A:C,3,FALSE)</f>
        <v>Member Bodies and Other Professional Organizations</v>
      </c>
      <c r="G6916" s="3">
        <f t="shared" si="238"/>
        <v>1</v>
      </c>
      <c r="H6916" s="3">
        <f t="shared" si="239"/>
        <v>0</v>
      </c>
    </row>
    <row r="6917" spans="1:8" x14ac:dyDescent="0.3">
      <c r="A6917" t="s">
        <v>38</v>
      </c>
      <c r="B6917" t="s">
        <v>180</v>
      </c>
      <c r="C6917" t="s">
        <v>185</v>
      </c>
      <c r="D6917" t="s">
        <v>155</v>
      </c>
      <c r="E6917" s="3" t="str">
        <f>VLOOKUP(A6917,Respondents!A:B,2,FALSE)</f>
        <v>Member Bodies and Other Professional Organizations</v>
      </c>
      <c r="F6917" s="3" t="str">
        <f>VLOOKUP(A6917,Respondents!A:C,3,FALSE)</f>
        <v>Member Bodies and Other Professional Organizations</v>
      </c>
      <c r="G6917" s="3">
        <f t="shared" si="238"/>
        <v>1</v>
      </c>
      <c r="H6917" s="3">
        <f t="shared" si="239"/>
        <v>0</v>
      </c>
    </row>
    <row r="6918" spans="1:8" x14ac:dyDescent="0.3">
      <c r="A6918" t="s">
        <v>38</v>
      </c>
      <c r="B6918" t="s">
        <v>180</v>
      </c>
      <c r="C6918" t="s">
        <v>186</v>
      </c>
      <c r="D6918" t="s">
        <v>155</v>
      </c>
      <c r="E6918" s="3" t="str">
        <f>VLOOKUP(A6918,Respondents!A:B,2,FALSE)</f>
        <v>Member Bodies and Other Professional Organizations</v>
      </c>
      <c r="F6918" s="3" t="str">
        <f>VLOOKUP(A6918,Respondents!A:C,3,FALSE)</f>
        <v>Member Bodies and Other Professional Organizations</v>
      </c>
      <c r="G6918" s="3">
        <f t="shared" si="238"/>
        <v>1</v>
      </c>
      <c r="H6918" s="3">
        <f t="shared" si="239"/>
        <v>0</v>
      </c>
    </row>
    <row r="6919" spans="1:8" x14ac:dyDescent="0.3">
      <c r="A6919" t="s">
        <v>38</v>
      </c>
      <c r="B6919" t="s">
        <v>180</v>
      </c>
      <c r="C6919" t="s">
        <v>305</v>
      </c>
      <c r="D6919" t="s">
        <v>159</v>
      </c>
      <c r="E6919" s="3" t="str">
        <f>VLOOKUP(A6919,Respondents!A:B,2,FALSE)</f>
        <v>Member Bodies and Other Professional Organizations</v>
      </c>
      <c r="F6919" s="3" t="str">
        <f>VLOOKUP(A6919,Respondents!A:C,3,FALSE)</f>
        <v>Member Bodies and Other Professional Organizations</v>
      </c>
      <c r="G6919" s="3">
        <f t="shared" si="238"/>
        <v>2</v>
      </c>
      <c r="H6919" s="3">
        <f t="shared" si="239"/>
        <v>1</v>
      </c>
    </row>
    <row r="6920" spans="1:8" x14ac:dyDescent="0.3">
      <c r="A6920" t="s">
        <v>38</v>
      </c>
      <c r="B6920" t="s">
        <v>180</v>
      </c>
      <c r="C6920" t="s">
        <v>306</v>
      </c>
      <c r="D6920" t="s">
        <v>155</v>
      </c>
      <c r="E6920" s="3" t="str">
        <f>VLOOKUP(A6920,Respondents!A:B,2,FALSE)</f>
        <v>Member Bodies and Other Professional Organizations</v>
      </c>
      <c r="F6920" s="3" t="str">
        <f>VLOOKUP(A6920,Respondents!A:C,3,FALSE)</f>
        <v>Member Bodies and Other Professional Organizations</v>
      </c>
      <c r="G6920" s="3">
        <f t="shared" si="238"/>
        <v>2</v>
      </c>
      <c r="H6920" s="3">
        <f t="shared" si="239"/>
        <v>0</v>
      </c>
    </row>
    <row r="6921" spans="1:8" x14ac:dyDescent="0.3">
      <c r="A6921" t="s">
        <v>38</v>
      </c>
      <c r="B6921" t="s">
        <v>180</v>
      </c>
      <c r="C6921" t="s">
        <v>307</v>
      </c>
      <c r="D6921" t="s">
        <v>155</v>
      </c>
      <c r="E6921" s="3" t="str">
        <f>VLOOKUP(A6921,Respondents!A:B,2,FALSE)</f>
        <v>Member Bodies and Other Professional Organizations</v>
      </c>
      <c r="F6921" s="3" t="str">
        <f>VLOOKUP(A6921,Respondents!A:C,3,FALSE)</f>
        <v>Member Bodies and Other Professional Organizations</v>
      </c>
      <c r="G6921" s="3">
        <f t="shared" si="238"/>
        <v>2</v>
      </c>
      <c r="H6921" s="3">
        <f t="shared" si="239"/>
        <v>0</v>
      </c>
    </row>
    <row r="6922" spans="1:8" x14ac:dyDescent="0.3">
      <c r="A6922" t="s">
        <v>38</v>
      </c>
      <c r="B6922" t="s">
        <v>180</v>
      </c>
      <c r="C6922" t="s">
        <v>308</v>
      </c>
      <c r="D6922" t="s">
        <v>155</v>
      </c>
      <c r="E6922" s="3" t="str">
        <f>VLOOKUP(A6922,Respondents!A:B,2,FALSE)</f>
        <v>Member Bodies and Other Professional Organizations</v>
      </c>
      <c r="F6922" s="3" t="str">
        <f>VLOOKUP(A6922,Respondents!A:C,3,FALSE)</f>
        <v>Member Bodies and Other Professional Organizations</v>
      </c>
      <c r="G6922" s="3">
        <f t="shared" si="238"/>
        <v>2</v>
      </c>
      <c r="H6922" s="3">
        <f t="shared" si="239"/>
        <v>0</v>
      </c>
    </row>
    <row r="6923" spans="1:8" x14ac:dyDescent="0.3">
      <c r="A6923" t="s">
        <v>38</v>
      </c>
      <c r="B6923" t="s">
        <v>180</v>
      </c>
      <c r="C6923" t="s">
        <v>309</v>
      </c>
      <c r="D6923" t="s">
        <v>155</v>
      </c>
      <c r="E6923" s="3" t="str">
        <f>VLOOKUP(A6923,Respondents!A:B,2,FALSE)</f>
        <v>Member Bodies and Other Professional Organizations</v>
      </c>
      <c r="F6923" s="3" t="str">
        <f>VLOOKUP(A6923,Respondents!A:C,3,FALSE)</f>
        <v>Member Bodies and Other Professional Organizations</v>
      </c>
      <c r="G6923" s="3">
        <f t="shared" ref="G6923:G6946" si="240">IF(LEN(C6923)-LEN(SUBSTITUTE(C6923,".",""))&lt;=1,1,2)</f>
        <v>2</v>
      </c>
      <c r="H6923" s="3">
        <f t="shared" ref="H6923:H6946" si="241">IF(D6923="Yes",1,0)</f>
        <v>0</v>
      </c>
    </row>
    <row r="6924" spans="1:8" x14ac:dyDescent="0.3">
      <c r="A6924" t="s">
        <v>38</v>
      </c>
      <c r="B6924" t="s">
        <v>180</v>
      </c>
      <c r="C6924" t="s">
        <v>310</v>
      </c>
      <c r="D6924" t="s">
        <v>155</v>
      </c>
      <c r="E6924" s="3" t="str">
        <f>VLOOKUP(A6924,Respondents!A:B,2,FALSE)</f>
        <v>Member Bodies and Other Professional Organizations</v>
      </c>
      <c r="F6924" s="3" t="str">
        <f>VLOOKUP(A6924,Respondents!A:C,3,FALSE)</f>
        <v>Member Bodies and Other Professional Organizations</v>
      </c>
      <c r="G6924" s="3">
        <f t="shared" si="240"/>
        <v>2</v>
      </c>
      <c r="H6924" s="3">
        <f t="shared" si="241"/>
        <v>0</v>
      </c>
    </row>
    <row r="6925" spans="1:8" x14ac:dyDescent="0.3">
      <c r="A6925" t="s">
        <v>38</v>
      </c>
      <c r="B6925" t="s">
        <v>180</v>
      </c>
      <c r="C6925" t="s">
        <v>311</v>
      </c>
      <c r="D6925" t="s">
        <v>155</v>
      </c>
      <c r="E6925" s="3" t="str">
        <f>VLOOKUP(A6925,Respondents!A:B,2,FALSE)</f>
        <v>Member Bodies and Other Professional Organizations</v>
      </c>
      <c r="F6925" s="3" t="str">
        <f>VLOOKUP(A6925,Respondents!A:C,3,FALSE)</f>
        <v>Member Bodies and Other Professional Organizations</v>
      </c>
      <c r="G6925" s="3">
        <f t="shared" si="240"/>
        <v>2</v>
      </c>
      <c r="H6925" s="3">
        <f t="shared" si="241"/>
        <v>0</v>
      </c>
    </row>
    <row r="6926" spans="1:8" x14ac:dyDescent="0.3">
      <c r="A6926" t="s">
        <v>38</v>
      </c>
      <c r="B6926" t="s">
        <v>216</v>
      </c>
      <c r="C6926" t="s">
        <v>217</v>
      </c>
      <c r="D6926" t="s">
        <v>155</v>
      </c>
      <c r="E6926" s="3" t="str">
        <f>VLOOKUP(A6926,Respondents!A:B,2,FALSE)</f>
        <v>Member Bodies and Other Professional Organizations</v>
      </c>
      <c r="F6926" s="3" t="str">
        <f>VLOOKUP(A6926,Respondents!A:C,3,FALSE)</f>
        <v>Member Bodies and Other Professional Organizations</v>
      </c>
      <c r="G6926" s="3">
        <f t="shared" si="240"/>
        <v>1</v>
      </c>
      <c r="H6926" s="3">
        <f t="shared" si="241"/>
        <v>0</v>
      </c>
    </row>
    <row r="6927" spans="1:8" x14ac:dyDescent="0.3">
      <c r="A6927" t="s">
        <v>38</v>
      </c>
      <c r="B6927" t="s">
        <v>216</v>
      </c>
      <c r="C6927" t="s">
        <v>218</v>
      </c>
      <c r="D6927" t="s">
        <v>159</v>
      </c>
      <c r="E6927" s="3" t="str">
        <f>VLOOKUP(A6927,Respondents!A:B,2,FALSE)</f>
        <v>Member Bodies and Other Professional Organizations</v>
      </c>
      <c r="F6927" s="3" t="str">
        <f>VLOOKUP(A6927,Respondents!A:C,3,FALSE)</f>
        <v>Member Bodies and Other Professional Organizations</v>
      </c>
      <c r="G6927" s="3">
        <f t="shared" si="240"/>
        <v>1</v>
      </c>
      <c r="H6927" s="3">
        <f t="shared" si="241"/>
        <v>1</v>
      </c>
    </row>
    <row r="6928" spans="1:8" x14ac:dyDescent="0.3">
      <c r="A6928" t="s">
        <v>38</v>
      </c>
      <c r="B6928" t="s">
        <v>216</v>
      </c>
      <c r="C6928" t="s">
        <v>219</v>
      </c>
      <c r="D6928" t="s">
        <v>155</v>
      </c>
      <c r="E6928" s="3" t="str">
        <f>VLOOKUP(A6928,Respondents!A:B,2,FALSE)</f>
        <v>Member Bodies and Other Professional Organizations</v>
      </c>
      <c r="F6928" s="3" t="str">
        <f>VLOOKUP(A6928,Respondents!A:C,3,FALSE)</f>
        <v>Member Bodies and Other Professional Organizations</v>
      </c>
      <c r="G6928" s="3">
        <f t="shared" si="240"/>
        <v>1</v>
      </c>
      <c r="H6928" s="3">
        <f t="shared" si="241"/>
        <v>0</v>
      </c>
    </row>
    <row r="6929" spans="1:8" x14ac:dyDescent="0.3">
      <c r="A6929" t="s">
        <v>38</v>
      </c>
      <c r="B6929" t="s">
        <v>216</v>
      </c>
      <c r="C6929" t="s">
        <v>220</v>
      </c>
      <c r="D6929" t="s">
        <v>155</v>
      </c>
      <c r="E6929" s="3" t="str">
        <f>VLOOKUP(A6929,Respondents!A:B,2,FALSE)</f>
        <v>Member Bodies and Other Professional Organizations</v>
      </c>
      <c r="F6929" s="3" t="str">
        <f>VLOOKUP(A6929,Respondents!A:C,3,FALSE)</f>
        <v>Member Bodies and Other Professional Organizations</v>
      </c>
      <c r="G6929" s="3">
        <f t="shared" si="240"/>
        <v>1</v>
      </c>
      <c r="H6929" s="3">
        <f t="shared" si="241"/>
        <v>0</v>
      </c>
    </row>
    <row r="6930" spans="1:8" x14ac:dyDescent="0.3">
      <c r="A6930" t="s">
        <v>38</v>
      </c>
      <c r="B6930" t="s">
        <v>216</v>
      </c>
      <c r="C6930" t="s">
        <v>221</v>
      </c>
      <c r="D6930" t="s">
        <v>155</v>
      </c>
      <c r="E6930" s="3" t="str">
        <f>VLOOKUP(A6930,Respondents!A:B,2,FALSE)</f>
        <v>Member Bodies and Other Professional Organizations</v>
      </c>
      <c r="F6930" s="3" t="str">
        <f>VLOOKUP(A6930,Respondents!A:C,3,FALSE)</f>
        <v>Member Bodies and Other Professional Organizations</v>
      </c>
      <c r="G6930" s="3">
        <f t="shared" si="240"/>
        <v>1</v>
      </c>
      <c r="H6930" s="3">
        <f t="shared" si="241"/>
        <v>0</v>
      </c>
    </row>
    <row r="6931" spans="1:8" x14ac:dyDescent="0.3">
      <c r="A6931" t="s">
        <v>38</v>
      </c>
      <c r="B6931" t="s">
        <v>216</v>
      </c>
      <c r="C6931" t="s">
        <v>312</v>
      </c>
      <c r="D6931" t="s">
        <v>155</v>
      </c>
      <c r="E6931" s="3" t="str">
        <f>VLOOKUP(A6931,Respondents!A:B,2,FALSE)</f>
        <v>Member Bodies and Other Professional Organizations</v>
      </c>
      <c r="F6931" s="3" t="str">
        <f>VLOOKUP(A6931,Respondents!A:C,3,FALSE)</f>
        <v>Member Bodies and Other Professional Organizations</v>
      </c>
      <c r="G6931" s="3">
        <f t="shared" si="240"/>
        <v>1</v>
      </c>
      <c r="H6931" s="3">
        <f t="shared" si="241"/>
        <v>0</v>
      </c>
    </row>
    <row r="6932" spans="1:8" x14ac:dyDescent="0.3">
      <c r="A6932" t="s">
        <v>38</v>
      </c>
      <c r="B6932" t="s">
        <v>216</v>
      </c>
      <c r="C6932" t="s">
        <v>276</v>
      </c>
      <c r="D6932" t="s">
        <v>159</v>
      </c>
      <c r="E6932" s="3" t="str">
        <f>VLOOKUP(A6932,Respondents!A:B,2,FALSE)</f>
        <v>Member Bodies and Other Professional Organizations</v>
      </c>
      <c r="F6932" s="3" t="str">
        <f>VLOOKUP(A6932,Respondents!A:C,3,FALSE)</f>
        <v>Member Bodies and Other Professional Organizations</v>
      </c>
      <c r="G6932" s="3">
        <f t="shared" si="240"/>
        <v>2</v>
      </c>
      <c r="H6932" s="3">
        <f t="shared" si="241"/>
        <v>1</v>
      </c>
    </row>
    <row r="6933" spans="1:8" x14ac:dyDescent="0.3">
      <c r="A6933" t="s">
        <v>38</v>
      </c>
      <c r="B6933" t="s">
        <v>216</v>
      </c>
      <c r="C6933" t="s">
        <v>313</v>
      </c>
      <c r="D6933" t="s">
        <v>155</v>
      </c>
      <c r="E6933" s="3" t="str">
        <f>VLOOKUP(A6933,Respondents!A:B,2,FALSE)</f>
        <v>Member Bodies and Other Professional Organizations</v>
      </c>
      <c r="F6933" s="3" t="str">
        <f>VLOOKUP(A6933,Respondents!A:C,3,FALSE)</f>
        <v>Member Bodies and Other Professional Organizations</v>
      </c>
      <c r="G6933" s="3">
        <f t="shared" si="240"/>
        <v>2</v>
      </c>
      <c r="H6933" s="3">
        <f t="shared" si="241"/>
        <v>0</v>
      </c>
    </row>
    <row r="6934" spans="1:8" x14ac:dyDescent="0.3">
      <c r="A6934" t="s">
        <v>38</v>
      </c>
      <c r="B6934" t="s">
        <v>216</v>
      </c>
      <c r="C6934" t="s">
        <v>378</v>
      </c>
      <c r="D6934" t="s">
        <v>155</v>
      </c>
      <c r="E6934" s="3" t="str">
        <f>VLOOKUP(A6934,Respondents!A:B,2,FALSE)</f>
        <v>Member Bodies and Other Professional Organizations</v>
      </c>
      <c r="F6934" s="3" t="str">
        <f>VLOOKUP(A6934,Respondents!A:C,3,FALSE)</f>
        <v>Member Bodies and Other Professional Organizations</v>
      </c>
      <c r="G6934" s="3">
        <f t="shared" si="240"/>
        <v>2</v>
      </c>
      <c r="H6934" s="3">
        <f t="shared" si="241"/>
        <v>0</v>
      </c>
    </row>
    <row r="6935" spans="1:8" x14ac:dyDescent="0.3">
      <c r="A6935" t="s">
        <v>38</v>
      </c>
      <c r="B6935" t="s">
        <v>216</v>
      </c>
      <c r="C6935" t="s">
        <v>379</v>
      </c>
      <c r="D6935" t="s">
        <v>155</v>
      </c>
      <c r="E6935" s="3" t="str">
        <f>VLOOKUP(A6935,Respondents!A:B,2,FALSE)</f>
        <v>Member Bodies and Other Professional Organizations</v>
      </c>
      <c r="F6935" s="3" t="str">
        <f>VLOOKUP(A6935,Respondents!A:C,3,FALSE)</f>
        <v>Member Bodies and Other Professional Organizations</v>
      </c>
      <c r="G6935" s="3">
        <f t="shared" si="240"/>
        <v>2</v>
      </c>
      <c r="H6935" s="3">
        <f t="shared" si="241"/>
        <v>0</v>
      </c>
    </row>
    <row r="6936" spans="1:8" x14ac:dyDescent="0.3">
      <c r="A6936" t="s">
        <v>38</v>
      </c>
      <c r="B6936" t="s">
        <v>208</v>
      </c>
      <c r="C6936" t="s">
        <v>209</v>
      </c>
      <c r="D6936" t="s">
        <v>159</v>
      </c>
      <c r="E6936" s="3" t="str">
        <f>VLOOKUP(A6936,Respondents!A:B,2,FALSE)</f>
        <v>Member Bodies and Other Professional Organizations</v>
      </c>
      <c r="F6936" s="3" t="str">
        <f>VLOOKUP(A6936,Respondents!A:C,3,FALSE)</f>
        <v>Member Bodies and Other Professional Organizations</v>
      </c>
      <c r="G6936" s="3">
        <f t="shared" si="240"/>
        <v>1</v>
      </c>
      <c r="H6936" s="3">
        <f t="shared" si="241"/>
        <v>1</v>
      </c>
    </row>
    <row r="6937" spans="1:8" x14ac:dyDescent="0.3">
      <c r="A6937" t="s">
        <v>38</v>
      </c>
      <c r="B6937" t="s">
        <v>208</v>
      </c>
      <c r="C6937" t="s">
        <v>210</v>
      </c>
      <c r="D6937" t="s">
        <v>155</v>
      </c>
      <c r="E6937" s="3" t="str">
        <f>VLOOKUP(A6937,Respondents!A:B,2,FALSE)</f>
        <v>Member Bodies and Other Professional Organizations</v>
      </c>
      <c r="F6937" s="3" t="str">
        <f>VLOOKUP(A6937,Respondents!A:C,3,FALSE)</f>
        <v>Member Bodies and Other Professional Organizations</v>
      </c>
      <c r="G6937" s="3">
        <f t="shared" si="240"/>
        <v>1</v>
      </c>
      <c r="H6937" s="3">
        <f t="shared" si="241"/>
        <v>0</v>
      </c>
    </row>
    <row r="6938" spans="1:8" x14ac:dyDescent="0.3">
      <c r="A6938" t="s">
        <v>38</v>
      </c>
      <c r="B6938" t="s">
        <v>208</v>
      </c>
      <c r="C6938" t="s">
        <v>211</v>
      </c>
      <c r="D6938" t="s">
        <v>155</v>
      </c>
      <c r="E6938" s="3" t="str">
        <f>VLOOKUP(A6938,Respondents!A:B,2,FALSE)</f>
        <v>Member Bodies and Other Professional Organizations</v>
      </c>
      <c r="F6938" s="3" t="str">
        <f>VLOOKUP(A6938,Respondents!A:C,3,FALSE)</f>
        <v>Member Bodies and Other Professional Organizations</v>
      </c>
      <c r="G6938" s="3">
        <f t="shared" si="240"/>
        <v>1</v>
      </c>
      <c r="H6938" s="3">
        <f t="shared" si="241"/>
        <v>0</v>
      </c>
    </row>
    <row r="6939" spans="1:8" x14ac:dyDescent="0.3">
      <c r="A6939" t="s">
        <v>38</v>
      </c>
      <c r="B6939" t="s">
        <v>208</v>
      </c>
      <c r="C6939" t="s">
        <v>212</v>
      </c>
      <c r="D6939" t="s">
        <v>155</v>
      </c>
      <c r="E6939" s="3" t="str">
        <f>VLOOKUP(A6939,Respondents!A:B,2,FALSE)</f>
        <v>Member Bodies and Other Professional Organizations</v>
      </c>
      <c r="F6939" s="3" t="str">
        <f>VLOOKUP(A6939,Respondents!A:C,3,FALSE)</f>
        <v>Member Bodies and Other Professional Organizations</v>
      </c>
      <c r="G6939" s="3">
        <f t="shared" si="240"/>
        <v>1</v>
      </c>
      <c r="H6939" s="3">
        <f t="shared" si="241"/>
        <v>0</v>
      </c>
    </row>
    <row r="6940" spans="1:8" x14ac:dyDescent="0.3">
      <c r="A6940" t="s">
        <v>38</v>
      </c>
      <c r="B6940" t="s">
        <v>208</v>
      </c>
      <c r="C6940" t="s">
        <v>213</v>
      </c>
      <c r="D6940" t="s">
        <v>155</v>
      </c>
      <c r="E6940" s="3" t="str">
        <f>VLOOKUP(A6940,Respondents!A:B,2,FALSE)</f>
        <v>Member Bodies and Other Professional Organizations</v>
      </c>
      <c r="F6940" s="3" t="str">
        <f>VLOOKUP(A6940,Respondents!A:C,3,FALSE)</f>
        <v>Member Bodies and Other Professional Organizations</v>
      </c>
      <c r="G6940" s="3">
        <f t="shared" si="240"/>
        <v>1</v>
      </c>
      <c r="H6940" s="3">
        <f t="shared" si="241"/>
        <v>0</v>
      </c>
    </row>
    <row r="6941" spans="1:8" x14ac:dyDescent="0.3">
      <c r="A6941" t="s">
        <v>38</v>
      </c>
      <c r="B6941" t="s">
        <v>208</v>
      </c>
      <c r="C6941" t="s">
        <v>214</v>
      </c>
      <c r="D6941" t="s">
        <v>155</v>
      </c>
      <c r="E6941" s="3" t="str">
        <f>VLOOKUP(A6941,Respondents!A:B,2,FALSE)</f>
        <v>Member Bodies and Other Professional Organizations</v>
      </c>
      <c r="F6941" s="3" t="str">
        <f>VLOOKUP(A6941,Respondents!A:C,3,FALSE)</f>
        <v>Member Bodies and Other Professional Organizations</v>
      </c>
      <c r="G6941" s="3">
        <f t="shared" si="240"/>
        <v>1</v>
      </c>
      <c r="H6941" s="3">
        <f t="shared" si="241"/>
        <v>0</v>
      </c>
    </row>
    <row r="6942" spans="1:8" x14ac:dyDescent="0.3">
      <c r="A6942" t="s">
        <v>38</v>
      </c>
      <c r="B6942" t="s">
        <v>208</v>
      </c>
      <c r="C6942" t="s">
        <v>215</v>
      </c>
      <c r="D6942" t="s">
        <v>155</v>
      </c>
      <c r="E6942" s="3" t="str">
        <f>VLOOKUP(A6942,Respondents!A:B,2,FALSE)</f>
        <v>Member Bodies and Other Professional Organizations</v>
      </c>
      <c r="F6942" s="3" t="str">
        <f>VLOOKUP(A6942,Respondents!A:C,3,FALSE)</f>
        <v>Member Bodies and Other Professional Organizations</v>
      </c>
      <c r="G6942" s="3">
        <f t="shared" si="240"/>
        <v>2</v>
      </c>
      <c r="H6942" s="3">
        <f t="shared" si="241"/>
        <v>0</v>
      </c>
    </row>
    <row r="6943" spans="1:8" x14ac:dyDescent="0.3">
      <c r="A6943" t="s">
        <v>38</v>
      </c>
      <c r="B6943" t="s">
        <v>208</v>
      </c>
      <c r="C6943" t="s">
        <v>380</v>
      </c>
      <c r="D6943" t="s">
        <v>155</v>
      </c>
      <c r="E6943" s="3" t="str">
        <f>VLOOKUP(A6943,Respondents!A:B,2,FALSE)</f>
        <v>Member Bodies and Other Professional Organizations</v>
      </c>
      <c r="F6943" s="3" t="str">
        <f>VLOOKUP(A6943,Respondents!A:C,3,FALSE)</f>
        <v>Member Bodies and Other Professional Organizations</v>
      </c>
      <c r="G6943" s="3">
        <f t="shared" si="240"/>
        <v>2</v>
      </c>
      <c r="H6943" s="3">
        <f t="shared" si="241"/>
        <v>0</v>
      </c>
    </row>
    <row r="6944" spans="1:8" x14ac:dyDescent="0.3">
      <c r="A6944" t="s">
        <v>38</v>
      </c>
      <c r="B6944" t="s">
        <v>208</v>
      </c>
      <c r="C6944" t="s">
        <v>267</v>
      </c>
      <c r="D6944" t="s">
        <v>155</v>
      </c>
      <c r="E6944" s="3" t="str">
        <f>VLOOKUP(A6944,Respondents!A:B,2,FALSE)</f>
        <v>Member Bodies and Other Professional Organizations</v>
      </c>
      <c r="F6944" s="3" t="str">
        <f>VLOOKUP(A6944,Respondents!A:C,3,FALSE)</f>
        <v>Member Bodies and Other Professional Organizations</v>
      </c>
      <c r="G6944" s="3">
        <f t="shared" si="240"/>
        <v>2</v>
      </c>
      <c r="H6944" s="3">
        <f t="shared" si="241"/>
        <v>0</v>
      </c>
    </row>
    <row r="6945" spans="1:8" x14ac:dyDescent="0.3">
      <c r="A6945" t="s">
        <v>38</v>
      </c>
      <c r="B6945" t="s">
        <v>208</v>
      </c>
      <c r="C6945" t="s">
        <v>268</v>
      </c>
      <c r="D6945" t="s">
        <v>155</v>
      </c>
      <c r="E6945" s="3" t="str">
        <f>VLOOKUP(A6945,Respondents!A:B,2,FALSE)</f>
        <v>Member Bodies and Other Professional Organizations</v>
      </c>
      <c r="F6945" s="3" t="str">
        <f>VLOOKUP(A6945,Respondents!A:C,3,FALSE)</f>
        <v>Member Bodies and Other Professional Organizations</v>
      </c>
      <c r="G6945" s="3">
        <f t="shared" si="240"/>
        <v>2</v>
      </c>
      <c r="H6945" s="3">
        <f t="shared" si="241"/>
        <v>0</v>
      </c>
    </row>
    <row r="6946" spans="1:8" x14ac:dyDescent="0.3">
      <c r="A6946" t="s">
        <v>38</v>
      </c>
      <c r="B6946" t="s">
        <v>208</v>
      </c>
      <c r="C6946" t="s">
        <v>381</v>
      </c>
      <c r="D6946" t="s">
        <v>155</v>
      </c>
      <c r="E6946" s="3" t="str">
        <f>VLOOKUP(A6946,Respondents!A:B,2,FALSE)</f>
        <v>Member Bodies and Other Professional Organizations</v>
      </c>
      <c r="F6946" s="3" t="str">
        <f>VLOOKUP(A6946,Respondents!A:C,3,FALSE)</f>
        <v>Member Bodies and Other Professional Organizations</v>
      </c>
      <c r="G6946" s="3">
        <f t="shared" si="240"/>
        <v>2</v>
      </c>
      <c r="H6946" s="3">
        <f t="shared" si="241"/>
        <v>0</v>
      </c>
    </row>
    <row r="6947" spans="1:8" x14ac:dyDescent="0.3">
      <c r="A6947" t="s">
        <v>38</v>
      </c>
      <c r="B6947" t="s">
        <v>222</v>
      </c>
      <c r="C6947" t="s">
        <v>223</v>
      </c>
      <c r="D6947" t="s">
        <v>159</v>
      </c>
      <c r="E6947" s="3" t="str">
        <f>VLOOKUP(A6947,Respondents!A:B,2,FALSE)</f>
        <v>Member Bodies and Other Professional Organizations</v>
      </c>
      <c r="F6947" s="3" t="str">
        <f>VLOOKUP(A6947,Respondents!A:C,3,FALSE)</f>
        <v>Member Bodies and Other Professional Organizations</v>
      </c>
      <c r="G6947" s="3">
        <f t="shared" ref="G6947:G6965" si="242">IF(LEN(C6947)-LEN(SUBSTITUTE(C6947,".",""))&lt;=1,1,2)</f>
        <v>1</v>
      </c>
      <c r="H6947" s="3">
        <f t="shared" ref="H6947:H6965" si="243">IF(D6947="Yes",1,0)</f>
        <v>1</v>
      </c>
    </row>
    <row r="6948" spans="1:8" x14ac:dyDescent="0.3">
      <c r="A6948" t="s">
        <v>38</v>
      </c>
      <c r="B6948" t="s">
        <v>222</v>
      </c>
      <c r="C6948" t="s">
        <v>224</v>
      </c>
      <c r="D6948" t="s">
        <v>155</v>
      </c>
      <c r="E6948" s="3" t="str">
        <f>VLOOKUP(A6948,Respondents!A:B,2,FALSE)</f>
        <v>Member Bodies and Other Professional Organizations</v>
      </c>
      <c r="F6948" s="3" t="str">
        <f>VLOOKUP(A6948,Respondents!A:C,3,FALSE)</f>
        <v>Member Bodies and Other Professional Organizations</v>
      </c>
      <c r="G6948" s="3">
        <f t="shared" si="242"/>
        <v>1</v>
      </c>
      <c r="H6948" s="3">
        <f t="shared" si="243"/>
        <v>0</v>
      </c>
    </row>
    <row r="6949" spans="1:8" x14ac:dyDescent="0.3">
      <c r="A6949" t="s">
        <v>38</v>
      </c>
      <c r="B6949" t="s">
        <v>222</v>
      </c>
      <c r="C6949" t="s">
        <v>225</v>
      </c>
      <c r="D6949" t="s">
        <v>155</v>
      </c>
      <c r="E6949" s="3" t="str">
        <f>VLOOKUP(A6949,Respondents!A:B,2,FALSE)</f>
        <v>Member Bodies and Other Professional Organizations</v>
      </c>
      <c r="F6949" s="3" t="str">
        <f>VLOOKUP(A6949,Respondents!A:C,3,FALSE)</f>
        <v>Member Bodies and Other Professional Organizations</v>
      </c>
      <c r="G6949" s="3">
        <f t="shared" si="242"/>
        <v>1</v>
      </c>
      <c r="H6949" s="3">
        <f t="shared" si="243"/>
        <v>0</v>
      </c>
    </row>
    <row r="6950" spans="1:8" x14ac:dyDescent="0.3">
      <c r="A6950" t="s">
        <v>38</v>
      </c>
      <c r="B6950" t="s">
        <v>222</v>
      </c>
      <c r="C6950" t="s">
        <v>226</v>
      </c>
      <c r="D6950" t="s">
        <v>155</v>
      </c>
      <c r="E6950" s="3" t="str">
        <f>VLOOKUP(A6950,Respondents!A:B,2,FALSE)</f>
        <v>Member Bodies and Other Professional Organizations</v>
      </c>
      <c r="F6950" s="3" t="str">
        <f>VLOOKUP(A6950,Respondents!A:C,3,FALSE)</f>
        <v>Member Bodies and Other Professional Organizations</v>
      </c>
      <c r="G6950" s="3">
        <f t="shared" si="242"/>
        <v>1</v>
      </c>
      <c r="H6950" s="3">
        <f t="shared" si="243"/>
        <v>0</v>
      </c>
    </row>
    <row r="6951" spans="1:8" x14ac:dyDescent="0.3">
      <c r="A6951" t="s">
        <v>38</v>
      </c>
      <c r="B6951" t="s">
        <v>222</v>
      </c>
      <c r="C6951" t="s">
        <v>227</v>
      </c>
      <c r="D6951" t="s">
        <v>155</v>
      </c>
      <c r="E6951" s="3" t="str">
        <f>VLOOKUP(A6951,Respondents!A:B,2,FALSE)</f>
        <v>Member Bodies and Other Professional Organizations</v>
      </c>
      <c r="F6951" s="3" t="str">
        <f>VLOOKUP(A6951,Respondents!A:C,3,FALSE)</f>
        <v>Member Bodies and Other Professional Organizations</v>
      </c>
      <c r="G6951" s="3">
        <f t="shared" si="242"/>
        <v>1</v>
      </c>
      <c r="H6951" s="3">
        <f t="shared" si="243"/>
        <v>0</v>
      </c>
    </row>
    <row r="6952" spans="1:8" x14ac:dyDescent="0.3">
      <c r="A6952" t="s">
        <v>38</v>
      </c>
      <c r="B6952" t="s">
        <v>222</v>
      </c>
      <c r="C6952" t="s">
        <v>228</v>
      </c>
      <c r="D6952" t="s">
        <v>155</v>
      </c>
      <c r="E6952" s="3" t="str">
        <f>VLOOKUP(A6952,Respondents!A:B,2,FALSE)</f>
        <v>Member Bodies and Other Professional Organizations</v>
      </c>
      <c r="F6952" s="3" t="str">
        <f>VLOOKUP(A6952,Respondents!A:C,3,FALSE)</f>
        <v>Member Bodies and Other Professional Organizations</v>
      </c>
      <c r="G6952" s="3">
        <f t="shared" si="242"/>
        <v>1</v>
      </c>
      <c r="H6952" s="3">
        <f t="shared" si="243"/>
        <v>0</v>
      </c>
    </row>
    <row r="6953" spans="1:8" x14ac:dyDescent="0.3">
      <c r="A6953" t="s">
        <v>38</v>
      </c>
      <c r="B6953" t="s">
        <v>222</v>
      </c>
      <c r="C6953" t="s">
        <v>314</v>
      </c>
      <c r="D6953" t="s">
        <v>155</v>
      </c>
      <c r="E6953" s="3" t="str">
        <f>VLOOKUP(A6953,Respondents!A:B,2,FALSE)</f>
        <v>Member Bodies and Other Professional Organizations</v>
      </c>
      <c r="F6953" s="3" t="str">
        <f>VLOOKUP(A6953,Respondents!A:C,3,FALSE)</f>
        <v>Member Bodies and Other Professional Organizations</v>
      </c>
      <c r="G6953" s="3">
        <f t="shared" si="242"/>
        <v>2</v>
      </c>
      <c r="H6953" s="3">
        <f t="shared" si="243"/>
        <v>0</v>
      </c>
    </row>
    <row r="6954" spans="1:8" x14ac:dyDescent="0.3">
      <c r="A6954" t="s">
        <v>38</v>
      </c>
      <c r="B6954" t="s">
        <v>222</v>
      </c>
      <c r="C6954" t="s">
        <v>315</v>
      </c>
      <c r="D6954" t="s">
        <v>155</v>
      </c>
      <c r="E6954" s="3" t="str">
        <f>VLOOKUP(A6954,Respondents!A:B,2,FALSE)</f>
        <v>Member Bodies and Other Professional Organizations</v>
      </c>
      <c r="F6954" s="3" t="str">
        <f>VLOOKUP(A6954,Respondents!A:C,3,FALSE)</f>
        <v>Member Bodies and Other Professional Organizations</v>
      </c>
      <c r="G6954" s="3">
        <f t="shared" si="242"/>
        <v>2</v>
      </c>
      <c r="H6954" s="3">
        <f t="shared" si="243"/>
        <v>0</v>
      </c>
    </row>
    <row r="6955" spans="1:8" x14ac:dyDescent="0.3">
      <c r="A6955" t="s">
        <v>38</v>
      </c>
      <c r="B6955" t="s">
        <v>222</v>
      </c>
      <c r="C6955" t="s">
        <v>271</v>
      </c>
      <c r="D6955" t="s">
        <v>155</v>
      </c>
      <c r="E6955" s="3" t="str">
        <f>VLOOKUP(A6955,Respondents!A:B,2,FALSE)</f>
        <v>Member Bodies and Other Professional Organizations</v>
      </c>
      <c r="F6955" s="3" t="str">
        <f>VLOOKUP(A6955,Respondents!A:C,3,FALSE)</f>
        <v>Member Bodies and Other Professional Organizations</v>
      </c>
      <c r="G6955" s="3">
        <f t="shared" si="242"/>
        <v>2</v>
      </c>
      <c r="H6955" s="3">
        <f t="shared" si="243"/>
        <v>0</v>
      </c>
    </row>
    <row r="6956" spans="1:8" x14ac:dyDescent="0.3">
      <c r="A6956" t="s">
        <v>38</v>
      </c>
      <c r="B6956" t="s">
        <v>222</v>
      </c>
      <c r="C6956" t="s">
        <v>382</v>
      </c>
      <c r="D6956" t="s">
        <v>155</v>
      </c>
      <c r="E6956" s="3" t="str">
        <f>VLOOKUP(A6956,Respondents!A:B,2,FALSE)</f>
        <v>Member Bodies and Other Professional Organizations</v>
      </c>
      <c r="F6956" s="3" t="str">
        <f>VLOOKUP(A6956,Respondents!A:C,3,FALSE)</f>
        <v>Member Bodies and Other Professional Organizations</v>
      </c>
      <c r="G6956" s="3">
        <f t="shared" si="242"/>
        <v>2</v>
      </c>
      <c r="H6956" s="3">
        <f t="shared" si="243"/>
        <v>0</v>
      </c>
    </row>
    <row r="6957" spans="1:8" x14ac:dyDescent="0.3">
      <c r="A6957" t="s">
        <v>38</v>
      </c>
      <c r="B6957" t="s">
        <v>229</v>
      </c>
      <c r="C6957" t="s">
        <v>230</v>
      </c>
      <c r="D6957" t="s">
        <v>159</v>
      </c>
      <c r="E6957" s="3" t="str">
        <f>VLOOKUP(A6957,Respondents!A:B,2,FALSE)</f>
        <v>Member Bodies and Other Professional Organizations</v>
      </c>
      <c r="F6957" s="3" t="str">
        <f>VLOOKUP(A6957,Respondents!A:C,3,FALSE)</f>
        <v>Member Bodies and Other Professional Organizations</v>
      </c>
      <c r="G6957" s="3">
        <f t="shared" si="242"/>
        <v>1</v>
      </c>
      <c r="H6957" s="3">
        <f t="shared" si="243"/>
        <v>1</v>
      </c>
    </row>
    <row r="6958" spans="1:8" x14ac:dyDescent="0.3">
      <c r="A6958" t="s">
        <v>38</v>
      </c>
      <c r="B6958" t="s">
        <v>229</v>
      </c>
      <c r="C6958" t="s">
        <v>231</v>
      </c>
      <c r="D6958" t="s">
        <v>155</v>
      </c>
      <c r="E6958" s="3" t="str">
        <f>VLOOKUP(A6958,Respondents!A:B,2,FALSE)</f>
        <v>Member Bodies and Other Professional Organizations</v>
      </c>
      <c r="F6958" s="3" t="str">
        <f>VLOOKUP(A6958,Respondents!A:C,3,FALSE)</f>
        <v>Member Bodies and Other Professional Organizations</v>
      </c>
      <c r="G6958" s="3">
        <f t="shared" si="242"/>
        <v>1</v>
      </c>
      <c r="H6958" s="3">
        <f t="shared" si="243"/>
        <v>0</v>
      </c>
    </row>
    <row r="6959" spans="1:8" x14ac:dyDescent="0.3">
      <c r="A6959" t="s">
        <v>38</v>
      </c>
      <c r="B6959" t="s">
        <v>229</v>
      </c>
      <c r="C6959" t="s">
        <v>232</v>
      </c>
      <c r="D6959" t="s">
        <v>155</v>
      </c>
      <c r="E6959" s="3" t="str">
        <f>VLOOKUP(A6959,Respondents!A:B,2,FALSE)</f>
        <v>Member Bodies and Other Professional Organizations</v>
      </c>
      <c r="F6959" s="3" t="str">
        <f>VLOOKUP(A6959,Respondents!A:C,3,FALSE)</f>
        <v>Member Bodies and Other Professional Organizations</v>
      </c>
      <c r="G6959" s="3">
        <f t="shared" si="242"/>
        <v>1</v>
      </c>
      <c r="H6959" s="3">
        <f t="shared" si="243"/>
        <v>0</v>
      </c>
    </row>
    <row r="6960" spans="1:8" x14ac:dyDescent="0.3">
      <c r="A6960" t="s">
        <v>38</v>
      </c>
      <c r="B6960" t="s">
        <v>229</v>
      </c>
      <c r="C6960" t="s">
        <v>233</v>
      </c>
      <c r="D6960" t="s">
        <v>155</v>
      </c>
      <c r="E6960" s="3" t="str">
        <f>VLOOKUP(A6960,Respondents!A:B,2,FALSE)</f>
        <v>Member Bodies and Other Professional Organizations</v>
      </c>
      <c r="F6960" s="3" t="str">
        <f>VLOOKUP(A6960,Respondents!A:C,3,FALSE)</f>
        <v>Member Bodies and Other Professional Organizations</v>
      </c>
      <c r="G6960" s="3">
        <f t="shared" si="242"/>
        <v>1</v>
      </c>
      <c r="H6960" s="3">
        <f t="shared" si="243"/>
        <v>0</v>
      </c>
    </row>
    <row r="6961" spans="1:8" x14ac:dyDescent="0.3">
      <c r="A6961" t="s">
        <v>38</v>
      </c>
      <c r="B6961" t="s">
        <v>229</v>
      </c>
      <c r="C6961" t="s">
        <v>234</v>
      </c>
      <c r="D6961" t="s">
        <v>155</v>
      </c>
      <c r="E6961" s="3" t="str">
        <f>VLOOKUP(A6961,Respondents!A:B,2,FALSE)</f>
        <v>Member Bodies and Other Professional Organizations</v>
      </c>
      <c r="F6961" s="3" t="str">
        <f>VLOOKUP(A6961,Respondents!A:C,3,FALSE)</f>
        <v>Member Bodies and Other Professional Organizations</v>
      </c>
      <c r="G6961" s="3">
        <f t="shared" si="242"/>
        <v>1</v>
      </c>
      <c r="H6961" s="3">
        <f t="shared" si="243"/>
        <v>0</v>
      </c>
    </row>
    <row r="6962" spans="1:8" x14ac:dyDescent="0.3">
      <c r="A6962" t="s">
        <v>38</v>
      </c>
      <c r="B6962" t="s">
        <v>229</v>
      </c>
      <c r="C6962" t="s">
        <v>235</v>
      </c>
      <c r="D6962" t="s">
        <v>155</v>
      </c>
      <c r="E6962" s="3" t="str">
        <f>VLOOKUP(A6962,Respondents!A:B,2,FALSE)</f>
        <v>Member Bodies and Other Professional Organizations</v>
      </c>
      <c r="F6962" s="3" t="str">
        <f>VLOOKUP(A6962,Respondents!A:C,3,FALSE)</f>
        <v>Member Bodies and Other Professional Organizations</v>
      </c>
      <c r="G6962" s="3">
        <f t="shared" si="242"/>
        <v>1</v>
      </c>
      <c r="H6962" s="3">
        <f t="shared" si="243"/>
        <v>0</v>
      </c>
    </row>
    <row r="6963" spans="1:8" x14ac:dyDescent="0.3">
      <c r="A6963" t="s">
        <v>38</v>
      </c>
      <c r="B6963" t="s">
        <v>229</v>
      </c>
      <c r="C6963" t="s">
        <v>316</v>
      </c>
      <c r="D6963" t="s">
        <v>155</v>
      </c>
      <c r="E6963" s="3" t="str">
        <f>VLOOKUP(A6963,Respondents!A:B,2,FALSE)</f>
        <v>Member Bodies and Other Professional Organizations</v>
      </c>
      <c r="F6963" s="3" t="str">
        <f>VLOOKUP(A6963,Respondents!A:C,3,FALSE)</f>
        <v>Member Bodies and Other Professional Organizations</v>
      </c>
      <c r="G6963" s="3">
        <f t="shared" si="242"/>
        <v>2</v>
      </c>
      <c r="H6963" s="3">
        <f t="shared" si="243"/>
        <v>0</v>
      </c>
    </row>
    <row r="6964" spans="1:8" x14ac:dyDescent="0.3">
      <c r="A6964" t="s">
        <v>38</v>
      </c>
      <c r="B6964" t="s">
        <v>229</v>
      </c>
      <c r="C6964" t="s">
        <v>317</v>
      </c>
      <c r="D6964" t="s">
        <v>155</v>
      </c>
      <c r="E6964" s="3" t="str">
        <f>VLOOKUP(A6964,Respondents!A:B,2,FALSE)</f>
        <v>Member Bodies and Other Professional Organizations</v>
      </c>
      <c r="F6964" s="3" t="str">
        <f>VLOOKUP(A6964,Respondents!A:C,3,FALSE)</f>
        <v>Member Bodies and Other Professional Organizations</v>
      </c>
      <c r="G6964" s="3">
        <f t="shared" si="242"/>
        <v>2</v>
      </c>
      <c r="H6964" s="3">
        <f t="shared" si="243"/>
        <v>0</v>
      </c>
    </row>
    <row r="6965" spans="1:8" x14ac:dyDescent="0.3">
      <c r="A6965" t="s">
        <v>38</v>
      </c>
      <c r="B6965" t="s">
        <v>229</v>
      </c>
      <c r="C6965" t="s">
        <v>272</v>
      </c>
      <c r="D6965" t="s">
        <v>155</v>
      </c>
      <c r="E6965" s="3" t="str">
        <f>VLOOKUP(A6965,Respondents!A:B,2,FALSE)</f>
        <v>Member Bodies and Other Professional Organizations</v>
      </c>
      <c r="F6965" s="3" t="str">
        <f>VLOOKUP(A6965,Respondents!A:C,3,FALSE)</f>
        <v>Member Bodies and Other Professional Organizations</v>
      </c>
      <c r="G6965" s="3">
        <f t="shared" si="242"/>
        <v>2</v>
      </c>
      <c r="H6965" s="3">
        <f t="shared" si="243"/>
        <v>0</v>
      </c>
    </row>
    <row r="6966" spans="1:8" x14ac:dyDescent="0.3">
      <c r="A6966" t="s">
        <v>38</v>
      </c>
      <c r="B6966" t="s">
        <v>236</v>
      </c>
      <c r="C6966" t="s">
        <v>237</v>
      </c>
      <c r="D6966" t="s">
        <v>155</v>
      </c>
      <c r="E6966" s="3" t="str">
        <f>VLOOKUP(A6966,Respondents!A:B,2,FALSE)</f>
        <v>Member Bodies and Other Professional Organizations</v>
      </c>
      <c r="F6966" s="3" t="str">
        <f>VLOOKUP(A6966,Respondents!A:C,3,FALSE)</f>
        <v>Member Bodies and Other Professional Organizations</v>
      </c>
      <c r="G6966" s="3">
        <f t="shared" ref="G6966:G6983" si="244">IF(LEN(C6966)-LEN(SUBSTITUTE(C6966,".",""))&lt;=1,1,2)</f>
        <v>1</v>
      </c>
      <c r="H6966" s="3">
        <f t="shared" ref="H6966:H6983" si="245">IF(D6966="Yes",1,0)</f>
        <v>0</v>
      </c>
    </row>
    <row r="6967" spans="1:8" x14ac:dyDescent="0.3">
      <c r="A6967" t="s">
        <v>38</v>
      </c>
      <c r="B6967" t="s">
        <v>236</v>
      </c>
      <c r="C6967" t="s">
        <v>238</v>
      </c>
      <c r="D6967" t="s">
        <v>159</v>
      </c>
      <c r="E6967" s="3" t="str">
        <f>VLOOKUP(A6967,Respondents!A:B,2,FALSE)</f>
        <v>Member Bodies and Other Professional Organizations</v>
      </c>
      <c r="F6967" s="3" t="str">
        <f>VLOOKUP(A6967,Respondents!A:C,3,FALSE)</f>
        <v>Member Bodies and Other Professional Organizations</v>
      </c>
      <c r="G6967" s="3">
        <f t="shared" si="244"/>
        <v>1</v>
      </c>
      <c r="H6967" s="3">
        <f t="shared" si="245"/>
        <v>1</v>
      </c>
    </row>
    <row r="6968" spans="1:8" x14ac:dyDescent="0.3">
      <c r="A6968" t="s">
        <v>38</v>
      </c>
      <c r="B6968" t="s">
        <v>236</v>
      </c>
      <c r="C6968" t="s">
        <v>239</v>
      </c>
      <c r="D6968" t="s">
        <v>155</v>
      </c>
      <c r="E6968" s="3" t="str">
        <f>VLOOKUP(A6968,Respondents!A:B,2,FALSE)</f>
        <v>Member Bodies and Other Professional Organizations</v>
      </c>
      <c r="F6968" s="3" t="str">
        <f>VLOOKUP(A6968,Respondents!A:C,3,FALSE)</f>
        <v>Member Bodies and Other Professional Organizations</v>
      </c>
      <c r="G6968" s="3">
        <f t="shared" si="244"/>
        <v>1</v>
      </c>
      <c r="H6968" s="3">
        <f t="shared" si="245"/>
        <v>0</v>
      </c>
    </row>
    <row r="6969" spans="1:8" x14ac:dyDescent="0.3">
      <c r="A6969" t="s">
        <v>38</v>
      </c>
      <c r="B6969" t="s">
        <v>236</v>
      </c>
      <c r="C6969" t="s">
        <v>240</v>
      </c>
      <c r="D6969" t="s">
        <v>155</v>
      </c>
      <c r="E6969" s="3" t="str">
        <f>VLOOKUP(A6969,Respondents!A:B,2,FALSE)</f>
        <v>Member Bodies and Other Professional Organizations</v>
      </c>
      <c r="F6969" s="3" t="str">
        <f>VLOOKUP(A6969,Respondents!A:C,3,FALSE)</f>
        <v>Member Bodies and Other Professional Organizations</v>
      </c>
      <c r="G6969" s="3">
        <f t="shared" si="244"/>
        <v>1</v>
      </c>
      <c r="H6969" s="3">
        <f t="shared" si="245"/>
        <v>0</v>
      </c>
    </row>
    <row r="6970" spans="1:8" x14ac:dyDescent="0.3">
      <c r="A6970" t="s">
        <v>38</v>
      </c>
      <c r="B6970" t="s">
        <v>236</v>
      </c>
      <c r="C6970" t="s">
        <v>241</v>
      </c>
      <c r="D6970" t="s">
        <v>155</v>
      </c>
      <c r="E6970" s="3" t="str">
        <f>VLOOKUP(A6970,Respondents!A:B,2,FALSE)</f>
        <v>Member Bodies and Other Professional Organizations</v>
      </c>
      <c r="F6970" s="3" t="str">
        <f>VLOOKUP(A6970,Respondents!A:C,3,FALSE)</f>
        <v>Member Bodies and Other Professional Organizations</v>
      </c>
      <c r="G6970" s="3">
        <f t="shared" si="244"/>
        <v>1</v>
      </c>
      <c r="H6970" s="3">
        <f t="shared" si="245"/>
        <v>0</v>
      </c>
    </row>
    <row r="6971" spans="1:8" x14ac:dyDescent="0.3">
      <c r="A6971" t="s">
        <v>38</v>
      </c>
      <c r="B6971" t="s">
        <v>236</v>
      </c>
      <c r="C6971" t="s">
        <v>242</v>
      </c>
      <c r="D6971" t="s">
        <v>155</v>
      </c>
      <c r="E6971" s="3" t="str">
        <f>VLOOKUP(A6971,Respondents!A:B,2,FALSE)</f>
        <v>Member Bodies and Other Professional Organizations</v>
      </c>
      <c r="F6971" s="3" t="str">
        <f>VLOOKUP(A6971,Respondents!A:C,3,FALSE)</f>
        <v>Member Bodies and Other Professional Organizations</v>
      </c>
      <c r="G6971" s="3">
        <f t="shared" si="244"/>
        <v>1</v>
      </c>
      <c r="H6971" s="3">
        <f t="shared" si="245"/>
        <v>0</v>
      </c>
    </row>
    <row r="6972" spans="1:8" x14ac:dyDescent="0.3">
      <c r="A6972" t="s">
        <v>38</v>
      </c>
      <c r="B6972" t="s">
        <v>236</v>
      </c>
      <c r="C6972" t="s">
        <v>318</v>
      </c>
      <c r="D6972" t="s">
        <v>159</v>
      </c>
      <c r="E6972" s="3" t="str">
        <f>VLOOKUP(A6972,Respondents!A:B,2,FALSE)</f>
        <v>Member Bodies and Other Professional Organizations</v>
      </c>
      <c r="F6972" s="3" t="str">
        <f>VLOOKUP(A6972,Respondents!A:C,3,FALSE)</f>
        <v>Member Bodies and Other Professional Organizations</v>
      </c>
      <c r="G6972" s="3">
        <f t="shared" si="244"/>
        <v>2</v>
      </c>
      <c r="H6972" s="3">
        <f t="shared" si="245"/>
        <v>1</v>
      </c>
    </row>
    <row r="6973" spans="1:8" x14ac:dyDescent="0.3">
      <c r="A6973" t="s">
        <v>38</v>
      </c>
      <c r="B6973" t="s">
        <v>236</v>
      </c>
      <c r="C6973" t="s">
        <v>383</v>
      </c>
      <c r="D6973" t="s">
        <v>155</v>
      </c>
      <c r="E6973" s="3" t="str">
        <f>VLOOKUP(A6973,Respondents!A:B,2,FALSE)</f>
        <v>Member Bodies and Other Professional Organizations</v>
      </c>
      <c r="F6973" s="3" t="str">
        <f>VLOOKUP(A6973,Respondents!A:C,3,FALSE)</f>
        <v>Member Bodies and Other Professional Organizations</v>
      </c>
      <c r="G6973" s="3">
        <f t="shared" si="244"/>
        <v>2</v>
      </c>
      <c r="H6973" s="3">
        <f t="shared" si="245"/>
        <v>0</v>
      </c>
    </row>
    <row r="6974" spans="1:8" x14ac:dyDescent="0.3">
      <c r="A6974" t="s">
        <v>38</v>
      </c>
      <c r="B6974" t="s">
        <v>236</v>
      </c>
      <c r="C6974" t="s">
        <v>384</v>
      </c>
      <c r="D6974" t="s">
        <v>155</v>
      </c>
      <c r="E6974" s="3" t="str">
        <f>VLOOKUP(A6974,Respondents!A:B,2,FALSE)</f>
        <v>Member Bodies and Other Professional Organizations</v>
      </c>
      <c r="F6974" s="3" t="str">
        <f>VLOOKUP(A6974,Respondents!A:C,3,FALSE)</f>
        <v>Member Bodies and Other Professional Organizations</v>
      </c>
      <c r="G6974" s="3">
        <f t="shared" si="244"/>
        <v>2</v>
      </c>
      <c r="H6974" s="3">
        <f t="shared" si="245"/>
        <v>0</v>
      </c>
    </row>
    <row r="6975" spans="1:8" x14ac:dyDescent="0.3">
      <c r="A6975" t="s">
        <v>38</v>
      </c>
      <c r="B6975" t="s">
        <v>236</v>
      </c>
      <c r="C6975" t="s">
        <v>319</v>
      </c>
      <c r="D6975" t="s">
        <v>155</v>
      </c>
      <c r="E6975" s="3" t="str">
        <f>VLOOKUP(A6975,Respondents!A:B,2,FALSE)</f>
        <v>Member Bodies and Other Professional Organizations</v>
      </c>
      <c r="F6975" s="3" t="str">
        <f>VLOOKUP(A6975,Respondents!A:C,3,FALSE)</f>
        <v>Member Bodies and Other Professional Organizations</v>
      </c>
      <c r="G6975" s="3">
        <f t="shared" si="244"/>
        <v>2</v>
      </c>
      <c r="H6975" s="3">
        <f t="shared" si="245"/>
        <v>0</v>
      </c>
    </row>
    <row r="6976" spans="1:8" x14ac:dyDescent="0.3">
      <c r="A6976" t="s">
        <v>38</v>
      </c>
      <c r="B6976" t="s">
        <v>277</v>
      </c>
      <c r="C6976" t="s">
        <v>278</v>
      </c>
      <c r="D6976" t="s">
        <v>155</v>
      </c>
      <c r="E6976" s="3" t="str">
        <f>VLOOKUP(A6976,Respondents!A:B,2,FALSE)</f>
        <v>Member Bodies and Other Professional Organizations</v>
      </c>
      <c r="F6976" s="3" t="str">
        <f>VLOOKUP(A6976,Respondents!A:C,3,FALSE)</f>
        <v>Member Bodies and Other Professional Organizations</v>
      </c>
      <c r="G6976" s="3">
        <f t="shared" si="244"/>
        <v>1</v>
      </c>
      <c r="H6976" s="3">
        <f t="shared" si="245"/>
        <v>0</v>
      </c>
    </row>
    <row r="6977" spans="1:8" x14ac:dyDescent="0.3">
      <c r="A6977" t="s">
        <v>38</v>
      </c>
      <c r="B6977" t="s">
        <v>277</v>
      </c>
      <c r="C6977" t="s">
        <v>279</v>
      </c>
      <c r="D6977" t="s">
        <v>159</v>
      </c>
      <c r="E6977" s="3" t="str">
        <f>VLOOKUP(A6977,Respondents!A:B,2,FALSE)</f>
        <v>Member Bodies and Other Professional Organizations</v>
      </c>
      <c r="F6977" s="3" t="str">
        <f>VLOOKUP(A6977,Respondents!A:C,3,FALSE)</f>
        <v>Member Bodies and Other Professional Organizations</v>
      </c>
      <c r="G6977" s="3">
        <f t="shared" si="244"/>
        <v>1</v>
      </c>
      <c r="H6977" s="3">
        <f t="shared" si="245"/>
        <v>1</v>
      </c>
    </row>
    <row r="6978" spans="1:8" x14ac:dyDescent="0.3">
      <c r="A6978" t="s">
        <v>38</v>
      </c>
      <c r="B6978" t="s">
        <v>277</v>
      </c>
      <c r="C6978" t="s">
        <v>280</v>
      </c>
      <c r="D6978" t="s">
        <v>155</v>
      </c>
      <c r="E6978" s="3" t="str">
        <f>VLOOKUP(A6978,Respondents!A:B,2,FALSE)</f>
        <v>Member Bodies and Other Professional Organizations</v>
      </c>
      <c r="F6978" s="3" t="str">
        <f>VLOOKUP(A6978,Respondents!A:C,3,FALSE)</f>
        <v>Member Bodies and Other Professional Organizations</v>
      </c>
      <c r="G6978" s="3">
        <f t="shared" si="244"/>
        <v>1</v>
      </c>
      <c r="H6978" s="3">
        <f t="shared" si="245"/>
        <v>0</v>
      </c>
    </row>
    <row r="6979" spans="1:8" x14ac:dyDescent="0.3">
      <c r="A6979" t="s">
        <v>38</v>
      </c>
      <c r="B6979" t="s">
        <v>277</v>
      </c>
      <c r="C6979" t="s">
        <v>281</v>
      </c>
      <c r="D6979" t="s">
        <v>155</v>
      </c>
      <c r="E6979" s="3" t="str">
        <f>VLOOKUP(A6979,Respondents!A:B,2,FALSE)</f>
        <v>Member Bodies and Other Professional Organizations</v>
      </c>
      <c r="F6979" s="3" t="str">
        <f>VLOOKUP(A6979,Respondents!A:C,3,FALSE)</f>
        <v>Member Bodies and Other Professional Organizations</v>
      </c>
      <c r="G6979" s="3">
        <f t="shared" si="244"/>
        <v>1</v>
      </c>
      <c r="H6979" s="3">
        <f t="shared" si="245"/>
        <v>0</v>
      </c>
    </row>
    <row r="6980" spans="1:8" x14ac:dyDescent="0.3">
      <c r="A6980" t="s">
        <v>38</v>
      </c>
      <c r="B6980" t="s">
        <v>277</v>
      </c>
      <c r="C6980" t="s">
        <v>282</v>
      </c>
      <c r="D6980" t="s">
        <v>155</v>
      </c>
      <c r="E6980" s="3" t="str">
        <f>VLOOKUP(A6980,Respondents!A:B,2,FALSE)</f>
        <v>Member Bodies and Other Professional Organizations</v>
      </c>
      <c r="F6980" s="3" t="str">
        <f>VLOOKUP(A6980,Respondents!A:C,3,FALSE)</f>
        <v>Member Bodies and Other Professional Organizations</v>
      </c>
      <c r="G6980" s="3">
        <f t="shared" si="244"/>
        <v>1</v>
      </c>
      <c r="H6980" s="3">
        <f t="shared" si="245"/>
        <v>0</v>
      </c>
    </row>
    <row r="6981" spans="1:8" x14ac:dyDescent="0.3">
      <c r="A6981" t="s">
        <v>38</v>
      </c>
      <c r="B6981" t="s">
        <v>277</v>
      </c>
      <c r="C6981" t="s">
        <v>283</v>
      </c>
      <c r="D6981" t="s">
        <v>155</v>
      </c>
      <c r="E6981" s="3" t="str">
        <f>VLOOKUP(A6981,Respondents!A:B,2,FALSE)</f>
        <v>Member Bodies and Other Professional Organizations</v>
      </c>
      <c r="F6981" s="3" t="str">
        <f>VLOOKUP(A6981,Respondents!A:C,3,FALSE)</f>
        <v>Member Bodies and Other Professional Organizations</v>
      </c>
      <c r="G6981" s="3">
        <f t="shared" si="244"/>
        <v>1</v>
      </c>
      <c r="H6981" s="3">
        <f t="shared" si="245"/>
        <v>0</v>
      </c>
    </row>
    <row r="6982" spans="1:8" x14ac:dyDescent="0.3">
      <c r="A6982" t="s">
        <v>38</v>
      </c>
      <c r="B6982" t="s">
        <v>277</v>
      </c>
      <c r="C6982" t="s">
        <v>385</v>
      </c>
      <c r="D6982" t="s">
        <v>159</v>
      </c>
      <c r="E6982" s="3" t="str">
        <f>VLOOKUP(A6982,Respondents!A:B,2,FALSE)</f>
        <v>Member Bodies and Other Professional Organizations</v>
      </c>
      <c r="F6982" s="3" t="str">
        <f>VLOOKUP(A6982,Respondents!A:C,3,FALSE)</f>
        <v>Member Bodies and Other Professional Organizations</v>
      </c>
      <c r="G6982" s="3">
        <f t="shared" si="244"/>
        <v>2</v>
      </c>
      <c r="H6982" s="3">
        <f t="shared" si="245"/>
        <v>1</v>
      </c>
    </row>
    <row r="6983" spans="1:8" x14ac:dyDescent="0.3">
      <c r="A6983" t="s">
        <v>38</v>
      </c>
      <c r="B6983" t="s">
        <v>277</v>
      </c>
      <c r="C6983" t="s">
        <v>320</v>
      </c>
      <c r="D6983" t="s">
        <v>155</v>
      </c>
      <c r="E6983" s="3" t="str">
        <f>VLOOKUP(A6983,Respondents!A:B,2,FALSE)</f>
        <v>Member Bodies and Other Professional Organizations</v>
      </c>
      <c r="F6983" s="3" t="str">
        <f>VLOOKUP(A6983,Respondents!A:C,3,FALSE)</f>
        <v>Member Bodies and Other Professional Organizations</v>
      </c>
      <c r="G6983" s="3">
        <f t="shared" si="244"/>
        <v>2</v>
      </c>
      <c r="H6983" s="3">
        <f t="shared" si="245"/>
        <v>0</v>
      </c>
    </row>
    <row r="6984" spans="1:8" x14ac:dyDescent="0.3">
      <c r="A6984" t="s">
        <v>38</v>
      </c>
      <c r="B6984" t="s">
        <v>277</v>
      </c>
      <c r="C6984" t="s">
        <v>321</v>
      </c>
      <c r="D6984" t="s">
        <v>155</v>
      </c>
      <c r="E6984" s="3" t="str">
        <f>VLOOKUP(A6984,Respondents!A:B,2,FALSE)</f>
        <v>Member Bodies and Other Professional Organizations</v>
      </c>
      <c r="F6984" s="3" t="str">
        <f>VLOOKUP(A6984,Respondents!A:C,3,FALSE)</f>
        <v>Member Bodies and Other Professional Organizations</v>
      </c>
      <c r="G6984" s="3">
        <f t="shared" ref="G6984:G7001" si="246">IF(LEN(C6984)-LEN(SUBSTITUTE(C6984,".",""))&lt;=1,1,2)</f>
        <v>2</v>
      </c>
      <c r="H6984" s="3">
        <f t="shared" ref="H6984:H7001" si="247">IF(D6984="Yes",1,0)</f>
        <v>0</v>
      </c>
    </row>
    <row r="6985" spans="1:8" x14ac:dyDescent="0.3">
      <c r="A6985" t="s">
        <v>38</v>
      </c>
      <c r="B6985" t="s">
        <v>277</v>
      </c>
      <c r="C6985" t="s">
        <v>322</v>
      </c>
      <c r="D6985" t="s">
        <v>155</v>
      </c>
      <c r="E6985" s="3" t="str">
        <f>VLOOKUP(A6985,Respondents!A:B,2,FALSE)</f>
        <v>Member Bodies and Other Professional Organizations</v>
      </c>
      <c r="F6985" s="3" t="str">
        <f>VLOOKUP(A6985,Respondents!A:C,3,FALSE)</f>
        <v>Member Bodies and Other Professional Organizations</v>
      </c>
      <c r="G6985" s="3">
        <f t="shared" si="246"/>
        <v>2</v>
      </c>
      <c r="H6985" s="3">
        <f t="shared" si="247"/>
        <v>0</v>
      </c>
    </row>
    <row r="6986" spans="1:8" x14ac:dyDescent="0.3">
      <c r="A6986" t="s">
        <v>38</v>
      </c>
      <c r="B6986" t="s">
        <v>266</v>
      </c>
      <c r="C6986" t="s">
        <v>284</v>
      </c>
      <c r="D6986" t="s">
        <v>155</v>
      </c>
      <c r="E6986" s="3" t="str">
        <f>VLOOKUP(A6986,Respondents!A:B,2,FALSE)</f>
        <v>Member Bodies and Other Professional Organizations</v>
      </c>
      <c r="F6986" s="3" t="str">
        <f>VLOOKUP(A6986,Respondents!A:C,3,FALSE)</f>
        <v>Member Bodies and Other Professional Organizations</v>
      </c>
      <c r="G6986" s="3">
        <f t="shared" si="246"/>
        <v>1</v>
      </c>
      <c r="H6986" s="3">
        <f t="shared" si="247"/>
        <v>0</v>
      </c>
    </row>
    <row r="6987" spans="1:8" x14ac:dyDescent="0.3">
      <c r="A6987" t="s">
        <v>38</v>
      </c>
      <c r="B6987" t="s">
        <v>266</v>
      </c>
      <c r="C6987" t="s">
        <v>285</v>
      </c>
      <c r="D6987" t="s">
        <v>159</v>
      </c>
      <c r="E6987" s="3" t="str">
        <f>VLOOKUP(A6987,Respondents!A:B,2,FALSE)</f>
        <v>Member Bodies and Other Professional Organizations</v>
      </c>
      <c r="F6987" s="3" t="str">
        <f>VLOOKUP(A6987,Respondents!A:C,3,FALSE)</f>
        <v>Member Bodies and Other Professional Organizations</v>
      </c>
      <c r="G6987" s="3">
        <f t="shared" si="246"/>
        <v>1</v>
      </c>
      <c r="H6987" s="3">
        <f t="shared" si="247"/>
        <v>1</v>
      </c>
    </row>
    <row r="6988" spans="1:8" x14ac:dyDescent="0.3">
      <c r="A6988" t="s">
        <v>38</v>
      </c>
      <c r="B6988" t="s">
        <v>266</v>
      </c>
      <c r="C6988" t="s">
        <v>323</v>
      </c>
      <c r="D6988" t="s">
        <v>155</v>
      </c>
      <c r="E6988" s="3" t="str">
        <f>VLOOKUP(A6988,Respondents!A:B,2,FALSE)</f>
        <v>Member Bodies and Other Professional Organizations</v>
      </c>
      <c r="F6988" s="3" t="str">
        <f>VLOOKUP(A6988,Respondents!A:C,3,FALSE)</f>
        <v>Member Bodies and Other Professional Organizations</v>
      </c>
      <c r="G6988" s="3">
        <f t="shared" si="246"/>
        <v>2</v>
      </c>
      <c r="H6988" s="3">
        <f t="shared" si="247"/>
        <v>0</v>
      </c>
    </row>
    <row r="6989" spans="1:8" x14ac:dyDescent="0.3">
      <c r="A6989" t="s">
        <v>38</v>
      </c>
      <c r="B6989" t="s">
        <v>266</v>
      </c>
      <c r="C6989" t="s">
        <v>324</v>
      </c>
      <c r="D6989" t="s">
        <v>155</v>
      </c>
      <c r="E6989" s="3" t="str">
        <f>VLOOKUP(A6989,Respondents!A:B,2,FALSE)</f>
        <v>Member Bodies and Other Professional Organizations</v>
      </c>
      <c r="F6989" s="3" t="str">
        <f>VLOOKUP(A6989,Respondents!A:C,3,FALSE)</f>
        <v>Member Bodies and Other Professional Organizations</v>
      </c>
      <c r="G6989" s="3">
        <f t="shared" si="246"/>
        <v>2</v>
      </c>
      <c r="H6989" s="3">
        <f t="shared" si="247"/>
        <v>0</v>
      </c>
    </row>
    <row r="6990" spans="1:8" x14ac:dyDescent="0.3">
      <c r="A6990" t="s">
        <v>38</v>
      </c>
      <c r="B6990" t="s">
        <v>266</v>
      </c>
      <c r="C6990" t="s">
        <v>325</v>
      </c>
      <c r="D6990" t="s">
        <v>155</v>
      </c>
      <c r="E6990" s="3" t="str">
        <f>VLOOKUP(A6990,Respondents!A:B,2,FALSE)</f>
        <v>Member Bodies and Other Professional Organizations</v>
      </c>
      <c r="F6990" s="3" t="str">
        <f>VLOOKUP(A6990,Respondents!A:C,3,FALSE)</f>
        <v>Member Bodies and Other Professional Organizations</v>
      </c>
      <c r="G6990" s="3">
        <f t="shared" si="246"/>
        <v>2</v>
      </c>
      <c r="H6990" s="3">
        <f t="shared" si="247"/>
        <v>0</v>
      </c>
    </row>
    <row r="6991" spans="1:8" x14ac:dyDescent="0.3">
      <c r="A6991" t="s">
        <v>38</v>
      </c>
      <c r="B6991" t="s">
        <v>266</v>
      </c>
      <c r="C6991" t="s">
        <v>326</v>
      </c>
      <c r="D6991" t="s">
        <v>155</v>
      </c>
      <c r="E6991" s="3" t="str">
        <f>VLOOKUP(A6991,Respondents!A:B,2,FALSE)</f>
        <v>Member Bodies and Other Professional Organizations</v>
      </c>
      <c r="F6991" s="3" t="str">
        <f>VLOOKUP(A6991,Respondents!A:C,3,FALSE)</f>
        <v>Member Bodies and Other Professional Organizations</v>
      </c>
      <c r="G6991" s="3">
        <f t="shared" si="246"/>
        <v>2</v>
      </c>
      <c r="H6991" s="3">
        <f t="shared" si="247"/>
        <v>0</v>
      </c>
    </row>
    <row r="6992" spans="1:8" x14ac:dyDescent="0.3">
      <c r="A6992" t="s">
        <v>38</v>
      </c>
      <c r="B6992" t="s">
        <v>266</v>
      </c>
      <c r="C6992" t="s">
        <v>327</v>
      </c>
      <c r="D6992" t="s">
        <v>155</v>
      </c>
      <c r="E6992" s="3" t="str">
        <f>VLOOKUP(A6992,Respondents!A:B,2,FALSE)</f>
        <v>Member Bodies and Other Professional Organizations</v>
      </c>
      <c r="F6992" s="3" t="str">
        <f>VLOOKUP(A6992,Respondents!A:C,3,FALSE)</f>
        <v>Member Bodies and Other Professional Organizations</v>
      </c>
      <c r="G6992" s="3">
        <f t="shared" si="246"/>
        <v>2</v>
      </c>
      <c r="H6992" s="3">
        <f t="shared" si="247"/>
        <v>0</v>
      </c>
    </row>
    <row r="6993" spans="1:8" x14ac:dyDescent="0.3">
      <c r="A6993" t="s">
        <v>38</v>
      </c>
      <c r="B6993" t="s">
        <v>266</v>
      </c>
      <c r="C6993" t="s">
        <v>328</v>
      </c>
      <c r="D6993" t="s">
        <v>155</v>
      </c>
      <c r="E6993" s="3" t="str">
        <f>VLOOKUP(A6993,Respondents!A:B,2,FALSE)</f>
        <v>Member Bodies and Other Professional Organizations</v>
      </c>
      <c r="F6993" s="3" t="str">
        <f>VLOOKUP(A6993,Respondents!A:C,3,FALSE)</f>
        <v>Member Bodies and Other Professional Organizations</v>
      </c>
      <c r="G6993" s="3">
        <f t="shared" si="246"/>
        <v>2</v>
      </c>
      <c r="H6993" s="3">
        <f t="shared" si="247"/>
        <v>0</v>
      </c>
    </row>
    <row r="6994" spans="1:8" x14ac:dyDescent="0.3">
      <c r="A6994" t="s">
        <v>39</v>
      </c>
      <c r="B6994" t="s">
        <v>153</v>
      </c>
      <c r="C6994" t="s">
        <v>154</v>
      </c>
      <c r="D6994" t="s">
        <v>155</v>
      </c>
      <c r="E6994" s="3" t="str">
        <f>VLOOKUP(A6994,Respondents!A:B,2,FALSE)</f>
        <v>Member Bodies and Other Professional Organizations</v>
      </c>
      <c r="F6994" s="3" t="str">
        <f>VLOOKUP(A6994,Respondents!A:C,3,FALSE)</f>
        <v>Member Bodies and Other Professional Organizations</v>
      </c>
      <c r="G6994" s="3">
        <f t="shared" si="246"/>
        <v>1</v>
      </c>
      <c r="H6994" s="3">
        <f t="shared" si="247"/>
        <v>0</v>
      </c>
    </row>
    <row r="6995" spans="1:8" x14ac:dyDescent="0.3">
      <c r="A6995" t="s">
        <v>39</v>
      </c>
      <c r="B6995" t="s">
        <v>153</v>
      </c>
      <c r="C6995" t="s">
        <v>156</v>
      </c>
      <c r="D6995" t="s">
        <v>155</v>
      </c>
      <c r="E6995" s="3" t="str">
        <f>VLOOKUP(A6995,Respondents!A:B,2,FALSE)</f>
        <v>Member Bodies and Other Professional Organizations</v>
      </c>
      <c r="F6995" s="3" t="str">
        <f>VLOOKUP(A6995,Respondents!A:C,3,FALSE)</f>
        <v>Member Bodies and Other Professional Organizations</v>
      </c>
      <c r="G6995" s="3">
        <f t="shared" si="246"/>
        <v>1</v>
      </c>
      <c r="H6995" s="3">
        <f t="shared" si="247"/>
        <v>0</v>
      </c>
    </row>
    <row r="6996" spans="1:8" x14ac:dyDescent="0.3">
      <c r="A6996" t="s">
        <v>39</v>
      </c>
      <c r="B6996" t="s">
        <v>153</v>
      </c>
      <c r="C6996" t="s">
        <v>157</v>
      </c>
      <c r="D6996" t="s">
        <v>155</v>
      </c>
      <c r="E6996" s="3" t="str">
        <f>VLOOKUP(A6996,Respondents!A:B,2,FALSE)</f>
        <v>Member Bodies and Other Professional Organizations</v>
      </c>
      <c r="F6996" s="3" t="str">
        <f>VLOOKUP(A6996,Respondents!A:C,3,FALSE)</f>
        <v>Member Bodies and Other Professional Organizations</v>
      </c>
      <c r="G6996" s="3">
        <f t="shared" si="246"/>
        <v>1</v>
      </c>
      <c r="H6996" s="3">
        <f t="shared" si="247"/>
        <v>0</v>
      </c>
    </row>
    <row r="6997" spans="1:8" x14ac:dyDescent="0.3">
      <c r="A6997" t="s">
        <v>39</v>
      </c>
      <c r="B6997" t="s">
        <v>153</v>
      </c>
      <c r="C6997" t="s">
        <v>158</v>
      </c>
      <c r="D6997" t="s">
        <v>155</v>
      </c>
      <c r="E6997" s="3" t="str">
        <f>VLOOKUP(A6997,Respondents!A:B,2,FALSE)</f>
        <v>Member Bodies and Other Professional Organizations</v>
      </c>
      <c r="F6997" s="3" t="str">
        <f>VLOOKUP(A6997,Respondents!A:C,3,FALSE)</f>
        <v>Member Bodies and Other Professional Organizations</v>
      </c>
      <c r="G6997" s="3">
        <f t="shared" si="246"/>
        <v>1</v>
      </c>
      <c r="H6997" s="3">
        <f t="shared" si="247"/>
        <v>0</v>
      </c>
    </row>
    <row r="6998" spans="1:8" x14ac:dyDescent="0.3">
      <c r="A6998" t="s">
        <v>39</v>
      </c>
      <c r="B6998" t="s">
        <v>153</v>
      </c>
      <c r="C6998" t="s">
        <v>160</v>
      </c>
      <c r="D6998" t="s">
        <v>155</v>
      </c>
      <c r="E6998" s="3" t="str">
        <f>VLOOKUP(A6998,Respondents!A:B,2,FALSE)</f>
        <v>Member Bodies and Other Professional Organizations</v>
      </c>
      <c r="F6998" s="3" t="str">
        <f>VLOOKUP(A6998,Respondents!A:C,3,FALSE)</f>
        <v>Member Bodies and Other Professional Organizations</v>
      </c>
      <c r="G6998" s="3">
        <f t="shared" si="246"/>
        <v>1</v>
      </c>
      <c r="H6998" s="3">
        <f t="shared" si="247"/>
        <v>0</v>
      </c>
    </row>
    <row r="6999" spans="1:8" x14ac:dyDescent="0.3">
      <c r="A6999" t="s">
        <v>39</v>
      </c>
      <c r="B6999" t="s">
        <v>153</v>
      </c>
      <c r="C6999" t="s">
        <v>161</v>
      </c>
      <c r="D6999" t="s">
        <v>159</v>
      </c>
      <c r="E6999" s="3" t="str">
        <f>VLOOKUP(A6999,Respondents!A:B,2,FALSE)</f>
        <v>Member Bodies and Other Professional Organizations</v>
      </c>
      <c r="F6999" s="3" t="str">
        <f>VLOOKUP(A6999,Respondents!A:C,3,FALSE)</f>
        <v>Member Bodies and Other Professional Organizations</v>
      </c>
      <c r="G6999" s="3">
        <f t="shared" si="246"/>
        <v>1</v>
      </c>
      <c r="H6999" s="3">
        <f t="shared" si="247"/>
        <v>1</v>
      </c>
    </row>
    <row r="7000" spans="1:8" x14ac:dyDescent="0.3">
      <c r="A7000" t="s">
        <v>39</v>
      </c>
      <c r="B7000" t="s">
        <v>153</v>
      </c>
      <c r="C7000" t="s">
        <v>300</v>
      </c>
      <c r="D7000" t="s">
        <v>155</v>
      </c>
      <c r="E7000" s="3" t="str">
        <f>VLOOKUP(A7000,Respondents!A:B,2,FALSE)</f>
        <v>Member Bodies and Other Professional Organizations</v>
      </c>
      <c r="F7000" s="3" t="str">
        <f>VLOOKUP(A7000,Respondents!A:C,3,FALSE)</f>
        <v>Member Bodies and Other Professional Organizations</v>
      </c>
      <c r="G7000" s="3">
        <f t="shared" si="246"/>
        <v>2</v>
      </c>
      <c r="H7000" s="3">
        <f t="shared" si="247"/>
        <v>0</v>
      </c>
    </row>
    <row r="7001" spans="1:8" x14ac:dyDescent="0.3">
      <c r="A7001" t="s">
        <v>39</v>
      </c>
      <c r="B7001" t="s">
        <v>153</v>
      </c>
      <c r="C7001" t="s">
        <v>301</v>
      </c>
      <c r="D7001" t="s">
        <v>155</v>
      </c>
      <c r="E7001" s="3" t="str">
        <f>VLOOKUP(A7001,Respondents!A:B,2,FALSE)</f>
        <v>Member Bodies and Other Professional Organizations</v>
      </c>
      <c r="F7001" s="3" t="str">
        <f>VLOOKUP(A7001,Respondents!A:C,3,FALSE)</f>
        <v>Member Bodies and Other Professional Organizations</v>
      </c>
      <c r="G7001" s="3">
        <f t="shared" si="246"/>
        <v>2</v>
      </c>
      <c r="H7001" s="3">
        <f t="shared" si="247"/>
        <v>0</v>
      </c>
    </row>
    <row r="7002" spans="1:8" x14ac:dyDescent="0.3">
      <c r="A7002" t="s">
        <v>39</v>
      </c>
      <c r="B7002" t="s">
        <v>153</v>
      </c>
      <c r="C7002" t="s">
        <v>302</v>
      </c>
      <c r="D7002" t="s">
        <v>155</v>
      </c>
      <c r="E7002" s="3" t="str">
        <f>VLOOKUP(A7002,Respondents!A:B,2,FALSE)</f>
        <v>Member Bodies and Other Professional Organizations</v>
      </c>
      <c r="F7002" s="3" t="str">
        <f>VLOOKUP(A7002,Respondents!A:C,3,FALSE)</f>
        <v>Member Bodies and Other Professional Organizations</v>
      </c>
      <c r="G7002" s="3">
        <f t="shared" ref="G7002:G7022" si="248">IF(LEN(C7002)-LEN(SUBSTITUTE(C7002,".",""))&lt;=1,1,2)</f>
        <v>2</v>
      </c>
      <c r="H7002" s="3">
        <f t="shared" ref="H7002:H7022" si="249">IF(D7002="Yes",1,0)</f>
        <v>0</v>
      </c>
    </row>
    <row r="7003" spans="1:8" x14ac:dyDescent="0.3">
      <c r="A7003" t="s">
        <v>39</v>
      </c>
      <c r="B7003" t="s">
        <v>153</v>
      </c>
      <c r="C7003" t="s">
        <v>303</v>
      </c>
      <c r="D7003" t="s">
        <v>155</v>
      </c>
      <c r="E7003" s="3" t="str">
        <f>VLOOKUP(A7003,Respondents!A:B,2,FALSE)</f>
        <v>Member Bodies and Other Professional Organizations</v>
      </c>
      <c r="F7003" s="3" t="str">
        <f>VLOOKUP(A7003,Respondents!A:C,3,FALSE)</f>
        <v>Member Bodies and Other Professional Organizations</v>
      </c>
      <c r="G7003" s="3">
        <f t="shared" si="248"/>
        <v>2</v>
      </c>
      <c r="H7003" s="3">
        <f t="shared" si="249"/>
        <v>0</v>
      </c>
    </row>
    <row r="7004" spans="1:8" x14ac:dyDescent="0.3">
      <c r="A7004" t="s">
        <v>39</v>
      </c>
      <c r="B7004" t="s">
        <v>153</v>
      </c>
      <c r="C7004" t="s">
        <v>304</v>
      </c>
      <c r="D7004" t="s">
        <v>155</v>
      </c>
      <c r="E7004" s="3" t="str">
        <f>VLOOKUP(A7004,Respondents!A:B,2,FALSE)</f>
        <v>Member Bodies and Other Professional Organizations</v>
      </c>
      <c r="F7004" s="3" t="str">
        <f>VLOOKUP(A7004,Respondents!A:C,3,FALSE)</f>
        <v>Member Bodies and Other Professional Organizations</v>
      </c>
      <c r="G7004" s="3">
        <f t="shared" si="248"/>
        <v>2</v>
      </c>
      <c r="H7004" s="3">
        <f t="shared" si="249"/>
        <v>0</v>
      </c>
    </row>
    <row r="7005" spans="1:8" x14ac:dyDescent="0.3">
      <c r="A7005" t="s">
        <v>39</v>
      </c>
      <c r="B7005" t="s">
        <v>180</v>
      </c>
      <c r="C7005" t="s">
        <v>181</v>
      </c>
      <c r="D7005" t="s">
        <v>155</v>
      </c>
      <c r="E7005" s="3" t="str">
        <f>VLOOKUP(A7005,Respondents!A:B,2,FALSE)</f>
        <v>Member Bodies and Other Professional Organizations</v>
      </c>
      <c r="F7005" s="3" t="str">
        <f>VLOOKUP(A7005,Respondents!A:C,3,FALSE)</f>
        <v>Member Bodies and Other Professional Organizations</v>
      </c>
      <c r="G7005" s="3">
        <f t="shared" si="248"/>
        <v>1</v>
      </c>
      <c r="H7005" s="3">
        <f t="shared" si="249"/>
        <v>0</v>
      </c>
    </row>
    <row r="7006" spans="1:8" x14ac:dyDescent="0.3">
      <c r="A7006" t="s">
        <v>39</v>
      </c>
      <c r="B7006" t="s">
        <v>180</v>
      </c>
      <c r="C7006" t="s">
        <v>182</v>
      </c>
      <c r="D7006" t="s">
        <v>155</v>
      </c>
      <c r="E7006" s="3" t="str">
        <f>VLOOKUP(A7006,Respondents!A:B,2,FALSE)</f>
        <v>Member Bodies and Other Professional Organizations</v>
      </c>
      <c r="F7006" s="3" t="str">
        <f>VLOOKUP(A7006,Respondents!A:C,3,FALSE)</f>
        <v>Member Bodies and Other Professional Organizations</v>
      </c>
      <c r="G7006" s="3">
        <f t="shared" si="248"/>
        <v>1</v>
      </c>
      <c r="H7006" s="3">
        <f t="shared" si="249"/>
        <v>0</v>
      </c>
    </row>
    <row r="7007" spans="1:8" x14ac:dyDescent="0.3">
      <c r="A7007" t="s">
        <v>39</v>
      </c>
      <c r="B7007" t="s">
        <v>180</v>
      </c>
      <c r="C7007" t="s">
        <v>183</v>
      </c>
      <c r="D7007" t="s">
        <v>155</v>
      </c>
      <c r="E7007" s="3" t="str">
        <f>VLOOKUP(A7007,Respondents!A:B,2,FALSE)</f>
        <v>Member Bodies and Other Professional Organizations</v>
      </c>
      <c r="F7007" s="3" t="str">
        <f>VLOOKUP(A7007,Respondents!A:C,3,FALSE)</f>
        <v>Member Bodies and Other Professional Organizations</v>
      </c>
      <c r="G7007" s="3">
        <f t="shared" si="248"/>
        <v>1</v>
      </c>
      <c r="H7007" s="3">
        <f t="shared" si="249"/>
        <v>0</v>
      </c>
    </row>
    <row r="7008" spans="1:8" x14ac:dyDescent="0.3">
      <c r="A7008" t="s">
        <v>39</v>
      </c>
      <c r="B7008" t="s">
        <v>180</v>
      </c>
      <c r="C7008" t="s">
        <v>184</v>
      </c>
      <c r="D7008" t="s">
        <v>155</v>
      </c>
      <c r="E7008" s="3" t="str">
        <f>VLOOKUP(A7008,Respondents!A:B,2,FALSE)</f>
        <v>Member Bodies and Other Professional Organizations</v>
      </c>
      <c r="F7008" s="3" t="str">
        <f>VLOOKUP(A7008,Respondents!A:C,3,FALSE)</f>
        <v>Member Bodies and Other Professional Organizations</v>
      </c>
      <c r="G7008" s="3">
        <f t="shared" si="248"/>
        <v>1</v>
      </c>
      <c r="H7008" s="3">
        <f t="shared" si="249"/>
        <v>0</v>
      </c>
    </row>
    <row r="7009" spans="1:8" x14ac:dyDescent="0.3">
      <c r="A7009" t="s">
        <v>39</v>
      </c>
      <c r="B7009" t="s">
        <v>180</v>
      </c>
      <c r="C7009" t="s">
        <v>185</v>
      </c>
      <c r="D7009" t="s">
        <v>155</v>
      </c>
      <c r="E7009" s="3" t="str">
        <f>VLOOKUP(A7009,Respondents!A:B,2,FALSE)</f>
        <v>Member Bodies and Other Professional Organizations</v>
      </c>
      <c r="F7009" s="3" t="str">
        <f>VLOOKUP(A7009,Respondents!A:C,3,FALSE)</f>
        <v>Member Bodies and Other Professional Organizations</v>
      </c>
      <c r="G7009" s="3">
        <f t="shared" si="248"/>
        <v>1</v>
      </c>
      <c r="H7009" s="3">
        <f t="shared" si="249"/>
        <v>0</v>
      </c>
    </row>
    <row r="7010" spans="1:8" x14ac:dyDescent="0.3">
      <c r="A7010" t="s">
        <v>39</v>
      </c>
      <c r="B7010" t="s">
        <v>180</v>
      </c>
      <c r="C7010" t="s">
        <v>186</v>
      </c>
      <c r="D7010" t="s">
        <v>159</v>
      </c>
      <c r="E7010" s="3" t="str">
        <f>VLOOKUP(A7010,Respondents!A:B,2,FALSE)</f>
        <v>Member Bodies and Other Professional Organizations</v>
      </c>
      <c r="F7010" s="3" t="str">
        <f>VLOOKUP(A7010,Respondents!A:C,3,FALSE)</f>
        <v>Member Bodies and Other Professional Organizations</v>
      </c>
      <c r="G7010" s="3">
        <f t="shared" si="248"/>
        <v>1</v>
      </c>
      <c r="H7010" s="3">
        <f t="shared" si="249"/>
        <v>1</v>
      </c>
    </row>
    <row r="7011" spans="1:8" x14ac:dyDescent="0.3">
      <c r="A7011" t="s">
        <v>39</v>
      </c>
      <c r="B7011" t="s">
        <v>180</v>
      </c>
      <c r="C7011" t="s">
        <v>305</v>
      </c>
      <c r="D7011" t="s">
        <v>155</v>
      </c>
      <c r="E7011" s="3" t="str">
        <f>VLOOKUP(A7011,Respondents!A:B,2,FALSE)</f>
        <v>Member Bodies and Other Professional Organizations</v>
      </c>
      <c r="F7011" s="3" t="str">
        <f>VLOOKUP(A7011,Respondents!A:C,3,FALSE)</f>
        <v>Member Bodies and Other Professional Organizations</v>
      </c>
      <c r="G7011" s="3">
        <f t="shared" si="248"/>
        <v>2</v>
      </c>
      <c r="H7011" s="3">
        <f t="shared" si="249"/>
        <v>0</v>
      </c>
    </row>
    <row r="7012" spans="1:8" x14ac:dyDescent="0.3">
      <c r="A7012" t="s">
        <v>39</v>
      </c>
      <c r="B7012" t="s">
        <v>180</v>
      </c>
      <c r="C7012" t="s">
        <v>306</v>
      </c>
      <c r="D7012" t="s">
        <v>155</v>
      </c>
      <c r="E7012" s="3" t="str">
        <f>VLOOKUP(A7012,Respondents!A:B,2,FALSE)</f>
        <v>Member Bodies and Other Professional Organizations</v>
      </c>
      <c r="F7012" s="3" t="str">
        <f>VLOOKUP(A7012,Respondents!A:C,3,FALSE)</f>
        <v>Member Bodies and Other Professional Organizations</v>
      </c>
      <c r="G7012" s="3">
        <f t="shared" si="248"/>
        <v>2</v>
      </c>
      <c r="H7012" s="3">
        <f t="shared" si="249"/>
        <v>0</v>
      </c>
    </row>
    <row r="7013" spans="1:8" x14ac:dyDescent="0.3">
      <c r="A7013" t="s">
        <v>39</v>
      </c>
      <c r="B7013" t="s">
        <v>180</v>
      </c>
      <c r="C7013" t="s">
        <v>307</v>
      </c>
      <c r="D7013" t="s">
        <v>155</v>
      </c>
      <c r="E7013" s="3" t="str">
        <f>VLOOKUP(A7013,Respondents!A:B,2,FALSE)</f>
        <v>Member Bodies and Other Professional Organizations</v>
      </c>
      <c r="F7013" s="3" t="str">
        <f>VLOOKUP(A7013,Respondents!A:C,3,FALSE)</f>
        <v>Member Bodies and Other Professional Organizations</v>
      </c>
      <c r="G7013" s="3">
        <f t="shared" si="248"/>
        <v>2</v>
      </c>
      <c r="H7013" s="3">
        <f t="shared" si="249"/>
        <v>0</v>
      </c>
    </row>
    <row r="7014" spans="1:8" x14ac:dyDescent="0.3">
      <c r="A7014" t="s">
        <v>39</v>
      </c>
      <c r="B7014" t="s">
        <v>180</v>
      </c>
      <c r="C7014" t="s">
        <v>308</v>
      </c>
      <c r="D7014" t="s">
        <v>155</v>
      </c>
      <c r="E7014" s="3" t="str">
        <f>VLOOKUP(A7014,Respondents!A:B,2,FALSE)</f>
        <v>Member Bodies and Other Professional Organizations</v>
      </c>
      <c r="F7014" s="3" t="str">
        <f>VLOOKUP(A7014,Respondents!A:C,3,FALSE)</f>
        <v>Member Bodies and Other Professional Organizations</v>
      </c>
      <c r="G7014" s="3">
        <f t="shared" si="248"/>
        <v>2</v>
      </c>
      <c r="H7014" s="3">
        <f t="shared" si="249"/>
        <v>0</v>
      </c>
    </row>
    <row r="7015" spans="1:8" x14ac:dyDescent="0.3">
      <c r="A7015" t="s">
        <v>39</v>
      </c>
      <c r="B7015" t="s">
        <v>180</v>
      </c>
      <c r="C7015" t="s">
        <v>309</v>
      </c>
      <c r="D7015" t="s">
        <v>155</v>
      </c>
      <c r="E7015" s="3" t="str">
        <f>VLOOKUP(A7015,Respondents!A:B,2,FALSE)</f>
        <v>Member Bodies and Other Professional Organizations</v>
      </c>
      <c r="F7015" s="3" t="str">
        <f>VLOOKUP(A7015,Respondents!A:C,3,FALSE)</f>
        <v>Member Bodies and Other Professional Organizations</v>
      </c>
      <c r="G7015" s="3">
        <f t="shared" si="248"/>
        <v>2</v>
      </c>
      <c r="H7015" s="3">
        <f t="shared" si="249"/>
        <v>0</v>
      </c>
    </row>
    <row r="7016" spans="1:8" x14ac:dyDescent="0.3">
      <c r="A7016" t="s">
        <v>39</v>
      </c>
      <c r="B7016" t="s">
        <v>180</v>
      </c>
      <c r="C7016" t="s">
        <v>310</v>
      </c>
      <c r="D7016" t="s">
        <v>155</v>
      </c>
      <c r="E7016" s="3" t="str">
        <f>VLOOKUP(A7016,Respondents!A:B,2,FALSE)</f>
        <v>Member Bodies and Other Professional Organizations</v>
      </c>
      <c r="F7016" s="3" t="str">
        <f>VLOOKUP(A7016,Respondents!A:C,3,FALSE)</f>
        <v>Member Bodies and Other Professional Organizations</v>
      </c>
      <c r="G7016" s="3">
        <f t="shared" si="248"/>
        <v>2</v>
      </c>
      <c r="H7016" s="3">
        <f t="shared" si="249"/>
        <v>0</v>
      </c>
    </row>
    <row r="7017" spans="1:8" x14ac:dyDescent="0.3">
      <c r="A7017" t="s">
        <v>39</v>
      </c>
      <c r="B7017" t="s">
        <v>180</v>
      </c>
      <c r="C7017" t="s">
        <v>311</v>
      </c>
      <c r="D7017" t="s">
        <v>155</v>
      </c>
      <c r="E7017" s="3" t="str">
        <f>VLOOKUP(A7017,Respondents!A:B,2,FALSE)</f>
        <v>Member Bodies and Other Professional Organizations</v>
      </c>
      <c r="F7017" s="3" t="str">
        <f>VLOOKUP(A7017,Respondents!A:C,3,FALSE)</f>
        <v>Member Bodies and Other Professional Organizations</v>
      </c>
      <c r="G7017" s="3">
        <f t="shared" si="248"/>
        <v>2</v>
      </c>
      <c r="H7017" s="3">
        <f t="shared" si="249"/>
        <v>0</v>
      </c>
    </row>
    <row r="7018" spans="1:8" x14ac:dyDescent="0.3">
      <c r="A7018" t="s">
        <v>39</v>
      </c>
      <c r="B7018" t="s">
        <v>216</v>
      </c>
      <c r="C7018" t="s">
        <v>217</v>
      </c>
      <c r="D7018" t="s">
        <v>155</v>
      </c>
      <c r="E7018" s="3" t="str">
        <f>VLOOKUP(A7018,Respondents!A:B,2,FALSE)</f>
        <v>Member Bodies and Other Professional Organizations</v>
      </c>
      <c r="F7018" s="3" t="str">
        <f>VLOOKUP(A7018,Respondents!A:C,3,FALSE)</f>
        <v>Member Bodies and Other Professional Organizations</v>
      </c>
      <c r="G7018" s="3">
        <f t="shared" si="248"/>
        <v>1</v>
      </c>
      <c r="H7018" s="3">
        <f t="shared" si="249"/>
        <v>0</v>
      </c>
    </row>
    <row r="7019" spans="1:8" x14ac:dyDescent="0.3">
      <c r="A7019" t="s">
        <v>39</v>
      </c>
      <c r="B7019" t="s">
        <v>216</v>
      </c>
      <c r="C7019" t="s">
        <v>218</v>
      </c>
      <c r="D7019" t="s">
        <v>159</v>
      </c>
      <c r="E7019" s="3" t="str">
        <f>VLOOKUP(A7019,Respondents!A:B,2,FALSE)</f>
        <v>Member Bodies and Other Professional Organizations</v>
      </c>
      <c r="F7019" s="3" t="str">
        <f>VLOOKUP(A7019,Respondents!A:C,3,FALSE)</f>
        <v>Member Bodies and Other Professional Organizations</v>
      </c>
      <c r="G7019" s="3">
        <f t="shared" si="248"/>
        <v>1</v>
      </c>
      <c r="H7019" s="3">
        <f t="shared" si="249"/>
        <v>1</v>
      </c>
    </row>
    <row r="7020" spans="1:8" x14ac:dyDescent="0.3">
      <c r="A7020" t="s">
        <v>39</v>
      </c>
      <c r="B7020" t="s">
        <v>216</v>
      </c>
      <c r="C7020" t="s">
        <v>219</v>
      </c>
      <c r="D7020" t="s">
        <v>155</v>
      </c>
      <c r="E7020" s="3" t="str">
        <f>VLOOKUP(A7020,Respondents!A:B,2,FALSE)</f>
        <v>Member Bodies and Other Professional Organizations</v>
      </c>
      <c r="F7020" s="3" t="str">
        <f>VLOOKUP(A7020,Respondents!A:C,3,FALSE)</f>
        <v>Member Bodies and Other Professional Organizations</v>
      </c>
      <c r="G7020" s="3">
        <f t="shared" si="248"/>
        <v>1</v>
      </c>
      <c r="H7020" s="3">
        <f t="shared" si="249"/>
        <v>0</v>
      </c>
    </row>
    <row r="7021" spans="1:8" x14ac:dyDescent="0.3">
      <c r="A7021" t="s">
        <v>39</v>
      </c>
      <c r="B7021" t="s">
        <v>216</v>
      </c>
      <c r="C7021" t="s">
        <v>220</v>
      </c>
      <c r="D7021" t="s">
        <v>155</v>
      </c>
      <c r="E7021" s="3" t="str">
        <f>VLOOKUP(A7021,Respondents!A:B,2,FALSE)</f>
        <v>Member Bodies and Other Professional Organizations</v>
      </c>
      <c r="F7021" s="3" t="str">
        <f>VLOOKUP(A7021,Respondents!A:C,3,FALSE)</f>
        <v>Member Bodies and Other Professional Organizations</v>
      </c>
      <c r="G7021" s="3">
        <f t="shared" si="248"/>
        <v>1</v>
      </c>
      <c r="H7021" s="3">
        <f t="shared" si="249"/>
        <v>0</v>
      </c>
    </row>
    <row r="7022" spans="1:8" x14ac:dyDescent="0.3">
      <c r="A7022" t="s">
        <v>39</v>
      </c>
      <c r="B7022" t="s">
        <v>216</v>
      </c>
      <c r="C7022" t="s">
        <v>221</v>
      </c>
      <c r="D7022" t="s">
        <v>155</v>
      </c>
      <c r="E7022" s="3" t="str">
        <f>VLOOKUP(A7022,Respondents!A:B,2,FALSE)</f>
        <v>Member Bodies and Other Professional Organizations</v>
      </c>
      <c r="F7022" s="3" t="str">
        <f>VLOOKUP(A7022,Respondents!A:C,3,FALSE)</f>
        <v>Member Bodies and Other Professional Organizations</v>
      </c>
      <c r="G7022" s="3">
        <f t="shared" si="248"/>
        <v>1</v>
      </c>
      <c r="H7022" s="3">
        <f t="shared" si="249"/>
        <v>0</v>
      </c>
    </row>
    <row r="7023" spans="1:8" x14ac:dyDescent="0.3">
      <c r="A7023" t="s">
        <v>39</v>
      </c>
      <c r="B7023" t="s">
        <v>216</v>
      </c>
      <c r="C7023" t="s">
        <v>312</v>
      </c>
      <c r="D7023" t="s">
        <v>155</v>
      </c>
      <c r="E7023" s="3" t="str">
        <f>VLOOKUP(A7023,Respondents!A:B,2,FALSE)</f>
        <v>Member Bodies and Other Professional Organizations</v>
      </c>
      <c r="F7023" s="3" t="str">
        <f>VLOOKUP(A7023,Respondents!A:C,3,FALSE)</f>
        <v>Member Bodies and Other Professional Organizations</v>
      </c>
      <c r="G7023" s="3">
        <f t="shared" ref="G7023:G7046" si="250">IF(LEN(C7023)-LEN(SUBSTITUTE(C7023,".",""))&lt;=1,1,2)</f>
        <v>1</v>
      </c>
      <c r="H7023" s="3">
        <f t="shared" ref="H7023:H7046" si="251">IF(D7023="Yes",1,0)</f>
        <v>0</v>
      </c>
    </row>
    <row r="7024" spans="1:8" x14ac:dyDescent="0.3">
      <c r="A7024" t="s">
        <v>39</v>
      </c>
      <c r="B7024" t="s">
        <v>216</v>
      </c>
      <c r="C7024" t="s">
        <v>276</v>
      </c>
      <c r="D7024" t="s">
        <v>155</v>
      </c>
      <c r="E7024" s="3" t="str">
        <f>VLOOKUP(A7024,Respondents!A:B,2,FALSE)</f>
        <v>Member Bodies and Other Professional Organizations</v>
      </c>
      <c r="F7024" s="3" t="str">
        <f>VLOOKUP(A7024,Respondents!A:C,3,FALSE)</f>
        <v>Member Bodies and Other Professional Organizations</v>
      </c>
      <c r="G7024" s="3">
        <f t="shared" si="250"/>
        <v>2</v>
      </c>
      <c r="H7024" s="3">
        <f t="shared" si="251"/>
        <v>0</v>
      </c>
    </row>
    <row r="7025" spans="1:8" x14ac:dyDescent="0.3">
      <c r="A7025" t="s">
        <v>39</v>
      </c>
      <c r="B7025" t="s">
        <v>216</v>
      </c>
      <c r="C7025" t="s">
        <v>313</v>
      </c>
      <c r="D7025" t="s">
        <v>155</v>
      </c>
      <c r="E7025" s="3" t="str">
        <f>VLOOKUP(A7025,Respondents!A:B,2,FALSE)</f>
        <v>Member Bodies and Other Professional Organizations</v>
      </c>
      <c r="F7025" s="3" t="str">
        <f>VLOOKUP(A7025,Respondents!A:C,3,FALSE)</f>
        <v>Member Bodies and Other Professional Organizations</v>
      </c>
      <c r="G7025" s="3">
        <f t="shared" si="250"/>
        <v>2</v>
      </c>
      <c r="H7025" s="3">
        <f t="shared" si="251"/>
        <v>0</v>
      </c>
    </row>
    <row r="7026" spans="1:8" x14ac:dyDescent="0.3">
      <c r="A7026" t="s">
        <v>39</v>
      </c>
      <c r="B7026" t="s">
        <v>216</v>
      </c>
      <c r="C7026" t="s">
        <v>378</v>
      </c>
      <c r="D7026" t="s">
        <v>155</v>
      </c>
      <c r="E7026" s="3" t="str">
        <f>VLOOKUP(A7026,Respondents!A:B,2,FALSE)</f>
        <v>Member Bodies and Other Professional Organizations</v>
      </c>
      <c r="F7026" s="3" t="str">
        <f>VLOOKUP(A7026,Respondents!A:C,3,FALSE)</f>
        <v>Member Bodies and Other Professional Organizations</v>
      </c>
      <c r="G7026" s="3">
        <f t="shared" si="250"/>
        <v>2</v>
      </c>
      <c r="H7026" s="3">
        <f t="shared" si="251"/>
        <v>0</v>
      </c>
    </row>
    <row r="7027" spans="1:8" x14ac:dyDescent="0.3">
      <c r="A7027" t="s">
        <v>39</v>
      </c>
      <c r="B7027" t="s">
        <v>216</v>
      </c>
      <c r="C7027" t="s">
        <v>379</v>
      </c>
      <c r="D7027" t="s">
        <v>155</v>
      </c>
      <c r="E7027" s="3" t="str">
        <f>VLOOKUP(A7027,Respondents!A:B,2,FALSE)</f>
        <v>Member Bodies and Other Professional Organizations</v>
      </c>
      <c r="F7027" s="3" t="str">
        <f>VLOOKUP(A7027,Respondents!A:C,3,FALSE)</f>
        <v>Member Bodies and Other Professional Organizations</v>
      </c>
      <c r="G7027" s="3">
        <f t="shared" si="250"/>
        <v>2</v>
      </c>
      <c r="H7027" s="3">
        <f t="shared" si="251"/>
        <v>0</v>
      </c>
    </row>
    <row r="7028" spans="1:8" x14ac:dyDescent="0.3">
      <c r="A7028" t="s">
        <v>39</v>
      </c>
      <c r="B7028" t="s">
        <v>208</v>
      </c>
      <c r="C7028" t="s">
        <v>209</v>
      </c>
      <c r="D7028" t="s">
        <v>155</v>
      </c>
      <c r="E7028" s="3" t="str">
        <f>VLOOKUP(A7028,Respondents!A:B,2,FALSE)</f>
        <v>Member Bodies and Other Professional Organizations</v>
      </c>
      <c r="F7028" s="3" t="str">
        <f>VLOOKUP(A7028,Respondents!A:C,3,FALSE)</f>
        <v>Member Bodies and Other Professional Organizations</v>
      </c>
      <c r="G7028" s="3">
        <f t="shared" si="250"/>
        <v>1</v>
      </c>
      <c r="H7028" s="3">
        <f t="shared" si="251"/>
        <v>0</v>
      </c>
    </row>
    <row r="7029" spans="1:8" x14ac:dyDescent="0.3">
      <c r="A7029" t="s">
        <v>39</v>
      </c>
      <c r="B7029" t="s">
        <v>208</v>
      </c>
      <c r="C7029" t="s">
        <v>210</v>
      </c>
      <c r="D7029" t="s">
        <v>155</v>
      </c>
      <c r="E7029" s="3" t="str">
        <f>VLOOKUP(A7029,Respondents!A:B,2,FALSE)</f>
        <v>Member Bodies and Other Professional Organizations</v>
      </c>
      <c r="F7029" s="3" t="str">
        <f>VLOOKUP(A7029,Respondents!A:C,3,FALSE)</f>
        <v>Member Bodies and Other Professional Organizations</v>
      </c>
      <c r="G7029" s="3">
        <f t="shared" si="250"/>
        <v>1</v>
      </c>
      <c r="H7029" s="3">
        <f t="shared" si="251"/>
        <v>0</v>
      </c>
    </row>
    <row r="7030" spans="1:8" x14ac:dyDescent="0.3">
      <c r="A7030" t="s">
        <v>39</v>
      </c>
      <c r="B7030" t="s">
        <v>208</v>
      </c>
      <c r="C7030" t="s">
        <v>211</v>
      </c>
      <c r="D7030" t="s">
        <v>155</v>
      </c>
      <c r="E7030" s="3" t="str">
        <f>VLOOKUP(A7030,Respondents!A:B,2,FALSE)</f>
        <v>Member Bodies and Other Professional Organizations</v>
      </c>
      <c r="F7030" s="3" t="str">
        <f>VLOOKUP(A7030,Respondents!A:C,3,FALSE)</f>
        <v>Member Bodies and Other Professional Organizations</v>
      </c>
      <c r="G7030" s="3">
        <f t="shared" si="250"/>
        <v>1</v>
      </c>
      <c r="H7030" s="3">
        <f t="shared" si="251"/>
        <v>0</v>
      </c>
    </row>
    <row r="7031" spans="1:8" x14ac:dyDescent="0.3">
      <c r="A7031" t="s">
        <v>39</v>
      </c>
      <c r="B7031" t="s">
        <v>208</v>
      </c>
      <c r="C7031" t="s">
        <v>212</v>
      </c>
      <c r="D7031" t="s">
        <v>155</v>
      </c>
      <c r="E7031" s="3" t="str">
        <f>VLOOKUP(A7031,Respondents!A:B,2,FALSE)</f>
        <v>Member Bodies and Other Professional Organizations</v>
      </c>
      <c r="F7031" s="3" t="str">
        <f>VLOOKUP(A7031,Respondents!A:C,3,FALSE)</f>
        <v>Member Bodies and Other Professional Organizations</v>
      </c>
      <c r="G7031" s="3">
        <f t="shared" si="250"/>
        <v>1</v>
      </c>
      <c r="H7031" s="3">
        <f t="shared" si="251"/>
        <v>0</v>
      </c>
    </row>
    <row r="7032" spans="1:8" x14ac:dyDescent="0.3">
      <c r="A7032" t="s">
        <v>39</v>
      </c>
      <c r="B7032" t="s">
        <v>208</v>
      </c>
      <c r="C7032" t="s">
        <v>213</v>
      </c>
      <c r="D7032" t="s">
        <v>155</v>
      </c>
      <c r="E7032" s="3" t="str">
        <f>VLOOKUP(A7032,Respondents!A:B,2,FALSE)</f>
        <v>Member Bodies and Other Professional Organizations</v>
      </c>
      <c r="F7032" s="3" t="str">
        <f>VLOOKUP(A7032,Respondents!A:C,3,FALSE)</f>
        <v>Member Bodies and Other Professional Organizations</v>
      </c>
      <c r="G7032" s="3">
        <f t="shared" si="250"/>
        <v>1</v>
      </c>
      <c r="H7032" s="3">
        <f t="shared" si="251"/>
        <v>0</v>
      </c>
    </row>
    <row r="7033" spans="1:8" x14ac:dyDescent="0.3">
      <c r="A7033" t="s">
        <v>39</v>
      </c>
      <c r="B7033" t="s">
        <v>208</v>
      </c>
      <c r="C7033" t="s">
        <v>214</v>
      </c>
      <c r="D7033" t="s">
        <v>159</v>
      </c>
      <c r="E7033" s="3" t="str">
        <f>VLOOKUP(A7033,Respondents!A:B,2,FALSE)</f>
        <v>Member Bodies and Other Professional Organizations</v>
      </c>
      <c r="F7033" s="3" t="str">
        <f>VLOOKUP(A7033,Respondents!A:C,3,FALSE)</f>
        <v>Member Bodies and Other Professional Organizations</v>
      </c>
      <c r="G7033" s="3">
        <f t="shared" si="250"/>
        <v>1</v>
      </c>
      <c r="H7033" s="3">
        <f t="shared" si="251"/>
        <v>1</v>
      </c>
    </row>
    <row r="7034" spans="1:8" x14ac:dyDescent="0.3">
      <c r="A7034" t="s">
        <v>39</v>
      </c>
      <c r="B7034" t="s">
        <v>208</v>
      </c>
      <c r="C7034" t="s">
        <v>215</v>
      </c>
      <c r="D7034" t="s">
        <v>155</v>
      </c>
      <c r="E7034" s="3" t="str">
        <f>VLOOKUP(A7034,Respondents!A:B,2,FALSE)</f>
        <v>Member Bodies and Other Professional Organizations</v>
      </c>
      <c r="F7034" s="3" t="str">
        <f>VLOOKUP(A7034,Respondents!A:C,3,FALSE)</f>
        <v>Member Bodies and Other Professional Organizations</v>
      </c>
      <c r="G7034" s="3">
        <f t="shared" si="250"/>
        <v>2</v>
      </c>
      <c r="H7034" s="3">
        <f t="shared" si="251"/>
        <v>0</v>
      </c>
    </row>
    <row r="7035" spans="1:8" x14ac:dyDescent="0.3">
      <c r="A7035" t="s">
        <v>39</v>
      </c>
      <c r="B7035" t="s">
        <v>208</v>
      </c>
      <c r="C7035" t="s">
        <v>380</v>
      </c>
      <c r="D7035" t="s">
        <v>155</v>
      </c>
      <c r="E7035" s="3" t="str">
        <f>VLOOKUP(A7035,Respondents!A:B,2,FALSE)</f>
        <v>Member Bodies and Other Professional Organizations</v>
      </c>
      <c r="F7035" s="3" t="str">
        <f>VLOOKUP(A7035,Respondents!A:C,3,FALSE)</f>
        <v>Member Bodies and Other Professional Organizations</v>
      </c>
      <c r="G7035" s="3">
        <f t="shared" si="250"/>
        <v>2</v>
      </c>
      <c r="H7035" s="3">
        <f t="shared" si="251"/>
        <v>0</v>
      </c>
    </row>
    <row r="7036" spans="1:8" x14ac:dyDescent="0.3">
      <c r="A7036" t="s">
        <v>39</v>
      </c>
      <c r="B7036" t="s">
        <v>208</v>
      </c>
      <c r="C7036" t="s">
        <v>267</v>
      </c>
      <c r="D7036" t="s">
        <v>155</v>
      </c>
      <c r="E7036" s="3" t="str">
        <f>VLOOKUP(A7036,Respondents!A:B,2,FALSE)</f>
        <v>Member Bodies and Other Professional Organizations</v>
      </c>
      <c r="F7036" s="3" t="str">
        <f>VLOOKUP(A7036,Respondents!A:C,3,FALSE)</f>
        <v>Member Bodies and Other Professional Organizations</v>
      </c>
      <c r="G7036" s="3">
        <f t="shared" si="250"/>
        <v>2</v>
      </c>
      <c r="H7036" s="3">
        <f t="shared" si="251"/>
        <v>0</v>
      </c>
    </row>
    <row r="7037" spans="1:8" x14ac:dyDescent="0.3">
      <c r="A7037" t="s">
        <v>39</v>
      </c>
      <c r="B7037" t="s">
        <v>208</v>
      </c>
      <c r="C7037" t="s">
        <v>268</v>
      </c>
      <c r="D7037" t="s">
        <v>155</v>
      </c>
      <c r="E7037" s="3" t="str">
        <f>VLOOKUP(A7037,Respondents!A:B,2,FALSE)</f>
        <v>Member Bodies and Other Professional Organizations</v>
      </c>
      <c r="F7037" s="3" t="str">
        <f>VLOOKUP(A7037,Respondents!A:C,3,FALSE)</f>
        <v>Member Bodies and Other Professional Organizations</v>
      </c>
      <c r="G7037" s="3">
        <f t="shared" si="250"/>
        <v>2</v>
      </c>
      <c r="H7037" s="3">
        <f t="shared" si="251"/>
        <v>0</v>
      </c>
    </row>
    <row r="7038" spans="1:8" x14ac:dyDescent="0.3">
      <c r="A7038" t="s">
        <v>39</v>
      </c>
      <c r="B7038" t="s">
        <v>208</v>
      </c>
      <c r="C7038" t="s">
        <v>381</v>
      </c>
      <c r="D7038" t="s">
        <v>155</v>
      </c>
      <c r="E7038" s="3" t="str">
        <f>VLOOKUP(A7038,Respondents!A:B,2,FALSE)</f>
        <v>Member Bodies and Other Professional Organizations</v>
      </c>
      <c r="F7038" s="3" t="str">
        <f>VLOOKUP(A7038,Respondents!A:C,3,FALSE)</f>
        <v>Member Bodies and Other Professional Organizations</v>
      </c>
      <c r="G7038" s="3">
        <f t="shared" si="250"/>
        <v>2</v>
      </c>
      <c r="H7038" s="3">
        <f t="shared" si="251"/>
        <v>0</v>
      </c>
    </row>
    <row r="7039" spans="1:8" x14ac:dyDescent="0.3">
      <c r="A7039" t="s">
        <v>39</v>
      </c>
      <c r="B7039" t="s">
        <v>222</v>
      </c>
      <c r="C7039" t="s">
        <v>223</v>
      </c>
      <c r="D7039" t="s">
        <v>155</v>
      </c>
      <c r="E7039" s="3" t="str">
        <f>VLOOKUP(A7039,Respondents!A:B,2,FALSE)</f>
        <v>Member Bodies and Other Professional Organizations</v>
      </c>
      <c r="F7039" s="3" t="str">
        <f>VLOOKUP(A7039,Respondents!A:C,3,FALSE)</f>
        <v>Member Bodies and Other Professional Organizations</v>
      </c>
      <c r="G7039" s="3">
        <f t="shared" si="250"/>
        <v>1</v>
      </c>
      <c r="H7039" s="3">
        <f t="shared" si="251"/>
        <v>0</v>
      </c>
    </row>
    <row r="7040" spans="1:8" x14ac:dyDescent="0.3">
      <c r="A7040" t="s">
        <v>39</v>
      </c>
      <c r="B7040" t="s">
        <v>222</v>
      </c>
      <c r="C7040" t="s">
        <v>224</v>
      </c>
      <c r="D7040" t="s">
        <v>155</v>
      </c>
      <c r="E7040" s="3" t="str">
        <f>VLOOKUP(A7040,Respondents!A:B,2,FALSE)</f>
        <v>Member Bodies and Other Professional Organizations</v>
      </c>
      <c r="F7040" s="3" t="str">
        <f>VLOOKUP(A7040,Respondents!A:C,3,FALSE)</f>
        <v>Member Bodies and Other Professional Organizations</v>
      </c>
      <c r="G7040" s="3">
        <f t="shared" si="250"/>
        <v>1</v>
      </c>
      <c r="H7040" s="3">
        <f t="shared" si="251"/>
        <v>0</v>
      </c>
    </row>
    <row r="7041" spans="1:8" x14ac:dyDescent="0.3">
      <c r="A7041" t="s">
        <v>39</v>
      </c>
      <c r="B7041" t="s">
        <v>222</v>
      </c>
      <c r="C7041" t="s">
        <v>225</v>
      </c>
      <c r="D7041" t="s">
        <v>159</v>
      </c>
      <c r="E7041" s="3" t="str">
        <f>VLOOKUP(A7041,Respondents!A:B,2,FALSE)</f>
        <v>Member Bodies and Other Professional Organizations</v>
      </c>
      <c r="F7041" s="3" t="str">
        <f>VLOOKUP(A7041,Respondents!A:C,3,FALSE)</f>
        <v>Member Bodies and Other Professional Organizations</v>
      </c>
      <c r="G7041" s="3">
        <f t="shared" si="250"/>
        <v>1</v>
      </c>
      <c r="H7041" s="3">
        <f t="shared" si="251"/>
        <v>1</v>
      </c>
    </row>
    <row r="7042" spans="1:8" x14ac:dyDescent="0.3">
      <c r="A7042" t="s">
        <v>39</v>
      </c>
      <c r="B7042" t="s">
        <v>222</v>
      </c>
      <c r="C7042" t="s">
        <v>226</v>
      </c>
      <c r="D7042" t="s">
        <v>155</v>
      </c>
      <c r="E7042" s="3" t="str">
        <f>VLOOKUP(A7042,Respondents!A:B,2,FALSE)</f>
        <v>Member Bodies and Other Professional Organizations</v>
      </c>
      <c r="F7042" s="3" t="str">
        <f>VLOOKUP(A7042,Respondents!A:C,3,FALSE)</f>
        <v>Member Bodies and Other Professional Organizations</v>
      </c>
      <c r="G7042" s="3">
        <f t="shared" si="250"/>
        <v>1</v>
      </c>
      <c r="H7042" s="3">
        <f t="shared" si="251"/>
        <v>0</v>
      </c>
    </row>
    <row r="7043" spans="1:8" x14ac:dyDescent="0.3">
      <c r="A7043" t="s">
        <v>39</v>
      </c>
      <c r="B7043" t="s">
        <v>222</v>
      </c>
      <c r="C7043" t="s">
        <v>227</v>
      </c>
      <c r="D7043" t="s">
        <v>155</v>
      </c>
      <c r="E7043" s="3" t="str">
        <f>VLOOKUP(A7043,Respondents!A:B,2,FALSE)</f>
        <v>Member Bodies and Other Professional Organizations</v>
      </c>
      <c r="F7043" s="3" t="str">
        <f>VLOOKUP(A7043,Respondents!A:C,3,FALSE)</f>
        <v>Member Bodies and Other Professional Organizations</v>
      </c>
      <c r="G7043" s="3">
        <f t="shared" si="250"/>
        <v>1</v>
      </c>
      <c r="H7043" s="3">
        <f t="shared" si="251"/>
        <v>0</v>
      </c>
    </row>
    <row r="7044" spans="1:8" x14ac:dyDescent="0.3">
      <c r="A7044" t="s">
        <v>39</v>
      </c>
      <c r="B7044" t="s">
        <v>222</v>
      </c>
      <c r="C7044" t="s">
        <v>228</v>
      </c>
      <c r="D7044" t="s">
        <v>155</v>
      </c>
      <c r="E7044" s="3" t="str">
        <f>VLOOKUP(A7044,Respondents!A:B,2,FALSE)</f>
        <v>Member Bodies and Other Professional Organizations</v>
      </c>
      <c r="F7044" s="3" t="str">
        <f>VLOOKUP(A7044,Respondents!A:C,3,FALSE)</f>
        <v>Member Bodies and Other Professional Organizations</v>
      </c>
      <c r="G7044" s="3">
        <f t="shared" si="250"/>
        <v>1</v>
      </c>
      <c r="H7044" s="3">
        <f t="shared" si="251"/>
        <v>0</v>
      </c>
    </row>
    <row r="7045" spans="1:8" x14ac:dyDescent="0.3">
      <c r="A7045" t="s">
        <v>39</v>
      </c>
      <c r="B7045" t="s">
        <v>222</v>
      </c>
      <c r="C7045" t="s">
        <v>314</v>
      </c>
      <c r="D7045" t="s">
        <v>159</v>
      </c>
      <c r="E7045" s="3" t="str">
        <f>VLOOKUP(A7045,Respondents!A:B,2,FALSE)</f>
        <v>Member Bodies and Other Professional Organizations</v>
      </c>
      <c r="F7045" s="3" t="str">
        <f>VLOOKUP(A7045,Respondents!A:C,3,FALSE)</f>
        <v>Member Bodies and Other Professional Organizations</v>
      </c>
      <c r="G7045" s="3">
        <f t="shared" si="250"/>
        <v>2</v>
      </c>
      <c r="H7045" s="3">
        <f t="shared" si="251"/>
        <v>1</v>
      </c>
    </row>
    <row r="7046" spans="1:8" x14ac:dyDescent="0.3">
      <c r="A7046" t="s">
        <v>39</v>
      </c>
      <c r="B7046" t="s">
        <v>222</v>
      </c>
      <c r="C7046" t="s">
        <v>315</v>
      </c>
      <c r="D7046" t="s">
        <v>155</v>
      </c>
      <c r="E7046" s="3" t="str">
        <f>VLOOKUP(A7046,Respondents!A:B,2,FALSE)</f>
        <v>Member Bodies and Other Professional Organizations</v>
      </c>
      <c r="F7046" s="3" t="str">
        <f>VLOOKUP(A7046,Respondents!A:C,3,FALSE)</f>
        <v>Member Bodies and Other Professional Organizations</v>
      </c>
      <c r="G7046" s="3">
        <f t="shared" si="250"/>
        <v>2</v>
      </c>
      <c r="H7046" s="3">
        <f t="shared" si="251"/>
        <v>0</v>
      </c>
    </row>
    <row r="7047" spans="1:8" x14ac:dyDescent="0.3">
      <c r="A7047" t="s">
        <v>39</v>
      </c>
      <c r="B7047" t="s">
        <v>222</v>
      </c>
      <c r="C7047" t="s">
        <v>271</v>
      </c>
      <c r="D7047" t="s">
        <v>155</v>
      </c>
      <c r="E7047" s="3" t="str">
        <f>VLOOKUP(A7047,Respondents!A:B,2,FALSE)</f>
        <v>Member Bodies and Other Professional Organizations</v>
      </c>
      <c r="F7047" s="3" t="str">
        <f>VLOOKUP(A7047,Respondents!A:C,3,FALSE)</f>
        <v>Member Bodies and Other Professional Organizations</v>
      </c>
      <c r="G7047" s="3">
        <f t="shared" ref="G7047:G7064" si="252">IF(LEN(C7047)-LEN(SUBSTITUTE(C7047,".",""))&lt;=1,1,2)</f>
        <v>2</v>
      </c>
      <c r="H7047" s="3">
        <f t="shared" ref="H7047:H7064" si="253">IF(D7047="Yes",1,0)</f>
        <v>0</v>
      </c>
    </row>
    <row r="7048" spans="1:8" x14ac:dyDescent="0.3">
      <c r="A7048" t="s">
        <v>39</v>
      </c>
      <c r="B7048" t="s">
        <v>222</v>
      </c>
      <c r="C7048" t="s">
        <v>382</v>
      </c>
      <c r="D7048" t="s">
        <v>155</v>
      </c>
      <c r="E7048" s="3" t="str">
        <f>VLOOKUP(A7048,Respondents!A:B,2,FALSE)</f>
        <v>Member Bodies and Other Professional Organizations</v>
      </c>
      <c r="F7048" s="3" t="str">
        <f>VLOOKUP(A7048,Respondents!A:C,3,FALSE)</f>
        <v>Member Bodies and Other Professional Organizations</v>
      </c>
      <c r="G7048" s="3">
        <f t="shared" si="252"/>
        <v>2</v>
      </c>
      <c r="H7048" s="3">
        <f t="shared" si="253"/>
        <v>0</v>
      </c>
    </row>
    <row r="7049" spans="1:8" x14ac:dyDescent="0.3">
      <c r="A7049" t="s">
        <v>39</v>
      </c>
      <c r="B7049" t="s">
        <v>229</v>
      </c>
      <c r="C7049" t="s">
        <v>230</v>
      </c>
      <c r="D7049" t="s">
        <v>155</v>
      </c>
      <c r="E7049" s="3" t="str">
        <f>VLOOKUP(A7049,Respondents!A:B,2,FALSE)</f>
        <v>Member Bodies and Other Professional Organizations</v>
      </c>
      <c r="F7049" s="3" t="str">
        <f>VLOOKUP(A7049,Respondents!A:C,3,FALSE)</f>
        <v>Member Bodies and Other Professional Organizations</v>
      </c>
      <c r="G7049" s="3">
        <f t="shared" si="252"/>
        <v>1</v>
      </c>
      <c r="H7049" s="3">
        <f t="shared" si="253"/>
        <v>0</v>
      </c>
    </row>
    <row r="7050" spans="1:8" x14ac:dyDescent="0.3">
      <c r="A7050" t="s">
        <v>39</v>
      </c>
      <c r="B7050" t="s">
        <v>229</v>
      </c>
      <c r="C7050" t="s">
        <v>231</v>
      </c>
      <c r="D7050" t="s">
        <v>155</v>
      </c>
      <c r="E7050" s="3" t="str">
        <f>VLOOKUP(A7050,Respondents!A:B,2,FALSE)</f>
        <v>Member Bodies and Other Professional Organizations</v>
      </c>
      <c r="F7050" s="3" t="str">
        <f>VLOOKUP(A7050,Respondents!A:C,3,FALSE)</f>
        <v>Member Bodies and Other Professional Organizations</v>
      </c>
      <c r="G7050" s="3">
        <f t="shared" si="252"/>
        <v>1</v>
      </c>
      <c r="H7050" s="3">
        <f t="shared" si="253"/>
        <v>0</v>
      </c>
    </row>
    <row r="7051" spans="1:8" x14ac:dyDescent="0.3">
      <c r="A7051" t="s">
        <v>39</v>
      </c>
      <c r="B7051" t="s">
        <v>229</v>
      </c>
      <c r="C7051" t="s">
        <v>232</v>
      </c>
      <c r="D7051" t="s">
        <v>155</v>
      </c>
      <c r="E7051" s="3" t="str">
        <f>VLOOKUP(A7051,Respondents!A:B,2,FALSE)</f>
        <v>Member Bodies and Other Professional Organizations</v>
      </c>
      <c r="F7051" s="3" t="str">
        <f>VLOOKUP(A7051,Respondents!A:C,3,FALSE)</f>
        <v>Member Bodies and Other Professional Organizations</v>
      </c>
      <c r="G7051" s="3">
        <f t="shared" si="252"/>
        <v>1</v>
      </c>
      <c r="H7051" s="3">
        <f t="shared" si="253"/>
        <v>0</v>
      </c>
    </row>
    <row r="7052" spans="1:8" x14ac:dyDescent="0.3">
      <c r="A7052" t="s">
        <v>39</v>
      </c>
      <c r="B7052" t="s">
        <v>229</v>
      </c>
      <c r="C7052" t="s">
        <v>233</v>
      </c>
      <c r="D7052" t="s">
        <v>155</v>
      </c>
      <c r="E7052" s="3" t="str">
        <f>VLOOKUP(A7052,Respondents!A:B,2,FALSE)</f>
        <v>Member Bodies and Other Professional Organizations</v>
      </c>
      <c r="F7052" s="3" t="str">
        <f>VLOOKUP(A7052,Respondents!A:C,3,FALSE)</f>
        <v>Member Bodies and Other Professional Organizations</v>
      </c>
      <c r="G7052" s="3">
        <f t="shared" si="252"/>
        <v>1</v>
      </c>
      <c r="H7052" s="3">
        <f t="shared" si="253"/>
        <v>0</v>
      </c>
    </row>
    <row r="7053" spans="1:8" x14ac:dyDescent="0.3">
      <c r="A7053" t="s">
        <v>39</v>
      </c>
      <c r="B7053" t="s">
        <v>229</v>
      </c>
      <c r="C7053" t="s">
        <v>234</v>
      </c>
      <c r="D7053" t="s">
        <v>155</v>
      </c>
      <c r="E7053" s="3" t="str">
        <f>VLOOKUP(A7053,Respondents!A:B,2,FALSE)</f>
        <v>Member Bodies and Other Professional Organizations</v>
      </c>
      <c r="F7053" s="3" t="str">
        <f>VLOOKUP(A7053,Respondents!A:C,3,FALSE)</f>
        <v>Member Bodies and Other Professional Organizations</v>
      </c>
      <c r="G7053" s="3">
        <f t="shared" si="252"/>
        <v>1</v>
      </c>
      <c r="H7053" s="3">
        <f t="shared" si="253"/>
        <v>0</v>
      </c>
    </row>
    <row r="7054" spans="1:8" x14ac:dyDescent="0.3">
      <c r="A7054" t="s">
        <v>39</v>
      </c>
      <c r="B7054" t="s">
        <v>229</v>
      </c>
      <c r="C7054" t="s">
        <v>235</v>
      </c>
      <c r="D7054" t="s">
        <v>159</v>
      </c>
      <c r="E7054" s="3" t="str">
        <f>VLOOKUP(A7054,Respondents!A:B,2,FALSE)</f>
        <v>Member Bodies and Other Professional Organizations</v>
      </c>
      <c r="F7054" s="3" t="str">
        <f>VLOOKUP(A7054,Respondents!A:C,3,FALSE)</f>
        <v>Member Bodies and Other Professional Organizations</v>
      </c>
      <c r="G7054" s="3">
        <f t="shared" si="252"/>
        <v>1</v>
      </c>
      <c r="H7054" s="3">
        <f t="shared" si="253"/>
        <v>1</v>
      </c>
    </row>
    <row r="7055" spans="1:8" x14ac:dyDescent="0.3">
      <c r="A7055" t="s">
        <v>39</v>
      </c>
      <c r="B7055" t="s">
        <v>229</v>
      </c>
      <c r="C7055" t="s">
        <v>316</v>
      </c>
      <c r="D7055" t="s">
        <v>155</v>
      </c>
      <c r="E7055" s="3" t="str">
        <f>VLOOKUP(A7055,Respondents!A:B,2,FALSE)</f>
        <v>Member Bodies and Other Professional Organizations</v>
      </c>
      <c r="F7055" s="3" t="str">
        <f>VLOOKUP(A7055,Respondents!A:C,3,FALSE)</f>
        <v>Member Bodies and Other Professional Organizations</v>
      </c>
      <c r="G7055" s="3">
        <f t="shared" si="252"/>
        <v>2</v>
      </c>
      <c r="H7055" s="3">
        <f t="shared" si="253"/>
        <v>0</v>
      </c>
    </row>
    <row r="7056" spans="1:8" x14ac:dyDescent="0.3">
      <c r="A7056" t="s">
        <v>39</v>
      </c>
      <c r="B7056" t="s">
        <v>229</v>
      </c>
      <c r="C7056" t="s">
        <v>317</v>
      </c>
      <c r="D7056" t="s">
        <v>155</v>
      </c>
      <c r="E7056" s="3" t="str">
        <f>VLOOKUP(A7056,Respondents!A:B,2,FALSE)</f>
        <v>Member Bodies and Other Professional Organizations</v>
      </c>
      <c r="F7056" s="3" t="str">
        <f>VLOOKUP(A7056,Respondents!A:C,3,FALSE)</f>
        <v>Member Bodies and Other Professional Organizations</v>
      </c>
      <c r="G7056" s="3">
        <f t="shared" si="252"/>
        <v>2</v>
      </c>
      <c r="H7056" s="3">
        <f t="shared" si="253"/>
        <v>0</v>
      </c>
    </row>
    <row r="7057" spans="1:8" x14ac:dyDescent="0.3">
      <c r="A7057" t="s">
        <v>39</v>
      </c>
      <c r="B7057" t="s">
        <v>229</v>
      </c>
      <c r="C7057" t="s">
        <v>272</v>
      </c>
      <c r="D7057" t="s">
        <v>155</v>
      </c>
      <c r="E7057" s="3" t="str">
        <f>VLOOKUP(A7057,Respondents!A:B,2,FALSE)</f>
        <v>Member Bodies and Other Professional Organizations</v>
      </c>
      <c r="F7057" s="3" t="str">
        <f>VLOOKUP(A7057,Respondents!A:C,3,FALSE)</f>
        <v>Member Bodies and Other Professional Organizations</v>
      </c>
      <c r="G7057" s="3">
        <f t="shared" si="252"/>
        <v>2</v>
      </c>
      <c r="H7057" s="3">
        <f t="shared" si="253"/>
        <v>0</v>
      </c>
    </row>
    <row r="7058" spans="1:8" x14ac:dyDescent="0.3">
      <c r="A7058" t="s">
        <v>39</v>
      </c>
      <c r="B7058" t="s">
        <v>236</v>
      </c>
      <c r="C7058" t="s">
        <v>237</v>
      </c>
      <c r="D7058" t="s">
        <v>155</v>
      </c>
      <c r="E7058" s="3" t="str">
        <f>VLOOKUP(A7058,Respondents!A:B,2,FALSE)</f>
        <v>Member Bodies and Other Professional Organizations</v>
      </c>
      <c r="F7058" s="3" t="str">
        <f>VLOOKUP(A7058,Respondents!A:C,3,FALSE)</f>
        <v>Member Bodies and Other Professional Organizations</v>
      </c>
      <c r="G7058" s="3">
        <f t="shared" si="252"/>
        <v>1</v>
      </c>
      <c r="H7058" s="3">
        <f t="shared" si="253"/>
        <v>0</v>
      </c>
    </row>
    <row r="7059" spans="1:8" x14ac:dyDescent="0.3">
      <c r="A7059" t="s">
        <v>39</v>
      </c>
      <c r="B7059" t="s">
        <v>236</v>
      </c>
      <c r="C7059" t="s">
        <v>238</v>
      </c>
      <c r="D7059" t="s">
        <v>155</v>
      </c>
      <c r="E7059" s="3" t="str">
        <f>VLOOKUP(A7059,Respondents!A:B,2,FALSE)</f>
        <v>Member Bodies and Other Professional Organizations</v>
      </c>
      <c r="F7059" s="3" t="str">
        <f>VLOOKUP(A7059,Respondents!A:C,3,FALSE)</f>
        <v>Member Bodies and Other Professional Organizations</v>
      </c>
      <c r="G7059" s="3">
        <f t="shared" si="252"/>
        <v>1</v>
      </c>
      <c r="H7059" s="3">
        <f t="shared" si="253"/>
        <v>0</v>
      </c>
    </row>
    <row r="7060" spans="1:8" x14ac:dyDescent="0.3">
      <c r="A7060" t="s">
        <v>39</v>
      </c>
      <c r="B7060" t="s">
        <v>236</v>
      </c>
      <c r="C7060" t="s">
        <v>239</v>
      </c>
      <c r="D7060" t="s">
        <v>155</v>
      </c>
      <c r="E7060" s="3" t="str">
        <f>VLOOKUP(A7060,Respondents!A:B,2,FALSE)</f>
        <v>Member Bodies and Other Professional Organizations</v>
      </c>
      <c r="F7060" s="3" t="str">
        <f>VLOOKUP(A7060,Respondents!A:C,3,FALSE)</f>
        <v>Member Bodies and Other Professional Organizations</v>
      </c>
      <c r="G7060" s="3">
        <f t="shared" si="252"/>
        <v>1</v>
      </c>
      <c r="H7060" s="3">
        <f t="shared" si="253"/>
        <v>0</v>
      </c>
    </row>
    <row r="7061" spans="1:8" x14ac:dyDescent="0.3">
      <c r="A7061" t="s">
        <v>39</v>
      </c>
      <c r="B7061" t="s">
        <v>236</v>
      </c>
      <c r="C7061" t="s">
        <v>240</v>
      </c>
      <c r="D7061" t="s">
        <v>155</v>
      </c>
      <c r="E7061" s="3" t="str">
        <f>VLOOKUP(A7061,Respondents!A:B,2,FALSE)</f>
        <v>Member Bodies and Other Professional Organizations</v>
      </c>
      <c r="F7061" s="3" t="str">
        <f>VLOOKUP(A7061,Respondents!A:C,3,FALSE)</f>
        <v>Member Bodies and Other Professional Organizations</v>
      </c>
      <c r="G7061" s="3">
        <f t="shared" si="252"/>
        <v>1</v>
      </c>
      <c r="H7061" s="3">
        <f t="shared" si="253"/>
        <v>0</v>
      </c>
    </row>
    <row r="7062" spans="1:8" x14ac:dyDescent="0.3">
      <c r="A7062" t="s">
        <v>39</v>
      </c>
      <c r="B7062" t="s">
        <v>236</v>
      </c>
      <c r="C7062" t="s">
        <v>241</v>
      </c>
      <c r="D7062" t="s">
        <v>155</v>
      </c>
      <c r="E7062" s="3" t="str">
        <f>VLOOKUP(A7062,Respondents!A:B,2,FALSE)</f>
        <v>Member Bodies and Other Professional Organizations</v>
      </c>
      <c r="F7062" s="3" t="str">
        <f>VLOOKUP(A7062,Respondents!A:C,3,FALSE)</f>
        <v>Member Bodies and Other Professional Organizations</v>
      </c>
      <c r="G7062" s="3">
        <f t="shared" si="252"/>
        <v>1</v>
      </c>
      <c r="H7062" s="3">
        <f t="shared" si="253"/>
        <v>0</v>
      </c>
    </row>
    <row r="7063" spans="1:8" x14ac:dyDescent="0.3">
      <c r="A7063" t="s">
        <v>39</v>
      </c>
      <c r="B7063" t="s">
        <v>236</v>
      </c>
      <c r="C7063" t="s">
        <v>242</v>
      </c>
      <c r="D7063" t="s">
        <v>159</v>
      </c>
      <c r="E7063" s="3" t="str">
        <f>VLOOKUP(A7063,Respondents!A:B,2,FALSE)</f>
        <v>Member Bodies and Other Professional Organizations</v>
      </c>
      <c r="F7063" s="3" t="str">
        <f>VLOOKUP(A7063,Respondents!A:C,3,FALSE)</f>
        <v>Member Bodies and Other Professional Organizations</v>
      </c>
      <c r="G7063" s="3">
        <f t="shared" si="252"/>
        <v>1</v>
      </c>
      <c r="H7063" s="3">
        <f t="shared" si="253"/>
        <v>1</v>
      </c>
    </row>
    <row r="7064" spans="1:8" x14ac:dyDescent="0.3">
      <c r="A7064" t="s">
        <v>39</v>
      </c>
      <c r="B7064" t="s">
        <v>236</v>
      </c>
      <c r="C7064" t="s">
        <v>318</v>
      </c>
      <c r="D7064" t="s">
        <v>155</v>
      </c>
      <c r="E7064" s="3" t="str">
        <f>VLOOKUP(A7064,Respondents!A:B,2,FALSE)</f>
        <v>Member Bodies and Other Professional Organizations</v>
      </c>
      <c r="F7064" s="3" t="str">
        <f>VLOOKUP(A7064,Respondents!A:C,3,FALSE)</f>
        <v>Member Bodies and Other Professional Organizations</v>
      </c>
      <c r="G7064" s="3">
        <f t="shared" si="252"/>
        <v>2</v>
      </c>
      <c r="H7064" s="3">
        <f t="shared" si="253"/>
        <v>0</v>
      </c>
    </row>
    <row r="7065" spans="1:8" x14ac:dyDescent="0.3">
      <c r="A7065" t="s">
        <v>39</v>
      </c>
      <c r="B7065" t="s">
        <v>236</v>
      </c>
      <c r="C7065" t="s">
        <v>383</v>
      </c>
      <c r="D7065" t="s">
        <v>155</v>
      </c>
      <c r="E7065" s="3" t="str">
        <f>VLOOKUP(A7065,Respondents!A:B,2,FALSE)</f>
        <v>Member Bodies and Other Professional Organizations</v>
      </c>
      <c r="F7065" s="3" t="str">
        <f>VLOOKUP(A7065,Respondents!A:C,3,FALSE)</f>
        <v>Member Bodies and Other Professional Organizations</v>
      </c>
      <c r="G7065" s="3">
        <f t="shared" ref="G7065:G7082" si="254">IF(LEN(C7065)-LEN(SUBSTITUTE(C7065,".",""))&lt;=1,1,2)</f>
        <v>2</v>
      </c>
      <c r="H7065" s="3">
        <f t="shared" ref="H7065:H7082" si="255">IF(D7065="Yes",1,0)</f>
        <v>0</v>
      </c>
    </row>
    <row r="7066" spans="1:8" x14ac:dyDescent="0.3">
      <c r="A7066" t="s">
        <v>39</v>
      </c>
      <c r="B7066" t="s">
        <v>236</v>
      </c>
      <c r="C7066" t="s">
        <v>384</v>
      </c>
      <c r="D7066" t="s">
        <v>155</v>
      </c>
      <c r="E7066" s="3" t="str">
        <f>VLOOKUP(A7066,Respondents!A:B,2,FALSE)</f>
        <v>Member Bodies and Other Professional Organizations</v>
      </c>
      <c r="F7066" s="3" t="str">
        <f>VLOOKUP(A7066,Respondents!A:C,3,FALSE)</f>
        <v>Member Bodies and Other Professional Organizations</v>
      </c>
      <c r="G7066" s="3">
        <f t="shared" si="254"/>
        <v>2</v>
      </c>
      <c r="H7066" s="3">
        <f t="shared" si="255"/>
        <v>0</v>
      </c>
    </row>
    <row r="7067" spans="1:8" x14ac:dyDescent="0.3">
      <c r="A7067" t="s">
        <v>39</v>
      </c>
      <c r="B7067" t="s">
        <v>236</v>
      </c>
      <c r="C7067" t="s">
        <v>319</v>
      </c>
      <c r="D7067" t="s">
        <v>155</v>
      </c>
      <c r="E7067" s="3" t="str">
        <f>VLOOKUP(A7067,Respondents!A:B,2,FALSE)</f>
        <v>Member Bodies and Other Professional Organizations</v>
      </c>
      <c r="F7067" s="3" t="str">
        <f>VLOOKUP(A7067,Respondents!A:C,3,FALSE)</f>
        <v>Member Bodies and Other Professional Organizations</v>
      </c>
      <c r="G7067" s="3">
        <f t="shared" si="254"/>
        <v>2</v>
      </c>
      <c r="H7067" s="3">
        <f t="shared" si="255"/>
        <v>0</v>
      </c>
    </row>
    <row r="7068" spans="1:8" x14ac:dyDescent="0.3">
      <c r="A7068" t="s">
        <v>39</v>
      </c>
      <c r="B7068" t="s">
        <v>277</v>
      </c>
      <c r="C7068" t="s">
        <v>278</v>
      </c>
      <c r="D7068" t="s">
        <v>155</v>
      </c>
      <c r="E7068" s="3" t="str">
        <f>VLOOKUP(A7068,Respondents!A:B,2,FALSE)</f>
        <v>Member Bodies and Other Professional Organizations</v>
      </c>
      <c r="F7068" s="3" t="str">
        <f>VLOOKUP(A7068,Respondents!A:C,3,FALSE)</f>
        <v>Member Bodies and Other Professional Organizations</v>
      </c>
      <c r="G7068" s="3">
        <f t="shared" si="254"/>
        <v>1</v>
      </c>
      <c r="H7068" s="3">
        <f t="shared" si="255"/>
        <v>0</v>
      </c>
    </row>
    <row r="7069" spans="1:8" x14ac:dyDescent="0.3">
      <c r="A7069" t="s">
        <v>39</v>
      </c>
      <c r="B7069" t="s">
        <v>277</v>
      </c>
      <c r="C7069" t="s">
        <v>279</v>
      </c>
      <c r="D7069" t="s">
        <v>155</v>
      </c>
      <c r="E7069" s="3" t="str">
        <f>VLOOKUP(A7069,Respondents!A:B,2,FALSE)</f>
        <v>Member Bodies and Other Professional Organizations</v>
      </c>
      <c r="F7069" s="3" t="str">
        <f>VLOOKUP(A7069,Respondents!A:C,3,FALSE)</f>
        <v>Member Bodies and Other Professional Organizations</v>
      </c>
      <c r="G7069" s="3">
        <f t="shared" si="254"/>
        <v>1</v>
      </c>
      <c r="H7069" s="3">
        <f t="shared" si="255"/>
        <v>0</v>
      </c>
    </row>
    <row r="7070" spans="1:8" x14ac:dyDescent="0.3">
      <c r="A7070" t="s">
        <v>39</v>
      </c>
      <c r="B7070" t="s">
        <v>277</v>
      </c>
      <c r="C7070" t="s">
        <v>280</v>
      </c>
      <c r="D7070" t="s">
        <v>155</v>
      </c>
      <c r="E7070" s="3" t="str">
        <f>VLOOKUP(A7070,Respondents!A:B,2,FALSE)</f>
        <v>Member Bodies and Other Professional Organizations</v>
      </c>
      <c r="F7070" s="3" t="str">
        <f>VLOOKUP(A7070,Respondents!A:C,3,FALSE)</f>
        <v>Member Bodies and Other Professional Organizations</v>
      </c>
      <c r="G7070" s="3">
        <f t="shared" si="254"/>
        <v>1</v>
      </c>
      <c r="H7070" s="3">
        <f t="shared" si="255"/>
        <v>0</v>
      </c>
    </row>
    <row r="7071" spans="1:8" x14ac:dyDescent="0.3">
      <c r="A7071" t="s">
        <v>39</v>
      </c>
      <c r="B7071" t="s">
        <v>277</v>
      </c>
      <c r="C7071" t="s">
        <v>281</v>
      </c>
      <c r="D7071" t="s">
        <v>155</v>
      </c>
      <c r="E7071" s="3" t="str">
        <f>VLOOKUP(A7071,Respondents!A:B,2,FALSE)</f>
        <v>Member Bodies and Other Professional Organizations</v>
      </c>
      <c r="F7071" s="3" t="str">
        <f>VLOOKUP(A7071,Respondents!A:C,3,FALSE)</f>
        <v>Member Bodies and Other Professional Organizations</v>
      </c>
      <c r="G7071" s="3">
        <f t="shared" si="254"/>
        <v>1</v>
      </c>
      <c r="H7071" s="3">
        <f t="shared" si="255"/>
        <v>0</v>
      </c>
    </row>
    <row r="7072" spans="1:8" x14ac:dyDescent="0.3">
      <c r="A7072" t="s">
        <v>39</v>
      </c>
      <c r="B7072" t="s">
        <v>277</v>
      </c>
      <c r="C7072" t="s">
        <v>282</v>
      </c>
      <c r="D7072" t="s">
        <v>155</v>
      </c>
      <c r="E7072" s="3" t="str">
        <f>VLOOKUP(A7072,Respondents!A:B,2,FALSE)</f>
        <v>Member Bodies and Other Professional Organizations</v>
      </c>
      <c r="F7072" s="3" t="str">
        <f>VLOOKUP(A7072,Respondents!A:C,3,FALSE)</f>
        <v>Member Bodies and Other Professional Organizations</v>
      </c>
      <c r="G7072" s="3">
        <f t="shared" si="254"/>
        <v>1</v>
      </c>
      <c r="H7072" s="3">
        <f t="shared" si="255"/>
        <v>0</v>
      </c>
    </row>
    <row r="7073" spans="1:8" x14ac:dyDescent="0.3">
      <c r="A7073" t="s">
        <v>39</v>
      </c>
      <c r="B7073" t="s">
        <v>277</v>
      </c>
      <c r="C7073" t="s">
        <v>283</v>
      </c>
      <c r="D7073" t="s">
        <v>159</v>
      </c>
      <c r="E7073" s="3" t="str">
        <f>VLOOKUP(A7073,Respondents!A:B,2,FALSE)</f>
        <v>Member Bodies and Other Professional Organizations</v>
      </c>
      <c r="F7073" s="3" t="str">
        <f>VLOOKUP(A7073,Respondents!A:C,3,FALSE)</f>
        <v>Member Bodies and Other Professional Organizations</v>
      </c>
      <c r="G7073" s="3">
        <f t="shared" si="254"/>
        <v>1</v>
      </c>
      <c r="H7073" s="3">
        <f t="shared" si="255"/>
        <v>1</v>
      </c>
    </row>
    <row r="7074" spans="1:8" x14ac:dyDescent="0.3">
      <c r="A7074" t="s">
        <v>39</v>
      </c>
      <c r="B7074" t="s">
        <v>277</v>
      </c>
      <c r="C7074" t="s">
        <v>385</v>
      </c>
      <c r="D7074" t="s">
        <v>155</v>
      </c>
      <c r="E7074" s="3" t="str">
        <f>VLOOKUP(A7074,Respondents!A:B,2,FALSE)</f>
        <v>Member Bodies and Other Professional Organizations</v>
      </c>
      <c r="F7074" s="3" t="str">
        <f>VLOOKUP(A7074,Respondents!A:C,3,FALSE)</f>
        <v>Member Bodies and Other Professional Organizations</v>
      </c>
      <c r="G7074" s="3">
        <f t="shared" si="254"/>
        <v>2</v>
      </c>
      <c r="H7074" s="3">
        <f t="shared" si="255"/>
        <v>0</v>
      </c>
    </row>
    <row r="7075" spans="1:8" x14ac:dyDescent="0.3">
      <c r="A7075" t="s">
        <v>39</v>
      </c>
      <c r="B7075" t="s">
        <v>277</v>
      </c>
      <c r="C7075" t="s">
        <v>320</v>
      </c>
      <c r="D7075" t="s">
        <v>155</v>
      </c>
      <c r="E7075" s="3" t="str">
        <f>VLOOKUP(A7075,Respondents!A:B,2,FALSE)</f>
        <v>Member Bodies and Other Professional Organizations</v>
      </c>
      <c r="F7075" s="3" t="str">
        <f>VLOOKUP(A7075,Respondents!A:C,3,FALSE)</f>
        <v>Member Bodies and Other Professional Organizations</v>
      </c>
      <c r="G7075" s="3">
        <f t="shared" si="254"/>
        <v>2</v>
      </c>
      <c r="H7075" s="3">
        <f t="shared" si="255"/>
        <v>0</v>
      </c>
    </row>
    <row r="7076" spans="1:8" x14ac:dyDescent="0.3">
      <c r="A7076" t="s">
        <v>39</v>
      </c>
      <c r="B7076" t="s">
        <v>277</v>
      </c>
      <c r="C7076" t="s">
        <v>321</v>
      </c>
      <c r="D7076" t="s">
        <v>155</v>
      </c>
      <c r="E7076" s="3" t="str">
        <f>VLOOKUP(A7076,Respondents!A:B,2,FALSE)</f>
        <v>Member Bodies and Other Professional Organizations</v>
      </c>
      <c r="F7076" s="3" t="str">
        <f>VLOOKUP(A7076,Respondents!A:C,3,FALSE)</f>
        <v>Member Bodies and Other Professional Organizations</v>
      </c>
      <c r="G7076" s="3">
        <f t="shared" si="254"/>
        <v>2</v>
      </c>
      <c r="H7076" s="3">
        <f t="shared" si="255"/>
        <v>0</v>
      </c>
    </row>
    <row r="7077" spans="1:8" x14ac:dyDescent="0.3">
      <c r="A7077" t="s">
        <v>39</v>
      </c>
      <c r="B7077" t="s">
        <v>277</v>
      </c>
      <c r="C7077" t="s">
        <v>322</v>
      </c>
      <c r="D7077" t="s">
        <v>155</v>
      </c>
      <c r="E7077" s="3" t="str">
        <f>VLOOKUP(A7077,Respondents!A:B,2,FALSE)</f>
        <v>Member Bodies and Other Professional Organizations</v>
      </c>
      <c r="F7077" s="3" t="str">
        <f>VLOOKUP(A7077,Respondents!A:C,3,FALSE)</f>
        <v>Member Bodies and Other Professional Organizations</v>
      </c>
      <c r="G7077" s="3">
        <f t="shared" si="254"/>
        <v>2</v>
      </c>
      <c r="H7077" s="3">
        <f t="shared" si="255"/>
        <v>0</v>
      </c>
    </row>
    <row r="7078" spans="1:8" x14ac:dyDescent="0.3">
      <c r="A7078" t="s">
        <v>39</v>
      </c>
      <c r="B7078" t="s">
        <v>266</v>
      </c>
      <c r="C7078" t="s">
        <v>284</v>
      </c>
      <c r="D7078" t="s">
        <v>159</v>
      </c>
      <c r="E7078" s="3" t="str">
        <f>VLOOKUP(A7078,Respondents!A:B,2,FALSE)</f>
        <v>Member Bodies and Other Professional Organizations</v>
      </c>
      <c r="F7078" s="3" t="str">
        <f>VLOOKUP(A7078,Respondents!A:C,3,FALSE)</f>
        <v>Member Bodies and Other Professional Organizations</v>
      </c>
      <c r="G7078" s="3">
        <f t="shared" si="254"/>
        <v>1</v>
      </c>
      <c r="H7078" s="3">
        <f t="shared" si="255"/>
        <v>1</v>
      </c>
    </row>
    <row r="7079" spans="1:8" x14ac:dyDescent="0.3">
      <c r="A7079" t="s">
        <v>39</v>
      </c>
      <c r="B7079" t="s">
        <v>266</v>
      </c>
      <c r="C7079" t="s">
        <v>285</v>
      </c>
      <c r="D7079" t="s">
        <v>155</v>
      </c>
      <c r="E7079" s="3" t="str">
        <f>VLOOKUP(A7079,Respondents!A:B,2,FALSE)</f>
        <v>Member Bodies and Other Professional Organizations</v>
      </c>
      <c r="F7079" s="3" t="str">
        <f>VLOOKUP(A7079,Respondents!A:C,3,FALSE)</f>
        <v>Member Bodies and Other Professional Organizations</v>
      </c>
      <c r="G7079" s="3">
        <f t="shared" si="254"/>
        <v>1</v>
      </c>
      <c r="H7079" s="3">
        <f t="shared" si="255"/>
        <v>0</v>
      </c>
    </row>
    <row r="7080" spans="1:8" x14ac:dyDescent="0.3">
      <c r="A7080" t="s">
        <v>39</v>
      </c>
      <c r="B7080" t="s">
        <v>266</v>
      </c>
      <c r="C7080" t="s">
        <v>323</v>
      </c>
      <c r="D7080" t="s">
        <v>155</v>
      </c>
      <c r="E7080" s="3" t="str">
        <f>VLOOKUP(A7080,Respondents!A:B,2,FALSE)</f>
        <v>Member Bodies and Other Professional Organizations</v>
      </c>
      <c r="F7080" s="3" t="str">
        <f>VLOOKUP(A7080,Respondents!A:C,3,FALSE)</f>
        <v>Member Bodies and Other Professional Organizations</v>
      </c>
      <c r="G7080" s="3">
        <f t="shared" si="254"/>
        <v>2</v>
      </c>
      <c r="H7080" s="3">
        <f t="shared" si="255"/>
        <v>0</v>
      </c>
    </row>
    <row r="7081" spans="1:8" x14ac:dyDescent="0.3">
      <c r="A7081" t="s">
        <v>39</v>
      </c>
      <c r="B7081" t="s">
        <v>266</v>
      </c>
      <c r="C7081" t="s">
        <v>324</v>
      </c>
      <c r="D7081" t="s">
        <v>155</v>
      </c>
      <c r="E7081" s="3" t="str">
        <f>VLOOKUP(A7081,Respondents!A:B,2,FALSE)</f>
        <v>Member Bodies and Other Professional Organizations</v>
      </c>
      <c r="F7081" s="3" t="str">
        <f>VLOOKUP(A7081,Respondents!A:C,3,FALSE)</f>
        <v>Member Bodies and Other Professional Organizations</v>
      </c>
      <c r="G7081" s="3">
        <f t="shared" si="254"/>
        <v>2</v>
      </c>
      <c r="H7081" s="3">
        <f t="shared" si="255"/>
        <v>0</v>
      </c>
    </row>
    <row r="7082" spans="1:8" x14ac:dyDescent="0.3">
      <c r="A7082" t="s">
        <v>39</v>
      </c>
      <c r="B7082" t="s">
        <v>266</v>
      </c>
      <c r="C7082" t="s">
        <v>325</v>
      </c>
      <c r="D7082" t="s">
        <v>155</v>
      </c>
      <c r="E7082" s="3" t="str">
        <f>VLOOKUP(A7082,Respondents!A:B,2,FALSE)</f>
        <v>Member Bodies and Other Professional Organizations</v>
      </c>
      <c r="F7082" s="3" t="str">
        <f>VLOOKUP(A7082,Respondents!A:C,3,FALSE)</f>
        <v>Member Bodies and Other Professional Organizations</v>
      </c>
      <c r="G7082" s="3">
        <f t="shared" si="254"/>
        <v>2</v>
      </c>
      <c r="H7082" s="3">
        <f t="shared" si="255"/>
        <v>0</v>
      </c>
    </row>
    <row r="7083" spans="1:8" x14ac:dyDescent="0.3">
      <c r="A7083" t="s">
        <v>39</v>
      </c>
      <c r="B7083" t="s">
        <v>266</v>
      </c>
      <c r="C7083" t="s">
        <v>326</v>
      </c>
      <c r="D7083" t="s">
        <v>155</v>
      </c>
      <c r="E7083" s="3" t="str">
        <f>VLOOKUP(A7083,Respondents!A:B,2,FALSE)</f>
        <v>Member Bodies and Other Professional Organizations</v>
      </c>
      <c r="F7083" s="3" t="str">
        <f>VLOOKUP(A7083,Respondents!A:C,3,FALSE)</f>
        <v>Member Bodies and Other Professional Organizations</v>
      </c>
      <c r="G7083" s="3">
        <f t="shared" ref="G7083:G7100" si="256">IF(LEN(C7083)-LEN(SUBSTITUTE(C7083,".",""))&lt;=1,1,2)</f>
        <v>2</v>
      </c>
      <c r="H7083" s="3">
        <f t="shared" ref="H7083:H7100" si="257">IF(D7083="Yes",1,0)</f>
        <v>0</v>
      </c>
    </row>
    <row r="7084" spans="1:8" x14ac:dyDescent="0.3">
      <c r="A7084" t="s">
        <v>39</v>
      </c>
      <c r="B7084" t="s">
        <v>266</v>
      </c>
      <c r="C7084" t="s">
        <v>327</v>
      </c>
      <c r="D7084" t="s">
        <v>155</v>
      </c>
      <c r="E7084" s="3" t="str">
        <f>VLOOKUP(A7084,Respondents!A:B,2,FALSE)</f>
        <v>Member Bodies and Other Professional Organizations</v>
      </c>
      <c r="F7084" s="3" t="str">
        <f>VLOOKUP(A7084,Respondents!A:C,3,FALSE)</f>
        <v>Member Bodies and Other Professional Organizations</v>
      </c>
      <c r="G7084" s="3">
        <f t="shared" si="256"/>
        <v>2</v>
      </c>
      <c r="H7084" s="3">
        <f t="shared" si="257"/>
        <v>0</v>
      </c>
    </row>
    <row r="7085" spans="1:8" x14ac:dyDescent="0.3">
      <c r="A7085" t="s">
        <v>39</v>
      </c>
      <c r="B7085" t="s">
        <v>266</v>
      </c>
      <c r="C7085" t="s">
        <v>328</v>
      </c>
      <c r="D7085" t="s">
        <v>155</v>
      </c>
      <c r="E7085" s="3" t="str">
        <f>VLOOKUP(A7085,Respondents!A:B,2,FALSE)</f>
        <v>Member Bodies and Other Professional Organizations</v>
      </c>
      <c r="F7085" s="3" t="str">
        <f>VLOOKUP(A7085,Respondents!A:C,3,FALSE)</f>
        <v>Member Bodies and Other Professional Organizations</v>
      </c>
      <c r="G7085" s="3">
        <f t="shared" si="256"/>
        <v>2</v>
      </c>
      <c r="H7085" s="3">
        <f t="shared" si="257"/>
        <v>0</v>
      </c>
    </row>
    <row r="7086" spans="1:8" x14ac:dyDescent="0.3">
      <c r="A7086" t="s">
        <v>40</v>
      </c>
      <c r="B7086" t="s">
        <v>153</v>
      </c>
      <c r="C7086" t="s">
        <v>154</v>
      </c>
      <c r="D7086" t="s">
        <v>155</v>
      </c>
      <c r="E7086" s="3" t="str">
        <f>VLOOKUP(A7086,Respondents!A:B,2,FALSE)</f>
        <v>Member Bodies and Other Professional Organizations</v>
      </c>
      <c r="F7086" s="3" t="str">
        <f>VLOOKUP(A7086,Respondents!A:C,3,FALSE)</f>
        <v>Member Bodies and Other Professional Organizations</v>
      </c>
      <c r="G7086" s="3">
        <f t="shared" si="256"/>
        <v>1</v>
      </c>
      <c r="H7086" s="3">
        <f t="shared" si="257"/>
        <v>0</v>
      </c>
    </row>
    <row r="7087" spans="1:8" x14ac:dyDescent="0.3">
      <c r="A7087" t="s">
        <v>40</v>
      </c>
      <c r="B7087" t="s">
        <v>153</v>
      </c>
      <c r="C7087" t="s">
        <v>156</v>
      </c>
      <c r="D7087" t="s">
        <v>159</v>
      </c>
      <c r="E7087" s="3" t="str">
        <f>VLOOKUP(A7087,Respondents!A:B,2,FALSE)</f>
        <v>Member Bodies and Other Professional Organizations</v>
      </c>
      <c r="F7087" s="3" t="str">
        <f>VLOOKUP(A7087,Respondents!A:C,3,FALSE)</f>
        <v>Member Bodies and Other Professional Organizations</v>
      </c>
      <c r="G7087" s="3">
        <f t="shared" si="256"/>
        <v>1</v>
      </c>
      <c r="H7087" s="3">
        <f t="shared" si="257"/>
        <v>1</v>
      </c>
    </row>
    <row r="7088" spans="1:8" x14ac:dyDescent="0.3">
      <c r="A7088" t="s">
        <v>40</v>
      </c>
      <c r="B7088" t="s">
        <v>153</v>
      </c>
      <c r="C7088" t="s">
        <v>157</v>
      </c>
      <c r="D7088" t="s">
        <v>155</v>
      </c>
      <c r="E7088" s="3" t="str">
        <f>VLOOKUP(A7088,Respondents!A:B,2,FALSE)</f>
        <v>Member Bodies and Other Professional Organizations</v>
      </c>
      <c r="F7088" s="3" t="str">
        <f>VLOOKUP(A7088,Respondents!A:C,3,FALSE)</f>
        <v>Member Bodies and Other Professional Organizations</v>
      </c>
      <c r="G7088" s="3">
        <f t="shared" si="256"/>
        <v>1</v>
      </c>
      <c r="H7088" s="3">
        <f t="shared" si="257"/>
        <v>0</v>
      </c>
    </row>
    <row r="7089" spans="1:8" x14ac:dyDescent="0.3">
      <c r="A7089" t="s">
        <v>40</v>
      </c>
      <c r="B7089" t="s">
        <v>153</v>
      </c>
      <c r="C7089" t="s">
        <v>158</v>
      </c>
      <c r="D7089" t="s">
        <v>155</v>
      </c>
      <c r="E7089" s="3" t="str">
        <f>VLOOKUP(A7089,Respondents!A:B,2,FALSE)</f>
        <v>Member Bodies and Other Professional Organizations</v>
      </c>
      <c r="F7089" s="3" t="str">
        <f>VLOOKUP(A7089,Respondents!A:C,3,FALSE)</f>
        <v>Member Bodies and Other Professional Organizations</v>
      </c>
      <c r="G7089" s="3">
        <f t="shared" si="256"/>
        <v>1</v>
      </c>
      <c r="H7089" s="3">
        <f t="shared" si="257"/>
        <v>0</v>
      </c>
    </row>
    <row r="7090" spans="1:8" x14ac:dyDescent="0.3">
      <c r="A7090" t="s">
        <v>40</v>
      </c>
      <c r="B7090" t="s">
        <v>153</v>
      </c>
      <c r="C7090" t="s">
        <v>160</v>
      </c>
      <c r="D7090" t="s">
        <v>155</v>
      </c>
      <c r="E7090" s="3" t="str">
        <f>VLOOKUP(A7090,Respondents!A:B,2,FALSE)</f>
        <v>Member Bodies and Other Professional Organizations</v>
      </c>
      <c r="F7090" s="3" t="str">
        <f>VLOOKUP(A7090,Respondents!A:C,3,FALSE)</f>
        <v>Member Bodies and Other Professional Organizations</v>
      </c>
      <c r="G7090" s="3">
        <f t="shared" si="256"/>
        <v>1</v>
      </c>
      <c r="H7090" s="3">
        <f t="shared" si="257"/>
        <v>0</v>
      </c>
    </row>
    <row r="7091" spans="1:8" x14ac:dyDescent="0.3">
      <c r="A7091" t="s">
        <v>40</v>
      </c>
      <c r="B7091" t="s">
        <v>153</v>
      </c>
      <c r="C7091" t="s">
        <v>161</v>
      </c>
      <c r="D7091" t="s">
        <v>155</v>
      </c>
      <c r="E7091" s="3" t="str">
        <f>VLOOKUP(A7091,Respondents!A:B,2,FALSE)</f>
        <v>Member Bodies and Other Professional Organizations</v>
      </c>
      <c r="F7091" s="3" t="str">
        <f>VLOOKUP(A7091,Respondents!A:C,3,FALSE)</f>
        <v>Member Bodies and Other Professional Organizations</v>
      </c>
      <c r="G7091" s="3">
        <f t="shared" si="256"/>
        <v>1</v>
      </c>
      <c r="H7091" s="3">
        <f t="shared" si="257"/>
        <v>0</v>
      </c>
    </row>
    <row r="7092" spans="1:8" x14ac:dyDescent="0.3">
      <c r="A7092" t="s">
        <v>40</v>
      </c>
      <c r="B7092" t="s">
        <v>153</v>
      </c>
      <c r="C7092" t="s">
        <v>300</v>
      </c>
      <c r="D7092" t="s">
        <v>155</v>
      </c>
      <c r="E7092" s="3" t="str">
        <f>VLOOKUP(A7092,Respondents!A:B,2,FALSE)</f>
        <v>Member Bodies and Other Professional Organizations</v>
      </c>
      <c r="F7092" s="3" t="str">
        <f>VLOOKUP(A7092,Respondents!A:C,3,FALSE)</f>
        <v>Member Bodies and Other Professional Organizations</v>
      </c>
      <c r="G7092" s="3">
        <f t="shared" si="256"/>
        <v>2</v>
      </c>
      <c r="H7092" s="3">
        <f t="shared" si="257"/>
        <v>0</v>
      </c>
    </row>
    <row r="7093" spans="1:8" x14ac:dyDescent="0.3">
      <c r="A7093" t="s">
        <v>40</v>
      </c>
      <c r="B7093" t="s">
        <v>153</v>
      </c>
      <c r="C7093" t="s">
        <v>301</v>
      </c>
      <c r="D7093" t="s">
        <v>155</v>
      </c>
      <c r="E7093" s="3" t="str">
        <f>VLOOKUP(A7093,Respondents!A:B,2,FALSE)</f>
        <v>Member Bodies and Other Professional Organizations</v>
      </c>
      <c r="F7093" s="3" t="str">
        <f>VLOOKUP(A7093,Respondents!A:C,3,FALSE)</f>
        <v>Member Bodies and Other Professional Organizations</v>
      </c>
      <c r="G7093" s="3">
        <f t="shared" si="256"/>
        <v>2</v>
      </c>
      <c r="H7093" s="3">
        <f t="shared" si="257"/>
        <v>0</v>
      </c>
    </row>
    <row r="7094" spans="1:8" x14ac:dyDescent="0.3">
      <c r="A7094" t="s">
        <v>40</v>
      </c>
      <c r="B7094" t="s">
        <v>153</v>
      </c>
      <c r="C7094" t="s">
        <v>302</v>
      </c>
      <c r="D7094" t="s">
        <v>159</v>
      </c>
      <c r="E7094" s="3" t="str">
        <f>VLOOKUP(A7094,Respondents!A:B,2,FALSE)</f>
        <v>Member Bodies and Other Professional Organizations</v>
      </c>
      <c r="F7094" s="3" t="str">
        <f>VLOOKUP(A7094,Respondents!A:C,3,FALSE)</f>
        <v>Member Bodies and Other Professional Organizations</v>
      </c>
      <c r="G7094" s="3">
        <f t="shared" si="256"/>
        <v>2</v>
      </c>
      <c r="H7094" s="3">
        <f t="shared" si="257"/>
        <v>1</v>
      </c>
    </row>
    <row r="7095" spans="1:8" x14ac:dyDescent="0.3">
      <c r="A7095" t="s">
        <v>40</v>
      </c>
      <c r="B7095" t="s">
        <v>153</v>
      </c>
      <c r="C7095" t="s">
        <v>303</v>
      </c>
      <c r="D7095" t="s">
        <v>155</v>
      </c>
      <c r="E7095" s="3" t="str">
        <f>VLOOKUP(A7095,Respondents!A:B,2,FALSE)</f>
        <v>Member Bodies and Other Professional Organizations</v>
      </c>
      <c r="F7095" s="3" t="str">
        <f>VLOOKUP(A7095,Respondents!A:C,3,FALSE)</f>
        <v>Member Bodies and Other Professional Organizations</v>
      </c>
      <c r="G7095" s="3">
        <f t="shared" si="256"/>
        <v>2</v>
      </c>
      <c r="H7095" s="3">
        <f t="shared" si="257"/>
        <v>0</v>
      </c>
    </row>
    <row r="7096" spans="1:8" x14ac:dyDescent="0.3">
      <c r="A7096" t="s">
        <v>40</v>
      </c>
      <c r="B7096" t="s">
        <v>153</v>
      </c>
      <c r="C7096" t="s">
        <v>304</v>
      </c>
      <c r="D7096" t="s">
        <v>155</v>
      </c>
      <c r="E7096" s="3" t="str">
        <f>VLOOKUP(A7096,Respondents!A:B,2,FALSE)</f>
        <v>Member Bodies and Other Professional Organizations</v>
      </c>
      <c r="F7096" s="3" t="str">
        <f>VLOOKUP(A7096,Respondents!A:C,3,FALSE)</f>
        <v>Member Bodies and Other Professional Organizations</v>
      </c>
      <c r="G7096" s="3">
        <f t="shared" si="256"/>
        <v>2</v>
      </c>
      <c r="H7096" s="3">
        <f t="shared" si="257"/>
        <v>0</v>
      </c>
    </row>
    <row r="7097" spans="1:8" x14ac:dyDescent="0.3">
      <c r="A7097" t="s">
        <v>40</v>
      </c>
      <c r="B7097" t="s">
        <v>180</v>
      </c>
      <c r="C7097" t="s">
        <v>181</v>
      </c>
      <c r="D7097" t="s">
        <v>155</v>
      </c>
      <c r="E7097" s="3" t="str">
        <f>VLOOKUP(A7097,Respondents!A:B,2,FALSE)</f>
        <v>Member Bodies and Other Professional Organizations</v>
      </c>
      <c r="F7097" s="3" t="str">
        <f>VLOOKUP(A7097,Respondents!A:C,3,FALSE)</f>
        <v>Member Bodies and Other Professional Organizations</v>
      </c>
      <c r="G7097" s="3">
        <f t="shared" si="256"/>
        <v>1</v>
      </c>
      <c r="H7097" s="3">
        <f t="shared" si="257"/>
        <v>0</v>
      </c>
    </row>
    <row r="7098" spans="1:8" x14ac:dyDescent="0.3">
      <c r="A7098" t="s">
        <v>40</v>
      </c>
      <c r="B7098" t="s">
        <v>180</v>
      </c>
      <c r="C7098" t="s">
        <v>182</v>
      </c>
      <c r="D7098" t="s">
        <v>159</v>
      </c>
      <c r="E7098" s="3" t="str">
        <f>VLOOKUP(A7098,Respondents!A:B,2,FALSE)</f>
        <v>Member Bodies and Other Professional Organizations</v>
      </c>
      <c r="F7098" s="3" t="str">
        <f>VLOOKUP(A7098,Respondents!A:C,3,FALSE)</f>
        <v>Member Bodies and Other Professional Organizations</v>
      </c>
      <c r="G7098" s="3">
        <f t="shared" si="256"/>
        <v>1</v>
      </c>
      <c r="H7098" s="3">
        <f t="shared" si="257"/>
        <v>1</v>
      </c>
    </row>
    <row r="7099" spans="1:8" x14ac:dyDescent="0.3">
      <c r="A7099" t="s">
        <v>40</v>
      </c>
      <c r="B7099" t="s">
        <v>180</v>
      </c>
      <c r="C7099" t="s">
        <v>183</v>
      </c>
      <c r="D7099" t="s">
        <v>155</v>
      </c>
      <c r="E7099" s="3" t="str">
        <f>VLOOKUP(A7099,Respondents!A:B,2,FALSE)</f>
        <v>Member Bodies and Other Professional Organizations</v>
      </c>
      <c r="F7099" s="3" t="str">
        <f>VLOOKUP(A7099,Respondents!A:C,3,FALSE)</f>
        <v>Member Bodies and Other Professional Organizations</v>
      </c>
      <c r="G7099" s="3">
        <f t="shared" si="256"/>
        <v>1</v>
      </c>
      <c r="H7099" s="3">
        <f t="shared" si="257"/>
        <v>0</v>
      </c>
    </row>
    <row r="7100" spans="1:8" x14ac:dyDescent="0.3">
      <c r="A7100" t="s">
        <v>40</v>
      </c>
      <c r="B7100" t="s">
        <v>180</v>
      </c>
      <c r="C7100" t="s">
        <v>184</v>
      </c>
      <c r="D7100" t="s">
        <v>155</v>
      </c>
      <c r="E7100" s="3" t="str">
        <f>VLOOKUP(A7100,Respondents!A:B,2,FALSE)</f>
        <v>Member Bodies and Other Professional Organizations</v>
      </c>
      <c r="F7100" s="3" t="str">
        <f>VLOOKUP(A7100,Respondents!A:C,3,FALSE)</f>
        <v>Member Bodies and Other Professional Organizations</v>
      </c>
      <c r="G7100" s="3">
        <f t="shared" si="256"/>
        <v>1</v>
      </c>
      <c r="H7100" s="3">
        <f t="shared" si="257"/>
        <v>0</v>
      </c>
    </row>
    <row r="7101" spans="1:8" x14ac:dyDescent="0.3">
      <c r="A7101" t="s">
        <v>40</v>
      </c>
      <c r="B7101" t="s">
        <v>180</v>
      </c>
      <c r="C7101" t="s">
        <v>185</v>
      </c>
      <c r="D7101" t="s">
        <v>155</v>
      </c>
      <c r="E7101" s="3" t="str">
        <f>VLOOKUP(A7101,Respondents!A:B,2,FALSE)</f>
        <v>Member Bodies and Other Professional Organizations</v>
      </c>
      <c r="F7101" s="3" t="str">
        <f>VLOOKUP(A7101,Respondents!A:C,3,FALSE)</f>
        <v>Member Bodies and Other Professional Organizations</v>
      </c>
      <c r="G7101" s="3">
        <f t="shared" ref="G7101:G7122" si="258">IF(LEN(C7101)-LEN(SUBSTITUTE(C7101,".",""))&lt;=1,1,2)</f>
        <v>1</v>
      </c>
      <c r="H7101" s="3">
        <f t="shared" ref="H7101:H7122" si="259">IF(D7101="Yes",1,0)</f>
        <v>0</v>
      </c>
    </row>
    <row r="7102" spans="1:8" x14ac:dyDescent="0.3">
      <c r="A7102" t="s">
        <v>40</v>
      </c>
      <c r="B7102" t="s">
        <v>180</v>
      </c>
      <c r="C7102" t="s">
        <v>186</v>
      </c>
      <c r="D7102" t="s">
        <v>155</v>
      </c>
      <c r="E7102" s="3" t="str">
        <f>VLOOKUP(A7102,Respondents!A:B,2,FALSE)</f>
        <v>Member Bodies and Other Professional Organizations</v>
      </c>
      <c r="F7102" s="3" t="str">
        <f>VLOOKUP(A7102,Respondents!A:C,3,FALSE)</f>
        <v>Member Bodies and Other Professional Organizations</v>
      </c>
      <c r="G7102" s="3">
        <f t="shared" si="258"/>
        <v>1</v>
      </c>
      <c r="H7102" s="3">
        <f t="shared" si="259"/>
        <v>0</v>
      </c>
    </row>
    <row r="7103" spans="1:8" x14ac:dyDescent="0.3">
      <c r="A7103" t="s">
        <v>40</v>
      </c>
      <c r="B7103" t="s">
        <v>180</v>
      </c>
      <c r="C7103" t="s">
        <v>305</v>
      </c>
      <c r="D7103" t="s">
        <v>155</v>
      </c>
      <c r="E7103" s="3" t="str">
        <f>VLOOKUP(A7103,Respondents!A:B,2,FALSE)</f>
        <v>Member Bodies and Other Professional Organizations</v>
      </c>
      <c r="F7103" s="3" t="str">
        <f>VLOOKUP(A7103,Respondents!A:C,3,FALSE)</f>
        <v>Member Bodies and Other Professional Organizations</v>
      </c>
      <c r="G7103" s="3">
        <f t="shared" si="258"/>
        <v>2</v>
      </c>
      <c r="H7103" s="3">
        <f t="shared" si="259"/>
        <v>0</v>
      </c>
    </row>
    <row r="7104" spans="1:8" x14ac:dyDescent="0.3">
      <c r="A7104" t="s">
        <v>40</v>
      </c>
      <c r="B7104" t="s">
        <v>180</v>
      </c>
      <c r="C7104" t="s">
        <v>306</v>
      </c>
      <c r="D7104" t="s">
        <v>159</v>
      </c>
      <c r="E7104" s="3" t="str">
        <f>VLOOKUP(A7104,Respondents!A:B,2,FALSE)</f>
        <v>Member Bodies and Other Professional Organizations</v>
      </c>
      <c r="F7104" s="3" t="str">
        <f>VLOOKUP(A7104,Respondents!A:C,3,FALSE)</f>
        <v>Member Bodies and Other Professional Organizations</v>
      </c>
      <c r="G7104" s="3">
        <f t="shared" si="258"/>
        <v>2</v>
      </c>
      <c r="H7104" s="3">
        <f t="shared" si="259"/>
        <v>1</v>
      </c>
    </row>
    <row r="7105" spans="1:8" x14ac:dyDescent="0.3">
      <c r="A7105" t="s">
        <v>40</v>
      </c>
      <c r="B7105" t="s">
        <v>180</v>
      </c>
      <c r="C7105" t="s">
        <v>307</v>
      </c>
      <c r="D7105" t="s">
        <v>155</v>
      </c>
      <c r="E7105" s="3" t="str">
        <f>VLOOKUP(A7105,Respondents!A:B,2,FALSE)</f>
        <v>Member Bodies and Other Professional Organizations</v>
      </c>
      <c r="F7105" s="3" t="str">
        <f>VLOOKUP(A7105,Respondents!A:C,3,FALSE)</f>
        <v>Member Bodies and Other Professional Organizations</v>
      </c>
      <c r="G7105" s="3">
        <f t="shared" si="258"/>
        <v>2</v>
      </c>
      <c r="H7105" s="3">
        <f t="shared" si="259"/>
        <v>0</v>
      </c>
    </row>
    <row r="7106" spans="1:8" x14ac:dyDescent="0.3">
      <c r="A7106" t="s">
        <v>40</v>
      </c>
      <c r="B7106" t="s">
        <v>180</v>
      </c>
      <c r="C7106" t="s">
        <v>308</v>
      </c>
      <c r="D7106" t="s">
        <v>155</v>
      </c>
      <c r="E7106" s="3" t="str">
        <f>VLOOKUP(A7106,Respondents!A:B,2,FALSE)</f>
        <v>Member Bodies and Other Professional Organizations</v>
      </c>
      <c r="F7106" s="3" t="str">
        <f>VLOOKUP(A7106,Respondents!A:C,3,FALSE)</f>
        <v>Member Bodies and Other Professional Organizations</v>
      </c>
      <c r="G7106" s="3">
        <f t="shared" si="258"/>
        <v>2</v>
      </c>
      <c r="H7106" s="3">
        <f t="shared" si="259"/>
        <v>0</v>
      </c>
    </row>
    <row r="7107" spans="1:8" x14ac:dyDescent="0.3">
      <c r="A7107" t="s">
        <v>40</v>
      </c>
      <c r="B7107" t="s">
        <v>180</v>
      </c>
      <c r="C7107" t="s">
        <v>309</v>
      </c>
      <c r="D7107" t="s">
        <v>159</v>
      </c>
      <c r="E7107" s="3" t="str">
        <f>VLOOKUP(A7107,Respondents!A:B,2,FALSE)</f>
        <v>Member Bodies and Other Professional Organizations</v>
      </c>
      <c r="F7107" s="3" t="str">
        <f>VLOOKUP(A7107,Respondents!A:C,3,FALSE)</f>
        <v>Member Bodies and Other Professional Organizations</v>
      </c>
      <c r="G7107" s="3">
        <f t="shared" si="258"/>
        <v>2</v>
      </c>
      <c r="H7107" s="3">
        <f t="shared" si="259"/>
        <v>1</v>
      </c>
    </row>
    <row r="7108" spans="1:8" x14ac:dyDescent="0.3">
      <c r="A7108" t="s">
        <v>40</v>
      </c>
      <c r="B7108" t="s">
        <v>180</v>
      </c>
      <c r="C7108" t="s">
        <v>310</v>
      </c>
      <c r="D7108" t="s">
        <v>159</v>
      </c>
      <c r="E7108" s="3" t="str">
        <f>VLOOKUP(A7108,Respondents!A:B,2,FALSE)</f>
        <v>Member Bodies and Other Professional Organizations</v>
      </c>
      <c r="F7108" s="3" t="str">
        <f>VLOOKUP(A7108,Respondents!A:C,3,FALSE)</f>
        <v>Member Bodies and Other Professional Organizations</v>
      </c>
      <c r="G7108" s="3">
        <f t="shared" si="258"/>
        <v>2</v>
      </c>
      <c r="H7108" s="3">
        <f t="shared" si="259"/>
        <v>1</v>
      </c>
    </row>
    <row r="7109" spans="1:8" x14ac:dyDescent="0.3">
      <c r="A7109" t="s">
        <v>40</v>
      </c>
      <c r="B7109" t="s">
        <v>180</v>
      </c>
      <c r="C7109" t="s">
        <v>311</v>
      </c>
      <c r="D7109" t="s">
        <v>155</v>
      </c>
      <c r="E7109" s="3" t="str">
        <f>VLOOKUP(A7109,Respondents!A:B,2,FALSE)</f>
        <v>Member Bodies and Other Professional Organizations</v>
      </c>
      <c r="F7109" s="3" t="str">
        <f>VLOOKUP(A7109,Respondents!A:C,3,FALSE)</f>
        <v>Member Bodies and Other Professional Organizations</v>
      </c>
      <c r="G7109" s="3">
        <f t="shared" si="258"/>
        <v>2</v>
      </c>
      <c r="H7109" s="3">
        <f t="shared" si="259"/>
        <v>0</v>
      </c>
    </row>
    <row r="7110" spans="1:8" x14ac:dyDescent="0.3">
      <c r="A7110" t="s">
        <v>40</v>
      </c>
      <c r="B7110" t="s">
        <v>216</v>
      </c>
      <c r="C7110" t="s">
        <v>217</v>
      </c>
      <c r="D7110" t="s">
        <v>155</v>
      </c>
      <c r="E7110" s="3" t="str">
        <f>VLOOKUP(A7110,Respondents!A:B,2,FALSE)</f>
        <v>Member Bodies and Other Professional Organizations</v>
      </c>
      <c r="F7110" s="3" t="str">
        <f>VLOOKUP(A7110,Respondents!A:C,3,FALSE)</f>
        <v>Member Bodies and Other Professional Organizations</v>
      </c>
      <c r="G7110" s="3">
        <f t="shared" si="258"/>
        <v>1</v>
      </c>
      <c r="H7110" s="3">
        <f t="shared" si="259"/>
        <v>0</v>
      </c>
    </row>
    <row r="7111" spans="1:8" x14ac:dyDescent="0.3">
      <c r="A7111" t="s">
        <v>40</v>
      </c>
      <c r="B7111" t="s">
        <v>216</v>
      </c>
      <c r="C7111" t="s">
        <v>218</v>
      </c>
      <c r="D7111" t="s">
        <v>159</v>
      </c>
      <c r="E7111" s="3" t="str">
        <f>VLOOKUP(A7111,Respondents!A:B,2,FALSE)</f>
        <v>Member Bodies and Other Professional Organizations</v>
      </c>
      <c r="F7111" s="3" t="str">
        <f>VLOOKUP(A7111,Respondents!A:C,3,FALSE)</f>
        <v>Member Bodies and Other Professional Organizations</v>
      </c>
      <c r="G7111" s="3">
        <f t="shared" si="258"/>
        <v>1</v>
      </c>
      <c r="H7111" s="3">
        <f t="shared" si="259"/>
        <v>1</v>
      </c>
    </row>
    <row r="7112" spans="1:8" x14ac:dyDescent="0.3">
      <c r="A7112" t="s">
        <v>40</v>
      </c>
      <c r="B7112" t="s">
        <v>216</v>
      </c>
      <c r="C7112" t="s">
        <v>219</v>
      </c>
      <c r="D7112" t="s">
        <v>155</v>
      </c>
      <c r="E7112" s="3" t="str">
        <f>VLOOKUP(A7112,Respondents!A:B,2,FALSE)</f>
        <v>Member Bodies and Other Professional Organizations</v>
      </c>
      <c r="F7112" s="3" t="str">
        <f>VLOOKUP(A7112,Respondents!A:C,3,FALSE)</f>
        <v>Member Bodies and Other Professional Organizations</v>
      </c>
      <c r="G7112" s="3">
        <f t="shared" si="258"/>
        <v>1</v>
      </c>
      <c r="H7112" s="3">
        <f t="shared" si="259"/>
        <v>0</v>
      </c>
    </row>
    <row r="7113" spans="1:8" x14ac:dyDescent="0.3">
      <c r="A7113" t="s">
        <v>40</v>
      </c>
      <c r="B7113" t="s">
        <v>216</v>
      </c>
      <c r="C7113" t="s">
        <v>220</v>
      </c>
      <c r="D7113" t="s">
        <v>155</v>
      </c>
      <c r="E7113" s="3" t="str">
        <f>VLOOKUP(A7113,Respondents!A:B,2,FALSE)</f>
        <v>Member Bodies and Other Professional Organizations</v>
      </c>
      <c r="F7113" s="3" t="str">
        <f>VLOOKUP(A7113,Respondents!A:C,3,FALSE)</f>
        <v>Member Bodies and Other Professional Organizations</v>
      </c>
      <c r="G7113" s="3">
        <f t="shared" si="258"/>
        <v>1</v>
      </c>
      <c r="H7113" s="3">
        <f t="shared" si="259"/>
        <v>0</v>
      </c>
    </row>
    <row r="7114" spans="1:8" x14ac:dyDescent="0.3">
      <c r="A7114" t="s">
        <v>40</v>
      </c>
      <c r="B7114" t="s">
        <v>216</v>
      </c>
      <c r="C7114" t="s">
        <v>221</v>
      </c>
      <c r="D7114" t="s">
        <v>155</v>
      </c>
      <c r="E7114" s="3" t="str">
        <f>VLOOKUP(A7114,Respondents!A:B,2,FALSE)</f>
        <v>Member Bodies and Other Professional Organizations</v>
      </c>
      <c r="F7114" s="3" t="str">
        <f>VLOOKUP(A7114,Respondents!A:C,3,FALSE)</f>
        <v>Member Bodies and Other Professional Organizations</v>
      </c>
      <c r="G7114" s="3">
        <f t="shared" si="258"/>
        <v>1</v>
      </c>
      <c r="H7114" s="3">
        <f t="shared" si="259"/>
        <v>0</v>
      </c>
    </row>
    <row r="7115" spans="1:8" x14ac:dyDescent="0.3">
      <c r="A7115" t="s">
        <v>40</v>
      </c>
      <c r="B7115" t="s">
        <v>216</v>
      </c>
      <c r="C7115" t="s">
        <v>312</v>
      </c>
      <c r="D7115" t="s">
        <v>155</v>
      </c>
      <c r="E7115" s="3" t="str">
        <f>VLOOKUP(A7115,Respondents!A:B,2,FALSE)</f>
        <v>Member Bodies and Other Professional Organizations</v>
      </c>
      <c r="F7115" s="3" t="str">
        <f>VLOOKUP(A7115,Respondents!A:C,3,FALSE)</f>
        <v>Member Bodies and Other Professional Organizations</v>
      </c>
      <c r="G7115" s="3">
        <f t="shared" si="258"/>
        <v>1</v>
      </c>
      <c r="H7115" s="3">
        <f t="shared" si="259"/>
        <v>0</v>
      </c>
    </row>
    <row r="7116" spans="1:8" x14ac:dyDescent="0.3">
      <c r="A7116" t="s">
        <v>40</v>
      </c>
      <c r="B7116" t="s">
        <v>216</v>
      </c>
      <c r="C7116" t="s">
        <v>276</v>
      </c>
      <c r="D7116" t="s">
        <v>155</v>
      </c>
      <c r="E7116" s="3" t="str">
        <f>VLOOKUP(A7116,Respondents!A:B,2,FALSE)</f>
        <v>Member Bodies and Other Professional Organizations</v>
      </c>
      <c r="F7116" s="3" t="str">
        <f>VLOOKUP(A7116,Respondents!A:C,3,FALSE)</f>
        <v>Member Bodies and Other Professional Organizations</v>
      </c>
      <c r="G7116" s="3">
        <f t="shared" si="258"/>
        <v>2</v>
      </c>
      <c r="H7116" s="3">
        <f t="shared" si="259"/>
        <v>0</v>
      </c>
    </row>
    <row r="7117" spans="1:8" x14ac:dyDescent="0.3">
      <c r="A7117" t="s">
        <v>40</v>
      </c>
      <c r="B7117" t="s">
        <v>216</v>
      </c>
      <c r="C7117" t="s">
        <v>313</v>
      </c>
      <c r="D7117" t="s">
        <v>155</v>
      </c>
      <c r="E7117" s="3" t="str">
        <f>VLOOKUP(A7117,Respondents!A:B,2,FALSE)</f>
        <v>Member Bodies and Other Professional Organizations</v>
      </c>
      <c r="F7117" s="3" t="str">
        <f>VLOOKUP(A7117,Respondents!A:C,3,FALSE)</f>
        <v>Member Bodies and Other Professional Organizations</v>
      </c>
      <c r="G7117" s="3">
        <f t="shared" si="258"/>
        <v>2</v>
      </c>
      <c r="H7117" s="3">
        <f t="shared" si="259"/>
        <v>0</v>
      </c>
    </row>
    <row r="7118" spans="1:8" x14ac:dyDescent="0.3">
      <c r="A7118" t="s">
        <v>40</v>
      </c>
      <c r="B7118" t="s">
        <v>216</v>
      </c>
      <c r="C7118" t="s">
        <v>378</v>
      </c>
      <c r="D7118" t="s">
        <v>155</v>
      </c>
      <c r="E7118" s="3" t="str">
        <f>VLOOKUP(A7118,Respondents!A:B,2,FALSE)</f>
        <v>Member Bodies and Other Professional Organizations</v>
      </c>
      <c r="F7118" s="3" t="str">
        <f>VLOOKUP(A7118,Respondents!A:C,3,FALSE)</f>
        <v>Member Bodies and Other Professional Organizations</v>
      </c>
      <c r="G7118" s="3">
        <f t="shared" si="258"/>
        <v>2</v>
      </c>
      <c r="H7118" s="3">
        <f t="shared" si="259"/>
        <v>0</v>
      </c>
    </row>
    <row r="7119" spans="1:8" x14ac:dyDescent="0.3">
      <c r="A7119" t="s">
        <v>40</v>
      </c>
      <c r="B7119" t="s">
        <v>216</v>
      </c>
      <c r="C7119" t="s">
        <v>379</v>
      </c>
      <c r="D7119" t="s">
        <v>155</v>
      </c>
      <c r="E7119" s="3" t="str">
        <f>VLOOKUP(A7119,Respondents!A:B,2,FALSE)</f>
        <v>Member Bodies and Other Professional Organizations</v>
      </c>
      <c r="F7119" s="3" t="str">
        <f>VLOOKUP(A7119,Respondents!A:C,3,FALSE)</f>
        <v>Member Bodies and Other Professional Organizations</v>
      </c>
      <c r="G7119" s="3">
        <f t="shared" si="258"/>
        <v>2</v>
      </c>
      <c r="H7119" s="3">
        <f t="shared" si="259"/>
        <v>0</v>
      </c>
    </row>
    <row r="7120" spans="1:8" x14ac:dyDescent="0.3">
      <c r="A7120" t="s">
        <v>40</v>
      </c>
      <c r="B7120" t="s">
        <v>208</v>
      </c>
      <c r="C7120" t="s">
        <v>209</v>
      </c>
      <c r="D7120" t="s">
        <v>159</v>
      </c>
      <c r="E7120" s="3" t="str">
        <f>VLOOKUP(A7120,Respondents!A:B,2,FALSE)</f>
        <v>Member Bodies and Other Professional Organizations</v>
      </c>
      <c r="F7120" s="3" t="str">
        <f>VLOOKUP(A7120,Respondents!A:C,3,FALSE)</f>
        <v>Member Bodies and Other Professional Organizations</v>
      </c>
      <c r="G7120" s="3">
        <f t="shared" si="258"/>
        <v>1</v>
      </c>
      <c r="H7120" s="3">
        <f t="shared" si="259"/>
        <v>1</v>
      </c>
    </row>
    <row r="7121" spans="1:8" x14ac:dyDescent="0.3">
      <c r="A7121" t="s">
        <v>40</v>
      </c>
      <c r="B7121" t="s">
        <v>208</v>
      </c>
      <c r="C7121" t="s">
        <v>210</v>
      </c>
      <c r="D7121" t="s">
        <v>155</v>
      </c>
      <c r="E7121" s="3" t="str">
        <f>VLOOKUP(A7121,Respondents!A:B,2,FALSE)</f>
        <v>Member Bodies and Other Professional Organizations</v>
      </c>
      <c r="F7121" s="3" t="str">
        <f>VLOOKUP(A7121,Respondents!A:C,3,FALSE)</f>
        <v>Member Bodies and Other Professional Organizations</v>
      </c>
      <c r="G7121" s="3">
        <f t="shared" si="258"/>
        <v>1</v>
      </c>
      <c r="H7121" s="3">
        <f t="shared" si="259"/>
        <v>0</v>
      </c>
    </row>
    <row r="7122" spans="1:8" x14ac:dyDescent="0.3">
      <c r="A7122" t="s">
        <v>40</v>
      </c>
      <c r="B7122" t="s">
        <v>208</v>
      </c>
      <c r="C7122" t="s">
        <v>211</v>
      </c>
      <c r="D7122" t="s">
        <v>155</v>
      </c>
      <c r="E7122" s="3" t="str">
        <f>VLOOKUP(A7122,Respondents!A:B,2,FALSE)</f>
        <v>Member Bodies and Other Professional Organizations</v>
      </c>
      <c r="F7122" s="3" t="str">
        <f>VLOOKUP(A7122,Respondents!A:C,3,FALSE)</f>
        <v>Member Bodies and Other Professional Organizations</v>
      </c>
      <c r="G7122" s="3">
        <f t="shared" si="258"/>
        <v>1</v>
      </c>
      <c r="H7122" s="3">
        <f t="shared" si="259"/>
        <v>0</v>
      </c>
    </row>
    <row r="7123" spans="1:8" x14ac:dyDescent="0.3">
      <c r="A7123" t="s">
        <v>40</v>
      </c>
      <c r="B7123" t="s">
        <v>208</v>
      </c>
      <c r="C7123" t="s">
        <v>212</v>
      </c>
      <c r="D7123" t="s">
        <v>155</v>
      </c>
      <c r="E7123" s="3" t="str">
        <f>VLOOKUP(A7123,Respondents!A:B,2,FALSE)</f>
        <v>Member Bodies and Other Professional Organizations</v>
      </c>
      <c r="F7123" s="3" t="str">
        <f>VLOOKUP(A7123,Respondents!A:C,3,FALSE)</f>
        <v>Member Bodies and Other Professional Organizations</v>
      </c>
      <c r="G7123" s="3">
        <f t="shared" ref="G7123:G7145" si="260">IF(LEN(C7123)-LEN(SUBSTITUTE(C7123,".",""))&lt;=1,1,2)</f>
        <v>1</v>
      </c>
      <c r="H7123" s="3">
        <f t="shared" ref="H7123:H7145" si="261">IF(D7123="Yes",1,0)</f>
        <v>0</v>
      </c>
    </row>
    <row r="7124" spans="1:8" x14ac:dyDescent="0.3">
      <c r="A7124" t="s">
        <v>40</v>
      </c>
      <c r="B7124" t="s">
        <v>208</v>
      </c>
      <c r="C7124" t="s">
        <v>213</v>
      </c>
      <c r="D7124" t="s">
        <v>155</v>
      </c>
      <c r="E7124" s="3" t="str">
        <f>VLOOKUP(A7124,Respondents!A:B,2,FALSE)</f>
        <v>Member Bodies and Other Professional Organizations</v>
      </c>
      <c r="F7124" s="3" t="str">
        <f>VLOOKUP(A7124,Respondents!A:C,3,FALSE)</f>
        <v>Member Bodies and Other Professional Organizations</v>
      </c>
      <c r="G7124" s="3">
        <f t="shared" si="260"/>
        <v>1</v>
      </c>
      <c r="H7124" s="3">
        <f t="shared" si="261"/>
        <v>0</v>
      </c>
    </row>
    <row r="7125" spans="1:8" x14ac:dyDescent="0.3">
      <c r="A7125" t="s">
        <v>40</v>
      </c>
      <c r="B7125" t="s">
        <v>208</v>
      </c>
      <c r="C7125" t="s">
        <v>214</v>
      </c>
      <c r="D7125" t="s">
        <v>155</v>
      </c>
      <c r="E7125" s="3" t="str">
        <f>VLOOKUP(A7125,Respondents!A:B,2,FALSE)</f>
        <v>Member Bodies and Other Professional Organizations</v>
      </c>
      <c r="F7125" s="3" t="str">
        <f>VLOOKUP(A7125,Respondents!A:C,3,FALSE)</f>
        <v>Member Bodies and Other Professional Organizations</v>
      </c>
      <c r="G7125" s="3">
        <f t="shared" si="260"/>
        <v>1</v>
      </c>
      <c r="H7125" s="3">
        <f t="shared" si="261"/>
        <v>0</v>
      </c>
    </row>
    <row r="7126" spans="1:8" x14ac:dyDescent="0.3">
      <c r="A7126" t="s">
        <v>40</v>
      </c>
      <c r="B7126" t="s">
        <v>208</v>
      </c>
      <c r="C7126" t="s">
        <v>215</v>
      </c>
      <c r="D7126" t="s">
        <v>155</v>
      </c>
      <c r="E7126" s="3" t="str">
        <f>VLOOKUP(A7126,Respondents!A:B,2,FALSE)</f>
        <v>Member Bodies and Other Professional Organizations</v>
      </c>
      <c r="F7126" s="3" t="str">
        <f>VLOOKUP(A7126,Respondents!A:C,3,FALSE)</f>
        <v>Member Bodies and Other Professional Organizations</v>
      </c>
      <c r="G7126" s="3">
        <f t="shared" si="260"/>
        <v>2</v>
      </c>
      <c r="H7126" s="3">
        <f t="shared" si="261"/>
        <v>0</v>
      </c>
    </row>
    <row r="7127" spans="1:8" x14ac:dyDescent="0.3">
      <c r="A7127" t="s">
        <v>40</v>
      </c>
      <c r="B7127" t="s">
        <v>208</v>
      </c>
      <c r="C7127" t="s">
        <v>380</v>
      </c>
      <c r="D7127" t="s">
        <v>155</v>
      </c>
      <c r="E7127" s="3" t="str">
        <f>VLOOKUP(A7127,Respondents!A:B,2,FALSE)</f>
        <v>Member Bodies and Other Professional Organizations</v>
      </c>
      <c r="F7127" s="3" t="str">
        <f>VLOOKUP(A7127,Respondents!A:C,3,FALSE)</f>
        <v>Member Bodies and Other Professional Organizations</v>
      </c>
      <c r="G7127" s="3">
        <f t="shared" si="260"/>
        <v>2</v>
      </c>
      <c r="H7127" s="3">
        <f t="shared" si="261"/>
        <v>0</v>
      </c>
    </row>
    <row r="7128" spans="1:8" x14ac:dyDescent="0.3">
      <c r="A7128" t="s">
        <v>40</v>
      </c>
      <c r="B7128" t="s">
        <v>208</v>
      </c>
      <c r="C7128" t="s">
        <v>267</v>
      </c>
      <c r="D7128" t="s">
        <v>155</v>
      </c>
      <c r="E7128" s="3" t="str">
        <f>VLOOKUP(A7128,Respondents!A:B,2,FALSE)</f>
        <v>Member Bodies and Other Professional Organizations</v>
      </c>
      <c r="F7128" s="3" t="str">
        <f>VLOOKUP(A7128,Respondents!A:C,3,FALSE)</f>
        <v>Member Bodies and Other Professional Organizations</v>
      </c>
      <c r="G7128" s="3">
        <f t="shared" si="260"/>
        <v>2</v>
      </c>
      <c r="H7128" s="3">
        <f t="shared" si="261"/>
        <v>0</v>
      </c>
    </row>
    <row r="7129" spans="1:8" x14ac:dyDescent="0.3">
      <c r="A7129" t="s">
        <v>40</v>
      </c>
      <c r="B7129" t="s">
        <v>208</v>
      </c>
      <c r="C7129" t="s">
        <v>268</v>
      </c>
      <c r="D7129" t="s">
        <v>155</v>
      </c>
      <c r="E7129" s="3" t="str">
        <f>VLOOKUP(A7129,Respondents!A:B,2,FALSE)</f>
        <v>Member Bodies and Other Professional Organizations</v>
      </c>
      <c r="F7129" s="3" t="str">
        <f>VLOOKUP(A7129,Respondents!A:C,3,FALSE)</f>
        <v>Member Bodies and Other Professional Organizations</v>
      </c>
      <c r="G7129" s="3">
        <f t="shared" si="260"/>
        <v>2</v>
      </c>
      <c r="H7129" s="3">
        <f t="shared" si="261"/>
        <v>0</v>
      </c>
    </row>
    <row r="7130" spans="1:8" x14ac:dyDescent="0.3">
      <c r="A7130" t="s">
        <v>40</v>
      </c>
      <c r="B7130" t="s">
        <v>208</v>
      </c>
      <c r="C7130" t="s">
        <v>381</v>
      </c>
      <c r="D7130" t="s">
        <v>155</v>
      </c>
      <c r="E7130" s="3" t="str">
        <f>VLOOKUP(A7130,Respondents!A:B,2,FALSE)</f>
        <v>Member Bodies and Other Professional Organizations</v>
      </c>
      <c r="F7130" s="3" t="str">
        <f>VLOOKUP(A7130,Respondents!A:C,3,FALSE)</f>
        <v>Member Bodies and Other Professional Organizations</v>
      </c>
      <c r="G7130" s="3">
        <f t="shared" si="260"/>
        <v>2</v>
      </c>
      <c r="H7130" s="3">
        <f t="shared" si="261"/>
        <v>0</v>
      </c>
    </row>
    <row r="7131" spans="1:8" x14ac:dyDescent="0.3">
      <c r="A7131" t="s">
        <v>40</v>
      </c>
      <c r="B7131" t="s">
        <v>222</v>
      </c>
      <c r="C7131" t="s">
        <v>223</v>
      </c>
      <c r="D7131" t="s">
        <v>155</v>
      </c>
      <c r="E7131" s="3" t="str">
        <f>VLOOKUP(A7131,Respondents!A:B,2,FALSE)</f>
        <v>Member Bodies and Other Professional Organizations</v>
      </c>
      <c r="F7131" s="3" t="str">
        <f>VLOOKUP(A7131,Respondents!A:C,3,FALSE)</f>
        <v>Member Bodies and Other Professional Organizations</v>
      </c>
      <c r="G7131" s="3">
        <f t="shared" si="260"/>
        <v>1</v>
      </c>
      <c r="H7131" s="3">
        <f t="shared" si="261"/>
        <v>0</v>
      </c>
    </row>
    <row r="7132" spans="1:8" x14ac:dyDescent="0.3">
      <c r="A7132" t="s">
        <v>40</v>
      </c>
      <c r="B7132" t="s">
        <v>222</v>
      </c>
      <c r="C7132" t="s">
        <v>224</v>
      </c>
      <c r="D7132" t="s">
        <v>155</v>
      </c>
      <c r="E7132" s="3" t="str">
        <f>VLOOKUP(A7132,Respondents!A:B,2,FALSE)</f>
        <v>Member Bodies and Other Professional Organizations</v>
      </c>
      <c r="F7132" s="3" t="str">
        <f>VLOOKUP(A7132,Respondents!A:C,3,FALSE)</f>
        <v>Member Bodies and Other Professional Organizations</v>
      </c>
      <c r="G7132" s="3">
        <f t="shared" si="260"/>
        <v>1</v>
      </c>
      <c r="H7132" s="3">
        <f t="shared" si="261"/>
        <v>0</v>
      </c>
    </row>
    <row r="7133" spans="1:8" x14ac:dyDescent="0.3">
      <c r="A7133" t="s">
        <v>40</v>
      </c>
      <c r="B7133" t="s">
        <v>222</v>
      </c>
      <c r="C7133" t="s">
        <v>225</v>
      </c>
      <c r="D7133" t="s">
        <v>155</v>
      </c>
      <c r="E7133" s="3" t="str">
        <f>VLOOKUP(A7133,Respondents!A:B,2,FALSE)</f>
        <v>Member Bodies and Other Professional Organizations</v>
      </c>
      <c r="F7133" s="3" t="str">
        <f>VLOOKUP(A7133,Respondents!A:C,3,FALSE)</f>
        <v>Member Bodies and Other Professional Organizations</v>
      </c>
      <c r="G7133" s="3">
        <f t="shared" si="260"/>
        <v>1</v>
      </c>
      <c r="H7133" s="3">
        <f t="shared" si="261"/>
        <v>0</v>
      </c>
    </row>
    <row r="7134" spans="1:8" x14ac:dyDescent="0.3">
      <c r="A7134" t="s">
        <v>40</v>
      </c>
      <c r="B7134" t="s">
        <v>222</v>
      </c>
      <c r="C7134" t="s">
        <v>226</v>
      </c>
      <c r="D7134" t="s">
        <v>155</v>
      </c>
      <c r="E7134" s="3" t="str">
        <f>VLOOKUP(A7134,Respondents!A:B,2,FALSE)</f>
        <v>Member Bodies and Other Professional Organizations</v>
      </c>
      <c r="F7134" s="3" t="str">
        <f>VLOOKUP(A7134,Respondents!A:C,3,FALSE)</f>
        <v>Member Bodies and Other Professional Organizations</v>
      </c>
      <c r="G7134" s="3">
        <f t="shared" si="260"/>
        <v>1</v>
      </c>
      <c r="H7134" s="3">
        <f t="shared" si="261"/>
        <v>0</v>
      </c>
    </row>
    <row r="7135" spans="1:8" x14ac:dyDescent="0.3">
      <c r="A7135" t="s">
        <v>40</v>
      </c>
      <c r="B7135" t="s">
        <v>222</v>
      </c>
      <c r="C7135" t="s">
        <v>227</v>
      </c>
      <c r="D7135" t="s">
        <v>155</v>
      </c>
      <c r="E7135" s="3" t="str">
        <f>VLOOKUP(A7135,Respondents!A:B,2,FALSE)</f>
        <v>Member Bodies and Other Professional Organizations</v>
      </c>
      <c r="F7135" s="3" t="str">
        <f>VLOOKUP(A7135,Respondents!A:C,3,FALSE)</f>
        <v>Member Bodies and Other Professional Organizations</v>
      </c>
      <c r="G7135" s="3">
        <f t="shared" si="260"/>
        <v>1</v>
      </c>
      <c r="H7135" s="3">
        <f t="shared" si="261"/>
        <v>0</v>
      </c>
    </row>
    <row r="7136" spans="1:8" x14ac:dyDescent="0.3">
      <c r="A7136" t="s">
        <v>40</v>
      </c>
      <c r="B7136" t="s">
        <v>222</v>
      </c>
      <c r="C7136" t="s">
        <v>228</v>
      </c>
      <c r="D7136" t="s">
        <v>159</v>
      </c>
      <c r="E7136" s="3" t="str">
        <f>VLOOKUP(A7136,Respondents!A:B,2,FALSE)</f>
        <v>Member Bodies and Other Professional Organizations</v>
      </c>
      <c r="F7136" s="3" t="str">
        <f>VLOOKUP(A7136,Respondents!A:C,3,FALSE)</f>
        <v>Member Bodies and Other Professional Organizations</v>
      </c>
      <c r="G7136" s="3">
        <f t="shared" si="260"/>
        <v>1</v>
      </c>
      <c r="H7136" s="3">
        <f t="shared" si="261"/>
        <v>1</v>
      </c>
    </row>
    <row r="7137" spans="1:8" x14ac:dyDescent="0.3">
      <c r="A7137" t="s">
        <v>40</v>
      </c>
      <c r="B7137" t="s">
        <v>222</v>
      </c>
      <c r="C7137" t="s">
        <v>314</v>
      </c>
      <c r="D7137" t="s">
        <v>155</v>
      </c>
      <c r="E7137" s="3" t="str">
        <f>VLOOKUP(A7137,Respondents!A:B,2,FALSE)</f>
        <v>Member Bodies and Other Professional Organizations</v>
      </c>
      <c r="F7137" s="3" t="str">
        <f>VLOOKUP(A7137,Respondents!A:C,3,FALSE)</f>
        <v>Member Bodies and Other Professional Organizations</v>
      </c>
      <c r="G7137" s="3">
        <f t="shared" si="260"/>
        <v>2</v>
      </c>
      <c r="H7137" s="3">
        <f t="shared" si="261"/>
        <v>0</v>
      </c>
    </row>
    <row r="7138" spans="1:8" x14ac:dyDescent="0.3">
      <c r="A7138" t="s">
        <v>40</v>
      </c>
      <c r="B7138" t="s">
        <v>222</v>
      </c>
      <c r="C7138" t="s">
        <v>315</v>
      </c>
      <c r="D7138" t="s">
        <v>155</v>
      </c>
      <c r="E7138" s="3" t="str">
        <f>VLOOKUP(A7138,Respondents!A:B,2,FALSE)</f>
        <v>Member Bodies and Other Professional Organizations</v>
      </c>
      <c r="F7138" s="3" t="str">
        <f>VLOOKUP(A7138,Respondents!A:C,3,FALSE)</f>
        <v>Member Bodies and Other Professional Organizations</v>
      </c>
      <c r="G7138" s="3">
        <f t="shared" si="260"/>
        <v>2</v>
      </c>
      <c r="H7138" s="3">
        <f t="shared" si="261"/>
        <v>0</v>
      </c>
    </row>
    <row r="7139" spans="1:8" x14ac:dyDescent="0.3">
      <c r="A7139" t="s">
        <v>40</v>
      </c>
      <c r="B7139" t="s">
        <v>222</v>
      </c>
      <c r="C7139" t="s">
        <v>271</v>
      </c>
      <c r="D7139" t="s">
        <v>155</v>
      </c>
      <c r="E7139" s="3" t="str">
        <f>VLOOKUP(A7139,Respondents!A:B,2,FALSE)</f>
        <v>Member Bodies and Other Professional Organizations</v>
      </c>
      <c r="F7139" s="3" t="str">
        <f>VLOOKUP(A7139,Respondents!A:C,3,FALSE)</f>
        <v>Member Bodies and Other Professional Organizations</v>
      </c>
      <c r="G7139" s="3">
        <f t="shared" si="260"/>
        <v>2</v>
      </c>
      <c r="H7139" s="3">
        <f t="shared" si="261"/>
        <v>0</v>
      </c>
    </row>
    <row r="7140" spans="1:8" x14ac:dyDescent="0.3">
      <c r="A7140" t="s">
        <v>40</v>
      </c>
      <c r="B7140" t="s">
        <v>222</v>
      </c>
      <c r="C7140" t="s">
        <v>382</v>
      </c>
      <c r="D7140" t="s">
        <v>155</v>
      </c>
      <c r="E7140" s="3" t="str">
        <f>VLOOKUP(A7140,Respondents!A:B,2,FALSE)</f>
        <v>Member Bodies and Other Professional Organizations</v>
      </c>
      <c r="F7140" s="3" t="str">
        <f>VLOOKUP(A7140,Respondents!A:C,3,FALSE)</f>
        <v>Member Bodies and Other Professional Organizations</v>
      </c>
      <c r="G7140" s="3">
        <f t="shared" si="260"/>
        <v>2</v>
      </c>
      <c r="H7140" s="3">
        <f t="shared" si="261"/>
        <v>0</v>
      </c>
    </row>
    <row r="7141" spans="1:8" x14ac:dyDescent="0.3">
      <c r="A7141" t="s">
        <v>40</v>
      </c>
      <c r="B7141" t="s">
        <v>229</v>
      </c>
      <c r="C7141" t="s">
        <v>230</v>
      </c>
      <c r="D7141" t="s">
        <v>155</v>
      </c>
      <c r="E7141" s="3" t="str">
        <f>VLOOKUP(A7141,Respondents!A:B,2,FALSE)</f>
        <v>Member Bodies and Other Professional Organizations</v>
      </c>
      <c r="F7141" s="3" t="str">
        <f>VLOOKUP(A7141,Respondents!A:C,3,FALSE)</f>
        <v>Member Bodies and Other Professional Organizations</v>
      </c>
      <c r="G7141" s="3">
        <f t="shared" si="260"/>
        <v>1</v>
      </c>
      <c r="H7141" s="3">
        <f t="shared" si="261"/>
        <v>0</v>
      </c>
    </row>
    <row r="7142" spans="1:8" x14ac:dyDescent="0.3">
      <c r="A7142" t="s">
        <v>40</v>
      </c>
      <c r="B7142" t="s">
        <v>229</v>
      </c>
      <c r="C7142" t="s">
        <v>231</v>
      </c>
      <c r="D7142" t="s">
        <v>159</v>
      </c>
      <c r="E7142" s="3" t="str">
        <f>VLOOKUP(A7142,Respondents!A:B,2,FALSE)</f>
        <v>Member Bodies and Other Professional Organizations</v>
      </c>
      <c r="F7142" s="3" t="str">
        <f>VLOOKUP(A7142,Respondents!A:C,3,FALSE)</f>
        <v>Member Bodies and Other Professional Organizations</v>
      </c>
      <c r="G7142" s="3">
        <f t="shared" si="260"/>
        <v>1</v>
      </c>
      <c r="H7142" s="3">
        <f t="shared" si="261"/>
        <v>1</v>
      </c>
    </row>
    <row r="7143" spans="1:8" x14ac:dyDescent="0.3">
      <c r="A7143" t="s">
        <v>40</v>
      </c>
      <c r="B7143" t="s">
        <v>229</v>
      </c>
      <c r="C7143" t="s">
        <v>232</v>
      </c>
      <c r="D7143" t="s">
        <v>155</v>
      </c>
      <c r="E7143" s="3" t="str">
        <f>VLOOKUP(A7143,Respondents!A:B,2,FALSE)</f>
        <v>Member Bodies and Other Professional Organizations</v>
      </c>
      <c r="F7143" s="3" t="str">
        <f>VLOOKUP(A7143,Respondents!A:C,3,FALSE)</f>
        <v>Member Bodies and Other Professional Organizations</v>
      </c>
      <c r="G7143" s="3">
        <f t="shared" si="260"/>
        <v>1</v>
      </c>
      <c r="H7143" s="3">
        <f t="shared" si="261"/>
        <v>0</v>
      </c>
    </row>
    <row r="7144" spans="1:8" x14ac:dyDescent="0.3">
      <c r="A7144" t="s">
        <v>40</v>
      </c>
      <c r="B7144" t="s">
        <v>229</v>
      </c>
      <c r="C7144" t="s">
        <v>233</v>
      </c>
      <c r="D7144" t="s">
        <v>155</v>
      </c>
      <c r="E7144" s="3" t="str">
        <f>VLOOKUP(A7144,Respondents!A:B,2,FALSE)</f>
        <v>Member Bodies and Other Professional Organizations</v>
      </c>
      <c r="F7144" s="3" t="str">
        <f>VLOOKUP(A7144,Respondents!A:C,3,FALSE)</f>
        <v>Member Bodies and Other Professional Organizations</v>
      </c>
      <c r="G7144" s="3">
        <f t="shared" si="260"/>
        <v>1</v>
      </c>
      <c r="H7144" s="3">
        <f t="shared" si="261"/>
        <v>0</v>
      </c>
    </row>
    <row r="7145" spans="1:8" x14ac:dyDescent="0.3">
      <c r="A7145" t="s">
        <v>40</v>
      </c>
      <c r="B7145" t="s">
        <v>229</v>
      </c>
      <c r="C7145" t="s">
        <v>234</v>
      </c>
      <c r="D7145" t="s">
        <v>155</v>
      </c>
      <c r="E7145" s="3" t="str">
        <f>VLOOKUP(A7145,Respondents!A:B,2,FALSE)</f>
        <v>Member Bodies and Other Professional Organizations</v>
      </c>
      <c r="F7145" s="3" t="str">
        <f>VLOOKUP(A7145,Respondents!A:C,3,FALSE)</f>
        <v>Member Bodies and Other Professional Organizations</v>
      </c>
      <c r="G7145" s="3">
        <f t="shared" si="260"/>
        <v>1</v>
      </c>
      <c r="H7145" s="3">
        <f t="shared" si="261"/>
        <v>0</v>
      </c>
    </row>
    <row r="7146" spans="1:8" x14ac:dyDescent="0.3">
      <c r="A7146" t="s">
        <v>40</v>
      </c>
      <c r="B7146" t="s">
        <v>229</v>
      </c>
      <c r="C7146" t="s">
        <v>235</v>
      </c>
      <c r="D7146" t="s">
        <v>155</v>
      </c>
      <c r="E7146" s="3" t="str">
        <f>VLOOKUP(A7146,Respondents!A:B,2,FALSE)</f>
        <v>Member Bodies and Other Professional Organizations</v>
      </c>
      <c r="F7146" s="3" t="str">
        <f>VLOOKUP(A7146,Respondents!A:C,3,FALSE)</f>
        <v>Member Bodies and Other Professional Organizations</v>
      </c>
      <c r="G7146" s="3">
        <f t="shared" ref="G7146:G7163" si="262">IF(LEN(C7146)-LEN(SUBSTITUTE(C7146,".",""))&lt;=1,1,2)</f>
        <v>1</v>
      </c>
      <c r="H7146" s="3">
        <f t="shared" ref="H7146:H7163" si="263">IF(D7146="Yes",1,0)</f>
        <v>0</v>
      </c>
    </row>
    <row r="7147" spans="1:8" x14ac:dyDescent="0.3">
      <c r="A7147" t="s">
        <v>40</v>
      </c>
      <c r="B7147" t="s">
        <v>229</v>
      </c>
      <c r="C7147" t="s">
        <v>316</v>
      </c>
      <c r="D7147" t="s">
        <v>155</v>
      </c>
      <c r="E7147" s="3" t="str">
        <f>VLOOKUP(A7147,Respondents!A:B,2,FALSE)</f>
        <v>Member Bodies and Other Professional Organizations</v>
      </c>
      <c r="F7147" s="3" t="str">
        <f>VLOOKUP(A7147,Respondents!A:C,3,FALSE)</f>
        <v>Member Bodies and Other Professional Organizations</v>
      </c>
      <c r="G7147" s="3">
        <f t="shared" si="262"/>
        <v>2</v>
      </c>
      <c r="H7147" s="3">
        <f t="shared" si="263"/>
        <v>0</v>
      </c>
    </row>
    <row r="7148" spans="1:8" x14ac:dyDescent="0.3">
      <c r="A7148" t="s">
        <v>40</v>
      </c>
      <c r="B7148" t="s">
        <v>229</v>
      </c>
      <c r="C7148" t="s">
        <v>317</v>
      </c>
      <c r="D7148" t="s">
        <v>159</v>
      </c>
      <c r="E7148" s="3" t="str">
        <f>VLOOKUP(A7148,Respondents!A:B,2,FALSE)</f>
        <v>Member Bodies and Other Professional Organizations</v>
      </c>
      <c r="F7148" s="3" t="str">
        <f>VLOOKUP(A7148,Respondents!A:C,3,FALSE)</f>
        <v>Member Bodies and Other Professional Organizations</v>
      </c>
      <c r="G7148" s="3">
        <f t="shared" si="262"/>
        <v>2</v>
      </c>
      <c r="H7148" s="3">
        <f t="shared" si="263"/>
        <v>1</v>
      </c>
    </row>
    <row r="7149" spans="1:8" x14ac:dyDescent="0.3">
      <c r="A7149" t="s">
        <v>40</v>
      </c>
      <c r="B7149" t="s">
        <v>229</v>
      </c>
      <c r="C7149" t="s">
        <v>272</v>
      </c>
      <c r="D7149" t="s">
        <v>159</v>
      </c>
      <c r="E7149" s="3" t="str">
        <f>VLOOKUP(A7149,Respondents!A:B,2,FALSE)</f>
        <v>Member Bodies and Other Professional Organizations</v>
      </c>
      <c r="F7149" s="3" t="str">
        <f>VLOOKUP(A7149,Respondents!A:C,3,FALSE)</f>
        <v>Member Bodies and Other Professional Organizations</v>
      </c>
      <c r="G7149" s="3">
        <f t="shared" si="262"/>
        <v>2</v>
      </c>
      <c r="H7149" s="3">
        <f t="shared" si="263"/>
        <v>1</v>
      </c>
    </row>
    <row r="7150" spans="1:8" x14ac:dyDescent="0.3">
      <c r="A7150" t="s">
        <v>40</v>
      </c>
      <c r="B7150" t="s">
        <v>236</v>
      </c>
      <c r="C7150" t="s">
        <v>237</v>
      </c>
      <c r="D7150" t="s">
        <v>155</v>
      </c>
      <c r="E7150" s="3" t="str">
        <f>VLOOKUP(A7150,Respondents!A:B,2,FALSE)</f>
        <v>Member Bodies and Other Professional Organizations</v>
      </c>
      <c r="F7150" s="3" t="str">
        <f>VLOOKUP(A7150,Respondents!A:C,3,FALSE)</f>
        <v>Member Bodies and Other Professional Organizations</v>
      </c>
      <c r="G7150" s="3">
        <f t="shared" si="262"/>
        <v>1</v>
      </c>
      <c r="H7150" s="3">
        <f t="shared" si="263"/>
        <v>0</v>
      </c>
    </row>
    <row r="7151" spans="1:8" x14ac:dyDescent="0.3">
      <c r="A7151" t="s">
        <v>40</v>
      </c>
      <c r="B7151" t="s">
        <v>236</v>
      </c>
      <c r="C7151" t="s">
        <v>238</v>
      </c>
      <c r="D7151" t="s">
        <v>159</v>
      </c>
      <c r="E7151" s="3" t="str">
        <f>VLOOKUP(A7151,Respondents!A:B,2,FALSE)</f>
        <v>Member Bodies and Other Professional Organizations</v>
      </c>
      <c r="F7151" s="3" t="str">
        <f>VLOOKUP(A7151,Respondents!A:C,3,FALSE)</f>
        <v>Member Bodies and Other Professional Organizations</v>
      </c>
      <c r="G7151" s="3">
        <f t="shared" si="262"/>
        <v>1</v>
      </c>
      <c r="H7151" s="3">
        <f t="shared" si="263"/>
        <v>1</v>
      </c>
    </row>
    <row r="7152" spans="1:8" x14ac:dyDescent="0.3">
      <c r="A7152" t="s">
        <v>40</v>
      </c>
      <c r="B7152" t="s">
        <v>236</v>
      </c>
      <c r="C7152" t="s">
        <v>239</v>
      </c>
      <c r="D7152" t="s">
        <v>155</v>
      </c>
      <c r="E7152" s="3" t="str">
        <f>VLOOKUP(A7152,Respondents!A:B,2,FALSE)</f>
        <v>Member Bodies and Other Professional Organizations</v>
      </c>
      <c r="F7152" s="3" t="str">
        <f>VLOOKUP(A7152,Respondents!A:C,3,FALSE)</f>
        <v>Member Bodies and Other Professional Organizations</v>
      </c>
      <c r="G7152" s="3">
        <f t="shared" si="262"/>
        <v>1</v>
      </c>
      <c r="H7152" s="3">
        <f t="shared" si="263"/>
        <v>0</v>
      </c>
    </row>
    <row r="7153" spans="1:8" x14ac:dyDescent="0.3">
      <c r="A7153" t="s">
        <v>40</v>
      </c>
      <c r="B7153" t="s">
        <v>236</v>
      </c>
      <c r="C7153" t="s">
        <v>240</v>
      </c>
      <c r="D7153" t="s">
        <v>155</v>
      </c>
      <c r="E7153" s="3" t="str">
        <f>VLOOKUP(A7153,Respondents!A:B,2,FALSE)</f>
        <v>Member Bodies and Other Professional Organizations</v>
      </c>
      <c r="F7153" s="3" t="str">
        <f>VLOOKUP(A7153,Respondents!A:C,3,FALSE)</f>
        <v>Member Bodies and Other Professional Organizations</v>
      </c>
      <c r="G7153" s="3">
        <f t="shared" si="262"/>
        <v>1</v>
      </c>
      <c r="H7153" s="3">
        <f t="shared" si="263"/>
        <v>0</v>
      </c>
    </row>
    <row r="7154" spans="1:8" x14ac:dyDescent="0.3">
      <c r="A7154" t="s">
        <v>40</v>
      </c>
      <c r="B7154" t="s">
        <v>236</v>
      </c>
      <c r="C7154" t="s">
        <v>241</v>
      </c>
      <c r="D7154" t="s">
        <v>155</v>
      </c>
      <c r="E7154" s="3" t="str">
        <f>VLOOKUP(A7154,Respondents!A:B,2,FALSE)</f>
        <v>Member Bodies and Other Professional Organizations</v>
      </c>
      <c r="F7154" s="3" t="str">
        <f>VLOOKUP(A7154,Respondents!A:C,3,FALSE)</f>
        <v>Member Bodies and Other Professional Organizations</v>
      </c>
      <c r="G7154" s="3">
        <f t="shared" si="262"/>
        <v>1</v>
      </c>
      <c r="H7154" s="3">
        <f t="shared" si="263"/>
        <v>0</v>
      </c>
    </row>
    <row r="7155" spans="1:8" x14ac:dyDescent="0.3">
      <c r="A7155" t="s">
        <v>40</v>
      </c>
      <c r="B7155" t="s">
        <v>236</v>
      </c>
      <c r="C7155" t="s">
        <v>242</v>
      </c>
      <c r="D7155" t="s">
        <v>155</v>
      </c>
      <c r="E7155" s="3" t="str">
        <f>VLOOKUP(A7155,Respondents!A:B,2,FALSE)</f>
        <v>Member Bodies and Other Professional Organizations</v>
      </c>
      <c r="F7155" s="3" t="str">
        <f>VLOOKUP(A7155,Respondents!A:C,3,FALSE)</f>
        <v>Member Bodies and Other Professional Organizations</v>
      </c>
      <c r="G7155" s="3">
        <f t="shared" si="262"/>
        <v>1</v>
      </c>
      <c r="H7155" s="3">
        <f t="shared" si="263"/>
        <v>0</v>
      </c>
    </row>
    <row r="7156" spans="1:8" x14ac:dyDescent="0.3">
      <c r="A7156" t="s">
        <v>40</v>
      </c>
      <c r="B7156" t="s">
        <v>236</v>
      </c>
      <c r="C7156" t="s">
        <v>318</v>
      </c>
      <c r="D7156" t="s">
        <v>159</v>
      </c>
      <c r="E7156" s="3" t="str">
        <f>VLOOKUP(A7156,Respondents!A:B,2,FALSE)</f>
        <v>Member Bodies and Other Professional Organizations</v>
      </c>
      <c r="F7156" s="3" t="str">
        <f>VLOOKUP(A7156,Respondents!A:C,3,FALSE)</f>
        <v>Member Bodies and Other Professional Organizations</v>
      </c>
      <c r="G7156" s="3">
        <f t="shared" si="262"/>
        <v>2</v>
      </c>
      <c r="H7156" s="3">
        <f t="shared" si="263"/>
        <v>1</v>
      </c>
    </row>
    <row r="7157" spans="1:8" x14ac:dyDescent="0.3">
      <c r="A7157" t="s">
        <v>40</v>
      </c>
      <c r="B7157" t="s">
        <v>236</v>
      </c>
      <c r="C7157" t="s">
        <v>383</v>
      </c>
      <c r="D7157" t="s">
        <v>155</v>
      </c>
      <c r="E7157" s="3" t="str">
        <f>VLOOKUP(A7157,Respondents!A:B,2,FALSE)</f>
        <v>Member Bodies and Other Professional Organizations</v>
      </c>
      <c r="F7157" s="3" t="str">
        <f>VLOOKUP(A7157,Respondents!A:C,3,FALSE)</f>
        <v>Member Bodies and Other Professional Organizations</v>
      </c>
      <c r="G7157" s="3">
        <f t="shared" si="262"/>
        <v>2</v>
      </c>
      <c r="H7157" s="3">
        <f t="shared" si="263"/>
        <v>0</v>
      </c>
    </row>
    <row r="7158" spans="1:8" x14ac:dyDescent="0.3">
      <c r="A7158" t="s">
        <v>40</v>
      </c>
      <c r="B7158" t="s">
        <v>236</v>
      </c>
      <c r="C7158" t="s">
        <v>384</v>
      </c>
      <c r="D7158" t="s">
        <v>155</v>
      </c>
      <c r="E7158" s="3" t="str">
        <f>VLOOKUP(A7158,Respondents!A:B,2,FALSE)</f>
        <v>Member Bodies and Other Professional Organizations</v>
      </c>
      <c r="F7158" s="3" t="str">
        <f>VLOOKUP(A7158,Respondents!A:C,3,FALSE)</f>
        <v>Member Bodies and Other Professional Organizations</v>
      </c>
      <c r="G7158" s="3">
        <f t="shared" si="262"/>
        <v>2</v>
      </c>
      <c r="H7158" s="3">
        <f t="shared" si="263"/>
        <v>0</v>
      </c>
    </row>
    <row r="7159" spans="1:8" x14ac:dyDescent="0.3">
      <c r="A7159" t="s">
        <v>40</v>
      </c>
      <c r="B7159" t="s">
        <v>236</v>
      </c>
      <c r="C7159" t="s">
        <v>319</v>
      </c>
      <c r="D7159" t="s">
        <v>159</v>
      </c>
      <c r="E7159" s="3" t="str">
        <f>VLOOKUP(A7159,Respondents!A:B,2,FALSE)</f>
        <v>Member Bodies and Other Professional Organizations</v>
      </c>
      <c r="F7159" s="3" t="str">
        <f>VLOOKUP(A7159,Respondents!A:C,3,FALSE)</f>
        <v>Member Bodies and Other Professional Organizations</v>
      </c>
      <c r="G7159" s="3">
        <f t="shared" si="262"/>
        <v>2</v>
      </c>
      <c r="H7159" s="3">
        <f t="shared" si="263"/>
        <v>1</v>
      </c>
    </row>
    <row r="7160" spans="1:8" x14ac:dyDescent="0.3">
      <c r="A7160" t="s">
        <v>40</v>
      </c>
      <c r="B7160" t="s">
        <v>277</v>
      </c>
      <c r="C7160" t="s">
        <v>278</v>
      </c>
      <c r="D7160" t="s">
        <v>155</v>
      </c>
      <c r="E7160" s="3" t="str">
        <f>VLOOKUP(A7160,Respondents!A:B,2,FALSE)</f>
        <v>Member Bodies and Other Professional Organizations</v>
      </c>
      <c r="F7160" s="3" t="str">
        <f>VLOOKUP(A7160,Respondents!A:C,3,FALSE)</f>
        <v>Member Bodies and Other Professional Organizations</v>
      </c>
      <c r="G7160" s="3">
        <f t="shared" si="262"/>
        <v>1</v>
      </c>
      <c r="H7160" s="3">
        <f t="shared" si="263"/>
        <v>0</v>
      </c>
    </row>
    <row r="7161" spans="1:8" x14ac:dyDescent="0.3">
      <c r="A7161" t="s">
        <v>40</v>
      </c>
      <c r="B7161" t="s">
        <v>277</v>
      </c>
      <c r="C7161" t="s">
        <v>279</v>
      </c>
      <c r="D7161" t="s">
        <v>155</v>
      </c>
      <c r="E7161" s="3" t="str">
        <f>VLOOKUP(A7161,Respondents!A:B,2,FALSE)</f>
        <v>Member Bodies and Other Professional Organizations</v>
      </c>
      <c r="F7161" s="3" t="str">
        <f>VLOOKUP(A7161,Respondents!A:C,3,FALSE)</f>
        <v>Member Bodies and Other Professional Organizations</v>
      </c>
      <c r="G7161" s="3">
        <f t="shared" si="262"/>
        <v>1</v>
      </c>
      <c r="H7161" s="3">
        <f t="shared" si="263"/>
        <v>0</v>
      </c>
    </row>
    <row r="7162" spans="1:8" x14ac:dyDescent="0.3">
      <c r="A7162" t="s">
        <v>40</v>
      </c>
      <c r="B7162" t="s">
        <v>277</v>
      </c>
      <c r="C7162" t="s">
        <v>280</v>
      </c>
      <c r="D7162" t="s">
        <v>155</v>
      </c>
      <c r="E7162" s="3" t="str">
        <f>VLOOKUP(A7162,Respondents!A:B,2,FALSE)</f>
        <v>Member Bodies and Other Professional Organizations</v>
      </c>
      <c r="F7162" s="3" t="str">
        <f>VLOOKUP(A7162,Respondents!A:C,3,FALSE)</f>
        <v>Member Bodies and Other Professional Organizations</v>
      </c>
      <c r="G7162" s="3">
        <f t="shared" si="262"/>
        <v>1</v>
      </c>
      <c r="H7162" s="3">
        <f t="shared" si="263"/>
        <v>0</v>
      </c>
    </row>
    <row r="7163" spans="1:8" x14ac:dyDescent="0.3">
      <c r="A7163" t="s">
        <v>40</v>
      </c>
      <c r="B7163" t="s">
        <v>277</v>
      </c>
      <c r="C7163" t="s">
        <v>281</v>
      </c>
      <c r="D7163" t="s">
        <v>159</v>
      </c>
      <c r="E7163" s="3" t="str">
        <f>VLOOKUP(A7163,Respondents!A:B,2,FALSE)</f>
        <v>Member Bodies and Other Professional Organizations</v>
      </c>
      <c r="F7163" s="3" t="str">
        <f>VLOOKUP(A7163,Respondents!A:C,3,FALSE)</f>
        <v>Member Bodies and Other Professional Organizations</v>
      </c>
      <c r="G7163" s="3">
        <f t="shared" si="262"/>
        <v>1</v>
      </c>
      <c r="H7163" s="3">
        <f t="shared" si="263"/>
        <v>1</v>
      </c>
    </row>
    <row r="7164" spans="1:8" x14ac:dyDescent="0.3">
      <c r="A7164" t="s">
        <v>40</v>
      </c>
      <c r="B7164" t="s">
        <v>277</v>
      </c>
      <c r="C7164" t="s">
        <v>282</v>
      </c>
      <c r="D7164" t="s">
        <v>155</v>
      </c>
      <c r="E7164" s="3" t="str">
        <f>VLOOKUP(A7164,Respondents!A:B,2,FALSE)</f>
        <v>Member Bodies and Other Professional Organizations</v>
      </c>
      <c r="F7164" s="3" t="str">
        <f>VLOOKUP(A7164,Respondents!A:C,3,FALSE)</f>
        <v>Member Bodies and Other Professional Organizations</v>
      </c>
      <c r="G7164" s="3">
        <f t="shared" ref="G7164:G7181" si="264">IF(LEN(C7164)-LEN(SUBSTITUTE(C7164,".",""))&lt;=1,1,2)</f>
        <v>1</v>
      </c>
      <c r="H7164" s="3">
        <f t="shared" ref="H7164:H7181" si="265">IF(D7164="Yes",1,0)</f>
        <v>0</v>
      </c>
    </row>
    <row r="7165" spans="1:8" x14ac:dyDescent="0.3">
      <c r="A7165" t="s">
        <v>40</v>
      </c>
      <c r="B7165" t="s">
        <v>277</v>
      </c>
      <c r="C7165" t="s">
        <v>283</v>
      </c>
      <c r="D7165" t="s">
        <v>155</v>
      </c>
      <c r="E7165" s="3" t="str">
        <f>VLOOKUP(A7165,Respondents!A:B,2,FALSE)</f>
        <v>Member Bodies and Other Professional Organizations</v>
      </c>
      <c r="F7165" s="3" t="str">
        <f>VLOOKUP(A7165,Respondents!A:C,3,FALSE)</f>
        <v>Member Bodies and Other Professional Organizations</v>
      </c>
      <c r="G7165" s="3">
        <f t="shared" si="264"/>
        <v>1</v>
      </c>
      <c r="H7165" s="3">
        <f t="shared" si="265"/>
        <v>0</v>
      </c>
    </row>
    <row r="7166" spans="1:8" x14ac:dyDescent="0.3">
      <c r="A7166" t="s">
        <v>40</v>
      </c>
      <c r="B7166" t="s">
        <v>277</v>
      </c>
      <c r="C7166" t="s">
        <v>385</v>
      </c>
      <c r="D7166" t="s">
        <v>155</v>
      </c>
      <c r="E7166" s="3" t="str">
        <f>VLOOKUP(A7166,Respondents!A:B,2,FALSE)</f>
        <v>Member Bodies and Other Professional Organizations</v>
      </c>
      <c r="F7166" s="3" t="str">
        <f>VLOOKUP(A7166,Respondents!A:C,3,FALSE)</f>
        <v>Member Bodies and Other Professional Organizations</v>
      </c>
      <c r="G7166" s="3">
        <f t="shared" si="264"/>
        <v>2</v>
      </c>
      <c r="H7166" s="3">
        <f t="shared" si="265"/>
        <v>0</v>
      </c>
    </row>
    <row r="7167" spans="1:8" x14ac:dyDescent="0.3">
      <c r="A7167" t="s">
        <v>40</v>
      </c>
      <c r="B7167" t="s">
        <v>277</v>
      </c>
      <c r="C7167" t="s">
        <v>320</v>
      </c>
      <c r="D7167" t="s">
        <v>159</v>
      </c>
      <c r="E7167" s="3" t="str">
        <f>VLOOKUP(A7167,Respondents!A:B,2,FALSE)</f>
        <v>Member Bodies and Other Professional Organizations</v>
      </c>
      <c r="F7167" s="3" t="str">
        <f>VLOOKUP(A7167,Respondents!A:C,3,FALSE)</f>
        <v>Member Bodies and Other Professional Organizations</v>
      </c>
      <c r="G7167" s="3">
        <f t="shared" si="264"/>
        <v>2</v>
      </c>
      <c r="H7167" s="3">
        <f t="shared" si="265"/>
        <v>1</v>
      </c>
    </row>
    <row r="7168" spans="1:8" x14ac:dyDescent="0.3">
      <c r="A7168" t="s">
        <v>40</v>
      </c>
      <c r="B7168" t="s">
        <v>277</v>
      </c>
      <c r="C7168" t="s">
        <v>321</v>
      </c>
      <c r="D7168" t="s">
        <v>155</v>
      </c>
      <c r="E7168" s="3" t="str">
        <f>VLOOKUP(A7168,Respondents!A:B,2,FALSE)</f>
        <v>Member Bodies and Other Professional Organizations</v>
      </c>
      <c r="F7168" s="3" t="str">
        <f>VLOOKUP(A7168,Respondents!A:C,3,FALSE)</f>
        <v>Member Bodies and Other Professional Organizations</v>
      </c>
      <c r="G7168" s="3">
        <f t="shared" si="264"/>
        <v>2</v>
      </c>
      <c r="H7168" s="3">
        <f t="shared" si="265"/>
        <v>0</v>
      </c>
    </row>
    <row r="7169" spans="1:8" x14ac:dyDescent="0.3">
      <c r="A7169" t="s">
        <v>40</v>
      </c>
      <c r="B7169" t="s">
        <v>277</v>
      </c>
      <c r="C7169" t="s">
        <v>322</v>
      </c>
      <c r="D7169" t="s">
        <v>155</v>
      </c>
      <c r="E7169" s="3" t="str">
        <f>VLOOKUP(A7169,Respondents!A:B,2,FALSE)</f>
        <v>Member Bodies and Other Professional Organizations</v>
      </c>
      <c r="F7169" s="3" t="str">
        <f>VLOOKUP(A7169,Respondents!A:C,3,FALSE)</f>
        <v>Member Bodies and Other Professional Organizations</v>
      </c>
      <c r="G7169" s="3">
        <f t="shared" si="264"/>
        <v>2</v>
      </c>
      <c r="H7169" s="3">
        <f t="shared" si="265"/>
        <v>0</v>
      </c>
    </row>
    <row r="7170" spans="1:8" x14ac:dyDescent="0.3">
      <c r="A7170" t="s">
        <v>40</v>
      </c>
      <c r="B7170" t="s">
        <v>266</v>
      </c>
      <c r="C7170" t="s">
        <v>284</v>
      </c>
      <c r="D7170" t="s">
        <v>155</v>
      </c>
      <c r="E7170" s="3" t="str">
        <f>VLOOKUP(A7170,Respondents!A:B,2,FALSE)</f>
        <v>Member Bodies and Other Professional Organizations</v>
      </c>
      <c r="F7170" s="3" t="str">
        <f>VLOOKUP(A7170,Respondents!A:C,3,FALSE)</f>
        <v>Member Bodies and Other Professional Organizations</v>
      </c>
      <c r="G7170" s="3">
        <f t="shared" si="264"/>
        <v>1</v>
      </c>
      <c r="H7170" s="3">
        <f t="shared" si="265"/>
        <v>0</v>
      </c>
    </row>
    <row r="7171" spans="1:8" x14ac:dyDescent="0.3">
      <c r="A7171" t="s">
        <v>40</v>
      </c>
      <c r="B7171" t="s">
        <v>266</v>
      </c>
      <c r="C7171" t="s">
        <v>285</v>
      </c>
      <c r="D7171" t="s">
        <v>159</v>
      </c>
      <c r="E7171" s="3" t="str">
        <f>VLOOKUP(A7171,Respondents!A:B,2,FALSE)</f>
        <v>Member Bodies and Other Professional Organizations</v>
      </c>
      <c r="F7171" s="3" t="str">
        <f>VLOOKUP(A7171,Respondents!A:C,3,FALSE)</f>
        <v>Member Bodies and Other Professional Organizations</v>
      </c>
      <c r="G7171" s="3">
        <f t="shared" si="264"/>
        <v>1</v>
      </c>
      <c r="H7171" s="3">
        <f t="shared" si="265"/>
        <v>1</v>
      </c>
    </row>
    <row r="7172" spans="1:8" x14ac:dyDescent="0.3">
      <c r="A7172" t="s">
        <v>40</v>
      </c>
      <c r="B7172" t="s">
        <v>266</v>
      </c>
      <c r="C7172" t="s">
        <v>323</v>
      </c>
      <c r="D7172" t="s">
        <v>155</v>
      </c>
      <c r="E7172" s="3" t="str">
        <f>VLOOKUP(A7172,Respondents!A:B,2,FALSE)</f>
        <v>Member Bodies and Other Professional Organizations</v>
      </c>
      <c r="F7172" s="3" t="str">
        <f>VLOOKUP(A7172,Respondents!A:C,3,FALSE)</f>
        <v>Member Bodies and Other Professional Organizations</v>
      </c>
      <c r="G7172" s="3">
        <f t="shared" si="264"/>
        <v>2</v>
      </c>
      <c r="H7172" s="3">
        <f t="shared" si="265"/>
        <v>0</v>
      </c>
    </row>
    <row r="7173" spans="1:8" x14ac:dyDescent="0.3">
      <c r="A7173" t="s">
        <v>40</v>
      </c>
      <c r="B7173" t="s">
        <v>266</v>
      </c>
      <c r="C7173" t="s">
        <v>324</v>
      </c>
      <c r="D7173" t="s">
        <v>155</v>
      </c>
      <c r="E7173" s="3" t="str">
        <f>VLOOKUP(A7173,Respondents!A:B,2,FALSE)</f>
        <v>Member Bodies and Other Professional Organizations</v>
      </c>
      <c r="F7173" s="3" t="str">
        <f>VLOOKUP(A7173,Respondents!A:C,3,FALSE)</f>
        <v>Member Bodies and Other Professional Organizations</v>
      </c>
      <c r="G7173" s="3">
        <f t="shared" si="264"/>
        <v>2</v>
      </c>
      <c r="H7173" s="3">
        <f t="shared" si="265"/>
        <v>0</v>
      </c>
    </row>
    <row r="7174" spans="1:8" x14ac:dyDescent="0.3">
      <c r="A7174" t="s">
        <v>40</v>
      </c>
      <c r="B7174" t="s">
        <v>266</v>
      </c>
      <c r="C7174" t="s">
        <v>325</v>
      </c>
      <c r="D7174" t="s">
        <v>155</v>
      </c>
      <c r="E7174" s="3" t="str">
        <f>VLOOKUP(A7174,Respondents!A:B,2,FALSE)</f>
        <v>Member Bodies and Other Professional Organizations</v>
      </c>
      <c r="F7174" s="3" t="str">
        <f>VLOOKUP(A7174,Respondents!A:C,3,FALSE)</f>
        <v>Member Bodies and Other Professional Organizations</v>
      </c>
      <c r="G7174" s="3">
        <f t="shared" si="264"/>
        <v>2</v>
      </c>
      <c r="H7174" s="3">
        <f t="shared" si="265"/>
        <v>0</v>
      </c>
    </row>
    <row r="7175" spans="1:8" x14ac:dyDescent="0.3">
      <c r="A7175" t="s">
        <v>40</v>
      </c>
      <c r="B7175" t="s">
        <v>266</v>
      </c>
      <c r="C7175" t="s">
        <v>326</v>
      </c>
      <c r="D7175" t="s">
        <v>155</v>
      </c>
      <c r="E7175" s="3" t="str">
        <f>VLOOKUP(A7175,Respondents!A:B,2,FALSE)</f>
        <v>Member Bodies and Other Professional Organizations</v>
      </c>
      <c r="F7175" s="3" t="str">
        <f>VLOOKUP(A7175,Respondents!A:C,3,FALSE)</f>
        <v>Member Bodies and Other Professional Organizations</v>
      </c>
      <c r="G7175" s="3">
        <f t="shared" si="264"/>
        <v>2</v>
      </c>
      <c r="H7175" s="3">
        <f t="shared" si="265"/>
        <v>0</v>
      </c>
    </row>
    <row r="7176" spans="1:8" x14ac:dyDescent="0.3">
      <c r="A7176" t="s">
        <v>40</v>
      </c>
      <c r="B7176" t="s">
        <v>266</v>
      </c>
      <c r="C7176" t="s">
        <v>327</v>
      </c>
      <c r="D7176" t="s">
        <v>155</v>
      </c>
      <c r="E7176" s="3" t="str">
        <f>VLOOKUP(A7176,Respondents!A:B,2,FALSE)</f>
        <v>Member Bodies and Other Professional Organizations</v>
      </c>
      <c r="F7176" s="3" t="str">
        <f>VLOOKUP(A7176,Respondents!A:C,3,FALSE)</f>
        <v>Member Bodies and Other Professional Organizations</v>
      </c>
      <c r="G7176" s="3">
        <f t="shared" si="264"/>
        <v>2</v>
      </c>
      <c r="H7176" s="3">
        <f t="shared" si="265"/>
        <v>0</v>
      </c>
    </row>
    <row r="7177" spans="1:8" x14ac:dyDescent="0.3">
      <c r="A7177" t="s">
        <v>40</v>
      </c>
      <c r="B7177" t="s">
        <v>266</v>
      </c>
      <c r="C7177" t="s">
        <v>328</v>
      </c>
      <c r="D7177" t="s">
        <v>155</v>
      </c>
      <c r="E7177" s="3" t="str">
        <f>VLOOKUP(A7177,Respondents!A:B,2,FALSE)</f>
        <v>Member Bodies and Other Professional Organizations</v>
      </c>
      <c r="F7177" s="3" t="str">
        <f>VLOOKUP(A7177,Respondents!A:C,3,FALSE)</f>
        <v>Member Bodies and Other Professional Organizations</v>
      </c>
      <c r="G7177" s="3">
        <f t="shared" si="264"/>
        <v>2</v>
      </c>
      <c r="H7177" s="3">
        <f t="shared" si="265"/>
        <v>0</v>
      </c>
    </row>
    <row r="7178" spans="1:8" x14ac:dyDescent="0.3">
      <c r="A7178" t="s">
        <v>41</v>
      </c>
      <c r="B7178" t="s">
        <v>153</v>
      </c>
      <c r="C7178" t="s">
        <v>154</v>
      </c>
      <c r="D7178" t="s">
        <v>155</v>
      </c>
      <c r="E7178" s="3" t="str">
        <f>VLOOKUP(A7178,Respondents!A:B,2,FALSE)</f>
        <v>Member Bodies and Other Professional Organizations</v>
      </c>
      <c r="F7178" s="3" t="str">
        <f>VLOOKUP(A7178,Respondents!A:C,3,FALSE)</f>
        <v>Member Bodies and Other Professional Organizations</v>
      </c>
      <c r="G7178" s="3">
        <f t="shared" si="264"/>
        <v>1</v>
      </c>
      <c r="H7178" s="3">
        <f t="shared" si="265"/>
        <v>0</v>
      </c>
    </row>
    <row r="7179" spans="1:8" x14ac:dyDescent="0.3">
      <c r="A7179" t="s">
        <v>41</v>
      </c>
      <c r="B7179" t="s">
        <v>153</v>
      </c>
      <c r="C7179" t="s">
        <v>156</v>
      </c>
      <c r="D7179" t="s">
        <v>159</v>
      </c>
      <c r="E7179" s="3" t="str">
        <f>VLOOKUP(A7179,Respondents!A:B,2,FALSE)</f>
        <v>Member Bodies and Other Professional Organizations</v>
      </c>
      <c r="F7179" s="3" t="str">
        <f>VLOOKUP(A7179,Respondents!A:C,3,FALSE)</f>
        <v>Member Bodies and Other Professional Organizations</v>
      </c>
      <c r="G7179" s="3">
        <f t="shared" si="264"/>
        <v>1</v>
      </c>
      <c r="H7179" s="3">
        <f t="shared" si="265"/>
        <v>1</v>
      </c>
    </row>
    <row r="7180" spans="1:8" x14ac:dyDescent="0.3">
      <c r="A7180" t="s">
        <v>41</v>
      </c>
      <c r="B7180" t="s">
        <v>153</v>
      </c>
      <c r="C7180" t="s">
        <v>157</v>
      </c>
      <c r="D7180" t="s">
        <v>155</v>
      </c>
      <c r="E7180" s="3" t="str">
        <f>VLOOKUP(A7180,Respondents!A:B,2,FALSE)</f>
        <v>Member Bodies and Other Professional Organizations</v>
      </c>
      <c r="F7180" s="3" t="str">
        <f>VLOOKUP(A7180,Respondents!A:C,3,FALSE)</f>
        <v>Member Bodies and Other Professional Organizations</v>
      </c>
      <c r="G7180" s="3">
        <f t="shared" si="264"/>
        <v>1</v>
      </c>
      <c r="H7180" s="3">
        <f t="shared" si="265"/>
        <v>0</v>
      </c>
    </row>
    <row r="7181" spans="1:8" x14ac:dyDescent="0.3">
      <c r="A7181" t="s">
        <v>41</v>
      </c>
      <c r="B7181" t="s">
        <v>153</v>
      </c>
      <c r="C7181" t="s">
        <v>158</v>
      </c>
      <c r="D7181" t="s">
        <v>155</v>
      </c>
      <c r="E7181" s="3" t="str">
        <f>VLOOKUP(A7181,Respondents!A:B,2,FALSE)</f>
        <v>Member Bodies and Other Professional Organizations</v>
      </c>
      <c r="F7181" s="3" t="str">
        <f>VLOOKUP(A7181,Respondents!A:C,3,FALSE)</f>
        <v>Member Bodies and Other Professional Organizations</v>
      </c>
      <c r="G7181" s="3">
        <f t="shared" si="264"/>
        <v>1</v>
      </c>
      <c r="H7181" s="3">
        <f t="shared" si="265"/>
        <v>0</v>
      </c>
    </row>
    <row r="7182" spans="1:8" x14ac:dyDescent="0.3">
      <c r="A7182" t="s">
        <v>41</v>
      </c>
      <c r="B7182" t="s">
        <v>153</v>
      </c>
      <c r="C7182" t="s">
        <v>160</v>
      </c>
      <c r="D7182" t="s">
        <v>155</v>
      </c>
      <c r="E7182" s="3" t="str">
        <f>VLOOKUP(A7182,Respondents!A:B,2,FALSE)</f>
        <v>Member Bodies and Other Professional Organizations</v>
      </c>
      <c r="F7182" s="3" t="str">
        <f>VLOOKUP(A7182,Respondents!A:C,3,FALSE)</f>
        <v>Member Bodies and Other Professional Organizations</v>
      </c>
      <c r="G7182" s="3">
        <f t="shared" ref="G7182:G7199" si="266">IF(LEN(C7182)-LEN(SUBSTITUTE(C7182,".",""))&lt;=1,1,2)</f>
        <v>1</v>
      </c>
      <c r="H7182" s="3">
        <f t="shared" ref="H7182:H7199" si="267">IF(D7182="Yes",1,0)</f>
        <v>0</v>
      </c>
    </row>
    <row r="7183" spans="1:8" x14ac:dyDescent="0.3">
      <c r="A7183" t="s">
        <v>41</v>
      </c>
      <c r="B7183" t="s">
        <v>153</v>
      </c>
      <c r="C7183" t="s">
        <v>161</v>
      </c>
      <c r="D7183" t="s">
        <v>155</v>
      </c>
      <c r="E7183" s="3" t="str">
        <f>VLOOKUP(A7183,Respondents!A:B,2,FALSE)</f>
        <v>Member Bodies and Other Professional Organizations</v>
      </c>
      <c r="F7183" s="3" t="str">
        <f>VLOOKUP(A7183,Respondents!A:C,3,FALSE)</f>
        <v>Member Bodies and Other Professional Organizations</v>
      </c>
      <c r="G7183" s="3">
        <f t="shared" si="266"/>
        <v>1</v>
      </c>
      <c r="H7183" s="3">
        <f t="shared" si="267"/>
        <v>0</v>
      </c>
    </row>
    <row r="7184" spans="1:8" x14ac:dyDescent="0.3">
      <c r="A7184" t="s">
        <v>41</v>
      </c>
      <c r="B7184" t="s">
        <v>153</v>
      </c>
      <c r="C7184" t="s">
        <v>300</v>
      </c>
      <c r="D7184" t="s">
        <v>155</v>
      </c>
      <c r="E7184" s="3" t="str">
        <f>VLOOKUP(A7184,Respondents!A:B,2,FALSE)</f>
        <v>Member Bodies and Other Professional Organizations</v>
      </c>
      <c r="F7184" s="3" t="str">
        <f>VLOOKUP(A7184,Respondents!A:C,3,FALSE)</f>
        <v>Member Bodies and Other Professional Organizations</v>
      </c>
      <c r="G7184" s="3">
        <f t="shared" si="266"/>
        <v>2</v>
      </c>
      <c r="H7184" s="3">
        <f t="shared" si="267"/>
        <v>0</v>
      </c>
    </row>
    <row r="7185" spans="1:8" x14ac:dyDescent="0.3">
      <c r="A7185" t="s">
        <v>41</v>
      </c>
      <c r="B7185" t="s">
        <v>153</v>
      </c>
      <c r="C7185" t="s">
        <v>301</v>
      </c>
      <c r="D7185" t="s">
        <v>155</v>
      </c>
      <c r="E7185" s="3" t="str">
        <f>VLOOKUP(A7185,Respondents!A:B,2,FALSE)</f>
        <v>Member Bodies and Other Professional Organizations</v>
      </c>
      <c r="F7185" s="3" t="str">
        <f>VLOOKUP(A7185,Respondents!A:C,3,FALSE)</f>
        <v>Member Bodies and Other Professional Organizations</v>
      </c>
      <c r="G7185" s="3">
        <f t="shared" si="266"/>
        <v>2</v>
      </c>
      <c r="H7185" s="3">
        <f t="shared" si="267"/>
        <v>0</v>
      </c>
    </row>
    <row r="7186" spans="1:8" x14ac:dyDescent="0.3">
      <c r="A7186" t="s">
        <v>41</v>
      </c>
      <c r="B7186" t="s">
        <v>153</v>
      </c>
      <c r="C7186" t="s">
        <v>302</v>
      </c>
      <c r="D7186" t="s">
        <v>155</v>
      </c>
      <c r="E7186" s="3" t="str">
        <f>VLOOKUP(A7186,Respondents!A:B,2,FALSE)</f>
        <v>Member Bodies and Other Professional Organizations</v>
      </c>
      <c r="F7186" s="3" t="str">
        <f>VLOOKUP(A7186,Respondents!A:C,3,FALSE)</f>
        <v>Member Bodies and Other Professional Organizations</v>
      </c>
      <c r="G7186" s="3">
        <f t="shared" si="266"/>
        <v>2</v>
      </c>
      <c r="H7186" s="3">
        <f t="shared" si="267"/>
        <v>0</v>
      </c>
    </row>
    <row r="7187" spans="1:8" x14ac:dyDescent="0.3">
      <c r="A7187" t="s">
        <v>41</v>
      </c>
      <c r="B7187" t="s">
        <v>153</v>
      </c>
      <c r="C7187" t="s">
        <v>303</v>
      </c>
      <c r="D7187" t="s">
        <v>155</v>
      </c>
      <c r="E7187" s="3" t="str">
        <f>VLOOKUP(A7187,Respondents!A:B,2,FALSE)</f>
        <v>Member Bodies and Other Professional Organizations</v>
      </c>
      <c r="F7187" s="3" t="str">
        <f>VLOOKUP(A7187,Respondents!A:C,3,FALSE)</f>
        <v>Member Bodies and Other Professional Organizations</v>
      </c>
      <c r="G7187" s="3">
        <f t="shared" si="266"/>
        <v>2</v>
      </c>
      <c r="H7187" s="3">
        <f t="shared" si="267"/>
        <v>0</v>
      </c>
    </row>
    <row r="7188" spans="1:8" x14ac:dyDescent="0.3">
      <c r="A7188" t="s">
        <v>41</v>
      </c>
      <c r="B7188" t="s">
        <v>153</v>
      </c>
      <c r="C7188" t="s">
        <v>304</v>
      </c>
      <c r="D7188" t="s">
        <v>155</v>
      </c>
      <c r="E7188" s="3" t="str">
        <f>VLOOKUP(A7188,Respondents!A:B,2,FALSE)</f>
        <v>Member Bodies and Other Professional Organizations</v>
      </c>
      <c r="F7188" s="3" t="str">
        <f>VLOOKUP(A7188,Respondents!A:C,3,FALSE)</f>
        <v>Member Bodies and Other Professional Organizations</v>
      </c>
      <c r="G7188" s="3">
        <f t="shared" si="266"/>
        <v>2</v>
      </c>
      <c r="H7188" s="3">
        <f t="shared" si="267"/>
        <v>0</v>
      </c>
    </row>
    <row r="7189" spans="1:8" x14ac:dyDescent="0.3">
      <c r="A7189" t="s">
        <v>41</v>
      </c>
      <c r="B7189" t="s">
        <v>180</v>
      </c>
      <c r="C7189" t="s">
        <v>181</v>
      </c>
      <c r="D7189" t="s">
        <v>155</v>
      </c>
      <c r="E7189" s="3" t="str">
        <f>VLOOKUP(A7189,Respondents!A:B,2,FALSE)</f>
        <v>Member Bodies and Other Professional Organizations</v>
      </c>
      <c r="F7189" s="3" t="str">
        <f>VLOOKUP(A7189,Respondents!A:C,3,FALSE)</f>
        <v>Member Bodies and Other Professional Organizations</v>
      </c>
      <c r="G7189" s="3">
        <f t="shared" si="266"/>
        <v>1</v>
      </c>
      <c r="H7189" s="3">
        <f t="shared" si="267"/>
        <v>0</v>
      </c>
    </row>
    <row r="7190" spans="1:8" x14ac:dyDescent="0.3">
      <c r="A7190" t="s">
        <v>41</v>
      </c>
      <c r="B7190" t="s">
        <v>180</v>
      </c>
      <c r="C7190" t="s">
        <v>182</v>
      </c>
      <c r="D7190" t="s">
        <v>159</v>
      </c>
      <c r="E7190" s="3" t="str">
        <f>VLOOKUP(A7190,Respondents!A:B,2,FALSE)</f>
        <v>Member Bodies and Other Professional Organizations</v>
      </c>
      <c r="F7190" s="3" t="str">
        <f>VLOOKUP(A7190,Respondents!A:C,3,FALSE)</f>
        <v>Member Bodies and Other Professional Organizations</v>
      </c>
      <c r="G7190" s="3">
        <f t="shared" si="266"/>
        <v>1</v>
      </c>
      <c r="H7190" s="3">
        <f t="shared" si="267"/>
        <v>1</v>
      </c>
    </row>
    <row r="7191" spans="1:8" x14ac:dyDescent="0.3">
      <c r="A7191" t="s">
        <v>41</v>
      </c>
      <c r="B7191" t="s">
        <v>180</v>
      </c>
      <c r="C7191" t="s">
        <v>183</v>
      </c>
      <c r="D7191" t="s">
        <v>155</v>
      </c>
      <c r="E7191" s="3" t="str">
        <f>VLOOKUP(A7191,Respondents!A:B,2,FALSE)</f>
        <v>Member Bodies and Other Professional Organizations</v>
      </c>
      <c r="F7191" s="3" t="str">
        <f>VLOOKUP(A7191,Respondents!A:C,3,FALSE)</f>
        <v>Member Bodies and Other Professional Organizations</v>
      </c>
      <c r="G7191" s="3">
        <f t="shared" si="266"/>
        <v>1</v>
      </c>
      <c r="H7191" s="3">
        <f t="shared" si="267"/>
        <v>0</v>
      </c>
    </row>
    <row r="7192" spans="1:8" x14ac:dyDescent="0.3">
      <c r="A7192" t="s">
        <v>41</v>
      </c>
      <c r="B7192" t="s">
        <v>180</v>
      </c>
      <c r="C7192" t="s">
        <v>184</v>
      </c>
      <c r="D7192" t="s">
        <v>155</v>
      </c>
      <c r="E7192" s="3" t="str">
        <f>VLOOKUP(A7192,Respondents!A:B,2,FALSE)</f>
        <v>Member Bodies and Other Professional Organizations</v>
      </c>
      <c r="F7192" s="3" t="str">
        <f>VLOOKUP(A7192,Respondents!A:C,3,FALSE)</f>
        <v>Member Bodies and Other Professional Organizations</v>
      </c>
      <c r="G7192" s="3">
        <f t="shared" si="266"/>
        <v>1</v>
      </c>
      <c r="H7192" s="3">
        <f t="shared" si="267"/>
        <v>0</v>
      </c>
    </row>
    <row r="7193" spans="1:8" x14ac:dyDescent="0.3">
      <c r="A7193" t="s">
        <v>41</v>
      </c>
      <c r="B7193" t="s">
        <v>180</v>
      </c>
      <c r="C7193" t="s">
        <v>185</v>
      </c>
      <c r="D7193" t="s">
        <v>155</v>
      </c>
      <c r="E7193" s="3" t="str">
        <f>VLOOKUP(A7193,Respondents!A:B,2,FALSE)</f>
        <v>Member Bodies and Other Professional Organizations</v>
      </c>
      <c r="F7193" s="3" t="str">
        <f>VLOOKUP(A7193,Respondents!A:C,3,FALSE)</f>
        <v>Member Bodies and Other Professional Organizations</v>
      </c>
      <c r="G7193" s="3">
        <f t="shared" si="266"/>
        <v>1</v>
      </c>
      <c r="H7193" s="3">
        <f t="shared" si="267"/>
        <v>0</v>
      </c>
    </row>
    <row r="7194" spans="1:8" x14ac:dyDescent="0.3">
      <c r="A7194" t="s">
        <v>41</v>
      </c>
      <c r="B7194" t="s">
        <v>180</v>
      </c>
      <c r="C7194" t="s">
        <v>186</v>
      </c>
      <c r="D7194" t="s">
        <v>155</v>
      </c>
      <c r="E7194" s="3" t="str">
        <f>VLOOKUP(A7194,Respondents!A:B,2,FALSE)</f>
        <v>Member Bodies and Other Professional Organizations</v>
      </c>
      <c r="F7194" s="3" t="str">
        <f>VLOOKUP(A7194,Respondents!A:C,3,FALSE)</f>
        <v>Member Bodies and Other Professional Organizations</v>
      </c>
      <c r="G7194" s="3">
        <f t="shared" si="266"/>
        <v>1</v>
      </c>
      <c r="H7194" s="3">
        <f t="shared" si="267"/>
        <v>0</v>
      </c>
    </row>
    <row r="7195" spans="1:8" x14ac:dyDescent="0.3">
      <c r="A7195" t="s">
        <v>41</v>
      </c>
      <c r="B7195" t="s">
        <v>180</v>
      </c>
      <c r="C7195" t="s">
        <v>305</v>
      </c>
      <c r="D7195" t="s">
        <v>155</v>
      </c>
      <c r="E7195" s="3" t="str">
        <f>VLOOKUP(A7195,Respondents!A:B,2,FALSE)</f>
        <v>Member Bodies and Other Professional Organizations</v>
      </c>
      <c r="F7195" s="3" t="str">
        <f>VLOOKUP(A7195,Respondents!A:C,3,FALSE)</f>
        <v>Member Bodies and Other Professional Organizations</v>
      </c>
      <c r="G7195" s="3">
        <f t="shared" si="266"/>
        <v>2</v>
      </c>
      <c r="H7195" s="3">
        <f t="shared" si="267"/>
        <v>0</v>
      </c>
    </row>
    <row r="7196" spans="1:8" x14ac:dyDescent="0.3">
      <c r="A7196" t="s">
        <v>41</v>
      </c>
      <c r="B7196" t="s">
        <v>180</v>
      </c>
      <c r="C7196" t="s">
        <v>306</v>
      </c>
      <c r="D7196" t="s">
        <v>155</v>
      </c>
      <c r="E7196" s="3" t="str">
        <f>VLOOKUP(A7196,Respondents!A:B,2,FALSE)</f>
        <v>Member Bodies and Other Professional Organizations</v>
      </c>
      <c r="F7196" s="3" t="str">
        <f>VLOOKUP(A7196,Respondents!A:C,3,FALSE)</f>
        <v>Member Bodies and Other Professional Organizations</v>
      </c>
      <c r="G7196" s="3">
        <f t="shared" si="266"/>
        <v>2</v>
      </c>
      <c r="H7196" s="3">
        <f t="shared" si="267"/>
        <v>0</v>
      </c>
    </row>
    <row r="7197" spans="1:8" x14ac:dyDescent="0.3">
      <c r="A7197" t="s">
        <v>41</v>
      </c>
      <c r="B7197" t="s">
        <v>180</v>
      </c>
      <c r="C7197" t="s">
        <v>307</v>
      </c>
      <c r="D7197" t="s">
        <v>155</v>
      </c>
      <c r="E7197" s="3" t="str">
        <f>VLOOKUP(A7197,Respondents!A:B,2,FALSE)</f>
        <v>Member Bodies and Other Professional Organizations</v>
      </c>
      <c r="F7197" s="3" t="str">
        <f>VLOOKUP(A7197,Respondents!A:C,3,FALSE)</f>
        <v>Member Bodies and Other Professional Organizations</v>
      </c>
      <c r="G7197" s="3">
        <f t="shared" si="266"/>
        <v>2</v>
      </c>
      <c r="H7197" s="3">
        <f t="shared" si="267"/>
        <v>0</v>
      </c>
    </row>
    <row r="7198" spans="1:8" x14ac:dyDescent="0.3">
      <c r="A7198" t="s">
        <v>41</v>
      </c>
      <c r="B7198" t="s">
        <v>180</v>
      </c>
      <c r="C7198" t="s">
        <v>308</v>
      </c>
      <c r="D7198" t="s">
        <v>155</v>
      </c>
      <c r="E7198" s="3" t="str">
        <f>VLOOKUP(A7198,Respondents!A:B,2,FALSE)</f>
        <v>Member Bodies and Other Professional Organizations</v>
      </c>
      <c r="F7198" s="3" t="str">
        <f>VLOOKUP(A7198,Respondents!A:C,3,FALSE)</f>
        <v>Member Bodies and Other Professional Organizations</v>
      </c>
      <c r="G7198" s="3">
        <f t="shared" si="266"/>
        <v>2</v>
      </c>
      <c r="H7198" s="3">
        <f t="shared" si="267"/>
        <v>0</v>
      </c>
    </row>
    <row r="7199" spans="1:8" x14ac:dyDescent="0.3">
      <c r="A7199" t="s">
        <v>41</v>
      </c>
      <c r="B7199" t="s">
        <v>180</v>
      </c>
      <c r="C7199" t="s">
        <v>309</v>
      </c>
      <c r="D7199" t="s">
        <v>159</v>
      </c>
      <c r="E7199" s="3" t="str">
        <f>VLOOKUP(A7199,Respondents!A:B,2,FALSE)</f>
        <v>Member Bodies and Other Professional Organizations</v>
      </c>
      <c r="F7199" s="3" t="str">
        <f>VLOOKUP(A7199,Respondents!A:C,3,FALSE)</f>
        <v>Member Bodies and Other Professional Organizations</v>
      </c>
      <c r="G7199" s="3">
        <f t="shared" si="266"/>
        <v>2</v>
      </c>
      <c r="H7199" s="3">
        <f t="shared" si="267"/>
        <v>1</v>
      </c>
    </row>
    <row r="7200" spans="1:8" x14ac:dyDescent="0.3">
      <c r="A7200" t="s">
        <v>41</v>
      </c>
      <c r="B7200" t="s">
        <v>180</v>
      </c>
      <c r="C7200" t="s">
        <v>310</v>
      </c>
      <c r="D7200" t="s">
        <v>155</v>
      </c>
      <c r="E7200" s="3" t="str">
        <f>VLOOKUP(A7200,Respondents!A:B,2,FALSE)</f>
        <v>Member Bodies and Other Professional Organizations</v>
      </c>
      <c r="F7200" s="3" t="str">
        <f>VLOOKUP(A7200,Respondents!A:C,3,FALSE)</f>
        <v>Member Bodies and Other Professional Organizations</v>
      </c>
      <c r="G7200" s="3">
        <f t="shared" ref="G7200:G7222" si="268">IF(LEN(C7200)-LEN(SUBSTITUTE(C7200,".",""))&lt;=1,1,2)</f>
        <v>2</v>
      </c>
      <c r="H7200" s="3">
        <f t="shared" ref="H7200:H7222" si="269">IF(D7200="Yes",1,0)</f>
        <v>0</v>
      </c>
    </row>
    <row r="7201" spans="1:8" x14ac:dyDescent="0.3">
      <c r="A7201" t="s">
        <v>41</v>
      </c>
      <c r="B7201" t="s">
        <v>180</v>
      </c>
      <c r="C7201" t="s">
        <v>311</v>
      </c>
      <c r="D7201" t="s">
        <v>155</v>
      </c>
      <c r="E7201" s="3" t="str">
        <f>VLOOKUP(A7201,Respondents!A:B,2,FALSE)</f>
        <v>Member Bodies and Other Professional Organizations</v>
      </c>
      <c r="F7201" s="3" t="str">
        <f>VLOOKUP(A7201,Respondents!A:C,3,FALSE)</f>
        <v>Member Bodies and Other Professional Organizations</v>
      </c>
      <c r="G7201" s="3">
        <f t="shared" si="268"/>
        <v>2</v>
      </c>
      <c r="H7201" s="3">
        <f t="shared" si="269"/>
        <v>0</v>
      </c>
    </row>
    <row r="7202" spans="1:8" x14ac:dyDescent="0.3">
      <c r="A7202" t="s">
        <v>41</v>
      </c>
      <c r="B7202" t="s">
        <v>216</v>
      </c>
      <c r="C7202" t="s">
        <v>217</v>
      </c>
      <c r="D7202" t="s">
        <v>155</v>
      </c>
      <c r="E7202" s="3" t="str">
        <f>VLOOKUP(A7202,Respondents!A:B,2,FALSE)</f>
        <v>Member Bodies and Other Professional Organizations</v>
      </c>
      <c r="F7202" s="3" t="str">
        <f>VLOOKUP(A7202,Respondents!A:C,3,FALSE)</f>
        <v>Member Bodies and Other Professional Organizations</v>
      </c>
      <c r="G7202" s="3">
        <f t="shared" si="268"/>
        <v>1</v>
      </c>
      <c r="H7202" s="3">
        <f t="shared" si="269"/>
        <v>0</v>
      </c>
    </row>
    <row r="7203" spans="1:8" x14ac:dyDescent="0.3">
      <c r="A7203" t="s">
        <v>41</v>
      </c>
      <c r="B7203" t="s">
        <v>216</v>
      </c>
      <c r="C7203" t="s">
        <v>218</v>
      </c>
      <c r="D7203" t="s">
        <v>159</v>
      </c>
      <c r="E7203" s="3" t="str">
        <f>VLOOKUP(A7203,Respondents!A:B,2,FALSE)</f>
        <v>Member Bodies and Other Professional Organizations</v>
      </c>
      <c r="F7203" s="3" t="str">
        <f>VLOOKUP(A7203,Respondents!A:C,3,FALSE)</f>
        <v>Member Bodies and Other Professional Organizations</v>
      </c>
      <c r="G7203" s="3">
        <f t="shared" si="268"/>
        <v>1</v>
      </c>
      <c r="H7203" s="3">
        <f t="shared" si="269"/>
        <v>1</v>
      </c>
    </row>
    <row r="7204" spans="1:8" x14ac:dyDescent="0.3">
      <c r="A7204" t="s">
        <v>41</v>
      </c>
      <c r="B7204" t="s">
        <v>216</v>
      </c>
      <c r="C7204" t="s">
        <v>219</v>
      </c>
      <c r="D7204" t="s">
        <v>155</v>
      </c>
      <c r="E7204" s="3" t="str">
        <f>VLOOKUP(A7204,Respondents!A:B,2,FALSE)</f>
        <v>Member Bodies and Other Professional Organizations</v>
      </c>
      <c r="F7204" s="3" t="str">
        <f>VLOOKUP(A7204,Respondents!A:C,3,FALSE)</f>
        <v>Member Bodies and Other Professional Organizations</v>
      </c>
      <c r="G7204" s="3">
        <f t="shared" si="268"/>
        <v>1</v>
      </c>
      <c r="H7204" s="3">
        <f t="shared" si="269"/>
        <v>0</v>
      </c>
    </row>
    <row r="7205" spans="1:8" x14ac:dyDescent="0.3">
      <c r="A7205" t="s">
        <v>41</v>
      </c>
      <c r="B7205" t="s">
        <v>216</v>
      </c>
      <c r="C7205" t="s">
        <v>220</v>
      </c>
      <c r="D7205" t="s">
        <v>155</v>
      </c>
      <c r="E7205" s="3" t="str">
        <f>VLOOKUP(A7205,Respondents!A:B,2,FALSE)</f>
        <v>Member Bodies and Other Professional Organizations</v>
      </c>
      <c r="F7205" s="3" t="str">
        <f>VLOOKUP(A7205,Respondents!A:C,3,FALSE)</f>
        <v>Member Bodies and Other Professional Organizations</v>
      </c>
      <c r="G7205" s="3">
        <f t="shared" si="268"/>
        <v>1</v>
      </c>
      <c r="H7205" s="3">
        <f t="shared" si="269"/>
        <v>0</v>
      </c>
    </row>
    <row r="7206" spans="1:8" x14ac:dyDescent="0.3">
      <c r="A7206" t="s">
        <v>41</v>
      </c>
      <c r="B7206" t="s">
        <v>216</v>
      </c>
      <c r="C7206" t="s">
        <v>221</v>
      </c>
      <c r="D7206" t="s">
        <v>155</v>
      </c>
      <c r="E7206" s="3" t="str">
        <f>VLOOKUP(A7206,Respondents!A:B,2,FALSE)</f>
        <v>Member Bodies and Other Professional Organizations</v>
      </c>
      <c r="F7206" s="3" t="str">
        <f>VLOOKUP(A7206,Respondents!A:C,3,FALSE)</f>
        <v>Member Bodies and Other Professional Organizations</v>
      </c>
      <c r="G7206" s="3">
        <f t="shared" si="268"/>
        <v>1</v>
      </c>
      <c r="H7206" s="3">
        <f t="shared" si="269"/>
        <v>0</v>
      </c>
    </row>
    <row r="7207" spans="1:8" x14ac:dyDescent="0.3">
      <c r="A7207" t="s">
        <v>41</v>
      </c>
      <c r="B7207" t="s">
        <v>216</v>
      </c>
      <c r="C7207" t="s">
        <v>312</v>
      </c>
      <c r="D7207" t="s">
        <v>155</v>
      </c>
      <c r="E7207" s="3" t="str">
        <f>VLOOKUP(A7207,Respondents!A:B,2,FALSE)</f>
        <v>Member Bodies and Other Professional Organizations</v>
      </c>
      <c r="F7207" s="3" t="str">
        <f>VLOOKUP(A7207,Respondents!A:C,3,FALSE)</f>
        <v>Member Bodies and Other Professional Organizations</v>
      </c>
      <c r="G7207" s="3">
        <f t="shared" si="268"/>
        <v>1</v>
      </c>
      <c r="H7207" s="3">
        <f t="shared" si="269"/>
        <v>0</v>
      </c>
    </row>
    <row r="7208" spans="1:8" x14ac:dyDescent="0.3">
      <c r="A7208" t="s">
        <v>41</v>
      </c>
      <c r="B7208" t="s">
        <v>216</v>
      </c>
      <c r="C7208" t="s">
        <v>276</v>
      </c>
      <c r="D7208" t="s">
        <v>155</v>
      </c>
      <c r="E7208" s="3" t="str">
        <f>VLOOKUP(A7208,Respondents!A:B,2,FALSE)</f>
        <v>Member Bodies and Other Professional Organizations</v>
      </c>
      <c r="F7208" s="3" t="str">
        <f>VLOOKUP(A7208,Respondents!A:C,3,FALSE)</f>
        <v>Member Bodies and Other Professional Organizations</v>
      </c>
      <c r="G7208" s="3">
        <f t="shared" si="268"/>
        <v>2</v>
      </c>
      <c r="H7208" s="3">
        <f t="shared" si="269"/>
        <v>0</v>
      </c>
    </row>
    <row r="7209" spans="1:8" x14ac:dyDescent="0.3">
      <c r="A7209" t="s">
        <v>41</v>
      </c>
      <c r="B7209" t="s">
        <v>216</v>
      </c>
      <c r="C7209" t="s">
        <v>313</v>
      </c>
      <c r="D7209" t="s">
        <v>155</v>
      </c>
      <c r="E7209" s="3" t="str">
        <f>VLOOKUP(A7209,Respondents!A:B,2,FALSE)</f>
        <v>Member Bodies and Other Professional Organizations</v>
      </c>
      <c r="F7209" s="3" t="str">
        <f>VLOOKUP(A7209,Respondents!A:C,3,FALSE)</f>
        <v>Member Bodies and Other Professional Organizations</v>
      </c>
      <c r="G7209" s="3">
        <f t="shared" si="268"/>
        <v>2</v>
      </c>
      <c r="H7209" s="3">
        <f t="shared" si="269"/>
        <v>0</v>
      </c>
    </row>
    <row r="7210" spans="1:8" x14ac:dyDescent="0.3">
      <c r="A7210" t="s">
        <v>41</v>
      </c>
      <c r="B7210" t="s">
        <v>216</v>
      </c>
      <c r="C7210" t="s">
        <v>378</v>
      </c>
      <c r="D7210" t="s">
        <v>155</v>
      </c>
      <c r="E7210" s="3" t="str">
        <f>VLOOKUP(A7210,Respondents!A:B,2,FALSE)</f>
        <v>Member Bodies and Other Professional Organizations</v>
      </c>
      <c r="F7210" s="3" t="str">
        <f>VLOOKUP(A7210,Respondents!A:C,3,FALSE)</f>
        <v>Member Bodies and Other Professional Organizations</v>
      </c>
      <c r="G7210" s="3">
        <f t="shared" si="268"/>
        <v>2</v>
      </c>
      <c r="H7210" s="3">
        <f t="shared" si="269"/>
        <v>0</v>
      </c>
    </row>
    <row r="7211" spans="1:8" x14ac:dyDescent="0.3">
      <c r="A7211" t="s">
        <v>41</v>
      </c>
      <c r="B7211" t="s">
        <v>216</v>
      </c>
      <c r="C7211" t="s">
        <v>379</v>
      </c>
      <c r="D7211" t="s">
        <v>155</v>
      </c>
      <c r="E7211" s="3" t="str">
        <f>VLOOKUP(A7211,Respondents!A:B,2,FALSE)</f>
        <v>Member Bodies and Other Professional Organizations</v>
      </c>
      <c r="F7211" s="3" t="str">
        <f>VLOOKUP(A7211,Respondents!A:C,3,FALSE)</f>
        <v>Member Bodies and Other Professional Organizations</v>
      </c>
      <c r="G7211" s="3">
        <f t="shared" si="268"/>
        <v>2</v>
      </c>
      <c r="H7211" s="3">
        <f t="shared" si="269"/>
        <v>0</v>
      </c>
    </row>
    <row r="7212" spans="1:8" x14ac:dyDescent="0.3">
      <c r="A7212" t="s">
        <v>41</v>
      </c>
      <c r="B7212" t="s">
        <v>208</v>
      </c>
      <c r="C7212" t="s">
        <v>209</v>
      </c>
      <c r="D7212" t="s">
        <v>155</v>
      </c>
      <c r="E7212" s="3" t="str">
        <f>VLOOKUP(A7212,Respondents!A:B,2,FALSE)</f>
        <v>Member Bodies and Other Professional Organizations</v>
      </c>
      <c r="F7212" s="3" t="str">
        <f>VLOOKUP(A7212,Respondents!A:C,3,FALSE)</f>
        <v>Member Bodies and Other Professional Organizations</v>
      </c>
      <c r="G7212" s="3">
        <f t="shared" si="268"/>
        <v>1</v>
      </c>
      <c r="H7212" s="3">
        <f t="shared" si="269"/>
        <v>0</v>
      </c>
    </row>
    <row r="7213" spans="1:8" x14ac:dyDescent="0.3">
      <c r="A7213" t="s">
        <v>41</v>
      </c>
      <c r="B7213" t="s">
        <v>208</v>
      </c>
      <c r="C7213" t="s">
        <v>210</v>
      </c>
      <c r="D7213" t="s">
        <v>159</v>
      </c>
      <c r="E7213" s="3" t="str">
        <f>VLOOKUP(A7213,Respondents!A:B,2,FALSE)</f>
        <v>Member Bodies and Other Professional Organizations</v>
      </c>
      <c r="F7213" s="3" t="str">
        <f>VLOOKUP(A7213,Respondents!A:C,3,FALSE)</f>
        <v>Member Bodies and Other Professional Organizations</v>
      </c>
      <c r="G7213" s="3">
        <f t="shared" si="268"/>
        <v>1</v>
      </c>
      <c r="H7213" s="3">
        <f t="shared" si="269"/>
        <v>1</v>
      </c>
    </row>
    <row r="7214" spans="1:8" x14ac:dyDescent="0.3">
      <c r="A7214" t="s">
        <v>41</v>
      </c>
      <c r="B7214" t="s">
        <v>208</v>
      </c>
      <c r="C7214" t="s">
        <v>211</v>
      </c>
      <c r="D7214" t="s">
        <v>155</v>
      </c>
      <c r="E7214" s="3" t="str">
        <f>VLOOKUP(A7214,Respondents!A:B,2,FALSE)</f>
        <v>Member Bodies and Other Professional Organizations</v>
      </c>
      <c r="F7214" s="3" t="str">
        <f>VLOOKUP(A7214,Respondents!A:C,3,FALSE)</f>
        <v>Member Bodies and Other Professional Organizations</v>
      </c>
      <c r="G7214" s="3">
        <f t="shared" si="268"/>
        <v>1</v>
      </c>
      <c r="H7214" s="3">
        <f t="shared" si="269"/>
        <v>0</v>
      </c>
    </row>
    <row r="7215" spans="1:8" x14ac:dyDescent="0.3">
      <c r="A7215" t="s">
        <v>41</v>
      </c>
      <c r="B7215" t="s">
        <v>208</v>
      </c>
      <c r="C7215" t="s">
        <v>212</v>
      </c>
      <c r="D7215" t="s">
        <v>155</v>
      </c>
      <c r="E7215" s="3" t="str">
        <f>VLOOKUP(A7215,Respondents!A:B,2,FALSE)</f>
        <v>Member Bodies and Other Professional Organizations</v>
      </c>
      <c r="F7215" s="3" t="str">
        <f>VLOOKUP(A7215,Respondents!A:C,3,FALSE)</f>
        <v>Member Bodies and Other Professional Organizations</v>
      </c>
      <c r="G7215" s="3">
        <f t="shared" si="268"/>
        <v>1</v>
      </c>
      <c r="H7215" s="3">
        <f t="shared" si="269"/>
        <v>0</v>
      </c>
    </row>
    <row r="7216" spans="1:8" x14ac:dyDescent="0.3">
      <c r="A7216" t="s">
        <v>41</v>
      </c>
      <c r="B7216" t="s">
        <v>208</v>
      </c>
      <c r="C7216" t="s">
        <v>213</v>
      </c>
      <c r="D7216" t="s">
        <v>155</v>
      </c>
      <c r="E7216" s="3" t="str">
        <f>VLOOKUP(A7216,Respondents!A:B,2,FALSE)</f>
        <v>Member Bodies and Other Professional Organizations</v>
      </c>
      <c r="F7216" s="3" t="str">
        <f>VLOOKUP(A7216,Respondents!A:C,3,FALSE)</f>
        <v>Member Bodies and Other Professional Organizations</v>
      </c>
      <c r="G7216" s="3">
        <f t="shared" si="268"/>
        <v>1</v>
      </c>
      <c r="H7216" s="3">
        <f t="shared" si="269"/>
        <v>0</v>
      </c>
    </row>
    <row r="7217" spans="1:8" x14ac:dyDescent="0.3">
      <c r="A7217" t="s">
        <v>41</v>
      </c>
      <c r="B7217" t="s">
        <v>208</v>
      </c>
      <c r="C7217" t="s">
        <v>214</v>
      </c>
      <c r="D7217" t="s">
        <v>155</v>
      </c>
      <c r="E7217" s="3" t="str">
        <f>VLOOKUP(A7217,Respondents!A:B,2,FALSE)</f>
        <v>Member Bodies and Other Professional Organizations</v>
      </c>
      <c r="F7217" s="3" t="str">
        <f>VLOOKUP(A7217,Respondents!A:C,3,FALSE)</f>
        <v>Member Bodies and Other Professional Organizations</v>
      </c>
      <c r="G7217" s="3">
        <f t="shared" si="268"/>
        <v>1</v>
      </c>
      <c r="H7217" s="3">
        <f t="shared" si="269"/>
        <v>0</v>
      </c>
    </row>
    <row r="7218" spans="1:8" x14ac:dyDescent="0.3">
      <c r="A7218" t="s">
        <v>41</v>
      </c>
      <c r="B7218" t="s">
        <v>208</v>
      </c>
      <c r="C7218" t="s">
        <v>215</v>
      </c>
      <c r="D7218" t="s">
        <v>155</v>
      </c>
      <c r="E7218" s="3" t="str">
        <f>VLOOKUP(A7218,Respondents!A:B,2,FALSE)</f>
        <v>Member Bodies and Other Professional Organizations</v>
      </c>
      <c r="F7218" s="3" t="str">
        <f>VLOOKUP(A7218,Respondents!A:C,3,FALSE)</f>
        <v>Member Bodies and Other Professional Organizations</v>
      </c>
      <c r="G7218" s="3">
        <f t="shared" si="268"/>
        <v>2</v>
      </c>
      <c r="H7218" s="3">
        <f t="shared" si="269"/>
        <v>0</v>
      </c>
    </row>
    <row r="7219" spans="1:8" x14ac:dyDescent="0.3">
      <c r="A7219" t="s">
        <v>41</v>
      </c>
      <c r="B7219" t="s">
        <v>208</v>
      </c>
      <c r="C7219" t="s">
        <v>380</v>
      </c>
      <c r="D7219" t="s">
        <v>155</v>
      </c>
      <c r="E7219" s="3" t="str">
        <f>VLOOKUP(A7219,Respondents!A:B,2,FALSE)</f>
        <v>Member Bodies and Other Professional Organizations</v>
      </c>
      <c r="F7219" s="3" t="str">
        <f>VLOOKUP(A7219,Respondents!A:C,3,FALSE)</f>
        <v>Member Bodies and Other Professional Organizations</v>
      </c>
      <c r="G7219" s="3">
        <f t="shared" si="268"/>
        <v>2</v>
      </c>
      <c r="H7219" s="3">
        <f t="shared" si="269"/>
        <v>0</v>
      </c>
    </row>
    <row r="7220" spans="1:8" x14ac:dyDescent="0.3">
      <c r="A7220" t="s">
        <v>41</v>
      </c>
      <c r="B7220" t="s">
        <v>208</v>
      </c>
      <c r="C7220" t="s">
        <v>267</v>
      </c>
      <c r="D7220" t="s">
        <v>155</v>
      </c>
      <c r="E7220" s="3" t="str">
        <f>VLOOKUP(A7220,Respondents!A:B,2,FALSE)</f>
        <v>Member Bodies and Other Professional Organizations</v>
      </c>
      <c r="F7220" s="3" t="str">
        <f>VLOOKUP(A7220,Respondents!A:C,3,FALSE)</f>
        <v>Member Bodies and Other Professional Organizations</v>
      </c>
      <c r="G7220" s="3">
        <f t="shared" si="268"/>
        <v>2</v>
      </c>
      <c r="H7220" s="3">
        <f t="shared" si="269"/>
        <v>0</v>
      </c>
    </row>
    <row r="7221" spans="1:8" x14ac:dyDescent="0.3">
      <c r="A7221" t="s">
        <v>41</v>
      </c>
      <c r="B7221" t="s">
        <v>208</v>
      </c>
      <c r="C7221" t="s">
        <v>268</v>
      </c>
      <c r="D7221" t="s">
        <v>155</v>
      </c>
      <c r="E7221" s="3" t="str">
        <f>VLOOKUP(A7221,Respondents!A:B,2,FALSE)</f>
        <v>Member Bodies and Other Professional Organizations</v>
      </c>
      <c r="F7221" s="3" t="str">
        <f>VLOOKUP(A7221,Respondents!A:C,3,FALSE)</f>
        <v>Member Bodies and Other Professional Organizations</v>
      </c>
      <c r="G7221" s="3">
        <f t="shared" si="268"/>
        <v>2</v>
      </c>
      <c r="H7221" s="3">
        <f t="shared" si="269"/>
        <v>0</v>
      </c>
    </row>
    <row r="7222" spans="1:8" x14ac:dyDescent="0.3">
      <c r="A7222" t="s">
        <v>41</v>
      </c>
      <c r="B7222" t="s">
        <v>208</v>
      </c>
      <c r="C7222" t="s">
        <v>381</v>
      </c>
      <c r="D7222" t="s">
        <v>155</v>
      </c>
      <c r="E7222" s="3" t="str">
        <f>VLOOKUP(A7222,Respondents!A:B,2,FALSE)</f>
        <v>Member Bodies and Other Professional Organizations</v>
      </c>
      <c r="F7222" s="3" t="str">
        <f>VLOOKUP(A7222,Respondents!A:C,3,FALSE)</f>
        <v>Member Bodies and Other Professional Organizations</v>
      </c>
      <c r="G7222" s="3">
        <f t="shared" si="268"/>
        <v>2</v>
      </c>
      <c r="H7222" s="3">
        <f t="shared" si="269"/>
        <v>0</v>
      </c>
    </row>
    <row r="7223" spans="1:8" x14ac:dyDescent="0.3">
      <c r="A7223" t="s">
        <v>41</v>
      </c>
      <c r="B7223" t="s">
        <v>222</v>
      </c>
      <c r="C7223" t="s">
        <v>223</v>
      </c>
      <c r="D7223" t="s">
        <v>155</v>
      </c>
      <c r="E7223" s="3" t="str">
        <f>VLOOKUP(A7223,Respondents!A:B,2,FALSE)</f>
        <v>Member Bodies and Other Professional Organizations</v>
      </c>
      <c r="F7223" s="3" t="str">
        <f>VLOOKUP(A7223,Respondents!A:C,3,FALSE)</f>
        <v>Member Bodies and Other Professional Organizations</v>
      </c>
      <c r="G7223" s="3">
        <f t="shared" ref="G7223:G7244" si="270">IF(LEN(C7223)-LEN(SUBSTITUTE(C7223,".",""))&lt;=1,1,2)</f>
        <v>1</v>
      </c>
      <c r="H7223" s="3">
        <f t="shared" ref="H7223:H7244" si="271">IF(D7223="Yes",1,0)</f>
        <v>0</v>
      </c>
    </row>
    <row r="7224" spans="1:8" x14ac:dyDescent="0.3">
      <c r="A7224" t="s">
        <v>41</v>
      </c>
      <c r="B7224" t="s">
        <v>222</v>
      </c>
      <c r="C7224" t="s">
        <v>224</v>
      </c>
      <c r="D7224" t="s">
        <v>159</v>
      </c>
      <c r="E7224" s="3" t="str">
        <f>VLOOKUP(A7224,Respondents!A:B,2,FALSE)</f>
        <v>Member Bodies and Other Professional Organizations</v>
      </c>
      <c r="F7224" s="3" t="str">
        <f>VLOOKUP(A7224,Respondents!A:C,3,FALSE)</f>
        <v>Member Bodies and Other Professional Organizations</v>
      </c>
      <c r="G7224" s="3">
        <f t="shared" si="270"/>
        <v>1</v>
      </c>
      <c r="H7224" s="3">
        <f t="shared" si="271"/>
        <v>1</v>
      </c>
    </row>
    <row r="7225" spans="1:8" x14ac:dyDescent="0.3">
      <c r="A7225" t="s">
        <v>41</v>
      </c>
      <c r="B7225" t="s">
        <v>222</v>
      </c>
      <c r="C7225" t="s">
        <v>225</v>
      </c>
      <c r="D7225" t="s">
        <v>155</v>
      </c>
      <c r="E7225" s="3" t="str">
        <f>VLOOKUP(A7225,Respondents!A:B,2,FALSE)</f>
        <v>Member Bodies and Other Professional Organizations</v>
      </c>
      <c r="F7225" s="3" t="str">
        <f>VLOOKUP(A7225,Respondents!A:C,3,FALSE)</f>
        <v>Member Bodies and Other Professional Organizations</v>
      </c>
      <c r="G7225" s="3">
        <f t="shared" si="270"/>
        <v>1</v>
      </c>
      <c r="H7225" s="3">
        <f t="shared" si="271"/>
        <v>0</v>
      </c>
    </row>
    <row r="7226" spans="1:8" x14ac:dyDescent="0.3">
      <c r="A7226" t="s">
        <v>41</v>
      </c>
      <c r="B7226" t="s">
        <v>222</v>
      </c>
      <c r="C7226" t="s">
        <v>226</v>
      </c>
      <c r="D7226" t="s">
        <v>155</v>
      </c>
      <c r="E7226" s="3" t="str">
        <f>VLOOKUP(A7226,Respondents!A:B,2,FALSE)</f>
        <v>Member Bodies and Other Professional Organizations</v>
      </c>
      <c r="F7226" s="3" t="str">
        <f>VLOOKUP(A7226,Respondents!A:C,3,FALSE)</f>
        <v>Member Bodies and Other Professional Organizations</v>
      </c>
      <c r="G7226" s="3">
        <f t="shared" si="270"/>
        <v>1</v>
      </c>
      <c r="H7226" s="3">
        <f t="shared" si="271"/>
        <v>0</v>
      </c>
    </row>
    <row r="7227" spans="1:8" x14ac:dyDescent="0.3">
      <c r="A7227" t="s">
        <v>41</v>
      </c>
      <c r="B7227" t="s">
        <v>222</v>
      </c>
      <c r="C7227" t="s">
        <v>227</v>
      </c>
      <c r="D7227" t="s">
        <v>155</v>
      </c>
      <c r="E7227" s="3" t="str">
        <f>VLOOKUP(A7227,Respondents!A:B,2,FALSE)</f>
        <v>Member Bodies and Other Professional Organizations</v>
      </c>
      <c r="F7227" s="3" t="str">
        <f>VLOOKUP(A7227,Respondents!A:C,3,FALSE)</f>
        <v>Member Bodies and Other Professional Organizations</v>
      </c>
      <c r="G7227" s="3">
        <f t="shared" si="270"/>
        <v>1</v>
      </c>
      <c r="H7227" s="3">
        <f t="shared" si="271"/>
        <v>0</v>
      </c>
    </row>
    <row r="7228" spans="1:8" x14ac:dyDescent="0.3">
      <c r="A7228" t="s">
        <v>41</v>
      </c>
      <c r="B7228" t="s">
        <v>222</v>
      </c>
      <c r="C7228" t="s">
        <v>228</v>
      </c>
      <c r="D7228" t="s">
        <v>155</v>
      </c>
      <c r="E7228" s="3" t="str">
        <f>VLOOKUP(A7228,Respondents!A:B,2,FALSE)</f>
        <v>Member Bodies and Other Professional Organizations</v>
      </c>
      <c r="F7228" s="3" t="str">
        <f>VLOOKUP(A7228,Respondents!A:C,3,FALSE)</f>
        <v>Member Bodies and Other Professional Organizations</v>
      </c>
      <c r="G7228" s="3">
        <f t="shared" si="270"/>
        <v>1</v>
      </c>
      <c r="H7228" s="3">
        <f t="shared" si="271"/>
        <v>0</v>
      </c>
    </row>
    <row r="7229" spans="1:8" x14ac:dyDescent="0.3">
      <c r="A7229" t="s">
        <v>41</v>
      </c>
      <c r="B7229" t="s">
        <v>222</v>
      </c>
      <c r="C7229" t="s">
        <v>314</v>
      </c>
      <c r="D7229" t="s">
        <v>159</v>
      </c>
      <c r="E7229" s="3" t="str">
        <f>VLOOKUP(A7229,Respondents!A:B,2,FALSE)</f>
        <v>Member Bodies and Other Professional Organizations</v>
      </c>
      <c r="F7229" s="3" t="str">
        <f>VLOOKUP(A7229,Respondents!A:C,3,FALSE)</f>
        <v>Member Bodies and Other Professional Organizations</v>
      </c>
      <c r="G7229" s="3">
        <f t="shared" si="270"/>
        <v>2</v>
      </c>
      <c r="H7229" s="3">
        <f t="shared" si="271"/>
        <v>1</v>
      </c>
    </row>
    <row r="7230" spans="1:8" x14ac:dyDescent="0.3">
      <c r="A7230" t="s">
        <v>41</v>
      </c>
      <c r="B7230" t="s">
        <v>222</v>
      </c>
      <c r="C7230" t="s">
        <v>315</v>
      </c>
      <c r="D7230" t="s">
        <v>155</v>
      </c>
      <c r="E7230" s="3" t="str">
        <f>VLOOKUP(A7230,Respondents!A:B,2,FALSE)</f>
        <v>Member Bodies and Other Professional Organizations</v>
      </c>
      <c r="F7230" s="3" t="str">
        <f>VLOOKUP(A7230,Respondents!A:C,3,FALSE)</f>
        <v>Member Bodies and Other Professional Organizations</v>
      </c>
      <c r="G7230" s="3">
        <f t="shared" si="270"/>
        <v>2</v>
      </c>
      <c r="H7230" s="3">
        <f t="shared" si="271"/>
        <v>0</v>
      </c>
    </row>
    <row r="7231" spans="1:8" x14ac:dyDescent="0.3">
      <c r="A7231" t="s">
        <v>41</v>
      </c>
      <c r="B7231" t="s">
        <v>222</v>
      </c>
      <c r="C7231" t="s">
        <v>271</v>
      </c>
      <c r="D7231" t="s">
        <v>155</v>
      </c>
      <c r="E7231" s="3" t="str">
        <f>VLOOKUP(A7231,Respondents!A:B,2,FALSE)</f>
        <v>Member Bodies and Other Professional Organizations</v>
      </c>
      <c r="F7231" s="3" t="str">
        <f>VLOOKUP(A7231,Respondents!A:C,3,FALSE)</f>
        <v>Member Bodies and Other Professional Organizations</v>
      </c>
      <c r="G7231" s="3">
        <f t="shared" si="270"/>
        <v>2</v>
      </c>
      <c r="H7231" s="3">
        <f t="shared" si="271"/>
        <v>0</v>
      </c>
    </row>
    <row r="7232" spans="1:8" x14ac:dyDescent="0.3">
      <c r="A7232" t="s">
        <v>41</v>
      </c>
      <c r="B7232" t="s">
        <v>222</v>
      </c>
      <c r="C7232" t="s">
        <v>382</v>
      </c>
      <c r="D7232" t="s">
        <v>155</v>
      </c>
      <c r="E7232" s="3" t="str">
        <f>VLOOKUP(A7232,Respondents!A:B,2,FALSE)</f>
        <v>Member Bodies and Other Professional Organizations</v>
      </c>
      <c r="F7232" s="3" t="str">
        <f>VLOOKUP(A7232,Respondents!A:C,3,FALSE)</f>
        <v>Member Bodies and Other Professional Organizations</v>
      </c>
      <c r="G7232" s="3">
        <f t="shared" si="270"/>
        <v>2</v>
      </c>
      <c r="H7232" s="3">
        <f t="shared" si="271"/>
        <v>0</v>
      </c>
    </row>
    <row r="7233" spans="1:8" x14ac:dyDescent="0.3">
      <c r="A7233" t="s">
        <v>41</v>
      </c>
      <c r="B7233" t="s">
        <v>229</v>
      </c>
      <c r="C7233" t="s">
        <v>230</v>
      </c>
      <c r="D7233" t="s">
        <v>155</v>
      </c>
      <c r="E7233" s="3" t="str">
        <f>VLOOKUP(A7233,Respondents!A:B,2,FALSE)</f>
        <v>Member Bodies and Other Professional Organizations</v>
      </c>
      <c r="F7233" s="3" t="str">
        <f>VLOOKUP(A7233,Respondents!A:C,3,FALSE)</f>
        <v>Member Bodies and Other Professional Organizations</v>
      </c>
      <c r="G7233" s="3">
        <f t="shared" si="270"/>
        <v>1</v>
      </c>
      <c r="H7233" s="3">
        <f t="shared" si="271"/>
        <v>0</v>
      </c>
    </row>
    <row r="7234" spans="1:8" x14ac:dyDescent="0.3">
      <c r="A7234" t="s">
        <v>41</v>
      </c>
      <c r="B7234" t="s">
        <v>229</v>
      </c>
      <c r="C7234" t="s">
        <v>231</v>
      </c>
      <c r="D7234" t="s">
        <v>159</v>
      </c>
      <c r="E7234" s="3" t="str">
        <f>VLOOKUP(A7234,Respondents!A:B,2,FALSE)</f>
        <v>Member Bodies and Other Professional Organizations</v>
      </c>
      <c r="F7234" s="3" t="str">
        <f>VLOOKUP(A7234,Respondents!A:C,3,FALSE)</f>
        <v>Member Bodies and Other Professional Organizations</v>
      </c>
      <c r="G7234" s="3">
        <f t="shared" si="270"/>
        <v>1</v>
      </c>
      <c r="H7234" s="3">
        <f t="shared" si="271"/>
        <v>1</v>
      </c>
    </row>
    <row r="7235" spans="1:8" x14ac:dyDescent="0.3">
      <c r="A7235" t="s">
        <v>41</v>
      </c>
      <c r="B7235" t="s">
        <v>229</v>
      </c>
      <c r="C7235" t="s">
        <v>232</v>
      </c>
      <c r="D7235" t="s">
        <v>155</v>
      </c>
      <c r="E7235" s="3" t="str">
        <f>VLOOKUP(A7235,Respondents!A:B,2,FALSE)</f>
        <v>Member Bodies and Other Professional Organizations</v>
      </c>
      <c r="F7235" s="3" t="str">
        <f>VLOOKUP(A7235,Respondents!A:C,3,FALSE)</f>
        <v>Member Bodies and Other Professional Organizations</v>
      </c>
      <c r="G7235" s="3">
        <f t="shared" si="270"/>
        <v>1</v>
      </c>
      <c r="H7235" s="3">
        <f t="shared" si="271"/>
        <v>0</v>
      </c>
    </row>
    <row r="7236" spans="1:8" x14ac:dyDescent="0.3">
      <c r="A7236" t="s">
        <v>41</v>
      </c>
      <c r="B7236" t="s">
        <v>229</v>
      </c>
      <c r="C7236" t="s">
        <v>233</v>
      </c>
      <c r="D7236" t="s">
        <v>155</v>
      </c>
      <c r="E7236" s="3" t="str">
        <f>VLOOKUP(A7236,Respondents!A:B,2,FALSE)</f>
        <v>Member Bodies and Other Professional Organizations</v>
      </c>
      <c r="F7236" s="3" t="str">
        <f>VLOOKUP(A7236,Respondents!A:C,3,FALSE)</f>
        <v>Member Bodies and Other Professional Organizations</v>
      </c>
      <c r="G7236" s="3">
        <f t="shared" si="270"/>
        <v>1</v>
      </c>
      <c r="H7236" s="3">
        <f t="shared" si="271"/>
        <v>0</v>
      </c>
    </row>
    <row r="7237" spans="1:8" x14ac:dyDescent="0.3">
      <c r="A7237" t="s">
        <v>41</v>
      </c>
      <c r="B7237" t="s">
        <v>229</v>
      </c>
      <c r="C7237" t="s">
        <v>234</v>
      </c>
      <c r="D7237" t="s">
        <v>155</v>
      </c>
      <c r="E7237" s="3" t="str">
        <f>VLOOKUP(A7237,Respondents!A:B,2,FALSE)</f>
        <v>Member Bodies and Other Professional Organizations</v>
      </c>
      <c r="F7237" s="3" t="str">
        <f>VLOOKUP(A7237,Respondents!A:C,3,FALSE)</f>
        <v>Member Bodies and Other Professional Organizations</v>
      </c>
      <c r="G7237" s="3">
        <f t="shared" si="270"/>
        <v>1</v>
      </c>
      <c r="H7237" s="3">
        <f t="shared" si="271"/>
        <v>0</v>
      </c>
    </row>
    <row r="7238" spans="1:8" x14ac:dyDescent="0.3">
      <c r="A7238" t="s">
        <v>41</v>
      </c>
      <c r="B7238" t="s">
        <v>229</v>
      </c>
      <c r="C7238" t="s">
        <v>235</v>
      </c>
      <c r="D7238" t="s">
        <v>155</v>
      </c>
      <c r="E7238" s="3" t="str">
        <f>VLOOKUP(A7238,Respondents!A:B,2,FALSE)</f>
        <v>Member Bodies and Other Professional Organizations</v>
      </c>
      <c r="F7238" s="3" t="str">
        <f>VLOOKUP(A7238,Respondents!A:C,3,FALSE)</f>
        <v>Member Bodies and Other Professional Organizations</v>
      </c>
      <c r="G7238" s="3">
        <f t="shared" si="270"/>
        <v>1</v>
      </c>
      <c r="H7238" s="3">
        <f t="shared" si="271"/>
        <v>0</v>
      </c>
    </row>
    <row r="7239" spans="1:8" x14ac:dyDescent="0.3">
      <c r="A7239" t="s">
        <v>41</v>
      </c>
      <c r="B7239" t="s">
        <v>229</v>
      </c>
      <c r="C7239" t="s">
        <v>316</v>
      </c>
      <c r="D7239" t="s">
        <v>159</v>
      </c>
      <c r="E7239" s="3" t="str">
        <f>VLOOKUP(A7239,Respondents!A:B,2,FALSE)</f>
        <v>Member Bodies and Other Professional Organizations</v>
      </c>
      <c r="F7239" s="3" t="str">
        <f>VLOOKUP(A7239,Respondents!A:C,3,FALSE)</f>
        <v>Member Bodies and Other Professional Organizations</v>
      </c>
      <c r="G7239" s="3">
        <f t="shared" si="270"/>
        <v>2</v>
      </c>
      <c r="H7239" s="3">
        <f t="shared" si="271"/>
        <v>1</v>
      </c>
    </row>
    <row r="7240" spans="1:8" x14ac:dyDescent="0.3">
      <c r="A7240" t="s">
        <v>41</v>
      </c>
      <c r="B7240" t="s">
        <v>229</v>
      </c>
      <c r="C7240" t="s">
        <v>317</v>
      </c>
      <c r="D7240" t="s">
        <v>155</v>
      </c>
      <c r="E7240" s="3" t="str">
        <f>VLOOKUP(A7240,Respondents!A:B,2,FALSE)</f>
        <v>Member Bodies and Other Professional Organizations</v>
      </c>
      <c r="F7240" s="3" t="str">
        <f>VLOOKUP(A7240,Respondents!A:C,3,FALSE)</f>
        <v>Member Bodies and Other Professional Organizations</v>
      </c>
      <c r="G7240" s="3">
        <f t="shared" si="270"/>
        <v>2</v>
      </c>
      <c r="H7240" s="3">
        <f t="shared" si="271"/>
        <v>0</v>
      </c>
    </row>
    <row r="7241" spans="1:8" x14ac:dyDescent="0.3">
      <c r="A7241" t="s">
        <v>41</v>
      </c>
      <c r="B7241" t="s">
        <v>229</v>
      </c>
      <c r="C7241" t="s">
        <v>272</v>
      </c>
      <c r="D7241" t="s">
        <v>155</v>
      </c>
      <c r="E7241" s="3" t="str">
        <f>VLOOKUP(A7241,Respondents!A:B,2,FALSE)</f>
        <v>Member Bodies and Other Professional Organizations</v>
      </c>
      <c r="F7241" s="3" t="str">
        <f>VLOOKUP(A7241,Respondents!A:C,3,FALSE)</f>
        <v>Member Bodies and Other Professional Organizations</v>
      </c>
      <c r="G7241" s="3">
        <f t="shared" si="270"/>
        <v>2</v>
      </c>
      <c r="H7241" s="3">
        <f t="shared" si="271"/>
        <v>0</v>
      </c>
    </row>
    <row r="7242" spans="1:8" x14ac:dyDescent="0.3">
      <c r="A7242" t="s">
        <v>41</v>
      </c>
      <c r="B7242" t="s">
        <v>236</v>
      </c>
      <c r="C7242" t="s">
        <v>237</v>
      </c>
      <c r="D7242" t="s">
        <v>159</v>
      </c>
      <c r="E7242" s="3" t="str">
        <f>VLOOKUP(A7242,Respondents!A:B,2,FALSE)</f>
        <v>Member Bodies and Other Professional Organizations</v>
      </c>
      <c r="F7242" s="3" t="str">
        <f>VLOOKUP(A7242,Respondents!A:C,3,FALSE)</f>
        <v>Member Bodies and Other Professional Organizations</v>
      </c>
      <c r="G7242" s="3">
        <f t="shared" si="270"/>
        <v>1</v>
      </c>
      <c r="H7242" s="3">
        <f t="shared" si="271"/>
        <v>1</v>
      </c>
    </row>
    <row r="7243" spans="1:8" x14ac:dyDescent="0.3">
      <c r="A7243" t="s">
        <v>41</v>
      </c>
      <c r="B7243" t="s">
        <v>236</v>
      </c>
      <c r="C7243" t="s">
        <v>238</v>
      </c>
      <c r="D7243" t="s">
        <v>155</v>
      </c>
      <c r="E7243" s="3" t="str">
        <f>VLOOKUP(A7243,Respondents!A:B,2,FALSE)</f>
        <v>Member Bodies and Other Professional Organizations</v>
      </c>
      <c r="F7243" s="3" t="str">
        <f>VLOOKUP(A7243,Respondents!A:C,3,FALSE)</f>
        <v>Member Bodies and Other Professional Organizations</v>
      </c>
      <c r="G7243" s="3">
        <f t="shared" si="270"/>
        <v>1</v>
      </c>
      <c r="H7243" s="3">
        <f t="shared" si="271"/>
        <v>0</v>
      </c>
    </row>
    <row r="7244" spans="1:8" x14ac:dyDescent="0.3">
      <c r="A7244" t="s">
        <v>41</v>
      </c>
      <c r="B7244" t="s">
        <v>236</v>
      </c>
      <c r="C7244" t="s">
        <v>239</v>
      </c>
      <c r="D7244" t="s">
        <v>155</v>
      </c>
      <c r="E7244" s="3" t="str">
        <f>VLOOKUP(A7244,Respondents!A:B,2,FALSE)</f>
        <v>Member Bodies and Other Professional Organizations</v>
      </c>
      <c r="F7244" s="3" t="str">
        <f>VLOOKUP(A7244,Respondents!A:C,3,FALSE)</f>
        <v>Member Bodies and Other Professional Organizations</v>
      </c>
      <c r="G7244" s="3">
        <f t="shared" si="270"/>
        <v>1</v>
      </c>
      <c r="H7244" s="3">
        <f t="shared" si="271"/>
        <v>0</v>
      </c>
    </row>
    <row r="7245" spans="1:8" x14ac:dyDescent="0.3">
      <c r="A7245" t="s">
        <v>41</v>
      </c>
      <c r="B7245" t="s">
        <v>236</v>
      </c>
      <c r="C7245" t="s">
        <v>240</v>
      </c>
      <c r="D7245" t="s">
        <v>155</v>
      </c>
      <c r="E7245" s="3" t="str">
        <f>VLOOKUP(A7245,Respondents!A:B,2,FALSE)</f>
        <v>Member Bodies and Other Professional Organizations</v>
      </c>
      <c r="F7245" s="3" t="str">
        <f>VLOOKUP(A7245,Respondents!A:C,3,FALSE)</f>
        <v>Member Bodies and Other Professional Organizations</v>
      </c>
      <c r="G7245" s="3">
        <f t="shared" ref="G7245:G7262" si="272">IF(LEN(C7245)-LEN(SUBSTITUTE(C7245,".",""))&lt;=1,1,2)</f>
        <v>1</v>
      </c>
      <c r="H7245" s="3">
        <f t="shared" ref="H7245:H7262" si="273">IF(D7245="Yes",1,0)</f>
        <v>0</v>
      </c>
    </row>
    <row r="7246" spans="1:8" x14ac:dyDescent="0.3">
      <c r="A7246" t="s">
        <v>41</v>
      </c>
      <c r="B7246" t="s">
        <v>236</v>
      </c>
      <c r="C7246" t="s">
        <v>241</v>
      </c>
      <c r="D7246" t="s">
        <v>155</v>
      </c>
      <c r="E7246" s="3" t="str">
        <f>VLOOKUP(A7246,Respondents!A:B,2,FALSE)</f>
        <v>Member Bodies and Other Professional Organizations</v>
      </c>
      <c r="F7246" s="3" t="str">
        <f>VLOOKUP(A7246,Respondents!A:C,3,FALSE)</f>
        <v>Member Bodies and Other Professional Organizations</v>
      </c>
      <c r="G7246" s="3">
        <f t="shared" si="272"/>
        <v>1</v>
      </c>
      <c r="H7246" s="3">
        <f t="shared" si="273"/>
        <v>0</v>
      </c>
    </row>
    <row r="7247" spans="1:8" x14ac:dyDescent="0.3">
      <c r="A7247" t="s">
        <v>41</v>
      </c>
      <c r="B7247" t="s">
        <v>236</v>
      </c>
      <c r="C7247" t="s">
        <v>242</v>
      </c>
      <c r="D7247" t="s">
        <v>155</v>
      </c>
      <c r="E7247" s="3" t="str">
        <f>VLOOKUP(A7247,Respondents!A:B,2,FALSE)</f>
        <v>Member Bodies and Other Professional Organizations</v>
      </c>
      <c r="F7247" s="3" t="str">
        <f>VLOOKUP(A7247,Respondents!A:C,3,FALSE)</f>
        <v>Member Bodies and Other Professional Organizations</v>
      </c>
      <c r="G7247" s="3">
        <f t="shared" si="272"/>
        <v>1</v>
      </c>
      <c r="H7247" s="3">
        <f t="shared" si="273"/>
        <v>0</v>
      </c>
    </row>
    <row r="7248" spans="1:8" x14ac:dyDescent="0.3">
      <c r="A7248" t="s">
        <v>41</v>
      </c>
      <c r="B7248" t="s">
        <v>236</v>
      </c>
      <c r="C7248" t="s">
        <v>318</v>
      </c>
      <c r="D7248" t="s">
        <v>155</v>
      </c>
      <c r="E7248" s="3" t="str">
        <f>VLOOKUP(A7248,Respondents!A:B,2,FALSE)</f>
        <v>Member Bodies and Other Professional Organizations</v>
      </c>
      <c r="F7248" s="3" t="str">
        <f>VLOOKUP(A7248,Respondents!A:C,3,FALSE)</f>
        <v>Member Bodies and Other Professional Organizations</v>
      </c>
      <c r="G7248" s="3">
        <f t="shared" si="272"/>
        <v>2</v>
      </c>
      <c r="H7248" s="3">
        <f t="shared" si="273"/>
        <v>0</v>
      </c>
    </row>
    <row r="7249" spans="1:8" x14ac:dyDescent="0.3">
      <c r="A7249" t="s">
        <v>41</v>
      </c>
      <c r="B7249" t="s">
        <v>236</v>
      </c>
      <c r="C7249" t="s">
        <v>383</v>
      </c>
      <c r="D7249" t="s">
        <v>155</v>
      </c>
      <c r="E7249" s="3" t="str">
        <f>VLOOKUP(A7249,Respondents!A:B,2,FALSE)</f>
        <v>Member Bodies and Other Professional Organizations</v>
      </c>
      <c r="F7249" s="3" t="str">
        <f>VLOOKUP(A7249,Respondents!A:C,3,FALSE)</f>
        <v>Member Bodies and Other Professional Organizations</v>
      </c>
      <c r="G7249" s="3">
        <f t="shared" si="272"/>
        <v>2</v>
      </c>
      <c r="H7249" s="3">
        <f t="shared" si="273"/>
        <v>0</v>
      </c>
    </row>
    <row r="7250" spans="1:8" x14ac:dyDescent="0.3">
      <c r="A7250" t="s">
        <v>41</v>
      </c>
      <c r="B7250" t="s">
        <v>236</v>
      </c>
      <c r="C7250" t="s">
        <v>384</v>
      </c>
      <c r="D7250" t="s">
        <v>155</v>
      </c>
      <c r="E7250" s="3" t="str">
        <f>VLOOKUP(A7250,Respondents!A:B,2,FALSE)</f>
        <v>Member Bodies and Other Professional Organizations</v>
      </c>
      <c r="F7250" s="3" t="str">
        <f>VLOOKUP(A7250,Respondents!A:C,3,FALSE)</f>
        <v>Member Bodies and Other Professional Organizations</v>
      </c>
      <c r="G7250" s="3">
        <f t="shared" si="272"/>
        <v>2</v>
      </c>
      <c r="H7250" s="3">
        <f t="shared" si="273"/>
        <v>0</v>
      </c>
    </row>
    <row r="7251" spans="1:8" x14ac:dyDescent="0.3">
      <c r="A7251" t="s">
        <v>41</v>
      </c>
      <c r="B7251" t="s">
        <v>236</v>
      </c>
      <c r="C7251" t="s">
        <v>319</v>
      </c>
      <c r="D7251" t="s">
        <v>155</v>
      </c>
      <c r="E7251" s="3" t="str">
        <f>VLOOKUP(A7251,Respondents!A:B,2,FALSE)</f>
        <v>Member Bodies and Other Professional Organizations</v>
      </c>
      <c r="F7251" s="3" t="str">
        <f>VLOOKUP(A7251,Respondents!A:C,3,FALSE)</f>
        <v>Member Bodies and Other Professional Organizations</v>
      </c>
      <c r="G7251" s="3">
        <f t="shared" si="272"/>
        <v>2</v>
      </c>
      <c r="H7251" s="3">
        <f t="shared" si="273"/>
        <v>0</v>
      </c>
    </row>
    <row r="7252" spans="1:8" x14ac:dyDescent="0.3">
      <c r="A7252" t="s">
        <v>41</v>
      </c>
      <c r="B7252" t="s">
        <v>277</v>
      </c>
      <c r="C7252" t="s">
        <v>278</v>
      </c>
      <c r="D7252" t="s">
        <v>159</v>
      </c>
      <c r="E7252" s="3" t="str">
        <f>VLOOKUP(A7252,Respondents!A:B,2,FALSE)</f>
        <v>Member Bodies and Other Professional Organizations</v>
      </c>
      <c r="F7252" s="3" t="str">
        <f>VLOOKUP(A7252,Respondents!A:C,3,FALSE)</f>
        <v>Member Bodies and Other Professional Organizations</v>
      </c>
      <c r="G7252" s="3">
        <f t="shared" si="272"/>
        <v>1</v>
      </c>
      <c r="H7252" s="3">
        <f t="shared" si="273"/>
        <v>1</v>
      </c>
    </row>
    <row r="7253" spans="1:8" x14ac:dyDescent="0.3">
      <c r="A7253" t="s">
        <v>41</v>
      </c>
      <c r="B7253" t="s">
        <v>277</v>
      </c>
      <c r="C7253" t="s">
        <v>279</v>
      </c>
      <c r="D7253" t="s">
        <v>155</v>
      </c>
      <c r="E7253" s="3" t="str">
        <f>VLOOKUP(A7253,Respondents!A:B,2,FALSE)</f>
        <v>Member Bodies and Other Professional Organizations</v>
      </c>
      <c r="F7253" s="3" t="str">
        <f>VLOOKUP(A7253,Respondents!A:C,3,FALSE)</f>
        <v>Member Bodies and Other Professional Organizations</v>
      </c>
      <c r="G7253" s="3">
        <f t="shared" si="272"/>
        <v>1</v>
      </c>
      <c r="H7253" s="3">
        <f t="shared" si="273"/>
        <v>0</v>
      </c>
    </row>
    <row r="7254" spans="1:8" x14ac:dyDescent="0.3">
      <c r="A7254" t="s">
        <v>41</v>
      </c>
      <c r="B7254" t="s">
        <v>277</v>
      </c>
      <c r="C7254" t="s">
        <v>280</v>
      </c>
      <c r="D7254" t="s">
        <v>155</v>
      </c>
      <c r="E7254" s="3" t="str">
        <f>VLOOKUP(A7254,Respondents!A:B,2,FALSE)</f>
        <v>Member Bodies and Other Professional Organizations</v>
      </c>
      <c r="F7254" s="3" t="str">
        <f>VLOOKUP(A7254,Respondents!A:C,3,FALSE)</f>
        <v>Member Bodies and Other Professional Organizations</v>
      </c>
      <c r="G7254" s="3">
        <f t="shared" si="272"/>
        <v>1</v>
      </c>
      <c r="H7254" s="3">
        <f t="shared" si="273"/>
        <v>0</v>
      </c>
    </row>
    <row r="7255" spans="1:8" x14ac:dyDescent="0.3">
      <c r="A7255" t="s">
        <v>41</v>
      </c>
      <c r="B7255" t="s">
        <v>277</v>
      </c>
      <c r="C7255" t="s">
        <v>281</v>
      </c>
      <c r="D7255" t="s">
        <v>155</v>
      </c>
      <c r="E7255" s="3" t="str">
        <f>VLOOKUP(A7255,Respondents!A:B,2,FALSE)</f>
        <v>Member Bodies and Other Professional Organizations</v>
      </c>
      <c r="F7255" s="3" t="str">
        <f>VLOOKUP(A7255,Respondents!A:C,3,FALSE)</f>
        <v>Member Bodies and Other Professional Organizations</v>
      </c>
      <c r="G7255" s="3">
        <f t="shared" si="272"/>
        <v>1</v>
      </c>
      <c r="H7255" s="3">
        <f t="shared" si="273"/>
        <v>0</v>
      </c>
    </row>
    <row r="7256" spans="1:8" x14ac:dyDescent="0.3">
      <c r="A7256" t="s">
        <v>41</v>
      </c>
      <c r="B7256" t="s">
        <v>277</v>
      </c>
      <c r="C7256" t="s">
        <v>282</v>
      </c>
      <c r="D7256" t="s">
        <v>155</v>
      </c>
      <c r="E7256" s="3" t="str">
        <f>VLOOKUP(A7256,Respondents!A:B,2,FALSE)</f>
        <v>Member Bodies and Other Professional Organizations</v>
      </c>
      <c r="F7256" s="3" t="str">
        <f>VLOOKUP(A7256,Respondents!A:C,3,FALSE)</f>
        <v>Member Bodies and Other Professional Organizations</v>
      </c>
      <c r="G7256" s="3">
        <f t="shared" si="272"/>
        <v>1</v>
      </c>
      <c r="H7256" s="3">
        <f t="shared" si="273"/>
        <v>0</v>
      </c>
    </row>
    <row r="7257" spans="1:8" x14ac:dyDescent="0.3">
      <c r="A7257" t="s">
        <v>41</v>
      </c>
      <c r="B7257" t="s">
        <v>277</v>
      </c>
      <c r="C7257" t="s">
        <v>283</v>
      </c>
      <c r="D7257" t="s">
        <v>155</v>
      </c>
      <c r="E7257" s="3" t="str">
        <f>VLOOKUP(A7257,Respondents!A:B,2,FALSE)</f>
        <v>Member Bodies and Other Professional Organizations</v>
      </c>
      <c r="F7257" s="3" t="str">
        <f>VLOOKUP(A7257,Respondents!A:C,3,FALSE)</f>
        <v>Member Bodies and Other Professional Organizations</v>
      </c>
      <c r="G7257" s="3">
        <f t="shared" si="272"/>
        <v>1</v>
      </c>
      <c r="H7257" s="3">
        <f t="shared" si="273"/>
        <v>0</v>
      </c>
    </row>
    <row r="7258" spans="1:8" x14ac:dyDescent="0.3">
      <c r="A7258" t="s">
        <v>41</v>
      </c>
      <c r="B7258" t="s">
        <v>277</v>
      </c>
      <c r="C7258" t="s">
        <v>385</v>
      </c>
      <c r="D7258" t="s">
        <v>155</v>
      </c>
      <c r="E7258" s="3" t="str">
        <f>VLOOKUP(A7258,Respondents!A:B,2,FALSE)</f>
        <v>Member Bodies and Other Professional Organizations</v>
      </c>
      <c r="F7258" s="3" t="str">
        <f>VLOOKUP(A7258,Respondents!A:C,3,FALSE)</f>
        <v>Member Bodies and Other Professional Organizations</v>
      </c>
      <c r="G7258" s="3">
        <f t="shared" si="272"/>
        <v>2</v>
      </c>
      <c r="H7258" s="3">
        <f t="shared" si="273"/>
        <v>0</v>
      </c>
    </row>
    <row r="7259" spans="1:8" x14ac:dyDescent="0.3">
      <c r="A7259" t="s">
        <v>41</v>
      </c>
      <c r="B7259" t="s">
        <v>277</v>
      </c>
      <c r="C7259" t="s">
        <v>320</v>
      </c>
      <c r="D7259" t="s">
        <v>155</v>
      </c>
      <c r="E7259" s="3" t="str">
        <f>VLOOKUP(A7259,Respondents!A:B,2,FALSE)</f>
        <v>Member Bodies and Other Professional Organizations</v>
      </c>
      <c r="F7259" s="3" t="str">
        <f>VLOOKUP(A7259,Respondents!A:C,3,FALSE)</f>
        <v>Member Bodies and Other Professional Organizations</v>
      </c>
      <c r="G7259" s="3">
        <f t="shared" si="272"/>
        <v>2</v>
      </c>
      <c r="H7259" s="3">
        <f t="shared" si="273"/>
        <v>0</v>
      </c>
    </row>
    <row r="7260" spans="1:8" x14ac:dyDescent="0.3">
      <c r="A7260" t="s">
        <v>41</v>
      </c>
      <c r="B7260" t="s">
        <v>277</v>
      </c>
      <c r="C7260" t="s">
        <v>321</v>
      </c>
      <c r="D7260" t="s">
        <v>155</v>
      </c>
      <c r="E7260" s="3" t="str">
        <f>VLOOKUP(A7260,Respondents!A:B,2,FALSE)</f>
        <v>Member Bodies and Other Professional Organizations</v>
      </c>
      <c r="F7260" s="3" t="str">
        <f>VLOOKUP(A7260,Respondents!A:C,3,FALSE)</f>
        <v>Member Bodies and Other Professional Organizations</v>
      </c>
      <c r="G7260" s="3">
        <f t="shared" si="272"/>
        <v>2</v>
      </c>
      <c r="H7260" s="3">
        <f t="shared" si="273"/>
        <v>0</v>
      </c>
    </row>
    <row r="7261" spans="1:8" x14ac:dyDescent="0.3">
      <c r="A7261" t="s">
        <v>41</v>
      </c>
      <c r="B7261" t="s">
        <v>277</v>
      </c>
      <c r="C7261" t="s">
        <v>322</v>
      </c>
      <c r="D7261" t="s">
        <v>155</v>
      </c>
      <c r="E7261" s="3" t="str">
        <f>VLOOKUP(A7261,Respondents!A:B,2,FALSE)</f>
        <v>Member Bodies and Other Professional Organizations</v>
      </c>
      <c r="F7261" s="3" t="str">
        <f>VLOOKUP(A7261,Respondents!A:C,3,FALSE)</f>
        <v>Member Bodies and Other Professional Organizations</v>
      </c>
      <c r="G7261" s="3">
        <f t="shared" si="272"/>
        <v>2</v>
      </c>
      <c r="H7261" s="3">
        <f t="shared" si="273"/>
        <v>0</v>
      </c>
    </row>
    <row r="7262" spans="1:8" x14ac:dyDescent="0.3">
      <c r="A7262" t="s">
        <v>41</v>
      </c>
      <c r="B7262" t="s">
        <v>266</v>
      </c>
      <c r="C7262" t="s">
        <v>284</v>
      </c>
      <c r="D7262" t="s">
        <v>155</v>
      </c>
      <c r="E7262" s="3" t="str">
        <f>VLOOKUP(A7262,Respondents!A:B,2,FALSE)</f>
        <v>Member Bodies and Other Professional Organizations</v>
      </c>
      <c r="F7262" s="3" t="str">
        <f>VLOOKUP(A7262,Respondents!A:C,3,FALSE)</f>
        <v>Member Bodies and Other Professional Organizations</v>
      </c>
      <c r="G7262" s="3">
        <f t="shared" si="272"/>
        <v>1</v>
      </c>
      <c r="H7262" s="3">
        <f t="shared" si="273"/>
        <v>0</v>
      </c>
    </row>
    <row r="7263" spans="1:8" x14ac:dyDescent="0.3">
      <c r="A7263" t="s">
        <v>41</v>
      </c>
      <c r="B7263" t="s">
        <v>266</v>
      </c>
      <c r="C7263" t="s">
        <v>285</v>
      </c>
      <c r="D7263" t="s">
        <v>159</v>
      </c>
      <c r="E7263" s="3" t="str">
        <f>VLOOKUP(A7263,Respondents!A:B,2,FALSE)</f>
        <v>Member Bodies and Other Professional Organizations</v>
      </c>
      <c r="F7263" s="3" t="str">
        <f>VLOOKUP(A7263,Respondents!A:C,3,FALSE)</f>
        <v>Member Bodies and Other Professional Organizations</v>
      </c>
      <c r="G7263" s="3">
        <f t="shared" ref="G7263:G7280" si="274">IF(LEN(C7263)-LEN(SUBSTITUTE(C7263,".",""))&lt;=1,1,2)</f>
        <v>1</v>
      </c>
      <c r="H7263" s="3">
        <f t="shared" ref="H7263:H7280" si="275">IF(D7263="Yes",1,0)</f>
        <v>1</v>
      </c>
    </row>
    <row r="7264" spans="1:8" x14ac:dyDescent="0.3">
      <c r="A7264" t="s">
        <v>41</v>
      </c>
      <c r="B7264" t="s">
        <v>266</v>
      </c>
      <c r="C7264" t="s">
        <v>323</v>
      </c>
      <c r="D7264" t="s">
        <v>155</v>
      </c>
      <c r="E7264" s="3" t="str">
        <f>VLOOKUP(A7264,Respondents!A:B,2,FALSE)</f>
        <v>Member Bodies and Other Professional Organizations</v>
      </c>
      <c r="F7264" s="3" t="str">
        <f>VLOOKUP(A7264,Respondents!A:C,3,FALSE)</f>
        <v>Member Bodies and Other Professional Organizations</v>
      </c>
      <c r="G7264" s="3">
        <f t="shared" si="274"/>
        <v>2</v>
      </c>
      <c r="H7264" s="3">
        <f t="shared" si="275"/>
        <v>0</v>
      </c>
    </row>
    <row r="7265" spans="1:8" x14ac:dyDescent="0.3">
      <c r="A7265" t="s">
        <v>41</v>
      </c>
      <c r="B7265" t="s">
        <v>266</v>
      </c>
      <c r="C7265" t="s">
        <v>324</v>
      </c>
      <c r="D7265" t="s">
        <v>155</v>
      </c>
      <c r="E7265" s="3" t="str">
        <f>VLOOKUP(A7265,Respondents!A:B,2,FALSE)</f>
        <v>Member Bodies and Other Professional Organizations</v>
      </c>
      <c r="F7265" s="3" t="str">
        <f>VLOOKUP(A7265,Respondents!A:C,3,FALSE)</f>
        <v>Member Bodies and Other Professional Organizations</v>
      </c>
      <c r="G7265" s="3">
        <f t="shared" si="274"/>
        <v>2</v>
      </c>
      <c r="H7265" s="3">
        <f t="shared" si="275"/>
        <v>0</v>
      </c>
    </row>
    <row r="7266" spans="1:8" x14ac:dyDescent="0.3">
      <c r="A7266" t="s">
        <v>41</v>
      </c>
      <c r="B7266" t="s">
        <v>266</v>
      </c>
      <c r="C7266" t="s">
        <v>325</v>
      </c>
      <c r="D7266" t="s">
        <v>155</v>
      </c>
      <c r="E7266" s="3" t="str">
        <f>VLOOKUP(A7266,Respondents!A:B,2,FALSE)</f>
        <v>Member Bodies and Other Professional Organizations</v>
      </c>
      <c r="F7266" s="3" t="str">
        <f>VLOOKUP(A7266,Respondents!A:C,3,FALSE)</f>
        <v>Member Bodies and Other Professional Organizations</v>
      </c>
      <c r="G7266" s="3">
        <f t="shared" si="274"/>
        <v>2</v>
      </c>
      <c r="H7266" s="3">
        <f t="shared" si="275"/>
        <v>0</v>
      </c>
    </row>
    <row r="7267" spans="1:8" x14ac:dyDescent="0.3">
      <c r="A7267" t="s">
        <v>41</v>
      </c>
      <c r="B7267" t="s">
        <v>266</v>
      </c>
      <c r="C7267" t="s">
        <v>326</v>
      </c>
      <c r="D7267" t="s">
        <v>155</v>
      </c>
      <c r="E7267" s="3" t="str">
        <f>VLOOKUP(A7267,Respondents!A:B,2,FALSE)</f>
        <v>Member Bodies and Other Professional Organizations</v>
      </c>
      <c r="F7267" s="3" t="str">
        <f>VLOOKUP(A7267,Respondents!A:C,3,FALSE)</f>
        <v>Member Bodies and Other Professional Organizations</v>
      </c>
      <c r="G7267" s="3">
        <f t="shared" si="274"/>
        <v>2</v>
      </c>
      <c r="H7267" s="3">
        <f t="shared" si="275"/>
        <v>0</v>
      </c>
    </row>
    <row r="7268" spans="1:8" x14ac:dyDescent="0.3">
      <c r="A7268" t="s">
        <v>41</v>
      </c>
      <c r="B7268" t="s">
        <v>266</v>
      </c>
      <c r="C7268" t="s">
        <v>327</v>
      </c>
      <c r="D7268" t="s">
        <v>155</v>
      </c>
      <c r="E7268" s="3" t="str">
        <f>VLOOKUP(A7268,Respondents!A:B,2,FALSE)</f>
        <v>Member Bodies and Other Professional Organizations</v>
      </c>
      <c r="F7268" s="3" t="str">
        <f>VLOOKUP(A7268,Respondents!A:C,3,FALSE)</f>
        <v>Member Bodies and Other Professional Organizations</v>
      </c>
      <c r="G7268" s="3">
        <f t="shared" si="274"/>
        <v>2</v>
      </c>
      <c r="H7268" s="3">
        <f t="shared" si="275"/>
        <v>0</v>
      </c>
    </row>
    <row r="7269" spans="1:8" x14ac:dyDescent="0.3">
      <c r="A7269" t="s">
        <v>41</v>
      </c>
      <c r="B7269" t="s">
        <v>266</v>
      </c>
      <c r="C7269" t="s">
        <v>328</v>
      </c>
      <c r="D7269" t="s">
        <v>155</v>
      </c>
      <c r="E7269" s="3" t="str">
        <f>VLOOKUP(A7269,Respondents!A:B,2,FALSE)</f>
        <v>Member Bodies and Other Professional Organizations</v>
      </c>
      <c r="F7269" s="3" t="str">
        <f>VLOOKUP(A7269,Respondents!A:C,3,FALSE)</f>
        <v>Member Bodies and Other Professional Organizations</v>
      </c>
      <c r="G7269" s="3">
        <f t="shared" si="274"/>
        <v>2</v>
      </c>
      <c r="H7269" s="3">
        <f t="shared" si="275"/>
        <v>0</v>
      </c>
    </row>
    <row r="7270" spans="1:8" x14ac:dyDescent="0.3">
      <c r="A7270" t="s">
        <v>42</v>
      </c>
      <c r="B7270" t="s">
        <v>153</v>
      </c>
      <c r="C7270" t="s">
        <v>154</v>
      </c>
      <c r="D7270" t="s">
        <v>155</v>
      </c>
      <c r="E7270" s="3" t="str">
        <f>VLOOKUP(A7270,Respondents!A:B,2,FALSE)</f>
        <v>Member Bodies and Other Professional Organizations</v>
      </c>
      <c r="F7270" s="3" t="str">
        <f>VLOOKUP(A7270,Respondents!A:C,3,FALSE)</f>
        <v>Member Bodies and Other Professional Organizations</v>
      </c>
      <c r="G7270" s="3">
        <f t="shared" si="274"/>
        <v>1</v>
      </c>
      <c r="H7270" s="3">
        <f t="shared" si="275"/>
        <v>0</v>
      </c>
    </row>
    <row r="7271" spans="1:8" x14ac:dyDescent="0.3">
      <c r="A7271" t="s">
        <v>42</v>
      </c>
      <c r="B7271" t="s">
        <v>153</v>
      </c>
      <c r="C7271" t="s">
        <v>156</v>
      </c>
      <c r="D7271" t="s">
        <v>159</v>
      </c>
      <c r="E7271" s="3" t="str">
        <f>VLOOKUP(A7271,Respondents!A:B,2,FALSE)</f>
        <v>Member Bodies and Other Professional Organizations</v>
      </c>
      <c r="F7271" s="3" t="str">
        <f>VLOOKUP(A7271,Respondents!A:C,3,FALSE)</f>
        <v>Member Bodies and Other Professional Organizations</v>
      </c>
      <c r="G7271" s="3">
        <f t="shared" si="274"/>
        <v>1</v>
      </c>
      <c r="H7271" s="3">
        <f t="shared" si="275"/>
        <v>1</v>
      </c>
    </row>
    <row r="7272" spans="1:8" x14ac:dyDescent="0.3">
      <c r="A7272" t="s">
        <v>42</v>
      </c>
      <c r="B7272" t="s">
        <v>153</v>
      </c>
      <c r="C7272" t="s">
        <v>157</v>
      </c>
      <c r="D7272" t="s">
        <v>155</v>
      </c>
      <c r="E7272" s="3" t="str">
        <f>VLOOKUP(A7272,Respondents!A:B,2,FALSE)</f>
        <v>Member Bodies and Other Professional Organizations</v>
      </c>
      <c r="F7272" s="3" t="str">
        <f>VLOOKUP(A7272,Respondents!A:C,3,FALSE)</f>
        <v>Member Bodies and Other Professional Organizations</v>
      </c>
      <c r="G7272" s="3">
        <f t="shared" si="274"/>
        <v>1</v>
      </c>
      <c r="H7272" s="3">
        <f t="shared" si="275"/>
        <v>0</v>
      </c>
    </row>
    <row r="7273" spans="1:8" x14ac:dyDescent="0.3">
      <c r="A7273" t="s">
        <v>42</v>
      </c>
      <c r="B7273" t="s">
        <v>153</v>
      </c>
      <c r="C7273" t="s">
        <v>158</v>
      </c>
      <c r="D7273" t="s">
        <v>155</v>
      </c>
      <c r="E7273" s="3" t="str">
        <f>VLOOKUP(A7273,Respondents!A:B,2,FALSE)</f>
        <v>Member Bodies and Other Professional Organizations</v>
      </c>
      <c r="F7273" s="3" t="str">
        <f>VLOOKUP(A7273,Respondents!A:C,3,FALSE)</f>
        <v>Member Bodies and Other Professional Organizations</v>
      </c>
      <c r="G7273" s="3">
        <f t="shared" si="274"/>
        <v>1</v>
      </c>
      <c r="H7273" s="3">
        <f t="shared" si="275"/>
        <v>0</v>
      </c>
    </row>
    <row r="7274" spans="1:8" x14ac:dyDescent="0.3">
      <c r="A7274" t="s">
        <v>42</v>
      </c>
      <c r="B7274" t="s">
        <v>153</v>
      </c>
      <c r="C7274" t="s">
        <v>160</v>
      </c>
      <c r="D7274" t="s">
        <v>155</v>
      </c>
      <c r="E7274" s="3" t="str">
        <f>VLOOKUP(A7274,Respondents!A:B,2,FALSE)</f>
        <v>Member Bodies and Other Professional Organizations</v>
      </c>
      <c r="F7274" s="3" t="str">
        <f>VLOOKUP(A7274,Respondents!A:C,3,FALSE)</f>
        <v>Member Bodies and Other Professional Organizations</v>
      </c>
      <c r="G7274" s="3">
        <f t="shared" si="274"/>
        <v>1</v>
      </c>
      <c r="H7274" s="3">
        <f t="shared" si="275"/>
        <v>0</v>
      </c>
    </row>
    <row r="7275" spans="1:8" x14ac:dyDescent="0.3">
      <c r="A7275" t="s">
        <v>42</v>
      </c>
      <c r="B7275" t="s">
        <v>153</v>
      </c>
      <c r="C7275" t="s">
        <v>161</v>
      </c>
      <c r="D7275" t="s">
        <v>155</v>
      </c>
      <c r="E7275" s="3" t="str">
        <f>VLOOKUP(A7275,Respondents!A:B,2,FALSE)</f>
        <v>Member Bodies and Other Professional Organizations</v>
      </c>
      <c r="F7275" s="3" t="str">
        <f>VLOOKUP(A7275,Respondents!A:C,3,FALSE)</f>
        <v>Member Bodies and Other Professional Organizations</v>
      </c>
      <c r="G7275" s="3">
        <f t="shared" si="274"/>
        <v>1</v>
      </c>
      <c r="H7275" s="3">
        <f t="shared" si="275"/>
        <v>0</v>
      </c>
    </row>
    <row r="7276" spans="1:8" x14ac:dyDescent="0.3">
      <c r="A7276" t="s">
        <v>42</v>
      </c>
      <c r="B7276" t="s">
        <v>153</v>
      </c>
      <c r="C7276" t="s">
        <v>300</v>
      </c>
      <c r="D7276" t="s">
        <v>155</v>
      </c>
      <c r="E7276" s="3" t="str">
        <f>VLOOKUP(A7276,Respondents!A:B,2,FALSE)</f>
        <v>Member Bodies and Other Professional Organizations</v>
      </c>
      <c r="F7276" s="3" t="str">
        <f>VLOOKUP(A7276,Respondents!A:C,3,FALSE)</f>
        <v>Member Bodies and Other Professional Organizations</v>
      </c>
      <c r="G7276" s="3">
        <f t="shared" si="274"/>
        <v>2</v>
      </c>
      <c r="H7276" s="3">
        <f t="shared" si="275"/>
        <v>0</v>
      </c>
    </row>
    <row r="7277" spans="1:8" x14ac:dyDescent="0.3">
      <c r="A7277" t="s">
        <v>42</v>
      </c>
      <c r="B7277" t="s">
        <v>153</v>
      </c>
      <c r="C7277" t="s">
        <v>301</v>
      </c>
      <c r="D7277" t="s">
        <v>155</v>
      </c>
      <c r="E7277" s="3" t="str">
        <f>VLOOKUP(A7277,Respondents!A:B,2,FALSE)</f>
        <v>Member Bodies and Other Professional Organizations</v>
      </c>
      <c r="F7277" s="3" t="str">
        <f>VLOOKUP(A7277,Respondents!A:C,3,FALSE)</f>
        <v>Member Bodies and Other Professional Organizations</v>
      </c>
      <c r="G7277" s="3">
        <f t="shared" si="274"/>
        <v>2</v>
      </c>
      <c r="H7277" s="3">
        <f t="shared" si="275"/>
        <v>0</v>
      </c>
    </row>
    <row r="7278" spans="1:8" x14ac:dyDescent="0.3">
      <c r="A7278" t="s">
        <v>42</v>
      </c>
      <c r="B7278" t="s">
        <v>153</v>
      </c>
      <c r="C7278" t="s">
        <v>302</v>
      </c>
      <c r="D7278" t="s">
        <v>155</v>
      </c>
      <c r="E7278" s="3" t="str">
        <f>VLOOKUP(A7278,Respondents!A:B,2,FALSE)</f>
        <v>Member Bodies and Other Professional Organizations</v>
      </c>
      <c r="F7278" s="3" t="str">
        <f>VLOOKUP(A7278,Respondents!A:C,3,FALSE)</f>
        <v>Member Bodies and Other Professional Organizations</v>
      </c>
      <c r="G7278" s="3">
        <f t="shared" si="274"/>
        <v>2</v>
      </c>
      <c r="H7278" s="3">
        <f t="shared" si="275"/>
        <v>0</v>
      </c>
    </row>
    <row r="7279" spans="1:8" x14ac:dyDescent="0.3">
      <c r="A7279" t="s">
        <v>42</v>
      </c>
      <c r="B7279" t="s">
        <v>153</v>
      </c>
      <c r="C7279" t="s">
        <v>303</v>
      </c>
      <c r="D7279" t="s">
        <v>155</v>
      </c>
      <c r="E7279" s="3" t="str">
        <f>VLOOKUP(A7279,Respondents!A:B,2,FALSE)</f>
        <v>Member Bodies and Other Professional Organizations</v>
      </c>
      <c r="F7279" s="3" t="str">
        <f>VLOOKUP(A7279,Respondents!A:C,3,FALSE)</f>
        <v>Member Bodies and Other Professional Organizations</v>
      </c>
      <c r="G7279" s="3">
        <f t="shared" si="274"/>
        <v>2</v>
      </c>
      <c r="H7279" s="3">
        <f t="shared" si="275"/>
        <v>0</v>
      </c>
    </row>
    <row r="7280" spans="1:8" x14ac:dyDescent="0.3">
      <c r="A7280" t="s">
        <v>42</v>
      </c>
      <c r="B7280" t="s">
        <v>153</v>
      </c>
      <c r="C7280" t="s">
        <v>304</v>
      </c>
      <c r="D7280" t="s">
        <v>155</v>
      </c>
      <c r="E7280" s="3" t="str">
        <f>VLOOKUP(A7280,Respondents!A:B,2,FALSE)</f>
        <v>Member Bodies and Other Professional Organizations</v>
      </c>
      <c r="F7280" s="3" t="str">
        <f>VLOOKUP(A7280,Respondents!A:C,3,FALSE)</f>
        <v>Member Bodies and Other Professional Organizations</v>
      </c>
      <c r="G7280" s="3">
        <f t="shared" si="274"/>
        <v>2</v>
      </c>
      <c r="H7280" s="3">
        <f t="shared" si="275"/>
        <v>0</v>
      </c>
    </row>
    <row r="7281" spans="1:8" x14ac:dyDescent="0.3">
      <c r="A7281" t="s">
        <v>42</v>
      </c>
      <c r="B7281" t="s">
        <v>180</v>
      </c>
      <c r="C7281" t="s">
        <v>181</v>
      </c>
      <c r="D7281" t="s">
        <v>155</v>
      </c>
      <c r="E7281" s="3" t="str">
        <f>VLOOKUP(A7281,Respondents!A:B,2,FALSE)</f>
        <v>Member Bodies and Other Professional Organizations</v>
      </c>
      <c r="F7281" s="3" t="str">
        <f>VLOOKUP(A7281,Respondents!A:C,3,FALSE)</f>
        <v>Member Bodies and Other Professional Organizations</v>
      </c>
      <c r="G7281" s="3">
        <f t="shared" ref="G7281:G7298" si="276">IF(LEN(C7281)-LEN(SUBSTITUTE(C7281,".",""))&lt;=1,1,2)</f>
        <v>1</v>
      </c>
      <c r="H7281" s="3">
        <f t="shared" ref="H7281:H7298" si="277">IF(D7281="Yes",1,0)</f>
        <v>0</v>
      </c>
    </row>
    <row r="7282" spans="1:8" x14ac:dyDescent="0.3">
      <c r="A7282" t="s">
        <v>42</v>
      </c>
      <c r="B7282" t="s">
        <v>180</v>
      </c>
      <c r="C7282" t="s">
        <v>182</v>
      </c>
      <c r="D7282" t="s">
        <v>159</v>
      </c>
      <c r="E7282" s="3" t="str">
        <f>VLOOKUP(A7282,Respondents!A:B,2,FALSE)</f>
        <v>Member Bodies and Other Professional Organizations</v>
      </c>
      <c r="F7282" s="3" t="str">
        <f>VLOOKUP(A7282,Respondents!A:C,3,FALSE)</f>
        <v>Member Bodies and Other Professional Organizations</v>
      </c>
      <c r="G7282" s="3">
        <f t="shared" si="276"/>
        <v>1</v>
      </c>
      <c r="H7282" s="3">
        <f t="shared" si="277"/>
        <v>1</v>
      </c>
    </row>
    <row r="7283" spans="1:8" x14ac:dyDescent="0.3">
      <c r="A7283" t="s">
        <v>42</v>
      </c>
      <c r="B7283" t="s">
        <v>180</v>
      </c>
      <c r="C7283" t="s">
        <v>183</v>
      </c>
      <c r="D7283" t="s">
        <v>155</v>
      </c>
      <c r="E7283" s="3" t="str">
        <f>VLOOKUP(A7283,Respondents!A:B,2,FALSE)</f>
        <v>Member Bodies and Other Professional Organizations</v>
      </c>
      <c r="F7283" s="3" t="str">
        <f>VLOOKUP(A7283,Respondents!A:C,3,FALSE)</f>
        <v>Member Bodies and Other Professional Organizations</v>
      </c>
      <c r="G7283" s="3">
        <f t="shared" si="276"/>
        <v>1</v>
      </c>
      <c r="H7283" s="3">
        <f t="shared" si="277"/>
        <v>0</v>
      </c>
    </row>
    <row r="7284" spans="1:8" x14ac:dyDescent="0.3">
      <c r="A7284" t="s">
        <v>42</v>
      </c>
      <c r="B7284" t="s">
        <v>180</v>
      </c>
      <c r="C7284" t="s">
        <v>184</v>
      </c>
      <c r="D7284" t="s">
        <v>155</v>
      </c>
      <c r="E7284" s="3" t="str">
        <f>VLOOKUP(A7284,Respondents!A:B,2,FALSE)</f>
        <v>Member Bodies and Other Professional Organizations</v>
      </c>
      <c r="F7284" s="3" t="str">
        <f>VLOOKUP(A7284,Respondents!A:C,3,FALSE)</f>
        <v>Member Bodies and Other Professional Organizations</v>
      </c>
      <c r="G7284" s="3">
        <f t="shared" si="276"/>
        <v>1</v>
      </c>
      <c r="H7284" s="3">
        <f t="shared" si="277"/>
        <v>0</v>
      </c>
    </row>
    <row r="7285" spans="1:8" x14ac:dyDescent="0.3">
      <c r="A7285" t="s">
        <v>42</v>
      </c>
      <c r="B7285" t="s">
        <v>180</v>
      </c>
      <c r="C7285" t="s">
        <v>185</v>
      </c>
      <c r="D7285" t="s">
        <v>155</v>
      </c>
      <c r="E7285" s="3" t="str">
        <f>VLOOKUP(A7285,Respondents!A:B,2,FALSE)</f>
        <v>Member Bodies and Other Professional Organizations</v>
      </c>
      <c r="F7285" s="3" t="str">
        <f>VLOOKUP(A7285,Respondents!A:C,3,FALSE)</f>
        <v>Member Bodies and Other Professional Organizations</v>
      </c>
      <c r="G7285" s="3">
        <f t="shared" si="276"/>
        <v>1</v>
      </c>
      <c r="H7285" s="3">
        <f t="shared" si="277"/>
        <v>0</v>
      </c>
    </row>
    <row r="7286" spans="1:8" x14ac:dyDescent="0.3">
      <c r="A7286" t="s">
        <v>42</v>
      </c>
      <c r="B7286" t="s">
        <v>180</v>
      </c>
      <c r="C7286" t="s">
        <v>186</v>
      </c>
      <c r="D7286" t="s">
        <v>155</v>
      </c>
      <c r="E7286" s="3" t="str">
        <f>VLOOKUP(A7286,Respondents!A:B,2,FALSE)</f>
        <v>Member Bodies and Other Professional Organizations</v>
      </c>
      <c r="F7286" s="3" t="str">
        <f>VLOOKUP(A7286,Respondents!A:C,3,FALSE)</f>
        <v>Member Bodies and Other Professional Organizations</v>
      </c>
      <c r="G7286" s="3">
        <f t="shared" si="276"/>
        <v>1</v>
      </c>
      <c r="H7286" s="3">
        <f t="shared" si="277"/>
        <v>0</v>
      </c>
    </row>
    <row r="7287" spans="1:8" x14ac:dyDescent="0.3">
      <c r="A7287" t="s">
        <v>42</v>
      </c>
      <c r="B7287" t="s">
        <v>180</v>
      </c>
      <c r="C7287" t="s">
        <v>305</v>
      </c>
      <c r="D7287" t="s">
        <v>155</v>
      </c>
      <c r="E7287" s="3" t="str">
        <f>VLOOKUP(A7287,Respondents!A:B,2,FALSE)</f>
        <v>Member Bodies and Other Professional Organizations</v>
      </c>
      <c r="F7287" s="3" t="str">
        <f>VLOOKUP(A7287,Respondents!A:C,3,FALSE)</f>
        <v>Member Bodies and Other Professional Organizations</v>
      </c>
      <c r="G7287" s="3">
        <f t="shared" si="276"/>
        <v>2</v>
      </c>
      <c r="H7287" s="3">
        <f t="shared" si="277"/>
        <v>0</v>
      </c>
    </row>
    <row r="7288" spans="1:8" x14ac:dyDescent="0.3">
      <c r="A7288" t="s">
        <v>42</v>
      </c>
      <c r="B7288" t="s">
        <v>180</v>
      </c>
      <c r="C7288" t="s">
        <v>306</v>
      </c>
      <c r="D7288" t="s">
        <v>155</v>
      </c>
      <c r="E7288" s="3" t="str">
        <f>VLOOKUP(A7288,Respondents!A:B,2,FALSE)</f>
        <v>Member Bodies and Other Professional Organizations</v>
      </c>
      <c r="F7288" s="3" t="str">
        <f>VLOOKUP(A7288,Respondents!A:C,3,FALSE)</f>
        <v>Member Bodies and Other Professional Organizations</v>
      </c>
      <c r="G7288" s="3">
        <f t="shared" si="276"/>
        <v>2</v>
      </c>
      <c r="H7288" s="3">
        <f t="shared" si="277"/>
        <v>0</v>
      </c>
    </row>
    <row r="7289" spans="1:8" x14ac:dyDescent="0.3">
      <c r="A7289" t="s">
        <v>42</v>
      </c>
      <c r="B7289" t="s">
        <v>180</v>
      </c>
      <c r="C7289" t="s">
        <v>307</v>
      </c>
      <c r="D7289" t="s">
        <v>155</v>
      </c>
      <c r="E7289" s="3" t="str">
        <f>VLOOKUP(A7289,Respondents!A:B,2,FALSE)</f>
        <v>Member Bodies and Other Professional Organizations</v>
      </c>
      <c r="F7289" s="3" t="str">
        <f>VLOOKUP(A7289,Respondents!A:C,3,FALSE)</f>
        <v>Member Bodies and Other Professional Organizations</v>
      </c>
      <c r="G7289" s="3">
        <f t="shared" si="276"/>
        <v>2</v>
      </c>
      <c r="H7289" s="3">
        <f t="shared" si="277"/>
        <v>0</v>
      </c>
    </row>
    <row r="7290" spans="1:8" x14ac:dyDescent="0.3">
      <c r="A7290" t="s">
        <v>42</v>
      </c>
      <c r="B7290" t="s">
        <v>180</v>
      </c>
      <c r="C7290" t="s">
        <v>308</v>
      </c>
      <c r="D7290" t="s">
        <v>155</v>
      </c>
      <c r="E7290" s="3" t="str">
        <f>VLOOKUP(A7290,Respondents!A:B,2,FALSE)</f>
        <v>Member Bodies and Other Professional Organizations</v>
      </c>
      <c r="F7290" s="3" t="str">
        <f>VLOOKUP(A7290,Respondents!A:C,3,FALSE)</f>
        <v>Member Bodies and Other Professional Organizations</v>
      </c>
      <c r="G7290" s="3">
        <f t="shared" si="276"/>
        <v>2</v>
      </c>
      <c r="H7290" s="3">
        <f t="shared" si="277"/>
        <v>0</v>
      </c>
    </row>
    <row r="7291" spans="1:8" x14ac:dyDescent="0.3">
      <c r="A7291" t="s">
        <v>42</v>
      </c>
      <c r="B7291" t="s">
        <v>180</v>
      </c>
      <c r="C7291" t="s">
        <v>309</v>
      </c>
      <c r="D7291" t="s">
        <v>159</v>
      </c>
      <c r="E7291" s="3" t="str">
        <f>VLOOKUP(A7291,Respondents!A:B,2,FALSE)</f>
        <v>Member Bodies and Other Professional Organizations</v>
      </c>
      <c r="F7291" s="3" t="str">
        <f>VLOOKUP(A7291,Respondents!A:C,3,FALSE)</f>
        <v>Member Bodies and Other Professional Organizations</v>
      </c>
      <c r="G7291" s="3">
        <f t="shared" si="276"/>
        <v>2</v>
      </c>
      <c r="H7291" s="3">
        <f t="shared" si="277"/>
        <v>1</v>
      </c>
    </row>
    <row r="7292" spans="1:8" x14ac:dyDescent="0.3">
      <c r="A7292" t="s">
        <v>42</v>
      </c>
      <c r="B7292" t="s">
        <v>180</v>
      </c>
      <c r="C7292" t="s">
        <v>310</v>
      </c>
      <c r="D7292" t="s">
        <v>155</v>
      </c>
      <c r="E7292" s="3" t="str">
        <f>VLOOKUP(A7292,Respondents!A:B,2,FALSE)</f>
        <v>Member Bodies and Other Professional Organizations</v>
      </c>
      <c r="F7292" s="3" t="str">
        <f>VLOOKUP(A7292,Respondents!A:C,3,FALSE)</f>
        <v>Member Bodies and Other Professional Organizations</v>
      </c>
      <c r="G7292" s="3">
        <f t="shared" si="276"/>
        <v>2</v>
      </c>
      <c r="H7292" s="3">
        <f t="shared" si="277"/>
        <v>0</v>
      </c>
    </row>
    <row r="7293" spans="1:8" x14ac:dyDescent="0.3">
      <c r="A7293" t="s">
        <v>42</v>
      </c>
      <c r="B7293" t="s">
        <v>180</v>
      </c>
      <c r="C7293" t="s">
        <v>311</v>
      </c>
      <c r="D7293" t="s">
        <v>155</v>
      </c>
      <c r="E7293" s="3" t="str">
        <f>VLOOKUP(A7293,Respondents!A:B,2,FALSE)</f>
        <v>Member Bodies and Other Professional Organizations</v>
      </c>
      <c r="F7293" s="3" t="str">
        <f>VLOOKUP(A7293,Respondents!A:C,3,FALSE)</f>
        <v>Member Bodies and Other Professional Organizations</v>
      </c>
      <c r="G7293" s="3">
        <f t="shared" si="276"/>
        <v>2</v>
      </c>
      <c r="H7293" s="3">
        <f t="shared" si="277"/>
        <v>0</v>
      </c>
    </row>
    <row r="7294" spans="1:8" x14ac:dyDescent="0.3">
      <c r="A7294" t="s">
        <v>42</v>
      </c>
      <c r="B7294" t="s">
        <v>216</v>
      </c>
      <c r="C7294" t="s">
        <v>217</v>
      </c>
      <c r="D7294" t="s">
        <v>155</v>
      </c>
      <c r="E7294" s="3" t="str">
        <f>VLOOKUP(A7294,Respondents!A:B,2,FALSE)</f>
        <v>Member Bodies and Other Professional Organizations</v>
      </c>
      <c r="F7294" s="3" t="str">
        <f>VLOOKUP(A7294,Respondents!A:C,3,FALSE)</f>
        <v>Member Bodies and Other Professional Organizations</v>
      </c>
      <c r="G7294" s="3">
        <f t="shared" si="276"/>
        <v>1</v>
      </c>
      <c r="H7294" s="3">
        <f t="shared" si="277"/>
        <v>0</v>
      </c>
    </row>
    <row r="7295" spans="1:8" x14ac:dyDescent="0.3">
      <c r="A7295" t="s">
        <v>42</v>
      </c>
      <c r="B7295" t="s">
        <v>216</v>
      </c>
      <c r="C7295" t="s">
        <v>218</v>
      </c>
      <c r="D7295" t="s">
        <v>155</v>
      </c>
      <c r="E7295" s="3" t="str">
        <f>VLOOKUP(A7295,Respondents!A:B,2,FALSE)</f>
        <v>Member Bodies and Other Professional Organizations</v>
      </c>
      <c r="F7295" s="3" t="str">
        <f>VLOOKUP(A7295,Respondents!A:C,3,FALSE)</f>
        <v>Member Bodies and Other Professional Organizations</v>
      </c>
      <c r="G7295" s="3">
        <f t="shared" si="276"/>
        <v>1</v>
      </c>
      <c r="H7295" s="3">
        <f t="shared" si="277"/>
        <v>0</v>
      </c>
    </row>
    <row r="7296" spans="1:8" x14ac:dyDescent="0.3">
      <c r="A7296" t="s">
        <v>42</v>
      </c>
      <c r="B7296" t="s">
        <v>216</v>
      </c>
      <c r="C7296" t="s">
        <v>219</v>
      </c>
      <c r="D7296" t="s">
        <v>155</v>
      </c>
      <c r="E7296" s="3" t="str">
        <f>VLOOKUP(A7296,Respondents!A:B,2,FALSE)</f>
        <v>Member Bodies and Other Professional Organizations</v>
      </c>
      <c r="F7296" s="3" t="str">
        <f>VLOOKUP(A7296,Respondents!A:C,3,FALSE)</f>
        <v>Member Bodies and Other Professional Organizations</v>
      </c>
      <c r="G7296" s="3">
        <f t="shared" si="276"/>
        <v>1</v>
      </c>
      <c r="H7296" s="3">
        <f t="shared" si="277"/>
        <v>0</v>
      </c>
    </row>
    <row r="7297" spans="1:8" x14ac:dyDescent="0.3">
      <c r="A7297" t="s">
        <v>42</v>
      </c>
      <c r="B7297" t="s">
        <v>216</v>
      </c>
      <c r="C7297" t="s">
        <v>220</v>
      </c>
      <c r="D7297" t="s">
        <v>159</v>
      </c>
      <c r="E7297" s="3" t="str">
        <f>VLOOKUP(A7297,Respondents!A:B,2,FALSE)</f>
        <v>Member Bodies and Other Professional Organizations</v>
      </c>
      <c r="F7297" s="3" t="str">
        <f>VLOOKUP(A7297,Respondents!A:C,3,FALSE)</f>
        <v>Member Bodies and Other Professional Organizations</v>
      </c>
      <c r="G7297" s="3">
        <f t="shared" si="276"/>
        <v>1</v>
      </c>
      <c r="H7297" s="3">
        <f t="shared" si="277"/>
        <v>1</v>
      </c>
    </row>
    <row r="7298" spans="1:8" x14ac:dyDescent="0.3">
      <c r="A7298" t="s">
        <v>42</v>
      </c>
      <c r="B7298" t="s">
        <v>216</v>
      </c>
      <c r="C7298" t="s">
        <v>221</v>
      </c>
      <c r="D7298" t="s">
        <v>155</v>
      </c>
      <c r="E7298" s="3" t="str">
        <f>VLOOKUP(A7298,Respondents!A:B,2,FALSE)</f>
        <v>Member Bodies and Other Professional Organizations</v>
      </c>
      <c r="F7298" s="3" t="str">
        <f>VLOOKUP(A7298,Respondents!A:C,3,FALSE)</f>
        <v>Member Bodies and Other Professional Organizations</v>
      </c>
      <c r="G7298" s="3">
        <f t="shared" si="276"/>
        <v>1</v>
      </c>
      <c r="H7298" s="3">
        <f t="shared" si="277"/>
        <v>0</v>
      </c>
    </row>
    <row r="7299" spans="1:8" x14ac:dyDescent="0.3">
      <c r="A7299" t="s">
        <v>42</v>
      </c>
      <c r="B7299" t="s">
        <v>216</v>
      </c>
      <c r="C7299" t="s">
        <v>312</v>
      </c>
      <c r="D7299" t="s">
        <v>155</v>
      </c>
      <c r="E7299" s="3" t="str">
        <f>VLOOKUP(A7299,Respondents!A:B,2,FALSE)</f>
        <v>Member Bodies and Other Professional Organizations</v>
      </c>
      <c r="F7299" s="3" t="str">
        <f>VLOOKUP(A7299,Respondents!A:C,3,FALSE)</f>
        <v>Member Bodies and Other Professional Organizations</v>
      </c>
      <c r="G7299" s="3">
        <f t="shared" ref="G7299:G7322" si="278">IF(LEN(C7299)-LEN(SUBSTITUTE(C7299,".",""))&lt;=1,1,2)</f>
        <v>1</v>
      </c>
      <c r="H7299" s="3">
        <f t="shared" ref="H7299:H7322" si="279">IF(D7299="Yes",1,0)</f>
        <v>0</v>
      </c>
    </row>
    <row r="7300" spans="1:8" x14ac:dyDescent="0.3">
      <c r="A7300" t="s">
        <v>42</v>
      </c>
      <c r="B7300" t="s">
        <v>216</v>
      </c>
      <c r="C7300" t="s">
        <v>276</v>
      </c>
      <c r="D7300" t="s">
        <v>155</v>
      </c>
      <c r="E7300" s="3" t="str">
        <f>VLOOKUP(A7300,Respondents!A:B,2,FALSE)</f>
        <v>Member Bodies and Other Professional Organizations</v>
      </c>
      <c r="F7300" s="3" t="str">
        <f>VLOOKUP(A7300,Respondents!A:C,3,FALSE)</f>
        <v>Member Bodies and Other Professional Organizations</v>
      </c>
      <c r="G7300" s="3">
        <f t="shared" si="278"/>
        <v>2</v>
      </c>
      <c r="H7300" s="3">
        <f t="shared" si="279"/>
        <v>0</v>
      </c>
    </row>
    <row r="7301" spans="1:8" x14ac:dyDescent="0.3">
      <c r="A7301" t="s">
        <v>42</v>
      </c>
      <c r="B7301" t="s">
        <v>216</v>
      </c>
      <c r="C7301" t="s">
        <v>313</v>
      </c>
      <c r="D7301" t="s">
        <v>159</v>
      </c>
      <c r="E7301" s="3" t="str">
        <f>VLOOKUP(A7301,Respondents!A:B,2,FALSE)</f>
        <v>Member Bodies and Other Professional Organizations</v>
      </c>
      <c r="F7301" s="3" t="str">
        <f>VLOOKUP(A7301,Respondents!A:C,3,FALSE)</f>
        <v>Member Bodies and Other Professional Organizations</v>
      </c>
      <c r="G7301" s="3">
        <f t="shared" si="278"/>
        <v>2</v>
      </c>
      <c r="H7301" s="3">
        <f t="shared" si="279"/>
        <v>1</v>
      </c>
    </row>
    <row r="7302" spans="1:8" x14ac:dyDescent="0.3">
      <c r="A7302" t="s">
        <v>42</v>
      </c>
      <c r="B7302" t="s">
        <v>216</v>
      </c>
      <c r="C7302" t="s">
        <v>378</v>
      </c>
      <c r="D7302" t="s">
        <v>159</v>
      </c>
      <c r="E7302" s="3" t="str">
        <f>VLOOKUP(A7302,Respondents!A:B,2,FALSE)</f>
        <v>Member Bodies and Other Professional Organizations</v>
      </c>
      <c r="F7302" s="3" t="str">
        <f>VLOOKUP(A7302,Respondents!A:C,3,FALSE)</f>
        <v>Member Bodies and Other Professional Organizations</v>
      </c>
      <c r="G7302" s="3">
        <f t="shared" si="278"/>
        <v>2</v>
      </c>
      <c r="H7302" s="3">
        <f t="shared" si="279"/>
        <v>1</v>
      </c>
    </row>
    <row r="7303" spans="1:8" x14ac:dyDescent="0.3">
      <c r="A7303" t="s">
        <v>42</v>
      </c>
      <c r="B7303" t="s">
        <v>216</v>
      </c>
      <c r="C7303" t="s">
        <v>379</v>
      </c>
      <c r="D7303" t="s">
        <v>155</v>
      </c>
      <c r="E7303" s="3" t="str">
        <f>VLOOKUP(A7303,Respondents!A:B,2,FALSE)</f>
        <v>Member Bodies and Other Professional Organizations</v>
      </c>
      <c r="F7303" s="3" t="str">
        <f>VLOOKUP(A7303,Respondents!A:C,3,FALSE)</f>
        <v>Member Bodies and Other Professional Organizations</v>
      </c>
      <c r="G7303" s="3">
        <f t="shared" si="278"/>
        <v>2</v>
      </c>
      <c r="H7303" s="3">
        <f t="shared" si="279"/>
        <v>0</v>
      </c>
    </row>
    <row r="7304" spans="1:8" x14ac:dyDescent="0.3">
      <c r="A7304" t="s">
        <v>42</v>
      </c>
      <c r="B7304" t="s">
        <v>208</v>
      </c>
      <c r="C7304" t="s">
        <v>209</v>
      </c>
      <c r="D7304" t="s">
        <v>155</v>
      </c>
      <c r="E7304" s="3" t="str">
        <f>VLOOKUP(A7304,Respondents!A:B,2,FALSE)</f>
        <v>Member Bodies and Other Professional Organizations</v>
      </c>
      <c r="F7304" s="3" t="str">
        <f>VLOOKUP(A7304,Respondents!A:C,3,FALSE)</f>
        <v>Member Bodies and Other Professional Organizations</v>
      </c>
      <c r="G7304" s="3">
        <f t="shared" si="278"/>
        <v>1</v>
      </c>
      <c r="H7304" s="3">
        <f t="shared" si="279"/>
        <v>0</v>
      </c>
    </row>
    <row r="7305" spans="1:8" x14ac:dyDescent="0.3">
      <c r="A7305" t="s">
        <v>42</v>
      </c>
      <c r="B7305" t="s">
        <v>208</v>
      </c>
      <c r="C7305" t="s">
        <v>210</v>
      </c>
      <c r="D7305" t="s">
        <v>155</v>
      </c>
      <c r="E7305" s="3" t="str">
        <f>VLOOKUP(A7305,Respondents!A:B,2,FALSE)</f>
        <v>Member Bodies and Other Professional Organizations</v>
      </c>
      <c r="F7305" s="3" t="str">
        <f>VLOOKUP(A7305,Respondents!A:C,3,FALSE)</f>
        <v>Member Bodies and Other Professional Organizations</v>
      </c>
      <c r="G7305" s="3">
        <f t="shared" si="278"/>
        <v>1</v>
      </c>
      <c r="H7305" s="3">
        <f t="shared" si="279"/>
        <v>0</v>
      </c>
    </row>
    <row r="7306" spans="1:8" x14ac:dyDescent="0.3">
      <c r="A7306" t="s">
        <v>42</v>
      </c>
      <c r="B7306" t="s">
        <v>208</v>
      </c>
      <c r="C7306" t="s">
        <v>211</v>
      </c>
      <c r="D7306" t="s">
        <v>155</v>
      </c>
      <c r="E7306" s="3" t="str">
        <f>VLOOKUP(A7306,Respondents!A:B,2,FALSE)</f>
        <v>Member Bodies and Other Professional Organizations</v>
      </c>
      <c r="F7306" s="3" t="str">
        <f>VLOOKUP(A7306,Respondents!A:C,3,FALSE)</f>
        <v>Member Bodies and Other Professional Organizations</v>
      </c>
      <c r="G7306" s="3">
        <f t="shared" si="278"/>
        <v>1</v>
      </c>
      <c r="H7306" s="3">
        <f t="shared" si="279"/>
        <v>0</v>
      </c>
    </row>
    <row r="7307" spans="1:8" x14ac:dyDescent="0.3">
      <c r="A7307" t="s">
        <v>42</v>
      </c>
      <c r="B7307" t="s">
        <v>208</v>
      </c>
      <c r="C7307" t="s">
        <v>212</v>
      </c>
      <c r="D7307" t="s">
        <v>159</v>
      </c>
      <c r="E7307" s="3" t="str">
        <f>VLOOKUP(A7307,Respondents!A:B,2,FALSE)</f>
        <v>Member Bodies and Other Professional Organizations</v>
      </c>
      <c r="F7307" s="3" t="str">
        <f>VLOOKUP(A7307,Respondents!A:C,3,FALSE)</f>
        <v>Member Bodies and Other Professional Organizations</v>
      </c>
      <c r="G7307" s="3">
        <f t="shared" si="278"/>
        <v>1</v>
      </c>
      <c r="H7307" s="3">
        <f t="shared" si="279"/>
        <v>1</v>
      </c>
    </row>
    <row r="7308" spans="1:8" x14ac:dyDescent="0.3">
      <c r="A7308" t="s">
        <v>42</v>
      </c>
      <c r="B7308" t="s">
        <v>208</v>
      </c>
      <c r="C7308" t="s">
        <v>213</v>
      </c>
      <c r="D7308" t="s">
        <v>155</v>
      </c>
      <c r="E7308" s="3" t="str">
        <f>VLOOKUP(A7308,Respondents!A:B,2,FALSE)</f>
        <v>Member Bodies and Other Professional Organizations</v>
      </c>
      <c r="F7308" s="3" t="str">
        <f>VLOOKUP(A7308,Respondents!A:C,3,FALSE)</f>
        <v>Member Bodies and Other Professional Organizations</v>
      </c>
      <c r="G7308" s="3">
        <f t="shared" si="278"/>
        <v>1</v>
      </c>
      <c r="H7308" s="3">
        <f t="shared" si="279"/>
        <v>0</v>
      </c>
    </row>
    <row r="7309" spans="1:8" x14ac:dyDescent="0.3">
      <c r="A7309" t="s">
        <v>42</v>
      </c>
      <c r="B7309" t="s">
        <v>208</v>
      </c>
      <c r="C7309" t="s">
        <v>214</v>
      </c>
      <c r="D7309" t="s">
        <v>155</v>
      </c>
      <c r="E7309" s="3" t="str">
        <f>VLOOKUP(A7309,Respondents!A:B,2,FALSE)</f>
        <v>Member Bodies and Other Professional Organizations</v>
      </c>
      <c r="F7309" s="3" t="str">
        <f>VLOOKUP(A7309,Respondents!A:C,3,FALSE)</f>
        <v>Member Bodies and Other Professional Organizations</v>
      </c>
      <c r="G7309" s="3">
        <f t="shared" si="278"/>
        <v>1</v>
      </c>
      <c r="H7309" s="3">
        <f t="shared" si="279"/>
        <v>0</v>
      </c>
    </row>
    <row r="7310" spans="1:8" x14ac:dyDescent="0.3">
      <c r="A7310" t="s">
        <v>42</v>
      </c>
      <c r="B7310" t="s">
        <v>208</v>
      </c>
      <c r="C7310" t="s">
        <v>215</v>
      </c>
      <c r="D7310" t="s">
        <v>155</v>
      </c>
      <c r="E7310" s="3" t="str">
        <f>VLOOKUP(A7310,Respondents!A:B,2,FALSE)</f>
        <v>Member Bodies and Other Professional Organizations</v>
      </c>
      <c r="F7310" s="3" t="str">
        <f>VLOOKUP(A7310,Respondents!A:C,3,FALSE)</f>
        <v>Member Bodies and Other Professional Organizations</v>
      </c>
      <c r="G7310" s="3">
        <f t="shared" si="278"/>
        <v>2</v>
      </c>
      <c r="H7310" s="3">
        <f t="shared" si="279"/>
        <v>0</v>
      </c>
    </row>
    <row r="7311" spans="1:8" x14ac:dyDescent="0.3">
      <c r="A7311" t="s">
        <v>42</v>
      </c>
      <c r="B7311" t="s">
        <v>208</v>
      </c>
      <c r="C7311" t="s">
        <v>380</v>
      </c>
      <c r="D7311" t="s">
        <v>159</v>
      </c>
      <c r="E7311" s="3" t="str">
        <f>VLOOKUP(A7311,Respondents!A:B,2,FALSE)</f>
        <v>Member Bodies and Other Professional Organizations</v>
      </c>
      <c r="F7311" s="3" t="str">
        <f>VLOOKUP(A7311,Respondents!A:C,3,FALSE)</f>
        <v>Member Bodies and Other Professional Organizations</v>
      </c>
      <c r="G7311" s="3">
        <f t="shared" si="278"/>
        <v>2</v>
      </c>
      <c r="H7311" s="3">
        <f t="shared" si="279"/>
        <v>1</v>
      </c>
    </row>
    <row r="7312" spans="1:8" x14ac:dyDescent="0.3">
      <c r="A7312" t="s">
        <v>42</v>
      </c>
      <c r="B7312" t="s">
        <v>208</v>
      </c>
      <c r="C7312" t="s">
        <v>267</v>
      </c>
      <c r="D7312" t="s">
        <v>155</v>
      </c>
      <c r="E7312" s="3" t="str">
        <f>VLOOKUP(A7312,Respondents!A:B,2,FALSE)</f>
        <v>Member Bodies and Other Professional Organizations</v>
      </c>
      <c r="F7312" s="3" t="str">
        <f>VLOOKUP(A7312,Respondents!A:C,3,FALSE)</f>
        <v>Member Bodies and Other Professional Organizations</v>
      </c>
      <c r="G7312" s="3">
        <f t="shared" si="278"/>
        <v>2</v>
      </c>
      <c r="H7312" s="3">
        <f t="shared" si="279"/>
        <v>0</v>
      </c>
    </row>
    <row r="7313" spans="1:8" x14ac:dyDescent="0.3">
      <c r="A7313" t="s">
        <v>42</v>
      </c>
      <c r="B7313" t="s">
        <v>208</v>
      </c>
      <c r="C7313" t="s">
        <v>268</v>
      </c>
      <c r="D7313" t="s">
        <v>155</v>
      </c>
      <c r="E7313" s="3" t="str">
        <f>VLOOKUP(A7313,Respondents!A:B,2,FALSE)</f>
        <v>Member Bodies and Other Professional Organizations</v>
      </c>
      <c r="F7313" s="3" t="str">
        <f>VLOOKUP(A7313,Respondents!A:C,3,FALSE)</f>
        <v>Member Bodies and Other Professional Organizations</v>
      </c>
      <c r="G7313" s="3">
        <f t="shared" si="278"/>
        <v>2</v>
      </c>
      <c r="H7313" s="3">
        <f t="shared" si="279"/>
        <v>0</v>
      </c>
    </row>
    <row r="7314" spans="1:8" x14ac:dyDescent="0.3">
      <c r="A7314" t="s">
        <v>42</v>
      </c>
      <c r="B7314" t="s">
        <v>208</v>
      </c>
      <c r="C7314" t="s">
        <v>381</v>
      </c>
      <c r="D7314" t="s">
        <v>159</v>
      </c>
      <c r="E7314" s="3" t="str">
        <f>VLOOKUP(A7314,Respondents!A:B,2,FALSE)</f>
        <v>Member Bodies and Other Professional Organizations</v>
      </c>
      <c r="F7314" s="3" t="str">
        <f>VLOOKUP(A7314,Respondents!A:C,3,FALSE)</f>
        <v>Member Bodies and Other Professional Organizations</v>
      </c>
      <c r="G7314" s="3">
        <f t="shared" si="278"/>
        <v>2</v>
      </c>
      <c r="H7314" s="3">
        <f t="shared" si="279"/>
        <v>1</v>
      </c>
    </row>
    <row r="7315" spans="1:8" x14ac:dyDescent="0.3">
      <c r="A7315" t="s">
        <v>42</v>
      </c>
      <c r="B7315" t="s">
        <v>222</v>
      </c>
      <c r="C7315" t="s">
        <v>223</v>
      </c>
      <c r="D7315" t="s">
        <v>155</v>
      </c>
      <c r="E7315" s="3" t="str">
        <f>VLOOKUP(A7315,Respondents!A:B,2,FALSE)</f>
        <v>Member Bodies and Other Professional Organizations</v>
      </c>
      <c r="F7315" s="3" t="str">
        <f>VLOOKUP(A7315,Respondents!A:C,3,FALSE)</f>
        <v>Member Bodies and Other Professional Organizations</v>
      </c>
      <c r="G7315" s="3">
        <f t="shared" si="278"/>
        <v>1</v>
      </c>
      <c r="H7315" s="3">
        <f t="shared" si="279"/>
        <v>0</v>
      </c>
    </row>
    <row r="7316" spans="1:8" x14ac:dyDescent="0.3">
      <c r="A7316" t="s">
        <v>42</v>
      </c>
      <c r="B7316" t="s">
        <v>222</v>
      </c>
      <c r="C7316" t="s">
        <v>224</v>
      </c>
      <c r="D7316" t="s">
        <v>159</v>
      </c>
      <c r="E7316" s="3" t="str">
        <f>VLOOKUP(A7316,Respondents!A:B,2,FALSE)</f>
        <v>Member Bodies and Other Professional Organizations</v>
      </c>
      <c r="F7316" s="3" t="str">
        <f>VLOOKUP(A7316,Respondents!A:C,3,FALSE)</f>
        <v>Member Bodies and Other Professional Organizations</v>
      </c>
      <c r="G7316" s="3">
        <f t="shared" si="278"/>
        <v>1</v>
      </c>
      <c r="H7316" s="3">
        <f t="shared" si="279"/>
        <v>1</v>
      </c>
    </row>
    <row r="7317" spans="1:8" x14ac:dyDescent="0.3">
      <c r="A7317" t="s">
        <v>42</v>
      </c>
      <c r="B7317" t="s">
        <v>222</v>
      </c>
      <c r="C7317" t="s">
        <v>225</v>
      </c>
      <c r="D7317" t="s">
        <v>155</v>
      </c>
      <c r="E7317" s="3" t="str">
        <f>VLOOKUP(A7317,Respondents!A:B,2,FALSE)</f>
        <v>Member Bodies and Other Professional Organizations</v>
      </c>
      <c r="F7317" s="3" t="str">
        <f>VLOOKUP(A7317,Respondents!A:C,3,FALSE)</f>
        <v>Member Bodies and Other Professional Organizations</v>
      </c>
      <c r="G7317" s="3">
        <f t="shared" si="278"/>
        <v>1</v>
      </c>
      <c r="H7317" s="3">
        <f t="shared" si="279"/>
        <v>0</v>
      </c>
    </row>
    <row r="7318" spans="1:8" x14ac:dyDescent="0.3">
      <c r="A7318" t="s">
        <v>42</v>
      </c>
      <c r="B7318" t="s">
        <v>222</v>
      </c>
      <c r="C7318" t="s">
        <v>226</v>
      </c>
      <c r="D7318" t="s">
        <v>155</v>
      </c>
      <c r="E7318" s="3" t="str">
        <f>VLOOKUP(A7318,Respondents!A:B,2,FALSE)</f>
        <v>Member Bodies and Other Professional Organizations</v>
      </c>
      <c r="F7318" s="3" t="str">
        <f>VLOOKUP(A7318,Respondents!A:C,3,FALSE)</f>
        <v>Member Bodies and Other Professional Organizations</v>
      </c>
      <c r="G7318" s="3">
        <f t="shared" si="278"/>
        <v>1</v>
      </c>
      <c r="H7318" s="3">
        <f t="shared" si="279"/>
        <v>0</v>
      </c>
    </row>
    <row r="7319" spans="1:8" x14ac:dyDescent="0.3">
      <c r="A7319" t="s">
        <v>42</v>
      </c>
      <c r="B7319" t="s">
        <v>222</v>
      </c>
      <c r="C7319" t="s">
        <v>227</v>
      </c>
      <c r="D7319" t="s">
        <v>155</v>
      </c>
      <c r="E7319" s="3" t="str">
        <f>VLOOKUP(A7319,Respondents!A:B,2,FALSE)</f>
        <v>Member Bodies and Other Professional Organizations</v>
      </c>
      <c r="F7319" s="3" t="str">
        <f>VLOOKUP(A7319,Respondents!A:C,3,FALSE)</f>
        <v>Member Bodies and Other Professional Organizations</v>
      </c>
      <c r="G7319" s="3">
        <f t="shared" si="278"/>
        <v>1</v>
      </c>
      <c r="H7319" s="3">
        <f t="shared" si="279"/>
        <v>0</v>
      </c>
    </row>
    <row r="7320" spans="1:8" x14ac:dyDescent="0.3">
      <c r="A7320" t="s">
        <v>42</v>
      </c>
      <c r="B7320" t="s">
        <v>222</v>
      </c>
      <c r="C7320" t="s">
        <v>228</v>
      </c>
      <c r="D7320" t="s">
        <v>155</v>
      </c>
      <c r="E7320" s="3" t="str">
        <f>VLOOKUP(A7320,Respondents!A:B,2,FALSE)</f>
        <v>Member Bodies and Other Professional Organizations</v>
      </c>
      <c r="F7320" s="3" t="str">
        <f>VLOOKUP(A7320,Respondents!A:C,3,FALSE)</f>
        <v>Member Bodies and Other Professional Organizations</v>
      </c>
      <c r="G7320" s="3">
        <f t="shared" si="278"/>
        <v>1</v>
      </c>
      <c r="H7320" s="3">
        <f t="shared" si="279"/>
        <v>0</v>
      </c>
    </row>
    <row r="7321" spans="1:8" x14ac:dyDescent="0.3">
      <c r="A7321" t="s">
        <v>42</v>
      </c>
      <c r="B7321" t="s">
        <v>222</v>
      </c>
      <c r="C7321" t="s">
        <v>314</v>
      </c>
      <c r="D7321" t="s">
        <v>155</v>
      </c>
      <c r="E7321" s="3" t="str">
        <f>VLOOKUP(A7321,Respondents!A:B,2,FALSE)</f>
        <v>Member Bodies and Other Professional Organizations</v>
      </c>
      <c r="F7321" s="3" t="str">
        <f>VLOOKUP(A7321,Respondents!A:C,3,FALSE)</f>
        <v>Member Bodies and Other Professional Organizations</v>
      </c>
      <c r="G7321" s="3">
        <f t="shared" si="278"/>
        <v>2</v>
      </c>
      <c r="H7321" s="3">
        <f t="shared" si="279"/>
        <v>0</v>
      </c>
    </row>
    <row r="7322" spans="1:8" x14ac:dyDescent="0.3">
      <c r="A7322" t="s">
        <v>42</v>
      </c>
      <c r="B7322" t="s">
        <v>222</v>
      </c>
      <c r="C7322" t="s">
        <v>315</v>
      </c>
      <c r="D7322" t="s">
        <v>159</v>
      </c>
      <c r="E7322" s="3" t="str">
        <f>VLOOKUP(A7322,Respondents!A:B,2,FALSE)</f>
        <v>Member Bodies and Other Professional Organizations</v>
      </c>
      <c r="F7322" s="3" t="str">
        <f>VLOOKUP(A7322,Respondents!A:C,3,FALSE)</f>
        <v>Member Bodies and Other Professional Organizations</v>
      </c>
      <c r="G7322" s="3">
        <f t="shared" si="278"/>
        <v>2</v>
      </c>
      <c r="H7322" s="3">
        <f t="shared" si="279"/>
        <v>1</v>
      </c>
    </row>
    <row r="7323" spans="1:8" x14ac:dyDescent="0.3">
      <c r="A7323" t="s">
        <v>42</v>
      </c>
      <c r="B7323" t="s">
        <v>222</v>
      </c>
      <c r="C7323" t="s">
        <v>271</v>
      </c>
      <c r="D7323" t="s">
        <v>155</v>
      </c>
      <c r="E7323" s="3" t="str">
        <f>VLOOKUP(A7323,Respondents!A:B,2,FALSE)</f>
        <v>Member Bodies and Other Professional Organizations</v>
      </c>
      <c r="F7323" s="3" t="str">
        <f>VLOOKUP(A7323,Respondents!A:C,3,FALSE)</f>
        <v>Member Bodies and Other Professional Organizations</v>
      </c>
      <c r="G7323" s="3">
        <f t="shared" ref="G7323:G7343" si="280">IF(LEN(C7323)-LEN(SUBSTITUTE(C7323,".",""))&lt;=1,1,2)</f>
        <v>2</v>
      </c>
      <c r="H7323" s="3">
        <f t="shared" ref="H7323:H7343" si="281">IF(D7323="Yes",1,0)</f>
        <v>0</v>
      </c>
    </row>
    <row r="7324" spans="1:8" x14ac:dyDescent="0.3">
      <c r="A7324" t="s">
        <v>42</v>
      </c>
      <c r="B7324" t="s">
        <v>222</v>
      </c>
      <c r="C7324" t="s">
        <v>382</v>
      </c>
      <c r="D7324" t="s">
        <v>159</v>
      </c>
      <c r="E7324" s="3" t="str">
        <f>VLOOKUP(A7324,Respondents!A:B,2,FALSE)</f>
        <v>Member Bodies and Other Professional Organizations</v>
      </c>
      <c r="F7324" s="3" t="str">
        <f>VLOOKUP(A7324,Respondents!A:C,3,FALSE)</f>
        <v>Member Bodies and Other Professional Organizations</v>
      </c>
      <c r="G7324" s="3">
        <f t="shared" si="280"/>
        <v>2</v>
      </c>
      <c r="H7324" s="3">
        <f t="shared" si="281"/>
        <v>1</v>
      </c>
    </row>
    <row r="7325" spans="1:8" x14ac:dyDescent="0.3">
      <c r="A7325" t="s">
        <v>42</v>
      </c>
      <c r="B7325" t="s">
        <v>229</v>
      </c>
      <c r="C7325" t="s">
        <v>230</v>
      </c>
      <c r="D7325" t="s">
        <v>155</v>
      </c>
      <c r="E7325" s="3" t="str">
        <f>VLOOKUP(A7325,Respondents!A:B,2,FALSE)</f>
        <v>Member Bodies and Other Professional Organizations</v>
      </c>
      <c r="F7325" s="3" t="str">
        <f>VLOOKUP(A7325,Respondents!A:C,3,FALSE)</f>
        <v>Member Bodies and Other Professional Organizations</v>
      </c>
      <c r="G7325" s="3">
        <f t="shared" si="280"/>
        <v>1</v>
      </c>
      <c r="H7325" s="3">
        <f t="shared" si="281"/>
        <v>0</v>
      </c>
    </row>
    <row r="7326" spans="1:8" x14ac:dyDescent="0.3">
      <c r="A7326" t="s">
        <v>42</v>
      </c>
      <c r="B7326" t="s">
        <v>229</v>
      </c>
      <c r="C7326" t="s">
        <v>231</v>
      </c>
      <c r="D7326" t="s">
        <v>159</v>
      </c>
      <c r="E7326" s="3" t="str">
        <f>VLOOKUP(A7326,Respondents!A:B,2,FALSE)</f>
        <v>Member Bodies and Other Professional Organizations</v>
      </c>
      <c r="F7326" s="3" t="str">
        <f>VLOOKUP(A7326,Respondents!A:C,3,FALSE)</f>
        <v>Member Bodies and Other Professional Organizations</v>
      </c>
      <c r="G7326" s="3">
        <f t="shared" si="280"/>
        <v>1</v>
      </c>
      <c r="H7326" s="3">
        <f t="shared" si="281"/>
        <v>1</v>
      </c>
    </row>
    <row r="7327" spans="1:8" x14ac:dyDescent="0.3">
      <c r="A7327" t="s">
        <v>42</v>
      </c>
      <c r="B7327" t="s">
        <v>229</v>
      </c>
      <c r="C7327" t="s">
        <v>232</v>
      </c>
      <c r="D7327" t="s">
        <v>155</v>
      </c>
      <c r="E7327" s="3" t="str">
        <f>VLOOKUP(A7327,Respondents!A:B,2,FALSE)</f>
        <v>Member Bodies and Other Professional Organizations</v>
      </c>
      <c r="F7327" s="3" t="str">
        <f>VLOOKUP(A7327,Respondents!A:C,3,FALSE)</f>
        <v>Member Bodies and Other Professional Organizations</v>
      </c>
      <c r="G7327" s="3">
        <f t="shared" si="280"/>
        <v>1</v>
      </c>
      <c r="H7327" s="3">
        <f t="shared" si="281"/>
        <v>0</v>
      </c>
    </row>
    <row r="7328" spans="1:8" x14ac:dyDescent="0.3">
      <c r="A7328" t="s">
        <v>42</v>
      </c>
      <c r="B7328" t="s">
        <v>229</v>
      </c>
      <c r="C7328" t="s">
        <v>233</v>
      </c>
      <c r="D7328" t="s">
        <v>155</v>
      </c>
      <c r="E7328" s="3" t="str">
        <f>VLOOKUP(A7328,Respondents!A:B,2,FALSE)</f>
        <v>Member Bodies and Other Professional Organizations</v>
      </c>
      <c r="F7328" s="3" t="str">
        <f>VLOOKUP(A7328,Respondents!A:C,3,FALSE)</f>
        <v>Member Bodies and Other Professional Organizations</v>
      </c>
      <c r="G7328" s="3">
        <f t="shared" si="280"/>
        <v>1</v>
      </c>
      <c r="H7328" s="3">
        <f t="shared" si="281"/>
        <v>0</v>
      </c>
    </row>
    <row r="7329" spans="1:8" x14ac:dyDescent="0.3">
      <c r="A7329" t="s">
        <v>42</v>
      </c>
      <c r="B7329" t="s">
        <v>229</v>
      </c>
      <c r="C7329" t="s">
        <v>234</v>
      </c>
      <c r="D7329" t="s">
        <v>155</v>
      </c>
      <c r="E7329" s="3" t="str">
        <f>VLOOKUP(A7329,Respondents!A:B,2,FALSE)</f>
        <v>Member Bodies and Other Professional Organizations</v>
      </c>
      <c r="F7329" s="3" t="str">
        <f>VLOOKUP(A7329,Respondents!A:C,3,FALSE)</f>
        <v>Member Bodies and Other Professional Organizations</v>
      </c>
      <c r="G7329" s="3">
        <f t="shared" si="280"/>
        <v>1</v>
      </c>
      <c r="H7329" s="3">
        <f t="shared" si="281"/>
        <v>0</v>
      </c>
    </row>
    <row r="7330" spans="1:8" x14ac:dyDescent="0.3">
      <c r="A7330" t="s">
        <v>42</v>
      </c>
      <c r="B7330" t="s">
        <v>229</v>
      </c>
      <c r="C7330" t="s">
        <v>235</v>
      </c>
      <c r="D7330" t="s">
        <v>155</v>
      </c>
      <c r="E7330" s="3" t="str">
        <f>VLOOKUP(A7330,Respondents!A:B,2,FALSE)</f>
        <v>Member Bodies and Other Professional Organizations</v>
      </c>
      <c r="F7330" s="3" t="str">
        <f>VLOOKUP(A7330,Respondents!A:C,3,FALSE)</f>
        <v>Member Bodies and Other Professional Organizations</v>
      </c>
      <c r="G7330" s="3">
        <f t="shared" si="280"/>
        <v>1</v>
      </c>
      <c r="H7330" s="3">
        <f t="shared" si="281"/>
        <v>0</v>
      </c>
    </row>
    <row r="7331" spans="1:8" x14ac:dyDescent="0.3">
      <c r="A7331" t="s">
        <v>42</v>
      </c>
      <c r="B7331" t="s">
        <v>229</v>
      </c>
      <c r="C7331" t="s">
        <v>316</v>
      </c>
      <c r="D7331" t="s">
        <v>159</v>
      </c>
      <c r="E7331" s="3" t="str">
        <f>VLOOKUP(A7331,Respondents!A:B,2,FALSE)</f>
        <v>Member Bodies and Other Professional Organizations</v>
      </c>
      <c r="F7331" s="3" t="str">
        <f>VLOOKUP(A7331,Respondents!A:C,3,FALSE)</f>
        <v>Member Bodies and Other Professional Organizations</v>
      </c>
      <c r="G7331" s="3">
        <f t="shared" si="280"/>
        <v>2</v>
      </c>
      <c r="H7331" s="3">
        <f t="shared" si="281"/>
        <v>1</v>
      </c>
    </row>
    <row r="7332" spans="1:8" x14ac:dyDescent="0.3">
      <c r="A7332" t="s">
        <v>42</v>
      </c>
      <c r="B7332" t="s">
        <v>229</v>
      </c>
      <c r="C7332" t="s">
        <v>317</v>
      </c>
      <c r="D7332" t="s">
        <v>159</v>
      </c>
      <c r="E7332" s="3" t="str">
        <f>VLOOKUP(A7332,Respondents!A:B,2,FALSE)</f>
        <v>Member Bodies and Other Professional Organizations</v>
      </c>
      <c r="F7332" s="3" t="str">
        <f>VLOOKUP(A7332,Respondents!A:C,3,FALSE)</f>
        <v>Member Bodies and Other Professional Organizations</v>
      </c>
      <c r="G7332" s="3">
        <f t="shared" si="280"/>
        <v>2</v>
      </c>
      <c r="H7332" s="3">
        <f t="shared" si="281"/>
        <v>1</v>
      </c>
    </row>
    <row r="7333" spans="1:8" x14ac:dyDescent="0.3">
      <c r="A7333" t="s">
        <v>42</v>
      </c>
      <c r="B7333" t="s">
        <v>229</v>
      </c>
      <c r="C7333" t="s">
        <v>272</v>
      </c>
      <c r="D7333" t="s">
        <v>159</v>
      </c>
      <c r="E7333" s="3" t="str">
        <f>VLOOKUP(A7333,Respondents!A:B,2,FALSE)</f>
        <v>Member Bodies and Other Professional Organizations</v>
      </c>
      <c r="F7333" s="3" t="str">
        <f>VLOOKUP(A7333,Respondents!A:C,3,FALSE)</f>
        <v>Member Bodies and Other Professional Organizations</v>
      </c>
      <c r="G7333" s="3">
        <f t="shared" si="280"/>
        <v>2</v>
      </c>
      <c r="H7333" s="3">
        <f t="shared" si="281"/>
        <v>1</v>
      </c>
    </row>
    <row r="7334" spans="1:8" x14ac:dyDescent="0.3">
      <c r="A7334" t="s">
        <v>42</v>
      </c>
      <c r="B7334" t="s">
        <v>236</v>
      </c>
      <c r="C7334" t="s">
        <v>237</v>
      </c>
      <c r="D7334" t="s">
        <v>155</v>
      </c>
      <c r="E7334" s="3" t="str">
        <f>VLOOKUP(A7334,Respondents!A:B,2,FALSE)</f>
        <v>Member Bodies and Other Professional Organizations</v>
      </c>
      <c r="F7334" s="3" t="str">
        <f>VLOOKUP(A7334,Respondents!A:C,3,FALSE)</f>
        <v>Member Bodies and Other Professional Organizations</v>
      </c>
      <c r="G7334" s="3">
        <f t="shared" si="280"/>
        <v>1</v>
      </c>
      <c r="H7334" s="3">
        <f t="shared" si="281"/>
        <v>0</v>
      </c>
    </row>
    <row r="7335" spans="1:8" x14ac:dyDescent="0.3">
      <c r="A7335" t="s">
        <v>42</v>
      </c>
      <c r="B7335" t="s">
        <v>236</v>
      </c>
      <c r="C7335" t="s">
        <v>238</v>
      </c>
      <c r="D7335" t="s">
        <v>159</v>
      </c>
      <c r="E7335" s="3" t="str">
        <f>VLOOKUP(A7335,Respondents!A:B,2,FALSE)</f>
        <v>Member Bodies and Other Professional Organizations</v>
      </c>
      <c r="F7335" s="3" t="str">
        <f>VLOOKUP(A7335,Respondents!A:C,3,FALSE)</f>
        <v>Member Bodies and Other Professional Organizations</v>
      </c>
      <c r="G7335" s="3">
        <f t="shared" si="280"/>
        <v>1</v>
      </c>
      <c r="H7335" s="3">
        <f t="shared" si="281"/>
        <v>1</v>
      </c>
    </row>
    <row r="7336" spans="1:8" x14ac:dyDescent="0.3">
      <c r="A7336" t="s">
        <v>42</v>
      </c>
      <c r="B7336" t="s">
        <v>236</v>
      </c>
      <c r="C7336" t="s">
        <v>239</v>
      </c>
      <c r="D7336" t="s">
        <v>155</v>
      </c>
      <c r="E7336" s="3" t="str">
        <f>VLOOKUP(A7336,Respondents!A:B,2,FALSE)</f>
        <v>Member Bodies and Other Professional Organizations</v>
      </c>
      <c r="F7336" s="3" t="str">
        <f>VLOOKUP(A7336,Respondents!A:C,3,FALSE)</f>
        <v>Member Bodies and Other Professional Organizations</v>
      </c>
      <c r="G7336" s="3">
        <f t="shared" si="280"/>
        <v>1</v>
      </c>
      <c r="H7336" s="3">
        <f t="shared" si="281"/>
        <v>0</v>
      </c>
    </row>
    <row r="7337" spans="1:8" x14ac:dyDescent="0.3">
      <c r="A7337" t="s">
        <v>42</v>
      </c>
      <c r="B7337" t="s">
        <v>236</v>
      </c>
      <c r="C7337" t="s">
        <v>240</v>
      </c>
      <c r="D7337" t="s">
        <v>155</v>
      </c>
      <c r="E7337" s="3" t="str">
        <f>VLOOKUP(A7337,Respondents!A:B,2,FALSE)</f>
        <v>Member Bodies and Other Professional Organizations</v>
      </c>
      <c r="F7337" s="3" t="str">
        <f>VLOOKUP(A7337,Respondents!A:C,3,FALSE)</f>
        <v>Member Bodies and Other Professional Organizations</v>
      </c>
      <c r="G7337" s="3">
        <f t="shared" si="280"/>
        <v>1</v>
      </c>
      <c r="H7337" s="3">
        <f t="shared" si="281"/>
        <v>0</v>
      </c>
    </row>
    <row r="7338" spans="1:8" x14ac:dyDescent="0.3">
      <c r="A7338" t="s">
        <v>42</v>
      </c>
      <c r="B7338" t="s">
        <v>236</v>
      </c>
      <c r="C7338" t="s">
        <v>241</v>
      </c>
      <c r="D7338" t="s">
        <v>155</v>
      </c>
      <c r="E7338" s="3" t="str">
        <f>VLOOKUP(A7338,Respondents!A:B,2,FALSE)</f>
        <v>Member Bodies and Other Professional Organizations</v>
      </c>
      <c r="F7338" s="3" t="str">
        <f>VLOOKUP(A7338,Respondents!A:C,3,FALSE)</f>
        <v>Member Bodies and Other Professional Organizations</v>
      </c>
      <c r="G7338" s="3">
        <f t="shared" si="280"/>
        <v>1</v>
      </c>
      <c r="H7338" s="3">
        <f t="shared" si="281"/>
        <v>0</v>
      </c>
    </row>
    <row r="7339" spans="1:8" x14ac:dyDescent="0.3">
      <c r="A7339" t="s">
        <v>42</v>
      </c>
      <c r="B7339" t="s">
        <v>236</v>
      </c>
      <c r="C7339" t="s">
        <v>242</v>
      </c>
      <c r="D7339" t="s">
        <v>155</v>
      </c>
      <c r="E7339" s="3" t="str">
        <f>VLOOKUP(A7339,Respondents!A:B,2,FALSE)</f>
        <v>Member Bodies and Other Professional Organizations</v>
      </c>
      <c r="F7339" s="3" t="str">
        <f>VLOOKUP(A7339,Respondents!A:C,3,FALSE)</f>
        <v>Member Bodies and Other Professional Organizations</v>
      </c>
      <c r="G7339" s="3">
        <f t="shared" si="280"/>
        <v>1</v>
      </c>
      <c r="H7339" s="3">
        <f t="shared" si="281"/>
        <v>0</v>
      </c>
    </row>
    <row r="7340" spans="1:8" x14ac:dyDescent="0.3">
      <c r="A7340" t="s">
        <v>42</v>
      </c>
      <c r="B7340" t="s">
        <v>236</v>
      </c>
      <c r="C7340" t="s">
        <v>318</v>
      </c>
      <c r="D7340" t="s">
        <v>155</v>
      </c>
      <c r="E7340" s="3" t="str">
        <f>VLOOKUP(A7340,Respondents!A:B,2,FALSE)</f>
        <v>Member Bodies and Other Professional Organizations</v>
      </c>
      <c r="F7340" s="3" t="str">
        <f>VLOOKUP(A7340,Respondents!A:C,3,FALSE)</f>
        <v>Member Bodies and Other Professional Organizations</v>
      </c>
      <c r="G7340" s="3">
        <f t="shared" si="280"/>
        <v>2</v>
      </c>
      <c r="H7340" s="3">
        <f t="shared" si="281"/>
        <v>0</v>
      </c>
    </row>
    <row r="7341" spans="1:8" x14ac:dyDescent="0.3">
      <c r="A7341" t="s">
        <v>42</v>
      </c>
      <c r="B7341" t="s">
        <v>236</v>
      </c>
      <c r="C7341" t="s">
        <v>383</v>
      </c>
      <c r="D7341" t="s">
        <v>155</v>
      </c>
      <c r="E7341" s="3" t="str">
        <f>VLOOKUP(A7341,Respondents!A:B,2,FALSE)</f>
        <v>Member Bodies and Other Professional Organizations</v>
      </c>
      <c r="F7341" s="3" t="str">
        <f>VLOOKUP(A7341,Respondents!A:C,3,FALSE)</f>
        <v>Member Bodies and Other Professional Organizations</v>
      </c>
      <c r="G7341" s="3">
        <f t="shared" si="280"/>
        <v>2</v>
      </c>
      <c r="H7341" s="3">
        <f t="shared" si="281"/>
        <v>0</v>
      </c>
    </row>
    <row r="7342" spans="1:8" x14ac:dyDescent="0.3">
      <c r="A7342" t="s">
        <v>42</v>
      </c>
      <c r="B7342" t="s">
        <v>236</v>
      </c>
      <c r="C7342" t="s">
        <v>384</v>
      </c>
      <c r="D7342" t="s">
        <v>155</v>
      </c>
      <c r="E7342" s="3" t="str">
        <f>VLOOKUP(A7342,Respondents!A:B,2,FALSE)</f>
        <v>Member Bodies and Other Professional Organizations</v>
      </c>
      <c r="F7342" s="3" t="str">
        <f>VLOOKUP(A7342,Respondents!A:C,3,FALSE)</f>
        <v>Member Bodies and Other Professional Organizations</v>
      </c>
      <c r="G7342" s="3">
        <f t="shared" si="280"/>
        <v>2</v>
      </c>
      <c r="H7342" s="3">
        <f t="shared" si="281"/>
        <v>0</v>
      </c>
    </row>
    <row r="7343" spans="1:8" x14ac:dyDescent="0.3">
      <c r="A7343" t="s">
        <v>42</v>
      </c>
      <c r="B7343" t="s">
        <v>236</v>
      </c>
      <c r="C7343" t="s">
        <v>319</v>
      </c>
      <c r="D7343" t="s">
        <v>159</v>
      </c>
      <c r="E7343" s="3" t="str">
        <f>VLOOKUP(A7343,Respondents!A:B,2,FALSE)</f>
        <v>Member Bodies and Other Professional Organizations</v>
      </c>
      <c r="F7343" s="3" t="str">
        <f>VLOOKUP(A7343,Respondents!A:C,3,FALSE)</f>
        <v>Member Bodies and Other Professional Organizations</v>
      </c>
      <c r="G7343" s="3">
        <f t="shared" si="280"/>
        <v>2</v>
      </c>
      <c r="H7343" s="3">
        <f t="shared" si="281"/>
        <v>1</v>
      </c>
    </row>
    <row r="7344" spans="1:8" x14ac:dyDescent="0.3">
      <c r="A7344" t="s">
        <v>42</v>
      </c>
      <c r="B7344" t="s">
        <v>277</v>
      </c>
      <c r="C7344" t="s">
        <v>278</v>
      </c>
      <c r="D7344" t="s">
        <v>155</v>
      </c>
      <c r="E7344" s="3" t="str">
        <f>VLOOKUP(A7344,Respondents!A:B,2,FALSE)</f>
        <v>Member Bodies and Other Professional Organizations</v>
      </c>
      <c r="F7344" s="3" t="str">
        <f>VLOOKUP(A7344,Respondents!A:C,3,FALSE)</f>
        <v>Member Bodies and Other Professional Organizations</v>
      </c>
      <c r="G7344" s="3">
        <f t="shared" ref="G7344:G7361" si="282">IF(LEN(C7344)-LEN(SUBSTITUTE(C7344,".",""))&lt;=1,1,2)</f>
        <v>1</v>
      </c>
      <c r="H7344" s="3">
        <f t="shared" ref="H7344:H7361" si="283">IF(D7344="Yes",1,0)</f>
        <v>0</v>
      </c>
    </row>
    <row r="7345" spans="1:8" x14ac:dyDescent="0.3">
      <c r="A7345" t="s">
        <v>42</v>
      </c>
      <c r="B7345" t="s">
        <v>277</v>
      </c>
      <c r="C7345" t="s">
        <v>279</v>
      </c>
      <c r="D7345" t="s">
        <v>155</v>
      </c>
      <c r="E7345" s="3" t="str">
        <f>VLOOKUP(A7345,Respondents!A:B,2,FALSE)</f>
        <v>Member Bodies and Other Professional Organizations</v>
      </c>
      <c r="F7345" s="3" t="str">
        <f>VLOOKUP(A7345,Respondents!A:C,3,FALSE)</f>
        <v>Member Bodies and Other Professional Organizations</v>
      </c>
      <c r="G7345" s="3">
        <f t="shared" si="282"/>
        <v>1</v>
      </c>
      <c r="H7345" s="3">
        <f t="shared" si="283"/>
        <v>0</v>
      </c>
    </row>
    <row r="7346" spans="1:8" x14ac:dyDescent="0.3">
      <c r="A7346" t="s">
        <v>42</v>
      </c>
      <c r="B7346" t="s">
        <v>277</v>
      </c>
      <c r="C7346" t="s">
        <v>280</v>
      </c>
      <c r="D7346" t="s">
        <v>155</v>
      </c>
      <c r="E7346" s="3" t="str">
        <f>VLOOKUP(A7346,Respondents!A:B,2,FALSE)</f>
        <v>Member Bodies and Other Professional Organizations</v>
      </c>
      <c r="F7346" s="3" t="str">
        <f>VLOOKUP(A7346,Respondents!A:C,3,FALSE)</f>
        <v>Member Bodies and Other Professional Organizations</v>
      </c>
      <c r="G7346" s="3">
        <f t="shared" si="282"/>
        <v>1</v>
      </c>
      <c r="H7346" s="3">
        <f t="shared" si="283"/>
        <v>0</v>
      </c>
    </row>
    <row r="7347" spans="1:8" x14ac:dyDescent="0.3">
      <c r="A7347" t="s">
        <v>42</v>
      </c>
      <c r="B7347" t="s">
        <v>277</v>
      </c>
      <c r="C7347" t="s">
        <v>281</v>
      </c>
      <c r="D7347" t="s">
        <v>159</v>
      </c>
      <c r="E7347" s="3" t="str">
        <f>VLOOKUP(A7347,Respondents!A:B,2,FALSE)</f>
        <v>Member Bodies and Other Professional Organizations</v>
      </c>
      <c r="F7347" s="3" t="str">
        <f>VLOOKUP(A7347,Respondents!A:C,3,FALSE)</f>
        <v>Member Bodies and Other Professional Organizations</v>
      </c>
      <c r="G7347" s="3">
        <f t="shared" si="282"/>
        <v>1</v>
      </c>
      <c r="H7347" s="3">
        <f t="shared" si="283"/>
        <v>1</v>
      </c>
    </row>
    <row r="7348" spans="1:8" x14ac:dyDescent="0.3">
      <c r="A7348" t="s">
        <v>42</v>
      </c>
      <c r="B7348" t="s">
        <v>277</v>
      </c>
      <c r="C7348" t="s">
        <v>282</v>
      </c>
      <c r="D7348" t="s">
        <v>155</v>
      </c>
      <c r="E7348" s="3" t="str">
        <f>VLOOKUP(A7348,Respondents!A:B,2,FALSE)</f>
        <v>Member Bodies and Other Professional Organizations</v>
      </c>
      <c r="F7348" s="3" t="str">
        <f>VLOOKUP(A7348,Respondents!A:C,3,FALSE)</f>
        <v>Member Bodies and Other Professional Organizations</v>
      </c>
      <c r="G7348" s="3">
        <f t="shared" si="282"/>
        <v>1</v>
      </c>
      <c r="H7348" s="3">
        <f t="shared" si="283"/>
        <v>0</v>
      </c>
    </row>
    <row r="7349" spans="1:8" x14ac:dyDescent="0.3">
      <c r="A7349" t="s">
        <v>42</v>
      </c>
      <c r="B7349" t="s">
        <v>277</v>
      </c>
      <c r="C7349" t="s">
        <v>283</v>
      </c>
      <c r="D7349" t="s">
        <v>155</v>
      </c>
      <c r="E7349" s="3" t="str">
        <f>VLOOKUP(A7349,Respondents!A:B,2,FALSE)</f>
        <v>Member Bodies and Other Professional Organizations</v>
      </c>
      <c r="F7349" s="3" t="str">
        <f>VLOOKUP(A7349,Respondents!A:C,3,FALSE)</f>
        <v>Member Bodies and Other Professional Organizations</v>
      </c>
      <c r="G7349" s="3">
        <f t="shared" si="282"/>
        <v>1</v>
      </c>
      <c r="H7349" s="3">
        <f t="shared" si="283"/>
        <v>0</v>
      </c>
    </row>
    <row r="7350" spans="1:8" x14ac:dyDescent="0.3">
      <c r="A7350" t="s">
        <v>42</v>
      </c>
      <c r="B7350" t="s">
        <v>277</v>
      </c>
      <c r="C7350" t="s">
        <v>385</v>
      </c>
      <c r="D7350" t="s">
        <v>155</v>
      </c>
      <c r="E7350" s="3" t="str">
        <f>VLOOKUP(A7350,Respondents!A:B,2,FALSE)</f>
        <v>Member Bodies and Other Professional Organizations</v>
      </c>
      <c r="F7350" s="3" t="str">
        <f>VLOOKUP(A7350,Respondents!A:C,3,FALSE)</f>
        <v>Member Bodies and Other Professional Organizations</v>
      </c>
      <c r="G7350" s="3">
        <f t="shared" si="282"/>
        <v>2</v>
      </c>
      <c r="H7350" s="3">
        <f t="shared" si="283"/>
        <v>0</v>
      </c>
    </row>
    <row r="7351" spans="1:8" x14ac:dyDescent="0.3">
      <c r="A7351" t="s">
        <v>42</v>
      </c>
      <c r="B7351" t="s">
        <v>277</v>
      </c>
      <c r="C7351" t="s">
        <v>320</v>
      </c>
      <c r="D7351" t="s">
        <v>155</v>
      </c>
      <c r="E7351" s="3" t="str">
        <f>VLOOKUP(A7351,Respondents!A:B,2,FALSE)</f>
        <v>Member Bodies and Other Professional Organizations</v>
      </c>
      <c r="F7351" s="3" t="str">
        <f>VLOOKUP(A7351,Respondents!A:C,3,FALSE)</f>
        <v>Member Bodies and Other Professional Organizations</v>
      </c>
      <c r="G7351" s="3">
        <f t="shared" si="282"/>
        <v>2</v>
      </c>
      <c r="H7351" s="3">
        <f t="shared" si="283"/>
        <v>0</v>
      </c>
    </row>
    <row r="7352" spans="1:8" x14ac:dyDescent="0.3">
      <c r="A7352" t="s">
        <v>42</v>
      </c>
      <c r="B7352" t="s">
        <v>277</v>
      </c>
      <c r="C7352" t="s">
        <v>321</v>
      </c>
      <c r="D7352" t="s">
        <v>155</v>
      </c>
      <c r="E7352" s="3" t="str">
        <f>VLOOKUP(A7352,Respondents!A:B,2,FALSE)</f>
        <v>Member Bodies and Other Professional Organizations</v>
      </c>
      <c r="F7352" s="3" t="str">
        <f>VLOOKUP(A7352,Respondents!A:C,3,FALSE)</f>
        <v>Member Bodies and Other Professional Organizations</v>
      </c>
      <c r="G7352" s="3">
        <f t="shared" si="282"/>
        <v>2</v>
      </c>
      <c r="H7352" s="3">
        <f t="shared" si="283"/>
        <v>0</v>
      </c>
    </row>
    <row r="7353" spans="1:8" x14ac:dyDescent="0.3">
      <c r="A7353" t="s">
        <v>42</v>
      </c>
      <c r="B7353" t="s">
        <v>277</v>
      </c>
      <c r="C7353" t="s">
        <v>322</v>
      </c>
      <c r="D7353" t="s">
        <v>159</v>
      </c>
      <c r="E7353" s="3" t="str">
        <f>VLOOKUP(A7353,Respondents!A:B,2,FALSE)</f>
        <v>Member Bodies and Other Professional Organizations</v>
      </c>
      <c r="F7353" s="3" t="str">
        <f>VLOOKUP(A7353,Respondents!A:C,3,FALSE)</f>
        <v>Member Bodies and Other Professional Organizations</v>
      </c>
      <c r="G7353" s="3">
        <f t="shared" si="282"/>
        <v>2</v>
      </c>
      <c r="H7353" s="3">
        <f t="shared" si="283"/>
        <v>1</v>
      </c>
    </row>
    <row r="7354" spans="1:8" x14ac:dyDescent="0.3">
      <c r="A7354" t="s">
        <v>42</v>
      </c>
      <c r="B7354" t="s">
        <v>266</v>
      </c>
      <c r="C7354" t="s">
        <v>284</v>
      </c>
      <c r="D7354" t="s">
        <v>159</v>
      </c>
      <c r="E7354" s="3" t="str">
        <f>VLOOKUP(A7354,Respondents!A:B,2,FALSE)</f>
        <v>Member Bodies and Other Professional Organizations</v>
      </c>
      <c r="F7354" s="3" t="str">
        <f>VLOOKUP(A7354,Respondents!A:C,3,FALSE)</f>
        <v>Member Bodies and Other Professional Organizations</v>
      </c>
      <c r="G7354" s="3">
        <f t="shared" si="282"/>
        <v>1</v>
      </c>
      <c r="H7354" s="3">
        <f t="shared" si="283"/>
        <v>1</v>
      </c>
    </row>
    <row r="7355" spans="1:8" x14ac:dyDescent="0.3">
      <c r="A7355" t="s">
        <v>42</v>
      </c>
      <c r="B7355" t="s">
        <v>266</v>
      </c>
      <c r="C7355" t="s">
        <v>285</v>
      </c>
      <c r="D7355" t="s">
        <v>155</v>
      </c>
      <c r="E7355" s="3" t="str">
        <f>VLOOKUP(A7355,Respondents!A:B,2,FALSE)</f>
        <v>Member Bodies and Other Professional Organizations</v>
      </c>
      <c r="F7355" s="3" t="str">
        <f>VLOOKUP(A7355,Respondents!A:C,3,FALSE)</f>
        <v>Member Bodies and Other Professional Organizations</v>
      </c>
      <c r="G7355" s="3">
        <f t="shared" si="282"/>
        <v>1</v>
      </c>
      <c r="H7355" s="3">
        <f t="shared" si="283"/>
        <v>0</v>
      </c>
    </row>
    <row r="7356" spans="1:8" x14ac:dyDescent="0.3">
      <c r="A7356" t="s">
        <v>42</v>
      </c>
      <c r="B7356" t="s">
        <v>266</v>
      </c>
      <c r="C7356" t="s">
        <v>323</v>
      </c>
      <c r="D7356" t="s">
        <v>155</v>
      </c>
      <c r="E7356" s="3" t="str">
        <f>VLOOKUP(A7356,Respondents!A:B,2,FALSE)</f>
        <v>Member Bodies and Other Professional Organizations</v>
      </c>
      <c r="F7356" s="3" t="str">
        <f>VLOOKUP(A7356,Respondents!A:C,3,FALSE)</f>
        <v>Member Bodies and Other Professional Organizations</v>
      </c>
      <c r="G7356" s="3">
        <f t="shared" si="282"/>
        <v>2</v>
      </c>
      <c r="H7356" s="3">
        <f t="shared" si="283"/>
        <v>0</v>
      </c>
    </row>
    <row r="7357" spans="1:8" x14ac:dyDescent="0.3">
      <c r="A7357" t="s">
        <v>42</v>
      </c>
      <c r="B7357" t="s">
        <v>266</v>
      </c>
      <c r="C7357" t="s">
        <v>324</v>
      </c>
      <c r="D7357" t="s">
        <v>155</v>
      </c>
      <c r="E7357" s="3" t="str">
        <f>VLOOKUP(A7357,Respondents!A:B,2,FALSE)</f>
        <v>Member Bodies and Other Professional Organizations</v>
      </c>
      <c r="F7357" s="3" t="str">
        <f>VLOOKUP(A7357,Respondents!A:C,3,FALSE)</f>
        <v>Member Bodies and Other Professional Organizations</v>
      </c>
      <c r="G7357" s="3">
        <f t="shared" si="282"/>
        <v>2</v>
      </c>
      <c r="H7357" s="3">
        <f t="shared" si="283"/>
        <v>0</v>
      </c>
    </row>
    <row r="7358" spans="1:8" x14ac:dyDescent="0.3">
      <c r="A7358" t="s">
        <v>42</v>
      </c>
      <c r="B7358" t="s">
        <v>266</v>
      </c>
      <c r="C7358" t="s">
        <v>325</v>
      </c>
      <c r="D7358" t="s">
        <v>155</v>
      </c>
      <c r="E7358" s="3" t="str">
        <f>VLOOKUP(A7358,Respondents!A:B,2,FALSE)</f>
        <v>Member Bodies and Other Professional Organizations</v>
      </c>
      <c r="F7358" s="3" t="str">
        <f>VLOOKUP(A7358,Respondents!A:C,3,FALSE)</f>
        <v>Member Bodies and Other Professional Organizations</v>
      </c>
      <c r="G7358" s="3">
        <f t="shared" si="282"/>
        <v>2</v>
      </c>
      <c r="H7358" s="3">
        <f t="shared" si="283"/>
        <v>0</v>
      </c>
    </row>
    <row r="7359" spans="1:8" x14ac:dyDescent="0.3">
      <c r="A7359" t="s">
        <v>42</v>
      </c>
      <c r="B7359" t="s">
        <v>266</v>
      </c>
      <c r="C7359" t="s">
        <v>326</v>
      </c>
      <c r="D7359" t="s">
        <v>159</v>
      </c>
      <c r="E7359" s="3" t="str">
        <f>VLOOKUP(A7359,Respondents!A:B,2,FALSE)</f>
        <v>Member Bodies and Other Professional Organizations</v>
      </c>
      <c r="F7359" s="3" t="str">
        <f>VLOOKUP(A7359,Respondents!A:C,3,FALSE)</f>
        <v>Member Bodies and Other Professional Organizations</v>
      </c>
      <c r="G7359" s="3">
        <f t="shared" si="282"/>
        <v>2</v>
      </c>
      <c r="H7359" s="3">
        <f t="shared" si="283"/>
        <v>1</v>
      </c>
    </row>
    <row r="7360" spans="1:8" x14ac:dyDescent="0.3">
      <c r="A7360" t="s">
        <v>42</v>
      </c>
      <c r="B7360" t="s">
        <v>266</v>
      </c>
      <c r="C7360" t="s">
        <v>327</v>
      </c>
      <c r="D7360" t="s">
        <v>155</v>
      </c>
      <c r="E7360" s="3" t="str">
        <f>VLOOKUP(A7360,Respondents!A:B,2,FALSE)</f>
        <v>Member Bodies and Other Professional Organizations</v>
      </c>
      <c r="F7360" s="3" t="str">
        <f>VLOOKUP(A7360,Respondents!A:C,3,FALSE)</f>
        <v>Member Bodies and Other Professional Organizations</v>
      </c>
      <c r="G7360" s="3">
        <f t="shared" si="282"/>
        <v>2</v>
      </c>
      <c r="H7360" s="3">
        <f t="shared" si="283"/>
        <v>0</v>
      </c>
    </row>
    <row r="7361" spans="1:8" x14ac:dyDescent="0.3">
      <c r="A7361" t="s">
        <v>42</v>
      </c>
      <c r="B7361" t="s">
        <v>266</v>
      </c>
      <c r="C7361" t="s">
        <v>328</v>
      </c>
      <c r="D7361" t="s">
        <v>155</v>
      </c>
      <c r="E7361" s="3" t="str">
        <f>VLOOKUP(A7361,Respondents!A:B,2,FALSE)</f>
        <v>Member Bodies and Other Professional Organizations</v>
      </c>
      <c r="F7361" s="3" t="str">
        <f>VLOOKUP(A7361,Respondents!A:C,3,FALSE)</f>
        <v>Member Bodies and Other Professional Organizations</v>
      </c>
      <c r="G7361" s="3">
        <f t="shared" si="282"/>
        <v>2</v>
      </c>
      <c r="H7361" s="3">
        <f t="shared" si="283"/>
        <v>0</v>
      </c>
    </row>
    <row r="7362" spans="1:8" x14ac:dyDescent="0.3">
      <c r="A7362" t="s">
        <v>43</v>
      </c>
      <c r="B7362" t="s">
        <v>153</v>
      </c>
      <c r="C7362" t="s">
        <v>154</v>
      </c>
      <c r="D7362" t="s">
        <v>155</v>
      </c>
      <c r="E7362" s="3" t="str">
        <f>VLOOKUP(A7362,Respondents!A:B,2,FALSE)</f>
        <v>Member Bodies and Other Professional Organizations</v>
      </c>
      <c r="F7362" s="3" t="str">
        <f>VLOOKUP(A7362,Respondents!A:C,3,FALSE)</f>
        <v>Member Bodies and Other Professional Organizations</v>
      </c>
      <c r="G7362" s="3">
        <f t="shared" ref="G7362:G7379" si="284">IF(LEN(C7362)-LEN(SUBSTITUTE(C7362,".",""))&lt;=1,1,2)</f>
        <v>1</v>
      </c>
      <c r="H7362" s="3">
        <f t="shared" ref="H7362:H7379" si="285">IF(D7362="Yes",1,0)</f>
        <v>0</v>
      </c>
    </row>
    <row r="7363" spans="1:8" x14ac:dyDescent="0.3">
      <c r="A7363" t="s">
        <v>43</v>
      </c>
      <c r="B7363" t="s">
        <v>153</v>
      </c>
      <c r="C7363" t="s">
        <v>156</v>
      </c>
      <c r="D7363" t="s">
        <v>159</v>
      </c>
      <c r="E7363" s="3" t="str">
        <f>VLOOKUP(A7363,Respondents!A:B,2,FALSE)</f>
        <v>Member Bodies and Other Professional Organizations</v>
      </c>
      <c r="F7363" s="3" t="str">
        <f>VLOOKUP(A7363,Respondents!A:C,3,FALSE)</f>
        <v>Member Bodies and Other Professional Organizations</v>
      </c>
      <c r="G7363" s="3">
        <f t="shared" si="284"/>
        <v>1</v>
      </c>
      <c r="H7363" s="3">
        <f t="shared" si="285"/>
        <v>1</v>
      </c>
    </row>
    <row r="7364" spans="1:8" x14ac:dyDescent="0.3">
      <c r="A7364" t="s">
        <v>43</v>
      </c>
      <c r="B7364" t="s">
        <v>153</v>
      </c>
      <c r="C7364" t="s">
        <v>157</v>
      </c>
      <c r="D7364" t="s">
        <v>155</v>
      </c>
      <c r="E7364" s="3" t="str">
        <f>VLOOKUP(A7364,Respondents!A:B,2,FALSE)</f>
        <v>Member Bodies and Other Professional Organizations</v>
      </c>
      <c r="F7364" s="3" t="str">
        <f>VLOOKUP(A7364,Respondents!A:C,3,FALSE)</f>
        <v>Member Bodies and Other Professional Organizations</v>
      </c>
      <c r="G7364" s="3">
        <f t="shared" si="284"/>
        <v>1</v>
      </c>
      <c r="H7364" s="3">
        <f t="shared" si="285"/>
        <v>0</v>
      </c>
    </row>
    <row r="7365" spans="1:8" x14ac:dyDescent="0.3">
      <c r="A7365" t="s">
        <v>43</v>
      </c>
      <c r="B7365" t="s">
        <v>153</v>
      </c>
      <c r="C7365" t="s">
        <v>158</v>
      </c>
      <c r="D7365" t="s">
        <v>155</v>
      </c>
      <c r="E7365" s="3" t="str">
        <f>VLOOKUP(A7365,Respondents!A:B,2,FALSE)</f>
        <v>Member Bodies and Other Professional Organizations</v>
      </c>
      <c r="F7365" s="3" t="str">
        <f>VLOOKUP(A7365,Respondents!A:C,3,FALSE)</f>
        <v>Member Bodies and Other Professional Organizations</v>
      </c>
      <c r="G7365" s="3">
        <f t="shared" si="284"/>
        <v>1</v>
      </c>
      <c r="H7365" s="3">
        <f t="shared" si="285"/>
        <v>0</v>
      </c>
    </row>
    <row r="7366" spans="1:8" x14ac:dyDescent="0.3">
      <c r="A7366" t="s">
        <v>43</v>
      </c>
      <c r="B7366" t="s">
        <v>153</v>
      </c>
      <c r="C7366" t="s">
        <v>160</v>
      </c>
      <c r="D7366" t="s">
        <v>155</v>
      </c>
      <c r="E7366" s="3" t="str">
        <f>VLOOKUP(A7366,Respondents!A:B,2,FALSE)</f>
        <v>Member Bodies and Other Professional Organizations</v>
      </c>
      <c r="F7366" s="3" t="str">
        <f>VLOOKUP(A7366,Respondents!A:C,3,FALSE)</f>
        <v>Member Bodies and Other Professional Organizations</v>
      </c>
      <c r="G7366" s="3">
        <f t="shared" si="284"/>
        <v>1</v>
      </c>
      <c r="H7366" s="3">
        <f t="shared" si="285"/>
        <v>0</v>
      </c>
    </row>
    <row r="7367" spans="1:8" x14ac:dyDescent="0.3">
      <c r="A7367" t="s">
        <v>43</v>
      </c>
      <c r="B7367" t="s">
        <v>153</v>
      </c>
      <c r="C7367" t="s">
        <v>161</v>
      </c>
      <c r="D7367" t="s">
        <v>155</v>
      </c>
      <c r="E7367" s="3" t="str">
        <f>VLOOKUP(A7367,Respondents!A:B,2,FALSE)</f>
        <v>Member Bodies and Other Professional Organizations</v>
      </c>
      <c r="F7367" s="3" t="str">
        <f>VLOOKUP(A7367,Respondents!A:C,3,FALSE)</f>
        <v>Member Bodies and Other Professional Organizations</v>
      </c>
      <c r="G7367" s="3">
        <f t="shared" si="284"/>
        <v>1</v>
      </c>
      <c r="H7367" s="3">
        <f t="shared" si="285"/>
        <v>0</v>
      </c>
    </row>
    <row r="7368" spans="1:8" x14ac:dyDescent="0.3">
      <c r="A7368" t="s">
        <v>43</v>
      </c>
      <c r="B7368" t="s">
        <v>153</v>
      </c>
      <c r="C7368" t="s">
        <v>300</v>
      </c>
      <c r="D7368" t="s">
        <v>159</v>
      </c>
      <c r="E7368" s="3" t="str">
        <f>VLOOKUP(A7368,Respondents!A:B,2,FALSE)</f>
        <v>Member Bodies and Other Professional Organizations</v>
      </c>
      <c r="F7368" s="3" t="str">
        <f>VLOOKUP(A7368,Respondents!A:C,3,FALSE)</f>
        <v>Member Bodies and Other Professional Organizations</v>
      </c>
      <c r="G7368" s="3">
        <f t="shared" si="284"/>
        <v>2</v>
      </c>
      <c r="H7368" s="3">
        <f t="shared" si="285"/>
        <v>1</v>
      </c>
    </row>
    <row r="7369" spans="1:8" x14ac:dyDescent="0.3">
      <c r="A7369" t="s">
        <v>43</v>
      </c>
      <c r="B7369" t="s">
        <v>153</v>
      </c>
      <c r="C7369" t="s">
        <v>301</v>
      </c>
      <c r="D7369" t="s">
        <v>159</v>
      </c>
      <c r="E7369" s="3" t="str">
        <f>VLOOKUP(A7369,Respondents!A:B,2,FALSE)</f>
        <v>Member Bodies and Other Professional Organizations</v>
      </c>
      <c r="F7369" s="3" t="str">
        <f>VLOOKUP(A7369,Respondents!A:C,3,FALSE)</f>
        <v>Member Bodies and Other Professional Organizations</v>
      </c>
      <c r="G7369" s="3">
        <f t="shared" si="284"/>
        <v>2</v>
      </c>
      <c r="H7369" s="3">
        <f t="shared" si="285"/>
        <v>1</v>
      </c>
    </row>
    <row r="7370" spans="1:8" x14ac:dyDescent="0.3">
      <c r="A7370" t="s">
        <v>43</v>
      </c>
      <c r="B7370" t="s">
        <v>153</v>
      </c>
      <c r="C7370" t="s">
        <v>302</v>
      </c>
      <c r="D7370" t="s">
        <v>159</v>
      </c>
      <c r="E7370" s="3" t="str">
        <f>VLOOKUP(A7370,Respondents!A:B,2,FALSE)</f>
        <v>Member Bodies and Other Professional Organizations</v>
      </c>
      <c r="F7370" s="3" t="str">
        <f>VLOOKUP(A7370,Respondents!A:C,3,FALSE)</f>
        <v>Member Bodies and Other Professional Organizations</v>
      </c>
      <c r="G7370" s="3">
        <f t="shared" si="284"/>
        <v>2</v>
      </c>
      <c r="H7370" s="3">
        <f t="shared" si="285"/>
        <v>1</v>
      </c>
    </row>
    <row r="7371" spans="1:8" x14ac:dyDescent="0.3">
      <c r="A7371" t="s">
        <v>43</v>
      </c>
      <c r="B7371" t="s">
        <v>153</v>
      </c>
      <c r="C7371" t="s">
        <v>303</v>
      </c>
      <c r="D7371" t="s">
        <v>155</v>
      </c>
      <c r="E7371" s="3" t="str">
        <f>VLOOKUP(A7371,Respondents!A:B,2,FALSE)</f>
        <v>Member Bodies and Other Professional Organizations</v>
      </c>
      <c r="F7371" s="3" t="str">
        <f>VLOOKUP(A7371,Respondents!A:C,3,FALSE)</f>
        <v>Member Bodies and Other Professional Organizations</v>
      </c>
      <c r="G7371" s="3">
        <f t="shared" si="284"/>
        <v>2</v>
      </c>
      <c r="H7371" s="3">
        <f t="shared" si="285"/>
        <v>0</v>
      </c>
    </row>
    <row r="7372" spans="1:8" x14ac:dyDescent="0.3">
      <c r="A7372" t="s">
        <v>43</v>
      </c>
      <c r="B7372" t="s">
        <v>153</v>
      </c>
      <c r="C7372" t="s">
        <v>304</v>
      </c>
      <c r="D7372" t="s">
        <v>155</v>
      </c>
      <c r="E7372" s="3" t="str">
        <f>VLOOKUP(A7372,Respondents!A:B,2,FALSE)</f>
        <v>Member Bodies and Other Professional Organizations</v>
      </c>
      <c r="F7372" s="3" t="str">
        <f>VLOOKUP(A7372,Respondents!A:C,3,FALSE)</f>
        <v>Member Bodies and Other Professional Organizations</v>
      </c>
      <c r="G7372" s="3">
        <f t="shared" si="284"/>
        <v>2</v>
      </c>
      <c r="H7372" s="3">
        <f t="shared" si="285"/>
        <v>0</v>
      </c>
    </row>
    <row r="7373" spans="1:8" x14ac:dyDescent="0.3">
      <c r="A7373" t="s">
        <v>43</v>
      </c>
      <c r="B7373" t="s">
        <v>180</v>
      </c>
      <c r="C7373" t="s">
        <v>181</v>
      </c>
      <c r="D7373" t="s">
        <v>155</v>
      </c>
      <c r="E7373" s="3" t="str">
        <f>VLOOKUP(A7373,Respondents!A:B,2,FALSE)</f>
        <v>Member Bodies and Other Professional Organizations</v>
      </c>
      <c r="F7373" s="3" t="str">
        <f>VLOOKUP(A7373,Respondents!A:C,3,FALSE)</f>
        <v>Member Bodies and Other Professional Organizations</v>
      </c>
      <c r="G7373" s="3">
        <f t="shared" si="284"/>
        <v>1</v>
      </c>
      <c r="H7373" s="3">
        <f t="shared" si="285"/>
        <v>0</v>
      </c>
    </row>
    <row r="7374" spans="1:8" x14ac:dyDescent="0.3">
      <c r="A7374" t="s">
        <v>43</v>
      </c>
      <c r="B7374" t="s">
        <v>180</v>
      </c>
      <c r="C7374" t="s">
        <v>182</v>
      </c>
      <c r="D7374" t="s">
        <v>159</v>
      </c>
      <c r="E7374" s="3" t="str">
        <f>VLOOKUP(A7374,Respondents!A:B,2,FALSE)</f>
        <v>Member Bodies and Other Professional Organizations</v>
      </c>
      <c r="F7374" s="3" t="str">
        <f>VLOOKUP(A7374,Respondents!A:C,3,FALSE)</f>
        <v>Member Bodies and Other Professional Organizations</v>
      </c>
      <c r="G7374" s="3">
        <f t="shared" si="284"/>
        <v>1</v>
      </c>
      <c r="H7374" s="3">
        <f t="shared" si="285"/>
        <v>1</v>
      </c>
    </row>
    <row r="7375" spans="1:8" x14ac:dyDescent="0.3">
      <c r="A7375" t="s">
        <v>43</v>
      </c>
      <c r="B7375" t="s">
        <v>180</v>
      </c>
      <c r="C7375" t="s">
        <v>183</v>
      </c>
      <c r="D7375" t="s">
        <v>155</v>
      </c>
      <c r="E7375" s="3" t="str">
        <f>VLOOKUP(A7375,Respondents!A:B,2,FALSE)</f>
        <v>Member Bodies and Other Professional Organizations</v>
      </c>
      <c r="F7375" s="3" t="str">
        <f>VLOOKUP(A7375,Respondents!A:C,3,FALSE)</f>
        <v>Member Bodies and Other Professional Organizations</v>
      </c>
      <c r="G7375" s="3">
        <f t="shared" si="284"/>
        <v>1</v>
      </c>
      <c r="H7375" s="3">
        <f t="shared" si="285"/>
        <v>0</v>
      </c>
    </row>
    <row r="7376" spans="1:8" x14ac:dyDescent="0.3">
      <c r="A7376" t="s">
        <v>43</v>
      </c>
      <c r="B7376" t="s">
        <v>180</v>
      </c>
      <c r="C7376" t="s">
        <v>184</v>
      </c>
      <c r="D7376" t="s">
        <v>155</v>
      </c>
      <c r="E7376" s="3" t="str">
        <f>VLOOKUP(A7376,Respondents!A:B,2,FALSE)</f>
        <v>Member Bodies and Other Professional Organizations</v>
      </c>
      <c r="F7376" s="3" t="str">
        <f>VLOOKUP(A7376,Respondents!A:C,3,FALSE)</f>
        <v>Member Bodies and Other Professional Organizations</v>
      </c>
      <c r="G7376" s="3">
        <f t="shared" si="284"/>
        <v>1</v>
      </c>
      <c r="H7376" s="3">
        <f t="shared" si="285"/>
        <v>0</v>
      </c>
    </row>
    <row r="7377" spans="1:8" x14ac:dyDescent="0.3">
      <c r="A7377" t="s">
        <v>43</v>
      </c>
      <c r="B7377" t="s">
        <v>180</v>
      </c>
      <c r="C7377" t="s">
        <v>185</v>
      </c>
      <c r="D7377" t="s">
        <v>155</v>
      </c>
      <c r="E7377" s="3" t="str">
        <f>VLOOKUP(A7377,Respondents!A:B,2,FALSE)</f>
        <v>Member Bodies and Other Professional Organizations</v>
      </c>
      <c r="F7377" s="3" t="str">
        <f>VLOOKUP(A7377,Respondents!A:C,3,FALSE)</f>
        <v>Member Bodies and Other Professional Organizations</v>
      </c>
      <c r="G7377" s="3">
        <f t="shared" si="284"/>
        <v>1</v>
      </c>
      <c r="H7377" s="3">
        <f t="shared" si="285"/>
        <v>0</v>
      </c>
    </row>
    <row r="7378" spans="1:8" x14ac:dyDescent="0.3">
      <c r="A7378" t="s">
        <v>43</v>
      </c>
      <c r="B7378" t="s">
        <v>180</v>
      </c>
      <c r="C7378" t="s">
        <v>186</v>
      </c>
      <c r="D7378" t="s">
        <v>155</v>
      </c>
      <c r="E7378" s="3" t="str">
        <f>VLOOKUP(A7378,Respondents!A:B,2,FALSE)</f>
        <v>Member Bodies and Other Professional Organizations</v>
      </c>
      <c r="F7378" s="3" t="str">
        <f>VLOOKUP(A7378,Respondents!A:C,3,FALSE)</f>
        <v>Member Bodies and Other Professional Organizations</v>
      </c>
      <c r="G7378" s="3">
        <f t="shared" si="284"/>
        <v>1</v>
      </c>
      <c r="H7378" s="3">
        <f t="shared" si="285"/>
        <v>0</v>
      </c>
    </row>
    <row r="7379" spans="1:8" x14ac:dyDescent="0.3">
      <c r="A7379" t="s">
        <v>43</v>
      </c>
      <c r="B7379" t="s">
        <v>180</v>
      </c>
      <c r="C7379" t="s">
        <v>305</v>
      </c>
      <c r="D7379" t="s">
        <v>155</v>
      </c>
      <c r="E7379" s="3" t="str">
        <f>VLOOKUP(A7379,Respondents!A:B,2,FALSE)</f>
        <v>Member Bodies and Other Professional Organizations</v>
      </c>
      <c r="F7379" s="3" t="str">
        <f>VLOOKUP(A7379,Respondents!A:C,3,FALSE)</f>
        <v>Member Bodies and Other Professional Organizations</v>
      </c>
      <c r="G7379" s="3">
        <f t="shared" si="284"/>
        <v>2</v>
      </c>
      <c r="H7379" s="3">
        <f t="shared" si="285"/>
        <v>0</v>
      </c>
    </row>
    <row r="7380" spans="1:8" x14ac:dyDescent="0.3">
      <c r="A7380" t="s">
        <v>43</v>
      </c>
      <c r="B7380" t="s">
        <v>180</v>
      </c>
      <c r="C7380" t="s">
        <v>306</v>
      </c>
      <c r="D7380" t="s">
        <v>155</v>
      </c>
      <c r="E7380" s="3" t="str">
        <f>VLOOKUP(A7380,Respondents!A:B,2,FALSE)</f>
        <v>Member Bodies and Other Professional Organizations</v>
      </c>
      <c r="F7380" s="3" t="str">
        <f>VLOOKUP(A7380,Respondents!A:C,3,FALSE)</f>
        <v>Member Bodies and Other Professional Organizations</v>
      </c>
      <c r="G7380" s="3">
        <f t="shared" ref="G7380:G7398" si="286">IF(LEN(C7380)-LEN(SUBSTITUTE(C7380,".",""))&lt;=1,1,2)</f>
        <v>2</v>
      </c>
      <c r="H7380" s="3">
        <f t="shared" ref="H7380:H7398" si="287">IF(D7380="Yes",1,0)</f>
        <v>0</v>
      </c>
    </row>
    <row r="7381" spans="1:8" x14ac:dyDescent="0.3">
      <c r="A7381" t="s">
        <v>43</v>
      </c>
      <c r="B7381" t="s">
        <v>180</v>
      </c>
      <c r="C7381" t="s">
        <v>307</v>
      </c>
      <c r="D7381" t="s">
        <v>155</v>
      </c>
      <c r="E7381" s="3" t="str">
        <f>VLOOKUP(A7381,Respondents!A:B,2,FALSE)</f>
        <v>Member Bodies and Other Professional Organizations</v>
      </c>
      <c r="F7381" s="3" t="str">
        <f>VLOOKUP(A7381,Respondents!A:C,3,FALSE)</f>
        <v>Member Bodies and Other Professional Organizations</v>
      </c>
      <c r="G7381" s="3">
        <f t="shared" si="286"/>
        <v>2</v>
      </c>
      <c r="H7381" s="3">
        <f t="shared" si="287"/>
        <v>0</v>
      </c>
    </row>
    <row r="7382" spans="1:8" x14ac:dyDescent="0.3">
      <c r="A7382" t="s">
        <v>43</v>
      </c>
      <c r="B7382" t="s">
        <v>180</v>
      </c>
      <c r="C7382" t="s">
        <v>308</v>
      </c>
      <c r="D7382" t="s">
        <v>155</v>
      </c>
      <c r="E7382" s="3" t="str">
        <f>VLOOKUP(A7382,Respondents!A:B,2,FALSE)</f>
        <v>Member Bodies and Other Professional Organizations</v>
      </c>
      <c r="F7382" s="3" t="str">
        <f>VLOOKUP(A7382,Respondents!A:C,3,FALSE)</f>
        <v>Member Bodies and Other Professional Organizations</v>
      </c>
      <c r="G7382" s="3">
        <f t="shared" si="286"/>
        <v>2</v>
      </c>
      <c r="H7382" s="3">
        <f t="shared" si="287"/>
        <v>0</v>
      </c>
    </row>
    <row r="7383" spans="1:8" x14ac:dyDescent="0.3">
      <c r="A7383" t="s">
        <v>43</v>
      </c>
      <c r="B7383" t="s">
        <v>180</v>
      </c>
      <c r="C7383" t="s">
        <v>309</v>
      </c>
      <c r="D7383" t="s">
        <v>159</v>
      </c>
      <c r="E7383" s="3" t="str">
        <f>VLOOKUP(A7383,Respondents!A:B,2,FALSE)</f>
        <v>Member Bodies and Other Professional Organizations</v>
      </c>
      <c r="F7383" s="3" t="str">
        <f>VLOOKUP(A7383,Respondents!A:C,3,FALSE)</f>
        <v>Member Bodies and Other Professional Organizations</v>
      </c>
      <c r="G7383" s="3">
        <f t="shared" si="286"/>
        <v>2</v>
      </c>
      <c r="H7383" s="3">
        <f t="shared" si="287"/>
        <v>1</v>
      </c>
    </row>
    <row r="7384" spans="1:8" x14ac:dyDescent="0.3">
      <c r="A7384" t="s">
        <v>43</v>
      </c>
      <c r="B7384" t="s">
        <v>180</v>
      </c>
      <c r="C7384" t="s">
        <v>310</v>
      </c>
      <c r="D7384" t="s">
        <v>155</v>
      </c>
      <c r="E7384" s="3" t="str">
        <f>VLOOKUP(A7384,Respondents!A:B,2,FALSE)</f>
        <v>Member Bodies and Other Professional Organizations</v>
      </c>
      <c r="F7384" s="3" t="str">
        <f>VLOOKUP(A7384,Respondents!A:C,3,FALSE)</f>
        <v>Member Bodies and Other Professional Organizations</v>
      </c>
      <c r="G7384" s="3">
        <f t="shared" si="286"/>
        <v>2</v>
      </c>
      <c r="H7384" s="3">
        <f t="shared" si="287"/>
        <v>0</v>
      </c>
    </row>
    <row r="7385" spans="1:8" x14ac:dyDescent="0.3">
      <c r="A7385" t="s">
        <v>43</v>
      </c>
      <c r="B7385" t="s">
        <v>180</v>
      </c>
      <c r="C7385" t="s">
        <v>311</v>
      </c>
      <c r="D7385" t="s">
        <v>155</v>
      </c>
      <c r="E7385" s="3" t="str">
        <f>VLOOKUP(A7385,Respondents!A:B,2,FALSE)</f>
        <v>Member Bodies and Other Professional Organizations</v>
      </c>
      <c r="F7385" s="3" t="str">
        <f>VLOOKUP(A7385,Respondents!A:C,3,FALSE)</f>
        <v>Member Bodies and Other Professional Organizations</v>
      </c>
      <c r="G7385" s="3">
        <f t="shared" si="286"/>
        <v>2</v>
      </c>
      <c r="H7385" s="3">
        <f t="shared" si="287"/>
        <v>0</v>
      </c>
    </row>
    <row r="7386" spans="1:8" x14ac:dyDescent="0.3">
      <c r="A7386" t="s">
        <v>43</v>
      </c>
      <c r="B7386" t="s">
        <v>216</v>
      </c>
      <c r="C7386" t="s">
        <v>217</v>
      </c>
      <c r="D7386" t="s">
        <v>155</v>
      </c>
      <c r="E7386" s="3" t="str">
        <f>VLOOKUP(A7386,Respondents!A:B,2,FALSE)</f>
        <v>Member Bodies and Other Professional Organizations</v>
      </c>
      <c r="F7386" s="3" t="str">
        <f>VLOOKUP(A7386,Respondents!A:C,3,FALSE)</f>
        <v>Member Bodies and Other Professional Organizations</v>
      </c>
      <c r="G7386" s="3">
        <f t="shared" si="286"/>
        <v>1</v>
      </c>
      <c r="H7386" s="3">
        <f t="shared" si="287"/>
        <v>0</v>
      </c>
    </row>
    <row r="7387" spans="1:8" x14ac:dyDescent="0.3">
      <c r="A7387" t="s">
        <v>43</v>
      </c>
      <c r="B7387" t="s">
        <v>216</v>
      </c>
      <c r="C7387" t="s">
        <v>218</v>
      </c>
      <c r="D7387" t="s">
        <v>159</v>
      </c>
      <c r="E7387" s="3" t="str">
        <f>VLOOKUP(A7387,Respondents!A:B,2,FALSE)</f>
        <v>Member Bodies and Other Professional Organizations</v>
      </c>
      <c r="F7387" s="3" t="str">
        <f>VLOOKUP(A7387,Respondents!A:C,3,FALSE)</f>
        <v>Member Bodies and Other Professional Organizations</v>
      </c>
      <c r="G7387" s="3">
        <f t="shared" si="286"/>
        <v>1</v>
      </c>
      <c r="H7387" s="3">
        <f t="shared" si="287"/>
        <v>1</v>
      </c>
    </row>
    <row r="7388" spans="1:8" x14ac:dyDescent="0.3">
      <c r="A7388" t="s">
        <v>43</v>
      </c>
      <c r="B7388" t="s">
        <v>216</v>
      </c>
      <c r="C7388" t="s">
        <v>219</v>
      </c>
      <c r="D7388" t="s">
        <v>155</v>
      </c>
      <c r="E7388" s="3" t="str">
        <f>VLOOKUP(A7388,Respondents!A:B,2,FALSE)</f>
        <v>Member Bodies and Other Professional Organizations</v>
      </c>
      <c r="F7388" s="3" t="str">
        <f>VLOOKUP(A7388,Respondents!A:C,3,FALSE)</f>
        <v>Member Bodies and Other Professional Organizations</v>
      </c>
      <c r="G7388" s="3">
        <f t="shared" si="286"/>
        <v>1</v>
      </c>
      <c r="H7388" s="3">
        <f t="shared" si="287"/>
        <v>0</v>
      </c>
    </row>
    <row r="7389" spans="1:8" x14ac:dyDescent="0.3">
      <c r="A7389" t="s">
        <v>43</v>
      </c>
      <c r="B7389" t="s">
        <v>216</v>
      </c>
      <c r="C7389" t="s">
        <v>220</v>
      </c>
      <c r="D7389" t="s">
        <v>155</v>
      </c>
      <c r="E7389" s="3" t="str">
        <f>VLOOKUP(A7389,Respondents!A:B,2,FALSE)</f>
        <v>Member Bodies and Other Professional Organizations</v>
      </c>
      <c r="F7389" s="3" t="str">
        <f>VLOOKUP(A7389,Respondents!A:C,3,FALSE)</f>
        <v>Member Bodies and Other Professional Organizations</v>
      </c>
      <c r="G7389" s="3">
        <f t="shared" si="286"/>
        <v>1</v>
      </c>
      <c r="H7389" s="3">
        <f t="shared" si="287"/>
        <v>0</v>
      </c>
    </row>
    <row r="7390" spans="1:8" x14ac:dyDescent="0.3">
      <c r="A7390" t="s">
        <v>43</v>
      </c>
      <c r="B7390" t="s">
        <v>216</v>
      </c>
      <c r="C7390" t="s">
        <v>221</v>
      </c>
      <c r="D7390" t="s">
        <v>155</v>
      </c>
      <c r="E7390" s="3" t="str">
        <f>VLOOKUP(A7390,Respondents!A:B,2,FALSE)</f>
        <v>Member Bodies and Other Professional Organizations</v>
      </c>
      <c r="F7390" s="3" t="str">
        <f>VLOOKUP(A7390,Respondents!A:C,3,FALSE)</f>
        <v>Member Bodies and Other Professional Organizations</v>
      </c>
      <c r="G7390" s="3">
        <f t="shared" si="286"/>
        <v>1</v>
      </c>
      <c r="H7390" s="3">
        <f t="shared" si="287"/>
        <v>0</v>
      </c>
    </row>
    <row r="7391" spans="1:8" x14ac:dyDescent="0.3">
      <c r="A7391" t="s">
        <v>43</v>
      </c>
      <c r="B7391" t="s">
        <v>216</v>
      </c>
      <c r="C7391" t="s">
        <v>312</v>
      </c>
      <c r="D7391" t="s">
        <v>155</v>
      </c>
      <c r="E7391" s="3" t="str">
        <f>VLOOKUP(A7391,Respondents!A:B,2,FALSE)</f>
        <v>Member Bodies and Other Professional Organizations</v>
      </c>
      <c r="F7391" s="3" t="str">
        <f>VLOOKUP(A7391,Respondents!A:C,3,FALSE)</f>
        <v>Member Bodies and Other Professional Organizations</v>
      </c>
      <c r="G7391" s="3">
        <f t="shared" si="286"/>
        <v>1</v>
      </c>
      <c r="H7391" s="3">
        <f t="shared" si="287"/>
        <v>0</v>
      </c>
    </row>
    <row r="7392" spans="1:8" x14ac:dyDescent="0.3">
      <c r="A7392" t="s">
        <v>43</v>
      </c>
      <c r="B7392" t="s">
        <v>216</v>
      </c>
      <c r="C7392" t="s">
        <v>276</v>
      </c>
      <c r="D7392" t="s">
        <v>159</v>
      </c>
      <c r="E7392" s="3" t="str">
        <f>VLOOKUP(A7392,Respondents!A:B,2,FALSE)</f>
        <v>Member Bodies and Other Professional Organizations</v>
      </c>
      <c r="F7392" s="3" t="str">
        <f>VLOOKUP(A7392,Respondents!A:C,3,FALSE)</f>
        <v>Member Bodies and Other Professional Organizations</v>
      </c>
      <c r="G7392" s="3">
        <f t="shared" si="286"/>
        <v>2</v>
      </c>
      <c r="H7392" s="3">
        <f t="shared" si="287"/>
        <v>1</v>
      </c>
    </row>
    <row r="7393" spans="1:8" x14ac:dyDescent="0.3">
      <c r="A7393" t="s">
        <v>43</v>
      </c>
      <c r="B7393" t="s">
        <v>216</v>
      </c>
      <c r="C7393" t="s">
        <v>313</v>
      </c>
      <c r="D7393" t="s">
        <v>155</v>
      </c>
      <c r="E7393" s="3" t="str">
        <f>VLOOKUP(A7393,Respondents!A:B,2,FALSE)</f>
        <v>Member Bodies and Other Professional Organizations</v>
      </c>
      <c r="F7393" s="3" t="str">
        <f>VLOOKUP(A7393,Respondents!A:C,3,FALSE)</f>
        <v>Member Bodies and Other Professional Organizations</v>
      </c>
      <c r="G7393" s="3">
        <f t="shared" si="286"/>
        <v>2</v>
      </c>
      <c r="H7393" s="3">
        <f t="shared" si="287"/>
        <v>0</v>
      </c>
    </row>
    <row r="7394" spans="1:8" x14ac:dyDescent="0.3">
      <c r="A7394" t="s">
        <v>43</v>
      </c>
      <c r="B7394" t="s">
        <v>216</v>
      </c>
      <c r="C7394" t="s">
        <v>378</v>
      </c>
      <c r="D7394" t="s">
        <v>155</v>
      </c>
      <c r="E7394" s="3" t="str">
        <f>VLOOKUP(A7394,Respondents!A:B,2,FALSE)</f>
        <v>Member Bodies and Other Professional Organizations</v>
      </c>
      <c r="F7394" s="3" t="str">
        <f>VLOOKUP(A7394,Respondents!A:C,3,FALSE)</f>
        <v>Member Bodies and Other Professional Organizations</v>
      </c>
      <c r="G7394" s="3">
        <f t="shared" si="286"/>
        <v>2</v>
      </c>
      <c r="H7394" s="3">
        <f t="shared" si="287"/>
        <v>0</v>
      </c>
    </row>
    <row r="7395" spans="1:8" x14ac:dyDescent="0.3">
      <c r="A7395" t="s">
        <v>43</v>
      </c>
      <c r="B7395" t="s">
        <v>216</v>
      </c>
      <c r="C7395" t="s">
        <v>379</v>
      </c>
      <c r="D7395" t="s">
        <v>155</v>
      </c>
      <c r="E7395" s="3" t="str">
        <f>VLOOKUP(A7395,Respondents!A:B,2,FALSE)</f>
        <v>Member Bodies and Other Professional Organizations</v>
      </c>
      <c r="F7395" s="3" t="str">
        <f>VLOOKUP(A7395,Respondents!A:C,3,FALSE)</f>
        <v>Member Bodies and Other Professional Organizations</v>
      </c>
      <c r="G7395" s="3">
        <f t="shared" si="286"/>
        <v>2</v>
      </c>
      <c r="H7395" s="3">
        <f t="shared" si="287"/>
        <v>0</v>
      </c>
    </row>
    <row r="7396" spans="1:8" x14ac:dyDescent="0.3">
      <c r="A7396" t="s">
        <v>43</v>
      </c>
      <c r="B7396" t="s">
        <v>208</v>
      </c>
      <c r="C7396" t="s">
        <v>209</v>
      </c>
      <c r="D7396" t="s">
        <v>155</v>
      </c>
      <c r="E7396" s="3" t="str">
        <f>VLOOKUP(A7396,Respondents!A:B,2,FALSE)</f>
        <v>Member Bodies and Other Professional Organizations</v>
      </c>
      <c r="F7396" s="3" t="str">
        <f>VLOOKUP(A7396,Respondents!A:C,3,FALSE)</f>
        <v>Member Bodies and Other Professional Organizations</v>
      </c>
      <c r="G7396" s="3">
        <f t="shared" si="286"/>
        <v>1</v>
      </c>
      <c r="H7396" s="3">
        <f t="shared" si="287"/>
        <v>0</v>
      </c>
    </row>
    <row r="7397" spans="1:8" x14ac:dyDescent="0.3">
      <c r="A7397" t="s">
        <v>43</v>
      </c>
      <c r="B7397" t="s">
        <v>208</v>
      </c>
      <c r="C7397" t="s">
        <v>210</v>
      </c>
      <c r="D7397" t="s">
        <v>159</v>
      </c>
      <c r="E7397" s="3" t="str">
        <f>VLOOKUP(A7397,Respondents!A:B,2,FALSE)</f>
        <v>Member Bodies and Other Professional Organizations</v>
      </c>
      <c r="F7397" s="3" t="str">
        <f>VLOOKUP(A7397,Respondents!A:C,3,FALSE)</f>
        <v>Member Bodies and Other Professional Organizations</v>
      </c>
      <c r="G7397" s="3">
        <f t="shared" si="286"/>
        <v>1</v>
      </c>
      <c r="H7397" s="3">
        <f t="shared" si="287"/>
        <v>1</v>
      </c>
    </row>
    <row r="7398" spans="1:8" x14ac:dyDescent="0.3">
      <c r="A7398" t="s">
        <v>43</v>
      </c>
      <c r="B7398" t="s">
        <v>208</v>
      </c>
      <c r="C7398" t="s">
        <v>211</v>
      </c>
      <c r="D7398" t="s">
        <v>155</v>
      </c>
      <c r="E7398" s="3" t="str">
        <f>VLOOKUP(A7398,Respondents!A:B,2,FALSE)</f>
        <v>Member Bodies and Other Professional Organizations</v>
      </c>
      <c r="F7398" s="3" t="str">
        <f>VLOOKUP(A7398,Respondents!A:C,3,FALSE)</f>
        <v>Member Bodies and Other Professional Organizations</v>
      </c>
      <c r="G7398" s="3">
        <f t="shared" si="286"/>
        <v>1</v>
      </c>
      <c r="H7398" s="3">
        <f t="shared" si="287"/>
        <v>0</v>
      </c>
    </row>
    <row r="7399" spans="1:8" x14ac:dyDescent="0.3">
      <c r="A7399" t="s">
        <v>43</v>
      </c>
      <c r="B7399" t="s">
        <v>208</v>
      </c>
      <c r="C7399" t="s">
        <v>212</v>
      </c>
      <c r="D7399" t="s">
        <v>155</v>
      </c>
      <c r="E7399" s="3" t="str">
        <f>VLOOKUP(A7399,Respondents!A:B,2,FALSE)</f>
        <v>Member Bodies and Other Professional Organizations</v>
      </c>
      <c r="F7399" s="3" t="str">
        <f>VLOOKUP(A7399,Respondents!A:C,3,FALSE)</f>
        <v>Member Bodies and Other Professional Organizations</v>
      </c>
      <c r="G7399" s="3">
        <f t="shared" ref="G7399:G7422" si="288">IF(LEN(C7399)-LEN(SUBSTITUTE(C7399,".",""))&lt;=1,1,2)</f>
        <v>1</v>
      </c>
      <c r="H7399" s="3">
        <f t="shared" ref="H7399:H7422" si="289">IF(D7399="Yes",1,0)</f>
        <v>0</v>
      </c>
    </row>
    <row r="7400" spans="1:8" x14ac:dyDescent="0.3">
      <c r="A7400" t="s">
        <v>43</v>
      </c>
      <c r="B7400" t="s">
        <v>208</v>
      </c>
      <c r="C7400" t="s">
        <v>213</v>
      </c>
      <c r="D7400" t="s">
        <v>155</v>
      </c>
      <c r="E7400" s="3" t="str">
        <f>VLOOKUP(A7400,Respondents!A:B,2,FALSE)</f>
        <v>Member Bodies and Other Professional Organizations</v>
      </c>
      <c r="F7400" s="3" t="str">
        <f>VLOOKUP(A7400,Respondents!A:C,3,FALSE)</f>
        <v>Member Bodies and Other Professional Organizations</v>
      </c>
      <c r="G7400" s="3">
        <f t="shared" si="288"/>
        <v>1</v>
      </c>
      <c r="H7400" s="3">
        <f t="shared" si="289"/>
        <v>0</v>
      </c>
    </row>
    <row r="7401" spans="1:8" x14ac:dyDescent="0.3">
      <c r="A7401" t="s">
        <v>43</v>
      </c>
      <c r="B7401" t="s">
        <v>208</v>
      </c>
      <c r="C7401" t="s">
        <v>214</v>
      </c>
      <c r="D7401" t="s">
        <v>155</v>
      </c>
      <c r="E7401" s="3" t="str">
        <f>VLOOKUP(A7401,Respondents!A:B,2,FALSE)</f>
        <v>Member Bodies and Other Professional Organizations</v>
      </c>
      <c r="F7401" s="3" t="str">
        <f>VLOOKUP(A7401,Respondents!A:C,3,FALSE)</f>
        <v>Member Bodies and Other Professional Organizations</v>
      </c>
      <c r="G7401" s="3">
        <f t="shared" si="288"/>
        <v>1</v>
      </c>
      <c r="H7401" s="3">
        <f t="shared" si="289"/>
        <v>0</v>
      </c>
    </row>
    <row r="7402" spans="1:8" x14ac:dyDescent="0.3">
      <c r="A7402" t="s">
        <v>43</v>
      </c>
      <c r="B7402" t="s">
        <v>208</v>
      </c>
      <c r="C7402" t="s">
        <v>215</v>
      </c>
      <c r="D7402" t="s">
        <v>155</v>
      </c>
      <c r="E7402" s="3" t="str">
        <f>VLOOKUP(A7402,Respondents!A:B,2,FALSE)</f>
        <v>Member Bodies and Other Professional Organizations</v>
      </c>
      <c r="F7402" s="3" t="str">
        <f>VLOOKUP(A7402,Respondents!A:C,3,FALSE)</f>
        <v>Member Bodies and Other Professional Organizations</v>
      </c>
      <c r="G7402" s="3">
        <f t="shared" si="288"/>
        <v>2</v>
      </c>
      <c r="H7402" s="3">
        <f t="shared" si="289"/>
        <v>0</v>
      </c>
    </row>
    <row r="7403" spans="1:8" x14ac:dyDescent="0.3">
      <c r="A7403" t="s">
        <v>43</v>
      </c>
      <c r="B7403" t="s">
        <v>208</v>
      </c>
      <c r="C7403" t="s">
        <v>380</v>
      </c>
      <c r="D7403" t="s">
        <v>159</v>
      </c>
      <c r="E7403" s="3" t="str">
        <f>VLOOKUP(A7403,Respondents!A:B,2,FALSE)</f>
        <v>Member Bodies and Other Professional Organizations</v>
      </c>
      <c r="F7403" s="3" t="str">
        <f>VLOOKUP(A7403,Respondents!A:C,3,FALSE)</f>
        <v>Member Bodies and Other Professional Organizations</v>
      </c>
      <c r="G7403" s="3">
        <f t="shared" si="288"/>
        <v>2</v>
      </c>
      <c r="H7403" s="3">
        <f t="shared" si="289"/>
        <v>1</v>
      </c>
    </row>
    <row r="7404" spans="1:8" x14ac:dyDescent="0.3">
      <c r="A7404" t="s">
        <v>43</v>
      </c>
      <c r="B7404" t="s">
        <v>208</v>
      </c>
      <c r="C7404" t="s">
        <v>267</v>
      </c>
      <c r="D7404" t="s">
        <v>155</v>
      </c>
      <c r="E7404" s="3" t="str">
        <f>VLOOKUP(A7404,Respondents!A:B,2,FALSE)</f>
        <v>Member Bodies and Other Professional Organizations</v>
      </c>
      <c r="F7404" s="3" t="str">
        <f>VLOOKUP(A7404,Respondents!A:C,3,FALSE)</f>
        <v>Member Bodies and Other Professional Organizations</v>
      </c>
      <c r="G7404" s="3">
        <f t="shared" si="288"/>
        <v>2</v>
      </c>
      <c r="H7404" s="3">
        <f t="shared" si="289"/>
        <v>0</v>
      </c>
    </row>
    <row r="7405" spans="1:8" x14ac:dyDescent="0.3">
      <c r="A7405" t="s">
        <v>43</v>
      </c>
      <c r="B7405" t="s">
        <v>208</v>
      </c>
      <c r="C7405" t="s">
        <v>268</v>
      </c>
      <c r="D7405" t="s">
        <v>155</v>
      </c>
      <c r="E7405" s="3" t="str">
        <f>VLOOKUP(A7405,Respondents!A:B,2,FALSE)</f>
        <v>Member Bodies and Other Professional Organizations</v>
      </c>
      <c r="F7405" s="3" t="str">
        <f>VLOOKUP(A7405,Respondents!A:C,3,FALSE)</f>
        <v>Member Bodies and Other Professional Organizations</v>
      </c>
      <c r="G7405" s="3">
        <f t="shared" si="288"/>
        <v>2</v>
      </c>
      <c r="H7405" s="3">
        <f t="shared" si="289"/>
        <v>0</v>
      </c>
    </row>
    <row r="7406" spans="1:8" x14ac:dyDescent="0.3">
      <c r="A7406" t="s">
        <v>43</v>
      </c>
      <c r="B7406" t="s">
        <v>208</v>
      </c>
      <c r="C7406" t="s">
        <v>381</v>
      </c>
      <c r="D7406" t="s">
        <v>155</v>
      </c>
      <c r="E7406" s="3" t="str">
        <f>VLOOKUP(A7406,Respondents!A:B,2,FALSE)</f>
        <v>Member Bodies and Other Professional Organizations</v>
      </c>
      <c r="F7406" s="3" t="str">
        <f>VLOOKUP(A7406,Respondents!A:C,3,FALSE)</f>
        <v>Member Bodies and Other Professional Organizations</v>
      </c>
      <c r="G7406" s="3">
        <f t="shared" si="288"/>
        <v>2</v>
      </c>
      <c r="H7406" s="3">
        <f t="shared" si="289"/>
        <v>0</v>
      </c>
    </row>
    <row r="7407" spans="1:8" x14ac:dyDescent="0.3">
      <c r="A7407" t="s">
        <v>43</v>
      </c>
      <c r="B7407" t="s">
        <v>222</v>
      </c>
      <c r="C7407" t="s">
        <v>223</v>
      </c>
      <c r="D7407" t="s">
        <v>155</v>
      </c>
      <c r="E7407" s="3" t="str">
        <f>VLOOKUP(A7407,Respondents!A:B,2,FALSE)</f>
        <v>Member Bodies and Other Professional Organizations</v>
      </c>
      <c r="F7407" s="3" t="str">
        <f>VLOOKUP(A7407,Respondents!A:C,3,FALSE)</f>
        <v>Member Bodies and Other Professional Organizations</v>
      </c>
      <c r="G7407" s="3">
        <f t="shared" si="288"/>
        <v>1</v>
      </c>
      <c r="H7407" s="3">
        <f t="shared" si="289"/>
        <v>0</v>
      </c>
    </row>
    <row r="7408" spans="1:8" x14ac:dyDescent="0.3">
      <c r="A7408" t="s">
        <v>43</v>
      </c>
      <c r="B7408" t="s">
        <v>222</v>
      </c>
      <c r="C7408" t="s">
        <v>224</v>
      </c>
      <c r="D7408" t="s">
        <v>159</v>
      </c>
      <c r="E7408" s="3" t="str">
        <f>VLOOKUP(A7408,Respondents!A:B,2,FALSE)</f>
        <v>Member Bodies and Other Professional Organizations</v>
      </c>
      <c r="F7408" s="3" t="str">
        <f>VLOOKUP(A7408,Respondents!A:C,3,FALSE)</f>
        <v>Member Bodies and Other Professional Organizations</v>
      </c>
      <c r="G7408" s="3">
        <f t="shared" si="288"/>
        <v>1</v>
      </c>
      <c r="H7408" s="3">
        <f t="shared" si="289"/>
        <v>1</v>
      </c>
    </row>
    <row r="7409" spans="1:8" x14ac:dyDescent="0.3">
      <c r="A7409" t="s">
        <v>43</v>
      </c>
      <c r="B7409" t="s">
        <v>222</v>
      </c>
      <c r="C7409" t="s">
        <v>225</v>
      </c>
      <c r="D7409" t="s">
        <v>155</v>
      </c>
      <c r="E7409" s="3" t="str">
        <f>VLOOKUP(A7409,Respondents!A:B,2,FALSE)</f>
        <v>Member Bodies and Other Professional Organizations</v>
      </c>
      <c r="F7409" s="3" t="str">
        <f>VLOOKUP(A7409,Respondents!A:C,3,FALSE)</f>
        <v>Member Bodies and Other Professional Organizations</v>
      </c>
      <c r="G7409" s="3">
        <f t="shared" si="288"/>
        <v>1</v>
      </c>
      <c r="H7409" s="3">
        <f t="shared" si="289"/>
        <v>0</v>
      </c>
    </row>
    <row r="7410" spans="1:8" x14ac:dyDescent="0.3">
      <c r="A7410" t="s">
        <v>43</v>
      </c>
      <c r="B7410" t="s">
        <v>222</v>
      </c>
      <c r="C7410" t="s">
        <v>226</v>
      </c>
      <c r="D7410" t="s">
        <v>155</v>
      </c>
      <c r="E7410" s="3" t="str">
        <f>VLOOKUP(A7410,Respondents!A:B,2,FALSE)</f>
        <v>Member Bodies and Other Professional Organizations</v>
      </c>
      <c r="F7410" s="3" t="str">
        <f>VLOOKUP(A7410,Respondents!A:C,3,FALSE)</f>
        <v>Member Bodies and Other Professional Organizations</v>
      </c>
      <c r="G7410" s="3">
        <f t="shared" si="288"/>
        <v>1</v>
      </c>
      <c r="H7410" s="3">
        <f t="shared" si="289"/>
        <v>0</v>
      </c>
    </row>
    <row r="7411" spans="1:8" x14ac:dyDescent="0.3">
      <c r="A7411" t="s">
        <v>43</v>
      </c>
      <c r="B7411" t="s">
        <v>222</v>
      </c>
      <c r="C7411" t="s">
        <v>227</v>
      </c>
      <c r="D7411" t="s">
        <v>155</v>
      </c>
      <c r="E7411" s="3" t="str">
        <f>VLOOKUP(A7411,Respondents!A:B,2,FALSE)</f>
        <v>Member Bodies and Other Professional Organizations</v>
      </c>
      <c r="F7411" s="3" t="str">
        <f>VLOOKUP(A7411,Respondents!A:C,3,FALSE)</f>
        <v>Member Bodies and Other Professional Organizations</v>
      </c>
      <c r="G7411" s="3">
        <f t="shared" si="288"/>
        <v>1</v>
      </c>
      <c r="H7411" s="3">
        <f t="shared" si="289"/>
        <v>0</v>
      </c>
    </row>
    <row r="7412" spans="1:8" x14ac:dyDescent="0.3">
      <c r="A7412" t="s">
        <v>43</v>
      </c>
      <c r="B7412" t="s">
        <v>222</v>
      </c>
      <c r="C7412" t="s">
        <v>228</v>
      </c>
      <c r="D7412" t="s">
        <v>155</v>
      </c>
      <c r="E7412" s="3" t="str">
        <f>VLOOKUP(A7412,Respondents!A:B,2,FALSE)</f>
        <v>Member Bodies and Other Professional Organizations</v>
      </c>
      <c r="F7412" s="3" t="str">
        <f>VLOOKUP(A7412,Respondents!A:C,3,FALSE)</f>
        <v>Member Bodies and Other Professional Organizations</v>
      </c>
      <c r="G7412" s="3">
        <f t="shared" si="288"/>
        <v>1</v>
      </c>
      <c r="H7412" s="3">
        <f t="shared" si="289"/>
        <v>0</v>
      </c>
    </row>
    <row r="7413" spans="1:8" x14ac:dyDescent="0.3">
      <c r="A7413" t="s">
        <v>43</v>
      </c>
      <c r="B7413" t="s">
        <v>222</v>
      </c>
      <c r="C7413" t="s">
        <v>314</v>
      </c>
      <c r="D7413" t="s">
        <v>155</v>
      </c>
      <c r="E7413" s="3" t="str">
        <f>VLOOKUP(A7413,Respondents!A:B,2,FALSE)</f>
        <v>Member Bodies and Other Professional Organizations</v>
      </c>
      <c r="F7413" s="3" t="str">
        <f>VLOOKUP(A7413,Respondents!A:C,3,FALSE)</f>
        <v>Member Bodies and Other Professional Organizations</v>
      </c>
      <c r="G7413" s="3">
        <f t="shared" si="288"/>
        <v>2</v>
      </c>
      <c r="H7413" s="3">
        <f t="shared" si="289"/>
        <v>0</v>
      </c>
    </row>
    <row r="7414" spans="1:8" x14ac:dyDescent="0.3">
      <c r="A7414" t="s">
        <v>43</v>
      </c>
      <c r="B7414" t="s">
        <v>222</v>
      </c>
      <c r="C7414" t="s">
        <v>315</v>
      </c>
      <c r="D7414" t="s">
        <v>155</v>
      </c>
      <c r="E7414" s="3" t="str">
        <f>VLOOKUP(A7414,Respondents!A:B,2,FALSE)</f>
        <v>Member Bodies and Other Professional Organizations</v>
      </c>
      <c r="F7414" s="3" t="str">
        <f>VLOOKUP(A7414,Respondents!A:C,3,FALSE)</f>
        <v>Member Bodies and Other Professional Organizations</v>
      </c>
      <c r="G7414" s="3">
        <f t="shared" si="288"/>
        <v>2</v>
      </c>
      <c r="H7414" s="3">
        <f t="shared" si="289"/>
        <v>0</v>
      </c>
    </row>
    <row r="7415" spans="1:8" x14ac:dyDescent="0.3">
      <c r="A7415" t="s">
        <v>43</v>
      </c>
      <c r="B7415" t="s">
        <v>222</v>
      </c>
      <c r="C7415" t="s">
        <v>271</v>
      </c>
      <c r="D7415" t="s">
        <v>155</v>
      </c>
      <c r="E7415" s="3" t="str">
        <f>VLOOKUP(A7415,Respondents!A:B,2,FALSE)</f>
        <v>Member Bodies and Other Professional Organizations</v>
      </c>
      <c r="F7415" s="3" t="str">
        <f>VLOOKUP(A7415,Respondents!A:C,3,FALSE)</f>
        <v>Member Bodies and Other Professional Organizations</v>
      </c>
      <c r="G7415" s="3">
        <f t="shared" si="288"/>
        <v>2</v>
      </c>
      <c r="H7415" s="3">
        <f t="shared" si="289"/>
        <v>0</v>
      </c>
    </row>
    <row r="7416" spans="1:8" x14ac:dyDescent="0.3">
      <c r="A7416" t="s">
        <v>43</v>
      </c>
      <c r="B7416" t="s">
        <v>222</v>
      </c>
      <c r="C7416" t="s">
        <v>382</v>
      </c>
      <c r="D7416" t="s">
        <v>159</v>
      </c>
      <c r="E7416" s="3" t="str">
        <f>VLOOKUP(A7416,Respondents!A:B,2,FALSE)</f>
        <v>Member Bodies and Other Professional Organizations</v>
      </c>
      <c r="F7416" s="3" t="str">
        <f>VLOOKUP(A7416,Respondents!A:C,3,FALSE)</f>
        <v>Member Bodies and Other Professional Organizations</v>
      </c>
      <c r="G7416" s="3">
        <f t="shared" si="288"/>
        <v>2</v>
      </c>
      <c r="H7416" s="3">
        <f t="shared" si="289"/>
        <v>1</v>
      </c>
    </row>
    <row r="7417" spans="1:8" x14ac:dyDescent="0.3">
      <c r="A7417" t="s">
        <v>43</v>
      </c>
      <c r="B7417" t="s">
        <v>229</v>
      </c>
      <c r="C7417" t="s">
        <v>230</v>
      </c>
      <c r="D7417" t="s">
        <v>155</v>
      </c>
      <c r="E7417" s="3" t="str">
        <f>VLOOKUP(A7417,Respondents!A:B,2,FALSE)</f>
        <v>Member Bodies and Other Professional Organizations</v>
      </c>
      <c r="F7417" s="3" t="str">
        <f>VLOOKUP(A7417,Respondents!A:C,3,FALSE)</f>
        <v>Member Bodies and Other Professional Organizations</v>
      </c>
      <c r="G7417" s="3">
        <f t="shared" si="288"/>
        <v>1</v>
      </c>
      <c r="H7417" s="3">
        <f t="shared" si="289"/>
        <v>0</v>
      </c>
    </row>
    <row r="7418" spans="1:8" x14ac:dyDescent="0.3">
      <c r="A7418" t="s">
        <v>43</v>
      </c>
      <c r="B7418" t="s">
        <v>229</v>
      </c>
      <c r="C7418" t="s">
        <v>231</v>
      </c>
      <c r="D7418" t="s">
        <v>159</v>
      </c>
      <c r="E7418" s="3" t="str">
        <f>VLOOKUP(A7418,Respondents!A:B,2,FALSE)</f>
        <v>Member Bodies and Other Professional Organizations</v>
      </c>
      <c r="F7418" s="3" t="str">
        <f>VLOOKUP(A7418,Respondents!A:C,3,FALSE)</f>
        <v>Member Bodies and Other Professional Organizations</v>
      </c>
      <c r="G7418" s="3">
        <f t="shared" si="288"/>
        <v>1</v>
      </c>
      <c r="H7418" s="3">
        <f t="shared" si="289"/>
        <v>1</v>
      </c>
    </row>
    <row r="7419" spans="1:8" x14ac:dyDescent="0.3">
      <c r="A7419" t="s">
        <v>43</v>
      </c>
      <c r="B7419" t="s">
        <v>229</v>
      </c>
      <c r="C7419" t="s">
        <v>232</v>
      </c>
      <c r="D7419" t="s">
        <v>155</v>
      </c>
      <c r="E7419" s="3" t="str">
        <f>VLOOKUP(A7419,Respondents!A:B,2,FALSE)</f>
        <v>Member Bodies and Other Professional Organizations</v>
      </c>
      <c r="F7419" s="3" t="str">
        <f>VLOOKUP(A7419,Respondents!A:C,3,FALSE)</f>
        <v>Member Bodies and Other Professional Organizations</v>
      </c>
      <c r="G7419" s="3">
        <f t="shared" si="288"/>
        <v>1</v>
      </c>
      <c r="H7419" s="3">
        <f t="shared" si="289"/>
        <v>0</v>
      </c>
    </row>
    <row r="7420" spans="1:8" x14ac:dyDescent="0.3">
      <c r="A7420" t="s">
        <v>43</v>
      </c>
      <c r="B7420" t="s">
        <v>229</v>
      </c>
      <c r="C7420" t="s">
        <v>233</v>
      </c>
      <c r="D7420" t="s">
        <v>155</v>
      </c>
      <c r="E7420" s="3" t="str">
        <f>VLOOKUP(A7420,Respondents!A:B,2,FALSE)</f>
        <v>Member Bodies and Other Professional Organizations</v>
      </c>
      <c r="F7420" s="3" t="str">
        <f>VLOOKUP(A7420,Respondents!A:C,3,FALSE)</f>
        <v>Member Bodies and Other Professional Organizations</v>
      </c>
      <c r="G7420" s="3">
        <f t="shared" si="288"/>
        <v>1</v>
      </c>
      <c r="H7420" s="3">
        <f t="shared" si="289"/>
        <v>0</v>
      </c>
    </row>
    <row r="7421" spans="1:8" x14ac:dyDescent="0.3">
      <c r="A7421" t="s">
        <v>43</v>
      </c>
      <c r="B7421" t="s">
        <v>229</v>
      </c>
      <c r="C7421" t="s">
        <v>234</v>
      </c>
      <c r="D7421" t="s">
        <v>155</v>
      </c>
      <c r="E7421" s="3" t="str">
        <f>VLOOKUP(A7421,Respondents!A:B,2,FALSE)</f>
        <v>Member Bodies and Other Professional Organizations</v>
      </c>
      <c r="F7421" s="3" t="str">
        <f>VLOOKUP(A7421,Respondents!A:C,3,FALSE)</f>
        <v>Member Bodies and Other Professional Organizations</v>
      </c>
      <c r="G7421" s="3">
        <f t="shared" si="288"/>
        <v>1</v>
      </c>
      <c r="H7421" s="3">
        <f t="shared" si="289"/>
        <v>0</v>
      </c>
    </row>
    <row r="7422" spans="1:8" x14ac:dyDescent="0.3">
      <c r="A7422" t="s">
        <v>43</v>
      </c>
      <c r="B7422" t="s">
        <v>229</v>
      </c>
      <c r="C7422" t="s">
        <v>235</v>
      </c>
      <c r="D7422" t="s">
        <v>155</v>
      </c>
      <c r="E7422" s="3" t="str">
        <f>VLOOKUP(A7422,Respondents!A:B,2,FALSE)</f>
        <v>Member Bodies and Other Professional Organizations</v>
      </c>
      <c r="F7422" s="3" t="str">
        <f>VLOOKUP(A7422,Respondents!A:C,3,FALSE)</f>
        <v>Member Bodies and Other Professional Organizations</v>
      </c>
      <c r="G7422" s="3">
        <f t="shared" si="288"/>
        <v>1</v>
      </c>
      <c r="H7422" s="3">
        <f t="shared" si="289"/>
        <v>0</v>
      </c>
    </row>
    <row r="7423" spans="1:8" x14ac:dyDescent="0.3">
      <c r="A7423" t="s">
        <v>43</v>
      </c>
      <c r="B7423" t="s">
        <v>229</v>
      </c>
      <c r="C7423" t="s">
        <v>316</v>
      </c>
      <c r="D7423" t="s">
        <v>159</v>
      </c>
      <c r="E7423" s="3" t="str">
        <f>VLOOKUP(A7423,Respondents!A:B,2,FALSE)</f>
        <v>Member Bodies and Other Professional Organizations</v>
      </c>
      <c r="F7423" s="3" t="str">
        <f>VLOOKUP(A7423,Respondents!A:C,3,FALSE)</f>
        <v>Member Bodies and Other Professional Organizations</v>
      </c>
      <c r="G7423" s="3">
        <f t="shared" ref="G7423:G7442" si="290">IF(LEN(C7423)-LEN(SUBSTITUTE(C7423,".",""))&lt;=1,1,2)</f>
        <v>2</v>
      </c>
      <c r="H7423" s="3">
        <f t="shared" ref="H7423:H7442" si="291">IF(D7423="Yes",1,0)</f>
        <v>1</v>
      </c>
    </row>
    <row r="7424" spans="1:8" x14ac:dyDescent="0.3">
      <c r="A7424" t="s">
        <v>43</v>
      </c>
      <c r="B7424" t="s">
        <v>229</v>
      </c>
      <c r="C7424" t="s">
        <v>317</v>
      </c>
      <c r="D7424" t="s">
        <v>155</v>
      </c>
      <c r="E7424" s="3" t="str">
        <f>VLOOKUP(A7424,Respondents!A:B,2,FALSE)</f>
        <v>Member Bodies and Other Professional Organizations</v>
      </c>
      <c r="F7424" s="3" t="str">
        <f>VLOOKUP(A7424,Respondents!A:C,3,FALSE)</f>
        <v>Member Bodies and Other Professional Organizations</v>
      </c>
      <c r="G7424" s="3">
        <f t="shared" si="290"/>
        <v>2</v>
      </c>
      <c r="H7424" s="3">
        <f t="shared" si="291"/>
        <v>0</v>
      </c>
    </row>
    <row r="7425" spans="1:8" x14ac:dyDescent="0.3">
      <c r="A7425" t="s">
        <v>43</v>
      </c>
      <c r="B7425" t="s">
        <v>229</v>
      </c>
      <c r="C7425" t="s">
        <v>272</v>
      </c>
      <c r="D7425" t="s">
        <v>155</v>
      </c>
      <c r="E7425" s="3" t="str">
        <f>VLOOKUP(A7425,Respondents!A:B,2,FALSE)</f>
        <v>Member Bodies and Other Professional Organizations</v>
      </c>
      <c r="F7425" s="3" t="str">
        <f>VLOOKUP(A7425,Respondents!A:C,3,FALSE)</f>
        <v>Member Bodies and Other Professional Organizations</v>
      </c>
      <c r="G7425" s="3">
        <f t="shared" si="290"/>
        <v>2</v>
      </c>
      <c r="H7425" s="3">
        <f t="shared" si="291"/>
        <v>0</v>
      </c>
    </row>
    <row r="7426" spans="1:8" x14ac:dyDescent="0.3">
      <c r="A7426" t="s">
        <v>43</v>
      </c>
      <c r="B7426" t="s">
        <v>236</v>
      </c>
      <c r="C7426" t="s">
        <v>237</v>
      </c>
      <c r="D7426" t="s">
        <v>155</v>
      </c>
      <c r="E7426" s="3" t="str">
        <f>VLOOKUP(A7426,Respondents!A:B,2,FALSE)</f>
        <v>Member Bodies and Other Professional Organizations</v>
      </c>
      <c r="F7426" s="3" t="str">
        <f>VLOOKUP(A7426,Respondents!A:C,3,FALSE)</f>
        <v>Member Bodies and Other Professional Organizations</v>
      </c>
      <c r="G7426" s="3">
        <f t="shared" si="290"/>
        <v>1</v>
      </c>
      <c r="H7426" s="3">
        <f t="shared" si="291"/>
        <v>0</v>
      </c>
    </row>
    <row r="7427" spans="1:8" x14ac:dyDescent="0.3">
      <c r="A7427" t="s">
        <v>43</v>
      </c>
      <c r="B7427" t="s">
        <v>236</v>
      </c>
      <c r="C7427" t="s">
        <v>238</v>
      </c>
      <c r="D7427" t="s">
        <v>159</v>
      </c>
      <c r="E7427" s="3" t="str">
        <f>VLOOKUP(A7427,Respondents!A:B,2,FALSE)</f>
        <v>Member Bodies and Other Professional Organizations</v>
      </c>
      <c r="F7427" s="3" t="str">
        <f>VLOOKUP(A7427,Respondents!A:C,3,FALSE)</f>
        <v>Member Bodies and Other Professional Organizations</v>
      </c>
      <c r="G7427" s="3">
        <f t="shared" si="290"/>
        <v>1</v>
      </c>
      <c r="H7427" s="3">
        <f t="shared" si="291"/>
        <v>1</v>
      </c>
    </row>
    <row r="7428" spans="1:8" x14ac:dyDescent="0.3">
      <c r="A7428" t="s">
        <v>43</v>
      </c>
      <c r="B7428" t="s">
        <v>236</v>
      </c>
      <c r="C7428" t="s">
        <v>239</v>
      </c>
      <c r="D7428" t="s">
        <v>155</v>
      </c>
      <c r="E7428" s="3" t="str">
        <f>VLOOKUP(A7428,Respondents!A:B,2,FALSE)</f>
        <v>Member Bodies and Other Professional Organizations</v>
      </c>
      <c r="F7428" s="3" t="str">
        <f>VLOOKUP(A7428,Respondents!A:C,3,FALSE)</f>
        <v>Member Bodies and Other Professional Organizations</v>
      </c>
      <c r="G7428" s="3">
        <f t="shared" si="290"/>
        <v>1</v>
      </c>
      <c r="H7428" s="3">
        <f t="shared" si="291"/>
        <v>0</v>
      </c>
    </row>
    <row r="7429" spans="1:8" x14ac:dyDescent="0.3">
      <c r="A7429" t="s">
        <v>43</v>
      </c>
      <c r="B7429" t="s">
        <v>236</v>
      </c>
      <c r="C7429" t="s">
        <v>240</v>
      </c>
      <c r="D7429" t="s">
        <v>155</v>
      </c>
      <c r="E7429" s="3" t="str">
        <f>VLOOKUP(A7429,Respondents!A:B,2,FALSE)</f>
        <v>Member Bodies and Other Professional Organizations</v>
      </c>
      <c r="F7429" s="3" t="str">
        <f>VLOOKUP(A7429,Respondents!A:C,3,FALSE)</f>
        <v>Member Bodies and Other Professional Organizations</v>
      </c>
      <c r="G7429" s="3">
        <f t="shared" si="290"/>
        <v>1</v>
      </c>
      <c r="H7429" s="3">
        <f t="shared" si="291"/>
        <v>0</v>
      </c>
    </row>
    <row r="7430" spans="1:8" x14ac:dyDescent="0.3">
      <c r="A7430" t="s">
        <v>43</v>
      </c>
      <c r="B7430" t="s">
        <v>236</v>
      </c>
      <c r="C7430" t="s">
        <v>241</v>
      </c>
      <c r="D7430" t="s">
        <v>155</v>
      </c>
      <c r="E7430" s="3" t="str">
        <f>VLOOKUP(A7430,Respondents!A:B,2,FALSE)</f>
        <v>Member Bodies and Other Professional Organizations</v>
      </c>
      <c r="F7430" s="3" t="str">
        <f>VLOOKUP(A7430,Respondents!A:C,3,FALSE)</f>
        <v>Member Bodies and Other Professional Organizations</v>
      </c>
      <c r="G7430" s="3">
        <f t="shared" si="290"/>
        <v>1</v>
      </c>
      <c r="H7430" s="3">
        <f t="shared" si="291"/>
        <v>0</v>
      </c>
    </row>
    <row r="7431" spans="1:8" x14ac:dyDescent="0.3">
      <c r="A7431" t="s">
        <v>43</v>
      </c>
      <c r="B7431" t="s">
        <v>236</v>
      </c>
      <c r="C7431" t="s">
        <v>242</v>
      </c>
      <c r="D7431" t="s">
        <v>155</v>
      </c>
      <c r="E7431" s="3" t="str">
        <f>VLOOKUP(A7431,Respondents!A:B,2,FALSE)</f>
        <v>Member Bodies and Other Professional Organizations</v>
      </c>
      <c r="F7431" s="3" t="str">
        <f>VLOOKUP(A7431,Respondents!A:C,3,FALSE)</f>
        <v>Member Bodies and Other Professional Organizations</v>
      </c>
      <c r="G7431" s="3">
        <f t="shared" si="290"/>
        <v>1</v>
      </c>
      <c r="H7431" s="3">
        <f t="shared" si="291"/>
        <v>0</v>
      </c>
    </row>
    <row r="7432" spans="1:8" x14ac:dyDescent="0.3">
      <c r="A7432" t="s">
        <v>43</v>
      </c>
      <c r="B7432" t="s">
        <v>236</v>
      </c>
      <c r="C7432" t="s">
        <v>318</v>
      </c>
      <c r="D7432" t="s">
        <v>159</v>
      </c>
      <c r="E7432" s="3" t="str">
        <f>VLOOKUP(A7432,Respondents!A:B,2,FALSE)</f>
        <v>Member Bodies and Other Professional Organizations</v>
      </c>
      <c r="F7432" s="3" t="str">
        <f>VLOOKUP(A7432,Respondents!A:C,3,FALSE)</f>
        <v>Member Bodies and Other Professional Organizations</v>
      </c>
      <c r="G7432" s="3">
        <f t="shared" si="290"/>
        <v>2</v>
      </c>
      <c r="H7432" s="3">
        <f t="shared" si="291"/>
        <v>1</v>
      </c>
    </row>
    <row r="7433" spans="1:8" x14ac:dyDescent="0.3">
      <c r="A7433" t="s">
        <v>43</v>
      </c>
      <c r="B7433" t="s">
        <v>236</v>
      </c>
      <c r="C7433" t="s">
        <v>383</v>
      </c>
      <c r="D7433" t="s">
        <v>155</v>
      </c>
      <c r="E7433" s="3" t="str">
        <f>VLOOKUP(A7433,Respondents!A:B,2,FALSE)</f>
        <v>Member Bodies and Other Professional Organizations</v>
      </c>
      <c r="F7433" s="3" t="str">
        <f>VLOOKUP(A7433,Respondents!A:C,3,FALSE)</f>
        <v>Member Bodies and Other Professional Organizations</v>
      </c>
      <c r="G7433" s="3">
        <f t="shared" si="290"/>
        <v>2</v>
      </c>
      <c r="H7433" s="3">
        <f t="shared" si="291"/>
        <v>0</v>
      </c>
    </row>
    <row r="7434" spans="1:8" x14ac:dyDescent="0.3">
      <c r="A7434" t="s">
        <v>43</v>
      </c>
      <c r="B7434" t="s">
        <v>236</v>
      </c>
      <c r="C7434" t="s">
        <v>384</v>
      </c>
      <c r="D7434" t="s">
        <v>155</v>
      </c>
      <c r="E7434" s="3" t="str">
        <f>VLOOKUP(A7434,Respondents!A:B,2,FALSE)</f>
        <v>Member Bodies and Other Professional Organizations</v>
      </c>
      <c r="F7434" s="3" t="str">
        <f>VLOOKUP(A7434,Respondents!A:C,3,FALSE)</f>
        <v>Member Bodies and Other Professional Organizations</v>
      </c>
      <c r="G7434" s="3">
        <f t="shared" si="290"/>
        <v>2</v>
      </c>
      <c r="H7434" s="3">
        <f t="shared" si="291"/>
        <v>0</v>
      </c>
    </row>
    <row r="7435" spans="1:8" x14ac:dyDescent="0.3">
      <c r="A7435" t="s">
        <v>43</v>
      </c>
      <c r="B7435" t="s">
        <v>236</v>
      </c>
      <c r="C7435" t="s">
        <v>319</v>
      </c>
      <c r="D7435" t="s">
        <v>155</v>
      </c>
      <c r="E7435" s="3" t="str">
        <f>VLOOKUP(A7435,Respondents!A:B,2,FALSE)</f>
        <v>Member Bodies and Other Professional Organizations</v>
      </c>
      <c r="F7435" s="3" t="str">
        <f>VLOOKUP(A7435,Respondents!A:C,3,FALSE)</f>
        <v>Member Bodies and Other Professional Organizations</v>
      </c>
      <c r="G7435" s="3">
        <f t="shared" si="290"/>
        <v>2</v>
      </c>
      <c r="H7435" s="3">
        <f t="shared" si="291"/>
        <v>0</v>
      </c>
    </row>
    <row r="7436" spans="1:8" x14ac:dyDescent="0.3">
      <c r="A7436" t="s">
        <v>43</v>
      </c>
      <c r="B7436" t="s">
        <v>277</v>
      </c>
      <c r="C7436" t="s">
        <v>278</v>
      </c>
      <c r="D7436" t="s">
        <v>155</v>
      </c>
      <c r="E7436" s="3" t="str">
        <f>VLOOKUP(A7436,Respondents!A:B,2,FALSE)</f>
        <v>Member Bodies and Other Professional Organizations</v>
      </c>
      <c r="F7436" s="3" t="str">
        <f>VLOOKUP(A7436,Respondents!A:C,3,FALSE)</f>
        <v>Member Bodies and Other Professional Organizations</v>
      </c>
      <c r="G7436" s="3">
        <f t="shared" si="290"/>
        <v>1</v>
      </c>
      <c r="H7436" s="3">
        <f t="shared" si="291"/>
        <v>0</v>
      </c>
    </row>
    <row r="7437" spans="1:8" x14ac:dyDescent="0.3">
      <c r="A7437" t="s">
        <v>43</v>
      </c>
      <c r="B7437" t="s">
        <v>277</v>
      </c>
      <c r="C7437" t="s">
        <v>279</v>
      </c>
      <c r="D7437" t="s">
        <v>159</v>
      </c>
      <c r="E7437" s="3" t="str">
        <f>VLOOKUP(A7437,Respondents!A:B,2,FALSE)</f>
        <v>Member Bodies and Other Professional Organizations</v>
      </c>
      <c r="F7437" s="3" t="str">
        <f>VLOOKUP(A7437,Respondents!A:C,3,FALSE)</f>
        <v>Member Bodies and Other Professional Organizations</v>
      </c>
      <c r="G7437" s="3">
        <f t="shared" si="290"/>
        <v>1</v>
      </c>
      <c r="H7437" s="3">
        <f t="shared" si="291"/>
        <v>1</v>
      </c>
    </row>
    <row r="7438" spans="1:8" x14ac:dyDescent="0.3">
      <c r="A7438" t="s">
        <v>43</v>
      </c>
      <c r="B7438" t="s">
        <v>277</v>
      </c>
      <c r="C7438" t="s">
        <v>280</v>
      </c>
      <c r="D7438" t="s">
        <v>155</v>
      </c>
      <c r="E7438" s="3" t="str">
        <f>VLOOKUP(A7438,Respondents!A:B,2,FALSE)</f>
        <v>Member Bodies and Other Professional Organizations</v>
      </c>
      <c r="F7438" s="3" t="str">
        <f>VLOOKUP(A7438,Respondents!A:C,3,FALSE)</f>
        <v>Member Bodies and Other Professional Organizations</v>
      </c>
      <c r="G7438" s="3">
        <f t="shared" si="290"/>
        <v>1</v>
      </c>
      <c r="H7438" s="3">
        <f t="shared" si="291"/>
        <v>0</v>
      </c>
    </row>
    <row r="7439" spans="1:8" x14ac:dyDescent="0.3">
      <c r="A7439" t="s">
        <v>43</v>
      </c>
      <c r="B7439" t="s">
        <v>277</v>
      </c>
      <c r="C7439" t="s">
        <v>281</v>
      </c>
      <c r="D7439" t="s">
        <v>155</v>
      </c>
      <c r="E7439" s="3" t="str">
        <f>VLOOKUP(A7439,Respondents!A:B,2,FALSE)</f>
        <v>Member Bodies and Other Professional Organizations</v>
      </c>
      <c r="F7439" s="3" t="str">
        <f>VLOOKUP(A7439,Respondents!A:C,3,FALSE)</f>
        <v>Member Bodies and Other Professional Organizations</v>
      </c>
      <c r="G7439" s="3">
        <f t="shared" si="290"/>
        <v>1</v>
      </c>
      <c r="H7439" s="3">
        <f t="shared" si="291"/>
        <v>0</v>
      </c>
    </row>
    <row r="7440" spans="1:8" x14ac:dyDescent="0.3">
      <c r="A7440" t="s">
        <v>43</v>
      </c>
      <c r="B7440" t="s">
        <v>277</v>
      </c>
      <c r="C7440" t="s">
        <v>282</v>
      </c>
      <c r="D7440" t="s">
        <v>155</v>
      </c>
      <c r="E7440" s="3" t="str">
        <f>VLOOKUP(A7440,Respondents!A:B,2,FALSE)</f>
        <v>Member Bodies and Other Professional Organizations</v>
      </c>
      <c r="F7440" s="3" t="str">
        <f>VLOOKUP(A7440,Respondents!A:C,3,FALSE)</f>
        <v>Member Bodies and Other Professional Organizations</v>
      </c>
      <c r="G7440" s="3">
        <f t="shared" si="290"/>
        <v>1</v>
      </c>
      <c r="H7440" s="3">
        <f t="shared" si="291"/>
        <v>0</v>
      </c>
    </row>
    <row r="7441" spans="1:8" x14ac:dyDescent="0.3">
      <c r="A7441" t="s">
        <v>43</v>
      </c>
      <c r="B7441" t="s">
        <v>277</v>
      </c>
      <c r="C7441" t="s">
        <v>283</v>
      </c>
      <c r="D7441" t="s">
        <v>155</v>
      </c>
      <c r="E7441" s="3" t="str">
        <f>VLOOKUP(A7441,Respondents!A:B,2,FALSE)</f>
        <v>Member Bodies and Other Professional Organizations</v>
      </c>
      <c r="F7441" s="3" t="str">
        <f>VLOOKUP(A7441,Respondents!A:C,3,FALSE)</f>
        <v>Member Bodies and Other Professional Organizations</v>
      </c>
      <c r="G7441" s="3">
        <f t="shared" si="290"/>
        <v>1</v>
      </c>
      <c r="H7441" s="3">
        <f t="shared" si="291"/>
        <v>0</v>
      </c>
    </row>
    <row r="7442" spans="1:8" x14ac:dyDescent="0.3">
      <c r="A7442" t="s">
        <v>43</v>
      </c>
      <c r="B7442" t="s">
        <v>277</v>
      </c>
      <c r="C7442" t="s">
        <v>385</v>
      </c>
      <c r="D7442" t="s">
        <v>159</v>
      </c>
      <c r="E7442" s="3" t="str">
        <f>VLOOKUP(A7442,Respondents!A:B,2,FALSE)</f>
        <v>Member Bodies and Other Professional Organizations</v>
      </c>
      <c r="F7442" s="3" t="str">
        <f>VLOOKUP(A7442,Respondents!A:C,3,FALSE)</f>
        <v>Member Bodies and Other Professional Organizations</v>
      </c>
      <c r="G7442" s="3">
        <f t="shared" si="290"/>
        <v>2</v>
      </c>
      <c r="H7442" s="3">
        <f t="shared" si="291"/>
        <v>1</v>
      </c>
    </row>
    <row r="7443" spans="1:8" x14ac:dyDescent="0.3">
      <c r="A7443" t="s">
        <v>43</v>
      </c>
      <c r="B7443" t="s">
        <v>277</v>
      </c>
      <c r="C7443" t="s">
        <v>320</v>
      </c>
      <c r="D7443" t="s">
        <v>155</v>
      </c>
      <c r="E7443" s="3" t="str">
        <f>VLOOKUP(A7443,Respondents!A:B,2,FALSE)</f>
        <v>Member Bodies and Other Professional Organizations</v>
      </c>
      <c r="F7443" s="3" t="str">
        <f>VLOOKUP(A7443,Respondents!A:C,3,FALSE)</f>
        <v>Member Bodies and Other Professional Organizations</v>
      </c>
      <c r="G7443" s="3">
        <f t="shared" ref="G7443:G7460" si="292">IF(LEN(C7443)-LEN(SUBSTITUTE(C7443,".",""))&lt;=1,1,2)</f>
        <v>2</v>
      </c>
      <c r="H7443" s="3">
        <f t="shared" ref="H7443:H7460" si="293">IF(D7443="Yes",1,0)</f>
        <v>0</v>
      </c>
    </row>
    <row r="7444" spans="1:8" x14ac:dyDescent="0.3">
      <c r="A7444" t="s">
        <v>43</v>
      </c>
      <c r="B7444" t="s">
        <v>277</v>
      </c>
      <c r="C7444" t="s">
        <v>321</v>
      </c>
      <c r="D7444" t="s">
        <v>155</v>
      </c>
      <c r="E7444" s="3" t="str">
        <f>VLOOKUP(A7444,Respondents!A:B,2,FALSE)</f>
        <v>Member Bodies and Other Professional Organizations</v>
      </c>
      <c r="F7444" s="3" t="str">
        <f>VLOOKUP(A7444,Respondents!A:C,3,FALSE)</f>
        <v>Member Bodies and Other Professional Organizations</v>
      </c>
      <c r="G7444" s="3">
        <f t="shared" si="292"/>
        <v>2</v>
      </c>
      <c r="H7444" s="3">
        <f t="shared" si="293"/>
        <v>0</v>
      </c>
    </row>
    <row r="7445" spans="1:8" x14ac:dyDescent="0.3">
      <c r="A7445" t="s">
        <v>43</v>
      </c>
      <c r="B7445" t="s">
        <v>277</v>
      </c>
      <c r="C7445" t="s">
        <v>322</v>
      </c>
      <c r="D7445" t="s">
        <v>155</v>
      </c>
      <c r="E7445" s="3" t="str">
        <f>VLOOKUP(A7445,Respondents!A:B,2,FALSE)</f>
        <v>Member Bodies and Other Professional Organizations</v>
      </c>
      <c r="F7445" s="3" t="str">
        <f>VLOOKUP(A7445,Respondents!A:C,3,FALSE)</f>
        <v>Member Bodies and Other Professional Organizations</v>
      </c>
      <c r="G7445" s="3">
        <f t="shared" si="292"/>
        <v>2</v>
      </c>
      <c r="H7445" s="3">
        <f t="shared" si="293"/>
        <v>0</v>
      </c>
    </row>
    <row r="7446" spans="1:8" x14ac:dyDescent="0.3">
      <c r="A7446" t="s">
        <v>43</v>
      </c>
      <c r="B7446" t="s">
        <v>266</v>
      </c>
      <c r="C7446" t="s">
        <v>284</v>
      </c>
      <c r="D7446" t="s">
        <v>155</v>
      </c>
      <c r="E7446" s="3" t="str">
        <f>VLOOKUP(A7446,Respondents!A:B,2,FALSE)</f>
        <v>Member Bodies and Other Professional Organizations</v>
      </c>
      <c r="F7446" s="3" t="str">
        <f>VLOOKUP(A7446,Respondents!A:C,3,FALSE)</f>
        <v>Member Bodies and Other Professional Organizations</v>
      </c>
      <c r="G7446" s="3">
        <f t="shared" si="292"/>
        <v>1</v>
      </c>
      <c r="H7446" s="3">
        <f t="shared" si="293"/>
        <v>0</v>
      </c>
    </row>
    <row r="7447" spans="1:8" x14ac:dyDescent="0.3">
      <c r="A7447" t="s">
        <v>43</v>
      </c>
      <c r="B7447" t="s">
        <v>266</v>
      </c>
      <c r="C7447" t="s">
        <v>285</v>
      </c>
      <c r="D7447" t="s">
        <v>159</v>
      </c>
      <c r="E7447" s="3" t="str">
        <f>VLOOKUP(A7447,Respondents!A:B,2,FALSE)</f>
        <v>Member Bodies and Other Professional Organizations</v>
      </c>
      <c r="F7447" s="3" t="str">
        <f>VLOOKUP(A7447,Respondents!A:C,3,FALSE)</f>
        <v>Member Bodies and Other Professional Organizations</v>
      </c>
      <c r="G7447" s="3">
        <f t="shared" si="292"/>
        <v>1</v>
      </c>
      <c r="H7447" s="3">
        <f t="shared" si="293"/>
        <v>1</v>
      </c>
    </row>
    <row r="7448" spans="1:8" x14ac:dyDescent="0.3">
      <c r="A7448" t="s">
        <v>43</v>
      </c>
      <c r="B7448" t="s">
        <v>266</v>
      </c>
      <c r="C7448" t="s">
        <v>323</v>
      </c>
      <c r="D7448" t="s">
        <v>155</v>
      </c>
      <c r="E7448" s="3" t="str">
        <f>VLOOKUP(A7448,Respondents!A:B,2,FALSE)</f>
        <v>Member Bodies and Other Professional Organizations</v>
      </c>
      <c r="F7448" s="3" t="str">
        <f>VLOOKUP(A7448,Respondents!A:C,3,FALSE)</f>
        <v>Member Bodies and Other Professional Organizations</v>
      </c>
      <c r="G7448" s="3">
        <f t="shared" si="292"/>
        <v>2</v>
      </c>
      <c r="H7448" s="3">
        <f t="shared" si="293"/>
        <v>0</v>
      </c>
    </row>
    <row r="7449" spans="1:8" x14ac:dyDescent="0.3">
      <c r="A7449" t="s">
        <v>43</v>
      </c>
      <c r="B7449" t="s">
        <v>266</v>
      </c>
      <c r="C7449" t="s">
        <v>324</v>
      </c>
      <c r="D7449" t="s">
        <v>155</v>
      </c>
      <c r="E7449" s="3" t="str">
        <f>VLOOKUP(A7449,Respondents!A:B,2,FALSE)</f>
        <v>Member Bodies and Other Professional Organizations</v>
      </c>
      <c r="F7449" s="3" t="str">
        <f>VLOOKUP(A7449,Respondents!A:C,3,FALSE)</f>
        <v>Member Bodies and Other Professional Organizations</v>
      </c>
      <c r="G7449" s="3">
        <f t="shared" si="292"/>
        <v>2</v>
      </c>
      <c r="H7449" s="3">
        <f t="shared" si="293"/>
        <v>0</v>
      </c>
    </row>
    <row r="7450" spans="1:8" x14ac:dyDescent="0.3">
      <c r="A7450" t="s">
        <v>43</v>
      </c>
      <c r="B7450" t="s">
        <v>266</v>
      </c>
      <c r="C7450" t="s">
        <v>325</v>
      </c>
      <c r="D7450" t="s">
        <v>155</v>
      </c>
      <c r="E7450" s="3" t="str">
        <f>VLOOKUP(A7450,Respondents!A:B,2,FALSE)</f>
        <v>Member Bodies and Other Professional Organizations</v>
      </c>
      <c r="F7450" s="3" t="str">
        <f>VLOOKUP(A7450,Respondents!A:C,3,FALSE)</f>
        <v>Member Bodies and Other Professional Organizations</v>
      </c>
      <c r="G7450" s="3">
        <f t="shared" si="292"/>
        <v>2</v>
      </c>
      <c r="H7450" s="3">
        <f t="shared" si="293"/>
        <v>0</v>
      </c>
    </row>
    <row r="7451" spans="1:8" x14ac:dyDescent="0.3">
      <c r="A7451" t="s">
        <v>43</v>
      </c>
      <c r="B7451" t="s">
        <v>266</v>
      </c>
      <c r="C7451" t="s">
        <v>326</v>
      </c>
      <c r="D7451" t="s">
        <v>155</v>
      </c>
      <c r="E7451" s="3" t="str">
        <f>VLOOKUP(A7451,Respondents!A:B,2,FALSE)</f>
        <v>Member Bodies and Other Professional Organizations</v>
      </c>
      <c r="F7451" s="3" t="str">
        <f>VLOOKUP(A7451,Respondents!A:C,3,FALSE)</f>
        <v>Member Bodies and Other Professional Organizations</v>
      </c>
      <c r="G7451" s="3">
        <f t="shared" si="292"/>
        <v>2</v>
      </c>
      <c r="H7451" s="3">
        <f t="shared" si="293"/>
        <v>0</v>
      </c>
    </row>
    <row r="7452" spans="1:8" x14ac:dyDescent="0.3">
      <c r="A7452" t="s">
        <v>43</v>
      </c>
      <c r="B7452" t="s">
        <v>266</v>
      </c>
      <c r="C7452" t="s">
        <v>327</v>
      </c>
      <c r="D7452" t="s">
        <v>155</v>
      </c>
      <c r="E7452" s="3" t="str">
        <f>VLOOKUP(A7452,Respondents!A:B,2,FALSE)</f>
        <v>Member Bodies and Other Professional Organizations</v>
      </c>
      <c r="F7452" s="3" t="str">
        <f>VLOOKUP(A7452,Respondents!A:C,3,FALSE)</f>
        <v>Member Bodies and Other Professional Organizations</v>
      </c>
      <c r="G7452" s="3">
        <f t="shared" si="292"/>
        <v>2</v>
      </c>
      <c r="H7452" s="3">
        <f t="shared" si="293"/>
        <v>0</v>
      </c>
    </row>
    <row r="7453" spans="1:8" x14ac:dyDescent="0.3">
      <c r="A7453" t="s">
        <v>43</v>
      </c>
      <c r="B7453" t="s">
        <v>266</v>
      </c>
      <c r="C7453" t="s">
        <v>328</v>
      </c>
      <c r="D7453" t="s">
        <v>155</v>
      </c>
      <c r="E7453" s="3" t="str">
        <f>VLOOKUP(A7453,Respondents!A:B,2,FALSE)</f>
        <v>Member Bodies and Other Professional Organizations</v>
      </c>
      <c r="F7453" s="3" t="str">
        <f>VLOOKUP(A7453,Respondents!A:C,3,FALSE)</f>
        <v>Member Bodies and Other Professional Organizations</v>
      </c>
      <c r="G7453" s="3">
        <f t="shared" si="292"/>
        <v>2</v>
      </c>
      <c r="H7453" s="3">
        <f t="shared" si="293"/>
        <v>0</v>
      </c>
    </row>
    <row r="7454" spans="1:8" x14ac:dyDescent="0.3">
      <c r="A7454" t="s">
        <v>44</v>
      </c>
      <c r="B7454" t="s">
        <v>153</v>
      </c>
      <c r="C7454" t="s">
        <v>154</v>
      </c>
      <c r="D7454" t="s">
        <v>155</v>
      </c>
      <c r="E7454" s="3" t="str">
        <f>VLOOKUP(A7454,Respondents!A:B,2,FALSE)</f>
        <v>Member Bodies and Other Professional Organizations</v>
      </c>
      <c r="F7454" s="3" t="str">
        <f>VLOOKUP(A7454,Respondents!A:C,3,FALSE)</f>
        <v>Member Bodies and Other Professional Organizations</v>
      </c>
      <c r="G7454" s="3">
        <f t="shared" si="292"/>
        <v>1</v>
      </c>
      <c r="H7454" s="3">
        <f t="shared" si="293"/>
        <v>0</v>
      </c>
    </row>
    <row r="7455" spans="1:8" x14ac:dyDescent="0.3">
      <c r="A7455" t="s">
        <v>44</v>
      </c>
      <c r="B7455" t="s">
        <v>153</v>
      </c>
      <c r="C7455" t="s">
        <v>156</v>
      </c>
      <c r="D7455" t="s">
        <v>159</v>
      </c>
      <c r="E7455" s="3" t="str">
        <f>VLOOKUP(A7455,Respondents!A:B,2,FALSE)</f>
        <v>Member Bodies and Other Professional Organizations</v>
      </c>
      <c r="F7455" s="3" t="str">
        <f>VLOOKUP(A7455,Respondents!A:C,3,FALSE)</f>
        <v>Member Bodies and Other Professional Organizations</v>
      </c>
      <c r="G7455" s="3">
        <f t="shared" si="292"/>
        <v>1</v>
      </c>
      <c r="H7455" s="3">
        <f t="shared" si="293"/>
        <v>1</v>
      </c>
    </row>
    <row r="7456" spans="1:8" x14ac:dyDescent="0.3">
      <c r="A7456" t="s">
        <v>44</v>
      </c>
      <c r="B7456" t="s">
        <v>153</v>
      </c>
      <c r="C7456" t="s">
        <v>157</v>
      </c>
      <c r="D7456" t="s">
        <v>155</v>
      </c>
      <c r="E7456" s="3" t="str">
        <f>VLOOKUP(A7456,Respondents!A:B,2,FALSE)</f>
        <v>Member Bodies and Other Professional Organizations</v>
      </c>
      <c r="F7456" s="3" t="str">
        <f>VLOOKUP(A7456,Respondents!A:C,3,FALSE)</f>
        <v>Member Bodies and Other Professional Organizations</v>
      </c>
      <c r="G7456" s="3">
        <f t="shared" si="292"/>
        <v>1</v>
      </c>
      <c r="H7456" s="3">
        <f t="shared" si="293"/>
        <v>0</v>
      </c>
    </row>
    <row r="7457" spans="1:8" x14ac:dyDescent="0.3">
      <c r="A7457" t="s">
        <v>44</v>
      </c>
      <c r="B7457" t="s">
        <v>153</v>
      </c>
      <c r="C7457" t="s">
        <v>158</v>
      </c>
      <c r="D7457" t="s">
        <v>155</v>
      </c>
      <c r="E7457" s="3" t="str">
        <f>VLOOKUP(A7457,Respondents!A:B,2,FALSE)</f>
        <v>Member Bodies and Other Professional Organizations</v>
      </c>
      <c r="F7457" s="3" t="str">
        <f>VLOOKUP(A7457,Respondents!A:C,3,FALSE)</f>
        <v>Member Bodies and Other Professional Organizations</v>
      </c>
      <c r="G7457" s="3">
        <f t="shared" si="292"/>
        <v>1</v>
      </c>
      <c r="H7457" s="3">
        <f t="shared" si="293"/>
        <v>0</v>
      </c>
    </row>
    <row r="7458" spans="1:8" x14ac:dyDescent="0.3">
      <c r="A7458" t="s">
        <v>44</v>
      </c>
      <c r="B7458" t="s">
        <v>153</v>
      </c>
      <c r="C7458" t="s">
        <v>160</v>
      </c>
      <c r="D7458" t="s">
        <v>155</v>
      </c>
      <c r="E7458" s="3" t="str">
        <f>VLOOKUP(A7458,Respondents!A:B,2,FALSE)</f>
        <v>Member Bodies and Other Professional Organizations</v>
      </c>
      <c r="F7458" s="3" t="str">
        <f>VLOOKUP(A7458,Respondents!A:C,3,FALSE)</f>
        <v>Member Bodies and Other Professional Organizations</v>
      </c>
      <c r="G7458" s="3">
        <f t="shared" si="292"/>
        <v>1</v>
      </c>
      <c r="H7458" s="3">
        <f t="shared" si="293"/>
        <v>0</v>
      </c>
    </row>
    <row r="7459" spans="1:8" x14ac:dyDescent="0.3">
      <c r="A7459" t="s">
        <v>44</v>
      </c>
      <c r="B7459" t="s">
        <v>153</v>
      </c>
      <c r="C7459" t="s">
        <v>161</v>
      </c>
      <c r="D7459" t="s">
        <v>155</v>
      </c>
      <c r="E7459" s="3" t="str">
        <f>VLOOKUP(A7459,Respondents!A:B,2,FALSE)</f>
        <v>Member Bodies and Other Professional Organizations</v>
      </c>
      <c r="F7459" s="3" t="str">
        <f>VLOOKUP(A7459,Respondents!A:C,3,FALSE)</f>
        <v>Member Bodies and Other Professional Organizations</v>
      </c>
      <c r="G7459" s="3">
        <f t="shared" si="292"/>
        <v>1</v>
      </c>
      <c r="H7459" s="3">
        <f t="shared" si="293"/>
        <v>0</v>
      </c>
    </row>
    <row r="7460" spans="1:8" x14ac:dyDescent="0.3">
      <c r="A7460" t="s">
        <v>44</v>
      </c>
      <c r="B7460" t="s">
        <v>153</v>
      </c>
      <c r="C7460" t="s">
        <v>300</v>
      </c>
      <c r="D7460" t="s">
        <v>155</v>
      </c>
      <c r="E7460" s="3" t="str">
        <f>VLOOKUP(A7460,Respondents!A:B,2,FALSE)</f>
        <v>Member Bodies and Other Professional Organizations</v>
      </c>
      <c r="F7460" s="3" t="str">
        <f>VLOOKUP(A7460,Respondents!A:C,3,FALSE)</f>
        <v>Member Bodies and Other Professional Organizations</v>
      </c>
      <c r="G7460" s="3">
        <f t="shared" si="292"/>
        <v>2</v>
      </c>
      <c r="H7460" s="3">
        <f t="shared" si="293"/>
        <v>0</v>
      </c>
    </row>
    <row r="7461" spans="1:8" x14ac:dyDescent="0.3">
      <c r="A7461" t="s">
        <v>44</v>
      </c>
      <c r="B7461" t="s">
        <v>153</v>
      </c>
      <c r="C7461" t="s">
        <v>301</v>
      </c>
      <c r="D7461" t="s">
        <v>155</v>
      </c>
      <c r="E7461" s="3" t="str">
        <f>VLOOKUP(A7461,Respondents!A:B,2,FALSE)</f>
        <v>Member Bodies and Other Professional Organizations</v>
      </c>
      <c r="F7461" s="3" t="str">
        <f>VLOOKUP(A7461,Respondents!A:C,3,FALSE)</f>
        <v>Member Bodies and Other Professional Organizations</v>
      </c>
      <c r="G7461" s="3">
        <f t="shared" ref="G7461:G7478" si="294">IF(LEN(C7461)-LEN(SUBSTITUTE(C7461,".",""))&lt;=1,1,2)</f>
        <v>2</v>
      </c>
      <c r="H7461" s="3">
        <f t="shared" ref="H7461:H7478" si="295">IF(D7461="Yes",1,0)</f>
        <v>0</v>
      </c>
    </row>
    <row r="7462" spans="1:8" x14ac:dyDescent="0.3">
      <c r="A7462" t="s">
        <v>44</v>
      </c>
      <c r="B7462" t="s">
        <v>153</v>
      </c>
      <c r="C7462" t="s">
        <v>302</v>
      </c>
      <c r="D7462" t="s">
        <v>159</v>
      </c>
      <c r="E7462" s="3" t="str">
        <f>VLOOKUP(A7462,Respondents!A:B,2,FALSE)</f>
        <v>Member Bodies and Other Professional Organizations</v>
      </c>
      <c r="F7462" s="3" t="str">
        <f>VLOOKUP(A7462,Respondents!A:C,3,FALSE)</f>
        <v>Member Bodies and Other Professional Organizations</v>
      </c>
      <c r="G7462" s="3">
        <f t="shared" si="294"/>
        <v>2</v>
      </c>
      <c r="H7462" s="3">
        <f t="shared" si="295"/>
        <v>1</v>
      </c>
    </row>
    <row r="7463" spans="1:8" x14ac:dyDescent="0.3">
      <c r="A7463" t="s">
        <v>44</v>
      </c>
      <c r="B7463" t="s">
        <v>153</v>
      </c>
      <c r="C7463" t="s">
        <v>303</v>
      </c>
      <c r="D7463" t="s">
        <v>155</v>
      </c>
      <c r="E7463" s="3" t="str">
        <f>VLOOKUP(A7463,Respondents!A:B,2,FALSE)</f>
        <v>Member Bodies and Other Professional Organizations</v>
      </c>
      <c r="F7463" s="3" t="str">
        <f>VLOOKUP(A7463,Respondents!A:C,3,FALSE)</f>
        <v>Member Bodies and Other Professional Organizations</v>
      </c>
      <c r="G7463" s="3">
        <f t="shared" si="294"/>
        <v>2</v>
      </c>
      <c r="H7463" s="3">
        <f t="shared" si="295"/>
        <v>0</v>
      </c>
    </row>
    <row r="7464" spans="1:8" x14ac:dyDescent="0.3">
      <c r="A7464" t="s">
        <v>44</v>
      </c>
      <c r="B7464" t="s">
        <v>153</v>
      </c>
      <c r="C7464" t="s">
        <v>304</v>
      </c>
      <c r="D7464" t="s">
        <v>155</v>
      </c>
      <c r="E7464" s="3" t="str">
        <f>VLOOKUP(A7464,Respondents!A:B,2,FALSE)</f>
        <v>Member Bodies and Other Professional Organizations</v>
      </c>
      <c r="F7464" s="3" t="str">
        <f>VLOOKUP(A7464,Respondents!A:C,3,FALSE)</f>
        <v>Member Bodies and Other Professional Organizations</v>
      </c>
      <c r="G7464" s="3">
        <f t="shared" si="294"/>
        <v>2</v>
      </c>
      <c r="H7464" s="3">
        <f t="shared" si="295"/>
        <v>0</v>
      </c>
    </row>
    <row r="7465" spans="1:8" x14ac:dyDescent="0.3">
      <c r="A7465" t="s">
        <v>44</v>
      </c>
      <c r="B7465" t="s">
        <v>180</v>
      </c>
      <c r="C7465" t="s">
        <v>181</v>
      </c>
      <c r="D7465" t="s">
        <v>155</v>
      </c>
      <c r="E7465" s="3" t="str">
        <f>VLOOKUP(A7465,Respondents!A:B,2,FALSE)</f>
        <v>Member Bodies and Other Professional Organizations</v>
      </c>
      <c r="F7465" s="3" t="str">
        <f>VLOOKUP(A7465,Respondents!A:C,3,FALSE)</f>
        <v>Member Bodies and Other Professional Organizations</v>
      </c>
      <c r="G7465" s="3">
        <f t="shared" si="294"/>
        <v>1</v>
      </c>
      <c r="H7465" s="3">
        <f t="shared" si="295"/>
        <v>0</v>
      </c>
    </row>
    <row r="7466" spans="1:8" x14ac:dyDescent="0.3">
      <c r="A7466" t="s">
        <v>44</v>
      </c>
      <c r="B7466" t="s">
        <v>180</v>
      </c>
      <c r="C7466" t="s">
        <v>182</v>
      </c>
      <c r="D7466" t="s">
        <v>159</v>
      </c>
      <c r="E7466" s="3" t="str">
        <f>VLOOKUP(A7466,Respondents!A:B,2,FALSE)</f>
        <v>Member Bodies and Other Professional Organizations</v>
      </c>
      <c r="F7466" s="3" t="str">
        <f>VLOOKUP(A7466,Respondents!A:C,3,FALSE)</f>
        <v>Member Bodies and Other Professional Organizations</v>
      </c>
      <c r="G7466" s="3">
        <f t="shared" si="294"/>
        <v>1</v>
      </c>
      <c r="H7466" s="3">
        <f t="shared" si="295"/>
        <v>1</v>
      </c>
    </row>
    <row r="7467" spans="1:8" x14ac:dyDescent="0.3">
      <c r="A7467" t="s">
        <v>44</v>
      </c>
      <c r="B7467" t="s">
        <v>180</v>
      </c>
      <c r="C7467" t="s">
        <v>183</v>
      </c>
      <c r="D7467" t="s">
        <v>155</v>
      </c>
      <c r="E7467" s="3" t="str">
        <f>VLOOKUP(A7467,Respondents!A:B,2,FALSE)</f>
        <v>Member Bodies and Other Professional Organizations</v>
      </c>
      <c r="F7467" s="3" t="str">
        <f>VLOOKUP(A7467,Respondents!A:C,3,FALSE)</f>
        <v>Member Bodies and Other Professional Organizations</v>
      </c>
      <c r="G7467" s="3">
        <f t="shared" si="294"/>
        <v>1</v>
      </c>
      <c r="H7467" s="3">
        <f t="shared" si="295"/>
        <v>0</v>
      </c>
    </row>
    <row r="7468" spans="1:8" x14ac:dyDescent="0.3">
      <c r="A7468" t="s">
        <v>44</v>
      </c>
      <c r="B7468" t="s">
        <v>180</v>
      </c>
      <c r="C7468" t="s">
        <v>184</v>
      </c>
      <c r="D7468" t="s">
        <v>155</v>
      </c>
      <c r="E7468" s="3" t="str">
        <f>VLOOKUP(A7468,Respondents!A:B,2,FALSE)</f>
        <v>Member Bodies and Other Professional Organizations</v>
      </c>
      <c r="F7468" s="3" t="str">
        <f>VLOOKUP(A7468,Respondents!A:C,3,FALSE)</f>
        <v>Member Bodies and Other Professional Organizations</v>
      </c>
      <c r="G7468" s="3">
        <f t="shared" si="294"/>
        <v>1</v>
      </c>
      <c r="H7468" s="3">
        <f t="shared" si="295"/>
        <v>0</v>
      </c>
    </row>
    <row r="7469" spans="1:8" x14ac:dyDescent="0.3">
      <c r="A7469" t="s">
        <v>44</v>
      </c>
      <c r="B7469" t="s">
        <v>180</v>
      </c>
      <c r="C7469" t="s">
        <v>185</v>
      </c>
      <c r="D7469" t="s">
        <v>155</v>
      </c>
      <c r="E7469" s="3" t="str">
        <f>VLOOKUP(A7469,Respondents!A:B,2,FALSE)</f>
        <v>Member Bodies and Other Professional Organizations</v>
      </c>
      <c r="F7469" s="3" t="str">
        <f>VLOOKUP(A7469,Respondents!A:C,3,FALSE)</f>
        <v>Member Bodies and Other Professional Organizations</v>
      </c>
      <c r="G7469" s="3">
        <f t="shared" si="294"/>
        <v>1</v>
      </c>
      <c r="H7469" s="3">
        <f t="shared" si="295"/>
        <v>0</v>
      </c>
    </row>
    <row r="7470" spans="1:8" x14ac:dyDescent="0.3">
      <c r="A7470" t="s">
        <v>44</v>
      </c>
      <c r="B7470" t="s">
        <v>180</v>
      </c>
      <c r="C7470" t="s">
        <v>186</v>
      </c>
      <c r="D7470" t="s">
        <v>155</v>
      </c>
      <c r="E7470" s="3" t="str">
        <f>VLOOKUP(A7470,Respondents!A:B,2,FALSE)</f>
        <v>Member Bodies and Other Professional Organizations</v>
      </c>
      <c r="F7470" s="3" t="str">
        <f>VLOOKUP(A7470,Respondents!A:C,3,FALSE)</f>
        <v>Member Bodies and Other Professional Organizations</v>
      </c>
      <c r="G7470" s="3">
        <f t="shared" si="294"/>
        <v>1</v>
      </c>
      <c r="H7470" s="3">
        <f t="shared" si="295"/>
        <v>0</v>
      </c>
    </row>
    <row r="7471" spans="1:8" x14ac:dyDescent="0.3">
      <c r="A7471" t="s">
        <v>44</v>
      </c>
      <c r="B7471" t="s">
        <v>180</v>
      </c>
      <c r="C7471" t="s">
        <v>305</v>
      </c>
      <c r="D7471" t="s">
        <v>155</v>
      </c>
      <c r="E7471" s="3" t="str">
        <f>VLOOKUP(A7471,Respondents!A:B,2,FALSE)</f>
        <v>Member Bodies and Other Professional Organizations</v>
      </c>
      <c r="F7471" s="3" t="str">
        <f>VLOOKUP(A7471,Respondents!A:C,3,FALSE)</f>
        <v>Member Bodies and Other Professional Organizations</v>
      </c>
      <c r="G7471" s="3">
        <f t="shared" si="294"/>
        <v>2</v>
      </c>
      <c r="H7471" s="3">
        <f t="shared" si="295"/>
        <v>0</v>
      </c>
    </row>
    <row r="7472" spans="1:8" x14ac:dyDescent="0.3">
      <c r="A7472" t="s">
        <v>44</v>
      </c>
      <c r="B7472" t="s">
        <v>180</v>
      </c>
      <c r="C7472" t="s">
        <v>306</v>
      </c>
      <c r="D7472" t="s">
        <v>159</v>
      </c>
      <c r="E7472" s="3" t="str">
        <f>VLOOKUP(A7472,Respondents!A:B,2,FALSE)</f>
        <v>Member Bodies and Other Professional Organizations</v>
      </c>
      <c r="F7472" s="3" t="str">
        <f>VLOOKUP(A7472,Respondents!A:C,3,FALSE)</f>
        <v>Member Bodies and Other Professional Organizations</v>
      </c>
      <c r="G7472" s="3">
        <f t="shared" si="294"/>
        <v>2</v>
      </c>
      <c r="H7472" s="3">
        <f t="shared" si="295"/>
        <v>1</v>
      </c>
    </row>
    <row r="7473" spans="1:8" x14ac:dyDescent="0.3">
      <c r="A7473" t="s">
        <v>44</v>
      </c>
      <c r="B7473" t="s">
        <v>180</v>
      </c>
      <c r="C7473" t="s">
        <v>307</v>
      </c>
      <c r="D7473" t="s">
        <v>155</v>
      </c>
      <c r="E7473" s="3" t="str">
        <f>VLOOKUP(A7473,Respondents!A:B,2,FALSE)</f>
        <v>Member Bodies and Other Professional Organizations</v>
      </c>
      <c r="F7473" s="3" t="str">
        <f>VLOOKUP(A7473,Respondents!A:C,3,FALSE)</f>
        <v>Member Bodies and Other Professional Organizations</v>
      </c>
      <c r="G7473" s="3">
        <f t="shared" si="294"/>
        <v>2</v>
      </c>
      <c r="H7473" s="3">
        <f t="shared" si="295"/>
        <v>0</v>
      </c>
    </row>
    <row r="7474" spans="1:8" x14ac:dyDescent="0.3">
      <c r="A7474" t="s">
        <v>44</v>
      </c>
      <c r="B7474" t="s">
        <v>180</v>
      </c>
      <c r="C7474" t="s">
        <v>308</v>
      </c>
      <c r="D7474" t="s">
        <v>155</v>
      </c>
      <c r="E7474" s="3" t="str">
        <f>VLOOKUP(A7474,Respondents!A:B,2,FALSE)</f>
        <v>Member Bodies and Other Professional Organizations</v>
      </c>
      <c r="F7474" s="3" t="str">
        <f>VLOOKUP(A7474,Respondents!A:C,3,FALSE)</f>
        <v>Member Bodies and Other Professional Organizations</v>
      </c>
      <c r="G7474" s="3">
        <f t="shared" si="294"/>
        <v>2</v>
      </c>
      <c r="H7474" s="3">
        <f t="shared" si="295"/>
        <v>0</v>
      </c>
    </row>
    <row r="7475" spans="1:8" x14ac:dyDescent="0.3">
      <c r="A7475" t="s">
        <v>44</v>
      </c>
      <c r="B7475" t="s">
        <v>180</v>
      </c>
      <c r="C7475" t="s">
        <v>309</v>
      </c>
      <c r="D7475" t="s">
        <v>159</v>
      </c>
      <c r="E7475" s="3" t="str">
        <f>VLOOKUP(A7475,Respondents!A:B,2,FALSE)</f>
        <v>Member Bodies and Other Professional Organizations</v>
      </c>
      <c r="F7475" s="3" t="str">
        <f>VLOOKUP(A7475,Respondents!A:C,3,FALSE)</f>
        <v>Member Bodies and Other Professional Organizations</v>
      </c>
      <c r="G7475" s="3">
        <f t="shared" si="294"/>
        <v>2</v>
      </c>
      <c r="H7475" s="3">
        <f t="shared" si="295"/>
        <v>1</v>
      </c>
    </row>
    <row r="7476" spans="1:8" x14ac:dyDescent="0.3">
      <c r="A7476" t="s">
        <v>44</v>
      </c>
      <c r="B7476" t="s">
        <v>180</v>
      </c>
      <c r="C7476" t="s">
        <v>310</v>
      </c>
      <c r="D7476" t="s">
        <v>155</v>
      </c>
      <c r="E7476" s="3" t="str">
        <f>VLOOKUP(A7476,Respondents!A:B,2,FALSE)</f>
        <v>Member Bodies and Other Professional Organizations</v>
      </c>
      <c r="F7476" s="3" t="str">
        <f>VLOOKUP(A7476,Respondents!A:C,3,FALSE)</f>
        <v>Member Bodies and Other Professional Organizations</v>
      </c>
      <c r="G7476" s="3">
        <f t="shared" si="294"/>
        <v>2</v>
      </c>
      <c r="H7476" s="3">
        <f t="shared" si="295"/>
        <v>0</v>
      </c>
    </row>
    <row r="7477" spans="1:8" x14ac:dyDescent="0.3">
      <c r="A7477" t="s">
        <v>44</v>
      </c>
      <c r="B7477" t="s">
        <v>180</v>
      </c>
      <c r="C7477" t="s">
        <v>311</v>
      </c>
      <c r="D7477" t="s">
        <v>155</v>
      </c>
      <c r="E7477" s="3" t="str">
        <f>VLOOKUP(A7477,Respondents!A:B,2,FALSE)</f>
        <v>Member Bodies and Other Professional Organizations</v>
      </c>
      <c r="F7477" s="3" t="str">
        <f>VLOOKUP(A7477,Respondents!A:C,3,FALSE)</f>
        <v>Member Bodies and Other Professional Organizations</v>
      </c>
      <c r="G7477" s="3">
        <f t="shared" si="294"/>
        <v>2</v>
      </c>
      <c r="H7477" s="3">
        <f t="shared" si="295"/>
        <v>0</v>
      </c>
    </row>
    <row r="7478" spans="1:8" x14ac:dyDescent="0.3">
      <c r="A7478" t="s">
        <v>44</v>
      </c>
      <c r="B7478" t="s">
        <v>216</v>
      </c>
      <c r="C7478" t="s">
        <v>217</v>
      </c>
      <c r="D7478" t="s">
        <v>155</v>
      </c>
      <c r="E7478" s="3" t="str">
        <f>VLOOKUP(A7478,Respondents!A:B,2,FALSE)</f>
        <v>Member Bodies and Other Professional Organizations</v>
      </c>
      <c r="F7478" s="3" t="str">
        <f>VLOOKUP(A7478,Respondents!A:C,3,FALSE)</f>
        <v>Member Bodies and Other Professional Organizations</v>
      </c>
      <c r="G7478" s="3">
        <f t="shared" si="294"/>
        <v>1</v>
      </c>
      <c r="H7478" s="3">
        <f t="shared" si="295"/>
        <v>0</v>
      </c>
    </row>
    <row r="7479" spans="1:8" x14ac:dyDescent="0.3">
      <c r="A7479" t="s">
        <v>44</v>
      </c>
      <c r="B7479" t="s">
        <v>216</v>
      </c>
      <c r="C7479" t="s">
        <v>218</v>
      </c>
      <c r="D7479" t="s">
        <v>155</v>
      </c>
      <c r="E7479" s="3" t="str">
        <f>VLOOKUP(A7479,Respondents!A:B,2,FALSE)</f>
        <v>Member Bodies and Other Professional Organizations</v>
      </c>
      <c r="F7479" s="3" t="str">
        <f>VLOOKUP(A7479,Respondents!A:C,3,FALSE)</f>
        <v>Member Bodies and Other Professional Organizations</v>
      </c>
      <c r="G7479" s="3">
        <f t="shared" ref="G7479:G7498" si="296">IF(LEN(C7479)-LEN(SUBSTITUTE(C7479,".",""))&lt;=1,1,2)</f>
        <v>1</v>
      </c>
      <c r="H7479" s="3">
        <f t="shared" ref="H7479:H7498" si="297">IF(D7479="Yes",1,0)</f>
        <v>0</v>
      </c>
    </row>
    <row r="7480" spans="1:8" x14ac:dyDescent="0.3">
      <c r="A7480" t="s">
        <v>44</v>
      </c>
      <c r="B7480" t="s">
        <v>216</v>
      </c>
      <c r="C7480" t="s">
        <v>219</v>
      </c>
      <c r="D7480" t="s">
        <v>155</v>
      </c>
      <c r="E7480" s="3" t="str">
        <f>VLOOKUP(A7480,Respondents!A:B,2,FALSE)</f>
        <v>Member Bodies and Other Professional Organizations</v>
      </c>
      <c r="F7480" s="3" t="str">
        <f>VLOOKUP(A7480,Respondents!A:C,3,FALSE)</f>
        <v>Member Bodies and Other Professional Organizations</v>
      </c>
      <c r="G7480" s="3">
        <f t="shared" si="296"/>
        <v>1</v>
      </c>
      <c r="H7480" s="3">
        <f t="shared" si="297"/>
        <v>0</v>
      </c>
    </row>
    <row r="7481" spans="1:8" x14ac:dyDescent="0.3">
      <c r="A7481" t="s">
        <v>44</v>
      </c>
      <c r="B7481" t="s">
        <v>216</v>
      </c>
      <c r="C7481" t="s">
        <v>220</v>
      </c>
      <c r="D7481" t="s">
        <v>159</v>
      </c>
      <c r="E7481" s="3" t="str">
        <f>VLOOKUP(A7481,Respondents!A:B,2,FALSE)</f>
        <v>Member Bodies and Other Professional Organizations</v>
      </c>
      <c r="F7481" s="3" t="str">
        <f>VLOOKUP(A7481,Respondents!A:C,3,FALSE)</f>
        <v>Member Bodies and Other Professional Organizations</v>
      </c>
      <c r="G7481" s="3">
        <f t="shared" si="296"/>
        <v>1</v>
      </c>
      <c r="H7481" s="3">
        <f t="shared" si="297"/>
        <v>1</v>
      </c>
    </row>
    <row r="7482" spans="1:8" x14ac:dyDescent="0.3">
      <c r="A7482" t="s">
        <v>44</v>
      </c>
      <c r="B7482" t="s">
        <v>216</v>
      </c>
      <c r="C7482" t="s">
        <v>221</v>
      </c>
      <c r="D7482" t="s">
        <v>155</v>
      </c>
      <c r="E7482" s="3" t="str">
        <f>VLOOKUP(A7482,Respondents!A:B,2,FALSE)</f>
        <v>Member Bodies and Other Professional Organizations</v>
      </c>
      <c r="F7482" s="3" t="str">
        <f>VLOOKUP(A7482,Respondents!A:C,3,FALSE)</f>
        <v>Member Bodies and Other Professional Organizations</v>
      </c>
      <c r="G7482" s="3">
        <f t="shared" si="296"/>
        <v>1</v>
      </c>
      <c r="H7482" s="3">
        <f t="shared" si="297"/>
        <v>0</v>
      </c>
    </row>
    <row r="7483" spans="1:8" x14ac:dyDescent="0.3">
      <c r="A7483" t="s">
        <v>44</v>
      </c>
      <c r="B7483" t="s">
        <v>216</v>
      </c>
      <c r="C7483" t="s">
        <v>312</v>
      </c>
      <c r="D7483" t="s">
        <v>155</v>
      </c>
      <c r="E7483" s="3" t="str">
        <f>VLOOKUP(A7483,Respondents!A:B,2,FALSE)</f>
        <v>Member Bodies and Other Professional Organizations</v>
      </c>
      <c r="F7483" s="3" t="str">
        <f>VLOOKUP(A7483,Respondents!A:C,3,FALSE)</f>
        <v>Member Bodies and Other Professional Organizations</v>
      </c>
      <c r="G7483" s="3">
        <f t="shared" si="296"/>
        <v>1</v>
      </c>
      <c r="H7483" s="3">
        <f t="shared" si="297"/>
        <v>0</v>
      </c>
    </row>
    <row r="7484" spans="1:8" x14ac:dyDescent="0.3">
      <c r="A7484" t="s">
        <v>44</v>
      </c>
      <c r="B7484" t="s">
        <v>216</v>
      </c>
      <c r="C7484" t="s">
        <v>276</v>
      </c>
      <c r="D7484" t="s">
        <v>155</v>
      </c>
      <c r="E7484" s="3" t="str">
        <f>VLOOKUP(A7484,Respondents!A:B,2,FALSE)</f>
        <v>Member Bodies and Other Professional Organizations</v>
      </c>
      <c r="F7484" s="3" t="str">
        <f>VLOOKUP(A7484,Respondents!A:C,3,FALSE)</f>
        <v>Member Bodies and Other Professional Organizations</v>
      </c>
      <c r="G7484" s="3">
        <f t="shared" si="296"/>
        <v>2</v>
      </c>
      <c r="H7484" s="3">
        <f t="shared" si="297"/>
        <v>0</v>
      </c>
    </row>
    <row r="7485" spans="1:8" x14ac:dyDescent="0.3">
      <c r="A7485" t="s">
        <v>44</v>
      </c>
      <c r="B7485" t="s">
        <v>216</v>
      </c>
      <c r="C7485" t="s">
        <v>313</v>
      </c>
      <c r="D7485" t="s">
        <v>159</v>
      </c>
      <c r="E7485" s="3" t="str">
        <f>VLOOKUP(A7485,Respondents!A:B,2,FALSE)</f>
        <v>Member Bodies and Other Professional Organizations</v>
      </c>
      <c r="F7485" s="3" t="str">
        <f>VLOOKUP(A7485,Respondents!A:C,3,FALSE)</f>
        <v>Member Bodies and Other Professional Organizations</v>
      </c>
      <c r="G7485" s="3">
        <f t="shared" si="296"/>
        <v>2</v>
      </c>
      <c r="H7485" s="3">
        <f t="shared" si="297"/>
        <v>1</v>
      </c>
    </row>
    <row r="7486" spans="1:8" x14ac:dyDescent="0.3">
      <c r="A7486" t="s">
        <v>44</v>
      </c>
      <c r="B7486" t="s">
        <v>216</v>
      </c>
      <c r="C7486" t="s">
        <v>378</v>
      </c>
      <c r="D7486" t="s">
        <v>155</v>
      </c>
      <c r="E7486" s="3" t="str">
        <f>VLOOKUP(A7486,Respondents!A:B,2,FALSE)</f>
        <v>Member Bodies and Other Professional Organizations</v>
      </c>
      <c r="F7486" s="3" t="str">
        <f>VLOOKUP(A7486,Respondents!A:C,3,FALSE)</f>
        <v>Member Bodies and Other Professional Organizations</v>
      </c>
      <c r="G7486" s="3">
        <f t="shared" si="296"/>
        <v>2</v>
      </c>
      <c r="H7486" s="3">
        <f t="shared" si="297"/>
        <v>0</v>
      </c>
    </row>
    <row r="7487" spans="1:8" x14ac:dyDescent="0.3">
      <c r="A7487" t="s">
        <v>44</v>
      </c>
      <c r="B7487" t="s">
        <v>216</v>
      </c>
      <c r="C7487" t="s">
        <v>379</v>
      </c>
      <c r="D7487" t="s">
        <v>155</v>
      </c>
      <c r="E7487" s="3" t="str">
        <f>VLOOKUP(A7487,Respondents!A:B,2,FALSE)</f>
        <v>Member Bodies and Other Professional Organizations</v>
      </c>
      <c r="F7487" s="3" t="str">
        <f>VLOOKUP(A7487,Respondents!A:C,3,FALSE)</f>
        <v>Member Bodies and Other Professional Organizations</v>
      </c>
      <c r="G7487" s="3">
        <f t="shared" si="296"/>
        <v>2</v>
      </c>
      <c r="H7487" s="3">
        <f t="shared" si="297"/>
        <v>0</v>
      </c>
    </row>
    <row r="7488" spans="1:8" x14ac:dyDescent="0.3">
      <c r="A7488" t="s">
        <v>44</v>
      </c>
      <c r="B7488" t="s">
        <v>208</v>
      </c>
      <c r="C7488" t="s">
        <v>209</v>
      </c>
      <c r="D7488" t="s">
        <v>155</v>
      </c>
      <c r="E7488" s="3" t="str">
        <f>VLOOKUP(A7488,Respondents!A:B,2,FALSE)</f>
        <v>Member Bodies and Other Professional Organizations</v>
      </c>
      <c r="F7488" s="3" t="str">
        <f>VLOOKUP(A7488,Respondents!A:C,3,FALSE)</f>
        <v>Member Bodies and Other Professional Organizations</v>
      </c>
      <c r="G7488" s="3">
        <f t="shared" si="296"/>
        <v>1</v>
      </c>
      <c r="H7488" s="3">
        <f t="shared" si="297"/>
        <v>0</v>
      </c>
    </row>
    <row r="7489" spans="1:8" x14ac:dyDescent="0.3">
      <c r="A7489" t="s">
        <v>44</v>
      </c>
      <c r="B7489" t="s">
        <v>208</v>
      </c>
      <c r="C7489" t="s">
        <v>210</v>
      </c>
      <c r="D7489" t="s">
        <v>155</v>
      </c>
      <c r="E7489" s="3" t="str">
        <f>VLOOKUP(A7489,Respondents!A:B,2,FALSE)</f>
        <v>Member Bodies and Other Professional Organizations</v>
      </c>
      <c r="F7489" s="3" t="str">
        <f>VLOOKUP(A7489,Respondents!A:C,3,FALSE)</f>
        <v>Member Bodies and Other Professional Organizations</v>
      </c>
      <c r="G7489" s="3">
        <f t="shared" si="296"/>
        <v>1</v>
      </c>
      <c r="H7489" s="3">
        <f t="shared" si="297"/>
        <v>0</v>
      </c>
    </row>
    <row r="7490" spans="1:8" x14ac:dyDescent="0.3">
      <c r="A7490" t="s">
        <v>44</v>
      </c>
      <c r="B7490" t="s">
        <v>208</v>
      </c>
      <c r="C7490" t="s">
        <v>211</v>
      </c>
      <c r="D7490" t="s">
        <v>155</v>
      </c>
      <c r="E7490" s="3" t="str">
        <f>VLOOKUP(A7490,Respondents!A:B,2,FALSE)</f>
        <v>Member Bodies and Other Professional Organizations</v>
      </c>
      <c r="F7490" s="3" t="str">
        <f>VLOOKUP(A7490,Respondents!A:C,3,FALSE)</f>
        <v>Member Bodies and Other Professional Organizations</v>
      </c>
      <c r="G7490" s="3">
        <f t="shared" si="296"/>
        <v>1</v>
      </c>
      <c r="H7490" s="3">
        <f t="shared" si="297"/>
        <v>0</v>
      </c>
    </row>
    <row r="7491" spans="1:8" x14ac:dyDescent="0.3">
      <c r="A7491" t="s">
        <v>44</v>
      </c>
      <c r="B7491" t="s">
        <v>208</v>
      </c>
      <c r="C7491" t="s">
        <v>212</v>
      </c>
      <c r="D7491" t="s">
        <v>155</v>
      </c>
      <c r="E7491" s="3" t="str">
        <f>VLOOKUP(A7491,Respondents!A:B,2,FALSE)</f>
        <v>Member Bodies and Other Professional Organizations</v>
      </c>
      <c r="F7491" s="3" t="str">
        <f>VLOOKUP(A7491,Respondents!A:C,3,FALSE)</f>
        <v>Member Bodies and Other Professional Organizations</v>
      </c>
      <c r="G7491" s="3">
        <f t="shared" si="296"/>
        <v>1</v>
      </c>
      <c r="H7491" s="3">
        <f t="shared" si="297"/>
        <v>0</v>
      </c>
    </row>
    <row r="7492" spans="1:8" x14ac:dyDescent="0.3">
      <c r="A7492" t="s">
        <v>44</v>
      </c>
      <c r="B7492" t="s">
        <v>208</v>
      </c>
      <c r="C7492" t="s">
        <v>213</v>
      </c>
      <c r="D7492" t="s">
        <v>155</v>
      </c>
      <c r="E7492" s="3" t="str">
        <f>VLOOKUP(A7492,Respondents!A:B,2,FALSE)</f>
        <v>Member Bodies and Other Professional Organizations</v>
      </c>
      <c r="F7492" s="3" t="str">
        <f>VLOOKUP(A7492,Respondents!A:C,3,FALSE)</f>
        <v>Member Bodies and Other Professional Organizations</v>
      </c>
      <c r="G7492" s="3">
        <f t="shared" si="296"/>
        <v>1</v>
      </c>
      <c r="H7492" s="3">
        <f t="shared" si="297"/>
        <v>0</v>
      </c>
    </row>
    <row r="7493" spans="1:8" x14ac:dyDescent="0.3">
      <c r="A7493" t="s">
        <v>44</v>
      </c>
      <c r="B7493" t="s">
        <v>208</v>
      </c>
      <c r="C7493" t="s">
        <v>214</v>
      </c>
      <c r="D7493" t="s">
        <v>159</v>
      </c>
      <c r="E7493" s="3" t="str">
        <f>VLOOKUP(A7493,Respondents!A:B,2,FALSE)</f>
        <v>Member Bodies and Other Professional Organizations</v>
      </c>
      <c r="F7493" s="3" t="str">
        <f>VLOOKUP(A7493,Respondents!A:C,3,FALSE)</f>
        <v>Member Bodies and Other Professional Organizations</v>
      </c>
      <c r="G7493" s="3">
        <f t="shared" si="296"/>
        <v>1</v>
      </c>
      <c r="H7493" s="3">
        <f t="shared" si="297"/>
        <v>1</v>
      </c>
    </row>
    <row r="7494" spans="1:8" x14ac:dyDescent="0.3">
      <c r="A7494" t="s">
        <v>44</v>
      </c>
      <c r="B7494" t="s">
        <v>208</v>
      </c>
      <c r="C7494" t="s">
        <v>215</v>
      </c>
      <c r="D7494" t="s">
        <v>155</v>
      </c>
      <c r="E7494" s="3" t="str">
        <f>VLOOKUP(A7494,Respondents!A:B,2,FALSE)</f>
        <v>Member Bodies and Other Professional Organizations</v>
      </c>
      <c r="F7494" s="3" t="str">
        <f>VLOOKUP(A7494,Respondents!A:C,3,FALSE)</f>
        <v>Member Bodies and Other Professional Organizations</v>
      </c>
      <c r="G7494" s="3">
        <f t="shared" si="296"/>
        <v>2</v>
      </c>
      <c r="H7494" s="3">
        <f t="shared" si="297"/>
        <v>0</v>
      </c>
    </row>
    <row r="7495" spans="1:8" x14ac:dyDescent="0.3">
      <c r="A7495" t="s">
        <v>44</v>
      </c>
      <c r="B7495" t="s">
        <v>208</v>
      </c>
      <c r="C7495" t="s">
        <v>380</v>
      </c>
      <c r="D7495" t="s">
        <v>155</v>
      </c>
      <c r="E7495" s="3" t="str">
        <f>VLOOKUP(A7495,Respondents!A:B,2,FALSE)</f>
        <v>Member Bodies and Other Professional Organizations</v>
      </c>
      <c r="F7495" s="3" t="str">
        <f>VLOOKUP(A7495,Respondents!A:C,3,FALSE)</f>
        <v>Member Bodies and Other Professional Organizations</v>
      </c>
      <c r="G7495" s="3">
        <f t="shared" si="296"/>
        <v>2</v>
      </c>
      <c r="H7495" s="3">
        <f t="shared" si="297"/>
        <v>0</v>
      </c>
    </row>
    <row r="7496" spans="1:8" x14ac:dyDescent="0.3">
      <c r="A7496" t="s">
        <v>44</v>
      </c>
      <c r="B7496" t="s">
        <v>208</v>
      </c>
      <c r="C7496" t="s">
        <v>267</v>
      </c>
      <c r="D7496" t="s">
        <v>155</v>
      </c>
      <c r="E7496" s="3" t="str">
        <f>VLOOKUP(A7496,Respondents!A:B,2,FALSE)</f>
        <v>Member Bodies and Other Professional Organizations</v>
      </c>
      <c r="F7496" s="3" t="str">
        <f>VLOOKUP(A7496,Respondents!A:C,3,FALSE)</f>
        <v>Member Bodies and Other Professional Organizations</v>
      </c>
      <c r="G7496" s="3">
        <f t="shared" si="296"/>
        <v>2</v>
      </c>
      <c r="H7496" s="3">
        <f t="shared" si="297"/>
        <v>0</v>
      </c>
    </row>
    <row r="7497" spans="1:8" x14ac:dyDescent="0.3">
      <c r="A7497" t="s">
        <v>44</v>
      </c>
      <c r="B7497" t="s">
        <v>208</v>
      </c>
      <c r="C7497" t="s">
        <v>268</v>
      </c>
      <c r="D7497" t="s">
        <v>155</v>
      </c>
      <c r="E7497" s="3" t="str">
        <f>VLOOKUP(A7497,Respondents!A:B,2,FALSE)</f>
        <v>Member Bodies and Other Professional Organizations</v>
      </c>
      <c r="F7497" s="3" t="str">
        <f>VLOOKUP(A7497,Respondents!A:C,3,FALSE)</f>
        <v>Member Bodies and Other Professional Organizations</v>
      </c>
      <c r="G7497" s="3">
        <f t="shared" si="296"/>
        <v>2</v>
      </c>
      <c r="H7497" s="3">
        <f t="shared" si="297"/>
        <v>0</v>
      </c>
    </row>
    <row r="7498" spans="1:8" x14ac:dyDescent="0.3">
      <c r="A7498" t="s">
        <v>44</v>
      </c>
      <c r="B7498" t="s">
        <v>208</v>
      </c>
      <c r="C7498" t="s">
        <v>381</v>
      </c>
      <c r="D7498" t="s">
        <v>155</v>
      </c>
      <c r="E7498" s="3" t="str">
        <f>VLOOKUP(A7498,Respondents!A:B,2,FALSE)</f>
        <v>Member Bodies and Other Professional Organizations</v>
      </c>
      <c r="F7498" s="3" t="str">
        <f>VLOOKUP(A7498,Respondents!A:C,3,FALSE)</f>
        <v>Member Bodies and Other Professional Organizations</v>
      </c>
      <c r="G7498" s="3">
        <f t="shared" si="296"/>
        <v>2</v>
      </c>
      <c r="H7498" s="3">
        <f t="shared" si="297"/>
        <v>0</v>
      </c>
    </row>
    <row r="7499" spans="1:8" x14ac:dyDescent="0.3">
      <c r="A7499" t="s">
        <v>44</v>
      </c>
      <c r="B7499" t="s">
        <v>222</v>
      </c>
      <c r="C7499" t="s">
        <v>223</v>
      </c>
      <c r="D7499" t="s">
        <v>155</v>
      </c>
      <c r="E7499" s="3" t="str">
        <f>VLOOKUP(A7499,Respondents!A:B,2,FALSE)</f>
        <v>Member Bodies and Other Professional Organizations</v>
      </c>
      <c r="F7499" s="3" t="str">
        <f>VLOOKUP(A7499,Respondents!A:C,3,FALSE)</f>
        <v>Member Bodies and Other Professional Organizations</v>
      </c>
      <c r="G7499" s="3">
        <f t="shared" ref="G7499:G7522" si="298">IF(LEN(C7499)-LEN(SUBSTITUTE(C7499,".",""))&lt;=1,1,2)</f>
        <v>1</v>
      </c>
      <c r="H7499" s="3">
        <f t="shared" ref="H7499:H7522" si="299">IF(D7499="Yes",1,0)</f>
        <v>0</v>
      </c>
    </row>
    <row r="7500" spans="1:8" x14ac:dyDescent="0.3">
      <c r="A7500" t="s">
        <v>44</v>
      </c>
      <c r="B7500" t="s">
        <v>222</v>
      </c>
      <c r="C7500" t="s">
        <v>224</v>
      </c>
      <c r="D7500" t="s">
        <v>155</v>
      </c>
      <c r="E7500" s="3" t="str">
        <f>VLOOKUP(A7500,Respondents!A:B,2,FALSE)</f>
        <v>Member Bodies and Other Professional Organizations</v>
      </c>
      <c r="F7500" s="3" t="str">
        <f>VLOOKUP(A7500,Respondents!A:C,3,FALSE)</f>
        <v>Member Bodies and Other Professional Organizations</v>
      </c>
      <c r="G7500" s="3">
        <f t="shared" si="298"/>
        <v>1</v>
      </c>
      <c r="H7500" s="3">
        <f t="shared" si="299"/>
        <v>0</v>
      </c>
    </row>
    <row r="7501" spans="1:8" x14ac:dyDescent="0.3">
      <c r="A7501" t="s">
        <v>44</v>
      </c>
      <c r="B7501" t="s">
        <v>222</v>
      </c>
      <c r="C7501" t="s">
        <v>225</v>
      </c>
      <c r="D7501" t="s">
        <v>155</v>
      </c>
      <c r="E7501" s="3" t="str">
        <f>VLOOKUP(A7501,Respondents!A:B,2,FALSE)</f>
        <v>Member Bodies and Other Professional Organizations</v>
      </c>
      <c r="F7501" s="3" t="str">
        <f>VLOOKUP(A7501,Respondents!A:C,3,FALSE)</f>
        <v>Member Bodies and Other Professional Organizations</v>
      </c>
      <c r="G7501" s="3">
        <f t="shared" si="298"/>
        <v>1</v>
      </c>
      <c r="H7501" s="3">
        <f t="shared" si="299"/>
        <v>0</v>
      </c>
    </row>
    <row r="7502" spans="1:8" x14ac:dyDescent="0.3">
      <c r="A7502" t="s">
        <v>44</v>
      </c>
      <c r="B7502" t="s">
        <v>222</v>
      </c>
      <c r="C7502" t="s">
        <v>226</v>
      </c>
      <c r="D7502" t="s">
        <v>155</v>
      </c>
      <c r="E7502" s="3" t="str">
        <f>VLOOKUP(A7502,Respondents!A:B,2,FALSE)</f>
        <v>Member Bodies and Other Professional Organizations</v>
      </c>
      <c r="F7502" s="3" t="str">
        <f>VLOOKUP(A7502,Respondents!A:C,3,FALSE)</f>
        <v>Member Bodies and Other Professional Organizations</v>
      </c>
      <c r="G7502" s="3">
        <f t="shared" si="298"/>
        <v>1</v>
      </c>
      <c r="H7502" s="3">
        <f t="shared" si="299"/>
        <v>0</v>
      </c>
    </row>
    <row r="7503" spans="1:8" x14ac:dyDescent="0.3">
      <c r="A7503" t="s">
        <v>44</v>
      </c>
      <c r="B7503" t="s">
        <v>222</v>
      </c>
      <c r="C7503" t="s">
        <v>227</v>
      </c>
      <c r="D7503" t="s">
        <v>155</v>
      </c>
      <c r="E7503" s="3" t="str">
        <f>VLOOKUP(A7503,Respondents!A:B,2,FALSE)</f>
        <v>Member Bodies and Other Professional Organizations</v>
      </c>
      <c r="F7503" s="3" t="str">
        <f>VLOOKUP(A7503,Respondents!A:C,3,FALSE)</f>
        <v>Member Bodies and Other Professional Organizations</v>
      </c>
      <c r="G7503" s="3">
        <f t="shared" si="298"/>
        <v>1</v>
      </c>
      <c r="H7503" s="3">
        <f t="shared" si="299"/>
        <v>0</v>
      </c>
    </row>
    <row r="7504" spans="1:8" x14ac:dyDescent="0.3">
      <c r="A7504" t="s">
        <v>44</v>
      </c>
      <c r="B7504" t="s">
        <v>222</v>
      </c>
      <c r="C7504" t="s">
        <v>228</v>
      </c>
      <c r="D7504" t="s">
        <v>159</v>
      </c>
      <c r="E7504" s="3" t="str">
        <f>VLOOKUP(A7504,Respondents!A:B,2,FALSE)</f>
        <v>Member Bodies and Other Professional Organizations</v>
      </c>
      <c r="F7504" s="3" t="str">
        <f>VLOOKUP(A7504,Respondents!A:C,3,FALSE)</f>
        <v>Member Bodies and Other Professional Organizations</v>
      </c>
      <c r="G7504" s="3">
        <f t="shared" si="298"/>
        <v>1</v>
      </c>
      <c r="H7504" s="3">
        <f t="shared" si="299"/>
        <v>1</v>
      </c>
    </row>
    <row r="7505" spans="1:8" x14ac:dyDescent="0.3">
      <c r="A7505" t="s">
        <v>44</v>
      </c>
      <c r="B7505" t="s">
        <v>222</v>
      </c>
      <c r="C7505" t="s">
        <v>314</v>
      </c>
      <c r="D7505" t="s">
        <v>155</v>
      </c>
      <c r="E7505" s="3" t="str">
        <f>VLOOKUP(A7505,Respondents!A:B,2,FALSE)</f>
        <v>Member Bodies and Other Professional Organizations</v>
      </c>
      <c r="F7505" s="3" t="str">
        <f>VLOOKUP(A7505,Respondents!A:C,3,FALSE)</f>
        <v>Member Bodies and Other Professional Organizations</v>
      </c>
      <c r="G7505" s="3">
        <f t="shared" si="298"/>
        <v>2</v>
      </c>
      <c r="H7505" s="3">
        <f t="shared" si="299"/>
        <v>0</v>
      </c>
    </row>
    <row r="7506" spans="1:8" x14ac:dyDescent="0.3">
      <c r="A7506" t="s">
        <v>44</v>
      </c>
      <c r="B7506" t="s">
        <v>222</v>
      </c>
      <c r="C7506" t="s">
        <v>315</v>
      </c>
      <c r="D7506" t="s">
        <v>155</v>
      </c>
      <c r="E7506" s="3" t="str">
        <f>VLOOKUP(A7506,Respondents!A:B,2,FALSE)</f>
        <v>Member Bodies and Other Professional Organizations</v>
      </c>
      <c r="F7506" s="3" t="str">
        <f>VLOOKUP(A7506,Respondents!A:C,3,FALSE)</f>
        <v>Member Bodies and Other Professional Organizations</v>
      </c>
      <c r="G7506" s="3">
        <f t="shared" si="298"/>
        <v>2</v>
      </c>
      <c r="H7506" s="3">
        <f t="shared" si="299"/>
        <v>0</v>
      </c>
    </row>
    <row r="7507" spans="1:8" x14ac:dyDescent="0.3">
      <c r="A7507" t="s">
        <v>44</v>
      </c>
      <c r="B7507" t="s">
        <v>222</v>
      </c>
      <c r="C7507" t="s">
        <v>271</v>
      </c>
      <c r="D7507" t="s">
        <v>155</v>
      </c>
      <c r="E7507" s="3" t="str">
        <f>VLOOKUP(A7507,Respondents!A:B,2,FALSE)</f>
        <v>Member Bodies and Other Professional Organizations</v>
      </c>
      <c r="F7507" s="3" t="str">
        <f>VLOOKUP(A7507,Respondents!A:C,3,FALSE)</f>
        <v>Member Bodies and Other Professional Organizations</v>
      </c>
      <c r="G7507" s="3">
        <f t="shared" si="298"/>
        <v>2</v>
      </c>
      <c r="H7507" s="3">
        <f t="shared" si="299"/>
        <v>0</v>
      </c>
    </row>
    <row r="7508" spans="1:8" x14ac:dyDescent="0.3">
      <c r="A7508" t="s">
        <v>44</v>
      </c>
      <c r="B7508" t="s">
        <v>222</v>
      </c>
      <c r="C7508" t="s">
        <v>382</v>
      </c>
      <c r="D7508" t="s">
        <v>155</v>
      </c>
      <c r="E7508" s="3" t="str">
        <f>VLOOKUP(A7508,Respondents!A:B,2,FALSE)</f>
        <v>Member Bodies and Other Professional Organizations</v>
      </c>
      <c r="F7508" s="3" t="str">
        <f>VLOOKUP(A7508,Respondents!A:C,3,FALSE)</f>
        <v>Member Bodies and Other Professional Organizations</v>
      </c>
      <c r="G7508" s="3">
        <f t="shared" si="298"/>
        <v>2</v>
      </c>
      <c r="H7508" s="3">
        <f t="shared" si="299"/>
        <v>0</v>
      </c>
    </row>
    <row r="7509" spans="1:8" x14ac:dyDescent="0.3">
      <c r="A7509" t="s">
        <v>44</v>
      </c>
      <c r="B7509" t="s">
        <v>229</v>
      </c>
      <c r="C7509" t="s">
        <v>230</v>
      </c>
      <c r="D7509" t="s">
        <v>155</v>
      </c>
      <c r="E7509" s="3" t="str">
        <f>VLOOKUP(A7509,Respondents!A:B,2,FALSE)</f>
        <v>Member Bodies and Other Professional Organizations</v>
      </c>
      <c r="F7509" s="3" t="str">
        <f>VLOOKUP(A7509,Respondents!A:C,3,FALSE)</f>
        <v>Member Bodies and Other Professional Organizations</v>
      </c>
      <c r="G7509" s="3">
        <f t="shared" si="298"/>
        <v>1</v>
      </c>
      <c r="H7509" s="3">
        <f t="shared" si="299"/>
        <v>0</v>
      </c>
    </row>
    <row r="7510" spans="1:8" x14ac:dyDescent="0.3">
      <c r="A7510" t="s">
        <v>44</v>
      </c>
      <c r="B7510" t="s">
        <v>229</v>
      </c>
      <c r="C7510" t="s">
        <v>231</v>
      </c>
      <c r="D7510" t="s">
        <v>155</v>
      </c>
      <c r="E7510" s="3" t="str">
        <f>VLOOKUP(A7510,Respondents!A:B,2,FALSE)</f>
        <v>Member Bodies and Other Professional Organizations</v>
      </c>
      <c r="F7510" s="3" t="str">
        <f>VLOOKUP(A7510,Respondents!A:C,3,FALSE)</f>
        <v>Member Bodies and Other Professional Organizations</v>
      </c>
      <c r="G7510" s="3">
        <f t="shared" si="298"/>
        <v>1</v>
      </c>
      <c r="H7510" s="3">
        <f t="shared" si="299"/>
        <v>0</v>
      </c>
    </row>
    <row r="7511" spans="1:8" x14ac:dyDescent="0.3">
      <c r="A7511" t="s">
        <v>44</v>
      </c>
      <c r="B7511" t="s">
        <v>229</v>
      </c>
      <c r="C7511" t="s">
        <v>232</v>
      </c>
      <c r="D7511" t="s">
        <v>155</v>
      </c>
      <c r="E7511" s="3" t="str">
        <f>VLOOKUP(A7511,Respondents!A:B,2,FALSE)</f>
        <v>Member Bodies and Other Professional Organizations</v>
      </c>
      <c r="F7511" s="3" t="str">
        <f>VLOOKUP(A7511,Respondents!A:C,3,FALSE)</f>
        <v>Member Bodies and Other Professional Organizations</v>
      </c>
      <c r="G7511" s="3">
        <f t="shared" si="298"/>
        <v>1</v>
      </c>
      <c r="H7511" s="3">
        <f t="shared" si="299"/>
        <v>0</v>
      </c>
    </row>
    <row r="7512" spans="1:8" x14ac:dyDescent="0.3">
      <c r="A7512" t="s">
        <v>44</v>
      </c>
      <c r="B7512" t="s">
        <v>229</v>
      </c>
      <c r="C7512" t="s">
        <v>233</v>
      </c>
      <c r="D7512" t="s">
        <v>159</v>
      </c>
      <c r="E7512" s="3" t="str">
        <f>VLOOKUP(A7512,Respondents!A:B,2,FALSE)</f>
        <v>Member Bodies and Other Professional Organizations</v>
      </c>
      <c r="F7512" s="3" t="str">
        <f>VLOOKUP(A7512,Respondents!A:C,3,FALSE)</f>
        <v>Member Bodies and Other Professional Organizations</v>
      </c>
      <c r="G7512" s="3">
        <f t="shared" si="298"/>
        <v>1</v>
      </c>
      <c r="H7512" s="3">
        <f t="shared" si="299"/>
        <v>1</v>
      </c>
    </row>
    <row r="7513" spans="1:8" x14ac:dyDescent="0.3">
      <c r="A7513" t="s">
        <v>44</v>
      </c>
      <c r="B7513" t="s">
        <v>229</v>
      </c>
      <c r="C7513" t="s">
        <v>234</v>
      </c>
      <c r="D7513" t="s">
        <v>155</v>
      </c>
      <c r="E7513" s="3" t="str">
        <f>VLOOKUP(A7513,Respondents!A:B,2,FALSE)</f>
        <v>Member Bodies and Other Professional Organizations</v>
      </c>
      <c r="F7513" s="3" t="str">
        <f>VLOOKUP(A7513,Respondents!A:C,3,FALSE)</f>
        <v>Member Bodies and Other Professional Organizations</v>
      </c>
      <c r="G7513" s="3">
        <f t="shared" si="298"/>
        <v>1</v>
      </c>
      <c r="H7513" s="3">
        <f t="shared" si="299"/>
        <v>0</v>
      </c>
    </row>
    <row r="7514" spans="1:8" x14ac:dyDescent="0.3">
      <c r="A7514" t="s">
        <v>44</v>
      </c>
      <c r="B7514" t="s">
        <v>229</v>
      </c>
      <c r="C7514" t="s">
        <v>235</v>
      </c>
      <c r="D7514" t="s">
        <v>155</v>
      </c>
      <c r="E7514" s="3" t="str">
        <f>VLOOKUP(A7514,Respondents!A:B,2,FALSE)</f>
        <v>Member Bodies and Other Professional Organizations</v>
      </c>
      <c r="F7514" s="3" t="str">
        <f>VLOOKUP(A7514,Respondents!A:C,3,FALSE)</f>
        <v>Member Bodies and Other Professional Organizations</v>
      </c>
      <c r="G7514" s="3">
        <f t="shared" si="298"/>
        <v>1</v>
      </c>
      <c r="H7514" s="3">
        <f t="shared" si="299"/>
        <v>0</v>
      </c>
    </row>
    <row r="7515" spans="1:8" x14ac:dyDescent="0.3">
      <c r="A7515" t="s">
        <v>44</v>
      </c>
      <c r="B7515" t="s">
        <v>229</v>
      </c>
      <c r="C7515" t="s">
        <v>316</v>
      </c>
      <c r="D7515" t="s">
        <v>155</v>
      </c>
      <c r="E7515" s="3" t="str">
        <f>VLOOKUP(A7515,Respondents!A:B,2,FALSE)</f>
        <v>Member Bodies and Other Professional Organizations</v>
      </c>
      <c r="F7515" s="3" t="str">
        <f>VLOOKUP(A7515,Respondents!A:C,3,FALSE)</f>
        <v>Member Bodies and Other Professional Organizations</v>
      </c>
      <c r="G7515" s="3">
        <f t="shared" si="298"/>
        <v>2</v>
      </c>
      <c r="H7515" s="3">
        <f t="shared" si="299"/>
        <v>0</v>
      </c>
    </row>
    <row r="7516" spans="1:8" x14ac:dyDescent="0.3">
      <c r="A7516" t="s">
        <v>44</v>
      </c>
      <c r="B7516" t="s">
        <v>229</v>
      </c>
      <c r="C7516" t="s">
        <v>317</v>
      </c>
      <c r="D7516" t="s">
        <v>155</v>
      </c>
      <c r="E7516" s="3" t="str">
        <f>VLOOKUP(A7516,Respondents!A:B,2,FALSE)</f>
        <v>Member Bodies and Other Professional Organizations</v>
      </c>
      <c r="F7516" s="3" t="str">
        <f>VLOOKUP(A7516,Respondents!A:C,3,FALSE)</f>
        <v>Member Bodies and Other Professional Organizations</v>
      </c>
      <c r="G7516" s="3">
        <f t="shared" si="298"/>
        <v>2</v>
      </c>
      <c r="H7516" s="3">
        <f t="shared" si="299"/>
        <v>0</v>
      </c>
    </row>
    <row r="7517" spans="1:8" x14ac:dyDescent="0.3">
      <c r="A7517" t="s">
        <v>44</v>
      </c>
      <c r="B7517" t="s">
        <v>229</v>
      </c>
      <c r="C7517" t="s">
        <v>272</v>
      </c>
      <c r="D7517" t="s">
        <v>155</v>
      </c>
      <c r="E7517" s="3" t="str">
        <f>VLOOKUP(A7517,Respondents!A:B,2,FALSE)</f>
        <v>Member Bodies and Other Professional Organizations</v>
      </c>
      <c r="F7517" s="3" t="str">
        <f>VLOOKUP(A7517,Respondents!A:C,3,FALSE)</f>
        <v>Member Bodies and Other Professional Organizations</v>
      </c>
      <c r="G7517" s="3">
        <f t="shared" si="298"/>
        <v>2</v>
      </c>
      <c r="H7517" s="3">
        <f t="shared" si="299"/>
        <v>0</v>
      </c>
    </row>
    <row r="7518" spans="1:8" x14ac:dyDescent="0.3">
      <c r="A7518" t="s">
        <v>44</v>
      </c>
      <c r="B7518" t="s">
        <v>236</v>
      </c>
      <c r="C7518" t="s">
        <v>237</v>
      </c>
      <c r="D7518" t="s">
        <v>155</v>
      </c>
      <c r="E7518" s="3" t="str">
        <f>VLOOKUP(A7518,Respondents!A:B,2,FALSE)</f>
        <v>Member Bodies and Other Professional Organizations</v>
      </c>
      <c r="F7518" s="3" t="str">
        <f>VLOOKUP(A7518,Respondents!A:C,3,FALSE)</f>
        <v>Member Bodies and Other Professional Organizations</v>
      </c>
      <c r="G7518" s="3">
        <f t="shared" si="298"/>
        <v>1</v>
      </c>
      <c r="H7518" s="3">
        <f t="shared" si="299"/>
        <v>0</v>
      </c>
    </row>
    <row r="7519" spans="1:8" x14ac:dyDescent="0.3">
      <c r="A7519" t="s">
        <v>44</v>
      </c>
      <c r="B7519" t="s">
        <v>236</v>
      </c>
      <c r="C7519" t="s">
        <v>238</v>
      </c>
      <c r="D7519" t="s">
        <v>159</v>
      </c>
      <c r="E7519" s="3" t="str">
        <f>VLOOKUP(A7519,Respondents!A:B,2,FALSE)</f>
        <v>Member Bodies and Other Professional Organizations</v>
      </c>
      <c r="F7519" s="3" t="str">
        <f>VLOOKUP(A7519,Respondents!A:C,3,FALSE)</f>
        <v>Member Bodies and Other Professional Organizations</v>
      </c>
      <c r="G7519" s="3">
        <f t="shared" si="298"/>
        <v>1</v>
      </c>
      <c r="H7519" s="3">
        <f t="shared" si="299"/>
        <v>1</v>
      </c>
    </row>
    <row r="7520" spans="1:8" x14ac:dyDescent="0.3">
      <c r="A7520" t="s">
        <v>44</v>
      </c>
      <c r="B7520" t="s">
        <v>236</v>
      </c>
      <c r="C7520" t="s">
        <v>239</v>
      </c>
      <c r="D7520" t="s">
        <v>155</v>
      </c>
      <c r="E7520" s="3" t="str">
        <f>VLOOKUP(A7520,Respondents!A:B,2,FALSE)</f>
        <v>Member Bodies and Other Professional Organizations</v>
      </c>
      <c r="F7520" s="3" t="str">
        <f>VLOOKUP(A7520,Respondents!A:C,3,FALSE)</f>
        <v>Member Bodies and Other Professional Organizations</v>
      </c>
      <c r="G7520" s="3">
        <f t="shared" si="298"/>
        <v>1</v>
      </c>
      <c r="H7520" s="3">
        <f t="shared" si="299"/>
        <v>0</v>
      </c>
    </row>
    <row r="7521" spans="1:8" x14ac:dyDescent="0.3">
      <c r="A7521" t="s">
        <v>44</v>
      </c>
      <c r="B7521" t="s">
        <v>236</v>
      </c>
      <c r="C7521" t="s">
        <v>240</v>
      </c>
      <c r="D7521" t="s">
        <v>155</v>
      </c>
      <c r="E7521" s="3" t="str">
        <f>VLOOKUP(A7521,Respondents!A:B,2,FALSE)</f>
        <v>Member Bodies and Other Professional Organizations</v>
      </c>
      <c r="F7521" s="3" t="str">
        <f>VLOOKUP(A7521,Respondents!A:C,3,FALSE)</f>
        <v>Member Bodies and Other Professional Organizations</v>
      </c>
      <c r="G7521" s="3">
        <f t="shared" si="298"/>
        <v>1</v>
      </c>
      <c r="H7521" s="3">
        <f t="shared" si="299"/>
        <v>0</v>
      </c>
    </row>
    <row r="7522" spans="1:8" x14ac:dyDescent="0.3">
      <c r="A7522" t="s">
        <v>44</v>
      </c>
      <c r="B7522" t="s">
        <v>236</v>
      </c>
      <c r="C7522" t="s">
        <v>241</v>
      </c>
      <c r="D7522" t="s">
        <v>155</v>
      </c>
      <c r="E7522" s="3" t="str">
        <f>VLOOKUP(A7522,Respondents!A:B,2,FALSE)</f>
        <v>Member Bodies and Other Professional Organizations</v>
      </c>
      <c r="F7522" s="3" t="str">
        <f>VLOOKUP(A7522,Respondents!A:C,3,FALSE)</f>
        <v>Member Bodies and Other Professional Organizations</v>
      </c>
      <c r="G7522" s="3">
        <f t="shared" si="298"/>
        <v>1</v>
      </c>
      <c r="H7522" s="3">
        <f t="shared" si="299"/>
        <v>0</v>
      </c>
    </row>
    <row r="7523" spans="1:8" x14ac:dyDescent="0.3">
      <c r="A7523" t="s">
        <v>44</v>
      </c>
      <c r="B7523" t="s">
        <v>236</v>
      </c>
      <c r="C7523" t="s">
        <v>242</v>
      </c>
      <c r="D7523" t="s">
        <v>155</v>
      </c>
      <c r="E7523" s="3" t="str">
        <f>VLOOKUP(A7523,Respondents!A:B,2,FALSE)</f>
        <v>Member Bodies and Other Professional Organizations</v>
      </c>
      <c r="F7523" s="3" t="str">
        <f>VLOOKUP(A7523,Respondents!A:C,3,FALSE)</f>
        <v>Member Bodies and Other Professional Organizations</v>
      </c>
      <c r="G7523" s="3">
        <f t="shared" ref="G7523:G7541" si="300">IF(LEN(C7523)-LEN(SUBSTITUTE(C7523,".",""))&lt;=1,1,2)</f>
        <v>1</v>
      </c>
      <c r="H7523" s="3">
        <f t="shared" ref="H7523:H7541" si="301">IF(D7523="Yes",1,0)</f>
        <v>0</v>
      </c>
    </row>
    <row r="7524" spans="1:8" x14ac:dyDescent="0.3">
      <c r="A7524" t="s">
        <v>44</v>
      </c>
      <c r="B7524" t="s">
        <v>236</v>
      </c>
      <c r="C7524" t="s">
        <v>318</v>
      </c>
      <c r="D7524" t="s">
        <v>155</v>
      </c>
      <c r="E7524" s="3" t="str">
        <f>VLOOKUP(A7524,Respondents!A:B,2,FALSE)</f>
        <v>Member Bodies and Other Professional Organizations</v>
      </c>
      <c r="F7524" s="3" t="str">
        <f>VLOOKUP(A7524,Respondents!A:C,3,FALSE)</f>
        <v>Member Bodies and Other Professional Organizations</v>
      </c>
      <c r="G7524" s="3">
        <f t="shared" si="300"/>
        <v>2</v>
      </c>
      <c r="H7524" s="3">
        <f t="shared" si="301"/>
        <v>0</v>
      </c>
    </row>
    <row r="7525" spans="1:8" x14ac:dyDescent="0.3">
      <c r="A7525" t="s">
        <v>44</v>
      </c>
      <c r="B7525" t="s">
        <v>236</v>
      </c>
      <c r="C7525" t="s">
        <v>383</v>
      </c>
      <c r="D7525" t="s">
        <v>155</v>
      </c>
      <c r="E7525" s="3" t="str">
        <f>VLOOKUP(A7525,Respondents!A:B,2,FALSE)</f>
        <v>Member Bodies and Other Professional Organizations</v>
      </c>
      <c r="F7525" s="3" t="str">
        <f>VLOOKUP(A7525,Respondents!A:C,3,FALSE)</f>
        <v>Member Bodies and Other Professional Organizations</v>
      </c>
      <c r="G7525" s="3">
        <f t="shared" si="300"/>
        <v>2</v>
      </c>
      <c r="H7525" s="3">
        <f t="shared" si="301"/>
        <v>0</v>
      </c>
    </row>
    <row r="7526" spans="1:8" x14ac:dyDescent="0.3">
      <c r="A7526" t="s">
        <v>44</v>
      </c>
      <c r="B7526" t="s">
        <v>236</v>
      </c>
      <c r="C7526" t="s">
        <v>384</v>
      </c>
      <c r="D7526" t="s">
        <v>155</v>
      </c>
      <c r="E7526" s="3" t="str">
        <f>VLOOKUP(A7526,Respondents!A:B,2,FALSE)</f>
        <v>Member Bodies and Other Professional Organizations</v>
      </c>
      <c r="F7526" s="3" t="str">
        <f>VLOOKUP(A7526,Respondents!A:C,3,FALSE)</f>
        <v>Member Bodies and Other Professional Organizations</v>
      </c>
      <c r="G7526" s="3">
        <f t="shared" si="300"/>
        <v>2</v>
      </c>
      <c r="H7526" s="3">
        <f t="shared" si="301"/>
        <v>0</v>
      </c>
    </row>
    <row r="7527" spans="1:8" x14ac:dyDescent="0.3">
      <c r="A7527" t="s">
        <v>44</v>
      </c>
      <c r="B7527" t="s">
        <v>236</v>
      </c>
      <c r="C7527" t="s">
        <v>319</v>
      </c>
      <c r="D7527" t="s">
        <v>159</v>
      </c>
      <c r="E7527" s="3" t="str">
        <f>VLOOKUP(A7527,Respondents!A:B,2,FALSE)</f>
        <v>Member Bodies and Other Professional Organizations</v>
      </c>
      <c r="F7527" s="3" t="str">
        <f>VLOOKUP(A7527,Respondents!A:C,3,FALSE)</f>
        <v>Member Bodies and Other Professional Organizations</v>
      </c>
      <c r="G7527" s="3">
        <f t="shared" si="300"/>
        <v>2</v>
      </c>
      <c r="H7527" s="3">
        <f t="shared" si="301"/>
        <v>1</v>
      </c>
    </row>
    <row r="7528" spans="1:8" x14ac:dyDescent="0.3">
      <c r="A7528" t="s">
        <v>44</v>
      </c>
      <c r="B7528" t="s">
        <v>277</v>
      </c>
      <c r="C7528" t="s">
        <v>278</v>
      </c>
      <c r="D7528" t="s">
        <v>155</v>
      </c>
      <c r="E7528" s="3" t="str">
        <f>VLOOKUP(A7528,Respondents!A:B,2,FALSE)</f>
        <v>Member Bodies and Other Professional Organizations</v>
      </c>
      <c r="F7528" s="3" t="str">
        <f>VLOOKUP(A7528,Respondents!A:C,3,FALSE)</f>
        <v>Member Bodies and Other Professional Organizations</v>
      </c>
      <c r="G7528" s="3">
        <f t="shared" si="300"/>
        <v>1</v>
      </c>
      <c r="H7528" s="3">
        <f t="shared" si="301"/>
        <v>0</v>
      </c>
    </row>
    <row r="7529" spans="1:8" x14ac:dyDescent="0.3">
      <c r="A7529" t="s">
        <v>44</v>
      </c>
      <c r="B7529" t="s">
        <v>277</v>
      </c>
      <c r="C7529" t="s">
        <v>279</v>
      </c>
      <c r="D7529" t="s">
        <v>155</v>
      </c>
      <c r="E7529" s="3" t="str">
        <f>VLOOKUP(A7529,Respondents!A:B,2,FALSE)</f>
        <v>Member Bodies and Other Professional Organizations</v>
      </c>
      <c r="F7529" s="3" t="str">
        <f>VLOOKUP(A7529,Respondents!A:C,3,FALSE)</f>
        <v>Member Bodies and Other Professional Organizations</v>
      </c>
      <c r="G7529" s="3">
        <f t="shared" si="300"/>
        <v>1</v>
      </c>
      <c r="H7529" s="3">
        <f t="shared" si="301"/>
        <v>0</v>
      </c>
    </row>
    <row r="7530" spans="1:8" x14ac:dyDescent="0.3">
      <c r="A7530" t="s">
        <v>44</v>
      </c>
      <c r="B7530" t="s">
        <v>277</v>
      </c>
      <c r="C7530" t="s">
        <v>280</v>
      </c>
      <c r="D7530" t="s">
        <v>155</v>
      </c>
      <c r="E7530" s="3" t="str">
        <f>VLOOKUP(A7530,Respondents!A:B,2,FALSE)</f>
        <v>Member Bodies and Other Professional Organizations</v>
      </c>
      <c r="F7530" s="3" t="str">
        <f>VLOOKUP(A7530,Respondents!A:C,3,FALSE)</f>
        <v>Member Bodies and Other Professional Organizations</v>
      </c>
      <c r="G7530" s="3">
        <f t="shared" si="300"/>
        <v>1</v>
      </c>
      <c r="H7530" s="3">
        <f t="shared" si="301"/>
        <v>0</v>
      </c>
    </row>
    <row r="7531" spans="1:8" x14ac:dyDescent="0.3">
      <c r="A7531" t="s">
        <v>44</v>
      </c>
      <c r="B7531" t="s">
        <v>277</v>
      </c>
      <c r="C7531" t="s">
        <v>281</v>
      </c>
      <c r="D7531" t="s">
        <v>155</v>
      </c>
      <c r="E7531" s="3" t="str">
        <f>VLOOKUP(A7531,Respondents!A:B,2,FALSE)</f>
        <v>Member Bodies and Other Professional Organizations</v>
      </c>
      <c r="F7531" s="3" t="str">
        <f>VLOOKUP(A7531,Respondents!A:C,3,FALSE)</f>
        <v>Member Bodies and Other Professional Organizations</v>
      </c>
      <c r="G7531" s="3">
        <f t="shared" si="300"/>
        <v>1</v>
      </c>
      <c r="H7531" s="3">
        <f t="shared" si="301"/>
        <v>0</v>
      </c>
    </row>
    <row r="7532" spans="1:8" x14ac:dyDescent="0.3">
      <c r="A7532" t="s">
        <v>44</v>
      </c>
      <c r="B7532" t="s">
        <v>277</v>
      </c>
      <c r="C7532" t="s">
        <v>282</v>
      </c>
      <c r="D7532" t="s">
        <v>155</v>
      </c>
      <c r="E7532" s="3" t="str">
        <f>VLOOKUP(A7532,Respondents!A:B,2,FALSE)</f>
        <v>Member Bodies and Other Professional Organizations</v>
      </c>
      <c r="F7532" s="3" t="str">
        <f>VLOOKUP(A7532,Respondents!A:C,3,FALSE)</f>
        <v>Member Bodies and Other Professional Organizations</v>
      </c>
      <c r="G7532" s="3">
        <f t="shared" si="300"/>
        <v>1</v>
      </c>
      <c r="H7532" s="3">
        <f t="shared" si="301"/>
        <v>0</v>
      </c>
    </row>
    <row r="7533" spans="1:8" x14ac:dyDescent="0.3">
      <c r="A7533" t="s">
        <v>44</v>
      </c>
      <c r="B7533" t="s">
        <v>277</v>
      </c>
      <c r="C7533" t="s">
        <v>283</v>
      </c>
      <c r="D7533" t="s">
        <v>159</v>
      </c>
      <c r="E7533" s="3" t="str">
        <f>VLOOKUP(A7533,Respondents!A:B,2,FALSE)</f>
        <v>Member Bodies and Other Professional Organizations</v>
      </c>
      <c r="F7533" s="3" t="str">
        <f>VLOOKUP(A7533,Respondents!A:C,3,FALSE)</f>
        <v>Member Bodies and Other Professional Organizations</v>
      </c>
      <c r="G7533" s="3">
        <f t="shared" si="300"/>
        <v>1</v>
      </c>
      <c r="H7533" s="3">
        <f t="shared" si="301"/>
        <v>1</v>
      </c>
    </row>
    <row r="7534" spans="1:8" x14ac:dyDescent="0.3">
      <c r="A7534" t="s">
        <v>44</v>
      </c>
      <c r="B7534" t="s">
        <v>277</v>
      </c>
      <c r="C7534" t="s">
        <v>385</v>
      </c>
      <c r="D7534" t="s">
        <v>155</v>
      </c>
      <c r="E7534" s="3" t="str">
        <f>VLOOKUP(A7534,Respondents!A:B,2,FALSE)</f>
        <v>Member Bodies and Other Professional Organizations</v>
      </c>
      <c r="F7534" s="3" t="str">
        <f>VLOOKUP(A7534,Respondents!A:C,3,FALSE)</f>
        <v>Member Bodies and Other Professional Organizations</v>
      </c>
      <c r="G7534" s="3">
        <f t="shared" si="300"/>
        <v>2</v>
      </c>
      <c r="H7534" s="3">
        <f t="shared" si="301"/>
        <v>0</v>
      </c>
    </row>
    <row r="7535" spans="1:8" x14ac:dyDescent="0.3">
      <c r="A7535" t="s">
        <v>44</v>
      </c>
      <c r="B7535" t="s">
        <v>277</v>
      </c>
      <c r="C7535" t="s">
        <v>320</v>
      </c>
      <c r="D7535" t="s">
        <v>155</v>
      </c>
      <c r="E7535" s="3" t="str">
        <f>VLOOKUP(A7535,Respondents!A:B,2,FALSE)</f>
        <v>Member Bodies and Other Professional Organizations</v>
      </c>
      <c r="F7535" s="3" t="str">
        <f>VLOOKUP(A7535,Respondents!A:C,3,FALSE)</f>
        <v>Member Bodies and Other Professional Organizations</v>
      </c>
      <c r="G7535" s="3">
        <f t="shared" si="300"/>
        <v>2</v>
      </c>
      <c r="H7535" s="3">
        <f t="shared" si="301"/>
        <v>0</v>
      </c>
    </row>
    <row r="7536" spans="1:8" x14ac:dyDescent="0.3">
      <c r="A7536" t="s">
        <v>44</v>
      </c>
      <c r="B7536" t="s">
        <v>277</v>
      </c>
      <c r="C7536" t="s">
        <v>321</v>
      </c>
      <c r="D7536" t="s">
        <v>155</v>
      </c>
      <c r="E7536" s="3" t="str">
        <f>VLOOKUP(A7536,Respondents!A:B,2,FALSE)</f>
        <v>Member Bodies and Other Professional Organizations</v>
      </c>
      <c r="F7536" s="3" t="str">
        <f>VLOOKUP(A7536,Respondents!A:C,3,FALSE)</f>
        <v>Member Bodies and Other Professional Organizations</v>
      </c>
      <c r="G7536" s="3">
        <f t="shared" si="300"/>
        <v>2</v>
      </c>
      <c r="H7536" s="3">
        <f t="shared" si="301"/>
        <v>0</v>
      </c>
    </row>
    <row r="7537" spans="1:8" x14ac:dyDescent="0.3">
      <c r="A7537" t="s">
        <v>44</v>
      </c>
      <c r="B7537" t="s">
        <v>277</v>
      </c>
      <c r="C7537" t="s">
        <v>322</v>
      </c>
      <c r="D7537" t="s">
        <v>155</v>
      </c>
      <c r="E7537" s="3" t="str">
        <f>VLOOKUP(A7537,Respondents!A:B,2,FALSE)</f>
        <v>Member Bodies and Other Professional Organizations</v>
      </c>
      <c r="F7537" s="3" t="str">
        <f>VLOOKUP(A7537,Respondents!A:C,3,FALSE)</f>
        <v>Member Bodies and Other Professional Organizations</v>
      </c>
      <c r="G7537" s="3">
        <f t="shared" si="300"/>
        <v>2</v>
      </c>
      <c r="H7537" s="3">
        <f t="shared" si="301"/>
        <v>0</v>
      </c>
    </row>
    <row r="7538" spans="1:8" x14ac:dyDescent="0.3">
      <c r="A7538" t="s">
        <v>44</v>
      </c>
      <c r="B7538" t="s">
        <v>266</v>
      </c>
      <c r="C7538" t="s">
        <v>284</v>
      </c>
      <c r="D7538" t="s">
        <v>155</v>
      </c>
      <c r="E7538" s="3" t="str">
        <f>VLOOKUP(A7538,Respondents!A:B,2,FALSE)</f>
        <v>Member Bodies and Other Professional Organizations</v>
      </c>
      <c r="F7538" s="3" t="str">
        <f>VLOOKUP(A7538,Respondents!A:C,3,FALSE)</f>
        <v>Member Bodies and Other Professional Organizations</v>
      </c>
      <c r="G7538" s="3">
        <f t="shared" si="300"/>
        <v>1</v>
      </c>
      <c r="H7538" s="3">
        <f t="shared" si="301"/>
        <v>0</v>
      </c>
    </row>
    <row r="7539" spans="1:8" x14ac:dyDescent="0.3">
      <c r="A7539" t="s">
        <v>44</v>
      </c>
      <c r="B7539" t="s">
        <v>266</v>
      </c>
      <c r="C7539" t="s">
        <v>285</v>
      </c>
      <c r="D7539" t="s">
        <v>159</v>
      </c>
      <c r="E7539" s="3" t="str">
        <f>VLOOKUP(A7539,Respondents!A:B,2,FALSE)</f>
        <v>Member Bodies and Other Professional Organizations</v>
      </c>
      <c r="F7539" s="3" t="str">
        <f>VLOOKUP(A7539,Respondents!A:C,3,FALSE)</f>
        <v>Member Bodies and Other Professional Organizations</v>
      </c>
      <c r="G7539" s="3">
        <f t="shared" si="300"/>
        <v>1</v>
      </c>
      <c r="H7539" s="3">
        <f t="shared" si="301"/>
        <v>1</v>
      </c>
    </row>
    <row r="7540" spans="1:8" x14ac:dyDescent="0.3">
      <c r="A7540" t="s">
        <v>44</v>
      </c>
      <c r="B7540" t="s">
        <v>266</v>
      </c>
      <c r="C7540" t="s">
        <v>323</v>
      </c>
      <c r="D7540" t="s">
        <v>155</v>
      </c>
      <c r="E7540" s="3" t="str">
        <f>VLOOKUP(A7540,Respondents!A:B,2,FALSE)</f>
        <v>Member Bodies and Other Professional Organizations</v>
      </c>
      <c r="F7540" s="3" t="str">
        <f>VLOOKUP(A7540,Respondents!A:C,3,FALSE)</f>
        <v>Member Bodies and Other Professional Organizations</v>
      </c>
      <c r="G7540" s="3">
        <f t="shared" si="300"/>
        <v>2</v>
      </c>
      <c r="H7540" s="3">
        <f t="shared" si="301"/>
        <v>0</v>
      </c>
    </row>
    <row r="7541" spans="1:8" x14ac:dyDescent="0.3">
      <c r="A7541" t="s">
        <v>44</v>
      </c>
      <c r="B7541" t="s">
        <v>266</v>
      </c>
      <c r="C7541" t="s">
        <v>324</v>
      </c>
      <c r="D7541" t="s">
        <v>155</v>
      </c>
      <c r="E7541" s="3" t="str">
        <f>VLOOKUP(A7541,Respondents!A:B,2,FALSE)</f>
        <v>Member Bodies and Other Professional Organizations</v>
      </c>
      <c r="F7541" s="3" t="str">
        <f>VLOOKUP(A7541,Respondents!A:C,3,FALSE)</f>
        <v>Member Bodies and Other Professional Organizations</v>
      </c>
      <c r="G7541" s="3">
        <f t="shared" si="300"/>
        <v>2</v>
      </c>
      <c r="H7541" s="3">
        <f t="shared" si="301"/>
        <v>0</v>
      </c>
    </row>
    <row r="7542" spans="1:8" x14ac:dyDescent="0.3">
      <c r="A7542" t="s">
        <v>44</v>
      </c>
      <c r="B7542" t="s">
        <v>266</v>
      </c>
      <c r="C7542" t="s">
        <v>325</v>
      </c>
      <c r="D7542" t="s">
        <v>155</v>
      </c>
      <c r="E7542" s="3" t="str">
        <f>VLOOKUP(A7542,Respondents!A:B,2,FALSE)</f>
        <v>Member Bodies and Other Professional Organizations</v>
      </c>
      <c r="F7542" s="3" t="str">
        <f>VLOOKUP(A7542,Respondents!A:C,3,FALSE)</f>
        <v>Member Bodies and Other Professional Organizations</v>
      </c>
      <c r="G7542" s="3">
        <f t="shared" ref="G7542:G7559" si="302">IF(LEN(C7542)-LEN(SUBSTITUTE(C7542,".",""))&lt;=1,1,2)</f>
        <v>2</v>
      </c>
      <c r="H7542" s="3">
        <f t="shared" ref="H7542:H7559" si="303">IF(D7542="Yes",1,0)</f>
        <v>0</v>
      </c>
    </row>
    <row r="7543" spans="1:8" x14ac:dyDescent="0.3">
      <c r="A7543" t="s">
        <v>44</v>
      </c>
      <c r="B7543" t="s">
        <v>266</v>
      </c>
      <c r="C7543" t="s">
        <v>326</v>
      </c>
      <c r="D7543" t="s">
        <v>155</v>
      </c>
      <c r="E7543" s="3" t="str">
        <f>VLOOKUP(A7543,Respondents!A:B,2,FALSE)</f>
        <v>Member Bodies and Other Professional Organizations</v>
      </c>
      <c r="F7543" s="3" t="str">
        <f>VLOOKUP(A7543,Respondents!A:C,3,FALSE)</f>
        <v>Member Bodies and Other Professional Organizations</v>
      </c>
      <c r="G7543" s="3">
        <f t="shared" si="302"/>
        <v>2</v>
      </c>
      <c r="H7543" s="3">
        <f t="shared" si="303"/>
        <v>0</v>
      </c>
    </row>
    <row r="7544" spans="1:8" x14ac:dyDescent="0.3">
      <c r="A7544" t="s">
        <v>44</v>
      </c>
      <c r="B7544" t="s">
        <v>266</v>
      </c>
      <c r="C7544" t="s">
        <v>327</v>
      </c>
      <c r="D7544" t="s">
        <v>155</v>
      </c>
      <c r="E7544" s="3" t="str">
        <f>VLOOKUP(A7544,Respondents!A:B,2,FALSE)</f>
        <v>Member Bodies and Other Professional Organizations</v>
      </c>
      <c r="F7544" s="3" t="str">
        <f>VLOOKUP(A7544,Respondents!A:C,3,FALSE)</f>
        <v>Member Bodies and Other Professional Organizations</v>
      </c>
      <c r="G7544" s="3">
        <f t="shared" si="302"/>
        <v>2</v>
      </c>
      <c r="H7544" s="3">
        <f t="shared" si="303"/>
        <v>0</v>
      </c>
    </row>
    <row r="7545" spans="1:8" x14ac:dyDescent="0.3">
      <c r="A7545" t="s">
        <v>44</v>
      </c>
      <c r="B7545" t="s">
        <v>266</v>
      </c>
      <c r="C7545" t="s">
        <v>328</v>
      </c>
      <c r="D7545" t="s">
        <v>155</v>
      </c>
      <c r="E7545" s="3" t="str">
        <f>VLOOKUP(A7545,Respondents!A:B,2,FALSE)</f>
        <v>Member Bodies and Other Professional Organizations</v>
      </c>
      <c r="F7545" s="3" t="str">
        <f>VLOOKUP(A7545,Respondents!A:C,3,FALSE)</f>
        <v>Member Bodies and Other Professional Organizations</v>
      </c>
      <c r="G7545" s="3">
        <f t="shared" si="302"/>
        <v>2</v>
      </c>
      <c r="H7545" s="3">
        <f t="shared" si="303"/>
        <v>0</v>
      </c>
    </row>
    <row r="7546" spans="1:8" x14ac:dyDescent="0.3">
      <c r="A7546" t="s">
        <v>70</v>
      </c>
      <c r="B7546" t="s">
        <v>153</v>
      </c>
      <c r="C7546" t="s">
        <v>154</v>
      </c>
      <c r="D7546" t="s">
        <v>155</v>
      </c>
      <c r="E7546" s="3" t="str">
        <f>VLOOKUP(A7546,Respondents!A:B,2,FALSE)</f>
        <v>Other Respondents</v>
      </c>
      <c r="F7546" s="3" t="str">
        <f>VLOOKUP(A7546,Respondents!A:C,3,FALSE)</f>
        <v>Individuals and Others</v>
      </c>
      <c r="G7546" s="3">
        <f t="shared" si="302"/>
        <v>1</v>
      </c>
      <c r="H7546" s="3">
        <f t="shared" si="303"/>
        <v>0</v>
      </c>
    </row>
    <row r="7547" spans="1:8" x14ac:dyDescent="0.3">
      <c r="A7547" t="s">
        <v>70</v>
      </c>
      <c r="B7547" t="s">
        <v>153</v>
      </c>
      <c r="C7547" t="s">
        <v>156</v>
      </c>
      <c r="D7547" t="s">
        <v>155</v>
      </c>
      <c r="E7547" s="3" t="str">
        <f>VLOOKUP(A7547,Respondents!A:B,2,FALSE)</f>
        <v>Other Respondents</v>
      </c>
      <c r="F7547" s="3" t="str">
        <f>VLOOKUP(A7547,Respondents!A:C,3,FALSE)</f>
        <v>Individuals and Others</v>
      </c>
      <c r="G7547" s="3">
        <f t="shared" si="302"/>
        <v>1</v>
      </c>
      <c r="H7547" s="3">
        <f t="shared" si="303"/>
        <v>0</v>
      </c>
    </row>
    <row r="7548" spans="1:8" x14ac:dyDescent="0.3">
      <c r="A7548" t="s">
        <v>70</v>
      </c>
      <c r="B7548" t="s">
        <v>153</v>
      </c>
      <c r="C7548" t="s">
        <v>157</v>
      </c>
      <c r="D7548" t="s">
        <v>155</v>
      </c>
      <c r="E7548" s="3" t="str">
        <f>VLOOKUP(A7548,Respondents!A:B,2,FALSE)</f>
        <v>Other Respondents</v>
      </c>
      <c r="F7548" s="3" t="str">
        <f>VLOOKUP(A7548,Respondents!A:C,3,FALSE)</f>
        <v>Individuals and Others</v>
      </c>
      <c r="G7548" s="3">
        <f t="shared" si="302"/>
        <v>1</v>
      </c>
      <c r="H7548" s="3">
        <f t="shared" si="303"/>
        <v>0</v>
      </c>
    </row>
    <row r="7549" spans="1:8" x14ac:dyDescent="0.3">
      <c r="A7549" t="s">
        <v>70</v>
      </c>
      <c r="B7549" t="s">
        <v>153</v>
      </c>
      <c r="C7549" t="s">
        <v>158</v>
      </c>
      <c r="D7549" t="s">
        <v>159</v>
      </c>
      <c r="E7549" s="3" t="str">
        <f>VLOOKUP(A7549,Respondents!A:B,2,FALSE)</f>
        <v>Other Respondents</v>
      </c>
      <c r="F7549" s="3" t="str">
        <f>VLOOKUP(A7549,Respondents!A:C,3,FALSE)</f>
        <v>Individuals and Others</v>
      </c>
      <c r="G7549" s="3">
        <f t="shared" si="302"/>
        <v>1</v>
      </c>
      <c r="H7549" s="3">
        <f t="shared" si="303"/>
        <v>1</v>
      </c>
    </row>
    <row r="7550" spans="1:8" x14ac:dyDescent="0.3">
      <c r="A7550" t="s">
        <v>70</v>
      </c>
      <c r="B7550" t="s">
        <v>153</v>
      </c>
      <c r="C7550" t="s">
        <v>160</v>
      </c>
      <c r="D7550" t="s">
        <v>155</v>
      </c>
      <c r="E7550" s="3" t="str">
        <f>VLOOKUP(A7550,Respondents!A:B,2,FALSE)</f>
        <v>Other Respondents</v>
      </c>
      <c r="F7550" s="3" t="str">
        <f>VLOOKUP(A7550,Respondents!A:C,3,FALSE)</f>
        <v>Individuals and Others</v>
      </c>
      <c r="G7550" s="3">
        <f t="shared" si="302"/>
        <v>1</v>
      </c>
      <c r="H7550" s="3">
        <f t="shared" si="303"/>
        <v>0</v>
      </c>
    </row>
    <row r="7551" spans="1:8" x14ac:dyDescent="0.3">
      <c r="A7551" t="s">
        <v>70</v>
      </c>
      <c r="B7551" t="s">
        <v>153</v>
      </c>
      <c r="C7551" t="s">
        <v>161</v>
      </c>
      <c r="D7551" t="s">
        <v>155</v>
      </c>
      <c r="E7551" s="3" t="str">
        <f>VLOOKUP(A7551,Respondents!A:B,2,FALSE)</f>
        <v>Other Respondents</v>
      </c>
      <c r="F7551" s="3" t="str">
        <f>VLOOKUP(A7551,Respondents!A:C,3,FALSE)</f>
        <v>Individuals and Others</v>
      </c>
      <c r="G7551" s="3">
        <f t="shared" si="302"/>
        <v>1</v>
      </c>
      <c r="H7551" s="3">
        <f t="shared" si="303"/>
        <v>0</v>
      </c>
    </row>
    <row r="7552" spans="1:8" x14ac:dyDescent="0.3">
      <c r="A7552" t="s">
        <v>70</v>
      </c>
      <c r="B7552" t="s">
        <v>153</v>
      </c>
      <c r="C7552" t="s">
        <v>300</v>
      </c>
      <c r="D7552" t="s">
        <v>155</v>
      </c>
      <c r="E7552" s="3" t="str">
        <f>VLOOKUP(A7552,Respondents!A:B,2,FALSE)</f>
        <v>Other Respondents</v>
      </c>
      <c r="F7552" s="3" t="str">
        <f>VLOOKUP(A7552,Respondents!A:C,3,FALSE)</f>
        <v>Individuals and Others</v>
      </c>
      <c r="G7552" s="3">
        <f t="shared" si="302"/>
        <v>2</v>
      </c>
      <c r="H7552" s="3">
        <f t="shared" si="303"/>
        <v>0</v>
      </c>
    </row>
    <row r="7553" spans="1:8" x14ac:dyDescent="0.3">
      <c r="A7553" t="s">
        <v>70</v>
      </c>
      <c r="B7553" t="s">
        <v>153</v>
      </c>
      <c r="C7553" t="s">
        <v>301</v>
      </c>
      <c r="D7553" t="s">
        <v>155</v>
      </c>
      <c r="E7553" s="3" t="str">
        <f>VLOOKUP(A7553,Respondents!A:B,2,FALSE)</f>
        <v>Other Respondents</v>
      </c>
      <c r="F7553" s="3" t="str">
        <f>VLOOKUP(A7553,Respondents!A:C,3,FALSE)</f>
        <v>Individuals and Others</v>
      </c>
      <c r="G7553" s="3">
        <f t="shared" si="302"/>
        <v>2</v>
      </c>
      <c r="H7553" s="3">
        <f t="shared" si="303"/>
        <v>0</v>
      </c>
    </row>
    <row r="7554" spans="1:8" x14ac:dyDescent="0.3">
      <c r="A7554" t="s">
        <v>70</v>
      </c>
      <c r="B7554" t="s">
        <v>153</v>
      </c>
      <c r="C7554" t="s">
        <v>302</v>
      </c>
      <c r="D7554" t="s">
        <v>155</v>
      </c>
      <c r="E7554" s="3" t="str">
        <f>VLOOKUP(A7554,Respondents!A:B,2,FALSE)</f>
        <v>Other Respondents</v>
      </c>
      <c r="F7554" s="3" t="str">
        <f>VLOOKUP(A7554,Respondents!A:C,3,FALSE)</f>
        <v>Individuals and Others</v>
      </c>
      <c r="G7554" s="3">
        <f t="shared" si="302"/>
        <v>2</v>
      </c>
      <c r="H7554" s="3">
        <f t="shared" si="303"/>
        <v>0</v>
      </c>
    </row>
    <row r="7555" spans="1:8" x14ac:dyDescent="0.3">
      <c r="A7555" t="s">
        <v>70</v>
      </c>
      <c r="B7555" t="s">
        <v>153</v>
      </c>
      <c r="C7555" t="s">
        <v>303</v>
      </c>
      <c r="D7555" t="s">
        <v>155</v>
      </c>
      <c r="E7555" s="3" t="str">
        <f>VLOOKUP(A7555,Respondents!A:B,2,FALSE)</f>
        <v>Other Respondents</v>
      </c>
      <c r="F7555" s="3" t="str">
        <f>VLOOKUP(A7555,Respondents!A:C,3,FALSE)</f>
        <v>Individuals and Others</v>
      </c>
      <c r="G7555" s="3">
        <f t="shared" si="302"/>
        <v>2</v>
      </c>
      <c r="H7555" s="3">
        <f t="shared" si="303"/>
        <v>0</v>
      </c>
    </row>
    <row r="7556" spans="1:8" x14ac:dyDescent="0.3">
      <c r="A7556" t="s">
        <v>70</v>
      </c>
      <c r="B7556" t="s">
        <v>153</v>
      </c>
      <c r="C7556" t="s">
        <v>304</v>
      </c>
      <c r="D7556" t="s">
        <v>155</v>
      </c>
      <c r="E7556" s="3" t="str">
        <f>VLOOKUP(A7556,Respondents!A:B,2,FALSE)</f>
        <v>Other Respondents</v>
      </c>
      <c r="F7556" s="3" t="str">
        <f>VLOOKUP(A7556,Respondents!A:C,3,FALSE)</f>
        <v>Individuals and Others</v>
      </c>
      <c r="G7556" s="3">
        <f t="shared" si="302"/>
        <v>2</v>
      </c>
      <c r="H7556" s="3">
        <f t="shared" si="303"/>
        <v>0</v>
      </c>
    </row>
    <row r="7557" spans="1:8" x14ac:dyDescent="0.3">
      <c r="A7557" t="s">
        <v>70</v>
      </c>
      <c r="B7557" t="s">
        <v>180</v>
      </c>
      <c r="C7557" t="s">
        <v>181</v>
      </c>
      <c r="D7557" t="s">
        <v>155</v>
      </c>
      <c r="E7557" s="3" t="str">
        <f>VLOOKUP(A7557,Respondents!A:B,2,FALSE)</f>
        <v>Other Respondents</v>
      </c>
      <c r="F7557" s="3" t="str">
        <f>VLOOKUP(A7557,Respondents!A:C,3,FALSE)</f>
        <v>Individuals and Others</v>
      </c>
      <c r="G7557" s="3">
        <f t="shared" si="302"/>
        <v>1</v>
      </c>
      <c r="H7557" s="3">
        <f t="shared" si="303"/>
        <v>0</v>
      </c>
    </row>
    <row r="7558" spans="1:8" x14ac:dyDescent="0.3">
      <c r="A7558" t="s">
        <v>70</v>
      </c>
      <c r="B7558" t="s">
        <v>180</v>
      </c>
      <c r="C7558" t="s">
        <v>182</v>
      </c>
      <c r="D7558" t="s">
        <v>155</v>
      </c>
      <c r="E7558" s="3" t="str">
        <f>VLOOKUP(A7558,Respondents!A:B,2,FALSE)</f>
        <v>Other Respondents</v>
      </c>
      <c r="F7558" s="3" t="str">
        <f>VLOOKUP(A7558,Respondents!A:C,3,FALSE)</f>
        <v>Individuals and Others</v>
      </c>
      <c r="G7558" s="3">
        <f t="shared" si="302"/>
        <v>1</v>
      </c>
      <c r="H7558" s="3">
        <f t="shared" si="303"/>
        <v>0</v>
      </c>
    </row>
    <row r="7559" spans="1:8" x14ac:dyDescent="0.3">
      <c r="A7559" t="s">
        <v>70</v>
      </c>
      <c r="B7559" t="s">
        <v>180</v>
      </c>
      <c r="C7559" t="s">
        <v>183</v>
      </c>
      <c r="D7559" t="s">
        <v>155</v>
      </c>
      <c r="E7559" s="3" t="str">
        <f>VLOOKUP(A7559,Respondents!A:B,2,FALSE)</f>
        <v>Other Respondents</v>
      </c>
      <c r="F7559" s="3" t="str">
        <f>VLOOKUP(A7559,Respondents!A:C,3,FALSE)</f>
        <v>Individuals and Others</v>
      </c>
      <c r="G7559" s="3">
        <f t="shared" si="302"/>
        <v>1</v>
      </c>
      <c r="H7559" s="3">
        <f t="shared" si="303"/>
        <v>0</v>
      </c>
    </row>
    <row r="7560" spans="1:8" x14ac:dyDescent="0.3">
      <c r="A7560" t="s">
        <v>70</v>
      </c>
      <c r="B7560" t="s">
        <v>180</v>
      </c>
      <c r="C7560" t="s">
        <v>184</v>
      </c>
      <c r="D7560" t="s">
        <v>159</v>
      </c>
      <c r="E7560" s="3" t="str">
        <f>VLOOKUP(A7560,Respondents!A:B,2,FALSE)</f>
        <v>Other Respondents</v>
      </c>
      <c r="F7560" s="3" t="str">
        <f>VLOOKUP(A7560,Respondents!A:C,3,FALSE)</f>
        <v>Individuals and Others</v>
      </c>
      <c r="G7560" s="3">
        <f t="shared" ref="G7560:G7577" si="304">IF(LEN(C7560)-LEN(SUBSTITUTE(C7560,".",""))&lt;=1,1,2)</f>
        <v>1</v>
      </c>
      <c r="H7560" s="3">
        <f t="shared" ref="H7560:H7577" si="305">IF(D7560="Yes",1,0)</f>
        <v>1</v>
      </c>
    </row>
    <row r="7561" spans="1:8" x14ac:dyDescent="0.3">
      <c r="A7561" t="s">
        <v>70</v>
      </c>
      <c r="B7561" t="s">
        <v>180</v>
      </c>
      <c r="C7561" t="s">
        <v>185</v>
      </c>
      <c r="D7561" t="s">
        <v>155</v>
      </c>
      <c r="E7561" s="3" t="str">
        <f>VLOOKUP(A7561,Respondents!A:B,2,FALSE)</f>
        <v>Other Respondents</v>
      </c>
      <c r="F7561" s="3" t="str">
        <f>VLOOKUP(A7561,Respondents!A:C,3,FALSE)</f>
        <v>Individuals and Others</v>
      </c>
      <c r="G7561" s="3">
        <f t="shared" si="304"/>
        <v>1</v>
      </c>
      <c r="H7561" s="3">
        <f t="shared" si="305"/>
        <v>0</v>
      </c>
    </row>
    <row r="7562" spans="1:8" x14ac:dyDescent="0.3">
      <c r="A7562" t="s">
        <v>70</v>
      </c>
      <c r="B7562" t="s">
        <v>180</v>
      </c>
      <c r="C7562" t="s">
        <v>186</v>
      </c>
      <c r="D7562" t="s">
        <v>155</v>
      </c>
      <c r="E7562" s="3" t="str">
        <f>VLOOKUP(A7562,Respondents!A:B,2,FALSE)</f>
        <v>Other Respondents</v>
      </c>
      <c r="F7562" s="3" t="str">
        <f>VLOOKUP(A7562,Respondents!A:C,3,FALSE)</f>
        <v>Individuals and Others</v>
      </c>
      <c r="G7562" s="3">
        <f t="shared" si="304"/>
        <v>1</v>
      </c>
      <c r="H7562" s="3">
        <f t="shared" si="305"/>
        <v>0</v>
      </c>
    </row>
    <row r="7563" spans="1:8" x14ac:dyDescent="0.3">
      <c r="A7563" t="s">
        <v>70</v>
      </c>
      <c r="B7563" t="s">
        <v>180</v>
      </c>
      <c r="C7563" t="s">
        <v>305</v>
      </c>
      <c r="D7563" t="s">
        <v>155</v>
      </c>
      <c r="E7563" s="3" t="str">
        <f>VLOOKUP(A7563,Respondents!A:B,2,FALSE)</f>
        <v>Other Respondents</v>
      </c>
      <c r="F7563" s="3" t="str">
        <f>VLOOKUP(A7563,Respondents!A:C,3,FALSE)</f>
        <v>Individuals and Others</v>
      </c>
      <c r="G7563" s="3">
        <f t="shared" si="304"/>
        <v>2</v>
      </c>
      <c r="H7563" s="3">
        <f t="shared" si="305"/>
        <v>0</v>
      </c>
    </row>
    <row r="7564" spans="1:8" x14ac:dyDescent="0.3">
      <c r="A7564" t="s">
        <v>70</v>
      </c>
      <c r="B7564" t="s">
        <v>180</v>
      </c>
      <c r="C7564" t="s">
        <v>306</v>
      </c>
      <c r="D7564" t="s">
        <v>155</v>
      </c>
      <c r="E7564" s="3" t="str">
        <f>VLOOKUP(A7564,Respondents!A:B,2,FALSE)</f>
        <v>Other Respondents</v>
      </c>
      <c r="F7564" s="3" t="str">
        <f>VLOOKUP(A7564,Respondents!A:C,3,FALSE)</f>
        <v>Individuals and Others</v>
      </c>
      <c r="G7564" s="3">
        <f t="shared" si="304"/>
        <v>2</v>
      </c>
      <c r="H7564" s="3">
        <f t="shared" si="305"/>
        <v>0</v>
      </c>
    </row>
    <row r="7565" spans="1:8" x14ac:dyDescent="0.3">
      <c r="A7565" t="s">
        <v>70</v>
      </c>
      <c r="B7565" t="s">
        <v>180</v>
      </c>
      <c r="C7565" t="s">
        <v>307</v>
      </c>
      <c r="D7565" t="s">
        <v>159</v>
      </c>
      <c r="E7565" s="3" t="str">
        <f>VLOOKUP(A7565,Respondents!A:B,2,FALSE)</f>
        <v>Other Respondents</v>
      </c>
      <c r="F7565" s="3" t="str">
        <f>VLOOKUP(A7565,Respondents!A:C,3,FALSE)</f>
        <v>Individuals and Others</v>
      </c>
      <c r="G7565" s="3">
        <f t="shared" si="304"/>
        <v>2</v>
      </c>
      <c r="H7565" s="3">
        <f t="shared" si="305"/>
        <v>1</v>
      </c>
    </row>
    <row r="7566" spans="1:8" x14ac:dyDescent="0.3">
      <c r="A7566" t="s">
        <v>70</v>
      </c>
      <c r="B7566" t="s">
        <v>180</v>
      </c>
      <c r="C7566" t="s">
        <v>308</v>
      </c>
      <c r="D7566" t="s">
        <v>155</v>
      </c>
      <c r="E7566" s="3" t="str">
        <f>VLOOKUP(A7566,Respondents!A:B,2,FALSE)</f>
        <v>Other Respondents</v>
      </c>
      <c r="F7566" s="3" t="str">
        <f>VLOOKUP(A7566,Respondents!A:C,3,FALSE)</f>
        <v>Individuals and Others</v>
      </c>
      <c r="G7566" s="3">
        <f t="shared" si="304"/>
        <v>2</v>
      </c>
      <c r="H7566" s="3">
        <f t="shared" si="305"/>
        <v>0</v>
      </c>
    </row>
    <row r="7567" spans="1:8" x14ac:dyDescent="0.3">
      <c r="A7567" t="s">
        <v>70</v>
      </c>
      <c r="B7567" t="s">
        <v>180</v>
      </c>
      <c r="C7567" t="s">
        <v>309</v>
      </c>
      <c r="D7567" t="s">
        <v>159</v>
      </c>
      <c r="E7567" s="3" t="str">
        <f>VLOOKUP(A7567,Respondents!A:B,2,FALSE)</f>
        <v>Other Respondents</v>
      </c>
      <c r="F7567" s="3" t="str">
        <f>VLOOKUP(A7567,Respondents!A:C,3,FALSE)</f>
        <v>Individuals and Others</v>
      </c>
      <c r="G7567" s="3">
        <f t="shared" si="304"/>
        <v>2</v>
      </c>
      <c r="H7567" s="3">
        <f t="shared" si="305"/>
        <v>1</v>
      </c>
    </row>
    <row r="7568" spans="1:8" x14ac:dyDescent="0.3">
      <c r="A7568" t="s">
        <v>70</v>
      </c>
      <c r="B7568" t="s">
        <v>180</v>
      </c>
      <c r="C7568" t="s">
        <v>310</v>
      </c>
      <c r="D7568" t="s">
        <v>155</v>
      </c>
      <c r="E7568" s="3" t="str">
        <f>VLOOKUP(A7568,Respondents!A:B,2,FALSE)</f>
        <v>Other Respondents</v>
      </c>
      <c r="F7568" s="3" t="str">
        <f>VLOOKUP(A7568,Respondents!A:C,3,FALSE)</f>
        <v>Individuals and Others</v>
      </c>
      <c r="G7568" s="3">
        <f t="shared" si="304"/>
        <v>2</v>
      </c>
      <c r="H7568" s="3">
        <f t="shared" si="305"/>
        <v>0</v>
      </c>
    </row>
    <row r="7569" spans="1:8" x14ac:dyDescent="0.3">
      <c r="A7569" t="s">
        <v>70</v>
      </c>
      <c r="B7569" t="s">
        <v>180</v>
      </c>
      <c r="C7569" t="s">
        <v>311</v>
      </c>
      <c r="D7569" t="s">
        <v>155</v>
      </c>
      <c r="E7569" s="3" t="str">
        <f>VLOOKUP(A7569,Respondents!A:B,2,FALSE)</f>
        <v>Other Respondents</v>
      </c>
      <c r="F7569" s="3" t="str">
        <f>VLOOKUP(A7569,Respondents!A:C,3,FALSE)</f>
        <v>Individuals and Others</v>
      </c>
      <c r="G7569" s="3">
        <f t="shared" si="304"/>
        <v>2</v>
      </c>
      <c r="H7569" s="3">
        <f t="shared" si="305"/>
        <v>0</v>
      </c>
    </row>
    <row r="7570" spans="1:8" x14ac:dyDescent="0.3">
      <c r="A7570" t="s">
        <v>70</v>
      </c>
      <c r="B7570" t="s">
        <v>216</v>
      </c>
      <c r="C7570" t="s">
        <v>217</v>
      </c>
      <c r="D7570" t="s">
        <v>155</v>
      </c>
      <c r="E7570" s="3" t="str">
        <f>VLOOKUP(A7570,Respondents!A:B,2,FALSE)</f>
        <v>Other Respondents</v>
      </c>
      <c r="F7570" s="3" t="str">
        <f>VLOOKUP(A7570,Respondents!A:C,3,FALSE)</f>
        <v>Individuals and Others</v>
      </c>
      <c r="G7570" s="3">
        <f t="shared" si="304"/>
        <v>1</v>
      </c>
      <c r="H7570" s="3">
        <f t="shared" si="305"/>
        <v>0</v>
      </c>
    </row>
    <row r="7571" spans="1:8" x14ac:dyDescent="0.3">
      <c r="A7571" t="s">
        <v>70</v>
      </c>
      <c r="B7571" t="s">
        <v>216</v>
      </c>
      <c r="C7571" t="s">
        <v>218</v>
      </c>
      <c r="D7571" t="s">
        <v>155</v>
      </c>
      <c r="E7571" s="3" t="str">
        <f>VLOOKUP(A7571,Respondents!A:B,2,FALSE)</f>
        <v>Other Respondents</v>
      </c>
      <c r="F7571" s="3" t="str">
        <f>VLOOKUP(A7571,Respondents!A:C,3,FALSE)</f>
        <v>Individuals and Others</v>
      </c>
      <c r="G7571" s="3">
        <f t="shared" si="304"/>
        <v>1</v>
      </c>
      <c r="H7571" s="3">
        <f t="shared" si="305"/>
        <v>0</v>
      </c>
    </row>
    <row r="7572" spans="1:8" x14ac:dyDescent="0.3">
      <c r="A7572" t="s">
        <v>70</v>
      </c>
      <c r="B7572" t="s">
        <v>216</v>
      </c>
      <c r="C7572" t="s">
        <v>219</v>
      </c>
      <c r="D7572" t="s">
        <v>155</v>
      </c>
      <c r="E7572" s="3" t="str">
        <f>VLOOKUP(A7572,Respondents!A:B,2,FALSE)</f>
        <v>Other Respondents</v>
      </c>
      <c r="F7572" s="3" t="str">
        <f>VLOOKUP(A7572,Respondents!A:C,3,FALSE)</f>
        <v>Individuals and Others</v>
      </c>
      <c r="G7572" s="3">
        <f t="shared" si="304"/>
        <v>1</v>
      </c>
      <c r="H7572" s="3">
        <f t="shared" si="305"/>
        <v>0</v>
      </c>
    </row>
    <row r="7573" spans="1:8" x14ac:dyDescent="0.3">
      <c r="A7573" t="s">
        <v>70</v>
      </c>
      <c r="B7573" t="s">
        <v>216</v>
      </c>
      <c r="C7573" t="s">
        <v>220</v>
      </c>
      <c r="D7573" t="s">
        <v>159</v>
      </c>
      <c r="E7573" s="3" t="str">
        <f>VLOOKUP(A7573,Respondents!A:B,2,FALSE)</f>
        <v>Other Respondents</v>
      </c>
      <c r="F7573" s="3" t="str">
        <f>VLOOKUP(A7573,Respondents!A:C,3,FALSE)</f>
        <v>Individuals and Others</v>
      </c>
      <c r="G7573" s="3">
        <f t="shared" si="304"/>
        <v>1</v>
      </c>
      <c r="H7573" s="3">
        <f t="shared" si="305"/>
        <v>1</v>
      </c>
    </row>
    <row r="7574" spans="1:8" x14ac:dyDescent="0.3">
      <c r="A7574" t="s">
        <v>70</v>
      </c>
      <c r="B7574" t="s">
        <v>216</v>
      </c>
      <c r="C7574" t="s">
        <v>221</v>
      </c>
      <c r="D7574" t="s">
        <v>155</v>
      </c>
      <c r="E7574" s="3" t="str">
        <f>VLOOKUP(A7574,Respondents!A:B,2,FALSE)</f>
        <v>Other Respondents</v>
      </c>
      <c r="F7574" s="3" t="str">
        <f>VLOOKUP(A7574,Respondents!A:C,3,FALSE)</f>
        <v>Individuals and Others</v>
      </c>
      <c r="G7574" s="3">
        <f t="shared" si="304"/>
        <v>1</v>
      </c>
      <c r="H7574" s="3">
        <f t="shared" si="305"/>
        <v>0</v>
      </c>
    </row>
    <row r="7575" spans="1:8" x14ac:dyDescent="0.3">
      <c r="A7575" t="s">
        <v>70</v>
      </c>
      <c r="B7575" t="s">
        <v>216</v>
      </c>
      <c r="C7575" t="s">
        <v>312</v>
      </c>
      <c r="D7575" t="s">
        <v>155</v>
      </c>
      <c r="E7575" s="3" t="str">
        <f>VLOOKUP(A7575,Respondents!A:B,2,FALSE)</f>
        <v>Other Respondents</v>
      </c>
      <c r="F7575" s="3" t="str">
        <f>VLOOKUP(A7575,Respondents!A:C,3,FALSE)</f>
        <v>Individuals and Others</v>
      </c>
      <c r="G7575" s="3">
        <f t="shared" si="304"/>
        <v>1</v>
      </c>
      <c r="H7575" s="3">
        <f t="shared" si="305"/>
        <v>0</v>
      </c>
    </row>
    <row r="7576" spans="1:8" x14ac:dyDescent="0.3">
      <c r="A7576" t="s">
        <v>70</v>
      </c>
      <c r="B7576" t="s">
        <v>216</v>
      </c>
      <c r="C7576" t="s">
        <v>276</v>
      </c>
      <c r="D7576" t="s">
        <v>155</v>
      </c>
      <c r="E7576" s="3" t="str">
        <f>VLOOKUP(A7576,Respondents!A:B,2,FALSE)</f>
        <v>Other Respondents</v>
      </c>
      <c r="F7576" s="3" t="str">
        <f>VLOOKUP(A7576,Respondents!A:C,3,FALSE)</f>
        <v>Individuals and Others</v>
      </c>
      <c r="G7576" s="3">
        <f t="shared" si="304"/>
        <v>2</v>
      </c>
      <c r="H7576" s="3">
        <f t="shared" si="305"/>
        <v>0</v>
      </c>
    </row>
    <row r="7577" spans="1:8" x14ac:dyDescent="0.3">
      <c r="A7577" t="s">
        <v>70</v>
      </c>
      <c r="B7577" t="s">
        <v>216</v>
      </c>
      <c r="C7577" t="s">
        <v>313</v>
      </c>
      <c r="D7577" t="s">
        <v>155</v>
      </c>
      <c r="E7577" s="3" t="str">
        <f>VLOOKUP(A7577,Respondents!A:B,2,FALSE)</f>
        <v>Other Respondents</v>
      </c>
      <c r="F7577" s="3" t="str">
        <f>VLOOKUP(A7577,Respondents!A:C,3,FALSE)</f>
        <v>Individuals and Others</v>
      </c>
      <c r="G7577" s="3">
        <f t="shared" si="304"/>
        <v>2</v>
      </c>
      <c r="H7577" s="3">
        <f t="shared" si="305"/>
        <v>0</v>
      </c>
    </row>
    <row r="7578" spans="1:8" x14ac:dyDescent="0.3">
      <c r="A7578" t="s">
        <v>70</v>
      </c>
      <c r="B7578" t="s">
        <v>216</v>
      </c>
      <c r="C7578" t="s">
        <v>378</v>
      </c>
      <c r="D7578" t="s">
        <v>159</v>
      </c>
      <c r="E7578" s="3" t="str">
        <f>VLOOKUP(A7578,Respondents!A:B,2,FALSE)</f>
        <v>Other Respondents</v>
      </c>
      <c r="F7578" s="3" t="str">
        <f>VLOOKUP(A7578,Respondents!A:C,3,FALSE)</f>
        <v>Individuals and Others</v>
      </c>
      <c r="G7578" s="3">
        <f t="shared" ref="G7578:G7598" si="306">IF(LEN(C7578)-LEN(SUBSTITUTE(C7578,".",""))&lt;=1,1,2)</f>
        <v>2</v>
      </c>
      <c r="H7578" s="3">
        <f t="shared" ref="H7578:H7598" si="307">IF(D7578="Yes",1,0)</f>
        <v>1</v>
      </c>
    </row>
    <row r="7579" spans="1:8" x14ac:dyDescent="0.3">
      <c r="A7579" t="s">
        <v>70</v>
      </c>
      <c r="B7579" t="s">
        <v>216</v>
      </c>
      <c r="C7579" t="s">
        <v>379</v>
      </c>
      <c r="D7579" t="s">
        <v>155</v>
      </c>
      <c r="E7579" s="3" t="str">
        <f>VLOOKUP(A7579,Respondents!A:B,2,FALSE)</f>
        <v>Other Respondents</v>
      </c>
      <c r="F7579" s="3" t="str">
        <f>VLOOKUP(A7579,Respondents!A:C,3,FALSE)</f>
        <v>Individuals and Others</v>
      </c>
      <c r="G7579" s="3">
        <f t="shared" si="306"/>
        <v>2</v>
      </c>
      <c r="H7579" s="3">
        <f t="shared" si="307"/>
        <v>0</v>
      </c>
    </row>
    <row r="7580" spans="1:8" x14ac:dyDescent="0.3">
      <c r="A7580" t="s">
        <v>70</v>
      </c>
      <c r="B7580" t="s">
        <v>208</v>
      </c>
      <c r="C7580" t="s">
        <v>209</v>
      </c>
      <c r="D7580" t="s">
        <v>155</v>
      </c>
      <c r="E7580" s="3" t="str">
        <f>VLOOKUP(A7580,Respondents!A:B,2,FALSE)</f>
        <v>Other Respondents</v>
      </c>
      <c r="F7580" s="3" t="str">
        <f>VLOOKUP(A7580,Respondents!A:C,3,FALSE)</f>
        <v>Individuals and Others</v>
      </c>
      <c r="G7580" s="3">
        <f t="shared" si="306"/>
        <v>1</v>
      </c>
      <c r="H7580" s="3">
        <f t="shared" si="307"/>
        <v>0</v>
      </c>
    </row>
    <row r="7581" spans="1:8" x14ac:dyDescent="0.3">
      <c r="A7581" t="s">
        <v>70</v>
      </c>
      <c r="B7581" t="s">
        <v>208</v>
      </c>
      <c r="C7581" t="s">
        <v>210</v>
      </c>
      <c r="D7581" t="s">
        <v>155</v>
      </c>
      <c r="E7581" s="3" t="str">
        <f>VLOOKUP(A7581,Respondents!A:B,2,FALSE)</f>
        <v>Other Respondents</v>
      </c>
      <c r="F7581" s="3" t="str">
        <f>VLOOKUP(A7581,Respondents!A:C,3,FALSE)</f>
        <v>Individuals and Others</v>
      </c>
      <c r="G7581" s="3">
        <f t="shared" si="306"/>
        <v>1</v>
      </c>
      <c r="H7581" s="3">
        <f t="shared" si="307"/>
        <v>0</v>
      </c>
    </row>
    <row r="7582" spans="1:8" x14ac:dyDescent="0.3">
      <c r="A7582" t="s">
        <v>70</v>
      </c>
      <c r="B7582" t="s">
        <v>208</v>
      </c>
      <c r="C7582" t="s">
        <v>211</v>
      </c>
      <c r="D7582" t="s">
        <v>155</v>
      </c>
      <c r="E7582" s="3" t="str">
        <f>VLOOKUP(A7582,Respondents!A:B,2,FALSE)</f>
        <v>Other Respondents</v>
      </c>
      <c r="F7582" s="3" t="str">
        <f>VLOOKUP(A7582,Respondents!A:C,3,FALSE)</f>
        <v>Individuals and Others</v>
      </c>
      <c r="G7582" s="3">
        <f t="shared" si="306"/>
        <v>1</v>
      </c>
      <c r="H7582" s="3">
        <f t="shared" si="307"/>
        <v>0</v>
      </c>
    </row>
    <row r="7583" spans="1:8" x14ac:dyDescent="0.3">
      <c r="A7583" t="s">
        <v>70</v>
      </c>
      <c r="B7583" t="s">
        <v>208</v>
      </c>
      <c r="C7583" t="s">
        <v>212</v>
      </c>
      <c r="D7583" t="s">
        <v>159</v>
      </c>
      <c r="E7583" s="3" t="str">
        <f>VLOOKUP(A7583,Respondents!A:B,2,FALSE)</f>
        <v>Other Respondents</v>
      </c>
      <c r="F7583" s="3" t="str">
        <f>VLOOKUP(A7583,Respondents!A:C,3,FALSE)</f>
        <v>Individuals and Others</v>
      </c>
      <c r="G7583" s="3">
        <f t="shared" si="306"/>
        <v>1</v>
      </c>
      <c r="H7583" s="3">
        <f t="shared" si="307"/>
        <v>1</v>
      </c>
    </row>
    <row r="7584" spans="1:8" x14ac:dyDescent="0.3">
      <c r="A7584" t="s">
        <v>70</v>
      </c>
      <c r="B7584" t="s">
        <v>208</v>
      </c>
      <c r="C7584" t="s">
        <v>213</v>
      </c>
      <c r="D7584" t="s">
        <v>155</v>
      </c>
      <c r="E7584" s="3" t="str">
        <f>VLOOKUP(A7584,Respondents!A:B,2,FALSE)</f>
        <v>Other Respondents</v>
      </c>
      <c r="F7584" s="3" t="str">
        <f>VLOOKUP(A7584,Respondents!A:C,3,FALSE)</f>
        <v>Individuals and Others</v>
      </c>
      <c r="G7584" s="3">
        <f t="shared" si="306"/>
        <v>1</v>
      </c>
      <c r="H7584" s="3">
        <f t="shared" si="307"/>
        <v>0</v>
      </c>
    </row>
    <row r="7585" spans="1:8" x14ac:dyDescent="0.3">
      <c r="A7585" t="s">
        <v>70</v>
      </c>
      <c r="B7585" t="s">
        <v>208</v>
      </c>
      <c r="C7585" t="s">
        <v>214</v>
      </c>
      <c r="D7585" t="s">
        <v>155</v>
      </c>
      <c r="E7585" s="3" t="str">
        <f>VLOOKUP(A7585,Respondents!A:B,2,FALSE)</f>
        <v>Other Respondents</v>
      </c>
      <c r="F7585" s="3" t="str">
        <f>VLOOKUP(A7585,Respondents!A:C,3,FALSE)</f>
        <v>Individuals and Others</v>
      </c>
      <c r="G7585" s="3">
        <f t="shared" si="306"/>
        <v>1</v>
      </c>
      <c r="H7585" s="3">
        <f t="shared" si="307"/>
        <v>0</v>
      </c>
    </row>
    <row r="7586" spans="1:8" x14ac:dyDescent="0.3">
      <c r="A7586" t="s">
        <v>70</v>
      </c>
      <c r="B7586" t="s">
        <v>208</v>
      </c>
      <c r="C7586" t="s">
        <v>215</v>
      </c>
      <c r="D7586" t="s">
        <v>159</v>
      </c>
      <c r="E7586" s="3" t="str">
        <f>VLOOKUP(A7586,Respondents!A:B,2,FALSE)</f>
        <v>Other Respondents</v>
      </c>
      <c r="F7586" s="3" t="str">
        <f>VLOOKUP(A7586,Respondents!A:C,3,FALSE)</f>
        <v>Individuals and Others</v>
      </c>
      <c r="G7586" s="3">
        <f t="shared" si="306"/>
        <v>2</v>
      </c>
      <c r="H7586" s="3">
        <f t="shared" si="307"/>
        <v>1</v>
      </c>
    </row>
    <row r="7587" spans="1:8" x14ac:dyDescent="0.3">
      <c r="A7587" t="s">
        <v>70</v>
      </c>
      <c r="B7587" t="s">
        <v>208</v>
      </c>
      <c r="C7587" t="s">
        <v>380</v>
      </c>
      <c r="D7587" t="s">
        <v>159</v>
      </c>
      <c r="E7587" s="3" t="str">
        <f>VLOOKUP(A7587,Respondents!A:B,2,FALSE)</f>
        <v>Other Respondents</v>
      </c>
      <c r="F7587" s="3" t="str">
        <f>VLOOKUP(A7587,Respondents!A:C,3,FALSE)</f>
        <v>Individuals and Others</v>
      </c>
      <c r="G7587" s="3">
        <f t="shared" si="306"/>
        <v>2</v>
      </c>
      <c r="H7587" s="3">
        <f t="shared" si="307"/>
        <v>1</v>
      </c>
    </row>
    <row r="7588" spans="1:8" x14ac:dyDescent="0.3">
      <c r="A7588" t="s">
        <v>70</v>
      </c>
      <c r="B7588" t="s">
        <v>208</v>
      </c>
      <c r="C7588" t="s">
        <v>267</v>
      </c>
      <c r="D7588" t="s">
        <v>155</v>
      </c>
      <c r="E7588" s="3" t="str">
        <f>VLOOKUP(A7588,Respondents!A:B,2,FALSE)</f>
        <v>Other Respondents</v>
      </c>
      <c r="F7588" s="3" t="str">
        <f>VLOOKUP(A7588,Respondents!A:C,3,FALSE)</f>
        <v>Individuals and Others</v>
      </c>
      <c r="G7588" s="3">
        <f t="shared" si="306"/>
        <v>2</v>
      </c>
      <c r="H7588" s="3">
        <f t="shared" si="307"/>
        <v>0</v>
      </c>
    </row>
    <row r="7589" spans="1:8" x14ac:dyDescent="0.3">
      <c r="A7589" t="s">
        <v>70</v>
      </c>
      <c r="B7589" t="s">
        <v>208</v>
      </c>
      <c r="C7589" t="s">
        <v>268</v>
      </c>
      <c r="D7589" t="s">
        <v>155</v>
      </c>
      <c r="E7589" s="3" t="str">
        <f>VLOOKUP(A7589,Respondents!A:B,2,FALSE)</f>
        <v>Other Respondents</v>
      </c>
      <c r="F7589" s="3" t="str">
        <f>VLOOKUP(A7589,Respondents!A:C,3,FALSE)</f>
        <v>Individuals and Others</v>
      </c>
      <c r="G7589" s="3">
        <f t="shared" si="306"/>
        <v>2</v>
      </c>
      <c r="H7589" s="3">
        <f t="shared" si="307"/>
        <v>0</v>
      </c>
    </row>
    <row r="7590" spans="1:8" x14ac:dyDescent="0.3">
      <c r="A7590" t="s">
        <v>70</v>
      </c>
      <c r="B7590" t="s">
        <v>208</v>
      </c>
      <c r="C7590" t="s">
        <v>381</v>
      </c>
      <c r="D7590" t="s">
        <v>155</v>
      </c>
      <c r="E7590" s="3" t="str">
        <f>VLOOKUP(A7590,Respondents!A:B,2,FALSE)</f>
        <v>Other Respondents</v>
      </c>
      <c r="F7590" s="3" t="str">
        <f>VLOOKUP(A7590,Respondents!A:C,3,FALSE)</f>
        <v>Individuals and Others</v>
      </c>
      <c r="G7590" s="3">
        <f t="shared" si="306"/>
        <v>2</v>
      </c>
      <c r="H7590" s="3">
        <f t="shared" si="307"/>
        <v>0</v>
      </c>
    </row>
    <row r="7591" spans="1:8" x14ac:dyDescent="0.3">
      <c r="A7591" t="s">
        <v>70</v>
      </c>
      <c r="B7591" t="s">
        <v>222</v>
      </c>
      <c r="C7591" t="s">
        <v>223</v>
      </c>
      <c r="D7591" t="s">
        <v>155</v>
      </c>
      <c r="E7591" s="3" t="str">
        <f>VLOOKUP(A7591,Respondents!A:B,2,FALSE)</f>
        <v>Other Respondents</v>
      </c>
      <c r="F7591" s="3" t="str">
        <f>VLOOKUP(A7591,Respondents!A:C,3,FALSE)</f>
        <v>Individuals and Others</v>
      </c>
      <c r="G7591" s="3">
        <f t="shared" si="306"/>
        <v>1</v>
      </c>
      <c r="H7591" s="3">
        <f t="shared" si="307"/>
        <v>0</v>
      </c>
    </row>
    <row r="7592" spans="1:8" x14ac:dyDescent="0.3">
      <c r="A7592" t="s">
        <v>70</v>
      </c>
      <c r="B7592" t="s">
        <v>222</v>
      </c>
      <c r="C7592" t="s">
        <v>224</v>
      </c>
      <c r="D7592" t="s">
        <v>155</v>
      </c>
      <c r="E7592" s="3" t="str">
        <f>VLOOKUP(A7592,Respondents!A:B,2,FALSE)</f>
        <v>Other Respondents</v>
      </c>
      <c r="F7592" s="3" t="str">
        <f>VLOOKUP(A7592,Respondents!A:C,3,FALSE)</f>
        <v>Individuals and Others</v>
      </c>
      <c r="G7592" s="3">
        <f t="shared" si="306"/>
        <v>1</v>
      </c>
      <c r="H7592" s="3">
        <f t="shared" si="307"/>
        <v>0</v>
      </c>
    </row>
    <row r="7593" spans="1:8" x14ac:dyDescent="0.3">
      <c r="A7593" t="s">
        <v>70</v>
      </c>
      <c r="B7593" t="s">
        <v>222</v>
      </c>
      <c r="C7593" t="s">
        <v>225</v>
      </c>
      <c r="D7593" t="s">
        <v>155</v>
      </c>
      <c r="E7593" s="3" t="str">
        <f>VLOOKUP(A7593,Respondents!A:B,2,FALSE)</f>
        <v>Other Respondents</v>
      </c>
      <c r="F7593" s="3" t="str">
        <f>VLOOKUP(A7593,Respondents!A:C,3,FALSE)</f>
        <v>Individuals and Others</v>
      </c>
      <c r="G7593" s="3">
        <f t="shared" si="306"/>
        <v>1</v>
      </c>
      <c r="H7593" s="3">
        <f t="shared" si="307"/>
        <v>0</v>
      </c>
    </row>
    <row r="7594" spans="1:8" x14ac:dyDescent="0.3">
      <c r="A7594" t="s">
        <v>70</v>
      </c>
      <c r="B7594" t="s">
        <v>222</v>
      </c>
      <c r="C7594" t="s">
        <v>226</v>
      </c>
      <c r="D7594" t="s">
        <v>159</v>
      </c>
      <c r="E7594" s="3" t="str">
        <f>VLOOKUP(A7594,Respondents!A:B,2,FALSE)</f>
        <v>Other Respondents</v>
      </c>
      <c r="F7594" s="3" t="str">
        <f>VLOOKUP(A7594,Respondents!A:C,3,FALSE)</f>
        <v>Individuals and Others</v>
      </c>
      <c r="G7594" s="3">
        <f t="shared" si="306"/>
        <v>1</v>
      </c>
      <c r="H7594" s="3">
        <f t="shared" si="307"/>
        <v>1</v>
      </c>
    </row>
    <row r="7595" spans="1:8" x14ac:dyDescent="0.3">
      <c r="A7595" t="s">
        <v>70</v>
      </c>
      <c r="B7595" t="s">
        <v>222</v>
      </c>
      <c r="C7595" t="s">
        <v>227</v>
      </c>
      <c r="D7595" t="s">
        <v>155</v>
      </c>
      <c r="E7595" s="3" t="str">
        <f>VLOOKUP(A7595,Respondents!A:B,2,FALSE)</f>
        <v>Other Respondents</v>
      </c>
      <c r="F7595" s="3" t="str">
        <f>VLOOKUP(A7595,Respondents!A:C,3,FALSE)</f>
        <v>Individuals and Others</v>
      </c>
      <c r="G7595" s="3">
        <f t="shared" si="306"/>
        <v>1</v>
      </c>
      <c r="H7595" s="3">
        <f t="shared" si="307"/>
        <v>0</v>
      </c>
    </row>
    <row r="7596" spans="1:8" x14ac:dyDescent="0.3">
      <c r="A7596" t="s">
        <v>70</v>
      </c>
      <c r="B7596" t="s">
        <v>222</v>
      </c>
      <c r="C7596" t="s">
        <v>228</v>
      </c>
      <c r="D7596" t="s">
        <v>155</v>
      </c>
      <c r="E7596" s="3" t="str">
        <f>VLOOKUP(A7596,Respondents!A:B,2,FALSE)</f>
        <v>Other Respondents</v>
      </c>
      <c r="F7596" s="3" t="str">
        <f>VLOOKUP(A7596,Respondents!A:C,3,FALSE)</f>
        <v>Individuals and Others</v>
      </c>
      <c r="G7596" s="3">
        <f t="shared" si="306"/>
        <v>1</v>
      </c>
      <c r="H7596" s="3">
        <f t="shared" si="307"/>
        <v>0</v>
      </c>
    </row>
    <row r="7597" spans="1:8" x14ac:dyDescent="0.3">
      <c r="A7597" t="s">
        <v>70</v>
      </c>
      <c r="B7597" t="s">
        <v>222</v>
      </c>
      <c r="C7597" t="s">
        <v>314</v>
      </c>
      <c r="D7597" t="s">
        <v>159</v>
      </c>
      <c r="E7597" s="3" t="str">
        <f>VLOOKUP(A7597,Respondents!A:B,2,FALSE)</f>
        <v>Other Respondents</v>
      </c>
      <c r="F7597" s="3" t="str">
        <f>VLOOKUP(A7597,Respondents!A:C,3,FALSE)</f>
        <v>Individuals and Others</v>
      </c>
      <c r="G7597" s="3">
        <f t="shared" si="306"/>
        <v>2</v>
      </c>
      <c r="H7597" s="3">
        <f t="shared" si="307"/>
        <v>1</v>
      </c>
    </row>
    <row r="7598" spans="1:8" x14ac:dyDescent="0.3">
      <c r="A7598" t="s">
        <v>70</v>
      </c>
      <c r="B7598" t="s">
        <v>222</v>
      </c>
      <c r="C7598" t="s">
        <v>315</v>
      </c>
      <c r="D7598" t="s">
        <v>155</v>
      </c>
      <c r="E7598" s="3" t="str">
        <f>VLOOKUP(A7598,Respondents!A:B,2,FALSE)</f>
        <v>Other Respondents</v>
      </c>
      <c r="F7598" s="3" t="str">
        <f>VLOOKUP(A7598,Respondents!A:C,3,FALSE)</f>
        <v>Individuals and Others</v>
      </c>
      <c r="G7598" s="3">
        <f t="shared" si="306"/>
        <v>2</v>
      </c>
      <c r="H7598" s="3">
        <f t="shared" si="307"/>
        <v>0</v>
      </c>
    </row>
    <row r="7599" spans="1:8" x14ac:dyDescent="0.3">
      <c r="A7599" t="s">
        <v>70</v>
      </c>
      <c r="B7599" t="s">
        <v>222</v>
      </c>
      <c r="C7599" t="s">
        <v>271</v>
      </c>
      <c r="D7599" t="s">
        <v>155</v>
      </c>
      <c r="E7599" s="3" t="str">
        <f>VLOOKUP(A7599,Respondents!A:B,2,FALSE)</f>
        <v>Other Respondents</v>
      </c>
      <c r="F7599" s="3" t="str">
        <f>VLOOKUP(A7599,Respondents!A:C,3,FALSE)</f>
        <v>Individuals and Others</v>
      </c>
      <c r="G7599" s="3">
        <f t="shared" ref="G7599:G7622" si="308">IF(LEN(C7599)-LEN(SUBSTITUTE(C7599,".",""))&lt;=1,1,2)</f>
        <v>2</v>
      </c>
      <c r="H7599" s="3">
        <f t="shared" ref="H7599:H7622" si="309">IF(D7599="Yes",1,0)</f>
        <v>0</v>
      </c>
    </row>
    <row r="7600" spans="1:8" x14ac:dyDescent="0.3">
      <c r="A7600" t="s">
        <v>70</v>
      </c>
      <c r="B7600" t="s">
        <v>222</v>
      </c>
      <c r="C7600" t="s">
        <v>382</v>
      </c>
      <c r="D7600" t="s">
        <v>155</v>
      </c>
      <c r="E7600" s="3" t="str">
        <f>VLOOKUP(A7600,Respondents!A:B,2,FALSE)</f>
        <v>Other Respondents</v>
      </c>
      <c r="F7600" s="3" t="str">
        <f>VLOOKUP(A7600,Respondents!A:C,3,FALSE)</f>
        <v>Individuals and Others</v>
      </c>
      <c r="G7600" s="3">
        <f t="shared" si="308"/>
        <v>2</v>
      </c>
      <c r="H7600" s="3">
        <f t="shared" si="309"/>
        <v>0</v>
      </c>
    </row>
    <row r="7601" spans="1:8" x14ac:dyDescent="0.3">
      <c r="A7601" t="s">
        <v>70</v>
      </c>
      <c r="B7601" t="s">
        <v>229</v>
      </c>
      <c r="C7601" t="s">
        <v>230</v>
      </c>
      <c r="D7601" t="s">
        <v>155</v>
      </c>
      <c r="E7601" s="3" t="str">
        <f>VLOOKUP(A7601,Respondents!A:B,2,FALSE)</f>
        <v>Other Respondents</v>
      </c>
      <c r="F7601" s="3" t="str">
        <f>VLOOKUP(A7601,Respondents!A:C,3,FALSE)</f>
        <v>Individuals and Others</v>
      </c>
      <c r="G7601" s="3">
        <f t="shared" si="308"/>
        <v>1</v>
      </c>
      <c r="H7601" s="3">
        <f t="shared" si="309"/>
        <v>0</v>
      </c>
    </row>
    <row r="7602" spans="1:8" x14ac:dyDescent="0.3">
      <c r="A7602" t="s">
        <v>70</v>
      </c>
      <c r="B7602" t="s">
        <v>229</v>
      </c>
      <c r="C7602" t="s">
        <v>231</v>
      </c>
      <c r="D7602" t="s">
        <v>155</v>
      </c>
      <c r="E7602" s="3" t="str">
        <f>VLOOKUP(A7602,Respondents!A:B,2,FALSE)</f>
        <v>Other Respondents</v>
      </c>
      <c r="F7602" s="3" t="str">
        <f>VLOOKUP(A7602,Respondents!A:C,3,FALSE)</f>
        <v>Individuals and Others</v>
      </c>
      <c r="G7602" s="3">
        <f t="shared" si="308"/>
        <v>1</v>
      </c>
      <c r="H7602" s="3">
        <f t="shared" si="309"/>
        <v>0</v>
      </c>
    </row>
    <row r="7603" spans="1:8" x14ac:dyDescent="0.3">
      <c r="A7603" t="s">
        <v>70</v>
      </c>
      <c r="B7603" t="s">
        <v>229</v>
      </c>
      <c r="C7603" t="s">
        <v>232</v>
      </c>
      <c r="D7603" t="s">
        <v>155</v>
      </c>
      <c r="E7603" s="3" t="str">
        <f>VLOOKUP(A7603,Respondents!A:B,2,FALSE)</f>
        <v>Other Respondents</v>
      </c>
      <c r="F7603" s="3" t="str">
        <f>VLOOKUP(A7603,Respondents!A:C,3,FALSE)</f>
        <v>Individuals and Others</v>
      </c>
      <c r="G7603" s="3">
        <f t="shared" si="308"/>
        <v>1</v>
      </c>
      <c r="H7603" s="3">
        <f t="shared" si="309"/>
        <v>0</v>
      </c>
    </row>
    <row r="7604" spans="1:8" x14ac:dyDescent="0.3">
      <c r="A7604" t="s">
        <v>70</v>
      </c>
      <c r="B7604" t="s">
        <v>229</v>
      </c>
      <c r="C7604" t="s">
        <v>233</v>
      </c>
      <c r="D7604" t="s">
        <v>159</v>
      </c>
      <c r="E7604" s="3" t="str">
        <f>VLOOKUP(A7604,Respondents!A:B,2,FALSE)</f>
        <v>Other Respondents</v>
      </c>
      <c r="F7604" s="3" t="str">
        <f>VLOOKUP(A7604,Respondents!A:C,3,FALSE)</f>
        <v>Individuals and Others</v>
      </c>
      <c r="G7604" s="3">
        <f t="shared" si="308"/>
        <v>1</v>
      </c>
      <c r="H7604" s="3">
        <f t="shared" si="309"/>
        <v>1</v>
      </c>
    </row>
    <row r="7605" spans="1:8" x14ac:dyDescent="0.3">
      <c r="A7605" t="s">
        <v>70</v>
      </c>
      <c r="B7605" t="s">
        <v>229</v>
      </c>
      <c r="C7605" t="s">
        <v>234</v>
      </c>
      <c r="D7605" t="s">
        <v>155</v>
      </c>
      <c r="E7605" s="3" t="str">
        <f>VLOOKUP(A7605,Respondents!A:B,2,FALSE)</f>
        <v>Other Respondents</v>
      </c>
      <c r="F7605" s="3" t="str">
        <f>VLOOKUP(A7605,Respondents!A:C,3,FALSE)</f>
        <v>Individuals and Others</v>
      </c>
      <c r="G7605" s="3">
        <f t="shared" si="308"/>
        <v>1</v>
      </c>
      <c r="H7605" s="3">
        <f t="shared" si="309"/>
        <v>0</v>
      </c>
    </row>
    <row r="7606" spans="1:8" x14ac:dyDescent="0.3">
      <c r="A7606" t="s">
        <v>70</v>
      </c>
      <c r="B7606" t="s">
        <v>229</v>
      </c>
      <c r="C7606" t="s">
        <v>235</v>
      </c>
      <c r="D7606" t="s">
        <v>155</v>
      </c>
      <c r="E7606" s="3" t="str">
        <f>VLOOKUP(A7606,Respondents!A:B,2,FALSE)</f>
        <v>Other Respondents</v>
      </c>
      <c r="F7606" s="3" t="str">
        <f>VLOOKUP(A7606,Respondents!A:C,3,FALSE)</f>
        <v>Individuals and Others</v>
      </c>
      <c r="G7606" s="3">
        <f t="shared" si="308"/>
        <v>1</v>
      </c>
      <c r="H7606" s="3">
        <f t="shared" si="309"/>
        <v>0</v>
      </c>
    </row>
    <row r="7607" spans="1:8" x14ac:dyDescent="0.3">
      <c r="A7607" t="s">
        <v>70</v>
      </c>
      <c r="B7607" t="s">
        <v>229</v>
      </c>
      <c r="C7607" t="s">
        <v>316</v>
      </c>
      <c r="D7607" t="s">
        <v>155</v>
      </c>
      <c r="E7607" s="3" t="str">
        <f>VLOOKUP(A7607,Respondents!A:B,2,FALSE)</f>
        <v>Other Respondents</v>
      </c>
      <c r="F7607" s="3" t="str">
        <f>VLOOKUP(A7607,Respondents!A:C,3,FALSE)</f>
        <v>Individuals and Others</v>
      </c>
      <c r="G7607" s="3">
        <f t="shared" si="308"/>
        <v>2</v>
      </c>
      <c r="H7607" s="3">
        <f t="shared" si="309"/>
        <v>0</v>
      </c>
    </row>
    <row r="7608" spans="1:8" x14ac:dyDescent="0.3">
      <c r="A7608" t="s">
        <v>70</v>
      </c>
      <c r="B7608" t="s">
        <v>229</v>
      </c>
      <c r="C7608" t="s">
        <v>317</v>
      </c>
      <c r="D7608" t="s">
        <v>159</v>
      </c>
      <c r="E7608" s="3" t="str">
        <f>VLOOKUP(A7608,Respondents!A:B,2,FALSE)</f>
        <v>Other Respondents</v>
      </c>
      <c r="F7608" s="3" t="str">
        <f>VLOOKUP(A7608,Respondents!A:C,3,FALSE)</f>
        <v>Individuals and Others</v>
      </c>
      <c r="G7608" s="3">
        <f t="shared" si="308"/>
        <v>2</v>
      </c>
      <c r="H7608" s="3">
        <f t="shared" si="309"/>
        <v>1</v>
      </c>
    </row>
    <row r="7609" spans="1:8" x14ac:dyDescent="0.3">
      <c r="A7609" t="s">
        <v>70</v>
      </c>
      <c r="B7609" t="s">
        <v>229</v>
      </c>
      <c r="C7609" t="s">
        <v>272</v>
      </c>
      <c r="D7609" t="s">
        <v>159</v>
      </c>
      <c r="E7609" s="3" t="str">
        <f>VLOOKUP(A7609,Respondents!A:B,2,FALSE)</f>
        <v>Other Respondents</v>
      </c>
      <c r="F7609" s="3" t="str">
        <f>VLOOKUP(A7609,Respondents!A:C,3,FALSE)</f>
        <v>Individuals and Others</v>
      </c>
      <c r="G7609" s="3">
        <f t="shared" si="308"/>
        <v>2</v>
      </c>
      <c r="H7609" s="3">
        <f t="shared" si="309"/>
        <v>1</v>
      </c>
    </row>
    <row r="7610" spans="1:8" x14ac:dyDescent="0.3">
      <c r="A7610" t="s">
        <v>70</v>
      </c>
      <c r="B7610" t="s">
        <v>236</v>
      </c>
      <c r="C7610" t="s">
        <v>237</v>
      </c>
      <c r="D7610" t="s">
        <v>155</v>
      </c>
      <c r="E7610" s="3" t="str">
        <f>VLOOKUP(A7610,Respondents!A:B,2,FALSE)</f>
        <v>Other Respondents</v>
      </c>
      <c r="F7610" s="3" t="str">
        <f>VLOOKUP(A7610,Respondents!A:C,3,FALSE)</f>
        <v>Individuals and Others</v>
      </c>
      <c r="G7610" s="3">
        <f t="shared" si="308"/>
        <v>1</v>
      </c>
      <c r="H7610" s="3">
        <f t="shared" si="309"/>
        <v>0</v>
      </c>
    </row>
    <row r="7611" spans="1:8" x14ac:dyDescent="0.3">
      <c r="A7611" t="s">
        <v>70</v>
      </c>
      <c r="B7611" t="s">
        <v>236</v>
      </c>
      <c r="C7611" t="s">
        <v>238</v>
      </c>
      <c r="D7611" t="s">
        <v>155</v>
      </c>
      <c r="E7611" s="3" t="str">
        <f>VLOOKUP(A7611,Respondents!A:B,2,FALSE)</f>
        <v>Other Respondents</v>
      </c>
      <c r="F7611" s="3" t="str">
        <f>VLOOKUP(A7611,Respondents!A:C,3,FALSE)</f>
        <v>Individuals and Others</v>
      </c>
      <c r="G7611" s="3">
        <f t="shared" si="308"/>
        <v>1</v>
      </c>
      <c r="H7611" s="3">
        <f t="shared" si="309"/>
        <v>0</v>
      </c>
    </row>
    <row r="7612" spans="1:8" x14ac:dyDescent="0.3">
      <c r="A7612" t="s">
        <v>70</v>
      </c>
      <c r="B7612" t="s">
        <v>236</v>
      </c>
      <c r="C7612" t="s">
        <v>239</v>
      </c>
      <c r="D7612" t="s">
        <v>155</v>
      </c>
      <c r="E7612" s="3" t="str">
        <f>VLOOKUP(A7612,Respondents!A:B,2,FALSE)</f>
        <v>Other Respondents</v>
      </c>
      <c r="F7612" s="3" t="str">
        <f>VLOOKUP(A7612,Respondents!A:C,3,FALSE)</f>
        <v>Individuals and Others</v>
      </c>
      <c r="G7612" s="3">
        <f t="shared" si="308"/>
        <v>1</v>
      </c>
      <c r="H7612" s="3">
        <f t="shared" si="309"/>
        <v>0</v>
      </c>
    </row>
    <row r="7613" spans="1:8" x14ac:dyDescent="0.3">
      <c r="A7613" t="s">
        <v>70</v>
      </c>
      <c r="B7613" t="s">
        <v>236</v>
      </c>
      <c r="C7613" t="s">
        <v>240</v>
      </c>
      <c r="D7613" t="s">
        <v>159</v>
      </c>
      <c r="E7613" s="3" t="str">
        <f>VLOOKUP(A7613,Respondents!A:B,2,FALSE)</f>
        <v>Other Respondents</v>
      </c>
      <c r="F7613" s="3" t="str">
        <f>VLOOKUP(A7613,Respondents!A:C,3,FALSE)</f>
        <v>Individuals and Others</v>
      </c>
      <c r="G7613" s="3">
        <f t="shared" si="308"/>
        <v>1</v>
      </c>
      <c r="H7613" s="3">
        <f t="shared" si="309"/>
        <v>1</v>
      </c>
    </row>
    <row r="7614" spans="1:8" x14ac:dyDescent="0.3">
      <c r="A7614" t="s">
        <v>70</v>
      </c>
      <c r="B7614" t="s">
        <v>236</v>
      </c>
      <c r="C7614" t="s">
        <v>241</v>
      </c>
      <c r="D7614" t="s">
        <v>155</v>
      </c>
      <c r="E7614" s="3" t="str">
        <f>VLOOKUP(A7614,Respondents!A:B,2,FALSE)</f>
        <v>Other Respondents</v>
      </c>
      <c r="F7614" s="3" t="str">
        <f>VLOOKUP(A7614,Respondents!A:C,3,FALSE)</f>
        <v>Individuals and Others</v>
      </c>
      <c r="G7614" s="3">
        <f t="shared" si="308"/>
        <v>1</v>
      </c>
      <c r="H7614" s="3">
        <f t="shared" si="309"/>
        <v>0</v>
      </c>
    </row>
    <row r="7615" spans="1:8" x14ac:dyDescent="0.3">
      <c r="A7615" t="s">
        <v>70</v>
      </c>
      <c r="B7615" t="s">
        <v>236</v>
      </c>
      <c r="C7615" t="s">
        <v>242</v>
      </c>
      <c r="D7615" t="s">
        <v>155</v>
      </c>
      <c r="E7615" s="3" t="str">
        <f>VLOOKUP(A7615,Respondents!A:B,2,FALSE)</f>
        <v>Other Respondents</v>
      </c>
      <c r="F7615" s="3" t="str">
        <f>VLOOKUP(A7615,Respondents!A:C,3,FALSE)</f>
        <v>Individuals and Others</v>
      </c>
      <c r="G7615" s="3">
        <f t="shared" si="308"/>
        <v>1</v>
      </c>
      <c r="H7615" s="3">
        <f t="shared" si="309"/>
        <v>0</v>
      </c>
    </row>
    <row r="7616" spans="1:8" x14ac:dyDescent="0.3">
      <c r="A7616" t="s">
        <v>70</v>
      </c>
      <c r="B7616" t="s">
        <v>236</v>
      </c>
      <c r="C7616" t="s">
        <v>318</v>
      </c>
      <c r="D7616" t="s">
        <v>155</v>
      </c>
      <c r="E7616" s="3" t="str">
        <f>VLOOKUP(A7616,Respondents!A:B,2,FALSE)</f>
        <v>Other Respondents</v>
      </c>
      <c r="F7616" s="3" t="str">
        <f>VLOOKUP(A7616,Respondents!A:C,3,FALSE)</f>
        <v>Individuals and Others</v>
      </c>
      <c r="G7616" s="3">
        <f t="shared" si="308"/>
        <v>2</v>
      </c>
      <c r="H7616" s="3">
        <f t="shared" si="309"/>
        <v>0</v>
      </c>
    </row>
    <row r="7617" spans="1:8" x14ac:dyDescent="0.3">
      <c r="A7617" t="s">
        <v>70</v>
      </c>
      <c r="B7617" t="s">
        <v>236</v>
      </c>
      <c r="C7617" t="s">
        <v>383</v>
      </c>
      <c r="D7617" t="s">
        <v>155</v>
      </c>
      <c r="E7617" s="3" t="str">
        <f>VLOOKUP(A7617,Respondents!A:B,2,FALSE)</f>
        <v>Other Respondents</v>
      </c>
      <c r="F7617" s="3" t="str">
        <f>VLOOKUP(A7617,Respondents!A:C,3,FALSE)</f>
        <v>Individuals and Others</v>
      </c>
      <c r="G7617" s="3">
        <f t="shared" si="308"/>
        <v>2</v>
      </c>
      <c r="H7617" s="3">
        <f t="shared" si="309"/>
        <v>0</v>
      </c>
    </row>
    <row r="7618" spans="1:8" x14ac:dyDescent="0.3">
      <c r="A7618" t="s">
        <v>70</v>
      </c>
      <c r="B7618" t="s">
        <v>236</v>
      </c>
      <c r="C7618" t="s">
        <v>384</v>
      </c>
      <c r="D7618" t="s">
        <v>155</v>
      </c>
      <c r="E7618" s="3" t="str">
        <f>VLOOKUP(A7618,Respondents!A:B,2,FALSE)</f>
        <v>Other Respondents</v>
      </c>
      <c r="F7618" s="3" t="str">
        <f>VLOOKUP(A7618,Respondents!A:C,3,FALSE)</f>
        <v>Individuals and Others</v>
      </c>
      <c r="G7618" s="3">
        <f t="shared" si="308"/>
        <v>2</v>
      </c>
      <c r="H7618" s="3">
        <f t="shared" si="309"/>
        <v>0</v>
      </c>
    </row>
    <row r="7619" spans="1:8" x14ac:dyDescent="0.3">
      <c r="A7619" t="s">
        <v>70</v>
      </c>
      <c r="B7619" t="s">
        <v>236</v>
      </c>
      <c r="C7619" t="s">
        <v>319</v>
      </c>
      <c r="D7619" t="s">
        <v>159</v>
      </c>
      <c r="E7619" s="3" t="str">
        <f>VLOOKUP(A7619,Respondents!A:B,2,FALSE)</f>
        <v>Other Respondents</v>
      </c>
      <c r="F7619" s="3" t="str">
        <f>VLOOKUP(A7619,Respondents!A:C,3,FALSE)</f>
        <v>Individuals and Others</v>
      </c>
      <c r="G7619" s="3">
        <f t="shared" si="308"/>
        <v>2</v>
      </c>
      <c r="H7619" s="3">
        <f t="shared" si="309"/>
        <v>1</v>
      </c>
    </row>
    <row r="7620" spans="1:8" x14ac:dyDescent="0.3">
      <c r="A7620" t="s">
        <v>70</v>
      </c>
      <c r="B7620" t="s">
        <v>277</v>
      </c>
      <c r="C7620" t="s">
        <v>278</v>
      </c>
      <c r="D7620" t="s">
        <v>155</v>
      </c>
      <c r="E7620" s="3" t="str">
        <f>VLOOKUP(A7620,Respondents!A:B,2,FALSE)</f>
        <v>Other Respondents</v>
      </c>
      <c r="F7620" s="3" t="str">
        <f>VLOOKUP(A7620,Respondents!A:C,3,FALSE)</f>
        <v>Individuals and Others</v>
      </c>
      <c r="G7620" s="3">
        <f t="shared" si="308"/>
        <v>1</v>
      </c>
      <c r="H7620" s="3">
        <f t="shared" si="309"/>
        <v>0</v>
      </c>
    </row>
    <row r="7621" spans="1:8" x14ac:dyDescent="0.3">
      <c r="A7621" t="s">
        <v>70</v>
      </c>
      <c r="B7621" t="s">
        <v>277</v>
      </c>
      <c r="C7621" t="s">
        <v>279</v>
      </c>
      <c r="D7621" t="s">
        <v>159</v>
      </c>
      <c r="E7621" s="3" t="str">
        <f>VLOOKUP(A7621,Respondents!A:B,2,FALSE)</f>
        <v>Other Respondents</v>
      </c>
      <c r="F7621" s="3" t="str">
        <f>VLOOKUP(A7621,Respondents!A:C,3,FALSE)</f>
        <v>Individuals and Others</v>
      </c>
      <c r="G7621" s="3">
        <f t="shared" si="308"/>
        <v>1</v>
      </c>
      <c r="H7621" s="3">
        <f t="shared" si="309"/>
        <v>1</v>
      </c>
    </row>
    <row r="7622" spans="1:8" x14ac:dyDescent="0.3">
      <c r="A7622" t="s">
        <v>70</v>
      </c>
      <c r="B7622" t="s">
        <v>277</v>
      </c>
      <c r="C7622" t="s">
        <v>280</v>
      </c>
      <c r="D7622" t="s">
        <v>155</v>
      </c>
      <c r="E7622" s="3" t="str">
        <f>VLOOKUP(A7622,Respondents!A:B,2,FALSE)</f>
        <v>Other Respondents</v>
      </c>
      <c r="F7622" s="3" t="str">
        <f>VLOOKUP(A7622,Respondents!A:C,3,FALSE)</f>
        <v>Individuals and Others</v>
      </c>
      <c r="G7622" s="3">
        <f t="shared" si="308"/>
        <v>1</v>
      </c>
      <c r="H7622" s="3">
        <f t="shared" si="309"/>
        <v>0</v>
      </c>
    </row>
    <row r="7623" spans="1:8" x14ac:dyDescent="0.3">
      <c r="A7623" t="s">
        <v>70</v>
      </c>
      <c r="B7623" t="s">
        <v>277</v>
      </c>
      <c r="C7623" t="s">
        <v>281</v>
      </c>
      <c r="D7623" t="s">
        <v>155</v>
      </c>
      <c r="E7623" s="3" t="str">
        <f>VLOOKUP(A7623,Respondents!A:B,2,FALSE)</f>
        <v>Other Respondents</v>
      </c>
      <c r="F7623" s="3" t="str">
        <f>VLOOKUP(A7623,Respondents!A:C,3,FALSE)</f>
        <v>Individuals and Others</v>
      </c>
      <c r="G7623" s="3">
        <f t="shared" ref="G7623:G7640" si="310">IF(LEN(C7623)-LEN(SUBSTITUTE(C7623,".",""))&lt;=1,1,2)</f>
        <v>1</v>
      </c>
      <c r="H7623" s="3">
        <f t="shared" ref="H7623:H7640" si="311">IF(D7623="Yes",1,0)</f>
        <v>0</v>
      </c>
    </row>
    <row r="7624" spans="1:8" x14ac:dyDescent="0.3">
      <c r="A7624" t="s">
        <v>70</v>
      </c>
      <c r="B7624" t="s">
        <v>277</v>
      </c>
      <c r="C7624" t="s">
        <v>282</v>
      </c>
      <c r="D7624" t="s">
        <v>155</v>
      </c>
      <c r="E7624" s="3" t="str">
        <f>VLOOKUP(A7624,Respondents!A:B,2,FALSE)</f>
        <v>Other Respondents</v>
      </c>
      <c r="F7624" s="3" t="str">
        <f>VLOOKUP(A7624,Respondents!A:C,3,FALSE)</f>
        <v>Individuals and Others</v>
      </c>
      <c r="G7624" s="3">
        <f t="shared" si="310"/>
        <v>1</v>
      </c>
      <c r="H7624" s="3">
        <f t="shared" si="311"/>
        <v>0</v>
      </c>
    </row>
    <row r="7625" spans="1:8" x14ac:dyDescent="0.3">
      <c r="A7625" t="s">
        <v>70</v>
      </c>
      <c r="B7625" t="s">
        <v>277</v>
      </c>
      <c r="C7625" t="s">
        <v>283</v>
      </c>
      <c r="D7625" t="s">
        <v>155</v>
      </c>
      <c r="E7625" s="3" t="str">
        <f>VLOOKUP(A7625,Respondents!A:B,2,FALSE)</f>
        <v>Other Respondents</v>
      </c>
      <c r="F7625" s="3" t="str">
        <f>VLOOKUP(A7625,Respondents!A:C,3,FALSE)</f>
        <v>Individuals and Others</v>
      </c>
      <c r="G7625" s="3">
        <f t="shared" si="310"/>
        <v>1</v>
      </c>
      <c r="H7625" s="3">
        <f t="shared" si="311"/>
        <v>0</v>
      </c>
    </row>
    <row r="7626" spans="1:8" x14ac:dyDescent="0.3">
      <c r="A7626" t="s">
        <v>70</v>
      </c>
      <c r="B7626" t="s">
        <v>277</v>
      </c>
      <c r="C7626" t="s">
        <v>385</v>
      </c>
      <c r="D7626" t="s">
        <v>155</v>
      </c>
      <c r="E7626" s="3" t="str">
        <f>VLOOKUP(A7626,Respondents!A:B,2,FALSE)</f>
        <v>Other Respondents</v>
      </c>
      <c r="F7626" s="3" t="str">
        <f>VLOOKUP(A7626,Respondents!A:C,3,FALSE)</f>
        <v>Individuals and Others</v>
      </c>
      <c r="G7626" s="3">
        <f t="shared" si="310"/>
        <v>2</v>
      </c>
      <c r="H7626" s="3">
        <f t="shared" si="311"/>
        <v>0</v>
      </c>
    </row>
    <row r="7627" spans="1:8" x14ac:dyDescent="0.3">
      <c r="A7627" t="s">
        <v>70</v>
      </c>
      <c r="B7627" t="s">
        <v>277</v>
      </c>
      <c r="C7627" t="s">
        <v>320</v>
      </c>
      <c r="D7627" t="s">
        <v>155</v>
      </c>
      <c r="E7627" s="3" t="str">
        <f>VLOOKUP(A7627,Respondents!A:B,2,FALSE)</f>
        <v>Other Respondents</v>
      </c>
      <c r="F7627" s="3" t="str">
        <f>VLOOKUP(A7627,Respondents!A:C,3,FALSE)</f>
        <v>Individuals and Others</v>
      </c>
      <c r="G7627" s="3">
        <f t="shared" si="310"/>
        <v>2</v>
      </c>
      <c r="H7627" s="3">
        <f t="shared" si="311"/>
        <v>0</v>
      </c>
    </row>
    <row r="7628" spans="1:8" x14ac:dyDescent="0.3">
      <c r="A7628" t="s">
        <v>70</v>
      </c>
      <c r="B7628" t="s">
        <v>277</v>
      </c>
      <c r="C7628" t="s">
        <v>321</v>
      </c>
      <c r="D7628" t="s">
        <v>155</v>
      </c>
      <c r="E7628" s="3" t="str">
        <f>VLOOKUP(A7628,Respondents!A:B,2,FALSE)</f>
        <v>Other Respondents</v>
      </c>
      <c r="F7628" s="3" t="str">
        <f>VLOOKUP(A7628,Respondents!A:C,3,FALSE)</f>
        <v>Individuals and Others</v>
      </c>
      <c r="G7628" s="3">
        <f t="shared" si="310"/>
        <v>2</v>
      </c>
      <c r="H7628" s="3">
        <f t="shared" si="311"/>
        <v>0</v>
      </c>
    </row>
    <row r="7629" spans="1:8" x14ac:dyDescent="0.3">
      <c r="A7629" t="s">
        <v>70</v>
      </c>
      <c r="B7629" t="s">
        <v>277</v>
      </c>
      <c r="C7629" t="s">
        <v>322</v>
      </c>
      <c r="D7629" t="s">
        <v>155</v>
      </c>
      <c r="E7629" s="3" t="str">
        <f>VLOOKUP(A7629,Respondents!A:B,2,FALSE)</f>
        <v>Other Respondents</v>
      </c>
      <c r="F7629" s="3" t="str">
        <f>VLOOKUP(A7629,Respondents!A:C,3,FALSE)</f>
        <v>Individuals and Others</v>
      </c>
      <c r="G7629" s="3">
        <f t="shared" si="310"/>
        <v>2</v>
      </c>
      <c r="H7629" s="3">
        <f t="shared" si="311"/>
        <v>0</v>
      </c>
    </row>
    <row r="7630" spans="1:8" x14ac:dyDescent="0.3">
      <c r="A7630" t="s">
        <v>70</v>
      </c>
      <c r="B7630" t="s">
        <v>266</v>
      </c>
      <c r="C7630" t="s">
        <v>284</v>
      </c>
      <c r="D7630" t="s">
        <v>159</v>
      </c>
      <c r="E7630" s="3" t="str">
        <f>VLOOKUP(A7630,Respondents!A:B,2,FALSE)</f>
        <v>Other Respondents</v>
      </c>
      <c r="F7630" s="3" t="str">
        <f>VLOOKUP(A7630,Respondents!A:C,3,FALSE)</f>
        <v>Individuals and Others</v>
      </c>
      <c r="G7630" s="3">
        <f t="shared" si="310"/>
        <v>1</v>
      </c>
      <c r="H7630" s="3">
        <f t="shared" si="311"/>
        <v>1</v>
      </c>
    </row>
    <row r="7631" spans="1:8" x14ac:dyDescent="0.3">
      <c r="A7631" t="s">
        <v>70</v>
      </c>
      <c r="B7631" t="s">
        <v>266</v>
      </c>
      <c r="C7631" t="s">
        <v>285</v>
      </c>
      <c r="D7631" t="s">
        <v>155</v>
      </c>
      <c r="E7631" s="3" t="str">
        <f>VLOOKUP(A7631,Respondents!A:B,2,FALSE)</f>
        <v>Other Respondents</v>
      </c>
      <c r="F7631" s="3" t="str">
        <f>VLOOKUP(A7631,Respondents!A:C,3,FALSE)</f>
        <v>Individuals and Others</v>
      </c>
      <c r="G7631" s="3">
        <f t="shared" si="310"/>
        <v>1</v>
      </c>
      <c r="H7631" s="3">
        <f t="shared" si="311"/>
        <v>0</v>
      </c>
    </row>
    <row r="7632" spans="1:8" x14ac:dyDescent="0.3">
      <c r="A7632" t="s">
        <v>70</v>
      </c>
      <c r="B7632" t="s">
        <v>266</v>
      </c>
      <c r="C7632" t="s">
        <v>323</v>
      </c>
      <c r="D7632" t="s">
        <v>155</v>
      </c>
      <c r="E7632" s="3" t="str">
        <f>VLOOKUP(A7632,Respondents!A:B,2,FALSE)</f>
        <v>Other Respondents</v>
      </c>
      <c r="F7632" s="3" t="str">
        <f>VLOOKUP(A7632,Respondents!A:C,3,FALSE)</f>
        <v>Individuals and Others</v>
      </c>
      <c r="G7632" s="3">
        <f t="shared" si="310"/>
        <v>2</v>
      </c>
      <c r="H7632" s="3">
        <f t="shared" si="311"/>
        <v>0</v>
      </c>
    </row>
    <row r="7633" spans="1:8" x14ac:dyDescent="0.3">
      <c r="A7633" t="s">
        <v>70</v>
      </c>
      <c r="B7633" t="s">
        <v>266</v>
      </c>
      <c r="C7633" t="s">
        <v>324</v>
      </c>
      <c r="D7633" t="s">
        <v>155</v>
      </c>
      <c r="E7633" s="3" t="str">
        <f>VLOOKUP(A7633,Respondents!A:B,2,FALSE)</f>
        <v>Other Respondents</v>
      </c>
      <c r="F7633" s="3" t="str">
        <f>VLOOKUP(A7633,Respondents!A:C,3,FALSE)</f>
        <v>Individuals and Others</v>
      </c>
      <c r="G7633" s="3">
        <f t="shared" si="310"/>
        <v>2</v>
      </c>
      <c r="H7633" s="3">
        <f t="shared" si="311"/>
        <v>0</v>
      </c>
    </row>
    <row r="7634" spans="1:8" x14ac:dyDescent="0.3">
      <c r="A7634" t="s">
        <v>70</v>
      </c>
      <c r="B7634" t="s">
        <v>266</v>
      </c>
      <c r="C7634" t="s">
        <v>325</v>
      </c>
      <c r="D7634" t="s">
        <v>159</v>
      </c>
      <c r="E7634" s="3" t="str">
        <f>VLOOKUP(A7634,Respondents!A:B,2,FALSE)</f>
        <v>Other Respondents</v>
      </c>
      <c r="F7634" s="3" t="str">
        <f>VLOOKUP(A7634,Respondents!A:C,3,FALSE)</f>
        <v>Individuals and Others</v>
      </c>
      <c r="G7634" s="3">
        <f t="shared" si="310"/>
        <v>2</v>
      </c>
      <c r="H7634" s="3">
        <f t="shared" si="311"/>
        <v>1</v>
      </c>
    </row>
    <row r="7635" spans="1:8" x14ac:dyDescent="0.3">
      <c r="A7635" t="s">
        <v>70</v>
      </c>
      <c r="B7635" t="s">
        <v>266</v>
      </c>
      <c r="C7635" t="s">
        <v>326</v>
      </c>
      <c r="D7635" t="s">
        <v>155</v>
      </c>
      <c r="E7635" s="3" t="str">
        <f>VLOOKUP(A7635,Respondents!A:B,2,FALSE)</f>
        <v>Other Respondents</v>
      </c>
      <c r="F7635" s="3" t="str">
        <f>VLOOKUP(A7635,Respondents!A:C,3,FALSE)</f>
        <v>Individuals and Others</v>
      </c>
      <c r="G7635" s="3">
        <f t="shared" si="310"/>
        <v>2</v>
      </c>
      <c r="H7635" s="3">
        <f t="shared" si="311"/>
        <v>0</v>
      </c>
    </row>
    <row r="7636" spans="1:8" x14ac:dyDescent="0.3">
      <c r="A7636" t="s">
        <v>70</v>
      </c>
      <c r="B7636" t="s">
        <v>266</v>
      </c>
      <c r="C7636" t="s">
        <v>327</v>
      </c>
      <c r="D7636" t="s">
        <v>155</v>
      </c>
      <c r="E7636" s="3" t="str">
        <f>VLOOKUP(A7636,Respondents!A:B,2,FALSE)</f>
        <v>Other Respondents</v>
      </c>
      <c r="F7636" s="3" t="str">
        <f>VLOOKUP(A7636,Respondents!A:C,3,FALSE)</f>
        <v>Individuals and Others</v>
      </c>
      <c r="G7636" s="3">
        <f t="shared" si="310"/>
        <v>2</v>
      </c>
      <c r="H7636" s="3">
        <f t="shared" si="311"/>
        <v>0</v>
      </c>
    </row>
    <row r="7637" spans="1:8" x14ac:dyDescent="0.3">
      <c r="A7637" t="s">
        <v>70</v>
      </c>
      <c r="B7637" t="s">
        <v>266</v>
      </c>
      <c r="C7637" t="s">
        <v>328</v>
      </c>
      <c r="D7637" t="s">
        <v>159</v>
      </c>
      <c r="E7637" s="3" t="str">
        <f>VLOOKUP(A7637,Respondents!A:B,2,FALSE)</f>
        <v>Other Respondents</v>
      </c>
      <c r="F7637" s="3" t="str">
        <f>VLOOKUP(A7637,Respondents!A:C,3,FALSE)</f>
        <v>Individuals and Others</v>
      </c>
      <c r="G7637" s="3">
        <f t="shared" si="310"/>
        <v>2</v>
      </c>
      <c r="H7637" s="3">
        <f t="shared" si="311"/>
        <v>1</v>
      </c>
    </row>
    <row r="7638" spans="1:8" x14ac:dyDescent="0.3">
      <c r="A7638" t="s">
        <v>4</v>
      </c>
      <c r="B7638" t="s">
        <v>153</v>
      </c>
      <c r="C7638" t="s">
        <v>154</v>
      </c>
      <c r="D7638" t="s">
        <v>155</v>
      </c>
      <c r="E7638" s="3" t="str">
        <f>VLOOKUP(A7638,Respondents!A:B,2,FALSE)</f>
        <v>Monitoring Group</v>
      </c>
      <c r="F7638" s="3" t="str">
        <f>VLOOKUP(A7638,Respondents!A:C,3,FALSE)</f>
        <v>Monitoring Group</v>
      </c>
      <c r="G7638" s="3">
        <f t="shared" si="310"/>
        <v>1</v>
      </c>
      <c r="H7638" s="3">
        <f t="shared" si="311"/>
        <v>0</v>
      </c>
    </row>
    <row r="7639" spans="1:8" x14ac:dyDescent="0.3">
      <c r="A7639" t="s">
        <v>4</v>
      </c>
      <c r="B7639" t="s">
        <v>153</v>
      </c>
      <c r="C7639" t="s">
        <v>156</v>
      </c>
      <c r="D7639" t="s">
        <v>155</v>
      </c>
      <c r="E7639" s="3" t="str">
        <f>VLOOKUP(A7639,Respondents!A:B,2,FALSE)</f>
        <v>Monitoring Group</v>
      </c>
      <c r="F7639" s="3" t="str">
        <f>VLOOKUP(A7639,Respondents!A:C,3,FALSE)</f>
        <v>Monitoring Group</v>
      </c>
      <c r="G7639" s="3">
        <f t="shared" si="310"/>
        <v>1</v>
      </c>
      <c r="H7639" s="3">
        <f t="shared" si="311"/>
        <v>0</v>
      </c>
    </row>
    <row r="7640" spans="1:8" x14ac:dyDescent="0.3">
      <c r="A7640" t="s">
        <v>4</v>
      </c>
      <c r="B7640" t="s">
        <v>153</v>
      </c>
      <c r="C7640" t="s">
        <v>157</v>
      </c>
      <c r="D7640" t="s">
        <v>155</v>
      </c>
      <c r="E7640" s="3" t="str">
        <f>VLOOKUP(A7640,Respondents!A:B,2,FALSE)</f>
        <v>Monitoring Group</v>
      </c>
      <c r="F7640" s="3" t="str">
        <f>VLOOKUP(A7640,Respondents!A:C,3,FALSE)</f>
        <v>Monitoring Group</v>
      </c>
      <c r="G7640" s="3">
        <f t="shared" si="310"/>
        <v>1</v>
      </c>
      <c r="H7640" s="3">
        <f t="shared" si="311"/>
        <v>0</v>
      </c>
    </row>
    <row r="7641" spans="1:8" x14ac:dyDescent="0.3">
      <c r="A7641" t="s">
        <v>4</v>
      </c>
      <c r="B7641" t="s">
        <v>153</v>
      </c>
      <c r="C7641" t="s">
        <v>158</v>
      </c>
      <c r="D7641" t="s">
        <v>155</v>
      </c>
      <c r="E7641" s="3" t="str">
        <f>VLOOKUP(A7641,Respondents!A:B,2,FALSE)</f>
        <v>Monitoring Group</v>
      </c>
      <c r="F7641" s="3" t="str">
        <f>VLOOKUP(A7641,Respondents!A:C,3,FALSE)</f>
        <v>Monitoring Group</v>
      </c>
      <c r="G7641" s="3">
        <f t="shared" ref="G7641:G7658" si="312">IF(LEN(C7641)-LEN(SUBSTITUTE(C7641,".",""))&lt;=1,1,2)</f>
        <v>1</v>
      </c>
      <c r="H7641" s="3">
        <f t="shared" ref="H7641:H7658" si="313">IF(D7641="Yes",1,0)</f>
        <v>0</v>
      </c>
    </row>
    <row r="7642" spans="1:8" x14ac:dyDescent="0.3">
      <c r="A7642" t="s">
        <v>4</v>
      </c>
      <c r="B7642" t="s">
        <v>153</v>
      </c>
      <c r="C7642" t="s">
        <v>160</v>
      </c>
      <c r="D7642" t="s">
        <v>155</v>
      </c>
      <c r="E7642" s="3" t="str">
        <f>VLOOKUP(A7642,Respondents!A:B,2,FALSE)</f>
        <v>Monitoring Group</v>
      </c>
      <c r="F7642" s="3" t="str">
        <f>VLOOKUP(A7642,Respondents!A:C,3,FALSE)</f>
        <v>Monitoring Group</v>
      </c>
      <c r="G7642" s="3">
        <f t="shared" si="312"/>
        <v>1</v>
      </c>
      <c r="H7642" s="3">
        <f t="shared" si="313"/>
        <v>0</v>
      </c>
    </row>
    <row r="7643" spans="1:8" x14ac:dyDescent="0.3">
      <c r="A7643" t="s">
        <v>4</v>
      </c>
      <c r="B7643" t="s">
        <v>153</v>
      </c>
      <c r="C7643" t="s">
        <v>161</v>
      </c>
      <c r="D7643" t="s">
        <v>159</v>
      </c>
      <c r="E7643" s="3" t="str">
        <f>VLOOKUP(A7643,Respondents!A:B,2,FALSE)</f>
        <v>Monitoring Group</v>
      </c>
      <c r="F7643" s="3" t="str">
        <f>VLOOKUP(A7643,Respondents!A:C,3,FALSE)</f>
        <v>Monitoring Group</v>
      </c>
      <c r="G7643" s="3">
        <f t="shared" si="312"/>
        <v>1</v>
      </c>
      <c r="H7643" s="3">
        <f t="shared" si="313"/>
        <v>1</v>
      </c>
    </row>
    <row r="7644" spans="1:8" x14ac:dyDescent="0.3">
      <c r="A7644" t="s">
        <v>4</v>
      </c>
      <c r="B7644" t="s">
        <v>153</v>
      </c>
      <c r="C7644" t="s">
        <v>300</v>
      </c>
      <c r="D7644" t="s">
        <v>155</v>
      </c>
      <c r="E7644" s="3" t="str">
        <f>VLOOKUP(A7644,Respondents!A:B,2,FALSE)</f>
        <v>Monitoring Group</v>
      </c>
      <c r="F7644" s="3" t="str">
        <f>VLOOKUP(A7644,Respondents!A:C,3,FALSE)</f>
        <v>Monitoring Group</v>
      </c>
      <c r="G7644" s="3">
        <f t="shared" si="312"/>
        <v>2</v>
      </c>
      <c r="H7644" s="3">
        <f t="shared" si="313"/>
        <v>0</v>
      </c>
    </row>
    <row r="7645" spans="1:8" x14ac:dyDescent="0.3">
      <c r="A7645" t="s">
        <v>4</v>
      </c>
      <c r="B7645" t="s">
        <v>153</v>
      </c>
      <c r="C7645" t="s">
        <v>301</v>
      </c>
      <c r="D7645" t="s">
        <v>155</v>
      </c>
      <c r="E7645" s="3" t="str">
        <f>VLOOKUP(A7645,Respondents!A:B,2,FALSE)</f>
        <v>Monitoring Group</v>
      </c>
      <c r="F7645" s="3" t="str">
        <f>VLOOKUP(A7645,Respondents!A:C,3,FALSE)</f>
        <v>Monitoring Group</v>
      </c>
      <c r="G7645" s="3">
        <f t="shared" si="312"/>
        <v>2</v>
      </c>
      <c r="H7645" s="3">
        <f t="shared" si="313"/>
        <v>0</v>
      </c>
    </row>
    <row r="7646" spans="1:8" x14ac:dyDescent="0.3">
      <c r="A7646" t="s">
        <v>4</v>
      </c>
      <c r="B7646" t="s">
        <v>153</v>
      </c>
      <c r="C7646" t="s">
        <v>302</v>
      </c>
      <c r="D7646" t="s">
        <v>155</v>
      </c>
      <c r="E7646" s="3" t="str">
        <f>VLOOKUP(A7646,Respondents!A:B,2,FALSE)</f>
        <v>Monitoring Group</v>
      </c>
      <c r="F7646" s="3" t="str">
        <f>VLOOKUP(A7646,Respondents!A:C,3,FALSE)</f>
        <v>Monitoring Group</v>
      </c>
      <c r="G7646" s="3">
        <f t="shared" si="312"/>
        <v>2</v>
      </c>
      <c r="H7646" s="3">
        <f t="shared" si="313"/>
        <v>0</v>
      </c>
    </row>
    <row r="7647" spans="1:8" x14ac:dyDescent="0.3">
      <c r="A7647" t="s">
        <v>4</v>
      </c>
      <c r="B7647" t="s">
        <v>153</v>
      </c>
      <c r="C7647" t="s">
        <v>303</v>
      </c>
      <c r="D7647" t="s">
        <v>155</v>
      </c>
      <c r="E7647" s="3" t="str">
        <f>VLOOKUP(A7647,Respondents!A:B,2,FALSE)</f>
        <v>Monitoring Group</v>
      </c>
      <c r="F7647" s="3" t="str">
        <f>VLOOKUP(A7647,Respondents!A:C,3,FALSE)</f>
        <v>Monitoring Group</v>
      </c>
      <c r="G7647" s="3">
        <f t="shared" si="312"/>
        <v>2</v>
      </c>
      <c r="H7647" s="3">
        <f t="shared" si="313"/>
        <v>0</v>
      </c>
    </row>
    <row r="7648" spans="1:8" x14ac:dyDescent="0.3">
      <c r="A7648" t="s">
        <v>4</v>
      </c>
      <c r="B7648" t="s">
        <v>153</v>
      </c>
      <c r="C7648" t="s">
        <v>304</v>
      </c>
      <c r="D7648" t="s">
        <v>155</v>
      </c>
      <c r="E7648" s="3" t="str">
        <f>VLOOKUP(A7648,Respondents!A:B,2,FALSE)</f>
        <v>Monitoring Group</v>
      </c>
      <c r="F7648" s="3" t="str">
        <f>VLOOKUP(A7648,Respondents!A:C,3,FALSE)</f>
        <v>Monitoring Group</v>
      </c>
      <c r="G7648" s="3">
        <f t="shared" si="312"/>
        <v>2</v>
      </c>
      <c r="H7648" s="3">
        <f t="shared" si="313"/>
        <v>0</v>
      </c>
    </row>
    <row r="7649" spans="1:8" x14ac:dyDescent="0.3">
      <c r="A7649" t="s">
        <v>4</v>
      </c>
      <c r="B7649" t="s">
        <v>180</v>
      </c>
      <c r="C7649" t="s">
        <v>181</v>
      </c>
      <c r="D7649" t="s">
        <v>155</v>
      </c>
      <c r="E7649" s="3" t="str">
        <f>VLOOKUP(A7649,Respondents!A:B,2,FALSE)</f>
        <v>Monitoring Group</v>
      </c>
      <c r="F7649" s="3" t="str">
        <f>VLOOKUP(A7649,Respondents!A:C,3,FALSE)</f>
        <v>Monitoring Group</v>
      </c>
      <c r="G7649" s="3">
        <f t="shared" si="312"/>
        <v>1</v>
      </c>
      <c r="H7649" s="3">
        <f t="shared" si="313"/>
        <v>0</v>
      </c>
    </row>
    <row r="7650" spans="1:8" x14ac:dyDescent="0.3">
      <c r="A7650" t="s">
        <v>4</v>
      </c>
      <c r="B7650" t="s">
        <v>180</v>
      </c>
      <c r="C7650" t="s">
        <v>182</v>
      </c>
      <c r="D7650" t="s">
        <v>155</v>
      </c>
      <c r="E7650" s="3" t="str">
        <f>VLOOKUP(A7650,Respondents!A:B,2,FALSE)</f>
        <v>Monitoring Group</v>
      </c>
      <c r="F7650" s="3" t="str">
        <f>VLOOKUP(A7650,Respondents!A:C,3,FALSE)</f>
        <v>Monitoring Group</v>
      </c>
      <c r="G7650" s="3">
        <f t="shared" si="312"/>
        <v>1</v>
      </c>
      <c r="H7650" s="3">
        <f t="shared" si="313"/>
        <v>0</v>
      </c>
    </row>
    <row r="7651" spans="1:8" x14ac:dyDescent="0.3">
      <c r="A7651" t="s">
        <v>4</v>
      </c>
      <c r="B7651" t="s">
        <v>180</v>
      </c>
      <c r="C7651" t="s">
        <v>183</v>
      </c>
      <c r="D7651" t="s">
        <v>159</v>
      </c>
      <c r="E7651" s="3" t="str">
        <f>VLOOKUP(A7651,Respondents!A:B,2,FALSE)</f>
        <v>Monitoring Group</v>
      </c>
      <c r="F7651" s="3" t="str">
        <f>VLOOKUP(A7651,Respondents!A:C,3,FALSE)</f>
        <v>Monitoring Group</v>
      </c>
      <c r="G7651" s="3">
        <f t="shared" si="312"/>
        <v>1</v>
      </c>
      <c r="H7651" s="3">
        <f t="shared" si="313"/>
        <v>1</v>
      </c>
    </row>
    <row r="7652" spans="1:8" x14ac:dyDescent="0.3">
      <c r="A7652" t="s">
        <v>4</v>
      </c>
      <c r="B7652" t="s">
        <v>180</v>
      </c>
      <c r="C7652" t="s">
        <v>184</v>
      </c>
      <c r="D7652" t="s">
        <v>155</v>
      </c>
      <c r="E7652" s="3" t="str">
        <f>VLOOKUP(A7652,Respondents!A:B,2,FALSE)</f>
        <v>Monitoring Group</v>
      </c>
      <c r="F7652" s="3" t="str">
        <f>VLOOKUP(A7652,Respondents!A:C,3,FALSE)</f>
        <v>Monitoring Group</v>
      </c>
      <c r="G7652" s="3">
        <f t="shared" si="312"/>
        <v>1</v>
      </c>
      <c r="H7652" s="3">
        <f t="shared" si="313"/>
        <v>0</v>
      </c>
    </row>
    <row r="7653" spans="1:8" x14ac:dyDescent="0.3">
      <c r="A7653" t="s">
        <v>4</v>
      </c>
      <c r="B7653" t="s">
        <v>180</v>
      </c>
      <c r="C7653" t="s">
        <v>185</v>
      </c>
      <c r="D7653" t="s">
        <v>155</v>
      </c>
      <c r="E7653" s="3" t="str">
        <f>VLOOKUP(A7653,Respondents!A:B,2,FALSE)</f>
        <v>Monitoring Group</v>
      </c>
      <c r="F7653" s="3" t="str">
        <f>VLOOKUP(A7653,Respondents!A:C,3,FALSE)</f>
        <v>Monitoring Group</v>
      </c>
      <c r="G7653" s="3">
        <f t="shared" si="312"/>
        <v>1</v>
      </c>
      <c r="H7653" s="3">
        <f t="shared" si="313"/>
        <v>0</v>
      </c>
    </row>
    <row r="7654" spans="1:8" x14ac:dyDescent="0.3">
      <c r="A7654" t="s">
        <v>4</v>
      </c>
      <c r="B7654" t="s">
        <v>180</v>
      </c>
      <c r="C7654" t="s">
        <v>186</v>
      </c>
      <c r="D7654" t="s">
        <v>155</v>
      </c>
      <c r="E7654" s="3" t="str">
        <f>VLOOKUP(A7654,Respondents!A:B,2,FALSE)</f>
        <v>Monitoring Group</v>
      </c>
      <c r="F7654" s="3" t="str">
        <f>VLOOKUP(A7654,Respondents!A:C,3,FALSE)</f>
        <v>Monitoring Group</v>
      </c>
      <c r="G7654" s="3">
        <f t="shared" si="312"/>
        <v>1</v>
      </c>
      <c r="H7654" s="3">
        <f t="shared" si="313"/>
        <v>0</v>
      </c>
    </row>
    <row r="7655" spans="1:8" x14ac:dyDescent="0.3">
      <c r="A7655" t="s">
        <v>4</v>
      </c>
      <c r="B7655" t="s">
        <v>180</v>
      </c>
      <c r="C7655" t="s">
        <v>305</v>
      </c>
      <c r="D7655" t="s">
        <v>155</v>
      </c>
      <c r="E7655" s="3" t="str">
        <f>VLOOKUP(A7655,Respondents!A:B,2,FALSE)</f>
        <v>Monitoring Group</v>
      </c>
      <c r="F7655" s="3" t="str">
        <f>VLOOKUP(A7655,Respondents!A:C,3,FALSE)</f>
        <v>Monitoring Group</v>
      </c>
      <c r="G7655" s="3">
        <f t="shared" si="312"/>
        <v>2</v>
      </c>
      <c r="H7655" s="3">
        <f t="shared" si="313"/>
        <v>0</v>
      </c>
    </row>
    <row r="7656" spans="1:8" x14ac:dyDescent="0.3">
      <c r="A7656" t="s">
        <v>4</v>
      </c>
      <c r="B7656" t="s">
        <v>180</v>
      </c>
      <c r="C7656" t="s">
        <v>306</v>
      </c>
      <c r="D7656" t="s">
        <v>155</v>
      </c>
      <c r="E7656" s="3" t="str">
        <f>VLOOKUP(A7656,Respondents!A:B,2,FALSE)</f>
        <v>Monitoring Group</v>
      </c>
      <c r="F7656" s="3" t="str">
        <f>VLOOKUP(A7656,Respondents!A:C,3,FALSE)</f>
        <v>Monitoring Group</v>
      </c>
      <c r="G7656" s="3">
        <f t="shared" si="312"/>
        <v>2</v>
      </c>
      <c r="H7656" s="3">
        <f t="shared" si="313"/>
        <v>0</v>
      </c>
    </row>
    <row r="7657" spans="1:8" x14ac:dyDescent="0.3">
      <c r="A7657" t="s">
        <v>4</v>
      </c>
      <c r="B7657" t="s">
        <v>180</v>
      </c>
      <c r="C7657" t="s">
        <v>307</v>
      </c>
      <c r="D7657" t="s">
        <v>155</v>
      </c>
      <c r="E7657" s="3" t="str">
        <f>VLOOKUP(A7657,Respondents!A:B,2,FALSE)</f>
        <v>Monitoring Group</v>
      </c>
      <c r="F7657" s="3" t="str">
        <f>VLOOKUP(A7657,Respondents!A:C,3,FALSE)</f>
        <v>Monitoring Group</v>
      </c>
      <c r="G7657" s="3">
        <f t="shared" si="312"/>
        <v>2</v>
      </c>
      <c r="H7657" s="3">
        <f t="shared" si="313"/>
        <v>0</v>
      </c>
    </row>
    <row r="7658" spans="1:8" x14ac:dyDescent="0.3">
      <c r="A7658" t="s">
        <v>4</v>
      </c>
      <c r="B7658" t="s">
        <v>180</v>
      </c>
      <c r="C7658" t="s">
        <v>308</v>
      </c>
      <c r="D7658" t="s">
        <v>155</v>
      </c>
      <c r="E7658" s="3" t="str">
        <f>VLOOKUP(A7658,Respondents!A:B,2,FALSE)</f>
        <v>Monitoring Group</v>
      </c>
      <c r="F7658" s="3" t="str">
        <f>VLOOKUP(A7658,Respondents!A:C,3,FALSE)</f>
        <v>Monitoring Group</v>
      </c>
      <c r="G7658" s="3">
        <f t="shared" si="312"/>
        <v>2</v>
      </c>
      <c r="H7658" s="3">
        <f t="shared" si="313"/>
        <v>0</v>
      </c>
    </row>
    <row r="7659" spans="1:8" x14ac:dyDescent="0.3">
      <c r="A7659" t="s">
        <v>4</v>
      </c>
      <c r="B7659" t="s">
        <v>180</v>
      </c>
      <c r="C7659" t="s">
        <v>309</v>
      </c>
      <c r="D7659" t="s">
        <v>159</v>
      </c>
      <c r="E7659" s="3" t="str">
        <f>VLOOKUP(A7659,Respondents!A:B,2,FALSE)</f>
        <v>Monitoring Group</v>
      </c>
      <c r="F7659" s="3" t="str">
        <f>VLOOKUP(A7659,Respondents!A:C,3,FALSE)</f>
        <v>Monitoring Group</v>
      </c>
      <c r="G7659" s="3">
        <f t="shared" ref="G7659:G7676" si="314">IF(LEN(C7659)-LEN(SUBSTITUTE(C7659,".",""))&lt;=1,1,2)</f>
        <v>2</v>
      </c>
      <c r="H7659" s="3">
        <f t="shared" ref="H7659:H7676" si="315">IF(D7659="Yes",1,0)</f>
        <v>1</v>
      </c>
    </row>
    <row r="7660" spans="1:8" x14ac:dyDescent="0.3">
      <c r="A7660" t="s">
        <v>4</v>
      </c>
      <c r="B7660" t="s">
        <v>180</v>
      </c>
      <c r="C7660" t="s">
        <v>310</v>
      </c>
      <c r="D7660" t="s">
        <v>155</v>
      </c>
      <c r="E7660" s="3" t="str">
        <f>VLOOKUP(A7660,Respondents!A:B,2,FALSE)</f>
        <v>Monitoring Group</v>
      </c>
      <c r="F7660" s="3" t="str">
        <f>VLOOKUP(A7660,Respondents!A:C,3,FALSE)</f>
        <v>Monitoring Group</v>
      </c>
      <c r="G7660" s="3">
        <f t="shared" si="314"/>
        <v>2</v>
      </c>
      <c r="H7660" s="3">
        <f t="shared" si="315"/>
        <v>0</v>
      </c>
    </row>
    <row r="7661" spans="1:8" x14ac:dyDescent="0.3">
      <c r="A7661" t="s">
        <v>4</v>
      </c>
      <c r="B7661" t="s">
        <v>180</v>
      </c>
      <c r="C7661" t="s">
        <v>311</v>
      </c>
      <c r="D7661" t="s">
        <v>155</v>
      </c>
      <c r="E7661" s="3" t="str">
        <f>VLOOKUP(A7661,Respondents!A:B,2,FALSE)</f>
        <v>Monitoring Group</v>
      </c>
      <c r="F7661" s="3" t="str">
        <f>VLOOKUP(A7661,Respondents!A:C,3,FALSE)</f>
        <v>Monitoring Group</v>
      </c>
      <c r="G7661" s="3">
        <f t="shared" si="314"/>
        <v>2</v>
      </c>
      <c r="H7661" s="3">
        <f t="shared" si="315"/>
        <v>0</v>
      </c>
    </row>
    <row r="7662" spans="1:8" x14ac:dyDescent="0.3">
      <c r="A7662" t="s">
        <v>4</v>
      </c>
      <c r="B7662" t="s">
        <v>216</v>
      </c>
      <c r="C7662" t="s">
        <v>217</v>
      </c>
      <c r="D7662" t="s">
        <v>155</v>
      </c>
      <c r="E7662" s="3" t="str">
        <f>VLOOKUP(A7662,Respondents!A:B,2,FALSE)</f>
        <v>Monitoring Group</v>
      </c>
      <c r="F7662" s="3" t="str">
        <f>VLOOKUP(A7662,Respondents!A:C,3,FALSE)</f>
        <v>Monitoring Group</v>
      </c>
      <c r="G7662" s="3">
        <f t="shared" si="314"/>
        <v>1</v>
      </c>
      <c r="H7662" s="3">
        <f t="shared" si="315"/>
        <v>0</v>
      </c>
    </row>
    <row r="7663" spans="1:8" x14ac:dyDescent="0.3">
      <c r="A7663" t="s">
        <v>4</v>
      </c>
      <c r="B7663" t="s">
        <v>216</v>
      </c>
      <c r="C7663" t="s">
        <v>218</v>
      </c>
      <c r="D7663" t="s">
        <v>159</v>
      </c>
      <c r="E7663" s="3" t="str">
        <f>VLOOKUP(A7663,Respondents!A:B,2,FALSE)</f>
        <v>Monitoring Group</v>
      </c>
      <c r="F7663" s="3" t="str">
        <f>VLOOKUP(A7663,Respondents!A:C,3,FALSE)</f>
        <v>Monitoring Group</v>
      </c>
      <c r="G7663" s="3">
        <f t="shared" si="314"/>
        <v>1</v>
      </c>
      <c r="H7663" s="3">
        <f t="shared" si="315"/>
        <v>1</v>
      </c>
    </row>
    <row r="7664" spans="1:8" x14ac:dyDescent="0.3">
      <c r="A7664" t="s">
        <v>4</v>
      </c>
      <c r="B7664" t="s">
        <v>216</v>
      </c>
      <c r="C7664" t="s">
        <v>219</v>
      </c>
      <c r="D7664" t="s">
        <v>155</v>
      </c>
      <c r="E7664" s="3" t="str">
        <f>VLOOKUP(A7664,Respondents!A:B,2,FALSE)</f>
        <v>Monitoring Group</v>
      </c>
      <c r="F7664" s="3" t="str">
        <f>VLOOKUP(A7664,Respondents!A:C,3,FALSE)</f>
        <v>Monitoring Group</v>
      </c>
      <c r="G7664" s="3">
        <f t="shared" si="314"/>
        <v>1</v>
      </c>
      <c r="H7664" s="3">
        <f t="shared" si="315"/>
        <v>0</v>
      </c>
    </row>
    <row r="7665" spans="1:8" x14ac:dyDescent="0.3">
      <c r="A7665" t="s">
        <v>4</v>
      </c>
      <c r="B7665" t="s">
        <v>216</v>
      </c>
      <c r="C7665" t="s">
        <v>220</v>
      </c>
      <c r="D7665" t="s">
        <v>155</v>
      </c>
      <c r="E7665" s="3" t="str">
        <f>VLOOKUP(A7665,Respondents!A:B,2,FALSE)</f>
        <v>Monitoring Group</v>
      </c>
      <c r="F7665" s="3" t="str">
        <f>VLOOKUP(A7665,Respondents!A:C,3,FALSE)</f>
        <v>Monitoring Group</v>
      </c>
      <c r="G7665" s="3">
        <f t="shared" si="314"/>
        <v>1</v>
      </c>
      <c r="H7665" s="3">
        <f t="shared" si="315"/>
        <v>0</v>
      </c>
    </row>
    <row r="7666" spans="1:8" x14ac:dyDescent="0.3">
      <c r="A7666" t="s">
        <v>4</v>
      </c>
      <c r="B7666" t="s">
        <v>216</v>
      </c>
      <c r="C7666" t="s">
        <v>221</v>
      </c>
      <c r="D7666" t="s">
        <v>155</v>
      </c>
      <c r="E7666" s="3" t="str">
        <f>VLOOKUP(A7666,Respondents!A:B,2,FALSE)</f>
        <v>Monitoring Group</v>
      </c>
      <c r="F7666" s="3" t="str">
        <f>VLOOKUP(A7666,Respondents!A:C,3,FALSE)</f>
        <v>Monitoring Group</v>
      </c>
      <c r="G7666" s="3">
        <f t="shared" si="314"/>
        <v>1</v>
      </c>
      <c r="H7666" s="3">
        <f t="shared" si="315"/>
        <v>0</v>
      </c>
    </row>
    <row r="7667" spans="1:8" x14ac:dyDescent="0.3">
      <c r="A7667" t="s">
        <v>4</v>
      </c>
      <c r="B7667" t="s">
        <v>216</v>
      </c>
      <c r="C7667" t="s">
        <v>312</v>
      </c>
      <c r="D7667" t="s">
        <v>155</v>
      </c>
      <c r="E7667" s="3" t="str">
        <f>VLOOKUP(A7667,Respondents!A:B,2,FALSE)</f>
        <v>Monitoring Group</v>
      </c>
      <c r="F7667" s="3" t="str">
        <f>VLOOKUP(A7667,Respondents!A:C,3,FALSE)</f>
        <v>Monitoring Group</v>
      </c>
      <c r="G7667" s="3">
        <f t="shared" si="314"/>
        <v>1</v>
      </c>
      <c r="H7667" s="3">
        <f t="shared" si="315"/>
        <v>0</v>
      </c>
    </row>
    <row r="7668" spans="1:8" x14ac:dyDescent="0.3">
      <c r="A7668" t="s">
        <v>4</v>
      </c>
      <c r="B7668" t="s">
        <v>216</v>
      </c>
      <c r="C7668" t="s">
        <v>276</v>
      </c>
      <c r="D7668" t="s">
        <v>159</v>
      </c>
      <c r="E7668" s="3" t="str">
        <f>VLOOKUP(A7668,Respondents!A:B,2,FALSE)</f>
        <v>Monitoring Group</v>
      </c>
      <c r="F7668" s="3" t="str">
        <f>VLOOKUP(A7668,Respondents!A:C,3,FALSE)</f>
        <v>Monitoring Group</v>
      </c>
      <c r="G7668" s="3">
        <f t="shared" si="314"/>
        <v>2</v>
      </c>
      <c r="H7668" s="3">
        <f t="shared" si="315"/>
        <v>1</v>
      </c>
    </row>
    <row r="7669" spans="1:8" x14ac:dyDescent="0.3">
      <c r="A7669" t="s">
        <v>4</v>
      </c>
      <c r="B7669" t="s">
        <v>216</v>
      </c>
      <c r="C7669" t="s">
        <v>313</v>
      </c>
      <c r="D7669" t="s">
        <v>155</v>
      </c>
      <c r="E7669" s="3" t="str">
        <f>VLOOKUP(A7669,Respondents!A:B,2,FALSE)</f>
        <v>Monitoring Group</v>
      </c>
      <c r="F7669" s="3" t="str">
        <f>VLOOKUP(A7669,Respondents!A:C,3,FALSE)</f>
        <v>Monitoring Group</v>
      </c>
      <c r="G7669" s="3">
        <f t="shared" si="314"/>
        <v>2</v>
      </c>
      <c r="H7669" s="3">
        <f t="shared" si="315"/>
        <v>0</v>
      </c>
    </row>
    <row r="7670" spans="1:8" x14ac:dyDescent="0.3">
      <c r="A7670" t="s">
        <v>4</v>
      </c>
      <c r="B7670" t="s">
        <v>216</v>
      </c>
      <c r="C7670" t="s">
        <v>378</v>
      </c>
      <c r="D7670" t="s">
        <v>155</v>
      </c>
      <c r="E7670" s="3" t="str">
        <f>VLOOKUP(A7670,Respondents!A:B,2,FALSE)</f>
        <v>Monitoring Group</v>
      </c>
      <c r="F7670" s="3" t="str">
        <f>VLOOKUP(A7670,Respondents!A:C,3,FALSE)</f>
        <v>Monitoring Group</v>
      </c>
      <c r="G7670" s="3">
        <f t="shared" si="314"/>
        <v>2</v>
      </c>
      <c r="H7670" s="3">
        <f t="shared" si="315"/>
        <v>0</v>
      </c>
    </row>
    <row r="7671" spans="1:8" x14ac:dyDescent="0.3">
      <c r="A7671" t="s">
        <v>4</v>
      </c>
      <c r="B7671" t="s">
        <v>216</v>
      </c>
      <c r="C7671" t="s">
        <v>379</v>
      </c>
      <c r="D7671" t="s">
        <v>155</v>
      </c>
      <c r="E7671" s="3" t="str">
        <f>VLOOKUP(A7671,Respondents!A:B,2,FALSE)</f>
        <v>Monitoring Group</v>
      </c>
      <c r="F7671" s="3" t="str">
        <f>VLOOKUP(A7671,Respondents!A:C,3,FALSE)</f>
        <v>Monitoring Group</v>
      </c>
      <c r="G7671" s="3">
        <f t="shared" si="314"/>
        <v>2</v>
      </c>
      <c r="H7671" s="3">
        <f t="shared" si="315"/>
        <v>0</v>
      </c>
    </row>
    <row r="7672" spans="1:8" x14ac:dyDescent="0.3">
      <c r="A7672" t="s">
        <v>4</v>
      </c>
      <c r="B7672" t="s">
        <v>208</v>
      </c>
      <c r="C7672" t="s">
        <v>209</v>
      </c>
      <c r="D7672" t="s">
        <v>155</v>
      </c>
      <c r="E7672" s="3" t="str">
        <f>VLOOKUP(A7672,Respondents!A:B,2,FALSE)</f>
        <v>Monitoring Group</v>
      </c>
      <c r="F7672" s="3" t="str">
        <f>VLOOKUP(A7672,Respondents!A:C,3,FALSE)</f>
        <v>Monitoring Group</v>
      </c>
      <c r="G7672" s="3">
        <f t="shared" si="314"/>
        <v>1</v>
      </c>
      <c r="H7672" s="3">
        <f t="shared" si="315"/>
        <v>0</v>
      </c>
    </row>
    <row r="7673" spans="1:8" x14ac:dyDescent="0.3">
      <c r="A7673" t="s">
        <v>4</v>
      </c>
      <c r="B7673" t="s">
        <v>208</v>
      </c>
      <c r="C7673" t="s">
        <v>210</v>
      </c>
      <c r="D7673" t="s">
        <v>155</v>
      </c>
      <c r="E7673" s="3" t="str">
        <f>VLOOKUP(A7673,Respondents!A:B,2,FALSE)</f>
        <v>Monitoring Group</v>
      </c>
      <c r="F7673" s="3" t="str">
        <f>VLOOKUP(A7673,Respondents!A:C,3,FALSE)</f>
        <v>Monitoring Group</v>
      </c>
      <c r="G7673" s="3">
        <f t="shared" si="314"/>
        <v>1</v>
      </c>
      <c r="H7673" s="3">
        <f t="shared" si="315"/>
        <v>0</v>
      </c>
    </row>
    <row r="7674" spans="1:8" x14ac:dyDescent="0.3">
      <c r="A7674" t="s">
        <v>4</v>
      </c>
      <c r="B7674" t="s">
        <v>208</v>
      </c>
      <c r="C7674" t="s">
        <v>211</v>
      </c>
      <c r="D7674" t="s">
        <v>155</v>
      </c>
      <c r="E7674" s="3" t="str">
        <f>VLOOKUP(A7674,Respondents!A:B,2,FALSE)</f>
        <v>Monitoring Group</v>
      </c>
      <c r="F7674" s="3" t="str">
        <f>VLOOKUP(A7674,Respondents!A:C,3,FALSE)</f>
        <v>Monitoring Group</v>
      </c>
      <c r="G7674" s="3">
        <f t="shared" si="314"/>
        <v>1</v>
      </c>
      <c r="H7674" s="3">
        <f t="shared" si="315"/>
        <v>0</v>
      </c>
    </row>
    <row r="7675" spans="1:8" x14ac:dyDescent="0.3">
      <c r="A7675" t="s">
        <v>4</v>
      </c>
      <c r="B7675" t="s">
        <v>208</v>
      </c>
      <c r="C7675" t="s">
        <v>212</v>
      </c>
      <c r="D7675" t="s">
        <v>155</v>
      </c>
      <c r="E7675" s="3" t="str">
        <f>VLOOKUP(A7675,Respondents!A:B,2,FALSE)</f>
        <v>Monitoring Group</v>
      </c>
      <c r="F7675" s="3" t="str">
        <f>VLOOKUP(A7675,Respondents!A:C,3,FALSE)</f>
        <v>Monitoring Group</v>
      </c>
      <c r="G7675" s="3">
        <f t="shared" si="314"/>
        <v>1</v>
      </c>
      <c r="H7675" s="3">
        <f t="shared" si="315"/>
        <v>0</v>
      </c>
    </row>
    <row r="7676" spans="1:8" x14ac:dyDescent="0.3">
      <c r="A7676" t="s">
        <v>4</v>
      </c>
      <c r="B7676" t="s">
        <v>208</v>
      </c>
      <c r="C7676" t="s">
        <v>213</v>
      </c>
      <c r="D7676" t="s">
        <v>155</v>
      </c>
      <c r="E7676" s="3" t="str">
        <f>VLOOKUP(A7676,Respondents!A:B,2,FALSE)</f>
        <v>Monitoring Group</v>
      </c>
      <c r="F7676" s="3" t="str">
        <f>VLOOKUP(A7676,Respondents!A:C,3,FALSE)</f>
        <v>Monitoring Group</v>
      </c>
      <c r="G7676" s="3">
        <f t="shared" si="314"/>
        <v>1</v>
      </c>
      <c r="H7676" s="3">
        <f t="shared" si="315"/>
        <v>0</v>
      </c>
    </row>
    <row r="7677" spans="1:8" x14ac:dyDescent="0.3">
      <c r="A7677" t="s">
        <v>4</v>
      </c>
      <c r="B7677" t="s">
        <v>208</v>
      </c>
      <c r="C7677" t="s">
        <v>214</v>
      </c>
      <c r="D7677" t="s">
        <v>159</v>
      </c>
      <c r="E7677" s="3" t="str">
        <f>VLOOKUP(A7677,Respondents!A:B,2,FALSE)</f>
        <v>Monitoring Group</v>
      </c>
      <c r="F7677" s="3" t="str">
        <f>VLOOKUP(A7677,Respondents!A:C,3,FALSE)</f>
        <v>Monitoring Group</v>
      </c>
      <c r="G7677" s="3">
        <f t="shared" ref="G7677:G7698" si="316">IF(LEN(C7677)-LEN(SUBSTITUTE(C7677,".",""))&lt;=1,1,2)</f>
        <v>1</v>
      </c>
      <c r="H7677" s="3">
        <f t="shared" ref="H7677:H7698" si="317">IF(D7677="Yes",1,0)</f>
        <v>1</v>
      </c>
    </row>
    <row r="7678" spans="1:8" x14ac:dyDescent="0.3">
      <c r="A7678" t="s">
        <v>4</v>
      </c>
      <c r="B7678" t="s">
        <v>208</v>
      </c>
      <c r="C7678" t="s">
        <v>215</v>
      </c>
      <c r="D7678" t="s">
        <v>155</v>
      </c>
      <c r="E7678" s="3" t="str">
        <f>VLOOKUP(A7678,Respondents!A:B,2,FALSE)</f>
        <v>Monitoring Group</v>
      </c>
      <c r="F7678" s="3" t="str">
        <f>VLOOKUP(A7678,Respondents!A:C,3,FALSE)</f>
        <v>Monitoring Group</v>
      </c>
      <c r="G7678" s="3">
        <f t="shared" si="316"/>
        <v>2</v>
      </c>
      <c r="H7678" s="3">
        <f t="shared" si="317"/>
        <v>0</v>
      </c>
    </row>
    <row r="7679" spans="1:8" x14ac:dyDescent="0.3">
      <c r="A7679" t="s">
        <v>4</v>
      </c>
      <c r="B7679" t="s">
        <v>208</v>
      </c>
      <c r="C7679" t="s">
        <v>380</v>
      </c>
      <c r="D7679" t="s">
        <v>155</v>
      </c>
      <c r="E7679" s="3" t="str">
        <f>VLOOKUP(A7679,Respondents!A:B,2,FALSE)</f>
        <v>Monitoring Group</v>
      </c>
      <c r="F7679" s="3" t="str">
        <f>VLOOKUP(A7679,Respondents!A:C,3,FALSE)</f>
        <v>Monitoring Group</v>
      </c>
      <c r="G7679" s="3">
        <f t="shared" si="316"/>
        <v>2</v>
      </c>
      <c r="H7679" s="3">
        <f t="shared" si="317"/>
        <v>0</v>
      </c>
    </row>
    <row r="7680" spans="1:8" x14ac:dyDescent="0.3">
      <c r="A7680" t="s">
        <v>4</v>
      </c>
      <c r="B7680" t="s">
        <v>208</v>
      </c>
      <c r="C7680" t="s">
        <v>267</v>
      </c>
      <c r="D7680" t="s">
        <v>155</v>
      </c>
      <c r="E7680" s="3" t="str">
        <f>VLOOKUP(A7680,Respondents!A:B,2,FALSE)</f>
        <v>Monitoring Group</v>
      </c>
      <c r="F7680" s="3" t="str">
        <f>VLOOKUP(A7680,Respondents!A:C,3,FALSE)</f>
        <v>Monitoring Group</v>
      </c>
      <c r="G7680" s="3">
        <f t="shared" si="316"/>
        <v>2</v>
      </c>
      <c r="H7680" s="3">
        <f t="shared" si="317"/>
        <v>0</v>
      </c>
    </row>
    <row r="7681" spans="1:8" x14ac:dyDescent="0.3">
      <c r="A7681" t="s">
        <v>4</v>
      </c>
      <c r="B7681" t="s">
        <v>208</v>
      </c>
      <c r="C7681" t="s">
        <v>268</v>
      </c>
      <c r="D7681" t="s">
        <v>155</v>
      </c>
      <c r="E7681" s="3" t="str">
        <f>VLOOKUP(A7681,Respondents!A:B,2,FALSE)</f>
        <v>Monitoring Group</v>
      </c>
      <c r="F7681" s="3" t="str">
        <f>VLOOKUP(A7681,Respondents!A:C,3,FALSE)</f>
        <v>Monitoring Group</v>
      </c>
      <c r="G7681" s="3">
        <f t="shared" si="316"/>
        <v>2</v>
      </c>
      <c r="H7681" s="3">
        <f t="shared" si="317"/>
        <v>0</v>
      </c>
    </row>
    <row r="7682" spans="1:8" x14ac:dyDescent="0.3">
      <c r="A7682" t="s">
        <v>4</v>
      </c>
      <c r="B7682" t="s">
        <v>208</v>
      </c>
      <c r="C7682" t="s">
        <v>381</v>
      </c>
      <c r="D7682" t="s">
        <v>155</v>
      </c>
      <c r="E7682" s="3" t="str">
        <f>VLOOKUP(A7682,Respondents!A:B,2,FALSE)</f>
        <v>Monitoring Group</v>
      </c>
      <c r="F7682" s="3" t="str">
        <f>VLOOKUP(A7682,Respondents!A:C,3,FALSE)</f>
        <v>Monitoring Group</v>
      </c>
      <c r="G7682" s="3">
        <f t="shared" si="316"/>
        <v>2</v>
      </c>
      <c r="H7682" s="3">
        <f t="shared" si="317"/>
        <v>0</v>
      </c>
    </row>
    <row r="7683" spans="1:8" x14ac:dyDescent="0.3">
      <c r="A7683" t="s">
        <v>4</v>
      </c>
      <c r="B7683" t="s">
        <v>222</v>
      </c>
      <c r="C7683" t="s">
        <v>223</v>
      </c>
      <c r="D7683" t="s">
        <v>155</v>
      </c>
      <c r="E7683" s="3" t="str">
        <f>VLOOKUP(A7683,Respondents!A:B,2,FALSE)</f>
        <v>Monitoring Group</v>
      </c>
      <c r="F7683" s="3" t="str">
        <f>VLOOKUP(A7683,Respondents!A:C,3,FALSE)</f>
        <v>Monitoring Group</v>
      </c>
      <c r="G7683" s="3">
        <f t="shared" si="316"/>
        <v>1</v>
      </c>
      <c r="H7683" s="3">
        <f t="shared" si="317"/>
        <v>0</v>
      </c>
    </row>
    <row r="7684" spans="1:8" x14ac:dyDescent="0.3">
      <c r="A7684" t="s">
        <v>4</v>
      </c>
      <c r="B7684" t="s">
        <v>222</v>
      </c>
      <c r="C7684" t="s">
        <v>224</v>
      </c>
      <c r="D7684" t="s">
        <v>155</v>
      </c>
      <c r="E7684" s="3" t="str">
        <f>VLOOKUP(A7684,Respondents!A:B,2,FALSE)</f>
        <v>Monitoring Group</v>
      </c>
      <c r="F7684" s="3" t="str">
        <f>VLOOKUP(A7684,Respondents!A:C,3,FALSE)</f>
        <v>Monitoring Group</v>
      </c>
      <c r="G7684" s="3">
        <f t="shared" si="316"/>
        <v>1</v>
      </c>
      <c r="H7684" s="3">
        <f t="shared" si="317"/>
        <v>0</v>
      </c>
    </row>
    <row r="7685" spans="1:8" x14ac:dyDescent="0.3">
      <c r="A7685" t="s">
        <v>4</v>
      </c>
      <c r="B7685" t="s">
        <v>222</v>
      </c>
      <c r="C7685" t="s">
        <v>225</v>
      </c>
      <c r="D7685" t="s">
        <v>155</v>
      </c>
      <c r="E7685" s="3" t="str">
        <f>VLOOKUP(A7685,Respondents!A:B,2,FALSE)</f>
        <v>Monitoring Group</v>
      </c>
      <c r="F7685" s="3" t="str">
        <f>VLOOKUP(A7685,Respondents!A:C,3,FALSE)</f>
        <v>Monitoring Group</v>
      </c>
      <c r="G7685" s="3">
        <f t="shared" si="316"/>
        <v>1</v>
      </c>
      <c r="H7685" s="3">
        <f t="shared" si="317"/>
        <v>0</v>
      </c>
    </row>
    <row r="7686" spans="1:8" x14ac:dyDescent="0.3">
      <c r="A7686" t="s">
        <v>4</v>
      </c>
      <c r="B7686" t="s">
        <v>222</v>
      </c>
      <c r="C7686" t="s">
        <v>226</v>
      </c>
      <c r="D7686" t="s">
        <v>155</v>
      </c>
      <c r="E7686" s="3" t="str">
        <f>VLOOKUP(A7686,Respondents!A:B,2,FALSE)</f>
        <v>Monitoring Group</v>
      </c>
      <c r="F7686" s="3" t="str">
        <f>VLOOKUP(A7686,Respondents!A:C,3,FALSE)</f>
        <v>Monitoring Group</v>
      </c>
      <c r="G7686" s="3">
        <f t="shared" si="316"/>
        <v>1</v>
      </c>
      <c r="H7686" s="3">
        <f t="shared" si="317"/>
        <v>0</v>
      </c>
    </row>
    <row r="7687" spans="1:8" x14ac:dyDescent="0.3">
      <c r="A7687" t="s">
        <v>4</v>
      </c>
      <c r="B7687" t="s">
        <v>222</v>
      </c>
      <c r="C7687" t="s">
        <v>227</v>
      </c>
      <c r="D7687" t="s">
        <v>155</v>
      </c>
      <c r="E7687" s="3" t="str">
        <f>VLOOKUP(A7687,Respondents!A:B,2,FALSE)</f>
        <v>Monitoring Group</v>
      </c>
      <c r="F7687" s="3" t="str">
        <f>VLOOKUP(A7687,Respondents!A:C,3,FALSE)</f>
        <v>Monitoring Group</v>
      </c>
      <c r="G7687" s="3">
        <f t="shared" si="316"/>
        <v>1</v>
      </c>
      <c r="H7687" s="3">
        <f t="shared" si="317"/>
        <v>0</v>
      </c>
    </row>
    <row r="7688" spans="1:8" x14ac:dyDescent="0.3">
      <c r="A7688" t="s">
        <v>4</v>
      </c>
      <c r="B7688" t="s">
        <v>222</v>
      </c>
      <c r="C7688" t="s">
        <v>228</v>
      </c>
      <c r="D7688" t="s">
        <v>159</v>
      </c>
      <c r="E7688" s="3" t="str">
        <f>VLOOKUP(A7688,Respondents!A:B,2,FALSE)</f>
        <v>Monitoring Group</v>
      </c>
      <c r="F7688" s="3" t="str">
        <f>VLOOKUP(A7688,Respondents!A:C,3,FALSE)</f>
        <v>Monitoring Group</v>
      </c>
      <c r="G7688" s="3">
        <f t="shared" si="316"/>
        <v>1</v>
      </c>
      <c r="H7688" s="3">
        <f t="shared" si="317"/>
        <v>1</v>
      </c>
    </row>
    <row r="7689" spans="1:8" x14ac:dyDescent="0.3">
      <c r="A7689" t="s">
        <v>4</v>
      </c>
      <c r="B7689" t="s">
        <v>222</v>
      </c>
      <c r="C7689" t="s">
        <v>314</v>
      </c>
      <c r="D7689" t="s">
        <v>155</v>
      </c>
      <c r="E7689" s="3" t="str">
        <f>VLOOKUP(A7689,Respondents!A:B,2,FALSE)</f>
        <v>Monitoring Group</v>
      </c>
      <c r="F7689" s="3" t="str">
        <f>VLOOKUP(A7689,Respondents!A:C,3,FALSE)</f>
        <v>Monitoring Group</v>
      </c>
      <c r="G7689" s="3">
        <f t="shared" si="316"/>
        <v>2</v>
      </c>
      <c r="H7689" s="3">
        <f t="shared" si="317"/>
        <v>0</v>
      </c>
    </row>
    <row r="7690" spans="1:8" x14ac:dyDescent="0.3">
      <c r="A7690" t="s">
        <v>4</v>
      </c>
      <c r="B7690" t="s">
        <v>222</v>
      </c>
      <c r="C7690" t="s">
        <v>315</v>
      </c>
      <c r="D7690" t="s">
        <v>155</v>
      </c>
      <c r="E7690" s="3" t="str">
        <f>VLOOKUP(A7690,Respondents!A:B,2,FALSE)</f>
        <v>Monitoring Group</v>
      </c>
      <c r="F7690" s="3" t="str">
        <f>VLOOKUP(A7690,Respondents!A:C,3,FALSE)</f>
        <v>Monitoring Group</v>
      </c>
      <c r="G7690" s="3">
        <f t="shared" si="316"/>
        <v>2</v>
      </c>
      <c r="H7690" s="3">
        <f t="shared" si="317"/>
        <v>0</v>
      </c>
    </row>
    <row r="7691" spans="1:8" x14ac:dyDescent="0.3">
      <c r="A7691" t="s">
        <v>4</v>
      </c>
      <c r="B7691" t="s">
        <v>222</v>
      </c>
      <c r="C7691" t="s">
        <v>271</v>
      </c>
      <c r="D7691" t="s">
        <v>155</v>
      </c>
      <c r="E7691" s="3" t="str">
        <f>VLOOKUP(A7691,Respondents!A:B,2,FALSE)</f>
        <v>Monitoring Group</v>
      </c>
      <c r="F7691" s="3" t="str">
        <f>VLOOKUP(A7691,Respondents!A:C,3,FALSE)</f>
        <v>Monitoring Group</v>
      </c>
      <c r="G7691" s="3">
        <f t="shared" si="316"/>
        <v>2</v>
      </c>
      <c r="H7691" s="3">
        <f t="shared" si="317"/>
        <v>0</v>
      </c>
    </row>
    <row r="7692" spans="1:8" x14ac:dyDescent="0.3">
      <c r="A7692" t="s">
        <v>4</v>
      </c>
      <c r="B7692" t="s">
        <v>222</v>
      </c>
      <c r="C7692" t="s">
        <v>382</v>
      </c>
      <c r="D7692" t="s">
        <v>155</v>
      </c>
      <c r="E7692" s="3" t="str">
        <f>VLOOKUP(A7692,Respondents!A:B,2,FALSE)</f>
        <v>Monitoring Group</v>
      </c>
      <c r="F7692" s="3" t="str">
        <f>VLOOKUP(A7692,Respondents!A:C,3,FALSE)</f>
        <v>Monitoring Group</v>
      </c>
      <c r="G7692" s="3">
        <f t="shared" si="316"/>
        <v>2</v>
      </c>
      <c r="H7692" s="3">
        <f t="shared" si="317"/>
        <v>0</v>
      </c>
    </row>
    <row r="7693" spans="1:8" x14ac:dyDescent="0.3">
      <c r="A7693" t="s">
        <v>4</v>
      </c>
      <c r="B7693" t="s">
        <v>229</v>
      </c>
      <c r="C7693" t="s">
        <v>230</v>
      </c>
      <c r="D7693" t="s">
        <v>155</v>
      </c>
      <c r="E7693" s="3" t="str">
        <f>VLOOKUP(A7693,Respondents!A:B,2,FALSE)</f>
        <v>Monitoring Group</v>
      </c>
      <c r="F7693" s="3" t="str">
        <f>VLOOKUP(A7693,Respondents!A:C,3,FALSE)</f>
        <v>Monitoring Group</v>
      </c>
      <c r="G7693" s="3">
        <f t="shared" si="316"/>
        <v>1</v>
      </c>
      <c r="H7693" s="3">
        <f t="shared" si="317"/>
        <v>0</v>
      </c>
    </row>
    <row r="7694" spans="1:8" x14ac:dyDescent="0.3">
      <c r="A7694" t="s">
        <v>4</v>
      </c>
      <c r="B7694" t="s">
        <v>229</v>
      </c>
      <c r="C7694" t="s">
        <v>231</v>
      </c>
      <c r="D7694" t="s">
        <v>159</v>
      </c>
      <c r="E7694" s="3" t="str">
        <f>VLOOKUP(A7694,Respondents!A:B,2,FALSE)</f>
        <v>Monitoring Group</v>
      </c>
      <c r="F7694" s="3" t="str">
        <f>VLOOKUP(A7694,Respondents!A:C,3,FALSE)</f>
        <v>Monitoring Group</v>
      </c>
      <c r="G7694" s="3">
        <f t="shared" si="316"/>
        <v>1</v>
      </c>
      <c r="H7694" s="3">
        <f t="shared" si="317"/>
        <v>1</v>
      </c>
    </row>
    <row r="7695" spans="1:8" x14ac:dyDescent="0.3">
      <c r="A7695" t="s">
        <v>4</v>
      </c>
      <c r="B7695" t="s">
        <v>229</v>
      </c>
      <c r="C7695" t="s">
        <v>232</v>
      </c>
      <c r="D7695" t="s">
        <v>155</v>
      </c>
      <c r="E7695" s="3" t="str">
        <f>VLOOKUP(A7695,Respondents!A:B,2,FALSE)</f>
        <v>Monitoring Group</v>
      </c>
      <c r="F7695" s="3" t="str">
        <f>VLOOKUP(A7695,Respondents!A:C,3,FALSE)</f>
        <v>Monitoring Group</v>
      </c>
      <c r="G7695" s="3">
        <f t="shared" si="316"/>
        <v>1</v>
      </c>
      <c r="H7695" s="3">
        <f t="shared" si="317"/>
        <v>0</v>
      </c>
    </row>
    <row r="7696" spans="1:8" x14ac:dyDescent="0.3">
      <c r="A7696" t="s">
        <v>4</v>
      </c>
      <c r="B7696" t="s">
        <v>229</v>
      </c>
      <c r="C7696" t="s">
        <v>233</v>
      </c>
      <c r="D7696" t="s">
        <v>155</v>
      </c>
      <c r="E7696" s="3" t="str">
        <f>VLOOKUP(A7696,Respondents!A:B,2,FALSE)</f>
        <v>Monitoring Group</v>
      </c>
      <c r="F7696" s="3" t="str">
        <f>VLOOKUP(A7696,Respondents!A:C,3,FALSE)</f>
        <v>Monitoring Group</v>
      </c>
      <c r="G7696" s="3">
        <f t="shared" si="316"/>
        <v>1</v>
      </c>
      <c r="H7696" s="3">
        <f t="shared" si="317"/>
        <v>0</v>
      </c>
    </row>
    <row r="7697" spans="1:8" x14ac:dyDescent="0.3">
      <c r="A7697" t="s">
        <v>4</v>
      </c>
      <c r="B7697" t="s">
        <v>229</v>
      </c>
      <c r="C7697" t="s">
        <v>234</v>
      </c>
      <c r="D7697" t="s">
        <v>155</v>
      </c>
      <c r="E7697" s="3" t="str">
        <f>VLOOKUP(A7697,Respondents!A:B,2,FALSE)</f>
        <v>Monitoring Group</v>
      </c>
      <c r="F7697" s="3" t="str">
        <f>VLOOKUP(A7697,Respondents!A:C,3,FALSE)</f>
        <v>Monitoring Group</v>
      </c>
      <c r="G7697" s="3">
        <f t="shared" si="316"/>
        <v>1</v>
      </c>
      <c r="H7697" s="3">
        <f t="shared" si="317"/>
        <v>0</v>
      </c>
    </row>
    <row r="7698" spans="1:8" x14ac:dyDescent="0.3">
      <c r="A7698" t="s">
        <v>4</v>
      </c>
      <c r="B7698" t="s">
        <v>229</v>
      </c>
      <c r="C7698" t="s">
        <v>235</v>
      </c>
      <c r="D7698" t="s">
        <v>155</v>
      </c>
      <c r="E7698" s="3" t="str">
        <f>VLOOKUP(A7698,Respondents!A:B,2,FALSE)</f>
        <v>Monitoring Group</v>
      </c>
      <c r="F7698" s="3" t="str">
        <f>VLOOKUP(A7698,Respondents!A:C,3,FALSE)</f>
        <v>Monitoring Group</v>
      </c>
      <c r="G7698" s="3">
        <f t="shared" si="316"/>
        <v>1</v>
      </c>
      <c r="H7698" s="3">
        <f t="shared" si="317"/>
        <v>0</v>
      </c>
    </row>
    <row r="7699" spans="1:8" x14ac:dyDescent="0.3">
      <c r="A7699" t="s">
        <v>4</v>
      </c>
      <c r="B7699" t="s">
        <v>229</v>
      </c>
      <c r="C7699" t="s">
        <v>316</v>
      </c>
      <c r="D7699" t="s">
        <v>159</v>
      </c>
      <c r="E7699" s="3" t="str">
        <f>VLOOKUP(A7699,Respondents!A:B,2,FALSE)</f>
        <v>Monitoring Group</v>
      </c>
      <c r="F7699" s="3" t="str">
        <f>VLOOKUP(A7699,Respondents!A:C,3,FALSE)</f>
        <v>Monitoring Group</v>
      </c>
      <c r="G7699" s="3">
        <f t="shared" ref="G7699:G7721" si="318">IF(LEN(C7699)-LEN(SUBSTITUTE(C7699,".",""))&lt;=1,1,2)</f>
        <v>2</v>
      </c>
      <c r="H7699" s="3">
        <f t="shared" ref="H7699:H7721" si="319">IF(D7699="Yes",1,0)</f>
        <v>1</v>
      </c>
    </row>
    <row r="7700" spans="1:8" x14ac:dyDescent="0.3">
      <c r="A7700" t="s">
        <v>4</v>
      </c>
      <c r="B7700" t="s">
        <v>229</v>
      </c>
      <c r="C7700" t="s">
        <v>317</v>
      </c>
      <c r="D7700" t="s">
        <v>155</v>
      </c>
      <c r="E7700" s="3" t="str">
        <f>VLOOKUP(A7700,Respondents!A:B,2,FALSE)</f>
        <v>Monitoring Group</v>
      </c>
      <c r="F7700" s="3" t="str">
        <f>VLOOKUP(A7700,Respondents!A:C,3,FALSE)</f>
        <v>Monitoring Group</v>
      </c>
      <c r="G7700" s="3">
        <f t="shared" si="318"/>
        <v>2</v>
      </c>
      <c r="H7700" s="3">
        <f t="shared" si="319"/>
        <v>0</v>
      </c>
    </row>
    <row r="7701" spans="1:8" x14ac:dyDescent="0.3">
      <c r="A7701" t="s">
        <v>4</v>
      </c>
      <c r="B7701" t="s">
        <v>229</v>
      </c>
      <c r="C7701" t="s">
        <v>272</v>
      </c>
      <c r="D7701" t="s">
        <v>155</v>
      </c>
      <c r="E7701" s="3" t="str">
        <f>VLOOKUP(A7701,Respondents!A:B,2,FALSE)</f>
        <v>Monitoring Group</v>
      </c>
      <c r="F7701" s="3" t="str">
        <f>VLOOKUP(A7701,Respondents!A:C,3,FALSE)</f>
        <v>Monitoring Group</v>
      </c>
      <c r="G7701" s="3">
        <f t="shared" si="318"/>
        <v>2</v>
      </c>
      <c r="H7701" s="3">
        <f t="shared" si="319"/>
        <v>0</v>
      </c>
    </row>
    <row r="7702" spans="1:8" x14ac:dyDescent="0.3">
      <c r="A7702" t="s">
        <v>4</v>
      </c>
      <c r="B7702" t="s">
        <v>236</v>
      </c>
      <c r="C7702" t="s">
        <v>237</v>
      </c>
      <c r="D7702" t="s">
        <v>155</v>
      </c>
      <c r="E7702" s="3" t="str">
        <f>VLOOKUP(A7702,Respondents!A:B,2,FALSE)</f>
        <v>Monitoring Group</v>
      </c>
      <c r="F7702" s="3" t="str">
        <f>VLOOKUP(A7702,Respondents!A:C,3,FALSE)</f>
        <v>Monitoring Group</v>
      </c>
      <c r="G7702" s="3">
        <f t="shared" si="318"/>
        <v>1</v>
      </c>
      <c r="H7702" s="3">
        <f t="shared" si="319"/>
        <v>0</v>
      </c>
    </row>
    <row r="7703" spans="1:8" x14ac:dyDescent="0.3">
      <c r="A7703" t="s">
        <v>4</v>
      </c>
      <c r="B7703" t="s">
        <v>236</v>
      </c>
      <c r="C7703" t="s">
        <v>238</v>
      </c>
      <c r="D7703" t="s">
        <v>159</v>
      </c>
      <c r="E7703" s="3" t="str">
        <f>VLOOKUP(A7703,Respondents!A:B,2,FALSE)</f>
        <v>Monitoring Group</v>
      </c>
      <c r="F7703" s="3" t="str">
        <f>VLOOKUP(A7703,Respondents!A:C,3,FALSE)</f>
        <v>Monitoring Group</v>
      </c>
      <c r="G7703" s="3">
        <f t="shared" si="318"/>
        <v>1</v>
      </c>
      <c r="H7703" s="3">
        <f t="shared" si="319"/>
        <v>1</v>
      </c>
    </row>
    <row r="7704" spans="1:8" x14ac:dyDescent="0.3">
      <c r="A7704" t="s">
        <v>4</v>
      </c>
      <c r="B7704" t="s">
        <v>236</v>
      </c>
      <c r="C7704" t="s">
        <v>239</v>
      </c>
      <c r="D7704" t="s">
        <v>155</v>
      </c>
      <c r="E7704" s="3" t="str">
        <f>VLOOKUP(A7704,Respondents!A:B,2,FALSE)</f>
        <v>Monitoring Group</v>
      </c>
      <c r="F7704" s="3" t="str">
        <f>VLOOKUP(A7704,Respondents!A:C,3,FALSE)</f>
        <v>Monitoring Group</v>
      </c>
      <c r="G7704" s="3">
        <f t="shared" si="318"/>
        <v>1</v>
      </c>
      <c r="H7704" s="3">
        <f t="shared" si="319"/>
        <v>0</v>
      </c>
    </row>
    <row r="7705" spans="1:8" x14ac:dyDescent="0.3">
      <c r="A7705" t="s">
        <v>4</v>
      </c>
      <c r="B7705" t="s">
        <v>236</v>
      </c>
      <c r="C7705" t="s">
        <v>240</v>
      </c>
      <c r="D7705" t="s">
        <v>155</v>
      </c>
      <c r="E7705" s="3" t="str">
        <f>VLOOKUP(A7705,Respondents!A:B,2,FALSE)</f>
        <v>Monitoring Group</v>
      </c>
      <c r="F7705" s="3" t="str">
        <f>VLOOKUP(A7705,Respondents!A:C,3,FALSE)</f>
        <v>Monitoring Group</v>
      </c>
      <c r="G7705" s="3">
        <f t="shared" si="318"/>
        <v>1</v>
      </c>
      <c r="H7705" s="3">
        <f t="shared" si="319"/>
        <v>0</v>
      </c>
    </row>
    <row r="7706" spans="1:8" x14ac:dyDescent="0.3">
      <c r="A7706" t="s">
        <v>4</v>
      </c>
      <c r="B7706" t="s">
        <v>236</v>
      </c>
      <c r="C7706" t="s">
        <v>241</v>
      </c>
      <c r="D7706" t="s">
        <v>155</v>
      </c>
      <c r="E7706" s="3" t="str">
        <f>VLOOKUP(A7706,Respondents!A:B,2,FALSE)</f>
        <v>Monitoring Group</v>
      </c>
      <c r="F7706" s="3" t="str">
        <f>VLOOKUP(A7706,Respondents!A:C,3,FALSE)</f>
        <v>Monitoring Group</v>
      </c>
      <c r="G7706" s="3">
        <f t="shared" si="318"/>
        <v>1</v>
      </c>
      <c r="H7706" s="3">
        <f t="shared" si="319"/>
        <v>0</v>
      </c>
    </row>
    <row r="7707" spans="1:8" x14ac:dyDescent="0.3">
      <c r="A7707" t="s">
        <v>4</v>
      </c>
      <c r="B7707" t="s">
        <v>236</v>
      </c>
      <c r="C7707" t="s">
        <v>242</v>
      </c>
      <c r="D7707" t="s">
        <v>155</v>
      </c>
      <c r="E7707" s="3" t="str">
        <f>VLOOKUP(A7707,Respondents!A:B,2,FALSE)</f>
        <v>Monitoring Group</v>
      </c>
      <c r="F7707" s="3" t="str">
        <f>VLOOKUP(A7707,Respondents!A:C,3,FALSE)</f>
        <v>Monitoring Group</v>
      </c>
      <c r="G7707" s="3">
        <f t="shared" si="318"/>
        <v>1</v>
      </c>
      <c r="H7707" s="3">
        <f t="shared" si="319"/>
        <v>0</v>
      </c>
    </row>
    <row r="7708" spans="1:8" x14ac:dyDescent="0.3">
      <c r="A7708" t="s">
        <v>4</v>
      </c>
      <c r="B7708" t="s">
        <v>236</v>
      </c>
      <c r="C7708" t="s">
        <v>318</v>
      </c>
      <c r="D7708" t="s">
        <v>159</v>
      </c>
      <c r="E7708" s="3" t="str">
        <f>VLOOKUP(A7708,Respondents!A:B,2,FALSE)</f>
        <v>Monitoring Group</v>
      </c>
      <c r="F7708" s="3" t="str">
        <f>VLOOKUP(A7708,Respondents!A:C,3,FALSE)</f>
        <v>Monitoring Group</v>
      </c>
      <c r="G7708" s="3">
        <f t="shared" si="318"/>
        <v>2</v>
      </c>
      <c r="H7708" s="3">
        <f t="shared" si="319"/>
        <v>1</v>
      </c>
    </row>
    <row r="7709" spans="1:8" x14ac:dyDescent="0.3">
      <c r="A7709" t="s">
        <v>4</v>
      </c>
      <c r="B7709" t="s">
        <v>236</v>
      </c>
      <c r="C7709" t="s">
        <v>383</v>
      </c>
      <c r="D7709" t="s">
        <v>155</v>
      </c>
      <c r="E7709" s="3" t="str">
        <f>VLOOKUP(A7709,Respondents!A:B,2,FALSE)</f>
        <v>Monitoring Group</v>
      </c>
      <c r="F7709" s="3" t="str">
        <f>VLOOKUP(A7709,Respondents!A:C,3,FALSE)</f>
        <v>Monitoring Group</v>
      </c>
      <c r="G7709" s="3">
        <f t="shared" si="318"/>
        <v>2</v>
      </c>
      <c r="H7709" s="3">
        <f t="shared" si="319"/>
        <v>0</v>
      </c>
    </row>
    <row r="7710" spans="1:8" x14ac:dyDescent="0.3">
      <c r="A7710" t="s">
        <v>4</v>
      </c>
      <c r="B7710" t="s">
        <v>236</v>
      </c>
      <c r="C7710" t="s">
        <v>384</v>
      </c>
      <c r="D7710" t="s">
        <v>155</v>
      </c>
      <c r="E7710" s="3" t="str">
        <f>VLOOKUP(A7710,Respondents!A:B,2,FALSE)</f>
        <v>Monitoring Group</v>
      </c>
      <c r="F7710" s="3" t="str">
        <f>VLOOKUP(A7710,Respondents!A:C,3,FALSE)</f>
        <v>Monitoring Group</v>
      </c>
      <c r="G7710" s="3">
        <f t="shared" si="318"/>
        <v>2</v>
      </c>
      <c r="H7710" s="3">
        <f t="shared" si="319"/>
        <v>0</v>
      </c>
    </row>
    <row r="7711" spans="1:8" x14ac:dyDescent="0.3">
      <c r="A7711" t="s">
        <v>4</v>
      </c>
      <c r="B7711" t="s">
        <v>236</v>
      </c>
      <c r="C7711" t="s">
        <v>319</v>
      </c>
      <c r="D7711" t="s">
        <v>155</v>
      </c>
      <c r="E7711" s="3" t="str">
        <f>VLOOKUP(A7711,Respondents!A:B,2,FALSE)</f>
        <v>Monitoring Group</v>
      </c>
      <c r="F7711" s="3" t="str">
        <f>VLOOKUP(A7711,Respondents!A:C,3,FALSE)</f>
        <v>Monitoring Group</v>
      </c>
      <c r="G7711" s="3">
        <f t="shared" si="318"/>
        <v>2</v>
      </c>
      <c r="H7711" s="3">
        <f t="shared" si="319"/>
        <v>0</v>
      </c>
    </row>
    <row r="7712" spans="1:8" x14ac:dyDescent="0.3">
      <c r="A7712" t="s">
        <v>4</v>
      </c>
      <c r="B7712" t="s">
        <v>277</v>
      </c>
      <c r="C7712" t="s">
        <v>278</v>
      </c>
      <c r="D7712" t="s">
        <v>155</v>
      </c>
      <c r="E7712" s="3" t="str">
        <f>VLOOKUP(A7712,Respondents!A:B,2,FALSE)</f>
        <v>Monitoring Group</v>
      </c>
      <c r="F7712" s="3" t="str">
        <f>VLOOKUP(A7712,Respondents!A:C,3,FALSE)</f>
        <v>Monitoring Group</v>
      </c>
      <c r="G7712" s="3">
        <f t="shared" si="318"/>
        <v>1</v>
      </c>
      <c r="H7712" s="3">
        <f t="shared" si="319"/>
        <v>0</v>
      </c>
    </row>
    <row r="7713" spans="1:8" x14ac:dyDescent="0.3">
      <c r="A7713" t="s">
        <v>4</v>
      </c>
      <c r="B7713" t="s">
        <v>277</v>
      </c>
      <c r="C7713" t="s">
        <v>279</v>
      </c>
      <c r="D7713" t="s">
        <v>155</v>
      </c>
      <c r="E7713" s="3" t="str">
        <f>VLOOKUP(A7713,Respondents!A:B,2,FALSE)</f>
        <v>Monitoring Group</v>
      </c>
      <c r="F7713" s="3" t="str">
        <f>VLOOKUP(A7713,Respondents!A:C,3,FALSE)</f>
        <v>Monitoring Group</v>
      </c>
      <c r="G7713" s="3">
        <f t="shared" si="318"/>
        <v>1</v>
      </c>
      <c r="H7713" s="3">
        <f t="shared" si="319"/>
        <v>0</v>
      </c>
    </row>
    <row r="7714" spans="1:8" x14ac:dyDescent="0.3">
      <c r="A7714" t="s">
        <v>4</v>
      </c>
      <c r="B7714" t="s">
        <v>277</v>
      </c>
      <c r="C7714" t="s">
        <v>280</v>
      </c>
      <c r="D7714" t="s">
        <v>155</v>
      </c>
      <c r="E7714" s="3" t="str">
        <f>VLOOKUP(A7714,Respondents!A:B,2,FALSE)</f>
        <v>Monitoring Group</v>
      </c>
      <c r="F7714" s="3" t="str">
        <f>VLOOKUP(A7714,Respondents!A:C,3,FALSE)</f>
        <v>Monitoring Group</v>
      </c>
      <c r="G7714" s="3">
        <f t="shared" si="318"/>
        <v>1</v>
      </c>
      <c r="H7714" s="3">
        <f t="shared" si="319"/>
        <v>0</v>
      </c>
    </row>
    <row r="7715" spans="1:8" x14ac:dyDescent="0.3">
      <c r="A7715" t="s">
        <v>4</v>
      </c>
      <c r="B7715" t="s">
        <v>277</v>
      </c>
      <c r="C7715" t="s">
        <v>281</v>
      </c>
      <c r="D7715" t="s">
        <v>155</v>
      </c>
      <c r="E7715" s="3" t="str">
        <f>VLOOKUP(A7715,Respondents!A:B,2,FALSE)</f>
        <v>Monitoring Group</v>
      </c>
      <c r="F7715" s="3" t="str">
        <f>VLOOKUP(A7715,Respondents!A:C,3,FALSE)</f>
        <v>Monitoring Group</v>
      </c>
      <c r="G7715" s="3">
        <f t="shared" si="318"/>
        <v>1</v>
      </c>
      <c r="H7715" s="3">
        <f t="shared" si="319"/>
        <v>0</v>
      </c>
    </row>
    <row r="7716" spans="1:8" x14ac:dyDescent="0.3">
      <c r="A7716" t="s">
        <v>4</v>
      </c>
      <c r="B7716" t="s">
        <v>277</v>
      </c>
      <c r="C7716" t="s">
        <v>282</v>
      </c>
      <c r="D7716" t="s">
        <v>155</v>
      </c>
      <c r="E7716" s="3" t="str">
        <f>VLOOKUP(A7716,Respondents!A:B,2,FALSE)</f>
        <v>Monitoring Group</v>
      </c>
      <c r="F7716" s="3" t="str">
        <f>VLOOKUP(A7716,Respondents!A:C,3,FALSE)</f>
        <v>Monitoring Group</v>
      </c>
      <c r="G7716" s="3">
        <f t="shared" si="318"/>
        <v>1</v>
      </c>
      <c r="H7716" s="3">
        <f t="shared" si="319"/>
        <v>0</v>
      </c>
    </row>
    <row r="7717" spans="1:8" x14ac:dyDescent="0.3">
      <c r="A7717" t="s">
        <v>4</v>
      </c>
      <c r="B7717" t="s">
        <v>277</v>
      </c>
      <c r="C7717" t="s">
        <v>283</v>
      </c>
      <c r="D7717" t="s">
        <v>159</v>
      </c>
      <c r="E7717" s="3" t="str">
        <f>VLOOKUP(A7717,Respondents!A:B,2,FALSE)</f>
        <v>Monitoring Group</v>
      </c>
      <c r="F7717" s="3" t="str">
        <f>VLOOKUP(A7717,Respondents!A:C,3,FALSE)</f>
        <v>Monitoring Group</v>
      </c>
      <c r="G7717" s="3">
        <f t="shared" si="318"/>
        <v>1</v>
      </c>
      <c r="H7717" s="3">
        <f t="shared" si="319"/>
        <v>1</v>
      </c>
    </row>
    <row r="7718" spans="1:8" x14ac:dyDescent="0.3">
      <c r="A7718" t="s">
        <v>4</v>
      </c>
      <c r="B7718" t="s">
        <v>277</v>
      </c>
      <c r="C7718" t="s">
        <v>385</v>
      </c>
      <c r="D7718" t="s">
        <v>155</v>
      </c>
      <c r="E7718" s="3" t="str">
        <f>VLOOKUP(A7718,Respondents!A:B,2,FALSE)</f>
        <v>Monitoring Group</v>
      </c>
      <c r="F7718" s="3" t="str">
        <f>VLOOKUP(A7718,Respondents!A:C,3,FALSE)</f>
        <v>Monitoring Group</v>
      </c>
      <c r="G7718" s="3">
        <f t="shared" si="318"/>
        <v>2</v>
      </c>
      <c r="H7718" s="3">
        <f t="shared" si="319"/>
        <v>0</v>
      </c>
    </row>
    <row r="7719" spans="1:8" x14ac:dyDescent="0.3">
      <c r="A7719" t="s">
        <v>4</v>
      </c>
      <c r="B7719" t="s">
        <v>277</v>
      </c>
      <c r="C7719" t="s">
        <v>320</v>
      </c>
      <c r="D7719" t="s">
        <v>155</v>
      </c>
      <c r="E7719" s="3" t="str">
        <f>VLOOKUP(A7719,Respondents!A:B,2,FALSE)</f>
        <v>Monitoring Group</v>
      </c>
      <c r="F7719" s="3" t="str">
        <f>VLOOKUP(A7719,Respondents!A:C,3,FALSE)</f>
        <v>Monitoring Group</v>
      </c>
      <c r="G7719" s="3">
        <f t="shared" si="318"/>
        <v>2</v>
      </c>
      <c r="H7719" s="3">
        <f t="shared" si="319"/>
        <v>0</v>
      </c>
    </row>
    <row r="7720" spans="1:8" x14ac:dyDescent="0.3">
      <c r="A7720" t="s">
        <v>4</v>
      </c>
      <c r="B7720" t="s">
        <v>277</v>
      </c>
      <c r="C7720" t="s">
        <v>321</v>
      </c>
      <c r="D7720" t="s">
        <v>155</v>
      </c>
      <c r="E7720" s="3" t="str">
        <f>VLOOKUP(A7720,Respondents!A:B,2,FALSE)</f>
        <v>Monitoring Group</v>
      </c>
      <c r="F7720" s="3" t="str">
        <f>VLOOKUP(A7720,Respondents!A:C,3,FALSE)</f>
        <v>Monitoring Group</v>
      </c>
      <c r="G7720" s="3">
        <f t="shared" si="318"/>
        <v>2</v>
      </c>
      <c r="H7720" s="3">
        <f t="shared" si="319"/>
        <v>0</v>
      </c>
    </row>
    <row r="7721" spans="1:8" x14ac:dyDescent="0.3">
      <c r="A7721" t="s">
        <v>4</v>
      </c>
      <c r="B7721" t="s">
        <v>277</v>
      </c>
      <c r="C7721" t="s">
        <v>322</v>
      </c>
      <c r="D7721" t="s">
        <v>155</v>
      </c>
      <c r="E7721" s="3" t="str">
        <f>VLOOKUP(A7721,Respondents!A:B,2,FALSE)</f>
        <v>Monitoring Group</v>
      </c>
      <c r="F7721" s="3" t="str">
        <f>VLOOKUP(A7721,Respondents!A:C,3,FALSE)</f>
        <v>Monitoring Group</v>
      </c>
      <c r="G7721" s="3">
        <f t="shared" si="318"/>
        <v>2</v>
      </c>
      <c r="H7721" s="3">
        <f t="shared" si="319"/>
        <v>0</v>
      </c>
    </row>
    <row r="7722" spans="1:8" x14ac:dyDescent="0.3">
      <c r="A7722" t="s">
        <v>4</v>
      </c>
      <c r="B7722" t="s">
        <v>266</v>
      </c>
      <c r="C7722" t="s">
        <v>284</v>
      </c>
      <c r="D7722" t="s">
        <v>155</v>
      </c>
      <c r="E7722" s="3" t="str">
        <f>VLOOKUP(A7722,Respondents!A:B,2,FALSE)</f>
        <v>Monitoring Group</v>
      </c>
      <c r="F7722" s="3" t="str">
        <f>VLOOKUP(A7722,Respondents!A:C,3,FALSE)</f>
        <v>Monitoring Group</v>
      </c>
      <c r="G7722" s="3">
        <f t="shared" ref="G7722:G7739" si="320">IF(LEN(C7722)-LEN(SUBSTITUTE(C7722,".",""))&lt;=1,1,2)</f>
        <v>1</v>
      </c>
      <c r="H7722" s="3">
        <f t="shared" ref="H7722:H7739" si="321">IF(D7722="Yes",1,0)</f>
        <v>0</v>
      </c>
    </row>
    <row r="7723" spans="1:8" x14ac:dyDescent="0.3">
      <c r="A7723" t="s">
        <v>4</v>
      </c>
      <c r="B7723" t="s">
        <v>266</v>
      </c>
      <c r="C7723" t="s">
        <v>285</v>
      </c>
      <c r="D7723" t="s">
        <v>159</v>
      </c>
      <c r="E7723" s="3" t="str">
        <f>VLOOKUP(A7723,Respondents!A:B,2,FALSE)</f>
        <v>Monitoring Group</v>
      </c>
      <c r="F7723" s="3" t="str">
        <f>VLOOKUP(A7723,Respondents!A:C,3,FALSE)</f>
        <v>Monitoring Group</v>
      </c>
      <c r="G7723" s="3">
        <f t="shared" si="320"/>
        <v>1</v>
      </c>
      <c r="H7723" s="3">
        <f t="shared" si="321"/>
        <v>1</v>
      </c>
    </row>
    <row r="7724" spans="1:8" x14ac:dyDescent="0.3">
      <c r="A7724" t="s">
        <v>4</v>
      </c>
      <c r="B7724" t="s">
        <v>266</v>
      </c>
      <c r="C7724" t="s">
        <v>323</v>
      </c>
      <c r="D7724" t="s">
        <v>155</v>
      </c>
      <c r="E7724" s="3" t="str">
        <f>VLOOKUP(A7724,Respondents!A:B,2,FALSE)</f>
        <v>Monitoring Group</v>
      </c>
      <c r="F7724" s="3" t="str">
        <f>VLOOKUP(A7724,Respondents!A:C,3,FALSE)</f>
        <v>Monitoring Group</v>
      </c>
      <c r="G7724" s="3">
        <f t="shared" si="320"/>
        <v>2</v>
      </c>
      <c r="H7724" s="3">
        <f t="shared" si="321"/>
        <v>0</v>
      </c>
    </row>
    <row r="7725" spans="1:8" x14ac:dyDescent="0.3">
      <c r="A7725" t="s">
        <v>4</v>
      </c>
      <c r="B7725" t="s">
        <v>266</v>
      </c>
      <c r="C7725" t="s">
        <v>324</v>
      </c>
      <c r="D7725" t="s">
        <v>155</v>
      </c>
      <c r="E7725" s="3" t="str">
        <f>VLOOKUP(A7725,Respondents!A:B,2,FALSE)</f>
        <v>Monitoring Group</v>
      </c>
      <c r="F7725" s="3" t="str">
        <f>VLOOKUP(A7725,Respondents!A:C,3,FALSE)</f>
        <v>Monitoring Group</v>
      </c>
      <c r="G7725" s="3">
        <f t="shared" si="320"/>
        <v>2</v>
      </c>
      <c r="H7725" s="3">
        <f t="shared" si="321"/>
        <v>0</v>
      </c>
    </row>
    <row r="7726" spans="1:8" x14ac:dyDescent="0.3">
      <c r="A7726" t="s">
        <v>4</v>
      </c>
      <c r="B7726" t="s">
        <v>266</v>
      </c>
      <c r="C7726" t="s">
        <v>325</v>
      </c>
      <c r="D7726" t="s">
        <v>155</v>
      </c>
      <c r="E7726" s="3" t="str">
        <f>VLOOKUP(A7726,Respondents!A:B,2,FALSE)</f>
        <v>Monitoring Group</v>
      </c>
      <c r="F7726" s="3" t="str">
        <f>VLOOKUP(A7726,Respondents!A:C,3,FALSE)</f>
        <v>Monitoring Group</v>
      </c>
      <c r="G7726" s="3">
        <f t="shared" si="320"/>
        <v>2</v>
      </c>
      <c r="H7726" s="3">
        <f t="shared" si="321"/>
        <v>0</v>
      </c>
    </row>
    <row r="7727" spans="1:8" x14ac:dyDescent="0.3">
      <c r="A7727" t="s">
        <v>4</v>
      </c>
      <c r="B7727" t="s">
        <v>266</v>
      </c>
      <c r="C7727" t="s">
        <v>326</v>
      </c>
      <c r="D7727" t="s">
        <v>155</v>
      </c>
      <c r="E7727" s="3" t="str">
        <f>VLOOKUP(A7727,Respondents!A:B,2,FALSE)</f>
        <v>Monitoring Group</v>
      </c>
      <c r="F7727" s="3" t="str">
        <f>VLOOKUP(A7727,Respondents!A:C,3,FALSE)</f>
        <v>Monitoring Group</v>
      </c>
      <c r="G7727" s="3">
        <f t="shared" si="320"/>
        <v>2</v>
      </c>
      <c r="H7727" s="3">
        <f t="shared" si="321"/>
        <v>0</v>
      </c>
    </row>
    <row r="7728" spans="1:8" x14ac:dyDescent="0.3">
      <c r="A7728" t="s">
        <v>4</v>
      </c>
      <c r="B7728" t="s">
        <v>266</v>
      </c>
      <c r="C7728" t="s">
        <v>327</v>
      </c>
      <c r="D7728" t="s">
        <v>155</v>
      </c>
      <c r="E7728" s="3" t="str">
        <f>VLOOKUP(A7728,Respondents!A:B,2,FALSE)</f>
        <v>Monitoring Group</v>
      </c>
      <c r="F7728" s="3" t="str">
        <f>VLOOKUP(A7728,Respondents!A:C,3,FALSE)</f>
        <v>Monitoring Group</v>
      </c>
      <c r="G7728" s="3">
        <f t="shared" si="320"/>
        <v>2</v>
      </c>
      <c r="H7728" s="3">
        <f t="shared" si="321"/>
        <v>0</v>
      </c>
    </row>
    <row r="7729" spans="1:8" x14ac:dyDescent="0.3">
      <c r="A7729" t="s">
        <v>4</v>
      </c>
      <c r="B7729" t="s">
        <v>266</v>
      </c>
      <c r="C7729" t="s">
        <v>328</v>
      </c>
      <c r="D7729" t="s">
        <v>155</v>
      </c>
      <c r="E7729" s="3" t="str">
        <f>VLOOKUP(A7729,Respondents!A:B,2,FALSE)</f>
        <v>Monitoring Group</v>
      </c>
      <c r="F7729" s="3" t="str">
        <f>VLOOKUP(A7729,Respondents!A:C,3,FALSE)</f>
        <v>Monitoring Group</v>
      </c>
      <c r="G7729" s="3">
        <f t="shared" si="320"/>
        <v>2</v>
      </c>
      <c r="H7729" s="3">
        <f t="shared" si="321"/>
        <v>0</v>
      </c>
    </row>
    <row r="7730" spans="1:8" x14ac:dyDescent="0.3">
      <c r="A7730" t="s">
        <v>88</v>
      </c>
      <c r="B7730" t="s">
        <v>153</v>
      </c>
      <c r="C7730" t="s">
        <v>154</v>
      </c>
      <c r="D7730" t="s">
        <v>155</v>
      </c>
      <c r="E7730" s="3" t="str">
        <f>VLOOKUP(A7730,Respondents!A:B,2,FALSE)</f>
        <v>Preparers, Users and Those Charged with Governance</v>
      </c>
      <c r="F7730" s="3" t="str">
        <f>VLOOKUP(A7730,Respondents!A:C,3,FALSE)</f>
        <v>Those Charged with Governance</v>
      </c>
      <c r="G7730" s="3">
        <f t="shared" si="320"/>
        <v>1</v>
      </c>
      <c r="H7730" s="3">
        <f t="shared" si="321"/>
        <v>0</v>
      </c>
    </row>
    <row r="7731" spans="1:8" x14ac:dyDescent="0.3">
      <c r="A7731" t="s">
        <v>88</v>
      </c>
      <c r="B7731" t="s">
        <v>153</v>
      </c>
      <c r="C7731" t="s">
        <v>156</v>
      </c>
      <c r="D7731" t="s">
        <v>159</v>
      </c>
      <c r="E7731" s="3" t="str">
        <f>VLOOKUP(A7731,Respondents!A:B,2,FALSE)</f>
        <v>Preparers, Users and Those Charged with Governance</v>
      </c>
      <c r="F7731" s="3" t="str">
        <f>VLOOKUP(A7731,Respondents!A:C,3,FALSE)</f>
        <v>Those Charged with Governance</v>
      </c>
      <c r="G7731" s="3">
        <f t="shared" si="320"/>
        <v>1</v>
      </c>
      <c r="H7731" s="3">
        <f t="shared" si="321"/>
        <v>1</v>
      </c>
    </row>
    <row r="7732" spans="1:8" x14ac:dyDescent="0.3">
      <c r="A7732" t="s">
        <v>88</v>
      </c>
      <c r="B7732" t="s">
        <v>153</v>
      </c>
      <c r="C7732" t="s">
        <v>157</v>
      </c>
      <c r="D7732" t="s">
        <v>155</v>
      </c>
      <c r="E7732" s="3" t="str">
        <f>VLOOKUP(A7732,Respondents!A:B,2,FALSE)</f>
        <v>Preparers, Users and Those Charged with Governance</v>
      </c>
      <c r="F7732" s="3" t="str">
        <f>VLOOKUP(A7732,Respondents!A:C,3,FALSE)</f>
        <v>Those Charged with Governance</v>
      </c>
      <c r="G7732" s="3">
        <f t="shared" si="320"/>
        <v>1</v>
      </c>
      <c r="H7732" s="3">
        <f t="shared" si="321"/>
        <v>0</v>
      </c>
    </row>
    <row r="7733" spans="1:8" x14ac:dyDescent="0.3">
      <c r="A7733" t="s">
        <v>88</v>
      </c>
      <c r="B7733" t="s">
        <v>153</v>
      </c>
      <c r="C7733" t="s">
        <v>158</v>
      </c>
      <c r="D7733" t="s">
        <v>155</v>
      </c>
      <c r="E7733" s="3" t="str">
        <f>VLOOKUP(A7733,Respondents!A:B,2,FALSE)</f>
        <v>Preparers, Users and Those Charged with Governance</v>
      </c>
      <c r="F7733" s="3" t="str">
        <f>VLOOKUP(A7733,Respondents!A:C,3,FALSE)</f>
        <v>Those Charged with Governance</v>
      </c>
      <c r="G7733" s="3">
        <f t="shared" si="320"/>
        <v>1</v>
      </c>
      <c r="H7733" s="3">
        <f t="shared" si="321"/>
        <v>0</v>
      </c>
    </row>
    <row r="7734" spans="1:8" x14ac:dyDescent="0.3">
      <c r="A7734" t="s">
        <v>88</v>
      </c>
      <c r="B7734" t="s">
        <v>153</v>
      </c>
      <c r="C7734" t="s">
        <v>160</v>
      </c>
      <c r="D7734" t="s">
        <v>155</v>
      </c>
      <c r="E7734" s="3" t="str">
        <f>VLOOKUP(A7734,Respondents!A:B,2,FALSE)</f>
        <v>Preparers, Users and Those Charged with Governance</v>
      </c>
      <c r="F7734" s="3" t="str">
        <f>VLOOKUP(A7734,Respondents!A:C,3,FALSE)</f>
        <v>Those Charged with Governance</v>
      </c>
      <c r="G7734" s="3">
        <f t="shared" si="320"/>
        <v>1</v>
      </c>
      <c r="H7734" s="3">
        <f t="shared" si="321"/>
        <v>0</v>
      </c>
    </row>
    <row r="7735" spans="1:8" x14ac:dyDescent="0.3">
      <c r="A7735" t="s">
        <v>88</v>
      </c>
      <c r="B7735" t="s">
        <v>153</v>
      </c>
      <c r="C7735" t="s">
        <v>161</v>
      </c>
      <c r="D7735" t="s">
        <v>155</v>
      </c>
      <c r="E7735" s="3" t="str">
        <f>VLOOKUP(A7735,Respondents!A:B,2,FALSE)</f>
        <v>Preparers, Users and Those Charged with Governance</v>
      </c>
      <c r="F7735" s="3" t="str">
        <f>VLOOKUP(A7735,Respondents!A:C,3,FALSE)</f>
        <v>Those Charged with Governance</v>
      </c>
      <c r="G7735" s="3">
        <f t="shared" si="320"/>
        <v>1</v>
      </c>
      <c r="H7735" s="3">
        <f t="shared" si="321"/>
        <v>0</v>
      </c>
    </row>
    <row r="7736" spans="1:8" x14ac:dyDescent="0.3">
      <c r="A7736" t="s">
        <v>88</v>
      </c>
      <c r="B7736" t="s">
        <v>153</v>
      </c>
      <c r="C7736" t="s">
        <v>300</v>
      </c>
      <c r="D7736" t="s">
        <v>159</v>
      </c>
      <c r="E7736" s="3" t="str">
        <f>VLOOKUP(A7736,Respondents!A:B,2,FALSE)</f>
        <v>Preparers, Users and Those Charged with Governance</v>
      </c>
      <c r="F7736" s="3" t="str">
        <f>VLOOKUP(A7736,Respondents!A:C,3,FALSE)</f>
        <v>Those Charged with Governance</v>
      </c>
      <c r="G7736" s="3">
        <f t="shared" si="320"/>
        <v>2</v>
      </c>
      <c r="H7736" s="3">
        <f t="shared" si="321"/>
        <v>1</v>
      </c>
    </row>
    <row r="7737" spans="1:8" x14ac:dyDescent="0.3">
      <c r="A7737" t="s">
        <v>88</v>
      </c>
      <c r="B7737" t="s">
        <v>153</v>
      </c>
      <c r="C7737" t="s">
        <v>301</v>
      </c>
      <c r="D7737" t="s">
        <v>155</v>
      </c>
      <c r="E7737" s="3" t="str">
        <f>VLOOKUP(A7737,Respondents!A:B,2,FALSE)</f>
        <v>Preparers, Users and Those Charged with Governance</v>
      </c>
      <c r="F7737" s="3" t="str">
        <f>VLOOKUP(A7737,Respondents!A:C,3,FALSE)</f>
        <v>Those Charged with Governance</v>
      </c>
      <c r="G7737" s="3">
        <f t="shared" si="320"/>
        <v>2</v>
      </c>
      <c r="H7737" s="3">
        <f t="shared" si="321"/>
        <v>0</v>
      </c>
    </row>
    <row r="7738" spans="1:8" x14ac:dyDescent="0.3">
      <c r="A7738" t="s">
        <v>88</v>
      </c>
      <c r="B7738" t="s">
        <v>153</v>
      </c>
      <c r="C7738" t="s">
        <v>302</v>
      </c>
      <c r="D7738" t="s">
        <v>155</v>
      </c>
      <c r="E7738" s="3" t="str">
        <f>VLOOKUP(A7738,Respondents!A:B,2,FALSE)</f>
        <v>Preparers, Users and Those Charged with Governance</v>
      </c>
      <c r="F7738" s="3" t="str">
        <f>VLOOKUP(A7738,Respondents!A:C,3,FALSE)</f>
        <v>Those Charged with Governance</v>
      </c>
      <c r="G7738" s="3">
        <f t="shared" si="320"/>
        <v>2</v>
      </c>
      <c r="H7738" s="3">
        <f t="shared" si="321"/>
        <v>0</v>
      </c>
    </row>
    <row r="7739" spans="1:8" x14ac:dyDescent="0.3">
      <c r="A7739" t="s">
        <v>88</v>
      </c>
      <c r="B7739" t="s">
        <v>153</v>
      </c>
      <c r="C7739" t="s">
        <v>303</v>
      </c>
      <c r="D7739" t="s">
        <v>155</v>
      </c>
      <c r="E7739" s="3" t="str">
        <f>VLOOKUP(A7739,Respondents!A:B,2,FALSE)</f>
        <v>Preparers, Users and Those Charged with Governance</v>
      </c>
      <c r="F7739" s="3" t="str">
        <f>VLOOKUP(A7739,Respondents!A:C,3,FALSE)</f>
        <v>Those Charged with Governance</v>
      </c>
      <c r="G7739" s="3">
        <f t="shared" si="320"/>
        <v>2</v>
      </c>
      <c r="H7739" s="3">
        <f t="shared" si="321"/>
        <v>0</v>
      </c>
    </row>
    <row r="7740" spans="1:8" x14ac:dyDescent="0.3">
      <c r="A7740" t="s">
        <v>88</v>
      </c>
      <c r="B7740" t="s">
        <v>153</v>
      </c>
      <c r="C7740" t="s">
        <v>304</v>
      </c>
      <c r="D7740" t="s">
        <v>155</v>
      </c>
      <c r="E7740" s="3" t="str">
        <f>VLOOKUP(A7740,Respondents!A:B,2,FALSE)</f>
        <v>Preparers, Users and Those Charged with Governance</v>
      </c>
      <c r="F7740" s="3" t="str">
        <f>VLOOKUP(A7740,Respondents!A:C,3,FALSE)</f>
        <v>Those Charged with Governance</v>
      </c>
      <c r="G7740" s="3">
        <f t="shared" ref="G7740:G7757" si="322">IF(LEN(C7740)-LEN(SUBSTITUTE(C7740,".",""))&lt;=1,1,2)</f>
        <v>2</v>
      </c>
      <c r="H7740" s="3">
        <f t="shared" ref="H7740:H7757" si="323">IF(D7740="Yes",1,0)</f>
        <v>0</v>
      </c>
    </row>
    <row r="7741" spans="1:8" x14ac:dyDescent="0.3">
      <c r="A7741" t="s">
        <v>88</v>
      </c>
      <c r="B7741" t="s">
        <v>180</v>
      </c>
      <c r="C7741" t="s">
        <v>181</v>
      </c>
      <c r="D7741" t="s">
        <v>155</v>
      </c>
      <c r="E7741" s="3" t="str">
        <f>VLOOKUP(A7741,Respondents!A:B,2,FALSE)</f>
        <v>Preparers, Users and Those Charged with Governance</v>
      </c>
      <c r="F7741" s="3" t="str">
        <f>VLOOKUP(A7741,Respondents!A:C,3,FALSE)</f>
        <v>Those Charged with Governance</v>
      </c>
      <c r="G7741" s="3">
        <f t="shared" si="322"/>
        <v>1</v>
      </c>
      <c r="H7741" s="3">
        <f t="shared" si="323"/>
        <v>0</v>
      </c>
    </row>
    <row r="7742" spans="1:8" x14ac:dyDescent="0.3">
      <c r="A7742" t="s">
        <v>88</v>
      </c>
      <c r="B7742" t="s">
        <v>180</v>
      </c>
      <c r="C7742" t="s">
        <v>182</v>
      </c>
      <c r="D7742" t="s">
        <v>159</v>
      </c>
      <c r="E7742" s="3" t="str">
        <f>VLOOKUP(A7742,Respondents!A:B,2,FALSE)</f>
        <v>Preparers, Users and Those Charged with Governance</v>
      </c>
      <c r="F7742" s="3" t="str">
        <f>VLOOKUP(A7742,Respondents!A:C,3,FALSE)</f>
        <v>Those Charged with Governance</v>
      </c>
      <c r="G7742" s="3">
        <f t="shared" si="322"/>
        <v>1</v>
      </c>
      <c r="H7742" s="3">
        <f t="shared" si="323"/>
        <v>1</v>
      </c>
    </row>
    <row r="7743" spans="1:8" x14ac:dyDescent="0.3">
      <c r="A7743" t="s">
        <v>88</v>
      </c>
      <c r="B7743" t="s">
        <v>180</v>
      </c>
      <c r="C7743" t="s">
        <v>183</v>
      </c>
      <c r="D7743" t="s">
        <v>155</v>
      </c>
      <c r="E7743" s="3" t="str">
        <f>VLOOKUP(A7743,Respondents!A:B,2,FALSE)</f>
        <v>Preparers, Users and Those Charged with Governance</v>
      </c>
      <c r="F7743" s="3" t="str">
        <f>VLOOKUP(A7743,Respondents!A:C,3,FALSE)</f>
        <v>Those Charged with Governance</v>
      </c>
      <c r="G7743" s="3">
        <f t="shared" si="322"/>
        <v>1</v>
      </c>
      <c r="H7743" s="3">
        <f t="shared" si="323"/>
        <v>0</v>
      </c>
    </row>
    <row r="7744" spans="1:8" x14ac:dyDescent="0.3">
      <c r="A7744" t="s">
        <v>88</v>
      </c>
      <c r="B7744" t="s">
        <v>180</v>
      </c>
      <c r="C7744" t="s">
        <v>184</v>
      </c>
      <c r="D7744" t="s">
        <v>155</v>
      </c>
      <c r="E7744" s="3" t="str">
        <f>VLOOKUP(A7744,Respondents!A:B,2,FALSE)</f>
        <v>Preparers, Users and Those Charged with Governance</v>
      </c>
      <c r="F7744" s="3" t="str">
        <f>VLOOKUP(A7744,Respondents!A:C,3,FALSE)</f>
        <v>Those Charged with Governance</v>
      </c>
      <c r="G7744" s="3">
        <f t="shared" si="322"/>
        <v>1</v>
      </c>
      <c r="H7744" s="3">
        <f t="shared" si="323"/>
        <v>0</v>
      </c>
    </row>
    <row r="7745" spans="1:8" x14ac:dyDescent="0.3">
      <c r="A7745" t="s">
        <v>88</v>
      </c>
      <c r="B7745" t="s">
        <v>180</v>
      </c>
      <c r="C7745" t="s">
        <v>185</v>
      </c>
      <c r="D7745" t="s">
        <v>155</v>
      </c>
      <c r="E7745" s="3" t="str">
        <f>VLOOKUP(A7745,Respondents!A:B,2,FALSE)</f>
        <v>Preparers, Users and Those Charged with Governance</v>
      </c>
      <c r="F7745" s="3" t="str">
        <f>VLOOKUP(A7745,Respondents!A:C,3,FALSE)</f>
        <v>Those Charged with Governance</v>
      </c>
      <c r="G7745" s="3">
        <f t="shared" si="322"/>
        <v>1</v>
      </c>
      <c r="H7745" s="3">
        <f t="shared" si="323"/>
        <v>0</v>
      </c>
    </row>
    <row r="7746" spans="1:8" x14ac:dyDescent="0.3">
      <c r="A7746" t="s">
        <v>88</v>
      </c>
      <c r="B7746" t="s">
        <v>180</v>
      </c>
      <c r="C7746" t="s">
        <v>186</v>
      </c>
      <c r="D7746" t="s">
        <v>155</v>
      </c>
      <c r="E7746" s="3" t="str">
        <f>VLOOKUP(A7746,Respondents!A:B,2,FALSE)</f>
        <v>Preparers, Users and Those Charged with Governance</v>
      </c>
      <c r="F7746" s="3" t="str">
        <f>VLOOKUP(A7746,Respondents!A:C,3,FALSE)</f>
        <v>Those Charged with Governance</v>
      </c>
      <c r="G7746" s="3">
        <f t="shared" si="322"/>
        <v>1</v>
      </c>
      <c r="H7746" s="3">
        <f t="shared" si="323"/>
        <v>0</v>
      </c>
    </row>
    <row r="7747" spans="1:8" x14ac:dyDescent="0.3">
      <c r="A7747" t="s">
        <v>88</v>
      </c>
      <c r="B7747" t="s">
        <v>180</v>
      </c>
      <c r="C7747" t="s">
        <v>305</v>
      </c>
      <c r="D7747" t="s">
        <v>159</v>
      </c>
      <c r="E7747" s="3" t="str">
        <f>VLOOKUP(A7747,Respondents!A:B,2,FALSE)</f>
        <v>Preparers, Users and Those Charged with Governance</v>
      </c>
      <c r="F7747" s="3" t="str">
        <f>VLOOKUP(A7747,Respondents!A:C,3,FALSE)</f>
        <v>Those Charged with Governance</v>
      </c>
      <c r="G7747" s="3">
        <f t="shared" si="322"/>
        <v>2</v>
      </c>
      <c r="H7747" s="3">
        <f t="shared" si="323"/>
        <v>1</v>
      </c>
    </row>
    <row r="7748" spans="1:8" x14ac:dyDescent="0.3">
      <c r="A7748" t="s">
        <v>88</v>
      </c>
      <c r="B7748" t="s">
        <v>180</v>
      </c>
      <c r="C7748" t="s">
        <v>306</v>
      </c>
      <c r="D7748" t="s">
        <v>155</v>
      </c>
      <c r="E7748" s="3" t="str">
        <f>VLOOKUP(A7748,Respondents!A:B,2,FALSE)</f>
        <v>Preparers, Users and Those Charged with Governance</v>
      </c>
      <c r="F7748" s="3" t="str">
        <f>VLOOKUP(A7748,Respondents!A:C,3,FALSE)</f>
        <v>Those Charged with Governance</v>
      </c>
      <c r="G7748" s="3">
        <f t="shared" si="322"/>
        <v>2</v>
      </c>
      <c r="H7748" s="3">
        <f t="shared" si="323"/>
        <v>0</v>
      </c>
    </row>
    <row r="7749" spans="1:8" x14ac:dyDescent="0.3">
      <c r="A7749" t="s">
        <v>88</v>
      </c>
      <c r="B7749" t="s">
        <v>180</v>
      </c>
      <c r="C7749" t="s">
        <v>307</v>
      </c>
      <c r="D7749" t="s">
        <v>155</v>
      </c>
      <c r="E7749" s="3" t="str">
        <f>VLOOKUP(A7749,Respondents!A:B,2,FALSE)</f>
        <v>Preparers, Users and Those Charged with Governance</v>
      </c>
      <c r="F7749" s="3" t="str">
        <f>VLOOKUP(A7749,Respondents!A:C,3,FALSE)</f>
        <v>Those Charged with Governance</v>
      </c>
      <c r="G7749" s="3">
        <f t="shared" si="322"/>
        <v>2</v>
      </c>
      <c r="H7749" s="3">
        <f t="shared" si="323"/>
        <v>0</v>
      </c>
    </row>
    <row r="7750" spans="1:8" x14ac:dyDescent="0.3">
      <c r="A7750" t="s">
        <v>88</v>
      </c>
      <c r="B7750" t="s">
        <v>180</v>
      </c>
      <c r="C7750" t="s">
        <v>308</v>
      </c>
      <c r="D7750" t="s">
        <v>155</v>
      </c>
      <c r="E7750" s="3" t="str">
        <f>VLOOKUP(A7750,Respondents!A:B,2,FALSE)</f>
        <v>Preparers, Users and Those Charged with Governance</v>
      </c>
      <c r="F7750" s="3" t="str">
        <f>VLOOKUP(A7750,Respondents!A:C,3,FALSE)</f>
        <v>Those Charged with Governance</v>
      </c>
      <c r="G7750" s="3">
        <f t="shared" si="322"/>
        <v>2</v>
      </c>
      <c r="H7750" s="3">
        <f t="shared" si="323"/>
        <v>0</v>
      </c>
    </row>
    <row r="7751" spans="1:8" x14ac:dyDescent="0.3">
      <c r="A7751" t="s">
        <v>88</v>
      </c>
      <c r="B7751" t="s">
        <v>180</v>
      </c>
      <c r="C7751" t="s">
        <v>309</v>
      </c>
      <c r="D7751" t="s">
        <v>159</v>
      </c>
      <c r="E7751" s="3" t="str">
        <f>VLOOKUP(A7751,Respondents!A:B,2,FALSE)</f>
        <v>Preparers, Users and Those Charged with Governance</v>
      </c>
      <c r="F7751" s="3" t="str">
        <f>VLOOKUP(A7751,Respondents!A:C,3,FALSE)</f>
        <v>Those Charged with Governance</v>
      </c>
      <c r="G7751" s="3">
        <f t="shared" si="322"/>
        <v>2</v>
      </c>
      <c r="H7751" s="3">
        <f t="shared" si="323"/>
        <v>1</v>
      </c>
    </row>
    <row r="7752" spans="1:8" x14ac:dyDescent="0.3">
      <c r="A7752" t="s">
        <v>88</v>
      </c>
      <c r="B7752" t="s">
        <v>180</v>
      </c>
      <c r="C7752" t="s">
        <v>310</v>
      </c>
      <c r="D7752" t="s">
        <v>159</v>
      </c>
      <c r="E7752" s="3" t="str">
        <f>VLOOKUP(A7752,Respondents!A:B,2,FALSE)</f>
        <v>Preparers, Users and Those Charged with Governance</v>
      </c>
      <c r="F7752" s="3" t="str">
        <f>VLOOKUP(A7752,Respondents!A:C,3,FALSE)</f>
        <v>Those Charged with Governance</v>
      </c>
      <c r="G7752" s="3">
        <f t="shared" si="322"/>
        <v>2</v>
      </c>
      <c r="H7752" s="3">
        <f t="shared" si="323"/>
        <v>1</v>
      </c>
    </row>
    <row r="7753" spans="1:8" x14ac:dyDescent="0.3">
      <c r="A7753" t="s">
        <v>88</v>
      </c>
      <c r="B7753" t="s">
        <v>180</v>
      </c>
      <c r="C7753" t="s">
        <v>311</v>
      </c>
      <c r="D7753" t="s">
        <v>155</v>
      </c>
      <c r="E7753" s="3" t="str">
        <f>VLOOKUP(A7753,Respondents!A:B,2,FALSE)</f>
        <v>Preparers, Users and Those Charged with Governance</v>
      </c>
      <c r="F7753" s="3" t="str">
        <f>VLOOKUP(A7753,Respondents!A:C,3,FALSE)</f>
        <v>Those Charged with Governance</v>
      </c>
      <c r="G7753" s="3">
        <f t="shared" si="322"/>
        <v>2</v>
      </c>
      <c r="H7753" s="3">
        <f t="shared" si="323"/>
        <v>0</v>
      </c>
    </row>
    <row r="7754" spans="1:8" x14ac:dyDescent="0.3">
      <c r="A7754" t="s">
        <v>88</v>
      </c>
      <c r="B7754" t="s">
        <v>216</v>
      </c>
      <c r="C7754" t="s">
        <v>217</v>
      </c>
      <c r="D7754" t="s">
        <v>155</v>
      </c>
      <c r="E7754" s="3" t="str">
        <f>VLOOKUP(A7754,Respondents!A:B,2,FALSE)</f>
        <v>Preparers, Users and Those Charged with Governance</v>
      </c>
      <c r="F7754" s="3" t="str">
        <f>VLOOKUP(A7754,Respondents!A:C,3,FALSE)</f>
        <v>Those Charged with Governance</v>
      </c>
      <c r="G7754" s="3">
        <f t="shared" si="322"/>
        <v>1</v>
      </c>
      <c r="H7754" s="3">
        <f t="shared" si="323"/>
        <v>0</v>
      </c>
    </row>
    <row r="7755" spans="1:8" x14ac:dyDescent="0.3">
      <c r="A7755" t="s">
        <v>88</v>
      </c>
      <c r="B7755" t="s">
        <v>216</v>
      </c>
      <c r="C7755" t="s">
        <v>218</v>
      </c>
      <c r="D7755" t="s">
        <v>155</v>
      </c>
      <c r="E7755" s="3" t="str">
        <f>VLOOKUP(A7755,Respondents!A:B,2,FALSE)</f>
        <v>Preparers, Users and Those Charged with Governance</v>
      </c>
      <c r="F7755" s="3" t="str">
        <f>VLOOKUP(A7755,Respondents!A:C,3,FALSE)</f>
        <v>Those Charged with Governance</v>
      </c>
      <c r="G7755" s="3">
        <f t="shared" si="322"/>
        <v>1</v>
      </c>
      <c r="H7755" s="3">
        <f t="shared" si="323"/>
        <v>0</v>
      </c>
    </row>
    <row r="7756" spans="1:8" x14ac:dyDescent="0.3">
      <c r="A7756" t="s">
        <v>88</v>
      </c>
      <c r="B7756" t="s">
        <v>216</v>
      </c>
      <c r="C7756" t="s">
        <v>219</v>
      </c>
      <c r="D7756" t="s">
        <v>155</v>
      </c>
      <c r="E7756" s="3" t="str">
        <f>VLOOKUP(A7756,Respondents!A:B,2,FALSE)</f>
        <v>Preparers, Users and Those Charged with Governance</v>
      </c>
      <c r="F7756" s="3" t="str">
        <f>VLOOKUP(A7756,Respondents!A:C,3,FALSE)</f>
        <v>Those Charged with Governance</v>
      </c>
      <c r="G7756" s="3">
        <f t="shared" si="322"/>
        <v>1</v>
      </c>
      <c r="H7756" s="3">
        <f t="shared" si="323"/>
        <v>0</v>
      </c>
    </row>
    <row r="7757" spans="1:8" x14ac:dyDescent="0.3">
      <c r="A7757" t="s">
        <v>88</v>
      </c>
      <c r="B7757" t="s">
        <v>216</v>
      </c>
      <c r="C7757" t="s">
        <v>220</v>
      </c>
      <c r="D7757" t="s">
        <v>155</v>
      </c>
      <c r="E7757" s="3" t="str">
        <f>VLOOKUP(A7757,Respondents!A:B,2,FALSE)</f>
        <v>Preparers, Users and Those Charged with Governance</v>
      </c>
      <c r="F7757" s="3" t="str">
        <f>VLOOKUP(A7757,Respondents!A:C,3,FALSE)</f>
        <v>Those Charged with Governance</v>
      </c>
      <c r="G7757" s="3">
        <f t="shared" si="322"/>
        <v>1</v>
      </c>
      <c r="H7757" s="3">
        <f t="shared" si="323"/>
        <v>0</v>
      </c>
    </row>
    <row r="7758" spans="1:8" x14ac:dyDescent="0.3">
      <c r="A7758" t="s">
        <v>88</v>
      </c>
      <c r="B7758" t="s">
        <v>216</v>
      </c>
      <c r="C7758" t="s">
        <v>221</v>
      </c>
      <c r="D7758" t="s">
        <v>155</v>
      </c>
      <c r="E7758" s="3" t="str">
        <f>VLOOKUP(A7758,Respondents!A:B,2,FALSE)</f>
        <v>Preparers, Users and Those Charged with Governance</v>
      </c>
      <c r="F7758" s="3" t="str">
        <f>VLOOKUP(A7758,Respondents!A:C,3,FALSE)</f>
        <v>Those Charged with Governance</v>
      </c>
      <c r="G7758" s="3">
        <f t="shared" ref="G7758:G7775" si="324">IF(LEN(C7758)-LEN(SUBSTITUTE(C7758,".",""))&lt;=1,1,2)</f>
        <v>1</v>
      </c>
      <c r="H7758" s="3">
        <f t="shared" ref="H7758:H7775" si="325">IF(D7758="Yes",1,0)</f>
        <v>0</v>
      </c>
    </row>
    <row r="7759" spans="1:8" x14ac:dyDescent="0.3">
      <c r="A7759" t="s">
        <v>88</v>
      </c>
      <c r="B7759" t="s">
        <v>216</v>
      </c>
      <c r="C7759" t="s">
        <v>312</v>
      </c>
      <c r="D7759" t="s">
        <v>159</v>
      </c>
      <c r="E7759" s="3" t="str">
        <f>VLOOKUP(A7759,Respondents!A:B,2,FALSE)</f>
        <v>Preparers, Users and Those Charged with Governance</v>
      </c>
      <c r="F7759" s="3" t="str">
        <f>VLOOKUP(A7759,Respondents!A:C,3,FALSE)</f>
        <v>Those Charged with Governance</v>
      </c>
      <c r="G7759" s="3">
        <f t="shared" si="324"/>
        <v>1</v>
      </c>
      <c r="H7759" s="3">
        <f t="shared" si="325"/>
        <v>1</v>
      </c>
    </row>
    <row r="7760" spans="1:8" x14ac:dyDescent="0.3">
      <c r="A7760" t="s">
        <v>88</v>
      </c>
      <c r="B7760" t="s">
        <v>216</v>
      </c>
      <c r="C7760" t="s">
        <v>276</v>
      </c>
      <c r="D7760" t="s">
        <v>155</v>
      </c>
      <c r="E7760" s="3" t="str">
        <f>VLOOKUP(A7760,Respondents!A:B,2,FALSE)</f>
        <v>Preparers, Users and Those Charged with Governance</v>
      </c>
      <c r="F7760" s="3" t="str">
        <f>VLOOKUP(A7760,Respondents!A:C,3,FALSE)</f>
        <v>Those Charged with Governance</v>
      </c>
      <c r="G7760" s="3">
        <f t="shared" si="324"/>
        <v>2</v>
      </c>
      <c r="H7760" s="3">
        <f t="shared" si="325"/>
        <v>0</v>
      </c>
    </row>
    <row r="7761" spans="1:8" x14ac:dyDescent="0.3">
      <c r="A7761" t="s">
        <v>88</v>
      </c>
      <c r="B7761" t="s">
        <v>216</v>
      </c>
      <c r="C7761" t="s">
        <v>313</v>
      </c>
      <c r="D7761" t="s">
        <v>155</v>
      </c>
      <c r="E7761" s="3" t="str">
        <f>VLOOKUP(A7761,Respondents!A:B,2,FALSE)</f>
        <v>Preparers, Users and Those Charged with Governance</v>
      </c>
      <c r="F7761" s="3" t="str">
        <f>VLOOKUP(A7761,Respondents!A:C,3,FALSE)</f>
        <v>Those Charged with Governance</v>
      </c>
      <c r="G7761" s="3">
        <f t="shared" si="324"/>
        <v>2</v>
      </c>
      <c r="H7761" s="3">
        <f t="shared" si="325"/>
        <v>0</v>
      </c>
    </row>
    <row r="7762" spans="1:8" x14ac:dyDescent="0.3">
      <c r="A7762" t="s">
        <v>88</v>
      </c>
      <c r="B7762" t="s">
        <v>216</v>
      </c>
      <c r="C7762" t="s">
        <v>378</v>
      </c>
      <c r="D7762" t="s">
        <v>155</v>
      </c>
      <c r="E7762" s="3" t="str">
        <f>VLOOKUP(A7762,Respondents!A:B,2,FALSE)</f>
        <v>Preparers, Users and Those Charged with Governance</v>
      </c>
      <c r="F7762" s="3" t="str">
        <f>VLOOKUP(A7762,Respondents!A:C,3,FALSE)</f>
        <v>Those Charged with Governance</v>
      </c>
      <c r="G7762" s="3">
        <f t="shared" si="324"/>
        <v>2</v>
      </c>
      <c r="H7762" s="3">
        <f t="shared" si="325"/>
        <v>0</v>
      </c>
    </row>
    <row r="7763" spans="1:8" x14ac:dyDescent="0.3">
      <c r="A7763" t="s">
        <v>88</v>
      </c>
      <c r="B7763" t="s">
        <v>216</v>
      </c>
      <c r="C7763" t="s">
        <v>379</v>
      </c>
      <c r="D7763" t="s">
        <v>155</v>
      </c>
      <c r="E7763" s="3" t="str">
        <f>VLOOKUP(A7763,Respondents!A:B,2,FALSE)</f>
        <v>Preparers, Users and Those Charged with Governance</v>
      </c>
      <c r="F7763" s="3" t="str">
        <f>VLOOKUP(A7763,Respondents!A:C,3,FALSE)</f>
        <v>Those Charged with Governance</v>
      </c>
      <c r="G7763" s="3">
        <f t="shared" si="324"/>
        <v>2</v>
      </c>
      <c r="H7763" s="3">
        <f t="shared" si="325"/>
        <v>0</v>
      </c>
    </row>
    <row r="7764" spans="1:8" x14ac:dyDescent="0.3">
      <c r="A7764" t="s">
        <v>88</v>
      </c>
      <c r="B7764" t="s">
        <v>208</v>
      </c>
      <c r="C7764" t="s">
        <v>209</v>
      </c>
      <c r="D7764" t="s">
        <v>159</v>
      </c>
      <c r="E7764" s="3" t="str">
        <f>VLOOKUP(A7764,Respondents!A:B,2,FALSE)</f>
        <v>Preparers, Users and Those Charged with Governance</v>
      </c>
      <c r="F7764" s="3" t="str">
        <f>VLOOKUP(A7764,Respondents!A:C,3,FALSE)</f>
        <v>Those Charged with Governance</v>
      </c>
      <c r="G7764" s="3">
        <f t="shared" si="324"/>
        <v>1</v>
      </c>
      <c r="H7764" s="3">
        <f t="shared" si="325"/>
        <v>1</v>
      </c>
    </row>
    <row r="7765" spans="1:8" x14ac:dyDescent="0.3">
      <c r="A7765" t="s">
        <v>88</v>
      </c>
      <c r="B7765" t="s">
        <v>208</v>
      </c>
      <c r="C7765" t="s">
        <v>210</v>
      </c>
      <c r="D7765" t="s">
        <v>155</v>
      </c>
      <c r="E7765" s="3" t="str">
        <f>VLOOKUP(A7765,Respondents!A:B,2,FALSE)</f>
        <v>Preparers, Users and Those Charged with Governance</v>
      </c>
      <c r="F7765" s="3" t="str">
        <f>VLOOKUP(A7765,Respondents!A:C,3,FALSE)</f>
        <v>Those Charged with Governance</v>
      </c>
      <c r="G7765" s="3">
        <f t="shared" si="324"/>
        <v>1</v>
      </c>
      <c r="H7765" s="3">
        <f t="shared" si="325"/>
        <v>0</v>
      </c>
    </row>
    <row r="7766" spans="1:8" x14ac:dyDescent="0.3">
      <c r="A7766" t="s">
        <v>88</v>
      </c>
      <c r="B7766" t="s">
        <v>208</v>
      </c>
      <c r="C7766" t="s">
        <v>211</v>
      </c>
      <c r="D7766" t="s">
        <v>155</v>
      </c>
      <c r="E7766" s="3" t="str">
        <f>VLOOKUP(A7766,Respondents!A:B,2,FALSE)</f>
        <v>Preparers, Users and Those Charged with Governance</v>
      </c>
      <c r="F7766" s="3" t="str">
        <f>VLOOKUP(A7766,Respondents!A:C,3,FALSE)</f>
        <v>Those Charged with Governance</v>
      </c>
      <c r="G7766" s="3">
        <f t="shared" si="324"/>
        <v>1</v>
      </c>
      <c r="H7766" s="3">
        <f t="shared" si="325"/>
        <v>0</v>
      </c>
    </row>
    <row r="7767" spans="1:8" x14ac:dyDescent="0.3">
      <c r="A7767" t="s">
        <v>88</v>
      </c>
      <c r="B7767" t="s">
        <v>208</v>
      </c>
      <c r="C7767" t="s">
        <v>212</v>
      </c>
      <c r="D7767" t="s">
        <v>155</v>
      </c>
      <c r="E7767" s="3" t="str">
        <f>VLOOKUP(A7767,Respondents!A:B,2,FALSE)</f>
        <v>Preparers, Users and Those Charged with Governance</v>
      </c>
      <c r="F7767" s="3" t="str">
        <f>VLOOKUP(A7767,Respondents!A:C,3,FALSE)</f>
        <v>Those Charged with Governance</v>
      </c>
      <c r="G7767" s="3">
        <f t="shared" si="324"/>
        <v>1</v>
      </c>
      <c r="H7767" s="3">
        <f t="shared" si="325"/>
        <v>0</v>
      </c>
    </row>
    <row r="7768" spans="1:8" x14ac:dyDescent="0.3">
      <c r="A7768" t="s">
        <v>88</v>
      </c>
      <c r="B7768" t="s">
        <v>208</v>
      </c>
      <c r="C7768" t="s">
        <v>213</v>
      </c>
      <c r="D7768" t="s">
        <v>155</v>
      </c>
      <c r="E7768" s="3" t="str">
        <f>VLOOKUP(A7768,Respondents!A:B,2,FALSE)</f>
        <v>Preparers, Users and Those Charged with Governance</v>
      </c>
      <c r="F7768" s="3" t="str">
        <f>VLOOKUP(A7768,Respondents!A:C,3,FALSE)</f>
        <v>Those Charged with Governance</v>
      </c>
      <c r="G7768" s="3">
        <f t="shared" si="324"/>
        <v>1</v>
      </c>
      <c r="H7768" s="3">
        <f t="shared" si="325"/>
        <v>0</v>
      </c>
    </row>
    <row r="7769" spans="1:8" x14ac:dyDescent="0.3">
      <c r="A7769" t="s">
        <v>88</v>
      </c>
      <c r="B7769" t="s">
        <v>208</v>
      </c>
      <c r="C7769" t="s">
        <v>214</v>
      </c>
      <c r="D7769" t="s">
        <v>155</v>
      </c>
      <c r="E7769" s="3" t="str">
        <f>VLOOKUP(A7769,Respondents!A:B,2,FALSE)</f>
        <v>Preparers, Users and Those Charged with Governance</v>
      </c>
      <c r="F7769" s="3" t="str">
        <f>VLOOKUP(A7769,Respondents!A:C,3,FALSE)</f>
        <v>Those Charged with Governance</v>
      </c>
      <c r="G7769" s="3">
        <f t="shared" si="324"/>
        <v>1</v>
      </c>
      <c r="H7769" s="3">
        <f t="shared" si="325"/>
        <v>0</v>
      </c>
    </row>
    <row r="7770" spans="1:8" x14ac:dyDescent="0.3">
      <c r="A7770" t="s">
        <v>88</v>
      </c>
      <c r="B7770" t="s">
        <v>208</v>
      </c>
      <c r="C7770" t="s">
        <v>215</v>
      </c>
      <c r="D7770" t="s">
        <v>155</v>
      </c>
      <c r="E7770" s="3" t="str">
        <f>VLOOKUP(A7770,Respondents!A:B,2,FALSE)</f>
        <v>Preparers, Users and Those Charged with Governance</v>
      </c>
      <c r="F7770" s="3" t="str">
        <f>VLOOKUP(A7770,Respondents!A:C,3,FALSE)</f>
        <v>Those Charged with Governance</v>
      </c>
      <c r="G7770" s="3">
        <f t="shared" si="324"/>
        <v>2</v>
      </c>
      <c r="H7770" s="3">
        <f t="shared" si="325"/>
        <v>0</v>
      </c>
    </row>
    <row r="7771" spans="1:8" x14ac:dyDescent="0.3">
      <c r="A7771" t="s">
        <v>88</v>
      </c>
      <c r="B7771" t="s">
        <v>208</v>
      </c>
      <c r="C7771" t="s">
        <v>380</v>
      </c>
      <c r="D7771" t="s">
        <v>155</v>
      </c>
      <c r="E7771" s="3" t="str">
        <f>VLOOKUP(A7771,Respondents!A:B,2,FALSE)</f>
        <v>Preparers, Users and Those Charged with Governance</v>
      </c>
      <c r="F7771" s="3" t="str">
        <f>VLOOKUP(A7771,Respondents!A:C,3,FALSE)</f>
        <v>Those Charged with Governance</v>
      </c>
      <c r="G7771" s="3">
        <f t="shared" si="324"/>
        <v>2</v>
      </c>
      <c r="H7771" s="3">
        <f t="shared" si="325"/>
        <v>0</v>
      </c>
    </row>
    <row r="7772" spans="1:8" x14ac:dyDescent="0.3">
      <c r="A7772" t="s">
        <v>88</v>
      </c>
      <c r="B7772" t="s">
        <v>208</v>
      </c>
      <c r="C7772" t="s">
        <v>267</v>
      </c>
      <c r="D7772" t="s">
        <v>155</v>
      </c>
      <c r="E7772" s="3" t="str">
        <f>VLOOKUP(A7772,Respondents!A:B,2,FALSE)</f>
        <v>Preparers, Users and Those Charged with Governance</v>
      </c>
      <c r="F7772" s="3" t="str">
        <f>VLOOKUP(A7772,Respondents!A:C,3,FALSE)</f>
        <v>Those Charged with Governance</v>
      </c>
      <c r="G7772" s="3">
        <f t="shared" si="324"/>
        <v>2</v>
      </c>
      <c r="H7772" s="3">
        <f t="shared" si="325"/>
        <v>0</v>
      </c>
    </row>
    <row r="7773" spans="1:8" x14ac:dyDescent="0.3">
      <c r="A7773" t="s">
        <v>88</v>
      </c>
      <c r="B7773" t="s">
        <v>208</v>
      </c>
      <c r="C7773" t="s">
        <v>268</v>
      </c>
      <c r="D7773" t="s">
        <v>155</v>
      </c>
      <c r="E7773" s="3" t="str">
        <f>VLOOKUP(A7773,Respondents!A:B,2,FALSE)</f>
        <v>Preparers, Users and Those Charged with Governance</v>
      </c>
      <c r="F7773" s="3" t="str">
        <f>VLOOKUP(A7773,Respondents!A:C,3,FALSE)</f>
        <v>Those Charged with Governance</v>
      </c>
      <c r="G7773" s="3">
        <f t="shared" si="324"/>
        <v>2</v>
      </c>
      <c r="H7773" s="3">
        <f t="shared" si="325"/>
        <v>0</v>
      </c>
    </row>
    <row r="7774" spans="1:8" x14ac:dyDescent="0.3">
      <c r="A7774" t="s">
        <v>88</v>
      </c>
      <c r="B7774" t="s">
        <v>208</v>
      </c>
      <c r="C7774" t="s">
        <v>381</v>
      </c>
      <c r="D7774" t="s">
        <v>155</v>
      </c>
      <c r="E7774" s="3" t="str">
        <f>VLOOKUP(A7774,Respondents!A:B,2,FALSE)</f>
        <v>Preparers, Users and Those Charged with Governance</v>
      </c>
      <c r="F7774" s="3" t="str">
        <f>VLOOKUP(A7774,Respondents!A:C,3,FALSE)</f>
        <v>Those Charged with Governance</v>
      </c>
      <c r="G7774" s="3">
        <f t="shared" si="324"/>
        <v>2</v>
      </c>
      <c r="H7774" s="3">
        <f t="shared" si="325"/>
        <v>0</v>
      </c>
    </row>
    <row r="7775" spans="1:8" x14ac:dyDescent="0.3">
      <c r="A7775" t="s">
        <v>88</v>
      </c>
      <c r="B7775" t="s">
        <v>222</v>
      </c>
      <c r="C7775" t="s">
        <v>223</v>
      </c>
      <c r="D7775" t="s">
        <v>159</v>
      </c>
      <c r="E7775" s="3" t="str">
        <f>VLOOKUP(A7775,Respondents!A:B,2,FALSE)</f>
        <v>Preparers, Users and Those Charged with Governance</v>
      </c>
      <c r="F7775" s="3" t="str">
        <f>VLOOKUP(A7775,Respondents!A:C,3,FALSE)</f>
        <v>Those Charged with Governance</v>
      </c>
      <c r="G7775" s="3">
        <f t="shared" si="324"/>
        <v>1</v>
      </c>
      <c r="H7775" s="3">
        <f t="shared" si="325"/>
        <v>1</v>
      </c>
    </row>
    <row r="7776" spans="1:8" x14ac:dyDescent="0.3">
      <c r="A7776" t="s">
        <v>88</v>
      </c>
      <c r="B7776" t="s">
        <v>222</v>
      </c>
      <c r="C7776" t="s">
        <v>224</v>
      </c>
      <c r="D7776" t="s">
        <v>155</v>
      </c>
      <c r="E7776" s="3" t="str">
        <f>VLOOKUP(A7776,Respondents!A:B,2,FALSE)</f>
        <v>Preparers, Users and Those Charged with Governance</v>
      </c>
      <c r="F7776" s="3" t="str">
        <f>VLOOKUP(A7776,Respondents!A:C,3,FALSE)</f>
        <v>Those Charged with Governance</v>
      </c>
      <c r="G7776" s="3">
        <f t="shared" ref="G7776:G7798" si="326">IF(LEN(C7776)-LEN(SUBSTITUTE(C7776,".",""))&lt;=1,1,2)</f>
        <v>1</v>
      </c>
      <c r="H7776" s="3">
        <f t="shared" ref="H7776:H7798" si="327">IF(D7776="Yes",1,0)</f>
        <v>0</v>
      </c>
    </row>
    <row r="7777" spans="1:8" x14ac:dyDescent="0.3">
      <c r="A7777" t="s">
        <v>88</v>
      </c>
      <c r="B7777" t="s">
        <v>222</v>
      </c>
      <c r="C7777" t="s">
        <v>225</v>
      </c>
      <c r="D7777" t="s">
        <v>155</v>
      </c>
      <c r="E7777" s="3" t="str">
        <f>VLOOKUP(A7777,Respondents!A:B,2,FALSE)</f>
        <v>Preparers, Users and Those Charged with Governance</v>
      </c>
      <c r="F7777" s="3" t="str">
        <f>VLOOKUP(A7777,Respondents!A:C,3,FALSE)</f>
        <v>Those Charged with Governance</v>
      </c>
      <c r="G7777" s="3">
        <f t="shared" si="326"/>
        <v>1</v>
      </c>
      <c r="H7777" s="3">
        <f t="shared" si="327"/>
        <v>0</v>
      </c>
    </row>
    <row r="7778" spans="1:8" x14ac:dyDescent="0.3">
      <c r="A7778" t="s">
        <v>88</v>
      </c>
      <c r="B7778" t="s">
        <v>222</v>
      </c>
      <c r="C7778" t="s">
        <v>226</v>
      </c>
      <c r="D7778" t="s">
        <v>155</v>
      </c>
      <c r="E7778" s="3" t="str">
        <f>VLOOKUP(A7778,Respondents!A:B,2,FALSE)</f>
        <v>Preparers, Users and Those Charged with Governance</v>
      </c>
      <c r="F7778" s="3" t="str">
        <f>VLOOKUP(A7778,Respondents!A:C,3,FALSE)</f>
        <v>Those Charged with Governance</v>
      </c>
      <c r="G7778" s="3">
        <f t="shared" si="326"/>
        <v>1</v>
      </c>
      <c r="H7778" s="3">
        <f t="shared" si="327"/>
        <v>0</v>
      </c>
    </row>
    <row r="7779" spans="1:8" x14ac:dyDescent="0.3">
      <c r="A7779" t="s">
        <v>88</v>
      </c>
      <c r="B7779" t="s">
        <v>222</v>
      </c>
      <c r="C7779" t="s">
        <v>227</v>
      </c>
      <c r="D7779" t="s">
        <v>155</v>
      </c>
      <c r="E7779" s="3" t="str">
        <f>VLOOKUP(A7779,Respondents!A:B,2,FALSE)</f>
        <v>Preparers, Users and Those Charged with Governance</v>
      </c>
      <c r="F7779" s="3" t="str">
        <f>VLOOKUP(A7779,Respondents!A:C,3,FALSE)</f>
        <v>Those Charged with Governance</v>
      </c>
      <c r="G7779" s="3">
        <f t="shared" si="326"/>
        <v>1</v>
      </c>
      <c r="H7779" s="3">
        <f t="shared" si="327"/>
        <v>0</v>
      </c>
    </row>
    <row r="7780" spans="1:8" x14ac:dyDescent="0.3">
      <c r="A7780" t="s">
        <v>88</v>
      </c>
      <c r="B7780" t="s">
        <v>222</v>
      </c>
      <c r="C7780" t="s">
        <v>228</v>
      </c>
      <c r="D7780" t="s">
        <v>155</v>
      </c>
      <c r="E7780" s="3" t="str">
        <f>VLOOKUP(A7780,Respondents!A:B,2,FALSE)</f>
        <v>Preparers, Users and Those Charged with Governance</v>
      </c>
      <c r="F7780" s="3" t="str">
        <f>VLOOKUP(A7780,Respondents!A:C,3,FALSE)</f>
        <v>Those Charged with Governance</v>
      </c>
      <c r="G7780" s="3">
        <f t="shared" si="326"/>
        <v>1</v>
      </c>
      <c r="H7780" s="3">
        <f t="shared" si="327"/>
        <v>0</v>
      </c>
    </row>
    <row r="7781" spans="1:8" x14ac:dyDescent="0.3">
      <c r="A7781" t="s">
        <v>88</v>
      </c>
      <c r="B7781" t="s">
        <v>222</v>
      </c>
      <c r="C7781" t="s">
        <v>314</v>
      </c>
      <c r="D7781" t="s">
        <v>155</v>
      </c>
      <c r="E7781" s="3" t="str">
        <f>VLOOKUP(A7781,Respondents!A:B,2,FALSE)</f>
        <v>Preparers, Users and Those Charged with Governance</v>
      </c>
      <c r="F7781" s="3" t="str">
        <f>VLOOKUP(A7781,Respondents!A:C,3,FALSE)</f>
        <v>Those Charged with Governance</v>
      </c>
      <c r="G7781" s="3">
        <f t="shared" si="326"/>
        <v>2</v>
      </c>
      <c r="H7781" s="3">
        <f t="shared" si="327"/>
        <v>0</v>
      </c>
    </row>
    <row r="7782" spans="1:8" x14ac:dyDescent="0.3">
      <c r="A7782" t="s">
        <v>88</v>
      </c>
      <c r="B7782" t="s">
        <v>222</v>
      </c>
      <c r="C7782" t="s">
        <v>315</v>
      </c>
      <c r="D7782" t="s">
        <v>155</v>
      </c>
      <c r="E7782" s="3" t="str">
        <f>VLOOKUP(A7782,Respondents!A:B,2,FALSE)</f>
        <v>Preparers, Users and Those Charged with Governance</v>
      </c>
      <c r="F7782" s="3" t="str">
        <f>VLOOKUP(A7782,Respondents!A:C,3,FALSE)</f>
        <v>Those Charged with Governance</v>
      </c>
      <c r="G7782" s="3">
        <f t="shared" si="326"/>
        <v>2</v>
      </c>
      <c r="H7782" s="3">
        <f t="shared" si="327"/>
        <v>0</v>
      </c>
    </row>
    <row r="7783" spans="1:8" x14ac:dyDescent="0.3">
      <c r="A7783" t="s">
        <v>88</v>
      </c>
      <c r="B7783" t="s">
        <v>222</v>
      </c>
      <c r="C7783" t="s">
        <v>271</v>
      </c>
      <c r="D7783" t="s">
        <v>155</v>
      </c>
      <c r="E7783" s="3" t="str">
        <f>VLOOKUP(A7783,Respondents!A:B,2,FALSE)</f>
        <v>Preparers, Users and Those Charged with Governance</v>
      </c>
      <c r="F7783" s="3" t="str">
        <f>VLOOKUP(A7783,Respondents!A:C,3,FALSE)</f>
        <v>Those Charged with Governance</v>
      </c>
      <c r="G7783" s="3">
        <f t="shared" si="326"/>
        <v>2</v>
      </c>
      <c r="H7783" s="3">
        <f t="shared" si="327"/>
        <v>0</v>
      </c>
    </row>
    <row r="7784" spans="1:8" x14ac:dyDescent="0.3">
      <c r="A7784" t="s">
        <v>88</v>
      </c>
      <c r="B7784" t="s">
        <v>222</v>
      </c>
      <c r="C7784" t="s">
        <v>382</v>
      </c>
      <c r="D7784" t="s">
        <v>155</v>
      </c>
      <c r="E7784" s="3" t="str">
        <f>VLOOKUP(A7784,Respondents!A:B,2,FALSE)</f>
        <v>Preparers, Users and Those Charged with Governance</v>
      </c>
      <c r="F7784" s="3" t="str">
        <f>VLOOKUP(A7784,Respondents!A:C,3,FALSE)</f>
        <v>Those Charged with Governance</v>
      </c>
      <c r="G7784" s="3">
        <f t="shared" si="326"/>
        <v>2</v>
      </c>
      <c r="H7784" s="3">
        <f t="shared" si="327"/>
        <v>0</v>
      </c>
    </row>
    <row r="7785" spans="1:8" x14ac:dyDescent="0.3">
      <c r="A7785" t="s">
        <v>88</v>
      </c>
      <c r="B7785" t="s">
        <v>229</v>
      </c>
      <c r="C7785" t="s">
        <v>230</v>
      </c>
      <c r="D7785" t="s">
        <v>155</v>
      </c>
      <c r="E7785" s="3" t="str">
        <f>VLOOKUP(A7785,Respondents!A:B,2,FALSE)</f>
        <v>Preparers, Users and Those Charged with Governance</v>
      </c>
      <c r="F7785" s="3" t="str">
        <f>VLOOKUP(A7785,Respondents!A:C,3,FALSE)</f>
        <v>Those Charged with Governance</v>
      </c>
      <c r="G7785" s="3">
        <f t="shared" si="326"/>
        <v>1</v>
      </c>
      <c r="H7785" s="3">
        <f t="shared" si="327"/>
        <v>0</v>
      </c>
    </row>
    <row r="7786" spans="1:8" x14ac:dyDescent="0.3">
      <c r="A7786" t="s">
        <v>88</v>
      </c>
      <c r="B7786" t="s">
        <v>229</v>
      </c>
      <c r="C7786" t="s">
        <v>231</v>
      </c>
      <c r="D7786" t="s">
        <v>155</v>
      </c>
      <c r="E7786" s="3" t="str">
        <f>VLOOKUP(A7786,Respondents!A:B,2,FALSE)</f>
        <v>Preparers, Users and Those Charged with Governance</v>
      </c>
      <c r="F7786" s="3" t="str">
        <f>VLOOKUP(A7786,Respondents!A:C,3,FALSE)</f>
        <v>Those Charged with Governance</v>
      </c>
      <c r="G7786" s="3">
        <f t="shared" si="326"/>
        <v>1</v>
      </c>
      <c r="H7786" s="3">
        <f t="shared" si="327"/>
        <v>0</v>
      </c>
    </row>
    <row r="7787" spans="1:8" x14ac:dyDescent="0.3">
      <c r="A7787" t="s">
        <v>88</v>
      </c>
      <c r="B7787" t="s">
        <v>229</v>
      </c>
      <c r="C7787" t="s">
        <v>232</v>
      </c>
      <c r="D7787" t="s">
        <v>155</v>
      </c>
      <c r="E7787" s="3" t="str">
        <f>VLOOKUP(A7787,Respondents!A:B,2,FALSE)</f>
        <v>Preparers, Users and Those Charged with Governance</v>
      </c>
      <c r="F7787" s="3" t="str">
        <f>VLOOKUP(A7787,Respondents!A:C,3,FALSE)</f>
        <v>Those Charged with Governance</v>
      </c>
      <c r="G7787" s="3">
        <f t="shared" si="326"/>
        <v>1</v>
      </c>
      <c r="H7787" s="3">
        <f t="shared" si="327"/>
        <v>0</v>
      </c>
    </row>
    <row r="7788" spans="1:8" x14ac:dyDescent="0.3">
      <c r="A7788" t="s">
        <v>88</v>
      </c>
      <c r="B7788" t="s">
        <v>229</v>
      </c>
      <c r="C7788" t="s">
        <v>233</v>
      </c>
      <c r="D7788" t="s">
        <v>155</v>
      </c>
      <c r="E7788" s="3" t="str">
        <f>VLOOKUP(A7788,Respondents!A:B,2,FALSE)</f>
        <v>Preparers, Users and Those Charged with Governance</v>
      </c>
      <c r="F7788" s="3" t="str">
        <f>VLOOKUP(A7788,Respondents!A:C,3,FALSE)</f>
        <v>Those Charged with Governance</v>
      </c>
      <c r="G7788" s="3">
        <f t="shared" si="326"/>
        <v>1</v>
      </c>
      <c r="H7788" s="3">
        <f t="shared" si="327"/>
        <v>0</v>
      </c>
    </row>
    <row r="7789" spans="1:8" x14ac:dyDescent="0.3">
      <c r="A7789" t="s">
        <v>88</v>
      </c>
      <c r="B7789" t="s">
        <v>229</v>
      </c>
      <c r="C7789" t="s">
        <v>234</v>
      </c>
      <c r="D7789" t="s">
        <v>155</v>
      </c>
      <c r="E7789" s="3" t="str">
        <f>VLOOKUP(A7789,Respondents!A:B,2,FALSE)</f>
        <v>Preparers, Users and Those Charged with Governance</v>
      </c>
      <c r="F7789" s="3" t="str">
        <f>VLOOKUP(A7789,Respondents!A:C,3,FALSE)</f>
        <v>Those Charged with Governance</v>
      </c>
      <c r="G7789" s="3">
        <f t="shared" si="326"/>
        <v>1</v>
      </c>
      <c r="H7789" s="3">
        <f t="shared" si="327"/>
        <v>0</v>
      </c>
    </row>
    <row r="7790" spans="1:8" x14ac:dyDescent="0.3">
      <c r="A7790" t="s">
        <v>88</v>
      </c>
      <c r="B7790" t="s">
        <v>229</v>
      </c>
      <c r="C7790" t="s">
        <v>235</v>
      </c>
      <c r="D7790" t="s">
        <v>159</v>
      </c>
      <c r="E7790" s="3" t="str">
        <f>VLOOKUP(A7790,Respondents!A:B,2,FALSE)</f>
        <v>Preparers, Users and Those Charged with Governance</v>
      </c>
      <c r="F7790" s="3" t="str">
        <f>VLOOKUP(A7790,Respondents!A:C,3,FALSE)</f>
        <v>Those Charged with Governance</v>
      </c>
      <c r="G7790" s="3">
        <f t="shared" si="326"/>
        <v>1</v>
      </c>
      <c r="H7790" s="3">
        <f t="shared" si="327"/>
        <v>1</v>
      </c>
    </row>
    <row r="7791" spans="1:8" x14ac:dyDescent="0.3">
      <c r="A7791" t="s">
        <v>88</v>
      </c>
      <c r="B7791" t="s">
        <v>229</v>
      </c>
      <c r="C7791" t="s">
        <v>316</v>
      </c>
      <c r="D7791" t="s">
        <v>155</v>
      </c>
      <c r="E7791" s="3" t="str">
        <f>VLOOKUP(A7791,Respondents!A:B,2,FALSE)</f>
        <v>Preparers, Users and Those Charged with Governance</v>
      </c>
      <c r="F7791" s="3" t="str">
        <f>VLOOKUP(A7791,Respondents!A:C,3,FALSE)</f>
        <v>Those Charged with Governance</v>
      </c>
      <c r="G7791" s="3">
        <f t="shared" si="326"/>
        <v>2</v>
      </c>
      <c r="H7791" s="3">
        <f t="shared" si="327"/>
        <v>0</v>
      </c>
    </row>
    <row r="7792" spans="1:8" x14ac:dyDescent="0.3">
      <c r="A7792" t="s">
        <v>88</v>
      </c>
      <c r="B7792" t="s">
        <v>229</v>
      </c>
      <c r="C7792" t="s">
        <v>317</v>
      </c>
      <c r="D7792" t="s">
        <v>155</v>
      </c>
      <c r="E7792" s="3" t="str">
        <f>VLOOKUP(A7792,Respondents!A:B,2,FALSE)</f>
        <v>Preparers, Users and Those Charged with Governance</v>
      </c>
      <c r="F7792" s="3" t="str">
        <f>VLOOKUP(A7792,Respondents!A:C,3,FALSE)</f>
        <v>Those Charged with Governance</v>
      </c>
      <c r="G7792" s="3">
        <f t="shared" si="326"/>
        <v>2</v>
      </c>
      <c r="H7792" s="3">
        <f t="shared" si="327"/>
        <v>0</v>
      </c>
    </row>
    <row r="7793" spans="1:8" x14ac:dyDescent="0.3">
      <c r="A7793" t="s">
        <v>88</v>
      </c>
      <c r="B7793" t="s">
        <v>229</v>
      </c>
      <c r="C7793" t="s">
        <v>272</v>
      </c>
      <c r="D7793" t="s">
        <v>155</v>
      </c>
      <c r="E7793" s="3" t="str">
        <f>VLOOKUP(A7793,Respondents!A:B,2,FALSE)</f>
        <v>Preparers, Users and Those Charged with Governance</v>
      </c>
      <c r="F7793" s="3" t="str">
        <f>VLOOKUP(A7793,Respondents!A:C,3,FALSE)</f>
        <v>Those Charged with Governance</v>
      </c>
      <c r="G7793" s="3">
        <f t="shared" si="326"/>
        <v>2</v>
      </c>
      <c r="H7793" s="3">
        <f t="shared" si="327"/>
        <v>0</v>
      </c>
    </row>
    <row r="7794" spans="1:8" x14ac:dyDescent="0.3">
      <c r="A7794" t="s">
        <v>88</v>
      </c>
      <c r="B7794" t="s">
        <v>236</v>
      </c>
      <c r="C7794" t="s">
        <v>237</v>
      </c>
      <c r="D7794" t="s">
        <v>155</v>
      </c>
      <c r="E7794" s="3" t="str">
        <f>VLOOKUP(A7794,Respondents!A:B,2,FALSE)</f>
        <v>Preparers, Users and Those Charged with Governance</v>
      </c>
      <c r="F7794" s="3" t="str">
        <f>VLOOKUP(A7794,Respondents!A:C,3,FALSE)</f>
        <v>Those Charged with Governance</v>
      </c>
      <c r="G7794" s="3">
        <f t="shared" si="326"/>
        <v>1</v>
      </c>
      <c r="H7794" s="3">
        <f t="shared" si="327"/>
        <v>0</v>
      </c>
    </row>
    <row r="7795" spans="1:8" x14ac:dyDescent="0.3">
      <c r="A7795" t="s">
        <v>88</v>
      </c>
      <c r="B7795" t="s">
        <v>236</v>
      </c>
      <c r="C7795" t="s">
        <v>238</v>
      </c>
      <c r="D7795" t="s">
        <v>155</v>
      </c>
      <c r="E7795" s="3" t="str">
        <f>VLOOKUP(A7795,Respondents!A:B,2,FALSE)</f>
        <v>Preparers, Users and Those Charged with Governance</v>
      </c>
      <c r="F7795" s="3" t="str">
        <f>VLOOKUP(A7795,Respondents!A:C,3,FALSE)</f>
        <v>Those Charged with Governance</v>
      </c>
      <c r="G7795" s="3">
        <f t="shared" si="326"/>
        <v>1</v>
      </c>
      <c r="H7795" s="3">
        <f t="shared" si="327"/>
        <v>0</v>
      </c>
    </row>
    <row r="7796" spans="1:8" x14ac:dyDescent="0.3">
      <c r="A7796" t="s">
        <v>88</v>
      </c>
      <c r="B7796" t="s">
        <v>236</v>
      </c>
      <c r="C7796" t="s">
        <v>239</v>
      </c>
      <c r="D7796" t="s">
        <v>155</v>
      </c>
      <c r="E7796" s="3" t="str">
        <f>VLOOKUP(A7796,Respondents!A:B,2,FALSE)</f>
        <v>Preparers, Users and Those Charged with Governance</v>
      </c>
      <c r="F7796" s="3" t="str">
        <f>VLOOKUP(A7796,Respondents!A:C,3,FALSE)</f>
        <v>Those Charged with Governance</v>
      </c>
      <c r="G7796" s="3">
        <f t="shared" si="326"/>
        <v>1</v>
      </c>
      <c r="H7796" s="3">
        <f t="shared" si="327"/>
        <v>0</v>
      </c>
    </row>
    <row r="7797" spans="1:8" x14ac:dyDescent="0.3">
      <c r="A7797" t="s">
        <v>88</v>
      </c>
      <c r="B7797" t="s">
        <v>236</v>
      </c>
      <c r="C7797" t="s">
        <v>240</v>
      </c>
      <c r="D7797" t="s">
        <v>155</v>
      </c>
      <c r="E7797" s="3" t="str">
        <f>VLOOKUP(A7797,Respondents!A:B,2,FALSE)</f>
        <v>Preparers, Users and Those Charged with Governance</v>
      </c>
      <c r="F7797" s="3" t="str">
        <f>VLOOKUP(A7797,Respondents!A:C,3,FALSE)</f>
        <v>Those Charged with Governance</v>
      </c>
      <c r="G7797" s="3">
        <f t="shared" si="326"/>
        <v>1</v>
      </c>
      <c r="H7797" s="3">
        <f t="shared" si="327"/>
        <v>0</v>
      </c>
    </row>
    <row r="7798" spans="1:8" x14ac:dyDescent="0.3">
      <c r="A7798" t="s">
        <v>88</v>
      </c>
      <c r="B7798" t="s">
        <v>236</v>
      </c>
      <c r="C7798" t="s">
        <v>241</v>
      </c>
      <c r="D7798" t="s">
        <v>155</v>
      </c>
      <c r="E7798" s="3" t="str">
        <f>VLOOKUP(A7798,Respondents!A:B,2,FALSE)</f>
        <v>Preparers, Users and Those Charged with Governance</v>
      </c>
      <c r="F7798" s="3" t="str">
        <f>VLOOKUP(A7798,Respondents!A:C,3,FALSE)</f>
        <v>Those Charged with Governance</v>
      </c>
      <c r="G7798" s="3">
        <f t="shared" si="326"/>
        <v>1</v>
      </c>
      <c r="H7798" s="3">
        <f t="shared" si="327"/>
        <v>0</v>
      </c>
    </row>
    <row r="7799" spans="1:8" x14ac:dyDescent="0.3">
      <c r="A7799" t="s">
        <v>88</v>
      </c>
      <c r="B7799" t="s">
        <v>236</v>
      </c>
      <c r="C7799" t="s">
        <v>242</v>
      </c>
      <c r="D7799" t="s">
        <v>159</v>
      </c>
      <c r="E7799" s="3" t="str">
        <f>VLOOKUP(A7799,Respondents!A:B,2,FALSE)</f>
        <v>Preparers, Users and Those Charged with Governance</v>
      </c>
      <c r="F7799" s="3" t="str">
        <f>VLOOKUP(A7799,Respondents!A:C,3,FALSE)</f>
        <v>Those Charged with Governance</v>
      </c>
      <c r="G7799" s="3">
        <f t="shared" ref="G7799:G7820" si="328">IF(LEN(C7799)-LEN(SUBSTITUTE(C7799,".",""))&lt;=1,1,2)</f>
        <v>1</v>
      </c>
      <c r="H7799" s="3">
        <f t="shared" ref="H7799:H7820" si="329">IF(D7799="Yes",1,0)</f>
        <v>1</v>
      </c>
    </row>
    <row r="7800" spans="1:8" x14ac:dyDescent="0.3">
      <c r="A7800" t="s">
        <v>88</v>
      </c>
      <c r="B7800" t="s">
        <v>236</v>
      </c>
      <c r="C7800" t="s">
        <v>318</v>
      </c>
      <c r="D7800" t="s">
        <v>155</v>
      </c>
      <c r="E7800" s="3" t="str">
        <f>VLOOKUP(A7800,Respondents!A:B,2,FALSE)</f>
        <v>Preparers, Users and Those Charged with Governance</v>
      </c>
      <c r="F7800" s="3" t="str">
        <f>VLOOKUP(A7800,Respondents!A:C,3,FALSE)</f>
        <v>Those Charged with Governance</v>
      </c>
      <c r="G7800" s="3">
        <f t="shared" si="328"/>
        <v>2</v>
      </c>
      <c r="H7800" s="3">
        <f t="shared" si="329"/>
        <v>0</v>
      </c>
    </row>
    <row r="7801" spans="1:8" x14ac:dyDescent="0.3">
      <c r="A7801" t="s">
        <v>88</v>
      </c>
      <c r="B7801" t="s">
        <v>236</v>
      </c>
      <c r="C7801" t="s">
        <v>383</v>
      </c>
      <c r="D7801" t="s">
        <v>155</v>
      </c>
      <c r="E7801" s="3" t="str">
        <f>VLOOKUP(A7801,Respondents!A:B,2,FALSE)</f>
        <v>Preparers, Users and Those Charged with Governance</v>
      </c>
      <c r="F7801" s="3" t="str">
        <f>VLOOKUP(A7801,Respondents!A:C,3,FALSE)</f>
        <v>Those Charged with Governance</v>
      </c>
      <c r="G7801" s="3">
        <f t="shared" si="328"/>
        <v>2</v>
      </c>
      <c r="H7801" s="3">
        <f t="shared" si="329"/>
        <v>0</v>
      </c>
    </row>
    <row r="7802" spans="1:8" x14ac:dyDescent="0.3">
      <c r="A7802" t="s">
        <v>88</v>
      </c>
      <c r="B7802" t="s">
        <v>236</v>
      </c>
      <c r="C7802" t="s">
        <v>384</v>
      </c>
      <c r="D7802" t="s">
        <v>155</v>
      </c>
      <c r="E7802" s="3" t="str">
        <f>VLOOKUP(A7802,Respondents!A:B,2,FALSE)</f>
        <v>Preparers, Users and Those Charged with Governance</v>
      </c>
      <c r="F7802" s="3" t="str">
        <f>VLOOKUP(A7802,Respondents!A:C,3,FALSE)</f>
        <v>Those Charged with Governance</v>
      </c>
      <c r="G7802" s="3">
        <f t="shared" si="328"/>
        <v>2</v>
      </c>
      <c r="H7802" s="3">
        <f t="shared" si="329"/>
        <v>0</v>
      </c>
    </row>
    <row r="7803" spans="1:8" x14ac:dyDescent="0.3">
      <c r="A7803" t="s">
        <v>88</v>
      </c>
      <c r="B7803" t="s">
        <v>236</v>
      </c>
      <c r="C7803" t="s">
        <v>319</v>
      </c>
      <c r="D7803" t="s">
        <v>155</v>
      </c>
      <c r="E7803" s="3" t="str">
        <f>VLOOKUP(A7803,Respondents!A:B,2,FALSE)</f>
        <v>Preparers, Users and Those Charged with Governance</v>
      </c>
      <c r="F7803" s="3" t="str">
        <f>VLOOKUP(A7803,Respondents!A:C,3,FALSE)</f>
        <v>Those Charged with Governance</v>
      </c>
      <c r="G7803" s="3">
        <f t="shared" si="328"/>
        <v>2</v>
      </c>
      <c r="H7803" s="3">
        <f t="shared" si="329"/>
        <v>0</v>
      </c>
    </row>
    <row r="7804" spans="1:8" x14ac:dyDescent="0.3">
      <c r="A7804" t="s">
        <v>88</v>
      </c>
      <c r="B7804" t="s">
        <v>277</v>
      </c>
      <c r="C7804" t="s">
        <v>278</v>
      </c>
      <c r="D7804" t="s">
        <v>155</v>
      </c>
      <c r="E7804" s="3" t="str">
        <f>VLOOKUP(A7804,Respondents!A:B,2,FALSE)</f>
        <v>Preparers, Users and Those Charged with Governance</v>
      </c>
      <c r="F7804" s="3" t="str">
        <f>VLOOKUP(A7804,Respondents!A:C,3,FALSE)</f>
        <v>Those Charged with Governance</v>
      </c>
      <c r="G7804" s="3">
        <f t="shared" si="328"/>
        <v>1</v>
      </c>
      <c r="H7804" s="3">
        <f t="shared" si="329"/>
        <v>0</v>
      </c>
    </row>
    <row r="7805" spans="1:8" x14ac:dyDescent="0.3">
      <c r="A7805" t="s">
        <v>88</v>
      </c>
      <c r="B7805" t="s">
        <v>277</v>
      </c>
      <c r="C7805" t="s">
        <v>279</v>
      </c>
      <c r="D7805" t="s">
        <v>155</v>
      </c>
      <c r="E7805" s="3" t="str">
        <f>VLOOKUP(A7805,Respondents!A:B,2,FALSE)</f>
        <v>Preparers, Users and Those Charged with Governance</v>
      </c>
      <c r="F7805" s="3" t="str">
        <f>VLOOKUP(A7805,Respondents!A:C,3,FALSE)</f>
        <v>Those Charged with Governance</v>
      </c>
      <c r="G7805" s="3">
        <f t="shared" si="328"/>
        <v>1</v>
      </c>
      <c r="H7805" s="3">
        <f t="shared" si="329"/>
        <v>0</v>
      </c>
    </row>
    <row r="7806" spans="1:8" x14ac:dyDescent="0.3">
      <c r="A7806" t="s">
        <v>88</v>
      </c>
      <c r="B7806" t="s">
        <v>277</v>
      </c>
      <c r="C7806" t="s">
        <v>280</v>
      </c>
      <c r="D7806" t="s">
        <v>155</v>
      </c>
      <c r="E7806" s="3" t="str">
        <f>VLOOKUP(A7806,Respondents!A:B,2,FALSE)</f>
        <v>Preparers, Users and Those Charged with Governance</v>
      </c>
      <c r="F7806" s="3" t="str">
        <f>VLOOKUP(A7806,Respondents!A:C,3,FALSE)</f>
        <v>Those Charged with Governance</v>
      </c>
      <c r="G7806" s="3">
        <f t="shared" si="328"/>
        <v>1</v>
      </c>
      <c r="H7806" s="3">
        <f t="shared" si="329"/>
        <v>0</v>
      </c>
    </row>
    <row r="7807" spans="1:8" x14ac:dyDescent="0.3">
      <c r="A7807" t="s">
        <v>88</v>
      </c>
      <c r="B7807" t="s">
        <v>277</v>
      </c>
      <c r="C7807" t="s">
        <v>281</v>
      </c>
      <c r="D7807" t="s">
        <v>155</v>
      </c>
      <c r="E7807" s="3" t="str">
        <f>VLOOKUP(A7807,Respondents!A:B,2,FALSE)</f>
        <v>Preparers, Users and Those Charged with Governance</v>
      </c>
      <c r="F7807" s="3" t="str">
        <f>VLOOKUP(A7807,Respondents!A:C,3,FALSE)</f>
        <v>Those Charged with Governance</v>
      </c>
      <c r="G7807" s="3">
        <f t="shared" si="328"/>
        <v>1</v>
      </c>
      <c r="H7807" s="3">
        <f t="shared" si="329"/>
        <v>0</v>
      </c>
    </row>
    <row r="7808" spans="1:8" x14ac:dyDescent="0.3">
      <c r="A7808" t="s">
        <v>88</v>
      </c>
      <c r="B7808" t="s">
        <v>277</v>
      </c>
      <c r="C7808" t="s">
        <v>282</v>
      </c>
      <c r="D7808" t="s">
        <v>155</v>
      </c>
      <c r="E7808" s="3" t="str">
        <f>VLOOKUP(A7808,Respondents!A:B,2,FALSE)</f>
        <v>Preparers, Users and Those Charged with Governance</v>
      </c>
      <c r="F7808" s="3" t="str">
        <f>VLOOKUP(A7808,Respondents!A:C,3,FALSE)</f>
        <v>Those Charged with Governance</v>
      </c>
      <c r="G7808" s="3">
        <f t="shared" si="328"/>
        <v>1</v>
      </c>
      <c r="H7808" s="3">
        <f t="shared" si="329"/>
        <v>0</v>
      </c>
    </row>
    <row r="7809" spans="1:8" x14ac:dyDescent="0.3">
      <c r="A7809" t="s">
        <v>88</v>
      </c>
      <c r="B7809" t="s">
        <v>277</v>
      </c>
      <c r="C7809" t="s">
        <v>283</v>
      </c>
      <c r="D7809" t="s">
        <v>159</v>
      </c>
      <c r="E7809" s="3" t="str">
        <f>VLOOKUP(A7809,Respondents!A:B,2,FALSE)</f>
        <v>Preparers, Users and Those Charged with Governance</v>
      </c>
      <c r="F7809" s="3" t="str">
        <f>VLOOKUP(A7809,Respondents!A:C,3,FALSE)</f>
        <v>Those Charged with Governance</v>
      </c>
      <c r="G7809" s="3">
        <f t="shared" si="328"/>
        <v>1</v>
      </c>
      <c r="H7809" s="3">
        <f t="shared" si="329"/>
        <v>1</v>
      </c>
    </row>
    <row r="7810" spans="1:8" x14ac:dyDescent="0.3">
      <c r="A7810" t="s">
        <v>88</v>
      </c>
      <c r="B7810" t="s">
        <v>277</v>
      </c>
      <c r="C7810" t="s">
        <v>385</v>
      </c>
      <c r="D7810" t="s">
        <v>155</v>
      </c>
      <c r="E7810" s="3" t="str">
        <f>VLOOKUP(A7810,Respondents!A:B,2,FALSE)</f>
        <v>Preparers, Users and Those Charged with Governance</v>
      </c>
      <c r="F7810" s="3" t="str">
        <f>VLOOKUP(A7810,Respondents!A:C,3,FALSE)</f>
        <v>Those Charged with Governance</v>
      </c>
      <c r="G7810" s="3">
        <f t="shared" si="328"/>
        <v>2</v>
      </c>
      <c r="H7810" s="3">
        <f t="shared" si="329"/>
        <v>0</v>
      </c>
    </row>
    <row r="7811" spans="1:8" x14ac:dyDescent="0.3">
      <c r="A7811" t="s">
        <v>88</v>
      </c>
      <c r="B7811" t="s">
        <v>277</v>
      </c>
      <c r="C7811" t="s">
        <v>320</v>
      </c>
      <c r="D7811" t="s">
        <v>155</v>
      </c>
      <c r="E7811" s="3" t="str">
        <f>VLOOKUP(A7811,Respondents!A:B,2,FALSE)</f>
        <v>Preparers, Users and Those Charged with Governance</v>
      </c>
      <c r="F7811" s="3" t="str">
        <f>VLOOKUP(A7811,Respondents!A:C,3,FALSE)</f>
        <v>Those Charged with Governance</v>
      </c>
      <c r="G7811" s="3">
        <f t="shared" si="328"/>
        <v>2</v>
      </c>
      <c r="H7811" s="3">
        <f t="shared" si="329"/>
        <v>0</v>
      </c>
    </row>
    <row r="7812" spans="1:8" x14ac:dyDescent="0.3">
      <c r="A7812" t="s">
        <v>88</v>
      </c>
      <c r="B7812" t="s">
        <v>277</v>
      </c>
      <c r="C7812" t="s">
        <v>321</v>
      </c>
      <c r="D7812" t="s">
        <v>155</v>
      </c>
      <c r="E7812" s="3" t="str">
        <f>VLOOKUP(A7812,Respondents!A:B,2,FALSE)</f>
        <v>Preparers, Users and Those Charged with Governance</v>
      </c>
      <c r="F7812" s="3" t="str">
        <f>VLOOKUP(A7812,Respondents!A:C,3,FALSE)</f>
        <v>Those Charged with Governance</v>
      </c>
      <c r="G7812" s="3">
        <f t="shared" si="328"/>
        <v>2</v>
      </c>
      <c r="H7812" s="3">
        <f t="shared" si="329"/>
        <v>0</v>
      </c>
    </row>
    <row r="7813" spans="1:8" x14ac:dyDescent="0.3">
      <c r="A7813" t="s">
        <v>88</v>
      </c>
      <c r="B7813" t="s">
        <v>277</v>
      </c>
      <c r="C7813" t="s">
        <v>322</v>
      </c>
      <c r="D7813" t="s">
        <v>155</v>
      </c>
      <c r="E7813" s="3" t="str">
        <f>VLOOKUP(A7813,Respondents!A:B,2,FALSE)</f>
        <v>Preparers, Users and Those Charged with Governance</v>
      </c>
      <c r="F7813" s="3" t="str">
        <f>VLOOKUP(A7813,Respondents!A:C,3,FALSE)</f>
        <v>Those Charged with Governance</v>
      </c>
      <c r="G7813" s="3">
        <f t="shared" si="328"/>
        <v>2</v>
      </c>
      <c r="H7813" s="3">
        <f t="shared" si="329"/>
        <v>0</v>
      </c>
    </row>
    <row r="7814" spans="1:8" x14ac:dyDescent="0.3">
      <c r="A7814" t="s">
        <v>88</v>
      </c>
      <c r="B7814" t="s">
        <v>266</v>
      </c>
      <c r="C7814" t="s">
        <v>284</v>
      </c>
      <c r="D7814" t="s">
        <v>155</v>
      </c>
      <c r="E7814" s="3" t="str">
        <f>VLOOKUP(A7814,Respondents!A:B,2,FALSE)</f>
        <v>Preparers, Users and Those Charged with Governance</v>
      </c>
      <c r="F7814" s="3" t="str">
        <f>VLOOKUP(A7814,Respondents!A:C,3,FALSE)</f>
        <v>Those Charged with Governance</v>
      </c>
      <c r="G7814" s="3">
        <f t="shared" si="328"/>
        <v>1</v>
      </c>
      <c r="H7814" s="3">
        <f t="shared" si="329"/>
        <v>0</v>
      </c>
    </row>
    <row r="7815" spans="1:8" x14ac:dyDescent="0.3">
      <c r="A7815" t="s">
        <v>88</v>
      </c>
      <c r="B7815" t="s">
        <v>266</v>
      </c>
      <c r="C7815" t="s">
        <v>285</v>
      </c>
      <c r="D7815" t="s">
        <v>159</v>
      </c>
      <c r="E7815" s="3" t="str">
        <f>VLOOKUP(A7815,Respondents!A:B,2,FALSE)</f>
        <v>Preparers, Users and Those Charged with Governance</v>
      </c>
      <c r="F7815" s="3" t="str">
        <f>VLOOKUP(A7815,Respondents!A:C,3,FALSE)</f>
        <v>Those Charged with Governance</v>
      </c>
      <c r="G7815" s="3">
        <f t="shared" si="328"/>
        <v>1</v>
      </c>
      <c r="H7815" s="3">
        <f t="shared" si="329"/>
        <v>1</v>
      </c>
    </row>
    <row r="7816" spans="1:8" x14ac:dyDescent="0.3">
      <c r="A7816" t="s">
        <v>88</v>
      </c>
      <c r="B7816" t="s">
        <v>266</v>
      </c>
      <c r="C7816" t="s">
        <v>323</v>
      </c>
      <c r="D7816" t="s">
        <v>155</v>
      </c>
      <c r="E7816" s="3" t="str">
        <f>VLOOKUP(A7816,Respondents!A:B,2,FALSE)</f>
        <v>Preparers, Users and Those Charged with Governance</v>
      </c>
      <c r="F7816" s="3" t="str">
        <f>VLOOKUP(A7816,Respondents!A:C,3,FALSE)</f>
        <v>Those Charged with Governance</v>
      </c>
      <c r="G7816" s="3">
        <f t="shared" si="328"/>
        <v>2</v>
      </c>
      <c r="H7816" s="3">
        <f t="shared" si="329"/>
        <v>0</v>
      </c>
    </row>
    <row r="7817" spans="1:8" x14ac:dyDescent="0.3">
      <c r="A7817" t="s">
        <v>88</v>
      </c>
      <c r="B7817" t="s">
        <v>266</v>
      </c>
      <c r="C7817" t="s">
        <v>324</v>
      </c>
      <c r="D7817" t="s">
        <v>155</v>
      </c>
      <c r="E7817" s="3" t="str">
        <f>VLOOKUP(A7817,Respondents!A:B,2,FALSE)</f>
        <v>Preparers, Users and Those Charged with Governance</v>
      </c>
      <c r="F7817" s="3" t="str">
        <f>VLOOKUP(A7817,Respondents!A:C,3,FALSE)</f>
        <v>Those Charged with Governance</v>
      </c>
      <c r="G7817" s="3">
        <f t="shared" si="328"/>
        <v>2</v>
      </c>
      <c r="H7817" s="3">
        <f t="shared" si="329"/>
        <v>0</v>
      </c>
    </row>
    <row r="7818" spans="1:8" x14ac:dyDescent="0.3">
      <c r="A7818" t="s">
        <v>88</v>
      </c>
      <c r="B7818" t="s">
        <v>266</v>
      </c>
      <c r="C7818" t="s">
        <v>325</v>
      </c>
      <c r="D7818" t="s">
        <v>155</v>
      </c>
      <c r="E7818" s="3" t="str">
        <f>VLOOKUP(A7818,Respondents!A:B,2,FALSE)</f>
        <v>Preparers, Users and Those Charged with Governance</v>
      </c>
      <c r="F7818" s="3" t="str">
        <f>VLOOKUP(A7818,Respondents!A:C,3,FALSE)</f>
        <v>Those Charged with Governance</v>
      </c>
      <c r="G7818" s="3">
        <f t="shared" si="328"/>
        <v>2</v>
      </c>
      <c r="H7818" s="3">
        <f t="shared" si="329"/>
        <v>0</v>
      </c>
    </row>
    <row r="7819" spans="1:8" x14ac:dyDescent="0.3">
      <c r="A7819" t="s">
        <v>88</v>
      </c>
      <c r="B7819" t="s">
        <v>266</v>
      </c>
      <c r="C7819" t="s">
        <v>326</v>
      </c>
      <c r="D7819" t="s">
        <v>155</v>
      </c>
      <c r="E7819" s="3" t="str">
        <f>VLOOKUP(A7819,Respondents!A:B,2,FALSE)</f>
        <v>Preparers, Users and Those Charged with Governance</v>
      </c>
      <c r="F7819" s="3" t="str">
        <f>VLOOKUP(A7819,Respondents!A:C,3,FALSE)</f>
        <v>Those Charged with Governance</v>
      </c>
      <c r="G7819" s="3">
        <f t="shared" si="328"/>
        <v>2</v>
      </c>
      <c r="H7819" s="3">
        <f t="shared" si="329"/>
        <v>0</v>
      </c>
    </row>
    <row r="7820" spans="1:8" x14ac:dyDescent="0.3">
      <c r="A7820" t="s">
        <v>88</v>
      </c>
      <c r="B7820" t="s">
        <v>266</v>
      </c>
      <c r="C7820" t="s">
        <v>327</v>
      </c>
      <c r="D7820" t="s">
        <v>155</v>
      </c>
      <c r="E7820" s="3" t="str">
        <f>VLOOKUP(A7820,Respondents!A:B,2,FALSE)</f>
        <v>Preparers, Users and Those Charged with Governance</v>
      </c>
      <c r="F7820" s="3" t="str">
        <f>VLOOKUP(A7820,Respondents!A:C,3,FALSE)</f>
        <v>Those Charged with Governance</v>
      </c>
      <c r="G7820" s="3">
        <f t="shared" si="328"/>
        <v>2</v>
      </c>
      <c r="H7820" s="3">
        <f t="shared" si="329"/>
        <v>0</v>
      </c>
    </row>
    <row r="7821" spans="1:8" x14ac:dyDescent="0.3">
      <c r="A7821" t="s">
        <v>88</v>
      </c>
      <c r="B7821" t="s">
        <v>266</v>
      </c>
      <c r="C7821" t="s">
        <v>328</v>
      </c>
      <c r="D7821" t="s">
        <v>155</v>
      </c>
      <c r="E7821" s="3" t="str">
        <f>VLOOKUP(A7821,Respondents!A:B,2,FALSE)</f>
        <v>Preparers, Users and Those Charged with Governance</v>
      </c>
      <c r="F7821" s="3" t="str">
        <f>VLOOKUP(A7821,Respondents!A:C,3,FALSE)</f>
        <v>Those Charged with Governance</v>
      </c>
      <c r="G7821" s="3">
        <f t="shared" ref="G7821:G7838" si="330">IF(LEN(C7821)-LEN(SUBSTITUTE(C7821,".",""))&lt;=1,1,2)</f>
        <v>2</v>
      </c>
      <c r="H7821" s="3">
        <f t="shared" ref="H7821:H7838" si="331">IF(D7821="Yes",1,0)</f>
        <v>0</v>
      </c>
    </row>
    <row r="7822" spans="1:8" x14ac:dyDescent="0.3">
      <c r="A7822" t="s">
        <v>45</v>
      </c>
      <c r="B7822" t="s">
        <v>153</v>
      </c>
      <c r="C7822" t="s">
        <v>154</v>
      </c>
      <c r="D7822" t="s">
        <v>155</v>
      </c>
      <c r="E7822" s="3" t="str">
        <f>VLOOKUP(A7822,Respondents!A:B,2,FALSE)</f>
        <v>Member Bodies and Other Professional Organizations</v>
      </c>
      <c r="F7822" s="3" t="str">
        <f>VLOOKUP(A7822,Respondents!A:C,3,FALSE)</f>
        <v>Member Bodies and Other Professional Organizations</v>
      </c>
      <c r="G7822" s="3">
        <f t="shared" si="330"/>
        <v>1</v>
      </c>
      <c r="H7822" s="3">
        <f t="shared" si="331"/>
        <v>0</v>
      </c>
    </row>
    <row r="7823" spans="1:8" x14ac:dyDescent="0.3">
      <c r="A7823" t="s">
        <v>45</v>
      </c>
      <c r="B7823" t="s">
        <v>153</v>
      </c>
      <c r="C7823" t="s">
        <v>156</v>
      </c>
      <c r="D7823" t="s">
        <v>159</v>
      </c>
      <c r="E7823" s="3" t="str">
        <f>VLOOKUP(A7823,Respondents!A:B,2,FALSE)</f>
        <v>Member Bodies and Other Professional Organizations</v>
      </c>
      <c r="F7823" s="3" t="str">
        <f>VLOOKUP(A7823,Respondents!A:C,3,FALSE)</f>
        <v>Member Bodies and Other Professional Organizations</v>
      </c>
      <c r="G7823" s="3">
        <f t="shared" si="330"/>
        <v>1</v>
      </c>
      <c r="H7823" s="3">
        <f t="shared" si="331"/>
        <v>1</v>
      </c>
    </row>
    <row r="7824" spans="1:8" x14ac:dyDescent="0.3">
      <c r="A7824" t="s">
        <v>45</v>
      </c>
      <c r="B7824" t="s">
        <v>153</v>
      </c>
      <c r="C7824" t="s">
        <v>157</v>
      </c>
      <c r="D7824" t="s">
        <v>155</v>
      </c>
      <c r="E7824" s="3" t="str">
        <f>VLOOKUP(A7824,Respondents!A:B,2,FALSE)</f>
        <v>Member Bodies and Other Professional Organizations</v>
      </c>
      <c r="F7824" s="3" t="str">
        <f>VLOOKUP(A7824,Respondents!A:C,3,FALSE)</f>
        <v>Member Bodies and Other Professional Organizations</v>
      </c>
      <c r="G7824" s="3">
        <f t="shared" si="330"/>
        <v>1</v>
      </c>
      <c r="H7824" s="3">
        <f t="shared" si="331"/>
        <v>0</v>
      </c>
    </row>
    <row r="7825" spans="1:8" x14ac:dyDescent="0.3">
      <c r="A7825" t="s">
        <v>45</v>
      </c>
      <c r="B7825" t="s">
        <v>153</v>
      </c>
      <c r="C7825" t="s">
        <v>158</v>
      </c>
      <c r="D7825" t="s">
        <v>155</v>
      </c>
      <c r="E7825" s="3" t="str">
        <f>VLOOKUP(A7825,Respondents!A:B,2,FALSE)</f>
        <v>Member Bodies and Other Professional Organizations</v>
      </c>
      <c r="F7825" s="3" t="str">
        <f>VLOOKUP(A7825,Respondents!A:C,3,FALSE)</f>
        <v>Member Bodies and Other Professional Organizations</v>
      </c>
      <c r="G7825" s="3">
        <f t="shared" si="330"/>
        <v>1</v>
      </c>
      <c r="H7825" s="3">
        <f t="shared" si="331"/>
        <v>0</v>
      </c>
    </row>
    <row r="7826" spans="1:8" x14ac:dyDescent="0.3">
      <c r="A7826" t="s">
        <v>45</v>
      </c>
      <c r="B7826" t="s">
        <v>153</v>
      </c>
      <c r="C7826" t="s">
        <v>160</v>
      </c>
      <c r="D7826" t="s">
        <v>155</v>
      </c>
      <c r="E7826" s="3" t="str">
        <f>VLOOKUP(A7826,Respondents!A:B,2,FALSE)</f>
        <v>Member Bodies and Other Professional Organizations</v>
      </c>
      <c r="F7826" s="3" t="str">
        <f>VLOOKUP(A7826,Respondents!A:C,3,FALSE)</f>
        <v>Member Bodies and Other Professional Organizations</v>
      </c>
      <c r="G7826" s="3">
        <f t="shared" si="330"/>
        <v>1</v>
      </c>
      <c r="H7826" s="3">
        <f t="shared" si="331"/>
        <v>0</v>
      </c>
    </row>
    <row r="7827" spans="1:8" x14ac:dyDescent="0.3">
      <c r="A7827" t="s">
        <v>45</v>
      </c>
      <c r="B7827" t="s">
        <v>153</v>
      </c>
      <c r="C7827" t="s">
        <v>161</v>
      </c>
      <c r="D7827" t="s">
        <v>155</v>
      </c>
      <c r="E7827" s="3" t="str">
        <f>VLOOKUP(A7827,Respondents!A:B,2,FALSE)</f>
        <v>Member Bodies and Other Professional Organizations</v>
      </c>
      <c r="F7827" s="3" t="str">
        <f>VLOOKUP(A7827,Respondents!A:C,3,FALSE)</f>
        <v>Member Bodies and Other Professional Organizations</v>
      </c>
      <c r="G7827" s="3">
        <f t="shared" si="330"/>
        <v>1</v>
      </c>
      <c r="H7827" s="3">
        <f t="shared" si="331"/>
        <v>0</v>
      </c>
    </row>
    <row r="7828" spans="1:8" x14ac:dyDescent="0.3">
      <c r="A7828" t="s">
        <v>45</v>
      </c>
      <c r="B7828" t="s">
        <v>153</v>
      </c>
      <c r="C7828" t="s">
        <v>300</v>
      </c>
      <c r="D7828" t="s">
        <v>159</v>
      </c>
      <c r="E7828" s="3" t="str">
        <f>VLOOKUP(A7828,Respondents!A:B,2,FALSE)</f>
        <v>Member Bodies and Other Professional Organizations</v>
      </c>
      <c r="F7828" s="3" t="str">
        <f>VLOOKUP(A7828,Respondents!A:C,3,FALSE)</f>
        <v>Member Bodies and Other Professional Organizations</v>
      </c>
      <c r="G7828" s="3">
        <f t="shared" si="330"/>
        <v>2</v>
      </c>
      <c r="H7828" s="3">
        <f t="shared" si="331"/>
        <v>1</v>
      </c>
    </row>
    <row r="7829" spans="1:8" x14ac:dyDescent="0.3">
      <c r="A7829" t="s">
        <v>45</v>
      </c>
      <c r="B7829" t="s">
        <v>153</v>
      </c>
      <c r="C7829" t="s">
        <v>301</v>
      </c>
      <c r="D7829" t="s">
        <v>159</v>
      </c>
      <c r="E7829" s="3" t="str">
        <f>VLOOKUP(A7829,Respondents!A:B,2,FALSE)</f>
        <v>Member Bodies and Other Professional Organizations</v>
      </c>
      <c r="F7829" s="3" t="str">
        <f>VLOOKUP(A7829,Respondents!A:C,3,FALSE)</f>
        <v>Member Bodies and Other Professional Organizations</v>
      </c>
      <c r="G7829" s="3">
        <f t="shared" si="330"/>
        <v>2</v>
      </c>
      <c r="H7829" s="3">
        <f t="shared" si="331"/>
        <v>1</v>
      </c>
    </row>
    <row r="7830" spans="1:8" x14ac:dyDescent="0.3">
      <c r="A7830" t="s">
        <v>45</v>
      </c>
      <c r="B7830" t="s">
        <v>153</v>
      </c>
      <c r="C7830" t="s">
        <v>302</v>
      </c>
      <c r="D7830" t="s">
        <v>155</v>
      </c>
      <c r="E7830" s="3" t="str">
        <f>VLOOKUP(A7830,Respondents!A:B,2,FALSE)</f>
        <v>Member Bodies and Other Professional Organizations</v>
      </c>
      <c r="F7830" s="3" t="str">
        <f>VLOOKUP(A7830,Respondents!A:C,3,FALSE)</f>
        <v>Member Bodies and Other Professional Organizations</v>
      </c>
      <c r="G7830" s="3">
        <f t="shared" si="330"/>
        <v>2</v>
      </c>
      <c r="H7830" s="3">
        <f t="shared" si="331"/>
        <v>0</v>
      </c>
    </row>
    <row r="7831" spans="1:8" x14ac:dyDescent="0.3">
      <c r="A7831" t="s">
        <v>45</v>
      </c>
      <c r="B7831" t="s">
        <v>153</v>
      </c>
      <c r="C7831" t="s">
        <v>303</v>
      </c>
      <c r="D7831" t="s">
        <v>155</v>
      </c>
      <c r="E7831" s="3" t="str">
        <f>VLOOKUP(A7831,Respondents!A:B,2,FALSE)</f>
        <v>Member Bodies and Other Professional Organizations</v>
      </c>
      <c r="F7831" s="3" t="str">
        <f>VLOOKUP(A7831,Respondents!A:C,3,FALSE)</f>
        <v>Member Bodies and Other Professional Organizations</v>
      </c>
      <c r="G7831" s="3">
        <f t="shared" si="330"/>
        <v>2</v>
      </c>
      <c r="H7831" s="3">
        <f t="shared" si="331"/>
        <v>0</v>
      </c>
    </row>
    <row r="7832" spans="1:8" x14ac:dyDescent="0.3">
      <c r="A7832" t="s">
        <v>45</v>
      </c>
      <c r="B7832" t="s">
        <v>153</v>
      </c>
      <c r="C7832" t="s">
        <v>304</v>
      </c>
      <c r="D7832" t="s">
        <v>155</v>
      </c>
      <c r="E7832" s="3" t="str">
        <f>VLOOKUP(A7832,Respondents!A:B,2,FALSE)</f>
        <v>Member Bodies and Other Professional Organizations</v>
      </c>
      <c r="F7832" s="3" t="str">
        <f>VLOOKUP(A7832,Respondents!A:C,3,FALSE)</f>
        <v>Member Bodies and Other Professional Organizations</v>
      </c>
      <c r="G7832" s="3">
        <f t="shared" si="330"/>
        <v>2</v>
      </c>
      <c r="H7832" s="3">
        <f t="shared" si="331"/>
        <v>0</v>
      </c>
    </row>
    <row r="7833" spans="1:8" x14ac:dyDescent="0.3">
      <c r="A7833" t="s">
        <v>45</v>
      </c>
      <c r="B7833" t="s">
        <v>180</v>
      </c>
      <c r="C7833" t="s">
        <v>181</v>
      </c>
      <c r="D7833" t="s">
        <v>155</v>
      </c>
      <c r="E7833" s="3" t="str">
        <f>VLOOKUP(A7833,Respondents!A:B,2,FALSE)</f>
        <v>Member Bodies and Other Professional Organizations</v>
      </c>
      <c r="F7833" s="3" t="str">
        <f>VLOOKUP(A7833,Respondents!A:C,3,FALSE)</f>
        <v>Member Bodies and Other Professional Organizations</v>
      </c>
      <c r="G7833" s="3">
        <f t="shared" si="330"/>
        <v>1</v>
      </c>
      <c r="H7833" s="3">
        <f t="shared" si="331"/>
        <v>0</v>
      </c>
    </row>
    <row r="7834" spans="1:8" x14ac:dyDescent="0.3">
      <c r="A7834" t="s">
        <v>45</v>
      </c>
      <c r="B7834" t="s">
        <v>180</v>
      </c>
      <c r="C7834" t="s">
        <v>182</v>
      </c>
      <c r="D7834" t="s">
        <v>159</v>
      </c>
      <c r="E7834" s="3" t="str">
        <f>VLOOKUP(A7834,Respondents!A:B,2,FALSE)</f>
        <v>Member Bodies and Other Professional Organizations</v>
      </c>
      <c r="F7834" s="3" t="str">
        <f>VLOOKUP(A7834,Respondents!A:C,3,FALSE)</f>
        <v>Member Bodies and Other Professional Organizations</v>
      </c>
      <c r="G7834" s="3">
        <f t="shared" si="330"/>
        <v>1</v>
      </c>
      <c r="H7834" s="3">
        <f t="shared" si="331"/>
        <v>1</v>
      </c>
    </row>
    <row r="7835" spans="1:8" x14ac:dyDescent="0.3">
      <c r="A7835" t="s">
        <v>45</v>
      </c>
      <c r="B7835" t="s">
        <v>180</v>
      </c>
      <c r="C7835" t="s">
        <v>183</v>
      </c>
      <c r="D7835" t="s">
        <v>155</v>
      </c>
      <c r="E7835" s="3" t="str">
        <f>VLOOKUP(A7835,Respondents!A:B,2,FALSE)</f>
        <v>Member Bodies and Other Professional Organizations</v>
      </c>
      <c r="F7835" s="3" t="str">
        <f>VLOOKUP(A7835,Respondents!A:C,3,FALSE)</f>
        <v>Member Bodies and Other Professional Organizations</v>
      </c>
      <c r="G7835" s="3">
        <f t="shared" si="330"/>
        <v>1</v>
      </c>
      <c r="H7835" s="3">
        <f t="shared" si="331"/>
        <v>0</v>
      </c>
    </row>
    <row r="7836" spans="1:8" x14ac:dyDescent="0.3">
      <c r="A7836" t="s">
        <v>45</v>
      </c>
      <c r="B7836" t="s">
        <v>180</v>
      </c>
      <c r="C7836" t="s">
        <v>184</v>
      </c>
      <c r="D7836" t="s">
        <v>155</v>
      </c>
      <c r="E7836" s="3" t="str">
        <f>VLOOKUP(A7836,Respondents!A:B,2,FALSE)</f>
        <v>Member Bodies and Other Professional Organizations</v>
      </c>
      <c r="F7836" s="3" t="str">
        <f>VLOOKUP(A7836,Respondents!A:C,3,FALSE)</f>
        <v>Member Bodies and Other Professional Organizations</v>
      </c>
      <c r="G7836" s="3">
        <f t="shared" si="330"/>
        <v>1</v>
      </c>
      <c r="H7836" s="3">
        <f t="shared" si="331"/>
        <v>0</v>
      </c>
    </row>
    <row r="7837" spans="1:8" x14ac:dyDescent="0.3">
      <c r="A7837" t="s">
        <v>45</v>
      </c>
      <c r="B7837" t="s">
        <v>180</v>
      </c>
      <c r="C7837" t="s">
        <v>185</v>
      </c>
      <c r="D7837" t="s">
        <v>155</v>
      </c>
      <c r="E7837" s="3" t="str">
        <f>VLOOKUP(A7837,Respondents!A:B,2,FALSE)</f>
        <v>Member Bodies and Other Professional Organizations</v>
      </c>
      <c r="F7837" s="3" t="str">
        <f>VLOOKUP(A7837,Respondents!A:C,3,FALSE)</f>
        <v>Member Bodies and Other Professional Organizations</v>
      </c>
      <c r="G7837" s="3">
        <f t="shared" si="330"/>
        <v>1</v>
      </c>
      <c r="H7837" s="3">
        <f t="shared" si="331"/>
        <v>0</v>
      </c>
    </row>
    <row r="7838" spans="1:8" x14ac:dyDescent="0.3">
      <c r="A7838" t="s">
        <v>45</v>
      </c>
      <c r="B7838" t="s">
        <v>180</v>
      </c>
      <c r="C7838" t="s">
        <v>186</v>
      </c>
      <c r="D7838" t="s">
        <v>155</v>
      </c>
      <c r="E7838" s="3" t="str">
        <f>VLOOKUP(A7838,Respondents!A:B,2,FALSE)</f>
        <v>Member Bodies and Other Professional Organizations</v>
      </c>
      <c r="F7838" s="3" t="str">
        <f>VLOOKUP(A7838,Respondents!A:C,3,FALSE)</f>
        <v>Member Bodies and Other Professional Organizations</v>
      </c>
      <c r="G7838" s="3">
        <f t="shared" si="330"/>
        <v>1</v>
      </c>
      <c r="H7838" s="3">
        <f t="shared" si="331"/>
        <v>0</v>
      </c>
    </row>
    <row r="7839" spans="1:8" x14ac:dyDescent="0.3">
      <c r="A7839" t="s">
        <v>45</v>
      </c>
      <c r="B7839" t="s">
        <v>180</v>
      </c>
      <c r="C7839" t="s">
        <v>305</v>
      </c>
      <c r="D7839" t="s">
        <v>159</v>
      </c>
      <c r="E7839" s="3" t="str">
        <f>VLOOKUP(A7839,Respondents!A:B,2,FALSE)</f>
        <v>Member Bodies and Other Professional Organizations</v>
      </c>
      <c r="F7839" s="3" t="str">
        <f>VLOOKUP(A7839,Respondents!A:C,3,FALSE)</f>
        <v>Member Bodies and Other Professional Organizations</v>
      </c>
      <c r="G7839" s="3">
        <f t="shared" ref="G7839:G7856" si="332">IF(LEN(C7839)-LEN(SUBSTITUTE(C7839,".",""))&lt;=1,1,2)</f>
        <v>2</v>
      </c>
      <c r="H7839" s="3">
        <f t="shared" ref="H7839:H7856" si="333">IF(D7839="Yes",1,0)</f>
        <v>1</v>
      </c>
    </row>
    <row r="7840" spans="1:8" x14ac:dyDescent="0.3">
      <c r="A7840" t="s">
        <v>45</v>
      </c>
      <c r="B7840" t="s">
        <v>180</v>
      </c>
      <c r="C7840" t="s">
        <v>306</v>
      </c>
      <c r="D7840" t="s">
        <v>155</v>
      </c>
      <c r="E7840" s="3" t="str">
        <f>VLOOKUP(A7840,Respondents!A:B,2,FALSE)</f>
        <v>Member Bodies and Other Professional Organizations</v>
      </c>
      <c r="F7840" s="3" t="str">
        <f>VLOOKUP(A7840,Respondents!A:C,3,FALSE)</f>
        <v>Member Bodies and Other Professional Organizations</v>
      </c>
      <c r="G7840" s="3">
        <f t="shared" si="332"/>
        <v>2</v>
      </c>
      <c r="H7840" s="3">
        <f t="shared" si="333"/>
        <v>0</v>
      </c>
    </row>
    <row r="7841" spans="1:8" x14ac:dyDescent="0.3">
      <c r="A7841" t="s">
        <v>45</v>
      </c>
      <c r="B7841" t="s">
        <v>180</v>
      </c>
      <c r="C7841" t="s">
        <v>307</v>
      </c>
      <c r="D7841" t="s">
        <v>155</v>
      </c>
      <c r="E7841" s="3" t="str">
        <f>VLOOKUP(A7841,Respondents!A:B,2,FALSE)</f>
        <v>Member Bodies and Other Professional Organizations</v>
      </c>
      <c r="F7841" s="3" t="str">
        <f>VLOOKUP(A7841,Respondents!A:C,3,FALSE)</f>
        <v>Member Bodies and Other Professional Organizations</v>
      </c>
      <c r="G7841" s="3">
        <f t="shared" si="332"/>
        <v>2</v>
      </c>
      <c r="H7841" s="3">
        <f t="shared" si="333"/>
        <v>0</v>
      </c>
    </row>
    <row r="7842" spans="1:8" x14ac:dyDescent="0.3">
      <c r="A7842" t="s">
        <v>45</v>
      </c>
      <c r="B7842" t="s">
        <v>180</v>
      </c>
      <c r="C7842" t="s">
        <v>308</v>
      </c>
      <c r="D7842" t="s">
        <v>155</v>
      </c>
      <c r="E7842" s="3" t="str">
        <f>VLOOKUP(A7842,Respondents!A:B,2,FALSE)</f>
        <v>Member Bodies and Other Professional Organizations</v>
      </c>
      <c r="F7842" s="3" t="str">
        <f>VLOOKUP(A7842,Respondents!A:C,3,FALSE)</f>
        <v>Member Bodies and Other Professional Organizations</v>
      </c>
      <c r="G7842" s="3">
        <f t="shared" si="332"/>
        <v>2</v>
      </c>
      <c r="H7842" s="3">
        <f t="shared" si="333"/>
        <v>0</v>
      </c>
    </row>
    <row r="7843" spans="1:8" x14ac:dyDescent="0.3">
      <c r="A7843" t="s">
        <v>45</v>
      </c>
      <c r="B7843" t="s">
        <v>180</v>
      </c>
      <c r="C7843" t="s">
        <v>309</v>
      </c>
      <c r="D7843" t="s">
        <v>159</v>
      </c>
      <c r="E7843" s="3" t="str">
        <f>VLOOKUP(A7843,Respondents!A:B,2,FALSE)</f>
        <v>Member Bodies and Other Professional Organizations</v>
      </c>
      <c r="F7843" s="3" t="str">
        <f>VLOOKUP(A7843,Respondents!A:C,3,FALSE)</f>
        <v>Member Bodies and Other Professional Organizations</v>
      </c>
      <c r="G7843" s="3">
        <f t="shared" si="332"/>
        <v>2</v>
      </c>
      <c r="H7843" s="3">
        <f t="shared" si="333"/>
        <v>1</v>
      </c>
    </row>
    <row r="7844" spans="1:8" x14ac:dyDescent="0.3">
      <c r="A7844" t="s">
        <v>45</v>
      </c>
      <c r="B7844" t="s">
        <v>180</v>
      </c>
      <c r="C7844" t="s">
        <v>310</v>
      </c>
      <c r="D7844" t="s">
        <v>159</v>
      </c>
      <c r="E7844" s="3" t="str">
        <f>VLOOKUP(A7844,Respondents!A:B,2,FALSE)</f>
        <v>Member Bodies and Other Professional Organizations</v>
      </c>
      <c r="F7844" s="3" t="str">
        <f>VLOOKUP(A7844,Respondents!A:C,3,FALSE)</f>
        <v>Member Bodies and Other Professional Organizations</v>
      </c>
      <c r="G7844" s="3">
        <f t="shared" si="332"/>
        <v>2</v>
      </c>
      <c r="H7844" s="3">
        <f t="shared" si="333"/>
        <v>1</v>
      </c>
    </row>
    <row r="7845" spans="1:8" x14ac:dyDescent="0.3">
      <c r="A7845" t="s">
        <v>45</v>
      </c>
      <c r="B7845" t="s">
        <v>180</v>
      </c>
      <c r="C7845" t="s">
        <v>311</v>
      </c>
      <c r="D7845" t="s">
        <v>159</v>
      </c>
      <c r="E7845" s="3" t="str">
        <f>VLOOKUP(A7845,Respondents!A:B,2,FALSE)</f>
        <v>Member Bodies and Other Professional Organizations</v>
      </c>
      <c r="F7845" s="3" t="str">
        <f>VLOOKUP(A7845,Respondents!A:C,3,FALSE)</f>
        <v>Member Bodies and Other Professional Organizations</v>
      </c>
      <c r="G7845" s="3">
        <f t="shared" si="332"/>
        <v>2</v>
      </c>
      <c r="H7845" s="3">
        <f t="shared" si="333"/>
        <v>1</v>
      </c>
    </row>
    <row r="7846" spans="1:8" x14ac:dyDescent="0.3">
      <c r="A7846" t="s">
        <v>45</v>
      </c>
      <c r="B7846" t="s">
        <v>216</v>
      </c>
      <c r="C7846" t="s">
        <v>217</v>
      </c>
      <c r="D7846" t="s">
        <v>155</v>
      </c>
      <c r="E7846" s="3" t="str">
        <f>VLOOKUP(A7846,Respondents!A:B,2,FALSE)</f>
        <v>Member Bodies and Other Professional Organizations</v>
      </c>
      <c r="F7846" s="3" t="str">
        <f>VLOOKUP(A7846,Respondents!A:C,3,FALSE)</f>
        <v>Member Bodies and Other Professional Organizations</v>
      </c>
      <c r="G7846" s="3">
        <f t="shared" si="332"/>
        <v>1</v>
      </c>
      <c r="H7846" s="3">
        <f t="shared" si="333"/>
        <v>0</v>
      </c>
    </row>
    <row r="7847" spans="1:8" x14ac:dyDescent="0.3">
      <c r="A7847" t="s">
        <v>45</v>
      </c>
      <c r="B7847" t="s">
        <v>216</v>
      </c>
      <c r="C7847" t="s">
        <v>218</v>
      </c>
      <c r="D7847" t="s">
        <v>159</v>
      </c>
      <c r="E7847" s="3" t="str">
        <f>VLOOKUP(A7847,Respondents!A:B,2,FALSE)</f>
        <v>Member Bodies and Other Professional Organizations</v>
      </c>
      <c r="F7847" s="3" t="str">
        <f>VLOOKUP(A7847,Respondents!A:C,3,FALSE)</f>
        <v>Member Bodies and Other Professional Organizations</v>
      </c>
      <c r="G7847" s="3">
        <f t="shared" si="332"/>
        <v>1</v>
      </c>
      <c r="H7847" s="3">
        <f t="shared" si="333"/>
        <v>1</v>
      </c>
    </row>
    <row r="7848" spans="1:8" x14ac:dyDescent="0.3">
      <c r="A7848" t="s">
        <v>45</v>
      </c>
      <c r="B7848" t="s">
        <v>216</v>
      </c>
      <c r="C7848" t="s">
        <v>219</v>
      </c>
      <c r="D7848" t="s">
        <v>155</v>
      </c>
      <c r="E7848" s="3" t="str">
        <f>VLOOKUP(A7848,Respondents!A:B,2,FALSE)</f>
        <v>Member Bodies and Other Professional Organizations</v>
      </c>
      <c r="F7848" s="3" t="str">
        <f>VLOOKUP(A7848,Respondents!A:C,3,FALSE)</f>
        <v>Member Bodies and Other Professional Organizations</v>
      </c>
      <c r="G7848" s="3">
        <f t="shared" si="332"/>
        <v>1</v>
      </c>
      <c r="H7848" s="3">
        <f t="shared" si="333"/>
        <v>0</v>
      </c>
    </row>
    <row r="7849" spans="1:8" x14ac:dyDescent="0.3">
      <c r="A7849" t="s">
        <v>45</v>
      </c>
      <c r="B7849" t="s">
        <v>216</v>
      </c>
      <c r="C7849" t="s">
        <v>220</v>
      </c>
      <c r="D7849" t="s">
        <v>155</v>
      </c>
      <c r="E7849" s="3" t="str">
        <f>VLOOKUP(A7849,Respondents!A:B,2,FALSE)</f>
        <v>Member Bodies and Other Professional Organizations</v>
      </c>
      <c r="F7849" s="3" t="str">
        <f>VLOOKUP(A7849,Respondents!A:C,3,FALSE)</f>
        <v>Member Bodies and Other Professional Organizations</v>
      </c>
      <c r="G7849" s="3">
        <f t="shared" si="332"/>
        <v>1</v>
      </c>
      <c r="H7849" s="3">
        <f t="shared" si="333"/>
        <v>0</v>
      </c>
    </row>
    <row r="7850" spans="1:8" x14ac:dyDescent="0.3">
      <c r="A7850" t="s">
        <v>45</v>
      </c>
      <c r="B7850" t="s">
        <v>216</v>
      </c>
      <c r="C7850" t="s">
        <v>221</v>
      </c>
      <c r="D7850" t="s">
        <v>155</v>
      </c>
      <c r="E7850" s="3" t="str">
        <f>VLOOKUP(A7850,Respondents!A:B,2,FALSE)</f>
        <v>Member Bodies and Other Professional Organizations</v>
      </c>
      <c r="F7850" s="3" t="str">
        <f>VLOOKUP(A7850,Respondents!A:C,3,FALSE)</f>
        <v>Member Bodies and Other Professional Organizations</v>
      </c>
      <c r="G7850" s="3">
        <f t="shared" si="332"/>
        <v>1</v>
      </c>
      <c r="H7850" s="3">
        <f t="shared" si="333"/>
        <v>0</v>
      </c>
    </row>
    <row r="7851" spans="1:8" x14ac:dyDescent="0.3">
      <c r="A7851" t="s">
        <v>45</v>
      </c>
      <c r="B7851" t="s">
        <v>216</v>
      </c>
      <c r="C7851" t="s">
        <v>312</v>
      </c>
      <c r="D7851" t="s">
        <v>155</v>
      </c>
      <c r="E7851" s="3" t="str">
        <f>VLOOKUP(A7851,Respondents!A:B,2,FALSE)</f>
        <v>Member Bodies and Other Professional Organizations</v>
      </c>
      <c r="F7851" s="3" t="str">
        <f>VLOOKUP(A7851,Respondents!A:C,3,FALSE)</f>
        <v>Member Bodies and Other Professional Organizations</v>
      </c>
      <c r="G7851" s="3">
        <f t="shared" si="332"/>
        <v>1</v>
      </c>
      <c r="H7851" s="3">
        <f t="shared" si="333"/>
        <v>0</v>
      </c>
    </row>
    <row r="7852" spans="1:8" x14ac:dyDescent="0.3">
      <c r="A7852" t="s">
        <v>45</v>
      </c>
      <c r="B7852" t="s">
        <v>216</v>
      </c>
      <c r="C7852" t="s">
        <v>276</v>
      </c>
      <c r="D7852" t="s">
        <v>159</v>
      </c>
      <c r="E7852" s="3" t="str">
        <f>VLOOKUP(A7852,Respondents!A:B,2,FALSE)</f>
        <v>Member Bodies and Other Professional Organizations</v>
      </c>
      <c r="F7852" s="3" t="str">
        <f>VLOOKUP(A7852,Respondents!A:C,3,FALSE)</f>
        <v>Member Bodies and Other Professional Organizations</v>
      </c>
      <c r="G7852" s="3">
        <f t="shared" si="332"/>
        <v>2</v>
      </c>
      <c r="H7852" s="3">
        <f t="shared" si="333"/>
        <v>1</v>
      </c>
    </row>
    <row r="7853" spans="1:8" x14ac:dyDescent="0.3">
      <c r="A7853" t="s">
        <v>45</v>
      </c>
      <c r="B7853" t="s">
        <v>216</v>
      </c>
      <c r="C7853" t="s">
        <v>313</v>
      </c>
      <c r="D7853" t="s">
        <v>159</v>
      </c>
      <c r="E7853" s="3" t="str">
        <f>VLOOKUP(A7853,Respondents!A:B,2,FALSE)</f>
        <v>Member Bodies and Other Professional Organizations</v>
      </c>
      <c r="F7853" s="3" t="str">
        <f>VLOOKUP(A7853,Respondents!A:C,3,FALSE)</f>
        <v>Member Bodies and Other Professional Organizations</v>
      </c>
      <c r="G7853" s="3">
        <f t="shared" si="332"/>
        <v>2</v>
      </c>
      <c r="H7853" s="3">
        <f t="shared" si="333"/>
        <v>1</v>
      </c>
    </row>
    <row r="7854" spans="1:8" x14ac:dyDescent="0.3">
      <c r="A7854" t="s">
        <v>45</v>
      </c>
      <c r="B7854" t="s">
        <v>216</v>
      </c>
      <c r="C7854" t="s">
        <v>378</v>
      </c>
      <c r="D7854" t="s">
        <v>155</v>
      </c>
      <c r="E7854" s="3" t="str">
        <f>VLOOKUP(A7854,Respondents!A:B,2,FALSE)</f>
        <v>Member Bodies and Other Professional Organizations</v>
      </c>
      <c r="F7854" s="3" t="str">
        <f>VLOOKUP(A7854,Respondents!A:C,3,FALSE)</f>
        <v>Member Bodies and Other Professional Organizations</v>
      </c>
      <c r="G7854" s="3">
        <f t="shared" si="332"/>
        <v>2</v>
      </c>
      <c r="H7854" s="3">
        <f t="shared" si="333"/>
        <v>0</v>
      </c>
    </row>
    <row r="7855" spans="1:8" x14ac:dyDescent="0.3">
      <c r="A7855" t="s">
        <v>45</v>
      </c>
      <c r="B7855" t="s">
        <v>216</v>
      </c>
      <c r="C7855" t="s">
        <v>379</v>
      </c>
      <c r="D7855" t="s">
        <v>155</v>
      </c>
      <c r="E7855" s="3" t="str">
        <f>VLOOKUP(A7855,Respondents!A:B,2,FALSE)</f>
        <v>Member Bodies and Other Professional Organizations</v>
      </c>
      <c r="F7855" s="3" t="str">
        <f>VLOOKUP(A7855,Respondents!A:C,3,FALSE)</f>
        <v>Member Bodies and Other Professional Organizations</v>
      </c>
      <c r="G7855" s="3">
        <f t="shared" si="332"/>
        <v>2</v>
      </c>
      <c r="H7855" s="3">
        <f t="shared" si="333"/>
        <v>0</v>
      </c>
    </row>
    <row r="7856" spans="1:8" x14ac:dyDescent="0.3">
      <c r="A7856" t="s">
        <v>45</v>
      </c>
      <c r="B7856" t="s">
        <v>208</v>
      </c>
      <c r="C7856" t="s">
        <v>209</v>
      </c>
      <c r="D7856" t="s">
        <v>155</v>
      </c>
      <c r="E7856" s="3" t="str">
        <f>VLOOKUP(A7856,Respondents!A:B,2,FALSE)</f>
        <v>Member Bodies and Other Professional Organizations</v>
      </c>
      <c r="F7856" s="3" t="str">
        <f>VLOOKUP(A7856,Respondents!A:C,3,FALSE)</f>
        <v>Member Bodies and Other Professional Organizations</v>
      </c>
      <c r="G7856" s="3">
        <f t="shared" si="332"/>
        <v>1</v>
      </c>
      <c r="H7856" s="3">
        <f t="shared" si="333"/>
        <v>0</v>
      </c>
    </row>
    <row r="7857" spans="1:8" x14ac:dyDescent="0.3">
      <c r="A7857" t="s">
        <v>45</v>
      </c>
      <c r="B7857" t="s">
        <v>208</v>
      </c>
      <c r="C7857" t="s">
        <v>210</v>
      </c>
      <c r="D7857" t="s">
        <v>159</v>
      </c>
      <c r="E7857" s="3" t="str">
        <f>VLOOKUP(A7857,Respondents!A:B,2,FALSE)</f>
        <v>Member Bodies and Other Professional Organizations</v>
      </c>
      <c r="F7857" s="3" t="str">
        <f>VLOOKUP(A7857,Respondents!A:C,3,FALSE)</f>
        <v>Member Bodies and Other Professional Organizations</v>
      </c>
      <c r="G7857" s="3">
        <f t="shared" ref="G7857:G7874" si="334">IF(LEN(C7857)-LEN(SUBSTITUTE(C7857,".",""))&lt;=1,1,2)</f>
        <v>1</v>
      </c>
      <c r="H7857" s="3">
        <f t="shared" ref="H7857:H7874" si="335">IF(D7857="Yes",1,0)</f>
        <v>1</v>
      </c>
    </row>
    <row r="7858" spans="1:8" x14ac:dyDescent="0.3">
      <c r="A7858" t="s">
        <v>45</v>
      </c>
      <c r="B7858" t="s">
        <v>208</v>
      </c>
      <c r="C7858" t="s">
        <v>211</v>
      </c>
      <c r="D7858" t="s">
        <v>155</v>
      </c>
      <c r="E7858" s="3" t="str">
        <f>VLOOKUP(A7858,Respondents!A:B,2,FALSE)</f>
        <v>Member Bodies and Other Professional Organizations</v>
      </c>
      <c r="F7858" s="3" t="str">
        <f>VLOOKUP(A7858,Respondents!A:C,3,FALSE)</f>
        <v>Member Bodies and Other Professional Organizations</v>
      </c>
      <c r="G7858" s="3">
        <f t="shared" si="334"/>
        <v>1</v>
      </c>
      <c r="H7858" s="3">
        <f t="shared" si="335"/>
        <v>0</v>
      </c>
    </row>
    <row r="7859" spans="1:8" x14ac:dyDescent="0.3">
      <c r="A7859" t="s">
        <v>45</v>
      </c>
      <c r="B7859" t="s">
        <v>208</v>
      </c>
      <c r="C7859" t="s">
        <v>212</v>
      </c>
      <c r="D7859" t="s">
        <v>155</v>
      </c>
      <c r="E7859" s="3" t="str">
        <f>VLOOKUP(A7859,Respondents!A:B,2,FALSE)</f>
        <v>Member Bodies and Other Professional Organizations</v>
      </c>
      <c r="F7859" s="3" t="str">
        <f>VLOOKUP(A7859,Respondents!A:C,3,FALSE)</f>
        <v>Member Bodies and Other Professional Organizations</v>
      </c>
      <c r="G7859" s="3">
        <f t="shared" si="334"/>
        <v>1</v>
      </c>
      <c r="H7859" s="3">
        <f t="shared" si="335"/>
        <v>0</v>
      </c>
    </row>
    <row r="7860" spans="1:8" x14ac:dyDescent="0.3">
      <c r="A7860" t="s">
        <v>45</v>
      </c>
      <c r="B7860" t="s">
        <v>208</v>
      </c>
      <c r="C7860" t="s">
        <v>213</v>
      </c>
      <c r="D7860" t="s">
        <v>155</v>
      </c>
      <c r="E7860" s="3" t="str">
        <f>VLOOKUP(A7860,Respondents!A:B,2,FALSE)</f>
        <v>Member Bodies and Other Professional Organizations</v>
      </c>
      <c r="F7860" s="3" t="str">
        <f>VLOOKUP(A7860,Respondents!A:C,3,FALSE)</f>
        <v>Member Bodies and Other Professional Organizations</v>
      </c>
      <c r="G7860" s="3">
        <f t="shared" si="334"/>
        <v>1</v>
      </c>
      <c r="H7860" s="3">
        <f t="shared" si="335"/>
        <v>0</v>
      </c>
    </row>
    <row r="7861" spans="1:8" x14ac:dyDescent="0.3">
      <c r="A7861" t="s">
        <v>45</v>
      </c>
      <c r="B7861" t="s">
        <v>208</v>
      </c>
      <c r="C7861" t="s">
        <v>214</v>
      </c>
      <c r="D7861" t="s">
        <v>155</v>
      </c>
      <c r="E7861" s="3" t="str">
        <f>VLOOKUP(A7861,Respondents!A:B,2,FALSE)</f>
        <v>Member Bodies and Other Professional Organizations</v>
      </c>
      <c r="F7861" s="3" t="str">
        <f>VLOOKUP(A7861,Respondents!A:C,3,FALSE)</f>
        <v>Member Bodies and Other Professional Organizations</v>
      </c>
      <c r="G7861" s="3">
        <f t="shared" si="334"/>
        <v>1</v>
      </c>
      <c r="H7861" s="3">
        <f t="shared" si="335"/>
        <v>0</v>
      </c>
    </row>
    <row r="7862" spans="1:8" x14ac:dyDescent="0.3">
      <c r="A7862" t="s">
        <v>45</v>
      </c>
      <c r="B7862" t="s">
        <v>208</v>
      </c>
      <c r="C7862" t="s">
        <v>215</v>
      </c>
      <c r="D7862" t="s">
        <v>159</v>
      </c>
      <c r="E7862" s="3" t="str">
        <f>VLOOKUP(A7862,Respondents!A:B,2,FALSE)</f>
        <v>Member Bodies and Other Professional Organizations</v>
      </c>
      <c r="F7862" s="3" t="str">
        <f>VLOOKUP(A7862,Respondents!A:C,3,FALSE)</f>
        <v>Member Bodies and Other Professional Organizations</v>
      </c>
      <c r="G7862" s="3">
        <f t="shared" si="334"/>
        <v>2</v>
      </c>
      <c r="H7862" s="3">
        <f t="shared" si="335"/>
        <v>1</v>
      </c>
    </row>
    <row r="7863" spans="1:8" x14ac:dyDescent="0.3">
      <c r="A7863" t="s">
        <v>45</v>
      </c>
      <c r="B7863" t="s">
        <v>208</v>
      </c>
      <c r="C7863" t="s">
        <v>380</v>
      </c>
      <c r="D7863" t="s">
        <v>155</v>
      </c>
      <c r="E7863" s="3" t="str">
        <f>VLOOKUP(A7863,Respondents!A:B,2,FALSE)</f>
        <v>Member Bodies and Other Professional Organizations</v>
      </c>
      <c r="F7863" s="3" t="str">
        <f>VLOOKUP(A7863,Respondents!A:C,3,FALSE)</f>
        <v>Member Bodies and Other Professional Organizations</v>
      </c>
      <c r="G7863" s="3">
        <f t="shared" si="334"/>
        <v>2</v>
      </c>
      <c r="H7863" s="3">
        <f t="shared" si="335"/>
        <v>0</v>
      </c>
    </row>
    <row r="7864" spans="1:8" x14ac:dyDescent="0.3">
      <c r="A7864" t="s">
        <v>45</v>
      </c>
      <c r="B7864" t="s">
        <v>208</v>
      </c>
      <c r="C7864" t="s">
        <v>267</v>
      </c>
      <c r="D7864" t="s">
        <v>155</v>
      </c>
      <c r="E7864" s="3" t="str">
        <f>VLOOKUP(A7864,Respondents!A:B,2,FALSE)</f>
        <v>Member Bodies and Other Professional Organizations</v>
      </c>
      <c r="F7864" s="3" t="str">
        <f>VLOOKUP(A7864,Respondents!A:C,3,FALSE)</f>
        <v>Member Bodies and Other Professional Organizations</v>
      </c>
      <c r="G7864" s="3">
        <f t="shared" si="334"/>
        <v>2</v>
      </c>
      <c r="H7864" s="3">
        <f t="shared" si="335"/>
        <v>0</v>
      </c>
    </row>
    <row r="7865" spans="1:8" x14ac:dyDescent="0.3">
      <c r="A7865" t="s">
        <v>45</v>
      </c>
      <c r="B7865" t="s">
        <v>208</v>
      </c>
      <c r="C7865" t="s">
        <v>268</v>
      </c>
      <c r="D7865" t="s">
        <v>159</v>
      </c>
      <c r="E7865" s="3" t="str">
        <f>VLOOKUP(A7865,Respondents!A:B,2,FALSE)</f>
        <v>Member Bodies and Other Professional Organizations</v>
      </c>
      <c r="F7865" s="3" t="str">
        <f>VLOOKUP(A7865,Respondents!A:C,3,FALSE)</f>
        <v>Member Bodies and Other Professional Organizations</v>
      </c>
      <c r="G7865" s="3">
        <f t="shared" si="334"/>
        <v>2</v>
      </c>
      <c r="H7865" s="3">
        <f t="shared" si="335"/>
        <v>1</v>
      </c>
    </row>
    <row r="7866" spans="1:8" x14ac:dyDescent="0.3">
      <c r="A7866" t="s">
        <v>45</v>
      </c>
      <c r="B7866" t="s">
        <v>208</v>
      </c>
      <c r="C7866" t="s">
        <v>381</v>
      </c>
      <c r="D7866" t="s">
        <v>155</v>
      </c>
      <c r="E7866" s="3" t="str">
        <f>VLOOKUP(A7866,Respondents!A:B,2,FALSE)</f>
        <v>Member Bodies and Other Professional Organizations</v>
      </c>
      <c r="F7866" s="3" t="str">
        <f>VLOOKUP(A7866,Respondents!A:C,3,FALSE)</f>
        <v>Member Bodies and Other Professional Organizations</v>
      </c>
      <c r="G7866" s="3">
        <f t="shared" si="334"/>
        <v>2</v>
      </c>
      <c r="H7866" s="3">
        <f t="shared" si="335"/>
        <v>0</v>
      </c>
    </row>
    <row r="7867" spans="1:8" x14ac:dyDescent="0.3">
      <c r="A7867" t="s">
        <v>45</v>
      </c>
      <c r="B7867" t="s">
        <v>222</v>
      </c>
      <c r="C7867" t="s">
        <v>223</v>
      </c>
      <c r="D7867" t="s">
        <v>155</v>
      </c>
      <c r="E7867" s="3" t="str">
        <f>VLOOKUP(A7867,Respondents!A:B,2,FALSE)</f>
        <v>Member Bodies and Other Professional Organizations</v>
      </c>
      <c r="F7867" s="3" t="str">
        <f>VLOOKUP(A7867,Respondents!A:C,3,FALSE)</f>
        <v>Member Bodies and Other Professional Organizations</v>
      </c>
      <c r="G7867" s="3">
        <f t="shared" si="334"/>
        <v>1</v>
      </c>
      <c r="H7867" s="3">
        <f t="shared" si="335"/>
        <v>0</v>
      </c>
    </row>
    <row r="7868" spans="1:8" x14ac:dyDescent="0.3">
      <c r="A7868" t="s">
        <v>45</v>
      </c>
      <c r="B7868" t="s">
        <v>222</v>
      </c>
      <c r="C7868" t="s">
        <v>224</v>
      </c>
      <c r="D7868" t="s">
        <v>159</v>
      </c>
      <c r="E7868" s="3" t="str">
        <f>VLOOKUP(A7868,Respondents!A:B,2,FALSE)</f>
        <v>Member Bodies and Other Professional Organizations</v>
      </c>
      <c r="F7868" s="3" t="str">
        <f>VLOOKUP(A7868,Respondents!A:C,3,FALSE)</f>
        <v>Member Bodies and Other Professional Organizations</v>
      </c>
      <c r="G7868" s="3">
        <f t="shared" si="334"/>
        <v>1</v>
      </c>
      <c r="H7868" s="3">
        <f t="shared" si="335"/>
        <v>1</v>
      </c>
    </row>
    <row r="7869" spans="1:8" x14ac:dyDescent="0.3">
      <c r="A7869" t="s">
        <v>45</v>
      </c>
      <c r="B7869" t="s">
        <v>222</v>
      </c>
      <c r="C7869" t="s">
        <v>225</v>
      </c>
      <c r="D7869" t="s">
        <v>155</v>
      </c>
      <c r="E7869" s="3" t="str">
        <f>VLOOKUP(A7869,Respondents!A:B,2,FALSE)</f>
        <v>Member Bodies and Other Professional Organizations</v>
      </c>
      <c r="F7869" s="3" t="str">
        <f>VLOOKUP(A7869,Respondents!A:C,3,FALSE)</f>
        <v>Member Bodies and Other Professional Organizations</v>
      </c>
      <c r="G7869" s="3">
        <f t="shared" si="334"/>
        <v>1</v>
      </c>
      <c r="H7869" s="3">
        <f t="shared" si="335"/>
        <v>0</v>
      </c>
    </row>
    <row r="7870" spans="1:8" x14ac:dyDescent="0.3">
      <c r="A7870" t="s">
        <v>45</v>
      </c>
      <c r="B7870" t="s">
        <v>222</v>
      </c>
      <c r="C7870" t="s">
        <v>226</v>
      </c>
      <c r="D7870" t="s">
        <v>155</v>
      </c>
      <c r="E7870" s="3" t="str">
        <f>VLOOKUP(A7870,Respondents!A:B,2,FALSE)</f>
        <v>Member Bodies and Other Professional Organizations</v>
      </c>
      <c r="F7870" s="3" t="str">
        <f>VLOOKUP(A7870,Respondents!A:C,3,FALSE)</f>
        <v>Member Bodies and Other Professional Organizations</v>
      </c>
      <c r="G7870" s="3">
        <f t="shared" si="334"/>
        <v>1</v>
      </c>
      <c r="H7870" s="3">
        <f t="shared" si="335"/>
        <v>0</v>
      </c>
    </row>
    <row r="7871" spans="1:8" x14ac:dyDescent="0.3">
      <c r="A7871" t="s">
        <v>45</v>
      </c>
      <c r="B7871" t="s">
        <v>222</v>
      </c>
      <c r="C7871" t="s">
        <v>227</v>
      </c>
      <c r="D7871" t="s">
        <v>155</v>
      </c>
      <c r="E7871" s="3" t="str">
        <f>VLOOKUP(A7871,Respondents!A:B,2,FALSE)</f>
        <v>Member Bodies and Other Professional Organizations</v>
      </c>
      <c r="F7871" s="3" t="str">
        <f>VLOOKUP(A7871,Respondents!A:C,3,FALSE)</f>
        <v>Member Bodies and Other Professional Organizations</v>
      </c>
      <c r="G7871" s="3">
        <f t="shared" si="334"/>
        <v>1</v>
      </c>
      <c r="H7871" s="3">
        <f t="shared" si="335"/>
        <v>0</v>
      </c>
    </row>
    <row r="7872" spans="1:8" x14ac:dyDescent="0.3">
      <c r="A7872" t="s">
        <v>45</v>
      </c>
      <c r="B7872" t="s">
        <v>222</v>
      </c>
      <c r="C7872" t="s">
        <v>228</v>
      </c>
      <c r="D7872" t="s">
        <v>155</v>
      </c>
      <c r="E7872" s="3" t="str">
        <f>VLOOKUP(A7872,Respondents!A:B,2,FALSE)</f>
        <v>Member Bodies and Other Professional Organizations</v>
      </c>
      <c r="F7872" s="3" t="str">
        <f>VLOOKUP(A7872,Respondents!A:C,3,FALSE)</f>
        <v>Member Bodies and Other Professional Organizations</v>
      </c>
      <c r="G7872" s="3">
        <f t="shared" si="334"/>
        <v>1</v>
      </c>
      <c r="H7872" s="3">
        <f t="shared" si="335"/>
        <v>0</v>
      </c>
    </row>
    <row r="7873" spans="1:8" x14ac:dyDescent="0.3">
      <c r="A7873" t="s">
        <v>45</v>
      </c>
      <c r="B7873" t="s">
        <v>222</v>
      </c>
      <c r="C7873" t="s">
        <v>314</v>
      </c>
      <c r="D7873" t="s">
        <v>159</v>
      </c>
      <c r="E7873" s="3" t="str">
        <f>VLOOKUP(A7873,Respondents!A:B,2,FALSE)</f>
        <v>Member Bodies and Other Professional Organizations</v>
      </c>
      <c r="F7873" s="3" t="str">
        <f>VLOOKUP(A7873,Respondents!A:C,3,FALSE)</f>
        <v>Member Bodies and Other Professional Organizations</v>
      </c>
      <c r="G7873" s="3">
        <f t="shared" si="334"/>
        <v>2</v>
      </c>
      <c r="H7873" s="3">
        <f t="shared" si="335"/>
        <v>1</v>
      </c>
    </row>
    <row r="7874" spans="1:8" x14ac:dyDescent="0.3">
      <c r="A7874" t="s">
        <v>45</v>
      </c>
      <c r="B7874" t="s">
        <v>222</v>
      </c>
      <c r="C7874" t="s">
        <v>315</v>
      </c>
      <c r="D7874" t="s">
        <v>159</v>
      </c>
      <c r="E7874" s="3" t="str">
        <f>VLOOKUP(A7874,Respondents!A:B,2,FALSE)</f>
        <v>Member Bodies and Other Professional Organizations</v>
      </c>
      <c r="F7874" s="3" t="str">
        <f>VLOOKUP(A7874,Respondents!A:C,3,FALSE)</f>
        <v>Member Bodies and Other Professional Organizations</v>
      </c>
      <c r="G7874" s="3">
        <f t="shared" si="334"/>
        <v>2</v>
      </c>
      <c r="H7874" s="3">
        <f t="shared" si="335"/>
        <v>1</v>
      </c>
    </row>
    <row r="7875" spans="1:8" x14ac:dyDescent="0.3">
      <c r="A7875" t="s">
        <v>45</v>
      </c>
      <c r="B7875" t="s">
        <v>222</v>
      </c>
      <c r="C7875" t="s">
        <v>271</v>
      </c>
      <c r="D7875" t="s">
        <v>155</v>
      </c>
      <c r="E7875" s="3" t="str">
        <f>VLOOKUP(A7875,Respondents!A:B,2,FALSE)</f>
        <v>Member Bodies and Other Professional Organizations</v>
      </c>
      <c r="F7875" s="3" t="str">
        <f>VLOOKUP(A7875,Respondents!A:C,3,FALSE)</f>
        <v>Member Bodies and Other Professional Organizations</v>
      </c>
      <c r="G7875" s="3">
        <f t="shared" ref="G7875:G7898" si="336">IF(LEN(C7875)-LEN(SUBSTITUTE(C7875,".",""))&lt;=1,1,2)</f>
        <v>2</v>
      </c>
      <c r="H7875" s="3">
        <f t="shared" ref="H7875:H7898" si="337">IF(D7875="Yes",1,0)</f>
        <v>0</v>
      </c>
    </row>
    <row r="7876" spans="1:8" x14ac:dyDescent="0.3">
      <c r="A7876" t="s">
        <v>45</v>
      </c>
      <c r="B7876" t="s">
        <v>222</v>
      </c>
      <c r="C7876" t="s">
        <v>382</v>
      </c>
      <c r="D7876" t="s">
        <v>155</v>
      </c>
      <c r="E7876" s="3" t="str">
        <f>VLOOKUP(A7876,Respondents!A:B,2,FALSE)</f>
        <v>Member Bodies and Other Professional Organizations</v>
      </c>
      <c r="F7876" s="3" t="str">
        <f>VLOOKUP(A7876,Respondents!A:C,3,FALSE)</f>
        <v>Member Bodies and Other Professional Organizations</v>
      </c>
      <c r="G7876" s="3">
        <f t="shared" si="336"/>
        <v>2</v>
      </c>
      <c r="H7876" s="3">
        <f t="shared" si="337"/>
        <v>0</v>
      </c>
    </row>
    <row r="7877" spans="1:8" x14ac:dyDescent="0.3">
      <c r="A7877" t="s">
        <v>45</v>
      </c>
      <c r="B7877" t="s">
        <v>229</v>
      </c>
      <c r="C7877" t="s">
        <v>230</v>
      </c>
      <c r="D7877" t="s">
        <v>155</v>
      </c>
      <c r="E7877" s="3" t="str">
        <f>VLOOKUP(A7877,Respondents!A:B,2,FALSE)</f>
        <v>Member Bodies and Other Professional Organizations</v>
      </c>
      <c r="F7877" s="3" t="str">
        <f>VLOOKUP(A7877,Respondents!A:C,3,FALSE)</f>
        <v>Member Bodies and Other Professional Organizations</v>
      </c>
      <c r="G7877" s="3">
        <f t="shared" si="336"/>
        <v>1</v>
      </c>
      <c r="H7877" s="3">
        <f t="shared" si="337"/>
        <v>0</v>
      </c>
    </row>
    <row r="7878" spans="1:8" x14ac:dyDescent="0.3">
      <c r="A7878" t="s">
        <v>45</v>
      </c>
      <c r="B7878" t="s">
        <v>229</v>
      </c>
      <c r="C7878" t="s">
        <v>231</v>
      </c>
      <c r="D7878" t="s">
        <v>159</v>
      </c>
      <c r="E7878" s="3" t="str">
        <f>VLOOKUP(A7878,Respondents!A:B,2,FALSE)</f>
        <v>Member Bodies and Other Professional Organizations</v>
      </c>
      <c r="F7878" s="3" t="str">
        <f>VLOOKUP(A7878,Respondents!A:C,3,FALSE)</f>
        <v>Member Bodies and Other Professional Organizations</v>
      </c>
      <c r="G7878" s="3">
        <f t="shared" si="336"/>
        <v>1</v>
      </c>
      <c r="H7878" s="3">
        <f t="shared" si="337"/>
        <v>1</v>
      </c>
    </row>
    <row r="7879" spans="1:8" x14ac:dyDescent="0.3">
      <c r="A7879" t="s">
        <v>45</v>
      </c>
      <c r="B7879" t="s">
        <v>229</v>
      </c>
      <c r="C7879" t="s">
        <v>232</v>
      </c>
      <c r="D7879" t="s">
        <v>155</v>
      </c>
      <c r="E7879" s="3" t="str">
        <f>VLOOKUP(A7879,Respondents!A:B,2,FALSE)</f>
        <v>Member Bodies and Other Professional Organizations</v>
      </c>
      <c r="F7879" s="3" t="str">
        <f>VLOOKUP(A7879,Respondents!A:C,3,FALSE)</f>
        <v>Member Bodies and Other Professional Organizations</v>
      </c>
      <c r="G7879" s="3">
        <f t="shared" si="336"/>
        <v>1</v>
      </c>
      <c r="H7879" s="3">
        <f t="shared" si="337"/>
        <v>0</v>
      </c>
    </row>
    <row r="7880" spans="1:8" x14ac:dyDescent="0.3">
      <c r="A7880" t="s">
        <v>45</v>
      </c>
      <c r="B7880" t="s">
        <v>229</v>
      </c>
      <c r="C7880" t="s">
        <v>233</v>
      </c>
      <c r="D7880" t="s">
        <v>155</v>
      </c>
      <c r="E7880" s="3" t="str">
        <f>VLOOKUP(A7880,Respondents!A:B,2,FALSE)</f>
        <v>Member Bodies and Other Professional Organizations</v>
      </c>
      <c r="F7880" s="3" t="str">
        <f>VLOOKUP(A7880,Respondents!A:C,3,FALSE)</f>
        <v>Member Bodies and Other Professional Organizations</v>
      </c>
      <c r="G7880" s="3">
        <f t="shared" si="336"/>
        <v>1</v>
      </c>
      <c r="H7880" s="3">
        <f t="shared" si="337"/>
        <v>0</v>
      </c>
    </row>
    <row r="7881" spans="1:8" x14ac:dyDescent="0.3">
      <c r="A7881" t="s">
        <v>45</v>
      </c>
      <c r="B7881" t="s">
        <v>229</v>
      </c>
      <c r="C7881" t="s">
        <v>234</v>
      </c>
      <c r="D7881" t="s">
        <v>155</v>
      </c>
      <c r="E7881" s="3" t="str">
        <f>VLOOKUP(A7881,Respondents!A:B,2,FALSE)</f>
        <v>Member Bodies and Other Professional Organizations</v>
      </c>
      <c r="F7881" s="3" t="str">
        <f>VLOOKUP(A7881,Respondents!A:C,3,FALSE)</f>
        <v>Member Bodies and Other Professional Organizations</v>
      </c>
      <c r="G7881" s="3">
        <f t="shared" si="336"/>
        <v>1</v>
      </c>
      <c r="H7881" s="3">
        <f t="shared" si="337"/>
        <v>0</v>
      </c>
    </row>
    <row r="7882" spans="1:8" x14ac:dyDescent="0.3">
      <c r="A7882" t="s">
        <v>45</v>
      </c>
      <c r="B7882" t="s">
        <v>229</v>
      </c>
      <c r="C7882" t="s">
        <v>235</v>
      </c>
      <c r="D7882" t="s">
        <v>155</v>
      </c>
      <c r="E7882" s="3" t="str">
        <f>VLOOKUP(A7882,Respondents!A:B,2,FALSE)</f>
        <v>Member Bodies and Other Professional Organizations</v>
      </c>
      <c r="F7882" s="3" t="str">
        <f>VLOOKUP(A7882,Respondents!A:C,3,FALSE)</f>
        <v>Member Bodies and Other Professional Organizations</v>
      </c>
      <c r="G7882" s="3">
        <f t="shared" si="336"/>
        <v>1</v>
      </c>
      <c r="H7882" s="3">
        <f t="shared" si="337"/>
        <v>0</v>
      </c>
    </row>
    <row r="7883" spans="1:8" x14ac:dyDescent="0.3">
      <c r="A7883" t="s">
        <v>45</v>
      </c>
      <c r="B7883" t="s">
        <v>229</v>
      </c>
      <c r="C7883" t="s">
        <v>316</v>
      </c>
      <c r="D7883" t="s">
        <v>155</v>
      </c>
      <c r="E7883" s="3" t="str">
        <f>VLOOKUP(A7883,Respondents!A:B,2,FALSE)</f>
        <v>Member Bodies and Other Professional Organizations</v>
      </c>
      <c r="F7883" s="3" t="str">
        <f>VLOOKUP(A7883,Respondents!A:C,3,FALSE)</f>
        <v>Member Bodies and Other Professional Organizations</v>
      </c>
      <c r="G7883" s="3">
        <f t="shared" si="336"/>
        <v>2</v>
      </c>
      <c r="H7883" s="3">
        <f t="shared" si="337"/>
        <v>0</v>
      </c>
    </row>
    <row r="7884" spans="1:8" x14ac:dyDescent="0.3">
      <c r="A7884" t="s">
        <v>45</v>
      </c>
      <c r="B7884" t="s">
        <v>229</v>
      </c>
      <c r="C7884" t="s">
        <v>317</v>
      </c>
      <c r="D7884" t="s">
        <v>155</v>
      </c>
      <c r="E7884" s="3" t="str">
        <f>VLOOKUP(A7884,Respondents!A:B,2,FALSE)</f>
        <v>Member Bodies and Other Professional Organizations</v>
      </c>
      <c r="F7884" s="3" t="str">
        <f>VLOOKUP(A7884,Respondents!A:C,3,FALSE)</f>
        <v>Member Bodies and Other Professional Organizations</v>
      </c>
      <c r="G7884" s="3">
        <f t="shared" si="336"/>
        <v>2</v>
      </c>
      <c r="H7884" s="3">
        <f t="shared" si="337"/>
        <v>0</v>
      </c>
    </row>
    <row r="7885" spans="1:8" x14ac:dyDescent="0.3">
      <c r="A7885" t="s">
        <v>45</v>
      </c>
      <c r="B7885" t="s">
        <v>229</v>
      </c>
      <c r="C7885" t="s">
        <v>272</v>
      </c>
      <c r="D7885" t="s">
        <v>155</v>
      </c>
      <c r="E7885" s="3" t="str">
        <f>VLOOKUP(A7885,Respondents!A:B,2,FALSE)</f>
        <v>Member Bodies and Other Professional Organizations</v>
      </c>
      <c r="F7885" s="3" t="str">
        <f>VLOOKUP(A7885,Respondents!A:C,3,FALSE)</f>
        <v>Member Bodies and Other Professional Organizations</v>
      </c>
      <c r="G7885" s="3">
        <f t="shared" si="336"/>
        <v>2</v>
      </c>
      <c r="H7885" s="3">
        <f t="shared" si="337"/>
        <v>0</v>
      </c>
    </row>
    <row r="7886" spans="1:8" x14ac:dyDescent="0.3">
      <c r="A7886" t="s">
        <v>45</v>
      </c>
      <c r="B7886" t="s">
        <v>236</v>
      </c>
      <c r="C7886" t="s">
        <v>237</v>
      </c>
      <c r="D7886" t="s">
        <v>155</v>
      </c>
      <c r="E7886" s="3" t="str">
        <f>VLOOKUP(A7886,Respondents!A:B,2,FALSE)</f>
        <v>Member Bodies and Other Professional Organizations</v>
      </c>
      <c r="F7886" s="3" t="str">
        <f>VLOOKUP(A7886,Respondents!A:C,3,FALSE)</f>
        <v>Member Bodies and Other Professional Organizations</v>
      </c>
      <c r="G7886" s="3">
        <f t="shared" si="336"/>
        <v>1</v>
      </c>
      <c r="H7886" s="3">
        <f t="shared" si="337"/>
        <v>0</v>
      </c>
    </row>
    <row r="7887" spans="1:8" x14ac:dyDescent="0.3">
      <c r="A7887" t="s">
        <v>45</v>
      </c>
      <c r="B7887" t="s">
        <v>236</v>
      </c>
      <c r="C7887" t="s">
        <v>238</v>
      </c>
      <c r="D7887" t="s">
        <v>159</v>
      </c>
      <c r="E7887" s="3" t="str">
        <f>VLOOKUP(A7887,Respondents!A:B,2,FALSE)</f>
        <v>Member Bodies and Other Professional Organizations</v>
      </c>
      <c r="F7887" s="3" t="str">
        <f>VLOOKUP(A7887,Respondents!A:C,3,FALSE)</f>
        <v>Member Bodies and Other Professional Organizations</v>
      </c>
      <c r="G7887" s="3">
        <f t="shared" si="336"/>
        <v>1</v>
      </c>
      <c r="H7887" s="3">
        <f t="shared" si="337"/>
        <v>1</v>
      </c>
    </row>
    <row r="7888" spans="1:8" x14ac:dyDescent="0.3">
      <c r="A7888" t="s">
        <v>45</v>
      </c>
      <c r="B7888" t="s">
        <v>236</v>
      </c>
      <c r="C7888" t="s">
        <v>239</v>
      </c>
      <c r="D7888" t="s">
        <v>155</v>
      </c>
      <c r="E7888" s="3" t="str">
        <f>VLOOKUP(A7888,Respondents!A:B,2,FALSE)</f>
        <v>Member Bodies and Other Professional Organizations</v>
      </c>
      <c r="F7888" s="3" t="str">
        <f>VLOOKUP(A7888,Respondents!A:C,3,FALSE)</f>
        <v>Member Bodies and Other Professional Organizations</v>
      </c>
      <c r="G7888" s="3">
        <f t="shared" si="336"/>
        <v>1</v>
      </c>
      <c r="H7888" s="3">
        <f t="shared" si="337"/>
        <v>0</v>
      </c>
    </row>
    <row r="7889" spans="1:8" x14ac:dyDescent="0.3">
      <c r="A7889" t="s">
        <v>45</v>
      </c>
      <c r="B7889" t="s">
        <v>236</v>
      </c>
      <c r="C7889" t="s">
        <v>240</v>
      </c>
      <c r="D7889" t="s">
        <v>155</v>
      </c>
      <c r="E7889" s="3" t="str">
        <f>VLOOKUP(A7889,Respondents!A:B,2,FALSE)</f>
        <v>Member Bodies and Other Professional Organizations</v>
      </c>
      <c r="F7889" s="3" t="str">
        <f>VLOOKUP(A7889,Respondents!A:C,3,FALSE)</f>
        <v>Member Bodies and Other Professional Organizations</v>
      </c>
      <c r="G7889" s="3">
        <f t="shared" si="336"/>
        <v>1</v>
      </c>
      <c r="H7889" s="3">
        <f t="shared" si="337"/>
        <v>0</v>
      </c>
    </row>
    <row r="7890" spans="1:8" x14ac:dyDescent="0.3">
      <c r="A7890" t="s">
        <v>45</v>
      </c>
      <c r="B7890" t="s">
        <v>236</v>
      </c>
      <c r="C7890" t="s">
        <v>241</v>
      </c>
      <c r="D7890" t="s">
        <v>155</v>
      </c>
      <c r="E7890" s="3" t="str">
        <f>VLOOKUP(A7890,Respondents!A:B,2,FALSE)</f>
        <v>Member Bodies and Other Professional Organizations</v>
      </c>
      <c r="F7890" s="3" t="str">
        <f>VLOOKUP(A7890,Respondents!A:C,3,FALSE)</f>
        <v>Member Bodies and Other Professional Organizations</v>
      </c>
      <c r="G7890" s="3">
        <f t="shared" si="336"/>
        <v>1</v>
      </c>
      <c r="H7890" s="3">
        <f t="shared" si="337"/>
        <v>0</v>
      </c>
    </row>
    <row r="7891" spans="1:8" x14ac:dyDescent="0.3">
      <c r="A7891" t="s">
        <v>45</v>
      </c>
      <c r="B7891" t="s">
        <v>236</v>
      </c>
      <c r="C7891" t="s">
        <v>242</v>
      </c>
      <c r="D7891" t="s">
        <v>155</v>
      </c>
      <c r="E7891" s="3" t="str">
        <f>VLOOKUP(A7891,Respondents!A:B,2,FALSE)</f>
        <v>Member Bodies and Other Professional Organizations</v>
      </c>
      <c r="F7891" s="3" t="str">
        <f>VLOOKUP(A7891,Respondents!A:C,3,FALSE)</f>
        <v>Member Bodies and Other Professional Organizations</v>
      </c>
      <c r="G7891" s="3">
        <f t="shared" si="336"/>
        <v>1</v>
      </c>
      <c r="H7891" s="3">
        <f t="shared" si="337"/>
        <v>0</v>
      </c>
    </row>
    <row r="7892" spans="1:8" x14ac:dyDescent="0.3">
      <c r="A7892" t="s">
        <v>45</v>
      </c>
      <c r="B7892" t="s">
        <v>236</v>
      </c>
      <c r="C7892" t="s">
        <v>318</v>
      </c>
      <c r="D7892" t="s">
        <v>159</v>
      </c>
      <c r="E7892" s="3" t="str">
        <f>VLOOKUP(A7892,Respondents!A:B,2,FALSE)</f>
        <v>Member Bodies and Other Professional Organizations</v>
      </c>
      <c r="F7892" s="3" t="str">
        <f>VLOOKUP(A7892,Respondents!A:C,3,FALSE)</f>
        <v>Member Bodies and Other Professional Organizations</v>
      </c>
      <c r="G7892" s="3">
        <f t="shared" si="336"/>
        <v>2</v>
      </c>
      <c r="H7892" s="3">
        <f t="shared" si="337"/>
        <v>1</v>
      </c>
    </row>
    <row r="7893" spans="1:8" x14ac:dyDescent="0.3">
      <c r="A7893" t="s">
        <v>45</v>
      </c>
      <c r="B7893" t="s">
        <v>236</v>
      </c>
      <c r="C7893" t="s">
        <v>383</v>
      </c>
      <c r="D7893" t="s">
        <v>155</v>
      </c>
      <c r="E7893" s="3" t="str">
        <f>VLOOKUP(A7893,Respondents!A:B,2,FALSE)</f>
        <v>Member Bodies and Other Professional Organizations</v>
      </c>
      <c r="F7893" s="3" t="str">
        <f>VLOOKUP(A7893,Respondents!A:C,3,FALSE)</f>
        <v>Member Bodies and Other Professional Organizations</v>
      </c>
      <c r="G7893" s="3">
        <f t="shared" si="336"/>
        <v>2</v>
      </c>
      <c r="H7893" s="3">
        <f t="shared" si="337"/>
        <v>0</v>
      </c>
    </row>
    <row r="7894" spans="1:8" x14ac:dyDescent="0.3">
      <c r="A7894" t="s">
        <v>45</v>
      </c>
      <c r="B7894" t="s">
        <v>236</v>
      </c>
      <c r="C7894" t="s">
        <v>384</v>
      </c>
      <c r="D7894" t="s">
        <v>155</v>
      </c>
      <c r="E7894" s="3" t="str">
        <f>VLOOKUP(A7894,Respondents!A:B,2,FALSE)</f>
        <v>Member Bodies and Other Professional Organizations</v>
      </c>
      <c r="F7894" s="3" t="str">
        <f>VLOOKUP(A7894,Respondents!A:C,3,FALSE)</f>
        <v>Member Bodies and Other Professional Organizations</v>
      </c>
      <c r="G7894" s="3">
        <f t="shared" si="336"/>
        <v>2</v>
      </c>
      <c r="H7894" s="3">
        <f t="shared" si="337"/>
        <v>0</v>
      </c>
    </row>
    <row r="7895" spans="1:8" x14ac:dyDescent="0.3">
      <c r="A7895" t="s">
        <v>45</v>
      </c>
      <c r="B7895" t="s">
        <v>236</v>
      </c>
      <c r="C7895" t="s">
        <v>319</v>
      </c>
      <c r="D7895" t="s">
        <v>159</v>
      </c>
      <c r="E7895" s="3" t="str">
        <f>VLOOKUP(A7895,Respondents!A:B,2,FALSE)</f>
        <v>Member Bodies and Other Professional Organizations</v>
      </c>
      <c r="F7895" s="3" t="str">
        <f>VLOOKUP(A7895,Respondents!A:C,3,FALSE)</f>
        <v>Member Bodies and Other Professional Organizations</v>
      </c>
      <c r="G7895" s="3">
        <f t="shared" si="336"/>
        <v>2</v>
      </c>
      <c r="H7895" s="3">
        <f t="shared" si="337"/>
        <v>1</v>
      </c>
    </row>
    <row r="7896" spans="1:8" x14ac:dyDescent="0.3">
      <c r="A7896" t="s">
        <v>45</v>
      </c>
      <c r="B7896" t="s">
        <v>277</v>
      </c>
      <c r="C7896" t="s">
        <v>278</v>
      </c>
      <c r="D7896" t="s">
        <v>155</v>
      </c>
      <c r="E7896" s="3" t="str">
        <f>VLOOKUP(A7896,Respondents!A:B,2,FALSE)</f>
        <v>Member Bodies and Other Professional Organizations</v>
      </c>
      <c r="F7896" s="3" t="str">
        <f>VLOOKUP(A7896,Respondents!A:C,3,FALSE)</f>
        <v>Member Bodies and Other Professional Organizations</v>
      </c>
      <c r="G7896" s="3">
        <f t="shared" si="336"/>
        <v>1</v>
      </c>
      <c r="H7896" s="3">
        <f t="shared" si="337"/>
        <v>0</v>
      </c>
    </row>
    <row r="7897" spans="1:8" x14ac:dyDescent="0.3">
      <c r="A7897" t="s">
        <v>45</v>
      </c>
      <c r="B7897" t="s">
        <v>277</v>
      </c>
      <c r="C7897" t="s">
        <v>279</v>
      </c>
      <c r="D7897" t="s">
        <v>159</v>
      </c>
      <c r="E7897" s="3" t="str">
        <f>VLOOKUP(A7897,Respondents!A:B,2,FALSE)</f>
        <v>Member Bodies and Other Professional Organizations</v>
      </c>
      <c r="F7897" s="3" t="str">
        <f>VLOOKUP(A7897,Respondents!A:C,3,FALSE)</f>
        <v>Member Bodies and Other Professional Organizations</v>
      </c>
      <c r="G7897" s="3">
        <f t="shared" si="336"/>
        <v>1</v>
      </c>
      <c r="H7897" s="3">
        <f t="shared" si="337"/>
        <v>1</v>
      </c>
    </row>
    <row r="7898" spans="1:8" x14ac:dyDescent="0.3">
      <c r="A7898" t="s">
        <v>45</v>
      </c>
      <c r="B7898" t="s">
        <v>277</v>
      </c>
      <c r="C7898" t="s">
        <v>280</v>
      </c>
      <c r="D7898" t="s">
        <v>155</v>
      </c>
      <c r="E7898" s="3" t="str">
        <f>VLOOKUP(A7898,Respondents!A:B,2,FALSE)</f>
        <v>Member Bodies and Other Professional Organizations</v>
      </c>
      <c r="F7898" s="3" t="str">
        <f>VLOOKUP(A7898,Respondents!A:C,3,FALSE)</f>
        <v>Member Bodies and Other Professional Organizations</v>
      </c>
      <c r="G7898" s="3">
        <f t="shared" si="336"/>
        <v>1</v>
      </c>
      <c r="H7898" s="3">
        <f t="shared" si="337"/>
        <v>0</v>
      </c>
    </row>
    <row r="7899" spans="1:8" x14ac:dyDescent="0.3">
      <c r="A7899" t="s">
        <v>45</v>
      </c>
      <c r="B7899" t="s">
        <v>277</v>
      </c>
      <c r="C7899" t="s">
        <v>281</v>
      </c>
      <c r="D7899" t="s">
        <v>155</v>
      </c>
      <c r="E7899" s="3" t="str">
        <f>VLOOKUP(A7899,Respondents!A:B,2,FALSE)</f>
        <v>Member Bodies and Other Professional Organizations</v>
      </c>
      <c r="F7899" s="3" t="str">
        <f>VLOOKUP(A7899,Respondents!A:C,3,FALSE)</f>
        <v>Member Bodies and Other Professional Organizations</v>
      </c>
      <c r="G7899" s="3">
        <f t="shared" ref="G7899:G7919" si="338">IF(LEN(C7899)-LEN(SUBSTITUTE(C7899,".",""))&lt;=1,1,2)</f>
        <v>1</v>
      </c>
      <c r="H7899" s="3">
        <f t="shared" ref="H7899:H7919" si="339">IF(D7899="Yes",1,0)</f>
        <v>0</v>
      </c>
    </row>
    <row r="7900" spans="1:8" x14ac:dyDescent="0.3">
      <c r="A7900" t="s">
        <v>45</v>
      </c>
      <c r="B7900" t="s">
        <v>277</v>
      </c>
      <c r="C7900" t="s">
        <v>282</v>
      </c>
      <c r="D7900" t="s">
        <v>155</v>
      </c>
      <c r="E7900" s="3" t="str">
        <f>VLOOKUP(A7900,Respondents!A:B,2,FALSE)</f>
        <v>Member Bodies and Other Professional Organizations</v>
      </c>
      <c r="F7900" s="3" t="str">
        <f>VLOOKUP(A7900,Respondents!A:C,3,FALSE)</f>
        <v>Member Bodies and Other Professional Organizations</v>
      </c>
      <c r="G7900" s="3">
        <f t="shared" si="338"/>
        <v>1</v>
      </c>
      <c r="H7900" s="3">
        <f t="shared" si="339"/>
        <v>0</v>
      </c>
    </row>
    <row r="7901" spans="1:8" x14ac:dyDescent="0.3">
      <c r="A7901" t="s">
        <v>45</v>
      </c>
      <c r="B7901" t="s">
        <v>277</v>
      </c>
      <c r="C7901" t="s">
        <v>283</v>
      </c>
      <c r="D7901" t="s">
        <v>155</v>
      </c>
      <c r="E7901" s="3" t="str">
        <f>VLOOKUP(A7901,Respondents!A:B,2,FALSE)</f>
        <v>Member Bodies and Other Professional Organizations</v>
      </c>
      <c r="F7901" s="3" t="str">
        <f>VLOOKUP(A7901,Respondents!A:C,3,FALSE)</f>
        <v>Member Bodies and Other Professional Organizations</v>
      </c>
      <c r="G7901" s="3">
        <f t="shared" si="338"/>
        <v>1</v>
      </c>
      <c r="H7901" s="3">
        <f t="shared" si="339"/>
        <v>0</v>
      </c>
    </row>
    <row r="7902" spans="1:8" x14ac:dyDescent="0.3">
      <c r="A7902" t="s">
        <v>45</v>
      </c>
      <c r="B7902" t="s">
        <v>277</v>
      </c>
      <c r="C7902" t="s">
        <v>385</v>
      </c>
      <c r="D7902" t="s">
        <v>155</v>
      </c>
      <c r="E7902" s="3" t="str">
        <f>VLOOKUP(A7902,Respondents!A:B,2,FALSE)</f>
        <v>Member Bodies and Other Professional Organizations</v>
      </c>
      <c r="F7902" s="3" t="str">
        <f>VLOOKUP(A7902,Respondents!A:C,3,FALSE)</f>
        <v>Member Bodies and Other Professional Organizations</v>
      </c>
      <c r="G7902" s="3">
        <f t="shared" si="338"/>
        <v>2</v>
      </c>
      <c r="H7902" s="3">
        <f t="shared" si="339"/>
        <v>0</v>
      </c>
    </row>
    <row r="7903" spans="1:8" x14ac:dyDescent="0.3">
      <c r="A7903" t="s">
        <v>45</v>
      </c>
      <c r="B7903" t="s">
        <v>277</v>
      </c>
      <c r="C7903" t="s">
        <v>320</v>
      </c>
      <c r="D7903" t="s">
        <v>159</v>
      </c>
      <c r="E7903" s="3" t="str">
        <f>VLOOKUP(A7903,Respondents!A:B,2,FALSE)</f>
        <v>Member Bodies and Other Professional Organizations</v>
      </c>
      <c r="F7903" s="3" t="str">
        <f>VLOOKUP(A7903,Respondents!A:C,3,FALSE)</f>
        <v>Member Bodies and Other Professional Organizations</v>
      </c>
      <c r="G7903" s="3">
        <f t="shared" si="338"/>
        <v>2</v>
      </c>
      <c r="H7903" s="3">
        <f t="shared" si="339"/>
        <v>1</v>
      </c>
    </row>
    <row r="7904" spans="1:8" x14ac:dyDescent="0.3">
      <c r="A7904" t="s">
        <v>45</v>
      </c>
      <c r="B7904" t="s">
        <v>277</v>
      </c>
      <c r="C7904" t="s">
        <v>321</v>
      </c>
      <c r="D7904" t="s">
        <v>155</v>
      </c>
      <c r="E7904" s="3" t="str">
        <f>VLOOKUP(A7904,Respondents!A:B,2,FALSE)</f>
        <v>Member Bodies and Other Professional Organizations</v>
      </c>
      <c r="F7904" s="3" t="str">
        <f>VLOOKUP(A7904,Respondents!A:C,3,FALSE)</f>
        <v>Member Bodies and Other Professional Organizations</v>
      </c>
      <c r="G7904" s="3">
        <f t="shared" si="338"/>
        <v>2</v>
      </c>
      <c r="H7904" s="3">
        <f t="shared" si="339"/>
        <v>0</v>
      </c>
    </row>
    <row r="7905" spans="1:8" x14ac:dyDescent="0.3">
      <c r="A7905" t="s">
        <v>45</v>
      </c>
      <c r="B7905" t="s">
        <v>277</v>
      </c>
      <c r="C7905" t="s">
        <v>322</v>
      </c>
      <c r="D7905" t="s">
        <v>155</v>
      </c>
      <c r="E7905" s="3" t="str">
        <f>VLOOKUP(A7905,Respondents!A:B,2,FALSE)</f>
        <v>Member Bodies and Other Professional Organizations</v>
      </c>
      <c r="F7905" s="3" t="str">
        <f>VLOOKUP(A7905,Respondents!A:C,3,FALSE)</f>
        <v>Member Bodies and Other Professional Organizations</v>
      </c>
      <c r="G7905" s="3">
        <f t="shared" si="338"/>
        <v>2</v>
      </c>
      <c r="H7905" s="3">
        <f t="shared" si="339"/>
        <v>0</v>
      </c>
    </row>
    <row r="7906" spans="1:8" x14ac:dyDescent="0.3">
      <c r="A7906" t="s">
        <v>45</v>
      </c>
      <c r="B7906" t="s">
        <v>266</v>
      </c>
      <c r="C7906" t="s">
        <v>284</v>
      </c>
      <c r="D7906" t="s">
        <v>159</v>
      </c>
      <c r="E7906" s="3" t="str">
        <f>VLOOKUP(A7906,Respondents!A:B,2,FALSE)</f>
        <v>Member Bodies and Other Professional Organizations</v>
      </c>
      <c r="F7906" s="3" t="str">
        <f>VLOOKUP(A7906,Respondents!A:C,3,FALSE)</f>
        <v>Member Bodies and Other Professional Organizations</v>
      </c>
      <c r="G7906" s="3">
        <f t="shared" si="338"/>
        <v>1</v>
      </c>
      <c r="H7906" s="3">
        <f t="shared" si="339"/>
        <v>1</v>
      </c>
    </row>
    <row r="7907" spans="1:8" x14ac:dyDescent="0.3">
      <c r="A7907" t="s">
        <v>45</v>
      </c>
      <c r="B7907" t="s">
        <v>266</v>
      </c>
      <c r="C7907" t="s">
        <v>285</v>
      </c>
      <c r="D7907" t="s">
        <v>155</v>
      </c>
      <c r="E7907" s="3" t="str">
        <f>VLOOKUP(A7907,Respondents!A:B,2,FALSE)</f>
        <v>Member Bodies and Other Professional Organizations</v>
      </c>
      <c r="F7907" s="3" t="str">
        <f>VLOOKUP(A7907,Respondents!A:C,3,FALSE)</f>
        <v>Member Bodies and Other Professional Organizations</v>
      </c>
      <c r="G7907" s="3">
        <f t="shared" si="338"/>
        <v>1</v>
      </c>
      <c r="H7907" s="3">
        <f t="shared" si="339"/>
        <v>0</v>
      </c>
    </row>
    <row r="7908" spans="1:8" x14ac:dyDescent="0.3">
      <c r="A7908" t="s">
        <v>45</v>
      </c>
      <c r="B7908" t="s">
        <v>266</v>
      </c>
      <c r="C7908" t="s">
        <v>323</v>
      </c>
      <c r="D7908" t="s">
        <v>155</v>
      </c>
      <c r="E7908" s="3" t="str">
        <f>VLOOKUP(A7908,Respondents!A:B,2,FALSE)</f>
        <v>Member Bodies and Other Professional Organizations</v>
      </c>
      <c r="F7908" s="3" t="str">
        <f>VLOOKUP(A7908,Respondents!A:C,3,FALSE)</f>
        <v>Member Bodies and Other Professional Organizations</v>
      </c>
      <c r="G7908" s="3">
        <f t="shared" si="338"/>
        <v>2</v>
      </c>
      <c r="H7908" s="3">
        <f t="shared" si="339"/>
        <v>0</v>
      </c>
    </row>
    <row r="7909" spans="1:8" x14ac:dyDescent="0.3">
      <c r="A7909" t="s">
        <v>45</v>
      </c>
      <c r="B7909" t="s">
        <v>266</v>
      </c>
      <c r="C7909" t="s">
        <v>324</v>
      </c>
      <c r="D7909" t="s">
        <v>155</v>
      </c>
      <c r="E7909" s="3" t="str">
        <f>VLOOKUP(A7909,Respondents!A:B,2,FALSE)</f>
        <v>Member Bodies and Other Professional Organizations</v>
      </c>
      <c r="F7909" s="3" t="str">
        <f>VLOOKUP(A7909,Respondents!A:C,3,FALSE)</f>
        <v>Member Bodies and Other Professional Organizations</v>
      </c>
      <c r="G7909" s="3">
        <f t="shared" si="338"/>
        <v>2</v>
      </c>
      <c r="H7909" s="3">
        <f t="shared" si="339"/>
        <v>0</v>
      </c>
    </row>
    <row r="7910" spans="1:8" x14ac:dyDescent="0.3">
      <c r="A7910" t="s">
        <v>45</v>
      </c>
      <c r="B7910" t="s">
        <v>266</v>
      </c>
      <c r="C7910" t="s">
        <v>325</v>
      </c>
      <c r="D7910" t="s">
        <v>155</v>
      </c>
      <c r="E7910" s="3" t="str">
        <f>VLOOKUP(A7910,Respondents!A:B,2,FALSE)</f>
        <v>Member Bodies and Other Professional Organizations</v>
      </c>
      <c r="F7910" s="3" t="str">
        <f>VLOOKUP(A7910,Respondents!A:C,3,FALSE)</f>
        <v>Member Bodies and Other Professional Organizations</v>
      </c>
      <c r="G7910" s="3">
        <f t="shared" si="338"/>
        <v>2</v>
      </c>
      <c r="H7910" s="3">
        <f t="shared" si="339"/>
        <v>0</v>
      </c>
    </row>
    <row r="7911" spans="1:8" x14ac:dyDescent="0.3">
      <c r="A7911" t="s">
        <v>45</v>
      </c>
      <c r="B7911" t="s">
        <v>266</v>
      </c>
      <c r="C7911" t="s">
        <v>326</v>
      </c>
      <c r="D7911" t="s">
        <v>155</v>
      </c>
      <c r="E7911" s="3" t="str">
        <f>VLOOKUP(A7911,Respondents!A:B,2,FALSE)</f>
        <v>Member Bodies and Other Professional Organizations</v>
      </c>
      <c r="F7911" s="3" t="str">
        <f>VLOOKUP(A7911,Respondents!A:C,3,FALSE)</f>
        <v>Member Bodies and Other Professional Organizations</v>
      </c>
      <c r="G7911" s="3">
        <f t="shared" si="338"/>
        <v>2</v>
      </c>
      <c r="H7911" s="3">
        <f t="shared" si="339"/>
        <v>0</v>
      </c>
    </row>
    <row r="7912" spans="1:8" x14ac:dyDescent="0.3">
      <c r="A7912" t="s">
        <v>45</v>
      </c>
      <c r="B7912" t="s">
        <v>266</v>
      </c>
      <c r="C7912" t="s">
        <v>327</v>
      </c>
      <c r="D7912" t="s">
        <v>155</v>
      </c>
      <c r="E7912" s="3" t="str">
        <f>VLOOKUP(A7912,Respondents!A:B,2,FALSE)</f>
        <v>Member Bodies and Other Professional Organizations</v>
      </c>
      <c r="F7912" s="3" t="str">
        <f>VLOOKUP(A7912,Respondents!A:C,3,FALSE)</f>
        <v>Member Bodies and Other Professional Organizations</v>
      </c>
      <c r="G7912" s="3">
        <f t="shared" si="338"/>
        <v>2</v>
      </c>
      <c r="H7912" s="3">
        <f t="shared" si="339"/>
        <v>0</v>
      </c>
    </row>
    <row r="7913" spans="1:8" x14ac:dyDescent="0.3">
      <c r="A7913" t="s">
        <v>45</v>
      </c>
      <c r="B7913" t="s">
        <v>266</v>
      </c>
      <c r="C7913" t="s">
        <v>328</v>
      </c>
      <c r="D7913" t="s">
        <v>155</v>
      </c>
      <c r="E7913" s="3" t="str">
        <f>VLOOKUP(A7913,Respondents!A:B,2,FALSE)</f>
        <v>Member Bodies and Other Professional Organizations</v>
      </c>
      <c r="F7913" s="3" t="str">
        <f>VLOOKUP(A7913,Respondents!A:C,3,FALSE)</f>
        <v>Member Bodies and Other Professional Organizations</v>
      </c>
      <c r="G7913" s="3">
        <f t="shared" si="338"/>
        <v>2</v>
      </c>
      <c r="H7913" s="3">
        <f t="shared" si="339"/>
        <v>0</v>
      </c>
    </row>
    <row r="7914" spans="1:8" x14ac:dyDescent="0.3">
      <c r="A7914" t="s">
        <v>5</v>
      </c>
      <c r="B7914" t="s">
        <v>153</v>
      </c>
      <c r="C7914" t="s">
        <v>154</v>
      </c>
      <c r="D7914" t="s">
        <v>155</v>
      </c>
      <c r="E7914" s="3" t="str">
        <f>VLOOKUP(A7914,Respondents!A:B,2,FALSE)</f>
        <v>Monitoring Group</v>
      </c>
      <c r="F7914" s="3" t="str">
        <f>VLOOKUP(A7914,Respondents!A:C,3,FALSE)</f>
        <v>Monitoring Group</v>
      </c>
      <c r="G7914" s="3">
        <f t="shared" si="338"/>
        <v>1</v>
      </c>
      <c r="H7914" s="3">
        <f t="shared" si="339"/>
        <v>0</v>
      </c>
    </row>
    <row r="7915" spans="1:8" x14ac:dyDescent="0.3">
      <c r="A7915" t="s">
        <v>5</v>
      </c>
      <c r="B7915" t="s">
        <v>153</v>
      </c>
      <c r="C7915" t="s">
        <v>156</v>
      </c>
      <c r="D7915" t="s">
        <v>155</v>
      </c>
      <c r="E7915" s="3" t="str">
        <f>VLOOKUP(A7915,Respondents!A:B,2,FALSE)</f>
        <v>Monitoring Group</v>
      </c>
      <c r="F7915" s="3" t="str">
        <f>VLOOKUP(A7915,Respondents!A:C,3,FALSE)</f>
        <v>Monitoring Group</v>
      </c>
      <c r="G7915" s="3">
        <f t="shared" si="338"/>
        <v>1</v>
      </c>
      <c r="H7915" s="3">
        <f t="shared" si="339"/>
        <v>0</v>
      </c>
    </row>
    <row r="7916" spans="1:8" x14ac:dyDescent="0.3">
      <c r="A7916" t="s">
        <v>5</v>
      </c>
      <c r="B7916" t="s">
        <v>153</v>
      </c>
      <c r="C7916" t="s">
        <v>157</v>
      </c>
      <c r="D7916" t="s">
        <v>155</v>
      </c>
      <c r="E7916" s="3" t="str">
        <f>VLOOKUP(A7916,Respondents!A:B,2,FALSE)</f>
        <v>Monitoring Group</v>
      </c>
      <c r="F7916" s="3" t="str">
        <f>VLOOKUP(A7916,Respondents!A:C,3,FALSE)</f>
        <v>Monitoring Group</v>
      </c>
      <c r="G7916" s="3">
        <f t="shared" si="338"/>
        <v>1</v>
      </c>
      <c r="H7916" s="3">
        <f t="shared" si="339"/>
        <v>0</v>
      </c>
    </row>
    <row r="7917" spans="1:8" x14ac:dyDescent="0.3">
      <c r="A7917" t="s">
        <v>5</v>
      </c>
      <c r="B7917" t="s">
        <v>153</v>
      </c>
      <c r="C7917" t="s">
        <v>158</v>
      </c>
      <c r="D7917" t="s">
        <v>155</v>
      </c>
      <c r="E7917" s="3" t="str">
        <f>VLOOKUP(A7917,Respondents!A:B,2,FALSE)</f>
        <v>Monitoring Group</v>
      </c>
      <c r="F7917" s="3" t="str">
        <f>VLOOKUP(A7917,Respondents!A:C,3,FALSE)</f>
        <v>Monitoring Group</v>
      </c>
      <c r="G7917" s="3">
        <f t="shared" si="338"/>
        <v>1</v>
      </c>
      <c r="H7917" s="3">
        <f t="shared" si="339"/>
        <v>0</v>
      </c>
    </row>
    <row r="7918" spans="1:8" x14ac:dyDescent="0.3">
      <c r="A7918" t="s">
        <v>5</v>
      </c>
      <c r="B7918" t="s">
        <v>153</v>
      </c>
      <c r="C7918" t="s">
        <v>160</v>
      </c>
      <c r="D7918" t="s">
        <v>155</v>
      </c>
      <c r="E7918" s="3" t="str">
        <f>VLOOKUP(A7918,Respondents!A:B,2,FALSE)</f>
        <v>Monitoring Group</v>
      </c>
      <c r="F7918" s="3" t="str">
        <f>VLOOKUP(A7918,Respondents!A:C,3,FALSE)</f>
        <v>Monitoring Group</v>
      </c>
      <c r="G7918" s="3">
        <f t="shared" si="338"/>
        <v>1</v>
      </c>
      <c r="H7918" s="3">
        <f t="shared" si="339"/>
        <v>0</v>
      </c>
    </row>
    <row r="7919" spans="1:8" x14ac:dyDescent="0.3">
      <c r="A7919" t="s">
        <v>5</v>
      </c>
      <c r="B7919" t="s">
        <v>153</v>
      </c>
      <c r="C7919" t="s">
        <v>161</v>
      </c>
      <c r="D7919" t="s">
        <v>159</v>
      </c>
      <c r="E7919" s="3" t="str">
        <f>VLOOKUP(A7919,Respondents!A:B,2,FALSE)</f>
        <v>Monitoring Group</v>
      </c>
      <c r="F7919" s="3" t="str">
        <f>VLOOKUP(A7919,Respondents!A:C,3,FALSE)</f>
        <v>Monitoring Group</v>
      </c>
      <c r="G7919" s="3">
        <f t="shared" si="338"/>
        <v>1</v>
      </c>
      <c r="H7919" s="3">
        <f t="shared" si="339"/>
        <v>1</v>
      </c>
    </row>
    <row r="7920" spans="1:8" x14ac:dyDescent="0.3">
      <c r="A7920" t="s">
        <v>5</v>
      </c>
      <c r="B7920" t="s">
        <v>153</v>
      </c>
      <c r="C7920" t="s">
        <v>300</v>
      </c>
      <c r="D7920" t="s">
        <v>155</v>
      </c>
      <c r="E7920" s="3" t="str">
        <f>VLOOKUP(A7920,Respondents!A:B,2,FALSE)</f>
        <v>Monitoring Group</v>
      </c>
      <c r="F7920" s="3" t="str">
        <f>VLOOKUP(A7920,Respondents!A:C,3,FALSE)</f>
        <v>Monitoring Group</v>
      </c>
      <c r="G7920" s="3">
        <f t="shared" ref="G7920:G7937" si="340">IF(LEN(C7920)-LEN(SUBSTITUTE(C7920,".",""))&lt;=1,1,2)</f>
        <v>2</v>
      </c>
      <c r="H7920" s="3">
        <f t="shared" ref="H7920:H7937" si="341">IF(D7920="Yes",1,0)</f>
        <v>0</v>
      </c>
    </row>
    <row r="7921" spans="1:8" x14ac:dyDescent="0.3">
      <c r="A7921" t="s">
        <v>5</v>
      </c>
      <c r="B7921" t="s">
        <v>153</v>
      </c>
      <c r="C7921" t="s">
        <v>301</v>
      </c>
      <c r="D7921" t="s">
        <v>155</v>
      </c>
      <c r="E7921" s="3" t="str">
        <f>VLOOKUP(A7921,Respondents!A:B,2,FALSE)</f>
        <v>Monitoring Group</v>
      </c>
      <c r="F7921" s="3" t="str">
        <f>VLOOKUP(A7921,Respondents!A:C,3,FALSE)</f>
        <v>Monitoring Group</v>
      </c>
      <c r="G7921" s="3">
        <f t="shared" si="340"/>
        <v>2</v>
      </c>
      <c r="H7921" s="3">
        <f t="shared" si="341"/>
        <v>0</v>
      </c>
    </row>
    <row r="7922" spans="1:8" x14ac:dyDescent="0.3">
      <c r="A7922" t="s">
        <v>5</v>
      </c>
      <c r="B7922" t="s">
        <v>153</v>
      </c>
      <c r="C7922" t="s">
        <v>302</v>
      </c>
      <c r="D7922" t="s">
        <v>155</v>
      </c>
      <c r="E7922" s="3" t="str">
        <f>VLOOKUP(A7922,Respondents!A:B,2,FALSE)</f>
        <v>Monitoring Group</v>
      </c>
      <c r="F7922" s="3" t="str">
        <f>VLOOKUP(A7922,Respondents!A:C,3,FALSE)</f>
        <v>Monitoring Group</v>
      </c>
      <c r="G7922" s="3">
        <f t="shared" si="340"/>
        <v>2</v>
      </c>
      <c r="H7922" s="3">
        <f t="shared" si="341"/>
        <v>0</v>
      </c>
    </row>
    <row r="7923" spans="1:8" x14ac:dyDescent="0.3">
      <c r="A7923" t="s">
        <v>5</v>
      </c>
      <c r="B7923" t="s">
        <v>153</v>
      </c>
      <c r="C7923" t="s">
        <v>303</v>
      </c>
      <c r="D7923" t="s">
        <v>155</v>
      </c>
      <c r="E7923" s="3" t="str">
        <f>VLOOKUP(A7923,Respondents!A:B,2,FALSE)</f>
        <v>Monitoring Group</v>
      </c>
      <c r="F7923" s="3" t="str">
        <f>VLOOKUP(A7923,Respondents!A:C,3,FALSE)</f>
        <v>Monitoring Group</v>
      </c>
      <c r="G7923" s="3">
        <f t="shared" si="340"/>
        <v>2</v>
      </c>
      <c r="H7923" s="3">
        <f t="shared" si="341"/>
        <v>0</v>
      </c>
    </row>
    <row r="7924" spans="1:8" x14ac:dyDescent="0.3">
      <c r="A7924" t="s">
        <v>5</v>
      </c>
      <c r="B7924" t="s">
        <v>153</v>
      </c>
      <c r="C7924" t="s">
        <v>304</v>
      </c>
      <c r="D7924" t="s">
        <v>155</v>
      </c>
      <c r="E7924" s="3" t="str">
        <f>VLOOKUP(A7924,Respondents!A:B,2,FALSE)</f>
        <v>Monitoring Group</v>
      </c>
      <c r="F7924" s="3" t="str">
        <f>VLOOKUP(A7924,Respondents!A:C,3,FALSE)</f>
        <v>Monitoring Group</v>
      </c>
      <c r="G7924" s="3">
        <f t="shared" si="340"/>
        <v>2</v>
      </c>
      <c r="H7924" s="3">
        <f t="shared" si="341"/>
        <v>0</v>
      </c>
    </row>
    <row r="7925" spans="1:8" x14ac:dyDescent="0.3">
      <c r="A7925" t="s">
        <v>5</v>
      </c>
      <c r="B7925" t="s">
        <v>180</v>
      </c>
      <c r="C7925" t="s">
        <v>181</v>
      </c>
      <c r="D7925" t="s">
        <v>155</v>
      </c>
      <c r="E7925" s="3" t="str">
        <f>VLOOKUP(A7925,Respondents!A:B,2,FALSE)</f>
        <v>Monitoring Group</v>
      </c>
      <c r="F7925" s="3" t="str">
        <f>VLOOKUP(A7925,Respondents!A:C,3,FALSE)</f>
        <v>Monitoring Group</v>
      </c>
      <c r="G7925" s="3">
        <f t="shared" si="340"/>
        <v>1</v>
      </c>
      <c r="H7925" s="3">
        <f t="shared" si="341"/>
        <v>0</v>
      </c>
    </row>
    <row r="7926" spans="1:8" x14ac:dyDescent="0.3">
      <c r="A7926" t="s">
        <v>5</v>
      </c>
      <c r="B7926" t="s">
        <v>180</v>
      </c>
      <c r="C7926" t="s">
        <v>182</v>
      </c>
      <c r="D7926" t="s">
        <v>159</v>
      </c>
      <c r="E7926" s="3" t="str">
        <f>VLOOKUP(A7926,Respondents!A:B,2,FALSE)</f>
        <v>Monitoring Group</v>
      </c>
      <c r="F7926" s="3" t="str">
        <f>VLOOKUP(A7926,Respondents!A:C,3,FALSE)</f>
        <v>Monitoring Group</v>
      </c>
      <c r="G7926" s="3">
        <f t="shared" si="340"/>
        <v>1</v>
      </c>
      <c r="H7926" s="3">
        <f t="shared" si="341"/>
        <v>1</v>
      </c>
    </row>
    <row r="7927" spans="1:8" x14ac:dyDescent="0.3">
      <c r="A7927" t="s">
        <v>5</v>
      </c>
      <c r="B7927" t="s">
        <v>180</v>
      </c>
      <c r="C7927" t="s">
        <v>183</v>
      </c>
      <c r="D7927" t="s">
        <v>155</v>
      </c>
      <c r="E7927" s="3" t="str">
        <f>VLOOKUP(A7927,Respondents!A:B,2,FALSE)</f>
        <v>Monitoring Group</v>
      </c>
      <c r="F7927" s="3" t="str">
        <f>VLOOKUP(A7927,Respondents!A:C,3,FALSE)</f>
        <v>Monitoring Group</v>
      </c>
      <c r="G7927" s="3">
        <f t="shared" si="340"/>
        <v>1</v>
      </c>
      <c r="H7927" s="3">
        <f t="shared" si="341"/>
        <v>0</v>
      </c>
    </row>
    <row r="7928" spans="1:8" x14ac:dyDescent="0.3">
      <c r="A7928" t="s">
        <v>5</v>
      </c>
      <c r="B7928" t="s">
        <v>180</v>
      </c>
      <c r="C7928" t="s">
        <v>184</v>
      </c>
      <c r="D7928" t="s">
        <v>155</v>
      </c>
      <c r="E7928" s="3" t="str">
        <f>VLOOKUP(A7928,Respondents!A:B,2,FALSE)</f>
        <v>Monitoring Group</v>
      </c>
      <c r="F7928" s="3" t="str">
        <f>VLOOKUP(A7928,Respondents!A:C,3,FALSE)</f>
        <v>Monitoring Group</v>
      </c>
      <c r="G7928" s="3">
        <f t="shared" si="340"/>
        <v>1</v>
      </c>
      <c r="H7928" s="3">
        <f t="shared" si="341"/>
        <v>0</v>
      </c>
    </row>
    <row r="7929" spans="1:8" x14ac:dyDescent="0.3">
      <c r="A7929" t="s">
        <v>5</v>
      </c>
      <c r="B7929" t="s">
        <v>180</v>
      </c>
      <c r="C7929" t="s">
        <v>185</v>
      </c>
      <c r="D7929" t="s">
        <v>155</v>
      </c>
      <c r="E7929" s="3" t="str">
        <f>VLOOKUP(A7929,Respondents!A:B,2,FALSE)</f>
        <v>Monitoring Group</v>
      </c>
      <c r="F7929" s="3" t="str">
        <f>VLOOKUP(A7929,Respondents!A:C,3,FALSE)</f>
        <v>Monitoring Group</v>
      </c>
      <c r="G7929" s="3">
        <f t="shared" si="340"/>
        <v>1</v>
      </c>
      <c r="H7929" s="3">
        <f t="shared" si="341"/>
        <v>0</v>
      </c>
    </row>
    <row r="7930" spans="1:8" x14ac:dyDescent="0.3">
      <c r="A7930" t="s">
        <v>5</v>
      </c>
      <c r="B7930" t="s">
        <v>180</v>
      </c>
      <c r="C7930" t="s">
        <v>186</v>
      </c>
      <c r="D7930" t="s">
        <v>155</v>
      </c>
      <c r="E7930" s="3" t="str">
        <f>VLOOKUP(A7930,Respondents!A:B,2,FALSE)</f>
        <v>Monitoring Group</v>
      </c>
      <c r="F7930" s="3" t="str">
        <f>VLOOKUP(A7930,Respondents!A:C,3,FALSE)</f>
        <v>Monitoring Group</v>
      </c>
      <c r="G7930" s="3">
        <f t="shared" si="340"/>
        <v>1</v>
      </c>
      <c r="H7930" s="3">
        <f t="shared" si="341"/>
        <v>0</v>
      </c>
    </row>
    <row r="7931" spans="1:8" x14ac:dyDescent="0.3">
      <c r="A7931" t="s">
        <v>5</v>
      </c>
      <c r="B7931" t="s">
        <v>180</v>
      </c>
      <c r="C7931" t="s">
        <v>305</v>
      </c>
      <c r="D7931" t="s">
        <v>159</v>
      </c>
      <c r="E7931" s="3" t="str">
        <f>VLOOKUP(A7931,Respondents!A:B,2,FALSE)</f>
        <v>Monitoring Group</v>
      </c>
      <c r="F7931" s="3" t="str">
        <f>VLOOKUP(A7931,Respondents!A:C,3,FALSE)</f>
        <v>Monitoring Group</v>
      </c>
      <c r="G7931" s="3">
        <f t="shared" si="340"/>
        <v>2</v>
      </c>
      <c r="H7931" s="3">
        <f t="shared" si="341"/>
        <v>1</v>
      </c>
    </row>
    <row r="7932" spans="1:8" x14ac:dyDescent="0.3">
      <c r="A7932" t="s">
        <v>5</v>
      </c>
      <c r="B7932" t="s">
        <v>180</v>
      </c>
      <c r="C7932" t="s">
        <v>306</v>
      </c>
      <c r="D7932" t="s">
        <v>155</v>
      </c>
      <c r="E7932" s="3" t="str">
        <f>VLOOKUP(A7932,Respondents!A:B,2,FALSE)</f>
        <v>Monitoring Group</v>
      </c>
      <c r="F7932" s="3" t="str">
        <f>VLOOKUP(A7932,Respondents!A:C,3,FALSE)</f>
        <v>Monitoring Group</v>
      </c>
      <c r="G7932" s="3">
        <f t="shared" si="340"/>
        <v>2</v>
      </c>
      <c r="H7932" s="3">
        <f t="shared" si="341"/>
        <v>0</v>
      </c>
    </row>
    <row r="7933" spans="1:8" x14ac:dyDescent="0.3">
      <c r="A7933" t="s">
        <v>5</v>
      </c>
      <c r="B7933" t="s">
        <v>180</v>
      </c>
      <c r="C7933" t="s">
        <v>307</v>
      </c>
      <c r="D7933" t="s">
        <v>155</v>
      </c>
      <c r="E7933" s="3" t="str">
        <f>VLOOKUP(A7933,Respondents!A:B,2,FALSE)</f>
        <v>Monitoring Group</v>
      </c>
      <c r="F7933" s="3" t="str">
        <f>VLOOKUP(A7933,Respondents!A:C,3,FALSE)</f>
        <v>Monitoring Group</v>
      </c>
      <c r="G7933" s="3">
        <f t="shared" si="340"/>
        <v>2</v>
      </c>
      <c r="H7933" s="3">
        <f t="shared" si="341"/>
        <v>0</v>
      </c>
    </row>
    <row r="7934" spans="1:8" x14ac:dyDescent="0.3">
      <c r="A7934" t="s">
        <v>5</v>
      </c>
      <c r="B7934" t="s">
        <v>180</v>
      </c>
      <c r="C7934" t="s">
        <v>308</v>
      </c>
      <c r="D7934" t="s">
        <v>155</v>
      </c>
      <c r="E7934" s="3" t="str">
        <f>VLOOKUP(A7934,Respondents!A:B,2,FALSE)</f>
        <v>Monitoring Group</v>
      </c>
      <c r="F7934" s="3" t="str">
        <f>VLOOKUP(A7934,Respondents!A:C,3,FALSE)</f>
        <v>Monitoring Group</v>
      </c>
      <c r="G7934" s="3">
        <f t="shared" si="340"/>
        <v>2</v>
      </c>
      <c r="H7934" s="3">
        <f t="shared" si="341"/>
        <v>0</v>
      </c>
    </row>
    <row r="7935" spans="1:8" x14ac:dyDescent="0.3">
      <c r="A7935" t="s">
        <v>5</v>
      </c>
      <c r="B7935" t="s">
        <v>180</v>
      </c>
      <c r="C7935" t="s">
        <v>309</v>
      </c>
      <c r="D7935" t="s">
        <v>159</v>
      </c>
      <c r="E7935" s="3" t="str">
        <f>VLOOKUP(A7935,Respondents!A:B,2,FALSE)</f>
        <v>Monitoring Group</v>
      </c>
      <c r="F7935" s="3" t="str">
        <f>VLOOKUP(A7935,Respondents!A:C,3,FALSE)</f>
        <v>Monitoring Group</v>
      </c>
      <c r="G7935" s="3">
        <f t="shared" si="340"/>
        <v>2</v>
      </c>
      <c r="H7935" s="3">
        <f t="shared" si="341"/>
        <v>1</v>
      </c>
    </row>
    <row r="7936" spans="1:8" x14ac:dyDescent="0.3">
      <c r="A7936" t="s">
        <v>5</v>
      </c>
      <c r="B7936" t="s">
        <v>180</v>
      </c>
      <c r="C7936" t="s">
        <v>310</v>
      </c>
      <c r="D7936" t="s">
        <v>155</v>
      </c>
      <c r="E7936" s="3" t="str">
        <f>VLOOKUP(A7936,Respondents!A:B,2,FALSE)</f>
        <v>Monitoring Group</v>
      </c>
      <c r="F7936" s="3" t="str">
        <f>VLOOKUP(A7936,Respondents!A:C,3,FALSE)</f>
        <v>Monitoring Group</v>
      </c>
      <c r="G7936" s="3">
        <f t="shared" si="340"/>
        <v>2</v>
      </c>
      <c r="H7936" s="3">
        <f t="shared" si="341"/>
        <v>0</v>
      </c>
    </row>
    <row r="7937" spans="1:8" x14ac:dyDescent="0.3">
      <c r="A7937" t="s">
        <v>5</v>
      </c>
      <c r="B7937" t="s">
        <v>180</v>
      </c>
      <c r="C7937" t="s">
        <v>311</v>
      </c>
      <c r="D7937" t="s">
        <v>155</v>
      </c>
      <c r="E7937" s="3" t="str">
        <f>VLOOKUP(A7937,Respondents!A:B,2,FALSE)</f>
        <v>Monitoring Group</v>
      </c>
      <c r="F7937" s="3" t="str">
        <f>VLOOKUP(A7937,Respondents!A:C,3,FALSE)</f>
        <v>Monitoring Group</v>
      </c>
      <c r="G7937" s="3">
        <f t="shared" si="340"/>
        <v>2</v>
      </c>
      <c r="H7937" s="3">
        <f t="shared" si="341"/>
        <v>0</v>
      </c>
    </row>
    <row r="7938" spans="1:8" x14ac:dyDescent="0.3">
      <c r="A7938" t="s">
        <v>5</v>
      </c>
      <c r="B7938" t="s">
        <v>216</v>
      </c>
      <c r="C7938" t="s">
        <v>217</v>
      </c>
      <c r="D7938" t="s">
        <v>155</v>
      </c>
      <c r="E7938" s="3" t="str">
        <f>VLOOKUP(A7938,Respondents!A:B,2,FALSE)</f>
        <v>Monitoring Group</v>
      </c>
      <c r="F7938" s="3" t="str">
        <f>VLOOKUP(A7938,Respondents!A:C,3,FALSE)</f>
        <v>Monitoring Group</v>
      </c>
      <c r="G7938" s="3">
        <f t="shared" ref="G7938:G7955" si="342">IF(LEN(C7938)-LEN(SUBSTITUTE(C7938,".",""))&lt;=1,1,2)</f>
        <v>1</v>
      </c>
      <c r="H7938" s="3">
        <f t="shared" ref="H7938:H7955" si="343">IF(D7938="Yes",1,0)</f>
        <v>0</v>
      </c>
    </row>
    <row r="7939" spans="1:8" x14ac:dyDescent="0.3">
      <c r="A7939" t="s">
        <v>5</v>
      </c>
      <c r="B7939" t="s">
        <v>216</v>
      </c>
      <c r="C7939" t="s">
        <v>218</v>
      </c>
      <c r="D7939" t="s">
        <v>159</v>
      </c>
      <c r="E7939" s="3" t="str">
        <f>VLOOKUP(A7939,Respondents!A:B,2,FALSE)</f>
        <v>Monitoring Group</v>
      </c>
      <c r="F7939" s="3" t="str">
        <f>VLOOKUP(A7939,Respondents!A:C,3,FALSE)</f>
        <v>Monitoring Group</v>
      </c>
      <c r="G7939" s="3">
        <f t="shared" si="342"/>
        <v>1</v>
      </c>
      <c r="H7939" s="3">
        <f t="shared" si="343"/>
        <v>1</v>
      </c>
    </row>
    <row r="7940" spans="1:8" x14ac:dyDescent="0.3">
      <c r="A7940" t="s">
        <v>5</v>
      </c>
      <c r="B7940" t="s">
        <v>216</v>
      </c>
      <c r="C7940" t="s">
        <v>219</v>
      </c>
      <c r="D7940" t="s">
        <v>155</v>
      </c>
      <c r="E7940" s="3" t="str">
        <f>VLOOKUP(A7940,Respondents!A:B,2,FALSE)</f>
        <v>Monitoring Group</v>
      </c>
      <c r="F7940" s="3" t="str">
        <f>VLOOKUP(A7940,Respondents!A:C,3,FALSE)</f>
        <v>Monitoring Group</v>
      </c>
      <c r="G7940" s="3">
        <f t="shared" si="342"/>
        <v>1</v>
      </c>
      <c r="H7940" s="3">
        <f t="shared" si="343"/>
        <v>0</v>
      </c>
    </row>
    <row r="7941" spans="1:8" x14ac:dyDescent="0.3">
      <c r="A7941" t="s">
        <v>5</v>
      </c>
      <c r="B7941" t="s">
        <v>216</v>
      </c>
      <c r="C7941" t="s">
        <v>220</v>
      </c>
      <c r="D7941" t="s">
        <v>155</v>
      </c>
      <c r="E7941" s="3" t="str">
        <f>VLOOKUP(A7941,Respondents!A:B,2,FALSE)</f>
        <v>Monitoring Group</v>
      </c>
      <c r="F7941" s="3" t="str">
        <f>VLOOKUP(A7941,Respondents!A:C,3,FALSE)</f>
        <v>Monitoring Group</v>
      </c>
      <c r="G7941" s="3">
        <f t="shared" si="342"/>
        <v>1</v>
      </c>
      <c r="H7941" s="3">
        <f t="shared" si="343"/>
        <v>0</v>
      </c>
    </row>
    <row r="7942" spans="1:8" x14ac:dyDescent="0.3">
      <c r="A7942" t="s">
        <v>5</v>
      </c>
      <c r="B7942" t="s">
        <v>216</v>
      </c>
      <c r="C7942" t="s">
        <v>221</v>
      </c>
      <c r="D7942" t="s">
        <v>155</v>
      </c>
      <c r="E7942" s="3" t="str">
        <f>VLOOKUP(A7942,Respondents!A:B,2,FALSE)</f>
        <v>Monitoring Group</v>
      </c>
      <c r="F7942" s="3" t="str">
        <f>VLOOKUP(A7942,Respondents!A:C,3,FALSE)</f>
        <v>Monitoring Group</v>
      </c>
      <c r="G7942" s="3">
        <f t="shared" si="342"/>
        <v>1</v>
      </c>
      <c r="H7942" s="3">
        <f t="shared" si="343"/>
        <v>0</v>
      </c>
    </row>
    <row r="7943" spans="1:8" x14ac:dyDescent="0.3">
      <c r="A7943" t="s">
        <v>5</v>
      </c>
      <c r="B7943" t="s">
        <v>216</v>
      </c>
      <c r="C7943" t="s">
        <v>312</v>
      </c>
      <c r="D7943" t="s">
        <v>155</v>
      </c>
      <c r="E7943" s="3" t="str">
        <f>VLOOKUP(A7943,Respondents!A:B,2,FALSE)</f>
        <v>Monitoring Group</v>
      </c>
      <c r="F7943" s="3" t="str">
        <f>VLOOKUP(A7943,Respondents!A:C,3,FALSE)</f>
        <v>Monitoring Group</v>
      </c>
      <c r="G7943" s="3">
        <f t="shared" si="342"/>
        <v>1</v>
      </c>
      <c r="H7943" s="3">
        <f t="shared" si="343"/>
        <v>0</v>
      </c>
    </row>
    <row r="7944" spans="1:8" x14ac:dyDescent="0.3">
      <c r="A7944" t="s">
        <v>5</v>
      </c>
      <c r="B7944" t="s">
        <v>216</v>
      </c>
      <c r="C7944" t="s">
        <v>276</v>
      </c>
      <c r="D7944" t="s">
        <v>155</v>
      </c>
      <c r="E7944" s="3" t="str">
        <f>VLOOKUP(A7944,Respondents!A:B,2,FALSE)</f>
        <v>Monitoring Group</v>
      </c>
      <c r="F7944" s="3" t="str">
        <f>VLOOKUP(A7944,Respondents!A:C,3,FALSE)</f>
        <v>Monitoring Group</v>
      </c>
      <c r="G7944" s="3">
        <f t="shared" si="342"/>
        <v>2</v>
      </c>
      <c r="H7944" s="3">
        <f t="shared" si="343"/>
        <v>0</v>
      </c>
    </row>
    <row r="7945" spans="1:8" x14ac:dyDescent="0.3">
      <c r="A7945" t="s">
        <v>5</v>
      </c>
      <c r="B7945" t="s">
        <v>216</v>
      </c>
      <c r="C7945" t="s">
        <v>313</v>
      </c>
      <c r="D7945" t="s">
        <v>155</v>
      </c>
      <c r="E7945" s="3" t="str">
        <f>VLOOKUP(A7945,Respondents!A:B,2,FALSE)</f>
        <v>Monitoring Group</v>
      </c>
      <c r="F7945" s="3" t="str">
        <f>VLOOKUP(A7945,Respondents!A:C,3,FALSE)</f>
        <v>Monitoring Group</v>
      </c>
      <c r="G7945" s="3">
        <f t="shared" si="342"/>
        <v>2</v>
      </c>
      <c r="H7945" s="3">
        <f t="shared" si="343"/>
        <v>0</v>
      </c>
    </row>
    <row r="7946" spans="1:8" x14ac:dyDescent="0.3">
      <c r="A7946" t="s">
        <v>5</v>
      </c>
      <c r="B7946" t="s">
        <v>216</v>
      </c>
      <c r="C7946" t="s">
        <v>378</v>
      </c>
      <c r="D7946" t="s">
        <v>155</v>
      </c>
      <c r="E7946" s="3" t="str">
        <f>VLOOKUP(A7946,Respondents!A:B,2,FALSE)</f>
        <v>Monitoring Group</v>
      </c>
      <c r="F7946" s="3" t="str">
        <f>VLOOKUP(A7946,Respondents!A:C,3,FALSE)</f>
        <v>Monitoring Group</v>
      </c>
      <c r="G7946" s="3">
        <f t="shared" si="342"/>
        <v>2</v>
      </c>
      <c r="H7946" s="3">
        <f t="shared" si="343"/>
        <v>0</v>
      </c>
    </row>
    <row r="7947" spans="1:8" x14ac:dyDescent="0.3">
      <c r="A7947" t="s">
        <v>5</v>
      </c>
      <c r="B7947" t="s">
        <v>216</v>
      </c>
      <c r="C7947" t="s">
        <v>379</v>
      </c>
      <c r="D7947" t="s">
        <v>155</v>
      </c>
      <c r="E7947" s="3" t="str">
        <f>VLOOKUP(A7947,Respondents!A:B,2,FALSE)</f>
        <v>Monitoring Group</v>
      </c>
      <c r="F7947" s="3" t="str">
        <f>VLOOKUP(A7947,Respondents!A:C,3,FALSE)</f>
        <v>Monitoring Group</v>
      </c>
      <c r="G7947" s="3">
        <f t="shared" si="342"/>
        <v>2</v>
      </c>
      <c r="H7947" s="3">
        <f t="shared" si="343"/>
        <v>0</v>
      </c>
    </row>
    <row r="7948" spans="1:8" x14ac:dyDescent="0.3">
      <c r="A7948" t="s">
        <v>5</v>
      </c>
      <c r="B7948" t="s">
        <v>208</v>
      </c>
      <c r="C7948" t="s">
        <v>209</v>
      </c>
      <c r="D7948" t="s">
        <v>155</v>
      </c>
      <c r="E7948" s="3" t="str">
        <f>VLOOKUP(A7948,Respondents!A:B,2,FALSE)</f>
        <v>Monitoring Group</v>
      </c>
      <c r="F7948" s="3" t="str">
        <f>VLOOKUP(A7948,Respondents!A:C,3,FALSE)</f>
        <v>Monitoring Group</v>
      </c>
      <c r="G7948" s="3">
        <f t="shared" si="342"/>
        <v>1</v>
      </c>
      <c r="H7948" s="3">
        <f t="shared" si="343"/>
        <v>0</v>
      </c>
    </row>
    <row r="7949" spans="1:8" x14ac:dyDescent="0.3">
      <c r="A7949" t="s">
        <v>5</v>
      </c>
      <c r="B7949" t="s">
        <v>208</v>
      </c>
      <c r="C7949" t="s">
        <v>210</v>
      </c>
      <c r="D7949" t="s">
        <v>159</v>
      </c>
      <c r="E7949" s="3" t="str">
        <f>VLOOKUP(A7949,Respondents!A:B,2,FALSE)</f>
        <v>Monitoring Group</v>
      </c>
      <c r="F7949" s="3" t="str">
        <f>VLOOKUP(A7949,Respondents!A:C,3,FALSE)</f>
        <v>Monitoring Group</v>
      </c>
      <c r="G7949" s="3">
        <f t="shared" si="342"/>
        <v>1</v>
      </c>
      <c r="H7949" s="3">
        <f t="shared" si="343"/>
        <v>1</v>
      </c>
    </row>
    <row r="7950" spans="1:8" x14ac:dyDescent="0.3">
      <c r="A7950" t="s">
        <v>5</v>
      </c>
      <c r="B7950" t="s">
        <v>208</v>
      </c>
      <c r="C7950" t="s">
        <v>211</v>
      </c>
      <c r="D7950" t="s">
        <v>155</v>
      </c>
      <c r="E7950" s="3" t="str">
        <f>VLOOKUP(A7950,Respondents!A:B,2,FALSE)</f>
        <v>Monitoring Group</v>
      </c>
      <c r="F7950" s="3" t="str">
        <f>VLOOKUP(A7950,Respondents!A:C,3,FALSE)</f>
        <v>Monitoring Group</v>
      </c>
      <c r="G7950" s="3">
        <f t="shared" si="342"/>
        <v>1</v>
      </c>
      <c r="H7950" s="3">
        <f t="shared" si="343"/>
        <v>0</v>
      </c>
    </row>
    <row r="7951" spans="1:8" x14ac:dyDescent="0.3">
      <c r="A7951" t="s">
        <v>5</v>
      </c>
      <c r="B7951" t="s">
        <v>208</v>
      </c>
      <c r="C7951" t="s">
        <v>212</v>
      </c>
      <c r="D7951" t="s">
        <v>155</v>
      </c>
      <c r="E7951" s="3" t="str">
        <f>VLOOKUP(A7951,Respondents!A:B,2,FALSE)</f>
        <v>Monitoring Group</v>
      </c>
      <c r="F7951" s="3" t="str">
        <f>VLOOKUP(A7951,Respondents!A:C,3,FALSE)</f>
        <v>Monitoring Group</v>
      </c>
      <c r="G7951" s="3">
        <f t="shared" si="342"/>
        <v>1</v>
      </c>
      <c r="H7951" s="3">
        <f t="shared" si="343"/>
        <v>0</v>
      </c>
    </row>
    <row r="7952" spans="1:8" x14ac:dyDescent="0.3">
      <c r="A7952" t="s">
        <v>5</v>
      </c>
      <c r="B7952" t="s">
        <v>208</v>
      </c>
      <c r="C7952" t="s">
        <v>213</v>
      </c>
      <c r="D7952" t="s">
        <v>155</v>
      </c>
      <c r="E7952" s="3" t="str">
        <f>VLOOKUP(A7952,Respondents!A:B,2,FALSE)</f>
        <v>Monitoring Group</v>
      </c>
      <c r="F7952" s="3" t="str">
        <f>VLOOKUP(A7952,Respondents!A:C,3,FALSE)</f>
        <v>Monitoring Group</v>
      </c>
      <c r="G7952" s="3">
        <f t="shared" si="342"/>
        <v>1</v>
      </c>
      <c r="H7952" s="3">
        <f t="shared" si="343"/>
        <v>0</v>
      </c>
    </row>
    <row r="7953" spans="1:8" x14ac:dyDescent="0.3">
      <c r="A7953" t="s">
        <v>5</v>
      </c>
      <c r="B7953" t="s">
        <v>208</v>
      </c>
      <c r="C7953" t="s">
        <v>214</v>
      </c>
      <c r="D7953" t="s">
        <v>155</v>
      </c>
      <c r="E7953" s="3" t="str">
        <f>VLOOKUP(A7953,Respondents!A:B,2,FALSE)</f>
        <v>Monitoring Group</v>
      </c>
      <c r="F7953" s="3" t="str">
        <f>VLOOKUP(A7953,Respondents!A:C,3,FALSE)</f>
        <v>Monitoring Group</v>
      </c>
      <c r="G7953" s="3">
        <f t="shared" si="342"/>
        <v>1</v>
      </c>
      <c r="H7953" s="3">
        <f t="shared" si="343"/>
        <v>0</v>
      </c>
    </row>
    <row r="7954" spans="1:8" x14ac:dyDescent="0.3">
      <c r="A7954" t="s">
        <v>5</v>
      </c>
      <c r="B7954" t="s">
        <v>208</v>
      </c>
      <c r="C7954" t="s">
        <v>215</v>
      </c>
      <c r="D7954" t="s">
        <v>159</v>
      </c>
      <c r="E7954" s="3" t="str">
        <f>VLOOKUP(A7954,Respondents!A:B,2,FALSE)</f>
        <v>Monitoring Group</v>
      </c>
      <c r="F7954" s="3" t="str">
        <f>VLOOKUP(A7954,Respondents!A:C,3,FALSE)</f>
        <v>Monitoring Group</v>
      </c>
      <c r="G7954" s="3">
        <f t="shared" si="342"/>
        <v>2</v>
      </c>
      <c r="H7954" s="3">
        <f t="shared" si="343"/>
        <v>1</v>
      </c>
    </row>
    <row r="7955" spans="1:8" x14ac:dyDescent="0.3">
      <c r="A7955" t="s">
        <v>5</v>
      </c>
      <c r="B7955" t="s">
        <v>208</v>
      </c>
      <c r="C7955" t="s">
        <v>380</v>
      </c>
      <c r="D7955" t="s">
        <v>159</v>
      </c>
      <c r="E7955" s="3" t="str">
        <f>VLOOKUP(A7955,Respondents!A:B,2,FALSE)</f>
        <v>Monitoring Group</v>
      </c>
      <c r="F7955" s="3" t="str">
        <f>VLOOKUP(A7955,Respondents!A:C,3,FALSE)</f>
        <v>Monitoring Group</v>
      </c>
      <c r="G7955" s="3">
        <f t="shared" si="342"/>
        <v>2</v>
      </c>
      <c r="H7955" s="3">
        <f t="shared" si="343"/>
        <v>1</v>
      </c>
    </row>
    <row r="7956" spans="1:8" x14ac:dyDescent="0.3">
      <c r="A7956" t="s">
        <v>5</v>
      </c>
      <c r="B7956" t="s">
        <v>208</v>
      </c>
      <c r="C7956" t="s">
        <v>267</v>
      </c>
      <c r="D7956" t="s">
        <v>155</v>
      </c>
      <c r="E7956" s="3" t="str">
        <f>VLOOKUP(A7956,Respondents!A:B,2,FALSE)</f>
        <v>Monitoring Group</v>
      </c>
      <c r="F7956" s="3" t="str">
        <f>VLOOKUP(A7956,Respondents!A:C,3,FALSE)</f>
        <v>Monitoring Group</v>
      </c>
      <c r="G7956" s="3">
        <f t="shared" ref="G7956:G7974" si="344">IF(LEN(C7956)-LEN(SUBSTITUTE(C7956,".",""))&lt;=1,1,2)</f>
        <v>2</v>
      </c>
      <c r="H7956" s="3">
        <f t="shared" ref="H7956:H7974" si="345">IF(D7956="Yes",1,0)</f>
        <v>0</v>
      </c>
    </row>
    <row r="7957" spans="1:8" x14ac:dyDescent="0.3">
      <c r="A7957" t="s">
        <v>5</v>
      </c>
      <c r="B7957" t="s">
        <v>208</v>
      </c>
      <c r="C7957" t="s">
        <v>268</v>
      </c>
      <c r="D7957" t="s">
        <v>155</v>
      </c>
      <c r="E7957" s="3" t="str">
        <f>VLOOKUP(A7957,Respondents!A:B,2,FALSE)</f>
        <v>Monitoring Group</v>
      </c>
      <c r="F7957" s="3" t="str">
        <f>VLOOKUP(A7957,Respondents!A:C,3,FALSE)</f>
        <v>Monitoring Group</v>
      </c>
      <c r="G7957" s="3">
        <f t="shared" si="344"/>
        <v>2</v>
      </c>
      <c r="H7957" s="3">
        <f t="shared" si="345"/>
        <v>0</v>
      </c>
    </row>
    <row r="7958" spans="1:8" x14ac:dyDescent="0.3">
      <c r="A7958" t="s">
        <v>5</v>
      </c>
      <c r="B7958" t="s">
        <v>208</v>
      </c>
      <c r="C7958" t="s">
        <v>381</v>
      </c>
      <c r="D7958" t="s">
        <v>155</v>
      </c>
      <c r="E7958" s="3" t="str">
        <f>VLOOKUP(A7958,Respondents!A:B,2,FALSE)</f>
        <v>Monitoring Group</v>
      </c>
      <c r="F7958" s="3" t="str">
        <f>VLOOKUP(A7958,Respondents!A:C,3,FALSE)</f>
        <v>Monitoring Group</v>
      </c>
      <c r="G7958" s="3">
        <f t="shared" si="344"/>
        <v>2</v>
      </c>
      <c r="H7958" s="3">
        <f t="shared" si="345"/>
        <v>0</v>
      </c>
    </row>
    <row r="7959" spans="1:8" x14ac:dyDescent="0.3">
      <c r="A7959" t="s">
        <v>5</v>
      </c>
      <c r="B7959" t="s">
        <v>222</v>
      </c>
      <c r="C7959" t="s">
        <v>223</v>
      </c>
      <c r="D7959" t="s">
        <v>155</v>
      </c>
      <c r="E7959" s="3" t="str">
        <f>VLOOKUP(A7959,Respondents!A:B,2,FALSE)</f>
        <v>Monitoring Group</v>
      </c>
      <c r="F7959" s="3" t="str">
        <f>VLOOKUP(A7959,Respondents!A:C,3,FALSE)</f>
        <v>Monitoring Group</v>
      </c>
      <c r="G7959" s="3">
        <f t="shared" si="344"/>
        <v>1</v>
      </c>
      <c r="H7959" s="3">
        <f t="shared" si="345"/>
        <v>0</v>
      </c>
    </row>
    <row r="7960" spans="1:8" x14ac:dyDescent="0.3">
      <c r="A7960" t="s">
        <v>5</v>
      </c>
      <c r="B7960" t="s">
        <v>222</v>
      </c>
      <c r="C7960" t="s">
        <v>224</v>
      </c>
      <c r="D7960" t="s">
        <v>155</v>
      </c>
      <c r="E7960" s="3" t="str">
        <f>VLOOKUP(A7960,Respondents!A:B,2,FALSE)</f>
        <v>Monitoring Group</v>
      </c>
      <c r="F7960" s="3" t="str">
        <f>VLOOKUP(A7960,Respondents!A:C,3,FALSE)</f>
        <v>Monitoring Group</v>
      </c>
      <c r="G7960" s="3">
        <f t="shared" si="344"/>
        <v>1</v>
      </c>
      <c r="H7960" s="3">
        <f t="shared" si="345"/>
        <v>0</v>
      </c>
    </row>
    <row r="7961" spans="1:8" x14ac:dyDescent="0.3">
      <c r="A7961" t="s">
        <v>5</v>
      </c>
      <c r="B7961" t="s">
        <v>222</v>
      </c>
      <c r="C7961" t="s">
        <v>225</v>
      </c>
      <c r="D7961" t="s">
        <v>155</v>
      </c>
      <c r="E7961" s="3" t="str">
        <f>VLOOKUP(A7961,Respondents!A:B,2,FALSE)</f>
        <v>Monitoring Group</v>
      </c>
      <c r="F7961" s="3" t="str">
        <f>VLOOKUP(A7961,Respondents!A:C,3,FALSE)</f>
        <v>Monitoring Group</v>
      </c>
      <c r="G7961" s="3">
        <f t="shared" si="344"/>
        <v>1</v>
      </c>
      <c r="H7961" s="3">
        <f t="shared" si="345"/>
        <v>0</v>
      </c>
    </row>
    <row r="7962" spans="1:8" x14ac:dyDescent="0.3">
      <c r="A7962" t="s">
        <v>5</v>
      </c>
      <c r="B7962" t="s">
        <v>222</v>
      </c>
      <c r="C7962" t="s">
        <v>226</v>
      </c>
      <c r="D7962" t="s">
        <v>155</v>
      </c>
      <c r="E7962" s="3" t="str">
        <f>VLOOKUP(A7962,Respondents!A:B,2,FALSE)</f>
        <v>Monitoring Group</v>
      </c>
      <c r="F7962" s="3" t="str">
        <f>VLOOKUP(A7962,Respondents!A:C,3,FALSE)</f>
        <v>Monitoring Group</v>
      </c>
      <c r="G7962" s="3">
        <f t="shared" si="344"/>
        <v>1</v>
      </c>
      <c r="H7962" s="3">
        <f t="shared" si="345"/>
        <v>0</v>
      </c>
    </row>
    <row r="7963" spans="1:8" x14ac:dyDescent="0.3">
      <c r="A7963" t="s">
        <v>5</v>
      </c>
      <c r="B7963" t="s">
        <v>222</v>
      </c>
      <c r="C7963" t="s">
        <v>227</v>
      </c>
      <c r="D7963" t="s">
        <v>155</v>
      </c>
      <c r="E7963" s="3" t="str">
        <f>VLOOKUP(A7963,Respondents!A:B,2,FALSE)</f>
        <v>Monitoring Group</v>
      </c>
      <c r="F7963" s="3" t="str">
        <f>VLOOKUP(A7963,Respondents!A:C,3,FALSE)</f>
        <v>Monitoring Group</v>
      </c>
      <c r="G7963" s="3">
        <f t="shared" si="344"/>
        <v>1</v>
      </c>
      <c r="H7963" s="3">
        <f t="shared" si="345"/>
        <v>0</v>
      </c>
    </row>
    <row r="7964" spans="1:8" x14ac:dyDescent="0.3">
      <c r="A7964" t="s">
        <v>5</v>
      </c>
      <c r="B7964" t="s">
        <v>222</v>
      </c>
      <c r="C7964" t="s">
        <v>228</v>
      </c>
      <c r="D7964" t="s">
        <v>159</v>
      </c>
      <c r="E7964" s="3" t="str">
        <f>VLOOKUP(A7964,Respondents!A:B,2,FALSE)</f>
        <v>Monitoring Group</v>
      </c>
      <c r="F7964" s="3" t="str">
        <f>VLOOKUP(A7964,Respondents!A:C,3,FALSE)</f>
        <v>Monitoring Group</v>
      </c>
      <c r="G7964" s="3">
        <f t="shared" si="344"/>
        <v>1</v>
      </c>
      <c r="H7964" s="3">
        <f t="shared" si="345"/>
        <v>1</v>
      </c>
    </row>
    <row r="7965" spans="1:8" x14ac:dyDescent="0.3">
      <c r="A7965" t="s">
        <v>5</v>
      </c>
      <c r="B7965" t="s">
        <v>222</v>
      </c>
      <c r="C7965" t="s">
        <v>314</v>
      </c>
      <c r="D7965" t="s">
        <v>155</v>
      </c>
      <c r="E7965" s="3" t="str">
        <f>VLOOKUP(A7965,Respondents!A:B,2,FALSE)</f>
        <v>Monitoring Group</v>
      </c>
      <c r="F7965" s="3" t="str">
        <f>VLOOKUP(A7965,Respondents!A:C,3,FALSE)</f>
        <v>Monitoring Group</v>
      </c>
      <c r="G7965" s="3">
        <f t="shared" si="344"/>
        <v>2</v>
      </c>
      <c r="H7965" s="3">
        <f t="shared" si="345"/>
        <v>0</v>
      </c>
    </row>
    <row r="7966" spans="1:8" x14ac:dyDescent="0.3">
      <c r="A7966" t="s">
        <v>5</v>
      </c>
      <c r="B7966" t="s">
        <v>222</v>
      </c>
      <c r="C7966" t="s">
        <v>315</v>
      </c>
      <c r="D7966" t="s">
        <v>155</v>
      </c>
      <c r="E7966" s="3" t="str">
        <f>VLOOKUP(A7966,Respondents!A:B,2,FALSE)</f>
        <v>Monitoring Group</v>
      </c>
      <c r="F7966" s="3" t="str">
        <f>VLOOKUP(A7966,Respondents!A:C,3,FALSE)</f>
        <v>Monitoring Group</v>
      </c>
      <c r="G7966" s="3">
        <f t="shared" si="344"/>
        <v>2</v>
      </c>
      <c r="H7966" s="3">
        <f t="shared" si="345"/>
        <v>0</v>
      </c>
    </row>
    <row r="7967" spans="1:8" x14ac:dyDescent="0.3">
      <c r="A7967" t="s">
        <v>5</v>
      </c>
      <c r="B7967" t="s">
        <v>222</v>
      </c>
      <c r="C7967" t="s">
        <v>271</v>
      </c>
      <c r="D7967" t="s">
        <v>155</v>
      </c>
      <c r="E7967" s="3" t="str">
        <f>VLOOKUP(A7967,Respondents!A:B,2,FALSE)</f>
        <v>Monitoring Group</v>
      </c>
      <c r="F7967" s="3" t="str">
        <f>VLOOKUP(A7967,Respondents!A:C,3,FALSE)</f>
        <v>Monitoring Group</v>
      </c>
      <c r="G7967" s="3">
        <f t="shared" si="344"/>
        <v>2</v>
      </c>
      <c r="H7967" s="3">
        <f t="shared" si="345"/>
        <v>0</v>
      </c>
    </row>
    <row r="7968" spans="1:8" x14ac:dyDescent="0.3">
      <c r="A7968" t="s">
        <v>5</v>
      </c>
      <c r="B7968" t="s">
        <v>222</v>
      </c>
      <c r="C7968" t="s">
        <v>382</v>
      </c>
      <c r="D7968" t="s">
        <v>155</v>
      </c>
      <c r="E7968" s="3" t="str">
        <f>VLOOKUP(A7968,Respondents!A:B,2,FALSE)</f>
        <v>Monitoring Group</v>
      </c>
      <c r="F7968" s="3" t="str">
        <f>VLOOKUP(A7968,Respondents!A:C,3,FALSE)</f>
        <v>Monitoring Group</v>
      </c>
      <c r="G7968" s="3">
        <f t="shared" si="344"/>
        <v>2</v>
      </c>
      <c r="H7968" s="3">
        <f t="shared" si="345"/>
        <v>0</v>
      </c>
    </row>
    <row r="7969" spans="1:8" x14ac:dyDescent="0.3">
      <c r="A7969" t="s">
        <v>5</v>
      </c>
      <c r="B7969" t="s">
        <v>229</v>
      </c>
      <c r="C7969" t="s">
        <v>230</v>
      </c>
      <c r="D7969" t="s">
        <v>155</v>
      </c>
      <c r="E7969" s="3" t="str">
        <f>VLOOKUP(A7969,Respondents!A:B,2,FALSE)</f>
        <v>Monitoring Group</v>
      </c>
      <c r="F7969" s="3" t="str">
        <f>VLOOKUP(A7969,Respondents!A:C,3,FALSE)</f>
        <v>Monitoring Group</v>
      </c>
      <c r="G7969" s="3">
        <f t="shared" si="344"/>
        <v>1</v>
      </c>
      <c r="H7969" s="3">
        <f t="shared" si="345"/>
        <v>0</v>
      </c>
    </row>
    <row r="7970" spans="1:8" x14ac:dyDescent="0.3">
      <c r="A7970" t="s">
        <v>5</v>
      </c>
      <c r="B7970" t="s">
        <v>229</v>
      </c>
      <c r="C7970" t="s">
        <v>231</v>
      </c>
      <c r="D7970" t="s">
        <v>155</v>
      </c>
      <c r="E7970" s="3" t="str">
        <f>VLOOKUP(A7970,Respondents!A:B,2,FALSE)</f>
        <v>Monitoring Group</v>
      </c>
      <c r="F7970" s="3" t="str">
        <f>VLOOKUP(A7970,Respondents!A:C,3,FALSE)</f>
        <v>Monitoring Group</v>
      </c>
      <c r="G7970" s="3">
        <f t="shared" si="344"/>
        <v>1</v>
      </c>
      <c r="H7970" s="3">
        <f t="shared" si="345"/>
        <v>0</v>
      </c>
    </row>
    <row r="7971" spans="1:8" x14ac:dyDescent="0.3">
      <c r="A7971" t="s">
        <v>5</v>
      </c>
      <c r="B7971" t="s">
        <v>229</v>
      </c>
      <c r="C7971" t="s">
        <v>232</v>
      </c>
      <c r="D7971" t="s">
        <v>159</v>
      </c>
      <c r="E7971" s="3" t="str">
        <f>VLOOKUP(A7971,Respondents!A:B,2,FALSE)</f>
        <v>Monitoring Group</v>
      </c>
      <c r="F7971" s="3" t="str">
        <f>VLOOKUP(A7971,Respondents!A:C,3,FALSE)</f>
        <v>Monitoring Group</v>
      </c>
      <c r="G7971" s="3">
        <f t="shared" si="344"/>
        <v>1</v>
      </c>
      <c r="H7971" s="3">
        <f t="shared" si="345"/>
        <v>1</v>
      </c>
    </row>
    <row r="7972" spans="1:8" x14ac:dyDescent="0.3">
      <c r="A7972" t="s">
        <v>5</v>
      </c>
      <c r="B7972" t="s">
        <v>229</v>
      </c>
      <c r="C7972" t="s">
        <v>233</v>
      </c>
      <c r="D7972" t="s">
        <v>155</v>
      </c>
      <c r="E7972" s="3" t="str">
        <f>VLOOKUP(A7972,Respondents!A:B,2,FALSE)</f>
        <v>Monitoring Group</v>
      </c>
      <c r="F7972" s="3" t="str">
        <f>VLOOKUP(A7972,Respondents!A:C,3,FALSE)</f>
        <v>Monitoring Group</v>
      </c>
      <c r="G7972" s="3">
        <f t="shared" si="344"/>
        <v>1</v>
      </c>
      <c r="H7972" s="3">
        <f t="shared" si="345"/>
        <v>0</v>
      </c>
    </row>
    <row r="7973" spans="1:8" x14ac:dyDescent="0.3">
      <c r="A7973" t="s">
        <v>5</v>
      </c>
      <c r="B7973" t="s">
        <v>229</v>
      </c>
      <c r="C7973" t="s">
        <v>234</v>
      </c>
      <c r="D7973" t="s">
        <v>155</v>
      </c>
      <c r="E7973" s="3" t="str">
        <f>VLOOKUP(A7973,Respondents!A:B,2,FALSE)</f>
        <v>Monitoring Group</v>
      </c>
      <c r="F7973" s="3" t="str">
        <f>VLOOKUP(A7973,Respondents!A:C,3,FALSE)</f>
        <v>Monitoring Group</v>
      </c>
      <c r="G7973" s="3">
        <f t="shared" si="344"/>
        <v>1</v>
      </c>
      <c r="H7973" s="3">
        <f t="shared" si="345"/>
        <v>0</v>
      </c>
    </row>
    <row r="7974" spans="1:8" x14ac:dyDescent="0.3">
      <c r="A7974" t="s">
        <v>5</v>
      </c>
      <c r="B7974" t="s">
        <v>229</v>
      </c>
      <c r="C7974" t="s">
        <v>235</v>
      </c>
      <c r="D7974" t="s">
        <v>155</v>
      </c>
      <c r="E7974" s="3" t="str">
        <f>VLOOKUP(A7974,Respondents!A:B,2,FALSE)</f>
        <v>Monitoring Group</v>
      </c>
      <c r="F7974" s="3" t="str">
        <f>VLOOKUP(A7974,Respondents!A:C,3,FALSE)</f>
        <v>Monitoring Group</v>
      </c>
      <c r="G7974" s="3">
        <f t="shared" si="344"/>
        <v>1</v>
      </c>
      <c r="H7974" s="3">
        <f t="shared" si="345"/>
        <v>0</v>
      </c>
    </row>
    <row r="7975" spans="1:8" x14ac:dyDescent="0.3">
      <c r="A7975" t="s">
        <v>5</v>
      </c>
      <c r="B7975" t="s">
        <v>229</v>
      </c>
      <c r="C7975" t="s">
        <v>316</v>
      </c>
      <c r="D7975" t="s">
        <v>159</v>
      </c>
      <c r="E7975" s="3" t="str">
        <f>VLOOKUP(A7975,Respondents!A:B,2,FALSE)</f>
        <v>Monitoring Group</v>
      </c>
      <c r="F7975" s="3" t="str">
        <f>VLOOKUP(A7975,Respondents!A:C,3,FALSE)</f>
        <v>Monitoring Group</v>
      </c>
      <c r="G7975" s="3">
        <f t="shared" ref="G7975:G7998" si="346">IF(LEN(C7975)-LEN(SUBSTITUTE(C7975,".",""))&lt;=1,1,2)</f>
        <v>2</v>
      </c>
      <c r="H7975" s="3">
        <f t="shared" ref="H7975:H7998" si="347">IF(D7975="Yes",1,0)</f>
        <v>1</v>
      </c>
    </row>
    <row r="7976" spans="1:8" x14ac:dyDescent="0.3">
      <c r="A7976" t="s">
        <v>5</v>
      </c>
      <c r="B7976" t="s">
        <v>229</v>
      </c>
      <c r="C7976" t="s">
        <v>317</v>
      </c>
      <c r="D7976" t="s">
        <v>159</v>
      </c>
      <c r="E7976" s="3" t="str">
        <f>VLOOKUP(A7976,Respondents!A:B,2,FALSE)</f>
        <v>Monitoring Group</v>
      </c>
      <c r="F7976" s="3" t="str">
        <f>VLOOKUP(A7976,Respondents!A:C,3,FALSE)</f>
        <v>Monitoring Group</v>
      </c>
      <c r="G7976" s="3">
        <f t="shared" si="346"/>
        <v>2</v>
      </c>
      <c r="H7976" s="3">
        <f t="shared" si="347"/>
        <v>1</v>
      </c>
    </row>
    <row r="7977" spans="1:8" x14ac:dyDescent="0.3">
      <c r="A7977" t="s">
        <v>5</v>
      </c>
      <c r="B7977" t="s">
        <v>229</v>
      </c>
      <c r="C7977" t="s">
        <v>272</v>
      </c>
      <c r="D7977" t="s">
        <v>159</v>
      </c>
      <c r="E7977" s="3" t="str">
        <f>VLOOKUP(A7977,Respondents!A:B,2,FALSE)</f>
        <v>Monitoring Group</v>
      </c>
      <c r="F7977" s="3" t="str">
        <f>VLOOKUP(A7977,Respondents!A:C,3,FALSE)</f>
        <v>Monitoring Group</v>
      </c>
      <c r="G7977" s="3">
        <f t="shared" si="346"/>
        <v>2</v>
      </c>
      <c r="H7977" s="3">
        <f t="shared" si="347"/>
        <v>1</v>
      </c>
    </row>
    <row r="7978" spans="1:8" x14ac:dyDescent="0.3">
      <c r="A7978" t="s">
        <v>5</v>
      </c>
      <c r="B7978" t="s">
        <v>236</v>
      </c>
      <c r="C7978" t="s">
        <v>237</v>
      </c>
      <c r="D7978" t="s">
        <v>155</v>
      </c>
      <c r="E7978" s="3" t="str">
        <f>VLOOKUP(A7978,Respondents!A:B,2,FALSE)</f>
        <v>Monitoring Group</v>
      </c>
      <c r="F7978" s="3" t="str">
        <f>VLOOKUP(A7978,Respondents!A:C,3,FALSE)</f>
        <v>Monitoring Group</v>
      </c>
      <c r="G7978" s="3">
        <f t="shared" si="346"/>
        <v>1</v>
      </c>
      <c r="H7978" s="3">
        <f t="shared" si="347"/>
        <v>0</v>
      </c>
    </row>
    <row r="7979" spans="1:8" x14ac:dyDescent="0.3">
      <c r="A7979" t="s">
        <v>5</v>
      </c>
      <c r="B7979" t="s">
        <v>236</v>
      </c>
      <c r="C7979" t="s">
        <v>238</v>
      </c>
      <c r="D7979" t="s">
        <v>159</v>
      </c>
      <c r="E7979" s="3" t="str">
        <f>VLOOKUP(A7979,Respondents!A:B,2,FALSE)</f>
        <v>Monitoring Group</v>
      </c>
      <c r="F7979" s="3" t="str">
        <f>VLOOKUP(A7979,Respondents!A:C,3,FALSE)</f>
        <v>Monitoring Group</v>
      </c>
      <c r="G7979" s="3">
        <f t="shared" si="346"/>
        <v>1</v>
      </c>
      <c r="H7979" s="3">
        <f t="shared" si="347"/>
        <v>1</v>
      </c>
    </row>
    <row r="7980" spans="1:8" x14ac:dyDescent="0.3">
      <c r="A7980" t="s">
        <v>5</v>
      </c>
      <c r="B7980" t="s">
        <v>236</v>
      </c>
      <c r="C7980" t="s">
        <v>239</v>
      </c>
      <c r="D7980" t="s">
        <v>155</v>
      </c>
      <c r="E7980" s="3" t="str">
        <f>VLOOKUP(A7980,Respondents!A:B,2,FALSE)</f>
        <v>Monitoring Group</v>
      </c>
      <c r="F7980" s="3" t="str">
        <f>VLOOKUP(A7980,Respondents!A:C,3,FALSE)</f>
        <v>Monitoring Group</v>
      </c>
      <c r="G7980" s="3">
        <f t="shared" si="346"/>
        <v>1</v>
      </c>
      <c r="H7980" s="3">
        <f t="shared" si="347"/>
        <v>0</v>
      </c>
    </row>
    <row r="7981" spans="1:8" x14ac:dyDescent="0.3">
      <c r="A7981" t="s">
        <v>5</v>
      </c>
      <c r="B7981" t="s">
        <v>236</v>
      </c>
      <c r="C7981" t="s">
        <v>240</v>
      </c>
      <c r="D7981" t="s">
        <v>155</v>
      </c>
      <c r="E7981" s="3" t="str">
        <f>VLOOKUP(A7981,Respondents!A:B,2,FALSE)</f>
        <v>Monitoring Group</v>
      </c>
      <c r="F7981" s="3" t="str">
        <f>VLOOKUP(A7981,Respondents!A:C,3,FALSE)</f>
        <v>Monitoring Group</v>
      </c>
      <c r="G7981" s="3">
        <f t="shared" si="346"/>
        <v>1</v>
      </c>
      <c r="H7981" s="3">
        <f t="shared" si="347"/>
        <v>0</v>
      </c>
    </row>
    <row r="7982" spans="1:8" x14ac:dyDescent="0.3">
      <c r="A7982" t="s">
        <v>5</v>
      </c>
      <c r="B7982" t="s">
        <v>236</v>
      </c>
      <c r="C7982" t="s">
        <v>241</v>
      </c>
      <c r="D7982" t="s">
        <v>155</v>
      </c>
      <c r="E7982" s="3" t="str">
        <f>VLOOKUP(A7982,Respondents!A:B,2,FALSE)</f>
        <v>Monitoring Group</v>
      </c>
      <c r="F7982" s="3" t="str">
        <f>VLOOKUP(A7982,Respondents!A:C,3,FALSE)</f>
        <v>Monitoring Group</v>
      </c>
      <c r="G7982" s="3">
        <f t="shared" si="346"/>
        <v>1</v>
      </c>
      <c r="H7982" s="3">
        <f t="shared" si="347"/>
        <v>0</v>
      </c>
    </row>
    <row r="7983" spans="1:8" x14ac:dyDescent="0.3">
      <c r="A7983" t="s">
        <v>5</v>
      </c>
      <c r="B7983" t="s">
        <v>236</v>
      </c>
      <c r="C7983" t="s">
        <v>242</v>
      </c>
      <c r="D7983" t="s">
        <v>155</v>
      </c>
      <c r="E7983" s="3" t="str">
        <f>VLOOKUP(A7983,Respondents!A:B,2,FALSE)</f>
        <v>Monitoring Group</v>
      </c>
      <c r="F7983" s="3" t="str">
        <f>VLOOKUP(A7983,Respondents!A:C,3,FALSE)</f>
        <v>Monitoring Group</v>
      </c>
      <c r="G7983" s="3">
        <f t="shared" si="346"/>
        <v>1</v>
      </c>
      <c r="H7983" s="3">
        <f t="shared" si="347"/>
        <v>0</v>
      </c>
    </row>
    <row r="7984" spans="1:8" x14ac:dyDescent="0.3">
      <c r="A7984" t="s">
        <v>5</v>
      </c>
      <c r="B7984" t="s">
        <v>236</v>
      </c>
      <c r="C7984" t="s">
        <v>318</v>
      </c>
      <c r="D7984" t="s">
        <v>155</v>
      </c>
      <c r="E7984" s="3" t="str">
        <f>VLOOKUP(A7984,Respondents!A:B,2,FALSE)</f>
        <v>Monitoring Group</v>
      </c>
      <c r="F7984" s="3" t="str">
        <f>VLOOKUP(A7984,Respondents!A:C,3,FALSE)</f>
        <v>Monitoring Group</v>
      </c>
      <c r="G7984" s="3">
        <f t="shared" si="346"/>
        <v>2</v>
      </c>
      <c r="H7984" s="3">
        <f t="shared" si="347"/>
        <v>0</v>
      </c>
    </row>
    <row r="7985" spans="1:8" x14ac:dyDescent="0.3">
      <c r="A7985" t="s">
        <v>5</v>
      </c>
      <c r="B7985" t="s">
        <v>236</v>
      </c>
      <c r="C7985" t="s">
        <v>383</v>
      </c>
      <c r="D7985" t="s">
        <v>155</v>
      </c>
      <c r="E7985" s="3" t="str">
        <f>VLOOKUP(A7985,Respondents!A:B,2,FALSE)</f>
        <v>Monitoring Group</v>
      </c>
      <c r="F7985" s="3" t="str">
        <f>VLOOKUP(A7985,Respondents!A:C,3,FALSE)</f>
        <v>Monitoring Group</v>
      </c>
      <c r="G7985" s="3">
        <f t="shared" si="346"/>
        <v>2</v>
      </c>
      <c r="H7985" s="3">
        <f t="shared" si="347"/>
        <v>0</v>
      </c>
    </row>
    <row r="7986" spans="1:8" x14ac:dyDescent="0.3">
      <c r="A7986" t="s">
        <v>5</v>
      </c>
      <c r="B7986" t="s">
        <v>236</v>
      </c>
      <c r="C7986" t="s">
        <v>384</v>
      </c>
      <c r="D7986" t="s">
        <v>159</v>
      </c>
      <c r="E7986" s="3" t="str">
        <f>VLOOKUP(A7986,Respondents!A:B,2,FALSE)</f>
        <v>Monitoring Group</v>
      </c>
      <c r="F7986" s="3" t="str">
        <f>VLOOKUP(A7986,Respondents!A:C,3,FALSE)</f>
        <v>Monitoring Group</v>
      </c>
      <c r="G7986" s="3">
        <f t="shared" si="346"/>
        <v>2</v>
      </c>
      <c r="H7986" s="3">
        <f t="shared" si="347"/>
        <v>1</v>
      </c>
    </row>
    <row r="7987" spans="1:8" x14ac:dyDescent="0.3">
      <c r="A7987" t="s">
        <v>5</v>
      </c>
      <c r="B7987" t="s">
        <v>236</v>
      </c>
      <c r="C7987" t="s">
        <v>319</v>
      </c>
      <c r="D7987" t="s">
        <v>155</v>
      </c>
      <c r="E7987" s="3" t="str">
        <f>VLOOKUP(A7987,Respondents!A:B,2,FALSE)</f>
        <v>Monitoring Group</v>
      </c>
      <c r="F7987" s="3" t="str">
        <f>VLOOKUP(A7987,Respondents!A:C,3,FALSE)</f>
        <v>Monitoring Group</v>
      </c>
      <c r="G7987" s="3">
        <f t="shared" si="346"/>
        <v>2</v>
      </c>
      <c r="H7987" s="3">
        <f t="shared" si="347"/>
        <v>0</v>
      </c>
    </row>
    <row r="7988" spans="1:8" x14ac:dyDescent="0.3">
      <c r="A7988" t="s">
        <v>5</v>
      </c>
      <c r="B7988" t="s">
        <v>277</v>
      </c>
      <c r="C7988" t="s">
        <v>278</v>
      </c>
      <c r="D7988" t="s">
        <v>155</v>
      </c>
      <c r="E7988" s="3" t="str">
        <f>VLOOKUP(A7988,Respondents!A:B,2,FALSE)</f>
        <v>Monitoring Group</v>
      </c>
      <c r="F7988" s="3" t="str">
        <f>VLOOKUP(A7988,Respondents!A:C,3,FALSE)</f>
        <v>Monitoring Group</v>
      </c>
      <c r="G7988" s="3">
        <f t="shared" si="346"/>
        <v>1</v>
      </c>
      <c r="H7988" s="3">
        <f t="shared" si="347"/>
        <v>0</v>
      </c>
    </row>
    <row r="7989" spans="1:8" x14ac:dyDescent="0.3">
      <c r="A7989" t="s">
        <v>5</v>
      </c>
      <c r="B7989" t="s">
        <v>277</v>
      </c>
      <c r="C7989" t="s">
        <v>279</v>
      </c>
      <c r="D7989" t="s">
        <v>155</v>
      </c>
      <c r="E7989" s="3" t="str">
        <f>VLOOKUP(A7989,Respondents!A:B,2,FALSE)</f>
        <v>Monitoring Group</v>
      </c>
      <c r="F7989" s="3" t="str">
        <f>VLOOKUP(A7989,Respondents!A:C,3,FALSE)</f>
        <v>Monitoring Group</v>
      </c>
      <c r="G7989" s="3">
        <f t="shared" si="346"/>
        <v>1</v>
      </c>
      <c r="H7989" s="3">
        <f t="shared" si="347"/>
        <v>0</v>
      </c>
    </row>
    <row r="7990" spans="1:8" x14ac:dyDescent="0.3">
      <c r="A7990" t="s">
        <v>5</v>
      </c>
      <c r="B7990" t="s">
        <v>277</v>
      </c>
      <c r="C7990" t="s">
        <v>280</v>
      </c>
      <c r="D7990" t="s">
        <v>155</v>
      </c>
      <c r="E7990" s="3" t="str">
        <f>VLOOKUP(A7990,Respondents!A:B,2,FALSE)</f>
        <v>Monitoring Group</v>
      </c>
      <c r="F7990" s="3" t="str">
        <f>VLOOKUP(A7990,Respondents!A:C,3,FALSE)</f>
        <v>Monitoring Group</v>
      </c>
      <c r="G7990" s="3">
        <f t="shared" si="346"/>
        <v>1</v>
      </c>
      <c r="H7990" s="3">
        <f t="shared" si="347"/>
        <v>0</v>
      </c>
    </row>
    <row r="7991" spans="1:8" x14ac:dyDescent="0.3">
      <c r="A7991" t="s">
        <v>5</v>
      </c>
      <c r="B7991" t="s">
        <v>277</v>
      </c>
      <c r="C7991" t="s">
        <v>281</v>
      </c>
      <c r="D7991" t="s">
        <v>155</v>
      </c>
      <c r="E7991" s="3" t="str">
        <f>VLOOKUP(A7991,Respondents!A:B,2,FALSE)</f>
        <v>Monitoring Group</v>
      </c>
      <c r="F7991" s="3" t="str">
        <f>VLOOKUP(A7991,Respondents!A:C,3,FALSE)</f>
        <v>Monitoring Group</v>
      </c>
      <c r="G7991" s="3">
        <f t="shared" si="346"/>
        <v>1</v>
      </c>
      <c r="H7991" s="3">
        <f t="shared" si="347"/>
        <v>0</v>
      </c>
    </row>
    <row r="7992" spans="1:8" x14ac:dyDescent="0.3">
      <c r="A7992" t="s">
        <v>5</v>
      </c>
      <c r="B7992" t="s">
        <v>277</v>
      </c>
      <c r="C7992" t="s">
        <v>282</v>
      </c>
      <c r="D7992" t="s">
        <v>155</v>
      </c>
      <c r="E7992" s="3" t="str">
        <f>VLOOKUP(A7992,Respondents!A:B,2,FALSE)</f>
        <v>Monitoring Group</v>
      </c>
      <c r="F7992" s="3" t="str">
        <f>VLOOKUP(A7992,Respondents!A:C,3,FALSE)</f>
        <v>Monitoring Group</v>
      </c>
      <c r="G7992" s="3">
        <f t="shared" si="346"/>
        <v>1</v>
      </c>
      <c r="H7992" s="3">
        <f t="shared" si="347"/>
        <v>0</v>
      </c>
    </row>
    <row r="7993" spans="1:8" x14ac:dyDescent="0.3">
      <c r="A7993" t="s">
        <v>5</v>
      </c>
      <c r="B7993" t="s">
        <v>277</v>
      </c>
      <c r="C7993" t="s">
        <v>283</v>
      </c>
      <c r="D7993" t="s">
        <v>159</v>
      </c>
      <c r="E7993" s="3" t="str">
        <f>VLOOKUP(A7993,Respondents!A:B,2,FALSE)</f>
        <v>Monitoring Group</v>
      </c>
      <c r="F7993" s="3" t="str">
        <f>VLOOKUP(A7993,Respondents!A:C,3,FALSE)</f>
        <v>Monitoring Group</v>
      </c>
      <c r="G7993" s="3">
        <f t="shared" si="346"/>
        <v>1</v>
      </c>
      <c r="H7993" s="3">
        <f t="shared" si="347"/>
        <v>1</v>
      </c>
    </row>
    <row r="7994" spans="1:8" x14ac:dyDescent="0.3">
      <c r="A7994" t="s">
        <v>5</v>
      </c>
      <c r="B7994" t="s">
        <v>277</v>
      </c>
      <c r="C7994" t="s">
        <v>385</v>
      </c>
      <c r="D7994" t="s">
        <v>155</v>
      </c>
      <c r="E7994" s="3" t="str">
        <f>VLOOKUP(A7994,Respondents!A:B,2,FALSE)</f>
        <v>Monitoring Group</v>
      </c>
      <c r="F7994" s="3" t="str">
        <f>VLOOKUP(A7994,Respondents!A:C,3,FALSE)</f>
        <v>Monitoring Group</v>
      </c>
      <c r="G7994" s="3">
        <f t="shared" si="346"/>
        <v>2</v>
      </c>
      <c r="H7994" s="3">
        <f t="shared" si="347"/>
        <v>0</v>
      </c>
    </row>
    <row r="7995" spans="1:8" x14ac:dyDescent="0.3">
      <c r="A7995" t="s">
        <v>5</v>
      </c>
      <c r="B7995" t="s">
        <v>277</v>
      </c>
      <c r="C7995" t="s">
        <v>320</v>
      </c>
      <c r="D7995" t="s">
        <v>155</v>
      </c>
      <c r="E7995" s="3" t="str">
        <f>VLOOKUP(A7995,Respondents!A:B,2,FALSE)</f>
        <v>Monitoring Group</v>
      </c>
      <c r="F7995" s="3" t="str">
        <f>VLOOKUP(A7995,Respondents!A:C,3,FALSE)</f>
        <v>Monitoring Group</v>
      </c>
      <c r="G7995" s="3">
        <f t="shared" si="346"/>
        <v>2</v>
      </c>
      <c r="H7995" s="3">
        <f t="shared" si="347"/>
        <v>0</v>
      </c>
    </row>
    <row r="7996" spans="1:8" x14ac:dyDescent="0.3">
      <c r="A7996" t="s">
        <v>5</v>
      </c>
      <c r="B7996" t="s">
        <v>277</v>
      </c>
      <c r="C7996" t="s">
        <v>321</v>
      </c>
      <c r="D7996" t="s">
        <v>155</v>
      </c>
      <c r="E7996" s="3" t="str">
        <f>VLOOKUP(A7996,Respondents!A:B,2,FALSE)</f>
        <v>Monitoring Group</v>
      </c>
      <c r="F7996" s="3" t="str">
        <f>VLOOKUP(A7996,Respondents!A:C,3,FALSE)</f>
        <v>Monitoring Group</v>
      </c>
      <c r="G7996" s="3">
        <f t="shared" si="346"/>
        <v>2</v>
      </c>
      <c r="H7996" s="3">
        <f t="shared" si="347"/>
        <v>0</v>
      </c>
    </row>
    <row r="7997" spans="1:8" x14ac:dyDescent="0.3">
      <c r="A7997" t="s">
        <v>5</v>
      </c>
      <c r="B7997" t="s">
        <v>277</v>
      </c>
      <c r="C7997" t="s">
        <v>322</v>
      </c>
      <c r="D7997" t="s">
        <v>155</v>
      </c>
      <c r="E7997" s="3" t="str">
        <f>VLOOKUP(A7997,Respondents!A:B,2,FALSE)</f>
        <v>Monitoring Group</v>
      </c>
      <c r="F7997" s="3" t="str">
        <f>VLOOKUP(A7997,Respondents!A:C,3,FALSE)</f>
        <v>Monitoring Group</v>
      </c>
      <c r="G7997" s="3">
        <f t="shared" si="346"/>
        <v>2</v>
      </c>
      <c r="H7997" s="3">
        <f t="shared" si="347"/>
        <v>0</v>
      </c>
    </row>
    <row r="7998" spans="1:8" x14ac:dyDescent="0.3">
      <c r="A7998" t="s">
        <v>5</v>
      </c>
      <c r="B7998" t="s">
        <v>266</v>
      </c>
      <c r="C7998" t="s">
        <v>284</v>
      </c>
      <c r="D7998" t="s">
        <v>159</v>
      </c>
      <c r="E7998" s="3" t="str">
        <f>VLOOKUP(A7998,Respondents!A:B,2,FALSE)</f>
        <v>Monitoring Group</v>
      </c>
      <c r="F7998" s="3" t="str">
        <f>VLOOKUP(A7998,Respondents!A:C,3,FALSE)</f>
        <v>Monitoring Group</v>
      </c>
      <c r="G7998" s="3">
        <f t="shared" si="346"/>
        <v>1</v>
      </c>
      <c r="H7998" s="3">
        <f t="shared" si="347"/>
        <v>1</v>
      </c>
    </row>
    <row r="7999" spans="1:8" x14ac:dyDescent="0.3">
      <c r="A7999" t="s">
        <v>5</v>
      </c>
      <c r="B7999" t="s">
        <v>266</v>
      </c>
      <c r="C7999" t="s">
        <v>285</v>
      </c>
      <c r="D7999" t="s">
        <v>155</v>
      </c>
      <c r="E7999" s="3" t="str">
        <f>VLOOKUP(A7999,Respondents!A:B,2,FALSE)</f>
        <v>Monitoring Group</v>
      </c>
      <c r="F7999" s="3" t="str">
        <f>VLOOKUP(A7999,Respondents!A:C,3,FALSE)</f>
        <v>Monitoring Group</v>
      </c>
      <c r="G7999" s="3">
        <f t="shared" ref="G7999:G8009" si="348">IF(LEN(C7999)-LEN(SUBSTITUTE(C7999,".",""))&lt;=1,1,2)</f>
        <v>1</v>
      </c>
      <c r="H7999" s="3">
        <f t="shared" ref="H7999:H8009" si="349">IF(D7999="Yes",1,0)</f>
        <v>0</v>
      </c>
    </row>
    <row r="8000" spans="1:8" x14ac:dyDescent="0.3">
      <c r="A8000" t="s">
        <v>5</v>
      </c>
      <c r="B8000" t="s">
        <v>266</v>
      </c>
      <c r="C8000" t="s">
        <v>323</v>
      </c>
      <c r="D8000" t="s">
        <v>159</v>
      </c>
      <c r="E8000" s="3" t="str">
        <f>VLOOKUP(A8000,Respondents!A:B,2,FALSE)</f>
        <v>Monitoring Group</v>
      </c>
      <c r="F8000" s="3" t="str">
        <f>VLOOKUP(A8000,Respondents!A:C,3,FALSE)</f>
        <v>Monitoring Group</v>
      </c>
      <c r="G8000" s="3">
        <f t="shared" si="348"/>
        <v>2</v>
      </c>
      <c r="H8000" s="3">
        <f t="shared" si="349"/>
        <v>1</v>
      </c>
    </row>
    <row r="8001" spans="1:8" x14ac:dyDescent="0.3">
      <c r="A8001" t="s">
        <v>5</v>
      </c>
      <c r="B8001" t="s">
        <v>266</v>
      </c>
      <c r="C8001" t="s">
        <v>324</v>
      </c>
      <c r="D8001" t="s">
        <v>155</v>
      </c>
      <c r="E8001" s="3" t="str">
        <f>VLOOKUP(A8001,Respondents!A:B,2,FALSE)</f>
        <v>Monitoring Group</v>
      </c>
      <c r="F8001" s="3" t="str">
        <f>VLOOKUP(A8001,Respondents!A:C,3,FALSE)</f>
        <v>Monitoring Group</v>
      </c>
      <c r="G8001" s="3">
        <f t="shared" si="348"/>
        <v>2</v>
      </c>
      <c r="H8001" s="3">
        <f t="shared" si="349"/>
        <v>0</v>
      </c>
    </row>
    <row r="8002" spans="1:8" x14ac:dyDescent="0.3">
      <c r="A8002" t="s">
        <v>5</v>
      </c>
      <c r="B8002" t="s">
        <v>266</v>
      </c>
      <c r="C8002" t="s">
        <v>325</v>
      </c>
      <c r="D8002" t="s">
        <v>159</v>
      </c>
      <c r="E8002" s="3" t="str">
        <f>VLOOKUP(A8002,Respondents!A:B,2,FALSE)</f>
        <v>Monitoring Group</v>
      </c>
      <c r="F8002" s="3" t="str">
        <f>VLOOKUP(A8002,Respondents!A:C,3,FALSE)</f>
        <v>Monitoring Group</v>
      </c>
      <c r="G8002" s="3">
        <f t="shared" si="348"/>
        <v>2</v>
      </c>
      <c r="H8002" s="3">
        <f t="shared" si="349"/>
        <v>1</v>
      </c>
    </row>
    <row r="8003" spans="1:8" x14ac:dyDescent="0.3">
      <c r="A8003" t="s">
        <v>5</v>
      </c>
      <c r="B8003" t="s">
        <v>266</v>
      </c>
      <c r="C8003" t="s">
        <v>326</v>
      </c>
      <c r="D8003" t="s">
        <v>155</v>
      </c>
      <c r="E8003" s="3" t="str">
        <f>VLOOKUP(A8003,Respondents!A:B,2,FALSE)</f>
        <v>Monitoring Group</v>
      </c>
      <c r="F8003" s="3" t="str">
        <f>VLOOKUP(A8003,Respondents!A:C,3,FALSE)</f>
        <v>Monitoring Group</v>
      </c>
      <c r="G8003" s="3">
        <f t="shared" si="348"/>
        <v>2</v>
      </c>
      <c r="H8003" s="3">
        <f t="shared" si="349"/>
        <v>0</v>
      </c>
    </row>
    <row r="8004" spans="1:8" x14ac:dyDescent="0.3">
      <c r="A8004" t="s">
        <v>5</v>
      </c>
      <c r="B8004" t="s">
        <v>266</v>
      </c>
      <c r="C8004" t="s">
        <v>327</v>
      </c>
      <c r="D8004" t="s">
        <v>159</v>
      </c>
      <c r="E8004" s="3" t="str">
        <f>VLOOKUP(A8004,Respondents!A:B,2,FALSE)</f>
        <v>Monitoring Group</v>
      </c>
      <c r="F8004" s="3" t="str">
        <f>VLOOKUP(A8004,Respondents!A:C,3,FALSE)</f>
        <v>Monitoring Group</v>
      </c>
      <c r="G8004" s="3">
        <f t="shared" si="348"/>
        <v>2</v>
      </c>
      <c r="H8004" s="3">
        <f t="shared" si="349"/>
        <v>1</v>
      </c>
    </row>
    <row r="8005" spans="1:8" x14ac:dyDescent="0.3">
      <c r="A8005" t="s">
        <v>5</v>
      </c>
      <c r="B8005" t="s">
        <v>266</v>
      </c>
      <c r="C8005" t="s">
        <v>328</v>
      </c>
      <c r="D8005" t="s">
        <v>159</v>
      </c>
      <c r="E8005" s="3" t="str">
        <f>VLOOKUP(A8005,Respondents!A:B,2,FALSE)</f>
        <v>Monitoring Group</v>
      </c>
      <c r="F8005" s="3" t="str">
        <f>VLOOKUP(A8005,Respondents!A:C,3,FALSE)</f>
        <v>Monitoring Group</v>
      </c>
      <c r="G8005" s="3">
        <f t="shared" si="348"/>
        <v>2</v>
      </c>
      <c r="H8005" s="3">
        <f t="shared" si="349"/>
        <v>1</v>
      </c>
    </row>
    <row r="8006" spans="1:8" x14ac:dyDescent="0.3">
      <c r="A8006" t="s">
        <v>6</v>
      </c>
      <c r="B8006" t="s">
        <v>153</v>
      </c>
      <c r="C8006" t="s">
        <v>154</v>
      </c>
      <c r="D8006" t="s">
        <v>155</v>
      </c>
      <c r="E8006" s="3" t="str">
        <f>VLOOKUP(A8006,Respondents!A:B,2,FALSE)</f>
        <v>Monitoring Group</v>
      </c>
      <c r="F8006" s="3" t="str">
        <f>VLOOKUP(A8006,Respondents!A:C,3,FALSE)</f>
        <v>Monitoring Group</v>
      </c>
      <c r="G8006" s="3">
        <f t="shared" si="348"/>
        <v>1</v>
      </c>
      <c r="H8006" s="3">
        <f t="shared" si="349"/>
        <v>0</v>
      </c>
    </row>
    <row r="8007" spans="1:8" x14ac:dyDescent="0.3">
      <c r="A8007" t="s">
        <v>6</v>
      </c>
      <c r="B8007" t="s">
        <v>153</v>
      </c>
      <c r="C8007" t="s">
        <v>156</v>
      </c>
      <c r="D8007" t="s">
        <v>159</v>
      </c>
      <c r="E8007" s="3" t="str">
        <f>VLOOKUP(A8007,Respondents!A:B,2,FALSE)</f>
        <v>Monitoring Group</v>
      </c>
      <c r="F8007" s="3" t="str">
        <f>VLOOKUP(A8007,Respondents!A:C,3,FALSE)</f>
        <v>Monitoring Group</v>
      </c>
      <c r="G8007" s="3">
        <f t="shared" si="348"/>
        <v>1</v>
      </c>
      <c r="H8007" s="3">
        <f t="shared" si="349"/>
        <v>1</v>
      </c>
    </row>
    <row r="8008" spans="1:8" x14ac:dyDescent="0.3">
      <c r="A8008" t="s">
        <v>6</v>
      </c>
      <c r="B8008" t="s">
        <v>153</v>
      </c>
      <c r="C8008" t="s">
        <v>157</v>
      </c>
      <c r="D8008" t="s">
        <v>155</v>
      </c>
      <c r="E8008" s="3" t="str">
        <f>VLOOKUP(A8008,Respondents!A:B,2,FALSE)</f>
        <v>Monitoring Group</v>
      </c>
      <c r="F8008" s="3" t="str">
        <f>VLOOKUP(A8008,Respondents!A:C,3,FALSE)</f>
        <v>Monitoring Group</v>
      </c>
      <c r="G8008" s="3">
        <f t="shared" si="348"/>
        <v>1</v>
      </c>
      <c r="H8008" s="3">
        <f t="shared" si="349"/>
        <v>0</v>
      </c>
    </row>
    <row r="8009" spans="1:8" x14ac:dyDescent="0.3">
      <c r="A8009" t="s">
        <v>6</v>
      </c>
      <c r="B8009" t="s">
        <v>153</v>
      </c>
      <c r="C8009" t="s">
        <v>158</v>
      </c>
      <c r="D8009" t="s">
        <v>155</v>
      </c>
      <c r="E8009" s="3" t="str">
        <f>VLOOKUP(A8009,Respondents!A:B,2,FALSE)</f>
        <v>Monitoring Group</v>
      </c>
      <c r="F8009" s="3" t="str">
        <f>VLOOKUP(A8009,Respondents!A:C,3,FALSE)</f>
        <v>Monitoring Group</v>
      </c>
      <c r="G8009" s="3">
        <f t="shared" si="348"/>
        <v>1</v>
      </c>
      <c r="H8009" s="3">
        <f t="shared" si="349"/>
        <v>0</v>
      </c>
    </row>
    <row r="8010" spans="1:8" x14ac:dyDescent="0.3">
      <c r="A8010" t="s">
        <v>6</v>
      </c>
      <c r="B8010" t="s">
        <v>153</v>
      </c>
      <c r="C8010" t="s">
        <v>160</v>
      </c>
      <c r="D8010" t="s">
        <v>155</v>
      </c>
      <c r="E8010" s="3" t="str">
        <f>VLOOKUP(A8010,Respondents!A:B,2,FALSE)</f>
        <v>Monitoring Group</v>
      </c>
      <c r="F8010" s="3" t="str">
        <f>VLOOKUP(A8010,Respondents!A:C,3,FALSE)</f>
        <v>Monitoring Group</v>
      </c>
      <c r="G8010" s="3">
        <f t="shared" ref="G8010:G8073" si="350">IF(LEN(C8010)-LEN(SUBSTITUTE(C8010,".",""))&lt;=1,1,2)</f>
        <v>1</v>
      </c>
      <c r="H8010" s="3">
        <f t="shared" ref="H8010:H8073" si="351">IF(D8010="Yes",1,0)</f>
        <v>0</v>
      </c>
    </row>
    <row r="8011" spans="1:8" x14ac:dyDescent="0.3">
      <c r="A8011" t="s">
        <v>6</v>
      </c>
      <c r="B8011" t="s">
        <v>153</v>
      </c>
      <c r="C8011" t="s">
        <v>161</v>
      </c>
      <c r="D8011" t="s">
        <v>155</v>
      </c>
      <c r="E8011" s="3" t="str">
        <f>VLOOKUP(A8011,Respondents!A:B,2,FALSE)</f>
        <v>Monitoring Group</v>
      </c>
      <c r="F8011" s="3" t="str">
        <f>VLOOKUP(A8011,Respondents!A:C,3,FALSE)</f>
        <v>Monitoring Group</v>
      </c>
      <c r="G8011" s="3">
        <f t="shared" si="350"/>
        <v>1</v>
      </c>
      <c r="H8011" s="3">
        <f t="shared" si="351"/>
        <v>0</v>
      </c>
    </row>
    <row r="8012" spans="1:8" x14ac:dyDescent="0.3">
      <c r="A8012" t="s">
        <v>6</v>
      </c>
      <c r="B8012" t="s">
        <v>153</v>
      </c>
      <c r="C8012" t="s">
        <v>300</v>
      </c>
      <c r="D8012" t="s">
        <v>159</v>
      </c>
      <c r="E8012" s="3" t="str">
        <f>VLOOKUP(A8012,Respondents!A:B,2,FALSE)</f>
        <v>Monitoring Group</v>
      </c>
      <c r="F8012" s="3" t="str">
        <f>VLOOKUP(A8012,Respondents!A:C,3,FALSE)</f>
        <v>Monitoring Group</v>
      </c>
      <c r="G8012" s="3">
        <f t="shared" si="350"/>
        <v>2</v>
      </c>
      <c r="H8012" s="3">
        <f t="shared" si="351"/>
        <v>1</v>
      </c>
    </row>
    <row r="8013" spans="1:8" x14ac:dyDescent="0.3">
      <c r="A8013" t="s">
        <v>6</v>
      </c>
      <c r="B8013" t="s">
        <v>153</v>
      </c>
      <c r="C8013" t="s">
        <v>301</v>
      </c>
      <c r="D8013" t="s">
        <v>159</v>
      </c>
      <c r="E8013" s="3" t="str">
        <f>VLOOKUP(A8013,Respondents!A:B,2,FALSE)</f>
        <v>Monitoring Group</v>
      </c>
      <c r="F8013" s="3" t="str">
        <f>VLOOKUP(A8013,Respondents!A:C,3,FALSE)</f>
        <v>Monitoring Group</v>
      </c>
      <c r="G8013" s="3">
        <f t="shared" si="350"/>
        <v>2</v>
      </c>
      <c r="H8013" s="3">
        <f t="shared" si="351"/>
        <v>1</v>
      </c>
    </row>
    <row r="8014" spans="1:8" x14ac:dyDescent="0.3">
      <c r="A8014" t="s">
        <v>6</v>
      </c>
      <c r="B8014" t="s">
        <v>153</v>
      </c>
      <c r="C8014" t="s">
        <v>302</v>
      </c>
      <c r="D8014" t="s">
        <v>155</v>
      </c>
      <c r="E8014" s="3" t="str">
        <f>VLOOKUP(A8014,Respondents!A:B,2,FALSE)</f>
        <v>Monitoring Group</v>
      </c>
      <c r="F8014" s="3" t="str">
        <f>VLOOKUP(A8014,Respondents!A:C,3,FALSE)</f>
        <v>Monitoring Group</v>
      </c>
      <c r="G8014" s="3">
        <f t="shared" si="350"/>
        <v>2</v>
      </c>
      <c r="H8014" s="3">
        <f t="shared" si="351"/>
        <v>0</v>
      </c>
    </row>
    <row r="8015" spans="1:8" x14ac:dyDescent="0.3">
      <c r="A8015" t="s">
        <v>6</v>
      </c>
      <c r="B8015" t="s">
        <v>153</v>
      </c>
      <c r="C8015" t="s">
        <v>303</v>
      </c>
      <c r="D8015" t="s">
        <v>155</v>
      </c>
      <c r="E8015" s="3" t="str">
        <f>VLOOKUP(A8015,Respondents!A:B,2,FALSE)</f>
        <v>Monitoring Group</v>
      </c>
      <c r="F8015" s="3" t="str">
        <f>VLOOKUP(A8015,Respondents!A:C,3,FALSE)</f>
        <v>Monitoring Group</v>
      </c>
      <c r="G8015" s="3">
        <f t="shared" si="350"/>
        <v>2</v>
      </c>
      <c r="H8015" s="3">
        <f t="shared" si="351"/>
        <v>0</v>
      </c>
    </row>
    <row r="8016" spans="1:8" x14ac:dyDescent="0.3">
      <c r="A8016" t="s">
        <v>6</v>
      </c>
      <c r="B8016" t="s">
        <v>153</v>
      </c>
      <c r="C8016" t="s">
        <v>304</v>
      </c>
      <c r="D8016" t="s">
        <v>155</v>
      </c>
      <c r="E8016" s="3" t="str">
        <f>VLOOKUP(A8016,Respondents!A:B,2,FALSE)</f>
        <v>Monitoring Group</v>
      </c>
      <c r="F8016" s="3" t="str">
        <f>VLOOKUP(A8016,Respondents!A:C,3,FALSE)</f>
        <v>Monitoring Group</v>
      </c>
      <c r="G8016" s="3">
        <f t="shared" si="350"/>
        <v>2</v>
      </c>
      <c r="H8016" s="3">
        <f t="shared" si="351"/>
        <v>0</v>
      </c>
    </row>
    <row r="8017" spans="1:8" x14ac:dyDescent="0.3">
      <c r="A8017" t="s">
        <v>6</v>
      </c>
      <c r="B8017" t="s">
        <v>180</v>
      </c>
      <c r="C8017" t="s">
        <v>181</v>
      </c>
      <c r="D8017" t="s">
        <v>155</v>
      </c>
      <c r="E8017" s="3" t="str">
        <f>VLOOKUP(A8017,Respondents!A:B,2,FALSE)</f>
        <v>Monitoring Group</v>
      </c>
      <c r="F8017" s="3" t="str">
        <f>VLOOKUP(A8017,Respondents!A:C,3,FALSE)</f>
        <v>Monitoring Group</v>
      </c>
      <c r="G8017" s="3">
        <f t="shared" si="350"/>
        <v>1</v>
      </c>
      <c r="H8017" s="3">
        <f t="shared" si="351"/>
        <v>0</v>
      </c>
    </row>
    <row r="8018" spans="1:8" x14ac:dyDescent="0.3">
      <c r="A8018" t="s">
        <v>6</v>
      </c>
      <c r="B8018" t="s">
        <v>180</v>
      </c>
      <c r="C8018" t="s">
        <v>182</v>
      </c>
      <c r="D8018" t="s">
        <v>155</v>
      </c>
      <c r="E8018" s="3" t="str">
        <f>VLOOKUP(A8018,Respondents!A:B,2,FALSE)</f>
        <v>Monitoring Group</v>
      </c>
      <c r="F8018" s="3" t="str">
        <f>VLOOKUP(A8018,Respondents!A:C,3,FALSE)</f>
        <v>Monitoring Group</v>
      </c>
      <c r="G8018" s="3">
        <f t="shared" si="350"/>
        <v>1</v>
      </c>
      <c r="H8018" s="3">
        <f t="shared" si="351"/>
        <v>0</v>
      </c>
    </row>
    <row r="8019" spans="1:8" x14ac:dyDescent="0.3">
      <c r="A8019" t="s">
        <v>6</v>
      </c>
      <c r="B8019" t="s">
        <v>180</v>
      </c>
      <c r="C8019" t="s">
        <v>183</v>
      </c>
      <c r="D8019" t="s">
        <v>155</v>
      </c>
      <c r="E8019" s="3" t="str">
        <f>VLOOKUP(A8019,Respondents!A:B,2,FALSE)</f>
        <v>Monitoring Group</v>
      </c>
      <c r="F8019" s="3" t="str">
        <f>VLOOKUP(A8019,Respondents!A:C,3,FALSE)</f>
        <v>Monitoring Group</v>
      </c>
      <c r="G8019" s="3">
        <f t="shared" si="350"/>
        <v>1</v>
      </c>
      <c r="H8019" s="3">
        <f t="shared" si="351"/>
        <v>0</v>
      </c>
    </row>
    <row r="8020" spans="1:8" x14ac:dyDescent="0.3">
      <c r="A8020" t="s">
        <v>6</v>
      </c>
      <c r="B8020" t="s">
        <v>180</v>
      </c>
      <c r="C8020" t="s">
        <v>184</v>
      </c>
      <c r="D8020" t="s">
        <v>155</v>
      </c>
      <c r="E8020" s="3" t="str">
        <f>VLOOKUP(A8020,Respondents!A:B,2,FALSE)</f>
        <v>Monitoring Group</v>
      </c>
      <c r="F8020" s="3" t="str">
        <f>VLOOKUP(A8020,Respondents!A:C,3,FALSE)</f>
        <v>Monitoring Group</v>
      </c>
      <c r="G8020" s="3">
        <f t="shared" si="350"/>
        <v>1</v>
      </c>
      <c r="H8020" s="3">
        <f t="shared" si="351"/>
        <v>0</v>
      </c>
    </row>
    <row r="8021" spans="1:8" x14ac:dyDescent="0.3">
      <c r="A8021" t="s">
        <v>6</v>
      </c>
      <c r="B8021" t="s">
        <v>180</v>
      </c>
      <c r="C8021" t="s">
        <v>185</v>
      </c>
      <c r="D8021" t="s">
        <v>155</v>
      </c>
      <c r="E8021" s="3" t="str">
        <f>VLOOKUP(A8021,Respondents!A:B,2,FALSE)</f>
        <v>Monitoring Group</v>
      </c>
      <c r="F8021" s="3" t="str">
        <f>VLOOKUP(A8021,Respondents!A:C,3,FALSE)</f>
        <v>Monitoring Group</v>
      </c>
      <c r="G8021" s="3">
        <f t="shared" si="350"/>
        <v>1</v>
      </c>
      <c r="H8021" s="3">
        <f t="shared" si="351"/>
        <v>0</v>
      </c>
    </row>
    <row r="8022" spans="1:8" x14ac:dyDescent="0.3">
      <c r="A8022" t="s">
        <v>6</v>
      </c>
      <c r="B8022" t="s">
        <v>180</v>
      </c>
      <c r="C8022" t="s">
        <v>186</v>
      </c>
      <c r="D8022" t="s">
        <v>159</v>
      </c>
      <c r="E8022" s="3" t="str">
        <f>VLOOKUP(A8022,Respondents!A:B,2,FALSE)</f>
        <v>Monitoring Group</v>
      </c>
      <c r="F8022" s="3" t="str">
        <f>VLOOKUP(A8022,Respondents!A:C,3,FALSE)</f>
        <v>Monitoring Group</v>
      </c>
      <c r="G8022" s="3">
        <f t="shared" si="350"/>
        <v>1</v>
      </c>
      <c r="H8022" s="3">
        <f t="shared" si="351"/>
        <v>1</v>
      </c>
    </row>
    <row r="8023" spans="1:8" x14ac:dyDescent="0.3">
      <c r="A8023" t="s">
        <v>6</v>
      </c>
      <c r="B8023" t="s">
        <v>180</v>
      </c>
      <c r="C8023" t="s">
        <v>305</v>
      </c>
      <c r="D8023" t="s">
        <v>155</v>
      </c>
      <c r="E8023" s="3" t="str">
        <f>VLOOKUP(A8023,Respondents!A:B,2,FALSE)</f>
        <v>Monitoring Group</v>
      </c>
      <c r="F8023" s="3" t="str">
        <f>VLOOKUP(A8023,Respondents!A:C,3,FALSE)</f>
        <v>Monitoring Group</v>
      </c>
      <c r="G8023" s="3">
        <f t="shared" si="350"/>
        <v>2</v>
      </c>
      <c r="H8023" s="3">
        <f t="shared" si="351"/>
        <v>0</v>
      </c>
    </row>
    <row r="8024" spans="1:8" x14ac:dyDescent="0.3">
      <c r="A8024" t="s">
        <v>6</v>
      </c>
      <c r="B8024" t="s">
        <v>180</v>
      </c>
      <c r="C8024" t="s">
        <v>306</v>
      </c>
      <c r="D8024" t="s">
        <v>155</v>
      </c>
      <c r="E8024" s="3" t="str">
        <f>VLOOKUP(A8024,Respondents!A:B,2,FALSE)</f>
        <v>Monitoring Group</v>
      </c>
      <c r="F8024" s="3" t="str">
        <f>VLOOKUP(A8024,Respondents!A:C,3,FALSE)</f>
        <v>Monitoring Group</v>
      </c>
      <c r="G8024" s="3">
        <f t="shared" si="350"/>
        <v>2</v>
      </c>
      <c r="H8024" s="3">
        <f t="shared" si="351"/>
        <v>0</v>
      </c>
    </row>
    <row r="8025" spans="1:8" x14ac:dyDescent="0.3">
      <c r="A8025" t="s">
        <v>6</v>
      </c>
      <c r="B8025" t="s">
        <v>180</v>
      </c>
      <c r="C8025" t="s">
        <v>307</v>
      </c>
      <c r="D8025" t="s">
        <v>155</v>
      </c>
      <c r="E8025" s="3" t="str">
        <f>VLOOKUP(A8025,Respondents!A:B,2,FALSE)</f>
        <v>Monitoring Group</v>
      </c>
      <c r="F8025" s="3" t="str">
        <f>VLOOKUP(A8025,Respondents!A:C,3,FALSE)</f>
        <v>Monitoring Group</v>
      </c>
      <c r="G8025" s="3">
        <f t="shared" si="350"/>
        <v>2</v>
      </c>
      <c r="H8025" s="3">
        <f t="shared" si="351"/>
        <v>0</v>
      </c>
    </row>
    <row r="8026" spans="1:8" x14ac:dyDescent="0.3">
      <c r="A8026" t="s">
        <v>6</v>
      </c>
      <c r="B8026" t="s">
        <v>180</v>
      </c>
      <c r="C8026" t="s">
        <v>308</v>
      </c>
      <c r="D8026" t="s">
        <v>155</v>
      </c>
      <c r="E8026" s="3" t="str">
        <f>VLOOKUP(A8026,Respondents!A:B,2,FALSE)</f>
        <v>Monitoring Group</v>
      </c>
      <c r="F8026" s="3" t="str">
        <f>VLOOKUP(A8026,Respondents!A:C,3,FALSE)</f>
        <v>Monitoring Group</v>
      </c>
      <c r="G8026" s="3">
        <f t="shared" si="350"/>
        <v>2</v>
      </c>
      <c r="H8026" s="3">
        <f t="shared" si="351"/>
        <v>0</v>
      </c>
    </row>
    <row r="8027" spans="1:8" x14ac:dyDescent="0.3">
      <c r="A8027" t="s">
        <v>6</v>
      </c>
      <c r="B8027" t="s">
        <v>180</v>
      </c>
      <c r="C8027" t="s">
        <v>309</v>
      </c>
      <c r="D8027" t="s">
        <v>155</v>
      </c>
      <c r="E8027" s="3" t="str">
        <f>VLOOKUP(A8027,Respondents!A:B,2,FALSE)</f>
        <v>Monitoring Group</v>
      </c>
      <c r="F8027" s="3" t="str">
        <f>VLOOKUP(A8027,Respondents!A:C,3,FALSE)</f>
        <v>Monitoring Group</v>
      </c>
      <c r="G8027" s="3">
        <f t="shared" si="350"/>
        <v>2</v>
      </c>
      <c r="H8027" s="3">
        <f t="shared" si="351"/>
        <v>0</v>
      </c>
    </row>
    <row r="8028" spans="1:8" x14ac:dyDescent="0.3">
      <c r="A8028" t="s">
        <v>6</v>
      </c>
      <c r="B8028" t="s">
        <v>180</v>
      </c>
      <c r="C8028" t="s">
        <v>310</v>
      </c>
      <c r="D8028" t="s">
        <v>155</v>
      </c>
      <c r="E8028" s="3" t="str">
        <f>VLOOKUP(A8028,Respondents!A:B,2,FALSE)</f>
        <v>Monitoring Group</v>
      </c>
      <c r="F8028" s="3" t="str">
        <f>VLOOKUP(A8028,Respondents!A:C,3,FALSE)</f>
        <v>Monitoring Group</v>
      </c>
      <c r="G8028" s="3">
        <f t="shared" si="350"/>
        <v>2</v>
      </c>
      <c r="H8028" s="3">
        <f t="shared" si="351"/>
        <v>0</v>
      </c>
    </row>
    <row r="8029" spans="1:8" x14ac:dyDescent="0.3">
      <c r="A8029" t="s">
        <v>6</v>
      </c>
      <c r="B8029" t="s">
        <v>180</v>
      </c>
      <c r="C8029" t="s">
        <v>311</v>
      </c>
      <c r="D8029" t="s">
        <v>155</v>
      </c>
      <c r="E8029" s="3" t="str">
        <f>VLOOKUP(A8029,Respondents!A:B,2,FALSE)</f>
        <v>Monitoring Group</v>
      </c>
      <c r="F8029" s="3" t="str">
        <f>VLOOKUP(A8029,Respondents!A:C,3,FALSE)</f>
        <v>Monitoring Group</v>
      </c>
      <c r="G8029" s="3">
        <f t="shared" si="350"/>
        <v>2</v>
      </c>
      <c r="H8029" s="3">
        <f t="shared" si="351"/>
        <v>0</v>
      </c>
    </row>
    <row r="8030" spans="1:8" x14ac:dyDescent="0.3">
      <c r="A8030" t="s">
        <v>6</v>
      </c>
      <c r="B8030" t="s">
        <v>216</v>
      </c>
      <c r="C8030" t="s">
        <v>217</v>
      </c>
      <c r="D8030" t="s">
        <v>155</v>
      </c>
      <c r="E8030" s="3" t="str">
        <f>VLOOKUP(A8030,Respondents!A:B,2,FALSE)</f>
        <v>Monitoring Group</v>
      </c>
      <c r="F8030" s="3" t="str">
        <f>VLOOKUP(A8030,Respondents!A:C,3,FALSE)</f>
        <v>Monitoring Group</v>
      </c>
      <c r="G8030" s="3">
        <f t="shared" si="350"/>
        <v>1</v>
      </c>
      <c r="H8030" s="3">
        <f t="shared" si="351"/>
        <v>0</v>
      </c>
    </row>
    <row r="8031" spans="1:8" x14ac:dyDescent="0.3">
      <c r="A8031" t="s">
        <v>6</v>
      </c>
      <c r="B8031" t="s">
        <v>216</v>
      </c>
      <c r="C8031" t="s">
        <v>218</v>
      </c>
      <c r="D8031" t="s">
        <v>159</v>
      </c>
      <c r="E8031" s="3" t="str">
        <f>VLOOKUP(A8031,Respondents!A:B,2,FALSE)</f>
        <v>Monitoring Group</v>
      </c>
      <c r="F8031" s="3" t="str">
        <f>VLOOKUP(A8031,Respondents!A:C,3,FALSE)</f>
        <v>Monitoring Group</v>
      </c>
      <c r="G8031" s="3">
        <f t="shared" si="350"/>
        <v>1</v>
      </c>
      <c r="H8031" s="3">
        <f t="shared" si="351"/>
        <v>1</v>
      </c>
    </row>
    <row r="8032" spans="1:8" x14ac:dyDescent="0.3">
      <c r="A8032" t="s">
        <v>6</v>
      </c>
      <c r="B8032" t="s">
        <v>216</v>
      </c>
      <c r="C8032" t="s">
        <v>219</v>
      </c>
      <c r="D8032" t="s">
        <v>155</v>
      </c>
      <c r="E8032" s="3" t="str">
        <f>VLOOKUP(A8032,Respondents!A:B,2,FALSE)</f>
        <v>Monitoring Group</v>
      </c>
      <c r="F8032" s="3" t="str">
        <f>VLOOKUP(A8032,Respondents!A:C,3,FALSE)</f>
        <v>Monitoring Group</v>
      </c>
      <c r="G8032" s="3">
        <f t="shared" si="350"/>
        <v>1</v>
      </c>
      <c r="H8032" s="3">
        <f t="shared" si="351"/>
        <v>0</v>
      </c>
    </row>
    <row r="8033" spans="1:8" x14ac:dyDescent="0.3">
      <c r="A8033" t="s">
        <v>6</v>
      </c>
      <c r="B8033" t="s">
        <v>216</v>
      </c>
      <c r="C8033" t="s">
        <v>220</v>
      </c>
      <c r="D8033" t="s">
        <v>155</v>
      </c>
      <c r="E8033" s="3" t="str">
        <f>VLOOKUP(A8033,Respondents!A:B,2,FALSE)</f>
        <v>Monitoring Group</v>
      </c>
      <c r="F8033" s="3" t="str">
        <f>VLOOKUP(A8033,Respondents!A:C,3,FALSE)</f>
        <v>Monitoring Group</v>
      </c>
      <c r="G8033" s="3">
        <f t="shared" si="350"/>
        <v>1</v>
      </c>
      <c r="H8033" s="3">
        <f t="shared" si="351"/>
        <v>0</v>
      </c>
    </row>
    <row r="8034" spans="1:8" x14ac:dyDescent="0.3">
      <c r="A8034" t="s">
        <v>6</v>
      </c>
      <c r="B8034" t="s">
        <v>216</v>
      </c>
      <c r="C8034" t="s">
        <v>221</v>
      </c>
      <c r="D8034" t="s">
        <v>155</v>
      </c>
      <c r="E8034" s="3" t="str">
        <f>VLOOKUP(A8034,Respondents!A:B,2,FALSE)</f>
        <v>Monitoring Group</v>
      </c>
      <c r="F8034" s="3" t="str">
        <f>VLOOKUP(A8034,Respondents!A:C,3,FALSE)</f>
        <v>Monitoring Group</v>
      </c>
      <c r="G8034" s="3">
        <f t="shared" si="350"/>
        <v>1</v>
      </c>
      <c r="H8034" s="3">
        <f t="shared" si="351"/>
        <v>0</v>
      </c>
    </row>
    <row r="8035" spans="1:8" x14ac:dyDescent="0.3">
      <c r="A8035" t="s">
        <v>6</v>
      </c>
      <c r="B8035" t="s">
        <v>216</v>
      </c>
      <c r="C8035" t="s">
        <v>312</v>
      </c>
      <c r="D8035" t="s">
        <v>155</v>
      </c>
      <c r="E8035" s="3" t="str">
        <f>VLOOKUP(A8035,Respondents!A:B,2,FALSE)</f>
        <v>Monitoring Group</v>
      </c>
      <c r="F8035" s="3" t="str">
        <f>VLOOKUP(A8035,Respondents!A:C,3,FALSE)</f>
        <v>Monitoring Group</v>
      </c>
      <c r="G8035" s="3">
        <f t="shared" si="350"/>
        <v>1</v>
      </c>
      <c r="H8035" s="3">
        <f t="shared" si="351"/>
        <v>0</v>
      </c>
    </row>
    <row r="8036" spans="1:8" x14ac:dyDescent="0.3">
      <c r="A8036" t="s">
        <v>6</v>
      </c>
      <c r="B8036" t="s">
        <v>216</v>
      </c>
      <c r="C8036" t="s">
        <v>276</v>
      </c>
      <c r="D8036" t="s">
        <v>159</v>
      </c>
      <c r="E8036" s="3" t="str">
        <f>VLOOKUP(A8036,Respondents!A:B,2,FALSE)</f>
        <v>Monitoring Group</v>
      </c>
      <c r="F8036" s="3" t="str">
        <f>VLOOKUP(A8036,Respondents!A:C,3,FALSE)</f>
        <v>Monitoring Group</v>
      </c>
      <c r="G8036" s="3">
        <f t="shared" si="350"/>
        <v>2</v>
      </c>
      <c r="H8036" s="3">
        <f t="shared" si="351"/>
        <v>1</v>
      </c>
    </row>
    <row r="8037" spans="1:8" x14ac:dyDescent="0.3">
      <c r="A8037" t="s">
        <v>6</v>
      </c>
      <c r="B8037" t="s">
        <v>216</v>
      </c>
      <c r="C8037" t="s">
        <v>313</v>
      </c>
      <c r="D8037" t="s">
        <v>155</v>
      </c>
      <c r="E8037" s="3" t="str">
        <f>VLOOKUP(A8037,Respondents!A:B,2,FALSE)</f>
        <v>Monitoring Group</v>
      </c>
      <c r="F8037" s="3" t="str">
        <f>VLOOKUP(A8037,Respondents!A:C,3,FALSE)</f>
        <v>Monitoring Group</v>
      </c>
      <c r="G8037" s="3">
        <f t="shared" si="350"/>
        <v>2</v>
      </c>
      <c r="H8037" s="3">
        <f t="shared" si="351"/>
        <v>0</v>
      </c>
    </row>
    <row r="8038" spans="1:8" x14ac:dyDescent="0.3">
      <c r="A8038" t="s">
        <v>6</v>
      </c>
      <c r="B8038" t="s">
        <v>216</v>
      </c>
      <c r="C8038" t="s">
        <v>378</v>
      </c>
      <c r="D8038" t="s">
        <v>155</v>
      </c>
      <c r="E8038" s="3" t="str">
        <f>VLOOKUP(A8038,Respondents!A:B,2,FALSE)</f>
        <v>Monitoring Group</v>
      </c>
      <c r="F8038" s="3" t="str">
        <f>VLOOKUP(A8038,Respondents!A:C,3,FALSE)</f>
        <v>Monitoring Group</v>
      </c>
      <c r="G8038" s="3">
        <f t="shared" si="350"/>
        <v>2</v>
      </c>
      <c r="H8038" s="3">
        <f t="shared" si="351"/>
        <v>0</v>
      </c>
    </row>
    <row r="8039" spans="1:8" x14ac:dyDescent="0.3">
      <c r="A8039" t="s">
        <v>6</v>
      </c>
      <c r="B8039" t="s">
        <v>216</v>
      </c>
      <c r="C8039" t="s">
        <v>379</v>
      </c>
      <c r="D8039" t="s">
        <v>155</v>
      </c>
      <c r="E8039" s="3" t="str">
        <f>VLOOKUP(A8039,Respondents!A:B,2,FALSE)</f>
        <v>Monitoring Group</v>
      </c>
      <c r="F8039" s="3" t="str">
        <f>VLOOKUP(A8039,Respondents!A:C,3,FALSE)</f>
        <v>Monitoring Group</v>
      </c>
      <c r="G8039" s="3">
        <f t="shared" si="350"/>
        <v>2</v>
      </c>
      <c r="H8039" s="3">
        <f t="shared" si="351"/>
        <v>0</v>
      </c>
    </row>
    <row r="8040" spans="1:8" x14ac:dyDescent="0.3">
      <c r="A8040" t="s">
        <v>6</v>
      </c>
      <c r="B8040" t="s">
        <v>208</v>
      </c>
      <c r="C8040" t="s">
        <v>209</v>
      </c>
      <c r="D8040" t="s">
        <v>155</v>
      </c>
      <c r="E8040" s="3" t="str">
        <f>VLOOKUP(A8040,Respondents!A:B,2,FALSE)</f>
        <v>Monitoring Group</v>
      </c>
      <c r="F8040" s="3" t="str">
        <f>VLOOKUP(A8040,Respondents!A:C,3,FALSE)</f>
        <v>Monitoring Group</v>
      </c>
      <c r="G8040" s="3">
        <f t="shared" si="350"/>
        <v>1</v>
      </c>
      <c r="H8040" s="3">
        <f t="shared" si="351"/>
        <v>0</v>
      </c>
    </row>
    <row r="8041" spans="1:8" x14ac:dyDescent="0.3">
      <c r="A8041" t="s">
        <v>6</v>
      </c>
      <c r="B8041" t="s">
        <v>208</v>
      </c>
      <c r="C8041" t="s">
        <v>210</v>
      </c>
      <c r="D8041" t="s">
        <v>159</v>
      </c>
      <c r="E8041" s="3" t="str">
        <f>VLOOKUP(A8041,Respondents!A:B,2,FALSE)</f>
        <v>Monitoring Group</v>
      </c>
      <c r="F8041" s="3" t="str">
        <f>VLOOKUP(A8041,Respondents!A:C,3,FALSE)</f>
        <v>Monitoring Group</v>
      </c>
      <c r="G8041" s="3">
        <f t="shared" si="350"/>
        <v>1</v>
      </c>
      <c r="H8041" s="3">
        <f t="shared" si="351"/>
        <v>1</v>
      </c>
    </row>
    <row r="8042" spans="1:8" x14ac:dyDescent="0.3">
      <c r="A8042" t="s">
        <v>6</v>
      </c>
      <c r="B8042" t="s">
        <v>208</v>
      </c>
      <c r="C8042" t="s">
        <v>211</v>
      </c>
      <c r="D8042" t="s">
        <v>155</v>
      </c>
      <c r="E8042" s="3" t="str">
        <f>VLOOKUP(A8042,Respondents!A:B,2,FALSE)</f>
        <v>Monitoring Group</v>
      </c>
      <c r="F8042" s="3" t="str">
        <f>VLOOKUP(A8042,Respondents!A:C,3,FALSE)</f>
        <v>Monitoring Group</v>
      </c>
      <c r="G8042" s="3">
        <f t="shared" si="350"/>
        <v>1</v>
      </c>
      <c r="H8042" s="3">
        <f t="shared" si="351"/>
        <v>0</v>
      </c>
    </row>
    <row r="8043" spans="1:8" x14ac:dyDescent="0.3">
      <c r="A8043" t="s">
        <v>6</v>
      </c>
      <c r="B8043" t="s">
        <v>208</v>
      </c>
      <c r="C8043" t="s">
        <v>212</v>
      </c>
      <c r="D8043" t="s">
        <v>155</v>
      </c>
      <c r="E8043" s="3" t="str">
        <f>VLOOKUP(A8043,Respondents!A:B,2,FALSE)</f>
        <v>Monitoring Group</v>
      </c>
      <c r="F8043" s="3" t="str">
        <f>VLOOKUP(A8043,Respondents!A:C,3,FALSE)</f>
        <v>Monitoring Group</v>
      </c>
      <c r="G8043" s="3">
        <f t="shared" si="350"/>
        <v>1</v>
      </c>
      <c r="H8043" s="3">
        <f t="shared" si="351"/>
        <v>0</v>
      </c>
    </row>
    <row r="8044" spans="1:8" x14ac:dyDescent="0.3">
      <c r="A8044" t="s">
        <v>6</v>
      </c>
      <c r="B8044" t="s">
        <v>208</v>
      </c>
      <c r="C8044" t="s">
        <v>213</v>
      </c>
      <c r="D8044" t="s">
        <v>155</v>
      </c>
      <c r="E8044" s="3" t="str">
        <f>VLOOKUP(A8044,Respondents!A:B,2,FALSE)</f>
        <v>Monitoring Group</v>
      </c>
      <c r="F8044" s="3" t="str">
        <f>VLOOKUP(A8044,Respondents!A:C,3,FALSE)</f>
        <v>Monitoring Group</v>
      </c>
      <c r="G8044" s="3">
        <f t="shared" si="350"/>
        <v>1</v>
      </c>
      <c r="H8044" s="3">
        <f t="shared" si="351"/>
        <v>0</v>
      </c>
    </row>
    <row r="8045" spans="1:8" x14ac:dyDescent="0.3">
      <c r="A8045" t="s">
        <v>6</v>
      </c>
      <c r="B8045" t="s">
        <v>208</v>
      </c>
      <c r="C8045" t="s">
        <v>214</v>
      </c>
      <c r="D8045" t="s">
        <v>155</v>
      </c>
      <c r="E8045" s="3" t="str">
        <f>VLOOKUP(A8045,Respondents!A:B,2,FALSE)</f>
        <v>Monitoring Group</v>
      </c>
      <c r="F8045" s="3" t="str">
        <f>VLOOKUP(A8045,Respondents!A:C,3,FALSE)</f>
        <v>Monitoring Group</v>
      </c>
      <c r="G8045" s="3">
        <f t="shared" si="350"/>
        <v>1</v>
      </c>
      <c r="H8045" s="3">
        <f t="shared" si="351"/>
        <v>0</v>
      </c>
    </row>
    <row r="8046" spans="1:8" x14ac:dyDescent="0.3">
      <c r="A8046" t="s">
        <v>6</v>
      </c>
      <c r="B8046" t="s">
        <v>208</v>
      </c>
      <c r="C8046" t="s">
        <v>215</v>
      </c>
      <c r="D8046" t="s">
        <v>155</v>
      </c>
      <c r="E8046" s="3" t="str">
        <f>VLOOKUP(A8046,Respondents!A:B,2,FALSE)</f>
        <v>Monitoring Group</v>
      </c>
      <c r="F8046" s="3" t="str">
        <f>VLOOKUP(A8046,Respondents!A:C,3,FALSE)</f>
        <v>Monitoring Group</v>
      </c>
      <c r="G8046" s="3">
        <f t="shared" si="350"/>
        <v>2</v>
      </c>
      <c r="H8046" s="3">
        <f t="shared" si="351"/>
        <v>0</v>
      </c>
    </row>
    <row r="8047" spans="1:8" x14ac:dyDescent="0.3">
      <c r="A8047" t="s">
        <v>6</v>
      </c>
      <c r="B8047" t="s">
        <v>208</v>
      </c>
      <c r="C8047" t="s">
        <v>380</v>
      </c>
      <c r="D8047" t="s">
        <v>155</v>
      </c>
      <c r="E8047" s="3" t="str">
        <f>VLOOKUP(A8047,Respondents!A:B,2,FALSE)</f>
        <v>Monitoring Group</v>
      </c>
      <c r="F8047" s="3" t="str">
        <f>VLOOKUP(A8047,Respondents!A:C,3,FALSE)</f>
        <v>Monitoring Group</v>
      </c>
      <c r="G8047" s="3">
        <f t="shared" si="350"/>
        <v>2</v>
      </c>
      <c r="H8047" s="3">
        <f t="shared" si="351"/>
        <v>0</v>
      </c>
    </row>
    <row r="8048" spans="1:8" x14ac:dyDescent="0.3">
      <c r="A8048" t="s">
        <v>6</v>
      </c>
      <c r="B8048" t="s">
        <v>208</v>
      </c>
      <c r="C8048" t="s">
        <v>267</v>
      </c>
      <c r="D8048" t="s">
        <v>155</v>
      </c>
      <c r="E8048" s="3" t="str">
        <f>VLOOKUP(A8048,Respondents!A:B,2,FALSE)</f>
        <v>Monitoring Group</v>
      </c>
      <c r="F8048" s="3" t="str">
        <f>VLOOKUP(A8048,Respondents!A:C,3,FALSE)</f>
        <v>Monitoring Group</v>
      </c>
      <c r="G8048" s="3">
        <f t="shared" si="350"/>
        <v>2</v>
      </c>
      <c r="H8048" s="3">
        <f t="shared" si="351"/>
        <v>0</v>
      </c>
    </row>
    <row r="8049" spans="1:8" x14ac:dyDescent="0.3">
      <c r="A8049" t="s">
        <v>6</v>
      </c>
      <c r="B8049" t="s">
        <v>208</v>
      </c>
      <c r="C8049" t="s">
        <v>268</v>
      </c>
      <c r="D8049" t="s">
        <v>155</v>
      </c>
      <c r="E8049" s="3" t="str">
        <f>VLOOKUP(A8049,Respondents!A:B,2,FALSE)</f>
        <v>Monitoring Group</v>
      </c>
      <c r="F8049" s="3" t="str">
        <f>VLOOKUP(A8049,Respondents!A:C,3,FALSE)</f>
        <v>Monitoring Group</v>
      </c>
      <c r="G8049" s="3">
        <f t="shared" si="350"/>
        <v>2</v>
      </c>
      <c r="H8049" s="3">
        <f t="shared" si="351"/>
        <v>0</v>
      </c>
    </row>
    <row r="8050" spans="1:8" x14ac:dyDescent="0.3">
      <c r="A8050" t="s">
        <v>6</v>
      </c>
      <c r="B8050" t="s">
        <v>208</v>
      </c>
      <c r="C8050" t="s">
        <v>381</v>
      </c>
      <c r="D8050" t="s">
        <v>155</v>
      </c>
      <c r="E8050" s="3" t="str">
        <f>VLOOKUP(A8050,Respondents!A:B,2,FALSE)</f>
        <v>Monitoring Group</v>
      </c>
      <c r="F8050" s="3" t="str">
        <f>VLOOKUP(A8050,Respondents!A:C,3,FALSE)</f>
        <v>Monitoring Group</v>
      </c>
      <c r="G8050" s="3">
        <f t="shared" si="350"/>
        <v>2</v>
      </c>
      <c r="H8050" s="3">
        <f t="shared" si="351"/>
        <v>0</v>
      </c>
    </row>
    <row r="8051" spans="1:8" x14ac:dyDescent="0.3">
      <c r="A8051" t="s">
        <v>6</v>
      </c>
      <c r="B8051" t="s">
        <v>222</v>
      </c>
      <c r="C8051" t="s">
        <v>223</v>
      </c>
      <c r="D8051" t="s">
        <v>155</v>
      </c>
      <c r="E8051" s="3" t="str">
        <f>VLOOKUP(A8051,Respondents!A:B,2,FALSE)</f>
        <v>Monitoring Group</v>
      </c>
      <c r="F8051" s="3" t="str">
        <f>VLOOKUP(A8051,Respondents!A:C,3,FALSE)</f>
        <v>Monitoring Group</v>
      </c>
      <c r="G8051" s="3">
        <f t="shared" si="350"/>
        <v>1</v>
      </c>
      <c r="H8051" s="3">
        <f t="shared" si="351"/>
        <v>0</v>
      </c>
    </row>
    <row r="8052" spans="1:8" x14ac:dyDescent="0.3">
      <c r="A8052" t="s">
        <v>6</v>
      </c>
      <c r="B8052" t="s">
        <v>222</v>
      </c>
      <c r="C8052" t="s">
        <v>224</v>
      </c>
      <c r="D8052" t="s">
        <v>155</v>
      </c>
      <c r="E8052" s="3" t="str">
        <f>VLOOKUP(A8052,Respondents!A:B,2,FALSE)</f>
        <v>Monitoring Group</v>
      </c>
      <c r="F8052" s="3" t="str">
        <f>VLOOKUP(A8052,Respondents!A:C,3,FALSE)</f>
        <v>Monitoring Group</v>
      </c>
      <c r="G8052" s="3">
        <f t="shared" si="350"/>
        <v>1</v>
      </c>
      <c r="H8052" s="3">
        <f t="shared" si="351"/>
        <v>0</v>
      </c>
    </row>
    <row r="8053" spans="1:8" x14ac:dyDescent="0.3">
      <c r="A8053" t="s">
        <v>6</v>
      </c>
      <c r="B8053" t="s">
        <v>222</v>
      </c>
      <c r="C8053" t="s">
        <v>225</v>
      </c>
      <c r="D8053" t="s">
        <v>155</v>
      </c>
      <c r="E8053" s="3" t="str">
        <f>VLOOKUP(A8053,Respondents!A:B,2,FALSE)</f>
        <v>Monitoring Group</v>
      </c>
      <c r="F8053" s="3" t="str">
        <f>VLOOKUP(A8053,Respondents!A:C,3,FALSE)</f>
        <v>Monitoring Group</v>
      </c>
      <c r="G8053" s="3">
        <f t="shared" si="350"/>
        <v>1</v>
      </c>
      <c r="H8053" s="3">
        <f t="shared" si="351"/>
        <v>0</v>
      </c>
    </row>
    <row r="8054" spans="1:8" x14ac:dyDescent="0.3">
      <c r="A8054" t="s">
        <v>6</v>
      </c>
      <c r="B8054" t="s">
        <v>222</v>
      </c>
      <c r="C8054" t="s">
        <v>226</v>
      </c>
      <c r="D8054" t="s">
        <v>155</v>
      </c>
      <c r="E8054" s="3" t="str">
        <f>VLOOKUP(A8054,Respondents!A:B,2,FALSE)</f>
        <v>Monitoring Group</v>
      </c>
      <c r="F8054" s="3" t="str">
        <f>VLOOKUP(A8054,Respondents!A:C,3,FALSE)</f>
        <v>Monitoring Group</v>
      </c>
      <c r="G8054" s="3">
        <f t="shared" si="350"/>
        <v>1</v>
      </c>
      <c r="H8054" s="3">
        <f t="shared" si="351"/>
        <v>0</v>
      </c>
    </row>
    <row r="8055" spans="1:8" x14ac:dyDescent="0.3">
      <c r="A8055" t="s">
        <v>6</v>
      </c>
      <c r="B8055" t="s">
        <v>222</v>
      </c>
      <c r="C8055" t="s">
        <v>227</v>
      </c>
      <c r="D8055" t="s">
        <v>155</v>
      </c>
      <c r="E8055" s="3" t="str">
        <f>VLOOKUP(A8055,Respondents!A:B,2,FALSE)</f>
        <v>Monitoring Group</v>
      </c>
      <c r="F8055" s="3" t="str">
        <f>VLOOKUP(A8055,Respondents!A:C,3,FALSE)</f>
        <v>Monitoring Group</v>
      </c>
      <c r="G8055" s="3">
        <f t="shared" si="350"/>
        <v>1</v>
      </c>
      <c r="H8055" s="3">
        <f t="shared" si="351"/>
        <v>0</v>
      </c>
    </row>
    <row r="8056" spans="1:8" x14ac:dyDescent="0.3">
      <c r="A8056" t="s">
        <v>6</v>
      </c>
      <c r="B8056" t="s">
        <v>222</v>
      </c>
      <c r="C8056" t="s">
        <v>228</v>
      </c>
      <c r="D8056" t="s">
        <v>159</v>
      </c>
      <c r="E8056" s="3" t="str">
        <f>VLOOKUP(A8056,Respondents!A:B,2,FALSE)</f>
        <v>Monitoring Group</v>
      </c>
      <c r="F8056" s="3" t="str">
        <f>VLOOKUP(A8056,Respondents!A:C,3,FALSE)</f>
        <v>Monitoring Group</v>
      </c>
      <c r="G8056" s="3">
        <f t="shared" si="350"/>
        <v>1</v>
      </c>
      <c r="H8056" s="3">
        <f t="shared" si="351"/>
        <v>1</v>
      </c>
    </row>
    <row r="8057" spans="1:8" x14ac:dyDescent="0.3">
      <c r="A8057" t="s">
        <v>6</v>
      </c>
      <c r="B8057" t="s">
        <v>222</v>
      </c>
      <c r="C8057" t="s">
        <v>314</v>
      </c>
      <c r="D8057" t="s">
        <v>155</v>
      </c>
      <c r="E8057" s="3" t="str">
        <f>VLOOKUP(A8057,Respondents!A:B,2,FALSE)</f>
        <v>Monitoring Group</v>
      </c>
      <c r="F8057" s="3" t="str">
        <f>VLOOKUP(A8057,Respondents!A:C,3,FALSE)</f>
        <v>Monitoring Group</v>
      </c>
      <c r="G8057" s="3">
        <f t="shared" si="350"/>
        <v>2</v>
      </c>
      <c r="H8057" s="3">
        <f t="shared" si="351"/>
        <v>0</v>
      </c>
    </row>
    <row r="8058" spans="1:8" x14ac:dyDescent="0.3">
      <c r="A8058" t="s">
        <v>6</v>
      </c>
      <c r="B8058" t="s">
        <v>222</v>
      </c>
      <c r="C8058" t="s">
        <v>315</v>
      </c>
      <c r="D8058" t="s">
        <v>155</v>
      </c>
      <c r="E8058" s="3" t="str">
        <f>VLOOKUP(A8058,Respondents!A:B,2,FALSE)</f>
        <v>Monitoring Group</v>
      </c>
      <c r="F8058" s="3" t="str">
        <f>VLOOKUP(A8058,Respondents!A:C,3,FALSE)</f>
        <v>Monitoring Group</v>
      </c>
      <c r="G8058" s="3">
        <f t="shared" si="350"/>
        <v>2</v>
      </c>
      <c r="H8058" s="3">
        <f t="shared" si="351"/>
        <v>0</v>
      </c>
    </row>
    <row r="8059" spans="1:8" x14ac:dyDescent="0.3">
      <c r="A8059" t="s">
        <v>6</v>
      </c>
      <c r="B8059" t="s">
        <v>222</v>
      </c>
      <c r="C8059" t="s">
        <v>271</v>
      </c>
      <c r="D8059" t="s">
        <v>155</v>
      </c>
      <c r="E8059" s="3" t="str">
        <f>VLOOKUP(A8059,Respondents!A:B,2,FALSE)</f>
        <v>Monitoring Group</v>
      </c>
      <c r="F8059" s="3" t="str">
        <f>VLOOKUP(A8059,Respondents!A:C,3,FALSE)</f>
        <v>Monitoring Group</v>
      </c>
      <c r="G8059" s="3">
        <f t="shared" si="350"/>
        <v>2</v>
      </c>
      <c r="H8059" s="3">
        <f t="shared" si="351"/>
        <v>0</v>
      </c>
    </row>
    <row r="8060" spans="1:8" x14ac:dyDescent="0.3">
      <c r="A8060" t="s">
        <v>6</v>
      </c>
      <c r="B8060" t="s">
        <v>222</v>
      </c>
      <c r="C8060" t="s">
        <v>382</v>
      </c>
      <c r="D8060" t="s">
        <v>155</v>
      </c>
      <c r="E8060" s="3" t="str">
        <f>VLOOKUP(A8060,Respondents!A:B,2,FALSE)</f>
        <v>Monitoring Group</v>
      </c>
      <c r="F8060" s="3" t="str">
        <f>VLOOKUP(A8060,Respondents!A:C,3,FALSE)</f>
        <v>Monitoring Group</v>
      </c>
      <c r="G8060" s="3">
        <f t="shared" si="350"/>
        <v>2</v>
      </c>
      <c r="H8060" s="3">
        <f t="shared" si="351"/>
        <v>0</v>
      </c>
    </row>
    <row r="8061" spans="1:8" x14ac:dyDescent="0.3">
      <c r="A8061" t="s">
        <v>6</v>
      </c>
      <c r="B8061" t="s">
        <v>229</v>
      </c>
      <c r="C8061" t="s">
        <v>230</v>
      </c>
      <c r="D8061" t="s">
        <v>155</v>
      </c>
      <c r="E8061" s="3" t="str">
        <f>VLOOKUP(A8061,Respondents!A:B,2,FALSE)</f>
        <v>Monitoring Group</v>
      </c>
      <c r="F8061" s="3" t="str">
        <f>VLOOKUP(A8061,Respondents!A:C,3,FALSE)</f>
        <v>Monitoring Group</v>
      </c>
      <c r="G8061" s="3">
        <f t="shared" si="350"/>
        <v>1</v>
      </c>
      <c r="H8061" s="3">
        <f t="shared" si="351"/>
        <v>0</v>
      </c>
    </row>
    <row r="8062" spans="1:8" x14ac:dyDescent="0.3">
      <c r="A8062" t="s">
        <v>6</v>
      </c>
      <c r="B8062" t="s">
        <v>229</v>
      </c>
      <c r="C8062" t="s">
        <v>231</v>
      </c>
      <c r="D8062" t="s">
        <v>159</v>
      </c>
      <c r="E8062" s="3" t="str">
        <f>VLOOKUP(A8062,Respondents!A:B,2,FALSE)</f>
        <v>Monitoring Group</v>
      </c>
      <c r="F8062" s="3" t="str">
        <f>VLOOKUP(A8062,Respondents!A:C,3,FALSE)</f>
        <v>Monitoring Group</v>
      </c>
      <c r="G8062" s="3">
        <f t="shared" si="350"/>
        <v>1</v>
      </c>
      <c r="H8062" s="3">
        <f t="shared" si="351"/>
        <v>1</v>
      </c>
    </row>
    <row r="8063" spans="1:8" x14ac:dyDescent="0.3">
      <c r="A8063" t="s">
        <v>6</v>
      </c>
      <c r="B8063" t="s">
        <v>229</v>
      </c>
      <c r="C8063" t="s">
        <v>232</v>
      </c>
      <c r="D8063" t="s">
        <v>155</v>
      </c>
      <c r="E8063" s="3" t="str">
        <f>VLOOKUP(A8063,Respondents!A:B,2,FALSE)</f>
        <v>Monitoring Group</v>
      </c>
      <c r="F8063" s="3" t="str">
        <f>VLOOKUP(A8063,Respondents!A:C,3,FALSE)</f>
        <v>Monitoring Group</v>
      </c>
      <c r="G8063" s="3">
        <f t="shared" si="350"/>
        <v>1</v>
      </c>
      <c r="H8063" s="3">
        <f t="shared" si="351"/>
        <v>0</v>
      </c>
    </row>
    <row r="8064" spans="1:8" x14ac:dyDescent="0.3">
      <c r="A8064" t="s">
        <v>6</v>
      </c>
      <c r="B8064" t="s">
        <v>229</v>
      </c>
      <c r="C8064" t="s">
        <v>233</v>
      </c>
      <c r="D8064" t="s">
        <v>155</v>
      </c>
      <c r="E8064" s="3" t="str">
        <f>VLOOKUP(A8064,Respondents!A:B,2,FALSE)</f>
        <v>Monitoring Group</v>
      </c>
      <c r="F8064" s="3" t="str">
        <f>VLOOKUP(A8064,Respondents!A:C,3,FALSE)</f>
        <v>Monitoring Group</v>
      </c>
      <c r="G8064" s="3">
        <f t="shared" si="350"/>
        <v>1</v>
      </c>
      <c r="H8064" s="3">
        <f t="shared" si="351"/>
        <v>0</v>
      </c>
    </row>
    <row r="8065" spans="1:8" x14ac:dyDescent="0.3">
      <c r="A8065" t="s">
        <v>6</v>
      </c>
      <c r="B8065" t="s">
        <v>229</v>
      </c>
      <c r="C8065" t="s">
        <v>234</v>
      </c>
      <c r="D8065" t="s">
        <v>155</v>
      </c>
      <c r="E8065" s="3" t="str">
        <f>VLOOKUP(A8065,Respondents!A:B,2,FALSE)</f>
        <v>Monitoring Group</v>
      </c>
      <c r="F8065" s="3" t="str">
        <f>VLOOKUP(A8065,Respondents!A:C,3,FALSE)</f>
        <v>Monitoring Group</v>
      </c>
      <c r="G8065" s="3">
        <f t="shared" si="350"/>
        <v>1</v>
      </c>
      <c r="H8065" s="3">
        <f t="shared" si="351"/>
        <v>0</v>
      </c>
    </row>
    <row r="8066" spans="1:8" x14ac:dyDescent="0.3">
      <c r="A8066" t="s">
        <v>6</v>
      </c>
      <c r="B8066" t="s">
        <v>229</v>
      </c>
      <c r="C8066" t="s">
        <v>235</v>
      </c>
      <c r="D8066" t="s">
        <v>155</v>
      </c>
      <c r="E8066" s="3" t="str">
        <f>VLOOKUP(A8066,Respondents!A:B,2,FALSE)</f>
        <v>Monitoring Group</v>
      </c>
      <c r="F8066" s="3" t="str">
        <f>VLOOKUP(A8066,Respondents!A:C,3,FALSE)</f>
        <v>Monitoring Group</v>
      </c>
      <c r="G8066" s="3">
        <f t="shared" si="350"/>
        <v>1</v>
      </c>
      <c r="H8066" s="3">
        <f t="shared" si="351"/>
        <v>0</v>
      </c>
    </row>
    <row r="8067" spans="1:8" x14ac:dyDescent="0.3">
      <c r="A8067" t="s">
        <v>6</v>
      </c>
      <c r="B8067" t="s">
        <v>229</v>
      </c>
      <c r="C8067" t="s">
        <v>316</v>
      </c>
      <c r="D8067" t="s">
        <v>159</v>
      </c>
      <c r="E8067" s="3" t="str">
        <f>VLOOKUP(A8067,Respondents!A:B,2,FALSE)</f>
        <v>Monitoring Group</v>
      </c>
      <c r="F8067" s="3" t="str">
        <f>VLOOKUP(A8067,Respondents!A:C,3,FALSE)</f>
        <v>Monitoring Group</v>
      </c>
      <c r="G8067" s="3">
        <f t="shared" si="350"/>
        <v>2</v>
      </c>
      <c r="H8067" s="3">
        <f t="shared" si="351"/>
        <v>1</v>
      </c>
    </row>
    <row r="8068" spans="1:8" x14ac:dyDescent="0.3">
      <c r="A8068" t="s">
        <v>6</v>
      </c>
      <c r="B8068" t="s">
        <v>229</v>
      </c>
      <c r="C8068" t="s">
        <v>317</v>
      </c>
      <c r="D8068" t="s">
        <v>155</v>
      </c>
      <c r="E8068" s="3" t="str">
        <f>VLOOKUP(A8068,Respondents!A:B,2,FALSE)</f>
        <v>Monitoring Group</v>
      </c>
      <c r="F8068" s="3" t="str">
        <f>VLOOKUP(A8068,Respondents!A:C,3,FALSE)</f>
        <v>Monitoring Group</v>
      </c>
      <c r="G8068" s="3">
        <f t="shared" si="350"/>
        <v>2</v>
      </c>
      <c r="H8068" s="3">
        <f t="shared" si="351"/>
        <v>0</v>
      </c>
    </row>
    <row r="8069" spans="1:8" x14ac:dyDescent="0.3">
      <c r="A8069" t="s">
        <v>6</v>
      </c>
      <c r="B8069" t="s">
        <v>229</v>
      </c>
      <c r="C8069" t="s">
        <v>272</v>
      </c>
      <c r="D8069" t="s">
        <v>159</v>
      </c>
      <c r="E8069" s="3" t="str">
        <f>VLOOKUP(A8069,Respondents!A:B,2,FALSE)</f>
        <v>Monitoring Group</v>
      </c>
      <c r="F8069" s="3" t="str">
        <f>VLOOKUP(A8069,Respondents!A:C,3,FALSE)</f>
        <v>Monitoring Group</v>
      </c>
      <c r="G8069" s="3">
        <f t="shared" si="350"/>
        <v>2</v>
      </c>
      <c r="H8069" s="3">
        <f t="shared" si="351"/>
        <v>1</v>
      </c>
    </row>
    <row r="8070" spans="1:8" x14ac:dyDescent="0.3">
      <c r="A8070" t="s">
        <v>6</v>
      </c>
      <c r="B8070" t="s">
        <v>236</v>
      </c>
      <c r="C8070" t="s">
        <v>237</v>
      </c>
      <c r="D8070" t="s">
        <v>155</v>
      </c>
      <c r="E8070" s="3" t="str">
        <f>VLOOKUP(A8070,Respondents!A:B,2,FALSE)</f>
        <v>Monitoring Group</v>
      </c>
      <c r="F8070" s="3" t="str">
        <f>VLOOKUP(A8070,Respondents!A:C,3,FALSE)</f>
        <v>Monitoring Group</v>
      </c>
      <c r="G8070" s="3">
        <f t="shared" si="350"/>
        <v>1</v>
      </c>
      <c r="H8070" s="3">
        <f t="shared" si="351"/>
        <v>0</v>
      </c>
    </row>
    <row r="8071" spans="1:8" x14ac:dyDescent="0.3">
      <c r="A8071" t="s">
        <v>6</v>
      </c>
      <c r="B8071" t="s">
        <v>236</v>
      </c>
      <c r="C8071" t="s">
        <v>238</v>
      </c>
      <c r="D8071" t="s">
        <v>155</v>
      </c>
      <c r="E8071" s="3" t="str">
        <f>VLOOKUP(A8071,Respondents!A:B,2,FALSE)</f>
        <v>Monitoring Group</v>
      </c>
      <c r="F8071" s="3" t="str">
        <f>VLOOKUP(A8071,Respondents!A:C,3,FALSE)</f>
        <v>Monitoring Group</v>
      </c>
      <c r="G8071" s="3">
        <f t="shared" si="350"/>
        <v>1</v>
      </c>
      <c r="H8071" s="3">
        <f t="shared" si="351"/>
        <v>0</v>
      </c>
    </row>
    <row r="8072" spans="1:8" x14ac:dyDescent="0.3">
      <c r="A8072" t="s">
        <v>6</v>
      </c>
      <c r="B8072" t="s">
        <v>236</v>
      </c>
      <c r="C8072" t="s">
        <v>239</v>
      </c>
      <c r="D8072" t="s">
        <v>155</v>
      </c>
      <c r="E8072" s="3" t="str">
        <f>VLOOKUP(A8072,Respondents!A:B,2,FALSE)</f>
        <v>Monitoring Group</v>
      </c>
      <c r="F8072" s="3" t="str">
        <f>VLOOKUP(A8072,Respondents!A:C,3,FALSE)</f>
        <v>Monitoring Group</v>
      </c>
      <c r="G8072" s="3">
        <f t="shared" si="350"/>
        <v>1</v>
      </c>
      <c r="H8072" s="3">
        <f t="shared" si="351"/>
        <v>0</v>
      </c>
    </row>
    <row r="8073" spans="1:8" x14ac:dyDescent="0.3">
      <c r="A8073" t="s">
        <v>6</v>
      </c>
      <c r="B8073" t="s">
        <v>236</v>
      </c>
      <c r="C8073" t="s">
        <v>240</v>
      </c>
      <c r="D8073" t="s">
        <v>155</v>
      </c>
      <c r="E8073" s="3" t="str">
        <f>VLOOKUP(A8073,Respondents!A:B,2,FALSE)</f>
        <v>Monitoring Group</v>
      </c>
      <c r="F8073" s="3" t="str">
        <f>VLOOKUP(A8073,Respondents!A:C,3,FALSE)</f>
        <v>Monitoring Group</v>
      </c>
      <c r="G8073" s="3">
        <f t="shared" si="350"/>
        <v>1</v>
      </c>
      <c r="H8073" s="3">
        <f t="shared" si="351"/>
        <v>0</v>
      </c>
    </row>
    <row r="8074" spans="1:8" x14ac:dyDescent="0.3">
      <c r="A8074" t="s">
        <v>6</v>
      </c>
      <c r="B8074" t="s">
        <v>236</v>
      </c>
      <c r="C8074" t="s">
        <v>241</v>
      </c>
      <c r="D8074" t="s">
        <v>155</v>
      </c>
      <c r="E8074" s="3" t="str">
        <f>VLOOKUP(A8074,Respondents!A:B,2,FALSE)</f>
        <v>Monitoring Group</v>
      </c>
      <c r="F8074" s="3" t="str">
        <f>VLOOKUP(A8074,Respondents!A:C,3,FALSE)</f>
        <v>Monitoring Group</v>
      </c>
      <c r="G8074" s="3">
        <f t="shared" ref="G8074:G8137" si="352">IF(LEN(C8074)-LEN(SUBSTITUTE(C8074,".",""))&lt;=1,1,2)</f>
        <v>1</v>
      </c>
      <c r="H8074" s="3">
        <f t="shared" ref="H8074:H8137" si="353">IF(D8074="Yes",1,0)</f>
        <v>0</v>
      </c>
    </row>
    <row r="8075" spans="1:8" x14ac:dyDescent="0.3">
      <c r="A8075" t="s">
        <v>6</v>
      </c>
      <c r="B8075" t="s">
        <v>236</v>
      </c>
      <c r="C8075" t="s">
        <v>242</v>
      </c>
      <c r="D8075" t="s">
        <v>159</v>
      </c>
      <c r="E8075" s="3" t="str">
        <f>VLOOKUP(A8075,Respondents!A:B,2,FALSE)</f>
        <v>Monitoring Group</v>
      </c>
      <c r="F8075" s="3" t="str">
        <f>VLOOKUP(A8075,Respondents!A:C,3,FALSE)</f>
        <v>Monitoring Group</v>
      </c>
      <c r="G8075" s="3">
        <f t="shared" si="352"/>
        <v>1</v>
      </c>
      <c r="H8075" s="3">
        <f t="shared" si="353"/>
        <v>1</v>
      </c>
    </row>
    <row r="8076" spans="1:8" x14ac:dyDescent="0.3">
      <c r="A8076" t="s">
        <v>6</v>
      </c>
      <c r="B8076" t="s">
        <v>236</v>
      </c>
      <c r="C8076" t="s">
        <v>318</v>
      </c>
      <c r="D8076" t="s">
        <v>155</v>
      </c>
      <c r="E8076" s="3" t="str">
        <f>VLOOKUP(A8076,Respondents!A:B,2,FALSE)</f>
        <v>Monitoring Group</v>
      </c>
      <c r="F8076" s="3" t="str">
        <f>VLOOKUP(A8076,Respondents!A:C,3,FALSE)</f>
        <v>Monitoring Group</v>
      </c>
      <c r="G8076" s="3">
        <f t="shared" si="352"/>
        <v>2</v>
      </c>
      <c r="H8076" s="3">
        <f t="shared" si="353"/>
        <v>0</v>
      </c>
    </row>
    <row r="8077" spans="1:8" x14ac:dyDescent="0.3">
      <c r="A8077" t="s">
        <v>6</v>
      </c>
      <c r="B8077" t="s">
        <v>236</v>
      </c>
      <c r="C8077" t="s">
        <v>383</v>
      </c>
      <c r="D8077" t="s">
        <v>155</v>
      </c>
      <c r="E8077" s="3" t="str">
        <f>VLOOKUP(A8077,Respondents!A:B,2,FALSE)</f>
        <v>Monitoring Group</v>
      </c>
      <c r="F8077" s="3" t="str">
        <f>VLOOKUP(A8077,Respondents!A:C,3,FALSE)</f>
        <v>Monitoring Group</v>
      </c>
      <c r="G8077" s="3">
        <f t="shared" si="352"/>
        <v>2</v>
      </c>
      <c r="H8077" s="3">
        <f t="shared" si="353"/>
        <v>0</v>
      </c>
    </row>
    <row r="8078" spans="1:8" x14ac:dyDescent="0.3">
      <c r="A8078" t="s">
        <v>6</v>
      </c>
      <c r="B8078" t="s">
        <v>236</v>
      </c>
      <c r="C8078" t="s">
        <v>384</v>
      </c>
      <c r="D8078" t="s">
        <v>155</v>
      </c>
      <c r="E8078" s="3" t="str">
        <f>VLOOKUP(A8078,Respondents!A:B,2,FALSE)</f>
        <v>Monitoring Group</v>
      </c>
      <c r="F8078" s="3" t="str">
        <f>VLOOKUP(A8078,Respondents!A:C,3,FALSE)</f>
        <v>Monitoring Group</v>
      </c>
      <c r="G8078" s="3">
        <f t="shared" si="352"/>
        <v>2</v>
      </c>
      <c r="H8078" s="3">
        <f t="shared" si="353"/>
        <v>0</v>
      </c>
    </row>
    <row r="8079" spans="1:8" x14ac:dyDescent="0.3">
      <c r="A8079" t="s">
        <v>6</v>
      </c>
      <c r="B8079" t="s">
        <v>236</v>
      </c>
      <c r="C8079" t="s">
        <v>319</v>
      </c>
      <c r="D8079" t="s">
        <v>155</v>
      </c>
      <c r="E8079" s="3" t="str">
        <f>VLOOKUP(A8079,Respondents!A:B,2,FALSE)</f>
        <v>Monitoring Group</v>
      </c>
      <c r="F8079" s="3" t="str">
        <f>VLOOKUP(A8079,Respondents!A:C,3,FALSE)</f>
        <v>Monitoring Group</v>
      </c>
      <c r="G8079" s="3">
        <f t="shared" si="352"/>
        <v>2</v>
      </c>
      <c r="H8079" s="3">
        <f t="shared" si="353"/>
        <v>0</v>
      </c>
    </row>
    <row r="8080" spans="1:8" x14ac:dyDescent="0.3">
      <c r="A8080" t="s">
        <v>6</v>
      </c>
      <c r="B8080" t="s">
        <v>277</v>
      </c>
      <c r="C8080" t="s">
        <v>278</v>
      </c>
      <c r="D8080" t="s">
        <v>155</v>
      </c>
      <c r="E8080" s="3" t="str">
        <f>VLOOKUP(A8080,Respondents!A:B,2,FALSE)</f>
        <v>Monitoring Group</v>
      </c>
      <c r="F8080" s="3" t="str">
        <f>VLOOKUP(A8080,Respondents!A:C,3,FALSE)</f>
        <v>Monitoring Group</v>
      </c>
      <c r="G8080" s="3">
        <f t="shared" si="352"/>
        <v>1</v>
      </c>
      <c r="H8080" s="3">
        <f t="shared" si="353"/>
        <v>0</v>
      </c>
    </row>
    <row r="8081" spans="1:8" x14ac:dyDescent="0.3">
      <c r="A8081" t="s">
        <v>6</v>
      </c>
      <c r="B8081" t="s">
        <v>277</v>
      </c>
      <c r="C8081" t="s">
        <v>279</v>
      </c>
      <c r="D8081" t="s">
        <v>155</v>
      </c>
      <c r="E8081" s="3" t="str">
        <f>VLOOKUP(A8081,Respondents!A:B,2,FALSE)</f>
        <v>Monitoring Group</v>
      </c>
      <c r="F8081" s="3" t="str">
        <f>VLOOKUP(A8081,Respondents!A:C,3,FALSE)</f>
        <v>Monitoring Group</v>
      </c>
      <c r="G8081" s="3">
        <f t="shared" si="352"/>
        <v>1</v>
      </c>
      <c r="H8081" s="3">
        <f t="shared" si="353"/>
        <v>0</v>
      </c>
    </row>
    <row r="8082" spans="1:8" x14ac:dyDescent="0.3">
      <c r="A8082" t="s">
        <v>6</v>
      </c>
      <c r="B8082" t="s">
        <v>277</v>
      </c>
      <c r="C8082" t="s">
        <v>280</v>
      </c>
      <c r="D8082" t="s">
        <v>155</v>
      </c>
      <c r="E8082" s="3" t="str">
        <f>VLOOKUP(A8082,Respondents!A:B,2,FALSE)</f>
        <v>Monitoring Group</v>
      </c>
      <c r="F8082" s="3" t="str">
        <f>VLOOKUP(A8082,Respondents!A:C,3,FALSE)</f>
        <v>Monitoring Group</v>
      </c>
      <c r="G8082" s="3">
        <f t="shared" si="352"/>
        <v>1</v>
      </c>
      <c r="H8082" s="3">
        <f t="shared" si="353"/>
        <v>0</v>
      </c>
    </row>
    <row r="8083" spans="1:8" x14ac:dyDescent="0.3">
      <c r="A8083" t="s">
        <v>6</v>
      </c>
      <c r="B8083" t="s">
        <v>277</v>
      </c>
      <c r="C8083" t="s">
        <v>281</v>
      </c>
      <c r="D8083" t="s">
        <v>155</v>
      </c>
      <c r="E8083" s="3" t="str">
        <f>VLOOKUP(A8083,Respondents!A:B,2,FALSE)</f>
        <v>Monitoring Group</v>
      </c>
      <c r="F8083" s="3" t="str">
        <f>VLOOKUP(A8083,Respondents!A:C,3,FALSE)</f>
        <v>Monitoring Group</v>
      </c>
      <c r="G8083" s="3">
        <f t="shared" si="352"/>
        <v>1</v>
      </c>
      <c r="H8083" s="3">
        <f t="shared" si="353"/>
        <v>0</v>
      </c>
    </row>
    <row r="8084" spans="1:8" x14ac:dyDescent="0.3">
      <c r="A8084" t="s">
        <v>6</v>
      </c>
      <c r="B8084" t="s">
        <v>277</v>
      </c>
      <c r="C8084" t="s">
        <v>282</v>
      </c>
      <c r="D8084" t="s">
        <v>155</v>
      </c>
      <c r="E8084" s="3" t="str">
        <f>VLOOKUP(A8084,Respondents!A:B,2,FALSE)</f>
        <v>Monitoring Group</v>
      </c>
      <c r="F8084" s="3" t="str">
        <f>VLOOKUP(A8084,Respondents!A:C,3,FALSE)</f>
        <v>Monitoring Group</v>
      </c>
      <c r="G8084" s="3">
        <f t="shared" si="352"/>
        <v>1</v>
      </c>
      <c r="H8084" s="3">
        <f t="shared" si="353"/>
        <v>0</v>
      </c>
    </row>
    <row r="8085" spans="1:8" x14ac:dyDescent="0.3">
      <c r="A8085" t="s">
        <v>6</v>
      </c>
      <c r="B8085" t="s">
        <v>277</v>
      </c>
      <c r="C8085" t="s">
        <v>283</v>
      </c>
      <c r="D8085" t="s">
        <v>159</v>
      </c>
      <c r="E8085" s="3" t="str">
        <f>VLOOKUP(A8085,Respondents!A:B,2,FALSE)</f>
        <v>Monitoring Group</v>
      </c>
      <c r="F8085" s="3" t="str">
        <f>VLOOKUP(A8085,Respondents!A:C,3,FALSE)</f>
        <v>Monitoring Group</v>
      </c>
      <c r="G8085" s="3">
        <f t="shared" si="352"/>
        <v>1</v>
      </c>
      <c r="H8085" s="3">
        <f t="shared" si="353"/>
        <v>1</v>
      </c>
    </row>
    <row r="8086" spans="1:8" x14ac:dyDescent="0.3">
      <c r="A8086" t="s">
        <v>6</v>
      </c>
      <c r="B8086" t="s">
        <v>277</v>
      </c>
      <c r="C8086" t="s">
        <v>385</v>
      </c>
      <c r="D8086" t="s">
        <v>155</v>
      </c>
      <c r="E8086" s="3" t="str">
        <f>VLOOKUP(A8086,Respondents!A:B,2,FALSE)</f>
        <v>Monitoring Group</v>
      </c>
      <c r="F8086" s="3" t="str">
        <f>VLOOKUP(A8086,Respondents!A:C,3,FALSE)</f>
        <v>Monitoring Group</v>
      </c>
      <c r="G8086" s="3">
        <f t="shared" si="352"/>
        <v>2</v>
      </c>
      <c r="H8086" s="3">
        <f t="shared" si="353"/>
        <v>0</v>
      </c>
    </row>
    <row r="8087" spans="1:8" x14ac:dyDescent="0.3">
      <c r="A8087" t="s">
        <v>6</v>
      </c>
      <c r="B8087" t="s">
        <v>277</v>
      </c>
      <c r="C8087" t="s">
        <v>320</v>
      </c>
      <c r="D8087" t="s">
        <v>155</v>
      </c>
      <c r="E8087" s="3" t="str">
        <f>VLOOKUP(A8087,Respondents!A:B,2,FALSE)</f>
        <v>Monitoring Group</v>
      </c>
      <c r="F8087" s="3" t="str">
        <f>VLOOKUP(A8087,Respondents!A:C,3,FALSE)</f>
        <v>Monitoring Group</v>
      </c>
      <c r="G8087" s="3">
        <f t="shared" si="352"/>
        <v>2</v>
      </c>
      <c r="H8087" s="3">
        <f t="shared" si="353"/>
        <v>0</v>
      </c>
    </row>
    <row r="8088" spans="1:8" x14ac:dyDescent="0.3">
      <c r="A8088" t="s">
        <v>6</v>
      </c>
      <c r="B8088" t="s">
        <v>277</v>
      </c>
      <c r="C8088" t="s">
        <v>321</v>
      </c>
      <c r="D8088" t="s">
        <v>155</v>
      </c>
      <c r="E8088" s="3" t="str">
        <f>VLOOKUP(A8088,Respondents!A:B,2,FALSE)</f>
        <v>Monitoring Group</v>
      </c>
      <c r="F8088" s="3" t="str">
        <f>VLOOKUP(A8088,Respondents!A:C,3,FALSE)</f>
        <v>Monitoring Group</v>
      </c>
      <c r="G8088" s="3">
        <f t="shared" si="352"/>
        <v>2</v>
      </c>
      <c r="H8088" s="3">
        <f t="shared" si="353"/>
        <v>0</v>
      </c>
    </row>
    <row r="8089" spans="1:8" x14ac:dyDescent="0.3">
      <c r="A8089" t="s">
        <v>6</v>
      </c>
      <c r="B8089" t="s">
        <v>277</v>
      </c>
      <c r="C8089" t="s">
        <v>322</v>
      </c>
      <c r="D8089" t="s">
        <v>155</v>
      </c>
      <c r="E8089" s="3" t="str">
        <f>VLOOKUP(A8089,Respondents!A:B,2,FALSE)</f>
        <v>Monitoring Group</v>
      </c>
      <c r="F8089" s="3" t="str">
        <f>VLOOKUP(A8089,Respondents!A:C,3,FALSE)</f>
        <v>Monitoring Group</v>
      </c>
      <c r="G8089" s="3">
        <f t="shared" si="352"/>
        <v>2</v>
      </c>
      <c r="H8089" s="3">
        <f t="shared" si="353"/>
        <v>0</v>
      </c>
    </row>
    <row r="8090" spans="1:8" x14ac:dyDescent="0.3">
      <c r="A8090" t="s">
        <v>6</v>
      </c>
      <c r="B8090" t="s">
        <v>266</v>
      </c>
      <c r="C8090" t="s">
        <v>284</v>
      </c>
      <c r="D8090" t="s">
        <v>159</v>
      </c>
      <c r="E8090" s="3" t="str">
        <f>VLOOKUP(A8090,Respondents!A:B,2,FALSE)</f>
        <v>Monitoring Group</v>
      </c>
      <c r="F8090" s="3" t="str">
        <f>VLOOKUP(A8090,Respondents!A:C,3,FALSE)</f>
        <v>Monitoring Group</v>
      </c>
      <c r="G8090" s="3">
        <f t="shared" si="352"/>
        <v>1</v>
      </c>
      <c r="H8090" s="3">
        <f t="shared" si="353"/>
        <v>1</v>
      </c>
    </row>
    <row r="8091" spans="1:8" x14ac:dyDescent="0.3">
      <c r="A8091" t="s">
        <v>6</v>
      </c>
      <c r="B8091" t="s">
        <v>266</v>
      </c>
      <c r="C8091" t="s">
        <v>285</v>
      </c>
      <c r="D8091" t="s">
        <v>155</v>
      </c>
      <c r="E8091" s="3" t="str">
        <f>VLOOKUP(A8091,Respondents!A:B,2,FALSE)</f>
        <v>Monitoring Group</v>
      </c>
      <c r="F8091" s="3" t="str">
        <f>VLOOKUP(A8091,Respondents!A:C,3,FALSE)</f>
        <v>Monitoring Group</v>
      </c>
      <c r="G8091" s="3">
        <f t="shared" si="352"/>
        <v>1</v>
      </c>
      <c r="H8091" s="3">
        <f t="shared" si="353"/>
        <v>0</v>
      </c>
    </row>
    <row r="8092" spans="1:8" x14ac:dyDescent="0.3">
      <c r="A8092" t="s">
        <v>6</v>
      </c>
      <c r="B8092" t="s">
        <v>266</v>
      </c>
      <c r="C8092" t="s">
        <v>323</v>
      </c>
      <c r="D8092" t="s">
        <v>155</v>
      </c>
      <c r="E8092" s="3" t="str">
        <f>VLOOKUP(A8092,Respondents!A:B,2,FALSE)</f>
        <v>Monitoring Group</v>
      </c>
      <c r="F8092" s="3" t="str">
        <f>VLOOKUP(A8092,Respondents!A:C,3,FALSE)</f>
        <v>Monitoring Group</v>
      </c>
      <c r="G8092" s="3">
        <f t="shared" si="352"/>
        <v>2</v>
      </c>
      <c r="H8092" s="3">
        <f t="shared" si="353"/>
        <v>0</v>
      </c>
    </row>
    <row r="8093" spans="1:8" x14ac:dyDescent="0.3">
      <c r="A8093" t="s">
        <v>6</v>
      </c>
      <c r="B8093" t="s">
        <v>266</v>
      </c>
      <c r="C8093" t="s">
        <v>324</v>
      </c>
      <c r="D8093" t="s">
        <v>155</v>
      </c>
      <c r="E8093" s="3" t="str">
        <f>VLOOKUP(A8093,Respondents!A:B,2,FALSE)</f>
        <v>Monitoring Group</v>
      </c>
      <c r="F8093" s="3" t="str">
        <f>VLOOKUP(A8093,Respondents!A:C,3,FALSE)</f>
        <v>Monitoring Group</v>
      </c>
      <c r="G8093" s="3">
        <f t="shared" si="352"/>
        <v>2</v>
      </c>
      <c r="H8093" s="3">
        <f t="shared" si="353"/>
        <v>0</v>
      </c>
    </row>
    <row r="8094" spans="1:8" x14ac:dyDescent="0.3">
      <c r="A8094" t="s">
        <v>6</v>
      </c>
      <c r="B8094" t="s">
        <v>266</v>
      </c>
      <c r="C8094" t="s">
        <v>325</v>
      </c>
      <c r="D8094" t="s">
        <v>155</v>
      </c>
      <c r="E8094" s="3" t="str">
        <f>VLOOKUP(A8094,Respondents!A:B,2,FALSE)</f>
        <v>Monitoring Group</v>
      </c>
      <c r="F8094" s="3" t="str">
        <f>VLOOKUP(A8094,Respondents!A:C,3,FALSE)</f>
        <v>Monitoring Group</v>
      </c>
      <c r="G8094" s="3">
        <f t="shared" si="352"/>
        <v>2</v>
      </c>
      <c r="H8094" s="3">
        <f t="shared" si="353"/>
        <v>0</v>
      </c>
    </row>
    <row r="8095" spans="1:8" x14ac:dyDescent="0.3">
      <c r="A8095" t="s">
        <v>6</v>
      </c>
      <c r="B8095" t="s">
        <v>266</v>
      </c>
      <c r="C8095" t="s">
        <v>326</v>
      </c>
      <c r="D8095" t="s">
        <v>155</v>
      </c>
      <c r="E8095" s="3" t="str">
        <f>VLOOKUP(A8095,Respondents!A:B,2,FALSE)</f>
        <v>Monitoring Group</v>
      </c>
      <c r="F8095" s="3" t="str">
        <f>VLOOKUP(A8095,Respondents!A:C,3,FALSE)</f>
        <v>Monitoring Group</v>
      </c>
      <c r="G8095" s="3">
        <f t="shared" si="352"/>
        <v>2</v>
      </c>
      <c r="H8095" s="3">
        <f t="shared" si="353"/>
        <v>0</v>
      </c>
    </row>
    <row r="8096" spans="1:8" x14ac:dyDescent="0.3">
      <c r="A8096" t="s">
        <v>6</v>
      </c>
      <c r="B8096" t="s">
        <v>266</v>
      </c>
      <c r="C8096" t="s">
        <v>327</v>
      </c>
      <c r="D8096" t="s">
        <v>155</v>
      </c>
      <c r="E8096" s="3" t="str">
        <f>VLOOKUP(A8096,Respondents!A:B,2,FALSE)</f>
        <v>Monitoring Group</v>
      </c>
      <c r="F8096" s="3" t="str">
        <f>VLOOKUP(A8096,Respondents!A:C,3,FALSE)</f>
        <v>Monitoring Group</v>
      </c>
      <c r="G8096" s="3">
        <f t="shared" si="352"/>
        <v>2</v>
      </c>
      <c r="H8096" s="3">
        <f t="shared" si="353"/>
        <v>0</v>
      </c>
    </row>
    <row r="8097" spans="1:8" x14ac:dyDescent="0.3">
      <c r="A8097" t="s">
        <v>6</v>
      </c>
      <c r="B8097" t="s">
        <v>266</v>
      </c>
      <c r="C8097" t="s">
        <v>328</v>
      </c>
      <c r="D8097" t="s">
        <v>155</v>
      </c>
      <c r="E8097" s="3" t="str">
        <f>VLOOKUP(A8097,Respondents!A:B,2,FALSE)</f>
        <v>Monitoring Group</v>
      </c>
      <c r="F8097" s="3" t="str">
        <f>VLOOKUP(A8097,Respondents!A:C,3,FALSE)</f>
        <v>Monitoring Group</v>
      </c>
      <c r="G8097" s="3">
        <f t="shared" si="352"/>
        <v>2</v>
      </c>
      <c r="H8097" s="3">
        <f t="shared" si="353"/>
        <v>0</v>
      </c>
    </row>
    <row r="8098" spans="1:8" x14ac:dyDescent="0.3">
      <c r="A8098" t="s">
        <v>98</v>
      </c>
      <c r="B8098" t="s">
        <v>153</v>
      </c>
      <c r="C8098" t="s">
        <v>154</v>
      </c>
      <c r="D8098" t="s">
        <v>155</v>
      </c>
      <c r="E8098" s="3" t="str">
        <f>VLOOKUP(A8098,Respondents!A:B,2,FALSE)</f>
        <v>Regulators and Audit Oversight Authorities</v>
      </c>
      <c r="F8098" s="3" t="str">
        <f>VLOOKUP(A8098,Respondents!A:C,3,FALSE)</f>
        <v>Regulators and Audit Oversight Authorities</v>
      </c>
      <c r="G8098" s="3">
        <f t="shared" si="352"/>
        <v>1</v>
      </c>
      <c r="H8098" s="3">
        <f t="shared" si="353"/>
        <v>0</v>
      </c>
    </row>
    <row r="8099" spans="1:8" x14ac:dyDescent="0.3">
      <c r="A8099" t="s">
        <v>98</v>
      </c>
      <c r="B8099" t="s">
        <v>153</v>
      </c>
      <c r="C8099" t="s">
        <v>156</v>
      </c>
      <c r="D8099" t="s">
        <v>159</v>
      </c>
      <c r="E8099" s="3" t="str">
        <f>VLOOKUP(A8099,Respondents!A:B,2,FALSE)</f>
        <v>Regulators and Audit Oversight Authorities</v>
      </c>
      <c r="F8099" s="3" t="str">
        <f>VLOOKUP(A8099,Respondents!A:C,3,FALSE)</f>
        <v>Regulators and Audit Oversight Authorities</v>
      </c>
      <c r="G8099" s="3">
        <f t="shared" si="352"/>
        <v>1</v>
      </c>
      <c r="H8099" s="3">
        <f t="shared" si="353"/>
        <v>1</v>
      </c>
    </row>
    <row r="8100" spans="1:8" x14ac:dyDescent="0.3">
      <c r="A8100" t="s">
        <v>98</v>
      </c>
      <c r="B8100" t="s">
        <v>153</v>
      </c>
      <c r="C8100" t="s">
        <v>157</v>
      </c>
      <c r="D8100" t="s">
        <v>155</v>
      </c>
      <c r="E8100" s="3" t="str">
        <f>VLOOKUP(A8100,Respondents!A:B,2,FALSE)</f>
        <v>Regulators and Audit Oversight Authorities</v>
      </c>
      <c r="F8100" s="3" t="str">
        <f>VLOOKUP(A8100,Respondents!A:C,3,FALSE)</f>
        <v>Regulators and Audit Oversight Authorities</v>
      </c>
      <c r="G8100" s="3">
        <f t="shared" si="352"/>
        <v>1</v>
      </c>
      <c r="H8100" s="3">
        <f t="shared" si="353"/>
        <v>0</v>
      </c>
    </row>
    <row r="8101" spans="1:8" x14ac:dyDescent="0.3">
      <c r="A8101" t="s">
        <v>98</v>
      </c>
      <c r="B8101" t="s">
        <v>153</v>
      </c>
      <c r="C8101" t="s">
        <v>158</v>
      </c>
      <c r="D8101" t="s">
        <v>155</v>
      </c>
      <c r="E8101" s="3" t="str">
        <f>VLOOKUP(A8101,Respondents!A:B,2,FALSE)</f>
        <v>Regulators and Audit Oversight Authorities</v>
      </c>
      <c r="F8101" s="3" t="str">
        <f>VLOOKUP(A8101,Respondents!A:C,3,FALSE)</f>
        <v>Regulators and Audit Oversight Authorities</v>
      </c>
      <c r="G8101" s="3">
        <f t="shared" si="352"/>
        <v>1</v>
      </c>
      <c r="H8101" s="3">
        <f t="shared" si="353"/>
        <v>0</v>
      </c>
    </row>
    <row r="8102" spans="1:8" x14ac:dyDescent="0.3">
      <c r="A8102" t="s">
        <v>98</v>
      </c>
      <c r="B8102" t="s">
        <v>153</v>
      </c>
      <c r="C8102" t="s">
        <v>160</v>
      </c>
      <c r="D8102" t="s">
        <v>155</v>
      </c>
      <c r="E8102" s="3" t="str">
        <f>VLOOKUP(A8102,Respondents!A:B,2,FALSE)</f>
        <v>Regulators and Audit Oversight Authorities</v>
      </c>
      <c r="F8102" s="3" t="str">
        <f>VLOOKUP(A8102,Respondents!A:C,3,FALSE)</f>
        <v>Regulators and Audit Oversight Authorities</v>
      </c>
      <c r="G8102" s="3">
        <f t="shared" si="352"/>
        <v>1</v>
      </c>
      <c r="H8102" s="3">
        <f t="shared" si="353"/>
        <v>0</v>
      </c>
    </row>
    <row r="8103" spans="1:8" x14ac:dyDescent="0.3">
      <c r="A8103" t="s">
        <v>98</v>
      </c>
      <c r="B8103" t="s">
        <v>153</v>
      </c>
      <c r="C8103" t="s">
        <v>161</v>
      </c>
      <c r="D8103" t="s">
        <v>155</v>
      </c>
      <c r="E8103" s="3" t="str">
        <f>VLOOKUP(A8103,Respondents!A:B,2,FALSE)</f>
        <v>Regulators and Audit Oversight Authorities</v>
      </c>
      <c r="F8103" s="3" t="str">
        <f>VLOOKUP(A8103,Respondents!A:C,3,FALSE)</f>
        <v>Regulators and Audit Oversight Authorities</v>
      </c>
      <c r="G8103" s="3">
        <f t="shared" si="352"/>
        <v>1</v>
      </c>
      <c r="H8103" s="3">
        <f t="shared" si="353"/>
        <v>0</v>
      </c>
    </row>
    <row r="8104" spans="1:8" x14ac:dyDescent="0.3">
      <c r="A8104" t="s">
        <v>98</v>
      </c>
      <c r="B8104" t="s">
        <v>153</v>
      </c>
      <c r="C8104" t="s">
        <v>300</v>
      </c>
      <c r="D8104" t="s">
        <v>159</v>
      </c>
      <c r="E8104" s="3" t="str">
        <f>VLOOKUP(A8104,Respondents!A:B,2,FALSE)</f>
        <v>Regulators and Audit Oversight Authorities</v>
      </c>
      <c r="F8104" s="3" t="str">
        <f>VLOOKUP(A8104,Respondents!A:C,3,FALSE)</f>
        <v>Regulators and Audit Oversight Authorities</v>
      </c>
      <c r="G8104" s="3">
        <f t="shared" si="352"/>
        <v>2</v>
      </c>
      <c r="H8104" s="3">
        <f t="shared" si="353"/>
        <v>1</v>
      </c>
    </row>
    <row r="8105" spans="1:8" x14ac:dyDescent="0.3">
      <c r="A8105" t="s">
        <v>98</v>
      </c>
      <c r="B8105" t="s">
        <v>153</v>
      </c>
      <c r="C8105" t="s">
        <v>301</v>
      </c>
      <c r="D8105" t="s">
        <v>155</v>
      </c>
      <c r="E8105" s="3" t="str">
        <f>VLOOKUP(A8105,Respondents!A:B,2,FALSE)</f>
        <v>Regulators and Audit Oversight Authorities</v>
      </c>
      <c r="F8105" s="3" t="str">
        <f>VLOOKUP(A8105,Respondents!A:C,3,FALSE)</f>
        <v>Regulators and Audit Oversight Authorities</v>
      </c>
      <c r="G8105" s="3">
        <f t="shared" si="352"/>
        <v>2</v>
      </c>
      <c r="H8105" s="3">
        <f t="shared" si="353"/>
        <v>0</v>
      </c>
    </row>
    <row r="8106" spans="1:8" x14ac:dyDescent="0.3">
      <c r="A8106" t="s">
        <v>98</v>
      </c>
      <c r="B8106" t="s">
        <v>153</v>
      </c>
      <c r="C8106" t="s">
        <v>302</v>
      </c>
      <c r="D8106" t="s">
        <v>159</v>
      </c>
      <c r="E8106" s="3" t="str">
        <f>VLOOKUP(A8106,Respondents!A:B,2,FALSE)</f>
        <v>Regulators and Audit Oversight Authorities</v>
      </c>
      <c r="F8106" s="3" t="str">
        <f>VLOOKUP(A8106,Respondents!A:C,3,FALSE)</f>
        <v>Regulators and Audit Oversight Authorities</v>
      </c>
      <c r="G8106" s="3">
        <f t="shared" si="352"/>
        <v>2</v>
      </c>
      <c r="H8106" s="3">
        <f t="shared" si="353"/>
        <v>1</v>
      </c>
    </row>
    <row r="8107" spans="1:8" x14ac:dyDescent="0.3">
      <c r="A8107" t="s">
        <v>98</v>
      </c>
      <c r="B8107" t="s">
        <v>153</v>
      </c>
      <c r="C8107" t="s">
        <v>303</v>
      </c>
      <c r="D8107" t="s">
        <v>155</v>
      </c>
      <c r="E8107" s="3" t="str">
        <f>VLOOKUP(A8107,Respondents!A:B,2,FALSE)</f>
        <v>Regulators and Audit Oversight Authorities</v>
      </c>
      <c r="F8107" s="3" t="str">
        <f>VLOOKUP(A8107,Respondents!A:C,3,FALSE)</f>
        <v>Regulators and Audit Oversight Authorities</v>
      </c>
      <c r="G8107" s="3">
        <f t="shared" si="352"/>
        <v>2</v>
      </c>
      <c r="H8107" s="3">
        <f t="shared" si="353"/>
        <v>0</v>
      </c>
    </row>
    <row r="8108" spans="1:8" x14ac:dyDescent="0.3">
      <c r="A8108" t="s">
        <v>98</v>
      </c>
      <c r="B8108" t="s">
        <v>153</v>
      </c>
      <c r="C8108" t="s">
        <v>304</v>
      </c>
      <c r="D8108" t="s">
        <v>155</v>
      </c>
      <c r="E8108" s="3" t="str">
        <f>VLOOKUP(A8108,Respondents!A:B,2,FALSE)</f>
        <v>Regulators and Audit Oversight Authorities</v>
      </c>
      <c r="F8108" s="3" t="str">
        <f>VLOOKUP(A8108,Respondents!A:C,3,FALSE)</f>
        <v>Regulators and Audit Oversight Authorities</v>
      </c>
      <c r="G8108" s="3">
        <f t="shared" si="352"/>
        <v>2</v>
      </c>
      <c r="H8108" s="3">
        <f t="shared" si="353"/>
        <v>0</v>
      </c>
    </row>
    <row r="8109" spans="1:8" x14ac:dyDescent="0.3">
      <c r="A8109" t="s">
        <v>98</v>
      </c>
      <c r="B8109" t="s">
        <v>180</v>
      </c>
      <c r="C8109" t="s">
        <v>181</v>
      </c>
      <c r="D8109" t="s">
        <v>155</v>
      </c>
      <c r="E8109" s="3" t="str">
        <f>VLOOKUP(A8109,Respondents!A:B,2,FALSE)</f>
        <v>Regulators and Audit Oversight Authorities</v>
      </c>
      <c r="F8109" s="3" t="str">
        <f>VLOOKUP(A8109,Respondents!A:C,3,FALSE)</f>
        <v>Regulators and Audit Oversight Authorities</v>
      </c>
      <c r="G8109" s="3">
        <f t="shared" si="352"/>
        <v>1</v>
      </c>
      <c r="H8109" s="3">
        <f t="shared" si="353"/>
        <v>0</v>
      </c>
    </row>
    <row r="8110" spans="1:8" x14ac:dyDescent="0.3">
      <c r="A8110" t="s">
        <v>98</v>
      </c>
      <c r="B8110" t="s">
        <v>180</v>
      </c>
      <c r="C8110" t="s">
        <v>182</v>
      </c>
      <c r="D8110" t="s">
        <v>159</v>
      </c>
      <c r="E8110" s="3" t="str">
        <f>VLOOKUP(A8110,Respondents!A:B,2,FALSE)</f>
        <v>Regulators and Audit Oversight Authorities</v>
      </c>
      <c r="F8110" s="3" t="str">
        <f>VLOOKUP(A8110,Respondents!A:C,3,FALSE)</f>
        <v>Regulators and Audit Oversight Authorities</v>
      </c>
      <c r="G8110" s="3">
        <f t="shared" si="352"/>
        <v>1</v>
      </c>
      <c r="H8110" s="3">
        <f t="shared" si="353"/>
        <v>1</v>
      </c>
    </row>
    <row r="8111" spans="1:8" x14ac:dyDescent="0.3">
      <c r="A8111" t="s">
        <v>98</v>
      </c>
      <c r="B8111" t="s">
        <v>180</v>
      </c>
      <c r="C8111" t="s">
        <v>183</v>
      </c>
      <c r="D8111" t="s">
        <v>155</v>
      </c>
      <c r="E8111" s="3" t="str">
        <f>VLOOKUP(A8111,Respondents!A:B,2,FALSE)</f>
        <v>Regulators and Audit Oversight Authorities</v>
      </c>
      <c r="F8111" s="3" t="str">
        <f>VLOOKUP(A8111,Respondents!A:C,3,FALSE)</f>
        <v>Regulators and Audit Oversight Authorities</v>
      </c>
      <c r="G8111" s="3">
        <f t="shared" si="352"/>
        <v>1</v>
      </c>
      <c r="H8111" s="3">
        <f t="shared" si="353"/>
        <v>0</v>
      </c>
    </row>
    <row r="8112" spans="1:8" x14ac:dyDescent="0.3">
      <c r="A8112" t="s">
        <v>98</v>
      </c>
      <c r="B8112" t="s">
        <v>180</v>
      </c>
      <c r="C8112" t="s">
        <v>184</v>
      </c>
      <c r="D8112" t="s">
        <v>155</v>
      </c>
      <c r="E8112" s="3" t="str">
        <f>VLOOKUP(A8112,Respondents!A:B,2,FALSE)</f>
        <v>Regulators and Audit Oversight Authorities</v>
      </c>
      <c r="F8112" s="3" t="str">
        <f>VLOOKUP(A8112,Respondents!A:C,3,FALSE)</f>
        <v>Regulators and Audit Oversight Authorities</v>
      </c>
      <c r="G8112" s="3">
        <f t="shared" si="352"/>
        <v>1</v>
      </c>
      <c r="H8112" s="3">
        <f t="shared" si="353"/>
        <v>0</v>
      </c>
    </row>
    <row r="8113" spans="1:8" x14ac:dyDescent="0.3">
      <c r="A8113" t="s">
        <v>98</v>
      </c>
      <c r="B8113" t="s">
        <v>180</v>
      </c>
      <c r="C8113" t="s">
        <v>185</v>
      </c>
      <c r="D8113" t="s">
        <v>155</v>
      </c>
      <c r="E8113" s="3" t="str">
        <f>VLOOKUP(A8113,Respondents!A:B,2,FALSE)</f>
        <v>Regulators and Audit Oversight Authorities</v>
      </c>
      <c r="F8113" s="3" t="str">
        <f>VLOOKUP(A8113,Respondents!A:C,3,FALSE)</f>
        <v>Regulators and Audit Oversight Authorities</v>
      </c>
      <c r="G8113" s="3">
        <f t="shared" si="352"/>
        <v>1</v>
      </c>
      <c r="H8113" s="3">
        <f t="shared" si="353"/>
        <v>0</v>
      </c>
    </row>
    <row r="8114" spans="1:8" x14ac:dyDescent="0.3">
      <c r="A8114" t="s">
        <v>98</v>
      </c>
      <c r="B8114" t="s">
        <v>180</v>
      </c>
      <c r="C8114" t="s">
        <v>186</v>
      </c>
      <c r="D8114" t="s">
        <v>155</v>
      </c>
      <c r="E8114" s="3" t="str">
        <f>VLOOKUP(A8114,Respondents!A:B,2,FALSE)</f>
        <v>Regulators and Audit Oversight Authorities</v>
      </c>
      <c r="F8114" s="3" t="str">
        <f>VLOOKUP(A8114,Respondents!A:C,3,FALSE)</f>
        <v>Regulators and Audit Oversight Authorities</v>
      </c>
      <c r="G8114" s="3">
        <f t="shared" si="352"/>
        <v>1</v>
      </c>
      <c r="H8114" s="3">
        <f t="shared" si="353"/>
        <v>0</v>
      </c>
    </row>
    <row r="8115" spans="1:8" x14ac:dyDescent="0.3">
      <c r="A8115" t="s">
        <v>98</v>
      </c>
      <c r="B8115" t="s">
        <v>180</v>
      </c>
      <c r="C8115" t="s">
        <v>305</v>
      </c>
      <c r="D8115" t="s">
        <v>155</v>
      </c>
      <c r="E8115" s="3" t="str">
        <f>VLOOKUP(A8115,Respondents!A:B,2,FALSE)</f>
        <v>Regulators and Audit Oversight Authorities</v>
      </c>
      <c r="F8115" s="3" t="str">
        <f>VLOOKUP(A8115,Respondents!A:C,3,FALSE)</f>
        <v>Regulators and Audit Oversight Authorities</v>
      </c>
      <c r="G8115" s="3">
        <f t="shared" si="352"/>
        <v>2</v>
      </c>
      <c r="H8115" s="3">
        <f t="shared" si="353"/>
        <v>0</v>
      </c>
    </row>
    <row r="8116" spans="1:8" x14ac:dyDescent="0.3">
      <c r="A8116" t="s">
        <v>98</v>
      </c>
      <c r="B8116" t="s">
        <v>180</v>
      </c>
      <c r="C8116" t="s">
        <v>306</v>
      </c>
      <c r="D8116" t="s">
        <v>155</v>
      </c>
      <c r="E8116" s="3" t="str">
        <f>VLOOKUP(A8116,Respondents!A:B,2,FALSE)</f>
        <v>Regulators and Audit Oversight Authorities</v>
      </c>
      <c r="F8116" s="3" t="str">
        <f>VLOOKUP(A8116,Respondents!A:C,3,FALSE)</f>
        <v>Regulators and Audit Oversight Authorities</v>
      </c>
      <c r="G8116" s="3">
        <f t="shared" si="352"/>
        <v>2</v>
      </c>
      <c r="H8116" s="3">
        <f t="shared" si="353"/>
        <v>0</v>
      </c>
    </row>
    <row r="8117" spans="1:8" x14ac:dyDescent="0.3">
      <c r="A8117" t="s">
        <v>98</v>
      </c>
      <c r="B8117" t="s">
        <v>180</v>
      </c>
      <c r="C8117" t="s">
        <v>307</v>
      </c>
      <c r="D8117" t="s">
        <v>155</v>
      </c>
      <c r="E8117" s="3" t="str">
        <f>VLOOKUP(A8117,Respondents!A:B,2,FALSE)</f>
        <v>Regulators and Audit Oversight Authorities</v>
      </c>
      <c r="F8117" s="3" t="str">
        <f>VLOOKUP(A8117,Respondents!A:C,3,FALSE)</f>
        <v>Regulators and Audit Oversight Authorities</v>
      </c>
      <c r="G8117" s="3">
        <f t="shared" si="352"/>
        <v>2</v>
      </c>
      <c r="H8117" s="3">
        <f t="shared" si="353"/>
        <v>0</v>
      </c>
    </row>
    <row r="8118" spans="1:8" x14ac:dyDescent="0.3">
      <c r="A8118" t="s">
        <v>98</v>
      </c>
      <c r="B8118" t="s">
        <v>180</v>
      </c>
      <c r="C8118" t="s">
        <v>308</v>
      </c>
      <c r="D8118" t="s">
        <v>159</v>
      </c>
      <c r="E8118" s="3" t="str">
        <f>VLOOKUP(A8118,Respondents!A:B,2,FALSE)</f>
        <v>Regulators and Audit Oversight Authorities</v>
      </c>
      <c r="F8118" s="3" t="str">
        <f>VLOOKUP(A8118,Respondents!A:C,3,FALSE)</f>
        <v>Regulators and Audit Oversight Authorities</v>
      </c>
      <c r="G8118" s="3">
        <f t="shared" si="352"/>
        <v>2</v>
      </c>
      <c r="H8118" s="3">
        <f t="shared" si="353"/>
        <v>1</v>
      </c>
    </row>
    <row r="8119" spans="1:8" x14ac:dyDescent="0.3">
      <c r="A8119" t="s">
        <v>98</v>
      </c>
      <c r="B8119" t="s">
        <v>180</v>
      </c>
      <c r="C8119" t="s">
        <v>309</v>
      </c>
      <c r="D8119" t="s">
        <v>159</v>
      </c>
      <c r="E8119" s="3" t="str">
        <f>VLOOKUP(A8119,Respondents!A:B,2,FALSE)</f>
        <v>Regulators and Audit Oversight Authorities</v>
      </c>
      <c r="F8119" s="3" t="str">
        <f>VLOOKUP(A8119,Respondents!A:C,3,FALSE)</f>
        <v>Regulators and Audit Oversight Authorities</v>
      </c>
      <c r="G8119" s="3">
        <f t="shared" si="352"/>
        <v>2</v>
      </c>
      <c r="H8119" s="3">
        <f t="shared" si="353"/>
        <v>1</v>
      </c>
    </row>
    <row r="8120" spans="1:8" x14ac:dyDescent="0.3">
      <c r="A8120" t="s">
        <v>98</v>
      </c>
      <c r="B8120" t="s">
        <v>180</v>
      </c>
      <c r="C8120" t="s">
        <v>310</v>
      </c>
      <c r="D8120" t="s">
        <v>159</v>
      </c>
      <c r="E8120" s="3" t="str">
        <f>VLOOKUP(A8120,Respondents!A:B,2,FALSE)</f>
        <v>Regulators and Audit Oversight Authorities</v>
      </c>
      <c r="F8120" s="3" t="str">
        <f>VLOOKUP(A8120,Respondents!A:C,3,FALSE)</f>
        <v>Regulators and Audit Oversight Authorities</v>
      </c>
      <c r="G8120" s="3">
        <f t="shared" si="352"/>
        <v>2</v>
      </c>
      <c r="H8120" s="3">
        <f t="shared" si="353"/>
        <v>1</v>
      </c>
    </row>
    <row r="8121" spans="1:8" x14ac:dyDescent="0.3">
      <c r="A8121" t="s">
        <v>98</v>
      </c>
      <c r="B8121" t="s">
        <v>180</v>
      </c>
      <c r="C8121" t="s">
        <v>311</v>
      </c>
      <c r="D8121" t="s">
        <v>155</v>
      </c>
      <c r="E8121" s="3" t="str">
        <f>VLOOKUP(A8121,Respondents!A:B,2,FALSE)</f>
        <v>Regulators and Audit Oversight Authorities</v>
      </c>
      <c r="F8121" s="3" t="str">
        <f>VLOOKUP(A8121,Respondents!A:C,3,FALSE)</f>
        <v>Regulators and Audit Oversight Authorities</v>
      </c>
      <c r="G8121" s="3">
        <f t="shared" si="352"/>
        <v>2</v>
      </c>
      <c r="H8121" s="3">
        <f t="shared" si="353"/>
        <v>0</v>
      </c>
    </row>
    <row r="8122" spans="1:8" x14ac:dyDescent="0.3">
      <c r="A8122" t="s">
        <v>98</v>
      </c>
      <c r="B8122" t="s">
        <v>216</v>
      </c>
      <c r="C8122" t="s">
        <v>217</v>
      </c>
      <c r="D8122" t="s">
        <v>155</v>
      </c>
      <c r="E8122" s="3" t="str">
        <f>VLOOKUP(A8122,Respondents!A:B,2,FALSE)</f>
        <v>Regulators and Audit Oversight Authorities</v>
      </c>
      <c r="F8122" s="3" t="str">
        <f>VLOOKUP(A8122,Respondents!A:C,3,FALSE)</f>
        <v>Regulators and Audit Oversight Authorities</v>
      </c>
      <c r="G8122" s="3">
        <f t="shared" si="352"/>
        <v>1</v>
      </c>
      <c r="H8122" s="3">
        <f t="shared" si="353"/>
        <v>0</v>
      </c>
    </row>
    <row r="8123" spans="1:8" x14ac:dyDescent="0.3">
      <c r="A8123" t="s">
        <v>98</v>
      </c>
      <c r="B8123" t="s">
        <v>216</v>
      </c>
      <c r="C8123" t="s">
        <v>218</v>
      </c>
      <c r="D8123" t="s">
        <v>159</v>
      </c>
      <c r="E8123" s="3" t="str">
        <f>VLOOKUP(A8123,Respondents!A:B,2,FALSE)</f>
        <v>Regulators and Audit Oversight Authorities</v>
      </c>
      <c r="F8123" s="3" t="str">
        <f>VLOOKUP(A8123,Respondents!A:C,3,FALSE)</f>
        <v>Regulators and Audit Oversight Authorities</v>
      </c>
      <c r="G8123" s="3">
        <f t="shared" si="352"/>
        <v>1</v>
      </c>
      <c r="H8123" s="3">
        <f t="shared" si="353"/>
        <v>1</v>
      </c>
    </row>
    <row r="8124" spans="1:8" x14ac:dyDescent="0.3">
      <c r="A8124" t="s">
        <v>98</v>
      </c>
      <c r="B8124" t="s">
        <v>216</v>
      </c>
      <c r="C8124" t="s">
        <v>219</v>
      </c>
      <c r="D8124" t="s">
        <v>155</v>
      </c>
      <c r="E8124" s="3" t="str">
        <f>VLOOKUP(A8124,Respondents!A:B,2,FALSE)</f>
        <v>Regulators and Audit Oversight Authorities</v>
      </c>
      <c r="F8124" s="3" t="str">
        <f>VLOOKUP(A8124,Respondents!A:C,3,FALSE)</f>
        <v>Regulators and Audit Oversight Authorities</v>
      </c>
      <c r="G8124" s="3">
        <f t="shared" si="352"/>
        <v>1</v>
      </c>
      <c r="H8124" s="3">
        <f t="shared" si="353"/>
        <v>0</v>
      </c>
    </row>
    <row r="8125" spans="1:8" x14ac:dyDescent="0.3">
      <c r="A8125" t="s">
        <v>98</v>
      </c>
      <c r="B8125" t="s">
        <v>216</v>
      </c>
      <c r="C8125" t="s">
        <v>220</v>
      </c>
      <c r="D8125" t="s">
        <v>155</v>
      </c>
      <c r="E8125" s="3" t="str">
        <f>VLOOKUP(A8125,Respondents!A:B,2,FALSE)</f>
        <v>Regulators and Audit Oversight Authorities</v>
      </c>
      <c r="F8125" s="3" t="str">
        <f>VLOOKUP(A8125,Respondents!A:C,3,FALSE)</f>
        <v>Regulators and Audit Oversight Authorities</v>
      </c>
      <c r="G8125" s="3">
        <f t="shared" si="352"/>
        <v>1</v>
      </c>
      <c r="H8125" s="3">
        <f t="shared" si="353"/>
        <v>0</v>
      </c>
    </row>
    <row r="8126" spans="1:8" x14ac:dyDescent="0.3">
      <c r="A8126" t="s">
        <v>98</v>
      </c>
      <c r="B8126" t="s">
        <v>216</v>
      </c>
      <c r="C8126" t="s">
        <v>221</v>
      </c>
      <c r="D8126" t="s">
        <v>155</v>
      </c>
      <c r="E8126" s="3" t="str">
        <f>VLOOKUP(A8126,Respondents!A:B,2,FALSE)</f>
        <v>Regulators and Audit Oversight Authorities</v>
      </c>
      <c r="F8126" s="3" t="str">
        <f>VLOOKUP(A8126,Respondents!A:C,3,FALSE)</f>
        <v>Regulators and Audit Oversight Authorities</v>
      </c>
      <c r="G8126" s="3">
        <f t="shared" si="352"/>
        <v>1</v>
      </c>
      <c r="H8126" s="3">
        <f t="shared" si="353"/>
        <v>0</v>
      </c>
    </row>
    <row r="8127" spans="1:8" x14ac:dyDescent="0.3">
      <c r="A8127" t="s">
        <v>98</v>
      </c>
      <c r="B8127" t="s">
        <v>216</v>
      </c>
      <c r="C8127" t="s">
        <v>312</v>
      </c>
      <c r="D8127" t="s">
        <v>155</v>
      </c>
      <c r="E8127" s="3" t="str">
        <f>VLOOKUP(A8127,Respondents!A:B,2,FALSE)</f>
        <v>Regulators and Audit Oversight Authorities</v>
      </c>
      <c r="F8127" s="3" t="str">
        <f>VLOOKUP(A8127,Respondents!A:C,3,FALSE)</f>
        <v>Regulators and Audit Oversight Authorities</v>
      </c>
      <c r="G8127" s="3">
        <f t="shared" si="352"/>
        <v>1</v>
      </c>
      <c r="H8127" s="3">
        <f t="shared" si="353"/>
        <v>0</v>
      </c>
    </row>
    <row r="8128" spans="1:8" x14ac:dyDescent="0.3">
      <c r="A8128" t="s">
        <v>98</v>
      </c>
      <c r="B8128" t="s">
        <v>216</v>
      </c>
      <c r="C8128" t="s">
        <v>276</v>
      </c>
      <c r="D8128" t="s">
        <v>155</v>
      </c>
      <c r="E8128" s="3" t="str">
        <f>VLOOKUP(A8128,Respondents!A:B,2,FALSE)</f>
        <v>Regulators and Audit Oversight Authorities</v>
      </c>
      <c r="F8128" s="3" t="str">
        <f>VLOOKUP(A8128,Respondents!A:C,3,FALSE)</f>
        <v>Regulators and Audit Oversight Authorities</v>
      </c>
      <c r="G8128" s="3">
        <f t="shared" si="352"/>
        <v>2</v>
      </c>
      <c r="H8128" s="3">
        <f t="shared" si="353"/>
        <v>0</v>
      </c>
    </row>
    <row r="8129" spans="1:8" x14ac:dyDescent="0.3">
      <c r="A8129" t="s">
        <v>98</v>
      </c>
      <c r="B8129" t="s">
        <v>216</v>
      </c>
      <c r="C8129" t="s">
        <v>313</v>
      </c>
      <c r="D8129" t="s">
        <v>155</v>
      </c>
      <c r="E8129" s="3" t="str">
        <f>VLOOKUP(A8129,Respondents!A:B,2,FALSE)</f>
        <v>Regulators and Audit Oversight Authorities</v>
      </c>
      <c r="F8129" s="3" t="str">
        <f>VLOOKUP(A8129,Respondents!A:C,3,FALSE)</f>
        <v>Regulators and Audit Oversight Authorities</v>
      </c>
      <c r="G8129" s="3">
        <f t="shared" si="352"/>
        <v>2</v>
      </c>
      <c r="H8129" s="3">
        <f t="shared" si="353"/>
        <v>0</v>
      </c>
    </row>
    <row r="8130" spans="1:8" x14ac:dyDescent="0.3">
      <c r="A8130" t="s">
        <v>98</v>
      </c>
      <c r="B8130" t="s">
        <v>216</v>
      </c>
      <c r="C8130" t="s">
        <v>378</v>
      </c>
      <c r="D8130" t="s">
        <v>159</v>
      </c>
      <c r="E8130" s="3" t="str">
        <f>VLOOKUP(A8130,Respondents!A:B,2,FALSE)</f>
        <v>Regulators and Audit Oversight Authorities</v>
      </c>
      <c r="F8130" s="3" t="str">
        <f>VLOOKUP(A8130,Respondents!A:C,3,FALSE)</f>
        <v>Regulators and Audit Oversight Authorities</v>
      </c>
      <c r="G8130" s="3">
        <f t="shared" si="352"/>
        <v>2</v>
      </c>
      <c r="H8130" s="3">
        <f t="shared" si="353"/>
        <v>1</v>
      </c>
    </row>
    <row r="8131" spans="1:8" x14ac:dyDescent="0.3">
      <c r="A8131" t="s">
        <v>98</v>
      </c>
      <c r="B8131" t="s">
        <v>216</v>
      </c>
      <c r="C8131" t="s">
        <v>379</v>
      </c>
      <c r="D8131" t="s">
        <v>155</v>
      </c>
      <c r="E8131" s="3" t="str">
        <f>VLOOKUP(A8131,Respondents!A:B,2,FALSE)</f>
        <v>Regulators and Audit Oversight Authorities</v>
      </c>
      <c r="F8131" s="3" t="str">
        <f>VLOOKUP(A8131,Respondents!A:C,3,FALSE)</f>
        <v>Regulators and Audit Oversight Authorities</v>
      </c>
      <c r="G8131" s="3">
        <f t="shared" si="352"/>
        <v>2</v>
      </c>
      <c r="H8131" s="3">
        <f t="shared" si="353"/>
        <v>0</v>
      </c>
    </row>
    <row r="8132" spans="1:8" x14ac:dyDescent="0.3">
      <c r="A8132" t="s">
        <v>98</v>
      </c>
      <c r="B8132" t="s">
        <v>208</v>
      </c>
      <c r="C8132" t="s">
        <v>209</v>
      </c>
      <c r="D8132" t="s">
        <v>155</v>
      </c>
      <c r="E8132" s="3" t="str">
        <f>VLOOKUP(A8132,Respondents!A:B,2,FALSE)</f>
        <v>Regulators and Audit Oversight Authorities</v>
      </c>
      <c r="F8132" s="3" t="str">
        <f>VLOOKUP(A8132,Respondents!A:C,3,FALSE)</f>
        <v>Regulators and Audit Oversight Authorities</v>
      </c>
      <c r="G8132" s="3">
        <f t="shared" si="352"/>
        <v>1</v>
      </c>
      <c r="H8132" s="3">
        <f t="shared" si="353"/>
        <v>0</v>
      </c>
    </row>
    <row r="8133" spans="1:8" x14ac:dyDescent="0.3">
      <c r="A8133" t="s">
        <v>98</v>
      </c>
      <c r="B8133" t="s">
        <v>208</v>
      </c>
      <c r="C8133" t="s">
        <v>210</v>
      </c>
      <c r="D8133" t="s">
        <v>159</v>
      </c>
      <c r="E8133" s="3" t="str">
        <f>VLOOKUP(A8133,Respondents!A:B,2,FALSE)</f>
        <v>Regulators and Audit Oversight Authorities</v>
      </c>
      <c r="F8133" s="3" t="str">
        <f>VLOOKUP(A8133,Respondents!A:C,3,FALSE)</f>
        <v>Regulators and Audit Oversight Authorities</v>
      </c>
      <c r="G8133" s="3">
        <f t="shared" si="352"/>
        <v>1</v>
      </c>
      <c r="H8133" s="3">
        <f t="shared" si="353"/>
        <v>1</v>
      </c>
    </row>
    <row r="8134" spans="1:8" x14ac:dyDescent="0.3">
      <c r="A8134" t="s">
        <v>98</v>
      </c>
      <c r="B8134" t="s">
        <v>208</v>
      </c>
      <c r="C8134" t="s">
        <v>211</v>
      </c>
      <c r="D8134" t="s">
        <v>155</v>
      </c>
      <c r="E8134" s="3" t="str">
        <f>VLOOKUP(A8134,Respondents!A:B,2,FALSE)</f>
        <v>Regulators and Audit Oversight Authorities</v>
      </c>
      <c r="F8134" s="3" t="str">
        <f>VLOOKUP(A8134,Respondents!A:C,3,FALSE)</f>
        <v>Regulators and Audit Oversight Authorities</v>
      </c>
      <c r="G8134" s="3">
        <f t="shared" si="352"/>
        <v>1</v>
      </c>
      <c r="H8134" s="3">
        <f t="shared" si="353"/>
        <v>0</v>
      </c>
    </row>
    <row r="8135" spans="1:8" x14ac:dyDescent="0.3">
      <c r="A8135" t="s">
        <v>98</v>
      </c>
      <c r="B8135" t="s">
        <v>208</v>
      </c>
      <c r="C8135" t="s">
        <v>212</v>
      </c>
      <c r="D8135" t="s">
        <v>155</v>
      </c>
      <c r="E8135" s="3" t="str">
        <f>VLOOKUP(A8135,Respondents!A:B,2,FALSE)</f>
        <v>Regulators and Audit Oversight Authorities</v>
      </c>
      <c r="F8135" s="3" t="str">
        <f>VLOOKUP(A8135,Respondents!A:C,3,FALSE)</f>
        <v>Regulators and Audit Oversight Authorities</v>
      </c>
      <c r="G8135" s="3">
        <f t="shared" si="352"/>
        <v>1</v>
      </c>
      <c r="H8135" s="3">
        <f t="shared" si="353"/>
        <v>0</v>
      </c>
    </row>
    <row r="8136" spans="1:8" x14ac:dyDescent="0.3">
      <c r="A8136" t="s">
        <v>98</v>
      </c>
      <c r="B8136" t="s">
        <v>208</v>
      </c>
      <c r="C8136" t="s">
        <v>213</v>
      </c>
      <c r="D8136" t="s">
        <v>155</v>
      </c>
      <c r="E8136" s="3" t="str">
        <f>VLOOKUP(A8136,Respondents!A:B,2,FALSE)</f>
        <v>Regulators and Audit Oversight Authorities</v>
      </c>
      <c r="F8136" s="3" t="str">
        <f>VLOOKUP(A8136,Respondents!A:C,3,FALSE)</f>
        <v>Regulators and Audit Oversight Authorities</v>
      </c>
      <c r="G8136" s="3">
        <f t="shared" si="352"/>
        <v>1</v>
      </c>
      <c r="H8136" s="3">
        <f t="shared" si="353"/>
        <v>0</v>
      </c>
    </row>
    <row r="8137" spans="1:8" x14ac:dyDescent="0.3">
      <c r="A8137" t="s">
        <v>98</v>
      </c>
      <c r="B8137" t="s">
        <v>208</v>
      </c>
      <c r="C8137" t="s">
        <v>214</v>
      </c>
      <c r="D8137" t="s">
        <v>155</v>
      </c>
      <c r="E8137" s="3" t="str">
        <f>VLOOKUP(A8137,Respondents!A:B,2,FALSE)</f>
        <v>Regulators and Audit Oversight Authorities</v>
      </c>
      <c r="F8137" s="3" t="str">
        <f>VLOOKUP(A8137,Respondents!A:C,3,FALSE)</f>
        <v>Regulators and Audit Oversight Authorities</v>
      </c>
      <c r="G8137" s="3">
        <f t="shared" si="352"/>
        <v>1</v>
      </c>
      <c r="H8137" s="3">
        <f t="shared" si="353"/>
        <v>0</v>
      </c>
    </row>
    <row r="8138" spans="1:8" x14ac:dyDescent="0.3">
      <c r="A8138" t="s">
        <v>98</v>
      </c>
      <c r="B8138" t="s">
        <v>208</v>
      </c>
      <c r="C8138" t="s">
        <v>215</v>
      </c>
      <c r="D8138" t="s">
        <v>159</v>
      </c>
      <c r="E8138" s="3" t="str">
        <f>VLOOKUP(A8138,Respondents!A:B,2,FALSE)</f>
        <v>Regulators and Audit Oversight Authorities</v>
      </c>
      <c r="F8138" s="3" t="str">
        <f>VLOOKUP(A8138,Respondents!A:C,3,FALSE)</f>
        <v>Regulators and Audit Oversight Authorities</v>
      </c>
      <c r="G8138" s="3">
        <f t="shared" ref="G8138:G8201" si="354">IF(LEN(C8138)-LEN(SUBSTITUTE(C8138,".",""))&lt;=1,1,2)</f>
        <v>2</v>
      </c>
      <c r="H8138" s="3">
        <f t="shared" ref="H8138:H8201" si="355">IF(D8138="Yes",1,0)</f>
        <v>1</v>
      </c>
    </row>
    <row r="8139" spans="1:8" x14ac:dyDescent="0.3">
      <c r="A8139" t="s">
        <v>98</v>
      </c>
      <c r="B8139" t="s">
        <v>208</v>
      </c>
      <c r="C8139" t="s">
        <v>380</v>
      </c>
      <c r="D8139" t="s">
        <v>159</v>
      </c>
      <c r="E8139" s="3" t="str">
        <f>VLOOKUP(A8139,Respondents!A:B,2,FALSE)</f>
        <v>Regulators and Audit Oversight Authorities</v>
      </c>
      <c r="F8139" s="3" t="str">
        <f>VLOOKUP(A8139,Respondents!A:C,3,FALSE)</f>
        <v>Regulators and Audit Oversight Authorities</v>
      </c>
      <c r="G8139" s="3">
        <f t="shared" si="354"/>
        <v>2</v>
      </c>
      <c r="H8139" s="3">
        <f t="shared" si="355"/>
        <v>1</v>
      </c>
    </row>
    <row r="8140" spans="1:8" x14ac:dyDescent="0.3">
      <c r="A8140" t="s">
        <v>98</v>
      </c>
      <c r="B8140" t="s">
        <v>208</v>
      </c>
      <c r="C8140" t="s">
        <v>267</v>
      </c>
      <c r="D8140" t="s">
        <v>155</v>
      </c>
      <c r="E8140" s="3" t="str">
        <f>VLOOKUP(A8140,Respondents!A:B,2,FALSE)</f>
        <v>Regulators and Audit Oversight Authorities</v>
      </c>
      <c r="F8140" s="3" t="str">
        <f>VLOOKUP(A8140,Respondents!A:C,3,FALSE)</f>
        <v>Regulators and Audit Oversight Authorities</v>
      </c>
      <c r="G8140" s="3">
        <f t="shared" si="354"/>
        <v>2</v>
      </c>
      <c r="H8140" s="3">
        <f t="shared" si="355"/>
        <v>0</v>
      </c>
    </row>
    <row r="8141" spans="1:8" x14ac:dyDescent="0.3">
      <c r="A8141" t="s">
        <v>98</v>
      </c>
      <c r="B8141" t="s">
        <v>208</v>
      </c>
      <c r="C8141" t="s">
        <v>268</v>
      </c>
      <c r="D8141" t="s">
        <v>155</v>
      </c>
      <c r="E8141" s="3" t="str">
        <f>VLOOKUP(A8141,Respondents!A:B,2,FALSE)</f>
        <v>Regulators and Audit Oversight Authorities</v>
      </c>
      <c r="F8141" s="3" t="str">
        <f>VLOOKUP(A8141,Respondents!A:C,3,FALSE)</f>
        <v>Regulators and Audit Oversight Authorities</v>
      </c>
      <c r="G8141" s="3">
        <f t="shared" si="354"/>
        <v>2</v>
      </c>
      <c r="H8141" s="3">
        <f t="shared" si="355"/>
        <v>0</v>
      </c>
    </row>
    <row r="8142" spans="1:8" x14ac:dyDescent="0.3">
      <c r="A8142" t="s">
        <v>98</v>
      </c>
      <c r="B8142" t="s">
        <v>208</v>
      </c>
      <c r="C8142" t="s">
        <v>381</v>
      </c>
      <c r="D8142" t="s">
        <v>155</v>
      </c>
      <c r="E8142" s="3" t="str">
        <f>VLOOKUP(A8142,Respondents!A:B,2,FALSE)</f>
        <v>Regulators and Audit Oversight Authorities</v>
      </c>
      <c r="F8142" s="3" t="str">
        <f>VLOOKUP(A8142,Respondents!A:C,3,FALSE)</f>
        <v>Regulators and Audit Oversight Authorities</v>
      </c>
      <c r="G8142" s="3">
        <f t="shared" si="354"/>
        <v>2</v>
      </c>
      <c r="H8142" s="3">
        <f t="shared" si="355"/>
        <v>0</v>
      </c>
    </row>
    <row r="8143" spans="1:8" x14ac:dyDescent="0.3">
      <c r="A8143" t="s">
        <v>98</v>
      </c>
      <c r="B8143" t="s">
        <v>222</v>
      </c>
      <c r="C8143" t="s">
        <v>223</v>
      </c>
      <c r="D8143" t="s">
        <v>155</v>
      </c>
      <c r="E8143" s="3" t="str">
        <f>VLOOKUP(A8143,Respondents!A:B,2,FALSE)</f>
        <v>Regulators and Audit Oversight Authorities</v>
      </c>
      <c r="F8143" s="3" t="str">
        <f>VLOOKUP(A8143,Respondents!A:C,3,FALSE)</f>
        <v>Regulators and Audit Oversight Authorities</v>
      </c>
      <c r="G8143" s="3">
        <f t="shared" si="354"/>
        <v>1</v>
      </c>
      <c r="H8143" s="3">
        <f t="shared" si="355"/>
        <v>0</v>
      </c>
    </row>
    <row r="8144" spans="1:8" x14ac:dyDescent="0.3">
      <c r="A8144" t="s">
        <v>98</v>
      </c>
      <c r="B8144" t="s">
        <v>222</v>
      </c>
      <c r="C8144" t="s">
        <v>224</v>
      </c>
      <c r="D8144" t="s">
        <v>155</v>
      </c>
      <c r="E8144" s="3" t="str">
        <f>VLOOKUP(A8144,Respondents!A:B,2,FALSE)</f>
        <v>Regulators and Audit Oversight Authorities</v>
      </c>
      <c r="F8144" s="3" t="str">
        <f>VLOOKUP(A8144,Respondents!A:C,3,FALSE)</f>
        <v>Regulators and Audit Oversight Authorities</v>
      </c>
      <c r="G8144" s="3">
        <f t="shared" si="354"/>
        <v>1</v>
      </c>
      <c r="H8144" s="3">
        <f t="shared" si="355"/>
        <v>0</v>
      </c>
    </row>
    <row r="8145" spans="1:8" x14ac:dyDescent="0.3">
      <c r="A8145" t="s">
        <v>98</v>
      </c>
      <c r="B8145" t="s">
        <v>222</v>
      </c>
      <c r="C8145" t="s">
        <v>225</v>
      </c>
      <c r="D8145" t="s">
        <v>159</v>
      </c>
      <c r="E8145" s="3" t="str">
        <f>VLOOKUP(A8145,Respondents!A:B,2,FALSE)</f>
        <v>Regulators and Audit Oversight Authorities</v>
      </c>
      <c r="F8145" s="3" t="str">
        <f>VLOOKUP(A8145,Respondents!A:C,3,FALSE)</f>
        <v>Regulators and Audit Oversight Authorities</v>
      </c>
      <c r="G8145" s="3">
        <f t="shared" si="354"/>
        <v>1</v>
      </c>
      <c r="H8145" s="3">
        <f t="shared" si="355"/>
        <v>1</v>
      </c>
    </row>
    <row r="8146" spans="1:8" x14ac:dyDescent="0.3">
      <c r="A8146" t="s">
        <v>98</v>
      </c>
      <c r="B8146" t="s">
        <v>222</v>
      </c>
      <c r="C8146" t="s">
        <v>226</v>
      </c>
      <c r="D8146" t="s">
        <v>155</v>
      </c>
      <c r="E8146" s="3" t="str">
        <f>VLOOKUP(A8146,Respondents!A:B,2,FALSE)</f>
        <v>Regulators and Audit Oversight Authorities</v>
      </c>
      <c r="F8146" s="3" t="str">
        <f>VLOOKUP(A8146,Respondents!A:C,3,FALSE)</f>
        <v>Regulators and Audit Oversight Authorities</v>
      </c>
      <c r="G8146" s="3">
        <f t="shared" si="354"/>
        <v>1</v>
      </c>
      <c r="H8146" s="3">
        <f t="shared" si="355"/>
        <v>0</v>
      </c>
    </row>
    <row r="8147" spans="1:8" x14ac:dyDescent="0.3">
      <c r="A8147" t="s">
        <v>98</v>
      </c>
      <c r="B8147" t="s">
        <v>222</v>
      </c>
      <c r="C8147" t="s">
        <v>227</v>
      </c>
      <c r="D8147" t="s">
        <v>155</v>
      </c>
      <c r="E8147" s="3" t="str">
        <f>VLOOKUP(A8147,Respondents!A:B,2,FALSE)</f>
        <v>Regulators and Audit Oversight Authorities</v>
      </c>
      <c r="F8147" s="3" t="str">
        <f>VLOOKUP(A8147,Respondents!A:C,3,FALSE)</f>
        <v>Regulators and Audit Oversight Authorities</v>
      </c>
      <c r="G8147" s="3">
        <f t="shared" si="354"/>
        <v>1</v>
      </c>
      <c r="H8147" s="3">
        <f t="shared" si="355"/>
        <v>0</v>
      </c>
    </row>
    <row r="8148" spans="1:8" x14ac:dyDescent="0.3">
      <c r="A8148" t="s">
        <v>98</v>
      </c>
      <c r="B8148" t="s">
        <v>222</v>
      </c>
      <c r="C8148" t="s">
        <v>228</v>
      </c>
      <c r="D8148" t="s">
        <v>155</v>
      </c>
      <c r="E8148" s="3" t="str">
        <f>VLOOKUP(A8148,Respondents!A:B,2,FALSE)</f>
        <v>Regulators and Audit Oversight Authorities</v>
      </c>
      <c r="F8148" s="3" t="str">
        <f>VLOOKUP(A8148,Respondents!A:C,3,FALSE)</f>
        <v>Regulators and Audit Oversight Authorities</v>
      </c>
      <c r="G8148" s="3">
        <f t="shared" si="354"/>
        <v>1</v>
      </c>
      <c r="H8148" s="3">
        <f t="shared" si="355"/>
        <v>0</v>
      </c>
    </row>
    <row r="8149" spans="1:8" x14ac:dyDescent="0.3">
      <c r="A8149" t="s">
        <v>98</v>
      </c>
      <c r="B8149" t="s">
        <v>222</v>
      </c>
      <c r="C8149" t="s">
        <v>314</v>
      </c>
      <c r="D8149" t="s">
        <v>155</v>
      </c>
      <c r="E8149" s="3" t="str">
        <f>VLOOKUP(A8149,Respondents!A:B,2,FALSE)</f>
        <v>Regulators and Audit Oversight Authorities</v>
      </c>
      <c r="F8149" s="3" t="str">
        <f>VLOOKUP(A8149,Respondents!A:C,3,FALSE)</f>
        <v>Regulators and Audit Oversight Authorities</v>
      </c>
      <c r="G8149" s="3">
        <f t="shared" si="354"/>
        <v>2</v>
      </c>
      <c r="H8149" s="3">
        <f t="shared" si="355"/>
        <v>0</v>
      </c>
    </row>
    <row r="8150" spans="1:8" x14ac:dyDescent="0.3">
      <c r="A8150" t="s">
        <v>98</v>
      </c>
      <c r="B8150" t="s">
        <v>222</v>
      </c>
      <c r="C8150" t="s">
        <v>315</v>
      </c>
      <c r="D8150" t="s">
        <v>159</v>
      </c>
      <c r="E8150" s="3" t="str">
        <f>VLOOKUP(A8150,Respondents!A:B,2,FALSE)</f>
        <v>Regulators and Audit Oversight Authorities</v>
      </c>
      <c r="F8150" s="3" t="str">
        <f>VLOOKUP(A8150,Respondents!A:C,3,FALSE)</f>
        <v>Regulators and Audit Oversight Authorities</v>
      </c>
      <c r="G8150" s="3">
        <f t="shared" si="354"/>
        <v>2</v>
      </c>
      <c r="H8150" s="3">
        <f t="shared" si="355"/>
        <v>1</v>
      </c>
    </row>
    <row r="8151" spans="1:8" x14ac:dyDescent="0.3">
      <c r="A8151" t="s">
        <v>98</v>
      </c>
      <c r="B8151" t="s">
        <v>222</v>
      </c>
      <c r="C8151" t="s">
        <v>271</v>
      </c>
      <c r="D8151" t="s">
        <v>155</v>
      </c>
      <c r="E8151" s="3" t="str">
        <f>VLOOKUP(A8151,Respondents!A:B,2,FALSE)</f>
        <v>Regulators and Audit Oversight Authorities</v>
      </c>
      <c r="F8151" s="3" t="str">
        <f>VLOOKUP(A8151,Respondents!A:C,3,FALSE)</f>
        <v>Regulators and Audit Oversight Authorities</v>
      </c>
      <c r="G8151" s="3">
        <f t="shared" si="354"/>
        <v>2</v>
      </c>
      <c r="H8151" s="3">
        <f t="shared" si="355"/>
        <v>0</v>
      </c>
    </row>
    <row r="8152" spans="1:8" x14ac:dyDescent="0.3">
      <c r="A8152" t="s">
        <v>98</v>
      </c>
      <c r="B8152" t="s">
        <v>222</v>
      </c>
      <c r="C8152" t="s">
        <v>382</v>
      </c>
      <c r="D8152" t="s">
        <v>155</v>
      </c>
      <c r="E8152" s="3" t="str">
        <f>VLOOKUP(A8152,Respondents!A:B,2,FALSE)</f>
        <v>Regulators and Audit Oversight Authorities</v>
      </c>
      <c r="F8152" s="3" t="str">
        <f>VLOOKUP(A8152,Respondents!A:C,3,FALSE)</f>
        <v>Regulators and Audit Oversight Authorities</v>
      </c>
      <c r="G8152" s="3">
        <f t="shared" si="354"/>
        <v>2</v>
      </c>
      <c r="H8152" s="3">
        <f t="shared" si="355"/>
        <v>0</v>
      </c>
    </row>
    <row r="8153" spans="1:8" x14ac:dyDescent="0.3">
      <c r="A8153" t="s">
        <v>98</v>
      </c>
      <c r="B8153" t="s">
        <v>229</v>
      </c>
      <c r="C8153" t="s">
        <v>230</v>
      </c>
      <c r="D8153" t="s">
        <v>155</v>
      </c>
      <c r="E8153" s="3" t="str">
        <f>VLOOKUP(A8153,Respondents!A:B,2,FALSE)</f>
        <v>Regulators and Audit Oversight Authorities</v>
      </c>
      <c r="F8153" s="3" t="str">
        <f>VLOOKUP(A8153,Respondents!A:C,3,FALSE)</f>
        <v>Regulators and Audit Oversight Authorities</v>
      </c>
      <c r="G8153" s="3">
        <f t="shared" si="354"/>
        <v>1</v>
      </c>
      <c r="H8153" s="3">
        <f t="shared" si="355"/>
        <v>0</v>
      </c>
    </row>
    <row r="8154" spans="1:8" x14ac:dyDescent="0.3">
      <c r="A8154" t="s">
        <v>98</v>
      </c>
      <c r="B8154" t="s">
        <v>229</v>
      </c>
      <c r="C8154" t="s">
        <v>231</v>
      </c>
      <c r="D8154" t="s">
        <v>155</v>
      </c>
      <c r="E8154" s="3" t="str">
        <f>VLOOKUP(A8154,Respondents!A:B,2,FALSE)</f>
        <v>Regulators and Audit Oversight Authorities</v>
      </c>
      <c r="F8154" s="3" t="str">
        <f>VLOOKUP(A8154,Respondents!A:C,3,FALSE)</f>
        <v>Regulators and Audit Oversight Authorities</v>
      </c>
      <c r="G8154" s="3">
        <f t="shared" si="354"/>
        <v>1</v>
      </c>
      <c r="H8154" s="3">
        <f t="shared" si="355"/>
        <v>0</v>
      </c>
    </row>
    <row r="8155" spans="1:8" x14ac:dyDescent="0.3">
      <c r="A8155" t="s">
        <v>98</v>
      </c>
      <c r="B8155" t="s">
        <v>229</v>
      </c>
      <c r="C8155" t="s">
        <v>232</v>
      </c>
      <c r="D8155" t="s">
        <v>155</v>
      </c>
      <c r="E8155" s="3" t="str">
        <f>VLOOKUP(A8155,Respondents!A:B,2,FALSE)</f>
        <v>Regulators and Audit Oversight Authorities</v>
      </c>
      <c r="F8155" s="3" t="str">
        <f>VLOOKUP(A8155,Respondents!A:C,3,FALSE)</f>
        <v>Regulators and Audit Oversight Authorities</v>
      </c>
      <c r="G8155" s="3">
        <f t="shared" si="354"/>
        <v>1</v>
      </c>
      <c r="H8155" s="3">
        <f t="shared" si="355"/>
        <v>0</v>
      </c>
    </row>
    <row r="8156" spans="1:8" x14ac:dyDescent="0.3">
      <c r="A8156" t="s">
        <v>98</v>
      </c>
      <c r="B8156" t="s">
        <v>229</v>
      </c>
      <c r="C8156" t="s">
        <v>233</v>
      </c>
      <c r="D8156" t="s">
        <v>159</v>
      </c>
      <c r="E8156" s="3" t="str">
        <f>VLOOKUP(A8156,Respondents!A:B,2,FALSE)</f>
        <v>Regulators and Audit Oversight Authorities</v>
      </c>
      <c r="F8156" s="3" t="str">
        <f>VLOOKUP(A8156,Respondents!A:C,3,FALSE)</f>
        <v>Regulators and Audit Oversight Authorities</v>
      </c>
      <c r="G8156" s="3">
        <f t="shared" si="354"/>
        <v>1</v>
      </c>
      <c r="H8156" s="3">
        <f t="shared" si="355"/>
        <v>1</v>
      </c>
    </row>
    <row r="8157" spans="1:8" x14ac:dyDescent="0.3">
      <c r="A8157" t="s">
        <v>98</v>
      </c>
      <c r="B8157" t="s">
        <v>229</v>
      </c>
      <c r="C8157" t="s">
        <v>234</v>
      </c>
      <c r="D8157" t="s">
        <v>155</v>
      </c>
      <c r="E8157" s="3" t="str">
        <f>VLOOKUP(A8157,Respondents!A:B,2,FALSE)</f>
        <v>Regulators and Audit Oversight Authorities</v>
      </c>
      <c r="F8157" s="3" t="str">
        <f>VLOOKUP(A8157,Respondents!A:C,3,FALSE)</f>
        <v>Regulators and Audit Oversight Authorities</v>
      </c>
      <c r="G8157" s="3">
        <f t="shared" si="354"/>
        <v>1</v>
      </c>
      <c r="H8157" s="3">
        <f t="shared" si="355"/>
        <v>0</v>
      </c>
    </row>
    <row r="8158" spans="1:8" x14ac:dyDescent="0.3">
      <c r="A8158" t="s">
        <v>98</v>
      </c>
      <c r="B8158" t="s">
        <v>229</v>
      </c>
      <c r="C8158" t="s">
        <v>235</v>
      </c>
      <c r="D8158" t="s">
        <v>155</v>
      </c>
      <c r="E8158" s="3" t="str">
        <f>VLOOKUP(A8158,Respondents!A:B,2,FALSE)</f>
        <v>Regulators and Audit Oversight Authorities</v>
      </c>
      <c r="F8158" s="3" t="str">
        <f>VLOOKUP(A8158,Respondents!A:C,3,FALSE)</f>
        <v>Regulators and Audit Oversight Authorities</v>
      </c>
      <c r="G8158" s="3">
        <f t="shared" si="354"/>
        <v>1</v>
      </c>
      <c r="H8158" s="3">
        <f t="shared" si="355"/>
        <v>0</v>
      </c>
    </row>
    <row r="8159" spans="1:8" x14ac:dyDescent="0.3">
      <c r="A8159" t="s">
        <v>98</v>
      </c>
      <c r="B8159" t="s">
        <v>229</v>
      </c>
      <c r="C8159" t="s">
        <v>316</v>
      </c>
      <c r="D8159" t="s">
        <v>159</v>
      </c>
      <c r="E8159" s="3" t="str">
        <f>VLOOKUP(A8159,Respondents!A:B,2,FALSE)</f>
        <v>Regulators and Audit Oversight Authorities</v>
      </c>
      <c r="F8159" s="3" t="str">
        <f>VLOOKUP(A8159,Respondents!A:C,3,FALSE)</f>
        <v>Regulators and Audit Oversight Authorities</v>
      </c>
      <c r="G8159" s="3">
        <f t="shared" si="354"/>
        <v>2</v>
      </c>
      <c r="H8159" s="3">
        <f t="shared" si="355"/>
        <v>1</v>
      </c>
    </row>
    <row r="8160" spans="1:8" x14ac:dyDescent="0.3">
      <c r="A8160" t="s">
        <v>98</v>
      </c>
      <c r="B8160" t="s">
        <v>229</v>
      </c>
      <c r="C8160" t="s">
        <v>317</v>
      </c>
      <c r="D8160" t="s">
        <v>155</v>
      </c>
      <c r="E8160" s="3" t="str">
        <f>VLOOKUP(A8160,Respondents!A:B,2,FALSE)</f>
        <v>Regulators and Audit Oversight Authorities</v>
      </c>
      <c r="F8160" s="3" t="str">
        <f>VLOOKUP(A8160,Respondents!A:C,3,FALSE)</f>
        <v>Regulators and Audit Oversight Authorities</v>
      </c>
      <c r="G8160" s="3">
        <f t="shared" si="354"/>
        <v>2</v>
      </c>
      <c r="H8160" s="3">
        <f t="shared" si="355"/>
        <v>0</v>
      </c>
    </row>
    <row r="8161" spans="1:8" x14ac:dyDescent="0.3">
      <c r="A8161" t="s">
        <v>98</v>
      </c>
      <c r="B8161" t="s">
        <v>229</v>
      </c>
      <c r="C8161" t="s">
        <v>272</v>
      </c>
      <c r="D8161" t="s">
        <v>159</v>
      </c>
      <c r="E8161" s="3" t="str">
        <f>VLOOKUP(A8161,Respondents!A:B,2,FALSE)</f>
        <v>Regulators and Audit Oversight Authorities</v>
      </c>
      <c r="F8161" s="3" t="str">
        <f>VLOOKUP(A8161,Respondents!A:C,3,FALSE)</f>
        <v>Regulators and Audit Oversight Authorities</v>
      </c>
      <c r="G8161" s="3">
        <f t="shared" si="354"/>
        <v>2</v>
      </c>
      <c r="H8161" s="3">
        <f t="shared" si="355"/>
        <v>1</v>
      </c>
    </row>
    <row r="8162" spans="1:8" x14ac:dyDescent="0.3">
      <c r="A8162" t="s">
        <v>98</v>
      </c>
      <c r="B8162" t="s">
        <v>236</v>
      </c>
      <c r="C8162" t="s">
        <v>237</v>
      </c>
      <c r="D8162" t="s">
        <v>155</v>
      </c>
      <c r="E8162" s="3" t="str">
        <f>VLOOKUP(A8162,Respondents!A:B,2,FALSE)</f>
        <v>Regulators and Audit Oversight Authorities</v>
      </c>
      <c r="F8162" s="3" t="str">
        <f>VLOOKUP(A8162,Respondents!A:C,3,FALSE)</f>
        <v>Regulators and Audit Oversight Authorities</v>
      </c>
      <c r="G8162" s="3">
        <f t="shared" si="354"/>
        <v>1</v>
      </c>
      <c r="H8162" s="3">
        <f t="shared" si="355"/>
        <v>0</v>
      </c>
    </row>
    <row r="8163" spans="1:8" x14ac:dyDescent="0.3">
      <c r="A8163" t="s">
        <v>98</v>
      </c>
      <c r="B8163" t="s">
        <v>236</v>
      </c>
      <c r="C8163" t="s">
        <v>238</v>
      </c>
      <c r="D8163" t="s">
        <v>159</v>
      </c>
      <c r="E8163" s="3" t="str">
        <f>VLOOKUP(A8163,Respondents!A:B,2,FALSE)</f>
        <v>Regulators and Audit Oversight Authorities</v>
      </c>
      <c r="F8163" s="3" t="str">
        <f>VLOOKUP(A8163,Respondents!A:C,3,FALSE)</f>
        <v>Regulators and Audit Oversight Authorities</v>
      </c>
      <c r="G8163" s="3">
        <f t="shared" si="354"/>
        <v>1</v>
      </c>
      <c r="H8163" s="3">
        <f t="shared" si="355"/>
        <v>1</v>
      </c>
    </row>
    <row r="8164" spans="1:8" x14ac:dyDescent="0.3">
      <c r="A8164" t="s">
        <v>98</v>
      </c>
      <c r="B8164" t="s">
        <v>236</v>
      </c>
      <c r="C8164" t="s">
        <v>239</v>
      </c>
      <c r="D8164" t="s">
        <v>155</v>
      </c>
      <c r="E8164" s="3" t="str">
        <f>VLOOKUP(A8164,Respondents!A:B,2,FALSE)</f>
        <v>Regulators and Audit Oversight Authorities</v>
      </c>
      <c r="F8164" s="3" t="str">
        <f>VLOOKUP(A8164,Respondents!A:C,3,FALSE)</f>
        <v>Regulators and Audit Oversight Authorities</v>
      </c>
      <c r="G8164" s="3">
        <f t="shared" si="354"/>
        <v>1</v>
      </c>
      <c r="H8164" s="3">
        <f t="shared" si="355"/>
        <v>0</v>
      </c>
    </row>
    <row r="8165" spans="1:8" x14ac:dyDescent="0.3">
      <c r="A8165" t="s">
        <v>98</v>
      </c>
      <c r="B8165" t="s">
        <v>236</v>
      </c>
      <c r="C8165" t="s">
        <v>240</v>
      </c>
      <c r="D8165" t="s">
        <v>155</v>
      </c>
      <c r="E8165" s="3" t="str">
        <f>VLOOKUP(A8165,Respondents!A:B,2,FALSE)</f>
        <v>Regulators and Audit Oversight Authorities</v>
      </c>
      <c r="F8165" s="3" t="str">
        <f>VLOOKUP(A8165,Respondents!A:C,3,FALSE)</f>
        <v>Regulators and Audit Oversight Authorities</v>
      </c>
      <c r="G8165" s="3">
        <f t="shared" si="354"/>
        <v>1</v>
      </c>
      <c r="H8165" s="3">
        <f t="shared" si="355"/>
        <v>0</v>
      </c>
    </row>
    <row r="8166" spans="1:8" x14ac:dyDescent="0.3">
      <c r="A8166" t="s">
        <v>98</v>
      </c>
      <c r="B8166" t="s">
        <v>236</v>
      </c>
      <c r="C8166" t="s">
        <v>241</v>
      </c>
      <c r="D8166" t="s">
        <v>155</v>
      </c>
      <c r="E8166" s="3" t="str">
        <f>VLOOKUP(A8166,Respondents!A:B,2,FALSE)</f>
        <v>Regulators and Audit Oversight Authorities</v>
      </c>
      <c r="F8166" s="3" t="str">
        <f>VLOOKUP(A8166,Respondents!A:C,3,FALSE)</f>
        <v>Regulators and Audit Oversight Authorities</v>
      </c>
      <c r="G8166" s="3">
        <f t="shared" si="354"/>
        <v>1</v>
      </c>
      <c r="H8166" s="3">
        <f t="shared" si="355"/>
        <v>0</v>
      </c>
    </row>
    <row r="8167" spans="1:8" x14ac:dyDescent="0.3">
      <c r="A8167" t="s">
        <v>98</v>
      </c>
      <c r="B8167" t="s">
        <v>236</v>
      </c>
      <c r="C8167" t="s">
        <v>242</v>
      </c>
      <c r="D8167" t="s">
        <v>155</v>
      </c>
      <c r="E8167" s="3" t="str">
        <f>VLOOKUP(A8167,Respondents!A:B,2,FALSE)</f>
        <v>Regulators and Audit Oversight Authorities</v>
      </c>
      <c r="F8167" s="3" t="str">
        <f>VLOOKUP(A8167,Respondents!A:C,3,FALSE)</f>
        <v>Regulators and Audit Oversight Authorities</v>
      </c>
      <c r="G8167" s="3">
        <f t="shared" si="354"/>
        <v>1</v>
      </c>
      <c r="H8167" s="3">
        <f t="shared" si="355"/>
        <v>0</v>
      </c>
    </row>
    <row r="8168" spans="1:8" x14ac:dyDescent="0.3">
      <c r="A8168" t="s">
        <v>98</v>
      </c>
      <c r="B8168" t="s">
        <v>236</v>
      </c>
      <c r="C8168" t="s">
        <v>318</v>
      </c>
      <c r="D8168" t="s">
        <v>155</v>
      </c>
      <c r="E8168" s="3" t="str">
        <f>VLOOKUP(A8168,Respondents!A:B,2,FALSE)</f>
        <v>Regulators and Audit Oversight Authorities</v>
      </c>
      <c r="F8168" s="3" t="str">
        <f>VLOOKUP(A8168,Respondents!A:C,3,FALSE)</f>
        <v>Regulators and Audit Oversight Authorities</v>
      </c>
      <c r="G8168" s="3">
        <f t="shared" si="354"/>
        <v>2</v>
      </c>
      <c r="H8168" s="3">
        <f t="shared" si="355"/>
        <v>0</v>
      </c>
    </row>
    <row r="8169" spans="1:8" x14ac:dyDescent="0.3">
      <c r="A8169" t="s">
        <v>98</v>
      </c>
      <c r="B8169" t="s">
        <v>236</v>
      </c>
      <c r="C8169" t="s">
        <v>383</v>
      </c>
      <c r="D8169" t="s">
        <v>155</v>
      </c>
      <c r="E8169" s="3" t="str">
        <f>VLOOKUP(A8169,Respondents!A:B,2,FALSE)</f>
        <v>Regulators and Audit Oversight Authorities</v>
      </c>
      <c r="F8169" s="3" t="str">
        <f>VLOOKUP(A8169,Respondents!A:C,3,FALSE)</f>
        <v>Regulators and Audit Oversight Authorities</v>
      </c>
      <c r="G8169" s="3">
        <f t="shared" si="354"/>
        <v>2</v>
      </c>
      <c r="H8169" s="3">
        <f t="shared" si="355"/>
        <v>0</v>
      </c>
    </row>
    <row r="8170" spans="1:8" x14ac:dyDescent="0.3">
      <c r="A8170" t="s">
        <v>98</v>
      </c>
      <c r="B8170" t="s">
        <v>236</v>
      </c>
      <c r="C8170" t="s">
        <v>384</v>
      </c>
      <c r="D8170" t="s">
        <v>159</v>
      </c>
      <c r="E8170" s="3" t="str">
        <f>VLOOKUP(A8170,Respondents!A:B,2,FALSE)</f>
        <v>Regulators and Audit Oversight Authorities</v>
      </c>
      <c r="F8170" s="3" t="str">
        <f>VLOOKUP(A8170,Respondents!A:C,3,FALSE)</f>
        <v>Regulators and Audit Oversight Authorities</v>
      </c>
      <c r="G8170" s="3">
        <f t="shared" si="354"/>
        <v>2</v>
      </c>
      <c r="H8170" s="3">
        <f t="shared" si="355"/>
        <v>1</v>
      </c>
    </row>
    <row r="8171" spans="1:8" x14ac:dyDescent="0.3">
      <c r="A8171" t="s">
        <v>98</v>
      </c>
      <c r="B8171" t="s">
        <v>236</v>
      </c>
      <c r="C8171" t="s">
        <v>319</v>
      </c>
      <c r="D8171" t="s">
        <v>155</v>
      </c>
      <c r="E8171" s="3" t="str">
        <f>VLOOKUP(A8171,Respondents!A:B,2,FALSE)</f>
        <v>Regulators and Audit Oversight Authorities</v>
      </c>
      <c r="F8171" s="3" t="str">
        <f>VLOOKUP(A8171,Respondents!A:C,3,FALSE)</f>
        <v>Regulators and Audit Oversight Authorities</v>
      </c>
      <c r="G8171" s="3">
        <f t="shared" si="354"/>
        <v>2</v>
      </c>
      <c r="H8171" s="3">
        <f t="shared" si="355"/>
        <v>0</v>
      </c>
    </row>
    <row r="8172" spans="1:8" x14ac:dyDescent="0.3">
      <c r="A8172" t="s">
        <v>98</v>
      </c>
      <c r="B8172" t="s">
        <v>277</v>
      </c>
      <c r="C8172" t="s">
        <v>278</v>
      </c>
      <c r="D8172" t="s">
        <v>155</v>
      </c>
      <c r="E8172" s="3" t="str">
        <f>VLOOKUP(A8172,Respondents!A:B,2,FALSE)</f>
        <v>Regulators and Audit Oversight Authorities</v>
      </c>
      <c r="F8172" s="3" t="str">
        <f>VLOOKUP(A8172,Respondents!A:C,3,FALSE)</f>
        <v>Regulators and Audit Oversight Authorities</v>
      </c>
      <c r="G8172" s="3">
        <f t="shared" si="354"/>
        <v>1</v>
      </c>
      <c r="H8172" s="3">
        <f t="shared" si="355"/>
        <v>0</v>
      </c>
    </row>
    <row r="8173" spans="1:8" x14ac:dyDescent="0.3">
      <c r="A8173" t="s">
        <v>98</v>
      </c>
      <c r="B8173" t="s">
        <v>277</v>
      </c>
      <c r="C8173" t="s">
        <v>279</v>
      </c>
      <c r="D8173" t="s">
        <v>159</v>
      </c>
      <c r="E8173" s="3" t="str">
        <f>VLOOKUP(A8173,Respondents!A:B,2,FALSE)</f>
        <v>Regulators and Audit Oversight Authorities</v>
      </c>
      <c r="F8173" s="3" t="str">
        <f>VLOOKUP(A8173,Respondents!A:C,3,FALSE)</f>
        <v>Regulators and Audit Oversight Authorities</v>
      </c>
      <c r="G8173" s="3">
        <f t="shared" si="354"/>
        <v>1</v>
      </c>
      <c r="H8173" s="3">
        <f t="shared" si="355"/>
        <v>1</v>
      </c>
    </row>
    <row r="8174" spans="1:8" x14ac:dyDescent="0.3">
      <c r="A8174" t="s">
        <v>98</v>
      </c>
      <c r="B8174" t="s">
        <v>277</v>
      </c>
      <c r="C8174" t="s">
        <v>280</v>
      </c>
      <c r="D8174" t="s">
        <v>155</v>
      </c>
      <c r="E8174" s="3" t="str">
        <f>VLOOKUP(A8174,Respondents!A:B,2,FALSE)</f>
        <v>Regulators and Audit Oversight Authorities</v>
      </c>
      <c r="F8174" s="3" t="str">
        <f>VLOOKUP(A8174,Respondents!A:C,3,FALSE)</f>
        <v>Regulators and Audit Oversight Authorities</v>
      </c>
      <c r="G8174" s="3">
        <f t="shared" si="354"/>
        <v>1</v>
      </c>
      <c r="H8174" s="3">
        <f t="shared" si="355"/>
        <v>0</v>
      </c>
    </row>
    <row r="8175" spans="1:8" x14ac:dyDescent="0.3">
      <c r="A8175" t="s">
        <v>98</v>
      </c>
      <c r="B8175" t="s">
        <v>277</v>
      </c>
      <c r="C8175" t="s">
        <v>281</v>
      </c>
      <c r="D8175" t="s">
        <v>155</v>
      </c>
      <c r="E8175" s="3" t="str">
        <f>VLOOKUP(A8175,Respondents!A:B,2,FALSE)</f>
        <v>Regulators and Audit Oversight Authorities</v>
      </c>
      <c r="F8175" s="3" t="str">
        <f>VLOOKUP(A8175,Respondents!A:C,3,FALSE)</f>
        <v>Regulators and Audit Oversight Authorities</v>
      </c>
      <c r="G8175" s="3">
        <f t="shared" si="354"/>
        <v>1</v>
      </c>
      <c r="H8175" s="3">
        <f t="shared" si="355"/>
        <v>0</v>
      </c>
    </row>
    <row r="8176" spans="1:8" x14ac:dyDescent="0.3">
      <c r="A8176" t="s">
        <v>98</v>
      </c>
      <c r="B8176" t="s">
        <v>277</v>
      </c>
      <c r="C8176" t="s">
        <v>282</v>
      </c>
      <c r="D8176" t="s">
        <v>155</v>
      </c>
      <c r="E8176" s="3" t="str">
        <f>VLOOKUP(A8176,Respondents!A:B,2,FALSE)</f>
        <v>Regulators and Audit Oversight Authorities</v>
      </c>
      <c r="F8176" s="3" t="str">
        <f>VLOOKUP(A8176,Respondents!A:C,3,FALSE)</f>
        <v>Regulators and Audit Oversight Authorities</v>
      </c>
      <c r="G8176" s="3">
        <f t="shared" si="354"/>
        <v>1</v>
      </c>
      <c r="H8176" s="3">
        <f t="shared" si="355"/>
        <v>0</v>
      </c>
    </row>
    <row r="8177" spans="1:8" x14ac:dyDescent="0.3">
      <c r="A8177" t="s">
        <v>98</v>
      </c>
      <c r="B8177" t="s">
        <v>277</v>
      </c>
      <c r="C8177" t="s">
        <v>283</v>
      </c>
      <c r="D8177" t="s">
        <v>155</v>
      </c>
      <c r="E8177" s="3" t="str">
        <f>VLOOKUP(A8177,Respondents!A:B,2,FALSE)</f>
        <v>Regulators and Audit Oversight Authorities</v>
      </c>
      <c r="F8177" s="3" t="str">
        <f>VLOOKUP(A8177,Respondents!A:C,3,FALSE)</f>
        <v>Regulators and Audit Oversight Authorities</v>
      </c>
      <c r="G8177" s="3">
        <f t="shared" si="354"/>
        <v>1</v>
      </c>
      <c r="H8177" s="3">
        <f t="shared" si="355"/>
        <v>0</v>
      </c>
    </row>
    <row r="8178" spans="1:8" x14ac:dyDescent="0.3">
      <c r="A8178" t="s">
        <v>98</v>
      </c>
      <c r="B8178" t="s">
        <v>277</v>
      </c>
      <c r="C8178" t="s">
        <v>385</v>
      </c>
      <c r="D8178" t="s">
        <v>155</v>
      </c>
      <c r="E8178" s="3" t="str">
        <f>VLOOKUP(A8178,Respondents!A:B,2,FALSE)</f>
        <v>Regulators and Audit Oversight Authorities</v>
      </c>
      <c r="F8178" s="3" t="str">
        <f>VLOOKUP(A8178,Respondents!A:C,3,FALSE)</f>
        <v>Regulators and Audit Oversight Authorities</v>
      </c>
      <c r="G8178" s="3">
        <f t="shared" si="354"/>
        <v>2</v>
      </c>
      <c r="H8178" s="3">
        <f t="shared" si="355"/>
        <v>0</v>
      </c>
    </row>
    <row r="8179" spans="1:8" x14ac:dyDescent="0.3">
      <c r="A8179" t="s">
        <v>98</v>
      </c>
      <c r="B8179" t="s">
        <v>277</v>
      </c>
      <c r="C8179" t="s">
        <v>320</v>
      </c>
      <c r="D8179" t="s">
        <v>155</v>
      </c>
      <c r="E8179" s="3" t="str">
        <f>VLOOKUP(A8179,Respondents!A:B,2,FALSE)</f>
        <v>Regulators and Audit Oversight Authorities</v>
      </c>
      <c r="F8179" s="3" t="str">
        <f>VLOOKUP(A8179,Respondents!A:C,3,FALSE)</f>
        <v>Regulators and Audit Oversight Authorities</v>
      </c>
      <c r="G8179" s="3">
        <f t="shared" si="354"/>
        <v>2</v>
      </c>
      <c r="H8179" s="3">
        <f t="shared" si="355"/>
        <v>0</v>
      </c>
    </row>
    <row r="8180" spans="1:8" x14ac:dyDescent="0.3">
      <c r="A8180" t="s">
        <v>98</v>
      </c>
      <c r="B8180" t="s">
        <v>277</v>
      </c>
      <c r="C8180" t="s">
        <v>321</v>
      </c>
      <c r="D8180" t="s">
        <v>155</v>
      </c>
      <c r="E8180" s="3" t="str">
        <f>VLOOKUP(A8180,Respondents!A:B,2,FALSE)</f>
        <v>Regulators and Audit Oversight Authorities</v>
      </c>
      <c r="F8180" s="3" t="str">
        <f>VLOOKUP(A8180,Respondents!A:C,3,FALSE)</f>
        <v>Regulators and Audit Oversight Authorities</v>
      </c>
      <c r="G8180" s="3">
        <f t="shared" si="354"/>
        <v>2</v>
      </c>
      <c r="H8180" s="3">
        <f t="shared" si="355"/>
        <v>0</v>
      </c>
    </row>
    <row r="8181" spans="1:8" x14ac:dyDescent="0.3">
      <c r="A8181" t="s">
        <v>98</v>
      </c>
      <c r="B8181" t="s">
        <v>277</v>
      </c>
      <c r="C8181" t="s">
        <v>322</v>
      </c>
      <c r="D8181" t="s">
        <v>155</v>
      </c>
      <c r="E8181" s="3" t="str">
        <f>VLOOKUP(A8181,Respondents!A:B,2,FALSE)</f>
        <v>Regulators and Audit Oversight Authorities</v>
      </c>
      <c r="F8181" s="3" t="str">
        <f>VLOOKUP(A8181,Respondents!A:C,3,FALSE)</f>
        <v>Regulators and Audit Oversight Authorities</v>
      </c>
      <c r="G8181" s="3">
        <f t="shared" si="354"/>
        <v>2</v>
      </c>
      <c r="H8181" s="3">
        <f t="shared" si="355"/>
        <v>0</v>
      </c>
    </row>
    <row r="8182" spans="1:8" x14ac:dyDescent="0.3">
      <c r="A8182" t="s">
        <v>98</v>
      </c>
      <c r="B8182" t="s">
        <v>266</v>
      </c>
      <c r="C8182" t="s">
        <v>284</v>
      </c>
      <c r="D8182" t="s">
        <v>159</v>
      </c>
      <c r="E8182" s="3" t="str">
        <f>VLOOKUP(A8182,Respondents!A:B,2,FALSE)</f>
        <v>Regulators and Audit Oversight Authorities</v>
      </c>
      <c r="F8182" s="3" t="str">
        <f>VLOOKUP(A8182,Respondents!A:C,3,FALSE)</f>
        <v>Regulators and Audit Oversight Authorities</v>
      </c>
      <c r="G8182" s="3">
        <f t="shared" si="354"/>
        <v>1</v>
      </c>
      <c r="H8182" s="3">
        <f t="shared" si="355"/>
        <v>1</v>
      </c>
    </row>
    <row r="8183" spans="1:8" x14ac:dyDescent="0.3">
      <c r="A8183" t="s">
        <v>98</v>
      </c>
      <c r="B8183" t="s">
        <v>266</v>
      </c>
      <c r="C8183" t="s">
        <v>285</v>
      </c>
      <c r="D8183" t="s">
        <v>155</v>
      </c>
      <c r="E8183" s="3" t="str">
        <f>VLOOKUP(A8183,Respondents!A:B,2,FALSE)</f>
        <v>Regulators and Audit Oversight Authorities</v>
      </c>
      <c r="F8183" s="3" t="str">
        <f>VLOOKUP(A8183,Respondents!A:C,3,FALSE)</f>
        <v>Regulators and Audit Oversight Authorities</v>
      </c>
      <c r="G8183" s="3">
        <f t="shared" si="354"/>
        <v>1</v>
      </c>
      <c r="H8183" s="3">
        <f t="shared" si="355"/>
        <v>0</v>
      </c>
    </row>
    <row r="8184" spans="1:8" x14ac:dyDescent="0.3">
      <c r="A8184" t="s">
        <v>98</v>
      </c>
      <c r="B8184" t="s">
        <v>266</v>
      </c>
      <c r="C8184" t="s">
        <v>323</v>
      </c>
      <c r="D8184" t="s">
        <v>159</v>
      </c>
      <c r="E8184" s="3" t="str">
        <f>VLOOKUP(A8184,Respondents!A:B,2,FALSE)</f>
        <v>Regulators and Audit Oversight Authorities</v>
      </c>
      <c r="F8184" s="3" t="str">
        <f>VLOOKUP(A8184,Respondents!A:C,3,FALSE)</f>
        <v>Regulators and Audit Oversight Authorities</v>
      </c>
      <c r="G8184" s="3">
        <f t="shared" si="354"/>
        <v>2</v>
      </c>
      <c r="H8184" s="3">
        <f t="shared" si="355"/>
        <v>1</v>
      </c>
    </row>
    <row r="8185" spans="1:8" x14ac:dyDescent="0.3">
      <c r="A8185" t="s">
        <v>98</v>
      </c>
      <c r="B8185" t="s">
        <v>266</v>
      </c>
      <c r="C8185" t="s">
        <v>324</v>
      </c>
      <c r="D8185" t="s">
        <v>155</v>
      </c>
      <c r="E8185" s="3" t="str">
        <f>VLOOKUP(A8185,Respondents!A:B,2,FALSE)</f>
        <v>Regulators and Audit Oversight Authorities</v>
      </c>
      <c r="F8185" s="3" t="str">
        <f>VLOOKUP(A8185,Respondents!A:C,3,FALSE)</f>
        <v>Regulators and Audit Oversight Authorities</v>
      </c>
      <c r="G8185" s="3">
        <f t="shared" si="354"/>
        <v>2</v>
      </c>
      <c r="H8185" s="3">
        <f t="shared" si="355"/>
        <v>0</v>
      </c>
    </row>
    <row r="8186" spans="1:8" x14ac:dyDescent="0.3">
      <c r="A8186" t="s">
        <v>98</v>
      </c>
      <c r="B8186" t="s">
        <v>266</v>
      </c>
      <c r="C8186" t="s">
        <v>325</v>
      </c>
      <c r="D8186" t="s">
        <v>159</v>
      </c>
      <c r="E8186" s="3" t="str">
        <f>VLOOKUP(A8186,Respondents!A:B,2,FALSE)</f>
        <v>Regulators and Audit Oversight Authorities</v>
      </c>
      <c r="F8186" s="3" t="str">
        <f>VLOOKUP(A8186,Respondents!A:C,3,FALSE)</f>
        <v>Regulators and Audit Oversight Authorities</v>
      </c>
      <c r="G8186" s="3">
        <f t="shared" si="354"/>
        <v>2</v>
      </c>
      <c r="H8186" s="3">
        <f t="shared" si="355"/>
        <v>1</v>
      </c>
    </row>
    <row r="8187" spans="1:8" x14ac:dyDescent="0.3">
      <c r="A8187" t="s">
        <v>98</v>
      </c>
      <c r="B8187" t="s">
        <v>266</v>
      </c>
      <c r="C8187" t="s">
        <v>326</v>
      </c>
      <c r="D8187" t="s">
        <v>155</v>
      </c>
      <c r="E8187" s="3" t="str">
        <f>VLOOKUP(A8187,Respondents!A:B,2,FALSE)</f>
        <v>Regulators and Audit Oversight Authorities</v>
      </c>
      <c r="F8187" s="3" t="str">
        <f>VLOOKUP(A8187,Respondents!A:C,3,FALSE)</f>
        <v>Regulators and Audit Oversight Authorities</v>
      </c>
      <c r="G8187" s="3">
        <f t="shared" si="354"/>
        <v>2</v>
      </c>
      <c r="H8187" s="3">
        <f t="shared" si="355"/>
        <v>0</v>
      </c>
    </row>
    <row r="8188" spans="1:8" x14ac:dyDescent="0.3">
      <c r="A8188" t="s">
        <v>98</v>
      </c>
      <c r="B8188" t="s">
        <v>266</v>
      </c>
      <c r="C8188" t="s">
        <v>327</v>
      </c>
      <c r="D8188" t="s">
        <v>159</v>
      </c>
      <c r="E8188" s="3" t="str">
        <f>VLOOKUP(A8188,Respondents!A:B,2,FALSE)</f>
        <v>Regulators and Audit Oversight Authorities</v>
      </c>
      <c r="F8188" s="3" t="str">
        <f>VLOOKUP(A8188,Respondents!A:C,3,FALSE)</f>
        <v>Regulators and Audit Oversight Authorities</v>
      </c>
      <c r="G8188" s="3">
        <f t="shared" si="354"/>
        <v>2</v>
      </c>
      <c r="H8188" s="3">
        <f t="shared" si="355"/>
        <v>1</v>
      </c>
    </row>
    <row r="8189" spans="1:8" x14ac:dyDescent="0.3">
      <c r="A8189" t="s">
        <v>98</v>
      </c>
      <c r="B8189" t="s">
        <v>266</v>
      </c>
      <c r="C8189" t="s">
        <v>328</v>
      </c>
      <c r="D8189" t="s">
        <v>155</v>
      </c>
      <c r="E8189" s="3" t="str">
        <f>VLOOKUP(A8189,Respondents!A:B,2,FALSE)</f>
        <v>Regulators and Audit Oversight Authorities</v>
      </c>
      <c r="F8189" s="3" t="str">
        <f>VLOOKUP(A8189,Respondents!A:C,3,FALSE)</f>
        <v>Regulators and Audit Oversight Authorities</v>
      </c>
      <c r="G8189" s="3">
        <f t="shared" si="354"/>
        <v>2</v>
      </c>
      <c r="H8189" s="3">
        <f t="shared" si="355"/>
        <v>0</v>
      </c>
    </row>
    <row r="8190" spans="1:8" x14ac:dyDescent="0.3">
      <c r="A8190" t="s">
        <v>71</v>
      </c>
      <c r="B8190" t="s">
        <v>153</v>
      </c>
      <c r="C8190" t="s">
        <v>154</v>
      </c>
      <c r="D8190" t="s">
        <v>155</v>
      </c>
      <c r="E8190" s="3" t="str">
        <f>VLOOKUP(A8190,Respondents!A:B,2,FALSE)</f>
        <v>Other Respondents</v>
      </c>
      <c r="F8190" s="3" t="str">
        <f>VLOOKUP(A8190,Respondents!A:C,3,FALSE)</f>
        <v>Individuals and Others</v>
      </c>
      <c r="G8190" s="3">
        <f t="shared" si="354"/>
        <v>1</v>
      </c>
      <c r="H8190" s="3">
        <f t="shared" si="355"/>
        <v>0</v>
      </c>
    </row>
    <row r="8191" spans="1:8" x14ac:dyDescent="0.3">
      <c r="A8191" t="s">
        <v>71</v>
      </c>
      <c r="B8191" t="s">
        <v>153</v>
      </c>
      <c r="C8191" t="s">
        <v>156</v>
      </c>
      <c r="D8191" t="s">
        <v>159</v>
      </c>
      <c r="E8191" s="3" t="str">
        <f>VLOOKUP(A8191,Respondents!A:B,2,FALSE)</f>
        <v>Other Respondents</v>
      </c>
      <c r="F8191" s="3" t="str">
        <f>VLOOKUP(A8191,Respondents!A:C,3,FALSE)</f>
        <v>Individuals and Others</v>
      </c>
      <c r="G8191" s="3">
        <f t="shared" si="354"/>
        <v>1</v>
      </c>
      <c r="H8191" s="3">
        <f t="shared" si="355"/>
        <v>1</v>
      </c>
    </row>
    <row r="8192" spans="1:8" x14ac:dyDescent="0.3">
      <c r="A8192" t="s">
        <v>71</v>
      </c>
      <c r="B8192" t="s">
        <v>153</v>
      </c>
      <c r="C8192" t="s">
        <v>157</v>
      </c>
      <c r="D8192" t="s">
        <v>155</v>
      </c>
      <c r="E8192" s="3" t="str">
        <f>VLOOKUP(A8192,Respondents!A:B,2,FALSE)</f>
        <v>Other Respondents</v>
      </c>
      <c r="F8192" s="3" t="str">
        <f>VLOOKUP(A8192,Respondents!A:C,3,FALSE)</f>
        <v>Individuals and Others</v>
      </c>
      <c r="G8192" s="3">
        <f t="shared" si="354"/>
        <v>1</v>
      </c>
      <c r="H8192" s="3">
        <f t="shared" si="355"/>
        <v>0</v>
      </c>
    </row>
    <row r="8193" spans="1:8" x14ac:dyDescent="0.3">
      <c r="A8193" t="s">
        <v>71</v>
      </c>
      <c r="B8193" t="s">
        <v>153</v>
      </c>
      <c r="C8193" t="s">
        <v>158</v>
      </c>
      <c r="D8193" t="s">
        <v>155</v>
      </c>
      <c r="E8193" s="3" t="str">
        <f>VLOOKUP(A8193,Respondents!A:B,2,FALSE)</f>
        <v>Other Respondents</v>
      </c>
      <c r="F8193" s="3" t="str">
        <f>VLOOKUP(A8193,Respondents!A:C,3,FALSE)</f>
        <v>Individuals and Others</v>
      </c>
      <c r="G8193" s="3">
        <f t="shared" si="354"/>
        <v>1</v>
      </c>
      <c r="H8193" s="3">
        <f t="shared" si="355"/>
        <v>0</v>
      </c>
    </row>
    <row r="8194" spans="1:8" x14ac:dyDescent="0.3">
      <c r="A8194" t="s">
        <v>71</v>
      </c>
      <c r="B8194" t="s">
        <v>153</v>
      </c>
      <c r="C8194" t="s">
        <v>160</v>
      </c>
      <c r="D8194" t="s">
        <v>155</v>
      </c>
      <c r="E8194" s="3" t="str">
        <f>VLOOKUP(A8194,Respondents!A:B,2,FALSE)</f>
        <v>Other Respondents</v>
      </c>
      <c r="F8194" s="3" t="str">
        <f>VLOOKUP(A8194,Respondents!A:C,3,FALSE)</f>
        <v>Individuals and Others</v>
      </c>
      <c r="G8194" s="3">
        <f t="shared" si="354"/>
        <v>1</v>
      </c>
      <c r="H8194" s="3">
        <f t="shared" si="355"/>
        <v>0</v>
      </c>
    </row>
    <row r="8195" spans="1:8" x14ac:dyDescent="0.3">
      <c r="A8195" t="s">
        <v>71</v>
      </c>
      <c r="B8195" t="s">
        <v>153</v>
      </c>
      <c r="C8195" t="s">
        <v>161</v>
      </c>
      <c r="D8195" t="s">
        <v>155</v>
      </c>
      <c r="E8195" s="3" t="str">
        <f>VLOOKUP(A8195,Respondents!A:B,2,FALSE)</f>
        <v>Other Respondents</v>
      </c>
      <c r="F8195" s="3" t="str">
        <f>VLOOKUP(A8195,Respondents!A:C,3,FALSE)</f>
        <v>Individuals and Others</v>
      </c>
      <c r="G8195" s="3">
        <f t="shared" si="354"/>
        <v>1</v>
      </c>
      <c r="H8195" s="3">
        <f t="shared" si="355"/>
        <v>0</v>
      </c>
    </row>
    <row r="8196" spans="1:8" x14ac:dyDescent="0.3">
      <c r="A8196" t="s">
        <v>71</v>
      </c>
      <c r="B8196" t="s">
        <v>153</v>
      </c>
      <c r="C8196" t="s">
        <v>300</v>
      </c>
      <c r="D8196" t="s">
        <v>159</v>
      </c>
      <c r="E8196" s="3" t="str">
        <f>VLOOKUP(A8196,Respondents!A:B,2,FALSE)</f>
        <v>Other Respondents</v>
      </c>
      <c r="F8196" s="3" t="str">
        <f>VLOOKUP(A8196,Respondents!A:C,3,FALSE)</f>
        <v>Individuals and Others</v>
      </c>
      <c r="G8196" s="3">
        <f t="shared" si="354"/>
        <v>2</v>
      </c>
      <c r="H8196" s="3">
        <f t="shared" si="355"/>
        <v>1</v>
      </c>
    </row>
    <row r="8197" spans="1:8" x14ac:dyDescent="0.3">
      <c r="A8197" t="s">
        <v>71</v>
      </c>
      <c r="B8197" t="s">
        <v>153</v>
      </c>
      <c r="C8197" t="s">
        <v>301</v>
      </c>
      <c r="D8197" t="s">
        <v>155</v>
      </c>
      <c r="E8197" s="3" t="str">
        <f>VLOOKUP(A8197,Respondents!A:B,2,FALSE)</f>
        <v>Other Respondents</v>
      </c>
      <c r="F8197" s="3" t="str">
        <f>VLOOKUP(A8197,Respondents!A:C,3,FALSE)</f>
        <v>Individuals and Others</v>
      </c>
      <c r="G8197" s="3">
        <f t="shared" si="354"/>
        <v>2</v>
      </c>
      <c r="H8197" s="3">
        <f t="shared" si="355"/>
        <v>0</v>
      </c>
    </row>
    <row r="8198" spans="1:8" x14ac:dyDescent="0.3">
      <c r="A8198" t="s">
        <v>71</v>
      </c>
      <c r="B8198" t="s">
        <v>153</v>
      </c>
      <c r="C8198" t="s">
        <v>302</v>
      </c>
      <c r="D8198" t="s">
        <v>155</v>
      </c>
      <c r="E8198" s="3" t="str">
        <f>VLOOKUP(A8198,Respondents!A:B,2,FALSE)</f>
        <v>Other Respondents</v>
      </c>
      <c r="F8198" s="3" t="str">
        <f>VLOOKUP(A8198,Respondents!A:C,3,FALSE)</f>
        <v>Individuals and Others</v>
      </c>
      <c r="G8198" s="3">
        <f t="shared" si="354"/>
        <v>2</v>
      </c>
      <c r="H8198" s="3">
        <f t="shared" si="355"/>
        <v>0</v>
      </c>
    </row>
    <row r="8199" spans="1:8" x14ac:dyDescent="0.3">
      <c r="A8199" t="s">
        <v>71</v>
      </c>
      <c r="B8199" t="s">
        <v>153</v>
      </c>
      <c r="C8199" t="s">
        <v>303</v>
      </c>
      <c r="D8199" t="s">
        <v>155</v>
      </c>
      <c r="E8199" s="3" t="str">
        <f>VLOOKUP(A8199,Respondents!A:B,2,FALSE)</f>
        <v>Other Respondents</v>
      </c>
      <c r="F8199" s="3" t="str">
        <f>VLOOKUP(A8199,Respondents!A:C,3,FALSE)</f>
        <v>Individuals and Others</v>
      </c>
      <c r="G8199" s="3">
        <f t="shared" si="354"/>
        <v>2</v>
      </c>
      <c r="H8199" s="3">
        <f t="shared" si="355"/>
        <v>0</v>
      </c>
    </row>
    <row r="8200" spans="1:8" x14ac:dyDescent="0.3">
      <c r="A8200" t="s">
        <v>71</v>
      </c>
      <c r="B8200" t="s">
        <v>153</v>
      </c>
      <c r="C8200" t="s">
        <v>304</v>
      </c>
      <c r="D8200" t="s">
        <v>155</v>
      </c>
      <c r="E8200" s="3" t="str">
        <f>VLOOKUP(A8200,Respondents!A:B,2,FALSE)</f>
        <v>Other Respondents</v>
      </c>
      <c r="F8200" s="3" t="str">
        <f>VLOOKUP(A8200,Respondents!A:C,3,FALSE)</f>
        <v>Individuals and Others</v>
      </c>
      <c r="G8200" s="3">
        <f t="shared" si="354"/>
        <v>2</v>
      </c>
      <c r="H8200" s="3">
        <f t="shared" si="355"/>
        <v>0</v>
      </c>
    </row>
    <row r="8201" spans="1:8" x14ac:dyDescent="0.3">
      <c r="A8201" t="s">
        <v>71</v>
      </c>
      <c r="B8201" t="s">
        <v>180</v>
      </c>
      <c r="C8201" t="s">
        <v>181</v>
      </c>
      <c r="D8201" t="s">
        <v>155</v>
      </c>
      <c r="E8201" s="3" t="str">
        <f>VLOOKUP(A8201,Respondents!A:B,2,FALSE)</f>
        <v>Other Respondents</v>
      </c>
      <c r="F8201" s="3" t="str">
        <f>VLOOKUP(A8201,Respondents!A:C,3,FALSE)</f>
        <v>Individuals and Others</v>
      </c>
      <c r="G8201" s="3">
        <f t="shared" si="354"/>
        <v>1</v>
      </c>
      <c r="H8201" s="3">
        <f t="shared" si="355"/>
        <v>0</v>
      </c>
    </row>
    <row r="8202" spans="1:8" x14ac:dyDescent="0.3">
      <c r="A8202" t="s">
        <v>71</v>
      </c>
      <c r="B8202" t="s">
        <v>180</v>
      </c>
      <c r="C8202" t="s">
        <v>182</v>
      </c>
      <c r="D8202" t="s">
        <v>159</v>
      </c>
      <c r="E8202" s="3" t="str">
        <f>VLOOKUP(A8202,Respondents!A:B,2,FALSE)</f>
        <v>Other Respondents</v>
      </c>
      <c r="F8202" s="3" t="str">
        <f>VLOOKUP(A8202,Respondents!A:C,3,FALSE)</f>
        <v>Individuals and Others</v>
      </c>
      <c r="G8202" s="3">
        <f t="shared" ref="G8202:G8265" si="356">IF(LEN(C8202)-LEN(SUBSTITUTE(C8202,".",""))&lt;=1,1,2)</f>
        <v>1</v>
      </c>
      <c r="H8202" s="3">
        <f t="shared" ref="H8202:H8265" si="357">IF(D8202="Yes",1,0)</f>
        <v>1</v>
      </c>
    </row>
    <row r="8203" spans="1:8" x14ac:dyDescent="0.3">
      <c r="A8203" t="s">
        <v>71</v>
      </c>
      <c r="B8203" t="s">
        <v>180</v>
      </c>
      <c r="C8203" t="s">
        <v>183</v>
      </c>
      <c r="D8203" t="s">
        <v>155</v>
      </c>
      <c r="E8203" s="3" t="str">
        <f>VLOOKUP(A8203,Respondents!A:B,2,FALSE)</f>
        <v>Other Respondents</v>
      </c>
      <c r="F8203" s="3" t="str">
        <f>VLOOKUP(A8203,Respondents!A:C,3,FALSE)</f>
        <v>Individuals and Others</v>
      </c>
      <c r="G8203" s="3">
        <f t="shared" si="356"/>
        <v>1</v>
      </c>
      <c r="H8203" s="3">
        <f t="shared" si="357"/>
        <v>0</v>
      </c>
    </row>
    <row r="8204" spans="1:8" x14ac:dyDescent="0.3">
      <c r="A8204" t="s">
        <v>71</v>
      </c>
      <c r="B8204" t="s">
        <v>180</v>
      </c>
      <c r="C8204" t="s">
        <v>184</v>
      </c>
      <c r="D8204" t="s">
        <v>155</v>
      </c>
      <c r="E8204" s="3" t="str">
        <f>VLOOKUP(A8204,Respondents!A:B,2,FALSE)</f>
        <v>Other Respondents</v>
      </c>
      <c r="F8204" s="3" t="str">
        <f>VLOOKUP(A8204,Respondents!A:C,3,FALSE)</f>
        <v>Individuals and Others</v>
      </c>
      <c r="G8204" s="3">
        <f t="shared" si="356"/>
        <v>1</v>
      </c>
      <c r="H8204" s="3">
        <f t="shared" si="357"/>
        <v>0</v>
      </c>
    </row>
    <row r="8205" spans="1:8" x14ac:dyDescent="0.3">
      <c r="A8205" t="s">
        <v>71</v>
      </c>
      <c r="B8205" t="s">
        <v>180</v>
      </c>
      <c r="C8205" t="s">
        <v>185</v>
      </c>
      <c r="D8205" t="s">
        <v>155</v>
      </c>
      <c r="E8205" s="3" t="str">
        <f>VLOOKUP(A8205,Respondents!A:B,2,FALSE)</f>
        <v>Other Respondents</v>
      </c>
      <c r="F8205" s="3" t="str">
        <f>VLOOKUP(A8205,Respondents!A:C,3,FALSE)</f>
        <v>Individuals and Others</v>
      </c>
      <c r="G8205" s="3">
        <f t="shared" si="356"/>
        <v>1</v>
      </c>
      <c r="H8205" s="3">
        <f t="shared" si="357"/>
        <v>0</v>
      </c>
    </row>
    <row r="8206" spans="1:8" x14ac:dyDescent="0.3">
      <c r="A8206" t="s">
        <v>71</v>
      </c>
      <c r="B8206" t="s">
        <v>180</v>
      </c>
      <c r="C8206" t="s">
        <v>186</v>
      </c>
      <c r="D8206" t="s">
        <v>155</v>
      </c>
      <c r="E8206" s="3" t="str">
        <f>VLOOKUP(A8206,Respondents!A:B,2,FALSE)</f>
        <v>Other Respondents</v>
      </c>
      <c r="F8206" s="3" t="str">
        <f>VLOOKUP(A8206,Respondents!A:C,3,FALSE)</f>
        <v>Individuals and Others</v>
      </c>
      <c r="G8206" s="3">
        <f t="shared" si="356"/>
        <v>1</v>
      </c>
      <c r="H8206" s="3">
        <f t="shared" si="357"/>
        <v>0</v>
      </c>
    </row>
    <row r="8207" spans="1:8" x14ac:dyDescent="0.3">
      <c r="A8207" t="s">
        <v>71</v>
      </c>
      <c r="B8207" t="s">
        <v>180</v>
      </c>
      <c r="C8207" t="s">
        <v>305</v>
      </c>
      <c r="D8207" t="s">
        <v>155</v>
      </c>
      <c r="E8207" s="3" t="str">
        <f>VLOOKUP(A8207,Respondents!A:B,2,FALSE)</f>
        <v>Other Respondents</v>
      </c>
      <c r="F8207" s="3" t="str">
        <f>VLOOKUP(A8207,Respondents!A:C,3,FALSE)</f>
        <v>Individuals and Others</v>
      </c>
      <c r="G8207" s="3">
        <f t="shared" si="356"/>
        <v>2</v>
      </c>
      <c r="H8207" s="3">
        <f t="shared" si="357"/>
        <v>0</v>
      </c>
    </row>
    <row r="8208" spans="1:8" x14ac:dyDescent="0.3">
      <c r="A8208" t="s">
        <v>71</v>
      </c>
      <c r="B8208" t="s">
        <v>180</v>
      </c>
      <c r="C8208" t="s">
        <v>306</v>
      </c>
      <c r="D8208" t="s">
        <v>155</v>
      </c>
      <c r="E8208" s="3" t="str">
        <f>VLOOKUP(A8208,Respondents!A:B,2,FALSE)</f>
        <v>Other Respondents</v>
      </c>
      <c r="F8208" s="3" t="str">
        <f>VLOOKUP(A8208,Respondents!A:C,3,FALSE)</f>
        <v>Individuals and Others</v>
      </c>
      <c r="G8208" s="3">
        <f t="shared" si="356"/>
        <v>2</v>
      </c>
      <c r="H8208" s="3">
        <f t="shared" si="357"/>
        <v>0</v>
      </c>
    </row>
    <row r="8209" spans="1:8" x14ac:dyDescent="0.3">
      <c r="A8209" t="s">
        <v>71</v>
      </c>
      <c r="B8209" t="s">
        <v>180</v>
      </c>
      <c r="C8209" t="s">
        <v>307</v>
      </c>
      <c r="D8209" t="s">
        <v>159</v>
      </c>
      <c r="E8209" s="3" t="str">
        <f>VLOOKUP(A8209,Respondents!A:B,2,FALSE)</f>
        <v>Other Respondents</v>
      </c>
      <c r="F8209" s="3" t="str">
        <f>VLOOKUP(A8209,Respondents!A:C,3,FALSE)</f>
        <v>Individuals and Others</v>
      </c>
      <c r="G8209" s="3">
        <f t="shared" si="356"/>
        <v>2</v>
      </c>
      <c r="H8209" s="3">
        <f t="shared" si="357"/>
        <v>1</v>
      </c>
    </row>
    <row r="8210" spans="1:8" x14ac:dyDescent="0.3">
      <c r="A8210" t="s">
        <v>71</v>
      </c>
      <c r="B8210" t="s">
        <v>180</v>
      </c>
      <c r="C8210" t="s">
        <v>308</v>
      </c>
      <c r="D8210" t="s">
        <v>155</v>
      </c>
      <c r="E8210" s="3" t="str">
        <f>VLOOKUP(A8210,Respondents!A:B,2,FALSE)</f>
        <v>Other Respondents</v>
      </c>
      <c r="F8210" s="3" t="str">
        <f>VLOOKUP(A8210,Respondents!A:C,3,FALSE)</f>
        <v>Individuals and Others</v>
      </c>
      <c r="G8210" s="3">
        <f t="shared" si="356"/>
        <v>2</v>
      </c>
      <c r="H8210" s="3">
        <f t="shared" si="357"/>
        <v>0</v>
      </c>
    </row>
    <row r="8211" spans="1:8" x14ac:dyDescent="0.3">
      <c r="A8211" t="s">
        <v>71</v>
      </c>
      <c r="B8211" t="s">
        <v>180</v>
      </c>
      <c r="C8211" t="s">
        <v>309</v>
      </c>
      <c r="D8211" t="s">
        <v>159</v>
      </c>
      <c r="E8211" s="3" t="str">
        <f>VLOOKUP(A8211,Respondents!A:B,2,FALSE)</f>
        <v>Other Respondents</v>
      </c>
      <c r="F8211" s="3" t="str">
        <f>VLOOKUP(A8211,Respondents!A:C,3,FALSE)</f>
        <v>Individuals and Others</v>
      </c>
      <c r="G8211" s="3">
        <f t="shared" si="356"/>
        <v>2</v>
      </c>
      <c r="H8211" s="3">
        <f t="shared" si="357"/>
        <v>1</v>
      </c>
    </row>
    <row r="8212" spans="1:8" x14ac:dyDescent="0.3">
      <c r="A8212" t="s">
        <v>71</v>
      </c>
      <c r="B8212" t="s">
        <v>180</v>
      </c>
      <c r="C8212" t="s">
        <v>310</v>
      </c>
      <c r="D8212" t="s">
        <v>155</v>
      </c>
      <c r="E8212" s="3" t="str">
        <f>VLOOKUP(A8212,Respondents!A:B,2,FALSE)</f>
        <v>Other Respondents</v>
      </c>
      <c r="F8212" s="3" t="str">
        <f>VLOOKUP(A8212,Respondents!A:C,3,FALSE)</f>
        <v>Individuals and Others</v>
      </c>
      <c r="G8212" s="3">
        <f t="shared" si="356"/>
        <v>2</v>
      </c>
      <c r="H8212" s="3">
        <f t="shared" si="357"/>
        <v>0</v>
      </c>
    </row>
    <row r="8213" spans="1:8" x14ac:dyDescent="0.3">
      <c r="A8213" t="s">
        <v>71</v>
      </c>
      <c r="B8213" t="s">
        <v>180</v>
      </c>
      <c r="C8213" t="s">
        <v>311</v>
      </c>
      <c r="D8213" t="s">
        <v>155</v>
      </c>
      <c r="E8213" s="3" t="str">
        <f>VLOOKUP(A8213,Respondents!A:B,2,FALSE)</f>
        <v>Other Respondents</v>
      </c>
      <c r="F8213" s="3" t="str">
        <f>VLOOKUP(A8213,Respondents!A:C,3,FALSE)</f>
        <v>Individuals and Others</v>
      </c>
      <c r="G8213" s="3">
        <f t="shared" si="356"/>
        <v>2</v>
      </c>
      <c r="H8213" s="3">
        <f t="shared" si="357"/>
        <v>0</v>
      </c>
    </row>
    <row r="8214" spans="1:8" x14ac:dyDescent="0.3">
      <c r="A8214" t="s">
        <v>71</v>
      </c>
      <c r="B8214" t="s">
        <v>216</v>
      </c>
      <c r="C8214" t="s">
        <v>217</v>
      </c>
      <c r="D8214" t="s">
        <v>155</v>
      </c>
      <c r="E8214" s="3" t="str">
        <f>VLOOKUP(A8214,Respondents!A:B,2,FALSE)</f>
        <v>Other Respondents</v>
      </c>
      <c r="F8214" s="3" t="str">
        <f>VLOOKUP(A8214,Respondents!A:C,3,FALSE)</f>
        <v>Individuals and Others</v>
      </c>
      <c r="G8214" s="3">
        <f t="shared" si="356"/>
        <v>1</v>
      </c>
      <c r="H8214" s="3">
        <f t="shared" si="357"/>
        <v>0</v>
      </c>
    </row>
    <row r="8215" spans="1:8" x14ac:dyDescent="0.3">
      <c r="A8215" t="s">
        <v>71</v>
      </c>
      <c r="B8215" t="s">
        <v>216</v>
      </c>
      <c r="C8215" t="s">
        <v>218</v>
      </c>
      <c r="D8215" t="s">
        <v>155</v>
      </c>
      <c r="E8215" s="3" t="str">
        <f>VLOOKUP(A8215,Respondents!A:B,2,FALSE)</f>
        <v>Other Respondents</v>
      </c>
      <c r="F8215" s="3" t="str">
        <f>VLOOKUP(A8215,Respondents!A:C,3,FALSE)</f>
        <v>Individuals and Others</v>
      </c>
      <c r="G8215" s="3">
        <f t="shared" si="356"/>
        <v>1</v>
      </c>
      <c r="H8215" s="3">
        <f t="shared" si="357"/>
        <v>0</v>
      </c>
    </row>
    <row r="8216" spans="1:8" x14ac:dyDescent="0.3">
      <c r="A8216" t="s">
        <v>71</v>
      </c>
      <c r="B8216" t="s">
        <v>216</v>
      </c>
      <c r="C8216" t="s">
        <v>219</v>
      </c>
      <c r="D8216" t="s">
        <v>155</v>
      </c>
      <c r="E8216" s="3" t="str">
        <f>VLOOKUP(A8216,Respondents!A:B,2,FALSE)</f>
        <v>Other Respondents</v>
      </c>
      <c r="F8216" s="3" t="str">
        <f>VLOOKUP(A8216,Respondents!A:C,3,FALSE)</f>
        <v>Individuals and Others</v>
      </c>
      <c r="G8216" s="3">
        <f t="shared" si="356"/>
        <v>1</v>
      </c>
      <c r="H8216" s="3">
        <f t="shared" si="357"/>
        <v>0</v>
      </c>
    </row>
    <row r="8217" spans="1:8" x14ac:dyDescent="0.3">
      <c r="A8217" t="s">
        <v>71</v>
      </c>
      <c r="B8217" t="s">
        <v>216</v>
      </c>
      <c r="C8217" t="s">
        <v>220</v>
      </c>
      <c r="D8217" t="s">
        <v>159</v>
      </c>
      <c r="E8217" s="3" t="str">
        <f>VLOOKUP(A8217,Respondents!A:B,2,FALSE)</f>
        <v>Other Respondents</v>
      </c>
      <c r="F8217" s="3" t="str">
        <f>VLOOKUP(A8217,Respondents!A:C,3,FALSE)</f>
        <v>Individuals and Others</v>
      </c>
      <c r="G8217" s="3">
        <f t="shared" si="356"/>
        <v>1</v>
      </c>
      <c r="H8217" s="3">
        <f t="shared" si="357"/>
        <v>1</v>
      </c>
    </row>
    <row r="8218" spans="1:8" x14ac:dyDescent="0.3">
      <c r="A8218" t="s">
        <v>71</v>
      </c>
      <c r="B8218" t="s">
        <v>216</v>
      </c>
      <c r="C8218" t="s">
        <v>221</v>
      </c>
      <c r="D8218" t="s">
        <v>155</v>
      </c>
      <c r="E8218" s="3" t="str">
        <f>VLOOKUP(A8218,Respondents!A:B,2,FALSE)</f>
        <v>Other Respondents</v>
      </c>
      <c r="F8218" s="3" t="str">
        <f>VLOOKUP(A8218,Respondents!A:C,3,FALSE)</f>
        <v>Individuals and Others</v>
      </c>
      <c r="G8218" s="3">
        <f t="shared" si="356"/>
        <v>1</v>
      </c>
      <c r="H8218" s="3">
        <f t="shared" si="357"/>
        <v>0</v>
      </c>
    </row>
    <row r="8219" spans="1:8" x14ac:dyDescent="0.3">
      <c r="A8219" t="s">
        <v>71</v>
      </c>
      <c r="B8219" t="s">
        <v>216</v>
      </c>
      <c r="C8219" t="s">
        <v>312</v>
      </c>
      <c r="D8219" t="s">
        <v>155</v>
      </c>
      <c r="E8219" s="3" t="str">
        <f>VLOOKUP(A8219,Respondents!A:B,2,FALSE)</f>
        <v>Other Respondents</v>
      </c>
      <c r="F8219" s="3" t="str">
        <f>VLOOKUP(A8219,Respondents!A:C,3,FALSE)</f>
        <v>Individuals and Others</v>
      </c>
      <c r="G8219" s="3">
        <f t="shared" si="356"/>
        <v>1</v>
      </c>
      <c r="H8219" s="3">
        <f t="shared" si="357"/>
        <v>0</v>
      </c>
    </row>
    <row r="8220" spans="1:8" x14ac:dyDescent="0.3">
      <c r="A8220" t="s">
        <v>71</v>
      </c>
      <c r="B8220" t="s">
        <v>216</v>
      </c>
      <c r="C8220" t="s">
        <v>276</v>
      </c>
      <c r="D8220" t="s">
        <v>155</v>
      </c>
      <c r="E8220" s="3" t="str">
        <f>VLOOKUP(A8220,Respondents!A:B,2,FALSE)</f>
        <v>Other Respondents</v>
      </c>
      <c r="F8220" s="3" t="str">
        <f>VLOOKUP(A8220,Respondents!A:C,3,FALSE)</f>
        <v>Individuals and Others</v>
      </c>
      <c r="G8220" s="3">
        <f t="shared" si="356"/>
        <v>2</v>
      </c>
      <c r="H8220" s="3">
        <f t="shared" si="357"/>
        <v>0</v>
      </c>
    </row>
    <row r="8221" spans="1:8" x14ac:dyDescent="0.3">
      <c r="A8221" t="s">
        <v>71</v>
      </c>
      <c r="B8221" t="s">
        <v>216</v>
      </c>
      <c r="C8221" t="s">
        <v>313</v>
      </c>
      <c r="D8221" t="s">
        <v>159</v>
      </c>
      <c r="E8221" s="3" t="str">
        <f>VLOOKUP(A8221,Respondents!A:B,2,FALSE)</f>
        <v>Other Respondents</v>
      </c>
      <c r="F8221" s="3" t="str">
        <f>VLOOKUP(A8221,Respondents!A:C,3,FALSE)</f>
        <v>Individuals and Others</v>
      </c>
      <c r="G8221" s="3">
        <f t="shared" si="356"/>
        <v>2</v>
      </c>
      <c r="H8221" s="3">
        <f t="shared" si="357"/>
        <v>1</v>
      </c>
    </row>
    <row r="8222" spans="1:8" x14ac:dyDescent="0.3">
      <c r="A8222" t="s">
        <v>71</v>
      </c>
      <c r="B8222" t="s">
        <v>216</v>
      </c>
      <c r="C8222" t="s">
        <v>378</v>
      </c>
      <c r="D8222" t="s">
        <v>159</v>
      </c>
      <c r="E8222" s="3" t="str">
        <f>VLOOKUP(A8222,Respondents!A:B,2,FALSE)</f>
        <v>Other Respondents</v>
      </c>
      <c r="F8222" s="3" t="str">
        <f>VLOOKUP(A8222,Respondents!A:C,3,FALSE)</f>
        <v>Individuals and Others</v>
      </c>
      <c r="G8222" s="3">
        <f t="shared" si="356"/>
        <v>2</v>
      </c>
      <c r="H8222" s="3">
        <f t="shared" si="357"/>
        <v>1</v>
      </c>
    </row>
    <row r="8223" spans="1:8" x14ac:dyDescent="0.3">
      <c r="A8223" t="s">
        <v>71</v>
      </c>
      <c r="B8223" t="s">
        <v>216</v>
      </c>
      <c r="C8223" t="s">
        <v>379</v>
      </c>
      <c r="D8223" t="s">
        <v>155</v>
      </c>
      <c r="E8223" s="3" t="str">
        <f>VLOOKUP(A8223,Respondents!A:B,2,FALSE)</f>
        <v>Other Respondents</v>
      </c>
      <c r="F8223" s="3" t="str">
        <f>VLOOKUP(A8223,Respondents!A:C,3,FALSE)</f>
        <v>Individuals and Others</v>
      </c>
      <c r="G8223" s="3">
        <f t="shared" si="356"/>
        <v>2</v>
      </c>
      <c r="H8223" s="3">
        <f t="shared" si="357"/>
        <v>0</v>
      </c>
    </row>
    <row r="8224" spans="1:8" x14ac:dyDescent="0.3">
      <c r="A8224" t="s">
        <v>71</v>
      </c>
      <c r="B8224" t="s">
        <v>208</v>
      </c>
      <c r="C8224" t="s">
        <v>209</v>
      </c>
      <c r="D8224" t="s">
        <v>155</v>
      </c>
      <c r="E8224" s="3" t="str">
        <f>VLOOKUP(A8224,Respondents!A:B,2,FALSE)</f>
        <v>Other Respondents</v>
      </c>
      <c r="F8224" s="3" t="str">
        <f>VLOOKUP(A8224,Respondents!A:C,3,FALSE)</f>
        <v>Individuals and Others</v>
      </c>
      <c r="G8224" s="3">
        <f t="shared" si="356"/>
        <v>1</v>
      </c>
      <c r="H8224" s="3">
        <f t="shared" si="357"/>
        <v>0</v>
      </c>
    </row>
    <row r="8225" spans="1:8" x14ac:dyDescent="0.3">
      <c r="A8225" t="s">
        <v>71</v>
      </c>
      <c r="B8225" t="s">
        <v>208</v>
      </c>
      <c r="C8225" t="s">
        <v>210</v>
      </c>
      <c r="D8225" t="s">
        <v>155</v>
      </c>
      <c r="E8225" s="3" t="str">
        <f>VLOOKUP(A8225,Respondents!A:B,2,FALSE)</f>
        <v>Other Respondents</v>
      </c>
      <c r="F8225" s="3" t="str">
        <f>VLOOKUP(A8225,Respondents!A:C,3,FALSE)</f>
        <v>Individuals and Others</v>
      </c>
      <c r="G8225" s="3">
        <f t="shared" si="356"/>
        <v>1</v>
      </c>
      <c r="H8225" s="3">
        <f t="shared" si="357"/>
        <v>0</v>
      </c>
    </row>
    <row r="8226" spans="1:8" x14ac:dyDescent="0.3">
      <c r="A8226" t="s">
        <v>71</v>
      </c>
      <c r="B8226" t="s">
        <v>208</v>
      </c>
      <c r="C8226" t="s">
        <v>211</v>
      </c>
      <c r="D8226" t="s">
        <v>155</v>
      </c>
      <c r="E8226" s="3" t="str">
        <f>VLOOKUP(A8226,Respondents!A:B,2,FALSE)</f>
        <v>Other Respondents</v>
      </c>
      <c r="F8226" s="3" t="str">
        <f>VLOOKUP(A8226,Respondents!A:C,3,FALSE)</f>
        <v>Individuals and Others</v>
      </c>
      <c r="G8226" s="3">
        <f t="shared" si="356"/>
        <v>1</v>
      </c>
      <c r="H8226" s="3">
        <f t="shared" si="357"/>
        <v>0</v>
      </c>
    </row>
    <row r="8227" spans="1:8" x14ac:dyDescent="0.3">
      <c r="A8227" t="s">
        <v>71</v>
      </c>
      <c r="B8227" t="s">
        <v>208</v>
      </c>
      <c r="C8227" t="s">
        <v>212</v>
      </c>
      <c r="D8227" t="s">
        <v>159</v>
      </c>
      <c r="E8227" s="3" t="str">
        <f>VLOOKUP(A8227,Respondents!A:B,2,FALSE)</f>
        <v>Other Respondents</v>
      </c>
      <c r="F8227" s="3" t="str">
        <f>VLOOKUP(A8227,Respondents!A:C,3,FALSE)</f>
        <v>Individuals and Others</v>
      </c>
      <c r="G8227" s="3">
        <f t="shared" si="356"/>
        <v>1</v>
      </c>
      <c r="H8227" s="3">
        <f t="shared" si="357"/>
        <v>1</v>
      </c>
    </row>
    <row r="8228" spans="1:8" x14ac:dyDescent="0.3">
      <c r="A8228" t="s">
        <v>71</v>
      </c>
      <c r="B8228" t="s">
        <v>208</v>
      </c>
      <c r="C8228" t="s">
        <v>213</v>
      </c>
      <c r="D8228" t="s">
        <v>155</v>
      </c>
      <c r="E8228" s="3" t="str">
        <f>VLOOKUP(A8228,Respondents!A:B,2,FALSE)</f>
        <v>Other Respondents</v>
      </c>
      <c r="F8228" s="3" t="str">
        <f>VLOOKUP(A8228,Respondents!A:C,3,FALSE)</f>
        <v>Individuals and Others</v>
      </c>
      <c r="G8228" s="3">
        <f t="shared" si="356"/>
        <v>1</v>
      </c>
      <c r="H8228" s="3">
        <f t="shared" si="357"/>
        <v>0</v>
      </c>
    </row>
    <row r="8229" spans="1:8" x14ac:dyDescent="0.3">
      <c r="A8229" t="s">
        <v>71</v>
      </c>
      <c r="B8229" t="s">
        <v>208</v>
      </c>
      <c r="C8229" t="s">
        <v>214</v>
      </c>
      <c r="D8229" t="s">
        <v>155</v>
      </c>
      <c r="E8229" s="3" t="str">
        <f>VLOOKUP(A8229,Respondents!A:B,2,FALSE)</f>
        <v>Other Respondents</v>
      </c>
      <c r="F8229" s="3" t="str">
        <f>VLOOKUP(A8229,Respondents!A:C,3,FALSE)</f>
        <v>Individuals and Others</v>
      </c>
      <c r="G8229" s="3">
        <f t="shared" si="356"/>
        <v>1</v>
      </c>
      <c r="H8229" s="3">
        <f t="shared" si="357"/>
        <v>0</v>
      </c>
    </row>
    <row r="8230" spans="1:8" x14ac:dyDescent="0.3">
      <c r="A8230" t="s">
        <v>71</v>
      </c>
      <c r="B8230" t="s">
        <v>208</v>
      </c>
      <c r="C8230" t="s">
        <v>215</v>
      </c>
      <c r="D8230" t="s">
        <v>155</v>
      </c>
      <c r="E8230" s="3" t="str">
        <f>VLOOKUP(A8230,Respondents!A:B,2,FALSE)</f>
        <v>Other Respondents</v>
      </c>
      <c r="F8230" s="3" t="str">
        <f>VLOOKUP(A8230,Respondents!A:C,3,FALSE)</f>
        <v>Individuals and Others</v>
      </c>
      <c r="G8230" s="3">
        <f t="shared" si="356"/>
        <v>2</v>
      </c>
      <c r="H8230" s="3">
        <f t="shared" si="357"/>
        <v>0</v>
      </c>
    </row>
    <row r="8231" spans="1:8" x14ac:dyDescent="0.3">
      <c r="A8231" t="s">
        <v>71</v>
      </c>
      <c r="B8231" t="s">
        <v>208</v>
      </c>
      <c r="C8231" t="s">
        <v>380</v>
      </c>
      <c r="D8231" t="s">
        <v>159</v>
      </c>
      <c r="E8231" s="3" t="str">
        <f>VLOOKUP(A8231,Respondents!A:B,2,FALSE)</f>
        <v>Other Respondents</v>
      </c>
      <c r="F8231" s="3" t="str">
        <f>VLOOKUP(A8231,Respondents!A:C,3,FALSE)</f>
        <v>Individuals and Others</v>
      </c>
      <c r="G8231" s="3">
        <f t="shared" si="356"/>
        <v>2</v>
      </c>
      <c r="H8231" s="3">
        <f t="shared" si="357"/>
        <v>1</v>
      </c>
    </row>
    <row r="8232" spans="1:8" x14ac:dyDescent="0.3">
      <c r="A8232" t="s">
        <v>71</v>
      </c>
      <c r="B8232" t="s">
        <v>208</v>
      </c>
      <c r="C8232" t="s">
        <v>267</v>
      </c>
      <c r="D8232" t="s">
        <v>155</v>
      </c>
      <c r="E8232" s="3" t="str">
        <f>VLOOKUP(A8232,Respondents!A:B,2,FALSE)</f>
        <v>Other Respondents</v>
      </c>
      <c r="F8232" s="3" t="str">
        <f>VLOOKUP(A8232,Respondents!A:C,3,FALSE)</f>
        <v>Individuals and Others</v>
      </c>
      <c r="G8232" s="3">
        <f t="shared" si="356"/>
        <v>2</v>
      </c>
      <c r="H8232" s="3">
        <f t="shared" si="357"/>
        <v>0</v>
      </c>
    </row>
    <row r="8233" spans="1:8" x14ac:dyDescent="0.3">
      <c r="A8233" t="s">
        <v>71</v>
      </c>
      <c r="B8233" t="s">
        <v>208</v>
      </c>
      <c r="C8233" t="s">
        <v>268</v>
      </c>
      <c r="D8233" t="s">
        <v>155</v>
      </c>
      <c r="E8233" s="3" t="str">
        <f>VLOOKUP(A8233,Respondents!A:B,2,FALSE)</f>
        <v>Other Respondents</v>
      </c>
      <c r="F8233" s="3" t="str">
        <f>VLOOKUP(A8233,Respondents!A:C,3,FALSE)</f>
        <v>Individuals and Others</v>
      </c>
      <c r="G8233" s="3">
        <f t="shared" si="356"/>
        <v>2</v>
      </c>
      <c r="H8233" s="3">
        <f t="shared" si="357"/>
        <v>0</v>
      </c>
    </row>
    <row r="8234" spans="1:8" x14ac:dyDescent="0.3">
      <c r="A8234" t="s">
        <v>71</v>
      </c>
      <c r="B8234" t="s">
        <v>208</v>
      </c>
      <c r="C8234" t="s">
        <v>381</v>
      </c>
      <c r="D8234" t="s">
        <v>155</v>
      </c>
      <c r="E8234" s="3" t="str">
        <f>VLOOKUP(A8234,Respondents!A:B,2,FALSE)</f>
        <v>Other Respondents</v>
      </c>
      <c r="F8234" s="3" t="str">
        <f>VLOOKUP(A8234,Respondents!A:C,3,FALSE)</f>
        <v>Individuals and Others</v>
      </c>
      <c r="G8234" s="3">
        <f t="shared" si="356"/>
        <v>2</v>
      </c>
      <c r="H8234" s="3">
        <f t="shared" si="357"/>
        <v>0</v>
      </c>
    </row>
    <row r="8235" spans="1:8" x14ac:dyDescent="0.3">
      <c r="A8235" t="s">
        <v>71</v>
      </c>
      <c r="B8235" t="s">
        <v>222</v>
      </c>
      <c r="C8235" t="s">
        <v>223</v>
      </c>
      <c r="D8235" t="s">
        <v>155</v>
      </c>
      <c r="E8235" s="3" t="str">
        <f>VLOOKUP(A8235,Respondents!A:B,2,FALSE)</f>
        <v>Other Respondents</v>
      </c>
      <c r="F8235" s="3" t="str">
        <f>VLOOKUP(A8235,Respondents!A:C,3,FALSE)</f>
        <v>Individuals and Others</v>
      </c>
      <c r="G8235" s="3">
        <f t="shared" si="356"/>
        <v>1</v>
      </c>
      <c r="H8235" s="3">
        <f t="shared" si="357"/>
        <v>0</v>
      </c>
    </row>
    <row r="8236" spans="1:8" x14ac:dyDescent="0.3">
      <c r="A8236" t="s">
        <v>71</v>
      </c>
      <c r="B8236" t="s">
        <v>222</v>
      </c>
      <c r="C8236" t="s">
        <v>224</v>
      </c>
      <c r="D8236" t="s">
        <v>155</v>
      </c>
      <c r="E8236" s="3" t="str">
        <f>VLOOKUP(A8236,Respondents!A:B,2,FALSE)</f>
        <v>Other Respondents</v>
      </c>
      <c r="F8236" s="3" t="str">
        <f>VLOOKUP(A8236,Respondents!A:C,3,FALSE)</f>
        <v>Individuals and Others</v>
      </c>
      <c r="G8236" s="3">
        <f t="shared" si="356"/>
        <v>1</v>
      </c>
      <c r="H8236" s="3">
        <f t="shared" si="357"/>
        <v>0</v>
      </c>
    </row>
    <row r="8237" spans="1:8" x14ac:dyDescent="0.3">
      <c r="A8237" t="s">
        <v>71</v>
      </c>
      <c r="B8237" t="s">
        <v>222</v>
      </c>
      <c r="C8237" t="s">
        <v>225</v>
      </c>
      <c r="D8237" t="s">
        <v>155</v>
      </c>
      <c r="E8237" s="3" t="str">
        <f>VLOOKUP(A8237,Respondents!A:B,2,FALSE)</f>
        <v>Other Respondents</v>
      </c>
      <c r="F8237" s="3" t="str">
        <f>VLOOKUP(A8237,Respondents!A:C,3,FALSE)</f>
        <v>Individuals and Others</v>
      </c>
      <c r="G8237" s="3">
        <f t="shared" si="356"/>
        <v>1</v>
      </c>
      <c r="H8237" s="3">
        <f t="shared" si="357"/>
        <v>0</v>
      </c>
    </row>
    <row r="8238" spans="1:8" x14ac:dyDescent="0.3">
      <c r="A8238" t="s">
        <v>71</v>
      </c>
      <c r="B8238" t="s">
        <v>222</v>
      </c>
      <c r="C8238" t="s">
        <v>226</v>
      </c>
      <c r="D8238" t="s">
        <v>159</v>
      </c>
      <c r="E8238" s="3" t="str">
        <f>VLOOKUP(A8238,Respondents!A:B,2,FALSE)</f>
        <v>Other Respondents</v>
      </c>
      <c r="F8238" s="3" t="str">
        <f>VLOOKUP(A8238,Respondents!A:C,3,FALSE)</f>
        <v>Individuals and Others</v>
      </c>
      <c r="G8238" s="3">
        <f t="shared" si="356"/>
        <v>1</v>
      </c>
      <c r="H8238" s="3">
        <f t="shared" si="357"/>
        <v>1</v>
      </c>
    </row>
    <row r="8239" spans="1:8" x14ac:dyDescent="0.3">
      <c r="A8239" t="s">
        <v>71</v>
      </c>
      <c r="B8239" t="s">
        <v>222</v>
      </c>
      <c r="C8239" t="s">
        <v>227</v>
      </c>
      <c r="D8239" t="s">
        <v>155</v>
      </c>
      <c r="E8239" s="3" t="str">
        <f>VLOOKUP(A8239,Respondents!A:B,2,FALSE)</f>
        <v>Other Respondents</v>
      </c>
      <c r="F8239" s="3" t="str">
        <f>VLOOKUP(A8239,Respondents!A:C,3,FALSE)</f>
        <v>Individuals and Others</v>
      </c>
      <c r="G8239" s="3">
        <f t="shared" si="356"/>
        <v>1</v>
      </c>
      <c r="H8239" s="3">
        <f t="shared" si="357"/>
        <v>0</v>
      </c>
    </row>
    <row r="8240" spans="1:8" x14ac:dyDescent="0.3">
      <c r="A8240" t="s">
        <v>71</v>
      </c>
      <c r="B8240" t="s">
        <v>222</v>
      </c>
      <c r="C8240" t="s">
        <v>228</v>
      </c>
      <c r="D8240" t="s">
        <v>155</v>
      </c>
      <c r="E8240" s="3" t="str">
        <f>VLOOKUP(A8240,Respondents!A:B,2,FALSE)</f>
        <v>Other Respondents</v>
      </c>
      <c r="F8240" s="3" t="str">
        <f>VLOOKUP(A8240,Respondents!A:C,3,FALSE)</f>
        <v>Individuals and Others</v>
      </c>
      <c r="G8240" s="3">
        <f t="shared" si="356"/>
        <v>1</v>
      </c>
      <c r="H8240" s="3">
        <f t="shared" si="357"/>
        <v>0</v>
      </c>
    </row>
    <row r="8241" spans="1:8" x14ac:dyDescent="0.3">
      <c r="A8241" t="s">
        <v>71</v>
      </c>
      <c r="B8241" t="s">
        <v>222</v>
      </c>
      <c r="C8241" t="s">
        <v>314</v>
      </c>
      <c r="D8241" t="s">
        <v>159</v>
      </c>
      <c r="E8241" s="3" t="str">
        <f>VLOOKUP(A8241,Respondents!A:B,2,FALSE)</f>
        <v>Other Respondents</v>
      </c>
      <c r="F8241" s="3" t="str">
        <f>VLOOKUP(A8241,Respondents!A:C,3,FALSE)</f>
        <v>Individuals and Others</v>
      </c>
      <c r="G8241" s="3">
        <f t="shared" si="356"/>
        <v>2</v>
      </c>
      <c r="H8241" s="3">
        <f t="shared" si="357"/>
        <v>1</v>
      </c>
    </row>
    <row r="8242" spans="1:8" x14ac:dyDescent="0.3">
      <c r="A8242" t="s">
        <v>71</v>
      </c>
      <c r="B8242" t="s">
        <v>222</v>
      </c>
      <c r="C8242" t="s">
        <v>315</v>
      </c>
      <c r="D8242" t="s">
        <v>159</v>
      </c>
      <c r="E8242" s="3" t="str">
        <f>VLOOKUP(A8242,Respondents!A:B,2,FALSE)</f>
        <v>Other Respondents</v>
      </c>
      <c r="F8242" s="3" t="str">
        <f>VLOOKUP(A8242,Respondents!A:C,3,FALSE)</f>
        <v>Individuals and Others</v>
      </c>
      <c r="G8242" s="3">
        <f t="shared" si="356"/>
        <v>2</v>
      </c>
      <c r="H8242" s="3">
        <f t="shared" si="357"/>
        <v>1</v>
      </c>
    </row>
    <row r="8243" spans="1:8" x14ac:dyDescent="0.3">
      <c r="A8243" t="s">
        <v>71</v>
      </c>
      <c r="B8243" t="s">
        <v>222</v>
      </c>
      <c r="C8243" t="s">
        <v>271</v>
      </c>
      <c r="D8243" t="s">
        <v>155</v>
      </c>
      <c r="E8243" s="3" t="str">
        <f>VLOOKUP(A8243,Respondents!A:B,2,FALSE)</f>
        <v>Other Respondents</v>
      </c>
      <c r="F8243" s="3" t="str">
        <f>VLOOKUP(A8243,Respondents!A:C,3,FALSE)</f>
        <v>Individuals and Others</v>
      </c>
      <c r="G8243" s="3">
        <f t="shared" si="356"/>
        <v>2</v>
      </c>
      <c r="H8243" s="3">
        <f t="shared" si="357"/>
        <v>0</v>
      </c>
    </row>
    <row r="8244" spans="1:8" x14ac:dyDescent="0.3">
      <c r="A8244" t="s">
        <v>71</v>
      </c>
      <c r="B8244" t="s">
        <v>222</v>
      </c>
      <c r="C8244" t="s">
        <v>382</v>
      </c>
      <c r="D8244" t="s">
        <v>155</v>
      </c>
      <c r="E8244" s="3" t="str">
        <f>VLOOKUP(A8244,Respondents!A:B,2,FALSE)</f>
        <v>Other Respondents</v>
      </c>
      <c r="F8244" s="3" t="str">
        <f>VLOOKUP(A8244,Respondents!A:C,3,FALSE)</f>
        <v>Individuals and Others</v>
      </c>
      <c r="G8244" s="3">
        <f t="shared" si="356"/>
        <v>2</v>
      </c>
      <c r="H8244" s="3">
        <f t="shared" si="357"/>
        <v>0</v>
      </c>
    </row>
    <row r="8245" spans="1:8" x14ac:dyDescent="0.3">
      <c r="A8245" t="s">
        <v>71</v>
      </c>
      <c r="B8245" t="s">
        <v>229</v>
      </c>
      <c r="C8245" t="s">
        <v>230</v>
      </c>
      <c r="D8245" t="s">
        <v>155</v>
      </c>
      <c r="E8245" s="3" t="str">
        <f>VLOOKUP(A8245,Respondents!A:B,2,FALSE)</f>
        <v>Other Respondents</v>
      </c>
      <c r="F8245" s="3" t="str">
        <f>VLOOKUP(A8245,Respondents!A:C,3,FALSE)</f>
        <v>Individuals and Others</v>
      </c>
      <c r="G8245" s="3">
        <f t="shared" si="356"/>
        <v>1</v>
      </c>
      <c r="H8245" s="3">
        <f t="shared" si="357"/>
        <v>0</v>
      </c>
    </row>
    <row r="8246" spans="1:8" x14ac:dyDescent="0.3">
      <c r="A8246" t="s">
        <v>71</v>
      </c>
      <c r="B8246" t="s">
        <v>229</v>
      </c>
      <c r="C8246" t="s">
        <v>231</v>
      </c>
      <c r="D8246" t="s">
        <v>155</v>
      </c>
      <c r="E8246" s="3" t="str">
        <f>VLOOKUP(A8246,Respondents!A:B,2,FALSE)</f>
        <v>Other Respondents</v>
      </c>
      <c r="F8246" s="3" t="str">
        <f>VLOOKUP(A8246,Respondents!A:C,3,FALSE)</f>
        <v>Individuals and Others</v>
      </c>
      <c r="G8246" s="3">
        <f t="shared" si="356"/>
        <v>1</v>
      </c>
      <c r="H8246" s="3">
        <f t="shared" si="357"/>
        <v>0</v>
      </c>
    </row>
    <row r="8247" spans="1:8" x14ac:dyDescent="0.3">
      <c r="A8247" t="s">
        <v>71</v>
      </c>
      <c r="B8247" t="s">
        <v>229</v>
      </c>
      <c r="C8247" t="s">
        <v>232</v>
      </c>
      <c r="D8247" t="s">
        <v>155</v>
      </c>
      <c r="E8247" s="3" t="str">
        <f>VLOOKUP(A8247,Respondents!A:B,2,FALSE)</f>
        <v>Other Respondents</v>
      </c>
      <c r="F8247" s="3" t="str">
        <f>VLOOKUP(A8247,Respondents!A:C,3,FALSE)</f>
        <v>Individuals and Others</v>
      </c>
      <c r="G8247" s="3">
        <f t="shared" si="356"/>
        <v>1</v>
      </c>
      <c r="H8247" s="3">
        <f t="shared" si="357"/>
        <v>0</v>
      </c>
    </row>
    <row r="8248" spans="1:8" x14ac:dyDescent="0.3">
      <c r="A8248" t="s">
        <v>71</v>
      </c>
      <c r="B8248" t="s">
        <v>229</v>
      </c>
      <c r="C8248" t="s">
        <v>233</v>
      </c>
      <c r="D8248" t="s">
        <v>159</v>
      </c>
      <c r="E8248" s="3" t="str">
        <f>VLOOKUP(A8248,Respondents!A:B,2,FALSE)</f>
        <v>Other Respondents</v>
      </c>
      <c r="F8248" s="3" t="str">
        <f>VLOOKUP(A8248,Respondents!A:C,3,FALSE)</f>
        <v>Individuals and Others</v>
      </c>
      <c r="G8248" s="3">
        <f t="shared" si="356"/>
        <v>1</v>
      </c>
      <c r="H8248" s="3">
        <f t="shared" si="357"/>
        <v>1</v>
      </c>
    </row>
    <row r="8249" spans="1:8" x14ac:dyDescent="0.3">
      <c r="A8249" t="s">
        <v>71</v>
      </c>
      <c r="B8249" t="s">
        <v>229</v>
      </c>
      <c r="C8249" t="s">
        <v>234</v>
      </c>
      <c r="D8249" t="s">
        <v>155</v>
      </c>
      <c r="E8249" s="3" t="str">
        <f>VLOOKUP(A8249,Respondents!A:B,2,FALSE)</f>
        <v>Other Respondents</v>
      </c>
      <c r="F8249" s="3" t="str">
        <f>VLOOKUP(A8249,Respondents!A:C,3,FALSE)</f>
        <v>Individuals and Others</v>
      </c>
      <c r="G8249" s="3">
        <f t="shared" si="356"/>
        <v>1</v>
      </c>
      <c r="H8249" s="3">
        <f t="shared" si="357"/>
        <v>0</v>
      </c>
    </row>
    <row r="8250" spans="1:8" x14ac:dyDescent="0.3">
      <c r="A8250" t="s">
        <v>71</v>
      </c>
      <c r="B8250" t="s">
        <v>229</v>
      </c>
      <c r="C8250" t="s">
        <v>235</v>
      </c>
      <c r="D8250" t="s">
        <v>155</v>
      </c>
      <c r="E8250" s="3" t="str">
        <f>VLOOKUP(A8250,Respondents!A:B,2,FALSE)</f>
        <v>Other Respondents</v>
      </c>
      <c r="F8250" s="3" t="str">
        <f>VLOOKUP(A8250,Respondents!A:C,3,FALSE)</f>
        <v>Individuals and Others</v>
      </c>
      <c r="G8250" s="3">
        <f t="shared" si="356"/>
        <v>1</v>
      </c>
      <c r="H8250" s="3">
        <f t="shared" si="357"/>
        <v>0</v>
      </c>
    </row>
    <row r="8251" spans="1:8" x14ac:dyDescent="0.3">
      <c r="A8251" t="s">
        <v>71</v>
      </c>
      <c r="B8251" t="s">
        <v>229</v>
      </c>
      <c r="C8251" t="s">
        <v>316</v>
      </c>
      <c r="D8251" t="s">
        <v>159</v>
      </c>
      <c r="E8251" s="3" t="str">
        <f>VLOOKUP(A8251,Respondents!A:B,2,FALSE)</f>
        <v>Other Respondents</v>
      </c>
      <c r="F8251" s="3" t="str">
        <f>VLOOKUP(A8251,Respondents!A:C,3,FALSE)</f>
        <v>Individuals and Others</v>
      </c>
      <c r="G8251" s="3">
        <f t="shared" si="356"/>
        <v>2</v>
      </c>
      <c r="H8251" s="3">
        <f t="shared" si="357"/>
        <v>1</v>
      </c>
    </row>
    <row r="8252" spans="1:8" x14ac:dyDescent="0.3">
      <c r="A8252" t="s">
        <v>71</v>
      </c>
      <c r="B8252" t="s">
        <v>229</v>
      </c>
      <c r="C8252" t="s">
        <v>317</v>
      </c>
      <c r="D8252" t="s">
        <v>155</v>
      </c>
      <c r="E8252" s="3" t="str">
        <f>VLOOKUP(A8252,Respondents!A:B,2,FALSE)</f>
        <v>Other Respondents</v>
      </c>
      <c r="F8252" s="3" t="str">
        <f>VLOOKUP(A8252,Respondents!A:C,3,FALSE)</f>
        <v>Individuals and Others</v>
      </c>
      <c r="G8252" s="3">
        <f t="shared" si="356"/>
        <v>2</v>
      </c>
      <c r="H8252" s="3">
        <f t="shared" si="357"/>
        <v>0</v>
      </c>
    </row>
    <row r="8253" spans="1:8" x14ac:dyDescent="0.3">
      <c r="A8253" t="s">
        <v>71</v>
      </c>
      <c r="B8253" t="s">
        <v>229</v>
      </c>
      <c r="C8253" t="s">
        <v>272</v>
      </c>
      <c r="D8253" t="s">
        <v>155</v>
      </c>
      <c r="E8253" s="3" t="str">
        <f>VLOOKUP(A8253,Respondents!A:B,2,FALSE)</f>
        <v>Other Respondents</v>
      </c>
      <c r="F8253" s="3" t="str">
        <f>VLOOKUP(A8253,Respondents!A:C,3,FALSE)</f>
        <v>Individuals and Others</v>
      </c>
      <c r="G8253" s="3">
        <f t="shared" si="356"/>
        <v>2</v>
      </c>
      <c r="H8253" s="3">
        <f t="shared" si="357"/>
        <v>0</v>
      </c>
    </row>
    <row r="8254" spans="1:8" x14ac:dyDescent="0.3">
      <c r="A8254" t="s">
        <v>71</v>
      </c>
      <c r="B8254" t="s">
        <v>236</v>
      </c>
      <c r="C8254" t="s">
        <v>237</v>
      </c>
      <c r="D8254" t="s">
        <v>155</v>
      </c>
      <c r="E8254" s="3" t="str">
        <f>VLOOKUP(A8254,Respondents!A:B,2,FALSE)</f>
        <v>Other Respondents</v>
      </c>
      <c r="F8254" s="3" t="str">
        <f>VLOOKUP(A8254,Respondents!A:C,3,FALSE)</f>
        <v>Individuals and Others</v>
      </c>
      <c r="G8254" s="3">
        <f t="shared" si="356"/>
        <v>1</v>
      </c>
      <c r="H8254" s="3">
        <f t="shared" si="357"/>
        <v>0</v>
      </c>
    </row>
    <row r="8255" spans="1:8" x14ac:dyDescent="0.3">
      <c r="A8255" t="s">
        <v>71</v>
      </c>
      <c r="B8255" t="s">
        <v>236</v>
      </c>
      <c r="C8255" t="s">
        <v>238</v>
      </c>
      <c r="D8255" t="s">
        <v>155</v>
      </c>
      <c r="E8255" s="3" t="str">
        <f>VLOOKUP(A8255,Respondents!A:B,2,FALSE)</f>
        <v>Other Respondents</v>
      </c>
      <c r="F8255" s="3" t="str">
        <f>VLOOKUP(A8255,Respondents!A:C,3,FALSE)</f>
        <v>Individuals and Others</v>
      </c>
      <c r="G8255" s="3">
        <f t="shared" si="356"/>
        <v>1</v>
      </c>
      <c r="H8255" s="3">
        <f t="shared" si="357"/>
        <v>0</v>
      </c>
    </row>
    <row r="8256" spans="1:8" x14ac:dyDescent="0.3">
      <c r="A8256" t="s">
        <v>71</v>
      </c>
      <c r="B8256" t="s">
        <v>236</v>
      </c>
      <c r="C8256" t="s">
        <v>239</v>
      </c>
      <c r="D8256" t="s">
        <v>155</v>
      </c>
      <c r="E8256" s="3" t="str">
        <f>VLOOKUP(A8256,Respondents!A:B,2,FALSE)</f>
        <v>Other Respondents</v>
      </c>
      <c r="F8256" s="3" t="str">
        <f>VLOOKUP(A8256,Respondents!A:C,3,FALSE)</f>
        <v>Individuals and Others</v>
      </c>
      <c r="G8256" s="3">
        <f t="shared" si="356"/>
        <v>1</v>
      </c>
      <c r="H8256" s="3">
        <f t="shared" si="357"/>
        <v>0</v>
      </c>
    </row>
    <row r="8257" spans="1:8" x14ac:dyDescent="0.3">
      <c r="A8257" t="s">
        <v>71</v>
      </c>
      <c r="B8257" t="s">
        <v>236</v>
      </c>
      <c r="C8257" t="s">
        <v>240</v>
      </c>
      <c r="D8257" t="s">
        <v>159</v>
      </c>
      <c r="E8257" s="3" t="str">
        <f>VLOOKUP(A8257,Respondents!A:B,2,FALSE)</f>
        <v>Other Respondents</v>
      </c>
      <c r="F8257" s="3" t="str">
        <f>VLOOKUP(A8257,Respondents!A:C,3,FALSE)</f>
        <v>Individuals and Others</v>
      </c>
      <c r="G8257" s="3">
        <f t="shared" si="356"/>
        <v>1</v>
      </c>
      <c r="H8257" s="3">
        <f t="shared" si="357"/>
        <v>1</v>
      </c>
    </row>
    <row r="8258" spans="1:8" x14ac:dyDescent="0.3">
      <c r="A8258" t="s">
        <v>71</v>
      </c>
      <c r="B8258" t="s">
        <v>236</v>
      </c>
      <c r="C8258" t="s">
        <v>241</v>
      </c>
      <c r="D8258" t="s">
        <v>155</v>
      </c>
      <c r="E8258" s="3" t="str">
        <f>VLOOKUP(A8258,Respondents!A:B,2,FALSE)</f>
        <v>Other Respondents</v>
      </c>
      <c r="F8258" s="3" t="str">
        <f>VLOOKUP(A8258,Respondents!A:C,3,FALSE)</f>
        <v>Individuals and Others</v>
      </c>
      <c r="G8258" s="3">
        <f t="shared" si="356"/>
        <v>1</v>
      </c>
      <c r="H8258" s="3">
        <f t="shared" si="357"/>
        <v>0</v>
      </c>
    </row>
    <row r="8259" spans="1:8" x14ac:dyDescent="0.3">
      <c r="A8259" t="s">
        <v>71</v>
      </c>
      <c r="B8259" t="s">
        <v>236</v>
      </c>
      <c r="C8259" t="s">
        <v>242</v>
      </c>
      <c r="D8259" t="s">
        <v>155</v>
      </c>
      <c r="E8259" s="3" t="str">
        <f>VLOOKUP(A8259,Respondents!A:B,2,FALSE)</f>
        <v>Other Respondents</v>
      </c>
      <c r="F8259" s="3" t="str">
        <f>VLOOKUP(A8259,Respondents!A:C,3,FALSE)</f>
        <v>Individuals and Others</v>
      </c>
      <c r="G8259" s="3">
        <f t="shared" si="356"/>
        <v>1</v>
      </c>
      <c r="H8259" s="3">
        <f t="shared" si="357"/>
        <v>0</v>
      </c>
    </row>
    <row r="8260" spans="1:8" x14ac:dyDescent="0.3">
      <c r="A8260" t="s">
        <v>71</v>
      </c>
      <c r="B8260" t="s">
        <v>236</v>
      </c>
      <c r="C8260" t="s">
        <v>318</v>
      </c>
      <c r="D8260" t="s">
        <v>155</v>
      </c>
      <c r="E8260" s="3" t="str">
        <f>VLOOKUP(A8260,Respondents!A:B,2,FALSE)</f>
        <v>Other Respondents</v>
      </c>
      <c r="F8260" s="3" t="str">
        <f>VLOOKUP(A8260,Respondents!A:C,3,FALSE)</f>
        <v>Individuals and Others</v>
      </c>
      <c r="G8260" s="3">
        <f t="shared" si="356"/>
        <v>2</v>
      </c>
      <c r="H8260" s="3">
        <f t="shared" si="357"/>
        <v>0</v>
      </c>
    </row>
    <row r="8261" spans="1:8" x14ac:dyDescent="0.3">
      <c r="A8261" t="s">
        <v>71</v>
      </c>
      <c r="B8261" t="s">
        <v>236</v>
      </c>
      <c r="C8261" t="s">
        <v>383</v>
      </c>
      <c r="D8261" t="s">
        <v>155</v>
      </c>
      <c r="E8261" s="3" t="str">
        <f>VLOOKUP(A8261,Respondents!A:B,2,FALSE)</f>
        <v>Other Respondents</v>
      </c>
      <c r="F8261" s="3" t="str">
        <f>VLOOKUP(A8261,Respondents!A:C,3,FALSE)</f>
        <v>Individuals and Others</v>
      </c>
      <c r="G8261" s="3">
        <f t="shared" si="356"/>
        <v>2</v>
      </c>
      <c r="H8261" s="3">
        <f t="shared" si="357"/>
        <v>0</v>
      </c>
    </row>
    <row r="8262" spans="1:8" x14ac:dyDescent="0.3">
      <c r="A8262" t="s">
        <v>71</v>
      </c>
      <c r="B8262" t="s">
        <v>236</v>
      </c>
      <c r="C8262" t="s">
        <v>384</v>
      </c>
      <c r="D8262" t="s">
        <v>155</v>
      </c>
      <c r="E8262" s="3" t="str">
        <f>VLOOKUP(A8262,Respondents!A:B,2,FALSE)</f>
        <v>Other Respondents</v>
      </c>
      <c r="F8262" s="3" t="str">
        <f>VLOOKUP(A8262,Respondents!A:C,3,FALSE)</f>
        <v>Individuals and Others</v>
      </c>
      <c r="G8262" s="3">
        <f t="shared" si="356"/>
        <v>2</v>
      </c>
      <c r="H8262" s="3">
        <f t="shared" si="357"/>
        <v>0</v>
      </c>
    </row>
    <row r="8263" spans="1:8" x14ac:dyDescent="0.3">
      <c r="A8263" t="s">
        <v>71</v>
      </c>
      <c r="B8263" t="s">
        <v>236</v>
      </c>
      <c r="C8263" t="s">
        <v>319</v>
      </c>
      <c r="D8263" t="s">
        <v>159</v>
      </c>
      <c r="E8263" s="3" t="str">
        <f>VLOOKUP(A8263,Respondents!A:B,2,FALSE)</f>
        <v>Other Respondents</v>
      </c>
      <c r="F8263" s="3" t="str">
        <f>VLOOKUP(A8263,Respondents!A:C,3,FALSE)</f>
        <v>Individuals and Others</v>
      </c>
      <c r="G8263" s="3">
        <f t="shared" si="356"/>
        <v>2</v>
      </c>
      <c r="H8263" s="3">
        <f t="shared" si="357"/>
        <v>1</v>
      </c>
    </row>
    <row r="8264" spans="1:8" x14ac:dyDescent="0.3">
      <c r="A8264" t="s">
        <v>71</v>
      </c>
      <c r="B8264" t="s">
        <v>277</v>
      </c>
      <c r="C8264" t="s">
        <v>278</v>
      </c>
      <c r="D8264" t="s">
        <v>159</v>
      </c>
      <c r="E8264" s="3" t="str">
        <f>VLOOKUP(A8264,Respondents!A:B,2,FALSE)</f>
        <v>Other Respondents</v>
      </c>
      <c r="F8264" s="3" t="str">
        <f>VLOOKUP(A8264,Respondents!A:C,3,FALSE)</f>
        <v>Individuals and Others</v>
      </c>
      <c r="G8264" s="3">
        <f t="shared" si="356"/>
        <v>1</v>
      </c>
      <c r="H8264" s="3">
        <f t="shared" si="357"/>
        <v>1</v>
      </c>
    </row>
    <row r="8265" spans="1:8" x14ac:dyDescent="0.3">
      <c r="A8265" t="s">
        <v>71</v>
      </c>
      <c r="B8265" t="s">
        <v>277</v>
      </c>
      <c r="C8265" t="s">
        <v>279</v>
      </c>
      <c r="D8265" t="s">
        <v>155</v>
      </c>
      <c r="E8265" s="3" t="str">
        <f>VLOOKUP(A8265,Respondents!A:B,2,FALSE)</f>
        <v>Other Respondents</v>
      </c>
      <c r="F8265" s="3" t="str">
        <f>VLOOKUP(A8265,Respondents!A:C,3,FALSE)</f>
        <v>Individuals and Others</v>
      </c>
      <c r="G8265" s="3">
        <f t="shared" si="356"/>
        <v>1</v>
      </c>
      <c r="H8265" s="3">
        <f t="shared" si="357"/>
        <v>0</v>
      </c>
    </row>
    <row r="8266" spans="1:8" x14ac:dyDescent="0.3">
      <c r="A8266" t="s">
        <v>71</v>
      </c>
      <c r="B8266" t="s">
        <v>277</v>
      </c>
      <c r="C8266" t="s">
        <v>280</v>
      </c>
      <c r="D8266" t="s">
        <v>155</v>
      </c>
      <c r="E8266" s="3" t="str">
        <f>VLOOKUP(A8266,Respondents!A:B,2,FALSE)</f>
        <v>Other Respondents</v>
      </c>
      <c r="F8266" s="3" t="str">
        <f>VLOOKUP(A8266,Respondents!A:C,3,FALSE)</f>
        <v>Individuals and Others</v>
      </c>
      <c r="G8266" s="3">
        <f t="shared" ref="G8266:G8329" si="358">IF(LEN(C8266)-LEN(SUBSTITUTE(C8266,".",""))&lt;=1,1,2)</f>
        <v>1</v>
      </c>
      <c r="H8266" s="3">
        <f t="shared" ref="H8266:H8329" si="359">IF(D8266="Yes",1,0)</f>
        <v>0</v>
      </c>
    </row>
    <row r="8267" spans="1:8" x14ac:dyDescent="0.3">
      <c r="A8267" t="s">
        <v>71</v>
      </c>
      <c r="B8267" t="s">
        <v>277</v>
      </c>
      <c r="C8267" t="s">
        <v>281</v>
      </c>
      <c r="D8267" t="s">
        <v>155</v>
      </c>
      <c r="E8267" s="3" t="str">
        <f>VLOOKUP(A8267,Respondents!A:B,2,FALSE)</f>
        <v>Other Respondents</v>
      </c>
      <c r="F8267" s="3" t="str">
        <f>VLOOKUP(A8267,Respondents!A:C,3,FALSE)</f>
        <v>Individuals and Others</v>
      </c>
      <c r="G8267" s="3">
        <f t="shared" si="358"/>
        <v>1</v>
      </c>
      <c r="H8267" s="3">
        <f t="shared" si="359"/>
        <v>0</v>
      </c>
    </row>
    <row r="8268" spans="1:8" x14ac:dyDescent="0.3">
      <c r="A8268" t="s">
        <v>71</v>
      </c>
      <c r="B8268" t="s">
        <v>277</v>
      </c>
      <c r="C8268" t="s">
        <v>282</v>
      </c>
      <c r="D8268" t="s">
        <v>155</v>
      </c>
      <c r="E8268" s="3" t="str">
        <f>VLOOKUP(A8268,Respondents!A:B,2,FALSE)</f>
        <v>Other Respondents</v>
      </c>
      <c r="F8268" s="3" t="str">
        <f>VLOOKUP(A8268,Respondents!A:C,3,FALSE)</f>
        <v>Individuals and Others</v>
      </c>
      <c r="G8268" s="3">
        <f t="shared" si="358"/>
        <v>1</v>
      </c>
      <c r="H8268" s="3">
        <f t="shared" si="359"/>
        <v>0</v>
      </c>
    </row>
    <row r="8269" spans="1:8" x14ac:dyDescent="0.3">
      <c r="A8269" t="s">
        <v>71</v>
      </c>
      <c r="B8269" t="s">
        <v>277</v>
      </c>
      <c r="C8269" t="s">
        <v>283</v>
      </c>
      <c r="D8269" t="s">
        <v>155</v>
      </c>
      <c r="E8269" s="3" t="str">
        <f>VLOOKUP(A8269,Respondents!A:B,2,FALSE)</f>
        <v>Other Respondents</v>
      </c>
      <c r="F8269" s="3" t="str">
        <f>VLOOKUP(A8269,Respondents!A:C,3,FALSE)</f>
        <v>Individuals and Others</v>
      </c>
      <c r="G8269" s="3">
        <f t="shared" si="358"/>
        <v>1</v>
      </c>
      <c r="H8269" s="3">
        <f t="shared" si="359"/>
        <v>0</v>
      </c>
    </row>
    <row r="8270" spans="1:8" x14ac:dyDescent="0.3">
      <c r="A8270" t="s">
        <v>71</v>
      </c>
      <c r="B8270" t="s">
        <v>277</v>
      </c>
      <c r="C8270" t="s">
        <v>385</v>
      </c>
      <c r="D8270" t="s">
        <v>155</v>
      </c>
      <c r="E8270" s="3" t="str">
        <f>VLOOKUP(A8270,Respondents!A:B,2,FALSE)</f>
        <v>Other Respondents</v>
      </c>
      <c r="F8270" s="3" t="str">
        <f>VLOOKUP(A8270,Respondents!A:C,3,FALSE)</f>
        <v>Individuals and Others</v>
      </c>
      <c r="G8270" s="3">
        <f t="shared" si="358"/>
        <v>2</v>
      </c>
      <c r="H8270" s="3">
        <f t="shared" si="359"/>
        <v>0</v>
      </c>
    </row>
    <row r="8271" spans="1:8" x14ac:dyDescent="0.3">
      <c r="A8271" t="s">
        <v>71</v>
      </c>
      <c r="B8271" t="s">
        <v>277</v>
      </c>
      <c r="C8271" t="s">
        <v>320</v>
      </c>
      <c r="D8271" t="s">
        <v>155</v>
      </c>
      <c r="E8271" s="3" t="str">
        <f>VLOOKUP(A8271,Respondents!A:B,2,FALSE)</f>
        <v>Other Respondents</v>
      </c>
      <c r="F8271" s="3" t="str">
        <f>VLOOKUP(A8271,Respondents!A:C,3,FALSE)</f>
        <v>Individuals and Others</v>
      </c>
      <c r="G8271" s="3">
        <f t="shared" si="358"/>
        <v>2</v>
      </c>
      <c r="H8271" s="3">
        <f t="shared" si="359"/>
        <v>0</v>
      </c>
    </row>
    <row r="8272" spans="1:8" x14ac:dyDescent="0.3">
      <c r="A8272" t="s">
        <v>71</v>
      </c>
      <c r="B8272" t="s">
        <v>277</v>
      </c>
      <c r="C8272" t="s">
        <v>321</v>
      </c>
      <c r="D8272" t="s">
        <v>155</v>
      </c>
      <c r="E8272" s="3" t="str">
        <f>VLOOKUP(A8272,Respondents!A:B,2,FALSE)</f>
        <v>Other Respondents</v>
      </c>
      <c r="F8272" s="3" t="str">
        <f>VLOOKUP(A8272,Respondents!A:C,3,FALSE)</f>
        <v>Individuals and Others</v>
      </c>
      <c r="G8272" s="3">
        <f t="shared" si="358"/>
        <v>2</v>
      </c>
      <c r="H8272" s="3">
        <f t="shared" si="359"/>
        <v>0</v>
      </c>
    </row>
    <row r="8273" spans="1:8" x14ac:dyDescent="0.3">
      <c r="A8273" t="s">
        <v>71</v>
      </c>
      <c r="B8273" t="s">
        <v>277</v>
      </c>
      <c r="C8273" t="s">
        <v>322</v>
      </c>
      <c r="D8273" t="s">
        <v>155</v>
      </c>
      <c r="E8273" s="3" t="str">
        <f>VLOOKUP(A8273,Respondents!A:B,2,FALSE)</f>
        <v>Other Respondents</v>
      </c>
      <c r="F8273" s="3" t="str">
        <f>VLOOKUP(A8273,Respondents!A:C,3,FALSE)</f>
        <v>Individuals and Others</v>
      </c>
      <c r="G8273" s="3">
        <f t="shared" si="358"/>
        <v>2</v>
      </c>
      <c r="H8273" s="3">
        <f t="shared" si="359"/>
        <v>0</v>
      </c>
    </row>
    <row r="8274" spans="1:8" x14ac:dyDescent="0.3">
      <c r="A8274" t="s">
        <v>71</v>
      </c>
      <c r="B8274" t="s">
        <v>266</v>
      </c>
      <c r="C8274" t="s">
        <v>284</v>
      </c>
      <c r="D8274" t="s">
        <v>159</v>
      </c>
      <c r="E8274" s="3" t="str">
        <f>VLOOKUP(A8274,Respondents!A:B,2,FALSE)</f>
        <v>Other Respondents</v>
      </c>
      <c r="F8274" s="3" t="str">
        <f>VLOOKUP(A8274,Respondents!A:C,3,FALSE)</f>
        <v>Individuals and Others</v>
      </c>
      <c r="G8274" s="3">
        <f t="shared" si="358"/>
        <v>1</v>
      </c>
      <c r="H8274" s="3">
        <f t="shared" si="359"/>
        <v>1</v>
      </c>
    </row>
    <row r="8275" spans="1:8" x14ac:dyDescent="0.3">
      <c r="A8275" t="s">
        <v>71</v>
      </c>
      <c r="B8275" t="s">
        <v>266</v>
      </c>
      <c r="C8275" t="s">
        <v>285</v>
      </c>
      <c r="D8275" t="s">
        <v>155</v>
      </c>
      <c r="E8275" s="3" t="str">
        <f>VLOOKUP(A8275,Respondents!A:B,2,FALSE)</f>
        <v>Other Respondents</v>
      </c>
      <c r="F8275" s="3" t="str">
        <f>VLOOKUP(A8275,Respondents!A:C,3,FALSE)</f>
        <v>Individuals and Others</v>
      </c>
      <c r="G8275" s="3">
        <f t="shared" si="358"/>
        <v>1</v>
      </c>
      <c r="H8275" s="3">
        <f t="shared" si="359"/>
        <v>0</v>
      </c>
    </row>
    <row r="8276" spans="1:8" x14ac:dyDescent="0.3">
      <c r="A8276" t="s">
        <v>71</v>
      </c>
      <c r="B8276" t="s">
        <v>266</v>
      </c>
      <c r="C8276" t="s">
        <v>323</v>
      </c>
      <c r="D8276" t="s">
        <v>155</v>
      </c>
      <c r="E8276" s="3" t="str">
        <f>VLOOKUP(A8276,Respondents!A:B,2,FALSE)</f>
        <v>Other Respondents</v>
      </c>
      <c r="F8276" s="3" t="str">
        <f>VLOOKUP(A8276,Respondents!A:C,3,FALSE)</f>
        <v>Individuals and Others</v>
      </c>
      <c r="G8276" s="3">
        <f t="shared" si="358"/>
        <v>2</v>
      </c>
      <c r="H8276" s="3">
        <f t="shared" si="359"/>
        <v>0</v>
      </c>
    </row>
    <row r="8277" spans="1:8" x14ac:dyDescent="0.3">
      <c r="A8277" t="s">
        <v>71</v>
      </c>
      <c r="B8277" t="s">
        <v>266</v>
      </c>
      <c r="C8277" t="s">
        <v>324</v>
      </c>
      <c r="D8277" t="s">
        <v>155</v>
      </c>
      <c r="E8277" s="3" t="str">
        <f>VLOOKUP(A8277,Respondents!A:B,2,FALSE)</f>
        <v>Other Respondents</v>
      </c>
      <c r="F8277" s="3" t="str">
        <f>VLOOKUP(A8277,Respondents!A:C,3,FALSE)</f>
        <v>Individuals and Others</v>
      </c>
      <c r="G8277" s="3">
        <f t="shared" si="358"/>
        <v>2</v>
      </c>
      <c r="H8277" s="3">
        <f t="shared" si="359"/>
        <v>0</v>
      </c>
    </row>
    <row r="8278" spans="1:8" x14ac:dyDescent="0.3">
      <c r="A8278" t="s">
        <v>71</v>
      </c>
      <c r="B8278" t="s">
        <v>266</v>
      </c>
      <c r="C8278" t="s">
        <v>325</v>
      </c>
      <c r="D8278" t="s">
        <v>155</v>
      </c>
      <c r="E8278" s="3" t="str">
        <f>VLOOKUP(A8278,Respondents!A:B,2,FALSE)</f>
        <v>Other Respondents</v>
      </c>
      <c r="F8278" s="3" t="str">
        <f>VLOOKUP(A8278,Respondents!A:C,3,FALSE)</f>
        <v>Individuals and Others</v>
      </c>
      <c r="G8278" s="3">
        <f t="shared" si="358"/>
        <v>2</v>
      </c>
      <c r="H8278" s="3">
        <f t="shared" si="359"/>
        <v>0</v>
      </c>
    </row>
    <row r="8279" spans="1:8" x14ac:dyDescent="0.3">
      <c r="A8279" t="s">
        <v>71</v>
      </c>
      <c r="B8279" t="s">
        <v>266</v>
      </c>
      <c r="C8279" t="s">
        <v>326</v>
      </c>
      <c r="D8279" t="s">
        <v>155</v>
      </c>
      <c r="E8279" s="3" t="str">
        <f>VLOOKUP(A8279,Respondents!A:B,2,FALSE)</f>
        <v>Other Respondents</v>
      </c>
      <c r="F8279" s="3" t="str">
        <f>VLOOKUP(A8279,Respondents!A:C,3,FALSE)</f>
        <v>Individuals and Others</v>
      </c>
      <c r="G8279" s="3">
        <f t="shared" si="358"/>
        <v>2</v>
      </c>
      <c r="H8279" s="3">
        <f t="shared" si="359"/>
        <v>0</v>
      </c>
    </row>
    <row r="8280" spans="1:8" x14ac:dyDescent="0.3">
      <c r="A8280" t="s">
        <v>71</v>
      </c>
      <c r="B8280" t="s">
        <v>266</v>
      </c>
      <c r="C8280" t="s">
        <v>327</v>
      </c>
      <c r="D8280" t="s">
        <v>159</v>
      </c>
      <c r="E8280" s="3" t="str">
        <f>VLOOKUP(A8280,Respondents!A:B,2,FALSE)</f>
        <v>Other Respondents</v>
      </c>
      <c r="F8280" s="3" t="str">
        <f>VLOOKUP(A8280,Respondents!A:C,3,FALSE)</f>
        <v>Individuals and Others</v>
      </c>
      <c r="G8280" s="3">
        <f t="shared" si="358"/>
        <v>2</v>
      </c>
      <c r="H8280" s="3">
        <f t="shared" si="359"/>
        <v>1</v>
      </c>
    </row>
    <row r="8281" spans="1:8" x14ac:dyDescent="0.3">
      <c r="A8281" t="s">
        <v>71</v>
      </c>
      <c r="B8281" t="s">
        <v>266</v>
      </c>
      <c r="C8281" t="s">
        <v>328</v>
      </c>
      <c r="D8281" t="s">
        <v>155</v>
      </c>
      <c r="E8281" s="3" t="str">
        <f>VLOOKUP(A8281,Respondents!A:B,2,FALSE)</f>
        <v>Other Respondents</v>
      </c>
      <c r="F8281" s="3" t="str">
        <f>VLOOKUP(A8281,Respondents!A:C,3,FALSE)</f>
        <v>Individuals and Others</v>
      </c>
      <c r="G8281" s="3">
        <f t="shared" si="358"/>
        <v>2</v>
      </c>
      <c r="H8281" s="3">
        <f t="shared" si="359"/>
        <v>0</v>
      </c>
    </row>
    <row r="8282" spans="1:8" x14ac:dyDescent="0.3">
      <c r="A8282" t="s">
        <v>110</v>
      </c>
      <c r="B8282" t="s">
        <v>153</v>
      </c>
      <c r="C8282" t="s">
        <v>154</v>
      </c>
      <c r="D8282" t="s">
        <v>155</v>
      </c>
      <c r="E8282" s="3" t="str">
        <f>VLOOKUP(A8282,Respondents!A:B,2,FALSE)</f>
        <v>National and Global Standard Setters</v>
      </c>
      <c r="F8282" s="3" t="str">
        <f>VLOOKUP(A8282,Respondents!A:C,3,FALSE)</f>
        <v>National Auditing Standard Setters</v>
      </c>
      <c r="G8282" s="3">
        <f t="shared" si="358"/>
        <v>1</v>
      </c>
      <c r="H8282" s="3">
        <f t="shared" si="359"/>
        <v>0</v>
      </c>
    </row>
    <row r="8283" spans="1:8" x14ac:dyDescent="0.3">
      <c r="A8283" t="s">
        <v>110</v>
      </c>
      <c r="B8283" t="s">
        <v>153</v>
      </c>
      <c r="C8283" t="s">
        <v>156</v>
      </c>
      <c r="D8283" t="s">
        <v>159</v>
      </c>
      <c r="E8283" s="3" t="str">
        <f>VLOOKUP(A8283,Respondents!A:B,2,FALSE)</f>
        <v>National and Global Standard Setters</v>
      </c>
      <c r="F8283" s="3" t="str">
        <f>VLOOKUP(A8283,Respondents!A:C,3,FALSE)</f>
        <v>National Auditing Standard Setters</v>
      </c>
      <c r="G8283" s="3">
        <f t="shared" si="358"/>
        <v>1</v>
      </c>
      <c r="H8283" s="3">
        <f t="shared" si="359"/>
        <v>1</v>
      </c>
    </row>
    <row r="8284" spans="1:8" x14ac:dyDescent="0.3">
      <c r="A8284" t="s">
        <v>110</v>
      </c>
      <c r="B8284" t="s">
        <v>153</v>
      </c>
      <c r="C8284" t="s">
        <v>157</v>
      </c>
      <c r="D8284" t="s">
        <v>155</v>
      </c>
      <c r="E8284" s="3" t="str">
        <f>VLOOKUP(A8284,Respondents!A:B,2,FALSE)</f>
        <v>National and Global Standard Setters</v>
      </c>
      <c r="F8284" s="3" t="str">
        <f>VLOOKUP(A8284,Respondents!A:C,3,FALSE)</f>
        <v>National Auditing Standard Setters</v>
      </c>
      <c r="G8284" s="3">
        <f t="shared" si="358"/>
        <v>1</v>
      </c>
      <c r="H8284" s="3">
        <f t="shared" si="359"/>
        <v>0</v>
      </c>
    </row>
    <row r="8285" spans="1:8" x14ac:dyDescent="0.3">
      <c r="A8285" t="s">
        <v>110</v>
      </c>
      <c r="B8285" t="s">
        <v>153</v>
      </c>
      <c r="C8285" t="s">
        <v>158</v>
      </c>
      <c r="D8285" t="s">
        <v>155</v>
      </c>
      <c r="E8285" s="3" t="str">
        <f>VLOOKUP(A8285,Respondents!A:B,2,FALSE)</f>
        <v>National and Global Standard Setters</v>
      </c>
      <c r="F8285" s="3" t="str">
        <f>VLOOKUP(A8285,Respondents!A:C,3,FALSE)</f>
        <v>National Auditing Standard Setters</v>
      </c>
      <c r="G8285" s="3">
        <f t="shared" si="358"/>
        <v>1</v>
      </c>
      <c r="H8285" s="3">
        <f t="shared" si="359"/>
        <v>0</v>
      </c>
    </row>
    <row r="8286" spans="1:8" x14ac:dyDescent="0.3">
      <c r="A8286" t="s">
        <v>110</v>
      </c>
      <c r="B8286" t="s">
        <v>153</v>
      </c>
      <c r="C8286" t="s">
        <v>160</v>
      </c>
      <c r="D8286" t="s">
        <v>155</v>
      </c>
      <c r="E8286" s="3" t="str">
        <f>VLOOKUP(A8286,Respondents!A:B,2,FALSE)</f>
        <v>National and Global Standard Setters</v>
      </c>
      <c r="F8286" s="3" t="str">
        <f>VLOOKUP(A8286,Respondents!A:C,3,FALSE)</f>
        <v>National Auditing Standard Setters</v>
      </c>
      <c r="G8286" s="3">
        <f t="shared" si="358"/>
        <v>1</v>
      </c>
      <c r="H8286" s="3">
        <f t="shared" si="359"/>
        <v>0</v>
      </c>
    </row>
    <row r="8287" spans="1:8" x14ac:dyDescent="0.3">
      <c r="A8287" t="s">
        <v>110</v>
      </c>
      <c r="B8287" t="s">
        <v>153</v>
      </c>
      <c r="C8287" t="s">
        <v>161</v>
      </c>
      <c r="D8287" t="s">
        <v>155</v>
      </c>
      <c r="E8287" s="3" t="str">
        <f>VLOOKUP(A8287,Respondents!A:B,2,FALSE)</f>
        <v>National and Global Standard Setters</v>
      </c>
      <c r="F8287" s="3" t="str">
        <f>VLOOKUP(A8287,Respondents!A:C,3,FALSE)</f>
        <v>National Auditing Standard Setters</v>
      </c>
      <c r="G8287" s="3">
        <f t="shared" si="358"/>
        <v>1</v>
      </c>
      <c r="H8287" s="3">
        <f t="shared" si="359"/>
        <v>0</v>
      </c>
    </row>
    <row r="8288" spans="1:8" x14ac:dyDescent="0.3">
      <c r="A8288" t="s">
        <v>110</v>
      </c>
      <c r="B8288" t="s">
        <v>153</v>
      </c>
      <c r="C8288" t="s">
        <v>300</v>
      </c>
      <c r="D8288" t="s">
        <v>159</v>
      </c>
      <c r="E8288" s="3" t="str">
        <f>VLOOKUP(A8288,Respondents!A:B,2,FALSE)</f>
        <v>National and Global Standard Setters</v>
      </c>
      <c r="F8288" s="3" t="str">
        <f>VLOOKUP(A8288,Respondents!A:C,3,FALSE)</f>
        <v>National Auditing Standard Setters</v>
      </c>
      <c r="G8288" s="3">
        <f t="shared" si="358"/>
        <v>2</v>
      </c>
      <c r="H8288" s="3">
        <f t="shared" si="359"/>
        <v>1</v>
      </c>
    </row>
    <row r="8289" spans="1:8" x14ac:dyDescent="0.3">
      <c r="A8289" t="s">
        <v>110</v>
      </c>
      <c r="B8289" t="s">
        <v>153</v>
      </c>
      <c r="C8289" t="s">
        <v>301</v>
      </c>
      <c r="D8289" t="s">
        <v>159</v>
      </c>
      <c r="E8289" s="3" t="str">
        <f>VLOOKUP(A8289,Respondents!A:B,2,FALSE)</f>
        <v>National and Global Standard Setters</v>
      </c>
      <c r="F8289" s="3" t="str">
        <f>VLOOKUP(A8289,Respondents!A:C,3,FALSE)</f>
        <v>National Auditing Standard Setters</v>
      </c>
      <c r="G8289" s="3">
        <f t="shared" si="358"/>
        <v>2</v>
      </c>
      <c r="H8289" s="3">
        <f t="shared" si="359"/>
        <v>1</v>
      </c>
    </row>
    <row r="8290" spans="1:8" x14ac:dyDescent="0.3">
      <c r="A8290" t="s">
        <v>110</v>
      </c>
      <c r="B8290" t="s">
        <v>153</v>
      </c>
      <c r="C8290" t="s">
        <v>302</v>
      </c>
      <c r="D8290" t="s">
        <v>155</v>
      </c>
      <c r="E8290" s="3" t="str">
        <f>VLOOKUP(A8290,Respondents!A:B,2,FALSE)</f>
        <v>National and Global Standard Setters</v>
      </c>
      <c r="F8290" s="3" t="str">
        <f>VLOOKUP(A8290,Respondents!A:C,3,FALSE)</f>
        <v>National Auditing Standard Setters</v>
      </c>
      <c r="G8290" s="3">
        <f t="shared" si="358"/>
        <v>2</v>
      </c>
      <c r="H8290" s="3">
        <f t="shared" si="359"/>
        <v>0</v>
      </c>
    </row>
    <row r="8291" spans="1:8" x14ac:dyDescent="0.3">
      <c r="A8291" t="s">
        <v>110</v>
      </c>
      <c r="B8291" t="s">
        <v>153</v>
      </c>
      <c r="C8291" t="s">
        <v>303</v>
      </c>
      <c r="D8291" t="s">
        <v>155</v>
      </c>
      <c r="E8291" s="3" t="str">
        <f>VLOOKUP(A8291,Respondents!A:B,2,FALSE)</f>
        <v>National and Global Standard Setters</v>
      </c>
      <c r="F8291" s="3" t="str">
        <f>VLOOKUP(A8291,Respondents!A:C,3,FALSE)</f>
        <v>National Auditing Standard Setters</v>
      </c>
      <c r="G8291" s="3">
        <f t="shared" si="358"/>
        <v>2</v>
      </c>
      <c r="H8291" s="3">
        <f t="shared" si="359"/>
        <v>0</v>
      </c>
    </row>
    <row r="8292" spans="1:8" x14ac:dyDescent="0.3">
      <c r="A8292" t="s">
        <v>110</v>
      </c>
      <c r="B8292" t="s">
        <v>153</v>
      </c>
      <c r="C8292" t="s">
        <v>304</v>
      </c>
      <c r="D8292" t="s">
        <v>155</v>
      </c>
      <c r="E8292" s="3" t="str">
        <f>VLOOKUP(A8292,Respondents!A:B,2,FALSE)</f>
        <v>National and Global Standard Setters</v>
      </c>
      <c r="F8292" s="3" t="str">
        <f>VLOOKUP(A8292,Respondents!A:C,3,FALSE)</f>
        <v>National Auditing Standard Setters</v>
      </c>
      <c r="G8292" s="3">
        <f t="shared" si="358"/>
        <v>2</v>
      </c>
      <c r="H8292" s="3">
        <f t="shared" si="359"/>
        <v>0</v>
      </c>
    </row>
    <row r="8293" spans="1:8" x14ac:dyDescent="0.3">
      <c r="A8293" t="s">
        <v>110</v>
      </c>
      <c r="B8293" t="s">
        <v>180</v>
      </c>
      <c r="C8293" t="s">
        <v>181</v>
      </c>
      <c r="D8293" t="s">
        <v>155</v>
      </c>
      <c r="E8293" s="3" t="str">
        <f>VLOOKUP(A8293,Respondents!A:B,2,FALSE)</f>
        <v>National and Global Standard Setters</v>
      </c>
      <c r="F8293" s="3" t="str">
        <f>VLOOKUP(A8293,Respondents!A:C,3,FALSE)</f>
        <v>National Auditing Standard Setters</v>
      </c>
      <c r="G8293" s="3">
        <f t="shared" si="358"/>
        <v>1</v>
      </c>
      <c r="H8293" s="3">
        <f t="shared" si="359"/>
        <v>0</v>
      </c>
    </row>
    <row r="8294" spans="1:8" x14ac:dyDescent="0.3">
      <c r="A8294" t="s">
        <v>110</v>
      </c>
      <c r="B8294" t="s">
        <v>180</v>
      </c>
      <c r="C8294" t="s">
        <v>182</v>
      </c>
      <c r="D8294" t="s">
        <v>159</v>
      </c>
      <c r="E8294" s="3" t="str">
        <f>VLOOKUP(A8294,Respondents!A:B,2,FALSE)</f>
        <v>National and Global Standard Setters</v>
      </c>
      <c r="F8294" s="3" t="str">
        <f>VLOOKUP(A8294,Respondents!A:C,3,FALSE)</f>
        <v>National Auditing Standard Setters</v>
      </c>
      <c r="G8294" s="3">
        <f t="shared" si="358"/>
        <v>1</v>
      </c>
      <c r="H8294" s="3">
        <f t="shared" si="359"/>
        <v>1</v>
      </c>
    </row>
    <row r="8295" spans="1:8" x14ac:dyDescent="0.3">
      <c r="A8295" t="s">
        <v>110</v>
      </c>
      <c r="B8295" t="s">
        <v>180</v>
      </c>
      <c r="C8295" t="s">
        <v>183</v>
      </c>
      <c r="D8295" t="s">
        <v>155</v>
      </c>
      <c r="E8295" s="3" t="str">
        <f>VLOOKUP(A8295,Respondents!A:B,2,FALSE)</f>
        <v>National and Global Standard Setters</v>
      </c>
      <c r="F8295" s="3" t="str">
        <f>VLOOKUP(A8295,Respondents!A:C,3,FALSE)</f>
        <v>National Auditing Standard Setters</v>
      </c>
      <c r="G8295" s="3">
        <f t="shared" si="358"/>
        <v>1</v>
      </c>
      <c r="H8295" s="3">
        <f t="shared" si="359"/>
        <v>0</v>
      </c>
    </row>
    <row r="8296" spans="1:8" x14ac:dyDescent="0.3">
      <c r="A8296" t="s">
        <v>110</v>
      </c>
      <c r="B8296" t="s">
        <v>180</v>
      </c>
      <c r="C8296" t="s">
        <v>184</v>
      </c>
      <c r="D8296" t="s">
        <v>155</v>
      </c>
      <c r="E8296" s="3" t="str">
        <f>VLOOKUP(A8296,Respondents!A:B,2,FALSE)</f>
        <v>National and Global Standard Setters</v>
      </c>
      <c r="F8296" s="3" t="str">
        <f>VLOOKUP(A8296,Respondents!A:C,3,FALSE)</f>
        <v>National Auditing Standard Setters</v>
      </c>
      <c r="G8296" s="3">
        <f t="shared" si="358"/>
        <v>1</v>
      </c>
      <c r="H8296" s="3">
        <f t="shared" si="359"/>
        <v>0</v>
      </c>
    </row>
    <row r="8297" spans="1:8" x14ac:dyDescent="0.3">
      <c r="A8297" t="s">
        <v>110</v>
      </c>
      <c r="B8297" t="s">
        <v>180</v>
      </c>
      <c r="C8297" t="s">
        <v>185</v>
      </c>
      <c r="D8297" t="s">
        <v>155</v>
      </c>
      <c r="E8297" s="3" t="str">
        <f>VLOOKUP(A8297,Respondents!A:B,2,FALSE)</f>
        <v>National and Global Standard Setters</v>
      </c>
      <c r="F8297" s="3" t="str">
        <f>VLOOKUP(A8297,Respondents!A:C,3,FALSE)</f>
        <v>National Auditing Standard Setters</v>
      </c>
      <c r="G8297" s="3">
        <f t="shared" si="358"/>
        <v>1</v>
      </c>
      <c r="H8297" s="3">
        <f t="shared" si="359"/>
        <v>0</v>
      </c>
    </row>
    <row r="8298" spans="1:8" x14ac:dyDescent="0.3">
      <c r="A8298" t="s">
        <v>110</v>
      </c>
      <c r="B8298" t="s">
        <v>180</v>
      </c>
      <c r="C8298" t="s">
        <v>186</v>
      </c>
      <c r="D8298" t="s">
        <v>155</v>
      </c>
      <c r="E8298" s="3" t="str">
        <f>VLOOKUP(A8298,Respondents!A:B,2,FALSE)</f>
        <v>National and Global Standard Setters</v>
      </c>
      <c r="F8298" s="3" t="str">
        <f>VLOOKUP(A8298,Respondents!A:C,3,FALSE)</f>
        <v>National Auditing Standard Setters</v>
      </c>
      <c r="G8298" s="3">
        <f t="shared" si="358"/>
        <v>1</v>
      </c>
      <c r="H8298" s="3">
        <f t="shared" si="359"/>
        <v>0</v>
      </c>
    </row>
    <row r="8299" spans="1:8" x14ac:dyDescent="0.3">
      <c r="A8299" t="s">
        <v>110</v>
      </c>
      <c r="B8299" t="s">
        <v>180</v>
      </c>
      <c r="C8299" t="s">
        <v>305</v>
      </c>
      <c r="D8299" t="s">
        <v>159</v>
      </c>
      <c r="E8299" s="3" t="str">
        <f>VLOOKUP(A8299,Respondents!A:B,2,FALSE)</f>
        <v>National and Global Standard Setters</v>
      </c>
      <c r="F8299" s="3" t="str">
        <f>VLOOKUP(A8299,Respondents!A:C,3,FALSE)</f>
        <v>National Auditing Standard Setters</v>
      </c>
      <c r="G8299" s="3">
        <f t="shared" si="358"/>
        <v>2</v>
      </c>
      <c r="H8299" s="3">
        <f t="shared" si="359"/>
        <v>1</v>
      </c>
    </row>
    <row r="8300" spans="1:8" x14ac:dyDescent="0.3">
      <c r="A8300" t="s">
        <v>110</v>
      </c>
      <c r="B8300" t="s">
        <v>180</v>
      </c>
      <c r="C8300" t="s">
        <v>306</v>
      </c>
      <c r="D8300" t="s">
        <v>155</v>
      </c>
      <c r="E8300" s="3" t="str">
        <f>VLOOKUP(A8300,Respondents!A:B,2,FALSE)</f>
        <v>National and Global Standard Setters</v>
      </c>
      <c r="F8300" s="3" t="str">
        <f>VLOOKUP(A8300,Respondents!A:C,3,FALSE)</f>
        <v>National Auditing Standard Setters</v>
      </c>
      <c r="G8300" s="3">
        <f t="shared" si="358"/>
        <v>2</v>
      </c>
      <c r="H8300" s="3">
        <f t="shared" si="359"/>
        <v>0</v>
      </c>
    </row>
    <row r="8301" spans="1:8" x14ac:dyDescent="0.3">
      <c r="A8301" t="s">
        <v>110</v>
      </c>
      <c r="B8301" t="s">
        <v>180</v>
      </c>
      <c r="C8301" t="s">
        <v>307</v>
      </c>
      <c r="D8301" t="s">
        <v>155</v>
      </c>
      <c r="E8301" s="3" t="str">
        <f>VLOOKUP(A8301,Respondents!A:B,2,FALSE)</f>
        <v>National and Global Standard Setters</v>
      </c>
      <c r="F8301" s="3" t="str">
        <f>VLOOKUP(A8301,Respondents!A:C,3,FALSE)</f>
        <v>National Auditing Standard Setters</v>
      </c>
      <c r="G8301" s="3">
        <f t="shared" si="358"/>
        <v>2</v>
      </c>
      <c r="H8301" s="3">
        <f t="shared" si="359"/>
        <v>0</v>
      </c>
    </row>
    <row r="8302" spans="1:8" x14ac:dyDescent="0.3">
      <c r="A8302" t="s">
        <v>110</v>
      </c>
      <c r="B8302" t="s">
        <v>180</v>
      </c>
      <c r="C8302" t="s">
        <v>308</v>
      </c>
      <c r="D8302" t="s">
        <v>155</v>
      </c>
      <c r="E8302" s="3" t="str">
        <f>VLOOKUP(A8302,Respondents!A:B,2,FALSE)</f>
        <v>National and Global Standard Setters</v>
      </c>
      <c r="F8302" s="3" t="str">
        <f>VLOOKUP(A8302,Respondents!A:C,3,FALSE)</f>
        <v>National Auditing Standard Setters</v>
      </c>
      <c r="G8302" s="3">
        <f t="shared" si="358"/>
        <v>2</v>
      </c>
      <c r="H8302" s="3">
        <f t="shared" si="359"/>
        <v>0</v>
      </c>
    </row>
    <row r="8303" spans="1:8" x14ac:dyDescent="0.3">
      <c r="A8303" t="s">
        <v>110</v>
      </c>
      <c r="B8303" t="s">
        <v>180</v>
      </c>
      <c r="C8303" t="s">
        <v>309</v>
      </c>
      <c r="D8303" t="s">
        <v>155</v>
      </c>
      <c r="E8303" s="3" t="str">
        <f>VLOOKUP(A8303,Respondents!A:B,2,FALSE)</f>
        <v>National and Global Standard Setters</v>
      </c>
      <c r="F8303" s="3" t="str">
        <f>VLOOKUP(A8303,Respondents!A:C,3,FALSE)</f>
        <v>National Auditing Standard Setters</v>
      </c>
      <c r="G8303" s="3">
        <f t="shared" si="358"/>
        <v>2</v>
      </c>
      <c r="H8303" s="3">
        <f t="shared" si="359"/>
        <v>0</v>
      </c>
    </row>
    <row r="8304" spans="1:8" x14ac:dyDescent="0.3">
      <c r="A8304" t="s">
        <v>110</v>
      </c>
      <c r="B8304" t="s">
        <v>180</v>
      </c>
      <c r="C8304" t="s">
        <v>310</v>
      </c>
      <c r="D8304" t="s">
        <v>155</v>
      </c>
      <c r="E8304" s="3" t="str">
        <f>VLOOKUP(A8304,Respondents!A:B,2,FALSE)</f>
        <v>National and Global Standard Setters</v>
      </c>
      <c r="F8304" s="3" t="str">
        <f>VLOOKUP(A8304,Respondents!A:C,3,FALSE)</f>
        <v>National Auditing Standard Setters</v>
      </c>
      <c r="G8304" s="3">
        <f t="shared" si="358"/>
        <v>2</v>
      </c>
      <c r="H8304" s="3">
        <f t="shared" si="359"/>
        <v>0</v>
      </c>
    </row>
    <row r="8305" spans="1:8" x14ac:dyDescent="0.3">
      <c r="A8305" t="s">
        <v>110</v>
      </c>
      <c r="B8305" t="s">
        <v>180</v>
      </c>
      <c r="C8305" t="s">
        <v>311</v>
      </c>
      <c r="D8305" t="s">
        <v>155</v>
      </c>
      <c r="E8305" s="3" t="str">
        <f>VLOOKUP(A8305,Respondents!A:B,2,FALSE)</f>
        <v>National and Global Standard Setters</v>
      </c>
      <c r="F8305" s="3" t="str">
        <f>VLOOKUP(A8305,Respondents!A:C,3,FALSE)</f>
        <v>National Auditing Standard Setters</v>
      </c>
      <c r="G8305" s="3">
        <f t="shared" si="358"/>
        <v>2</v>
      </c>
      <c r="H8305" s="3">
        <f t="shared" si="359"/>
        <v>0</v>
      </c>
    </row>
    <row r="8306" spans="1:8" x14ac:dyDescent="0.3">
      <c r="A8306" t="s">
        <v>110</v>
      </c>
      <c r="B8306" t="s">
        <v>216</v>
      </c>
      <c r="C8306" t="s">
        <v>217</v>
      </c>
      <c r="D8306" t="s">
        <v>155</v>
      </c>
      <c r="E8306" s="3" t="str">
        <f>VLOOKUP(A8306,Respondents!A:B,2,FALSE)</f>
        <v>National and Global Standard Setters</v>
      </c>
      <c r="F8306" s="3" t="str">
        <f>VLOOKUP(A8306,Respondents!A:C,3,FALSE)</f>
        <v>National Auditing Standard Setters</v>
      </c>
      <c r="G8306" s="3">
        <f t="shared" si="358"/>
        <v>1</v>
      </c>
      <c r="H8306" s="3">
        <f t="shared" si="359"/>
        <v>0</v>
      </c>
    </row>
    <row r="8307" spans="1:8" x14ac:dyDescent="0.3">
      <c r="A8307" t="s">
        <v>110</v>
      </c>
      <c r="B8307" t="s">
        <v>216</v>
      </c>
      <c r="C8307" t="s">
        <v>218</v>
      </c>
      <c r="D8307" t="s">
        <v>155</v>
      </c>
      <c r="E8307" s="3" t="str">
        <f>VLOOKUP(A8307,Respondents!A:B,2,FALSE)</f>
        <v>National and Global Standard Setters</v>
      </c>
      <c r="F8307" s="3" t="str">
        <f>VLOOKUP(A8307,Respondents!A:C,3,FALSE)</f>
        <v>National Auditing Standard Setters</v>
      </c>
      <c r="G8307" s="3">
        <f t="shared" si="358"/>
        <v>1</v>
      </c>
      <c r="H8307" s="3">
        <f t="shared" si="359"/>
        <v>0</v>
      </c>
    </row>
    <row r="8308" spans="1:8" x14ac:dyDescent="0.3">
      <c r="A8308" t="s">
        <v>110</v>
      </c>
      <c r="B8308" t="s">
        <v>216</v>
      </c>
      <c r="C8308" t="s">
        <v>219</v>
      </c>
      <c r="D8308" t="s">
        <v>155</v>
      </c>
      <c r="E8308" s="3" t="str">
        <f>VLOOKUP(A8308,Respondents!A:B,2,FALSE)</f>
        <v>National and Global Standard Setters</v>
      </c>
      <c r="F8308" s="3" t="str">
        <f>VLOOKUP(A8308,Respondents!A:C,3,FALSE)</f>
        <v>National Auditing Standard Setters</v>
      </c>
      <c r="G8308" s="3">
        <f t="shared" si="358"/>
        <v>1</v>
      </c>
      <c r="H8308" s="3">
        <f t="shared" si="359"/>
        <v>0</v>
      </c>
    </row>
    <row r="8309" spans="1:8" x14ac:dyDescent="0.3">
      <c r="A8309" t="s">
        <v>110</v>
      </c>
      <c r="B8309" t="s">
        <v>216</v>
      </c>
      <c r="C8309" t="s">
        <v>220</v>
      </c>
      <c r="D8309" t="s">
        <v>159</v>
      </c>
      <c r="E8309" s="3" t="str">
        <f>VLOOKUP(A8309,Respondents!A:B,2,FALSE)</f>
        <v>National and Global Standard Setters</v>
      </c>
      <c r="F8309" s="3" t="str">
        <f>VLOOKUP(A8309,Respondents!A:C,3,FALSE)</f>
        <v>National Auditing Standard Setters</v>
      </c>
      <c r="G8309" s="3">
        <f t="shared" si="358"/>
        <v>1</v>
      </c>
      <c r="H8309" s="3">
        <f t="shared" si="359"/>
        <v>1</v>
      </c>
    </row>
    <row r="8310" spans="1:8" x14ac:dyDescent="0.3">
      <c r="A8310" t="s">
        <v>110</v>
      </c>
      <c r="B8310" t="s">
        <v>216</v>
      </c>
      <c r="C8310" t="s">
        <v>221</v>
      </c>
      <c r="D8310" t="s">
        <v>155</v>
      </c>
      <c r="E8310" s="3" t="str">
        <f>VLOOKUP(A8310,Respondents!A:B,2,FALSE)</f>
        <v>National and Global Standard Setters</v>
      </c>
      <c r="F8310" s="3" t="str">
        <f>VLOOKUP(A8310,Respondents!A:C,3,FALSE)</f>
        <v>National Auditing Standard Setters</v>
      </c>
      <c r="G8310" s="3">
        <f t="shared" si="358"/>
        <v>1</v>
      </c>
      <c r="H8310" s="3">
        <f t="shared" si="359"/>
        <v>0</v>
      </c>
    </row>
    <row r="8311" spans="1:8" x14ac:dyDescent="0.3">
      <c r="A8311" t="s">
        <v>110</v>
      </c>
      <c r="B8311" t="s">
        <v>216</v>
      </c>
      <c r="C8311" t="s">
        <v>312</v>
      </c>
      <c r="D8311" t="s">
        <v>155</v>
      </c>
      <c r="E8311" s="3" t="str">
        <f>VLOOKUP(A8311,Respondents!A:B,2,FALSE)</f>
        <v>National and Global Standard Setters</v>
      </c>
      <c r="F8311" s="3" t="str">
        <f>VLOOKUP(A8311,Respondents!A:C,3,FALSE)</f>
        <v>National Auditing Standard Setters</v>
      </c>
      <c r="G8311" s="3">
        <f t="shared" si="358"/>
        <v>1</v>
      </c>
      <c r="H8311" s="3">
        <f t="shared" si="359"/>
        <v>0</v>
      </c>
    </row>
    <row r="8312" spans="1:8" x14ac:dyDescent="0.3">
      <c r="A8312" t="s">
        <v>110</v>
      </c>
      <c r="B8312" t="s">
        <v>216</v>
      </c>
      <c r="C8312" t="s">
        <v>276</v>
      </c>
      <c r="D8312" t="s">
        <v>155</v>
      </c>
      <c r="E8312" s="3" t="str">
        <f>VLOOKUP(A8312,Respondents!A:B,2,FALSE)</f>
        <v>National and Global Standard Setters</v>
      </c>
      <c r="F8312" s="3" t="str">
        <f>VLOOKUP(A8312,Respondents!A:C,3,FALSE)</f>
        <v>National Auditing Standard Setters</v>
      </c>
      <c r="G8312" s="3">
        <f t="shared" si="358"/>
        <v>2</v>
      </c>
      <c r="H8312" s="3">
        <f t="shared" si="359"/>
        <v>0</v>
      </c>
    </row>
    <row r="8313" spans="1:8" x14ac:dyDescent="0.3">
      <c r="A8313" t="s">
        <v>110</v>
      </c>
      <c r="B8313" t="s">
        <v>216</v>
      </c>
      <c r="C8313" t="s">
        <v>313</v>
      </c>
      <c r="D8313" t="s">
        <v>155</v>
      </c>
      <c r="E8313" s="3" t="str">
        <f>VLOOKUP(A8313,Respondents!A:B,2,FALSE)</f>
        <v>National and Global Standard Setters</v>
      </c>
      <c r="F8313" s="3" t="str">
        <f>VLOOKUP(A8313,Respondents!A:C,3,FALSE)</f>
        <v>National Auditing Standard Setters</v>
      </c>
      <c r="G8313" s="3">
        <f t="shared" si="358"/>
        <v>2</v>
      </c>
      <c r="H8313" s="3">
        <f t="shared" si="359"/>
        <v>0</v>
      </c>
    </row>
    <row r="8314" spans="1:8" x14ac:dyDescent="0.3">
      <c r="A8314" t="s">
        <v>110</v>
      </c>
      <c r="B8314" t="s">
        <v>216</v>
      </c>
      <c r="C8314" t="s">
        <v>378</v>
      </c>
      <c r="D8314" t="s">
        <v>155</v>
      </c>
      <c r="E8314" s="3" t="str">
        <f>VLOOKUP(A8314,Respondents!A:B,2,FALSE)</f>
        <v>National and Global Standard Setters</v>
      </c>
      <c r="F8314" s="3" t="str">
        <f>VLOOKUP(A8314,Respondents!A:C,3,FALSE)</f>
        <v>National Auditing Standard Setters</v>
      </c>
      <c r="G8314" s="3">
        <f t="shared" si="358"/>
        <v>2</v>
      </c>
      <c r="H8314" s="3">
        <f t="shared" si="359"/>
        <v>0</v>
      </c>
    </row>
    <row r="8315" spans="1:8" x14ac:dyDescent="0.3">
      <c r="A8315" t="s">
        <v>110</v>
      </c>
      <c r="B8315" t="s">
        <v>216</v>
      </c>
      <c r="C8315" t="s">
        <v>379</v>
      </c>
      <c r="D8315" t="s">
        <v>159</v>
      </c>
      <c r="E8315" s="3" t="str">
        <f>VLOOKUP(A8315,Respondents!A:B,2,FALSE)</f>
        <v>National and Global Standard Setters</v>
      </c>
      <c r="F8315" s="3" t="str">
        <f>VLOOKUP(A8315,Respondents!A:C,3,FALSE)</f>
        <v>National Auditing Standard Setters</v>
      </c>
      <c r="G8315" s="3">
        <f t="shared" si="358"/>
        <v>2</v>
      </c>
      <c r="H8315" s="3">
        <f t="shared" si="359"/>
        <v>1</v>
      </c>
    </row>
    <row r="8316" spans="1:8" x14ac:dyDescent="0.3">
      <c r="A8316" t="s">
        <v>110</v>
      </c>
      <c r="B8316" t="s">
        <v>208</v>
      </c>
      <c r="C8316" t="s">
        <v>209</v>
      </c>
      <c r="D8316" t="s">
        <v>159</v>
      </c>
      <c r="E8316" s="3" t="str">
        <f>VLOOKUP(A8316,Respondents!A:B,2,FALSE)</f>
        <v>National and Global Standard Setters</v>
      </c>
      <c r="F8316" s="3" t="str">
        <f>VLOOKUP(A8316,Respondents!A:C,3,FALSE)</f>
        <v>National Auditing Standard Setters</v>
      </c>
      <c r="G8316" s="3">
        <f t="shared" si="358"/>
        <v>1</v>
      </c>
      <c r="H8316" s="3">
        <f t="shared" si="359"/>
        <v>1</v>
      </c>
    </row>
    <row r="8317" spans="1:8" x14ac:dyDescent="0.3">
      <c r="A8317" t="s">
        <v>110</v>
      </c>
      <c r="B8317" t="s">
        <v>208</v>
      </c>
      <c r="C8317" t="s">
        <v>210</v>
      </c>
      <c r="D8317" t="s">
        <v>155</v>
      </c>
      <c r="E8317" s="3" t="str">
        <f>VLOOKUP(A8317,Respondents!A:B,2,FALSE)</f>
        <v>National and Global Standard Setters</v>
      </c>
      <c r="F8317" s="3" t="str">
        <f>VLOOKUP(A8317,Respondents!A:C,3,FALSE)</f>
        <v>National Auditing Standard Setters</v>
      </c>
      <c r="G8317" s="3">
        <f t="shared" si="358"/>
        <v>1</v>
      </c>
      <c r="H8317" s="3">
        <f t="shared" si="359"/>
        <v>0</v>
      </c>
    </row>
    <row r="8318" spans="1:8" x14ac:dyDescent="0.3">
      <c r="A8318" t="s">
        <v>110</v>
      </c>
      <c r="B8318" t="s">
        <v>208</v>
      </c>
      <c r="C8318" t="s">
        <v>211</v>
      </c>
      <c r="D8318" t="s">
        <v>155</v>
      </c>
      <c r="E8318" s="3" t="str">
        <f>VLOOKUP(A8318,Respondents!A:B,2,FALSE)</f>
        <v>National and Global Standard Setters</v>
      </c>
      <c r="F8318" s="3" t="str">
        <f>VLOOKUP(A8318,Respondents!A:C,3,FALSE)</f>
        <v>National Auditing Standard Setters</v>
      </c>
      <c r="G8318" s="3">
        <f t="shared" si="358"/>
        <v>1</v>
      </c>
      <c r="H8318" s="3">
        <f t="shared" si="359"/>
        <v>0</v>
      </c>
    </row>
    <row r="8319" spans="1:8" x14ac:dyDescent="0.3">
      <c r="A8319" t="s">
        <v>110</v>
      </c>
      <c r="B8319" t="s">
        <v>208</v>
      </c>
      <c r="C8319" t="s">
        <v>212</v>
      </c>
      <c r="D8319" t="s">
        <v>155</v>
      </c>
      <c r="E8319" s="3" t="str">
        <f>VLOOKUP(A8319,Respondents!A:B,2,FALSE)</f>
        <v>National and Global Standard Setters</v>
      </c>
      <c r="F8319" s="3" t="str">
        <f>VLOOKUP(A8319,Respondents!A:C,3,FALSE)</f>
        <v>National Auditing Standard Setters</v>
      </c>
      <c r="G8319" s="3">
        <f t="shared" si="358"/>
        <v>1</v>
      </c>
      <c r="H8319" s="3">
        <f t="shared" si="359"/>
        <v>0</v>
      </c>
    </row>
    <row r="8320" spans="1:8" x14ac:dyDescent="0.3">
      <c r="A8320" t="s">
        <v>110</v>
      </c>
      <c r="B8320" t="s">
        <v>208</v>
      </c>
      <c r="C8320" t="s">
        <v>213</v>
      </c>
      <c r="D8320" t="s">
        <v>155</v>
      </c>
      <c r="E8320" s="3" t="str">
        <f>VLOOKUP(A8320,Respondents!A:B,2,FALSE)</f>
        <v>National and Global Standard Setters</v>
      </c>
      <c r="F8320" s="3" t="str">
        <f>VLOOKUP(A8320,Respondents!A:C,3,FALSE)</f>
        <v>National Auditing Standard Setters</v>
      </c>
      <c r="G8320" s="3">
        <f t="shared" si="358"/>
        <v>1</v>
      </c>
      <c r="H8320" s="3">
        <f t="shared" si="359"/>
        <v>0</v>
      </c>
    </row>
    <row r="8321" spans="1:8" x14ac:dyDescent="0.3">
      <c r="A8321" t="s">
        <v>110</v>
      </c>
      <c r="B8321" t="s">
        <v>208</v>
      </c>
      <c r="C8321" t="s">
        <v>214</v>
      </c>
      <c r="D8321" t="s">
        <v>155</v>
      </c>
      <c r="E8321" s="3" t="str">
        <f>VLOOKUP(A8321,Respondents!A:B,2,FALSE)</f>
        <v>National and Global Standard Setters</v>
      </c>
      <c r="F8321" s="3" t="str">
        <f>VLOOKUP(A8321,Respondents!A:C,3,FALSE)</f>
        <v>National Auditing Standard Setters</v>
      </c>
      <c r="G8321" s="3">
        <f t="shared" si="358"/>
        <v>1</v>
      </c>
      <c r="H8321" s="3">
        <f t="shared" si="359"/>
        <v>0</v>
      </c>
    </row>
    <row r="8322" spans="1:8" x14ac:dyDescent="0.3">
      <c r="A8322" t="s">
        <v>110</v>
      </c>
      <c r="B8322" t="s">
        <v>208</v>
      </c>
      <c r="C8322" t="s">
        <v>215</v>
      </c>
      <c r="D8322" t="s">
        <v>155</v>
      </c>
      <c r="E8322" s="3" t="str">
        <f>VLOOKUP(A8322,Respondents!A:B,2,FALSE)</f>
        <v>National and Global Standard Setters</v>
      </c>
      <c r="F8322" s="3" t="str">
        <f>VLOOKUP(A8322,Respondents!A:C,3,FALSE)</f>
        <v>National Auditing Standard Setters</v>
      </c>
      <c r="G8322" s="3">
        <f t="shared" si="358"/>
        <v>2</v>
      </c>
      <c r="H8322" s="3">
        <f t="shared" si="359"/>
        <v>0</v>
      </c>
    </row>
    <row r="8323" spans="1:8" x14ac:dyDescent="0.3">
      <c r="A8323" t="s">
        <v>110</v>
      </c>
      <c r="B8323" t="s">
        <v>208</v>
      </c>
      <c r="C8323" t="s">
        <v>380</v>
      </c>
      <c r="D8323" t="s">
        <v>155</v>
      </c>
      <c r="E8323" s="3" t="str">
        <f>VLOOKUP(A8323,Respondents!A:B,2,FALSE)</f>
        <v>National and Global Standard Setters</v>
      </c>
      <c r="F8323" s="3" t="str">
        <f>VLOOKUP(A8323,Respondents!A:C,3,FALSE)</f>
        <v>National Auditing Standard Setters</v>
      </c>
      <c r="G8323" s="3">
        <f t="shared" si="358"/>
        <v>2</v>
      </c>
      <c r="H8323" s="3">
        <f t="shared" si="359"/>
        <v>0</v>
      </c>
    </row>
    <row r="8324" spans="1:8" x14ac:dyDescent="0.3">
      <c r="A8324" t="s">
        <v>110</v>
      </c>
      <c r="B8324" t="s">
        <v>208</v>
      </c>
      <c r="C8324" t="s">
        <v>267</v>
      </c>
      <c r="D8324" t="s">
        <v>155</v>
      </c>
      <c r="E8324" s="3" t="str">
        <f>VLOOKUP(A8324,Respondents!A:B,2,FALSE)</f>
        <v>National and Global Standard Setters</v>
      </c>
      <c r="F8324" s="3" t="str">
        <f>VLOOKUP(A8324,Respondents!A:C,3,FALSE)</f>
        <v>National Auditing Standard Setters</v>
      </c>
      <c r="G8324" s="3">
        <f t="shared" si="358"/>
        <v>2</v>
      </c>
      <c r="H8324" s="3">
        <f t="shared" si="359"/>
        <v>0</v>
      </c>
    </row>
    <row r="8325" spans="1:8" x14ac:dyDescent="0.3">
      <c r="A8325" t="s">
        <v>110</v>
      </c>
      <c r="B8325" t="s">
        <v>208</v>
      </c>
      <c r="C8325" t="s">
        <v>268</v>
      </c>
      <c r="D8325" t="s">
        <v>155</v>
      </c>
      <c r="E8325" s="3" t="str">
        <f>VLOOKUP(A8325,Respondents!A:B,2,FALSE)</f>
        <v>National and Global Standard Setters</v>
      </c>
      <c r="F8325" s="3" t="str">
        <f>VLOOKUP(A8325,Respondents!A:C,3,FALSE)</f>
        <v>National Auditing Standard Setters</v>
      </c>
      <c r="G8325" s="3">
        <f t="shared" si="358"/>
        <v>2</v>
      </c>
      <c r="H8325" s="3">
        <f t="shared" si="359"/>
        <v>0</v>
      </c>
    </row>
    <row r="8326" spans="1:8" x14ac:dyDescent="0.3">
      <c r="A8326" t="s">
        <v>110</v>
      </c>
      <c r="B8326" t="s">
        <v>208</v>
      </c>
      <c r="C8326" t="s">
        <v>381</v>
      </c>
      <c r="D8326" t="s">
        <v>155</v>
      </c>
      <c r="E8326" s="3" t="str">
        <f>VLOOKUP(A8326,Respondents!A:B,2,FALSE)</f>
        <v>National and Global Standard Setters</v>
      </c>
      <c r="F8326" s="3" t="str">
        <f>VLOOKUP(A8326,Respondents!A:C,3,FALSE)</f>
        <v>National Auditing Standard Setters</v>
      </c>
      <c r="G8326" s="3">
        <f t="shared" si="358"/>
        <v>2</v>
      </c>
      <c r="H8326" s="3">
        <f t="shared" si="359"/>
        <v>0</v>
      </c>
    </row>
    <row r="8327" spans="1:8" x14ac:dyDescent="0.3">
      <c r="A8327" t="s">
        <v>110</v>
      </c>
      <c r="B8327" t="s">
        <v>222</v>
      </c>
      <c r="C8327" t="s">
        <v>223</v>
      </c>
      <c r="D8327" t="s">
        <v>159</v>
      </c>
      <c r="E8327" s="3" t="str">
        <f>VLOOKUP(A8327,Respondents!A:B,2,FALSE)</f>
        <v>National and Global Standard Setters</v>
      </c>
      <c r="F8327" s="3" t="str">
        <f>VLOOKUP(A8327,Respondents!A:C,3,FALSE)</f>
        <v>National Auditing Standard Setters</v>
      </c>
      <c r="G8327" s="3">
        <f t="shared" si="358"/>
        <v>1</v>
      </c>
      <c r="H8327" s="3">
        <f t="shared" si="359"/>
        <v>1</v>
      </c>
    </row>
    <row r="8328" spans="1:8" x14ac:dyDescent="0.3">
      <c r="A8328" t="s">
        <v>110</v>
      </c>
      <c r="B8328" t="s">
        <v>222</v>
      </c>
      <c r="C8328" t="s">
        <v>224</v>
      </c>
      <c r="D8328" t="s">
        <v>155</v>
      </c>
      <c r="E8328" s="3" t="str">
        <f>VLOOKUP(A8328,Respondents!A:B,2,FALSE)</f>
        <v>National and Global Standard Setters</v>
      </c>
      <c r="F8328" s="3" t="str">
        <f>VLOOKUP(A8328,Respondents!A:C,3,FALSE)</f>
        <v>National Auditing Standard Setters</v>
      </c>
      <c r="G8328" s="3">
        <f t="shared" si="358"/>
        <v>1</v>
      </c>
      <c r="H8328" s="3">
        <f t="shared" si="359"/>
        <v>0</v>
      </c>
    </row>
    <row r="8329" spans="1:8" x14ac:dyDescent="0.3">
      <c r="A8329" t="s">
        <v>110</v>
      </c>
      <c r="B8329" t="s">
        <v>222</v>
      </c>
      <c r="C8329" t="s">
        <v>225</v>
      </c>
      <c r="D8329" t="s">
        <v>155</v>
      </c>
      <c r="E8329" s="3" t="str">
        <f>VLOOKUP(A8329,Respondents!A:B,2,FALSE)</f>
        <v>National and Global Standard Setters</v>
      </c>
      <c r="F8329" s="3" t="str">
        <f>VLOOKUP(A8329,Respondents!A:C,3,FALSE)</f>
        <v>National Auditing Standard Setters</v>
      </c>
      <c r="G8329" s="3">
        <f t="shared" si="358"/>
        <v>1</v>
      </c>
      <c r="H8329" s="3">
        <f t="shared" si="359"/>
        <v>0</v>
      </c>
    </row>
    <row r="8330" spans="1:8" x14ac:dyDescent="0.3">
      <c r="A8330" t="s">
        <v>110</v>
      </c>
      <c r="B8330" t="s">
        <v>222</v>
      </c>
      <c r="C8330" t="s">
        <v>226</v>
      </c>
      <c r="D8330" t="s">
        <v>155</v>
      </c>
      <c r="E8330" s="3" t="str">
        <f>VLOOKUP(A8330,Respondents!A:B,2,FALSE)</f>
        <v>National and Global Standard Setters</v>
      </c>
      <c r="F8330" s="3" t="str">
        <f>VLOOKUP(A8330,Respondents!A:C,3,FALSE)</f>
        <v>National Auditing Standard Setters</v>
      </c>
      <c r="G8330" s="3">
        <f t="shared" ref="G8330:G8393" si="360">IF(LEN(C8330)-LEN(SUBSTITUTE(C8330,".",""))&lt;=1,1,2)</f>
        <v>1</v>
      </c>
      <c r="H8330" s="3">
        <f t="shared" ref="H8330:H8393" si="361">IF(D8330="Yes",1,0)</f>
        <v>0</v>
      </c>
    </row>
    <row r="8331" spans="1:8" x14ac:dyDescent="0.3">
      <c r="A8331" t="s">
        <v>110</v>
      </c>
      <c r="B8331" t="s">
        <v>222</v>
      </c>
      <c r="C8331" t="s">
        <v>227</v>
      </c>
      <c r="D8331" t="s">
        <v>155</v>
      </c>
      <c r="E8331" s="3" t="str">
        <f>VLOOKUP(A8331,Respondents!A:B,2,FALSE)</f>
        <v>National and Global Standard Setters</v>
      </c>
      <c r="F8331" s="3" t="str">
        <f>VLOOKUP(A8331,Respondents!A:C,3,FALSE)</f>
        <v>National Auditing Standard Setters</v>
      </c>
      <c r="G8331" s="3">
        <f t="shared" si="360"/>
        <v>1</v>
      </c>
      <c r="H8331" s="3">
        <f t="shared" si="361"/>
        <v>0</v>
      </c>
    </row>
    <row r="8332" spans="1:8" x14ac:dyDescent="0.3">
      <c r="A8332" t="s">
        <v>110</v>
      </c>
      <c r="B8332" t="s">
        <v>222</v>
      </c>
      <c r="C8332" t="s">
        <v>228</v>
      </c>
      <c r="D8332" t="s">
        <v>155</v>
      </c>
      <c r="E8332" s="3" t="str">
        <f>VLOOKUP(A8332,Respondents!A:B,2,FALSE)</f>
        <v>National and Global Standard Setters</v>
      </c>
      <c r="F8332" s="3" t="str">
        <f>VLOOKUP(A8332,Respondents!A:C,3,FALSE)</f>
        <v>National Auditing Standard Setters</v>
      </c>
      <c r="G8332" s="3">
        <f t="shared" si="360"/>
        <v>1</v>
      </c>
      <c r="H8332" s="3">
        <f t="shared" si="361"/>
        <v>0</v>
      </c>
    </row>
    <row r="8333" spans="1:8" x14ac:dyDescent="0.3">
      <c r="A8333" t="s">
        <v>110</v>
      </c>
      <c r="B8333" t="s">
        <v>222</v>
      </c>
      <c r="C8333" t="s">
        <v>314</v>
      </c>
      <c r="D8333" t="s">
        <v>155</v>
      </c>
      <c r="E8333" s="3" t="str">
        <f>VLOOKUP(A8333,Respondents!A:B,2,FALSE)</f>
        <v>National and Global Standard Setters</v>
      </c>
      <c r="F8333" s="3" t="str">
        <f>VLOOKUP(A8333,Respondents!A:C,3,FALSE)</f>
        <v>National Auditing Standard Setters</v>
      </c>
      <c r="G8333" s="3">
        <f t="shared" si="360"/>
        <v>2</v>
      </c>
      <c r="H8333" s="3">
        <f t="shared" si="361"/>
        <v>0</v>
      </c>
    </row>
    <row r="8334" spans="1:8" x14ac:dyDescent="0.3">
      <c r="A8334" t="s">
        <v>110</v>
      </c>
      <c r="B8334" t="s">
        <v>222</v>
      </c>
      <c r="C8334" t="s">
        <v>315</v>
      </c>
      <c r="D8334" t="s">
        <v>155</v>
      </c>
      <c r="E8334" s="3" t="str">
        <f>VLOOKUP(A8334,Respondents!A:B,2,FALSE)</f>
        <v>National and Global Standard Setters</v>
      </c>
      <c r="F8334" s="3" t="str">
        <f>VLOOKUP(A8334,Respondents!A:C,3,FALSE)</f>
        <v>National Auditing Standard Setters</v>
      </c>
      <c r="G8334" s="3">
        <f t="shared" si="360"/>
        <v>2</v>
      </c>
      <c r="H8334" s="3">
        <f t="shared" si="361"/>
        <v>0</v>
      </c>
    </row>
    <row r="8335" spans="1:8" x14ac:dyDescent="0.3">
      <c r="A8335" t="s">
        <v>110</v>
      </c>
      <c r="B8335" t="s">
        <v>222</v>
      </c>
      <c r="C8335" t="s">
        <v>271</v>
      </c>
      <c r="D8335" t="s">
        <v>155</v>
      </c>
      <c r="E8335" s="3" t="str">
        <f>VLOOKUP(A8335,Respondents!A:B,2,FALSE)</f>
        <v>National and Global Standard Setters</v>
      </c>
      <c r="F8335" s="3" t="str">
        <f>VLOOKUP(A8335,Respondents!A:C,3,FALSE)</f>
        <v>National Auditing Standard Setters</v>
      </c>
      <c r="G8335" s="3">
        <f t="shared" si="360"/>
        <v>2</v>
      </c>
      <c r="H8335" s="3">
        <f t="shared" si="361"/>
        <v>0</v>
      </c>
    </row>
    <row r="8336" spans="1:8" x14ac:dyDescent="0.3">
      <c r="A8336" t="s">
        <v>110</v>
      </c>
      <c r="B8336" t="s">
        <v>222</v>
      </c>
      <c r="C8336" t="s">
        <v>382</v>
      </c>
      <c r="D8336" t="s">
        <v>155</v>
      </c>
      <c r="E8336" s="3" t="str">
        <f>VLOOKUP(A8336,Respondents!A:B,2,FALSE)</f>
        <v>National and Global Standard Setters</v>
      </c>
      <c r="F8336" s="3" t="str">
        <f>VLOOKUP(A8336,Respondents!A:C,3,FALSE)</f>
        <v>National Auditing Standard Setters</v>
      </c>
      <c r="G8336" s="3">
        <f t="shared" si="360"/>
        <v>2</v>
      </c>
      <c r="H8336" s="3">
        <f t="shared" si="361"/>
        <v>0</v>
      </c>
    </row>
    <row r="8337" spans="1:8" x14ac:dyDescent="0.3">
      <c r="A8337" t="s">
        <v>110</v>
      </c>
      <c r="B8337" t="s">
        <v>229</v>
      </c>
      <c r="C8337" t="s">
        <v>230</v>
      </c>
      <c r="D8337" t="s">
        <v>159</v>
      </c>
      <c r="E8337" s="3" t="str">
        <f>VLOOKUP(A8337,Respondents!A:B,2,FALSE)</f>
        <v>National and Global Standard Setters</v>
      </c>
      <c r="F8337" s="3" t="str">
        <f>VLOOKUP(A8337,Respondents!A:C,3,FALSE)</f>
        <v>National Auditing Standard Setters</v>
      </c>
      <c r="G8337" s="3">
        <f t="shared" si="360"/>
        <v>1</v>
      </c>
      <c r="H8337" s="3">
        <f t="shared" si="361"/>
        <v>1</v>
      </c>
    </row>
    <row r="8338" spans="1:8" x14ac:dyDescent="0.3">
      <c r="A8338" t="s">
        <v>110</v>
      </c>
      <c r="B8338" t="s">
        <v>229</v>
      </c>
      <c r="C8338" t="s">
        <v>231</v>
      </c>
      <c r="D8338" t="s">
        <v>155</v>
      </c>
      <c r="E8338" s="3" t="str">
        <f>VLOOKUP(A8338,Respondents!A:B,2,FALSE)</f>
        <v>National and Global Standard Setters</v>
      </c>
      <c r="F8338" s="3" t="str">
        <f>VLOOKUP(A8338,Respondents!A:C,3,FALSE)</f>
        <v>National Auditing Standard Setters</v>
      </c>
      <c r="G8338" s="3">
        <f t="shared" si="360"/>
        <v>1</v>
      </c>
      <c r="H8338" s="3">
        <f t="shared" si="361"/>
        <v>0</v>
      </c>
    </row>
    <row r="8339" spans="1:8" x14ac:dyDescent="0.3">
      <c r="A8339" t="s">
        <v>110</v>
      </c>
      <c r="B8339" t="s">
        <v>229</v>
      </c>
      <c r="C8339" t="s">
        <v>232</v>
      </c>
      <c r="D8339" t="s">
        <v>155</v>
      </c>
      <c r="E8339" s="3" t="str">
        <f>VLOOKUP(A8339,Respondents!A:B,2,FALSE)</f>
        <v>National and Global Standard Setters</v>
      </c>
      <c r="F8339" s="3" t="str">
        <f>VLOOKUP(A8339,Respondents!A:C,3,FALSE)</f>
        <v>National Auditing Standard Setters</v>
      </c>
      <c r="G8339" s="3">
        <f t="shared" si="360"/>
        <v>1</v>
      </c>
      <c r="H8339" s="3">
        <f t="shared" si="361"/>
        <v>0</v>
      </c>
    </row>
    <row r="8340" spans="1:8" x14ac:dyDescent="0.3">
      <c r="A8340" t="s">
        <v>110</v>
      </c>
      <c r="B8340" t="s">
        <v>229</v>
      </c>
      <c r="C8340" t="s">
        <v>233</v>
      </c>
      <c r="D8340" t="s">
        <v>155</v>
      </c>
      <c r="E8340" s="3" t="str">
        <f>VLOOKUP(A8340,Respondents!A:B,2,FALSE)</f>
        <v>National and Global Standard Setters</v>
      </c>
      <c r="F8340" s="3" t="str">
        <f>VLOOKUP(A8340,Respondents!A:C,3,FALSE)</f>
        <v>National Auditing Standard Setters</v>
      </c>
      <c r="G8340" s="3">
        <f t="shared" si="360"/>
        <v>1</v>
      </c>
      <c r="H8340" s="3">
        <f t="shared" si="361"/>
        <v>0</v>
      </c>
    </row>
    <row r="8341" spans="1:8" x14ac:dyDescent="0.3">
      <c r="A8341" t="s">
        <v>110</v>
      </c>
      <c r="B8341" t="s">
        <v>229</v>
      </c>
      <c r="C8341" t="s">
        <v>234</v>
      </c>
      <c r="D8341" t="s">
        <v>155</v>
      </c>
      <c r="E8341" s="3" t="str">
        <f>VLOOKUP(A8341,Respondents!A:B,2,FALSE)</f>
        <v>National and Global Standard Setters</v>
      </c>
      <c r="F8341" s="3" t="str">
        <f>VLOOKUP(A8341,Respondents!A:C,3,FALSE)</f>
        <v>National Auditing Standard Setters</v>
      </c>
      <c r="G8341" s="3">
        <f t="shared" si="360"/>
        <v>1</v>
      </c>
      <c r="H8341" s="3">
        <f t="shared" si="361"/>
        <v>0</v>
      </c>
    </row>
    <row r="8342" spans="1:8" x14ac:dyDescent="0.3">
      <c r="A8342" t="s">
        <v>110</v>
      </c>
      <c r="B8342" t="s">
        <v>229</v>
      </c>
      <c r="C8342" t="s">
        <v>235</v>
      </c>
      <c r="D8342" t="s">
        <v>155</v>
      </c>
      <c r="E8342" s="3" t="str">
        <f>VLOOKUP(A8342,Respondents!A:B,2,FALSE)</f>
        <v>National and Global Standard Setters</v>
      </c>
      <c r="F8342" s="3" t="str">
        <f>VLOOKUP(A8342,Respondents!A:C,3,FALSE)</f>
        <v>National Auditing Standard Setters</v>
      </c>
      <c r="G8342" s="3">
        <f t="shared" si="360"/>
        <v>1</v>
      </c>
      <c r="H8342" s="3">
        <f t="shared" si="361"/>
        <v>0</v>
      </c>
    </row>
    <row r="8343" spans="1:8" x14ac:dyDescent="0.3">
      <c r="A8343" t="s">
        <v>110</v>
      </c>
      <c r="B8343" t="s">
        <v>229</v>
      </c>
      <c r="C8343" t="s">
        <v>316</v>
      </c>
      <c r="D8343" t="s">
        <v>155</v>
      </c>
      <c r="E8343" s="3" t="str">
        <f>VLOOKUP(A8343,Respondents!A:B,2,FALSE)</f>
        <v>National and Global Standard Setters</v>
      </c>
      <c r="F8343" s="3" t="str">
        <f>VLOOKUP(A8343,Respondents!A:C,3,FALSE)</f>
        <v>National Auditing Standard Setters</v>
      </c>
      <c r="G8343" s="3">
        <f t="shared" si="360"/>
        <v>2</v>
      </c>
      <c r="H8343" s="3">
        <f t="shared" si="361"/>
        <v>0</v>
      </c>
    </row>
    <row r="8344" spans="1:8" x14ac:dyDescent="0.3">
      <c r="A8344" t="s">
        <v>110</v>
      </c>
      <c r="B8344" t="s">
        <v>229</v>
      </c>
      <c r="C8344" t="s">
        <v>317</v>
      </c>
      <c r="D8344" t="s">
        <v>155</v>
      </c>
      <c r="E8344" s="3" t="str">
        <f>VLOOKUP(A8344,Respondents!A:B,2,FALSE)</f>
        <v>National and Global Standard Setters</v>
      </c>
      <c r="F8344" s="3" t="str">
        <f>VLOOKUP(A8344,Respondents!A:C,3,FALSE)</f>
        <v>National Auditing Standard Setters</v>
      </c>
      <c r="G8344" s="3">
        <f t="shared" si="360"/>
        <v>2</v>
      </c>
      <c r="H8344" s="3">
        <f t="shared" si="361"/>
        <v>0</v>
      </c>
    </row>
    <row r="8345" spans="1:8" x14ac:dyDescent="0.3">
      <c r="A8345" t="s">
        <v>110</v>
      </c>
      <c r="B8345" t="s">
        <v>229</v>
      </c>
      <c r="C8345" t="s">
        <v>272</v>
      </c>
      <c r="D8345" t="s">
        <v>155</v>
      </c>
      <c r="E8345" s="3" t="str">
        <f>VLOOKUP(A8345,Respondents!A:B,2,FALSE)</f>
        <v>National and Global Standard Setters</v>
      </c>
      <c r="F8345" s="3" t="str">
        <f>VLOOKUP(A8345,Respondents!A:C,3,FALSE)</f>
        <v>National Auditing Standard Setters</v>
      </c>
      <c r="G8345" s="3">
        <f t="shared" si="360"/>
        <v>2</v>
      </c>
      <c r="H8345" s="3">
        <f t="shared" si="361"/>
        <v>0</v>
      </c>
    </row>
    <row r="8346" spans="1:8" x14ac:dyDescent="0.3">
      <c r="A8346" t="s">
        <v>110</v>
      </c>
      <c r="B8346" t="s">
        <v>236</v>
      </c>
      <c r="C8346" t="s">
        <v>237</v>
      </c>
      <c r="D8346" t="s">
        <v>155</v>
      </c>
      <c r="E8346" s="3" t="str">
        <f>VLOOKUP(A8346,Respondents!A:B,2,FALSE)</f>
        <v>National and Global Standard Setters</v>
      </c>
      <c r="F8346" s="3" t="str">
        <f>VLOOKUP(A8346,Respondents!A:C,3,FALSE)</f>
        <v>National Auditing Standard Setters</v>
      </c>
      <c r="G8346" s="3">
        <f t="shared" si="360"/>
        <v>1</v>
      </c>
      <c r="H8346" s="3">
        <f t="shared" si="361"/>
        <v>0</v>
      </c>
    </row>
    <row r="8347" spans="1:8" x14ac:dyDescent="0.3">
      <c r="A8347" t="s">
        <v>110</v>
      </c>
      <c r="B8347" t="s">
        <v>236</v>
      </c>
      <c r="C8347" t="s">
        <v>238</v>
      </c>
      <c r="D8347" t="s">
        <v>155</v>
      </c>
      <c r="E8347" s="3" t="str">
        <f>VLOOKUP(A8347,Respondents!A:B,2,FALSE)</f>
        <v>National and Global Standard Setters</v>
      </c>
      <c r="F8347" s="3" t="str">
        <f>VLOOKUP(A8347,Respondents!A:C,3,FALSE)</f>
        <v>National Auditing Standard Setters</v>
      </c>
      <c r="G8347" s="3">
        <f t="shared" si="360"/>
        <v>1</v>
      </c>
      <c r="H8347" s="3">
        <f t="shared" si="361"/>
        <v>0</v>
      </c>
    </row>
    <row r="8348" spans="1:8" x14ac:dyDescent="0.3">
      <c r="A8348" t="s">
        <v>110</v>
      </c>
      <c r="B8348" t="s">
        <v>236</v>
      </c>
      <c r="C8348" t="s">
        <v>239</v>
      </c>
      <c r="D8348" t="s">
        <v>155</v>
      </c>
      <c r="E8348" s="3" t="str">
        <f>VLOOKUP(A8348,Respondents!A:B,2,FALSE)</f>
        <v>National and Global Standard Setters</v>
      </c>
      <c r="F8348" s="3" t="str">
        <f>VLOOKUP(A8348,Respondents!A:C,3,FALSE)</f>
        <v>National Auditing Standard Setters</v>
      </c>
      <c r="G8348" s="3">
        <f t="shared" si="360"/>
        <v>1</v>
      </c>
      <c r="H8348" s="3">
        <f t="shared" si="361"/>
        <v>0</v>
      </c>
    </row>
    <row r="8349" spans="1:8" x14ac:dyDescent="0.3">
      <c r="A8349" t="s">
        <v>110</v>
      </c>
      <c r="B8349" t="s">
        <v>236</v>
      </c>
      <c r="C8349" t="s">
        <v>240</v>
      </c>
      <c r="D8349" t="s">
        <v>159</v>
      </c>
      <c r="E8349" s="3" t="str">
        <f>VLOOKUP(A8349,Respondents!A:B,2,FALSE)</f>
        <v>National and Global Standard Setters</v>
      </c>
      <c r="F8349" s="3" t="str">
        <f>VLOOKUP(A8349,Respondents!A:C,3,FALSE)</f>
        <v>National Auditing Standard Setters</v>
      </c>
      <c r="G8349" s="3">
        <f t="shared" si="360"/>
        <v>1</v>
      </c>
      <c r="H8349" s="3">
        <f t="shared" si="361"/>
        <v>1</v>
      </c>
    </row>
    <row r="8350" spans="1:8" x14ac:dyDescent="0.3">
      <c r="A8350" t="s">
        <v>110</v>
      </c>
      <c r="B8350" t="s">
        <v>236</v>
      </c>
      <c r="C8350" t="s">
        <v>241</v>
      </c>
      <c r="D8350" t="s">
        <v>155</v>
      </c>
      <c r="E8350" s="3" t="str">
        <f>VLOOKUP(A8350,Respondents!A:B,2,FALSE)</f>
        <v>National and Global Standard Setters</v>
      </c>
      <c r="F8350" s="3" t="str">
        <f>VLOOKUP(A8350,Respondents!A:C,3,FALSE)</f>
        <v>National Auditing Standard Setters</v>
      </c>
      <c r="G8350" s="3">
        <f t="shared" si="360"/>
        <v>1</v>
      </c>
      <c r="H8350" s="3">
        <f t="shared" si="361"/>
        <v>0</v>
      </c>
    </row>
    <row r="8351" spans="1:8" x14ac:dyDescent="0.3">
      <c r="A8351" t="s">
        <v>110</v>
      </c>
      <c r="B8351" t="s">
        <v>236</v>
      </c>
      <c r="C8351" t="s">
        <v>242</v>
      </c>
      <c r="D8351" t="s">
        <v>155</v>
      </c>
      <c r="E8351" s="3" t="str">
        <f>VLOOKUP(A8351,Respondents!A:B,2,FALSE)</f>
        <v>National and Global Standard Setters</v>
      </c>
      <c r="F8351" s="3" t="str">
        <f>VLOOKUP(A8351,Respondents!A:C,3,FALSE)</f>
        <v>National Auditing Standard Setters</v>
      </c>
      <c r="G8351" s="3">
        <f t="shared" si="360"/>
        <v>1</v>
      </c>
      <c r="H8351" s="3">
        <f t="shared" si="361"/>
        <v>0</v>
      </c>
    </row>
    <row r="8352" spans="1:8" x14ac:dyDescent="0.3">
      <c r="A8352" t="s">
        <v>110</v>
      </c>
      <c r="B8352" t="s">
        <v>236</v>
      </c>
      <c r="C8352" t="s">
        <v>318</v>
      </c>
      <c r="D8352" t="s">
        <v>155</v>
      </c>
      <c r="E8352" s="3" t="str">
        <f>VLOOKUP(A8352,Respondents!A:B,2,FALSE)</f>
        <v>National and Global Standard Setters</v>
      </c>
      <c r="F8352" s="3" t="str">
        <f>VLOOKUP(A8352,Respondents!A:C,3,FALSE)</f>
        <v>National Auditing Standard Setters</v>
      </c>
      <c r="G8352" s="3">
        <f t="shared" si="360"/>
        <v>2</v>
      </c>
      <c r="H8352" s="3">
        <f t="shared" si="361"/>
        <v>0</v>
      </c>
    </row>
    <row r="8353" spans="1:8" x14ac:dyDescent="0.3">
      <c r="A8353" t="s">
        <v>110</v>
      </c>
      <c r="B8353" t="s">
        <v>236</v>
      </c>
      <c r="C8353" t="s">
        <v>383</v>
      </c>
      <c r="D8353" t="s">
        <v>155</v>
      </c>
      <c r="E8353" s="3" t="str">
        <f>VLOOKUP(A8353,Respondents!A:B,2,FALSE)</f>
        <v>National and Global Standard Setters</v>
      </c>
      <c r="F8353" s="3" t="str">
        <f>VLOOKUP(A8353,Respondents!A:C,3,FALSE)</f>
        <v>National Auditing Standard Setters</v>
      </c>
      <c r="G8353" s="3">
        <f t="shared" si="360"/>
        <v>2</v>
      </c>
      <c r="H8353" s="3">
        <f t="shared" si="361"/>
        <v>0</v>
      </c>
    </row>
    <row r="8354" spans="1:8" x14ac:dyDescent="0.3">
      <c r="A8354" t="s">
        <v>110</v>
      </c>
      <c r="B8354" t="s">
        <v>236</v>
      </c>
      <c r="C8354" t="s">
        <v>384</v>
      </c>
      <c r="D8354" t="s">
        <v>155</v>
      </c>
      <c r="E8354" s="3" t="str">
        <f>VLOOKUP(A8354,Respondents!A:B,2,FALSE)</f>
        <v>National and Global Standard Setters</v>
      </c>
      <c r="F8354" s="3" t="str">
        <f>VLOOKUP(A8354,Respondents!A:C,3,FALSE)</f>
        <v>National Auditing Standard Setters</v>
      </c>
      <c r="G8354" s="3">
        <f t="shared" si="360"/>
        <v>2</v>
      </c>
      <c r="H8354" s="3">
        <f t="shared" si="361"/>
        <v>0</v>
      </c>
    </row>
    <row r="8355" spans="1:8" x14ac:dyDescent="0.3">
      <c r="A8355" t="s">
        <v>110</v>
      </c>
      <c r="B8355" t="s">
        <v>236</v>
      </c>
      <c r="C8355" t="s">
        <v>319</v>
      </c>
      <c r="D8355" t="s">
        <v>155</v>
      </c>
      <c r="E8355" s="3" t="str">
        <f>VLOOKUP(A8355,Respondents!A:B,2,FALSE)</f>
        <v>National and Global Standard Setters</v>
      </c>
      <c r="F8355" s="3" t="str">
        <f>VLOOKUP(A8355,Respondents!A:C,3,FALSE)</f>
        <v>National Auditing Standard Setters</v>
      </c>
      <c r="G8355" s="3">
        <f t="shared" si="360"/>
        <v>2</v>
      </c>
      <c r="H8355" s="3">
        <f t="shared" si="361"/>
        <v>0</v>
      </c>
    </row>
    <row r="8356" spans="1:8" x14ac:dyDescent="0.3">
      <c r="A8356" t="s">
        <v>110</v>
      </c>
      <c r="B8356" t="s">
        <v>277</v>
      </c>
      <c r="C8356" t="s">
        <v>278</v>
      </c>
      <c r="D8356" t="s">
        <v>155</v>
      </c>
      <c r="E8356" s="3" t="str">
        <f>VLOOKUP(A8356,Respondents!A:B,2,FALSE)</f>
        <v>National and Global Standard Setters</v>
      </c>
      <c r="F8356" s="3" t="str">
        <f>VLOOKUP(A8356,Respondents!A:C,3,FALSE)</f>
        <v>National Auditing Standard Setters</v>
      </c>
      <c r="G8356" s="3">
        <f t="shared" si="360"/>
        <v>1</v>
      </c>
      <c r="H8356" s="3">
        <f t="shared" si="361"/>
        <v>0</v>
      </c>
    </row>
    <row r="8357" spans="1:8" x14ac:dyDescent="0.3">
      <c r="A8357" t="s">
        <v>110</v>
      </c>
      <c r="B8357" t="s">
        <v>277</v>
      </c>
      <c r="C8357" t="s">
        <v>279</v>
      </c>
      <c r="D8357" t="s">
        <v>159</v>
      </c>
      <c r="E8357" s="3" t="str">
        <f>VLOOKUP(A8357,Respondents!A:B,2,FALSE)</f>
        <v>National and Global Standard Setters</v>
      </c>
      <c r="F8357" s="3" t="str">
        <f>VLOOKUP(A8357,Respondents!A:C,3,FALSE)</f>
        <v>National Auditing Standard Setters</v>
      </c>
      <c r="G8357" s="3">
        <f t="shared" si="360"/>
        <v>1</v>
      </c>
      <c r="H8357" s="3">
        <f t="shared" si="361"/>
        <v>1</v>
      </c>
    </row>
    <row r="8358" spans="1:8" x14ac:dyDescent="0.3">
      <c r="A8358" t="s">
        <v>110</v>
      </c>
      <c r="B8358" t="s">
        <v>277</v>
      </c>
      <c r="C8358" t="s">
        <v>280</v>
      </c>
      <c r="D8358" t="s">
        <v>155</v>
      </c>
      <c r="E8358" s="3" t="str">
        <f>VLOOKUP(A8358,Respondents!A:B,2,FALSE)</f>
        <v>National and Global Standard Setters</v>
      </c>
      <c r="F8358" s="3" t="str">
        <f>VLOOKUP(A8358,Respondents!A:C,3,FALSE)</f>
        <v>National Auditing Standard Setters</v>
      </c>
      <c r="G8358" s="3">
        <f t="shared" si="360"/>
        <v>1</v>
      </c>
      <c r="H8358" s="3">
        <f t="shared" si="361"/>
        <v>0</v>
      </c>
    </row>
    <row r="8359" spans="1:8" x14ac:dyDescent="0.3">
      <c r="A8359" t="s">
        <v>110</v>
      </c>
      <c r="B8359" t="s">
        <v>277</v>
      </c>
      <c r="C8359" t="s">
        <v>281</v>
      </c>
      <c r="D8359" t="s">
        <v>155</v>
      </c>
      <c r="E8359" s="3" t="str">
        <f>VLOOKUP(A8359,Respondents!A:B,2,FALSE)</f>
        <v>National and Global Standard Setters</v>
      </c>
      <c r="F8359" s="3" t="str">
        <f>VLOOKUP(A8359,Respondents!A:C,3,FALSE)</f>
        <v>National Auditing Standard Setters</v>
      </c>
      <c r="G8359" s="3">
        <f t="shared" si="360"/>
        <v>1</v>
      </c>
      <c r="H8359" s="3">
        <f t="shared" si="361"/>
        <v>0</v>
      </c>
    </row>
    <row r="8360" spans="1:8" x14ac:dyDescent="0.3">
      <c r="A8360" t="s">
        <v>110</v>
      </c>
      <c r="B8360" t="s">
        <v>277</v>
      </c>
      <c r="C8360" t="s">
        <v>282</v>
      </c>
      <c r="D8360" t="s">
        <v>155</v>
      </c>
      <c r="E8360" s="3" t="str">
        <f>VLOOKUP(A8360,Respondents!A:B,2,FALSE)</f>
        <v>National and Global Standard Setters</v>
      </c>
      <c r="F8360" s="3" t="str">
        <f>VLOOKUP(A8360,Respondents!A:C,3,FALSE)</f>
        <v>National Auditing Standard Setters</v>
      </c>
      <c r="G8360" s="3">
        <f t="shared" si="360"/>
        <v>1</v>
      </c>
      <c r="H8360" s="3">
        <f t="shared" si="361"/>
        <v>0</v>
      </c>
    </row>
    <row r="8361" spans="1:8" x14ac:dyDescent="0.3">
      <c r="A8361" t="s">
        <v>110</v>
      </c>
      <c r="B8361" t="s">
        <v>277</v>
      </c>
      <c r="C8361" t="s">
        <v>283</v>
      </c>
      <c r="D8361" t="s">
        <v>155</v>
      </c>
      <c r="E8361" s="3" t="str">
        <f>VLOOKUP(A8361,Respondents!A:B,2,FALSE)</f>
        <v>National and Global Standard Setters</v>
      </c>
      <c r="F8361" s="3" t="str">
        <f>VLOOKUP(A8361,Respondents!A:C,3,FALSE)</f>
        <v>National Auditing Standard Setters</v>
      </c>
      <c r="G8361" s="3">
        <f t="shared" si="360"/>
        <v>1</v>
      </c>
      <c r="H8361" s="3">
        <f t="shared" si="361"/>
        <v>0</v>
      </c>
    </row>
    <row r="8362" spans="1:8" x14ac:dyDescent="0.3">
      <c r="A8362" t="s">
        <v>110</v>
      </c>
      <c r="B8362" t="s">
        <v>277</v>
      </c>
      <c r="C8362" t="s">
        <v>385</v>
      </c>
      <c r="D8362" t="s">
        <v>155</v>
      </c>
      <c r="E8362" s="3" t="str">
        <f>VLOOKUP(A8362,Respondents!A:B,2,FALSE)</f>
        <v>National and Global Standard Setters</v>
      </c>
      <c r="F8362" s="3" t="str">
        <f>VLOOKUP(A8362,Respondents!A:C,3,FALSE)</f>
        <v>National Auditing Standard Setters</v>
      </c>
      <c r="G8362" s="3">
        <f t="shared" si="360"/>
        <v>2</v>
      </c>
      <c r="H8362" s="3">
        <f t="shared" si="361"/>
        <v>0</v>
      </c>
    </row>
    <row r="8363" spans="1:8" x14ac:dyDescent="0.3">
      <c r="A8363" t="s">
        <v>110</v>
      </c>
      <c r="B8363" t="s">
        <v>277</v>
      </c>
      <c r="C8363" t="s">
        <v>320</v>
      </c>
      <c r="D8363" t="s">
        <v>159</v>
      </c>
      <c r="E8363" s="3" t="str">
        <f>VLOOKUP(A8363,Respondents!A:B,2,FALSE)</f>
        <v>National and Global Standard Setters</v>
      </c>
      <c r="F8363" s="3" t="str">
        <f>VLOOKUP(A8363,Respondents!A:C,3,FALSE)</f>
        <v>National Auditing Standard Setters</v>
      </c>
      <c r="G8363" s="3">
        <f t="shared" si="360"/>
        <v>2</v>
      </c>
      <c r="H8363" s="3">
        <f t="shared" si="361"/>
        <v>1</v>
      </c>
    </row>
    <row r="8364" spans="1:8" x14ac:dyDescent="0.3">
      <c r="A8364" t="s">
        <v>110</v>
      </c>
      <c r="B8364" t="s">
        <v>277</v>
      </c>
      <c r="C8364" t="s">
        <v>321</v>
      </c>
      <c r="D8364" t="s">
        <v>155</v>
      </c>
      <c r="E8364" s="3" t="str">
        <f>VLOOKUP(A8364,Respondents!A:B,2,FALSE)</f>
        <v>National and Global Standard Setters</v>
      </c>
      <c r="F8364" s="3" t="str">
        <f>VLOOKUP(A8364,Respondents!A:C,3,FALSE)</f>
        <v>National Auditing Standard Setters</v>
      </c>
      <c r="G8364" s="3">
        <f t="shared" si="360"/>
        <v>2</v>
      </c>
      <c r="H8364" s="3">
        <f t="shared" si="361"/>
        <v>0</v>
      </c>
    </row>
    <row r="8365" spans="1:8" x14ac:dyDescent="0.3">
      <c r="A8365" t="s">
        <v>110</v>
      </c>
      <c r="B8365" t="s">
        <v>277</v>
      </c>
      <c r="C8365" t="s">
        <v>322</v>
      </c>
      <c r="D8365" t="s">
        <v>155</v>
      </c>
      <c r="E8365" s="3" t="str">
        <f>VLOOKUP(A8365,Respondents!A:B,2,FALSE)</f>
        <v>National and Global Standard Setters</v>
      </c>
      <c r="F8365" s="3" t="str">
        <f>VLOOKUP(A8365,Respondents!A:C,3,FALSE)</f>
        <v>National Auditing Standard Setters</v>
      </c>
      <c r="G8365" s="3">
        <f t="shared" si="360"/>
        <v>2</v>
      </c>
      <c r="H8365" s="3">
        <f t="shared" si="361"/>
        <v>0</v>
      </c>
    </row>
    <row r="8366" spans="1:8" x14ac:dyDescent="0.3">
      <c r="A8366" t="s">
        <v>110</v>
      </c>
      <c r="B8366" t="s">
        <v>266</v>
      </c>
      <c r="C8366" t="s">
        <v>284</v>
      </c>
      <c r="D8366" t="s">
        <v>159</v>
      </c>
      <c r="E8366" s="3" t="str">
        <f>VLOOKUP(A8366,Respondents!A:B,2,FALSE)</f>
        <v>National and Global Standard Setters</v>
      </c>
      <c r="F8366" s="3" t="str">
        <f>VLOOKUP(A8366,Respondents!A:C,3,FALSE)</f>
        <v>National Auditing Standard Setters</v>
      </c>
      <c r="G8366" s="3">
        <f t="shared" si="360"/>
        <v>1</v>
      </c>
      <c r="H8366" s="3">
        <f t="shared" si="361"/>
        <v>1</v>
      </c>
    </row>
    <row r="8367" spans="1:8" x14ac:dyDescent="0.3">
      <c r="A8367" t="s">
        <v>110</v>
      </c>
      <c r="B8367" t="s">
        <v>266</v>
      </c>
      <c r="C8367" t="s">
        <v>285</v>
      </c>
      <c r="D8367" t="s">
        <v>155</v>
      </c>
      <c r="E8367" s="3" t="str">
        <f>VLOOKUP(A8367,Respondents!A:B,2,FALSE)</f>
        <v>National and Global Standard Setters</v>
      </c>
      <c r="F8367" s="3" t="str">
        <f>VLOOKUP(A8367,Respondents!A:C,3,FALSE)</f>
        <v>National Auditing Standard Setters</v>
      </c>
      <c r="G8367" s="3">
        <f t="shared" si="360"/>
        <v>1</v>
      </c>
      <c r="H8367" s="3">
        <f t="shared" si="361"/>
        <v>0</v>
      </c>
    </row>
    <row r="8368" spans="1:8" x14ac:dyDescent="0.3">
      <c r="A8368" t="s">
        <v>110</v>
      </c>
      <c r="B8368" t="s">
        <v>266</v>
      </c>
      <c r="C8368" t="s">
        <v>323</v>
      </c>
      <c r="D8368" t="s">
        <v>155</v>
      </c>
      <c r="E8368" s="3" t="str">
        <f>VLOOKUP(A8368,Respondents!A:B,2,FALSE)</f>
        <v>National and Global Standard Setters</v>
      </c>
      <c r="F8368" s="3" t="str">
        <f>VLOOKUP(A8368,Respondents!A:C,3,FALSE)</f>
        <v>National Auditing Standard Setters</v>
      </c>
      <c r="G8368" s="3">
        <f t="shared" si="360"/>
        <v>2</v>
      </c>
      <c r="H8368" s="3">
        <f t="shared" si="361"/>
        <v>0</v>
      </c>
    </row>
    <row r="8369" spans="1:8" x14ac:dyDescent="0.3">
      <c r="A8369" t="s">
        <v>110</v>
      </c>
      <c r="B8369" t="s">
        <v>266</v>
      </c>
      <c r="C8369" t="s">
        <v>324</v>
      </c>
      <c r="D8369" t="s">
        <v>155</v>
      </c>
      <c r="E8369" s="3" t="str">
        <f>VLOOKUP(A8369,Respondents!A:B,2,FALSE)</f>
        <v>National and Global Standard Setters</v>
      </c>
      <c r="F8369" s="3" t="str">
        <f>VLOOKUP(A8369,Respondents!A:C,3,FALSE)</f>
        <v>National Auditing Standard Setters</v>
      </c>
      <c r="G8369" s="3">
        <f t="shared" si="360"/>
        <v>2</v>
      </c>
      <c r="H8369" s="3">
        <f t="shared" si="361"/>
        <v>0</v>
      </c>
    </row>
    <row r="8370" spans="1:8" x14ac:dyDescent="0.3">
      <c r="A8370" t="s">
        <v>110</v>
      </c>
      <c r="B8370" t="s">
        <v>266</v>
      </c>
      <c r="C8370" t="s">
        <v>325</v>
      </c>
      <c r="D8370" t="s">
        <v>155</v>
      </c>
      <c r="E8370" s="3" t="str">
        <f>VLOOKUP(A8370,Respondents!A:B,2,FALSE)</f>
        <v>National and Global Standard Setters</v>
      </c>
      <c r="F8370" s="3" t="str">
        <f>VLOOKUP(A8370,Respondents!A:C,3,FALSE)</f>
        <v>National Auditing Standard Setters</v>
      </c>
      <c r="G8370" s="3">
        <f t="shared" si="360"/>
        <v>2</v>
      </c>
      <c r="H8370" s="3">
        <f t="shared" si="361"/>
        <v>0</v>
      </c>
    </row>
    <row r="8371" spans="1:8" x14ac:dyDescent="0.3">
      <c r="A8371" t="s">
        <v>110</v>
      </c>
      <c r="B8371" t="s">
        <v>266</v>
      </c>
      <c r="C8371" t="s">
        <v>326</v>
      </c>
      <c r="D8371" t="s">
        <v>155</v>
      </c>
      <c r="E8371" s="3" t="str">
        <f>VLOOKUP(A8371,Respondents!A:B,2,FALSE)</f>
        <v>National and Global Standard Setters</v>
      </c>
      <c r="F8371" s="3" t="str">
        <f>VLOOKUP(A8371,Respondents!A:C,3,FALSE)</f>
        <v>National Auditing Standard Setters</v>
      </c>
      <c r="G8371" s="3">
        <f t="shared" si="360"/>
        <v>2</v>
      </c>
      <c r="H8371" s="3">
        <f t="shared" si="361"/>
        <v>0</v>
      </c>
    </row>
    <row r="8372" spans="1:8" x14ac:dyDescent="0.3">
      <c r="A8372" t="s">
        <v>110</v>
      </c>
      <c r="B8372" t="s">
        <v>266</v>
      </c>
      <c r="C8372" t="s">
        <v>327</v>
      </c>
      <c r="D8372" t="s">
        <v>155</v>
      </c>
      <c r="E8372" s="3" t="str">
        <f>VLOOKUP(A8372,Respondents!A:B,2,FALSE)</f>
        <v>National and Global Standard Setters</v>
      </c>
      <c r="F8372" s="3" t="str">
        <f>VLOOKUP(A8372,Respondents!A:C,3,FALSE)</f>
        <v>National Auditing Standard Setters</v>
      </c>
      <c r="G8372" s="3">
        <f t="shared" si="360"/>
        <v>2</v>
      </c>
      <c r="H8372" s="3">
        <f t="shared" si="361"/>
        <v>0</v>
      </c>
    </row>
    <row r="8373" spans="1:8" x14ac:dyDescent="0.3">
      <c r="A8373" t="s">
        <v>110</v>
      </c>
      <c r="B8373" t="s">
        <v>266</v>
      </c>
      <c r="C8373" t="s">
        <v>328</v>
      </c>
      <c r="D8373" t="s">
        <v>155</v>
      </c>
      <c r="E8373" s="3" t="str">
        <f>VLOOKUP(A8373,Respondents!A:B,2,FALSE)</f>
        <v>National and Global Standard Setters</v>
      </c>
      <c r="F8373" s="3" t="str">
        <f>VLOOKUP(A8373,Respondents!A:C,3,FALSE)</f>
        <v>National Auditing Standard Setters</v>
      </c>
      <c r="G8373" s="3">
        <f t="shared" si="360"/>
        <v>2</v>
      </c>
      <c r="H8373" s="3">
        <f t="shared" si="361"/>
        <v>0</v>
      </c>
    </row>
    <row r="8374" spans="1:8" x14ac:dyDescent="0.3">
      <c r="A8374" t="s">
        <v>79</v>
      </c>
      <c r="B8374" t="s">
        <v>153</v>
      </c>
      <c r="C8374" t="s">
        <v>154</v>
      </c>
      <c r="D8374" t="s">
        <v>155</v>
      </c>
      <c r="E8374" s="3" t="str">
        <f>VLOOKUP(A8374,Respondents!A:B,2,FALSE)</f>
        <v>Preparers, Users and Those Charged with Governance</v>
      </c>
      <c r="F8374" s="3" t="str">
        <f>VLOOKUP(A8374,Respondents!A:C,3,FALSE)</f>
        <v>Preparer and Users of sustainability information</v>
      </c>
      <c r="G8374" s="3">
        <f t="shared" si="360"/>
        <v>1</v>
      </c>
      <c r="H8374" s="3">
        <f t="shared" si="361"/>
        <v>0</v>
      </c>
    </row>
    <row r="8375" spans="1:8" x14ac:dyDescent="0.3">
      <c r="A8375" t="s">
        <v>79</v>
      </c>
      <c r="B8375" t="s">
        <v>153</v>
      </c>
      <c r="C8375" t="s">
        <v>156</v>
      </c>
      <c r="D8375" t="s">
        <v>159</v>
      </c>
      <c r="E8375" s="3" t="str">
        <f>VLOOKUP(A8375,Respondents!A:B,2,FALSE)</f>
        <v>Preparers, Users and Those Charged with Governance</v>
      </c>
      <c r="F8375" s="3" t="str">
        <f>VLOOKUP(A8375,Respondents!A:C,3,FALSE)</f>
        <v>Preparer and Users of sustainability information</v>
      </c>
      <c r="G8375" s="3">
        <f t="shared" si="360"/>
        <v>1</v>
      </c>
      <c r="H8375" s="3">
        <f t="shared" si="361"/>
        <v>1</v>
      </c>
    </row>
    <row r="8376" spans="1:8" x14ac:dyDescent="0.3">
      <c r="A8376" t="s">
        <v>79</v>
      </c>
      <c r="B8376" t="s">
        <v>153</v>
      </c>
      <c r="C8376" t="s">
        <v>157</v>
      </c>
      <c r="D8376" t="s">
        <v>155</v>
      </c>
      <c r="E8376" s="3" t="str">
        <f>VLOOKUP(A8376,Respondents!A:B,2,FALSE)</f>
        <v>Preparers, Users and Those Charged with Governance</v>
      </c>
      <c r="F8376" s="3" t="str">
        <f>VLOOKUP(A8376,Respondents!A:C,3,FALSE)</f>
        <v>Preparer and Users of sustainability information</v>
      </c>
      <c r="G8376" s="3">
        <f t="shared" si="360"/>
        <v>1</v>
      </c>
      <c r="H8376" s="3">
        <f t="shared" si="361"/>
        <v>0</v>
      </c>
    </row>
    <row r="8377" spans="1:8" x14ac:dyDescent="0.3">
      <c r="A8377" t="s">
        <v>79</v>
      </c>
      <c r="B8377" t="s">
        <v>153</v>
      </c>
      <c r="C8377" t="s">
        <v>158</v>
      </c>
      <c r="D8377" t="s">
        <v>155</v>
      </c>
      <c r="E8377" s="3" t="str">
        <f>VLOOKUP(A8377,Respondents!A:B,2,FALSE)</f>
        <v>Preparers, Users and Those Charged with Governance</v>
      </c>
      <c r="F8377" s="3" t="str">
        <f>VLOOKUP(A8377,Respondents!A:C,3,FALSE)</f>
        <v>Preparer and Users of sustainability information</v>
      </c>
      <c r="G8377" s="3">
        <f t="shared" si="360"/>
        <v>1</v>
      </c>
      <c r="H8377" s="3">
        <f t="shared" si="361"/>
        <v>0</v>
      </c>
    </row>
    <row r="8378" spans="1:8" x14ac:dyDescent="0.3">
      <c r="A8378" t="s">
        <v>79</v>
      </c>
      <c r="B8378" t="s">
        <v>153</v>
      </c>
      <c r="C8378" t="s">
        <v>160</v>
      </c>
      <c r="D8378" t="s">
        <v>155</v>
      </c>
      <c r="E8378" s="3" t="str">
        <f>VLOOKUP(A8378,Respondents!A:B,2,FALSE)</f>
        <v>Preparers, Users and Those Charged with Governance</v>
      </c>
      <c r="F8378" s="3" t="str">
        <f>VLOOKUP(A8378,Respondents!A:C,3,FALSE)</f>
        <v>Preparer and Users of sustainability information</v>
      </c>
      <c r="G8378" s="3">
        <f t="shared" si="360"/>
        <v>1</v>
      </c>
      <c r="H8378" s="3">
        <f t="shared" si="361"/>
        <v>0</v>
      </c>
    </row>
    <row r="8379" spans="1:8" x14ac:dyDescent="0.3">
      <c r="A8379" t="s">
        <v>79</v>
      </c>
      <c r="B8379" t="s">
        <v>153</v>
      </c>
      <c r="C8379" t="s">
        <v>161</v>
      </c>
      <c r="D8379" t="s">
        <v>155</v>
      </c>
      <c r="E8379" s="3" t="str">
        <f>VLOOKUP(A8379,Respondents!A:B,2,FALSE)</f>
        <v>Preparers, Users and Those Charged with Governance</v>
      </c>
      <c r="F8379" s="3" t="str">
        <f>VLOOKUP(A8379,Respondents!A:C,3,FALSE)</f>
        <v>Preparer and Users of sustainability information</v>
      </c>
      <c r="G8379" s="3">
        <f t="shared" si="360"/>
        <v>1</v>
      </c>
      <c r="H8379" s="3">
        <f t="shared" si="361"/>
        <v>0</v>
      </c>
    </row>
    <row r="8380" spans="1:8" x14ac:dyDescent="0.3">
      <c r="A8380" t="s">
        <v>79</v>
      </c>
      <c r="B8380" t="s">
        <v>153</v>
      </c>
      <c r="C8380" t="s">
        <v>300</v>
      </c>
      <c r="D8380" t="s">
        <v>155</v>
      </c>
      <c r="E8380" s="3" t="str">
        <f>VLOOKUP(A8380,Respondents!A:B,2,FALSE)</f>
        <v>Preparers, Users and Those Charged with Governance</v>
      </c>
      <c r="F8380" s="3" t="str">
        <f>VLOOKUP(A8380,Respondents!A:C,3,FALSE)</f>
        <v>Preparer and Users of sustainability information</v>
      </c>
      <c r="G8380" s="3">
        <f t="shared" si="360"/>
        <v>2</v>
      </c>
      <c r="H8380" s="3">
        <f t="shared" si="361"/>
        <v>0</v>
      </c>
    </row>
    <row r="8381" spans="1:8" x14ac:dyDescent="0.3">
      <c r="A8381" t="s">
        <v>79</v>
      </c>
      <c r="B8381" t="s">
        <v>153</v>
      </c>
      <c r="C8381" t="s">
        <v>301</v>
      </c>
      <c r="D8381" t="s">
        <v>159</v>
      </c>
      <c r="E8381" s="3" t="str">
        <f>VLOOKUP(A8381,Respondents!A:B,2,FALSE)</f>
        <v>Preparers, Users and Those Charged with Governance</v>
      </c>
      <c r="F8381" s="3" t="str">
        <f>VLOOKUP(A8381,Respondents!A:C,3,FALSE)</f>
        <v>Preparer and Users of sustainability information</v>
      </c>
      <c r="G8381" s="3">
        <f t="shared" si="360"/>
        <v>2</v>
      </c>
      <c r="H8381" s="3">
        <f t="shared" si="361"/>
        <v>1</v>
      </c>
    </row>
    <row r="8382" spans="1:8" x14ac:dyDescent="0.3">
      <c r="A8382" t="s">
        <v>79</v>
      </c>
      <c r="B8382" t="s">
        <v>153</v>
      </c>
      <c r="C8382" t="s">
        <v>302</v>
      </c>
      <c r="D8382" t="s">
        <v>155</v>
      </c>
      <c r="E8382" s="3" t="str">
        <f>VLOOKUP(A8382,Respondents!A:B,2,FALSE)</f>
        <v>Preparers, Users and Those Charged with Governance</v>
      </c>
      <c r="F8382" s="3" t="str">
        <f>VLOOKUP(A8382,Respondents!A:C,3,FALSE)</f>
        <v>Preparer and Users of sustainability information</v>
      </c>
      <c r="G8382" s="3">
        <f t="shared" si="360"/>
        <v>2</v>
      </c>
      <c r="H8382" s="3">
        <f t="shared" si="361"/>
        <v>0</v>
      </c>
    </row>
    <row r="8383" spans="1:8" x14ac:dyDescent="0.3">
      <c r="A8383" t="s">
        <v>79</v>
      </c>
      <c r="B8383" t="s">
        <v>153</v>
      </c>
      <c r="C8383" t="s">
        <v>303</v>
      </c>
      <c r="D8383" t="s">
        <v>155</v>
      </c>
      <c r="E8383" s="3" t="str">
        <f>VLOOKUP(A8383,Respondents!A:B,2,FALSE)</f>
        <v>Preparers, Users and Those Charged with Governance</v>
      </c>
      <c r="F8383" s="3" t="str">
        <f>VLOOKUP(A8383,Respondents!A:C,3,FALSE)</f>
        <v>Preparer and Users of sustainability information</v>
      </c>
      <c r="G8383" s="3">
        <f t="shared" si="360"/>
        <v>2</v>
      </c>
      <c r="H8383" s="3">
        <f t="shared" si="361"/>
        <v>0</v>
      </c>
    </row>
    <row r="8384" spans="1:8" x14ac:dyDescent="0.3">
      <c r="A8384" t="s">
        <v>79</v>
      </c>
      <c r="B8384" t="s">
        <v>153</v>
      </c>
      <c r="C8384" t="s">
        <v>304</v>
      </c>
      <c r="D8384" t="s">
        <v>155</v>
      </c>
      <c r="E8384" s="3" t="str">
        <f>VLOOKUP(A8384,Respondents!A:B,2,FALSE)</f>
        <v>Preparers, Users and Those Charged with Governance</v>
      </c>
      <c r="F8384" s="3" t="str">
        <f>VLOOKUP(A8384,Respondents!A:C,3,FALSE)</f>
        <v>Preparer and Users of sustainability information</v>
      </c>
      <c r="G8384" s="3">
        <f t="shared" si="360"/>
        <v>2</v>
      </c>
      <c r="H8384" s="3">
        <f t="shared" si="361"/>
        <v>0</v>
      </c>
    </row>
    <row r="8385" spans="1:8" x14ac:dyDescent="0.3">
      <c r="A8385" t="s">
        <v>79</v>
      </c>
      <c r="B8385" t="s">
        <v>180</v>
      </c>
      <c r="C8385" t="s">
        <v>181</v>
      </c>
      <c r="D8385" t="s">
        <v>155</v>
      </c>
      <c r="E8385" s="3" t="str">
        <f>VLOOKUP(A8385,Respondents!A:B,2,FALSE)</f>
        <v>Preparers, Users and Those Charged with Governance</v>
      </c>
      <c r="F8385" s="3" t="str">
        <f>VLOOKUP(A8385,Respondents!A:C,3,FALSE)</f>
        <v>Preparer and Users of sustainability information</v>
      </c>
      <c r="G8385" s="3">
        <f t="shared" si="360"/>
        <v>1</v>
      </c>
      <c r="H8385" s="3">
        <f t="shared" si="361"/>
        <v>0</v>
      </c>
    </row>
    <row r="8386" spans="1:8" x14ac:dyDescent="0.3">
      <c r="A8386" t="s">
        <v>79</v>
      </c>
      <c r="B8386" t="s">
        <v>180</v>
      </c>
      <c r="C8386" t="s">
        <v>182</v>
      </c>
      <c r="D8386" t="s">
        <v>155</v>
      </c>
      <c r="E8386" s="3" t="str">
        <f>VLOOKUP(A8386,Respondents!A:B,2,FALSE)</f>
        <v>Preparers, Users and Those Charged with Governance</v>
      </c>
      <c r="F8386" s="3" t="str">
        <f>VLOOKUP(A8386,Respondents!A:C,3,FALSE)</f>
        <v>Preparer and Users of sustainability information</v>
      </c>
      <c r="G8386" s="3">
        <f t="shared" si="360"/>
        <v>1</v>
      </c>
      <c r="H8386" s="3">
        <f t="shared" si="361"/>
        <v>0</v>
      </c>
    </row>
    <row r="8387" spans="1:8" x14ac:dyDescent="0.3">
      <c r="A8387" t="s">
        <v>79</v>
      </c>
      <c r="B8387" t="s">
        <v>180</v>
      </c>
      <c r="C8387" t="s">
        <v>183</v>
      </c>
      <c r="D8387" t="s">
        <v>155</v>
      </c>
      <c r="E8387" s="3" t="str">
        <f>VLOOKUP(A8387,Respondents!A:B,2,FALSE)</f>
        <v>Preparers, Users and Those Charged with Governance</v>
      </c>
      <c r="F8387" s="3" t="str">
        <f>VLOOKUP(A8387,Respondents!A:C,3,FALSE)</f>
        <v>Preparer and Users of sustainability information</v>
      </c>
      <c r="G8387" s="3">
        <f t="shared" si="360"/>
        <v>1</v>
      </c>
      <c r="H8387" s="3">
        <f t="shared" si="361"/>
        <v>0</v>
      </c>
    </row>
    <row r="8388" spans="1:8" x14ac:dyDescent="0.3">
      <c r="A8388" t="s">
        <v>79</v>
      </c>
      <c r="B8388" t="s">
        <v>180</v>
      </c>
      <c r="C8388" t="s">
        <v>184</v>
      </c>
      <c r="D8388" t="s">
        <v>159</v>
      </c>
      <c r="E8388" s="3" t="str">
        <f>VLOOKUP(A8388,Respondents!A:B,2,FALSE)</f>
        <v>Preparers, Users and Those Charged with Governance</v>
      </c>
      <c r="F8388" s="3" t="str">
        <f>VLOOKUP(A8388,Respondents!A:C,3,FALSE)</f>
        <v>Preparer and Users of sustainability information</v>
      </c>
      <c r="G8388" s="3">
        <f t="shared" si="360"/>
        <v>1</v>
      </c>
      <c r="H8388" s="3">
        <f t="shared" si="361"/>
        <v>1</v>
      </c>
    </row>
    <row r="8389" spans="1:8" x14ac:dyDescent="0.3">
      <c r="A8389" t="s">
        <v>79</v>
      </c>
      <c r="B8389" t="s">
        <v>180</v>
      </c>
      <c r="C8389" t="s">
        <v>185</v>
      </c>
      <c r="D8389" t="s">
        <v>155</v>
      </c>
      <c r="E8389" s="3" t="str">
        <f>VLOOKUP(A8389,Respondents!A:B,2,FALSE)</f>
        <v>Preparers, Users and Those Charged with Governance</v>
      </c>
      <c r="F8389" s="3" t="str">
        <f>VLOOKUP(A8389,Respondents!A:C,3,FALSE)</f>
        <v>Preparer and Users of sustainability information</v>
      </c>
      <c r="G8389" s="3">
        <f t="shared" si="360"/>
        <v>1</v>
      </c>
      <c r="H8389" s="3">
        <f t="shared" si="361"/>
        <v>0</v>
      </c>
    </row>
    <row r="8390" spans="1:8" x14ac:dyDescent="0.3">
      <c r="A8390" t="s">
        <v>79</v>
      </c>
      <c r="B8390" t="s">
        <v>180</v>
      </c>
      <c r="C8390" t="s">
        <v>186</v>
      </c>
      <c r="D8390" t="s">
        <v>155</v>
      </c>
      <c r="E8390" s="3" t="str">
        <f>VLOOKUP(A8390,Respondents!A:B,2,FALSE)</f>
        <v>Preparers, Users and Those Charged with Governance</v>
      </c>
      <c r="F8390" s="3" t="str">
        <f>VLOOKUP(A8390,Respondents!A:C,3,FALSE)</f>
        <v>Preparer and Users of sustainability information</v>
      </c>
      <c r="G8390" s="3">
        <f t="shared" si="360"/>
        <v>1</v>
      </c>
      <c r="H8390" s="3">
        <f t="shared" si="361"/>
        <v>0</v>
      </c>
    </row>
    <row r="8391" spans="1:8" x14ac:dyDescent="0.3">
      <c r="A8391" t="s">
        <v>79</v>
      </c>
      <c r="B8391" t="s">
        <v>180</v>
      </c>
      <c r="C8391" t="s">
        <v>305</v>
      </c>
      <c r="D8391" t="s">
        <v>155</v>
      </c>
      <c r="E8391" s="3" t="str">
        <f>VLOOKUP(A8391,Respondents!A:B,2,FALSE)</f>
        <v>Preparers, Users and Those Charged with Governance</v>
      </c>
      <c r="F8391" s="3" t="str">
        <f>VLOOKUP(A8391,Respondents!A:C,3,FALSE)</f>
        <v>Preparer and Users of sustainability information</v>
      </c>
      <c r="G8391" s="3">
        <f t="shared" si="360"/>
        <v>2</v>
      </c>
      <c r="H8391" s="3">
        <f t="shared" si="361"/>
        <v>0</v>
      </c>
    </row>
    <row r="8392" spans="1:8" x14ac:dyDescent="0.3">
      <c r="A8392" t="s">
        <v>79</v>
      </c>
      <c r="B8392" t="s">
        <v>180</v>
      </c>
      <c r="C8392" t="s">
        <v>306</v>
      </c>
      <c r="D8392" t="s">
        <v>155</v>
      </c>
      <c r="E8392" s="3" t="str">
        <f>VLOOKUP(A8392,Respondents!A:B,2,FALSE)</f>
        <v>Preparers, Users and Those Charged with Governance</v>
      </c>
      <c r="F8392" s="3" t="str">
        <f>VLOOKUP(A8392,Respondents!A:C,3,FALSE)</f>
        <v>Preparer and Users of sustainability information</v>
      </c>
      <c r="G8392" s="3">
        <f t="shared" si="360"/>
        <v>2</v>
      </c>
      <c r="H8392" s="3">
        <f t="shared" si="361"/>
        <v>0</v>
      </c>
    </row>
    <row r="8393" spans="1:8" x14ac:dyDescent="0.3">
      <c r="A8393" t="s">
        <v>79</v>
      </c>
      <c r="B8393" t="s">
        <v>180</v>
      </c>
      <c r="C8393" t="s">
        <v>307</v>
      </c>
      <c r="D8393" t="s">
        <v>155</v>
      </c>
      <c r="E8393" s="3" t="str">
        <f>VLOOKUP(A8393,Respondents!A:B,2,FALSE)</f>
        <v>Preparers, Users and Those Charged with Governance</v>
      </c>
      <c r="F8393" s="3" t="str">
        <f>VLOOKUP(A8393,Respondents!A:C,3,FALSE)</f>
        <v>Preparer and Users of sustainability information</v>
      </c>
      <c r="G8393" s="3">
        <f t="shared" si="360"/>
        <v>2</v>
      </c>
      <c r="H8393" s="3">
        <f t="shared" si="361"/>
        <v>0</v>
      </c>
    </row>
    <row r="8394" spans="1:8" x14ac:dyDescent="0.3">
      <c r="A8394" t="s">
        <v>79</v>
      </c>
      <c r="B8394" t="s">
        <v>180</v>
      </c>
      <c r="C8394" t="s">
        <v>308</v>
      </c>
      <c r="D8394" t="s">
        <v>155</v>
      </c>
      <c r="E8394" s="3" t="str">
        <f>VLOOKUP(A8394,Respondents!A:B,2,FALSE)</f>
        <v>Preparers, Users and Those Charged with Governance</v>
      </c>
      <c r="F8394" s="3" t="str">
        <f>VLOOKUP(A8394,Respondents!A:C,3,FALSE)</f>
        <v>Preparer and Users of sustainability information</v>
      </c>
      <c r="G8394" s="3">
        <f t="shared" ref="G8394:G8457" si="362">IF(LEN(C8394)-LEN(SUBSTITUTE(C8394,".",""))&lt;=1,1,2)</f>
        <v>2</v>
      </c>
      <c r="H8394" s="3">
        <f t="shared" ref="H8394:H8457" si="363">IF(D8394="Yes",1,0)</f>
        <v>0</v>
      </c>
    </row>
    <row r="8395" spans="1:8" x14ac:dyDescent="0.3">
      <c r="A8395" t="s">
        <v>79</v>
      </c>
      <c r="B8395" t="s">
        <v>180</v>
      </c>
      <c r="C8395" t="s">
        <v>309</v>
      </c>
      <c r="D8395" t="s">
        <v>155</v>
      </c>
      <c r="E8395" s="3" t="str">
        <f>VLOOKUP(A8395,Respondents!A:B,2,FALSE)</f>
        <v>Preparers, Users and Those Charged with Governance</v>
      </c>
      <c r="F8395" s="3" t="str">
        <f>VLOOKUP(A8395,Respondents!A:C,3,FALSE)</f>
        <v>Preparer and Users of sustainability information</v>
      </c>
      <c r="G8395" s="3">
        <f t="shared" si="362"/>
        <v>2</v>
      </c>
      <c r="H8395" s="3">
        <f t="shared" si="363"/>
        <v>0</v>
      </c>
    </row>
    <row r="8396" spans="1:8" x14ac:dyDescent="0.3">
      <c r="A8396" t="s">
        <v>79</v>
      </c>
      <c r="B8396" t="s">
        <v>180</v>
      </c>
      <c r="C8396" t="s">
        <v>310</v>
      </c>
      <c r="D8396" t="s">
        <v>155</v>
      </c>
      <c r="E8396" s="3" t="str">
        <f>VLOOKUP(A8396,Respondents!A:B,2,FALSE)</f>
        <v>Preparers, Users and Those Charged with Governance</v>
      </c>
      <c r="F8396" s="3" t="str">
        <f>VLOOKUP(A8396,Respondents!A:C,3,FALSE)</f>
        <v>Preparer and Users of sustainability information</v>
      </c>
      <c r="G8396" s="3">
        <f t="shared" si="362"/>
        <v>2</v>
      </c>
      <c r="H8396" s="3">
        <f t="shared" si="363"/>
        <v>0</v>
      </c>
    </row>
    <row r="8397" spans="1:8" x14ac:dyDescent="0.3">
      <c r="A8397" t="s">
        <v>79</v>
      </c>
      <c r="B8397" t="s">
        <v>180</v>
      </c>
      <c r="C8397" t="s">
        <v>311</v>
      </c>
      <c r="D8397" t="s">
        <v>155</v>
      </c>
      <c r="E8397" s="3" t="str">
        <f>VLOOKUP(A8397,Respondents!A:B,2,FALSE)</f>
        <v>Preparers, Users and Those Charged with Governance</v>
      </c>
      <c r="F8397" s="3" t="str">
        <f>VLOOKUP(A8397,Respondents!A:C,3,FALSE)</f>
        <v>Preparer and Users of sustainability information</v>
      </c>
      <c r="G8397" s="3">
        <f t="shared" si="362"/>
        <v>2</v>
      </c>
      <c r="H8397" s="3">
        <f t="shared" si="363"/>
        <v>0</v>
      </c>
    </row>
    <row r="8398" spans="1:8" x14ac:dyDescent="0.3">
      <c r="A8398" t="s">
        <v>79</v>
      </c>
      <c r="B8398" t="s">
        <v>216</v>
      </c>
      <c r="C8398" t="s">
        <v>217</v>
      </c>
      <c r="D8398" t="s">
        <v>155</v>
      </c>
      <c r="E8398" s="3" t="str">
        <f>VLOOKUP(A8398,Respondents!A:B,2,FALSE)</f>
        <v>Preparers, Users and Those Charged with Governance</v>
      </c>
      <c r="F8398" s="3" t="str">
        <f>VLOOKUP(A8398,Respondents!A:C,3,FALSE)</f>
        <v>Preparer and Users of sustainability information</v>
      </c>
      <c r="G8398" s="3">
        <f t="shared" si="362"/>
        <v>1</v>
      </c>
      <c r="H8398" s="3">
        <f t="shared" si="363"/>
        <v>0</v>
      </c>
    </row>
    <row r="8399" spans="1:8" x14ac:dyDescent="0.3">
      <c r="A8399" t="s">
        <v>79</v>
      </c>
      <c r="B8399" t="s">
        <v>216</v>
      </c>
      <c r="C8399" t="s">
        <v>218</v>
      </c>
      <c r="D8399" t="s">
        <v>155</v>
      </c>
      <c r="E8399" s="3" t="str">
        <f>VLOOKUP(A8399,Respondents!A:B,2,FALSE)</f>
        <v>Preparers, Users and Those Charged with Governance</v>
      </c>
      <c r="F8399" s="3" t="str">
        <f>VLOOKUP(A8399,Respondents!A:C,3,FALSE)</f>
        <v>Preparer and Users of sustainability information</v>
      </c>
      <c r="G8399" s="3">
        <f t="shared" si="362"/>
        <v>1</v>
      </c>
      <c r="H8399" s="3">
        <f t="shared" si="363"/>
        <v>0</v>
      </c>
    </row>
    <row r="8400" spans="1:8" x14ac:dyDescent="0.3">
      <c r="A8400" t="s">
        <v>79</v>
      </c>
      <c r="B8400" t="s">
        <v>216</v>
      </c>
      <c r="C8400" t="s">
        <v>219</v>
      </c>
      <c r="D8400" t="s">
        <v>159</v>
      </c>
      <c r="E8400" s="3" t="str">
        <f>VLOOKUP(A8400,Respondents!A:B,2,FALSE)</f>
        <v>Preparers, Users and Those Charged with Governance</v>
      </c>
      <c r="F8400" s="3" t="str">
        <f>VLOOKUP(A8400,Respondents!A:C,3,FALSE)</f>
        <v>Preparer and Users of sustainability information</v>
      </c>
      <c r="G8400" s="3">
        <f t="shared" si="362"/>
        <v>1</v>
      </c>
      <c r="H8400" s="3">
        <f t="shared" si="363"/>
        <v>1</v>
      </c>
    </row>
    <row r="8401" spans="1:8" x14ac:dyDescent="0.3">
      <c r="A8401" t="s">
        <v>79</v>
      </c>
      <c r="B8401" t="s">
        <v>216</v>
      </c>
      <c r="C8401" t="s">
        <v>220</v>
      </c>
      <c r="D8401" t="s">
        <v>155</v>
      </c>
      <c r="E8401" s="3" t="str">
        <f>VLOOKUP(A8401,Respondents!A:B,2,FALSE)</f>
        <v>Preparers, Users and Those Charged with Governance</v>
      </c>
      <c r="F8401" s="3" t="str">
        <f>VLOOKUP(A8401,Respondents!A:C,3,FALSE)</f>
        <v>Preparer and Users of sustainability information</v>
      </c>
      <c r="G8401" s="3">
        <f t="shared" si="362"/>
        <v>1</v>
      </c>
      <c r="H8401" s="3">
        <f t="shared" si="363"/>
        <v>0</v>
      </c>
    </row>
    <row r="8402" spans="1:8" x14ac:dyDescent="0.3">
      <c r="A8402" t="s">
        <v>79</v>
      </c>
      <c r="B8402" t="s">
        <v>216</v>
      </c>
      <c r="C8402" t="s">
        <v>221</v>
      </c>
      <c r="D8402" t="s">
        <v>155</v>
      </c>
      <c r="E8402" s="3" t="str">
        <f>VLOOKUP(A8402,Respondents!A:B,2,FALSE)</f>
        <v>Preparers, Users and Those Charged with Governance</v>
      </c>
      <c r="F8402" s="3" t="str">
        <f>VLOOKUP(A8402,Respondents!A:C,3,FALSE)</f>
        <v>Preparer and Users of sustainability information</v>
      </c>
      <c r="G8402" s="3">
        <f t="shared" si="362"/>
        <v>1</v>
      </c>
      <c r="H8402" s="3">
        <f t="shared" si="363"/>
        <v>0</v>
      </c>
    </row>
    <row r="8403" spans="1:8" x14ac:dyDescent="0.3">
      <c r="A8403" t="s">
        <v>79</v>
      </c>
      <c r="B8403" t="s">
        <v>216</v>
      </c>
      <c r="C8403" t="s">
        <v>312</v>
      </c>
      <c r="D8403" t="s">
        <v>155</v>
      </c>
      <c r="E8403" s="3" t="str">
        <f>VLOOKUP(A8403,Respondents!A:B,2,FALSE)</f>
        <v>Preparers, Users and Those Charged with Governance</v>
      </c>
      <c r="F8403" s="3" t="str">
        <f>VLOOKUP(A8403,Respondents!A:C,3,FALSE)</f>
        <v>Preparer and Users of sustainability information</v>
      </c>
      <c r="G8403" s="3">
        <f t="shared" si="362"/>
        <v>1</v>
      </c>
      <c r="H8403" s="3">
        <f t="shared" si="363"/>
        <v>0</v>
      </c>
    </row>
    <row r="8404" spans="1:8" x14ac:dyDescent="0.3">
      <c r="A8404" t="s">
        <v>79</v>
      </c>
      <c r="B8404" t="s">
        <v>216</v>
      </c>
      <c r="C8404" t="s">
        <v>276</v>
      </c>
      <c r="D8404" t="s">
        <v>155</v>
      </c>
      <c r="E8404" s="3" t="str">
        <f>VLOOKUP(A8404,Respondents!A:B,2,FALSE)</f>
        <v>Preparers, Users and Those Charged with Governance</v>
      </c>
      <c r="F8404" s="3" t="str">
        <f>VLOOKUP(A8404,Respondents!A:C,3,FALSE)</f>
        <v>Preparer and Users of sustainability information</v>
      </c>
      <c r="G8404" s="3">
        <f t="shared" si="362"/>
        <v>2</v>
      </c>
      <c r="H8404" s="3">
        <f t="shared" si="363"/>
        <v>0</v>
      </c>
    </row>
    <row r="8405" spans="1:8" x14ac:dyDescent="0.3">
      <c r="A8405" t="s">
        <v>79</v>
      </c>
      <c r="B8405" t="s">
        <v>216</v>
      </c>
      <c r="C8405" t="s">
        <v>313</v>
      </c>
      <c r="D8405" t="s">
        <v>155</v>
      </c>
      <c r="E8405" s="3" t="str">
        <f>VLOOKUP(A8405,Respondents!A:B,2,FALSE)</f>
        <v>Preparers, Users and Those Charged with Governance</v>
      </c>
      <c r="F8405" s="3" t="str">
        <f>VLOOKUP(A8405,Respondents!A:C,3,FALSE)</f>
        <v>Preparer and Users of sustainability information</v>
      </c>
      <c r="G8405" s="3">
        <f t="shared" si="362"/>
        <v>2</v>
      </c>
      <c r="H8405" s="3">
        <f t="shared" si="363"/>
        <v>0</v>
      </c>
    </row>
    <row r="8406" spans="1:8" x14ac:dyDescent="0.3">
      <c r="A8406" t="s">
        <v>79</v>
      </c>
      <c r="B8406" t="s">
        <v>216</v>
      </c>
      <c r="C8406" t="s">
        <v>378</v>
      </c>
      <c r="D8406" t="s">
        <v>155</v>
      </c>
      <c r="E8406" s="3" t="str">
        <f>VLOOKUP(A8406,Respondents!A:B,2,FALSE)</f>
        <v>Preparers, Users and Those Charged with Governance</v>
      </c>
      <c r="F8406" s="3" t="str">
        <f>VLOOKUP(A8406,Respondents!A:C,3,FALSE)</f>
        <v>Preparer and Users of sustainability information</v>
      </c>
      <c r="G8406" s="3">
        <f t="shared" si="362"/>
        <v>2</v>
      </c>
      <c r="H8406" s="3">
        <f t="shared" si="363"/>
        <v>0</v>
      </c>
    </row>
    <row r="8407" spans="1:8" x14ac:dyDescent="0.3">
      <c r="A8407" t="s">
        <v>79</v>
      </c>
      <c r="B8407" t="s">
        <v>216</v>
      </c>
      <c r="C8407" t="s">
        <v>379</v>
      </c>
      <c r="D8407" t="s">
        <v>155</v>
      </c>
      <c r="E8407" s="3" t="str">
        <f>VLOOKUP(A8407,Respondents!A:B,2,FALSE)</f>
        <v>Preparers, Users and Those Charged with Governance</v>
      </c>
      <c r="F8407" s="3" t="str">
        <f>VLOOKUP(A8407,Respondents!A:C,3,FALSE)</f>
        <v>Preparer and Users of sustainability information</v>
      </c>
      <c r="G8407" s="3">
        <f t="shared" si="362"/>
        <v>2</v>
      </c>
      <c r="H8407" s="3">
        <f t="shared" si="363"/>
        <v>0</v>
      </c>
    </row>
    <row r="8408" spans="1:8" x14ac:dyDescent="0.3">
      <c r="A8408" t="s">
        <v>79</v>
      </c>
      <c r="B8408" t="s">
        <v>208</v>
      </c>
      <c r="C8408" t="s">
        <v>209</v>
      </c>
      <c r="D8408" t="s">
        <v>155</v>
      </c>
      <c r="E8408" s="3" t="str">
        <f>VLOOKUP(A8408,Respondents!A:B,2,FALSE)</f>
        <v>Preparers, Users and Those Charged with Governance</v>
      </c>
      <c r="F8408" s="3" t="str">
        <f>VLOOKUP(A8408,Respondents!A:C,3,FALSE)</f>
        <v>Preparer and Users of sustainability information</v>
      </c>
      <c r="G8408" s="3">
        <f t="shared" si="362"/>
        <v>1</v>
      </c>
      <c r="H8408" s="3">
        <f t="shared" si="363"/>
        <v>0</v>
      </c>
    </row>
    <row r="8409" spans="1:8" x14ac:dyDescent="0.3">
      <c r="A8409" t="s">
        <v>79</v>
      </c>
      <c r="B8409" t="s">
        <v>208</v>
      </c>
      <c r="C8409" t="s">
        <v>210</v>
      </c>
      <c r="D8409" t="s">
        <v>155</v>
      </c>
      <c r="E8409" s="3" t="str">
        <f>VLOOKUP(A8409,Respondents!A:B,2,FALSE)</f>
        <v>Preparers, Users and Those Charged with Governance</v>
      </c>
      <c r="F8409" s="3" t="str">
        <f>VLOOKUP(A8409,Respondents!A:C,3,FALSE)</f>
        <v>Preparer and Users of sustainability information</v>
      </c>
      <c r="G8409" s="3">
        <f t="shared" si="362"/>
        <v>1</v>
      </c>
      <c r="H8409" s="3">
        <f t="shared" si="363"/>
        <v>0</v>
      </c>
    </row>
    <row r="8410" spans="1:8" x14ac:dyDescent="0.3">
      <c r="A8410" t="s">
        <v>79</v>
      </c>
      <c r="B8410" t="s">
        <v>208</v>
      </c>
      <c r="C8410" t="s">
        <v>211</v>
      </c>
      <c r="D8410" t="s">
        <v>159</v>
      </c>
      <c r="E8410" s="3" t="str">
        <f>VLOOKUP(A8410,Respondents!A:B,2,FALSE)</f>
        <v>Preparers, Users and Those Charged with Governance</v>
      </c>
      <c r="F8410" s="3" t="str">
        <f>VLOOKUP(A8410,Respondents!A:C,3,FALSE)</f>
        <v>Preparer and Users of sustainability information</v>
      </c>
      <c r="G8410" s="3">
        <f t="shared" si="362"/>
        <v>1</v>
      </c>
      <c r="H8410" s="3">
        <f t="shared" si="363"/>
        <v>1</v>
      </c>
    </row>
    <row r="8411" spans="1:8" x14ac:dyDescent="0.3">
      <c r="A8411" t="s">
        <v>79</v>
      </c>
      <c r="B8411" t="s">
        <v>208</v>
      </c>
      <c r="C8411" t="s">
        <v>212</v>
      </c>
      <c r="D8411" t="s">
        <v>155</v>
      </c>
      <c r="E8411" s="3" t="str">
        <f>VLOOKUP(A8411,Respondents!A:B,2,FALSE)</f>
        <v>Preparers, Users and Those Charged with Governance</v>
      </c>
      <c r="F8411" s="3" t="str">
        <f>VLOOKUP(A8411,Respondents!A:C,3,FALSE)</f>
        <v>Preparer and Users of sustainability information</v>
      </c>
      <c r="G8411" s="3">
        <f t="shared" si="362"/>
        <v>1</v>
      </c>
      <c r="H8411" s="3">
        <f t="shared" si="363"/>
        <v>0</v>
      </c>
    </row>
    <row r="8412" spans="1:8" x14ac:dyDescent="0.3">
      <c r="A8412" t="s">
        <v>79</v>
      </c>
      <c r="B8412" t="s">
        <v>208</v>
      </c>
      <c r="C8412" t="s">
        <v>213</v>
      </c>
      <c r="D8412" t="s">
        <v>155</v>
      </c>
      <c r="E8412" s="3" t="str">
        <f>VLOOKUP(A8412,Respondents!A:B,2,FALSE)</f>
        <v>Preparers, Users and Those Charged with Governance</v>
      </c>
      <c r="F8412" s="3" t="str">
        <f>VLOOKUP(A8412,Respondents!A:C,3,FALSE)</f>
        <v>Preparer and Users of sustainability information</v>
      </c>
      <c r="G8412" s="3">
        <f t="shared" si="362"/>
        <v>1</v>
      </c>
      <c r="H8412" s="3">
        <f t="shared" si="363"/>
        <v>0</v>
      </c>
    </row>
    <row r="8413" spans="1:8" x14ac:dyDescent="0.3">
      <c r="A8413" t="s">
        <v>79</v>
      </c>
      <c r="B8413" t="s">
        <v>208</v>
      </c>
      <c r="C8413" t="s">
        <v>214</v>
      </c>
      <c r="D8413" t="s">
        <v>155</v>
      </c>
      <c r="E8413" s="3" t="str">
        <f>VLOOKUP(A8413,Respondents!A:B,2,FALSE)</f>
        <v>Preparers, Users and Those Charged with Governance</v>
      </c>
      <c r="F8413" s="3" t="str">
        <f>VLOOKUP(A8413,Respondents!A:C,3,FALSE)</f>
        <v>Preparer and Users of sustainability information</v>
      </c>
      <c r="G8413" s="3">
        <f t="shared" si="362"/>
        <v>1</v>
      </c>
      <c r="H8413" s="3">
        <f t="shared" si="363"/>
        <v>0</v>
      </c>
    </row>
    <row r="8414" spans="1:8" x14ac:dyDescent="0.3">
      <c r="A8414" t="s">
        <v>79</v>
      </c>
      <c r="B8414" t="s">
        <v>208</v>
      </c>
      <c r="C8414" t="s">
        <v>215</v>
      </c>
      <c r="D8414" t="s">
        <v>159</v>
      </c>
      <c r="E8414" s="3" t="str">
        <f>VLOOKUP(A8414,Respondents!A:B,2,FALSE)</f>
        <v>Preparers, Users and Those Charged with Governance</v>
      </c>
      <c r="F8414" s="3" t="str">
        <f>VLOOKUP(A8414,Respondents!A:C,3,FALSE)</f>
        <v>Preparer and Users of sustainability information</v>
      </c>
      <c r="G8414" s="3">
        <f t="shared" si="362"/>
        <v>2</v>
      </c>
      <c r="H8414" s="3">
        <f t="shared" si="363"/>
        <v>1</v>
      </c>
    </row>
    <row r="8415" spans="1:8" x14ac:dyDescent="0.3">
      <c r="A8415" t="s">
        <v>79</v>
      </c>
      <c r="B8415" t="s">
        <v>208</v>
      </c>
      <c r="C8415" t="s">
        <v>380</v>
      </c>
      <c r="D8415" t="s">
        <v>155</v>
      </c>
      <c r="E8415" s="3" t="str">
        <f>VLOOKUP(A8415,Respondents!A:B,2,FALSE)</f>
        <v>Preparers, Users and Those Charged with Governance</v>
      </c>
      <c r="F8415" s="3" t="str">
        <f>VLOOKUP(A8415,Respondents!A:C,3,FALSE)</f>
        <v>Preparer and Users of sustainability information</v>
      </c>
      <c r="G8415" s="3">
        <f t="shared" si="362"/>
        <v>2</v>
      </c>
      <c r="H8415" s="3">
        <f t="shared" si="363"/>
        <v>0</v>
      </c>
    </row>
    <row r="8416" spans="1:8" x14ac:dyDescent="0.3">
      <c r="A8416" t="s">
        <v>79</v>
      </c>
      <c r="B8416" t="s">
        <v>208</v>
      </c>
      <c r="C8416" t="s">
        <v>267</v>
      </c>
      <c r="D8416" t="s">
        <v>155</v>
      </c>
      <c r="E8416" s="3" t="str">
        <f>VLOOKUP(A8416,Respondents!A:B,2,FALSE)</f>
        <v>Preparers, Users and Those Charged with Governance</v>
      </c>
      <c r="F8416" s="3" t="str">
        <f>VLOOKUP(A8416,Respondents!A:C,3,FALSE)</f>
        <v>Preparer and Users of sustainability information</v>
      </c>
      <c r="G8416" s="3">
        <f t="shared" si="362"/>
        <v>2</v>
      </c>
      <c r="H8416" s="3">
        <f t="shared" si="363"/>
        <v>0</v>
      </c>
    </row>
    <row r="8417" spans="1:8" x14ac:dyDescent="0.3">
      <c r="A8417" t="s">
        <v>79</v>
      </c>
      <c r="B8417" t="s">
        <v>208</v>
      </c>
      <c r="C8417" t="s">
        <v>268</v>
      </c>
      <c r="D8417" t="s">
        <v>155</v>
      </c>
      <c r="E8417" s="3" t="str">
        <f>VLOOKUP(A8417,Respondents!A:B,2,FALSE)</f>
        <v>Preparers, Users and Those Charged with Governance</v>
      </c>
      <c r="F8417" s="3" t="str">
        <f>VLOOKUP(A8417,Respondents!A:C,3,FALSE)</f>
        <v>Preparer and Users of sustainability information</v>
      </c>
      <c r="G8417" s="3">
        <f t="shared" si="362"/>
        <v>2</v>
      </c>
      <c r="H8417" s="3">
        <f t="shared" si="363"/>
        <v>0</v>
      </c>
    </row>
    <row r="8418" spans="1:8" x14ac:dyDescent="0.3">
      <c r="A8418" t="s">
        <v>79</v>
      </c>
      <c r="B8418" t="s">
        <v>208</v>
      </c>
      <c r="C8418" t="s">
        <v>381</v>
      </c>
      <c r="D8418" t="s">
        <v>155</v>
      </c>
      <c r="E8418" s="3" t="str">
        <f>VLOOKUP(A8418,Respondents!A:B,2,FALSE)</f>
        <v>Preparers, Users and Those Charged with Governance</v>
      </c>
      <c r="F8418" s="3" t="str">
        <f>VLOOKUP(A8418,Respondents!A:C,3,FALSE)</f>
        <v>Preparer and Users of sustainability information</v>
      </c>
      <c r="G8418" s="3">
        <f t="shared" si="362"/>
        <v>2</v>
      </c>
      <c r="H8418" s="3">
        <f t="shared" si="363"/>
        <v>0</v>
      </c>
    </row>
    <row r="8419" spans="1:8" x14ac:dyDescent="0.3">
      <c r="A8419" t="s">
        <v>79</v>
      </c>
      <c r="B8419" t="s">
        <v>222</v>
      </c>
      <c r="C8419" t="s">
        <v>223</v>
      </c>
      <c r="D8419" t="s">
        <v>155</v>
      </c>
      <c r="E8419" s="3" t="str">
        <f>VLOOKUP(A8419,Respondents!A:B,2,FALSE)</f>
        <v>Preparers, Users and Those Charged with Governance</v>
      </c>
      <c r="F8419" s="3" t="str">
        <f>VLOOKUP(A8419,Respondents!A:C,3,FALSE)</f>
        <v>Preparer and Users of sustainability information</v>
      </c>
      <c r="G8419" s="3">
        <f t="shared" si="362"/>
        <v>1</v>
      </c>
      <c r="H8419" s="3">
        <f t="shared" si="363"/>
        <v>0</v>
      </c>
    </row>
    <row r="8420" spans="1:8" x14ac:dyDescent="0.3">
      <c r="A8420" t="s">
        <v>79</v>
      </c>
      <c r="B8420" t="s">
        <v>222</v>
      </c>
      <c r="C8420" t="s">
        <v>224</v>
      </c>
      <c r="D8420" t="s">
        <v>155</v>
      </c>
      <c r="E8420" s="3" t="str">
        <f>VLOOKUP(A8420,Respondents!A:B,2,FALSE)</f>
        <v>Preparers, Users and Those Charged with Governance</v>
      </c>
      <c r="F8420" s="3" t="str">
        <f>VLOOKUP(A8420,Respondents!A:C,3,FALSE)</f>
        <v>Preparer and Users of sustainability information</v>
      </c>
      <c r="G8420" s="3">
        <f t="shared" si="362"/>
        <v>1</v>
      </c>
      <c r="H8420" s="3">
        <f t="shared" si="363"/>
        <v>0</v>
      </c>
    </row>
    <row r="8421" spans="1:8" x14ac:dyDescent="0.3">
      <c r="A8421" t="s">
        <v>79</v>
      </c>
      <c r="B8421" t="s">
        <v>222</v>
      </c>
      <c r="C8421" t="s">
        <v>225</v>
      </c>
      <c r="D8421" t="s">
        <v>155</v>
      </c>
      <c r="E8421" s="3" t="str">
        <f>VLOOKUP(A8421,Respondents!A:B,2,FALSE)</f>
        <v>Preparers, Users and Those Charged with Governance</v>
      </c>
      <c r="F8421" s="3" t="str">
        <f>VLOOKUP(A8421,Respondents!A:C,3,FALSE)</f>
        <v>Preparer and Users of sustainability information</v>
      </c>
      <c r="G8421" s="3">
        <f t="shared" si="362"/>
        <v>1</v>
      </c>
      <c r="H8421" s="3">
        <f t="shared" si="363"/>
        <v>0</v>
      </c>
    </row>
    <row r="8422" spans="1:8" x14ac:dyDescent="0.3">
      <c r="A8422" t="s">
        <v>79</v>
      </c>
      <c r="B8422" t="s">
        <v>222</v>
      </c>
      <c r="C8422" t="s">
        <v>226</v>
      </c>
      <c r="D8422" t="s">
        <v>155</v>
      </c>
      <c r="E8422" s="3" t="str">
        <f>VLOOKUP(A8422,Respondents!A:B,2,FALSE)</f>
        <v>Preparers, Users and Those Charged with Governance</v>
      </c>
      <c r="F8422" s="3" t="str">
        <f>VLOOKUP(A8422,Respondents!A:C,3,FALSE)</f>
        <v>Preparer and Users of sustainability information</v>
      </c>
      <c r="G8422" s="3">
        <f t="shared" si="362"/>
        <v>1</v>
      </c>
      <c r="H8422" s="3">
        <f t="shared" si="363"/>
        <v>0</v>
      </c>
    </row>
    <row r="8423" spans="1:8" x14ac:dyDescent="0.3">
      <c r="A8423" t="s">
        <v>79</v>
      </c>
      <c r="B8423" t="s">
        <v>222</v>
      </c>
      <c r="C8423" t="s">
        <v>227</v>
      </c>
      <c r="D8423" t="s">
        <v>155</v>
      </c>
      <c r="E8423" s="3" t="str">
        <f>VLOOKUP(A8423,Respondents!A:B,2,FALSE)</f>
        <v>Preparers, Users and Those Charged with Governance</v>
      </c>
      <c r="F8423" s="3" t="str">
        <f>VLOOKUP(A8423,Respondents!A:C,3,FALSE)</f>
        <v>Preparer and Users of sustainability information</v>
      </c>
      <c r="G8423" s="3">
        <f t="shared" si="362"/>
        <v>1</v>
      </c>
      <c r="H8423" s="3">
        <f t="shared" si="363"/>
        <v>0</v>
      </c>
    </row>
    <row r="8424" spans="1:8" x14ac:dyDescent="0.3">
      <c r="A8424" t="s">
        <v>79</v>
      </c>
      <c r="B8424" t="s">
        <v>222</v>
      </c>
      <c r="C8424" t="s">
        <v>228</v>
      </c>
      <c r="D8424" t="s">
        <v>159</v>
      </c>
      <c r="E8424" s="3" t="str">
        <f>VLOOKUP(A8424,Respondents!A:B,2,FALSE)</f>
        <v>Preparers, Users and Those Charged with Governance</v>
      </c>
      <c r="F8424" s="3" t="str">
        <f>VLOOKUP(A8424,Respondents!A:C,3,FALSE)</f>
        <v>Preparer and Users of sustainability information</v>
      </c>
      <c r="G8424" s="3">
        <f t="shared" si="362"/>
        <v>1</v>
      </c>
      <c r="H8424" s="3">
        <f t="shared" si="363"/>
        <v>1</v>
      </c>
    </row>
    <row r="8425" spans="1:8" x14ac:dyDescent="0.3">
      <c r="A8425" t="s">
        <v>79</v>
      </c>
      <c r="B8425" t="s">
        <v>222</v>
      </c>
      <c r="C8425" t="s">
        <v>314</v>
      </c>
      <c r="D8425" t="s">
        <v>155</v>
      </c>
      <c r="E8425" s="3" t="str">
        <f>VLOOKUP(A8425,Respondents!A:B,2,FALSE)</f>
        <v>Preparers, Users and Those Charged with Governance</v>
      </c>
      <c r="F8425" s="3" t="str">
        <f>VLOOKUP(A8425,Respondents!A:C,3,FALSE)</f>
        <v>Preparer and Users of sustainability information</v>
      </c>
      <c r="G8425" s="3">
        <f t="shared" si="362"/>
        <v>2</v>
      </c>
      <c r="H8425" s="3">
        <f t="shared" si="363"/>
        <v>0</v>
      </c>
    </row>
    <row r="8426" spans="1:8" x14ac:dyDescent="0.3">
      <c r="A8426" t="s">
        <v>79</v>
      </c>
      <c r="B8426" t="s">
        <v>222</v>
      </c>
      <c r="C8426" t="s">
        <v>315</v>
      </c>
      <c r="D8426" t="s">
        <v>155</v>
      </c>
      <c r="E8426" s="3" t="str">
        <f>VLOOKUP(A8426,Respondents!A:B,2,FALSE)</f>
        <v>Preparers, Users and Those Charged with Governance</v>
      </c>
      <c r="F8426" s="3" t="str">
        <f>VLOOKUP(A8426,Respondents!A:C,3,FALSE)</f>
        <v>Preparer and Users of sustainability information</v>
      </c>
      <c r="G8426" s="3">
        <f t="shared" si="362"/>
        <v>2</v>
      </c>
      <c r="H8426" s="3">
        <f t="shared" si="363"/>
        <v>0</v>
      </c>
    </row>
    <row r="8427" spans="1:8" x14ac:dyDescent="0.3">
      <c r="A8427" t="s">
        <v>79</v>
      </c>
      <c r="B8427" t="s">
        <v>222</v>
      </c>
      <c r="C8427" t="s">
        <v>271</v>
      </c>
      <c r="D8427" t="s">
        <v>155</v>
      </c>
      <c r="E8427" s="3" t="str">
        <f>VLOOKUP(A8427,Respondents!A:B,2,FALSE)</f>
        <v>Preparers, Users and Those Charged with Governance</v>
      </c>
      <c r="F8427" s="3" t="str">
        <f>VLOOKUP(A8427,Respondents!A:C,3,FALSE)</f>
        <v>Preparer and Users of sustainability information</v>
      </c>
      <c r="G8427" s="3">
        <f t="shared" si="362"/>
        <v>2</v>
      </c>
      <c r="H8427" s="3">
        <f t="shared" si="363"/>
        <v>0</v>
      </c>
    </row>
    <row r="8428" spans="1:8" x14ac:dyDescent="0.3">
      <c r="A8428" t="s">
        <v>79</v>
      </c>
      <c r="B8428" t="s">
        <v>222</v>
      </c>
      <c r="C8428" t="s">
        <v>382</v>
      </c>
      <c r="D8428" t="s">
        <v>155</v>
      </c>
      <c r="E8428" s="3" t="str">
        <f>VLOOKUP(A8428,Respondents!A:B,2,FALSE)</f>
        <v>Preparers, Users and Those Charged with Governance</v>
      </c>
      <c r="F8428" s="3" t="str">
        <f>VLOOKUP(A8428,Respondents!A:C,3,FALSE)</f>
        <v>Preparer and Users of sustainability information</v>
      </c>
      <c r="G8428" s="3">
        <f t="shared" si="362"/>
        <v>2</v>
      </c>
      <c r="H8428" s="3">
        <f t="shared" si="363"/>
        <v>0</v>
      </c>
    </row>
    <row r="8429" spans="1:8" x14ac:dyDescent="0.3">
      <c r="A8429" t="s">
        <v>79</v>
      </c>
      <c r="B8429" t="s">
        <v>229</v>
      </c>
      <c r="C8429" t="s">
        <v>230</v>
      </c>
      <c r="D8429" t="s">
        <v>155</v>
      </c>
      <c r="E8429" s="3" t="str">
        <f>VLOOKUP(A8429,Respondents!A:B,2,FALSE)</f>
        <v>Preparers, Users and Those Charged with Governance</v>
      </c>
      <c r="F8429" s="3" t="str">
        <f>VLOOKUP(A8429,Respondents!A:C,3,FALSE)</f>
        <v>Preparer and Users of sustainability information</v>
      </c>
      <c r="G8429" s="3">
        <f t="shared" si="362"/>
        <v>1</v>
      </c>
      <c r="H8429" s="3">
        <f t="shared" si="363"/>
        <v>0</v>
      </c>
    </row>
    <row r="8430" spans="1:8" x14ac:dyDescent="0.3">
      <c r="A8430" t="s">
        <v>79</v>
      </c>
      <c r="B8430" t="s">
        <v>229</v>
      </c>
      <c r="C8430" t="s">
        <v>231</v>
      </c>
      <c r="D8430" t="s">
        <v>155</v>
      </c>
      <c r="E8430" s="3" t="str">
        <f>VLOOKUP(A8430,Respondents!A:B,2,FALSE)</f>
        <v>Preparers, Users and Those Charged with Governance</v>
      </c>
      <c r="F8430" s="3" t="str">
        <f>VLOOKUP(A8430,Respondents!A:C,3,FALSE)</f>
        <v>Preparer and Users of sustainability information</v>
      </c>
      <c r="G8430" s="3">
        <f t="shared" si="362"/>
        <v>1</v>
      </c>
      <c r="H8430" s="3">
        <f t="shared" si="363"/>
        <v>0</v>
      </c>
    </row>
    <row r="8431" spans="1:8" x14ac:dyDescent="0.3">
      <c r="A8431" t="s">
        <v>79</v>
      </c>
      <c r="B8431" t="s">
        <v>229</v>
      </c>
      <c r="C8431" t="s">
        <v>232</v>
      </c>
      <c r="D8431" t="s">
        <v>159</v>
      </c>
      <c r="E8431" s="3" t="str">
        <f>VLOOKUP(A8431,Respondents!A:B,2,FALSE)</f>
        <v>Preparers, Users and Those Charged with Governance</v>
      </c>
      <c r="F8431" s="3" t="str">
        <f>VLOOKUP(A8431,Respondents!A:C,3,FALSE)</f>
        <v>Preparer and Users of sustainability information</v>
      </c>
      <c r="G8431" s="3">
        <f t="shared" si="362"/>
        <v>1</v>
      </c>
      <c r="H8431" s="3">
        <f t="shared" si="363"/>
        <v>1</v>
      </c>
    </row>
    <row r="8432" spans="1:8" x14ac:dyDescent="0.3">
      <c r="A8432" t="s">
        <v>79</v>
      </c>
      <c r="B8432" t="s">
        <v>229</v>
      </c>
      <c r="C8432" t="s">
        <v>233</v>
      </c>
      <c r="D8432" t="s">
        <v>155</v>
      </c>
      <c r="E8432" s="3" t="str">
        <f>VLOOKUP(A8432,Respondents!A:B,2,FALSE)</f>
        <v>Preparers, Users and Those Charged with Governance</v>
      </c>
      <c r="F8432" s="3" t="str">
        <f>VLOOKUP(A8432,Respondents!A:C,3,FALSE)</f>
        <v>Preparer and Users of sustainability information</v>
      </c>
      <c r="G8432" s="3">
        <f t="shared" si="362"/>
        <v>1</v>
      </c>
      <c r="H8432" s="3">
        <f t="shared" si="363"/>
        <v>0</v>
      </c>
    </row>
    <row r="8433" spans="1:8" x14ac:dyDescent="0.3">
      <c r="A8433" t="s">
        <v>79</v>
      </c>
      <c r="B8433" t="s">
        <v>229</v>
      </c>
      <c r="C8433" t="s">
        <v>234</v>
      </c>
      <c r="D8433" t="s">
        <v>155</v>
      </c>
      <c r="E8433" s="3" t="str">
        <f>VLOOKUP(A8433,Respondents!A:B,2,FALSE)</f>
        <v>Preparers, Users and Those Charged with Governance</v>
      </c>
      <c r="F8433" s="3" t="str">
        <f>VLOOKUP(A8433,Respondents!A:C,3,FALSE)</f>
        <v>Preparer and Users of sustainability information</v>
      </c>
      <c r="G8433" s="3">
        <f t="shared" si="362"/>
        <v>1</v>
      </c>
      <c r="H8433" s="3">
        <f t="shared" si="363"/>
        <v>0</v>
      </c>
    </row>
    <row r="8434" spans="1:8" x14ac:dyDescent="0.3">
      <c r="A8434" t="s">
        <v>79</v>
      </c>
      <c r="B8434" t="s">
        <v>229</v>
      </c>
      <c r="C8434" t="s">
        <v>235</v>
      </c>
      <c r="D8434" t="s">
        <v>155</v>
      </c>
      <c r="E8434" s="3" t="str">
        <f>VLOOKUP(A8434,Respondents!A:B,2,FALSE)</f>
        <v>Preparers, Users and Those Charged with Governance</v>
      </c>
      <c r="F8434" s="3" t="str">
        <f>VLOOKUP(A8434,Respondents!A:C,3,FALSE)</f>
        <v>Preparer and Users of sustainability information</v>
      </c>
      <c r="G8434" s="3">
        <f t="shared" si="362"/>
        <v>1</v>
      </c>
      <c r="H8434" s="3">
        <f t="shared" si="363"/>
        <v>0</v>
      </c>
    </row>
    <row r="8435" spans="1:8" x14ac:dyDescent="0.3">
      <c r="A8435" t="s">
        <v>79</v>
      </c>
      <c r="B8435" t="s">
        <v>229</v>
      </c>
      <c r="C8435" t="s">
        <v>316</v>
      </c>
      <c r="D8435" t="s">
        <v>159</v>
      </c>
      <c r="E8435" s="3" t="str">
        <f>VLOOKUP(A8435,Respondents!A:B,2,FALSE)</f>
        <v>Preparers, Users and Those Charged with Governance</v>
      </c>
      <c r="F8435" s="3" t="str">
        <f>VLOOKUP(A8435,Respondents!A:C,3,FALSE)</f>
        <v>Preparer and Users of sustainability information</v>
      </c>
      <c r="G8435" s="3">
        <f t="shared" si="362"/>
        <v>2</v>
      </c>
      <c r="H8435" s="3">
        <f t="shared" si="363"/>
        <v>1</v>
      </c>
    </row>
    <row r="8436" spans="1:8" x14ac:dyDescent="0.3">
      <c r="A8436" t="s">
        <v>79</v>
      </c>
      <c r="B8436" t="s">
        <v>229</v>
      </c>
      <c r="C8436" t="s">
        <v>317</v>
      </c>
      <c r="D8436" t="s">
        <v>155</v>
      </c>
      <c r="E8436" s="3" t="str">
        <f>VLOOKUP(A8436,Respondents!A:B,2,FALSE)</f>
        <v>Preparers, Users and Those Charged with Governance</v>
      </c>
      <c r="F8436" s="3" t="str">
        <f>VLOOKUP(A8436,Respondents!A:C,3,FALSE)</f>
        <v>Preparer and Users of sustainability information</v>
      </c>
      <c r="G8436" s="3">
        <f t="shared" si="362"/>
        <v>2</v>
      </c>
      <c r="H8436" s="3">
        <f t="shared" si="363"/>
        <v>0</v>
      </c>
    </row>
    <row r="8437" spans="1:8" x14ac:dyDescent="0.3">
      <c r="A8437" t="s">
        <v>79</v>
      </c>
      <c r="B8437" t="s">
        <v>229</v>
      </c>
      <c r="C8437" t="s">
        <v>272</v>
      </c>
      <c r="D8437" t="s">
        <v>155</v>
      </c>
      <c r="E8437" s="3" t="str">
        <f>VLOOKUP(A8437,Respondents!A:B,2,FALSE)</f>
        <v>Preparers, Users and Those Charged with Governance</v>
      </c>
      <c r="F8437" s="3" t="str">
        <f>VLOOKUP(A8437,Respondents!A:C,3,FALSE)</f>
        <v>Preparer and Users of sustainability information</v>
      </c>
      <c r="G8437" s="3">
        <f t="shared" si="362"/>
        <v>2</v>
      </c>
      <c r="H8437" s="3">
        <f t="shared" si="363"/>
        <v>0</v>
      </c>
    </row>
    <row r="8438" spans="1:8" x14ac:dyDescent="0.3">
      <c r="A8438" t="s">
        <v>79</v>
      </c>
      <c r="B8438" t="s">
        <v>236</v>
      </c>
      <c r="C8438" t="s">
        <v>237</v>
      </c>
      <c r="D8438" t="s">
        <v>155</v>
      </c>
      <c r="E8438" s="3" t="str">
        <f>VLOOKUP(A8438,Respondents!A:B,2,FALSE)</f>
        <v>Preparers, Users and Those Charged with Governance</v>
      </c>
      <c r="F8438" s="3" t="str">
        <f>VLOOKUP(A8438,Respondents!A:C,3,FALSE)</f>
        <v>Preparer and Users of sustainability information</v>
      </c>
      <c r="G8438" s="3">
        <f t="shared" si="362"/>
        <v>1</v>
      </c>
      <c r="H8438" s="3">
        <f t="shared" si="363"/>
        <v>0</v>
      </c>
    </row>
    <row r="8439" spans="1:8" x14ac:dyDescent="0.3">
      <c r="A8439" t="s">
        <v>79</v>
      </c>
      <c r="B8439" t="s">
        <v>236</v>
      </c>
      <c r="C8439" t="s">
        <v>238</v>
      </c>
      <c r="D8439" t="s">
        <v>155</v>
      </c>
      <c r="E8439" s="3" t="str">
        <f>VLOOKUP(A8439,Respondents!A:B,2,FALSE)</f>
        <v>Preparers, Users and Those Charged with Governance</v>
      </c>
      <c r="F8439" s="3" t="str">
        <f>VLOOKUP(A8439,Respondents!A:C,3,FALSE)</f>
        <v>Preparer and Users of sustainability information</v>
      </c>
      <c r="G8439" s="3">
        <f t="shared" si="362"/>
        <v>1</v>
      </c>
      <c r="H8439" s="3">
        <f t="shared" si="363"/>
        <v>0</v>
      </c>
    </row>
    <row r="8440" spans="1:8" x14ac:dyDescent="0.3">
      <c r="A8440" t="s">
        <v>79</v>
      </c>
      <c r="B8440" t="s">
        <v>236</v>
      </c>
      <c r="C8440" t="s">
        <v>239</v>
      </c>
      <c r="D8440" t="s">
        <v>159</v>
      </c>
      <c r="E8440" s="3" t="str">
        <f>VLOOKUP(A8440,Respondents!A:B,2,FALSE)</f>
        <v>Preparers, Users and Those Charged with Governance</v>
      </c>
      <c r="F8440" s="3" t="str">
        <f>VLOOKUP(A8440,Respondents!A:C,3,FALSE)</f>
        <v>Preparer and Users of sustainability information</v>
      </c>
      <c r="G8440" s="3">
        <f t="shared" si="362"/>
        <v>1</v>
      </c>
      <c r="H8440" s="3">
        <f t="shared" si="363"/>
        <v>1</v>
      </c>
    </row>
    <row r="8441" spans="1:8" x14ac:dyDescent="0.3">
      <c r="A8441" t="s">
        <v>79</v>
      </c>
      <c r="B8441" t="s">
        <v>236</v>
      </c>
      <c r="C8441" t="s">
        <v>240</v>
      </c>
      <c r="D8441" t="s">
        <v>155</v>
      </c>
      <c r="E8441" s="3" t="str">
        <f>VLOOKUP(A8441,Respondents!A:B,2,FALSE)</f>
        <v>Preparers, Users and Those Charged with Governance</v>
      </c>
      <c r="F8441" s="3" t="str">
        <f>VLOOKUP(A8441,Respondents!A:C,3,FALSE)</f>
        <v>Preparer and Users of sustainability information</v>
      </c>
      <c r="G8441" s="3">
        <f t="shared" si="362"/>
        <v>1</v>
      </c>
      <c r="H8441" s="3">
        <f t="shared" si="363"/>
        <v>0</v>
      </c>
    </row>
    <row r="8442" spans="1:8" x14ac:dyDescent="0.3">
      <c r="A8442" t="s">
        <v>79</v>
      </c>
      <c r="B8442" t="s">
        <v>236</v>
      </c>
      <c r="C8442" t="s">
        <v>241</v>
      </c>
      <c r="D8442" t="s">
        <v>155</v>
      </c>
      <c r="E8442" s="3" t="str">
        <f>VLOOKUP(A8442,Respondents!A:B,2,FALSE)</f>
        <v>Preparers, Users and Those Charged with Governance</v>
      </c>
      <c r="F8442" s="3" t="str">
        <f>VLOOKUP(A8442,Respondents!A:C,3,FALSE)</f>
        <v>Preparer and Users of sustainability information</v>
      </c>
      <c r="G8442" s="3">
        <f t="shared" si="362"/>
        <v>1</v>
      </c>
      <c r="H8442" s="3">
        <f t="shared" si="363"/>
        <v>0</v>
      </c>
    </row>
    <row r="8443" spans="1:8" x14ac:dyDescent="0.3">
      <c r="A8443" t="s">
        <v>79</v>
      </c>
      <c r="B8443" t="s">
        <v>236</v>
      </c>
      <c r="C8443" t="s">
        <v>242</v>
      </c>
      <c r="D8443" t="s">
        <v>155</v>
      </c>
      <c r="E8443" s="3" t="str">
        <f>VLOOKUP(A8443,Respondents!A:B,2,FALSE)</f>
        <v>Preparers, Users and Those Charged with Governance</v>
      </c>
      <c r="F8443" s="3" t="str">
        <f>VLOOKUP(A8443,Respondents!A:C,3,FALSE)</f>
        <v>Preparer and Users of sustainability information</v>
      </c>
      <c r="G8443" s="3">
        <f t="shared" si="362"/>
        <v>1</v>
      </c>
      <c r="H8443" s="3">
        <f t="shared" si="363"/>
        <v>0</v>
      </c>
    </row>
    <row r="8444" spans="1:8" x14ac:dyDescent="0.3">
      <c r="A8444" t="s">
        <v>79</v>
      </c>
      <c r="B8444" t="s">
        <v>236</v>
      </c>
      <c r="C8444" t="s">
        <v>318</v>
      </c>
      <c r="D8444" t="s">
        <v>155</v>
      </c>
      <c r="E8444" s="3" t="str">
        <f>VLOOKUP(A8444,Respondents!A:B,2,FALSE)</f>
        <v>Preparers, Users and Those Charged with Governance</v>
      </c>
      <c r="F8444" s="3" t="str">
        <f>VLOOKUP(A8444,Respondents!A:C,3,FALSE)</f>
        <v>Preparer and Users of sustainability information</v>
      </c>
      <c r="G8444" s="3">
        <f t="shared" si="362"/>
        <v>2</v>
      </c>
      <c r="H8444" s="3">
        <f t="shared" si="363"/>
        <v>0</v>
      </c>
    </row>
    <row r="8445" spans="1:8" x14ac:dyDescent="0.3">
      <c r="A8445" t="s">
        <v>79</v>
      </c>
      <c r="B8445" t="s">
        <v>236</v>
      </c>
      <c r="C8445" t="s">
        <v>383</v>
      </c>
      <c r="D8445" t="s">
        <v>155</v>
      </c>
      <c r="E8445" s="3" t="str">
        <f>VLOOKUP(A8445,Respondents!A:B,2,FALSE)</f>
        <v>Preparers, Users and Those Charged with Governance</v>
      </c>
      <c r="F8445" s="3" t="str">
        <f>VLOOKUP(A8445,Respondents!A:C,3,FALSE)</f>
        <v>Preparer and Users of sustainability information</v>
      </c>
      <c r="G8445" s="3">
        <f t="shared" si="362"/>
        <v>2</v>
      </c>
      <c r="H8445" s="3">
        <f t="shared" si="363"/>
        <v>0</v>
      </c>
    </row>
    <row r="8446" spans="1:8" x14ac:dyDescent="0.3">
      <c r="A8446" t="s">
        <v>79</v>
      </c>
      <c r="B8446" t="s">
        <v>236</v>
      </c>
      <c r="C8446" t="s">
        <v>384</v>
      </c>
      <c r="D8446" t="s">
        <v>155</v>
      </c>
      <c r="E8446" s="3" t="str">
        <f>VLOOKUP(A8446,Respondents!A:B,2,FALSE)</f>
        <v>Preparers, Users and Those Charged with Governance</v>
      </c>
      <c r="F8446" s="3" t="str">
        <f>VLOOKUP(A8446,Respondents!A:C,3,FALSE)</f>
        <v>Preparer and Users of sustainability information</v>
      </c>
      <c r="G8446" s="3">
        <f t="shared" si="362"/>
        <v>2</v>
      </c>
      <c r="H8446" s="3">
        <f t="shared" si="363"/>
        <v>0</v>
      </c>
    </row>
    <row r="8447" spans="1:8" x14ac:dyDescent="0.3">
      <c r="A8447" t="s">
        <v>79</v>
      </c>
      <c r="B8447" t="s">
        <v>236</v>
      </c>
      <c r="C8447" t="s">
        <v>319</v>
      </c>
      <c r="D8447" t="s">
        <v>155</v>
      </c>
      <c r="E8447" s="3" t="str">
        <f>VLOOKUP(A8447,Respondents!A:B,2,FALSE)</f>
        <v>Preparers, Users and Those Charged with Governance</v>
      </c>
      <c r="F8447" s="3" t="str">
        <f>VLOOKUP(A8447,Respondents!A:C,3,FALSE)</f>
        <v>Preparer and Users of sustainability information</v>
      </c>
      <c r="G8447" s="3">
        <f t="shared" si="362"/>
        <v>2</v>
      </c>
      <c r="H8447" s="3">
        <f t="shared" si="363"/>
        <v>0</v>
      </c>
    </row>
    <row r="8448" spans="1:8" x14ac:dyDescent="0.3">
      <c r="A8448" t="s">
        <v>79</v>
      </c>
      <c r="B8448" t="s">
        <v>277</v>
      </c>
      <c r="C8448" t="s">
        <v>278</v>
      </c>
      <c r="D8448" t="s">
        <v>155</v>
      </c>
      <c r="E8448" s="3" t="str">
        <f>VLOOKUP(A8448,Respondents!A:B,2,FALSE)</f>
        <v>Preparers, Users and Those Charged with Governance</v>
      </c>
      <c r="F8448" s="3" t="str">
        <f>VLOOKUP(A8448,Respondents!A:C,3,FALSE)</f>
        <v>Preparer and Users of sustainability information</v>
      </c>
      <c r="G8448" s="3">
        <f t="shared" si="362"/>
        <v>1</v>
      </c>
      <c r="H8448" s="3">
        <f t="shared" si="363"/>
        <v>0</v>
      </c>
    </row>
    <row r="8449" spans="1:8" x14ac:dyDescent="0.3">
      <c r="A8449" t="s">
        <v>79</v>
      </c>
      <c r="B8449" t="s">
        <v>277</v>
      </c>
      <c r="C8449" t="s">
        <v>279</v>
      </c>
      <c r="D8449" t="s">
        <v>155</v>
      </c>
      <c r="E8449" s="3" t="str">
        <f>VLOOKUP(A8449,Respondents!A:B,2,FALSE)</f>
        <v>Preparers, Users and Those Charged with Governance</v>
      </c>
      <c r="F8449" s="3" t="str">
        <f>VLOOKUP(A8449,Respondents!A:C,3,FALSE)</f>
        <v>Preparer and Users of sustainability information</v>
      </c>
      <c r="G8449" s="3">
        <f t="shared" si="362"/>
        <v>1</v>
      </c>
      <c r="H8449" s="3">
        <f t="shared" si="363"/>
        <v>0</v>
      </c>
    </row>
    <row r="8450" spans="1:8" x14ac:dyDescent="0.3">
      <c r="A8450" t="s">
        <v>79</v>
      </c>
      <c r="B8450" t="s">
        <v>277</v>
      </c>
      <c r="C8450" t="s">
        <v>280</v>
      </c>
      <c r="D8450" t="s">
        <v>155</v>
      </c>
      <c r="E8450" s="3" t="str">
        <f>VLOOKUP(A8450,Respondents!A:B,2,FALSE)</f>
        <v>Preparers, Users and Those Charged with Governance</v>
      </c>
      <c r="F8450" s="3" t="str">
        <f>VLOOKUP(A8450,Respondents!A:C,3,FALSE)</f>
        <v>Preparer and Users of sustainability information</v>
      </c>
      <c r="G8450" s="3">
        <f t="shared" si="362"/>
        <v>1</v>
      </c>
      <c r="H8450" s="3">
        <f t="shared" si="363"/>
        <v>0</v>
      </c>
    </row>
    <row r="8451" spans="1:8" x14ac:dyDescent="0.3">
      <c r="A8451" t="s">
        <v>79</v>
      </c>
      <c r="B8451" t="s">
        <v>277</v>
      </c>
      <c r="C8451" t="s">
        <v>281</v>
      </c>
      <c r="D8451" t="s">
        <v>155</v>
      </c>
      <c r="E8451" s="3" t="str">
        <f>VLOOKUP(A8451,Respondents!A:B,2,FALSE)</f>
        <v>Preparers, Users and Those Charged with Governance</v>
      </c>
      <c r="F8451" s="3" t="str">
        <f>VLOOKUP(A8451,Respondents!A:C,3,FALSE)</f>
        <v>Preparer and Users of sustainability information</v>
      </c>
      <c r="G8451" s="3">
        <f t="shared" si="362"/>
        <v>1</v>
      </c>
      <c r="H8451" s="3">
        <f t="shared" si="363"/>
        <v>0</v>
      </c>
    </row>
    <row r="8452" spans="1:8" x14ac:dyDescent="0.3">
      <c r="A8452" t="s">
        <v>79</v>
      </c>
      <c r="B8452" t="s">
        <v>277</v>
      </c>
      <c r="C8452" t="s">
        <v>282</v>
      </c>
      <c r="D8452" t="s">
        <v>155</v>
      </c>
      <c r="E8452" s="3" t="str">
        <f>VLOOKUP(A8452,Respondents!A:B,2,FALSE)</f>
        <v>Preparers, Users and Those Charged with Governance</v>
      </c>
      <c r="F8452" s="3" t="str">
        <f>VLOOKUP(A8452,Respondents!A:C,3,FALSE)</f>
        <v>Preparer and Users of sustainability information</v>
      </c>
      <c r="G8452" s="3">
        <f t="shared" si="362"/>
        <v>1</v>
      </c>
      <c r="H8452" s="3">
        <f t="shared" si="363"/>
        <v>0</v>
      </c>
    </row>
    <row r="8453" spans="1:8" x14ac:dyDescent="0.3">
      <c r="A8453" t="s">
        <v>79</v>
      </c>
      <c r="B8453" t="s">
        <v>277</v>
      </c>
      <c r="C8453" t="s">
        <v>283</v>
      </c>
      <c r="D8453" t="s">
        <v>159</v>
      </c>
      <c r="E8453" s="3" t="str">
        <f>VLOOKUP(A8453,Respondents!A:B,2,FALSE)</f>
        <v>Preparers, Users and Those Charged with Governance</v>
      </c>
      <c r="F8453" s="3" t="str">
        <f>VLOOKUP(A8453,Respondents!A:C,3,FALSE)</f>
        <v>Preparer and Users of sustainability information</v>
      </c>
      <c r="G8453" s="3">
        <f t="shared" si="362"/>
        <v>1</v>
      </c>
      <c r="H8453" s="3">
        <f t="shared" si="363"/>
        <v>1</v>
      </c>
    </row>
    <row r="8454" spans="1:8" x14ac:dyDescent="0.3">
      <c r="A8454" t="s">
        <v>79</v>
      </c>
      <c r="B8454" t="s">
        <v>277</v>
      </c>
      <c r="C8454" t="s">
        <v>385</v>
      </c>
      <c r="D8454" t="s">
        <v>155</v>
      </c>
      <c r="E8454" s="3" t="str">
        <f>VLOOKUP(A8454,Respondents!A:B,2,FALSE)</f>
        <v>Preparers, Users and Those Charged with Governance</v>
      </c>
      <c r="F8454" s="3" t="str">
        <f>VLOOKUP(A8454,Respondents!A:C,3,FALSE)</f>
        <v>Preparer and Users of sustainability information</v>
      </c>
      <c r="G8454" s="3">
        <f t="shared" si="362"/>
        <v>2</v>
      </c>
      <c r="H8454" s="3">
        <f t="shared" si="363"/>
        <v>0</v>
      </c>
    </row>
    <row r="8455" spans="1:8" x14ac:dyDescent="0.3">
      <c r="A8455" t="s">
        <v>79</v>
      </c>
      <c r="B8455" t="s">
        <v>277</v>
      </c>
      <c r="C8455" t="s">
        <v>320</v>
      </c>
      <c r="D8455" t="s">
        <v>155</v>
      </c>
      <c r="E8455" s="3" t="str">
        <f>VLOOKUP(A8455,Respondents!A:B,2,FALSE)</f>
        <v>Preparers, Users and Those Charged with Governance</v>
      </c>
      <c r="F8455" s="3" t="str">
        <f>VLOOKUP(A8455,Respondents!A:C,3,FALSE)</f>
        <v>Preparer and Users of sustainability information</v>
      </c>
      <c r="G8455" s="3">
        <f t="shared" si="362"/>
        <v>2</v>
      </c>
      <c r="H8455" s="3">
        <f t="shared" si="363"/>
        <v>0</v>
      </c>
    </row>
    <row r="8456" spans="1:8" x14ac:dyDescent="0.3">
      <c r="A8456" t="s">
        <v>79</v>
      </c>
      <c r="B8456" t="s">
        <v>277</v>
      </c>
      <c r="C8456" t="s">
        <v>321</v>
      </c>
      <c r="D8456" t="s">
        <v>155</v>
      </c>
      <c r="E8456" s="3" t="str">
        <f>VLOOKUP(A8456,Respondents!A:B,2,FALSE)</f>
        <v>Preparers, Users and Those Charged with Governance</v>
      </c>
      <c r="F8456" s="3" t="str">
        <f>VLOOKUP(A8456,Respondents!A:C,3,FALSE)</f>
        <v>Preparer and Users of sustainability information</v>
      </c>
      <c r="G8456" s="3">
        <f t="shared" si="362"/>
        <v>2</v>
      </c>
      <c r="H8456" s="3">
        <f t="shared" si="363"/>
        <v>0</v>
      </c>
    </row>
    <row r="8457" spans="1:8" x14ac:dyDescent="0.3">
      <c r="A8457" t="s">
        <v>79</v>
      </c>
      <c r="B8457" t="s">
        <v>277</v>
      </c>
      <c r="C8457" t="s">
        <v>322</v>
      </c>
      <c r="D8457" t="s">
        <v>155</v>
      </c>
      <c r="E8457" s="3" t="str">
        <f>VLOOKUP(A8457,Respondents!A:B,2,FALSE)</f>
        <v>Preparers, Users and Those Charged with Governance</v>
      </c>
      <c r="F8457" s="3" t="str">
        <f>VLOOKUP(A8457,Respondents!A:C,3,FALSE)</f>
        <v>Preparer and Users of sustainability information</v>
      </c>
      <c r="G8457" s="3">
        <f t="shared" si="362"/>
        <v>2</v>
      </c>
      <c r="H8457" s="3">
        <f t="shared" si="363"/>
        <v>0</v>
      </c>
    </row>
    <row r="8458" spans="1:8" x14ac:dyDescent="0.3">
      <c r="A8458" t="s">
        <v>79</v>
      </c>
      <c r="B8458" t="s">
        <v>266</v>
      </c>
      <c r="C8458" t="s">
        <v>284</v>
      </c>
      <c r="D8458" t="s">
        <v>159</v>
      </c>
      <c r="E8458" s="3" t="str">
        <f>VLOOKUP(A8458,Respondents!A:B,2,FALSE)</f>
        <v>Preparers, Users and Those Charged with Governance</v>
      </c>
      <c r="F8458" s="3" t="str">
        <f>VLOOKUP(A8458,Respondents!A:C,3,FALSE)</f>
        <v>Preparer and Users of sustainability information</v>
      </c>
      <c r="G8458" s="3">
        <f t="shared" ref="G8458:G8521" si="364">IF(LEN(C8458)-LEN(SUBSTITUTE(C8458,".",""))&lt;=1,1,2)</f>
        <v>1</v>
      </c>
      <c r="H8458" s="3">
        <f t="shared" ref="H8458:H8521" si="365">IF(D8458="Yes",1,0)</f>
        <v>1</v>
      </c>
    </row>
    <row r="8459" spans="1:8" x14ac:dyDescent="0.3">
      <c r="A8459" t="s">
        <v>79</v>
      </c>
      <c r="B8459" t="s">
        <v>266</v>
      </c>
      <c r="C8459" t="s">
        <v>285</v>
      </c>
      <c r="D8459" t="s">
        <v>155</v>
      </c>
      <c r="E8459" s="3" t="str">
        <f>VLOOKUP(A8459,Respondents!A:B,2,FALSE)</f>
        <v>Preparers, Users and Those Charged with Governance</v>
      </c>
      <c r="F8459" s="3" t="str">
        <f>VLOOKUP(A8459,Respondents!A:C,3,FALSE)</f>
        <v>Preparer and Users of sustainability information</v>
      </c>
      <c r="G8459" s="3">
        <f t="shared" si="364"/>
        <v>1</v>
      </c>
      <c r="H8459" s="3">
        <f t="shared" si="365"/>
        <v>0</v>
      </c>
    </row>
    <row r="8460" spans="1:8" x14ac:dyDescent="0.3">
      <c r="A8460" t="s">
        <v>79</v>
      </c>
      <c r="B8460" t="s">
        <v>266</v>
      </c>
      <c r="C8460" t="s">
        <v>323</v>
      </c>
      <c r="D8460" t="s">
        <v>155</v>
      </c>
      <c r="E8460" s="3" t="str">
        <f>VLOOKUP(A8460,Respondents!A:B,2,FALSE)</f>
        <v>Preparers, Users and Those Charged with Governance</v>
      </c>
      <c r="F8460" s="3" t="str">
        <f>VLOOKUP(A8460,Respondents!A:C,3,FALSE)</f>
        <v>Preparer and Users of sustainability information</v>
      </c>
      <c r="G8460" s="3">
        <f t="shared" si="364"/>
        <v>2</v>
      </c>
      <c r="H8460" s="3">
        <f t="shared" si="365"/>
        <v>0</v>
      </c>
    </row>
    <row r="8461" spans="1:8" x14ac:dyDescent="0.3">
      <c r="A8461" t="s">
        <v>79</v>
      </c>
      <c r="B8461" t="s">
        <v>266</v>
      </c>
      <c r="C8461" t="s">
        <v>324</v>
      </c>
      <c r="D8461" t="s">
        <v>159</v>
      </c>
      <c r="E8461" s="3" t="str">
        <f>VLOOKUP(A8461,Respondents!A:B,2,FALSE)</f>
        <v>Preparers, Users and Those Charged with Governance</v>
      </c>
      <c r="F8461" s="3" t="str">
        <f>VLOOKUP(A8461,Respondents!A:C,3,FALSE)</f>
        <v>Preparer and Users of sustainability information</v>
      </c>
      <c r="G8461" s="3">
        <f t="shared" si="364"/>
        <v>2</v>
      </c>
      <c r="H8461" s="3">
        <f t="shared" si="365"/>
        <v>1</v>
      </c>
    </row>
    <row r="8462" spans="1:8" x14ac:dyDescent="0.3">
      <c r="A8462" t="s">
        <v>79</v>
      </c>
      <c r="B8462" t="s">
        <v>266</v>
      </c>
      <c r="C8462" t="s">
        <v>325</v>
      </c>
      <c r="D8462" t="s">
        <v>155</v>
      </c>
      <c r="E8462" s="3" t="str">
        <f>VLOOKUP(A8462,Respondents!A:B,2,FALSE)</f>
        <v>Preparers, Users and Those Charged with Governance</v>
      </c>
      <c r="F8462" s="3" t="str">
        <f>VLOOKUP(A8462,Respondents!A:C,3,FALSE)</f>
        <v>Preparer and Users of sustainability information</v>
      </c>
      <c r="G8462" s="3">
        <f t="shared" si="364"/>
        <v>2</v>
      </c>
      <c r="H8462" s="3">
        <f t="shared" si="365"/>
        <v>0</v>
      </c>
    </row>
    <row r="8463" spans="1:8" x14ac:dyDescent="0.3">
      <c r="A8463" t="s">
        <v>79</v>
      </c>
      <c r="B8463" t="s">
        <v>266</v>
      </c>
      <c r="C8463" t="s">
        <v>326</v>
      </c>
      <c r="D8463" t="s">
        <v>155</v>
      </c>
      <c r="E8463" s="3" t="str">
        <f>VLOOKUP(A8463,Respondents!A:B,2,FALSE)</f>
        <v>Preparers, Users and Those Charged with Governance</v>
      </c>
      <c r="F8463" s="3" t="str">
        <f>VLOOKUP(A8463,Respondents!A:C,3,FALSE)</f>
        <v>Preparer and Users of sustainability information</v>
      </c>
      <c r="G8463" s="3">
        <f t="shared" si="364"/>
        <v>2</v>
      </c>
      <c r="H8463" s="3">
        <f t="shared" si="365"/>
        <v>0</v>
      </c>
    </row>
    <row r="8464" spans="1:8" x14ac:dyDescent="0.3">
      <c r="A8464" t="s">
        <v>79</v>
      </c>
      <c r="B8464" t="s">
        <v>266</v>
      </c>
      <c r="C8464" t="s">
        <v>327</v>
      </c>
      <c r="D8464" t="s">
        <v>155</v>
      </c>
      <c r="E8464" s="3" t="str">
        <f>VLOOKUP(A8464,Respondents!A:B,2,FALSE)</f>
        <v>Preparers, Users and Those Charged with Governance</v>
      </c>
      <c r="F8464" s="3" t="str">
        <f>VLOOKUP(A8464,Respondents!A:C,3,FALSE)</f>
        <v>Preparer and Users of sustainability information</v>
      </c>
      <c r="G8464" s="3">
        <f t="shared" si="364"/>
        <v>2</v>
      </c>
      <c r="H8464" s="3">
        <f t="shared" si="365"/>
        <v>0</v>
      </c>
    </row>
    <row r="8465" spans="1:8" x14ac:dyDescent="0.3">
      <c r="A8465" t="s">
        <v>79</v>
      </c>
      <c r="B8465" t="s">
        <v>266</v>
      </c>
      <c r="C8465" t="s">
        <v>328</v>
      </c>
      <c r="D8465" t="s">
        <v>155</v>
      </c>
      <c r="E8465" s="3" t="str">
        <f>VLOOKUP(A8465,Respondents!A:B,2,FALSE)</f>
        <v>Preparers, Users and Those Charged with Governance</v>
      </c>
      <c r="F8465" s="3" t="str">
        <f>VLOOKUP(A8465,Respondents!A:C,3,FALSE)</f>
        <v>Preparer and Users of sustainability information</v>
      </c>
      <c r="G8465" s="3">
        <f t="shared" si="364"/>
        <v>2</v>
      </c>
      <c r="H8465" s="3">
        <f t="shared" si="365"/>
        <v>0</v>
      </c>
    </row>
    <row r="8466" spans="1:8" x14ac:dyDescent="0.3">
      <c r="A8466" t="s">
        <v>46</v>
      </c>
      <c r="B8466" t="s">
        <v>153</v>
      </c>
      <c r="C8466" t="s">
        <v>154</v>
      </c>
      <c r="D8466" t="s">
        <v>159</v>
      </c>
      <c r="E8466" s="3" t="str">
        <f>VLOOKUP(A8466,Respondents!A:B,2,FALSE)</f>
        <v>Member Bodies and Other Professional Organizations</v>
      </c>
      <c r="F8466" s="3" t="str">
        <f>VLOOKUP(A8466,Respondents!A:C,3,FALSE)</f>
        <v>Member Bodies and Other Professional Organizations</v>
      </c>
      <c r="G8466" s="3">
        <f t="shared" si="364"/>
        <v>1</v>
      </c>
      <c r="H8466" s="3">
        <f t="shared" si="365"/>
        <v>1</v>
      </c>
    </row>
    <row r="8467" spans="1:8" x14ac:dyDescent="0.3">
      <c r="A8467" t="s">
        <v>46</v>
      </c>
      <c r="B8467" t="s">
        <v>153</v>
      </c>
      <c r="C8467" t="s">
        <v>156</v>
      </c>
      <c r="D8467" t="s">
        <v>155</v>
      </c>
      <c r="E8467" s="3" t="str">
        <f>VLOOKUP(A8467,Respondents!A:B,2,FALSE)</f>
        <v>Member Bodies and Other Professional Organizations</v>
      </c>
      <c r="F8467" s="3" t="str">
        <f>VLOOKUP(A8467,Respondents!A:C,3,FALSE)</f>
        <v>Member Bodies and Other Professional Organizations</v>
      </c>
      <c r="G8467" s="3">
        <f t="shared" si="364"/>
        <v>1</v>
      </c>
      <c r="H8467" s="3">
        <f t="shared" si="365"/>
        <v>0</v>
      </c>
    </row>
    <row r="8468" spans="1:8" x14ac:dyDescent="0.3">
      <c r="A8468" t="s">
        <v>46</v>
      </c>
      <c r="B8468" t="s">
        <v>153</v>
      </c>
      <c r="C8468" t="s">
        <v>157</v>
      </c>
      <c r="D8468" t="s">
        <v>155</v>
      </c>
      <c r="E8468" s="3" t="str">
        <f>VLOOKUP(A8468,Respondents!A:B,2,FALSE)</f>
        <v>Member Bodies and Other Professional Organizations</v>
      </c>
      <c r="F8468" s="3" t="str">
        <f>VLOOKUP(A8468,Respondents!A:C,3,FALSE)</f>
        <v>Member Bodies and Other Professional Organizations</v>
      </c>
      <c r="G8468" s="3">
        <f t="shared" si="364"/>
        <v>1</v>
      </c>
      <c r="H8468" s="3">
        <f t="shared" si="365"/>
        <v>0</v>
      </c>
    </row>
    <row r="8469" spans="1:8" x14ac:dyDescent="0.3">
      <c r="A8469" t="s">
        <v>46</v>
      </c>
      <c r="B8469" t="s">
        <v>153</v>
      </c>
      <c r="C8469" t="s">
        <v>158</v>
      </c>
      <c r="D8469" t="s">
        <v>155</v>
      </c>
      <c r="E8469" s="3" t="str">
        <f>VLOOKUP(A8469,Respondents!A:B,2,FALSE)</f>
        <v>Member Bodies and Other Professional Organizations</v>
      </c>
      <c r="F8469" s="3" t="str">
        <f>VLOOKUP(A8469,Respondents!A:C,3,FALSE)</f>
        <v>Member Bodies and Other Professional Organizations</v>
      </c>
      <c r="G8469" s="3">
        <f t="shared" si="364"/>
        <v>1</v>
      </c>
      <c r="H8469" s="3">
        <f t="shared" si="365"/>
        <v>0</v>
      </c>
    </row>
    <row r="8470" spans="1:8" x14ac:dyDescent="0.3">
      <c r="A8470" t="s">
        <v>46</v>
      </c>
      <c r="B8470" t="s">
        <v>153</v>
      </c>
      <c r="C8470" t="s">
        <v>160</v>
      </c>
      <c r="D8470" t="s">
        <v>155</v>
      </c>
      <c r="E8470" s="3" t="str">
        <f>VLOOKUP(A8470,Respondents!A:B,2,FALSE)</f>
        <v>Member Bodies and Other Professional Organizations</v>
      </c>
      <c r="F8470" s="3" t="str">
        <f>VLOOKUP(A8470,Respondents!A:C,3,FALSE)</f>
        <v>Member Bodies and Other Professional Organizations</v>
      </c>
      <c r="G8470" s="3">
        <f t="shared" si="364"/>
        <v>1</v>
      </c>
      <c r="H8470" s="3">
        <f t="shared" si="365"/>
        <v>0</v>
      </c>
    </row>
    <row r="8471" spans="1:8" x14ac:dyDescent="0.3">
      <c r="A8471" t="s">
        <v>46</v>
      </c>
      <c r="B8471" t="s">
        <v>153</v>
      </c>
      <c r="C8471" t="s">
        <v>161</v>
      </c>
      <c r="D8471" t="s">
        <v>155</v>
      </c>
      <c r="E8471" s="3" t="str">
        <f>VLOOKUP(A8471,Respondents!A:B,2,FALSE)</f>
        <v>Member Bodies and Other Professional Organizations</v>
      </c>
      <c r="F8471" s="3" t="str">
        <f>VLOOKUP(A8471,Respondents!A:C,3,FALSE)</f>
        <v>Member Bodies and Other Professional Organizations</v>
      </c>
      <c r="G8471" s="3">
        <f t="shared" si="364"/>
        <v>1</v>
      </c>
      <c r="H8471" s="3">
        <f t="shared" si="365"/>
        <v>0</v>
      </c>
    </row>
    <row r="8472" spans="1:8" x14ac:dyDescent="0.3">
      <c r="A8472" t="s">
        <v>46</v>
      </c>
      <c r="B8472" t="s">
        <v>153</v>
      </c>
      <c r="C8472" t="s">
        <v>300</v>
      </c>
      <c r="D8472" t="s">
        <v>155</v>
      </c>
      <c r="E8472" s="3" t="str">
        <f>VLOOKUP(A8472,Respondents!A:B,2,FALSE)</f>
        <v>Member Bodies and Other Professional Organizations</v>
      </c>
      <c r="F8472" s="3" t="str">
        <f>VLOOKUP(A8472,Respondents!A:C,3,FALSE)</f>
        <v>Member Bodies and Other Professional Organizations</v>
      </c>
      <c r="G8472" s="3">
        <f t="shared" si="364"/>
        <v>2</v>
      </c>
      <c r="H8472" s="3">
        <f t="shared" si="365"/>
        <v>0</v>
      </c>
    </row>
    <row r="8473" spans="1:8" x14ac:dyDescent="0.3">
      <c r="A8473" t="s">
        <v>46</v>
      </c>
      <c r="B8473" t="s">
        <v>153</v>
      </c>
      <c r="C8473" t="s">
        <v>301</v>
      </c>
      <c r="D8473" t="s">
        <v>155</v>
      </c>
      <c r="E8473" s="3" t="str">
        <f>VLOOKUP(A8473,Respondents!A:B,2,FALSE)</f>
        <v>Member Bodies and Other Professional Organizations</v>
      </c>
      <c r="F8473" s="3" t="str">
        <f>VLOOKUP(A8473,Respondents!A:C,3,FALSE)</f>
        <v>Member Bodies and Other Professional Organizations</v>
      </c>
      <c r="G8473" s="3">
        <f t="shared" si="364"/>
        <v>2</v>
      </c>
      <c r="H8473" s="3">
        <f t="shared" si="365"/>
        <v>0</v>
      </c>
    </row>
    <row r="8474" spans="1:8" x14ac:dyDescent="0.3">
      <c r="A8474" t="s">
        <v>46</v>
      </c>
      <c r="B8474" t="s">
        <v>153</v>
      </c>
      <c r="C8474" t="s">
        <v>302</v>
      </c>
      <c r="D8474" t="s">
        <v>155</v>
      </c>
      <c r="E8474" s="3" t="str">
        <f>VLOOKUP(A8474,Respondents!A:B,2,FALSE)</f>
        <v>Member Bodies and Other Professional Organizations</v>
      </c>
      <c r="F8474" s="3" t="str">
        <f>VLOOKUP(A8474,Respondents!A:C,3,FALSE)</f>
        <v>Member Bodies and Other Professional Organizations</v>
      </c>
      <c r="G8474" s="3">
        <f t="shared" si="364"/>
        <v>2</v>
      </c>
      <c r="H8474" s="3">
        <f t="shared" si="365"/>
        <v>0</v>
      </c>
    </row>
    <row r="8475" spans="1:8" x14ac:dyDescent="0.3">
      <c r="A8475" t="s">
        <v>46</v>
      </c>
      <c r="B8475" t="s">
        <v>153</v>
      </c>
      <c r="C8475" t="s">
        <v>303</v>
      </c>
      <c r="D8475" t="s">
        <v>155</v>
      </c>
      <c r="E8475" s="3" t="str">
        <f>VLOOKUP(A8475,Respondents!A:B,2,FALSE)</f>
        <v>Member Bodies and Other Professional Organizations</v>
      </c>
      <c r="F8475" s="3" t="str">
        <f>VLOOKUP(A8475,Respondents!A:C,3,FALSE)</f>
        <v>Member Bodies and Other Professional Organizations</v>
      </c>
      <c r="G8475" s="3">
        <f t="shared" si="364"/>
        <v>2</v>
      </c>
      <c r="H8475" s="3">
        <f t="shared" si="365"/>
        <v>0</v>
      </c>
    </row>
    <row r="8476" spans="1:8" x14ac:dyDescent="0.3">
      <c r="A8476" t="s">
        <v>46</v>
      </c>
      <c r="B8476" t="s">
        <v>153</v>
      </c>
      <c r="C8476" t="s">
        <v>304</v>
      </c>
      <c r="D8476" t="s">
        <v>155</v>
      </c>
      <c r="E8476" s="3" t="str">
        <f>VLOOKUP(A8476,Respondents!A:B,2,FALSE)</f>
        <v>Member Bodies and Other Professional Organizations</v>
      </c>
      <c r="F8476" s="3" t="str">
        <f>VLOOKUP(A8476,Respondents!A:C,3,FALSE)</f>
        <v>Member Bodies and Other Professional Organizations</v>
      </c>
      <c r="G8476" s="3">
        <f t="shared" si="364"/>
        <v>2</v>
      </c>
      <c r="H8476" s="3">
        <f t="shared" si="365"/>
        <v>0</v>
      </c>
    </row>
    <row r="8477" spans="1:8" x14ac:dyDescent="0.3">
      <c r="A8477" t="s">
        <v>46</v>
      </c>
      <c r="B8477" t="s">
        <v>180</v>
      </c>
      <c r="C8477" t="s">
        <v>181</v>
      </c>
      <c r="D8477" t="s">
        <v>155</v>
      </c>
      <c r="E8477" s="3" t="str">
        <f>VLOOKUP(A8477,Respondents!A:B,2,FALSE)</f>
        <v>Member Bodies and Other Professional Organizations</v>
      </c>
      <c r="F8477" s="3" t="str">
        <f>VLOOKUP(A8477,Respondents!A:C,3,FALSE)</f>
        <v>Member Bodies and Other Professional Organizations</v>
      </c>
      <c r="G8477" s="3">
        <f t="shared" si="364"/>
        <v>1</v>
      </c>
      <c r="H8477" s="3">
        <f t="shared" si="365"/>
        <v>0</v>
      </c>
    </row>
    <row r="8478" spans="1:8" x14ac:dyDescent="0.3">
      <c r="A8478" t="s">
        <v>46</v>
      </c>
      <c r="B8478" t="s">
        <v>180</v>
      </c>
      <c r="C8478" t="s">
        <v>182</v>
      </c>
      <c r="D8478" t="s">
        <v>155</v>
      </c>
      <c r="E8478" s="3" t="str">
        <f>VLOOKUP(A8478,Respondents!A:B,2,FALSE)</f>
        <v>Member Bodies and Other Professional Organizations</v>
      </c>
      <c r="F8478" s="3" t="str">
        <f>VLOOKUP(A8478,Respondents!A:C,3,FALSE)</f>
        <v>Member Bodies and Other Professional Organizations</v>
      </c>
      <c r="G8478" s="3">
        <f t="shared" si="364"/>
        <v>1</v>
      </c>
      <c r="H8478" s="3">
        <f t="shared" si="365"/>
        <v>0</v>
      </c>
    </row>
    <row r="8479" spans="1:8" x14ac:dyDescent="0.3">
      <c r="A8479" t="s">
        <v>46</v>
      </c>
      <c r="B8479" t="s">
        <v>180</v>
      </c>
      <c r="C8479" t="s">
        <v>183</v>
      </c>
      <c r="D8479" t="s">
        <v>155</v>
      </c>
      <c r="E8479" s="3" t="str">
        <f>VLOOKUP(A8479,Respondents!A:B,2,FALSE)</f>
        <v>Member Bodies and Other Professional Organizations</v>
      </c>
      <c r="F8479" s="3" t="str">
        <f>VLOOKUP(A8479,Respondents!A:C,3,FALSE)</f>
        <v>Member Bodies and Other Professional Organizations</v>
      </c>
      <c r="G8479" s="3">
        <f t="shared" si="364"/>
        <v>1</v>
      </c>
      <c r="H8479" s="3">
        <f t="shared" si="365"/>
        <v>0</v>
      </c>
    </row>
    <row r="8480" spans="1:8" x14ac:dyDescent="0.3">
      <c r="A8480" t="s">
        <v>46</v>
      </c>
      <c r="B8480" t="s">
        <v>180</v>
      </c>
      <c r="C8480" t="s">
        <v>184</v>
      </c>
      <c r="D8480" t="s">
        <v>159</v>
      </c>
      <c r="E8480" s="3" t="str">
        <f>VLOOKUP(A8480,Respondents!A:B,2,FALSE)</f>
        <v>Member Bodies and Other Professional Organizations</v>
      </c>
      <c r="F8480" s="3" t="str">
        <f>VLOOKUP(A8480,Respondents!A:C,3,FALSE)</f>
        <v>Member Bodies and Other Professional Organizations</v>
      </c>
      <c r="G8480" s="3">
        <f t="shared" si="364"/>
        <v>1</v>
      </c>
      <c r="H8480" s="3">
        <f t="shared" si="365"/>
        <v>1</v>
      </c>
    </row>
    <row r="8481" spans="1:8" x14ac:dyDescent="0.3">
      <c r="A8481" t="s">
        <v>46</v>
      </c>
      <c r="B8481" t="s">
        <v>180</v>
      </c>
      <c r="C8481" t="s">
        <v>185</v>
      </c>
      <c r="D8481" t="s">
        <v>155</v>
      </c>
      <c r="E8481" s="3" t="str">
        <f>VLOOKUP(A8481,Respondents!A:B,2,FALSE)</f>
        <v>Member Bodies and Other Professional Organizations</v>
      </c>
      <c r="F8481" s="3" t="str">
        <f>VLOOKUP(A8481,Respondents!A:C,3,FALSE)</f>
        <v>Member Bodies and Other Professional Organizations</v>
      </c>
      <c r="G8481" s="3">
        <f t="shared" si="364"/>
        <v>1</v>
      </c>
      <c r="H8481" s="3">
        <f t="shared" si="365"/>
        <v>0</v>
      </c>
    </row>
    <row r="8482" spans="1:8" x14ac:dyDescent="0.3">
      <c r="A8482" t="s">
        <v>46</v>
      </c>
      <c r="B8482" t="s">
        <v>180</v>
      </c>
      <c r="C8482" t="s">
        <v>186</v>
      </c>
      <c r="D8482" t="s">
        <v>155</v>
      </c>
      <c r="E8482" s="3" t="str">
        <f>VLOOKUP(A8482,Respondents!A:B,2,FALSE)</f>
        <v>Member Bodies and Other Professional Organizations</v>
      </c>
      <c r="F8482" s="3" t="str">
        <f>VLOOKUP(A8482,Respondents!A:C,3,FALSE)</f>
        <v>Member Bodies and Other Professional Organizations</v>
      </c>
      <c r="G8482" s="3">
        <f t="shared" si="364"/>
        <v>1</v>
      </c>
      <c r="H8482" s="3">
        <f t="shared" si="365"/>
        <v>0</v>
      </c>
    </row>
    <row r="8483" spans="1:8" x14ac:dyDescent="0.3">
      <c r="A8483" t="s">
        <v>46</v>
      </c>
      <c r="B8483" t="s">
        <v>180</v>
      </c>
      <c r="C8483" t="s">
        <v>305</v>
      </c>
      <c r="D8483" t="s">
        <v>155</v>
      </c>
      <c r="E8483" s="3" t="str">
        <f>VLOOKUP(A8483,Respondents!A:B,2,FALSE)</f>
        <v>Member Bodies and Other Professional Organizations</v>
      </c>
      <c r="F8483" s="3" t="str">
        <f>VLOOKUP(A8483,Respondents!A:C,3,FALSE)</f>
        <v>Member Bodies and Other Professional Organizations</v>
      </c>
      <c r="G8483" s="3">
        <f t="shared" si="364"/>
        <v>2</v>
      </c>
      <c r="H8483" s="3">
        <f t="shared" si="365"/>
        <v>0</v>
      </c>
    </row>
    <row r="8484" spans="1:8" x14ac:dyDescent="0.3">
      <c r="A8484" t="s">
        <v>46</v>
      </c>
      <c r="B8484" t="s">
        <v>180</v>
      </c>
      <c r="C8484" t="s">
        <v>306</v>
      </c>
      <c r="D8484" t="s">
        <v>155</v>
      </c>
      <c r="E8484" s="3" t="str">
        <f>VLOOKUP(A8484,Respondents!A:B,2,FALSE)</f>
        <v>Member Bodies and Other Professional Organizations</v>
      </c>
      <c r="F8484" s="3" t="str">
        <f>VLOOKUP(A8484,Respondents!A:C,3,FALSE)</f>
        <v>Member Bodies and Other Professional Organizations</v>
      </c>
      <c r="G8484" s="3">
        <f t="shared" si="364"/>
        <v>2</v>
      </c>
      <c r="H8484" s="3">
        <f t="shared" si="365"/>
        <v>0</v>
      </c>
    </row>
    <row r="8485" spans="1:8" x14ac:dyDescent="0.3">
      <c r="A8485" t="s">
        <v>46</v>
      </c>
      <c r="B8485" t="s">
        <v>180</v>
      </c>
      <c r="C8485" t="s">
        <v>307</v>
      </c>
      <c r="D8485" t="s">
        <v>155</v>
      </c>
      <c r="E8485" s="3" t="str">
        <f>VLOOKUP(A8485,Respondents!A:B,2,FALSE)</f>
        <v>Member Bodies and Other Professional Organizations</v>
      </c>
      <c r="F8485" s="3" t="str">
        <f>VLOOKUP(A8485,Respondents!A:C,3,FALSE)</f>
        <v>Member Bodies and Other Professional Organizations</v>
      </c>
      <c r="G8485" s="3">
        <f t="shared" si="364"/>
        <v>2</v>
      </c>
      <c r="H8485" s="3">
        <f t="shared" si="365"/>
        <v>0</v>
      </c>
    </row>
    <row r="8486" spans="1:8" x14ac:dyDescent="0.3">
      <c r="A8486" t="s">
        <v>46</v>
      </c>
      <c r="B8486" t="s">
        <v>180</v>
      </c>
      <c r="C8486" t="s">
        <v>308</v>
      </c>
      <c r="D8486" t="s">
        <v>155</v>
      </c>
      <c r="E8486" s="3" t="str">
        <f>VLOOKUP(A8486,Respondents!A:B,2,FALSE)</f>
        <v>Member Bodies and Other Professional Organizations</v>
      </c>
      <c r="F8486" s="3" t="str">
        <f>VLOOKUP(A8486,Respondents!A:C,3,FALSE)</f>
        <v>Member Bodies and Other Professional Organizations</v>
      </c>
      <c r="G8486" s="3">
        <f t="shared" si="364"/>
        <v>2</v>
      </c>
      <c r="H8486" s="3">
        <f t="shared" si="365"/>
        <v>0</v>
      </c>
    </row>
    <row r="8487" spans="1:8" x14ac:dyDescent="0.3">
      <c r="A8487" t="s">
        <v>46</v>
      </c>
      <c r="B8487" t="s">
        <v>180</v>
      </c>
      <c r="C8487" t="s">
        <v>309</v>
      </c>
      <c r="D8487" t="s">
        <v>159</v>
      </c>
      <c r="E8487" s="3" t="str">
        <f>VLOOKUP(A8487,Respondents!A:B,2,FALSE)</f>
        <v>Member Bodies and Other Professional Organizations</v>
      </c>
      <c r="F8487" s="3" t="str">
        <f>VLOOKUP(A8487,Respondents!A:C,3,FALSE)</f>
        <v>Member Bodies and Other Professional Organizations</v>
      </c>
      <c r="G8487" s="3">
        <f t="shared" si="364"/>
        <v>2</v>
      </c>
      <c r="H8487" s="3">
        <f t="shared" si="365"/>
        <v>1</v>
      </c>
    </row>
    <row r="8488" spans="1:8" x14ac:dyDescent="0.3">
      <c r="A8488" t="s">
        <v>46</v>
      </c>
      <c r="B8488" t="s">
        <v>180</v>
      </c>
      <c r="C8488" t="s">
        <v>310</v>
      </c>
      <c r="D8488" t="s">
        <v>155</v>
      </c>
      <c r="E8488" s="3" t="str">
        <f>VLOOKUP(A8488,Respondents!A:B,2,FALSE)</f>
        <v>Member Bodies and Other Professional Organizations</v>
      </c>
      <c r="F8488" s="3" t="str">
        <f>VLOOKUP(A8488,Respondents!A:C,3,FALSE)</f>
        <v>Member Bodies and Other Professional Organizations</v>
      </c>
      <c r="G8488" s="3">
        <f t="shared" si="364"/>
        <v>2</v>
      </c>
      <c r="H8488" s="3">
        <f t="shared" si="365"/>
        <v>0</v>
      </c>
    </row>
    <row r="8489" spans="1:8" x14ac:dyDescent="0.3">
      <c r="A8489" t="s">
        <v>46</v>
      </c>
      <c r="B8489" t="s">
        <v>180</v>
      </c>
      <c r="C8489" t="s">
        <v>311</v>
      </c>
      <c r="D8489" t="s">
        <v>155</v>
      </c>
      <c r="E8489" s="3" t="str">
        <f>VLOOKUP(A8489,Respondents!A:B,2,FALSE)</f>
        <v>Member Bodies and Other Professional Organizations</v>
      </c>
      <c r="F8489" s="3" t="str">
        <f>VLOOKUP(A8489,Respondents!A:C,3,FALSE)</f>
        <v>Member Bodies and Other Professional Organizations</v>
      </c>
      <c r="G8489" s="3">
        <f t="shared" si="364"/>
        <v>2</v>
      </c>
      <c r="H8489" s="3">
        <f t="shared" si="365"/>
        <v>0</v>
      </c>
    </row>
    <row r="8490" spans="1:8" x14ac:dyDescent="0.3">
      <c r="A8490" t="s">
        <v>46</v>
      </c>
      <c r="B8490" t="s">
        <v>216</v>
      </c>
      <c r="C8490" t="s">
        <v>217</v>
      </c>
      <c r="D8490" t="s">
        <v>159</v>
      </c>
      <c r="E8490" s="3" t="str">
        <f>VLOOKUP(A8490,Respondents!A:B,2,FALSE)</f>
        <v>Member Bodies and Other Professional Organizations</v>
      </c>
      <c r="F8490" s="3" t="str">
        <f>VLOOKUP(A8490,Respondents!A:C,3,FALSE)</f>
        <v>Member Bodies and Other Professional Organizations</v>
      </c>
      <c r="G8490" s="3">
        <f t="shared" si="364"/>
        <v>1</v>
      </c>
      <c r="H8490" s="3">
        <f t="shared" si="365"/>
        <v>1</v>
      </c>
    </row>
    <row r="8491" spans="1:8" x14ac:dyDescent="0.3">
      <c r="A8491" t="s">
        <v>46</v>
      </c>
      <c r="B8491" t="s">
        <v>216</v>
      </c>
      <c r="C8491" t="s">
        <v>218</v>
      </c>
      <c r="D8491" t="s">
        <v>155</v>
      </c>
      <c r="E8491" s="3" t="str">
        <f>VLOOKUP(A8491,Respondents!A:B,2,FALSE)</f>
        <v>Member Bodies and Other Professional Organizations</v>
      </c>
      <c r="F8491" s="3" t="str">
        <f>VLOOKUP(A8491,Respondents!A:C,3,FALSE)</f>
        <v>Member Bodies and Other Professional Organizations</v>
      </c>
      <c r="G8491" s="3">
        <f t="shared" si="364"/>
        <v>1</v>
      </c>
      <c r="H8491" s="3">
        <f t="shared" si="365"/>
        <v>0</v>
      </c>
    </row>
    <row r="8492" spans="1:8" x14ac:dyDescent="0.3">
      <c r="A8492" t="s">
        <v>46</v>
      </c>
      <c r="B8492" t="s">
        <v>216</v>
      </c>
      <c r="C8492" t="s">
        <v>219</v>
      </c>
      <c r="D8492" t="s">
        <v>155</v>
      </c>
      <c r="E8492" s="3" t="str">
        <f>VLOOKUP(A8492,Respondents!A:B,2,FALSE)</f>
        <v>Member Bodies and Other Professional Organizations</v>
      </c>
      <c r="F8492" s="3" t="str">
        <f>VLOOKUP(A8492,Respondents!A:C,3,FALSE)</f>
        <v>Member Bodies and Other Professional Organizations</v>
      </c>
      <c r="G8492" s="3">
        <f t="shared" si="364"/>
        <v>1</v>
      </c>
      <c r="H8492" s="3">
        <f t="shared" si="365"/>
        <v>0</v>
      </c>
    </row>
    <row r="8493" spans="1:8" x14ac:dyDescent="0.3">
      <c r="A8493" t="s">
        <v>46</v>
      </c>
      <c r="B8493" t="s">
        <v>216</v>
      </c>
      <c r="C8493" t="s">
        <v>220</v>
      </c>
      <c r="D8493" t="s">
        <v>155</v>
      </c>
      <c r="E8493" s="3" t="str">
        <f>VLOOKUP(A8493,Respondents!A:B,2,FALSE)</f>
        <v>Member Bodies and Other Professional Organizations</v>
      </c>
      <c r="F8493" s="3" t="str">
        <f>VLOOKUP(A8493,Respondents!A:C,3,FALSE)</f>
        <v>Member Bodies and Other Professional Organizations</v>
      </c>
      <c r="G8493" s="3">
        <f t="shared" si="364"/>
        <v>1</v>
      </c>
      <c r="H8493" s="3">
        <f t="shared" si="365"/>
        <v>0</v>
      </c>
    </row>
    <row r="8494" spans="1:8" x14ac:dyDescent="0.3">
      <c r="A8494" t="s">
        <v>46</v>
      </c>
      <c r="B8494" t="s">
        <v>216</v>
      </c>
      <c r="C8494" t="s">
        <v>221</v>
      </c>
      <c r="D8494" t="s">
        <v>155</v>
      </c>
      <c r="E8494" s="3" t="str">
        <f>VLOOKUP(A8494,Respondents!A:B,2,FALSE)</f>
        <v>Member Bodies and Other Professional Organizations</v>
      </c>
      <c r="F8494" s="3" t="str">
        <f>VLOOKUP(A8494,Respondents!A:C,3,FALSE)</f>
        <v>Member Bodies and Other Professional Organizations</v>
      </c>
      <c r="G8494" s="3">
        <f t="shared" si="364"/>
        <v>1</v>
      </c>
      <c r="H8494" s="3">
        <f t="shared" si="365"/>
        <v>0</v>
      </c>
    </row>
    <row r="8495" spans="1:8" x14ac:dyDescent="0.3">
      <c r="A8495" t="s">
        <v>46</v>
      </c>
      <c r="B8495" t="s">
        <v>216</v>
      </c>
      <c r="C8495" t="s">
        <v>312</v>
      </c>
      <c r="D8495" t="s">
        <v>155</v>
      </c>
      <c r="E8495" s="3" t="str">
        <f>VLOOKUP(A8495,Respondents!A:B,2,FALSE)</f>
        <v>Member Bodies and Other Professional Organizations</v>
      </c>
      <c r="F8495" s="3" t="str">
        <f>VLOOKUP(A8495,Respondents!A:C,3,FALSE)</f>
        <v>Member Bodies and Other Professional Organizations</v>
      </c>
      <c r="G8495" s="3">
        <f t="shared" si="364"/>
        <v>1</v>
      </c>
      <c r="H8495" s="3">
        <f t="shared" si="365"/>
        <v>0</v>
      </c>
    </row>
    <row r="8496" spans="1:8" x14ac:dyDescent="0.3">
      <c r="A8496" t="s">
        <v>46</v>
      </c>
      <c r="B8496" t="s">
        <v>216</v>
      </c>
      <c r="C8496" t="s">
        <v>276</v>
      </c>
      <c r="D8496" t="s">
        <v>155</v>
      </c>
      <c r="E8496" s="3" t="str">
        <f>VLOOKUP(A8496,Respondents!A:B,2,FALSE)</f>
        <v>Member Bodies and Other Professional Organizations</v>
      </c>
      <c r="F8496" s="3" t="str">
        <f>VLOOKUP(A8496,Respondents!A:C,3,FALSE)</f>
        <v>Member Bodies and Other Professional Organizations</v>
      </c>
      <c r="G8496" s="3">
        <f t="shared" si="364"/>
        <v>2</v>
      </c>
      <c r="H8496" s="3">
        <f t="shared" si="365"/>
        <v>0</v>
      </c>
    </row>
    <row r="8497" spans="1:8" x14ac:dyDescent="0.3">
      <c r="A8497" t="s">
        <v>46</v>
      </c>
      <c r="B8497" t="s">
        <v>216</v>
      </c>
      <c r="C8497" t="s">
        <v>313</v>
      </c>
      <c r="D8497" t="s">
        <v>155</v>
      </c>
      <c r="E8497" s="3" t="str">
        <f>VLOOKUP(A8497,Respondents!A:B,2,FALSE)</f>
        <v>Member Bodies and Other Professional Organizations</v>
      </c>
      <c r="F8497" s="3" t="str">
        <f>VLOOKUP(A8497,Respondents!A:C,3,FALSE)</f>
        <v>Member Bodies and Other Professional Organizations</v>
      </c>
      <c r="G8497" s="3">
        <f t="shared" si="364"/>
        <v>2</v>
      </c>
      <c r="H8497" s="3">
        <f t="shared" si="365"/>
        <v>0</v>
      </c>
    </row>
    <row r="8498" spans="1:8" x14ac:dyDescent="0.3">
      <c r="A8498" t="s">
        <v>46</v>
      </c>
      <c r="B8498" t="s">
        <v>216</v>
      </c>
      <c r="C8498" t="s">
        <v>378</v>
      </c>
      <c r="D8498" t="s">
        <v>155</v>
      </c>
      <c r="E8498" s="3" t="str">
        <f>VLOOKUP(A8498,Respondents!A:B,2,FALSE)</f>
        <v>Member Bodies and Other Professional Organizations</v>
      </c>
      <c r="F8498" s="3" t="str">
        <f>VLOOKUP(A8498,Respondents!A:C,3,FALSE)</f>
        <v>Member Bodies and Other Professional Organizations</v>
      </c>
      <c r="G8498" s="3">
        <f t="shared" si="364"/>
        <v>2</v>
      </c>
      <c r="H8498" s="3">
        <f t="shared" si="365"/>
        <v>0</v>
      </c>
    </row>
    <row r="8499" spans="1:8" x14ac:dyDescent="0.3">
      <c r="A8499" t="s">
        <v>46</v>
      </c>
      <c r="B8499" t="s">
        <v>216</v>
      </c>
      <c r="C8499" t="s">
        <v>379</v>
      </c>
      <c r="D8499" t="s">
        <v>155</v>
      </c>
      <c r="E8499" s="3" t="str">
        <f>VLOOKUP(A8499,Respondents!A:B,2,FALSE)</f>
        <v>Member Bodies and Other Professional Organizations</v>
      </c>
      <c r="F8499" s="3" t="str">
        <f>VLOOKUP(A8499,Respondents!A:C,3,FALSE)</f>
        <v>Member Bodies and Other Professional Organizations</v>
      </c>
      <c r="G8499" s="3">
        <f t="shared" si="364"/>
        <v>2</v>
      </c>
      <c r="H8499" s="3">
        <f t="shared" si="365"/>
        <v>0</v>
      </c>
    </row>
    <row r="8500" spans="1:8" x14ac:dyDescent="0.3">
      <c r="A8500" t="s">
        <v>46</v>
      </c>
      <c r="B8500" t="s">
        <v>208</v>
      </c>
      <c r="C8500" t="s">
        <v>209</v>
      </c>
      <c r="D8500" t="s">
        <v>159</v>
      </c>
      <c r="E8500" s="3" t="str">
        <f>VLOOKUP(A8500,Respondents!A:B,2,FALSE)</f>
        <v>Member Bodies and Other Professional Organizations</v>
      </c>
      <c r="F8500" s="3" t="str">
        <f>VLOOKUP(A8500,Respondents!A:C,3,FALSE)</f>
        <v>Member Bodies and Other Professional Organizations</v>
      </c>
      <c r="G8500" s="3">
        <f t="shared" si="364"/>
        <v>1</v>
      </c>
      <c r="H8500" s="3">
        <f t="shared" si="365"/>
        <v>1</v>
      </c>
    </row>
    <row r="8501" spans="1:8" x14ac:dyDescent="0.3">
      <c r="A8501" t="s">
        <v>46</v>
      </c>
      <c r="B8501" t="s">
        <v>208</v>
      </c>
      <c r="C8501" t="s">
        <v>210</v>
      </c>
      <c r="D8501" t="s">
        <v>155</v>
      </c>
      <c r="E8501" s="3" t="str">
        <f>VLOOKUP(A8501,Respondents!A:B,2,FALSE)</f>
        <v>Member Bodies and Other Professional Organizations</v>
      </c>
      <c r="F8501" s="3" t="str">
        <f>VLOOKUP(A8501,Respondents!A:C,3,FALSE)</f>
        <v>Member Bodies and Other Professional Organizations</v>
      </c>
      <c r="G8501" s="3">
        <f t="shared" si="364"/>
        <v>1</v>
      </c>
      <c r="H8501" s="3">
        <f t="shared" si="365"/>
        <v>0</v>
      </c>
    </row>
    <row r="8502" spans="1:8" x14ac:dyDescent="0.3">
      <c r="A8502" t="s">
        <v>46</v>
      </c>
      <c r="B8502" t="s">
        <v>208</v>
      </c>
      <c r="C8502" t="s">
        <v>211</v>
      </c>
      <c r="D8502" t="s">
        <v>155</v>
      </c>
      <c r="E8502" s="3" t="str">
        <f>VLOOKUP(A8502,Respondents!A:B,2,FALSE)</f>
        <v>Member Bodies and Other Professional Organizations</v>
      </c>
      <c r="F8502" s="3" t="str">
        <f>VLOOKUP(A8502,Respondents!A:C,3,FALSE)</f>
        <v>Member Bodies and Other Professional Organizations</v>
      </c>
      <c r="G8502" s="3">
        <f t="shared" si="364"/>
        <v>1</v>
      </c>
      <c r="H8502" s="3">
        <f t="shared" si="365"/>
        <v>0</v>
      </c>
    </row>
    <row r="8503" spans="1:8" x14ac:dyDescent="0.3">
      <c r="A8503" t="s">
        <v>46</v>
      </c>
      <c r="B8503" t="s">
        <v>208</v>
      </c>
      <c r="C8503" t="s">
        <v>212</v>
      </c>
      <c r="D8503" t="s">
        <v>155</v>
      </c>
      <c r="E8503" s="3" t="str">
        <f>VLOOKUP(A8503,Respondents!A:B,2,FALSE)</f>
        <v>Member Bodies and Other Professional Organizations</v>
      </c>
      <c r="F8503" s="3" t="str">
        <f>VLOOKUP(A8503,Respondents!A:C,3,FALSE)</f>
        <v>Member Bodies and Other Professional Organizations</v>
      </c>
      <c r="G8503" s="3">
        <f t="shared" si="364"/>
        <v>1</v>
      </c>
      <c r="H8503" s="3">
        <f t="shared" si="365"/>
        <v>0</v>
      </c>
    </row>
    <row r="8504" spans="1:8" x14ac:dyDescent="0.3">
      <c r="A8504" t="s">
        <v>46</v>
      </c>
      <c r="B8504" t="s">
        <v>208</v>
      </c>
      <c r="C8504" t="s">
        <v>213</v>
      </c>
      <c r="D8504" t="s">
        <v>155</v>
      </c>
      <c r="E8504" s="3" t="str">
        <f>VLOOKUP(A8504,Respondents!A:B,2,FALSE)</f>
        <v>Member Bodies and Other Professional Organizations</v>
      </c>
      <c r="F8504" s="3" t="str">
        <f>VLOOKUP(A8504,Respondents!A:C,3,FALSE)</f>
        <v>Member Bodies and Other Professional Organizations</v>
      </c>
      <c r="G8504" s="3">
        <f t="shared" si="364"/>
        <v>1</v>
      </c>
      <c r="H8504" s="3">
        <f t="shared" si="365"/>
        <v>0</v>
      </c>
    </row>
    <row r="8505" spans="1:8" x14ac:dyDescent="0.3">
      <c r="A8505" t="s">
        <v>46</v>
      </c>
      <c r="B8505" t="s">
        <v>208</v>
      </c>
      <c r="C8505" t="s">
        <v>214</v>
      </c>
      <c r="D8505" t="s">
        <v>155</v>
      </c>
      <c r="E8505" s="3" t="str">
        <f>VLOOKUP(A8505,Respondents!A:B,2,FALSE)</f>
        <v>Member Bodies and Other Professional Organizations</v>
      </c>
      <c r="F8505" s="3" t="str">
        <f>VLOOKUP(A8505,Respondents!A:C,3,FALSE)</f>
        <v>Member Bodies and Other Professional Organizations</v>
      </c>
      <c r="G8505" s="3">
        <f t="shared" si="364"/>
        <v>1</v>
      </c>
      <c r="H8505" s="3">
        <f t="shared" si="365"/>
        <v>0</v>
      </c>
    </row>
    <row r="8506" spans="1:8" x14ac:dyDescent="0.3">
      <c r="A8506" t="s">
        <v>46</v>
      </c>
      <c r="B8506" t="s">
        <v>208</v>
      </c>
      <c r="C8506" t="s">
        <v>215</v>
      </c>
      <c r="D8506" t="s">
        <v>155</v>
      </c>
      <c r="E8506" s="3" t="str">
        <f>VLOOKUP(A8506,Respondents!A:B,2,FALSE)</f>
        <v>Member Bodies and Other Professional Organizations</v>
      </c>
      <c r="F8506" s="3" t="str">
        <f>VLOOKUP(A8506,Respondents!A:C,3,FALSE)</f>
        <v>Member Bodies and Other Professional Organizations</v>
      </c>
      <c r="G8506" s="3">
        <f t="shared" si="364"/>
        <v>2</v>
      </c>
      <c r="H8506" s="3">
        <f t="shared" si="365"/>
        <v>0</v>
      </c>
    </row>
    <row r="8507" spans="1:8" x14ac:dyDescent="0.3">
      <c r="A8507" t="s">
        <v>46</v>
      </c>
      <c r="B8507" t="s">
        <v>208</v>
      </c>
      <c r="C8507" t="s">
        <v>380</v>
      </c>
      <c r="D8507" t="s">
        <v>155</v>
      </c>
      <c r="E8507" s="3" t="str">
        <f>VLOOKUP(A8507,Respondents!A:B,2,FALSE)</f>
        <v>Member Bodies and Other Professional Organizations</v>
      </c>
      <c r="F8507" s="3" t="str">
        <f>VLOOKUP(A8507,Respondents!A:C,3,FALSE)</f>
        <v>Member Bodies and Other Professional Organizations</v>
      </c>
      <c r="G8507" s="3">
        <f t="shared" si="364"/>
        <v>2</v>
      </c>
      <c r="H8507" s="3">
        <f t="shared" si="365"/>
        <v>0</v>
      </c>
    </row>
    <row r="8508" spans="1:8" x14ac:dyDescent="0.3">
      <c r="A8508" t="s">
        <v>46</v>
      </c>
      <c r="B8508" t="s">
        <v>208</v>
      </c>
      <c r="C8508" t="s">
        <v>267</v>
      </c>
      <c r="D8508" t="s">
        <v>155</v>
      </c>
      <c r="E8508" s="3" t="str">
        <f>VLOOKUP(A8508,Respondents!A:B,2,FALSE)</f>
        <v>Member Bodies and Other Professional Organizations</v>
      </c>
      <c r="F8508" s="3" t="str">
        <f>VLOOKUP(A8508,Respondents!A:C,3,FALSE)</f>
        <v>Member Bodies and Other Professional Organizations</v>
      </c>
      <c r="G8508" s="3">
        <f t="shared" si="364"/>
        <v>2</v>
      </c>
      <c r="H8508" s="3">
        <f t="shared" si="365"/>
        <v>0</v>
      </c>
    </row>
    <row r="8509" spans="1:8" x14ac:dyDescent="0.3">
      <c r="A8509" t="s">
        <v>46</v>
      </c>
      <c r="B8509" t="s">
        <v>208</v>
      </c>
      <c r="C8509" t="s">
        <v>268</v>
      </c>
      <c r="D8509" t="s">
        <v>155</v>
      </c>
      <c r="E8509" s="3" t="str">
        <f>VLOOKUP(A8509,Respondents!A:B,2,FALSE)</f>
        <v>Member Bodies and Other Professional Organizations</v>
      </c>
      <c r="F8509" s="3" t="str">
        <f>VLOOKUP(A8509,Respondents!A:C,3,FALSE)</f>
        <v>Member Bodies and Other Professional Organizations</v>
      </c>
      <c r="G8509" s="3">
        <f t="shared" si="364"/>
        <v>2</v>
      </c>
      <c r="H8509" s="3">
        <f t="shared" si="365"/>
        <v>0</v>
      </c>
    </row>
    <row r="8510" spans="1:8" x14ac:dyDescent="0.3">
      <c r="A8510" t="s">
        <v>46</v>
      </c>
      <c r="B8510" t="s">
        <v>208</v>
      </c>
      <c r="C8510" t="s">
        <v>381</v>
      </c>
      <c r="D8510" t="s">
        <v>155</v>
      </c>
      <c r="E8510" s="3" t="str">
        <f>VLOOKUP(A8510,Respondents!A:B,2,FALSE)</f>
        <v>Member Bodies and Other Professional Organizations</v>
      </c>
      <c r="F8510" s="3" t="str">
        <f>VLOOKUP(A8510,Respondents!A:C,3,FALSE)</f>
        <v>Member Bodies and Other Professional Organizations</v>
      </c>
      <c r="G8510" s="3">
        <f t="shared" si="364"/>
        <v>2</v>
      </c>
      <c r="H8510" s="3">
        <f t="shared" si="365"/>
        <v>0</v>
      </c>
    </row>
    <row r="8511" spans="1:8" x14ac:dyDescent="0.3">
      <c r="A8511" t="s">
        <v>46</v>
      </c>
      <c r="B8511" t="s">
        <v>222</v>
      </c>
      <c r="C8511" t="s">
        <v>223</v>
      </c>
      <c r="D8511" t="s">
        <v>155</v>
      </c>
      <c r="E8511" s="3" t="str">
        <f>VLOOKUP(A8511,Respondents!A:B,2,FALSE)</f>
        <v>Member Bodies and Other Professional Organizations</v>
      </c>
      <c r="F8511" s="3" t="str">
        <f>VLOOKUP(A8511,Respondents!A:C,3,FALSE)</f>
        <v>Member Bodies and Other Professional Organizations</v>
      </c>
      <c r="G8511" s="3">
        <f t="shared" si="364"/>
        <v>1</v>
      </c>
      <c r="H8511" s="3">
        <f t="shared" si="365"/>
        <v>0</v>
      </c>
    </row>
    <row r="8512" spans="1:8" x14ac:dyDescent="0.3">
      <c r="A8512" t="s">
        <v>46</v>
      </c>
      <c r="B8512" t="s">
        <v>222</v>
      </c>
      <c r="C8512" t="s">
        <v>224</v>
      </c>
      <c r="D8512" t="s">
        <v>155</v>
      </c>
      <c r="E8512" s="3" t="str">
        <f>VLOOKUP(A8512,Respondents!A:B,2,FALSE)</f>
        <v>Member Bodies and Other Professional Organizations</v>
      </c>
      <c r="F8512" s="3" t="str">
        <f>VLOOKUP(A8512,Respondents!A:C,3,FALSE)</f>
        <v>Member Bodies and Other Professional Organizations</v>
      </c>
      <c r="G8512" s="3">
        <f t="shared" si="364"/>
        <v>1</v>
      </c>
      <c r="H8512" s="3">
        <f t="shared" si="365"/>
        <v>0</v>
      </c>
    </row>
    <row r="8513" spans="1:8" x14ac:dyDescent="0.3">
      <c r="A8513" t="s">
        <v>46</v>
      </c>
      <c r="B8513" t="s">
        <v>222</v>
      </c>
      <c r="C8513" t="s">
        <v>225</v>
      </c>
      <c r="D8513" t="s">
        <v>155</v>
      </c>
      <c r="E8513" s="3" t="str">
        <f>VLOOKUP(A8513,Respondents!A:B,2,FALSE)</f>
        <v>Member Bodies and Other Professional Organizations</v>
      </c>
      <c r="F8513" s="3" t="str">
        <f>VLOOKUP(A8513,Respondents!A:C,3,FALSE)</f>
        <v>Member Bodies and Other Professional Organizations</v>
      </c>
      <c r="G8513" s="3">
        <f t="shared" si="364"/>
        <v>1</v>
      </c>
      <c r="H8513" s="3">
        <f t="shared" si="365"/>
        <v>0</v>
      </c>
    </row>
    <row r="8514" spans="1:8" x14ac:dyDescent="0.3">
      <c r="A8514" t="s">
        <v>46</v>
      </c>
      <c r="B8514" t="s">
        <v>222</v>
      </c>
      <c r="C8514" t="s">
        <v>226</v>
      </c>
      <c r="D8514" t="s">
        <v>159</v>
      </c>
      <c r="E8514" s="3" t="str">
        <f>VLOOKUP(A8514,Respondents!A:B,2,FALSE)</f>
        <v>Member Bodies and Other Professional Organizations</v>
      </c>
      <c r="F8514" s="3" t="str">
        <f>VLOOKUP(A8514,Respondents!A:C,3,FALSE)</f>
        <v>Member Bodies and Other Professional Organizations</v>
      </c>
      <c r="G8514" s="3">
        <f t="shared" si="364"/>
        <v>1</v>
      </c>
      <c r="H8514" s="3">
        <f t="shared" si="365"/>
        <v>1</v>
      </c>
    </row>
    <row r="8515" spans="1:8" x14ac:dyDescent="0.3">
      <c r="A8515" t="s">
        <v>46</v>
      </c>
      <c r="B8515" t="s">
        <v>222</v>
      </c>
      <c r="C8515" t="s">
        <v>227</v>
      </c>
      <c r="D8515" t="s">
        <v>155</v>
      </c>
      <c r="E8515" s="3" t="str">
        <f>VLOOKUP(A8515,Respondents!A:B,2,FALSE)</f>
        <v>Member Bodies and Other Professional Organizations</v>
      </c>
      <c r="F8515" s="3" t="str">
        <f>VLOOKUP(A8515,Respondents!A:C,3,FALSE)</f>
        <v>Member Bodies and Other Professional Organizations</v>
      </c>
      <c r="G8515" s="3">
        <f t="shared" si="364"/>
        <v>1</v>
      </c>
      <c r="H8515" s="3">
        <f t="shared" si="365"/>
        <v>0</v>
      </c>
    </row>
    <row r="8516" spans="1:8" x14ac:dyDescent="0.3">
      <c r="A8516" t="s">
        <v>46</v>
      </c>
      <c r="B8516" t="s">
        <v>222</v>
      </c>
      <c r="C8516" t="s">
        <v>228</v>
      </c>
      <c r="D8516" t="s">
        <v>155</v>
      </c>
      <c r="E8516" s="3" t="str">
        <f>VLOOKUP(A8516,Respondents!A:B,2,FALSE)</f>
        <v>Member Bodies and Other Professional Organizations</v>
      </c>
      <c r="F8516" s="3" t="str">
        <f>VLOOKUP(A8516,Respondents!A:C,3,FALSE)</f>
        <v>Member Bodies and Other Professional Organizations</v>
      </c>
      <c r="G8516" s="3">
        <f t="shared" si="364"/>
        <v>1</v>
      </c>
      <c r="H8516" s="3">
        <f t="shared" si="365"/>
        <v>0</v>
      </c>
    </row>
    <row r="8517" spans="1:8" x14ac:dyDescent="0.3">
      <c r="A8517" t="s">
        <v>46</v>
      </c>
      <c r="B8517" t="s">
        <v>222</v>
      </c>
      <c r="C8517" t="s">
        <v>314</v>
      </c>
      <c r="D8517" t="s">
        <v>155</v>
      </c>
      <c r="E8517" s="3" t="str">
        <f>VLOOKUP(A8517,Respondents!A:B,2,FALSE)</f>
        <v>Member Bodies and Other Professional Organizations</v>
      </c>
      <c r="F8517" s="3" t="str">
        <f>VLOOKUP(A8517,Respondents!A:C,3,FALSE)</f>
        <v>Member Bodies and Other Professional Organizations</v>
      </c>
      <c r="G8517" s="3">
        <f t="shared" si="364"/>
        <v>2</v>
      </c>
      <c r="H8517" s="3">
        <f t="shared" si="365"/>
        <v>0</v>
      </c>
    </row>
    <row r="8518" spans="1:8" x14ac:dyDescent="0.3">
      <c r="A8518" t="s">
        <v>46</v>
      </c>
      <c r="B8518" t="s">
        <v>222</v>
      </c>
      <c r="C8518" t="s">
        <v>315</v>
      </c>
      <c r="D8518" t="s">
        <v>159</v>
      </c>
      <c r="E8518" s="3" t="str">
        <f>VLOOKUP(A8518,Respondents!A:B,2,FALSE)</f>
        <v>Member Bodies and Other Professional Organizations</v>
      </c>
      <c r="F8518" s="3" t="str">
        <f>VLOOKUP(A8518,Respondents!A:C,3,FALSE)</f>
        <v>Member Bodies and Other Professional Organizations</v>
      </c>
      <c r="G8518" s="3">
        <f t="shared" si="364"/>
        <v>2</v>
      </c>
      <c r="H8518" s="3">
        <f t="shared" si="365"/>
        <v>1</v>
      </c>
    </row>
    <row r="8519" spans="1:8" x14ac:dyDescent="0.3">
      <c r="A8519" t="s">
        <v>46</v>
      </c>
      <c r="B8519" t="s">
        <v>222</v>
      </c>
      <c r="C8519" t="s">
        <v>271</v>
      </c>
      <c r="D8519" t="s">
        <v>155</v>
      </c>
      <c r="E8519" s="3" t="str">
        <f>VLOOKUP(A8519,Respondents!A:B,2,FALSE)</f>
        <v>Member Bodies and Other Professional Organizations</v>
      </c>
      <c r="F8519" s="3" t="str">
        <f>VLOOKUP(A8519,Respondents!A:C,3,FALSE)</f>
        <v>Member Bodies and Other Professional Organizations</v>
      </c>
      <c r="G8519" s="3">
        <f t="shared" si="364"/>
        <v>2</v>
      </c>
      <c r="H8519" s="3">
        <f t="shared" si="365"/>
        <v>0</v>
      </c>
    </row>
    <row r="8520" spans="1:8" x14ac:dyDescent="0.3">
      <c r="A8520" t="s">
        <v>46</v>
      </c>
      <c r="B8520" t="s">
        <v>222</v>
      </c>
      <c r="C8520" t="s">
        <v>382</v>
      </c>
      <c r="D8520" t="s">
        <v>155</v>
      </c>
      <c r="E8520" s="3" t="str">
        <f>VLOOKUP(A8520,Respondents!A:B,2,FALSE)</f>
        <v>Member Bodies and Other Professional Organizations</v>
      </c>
      <c r="F8520" s="3" t="str">
        <f>VLOOKUP(A8520,Respondents!A:C,3,FALSE)</f>
        <v>Member Bodies and Other Professional Organizations</v>
      </c>
      <c r="G8520" s="3">
        <f t="shared" si="364"/>
        <v>2</v>
      </c>
      <c r="H8520" s="3">
        <f t="shared" si="365"/>
        <v>0</v>
      </c>
    </row>
    <row r="8521" spans="1:8" x14ac:dyDescent="0.3">
      <c r="A8521" t="s">
        <v>46</v>
      </c>
      <c r="B8521" t="s">
        <v>229</v>
      </c>
      <c r="C8521" t="s">
        <v>230</v>
      </c>
      <c r="D8521" t="s">
        <v>155</v>
      </c>
      <c r="E8521" s="3" t="str">
        <f>VLOOKUP(A8521,Respondents!A:B,2,FALSE)</f>
        <v>Member Bodies and Other Professional Organizations</v>
      </c>
      <c r="F8521" s="3" t="str">
        <f>VLOOKUP(A8521,Respondents!A:C,3,FALSE)</f>
        <v>Member Bodies and Other Professional Organizations</v>
      </c>
      <c r="G8521" s="3">
        <f t="shared" si="364"/>
        <v>1</v>
      </c>
      <c r="H8521" s="3">
        <f t="shared" si="365"/>
        <v>0</v>
      </c>
    </row>
    <row r="8522" spans="1:8" x14ac:dyDescent="0.3">
      <c r="A8522" t="s">
        <v>46</v>
      </c>
      <c r="B8522" t="s">
        <v>229</v>
      </c>
      <c r="C8522" t="s">
        <v>231</v>
      </c>
      <c r="D8522" t="s">
        <v>159</v>
      </c>
      <c r="E8522" s="3" t="str">
        <f>VLOOKUP(A8522,Respondents!A:B,2,FALSE)</f>
        <v>Member Bodies and Other Professional Organizations</v>
      </c>
      <c r="F8522" s="3" t="str">
        <f>VLOOKUP(A8522,Respondents!A:C,3,FALSE)</f>
        <v>Member Bodies and Other Professional Organizations</v>
      </c>
      <c r="G8522" s="3">
        <f t="shared" ref="G8522:G8585" si="366">IF(LEN(C8522)-LEN(SUBSTITUTE(C8522,".",""))&lt;=1,1,2)</f>
        <v>1</v>
      </c>
      <c r="H8522" s="3">
        <f t="shared" ref="H8522:H8585" si="367">IF(D8522="Yes",1,0)</f>
        <v>1</v>
      </c>
    </row>
    <row r="8523" spans="1:8" x14ac:dyDescent="0.3">
      <c r="A8523" t="s">
        <v>46</v>
      </c>
      <c r="B8523" t="s">
        <v>229</v>
      </c>
      <c r="C8523" t="s">
        <v>232</v>
      </c>
      <c r="D8523" t="s">
        <v>155</v>
      </c>
      <c r="E8523" s="3" t="str">
        <f>VLOOKUP(A8523,Respondents!A:B,2,FALSE)</f>
        <v>Member Bodies and Other Professional Organizations</v>
      </c>
      <c r="F8523" s="3" t="str">
        <f>VLOOKUP(A8523,Respondents!A:C,3,FALSE)</f>
        <v>Member Bodies and Other Professional Organizations</v>
      </c>
      <c r="G8523" s="3">
        <f t="shared" si="366"/>
        <v>1</v>
      </c>
      <c r="H8523" s="3">
        <f t="shared" si="367"/>
        <v>0</v>
      </c>
    </row>
    <row r="8524" spans="1:8" x14ac:dyDescent="0.3">
      <c r="A8524" t="s">
        <v>46</v>
      </c>
      <c r="B8524" t="s">
        <v>229</v>
      </c>
      <c r="C8524" t="s">
        <v>233</v>
      </c>
      <c r="D8524" t="s">
        <v>155</v>
      </c>
      <c r="E8524" s="3" t="str">
        <f>VLOOKUP(A8524,Respondents!A:B,2,FALSE)</f>
        <v>Member Bodies and Other Professional Organizations</v>
      </c>
      <c r="F8524" s="3" t="str">
        <f>VLOOKUP(A8524,Respondents!A:C,3,FALSE)</f>
        <v>Member Bodies and Other Professional Organizations</v>
      </c>
      <c r="G8524" s="3">
        <f t="shared" si="366"/>
        <v>1</v>
      </c>
      <c r="H8524" s="3">
        <f t="shared" si="367"/>
        <v>0</v>
      </c>
    </row>
    <row r="8525" spans="1:8" x14ac:dyDescent="0.3">
      <c r="A8525" t="s">
        <v>46</v>
      </c>
      <c r="B8525" t="s">
        <v>229</v>
      </c>
      <c r="C8525" t="s">
        <v>234</v>
      </c>
      <c r="D8525" t="s">
        <v>155</v>
      </c>
      <c r="E8525" s="3" t="str">
        <f>VLOOKUP(A8525,Respondents!A:B,2,FALSE)</f>
        <v>Member Bodies and Other Professional Organizations</v>
      </c>
      <c r="F8525" s="3" t="str">
        <f>VLOOKUP(A8525,Respondents!A:C,3,FALSE)</f>
        <v>Member Bodies and Other Professional Organizations</v>
      </c>
      <c r="G8525" s="3">
        <f t="shared" si="366"/>
        <v>1</v>
      </c>
      <c r="H8525" s="3">
        <f t="shared" si="367"/>
        <v>0</v>
      </c>
    </row>
    <row r="8526" spans="1:8" x14ac:dyDescent="0.3">
      <c r="A8526" t="s">
        <v>46</v>
      </c>
      <c r="B8526" t="s">
        <v>229</v>
      </c>
      <c r="C8526" t="s">
        <v>235</v>
      </c>
      <c r="D8526" t="s">
        <v>155</v>
      </c>
      <c r="E8526" s="3" t="str">
        <f>VLOOKUP(A8526,Respondents!A:B,2,FALSE)</f>
        <v>Member Bodies and Other Professional Organizations</v>
      </c>
      <c r="F8526" s="3" t="str">
        <f>VLOOKUP(A8526,Respondents!A:C,3,FALSE)</f>
        <v>Member Bodies and Other Professional Organizations</v>
      </c>
      <c r="G8526" s="3">
        <f t="shared" si="366"/>
        <v>1</v>
      </c>
      <c r="H8526" s="3">
        <f t="shared" si="367"/>
        <v>0</v>
      </c>
    </row>
    <row r="8527" spans="1:8" x14ac:dyDescent="0.3">
      <c r="A8527" t="s">
        <v>46</v>
      </c>
      <c r="B8527" t="s">
        <v>229</v>
      </c>
      <c r="C8527" t="s">
        <v>316</v>
      </c>
      <c r="D8527" t="s">
        <v>159</v>
      </c>
      <c r="E8527" s="3" t="str">
        <f>VLOOKUP(A8527,Respondents!A:B,2,FALSE)</f>
        <v>Member Bodies and Other Professional Organizations</v>
      </c>
      <c r="F8527" s="3" t="str">
        <f>VLOOKUP(A8527,Respondents!A:C,3,FALSE)</f>
        <v>Member Bodies and Other Professional Organizations</v>
      </c>
      <c r="G8527" s="3">
        <f t="shared" si="366"/>
        <v>2</v>
      </c>
      <c r="H8527" s="3">
        <f t="shared" si="367"/>
        <v>1</v>
      </c>
    </row>
    <row r="8528" spans="1:8" x14ac:dyDescent="0.3">
      <c r="A8528" t="s">
        <v>46</v>
      </c>
      <c r="B8528" t="s">
        <v>229</v>
      </c>
      <c r="C8528" t="s">
        <v>317</v>
      </c>
      <c r="D8528" t="s">
        <v>155</v>
      </c>
      <c r="E8528" s="3" t="str">
        <f>VLOOKUP(A8528,Respondents!A:B,2,FALSE)</f>
        <v>Member Bodies and Other Professional Organizations</v>
      </c>
      <c r="F8528" s="3" t="str">
        <f>VLOOKUP(A8528,Respondents!A:C,3,FALSE)</f>
        <v>Member Bodies and Other Professional Organizations</v>
      </c>
      <c r="G8528" s="3">
        <f t="shared" si="366"/>
        <v>2</v>
      </c>
      <c r="H8528" s="3">
        <f t="shared" si="367"/>
        <v>0</v>
      </c>
    </row>
    <row r="8529" spans="1:8" x14ac:dyDescent="0.3">
      <c r="A8529" t="s">
        <v>46</v>
      </c>
      <c r="B8529" t="s">
        <v>229</v>
      </c>
      <c r="C8529" t="s">
        <v>272</v>
      </c>
      <c r="D8529" t="s">
        <v>155</v>
      </c>
      <c r="E8529" s="3" t="str">
        <f>VLOOKUP(A8529,Respondents!A:B,2,FALSE)</f>
        <v>Member Bodies and Other Professional Organizations</v>
      </c>
      <c r="F8529" s="3" t="str">
        <f>VLOOKUP(A8529,Respondents!A:C,3,FALSE)</f>
        <v>Member Bodies and Other Professional Organizations</v>
      </c>
      <c r="G8529" s="3">
        <f t="shared" si="366"/>
        <v>2</v>
      </c>
      <c r="H8529" s="3">
        <f t="shared" si="367"/>
        <v>0</v>
      </c>
    </row>
    <row r="8530" spans="1:8" x14ac:dyDescent="0.3">
      <c r="A8530" t="s">
        <v>46</v>
      </c>
      <c r="B8530" t="s">
        <v>236</v>
      </c>
      <c r="C8530" t="s">
        <v>237</v>
      </c>
      <c r="D8530" t="s">
        <v>155</v>
      </c>
      <c r="E8530" s="3" t="str">
        <f>VLOOKUP(A8530,Respondents!A:B,2,FALSE)</f>
        <v>Member Bodies and Other Professional Organizations</v>
      </c>
      <c r="F8530" s="3" t="str">
        <f>VLOOKUP(A8530,Respondents!A:C,3,FALSE)</f>
        <v>Member Bodies and Other Professional Organizations</v>
      </c>
      <c r="G8530" s="3">
        <f t="shared" si="366"/>
        <v>1</v>
      </c>
      <c r="H8530" s="3">
        <f t="shared" si="367"/>
        <v>0</v>
      </c>
    </row>
    <row r="8531" spans="1:8" x14ac:dyDescent="0.3">
      <c r="A8531" t="s">
        <v>46</v>
      </c>
      <c r="B8531" t="s">
        <v>236</v>
      </c>
      <c r="C8531" t="s">
        <v>238</v>
      </c>
      <c r="D8531" t="s">
        <v>159</v>
      </c>
      <c r="E8531" s="3" t="str">
        <f>VLOOKUP(A8531,Respondents!A:B,2,FALSE)</f>
        <v>Member Bodies and Other Professional Organizations</v>
      </c>
      <c r="F8531" s="3" t="str">
        <f>VLOOKUP(A8531,Respondents!A:C,3,FALSE)</f>
        <v>Member Bodies and Other Professional Organizations</v>
      </c>
      <c r="G8531" s="3">
        <f t="shared" si="366"/>
        <v>1</v>
      </c>
      <c r="H8531" s="3">
        <f t="shared" si="367"/>
        <v>1</v>
      </c>
    </row>
    <row r="8532" spans="1:8" x14ac:dyDescent="0.3">
      <c r="A8532" t="s">
        <v>46</v>
      </c>
      <c r="B8532" t="s">
        <v>236</v>
      </c>
      <c r="C8532" t="s">
        <v>239</v>
      </c>
      <c r="D8532" t="s">
        <v>155</v>
      </c>
      <c r="E8532" s="3" t="str">
        <f>VLOOKUP(A8532,Respondents!A:B,2,FALSE)</f>
        <v>Member Bodies and Other Professional Organizations</v>
      </c>
      <c r="F8532" s="3" t="str">
        <f>VLOOKUP(A8532,Respondents!A:C,3,FALSE)</f>
        <v>Member Bodies and Other Professional Organizations</v>
      </c>
      <c r="G8532" s="3">
        <f t="shared" si="366"/>
        <v>1</v>
      </c>
      <c r="H8532" s="3">
        <f t="shared" si="367"/>
        <v>0</v>
      </c>
    </row>
    <row r="8533" spans="1:8" x14ac:dyDescent="0.3">
      <c r="A8533" t="s">
        <v>46</v>
      </c>
      <c r="B8533" t="s">
        <v>236</v>
      </c>
      <c r="C8533" t="s">
        <v>240</v>
      </c>
      <c r="D8533" t="s">
        <v>155</v>
      </c>
      <c r="E8533" s="3" t="str">
        <f>VLOOKUP(A8533,Respondents!A:B,2,FALSE)</f>
        <v>Member Bodies and Other Professional Organizations</v>
      </c>
      <c r="F8533" s="3" t="str">
        <f>VLOOKUP(A8533,Respondents!A:C,3,FALSE)</f>
        <v>Member Bodies and Other Professional Organizations</v>
      </c>
      <c r="G8533" s="3">
        <f t="shared" si="366"/>
        <v>1</v>
      </c>
      <c r="H8533" s="3">
        <f t="shared" si="367"/>
        <v>0</v>
      </c>
    </row>
    <row r="8534" spans="1:8" x14ac:dyDescent="0.3">
      <c r="A8534" t="s">
        <v>46</v>
      </c>
      <c r="B8534" t="s">
        <v>236</v>
      </c>
      <c r="C8534" t="s">
        <v>241</v>
      </c>
      <c r="D8534" t="s">
        <v>155</v>
      </c>
      <c r="E8534" s="3" t="str">
        <f>VLOOKUP(A8534,Respondents!A:B,2,FALSE)</f>
        <v>Member Bodies and Other Professional Organizations</v>
      </c>
      <c r="F8534" s="3" t="str">
        <f>VLOOKUP(A8534,Respondents!A:C,3,FALSE)</f>
        <v>Member Bodies and Other Professional Organizations</v>
      </c>
      <c r="G8534" s="3">
        <f t="shared" si="366"/>
        <v>1</v>
      </c>
      <c r="H8534" s="3">
        <f t="shared" si="367"/>
        <v>0</v>
      </c>
    </row>
    <row r="8535" spans="1:8" x14ac:dyDescent="0.3">
      <c r="A8535" t="s">
        <v>46</v>
      </c>
      <c r="B8535" t="s">
        <v>236</v>
      </c>
      <c r="C8535" t="s">
        <v>242</v>
      </c>
      <c r="D8535" t="s">
        <v>155</v>
      </c>
      <c r="E8535" s="3" t="str">
        <f>VLOOKUP(A8535,Respondents!A:B,2,FALSE)</f>
        <v>Member Bodies and Other Professional Organizations</v>
      </c>
      <c r="F8535" s="3" t="str">
        <f>VLOOKUP(A8535,Respondents!A:C,3,FALSE)</f>
        <v>Member Bodies and Other Professional Organizations</v>
      </c>
      <c r="G8535" s="3">
        <f t="shared" si="366"/>
        <v>1</v>
      </c>
      <c r="H8535" s="3">
        <f t="shared" si="367"/>
        <v>0</v>
      </c>
    </row>
    <row r="8536" spans="1:8" x14ac:dyDescent="0.3">
      <c r="A8536" t="s">
        <v>46</v>
      </c>
      <c r="B8536" t="s">
        <v>236</v>
      </c>
      <c r="C8536" t="s">
        <v>318</v>
      </c>
      <c r="D8536" t="s">
        <v>155</v>
      </c>
      <c r="E8536" s="3" t="str">
        <f>VLOOKUP(A8536,Respondents!A:B,2,FALSE)</f>
        <v>Member Bodies and Other Professional Organizations</v>
      </c>
      <c r="F8536" s="3" t="str">
        <f>VLOOKUP(A8536,Respondents!A:C,3,FALSE)</f>
        <v>Member Bodies and Other Professional Organizations</v>
      </c>
      <c r="G8536" s="3">
        <f t="shared" si="366"/>
        <v>2</v>
      </c>
      <c r="H8536" s="3">
        <f t="shared" si="367"/>
        <v>0</v>
      </c>
    </row>
    <row r="8537" spans="1:8" x14ac:dyDescent="0.3">
      <c r="A8537" t="s">
        <v>46</v>
      </c>
      <c r="B8537" t="s">
        <v>236</v>
      </c>
      <c r="C8537" t="s">
        <v>383</v>
      </c>
      <c r="D8537" t="s">
        <v>155</v>
      </c>
      <c r="E8537" s="3" t="str">
        <f>VLOOKUP(A8537,Respondents!A:B,2,FALSE)</f>
        <v>Member Bodies and Other Professional Organizations</v>
      </c>
      <c r="F8537" s="3" t="str">
        <f>VLOOKUP(A8537,Respondents!A:C,3,FALSE)</f>
        <v>Member Bodies and Other Professional Organizations</v>
      </c>
      <c r="G8537" s="3">
        <f t="shared" si="366"/>
        <v>2</v>
      </c>
      <c r="H8537" s="3">
        <f t="shared" si="367"/>
        <v>0</v>
      </c>
    </row>
    <row r="8538" spans="1:8" x14ac:dyDescent="0.3">
      <c r="A8538" t="s">
        <v>46</v>
      </c>
      <c r="B8538" t="s">
        <v>236</v>
      </c>
      <c r="C8538" t="s">
        <v>384</v>
      </c>
      <c r="D8538" t="s">
        <v>159</v>
      </c>
      <c r="E8538" s="3" t="str">
        <f>VLOOKUP(A8538,Respondents!A:B,2,FALSE)</f>
        <v>Member Bodies and Other Professional Organizations</v>
      </c>
      <c r="F8538" s="3" t="str">
        <f>VLOOKUP(A8538,Respondents!A:C,3,FALSE)</f>
        <v>Member Bodies and Other Professional Organizations</v>
      </c>
      <c r="G8538" s="3">
        <f t="shared" si="366"/>
        <v>2</v>
      </c>
      <c r="H8538" s="3">
        <f t="shared" si="367"/>
        <v>1</v>
      </c>
    </row>
    <row r="8539" spans="1:8" x14ac:dyDescent="0.3">
      <c r="A8539" t="s">
        <v>46</v>
      </c>
      <c r="B8539" t="s">
        <v>236</v>
      </c>
      <c r="C8539" t="s">
        <v>319</v>
      </c>
      <c r="D8539" t="s">
        <v>159</v>
      </c>
      <c r="E8539" s="3" t="str">
        <f>VLOOKUP(A8539,Respondents!A:B,2,FALSE)</f>
        <v>Member Bodies and Other Professional Organizations</v>
      </c>
      <c r="F8539" s="3" t="str">
        <f>VLOOKUP(A8539,Respondents!A:C,3,FALSE)</f>
        <v>Member Bodies and Other Professional Organizations</v>
      </c>
      <c r="G8539" s="3">
        <f t="shared" si="366"/>
        <v>2</v>
      </c>
      <c r="H8539" s="3">
        <f t="shared" si="367"/>
        <v>1</v>
      </c>
    </row>
    <row r="8540" spans="1:8" x14ac:dyDescent="0.3">
      <c r="A8540" t="s">
        <v>46</v>
      </c>
      <c r="B8540" t="s">
        <v>277</v>
      </c>
      <c r="C8540" t="s">
        <v>278</v>
      </c>
      <c r="D8540" t="s">
        <v>159</v>
      </c>
      <c r="E8540" s="3" t="str">
        <f>VLOOKUP(A8540,Respondents!A:B,2,FALSE)</f>
        <v>Member Bodies and Other Professional Organizations</v>
      </c>
      <c r="F8540" s="3" t="str">
        <f>VLOOKUP(A8540,Respondents!A:C,3,FALSE)</f>
        <v>Member Bodies and Other Professional Organizations</v>
      </c>
      <c r="G8540" s="3">
        <f t="shared" si="366"/>
        <v>1</v>
      </c>
      <c r="H8540" s="3">
        <f t="shared" si="367"/>
        <v>1</v>
      </c>
    </row>
    <row r="8541" spans="1:8" x14ac:dyDescent="0.3">
      <c r="A8541" t="s">
        <v>46</v>
      </c>
      <c r="B8541" t="s">
        <v>277</v>
      </c>
      <c r="C8541" t="s">
        <v>279</v>
      </c>
      <c r="D8541" t="s">
        <v>155</v>
      </c>
      <c r="E8541" s="3" t="str">
        <f>VLOOKUP(A8541,Respondents!A:B,2,FALSE)</f>
        <v>Member Bodies and Other Professional Organizations</v>
      </c>
      <c r="F8541" s="3" t="str">
        <f>VLOOKUP(A8541,Respondents!A:C,3,FALSE)</f>
        <v>Member Bodies and Other Professional Organizations</v>
      </c>
      <c r="G8541" s="3">
        <f t="shared" si="366"/>
        <v>1</v>
      </c>
      <c r="H8541" s="3">
        <f t="shared" si="367"/>
        <v>0</v>
      </c>
    </row>
    <row r="8542" spans="1:8" x14ac:dyDescent="0.3">
      <c r="A8542" t="s">
        <v>46</v>
      </c>
      <c r="B8542" t="s">
        <v>277</v>
      </c>
      <c r="C8542" t="s">
        <v>280</v>
      </c>
      <c r="D8542" t="s">
        <v>155</v>
      </c>
      <c r="E8542" s="3" t="str">
        <f>VLOOKUP(A8542,Respondents!A:B,2,FALSE)</f>
        <v>Member Bodies and Other Professional Organizations</v>
      </c>
      <c r="F8542" s="3" t="str">
        <f>VLOOKUP(A8542,Respondents!A:C,3,FALSE)</f>
        <v>Member Bodies and Other Professional Organizations</v>
      </c>
      <c r="G8542" s="3">
        <f t="shared" si="366"/>
        <v>1</v>
      </c>
      <c r="H8542" s="3">
        <f t="shared" si="367"/>
        <v>0</v>
      </c>
    </row>
    <row r="8543" spans="1:8" x14ac:dyDescent="0.3">
      <c r="A8543" t="s">
        <v>46</v>
      </c>
      <c r="B8543" t="s">
        <v>277</v>
      </c>
      <c r="C8543" t="s">
        <v>281</v>
      </c>
      <c r="D8543" t="s">
        <v>155</v>
      </c>
      <c r="E8543" s="3" t="str">
        <f>VLOOKUP(A8543,Respondents!A:B,2,FALSE)</f>
        <v>Member Bodies and Other Professional Organizations</v>
      </c>
      <c r="F8543" s="3" t="str">
        <f>VLOOKUP(A8543,Respondents!A:C,3,FALSE)</f>
        <v>Member Bodies and Other Professional Organizations</v>
      </c>
      <c r="G8543" s="3">
        <f t="shared" si="366"/>
        <v>1</v>
      </c>
      <c r="H8543" s="3">
        <f t="shared" si="367"/>
        <v>0</v>
      </c>
    </row>
    <row r="8544" spans="1:8" x14ac:dyDescent="0.3">
      <c r="A8544" t="s">
        <v>46</v>
      </c>
      <c r="B8544" t="s">
        <v>277</v>
      </c>
      <c r="C8544" t="s">
        <v>282</v>
      </c>
      <c r="D8544" t="s">
        <v>155</v>
      </c>
      <c r="E8544" s="3" t="str">
        <f>VLOOKUP(A8544,Respondents!A:B,2,FALSE)</f>
        <v>Member Bodies and Other Professional Organizations</v>
      </c>
      <c r="F8544" s="3" t="str">
        <f>VLOOKUP(A8544,Respondents!A:C,3,FALSE)</f>
        <v>Member Bodies and Other Professional Organizations</v>
      </c>
      <c r="G8544" s="3">
        <f t="shared" si="366"/>
        <v>1</v>
      </c>
      <c r="H8544" s="3">
        <f t="shared" si="367"/>
        <v>0</v>
      </c>
    </row>
    <row r="8545" spans="1:8" x14ac:dyDescent="0.3">
      <c r="A8545" t="s">
        <v>46</v>
      </c>
      <c r="B8545" t="s">
        <v>277</v>
      </c>
      <c r="C8545" t="s">
        <v>283</v>
      </c>
      <c r="D8545" t="s">
        <v>155</v>
      </c>
      <c r="E8545" s="3" t="str">
        <f>VLOOKUP(A8545,Respondents!A:B,2,FALSE)</f>
        <v>Member Bodies and Other Professional Organizations</v>
      </c>
      <c r="F8545" s="3" t="str">
        <f>VLOOKUP(A8545,Respondents!A:C,3,FALSE)</f>
        <v>Member Bodies and Other Professional Organizations</v>
      </c>
      <c r="G8545" s="3">
        <f t="shared" si="366"/>
        <v>1</v>
      </c>
      <c r="H8545" s="3">
        <f t="shared" si="367"/>
        <v>0</v>
      </c>
    </row>
    <row r="8546" spans="1:8" x14ac:dyDescent="0.3">
      <c r="A8546" t="s">
        <v>46</v>
      </c>
      <c r="B8546" t="s">
        <v>277</v>
      </c>
      <c r="C8546" t="s">
        <v>385</v>
      </c>
      <c r="D8546" t="s">
        <v>155</v>
      </c>
      <c r="E8546" s="3" t="str">
        <f>VLOOKUP(A8546,Respondents!A:B,2,FALSE)</f>
        <v>Member Bodies and Other Professional Organizations</v>
      </c>
      <c r="F8546" s="3" t="str">
        <f>VLOOKUP(A8546,Respondents!A:C,3,FALSE)</f>
        <v>Member Bodies and Other Professional Organizations</v>
      </c>
      <c r="G8546" s="3">
        <f t="shared" si="366"/>
        <v>2</v>
      </c>
      <c r="H8546" s="3">
        <f t="shared" si="367"/>
        <v>0</v>
      </c>
    </row>
    <row r="8547" spans="1:8" x14ac:dyDescent="0.3">
      <c r="A8547" t="s">
        <v>46</v>
      </c>
      <c r="B8547" t="s">
        <v>277</v>
      </c>
      <c r="C8547" t="s">
        <v>320</v>
      </c>
      <c r="D8547" t="s">
        <v>155</v>
      </c>
      <c r="E8547" s="3" t="str">
        <f>VLOOKUP(A8547,Respondents!A:B,2,FALSE)</f>
        <v>Member Bodies and Other Professional Organizations</v>
      </c>
      <c r="F8547" s="3" t="str">
        <f>VLOOKUP(A8547,Respondents!A:C,3,FALSE)</f>
        <v>Member Bodies and Other Professional Organizations</v>
      </c>
      <c r="G8547" s="3">
        <f t="shared" si="366"/>
        <v>2</v>
      </c>
      <c r="H8547" s="3">
        <f t="shared" si="367"/>
        <v>0</v>
      </c>
    </row>
    <row r="8548" spans="1:8" x14ac:dyDescent="0.3">
      <c r="A8548" t="s">
        <v>46</v>
      </c>
      <c r="B8548" t="s">
        <v>277</v>
      </c>
      <c r="C8548" t="s">
        <v>321</v>
      </c>
      <c r="D8548" t="s">
        <v>155</v>
      </c>
      <c r="E8548" s="3" t="str">
        <f>VLOOKUP(A8548,Respondents!A:B,2,FALSE)</f>
        <v>Member Bodies and Other Professional Organizations</v>
      </c>
      <c r="F8548" s="3" t="str">
        <f>VLOOKUP(A8548,Respondents!A:C,3,FALSE)</f>
        <v>Member Bodies and Other Professional Organizations</v>
      </c>
      <c r="G8548" s="3">
        <f t="shared" si="366"/>
        <v>2</v>
      </c>
      <c r="H8548" s="3">
        <f t="shared" si="367"/>
        <v>0</v>
      </c>
    </row>
    <row r="8549" spans="1:8" x14ac:dyDescent="0.3">
      <c r="A8549" t="s">
        <v>46</v>
      </c>
      <c r="B8549" t="s">
        <v>277</v>
      </c>
      <c r="C8549" t="s">
        <v>322</v>
      </c>
      <c r="D8549" t="s">
        <v>155</v>
      </c>
      <c r="E8549" s="3" t="str">
        <f>VLOOKUP(A8549,Respondents!A:B,2,FALSE)</f>
        <v>Member Bodies and Other Professional Organizations</v>
      </c>
      <c r="F8549" s="3" t="str">
        <f>VLOOKUP(A8549,Respondents!A:C,3,FALSE)</f>
        <v>Member Bodies and Other Professional Organizations</v>
      </c>
      <c r="G8549" s="3">
        <f t="shared" si="366"/>
        <v>2</v>
      </c>
      <c r="H8549" s="3">
        <f t="shared" si="367"/>
        <v>0</v>
      </c>
    </row>
    <row r="8550" spans="1:8" x14ac:dyDescent="0.3">
      <c r="A8550" t="s">
        <v>46</v>
      </c>
      <c r="B8550" t="s">
        <v>266</v>
      </c>
      <c r="C8550" t="s">
        <v>284</v>
      </c>
      <c r="D8550" t="s">
        <v>159</v>
      </c>
      <c r="E8550" s="3" t="str">
        <f>VLOOKUP(A8550,Respondents!A:B,2,FALSE)</f>
        <v>Member Bodies and Other Professional Organizations</v>
      </c>
      <c r="F8550" s="3" t="str">
        <f>VLOOKUP(A8550,Respondents!A:C,3,FALSE)</f>
        <v>Member Bodies and Other Professional Organizations</v>
      </c>
      <c r="G8550" s="3">
        <f t="shared" si="366"/>
        <v>1</v>
      </c>
      <c r="H8550" s="3">
        <f t="shared" si="367"/>
        <v>1</v>
      </c>
    </row>
    <row r="8551" spans="1:8" x14ac:dyDescent="0.3">
      <c r="A8551" t="s">
        <v>46</v>
      </c>
      <c r="B8551" t="s">
        <v>266</v>
      </c>
      <c r="C8551" t="s">
        <v>285</v>
      </c>
      <c r="D8551" t="s">
        <v>155</v>
      </c>
      <c r="E8551" s="3" t="str">
        <f>VLOOKUP(A8551,Respondents!A:B,2,FALSE)</f>
        <v>Member Bodies and Other Professional Organizations</v>
      </c>
      <c r="F8551" s="3" t="str">
        <f>VLOOKUP(A8551,Respondents!A:C,3,FALSE)</f>
        <v>Member Bodies and Other Professional Organizations</v>
      </c>
      <c r="G8551" s="3">
        <f t="shared" si="366"/>
        <v>1</v>
      </c>
      <c r="H8551" s="3">
        <f t="shared" si="367"/>
        <v>0</v>
      </c>
    </row>
    <row r="8552" spans="1:8" x14ac:dyDescent="0.3">
      <c r="A8552" t="s">
        <v>46</v>
      </c>
      <c r="B8552" t="s">
        <v>266</v>
      </c>
      <c r="C8552" t="s">
        <v>323</v>
      </c>
      <c r="D8552" t="s">
        <v>159</v>
      </c>
      <c r="E8552" s="3" t="str">
        <f>VLOOKUP(A8552,Respondents!A:B,2,FALSE)</f>
        <v>Member Bodies and Other Professional Organizations</v>
      </c>
      <c r="F8552" s="3" t="str">
        <f>VLOOKUP(A8552,Respondents!A:C,3,FALSE)</f>
        <v>Member Bodies and Other Professional Organizations</v>
      </c>
      <c r="G8552" s="3">
        <f t="shared" si="366"/>
        <v>2</v>
      </c>
      <c r="H8552" s="3">
        <f t="shared" si="367"/>
        <v>1</v>
      </c>
    </row>
    <row r="8553" spans="1:8" x14ac:dyDescent="0.3">
      <c r="A8553" t="s">
        <v>46</v>
      </c>
      <c r="B8553" t="s">
        <v>266</v>
      </c>
      <c r="C8553" t="s">
        <v>324</v>
      </c>
      <c r="D8553" t="s">
        <v>155</v>
      </c>
      <c r="E8553" s="3" t="str">
        <f>VLOOKUP(A8553,Respondents!A:B,2,FALSE)</f>
        <v>Member Bodies and Other Professional Organizations</v>
      </c>
      <c r="F8553" s="3" t="str">
        <f>VLOOKUP(A8553,Respondents!A:C,3,FALSE)</f>
        <v>Member Bodies and Other Professional Organizations</v>
      </c>
      <c r="G8553" s="3">
        <f t="shared" si="366"/>
        <v>2</v>
      </c>
      <c r="H8553" s="3">
        <f t="shared" si="367"/>
        <v>0</v>
      </c>
    </row>
    <row r="8554" spans="1:8" x14ac:dyDescent="0.3">
      <c r="A8554" t="s">
        <v>46</v>
      </c>
      <c r="B8554" t="s">
        <v>266</v>
      </c>
      <c r="C8554" t="s">
        <v>325</v>
      </c>
      <c r="D8554" t="s">
        <v>159</v>
      </c>
      <c r="E8554" s="3" t="str">
        <f>VLOOKUP(A8554,Respondents!A:B,2,FALSE)</f>
        <v>Member Bodies and Other Professional Organizations</v>
      </c>
      <c r="F8554" s="3" t="str">
        <f>VLOOKUP(A8554,Respondents!A:C,3,FALSE)</f>
        <v>Member Bodies and Other Professional Organizations</v>
      </c>
      <c r="G8554" s="3">
        <f t="shared" si="366"/>
        <v>2</v>
      </c>
      <c r="H8554" s="3">
        <f t="shared" si="367"/>
        <v>1</v>
      </c>
    </row>
    <row r="8555" spans="1:8" x14ac:dyDescent="0.3">
      <c r="A8555" t="s">
        <v>46</v>
      </c>
      <c r="B8555" t="s">
        <v>266</v>
      </c>
      <c r="C8555" t="s">
        <v>326</v>
      </c>
      <c r="D8555" t="s">
        <v>155</v>
      </c>
      <c r="E8555" s="3" t="str">
        <f>VLOOKUP(A8555,Respondents!A:B,2,FALSE)</f>
        <v>Member Bodies and Other Professional Organizations</v>
      </c>
      <c r="F8555" s="3" t="str">
        <f>VLOOKUP(A8555,Respondents!A:C,3,FALSE)</f>
        <v>Member Bodies and Other Professional Organizations</v>
      </c>
      <c r="G8555" s="3">
        <f t="shared" si="366"/>
        <v>2</v>
      </c>
      <c r="H8555" s="3">
        <f t="shared" si="367"/>
        <v>0</v>
      </c>
    </row>
    <row r="8556" spans="1:8" x14ac:dyDescent="0.3">
      <c r="A8556" t="s">
        <v>46</v>
      </c>
      <c r="B8556" t="s">
        <v>266</v>
      </c>
      <c r="C8556" t="s">
        <v>327</v>
      </c>
      <c r="D8556" t="s">
        <v>155</v>
      </c>
      <c r="E8556" s="3" t="str">
        <f>VLOOKUP(A8556,Respondents!A:B,2,FALSE)</f>
        <v>Member Bodies and Other Professional Organizations</v>
      </c>
      <c r="F8556" s="3" t="str">
        <f>VLOOKUP(A8556,Respondents!A:C,3,FALSE)</f>
        <v>Member Bodies and Other Professional Organizations</v>
      </c>
      <c r="G8556" s="3">
        <f t="shared" si="366"/>
        <v>2</v>
      </c>
      <c r="H8556" s="3">
        <f t="shared" si="367"/>
        <v>0</v>
      </c>
    </row>
    <row r="8557" spans="1:8" x14ac:dyDescent="0.3">
      <c r="A8557" t="s">
        <v>46</v>
      </c>
      <c r="B8557" t="s">
        <v>266</v>
      </c>
      <c r="C8557" t="s">
        <v>328</v>
      </c>
      <c r="D8557" t="s">
        <v>155</v>
      </c>
      <c r="E8557" s="3" t="str">
        <f>VLOOKUP(A8557,Respondents!A:B,2,FALSE)</f>
        <v>Member Bodies and Other Professional Organizations</v>
      </c>
      <c r="F8557" s="3" t="str">
        <f>VLOOKUP(A8557,Respondents!A:C,3,FALSE)</f>
        <v>Member Bodies and Other Professional Organizations</v>
      </c>
      <c r="G8557" s="3">
        <f t="shared" si="366"/>
        <v>2</v>
      </c>
      <c r="H8557" s="3">
        <f t="shared" si="367"/>
        <v>0</v>
      </c>
    </row>
    <row r="8558" spans="1:8" x14ac:dyDescent="0.3">
      <c r="A8558" t="s">
        <v>127</v>
      </c>
      <c r="B8558" t="s">
        <v>153</v>
      </c>
      <c r="C8558" t="s">
        <v>154</v>
      </c>
      <c r="D8558" t="s">
        <v>155</v>
      </c>
      <c r="E8558" s="3" t="str">
        <f>VLOOKUP(A8558,Respondents!A:B,2,FALSE)</f>
        <v>Assurance Practitioners</v>
      </c>
      <c r="F8558" s="3" t="str">
        <f>VLOOKUP(A8558,Respondents!A:C,3,FALSE)</f>
        <v>Accounting Firms</v>
      </c>
      <c r="G8558" s="3">
        <f t="shared" si="366"/>
        <v>1</v>
      </c>
      <c r="H8558" s="3">
        <f t="shared" si="367"/>
        <v>0</v>
      </c>
    </row>
    <row r="8559" spans="1:8" x14ac:dyDescent="0.3">
      <c r="A8559" t="s">
        <v>127</v>
      </c>
      <c r="B8559" t="s">
        <v>153</v>
      </c>
      <c r="C8559" t="s">
        <v>156</v>
      </c>
      <c r="D8559" t="s">
        <v>159</v>
      </c>
      <c r="E8559" s="3" t="str">
        <f>VLOOKUP(A8559,Respondents!A:B,2,FALSE)</f>
        <v>Assurance Practitioners</v>
      </c>
      <c r="F8559" s="3" t="str">
        <f>VLOOKUP(A8559,Respondents!A:C,3,FALSE)</f>
        <v>Accounting Firms</v>
      </c>
      <c r="G8559" s="3">
        <f t="shared" si="366"/>
        <v>1</v>
      </c>
      <c r="H8559" s="3">
        <f t="shared" si="367"/>
        <v>1</v>
      </c>
    </row>
    <row r="8560" spans="1:8" x14ac:dyDescent="0.3">
      <c r="A8560" t="s">
        <v>127</v>
      </c>
      <c r="B8560" t="s">
        <v>153</v>
      </c>
      <c r="C8560" t="s">
        <v>157</v>
      </c>
      <c r="D8560" t="s">
        <v>155</v>
      </c>
      <c r="E8560" s="3" t="str">
        <f>VLOOKUP(A8560,Respondents!A:B,2,FALSE)</f>
        <v>Assurance Practitioners</v>
      </c>
      <c r="F8560" s="3" t="str">
        <f>VLOOKUP(A8560,Respondents!A:C,3,FALSE)</f>
        <v>Accounting Firms</v>
      </c>
      <c r="G8560" s="3">
        <f t="shared" si="366"/>
        <v>1</v>
      </c>
      <c r="H8560" s="3">
        <f t="shared" si="367"/>
        <v>0</v>
      </c>
    </row>
    <row r="8561" spans="1:8" x14ac:dyDescent="0.3">
      <c r="A8561" t="s">
        <v>127</v>
      </c>
      <c r="B8561" t="s">
        <v>153</v>
      </c>
      <c r="C8561" t="s">
        <v>158</v>
      </c>
      <c r="D8561" t="s">
        <v>155</v>
      </c>
      <c r="E8561" s="3" t="str">
        <f>VLOOKUP(A8561,Respondents!A:B,2,FALSE)</f>
        <v>Assurance Practitioners</v>
      </c>
      <c r="F8561" s="3" t="str">
        <f>VLOOKUP(A8561,Respondents!A:C,3,FALSE)</f>
        <v>Accounting Firms</v>
      </c>
      <c r="G8561" s="3">
        <f t="shared" si="366"/>
        <v>1</v>
      </c>
      <c r="H8561" s="3">
        <f t="shared" si="367"/>
        <v>0</v>
      </c>
    </row>
    <row r="8562" spans="1:8" x14ac:dyDescent="0.3">
      <c r="A8562" t="s">
        <v>127</v>
      </c>
      <c r="B8562" t="s">
        <v>153</v>
      </c>
      <c r="C8562" t="s">
        <v>160</v>
      </c>
      <c r="D8562" t="s">
        <v>155</v>
      </c>
      <c r="E8562" s="3" t="str">
        <f>VLOOKUP(A8562,Respondents!A:B,2,FALSE)</f>
        <v>Assurance Practitioners</v>
      </c>
      <c r="F8562" s="3" t="str">
        <f>VLOOKUP(A8562,Respondents!A:C,3,FALSE)</f>
        <v>Accounting Firms</v>
      </c>
      <c r="G8562" s="3">
        <f t="shared" si="366"/>
        <v>1</v>
      </c>
      <c r="H8562" s="3">
        <f t="shared" si="367"/>
        <v>0</v>
      </c>
    </row>
    <row r="8563" spans="1:8" x14ac:dyDescent="0.3">
      <c r="A8563" t="s">
        <v>127</v>
      </c>
      <c r="B8563" t="s">
        <v>153</v>
      </c>
      <c r="C8563" t="s">
        <v>161</v>
      </c>
      <c r="D8563" t="s">
        <v>155</v>
      </c>
      <c r="E8563" s="3" t="str">
        <f>VLOOKUP(A8563,Respondents!A:B,2,FALSE)</f>
        <v>Assurance Practitioners</v>
      </c>
      <c r="F8563" s="3" t="str">
        <f>VLOOKUP(A8563,Respondents!A:C,3,FALSE)</f>
        <v>Accounting Firms</v>
      </c>
      <c r="G8563" s="3">
        <f t="shared" si="366"/>
        <v>1</v>
      </c>
      <c r="H8563" s="3">
        <f t="shared" si="367"/>
        <v>0</v>
      </c>
    </row>
    <row r="8564" spans="1:8" x14ac:dyDescent="0.3">
      <c r="A8564" t="s">
        <v>127</v>
      </c>
      <c r="B8564" t="s">
        <v>153</v>
      </c>
      <c r="C8564" t="s">
        <v>300</v>
      </c>
      <c r="D8564" t="s">
        <v>159</v>
      </c>
      <c r="E8564" s="3" t="str">
        <f>VLOOKUP(A8564,Respondents!A:B,2,FALSE)</f>
        <v>Assurance Practitioners</v>
      </c>
      <c r="F8564" s="3" t="str">
        <f>VLOOKUP(A8564,Respondents!A:C,3,FALSE)</f>
        <v>Accounting Firms</v>
      </c>
      <c r="G8564" s="3">
        <f t="shared" si="366"/>
        <v>2</v>
      </c>
      <c r="H8564" s="3">
        <f t="shared" si="367"/>
        <v>1</v>
      </c>
    </row>
    <row r="8565" spans="1:8" x14ac:dyDescent="0.3">
      <c r="A8565" t="s">
        <v>127</v>
      </c>
      <c r="B8565" t="s">
        <v>153</v>
      </c>
      <c r="C8565" t="s">
        <v>301</v>
      </c>
      <c r="D8565" t="s">
        <v>159</v>
      </c>
      <c r="E8565" s="3" t="str">
        <f>VLOOKUP(A8565,Respondents!A:B,2,FALSE)</f>
        <v>Assurance Practitioners</v>
      </c>
      <c r="F8565" s="3" t="str">
        <f>VLOOKUP(A8565,Respondents!A:C,3,FALSE)</f>
        <v>Accounting Firms</v>
      </c>
      <c r="G8565" s="3">
        <f t="shared" si="366"/>
        <v>2</v>
      </c>
      <c r="H8565" s="3">
        <f t="shared" si="367"/>
        <v>1</v>
      </c>
    </row>
    <row r="8566" spans="1:8" x14ac:dyDescent="0.3">
      <c r="A8566" t="s">
        <v>127</v>
      </c>
      <c r="B8566" t="s">
        <v>153</v>
      </c>
      <c r="C8566" t="s">
        <v>302</v>
      </c>
      <c r="D8566" t="s">
        <v>159</v>
      </c>
      <c r="E8566" s="3" t="str">
        <f>VLOOKUP(A8566,Respondents!A:B,2,FALSE)</f>
        <v>Assurance Practitioners</v>
      </c>
      <c r="F8566" s="3" t="str">
        <f>VLOOKUP(A8566,Respondents!A:C,3,FALSE)</f>
        <v>Accounting Firms</v>
      </c>
      <c r="G8566" s="3">
        <f t="shared" si="366"/>
        <v>2</v>
      </c>
      <c r="H8566" s="3">
        <f t="shared" si="367"/>
        <v>1</v>
      </c>
    </row>
    <row r="8567" spans="1:8" x14ac:dyDescent="0.3">
      <c r="A8567" t="s">
        <v>127</v>
      </c>
      <c r="B8567" t="s">
        <v>153</v>
      </c>
      <c r="C8567" t="s">
        <v>303</v>
      </c>
      <c r="D8567" t="s">
        <v>155</v>
      </c>
      <c r="E8567" s="3" t="str">
        <f>VLOOKUP(A8567,Respondents!A:B,2,FALSE)</f>
        <v>Assurance Practitioners</v>
      </c>
      <c r="F8567" s="3" t="str">
        <f>VLOOKUP(A8567,Respondents!A:C,3,FALSE)</f>
        <v>Accounting Firms</v>
      </c>
      <c r="G8567" s="3">
        <f t="shared" si="366"/>
        <v>2</v>
      </c>
      <c r="H8567" s="3">
        <f t="shared" si="367"/>
        <v>0</v>
      </c>
    </row>
    <row r="8568" spans="1:8" x14ac:dyDescent="0.3">
      <c r="A8568" t="s">
        <v>127</v>
      </c>
      <c r="B8568" t="s">
        <v>153</v>
      </c>
      <c r="C8568" t="s">
        <v>304</v>
      </c>
      <c r="D8568" t="s">
        <v>155</v>
      </c>
      <c r="E8568" s="3" t="str">
        <f>VLOOKUP(A8568,Respondents!A:B,2,FALSE)</f>
        <v>Assurance Practitioners</v>
      </c>
      <c r="F8568" s="3" t="str">
        <f>VLOOKUP(A8568,Respondents!A:C,3,FALSE)</f>
        <v>Accounting Firms</v>
      </c>
      <c r="G8568" s="3">
        <f t="shared" si="366"/>
        <v>2</v>
      </c>
      <c r="H8568" s="3">
        <f t="shared" si="367"/>
        <v>0</v>
      </c>
    </row>
    <row r="8569" spans="1:8" x14ac:dyDescent="0.3">
      <c r="A8569" t="s">
        <v>127</v>
      </c>
      <c r="B8569" t="s">
        <v>180</v>
      </c>
      <c r="C8569" t="s">
        <v>181</v>
      </c>
      <c r="D8569" t="s">
        <v>155</v>
      </c>
      <c r="E8569" s="3" t="str">
        <f>VLOOKUP(A8569,Respondents!A:B,2,FALSE)</f>
        <v>Assurance Practitioners</v>
      </c>
      <c r="F8569" s="3" t="str">
        <f>VLOOKUP(A8569,Respondents!A:C,3,FALSE)</f>
        <v>Accounting Firms</v>
      </c>
      <c r="G8569" s="3">
        <f t="shared" si="366"/>
        <v>1</v>
      </c>
      <c r="H8569" s="3">
        <f t="shared" si="367"/>
        <v>0</v>
      </c>
    </row>
    <row r="8570" spans="1:8" x14ac:dyDescent="0.3">
      <c r="A8570" t="s">
        <v>127</v>
      </c>
      <c r="B8570" t="s">
        <v>180</v>
      </c>
      <c r="C8570" t="s">
        <v>182</v>
      </c>
      <c r="D8570" t="s">
        <v>159</v>
      </c>
      <c r="E8570" s="3" t="str">
        <f>VLOOKUP(A8570,Respondents!A:B,2,FALSE)</f>
        <v>Assurance Practitioners</v>
      </c>
      <c r="F8570" s="3" t="str">
        <f>VLOOKUP(A8570,Respondents!A:C,3,FALSE)</f>
        <v>Accounting Firms</v>
      </c>
      <c r="G8570" s="3">
        <f t="shared" si="366"/>
        <v>1</v>
      </c>
      <c r="H8570" s="3">
        <f t="shared" si="367"/>
        <v>1</v>
      </c>
    </row>
    <row r="8571" spans="1:8" x14ac:dyDescent="0.3">
      <c r="A8571" t="s">
        <v>127</v>
      </c>
      <c r="B8571" t="s">
        <v>180</v>
      </c>
      <c r="C8571" t="s">
        <v>183</v>
      </c>
      <c r="D8571" t="s">
        <v>155</v>
      </c>
      <c r="E8571" s="3" t="str">
        <f>VLOOKUP(A8571,Respondents!A:B,2,FALSE)</f>
        <v>Assurance Practitioners</v>
      </c>
      <c r="F8571" s="3" t="str">
        <f>VLOOKUP(A8571,Respondents!A:C,3,FALSE)</f>
        <v>Accounting Firms</v>
      </c>
      <c r="G8571" s="3">
        <f t="shared" si="366"/>
        <v>1</v>
      </c>
      <c r="H8571" s="3">
        <f t="shared" si="367"/>
        <v>0</v>
      </c>
    </row>
    <row r="8572" spans="1:8" x14ac:dyDescent="0.3">
      <c r="A8572" t="s">
        <v>127</v>
      </c>
      <c r="B8572" t="s">
        <v>180</v>
      </c>
      <c r="C8572" t="s">
        <v>184</v>
      </c>
      <c r="D8572" t="s">
        <v>155</v>
      </c>
      <c r="E8572" s="3" t="str">
        <f>VLOOKUP(A8572,Respondents!A:B,2,FALSE)</f>
        <v>Assurance Practitioners</v>
      </c>
      <c r="F8572" s="3" t="str">
        <f>VLOOKUP(A8572,Respondents!A:C,3,FALSE)</f>
        <v>Accounting Firms</v>
      </c>
      <c r="G8572" s="3">
        <f t="shared" si="366"/>
        <v>1</v>
      </c>
      <c r="H8572" s="3">
        <f t="shared" si="367"/>
        <v>0</v>
      </c>
    </row>
    <row r="8573" spans="1:8" x14ac:dyDescent="0.3">
      <c r="A8573" t="s">
        <v>127</v>
      </c>
      <c r="B8573" t="s">
        <v>180</v>
      </c>
      <c r="C8573" t="s">
        <v>185</v>
      </c>
      <c r="D8573" t="s">
        <v>155</v>
      </c>
      <c r="E8573" s="3" t="str">
        <f>VLOOKUP(A8573,Respondents!A:B,2,FALSE)</f>
        <v>Assurance Practitioners</v>
      </c>
      <c r="F8573" s="3" t="str">
        <f>VLOOKUP(A8573,Respondents!A:C,3,FALSE)</f>
        <v>Accounting Firms</v>
      </c>
      <c r="G8573" s="3">
        <f t="shared" si="366"/>
        <v>1</v>
      </c>
      <c r="H8573" s="3">
        <f t="shared" si="367"/>
        <v>0</v>
      </c>
    </row>
    <row r="8574" spans="1:8" x14ac:dyDescent="0.3">
      <c r="A8574" t="s">
        <v>127</v>
      </c>
      <c r="B8574" t="s">
        <v>180</v>
      </c>
      <c r="C8574" t="s">
        <v>186</v>
      </c>
      <c r="D8574" t="s">
        <v>155</v>
      </c>
      <c r="E8574" s="3" t="str">
        <f>VLOOKUP(A8574,Respondents!A:B,2,FALSE)</f>
        <v>Assurance Practitioners</v>
      </c>
      <c r="F8574" s="3" t="str">
        <f>VLOOKUP(A8574,Respondents!A:C,3,FALSE)</f>
        <v>Accounting Firms</v>
      </c>
      <c r="G8574" s="3">
        <f t="shared" si="366"/>
        <v>1</v>
      </c>
      <c r="H8574" s="3">
        <f t="shared" si="367"/>
        <v>0</v>
      </c>
    </row>
    <row r="8575" spans="1:8" x14ac:dyDescent="0.3">
      <c r="A8575" t="s">
        <v>127</v>
      </c>
      <c r="B8575" t="s">
        <v>180</v>
      </c>
      <c r="C8575" t="s">
        <v>305</v>
      </c>
      <c r="D8575" t="s">
        <v>159</v>
      </c>
      <c r="E8575" s="3" t="str">
        <f>VLOOKUP(A8575,Respondents!A:B,2,FALSE)</f>
        <v>Assurance Practitioners</v>
      </c>
      <c r="F8575" s="3" t="str">
        <f>VLOOKUP(A8575,Respondents!A:C,3,FALSE)</f>
        <v>Accounting Firms</v>
      </c>
      <c r="G8575" s="3">
        <f t="shared" si="366"/>
        <v>2</v>
      </c>
      <c r="H8575" s="3">
        <f t="shared" si="367"/>
        <v>1</v>
      </c>
    </row>
    <row r="8576" spans="1:8" x14ac:dyDescent="0.3">
      <c r="A8576" t="s">
        <v>127</v>
      </c>
      <c r="B8576" t="s">
        <v>180</v>
      </c>
      <c r="C8576" t="s">
        <v>306</v>
      </c>
      <c r="D8576" t="s">
        <v>155</v>
      </c>
      <c r="E8576" s="3" t="str">
        <f>VLOOKUP(A8576,Respondents!A:B,2,FALSE)</f>
        <v>Assurance Practitioners</v>
      </c>
      <c r="F8576" s="3" t="str">
        <f>VLOOKUP(A8576,Respondents!A:C,3,FALSE)</f>
        <v>Accounting Firms</v>
      </c>
      <c r="G8576" s="3">
        <f t="shared" si="366"/>
        <v>2</v>
      </c>
      <c r="H8576" s="3">
        <f t="shared" si="367"/>
        <v>0</v>
      </c>
    </row>
    <row r="8577" spans="1:8" x14ac:dyDescent="0.3">
      <c r="A8577" t="s">
        <v>127</v>
      </c>
      <c r="B8577" t="s">
        <v>180</v>
      </c>
      <c r="C8577" t="s">
        <v>307</v>
      </c>
      <c r="D8577" t="s">
        <v>155</v>
      </c>
      <c r="E8577" s="3" t="str">
        <f>VLOOKUP(A8577,Respondents!A:B,2,FALSE)</f>
        <v>Assurance Practitioners</v>
      </c>
      <c r="F8577" s="3" t="str">
        <f>VLOOKUP(A8577,Respondents!A:C,3,FALSE)</f>
        <v>Accounting Firms</v>
      </c>
      <c r="G8577" s="3">
        <f t="shared" si="366"/>
        <v>2</v>
      </c>
      <c r="H8577" s="3">
        <f t="shared" si="367"/>
        <v>0</v>
      </c>
    </row>
    <row r="8578" spans="1:8" x14ac:dyDescent="0.3">
      <c r="A8578" t="s">
        <v>127</v>
      </c>
      <c r="B8578" t="s">
        <v>180</v>
      </c>
      <c r="C8578" t="s">
        <v>308</v>
      </c>
      <c r="D8578" t="s">
        <v>155</v>
      </c>
      <c r="E8578" s="3" t="str">
        <f>VLOOKUP(A8578,Respondents!A:B,2,FALSE)</f>
        <v>Assurance Practitioners</v>
      </c>
      <c r="F8578" s="3" t="str">
        <f>VLOOKUP(A8578,Respondents!A:C,3,FALSE)</f>
        <v>Accounting Firms</v>
      </c>
      <c r="G8578" s="3">
        <f t="shared" si="366"/>
        <v>2</v>
      </c>
      <c r="H8578" s="3">
        <f t="shared" si="367"/>
        <v>0</v>
      </c>
    </row>
    <row r="8579" spans="1:8" x14ac:dyDescent="0.3">
      <c r="A8579" t="s">
        <v>127</v>
      </c>
      <c r="B8579" t="s">
        <v>180</v>
      </c>
      <c r="C8579" t="s">
        <v>309</v>
      </c>
      <c r="D8579" t="s">
        <v>159</v>
      </c>
      <c r="E8579" s="3" t="str">
        <f>VLOOKUP(A8579,Respondents!A:B,2,FALSE)</f>
        <v>Assurance Practitioners</v>
      </c>
      <c r="F8579" s="3" t="str">
        <f>VLOOKUP(A8579,Respondents!A:C,3,FALSE)</f>
        <v>Accounting Firms</v>
      </c>
      <c r="G8579" s="3">
        <f t="shared" si="366"/>
        <v>2</v>
      </c>
      <c r="H8579" s="3">
        <f t="shared" si="367"/>
        <v>1</v>
      </c>
    </row>
    <row r="8580" spans="1:8" x14ac:dyDescent="0.3">
      <c r="A8580" t="s">
        <v>127</v>
      </c>
      <c r="B8580" t="s">
        <v>180</v>
      </c>
      <c r="C8580" t="s">
        <v>310</v>
      </c>
      <c r="D8580" t="s">
        <v>159</v>
      </c>
      <c r="E8580" s="3" t="str">
        <f>VLOOKUP(A8580,Respondents!A:B,2,FALSE)</f>
        <v>Assurance Practitioners</v>
      </c>
      <c r="F8580" s="3" t="str">
        <f>VLOOKUP(A8580,Respondents!A:C,3,FALSE)</f>
        <v>Accounting Firms</v>
      </c>
      <c r="G8580" s="3">
        <f t="shared" si="366"/>
        <v>2</v>
      </c>
      <c r="H8580" s="3">
        <f t="shared" si="367"/>
        <v>1</v>
      </c>
    </row>
    <row r="8581" spans="1:8" x14ac:dyDescent="0.3">
      <c r="A8581" t="s">
        <v>127</v>
      </c>
      <c r="B8581" t="s">
        <v>180</v>
      </c>
      <c r="C8581" t="s">
        <v>311</v>
      </c>
      <c r="D8581" t="s">
        <v>155</v>
      </c>
      <c r="E8581" s="3" t="str">
        <f>VLOOKUP(A8581,Respondents!A:B,2,FALSE)</f>
        <v>Assurance Practitioners</v>
      </c>
      <c r="F8581" s="3" t="str">
        <f>VLOOKUP(A8581,Respondents!A:C,3,FALSE)</f>
        <v>Accounting Firms</v>
      </c>
      <c r="G8581" s="3">
        <f t="shared" si="366"/>
        <v>2</v>
      </c>
      <c r="H8581" s="3">
        <f t="shared" si="367"/>
        <v>0</v>
      </c>
    </row>
    <row r="8582" spans="1:8" x14ac:dyDescent="0.3">
      <c r="A8582" t="s">
        <v>127</v>
      </c>
      <c r="B8582" t="s">
        <v>216</v>
      </c>
      <c r="C8582" t="s">
        <v>217</v>
      </c>
      <c r="D8582" t="s">
        <v>155</v>
      </c>
      <c r="E8582" s="3" t="str">
        <f>VLOOKUP(A8582,Respondents!A:B,2,FALSE)</f>
        <v>Assurance Practitioners</v>
      </c>
      <c r="F8582" s="3" t="str">
        <f>VLOOKUP(A8582,Respondents!A:C,3,FALSE)</f>
        <v>Accounting Firms</v>
      </c>
      <c r="G8582" s="3">
        <f t="shared" si="366"/>
        <v>1</v>
      </c>
      <c r="H8582" s="3">
        <f t="shared" si="367"/>
        <v>0</v>
      </c>
    </row>
    <row r="8583" spans="1:8" x14ac:dyDescent="0.3">
      <c r="A8583" t="s">
        <v>127</v>
      </c>
      <c r="B8583" t="s">
        <v>216</v>
      </c>
      <c r="C8583" t="s">
        <v>218</v>
      </c>
      <c r="D8583" t="s">
        <v>159</v>
      </c>
      <c r="E8583" s="3" t="str">
        <f>VLOOKUP(A8583,Respondents!A:B,2,FALSE)</f>
        <v>Assurance Practitioners</v>
      </c>
      <c r="F8583" s="3" t="str">
        <f>VLOOKUP(A8583,Respondents!A:C,3,FALSE)</f>
        <v>Accounting Firms</v>
      </c>
      <c r="G8583" s="3">
        <f t="shared" si="366"/>
        <v>1</v>
      </c>
      <c r="H8583" s="3">
        <f t="shared" si="367"/>
        <v>1</v>
      </c>
    </row>
    <row r="8584" spans="1:8" x14ac:dyDescent="0.3">
      <c r="A8584" t="s">
        <v>127</v>
      </c>
      <c r="B8584" t="s">
        <v>216</v>
      </c>
      <c r="C8584" t="s">
        <v>219</v>
      </c>
      <c r="D8584" t="s">
        <v>155</v>
      </c>
      <c r="E8584" s="3" t="str">
        <f>VLOOKUP(A8584,Respondents!A:B,2,FALSE)</f>
        <v>Assurance Practitioners</v>
      </c>
      <c r="F8584" s="3" t="str">
        <f>VLOOKUP(A8584,Respondents!A:C,3,FALSE)</f>
        <v>Accounting Firms</v>
      </c>
      <c r="G8584" s="3">
        <f t="shared" si="366"/>
        <v>1</v>
      </c>
      <c r="H8584" s="3">
        <f t="shared" si="367"/>
        <v>0</v>
      </c>
    </row>
    <row r="8585" spans="1:8" x14ac:dyDescent="0.3">
      <c r="A8585" t="s">
        <v>127</v>
      </c>
      <c r="B8585" t="s">
        <v>216</v>
      </c>
      <c r="C8585" t="s">
        <v>220</v>
      </c>
      <c r="D8585" t="s">
        <v>155</v>
      </c>
      <c r="E8585" s="3" t="str">
        <f>VLOOKUP(A8585,Respondents!A:B,2,FALSE)</f>
        <v>Assurance Practitioners</v>
      </c>
      <c r="F8585" s="3" t="str">
        <f>VLOOKUP(A8585,Respondents!A:C,3,FALSE)</f>
        <v>Accounting Firms</v>
      </c>
      <c r="G8585" s="3">
        <f t="shared" si="366"/>
        <v>1</v>
      </c>
      <c r="H8585" s="3">
        <f t="shared" si="367"/>
        <v>0</v>
      </c>
    </row>
    <row r="8586" spans="1:8" x14ac:dyDescent="0.3">
      <c r="A8586" t="s">
        <v>127</v>
      </c>
      <c r="B8586" t="s">
        <v>216</v>
      </c>
      <c r="C8586" t="s">
        <v>221</v>
      </c>
      <c r="D8586" t="s">
        <v>155</v>
      </c>
      <c r="E8586" s="3" t="str">
        <f>VLOOKUP(A8586,Respondents!A:B,2,FALSE)</f>
        <v>Assurance Practitioners</v>
      </c>
      <c r="F8586" s="3" t="str">
        <f>VLOOKUP(A8586,Respondents!A:C,3,FALSE)</f>
        <v>Accounting Firms</v>
      </c>
      <c r="G8586" s="3">
        <f t="shared" ref="G8586:G8649" si="368">IF(LEN(C8586)-LEN(SUBSTITUTE(C8586,".",""))&lt;=1,1,2)</f>
        <v>1</v>
      </c>
      <c r="H8586" s="3">
        <f t="shared" ref="H8586:H8649" si="369">IF(D8586="Yes",1,0)</f>
        <v>0</v>
      </c>
    </row>
    <row r="8587" spans="1:8" x14ac:dyDescent="0.3">
      <c r="A8587" t="s">
        <v>127</v>
      </c>
      <c r="B8587" t="s">
        <v>216</v>
      </c>
      <c r="C8587" t="s">
        <v>312</v>
      </c>
      <c r="D8587" t="s">
        <v>155</v>
      </c>
      <c r="E8587" s="3" t="str">
        <f>VLOOKUP(A8587,Respondents!A:B,2,FALSE)</f>
        <v>Assurance Practitioners</v>
      </c>
      <c r="F8587" s="3" t="str">
        <f>VLOOKUP(A8587,Respondents!A:C,3,FALSE)</f>
        <v>Accounting Firms</v>
      </c>
      <c r="G8587" s="3">
        <f t="shared" si="368"/>
        <v>1</v>
      </c>
      <c r="H8587" s="3">
        <f t="shared" si="369"/>
        <v>0</v>
      </c>
    </row>
    <row r="8588" spans="1:8" x14ac:dyDescent="0.3">
      <c r="A8588" t="s">
        <v>127</v>
      </c>
      <c r="B8588" t="s">
        <v>216</v>
      </c>
      <c r="C8588" t="s">
        <v>276</v>
      </c>
      <c r="D8588" t="s">
        <v>159</v>
      </c>
      <c r="E8588" s="3" t="str">
        <f>VLOOKUP(A8588,Respondents!A:B,2,FALSE)</f>
        <v>Assurance Practitioners</v>
      </c>
      <c r="F8588" s="3" t="str">
        <f>VLOOKUP(A8588,Respondents!A:C,3,FALSE)</f>
        <v>Accounting Firms</v>
      </c>
      <c r="G8588" s="3">
        <f t="shared" si="368"/>
        <v>2</v>
      </c>
      <c r="H8588" s="3">
        <f t="shared" si="369"/>
        <v>1</v>
      </c>
    </row>
    <row r="8589" spans="1:8" x14ac:dyDescent="0.3">
      <c r="A8589" t="s">
        <v>127</v>
      </c>
      <c r="B8589" t="s">
        <v>216</v>
      </c>
      <c r="C8589" t="s">
        <v>313</v>
      </c>
      <c r="D8589" t="s">
        <v>159</v>
      </c>
      <c r="E8589" s="3" t="str">
        <f>VLOOKUP(A8589,Respondents!A:B,2,FALSE)</f>
        <v>Assurance Practitioners</v>
      </c>
      <c r="F8589" s="3" t="str">
        <f>VLOOKUP(A8589,Respondents!A:C,3,FALSE)</f>
        <v>Accounting Firms</v>
      </c>
      <c r="G8589" s="3">
        <f t="shared" si="368"/>
        <v>2</v>
      </c>
      <c r="H8589" s="3">
        <f t="shared" si="369"/>
        <v>1</v>
      </c>
    </row>
    <row r="8590" spans="1:8" x14ac:dyDescent="0.3">
      <c r="A8590" t="s">
        <v>127</v>
      </c>
      <c r="B8590" t="s">
        <v>216</v>
      </c>
      <c r="C8590" t="s">
        <v>378</v>
      </c>
      <c r="D8590" t="s">
        <v>159</v>
      </c>
      <c r="E8590" s="3" t="str">
        <f>VLOOKUP(A8590,Respondents!A:B,2,FALSE)</f>
        <v>Assurance Practitioners</v>
      </c>
      <c r="F8590" s="3" t="str">
        <f>VLOOKUP(A8590,Respondents!A:C,3,FALSE)</f>
        <v>Accounting Firms</v>
      </c>
      <c r="G8590" s="3">
        <f t="shared" si="368"/>
        <v>2</v>
      </c>
      <c r="H8590" s="3">
        <f t="shared" si="369"/>
        <v>1</v>
      </c>
    </row>
    <row r="8591" spans="1:8" x14ac:dyDescent="0.3">
      <c r="A8591" t="s">
        <v>127</v>
      </c>
      <c r="B8591" t="s">
        <v>216</v>
      </c>
      <c r="C8591" t="s">
        <v>379</v>
      </c>
      <c r="D8591" t="s">
        <v>155</v>
      </c>
      <c r="E8591" s="3" t="str">
        <f>VLOOKUP(A8591,Respondents!A:B,2,FALSE)</f>
        <v>Assurance Practitioners</v>
      </c>
      <c r="F8591" s="3" t="str">
        <f>VLOOKUP(A8591,Respondents!A:C,3,FALSE)</f>
        <v>Accounting Firms</v>
      </c>
      <c r="G8591" s="3">
        <f t="shared" si="368"/>
        <v>2</v>
      </c>
      <c r="H8591" s="3">
        <f t="shared" si="369"/>
        <v>0</v>
      </c>
    </row>
    <row r="8592" spans="1:8" x14ac:dyDescent="0.3">
      <c r="A8592" t="s">
        <v>127</v>
      </c>
      <c r="B8592" t="s">
        <v>208</v>
      </c>
      <c r="C8592" t="s">
        <v>209</v>
      </c>
      <c r="D8592" t="s">
        <v>155</v>
      </c>
      <c r="E8592" s="3" t="str">
        <f>VLOOKUP(A8592,Respondents!A:B,2,FALSE)</f>
        <v>Assurance Practitioners</v>
      </c>
      <c r="F8592" s="3" t="str">
        <f>VLOOKUP(A8592,Respondents!A:C,3,FALSE)</f>
        <v>Accounting Firms</v>
      </c>
      <c r="G8592" s="3">
        <f t="shared" si="368"/>
        <v>1</v>
      </c>
      <c r="H8592" s="3">
        <f t="shared" si="369"/>
        <v>0</v>
      </c>
    </row>
    <row r="8593" spans="1:8" x14ac:dyDescent="0.3">
      <c r="A8593" t="s">
        <v>127</v>
      </c>
      <c r="B8593" t="s">
        <v>208</v>
      </c>
      <c r="C8593" t="s">
        <v>210</v>
      </c>
      <c r="D8593" t="s">
        <v>159</v>
      </c>
      <c r="E8593" s="3" t="str">
        <f>VLOOKUP(A8593,Respondents!A:B,2,FALSE)</f>
        <v>Assurance Practitioners</v>
      </c>
      <c r="F8593" s="3" t="str">
        <f>VLOOKUP(A8593,Respondents!A:C,3,FALSE)</f>
        <v>Accounting Firms</v>
      </c>
      <c r="G8593" s="3">
        <f t="shared" si="368"/>
        <v>1</v>
      </c>
      <c r="H8593" s="3">
        <f t="shared" si="369"/>
        <v>1</v>
      </c>
    </row>
    <row r="8594" spans="1:8" x14ac:dyDescent="0.3">
      <c r="A8594" t="s">
        <v>127</v>
      </c>
      <c r="B8594" t="s">
        <v>208</v>
      </c>
      <c r="C8594" t="s">
        <v>211</v>
      </c>
      <c r="D8594" t="s">
        <v>155</v>
      </c>
      <c r="E8594" s="3" t="str">
        <f>VLOOKUP(A8594,Respondents!A:B,2,FALSE)</f>
        <v>Assurance Practitioners</v>
      </c>
      <c r="F8594" s="3" t="str">
        <f>VLOOKUP(A8594,Respondents!A:C,3,FALSE)</f>
        <v>Accounting Firms</v>
      </c>
      <c r="G8594" s="3">
        <f t="shared" si="368"/>
        <v>1</v>
      </c>
      <c r="H8594" s="3">
        <f t="shared" si="369"/>
        <v>0</v>
      </c>
    </row>
    <row r="8595" spans="1:8" x14ac:dyDescent="0.3">
      <c r="A8595" t="s">
        <v>127</v>
      </c>
      <c r="B8595" t="s">
        <v>208</v>
      </c>
      <c r="C8595" t="s">
        <v>212</v>
      </c>
      <c r="D8595" t="s">
        <v>155</v>
      </c>
      <c r="E8595" s="3" t="str">
        <f>VLOOKUP(A8595,Respondents!A:B,2,FALSE)</f>
        <v>Assurance Practitioners</v>
      </c>
      <c r="F8595" s="3" t="str">
        <f>VLOOKUP(A8595,Respondents!A:C,3,FALSE)</f>
        <v>Accounting Firms</v>
      </c>
      <c r="G8595" s="3">
        <f t="shared" si="368"/>
        <v>1</v>
      </c>
      <c r="H8595" s="3">
        <f t="shared" si="369"/>
        <v>0</v>
      </c>
    </row>
    <row r="8596" spans="1:8" x14ac:dyDescent="0.3">
      <c r="A8596" t="s">
        <v>127</v>
      </c>
      <c r="B8596" t="s">
        <v>208</v>
      </c>
      <c r="C8596" t="s">
        <v>213</v>
      </c>
      <c r="D8596" t="s">
        <v>155</v>
      </c>
      <c r="E8596" s="3" t="str">
        <f>VLOOKUP(A8596,Respondents!A:B,2,FALSE)</f>
        <v>Assurance Practitioners</v>
      </c>
      <c r="F8596" s="3" t="str">
        <f>VLOOKUP(A8596,Respondents!A:C,3,FALSE)</f>
        <v>Accounting Firms</v>
      </c>
      <c r="G8596" s="3">
        <f t="shared" si="368"/>
        <v>1</v>
      </c>
      <c r="H8596" s="3">
        <f t="shared" si="369"/>
        <v>0</v>
      </c>
    </row>
    <row r="8597" spans="1:8" x14ac:dyDescent="0.3">
      <c r="A8597" t="s">
        <v>127</v>
      </c>
      <c r="B8597" t="s">
        <v>208</v>
      </c>
      <c r="C8597" t="s">
        <v>214</v>
      </c>
      <c r="D8597" t="s">
        <v>155</v>
      </c>
      <c r="E8597" s="3" t="str">
        <f>VLOOKUP(A8597,Respondents!A:B,2,FALSE)</f>
        <v>Assurance Practitioners</v>
      </c>
      <c r="F8597" s="3" t="str">
        <f>VLOOKUP(A8597,Respondents!A:C,3,FALSE)</f>
        <v>Accounting Firms</v>
      </c>
      <c r="G8597" s="3">
        <f t="shared" si="368"/>
        <v>1</v>
      </c>
      <c r="H8597" s="3">
        <f t="shared" si="369"/>
        <v>0</v>
      </c>
    </row>
    <row r="8598" spans="1:8" x14ac:dyDescent="0.3">
      <c r="A8598" t="s">
        <v>127</v>
      </c>
      <c r="B8598" t="s">
        <v>208</v>
      </c>
      <c r="C8598" t="s">
        <v>215</v>
      </c>
      <c r="D8598" t="s">
        <v>159</v>
      </c>
      <c r="E8598" s="3" t="str">
        <f>VLOOKUP(A8598,Respondents!A:B,2,FALSE)</f>
        <v>Assurance Practitioners</v>
      </c>
      <c r="F8598" s="3" t="str">
        <f>VLOOKUP(A8598,Respondents!A:C,3,FALSE)</f>
        <v>Accounting Firms</v>
      </c>
      <c r="G8598" s="3">
        <f t="shared" si="368"/>
        <v>2</v>
      </c>
      <c r="H8598" s="3">
        <f t="shared" si="369"/>
        <v>1</v>
      </c>
    </row>
    <row r="8599" spans="1:8" x14ac:dyDescent="0.3">
      <c r="A8599" t="s">
        <v>127</v>
      </c>
      <c r="B8599" t="s">
        <v>208</v>
      </c>
      <c r="C8599" t="s">
        <v>380</v>
      </c>
      <c r="D8599" t="s">
        <v>159</v>
      </c>
      <c r="E8599" s="3" t="str">
        <f>VLOOKUP(A8599,Respondents!A:B,2,FALSE)</f>
        <v>Assurance Practitioners</v>
      </c>
      <c r="F8599" s="3" t="str">
        <f>VLOOKUP(A8599,Respondents!A:C,3,FALSE)</f>
        <v>Accounting Firms</v>
      </c>
      <c r="G8599" s="3">
        <f t="shared" si="368"/>
        <v>2</v>
      </c>
      <c r="H8599" s="3">
        <f t="shared" si="369"/>
        <v>1</v>
      </c>
    </row>
    <row r="8600" spans="1:8" x14ac:dyDescent="0.3">
      <c r="A8600" t="s">
        <v>127</v>
      </c>
      <c r="B8600" t="s">
        <v>208</v>
      </c>
      <c r="C8600" t="s">
        <v>267</v>
      </c>
      <c r="D8600" t="s">
        <v>155</v>
      </c>
      <c r="E8600" s="3" t="str">
        <f>VLOOKUP(A8600,Respondents!A:B,2,FALSE)</f>
        <v>Assurance Practitioners</v>
      </c>
      <c r="F8600" s="3" t="str">
        <f>VLOOKUP(A8600,Respondents!A:C,3,FALSE)</f>
        <v>Accounting Firms</v>
      </c>
      <c r="G8600" s="3">
        <f t="shared" si="368"/>
        <v>2</v>
      </c>
      <c r="H8600" s="3">
        <f t="shared" si="369"/>
        <v>0</v>
      </c>
    </row>
    <row r="8601" spans="1:8" x14ac:dyDescent="0.3">
      <c r="A8601" t="s">
        <v>127</v>
      </c>
      <c r="B8601" t="s">
        <v>208</v>
      </c>
      <c r="C8601" t="s">
        <v>268</v>
      </c>
      <c r="D8601" t="s">
        <v>159</v>
      </c>
      <c r="E8601" s="3" t="str">
        <f>VLOOKUP(A8601,Respondents!A:B,2,FALSE)</f>
        <v>Assurance Practitioners</v>
      </c>
      <c r="F8601" s="3" t="str">
        <f>VLOOKUP(A8601,Respondents!A:C,3,FALSE)</f>
        <v>Accounting Firms</v>
      </c>
      <c r="G8601" s="3">
        <f t="shared" si="368"/>
        <v>2</v>
      </c>
      <c r="H8601" s="3">
        <f t="shared" si="369"/>
        <v>1</v>
      </c>
    </row>
    <row r="8602" spans="1:8" x14ac:dyDescent="0.3">
      <c r="A8602" t="s">
        <v>127</v>
      </c>
      <c r="B8602" t="s">
        <v>208</v>
      </c>
      <c r="C8602" t="s">
        <v>381</v>
      </c>
      <c r="D8602" t="s">
        <v>155</v>
      </c>
      <c r="E8602" s="3" t="str">
        <f>VLOOKUP(A8602,Respondents!A:B,2,FALSE)</f>
        <v>Assurance Practitioners</v>
      </c>
      <c r="F8602" s="3" t="str">
        <f>VLOOKUP(A8602,Respondents!A:C,3,FALSE)</f>
        <v>Accounting Firms</v>
      </c>
      <c r="G8602" s="3">
        <f t="shared" si="368"/>
        <v>2</v>
      </c>
      <c r="H8602" s="3">
        <f t="shared" si="369"/>
        <v>0</v>
      </c>
    </row>
    <row r="8603" spans="1:8" x14ac:dyDescent="0.3">
      <c r="A8603" t="s">
        <v>127</v>
      </c>
      <c r="B8603" t="s">
        <v>222</v>
      </c>
      <c r="C8603" t="s">
        <v>223</v>
      </c>
      <c r="D8603" t="s">
        <v>155</v>
      </c>
      <c r="E8603" s="3" t="str">
        <f>VLOOKUP(A8603,Respondents!A:B,2,FALSE)</f>
        <v>Assurance Practitioners</v>
      </c>
      <c r="F8603" s="3" t="str">
        <f>VLOOKUP(A8603,Respondents!A:C,3,FALSE)</f>
        <v>Accounting Firms</v>
      </c>
      <c r="G8603" s="3">
        <f t="shared" si="368"/>
        <v>1</v>
      </c>
      <c r="H8603" s="3">
        <f t="shared" si="369"/>
        <v>0</v>
      </c>
    </row>
    <row r="8604" spans="1:8" x14ac:dyDescent="0.3">
      <c r="A8604" t="s">
        <v>127</v>
      </c>
      <c r="B8604" t="s">
        <v>222</v>
      </c>
      <c r="C8604" t="s">
        <v>224</v>
      </c>
      <c r="D8604" t="s">
        <v>159</v>
      </c>
      <c r="E8604" s="3" t="str">
        <f>VLOOKUP(A8604,Respondents!A:B,2,FALSE)</f>
        <v>Assurance Practitioners</v>
      </c>
      <c r="F8604" s="3" t="str">
        <f>VLOOKUP(A8604,Respondents!A:C,3,FALSE)</f>
        <v>Accounting Firms</v>
      </c>
      <c r="G8604" s="3">
        <f t="shared" si="368"/>
        <v>1</v>
      </c>
      <c r="H8604" s="3">
        <f t="shared" si="369"/>
        <v>1</v>
      </c>
    </row>
    <row r="8605" spans="1:8" x14ac:dyDescent="0.3">
      <c r="A8605" t="s">
        <v>127</v>
      </c>
      <c r="B8605" t="s">
        <v>222</v>
      </c>
      <c r="C8605" t="s">
        <v>225</v>
      </c>
      <c r="D8605" t="s">
        <v>155</v>
      </c>
      <c r="E8605" s="3" t="str">
        <f>VLOOKUP(A8605,Respondents!A:B,2,FALSE)</f>
        <v>Assurance Practitioners</v>
      </c>
      <c r="F8605" s="3" t="str">
        <f>VLOOKUP(A8605,Respondents!A:C,3,FALSE)</f>
        <v>Accounting Firms</v>
      </c>
      <c r="G8605" s="3">
        <f t="shared" si="368"/>
        <v>1</v>
      </c>
      <c r="H8605" s="3">
        <f t="shared" si="369"/>
        <v>0</v>
      </c>
    </row>
    <row r="8606" spans="1:8" x14ac:dyDescent="0.3">
      <c r="A8606" t="s">
        <v>127</v>
      </c>
      <c r="B8606" t="s">
        <v>222</v>
      </c>
      <c r="C8606" t="s">
        <v>226</v>
      </c>
      <c r="D8606" t="s">
        <v>155</v>
      </c>
      <c r="E8606" s="3" t="str">
        <f>VLOOKUP(A8606,Respondents!A:B,2,FALSE)</f>
        <v>Assurance Practitioners</v>
      </c>
      <c r="F8606" s="3" t="str">
        <f>VLOOKUP(A8606,Respondents!A:C,3,FALSE)</f>
        <v>Accounting Firms</v>
      </c>
      <c r="G8606" s="3">
        <f t="shared" si="368"/>
        <v>1</v>
      </c>
      <c r="H8606" s="3">
        <f t="shared" si="369"/>
        <v>0</v>
      </c>
    </row>
    <row r="8607" spans="1:8" x14ac:dyDescent="0.3">
      <c r="A8607" t="s">
        <v>127</v>
      </c>
      <c r="B8607" t="s">
        <v>222</v>
      </c>
      <c r="C8607" t="s">
        <v>227</v>
      </c>
      <c r="D8607" t="s">
        <v>155</v>
      </c>
      <c r="E8607" s="3" t="str">
        <f>VLOOKUP(A8607,Respondents!A:B,2,FALSE)</f>
        <v>Assurance Practitioners</v>
      </c>
      <c r="F8607" s="3" t="str">
        <f>VLOOKUP(A8607,Respondents!A:C,3,FALSE)</f>
        <v>Accounting Firms</v>
      </c>
      <c r="G8607" s="3">
        <f t="shared" si="368"/>
        <v>1</v>
      </c>
      <c r="H8607" s="3">
        <f t="shared" si="369"/>
        <v>0</v>
      </c>
    </row>
    <row r="8608" spans="1:8" x14ac:dyDescent="0.3">
      <c r="A8608" t="s">
        <v>127</v>
      </c>
      <c r="B8608" t="s">
        <v>222</v>
      </c>
      <c r="C8608" t="s">
        <v>228</v>
      </c>
      <c r="D8608" t="s">
        <v>155</v>
      </c>
      <c r="E8608" s="3" t="str">
        <f>VLOOKUP(A8608,Respondents!A:B,2,FALSE)</f>
        <v>Assurance Practitioners</v>
      </c>
      <c r="F8608" s="3" t="str">
        <f>VLOOKUP(A8608,Respondents!A:C,3,FALSE)</f>
        <v>Accounting Firms</v>
      </c>
      <c r="G8608" s="3">
        <f t="shared" si="368"/>
        <v>1</v>
      </c>
      <c r="H8608" s="3">
        <f t="shared" si="369"/>
        <v>0</v>
      </c>
    </row>
    <row r="8609" spans="1:8" x14ac:dyDescent="0.3">
      <c r="A8609" t="s">
        <v>127</v>
      </c>
      <c r="B8609" t="s">
        <v>222</v>
      </c>
      <c r="C8609" t="s">
        <v>314</v>
      </c>
      <c r="D8609" t="s">
        <v>155</v>
      </c>
      <c r="E8609" s="3" t="str">
        <f>VLOOKUP(A8609,Respondents!A:B,2,FALSE)</f>
        <v>Assurance Practitioners</v>
      </c>
      <c r="F8609" s="3" t="str">
        <f>VLOOKUP(A8609,Respondents!A:C,3,FALSE)</f>
        <v>Accounting Firms</v>
      </c>
      <c r="G8609" s="3">
        <f t="shared" si="368"/>
        <v>2</v>
      </c>
      <c r="H8609" s="3">
        <f t="shared" si="369"/>
        <v>0</v>
      </c>
    </row>
    <row r="8610" spans="1:8" x14ac:dyDescent="0.3">
      <c r="A8610" t="s">
        <v>127</v>
      </c>
      <c r="B8610" t="s">
        <v>222</v>
      </c>
      <c r="C8610" t="s">
        <v>315</v>
      </c>
      <c r="D8610" t="s">
        <v>155</v>
      </c>
      <c r="E8610" s="3" t="str">
        <f>VLOOKUP(A8610,Respondents!A:B,2,FALSE)</f>
        <v>Assurance Practitioners</v>
      </c>
      <c r="F8610" s="3" t="str">
        <f>VLOOKUP(A8610,Respondents!A:C,3,FALSE)</f>
        <v>Accounting Firms</v>
      </c>
      <c r="G8610" s="3">
        <f t="shared" si="368"/>
        <v>2</v>
      </c>
      <c r="H8610" s="3">
        <f t="shared" si="369"/>
        <v>0</v>
      </c>
    </row>
    <row r="8611" spans="1:8" x14ac:dyDescent="0.3">
      <c r="A8611" t="s">
        <v>127</v>
      </c>
      <c r="B8611" t="s">
        <v>222</v>
      </c>
      <c r="C8611" t="s">
        <v>271</v>
      </c>
      <c r="D8611" t="s">
        <v>155</v>
      </c>
      <c r="E8611" s="3" t="str">
        <f>VLOOKUP(A8611,Respondents!A:B,2,FALSE)</f>
        <v>Assurance Practitioners</v>
      </c>
      <c r="F8611" s="3" t="str">
        <f>VLOOKUP(A8611,Respondents!A:C,3,FALSE)</f>
        <v>Accounting Firms</v>
      </c>
      <c r="G8611" s="3">
        <f t="shared" si="368"/>
        <v>2</v>
      </c>
      <c r="H8611" s="3">
        <f t="shared" si="369"/>
        <v>0</v>
      </c>
    </row>
    <row r="8612" spans="1:8" x14ac:dyDescent="0.3">
      <c r="A8612" t="s">
        <v>127</v>
      </c>
      <c r="B8612" t="s">
        <v>222</v>
      </c>
      <c r="C8612" t="s">
        <v>382</v>
      </c>
      <c r="D8612" t="s">
        <v>159</v>
      </c>
      <c r="E8612" s="3" t="str">
        <f>VLOOKUP(A8612,Respondents!A:B,2,FALSE)</f>
        <v>Assurance Practitioners</v>
      </c>
      <c r="F8612" s="3" t="str">
        <f>VLOOKUP(A8612,Respondents!A:C,3,FALSE)</f>
        <v>Accounting Firms</v>
      </c>
      <c r="G8612" s="3">
        <f t="shared" si="368"/>
        <v>2</v>
      </c>
      <c r="H8612" s="3">
        <f t="shared" si="369"/>
        <v>1</v>
      </c>
    </row>
    <row r="8613" spans="1:8" x14ac:dyDescent="0.3">
      <c r="A8613" t="s">
        <v>127</v>
      </c>
      <c r="B8613" t="s">
        <v>229</v>
      </c>
      <c r="C8613" t="s">
        <v>230</v>
      </c>
      <c r="D8613" t="s">
        <v>155</v>
      </c>
      <c r="E8613" s="3" t="str">
        <f>VLOOKUP(A8613,Respondents!A:B,2,FALSE)</f>
        <v>Assurance Practitioners</v>
      </c>
      <c r="F8613" s="3" t="str">
        <f>VLOOKUP(A8613,Respondents!A:C,3,FALSE)</f>
        <v>Accounting Firms</v>
      </c>
      <c r="G8613" s="3">
        <f t="shared" si="368"/>
        <v>1</v>
      </c>
      <c r="H8613" s="3">
        <f t="shared" si="369"/>
        <v>0</v>
      </c>
    </row>
    <row r="8614" spans="1:8" x14ac:dyDescent="0.3">
      <c r="A8614" t="s">
        <v>127</v>
      </c>
      <c r="B8614" t="s">
        <v>229</v>
      </c>
      <c r="C8614" t="s">
        <v>231</v>
      </c>
      <c r="D8614" t="s">
        <v>159</v>
      </c>
      <c r="E8614" s="3" t="str">
        <f>VLOOKUP(A8614,Respondents!A:B,2,FALSE)</f>
        <v>Assurance Practitioners</v>
      </c>
      <c r="F8614" s="3" t="str">
        <f>VLOOKUP(A8614,Respondents!A:C,3,FALSE)</f>
        <v>Accounting Firms</v>
      </c>
      <c r="G8614" s="3">
        <f t="shared" si="368"/>
        <v>1</v>
      </c>
      <c r="H8614" s="3">
        <f t="shared" si="369"/>
        <v>1</v>
      </c>
    </row>
    <row r="8615" spans="1:8" x14ac:dyDescent="0.3">
      <c r="A8615" t="s">
        <v>127</v>
      </c>
      <c r="B8615" t="s">
        <v>229</v>
      </c>
      <c r="C8615" t="s">
        <v>232</v>
      </c>
      <c r="D8615" t="s">
        <v>155</v>
      </c>
      <c r="E8615" s="3" t="str">
        <f>VLOOKUP(A8615,Respondents!A:B,2,FALSE)</f>
        <v>Assurance Practitioners</v>
      </c>
      <c r="F8615" s="3" t="str">
        <f>VLOOKUP(A8615,Respondents!A:C,3,FALSE)</f>
        <v>Accounting Firms</v>
      </c>
      <c r="G8615" s="3">
        <f t="shared" si="368"/>
        <v>1</v>
      </c>
      <c r="H8615" s="3">
        <f t="shared" si="369"/>
        <v>0</v>
      </c>
    </row>
    <row r="8616" spans="1:8" x14ac:dyDescent="0.3">
      <c r="A8616" t="s">
        <v>127</v>
      </c>
      <c r="B8616" t="s">
        <v>229</v>
      </c>
      <c r="C8616" t="s">
        <v>233</v>
      </c>
      <c r="D8616" t="s">
        <v>155</v>
      </c>
      <c r="E8616" s="3" t="str">
        <f>VLOOKUP(A8616,Respondents!A:B,2,FALSE)</f>
        <v>Assurance Practitioners</v>
      </c>
      <c r="F8616" s="3" t="str">
        <f>VLOOKUP(A8616,Respondents!A:C,3,FALSE)</f>
        <v>Accounting Firms</v>
      </c>
      <c r="G8616" s="3">
        <f t="shared" si="368"/>
        <v>1</v>
      </c>
      <c r="H8616" s="3">
        <f t="shared" si="369"/>
        <v>0</v>
      </c>
    </row>
    <row r="8617" spans="1:8" x14ac:dyDescent="0.3">
      <c r="A8617" t="s">
        <v>127</v>
      </c>
      <c r="B8617" t="s">
        <v>229</v>
      </c>
      <c r="C8617" t="s">
        <v>234</v>
      </c>
      <c r="D8617" t="s">
        <v>155</v>
      </c>
      <c r="E8617" s="3" t="str">
        <f>VLOOKUP(A8617,Respondents!A:B,2,FALSE)</f>
        <v>Assurance Practitioners</v>
      </c>
      <c r="F8617" s="3" t="str">
        <f>VLOOKUP(A8617,Respondents!A:C,3,FALSE)</f>
        <v>Accounting Firms</v>
      </c>
      <c r="G8617" s="3">
        <f t="shared" si="368"/>
        <v>1</v>
      </c>
      <c r="H8617" s="3">
        <f t="shared" si="369"/>
        <v>0</v>
      </c>
    </row>
    <row r="8618" spans="1:8" x14ac:dyDescent="0.3">
      <c r="A8618" t="s">
        <v>127</v>
      </c>
      <c r="B8618" t="s">
        <v>229</v>
      </c>
      <c r="C8618" t="s">
        <v>235</v>
      </c>
      <c r="D8618" t="s">
        <v>155</v>
      </c>
      <c r="E8618" s="3" t="str">
        <f>VLOOKUP(A8618,Respondents!A:B,2,FALSE)</f>
        <v>Assurance Practitioners</v>
      </c>
      <c r="F8618" s="3" t="str">
        <f>VLOOKUP(A8618,Respondents!A:C,3,FALSE)</f>
        <v>Accounting Firms</v>
      </c>
      <c r="G8618" s="3">
        <f t="shared" si="368"/>
        <v>1</v>
      </c>
      <c r="H8618" s="3">
        <f t="shared" si="369"/>
        <v>0</v>
      </c>
    </row>
    <row r="8619" spans="1:8" x14ac:dyDescent="0.3">
      <c r="A8619" t="s">
        <v>127</v>
      </c>
      <c r="B8619" t="s">
        <v>229</v>
      </c>
      <c r="C8619" t="s">
        <v>316</v>
      </c>
      <c r="D8619" t="s">
        <v>155</v>
      </c>
      <c r="E8619" s="3" t="str">
        <f>VLOOKUP(A8619,Respondents!A:B,2,FALSE)</f>
        <v>Assurance Practitioners</v>
      </c>
      <c r="F8619" s="3" t="str">
        <f>VLOOKUP(A8619,Respondents!A:C,3,FALSE)</f>
        <v>Accounting Firms</v>
      </c>
      <c r="G8619" s="3">
        <f t="shared" si="368"/>
        <v>2</v>
      </c>
      <c r="H8619" s="3">
        <f t="shared" si="369"/>
        <v>0</v>
      </c>
    </row>
    <row r="8620" spans="1:8" x14ac:dyDescent="0.3">
      <c r="A8620" t="s">
        <v>127</v>
      </c>
      <c r="B8620" t="s">
        <v>229</v>
      </c>
      <c r="C8620" t="s">
        <v>317</v>
      </c>
      <c r="D8620" t="s">
        <v>159</v>
      </c>
      <c r="E8620" s="3" t="str">
        <f>VLOOKUP(A8620,Respondents!A:B,2,FALSE)</f>
        <v>Assurance Practitioners</v>
      </c>
      <c r="F8620" s="3" t="str">
        <f>VLOOKUP(A8620,Respondents!A:C,3,FALSE)</f>
        <v>Accounting Firms</v>
      </c>
      <c r="G8620" s="3">
        <f t="shared" si="368"/>
        <v>2</v>
      </c>
      <c r="H8620" s="3">
        <f t="shared" si="369"/>
        <v>1</v>
      </c>
    </row>
    <row r="8621" spans="1:8" x14ac:dyDescent="0.3">
      <c r="A8621" t="s">
        <v>127</v>
      </c>
      <c r="B8621" t="s">
        <v>229</v>
      </c>
      <c r="C8621" t="s">
        <v>272</v>
      </c>
      <c r="D8621" t="s">
        <v>159</v>
      </c>
      <c r="E8621" s="3" t="str">
        <f>VLOOKUP(A8621,Respondents!A:B,2,FALSE)</f>
        <v>Assurance Practitioners</v>
      </c>
      <c r="F8621" s="3" t="str">
        <f>VLOOKUP(A8621,Respondents!A:C,3,FALSE)</f>
        <v>Accounting Firms</v>
      </c>
      <c r="G8621" s="3">
        <f t="shared" si="368"/>
        <v>2</v>
      </c>
      <c r="H8621" s="3">
        <f t="shared" si="369"/>
        <v>1</v>
      </c>
    </row>
    <row r="8622" spans="1:8" x14ac:dyDescent="0.3">
      <c r="A8622" t="s">
        <v>127</v>
      </c>
      <c r="B8622" t="s">
        <v>236</v>
      </c>
      <c r="C8622" t="s">
        <v>237</v>
      </c>
      <c r="D8622" t="s">
        <v>155</v>
      </c>
      <c r="E8622" s="3" t="str">
        <f>VLOOKUP(A8622,Respondents!A:B,2,FALSE)</f>
        <v>Assurance Practitioners</v>
      </c>
      <c r="F8622" s="3" t="str">
        <f>VLOOKUP(A8622,Respondents!A:C,3,FALSE)</f>
        <v>Accounting Firms</v>
      </c>
      <c r="G8622" s="3">
        <f t="shared" si="368"/>
        <v>1</v>
      </c>
      <c r="H8622" s="3">
        <f t="shared" si="369"/>
        <v>0</v>
      </c>
    </row>
    <row r="8623" spans="1:8" x14ac:dyDescent="0.3">
      <c r="A8623" t="s">
        <v>127</v>
      </c>
      <c r="B8623" t="s">
        <v>236</v>
      </c>
      <c r="C8623" t="s">
        <v>238</v>
      </c>
      <c r="D8623" t="s">
        <v>159</v>
      </c>
      <c r="E8623" s="3" t="str">
        <f>VLOOKUP(A8623,Respondents!A:B,2,FALSE)</f>
        <v>Assurance Practitioners</v>
      </c>
      <c r="F8623" s="3" t="str">
        <f>VLOOKUP(A8623,Respondents!A:C,3,FALSE)</f>
        <v>Accounting Firms</v>
      </c>
      <c r="G8623" s="3">
        <f t="shared" si="368"/>
        <v>1</v>
      </c>
      <c r="H8623" s="3">
        <f t="shared" si="369"/>
        <v>1</v>
      </c>
    </row>
    <row r="8624" spans="1:8" x14ac:dyDescent="0.3">
      <c r="A8624" t="s">
        <v>127</v>
      </c>
      <c r="B8624" t="s">
        <v>236</v>
      </c>
      <c r="C8624" t="s">
        <v>239</v>
      </c>
      <c r="D8624" t="s">
        <v>155</v>
      </c>
      <c r="E8624" s="3" t="str">
        <f>VLOOKUP(A8624,Respondents!A:B,2,FALSE)</f>
        <v>Assurance Practitioners</v>
      </c>
      <c r="F8624" s="3" t="str">
        <f>VLOOKUP(A8624,Respondents!A:C,3,FALSE)</f>
        <v>Accounting Firms</v>
      </c>
      <c r="G8624" s="3">
        <f t="shared" si="368"/>
        <v>1</v>
      </c>
      <c r="H8624" s="3">
        <f t="shared" si="369"/>
        <v>0</v>
      </c>
    </row>
    <row r="8625" spans="1:8" x14ac:dyDescent="0.3">
      <c r="A8625" t="s">
        <v>127</v>
      </c>
      <c r="B8625" t="s">
        <v>236</v>
      </c>
      <c r="C8625" t="s">
        <v>240</v>
      </c>
      <c r="D8625" t="s">
        <v>155</v>
      </c>
      <c r="E8625" s="3" t="str">
        <f>VLOOKUP(A8625,Respondents!A:B,2,FALSE)</f>
        <v>Assurance Practitioners</v>
      </c>
      <c r="F8625" s="3" t="str">
        <f>VLOOKUP(A8625,Respondents!A:C,3,FALSE)</f>
        <v>Accounting Firms</v>
      </c>
      <c r="G8625" s="3">
        <f t="shared" si="368"/>
        <v>1</v>
      </c>
      <c r="H8625" s="3">
        <f t="shared" si="369"/>
        <v>0</v>
      </c>
    </row>
    <row r="8626" spans="1:8" x14ac:dyDescent="0.3">
      <c r="A8626" t="s">
        <v>127</v>
      </c>
      <c r="B8626" t="s">
        <v>236</v>
      </c>
      <c r="C8626" t="s">
        <v>241</v>
      </c>
      <c r="D8626" t="s">
        <v>155</v>
      </c>
      <c r="E8626" s="3" t="str">
        <f>VLOOKUP(A8626,Respondents!A:B,2,FALSE)</f>
        <v>Assurance Practitioners</v>
      </c>
      <c r="F8626" s="3" t="str">
        <f>VLOOKUP(A8626,Respondents!A:C,3,FALSE)</f>
        <v>Accounting Firms</v>
      </c>
      <c r="G8626" s="3">
        <f t="shared" si="368"/>
        <v>1</v>
      </c>
      <c r="H8626" s="3">
        <f t="shared" si="369"/>
        <v>0</v>
      </c>
    </row>
    <row r="8627" spans="1:8" x14ac:dyDescent="0.3">
      <c r="A8627" t="s">
        <v>127</v>
      </c>
      <c r="B8627" t="s">
        <v>236</v>
      </c>
      <c r="C8627" t="s">
        <v>242</v>
      </c>
      <c r="D8627" t="s">
        <v>155</v>
      </c>
      <c r="E8627" s="3" t="str">
        <f>VLOOKUP(A8627,Respondents!A:B,2,FALSE)</f>
        <v>Assurance Practitioners</v>
      </c>
      <c r="F8627" s="3" t="str">
        <f>VLOOKUP(A8627,Respondents!A:C,3,FALSE)</f>
        <v>Accounting Firms</v>
      </c>
      <c r="G8627" s="3">
        <f t="shared" si="368"/>
        <v>1</v>
      </c>
      <c r="H8627" s="3">
        <f t="shared" si="369"/>
        <v>0</v>
      </c>
    </row>
    <row r="8628" spans="1:8" x14ac:dyDescent="0.3">
      <c r="A8628" t="s">
        <v>127</v>
      </c>
      <c r="B8628" t="s">
        <v>236</v>
      </c>
      <c r="C8628" t="s">
        <v>318</v>
      </c>
      <c r="D8628" t="s">
        <v>159</v>
      </c>
      <c r="E8628" s="3" t="str">
        <f>VLOOKUP(A8628,Respondents!A:B,2,FALSE)</f>
        <v>Assurance Practitioners</v>
      </c>
      <c r="F8628" s="3" t="str">
        <f>VLOOKUP(A8628,Respondents!A:C,3,FALSE)</f>
        <v>Accounting Firms</v>
      </c>
      <c r="G8628" s="3">
        <f t="shared" si="368"/>
        <v>2</v>
      </c>
      <c r="H8628" s="3">
        <f t="shared" si="369"/>
        <v>1</v>
      </c>
    </row>
    <row r="8629" spans="1:8" x14ac:dyDescent="0.3">
      <c r="A8629" t="s">
        <v>127</v>
      </c>
      <c r="B8629" t="s">
        <v>236</v>
      </c>
      <c r="C8629" t="s">
        <v>383</v>
      </c>
      <c r="D8629" t="s">
        <v>155</v>
      </c>
      <c r="E8629" s="3" t="str">
        <f>VLOOKUP(A8629,Respondents!A:B,2,FALSE)</f>
        <v>Assurance Practitioners</v>
      </c>
      <c r="F8629" s="3" t="str">
        <f>VLOOKUP(A8629,Respondents!A:C,3,FALSE)</f>
        <v>Accounting Firms</v>
      </c>
      <c r="G8629" s="3">
        <f t="shared" si="368"/>
        <v>2</v>
      </c>
      <c r="H8629" s="3">
        <f t="shared" si="369"/>
        <v>0</v>
      </c>
    </row>
    <row r="8630" spans="1:8" x14ac:dyDescent="0.3">
      <c r="A8630" t="s">
        <v>127</v>
      </c>
      <c r="B8630" t="s">
        <v>236</v>
      </c>
      <c r="C8630" t="s">
        <v>384</v>
      </c>
      <c r="D8630" t="s">
        <v>159</v>
      </c>
      <c r="E8630" s="3" t="str">
        <f>VLOOKUP(A8630,Respondents!A:B,2,FALSE)</f>
        <v>Assurance Practitioners</v>
      </c>
      <c r="F8630" s="3" t="str">
        <f>VLOOKUP(A8630,Respondents!A:C,3,FALSE)</f>
        <v>Accounting Firms</v>
      </c>
      <c r="G8630" s="3">
        <f t="shared" si="368"/>
        <v>2</v>
      </c>
      <c r="H8630" s="3">
        <f t="shared" si="369"/>
        <v>1</v>
      </c>
    </row>
    <row r="8631" spans="1:8" x14ac:dyDescent="0.3">
      <c r="A8631" t="s">
        <v>127</v>
      </c>
      <c r="B8631" t="s">
        <v>236</v>
      </c>
      <c r="C8631" t="s">
        <v>319</v>
      </c>
      <c r="D8631" t="s">
        <v>159</v>
      </c>
      <c r="E8631" s="3" t="str">
        <f>VLOOKUP(A8631,Respondents!A:B,2,FALSE)</f>
        <v>Assurance Practitioners</v>
      </c>
      <c r="F8631" s="3" t="str">
        <f>VLOOKUP(A8631,Respondents!A:C,3,FALSE)</f>
        <v>Accounting Firms</v>
      </c>
      <c r="G8631" s="3">
        <f t="shared" si="368"/>
        <v>2</v>
      </c>
      <c r="H8631" s="3">
        <f t="shared" si="369"/>
        <v>1</v>
      </c>
    </row>
    <row r="8632" spans="1:8" x14ac:dyDescent="0.3">
      <c r="A8632" t="s">
        <v>127</v>
      </c>
      <c r="B8632" t="s">
        <v>277</v>
      </c>
      <c r="C8632" t="s">
        <v>278</v>
      </c>
      <c r="D8632" t="s">
        <v>155</v>
      </c>
      <c r="E8632" s="3" t="str">
        <f>VLOOKUP(A8632,Respondents!A:B,2,FALSE)</f>
        <v>Assurance Practitioners</v>
      </c>
      <c r="F8632" s="3" t="str">
        <f>VLOOKUP(A8632,Respondents!A:C,3,FALSE)</f>
        <v>Accounting Firms</v>
      </c>
      <c r="G8632" s="3">
        <f t="shared" si="368"/>
        <v>1</v>
      </c>
      <c r="H8632" s="3">
        <f t="shared" si="369"/>
        <v>0</v>
      </c>
    </row>
    <row r="8633" spans="1:8" x14ac:dyDescent="0.3">
      <c r="A8633" t="s">
        <v>127</v>
      </c>
      <c r="B8633" t="s">
        <v>277</v>
      </c>
      <c r="C8633" t="s">
        <v>279</v>
      </c>
      <c r="D8633" t="s">
        <v>159</v>
      </c>
      <c r="E8633" s="3" t="str">
        <f>VLOOKUP(A8633,Respondents!A:B,2,FALSE)</f>
        <v>Assurance Practitioners</v>
      </c>
      <c r="F8633" s="3" t="str">
        <f>VLOOKUP(A8633,Respondents!A:C,3,FALSE)</f>
        <v>Accounting Firms</v>
      </c>
      <c r="G8633" s="3">
        <f t="shared" si="368"/>
        <v>1</v>
      </c>
      <c r="H8633" s="3">
        <f t="shared" si="369"/>
        <v>1</v>
      </c>
    </row>
    <row r="8634" spans="1:8" x14ac:dyDescent="0.3">
      <c r="A8634" t="s">
        <v>127</v>
      </c>
      <c r="B8634" t="s">
        <v>277</v>
      </c>
      <c r="C8634" t="s">
        <v>280</v>
      </c>
      <c r="D8634" t="s">
        <v>155</v>
      </c>
      <c r="E8634" s="3" t="str">
        <f>VLOOKUP(A8634,Respondents!A:B,2,FALSE)</f>
        <v>Assurance Practitioners</v>
      </c>
      <c r="F8634" s="3" t="str">
        <f>VLOOKUP(A8634,Respondents!A:C,3,FALSE)</f>
        <v>Accounting Firms</v>
      </c>
      <c r="G8634" s="3">
        <f t="shared" si="368"/>
        <v>1</v>
      </c>
      <c r="H8634" s="3">
        <f t="shared" si="369"/>
        <v>0</v>
      </c>
    </row>
    <row r="8635" spans="1:8" x14ac:dyDescent="0.3">
      <c r="A8635" t="s">
        <v>127</v>
      </c>
      <c r="B8635" t="s">
        <v>277</v>
      </c>
      <c r="C8635" t="s">
        <v>281</v>
      </c>
      <c r="D8635" t="s">
        <v>155</v>
      </c>
      <c r="E8635" s="3" t="str">
        <f>VLOOKUP(A8635,Respondents!A:B,2,FALSE)</f>
        <v>Assurance Practitioners</v>
      </c>
      <c r="F8635" s="3" t="str">
        <f>VLOOKUP(A8635,Respondents!A:C,3,FALSE)</f>
        <v>Accounting Firms</v>
      </c>
      <c r="G8635" s="3">
        <f t="shared" si="368"/>
        <v>1</v>
      </c>
      <c r="H8635" s="3">
        <f t="shared" si="369"/>
        <v>0</v>
      </c>
    </row>
    <row r="8636" spans="1:8" x14ac:dyDescent="0.3">
      <c r="A8636" t="s">
        <v>127</v>
      </c>
      <c r="B8636" t="s">
        <v>277</v>
      </c>
      <c r="C8636" t="s">
        <v>282</v>
      </c>
      <c r="D8636" t="s">
        <v>155</v>
      </c>
      <c r="E8636" s="3" t="str">
        <f>VLOOKUP(A8636,Respondents!A:B,2,FALSE)</f>
        <v>Assurance Practitioners</v>
      </c>
      <c r="F8636" s="3" t="str">
        <f>VLOOKUP(A8636,Respondents!A:C,3,FALSE)</f>
        <v>Accounting Firms</v>
      </c>
      <c r="G8636" s="3">
        <f t="shared" si="368"/>
        <v>1</v>
      </c>
      <c r="H8636" s="3">
        <f t="shared" si="369"/>
        <v>0</v>
      </c>
    </row>
    <row r="8637" spans="1:8" x14ac:dyDescent="0.3">
      <c r="A8637" t="s">
        <v>127</v>
      </c>
      <c r="B8637" t="s">
        <v>277</v>
      </c>
      <c r="C8637" t="s">
        <v>283</v>
      </c>
      <c r="D8637" t="s">
        <v>155</v>
      </c>
      <c r="E8637" s="3" t="str">
        <f>VLOOKUP(A8637,Respondents!A:B,2,FALSE)</f>
        <v>Assurance Practitioners</v>
      </c>
      <c r="F8637" s="3" t="str">
        <f>VLOOKUP(A8637,Respondents!A:C,3,FALSE)</f>
        <v>Accounting Firms</v>
      </c>
      <c r="G8637" s="3">
        <f t="shared" si="368"/>
        <v>1</v>
      </c>
      <c r="H8637" s="3">
        <f t="shared" si="369"/>
        <v>0</v>
      </c>
    </row>
    <row r="8638" spans="1:8" x14ac:dyDescent="0.3">
      <c r="A8638" t="s">
        <v>127</v>
      </c>
      <c r="B8638" t="s">
        <v>277</v>
      </c>
      <c r="C8638" t="s">
        <v>385</v>
      </c>
      <c r="D8638" t="s">
        <v>159</v>
      </c>
      <c r="E8638" s="3" t="str">
        <f>VLOOKUP(A8638,Respondents!A:B,2,FALSE)</f>
        <v>Assurance Practitioners</v>
      </c>
      <c r="F8638" s="3" t="str">
        <f>VLOOKUP(A8638,Respondents!A:C,3,FALSE)</f>
        <v>Accounting Firms</v>
      </c>
      <c r="G8638" s="3">
        <f t="shared" si="368"/>
        <v>2</v>
      </c>
      <c r="H8638" s="3">
        <f t="shared" si="369"/>
        <v>1</v>
      </c>
    </row>
    <row r="8639" spans="1:8" x14ac:dyDescent="0.3">
      <c r="A8639" t="s">
        <v>127</v>
      </c>
      <c r="B8639" t="s">
        <v>277</v>
      </c>
      <c r="C8639" t="s">
        <v>320</v>
      </c>
      <c r="D8639" t="s">
        <v>155</v>
      </c>
      <c r="E8639" s="3" t="str">
        <f>VLOOKUP(A8639,Respondents!A:B,2,FALSE)</f>
        <v>Assurance Practitioners</v>
      </c>
      <c r="F8639" s="3" t="str">
        <f>VLOOKUP(A8639,Respondents!A:C,3,FALSE)</f>
        <v>Accounting Firms</v>
      </c>
      <c r="G8639" s="3">
        <f t="shared" si="368"/>
        <v>2</v>
      </c>
      <c r="H8639" s="3">
        <f t="shared" si="369"/>
        <v>0</v>
      </c>
    </row>
    <row r="8640" spans="1:8" x14ac:dyDescent="0.3">
      <c r="A8640" t="s">
        <v>127</v>
      </c>
      <c r="B8640" t="s">
        <v>277</v>
      </c>
      <c r="C8640" t="s">
        <v>321</v>
      </c>
      <c r="D8640" t="s">
        <v>155</v>
      </c>
      <c r="E8640" s="3" t="str">
        <f>VLOOKUP(A8640,Respondents!A:B,2,FALSE)</f>
        <v>Assurance Practitioners</v>
      </c>
      <c r="F8640" s="3" t="str">
        <f>VLOOKUP(A8640,Respondents!A:C,3,FALSE)</f>
        <v>Accounting Firms</v>
      </c>
      <c r="G8640" s="3">
        <f t="shared" si="368"/>
        <v>2</v>
      </c>
      <c r="H8640" s="3">
        <f t="shared" si="369"/>
        <v>0</v>
      </c>
    </row>
    <row r="8641" spans="1:8" x14ac:dyDescent="0.3">
      <c r="A8641" t="s">
        <v>127</v>
      </c>
      <c r="B8641" t="s">
        <v>277</v>
      </c>
      <c r="C8641" t="s">
        <v>322</v>
      </c>
      <c r="D8641" t="s">
        <v>155</v>
      </c>
      <c r="E8641" s="3" t="str">
        <f>VLOOKUP(A8641,Respondents!A:B,2,FALSE)</f>
        <v>Assurance Practitioners</v>
      </c>
      <c r="F8641" s="3" t="str">
        <f>VLOOKUP(A8641,Respondents!A:C,3,FALSE)</f>
        <v>Accounting Firms</v>
      </c>
      <c r="G8641" s="3">
        <f t="shared" si="368"/>
        <v>2</v>
      </c>
      <c r="H8641" s="3">
        <f t="shared" si="369"/>
        <v>0</v>
      </c>
    </row>
    <row r="8642" spans="1:8" x14ac:dyDescent="0.3">
      <c r="A8642" t="s">
        <v>127</v>
      </c>
      <c r="B8642" t="s">
        <v>266</v>
      </c>
      <c r="C8642" t="s">
        <v>284</v>
      </c>
      <c r="D8642" t="s">
        <v>159</v>
      </c>
      <c r="E8642" s="3" t="str">
        <f>VLOOKUP(A8642,Respondents!A:B,2,FALSE)</f>
        <v>Assurance Practitioners</v>
      </c>
      <c r="F8642" s="3" t="str">
        <f>VLOOKUP(A8642,Respondents!A:C,3,FALSE)</f>
        <v>Accounting Firms</v>
      </c>
      <c r="G8642" s="3">
        <f t="shared" si="368"/>
        <v>1</v>
      </c>
      <c r="H8642" s="3">
        <f t="shared" si="369"/>
        <v>1</v>
      </c>
    </row>
    <row r="8643" spans="1:8" x14ac:dyDescent="0.3">
      <c r="A8643" t="s">
        <v>127</v>
      </c>
      <c r="B8643" t="s">
        <v>266</v>
      </c>
      <c r="C8643" t="s">
        <v>285</v>
      </c>
      <c r="D8643" t="s">
        <v>155</v>
      </c>
      <c r="E8643" s="3" t="str">
        <f>VLOOKUP(A8643,Respondents!A:B,2,FALSE)</f>
        <v>Assurance Practitioners</v>
      </c>
      <c r="F8643" s="3" t="str">
        <f>VLOOKUP(A8643,Respondents!A:C,3,FALSE)</f>
        <v>Accounting Firms</v>
      </c>
      <c r="G8643" s="3">
        <f t="shared" si="368"/>
        <v>1</v>
      </c>
      <c r="H8643" s="3">
        <f t="shared" si="369"/>
        <v>0</v>
      </c>
    </row>
    <row r="8644" spans="1:8" x14ac:dyDescent="0.3">
      <c r="A8644" t="s">
        <v>127</v>
      </c>
      <c r="B8644" t="s">
        <v>266</v>
      </c>
      <c r="C8644" t="s">
        <v>323</v>
      </c>
      <c r="D8644" t="s">
        <v>155</v>
      </c>
      <c r="E8644" s="3" t="str">
        <f>VLOOKUP(A8644,Respondents!A:B,2,FALSE)</f>
        <v>Assurance Practitioners</v>
      </c>
      <c r="F8644" s="3" t="str">
        <f>VLOOKUP(A8644,Respondents!A:C,3,FALSE)</f>
        <v>Accounting Firms</v>
      </c>
      <c r="G8644" s="3">
        <f t="shared" si="368"/>
        <v>2</v>
      </c>
      <c r="H8644" s="3">
        <f t="shared" si="369"/>
        <v>0</v>
      </c>
    </row>
    <row r="8645" spans="1:8" x14ac:dyDescent="0.3">
      <c r="A8645" t="s">
        <v>127</v>
      </c>
      <c r="B8645" t="s">
        <v>266</v>
      </c>
      <c r="C8645" t="s">
        <v>324</v>
      </c>
      <c r="D8645" t="s">
        <v>155</v>
      </c>
      <c r="E8645" s="3" t="str">
        <f>VLOOKUP(A8645,Respondents!A:B,2,FALSE)</f>
        <v>Assurance Practitioners</v>
      </c>
      <c r="F8645" s="3" t="str">
        <f>VLOOKUP(A8645,Respondents!A:C,3,FALSE)</f>
        <v>Accounting Firms</v>
      </c>
      <c r="G8645" s="3">
        <f t="shared" si="368"/>
        <v>2</v>
      </c>
      <c r="H8645" s="3">
        <f t="shared" si="369"/>
        <v>0</v>
      </c>
    </row>
    <row r="8646" spans="1:8" x14ac:dyDescent="0.3">
      <c r="A8646" t="s">
        <v>127</v>
      </c>
      <c r="B8646" t="s">
        <v>266</v>
      </c>
      <c r="C8646" t="s">
        <v>325</v>
      </c>
      <c r="D8646" t="s">
        <v>155</v>
      </c>
      <c r="E8646" s="3" t="str">
        <f>VLOOKUP(A8646,Respondents!A:B,2,FALSE)</f>
        <v>Assurance Practitioners</v>
      </c>
      <c r="F8646" s="3" t="str">
        <f>VLOOKUP(A8646,Respondents!A:C,3,FALSE)</f>
        <v>Accounting Firms</v>
      </c>
      <c r="G8646" s="3">
        <f t="shared" si="368"/>
        <v>2</v>
      </c>
      <c r="H8646" s="3">
        <f t="shared" si="369"/>
        <v>0</v>
      </c>
    </row>
    <row r="8647" spans="1:8" x14ac:dyDescent="0.3">
      <c r="A8647" t="s">
        <v>127</v>
      </c>
      <c r="B8647" t="s">
        <v>266</v>
      </c>
      <c r="C8647" t="s">
        <v>326</v>
      </c>
      <c r="D8647" t="s">
        <v>155</v>
      </c>
      <c r="E8647" s="3" t="str">
        <f>VLOOKUP(A8647,Respondents!A:B,2,FALSE)</f>
        <v>Assurance Practitioners</v>
      </c>
      <c r="F8647" s="3" t="str">
        <f>VLOOKUP(A8647,Respondents!A:C,3,FALSE)</f>
        <v>Accounting Firms</v>
      </c>
      <c r="G8647" s="3">
        <f t="shared" si="368"/>
        <v>2</v>
      </c>
      <c r="H8647" s="3">
        <f t="shared" si="369"/>
        <v>0</v>
      </c>
    </row>
    <row r="8648" spans="1:8" x14ac:dyDescent="0.3">
      <c r="A8648" t="s">
        <v>127</v>
      </c>
      <c r="B8648" t="s">
        <v>266</v>
      </c>
      <c r="C8648" t="s">
        <v>327</v>
      </c>
      <c r="D8648" t="s">
        <v>155</v>
      </c>
      <c r="E8648" s="3" t="str">
        <f>VLOOKUP(A8648,Respondents!A:B,2,FALSE)</f>
        <v>Assurance Practitioners</v>
      </c>
      <c r="F8648" s="3" t="str">
        <f>VLOOKUP(A8648,Respondents!A:C,3,FALSE)</f>
        <v>Accounting Firms</v>
      </c>
      <c r="G8648" s="3">
        <f t="shared" si="368"/>
        <v>2</v>
      </c>
      <c r="H8648" s="3">
        <f t="shared" si="369"/>
        <v>0</v>
      </c>
    </row>
    <row r="8649" spans="1:8" x14ac:dyDescent="0.3">
      <c r="A8649" t="s">
        <v>127</v>
      </c>
      <c r="B8649" t="s">
        <v>266</v>
      </c>
      <c r="C8649" t="s">
        <v>328</v>
      </c>
      <c r="D8649" t="s">
        <v>155</v>
      </c>
      <c r="E8649" s="3" t="str">
        <f>VLOOKUP(A8649,Respondents!A:B,2,FALSE)</f>
        <v>Assurance Practitioners</v>
      </c>
      <c r="F8649" s="3" t="str">
        <f>VLOOKUP(A8649,Respondents!A:C,3,FALSE)</f>
        <v>Accounting Firms</v>
      </c>
      <c r="G8649" s="3">
        <f t="shared" si="368"/>
        <v>2</v>
      </c>
      <c r="H8649" s="3">
        <f t="shared" si="369"/>
        <v>0</v>
      </c>
    </row>
    <row r="8650" spans="1:8" x14ac:dyDescent="0.3">
      <c r="A8650" t="s">
        <v>80</v>
      </c>
      <c r="B8650" t="s">
        <v>153</v>
      </c>
      <c r="C8650" t="s">
        <v>154</v>
      </c>
      <c r="D8650" t="s">
        <v>155</v>
      </c>
      <c r="E8650" s="3" t="str">
        <f>VLOOKUP(A8650,Respondents!A:B,2,FALSE)</f>
        <v>Preparers, Users and Those Charged with Governance</v>
      </c>
      <c r="F8650" s="3" t="str">
        <f>VLOOKUP(A8650,Respondents!A:C,3,FALSE)</f>
        <v>Preparer and Users of sustainability information</v>
      </c>
      <c r="G8650" s="3">
        <f t="shared" ref="G8650:G8713" si="370">IF(LEN(C8650)-LEN(SUBSTITUTE(C8650,".",""))&lt;=1,1,2)</f>
        <v>1</v>
      </c>
      <c r="H8650" s="3">
        <f t="shared" ref="H8650:H8713" si="371">IF(D8650="Yes",1,0)</f>
        <v>0</v>
      </c>
    </row>
    <row r="8651" spans="1:8" x14ac:dyDescent="0.3">
      <c r="A8651" t="s">
        <v>80</v>
      </c>
      <c r="B8651" t="s">
        <v>153</v>
      </c>
      <c r="C8651" t="s">
        <v>156</v>
      </c>
      <c r="D8651" t="s">
        <v>155</v>
      </c>
      <c r="E8651" s="3" t="str">
        <f>VLOOKUP(A8651,Respondents!A:B,2,FALSE)</f>
        <v>Preparers, Users and Those Charged with Governance</v>
      </c>
      <c r="F8651" s="3" t="str">
        <f>VLOOKUP(A8651,Respondents!A:C,3,FALSE)</f>
        <v>Preparer and Users of sustainability information</v>
      </c>
      <c r="G8651" s="3">
        <f t="shared" si="370"/>
        <v>1</v>
      </c>
      <c r="H8651" s="3">
        <f t="shared" si="371"/>
        <v>0</v>
      </c>
    </row>
    <row r="8652" spans="1:8" x14ac:dyDescent="0.3">
      <c r="A8652" t="s">
        <v>80</v>
      </c>
      <c r="B8652" t="s">
        <v>153</v>
      </c>
      <c r="C8652" t="s">
        <v>157</v>
      </c>
      <c r="D8652" t="s">
        <v>155</v>
      </c>
      <c r="E8652" s="3" t="str">
        <f>VLOOKUP(A8652,Respondents!A:B,2,FALSE)</f>
        <v>Preparers, Users and Those Charged with Governance</v>
      </c>
      <c r="F8652" s="3" t="str">
        <f>VLOOKUP(A8652,Respondents!A:C,3,FALSE)</f>
        <v>Preparer and Users of sustainability information</v>
      </c>
      <c r="G8652" s="3">
        <f t="shared" si="370"/>
        <v>1</v>
      </c>
      <c r="H8652" s="3">
        <f t="shared" si="371"/>
        <v>0</v>
      </c>
    </row>
    <row r="8653" spans="1:8" x14ac:dyDescent="0.3">
      <c r="A8653" t="s">
        <v>80</v>
      </c>
      <c r="B8653" t="s">
        <v>153</v>
      </c>
      <c r="C8653" t="s">
        <v>158</v>
      </c>
      <c r="D8653" t="s">
        <v>155</v>
      </c>
      <c r="E8653" s="3" t="str">
        <f>VLOOKUP(A8653,Respondents!A:B,2,FALSE)</f>
        <v>Preparers, Users and Those Charged with Governance</v>
      </c>
      <c r="F8653" s="3" t="str">
        <f>VLOOKUP(A8653,Respondents!A:C,3,FALSE)</f>
        <v>Preparer and Users of sustainability information</v>
      </c>
      <c r="G8653" s="3">
        <f t="shared" si="370"/>
        <v>1</v>
      </c>
      <c r="H8653" s="3">
        <f t="shared" si="371"/>
        <v>0</v>
      </c>
    </row>
    <row r="8654" spans="1:8" x14ac:dyDescent="0.3">
      <c r="A8654" t="s">
        <v>80</v>
      </c>
      <c r="B8654" t="s">
        <v>153</v>
      </c>
      <c r="C8654" t="s">
        <v>160</v>
      </c>
      <c r="D8654" t="s">
        <v>155</v>
      </c>
      <c r="E8654" s="3" t="str">
        <f>VLOOKUP(A8654,Respondents!A:B,2,FALSE)</f>
        <v>Preparers, Users and Those Charged with Governance</v>
      </c>
      <c r="F8654" s="3" t="str">
        <f>VLOOKUP(A8654,Respondents!A:C,3,FALSE)</f>
        <v>Preparer and Users of sustainability information</v>
      </c>
      <c r="G8654" s="3">
        <f t="shared" si="370"/>
        <v>1</v>
      </c>
      <c r="H8654" s="3">
        <f t="shared" si="371"/>
        <v>0</v>
      </c>
    </row>
    <row r="8655" spans="1:8" x14ac:dyDescent="0.3">
      <c r="A8655" t="s">
        <v>80</v>
      </c>
      <c r="B8655" t="s">
        <v>153</v>
      </c>
      <c r="C8655" t="s">
        <v>161</v>
      </c>
      <c r="D8655" t="s">
        <v>159</v>
      </c>
      <c r="E8655" s="3" t="str">
        <f>VLOOKUP(A8655,Respondents!A:B,2,FALSE)</f>
        <v>Preparers, Users and Those Charged with Governance</v>
      </c>
      <c r="F8655" s="3" t="str">
        <f>VLOOKUP(A8655,Respondents!A:C,3,FALSE)</f>
        <v>Preparer and Users of sustainability information</v>
      </c>
      <c r="G8655" s="3">
        <f t="shared" si="370"/>
        <v>1</v>
      </c>
      <c r="H8655" s="3">
        <f t="shared" si="371"/>
        <v>1</v>
      </c>
    </row>
    <row r="8656" spans="1:8" x14ac:dyDescent="0.3">
      <c r="A8656" t="s">
        <v>80</v>
      </c>
      <c r="B8656" t="s">
        <v>153</v>
      </c>
      <c r="C8656" t="s">
        <v>300</v>
      </c>
      <c r="D8656" t="s">
        <v>155</v>
      </c>
      <c r="E8656" s="3" t="str">
        <f>VLOOKUP(A8656,Respondents!A:B,2,FALSE)</f>
        <v>Preparers, Users and Those Charged with Governance</v>
      </c>
      <c r="F8656" s="3" t="str">
        <f>VLOOKUP(A8656,Respondents!A:C,3,FALSE)</f>
        <v>Preparer and Users of sustainability information</v>
      </c>
      <c r="G8656" s="3">
        <f t="shared" si="370"/>
        <v>2</v>
      </c>
      <c r="H8656" s="3">
        <f t="shared" si="371"/>
        <v>0</v>
      </c>
    </row>
    <row r="8657" spans="1:8" x14ac:dyDescent="0.3">
      <c r="A8657" t="s">
        <v>80</v>
      </c>
      <c r="B8657" t="s">
        <v>153</v>
      </c>
      <c r="C8657" t="s">
        <v>301</v>
      </c>
      <c r="D8657" t="s">
        <v>155</v>
      </c>
      <c r="E8657" s="3" t="str">
        <f>VLOOKUP(A8657,Respondents!A:B,2,FALSE)</f>
        <v>Preparers, Users and Those Charged with Governance</v>
      </c>
      <c r="F8657" s="3" t="str">
        <f>VLOOKUP(A8657,Respondents!A:C,3,FALSE)</f>
        <v>Preparer and Users of sustainability information</v>
      </c>
      <c r="G8657" s="3">
        <f t="shared" si="370"/>
        <v>2</v>
      </c>
      <c r="H8657" s="3">
        <f t="shared" si="371"/>
        <v>0</v>
      </c>
    </row>
    <row r="8658" spans="1:8" x14ac:dyDescent="0.3">
      <c r="A8658" t="s">
        <v>80</v>
      </c>
      <c r="B8658" t="s">
        <v>153</v>
      </c>
      <c r="C8658" t="s">
        <v>302</v>
      </c>
      <c r="D8658" t="s">
        <v>155</v>
      </c>
      <c r="E8658" s="3" t="str">
        <f>VLOOKUP(A8658,Respondents!A:B,2,FALSE)</f>
        <v>Preparers, Users and Those Charged with Governance</v>
      </c>
      <c r="F8658" s="3" t="str">
        <f>VLOOKUP(A8658,Respondents!A:C,3,FALSE)</f>
        <v>Preparer and Users of sustainability information</v>
      </c>
      <c r="G8658" s="3">
        <f t="shared" si="370"/>
        <v>2</v>
      </c>
      <c r="H8658" s="3">
        <f t="shared" si="371"/>
        <v>0</v>
      </c>
    </row>
    <row r="8659" spans="1:8" x14ac:dyDescent="0.3">
      <c r="A8659" t="s">
        <v>80</v>
      </c>
      <c r="B8659" t="s">
        <v>153</v>
      </c>
      <c r="C8659" t="s">
        <v>303</v>
      </c>
      <c r="D8659" t="s">
        <v>155</v>
      </c>
      <c r="E8659" s="3" t="str">
        <f>VLOOKUP(A8659,Respondents!A:B,2,FALSE)</f>
        <v>Preparers, Users and Those Charged with Governance</v>
      </c>
      <c r="F8659" s="3" t="str">
        <f>VLOOKUP(A8659,Respondents!A:C,3,FALSE)</f>
        <v>Preparer and Users of sustainability information</v>
      </c>
      <c r="G8659" s="3">
        <f t="shared" si="370"/>
        <v>2</v>
      </c>
      <c r="H8659" s="3">
        <f t="shared" si="371"/>
        <v>0</v>
      </c>
    </row>
    <row r="8660" spans="1:8" x14ac:dyDescent="0.3">
      <c r="A8660" t="s">
        <v>80</v>
      </c>
      <c r="B8660" t="s">
        <v>153</v>
      </c>
      <c r="C8660" t="s">
        <v>304</v>
      </c>
      <c r="D8660" t="s">
        <v>155</v>
      </c>
      <c r="E8660" s="3" t="str">
        <f>VLOOKUP(A8660,Respondents!A:B,2,FALSE)</f>
        <v>Preparers, Users and Those Charged with Governance</v>
      </c>
      <c r="F8660" s="3" t="str">
        <f>VLOOKUP(A8660,Respondents!A:C,3,FALSE)</f>
        <v>Preparer and Users of sustainability information</v>
      </c>
      <c r="G8660" s="3">
        <f t="shared" si="370"/>
        <v>2</v>
      </c>
      <c r="H8660" s="3">
        <f t="shared" si="371"/>
        <v>0</v>
      </c>
    </row>
    <row r="8661" spans="1:8" x14ac:dyDescent="0.3">
      <c r="A8661" t="s">
        <v>80</v>
      </c>
      <c r="B8661" t="s">
        <v>180</v>
      </c>
      <c r="C8661" t="s">
        <v>181</v>
      </c>
      <c r="D8661" t="s">
        <v>155</v>
      </c>
      <c r="E8661" s="3" t="str">
        <f>VLOOKUP(A8661,Respondents!A:B,2,FALSE)</f>
        <v>Preparers, Users and Those Charged with Governance</v>
      </c>
      <c r="F8661" s="3" t="str">
        <f>VLOOKUP(A8661,Respondents!A:C,3,FALSE)</f>
        <v>Preparer and Users of sustainability information</v>
      </c>
      <c r="G8661" s="3">
        <f t="shared" si="370"/>
        <v>1</v>
      </c>
      <c r="H8661" s="3">
        <f t="shared" si="371"/>
        <v>0</v>
      </c>
    </row>
    <row r="8662" spans="1:8" x14ac:dyDescent="0.3">
      <c r="A8662" t="s">
        <v>80</v>
      </c>
      <c r="B8662" t="s">
        <v>180</v>
      </c>
      <c r="C8662" t="s">
        <v>182</v>
      </c>
      <c r="D8662" t="s">
        <v>155</v>
      </c>
      <c r="E8662" s="3" t="str">
        <f>VLOOKUP(A8662,Respondents!A:B,2,FALSE)</f>
        <v>Preparers, Users and Those Charged with Governance</v>
      </c>
      <c r="F8662" s="3" t="str">
        <f>VLOOKUP(A8662,Respondents!A:C,3,FALSE)</f>
        <v>Preparer and Users of sustainability information</v>
      </c>
      <c r="G8662" s="3">
        <f t="shared" si="370"/>
        <v>1</v>
      </c>
      <c r="H8662" s="3">
        <f t="shared" si="371"/>
        <v>0</v>
      </c>
    </row>
    <row r="8663" spans="1:8" x14ac:dyDescent="0.3">
      <c r="A8663" t="s">
        <v>80</v>
      </c>
      <c r="B8663" t="s">
        <v>180</v>
      </c>
      <c r="C8663" t="s">
        <v>183</v>
      </c>
      <c r="D8663" t="s">
        <v>155</v>
      </c>
      <c r="E8663" s="3" t="str">
        <f>VLOOKUP(A8663,Respondents!A:B,2,FALSE)</f>
        <v>Preparers, Users and Those Charged with Governance</v>
      </c>
      <c r="F8663" s="3" t="str">
        <f>VLOOKUP(A8663,Respondents!A:C,3,FALSE)</f>
        <v>Preparer and Users of sustainability information</v>
      </c>
      <c r="G8663" s="3">
        <f t="shared" si="370"/>
        <v>1</v>
      </c>
      <c r="H8663" s="3">
        <f t="shared" si="371"/>
        <v>0</v>
      </c>
    </row>
    <row r="8664" spans="1:8" x14ac:dyDescent="0.3">
      <c r="A8664" t="s">
        <v>80</v>
      </c>
      <c r="B8664" t="s">
        <v>180</v>
      </c>
      <c r="C8664" t="s">
        <v>184</v>
      </c>
      <c r="D8664" t="s">
        <v>155</v>
      </c>
      <c r="E8664" s="3" t="str">
        <f>VLOOKUP(A8664,Respondents!A:B,2,FALSE)</f>
        <v>Preparers, Users and Those Charged with Governance</v>
      </c>
      <c r="F8664" s="3" t="str">
        <f>VLOOKUP(A8664,Respondents!A:C,3,FALSE)</f>
        <v>Preparer and Users of sustainability information</v>
      </c>
      <c r="G8664" s="3">
        <f t="shared" si="370"/>
        <v>1</v>
      </c>
      <c r="H8664" s="3">
        <f t="shared" si="371"/>
        <v>0</v>
      </c>
    </row>
    <row r="8665" spans="1:8" x14ac:dyDescent="0.3">
      <c r="A8665" t="s">
        <v>80</v>
      </c>
      <c r="B8665" t="s">
        <v>180</v>
      </c>
      <c r="C8665" t="s">
        <v>185</v>
      </c>
      <c r="D8665" t="s">
        <v>155</v>
      </c>
      <c r="E8665" s="3" t="str">
        <f>VLOOKUP(A8665,Respondents!A:B,2,FALSE)</f>
        <v>Preparers, Users and Those Charged with Governance</v>
      </c>
      <c r="F8665" s="3" t="str">
        <f>VLOOKUP(A8665,Respondents!A:C,3,FALSE)</f>
        <v>Preparer and Users of sustainability information</v>
      </c>
      <c r="G8665" s="3">
        <f t="shared" si="370"/>
        <v>1</v>
      </c>
      <c r="H8665" s="3">
        <f t="shared" si="371"/>
        <v>0</v>
      </c>
    </row>
    <row r="8666" spans="1:8" x14ac:dyDescent="0.3">
      <c r="A8666" t="s">
        <v>80</v>
      </c>
      <c r="B8666" t="s">
        <v>180</v>
      </c>
      <c r="C8666" t="s">
        <v>186</v>
      </c>
      <c r="D8666" t="s">
        <v>159</v>
      </c>
      <c r="E8666" s="3" t="str">
        <f>VLOOKUP(A8666,Respondents!A:B,2,FALSE)</f>
        <v>Preparers, Users and Those Charged with Governance</v>
      </c>
      <c r="F8666" s="3" t="str">
        <f>VLOOKUP(A8666,Respondents!A:C,3,FALSE)</f>
        <v>Preparer and Users of sustainability information</v>
      </c>
      <c r="G8666" s="3">
        <f t="shared" si="370"/>
        <v>1</v>
      </c>
      <c r="H8666" s="3">
        <f t="shared" si="371"/>
        <v>1</v>
      </c>
    </row>
    <row r="8667" spans="1:8" x14ac:dyDescent="0.3">
      <c r="A8667" t="s">
        <v>80</v>
      </c>
      <c r="B8667" t="s">
        <v>180</v>
      </c>
      <c r="C8667" t="s">
        <v>305</v>
      </c>
      <c r="D8667" t="s">
        <v>155</v>
      </c>
      <c r="E8667" s="3" t="str">
        <f>VLOOKUP(A8667,Respondents!A:B,2,FALSE)</f>
        <v>Preparers, Users and Those Charged with Governance</v>
      </c>
      <c r="F8667" s="3" t="str">
        <f>VLOOKUP(A8667,Respondents!A:C,3,FALSE)</f>
        <v>Preparer and Users of sustainability information</v>
      </c>
      <c r="G8667" s="3">
        <f t="shared" si="370"/>
        <v>2</v>
      </c>
      <c r="H8667" s="3">
        <f t="shared" si="371"/>
        <v>0</v>
      </c>
    </row>
    <row r="8668" spans="1:8" x14ac:dyDescent="0.3">
      <c r="A8668" t="s">
        <v>80</v>
      </c>
      <c r="B8668" t="s">
        <v>180</v>
      </c>
      <c r="C8668" t="s">
        <v>306</v>
      </c>
      <c r="D8668" t="s">
        <v>155</v>
      </c>
      <c r="E8668" s="3" t="str">
        <f>VLOOKUP(A8668,Respondents!A:B,2,FALSE)</f>
        <v>Preparers, Users and Those Charged with Governance</v>
      </c>
      <c r="F8668" s="3" t="str">
        <f>VLOOKUP(A8668,Respondents!A:C,3,FALSE)</f>
        <v>Preparer and Users of sustainability information</v>
      </c>
      <c r="G8668" s="3">
        <f t="shared" si="370"/>
        <v>2</v>
      </c>
      <c r="H8668" s="3">
        <f t="shared" si="371"/>
        <v>0</v>
      </c>
    </row>
    <row r="8669" spans="1:8" x14ac:dyDescent="0.3">
      <c r="A8669" t="s">
        <v>80</v>
      </c>
      <c r="B8669" t="s">
        <v>180</v>
      </c>
      <c r="C8669" t="s">
        <v>307</v>
      </c>
      <c r="D8669" t="s">
        <v>155</v>
      </c>
      <c r="E8669" s="3" t="str">
        <f>VLOOKUP(A8669,Respondents!A:B,2,FALSE)</f>
        <v>Preparers, Users and Those Charged with Governance</v>
      </c>
      <c r="F8669" s="3" t="str">
        <f>VLOOKUP(A8669,Respondents!A:C,3,FALSE)</f>
        <v>Preparer and Users of sustainability information</v>
      </c>
      <c r="G8669" s="3">
        <f t="shared" si="370"/>
        <v>2</v>
      </c>
      <c r="H8669" s="3">
        <f t="shared" si="371"/>
        <v>0</v>
      </c>
    </row>
    <row r="8670" spans="1:8" x14ac:dyDescent="0.3">
      <c r="A8670" t="s">
        <v>80</v>
      </c>
      <c r="B8670" t="s">
        <v>180</v>
      </c>
      <c r="C8670" t="s">
        <v>308</v>
      </c>
      <c r="D8670" t="s">
        <v>155</v>
      </c>
      <c r="E8670" s="3" t="str">
        <f>VLOOKUP(A8670,Respondents!A:B,2,FALSE)</f>
        <v>Preparers, Users and Those Charged with Governance</v>
      </c>
      <c r="F8670" s="3" t="str">
        <f>VLOOKUP(A8670,Respondents!A:C,3,FALSE)</f>
        <v>Preparer and Users of sustainability information</v>
      </c>
      <c r="G8670" s="3">
        <f t="shared" si="370"/>
        <v>2</v>
      </c>
      <c r="H8670" s="3">
        <f t="shared" si="371"/>
        <v>0</v>
      </c>
    </row>
    <row r="8671" spans="1:8" x14ac:dyDescent="0.3">
      <c r="A8671" t="s">
        <v>80</v>
      </c>
      <c r="B8671" t="s">
        <v>180</v>
      </c>
      <c r="C8671" t="s">
        <v>309</v>
      </c>
      <c r="D8671" t="s">
        <v>155</v>
      </c>
      <c r="E8671" s="3" t="str">
        <f>VLOOKUP(A8671,Respondents!A:B,2,FALSE)</f>
        <v>Preparers, Users and Those Charged with Governance</v>
      </c>
      <c r="F8671" s="3" t="str">
        <f>VLOOKUP(A8671,Respondents!A:C,3,FALSE)</f>
        <v>Preparer and Users of sustainability information</v>
      </c>
      <c r="G8671" s="3">
        <f t="shared" si="370"/>
        <v>2</v>
      </c>
      <c r="H8671" s="3">
        <f t="shared" si="371"/>
        <v>0</v>
      </c>
    </row>
    <row r="8672" spans="1:8" x14ac:dyDescent="0.3">
      <c r="A8672" t="s">
        <v>80</v>
      </c>
      <c r="B8672" t="s">
        <v>180</v>
      </c>
      <c r="C8672" t="s">
        <v>310</v>
      </c>
      <c r="D8672" t="s">
        <v>155</v>
      </c>
      <c r="E8672" s="3" t="str">
        <f>VLOOKUP(A8672,Respondents!A:B,2,FALSE)</f>
        <v>Preparers, Users and Those Charged with Governance</v>
      </c>
      <c r="F8672" s="3" t="str">
        <f>VLOOKUP(A8672,Respondents!A:C,3,FALSE)</f>
        <v>Preparer and Users of sustainability information</v>
      </c>
      <c r="G8672" s="3">
        <f t="shared" si="370"/>
        <v>2</v>
      </c>
      <c r="H8672" s="3">
        <f t="shared" si="371"/>
        <v>0</v>
      </c>
    </row>
    <row r="8673" spans="1:8" x14ac:dyDescent="0.3">
      <c r="A8673" t="s">
        <v>80</v>
      </c>
      <c r="B8673" t="s">
        <v>180</v>
      </c>
      <c r="C8673" t="s">
        <v>311</v>
      </c>
      <c r="D8673" t="s">
        <v>155</v>
      </c>
      <c r="E8673" s="3" t="str">
        <f>VLOOKUP(A8673,Respondents!A:B,2,FALSE)</f>
        <v>Preparers, Users and Those Charged with Governance</v>
      </c>
      <c r="F8673" s="3" t="str">
        <f>VLOOKUP(A8673,Respondents!A:C,3,FALSE)</f>
        <v>Preparer and Users of sustainability information</v>
      </c>
      <c r="G8673" s="3">
        <f t="shared" si="370"/>
        <v>2</v>
      </c>
      <c r="H8673" s="3">
        <f t="shared" si="371"/>
        <v>0</v>
      </c>
    </row>
    <row r="8674" spans="1:8" x14ac:dyDescent="0.3">
      <c r="A8674" t="s">
        <v>80</v>
      </c>
      <c r="B8674" t="s">
        <v>216</v>
      </c>
      <c r="C8674" t="s">
        <v>217</v>
      </c>
      <c r="D8674" t="s">
        <v>155</v>
      </c>
      <c r="E8674" s="3" t="str">
        <f>VLOOKUP(A8674,Respondents!A:B,2,FALSE)</f>
        <v>Preparers, Users and Those Charged with Governance</v>
      </c>
      <c r="F8674" s="3" t="str">
        <f>VLOOKUP(A8674,Respondents!A:C,3,FALSE)</f>
        <v>Preparer and Users of sustainability information</v>
      </c>
      <c r="G8674" s="3">
        <f t="shared" si="370"/>
        <v>1</v>
      </c>
      <c r="H8674" s="3">
        <f t="shared" si="371"/>
        <v>0</v>
      </c>
    </row>
    <row r="8675" spans="1:8" x14ac:dyDescent="0.3">
      <c r="A8675" t="s">
        <v>80</v>
      </c>
      <c r="B8675" t="s">
        <v>216</v>
      </c>
      <c r="C8675" t="s">
        <v>218</v>
      </c>
      <c r="D8675" t="s">
        <v>159</v>
      </c>
      <c r="E8675" s="3" t="str">
        <f>VLOOKUP(A8675,Respondents!A:B,2,FALSE)</f>
        <v>Preparers, Users and Those Charged with Governance</v>
      </c>
      <c r="F8675" s="3" t="str">
        <f>VLOOKUP(A8675,Respondents!A:C,3,FALSE)</f>
        <v>Preparer and Users of sustainability information</v>
      </c>
      <c r="G8675" s="3">
        <f t="shared" si="370"/>
        <v>1</v>
      </c>
      <c r="H8675" s="3">
        <f t="shared" si="371"/>
        <v>1</v>
      </c>
    </row>
    <row r="8676" spans="1:8" x14ac:dyDescent="0.3">
      <c r="A8676" t="s">
        <v>80</v>
      </c>
      <c r="B8676" t="s">
        <v>216</v>
      </c>
      <c r="C8676" t="s">
        <v>219</v>
      </c>
      <c r="D8676" t="s">
        <v>155</v>
      </c>
      <c r="E8676" s="3" t="str">
        <f>VLOOKUP(A8676,Respondents!A:B,2,FALSE)</f>
        <v>Preparers, Users and Those Charged with Governance</v>
      </c>
      <c r="F8676" s="3" t="str">
        <f>VLOOKUP(A8676,Respondents!A:C,3,FALSE)</f>
        <v>Preparer and Users of sustainability information</v>
      </c>
      <c r="G8676" s="3">
        <f t="shared" si="370"/>
        <v>1</v>
      </c>
      <c r="H8676" s="3">
        <f t="shared" si="371"/>
        <v>0</v>
      </c>
    </row>
    <row r="8677" spans="1:8" x14ac:dyDescent="0.3">
      <c r="A8677" t="s">
        <v>80</v>
      </c>
      <c r="B8677" t="s">
        <v>216</v>
      </c>
      <c r="C8677" t="s">
        <v>220</v>
      </c>
      <c r="D8677" t="s">
        <v>155</v>
      </c>
      <c r="E8677" s="3" t="str">
        <f>VLOOKUP(A8677,Respondents!A:B,2,FALSE)</f>
        <v>Preparers, Users and Those Charged with Governance</v>
      </c>
      <c r="F8677" s="3" t="str">
        <f>VLOOKUP(A8677,Respondents!A:C,3,FALSE)</f>
        <v>Preparer and Users of sustainability information</v>
      </c>
      <c r="G8677" s="3">
        <f t="shared" si="370"/>
        <v>1</v>
      </c>
      <c r="H8677" s="3">
        <f t="shared" si="371"/>
        <v>0</v>
      </c>
    </row>
    <row r="8678" spans="1:8" x14ac:dyDescent="0.3">
      <c r="A8678" t="s">
        <v>80</v>
      </c>
      <c r="B8678" t="s">
        <v>216</v>
      </c>
      <c r="C8678" t="s">
        <v>221</v>
      </c>
      <c r="D8678" t="s">
        <v>155</v>
      </c>
      <c r="E8678" s="3" t="str">
        <f>VLOOKUP(A8678,Respondents!A:B,2,FALSE)</f>
        <v>Preparers, Users and Those Charged with Governance</v>
      </c>
      <c r="F8678" s="3" t="str">
        <f>VLOOKUP(A8678,Respondents!A:C,3,FALSE)</f>
        <v>Preparer and Users of sustainability information</v>
      </c>
      <c r="G8678" s="3">
        <f t="shared" si="370"/>
        <v>1</v>
      </c>
      <c r="H8678" s="3">
        <f t="shared" si="371"/>
        <v>0</v>
      </c>
    </row>
    <row r="8679" spans="1:8" x14ac:dyDescent="0.3">
      <c r="A8679" t="s">
        <v>80</v>
      </c>
      <c r="B8679" t="s">
        <v>216</v>
      </c>
      <c r="C8679" t="s">
        <v>312</v>
      </c>
      <c r="D8679" t="s">
        <v>155</v>
      </c>
      <c r="E8679" s="3" t="str">
        <f>VLOOKUP(A8679,Respondents!A:B,2,FALSE)</f>
        <v>Preparers, Users and Those Charged with Governance</v>
      </c>
      <c r="F8679" s="3" t="str">
        <f>VLOOKUP(A8679,Respondents!A:C,3,FALSE)</f>
        <v>Preparer and Users of sustainability information</v>
      </c>
      <c r="G8679" s="3">
        <f t="shared" si="370"/>
        <v>1</v>
      </c>
      <c r="H8679" s="3">
        <f t="shared" si="371"/>
        <v>0</v>
      </c>
    </row>
    <row r="8680" spans="1:8" x14ac:dyDescent="0.3">
      <c r="A8680" t="s">
        <v>80</v>
      </c>
      <c r="B8680" t="s">
        <v>216</v>
      </c>
      <c r="C8680" t="s">
        <v>276</v>
      </c>
      <c r="D8680" t="s">
        <v>155</v>
      </c>
      <c r="E8680" s="3" t="str">
        <f>VLOOKUP(A8680,Respondents!A:B,2,FALSE)</f>
        <v>Preparers, Users and Those Charged with Governance</v>
      </c>
      <c r="F8680" s="3" t="str">
        <f>VLOOKUP(A8680,Respondents!A:C,3,FALSE)</f>
        <v>Preparer and Users of sustainability information</v>
      </c>
      <c r="G8680" s="3">
        <f t="shared" si="370"/>
        <v>2</v>
      </c>
      <c r="H8680" s="3">
        <f t="shared" si="371"/>
        <v>0</v>
      </c>
    </row>
    <row r="8681" spans="1:8" x14ac:dyDescent="0.3">
      <c r="A8681" t="s">
        <v>80</v>
      </c>
      <c r="B8681" t="s">
        <v>216</v>
      </c>
      <c r="C8681" t="s">
        <v>313</v>
      </c>
      <c r="D8681" t="s">
        <v>155</v>
      </c>
      <c r="E8681" s="3" t="str">
        <f>VLOOKUP(A8681,Respondents!A:B,2,FALSE)</f>
        <v>Preparers, Users and Those Charged with Governance</v>
      </c>
      <c r="F8681" s="3" t="str">
        <f>VLOOKUP(A8681,Respondents!A:C,3,FALSE)</f>
        <v>Preparer and Users of sustainability information</v>
      </c>
      <c r="G8681" s="3">
        <f t="shared" si="370"/>
        <v>2</v>
      </c>
      <c r="H8681" s="3">
        <f t="shared" si="371"/>
        <v>0</v>
      </c>
    </row>
    <row r="8682" spans="1:8" x14ac:dyDescent="0.3">
      <c r="A8682" t="s">
        <v>80</v>
      </c>
      <c r="B8682" t="s">
        <v>216</v>
      </c>
      <c r="C8682" t="s">
        <v>378</v>
      </c>
      <c r="D8682" t="s">
        <v>155</v>
      </c>
      <c r="E8682" s="3" t="str">
        <f>VLOOKUP(A8682,Respondents!A:B,2,FALSE)</f>
        <v>Preparers, Users and Those Charged with Governance</v>
      </c>
      <c r="F8682" s="3" t="str">
        <f>VLOOKUP(A8682,Respondents!A:C,3,FALSE)</f>
        <v>Preparer and Users of sustainability information</v>
      </c>
      <c r="G8682" s="3">
        <f t="shared" si="370"/>
        <v>2</v>
      </c>
      <c r="H8682" s="3">
        <f t="shared" si="371"/>
        <v>0</v>
      </c>
    </row>
    <row r="8683" spans="1:8" x14ac:dyDescent="0.3">
      <c r="A8683" t="s">
        <v>80</v>
      </c>
      <c r="B8683" t="s">
        <v>216</v>
      </c>
      <c r="C8683" t="s">
        <v>379</v>
      </c>
      <c r="D8683" t="s">
        <v>159</v>
      </c>
      <c r="E8683" s="3" t="str">
        <f>VLOOKUP(A8683,Respondents!A:B,2,FALSE)</f>
        <v>Preparers, Users and Those Charged with Governance</v>
      </c>
      <c r="F8683" s="3" t="str">
        <f>VLOOKUP(A8683,Respondents!A:C,3,FALSE)</f>
        <v>Preparer and Users of sustainability information</v>
      </c>
      <c r="G8683" s="3">
        <f t="shared" si="370"/>
        <v>2</v>
      </c>
      <c r="H8683" s="3">
        <f t="shared" si="371"/>
        <v>1</v>
      </c>
    </row>
    <row r="8684" spans="1:8" x14ac:dyDescent="0.3">
      <c r="A8684" t="s">
        <v>80</v>
      </c>
      <c r="B8684" t="s">
        <v>208</v>
      </c>
      <c r="C8684" t="s">
        <v>209</v>
      </c>
      <c r="D8684" t="s">
        <v>155</v>
      </c>
      <c r="E8684" s="3" t="str">
        <f>VLOOKUP(A8684,Respondents!A:B,2,FALSE)</f>
        <v>Preparers, Users and Those Charged with Governance</v>
      </c>
      <c r="F8684" s="3" t="str">
        <f>VLOOKUP(A8684,Respondents!A:C,3,FALSE)</f>
        <v>Preparer and Users of sustainability information</v>
      </c>
      <c r="G8684" s="3">
        <f t="shared" si="370"/>
        <v>1</v>
      </c>
      <c r="H8684" s="3">
        <f t="shared" si="371"/>
        <v>0</v>
      </c>
    </row>
    <row r="8685" spans="1:8" x14ac:dyDescent="0.3">
      <c r="A8685" t="s">
        <v>80</v>
      </c>
      <c r="B8685" t="s">
        <v>208</v>
      </c>
      <c r="C8685" t="s">
        <v>210</v>
      </c>
      <c r="D8685" t="s">
        <v>159</v>
      </c>
      <c r="E8685" s="3" t="str">
        <f>VLOOKUP(A8685,Respondents!A:B,2,FALSE)</f>
        <v>Preparers, Users and Those Charged with Governance</v>
      </c>
      <c r="F8685" s="3" t="str">
        <f>VLOOKUP(A8685,Respondents!A:C,3,FALSE)</f>
        <v>Preparer and Users of sustainability information</v>
      </c>
      <c r="G8685" s="3">
        <f t="shared" si="370"/>
        <v>1</v>
      </c>
      <c r="H8685" s="3">
        <f t="shared" si="371"/>
        <v>1</v>
      </c>
    </row>
    <row r="8686" spans="1:8" x14ac:dyDescent="0.3">
      <c r="A8686" t="s">
        <v>80</v>
      </c>
      <c r="B8686" t="s">
        <v>208</v>
      </c>
      <c r="C8686" t="s">
        <v>211</v>
      </c>
      <c r="D8686" t="s">
        <v>155</v>
      </c>
      <c r="E8686" s="3" t="str">
        <f>VLOOKUP(A8686,Respondents!A:B,2,FALSE)</f>
        <v>Preparers, Users and Those Charged with Governance</v>
      </c>
      <c r="F8686" s="3" t="str">
        <f>VLOOKUP(A8686,Respondents!A:C,3,FALSE)</f>
        <v>Preparer and Users of sustainability information</v>
      </c>
      <c r="G8686" s="3">
        <f t="shared" si="370"/>
        <v>1</v>
      </c>
      <c r="H8686" s="3">
        <f t="shared" si="371"/>
        <v>0</v>
      </c>
    </row>
    <row r="8687" spans="1:8" x14ac:dyDescent="0.3">
      <c r="A8687" t="s">
        <v>80</v>
      </c>
      <c r="B8687" t="s">
        <v>208</v>
      </c>
      <c r="C8687" t="s">
        <v>212</v>
      </c>
      <c r="D8687" t="s">
        <v>155</v>
      </c>
      <c r="E8687" s="3" t="str">
        <f>VLOOKUP(A8687,Respondents!A:B,2,FALSE)</f>
        <v>Preparers, Users and Those Charged with Governance</v>
      </c>
      <c r="F8687" s="3" t="str">
        <f>VLOOKUP(A8687,Respondents!A:C,3,FALSE)</f>
        <v>Preparer and Users of sustainability information</v>
      </c>
      <c r="G8687" s="3">
        <f t="shared" si="370"/>
        <v>1</v>
      </c>
      <c r="H8687" s="3">
        <f t="shared" si="371"/>
        <v>0</v>
      </c>
    </row>
    <row r="8688" spans="1:8" x14ac:dyDescent="0.3">
      <c r="A8688" t="s">
        <v>80</v>
      </c>
      <c r="B8688" t="s">
        <v>208</v>
      </c>
      <c r="C8688" t="s">
        <v>213</v>
      </c>
      <c r="D8688" t="s">
        <v>155</v>
      </c>
      <c r="E8688" s="3" t="str">
        <f>VLOOKUP(A8688,Respondents!A:B,2,FALSE)</f>
        <v>Preparers, Users and Those Charged with Governance</v>
      </c>
      <c r="F8688" s="3" t="str">
        <f>VLOOKUP(A8688,Respondents!A:C,3,FALSE)</f>
        <v>Preparer and Users of sustainability information</v>
      </c>
      <c r="G8688" s="3">
        <f t="shared" si="370"/>
        <v>1</v>
      </c>
      <c r="H8688" s="3">
        <f t="shared" si="371"/>
        <v>0</v>
      </c>
    </row>
    <row r="8689" spans="1:8" x14ac:dyDescent="0.3">
      <c r="A8689" t="s">
        <v>80</v>
      </c>
      <c r="B8689" t="s">
        <v>208</v>
      </c>
      <c r="C8689" t="s">
        <v>214</v>
      </c>
      <c r="D8689" t="s">
        <v>155</v>
      </c>
      <c r="E8689" s="3" t="str">
        <f>VLOOKUP(A8689,Respondents!A:B,2,FALSE)</f>
        <v>Preparers, Users and Those Charged with Governance</v>
      </c>
      <c r="F8689" s="3" t="str">
        <f>VLOOKUP(A8689,Respondents!A:C,3,FALSE)</f>
        <v>Preparer and Users of sustainability information</v>
      </c>
      <c r="G8689" s="3">
        <f t="shared" si="370"/>
        <v>1</v>
      </c>
      <c r="H8689" s="3">
        <f t="shared" si="371"/>
        <v>0</v>
      </c>
    </row>
    <row r="8690" spans="1:8" x14ac:dyDescent="0.3">
      <c r="A8690" t="s">
        <v>80</v>
      </c>
      <c r="B8690" t="s">
        <v>208</v>
      </c>
      <c r="C8690" t="s">
        <v>215</v>
      </c>
      <c r="D8690" t="s">
        <v>155</v>
      </c>
      <c r="E8690" s="3" t="str">
        <f>VLOOKUP(A8690,Respondents!A:B,2,FALSE)</f>
        <v>Preparers, Users and Those Charged with Governance</v>
      </c>
      <c r="F8690" s="3" t="str">
        <f>VLOOKUP(A8690,Respondents!A:C,3,FALSE)</f>
        <v>Preparer and Users of sustainability information</v>
      </c>
      <c r="G8690" s="3">
        <f t="shared" si="370"/>
        <v>2</v>
      </c>
      <c r="H8690" s="3">
        <f t="shared" si="371"/>
        <v>0</v>
      </c>
    </row>
    <row r="8691" spans="1:8" x14ac:dyDescent="0.3">
      <c r="A8691" t="s">
        <v>80</v>
      </c>
      <c r="B8691" t="s">
        <v>208</v>
      </c>
      <c r="C8691" t="s">
        <v>380</v>
      </c>
      <c r="D8691" t="s">
        <v>159</v>
      </c>
      <c r="E8691" s="3" t="str">
        <f>VLOOKUP(A8691,Respondents!A:B,2,FALSE)</f>
        <v>Preparers, Users and Those Charged with Governance</v>
      </c>
      <c r="F8691" s="3" t="str">
        <f>VLOOKUP(A8691,Respondents!A:C,3,FALSE)</f>
        <v>Preparer and Users of sustainability information</v>
      </c>
      <c r="G8691" s="3">
        <f t="shared" si="370"/>
        <v>2</v>
      </c>
      <c r="H8691" s="3">
        <f t="shared" si="371"/>
        <v>1</v>
      </c>
    </row>
    <row r="8692" spans="1:8" x14ac:dyDescent="0.3">
      <c r="A8692" t="s">
        <v>80</v>
      </c>
      <c r="B8692" t="s">
        <v>208</v>
      </c>
      <c r="C8692" t="s">
        <v>267</v>
      </c>
      <c r="D8692" t="s">
        <v>155</v>
      </c>
      <c r="E8692" s="3" t="str">
        <f>VLOOKUP(A8692,Respondents!A:B,2,FALSE)</f>
        <v>Preparers, Users and Those Charged with Governance</v>
      </c>
      <c r="F8692" s="3" t="str">
        <f>VLOOKUP(A8692,Respondents!A:C,3,FALSE)</f>
        <v>Preparer and Users of sustainability information</v>
      </c>
      <c r="G8692" s="3">
        <f t="shared" si="370"/>
        <v>2</v>
      </c>
      <c r="H8692" s="3">
        <f t="shared" si="371"/>
        <v>0</v>
      </c>
    </row>
    <row r="8693" spans="1:8" x14ac:dyDescent="0.3">
      <c r="A8693" t="s">
        <v>80</v>
      </c>
      <c r="B8693" t="s">
        <v>208</v>
      </c>
      <c r="C8693" t="s">
        <v>268</v>
      </c>
      <c r="D8693" t="s">
        <v>155</v>
      </c>
      <c r="E8693" s="3" t="str">
        <f>VLOOKUP(A8693,Respondents!A:B,2,FALSE)</f>
        <v>Preparers, Users and Those Charged with Governance</v>
      </c>
      <c r="F8693" s="3" t="str">
        <f>VLOOKUP(A8693,Respondents!A:C,3,FALSE)</f>
        <v>Preparer and Users of sustainability information</v>
      </c>
      <c r="G8693" s="3">
        <f t="shared" si="370"/>
        <v>2</v>
      </c>
      <c r="H8693" s="3">
        <f t="shared" si="371"/>
        <v>0</v>
      </c>
    </row>
    <row r="8694" spans="1:8" x14ac:dyDescent="0.3">
      <c r="A8694" t="s">
        <v>80</v>
      </c>
      <c r="B8694" t="s">
        <v>208</v>
      </c>
      <c r="C8694" t="s">
        <v>381</v>
      </c>
      <c r="D8694" t="s">
        <v>155</v>
      </c>
      <c r="E8694" s="3" t="str">
        <f>VLOOKUP(A8694,Respondents!A:B,2,FALSE)</f>
        <v>Preparers, Users and Those Charged with Governance</v>
      </c>
      <c r="F8694" s="3" t="str">
        <f>VLOOKUP(A8694,Respondents!A:C,3,FALSE)</f>
        <v>Preparer and Users of sustainability information</v>
      </c>
      <c r="G8694" s="3">
        <f t="shared" si="370"/>
        <v>2</v>
      </c>
      <c r="H8694" s="3">
        <f t="shared" si="371"/>
        <v>0</v>
      </c>
    </row>
    <row r="8695" spans="1:8" x14ac:dyDescent="0.3">
      <c r="A8695" t="s">
        <v>80</v>
      </c>
      <c r="B8695" t="s">
        <v>222</v>
      </c>
      <c r="C8695" t="s">
        <v>223</v>
      </c>
      <c r="D8695" t="s">
        <v>159</v>
      </c>
      <c r="E8695" s="3" t="str">
        <f>VLOOKUP(A8695,Respondents!A:B,2,FALSE)</f>
        <v>Preparers, Users and Those Charged with Governance</v>
      </c>
      <c r="F8695" s="3" t="str">
        <f>VLOOKUP(A8695,Respondents!A:C,3,FALSE)</f>
        <v>Preparer and Users of sustainability information</v>
      </c>
      <c r="G8695" s="3">
        <f t="shared" si="370"/>
        <v>1</v>
      </c>
      <c r="H8695" s="3">
        <f t="shared" si="371"/>
        <v>1</v>
      </c>
    </row>
    <row r="8696" spans="1:8" x14ac:dyDescent="0.3">
      <c r="A8696" t="s">
        <v>80</v>
      </c>
      <c r="B8696" t="s">
        <v>222</v>
      </c>
      <c r="C8696" t="s">
        <v>224</v>
      </c>
      <c r="D8696" t="s">
        <v>155</v>
      </c>
      <c r="E8696" s="3" t="str">
        <f>VLOOKUP(A8696,Respondents!A:B,2,FALSE)</f>
        <v>Preparers, Users and Those Charged with Governance</v>
      </c>
      <c r="F8696" s="3" t="str">
        <f>VLOOKUP(A8696,Respondents!A:C,3,FALSE)</f>
        <v>Preparer and Users of sustainability information</v>
      </c>
      <c r="G8696" s="3">
        <f t="shared" si="370"/>
        <v>1</v>
      </c>
      <c r="H8696" s="3">
        <f t="shared" si="371"/>
        <v>0</v>
      </c>
    </row>
    <row r="8697" spans="1:8" x14ac:dyDescent="0.3">
      <c r="A8697" t="s">
        <v>80</v>
      </c>
      <c r="B8697" t="s">
        <v>222</v>
      </c>
      <c r="C8697" t="s">
        <v>225</v>
      </c>
      <c r="D8697" t="s">
        <v>155</v>
      </c>
      <c r="E8697" s="3" t="str">
        <f>VLOOKUP(A8697,Respondents!A:B,2,FALSE)</f>
        <v>Preparers, Users and Those Charged with Governance</v>
      </c>
      <c r="F8697" s="3" t="str">
        <f>VLOOKUP(A8697,Respondents!A:C,3,FALSE)</f>
        <v>Preparer and Users of sustainability information</v>
      </c>
      <c r="G8697" s="3">
        <f t="shared" si="370"/>
        <v>1</v>
      </c>
      <c r="H8697" s="3">
        <f t="shared" si="371"/>
        <v>0</v>
      </c>
    </row>
    <row r="8698" spans="1:8" x14ac:dyDescent="0.3">
      <c r="A8698" t="s">
        <v>80</v>
      </c>
      <c r="B8698" t="s">
        <v>222</v>
      </c>
      <c r="C8698" t="s">
        <v>226</v>
      </c>
      <c r="D8698" t="s">
        <v>155</v>
      </c>
      <c r="E8698" s="3" t="str">
        <f>VLOOKUP(A8698,Respondents!A:B,2,FALSE)</f>
        <v>Preparers, Users and Those Charged with Governance</v>
      </c>
      <c r="F8698" s="3" t="str">
        <f>VLOOKUP(A8698,Respondents!A:C,3,FALSE)</f>
        <v>Preparer and Users of sustainability information</v>
      </c>
      <c r="G8698" s="3">
        <f t="shared" si="370"/>
        <v>1</v>
      </c>
      <c r="H8698" s="3">
        <f t="shared" si="371"/>
        <v>0</v>
      </c>
    </row>
    <row r="8699" spans="1:8" x14ac:dyDescent="0.3">
      <c r="A8699" t="s">
        <v>80</v>
      </c>
      <c r="B8699" t="s">
        <v>222</v>
      </c>
      <c r="C8699" t="s">
        <v>227</v>
      </c>
      <c r="D8699" t="s">
        <v>155</v>
      </c>
      <c r="E8699" s="3" t="str">
        <f>VLOOKUP(A8699,Respondents!A:B,2,FALSE)</f>
        <v>Preparers, Users and Those Charged with Governance</v>
      </c>
      <c r="F8699" s="3" t="str">
        <f>VLOOKUP(A8699,Respondents!A:C,3,FALSE)</f>
        <v>Preparer and Users of sustainability information</v>
      </c>
      <c r="G8699" s="3">
        <f t="shared" si="370"/>
        <v>1</v>
      </c>
      <c r="H8699" s="3">
        <f t="shared" si="371"/>
        <v>0</v>
      </c>
    </row>
    <row r="8700" spans="1:8" x14ac:dyDescent="0.3">
      <c r="A8700" t="s">
        <v>80</v>
      </c>
      <c r="B8700" t="s">
        <v>222</v>
      </c>
      <c r="C8700" t="s">
        <v>228</v>
      </c>
      <c r="D8700" t="s">
        <v>155</v>
      </c>
      <c r="E8700" s="3" t="str">
        <f>VLOOKUP(A8700,Respondents!A:B,2,FALSE)</f>
        <v>Preparers, Users and Those Charged with Governance</v>
      </c>
      <c r="F8700" s="3" t="str">
        <f>VLOOKUP(A8700,Respondents!A:C,3,FALSE)</f>
        <v>Preparer and Users of sustainability information</v>
      </c>
      <c r="G8700" s="3">
        <f t="shared" si="370"/>
        <v>1</v>
      </c>
      <c r="H8700" s="3">
        <f t="shared" si="371"/>
        <v>0</v>
      </c>
    </row>
    <row r="8701" spans="1:8" x14ac:dyDescent="0.3">
      <c r="A8701" t="s">
        <v>80</v>
      </c>
      <c r="B8701" t="s">
        <v>222</v>
      </c>
      <c r="C8701" t="s">
        <v>314</v>
      </c>
      <c r="D8701" t="s">
        <v>155</v>
      </c>
      <c r="E8701" s="3" t="str">
        <f>VLOOKUP(A8701,Respondents!A:B,2,FALSE)</f>
        <v>Preparers, Users and Those Charged with Governance</v>
      </c>
      <c r="F8701" s="3" t="str">
        <f>VLOOKUP(A8701,Respondents!A:C,3,FALSE)</f>
        <v>Preparer and Users of sustainability information</v>
      </c>
      <c r="G8701" s="3">
        <f t="shared" si="370"/>
        <v>2</v>
      </c>
      <c r="H8701" s="3">
        <f t="shared" si="371"/>
        <v>0</v>
      </c>
    </row>
    <row r="8702" spans="1:8" x14ac:dyDescent="0.3">
      <c r="A8702" t="s">
        <v>80</v>
      </c>
      <c r="B8702" t="s">
        <v>222</v>
      </c>
      <c r="C8702" t="s">
        <v>315</v>
      </c>
      <c r="D8702" t="s">
        <v>155</v>
      </c>
      <c r="E8702" s="3" t="str">
        <f>VLOOKUP(A8702,Respondents!A:B,2,FALSE)</f>
        <v>Preparers, Users and Those Charged with Governance</v>
      </c>
      <c r="F8702" s="3" t="str">
        <f>VLOOKUP(A8702,Respondents!A:C,3,FALSE)</f>
        <v>Preparer and Users of sustainability information</v>
      </c>
      <c r="G8702" s="3">
        <f t="shared" si="370"/>
        <v>2</v>
      </c>
      <c r="H8702" s="3">
        <f t="shared" si="371"/>
        <v>0</v>
      </c>
    </row>
    <row r="8703" spans="1:8" x14ac:dyDescent="0.3">
      <c r="A8703" t="s">
        <v>80</v>
      </c>
      <c r="B8703" t="s">
        <v>222</v>
      </c>
      <c r="C8703" t="s">
        <v>271</v>
      </c>
      <c r="D8703" t="s">
        <v>155</v>
      </c>
      <c r="E8703" s="3" t="str">
        <f>VLOOKUP(A8703,Respondents!A:B,2,FALSE)</f>
        <v>Preparers, Users and Those Charged with Governance</v>
      </c>
      <c r="F8703" s="3" t="str">
        <f>VLOOKUP(A8703,Respondents!A:C,3,FALSE)</f>
        <v>Preparer and Users of sustainability information</v>
      </c>
      <c r="G8703" s="3">
        <f t="shared" si="370"/>
        <v>2</v>
      </c>
      <c r="H8703" s="3">
        <f t="shared" si="371"/>
        <v>0</v>
      </c>
    </row>
    <row r="8704" spans="1:8" x14ac:dyDescent="0.3">
      <c r="A8704" t="s">
        <v>80</v>
      </c>
      <c r="B8704" t="s">
        <v>222</v>
      </c>
      <c r="C8704" t="s">
        <v>382</v>
      </c>
      <c r="D8704" t="s">
        <v>155</v>
      </c>
      <c r="E8704" s="3" t="str">
        <f>VLOOKUP(A8704,Respondents!A:B,2,FALSE)</f>
        <v>Preparers, Users and Those Charged with Governance</v>
      </c>
      <c r="F8704" s="3" t="str">
        <f>VLOOKUP(A8704,Respondents!A:C,3,FALSE)</f>
        <v>Preparer and Users of sustainability information</v>
      </c>
      <c r="G8704" s="3">
        <f t="shared" si="370"/>
        <v>2</v>
      </c>
      <c r="H8704" s="3">
        <f t="shared" si="371"/>
        <v>0</v>
      </c>
    </row>
    <row r="8705" spans="1:8" x14ac:dyDescent="0.3">
      <c r="A8705" t="s">
        <v>80</v>
      </c>
      <c r="B8705" t="s">
        <v>229</v>
      </c>
      <c r="C8705" t="s">
        <v>230</v>
      </c>
      <c r="D8705" t="s">
        <v>155</v>
      </c>
      <c r="E8705" s="3" t="str">
        <f>VLOOKUP(A8705,Respondents!A:B,2,FALSE)</f>
        <v>Preparers, Users and Those Charged with Governance</v>
      </c>
      <c r="F8705" s="3" t="str">
        <f>VLOOKUP(A8705,Respondents!A:C,3,FALSE)</f>
        <v>Preparer and Users of sustainability information</v>
      </c>
      <c r="G8705" s="3">
        <f t="shared" si="370"/>
        <v>1</v>
      </c>
      <c r="H8705" s="3">
        <f t="shared" si="371"/>
        <v>0</v>
      </c>
    </row>
    <row r="8706" spans="1:8" x14ac:dyDescent="0.3">
      <c r="A8706" t="s">
        <v>80</v>
      </c>
      <c r="B8706" t="s">
        <v>229</v>
      </c>
      <c r="C8706" t="s">
        <v>231</v>
      </c>
      <c r="D8706" t="s">
        <v>159</v>
      </c>
      <c r="E8706" s="3" t="str">
        <f>VLOOKUP(A8706,Respondents!A:B,2,FALSE)</f>
        <v>Preparers, Users and Those Charged with Governance</v>
      </c>
      <c r="F8706" s="3" t="str">
        <f>VLOOKUP(A8706,Respondents!A:C,3,FALSE)</f>
        <v>Preparer and Users of sustainability information</v>
      </c>
      <c r="G8706" s="3">
        <f t="shared" si="370"/>
        <v>1</v>
      </c>
      <c r="H8706" s="3">
        <f t="shared" si="371"/>
        <v>1</v>
      </c>
    </row>
    <row r="8707" spans="1:8" x14ac:dyDescent="0.3">
      <c r="A8707" t="s">
        <v>80</v>
      </c>
      <c r="B8707" t="s">
        <v>229</v>
      </c>
      <c r="C8707" t="s">
        <v>232</v>
      </c>
      <c r="D8707" t="s">
        <v>155</v>
      </c>
      <c r="E8707" s="3" t="str">
        <f>VLOOKUP(A8707,Respondents!A:B,2,FALSE)</f>
        <v>Preparers, Users and Those Charged with Governance</v>
      </c>
      <c r="F8707" s="3" t="str">
        <f>VLOOKUP(A8707,Respondents!A:C,3,FALSE)</f>
        <v>Preparer and Users of sustainability information</v>
      </c>
      <c r="G8707" s="3">
        <f t="shared" si="370"/>
        <v>1</v>
      </c>
      <c r="H8707" s="3">
        <f t="shared" si="371"/>
        <v>0</v>
      </c>
    </row>
    <row r="8708" spans="1:8" x14ac:dyDescent="0.3">
      <c r="A8708" t="s">
        <v>80</v>
      </c>
      <c r="B8708" t="s">
        <v>229</v>
      </c>
      <c r="C8708" t="s">
        <v>233</v>
      </c>
      <c r="D8708" t="s">
        <v>155</v>
      </c>
      <c r="E8708" s="3" t="str">
        <f>VLOOKUP(A8708,Respondents!A:B,2,FALSE)</f>
        <v>Preparers, Users and Those Charged with Governance</v>
      </c>
      <c r="F8708" s="3" t="str">
        <f>VLOOKUP(A8708,Respondents!A:C,3,FALSE)</f>
        <v>Preparer and Users of sustainability information</v>
      </c>
      <c r="G8708" s="3">
        <f t="shared" si="370"/>
        <v>1</v>
      </c>
      <c r="H8708" s="3">
        <f t="shared" si="371"/>
        <v>0</v>
      </c>
    </row>
    <row r="8709" spans="1:8" x14ac:dyDescent="0.3">
      <c r="A8709" t="s">
        <v>80</v>
      </c>
      <c r="B8709" t="s">
        <v>229</v>
      </c>
      <c r="C8709" t="s">
        <v>234</v>
      </c>
      <c r="D8709" t="s">
        <v>155</v>
      </c>
      <c r="E8709" s="3" t="str">
        <f>VLOOKUP(A8709,Respondents!A:B,2,FALSE)</f>
        <v>Preparers, Users and Those Charged with Governance</v>
      </c>
      <c r="F8709" s="3" t="str">
        <f>VLOOKUP(A8709,Respondents!A:C,3,FALSE)</f>
        <v>Preparer and Users of sustainability information</v>
      </c>
      <c r="G8709" s="3">
        <f t="shared" si="370"/>
        <v>1</v>
      </c>
      <c r="H8709" s="3">
        <f t="shared" si="371"/>
        <v>0</v>
      </c>
    </row>
    <row r="8710" spans="1:8" x14ac:dyDescent="0.3">
      <c r="A8710" t="s">
        <v>80</v>
      </c>
      <c r="B8710" t="s">
        <v>229</v>
      </c>
      <c r="C8710" t="s">
        <v>235</v>
      </c>
      <c r="D8710" t="s">
        <v>155</v>
      </c>
      <c r="E8710" s="3" t="str">
        <f>VLOOKUP(A8710,Respondents!A:B,2,FALSE)</f>
        <v>Preparers, Users and Those Charged with Governance</v>
      </c>
      <c r="F8710" s="3" t="str">
        <f>VLOOKUP(A8710,Respondents!A:C,3,FALSE)</f>
        <v>Preparer and Users of sustainability information</v>
      </c>
      <c r="G8710" s="3">
        <f t="shared" si="370"/>
        <v>1</v>
      </c>
      <c r="H8710" s="3">
        <f t="shared" si="371"/>
        <v>0</v>
      </c>
    </row>
    <row r="8711" spans="1:8" x14ac:dyDescent="0.3">
      <c r="A8711" t="s">
        <v>80</v>
      </c>
      <c r="B8711" t="s">
        <v>229</v>
      </c>
      <c r="C8711" t="s">
        <v>316</v>
      </c>
      <c r="D8711" t="s">
        <v>155</v>
      </c>
      <c r="E8711" s="3" t="str">
        <f>VLOOKUP(A8711,Respondents!A:B,2,FALSE)</f>
        <v>Preparers, Users and Those Charged with Governance</v>
      </c>
      <c r="F8711" s="3" t="str">
        <f>VLOOKUP(A8711,Respondents!A:C,3,FALSE)</f>
        <v>Preparer and Users of sustainability information</v>
      </c>
      <c r="G8711" s="3">
        <f t="shared" si="370"/>
        <v>2</v>
      </c>
      <c r="H8711" s="3">
        <f t="shared" si="371"/>
        <v>0</v>
      </c>
    </row>
    <row r="8712" spans="1:8" x14ac:dyDescent="0.3">
      <c r="A8712" t="s">
        <v>80</v>
      </c>
      <c r="B8712" t="s">
        <v>229</v>
      </c>
      <c r="C8712" t="s">
        <v>317</v>
      </c>
      <c r="D8712" t="s">
        <v>155</v>
      </c>
      <c r="E8712" s="3" t="str">
        <f>VLOOKUP(A8712,Respondents!A:B,2,FALSE)</f>
        <v>Preparers, Users and Those Charged with Governance</v>
      </c>
      <c r="F8712" s="3" t="str">
        <f>VLOOKUP(A8712,Respondents!A:C,3,FALSE)</f>
        <v>Preparer and Users of sustainability information</v>
      </c>
      <c r="G8712" s="3">
        <f t="shared" si="370"/>
        <v>2</v>
      </c>
      <c r="H8712" s="3">
        <f t="shared" si="371"/>
        <v>0</v>
      </c>
    </row>
    <row r="8713" spans="1:8" x14ac:dyDescent="0.3">
      <c r="A8713" t="s">
        <v>80</v>
      </c>
      <c r="B8713" t="s">
        <v>229</v>
      </c>
      <c r="C8713" t="s">
        <v>272</v>
      </c>
      <c r="D8713" t="s">
        <v>159</v>
      </c>
      <c r="E8713" s="3" t="str">
        <f>VLOOKUP(A8713,Respondents!A:B,2,FALSE)</f>
        <v>Preparers, Users and Those Charged with Governance</v>
      </c>
      <c r="F8713" s="3" t="str">
        <f>VLOOKUP(A8713,Respondents!A:C,3,FALSE)</f>
        <v>Preparer and Users of sustainability information</v>
      </c>
      <c r="G8713" s="3">
        <f t="shared" si="370"/>
        <v>2</v>
      </c>
      <c r="H8713" s="3">
        <f t="shared" si="371"/>
        <v>1</v>
      </c>
    </row>
    <row r="8714" spans="1:8" x14ac:dyDescent="0.3">
      <c r="A8714" t="s">
        <v>80</v>
      </c>
      <c r="B8714" t="s">
        <v>236</v>
      </c>
      <c r="C8714" t="s">
        <v>237</v>
      </c>
      <c r="D8714" t="s">
        <v>155</v>
      </c>
      <c r="E8714" s="3" t="str">
        <f>VLOOKUP(A8714,Respondents!A:B,2,FALSE)</f>
        <v>Preparers, Users and Those Charged with Governance</v>
      </c>
      <c r="F8714" s="3" t="str">
        <f>VLOOKUP(A8714,Respondents!A:C,3,FALSE)</f>
        <v>Preparer and Users of sustainability information</v>
      </c>
      <c r="G8714" s="3">
        <f t="shared" ref="G8714:G8777" si="372">IF(LEN(C8714)-LEN(SUBSTITUTE(C8714,".",""))&lt;=1,1,2)</f>
        <v>1</v>
      </c>
      <c r="H8714" s="3">
        <f t="shared" ref="H8714:H8777" si="373">IF(D8714="Yes",1,0)</f>
        <v>0</v>
      </c>
    </row>
    <row r="8715" spans="1:8" x14ac:dyDescent="0.3">
      <c r="A8715" t="s">
        <v>80</v>
      </c>
      <c r="B8715" t="s">
        <v>236</v>
      </c>
      <c r="C8715" t="s">
        <v>238</v>
      </c>
      <c r="D8715" t="s">
        <v>155</v>
      </c>
      <c r="E8715" s="3" t="str">
        <f>VLOOKUP(A8715,Respondents!A:B,2,FALSE)</f>
        <v>Preparers, Users and Those Charged with Governance</v>
      </c>
      <c r="F8715" s="3" t="str">
        <f>VLOOKUP(A8715,Respondents!A:C,3,FALSE)</f>
        <v>Preparer and Users of sustainability information</v>
      </c>
      <c r="G8715" s="3">
        <f t="shared" si="372"/>
        <v>1</v>
      </c>
      <c r="H8715" s="3">
        <f t="shared" si="373"/>
        <v>0</v>
      </c>
    </row>
    <row r="8716" spans="1:8" x14ac:dyDescent="0.3">
      <c r="A8716" t="s">
        <v>80</v>
      </c>
      <c r="B8716" t="s">
        <v>236</v>
      </c>
      <c r="C8716" t="s">
        <v>239</v>
      </c>
      <c r="D8716" t="s">
        <v>155</v>
      </c>
      <c r="E8716" s="3" t="str">
        <f>VLOOKUP(A8716,Respondents!A:B,2,FALSE)</f>
        <v>Preparers, Users and Those Charged with Governance</v>
      </c>
      <c r="F8716" s="3" t="str">
        <f>VLOOKUP(A8716,Respondents!A:C,3,FALSE)</f>
        <v>Preparer and Users of sustainability information</v>
      </c>
      <c r="G8716" s="3">
        <f t="shared" si="372"/>
        <v>1</v>
      </c>
      <c r="H8716" s="3">
        <f t="shared" si="373"/>
        <v>0</v>
      </c>
    </row>
    <row r="8717" spans="1:8" x14ac:dyDescent="0.3">
      <c r="A8717" t="s">
        <v>80</v>
      </c>
      <c r="B8717" t="s">
        <v>236</v>
      </c>
      <c r="C8717" t="s">
        <v>240</v>
      </c>
      <c r="D8717" t="s">
        <v>159</v>
      </c>
      <c r="E8717" s="3" t="str">
        <f>VLOOKUP(A8717,Respondents!A:B,2,FALSE)</f>
        <v>Preparers, Users and Those Charged with Governance</v>
      </c>
      <c r="F8717" s="3" t="str">
        <f>VLOOKUP(A8717,Respondents!A:C,3,FALSE)</f>
        <v>Preparer and Users of sustainability information</v>
      </c>
      <c r="G8717" s="3">
        <f t="shared" si="372"/>
        <v>1</v>
      </c>
      <c r="H8717" s="3">
        <f t="shared" si="373"/>
        <v>1</v>
      </c>
    </row>
    <row r="8718" spans="1:8" x14ac:dyDescent="0.3">
      <c r="A8718" t="s">
        <v>80</v>
      </c>
      <c r="B8718" t="s">
        <v>236</v>
      </c>
      <c r="C8718" t="s">
        <v>241</v>
      </c>
      <c r="D8718" t="s">
        <v>155</v>
      </c>
      <c r="E8718" s="3" t="str">
        <f>VLOOKUP(A8718,Respondents!A:B,2,FALSE)</f>
        <v>Preparers, Users and Those Charged with Governance</v>
      </c>
      <c r="F8718" s="3" t="str">
        <f>VLOOKUP(A8718,Respondents!A:C,3,FALSE)</f>
        <v>Preparer and Users of sustainability information</v>
      </c>
      <c r="G8718" s="3">
        <f t="shared" si="372"/>
        <v>1</v>
      </c>
      <c r="H8718" s="3">
        <f t="shared" si="373"/>
        <v>0</v>
      </c>
    </row>
    <row r="8719" spans="1:8" x14ac:dyDescent="0.3">
      <c r="A8719" t="s">
        <v>80</v>
      </c>
      <c r="B8719" t="s">
        <v>236</v>
      </c>
      <c r="C8719" t="s">
        <v>242</v>
      </c>
      <c r="D8719" t="s">
        <v>155</v>
      </c>
      <c r="E8719" s="3" t="str">
        <f>VLOOKUP(A8719,Respondents!A:B,2,FALSE)</f>
        <v>Preparers, Users and Those Charged with Governance</v>
      </c>
      <c r="F8719" s="3" t="str">
        <f>VLOOKUP(A8719,Respondents!A:C,3,FALSE)</f>
        <v>Preparer and Users of sustainability information</v>
      </c>
      <c r="G8719" s="3">
        <f t="shared" si="372"/>
        <v>1</v>
      </c>
      <c r="H8719" s="3">
        <f t="shared" si="373"/>
        <v>0</v>
      </c>
    </row>
    <row r="8720" spans="1:8" x14ac:dyDescent="0.3">
      <c r="A8720" t="s">
        <v>80</v>
      </c>
      <c r="B8720" t="s">
        <v>236</v>
      </c>
      <c r="C8720" t="s">
        <v>318</v>
      </c>
      <c r="D8720" t="s">
        <v>155</v>
      </c>
      <c r="E8720" s="3" t="str">
        <f>VLOOKUP(A8720,Respondents!A:B,2,FALSE)</f>
        <v>Preparers, Users and Those Charged with Governance</v>
      </c>
      <c r="F8720" s="3" t="str">
        <f>VLOOKUP(A8720,Respondents!A:C,3,FALSE)</f>
        <v>Preparer and Users of sustainability information</v>
      </c>
      <c r="G8720" s="3">
        <f t="shared" si="372"/>
        <v>2</v>
      </c>
      <c r="H8720" s="3">
        <f t="shared" si="373"/>
        <v>0</v>
      </c>
    </row>
    <row r="8721" spans="1:8" x14ac:dyDescent="0.3">
      <c r="A8721" t="s">
        <v>80</v>
      </c>
      <c r="B8721" t="s">
        <v>236</v>
      </c>
      <c r="C8721" t="s">
        <v>383</v>
      </c>
      <c r="D8721" t="s">
        <v>159</v>
      </c>
      <c r="E8721" s="3" t="str">
        <f>VLOOKUP(A8721,Respondents!A:B,2,FALSE)</f>
        <v>Preparers, Users and Those Charged with Governance</v>
      </c>
      <c r="F8721" s="3" t="str">
        <f>VLOOKUP(A8721,Respondents!A:C,3,FALSE)</f>
        <v>Preparer and Users of sustainability information</v>
      </c>
      <c r="G8721" s="3">
        <f t="shared" si="372"/>
        <v>2</v>
      </c>
      <c r="H8721" s="3">
        <f t="shared" si="373"/>
        <v>1</v>
      </c>
    </row>
    <row r="8722" spans="1:8" x14ac:dyDescent="0.3">
      <c r="A8722" t="s">
        <v>80</v>
      </c>
      <c r="B8722" t="s">
        <v>236</v>
      </c>
      <c r="C8722" t="s">
        <v>384</v>
      </c>
      <c r="D8722" t="s">
        <v>155</v>
      </c>
      <c r="E8722" s="3" t="str">
        <f>VLOOKUP(A8722,Respondents!A:B,2,FALSE)</f>
        <v>Preparers, Users and Those Charged with Governance</v>
      </c>
      <c r="F8722" s="3" t="str">
        <f>VLOOKUP(A8722,Respondents!A:C,3,FALSE)</f>
        <v>Preparer and Users of sustainability information</v>
      </c>
      <c r="G8722" s="3">
        <f t="shared" si="372"/>
        <v>2</v>
      </c>
      <c r="H8722" s="3">
        <f t="shared" si="373"/>
        <v>0</v>
      </c>
    </row>
    <row r="8723" spans="1:8" x14ac:dyDescent="0.3">
      <c r="A8723" t="s">
        <v>80</v>
      </c>
      <c r="B8723" t="s">
        <v>236</v>
      </c>
      <c r="C8723" t="s">
        <v>319</v>
      </c>
      <c r="D8723" t="s">
        <v>155</v>
      </c>
      <c r="E8723" s="3" t="str">
        <f>VLOOKUP(A8723,Respondents!A:B,2,FALSE)</f>
        <v>Preparers, Users and Those Charged with Governance</v>
      </c>
      <c r="F8723" s="3" t="str">
        <f>VLOOKUP(A8723,Respondents!A:C,3,FALSE)</f>
        <v>Preparer and Users of sustainability information</v>
      </c>
      <c r="G8723" s="3">
        <f t="shared" si="372"/>
        <v>2</v>
      </c>
      <c r="H8723" s="3">
        <f t="shared" si="373"/>
        <v>0</v>
      </c>
    </row>
    <row r="8724" spans="1:8" x14ac:dyDescent="0.3">
      <c r="A8724" t="s">
        <v>80</v>
      </c>
      <c r="B8724" t="s">
        <v>277</v>
      </c>
      <c r="C8724" t="s">
        <v>278</v>
      </c>
      <c r="D8724" t="s">
        <v>159</v>
      </c>
      <c r="E8724" s="3" t="str">
        <f>VLOOKUP(A8724,Respondents!A:B,2,FALSE)</f>
        <v>Preparers, Users and Those Charged with Governance</v>
      </c>
      <c r="F8724" s="3" t="str">
        <f>VLOOKUP(A8724,Respondents!A:C,3,FALSE)</f>
        <v>Preparer and Users of sustainability information</v>
      </c>
      <c r="G8724" s="3">
        <f t="shared" si="372"/>
        <v>1</v>
      </c>
      <c r="H8724" s="3">
        <f t="shared" si="373"/>
        <v>1</v>
      </c>
    </row>
    <row r="8725" spans="1:8" x14ac:dyDescent="0.3">
      <c r="A8725" t="s">
        <v>80</v>
      </c>
      <c r="B8725" t="s">
        <v>277</v>
      </c>
      <c r="C8725" t="s">
        <v>279</v>
      </c>
      <c r="D8725" t="s">
        <v>155</v>
      </c>
      <c r="E8725" s="3" t="str">
        <f>VLOOKUP(A8725,Respondents!A:B,2,FALSE)</f>
        <v>Preparers, Users and Those Charged with Governance</v>
      </c>
      <c r="F8725" s="3" t="str">
        <f>VLOOKUP(A8725,Respondents!A:C,3,FALSE)</f>
        <v>Preparer and Users of sustainability information</v>
      </c>
      <c r="G8725" s="3">
        <f t="shared" si="372"/>
        <v>1</v>
      </c>
      <c r="H8725" s="3">
        <f t="shared" si="373"/>
        <v>0</v>
      </c>
    </row>
    <row r="8726" spans="1:8" x14ac:dyDescent="0.3">
      <c r="A8726" t="s">
        <v>80</v>
      </c>
      <c r="B8726" t="s">
        <v>277</v>
      </c>
      <c r="C8726" t="s">
        <v>280</v>
      </c>
      <c r="D8726" t="s">
        <v>155</v>
      </c>
      <c r="E8726" s="3" t="str">
        <f>VLOOKUP(A8726,Respondents!A:B,2,FALSE)</f>
        <v>Preparers, Users and Those Charged with Governance</v>
      </c>
      <c r="F8726" s="3" t="str">
        <f>VLOOKUP(A8726,Respondents!A:C,3,FALSE)</f>
        <v>Preparer and Users of sustainability information</v>
      </c>
      <c r="G8726" s="3">
        <f t="shared" si="372"/>
        <v>1</v>
      </c>
      <c r="H8726" s="3">
        <f t="shared" si="373"/>
        <v>0</v>
      </c>
    </row>
    <row r="8727" spans="1:8" x14ac:dyDescent="0.3">
      <c r="A8727" t="s">
        <v>80</v>
      </c>
      <c r="B8727" t="s">
        <v>277</v>
      </c>
      <c r="C8727" t="s">
        <v>281</v>
      </c>
      <c r="D8727" t="s">
        <v>155</v>
      </c>
      <c r="E8727" s="3" t="str">
        <f>VLOOKUP(A8727,Respondents!A:B,2,FALSE)</f>
        <v>Preparers, Users and Those Charged with Governance</v>
      </c>
      <c r="F8727" s="3" t="str">
        <f>VLOOKUP(A8727,Respondents!A:C,3,FALSE)</f>
        <v>Preparer and Users of sustainability information</v>
      </c>
      <c r="G8727" s="3">
        <f t="shared" si="372"/>
        <v>1</v>
      </c>
      <c r="H8727" s="3">
        <f t="shared" si="373"/>
        <v>0</v>
      </c>
    </row>
    <row r="8728" spans="1:8" x14ac:dyDescent="0.3">
      <c r="A8728" t="s">
        <v>80</v>
      </c>
      <c r="B8728" t="s">
        <v>277</v>
      </c>
      <c r="C8728" t="s">
        <v>282</v>
      </c>
      <c r="D8728" t="s">
        <v>155</v>
      </c>
      <c r="E8728" s="3" t="str">
        <f>VLOOKUP(A8728,Respondents!A:B,2,FALSE)</f>
        <v>Preparers, Users and Those Charged with Governance</v>
      </c>
      <c r="F8728" s="3" t="str">
        <f>VLOOKUP(A8728,Respondents!A:C,3,FALSE)</f>
        <v>Preparer and Users of sustainability information</v>
      </c>
      <c r="G8728" s="3">
        <f t="shared" si="372"/>
        <v>1</v>
      </c>
      <c r="H8728" s="3">
        <f t="shared" si="373"/>
        <v>0</v>
      </c>
    </row>
    <row r="8729" spans="1:8" x14ac:dyDescent="0.3">
      <c r="A8729" t="s">
        <v>80</v>
      </c>
      <c r="B8729" t="s">
        <v>277</v>
      </c>
      <c r="C8729" t="s">
        <v>283</v>
      </c>
      <c r="D8729" t="s">
        <v>155</v>
      </c>
      <c r="E8729" s="3" t="str">
        <f>VLOOKUP(A8729,Respondents!A:B,2,FALSE)</f>
        <v>Preparers, Users and Those Charged with Governance</v>
      </c>
      <c r="F8729" s="3" t="str">
        <f>VLOOKUP(A8729,Respondents!A:C,3,FALSE)</f>
        <v>Preparer and Users of sustainability information</v>
      </c>
      <c r="G8729" s="3">
        <f t="shared" si="372"/>
        <v>1</v>
      </c>
      <c r="H8729" s="3">
        <f t="shared" si="373"/>
        <v>0</v>
      </c>
    </row>
    <row r="8730" spans="1:8" x14ac:dyDescent="0.3">
      <c r="A8730" t="s">
        <v>80</v>
      </c>
      <c r="B8730" t="s">
        <v>277</v>
      </c>
      <c r="C8730" t="s">
        <v>385</v>
      </c>
      <c r="D8730" t="s">
        <v>155</v>
      </c>
      <c r="E8730" s="3" t="str">
        <f>VLOOKUP(A8730,Respondents!A:B,2,FALSE)</f>
        <v>Preparers, Users and Those Charged with Governance</v>
      </c>
      <c r="F8730" s="3" t="str">
        <f>VLOOKUP(A8730,Respondents!A:C,3,FALSE)</f>
        <v>Preparer and Users of sustainability information</v>
      </c>
      <c r="G8730" s="3">
        <f t="shared" si="372"/>
        <v>2</v>
      </c>
      <c r="H8730" s="3">
        <f t="shared" si="373"/>
        <v>0</v>
      </c>
    </row>
    <row r="8731" spans="1:8" x14ac:dyDescent="0.3">
      <c r="A8731" t="s">
        <v>80</v>
      </c>
      <c r="B8731" t="s">
        <v>277</v>
      </c>
      <c r="C8731" t="s">
        <v>320</v>
      </c>
      <c r="D8731" t="s">
        <v>155</v>
      </c>
      <c r="E8731" s="3" t="str">
        <f>VLOOKUP(A8731,Respondents!A:B,2,FALSE)</f>
        <v>Preparers, Users and Those Charged with Governance</v>
      </c>
      <c r="F8731" s="3" t="str">
        <f>VLOOKUP(A8731,Respondents!A:C,3,FALSE)</f>
        <v>Preparer and Users of sustainability information</v>
      </c>
      <c r="G8731" s="3">
        <f t="shared" si="372"/>
        <v>2</v>
      </c>
      <c r="H8731" s="3">
        <f t="shared" si="373"/>
        <v>0</v>
      </c>
    </row>
    <row r="8732" spans="1:8" x14ac:dyDescent="0.3">
      <c r="A8732" t="s">
        <v>80</v>
      </c>
      <c r="B8732" t="s">
        <v>277</v>
      </c>
      <c r="C8732" t="s">
        <v>321</v>
      </c>
      <c r="D8732" t="s">
        <v>155</v>
      </c>
      <c r="E8732" s="3" t="str">
        <f>VLOOKUP(A8732,Respondents!A:B,2,FALSE)</f>
        <v>Preparers, Users and Those Charged with Governance</v>
      </c>
      <c r="F8732" s="3" t="str">
        <f>VLOOKUP(A8732,Respondents!A:C,3,FALSE)</f>
        <v>Preparer and Users of sustainability information</v>
      </c>
      <c r="G8732" s="3">
        <f t="shared" si="372"/>
        <v>2</v>
      </c>
      <c r="H8732" s="3">
        <f t="shared" si="373"/>
        <v>0</v>
      </c>
    </row>
    <row r="8733" spans="1:8" x14ac:dyDescent="0.3">
      <c r="A8733" t="s">
        <v>80</v>
      </c>
      <c r="B8733" t="s">
        <v>277</v>
      </c>
      <c r="C8733" t="s">
        <v>322</v>
      </c>
      <c r="D8733" t="s">
        <v>155</v>
      </c>
      <c r="E8733" s="3" t="str">
        <f>VLOOKUP(A8733,Respondents!A:B,2,FALSE)</f>
        <v>Preparers, Users and Those Charged with Governance</v>
      </c>
      <c r="F8733" s="3" t="str">
        <f>VLOOKUP(A8733,Respondents!A:C,3,FALSE)</f>
        <v>Preparer and Users of sustainability information</v>
      </c>
      <c r="G8733" s="3">
        <f t="shared" si="372"/>
        <v>2</v>
      </c>
      <c r="H8733" s="3">
        <f t="shared" si="373"/>
        <v>0</v>
      </c>
    </row>
    <row r="8734" spans="1:8" x14ac:dyDescent="0.3">
      <c r="A8734" t="s">
        <v>80</v>
      </c>
      <c r="B8734" t="s">
        <v>266</v>
      </c>
      <c r="C8734" t="s">
        <v>284</v>
      </c>
      <c r="D8734" t="s">
        <v>155</v>
      </c>
      <c r="E8734" s="3" t="str">
        <f>VLOOKUP(A8734,Respondents!A:B,2,FALSE)</f>
        <v>Preparers, Users and Those Charged with Governance</v>
      </c>
      <c r="F8734" s="3" t="str">
        <f>VLOOKUP(A8734,Respondents!A:C,3,FALSE)</f>
        <v>Preparer and Users of sustainability information</v>
      </c>
      <c r="G8734" s="3">
        <f t="shared" si="372"/>
        <v>1</v>
      </c>
      <c r="H8734" s="3">
        <f t="shared" si="373"/>
        <v>0</v>
      </c>
    </row>
    <row r="8735" spans="1:8" x14ac:dyDescent="0.3">
      <c r="A8735" t="s">
        <v>80</v>
      </c>
      <c r="B8735" t="s">
        <v>266</v>
      </c>
      <c r="C8735" t="s">
        <v>285</v>
      </c>
      <c r="D8735" t="s">
        <v>159</v>
      </c>
      <c r="E8735" s="3" t="str">
        <f>VLOOKUP(A8735,Respondents!A:B,2,FALSE)</f>
        <v>Preparers, Users and Those Charged with Governance</v>
      </c>
      <c r="F8735" s="3" t="str">
        <f>VLOOKUP(A8735,Respondents!A:C,3,FALSE)</f>
        <v>Preparer and Users of sustainability information</v>
      </c>
      <c r="G8735" s="3">
        <f t="shared" si="372"/>
        <v>1</v>
      </c>
      <c r="H8735" s="3">
        <f t="shared" si="373"/>
        <v>1</v>
      </c>
    </row>
    <row r="8736" spans="1:8" x14ac:dyDescent="0.3">
      <c r="A8736" t="s">
        <v>80</v>
      </c>
      <c r="B8736" t="s">
        <v>266</v>
      </c>
      <c r="C8736" t="s">
        <v>323</v>
      </c>
      <c r="D8736" t="s">
        <v>155</v>
      </c>
      <c r="E8736" s="3" t="str">
        <f>VLOOKUP(A8736,Respondents!A:B,2,FALSE)</f>
        <v>Preparers, Users and Those Charged with Governance</v>
      </c>
      <c r="F8736" s="3" t="str">
        <f>VLOOKUP(A8736,Respondents!A:C,3,FALSE)</f>
        <v>Preparer and Users of sustainability information</v>
      </c>
      <c r="G8736" s="3">
        <f t="shared" si="372"/>
        <v>2</v>
      </c>
      <c r="H8736" s="3">
        <f t="shared" si="373"/>
        <v>0</v>
      </c>
    </row>
    <row r="8737" spans="1:8" x14ac:dyDescent="0.3">
      <c r="A8737" t="s">
        <v>80</v>
      </c>
      <c r="B8737" t="s">
        <v>266</v>
      </c>
      <c r="C8737" t="s">
        <v>324</v>
      </c>
      <c r="D8737" t="s">
        <v>155</v>
      </c>
      <c r="E8737" s="3" t="str">
        <f>VLOOKUP(A8737,Respondents!A:B,2,FALSE)</f>
        <v>Preparers, Users and Those Charged with Governance</v>
      </c>
      <c r="F8737" s="3" t="str">
        <f>VLOOKUP(A8737,Respondents!A:C,3,FALSE)</f>
        <v>Preparer and Users of sustainability information</v>
      </c>
      <c r="G8737" s="3">
        <f t="shared" si="372"/>
        <v>2</v>
      </c>
      <c r="H8737" s="3">
        <f t="shared" si="373"/>
        <v>0</v>
      </c>
    </row>
    <row r="8738" spans="1:8" x14ac:dyDescent="0.3">
      <c r="A8738" t="s">
        <v>80</v>
      </c>
      <c r="B8738" t="s">
        <v>266</v>
      </c>
      <c r="C8738" t="s">
        <v>325</v>
      </c>
      <c r="D8738" t="s">
        <v>155</v>
      </c>
      <c r="E8738" s="3" t="str">
        <f>VLOOKUP(A8738,Respondents!A:B,2,FALSE)</f>
        <v>Preparers, Users and Those Charged with Governance</v>
      </c>
      <c r="F8738" s="3" t="str">
        <f>VLOOKUP(A8738,Respondents!A:C,3,FALSE)</f>
        <v>Preparer and Users of sustainability information</v>
      </c>
      <c r="G8738" s="3">
        <f t="shared" si="372"/>
        <v>2</v>
      </c>
      <c r="H8738" s="3">
        <f t="shared" si="373"/>
        <v>0</v>
      </c>
    </row>
    <row r="8739" spans="1:8" x14ac:dyDescent="0.3">
      <c r="A8739" t="s">
        <v>80</v>
      </c>
      <c r="B8739" t="s">
        <v>266</v>
      </c>
      <c r="C8739" t="s">
        <v>326</v>
      </c>
      <c r="D8739" t="s">
        <v>155</v>
      </c>
      <c r="E8739" s="3" t="str">
        <f>VLOOKUP(A8739,Respondents!A:B,2,FALSE)</f>
        <v>Preparers, Users and Those Charged with Governance</v>
      </c>
      <c r="F8739" s="3" t="str">
        <f>VLOOKUP(A8739,Respondents!A:C,3,FALSE)</f>
        <v>Preparer and Users of sustainability information</v>
      </c>
      <c r="G8739" s="3">
        <f t="shared" si="372"/>
        <v>2</v>
      </c>
      <c r="H8739" s="3">
        <f t="shared" si="373"/>
        <v>0</v>
      </c>
    </row>
    <row r="8740" spans="1:8" x14ac:dyDescent="0.3">
      <c r="A8740" t="s">
        <v>80</v>
      </c>
      <c r="B8740" t="s">
        <v>266</v>
      </c>
      <c r="C8740" t="s">
        <v>327</v>
      </c>
      <c r="D8740" t="s">
        <v>155</v>
      </c>
      <c r="E8740" s="3" t="str">
        <f>VLOOKUP(A8740,Respondents!A:B,2,FALSE)</f>
        <v>Preparers, Users and Those Charged with Governance</v>
      </c>
      <c r="F8740" s="3" t="str">
        <f>VLOOKUP(A8740,Respondents!A:C,3,FALSE)</f>
        <v>Preparer and Users of sustainability information</v>
      </c>
      <c r="G8740" s="3">
        <f t="shared" si="372"/>
        <v>2</v>
      </c>
      <c r="H8740" s="3">
        <f t="shared" si="373"/>
        <v>0</v>
      </c>
    </row>
    <row r="8741" spans="1:8" x14ac:dyDescent="0.3">
      <c r="A8741" t="s">
        <v>80</v>
      </c>
      <c r="B8741" t="s">
        <v>266</v>
      </c>
      <c r="C8741" t="s">
        <v>328</v>
      </c>
      <c r="D8741" t="s">
        <v>155</v>
      </c>
      <c r="E8741" s="3" t="str">
        <f>VLOOKUP(A8741,Respondents!A:B,2,FALSE)</f>
        <v>Preparers, Users and Those Charged with Governance</v>
      </c>
      <c r="F8741" s="3" t="str">
        <f>VLOOKUP(A8741,Respondents!A:C,3,FALSE)</f>
        <v>Preparer and Users of sustainability information</v>
      </c>
      <c r="G8741" s="3">
        <f t="shared" si="372"/>
        <v>2</v>
      </c>
      <c r="H8741" s="3">
        <f t="shared" si="373"/>
        <v>0</v>
      </c>
    </row>
    <row r="8742" spans="1:8" x14ac:dyDescent="0.3">
      <c r="A8742" t="s">
        <v>111</v>
      </c>
      <c r="B8742" t="s">
        <v>153</v>
      </c>
      <c r="C8742" t="s">
        <v>154</v>
      </c>
      <c r="D8742" t="s">
        <v>155</v>
      </c>
      <c r="E8742" s="3" t="str">
        <f>VLOOKUP(A8742,Respondents!A:B,2,FALSE)</f>
        <v>National and Global Standard Setters</v>
      </c>
      <c r="F8742" s="3" t="str">
        <f>VLOOKUP(A8742,Respondents!A:C,3,FALSE)</f>
        <v>National Auditing Standard Setters</v>
      </c>
      <c r="G8742" s="3">
        <f t="shared" si="372"/>
        <v>1</v>
      </c>
      <c r="H8742" s="3">
        <f t="shared" si="373"/>
        <v>0</v>
      </c>
    </row>
    <row r="8743" spans="1:8" x14ac:dyDescent="0.3">
      <c r="A8743" t="s">
        <v>111</v>
      </c>
      <c r="B8743" t="s">
        <v>153</v>
      </c>
      <c r="C8743" t="s">
        <v>156</v>
      </c>
      <c r="D8743" t="s">
        <v>159</v>
      </c>
      <c r="E8743" s="3" t="str">
        <f>VLOOKUP(A8743,Respondents!A:B,2,FALSE)</f>
        <v>National and Global Standard Setters</v>
      </c>
      <c r="F8743" s="3" t="str">
        <f>VLOOKUP(A8743,Respondents!A:C,3,FALSE)</f>
        <v>National Auditing Standard Setters</v>
      </c>
      <c r="G8743" s="3">
        <f t="shared" si="372"/>
        <v>1</v>
      </c>
      <c r="H8743" s="3">
        <f t="shared" si="373"/>
        <v>1</v>
      </c>
    </row>
    <row r="8744" spans="1:8" x14ac:dyDescent="0.3">
      <c r="A8744" t="s">
        <v>111</v>
      </c>
      <c r="B8744" t="s">
        <v>153</v>
      </c>
      <c r="C8744" t="s">
        <v>157</v>
      </c>
      <c r="D8744" t="s">
        <v>155</v>
      </c>
      <c r="E8744" s="3" t="str">
        <f>VLOOKUP(A8744,Respondents!A:B,2,FALSE)</f>
        <v>National and Global Standard Setters</v>
      </c>
      <c r="F8744" s="3" t="str">
        <f>VLOOKUP(A8744,Respondents!A:C,3,FALSE)</f>
        <v>National Auditing Standard Setters</v>
      </c>
      <c r="G8744" s="3">
        <f t="shared" si="372"/>
        <v>1</v>
      </c>
      <c r="H8744" s="3">
        <f t="shared" si="373"/>
        <v>0</v>
      </c>
    </row>
    <row r="8745" spans="1:8" x14ac:dyDescent="0.3">
      <c r="A8745" t="s">
        <v>111</v>
      </c>
      <c r="B8745" t="s">
        <v>153</v>
      </c>
      <c r="C8745" t="s">
        <v>158</v>
      </c>
      <c r="D8745" t="s">
        <v>155</v>
      </c>
      <c r="E8745" s="3" t="str">
        <f>VLOOKUP(A8745,Respondents!A:B,2,FALSE)</f>
        <v>National and Global Standard Setters</v>
      </c>
      <c r="F8745" s="3" t="str">
        <f>VLOOKUP(A8745,Respondents!A:C,3,FALSE)</f>
        <v>National Auditing Standard Setters</v>
      </c>
      <c r="G8745" s="3">
        <f t="shared" si="372"/>
        <v>1</v>
      </c>
      <c r="H8745" s="3">
        <f t="shared" si="373"/>
        <v>0</v>
      </c>
    </row>
    <row r="8746" spans="1:8" x14ac:dyDescent="0.3">
      <c r="A8746" t="s">
        <v>111</v>
      </c>
      <c r="B8746" t="s">
        <v>153</v>
      </c>
      <c r="C8746" t="s">
        <v>160</v>
      </c>
      <c r="D8746" t="s">
        <v>155</v>
      </c>
      <c r="E8746" s="3" t="str">
        <f>VLOOKUP(A8746,Respondents!A:B,2,FALSE)</f>
        <v>National and Global Standard Setters</v>
      </c>
      <c r="F8746" s="3" t="str">
        <f>VLOOKUP(A8746,Respondents!A:C,3,FALSE)</f>
        <v>National Auditing Standard Setters</v>
      </c>
      <c r="G8746" s="3">
        <f t="shared" si="372"/>
        <v>1</v>
      </c>
      <c r="H8746" s="3">
        <f t="shared" si="373"/>
        <v>0</v>
      </c>
    </row>
    <row r="8747" spans="1:8" x14ac:dyDescent="0.3">
      <c r="A8747" t="s">
        <v>111</v>
      </c>
      <c r="B8747" t="s">
        <v>153</v>
      </c>
      <c r="C8747" t="s">
        <v>161</v>
      </c>
      <c r="D8747" t="s">
        <v>155</v>
      </c>
      <c r="E8747" s="3" t="str">
        <f>VLOOKUP(A8747,Respondents!A:B,2,FALSE)</f>
        <v>National and Global Standard Setters</v>
      </c>
      <c r="F8747" s="3" t="str">
        <f>VLOOKUP(A8747,Respondents!A:C,3,FALSE)</f>
        <v>National Auditing Standard Setters</v>
      </c>
      <c r="G8747" s="3">
        <f t="shared" si="372"/>
        <v>1</v>
      </c>
      <c r="H8747" s="3">
        <f t="shared" si="373"/>
        <v>0</v>
      </c>
    </row>
    <row r="8748" spans="1:8" x14ac:dyDescent="0.3">
      <c r="A8748" t="s">
        <v>111</v>
      </c>
      <c r="B8748" t="s">
        <v>153</v>
      </c>
      <c r="C8748" t="s">
        <v>300</v>
      </c>
      <c r="D8748" t="s">
        <v>155</v>
      </c>
      <c r="E8748" s="3" t="str">
        <f>VLOOKUP(A8748,Respondents!A:B,2,FALSE)</f>
        <v>National and Global Standard Setters</v>
      </c>
      <c r="F8748" s="3" t="str">
        <f>VLOOKUP(A8748,Respondents!A:C,3,FALSE)</f>
        <v>National Auditing Standard Setters</v>
      </c>
      <c r="G8748" s="3">
        <f t="shared" si="372"/>
        <v>2</v>
      </c>
      <c r="H8748" s="3">
        <f t="shared" si="373"/>
        <v>0</v>
      </c>
    </row>
    <row r="8749" spans="1:8" x14ac:dyDescent="0.3">
      <c r="A8749" t="s">
        <v>111</v>
      </c>
      <c r="B8749" t="s">
        <v>153</v>
      </c>
      <c r="C8749" t="s">
        <v>301</v>
      </c>
      <c r="D8749" t="s">
        <v>155</v>
      </c>
      <c r="E8749" s="3" t="str">
        <f>VLOOKUP(A8749,Respondents!A:B,2,FALSE)</f>
        <v>National and Global Standard Setters</v>
      </c>
      <c r="F8749" s="3" t="str">
        <f>VLOOKUP(A8749,Respondents!A:C,3,FALSE)</f>
        <v>National Auditing Standard Setters</v>
      </c>
      <c r="G8749" s="3">
        <f t="shared" si="372"/>
        <v>2</v>
      </c>
      <c r="H8749" s="3">
        <f t="shared" si="373"/>
        <v>0</v>
      </c>
    </row>
    <row r="8750" spans="1:8" x14ac:dyDescent="0.3">
      <c r="A8750" t="s">
        <v>111</v>
      </c>
      <c r="B8750" t="s">
        <v>153</v>
      </c>
      <c r="C8750" t="s">
        <v>302</v>
      </c>
      <c r="D8750" t="s">
        <v>155</v>
      </c>
      <c r="E8750" s="3" t="str">
        <f>VLOOKUP(A8750,Respondents!A:B,2,FALSE)</f>
        <v>National and Global Standard Setters</v>
      </c>
      <c r="F8750" s="3" t="str">
        <f>VLOOKUP(A8750,Respondents!A:C,3,FALSE)</f>
        <v>National Auditing Standard Setters</v>
      </c>
      <c r="G8750" s="3">
        <f t="shared" si="372"/>
        <v>2</v>
      </c>
      <c r="H8750" s="3">
        <f t="shared" si="373"/>
        <v>0</v>
      </c>
    </row>
    <row r="8751" spans="1:8" x14ac:dyDescent="0.3">
      <c r="A8751" t="s">
        <v>111</v>
      </c>
      <c r="B8751" t="s">
        <v>153</v>
      </c>
      <c r="C8751" t="s">
        <v>303</v>
      </c>
      <c r="D8751" t="s">
        <v>155</v>
      </c>
      <c r="E8751" s="3" t="str">
        <f>VLOOKUP(A8751,Respondents!A:B,2,FALSE)</f>
        <v>National and Global Standard Setters</v>
      </c>
      <c r="F8751" s="3" t="str">
        <f>VLOOKUP(A8751,Respondents!A:C,3,FALSE)</f>
        <v>National Auditing Standard Setters</v>
      </c>
      <c r="G8751" s="3">
        <f t="shared" si="372"/>
        <v>2</v>
      </c>
      <c r="H8751" s="3">
        <f t="shared" si="373"/>
        <v>0</v>
      </c>
    </row>
    <row r="8752" spans="1:8" x14ac:dyDescent="0.3">
      <c r="A8752" t="s">
        <v>111</v>
      </c>
      <c r="B8752" t="s">
        <v>153</v>
      </c>
      <c r="C8752" t="s">
        <v>304</v>
      </c>
      <c r="D8752" t="s">
        <v>155</v>
      </c>
      <c r="E8752" s="3" t="str">
        <f>VLOOKUP(A8752,Respondents!A:B,2,FALSE)</f>
        <v>National and Global Standard Setters</v>
      </c>
      <c r="F8752" s="3" t="str">
        <f>VLOOKUP(A8752,Respondents!A:C,3,FALSE)</f>
        <v>National Auditing Standard Setters</v>
      </c>
      <c r="G8752" s="3">
        <f t="shared" si="372"/>
        <v>2</v>
      </c>
      <c r="H8752" s="3">
        <f t="shared" si="373"/>
        <v>0</v>
      </c>
    </row>
    <row r="8753" spans="1:8" x14ac:dyDescent="0.3">
      <c r="A8753" t="s">
        <v>111</v>
      </c>
      <c r="B8753" t="s">
        <v>180</v>
      </c>
      <c r="C8753" t="s">
        <v>181</v>
      </c>
      <c r="D8753" t="s">
        <v>155</v>
      </c>
      <c r="E8753" s="3" t="str">
        <f>VLOOKUP(A8753,Respondents!A:B,2,FALSE)</f>
        <v>National and Global Standard Setters</v>
      </c>
      <c r="F8753" s="3" t="str">
        <f>VLOOKUP(A8753,Respondents!A:C,3,FALSE)</f>
        <v>National Auditing Standard Setters</v>
      </c>
      <c r="G8753" s="3">
        <f t="shared" si="372"/>
        <v>1</v>
      </c>
      <c r="H8753" s="3">
        <f t="shared" si="373"/>
        <v>0</v>
      </c>
    </row>
    <row r="8754" spans="1:8" x14ac:dyDescent="0.3">
      <c r="A8754" t="s">
        <v>111</v>
      </c>
      <c r="B8754" t="s">
        <v>180</v>
      </c>
      <c r="C8754" t="s">
        <v>182</v>
      </c>
      <c r="D8754" t="s">
        <v>159</v>
      </c>
      <c r="E8754" s="3" t="str">
        <f>VLOOKUP(A8754,Respondents!A:B,2,FALSE)</f>
        <v>National and Global Standard Setters</v>
      </c>
      <c r="F8754" s="3" t="str">
        <f>VLOOKUP(A8754,Respondents!A:C,3,FALSE)</f>
        <v>National Auditing Standard Setters</v>
      </c>
      <c r="G8754" s="3">
        <f t="shared" si="372"/>
        <v>1</v>
      </c>
      <c r="H8754" s="3">
        <f t="shared" si="373"/>
        <v>1</v>
      </c>
    </row>
    <row r="8755" spans="1:8" x14ac:dyDescent="0.3">
      <c r="A8755" t="s">
        <v>111</v>
      </c>
      <c r="B8755" t="s">
        <v>180</v>
      </c>
      <c r="C8755" t="s">
        <v>183</v>
      </c>
      <c r="D8755" t="s">
        <v>155</v>
      </c>
      <c r="E8755" s="3" t="str">
        <f>VLOOKUP(A8755,Respondents!A:B,2,FALSE)</f>
        <v>National and Global Standard Setters</v>
      </c>
      <c r="F8755" s="3" t="str">
        <f>VLOOKUP(A8755,Respondents!A:C,3,FALSE)</f>
        <v>National Auditing Standard Setters</v>
      </c>
      <c r="G8755" s="3">
        <f t="shared" si="372"/>
        <v>1</v>
      </c>
      <c r="H8755" s="3">
        <f t="shared" si="373"/>
        <v>0</v>
      </c>
    </row>
    <row r="8756" spans="1:8" x14ac:dyDescent="0.3">
      <c r="A8756" t="s">
        <v>111</v>
      </c>
      <c r="B8756" t="s">
        <v>180</v>
      </c>
      <c r="C8756" t="s">
        <v>184</v>
      </c>
      <c r="D8756" t="s">
        <v>155</v>
      </c>
      <c r="E8756" s="3" t="str">
        <f>VLOOKUP(A8756,Respondents!A:B,2,FALSE)</f>
        <v>National and Global Standard Setters</v>
      </c>
      <c r="F8756" s="3" t="str">
        <f>VLOOKUP(A8756,Respondents!A:C,3,FALSE)</f>
        <v>National Auditing Standard Setters</v>
      </c>
      <c r="G8756" s="3">
        <f t="shared" si="372"/>
        <v>1</v>
      </c>
      <c r="H8756" s="3">
        <f t="shared" si="373"/>
        <v>0</v>
      </c>
    </row>
    <row r="8757" spans="1:8" x14ac:dyDescent="0.3">
      <c r="A8757" t="s">
        <v>111</v>
      </c>
      <c r="B8757" t="s">
        <v>180</v>
      </c>
      <c r="C8757" t="s">
        <v>185</v>
      </c>
      <c r="D8757" t="s">
        <v>155</v>
      </c>
      <c r="E8757" s="3" t="str">
        <f>VLOOKUP(A8757,Respondents!A:B,2,FALSE)</f>
        <v>National and Global Standard Setters</v>
      </c>
      <c r="F8757" s="3" t="str">
        <f>VLOOKUP(A8757,Respondents!A:C,3,FALSE)</f>
        <v>National Auditing Standard Setters</v>
      </c>
      <c r="G8757" s="3">
        <f t="shared" si="372"/>
        <v>1</v>
      </c>
      <c r="H8757" s="3">
        <f t="shared" si="373"/>
        <v>0</v>
      </c>
    </row>
    <row r="8758" spans="1:8" x14ac:dyDescent="0.3">
      <c r="A8758" t="s">
        <v>111</v>
      </c>
      <c r="B8758" t="s">
        <v>180</v>
      </c>
      <c r="C8758" t="s">
        <v>186</v>
      </c>
      <c r="D8758" t="s">
        <v>155</v>
      </c>
      <c r="E8758" s="3" t="str">
        <f>VLOOKUP(A8758,Respondents!A:B,2,FALSE)</f>
        <v>National and Global Standard Setters</v>
      </c>
      <c r="F8758" s="3" t="str">
        <f>VLOOKUP(A8758,Respondents!A:C,3,FALSE)</f>
        <v>National Auditing Standard Setters</v>
      </c>
      <c r="G8758" s="3">
        <f t="shared" si="372"/>
        <v>1</v>
      </c>
      <c r="H8758" s="3">
        <f t="shared" si="373"/>
        <v>0</v>
      </c>
    </row>
    <row r="8759" spans="1:8" x14ac:dyDescent="0.3">
      <c r="A8759" t="s">
        <v>111</v>
      </c>
      <c r="B8759" t="s">
        <v>180</v>
      </c>
      <c r="C8759" t="s">
        <v>305</v>
      </c>
      <c r="D8759" t="s">
        <v>155</v>
      </c>
      <c r="E8759" s="3" t="str">
        <f>VLOOKUP(A8759,Respondents!A:B,2,FALSE)</f>
        <v>National and Global Standard Setters</v>
      </c>
      <c r="F8759" s="3" t="str">
        <f>VLOOKUP(A8759,Respondents!A:C,3,FALSE)</f>
        <v>National Auditing Standard Setters</v>
      </c>
      <c r="G8759" s="3">
        <f t="shared" si="372"/>
        <v>2</v>
      </c>
      <c r="H8759" s="3">
        <f t="shared" si="373"/>
        <v>0</v>
      </c>
    </row>
    <row r="8760" spans="1:8" x14ac:dyDescent="0.3">
      <c r="A8760" t="s">
        <v>111</v>
      </c>
      <c r="B8760" t="s">
        <v>180</v>
      </c>
      <c r="C8760" t="s">
        <v>306</v>
      </c>
      <c r="D8760" t="s">
        <v>155</v>
      </c>
      <c r="E8760" s="3" t="str">
        <f>VLOOKUP(A8760,Respondents!A:B,2,FALSE)</f>
        <v>National and Global Standard Setters</v>
      </c>
      <c r="F8760" s="3" t="str">
        <f>VLOOKUP(A8760,Respondents!A:C,3,FALSE)</f>
        <v>National Auditing Standard Setters</v>
      </c>
      <c r="G8760" s="3">
        <f t="shared" si="372"/>
        <v>2</v>
      </c>
      <c r="H8760" s="3">
        <f t="shared" si="373"/>
        <v>0</v>
      </c>
    </row>
    <row r="8761" spans="1:8" x14ac:dyDescent="0.3">
      <c r="A8761" t="s">
        <v>111</v>
      </c>
      <c r="B8761" t="s">
        <v>180</v>
      </c>
      <c r="C8761" t="s">
        <v>307</v>
      </c>
      <c r="D8761" t="s">
        <v>155</v>
      </c>
      <c r="E8761" s="3" t="str">
        <f>VLOOKUP(A8761,Respondents!A:B,2,FALSE)</f>
        <v>National and Global Standard Setters</v>
      </c>
      <c r="F8761" s="3" t="str">
        <f>VLOOKUP(A8761,Respondents!A:C,3,FALSE)</f>
        <v>National Auditing Standard Setters</v>
      </c>
      <c r="G8761" s="3">
        <f t="shared" si="372"/>
        <v>2</v>
      </c>
      <c r="H8761" s="3">
        <f t="shared" si="373"/>
        <v>0</v>
      </c>
    </row>
    <row r="8762" spans="1:8" x14ac:dyDescent="0.3">
      <c r="A8762" t="s">
        <v>111</v>
      </c>
      <c r="B8762" t="s">
        <v>180</v>
      </c>
      <c r="C8762" t="s">
        <v>308</v>
      </c>
      <c r="D8762" t="s">
        <v>155</v>
      </c>
      <c r="E8762" s="3" t="str">
        <f>VLOOKUP(A8762,Respondents!A:B,2,FALSE)</f>
        <v>National and Global Standard Setters</v>
      </c>
      <c r="F8762" s="3" t="str">
        <f>VLOOKUP(A8762,Respondents!A:C,3,FALSE)</f>
        <v>National Auditing Standard Setters</v>
      </c>
      <c r="G8762" s="3">
        <f t="shared" si="372"/>
        <v>2</v>
      </c>
      <c r="H8762" s="3">
        <f t="shared" si="373"/>
        <v>0</v>
      </c>
    </row>
    <row r="8763" spans="1:8" x14ac:dyDescent="0.3">
      <c r="A8763" t="s">
        <v>111</v>
      </c>
      <c r="B8763" t="s">
        <v>180</v>
      </c>
      <c r="C8763" t="s">
        <v>309</v>
      </c>
      <c r="D8763" t="s">
        <v>155</v>
      </c>
      <c r="E8763" s="3" t="str">
        <f>VLOOKUP(A8763,Respondents!A:B,2,FALSE)</f>
        <v>National and Global Standard Setters</v>
      </c>
      <c r="F8763" s="3" t="str">
        <f>VLOOKUP(A8763,Respondents!A:C,3,FALSE)</f>
        <v>National Auditing Standard Setters</v>
      </c>
      <c r="G8763" s="3">
        <f t="shared" si="372"/>
        <v>2</v>
      </c>
      <c r="H8763" s="3">
        <f t="shared" si="373"/>
        <v>0</v>
      </c>
    </row>
    <row r="8764" spans="1:8" x14ac:dyDescent="0.3">
      <c r="A8764" t="s">
        <v>111</v>
      </c>
      <c r="B8764" t="s">
        <v>180</v>
      </c>
      <c r="C8764" t="s">
        <v>310</v>
      </c>
      <c r="D8764" t="s">
        <v>159</v>
      </c>
      <c r="E8764" s="3" t="str">
        <f>VLOOKUP(A8764,Respondents!A:B,2,FALSE)</f>
        <v>National and Global Standard Setters</v>
      </c>
      <c r="F8764" s="3" t="str">
        <f>VLOOKUP(A8764,Respondents!A:C,3,FALSE)</f>
        <v>National Auditing Standard Setters</v>
      </c>
      <c r="G8764" s="3">
        <f t="shared" si="372"/>
        <v>2</v>
      </c>
      <c r="H8764" s="3">
        <f t="shared" si="373"/>
        <v>1</v>
      </c>
    </row>
    <row r="8765" spans="1:8" x14ac:dyDescent="0.3">
      <c r="A8765" t="s">
        <v>111</v>
      </c>
      <c r="B8765" t="s">
        <v>180</v>
      </c>
      <c r="C8765" t="s">
        <v>311</v>
      </c>
      <c r="D8765" t="s">
        <v>155</v>
      </c>
      <c r="E8765" s="3" t="str">
        <f>VLOOKUP(A8765,Respondents!A:B,2,FALSE)</f>
        <v>National and Global Standard Setters</v>
      </c>
      <c r="F8765" s="3" t="str">
        <f>VLOOKUP(A8765,Respondents!A:C,3,FALSE)</f>
        <v>National Auditing Standard Setters</v>
      </c>
      <c r="G8765" s="3">
        <f t="shared" si="372"/>
        <v>2</v>
      </c>
      <c r="H8765" s="3">
        <f t="shared" si="373"/>
        <v>0</v>
      </c>
    </row>
    <row r="8766" spans="1:8" x14ac:dyDescent="0.3">
      <c r="A8766" t="s">
        <v>111</v>
      </c>
      <c r="B8766" t="s">
        <v>216</v>
      </c>
      <c r="C8766" t="s">
        <v>217</v>
      </c>
      <c r="D8766" t="s">
        <v>155</v>
      </c>
      <c r="E8766" s="3" t="str">
        <f>VLOOKUP(A8766,Respondents!A:B,2,FALSE)</f>
        <v>National and Global Standard Setters</v>
      </c>
      <c r="F8766" s="3" t="str">
        <f>VLOOKUP(A8766,Respondents!A:C,3,FALSE)</f>
        <v>National Auditing Standard Setters</v>
      </c>
      <c r="G8766" s="3">
        <f t="shared" si="372"/>
        <v>1</v>
      </c>
      <c r="H8766" s="3">
        <f t="shared" si="373"/>
        <v>0</v>
      </c>
    </row>
    <row r="8767" spans="1:8" x14ac:dyDescent="0.3">
      <c r="A8767" t="s">
        <v>111</v>
      </c>
      <c r="B8767" t="s">
        <v>216</v>
      </c>
      <c r="C8767" t="s">
        <v>218</v>
      </c>
      <c r="D8767" t="s">
        <v>159</v>
      </c>
      <c r="E8767" s="3" t="str">
        <f>VLOOKUP(A8767,Respondents!A:B,2,FALSE)</f>
        <v>National and Global Standard Setters</v>
      </c>
      <c r="F8767" s="3" t="str">
        <f>VLOOKUP(A8767,Respondents!A:C,3,FALSE)</f>
        <v>National Auditing Standard Setters</v>
      </c>
      <c r="G8767" s="3">
        <f t="shared" si="372"/>
        <v>1</v>
      </c>
      <c r="H8767" s="3">
        <f t="shared" si="373"/>
        <v>1</v>
      </c>
    </row>
    <row r="8768" spans="1:8" x14ac:dyDescent="0.3">
      <c r="A8768" t="s">
        <v>111</v>
      </c>
      <c r="B8768" t="s">
        <v>216</v>
      </c>
      <c r="C8768" t="s">
        <v>219</v>
      </c>
      <c r="D8768" t="s">
        <v>155</v>
      </c>
      <c r="E8768" s="3" t="str">
        <f>VLOOKUP(A8768,Respondents!A:B,2,FALSE)</f>
        <v>National and Global Standard Setters</v>
      </c>
      <c r="F8768" s="3" t="str">
        <f>VLOOKUP(A8768,Respondents!A:C,3,FALSE)</f>
        <v>National Auditing Standard Setters</v>
      </c>
      <c r="G8768" s="3">
        <f t="shared" si="372"/>
        <v>1</v>
      </c>
      <c r="H8768" s="3">
        <f t="shared" si="373"/>
        <v>0</v>
      </c>
    </row>
    <row r="8769" spans="1:8" x14ac:dyDescent="0.3">
      <c r="A8769" t="s">
        <v>111</v>
      </c>
      <c r="B8769" t="s">
        <v>216</v>
      </c>
      <c r="C8769" t="s">
        <v>220</v>
      </c>
      <c r="D8769" t="s">
        <v>155</v>
      </c>
      <c r="E8769" s="3" t="str">
        <f>VLOOKUP(A8769,Respondents!A:B,2,FALSE)</f>
        <v>National and Global Standard Setters</v>
      </c>
      <c r="F8769" s="3" t="str">
        <f>VLOOKUP(A8769,Respondents!A:C,3,FALSE)</f>
        <v>National Auditing Standard Setters</v>
      </c>
      <c r="G8769" s="3">
        <f t="shared" si="372"/>
        <v>1</v>
      </c>
      <c r="H8769" s="3">
        <f t="shared" si="373"/>
        <v>0</v>
      </c>
    </row>
    <row r="8770" spans="1:8" x14ac:dyDescent="0.3">
      <c r="A8770" t="s">
        <v>111</v>
      </c>
      <c r="B8770" t="s">
        <v>216</v>
      </c>
      <c r="C8770" t="s">
        <v>221</v>
      </c>
      <c r="D8770" t="s">
        <v>155</v>
      </c>
      <c r="E8770" s="3" t="str">
        <f>VLOOKUP(A8770,Respondents!A:B,2,FALSE)</f>
        <v>National and Global Standard Setters</v>
      </c>
      <c r="F8770" s="3" t="str">
        <f>VLOOKUP(A8770,Respondents!A:C,3,FALSE)</f>
        <v>National Auditing Standard Setters</v>
      </c>
      <c r="G8770" s="3">
        <f t="shared" si="372"/>
        <v>1</v>
      </c>
      <c r="H8770" s="3">
        <f t="shared" si="373"/>
        <v>0</v>
      </c>
    </row>
    <row r="8771" spans="1:8" x14ac:dyDescent="0.3">
      <c r="A8771" t="s">
        <v>111</v>
      </c>
      <c r="B8771" t="s">
        <v>216</v>
      </c>
      <c r="C8771" t="s">
        <v>312</v>
      </c>
      <c r="D8771" t="s">
        <v>155</v>
      </c>
      <c r="E8771" s="3" t="str">
        <f>VLOOKUP(A8771,Respondents!A:B,2,FALSE)</f>
        <v>National and Global Standard Setters</v>
      </c>
      <c r="F8771" s="3" t="str">
        <f>VLOOKUP(A8771,Respondents!A:C,3,FALSE)</f>
        <v>National Auditing Standard Setters</v>
      </c>
      <c r="G8771" s="3">
        <f t="shared" si="372"/>
        <v>1</v>
      </c>
      <c r="H8771" s="3">
        <f t="shared" si="373"/>
        <v>0</v>
      </c>
    </row>
    <row r="8772" spans="1:8" x14ac:dyDescent="0.3">
      <c r="A8772" t="s">
        <v>111</v>
      </c>
      <c r="B8772" t="s">
        <v>216</v>
      </c>
      <c r="C8772" t="s">
        <v>276</v>
      </c>
      <c r="D8772" t="s">
        <v>155</v>
      </c>
      <c r="E8772" s="3" t="str">
        <f>VLOOKUP(A8772,Respondents!A:B,2,FALSE)</f>
        <v>National and Global Standard Setters</v>
      </c>
      <c r="F8772" s="3" t="str">
        <f>VLOOKUP(A8772,Respondents!A:C,3,FALSE)</f>
        <v>National Auditing Standard Setters</v>
      </c>
      <c r="G8772" s="3">
        <f t="shared" si="372"/>
        <v>2</v>
      </c>
      <c r="H8772" s="3">
        <f t="shared" si="373"/>
        <v>0</v>
      </c>
    </row>
    <row r="8773" spans="1:8" x14ac:dyDescent="0.3">
      <c r="A8773" t="s">
        <v>111</v>
      </c>
      <c r="B8773" t="s">
        <v>216</v>
      </c>
      <c r="C8773" t="s">
        <v>313</v>
      </c>
      <c r="D8773" t="s">
        <v>159</v>
      </c>
      <c r="E8773" s="3" t="str">
        <f>VLOOKUP(A8773,Respondents!A:B,2,FALSE)</f>
        <v>National and Global Standard Setters</v>
      </c>
      <c r="F8773" s="3" t="str">
        <f>VLOOKUP(A8773,Respondents!A:C,3,FALSE)</f>
        <v>National Auditing Standard Setters</v>
      </c>
      <c r="G8773" s="3">
        <f t="shared" si="372"/>
        <v>2</v>
      </c>
      <c r="H8773" s="3">
        <f t="shared" si="373"/>
        <v>1</v>
      </c>
    </row>
    <row r="8774" spans="1:8" x14ac:dyDescent="0.3">
      <c r="A8774" t="s">
        <v>111</v>
      </c>
      <c r="B8774" t="s">
        <v>216</v>
      </c>
      <c r="C8774" t="s">
        <v>378</v>
      </c>
      <c r="D8774" t="s">
        <v>159</v>
      </c>
      <c r="E8774" s="3" t="str">
        <f>VLOOKUP(A8774,Respondents!A:B,2,FALSE)</f>
        <v>National and Global Standard Setters</v>
      </c>
      <c r="F8774" s="3" t="str">
        <f>VLOOKUP(A8774,Respondents!A:C,3,FALSE)</f>
        <v>National Auditing Standard Setters</v>
      </c>
      <c r="G8774" s="3">
        <f t="shared" si="372"/>
        <v>2</v>
      </c>
      <c r="H8774" s="3">
        <f t="shared" si="373"/>
        <v>1</v>
      </c>
    </row>
    <row r="8775" spans="1:8" x14ac:dyDescent="0.3">
      <c r="A8775" t="s">
        <v>111</v>
      </c>
      <c r="B8775" t="s">
        <v>216</v>
      </c>
      <c r="C8775" t="s">
        <v>379</v>
      </c>
      <c r="D8775" t="s">
        <v>155</v>
      </c>
      <c r="E8775" s="3" t="str">
        <f>VLOOKUP(A8775,Respondents!A:B,2,FALSE)</f>
        <v>National and Global Standard Setters</v>
      </c>
      <c r="F8775" s="3" t="str">
        <f>VLOOKUP(A8775,Respondents!A:C,3,FALSE)</f>
        <v>National Auditing Standard Setters</v>
      </c>
      <c r="G8775" s="3">
        <f t="shared" si="372"/>
        <v>2</v>
      </c>
      <c r="H8775" s="3">
        <f t="shared" si="373"/>
        <v>0</v>
      </c>
    </row>
    <row r="8776" spans="1:8" x14ac:dyDescent="0.3">
      <c r="A8776" t="s">
        <v>111</v>
      </c>
      <c r="B8776" t="s">
        <v>208</v>
      </c>
      <c r="C8776" t="s">
        <v>209</v>
      </c>
      <c r="D8776" t="s">
        <v>155</v>
      </c>
      <c r="E8776" s="3" t="str">
        <f>VLOOKUP(A8776,Respondents!A:B,2,FALSE)</f>
        <v>National and Global Standard Setters</v>
      </c>
      <c r="F8776" s="3" t="str">
        <f>VLOOKUP(A8776,Respondents!A:C,3,FALSE)</f>
        <v>National Auditing Standard Setters</v>
      </c>
      <c r="G8776" s="3">
        <f t="shared" si="372"/>
        <v>1</v>
      </c>
      <c r="H8776" s="3">
        <f t="shared" si="373"/>
        <v>0</v>
      </c>
    </row>
    <row r="8777" spans="1:8" x14ac:dyDescent="0.3">
      <c r="A8777" t="s">
        <v>111</v>
      </c>
      <c r="B8777" t="s">
        <v>208</v>
      </c>
      <c r="C8777" t="s">
        <v>210</v>
      </c>
      <c r="D8777" t="s">
        <v>155</v>
      </c>
      <c r="E8777" s="3" t="str">
        <f>VLOOKUP(A8777,Respondents!A:B,2,FALSE)</f>
        <v>National and Global Standard Setters</v>
      </c>
      <c r="F8777" s="3" t="str">
        <f>VLOOKUP(A8777,Respondents!A:C,3,FALSE)</f>
        <v>National Auditing Standard Setters</v>
      </c>
      <c r="G8777" s="3">
        <f t="shared" si="372"/>
        <v>1</v>
      </c>
      <c r="H8777" s="3">
        <f t="shared" si="373"/>
        <v>0</v>
      </c>
    </row>
    <row r="8778" spans="1:8" x14ac:dyDescent="0.3">
      <c r="A8778" t="s">
        <v>111</v>
      </c>
      <c r="B8778" t="s">
        <v>208</v>
      </c>
      <c r="C8778" t="s">
        <v>211</v>
      </c>
      <c r="D8778" t="s">
        <v>155</v>
      </c>
      <c r="E8778" s="3" t="str">
        <f>VLOOKUP(A8778,Respondents!A:B,2,FALSE)</f>
        <v>National and Global Standard Setters</v>
      </c>
      <c r="F8778" s="3" t="str">
        <f>VLOOKUP(A8778,Respondents!A:C,3,FALSE)</f>
        <v>National Auditing Standard Setters</v>
      </c>
      <c r="G8778" s="3">
        <f t="shared" ref="G8778:G8841" si="374">IF(LEN(C8778)-LEN(SUBSTITUTE(C8778,".",""))&lt;=1,1,2)</f>
        <v>1</v>
      </c>
      <c r="H8778" s="3">
        <f t="shared" ref="H8778:H8841" si="375">IF(D8778="Yes",1,0)</f>
        <v>0</v>
      </c>
    </row>
    <row r="8779" spans="1:8" x14ac:dyDescent="0.3">
      <c r="A8779" t="s">
        <v>111</v>
      </c>
      <c r="B8779" t="s">
        <v>208</v>
      </c>
      <c r="C8779" t="s">
        <v>212</v>
      </c>
      <c r="D8779" t="s">
        <v>159</v>
      </c>
      <c r="E8779" s="3" t="str">
        <f>VLOOKUP(A8779,Respondents!A:B,2,FALSE)</f>
        <v>National and Global Standard Setters</v>
      </c>
      <c r="F8779" s="3" t="str">
        <f>VLOOKUP(A8779,Respondents!A:C,3,FALSE)</f>
        <v>National Auditing Standard Setters</v>
      </c>
      <c r="G8779" s="3">
        <f t="shared" si="374"/>
        <v>1</v>
      </c>
      <c r="H8779" s="3">
        <f t="shared" si="375"/>
        <v>1</v>
      </c>
    </row>
    <row r="8780" spans="1:8" x14ac:dyDescent="0.3">
      <c r="A8780" t="s">
        <v>111</v>
      </c>
      <c r="B8780" t="s">
        <v>208</v>
      </c>
      <c r="C8780" t="s">
        <v>213</v>
      </c>
      <c r="D8780" t="s">
        <v>155</v>
      </c>
      <c r="E8780" s="3" t="str">
        <f>VLOOKUP(A8780,Respondents!A:B,2,FALSE)</f>
        <v>National and Global Standard Setters</v>
      </c>
      <c r="F8780" s="3" t="str">
        <f>VLOOKUP(A8780,Respondents!A:C,3,FALSE)</f>
        <v>National Auditing Standard Setters</v>
      </c>
      <c r="G8780" s="3">
        <f t="shared" si="374"/>
        <v>1</v>
      </c>
      <c r="H8780" s="3">
        <f t="shared" si="375"/>
        <v>0</v>
      </c>
    </row>
    <row r="8781" spans="1:8" x14ac:dyDescent="0.3">
      <c r="A8781" t="s">
        <v>111</v>
      </c>
      <c r="B8781" t="s">
        <v>208</v>
      </c>
      <c r="C8781" t="s">
        <v>214</v>
      </c>
      <c r="D8781" t="s">
        <v>155</v>
      </c>
      <c r="E8781" s="3" t="str">
        <f>VLOOKUP(A8781,Respondents!A:B,2,FALSE)</f>
        <v>National and Global Standard Setters</v>
      </c>
      <c r="F8781" s="3" t="str">
        <f>VLOOKUP(A8781,Respondents!A:C,3,FALSE)</f>
        <v>National Auditing Standard Setters</v>
      </c>
      <c r="G8781" s="3">
        <f t="shared" si="374"/>
        <v>1</v>
      </c>
      <c r="H8781" s="3">
        <f t="shared" si="375"/>
        <v>0</v>
      </c>
    </row>
    <row r="8782" spans="1:8" x14ac:dyDescent="0.3">
      <c r="A8782" t="s">
        <v>111</v>
      </c>
      <c r="B8782" t="s">
        <v>208</v>
      </c>
      <c r="C8782" t="s">
        <v>215</v>
      </c>
      <c r="D8782" t="s">
        <v>155</v>
      </c>
      <c r="E8782" s="3" t="str">
        <f>VLOOKUP(A8782,Respondents!A:B,2,FALSE)</f>
        <v>National and Global Standard Setters</v>
      </c>
      <c r="F8782" s="3" t="str">
        <f>VLOOKUP(A8782,Respondents!A:C,3,FALSE)</f>
        <v>National Auditing Standard Setters</v>
      </c>
      <c r="G8782" s="3">
        <f t="shared" si="374"/>
        <v>2</v>
      </c>
      <c r="H8782" s="3">
        <f t="shared" si="375"/>
        <v>0</v>
      </c>
    </row>
    <row r="8783" spans="1:8" x14ac:dyDescent="0.3">
      <c r="A8783" t="s">
        <v>111</v>
      </c>
      <c r="B8783" t="s">
        <v>208</v>
      </c>
      <c r="C8783" t="s">
        <v>380</v>
      </c>
      <c r="D8783" t="s">
        <v>159</v>
      </c>
      <c r="E8783" s="3" t="str">
        <f>VLOOKUP(A8783,Respondents!A:B,2,FALSE)</f>
        <v>National and Global Standard Setters</v>
      </c>
      <c r="F8783" s="3" t="str">
        <f>VLOOKUP(A8783,Respondents!A:C,3,FALSE)</f>
        <v>National Auditing Standard Setters</v>
      </c>
      <c r="G8783" s="3">
        <f t="shared" si="374"/>
        <v>2</v>
      </c>
      <c r="H8783" s="3">
        <f t="shared" si="375"/>
        <v>1</v>
      </c>
    </row>
    <row r="8784" spans="1:8" x14ac:dyDescent="0.3">
      <c r="A8784" t="s">
        <v>111</v>
      </c>
      <c r="B8784" t="s">
        <v>208</v>
      </c>
      <c r="C8784" t="s">
        <v>267</v>
      </c>
      <c r="D8784" t="s">
        <v>155</v>
      </c>
      <c r="E8784" s="3" t="str">
        <f>VLOOKUP(A8784,Respondents!A:B,2,FALSE)</f>
        <v>National and Global Standard Setters</v>
      </c>
      <c r="F8784" s="3" t="str">
        <f>VLOOKUP(A8784,Respondents!A:C,3,FALSE)</f>
        <v>National Auditing Standard Setters</v>
      </c>
      <c r="G8784" s="3">
        <f t="shared" si="374"/>
        <v>2</v>
      </c>
      <c r="H8784" s="3">
        <f t="shared" si="375"/>
        <v>0</v>
      </c>
    </row>
    <row r="8785" spans="1:8" x14ac:dyDescent="0.3">
      <c r="A8785" t="s">
        <v>111</v>
      </c>
      <c r="B8785" t="s">
        <v>208</v>
      </c>
      <c r="C8785" t="s">
        <v>268</v>
      </c>
      <c r="D8785" t="s">
        <v>155</v>
      </c>
      <c r="E8785" s="3" t="str">
        <f>VLOOKUP(A8785,Respondents!A:B,2,FALSE)</f>
        <v>National and Global Standard Setters</v>
      </c>
      <c r="F8785" s="3" t="str">
        <f>VLOOKUP(A8785,Respondents!A:C,3,FALSE)</f>
        <v>National Auditing Standard Setters</v>
      </c>
      <c r="G8785" s="3">
        <f t="shared" si="374"/>
        <v>2</v>
      </c>
      <c r="H8785" s="3">
        <f t="shared" si="375"/>
        <v>0</v>
      </c>
    </row>
    <row r="8786" spans="1:8" x14ac:dyDescent="0.3">
      <c r="A8786" t="s">
        <v>111</v>
      </c>
      <c r="B8786" t="s">
        <v>208</v>
      </c>
      <c r="C8786" t="s">
        <v>381</v>
      </c>
      <c r="D8786" t="s">
        <v>155</v>
      </c>
      <c r="E8786" s="3" t="str">
        <f>VLOOKUP(A8786,Respondents!A:B,2,FALSE)</f>
        <v>National and Global Standard Setters</v>
      </c>
      <c r="F8786" s="3" t="str">
        <f>VLOOKUP(A8786,Respondents!A:C,3,FALSE)</f>
        <v>National Auditing Standard Setters</v>
      </c>
      <c r="G8786" s="3">
        <f t="shared" si="374"/>
        <v>2</v>
      </c>
      <c r="H8786" s="3">
        <f t="shared" si="375"/>
        <v>0</v>
      </c>
    </row>
    <row r="8787" spans="1:8" x14ac:dyDescent="0.3">
      <c r="A8787" t="s">
        <v>111</v>
      </c>
      <c r="B8787" t="s">
        <v>222</v>
      </c>
      <c r="C8787" t="s">
        <v>223</v>
      </c>
      <c r="D8787" t="s">
        <v>155</v>
      </c>
      <c r="E8787" s="3" t="str">
        <f>VLOOKUP(A8787,Respondents!A:B,2,FALSE)</f>
        <v>National and Global Standard Setters</v>
      </c>
      <c r="F8787" s="3" t="str">
        <f>VLOOKUP(A8787,Respondents!A:C,3,FALSE)</f>
        <v>National Auditing Standard Setters</v>
      </c>
      <c r="G8787" s="3">
        <f t="shared" si="374"/>
        <v>1</v>
      </c>
      <c r="H8787" s="3">
        <f t="shared" si="375"/>
        <v>0</v>
      </c>
    </row>
    <row r="8788" spans="1:8" x14ac:dyDescent="0.3">
      <c r="A8788" t="s">
        <v>111</v>
      </c>
      <c r="B8788" t="s">
        <v>222</v>
      </c>
      <c r="C8788" t="s">
        <v>224</v>
      </c>
      <c r="D8788" t="s">
        <v>155</v>
      </c>
      <c r="E8788" s="3" t="str">
        <f>VLOOKUP(A8788,Respondents!A:B,2,FALSE)</f>
        <v>National and Global Standard Setters</v>
      </c>
      <c r="F8788" s="3" t="str">
        <f>VLOOKUP(A8788,Respondents!A:C,3,FALSE)</f>
        <v>National Auditing Standard Setters</v>
      </c>
      <c r="G8788" s="3">
        <f t="shared" si="374"/>
        <v>1</v>
      </c>
      <c r="H8788" s="3">
        <f t="shared" si="375"/>
        <v>0</v>
      </c>
    </row>
    <row r="8789" spans="1:8" x14ac:dyDescent="0.3">
      <c r="A8789" t="s">
        <v>111</v>
      </c>
      <c r="B8789" t="s">
        <v>222</v>
      </c>
      <c r="C8789" t="s">
        <v>225</v>
      </c>
      <c r="D8789" t="s">
        <v>159</v>
      </c>
      <c r="E8789" s="3" t="str">
        <f>VLOOKUP(A8789,Respondents!A:B,2,FALSE)</f>
        <v>National and Global Standard Setters</v>
      </c>
      <c r="F8789" s="3" t="str">
        <f>VLOOKUP(A8789,Respondents!A:C,3,FALSE)</f>
        <v>National Auditing Standard Setters</v>
      </c>
      <c r="G8789" s="3">
        <f t="shared" si="374"/>
        <v>1</v>
      </c>
      <c r="H8789" s="3">
        <f t="shared" si="375"/>
        <v>1</v>
      </c>
    </row>
    <row r="8790" spans="1:8" x14ac:dyDescent="0.3">
      <c r="A8790" t="s">
        <v>111</v>
      </c>
      <c r="B8790" t="s">
        <v>222</v>
      </c>
      <c r="C8790" t="s">
        <v>226</v>
      </c>
      <c r="D8790" t="s">
        <v>155</v>
      </c>
      <c r="E8790" s="3" t="str">
        <f>VLOOKUP(A8790,Respondents!A:B,2,FALSE)</f>
        <v>National and Global Standard Setters</v>
      </c>
      <c r="F8790" s="3" t="str">
        <f>VLOOKUP(A8790,Respondents!A:C,3,FALSE)</f>
        <v>National Auditing Standard Setters</v>
      </c>
      <c r="G8790" s="3">
        <f t="shared" si="374"/>
        <v>1</v>
      </c>
      <c r="H8790" s="3">
        <f t="shared" si="375"/>
        <v>0</v>
      </c>
    </row>
    <row r="8791" spans="1:8" x14ac:dyDescent="0.3">
      <c r="A8791" t="s">
        <v>111</v>
      </c>
      <c r="B8791" t="s">
        <v>222</v>
      </c>
      <c r="C8791" t="s">
        <v>227</v>
      </c>
      <c r="D8791" t="s">
        <v>155</v>
      </c>
      <c r="E8791" s="3" t="str">
        <f>VLOOKUP(A8791,Respondents!A:B,2,FALSE)</f>
        <v>National and Global Standard Setters</v>
      </c>
      <c r="F8791" s="3" t="str">
        <f>VLOOKUP(A8791,Respondents!A:C,3,FALSE)</f>
        <v>National Auditing Standard Setters</v>
      </c>
      <c r="G8791" s="3">
        <f t="shared" si="374"/>
        <v>1</v>
      </c>
      <c r="H8791" s="3">
        <f t="shared" si="375"/>
        <v>0</v>
      </c>
    </row>
    <row r="8792" spans="1:8" x14ac:dyDescent="0.3">
      <c r="A8792" t="s">
        <v>111</v>
      </c>
      <c r="B8792" t="s">
        <v>222</v>
      </c>
      <c r="C8792" t="s">
        <v>228</v>
      </c>
      <c r="D8792" t="s">
        <v>155</v>
      </c>
      <c r="E8792" s="3" t="str">
        <f>VLOOKUP(A8792,Respondents!A:B,2,FALSE)</f>
        <v>National and Global Standard Setters</v>
      </c>
      <c r="F8792" s="3" t="str">
        <f>VLOOKUP(A8792,Respondents!A:C,3,FALSE)</f>
        <v>National Auditing Standard Setters</v>
      </c>
      <c r="G8792" s="3">
        <f t="shared" si="374"/>
        <v>1</v>
      </c>
      <c r="H8792" s="3">
        <f t="shared" si="375"/>
        <v>0</v>
      </c>
    </row>
    <row r="8793" spans="1:8" x14ac:dyDescent="0.3">
      <c r="A8793" t="s">
        <v>111</v>
      </c>
      <c r="B8793" t="s">
        <v>222</v>
      </c>
      <c r="C8793" t="s">
        <v>314</v>
      </c>
      <c r="D8793" t="s">
        <v>155</v>
      </c>
      <c r="E8793" s="3" t="str">
        <f>VLOOKUP(A8793,Respondents!A:B,2,FALSE)</f>
        <v>National and Global Standard Setters</v>
      </c>
      <c r="F8793" s="3" t="str">
        <f>VLOOKUP(A8793,Respondents!A:C,3,FALSE)</f>
        <v>National Auditing Standard Setters</v>
      </c>
      <c r="G8793" s="3">
        <f t="shared" si="374"/>
        <v>2</v>
      </c>
      <c r="H8793" s="3">
        <f t="shared" si="375"/>
        <v>0</v>
      </c>
    </row>
    <row r="8794" spans="1:8" x14ac:dyDescent="0.3">
      <c r="A8794" t="s">
        <v>111</v>
      </c>
      <c r="B8794" t="s">
        <v>222</v>
      </c>
      <c r="C8794" t="s">
        <v>315</v>
      </c>
      <c r="D8794" t="s">
        <v>159</v>
      </c>
      <c r="E8794" s="3" t="str">
        <f>VLOOKUP(A8794,Respondents!A:B,2,FALSE)</f>
        <v>National and Global Standard Setters</v>
      </c>
      <c r="F8794" s="3" t="str">
        <f>VLOOKUP(A8794,Respondents!A:C,3,FALSE)</f>
        <v>National Auditing Standard Setters</v>
      </c>
      <c r="G8794" s="3">
        <f t="shared" si="374"/>
        <v>2</v>
      </c>
      <c r="H8794" s="3">
        <f t="shared" si="375"/>
        <v>1</v>
      </c>
    </row>
    <row r="8795" spans="1:8" x14ac:dyDescent="0.3">
      <c r="A8795" t="s">
        <v>111</v>
      </c>
      <c r="B8795" t="s">
        <v>222</v>
      </c>
      <c r="C8795" t="s">
        <v>271</v>
      </c>
      <c r="D8795" t="s">
        <v>155</v>
      </c>
      <c r="E8795" s="3" t="str">
        <f>VLOOKUP(A8795,Respondents!A:B,2,FALSE)</f>
        <v>National and Global Standard Setters</v>
      </c>
      <c r="F8795" s="3" t="str">
        <f>VLOOKUP(A8795,Respondents!A:C,3,FALSE)</f>
        <v>National Auditing Standard Setters</v>
      </c>
      <c r="G8795" s="3">
        <f t="shared" si="374"/>
        <v>2</v>
      </c>
      <c r="H8795" s="3">
        <f t="shared" si="375"/>
        <v>0</v>
      </c>
    </row>
    <row r="8796" spans="1:8" x14ac:dyDescent="0.3">
      <c r="A8796" t="s">
        <v>111</v>
      </c>
      <c r="B8796" t="s">
        <v>222</v>
      </c>
      <c r="C8796" t="s">
        <v>382</v>
      </c>
      <c r="D8796" t="s">
        <v>155</v>
      </c>
      <c r="E8796" s="3" t="str">
        <f>VLOOKUP(A8796,Respondents!A:B,2,FALSE)</f>
        <v>National and Global Standard Setters</v>
      </c>
      <c r="F8796" s="3" t="str">
        <f>VLOOKUP(A8796,Respondents!A:C,3,FALSE)</f>
        <v>National Auditing Standard Setters</v>
      </c>
      <c r="G8796" s="3">
        <f t="shared" si="374"/>
        <v>2</v>
      </c>
      <c r="H8796" s="3">
        <f t="shared" si="375"/>
        <v>0</v>
      </c>
    </row>
    <row r="8797" spans="1:8" x14ac:dyDescent="0.3">
      <c r="A8797" t="s">
        <v>111</v>
      </c>
      <c r="B8797" t="s">
        <v>229</v>
      </c>
      <c r="C8797" t="s">
        <v>230</v>
      </c>
      <c r="D8797" t="s">
        <v>155</v>
      </c>
      <c r="E8797" s="3" t="str">
        <f>VLOOKUP(A8797,Respondents!A:B,2,FALSE)</f>
        <v>National and Global Standard Setters</v>
      </c>
      <c r="F8797" s="3" t="str">
        <f>VLOOKUP(A8797,Respondents!A:C,3,FALSE)</f>
        <v>National Auditing Standard Setters</v>
      </c>
      <c r="G8797" s="3">
        <f t="shared" si="374"/>
        <v>1</v>
      </c>
      <c r="H8797" s="3">
        <f t="shared" si="375"/>
        <v>0</v>
      </c>
    </row>
    <row r="8798" spans="1:8" x14ac:dyDescent="0.3">
      <c r="A8798" t="s">
        <v>111</v>
      </c>
      <c r="B8798" t="s">
        <v>229</v>
      </c>
      <c r="C8798" t="s">
        <v>231</v>
      </c>
      <c r="D8798" t="s">
        <v>159</v>
      </c>
      <c r="E8798" s="3" t="str">
        <f>VLOOKUP(A8798,Respondents!A:B,2,FALSE)</f>
        <v>National and Global Standard Setters</v>
      </c>
      <c r="F8798" s="3" t="str">
        <f>VLOOKUP(A8798,Respondents!A:C,3,FALSE)</f>
        <v>National Auditing Standard Setters</v>
      </c>
      <c r="G8798" s="3">
        <f t="shared" si="374"/>
        <v>1</v>
      </c>
      <c r="H8798" s="3">
        <f t="shared" si="375"/>
        <v>1</v>
      </c>
    </row>
    <row r="8799" spans="1:8" x14ac:dyDescent="0.3">
      <c r="A8799" t="s">
        <v>111</v>
      </c>
      <c r="B8799" t="s">
        <v>229</v>
      </c>
      <c r="C8799" t="s">
        <v>232</v>
      </c>
      <c r="D8799" t="s">
        <v>155</v>
      </c>
      <c r="E8799" s="3" t="str">
        <f>VLOOKUP(A8799,Respondents!A:B,2,FALSE)</f>
        <v>National and Global Standard Setters</v>
      </c>
      <c r="F8799" s="3" t="str">
        <f>VLOOKUP(A8799,Respondents!A:C,3,FALSE)</f>
        <v>National Auditing Standard Setters</v>
      </c>
      <c r="G8799" s="3">
        <f t="shared" si="374"/>
        <v>1</v>
      </c>
      <c r="H8799" s="3">
        <f t="shared" si="375"/>
        <v>0</v>
      </c>
    </row>
    <row r="8800" spans="1:8" x14ac:dyDescent="0.3">
      <c r="A8800" t="s">
        <v>111</v>
      </c>
      <c r="B8800" t="s">
        <v>229</v>
      </c>
      <c r="C8800" t="s">
        <v>233</v>
      </c>
      <c r="D8800" t="s">
        <v>155</v>
      </c>
      <c r="E8800" s="3" t="str">
        <f>VLOOKUP(A8800,Respondents!A:B,2,FALSE)</f>
        <v>National and Global Standard Setters</v>
      </c>
      <c r="F8800" s="3" t="str">
        <f>VLOOKUP(A8800,Respondents!A:C,3,FALSE)</f>
        <v>National Auditing Standard Setters</v>
      </c>
      <c r="G8800" s="3">
        <f t="shared" si="374"/>
        <v>1</v>
      </c>
      <c r="H8800" s="3">
        <f t="shared" si="375"/>
        <v>0</v>
      </c>
    </row>
    <row r="8801" spans="1:8" x14ac:dyDescent="0.3">
      <c r="A8801" t="s">
        <v>111</v>
      </c>
      <c r="B8801" t="s">
        <v>229</v>
      </c>
      <c r="C8801" t="s">
        <v>234</v>
      </c>
      <c r="D8801" t="s">
        <v>155</v>
      </c>
      <c r="E8801" s="3" t="str">
        <f>VLOOKUP(A8801,Respondents!A:B,2,FALSE)</f>
        <v>National and Global Standard Setters</v>
      </c>
      <c r="F8801" s="3" t="str">
        <f>VLOOKUP(A8801,Respondents!A:C,3,FALSE)</f>
        <v>National Auditing Standard Setters</v>
      </c>
      <c r="G8801" s="3">
        <f t="shared" si="374"/>
        <v>1</v>
      </c>
      <c r="H8801" s="3">
        <f t="shared" si="375"/>
        <v>0</v>
      </c>
    </row>
    <row r="8802" spans="1:8" x14ac:dyDescent="0.3">
      <c r="A8802" t="s">
        <v>111</v>
      </c>
      <c r="B8802" t="s">
        <v>229</v>
      </c>
      <c r="C8802" t="s">
        <v>235</v>
      </c>
      <c r="D8802" t="s">
        <v>155</v>
      </c>
      <c r="E8802" s="3" t="str">
        <f>VLOOKUP(A8802,Respondents!A:B,2,FALSE)</f>
        <v>National and Global Standard Setters</v>
      </c>
      <c r="F8802" s="3" t="str">
        <f>VLOOKUP(A8802,Respondents!A:C,3,FALSE)</f>
        <v>National Auditing Standard Setters</v>
      </c>
      <c r="G8802" s="3">
        <f t="shared" si="374"/>
        <v>1</v>
      </c>
      <c r="H8802" s="3">
        <f t="shared" si="375"/>
        <v>0</v>
      </c>
    </row>
    <row r="8803" spans="1:8" x14ac:dyDescent="0.3">
      <c r="A8803" t="s">
        <v>111</v>
      </c>
      <c r="B8803" t="s">
        <v>229</v>
      </c>
      <c r="C8803" t="s">
        <v>316</v>
      </c>
      <c r="D8803" t="s">
        <v>155</v>
      </c>
      <c r="E8803" s="3" t="str">
        <f>VLOOKUP(A8803,Respondents!A:B,2,FALSE)</f>
        <v>National and Global Standard Setters</v>
      </c>
      <c r="F8803" s="3" t="str">
        <f>VLOOKUP(A8803,Respondents!A:C,3,FALSE)</f>
        <v>National Auditing Standard Setters</v>
      </c>
      <c r="G8803" s="3">
        <f t="shared" si="374"/>
        <v>2</v>
      </c>
      <c r="H8803" s="3">
        <f t="shared" si="375"/>
        <v>0</v>
      </c>
    </row>
    <row r="8804" spans="1:8" x14ac:dyDescent="0.3">
      <c r="A8804" t="s">
        <v>111</v>
      </c>
      <c r="B8804" t="s">
        <v>229</v>
      </c>
      <c r="C8804" t="s">
        <v>317</v>
      </c>
      <c r="D8804" t="s">
        <v>159</v>
      </c>
      <c r="E8804" s="3" t="str">
        <f>VLOOKUP(A8804,Respondents!A:B,2,FALSE)</f>
        <v>National and Global Standard Setters</v>
      </c>
      <c r="F8804" s="3" t="str">
        <f>VLOOKUP(A8804,Respondents!A:C,3,FALSE)</f>
        <v>National Auditing Standard Setters</v>
      </c>
      <c r="G8804" s="3">
        <f t="shared" si="374"/>
        <v>2</v>
      </c>
      <c r="H8804" s="3">
        <f t="shared" si="375"/>
        <v>1</v>
      </c>
    </row>
    <row r="8805" spans="1:8" x14ac:dyDescent="0.3">
      <c r="A8805" t="s">
        <v>111</v>
      </c>
      <c r="B8805" t="s">
        <v>229</v>
      </c>
      <c r="C8805" t="s">
        <v>272</v>
      </c>
      <c r="D8805" t="s">
        <v>159</v>
      </c>
      <c r="E8805" s="3" t="str">
        <f>VLOOKUP(A8805,Respondents!A:B,2,FALSE)</f>
        <v>National and Global Standard Setters</v>
      </c>
      <c r="F8805" s="3" t="str">
        <f>VLOOKUP(A8805,Respondents!A:C,3,FALSE)</f>
        <v>National Auditing Standard Setters</v>
      </c>
      <c r="G8805" s="3">
        <f t="shared" si="374"/>
        <v>2</v>
      </c>
      <c r="H8805" s="3">
        <f t="shared" si="375"/>
        <v>1</v>
      </c>
    </row>
    <row r="8806" spans="1:8" x14ac:dyDescent="0.3">
      <c r="A8806" t="s">
        <v>111</v>
      </c>
      <c r="B8806" t="s">
        <v>236</v>
      </c>
      <c r="C8806" t="s">
        <v>237</v>
      </c>
      <c r="D8806" t="s">
        <v>159</v>
      </c>
      <c r="E8806" s="3" t="str">
        <f>VLOOKUP(A8806,Respondents!A:B,2,FALSE)</f>
        <v>National and Global Standard Setters</v>
      </c>
      <c r="F8806" s="3" t="str">
        <f>VLOOKUP(A8806,Respondents!A:C,3,FALSE)</f>
        <v>National Auditing Standard Setters</v>
      </c>
      <c r="G8806" s="3">
        <f t="shared" si="374"/>
        <v>1</v>
      </c>
      <c r="H8806" s="3">
        <f t="shared" si="375"/>
        <v>1</v>
      </c>
    </row>
    <row r="8807" spans="1:8" x14ac:dyDescent="0.3">
      <c r="A8807" t="s">
        <v>111</v>
      </c>
      <c r="B8807" t="s">
        <v>236</v>
      </c>
      <c r="C8807" t="s">
        <v>238</v>
      </c>
      <c r="D8807" t="s">
        <v>155</v>
      </c>
      <c r="E8807" s="3" t="str">
        <f>VLOOKUP(A8807,Respondents!A:B,2,FALSE)</f>
        <v>National and Global Standard Setters</v>
      </c>
      <c r="F8807" s="3" t="str">
        <f>VLOOKUP(A8807,Respondents!A:C,3,FALSE)</f>
        <v>National Auditing Standard Setters</v>
      </c>
      <c r="G8807" s="3">
        <f t="shared" si="374"/>
        <v>1</v>
      </c>
      <c r="H8807" s="3">
        <f t="shared" si="375"/>
        <v>0</v>
      </c>
    </row>
    <row r="8808" spans="1:8" x14ac:dyDescent="0.3">
      <c r="A8808" t="s">
        <v>111</v>
      </c>
      <c r="B8808" t="s">
        <v>236</v>
      </c>
      <c r="C8808" t="s">
        <v>239</v>
      </c>
      <c r="D8808" t="s">
        <v>155</v>
      </c>
      <c r="E8808" s="3" t="str">
        <f>VLOOKUP(A8808,Respondents!A:B,2,FALSE)</f>
        <v>National and Global Standard Setters</v>
      </c>
      <c r="F8808" s="3" t="str">
        <f>VLOOKUP(A8808,Respondents!A:C,3,FALSE)</f>
        <v>National Auditing Standard Setters</v>
      </c>
      <c r="G8808" s="3">
        <f t="shared" si="374"/>
        <v>1</v>
      </c>
      <c r="H8808" s="3">
        <f t="shared" si="375"/>
        <v>0</v>
      </c>
    </row>
    <row r="8809" spans="1:8" x14ac:dyDescent="0.3">
      <c r="A8809" t="s">
        <v>111</v>
      </c>
      <c r="B8809" t="s">
        <v>236</v>
      </c>
      <c r="C8809" t="s">
        <v>240</v>
      </c>
      <c r="D8809" t="s">
        <v>155</v>
      </c>
      <c r="E8809" s="3" t="str">
        <f>VLOOKUP(A8809,Respondents!A:B,2,FALSE)</f>
        <v>National and Global Standard Setters</v>
      </c>
      <c r="F8809" s="3" t="str">
        <f>VLOOKUP(A8809,Respondents!A:C,3,FALSE)</f>
        <v>National Auditing Standard Setters</v>
      </c>
      <c r="G8809" s="3">
        <f t="shared" si="374"/>
        <v>1</v>
      </c>
      <c r="H8809" s="3">
        <f t="shared" si="375"/>
        <v>0</v>
      </c>
    </row>
    <row r="8810" spans="1:8" x14ac:dyDescent="0.3">
      <c r="A8810" t="s">
        <v>111</v>
      </c>
      <c r="B8810" t="s">
        <v>236</v>
      </c>
      <c r="C8810" t="s">
        <v>241</v>
      </c>
      <c r="D8810" t="s">
        <v>155</v>
      </c>
      <c r="E8810" s="3" t="str">
        <f>VLOOKUP(A8810,Respondents!A:B,2,FALSE)</f>
        <v>National and Global Standard Setters</v>
      </c>
      <c r="F8810" s="3" t="str">
        <f>VLOOKUP(A8810,Respondents!A:C,3,FALSE)</f>
        <v>National Auditing Standard Setters</v>
      </c>
      <c r="G8810" s="3">
        <f t="shared" si="374"/>
        <v>1</v>
      </c>
      <c r="H8810" s="3">
        <f t="shared" si="375"/>
        <v>0</v>
      </c>
    </row>
    <row r="8811" spans="1:8" x14ac:dyDescent="0.3">
      <c r="A8811" t="s">
        <v>111</v>
      </c>
      <c r="B8811" t="s">
        <v>236</v>
      </c>
      <c r="C8811" t="s">
        <v>242</v>
      </c>
      <c r="D8811" t="s">
        <v>155</v>
      </c>
      <c r="E8811" s="3" t="str">
        <f>VLOOKUP(A8811,Respondents!A:B,2,FALSE)</f>
        <v>National and Global Standard Setters</v>
      </c>
      <c r="F8811" s="3" t="str">
        <f>VLOOKUP(A8811,Respondents!A:C,3,FALSE)</f>
        <v>National Auditing Standard Setters</v>
      </c>
      <c r="G8811" s="3">
        <f t="shared" si="374"/>
        <v>1</v>
      </c>
      <c r="H8811" s="3">
        <f t="shared" si="375"/>
        <v>0</v>
      </c>
    </row>
    <row r="8812" spans="1:8" x14ac:dyDescent="0.3">
      <c r="A8812" t="s">
        <v>111</v>
      </c>
      <c r="B8812" t="s">
        <v>236</v>
      </c>
      <c r="C8812" t="s">
        <v>318</v>
      </c>
      <c r="D8812" t="s">
        <v>155</v>
      </c>
      <c r="E8812" s="3" t="str">
        <f>VLOOKUP(A8812,Respondents!A:B,2,FALSE)</f>
        <v>National and Global Standard Setters</v>
      </c>
      <c r="F8812" s="3" t="str">
        <f>VLOOKUP(A8812,Respondents!A:C,3,FALSE)</f>
        <v>National Auditing Standard Setters</v>
      </c>
      <c r="G8812" s="3">
        <f t="shared" si="374"/>
        <v>2</v>
      </c>
      <c r="H8812" s="3">
        <f t="shared" si="375"/>
        <v>0</v>
      </c>
    </row>
    <row r="8813" spans="1:8" x14ac:dyDescent="0.3">
      <c r="A8813" t="s">
        <v>111</v>
      </c>
      <c r="B8813" t="s">
        <v>236</v>
      </c>
      <c r="C8813" t="s">
        <v>383</v>
      </c>
      <c r="D8813" t="s">
        <v>155</v>
      </c>
      <c r="E8813" s="3" t="str">
        <f>VLOOKUP(A8813,Respondents!A:B,2,FALSE)</f>
        <v>National and Global Standard Setters</v>
      </c>
      <c r="F8813" s="3" t="str">
        <f>VLOOKUP(A8813,Respondents!A:C,3,FALSE)</f>
        <v>National Auditing Standard Setters</v>
      </c>
      <c r="G8813" s="3">
        <f t="shared" si="374"/>
        <v>2</v>
      </c>
      <c r="H8813" s="3">
        <f t="shared" si="375"/>
        <v>0</v>
      </c>
    </row>
    <row r="8814" spans="1:8" x14ac:dyDescent="0.3">
      <c r="A8814" t="s">
        <v>111</v>
      </c>
      <c r="B8814" t="s">
        <v>236</v>
      </c>
      <c r="C8814" t="s">
        <v>384</v>
      </c>
      <c r="D8814" t="s">
        <v>155</v>
      </c>
      <c r="E8814" s="3" t="str">
        <f>VLOOKUP(A8814,Respondents!A:B,2,FALSE)</f>
        <v>National and Global Standard Setters</v>
      </c>
      <c r="F8814" s="3" t="str">
        <f>VLOOKUP(A8814,Respondents!A:C,3,FALSE)</f>
        <v>National Auditing Standard Setters</v>
      </c>
      <c r="G8814" s="3">
        <f t="shared" si="374"/>
        <v>2</v>
      </c>
      <c r="H8814" s="3">
        <f t="shared" si="375"/>
        <v>0</v>
      </c>
    </row>
    <row r="8815" spans="1:8" x14ac:dyDescent="0.3">
      <c r="A8815" t="s">
        <v>111</v>
      </c>
      <c r="B8815" t="s">
        <v>236</v>
      </c>
      <c r="C8815" t="s">
        <v>319</v>
      </c>
      <c r="D8815" t="s">
        <v>155</v>
      </c>
      <c r="E8815" s="3" t="str">
        <f>VLOOKUP(A8815,Respondents!A:B,2,FALSE)</f>
        <v>National and Global Standard Setters</v>
      </c>
      <c r="F8815" s="3" t="str">
        <f>VLOOKUP(A8815,Respondents!A:C,3,FALSE)</f>
        <v>National Auditing Standard Setters</v>
      </c>
      <c r="G8815" s="3">
        <f t="shared" si="374"/>
        <v>2</v>
      </c>
      <c r="H8815" s="3">
        <f t="shared" si="375"/>
        <v>0</v>
      </c>
    </row>
    <row r="8816" spans="1:8" x14ac:dyDescent="0.3">
      <c r="A8816" t="s">
        <v>111</v>
      </c>
      <c r="B8816" t="s">
        <v>277</v>
      </c>
      <c r="C8816" t="s">
        <v>278</v>
      </c>
      <c r="D8816" t="s">
        <v>155</v>
      </c>
      <c r="E8816" s="3" t="str">
        <f>VLOOKUP(A8816,Respondents!A:B,2,FALSE)</f>
        <v>National and Global Standard Setters</v>
      </c>
      <c r="F8816" s="3" t="str">
        <f>VLOOKUP(A8816,Respondents!A:C,3,FALSE)</f>
        <v>National Auditing Standard Setters</v>
      </c>
      <c r="G8816" s="3">
        <f t="shared" si="374"/>
        <v>1</v>
      </c>
      <c r="H8816" s="3">
        <f t="shared" si="375"/>
        <v>0</v>
      </c>
    </row>
    <row r="8817" spans="1:8" x14ac:dyDescent="0.3">
      <c r="A8817" t="s">
        <v>111</v>
      </c>
      <c r="B8817" t="s">
        <v>277</v>
      </c>
      <c r="C8817" t="s">
        <v>279</v>
      </c>
      <c r="D8817" t="s">
        <v>159</v>
      </c>
      <c r="E8817" s="3" t="str">
        <f>VLOOKUP(A8817,Respondents!A:B,2,FALSE)</f>
        <v>National and Global Standard Setters</v>
      </c>
      <c r="F8817" s="3" t="str">
        <f>VLOOKUP(A8817,Respondents!A:C,3,FALSE)</f>
        <v>National Auditing Standard Setters</v>
      </c>
      <c r="G8817" s="3">
        <f t="shared" si="374"/>
        <v>1</v>
      </c>
      <c r="H8817" s="3">
        <f t="shared" si="375"/>
        <v>1</v>
      </c>
    </row>
    <row r="8818" spans="1:8" x14ac:dyDescent="0.3">
      <c r="A8818" t="s">
        <v>111</v>
      </c>
      <c r="B8818" t="s">
        <v>277</v>
      </c>
      <c r="C8818" t="s">
        <v>280</v>
      </c>
      <c r="D8818" t="s">
        <v>155</v>
      </c>
      <c r="E8818" s="3" t="str">
        <f>VLOOKUP(A8818,Respondents!A:B,2,FALSE)</f>
        <v>National and Global Standard Setters</v>
      </c>
      <c r="F8818" s="3" t="str">
        <f>VLOOKUP(A8818,Respondents!A:C,3,FALSE)</f>
        <v>National Auditing Standard Setters</v>
      </c>
      <c r="G8818" s="3">
        <f t="shared" si="374"/>
        <v>1</v>
      </c>
      <c r="H8818" s="3">
        <f t="shared" si="375"/>
        <v>0</v>
      </c>
    </row>
    <row r="8819" spans="1:8" x14ac:dyDescent="0.3">
      <c r="A8819" t="s">
        <v>111</v>
      </c>
      <c r="B8819" t="s">
        <v>277</v>
      </c>
      <c r="C8819" t="s">
        <v>281</v>
      </c>
      <c r="D8819" t="s">
        <v>155</v>
      </c>
      <c r="E8819" s="3" t="str">
        <f>VLOOKUP(A8819,Respondents!A:B,2,FALSE)</f>
        <v>National and Global Standard Setters</v>
      </c>
      <c r="F8819" s="3" t="str">
        <f>VLOOKUP(A8819,Respondents!A:C,3,FALSE)</f>
        <v>National Auditing Standard Setters</v>
      </c>
      <c r="G8819" s="3">
        <f t="shared" si="374"/>
        <v>1</v>
      </c>
      <c r="H8819" s="3">
        <f t="shared" si="375"/>
        <v>0</v>
      </c>
    </row>
    <row r="8820" spans="1:8" x14ac:dyDescent="0.3">
      <c r="A8820" t="s">
        <v>111</v>
      </c>
      <c r="B8820" t="s">
        <v>277</v>
      </c>
      <c r="C8820" t="s">
        <v>282</v>
      </c>
      <c r="D8820" t="s">
        <v>155</v>
      </c>
      <c r="E8820" s="3" t="str">
        <f>VLOOKUP(A8820,Respondents!A:B,2,FALSE)</f>
        <v>National and Global Standard Setters</v>
      </c>
      <c r="F8820" s="3" t="str">
        <f>VLOOKUP(A8820,Respondents!A:C,3,FALSE)</f>
        <v>National Auditing Standard Setters</v>
      </c>
      <c r="G8820" s="3">
        <f t="shared" si="374"/>
        <v>1</v>
      </c>
      <c r="H8820" s="3">
        <f t="shared" si="375"/>
        <v>0</v>
      </c>
    </row>
    <row r="8821" spans="1:8" x14ac:dyDescent="0.3">
      <c r="A8821" t="s">
        <v>111</v>
      </c>
      <c r="B8821" t="s">
        <v>277</v>
      </c>
      <c r="C8821" t="s">
        <v>283</v>
      </c>
      <c r="D8821" t="s">
        <v>155</v>
      </c>
      <c r="E8821" s="3" t="str">
        <f>VLOOKUP(A8821,Respondents!A:B,2,FALSE)</f>
        <v>National and Global Standard Setters</v>
      </c>
      <c r="F8821" s="3" t="str">
        <f>VLOOKUP(A8821,Respondents!A:C,3,FALSE)</f>
        <v>National Auditing Standard Setters</v>
      </c>
      <c r="G8821" s="3">
        <f t="shared" si="374"/>
        <v>1</v>
      </c>
      <c r="H8821" s="3">
        <f t="shared" si="375"/>
        <v>0</v>
      </c>
    </row>
    <row r="8822" spans="1:8" x14ac:dyDescent="0.3">
      <c r="A8822" t="s">
        <v>111</v>
      </c>
      <c r="B8822" t="s">
        <v>277</v>
      </c>
      <c r="C8822" t="s">
        <v>385</v>
      </c>
      <c r="D8822" t="s">
        <v>155</v>
      </c>
      <c r="E8822" s="3" t="str">
        <f>VLOOKUP(A8822,Respondents!A:B,2,FALSE)</f>
        <v>National and Global Standard Setters</v>
      </c>
      <c r="F8822" s="3" t="str">
        <f>VLOOKUP(A8822,Respondents!A:C,3,FALSE)</f>
        <v>National Auditing Standard Setters</v>
      </c>
      <c r="G8822" s="3">
        <f t="shared" si="374"/>
        <v>2</v>
      </c>
      <c r="H8822" s="3">
        <f t="shared" si="375"/>
        <v>0</v>
      </c>
    </row>
    <row r="8823" spans="1:8" x14ac:dyDescent="0.3">
      <c r="A8823" t="s">
        <v>111</v>
      </c>
      <c r="B8823" t="s">
        <v>277</v>
      </c>
      <c r="C8823" t="s">
        <v>320</v>
      </c>
      <c r="D8823" t="s">
        <v>155</v>
      </c>
      <c r="E8823" s="3" t="str">
        <f>VLOOKUP(A8823,Respondents!A:B,2,FALSE)</f>
        <v>National and Global Standard Setters</v>
      </c>
      <c r="F8823" s="3" t="str">
        <f>VLOOKUP(A8823,Respondents!A:C,3,FALSE)</f>
        <v>National Auditing Standard Setters</v>
      </c>
      <c r="G8823" s="3">
        <f t="shared" si="374"/>
        <v>2</v>
      </c>
      <c r="H8823" s="3">
        <f t="shared" si="375"/>
        <v>0</v>
      </c>
    </row>
    <row r="8824" spans="1:8" x14ac:dyDescent="0.3">
      <c r="A8824" t="s">
        <v>111</v>
      </c>
      <c r="B8824" t="s">
        <v>277</v>
      </c>
      <c r="C8824" t="s">
        <v>321</v>
      </c>
      <c r="D8824" t="s">
        <v>155</v>
      </c>
      <c r="E8824" s="3" t="str">
        <f>VLOOKUP(A8824,Respondents!A:B,2,FALSE)</f>
        <v>National and Global Standard Setters</v>
      </c>
      <c r="F8824" s="3" t="str">
        <f>VLOOKUP(A8824,Respondents!A:C,3,FALSE)</f>
        <v>National Auditing Standard Setters</v>
      </c>
      <c r="G8824" s="3">
        <f t="shared" si="374"/>
        <v>2</v>
      </c>
      <c r="H8824" s="3">
        <f t="shared" si="375"/>
        <v>0</v>
      </c>
    </row>
    <row r="8825" spans="1:8" x14ac:dyDescent="0.3">
      <c r="A8825" t="s">
        <v>111</v>
      </c>
      <c r="B8825" t="s">
        <v>277</v>
      </c>
      <c r="C8825" t="s">
        <v>322</v>
      </c>
      <c r="D8825" t="s">
        <v>159</v>
      </c>
      <c r="E8825" s="3" t="str">
        <f>VLOOKUP(A8825,Respondents!A:B,2,FALSE)</f>
        <v>National and Global Standard Setters</v>
      </c>
      <c r="F8825" s="3" t="str">
        <f>VLOOKUP(A8825,Respondents!A:C,3,FALSE)</f>
        <v>National Auditing Standard Setters</v>
      </c>
      <c r="G8825" s="3">
        <f t="shared" si="374"/>
        <v>2</v>
      </c>
      <c r="H8825" s="3">
        <f t="shared" si="375"/>
        <v>1</v>
      </c>
    </row>
    <row r="8826" spans="1:8" x14ac:dyDescent="0.3">
      <c r="A8826" t="s">
        <v>111</v>
      </c>
      <c r="B8826" t="s">
        <v>266</v>
      </c>
      <c r="C8826" t="s">
        <v>284</v>
      </c>
      <c r="D8826" t="s">
        <v>159</v>
      </c>
      <c r="E8826" s="3" t="str">
        <f>VLOOKUP(A8826,Respondents!A:B,2,FALSE)</f>
        <v>National and Global Standard Setters</v>
      </c>
      <c r="F8826" s="3" t="str">
        <f>VLOOKUP(A8826,Respondents!A:C,3,FALSE)</f>
        <v>National Auditing Standard Setters</v>
      </c>
      <c r="G8826" s="3">
        <f t="shared" si="374"/>
        <v>1</v>
      </c>
      <c r="H8826" s="3">
        <f t="shared" si="375"/>
        <v>1</v>
      </c>
    </row>
    <row r="8827" spans="1:8" x14ac:dyDescent="0.3">
      <c r="A8827" t="s">
        <v>111</v>
      </c>
      <c r="B8827" t="s">
        <v>266</v>
      </c>
      <c r="C8827" t="s">
        <v>285</v>
      </c>
      <c r="D8827" t="s">
        <v>155</v>
      </c>
      <c r="E8827" s="3" t="str">
        <f>VLOOKUP(A8827,Respondents!A:B,2,FALSE)</f>
        <v>National and Global Standard Setters</v>
      </c>
      <c r="F8827" s="3" t="str">
        <f>VLOOKUP(A8827,Respondents!A:C,3,FALSE)</f>
        <v>National Auditing Standard Setters</v>
      </c>
      <c r="G8827" s="3">
        <f t="shared" si="374"/>
        <v>1</v>
      </c>
      <c r="H8827" s="3">
        <f t="shared" si="375"/>
        <v>0</v>
      </c>
    </row>
    <row r="8828" spans="1:8" x14ac:dyDescent="0.3">
      <c r="A8828" t="s">
        <v>111</v>
      </c>
      <c r="B8828" t="s">
        <v>266</v>
      </c>
      <c r="C8828" t="s">
        <v>323</v>
      </c>
      <c r="D8828" t="s">
        <v>159</v>
      </c>
      <c r="E8828" s="3" t="str">
        <f>VLOOKUP(A8828,Respondents!A:B,2,FALSE)</f>
        <v>National and Global Standard Setters</v>
      </c>
      <c r="F8828" s="3" t="str">
        <f>VLOOKUP(A8828,Respondents!A:C,3,FALSE)</f>
        <v>National Auditing Standard Setters</v>
      </c>
      <c r="G8828" s="3">
        <f t="shared" si="374"/>
        <v>2</v>
      </c>
      <c r="H8828" s="3">
        <f t="shared" si="375"/>
        <v>1</v>
      </c>
    </row>
    <row r="8829" spans="1:8" x14ac:dyDescent="0.3">
      <c r="A8829" t="s">
        <v>111</v>
      </c>
      <c r="B8829" t="s">
        <v>266</v>
      </c>
      <c r="C8829" t="s">
        <v>324</v>
      </c>
      <c r="D8829" t="s">
        <v>155</v>
      </c>
      <c r="E8829" s="3" t="str">
        <f>VLOOKUP(A8829,Respondents!A:B,2,FALSE)</f>
        <v>National and Global Standard Setters</v>
      </c>
      <c r="F8829" s="3" t="str">
        <f>VLOOKUP(A8829,Respondents!A:C,3,FALSE)</f>
        <v>National Auditing Standard Setters</v>
      </c>
      <c r="G8829" s="3">
        <f t="shared" si="374"/>
        <v>2</v>
      </c>
      <c r="H8829" s="3">
        <f t="shared" si="375"/>
        <v>0</v>
      </c>
    </row>
    <row r="8830" spans="1:8" x14ac:dyDescent="0.3">
      <c r="A8830" t="s">
        <v>111</v>
      </c>
      <c r="B8830" t="s">
        <v>266</v>
      </c>
      <c r="C8830" t="s">
        <v>325</v>
      </c>
      <c r="D8830" t="s">
        <v>155</v>
      </c>
      <c r="E8830" s="3" t="str">
        <f>VLOOKUP(A8830,Respondents!A:B,2,FALSE)</f>
        <v>National and Global Standard Setters</v>
      </c>
      <c r="F8830" s="3" t="str">
        <f>VLOOKUP(A8830,Respondents!A:C,3,FALSE)</f>
        <v>National Auditing Standard Setters</v>
      </c>
      <c r="G8830" s="3">
        <f t="shared" si="374"/>
        <v>2</v>
      </c>
      <c r="H8830" s="3">
        <f t="shared" si="375"/>
        <v>0</v>
      </c>
    </row>
    <row r="8831" spans="1:8" x14ac:dyDescent="0.3">
      <c r="A8831" t="s">
        <v>111</v>
      </c>
      <c r="B8831" t="s">
        <v>266</v>
      </c>
      <c r="C8831" t="s">
        <v>326</v>
      </c>
      <c r="D8831" t="s">
        <v>155</v>
      </c>
      <c r="E8831" s="3" t="str">
        <f>VLOOKUP(A8831,Respondents!A:B,2,FALSE)</f>
        <v>National and Global Standard Setters</v>
      </c>
      <c r="F8831" s="3" t="str">
        <f>VLOOKUP(A8831,Respondents!A:C,3,FALSE)</f>
        <v>National Auditing Standard Setters</v>
      </c>
      <c r="G8831" s="3">
        <f t="shared" si="374"/>
        <v>2</v>
      </c>
      <c r="H8831" s="3">
        <f t="shared" si="375"/>
        <v>0</v>
      </c>
    </row>
    <row r="8832" spans="1:8" x14ac:dyDescent="0.3">
      <c r="A8832" t="s">
        <v>111</v>
      </c>
      <c r="B8832" t="s">
        <v>266</v>
      </c>
      <c r="C8832" t="s">
        <v>327</v>
      </c>
      <c r="D8832" t="s">
        <v>155</v>
      </c>
      <c r="E8832" s="3" t="str">
        <f>VLOOKUP(A8832,Respondents!A:B,2,FALSE)</f>
        <v>National and Global Standard Setters</v>
      </c>
      <c r="F8832" s="3" t="str">
        <f>VLOOKUP(A8832,Respondents!A:C,3,FALSE)</f>
        <v>National Auditing Standard Setters</v>
      </c>
      <c r="G8832" s="3">
        <f t="shared" si="374"/>
        <v>2</v>
      </c>
      <c r="H8832" s="3">
        <f t="shared" si="375"/>
        <v>0</v>
      </c>
    </row>
    <row r="8833" spans="1:8" x14ac:dyDescent="0.3">
      <c r="A8833" t="s">
        <v>111</v>
      </c>
      <c r="B8833" t="s">
        <v>266</v>
      </c>
      <c r="C8833" t="s">
        <v>328</v>
      </c>
      <c r="D8833" t="s">
        <v>155</v>
      </c>
      <c r="E8833" s="3" t="str">
        <f>VLOOKUP(A8833,Respondents!A:B,2,FALSE)</f>
        <v>National and Global Standard Setters</v>
      </c>
      <c r="F8833" s="3" t="str">
        <f>VLOOKUP(A8833,Respondents!A:C,3,FALSE)</f>
        <v>National Auditing Standard Setters</v>
      </c>
      <c r="G8833" s="3">
        <f t="shared" si="374"/>
        <v>2</v>
      </c>
      <c r="H8833" s="3">
        <f t="shared" si="375"/>
        <v>0</v>
      </c>
    </row>
    <row r="8834" spans="1:8" x14ac:dyDescent="0.3">
      <c r="A8834" t="s">
        <v>47</v>
      </c>
      <c r="B8834" t="s">
        <v>153</v>
      </c>
      <c r="C8834" t="s">
        <v>154</v>
      </c>
      <c r="D8834" t="s">
        <v>155</v>
      </c>
      <c r="E8834" s="3" t="str">
        <f>VLOOKUP(A8834,Respondents!A:B,2,FALSE)</f>
        <v>Member Bodies and Other Professional Organizations</v>
      </c>
      <c r="F8834" s="3" t="str">
        <f>VLOOKUP(A8834,Respondents!A:C,3,FALSE)</f>
        <v>Member Bodies and Other Professional Organizations</v>
      </c>
      <c r="G8834" s="3">
        <f t="shared" si="374"/>
        <v>1</v>
      </c>
      <c r="H8834" s="3">
        <f t="shared" si="375"/>
        <v>0</v>
      </c>
    </row>
    <row r="8835" spans="1:8" x14ac:dyDescent="0.3">
      <c r="A8835" t="s">
        <v>47</v>
      </c>
      <c r="B8835" t="s">
        <v>153</v>
      </c>
      <c r="C8835" t="s">
        <v>156</v>
      </c>
      <c r="D8835" t="s">
        <v>159</v>
      </c>
      <c r="E8835" s="3" t="str">
        <f>VLOOKUP(A8835,Respondents!A:B,2,FALSE)</f>
        <v>Member Bodies and Other Professional Organizations</v>
      </c>
      <c r="F8835" s="3" t="str">
        <f>VLOOKUP(A8835,Respondents!A:C,3,FALSE)</f>
        <v>Member Bodies and Other Professional Organizations</v>
      </c>
      <c r="G8835" s="3">
        <f t="shared" si="374"/>
        <v>1</v>
      </c>
      <c r="H8835" s="3">
        <f t="shared" si="375"/>
        <v>1</v>
      </c>
    </row>
    <row r="8836" spans="1:8" x14ac:dyDescent="0.3">
      <c r="A8836" t="s">
        <v>47</v>
      </c>
      <c r="B8836" t="s">
        <v>153</v>
      </c>
      <c r="C8836" t="s">
        <v>157</v>
      </c>
      <c r="D8836" t="s">
        <v>155</v>
      </c>
      <c r="E8836" s="3" t="str">
        <f>VLOOKUP(A8836,Respondents!A:B,2,FALSE)</f>
        <v>Member Bodies and Other Professional Organizations</v>
      </c>
      <c r="F8836" s="3" t="str">
        <f>VLOOKUP(A8836,Respondents!A:C,3,FALSE)</f>
        <v>Member Bodies and Other Professional Organizations</v>
      </c>
      <c r="G8836" s="3">
        <f t="shared" si="374"/>
        <v>1</v>
      </c>
      <c r="H8836" s="3">
        <f t="shared" si="375"/>
        <v>0</v>
      </c>
    </row>
    <row r="8837" spans="1:8" x14ac:dyDescent="0.3">
      <c r="A8837" t="s">
        <v>47</v>
      </c>
      <c r="B8837" t="s">
        <v>153</v>
      </c>
      <c r="C8837" t="s">
        <v>158</v>
      </c>
      <c r="D8837" t="s">
        <v>155</v>
      </c>
      <c r="E8837" s="3" t="str">
        <f>VLOOKUP(A8837,Respondents!A:B,2,FALSE)</f>
        <v>Member Bodies and Other Professional Organizations</v>
      </c>
      <c r="F8837" s="3" t="str">
        <f>VLOOKUP(A8837,Respondents!A:C,3,FALSE)</f>
        <v>Member Bodies and Other Professional Organizations</v>
      </c>
      <c r="G8837" s="3">
        <f t="shared" si="374"/>
        <v>1</v>
      </c>
      <c r="H8837" s="3">
        <f t="shared" si="375"/>
        <v>0</v>
      </c>
    </row>
    <row r="8838" spans="1:8" x14ac:dyDescent="0.3">
      <c r="A8838" t="s">
        <v>47</v>
      </c>
      <c r="B8838" t="s">
        <v>153</v>
      </c>
      <c r="C8838" t="s">
        <v>160</v>
      </c>
      <c r="D8838" t="s">
        <v>155</v>
      </c>
      <c r="E8838" s="3" t="str">
        <f>VLOOKUP(A8838,Respondents!A:B,2,FALSE)</f>
        <v>Member Bodies and Other Professional Organizations</v>
      </c>
      <c r="F8838" s="3" t="str">
        <f>VLOOKUP(A8838,Respondents!A:C,3,FALSE)</f>
        <v>Member Bodies and Other Professional Organizations</v>
      </c>
      <c r="G8838" s="3">
        <f t="shared" si="374"/>
        <v>1</v>
      </c>
      <c r="H8838" s="3">
        <f t="shared" si="375"/>
        <v>0</v>
      </c>
    </row>
    <row r="8839" spans="1:8" x14ac:dyDescent="0.3">
      <c r="A8839" t="s">
        <v>47</v>
      </c>
      <c r="B8839" t="s">
        <v>153</v>
      </c>
      <c r="C8839" t="s">
        <v>161</v>
      </c>
      <c r="D8839" t="s">
        <v>155</v>
      </c>
      <c r="E8839" s="3" t="str">
        <f>VLOOKUP(A8839,Respondents!A:B,2,FALSE)</f>
        <v>Member Bodies and Other Professional Organizations</v>
      </c>
      <c r="F8839" s="3" t="str">
        <f>VLOOKUP(A8839,Respondents!A:C,3,FALSE)</f>
        <v>Member Bodies and Other Professional Organizations</v>
      </c>
      <c r="G8839" s="3">
        <f t="shared" si="374"/>
        <v>1</v>
      </c>
      <c r="H8839" s="3">
        <f t="shared" si="375"/>
        <v>0</v>
      </c>
    </row>
    <row r="8840" spans="1:8" x14ac:dyDescent="0.3">
      <c r="A8840" t="s">
        <v>47</v>
      </c>
      <c r="B8840" t="s">
        <v>153</v>
      </c>
      <c r="C8840" t="s">
        <v>300</v>
      </c>
      <c r="D8840" t="s">
        <v>159</v>
      </c>
      <c r="E8840" s="3" t="str">
        <f>VLOOKUP(A8840,Respondents!A:B,2,FALSE)</f>
        <v>Member Bodies and Other Professional Organizations</v>
      </c>
      <c r="F8840" s="3" t="str">
        <f>VLOOKUP(A8840,Respondents!A:C,3,FALSE)</f>
        <v>Member Bodies and Other Professional Organizations</v>
      </c>
      <c r="G8840" s="3">
        <f t="shared" si="374"/>
        <v>2</v>
      </c>
      <c r="H8840" s="3">
        <f t="shared" si="375"/>
        <v>1</v>
      </c>
    </row>
    <row r="8841" spans="1:8" x14ac:dyDescent="0.3">
      <c r="A8841" t="s">
        <v>47</v>
      </c>
      <c r="B8841" t="s">
        <v>153</v>
      </c>
      <c r="C8841" t="s">
        <v>301</v>
      </c>
      <c r="D8841" t="s">
        <v>159</v>
      </c>
      <c r="E8841" s="3" t="str">
        <f>VLOOKUP(A8841,Respondents!A:B,2,FALSE)</f>
        <v>Member Bodies and Other Professional Organizations</v>
      </c>
      <c r="F8841" s="3" t="str">
        <f>VLOOKUP(A8841,Respondents!A:C,3,FALSE)</f>
        <v>Member Bodies and Other Professional Organizations</v>
      </c>
      <c r="G8841" s="3">
        <f t="shared" si="374"/>
        <v>2</v>
      </c>
      <c r="H8841" s="3">
        <f t="shared" si="375"/>
        <v>1</v>
      </c>
    </row>
    <row r="8842" spans="1:8" x14ac:dyDescent="0.3">
      <c r="A8842" t="s">
        <v>47</v>
      </c>
      <c r="B8842" t="s">
        <v>153</v>
      </c>
      <c r="C8842" t="s">
        <v>302</v>
      </c>
      <c r="D8842" t="s">
        <v>155</v>
      </c>
      <c r="E8842" s="3" t="str">
        <f>VLOOKUP(A8842,Respondents!A:B,2,FALSE)</f>
        <v>Member Bodies and Other Professional Organizations</v>
      </c>
      <c r="F8842" s="3" t="str">
        <f>VLOOKUP(A8842,Respondents!A:C,3,FALSE)</f>
        <v>Member Bodies and Other Professional Organizations</v>
      </c>
      <c r="G8842" s="3">
        <f t="shared" ref="G8842:G8905" si="376">IF(LEN(C8842)-LEN(SUBSTITUTE(C8842,".",""))&lt;=1,1,2)</f>
        <v>2</v>
      </c>
      <c r="H8842" s="3">
        <f t="shared" ref="H8842:H8905" si="377">IF(D8842="Yes",1,0)</f>
        <v>0</v>
      </c>
    </row>
    <row r="8843" spans="1:8" x14ac:dyDescent="0.3">
      <c r="A8843" t="s">
        <v>47</v>
      </c>
      <c r="B8843" t="s">
        <v>153</v>
      </c>
      <c r="C8843" t="s">
        <v>303</v>
      </c>
      <c r="D8843" t="s">
        <v>155</v>
      </c>
      <c r="E8843" s="3" t="str">
        <f>VLOOKUP(A8843,Respondents!A:B,2,FALSE)</f>
        <v>Member Bodies and Other Professional Organizations</v>
      </c>
      <c r="F8843" s="3" t="str">
        <f>VLOOKUP(A8843,Respondents!A:C,3,FALSE)</f>
        <v>Member Bodies and Other Professional Organizations</v>
      </c>
      <c r="G8843" s="3">
        <f t="shared" si="376"/>
        <v>2</v>
      </c>
      <c r="H8843" s="3">
        <f t="shared" si="377"/>
        <v>0</v>
      </c>
    </row>
    <row r="8844" spans="1:8" x14ac:dyDescent="0.3">
      <c r="A8844" t="s">
        <v>47</v>
      </c>
      <c r="B8844" t="s">
        <v>153</v>
      </c>
      <c r="C8844" t="s">
        <v>304</v>
      </c>
      <c r="D8844" t="s">
        <v>155</v>
      </c>
      <c r="E8844" s="3" t="str">
        <f>VLOOKUP(A8844,Respondents!A:B,2,FALSE)</f>
        <v>Member Bodies and Other Professional Organizations</v>
      </c>
      <c r="F8844" s="3" t="str">
        <f>VLOOKUP(A8844,Respondents!A:C,3,FALSE)</f>
        <v>Member Bodies and Other Professional Organizations</v>
      </c>
      <c r="G8844" s="3">
        <f t="shared" si="376"/>
        <v>2</v>
      </c>
      <c r="H8844" s="3">
        <f t="shared" si="377"/>
        <v>0</v>
      </c>
    </row>
    <row r="8845" spans="1:8" x14ac:dyDescent="0.3">
      <c r="A8845" t="s">
        <v>47</v>
      </c>
      <c r="B8845" t="s">
        <v>180</v>
      </c>
      <c r="C8845" t="s">
        <v>181</v>
      </c>
      <c r="D8845" t="s">
        <v>155</v>
      </c>
      <c r="E8845" s="3" t="str">
        <f>VLOOKUP(A8845,Respondents!A:B,2,FALSE)</f>
        <v>Member Bodies and Other Professional Organizations</v>
      </c>
      <c r="F8845" s="3" t="str">
        <f>VLOOKUP(A8845,Respondents!A:C,3,FALSE)</f>
        <v>Member Bodies and Other Professional Organizations</v>
      </c>
      <c r="G8845" s="3">
        <f t="shared" si="376"/>
        <v>1</v>
      </c>
      <c r="H8845" s="3">
        <f t="shared" si="377"/>
        <v>0</v>
      </c>
    </row>
    <row r="8846" spans="1:8" x14ac:dyDescent="0.3">
      <c r="A8846" t="s">
        <v>47</v>
      </c>
      <c r="B8846" t="s">
        <v>180</v>
      </c>
      <c r="C8846" t="s">
        <v>182</v>
      </c>
      <c r="D8846" t="s">
        <v>159</v>
      </c>
      <c r="E8846" s="3" t="str">
        <f>VLOOKUP(A8846,Respondents!A:B,2,FALSE)</f>
        <v>Member Bodies and Other Professional Organizations</v>
      </c>
      <c r="F8846" s="3" t="str">
        <f>VLOOKUP(A8846,Respondents!A:C,3,FALSE)</f>
        <v>Member Bodies and Other Professional Organizations</v>
      </c>
      <c r="G8846" s="3">
        <f t="shared" si="376"/>
        <v>1</v>
      </c>
      <c r="H8846" s="3">
        <f t="shared" si="377"/>
        <v>1</v>
      </c>
    </row>
    <row r="8847" spans="1:8" x14ac:dyDescent="0.3">
      <c r="A8847" t="s">
        <v>47</v>
      </c>
      <c r="B8847" t="s">
        <v>180</v>
      </c>
      <c r="C8847" t="s">
        <v>183</v>
      </c>
      <c r="D8847" t="s">
        <v>155</v>
      </c>
      <c r="E8847" s="3" t="str">
        <f>VLOOKUP(A8847,Respondents!A:B,2,FALSE)</f>
        <v>Member Bodies and Other Professional Organizations</v>
      </c>
      <c r="F8847" s="3" t="str">
        <f>VLOOKUP(A8847,Respondents!A:C,3,FALSE)</f>
        <v>Member Bodies and Other Professional Organizations</v>
      </c>
      <c r="G8847" s="3">
        <f t="shared" si="376"/>
        <v>1</v>
      </c>
      <c r="H8847" s="3">
        <f t="shared" si="377"/>
        <v>0</v>
      </c>
    </row>
    <row r="8848" spans="1:8" x14ac:dyDescent="0.3">
      <c r="A8848" t="s">
        <v>47</v>
      </c>
      <c r="B8848" t="s">
        <v>180</v>
      </c>
      <c r="C8848" t="s">
        <v>184</v>
      </c>
      <c r="D8848" t="s">
        <v>155</v>
      </c>
      <c r="E8848" s="3" t="str">
        <f>VLOOKUP(A8848,Respondents!A:B,2,FALSE)</f>
        <v>Member Bodies and Other Professional Organizations</v>
      </c>
      <c r="F8848" s="3" t="str">
        <f>VLOOKUP(A8848,Respondents!A:C,3,FALSE)</f>
        <v>Member Bodies and Other Professional Organizations</v>
      </c>
      <c r="G8848" s="3">
        <f t="shared" si="376"/>
        <v>1</v>
      </c>
      <c r="H8848" s="3">
        <f t="shared" si="377"/>
        <v>0</v>
      </c>
    </row>
    <row r="8849" spans="1:8" x14ac:dyDescent="0.3">
      <c r="A8849" t="s">
        <v>47</v>
      </c>
      <c r="B8849" t="s">
        <v>180</v>
      </c>
      <c r="C8849" t="s">
        <v>185</v>
      </c>
      <c r="D8849" t="s">
        <v>155</v>
      </c>
      <c r="E8849" s="3" t="str">
        <f>VLOOKUP(A8849,Respondents!A:B,2,FALSE)</f>
        <v>Member Bodies and Other Professional Organizations</v>
      </c>
      <c r="F8849" s="3" t="str">
        <f>VLOOKUP(A8849,Respondents!A:C,3,FALSE)</f>
        <v>Member Bodies and Other Professional Organizations</v>
      </c>
      <c r="G8849" s="3">
        <f t="shared" si="376"/>
        <v>1</v>
      </c>
      <c r="H8849" s="3">
        <f t="shared" si="377"/>
        <v>0</v>
      </c>
    </row>
    <row r="8850" spans="1:8" x14ac:dyDescent="0.3">
      <c r="A8850" t="s">
        <v>47</v>
      </c>
      <c r="B8850" t="s">
        <v>180</v>
      </c>
      <c r="C8850" t="s">
        <v>186</v>
      </c>
      <c r="D8850" t="s">
        <v>155</v>
      </c>
      <c r="E8850" s="3" t="str">
        <f>VLOOKUP(A8850,Respondents!A:B,2,FALSE)</f>
        <v>Member Bodies and Other Professional Organizations</v>
      </c>
      <c r="F8850" s="3" t="str">
        <f>VLOOKUP(A8850,Respondents!A:C,3,FALSE)</f>
        <v>Member Bodies and Other Professional Organizations</v>
      </c>
      <c r="G8850" s="3">
        <f t="shared" si="376"/>
        <v>1</v>
      </c>
      <c r="H8850" s="3">
        <f t="shared" si="377"/>
        <v>0</v>
      </c>
    </row>
    <row r="8851" spans="1:8" x14ac:dyDescent="0.3">
      <c r="A8851" t="s">
        <v>47</v>
      </c>
      <c r="B8851" t="s">
        <v>180</v>
      </c>
      <c r="C8851" t="s">
        <v>305</v>
      </c>
      <c r="D8851" t="s">
        <v>155</v>
      </c>
      <c r="E8851" s="3" t="str">
        <f>VLOOKUP(A8851,Respondents!A:B,2,FALSE)</f>
        <v>Member Bodies and Other Professional Organizations</v>
      </c>
      <c r="F8851" s="3" t="str">
        <f>VLOOKUP(A8851,Respondents!A:C,3,FALSE)</f>
        <v>Member Bodies and Other Professional Organizations</v>
      </c>
      <c r="G8851" s="3">
        <f t="shared" si="376"/>
        <v>2</v>
      </c>
      <c r="H8851" s="3">
        <f t="shared" si="377"/>
        <v>0</v>
      </c>
    </row>
    <row r="8852" spans="1:8" x14ac:dyDescent="0.3">
      <c r="A8852" t="s">
        <v>47</v>
      </c>
      <c r="B8852" t="s">
        <v>180</v>
      </c>
      <c r="C8852" t="s">
        <v>306</v>
      </c>
      <c r="D8852" t="s">
        <v>155</v>
      </c>
      <c r="E8852" s="3" t="str">
        <f>VLOOKUP(A8852,Respondents!A:B,2,FALSE)</f>
        <v>Member Bodies and Other Professional Organizations</v>
      </c>
      <c r="F8852" s="3" t="str">
        <f>VLOOKUP(A8852,Respondents!A:C,3,FALSE)</f>
        <v>Member Bodies and Other Professional Organizations</v>
      </c>
      <c r="G8852" s="3">
        <f t="shared" si="376"/>
        <v>2</v>
      </c>
      <c r="H8852" s="3">
        <f t="shared" si="377"/>
        <v>0</v>
      </c>
    </row>
    <row r="8853" spans="1:8" x14ac:dyDescent="0.3">
      <c r="A8853" t="s">
        <v>47</v>
      </c>
      <c r="B8853" t="s">
        <v>180</v>
      </c>
      <c r="C8853" t="s">
        <v>307</v>
      </c>
      <c r="D8853" t="s">
        <v>155</v>
      </c>
      <c r="E8853" s="3" t="str">
        <f>VLOOKUP(A8853,Respondents!A:B,2,FALSE)</f>
        <v>Member Bodies and Other Professional Organizations</v>
      </c>
      <c r="F8853" s="3" t="str">
        <f>VLOOKUP(A8853,Respondents!A:C,3,FALSE)</f>
        <v>Member Bodies and Other Professional Organizations</v>
      </c>
      <c r="G8853" s="3">
        <f t="shared" si="376"/>
        <v>2</v>
      </c>
      <c r="H8853" s="3">
        <f t="shared" si="377"/>
        <v>0</v>
      </c>
    </row>
    <row r="8854" spans="1:8" x14ac:dyDescent="0.3">
      <c r="A8854" t="s">
        <v>47</v>
      </c>
      <c r="B8854" t="s">
        <v>180</v>
      </c>
      <c r="C8854" t="s">
        <v>308</v>
      </c>
      <c r="D8854" t="s">
        <v>155</v>
      </c>
      <c r="E8854" s="3" t="str">
        <f>VLOOKUP(A8854,Respondents!A:B,2,FALSE)</f>
        <v>Member Bodies and Other Professional Organizations</v>
      </c>
      <c r="F8854" s="3" t="str">
        <f>VLOOKUP(A8854,Respondents!A:C,3,FALSE)</f>
        <v>Member Bodies and Other Professional Organizations</v>
      </c>
      <c r="G8854" s="3">
        <f t="shared" si="376"/>
        <v>2</v>
      </c>
      <c r="H8854" s="3">
        <f t="shared" si="377"/>
        <v>0</v>
      </c>
    </row>
    <row r="8855" spans="1:8" x14ac:dyDescent="0.3">
      <c r="A8855" t="s">
        <v>47</v>
      </c>
      <c r="B8855" t="s">
        <v>180</v>
      </c>
      <c r="C8855" t="s">
        <v>309</v>
      </c>
      <c r="D8855" t="s">
        <v>159</v>
      </c>
      <c r="E8855" s="3" t="str">
        <f>VLOOKUP(A8855,Respondents!A:B,2,FALSE)</f>
        <v>Member Bodies and Other Professional Organizations</v>
      </c>
      <c r="F8855" s="3" t="str">
        <f>VLOOKUP(A8855,Respondents!A:C,3,FALSE)</f>
        <v>Member Bodies and Other Professional Organizations</v>
      </c>
      <c r="G8855" s="3">
        <f t="shared" si="376"/>
        <v>2</v>
      </c>
      <c r="H8855" s="3">
        <f t="shared" si="377"/>
        <v>1</v>
      </c>
    </row>
    <row r="8856" spans="1:8" x14ac:dyDescent="0.3">
      <c r="A8856" t="s">
        <v>47</v>
      </c>
      <c r="B8856" t="s">
        <v>180</v>
      </c>
      <c r="C8856" t="s">
        <v>310</v>
      </c>
      <c r="D8856" t="s">
        <v>159</v>
      </c>
      <c r="E8856" s="3" t="str">
        <f>VLOOKUP(A8856,Respondents!A:B,2,FALSE)</f>
        <v>Member Bodies and Other Professional Organizations</v>
      </c>
      <c r="F8856" s="3" t="str">
        <f>VLOOKUP(A8856,Respondents!A:C,3,FALSE)</f>
        <v>Member Bodies and Other Professional Organizations</v>
      </c>
      <c r="G8856" s="3">
        <f t="shared" si="376"/>
        <v>2</v>
      </c>
      <c r="H8856" s="3">
        <f t="shared" si="377"/>
        <v>1</v>
      </c>
    </row>
    <row r="8857" spans="1:8" x14ac:dyDescent="0.3">
      <c r="A8857" t="s">
        <v>47</v>
      </c>
      <c r="B8857" t="s">
        <v>180</v>
      </c>
      <c r="C8857" t="s">
        <v>311</v>
      </c>
      <c r="D8857" t="s">
        <v>155</v>
      </c>
      <c r="E8857" s="3" t="str">
        <f>VLOOKUP(A8857,Respondents!A:B,2,FALSE)</f>
        <v>Member Bodies and Other Professional Organizations</v>
      </c>
      <c r="F8857" s="3" t="str">
        <f>VLOOKUP(A8857,Respondents!A:C,3,FALSE)</f>
        <v>Member Bodies and Other Professional Organizations</v>
      </c>
      <c r="G8857" s="3">
        <f t="shared" si="376"/>
        <v>2</v>
      </c>
      <c r="H8857" s="3">
        <f t="shared" si="377"/>
        <v>0</v>
      </c>
    </row>
    <row r="8858" spans="1:8" x14ac:dyDescent="0.3">
      <c r="A8858" t="s">
        <v>47</v>
      </c>
      <c r="B8858" t="s">
        <v>216</v>
      </c>
      <c r="C8858" t="s">
        <v>217</v>
      </c>
      <c r="D8858" t="s">
        <v>159</v>
      </c>
      <c r="E8858" s="3" t="str">
        <f>VLOOKUP(A8858,Respondents!A:B,2,FALSE)</f>
        <v>Member Bodies and Other Professional Organizations</v>
      </c>
      <c r="F8858" s="3" t="str">
        <f>VLOOKUP(A8858,Respondents!A:C,3,FALSE)</f>
        <v>Member Bodies and Other Professional Organizations</v>
      </c>
      <c r="G8858" s="3">
        <f t="shared" si="376"/>
        <v>1</v>
      </c>
      <c r="H8858" s="3">
        <f t="shared" si="377"/>
        <v>1</v>
      </c>
    </row>
    <row r="8859" spans="1:8" x14ac:dyDescent="0.3">
      <c r="A8859" t="s">
        <v>47</v>
      </c>
      <c r="B8859" t="s">
        <v>216</v>
      </c>
      <c r="C8859" t="s">
        <v>218</v>
      </c>
      <c r="D8859" t="s">
        <v>155</v>
      </c>
      <c r="E8859" s="3" t="str">
        <f>VLOOKUP(A8859,Respondents!A:B,2,FALSE)</f>
        <v>Member Bodies and Other Professional Organizations</v>
      </c>
      <c r="F8859" s="3" t="str">
        <f>VLOOKUP(A8859,Respondents!A:C,3,FALSE)</f>
        <v>Member Bodies and Other Professional Organizations</v>
      </c>
      <c r="G8859" s="3">
        <f t="shared" si="376"/>
        <v>1</v>
      </c>
      <c r="H8859" s="3">
        <f t="shared" si="377"/>
        <v>0</v>
      </c>
    </row>
    <row r="8860" spans="1:8" x14ac:dyDescent="0.3">
      <c r="A8860" t="s">
        <v>47</v>
      </c>
      <c r="B8860" t="s">
        <v>216</v>
      </c>
      <c r="C8860" t="s">
        <v>219</v>
      </c>
      <c r="D8860" t="s">
        <v>155</v>
      </c>
      <c r="E8860" s="3" t="str">
        <f>VLOOKUP(A8860,Respondents!A:B,2,FALSE)</f>
        <v>Member Bodies and Other Professional Organizations</v>
      </c>
      <c r="F8860" s="3" t="str">
        <f>VLOOKUP(A8860,Respondents!A:C,3,FALSE)</f>
        <v>Member Bodies and Other Professional Organizations</v>
      </c>
      <c r="G8860" s="3">
        <f t="shared" si="376"/>
        <v>1</v>
      </c>
      <c r="H8860" s="3">
        <f t="shared" si="377"/>
        <v>0</v>
      </c>
    </row>
    <row r="8861" spans="1:8" x14ac:dyDescent="0.3">
      <c r="A8861" t="s">
        <v>47</v>
      </c>
      <c r="B8861" t="s">
        <v>216</v>
      </c>
      <c r="C8861" t="s">
        <v>220</v>
      </c>
      <c r="D8861" t="s">
        <v>155</v>
      </c>
      <c r="E8861" s="3" t="str">
        <f>VLOOKUP(A8861,Respondents!A:B,2,FALSE)</f>
        <v>Member Bodies and Other Professional Organizations</v>
      </c>
      <c r="F8861" s="3" t="str">
        <f>VLOOKUP(A8861,Respondents!A:C,3,FALSE)</f>
        <v>Member Bodies and Other Professional Organizations</v>
      </c>
      <c r="G8861" s="3">
        <f t="shared" si="376"/>
        <v>1</v>
      </c>
      <c r="H8861" s="3">
        <f t="shared" si="377"/>
        <v>0</v>
      </c>
    </row>
    <row r="8862" spans="1:8" x14ac:dyDescent="0.3">
      <c r="A8862" t="s">
        <v>47</v>
      </c>
      <c r="B8862" t="s">
        <v>216</v>
      </c>
      <c r="C8862" t="s">
        <v>221</v>
      </c>
      <c r="D8862" t="s">
        <v>155</v>
      </c>
      <c r="E8862" s="3" t="str">
        <f>VLOOKUP(A8862,Respondents!A:B,2,FALSE)</f>
        <v>Member Bodies and Other Professional Organizations</v>
      </c>
      <c r="F8862" s="3" t="str">
        <f>VLOOKUP(A8862,Respondents!A:C,3,FALSE)</f>
        <v>Member Bodies and Other Professional Organizations</v>
      </c>
      <c r="G8862" s="3">
        <f t="shared" si="376"/>
        <v>1</v>
      </c>
      <c r="H8862" s="3">
        <f t="shared" si="377"/>
        <v>0</v>
      </c>
    </row>
    <row r="8863" spans="1:8" x14ac:dyDescent="0.3">
      <c r="A8863" t="s">
        <v>47</v>
      </c>
      <c r="B8863" t="s">
        <v>216</v>
      </c>
      <c r="C8863" t="s">
        <v>312</v>
      </c>
      <c r="D8863" t="s">
        <v>155</v>
      </c>
      <c r="E8863" s="3" t="str">
        <f>VLOOKUP(A8863,Respondents!A:B,2,FALSE)</f>
        <v>Member Bodies and Other Professional Organizations</v>
      </c>
      <c r="F8863" s="3" t="str">
        <f>VLOOKUP(A8863,Respondents!A:C,3,FALSE)</f>
        <v>Member Bodies and Other Professional Organizations</v>
      </c>
      <c r="G8863" s="3">
        <f t="shared" si="376"/>
        <v>1</v>
      </c>
      <c r="H8863" s="3">
        <f t="shared" si="377"/>
        <v>0</v>
      </c>
    </row>
    <row r="8864" spans="1:8" x14ac:dyDescent="0.3">
      <c r="A8864" t="s">
        <v>47</v>
      </c>
      <c r="B8864" t="s">
        <v>216</v>
      </c>
      <c r="C8864" t="s">
        <v>276</v>
      </c>
      <c r="D8864" t="s">
        <v>155</v>
      </c>
      <c r="E8864" s="3" t="str">
        <f>VLOOKUP(A8864,Respondents!A:B,2,FALSE)</f>
        <v>Member Bodies and Other Professional Organizations</v>
      </c>
      <c r="F8864" s="3" t="str">
        <f>VLOOKUP(A8864,Respondents!A:C,3,FALSE)</f>
        <v>Member Bodies and Other Professional Organizations</v>
      </c>
      <c r="G8864" s="3">
        <f t="shared" si="376"/>
        <v>2</v>
      </c>
      <c r="H8864" s="3">
        <f t="shared" si="377"/>
        <v>0</v>
      </c>
    </row>
    <row r="8865" spans="1:8" x14ac:dyDescent="0.3">
      <c r="A8865" t="s">
        <v>47</v>
      </c>
      <c r="B8865" t="s">
        <v>216</v>
      </c>
      <c r="C8865" t="s">
        <v>313</v>
      </c>
      <c r="D8865" t="s">
        <v>155</v>
      </c>
      <c r="E8865" s="3" t="str">
        <f>VLOOKUP(A8865,Respondents!A:B,2,FALSE)</f>
        <v>Member Bodies and Other Professional Organizations</v>
      </c>
      <c r="F8865" s="3" t="str">
        <f>VLOOKUP(A8865,Respondents!A:C,3,FALSE)</f>
        <v>Member Bodies and Other Professional Organizations</v>
      </c>
      <c r="G8865" s="3">
        <f t="shared" si="376"/>
        <v>2</v>
      </c>
      <c r="H8865" s="3">
        <f t="shared" si="377"/>
        <v>0</v>
      </c>
    </row>
    <row r="8866" spans="1:8" x14ac:dyDescent="0.3">
      <c r="A8866" t="s">
        <v>47</v>
      </c>
      <c r="B8866" t="s">
        <v>216</v>
      </c>
      <c r="C8866" t="s">
        <v>378</v>
      </c>
      <c r="D8866" t="s">
        <v>155</v>
      </c>
      <c r="E8866" s="3" t="str">
        <f>VLOOKUP(A8866,Respondents!A:B,2,FALSE)</f>
        <v>Member Bodies and Other Professional Organizations</v>
      </c>
      <c r="F8866" s="3" t="str">
        <f>VLOOKUP(A8866,Respondents!A:C,3,FALSE)</f>
        <v>Member Bodies and Other Professional Organizations</v>
      </c>
      <c r="G8866" s="3">
        <f t="shared" si="376"/>
        <v>2</v>
      </c>
      <c r="H8866" s="3">
        <f t="shared" si="377"/>
        <v>0</v>
      </c>
    </row>
    <row r="8867" spans="1:8" x14ac:dyDescent="0.3">
      <c r="A8867" t="s">
        <v>47</v>
      </c>
      <c r="B8867" t="s">
        <v>216</v>
      </c>
      <c r="C8867" t="s">
        <v>379</v>
      </c>
      <c r="D8867" t="s">
        <v>155</v>
      </c>
      <c r="E8867" s="3" t="str">
        <f>VLOOKUP(A8867,Respondents!A:B,2,FALSE)</f>
        <v>Member Bodies and Other Professional Organizations</v>
      </c>
      <c r="F8867" s="3" t="str">
        <f>VLOOKUP(A8867,Respondents!A:C,3,FALSE)</f>
        <v>Member Bodies and Other Professional Organizations</v>
      </c>
      <c r="G8867" s="3">
        <f t="shared" si="376"/>
        <v>2</v>
      </c>
      <c r="H8867" s="3">
        <f t="shared" si="377"/>
        <v>0</v>
      </c>
    </row>
    <row r="8868" spans="1:8" x14ac:dyDescent="0.3">
      <c r="A8868" t="s">
        <v>47</v>
      </c>
      <c r="B8868" t="s">
        <v>208</v>
      </c>
      <c r="C8868" t="s">
        <v>209</v>
      </c>
      <c r="D8868" t="s">
        <v>159</v>
      </c>
      <c r="E8868" s="3" t="str">
        <f>VLOOKUP(A8868,Respondents!A:B,2,FALSE)</f>
        <v>Member Bodies and Other Professional Organizations</v>
      </c>
      <c r="F8868" s="3" t="str">
        <f>VLOOKUP(A8868,Respondents!A:C,3,FALSE)</f>
        <v>Member Bodies and Other Professional Organizations</v>
      </c>
      <c r="G8868" s="3">
        <f t="shared" si="376"/>
        <v>1</v>
      </c>
      <c r="H8868" s="3">
        <f t="shared" si="377"/>
        <v>1</v>
      </c>
    </row>
    <row r="8869" spans="1:8" x14ac:dyDescent="0.3">
      <c r="A8869" t="s">
        <v>47</v>
      </c>
      <c r="B8869" t="s">
        <v>208</v>
      </c>
      <c r="C8869" t="s">
        <v>210</v>
      </c>
      <c r="D8869" t="s">
        <v>155</v>
      </c>
      <c r="E8869" s="3" t="str">
        <f>VLOOKUP(A8869,Respondents!A:B,2,FALSE)</f>
        <v>Member Bodies and Other Professional Organizations</v>
      </c>
      <c r="F8869" s="3" t="str">
        <f>VLOOKUP(A8869,Respondents!A:C,3,FALSE)</f>
        <v>Member Bodies and Other Professional Organizations</v>
      </c>
      <c r="G8869" s="3">
        <f t="shared" si="376"/>
        <v>1</v>
      </c>
      <c r="H8869" s="3">
        <f t="shared" si="377"/>
        <v>0</v>
      </c>
    </row>
    <row r="8870" spans="1:8" x14ac:dyDescent="0.3">
      <c r="A8870" t="s">
        <v>47</v>
      </c>
      <c r="B8870" t="s">
        <v>208</v>
      </c>
      <c r="C8870" t="s">
        <v>211</v>
      </c>
      <c r="D8870" t="s">
        <v>155</v>
      </c>
      <c r="E8870" s="3" t="str">
        <f>VLOOKUP(A8870,Respondents!A:B,2,FALSE)</f>
        <v>Member Bodies and Other Professional Organizations</v>
      </c>
      <c r="F8870" s="3" t="str">
        <f>VLOOKUP(A8870,Respondents!A:C,3,FALSE)</f>
        <v>Member Bodies and Other Professional Organizations</v>
      </c>
      <c r="G8870" s="3">
        <f t="shared" si="376"/>
        <v>1</v>
      </c>
      <c r="H8870" s="3">
        <f t="shared" si="377"/>
        <v>0</v>
      </c>
    </row>
    <row r="8871" spans="1:8" x14ac:dyDescent="0.3">
      <c r="A8871" t="s">
        <v>47</v>
      </c>
      <c r="B8871" t="s">
        <v>208</v>
      </c>
      <c r="C8871" t="s">
        <v>212</v>
      </c>
      <c r="D8871" t="s">
        <v>155</v>
      </c>
      <c r="E8871" s="3" t="str">
        <f>VLOOKUP(A8871,Respondents!A:B,2,FALSE)</f>
        <v>Member Bodies and Other Professional Organizations</v>
      </c>
      <c r="F8871" s="3" t="str">
        <f>VLOOKUP(A8871,Respondents!A:C,3,FALSE)</f>
        <v>Member Bodies and Other Professional Organizations</v>
      </c>
      <c r="G8871" s="3">
        <f t="shared" si="376"/>
        <v>1</v>
      </c>
      <c r="H8871" s="3">
        <f t="shared" si="377"/>
        <v>0</v>
      </c>
    </row>
    <row r="8872" spans="1:8" x14ac:dyDescent="0.3">
      <c r="A8872" t="s">
        <v>47</v>
      </c>
      <c r="B8872" t="s">
        <v>208</v>
      </c>
      <c r="C8872" t="s">
        <v>213</v>
      </c>
      <c r="D8872" t="s">
        <v>155</v>
      </c>
      <c r="E8872" s="3" t="str">
        <f>VLOOKUP(A8872,Respondents!A:B,2,FALSE)</f>
        <v>Member Bodies and Other Professional Organizations</v>
      </c>
      <c r="F8872" s="3" t="str">
        <f>VLOOKUP(A8872,Respondents!A:C,3,FALSE)</f>
        <v>Member Bodies and Other Professional Organizations</v>
      </c>
      <c r="G8872" s="3">
        <f t="shared" si="376"/>
        <v>1</v>
      </c>
      <c r="H8872" s="3">
        <f t="shared" si="377"/>
        <v>0</v>
      </c>
    </row>
    <row r="8873" spans="1:8" x14ac:dyDescent="0.3">
      <c r="A8873" t="s">
        <v>47</v>
      </c>
      <c r="B8873" t="s">
        <v>208</v>
      </c>
      <c r="C8873" t="s">
        <v>214</v>
      </c>
      <c r="D8873" t="s">
        <v>155</v>
      </c>
      <c r="E8873" s="3" t="str">
        <f>VLOOKUP(A8873,Respondents!A:B,2,FALSE)</f>
        <v>Member Bodies and Other Professional Organizations</v>
      </c>
      <c r="F8873" s="3" t="str">
        <f>VLOOKUP(A8873,Respondents!A:C,3,FALSE)</f>
        <v>Member Bodies and Other Professional Organizations</v>
      </c>
      <c r="G8873" s="3">
        <f t="shared" si="376"/>
        <v>1</v>
      </c>
      <c r="H8873" s="3">
        <f t="shared" si="377"/>
        <v>0</v>
      </c>
    </row>
    <row r="8874" spans="1:8" x14ac:dyDescent="0.3">
      <c r="A8874" t="s">
        <v>47</v>
      </c>
      <c r="B8874" t="s">
        <v>208</v>
      </c>
      <c r="C8874" t="s">
        <v>215</v>
      </c>
      <c r="D8874" t="s">
        <v>155</v>
      </c>
      <c r="E8874" s="3" t="str">
        <f>VLOOKUP(A8874,Respondents!A:B,2,FALSE)</f>
        <v>Member Bodies and Other Professional Organizations</v>
      </c>
      <c r="F8874" s="3" t="str">
        <f>VLOOKUP(A8874,Respondents!A:C,3,FALSE)</f>
        <v>Member Bodies and Other Professional Organizations</v>
      </c>
      <c r="G8874" s="3">
        <f t="shared" si="376"/>
        <v>2</v>
      </c>
      <c r="H8874" s="3">
        <f t="shared" si="377"/>
        <v>0</v>
      </c>
    </row>
    <row r="8875" spans="1:8" x14ac:dyDescent="0.3">
      <c r="A8875" t="s">
        <v>47</v>
      </c>
      <c r="B8875" t="s">
        <v>208</v>
      </c>
      <c r="C8875" t="s">
        <v>380</v>
      </c>
      <c r="D8875" t="s">
        <v>155</v>
      </c>
      <c r="E8875" s="3" t="str">
        <f>VLOOKUP(A8875,Respondents!A:B,2,FALSE)</f>
        <v>Member Bodies and Other Professional Organizations</v>
      </c>
      <c r="F8875" s="3" t="str">
        <f>VLOOKUP(A8875,Respondents!A:C,3,FALSE)</f>
        <v>Member Bodies and Other Professional Organizations</v>
      </c>
      <c r="G8875" s="3">
        <f t="shared" si="376"/>
        <v>2</v>
      </c>
      <c r="H8875" s="3">
        <f t="shared" si="377"/>
        <v>0</v>
      </c>
    </row>
    <row r="8876" spans="1:8" x14ac:dyDescent="0.3">
      <c r="A8876" t="s">
        <v>47</v>
      </c>
      <c r="B8876" t="s">
        <v>208</v>
      </c>
      <c r="C8876" t="s">
        <v>267</v>
      </c>
      <c r="D8876" t="s">
        <v>155</v>
      </c>
      <c r="E8876" s="3" t="str">
        <f>VLOOKUP(A8876,Respondents!A:B,2,FALSE)</f>
        <v>Member Bodies and Other Professional Organizations</v>
      </c>
      <c r="F8876" s="3" t="str">
        <f>VLOOKUP(A8876,Respondents!A:C,3,FALSE)</f>
        <v>Member Bodies and Other Professional Organizations</v>
      </c>
      <c r="G8876" s="3">
        <f t="shared" si="376"/>
        <v>2</v>
      </c>
      <c r="H8876" s="3">
        <f t="shared" si="377"/>
        <v>0</v>
      </c>
    </row>
    <row r="8877" spans="1:8" x14ac:dyDescent="0.3">
      <c r="A8877" t="s">
        <v>47</v>
      </c>
      <c r="B8877" t="s">
        <v>208</v>
      </c>
      <c r="C8877" t="s">
        <v>268</v>
      </c>
      <c r="D8877" t="s">
        <v>155</v>
      </c>
      <c r="E8877" s="3" t="str">
        <f>VLOOKUP(A8877,Respondents!A:B,2,FALSE)</f>
        <v>Member Bodies and Other Professional Organizations</v>
      </c>
      <c r="F8877" s="3" t="str">
        <f>VLOOKUP(A8877,Respondents!A:C,3,FALSE)</f>
        <v>Member Bodies and Other Professional Organizations</v>
      </c>
      <c r="G8877" s="3">
        <f t="shared" si="376"/>
        <v>2</v>
      </c>
      <c r="H8877" s="3">
        <f t="shared" si="377"/>
        <v>0</v>
      </c>
    </row>
    <row r="8878" spans="1:8" x14ac:dyDescent="0.3">
      <c r="A8878" t="s">
        <v>47</v>
      </c>
      <c r="B8878" t="s">
        <v>208</v>
      </c>
      <c r="C8878" t="s">
        <v>381</v>
      </c>
      <c r="D8878" t="s">
        <v>155</v>
      </c>
      <c r="E8878" s="3" t="str">
        <f>VLOOKUP(A8878,Respondents!A:B,2,FALSE)</f>
        <v>Member Bodies and Other Professional Organizations</v>
      </c>
      <c r="F8878" s="3" t="str">
        <f>VLOOKUP(A8878,Respondents!A:C,3,FALSE)</f>
        <v>Member Bodies and Other Professional Organizations</v>
      </c>
      <c r="G8878" s="3">
        <f t="shared" si="376"/>
        <v>2</v>
      </c>
      <c r="H8878" s="3">
        <f t="shared" si="377"/>
        <v>0</v>
      </c>
    </row>
    <row r="8879" spans="1:8" x14ac:dyDescent="0.3">
      <c r="A8879" t="s">
        <v>47</v>
      </c>
      <c r="B8879" t="s">
        <v>222</v>
      </c>
      <c r="C8879" t="s">
        <v>223</v>
      </c>
      <c r="D8879" t="s">
        <v>155</v>
      </c>
      <c r="E8879" s="3" t="str">
        <f>VLOOKUP(A8879,Respondents!A:B,2,FALSE)</f>
        <v>Member Bodies and Other Professional Organizations</v>
      </c>
      <c r="F8879" s="3" t="str">
        <f>VLOOKUP(A8879,Respondents!A:C,3,FALSE)</f>
        <v>Member Bodies and Other Professional Organizations</v>
      </c>
      <c r="G8879" s="3">
        <f t="shared" si="376"/>
        <v>1</v>
      </c>
      <c r="H8879" s="3">
        <f t="shared" si="377"/>
        <v>0</v>
      </c>
    </row>
    <row r="8880" spans="1:8" x14ac:dyDescent="0.3">
      <c r="A8880" t="s">
        <v>47</v>
      </c>
      <c r="B8880" t="s">
        <v>222</v>
      </c>
      <c r="C8880" t="s">
        <v>224</v>
      </c>
      <c r="D8880" t="s">
        <v>159</v>
      </c>
      <c r="E8880" s="3" t="str">
        <f>VLOOKUP(A8880,Respondents!A:B,2,FALSE)</f>
        <v>Member Bodies and Other Professional Organizations</v>
      </c>
      <c r="F8880" s="3" t="str">
        <f>VLOOKUP(A8880,Respondents!A:C,3,FALSE)</f>
        <v>Member Bodies and Other Professional Organizations</v>
      </c>
      <c r="G8880" s="3">
        <f t="shared" si="376"/>
        <v>1</v>
      </c>
      <c r="H8880" s="3">
        <f t="shared" si="377"/>
        <v>1</v>
      </c>
    </row>
    <row r="8881" spans="1:8" x14ac:dyDescent="0.3">
      <c r="A8881" t="s">
        <v>47</v>
      </c>
      <c r="B8881" t="s">
        <v>222</v>
      </c>
      <c r="C8881" t="s">
        <v>225</v>
      </c>
      <c r="D8881" t="s">
        <v>155</v>
      </c>
      <c r="E8881" s="3" t="str">
        <f>VLOOKUP(A8881,Respondents!A:B,2,FALSE)</f>
        <v>Member Bodies and Other Professional Organizations</v>
      </c>
      <c r="F8881" s="3" t="str">
        <f>VLOOKUP(A8881,Respondents!A:C,3,FALSE)</f>
        <v>Member Bodies and Other Professional Organizations</v>
      </c>
      <c r="G8881" s="3">
        <f t="shared" si="376"/>
        <v>1</v>
      </c>
      <c r="H8881" s="3">
        <f t="shared" si="377"/>
        <v>0</v>
      </c>
    </row>
    <row r="8882" spans="1:8" x14ac:dyDescent="0.3">
      <c r="A8882" t="s">
        <v>47</v>
      </c>
      <c r="B8882" t="s">
        <v>222</v>
      </c>
      <c r="C8882" t="s">
        <v>226</v>
      </c>
      <c r="D8882" t="s">
        <v>155</v>
      </c>
      <c r="E8882" s="3" t="str">
        <f>VLOOKUP(A8882,Respondents!A:B,2,FALSE)</f>
        <v>Member Bodies and Other Professional Organizations</v>
      </c>
      <c r="F8882" s="3" t="str">
        <f>VLOOKUP(A8882,Respondents!A:C,3,FALSE)</f>
        <v>Member Bodies and Other Professional Organizations</v>
      </c>
      <c r="G8882" s="3">
        <f t="shared" si="376"/>
        <v>1</v>
      </c>
      <c r="H8882" s="3">
        <f t="shared" si="377"/>
        <v>0</v>
      </c>
    </row>
    <row r="8883" spans="1:8" x14ac:dyDescent="0.3">
      <c r="A8883" t="s">
        <v>47</v>
      </c>
      <c r="B8883" t="s">
        <v>222</v>
      </c>
      <c r="C8883" t="s">
        <v>227</v>
      </c>
      <c r="D8883" t="s">
        <v>155</v>
      </c>
      <c r="E8883" s="3" t="str">
        <f>VLOOKUP(A8883,Respondents!A:B,2,FALSE)</f>
        <v>Member Bodies and Other Professional Organizations</v>
      </c>
      <c r="F8883" s="3" t="str">
        <f>VLOOKUP(A8883,Respondents!A:C,3,FALSE)</f>
        <v>Member Bodies and Other Professional Organizations</v>
      </c>
      <c r="G8883" s="3">
        <f t="shared" si="376"/>
        <v>1</v>
      </c>
      <c r="H8883" s="3">
        <f t="shared" si="377"/>
        <v>0</v>
      </c>
    </row>
    <row r="8884" spans="1:8" x14ac:dyDescent="0.3">
      <c r="A8884" t="s">
        <v>47</v>
      </c>
      <c r="B8884" t="s">
        <v>222</v>
      </c>
      <c r="C8884" t="s">
        <v>228</v>
      </c>
      <c r="D8884" t="s">
        <v>155</v>
      </c>
      <c r="E8884" s="3" t="str">
        <f>VLOOKUP(A8884,Respondents!A:B,2,FALSE)</f>
        <v>Member Bodies and Other Professional Organizations</v>
      </c>
      <c r="F8884" s="3" t="str">
        <f>VLOOKUP(A8884,Respondents!A:C,3,FALSE)</f>
        <v>Member Bodies and Other Professional Organizations</v>
      </c>
      <c r="G8884" s="3">
        <f t="shared" si="376"/>
        <v>1</v>
      </c>
      <c r="H8884" s="3">
        <f t="shared" si="377"/>
        <v>0</v>
      </c>
    </row>
    <row r="8885" spans="1:8" x14ac:dyDescent="0.3">
      <c r="A8885" t="s">
        <v>47</v>
      </c>
      <c r="B8885" t="s">
        <v>222</v>
      </c>
      <c r="C8885" t="s">
        <v>314</v>
      </c>
      <c r="D8885" t="s">
        <v>155</v>
      </c>
      <c r="E8885" s="3" t="str">
        <f>VLOOKUP(A8885,Respondents!A:B,2,FALSE)</f>
        <v>Member Bodies and Other Professional Organizations</v>
      </c>
      <c r="F8885" s="3" t="str">
        <f>VLOOKUP(A8885,Respondents!A:C,3,FALSE)</f>
        <v>Member Bodies and Other Professional Organizations</v>
      </c>
      <c r="G8885" s="3">
        <f t="shared" si="376"/>
        <v>2</v>
      </c>
      <c r="H8885" s="3">
        <f t="shared" si="377"/>
        <v>0</v>
      </c>
    </row>
    <row r="8886" spans="1:8" x14ac:dyDescent="0.3">
      <c r="A8886" t="s">
        <v>47</v>
      </c>
      <c r="B8886" t="s">
        <v>222</v>
      </c>
      <c r="C8886" t="s">
        <v>315</v>
      </c>
      <c r="D8886" t="s">
        <v>159</v>
      </c>
      <c r="E8886" s="3" t="str">
        <f>VLOOKUP(A8886,Respondents!A:B,2,FALSE)</f>
        <v>Member Bodies and Other Professional Organizations</v>
      </c>
      <c r="F8886" s="3" t="str">
        <f>VLOOKUP(A8886,Respondents!A:C,3,FALSE)</f>
        <v>Member Bodies and Other Professional Organizations</v>
      </c>
      <c r="G8886" s="3">
        <f t="shared" si="376"/>
        <v>2</v>
      </c>
      <c r="H8886" s="3">
        <f t="shared" si="377"/>
        <v>1</v>
      </c>
    </row>
    <row r="8887" spans="1:8" x14ac:dyDescent="0.3">
      <c r="A8887" t="s">
        <v>47</v>
      </c>
      <c r="B8887" t="s">
        <v>222</v>
      </c>
      <c r="C8887" t="s">
        <v>271</v>
      </c>
      <c r="D8887" t="s">
        <v>155</v>
      </c>
      <c r="E8887" s="3" t="str">
        <f>VLOOKUP(A8887,Respondents!A:B,2,FALSE)</f>
        <v>Member Bodies and Other Professional Organizations</v>
      </c>
      <c r="F8887" s="3" t="str">
        <f>VLOOKUP(A8887,Respondents!A:C,3,FALSE)</f>
        <v>Member Bodies and Other Professional Organizations</v>
      </c>
      <c r="G8887" s="3">
        <f t="shared" si="376"/>
        <v>2</v>
      </c>
      <c r="H8887" s="3">
        <f t="shared" si="377"/>
        <v>0</v>
      </c>
    </row>
    <row r="8888" spans="1:8" x14ac:dyDescent="0.3">
      <c r="A8888" t="s">
        <v>47</v>
      </c>
      <c r="B8888" t="s">
        <v>222</v>
      </c>
      <c r="C8888" t="s">
        <v>382</v>
      </c>
      <c r="D8888" t="s">
        <v>155</v>
      </c>
      <c r="E8888" s="3" t="str">
        <f>VLOOKUP(A8888,Respondents!A:B,2,FALSE)</f>
        <v>Member Bodies and Other Professional Organizations</v>
      </c>
      <c r="F8888" s="3" t="str">
        <f>VLOOKUP(A8888,Respondents!A:C,3,FALSE)</f>
        <v>Member Bodies and Other Professional Organizations</v>
      </c>
      <c r="G8888" s="3">
        <f t="shared" si="376"/>
        <v>2</v>
      </c>
      <c r="H8888" s="3">
        <f t="shared" si="377"/>
        <v>0</v>
      </c>
    </row>
    <row r="8889" spans="1:8" x14ac:dyDescent="0.3">
      <c r="A8889" t="s">
        <v>47</v>
      </c>
      <c r="B8889" t="s">
        <v>229</v>
      </c>
      <c r="C8889" t="s">
        <v>230</v>
      </c>
      <c r="D8889" t="s">
        <v>155</v>
      </c>
      <c r="E8889" s="3" t="str">
        <f>VLOOKUP(A8889,Respondents!A:B,2,FALSE)</f>
        <v>Member Bodies and Other Professional Organizations</v>
      </c>
      <c r="F8889" s="3" t="str">
        <f>VLOOKUP(A8889,Respondents!A:C,3,FALSE)</f>
        <v>Member Bodies and Other Professional Organizations</v>
      </c>
      <c r="G8889" s="3">
        <f t="shared" si="376"/>
        <v>1</v>
      </c>
      <c r="H8889" s="3">
        <f t="shared" si="377"/>
        <v>0</v>
      </c>
    </row>
    <row r="8890" spans="1:8" x14ac:dyDescent="0.3">
      <c r="A8890" t="s">
        <v>47</v>
      </c>
      <c r="B8890" t="s">
        <v>229</v>
      </c>
      <c r="C8890" t="s">
        <v>231</v>
      </c>
      <c r="D8890" t="s">
        <v>159</v>
      </c>
      <c r="E8890" s="3" t="str">
        <f>VLOOKUP(A8890,Respondents!A:B,2,FALSE)</f>
        <v>Member Bodies and Other Professional Organizations</v>
      </c>
      <c r="F8890" s="3" t="str">
        <f>VLOOKUP(A8890,Respondents!A:C,3,FALSE)</f>
        <v>Member Bodies and Other Professional Organizations</v>
      </c>
      <c r="G8890" s="3">
        <f t="shared" si="376"/>
        <v>1</v>
      </c>
      <c r="H8890" s="3">
        <f t="shared" si="377"/>
        <v>1</v>
      </c>
    </row>
    <row r="8891" spans="1:8" x14ac:dyDescent="0.3">
      <c r="A8891" t="s">
        <v>47</v>
      </c>
      <c r="B8891" t="s">
        <v>229</v>
      </c>
      <c r="C8891" t="s">
        <v>232</v>
      </c>
      <c r="D8891" t="s">
        <v>155</v>
      </c>
      <c r="E8891" s="3" t="str">
        <f>VLOOKUP(A8891,Respondents!A:B,2,FALSE)</f>
        <v>Member Bodies and Other Professional Organizations</v>
      </c>
      <c r="F8891" s="3" t="str">
        <f>VLOOKUP(A8891,Respondents!A:C,3,FALSE)</f>
        <v>Member Bodies and Other Professional Organizations</v>
      </c>
      <c r="G8891" s="3">
        <f t="shared" si="376"/>
        <v>1</v>
      </c>
      <c r="H8891" s="3">
        <f t="shared" si="377"/>
        <v>0</v>
      </c>
    </row>
    <row r="8892" spans="1:8" x14ac:dyDescent="0.3">
      <c r="A8892" t="s">
        <v>47</v>
      </c>
      <c r="B8892" t="s">
        <v>229</v>
      </c>
      <c r="C8892" t="s">
        <v>233</v>
      </c>
      <c r="D8892" t="s">
        <v>155</v>
      </c>
      <c r="E8892" s="3" t="str">
        <f>VLOOKUP(A8892,Respondents!A:B,2,FALSE)</f>
        <v>Member Bodies and Other Professional Organizations</v>
      </c>
      <c r="F8892" s="3" t="str">
        <f>VLOOKUP(A8892,Respondents!A:C,3,FALSE)</f>
        <v>Member Bodies and Other Professional Organizations</v>
      </c>
      <c r="G8892" s="3">
        <f t="shared" si="376"/>
        <v>1</v>
      </c>
      <c r="H8892" s="3">
        <f t="shared" si="377"/>
        <v>0</v>
      </c>
    </row>
    <row r="8893" spans="1:8" x14ac:dyDescent="0.3">
      <c r="A8893" t="s">
        <v>47</v>
      </c>
      <c r="B8893" t="s">
        <v>229</v>
      </c>
      <c r="C8893" t="s">
        <v>234</v>
      </c>
      <c r="D8893" t="s">
        <v>155</v>
      </c>
      <c r="E8893" s="3" t="str">
        <f>VLOOKUP(A8893,Respondents!A:B,2,FALSE)</f>
        <v>Member Bodies and Other Professional Organizations</v>
      </c>
      <c r="F8893" s="3" t="str">
        <f>VLOOKUP(A8893,Respondents!A:C,3,FALSE)</f>
        <v>Member Bodies and Other Professional Organizations</v>
      </c>
      <c r="G8893" s="3">
        <f t="shared" si="376"/>
        <v>1</v>
      </c>
      <c r="H8893" s="3">
        <f t="shared" si="377"/>
        <v>0</v>
      </c>
    </row>
    <row r="8894" spans="1:8" x14ac:dyDescent="0.3">
      <c r="A8894" t="s">
        <v>47</v>
      </c>
      <c r="B8894" t="s">
        <v>229</v>
      </c>
      <c r="C8894" t="s">
        <v>235</v>
      </c>
      <c r="D8894" t="s">
        <v>155</v>
      </c>
      <c r="E8894" s="3" t="str">
        <f>VLOOKUP(A8894,Respondents!A:B,2,FALSE)</f>
        <v>Member Bodies and Other Professional Organizations</v>
      </c>
      <c r="F8894" s="3" t="str">
        <f>VLOOKUP(A8894,Respondents!A:C,3,FALSE)</f>
        <v>Member Bodies and Other Professional Organizations</v>
      </c>
      <c r="G8894" s="3">
        <f t="shared" si="376"/>
        <v>1</v>
      </c>
      <c r="H8894" s="3">
        <f t="shared" si="377"/>
        <v>0</v>
      </c>
    </row>
    <row r="8895" spans="1:8" x14ac:dyDescent="0.3">
      <c r="A8895" t="s">
        <v>47</v>
      </c>
      <c r="B8895" t="s">
        <v>229</v>
      </c>
      <c r="C8895" t="s">
        <v>316</v>
      </c>
      <c r="D8895" t="s">
        <v>155</v>
      </c>
      <c r="E8895" s="3" t="str">
        <f>VLOOKUP(A8895,Respondents!A:B,2,FALSE)</f>
        <v>Member Bodies and Other Professional Organizations</v>
      </c>
      <c r="F8895" s="3" t="str">
        <f>VLOOKUP(A8895,Respondents!A:C,3,FALSE)</f>
        <v>Member Bodies and Other Professional Organizations</v>
      </c>
      <c r="G8895" s="3">
        <f t="shared" si="376"/>
        <v>2</v>
      </c>
      <c r="H8895" s="3">
        <f t="shared" si="377"/>
        <v>0</v>
      </c>
    </row>
    <row r="8896" spans="1:8" x14ac:dyDescent="0.3">
      <c r="A8896" t="s">
        <v>47</v>
      </c>
      <c r="B8896" t="s">
        <v>229</v>
      </c>
      <c r="C8896" t="s">
        <v>317</v>
      </c>
      <c r="D8896" t="s">
        <v>155</v>
      </c>
      <c r="E8896" s="3" t="str">
        <f>VLOOKUP(A8896,Respondents!A:B,2,FALSE)</f>
        <v>Member Bodies and Other Professional Organizations</v>
      </c>
      <c r="F8896" s="3" t="str">
        <f>VLOOKUP(A8896,Respondents!A:C,3,FALSE)</f>
        <v>Member Bodies and Other Professional Organizations</v>
      </c>
      <c r="G8896" s="3">
        <f t="shared" si="376"/>
        <v>2</v>
      </c>
      <c r="H8896" s="3">
        <f t="shared" si="377"/>
        <v>0</v>
      </c>
    </row>
    <row r="8897" spans="1:8" x14ac:dyDescent="0.3">
      <c r="A8897" t="s">
        <v>47</v>
      </c>
      <c r="B8897" t="s">
        <v>229</v>
      </c>
      <c r="C8897" t="s">
        <v>272</v>
      </c>
      <c r="D8897" t="s">
        <v>159</v>
      </c>
      <c r="E8897" s="3" t="str">
        <f>VLOOKUP(A8897,Respondents!A:B,2,FALSE)</f>
        <v>Member Bodies and Other Professional Organizations</v>
      </c>
      <c r="F8897" s="3" t="str">
        <f>VLOOKUP(A8897,Respondents!A:C,3,FALSE)</f>
        <v>Member Bodies and Other Professional Organizations</v>
      </c>
      <c r="G8897" s="3">
        <f t="shared" si="376"/>
        <v>2</v>
      </c>
      <c r="H8897" s="3">
        <f t="shared" si="377"/>
        <v>1</v>
      </c>
    </row>
    <row r="8898" spans="1:8" x14ac:dyDescent="0.3">
      <c r="A8898" t="s">
        <v>47</v>
      </c>
      <c r="B8898" t="s">
        <v>236</v>
      </c>
      <c r="C8898" t="s">
        <v>237</v>
      </c>
      <c r="D8898" t="s">
        <v>159</v>
      </c>
      <c r="E8898" s="3" t="str">
        <f>VLOOKUP(A8898,Respondents!A:B,2,FALSE)</f>
        <v>Member Bodies and Other Professional Organizations</v>
      </c>
      <c r="F8898" s="3" t="str">
        <f>VLOOKUP(A8898,Respondents!A:C,3,FALSE)</f>
        <v>Member Bodies and Other Professional Organizations</v>
      </c>
      <c r="G8898" s="3">
        <f t="shared" si="376"/>
        <v>1</v>
      </c>
      <c r="H8898" s="3">
        <f t="shared" si="377"/>
        <v>1</v>
      </c>
    </row>
    <row r="8899" spans="1:8" x14ac:dyDescent="0.3">
      <c r="A8899" t="s">
        <v>47</v>
      </c>
      <c r="B8899" t="s">
        <v>236</v>
      </c>
      <c r="C8899" t="s">
        <v>238</v>
      </c>
      <c r="D8899" t="s">
        <v>155</v>
      </c>
      <c r="E8899" s="3" t="str">
        <f>VLOOKUP(A8899,Respondents!A:B,2,FALSE)</f>
        <v>Member Bodies and Other Professional Organizations</v>
      </c>
      <c r="F8899" s="3" t="str">
        <f>VLOOKUP(A8899,Respondents!A:C,3,FALSE)</f>
        <v>Member Bodies and Other Professional Organizations</v>
      </c>
      <c r="G8899" s="3">
        <f t="shared" si="376"/>
        <v>1</v>
      </c>
      <c r="H8899" s="3">
        <f t="shared" si="377"/>
        <v>0</v>
      </c>
    </row>
    <row r="8900" spans="1:8" x14ac:dyDescent="0.3">
      <c r="A8900" t="s">
        <v>47</v>
      </c>
      <c r="B8900" t="s">
        <v>236</v>
      </c>
      <c r="C8900" t="s">
        <v>239</v>
      </c>
      <c r="D8900" t="s">
        <v>155</v>
      </c>
      <c r="E8900" s="3" t="str">
        <f>VLOOKUP(A8900,Respondents!A:B,2,FALSE)</f>
        <v>Member Bodies and Other Professional Organizations</v>
      </c>
      <c r="F8900" s="3" t="str">
        <f>VLOOKUP(A8900,Respondents!A:C,3,FALSE)</f>
        <v>Member Bodies and Other Professional Organizations</v>
      </c>
      <c r="G8900" s="3">
        <f t="shared" si="376"/>
        <v>1</v>
      </c>
      <c r="H8900" s="3">
        <f t="shared" si="377"/>
        <v>0</v>
      </c>
    </row>
    <row r="8901" spans="1:8" x14ac:dyDescent="0.3">
      <c r="A8901" t="s">
        <v>47</v>
      </c>
      <c r="B8901" t="s">
        <v>236</v>
      </c>
      <c r="C8901" t="s">
        <v>240</v>
      </c>
      <c r="D8901" t="s">
        <v>155</v>
      </c>
      <c r="E8901" s="3" t="str">
        <f>VLOOKUP(A8901,Respondents!A:B,2,FALSE)</f>
        <v>Member Bodies and Other Professional Organizations</v>
      </c>
      <c r="F8901" s="3" t="str">
        <f>VLOOKUP(A8901,Respondents!A:C,3,FALSE)</f>
        <v>Member Bodies and Other Professional Organizations</v>
      </c>
      <c r="G8901" s="3">
        <f t="shared" si="376"/>
        <v>1</v>
      </c>
      <c r="H8901" s="3">
        <f t="shared" si="377"/>
        <v>0</v>
      </c>
    </row>
    <row r="8902" spans="1:8" x14ac:dyDescent="0.3">
      <c r="A8902" t="s">
        <v>47</v>
      </c>
      <c r="B8902" t="s">
        <v>236</v>
      </c>
      <c r="C8902" t="s">
        <v>241</v>
      </c>
      <c r="D8902" t="s">
        <v>155</v>
      </c>
      <c r="E8902" s="3" t="str">
        <f>VLOOKUP(A8902,Respondents!A:B,2,FALSE)</f>
        <v>Member Bodies and Other Professional Organizations</v>
      </c>
      <c r="F8902" s="3" t="str">
        <f>VLOOKUP(A8902,Respondents!A:C,3,FALSE)</f>
        <v>Member Bodies and Other Professional Organizations</v>
      </c>
      <c r="G8902" s="3">
        <f t="shared" si="376"/>
        <v>1</v>
      </c>
      <c r="H8902" s="3">
        <f t="shared" si="377"/>
        <v>0</v>
      </c>
    </row>
    <row r="8903" spans="1:8" x14ac:dyDescent="0.3">
      <c r="A8903" t="s">
        <v>47</v>
      </c>
      <c r="B8903" t="s">
        <v>236</v>
      </c>
      <c r="C8903" t="s">
        <v>242</v>
      </c>
      <c r="D8903" t="s">
        <v>155</v>
      </c>
      <c r="E8903" s="3" t="str">
        <f>VLOOKUP(A8903,Respondents!A:B,2,FALSE)</f>
        <v>Member Bodies and Other Professional Organizations</v>
      </c>
      <c r="F8903" s="3" t="str">
        <f>VLOOKUP(A8903,Respondents!A:C,3,FALSE)</f>
        <v>Member Bodies and Other Professional Organizations</v>
      </c>
      <c r="G8903" s="3">
        <f t="shared" si="376"/>
        <v>1</v>
      </c>
      <c r="H8903" s="3">
        <f t="shared" si="377"/>
        <v>0</v>
      </c>
    </row>
    <row r="8904" spans="1:8" x14ac:dyDescent="0.3">
      <c r="A8904" t="s">
        <v>47</v>
      </c>
      <c r="B8904" t="s">
        <v>236</v>
      </c>
      <c r="C8904" t="s">
        <v>318</v>
      </c>
      <c r="D8904" t="s">
        <v>155</v>
      </c>
      <c r="E8904" s="3" t="str">
        <f>VLOOKUP(A8904,Respondents!A:B,2,FALSE)</f>
        <v>Member Bodies and Other Professional Organizations</v>
      </c>
      <c r="F8904" s="3" t="str">
        <f>VLOOKUP(A8904,Respondents!A:C,3,FALSE)</f>
        <v>Member Bodies and Other Professional Organizations</v>
      </c>
      <c r="G8904" s="3">
        <f t="shared" si="376"/>
        <v>2</v>
      </c>
      <c r="H8904" s="3">
        <f t="shared" si="377"/>
        <v>0</v>
      </c>
    </row>
    <row r="8905" spans="1:8" x14ac:dyDescent="0.3">
      <c r="A8905" t="s">
        <v>47</v>
      </c>
      <c r="B8905" t="s">
        <v>236</v>
      </c>
      <c r="C8905" t="s">
        <v>383</v>
      </c>
      <c r="D8905" t="s">
        <v>155</v>
      </c>
      <c r="E8905" s="3" t="str">
        <f>VLOOKUP(A8905,Respondents!A:B,2,FALSE)</f>
        <v>Member Bodies and Other Professional Organizations</v>
      </c>
      <c r="F8905" s="3" t="str">
        <f>VLOOKUP(A8905,Respondents!A:C,3,FALSE)</f>
        <v>Member Bodies and Other Professional Organizations</v>
      </c>
      <c r="G8905" s="3">
        <f t="shared" si="376"/>
        <v>2</v>
      </c>
      <c r="H8905" s="3">
        <f t="shared" si="377"/>
        <v>0</v>
      </c>
    </row>
    <row r="8906" spans="1:8" x14ac:dyDescent="0.3">
      <c r="A8906" t="s">
        <v>47</v>
      </c>
      <c r="B8906" t="s">
        <v>236</v>
      </c>
      <c r="C8906" t="s">
        <v>384</v>
      </c>
      <c r="D8906" t="s">
        <v>155</v>
      </c>
      <c r="E8906" s="3" t="str">
        <f>VLOOKUP(A8906,Respondents!A:B,2,FALSE)</f>
        <v>Member Bodies and Other Professional Organizations</v>
      </c>
      <c r="F8906" s="3" t="str">
        <f>VLOOKUP(A8906,Respondents!A:C,3,FALSE)</f>
        <v>Member Bodies and Other Professional Organizations</v>
      </c>
      <c r="G8906" s="3">
        <f t="shared" ref="G8906:G8969" si="378">IF(LEN(C8906)-LEN(SUBSTITUTE(C8906,".",""))&lt;=1,1,2)</f>
        <v>2</v>
      </c>
      <c r="H8906" s="3">
        <f t="shared" ref="H8906:H8969" si="379">IF(D8906="Yes",1,0)</f>
        <v>0</v>
      </c>
    </row>
    <row r="8907" spans="1:8" x14ac:dyDescent="0.3">
      <c r="A8907" t="s">
        <v>47</v>
      </c>
      <c r="B8907" t="s">
        <v>236</v>
      </c>
      <c r="C8907" t="s">
        <v>319</v>
      </c>
      <c r="D8907" t="s">
        <v>155</v>
      </c>
      <c r="E8907" s="3" t="str">
        <f>VLOOKUP(A8907,Respondents!A:B,2,FALSE)</f>
        <v>Member Bodies and Other Professional Organizations</v>
      </c>
      <c r="F8907" s="3" t="str">
        <f>VLOOKUP(A8907,Respondents!A:C,3,FALSE)</f>
        <v>Member Bodies and Other Professional Organizations</v>
      </c>
      <c r="G8907" s="3">
        <f t="shared" si="378"/>
        <v>2</v>
      </c>
      <c r="H8907" s="3">
        <f t="shared" si="379"/>
        <v>0</v>
      </c>
    </row>
    <row r="8908" spans="1:8" x14ac:dyDescent="0.3">
      <c r="A8908" t="s">
        <v>47</v>
      </c>
      <c r="B8908" t="s">
        <v>277</v>
      </c>
      <c r="C8908" t="s">
        <v>278</v>
      </c>
      <c r="D8908" t="s">
        <v>159</v>
      </c>
      <c r="E8908" s="3" t="str">
        <f>VLOOKUP(A8908,Respondents!A:B,2,FALSE)</f>
        <v>Member Bodies and Other Professional Organizations</v>
      </c>
      <c r="F8908" s="3" t="str">
        <f>VLOOKUP(A8908,Respondents!A:C,3,FALSE)</f>
        <v>Member Bodies and Other Professional Organizations</v>
      </c>
      <c r="G8908" s="3">
        <f t="shared" si="378"/>
        <v>1</v>
      </c>
      <c r="H8908" s="3">
        <f t="shared" si="379"/>
        <v>1</v>
      </c>
    </row>
    <row r="8909" spans="1:8" x14ac:dyDescent="0.3">
      <c r="A8909" t="s">
        <v>47</v>
      </c>
      <c r="B8909" t="s">
        <v>277</v>
      </c>
      <c r="C8909" t="s">
        <v>279</v>
      </c>
      <c r="D8909" t="s">
        <v>155</v>
      </c>
      <c r="E8909" s="3" t="str">
        <f>VLOOKUP(A8909,Respondents!A:B,2,FALSE)</f>
        <v>Member Bodies and Other Professional Organizations</v>
      </c>
      <c r="F8909" s="3" t="str">
        <f>VLOOKUP(A8909,Respondents!A:C,3,FALSE)</f>
        <v>Member Bodies and Other Professional Organizations</v>
      </c>
      <c r="G8909" s="3">
        <f t="shared" si="378"/>
        <v>1</v>
      </c>
      <c r="H8909" s="3">
        <f t="shared" si="379"/>
        <v>0</v>
      </c>
    </row>
    <row r="8910" spans="1:8" x14ac:dyDescent="0.3">
      <c r="A8910" t="s">
        <v>47</v>
      </c>
      <c r="B8910" t="s">
        <v>277</v>
      </c>
      <c r="C8910" t="s">
        <v>280</v>
      </c>
      <c r="D8910" t="s">
        <v>155</v>
      </c>
      <c r="E8910" s="3" t="str">
        <f>VLOOKUP(A8910,Respondents!A:B,2,FALSE)</f>
        <v>Member Bodies and Other Professional Organizations</v>
      </c>
      <c r="F8910" s="3" t="str">
        <f>VLOOKUP(A8910,Respondents!A:C,3,FALSE)</f>
        <v>Member Bodies and Other Professional Organizations</v>
      </c>
      <c r="G8910" s="3">
        <f t="shared" si="378"/>
        <v>1</v>
      </c>
      <c r="H8910" s="3">
        <f t="shared" si="379"/>
        <v>0</v>
      </c>
    </row>
    <row r="8911" spans="1:8" x14ac:dyDescent="0.3">
      <c r="A8911" t="s">
        <v>47</v>
      </c>
      <c r="B8911" t="s">
        <v>277</v>
      </c>
      <c r="C8911" t="s">
        <v>281</v>
      </c>
      <c r="D8911" t="s">
        <v>155</v>
      </c>
      <c r="E8911" s="3" t="str">
        <f>VLOOKUP(A8911,Respondents!A:B,2,FALSE)</f>
        <v>Member Bodies and Other Professional Organizations</v>
      </c>
      <c r="F8911" s="3" t="str">
        <f>VLOOKUP(A8911,Respondents!A:C,3,FALSE)</f>
        <v>Member Bodies and Other Professional Organizations</v>
      </c>
      <c r="G8911" s="3">
        <f t="shared" si="378"/>
        <v>1</v>
      </c>
      <c r="H8911" s="3">
        <f t="shared" si="379"/>
        <v>0</v>
      </c>
    </row>
    <row r="8912" spans="1:8" x14ac:dyDescent="0.3">
      <c r="A8912" t="s">
        <v>47</v>
      </c>
      <c r="B8912" t="s">
        <v>277</v>
      </c>
      <c r="C8912" t="s">
        <v>282</v>
      </c>
      <c r="D8912" t="s">
        <v>155</v>
      </c>
      <c r="E8912" s="3" t="str">
        <f>VLOOKUP(A8912,Respondents!A:B,2,FALSE)</f>
        <v>Member Bodies and Other Professional Organizations</v>
      </c>
      <c r="F8912" s="3" t="str">
        <f>VLOOKUP(A8912,Respondents!A:C,3,FALSE)</f>
        <v>Member Bodies and Other Professional Organizations</v>
      </c>
      <c r="G8912" s="3">
        <f t="shared" si="378"/>
        <v>1</v>
      </c>
      <c r="H8912" s="3">
        <f t="shared" si="379"/>
        <v>0</v>
      </c>
    </row>
    <row r="8913" spans="1:8" x14ac:dyDescent="0.3">
      <c r="A8913" t="s">
        <v>47</v>
      </c>
      <c r="B8913" t="s">
        <v>277</v>
      </c>
      <c r="C8913" t="s">
        <v>283</v>
      </c>
      <c r="D8913" t="s">
        <v>155</v>
      </c>
      <c r="E8913" s="3" t="str">
        <f>VLOOKUP(A8913,Respondents!A:B,2,FALSE)</f>
        <v>Member Bodies and Other Professional Organizations</v>
      </c>
      <c r="F8913" s="3" t="str">
        <f>VLOOKUP(A8913,Respondents!A:C,3,FALSE)</f>
        <v>Member Bodies and Other Professional Organizations</v>
      </c>
      <c r="G8913" s="3">
        <f t="shared" si="378"/>
        <v>1</v>
      </c>
      <c r="H8913" s="3">
        <f t="shared" si="379"/>
        <v>0</v>
      </c>
    </row>
    <row r="8914" spans="1:8" x14ac:dyDescent="0.3">
      <c r="A8914" t="s">
        <v>47</v>
      </c>
      <c r="B8914" t="s">
        <v>277</v>
      </c>
      <c r="C8914" t="s">
        <v>385</v>
      </c>
      <c r="D8914" t="s">
        <v>155</v>
      </c>
      <c r="E8914" s="3" t="str">
        <f>VLOOKUP(A8914,Respondents!A:B,2,FALSE)</f>
        <v>Member Bodies and Other Professional Organizations</v>
      </c>
      <c r="F8914" s="3" t="str">
        <f>VLOOKUP(A8914,Respondents!A:C,3,FALSE)</f>
        <v>Member Bodies and Other Professional Organizations</v>
      </c>
      <c r="G8914" s="3">
        <f t="shared" si="378"/>
        <v>2</v>
      </c>
      <c r="H8914" s="3">
        <f t="shared" si="379"/>
        <v>0</v>
      </c>
    </row>
    <row r="8915" spans="1:8" x14ac:dyDescent="0.3">
      <c r="A8915" t="s">
        <v>47</v>
      </c>
      <c r="B8915" t="s">
        <v>277</v>
      </c>
      <c r="C8915" t="s">
        <v>320</v>
      </c>
      <c r="D8915" t="s">
        <v>155</v>
      </c>
      <c r="E8915" s="3" t="str">
        <f>VLOOKUP(A8915,Respondents!A:B,2,FALSE)</f>
        <v>Member Bodies and Other Professional Organizations</v>
      </c>
      <c r="F8915" s="3" t="str">
        <f>VLOOKUP(A8915,Respondents!A:C,3,FALSE)</f>
        <v>Member Bodies and Other Professional Organizations</v>
      </c>
      <c r="G8915" s="3">
        <f t="shared" si="378"/>
        <v>2</v>
      </c>
      <c r="H8915" s="3">
        <f t="shared" si="379"/>
        <v>0</v>
      </c>
    </row>
    <row r="8916" spans="1:8" x14ac:dyDescent="0.3">
      <c r="A8916" t="s">
        <v>47</v>
      </c>
      <c r="B8916" t="s">
        <v>277</v>
      </c>
      <c r="C8916" t="s">
        <v>321</v>
      </c>
      <c r="D8916" t="s">
        <v>155</v>
      </c>
      <c r="E8916" s="3" t="str">
        <f>VLOOKUP(A8916,Respondents!A:B,2,FALSE)</f>
        <v>Member Bodies and Other Professional Organizations</v>
      </c>
      <c r="F8916" s="3" t="str">
        <f>VLOOKUP(A8916,Respondents!A:C,3,FALSE)</f>
        <v>Member Bodies and Other Professional Organizations</v>
      </c>
      <c r="G8916" s="3">
        <f t="shared" si="378"/>
        <v>2</v>
      </c>
      <c r="H8916" s="3">
        <f t="shared" si="379"/>
        <v>0</v>
      </c>
    </row>
    <row r="8917" spans="1:8" x14ac:dyDescent="0.3">
      <c r="A8917" t="s">
        <v>47</v>
      </c>
      <c r="B8917" t="s">
        <v>277</v>
      </c>
      <c r="C8917" t="s">
        <v>322</v>
      </c>
      <c r="D8917" t="s">
        <v>155</v>
      </c>
      <c r="E8917" s="3" t="str">
        <f>VLOOKUP(A8917,Respondents!A:B,2,FALSE)</f>
        <v>Member Bodies and Other Professional Organizations</v>
      </c>
      <c r="F8917" s="3" t="str">
        <f>VLOOKUP(A8917,Respondents!A:C,3,FALSE)</f>
        <v>Member Bodies and Other Professional Organizations</v>
      </c>
      <c r="G8917" s="3">
        <f t="shared" si="378"/>
        <v>2</v>
      </c>
      <c r="H8917" s="3">
        <f t="shared" si="379"/>
        <v>0</v>
      </c>
    </row>
    <row r="8918" spans="1:8" x14ac:dyDescent="0.3">
      <c r="A8918" t="s">
        <v>47</v>
      </c>
      <c r="B8918" t="s">
        <v>266</v>
      </c>
      <c r="C8918" t="s">
        <v>284</v>
      </c>
      <c r="D8918" t="s">
        <v>159</v>
      </c>
      <c r="E8918" s="3" t="str">
        <f>VLOOKUP(A8918,Respondents!A:B,2,FALSE)</f>
        <v>Member Bodies and Other Professional Organizations</v>
      </c>
      <c r="F8918" s="3" t="str">
        <f>VLOOKUP(A8918,Respondents!A:C,3,FALSE)</f>
        <v>Member Bodies and Other Professional Organizations</v>
      </c>
      <c r="G8918" s="3">
        <f t="shared" si="378"/>
        <v>1</v>
      </c>
      <c r="H8918" s="3">
        <f t="shared" si="379"/>
        <v>1</v>
      </c>
    </row>
    <row r="8919" spans="1:8" x14ac:dyDescent="0.3">
      <c r="A8919" t="s">
        <v>47</v>
      </c>
      <c r="B8919" t="s">
        <v>266</v>
      </c>
      <c r="C8919" t="s">
        <v>285</v>
      </c>
      <c r="D8919" t="s">
        <v>155</v>
      </c>
      <c r="E8919" s="3" t="str">
        <f>VLOOKUP(A8919,Respondents!A:B,2,FALSE)</f>
        <v>Member Bodies and Other Professional Organizations</v>
      </c>
      <c r="F8919" s="3" t="str">
        <f>VLOOKUP(A8919,Respondents!A:C,3,FALSE)</f>
        <v>Member Bodies and Other Professional Organizations</v>
      </c>
      <c r="G8919" s="3">
        <f t="shared" si="378"/>
        <v>1</v>
      </c>
      <c r="H8919" s="3">
        <f t="shared" si="379"/>
        <v>0</v>
      </c>
    </row>
    <row r="8920" spans="1:8" x14ac:dyDescent="0.3">
      <c r="A8920" t="s">
        <v>47</v>
      </c>
      <c r="B8920" t="s">
        <v>266</v>
      </c>
      <c r="C8920" t="s">
        <v>323</v>
      </c>
      <c r="D8920" t="s">
        <v>155</v>
      </c>
      <c r="E8920" s="3" t="str">
        <f>VLOOKUP(A8920,Respondents!A:B,2,FALSE)</f>
        <v>Member Bodies and Other Professional Organizations</v>
      </c>
      <c r="F8920" s="3" t="str">
        <f>VLOOKUP(A8920,Respondents!A:C,3,FALSE)</f>
        <v>Member Bodies and Other Professional Organizations</v>
      </c>
      <c r="G8920" s="3">
        <f t="shared" si="378"/>
        <v>2</v>
      </c>
      <c r="H8920" s="3">
        <f t="shared" si="379"/>
        <v>0</v>
      </c>
    </row>
    <row r="8921" spans="1:8" x14ac:dyDescent="0.3">
      <c r="A8921" t="s">
        <v>47</v>
      </c>
      <c r="B8921" t="s">
        <v>266</v>
      </c>
      <c r="C8921" t="s">
        <v>324</v>
      </c>
      <c r="D8921" t="s">
        <v>155</v>
      </c>
      <c r="E8921" s="3" t="str">
        <f>VLOOKUP(A8921,Respondents!A:B,2,FALSE)</f>
        <v>Member Bodies and Other Professional Organizations</v>
      </c>
      <c r="F8921" s="3" t="str">
        <f>VLOOKUP(A8921,Respondents!A:C,3,FALSE)</f>
        <v>Member Bodies and Other Professional Organizations</v>
      </c>
      <c r="G8921" s="3">
        <f t="shared" si="378"/>
        <v>2</v>
      </c>
      <c r="H8921" s="3">
        <f t="shared" si="379"/>
        <v>0</v>
      </c>
    </row>
    <row r="8922" spans="1:8" x14ac:dyDescent="0.3">
      <c r="A8922" t="s">
        <v>47</v>
      </c>
      <c r="B8922" t="s">
        <v>266</v>
      </c>
      <c r="C8922" t="s">
        <v>325</v>
      </c>
      <c r="D8922" t="s">
        <v>155</v>
      </c>
      <c r="E8922" s="3" t="str">
        <f>VLOOKUP(A8922,Respondents!A:B,2,FALSE)</f>
        <v>Member Bodies and Other Professional Organizations</v>
      </c>
      <c r="F8922" s="3" t="str">
        <f>VLOOKUP(A8922,Respondents!A:C,3,FALSE)</f>
        <v>Member Bodies and Other Professional Organizations</v>
      </c>
      <c r="G8922" s="3">
        <f t="shared" si="378"/>
        <v>2</v>
      </c>
      <c r="H8922" s="3">
        <f t="shared" si="379"/>
        <v>0</v>
      </c>
    </row>
    <row r="8923" spans="1:8" x14ac:dyDescent="0.3">
      <c r="A8923" t="s">
        <v>47</v>
      </c>
      <c r="B8923" t="s">
        <v>266</v>
      </c>
      <c r="C8923" t="s">
        <v>326</v>
      </c>
      <c r="D8923" t="s">
        <v>159</v>
      </c>
      <c r="E8923" s="3" t="str">
        <f>VLOOKUP(A8923,Respondents!A:B,2,FALSE)</f>
        <v>Member Bodies and Other Professional Organizations</v>
      </c>
      <c r="F8923" s="3" t="str">
        <f>VLOOKUP(A8923,Respondents!A:C,3,FALSE)</f>
        <v>Member Bodies and Other Professional Organizations</v>
      </c>
      <c r="G8923" s="3">
        <f t="shared" si="378"/>
        <v>2</v>
      </c>
      <c r="H8923" s="3">
        <f t="shared" si="379"/>
        <v>1</v>
      </c>
    </row>
    <row r="8924" spans="1:8" x14ac:dyDescent="0.3">
      <c r="A8924" t="s">
        <v>47</v>
      </c>
      <c r="B8924" t="s">
        <v>266</v>
      </c>
      <c r="C8924" t="s">
        <v>327</v>
      </c>
      <c r="D8924" t="s">
        <v>155</v>
      </c>
      <c r="E8924" s="3" t="str">
        <f>VLOOKUP(A8924,Respondents!A:B,2,FALSE)</f>
        <v>Member Bodies and Other Professional Organizations</v>
      </c>
      <c r="F8924" s="3" t="str">
        <f>VLOOKUP(A8924,Respondents!A:C,3,FALSE)</f>
        <v>Member Bodies and Other Professional Organizations</v>
      </c>
      <c r="G8924" s="3">
        <f t="shared" si="378"/>
        <v>2</v>
      </c>
      <c r="H8924" s="3">
        <f t="shared" si="379"/>
        <v>0</v>
      </c>
    </row>
    <row r="8925" spans="1:8" x14ac:dyDescent="0.3">
      <c r="A8925" t="s">
        <v>47</v>
      </c>
      <c r="B8925" t="s">
        <v>266</v>
      </c>
      <c r="C8925" t="s">
        <v>328</v>
      </c>
      <c r="D8925" t="s">
        <v>155</v>
      </c>
      <c r="E8925" s="3" t="str">
        <f>VLOOKUP(A8925,Respondents!A:B,2,FALSE)</f>
        <v>Member Bodies and Other Professional Organizations</v>
      </c>
      <c r="F8925" s="3" t="str">
        <f>VLOOKUP(A8925,Respondents!A:C,3,FALSE)</f>
        <v>Member Bodies and Other Professional Organizations</v>
      </c>
      <c r="G8925" s="3">
        <f t="shared" si="378"/>
        <v>2</v>
      </c>
      <c r="H8925" s="3">
        <f t="shared" si="379"/>
        <v>0</v>
      </c>
    </row>
    <row r="8926" spans="1:8" x14ac:dyDescent="0.3">
      <c r="A8926" t="s">
        <v>48</v>
      </c>
      <c r="B8926" t="s">
        <v>153</v>
      </c>
      <c r="C8926" t="s">
        <v>154</v>
      </c>
      <c r="D8926" t="s">
        <v>155</v>
      </c>
      <c r="E8926" s="3" t="str">
        <f>VLOOKUP(A8926,Respondents!A:B,2,FALSE)</f>
        <v>Member Bodies and Other Professional Organizations</v>
      </c>
      <c r="F8926" s="3" t="str">
        <f>VLOOKUP(A8926,Respondents!A:C,3,FALSE)</f>
        <v>Member Bodies and Other Professional Organizations</v>
      </c>
      <c r="G8926" s="3">
        <f t="shared" si="378"/>
        <v>1</v>
      </c>
      <c r="H8926" s="3">
        <f t="shared" si="379"/>
        <v>0</v>
      </c>
    </row>
    <row r="8927" spans="1:8" x14ac:dyDescent="0.3">
      <c r="A8927" t="s">
        <v>48</v>
      </c>
      <c r="B8927" t="s">
        <v>153</v>
      </c>
      <c r="C8927" t="s">
        <v>156</v>
      </c>
      <c r="D8927" t="s">
        <v>159</v>
      </c>
      <c r="E8927" s="3" t="str">
        <f>VLOOKUP(A8927,Respondents!A:B,2,FALSE)</f>
        <v>Member Bodies and Other Professional Organizations</v>
      </c>
      <c r="F8927" s="3" t="str">
        <f>VLOOKUP(A8927,Respondents!A:C,3,FALSE)</f>
        <v>Member Bodies and Other Professional Organizations</v>
      </c>
      <c r="G8927" s="3">
        <f t="shared" si="378"/>
        <v>1</v>
      </c>
      <c r="H8927" s="3">
        <f t="shared" si="379"/>
        <v>1</v>
      </c>
    </row>
    <row r="8928" spans="1:8" x14ac:dyDescent="0.3">
      <c r="A8928" t="s">
        <v>48</v>
      </c>
      <c r="B8928" t="s">
        <v>153</v>
      </c>
      <c r="C8928" t="s">
        <v>157</v>
      </c>
      <c r="D8928" t="s">
        <v>155</v>
      </c>
      <c r="E8928" s="3" t="str">
        <f>VLOOKUP(A8928,Respondents!A:B,2,FALSE)</f>
        <v>Member Bodies and Other Professional Organizations</v>
      </c>
      <c r="F8928" s="3" t="str">
        <f>VLOOKUP(A8928,Respondents!A:C,3,FALSE)</f>
        <v>Member Bodies and Other Professional Organizations</v>
      </c>
      <c r="G8928" s="3">
        <f t="shared" si="378"/>
        <v>1</v>
      </c>
      <c r="H8928" s="3">
        <f t="shared" si="379"/>
        <v>0</v>
      </c>
    </row>
    <row r="8929" spans="1:8" x14ac:dyDescent="0.3">
      <c r="A8929" t="s">
        <v>48</v>
      </c>
      <c r="B8929" t="s">
        <v>153</v>
      </c>
      <c r="C8929" t="s">
        <v>158</v>
      </c>
      <c r="D8929" t="s">
        <v>155</v>
      </c>
      <c r="E8929" s="3" t="str">
        <f>VLOOKUP(A8929,Respondents!A:B,2,FALSE)</f>
        <v>Member Bodies and Other Professional Organizations</v>
      </c>
      <c r="F8929" s="3" t="str">
        <f>VLOOKUP(A8929,Respondents!A:C,3,FALSE)</f>
        <v>Member Bodies and Other Professional Organizations</v>
      </c>
      <c r="G8929" s="3">
        <f t="shared" si="378"/>
        <v>1</v>
      </c>
      <c r="H8929" s="3">
        <f t="shared" si="379"/>
        <v>0</v>
      </c>
    </row>
    <row r="8930" spans="1:8" x14ac:dyDescent="0.3">
      <c r="A8930" t="s">
        <v>48</v>
      </c>
      <c r="B8930" t="s">
        <v>153</v>
      </c>
      <c r="C8930" t="s">
        <v>160</v>
      </c>
      <c r="D8930" t="s">
        <v>155</v>
      </c>
      <c r="E8930" s="3" t="str">
        <f>VLOOKUP(A8930,Respondents!A:B,2,FALSE)</f>
        <v>Member Bodies and Other Professional Organizations</v>
      </c>
      <c r="F8930" s="3" t="str">
        <f>VLOOKUP(A8930,Respondents!A:C,3,FALSE)</f>
        <v>Member Bodies and Other Professional Organizations</v>
      </c>
      <c r="G8930" s="3">
        <f t="shared" si="378"/>
        <v>1</v>
      </c>
      <c r="H8930" s="3">
        <f t="shared" si="379"/>
        <v>0</v>
      </c>
    </row>
    <row r="8931" spans="1:8" x14ac:dyDescent="0.3">
      <c r="A8931" t="s">
        <v>48</v>
      </c>
      <c r="B8931" t="s">
        <v>153</v>
      </c>
      <c r="C8931" t="s">
        <v>161</v>
      </c>
      <c r="D8931" t="s">
        <v>155</v>
      </c>
      <c r="E8931" s="3" t="str">
        <f>VLOOKUP(A8931,Respondents!A:B,2,FALSE)</f>
        <v>Member Bodies and Other Professional Organizations</v>
      </c>
      <c r="F8931" s="3" t="str">
        <f>VLOOKUP(A8931,Respondents!A:C,3,FALSE)</f>
        <v>Member Bodies and Other Professional Organizations</v>
      </c>
      <c r="G8931" s="3">
        <f t="shared" si="378"/>
        <v>1</v>
      </c>
      <c r="H8931" s="3">
        <f t="shared" si="379"/>
        <v>0</v>
      </c>
    </row>
    <row r="8932" spans="1:8" x14ac:dyDescent="0.3">
      <c r="A8932" t="s">
        <v>48</v>
      </c>
      <c r="B8932" t="s">
        <v>153</v>
      </c>
      <c r="C8932" t="s">
        <v>300</v>
      </c>
      <c r="D8932" t="s">
        <v>159</v>
      </c>
      <c r="E8932" s="3" t="str">
        <f>VLOOKUP(A8932,Respondents!A:B,2,FALSE)</f>
        <v>Member Bodies and Other Professional Organizations</v>
      </c>
      <c r="F8932" s="3" t="str">
        <f>VLOOKUP(A8932,Respondents!A:C,3,FALSE)</f>
        <v>Member Bodies and Other Professional Organizations</v>
      </c>
      <c r="G8932" s="3">
        <f t="shared" si="378"/>
        <v>2</v>
      </c>
      <c r="H8932" s="3">
        <f t="shared" si="379"/>
        <v>1</v>
      </c>
    </row>
    <row r="8933" spans="1:8" x14ac:dyDescent="0.3">
      <c r="A8933" t="s">
        <v>48</v>
      </c>
      <c r="B8933" t="s">
        <v>153</v>
      </c>
      <c r="C8933" t="s">
        <v>301</v>
      </c>
      <c r="D8933" t="s">
        <v>155</v>
      </c>
      <c r="E8933" s="3" t="str">
        <f>VLOOKUP(A8933,Respondents!A:B,2,FALSE)</f>
        <v>Member Bodies and Other Professional Organizations</v>
      </c>
      <c r="F8933" s="3" t="str">
        <f>VLOOKUP(A8933,Respondents!A:C,3,FALSE)</f>
        <v>Member Bodies and Other Professional Organizations</v>
      </c>
      <c r="G8933" s="3">
        <f t="shared" si="378"/>
        <v>2</v>
      </c>
      <c r="H8933" s="3">
        <f t="shared" si="379"/>
        <v>0</v>
      </c>
    </row>
    <row r="8934" spans="1:8" x14ac:dyDescent="0.3">
      <c r="A8934" t="s">
        <v>48</v>
      </c>
      <c r="B8934" t="s">
        <v>153</v>
      </c>
      <c r="C8934" t="s">
        <v>302</v>
      </c>
      <c r="D8934" t="s">
        <v>155</v>
      </c>
      <c r="E8934" s="3" t="str">
        <f>VLOOKUP(A8934,Respondents!A:B,2,FALSE)</f>
        <v>Member Bodies and Other Professional Organizations</v>
      </c>
      <c r="F8934" s="3" t="str">
        <f>VLOOKUP(A8934,Respondents!A:C,3,FALSE)</f>
        <v>Member Bodies and Other Professional Organizations</v>
      </c>
      <c r="G8934" s="3">
        <f t="shared" si="378"/>
        <v>2</v>
      </c>
      <c r="H8934" s="3">
        <f t="shared" si="379"/>
        <v>0</v>
      </c>
    </row>
    <row r="8935" spans="1:8" x14ac:dyDescent="0.3">
      <c r="A8935" t="s">
        <v>48</v>
      </c>
      <c r="B8935" t="s">
        <v>153</v>
      </c>
      <c r="C8935" t="s">
        <v>303</v>
      </c>
      <c r="D8935" t="s">
        <v>155</v>
      </c>
      <c r="E8935" s="3" t="str">
        <f>VLOOKUP(A8935,Respondents!A:B,2,FALSE)</f>
        <v>Member Bodies and Other Professional Organizations</v>
      </c>
      <c r="F8935" s="3" t="str">
        <f>VLOOKUP(A8935,Respondents!A:C,3,FALSE)</f>
        <v>Member Bodies and Other Professional Organizations</v>
      </c>
      <c r="G8935" s="3">
        <f t="shared" si="378"/>
        <v>2</v>
      </c>
      <c r="H8935" s="3">
        <f t="shared" si="379"/>
        <v>0</v>
      </c>
    </row>
    <row r="8936" spans="1:8" x14ac:dyDescent="0.3">
      <c r="A8936" t="s">
        <v>48</v>
      </c>
      <c r="B8936" t="s">
        <v>153</v>
      </c>
      <c r="C8936" t="s">
        <v>304</v>
      </c>
      <c r="D8936" t="s">
        <v>155</v>
      </c>
      <c r="E8936" s="3" t="str">
        <f>VLOOKUP(A8936,Respondents!A:B,2,FALSE)</f>
        <v>Member Bodies and Other Professional Organizations</v>
      </c>
      <c r="F8936" s="3" t="str">
        <f>VLOOKUP(A8936,Respondents!A:C,3,FALSE)</f>
        <v>Member Bodies and Other Professional Organizations</v>
      </c>
      <c r="G8936" s="3">
        <f t="shared" si="378"/>
        <v>2</v>
      </c>
      <c r="H8936" s="3">
        <f t="shared" si="379"/>
        <v>0</v>
      </c>
    </row>
    <row r="8937" spans="1:8" x14ac:dyDescent="0.3">
      <c r="A8937" t="s">
        <v>48</v>
      </c>
      <c r="B8937" t="s">
        <v>180</v>
      </c>
      <c r="C8937" t="s">
        <v>181</v>
      </c>
      <c r="D8937" t="s">
        <v>155</v>
      </c>
      <c r="E8937" s="3" t="str">
        <f>VLOOKUP(A8937,Respondents!A:B,2,FALSE)</f>
        <v>Member Bodies and Other Professional Organizations</v>
      </c>
      <c r="F8937" s="3" t="str">
        <f>VLOOKUP(A8937,Respondents!A:C,3,FALSE)</f>
        <v>Member Bodies and Other Professional Organizations</v>
      </c>
      <c r="G8937" s="3">
        <f t="shared" si="378"/>
        <v>1</v>
      </c>
      <c r="H8937" s="3">
        <f t="shared" si="379"/>
        <v>0</v>
      </c>
    </row>
    <row r="8938" spans="1:8" x14ac:dyDescent="0.3">
      <c r="A8938" t="s">
        <v>48</v>
      </c>
      <c r="B8938" t="s">
        <v>180</v>
      </c>
      <c r="C8938" t="s">
        <v>182</v>
      </c>
      <c r="D8938" t="s">
        <v>155</v>
      </c>
      <c r="E8938" s="3" t="str">
        <f>VLOOKUP(A8938,Respondents!A:B,2,FALSE)</f>
        <v>Member Bodies and Other Professional Organizations</v>
      </c>
      <c r="F8938" s="3" t="str">
        <f>VLOOKUP(A8938,Respondents!A:C,3,FALSE)</f>
        <v>Member Bodies and Other Professional Organizations</v>
      </c>
      <c r="G8938" s="3">
        <f t="shared" si="378"/>
        <v>1</v>
      </c>
      <c r="H8938" s="3">
        <f t="shared" si="379"/>
        <v>0</v>
      </c>
    </row>
    <row r="8939" spans="1:8" x14ac:dyDescent="0.3">
      <c r="A8939" t="s">
        <v>48</v>
      </c>
      <c r="B8939" t="s">
        <v>180</v>
      </c>
      <c r="C8939" t="s">
        <v>183</v>
      </c>
      <c r="D8939" t="s">
        <v>155</v>
      </c>
      <c r="E8939" s="3" t="str">
        <f>VLOOKUP(A8939,Respondents!A:B,2,FALSE)</f>
        <v>Member Bodies and Other Professional Organizations</v>
      </c>
      <c r="F8939" s="3" t="str">
        <f>VLOOKUP(A8939,Respondents!A:C,3,FALSE)</f>
        <v>Member Bodies and Other Professional Organizations</v>
      </c>
      <c r="G8939" s="3">
        <f t="shared" si="378"/>
        <v>1</v>
      </c>
      <c r="H8939" s="3">
        <f t="shared" si="379"/>
        <v>0</v>
      </c>
    </row>
    <row r="8940" spans="1:8" x14ac:dyDescent="0.3">
      <c r="A8940" t="s">
        <v>48</v>
      </c>
      <c r="B8940" t="s">
        <v>180</v>
      </c>
      <c r="C8940" t="s">
        <v>184</v>
      </c>
      <c r="D8940" t="s">
        <v>159</v>
      </c>
      <c r="E8940" s="3" t="str">
        <f>VLOOKUP(A8940,Respondents!A:B,2,FALSE)</f>
        <v>Member Bodies and Other Professional Organizations</v>
      </c>
      <c r="F8940" s="3" t="str">
        <f>VLOOKUP(A8940,Respondents!A:C,3,FALSE)</f>
        <v>Member Bodies and Other Professional Organizations</v>
      </c>
      <c r="G8940" s="3">
        <f t="shared" si="378"/>
        <v>1</v>
      </c>
      <c r="H8940" s="3">
        <f t="shared" si="379"/>
        <v>1</v>
      </c>
    </row>
    <row r="8941" spans="1:8" x14ac:dyDescent="0.3">
      <c r="A8941" t="s">
        <v>48</v>
      </c>
      <c r="B8941" t="s">
        <v>180</v>
      </c>
      <c r="C8941" t="s">
        <v>185</v>
      </c>
      <c r="D8941" t="s">
        <v>155</v>
      </c>
      <c r="E8941" s="3" t="str">
        <f>VLOOKUP(A8941,Respondents!A:B,2,FALSE)</f>
        <v>Member Bodies and Other Professional Organizations</v>
      </c>
      <c r="F8941" s="3" t="str">
        <f>VLOOKUP(A8941,Respondents!A:C,3,FALSE)</f>
        <v>Member Bodies and Other Professional Organizations</v>
      </c>
      <c r="G8941" s="3">
        <f t="shared" si="378"/>
        <v>1</v>
      </c>
      <c r="H8941" s="3">
        <f t="shared" si="379"/>
        <v>0</v>
      </c>
    </row>
    <row r="8942" spans="1:8" x14ac:dyDescent="0.3">
      <c r="A8942" t="s">
        <v>48</v>
      </c>
      <c r="B8942" t="s">
        <v>180</v>
      </c>
      <c r="C8942" t="s">
        <v>186</v>
      </c>
      <c r="D8942" t="s">
        <v>155</v>
      </c>
      <c r="E8942" s="3" t="str">
        <f>VLOOKUP(A8942,Respondents!A:B,2,FALSE)</f>
        <v>Member Bodies and Other Professional Organizations</v>
      </c>
      <c r="F8942" s="3" t="str">
        <f>VLOOKUP(A8942,Respondents!A:C,3,FALSE)</f>
        <v>Member Bodies and Other Professional Organizations</v>
      </c>
      <c r="G8942" s="3">
        <f t="shared" si="378"/>
        <v>1</v>
      </c>
      <c r="H8942" s="3">
        <f t="shared" si="379"/>
        <v>0</v>
      </c>
    </row>
    <row r="8943" spans="1:8" x14ac:dyDescent="0.3">
      <c r="A8943" t="s">
        <v>48</v>
      </c>
      <c r="B8943" t="s">
        <v>180</v>
      </c>
      <c r="C8943" t="s">
        <v>305</v>
      </c>
      <c r="D8943" t="s">
        <v>155</v>
      </c>
      <c r="E8943" s="3" t="str">
        <f>VLOOKUP(A8943,Respondents!A:B,2,FALSE)</f>
        <v>Member Bodies and Other Professional Organizations</v>
      </c>
      <c r="F8943" s="3" t="str">
        <f>VLOOKUP(A8943,Respondents!A:C,3,FALSE)</f>
        <v>Member Bodies and Other Professional Organizations</v>
      </c>
      <c r="G8943" s="3">
        <f t="shared" si="378"/>
        <v>2</v>
      </c>
      <c r="H8943" s="3">
        <f t="shared" si="379"/>
        <v>0</v>
      </c>
    </row>
    <row r="8944" spans="1:8" x14ac:dyDescent="0.3">
      <c r="A8944" t="s">
        <v>48</v>
      </c>
      <c r="B8944" t="s">
        <v>180</v>
      </c>
      <c r="C8944" t="s">
        <v>306</v>
      </c>
      <c r="D8944" t="s">
        <v>155</v>
      </c>
      <c r="E8944" s="3" t="str">
        <f>VLOOKUP(A8944,Respondents!A:B,2,FALSE)</f>
        <v>Member Bodies and Other Professional Organizations</v>
      </c>
      <c r="F8944" s="3" t="str">
        <f>VLOOKUP(A8944,Respondents!A:C,3,FALSE)</f>
        <v>Member Bodies and Other Professional Organizations</v>
      </c>
      <c r="G8944" s="3">
        <f t="shared" si="378"/>
        <v>2</v>
      </c>
      <c r="H8944" s="3">
        <f t="shared" si="379"/>
        <v>0</v>
      </c>
    </row>
    <row r="8945" spans="1:8" x14ac:dyDescent="0.3">
      <c r="A8945" t="s">
        <v>48</v>
      </c>
      <c r="B8945" t="s">
        <v>180</v>
      </c>
      <c r="C8945" t="s">
        <v>307</v>
      </c>
      <c r="D8945" t="s">
        <v>155</v>
      </c>
      <c r="E8945" s="3" t="str">
        <f>VLOOKUP(A8945,Respondents!A:B,2,FALSE)</f>
        <v>Member Bodies and Other Professional Organizations</v>
      </c>
      <c r="F8945" s="3" t="str">
        <f>VLOOKUP(A8945,Respondents!A:C,3,FALSE)</f>
        <v>Member Bodies and Other Professional Organizations</v>
      </c>
      <c r="G8945" s="3">
        <f t="shared" si="378"/>
        <v>2</v>
      </c>
      <c r="H8945" s="3">
        <f t="shared" si="379"/>
        <v>0</v>
      </c>
    </row>
    <row r="8946" spans="1:8" x14ac:dyDescent="0.3">
      <c r="A8946" t="s">
        <v>48</v>
      </c>
      <c r="B8946" t="s">
        <v>180</v>
      </c>
      <c r="C8946" t="s">
        <v>308</v>
      </c>
      <c r="D8946" t="s">
        <v>155</v>
      </c>
      <c r="E8946" s="3" t="str">
        <f>VLOOKUP(A8946,Respondents!A:B,2,FALSE)</f>
        <v>Member Bodies and Other Professional Organizations</v>
      </c>
      <c r="F8946" s="3" t="str">
        <f>VLOOKUP(A8946,Respondents!A:C,3,FALSE)</f>
        <v>Member Bodies and Other Professional Organizations</v>
      </c>
      <c r="G8946" s="3">
        <f t="shared" si="378"/>
        <v>2</v>
      </c>
      <c r="H8946" s="3">
        <f t="shared" si="379"/>
        <v>0</v>
      </c>
    </row>
    <row r="8947" spans="1:8" x14ac:dyDescent="0.3">
      <c r="A8947" t="s">
        <v>48</v>
      </c>
      <c r="B8947" t="s">
        <v>180</v>
      </c>
      <c r="C8947" t="s">
        <v>309</v>
      </c>
      <c r="D8947" t="s">
        <v>159</v>
      </c>
      <c r="E8947" s="3" t="str">
        <f>VLOOKUP(A8947,Respondents!A:B,2,FALSE)</f>
        <v>Member Bodies and Other Professional Organizations</v>
      </c>
      <c r="F8947" s="3" t="str">
        <f>VLOOKUP(A8947,Respondents!A:C,3,FALSE)</f>
        <v>Member Bodies and Other Professional Organizations</v>
      </c>
      <c r="G8947" s="3">
        <f t="shared" si="378"/>
        <v>2</v>
      </c>
      <c r="H8947" s="3">
        <f t="shared" si="379"/>
        <v>1</v>
      </c>
    </row>
    <row r="8948" spans="1:8" x14ac:dyDescent="0.3">
      <c r="A8948" t="s">
        <v>48</v>
      </c>
      <c r="B8948" t="s">
        <v>180</v>
      </c>
      <c r="C8948" t="s">
        <v>310</v>
      </c>
      <c r="D8948" t="s">
        <v>155</v>
      </c>
      <c r="E8948" s="3" t="str">
        <f>VLOOKUP(A8948,Respondents!A:B,2,FALSE)</f>
        <v>Member Bodies and Other Professional Organizations</v>
      </c>
      <c r="F8948" s="3" t="str">
        <f>VLOOKUP(A8948,Respondents!A:C,3,FALSE)</f>
        <v>Member Bodies and Other Professional Organizations</v>
      </c>
      <c r="G8948" s="3">
        <f t="shared" si="378"/>
        <v>2</v>
      </c>
      <c r="H8948" s="3">
        <f t="shared" si="379"/>
        <v>0</v>
      </c>
    </row>
    <row r="8949" spans="1:8" x14ac:dyDescent="0.3">
      <c r="A8949" t="s">
        <v>48</v>
      </c>
      <c r="B8949" t="s">
        <v>180</v>
      </c>
      <c r="C8949" t="s">
        <v>311</v>
      </c>
      <c r="D8949" t="s">
        <v>155</v>
      </c>
      <c r="E8949" s="3" t="str">
        <f>VLOOKUP(A8949,Respondents!A:B,2,FALSE)</f>
        <v>Member Bodies and Other Professional Organizations</v>
      </c>
      <c r="F8949" s="3" t="str">
        <f>VLOOKUP(A8949,Respondents!A:C,3,FALSE)</f>
        <v>Member Bodies and Other Professional Organizations</v>
      </c>
      <c r="G8949" s="3">
        <f t="shared" si="378"/>
        <v>2</v>
      </c>
      <c r="H8949" s="3">
        <f t="shared" si="379"/>
        <v>0</v>
      </c>
    </row>
    <row r="8950" spans="1:8" x14ac:dyDescent="0.3">
      <c r="A8950" t="s">
        <v>48</v>
      </c>
      <c r="B8950" t="s">
        <v>216</v>
      </c>
      <c r="C8950" t="s">
        <v>217</v>
      </c>
      <c r="D8950" t="s">
        <v>155</v>
      </c>
      <c r="E8950" s="3" t="str">
        <f>VLOOKUP(A8950,Respondents!A:B,2,FALSE)</f>
        <v>Member Bodies and Other Professional Organizations</v>
      </c>
      <c r="F8950" s="3" t="str">
        <f>VLOOKUP(A8950,Respondents!A:C,3,FALSE)</f>
        <v>Member Bodies and Other Professional Organizations</v>
      </c>
      <c r="G8950" s="3">
        <f t="shared" si="378"/>
        <v>1</v>
      </c>
      <c r="H8950" s="3">
        <f t="shared" si="379"/>
        <v>0</v>
      </c>
    </row>
    <row r="8951" spans="1:8" x14ac:dyDescent="0.3">
      <c r="A8951" t="s">
        <v>48</v>
      </c>
      <c r="B8951" t="s">
        <v>216</v>
      </c>
      <c r="C8951" t="s">
        <v>218</v>
      </c>
      <c r="D8951" t="s">
        <v>159</v>
      </c>
      <c r="E8951" s="3" t="str">
        <f>VLOOKUP(A8951,Respondents!A:B,2,FALSE)</f>
        <v>Member Bodies and Other Professional Organizations</v>
      </c>
      <c r="F8951" s="3" t="str">
        <f>VLOOKUP(A8951,Respondents!A:C,3,FALSE)</f>
        <v>Member Bodies and Other Professional Organizations</v>
      </c>
      <c r="G8951" s="3">
        <f t="shared" si="378"/>
        <v>1</v>
      </c>
      <c r="H8951" s="3">
        <f t="shared" si="379"/>
        <v>1</v>
      </c>
    </row>
    <row r="8952" spans="1:8" x14ac:dyDescent="0.3">
      <c r="A8952" t="s">
        <v>48</v>
      </c>
      <c r="B8952" t="s">
        <v>216</v>
      </c>
      <c r="C8952" t="s">
        <v>219</v>
      </c>
      <c r="D8952" t="s">
        <v>155</v>
      </c>
      <c r="E8952" s="3" t="str">
        <f>VLOOKUP(A8952,Respondents!A:B,2,FALSE)</f>
        <v>Member Bodies and Other Professional Organizations</v>
      </c>
      <c r="F8952" s="3" t="str">
        <f>VLOOKUP(A8952,Respondents!A:C,3,FALSE)</f>
        <v>Member Bodies and Other Professional Organizations</v>
      </c>
      <c r="G8952" s="3">
        <f t="shared" si="378"/>
        <v>1</v>
      </c>
      <c r="H8952" s="3">
        <f t="shared" si="379"/>
        <v>0</v>
      </c>
    </row>
    <row r="8953" spans="1:8" x14ac:dyDescent="0.3">
      <c r="A8953" t="s">
        <v>48</v>
      </c>
      <c r="B8953" t="s">
        <v>216</v>
      </c>
      <c r="C8953" t="s">
        <v>220</v>
      </c>
      <c r="D8953" t="s">
        <v>155</v>
      </c>
      <c r="E8953" s="3" t="str">
        <f>VLOOKUP(A8953,Respondents!A:B,2,FALSE)</f>
        <v>Member Bodies and Other Professional Organizations</v>
      </c>
      <c r="F8953" s="3" t="str">
        <f>VLOOKUP(A8953,Respondents!A:C,3,FALSE)</f>
        <v>Member Bodies and Other Professional Organizations</v>
      </c>
      <c r="G8953" s="3">
        <f t="shared" si="378"/>
        <v>1</v>
      </c>
      <c r="H8953" s="3">
        <f t="shared" si="379"/>
        <v>0</v>
      </c>
    </row>
    <row r="8954" spans="1:8" x14ac:dyDescent="0.3">
      <c r="A8954" t="s">
        <v>48</v>
      </c>
      <c r="B8954" t="s">
        <v>216</v>
      </c>
      <c r="C8954" t="s">
        <v>221</v>
      </c>
      <c r="D8954" t="s">
        <v>155</v>
      </c>
      <c r="E8954" s="3" t="str">
        <f>VLOOKUP(A8954,Respondents!A:B,2,FALSE)</f>
        <v>Member Bodies and Other Professional Organizations</v>
      </c>
      <c r="F8954" s="3" t="str">
        <f>VLOOKUP(A8954,Respondents!A:C,3,FALSE)</f>
        <v>Member Bodies and Other Professional Organizations</v>
      </c>
      <c r="G8954" s="3">
        <f t="shared" si="378"/>
        <v>1</v>
      </c>
      <c r="H8954" s="3">
        <f t="shared" si="379"/>
        <v>0</v>
      </c>
    </row>
    <row r="8955" spans="1:8" x14ac:dyDescent="0.3">
      <c r="A8955" t="s">
        <v>48</v>
      </c>
      <c r="B8955" t="s">
        <v>216</v>
      </c>
      <c r="C8955" t="s">
        <v>312</v>
      </c>
      <c r="D8955" t="s">
        <v>155</v>
      </c>
      <c r="E8955" s="3" t="str">
        <f>VLOOKUP(A8955,Respondents!A:B,2,FALSE)</f>
        <v>Member Bodies and Other Professional Organizations</v>
      </c>
      <c r="F8955" s="3" t="str">
        <f>VLOOKUP(A8955,Respondents!A:C,3,FALSE)</f>
        <v>Member Bodies and Other Professional Organizations</v>
      </c>
      <c r="G8955" s="3">
        <f t="shared" si="378"/>
        <v>1</v>
      </c>
      <c r="H8955" s="3">
        <f t="shared" si="379"/>
        <v>0</v>
      </c>
    </row>
    <row r="8956" spans="1:8" x14ac:dyDescent="0.3">
      <c r="A8956" t="s">
        <v>48</v>
      </c>
      <c r="B8956" t="s">
        <v>216</v>
      </c>
      <c r="C8956" t="s">
        <v>276</v>
      </c>
      <c r="D8956" t="s">
        <v>155</v>
      </c>
      <c r="E8956" s="3" t="str">
        <f>VLOOKUP(A8956,Respondents!A:B,2,FALSE)</f>
        <v>Member Bodies and Other Professional Organizations</v>
      </c>
      <c r="F8956" s="3" t="str">
        <f>VLOOKUP(A8956,Respondents!A:C,3,FALSE)</f>
        <v>Member Bodies and Other Professional Organizations</v>
      </c>
      <c r="G8956" s="3">
        <f t="shared" si="378"/>
        <v>2</v>
      </c>
      <c r="H8956" s="3">
        <f t="shared" si="379"/>
        <v>0</v>
      </c>
    </row>
    <row r="8957" spans="1:8" x14ac:dyDescent="0.3">
      <c r="A8957" t="s">
        <v>48</v>
      </c>
      <c r="B8957" t="s">
        <v>216</v>
      </c>
      <c r="C8957" t="s">
        <v>313</v>
      </c>
      <c r="D8957" t="s">
        <v>155</v>
      </c>
      <c r="E8957" s="3" t="str">
        <f>VLOOKUP(A8957,Respondents!A:B,2,FALSE)</f>
        <v>Member Bodies and Other Professional Organizations</v>
      </c>
      <c r="F8957" s="3" t="str">
        <f>VLOOKUP(A8957,Respondents!A:C,3,FALSE)</f>
        <v>Member Bodies and Other Professional Organizations</v>
      </c>
      <c r="G8957" s="3">
        <f t="shared" si="378"/>
        <v>2</v>
      </c>
      <c r="H8957" s="3">
        <f t="shared" si="379"/>
        <v>0</v>
      </c>
    </row>
    <row r="8958" spans="1:8" x14ac:dyDescent="0.3">
      <c r="A8958" t="s">
        <v>48</v>
      </c>
      <c r="B8958" t="s">
        <v>216</v>
      </c>
      <c r="C8958" t="s">
        <v>378</v>
      </c>
      <c r="D8958" t="s">
        <v>155</v>
      </c>
      <c r="E8958" s="3" t="str">
        <f>VLOOKUP(A8958,Respondents!A:B,2,FALSE)</f>
        <v>Member Bodies and Other Professional Organizations</v>
      </c>
      <c r="F8958" s="3" t="str">
        <f>VLOOKUP(A8958,Respondents!A:C,3,FALSE)</f>
        <v>Member Bodies and Other Professional Organizations</v>
      </c>
      <c r="G8958" s="3">
        <f t="shared" si="378"/>
        <v>2</v>
      </c>
      <c r="H8958" s="3">
        <f t="shared" si="379"/>
        <v>0</v>
      </c>
    </row>
    <row r="8959" spans="1:8" x14ac:dyDescent="0.3">
      <c r="A8959" t="s">
        <v>48</v>
      </c>
      <c r="B8959" t="s">
        <v>216</v>
      </c>
      <c r="C8959" t="s">
        <v>379</v>
      </c>
      <c r="D8959" t="s">
        <v>155</v>
      </c>
      <c r="E8959" s="3" t="str">
        <f>VLOOKUP(A8959,Respondents!A:B,2,FALSE)</f>
        <v>Member Bodies and Other Professional Organizations</v>
      </c>
      <c r="F8959" s="3" t="str">
        <f>VLOOKUP(A8959,Respondents!A:C,3,FALSE)</f>
        <v>Member Bodies and Other Professional Organizations</v>
      </c>
      <c r="G8959" s="3">
        <f t="shared" si="378"/>
        <v>2</v>
      </c>
      <c r="H8959" s="3">
        <f t="shared" si="379"/>
        <v>0</v>
      </c>
    </row>
    <row r="8960" spans="1:8" x14ac:dyDescent="0.3">
      <c r="A8960" t="s">
        <v>48</v>
      </c>
      <c r="B8960" t="s">
        <v>208</v>
      </c>
      <c r="C8960" t="s">
        <v>209</v>
      </c>
      <c r="D8960" t="s">
        <v>155</v>
      </c>
      <c r="E8960" s="3" t="str">
        <f>VLOOKUP(A8960,Respondents!A:B,2,FALSE)</f>
        <v>Member Bodies and Other Professional Organizations</v>
      </c>
      <c r="F8960" s="3" t="str">
        <f>VLOOKUP(A8960,Respondents!A:C,3,FALSE)</f>
        <v>Member Bodies and Other Professional Organizations</v>
      </c>
      <c r="G8960" s="3">
        <f t="shared" si="378"/>
        <v>1</v>
      </c>
      <c r="H8960" s="3">
        <f t="shared" si="379"/>
        <v>0</v>
      </c>
    </row>
    <row r="8961" spans="1:8" x14ac:dyDescent="0.3">
      <c r="A8961" t="s">
        <v>48</v>
      </c>
      <c r="B8961" t="s">
        <v>208</v>
      </c>
      <c r="C8961" t="s">
        <v>210</v>
      </c>
      <c r="D8961" t="s">
        <v>155</v>
      </c>
      <c r="E8961" s="3" t="str">
        <f>VLOOKUP(A8961,Respondents!A:B,2,FALSE)</f>
        <v>Member Bodies and Other Professional Organizations</v>
      </c>
      <c r="F8961" s="3" t="str">
        <f>VLOOKUP(A8961,Respondents!A:C,3,FALSE)</f>
        <v>Member Bodies and Other Professional Organizations</v>
      </c>
      <c r="G8961" s="3">
        <f t="shared" si="378"/>
        <v>1</v>
      </c>
      <c r="H8961" s="3">
        <f t="shared" si="379"/>
        <v>0</v>
      </c>
    </row>
    <row r="8962" spans="1:8" x14ac:dyDescent="0.3">
      <c r="A8962" t="s">
        <v>48</v>
      </c>
      <c r="B8962" t="s">
        <v>208</v>
      </c>
      <c r="C8962" t="s">
        <v>211</v>
      </c>
      <c r="D8962" t="s">
        <v>155</v>
      </c>
      <c r="E8962" s="3" t="str">
        <f>VLOOKUP(A8962,Respondents!A:B,2,FALSE)</f>
        <v>Member Bodies and Other Professional Organizations</v>
      </c>
      <c r="F8962" s="3" t="str">
        <f>VLOOKUP(A8962,Respondents!A:C,3,FALSE)</f>
        <v>Member Bodies and Other Professional Organizations</v>
      </c>
      <c r="G8962" s="3">
        <f t="shared" si="378"/>
        <v>1</v>
      </c>
      <c r="H8962" s="3">
        <f t="shared" si="379"/>
        <v>0</v>
      </c>
    </row>
    <row r="8963" spans="1:8" x14ac:dyDescent="0.3">
      <c r="A8963" t="s">
        <v>48</v>
      </c>
      <c r="B8963" t="s">
        <v>208</v>
      </c>
      <c r="C8963" t="s">
        <v>212</v>
      </c>
      <c r="D8963" t="s">
        <v>159</v>
      </c>
      <c r="E8963" s="3" t="str">
        <f>VLOOKUP(A8963,Respondents!A:B,2,FALSE)</f>
        <v>Member Bodies and Other Professional Organizations</v>
      </c>
      <c r="F8963" s="3" t="str">
        <f>VLOOKUP(A8963,Respondents!A:C,3,FALSE)</f>
        <v>Member Bodies and Other Professional Organizations</v>
      </c>
      <c r="G8963" s="3">
        <f t="shared" si="378"/>
        <v>1</v>
      </c>
      <c r="H8963" s="3">
        <f t="shared" si="379"/>
        <v>1</v>
      </c>
    </row>
    <row r="8964" spans="1:8" x14ac:dyDescent="0.3">
      <c r="A8964" t="s">
        <v>48</v>
      </c>
      <c r="B8964" t="s">
        <v>208</v>
      </c>
      <c r="C8964" t="s">
        <v>213</v>
      </c>
      <c r="D8964" t="s">
        <v>155</v>
      </c>
      <c r="E8964" s="3" t="str">
        <f>VLOOKUP(A8964,Respondents!A:B,2,FALSE)</f>
        <v>Member Bodies and Other Professional Organizations</v>
      </c>
      <c r="F8964" s="3" t="str">
        <f>VLOOKUP(A8964,Respondents!A:C,3,FALSE)</f>
        <v>Member Bodies and Other Professional Organizations</v>
      </c>
      <c r="G8964" s="3">
        <f t="shared" si="378"/>
        <v>1</v>
      </c>
      <c r="H8964" s="3">
        <f t="shared" si="379"/>
        <v>0</v>
      </c>
    </row>
    <row r="8965" spans="1:8" x14ac:dyDescent="0.3">
      <c r="A8965" t="s">
        <v>48</v>
      </c>
      <c r="B8965" t="s">
        <v>208</v>
      </c>
      <c r="C8965" t="s">
        <v>214</v>
      </c>
      <c r="D8965" t="s">
        <v>155</v>
      </c>
      <c r="E8965" s="3" t="str">
        <f>VLOOKUP(A8965,Respondents!A:B,2,FALSE)</f>
        <v>Member Bodies and Other Professional Organizations</v>
      </c>
      <c r="F8965" s="3" t="str">
        <f>VLOOKUP(A8965,Respondents!A:C,3,FALSE)</f>
        <v>Member Bodies and Other Professional Organizations</v>
      </c>
      <c r="G8965" s="3">
        <f t="shared" si="378"/>
        <v>1</v>
      </c>
      <c r="H8965" s="3">
        <f t="shared" si="379"/>
        <v>0</v>
      </c>
    </row>
    <row r="8966" spans="1:8" x14ac:dyDescent="0.3">
      <c r="A8966" t="s">
        <v>48</v>
      </c>
      <c r="B8966" t="s">
        <v>208</v>
      </c>
      <c r="C8966" t="s">
        <v>215</v>
      </c>
      <c r="D8966" t="s">
        <v>155</v>
      </c>
      <c r="E8966" s="3" t="str">
        <f>VLOOKUP(A8966,Respondents!A:B,2,FALSE)</f>
        <v>Member Bodies and Other Professional Organizations</v>
      </c>
      <c r="F8966" s="3" t="str">
        <f>VLOOKUP(A8966,Respondents!A:C,3,FALSE)</f>
        <v>Member Bodies and Other Professional Organizations</v>
      </c>
      <c r="G8966" s="3">
        <f t="shared" si="378"/>
        <v>2</v>
      </c>
      <c r="H8966" s="3">
        <f t="shared" si="379"/>
        <v>0</v>
      </c>
    </row>
    <row r="8967" spans="1:8" x14ac:dyDescent="0.3">
      <c r="A8967" t="s">
        <v>48</v>
      </c>
      <c r="B8967" t="s">
        <v>208</v>
      </c>
      <c r="C8967" t="s">
        <v>380</v>
      </c>
      <c r="D8967" t="s">
        <v>155</v>
      </c>
      <c r="E8967" s="3" t="str">
        <f>VLOOKUP(A8967,Respondents!A:B,2,FALSE)</f>
        <v>Member Bodies and Other Professional Organizations</v>
      </c>
      <c r="F8967" s="3" t="str">
        <f>VLOOKUP(A8967,Respondents!A:C,3,FALSE)</f>
        <v>Member Bodies and Other Professional Organizations</v>
      </c>
      <c r="G8967" s="3">
        <f t="shared" si="378"/>
        <v>2</v>
      </c>
      <c r="H8967" s="3">
        <f t="shared" si="379"/>
        <v>0</v>
      </c>
    </row>
    <row r="8968" spans="1:8" x14ac:dyDescent="0.3">
      <c r="A8968" t="s">
        <v>48</v>
      </c>
      <c r="B8968" t="s">
        <v>208</v>
      </c>
      <c r="C8968" t="s">
        <v>267</v>
      </c>
      <c r="D8968" t="s">
        <v>155</v>
      </c>
      <c r="E8968" s="3" t="str">
        <f>VLOOKUP(A8968,Respondents!A:B,2,FALSE)</f>
        <v>Member Bodies and Other Professional Organizations</v>
      </c>
      <c r="F8968" s="3" t="str">
        <f>VLOOKUP(A8968,Respondents!A:C,3,FALSE)</f>
        <v>Member Bodies and Other Professional Organizations</v>
      </c>
      <c r="G8968" s="3">
        <f t="shared" si="378"/>
        <v>2</v>
      </c>
      <c r="H8968" s="3">
        <f t="shared" si="379"/>
        <v>0</v>
      </c>
    </row>
    <row r="8969" spans="1:8" x14ac:dyDescent="0.3">
      <c r="A8969" t="s">
        <v>48</v>
      </c>
      <c r="B8969" t="s">
        <v>208</v>
      </c>
      <c r="C8969" t="s">
        <v>268</v>
      </c>
      <c r="D8969" t="s">
        <v>155</v>
      </c>
      <c r="E8969" s="3" t="str">
        <f>VLOOKUP(A8969,Respondents!A:B,2,FALSE)</f>
        <v>Member Bodies and Other Professional Organizations</v>
      </c>
      <c r="F8969" s="3" t="str">
        <f>VLOOKUP(A8969,Respondents!A:C,3,FALSE)</f>
        <v>Member Bodies and Other Professional Organizations</v>
      </c>
      <c r="G8969" s="3">
        <f t="shared" si="378"/>
        <v>2</v>
      </c>
      <c r="H8969" s="3">
        <f t="shared" si="379"/>
        <v>0</v>
      </c>
    </row>
    <row r="8970" spans="1:8" x14ac:dyDescent="0.3">
      <c r="A8970" t="s">
        <v>48</v>
      </c>
      <c r="B8970" t="s">
        <v>208</v>
      </c>
      <c r="C8970" t="s">
        <v>381</v>
      </c>
      <c r="D8970" t="s">
        <v>155</v>
      </c>
      <c r="E8970" s="3" t="str">
        <f>VLOOKUP(A8970,Respondents!A:B,2,FALSE)</f>
        <v>Member Bodies and Other Professional Organizations</v>
      </c>
      <c r="F8970" s="3" t="str">
        <f>VLOOKUP(A8970,Respondents!A:C,3,FALSE)</f>
        <v>Member Bodies and Other Professional Organizations</v>
      </c>
      <c r="G8970" s="3">
        <f t="shared" ref="G8970:G9033" si="380">IF(LEN(C8970)-LEN(SUBSTITUTE(C8970,".",""))&lt;=1,1,2)</f>
        <v>2</v>
      </c>
      <c r="H8970" s="3">
        <f t="shared" ref="H8970:H9033" si="381">IF(D8970="Yes",1,0)</f>
        <v>0</v>
      </c>
    </row>
    <row r="8971" spans="1:8" x14ac:dyDescent="0.3">
      <c r="A8971" t="s">
        <v>48</v>
      </c>
      <c r="B8971" t="s">
        <v>222</v>
      </c>
      <c r="C8971" t="s">
        <v>223</v>
      </c>
      <c r="D8971" t="s">
        <v>159</v>
      </c>
      <c r="E8971" s="3" t="str">
        <f>VLOOKUP(A8971,Respondents!A:B,2,FALSE)</f>
        <v>Member Bodies and Other Professional Organizations</v>
      </c>
      <c r="F8971" s="3" t="str">
        <f>VLOOKUP(A8971,Respondents!A:C,3,FALSE)</f>
        <v>Member Bodies and Other Professional Organizations</v>
      </c>
      <c r="G8971" s="3">
        <f t="shared" si="380"/>
        <v>1</v>
      </c>
      <c r="H8971" s="3">
        <f t="shared" si="381"/>
        <v>1</v>
      </c>
    </row>
    <row r="8972" spans="1:8" x14ac:dyDescent="0.3">
      <c r="A8972" t="s">
        <v>48</v>
      </c>
      <c r="B8972" t="s">
        <v>222</v>
      </c>
      <c r="C8972" t="s">
        <v>224</v>
      </c>
      <c r="D8972" t="s">
        <v>155</v>
      </c>
      <c r="E8972" s="3" t="str">
        <f>VLOOKUP(A8972,Respondents!A:B,2,FALSE)</f>
        <v>Member Bodies and Other Professional Organizations</v>
      </c>
      <c r="F8972" s="3" t="str">
        <f>VLOOKUP(A8972,Respondents!A:C,3,FALSE)</f>
        <v>Member Bodies and Other Professional Organizations</v>
      </c>
      <c r="G8972" s="3">
        <f t="shared" si="380"/>
        <v>1</v>
      </c>
      <c r="H8972" s="3">
        <f t="shared" si="381"/>
        <v>0</v>
      </c>
    </row>
    <row r="8973" spans="1:8" x14ac:dyDescent="0.3">
      <c r="A8973" t="s">
        <v>48</v>
      </c>
      <c r="B8973" t="s">
        <v>222</v>
      </c>
      <c r="C8973" t="s">
        <v>225</v>
      </c>
      <c r="D8973" t="s">
        <v>155</v>
      </c>
      <c r="E8973" s="3" t="str">
        <f>VLOOKUP(A8973,Respondents!A:B,2,FALSE)</f>
        <v>Member Bodies and Other Professional Organizations</v>
      </c>
      <c r="F8973" s="3" t="str">
        <f>VLOOKUP(A8973,Respondents!A:C,3,FALSE)</f>
        <v>Member Bodies and Other Professional Organizations</v>
      </c>
      <c r="G8973" s="3">
        <f t="shared" si="380"/>
        <v>1</v>
      </c>
      <c r="H8973" s="3">
        <f t="shared" si="381"/>
        <v>0</v>
      </c>
    </row>
    <row r="8974" spans="1:8" x14ac:dyDescent="0.3">
      <c r="A8974" t="s">
        <v>48</v>
      </c>
      <c r="B8974" t="s">
        <v>222</v>
      </c>
      <c r="C8974" t="s">
        <v>226</v>
      </c>
      <c r="D8974" t="s">
        <v>155</v>
      </c>
      <c r="E8974" s="3" t="str">
        <f>VLOOKUP(A8974,Respondents!A:B,2,FALSE)</f>
        <v>Member Bodies and Other Professional Organizations</v>
      </c>
      <c r="F8974" s="3" t="str">
        <f>VLOOKUP(A8974,Respondents!A:C,3,FALSE)</f>
        <v>Member Bodies and Other Professional Organizations</v>
      </c>
      <c r="G8974" s="3">
        <f t="shared" si="380"/>
        <v>1</v>
      </c>
      <c r="H8974" s="3">
        <f t="shared" si="381"/>
        <v>0</v>
      </c>
    </row>
    <row r="8975" spans="1:8" x14ac:dyDescent="0.3">
      <c r="A8975" t="s">
        <v>48</v>
      </c>
      <c r="B8975" t="s">
        <v>222</v>
      </c>
      <c r="C8975" t="s">
        <v>227</v>
      </c>
      <c r="D8975" t="s">
        <v>155</v>
      </c>
      <c r="E8975" s="3" t="str">
        <f>VLOOKUP(A8975,Respondents!A:B,2,FALSE)</f>
        <v>Member Bodies and Other Professional Organizations</v>
      </c>
      <c r="F8975" s="3" t="str">
        <f>VLOOKUP(A8975,Respondents!A:C,3,FALSE)</f>
        <v>Member Bodies and Other Professional Organizations</v>
      </c>
      <c r="G8975" s="3">
        <f t="shared" si="380"/>
        <v>1</v>
      </c>
      <c r="H8975" s="3">
        <f t="shared" si="381"/>
        <v>0</v>
      </c>
    </row>
    <row r="8976" spans="1:8" x14ac:dyDescent="0.3">
      <c r="A8976" t="s">
        <v>48</v>
      </c>
      <c r="B8976" t="s">
        <v>222</v>
      </c>
      <c r="C8976" t="s">
        <v>228</v>
      </c>
      <c r="D8976" t="s">
        <v>155</v>
      </c>
      <c r="E8976" s="3" t="str">
        <f>VLOOKUP(A8976,Respondents!A:B,2,FALSE)</f>
        <v>Member Bodies and Other Professional Organizations</v>
      </c>
      <c r="F8976" s="3" t="str">
        <f>VLOOKUP(A8976,Respondents!A:C,3,FALSE)</f>
        <v>Member Bodies and Other Professional Organizations</v>
      </c>
      <c r="G8976" s="3">
        <f t="shared" si="380"/>
        <v>1</v>
      </c>
      <c r="H8976" s="3">
        <f t="shared" si="381"/>
        <v>0</v>
      </c>
    </row>
    <row r="8977" spans="1:8" x14ac:dyDescent="0.3">
      <c r="A8977" t="s">
        <v>48</v>
      </c>
      <c r="B8977" t="s">
        <v>222</v>
      </c>
      <c r="C8977" t="s">
        <v>314</v>
      </c>
      <c r="D8977" t="s">
        <v>155</v>
      </c>
      <c r="E8977" s="3" t="str">
        <f>VLOOKUP(A8977,Respondents!A:B,2,FALSE)</f>
        <v>Member Bodies and Other Professional Organizations</v>
      </c>
      <c r="F8977" s="3" t="str">
        <f>VLOOKUP(A8977,Respondents!A:C,3,FALSE)</f>
        <v>Member Bodies and Other Professional Organizations</v>
      </c>
      <c r="G8977" s="3">
        <f t="shared" si="380"/>
        <v>2</v>
      </c>
      <c r="H8977" s="3">
        <f t="shared" si="381"/>
        <v>0</v>
      </c>
    </row>
    <row r="8978" spans="1:8" x14ac:dyDescent="0.3">
      <c r="A8978" t="s">
        <v>48</v>
      </c>
      <c r="B8978" t="s">
        <v>222</v>
      </c>
      <c r="C8978" t="s">
        <v>315</v>
      </c>
      <c r="D8978" t="s">
        <v>159</v>
      </c>
      <c r="E8978" s="3" t="str">
        <f>VLOOKUP(A8978,Respondents!A:B,2,FALSE)</f>
        <v>Member Bodies and Other Professional Organizations</v>
      </c>
      <c r="F8978" s="3" t="str">
        <f>VLOOKUP(A8978,Respondents!A:C,3,FALSE)</f>
        <v>Member Bodies and Other Professional Organizations</v>
      </c>
      <c r="G8978" s="3">
        <f t="shared" si="380"/>
        <v>2</v>
      </c>
      <c r="H8978" s="3">
        <f t="shared" si="381"/>
        <v>1</v>
      </c>
    </row>
    <row r="8979" spans="1:8" x14ac:dyDescent="0.3">
      <c r="A8979" t="s">
        <v>48</v>
      </c>
      <c r="B8979" t="s">
        <v>222</v>
      </c>
      <c r="C8979" t="s">
        <v>271</v>
      </c>
      <c r="D8979" t="s">
        <v>155</v>
      </c>
      <c r="E8979" s="3" t="str">
        <f>VLOOKUP(A8979,Respondents!A:B,2,FALSE)</f>
        <v>Member Bodies and Other Professional Organizations</v>
      </c>
      <c r="F8979" s="3" t="str">
        <f>VLOOKUP(A8979,Respondents!A:C,3,FALSE)</f>
        <v>Member Bodies and Other Professional Organizations</v>
      </c>
      <c r="G8979" s="3">
        <f t="shared" si="380"/>
        <v>2</v>
      </c>
      <c r="H8979" s="3">
        <f t="shared" si="381"/>
        <v>0</v>
      </c>
    </row>
    <row r="8980" spans="1:8" x14ac:dyDescent="0.3">
      <c r="A8980" t="s">
        <v>48</v>
      </c>
      <c r="B8980" t="s">
        <v>222</v>
      </c>
      <c r="C8980" t="s">
        <v>382</v>
      </c>
      <c r="D8980" t="s">
        <v>155</v>
      </c>
      <c r="E8980" s="3" t="str">
        <f>VLOOKUP(A8980,Respondents!A:B,2,FALSE)</f>
        <v>Member Bodies and Other Professional Organizations</v>
      </c>
      <c r="F8980" s="3" t="str">
        <f>VLOOKUP(A8980,Respondents!A:C,3,FALSE)</f>
        <v>Member Bodies and Other Professional Organizations</v>
      </c>
      <c r="G8980" s="3">
        <f t="shared" si="380"/>
        <v>2</v>
      </c>
      <c r="H8980" s="3">
        <f t="shared" si="381"/>
        <v>0</v>
      </c>
    </row>
    <row r="8981" spans="1:8" x14ac:dyDescent="0.3">
      <c r="A8981" t="s">
        <v>48</v>
      </c>
      <c r="B8981" t="s">
        <v>229</v>
      </c>
      <c r="C8981" t="s">
        <v>230</v>
      </c>
      <c r="D8981" t="s">
        <v>155</v>
      </c>
      <c r="E8981" s="3" t="str">
        <f>VLOOKUP(A8981,Respondents!A:B,2,FALSE)</f>
        <v>Member Bodies and Other Professional Organizations</v>
      </c>
      <c r="F8981" s="3" t="str">
        <f>VLOOKUP(A8981,Respondents!A:C,3,FALSE)</f>
        <v>Member Bodies and Other Professional Organizations</v>
      </c>
      <c r="G8981" s="3">
        <f t="shared" si="380"/>
        <v>1</v>
      </c>
      <c r="H8981" s="3">
        <f t="shared" si="381"/>
        <v>0</v>
      </c>
    </row>
    <row r="8982" spans="1:8" x14ac:dyDescent="0.3">
      <c r="A8982" t="s">
        <v>48</v>
      </c>
      <c r="B8982" t="s">
        <v>229</v>
      </c>
      <c r="C8982" t="s">
        <v>231</v>
      </c>
      <c r="D8982" t="s">
        <v>155</v>
      </c>
      <c r="E8982" s="3" t="str">
        <f>VLOOKUP(A8982,Respondents!A:B,2,FALSE)</f>
        <v>Member Bodies and Other Professional Organizations</v>
      </c>
      <c r="F8982" s="3" t="str">
        <f>VLOOKUP(A8982,Respondents!A:C,3,FALSE)</f>
        <v>Member Bodies and Other Professional Organizations</v>
      </c>
      <c r="G8982" s="3">
        <f t="shared" si="380"/>
        <v>1</v>
      </c>
      <c r="H8982" s="3">
        <f t="shared" si="381"/>
        <v>0</v>
      </c>
    </row>
    <row r="8983" spans="1:8" x14ac:dyDescent="0.3">
      <c r="A8983" t="s">
        <v>48</v>
      </c>
      <c r="B8983" t="s">
        <v>229</v>
      </c>
      <c r="C8983" t="s">
        <v>232</v>
      </c>
      <c r="D8983" t="s">
        <v>155</v>
      </c>
      <c r="E8983" s="3" t="str">
        <f>VLOOKUP(A8983,Respondents!A:B,2,FALSE)</f>
        <v>Member Bodies and Other Professional Organizations</v>
      </c>
      <c r="F8983" s="3" t="str">
        <f>VLOOKUP(A8983,Respondents!A:C,3,FALSE)</f>
        <v>Member Bodies and Other Professional Organizations</v>
      </c>
      <c r="G8983" s="3">
        <f t="shared" si="380"/>
        <v>1</v>
      </c>
      <c r="H8983" s="3">
        <f t="shared" si="381"/>
        <v>0</v>
      </c>
    </row>
    <row r="8984" spans="1:8" x14ac:dyDescent="0.3">
      <c r="A8984" t="s">
        <v>48</v>
      </c>
      <c r="B8984" t="s">
        <v>229</v>
      </c>
      <c r="C8984" t="s">
        <v>233</v>
      </c>
      <c r="D8984" t="s">
        <v>159</v>
      </c>
      <c r="E8984" s="3" t="str">
        <f>VLOOKUP(A8984,Respondents!A:B,2,FALSE)</f>
        <v>Member Bodies and Other Professional Organizations</v>
      </c>
      <c r="F8984" s="3" t="str">
        <f>VLOOKUP(A8984,Respondents!A:C,3,FALSE)</f>
        <v>Member Bodies and Other Professional Organizations</v>
      </c>
      <c r="G8984" s="3">
        <f t="shared" si="380"/>
        <v>1</v>
      </c>
      <c r="H8984" s="3">
        <f t="shared" si="381"/>
        <v>1</v>
      </c>
    </row>
    <row r="8985" spans="1:8" x14ac:dyDescent="0.3">
      <c r="A8985" t="s">
        <v>48</v>
      </c>
      <c r="B8985" t="s">
        <v>229</v>
      </c>
      <c r="C8985" t="s">
        <v>234</v>
      </c>
      <c r="D8985" t="s">
        <v>155</v>
      </c>
      <c r="E8985" s="3" t="str">
        <f>VLOOKUP(A8985,Respondents!A:B,2,FALSE)</f>
        <v>Member Bodies and Other Professional Organizations</v>
      </c>
      <c r="F8985" s="3" t="str">
        <f>VLOOKUP(A8985,Respondents!A:C,3,FALSE)</f>
        <v>Member Bodies and Other Professional Organizations</v>
      </c>
      <c r="G8985" s="3">
        <f t="shared" si="380"/>
        <v>1</v>
      </c>
      <c r="H8985" s="3">
        <f t="shared" si="381"/>
        <v>0</v>
      </c>
    </row>
    <row r="8986" spans="1:8" x14ac:dyDescent="0.3">
      <c r="A8986" t="s">
        <v>48</v>
      </c>
      <c r="B8986" t="s">
        <v>229</v>
      </c>
      <c r="C8986" t="s">
        <v>235</v>
      </c>
      <c r="D8986" t="s">
        <v>155</v>
      </c>
      <c r="E8986" s="3" t="str">
        <f>VLOOKUP(A8986,Respondents!A:B,2,FALSE)</f>
        <v>Member Bodies and Other Professional Organizations</v>
      </c>
      <c r="F8986" s="3" t="str">
        <f>VLOOKUP(A8986,Respondents!A:C,3,FALSE)</f>
        <v>Member Bodies and Other Professional Organizations</v>
      </c>
      <c r="G8986" s="3">
        <f t="shared" si="380"/>
        <v>1</v>
      </c>
      <c r="H8986" s="3">
        <f t="shared" si="381"/>
        <v>0</v>
      </c>
    </row>
    <row r="8987" spans="1:8" x14ac:dyDescent="0.3">
      <c r="A8987" t="s">
        <v>48</v>
      </c>
      <c r="B8987" t="s">
        <v>229</v>
      </c>
      <c r="C8987" t="s">
        <v>316</v>
      </c>
      <c r="D8987" t="s">
        <v>155</v>
      </c>
      <c r="E8987" s="3" t="str">
        <f>VLOOKUP(A8987,Respondents!A:B,2,FALSE)</f>
        <v>Member Bodies and Other Professional Organizations</v>
      </c>
      <c r="F8987" s="3" t="str">
        <f>VLOOKUP(A8987,Respondents!A:C,3,FALSE)</f>
        <v>Member Bodies and Other Professional Organizations</v>
      </c>
      <c r="G8987" s="3">
        <f t="shared" si="380"/>
        <v>2</v>
      </c>
      <c r="H8987" s="3">
        <f t="shared" si="381"/>
        <v>0</v>
      </c>
    </row>
    <row r="8988" spans="1:8" x14ac:dyDescent="0.3">
      <c r="A8988" t="s">
        <v>48</v>
      </c>
      <c r="B8988" t="s">
        <v>229</v>
      </c>
      <c r="C8988" t="s">
        <v>317</v>
      </c>
      <c r="D8988" t="s">
        <v>155</v>
      </c>
      <c r="E8988" s="3" t="str">
        <f>VLOOKUP(A8988,Respondents!A:B,2,FALSE)</f>
        <v>Member Bodies and Other Professional Organizations</v>
      </c>
      <c r="F8988" s="3" t="str">
        <f>VLOOKUP(A8988,Respondents!A:C,3,FALSE)</f>
        <v>Member Bodies and Other Professional Organizations</v>
      </c>
      <c r="G8988" s="3">
        <f t="shared" si="380"/>
        <v>2</v>
      </c>
      <c r="H8988" s="3">
        <f t="shared" si="381"/>
        <v>0</v>
      </c>
    </row>
    <row r="8989" spans="1:8" x14ac:dyDescent="0.3">
      <c r="A8989" t="s">
        <v>48</v>
      </c>
      <c r="B8989" t="s">
        <v>229</v>
      </c>
      <c r="C8989" t="s">
        <v>272</v>
      </c>
      <c r="D8989" t="s">
        <v>159</v>
      </c>
      <c r="E8989" s="3" t="str">
        <f>VLOOKUP(A8989,Respondents!A:B,2,FALSE)</f>
        <v>Member Bodies and Other Professional Organizations</v>
      </c>
      <c r="F8989" s="3" t="str">
        <f>VLOOKUP(A8989,Respondents!A:C,3,FALSE)</f>
        <v>Member Bodies and Other Professional Organizations</v>
      </c>
      <c r="G8989" s="3">
        <f t="shared" si="380"/>
        <v>2</v>
      </c>
      <c r="H8989" s="3">
        <f t="shared" si="381"/>
        <v>1</v>
      </c>
    </row>
    <row r="8990" spans="1:8" x14ac:dyDescent="0.3">
      <c r="A8990" t="s">
        <v>48</v>
      </c>
      <c r="B8990" t="s">
        <v>236</v>
      </c>
      <c r="C8990" t="s">
        <v>237</v>
      </c>
      <c r="D8990" t="s">
        <v>159</v>
      </c>
      <c r="E8990" s="3" t="str">
        <f>VLOOKUP(A8990,Respondents!A:B,2,FALSE)</f>
        <v>Member Bodies and Other Professional Organizations</v>
      </c>
      <c r="F8990" s="3" t="str">
        <f>VLOOKUP(A8990,Respondents!A:C,3,FALSE)</f>
        <v>Member Bodies and Other Professional Organizations</v>
      </c>
      <c r="G8990" s="3">
        <f t="shared" si="380"/>
        <v>1</v>
      </c>
      <c r="H8990" s="3">
        <f t="shared" si="381"/>
        <v>1</v>
      </c>
    </row>
    <row r="8991" spans="1:8" x14ac:dyDescent="0.3">
      <c r="A8991" t="s">
        <v>48</v>
      </c>
      <c r="B8991" t="s">
        <v>236</v>
      </c>
      <c r="C8991" t="s">
        <v>238</v>
      </c>
      <c r="D8991" t="s">
        <v>155</v>
      </c>
      <c r="E8991" s="3" t="str">
        <f>VLOOKUP(A8991,Respondents!A:B,2,FALSE)</f>
        <v>Member Bodies and Other Professional Organizations</v>
      </c>
      <c r="F8991" s="3" t="str">
        <f>VLOOKUP(A8991,Respondents!A:C,3,FALSE)</f>
        <v>Member Bodies and Other Professional Organizations</v>
      </c>
      <c r="G8991" s="3">
        <f t="shared" si="380"/>
        <v>1</v>
      </c>
      <c r="H8991" s="3">
        <f t="shared" si="381"/>
        <v>0</v>
      </c>
    </row>
    <row r="8992" spans="1:8" x14ac:dyDescent="0.3">
      <c r="A8992" t="s">
        <v>48</v>
      </c>
      <c r="B8992" t="s">
        <v>236</v>
      </c>
      <c r="C8992" t="s">
        <v>239</v>
      </c>
      <c r="D8992" t="s">
        <v>155</v>
      </c>
      <c r="E8992" s="3" t="str">
        <f>VLOOKUP(A8992,Respondents!A:B,2,FALSE)</f>
        <v>Member Bodies and Other Professional Organizations</v>
      </c>
      <c r="F8992" s="3" t="str">
        <f>VLOOKUP(A8992,Respondents!A:C,3,FALSE)</f>
        <v>Member Bodies and Other Professional Organizations</v>
      </c>
      <c r="G8992" s="3">
        <f t="shared" si="380"/>
        <v>1</v>
      </c>
      <c r="H8992" s="3">
        <f t="shared" si="381"/>
        <v>0</v>
      </c>
    </row>
    <row r="8993" spans="1:8" x14ac:dyDescent="0.3">
      <c r="A8993" t="s">
        <v>48</v>
      </c>
      <c r="B8993" t="s">
        <v>236</v>
      </c>
      <c r="C8993" t="s">
        <v>240</v>
      </c>
      <c r="D8993" t="s">
        <v>155</v>
      </c>
      <c r="E8993" s="3" t="str">
        <f>VLOOKUP(A8993,Respondents!A:B,2,FALSE)</f>
        <v>Member Bodies and Other Professional Organizations</v>
      </c>
      <c r="F8993" s="3" t="str">
        <f>VLOOKUP(A8993,Respondents!A:C,3,FALSE)</f>
        <v>Member Bodies and Other Professional Organizations</v>
      </c>
      <c r="G8993" s="3">
        <f t="shared" si="380"/>
        <v>1</v>
      </c>
      <c r="H8993" s="3">
        <f t="shared" si="381"/>
        <v>0</v>
      </c>
    </row>
    <row r="8994" spans="1:8" x14ac:dyDescent="0.3">
      <c r="A8994" t="s">
        <v>48</v>
      </c>
      <c r="B8994" t="s">
        <v>236</v>
      </c>
      <c r="C8994" t="s">
        <v>241</v>
      </c>
      <c r="D8994" t="s">
        <v>155</v>
      </c>
      <c r="E8994" s="3" t="str">
        <f>VLOOKUP(A8994,Respondents!A:B,2,FALSE)</f>
        <v>Member Bodies and Other Professional Organizations</v>
      </c>
      <c r="F8994" s="3" t="str">
        <f>VLOOKUP(A8994,Respondents!A:C,3,FALSE)</f>
        <v>Member Bodies and Other Professional Organizations</v>
      </c>
      <c r="G8994" s="3">
        <f t="shared" si="380"/>
        <v>1</v>
      </c>
      <c r="H8994" s="3">
        <f t="shared" si="381"/>
        <v>0</v>
      </c>
    </row>
    <row r="8995" spans="1:8" x14ac:dyDescent="0.3">
      <c r="A8995" t="s">
        <v>48</v>
      </c>
      <c r="B8995" t="s">
        <v>236</v>
      </c>
      <c r="C8995" t="s">
        <v>242</v>
      </c>
      <c r="D8995" t="s">
        <v>155</v>
      </c>
      <c r="E8995" s="3" t="str">
        <f>VLOOKUP(A8995,Respondents!A:B,2,FALSE)</f>
        <v>Member Bodies and Other Professional Organizations</v>
      </c>
      <c r="F8995" s="3" t="str">
        <f>VLOOKUP(A8995,Respondents!A:C,3,FALSE)</f>
        <v>Member Bodies and Other Professional Organizations</v>
      </c>
      <c r="G8995" s="3">
        <f t="shared" si="380"/>
        <v>1</v>
      </c>
      <c r="H8995" s="3">
        <f t="shared" si="381"/>
        <v>0</v>
      </c>
    </row>
    <row r="8996" spans="1:8" x14ac:dyDescent="0.3">
      <c r="A8996" t="s">
        <v>48</v>
      </c>
      <c r="B8996" t="s">
        <v>236</v>
      </c>
      <c r="C8996" t="s">
        <v>318</v>
      </c>
      <c r="D8996" t="s">
        <v>155</v>
      </c>
      <c r="E8996" s="3" t="str">
        <f>VLOOKUP(A8996,Respondents!A:B,2,FALSE)</f>
        <v>Member Bodies and Other Professional Organizations</v>
      </c>
      <c r="F8996" s="3" t="str">
        <f>VLOOKUP(A8996,Respondents!A:C,3,FALSE)</f>
        <v>Member Bodies and Other Professional Organizations</v>
      </c>
      <c r="G8996" s="3">
        <f t="shared" si="380"/>
        <v>2</v>
      </c>
      <c r="H8996" s="3">
        <f t="shared" si="381"/>
        <v>0</v>
      </c>
    </row>
    <row r="8997" spans="1:8" x14ac:dyDescent="0.3">
      <c r="A8997" t="s">
        <v>48</v>
      </c>
      <c r="B8997" t="s">
        <v>236</v>
      </c>
      <c r="C8997" t="s">
        <v>383</v>
      </c>
      <c r="D8997" t="s">
        <v>155</v>
      </c>
      <c r="E8997" s="3" t="str">
        <f>VLOOKUP(A8997,Respondents!A:B,2,FALSE)</f>
        <v>Member Bodies and Other Professional Organizations</v>
      </c>
      <c r="F8997" s="3" t="str">
        <f>VLOOKUP(A8997,Respondents!A:C,3,FALSE)</f>
        <v>Member Bodies and Other Professional Organizations</v>
      </c>
      <c r="G8997" s="3">
        <f t="shared" si="380"/>
        <v>2</v>
      </c>
      <c r="H8997" s="3">
        <f t="shared" si="381"/>
        <v>0</v>
      </c>
    </row>
    <row r="8998" spans="1:8" x14ac:dyDescent="0.3">
      <c r="A8998" t="s">
        <v>48</v>
      </c>
      <c r="B8998" t="s">
        <v>236</v>
      </c>
      <c r="C8998" t="s">
        <v>384</v>
      </c>
      <c r="D8998" t="s">
        <v>155</v>
      </c>
      <c r="E8998" s="3" t="str">
        <f>VLOOKUP(A8998,Respondents!A:B,2,FALSE)</f>
        <v>Member Bodies and Other Professional Organizations</v>
      </c>
      <c r="F8998" s="3" t="str">
        <f>VLOOKUP(A8998,Respondents!A:C,3,FALSE)</f>
        <v>Member Bodies and Other Professional Organizations</v>
      </c>
      <c r="G8998" s="3">
        <f t="shared" si="380"/>
        <v>2</v>
      </c>
      <c r="H8998" s="3">
        <f t="shared" si="381"/>
        <v>0</v>
      </c>
    </row>
    <row r="8999" spans="1:8" x14ac:dyDescent="0.3">
      <c r="A8999" t="s">
        <v>48</v>
      </c>
      <c r="B8999" t="s">
        <v>236</v>
      </c>
      <c r="C8999" t="s">
        <v>319</v>
      </c>
      <c r="D8999" t="s">
        <v>155</v>
      </c>
      <c r="E8999" s="3" t="str">
        <f>VLOOKUP(A8999,Respondents!A:B,2,FALSE)</f>
        <v>Member Bodies and Other Professional Organizations</v>
      </c>
      <c r="F8999" s="3" t="str">
        <f>VLOOKUP(A8999,Respondents!A:C,3,FALSE)</f>
        <v>Member Bodies and Other Professional Organizations</v>
      </c>
      <c r="G8999" s="3">
        <f t="shared" si="380"/>
        <v>2</v>
      </c>
      <c r="H8999" s="3">
        <f t="shared" si="381"/>
        <v>0</v>
      </c>
    </row>
    <row r="9000" spans="1:8" x14ac:dyDescent="0.3">
      <c r="A9000" t="s">
        <v>48</v>
      </c>
      <c r="B9000" t="s">
        <v>277</v>
      </c>
      <c r="C9000" t="s">
        <v>278</v>
      </c>
      <c r="D9000" t="s">
        <v>159</v>
      </c>
      <c r="E9000" s="3" t="str">
        <f>VLOOKUP(A9000,Respondents!A:B,2,FALSE)</f>
        <v>Member Bodies and Other Professional Organizations</v>
      </c>
      <c r="F9000" s="3" t="str">
        <f>VLOOKUP(A9000,Respondents!A:C,3,FALSE)</f>
        <v>Member Bodies and Other Professional Organizations</v>
      </c>
      <c r="G9000" s="3">
        <f t="shared" si="380"/>
        <v>1</v>
      </c>
      <c r="H9000" s="3">
        <f t="shared" si="381"/>
        <v>1</v>
      </c>
    </row>
    <row r="9001" spans="1:8" x14ac:dyDescent="0.3">
      <c r="A9001" t="s">
        <v>48</v>
      </c>
      <c r="B9001" t="s">
        <v>277</v>
      </c>
      <c r="C9001" t="s">
        <v>279</v>
      </c>
      <c r="D9001" t="s">
        <v>155</v>
      </c>
      <c r="E9001" s="3" t="str">
        <f>VLOOKUP(A9001,Respondents!A:B,2,FALSE)</f>
        <v>Member Bodies and Other Professional Organizations</v>
      </c>
      <c r="F9001" s="3" t="str">
        <f>VLOOKUP(A9001,Respondents!A:C,3,FALSE)</f>
        <v>Member Bodies and Other Professional Organizations</v>
      </c>
      <c r="G9001" s="3">
        <f t="shared" si="380"/>
        <v>1</v>
      </c>
      <c r="H9001" s="3">
        <f t="shared" si="381"/>
        <v>0</v>
      </c>
    </row>
    <row r="9002" spans="1:8" x14ac:dyDescent="0.3">
      <c r="A9002" t="s">
        <v>48</v>
      </c>
      <c r="B9002" t="s">
        <v>277</v>
      </c>
      <c r="C9002" t="s">
        <v>280</v>
      </c>
      <c r="D9002" t="s">
        <v>155</v>
      </c>
      <c r="E9002" s="3" t="str">
        <f>VLOOKUP(A9002,Respondents!A:B,2,FALSE)</f>
        <v>Member Bodies and Other Professional Organizations</v>
      </c>
      <c r="F9002" s="3" t="str">
        <f>VLOOKUP(A9002,Respondents!A:C,3,FALSE)</f>
        <v>Member Bodies and Other Professional Organizations</v>
      </c>
      <c r="G9002" s="3">
        <f t="shared" si="380"/>
        <v>1</v>
      </c>
      <c r="H9002" s="3">
        <f t="shared" si="381"/>
        <v>0</v>
      </c>
    </row>
    <row r="9003" spans="1:8" x14ac:dyDescent="0.3">
      <c r="A9003" t="s">
        <v>48</v>
      </c>
      <c r="B9003" t="s">
        <v>277</v>
      </c>
      <c r="C9003" t="s">
        <v>281</v>
      </c>
      <c r="D9003" t="s">
        <v>155</v>
      </c>
      <c r="E9003" s="3" t="str">
        <f>VLOOKUP(A9003,Respondents!A:B,2,FALSE)</f>
        <v>Member Bodies and Other Professional Organizations</v>
      </c>
      <c r="F9003" s="3" t="str">
        <f>VLOOKUP(A9003,Respondents!A:C,3,FALSE)</f>
        <v>Member Bodies and Other Professional Organizations</v>
      </c>
      <c r="G9003" s="3">
        <f t="shared" si="380"/>
        <v>1</v>
      </c>
      <c r="H9003" s="3">
        <f t="shared" si="381"/>
        <v>0</v>
      </c>
    </row>
    <row r="9004" spans="1:8" x14ac:dyDescent="0.3">
      <c r="A9004" t="s">
        <v>48</v>
      </c>
      <c r="B9004" t="s">
        <v>277</v>
      </c>
      <c r="C9004" t="s">
        <v>282</v>
      </c>
      <c r="D9004" t="s">
        <v>155</v>
      </c>
      <c r="E9004" s="3" t="str">
        <f>VLOOKUP(A9004,Respondents!A:B,2,FALSE)</f>
        <v>Member Bodies and Other Professional Organizations</v>
      </c>
      <c r="F9004" s="3" t="str">
        <f>VLOOKUP(A9004,Respondents!A:C,3,FALSE)</f>
        <v>Member Bodies and Other Professional Organizations</v>
      </c>
      <c r="G9004" s="3">
        <f t="shared" si="380"/>
        <v>1</v>
      </c>
      <c r="H9004" s="3">
        <f t="shared" si="381"/>
        <v>0</v>
      </c>
    </row>
    <row r="9005" spans="1:8" x14ac:dyDescent="0.3">
      <c r="A9005" t="s">
        <v>48</v>
      </c>
      <c r="B9005" t="s">
        <v>277</v>
      </c>
      <c r="C9005" t="s">
        <v>283</v>
      </c>
      <c r="D9005" t="s">
        <v>155</v>
      </c>
      <c r="E9005" s="3" t="str">
        <f>VLOOKUP(A9005,Respondents!A:B,2,FALSE)</f>
        <v>Member Bodies and Other Professional Organizations</v>
      </c>
      <c r="F9005" s="3" t="str">
        <f>VLOOKUP(A9005,Respondents!A:C,3,FALSE)</f>
        <v>Member Bodies and Other Professional Organizations</v>
      </c>
      <c r="G9005" s="3">
        <f t="shared" si="380"/>
        <v>1</v>
      </c>
      <c r="H9005" s="3">
        <f t="shared" si="381"/>
        <v>0</v>
      </c>
    </row>
    <row r="9006" spans="1:8" x14ac:dyDescent="0.3">
      <c r="A9006" t="s">
        <v>48</v>
      </c>
      <c r="B9006" t="s">
        <v>277</v>
      </c>
      <c r="C9006" t="s">
        <v>385</v>
      </c>
      <c r="D9006" t="s">
        <v>155</v>
      </c>
      <c r="E9006" s="3" t="str">
        <f>VLOOKUP(A9006,Respondents!A:B,2,FALSE)</f>
        <v>Member Bodies and Other Professional Organizations</v>
      </c>
      <c r="F9006" s="3" t="str">
        <f>VLOOKUP(A9006,Respondents!A:C,3,FALSE)</f>
        <v>Member Bodies and Other Professional Organizations</v>
      </c>
      <c r="G9006" s="3">
        <f t="shared" si="380"/>
        <v>2</v>
      </c>
      <c r="H9006" s="3">
        <f t="shared" si="381"/>
        <v>0</v>
      </c>
    </row>
    <row r="9007" spans="1:8" x14ac:dyDescent="0.3">
      <c r="A9007" t="s">
        <v>48</v>
      </c>
      <c r="B9007" t="s">
        <v>277</v>
      </c>
      <c r="C9007" t="s">
        <v>320</v>
      </c>
      <c r="D9007" t="s">
        <v>155</v>
      </c>
      <c r="E9007" s="3" t="str">
        <f>VLOOKUP(A9007,Respondents!A:B,2,FALSE)</f>
        <v>Member Bodies and Other Professional Organizations</v>
      </c>
      <c r="F9007" s="3" t="str">
        <f>VLOOKUP(A9007,Respondents!A:C,3,FALSE)</f>
        <v>Member Bodies and Other Professional Organizations</v>
      </c>
      <c r="G9007" s="3">
        <f t="shared" si="380"/>
        <v>2</v>
      </c>
      <c r="H9007" s="3">
        <f t="shared" si="381"/>
        <v>0</v>
      </c>
    </row>
    <row r="9008" spans="1:8" x14ac:dyDescent="0.3">
      <c r="A9008" t="s">
        <v>48</v>
      </c>
      <c r="B9008" t="s">
        <v>277</v>
      </c>
      <c r="C9008" t="s">
        <v>321</v>
      </c>
      <c r="D9008" t="s">
        <v>155</v>
      </c>
      <c r="E9008" s="3" t="str">
        <f>VLOOKUP(A9008,Respondents!A:B,2,FALSE)</f>
        <v>Member Bodies and Other Professional Organizations</v>
      </c>
      <c r="F9008" s="3" t="str">
        <f>VLOOKUP(A9008,Respondents!A:C,3,FALSE)</f>
        <v>Member Bodies and Other Professional Organizations</v>
      </c>
      <c r="G9008" s="3">
        <f t="shared" si="380"/>
        <v>2</v>
      </c>
      <c r="H9008" s="3">
        <f t="shared" si="381"/>
        <v>0</v>
      </c>
    </row>
    <row r="9009" spans="1:8" x14ac:dyDescent="0.3">
      <c r="A9009" t="s">
        <v>48</v>
      </c>
      <c r="B9009" t="s">
        <v>277</v>
      </c>
      <c r="C9009" t="s">
        <v>322</v>
      </c>
      <c r="D9009" t="s">
        <v>155</v>
      </c>
      <c r="E9009" s="3" t="str">
        <f>VLOOKUP(A9009,Respondents!A:B,2,FALSE)</f>
        <v>Member Bodies and Other Professional Organizations</v>
      </c>
      <c r="F9009" s="3" t="str">
        <f>VLOOKUP(A9009,Respondents!A:C,3,FALSE)</f>
        <v>Member Bodies and Other Professional Organizations</v>
      </c>
      <c r="G9009" s="3">
        <f t="shared" si="380"/>
        <v>2</v>
      </c>
      <c r="H9009" s="3">
        <f t="shared" si="381"/>
        <v>0</v>
      </c>
    </row>
    <row r="9010" spans="1:8" x14ac:dyDescent="0.3">
      <c r="A9010" t="s">
        <v>48</v>
      </c>
      <c r="B9010" t="s">
        <v>266</v>
      </c>
      <c r="C9010" t="s">
        <v>284</v>
      </c>
      <c r="D9010" t="s">
        <v>159</v>
      </c>
      <c r="E9010" s="3" t="str">
        <f>VLOOKUP(A9010,Respondents!A:B,2,FALSE)</f>
        <v>Member Bodies and Other Professional Organizations</v>
      </c>
      <c r="F9010" s="3" t="str">
        <f>VLOOKUP(A9010,Respondents!A:C,3,FALSE)</f>
        <v>Member Bodies and Other Professional Organizations</v>
      </c>
      <c r="G9010" s="3">
        <f t="shared" si="380"/>
        <v>1</v>
      </c>
      <c r="H9010" s="3">
        <f t="shared" si="381"/>
        <v>1</v>
      </c>
    </row>
    <row r="9011" spans="1:8" x14ac:dyDescent="0.3">
      <c r="A9011" t="s">
        <v>48</v>
      </c>
      <c r="B9011" t="s">
        <v>266</v>
      </c>
      <c r="C9011" t="s">
        <v>285</v>
      </c>
      <c r="D9011" t="s">
        <v>155</v>
      </c>
      <c r="E9011" s="3" t="str">
        <f>VLOOKUP(A9011,Respondents!A:B,2,FALSE)</f>
        <v>Member Bodies and Other Professional Organizations</v>
      </c>
      <c r="F9011" s="3" t="str">
        <f>VLOOKUP(A9011,Respondents!A:C,3,FALSE)</f>
        <v>Member Bodies and Other Professional Organizations</v>
      </c>
      <c r="G9011" s="3">
        <f t="shared" si="380"/>
        <v>1</v>
      </c>
      <c r="H9011" s="3">
        <f t="shared" si="381"/>
        <v>0</v>
      </c>
    </row>
    <row r="9012" spans="1:8" x14ac:dyDescent="0.3">
      <c r="A9012" t="s">
        <v>48</v>
      </c>
      <c r="B9012" t="s">
        <v>266</v>
      </c>
      <c r="C9012" t="s">
        <v>323</v>
      </c>
      <c r="D9012" t="s">
        <v>155</v>
      </c>
      <c r="E9012" s="3" t="str">
        <f>VLOOKUP(A9012,Respondents!A:B,2,FALSE)</f>
        <v>Member Bodies and Other Professional Organizations</v>
      </c>
      <c r="F9012" s="3" t="str">
        <f>VLOOKUP(A9012,Respondents!A:C,3,FALSE)</f>
        <v>Member Bodies and Other Professional Organizations</v>
      </c>
      <c r="G9012" s="3">
        <f t="shared" si="380"/>
        <v>2</v>
      </c>
      <c r="H9012" s="3">
        <f t="shared" si="381"/>
        <v>0</v>
      </c>
    </row>
    <row r="9013" spans="1:8" x14ac:dyDescent="0.3">
      <c r="A9013" t="s">
        <v>48</v>
      </c>
      <c r="B9013" t="s">
        <v>266</v>
      </c>
      <c r="C9013" t="s">
        <v>324</v>
      </c>
      <c r="D9013" t="s">
        <v>155</v>
      </c>
      <c r="E9013" s="3" t="str">
        <f>VLOOKUP(A9013,Respondents!A:B,2,FALSE)</f>
        <v>Member Bodies and Other Professional Organizations</v>
      </c>
      <c r="F9013" s="3" t="str">
        <f>VLOOKUP(A9013,Respondents!A:C,3,FALSE)</f>
        <v>Member Bodies and Other Professional Organizations</v>
      </c>
      <c r="G9013" s="3">
        <f t="shared" si="380"/>
        <v>2</v>
      </c>
      <c r="H9013" s="3">
        <f t="shared" si="381"/>
        <v>0</v>
      </c>
    </row>
    <row r="9014" spans="1:8" x14ac:dyDescent="0.3">
      <c r="A9014" t="s">
        <v>48</v>
      </c>
      <c r="B9014" t="s">
        <v>266</v>
      </c>
      <c r="C9014" t="s">
        <v>325</v>
      </c>
      <c r="D9014" t="s">
        <v>155</v>
      </c>
      <c r="E9014" s="3" t="str">
        <f>VLOOKUP(A9014,Respondents!A:B,2,FALSE)</f>
        <v>Member Bodies and Other Professional Organizations</v>
      </c>
      <c r="F9014" s="3" t="str">
        <f>VLOOKUP(A9014,Respondents!A:C,3,FALSE)</f>
        <v>Member Bodies and Other Professional Organizations</v>
      </c>
      <c r="G9014" s="3">
        <f t="shared" si="380"/>
        <v>2</v>
      </c>
      <c r="H9014" s="3">
        <f t="shared" si="381"/>
        <v>0</v>
      </c>
    </row>
    <row r="9015" spans="1:8" x14ac:dyDescent="0.3">
      <c r="A9015" t="s">
        <v>48</v>
      </c>
      <c r="B9015" t="s">
        <v>266</v>
      </c>
      <c r="C9015" t="s">
        <v>326</v>
      </c>
      <c r="D9015" t="s">
        <v>155</v>
      </c>
      <c r="E9015" s="3" t="str">
        <f>VLOOKUP(A9015,Respondents!A:B,2,FALSE)</f>
        <v>Member Bodies and Other Professional Organizations</v>
      </c>
      <c r="F9015" s="3" t="str">
        <f>VLOOKUP(A9015,Respondents!A:C,3,FALSE)</f>
        <v>Member Bodies and Other Professional Organizations</v>
      </c>
      <c r="G9015" s="3">
        <f t="shared" si="380"/>
        <v>2</v>
      </c>
      <c r="H9015" s="3">
        <f t="shared" si="381"/>
        <v>0</v>
      </c>
    </row>
    <row r="9016" spans="1:8" x14ac:dyDescent="0.3">
      <c r="A9016" t="s">
        <v>48</v>
      </c>
      <c r="B9016" t="s">
        <v>266</v>
      </c>
      <c r="C9016" t="s">
        <v>327</v>
      </c>
      <c r="D9016" t="s">
        <v>155</v>
      </c>
      <c r="E9016" s="3" t="str">
        <f>VLOOKUP(A9016,Respondents!A:B,2,FALSE)</f>
        <v>Member Bodies and Other Professional Organizations</v>
      </c>
      <c r="F9016" s="3" t="str">
        <f>VLOOKUP(A9016,Respondents!A:C,3,FALSE)</f>
        <v>Member Bodies and Other Professional Organizations</v>
      </c>
      <c r="G9016" s="3">
        <f t="shared" si="380"/>
        <v>2</v>
      </c>
      <c r="H9016" s="3">
        <f t="shared" si="381"/>
        <v>0</v>
      </c>
    </row>
    <row r="9017" spans="1:8" x14ac:dyDescent="0.3">
      <c r="A9017" t="s">
        <v>48</v>
      </c>
      <c r="B9017" t="s">
        <v>266</v>
      </c>
      <c r="C9017" t="s">
        <v>328</v>
      </c>
      <c r="D9017" t="s">
        <v>155</v>
      </c>
      <c r="E9017" s="3" t="str">
        <f>VLOOKUP(A9017,Respondents!A:B,2,FALSE)</f>
        <v>Member Bodies and Other Professional Organizations</v>
      </c>
      <c r="F9017" s="3" t="str">
        <f>VLOOKUP(A9017,Respondents!A:C,3,FALSE)</f>
        <v>Member Bodies and Other Professional Organizations</v>
      </c>
      <c r="G9017" s="3">
        <f t="shared" si="380"/>
        <v>2</v>
      </c>
      <c r="H9017" s="3">
        <f t="shared" si="381"/>
        <v>0</v>
      </c>
    </row>
    <row r="9018" spans="1:8" x14ac:dyDescent="0.3">
      <c r="A9018" t="s">
        <v>128</v>
      </c>
      <c r="B9018" t="s">
        <v>153</v>
      </c>
      <c r="C9018" t="s">
        <v>154</v>
      </c>
      <c r="D9018" t="s">
        <v>155</v>
      </c>
      <c r="E9018" s="3" t="str">
        <f>VLOOKUP(A9018,Respondents!A:B,2,FALSE)</f>
        <v>Assurance Practitioners</v>
      </c>
      <c r="F9018" s="3" t="str">
        <f>VLOOKUP(A9018,Respondents!A:C,3,FALSE)</f>
        <v>Accounting Firms</v>
      </c>
      <c r="G9018" s="3">
        <f t="shared" si="380"/>
        <v>1</v>
      </c>
      <c r="H9018" s="3">
        <f t="shared" si="381"/>
        <v>0</v>
      </c>
    </row>
    <row r="9019" spans="1:8" x14ac:dyDescent="0.3">
      <c r="A9019" t="s">
        <v>128</v>
      </c>
      <c r="B9019" t="s">
        <v>153</v>
      </c>
      <c r="C9019" t="s">
        <v>156</v>
      </c>
      <c r="D9019" t="s">
        <v>155</v>
      </c>
      <c r="E9019" s="3" t="str">
        <f>VLOOKUP(A9019,Respondents!A:B,2,FALSE)</f>
        <v>Assurance Practitioners</v>
      </c>
      <c r="F9019" s="3" t="str">
        <f>VLOOKUP(A9019,Respondents!A:C,3,FALSE)</f>
        <v>Accounting Firms</v>
      </c>
      <c r="G9019" s="3">
        <f t="shared" si="380"/>
        <v>1</v>
      </c>
      <c r="H9019" s="3">
        <f t="shared" si="381"/>
        <v>0</v>
      </c>
    </row>
    <row r="9020" spans="1:8" x14ac:dyDescent="0.3">
      <c r="A9020" t="s">
        <v>128</v>
      </c>
      <c r="B9020" t="s">
        <v>153</v>
      </c>
      <c r="C9020" t="s">
        <v>157</v>
      </c>
      <c r="D9020" t="s">
        <v>155</v>
      </c>
      <c r="E9020" s="3" t="str">
        <f>VLOOKUP(A9020,Respondents!A:B,2,FALSE)</f>
        <v>Assurance Practitioners</v>
      </c>
      <c r="F9020" s="3" t="str">
        <f>VLOOKUP(A9020,Respondents!A:C,3,FALSE)</f>
        <v>Accounting Firms</v>
      </c>
      <c r="G9020" s="3">
        <f t="shared" si="380"/>
        <v>1</v>
      </c>
      <c r="H9020" s="3">
        <f t="shared" si="381"/>
        <v>0</v>
      </c>
    </row>
    <row r="9021" spans="1:8" x14ac:dyDescent="0.3">
      <c r="A9021" t="s">
        <v>128</v>
      </c>
      <c r="B9021" t="s">
        <v>153</v>
      </c>
      <c r="C9021" t="s">
        <v>158</v>
      </c>
      <c r="D9021" t="s">
        <v>159</v>
      </c>
      <c r="E9021" s="3" t="str">
        <f>VLOOKUP(A9021,Respondents!A:B,2,FALSE)</f>
        <v>Assurance Practitioners</v>
      </c>
      <c r="F9021" s="3" t="str">
        <f>VLOOKUP(A9021,Respondents!A:C,3,FALSE)</f>
        <v>Accounting Firms</v>
      </c>
      <c r="G9021" s="3">
        <f t="shared" si="380"/>
        <v>1</v>
      </c>
      <c r="H9021" s="3">
        <f t="shared" si="381"/>
        <v>1</v>
      </c>
    </row>
    <row r="9022" spans="1:8" x14ac:dyDescent="0.3">
      <c r="A9022" t="s">
        <v>128</v>
      </c>
      <c r="B9022" t="s">
        <v>153</v>
      </c>
      <c r="C9022" t="s">
        <v>160</v>
      </c>
      <c r="D9022" t="s">
        <v>155</v>
      </c>
      <c r="E9022" s="3" t="str">
        <f>VLOOKUP(A9022,Respondents!A:B,2,FALSE)</f>
        <v>Assurance Practitioners</v>
      </c>
      <c r="F9022" s="3" t="str">
        <f>VLOOKUP(A9022,Respondents!A:C,3,FALSE)</f>
        <v>Accounting Firms</v>
      </c>
      <c r="G9022" s="3">
        <f t="shared" si="380"/>
        <v>1</v>
      </c>
      <c r="H9022" s="3">
        <f t="shared" si="381"/>
        <v>0</v>
      </c>
    </row>
    <row r="9023" spans="1:8" x14ac:dyDescent="0.3">
      <c r="A9023" t="s">
        <v>128</v>
      </c>
      <c r="B9023" t="s">
        <v>153</v>
      </c>
      <c r="C9023" t="s">
        <v>161</v>
      </c>
      <c r="D9023" t="s">
        <v>155</v>
      </c>
      <c r="E9023" s="3" t="str">
        <f>VLOOKUP(A9023,Respondents!A:B,2,FALSE)</f>
        <v>Assurance Practitioners</v>
      </c>
      <c r="F9023" s="3" t="str">
        <f>VLOOKUP(A9023,Respondents!A:C,3,FALSE)</f>
        <v>Accounting Firms</v>
      </c>
      <c r="G9023" s="3">
        <f t="shared" si="380"/>
        <v>1</v>
      </c>
      <c r="H9023" s="3">
        <f t="shared" si="381"/>
        <v>0</v>
      </c>
    </row>
    <row r="9024" spans="1:8" x14ac:dyDescent="0.3">
      <c r="A9024" t="s">
        <v>128</v>
      </c>
      <c r="B9024" t="s">
        <v>153</v>
      </c>
      <c r="C9024" t="s">
        <v>300</v>
      </c>
      <c r="D9024" t="s">
        <v>155</v>
      </c>
      <c r="E9024" s="3" t="str">
        <f>VLOOKUP(A9024,Respondents!A:B,2,FALSE)</f>
        <v>Assurance Practitioners</v>
      </c>
      <c r="F9024" s="3" t="str">
        <f>VLOOKUP(A9024,Respondents!A:C,3,FALSE)</f>
        <v>Accounting Firms</v>
      </c>
      <c r="G9024" s="3">
        <f t="shared" si="380"/>
        <v>2</v>
      </c>
      <c r="H9024" s="3">
        <f t="shared" si="381"/>
        <v>0</v>
      </c>
    </row>
    <row r="9025" spans="1:8" x14ac:dyDescent="0.3">
      <c r="A9025" t="s">
        <v>128</v>
      </c>
      <c r="B9025" t="s">
        <v>153</v>
      </c>
      <c r="C9025" t="s">
        <v>301</v>
      </c>
      <c r="D9025" t="s">
        <v>155</v>
      </c>
      <c r="E9025" s="3" t="str">
        <f>VLOOKUP(A9025,Respondents!A:B,2,FALSE)</f>
        <v>Assurance Practitioners</v>
      </c>
      <c r="F9025" s="3" t="str">
        <f>VLOOKUP(A9025,Respondents!A:C,3,FALSE)</f>
        <v>Accounting Firms</v>
      </c>
      <c r="G9025" s="3">
        <f t="shared" si="380"/>
        <v>2</v>
      </c>
      <c r="H9025" s="3">
        <f t="shared" si="381"/>
        <v>0</v>
      </c>
    </row>
    <row r="9026" spans="1:8" x14ac:dyDescent="0.3">
      <c r="A9026" t="s">
        <v>128</v>
      </c>
      <c r="B9026" t="s">
        <v>153</v>
      </c>
      <c r="C9026" t="s">
        <v>302</v>
      </c>
      <c r="D9026" t="s">
        <v>159</v>
      </c>
      <c r="E9026" s="3" t="str">
        <f>VLOOKUP(A9026,Respondents!A:B,2,FALSE)</f>
        <v>Assurance Practitioners</v>
      </c>
      <c r="F9026" s="3" t="str">
        <f>VLOOKUP(A9026,Respondents!A:C,3,FALSE)</f>
        <v>Accounting Firms</v>
      </c>
      <c r="G9026" s="3">
        <f t="shared" si="380"/>
        <v>2</v>
      </c>
      <c r="H9026" s="3">
        <f t="shared" si="381"/>
        <v>1</v>
      </c>
    </row>
    <row r="9027" spans="1:8" x14ac:dyDescent="0.3">
      <c r="A9027" t="s">
        <v>128</v>
      </c>
      <c r="B9027" t="s">
        <v>153</v>
      </c>
      <c r="C9027" t="s">
        <v>303</v>
      </c>
      <c r="D9027" t="s">
        <v>155</v>
      </c>
      <c r="E9027" s="3" t="str">
        <f>VLOOKUP(A9027,Respondents!A:B,2,FALSE)</f>
        <v>Assurance Practitioners</v>
      </c>
      <c r="F9027" s="3" t="str">
        <f>VLOOKUP(A9027,Respondents!A:C,3,FALSE)</f>
        <v>Accounting Firms</v>
      </c>
      <c r="G9027" s="3">
        <f t="shared" si="380"/>
        <v>2</v>
      </c>
      <c r="H9027" s="3">
        <f t="shared" si="381"/>
        <v>0</v>
      </c>
    </row>
    <row r="9028" spans="1:8" x14ac:dyDescent="0.3">
      <c r="A9028" t="s">
        <v>128</v>
      </c>
      <c r="B9028" t="s">
        <v>153</v>
      </c>
      <c r="C9028" t="s">
        <v>304</v>
      </c>
      <c r="D9028" t="s">
        <v>155</v>
      </c>
      <c r="E9028" s="3" t="str">
        <f>VLOOKUP(A9028,Respondents!A:B,2,FALSE)</f>
        <v>Assurance Practitioners</v>
      </c>
      <c r="F9028" s="3" t="str">
        <f>VLOOKUP(A9028,Respondents!A:C,3,FALSE)</f>
        <v>Accounting Firms</v>
      </c>
      <c r="G9028" s="3">
        <f t="shared" si="380"/>
        <v>2</v>
      </c>
      <c r="H9028" s="3">
        <f t="shared" si="381"/>
        <v>0</v>
      </c>
    </row>
    <row r="9029" spans="1:8" x14ac:dyDescent="0.3">
      <c r="A9029" t="s">
        <v>128</v>
      </c>
      <c r="B9029" t="s">
        <v>180</v>
      </c>
      <c r="C9029" t="s">
        <v>181</v>
      </c>
      <c r="D9029" t="s">
        <v>155</v>
      </c>
      <c r="E9029" s="3" t="str">
        <f>VLOOKUP(A9029,Respondents!A:B,2,FALSE)</f>
        <v>Assurance Practitioners</v>
      </c>
      <c r="F9029" s="3" t="str">
        <f>VLOOKUP(A9029,Respondents!A:C,3,FALSE)</f>
        <v>Accounting Firms</v>
      </c>
      <c r="G9029" s="3">
        <f t="shared" si="380"/>
        <v>1</v>
      </c>
      <c r="H9029" s="3">
        <f t="shared" si="381"/>
        <v>0</v>
      </c>
    </row>
    <row r="9030" spans="1:8" x14ac:dyDescent="0.3">
      <c r="A9030" t="s">
        <v>128</v>
      </c>
      <c r="B9030" t="s">
        <v>180</v>
      </c>
      <c r="C9030" t="s">
        <v>182</v>
      </c>
      <c r="D9030" t="s">
        <v>155</v>
      </c>
      <c r="E9030" s="3" t="str">
        <f>VLOOKUP(A9030,Respondents!A:B,2,FALSE)</f>
        <v>Assurance Practitioners</v>
      </c>
      <c r="F9030" s="3" t="str">
        <f>VLOOKUP(A9030,Respondents!A:C,3,FALSE)</f>
        <v>Accounting Firms</v>
      </c>
      <c r="G9030" s="3">
        <f t="shared" si="380"/>
        <v>1</v>
      </c>
      <c r="H9030" s="3">
        <f t="shared" si="381"/>
        <v>0</v>
      </c>
    </row>
    <row r="9031" spans="1:8" x14ac:dyDescent="0.3">
      <c r="A9031" t="s">
        <v>128</v>
      </c>
      <c r="B9031" t="s">
        <v>180</v>
      </c>
      <c r="C9031" t="s">
        <v>183</v>
      </c>
      <c r="D9031" t="s">
        <v>155</v>
      </c>
      <c r="E9031" s="3" t="str">
        <f>VLOOKUP(A9031,Respondents!A:B,2,FALSE)</f>
        <v>Assurance Practitioners</v>
      </c>
      <c r="F9031" s="3" t="str">
        <f>VLOOKUP(A9031,Respondents!A:C,3,FALSE)</f>
        <v>Accounting Firms</v>
      </c>
      <c r="G9031" s="3">
        <f t="shared" si="380"/>
        <v>1</v>
      </c>
      <c r="H9031" s="3">
        <f t="shared" si="381"/>
        <v>0</v>
      </c>
    </row>
    <row r="9032" spans="1:8" x14ac:dyDescent="0.3">
      <c r="A9032" t="s">
        <v>128</v>
      </c>
      <c r="B9032" t="s">
        <v>180</v>
      </c>
      <c r="C9032" t="s">
        <v>184</v>
      </c>
      <c r="D9032" t="s">
        <v>159</v>
      </c>
      <c r="E9032" s="3" t="str">
        <f>VLOOKUP(A9032,Respondents!A:B,2,FALSE)</f>
        <v>Assurance Practitioners</v>
      </c>
      <c r="F9032" s="3" t="str">
        <f>VLOOKUP(A9032,Respondents!A:C,3,FALSE)</f>
        <v>Accounting Firms</v>
      </c>
      <c r="G9032" s="3">
        <f t="shared" si="380"/>
        <v>1</v>
      </c>
      <c r="H9032" s="3">
        <f t="shared" si="381"/>
        <v>1</v>
      </c>
    </row>
    <row r="9033" spans="1:8" x14ac:dyDescent="0.3">
      <c r="A9033" t="s">
        <v>128</v>
      </c>
      <c r="B9033" t="s">
        <v>180</v>
      </c>
      <c r="C9033" t="s">
        <v>185</v>
      </c>
      <c r="D9033" t="s">
        <v>155</v>
      </c>
      <c r="E9033" s="3" t="str">
        <f>VLOOKUP(A9033,Respondents!A:B,2,FALSE)</f>
        <v>Assurance Practitioners</v>
      </c>
      <c r="F9033" s="3" t="str">
        <f>VLOOKUP(A9033,Respondents!A:C,3,FALSE)</f>
        <v>Accounting Firms</v>
      </c>
      <c r="G9033" s="3">
        <f t="shared" si="380"/>
        <v>1</v>
      </c>
      <c r="H9033" s="3">
        <f t="shared" si="381"/>
        <v>0</v>
      </c>
    </row>
    <row r="9034" spans="1:8" x14ac:dyDescent="0.3">
      <c r="A9034" t="s">
        <v>128</v>
      </c>
      <c r="B9034" t="s">
        <v>180</v>
      </c>
      <c r="C9034" t="s">
        <v>186</v>
      </c>
      <c r="D9034" t="s">
        <v>155</v>
      </c>
      <c r="E9034" s="3" t="str">
        <f>VLOOKUP(A9034,Respondents!A:B,2,FALSE)</f>
        <v>Assurance Practitioners</v>
      </c>
      <c r="F9034" s="3" t="str">
        <f>VLOOKUP(A9034,Respondents!A:C,3,FALSE)</f>
        <v>Accounting Firms</v>
      </c>
      <c r="G9034" s="3">
        <f t="shared" ref="G9034:G9097" si="382">IF(LEN(C9034)-LEN(SUBSTITUTE(C9034,".",""))&lt;=1,1,2)</f>
        <v>1</v>
      </c>
      <c r="H9034" s="3">
        <f t="shared" ref="H9034:H9097" si="383">IF(D9034="Yes",1,0)</f>
        <v>0</v>
      </c>
    </row>
    <row r="9035" spans="1:8" x14ac:dyDescent="0.3">
      <c r="A9035" t="s">
        <v>128</v>
      </c>
      <c r="B9035" t="s">
        <v>180</v>
      </c>
      <c r="C9035" t="s">
        <v>305</v>
      </c>
      <c r="D9035" t="s">
        <v>155</v>
      </c>
      <c r="E9035" s="3" t="str">
        <f>VLOOKUP(A9035,Respondents!A:B,2,FALSE)</f>
        <v>Assurance Practitioners</v>
      </c>
      <c r="F9035" s="3" t="str">
        <f>VLOOKUP(A9035,Respondents!A:C,3,FALSE)</f>
        <v>Accounting Firms</v>
      </c>
      <c r="G9035" s="3">
        <f t="shared" si="382"/>
        <v>2</v>
      </c>
      <c r="H9035" s="3">
        <f t="shared" si="383"/>
        <v>0</v>
      </c>
    </row>
    <row r="9036" spans="1:8" x14ac:dyDescent="0.3">
      <c r="A9036" t="s">
        <v>128</v>
      </c>
      <c r="B9036" t="s">
        <v>180</v>
      </c>
      <c r="C9036" t="s">
        <v>306</v>
      </c>
      <c r="D9036" t="s">
        <v>155</v>
      </c>
      <c r="E9036" s="3" t="str">
        <f>VLOOKUP(A9036,Respondents!A:B,2,FALSE)</f>
        <v>Assurance Practitioners</v>
      </c>
      <c r="F9036" s="3" t="str">
        <f>VLOOKUP(A9036,Respondents!A:C,3,FALSE)</f>
        <v>Accounting Firms</v>
      </c>
      <c r="G9036" s="3">
        <f t="shared" si="382"/>
        <v>2</v>
      </c>
      <c r="H9036" s="3">
        <f t="shared" si="383"/>
        <v>0</v>
      </c>
    </row>
    <row r="9037" spans="1:8" x14ac:dyDescent="0.3">
      <c r="A9037" t="s">
        <v>128</v>
      </c>
      <c r="B9037" t="s">
        <v>180</v>
      </c>
      <c r="C9037" t="s">
        <v>307</v>
      </c>
      <c r="D9037" t="s">
        <v>155</v>
      </c>
      <c r="E9037" s="3" t="str">
        <f>VLOOKUP(A9037,Respondents!A:B,2,FALSE)</f>
        <v>Assurance Practitioners</v>
      </c>
      <c r="F9037" s="3" t="str">
        <f>VLOOKUP(A9037,Respondents!A:C,3,FALSE)</f>
        <v>Accounting Firms</v>
      </c>
      <c r="G9037" s="3">
        <f t="shared" si="382"/>
        <v>2</v>
      </c>
      <c r="H9037" s="3">
        <f t="shared" si="383"/>
        <v>0</v>
      </c>
    </row>
    <row r="9038" spans="1:8" x14ac:dyDescent="0.3">
      <c r="A9038" t="s">
        <v>128</v>
      </c>
      <c r="B9038" t="s">
        <v>180</v>
      </c>
      <c r="C9038" t="s">
        <v>308</v>
      </c>
      <c r="D9038" t="s">
        <v>155</v>
      </c>
      <c r="E9038" s="3" t="str">
        <f>VLOOKUP(A9038,Respondents!A:B,2,FALSE)</f>
        <v>Assurance Practitioners</v>
      </c>
      <c r="F9038" s="3" t="str">
        <f>VLOOKUP(A9038,Respondents!A:C,3,FALSE)</f>
        <v>Accounting Firms</v>
      </c>
      <c r="G9038" s="3">
        <f t="shared" si="382"/>
        <v>2</v>
      </c>
      <c r="H9038" s="3">
        <f t="shared" si="383"/>
        <v>0</v>
      </c>
    </row>
    <row r="9039" spans="1:8" x14ac:dyDescent="0.3">
      <c r="A9039" t="s">
        <v>128</v>
      </c>
      <c r="B9039" t="s">
        <v>180</v>
      </c>
      <c r="C9039" t="s">
        <v>309</v>
      </c>
      <c r="D9039" t="s">
        <v>159</v>
      </c>
      <c r="E9039" s="3" t="str">
        <f>VLOOKUP(A9039,Respondents!A:B,2,FALSE)</f>
        <v>Assurance Practitioners</v>
      </c>
      <c r="F9039" s="3" t="str">
        <f>VLOOKUP(A9039,Respondents!A:C,3,FALSE)</f>
        <v>Accounting Firms</v>
      </c>
      <c r="G9039" s="3">
        <f t="shared" si="382"/>
        <v>2</v>
      </c>
      <c r="H9039" s="3">
        <f t="shared" si="383"/>
        <v>1</v>
      </c>
    </row>
    <row r="9040" spans="1:8" x14ac:dyDescent="0.3">
      <c r="A9040" t="s">
        <v>128</v>
      </c>
      <c r="B9040" t="s">
        <v>180</v>
      </c>
      <c r="C9040" t="s">
        <v>310</v>
      </c>
      <c r="D9040" t="s">
        <v>155</v>
      </c>
      <c r="E9040" s="3" t="str">
        <f>VLOOKUP(A9040,Respondents!A:B,2,FALSE)</f>
        <v>Assurance Practitioners</v>
      </c>
      <c r="F9040" s="3" t="str">
        <f>VLOOKUP(A9040,Respondents!A:C,3,FALSE)</f>
        <v>Accounting Firms</v>
      </c>
      <c r="G9040" s="3">
        <f t="shared" si="382"/>
        <v>2</v>
      </c>
      <c r="H9040" s="3">
        <f t="shared" si="383"/>
        <v>0</v>
      </c>
    </row>
    <row r="9041" spans="1:8" x14ac:dyDescent="0.3">
      <c r="A9041" t="s">
        <v>128</v>
      </c>
      <c r="B9041" t="s">
        <v>180</v>
      </c>
      <c r="C9041" t="s">
        <v>311</v>
      </c>
      <c r="D9041" t="s">
        <v>159</v>
      </c>
      <c r="E9041" s="3" t="str">
        <f>VLOOKUP(A9041,Respondents!A:B,2,FALSE)</f>
        <v>Assurance Practitioners</v>
      </c>
      <c r="F9041" s="3" t="str">
        <f>VLOOKUP(A9041,Respondents!A:C,3,FALSE)</f>
        <v>Accounting Firms</v>
      </c>
      <c r="G9041" s="3">
        <f t="shared" si="382"/>
        <v>2</v>
      </c>
      <c r="H9041" s="3">
        <f t="shared" si="383"/>
        <v>1</v>
      </c>
    </row>
    <row r="9042" spans="1:8" x14ac:dyDescent="0.3">
      <c r="A9042" t="s">
        <v>128</v>
      </c>
      <c r="B9042" t="s">
        <v>216</v>
      </c>
      <c r="C9042" t="s">
        <v>217</v>
      </c>
      <c r="D9042" t="s">
        <v>155</v>
      </c>
      <c r="E9042" s="3" t="str">
        <f>VLOOKUP(A9042,Respondents!A:B,2,FALSE)</f>
        <v>Assurance Practitioners</v>
      </c>
      <c r="F9042" s="3" t="str">
        <f>VLOOKUP(A9042,Respondents!A:C,3,FALSE)</f>
        <v>Accounting Firms</v>
      </c>
      <c r="G9042" s="3">
        <f t="shared" si="382"/>
        <v>1</v>
      </c>
      <c r="H9042" s="3">
        <f t="shared" si="383"/>
        <v>0</v>
      </c>
    </row>
    <row r="9043" spans="1:8" x14ac:dyDescent="0.3">
      <c r="A9043" t="s">
        <v>128</v>
      </c>
      <c r="B9043" t="s">
        <v>216</v>
      </c>
      <c r="C9043" t="s">
        <v>218</v>
      </c>
      <c r="D9043" t="s">
        <v>155</v>
      </c>
      <c r="E9043" s="3" t="str">
        <f>VLOOKUP(A9043,Respondents!A:B,2,FALSE)</f>
        <v>Assurance Practitioners</v>
      </c>
      <c r="F9043" s="3" t="str">
        <f>VLOOKUP(A9043,Respondents!A:C,3,FALSE)</f>
        <v>Accounting Firms</v>
      </c>
      <c r="G9043" s="3">
        <f t="shared" si="382"/>
        <v>1</v>
      </c>
      <c r="H9043" s="3">
        <f t="shared" si="383"/>
        <v>0</v>
      </c>
    </row>
    <row r="9044" spans="1:8" x14ac:dyDescent="0.3">
      <c r="A9044" t="s">
        <v>128</v>
      </c>
      <c r="B9044" t="s">
        <v>216</v>
      </c>
      <c r="C9044" t="s">
        <v>219</v>
      </c>
      <c r="D9044" t="s">
        <v>155</v>
      </c>
      <c r="E9044" s="3" t="str">
        <f>VLOOKUP(A9044,Respondents!A:B,2,FALSE)</f>
        <v>Assurance Practitioners</v>
      </c>
      <c r="F9044" s="3" t="str">
        <f>VLOOKUP(A9044,Respondents!A:C,3,FALSE)</f>
        <v>Accounting Firms</v>
      </c>
      <c r="G9044" s="3">
        <f t="shared" si="382"/>
        <v>1</v>
      </c>
      <c r="H9044" s="3">
        <f t="shared" si="383"/>
        <v>0</v>
      </c>
    </row>
    <row r="9045" spans="1:8" x14ac:dyDescent="0.3">
      <c r="A9045" t="s">
        <v>128</v>
      </c>
      <c r="B9045" t="s">
        <v>216</v>
      </c>
      <c r="C9045" t="s">
        <v>220</v>
      </c>
      <c r="D9045" t="s">
        <v>159</v>
      </c>
      <c r="E9045" s="3" t="str">
        <f>VLOOKUP(A9045,Respondents!A:B,2,FALSE)</f>
        <v>Assurance Practitioners</v>
      </c>
      <c r="F9045" s="3" t="str">
        <f>VLOOKUP(A9045,Respondents!A:C,3,FALSE)</f>
        <v>Accounting Firms</v>
      </c>
      <c r="G9045" s="3">
        <f t="shared" si="382"/>
        <v>1</v>
      </c>
      <c r="H9045" s="3">
        <f t="shared" si="383"/>
        <v>1</v>
      </c>
    </row>
    <row r="9046" spans="1:8" x14ac:dyDescent="0.3">
      <c r="A9046" t="s">
        <v>128</v>
      </c>
      <c r="B9046" t="s">
        <v>216</v>
      </c>
      <c r="C9046" t="s">
        <v>221</v>
      </c>
      <c r="D9046" t="s">
        <v>155</v>
      </c>
      <c r="E9046" s="3" t="str">
        <f>VLOOKUP(A9046,Respondents!A:B,2,FALSE)</f>
        <v>Assurance Practitioners</v>
      </c>
      <c r="F9046" s="3" t="str">
        <f>VLOOKUP(A9046,Respondents!A:C,3,FALSE)</f>
        <v>Accounting Firms</v>
      </c>
      <c r="G9046" s="3">
        <f t="shared" si="382"/>
        <v>1</v>
      </c>
      <c r="H9046" s="3">
        <f t="shared" si="383"/>
        <v>0</v>
      </c>
    </row>
    <row r="9047" spans="1:8" x14ac:dyDescent="0.3">
      <c r="A9047" t="s">
        <v>128</v>
      </c>
      <c r="B9047" t="s">
        <v>216</v>
      </c>
      <c r="C9047" t="s">
        <v>312</v>
      </c>
      <c r="D9047" t="s">
        <v>155</v>
      </c>
      <c r="E9047" s="3" t="str">
        <f>VLOOKUP(A9047,Respondents!A:B,2,FALSE)</f>
        <v>Assurance Practitioners</v>
      </c>
      <c r="F9047" s="3" t="str">
        <f>VLOOKUP(A9047,Respondents!A:C,3,FALSE)</f>
        <v>Accounting Firms</v>
      </c>
      <c r="G9047" s="3">
        <f t="shared" si="382"/>
        <v>1</v>
      </c>
      <c r="H9047" s="3">
        <f t="shared" si="383"/>
        <v>0</v>
      </c>
    </row>
    <row r="9048" spans="1:8" x14ac:dyDescent="0.3">
      <c r="A9048" t="s">
        <v>128</v>
      </c>
      <c r="B9048" t="s">
        <v>216</v>
      </c>
      <c r="C9048" t="s">
        <v>276</v>
      </c>
      <c r="D9048" t="s">
        <v>159</v>
      </c>
      <c r="E9048" s="3" t="str">
        <f>VLOOKUP(A9048,Respondents!A:B,2,FALSE)</f>
        <v>Assurance Practitioners</v>
      </c>
      <c r="F9048" s="3" t="str">
        <f>VLOOKUP(A9048,Respondents!A:C,3,FALSE)</f>
        <v>Accounting Firms</v>
      </c>
      <c r="G9048" s="3">
        <f t="shared" si="382"/>
        <v>2</v>
      </c>
      <c r="H9048" s="3">
        <f t="shared" si="383"/>
        <v>1</v>
      </c>
    </row>
    <row r="9049" spans="1:8" x14ac:dyDescent="0.3">
      <c r="A9049" t="s">
        <v>128</v>
      </c>
      <c r="B9049" t="s">
        <v>216</v>
      </c>
      <c r="C9049" t="s">
        <v>313</v>
      </c>
      <c r="D9049" t="s">
        <v>159</v>
      </c>
      <c r="E9049" s="3" t="str">
        <f>VLOOKUP(A9049,Respondents!A:B,2,FALSE)</f>
        <v>Assurance Practitioners</v>
      </c>
      <c r="F9049" s="3" t="str">
        <f>VLOOKUP(A9049,Respondents!A:C,3,FALSE)</f>
        <v>Accounting Firms</v>
      </c>
      <c r="G9049" s="3">
        <f t="shared" si="382"/>
        <v>2</v>
      </c>
      <c r="H9049" s="3">
        <f t="shared" si="383"/>
        <v>1</v>
      </c>
    </row>
    <row r="9050" spans="1:8" x14ac:dyDescent="0.3">
      <c r="A9050" t="s">
        <v>128</v>
      </c>
      <c r="B9050" t="s">
        <v>216</v>
      </c>
      <c r="C9050" t="s">
        <v>378</v>
      </c>
      <c r="D9050" t="s">
        <v>159</v>
      </c>
      <c r="E9050" s="3" t="str">
        <f>VLOOKUP(A9050,Respondents!A:B,2,FALSE)</f>
        <v>Assurance Practitioners</v>
      </c>
      <c r="F9050" s="3" t="str">
        <f>VLOOKUP(A9050,Respondents!A:C,3,FALSE)</f>
        <v>Accounting Firms</v>
      </c>
      <c r="G9050" s="3">
        <f t="shared" si="382"/>
        <v>2</v>
      </c>
      <c r="H9050" s="3">
        <f t="shared" si="383"/>
        <v>1</v>
      </c>
    </row>
    <row r="9051" spans="1:8" x14ac:dyDescent="0.3">
      <c r="A9051" t="s">
        <v>128</v>
      </c>
      <c r="B9051" t="s">
        <v>216</v>
      </c>
      <c r="C9051" t="s">
        <v>379</v>
      </c>
      <c r="D9051" t="s">
        <v>159</v>
      </c>
      <c r="E9051" s="3" t="str">
        <f>VLOOKUP(A9051,Respondents!A:B,2,FALSE)</f>
        <v>Assurance Practitioners</v>
      </c>
      <c r="F9051" s="3" t="str">
        <f>VLOOKUP(A9051,Respondents!A:C,3,FALSE)</f>
        <v>Accounting Firms</v>
      </c>
      <c r="G9051" s="3">
        <f t="shared" si="382"/>
        <v>2</v>
      </c>
      <c r="H9051" s="3">
        <f t="shared" si="383"/>
        <v>1</v>
      </c>
    </row>
    <row r="9052" spans="1:8" x14ac:dyDescent="0.3">
      <c r="A9052" t="s">
        <v>128</v>
      </c>
      <c r="B9052" t="s">
        <v>208</v>
      </c>
      <c r="C9052" t="s">
        <v>209</v>
      </c>
      <c r="D9052" t="s">
        <v>155</v>
      </c>
      <c r="E9052" s="3" t="str">
        <f>VLOOKUP(A9052,Respondents!A:B,2,FALSE)</f>
        <v>Assurance Practitioners</v>
      </c>
      <c r="F9052" s="3" t="str">
        <f>VLOOKUP(A9052,Respondents!A:C,3,FALSE)</f>
        <v>Accounting Firms</v>
      </c>
      <c r="G9052" s="3">
        <f t="shared" si="382"/>
        <v>1</v>
      </c>
      <c r="H9052" s="3">
        <f t="shared" si="383"/>
        <v>0</v>
      </c>
    </row>
    <row r="9053" spans="1:8" x14ac:dyDescent="0.3">
      <c r="A9053" t="s">
        <v>128</v>
      </c>
      <c r="B9053" t="s">
        <v>208</v>
      </c>
      <c r="C9053" t="s">
        <v>210</v>
      </c>
      <c r="D9053" t="s">
        <v>155</v>
      </c>
      <c r="E9053" s="3" t="str">
        <f>VLOOKUP(A9053,Respondents!A:B,2,FALSE)</f>
        <v>Assurance Practitioners</v>
      </c>
      <c r="F9053" s="3" t="str">
        <f>VLOOKUP(A9053,Respondents!A:C,3,FALSE)</f>
        <v>Accounting Firms</v>
      </c>
      <c r="G9053" s="3">
        <f t="shared" si="382"/>
        <v>1</v>
      </c>
      <c r="H9053" s="3">
        <f t="shared" si="383"/>
        <v>0</v>
      </c>
    </row>
    <row r="9054" spans="1:8" x14ac:dyDescent="0.3">
      <c r="A9054" t="s">
        <v>128</v>
      </c>
      <c r="B9054" t="s">
        <v>208</v>
      </c>
      <c r="C9054" t="s">
        <v>211</v>
      </c>
      <c r="D9054" t="s">
        <v>155</v>
      </c>
      <c r="E9054" s="3" t="str">
        <f>VLOOKUP(A9054,Respondents!A:B,2,FALSE)</f>
        <v>Assurance Practitioners</v>
      </c>
      <c r="F9054" s="3" t="str">
        <f>VLOOKUP(A9054,Respondents!A:C,3,FALSE)</f>
        <v>Accounting Firms</v>
      </c>
      <c r="G9054" s="3">
        <f t="shared" si="382"/>
        <v>1</v>
      </c>
      <c r="H9054" s="3">
        <f t="shared" si="383"/>
        <v>0</v>
      </c>
    </row>
    <row r="9055" spans="1:8" x14ac:dyDescent="0.3">
      <c r="A9055" t="s">
        <v>128</v>
      </c>
      <c r="B9055" t="s">
        <v>208</v>
      </c>
      <c r="C9055" t="s">
        <v>212</v>
      </c>
      <c r="D9055" t="s">
        <v>159</v>
      </c>
      <c r="E9055" s="3" t="str">
        <f>VLOOKUP(A9055,Respondents!A:B,2,FALSE)</f>
        <v>Assurance Practitioners</v>
      </c>
      <c r="F9055" s="3" t="str">
        <f>VLOOKUP(A9055,Respondents!A:C,3,FALSE)</f>
        <v>Accounting Firms</v>
      </c>
      <c r="G9055" s="3">
        <f t="shared" si="382"/>
        <v>1</v>
      </c>
      <c r="H9055" s="3">
        <f t="shared" si="383"/>
        <v>1</v>
      </c>
    </row>
    <row r="9056" spans="1:8" x14ac:dyDescent="0.3">
      <c r="A9056" t="s">
        <v>128</v>
      </c>
      <c r="B9056" t="s">
        <v>208</v>
      </c>
      <c r="C9056" t="s">
        <v>213</v>
      </c>
      <c r="D9056" t="s">
        <v>155</v>
      </c>
      <c r="E9056" s="3" t="str">
        <f>VLOOKUP(A9056,Respondents!A:B,2,FALSE)</f>
        <v>Assurance Practitioners</v>
      </c>
      <c r="F9056" s="3" t="str">
        <f>VLOOKUP(A9056,Respondents!A:C,3,FALSE)</f>
        <v>Accounting Firms</v>
      </c>
      <c r="G9056" s="3">
        <f t="shared" si="382"/>
        <v>1</v>
      </c>
      <c r="H9056" s="3">
        <f t="shared" si="383"/>
        <v>0</v>
      </c>
    </row>
    <row r="9057" spans="1:8" x14ac:dyDescent="0.3">
      <c r="A9057" t="s">
        <v>128</v>
      </c>
      <c r="B9057" t="s">
        <v>208</v>
      </c>
      <c r="C9057" t="s">
        <v>214</v>
      </c>
      <c r="D9057" t="s">
        <v>155</v>
      </c>
      <c r="E9057" s="3" t="str">
        <f>VLOOKUP(A9057,Respondents!A:B,2,FALSE)</f>
        <v>Assurance Practitioners</v>
      </c>
      <c r="F9057" s="3" t="str">
        <f>VLOOKUP(A9057,Respondents!A:C,3,FALSE)</f>
        <v>Accounting Firms</v>
      </c>
      <c r="G9057" s="3">
        <f t="shared" si="382"/>
        <v>1</v>
      </c>
      <c r="H9057" s="3">
        <f t="shared" si="383"/>
        <v>0</v>
      </c>
    </row>
    <row r="9058" spans="1:8" x14ac:dyDescent="0.3">
      <c r="A9058" t="s">
        <v>128</v>
      </c>
      <c r="B9058" t="s">
        <v>208</v>
      </c>
      <c r="C9058" t="s">
        <v>215</v>
      </c>
      <c r="D9058" t="s">
        <v>159</v>
      </c>
      <c r="E9058" s="3" t="str">
        <f>VLOOKUP(A9058,Respondents!A:B,2,FALSE)</f>
        <v>Assurance Practitioners</v>
      </c>
      <c r="F9058" s="3" t="str">
        <f>VLOOKUP(A9058,Respondents!A:C,3,FALSE)</f>
        <v>Accounting Firms</v>
      </c>
      <c r="G9058" s="3">
        <f t="shared" si="382"/>
        <v>2</v>
      </c>
      <c r="H9058" s="3">
        <f t="shared" si="383"/>
        <v>1</v>
      </c>
    </row>
    <row r="9059" spans="1:8" x14ac:dyDescent="0.3">
      <c r="A9059" t="s">
        <v>128</v>
      </c>
      <c r="B9059" t="s">
        <v>208</v>
      </c>
      <c r="C9059" t="s">
        <v>380</v>
      </c>
      <c r="D9059" t="s">
        <v>159</v>
      </c>
      <c r="E9059" s="3" t="str">
        <f>VLOOKUP(A9059,Respondents!A:B,2,FALSE)</f>
        <v>Assurance Practitioners</v>
      </c>
      <c r="F9059" s="3" t="str">
        <f>VLOOKUP(A9059,Respondents!A:C,3,FALSE)</f>
        <v>Accounting Firms</v>
      </c>
      <c r="G9059" s="3">
        <f t="shared" si="382"/>
        <v>2</v>
      </c>
      <c r="H9059" s="3">
        <f t="shared" si="383"/>
        <v>1</v>
      </c>
    </row>
    <row r="9060" spans="1:8" x14ac:dyDescent="0.3">
      <c r="A9060" t="s">
        <v>128</v>
      </c>
      <c r="B9060" t="s">
        <v>208</v>
      </c>
      <c r="C9060" t="s">
        <v>267</v>
      </c>
      <c r="D9060" t="s">
        <v>159</v>
      </c>
      <c r="E9060" s="3" t="str">
        <f>VLOOKUP(A9060,Respondents!A:B,2,FALSE)</f>
        <v>Assurance Practitioners</v>
      </c>
      <c r="F9060" s="3" t="str">
        <f>VLOOKUP(A9060,Respondents!A:C,3,FALSE)</f>
        <v>Accounting Firms</v>
      </c>
      <c r="G9060" s="3">
        <f t="shared" si="382"/>
        <v>2</v>
      </c>
      <c r="H9060" s="3">
        <f t="shared" si="383"/>
        <v>1</v>
      </c>
    </row>
    <row r="9061" spans="1:8" x14ac:dyDescent="0.3">
      <c r="A9061" t="s">
        <v>128</v>
      </c>
      <c r="B9061" t="s">
        <v>208</v>
      </c>
      <c r="C9061" t="s">
        <v>268</v>
      </c>
      <c r="D9061" t="s">
        <v>159</v>
      </c>
      <c r="E9061" s="3" t="str">
        <f>VLOOKUP(A9061,Respondents!A:B,2,FALSE)</f>
        <v>Assurance Practitioners</v>
      </c>
      <c r="F9061" s="3" t="str">
        <f>VLOOKUP(A9061,Respondents!A:C,3,FALSE)</f>
        <v>Accounting Firms</v>
      </c>
      <c r="G9061" s="3">
        <f t="shared" si="382"/>
        <v>2</v>
      </c>
      <c r="H9061" s="3">
        <f t="shared" si="383"/>
        <v>1</v>
      </c>
    </row>
    <row r="9062" spans="1:8" x14ac:dyDescent="0.3">
      <c r="A9062" t="s">
        <v>128</v>
      </c>
      <c r="B9062" t="s">
        <v>208</v>
      </c>
      <c r="C9062" t="s">
        <v>381</v>
      </c>
      <c r="D9062" t="s">
        <v>159</v>
      </c>
      <c r="E9062" s="3" t="str">
        <f>VLOOKUP(A9062,Respondents!A:B,2,FALSE)</f>
        <v>Assurance Practitioners</v>
      </c>
      <c r="F9062" s="3" t="str">
        <f>VLOOKUP(A9062,Respondents!A:C,3,FALSE)</f>
        <v>Accounting Firms</v>
      </c>
      <c r="G9062" s="3">
        <f t="shared" si="382"/>
        <v>2</v>
      </c>
      <c r="H9062" s="3">
        <f t="shared" si="383"/>
        <v>1</v>
      </c>
    </row>
    <row r="9063" spans="1:8" x14ac:dyDescent="0.3">
      <c r="A9063" t="s">
        <v>128</v>
      </c>
      <c r="B9063" t="s">
        <v>222</v>
      </c>
      <c r="C9063" t="s">
        <v>223</v>
      </c>
      <c r="D9063" t="s">
        <v>155</v>
      </c>
      <c r="E9063" s="3" t="str">
        <f>VLOOKUP(A9063,Respondents!A:B,2,FALSE)</f>
        <v>Assurance Practitioners</v>
      </c>
      <c r="F9063" s="3" t="str">
        <f>VLOOKUP(A9063,Respondents!A:C,3,FALSE)</f>
        <v>Accounting Firms</v>
      </c>
      <c r="G9063" s="3">
        <f t="shared" si="382"/>
        <v>1</v>
      </c>
      <c r="H9063" s="3">
        <f t="shared" si="383"/>
        <v>0</v>
      </c>
    </row>
    <row r="9064" spans="1:8" x14ac:dyDescent="0.3">
      <c r="A9064" t="s">
        <v>128</v>
      </c>
      <c r="B9064" t="s">
        <v>222</v>
      </c>
      <c r="C9064" t="s">
        <v>224</v>
      </c>
      <c r="D9064" t="s">
        <v>155</v>
      </c>
      <c r="E9064" s="3" t="str">
        <f>VLOOKUP(A9064,Respondents!A:B,2,FALSE)</f>
        <v>Assurance Practitioners</v>
      </c>
      <c r="F9064" s="3" t="str">
        <f>VLOOKUP(A9064,Respondents!A:C,3,FALSE)</f>
        <v>Accounting Firms</v>
      </c>
      <c r="G9064" s="3">
        <f t="shared" si="382"/>
        <v>1</v>
      </c>
      <c r="H9064" s="3">
        <f t="shared" si="383"/>
        <v>0</v>
      </c>
    </row>
    <row r="9065" spans="1:8" x14ac:dyDescent="0.3">
      <c r="A9065" t="s">
        <v>128</v>
      </c>
      <c r="B9065" t="s">
        <v>222</v>
      </c>
      <c r="C9065" t="s">
        <v>225</v>
      </c>
      <c r="D9065" t="s">
        <v>155</v>
      </c>
      <c r="E9065" s="3" t="str">
        <f>VLOOKUP(A9065,Respondents!A:B,2,FALSE)</f>
        <v>Assurance Practitioners</v>
      </c>
      <c r="F9065" s="3" t="str">
        <f>VLOOKUP(A9065,Respondents!A:C,3,FALSE)</f>
        <v>Accounting Firms</v>
      </c>
      <c r="G9065" s="3">
        <f t="shared" si="382"/>
        <v>1</v>
      </c>
      <c r="H9065" s="3">
        <f t="shared" si="383"/>
        <v>0</v>
      </c>
    </row>
    <row r="9066" spans="1:8" x14ac:dyDescent="0.3">
      <c r="A9066" t="s">
        <v>128</v>
      </c>
      <c r="B9066" t="s">
        <v>222</v>
      </c>
      <c r="C9066" t="s">
        <v>226</v>
      </c>
      <c r="D9066" t="s">
        <v>159</v>
      </c>
      <c r="E9066" s="3" t="str">
        <f>VLOOKUP(A9066,Respondents!A:B,2,FALSE)</f>
        <v>Assurance Practitioners</v>
      </c>
      <c r="F9066" s="3" t="str">
        <f>VLOOKUP(A9066,Respondents!A:C,3,FALSE)</f>
        <v>Accounting Firms</v>
      </c>
      <c r="G9066" s="3">
        <f t="shared" si="382"/>
        <v>1</v>
      </c>
      <c r="H9066" s="3">
        <f t="shared" si="383"/>
        <v>1</v>
      </c>
    </row>
    <row r="9067" spans="1:8" x14ac:dyDescent="0.3">
      <c r="A9067" t="s">
        <v>128</v>
      </c>
      <c r="B9067" t="s">
        <v>222</v>
      </c>
      <c r="C9067" t="s">
        <v>227</v>
      </c>
      <c r="D9067" t="s">
        <v>155</v>
      </c>
      <c r="E9067" s="3" t="str">
        <f>VLOOKUP(A9067,Respondents!A:B,2,FALSE)</f>
        <v>Assurance Practitioners</v>
      </c>
      <c r="F9067" s="3" t="str">
        <f>VLOOKUP(A9067,Respondents!A:C,3,FALSE)</f>
        <v>Accounting Firms</v>
      </c>
      <c r="G9067" s="3">
        <f t="shared" si="382"/>
        <v>1</v>
      </c>
      <c r="H9067" s="3">
        <f t="shared" si="383"/>
        <v>0</v>
      </c>
    </row>
    <row r="9068" spans="1:8" x14ac:dyDescent="0.3">
      <c r="A9068" t="s">
        <v>128</v>
      </c>
      <c r="B9068" t="s">
        <v>222</v>
      </c>
      <c r="C9068" t="s">
        <v>228</v>
      </c>
      <c r="D9068" t="s">
        <v>155</v>
      </c>
      <c r="E9068" s="3" t="str">
        <f>VLOOKUP(A9068,Respondents!A:B,2,FALSE)</f>
        <v>Assurance Practitioners</v>
      </c>
      <c r="F9068" s="3" t="str">
        <f>VLOOKUP(A9068,Respondents!A:C,3,FALSE)</f>
        <v>Accounting Firms</v>
      </c>
      <c r="G9068" s="3">
        <f t="shared" si="382"/>
        <v>1</v>
      </c>
      <c r="H9068" s="3">
        <f t="shared" si="383"/>
        <v>0</v>
      </c>
    </row>
    <row r="9069" spans="1:8" x14ac:dyDescent="0.3">
      <c r="A9069" t="s">
        <v>128</v>
      </c>
      <c r="B9069" t="s">
        <v>222</v>
      </c>
      <c r="C9069" t="s">
        <v>314</v>
      </c>
      <c r="D9069" t="s">
        <v>155</v>
      </c>
      <c r="E9069" s="3" t="str">
        <f>VLOOKUP(A9069,Respondents!A:B,2,FALSE)</f>
        <v>Assurance Practitioners</v>
      </c>
      <c r="F9069" s="3" t="str">
        <f>VLOOKUP(A9069,Respondents!A:C,3,FALSE)</f>
        <v>Accounting Firms</v>
      </c>
      <c r="G9069" s="3">
        <f t="shared" si="382"/>
        <v>2</v>
      </c>
      <c r="H9069" s="3">
        <f t="shared" si="383"/>
        <v>0</v>
      </c>
    </row>
    <row r="9070" spans="1:8" x14ac:dyDescent="0.3">
      <c r="A9070" t="s">
        <v>128</v>
      </c>
      <c r="B9070" t="s">
        <v>222</v>
      </c>
      <c r="C9070" t="s">
        <v>315</v>
      </c>
      <c r="D9070" t="s">
        <v>155</v>
      </c>
      <c r="E9070" s="3" t="str">
        <f>VLOOKUP(A9070,Respondents!A:B,2,FALSE)</f>
        <v>Assurance Practitioners</v>
      </c>
      <c r="F9070" s="3" t="str">
        <f>VLOOKUP(A9070,Respondents!A:C,3,FALSE)</f>
        <v>Accounting Firms</v>
      </c>
      <c r="G9070" s="3">
        <f t="shared" si="382"/>
        <v>2</v>
      </c>
      <c r="H9070" s="3">
        <f t="shared" si="383"/>
        <v>0</v>
      </c>
    </row>
    <row r="9071" spans="1:8" x14ac:dyDescent="0.3">
      <c r="A9071" t="s">
        <v>128</v>
      </c>
      <c r="B9071" t="s">
        <v>222</v>
      </c>
      <c r="C9071" t="s">
        <v>271</v>
      </c>
      <c r="D9071" t="s">
        <v>155</v>
      </c>
      <c r="E9071" s="3" t="str">
        <f>VLOOKUP(A9071,Respondents!A:B,2,FALSE)</f>
        <v>Assurance Practitioners</v>
      </c>
      <c r="F9071" s="3" t="str">
        <f>VLOOKUP(A9071,Respondents!A:C,3,FALSE)</f>
        <v>Accounting Firms</v>
      </c>
      <c r="G9071" s="3">
        <f t="shared" si="382"/>
        <v>2</v>
      </c>
      <c r="H9071" s="3">
        <f t="shared" si="383"/>
        <v>0</v>
      </c>
    </row>
    <row r="9072" spans="1:8" x14ac:dyDescent="0.3">
      <c r="A9072" t="s">
        <v>128</v>
      </c>
      <c r="B9072" t="s">
        <v>222</v>
      </c>
      <c r="C9072" t="s">
        <v>382</v>
      </c>
      <c r="D9072" t="s">
        <v>155</v>
      </c>
      <c r="E9072" s="3" t="str">
        <f>VLOOKUP(A9072,Respondents!A:B,2,FALSE)</f>
        <v>Assurance Practitioners</v>
      </c>
      <c r="F9072" s="3" t="str">
        <f>VLOOKUP(A9072,Respondents!A:C,3,FALSE)</f>
        <v>Accounting Firms</v>
      </c>
      <c r="G9072" s="3">
        <f t="shared" si="382"/>
        <v>2</v>
      </c>
      <c r="H9072" s="3">
        <f t="shared" si="383"/>
        <v>0</v>
      </c>
    </row>
    <row r="9073" spans="1:8" x14ac:dyDescent="0.3">
      <c r="A9073" t="s">
        <v>128</v>
      </c>
      <c r="B9073" t="s">
        <v>229</v>
      </c>
      <c r="C9073" t="s">
        <v>230</v>
      </c>
      <c r="D9073" t="s">
        <v>155</v>
      </c>
      <c r="E9073" s="3" t="str">
        <f>VLOOKUP(A9073,Respondents!A:B,2,FALSE)</f>
        <v>Assurance Practitioners</v>
      </c>
      <c r="F9073" s="3" t="str">
        <f>VLOOKUP(A9073,Respondents!A:C,3,FALSE)</f>
        <v>Accounting Firms</v>
      </c>
      <c r="G9073" s="3">
        <f t="shared" si="382"/>
        <v>1</v>
      </c>
      <c r="H9073" s="3">
        <f t="shared" si="383"/>
        <v>0</v>
      </c>
    </row>
    <row r="9074" spans="1:8" x14ac:dyDescent="0.3">
      <c r="A9074" t="s">
        <v>128</v>
      </c>
      <c r="B9074" t="s">
        <v>229</v>
      </c>
      <c r="C9074" t="s">
        <v>231</v>
      </c>
      <c r="D9074" t="s">
        <v>159</v>
      </c>
      <c r="E9074" s="3" t="str">
        <f>VLOOKUP(A9074,Respondents!A:B,2,FALSE)</f>
        <v>Assurance Practitioners</v>
      </c>
      <c r="F9074" s="3" t="str">
        <f>VLOOKUP(A9074,Respondents!A:C,3,FALSE)</f>
        <v>Accounting Firms</v>
      </c>
      <c r="G9074" s="3">
        <f t="shared" si="382"/>
        <v>1</v>
      </c>
      <c r="H9074" s="3">
        <f t="shared" si="383"/>
        <v>1</v>
      </c>
    </row>
    <row r="9075" spans="1:8" x14ac:dyDescent="0.3">
      <c r="A9075" t="s">
        <v>128</v>
      </c>
      <c r="B9075" t="s">
        <v>229</v>
      </c>
      <c r="C9075" t="s">
        <v>232</v>
      </c>
      <c r="D9075" t="s">
        <v>155</v>
      </c>
      <c r="E9075" s="3" t="str">
        <f>VLOOKUP(A9075,Respondents!A:B,2,FALSE)</f>
        <v>Assurance Practitioners</v>
      </c>
      <c r="F9075" s="3" t="str">
        <f>VLOOKUP(A9075,Respondents!A:C,3,FALSE)</f>
        <v>Accounting Firms</v>
      </c>
      <c r="G9075" s="3">
        <f t="shared" si="382"/>
        <v>1</v>
      </c>
      <c r="H9075" s="3">
        <f t="shared" si="383"/>
        <v>0</v>
      </c>
    </row>
    <row r="9076" spans="1:8" x14ac:dyDescent="0.3">
      <c r="A9076" t="s">
        <v>128</v>
      </c>
      <c r="B9076" t="s">
        <v>229</v>
      </c>
      <c r="C9076" t="s">
        <v>233</v>
      </c>
      <c r="D9076" t="s">
        <v>155</v>
      </c>
      <c r="E9076" s="3" t="str">
        <f>VLOOKUP(A9076,Respondents!A:B,2,FALSE)</f>
        <v>Assurance Practitioners</v>
      </c>
      <c r="F9076" s="3" t="str">
        <f>VLOOKUP(A9076,Respondents!A:C,3,FALSE)</f>
        <v>Accounting Firms</v>
      </c>
      <c r="G9076" s="3">
        <f t="shared" si="382"/>
        <v>1</v>
      </c>
      <c r="H9076" s="3">
        <f t="shared" si="383"/>
        <v>0</v>
      </c>
    </row>
    <row r="9077" spans="1:8" x14ac:dyDescent="0.3">
      <c r="A9077" t="s">
        <v>128</v>
      </c>
      <c r="B9077" t="s">
        <v>229</v>
      </c>
      <c r="C9077" t="s">
        <v>234</v>
      </c>
      <c r="D9077" t="s">
        <v>155</v>
      </c>
      <c r="E9077" s="3" t="str">
        <f>VLOOKUP(A9077,Respondents!A:B,2,FALSE)</f>
        <v>Assurance Practitioners</v>
      </c>
      <c r="F9077" s="3" t="str">
        <f>VLOOKUP(A9077,Respondents!A:C,3,FALSE)</f>
        <v>Accounting Firms</v>
      </c>
      <c r="G9077" s="3">
        <f t="shared" si="382"/>
        <v>1</v>
      </c>
      <c r="H9077" s="3">
        <f t="shared" si="383"/>
        <v>0</v>
      </c>
    </row>
    <row r="9078" spans="1:8" x14ac:dyDescent="0.3">
      <c r="A9078" t="s">
        <v>128</v>
      </c>
      <c r="B9078" t="s">
        <v>229</v>
      </c>
      <c r="C9078" t="s">
        <v>235</v>
      </c>
      <c r="D9078" t="s">
        <v>155</v>
      </c>
      <c r="E9078" s="3" t="str">
        <f>VLOOKUP(A9078,Respondents!A:B,2,FALSE)</f>
        <v>Assurance Practitioners</v>
      </c>
      <c r="F9078" s="3" t="str">
        <f>VLOOKUP(A9078,Respondents!A:C,3,FALSE)</f>
        <v>Accounting Firms</v>
      </c>
      <c r="G9078" s="3">
        <f t="shared" si="382"/>
        <v>1</v>
      </c>
      <c r="H9078" s="3">
        <f t="shared" si="383"/>
        <v>0</v>
      </c>
    </row>
    <row r="9079" spans="1:8" x14ac:dyDescent="0.3">
      <c r="A9079" t="s">
        <v>128</v>
      </c>
      <c r="B9079" t="s">
        <v>229</v>
      </c>
      <c r="C9079" t="s">
        <v>316</v>
      </c>
      <c r="D9079" t="s">
        <v>159</v>
      </c>
      <c r="E9079" s="3" t="str">
        <f>VLOOKUP(A9079,Respondents!A:B,2,FALSE)</f>
        <v>Assurance Practitioners</v>
      </c>
      <c r="F9079" s="3" t="str">
        <f>VLOOKUP(A9079,Respondents!A:C,3,FALSE)</f>
        <v>Accounting Firms</v>
      </c>
      <c r="G9079" s="3">
        <f t="shared" si="382"/>
        <v>2</v>
      </c>
      <c r="H9079" s="3">
        <f t="shared" si="383"/>
        <v>1</v>
      </c>
    </row>
    <row r="9080" spans="1:8" x14ac:dyDescent="0.3">
      <c r="A9080" t="s">
        <v>128</v>
      </c>
      <c r="B9080" t="s">
        <v>229</v>
      </c>
      <c r="C9080" t="s">
        <v>317</v>
      </c>
      <c r="D9080" t="s">
        <v>159</v>
      </c>
      <c r="E9080" s="3" t="str">
        <f>VLOOKUP(A9080,Respondents!A:B,2,FALSE)</f>
        <v>Assurance Practitioners</v>
      </c>
      <c r="F9080" s="3" t="str">
        <f>VLOOKUP(A9080,Respondents!A:C,3,FALSE)</f>
        <v>Accounting Firms</v>
      </c>
      <c r="G9080" s="3">
        <f t="shared" si="382"/>
        <v>2</v>
      </c>
      <c r="H9080" s="3">
        <f t="shared" si="383"/>
        <v>1</v>
      </c>
    </row>
    <row r="9081" spans="1:8" x14ac:dyDescent="0.3">
      <c r="A9081" t="s">
        <v>128</v>
      </c>
      <c r="B9081" t="s">
        <v>229</v>
      </c>
      <c r="C9081" t="s">
        <v>272</v>
      </c>
      <c r="D9081" t="s">
        <v>159</v>
      </c>
      <c r="E9081" s="3" t="str">
        <f>VLOOKUP(A9081,Respondents!A:B,2,FALSE)</f>
        <v>Assurance Practitioners</v>
      </c>
      <c r="F9081" s="3" t="str">
        <f>VLOOKUP(A9081,Respondents!A:C,3,FALSE)</f>
        <v>Accounting Firms</v>
      </c>
      <c r="G9081" s="3">
        <f t="shared" si="382"/>
        <v>2</v>
      </c>
      <c r="H9081" s="3">
        <f t="shared" si="383"/>
        <v>1</v>
      </c>
    </row>
    <row r="9082" spans="1:8" x14ac:dyDescent="0.3">
      <c r="A9082" t="s">
        <v>128</v>
      </c>
      <c r="B9082" t="s">
        <v>236</v>
      </c>
      <c r="C9082" t="s">
        <v>237</v>
      </c>
      <c r="D9082" t="s">
        <v>155</v>
      </c>
      <c r="E9082" s="3" t="str">
        <f>VLOOKUP(A9082,Respondents!A:B,2,FALSE)</f>
        <v>Assurance Practitioners</v>
      </c>
      <c r="F9082" s="3" t="str">
        <f>VLOOKUP(A9082,Respondents!A:C,3,FALSE)</f>
        <v>Accounting Firms</v>
      </c>
      <c r="G9082" s="3">
        <f t="shared" si="382"/>
        <v>1</v>
      </c>
      <c r="H9082" s="3">
        <f t="shared" si="383"/>
        <v>0</v>
      </c>
    </row>
    <row r="9083" spans="1:8" x14ac:dyDescent="0.3">
      <c r="A9083" t="s">
        <v>128</v>
      </c>
      <c r="B9083" t="s">
        <v>236</v>
      </c>
      <c r="C9083" t="s">
        <v>238</v>
      </c>
      <c r="D9083" t="s">
        <v>155</v>
      </c>
      <c r="E9083" s="3" t="str">
        <f>VLOOKUP(A9083,Respondents!A:B,2,FALSE)</f>
        <v>Assurance Practitioners</v>
      </c>
      <c r="F9083" s="3" t="str">
        <f>VLOOKUP(A9083,Respondents!A:C,3,FALSE)</f>
        <v>Accounting Firms</v>
      </c>
      <c r="G9083" s="3">
        <f t="shared" si="382"/>
        <v>1</v>
      </c>
      <c r="H9083" s="3">
        <f t="shared" si="383"/>
        <v>0</v>
      </c>
    </row>
    <row r="9084" spans="1:8" x14ac:dyDescent="0.3">
      <c r="A9084" t="s">
        <v>128</v>
      </c>
      <c r="B9084" t="s">
        <v>236</v>
      </c>
      <c r="C9084" t="s">
        <v>239</v>
      </c>
      <c r="D9084" t="s">
        <v>155</v>
      </c>
      <c r="E9084" s="3" t="str">
        <f>VLOOKUP(A9084,Respondents!A:B,2,FALSE)</f>
        <v>Assurance Practitioners</v>
      </c>
      <c r="F9084" s="3" t="str">
        <f>VLOOKUP(A9084,Respondents!A:C,3,FALSE)</f>
        <v>Accounting Firms</v>
      </c>
      <c r="G9084" s="3">
        <f t="shared" si="382"/>
        <v>1</v>
      </c>
      <c r="H9084" s="3">
        <f t="shared" si="383"/>
        <v>0</v>
      </c>
    </row>
    <row r="9085" spans="1:8" x14ac:dyDescent="0.3">
      <c r="A9085" t="s">
        <v>128</v>
      </c>
      <c r="B9085" t="s">
        <v>236</v>
      </c>
      <c r="C9085" t="s">
        <v>240</v>
      </c>
      <c r="D9085" t="s">
        <v>159</v>
      </c>
      <c r="E9085" s="3" t="str">
        <f>VLOOKUP(A9085,Respondents!A:B,2,FALSE)</f>
        <v>Assurance Practitioners</v>
      </c>
      <c r="F9085" s="3" t="str">
        <f>VLOOKUP(A9085,Respondents!A:C,3,FALSE)</f>
        <v>Accounting Firms</v>
      </c>
      <c r="G9085" s="3">
        <f t="shared" si="382"/>
        <v>1</v>
      </c>
      <c r="H9085" s="3">
        <f t="shared" si="383"/>
        <v>1</v>
      </c>
    </row>
    <row r="9086" spans="1:8" x14ac:dyDescent="0.3">
      <c r="A9086" t="s">
        <v>128</v>
      </c>
      <c r="B9086" t="s">
        <v>236</v>
      </c>
      <c r="C9086" t="s">
        <v>241</v>
      </c>
      <c r="D9086" t="s">
        <v>155</v>
      </c>
      <c r="E9086" s="3" t="str">
        <f>VLOOKUP(A9086,Respondents!A:B,2,FALSE)</f>
        <v>Assurance Practitioners</v>
      </c>
      <c r="F9086" s="3" t="str">
        <f>VLOOKUP(A9086,Respondents!A:C,3,FALSE)</f>
        <v>Accounting Firms</v>
      </c>
      <c r="G9086" s="3">
        <f t="shared" si="382"/>
        <v>1</v>
      </c>
      <c r="H9086" s="3">
        <f t="shared" si="383"/>
        <v>0</v>
      </c>
    </row>
    <row r="9087" spans="1:8" x14ac:dyDescent="0.3">
      <c r="A9087" t="s">
        <v>128</v>
      </c>
      <c r="B9087" t="s">
        <v>236</v>
      </c>
      <c r="C9087" t="s">
        <v>242</v>
      </c>
      <c r="D9087" t="s">
        <v>155</v>
      </c>
      <c r="E9087" s="3" t="str">
        <f>VLOOKUP(A9087,Respondents!A:B,2,FALSE)</f>
        <v>Assurance Practitioners</v>
      </c>
      <c r="F9087" s="3" t="str">
        <f>VLOOKUP(A9087,Respondents!A:C,3,FALSE)</f>
        <v>Accounting Firms</v>
      </c>
      <c r="G9087" s="3">
        <f t="shared" si="382"/>
        <v>1</v>
      </c>
      <c r="H9087" s="3">
        <f t="shared" si="383"/>
        <v>0</v>
      </c>
    </row>
    <row r="9088" spans="1:8" x14ac:dyDescent="0.3">
      <c r="A9088" t="s">
        <v>128</v>
      </c>
      <c r="B9088" t="s">
        <v>236</v>
      </c>
      <c r="C9088" t="s">
        <v>318</v>
      </c>
      <c r="D9088" t="s">
        <v>155</v>
      </c>
      <c r="E9088" s="3" t="str">
        <f>VLOOKUP(A9088,Respondents!A:B,2,FALSE)</f>
        <v>Assurance Practitioners</v>
      </c>
      <c r="F9088" s="3" t="str">
        <f>VLOOKUP(A9088,Respondents!A:C,3,FALSE)</f>
        <v>Accounting Firms</v>
      </c>
      <c r="G9088" s="3">
        <f t="shared" si="382"/>
        <v>2</v>
      </c>
      <c r="H9088" s="3">
        <f t="shared" si="383"/>
        <v>0</v>
      </c>
    </row>
    <row r="9089" spans="1:8" x14ac:dyDescent="0.3">
      <c r="A9089" t="s">
        <v>128</v>
      </c>
      <c r="B9089" t="s">
        <v>236</v>
      </c>
      <c r="C9089" t="s">
        <v>383</v>
      </c>
      <c r="D9089" t="s">
        <v>155</v>
      </c>
      <c r="E9089" s="3" t="str">
        <f>VLOOKUP(A9089,Respondents!A:B,2,FALSE)</f>
        <v>Assurance Practitioners</v>
      </c>
      <c r="F9089" s="3" t="str">
        <f>VLOOKUP(A9089,Respondents!A:C,3,FALSE)</f>
        <v>Accounting Firms</v>
      </c>
      <c r="G9089" s="3">
        <f t="shared" si="382"/>
        <v>2</v>
      </c>
      <c r="H9089" s="3">
        <f t="shared" si="383"/>
        <v>0</v>
      </c>
    </row>
    <row r="9090" spans="1:8" x14ac:dyDescent="0.3">
      <c r="A9090" t="s">
        <v>128</v>
      </c>
      <c r="B9090" t="s">
        <v>236</v>
      </c>
      <c r="C9090" t="s">
        <v>384</v>
      </c>
      <c r="D9090" t="s">
        <v>159</v>
      </c>
      <c r="E9090" s="3" t="str">
        <f>VLOOKUP(A9090,Respondents!A:B,2,FALSE)</f>
        <v>Assurance Practitioners</v>
      </c>
      <c r="F9090" s="3" t="str">
        <f>VLOOKUP(A9090,Respondents!A:C,3,FALSE)</f>
        <v>Accounting Firms</v>
      </c>
      <c r="G9090" s="3">
        <f t="shared" si="382"/>
        <v>2</v>
      </c>
      <c r="H9090" s="3">
        <f t="shared" si="383"/>
        <v>1</v>
      </c>
    </row>
    <row r="9091" spans="1:8" x14ac:dyDescent="0.3">
      <c r="A9091" t="s">
        <v>128</v>
      </c>
      <c r="B9091" t="s">
        <v>236</v>
      </c>
      <c r="C9091" t="s">
        <v>319</v>
      </c>
      <c r="D9091" t="s">
        <v>159</v>
      </c>
      <c r="E9091" s="3" t="str">
        <f>VLOOKUP(A9091,Respondents!A:B,2,FALSE)</f>
        <v>Assurance Practitioners</v>
      </c>
      <c r="F9091" s="3" t="str">
        <f>VLOOKUP(A9091,Respondents!A:C,3,FALSE)</f>
        <v>Accounting Firms</v>
      </c>
      <c r="G9091" s="3">
        <f t="shared" si="382"/>
        <v>2</v>
      </c>
      <c r="H9091" s="3">
        <f t="shared" si="383"/>
        <v>1</v>
      </c>
    </row>
    <row r="9092" spans="1:8" x14ac:dyDescent="0.3">
      <c r="A9092" t="s">
        <v>128</v>
      </c>
      <c r="B9092" t="s">
        <v>277</v>
      </c>
      <c r="C9092" t="s">
        <v>278</v>
      </c>
      <c r="D9092" t="s">
        <v>155</v>
      </c>
      <c r="E9092" s="3" t="str">
        <f>VLOOKUP(A9092,Respondents!A:B,2,FALSE)</f>
        <v>Assurance Practitioners</v>
      </c>
      <c r="F9092" s="3" t="str">
        <f>VLOOKUP(A9092,Respondents!A:C,3,FALSE)</f>
        <v>Accounting Firms</v>
      </c>
      <c r="G9092" s="3">
        <f t="shared" si="382"/>
        <v>1</v>
      </c>
      <c r="H9092" s="3">
        <f t="shared" si="383"/>
        <v>0</v>
      </c>
    </row>
    <row r="9093" spans="1:8" x14ac:dyDescent="0.3">
      <c r="A9093" t="s">
        <v>128</v>
      </c>
      <c r="B9093" t="s">
        <v>277</v>
      </c>
      <c r="C9093" t="s">
        <v>279</v>
      </c>
      <c r="D9093" t="s">
        <v>159</v>
      </c>
      <c r="E9093" s="3" t="str">
        <f>VLOOKUP(A9093,Respondents!A:B,2,FALSE)</f>
        <v>Assurance Practitioners</v>
      </c>
      <c r="F9093" s="3" t="str">
        <f>VLOOKUP(A9093,Respondents!A:C,3,FALSE)</f>
        <v>Accounting Firms</v>
      </c>
      <c r="G9093" s="3">
        <f t="shared" si="382"/>
        <v>1</v>
      </c>
      <c r="H9093" s="3">
        <f t="shared" si="383"/>
        <v>1</v>
      </c>
    </row>
    <row r="9094" spans="1:8" x14ac:dyDescent="0.3">
      <c r="A9094" t="s">
        <v>128</v>
      </c>
      <c r="B9094" t="s">
        <v>277</v>
      </c>
      <c r="C9094" t="s">
        <v>280</v>
      </c>
      <c r="D9094" t="s">
        <v>155</v>
      </c>
      <c r="E9094" s="3" t="str">
        <f>VLOOKUP(A9094,Respondents!A:B,2,FALSE)</f>
        <v>Assurance Practitioners</v>
      </c>
      <c r="F9094" s="3" t="str">
        <f>VLOOKUP(A9094,Respondents!A:C,3,FALSE)</f>
        <v>Accounting Firms</v>
      </c>
      <c r="G9094" s="3">
        <f t="shared" si="382"/>
        <v>1</v>
      </c>
      <c r="H9094" s="3">
        <f t="shared" si="383"/>
        <v>0</v>
      </c>
    </row>
    <row r="9095" spans="1:8" x14ac:dyDescent="0.3">
      <c r="A9095" t="s">
        <v>128</v>
      </c>
      <c r="B9095" t="s">
        <v>277</v>
      </c>
      <c r="C9095" t="s">
        <v>281</v>
      </c>
      <c r="D9095" t="s">
        <v>155</v>
      </c>
      <c r="E9095" s="3" t="str">
        <f>VLOOKUP(A9095,Respondents!A:B,2,FALSE)</f>
        <v>Assurance Practitioners</v>
      </c>
      <c r="F9095" s="3" t="str">
        <f>VLOOKUP(A9095,Respondents!A:C,3,FALSE)</f>
        <v>Accounting Firms</v>
      </c>
      <c r="G9095" s="3">
        <f t="shared" si="382"/>
        <v>1</v>
      </c>
      <c r="H9095" s="3">
        <f t="shared" si="383"/>
        <v>0</v>
      </c>
    </row>
    <row r="9096" spans="1:8" x14ac:dyDescent="0.3">
      <c r="A9096" t="s">
        <v>128</v>
      </c>
      <c r="B9096" t="s">
        <v>277</v>
      </c>
      <c r="C9096" t="s">
        <v>282</v>
      </c>
      <c r="D9096" t="s">
        <v>155</v>
      </c>
      <c r="E9096" s="3" t="str">
        <f>VLOOKUP(A9096,Respondents!A:B,2,FALSE)</f>
        <v>Assurance Practitioners</v>
      </c>
      <c r="F9096" s="3" t="str">
        <f>VLOOKUP(A9096,Respondents!A:C,3,FALSE)</f>
        <v>Accounting Firms</v>
      </c>
      <c r="G9096" s="3">
        <f t="shared" si="382"/>
        <v>1</v>
      </c>
      <c r="H9096" s="3">
        <f t="shared" si="383"/>
        <v>0</v>
      </c>
    </row>
    <row r="9097" spans="1:8" x14ac:dyDescent="0.3">
      <c r="A9097" t="s">
        <v>128</v>
      </c>
      <c r="B9097" t="s">
        <v>277</v>
      </c>
      <c r="C9097" t="s">
        <v>283</v>
      </c>
      <c r="D9097" t="s">
        <v>155</v>
      </c>
      <c r="E9097" s="3" t="str">
        <f>VLOOKUP(A9097,Respondents!A:B,2,FALSE)</f>
        <v>Assurance Practitioners</v>
      </c>
      <c r="F9097" s="3" t="str">
        <f>VLOOKUP(A9097,Respondents!A:C,3,FALSE)</f>
        <v>Accounting Firms</v>
      </c>
      <c r="G9097" s="3">
        <f t="shared" si="382"/>
        <v>1</v>
      </c>
      <c r="H9097" s="3">
        <f t="shared" si="383"/>
        <v>0</v>
      </c>
    </row>
    <row r="9098" spans="1:8" x14ac:dyDescent="0.3">
      <c r="A9098" t="s">
        <v>128</v>
      </c>
      <c r="B9098" t="s">
        <v>277</v>
      </c>
      <c r="C9098" t="s">
        <v>385</v>
      </c>
      <c r="D9098" t="s">
        <v>155</v>
      </c>
      <c r="E9098" s="3" t="str">
        <f>VLOOKUP(A9098,Respondents!A:B,2,FALSE)</f>
        <v>Assurance Practitioners</v>
      </c>
      <c r="F9098" s="3" t="str">
        <f>VLOOKUP(A9098,Respondents!A:C,3,FALSE)</f>
        <v>Accounting Firms</v>
      </c>
      <c r="G9098" s="3">
        <f t="shared" ref="G9098:G9161" si="384">IF(LEN(C9098)-LEN(SUBSTITUTE(C9098,".",""))&lt;=1,1,2)</f>
        <v>2</v>
      </c>
      <c r="H9098" s="3">
        <f t="shared" ref="H9098:H9161" si="385">IF(D9098="Yes",1,0)</f>
        <v>0</v>
      </c>
    </row>
    <row r="9099" spans="1:8" x14ac:dyDescent="0.3">
      <c r="A9099" t="s">
        <v>128</v>
      </c>
      <c r="B9099" t="s">
        <v>277</v>
      </c>
      <c r="C9099" t="s">
        <v>320</v>
      </c>
      <c r="D9099" t="s">
        <v>159</v>
      </c>
      <c r="E9099" s="3" t="str">
        <f>VLOOKUP(A9099,Respondents!A:B,2,FALSE)</f>
        <v>Assurance Practitioners</v>
      </c>
      <c r="F9099" s="3" t="str">
        <f>VLOOKUP(A9099,Respondents!A:C,3,FALSE)</f>
        <v>Accounting Firms</v>
      </c>
      <c r="G9099" s="3">
        <f t="shared" si="384"/>
        <v>2</v>
      </c>
      <c r="H9099" s="3">
        <f t="shared" si="385"/>
        <v>1</v>
      </c>
    </row>
    <row r="9100" spans="1:8" x14ac:dyDescent="0.3">
      <c r="A9100" t="s">
        <v>128</v>
      </c>
      <c r="B9100" t="s">
        <v>277</v>
      </c>
      <c r="C9100" t="s">
        <v>321</v>
      </c>
      <c r="D9100" t="s">
        <v>155</v>
      </c>
      <c r="E9100" s="3" t="str">
        <f>VLOOKUP(A9100,Respondents!A:B,2,FALSE)</f>
        <v>Assurance Practitioners</v>
      </c>
      <c r="F9100" s="3" t="str">
        <f>VLOOKUP(A9100,Respondents!A:C,3,FALSE)</f>
        <v>Accounting Firms</v>
      </c>
      <c r="G9100" s="3">
        <f t="shared" si="384"/>
        <v>2</v>
      </c>
      <c r="H9100" s="3">
        <f t="shared" si="385"/>
        <v>0</v>
      </c>
    </row>
    <row r="9101" spans="1:8" x14ac:dyDescent="0.3">
      <c r="A9101" t="s">
        <v>128</v>
      </c>
      <c r="B9101" t="s">
        <v>277</v>
      </c>
      <c r="C9101" t="s">
        <v>322</v>
      </c>
      <c r="D9101" t="s">
        <v>155</v>
      </c>
      <c r="E9101" s="3" t="str">
        <f>VLOOKUP(A9101,Respondents!A:B,2,FALSE)</f>
        <v>Assurance Practitioners</v>
      </c>
      <c r="F9101" s="3" t="str">
        <f>VLOOKUP(A9101,Respondents!A:C,3,FALSE)</f>
        <v>Accounting Firms</v>
      </c>
      <c r="G9101" s="3">
        <f t="shared" si="384"/>
        <v>2</v>
      </c>
      <c r="H9101" s="3">
        <f t="shared" si="385"/>
        <v>0</v>
      </c>
    </row>
    <row r="9102" spans="1:8" x14ac:dyDescent="0.3">
      <c r="A9102" t="s">
        <v>128</v>
      </c>
      <c r="B9102" t="s">
        <v>266</v>
      </c>
      <c r="C9102" t="s">
        <v>284</v>
      </c>
      <c r="D9102" t="s">
        <v>159</v>
      </c>
      <c r="E9102" s="3" t="str">
        <f>VLOOKUP(A9102,Respondents!A:B,2,FALSE)</f>
        <v>Assurance Practitioners</v>
      </c>
      <c r="F9102" s="3" t="str">
        <f>VLOOKUP(A9102,Respondents!A:C,3,FALSE)</f>
        <v>Accounting Firms</v>
      </c>
      <c r="G9102" s="3">
        <f t="shared" si="384"/>
        <v>1</v>
      </c>
      <c r="H9102" s="3">
        <f t="shared" si="385"/>
        <v>1</v>
      </c>
    </row>
    <row r="9103" spans="1:8" x14ac:dyDescent="0.3">
      <c r="A9103" t="s">
        <v>128</v>
      </c>
      <c r="B9103" t="s">
        <v>266</v>
      </c>
      <c r="C9103" t="s">
        <v>285</v>
      </c>
      <c r="D9103" t="s">
        <v>155</v>
      </c>
      <c r="E9103" s="3" t="str">
        <f>VLOOKUP(A9103,Respondents!A:B,2,FALSE)</f>
        <v>Assurance Practitioners</v>
      </c>
      <c r="F9103" s="3" t="str">
        <f>VLOOKUP(A9103,Respondents!A:C,3,FALSE)</f>
        <v>Accounting Firms</v>
      </c>
      <c r="G9103" s="3">
        <f t="shared" si="384"/>
        <v>1</v>
      </c>
      <c r="H9103" s="3">
        <f t="shared" si="385"/>
        <v>0</v>
      </c>
    </row>
    <row r="9104" spans="1:8" x14ac:dyDescent="0.3">
      <c r="A9104" t="s">
        <v>128</v>
      </c>
      <c r="B9104" t="s">
        <v>266</v>
      </c>
      <c r="C9104" t="s">
        <v>323</v>
      </c>
      <c r="D9104" t="s">
        <v>155</v>
      </c>
      <c r="E9104" s="3" t="str">
        <f>VLOOKUP(A9104,Respondents!A:B,2,FALSE)</f>
        <v>Assurance Practitioners</v>
      </c>
      <c r="F9104" s="3" t="str">
        <f>VLOOKUP(A9104,Respondents!A:C,3,FALSE)</f>
        <v>Accounting Firms</v>
      </c>
      <c r="G9104" s="3">
        <f t="shared" si="384"/>
        <v>2</v>
      </c>
      <c r="H9104" s="3">
        <f t="shared" si="385"/>
        <v>0</v>
      </c>
    </row>
    <row r="9105" spans="1:8" x14ac:dyDescent="0.3">
      <c r="A9105" t="s">
        <v>128</v>
      </c>
      <c r="B9105" t="s">
        <v>266</v>
      </c>
      <c r="C9105" t="s">
        <v>324</v>
      </c>
      <c r="D9105" t="s">
        <v>159</v>
      </c>
      <c r="E9105" s="3" t="str">
        <f>VLOOKUP(A9105,Respondents!A:B,2,FALSE)</f>
        <v>Assurance Practitioners</v>
      </c>
      <c r="F9105" s="3" t="str">
        <f>VLOOKUP(A9105,Respondents!A:C,3,FALSE)</f>
        <v>Accounting Firms</v>
      </c>
      <c r="G9105" s="3">
        <f t="shared" si="384"/>
        <v>2</v>
      </c>
      <c r="H9105" s="3">
        <f t="shared" si="385"/>
        <v>1</v>
      </c>
    </row>
    <row r="9106" spans="1:8" x14ac:dyDescent="0.3">
      <c r="A9106" t="s">
        <v>128</v>
      </c>
      <c r="B9106" t="s">
        <v>266</v>
      </c>
      <c r="C9106" t="s">
        <v>325</v>
      </c>
      <c r="D9106" t="s">
        <v>155</v>
      </c>
      <c r="E9106" s="3" t="str">
        <f>VLOOKUP(A9106,Respondents!A:B,2,FALSE)</f>
        <v>Assurance Practitioners</v>
      </c>
      <c r="F9106" s="3" t="str">
        <f>VLOOKUP(A9106,Respondents!A:C,3,FALSE)</f>
        <v>Accounting Firms</v>
      </c>
      <c r="G9106" s="3">
        <f t="shared" si="384"/>
        <v>2</v>
      </c>
      <c r="H9106" s="3">
        <f t="shared" si="385"/>
        <v>0</v>
      </c>
    </row>
    <row r="9107" spans="1:8" x14ac:dyDescent="0.3">
      <c r="A9107" t="s">
        <v>128</v>
      </c>
      <c r="B9107" t="s">
        <v>266</v>
      </c>
      <c r="C9107" t="s">
        <v>326</v>
      </c>
      <c r="D9107" t="s">
        <v>159</v>
      </c>
      <c r="E9107" s="3" t="str">
        <f>VLOOKUP(A9107,Respondents!A:B,2,FALSE)</f>
        <v>Assurance Practitioners</v>
      </c>
      <c r="F9107" s="3" t="str">
        <f>VLOOKUP(A9107,Respondents!A:C,3,FALSE)</f>
        <v>Accounting Firms</v>
      </c>
      <c r="G9107" s="3">
        <f t="shared" si="384"/>
        <v>2</v>
      </c>
      <c r="H9107" s="3">
        <f t="shared" si="385"/>
        <v>1</v>
      </c>
    </row>
    <row r="9108" spans="1:8" x14ac:dyDescent="0.3">
      <c r="A9108" t="s">
        <v>128</v>
      </c>
      <c r="B9108" t="s">
        <v>266</v>
      </c>
      <c r="C9108" t="s">
        <v>327</v>
      </c>
      <c r="D9108" t="s">
        <v>155</v>
      </c>
      <c r="E9108" s="3" t="str">
        <f>VLOOKUP(A9108,Respondents!A:B,2,FALSE)</f>
        <v>Assurance Practitioners</v>
      </c>
      <c r="F9108" s="3" t="str">
        <f>VLOOKUP(A9108,Respondents!A:C,3,FALSE)</f>
        <v>Accounting Firms</v>
      </c>
      <c r="G9108" s="3">
        <f t="shared" si="384"/>
        <v>2</v>
      </c>
      <c r="H9108" s="3">
        <f t="shared" si="385"/>
        <v>0</v>
      </c>
    </row>
    <row r="9109" spans="1:8" x14ac:dyDescent="0.3">
      <c r="A9109" t="s">
        <v>128</v>
      </c>
      <c r="B9109" t="s">
        <v>266</v>
      </c>
      <c r="C9109" t="s">
        <v>328</v>
      </c>
      <c r="D9109" t="s">
        <v>159</v>
      </c>
      <c r="E9109" s="3" t="str">
        <f>VLOOKUP(A9109,Respondents!A:B,2,FALSE)</f>
        <v>Assurance Practitioners</v>
      </c>
      <c r="F9109" s="3" t="str">
        <f>VLOOKUP(A9109,Respondents!A:C,3,FALSE)</f>
        <v>Accounting Firms</v>
      </c>
      <c r="G9109" s="3">
        <f t="shared" si="384"/>
        <v>2</v>
      </c>
      <c r="H9109" s="3">
        <f t="shared" si="385"/>
        <v>1</v>
      </c>
    </row>
    <row r="9110" spans="1:8" x14ac:dyDescent="0.3">
      <c r="A9110" t="s">
        <v>81</v>
      </c>
      <c r="B9110" t="s">
        <v>153</v>
      </c>
      <c r="C9110" t="s">
        <v>154</v>
      </c>
      <c r="D9110" t="s">
        <v>155</v>
      </c>
      <c r="E9110" s="3" t="str">
        <f>VLOOKUP(A9110,Respondents!A:B,2,FALSE)</f>
        <v>Preparers, Users and Those Charged with Governance</v>
      </c>
      <c r="F9110" s="3" t="str">
        <f>VLOOKUP(A9110,Respondents!A:C,3,FALSE)</f>
        <v>Preparer and Users of sustainability information</v>
      </c>
      <c r="G9110" s="3">
        <f t="shared" si="384"/>
        <v>1</v>
      </c>
      <c r="H9110" s="3">
        <f t="shared" si="385"/>
        <v>0</v>
      </c>
    </row>
    <row r="9111" spans="1:8" x14ac:dyDescent="0.3">
      <c r="A9111" t="s">
        <v>81</v>
      </c>
      <c r="B9111" t="s">
        <v>153</v>
      </c>
      <c r="C9111" t="s">
        <v>156</v>
      </c>
      <c r="D9111" t="s">
        <v>159</v>
      </c>
      <c r="E9111" s="3" t="str">
        <f>VLOOKUP(A9111,Respondents!A:B,2,FALSE)</f>
        <v>Preparers, Users and Those Charged with Governance</v>
      </c>
      <c r="F9111" s="3" t="str">
        <f>VLOOKUP(A9111,Respondents!A:C,3,FALSE)</f>
        <v>Preparer and Users of sustainability information</v>
      </c>
      <c r="G9111" s="3">
        <f t="shared" si="384"/>
        <v>1</v>
      </c>
      <c r="H9111" s="3">
        <f t="shared" si="385"/>
        <v>1</v>
      </c>
    </row>
    <row r="9112" spans="1:8" x14ac:dyDescent="0.3">
      <c r="A9112" t="s">
        <v>81</v>
      </c>
      <c r="B9112" t="s">
        <v>153</v>
      </c>
      <c r="C9112" t="s">
        <v>157</v>
      </c>
      <c r="D9112" t="s">
        <v>155</v>
      </c>
      <c r="E9112" s="3" t="str">
        <f>VLOOKUP(A9112,Respondents!A:B,2,FALSE)</f>
        <v>Preparers, Users and Those Charged with Governance</v>
      </c>
      <c r="F9112" s="3" t="str">
        <f>VLOOKUP(A9112,Respondents!A:C,3,FALSE)</f>
        <v>Preparer and Users of sustainability information</v>
      </c>
      <c r="G9112" s="3">
        <f t="shared" si="384"/>
        <v>1</v>
      </c>
      <c r="H9112" s="3">
        <f t="shared" si="385"/>
        <v>0</v>
      </c>
    </row>
    <row r="9113" spans="1:8" x14ac:dyDescent="0.3">
      <c r="A9113" t="s">
        <v>81</v>
      </c>
      <c r="B9113" t="s">
        <v>153</v>
      </c>
      <c r="C9113" t="s">
        <v>158</v>
      </c>
      <c r="D9113" t="s">
        <v>155</v>
      </c>
      <c r="E9113" s="3" t="str">
        <f>VLOOKUP(A9113,Respondents!A:B,2,FALSE)</f>
        <v>Preparers, Users and Those Charged with Governance</v>
      </c>
      <c r="F9113" s="3" t="str">
        <f>VLOOKUP(A9113,Respondents!A:C,3,FALSE)</f>
        <v>Preparer and Users of sustainability information</v>
      </c>
      <c r="G9113" s="3">
        <f t="shared" si="384"/>
        <v>1</v>
      </c>
      <c r="H9113" s="3">
        <f t="shared" si="385"/>
        <v>0</v>
      </c>
    </row>
    <row r="9114" spans="1:8" x14ac:dyDescent="0.3">
      <c r="A9114" t="s">
        <v>81</v>
      </c>
      <c r="B9114" t="s">
        <v>153</v>
      </c>
      <c r="C9114" t="s">
        <v>160</v>
      </c>
      <c r="D9114" t="s">
        <v>155</v>
      </c>
      <c r="E9114" s="3" t="str">
        <f>VLOOKUP(A9114,Respondents!A:B,2,FALSE)</f>
        <v>Preparers, Users and Those Charged with Governance</v>
      </c>
      <c r="F9114" s="3" t="str">
        <f>VLOOKUP(A9114,Respondents!A:C,3,FALSE)</f>
        <v>Preparer and Users of sustainability information</v>
      </c>
      <c r="G9114" s="3">
        <f t="shared" si="384"/>
        <v>1</v>
      </c>
      <c r="H9114" s="3">
        <f t="shared" si="385"/>
        <v>0</v>
      </c>
    </row>
    <row r="9115" spans="1:8" x14ac:dyDescent="0.3">
      <c r="A9115" t="s">
        <v>81</v>
      </c>
      <c r="B9115" t="s">
        <v>153</v>
      </c>
      <c r="C9115" t="s">
        <v>161</v>
      </c>
      <c r="D9115" t="s">
        <v>155</v>
      </c>
      <c r="E9115" s="3" t="str">
        <f>VLOOKUP(A9115,Respondents!A:B,2,FALSE)</f>
        <v>Preparers, Users and Those Charged with Governance</v>
      </c>
      <c r="F9115" s="3" t="str">
        <f>VLOOKUP(A9115,Respondents!A:C,3,FALSE)</f>
        <v>Preparer and Users of sustainability information</v>
      </c>
      <c r="G9115" s="3">
        <f t="shared" si="384"/>
        <v>1</v>
      </c>
      <c r="H9115" s="3">
        <f t="shared" si="385"/>
        <v>0</v>
      </c>
    </row>
    <row r="9116" spans="1:8" x14ac:dyDescent="0.3">
      <c r="A9116" t="s">
        <v>81</v>
      </c>
      <c r="B9116" t="s">
        <v>153</v>
      </c>
      <c r="C9116" t="s">
        <v>300</v>
      </c>
      <c r="D9116" t="s">
        <v>159</v>
      </c>
      <c r="E9116" s="3" t="str">
        <f>VLOOKUP(A9116,Respondents!A:B,2,FALSE)</f>
        <v>Preparers, Users and Those Charged with Governance</v>
      </c>
      <c r="F9116" s="3" t="str">
        <f>VLOOKUP(A9116,Respondents!A:C,3,FALSE)</f>
        <v>Preparer and Users of sustainability information</v>
      </c>
      <c r="G9116" s="3">
        <f t="shared" si="384"/>
        <v>2</v>
      </c>
      <c r="H9116" s="3">
        <f t="shared" si="385"/>
        <v>1</v>
      </c>
    </row>
    <row r="9117" spans="1:8" x14ac:dyDescent="0.3">
      <c r="A9117" t="s">
        <v>81</v>
      </c>
      <c r="B9117" t="s">
        <v>153</v>
      </c>
      <c r="C9117" t="s">
        <v>301</v>
      </c>
      <c r="D9117" t="s">
        <v>155</v>
      </c>
      <c r="E9117" s="3" t="str">
        <f>VLOOKUP(A9117,Respondents!A:B,2,FALSE)</f>
        <v>Preparers, Users and Those Charged with Governance</v>
      </c>
      <c r="F9117" s="3" t="str">
        <f>VLOOKUP(A9117,Respondents!A:C,3,FALSE)</f>
        <v>Preparer and Users of sustainability information</v>
      </c>
      <c r="G9117" s="3">
        <f t="shared" si="384"/>
        <v>2</v>
      </c>
      <c r="H9117" s="3">
        <f t="shared" si="385"/>
        <v>0</v>
      </c>
    </row>
    <row r="9118" spans="1:8" x14ac:dyDescent="0.3">
      <c r="A9118" t="s">
        <v>81</v>
      </c>
      <c r="B9118" t="s">
        <v>153</v>
      </c>
      <c r="C9118" t="s">
        <v>302</v>
      </c>
      <c r="D9118" t="s">
        <v>155</v>
      </c>
      <c r="E9118" s="3" t="str">
        <f>VLOOKUP(A9118,Respondents!A:B,2,FALSE)</f>
        <v>Preparers, Users and Those Charged with Governance</v>
      </c>
      <c r="F9118" s="3" t="str">
        <f>VLOOKUP(A9118,Respondents!A:C,3,FALSE)</f>
        <v>Preparer and Users of sustainability information</v>
      </c>
      <c r="G9118" s="3">
        <f t="shared" si="384"/>
        <v>2</v>
      </c>
      <c r="H9118" s="3">
        <f t="shared" si="385"/>
        <v>0</v>
      </c>
    </row>
    <row r="9119" spans="1:8" x14ac:dyDescent="0.3">
      <c r="A9119" t="s">
        <v>81</v>
      </c>
      <c r="B9119" t="s">
        <v>153</v>
      </c>
      <c r="C9119" t="s">
        <v>303</v>
      </c>
      <c r="D9119" t="s">
        <v>155</v>
      </c>
      <c r="E9119" s="3" t="str">
        <f>VLOOKUP(A9119,Respondents!A:B,2,FALSE)</f>
        <v>Preparers, Users and Those Charged with Governance</v>
      </c>
      <c r="F9119" s="3" t="str">
        <f>VLOOKUP(A9119,Respondents!A:C,3,FALSE)</f>
        <v>Preparer and Users of sustainability information</v>
      </c>
      <c r="G9119" s="3">
        <f t="shared" si="384"/>
        <v>2</v>
      </c>
      <c r="H9119" s="3">
        <f t="shared" si="385"/>
        <v>0</v>
      </c>
    </row>
    <row r="9120" spans="1:8" x14ac:dyDescent="0.3">
      <c r="A9120" t="s">
        <v>81</v>
      </c>
      <c r="B9120" t="s">
        <v>153</v>
      </c>
      <c r="C9120" t="s">
        <v>304</v>
      </c>
      <c r="D9120" t="s">
        <v>155</v>
      </c>
      <c r="E9120" s="3" t="str">
        <f>VLOOKUP(A9120,Respondents!A:B,2,FALSE)</f>
        <v>Preparers, Users and Those Charged with Governance</v>
      </c>
      <c r="F9120" s="3" t="str">
        <f>VLOOKUP(A9120,Respondents!A:C,3,FALSE)</f>
        <v>Preparer and Users of sustainability information</v>
      </c>
      <c r="G9120" s="3">
        <f t="shared" si="384"/>
        <v>2</v>
      </c>
      <c r="H9120" s="3">
        <f t="shared" si="385"/>
        <v>0</v>
      </c>
    </row>
    <row r="9121" spans="1:8" x14ac:dyDescent="0.3">
      <c r="A9121" t="s">
        <v>81</v>
      </c>
      <c r="B9121" t="s">
        <v>180</v>
      </c>
      <c r="C9121" t="s">
        <v>181</v>
      </c>
      <c r="D9121" t="s">
        <v>155</v>
      </c>
      <c r="E9121" s="3" t="str">
        <f>VLOOKUP(A9121,Respondents!A:B,2,FALSE)</f>
        <v>Preparers, Users and Those Charged with Governance</v>
      </c>
      <c r="F9121" s="3" t="str">
        <f>VLOOKUP(A9121,Respondents!A:C,3,FALSE)</f>
        <v>Preparer and Users of sustainability information</v>
      </c>
      <c r="G9121" s="3">
        <f t="shared" si="384"/>
        <v>1</v>
      </c>
      <c r="H9121" s="3">
        <f t="shared" si="385"/>
        <v>0</v>
      </c>
    </row>
    <row r="9122" spans="1:8" x14ac:dyDescent="0.3">
      <c r="A9122" t="s">
        <v>81</v>
      </c>
      <c r="B9122" t="s">
        <v>180</v>
      </c>
      <c r="C9122" t="s">
        <v>182</v>
      </c>
      <c r="D9122" t="s">
        <v>159</v>
      </c>
      <c r="E9122" s="3" t="str">
        <f>VLOOKUP(A9122,Respondents!A:B,2,FALSE)</f>
        <v>Preparers, Users and Those Charged with Governance</v>
      </c>
      <c r="F9122" s="3" t="str">
        <f>VLOOKUP(A9122,Respondents!A:C,3,FALSE)</f>
        <v>Preparer and Users of sustainability information</v>
      </c>
      <c r="G9122" s="3">
        <f t="shared" si="384"/>
        <v>1</v>
      </c>
      <c r="H9122" s="3">
        <f t="shared" si="385"/>
        <v>1</v>
      </c>
    </row>
    <row r="9123" spans="1:8" x14ac:dyDescent="0.3">
      <c r="A9123" t="s">
        <v>81</v>
      </c>
      <c r="B9123" t="s">
        <v>180</v>
      </c>
      <c r="C9123" t="s">
        <v>183</v>
      </c>
      <c r="D9123" t="s">
        <v>155</v>
      </c>
      <c r="E9123" s="3" t="str">
        <f>VLOOKUP(A9123,Respondents!A:B,2,FALSE)</f>
        <v>Preparers, Users and Those Charged with Governance</v>
      </c>
      <c r="F9123" s="3" t="str">
        <f>VLOOKUP(A9123,Respondents!A:C,3,FALSE)</f>
        <v>Preparer and Users of sustainability information</v>
      </c>
      <c r="G9123" s="3">
        <f t="shared" si="384"/>
        <v>1</v>
      </c>
      <c r="H9123" s="3">
        <f t="shared" si="385"/>
        <v>0</v>
      </c>
    </row>
    <row r="9124" spans="1:8" x14ac:dyDescent="0.3">
      <c r="A9124" t="s">
        <v>81</v>
      </c>
      <c r="B9124" t="s">
        <v>180</v>
      </c>
      <c r="C9124" t="s">
        <v>184</v>
      </c>
      <c r="D9124" t="s">
        <v>155</v>
      </c>
      <c r="E9124" s="3" t="str">
        <f>VLOOKUP(A9124,Respondents!A:B,2,FALSE)</f>
        <v>Preparers, Users and Those Charged with Governance</v>
      </c>
      <c r="F9124" s="3" t="str">
        <f>VLOOKUP(A9124,Respondents!A:C,3,FALSE)</f>
        <v>Preparer and Users of sustainability information</v>
      </c>
      <c r="G9124" s="3">
        <f t="shared" si="384"/>
        <v>1</v>
      </c>
      <c r="H9124" s="3">
        <f t="shared" si="385"/>
        <v>0</v>
      </c>
    </row>
    <row r="9125" spans="1:8" x14ac:dyDescent="0.3">
      <c r="A9125" t="s">
        <v>81</v>
      </c>
      <c r="B9125" t="s">
        <v>180</v>
      </c>
      <c r="C9125" t="s">
        <v>185</v>
      </c>
      <c r="D9125" t="s">
        <v>155</v>
      </c>
      <c r="E9125" s="3" t="str">
        <f>VLOOKUP(A9125,Respondents!A:B,2,FALSE)</f>
        <v>Preparers, Users and Those Charged with Governance</v>
      </c>
      <c r="F9125" s="3" t="str">
        <f>VLOOKUP(A9125,Respondents!A:C,3,FALSE)</f>
        <v>Preparer and Users of sustainability information</v>
      </c>
      <c r="G9125" s="3">
        <f t="shared" si="384"/>
        <v>1</v>
      </c>
      <c r="H9125" s="3">
        <f t="shared" si="385"/>
        <v>0</v>
      </c>
    </row>
    <row r="9126" spans="1:8" x14ac:dyDescent="0.3">
      <c r="A9126" t="s">
        <v>81</v>
      </c>
      <c r="B9126" t="s">
        <v>180</v>
      </c>
      <c r="C9126" t="s">
        <v>186</v>
      </c>
      <c r="D9126" t="s">
        <v>155</v>
      </c>
      <c r="E9126" s="3" t="str">
        <f>VLOOKUP(A9126,Respondents!A:B,2,FALSE)</f>
        <v>Preparers, Users and Those Charged with Governance</v>
      </c>
      <c r="F9126" s="3" t="str">
        <f>VLOOKUP(A9126,Respondents!A:C,3,FALSE)</f>
        <v>Preparer and Users of sustainability information</v>
      </c>
      <c r="G9126" s="3">
        <f t="shared" si="384"/>
        <v>1</v>
      </c>
      <c r="H9126" s="3">
        <f t="shared" si="385"/>
        <v>0</v>
      </c>
    </row>
    <row r="9127" spans="1:8" x14ac:dyDescent="0.3">
      <c r="A9127" t="s">
        <v>81</v>
      </c>
      <c r="B9127" t="s">
        <v>180</v>
      </c>
      <c r="C9127" t="s">
        <v>305</v>
      </c>
      <c r="D9127" t="s">
        <v>155</v>
      </c>
      <c r="E9127" s="3" t="str">
        <f>VLOOKUP(A9127,Respondents!A:B,2,FALSE)</f>
        <v>Preparers, Users and Those Charged with Governance</v>
      </c>
      <c r="F9127" s="3" t="str">
        <f>VLOOKUP(A9127,Respondents!A:C,3,FALSE)</f>
        <v>Preparer and Users of sustainability information</v>
      </c>
      <c r="G9127" s="3">
        <f t="shared" si="384"/>
        <v>2</v>
      </c>
      <c r="H9127" s="3">
        <f t="shared" si="385"/>
        <v>0</v>
      </c>
    </row>
    <row r="9128" spans="1:8" x14ac:dyDescent="0.3">
      <c r="A9128" t="s">
        <v>81</v>
      </c>
      <c r="B9128" t="s">
        <v>180</v>
      </c>
      <c r="C9128" t="s">
        <v>306</v>
      </c>
      <c r="D9128" t="s">
        <v>155</v>
      </c>
      <c r="E9128" s="3" t="str">
        <f>VLOOKUP(A9128,Respondents!A:B,2,FALSE)</f>
        <v>Preparers, Users and Those Charged with Governance</v>
      </c>
      <c r="F9128" s="3" t="str">
        <f>VLOOKUP(A9128,Respondents!A:C,3,FALSE)</f>
        <v>Preparer and Users of sustainability information</v>
      </c>
      <c r="G9128" s="3">
        <f t="shared" si="384"/>
        <v>2</v>
      </c>
      <c r="H9128" s="3">
        <f t="shared" si="385"/>
        <v>0</v>
      </c>
    </row>
    <row r="9129" spans="1:8" x14ac:dyDescent="0.3">
      <c r="A9129" t="s">
        <v>81</v>
      </c>
      <c r="B9129" t="s">
        <v>180</v>
      </c>
      <c r="C9129" t="s">
        <v>307</v>
      </c>
      <c r="D9129" t="s">
        <v>159</v>
      </c>
      <c r="E9129" s="3" t="str">
        <f>VLOOKUP(A9129,Respondents!A:B,2,FALSE)</f>
        <v>Preparers, Users and Those Charged with Governance</v>
      </c>
      <c r="F9129" s="3" t="str">
        <f>VLOOKUP(A9129,Respondents!A:C,3,FALSE)</f>
        <v>Preparer and Users of sustainability information</v>
      </c>
      <c r="G9129" s="3">
        <f t="shared" si="384"/>
        <v>2</v>
      </c>
      <c r="H9129" s="3">
        <f t="shared" si="385"/>
        <v>1</v>
      </c>
    </row>
    <row r="9130" spans="1:8" x14ac:dyDescent="0.3">
      <c r="A9130" t="s">
        <v>81</v>
      </c>
      <c r="B9130" t="s">
        <v>180</v>
      </c>
      <c r="C9130" t="s">
        <v>308</v>
      </c>
      <c r="D9130" t="s">
        <v>159</v>
      </c>
      <c r="E9130" s="3" t="str">
        <f>VLOOKUP(A9130,Respondents!A:B,2,FALSE)</f>
        <v>Preparers, Users and Those Charged with Governance</v>
      </c>
      <c r="F9130" s="3" t="str">
        <f>VLOOKUP(A9130,Respondents!A:C,3,FALSE)</f>
        <v>Preparer and Users of sustainability information</v>
      </c>
      <c r="G9130" s="3">
        <f t="shared" si="384"/>
        <v>2</v>
      </c>
      <c r="H9130" s="3">
        <f t="shared" si="385"/>
        <v>1</v>
      </c>
    </row>
    <row r="9131" spans="1:8" x14ac:dyDescent="0.3">
      <c r="A9131" t="s">
        <v>81</v>
      </c>
      <c r="B9131" t="s">
        <v>180</v>
      </c>
      <c r="C9131" t="s">
        <v>309</v>
      </c>
      <c r="D9131" t="s">
        <v>159</v>
      </c>
      <c r="E9131" s="3" t="str">
        <f>VLOOKUP(A9131,Respondents!A:B,2,FALSE)</f>
        <v>Preparers, Users and Those Charged with Governance</v>
      </c>
      <c r="F9131" s="3" t="str">
        <f>VLOOKUP(A9131,Respondents!A:C,3,FALSE)</f>
        <v>Preparer and Users of sustainability information</v>
      </c>
      <c r="G9131" s="3">
        <f t="shared" si="384"/>
        <v>2</v>
      </c>
      <c r="H9131" s="3">
        <f t="shared" si="385"/>
        <v>1</v>
      </c>
    </row>
    <row r="9132" spans="1:8" x14ac:dyDescent="0.3">
      <c r="A9132" t="s">
        <v>81</v>
      </c>
      <c r="B9132" t="s">
        <v>180</v>
      </c>
      <c r="C9132" t="s">
        <v>310</v>
      </c>
      <c r="D9132" t="s">
        <v>155</v>
      </c>
      <c r="E9132" s="3" t="str">
        <f>VLOOKUP(A9132,Respondents!A:B,2,FALSE)</f>
        <v>Preparers, Users and Those Charged with Governance</v>
      </c>
      <c r="F9132" s="3" t="str">
        <f>VLOOKUP(A9132,Respondents!A:C,3,FALSE)</f>
        <v>Preparer and Users of sustainability information</v>
      </c>
      <c r="G9132" s="3">
        <f t="shared" si="384"/>
        <v>2</v>
      </c>
      <c r="H9132" s="3">
        <f t="shared" si="385"/>
        <v>0</v>
      </c>
    </row>
    <row r="9133" spans="1:8" x14ac:dyDescent="0.3">
      <c r="A9133" t="s">
        <v>81</v>
      </c>
      <c r="B9133" t="s">
        <v>180</v>
      </c>
      <c r="C9133" t="s">
        <v>311</v>
      </c>
      <c r="D9133" t="s">
        <v>155</v>
      </c>
      <c r="E9133" s="3" t="str">
        <f>VLOOKUP(A9133,Respondents!A:B,2,FALSE)</f>
        <v>Preparers, Users and Those Charged with Governance</v>
      </c>
      <c r="F9133" s="3" t="str">
        <f>VLOOKUP(A9133,Respondents!A:C,3,FALSE)</f>
        <v>Preparer and Users of sustainability information</v>
      </c>
      <c r="G9133" s="3">
        <f t="shared" si="384"/>
        <v>2</v>
      </c>
      <c r="H9133" s="3">
        <f t="shared" si="385"/>
        <v>0</v>
      </c>
    </row>
    <row r="9134" spans="1:8" x14ac:dyDescent="0.3">
      <c r="A9134" t="s">
        <v>81</v>
      </c>
      <c r="B9134" t="s">
        <v>216</v>
      </c>
      <c r="C9134" t="s">
        <v>217</v>
      </c>
      <c r="D9134" t="s">
        <v>159</v>
      </c>
      <c r="E9134" s="3" t="str">
        <f>VLOOKUP(A9134,Respondents!A:B,2,FALSE)</f>
        <v>Preparers, Users and Those Charged with Governance</v>
      </c>
      <c r="F9134" s="3" t="str">
        <f>VLOOKUP(A9134,Respondents!A:C,3,FALSE)</f>
        <v>Preparer and Users of sustainability information</v>
      </c>
      <c r="G9134" s="3">
        <f t="shared" si="384"/>
        <v>1</v>
      </c>
      <c r="H9134" s="3">
        <f t="shared" si="385"/>
        <v>1</v>
      </c>
    </row>
    <row r="9135" spans="1:8" x14ac:dyDescent="0.3">
      <c r="A9135" t="s">
        <v>81</v>
      </c>
      <c r="B9135" t="s">
        <v>216</v>
      </c>
      <c r="C9135" t="s">
        <v>218</v>
      </c>
      <c r="D9135" t="s">
        <v>155</v>
      </c>
      <c r="E9135" s="3" t="str">
        <f>VLOOKUP(A9135,Respondents!A:B,2,FALSE)</f>
        <v>Preparers, Users and Those Charged with Governance</v>
      </c>
      <c r="F9135" s="3" t="str">
        <f>VLOOKUP(A9135,Respondents!A:C,3,FALSE)</f>
        <v>Preparer and Users of sustainability information</v>
      </c>
      <c r="G9135" s="3">
        <f t="shared" si="384"/>
        <v>1</v>
      </c>
      <c r="H9135" s="3">
        <f t="shared" si="385"/>
        <v>0</v>
      </c>
    </row>
    <row r="9136" spans="1:8" x14ac:dyDescent="0.3">
      <c r="A9136" t="s">
        <v>81</v>
      </c>
      <c r="B9136" t="s">
        <v>216</v>
      </c>
      <c r="C9136" t="s">
        <v>219</v>
      </c>
      <c r="D9136" t="s">
        <v>155</v>
      </c>
      <c r="E9136" s="3" t="str">
        <f>VLOOKUP(A9136,Respondents!A:B,2,FALSE)</f>
        <v>Preparers, Users and Those Charged with Governance</v>
      </c>
      <c r="F9136" s="3" t="str">
        <f>VLOOKUP(A9136,Respondents!A:C,3,FALSE)</f>
        <v>Preparer and Users of sustainability information</v>
      </c>
      <c r="G9136" s="3">
        <f t="shared" si="384"/>
        <v>1</v>
      </c>
      <c r="H9136" s="3">
        <f t="shared" si="385"/>
        <v>0</v>
      </c>
    </row>
    <row r="9137" spans="1:8" x14ac:dyDescent="0.3">
      <c r="A9137" t="s">
        <v>81</v>
      </c>
      <c r="B9137" t="s">
        <v>216</v>
      </c>
      <c r="C9137" t="s">
        <v>220</v>
      </c>
      <c r="D9137" t="s">
        <v>155</v>
      </c>
      <c r="E9137" s="3" t="str">
        <f>VLOOKUP(A9137,Respondents!A:B,2,FALSE)</f>
        <v>Preparers, Users and Those Charged with Governance</v>
      </c>
      <c r="F9137" s="3" t="str">
        <f>VLOOKUP(A9137,Respondents!A:C,3,FALSE)</f>
        <v>Preparer and Users of sustainability information</v>
      </c>
      <c r="G9137" s="3">
        <f t="shared" si="384"/>
        <v>1</v>
      </c>
      <c r="H9137" s="3">
        <f t="shared" si="385"/>
        <v>0</v>
      </c>
    </row>
    <row r="9138" spans="1:8" x14ac:dyDescent="0.3">
      <c r="A9138" t="s">
        <v>81</v>
      </c>
      <c r="B9138" t="s">
        <v>216</v>
      </c>
      <c r="C9138" t="s">
        <v>221</v>
      </c>
      <c r="D9138" t="s">
        <v>155</v>
      </c>
      <c r="E9138" s="3" t="str">
        <f>VLOOKUP(A9138,Respondents!A:B,2,FALSE)</f>
        <v>Preparers, Users and Those Charged with Governance</v>
      </c>
      <c r="F9138" s="3" t="str">
        <f>VLOOKUP(A9138,Respondents!A:C,3,FALSE)</f>
        <v>Preparer and Users of sustainability information</v>
      </c>
      <c r="G9138" s="3">
        <f t="shared" si="384"/>
        <v>1</v>
      </c>
      <c r="H9138" s="3">
        <f t="shared" si="385"/>
        <v>0</v>
      </c>
    </row>
    <row r="9139" spans="1:8" x14ac:dyDescent="0.3">
      <c r="A9139" t="s">
        <v>81</v>
      </c>
      <c r="B9139" t="s">
        <v>216</v>
      </c>
      <c r="C9139" t="s">
        <v>312</v>
      </c>
      <c r="D9139" t="s">
        <v>155</v>
      </c>
      <c r="E9139" s="3" t="str">
        <f>VLOOKUP(A9139,Respondents!A:B,2,FALSE)</f>
        <v>Preparers, Users and Those Charged with Governance</v>
      </c>
      <c r="F9139" s="3" t="str">
        <f>VLOOKUP(A9139,Respondents!A:C,3,FALSE)</f>
        <v>Preparer and Users of sustainability information</v>
      </c>
      <c r="G9139" s="3">
        <f t="shared" si="384"/>
        <v>1</v>
      </c>
      <c r="H9139" s="3">
        <f t="shared" si="385"/>
        <v>0</v>
      </c>
    </row>
    <row r="9140" spans="1:8" x14ac:dyDescent="0.3">
      <c r="A9140" t="s">
        <v>81</v>
      </c>
      <c r="B9140" t="s">
        <v>216</v>
      </c>
      <c r="C9140" t="s">
        <v>276</v>
      </c>
      <c r="D9140" t="s">
        <v>155</v>
      </c>
      <c r="E9140" s="3" t="str">
        <f>VLOOKUP(A9140,Respondents!A:B,2,FALSE)</f>
        <v>Preparers, Users and Those Charged with Governance</v>
      </c>
      <c r="F9140" s="3" t="str">
        <f>VLOOKUP(A9140,Respondents!A:C,3,FALSE)</f>
        <v>Preparer and Users of sustainability information</v>
      </c>
      <c r="G9140" s="3">
        <f t="shared" si="384"/>
        <v>2</v>
      </c>
      <c r="H9140" s="3">
        <f t="shared" si="385"/>
        <v>0</v>
      </c>
    </row>
    <row r="9141" spans="1:8" x14ac:dyDescent="0.3">
      <c r="A9141" t="s">
        <v>81</v>
      </c>
      <c r="B9141" t="s">
        <v>216</v>
      </c>
      <c r="C9141" t="s">
        <v>313</v>
      </c>
      <c r="D9141" t="s">
        <v>155</v>
      </c>
      <c r="E9141" s="3" t="str">
        <f>VLOOKUP(A9141,Respondents!A:B,2,FALSE)</f>
        <v>Preparers, Users and Those Charged with Governance</v>
      </c>
      <c r="F9141" s="3" t="str">
        <f>VLOOKUP(A9141,Respondents!A:C,3,FALSE)</f>
        <v>Preparer and Users of sustainability information</v>
      </c>
      <c r="G9141" s="3">
        <f t="shared" si="384"/>
        <v>2</v>
      </c>
      <c r="H9141" s="3">
        <f t="shared" si="385"/>
        <v>0</v>
      </c>
    </row>
    <row r="9142" spans="1:8" x14ac:dyDescent="0.3">
      <c r="A9142" t="s">
        <v>81</v>
      </c>
      <c r="B9142" t="s">
        <v>216</v>
      </c>
      <c r="C9142" t="s">
        <v>378</v>
      </c>
      <c r="D9142" t="s">
        <v>155</v>
      </c>
      <c r="E9142" s="3" t="str">
        <f>VLOOKUP(A9142,Respondents!A:B,2,FALSE)</f>
        <v>Preparers, Users and Those Charged with Governance</v>
      </c>
      <c r="F9142" s="3" t="str">
        <f>VLOOKUP(A9142,Respondents!A:C,3,FALSE)</f>
        <v>Preparer and Users of sustainability information</v>
      </c>
      <c r="G9142" s="3">
        <f t="shared" si="384"/>
        <v>2</v>
      </c>
      <c r="H9142" s="3">
        <f t="shared" si="385"/>
        <v>0</v>
      </c>
    </row>
    <row r="9143" spans="1:8" x14ac:dyDescent="0.3">
      <c r="A9143" t="s">
        <v>81</v>
      </c>
      <c r="B9143" t="s">
        <v>216</v>
      </c>
      <c r="C9143" t="s">
        <v>379</v>
      </c>
      <c r="D9143" t="s">
        <v>155</v>
      </c>
      <c r="E9143" s="3" t="str">
        <f>VLOOKUP(A9143,Respondents!A:B,2,FALSE)</f>
        <v>Preparers, Users and Those Charged with Governance</v>
      </c>
      <c r="F9143" s="3" t="str">
        <f>VLOOKUP(A9143,Respondents!A:C,3,FALSE)</f>
        <v>Preparer and Users of sustainability information</v>
      </c>
      <c r="G9143" s="3">
        <f t="shared" si="384"/>
        <v>2</v>
      </c>
      <c r="H9143" s="3">
        <f t="shared" si="385"/>
        <v>0</v>
      </c>
    </row>
    <row r="9144" spans="1:8" x14ac:dyDescent="0.3">
      <c r="A9144" t="s">
        <v>81</v>
      </c>
      <c r="B9144" t="s">
        <v>208</v>
      </c>
      <c r="C9144" t="s">
        <v>209</v>
      </c>
      <c r="D9144" t="s">
        <v>155</v>
      </c>
      <c r="E9144" s="3" t="str">
        <f>VLOOKUP(A9144,Respondents!A:B,2,FALSE)</f>
        <v>Preparers, Users and Those Charged with Governance</v>
      </c>
      <c r="F9144" s="3" t="str">
        <f>VLOOKUP(A9144,Respondents!A:C,3,FALSE)</f>
        <v>Preparer and Users of sustainability information</v>
      </c>
      <c r="G9144" s="3">
        <f t="shared" si="384"/>
        <v>1</v>
      </c>
      <c r="H9144" s="3">
        <f t="shared" si="385"/>
        <v>0</v>
      </c>
    </row>
    <row r="9145" spans="1:8" x14ac:dyDescent="0.3">
      <c r="A9145" t="s">
        <v>81</v>
      </c>
      <c r="B9145" t="s">
        <v>208</v>
      </c>
      <c r="C9145" t="s">
        <v>210</v>
      </c>
      <c r="D9145" t="s">
        <v>159</v>
      </c>
      <c r="E9145" s="3" t="str">
        <f>VLOOKUP(A9145,Respondents!A:B,2,FALSE)</f>
        <v>Preparers, Users and Those Charged with Governance</v>
      </c>
      <c r="F9145" s="3" t="str">
        <f>VLOOKUP(A9145,Respondents!A:C,3,FALSE)</f>
        <v>Preparer and Users of sustainability information</v>
      </c>
      <c r="G9145" s="3">
        <f t="shared" si="384"/>
        <v>1</v>
      </c>
      <c r="H9145" s="3">
        <f t="shared" si="385"/>
        <v>1</v>
      </c>
    </row>
    <row r="9146" spans="1:8" x14ac:dyDescent="0.3">
      <c r="A9146" t="s">
        <v>81</v>
      </c>
      <c r="B9146" t="s">
        <v>208</v>
      </c>
      <c r="C9146" t="s">
        <v>211</v>
      </c>
      <c r="D9146" t="s">
        <v>155</v>
      </c>
      <c r="E9146" s="3" t="str">
        <f>VLOOKUP(A9146,Respondents!A:B,2,FALSE)</f>
        <v>Preparers, Users and Those Charged with Governance</v>
      </c>
      <c r="F9146" s="3" t="str">
        <f>VLOOKUP(A9146,Respondents!A:C,3,FALSE)</f>
        <v>Preparer and Users of sustainability information</v>
      </c>
      <c r="G9146" s="3">
        <f t="shared" si="384"/>
        <v>1</v>
      </c>
      <c r="H9146" s="3">
        <f t="shared" si="385"/>
        <v>0</v>
      </c>
    </row>
    <row r="9147" spans="1:8" x14ac:dyDescent="0.3">
      <c r="A9147" t="s">
        <v>81</v>
      </c>
      <c r="B9147" t="s">
        <v>208</v>
      </c>
      <c r="C9147" t="s">
        <v>212</v>
      </c>
      <c r="D9147" t="s">
        <v>155</v>
      </c>
      <c r="E9147" s="3" t="str">
        <f>VLOOKUP(A9147,Respondents!A:B,2,FALSE)</f>
        <v>Preparers, Users and Those Charged with Governance</v>
      </c>
      <c r="F9147" s="3" t="str">
        <f>VLOOKUP(A9147,Respondents!A:C,3,FALSE)</f>
        <v>Preparer and Users of sustainability information</v>
      </c>
      <c r="G9147" s="3">
        <f t="shared" si="384"/>
        <v>1</v>
      </c>
      <c r="H9147" s="3">
        <f t="shared" si="385"/>
        <v>0</v>
      </c>
    </row>
    <row r="9148" spans="1:8" x14ac:dyDescent="0.3">
      <c r="A9148" t="s">
        <v>81</v>
      </c>
      <c r="B9148" t="s">
        <v>208</v>
      </c>
      <c r="C9148" t="s">
        <v>213</v>
      </c>
      <c r="D9148" t="s">
        <v>155</v>
      </c>
      <c r="E9148" s="3" t="str">
        <f>VLOOKUP(A9148,Respondents!A:B,2,FALSE)</f>
        <v>Preparers, Users and Those Charged with Governance</v>
      </c>
      <c r="F9148" s="3" t="str">
        <f>VLOOKUP(A9148,Respondents!A:C,3,FALSE)</f>
        <v>Preparer and Users of sustainability information</v>
      </c>
      <c r="G9148" s="3">
        <f t="shared" si="384"/>
        <v>1</v>
      </c>
      <c r="H9148" s="3">
        <f t="shared" si="385"/>
        <v>0</v>
      </c>
    </row>
    <row r="9149" spans="1:8" x14ac:dyDescent="0.3">
      <c r="A9149" t="s">
        <v>81</v>
      </c>
      <c r="B9149" t="s">
        <v>208</v>
      </c>
      <c r="C9149" t="s">
        <v>214</v>
      </c>
      <c r="D9149" t="s">
        <v>155</v>
      </c>
      <c r="E9149" s="3" t="str">
        <f>VLOOKUP(A9149,Respondents!A:B,2,FALSE)</f>
        <v>Preparers, Users and Those Charged with Governance</v>
      </c>
      <c r="F9149" s="3" t="str">
        <f>VLOOKUP(A9149,Respondents!A:C,3,FALSE)</f>
        <v>Preparer and Users of sustainability information</v>
      </c>
      <c r="G9149" s="3">
        <f t="shared" si="384"/>
        <v>1</v>
      </c>
      <c r="H9149" s="3">
        <f t="shared" si="385"/>
        <v>0</v>
      </c>
    </row>
    <row r="9150" spans="1:8" x14ac:dyDescent="0.3">
      <c r="A9150" t="s">
        <v>81</v>
      </c>
      <c r="B9150" t="s">
        <v>208</v>
      </c>
      <c r="C9150" t="s">
        <v>215</v>
      </c>
      <c r="D9150" t="s">
        <v>159</v>
      </c>
      <c r="E9150" s="3" t="str">
        <f>VLOOKUP(A9150,Respondents!A:B,2,FALSE)</f>
        <v>Preparers, Users and Those Charged with Governance</v>
      </c>
      <c r="F9150" s="3" t="str">
        <f>VLOOKUP(A9150,Respondents!A:C,3,FALSE)</f>
        <v>Preparer and Users of sustainability information</v>
      </c>
      <c r="G9150" s="3">
        <f t="shared" si="384"/>
        <v>2</v>
      </c>
      <c r="H9150" s="3">
        <f t="shared" si="385"/>
        <v>1</v>
      </c>
    </row>
    <row r="9151" spans="1:8" x14ac:dyDescent="0.3">
      <c r="A9151" t="s">
        <v>81</v>
      </c>
      <c r="B9151" t="s">
        <v>208</v>
      </c>
      <c r="C9151" t="s">
        <v>380</v>
      </c>
      <c r="D9151" t="s">
        <v>155</v>
      </c>
      <c r="E9151" s="3" t="str">
        <f>VLOOKUP(A9151,Respondents!A:B,2,FALSE)</f>
        <v>Preparers, Users and Those Charged with Governance</v>
      </c>
      <c r="F9151" s="3" t="str">
        <f>VLOOKUP(A9151,Respondents!A:C,3,FALSE)</f>
        <v>Preparer and Users of sustainability information</v>
      </c>
      <c r="G9151" s="3">
        <f t="shared" si="384"/>
        <v>2</v>
      </c>
      <c r="H9151" s="3">
        <f t="shared" si="385"/>
        <v>0</v>
      </c>
    </row>
    <row r="9152" spans="1:8" x14ac:dyDescent="0.3">
      <c r="A9152" t="s">
        <v>81</v>
      </c>
      <c r="B9152" t="s">
        <v>208</v>
      </c>
      <c r="C9152" t="s">
        <v>267</v>
      </c>
      <c r="D9152" t="s">
        <v>155</v>
      </c>
      <c r="E9152" s="3" t="str">
        <f>VLOOKUP(A9152,Respondents!A:B,2,FALSE)</f>
        <v>Preparers, Users and Those Charged with Governance</v>
      </c>
      <c r="F9152" s="3" t="str">
        <f>VLOOKUP(A9152,Respondents!A:C,3,FALSE)</f>
        <v>Preparer and Users of sustainability information</v>
      </c>
      <c r="G9152" s="3">
        <f t="shared" si="384"/>
        <v>2</v>
      </c>
      <c r="H9152" s="3">
        <f t="shared" si="385"/>
        <v>0</v>
      </c>
    </row>
    <row r="9153" spans="1:8" x14ac:dyDescent="0.3">
      <c r="A9153" t="s">
        <v>81</v>
      </c>
      <c r="B9153" t="s">
        <v>208</v>
      </c>
      <c r="C9153" t="s">
        <v>268</v>
      </c>
      <c r="D9153" t="s">
        <v>155</v>
      </c>
      <c r="E9153" s="3" t="str">
        <f>VLOOKUP(A9153,Respondents!A:B,2,FALSE)</f>
        <v>Preparers, Users and Those Charged with Governance</v>
      </c>
      <c r="F9153" s="3" t="str">
        <f>VLOOKUP(A9153,Respondents!A:C,3,FALSE)</f>
        <v>Preparer and Users of sustainability information</v>
      </c>
      <c r="G9153" s="3">
        <f t="shared" si="384"/>
        <v>2</v>
      </c>
      <c r="H9153" s="3">
        <f t="shared" si="385"/>
        <v>0</v>
      </c>
    </row>
    <row r="9154" spans="1:8" x14ac:dyDescent="0.3">
      <c r="A9154" t="s">
        <v>81</v>
      </c>
      <c r="B9154" t="s">
        <v>208</v>
      </c>
      <c r="C9154" t="s">
        <v>381</v>
      </c>
      <c r="D9154" t="s">
        <v>155</v>
      </c>
      <c r="E9154" s="3" t="str">
        <f>VLOOKUP(A9154,Respondents!A:B,2,FALSE)</f>
        <v>Preparers, Users and Those Charged with Governance</v>
      </c>
      <c r="F9154" s="3" t="str">
        <f>VLOOKUP(A9154,Respondents!A:C,3,FALSE)</f>
        <v>Preparer and Users of sustainability information</v>
      </c>
      <c r="G9154" s="3">
        <f t="shared" si="384"/>
        <v>2</v>
      </c>
      <c r="H9154" s="3">
        <f t="shared" si="385"/>
        <v>0</v>
      </c>
    </row>
    <row r="9155" spans="1:8" x14ac:dyDescent="0.3">
      <c r="A9155" t="s">
        <v>81</v>
      </c>
      <c r="B9155" t="s">
        <v>222</v>
      </c>
      <c r="C9155" t="s">
        <v>223</v>
      </c>
      <c r="D9155" t="s">
        <v>155</v>
      </c>
      <c r="E9155" s="3" t="str">
        <f>VLOOKUP(A9155,Respondents!A:B,2,FALSE)</f>
        <v>Preparers, Users and Those Charged with Governance</v>
      </c>
      <c r="F9155" s="3" t="str">
        <f>VLOOKUP(A9155,Respondents!A:C,3,FALSE)</f>
        <v>Preparer and Users of sustainability information</v>
      </c>
      <c r="G9155" s="3">
        <f t="shared" si="384"/>
        <v>1</v>
      </c>
      <c r="H9155" s="3">
        <f t="shared" si="385"/>
        <v>0</v>
      </c>
    </row>
    <row r="9156" spans="1:8" x14ac:dyDescent="0.3">
      <c r="A9156" t="s">
        <v>81</v>
      </c>
      <c r="B9156" t="s">
        <v>222</v>
      </c>
      <c r="C9156" t="s">
        <v>224</v>
      </c>
      <c r="D9156" t="s">
        <v>159</v>
      </c>
      <c r="E9156" s="3" t="str">
        <f>VLOOKUP(A9156,Respondents!A:B,2,FALSE)</f>
        <v>Preparers, Users and Those Charged with Governance</v>
      </c>
      <c r="F9156" s="3" t="str">
        <f>VLOOKUP(A9156,Respondents!A:C,3,FALSE)</f>
        <v>Preparer and Users of sustainability information</v>
      </c>
      <c r="G9156" s="3">
        <f t="shared" si="384"/>
        <v>1</v>
      </c>
      <c r="H9156" s="3">
        <f t="shared" si="385"/>
        <v>1</v>
      </c>
    </row>
    <row r="9157" spans="1:8" x14ac:dyDescent="0.3">
      <c r="A9157" t="s">
        <v>81</v>
      </c>
      <c r="B9157" t="s">
        <v>222</v>
      </c>
      <c r="C9157" t="s">
        <v>225</v>
      </c>
      <c r="D9157" t="s">
        <v>155</v>
      </c>
      <c r="E9157" s="3" t="str">
        <f>VLOOKUP(A9157,Respondents!A:B,2,FALSE)</f>
        <v>Preparers, Users and Those Charged with Governance</v>
      </c>
      <c r="F9157" s="3" t="str">
        <f>VLOOKUP(A9157,Respondents!A:C,3,FALSE)</f>
        <v>Preparer and Users of sustainability information</v>
      </c>
      <c r="G9157" s="3">
        <f t="shared" si="384"/>
        <v>1</v>
      </c>
      <c r="H9157" s="3">
        <f t="shared" si="385"/>
        <v>0</v>
      </c>
    </row>
    <row r="9158" spans="1:8" x14ac:dyDescent="0.3">
      <c r="A9158" t="s">
        <v>81</v>
      </c>
      <c r="B9158" t="s">
        <v>222</v>
      </c>
      <c r="C9158" t="s">
        <v>226</v>
      </c>
      <c r="D9158" t="s">
        <v>155</v>
      </c>
      <c r="E9158" s="3" t="str">
        <f>VLOOKUP(A9158,Respondents!A:B,2,FALSE)</f>
        <v>Preparers, Users and Those Charged with Governance</v>
      </c>
      <c r="F9158" s="3" t="str">
        <f>VLOOKUP(A9158,Respondents!A:C,3,FALSE)</f>
        <v>Preparer and Users of sustainability information</v>
      </c>
      <c r="G9158" s="3">
        <f t="shared" si="384"/>
        <v>1</v>
      </c>
      <c r="H9158" s="3">
        <f t="shared" si="385"/>
        <v>0</v>
      </c>
    </row>
    <row r="9159" spans="1:8" x14ac:dyDescent="0.3">
      <c r="A9159" t="s">
        <v>81</v>
      </c>
      <c r="B9159" t="s">
        <v>222</v>
      </c>
      <c r="C9159" t="s">
        <v>227</v>
      </c>
      <c r="D9159" t="s">
        <v>155</v>
      </c>
      <c r="E9159" s="3" t="str">
        <f>VLOOKUP(A9159,Respondents!A:B,2,FALSE)</f>
        <v>Preparers, Users and Those Charged with Governance</v>
      </c>
      <c r="F9159" s="3" t="str">
        <f>VLOOKUP(A9159,Respondents!A:C,3,FALSE)</f>
        <v>Preparer and Users of sustainability information</v>
      </c>
      <c r="G9159" s="3">
        <f t="shared" si="384"/>
        <v>1</v>
      </c>
      <c r="H9159" s="3">
        <f t="shared" si="385"/>
        <v>0</v>
      </c>
    </row>
    <row r="9160" spans="1:8" x14ac:dyDescent="0.3">
      <c r="A9160" t="s">
        <v>81</v>
      </c>
      <c r="B9160" t="s">
        <v>222</v>
      </c>
      <c r="C9160" t="s">
        <v>228</v>
      </c>
      <c r="D9160" t="s">
        <v>155</v>
      </c>
      <c r="E9160" s="3" t="str">
        <f>VLOOKUP(A9160,Respondents!A:B,2,FALSE)</f>
        <v>Preparers, Users and Those Charged with Governance</v>
      </c>
      <c r="F9160" s="3" t="str">
        <f>VLOOKUP(A9160,Respondents!A:C,3,FALSE)</f>
        <v>Preparer and Users of sustainability information</v>
      </c>
      <c r="G9160" s="3">
        <f t="shared" si="384"/>
        <v>1</v>
      </c>
      <c r="H9160" s="3">
        <f t="shared" si="385"/>
        <v>0</v>
      </c>
    </row>
    <row r="9161" spans="1:8" x14ac:dyDescent="0.3">
      <c r="A9161" t="s">
        <v>81</v>
      </c>
      <c r="B9161" t="s">
        <v>222</v>
      </c>
      <c r="C9161" t="s">
        <v>314</v>
      </c>
      <c r="D9161" t="s">
        <v>159</v>
      </c>
      <c r="E9161" s="3" t="str">
        <f>VLOOKUP(A9161,Respondents!A:B,2,FALSE)</f>
        <v>Preparers, Users and Those Charged with Governance</v>
      </c>
      <c r="F9161" s="3" t="str">
        <f>VLOOKUP(A9161,Respondents!A:C,3,FALSE)</f>
        <v>Preparer and Users of sustainability information</v>
      </c>
      <c r="G9161" s="3">
        <f t="shared" si="384"/>
        <v>2</v>
      </c>
      <c r="H9161" s="3">
        <f t="shared" si="385"/>
        <v>1</v>
      </c>
    </row>
    <row r="9162" spans="1:8" x14ac:dyDescent="0.3">
      <c r="A9162" t="s">
        <v>81</v>
      </c>
      <c r="B9162" t="s">
        <v>222</v>
      </c>
      <c r="C9162" t="s">
        <v>315</v>
      </c>
      <c r="D9162" t="s">
        <v>155</v>
      </c>
      <c r="E9162" s="3" t="str">
        <f>VLOOKUP(A9162,Respondents!A:B,2,FALSE)</f>
        <v>Preparers, Users and Those Charged with Governance</v>
      </c>
      <c r="F9162" s="3" t="str">
        <f>VLOOKUP(A9162,Respondents!A:C,3,FALSE)</f>
        <v>Preparer and Users of sustainability information</v>
      </c>
      <c r="G9162" s="3">
        <f t="shared" ref="G9162:G9225" si="386">IF(LEN(C9162)-LEN(SUBSTITUTE(C9162,".",""))&lt;=1,1,2)</f>
        <v>2</v>
      </c>
      <c r="H9162" s="3">
        <f t="shared" ref="H9162:H9225" si="387">IF(D9162="Yes",1,0)</f>
        <v>0</v>
      </c>
    </row>
    <row r="9163" spans="1:8" x14ac:dyDescent="0.3">
      <c r="A9163" t="s">
        <v>81</v>
      </c>
      <c r="B9163" t="s">
        <v>222</v>
      </c>
      <c r="C9163" t="s">
        <v>271</v>
      </c>
      <c r="D9163" t="s">
        <v>155</v>
      </c>
      <c r="E9163" s="3" t="str">
        <f>VLOOKUP(A9163,Respondents!A:B,2,FALSE)</f>
        <v>Preparers, Users and Those Charged with Governance</v>
      </c>
      <c r="F9163" s="3" t="str">
        <f>VLOOKUP(A9163,Respondents!A:C,3,FALSE)</f>
        <v>Preparer and Users of sustainability information</v>
      </c>
      <c r="G9163" s="3">
        <f t="shared" si="386"/>
        <v>2</v>
      </c>
      <c r="H9163" s="3">
        <f t="shared" si="387"/>
        <v>0</v>
      </c>
    </row>
    <row r="9164" spans="1:8" x14ac:dyDescent="0.3">
      <c r="A9164" t="s">
        <v>81</v>
      </c>
      <c r="B9164" t="s">
        <v>222</v>
      </c>
      <c r="C9164" t="s">
        <v>382</v>
      </c>
      <c r="D9164" t="s">
        <v>155</v>
      </c>
      <c r="E9164" s="3" t="str">
        <f>VLOOKUP(A9164,Respondents!A:B,2,FALSE)</f>
        <v>Preparers, Users and Those Charged with Governance</v>
      </c>
      <c r="F9164" s="3" t="str">
        <f>VLOOKUP(A9164,Respondents!A:C,3,FALSE)</f>
        <v>Preparer and Users of sustainability information</v>
      </c>
      <c r="G9164" s="3">
        <f t="shared" si="386"/>
        <v>2</v>
      </c>
      <c r="H9164" s="3">
        <f t="shared" si="387"/>
        <v>0</v>
      </c>
    </row>
    <row r="9165" spans="1:8" x14ac:dyDescent="0.3">
      <c r="A9165" t="s">
        <v>81</v>
      </c>
      <c r="B9165" t="s">
        <v>229</v>
      </c>
      <c r="C9165" t="s">
        <v>230</v>
      </c>
      <c r="D9165" t="s">
        <v>155</v>
      </c>
      <c r="E9165" s="3" t="str">
        <f>VLOOKUP(A9165,Respondents!A:B,2,FALSE)</f>
        <v>Preparers, Users and Those Charged with Governance</v>
      </c>
      <c r="F9165" s="3" t="str">
        <f>VLOOKUP(A9165,Respondents!A:C,3,FALSE)</f>
        <v>Preparer and Users of sustainability information</v>
      </c>
      <c r="G9165" s="3">
        <f t="shared" si="386"/>
        <v>1</v>
      </c>
      <c r="H9165" s="3">
        <f t="shared" si="387"/>
        <v>0</v>
      </c>
    </row>
    <row r="9166" spans="1:8" x14ac:dyDescent="0.3">
      <c r="A9166" t="s">
        <v>81</v>
      </c>
      <c r="B9166" t="s">
        <v>229</v>
      </c>
      <c r="C9166" t="s">
        <v>231</v>
      </c>
      <c r="D9166" t="s">
        <v>159</v>
      </c>
      <c r="E9166" s="3" t="str">
        <f>VLOOKUP(A9166,Respondents!A:B,2,FALSE)</f>
        <v>Preparers, Users and Those Charged with Governance</v>
      </c>
      <c r="F9166" s="3" t="str">
        <f>VLOOKUP(A9166,Respondents!A:C,3,FALSE)</f>
        <v>Preparer and Users of sustainability information</v>
      </c>
      <c r="G9166" s="3">
        <f t="shared" si="386"/>
        <v>1</v>
      </c>
      <c r="H9166" s="3">
        <f t="shared" si="387"/>
        <v>1</v>
      </c>
    </row>
    <row r="9167" spans="1:8" x14ac:dyDescent="0.3">
      <c r="A9167" t="s">
        <v>81</v>
      </c>
      <c r="B9167" t="s">
        <v>229</v>
      </c>
      <c r="C9167" t="s">
        <v>232</v>
      </c>
      <c r="D9167" t="s">
        <v>155</v>
      </c>
      <c r="E9167" s="3" t="str">
        <f>VLOOKUP(A9167,Respondents!A:B,2,FALSE)</f>
        <v>Preparers, Users and Those Charged with Governance</v>
      </c>
      <c r="F9167" s="3" t="str">
        <f>VLOOKUP(A9167,Respondents!A:C,3,FALSE)</f>
        <v>Preparer and Users of sustainability information</v>
      </c>
      <c r="G9167" s="3">
        <f t="shared" si="386"/>
        <v>1</v>
      </c>
      <c r="H9167" s="3">
        <f t="shared" si="387"/>
        <v>0</v>
      </c>
    </row>
    <row r="9168" spans="1:8" x14ac:dyDescent="0.3">
      <c r="A9168" t="s">
        <v>81</v>
      </c>
      <c r="B9168" t="s">
        <v>229</v>
      </c>
      <c r="C9168" t="s">
        <v>233</v>
      </c>
      <c r="D9168" t="s">
        <v>155</v>
      </c>
      <c r="E9168" s="3" t="str">
        <f>VLOOKUP(A9168,Respondents!A:B,2,FALSE)</f>
        <v>Preparers, Users and Those Charged with Governance</v>
      </c>
      <c r="F9168" s="3" t="str">
        <f>VLOOKUP(A9168,Respondents!A:C,3,FALSE)</f>
        <v>Preparer and Users of sustainability information</v>
      </c>
      <c r="G9168" s="3">
        <f t="shared" si="386"/>
        <v>1</v>
      </c>
      <c r="H9168" s="3">
        <f t="shared" si="387"/>
        <v>0</v>
      </c>
    </row>
    <row r="9169" spans="1:8" x14ac:dyDescent="0.3">
      <c r="A9169" t="s">
        <v>81</v>
      </c>
      <c r="B9169" t="s">
        <v>229</v>
      </c>
      <c r="C9169" t="s">
        <v>234</v>
      </c>
      <c r="D9169" t="s">
        <v>155</v>
      </c>
      <c r="E9169" s="3" t="str">
        <f>VLOOKUP(A9169,Respondents!A:B,2,FALSE)</f>
        <v>Preparers, Users and Those Charged with Governance</v>
      </c>
      <c r="F9169" s="3" t="str">
        <f>VLOOKUP(A9169,Respondents!A:C,3,FALSE)</f>
        <v>Preparer and Users of sustainability information</v>
      </c>
      <c r="G9169" s="3">
        <f t="shared" si="386"/>
        <v>1</v>
      </c>
      <c r="H9169" s="3">
        <f t="shared" si="387"/>
        <v>0</v>
      </c>
    </row>
    <row r="9170" spans="1:8" x14ac:dyDescent="0.3">
      <c r="A9170" t="s">
        <v>81</v>
      </c>
      <c r="B9170" t="s">
        <v>229</v>
      </c>
      <c r="C9170" t="s">
        <v>235</v>
      </c>
      <c r="D9170" t="s">
        <v>155</v>
      </c>
      <c r="E9170" s="3" t="str">
        <f>VLOOKUP(A9170,Respondents!A:B,2,FALSE)</f>
        <v>Preparers, Users and Those Charged with Governance</v>
      </c>
      <c r="F9170" s="3" t="str">
        <f>VLOOKUP(A9170,Respondents!A:C,3,FALSE)</f>
        <v>Preparer and Users of sustainability information</v>
      </c>
      <c r="G9170" s="3">
        <f t="shared" si="386"/>
        <v>1</v>
      </c>
      <c r="H9170" s="3">
        <f t="shared" si="387"/>
        <v>0</v>
      </c>
    </row>
    <row r="9171" spans="1:8" x14ac:dyDescent="0.3">
      <c r="A9171" t="s">
        <v>81</v>
      </c>
      <c r="B9171" t="s">
        <v>229</v>
      </c>
      <c r="C9171" t="s">
        <v>316</v>
      </c>
      <c r="D9171" t="s">
        <v>155</v>
      </c>
      <c r="E9171" s="3" t="str">
        <f>VLOOKUP(A9171,Respondents!A:B,2,FALSE)</f>
        <v>Preparers, Users and Those Charged with Governance</v>
      </c>
      <c r="F9171" s="3" t="str">
        <f>VLOOKUP(A9171,Respondents!A:C,3,FALSE)</f>
        <v>Preparer and Users of sustainability information</v>
      </c>
      <c r="G9171" s="3">
        <f t="shared" si="386"/>
        <v>2</v>
      </c>
      <c r="H9171" s="3">
        <f t="shared" si="387"/>
        <v>0</v>
      </c>
    </row>
    <row r="9172" spans="1:8" x14ac:dyDescent="0.3">
      <c r="A9172" t="s">
        <v>81</v>
      </c>
      <c r="B9172" t="s">
        <v>229</v>
      </c>
      <c r="C9172" t="s">
        <v>317</v>
      </c>
      <c r="D9172" t="s">
        <v>155</v>
      </c>
      <c r="E9172" s="3" t="str">
        <f>VLOOKUP(A9172,Respondents!A:B,2,FALSE)</f>
        <v>Preparers, Users and Those Charged with Governance</v>
      </c>
      <c r="F9172" s="3" t="str">
        <f>VLOOKUP(A9172,Respondents!A:C,3,FALSE)</f>
        <v>Preparer and Users of sustainability information</v>
      </c>
      <c r="G9172" s="3">
        <f t="shared" si="386"/>
        <v>2</v>
      </c>
      <c r="H9172" s="3">
        <f t="shared" si="387"/>
        <v>0</v>
      </c>
    </row>
    <row r="9173" spans="1:8" x14ac:dyDescent="0.3">
      <c r="A9173" t="s">
        <v>81</v>
      </c>
      <c r="B9173" t="s">
        <v>229</v>
      </c>
      <c r="C9173" t="s">
        <v>272</v>
      </c>
      <c r="D9173" t="s">
        <v>159</v>
      </c>
      <c r="E9173" s="3" t="str">
        <f>VLOOKUP(A9173,Respondents!A:B,2,FALSE)</f>
        <v>Preparers, Users and Those Charged with Governance</v>
      </c>
      <c r="F9173" s="3" t="str">
        <f>VLOOKUP(A9173,Respondents!A:C,3,FALSE)</f>
        <v>Preparer and Users of sustainability information</v>
      </c>
      <c r="G9173" s="3">
        <f t="shared" si="386"/>
        <v>2</v>
      </c>
      <c r="H9173" s="3">
        <f t="shared" si="387"/>
        <v>1</v>
      </c>
    </row>
    <row r="9174" spans="1:8" x14ac:dyDescent="0.3">
      <c r="A9174" t="s">
        <v>81</v>
      </c>
      <c r="B9174" t="s">
        <v>236</v>
      </c>
      <c r="C9174" t="s">
        <v>237</v>
      </c>
      <c r="D9174" t="s">
        <v>159</v>
      </c>
      <c r="E9174" s="3" t="str">
        <f>VLOOKUP(A9174,Respondents!A:B,2,FALSE)</f>
        <v>Preparers, Users and Those Charged with Governance</v>
      </c>
      <c r="F9174" s="3" t="str">
        <f>VLOOKUP(A9174,Respondents!A:C,3,FALSE)</f>
        <v>Preparer and Users of sustainability information</v>
      </c>
      <c r="G9174" s="3">
        <f t="shared" si="386"/>
        <v>1</v>
      </c>
      <c r="H9174" s="3">
        <f t="shared" si="387"/>
        <v>1</v>
      </c>
    </row>
    <row r="9175" spans="1:8" x14ac:dyDescent="0.3">
      <c r="A9175" t="s">
        <v>81</v>
      </c>
      <c r="B9175" t="s">
        <v>236</v>
      </c>
      <c r="C9175" t="s">
        <v>238</v>
      </c>
      <c r="D9175" t="s">
        <v>155</v>
      </c>
      <c r="E9175" s="3" t="str">
        <f>VLOOKUP(A9175,Respondents!A:B,2,FALSE)</f>
        <v>Preparers, Users and Those Charged with Governance</v>
      </c>
      <c r="F9175" s="3" t="str">
        <f>VLOOKUP(A9175,Respondents!A:C,3,FALSE)</f>
        <v>Preparer and Users of sustainability information</v>
      </c>
      <c r="G9175" s="3">
        <f t="shared" si="386"/>
        <v>1</v>
      </c>
      <c r="H9175" s="3">
        <f t="shared" si="387"/>
        <v>0</v>
      </c>
    </row>
    <row r="9176" spans="1:8" x14ac:dyDescent="0.3">
      <c r="A9176" t="s">
        <v>81</v>
      </c>
      <c r="B9176" t="s">
        <v>236</v>
      </c>
      <c r="C9176" t="s">
        <v>239</v>
      </c>
      <c r="D9176" t="s">
        <v>155</v>
      </c>
      <c r="E9176" s="3" t="str">
        <f>VLOOKUP(A9176,Respondents!A:B,2,FALSE)</f>
        <v>Preparers, Users and Those Charged with Governance</v>
      </c>
      <c r="F9176" s="3" t="str">
        <f>VLOOKUP(A9176,Respondents!A:C,3,FALSE)</f>
        <v>Preparer and Users of sustainability information</v>
      </c>
      <c r="G9176" s="3">
        <f t="shared" si="386"/>
        <v>1</v>
      </c>
      <c r="H9176" s="3">
        <f t="shared" si="387"/>
        <v>0</v>
      </c>
    </row>
    <row r="9177" spans="1:8" x14ac:dyDescent="0.3">
      <c r="A9177" t="s">
        <v>81</v>
      </c>
      <c r="B9177" t="s">
        <v>236</v>
      </c>
      <c r="C9177" t="s">
        <v>240</v>
      </c>
      <c r="D9177" t="s">
        <v>155</v>
      </c>
      <c r="E9177" s="3" t="str">
        <f>VLOOKUP(A9177,Respondents!A:B,2,FALSE)</f>
        <v>Preparers, Users and Those Charged with Governance</v>
      </c>
      <c r="F9177" s="3" t="str">
        <f>VLOOKUP(A9177,Respondents!A:C,3,FALSE)</f>
        <v>Preparer and Users of sustainability information</v>
      </c>
      <c r="G9177" s="3">
        <f t="shared" si="386"/>
        <v>1</v>
      </c>
      <c r="H9177" s="3">
        <f t="shared" si="387"/>
        <v>0</v>
      </c>
    </row>
    <row r="9178" spans="1:8" x14ac:dyDescent="0.3">
      <c r="A9178" t="s">
        <v>81</v>
      </c>
      <c r="B9178" t="s">
        <v>236</v>
      </c>
      <c r="C9178" t="s">
        <v>241</v>
      </c>
      <c r="D9178" t="s">
        <v>155</v>
      </c>
      <c r="E9178" s="3" t="str">
        <f>VLOOKUP(A9178,Respondents!A:B,2,FALSE)</f>
        <v>Preparers, Users and Those Charged with Governance</v>
      </c>
      <c r="F9178" s="3" t="str">
        <f>VLOOKUP(A9178,Respondents!A:C,3,FALSE)</f>
        <v>Preparer and Users of sustainability information</v>
      </c>
      <c r="G9178" s="3">
        <f t="shared" si="386"/>
        <v>1</v>
      </c>
      <c r="H9178" s="3">
        <f t="shared" si="387"/>
        <v>0</v>
      </c>
    </row>
    <row r="9179" spans="1:8" x14ac:dyDescent="0.3">
      <c r="A9179" t="s">
        <v>81</v>
      </c>
      <c r="B9179" t="s">
        <v>236</v>
      </c>
      <c r="C9179" t="s">
        <v>242</v>
      </c>
      <c r="D9179" t="s">
        <v>155</v>
      </c>
      <c r="E9179" s="3" t="str">
        <f>VLOOKUP(A9179,Respondents!A:B,2,FALSE)</f>
        <v>Preparers, Users and Those Charged with Governance</v>
      </c>
      <c r="F9179" s="3" t="str">
        <f>VLOOKUP(A9179,Respondents!A:C,3,FALSE)</f>
        <v>Preparer and Users of sustainability information</v>
      </c>
      <c r="G9179" s="3">
        <f t="shared" si="386"/>
        <v>1</v>
      </c>
      <c r="H9179" s="3">
        <f t="shared" si="387"/>
        <v>0</v>
      </c>
    </row>
    <row r="9180" spans="1:8" x14ac:dyDescent="0.3">
      <c r="A9180" t="s">
        <v>81</v>
      </c>
      <c r="B9180" t="s">
        <v>236</v>
      </c>
      <c r="C9180" t="s">
        <v>318</v>
      </c>
      <c r="D9180" t="s">
        <v>155</v>
      </c>
      <c r="E9180" s="3" t="str">
        <f>VLOOKUP(A9180,Respondents!A:B,2,FALSE)</f>
        <v>Preparers, Users and Those Charged with Governance</v>
      </c>
      <c r="F9180" s="3" t="str">
        <f>VLOOKUP(A9180,Respondents!A:C,3,FALSE)</f>
        <v>Preparer and Users of sustainability information</v>
      </c>
      <c r="G9180" s="3">
        <f t="shared" si="386"/>
        <v>2</v>
      </c>
      <c r="H9180" s="3">
        <f t="shared" si="387"/>
        <v>0</v>
      </c>
    </row>
    <row r="9181" spans="1:8" x14ac:dyDescent="0.3">
      <c r="A9181" t="s">
        <v>81</v>
      </c>
      <c r="B9181" t="s">
        <v>236</v>
      </c>
      <c r="C9181" t="s">
        <v>383</v>
      </c>
      <c r="D9181" t="s">
        <v>155</v>
      </c>
      <c r="E9181" s="3" t="str">
        <f>VLOOKUP(A9181,Respondents!A:B,2,FALSE)</f>
        <v>Preparers, Users and Those Charged with Governance</v>
      </c>
      <c r="F9181" s="3" t="str">
        <f>VLOOKUP(A9181,Respondents!A:C,3,FALSE)</f>
        <v>Preparer and Users of sustainability information</v>
      </c>
      <c r="G9181" s="3">
        <f t="shared" si="386"/>
        <v>2</v>
      </c>
      <c r="H9181" s="3">
        <f t="shared" si="387"/>
        <v>0</v>
      </c>
    </row>
    <row r="9182" spans="1:8" x14ac:dyDescent="0.3">
      <c r="A9182" t="s">
        <v>81</v>
      </c>
      <c r="B9182" t="s">
        <v>236</v>
      </c>
      <c r="C9182" t="s">
        <v>384</v>
      </c>
      <c r="D9182" t="s">
        <v>155</v>
      </c>
      <c r="E9182" s="3" t="str">
        <f>VLOOKUP(A9182,Respondents!A:B,2,FALSE)</f>
        <v>Preparers, Users and Those Charged with Governance</v>
      </c>
      <c r="F9182" s="3" t="str">
        <f>VLOOKUP(A9182,Respondents!A:C,3,FALSE)</f>
        <v>Preparer and Users of sustainability information</v>
      </c>
      <c r="G9182" s="3">
        <f t="shared" si="386"/>
        <v>2</v>
      </c>
      <c r="H9182" s="3">
        <f t="shared" si="387"/>
        <v>0</v>
      </c>
    </row>
    <row r="9183" spans="1:8" x14ac:dyDescent="0.3">
      <c r="A9183" t="s">
        <v>81</v>
      </c>
      <c r="B9183" t="s">
        <v>236</v>
      </c>
      <c r="C9183" t="s">
        <v>319</v>
      </c>
      <c r="D9183" t="s">
        <v>155</v>
      </c>
      <c r="E9183" s="3" t="str">
        <f>VLOOKUP(A9183,Respondents!A:B,2,FALSE)</f>
        <v>Preparers, Users and Those Charged with Governance</v>
      </c>
      <c r="F9183" s="3" t="str">
        <f>VLOOKUP(A9183,Respondents!A:C,3,FALSE)</f>
        <v>Preparer and Users of sustainability information</v>
      </c>
      <c r="G9183" s="3">
        <f t="shared" si="386"/>
        <v>2</v>
      </c>
      <c r="H9183" s="3">
        <f t="shared" si="387"/>
        <v>0</v>
      </c>
    </row>
    <row r="9184" spans="1:8" x14ac:dyDescent="0.3">
      <c r="A9184" t="s">
        <v>81</v>
      </c>
      <c r="B9184" t="s">
        <v>277</v>
      </c>
      <c r="C9184" t="s">
        <v>278</v>
      </c>
      <c r="D9184" t="s">
        <v>159</v>
      </c>
      <c r="E9184" s="3" t="str">
        <f>VLOOKUP(A9184,Respondents!A:B,2,FALSE)</f>
        <v>Preparers, Users and Those Charged with Governance</v>
      </c>
      <c r="F9184" s="3" t="str">
        <f>VLOOKUP(A9184,Respondents!A:C,3,FALSE)</f>
        <v>Preparer and Users of sustainability information</v>
      </c>
      <c r="G9184" s="3">
        <f t="shared" si="386"/>
        <v>1</v>
      </c>
      <c r="H9184" s="3">
        <f t="shared" si="387"/>
        <v>1</v>
      </c>
    </row>
    <row r="9185" spans="1:8" x14ac:dyDescent="0.3">
      <c r="A9185" t="s">
        <v>81</v>
      </c>
      <c r="B9185" t="s">
        <v>277</v>
      </c>
      <c r="C9185" t="s">
        <v>279</v>
      </c>
      <c r="D9185" t="s">
        <v>155</v>
      </c>
      <c r="E9185" s="3" t="str">
        <f>VLOOKUP(A9185,Respondents!A:B,2,FALSE)</f>
        <v>Preparers, Users and Those Charged with Governance</v>
      </c>
      <c r="F9185" s="3" t="str">
        <f>VLOOKUP(A9185,Respondents!A:C,3,FALSE)</f>
        <v>Preparer and Users of sustainability information</v>
      </c>
      <c r="G9185" s="3">
        <f t="shared" si="386"/>
        <v>1</v>
      </c>
      <c r="H9185" s="3">
        <f t="shared" si="387"/>
        <v>0</v>
      </c>
    </row>
    <row r="9186" spans="1:8" x14ac:dyDescent="0.3">
      <c r="A9186" t="s">
        <v>81</v>
      </c>
      <c r="B9186" t="s">
        <v>277</v>
      </c>
      <c r="C9186" t="s">
        <v>280</v>
      </c>
      <c r="D9186" t="s">
        <v>155</v>
      </c>
      <c r="E9186" s="3" t="str">
        <f>VLOOKUP(A9186,Respondents!A:B,2,FALSE)</f>
        <v>Preparers, Users and Those Charged with Governance</v>
      </c>
      <c r="F9186" s="3" t="str">
        <f>VLOOKUP(A9186,Respondents!A:C,3,FALSE)</f>
        <v>Preparer and Users of sustainability information</v>
      </c>
      <c r="G9186" s="3">
        <f t="shared" si="386"/>
        <v>1</v>
      </c>
      <c r="H9186" s="3">
        <f t="shared" si="387"/>
        <v>0</v>
      </c>
    </row>
    <row r="9187" spans="1:8" x14ac:dyDescent="0.3">
      <c r="A9187" t="s">
        <v>81</v>
      </c>
      <c r="B9187" t="s">
        <v>277</v>
      </c>
      <c r="C9187" t="s">
        <v>281</v>
      </c>
      <c r="D9187" t="s">
        <v>155</v>
      </c>
      <c r="E9187" s="3" t="str">
        <f>VLOOKUP(A9187,Respondents!A:B,2,FALSE)</f>
        <v>Preparers, Users and Those Charged with Governance</v>
      </c>
      <c r="F9187" s="3" t="str">
        <f>VLOOKUP(A9187,Respondents!A:C,3,FALSE)</f>
        <v>Preparer and Users of sustainability information</v>
      </c>
      <c r="G9187" s="3">
        <f t="shared" si="386"/>
        <v>1</v>
      </c>
      <c r="H9187" s="3">
        <f t="shared" si="387"/>
        <v>0</v>
      </c>
    </row>
    <row r="9188" spans="1:8" x14ac:dyDescent="0.3">
      <c r="A9188" t="s">
        <v>81</v>
      </c>
      <c r="B9188" t="s">
        <v>277</v>
      </c>
      <c r="C9188" t="s">
        <v>282</v>
      </c>
      <c r="D9188" t="s">
        <v>155</v>
      </c>
      <c r="E9188" s="3" t="str">
        <f>VLOOKUP(A9188,Respondents!A:B,2,FALSE)</f>
        <v>Preparers, Users and Those Charged with Governance</v>
      </c>
      <c r="F9188" s="3" t="str">
        <f>VLOOKUP(A9188,Respondents!A:C,3,FALSE)</f>
        <v>Preparer and Users of sustainability information</v>
      </c>
      <c r="G9188" s="3">
        <f t="shared" si="386"/>
        <v>1</v>
      </c>
      <c r="H9188" s="3">
        <f t="shared" si="387"/>
        <v>0</v>
      </c>
    </row>
    <row r="9189" spans="1:8" x14ac:dyDescent="0.3">
      <c r="A9189" t="s">
        <v>81</v>
      </c>
      <c r="B9189" t="s">
        <v>277</v>
      </c>
      <c r="C9189" t="s">
        <v>283</v>
      </c>
      <c r="D9189" t="s">
        <v>155</v>
      </c>
      <c r="E9189" s="3" t="str">
        <f>VLOOKUP(A9189,Respondents!A:B,2,FALSE)</f>
        <v>Preparers, Users and Those Charged with Governance</v>
      </c>
      <c r="F9189" s="3" t="str">
        <f>VLOOKUP(A9189,Respondents!A:C,3,FALSE)</f>
        <v>Preparer and Users of sustainability information</v>
      </c>
      <c r="G9189" s="3">
        <f t="shared" si="386"/>
        <v>1</v>
      </c>
      <c r="H9189" s="3">
        <f t="shared" si="387"/>
        <v>0</v>
      </c>
    </row>
    <row r="9190" spans="1:8" x14ac:dyDescent="0.3">
      <c r="A9190" t="s">
        <v>81</v>
      </c>
      <c r="B9190" t="s">
        <v>277</v>
      </c>
      <c r="C9190" t="s">
        <v>385</v>
      </c>
      <c r="D9190" t="s">
        <v>155</v>
      </c>
      <c r="E9190" s="3" t="str">
        <f>VLOOKUP(A9190,Respondents!A:B,2,FALSE)</f>
        <v>Preparers, Users and Those Charged with Governance</v>
      </c>
      <c r="F9190" s="3" t="str">
        <f>VLOOKUP(A9190,Respondents!A:C,3,FALSE)</f>
        <v>Preparer and Users of sustainability information</v>
      </c>
      <c r="G9190" s="3">
        <f t="shared" si="386"/>
        <v>2</v>
      </c>
      <c r="H9190" s="3">
        <f t="shared" si="387"/>
        <v>0</v>
      </c>
    </row>
    <row r="9191" spans="1:8" x14ac:dyDescent="0.3">
      <c r="A9191" t="s">
        <v>81</v>
      </c>
      <c r="B9191" t="s">
        <v>277</v>
      </c>
      <c r="C9191" t="s">
        <v>320</v>
      </c>
      <c r="D9191" t="s">
        <v>155</v>
      </c>
      <c r="E9191" s="3" t="str">
        <f>VLOOKUP(A9191,Respondents!A:B,2,FALSE)</f>
        <v>Preparers, Users and Those Charged with Governance</v>
      </c>
      <c r="F9191" s="3" t="str">
        <f>VLOOKUP(A9191,Respondents!A:C,3,FALSE)</f>
        <v>Preparer and Users of sustainability information</v>
      </c>
      <c r="G9191" s="3">
        <f t="shared" si="386"/>
        <v>2</v>
      </c>
      <c r="H9191" s="3">
        <f t="shared" si="387"/>
        <v>0</v>
      </c>
    </row>
    <row r="9192" spans="1:8" x14ac:dyDescent="0.3">
      <c r="A9192" t="s">
        <v>81</v>
      </c>
      <c r="B9192" t="s">
        <v>277</v>
      </c>
      <c r="C9192" t="s">
        <v>321</v>
      </c>
      <c r="D9192" t="s">
        <v>155</v>
      </c>
      <c r="E9192" s="3" t="str">
        <f>VLOOKUP(A9192,Respondents!A:B,2,FALSE)</f>
        <v>Preparers, Users and Those Charged with Governance</v>
      </c>
      <c r="F9192" s="3" t="str">
        <f>VLOOKUP(A9192,Respondents!A:C,3,FALSE)</f>
        <v>Preparer and Users of sustainability information</v>
      </c>
      <c r="G9192" s="3">
        <f t="shared" si="386"/>
        <v>2</v>
      </c>
      <c r="H9192" s="3">
        <f t="shared" si="387"/>
        <v>0</v>
      </c>
    </row>
    <row r="9193" spans="1:8" x14ac:dyDescent="0.3">
      <c r="A9193" t="s">
        <v>81</v>
      </c>
      <c r="B9193" t="s">
        <v>277</v>
      </c>
      <c r="C9193" t="s">
        <v>322</v>
      </c>
      <c r="D9193" t="s">
        <v>155</v>
      </c>
      <c r="E9193" s="3" t="str">
        <f>VLOOKUP(A9193,Respondents!A:B,2,FALSE)</f>
        <v>Preparers, Users and Those Charged with Governance</v>
      </c>
      <c r="F9193" s="3" t="str">
        <f>VLOOKUP(A9193,Respondents!A:C,3,FALSE)</f>
        <v>Preparer and Users of sustainability information</v>
      </c>
      <c r="G9193" s="3">
        <f t="shared" si="386"/>
        <v>2</v>
      </c>
      <c r="H9193" s="3">
        <f t="shared" si="387"/>
        <v>0</v>
      </c>
    </row>
    <row r="9194" spans="1:8" x14ac:dyDescent="0.3">
      <c r="A9194" t="s">
        <v>81</v>
      </c>
      <c r="B9194" t="s">
        <v>266</v>
      </c>
      <c r="C9194" t="s">
        <v>284</v>
      </c>
      <c r="D9194" t="s">
        <v>159</v>
      </c>
      <c r="E9194" s="3" t="str">
        <f>VLOOKUP(A9194,Respondents!A:B,2,FALSE)</f>
        <v>Preparers, Users and Those Charged with Governance</v>
      </c>
      <c r="F9194" s="3" t="str">
        <f>VLOOKUP(A9194,Respondents!A:C,3,FALSE)</f>
        <v>Preparer and Users of sustainability information</v>
      </c>
      <c r="G9194" s="3">
        <f t="shared" si="386"/>
        <v>1</v>
      </c>
      <c r="H9194" s="3">
        <f t="shared" si="387"/>
        <v>1</v>
      </c>
    </row>
    <row r="9195" spans="1:8" x14ac:dyDescent="0.3">
      <c r="A9195" t="s">
        <v>81</v>
      </c>
      <c r="B9195" t="s">
        <v>266</v>
      </c>
      <c r="C9195" t="s">
        <v>285</v>
      </c>
      <c r="D9195" t="s">
        <v>155</v>
      </c>
      <c r="E9195" s="3" t="str">
        <f>VLOOKUP(A9195,Respondents!A:B,2,FALSE)</f>
        <v>Preparers, Users and Those Charged with Governance</v>
      </c>
      <c r="F9195" s="3" t="str">
        <f>VLOOKUP(A9195,Respondents!A:C,3,FALSE)</f>
        <v>Preparer and Users of sustainability information</v>
      </c>
      <c r="G9195" s="3">
        <f t="shared" si="386"/>
        <v>1</v>
      </c>
      <c r="H9195" s="3">
        <f t="shared" si="387"/>
        <v>0</v>
      </c>
    </row>
    <row r="9196" spans="1:8" x14ac:dyDescent="0.3">
      <c r="A9196" t="s">
        <v>81</v>
      </c>
      <c r="B9196" t="s">
        <v>266</v>
      </c>
      <c r="C9196" t="s">
        <v>323</v>
      </c>
      <c r="D9196" t="s">
        <v>155</v>
      </c>
      <c r="E9196" s="3" t="str">
        <f>VLOOKUP(A9196,Respondents!A:B,2,FALSE)</f>
        <v>Preparers, Users and Those Charged with Governance</v>
      </c>
      <c r="F9196" s="3" t="str">
        <f>VLOOKUP(A9196,Respondents!A:C,3,FALSE)</f>
        <v>Preparer and Users of sustainability information</v>
      </c>
      <c r="G9196" s="3">
        <f t="shared" si="386"/>
        <v>2</v>
      </c>
      <c r="H9196" s="3">
        <f t="shared" si="387"/>
        <v>0</v>
      </c>
    </row>
    <row r="9197" spans="1:8" x14ac:dyDescent="0.3">
      <c r="A9197" t="s">
        <v>81</v>
      </c>
      <c r="B9197" t="s">
        <v>266</v>
      </c>
      <c r="C9197" t="s">
        <v>324</v>
      </c>
      <c r="D9197" t="s">
        <v>155</v>
      </c>
      <c r="E9197" s="3" t="str">
        <f>VLOOKUP(A9197,Respondents!A:B,2,FALSE)</f>
        <v>Preparers, Users and Those Charged with Governance</v>
      </c>
      <c r="F9197" s="3" t="str">
        <f>VLOOKUP(A9197,Respondents!A:C,3,FALSE)</f>
        <v>Preparer and Users of sustainability information</v>
      </c>
      <c r="G9197" s="3">
        <f t="shared" si="386"/>
        <v>2</v>
      </c>
      <c r="H9197" s="3">
        <f t="shared" si="387"/>
        <v>0</v>
      </c>
    </row>
    <row r="9198" spans="1:8" x14ac:dyDescent="0.3">
      <c r="A9198" t="s">
        <v>81</v>
      </c>
      <c r="B9198" t="s">
        <v>266</v>
      </c>
      <c r="C9198" t="s">
        <v>325</v>
      </c>
      <c r="D9198" t="s">
        <v>159</v>
      </c>
      <c r="E9198" s="3" t="str">
        <f>VLOOKUP(A9198,Respondents!A:B,2,FALSE)</f>
        <v>Preparers, Users and Those Charged with Governance</v>
      </c>
      <c r="F9198" s="3" t="str">
        <f>VLOOKUP(A9198,Respondents!A:C,3,FALSE)</f>
        <v>Preparer and Users of sustainability information</v>
      </c>
      <c r="G9198" s="3">
        <f t="shared" si="386"/>
        <v>2</v>
      </c>
      <c r="H9198" s="3">
        <f t="shared" si="387"/>
        <v>1</v>
      </c>
    </row>
    <row r="9199" spans="1:8" x14ac:dyDescent="0.3">
      <c r="A9199" t="s">
        <v>81</v>
      </c>
      <c r="B9199" t="s">
        <v>266</v>
      </c>
      <c r="C9199" t="s">
        <v>326</v>
      </c>
      <c r="D9199" t="s">
        <v>159</v>
      </c>
      <c r="E9199" s="3" t="str">
        <f>VLOOKUP(A9199,Respondents!A:B,2,FALSE)</f>
        <v>Preparers, Users and Those Charged with Governance</v>
      </c>
      <c r="F9199" s="3" t="str">
        <f>VLOOKUP(A9199,Respondents!A:C,3,FALSE)</f>
        <v>Preparer and Users of sustainability information</v>
      </c>
      <c r="G9199" s="3">
        <f t="shared" si="386"/>
        <v>2</v>
      </c>
      <c r="H9199" s="3">
        <f t="shared" si="387"/>
        <v>1</v>
      </c>
    </row>
    <row r="9200" spans="1:8" x14ac:dyDescent="0.3">
      <c r="A9200" t="s">
        <v>81</v>
      </c>
      <c r="B9200" t="s">
        <v>266</v>
      </c>
      <c r="C9200" t="s">
        <v>327</v>
      </c>
      <c r="D9200" t="s">
        <v>155</v>
      </c>
      <c r="E9200" s="3" t="str">
        <f>VLOOKUP(A9200,Respondents!A:B,2,FALSE)</f>
        <v>Preparers, Users and Those Charged with Governance</v>
      </c>
      <c r="F9200" s="3" t="str">
        <f>VLOOKUP(A9200,Respondents!A:C,3,FALSE)</f>
        <v>Preparer and Users of sustainability information</v>
      </c>
      <c r="G9200" s="3">
        <f t="shared" si="386"/>
        <v>2</v>
      </c>
      <c r="H9200" s="3">
        <f t="shared" si="387"/>
        <v>0</v>
      </c>
    </row>
    <row r="9201" spans="1:8" x14ac:dyDescent="0.3">
      <c r="A9201" t="s">
        <v>81</v>
      </c>
      <c r="B9201" t="s">
        <v>266</v>
      </c>
      <c r="C9201" t="s">
        <v>328</v>
      </c>
      <c r="D9201" t="s">
        <v>155</v>
      </c>
      <c r="E9201" s="3" t="str">
        <f>VLOOKUP(A9201,Respondents!A:B,2,FALSE)</f>
        <v>Preparers, Users and Those Charged with Governance</v>
      </c>
      <c r="F9201" s="3" t="str">
        <f>VLOOKUP(A9201,Respondents!A:C,3,FALSE)</f>
        <v>Preparer and Users of sustainability information</v>
      </c>
      <c r="G9201" s="3">
        <f t="shared" si="386"/>
        <v>2</v>
      </c>
      <c r="H9201" s="3">
        <f t="shared" si="387"/>
        <v>0</v>
      </c>
    </row>
    <row r="9202" spans="1:8" x14ac:dyDescent="0.3">
      <c r="A9202" t="s">
        <v>129</v>
      </c>
      <c r="B9202" t="s">
        <v>153</v>
      </c>
      <c r="C9202" t="s">
        <v>154</v>
      </c>
      <c r="D9202" t="s">
        <v>155</v>
      </c>
      <c r="E9202" s="3" t="str">
        <f>VLOOKUP(A9202,Respondents!A:B,2,FALSE)</f>
        <v>Assurance Practitioners</v>
      </c>
      <c r="F9202" s="3" t="str">
        <f>VLOOKUP(A9202,Respondents!A:C,3,FALSE)</f>
        <v>Accounting Firms</v>
      </c>
      <c r="G9202" s="3">
        <f t="shared" si="386"/>
        <v>1</v>
      </c>
      <c r="H9202" s="3">
        <f t="shared" si="387"/>
        <v>0</v>
      </c>
    </row>
    <row r="9203" spans="1:8" x14ac:dyDescent="0.3">
      <c r="A9203" t="s">
        <v>129</v>
      </c>
      <c r="B9203" t="s">
        <v>153</v>
      </c>
      <c r="C9203" t="s">
        <v>156</v>
      </c>
      <c r="D9203" t="s">
        <v>159</v>
      </c>
      <c r="E9203" s="3" t="str">
        <f>VLOOKUP(A9203,Respondents!A:B,2,FALSE)</f>
        <v>Assurance Practitioners</v>
      </c>
      <c r="F9203" s="3" t="str">
        <f>VLOOKUP(A9203,Respondents!A:C,3,FALSE)</f>
        <v>Accounting Firms</v>
      </c>
      <c r="G9203" s="3">
        <f t="shared" si="386"/>
        <v>1</v>
      </c>
      <c r="H9203" s="3">
        <f t="shared" si="387"/>
        <v>1</v>
      </c>
    </row>
    <row r="9204" spans="1:8" x14ac:dyDescent="0.3">
      <c r="A9204" t="s">
        <v>129</v>
      </c>
      <c r="B9204" t="s">
        <v>153</v>
      </c>
      <c r="C9204" t="s">
        <v>157</v>
      </c>
      <c r="D9204" t="s">
        <v>155</v>
      </c>
      <c r="E9204" s="3" t="str">
        <f>VLOOKUP(A9204,Respondents!A:B,2,FALSE)</f>
        <v>Assurance Practitioners</v>
      </c>
      <c r="F9204" s="3" t="str">
        <f>VLOOKUP(A9204,Respondents!A:C,3,FALSE)</f>
        <v>Accounting Firms</v>
      </c>
      <c r="G9204" s="3">
        <f t="shared" si="386"/>
        <v>1</v>
      </c>
      <c r="H9204" s="3">
        <f t="shared" si="387"/>
        <v>0</v>
      </c>
    </row>
    <row r="9205" spans="1:8" x14ac:dyDescent="0.3">
      <c r="A9205" t="s">
        <v>129</v>
      </c>
      <c r="B9205" t="s">
        <v>153</v>
      </c>
      <c r="C9205" t="s">
        <v>158</v>
      </c>
      <c r="D9205" t="s">
        <v>155</v>
      </c>
      <c r="E9205" s="3" t="str">
        <f>VLOOKUP(A9205,Respondents!A:B,2,FALSE)</f>
        <v>Assurance Practitioners</v>
      </c>
      <c r="F9205" s="3" t="str">
        <f>VLOOKUP(A9205,Respondents!A:C,3,FALSE)</f>
        <v>Accounting Firms</v>
      </c>
      <c r="G9205" s="3">
        <f t="shared" si="386"/>
        <v>1</v>
      </c>
      <c r="H9205" s="3">
        <f t="shared" si="387"/>
        <v>0</v>
      </c>
    </row>
    <row r="9206" spans="1:8" x14ac:dyDescent="0.3">
      <c r="A9206" t="s">
        <v>129</v>
      </c>
      <c r="B9206" t="s">
        <v>153</v>
      </c>
      <c r="C9206" t="s">
        <v>160</v>
      </c>
      <c r="D9206" t="s">
        <v>155</v>
      </c>
      <c r="E9206" s="3" t="str">
        <f>VLOOKUP(A9206,Respondents!A:B,2,FALSE)</f>
        <v>Assurance Practitioners</v>
      </c>
      <c r="F9206" s="3" t="str">
        <f>VLOOKUP(A9206,Respondents!A:C,3,FALSE)</f>
        <v>Accounting Firms</v>
      </c>
      <c r="G9206" s="3">
        <f t="shared" si="386"/>
        <v>1</v>
      </c>
      <c r="H9206" s="3">
        <f t="shared" si="387"/>
        <v>0</v>
      </c>
    </row>
    <row r="9207" spans="1:8" x14ac:dyDescent="0.3">
      <c r="A9207" t="s">
        <v>129</v>
      </c>
      <c r="B9207" t="s">
        <v>153</v>
      </c>
      <c r="C9207" t="s">
        <v>161</v>
      </c>
      <c r="D9207" t="s">
        <v>155</v>
      </c>
      <c r="E9207" s="3" t="str">
        <f>VLOOKUP(A9207,Respondents!A:B,2,FALSE)</f>
        <v>Assurance Practitioners</v>
      </c>
      <c r="F9207" s="3" t="str">
        <f>VLOOKUP(A9207,Respondents!A:C,3,FALSE)</f>
        <v>Accounting Firms</v>
      </c>
      <c r="G9207" s="3">
        <f t="shared" si="386"/>
        <v>1</v>
      </c>
      <c r="H9207" s="3">
        <f t="shared" si="387"/>
        <v>0</v>
      </c>
    </row>
    <row r="9208" spans="1:8" x14ac:dyDescent="0.3">
      <c r="A9208" t="s">
        <v>129</v>
      </c>
      <c r="B9208" t="s">
        <v>153</v>
      </c>
      <c r="C9208" t="s">
        <v>300</v>
      </c>
      <c r="D9208" t="s">
        <v>159</v>
      </c>
      <c r="E9208" s="3" t="str">
        <f>VLOOKUP(A9208,Respondents!A:B,2,FALSE)</f>
        <v>Assurance Practitioners</v>
      </c>
      <c r="F9208" s="3" t="str">
        <f>VLOOKUP(A9208,Respondents!A:C,3,FALSE)</f>
        <v>Accounting Firms</v>
      </c>
      <c r="G9208" s="3">
        <f t="shared" si="386"/>
        <v>2</v>
      </c>
      <c r="H9208" s="3">
        <f t="shared" si="387"/>
        <v>1</v>
      </c>
    </row>
    <row r="9209" spans="1:8" x14ac:dyDescent="0.3">
      <c r="A9209" t="s">
        <v>129</v>
      </c>
      <c r="B9209" t="s">
        <v>153</v>
      </c>
      <c r="C9209" t="s">
        <v>301</v>
      </c>
      <c r="D9209" t="s">
        <v>159</v>
      </c>
      <c r="E9209" s="3" t="str">
        <f>VLOOKUP(A9209,Respondents!A:B,2,FALSE)</f>
        <v>Assurance Practitioners</v>
      </c>
      <c r="F9209" s="3" t="str">
        <f>VLOOKUP(A9209,Respondents!A:C,3,FALSE)</f>
        <v>Accounting Firms</v>
      </c>
      <c r="G9209" s="3">
        <f t="shared" si="386"/>
        <v>2</v>
      </c>
      <c r="H9209" s="3">
        <f t="shared" si="387"/>
        <v>1</v>
      </c>
    </row>
    <row r="9210" spans="1:8" x14ac:dyDescent="0.3">
      <c r="A9210" t="s">
        <v>129</v>
      </c>
      <c r="B9210" t="s">
        <v>153</v>
      </c>
      <c r="C9210" t="s">
        <v>302</v>
      </c>
      <c r="D9210" t="s">
        <v>155</v>
      </c>
      <c r="E9210" s="3" t="str">
        <f>VLOOKUP(A9210,Respondents!A:B,2,FALSE)</f>
        <v>Assurance Practitioners</v>
      </c>
      <c r="F9210" s="3" t="str">
        <f>VLOOKUP(A9210,Respondents!A:C,3,FALSE)</f>
        <v>Accounting Firms</v>
      </c>
      <c r="G9210" s="3">
        <f t="shared" si="386"/>
        <v>2</v>
      </c>
      <c r="H9210" s="3">
        <f t="shared" si="387"/>
        <v>0</v>
      </c>
    </row>
    <row r="9211" spans="1:8" x14ac:dyDescent="0.3">
      <c r="A9211" t="s">
        <v>129</v>
      </c>
      <c r="B9211" t="s">
        <v>153</v>
      </c>
      <c r="C9211" t="s">
        <v>303</v>
      </c>
      <c r="D9211" t="s">
        <v>155</v>
      </c>
      <c r="E9211" s="3" t="str">
        <f>VLOOKUP(A9211,Respondents!A:B,2,FALSE)</f>
        <v>Assurance Practitioners</v>
      </c>
      <c r="F9211" s="3" t="str">
        <f>VLOOKUP(A9211,Respondents!A:C,3,FALSE)</f>
        <v>Accounting Firms</v>
      </c>
      <c r="G9211" s="3">
        <f t="shared" si="386"/>
        <v>2</v>
      </c>
      <c r="H9211" s="3">
        <f t="shared" si="387"/>
        <v>0</v>
      </c>
    </row>
    <row r="9212" spans="1:8" x14ac:dyDescent="0.3">
      <c r="A9212" t="s">
        <v>129</v>
      </c>
      <c r="B9212" t="s">
        <v>153</v>
      </c>
      <c r="C9212" t="s">
        <v>304</v>
      </c>
      <c r="D9212" t="s">
        <v>155</v>
      </c>
      <c r="E9212" s="3" t="str">
        <f>VLOOKUP(A9212,Respondents!A:B,2,FALSE)</f>
        <v>Assurance Practitioners</v>
      </c>
      <c r="F9212" s="3" t="str">
        <f>VLOOKUP(A9212,Respondents!A:C,3,FALSE)</f>
        <v>Accounting Firms</v>
      </c>
      <c r="G9212" s="3">
        <f t="shared" si="386"/>
        <v>2</v>
      </c>
      <c r="H9212" s="3">
        <f t="shared" si="387"/>
        <v>0</v>
      </c>
    </row>
    <row r="9213" spans="1:8" x14ac:dyDescent="0.3">
      <c r="A9213" t="s">
        <v>129</v>
      </c>
      <c r="B9213" t="s">
        <v>180</v>
      </c>
      <c r="C9213" t="s">
        <v>181</v>
      </c>
      <c r="D9213" t="s">
        <v>155</v>
      </c>
      <c r="E9213" s="3" t="str">
        <f>VLOOKUP(A9213,Respondents!A:B,2,FALSE)</f>
        <v>Assurance Practitioners</v>
      </c>
      <c r="F9213" s="3" t="str">
        <f>VLOOKUP(A9213,Respondents!A:C,3,FALSE)</f>
        <v>Accounting Firms</v>
      </c>
      <c r="G9213" s="3">
        <f t="shared" si="386"/>
        <v>1</v>
      </c>
      <c r="H9213" s="3">
        <f t="shared" si="387"/>
        <v>0</v>
      </c>
    </row>
    <row r="9214" spans="1:8" x14ac:dyDescent="0.3">
      <c r="A9214" t="s">
        <v>129</v>
      </c>
      <c r="B9214" t="s">
        <v>180</v>
      </c>
      <c r="C9214" t="s">
        <v>182</v>
      </c>
      <c r="D9214" t="s">
        <v>155</v>
      </c>
      <c r="E9214" s="3" t="str">
        <f>VLOOKUP(A9214,Respondents!A:B,2,FALSE)</f>
        <v>Assurance Practitioners</v>
      </c>
      <c r="F9214" s="3" t="str">
        <f>VLOOKUP(A9214,Respondents!A:C,3,FALSE)</f>
        <v>Accounting Firms</v>
      </c>
      <c r="G9214" s="3">
        <f t="shared" si="386"/>
        <v>1</v>
      </c>
      <c r="H9214" s="3">
        <f t="shared" si="387"/>
        <v>0</v>
      </c>
    </row>
    <row r="9215" spans="1:8" x14ac:dyDescent="0.3">
      <c r="A9215" t="s">
        <v>129</v>
      </c>
      <c r="B9215" t="s">
        <v>180</v>
      </c>
      <c r="C9215" t="s">
        <v>183</v>
      </c>
      <c r="D9215" t="s">
        <v>155</v>
      </c>
      <c r="E9215" s="3" t="str">
        <f>VLOOKUP(A9215,Respondents!A:B,2,FALSE)</f>
        <v>Assurance Practitioners</v>
      </c>
      <c r="F9215" s="3" t="str">
        <f>VLOOKUP(A9215,Respondents!A:C,3,FALSE)</f>
        <v>Accounting Firms</v>
      </c>
      <c r="G9215" s="3">
        <f t="shared" si="386"/>
        <v>1</v>
      </c>
      <c r="H9215" s="3">
        <f t="shared" si="387"/>
        <v>0</v>
      </c>
    </row>
    <row r="9216" spans="1:8" x14ac:dyDescent="0.3">
      <c r="A9216" t="s">
        <v>129</v>
      </c>
      <c r="B9216" t="s">
        <v>180</v>
      </c>
      <c r="C9216" t="s">
        <v>184</v>
      </c>
      <c r="D9216" t="s">
        <v>159</v>
      </c>
      <c r="E9216" s="3" t="str">
        <f>VLOOKUP(A9216,Respondents!A:B,2,FALSE)</f>
        <v>Assurance Practitioners</v>
      </c>
      <c r="F9216" s="3" t="str">
        <f>VLOOKUP(A9216,Respondents!A:C,3,FALSE)</f>
        <v>Accounting Firms</v>
      </c>
      <c r="G9216" s="3">
        <f t="shared" si="386"/>
        <v>1</v>
      </c>
      <c r="H9216" s="3">
        <f t="shared" si="387"/>
        <v>1</v>
      </c>
    </row>
    <row r="9217" spans="1:8" x14ac:dyDescent="0.3">
      <c r="A9217" t="s">
        <v>129</v>
      </c>
      <c r="B9217" t="s">
        <v>180</v>
      </c>
      <c r="C9217" t="s">
        <v>185</v>
      </c>
      <c r="D9217" t="s">
        <v>155</v>
      </c>
      <c r="E9217" s="3" t="str">
        <f>VLOOKUP(A9217,Respondents!A:B,2,FALSE)</f>
        <v>Assurance Practitioners</v>
      </c>
      <c r="F9217" s="3" t="str">
        <f>VLOOKUP(A9217,Respondents!A:C,3,FALSE)</f>
        <v>Accounting Firms</v>
      </c>
      <c r="G9217" s="3">
        <f t="shared" si="386"/>
        <v>1</v>
      </c>
      <c r="H9217" s="3">
        <f t="shared" si="387"/>
        <v>0</v>
      </c>
    </row>
    <row r="9218" spans="1:8" x14ac:dyDescent="0.3">
      <c r="A9218" t="s">
        <v>129</v>
      </c>
      <c r="B9218" t="s">
        <v>180</v>
      </c>
      <c r="C9218" t="s">
        <v>186</v>
      </c>
      <c r="D9218" t="s">
        <v>155</v>
      </c>
      <c r="E9218" s="3" t="str">
        <f>VLOOKUP(A9218,Respondents!A:B,2,FALSE)</f>
        <v>Assurance Practitioners</v>
      </c>
      <c r="F9218" s="3" t="str">
        <f>VLOOKUP(A9218,Respondents!A:C,3,FALSE)</f>
        <v>Accounting Firms</v>
      </c>
      <c r="G9218" s="3">
        <f t="shared" si="386"/>
        <v>1</v>
      </c>
      <c r="H9218" s="3">
        <f t="shared" si="387"/>
        <v>0</v>
      </c>
    </row>
    <row r="9219" spans="1:8" x14ac:dyDescent="0.3">
      <c r="A9219" t="s">
        <v>129</v>
      </c>
      <c r="B9219" t="s">
        <v>180</v>
      </c>
      <c r="C9219" t="s">
        <v>305</v>
      </c>
      <c r="D9219" t="s">
        <v>155</v>
      </c>
      <c r="E9219" s="3" t="str">
        <f>VLOOKUP(A9219,Respondents!A:B,2,FALSE)</f>
        <v>Assurance Practitioners</v>
      </c>
      <c r="F9219" s="3" t="str">
        <f>VLOOKUP(A9219,Respondents!A:C,3,FALSE)</f>
        <v>Accounting Firms</v>
      </c>
      <c r="G9219" s="3">
        <f t="shared" si="386"/>
        <v>2</v>
      </c>
      <c r="H9219" s="3">
        <f t="shared" si="387"/>
        <v>0</v>
      </c>
    </row>
    <row r="9220" spans="1:8" x14ac:dyDescent="0.3">
      <c r="A9220" t="s">
        <v>129</v>
      </c>
      <c r="B9220" t="s">
        <v>180</v>
      </c>
      <c r="C9220" t="s">
        <v>306</v>
      </c>
      <c r="D9220" t="s">
        <v>159</v>
      </c>
      <c r="E9220" s="3" t="str">
        <f>VLOOKUP(A9220,Respondents!A:B,2,FALSE)</f>
        <v>Assurance Practitioners</v>
      </c>
      <c r="F9220" s="3" t="str">
        <f>VLOOKUP(A9220,Respondents!A:C,3,FALSE)</f>
        <v>Accounting Firms</v>
      </c>
      <c r="G9220" s="3">
        <f t="shared" si="386"/>
        <v>2</v>
      </c>
      <c r="H9220" s="3">
        <f t="shared" si="387"/>
        <v>1</v>
      </c>
    </row>
    <row r="9221" spans="1:8" x14ac:dyDescent="0.3">
      <c r="A9221" t="s">
        <v>129</v>
      </c>
      <c r="B9221" t="s">
        <v>180</v>
      </c>
      <c r="C9221" t="s">
        <v>307</v>
      </c>
      <c r="D9221" t="s">
        <v>159</v>
      </c>
      <c r="E9221" s="3" t="str">
        <f>VLOOKUP(A9221,Respondents!A:B,2,FALSE)</f>
        <v>Assurance Practitioners</v>
      </c>
      <c r="F9221" s="3" t="str">
        <f>VLOOKUP(A9221,Respondents!A:C,3,FALSE)</f>
        <v>Accounting Firms</v>
      </c>
      <c r="G9221" s="3">
        <f t="shared" si="386"/>
        <v>2</v>
      </c>
      <c r="H9221" s="3">
        <f t="shared" si="387"/>
        <v>1</v>
      </c>
    </row>
    <row r="9222" spans="1:8" x14ac:dyDescent="0.3">
      <c r="A9222" t="s">
        <v>129</v>
      </c>
      <c r="B9222" t="s">
        <v>180</v>
      </c>
      <c r="C9222" t="s">
        <v>308</v>
      </c>
      <c r="D9222" t="s">
        <v>155</v>
      </c>
      <c r="E9222" s="3" t="str">
        <f>VLOOKUP(A9222,Respondents!A:B,2,FALSE)</f>
        <v>Assurance Practitioners</v>
      </c>
      <c r="F9222" s="3" t="str">
        <f>VLOOKUP(A9222,Respondents!A:C,3,FALSE)</f>
        <v>Accounting Firms</v>
      </c>
      <c r="G9222" s="3">
        <f t="shared" si="386"/>
        <v>2</v>
      </c>
      <c r="H9222" s="3">
        <f t="shared" si="387"/>
        <v>0</v>
      </c>
    </row>
    <row r="9223" spans="1:8" x14ac:dyDescent="0.3">
      <c r="A9223" t="s">
        <v>129</v>
      </c>
      <c r="B9223" t="s">
        <v>180</v>
      </c>
      <c r="C9223" t="s">
        <v>309</v>
      </c>
      <c r="D9223" t="s">
        <v>159</v>
      </c>
      <c r="E9223" s="3" t="str">
        <f>VLOOKUP(A9223,Respondents!A:B,2,FALSE)</f>
        <v>Assurance Practitioners</v>
      </c>
      <c r="F9223" s="3" t="str">
        <f>VLOOKUP(A9223,Respondents!A:C,3,FALSE)</f>
        <v>Accounting Firms</v>
      </c>
      <c r="G9223" s="3">
        <f t="shared" si="386"/>
        <v>2</v>
      </c>
      <c r="H9223" s="3">
        <f t="shared" si="387"/>
        <v>1</v>
      </c>
    </row>
    <row r="9224" spans="1:8" x14ac:dyDescent="0.3">
      <c r="A9224" t="s">
        <v>129</v>
      </c>
      <c r="B9224" t="s">
        <v>180</v>
      </c>
      <c r="C9224" t="s">
        <v>310</v>
      </c>
      <c r="D9224" t="s">
        <v>155</v>
      </c>
      <c r="E9224" s="3" t="str">
        <f>VLOOKUP(A9224,Respondents!A:B,2,FALSE)</f>
        <v>Assurance Practitioners</v>
      </c>
      <c r="F9224" s="3" t="str">
        <f>VLOOKUP(A9224,Respondents!A:C,3,FALSE)</f>
        <v>Accounting Firms</v>
      </c>
      <c r="G9224" s="3">
        <f t="shared" si="386"/>
        <v>2</v>
      </c>
      <c r="H9224" s="3">
        <f t="shared" si="387"/>
        <v>0</v>
      </c>
    </row>
    <row r="9225" spans="1:8" x14ac:dyDescent="0.3">
      <c r="A9225" t="s">
        <v>129</v>
      </c>
      <c r="B9225" t="s">
        <v>180</v>
      </c>
      <c r="C9225" t="s">
        <v>311</v>
      </c>
      <c r="D9225" t="s">
        <v>155</v>
      </c>
      <c r="E9225" s="3" t="str">
        <f>VLOOKUP(A9225,Respondents!A:B,2,FALSE)</f>
        <v>Assurance Practitioners</v>
      </c>
      <c r="F9225" s="3" t="str">
        <f>VLOOKUP(A9225,Respondents!A:C,3,FALSE)</f>
        <v>Accounting Firms</v>
      </c>
      <c r="G9225" s="3">
        <f t="shared" si="386"/>
        <v>2</v>
      </c>
      <c r="H9225" s="3">
        <f t="shared" si="387"/>
        <v>0</v>
      </c>
    </row>
    <row r="9226" spans="1:8" x14ac:dyDescent="0.3">
      <c r="A9226" t="s">
        <v>129</v>
      </c>
      <c r="B9226" t="s">
        <v>216</v>
      </c>
      <c r="C9226" t="s">
        <v>217</v>
      </c>
      <c r="D9226" t="s">
        <v>155</v>
      </c>
      <c r="E9226" s="3" t="str">
        <f>VLOOKUP(A9226,Respondents!A:B,2,FALSE)</f>
        <v>Assurance Practitioners</v>
      </c>
      <c r="F9226" s="3" t="str">
        <f>VLOOKUP(A9226,Respondents!A:C,3,FALSE)</f>
        <v>Accounting Firms</v>
      </c>
      <c r="G9226" s="3">
        <f t="shared" ref="G9226:G9289" si="388">IF(LEN(C9226)-LEN(SUBSTITUTE(C9226,".",""))&lt;=1,1,2)</f>
        <v>1</v>
      </c>
      <c r="H9226" s="3">
        <f t="shared" ref="H9226:H9289" si="389">IF(D9226="Yes",1,0)</f>
        <v>0</v>
      </c>
    </row>
    <row r="9227" spans="1:8" x14ac:dyDescent="0.3">
      <c r="A9227" t="s">
        <v>129</v>
      </c>
      <c r="B9227" t="s">
        <v>216</v>
      </c>
      <c r="C9227" t="s">
        <v>218</v>
      </c>
      <c r="D9227" t="s">
        <v>159</v>
      </c>
      <c r="E9227" s="3" t="str">
        <f>VLOOKUP(A9227,Respondents!A:B,2,FALSE)</f>
        <v>Assurance Practitioners</v>
      </c>
      <c r="F9227" s="3" t="str">
        <f>VLOOKUP(A9227,Respondents!A:C,3,FALSE)</f>
        <v>Accounting Firms</v>
      </c>
      <c r="G9227" s="3">
        <f t="shared" si="388"/>
        <v>1</v>
      </c>
      <c r="H9227" s="3">
        <f t="shared" si="389"/>
        <v>1</v>
      </c>
    </row>
    <row r="9228" spans="1:8" x14ac:dyDescent="0.3">
      <c r="A9228" t="s">
        <v>129</v>
      </c>
      <c r="B9228" t="s">
        <v>216</v>
      </c>
      <c r="C9228" t="s">
        <v>219</v>
      </c>
      <c r="D9228" t="s">
        <v>155</v>
      </c>
      <c r="E9228" s="3" t="str">
        <f>VLOOKUP(A9228,Respondents!A:B,2,FALSE)</f>
        <v>Assurance Practitioners</v>
      </c>
      <c r="F9228" s="3" t="str">
        <f>VLOOKUP(A9228,Respondents!A:C,3,FALSE)</f>
        <v>Accounting Firms</v>
      </c>
      <c r="G9228" s="3">
        <f t="shared" si="388"/>
        <v>1</v>
      </c>
      <c r="H9228" s="3">
        <f t="shared" si="389"/>
        <v>0</v>
      </c>
    </row>
    <row r="9229" spans="1:8" x14ac:dyDescent="0.3">
      <c r="A9229" t="s">
        <v>129</v>
      </c>
      <c r="B9229" t="s">
        <v>216</v>
      </c>
      <c r="C9229" t="s">
        <v>220</v>
      </c>
      <c r="D9229" t="s">
        <v>155</v>
      </c>
      <c r="E9229" s="3" t="str">
        <f>VLOOKUP(A9229,Respondents!A:B,2,FALSE)</f>
        <v>Assurance Practitioners</v>
      </c>
      <c r="F9229" s="3" t="str">
        <f>VLOOKUP(A9229,Respondents!A:C,3,FALSE)</f>
        <v>Accounting Firms</v>
      </c>
      <c r="G9229" s="3">
        <f t="shared" si="388"/>
        <v>1</v>
      </c>
      <c r="H9229" s="3">
        <f t="shared" si="389"/>
        <v>0</v>
      </c>
    </row>
    <row r="9230" spans="1:8" x14ac:dyDescent="0.3">
      <c r="A9230" t="s">
        <v>129</v>
      </c>
      <c r="B9230" t="s">
        <v>216</v>
      </c>
      <c r="C9230" t="s">
        <v>221</v>
      </c>
      <c r="D9230" t="s">
        <v>155</v>
      </c>
      <c r="E9230" s="3" t="str">
        <f>VLOOKUP(A9230,Respondents!A:B,2,FALSE)</f>
        <v>Assurance Practitioners</v>
      </c>
      <c r="F9230" s="3" t="str">
        <f>VLOOKUP(A9230,Respondents!A:C,3,FALSE)</f>
        <v>Accounting Firms</v>
      </c>
      <c r="G9230" s="3">
        <f t="shared" si="388"/>
        <v>1</v>
      </c>
      <c r="H9230" s="3">
        <f t="shared" si="389"/>
        <v>0</v>
      </c>
    </row>
    <row r="9231" spans="1:8" x14ac:dyDescent="0.3">
      <c r="A9231" t="s">
        <v>129</v>
      </c>
      <c r="B9231" t="s">
        <v>216</v>
      </c>
      <c r="C9231" t="s">
        <v>312</v>
      </c>
      <c r="D9231" t="s">
        <v>155</v>
      </c>
      <c r="E9231" s="3" t="str">
        <f>VLOOKUP(A9231,Respondents!A:B,2,FALSE)</f>
        <v>Assurance Practitioners</v>
      </c>
      <c r="F9231" s="3" t="str">
        <f>VLOOKUP(A9231,Respondents!A:C,3,FALSE)</f>
        <v>Accounting Firms</v>
      </c>
      <c r="G9231" s="3">
        <f t="shared" si="388"/>
        <v>1</v>
      </c>
      <c r="H9231" s="3">
        <f t="shared" si="389"/>
        <v>0</v>
      </c>
    </row>
    <row r="9232" spans="1:8" x14ac:dyDescent="0.3">
      <c r="A9232" t="s">
        <v>129</v>
      </c>
      <c r="B9232" t="s">
        <v>216</v>
      </c>
      <c r="C9232" t="s">
        <v>276</v>
      </c>
      <c r="D9232" t="s">
        <v>159</v>
      </c>
      <c r="E9232" s="3" t="str">
        <f>VLOOKUP(A9232,Respondents!A:B,2,FALSE)</f>
        <v>Assurance Practitioners</v>
      </c>
      <c r="F9232" s="3" t="str">
        <f>VLOOKUP(A9232,Respondents!A:C,3,FALSE)</f>
        <v>Accounting Firms</v>
      </c>
      <c r="G9232" s="3">
        <f t="shared" si="388"/>
        <v>2</v>
      </c>
      <c r="H9232" s="3">
        <f t="shared" si="389"/>
        <v>1</v>
      </c>
    </row>
    <row r="9233" spans="1:8" x14ac:dyDescent="0.3">
      <c r="A9233" t="s">
        <v>129</v>
      </c>
      <c r="B9233" t="s">
        <v>216</v>
      </c>
      <c r="C9233" t="s">
        <v>313</v>
      </c>
      <c r="D9233" t="s">
        <v>155</v>
      </c>
      <c r="E9233" s="3" t="str">
        <f>VLOOKUP(A9233,Respondents!A:B,2,FALSE)</f>
        <v>Assurance Practitioners</v>
      </c>
      <c r="F9233" s="3" t="str">
        <f>VLOOKUP(A9233,Respondents!A:C,3,FALSE)</f>
        <v>Accounting Firms</v>
      </c>
      <c r="G9233" s="3">
        <f t="shared" si="388"/>
        <v>2</v>
      </c>
      <c r="H9233" s="3">
        <f t="shared" si="389"/>
        <v>0</v>
      </c>
    </row>
    <row r="9234" spans="1:8" x14ac:dyDescent="0.3">
      <c r="A9234" t="s">
        <v>129</v>
      </c>
      <c r="B9234" t="s">
        <v>216</v>
      </c>
      <c r="C9234" t="s">
        <v>378</v>
      </c>
      <c r="D9234" t="s">
        <v>159</v>
      </c>
      <c r="E9234" s="3" t="str">
        <f>VLOOKUP(A9234,Respondents!A:B,2,FALSE)</f>
        <v>Assurance Practitioners</v>
      </c>
      <c r="F9234" s="3" t="str">
        <f>VLOOKUP(A9234,Respondents!A:C,3,FALSE)</f>
        <v>Accounting Firms</v>
      </c>
      <c r="G9234" s="3">
        <f t="shared" si="388"/>
        <v>2</v>
      </c>
      <c r="H9234" s="3">
        <f t="shared" si="389"/>
        <v>1</v>
      </c>
    </row>
    <row r="9235" spans="1:8" x14ac:dyDescent="0.3">
      <c r="A9235" t="s">
        <v>129</v>
      </c>
      <c r="B9235" t="s">
        <v>216</v>
      </c>
      <c r="C9235" t="s">
        <v>379</v>
      </c>
      <c r="D9235" t="s">
        <v>155</v>
      </c>
      <c r="E9235" s="3" t="str">
        <f>VLOOKUP(A9235,Respondents!A:B,2,FALSE)</f>
        <v>Assurance Practitioners</v>
      </c>
      <c r="F9235" s="3" t="str">
        <f>VLOOKUP(A9235,Respondents!A:C,3,FALSE)</f>
        <v>Accounting Firms</v>
      </c>
      <c r="G9235" s="3">
        <f t="shared" si="388"/>
        <v>2</v>
      </c>
      <c r="H9235" s="3">
        <f t="shared" si="389"/>
        <v>0</v>
      </c>
    </row>
    <row r="9236" spans="1:8" x14ac:dyDescent="0.3">
      <c r="A9236" t="s">
        <v>129</v>
      </c>
      <c r="B9236" t="s">
        <v>208</v>
      </c>
      <c r="C9236" t="s">
        <v>209</v>
      </c>
      <c r="D9236" t="s">
        <v>155</v>
      </c>
      <c r="E9236" s="3" t="str">
        <f>VLOOKUP(A9236,Respondents!A:B,2,FALSE)</f>
        <v>Assurance Practitioners</v>
      </c>
      <c r="F9236" s="3" t="str">
        <f>VLOOKUP(A9236,Respondents!A:C,3,FALSE)</f>
        <v>Accounting Firms</v>
      </c>
      <c r="G9236" s="3">
        <f t="shared" si="388"/>
        <v>1</v>
      </c>
      <c r="H9236" s="3">
        <f t="shared" si="389"/>
        <v>0</v>
      </c>
    </row>
    <row r="9237" spans="1:8" x14ac:dyDescent="0.3">
      <c r="A9237" t="s">
        <v>129</v>
      </c>
      <c r="B9237" t="s">
        <v>208</v>
      </c>
      <c r="C9237" t="s">
        <v>210</v>
      </c>
      <c r="D9237" t="s">
        <v>155</v>
      </c>
      <c r="E9237" s="3" t="str">
        <f>VLOOKUP(A9237,Respondents!A:B,2,FALSE)</f>
        <v>Assurance Practitioners</v>
      </c>
      <c r="F9237" s="3" t="str">
        <f>VLOOKUP(A9237,Respondents!A:C,3,FALSE)</f>
        <v>Accounting Firms</v>
      </c>
      <c r="G9237" s="3">
        <f t="shared" si="388"/>
        <v>1</v>
      </c>
      <c r="H9237" s="3">
        <f t="shared" si="389"/>
        <v>0</v>
      </c>
    </row>
    <row r="9238" spans="1:8" x14ac:dyDescent="0.3">
      <c r="A9238" t="s">
        <v>129</v>
      </c>
      <c r="B9238" t="s">
        <v>208</v>
      </c>
      <c r="C9238" t="s">
        <v>211</v>
      </c>
      <c r="D9238" t="s">
        <v>155</v>
      </c>
      <c r="E9238" s="3" t="str">
        <f>VLOOKUP(A9238,Respondents!A:B,2,FALSE)</f>
        <v>Assurance Practitioners</v>
      </c>
      <c r="F9238" s="3" t="str">
        <f>VLOOKUP(A9238,Respondents!A:C,3,FALSE)</f>
        <v>Accounting Firms</v>
      </c>
      <c r="G9238" s="3">
        <f t="shared" si="388"/>
        <v>1</v>
      </c>
      <c r="H9238" s="3">
        <f t="shared" si="389"/>
        <v>0</v>
      </c>
    </row>
    <row r="9239" spans="1:8" x14ac:dyDescent="0.3">
      <c r="A9239" t="s">
        <v>129</v>
      </c>
      <c r="B9239" t="s">
        <v>208</v>
      </c>
      <c r="C9239" t="s">
        <v>212</v>
      </c>
      <c r="D9239" t="s">
        <v>159</v>
      </c>
      <c r="E9239" s="3" t="str">
        <f>VLOOKUP(A9239,Respondents!A:B,2,FALSE)</f>
        <v>Assurance Practitioners</v>
      </c>
      <c r="F9239" s="3" t="str">
        <f>VLOOKUP(A9239,Respondents!A:C,3,FALSE)</f>
        <v>Accounting Firms</v>
      </c>
      <c r="G9239" s="3">
        <f t="shared" si="388"/>
        <v>1</v>
      </c>
      <c r="H9239" s="3">
        <f t="shared" si="389"/>
        <v>1</v>
      </c>
    </row>
    <row r="9240" spans="1:8" x14ac:dyDescent="0.3">
      <c r="A9240" t="s">
        <v>129</v>
      </c>
      <c r="B9240" t="s">
        <v>208</v>
      </c>
      <c r="C9240" t="s">
        <v>213</v>
      </c>
      <c r="D9240" t="s">
        <v>155</v>
      </c>
      <c r="E9240" s="3" t="str">
        <f>VLOOKUP(A9240,Respondents!A:B,2,FALSE)</f>
        <v>Assurance Practitioners</v>
      </c>
      <c r="F9240" s="3" t="str">
        <f>VLOOKUP(A9240,Respondents!A:C,3,FALSE)</f>
        <v>Accounting Firms</v>
      </c>
      <c r="G9240" s="3">
        <f t="shared" si="388"/>
        <v>1</v>
      </c>
      <c r="H9240" s="3">
        <f t="shared" si="389"/>
        <v>0</v>
      </c>
    </row>
    <row r="9241" spans="1:8" x14ac:dyDescent="0.3">
      <c r="A9241" t="s">
        <v>129</v>
      </c>
      <c r="B9241" t="s">
        <v>208</v>
      </c>
      <c r="C9241" t="s">
        <v>214</v>
      </c>
      <c r="D9241" t="s">
        <v>155</v>
      </c>
      <c r="E9241" s="3" t="str">
        <f>VLOOKUP(A9241,Respondents!A:B,2,FALSE)</f>
        <v>Assurance Practitioners</v>
      </c>
      <c r="F9241" s="3" t="str">
        <f>VLOOKUP(A9241,Respondents!A:C,3,FALSE)</f>
        <v>Accounting Firms</v>
      </c>
      <c r="G9241" s="3">
        <f t="shared" si="388"/>
        <v>1</v>
      </c>
      <c r="H9241" s="3">
        <f t="shared" si="389"/>
        <v>0</v>
      </c>
    </row>
    <row r="9242" spans="1:8" x14ac:dyDescent="0.3">
      <c r="A9242" t="s">
        <v>129</v>
      </c>
      <c r="B9242" t="s">
        <v>208</v>
      </c>
      <c r="C9242" t="s">
        <v>215</v>
      </c>
      <c r="D9242" t="s">
        <v>159</v>
      </c>
      <c r="E9242" s="3" t="str">
        <f>VLOOKUP(A9242,Respondents!A:B,2,FALSE)</f>
        <v>Assurance Practitioners</v>
      </c>
      <c r="F9242" s="3" t="str">
        <f>VLOOKUP(A9242,Respondents!A:C,3,FALSE)</f>
        <v>Accounting Firms</v>
      </c>
      <c r="G9242" s="3">
        <f t="shared" si="388"/>
        <v>2</v>
      </c>
      <c r="H9242" s="3">
        <f t="shared" si="389"/>
        <v>1</v>
      </c>
    </row>
    <row r="9243" spans="1:8" x14ac:dyDescent="0.3">
      <c r="A9243" t="s">
        <v>129</v>
      </c>
      <c r="B9243" t="s">
        <v>208</v>
      </c>
      <c r="C9243" t="s">
        <v>380</v>
      </c>
      <c r="D9243" t="s">
        <v>159</v>
      </c>
      <c r="E9243" s="3" t="str">
        <f>VLOOKUP(A9243,Respondents!A:B,2,FALSE)</f>
        <v>Assurance Practitioners</v>
      </c>
      <c r="F9243" s="3" t="str">
        <f>VLOOKUP(A9243,Respondents!A:C,3,FALSE)</f>
        <v>Accounting Firms</v>
      </c>
      <c r="G9243" s="3">
        <f t="shared" si="388"/>
        <v>2</v>
      </c>
      <c r="H9243" s="3">
        <f t="shared" si="389"/>
        <v>1</v>
      </c>
    </row>
    <row r="9244" spans="1:8" x14ac:dyDescent="0.3">
      <c r="A9244" t="s">
        <v>129</v>
      </c>
      <c r="B9244" t="s">
        <v>208</v>
      </c>
      <c r="C9244" t="s">
        <v>267</v>
      </c>
      <c r="D9244" t="s">
        <v>159</v>
      </c>
      <c r="E9244" s="3" t="str">
        <f>VLOOKUP(A9244,Respondents!A:B,2,FALSE)</f>
        <v>Assurance Practitioners</v>
      </c>
      <c r="F9244" s="3" t="str">
        <f>VLOOKUP(A9244,Respondents!A:C,3,FALSE)</f>
        <v>Accounting Firms</v>
      </c>
      <c r="G9244" s="3">
        <f t="shared" si="388"/>
        <v>2</v>
      </c>
      <c r="H9244" s="3">
        <f t="shared" si="389"/>
        <v>1</v>
      </c>
    </row>
    <row r="9245" spans="1:8" x14ac:dyDescent="0.3">
      <c r="A9245" t="s">
        <v>129</v>
      </c>
      <c r="B9245" t="s">
        <v>208</v>
      </c>
      <c r="C9245" t="s">
        <v>268</v>
      </c>
      <c r="D9245" t="s">
        <v>155</v>
      </c>
      <c r="E9245" s="3" t="str">
        <f>VLOOKUP(A9245,Respondents!A:B,2,FALSE)</f>
        <v>Assurance Practitioners</v>
      </c>
      <c r="F9245" s="3" t="str">
        <f>VLOOKUP(A9245,Respondents!A:C,3,FALSE)</f>
        <v>Accounting Firms</v>
      </c>
      <c r="G9245" s="3">
        <f t="shared" si="388"/>
        <v>2</v>
      </c>
      <c r="H9245" s="3">
        <f t="shared" si="389"/>
        <v>0</v>
      </c>
    </row>
    <row r="9246" spans="1:8" x14ac:dyDescent="0.3">
      <c r="A9246" t="s">
        <v>129</v>
      </c>
      <c r="B9246" t="s">
        <v>208</v>
      </c>
      <c r="C9246" t="s">
        <v>381</v>
      </c>
      <c r="D9246" t="s">
        <v>159</v>
      </c>
      <c r="E9246" s="3" t="str">
        <f>VLOOKUP(A9246,Respondents!A:B,2,FALSE)</f>
        <v>Assurance Practitioners</v>
      </c>
      <c r="F9246" s="3" t="str">
        <f>VLOOKUP(A9246,Respondents!A:C,3,FALSE)</f>
        <v>Accounting Firms</v>
      </c>
      <c r="G9246" s="3">
        <f t="shared" si="388"/>
        <v>2</v>
      </c>
      <c r="H9246" s="3">
        <f t="shared" si="389"/>
        <v>1</v>
      </c>
    </row>
    <row r="9247" spans="1:8" x14ac:dyDescent="0.3">
      <c r="A9247" t="s">
        <v>129</v>
      </c>
      <c r="B9247" t="s">
        <v>222</v>
      </c>
      <c r="C9247" t="s">
        <v>223</v>
      </c>
      <c r="D9247" t="s">
        <v>155</v>
      </c>
      <c r="E9247" s="3" t="str">
        <f>VLOOKUP(A9247,Respondents!A:B,2,FALSE)</f>
        <v>Assurance Practitioners</v>
      </c>
      <c r="F9247" s="3" t="str">
        <f>VLOOKUP(A9247,Respondents!A:C,3,FALSE)</f>
        <v>Accounting Firms</v>
      </c>
      <c r="G9247" s="3">
        <f t="shared" si="388"/>
        <v>1</v>
      </c>
      <c r="H9247" s="3">
        <f t="shared" si="389"/>
        <v>0</v>
      </c>
    </row>
    <row r="9248" spans="1:8" x14ac:dyDescent="0.3">
      <c r="A9248" t="s">
        <v>129</v>
      </c>
      <c r="B9248" t="s">
        <v>222</v>
      </c>
      <c r="C9248" t="s">
        <v>224</v>
      </c>
      <c r="D9248" t="s">
        <v>159</v>
      </c>
      <c r="E9248" s="3" t="str">
        <f>VLOOKUP(A9248,Respondents!A:B,2,FALSE)</f>
        <v>Assurance Practitioners</v>
      </c>
      <c r="F9248" s="3" t="str">
        <f>VLOOKUP(A9248,Respondents!A:C,3,FALSE)</f>
        <v>Accounting Firms</v>
      </c>
      <c r="G9248" s="3">
        <f t="shared" si="388"/>
        <v>1</v>
      </c>
      <c r="H9248" s="3">
        <f t="shared" si="389"/>
        <v>1</v>
      </c>
    </row>
    <row r="9249" spans="1:8" x14ac:dyDescent="0.3">
      <c r="A9249" t="s">
        <v>129</v>
      </c>
      <c r="B9249" t="s">
        <v>222</v>
      </c>
      <c r="C9249" t="s">
        <v>225</v>
      </c>
      <c r="D9249" t="s">
        <v>155</v>
      </c>
      <c r="E9249" s="3" t="str">
        <f>VLOOKUP(A9249,Respondents!A:B,2,FALSE)</f>
        <v>Assurance Practitioners</v>
      </c>
      <c r="F9249" s="3" t="str">
        <f>VLOOKUP(A9249,Respondents!A:C,3,FALSE)</f>
        <v>Accounting Firms</v>
      </c>
      <c r="G9249" s="3">
        <f t="shared" si="388"/>
        <v>1</v>
      </c>
      <c r="H9249" s="3">
        <f t="shared" si="389"/>
        <v>0</v>
      </c>
    </row>
    <row r="9250" spans="1:8" x14ac:dyDescent="0.3">
      <c r="A9250" t="s">
        <v>129</v>
      </c>
      <c r="B9250" t="s">
        <v>222</v>
      </c>
      <c r="C9250" t="s">
        <v>226</v>
      </c>
      <c r="D9250" t="s">
        <v>155</v>
      </c>
      <c r="E9250" s="3" t="str">
        <f>VLOOKUP(A9250,Respondents!A:B,2,FALSE)</f>
        <v>Assurance Practitioners</v>
      </c>
      <c r="F9250" s="3" t="str">
        <f>VLOOKUP(A9250,Respondents!A:C,3,FALSE)</f>
        <v>Accounting Firms</v>
      </c>
      <c r="G9250" s="3">
        <f t="shared" si="388"/>
        <v>1</v>
      </c>
      <c r="H9250" s="3">
        <f t="shared" si="389"/>
        <v>0</v>
      </c>
    </row>
    <row r="9251" spans="1:8" x14ac:dyDescent="0.3">
      <c r="A9251" t="s">
        <v>129</v>
      </c>
      <c r="B9251" t="s">
        <v>222</v>
      </c>
      <c r="C9251" t="s">
        <v>227</v>
      </c>
      <c r="D9251" t="s">
        <v>155</v>
      </c>
      <c r="E9251" s="3" t="str">
        <f>VLOOKUP(A9251,Respondents!A:B,2,FALSE)</f>
        <v>Assurance Practitioners</v>
      </c>
      <c r="F9251" s="3" t="str">
        <f>VLOOKUP(A9251,Respondents!A:C,3,FALSE)</f>
        <v>Accounting Firms</v>
      </c>
      <c r="G9251" s="3">
        <f t="shared" si="388"/>
        <v>1</v>
      </c>
      <c r="H9251" s="3">
        <f t="shared" si="389"/>
        <v>0</v>
      </c>
    </row>
    <row r="9252" spans="1:8" x14ac:dyDescent="0.3">
      <c r="A9252" t="s">
        <v>129</v>
      </c>
      <c r="B9252" t="s">
        <v>222</v>
      </c>
      <c r="C9252" t="s">
        <v>228</v>
      </c>
      <c r="D9252" t="s">
        <v>155</v>
      </c>
      <c r="E9252" s="3" t="str">
        <f>VLOOKUP(A9252,Respondents!A:B,2,FALSE)</f>
        <v>Assurance Practitioners</v>
      </c>
      <c r="F9252" s="3" t="str">
        <f>VLOOKUP(A9252,Respondents!A:C,3,FALSE)</f>
        <v>Accounting Firms</v>
      </c>
      <c r="G9252" s="3">
        <f t="shared" si="388"/>
        <v>1</v>
      </c>
      <c r="H9252" s="3">
        <f t="shared" si="389"/>
        <v>0</v>
      </c>
    </row>
    <row r="9253" spans="1:8" x14ac:dyDescent="0.3">
      <c r="A9253" t="s">
        <v>129</v>
      </c>
      <c r="B9253" t="s">
        <v>222</v>
      </c>
      <c r="C9253" t="s">
        <v>314</v>
      </c>
      <c r="D9253" t="s">
        <v>155</v>
      </c>
      <c r="E9253" s="3" t="str">
        <f>VLOOKUP(A9253,Respondents!A:B,2,FALSE)</f>
        <v>Assurance Practitioners</v>
      </c>
      <c r="F9253" s="3" t="str">
        <f>VLOOKUP(A9253,Respondents!A:C,3,FALSE)</f>
        <v>Accounting Firms</v>
      </c>
      <c r="G9253" s="3">
        <f t="shared" si="388"/>
        <v>2</v>
      </c>
      <c r="H9253" s="3">
        <f t="shared" si="389"/>
        <v>0</v>
      </c>
    </row>
    <row r="9254" spans="1:8" x14ac:dyDescent="0.3">
      <c r="A9254" t="s">
        <v>129</v>
      </c>
      <c r="B9254" t="s">
        <v>222</v>
      </c>
      <c r="C9254" t="s">
        <v>315</v>
      </c>
      <c r="D9254" t="s">
        <v>155</v>
      </c>
      <c r="E9254" s="3" t="str">
        <f>VLOOKUP(A9254,Respondents!A:B,2,FALSE)</f>
        <v>Assurance Practitioners</v>
      </c>
      <c r="F9254" s="3" t="str">
        <f>VLOOKUP(A9254,Respondents!A:C,3,FALSE)</f>
        <v>Accounting Firms</v>
      </c>
      <c r="G9254" s="3">
        <f t="shared" si="388"/>
        <v>2</v>
      </c>
      <c r="H9254" s="3">
        <f t="shared" si="389"/>
        <v>0</v>
      </c>
    </row>
    <row r="9255" spans="1:8" x14ac:dyDescent="0.3">
      <c r="A9255" t="s">
        <v>129</v>
      </c>
      <c r="B9255" t="s">
        <v>222</v>
      </c>
      <c r="C9255" t="s">
        <v>271</v>
      </c>
      <c r="D9255" t="s">
        <v>155</v>
      </c>
      <c r="E9255" s="3" t="str">
        <f>VLOOKUP(A9255,Respondents!A:B,2,FALSE)</f>
        <v>Assurance Practitioners</v>
      </c>
      <c r="F9255" s="3" t="str">
        <f>VLOOKUP(A9255,Respondents!A:C,3,FALSE)</f>
        <v>Accounting Firms</v>
      </c>
      <c r="G9255" s="3">
        <f t="shared" si="388"/>
        <v>2</v>
      </c>
      <c r="H9255" s="3">
        <f t="shared" si="389"/>
        <v>0</v>
      </c>
    </row>
    <row r="9256" spans="1:8" x14ac:dyDescent="0.3">
      <c r="A9256" t="s">
        <v>129</v>
      </c>
      <c r="B9256" t="s">
        <v>222</v>
      </c>
      <c r="C9256" t="s">
        <v>382</v>
      </c>
      <c r="D9256" t="s">
        <v>155</v>
      </c>
      <c r="E9256" s="3" t="str">
        <f>VLOOKUP(A9256,Respondents!A:B,2,FALSE)</f>
        <v>Assurance Practitioners</v>
      </c>
      <c r="F9256" s="3" t="str">
        <f>VLOOKUP(A9256,Respondents!A:C,3,FALSE)</f>
        <v>Accounting Firms</v>
      </c>
      <c r="G9256" s="3">
        <f t="shared" si="388"/>
        <v>2</v>
      </c>
      <c r="H9256" s="3">
        <f t="shared" si="389"/>
        <v>0</v>
      </c>
    </row>
    <row r="9257" spans="1:8" x14ac:dyDescent="0.3">
      <c r="A9257" t="s">
        <v>129</v>
      </c>
      <c r="B9257" t="s">
        <v>229</v>
      </c>
      <c r="C9257" t="s">
        <v>230</v>
      </c>
      <c r="D9257" t="s">
        <v>155</v>
      </c>
      <c r="E9257" s="3" t="str">
        <f>VLOOKUP(A9257,Respondents!A:B,2,FALSE)</f>
        <v>Assurance Practitioners</v>
      </c>
      <c r="F9257" s="3" t="str">
        <f>VLOOKUP(A9257,Respondents!A:C,3,FALSE)</f>
        <v>Accounting Firms</v>
      </c>
      <c r="G9257" s="3">
        <f t="shared" si="388"/>
        <v>1</v>
      </c>
      <c r="H9257" s="3">
        <f t="shared" si="389"/>
        <v>0</v>
      </c>
    </row>
    <row r="9258" spans="1:8" x14ac:dyDescent="0.3">
      <c r="A9258" t="s">
        <v>129</v>
      </c>
      <c r="B9258" t="s">
        <v>229</v>
      </c>
      <c r="C9258" t="s">
        <v>231</v>
      </c>
      <c r="D9258" t="s">
        <v>159</v>
      </c>
      <c r="E9258" s="3" t="str">
        <f>VLOOKUP(A9258,Respondents!A:B,2,FALSE)</f>
        <v>Assurance Practitioners</v>
      </c>
      <c r="F9258" s="3" t="str">
        <f>VLOOKUP(A9258,Respondents!A:C,3,FALSE)</f>
        <v>Accounting Firms</v>
      </c>
      <c r="G9258" s="3">
        <f t="shared" si="388"/>
        <v>1</v>
      </c>
      <c r="H9258" s="3">
        <f t="shared" si="389"/>
        <v>1</v>
      </c>
    </row>
    <row r="9259" spans="1:8" x14ac:dyDescent="0.3">
      <c r="A9259" t="s">
        <v>129</v>
      </c>
      <c r="B9259" t="s">
        <v>229</v>
      </c>
      <c r="C9259" t="s">
        <v>232</v>
      </c>
      <c r="D9259" t="s">
        <v>155</v>
      </c>
      <c r="E9259" s="3" t="str">
        <f>VLOOKUP(A9259,Respondents!A:B,2,FALSE)</f>
        <v>Assurance Practitioners</v>
      </c>
      <c r="F9259" s="3" t="str">
        <f>VLOOKUP(A9259,Respondents!A:C,3,FALSE)</f>
        <v>Accounting Firms</v>
      </c>
      <c r="G9259" s="3">
        <f t="shared" si="388"/>
        <v>1</v>
      </c>
      <c r="H9259" s="3">
        <f t="shared" si="389"/>
        <v>0</v>
      </c>
    </row>
    <row r="9260" spans="1:8" x14ac:dyDescent="0.3">
      <c r="A9260" t="s">
        <v>129</v>
      </c>
      <c r="B9260" t="s">
        <v>229</v>
      </c>
      <c r="C9260" t="s">
        <v>233</v>
      </c>
      <c r="D9260" t="s">
        <v>155</v>
      </c>
      <c r="E9260" s="3" t="str">
        <f>VLOOKUP(A9260,Respondents!A:B,2,FALSE)</f>
        <v>Assurance Practitioners</v>
      </c>
      <c r="F9260" s="3" t="str">
        <f>VLOOKUP(A9260,Respondents!A:C,3,FALSE)</f>
        <v>Accounting Firms</v>
      </c>
      <c r="G9260" s="3">
        <f t="shared" si="388"/>
        <v>1</v>
      </c>
      <c r="H9260" s="3">
        <f t="shared" si="389"/>
        <v>0</v>
      </c>
    </row>
    <row r="9261" spans="1:8" x14ac:dyDescent="0.3">
      <c r="A9261" t="s">
        <v>129</v>
      </c>
      <c r="B9261" t="s">
        <v>229</v>
      </c>
      <c r="C9261" t="s">
        <v>234</v>
      </c>
      <c r="D9261" t="s">
        <v>155</v>
      </c>
      <c r="E9261" s="3" t="str">
        <f>VLOOKUP(A9261,Respondents!A:B,2,FALSE)</f>
        <v>Assurance Practitioners</v>
      </c>
      <c r="F9261" s="3" t="str">
        <f>VLOOKUP(A9261,Respondents!A:C,3,FALSE)</f>
        <v>Accounting Firms</v>
      </c>
      <c r="G9261" s="3">
        <f t="shared" si="388"/>
        <v>1</v>
      </c>
      <c r="H9261" s="3">
        <f t="shared" si="389"/>
        <v>0</v>
      </c>
    </row>
    <row r="9262" spans="1:8" x14ac:dyDescent="0.3">
      <c r="A9262" t="s">
        <v>129</v>
      </c>
      <c r="B9262" t="s">
        <v>229</v>
      </c>
      <c r="C9262" t="s">
        <v>235</v>
      </c>
      <c r="D9262" t="s">
        <v>155</v>
      </c>
      <c r="E9262" s="3" t="str">
        <f>VLOOKUP(A9262,Respondents!A:B,2,FALSE)</f>
        <v>Assurance Practitioners</v>
      </c>
      <c r="F9262" s="3" t="str">
        <f>VLOOKUP(A9262,Respondents!A:C,3,FALSE)</f>
        <v>Accounting Firms</v>
      </c>
      <c r="G9262" s="3">
        <f t="shared" si="388"/>
        <v>1</v>
      </c>
      <c r="H9262" s="3">
        <f t="shared" si="389"/>
        <v>0</v>
      </c>
    </row>
    <row r="9263" spans="1:8" x14ac:dyDescent="0.3">
      <c r="A9263" t="s">
        <v>129</v>
      </c>
      <c r="B9263" t="s">
        <v>229</v>
      </c>
      <c r="C9263" t="s">
        <v>316</v>
      </c>
      <c r="D9263" t="s">
        <v>159</v>
      </c>
      <c r="E9263" s="3" t="str">
        <f>VLOOKUP(A9263,Respondents!A:B,2,FALSE)</f>
        <v>Assurance Practitioners</v>
      </c>
      <c r="F9263" s="3" t="str">
        <f>VLOOKUP(A9263,Respondents!A:C,3,FALSE)</f>
        <v>Accounting Firms</v>
      </c>
      <c r="G9263" s="3">
        <f t="shared" si="388"/>
        <v>2</v>
      </c>
      <c r="H9263" s="3">
        <f t="shared" si="389"/>
        <v>1</v>
      </c>
    </row>
    <row r="9264" spans="1:8" x14ac:dyDescent="0.3">
      <c r="A9264" t="s">
        <v>129</v>
      </c>
      <c r="B9264" t="s">
        <v>229</v>
      </c>
      <c r="C9264" t="s">
        <v>317</v>
      </c>
      <c r="D9264" t="s">
        <v>155</v>
      </c>
      <c r="E9264" s="3" t="str">
        <f>VLOOKUP(A9264,Respondents!A:B,2,FALSE)</f>
        <v>Assurance Practitioners</v>
      </c>
      <c r="F9264" s="3" t="str">
        <f>VLOOKUP(A9264,Respondents!A:C,3,FALSE)</f>
        <v>Accounting Firms</v>
      </c>
      <c r="G9264" s="3">
        <f t="shared" si="388"/>
        <v>2</v>
      </c>
      <c r="H9264" s="3">
        <f t="shared" si="389"/>
        <v>0</v>
      </c>
    </row>
    <row r="9265" spans="1:8" x14ac:dyDescent="0.3">
      <c r="A9265" t="s">
        <v>129</v>
      </c>
      <c r="B9265" t="s">
        <v>229</v>
      </c>
      <c r="C9265" t="s">
        <v>272</v>
      </c>
      <c r="D9265" t="s">
        <v>159</v>
      </c>
      <c r="E9265" s="3" t="str">
        <f>VLOOKUP(A9265,Respondents!A:B,2,FALSE)</f>
        <v>Assurance Practitioners</v>
      </c>
      <c r="F9265" s="3" t="str">
        <f>VLOOKUP(A9265,Respondents!A:C,3,FALSE)</f>
        <v>Accounting Firms</v>
      </c>
      <c r="G9265" s="3">
        <f t="shared" si="388"/>
        <v>2</v>
      </c>
      <c r="H9265" s="3">
        <f t="shared" si="389"/>
        <v>1</v>
      </c>
    </row>
    <row r="9266" spans="1:8" x14ac:dyDescent="0.3">
      <c r="A9266" t="s">
        <v>129</v>
      </c>
      <c r="B9266" t="s">
        <v>236</v>
      </c>
      <c r="C9266" t="s">
        <v>237</v>
      </c>
      <c r="D9266" t="s">
        <v>155</v>
      </c>
      <c r="E9266" s="3" t="str">
        <f>VLOOKUP(A9266,Respondents!A:B,2,FALSE)</f>
        <v>Assurance Practitioners</v>
      </c>
      <c r="F9266" s="3" t="str">
        <f>VLOOKUP(A9266,Respondents!A:C,3,FALSE)</f>
        <v>Accounting Firms</v>
      </c>
      <c r="G9266" s="3">
        <f t="shared" si="388"/>
        <v>1</v>
      </c>
      <c r="H9266" s="3">
        <f t="shared" si="389"/>
        <v>0</v>
      </c>
    </row>
    <row r="9267" spans="1:8" x14ac:dyDescent="0.3">
      <c r="A9267" t="s">
        <v>129</v>
      </c>
      <c r="B9267" t="s">
        <v>236</v>
      </c>
      <c r="C9267" t="s">
        <v>238</v>
      </c>
      <c r="D9267" t="s">
        <v>155</v>
      </c>
      <c r="E9267" s="3" t="str">
        <f>VLOOKUP(A9267,Respondents!A:B,2,FALSE)</f>
        <v>Assurance Practitioners</v>
      </c>
      <c r="F9267" s="3" t="str">
        <f>VLOOKUP(A9267,Respondents!A:C,3,FALSE)</f>
        <v>Accounting Firms</v>
      </c>
      <c r="G9267" s="3">
        <f t="shared" si="388"/>
        <v>1</v>
      </c>
      <c r="H9267" s="3">
        <f t="shared" si="389"/>
        <v>0</v>
      </c>
    </row>
    <row r="9268" spans="1:8" x14ac:dyDescent="0.3">
      <c r="A9268" t="s">
        <v>129</v>
      </c>
      <c r="B9268" t="s">
        <v>236</v>
      </c>
      <c r="C9268" t="s">
        <v>239</v>
      </c>
      <c r="D9268" t="s">
        <v>155</v>
      </c>
      <c r="E9268" s="3" t="str">
        <f>VLOOKUP(A9268,Respondents!A:B,2,FALSE)</f>
        <v>Assurance Practitioners</v>
      </c>
      <c r="F9268" s="3" t="str">
        <f>VLOOKUP(A9268,Respondents!A:C,3,FALSE)</f>
        <v>Accounting Firms</v>
      </c>
      <c r="G9268" s="3">
        <f t="shared" si="388"/>
        <v>1</v>
      </c>
      <c r="H9268" s="3">
        <f t="shared" si="389"/>
        <v>0</v>
      </c>
    </row>
    <row r="9269" spans="1:8" x14ac:dyDescent="0.3">
      <c r="A9269" t="s">
        <v>129</v>
      </c>
      <c r="B9269" t="s">
        <v>236</v>
      </c>
      <c r="C9269" t="s">
        <v>240</v>
      </c>
      <c r="D9269" t="s">
        <v>159</v>
      </c>
      <c r="E9269" s="3" t="str">
        <f>VLOOKUP(A9269,Respondents!A:B,2,FALSE)</f>
        <v>Assurance Practitioners</v>
      </c>
      <c r="F9269" s="3" t="str">
        <f>VLOOKUP(A9269,Respondents!A:C,3,FALSE)</f>
        <v>Accounting Firms</v>
      </c>
      <c r="G9269" s="3">
        <f t="shared" si="388"/>
        <v>1</v>
      </c>
      <c r="H9269" s="3">
        <f t="shared" si="389"/>
        <v>1</v>
      </c>
    </row>
    <row r="9270" spans="1:8" x14ac:dyDescent="0.3">
      <c r="A9270" t="s">
        <v>129</v>
      </c>
      <c r="B9270" t="s">
        <v>236</v>
      </c>
      <c r="C9270" t="s">
        <v>241</v>
      </c>
      <c r="D9270" t="s">
        <v>155</v>
      </c>
      <c r="E9270" s="3" t="str">
        <f>VLOOKUP(A9270,Respondents!A:B,2,FALSE)</f>
        <v>Assurance Practitioners</v>
      </c>
      <c r="F9270" s="3" t="str">
        <f>VLOOKUP(A9270,Respondents!A:C,3,FALSE)</f>
        <v>Accounting Firms</v>
      </c>
      <c r="G9270" s="3">
        <f t="shared" si="388"/>
        <v>1</v>
      </c>
      <c r="H9270" s="3">
        <f t="shared" si="389"/>
        <v>0</v>
      </c>
    </row>
    <row r="9271" spans="1:8" x14ac:dyDescent="0.3">
      <c r="A9271" t="s">
        <v>129</v>
      </c>
      <c r="B9271" t="s">
        <v>236</v>
      </c>
      <c r="C9271" t="s">
        <v>242</v>
      </c>
      <c r="D9271" t="s">
        <v>155</v>
      </c>
      <c r="E9271" s="3" t="str">
        <f>VLOOKUP(A9271,Respondents!A:B,2,FALSE)</f>
        <v>Assurance Practitioners</v>
      </c>
      <c r="F9271" s="3" t="str">
        <f>VLOOKUP(A9271,Respondents!A:C,3,FALSE)</f>
        <v>Accounting Firms</v>
      </c>
      <c r="G9271" s="3">
        <f t="shared" si="388"/>
        <v>1</v>
      </c>
      <c r="H9271" s="3">
        <f t="shared" si="389"/>
        <v>0</v>
      </c>
    </row>
    <row r="9272" spans="1:8" x14ac:dyDescent="0.3">
      <c r="A9272" t="s">
        <v>129</v>
      </c>
      <c r="B9272" t="s">
        <v>236</v>
      </c>
      <c r="C9272" t="s">
        <v>318</v>
      </c>
      <c r="D9272" t="s">
        <v>155</v>
      </c>
      <c r="E9272" s="3" t="str">
        <f>VLOOKUP(A9272,Respondents!A:B,2,FALSE)</f>
        <v>Assurance Practitioners</v>
      </c>
      <c r="F9272" s="3" t="str">
        <f>VLOOKUP(A9272,Respondents!A:C,3,FALSE)</f>
        <v>Accounting Firms</v>
      </c>
      <c r="G9272" s="3">
        <f t="shared" si="388"/>
        <v>2</v>
      </c>
      <c r="H9272" s="3">
        <f t="shared" si="389"/>
        <v>0</v>
      </c>
    </row>
    <row r="9273" spans="1:8" x14ac:dyDescent="0.3">
      <c r="A9273" t="s">
        <v>129</v>
      </c>
      <c r="B9273" t="s">
        <v>236</v>
      </c>
      <c r="C9273" t="s">
        <v>383</v>
      </c>
      <c r="D9273" t="s">
        <v>155</v>
      </c>
      <c r="E9273" s="3" t="str">
        <f>VLOOKUP(A9273,Respondents!A:B,2,FALSE)</f>
        <v>Assurance Practitioners</v>
      </c>
      <c r="F9273" s="3" t="str">
        <f>VLOOKUP(A9273,Respondents!A:C,3,FALSE)</f>
        <v>Accounting Firms</v>
      </c>
      <c r="G9273" s="3">
        <f t="shared" si="388"/>
        <v>2</v>
      </c>
      <c r="H9273" s="3">
        <f t="shared" si="389"/>
        <v>0</v>
      </c>
    </row>
    <row r="9274" spans="1:8" x14ac:dyDescent="0.3">
      <c r="A9274" t="s">
        <v>129</v>
      </c>
      <c r="B9274" t="s">
        <v>236</v>
      </c>
      <c r="C9274" t="s">
        <v>384</v>
      </c>
      <c r="D9274" t="s">
        <v>159</v>
      </c>
      <c r="E9274" s="3" t="str">
        <f>VLOOKUP(A9274,Respondents!A:B,2,FALSE)</f>
        <v>Assurance Practitioners</v>
      </c>
      <c r="F9274" s="3" t="str">
        <f>VLOOKUP(A9274,Respondents!A:C,3,FALSE)</f>
        <v>Accounting Firms</v>
      </c>
      <c r="G9274" s="3">
        <f t="shared" si="388"/>
        <v>2</v>
      </c>
      <c r="H9274" s="3">
        <f t="shared" si="389"/>
        <v>1</v>
      </c>
    </row>
    <row r="9275" spans="1:8" x14ac:dyDescent="0.3">
      <c r="A9275" t="s">
        <v>129</v>
      </c>
      <c r="B9275" t="s">
        <v>236</v>
      </c>
      <c r="C9275" t="s">
        <v>319</v>
      </c>
      <c r="D9275" t="s">
        <v>159</v>
      </c>
      <c r="E9275" s="3" t="str">
        <f>VLOOKUP(A9275,Respondents!A:B,2,FALSE)</f>
        <v>Assurance Practitioners</v>
      </c>
      <c r="F9275" s="3" t="str">
        <f>VLOOKUP(A9275,Respondents!A:C,3,FALSE)</f>
        <v>Accounting Firms</v>
      </c>
      <c r="G9275" s="3">
        <f t="shared" si="388"/>
        <v>2</v>
      </c>
      <c r="H9275" s="3">
        <f t="shared" si="389"/>
        <v>1</v>
      </c>
    </row>
    <row r="9276" spans="1:8" x14ac:dyDescent="0.3">
      <c r="A9276" t="s">
        <v>129</v>
      </c>
      <c r="B9276" t="s">
        <v>277</v>
      </c>
      <c r="C9276" t="s">
        <v>278</v>
      </c>
      <c r="D9276" t="s">
        <v>155</v>
      </c>
      <c r="E9276" s="3" t="str">
        <f>VLOOKUP(A9276,Respondents!A:B,2,FALSE)</f>
        <v>Assurance Practitioners</v>
      </c>
      <c r="F9276" s="3" t="str">
        <f>VLOOKUP(A9276,Respondents!A:C,3,FALSE)</f>
        <v>Accounting Firms</v>
      </c>
      <c r="G9276" s="3">
        <f t="shared" si="388"/>
        <v>1</v>
      </c>
      <c r="H9276" s="3">
        <f t="shared" si="389"/>
        <v>0</v>
      </c>
    </row>
    <row r="9277" spans="1:8" x14ac:dyDescent="0.3">
      <c r="A9277" t="s">
        <v>129</v>
      </c>
      <c r="B9277" t="s">
        <v>277</v>
      </c>
      <c r="C9277" t="s">
        <v>279</v>
      </c>
      <c r="D9277" t="s">
        <v>159</v>
      </c>
      <c r="E9277" s="3" t="str">
        <f>VLOOKUP(A9277,Respondents!A:B,2,FALSE)</f>
        <v>Assurance Practitioners</v>
      </c>
      <c r="F9277" s="3" t="str">
        <f>VLOOKUP(A9277,Respondents!A:C,3,FALSE)</f>
        <v>Accounting Firms</v>
      </c>
      <c r="G9277" s="3">
        <f t="shared" si="388"/>
        <v>1</v>
      </c>
      <c r="H9277" s="3">
        <f t="shared" si="389"/>
        <v>1</v>
      </c>
    </row>
    <row r="9278" spans="1:8" x14ac:dyDescent="0.3">
      <c r="A9278" t="s">
        <v>129</v>
      </c>
      <c r="B9278" t="s">
        <v>277</v>
      </c>
      <c r="C9278" t="s">
        <v>280</v>
      </c>
      <c r="D9278" t="s">
        <v>155</v>
      </c>
      <c r="E9278" s="3" t="str">
        <f>VLOOKUP(A9278,Respondents!A:B,2,FALSE)</f>
        <v>Assurance Practitioners</v>
      </c>
      <c r="F9278" s="3" t="str">
        <f>VLOOKUP(A9278,Respondents!A:C,3,FALSE)</f>
        <v>Accounting Firms</v>
      </c>
      <c r="G9278" s="3">
        <f t="shared" si="388"/>
        <v>1</v>
      </c>
      <c r="H9278" s="3">
        <f t="shared" si="389"/>
        <v>0</v>
      </c>
    </row>
    <row r="9279" spans="1:8" x14ac:dyDescent="0.3">
      <c r="A9279" t="s">
        <v>129</v>
      </c>
      <c r="B9279" t="s">
        <v>277</v>
      </c>
      <c r="C9279" t="s">
        <v>281</v>
      </c>
      <c r="D9279" t="s">
        <v>155</v>
      </c>
      <c r="E9279" s="3" t="str">
        <f>VLOOKUP(A9279,Respondents!A:B,2,FALSE)</f>
        <v>Assurance Practitioners</v>
      </c>
      <c r="F9279" s="3" t="str">
        <f>VLOOKUP(A9279,Respondents!A:C,3,FALSE)</f>
        <v>Accounting Firms</v>
      </c>
      <c r="G9279" s="3">
        <f t="shared" si="388"/>
        <v>1</v>
      </c>
      <c r="H9279" s="3">
        <f t="shared" si="389"/>
        <v>0</v>
      </c>
    </row>
    <row r="9280" spans="1:8" x14ac:dyDescent="0.3">
      <c r="A9280" t="s">
        <v>129</v>
      </c>
      <c r="B9280" t="s">
        <v>277</v>
      </c>
      <c r="C9280" t="s">
        <v>282</v>
      </c>
      <c r="D9280" t="s">
        <v>155</v>
      </c>
      <c r="E9280" s="3" t="str">
        <f>VLOOKUP(A9280,Respondents!A:B,2,FALSE)</f>
        <v>Assurance Practitioners</v>
      </c>
      <c r="F9280" s="3" t="str">
        <f>VLOOKUP(A9280,Respondents!A:C,3,FALSE)</f>
        <v>Accounting Firms</v>
      </c>
      <c r="G9280" s="3">
        <f t="shared" si="388"/>
        <v>1</v>
      </c>
      <c r="H9280" s="3">
        <f t="shared" si="389"/>
        <v>0</v>
      </c>
    </row>
    <row r="9281" spans="1:8" x14ac:dyDescent="0.3">
      <c r="A9281" t="s">
        <v>129</v>
      </c>
      <c r="B9281" t="s">
        <v>277</v>
      </c>
      <c r="C9281" t="s">
        <v>283</v>
      </c>
      <c r="D9281" t="s">
        <v>155</v>
      </c>
      <c r="E9281" s="3" t="str">
        <f>VLOOKUP(A9281,Respondents!A:B,2,FALSE)</f>
        <v>Assurance Practitioners</v>
      </c>
      <c r="F9281" s="3" t="str">
        <f>VLOOKUP(A9281,Respondents!A:C,3,FALSE)</f>
        <v>Accounting Firms</v>
      </c>
      <c r="G9281" s="3">
        <f t="shared" si="388"/>
        <v>1</v>
      </c>
      <c r="H9281" s="3">
        <f t="shared" si="389"/>
        <v>0</v>
      </c>
    </row>
    <row r="9282" spans="1:8" x14ac:dyDescent="0.3">
      <c r="A9282" t="s">
        <v>129</v>
      </c>
      <c r="B9282" t="s">
        <v>277</v>
      </c>
      <c r="C9282" t="s">
        <v>385</v>
      </c>
      <c r="D9282" t="s">
        <v>155</v>
      </c>
      <c r="E9282" s="3" t="str">
        <f>VLOOKUP(A9282,Respondents!A:B,2,FALSE)</f>
        <v>Assurance Practitioners</v>
      </c>
      <c r="F9282" s="3" t="str">
        <f>VLOOKUP(A9282,Respondents!A:C,3,FALSE)</f>
        <v>Accounting Firms</v>
      </c>
      <c r="G9282" s="3">
        <f t="shared" si="388"/>
        <v>2</v>
      </c>
      <c r="H9282" s="3">
        <f t="shared" si="389"/>
        <v>0</v>
      </c>
    </row>
    <row r="9283" spans="1:8" x14ac:dyDescent="0.3">
      <c r="A9283" t="s">
        <v>129</v>
      </c>
      <c r="B9283" t="s">
        <v>277</v>
      </c>
      <c r="C9283" t="s">
        <v>320</v>
      </c>
      <c r="D9283" t="s">
        <v>159</v>
      </c>
      <c r="E9283" s="3" t="str">
        <f>VLOOKUP(A9283,Respondents!A:B,2,FALSE)</f>
        <v>Assurance Practitioners</v>
      </c>
      <c r="F9283" s="3" t="str">
        <f>VLOOKUP(A9283,Respondents!A:C,3,FALSE)</f>
        <v>Accounting Firms</v>
      </c>
      <c r="G9283" s="3">
        <f t="shared" si="388"/>
        <v>2</v>
      </c>
      <c r="H9283" s="3">
        <f t="shared" si="389"/>
        <v>1</v>
      </c>
    </row>
    <row r="9284" spans="1:8" x14ac:dyDescent="0.3">
      <c r="A9284" t="s">
        <v>129</v>
      </c>
      <c r="B9284" t="s">
        <v>277</v>
      </c>
      <c r="C9284" t="s">
        <v>321</v>
      </c>
      <c r="D9284" t="s">
        <v>155</v>
      </c>
      <c r="E9284" s="3" t="str">
        <f>VLOOKUP(A9284,Respondents!A:B,2,FALSE)</f>
        <v>Assurance Practitioners</v>
      </c>
      <c r="F9284" s="3" t="str">
        <f>VLOOKUP(A9284,Respondents!A:C,3,FALSE)</f>
        <v>Accounting Firms</v>
      </c>
      <c r="G9284" s="3">
        <f t="shared" si="388"/>
        <v>2</v>
      </c>
      <c r="H9284" s="3">
        <f t="shared" si="389"/>
        <v>0</v>
      </c>
    </row>
    <row r="9285" spans="1:8" x14ac:dyDescent="0.3">
      <c r="A9285" t="s">
        <v>129</v>
      </c>
      <c r="B9285" t="s">
        <v>277</v>
      </c>
      <c r="C9285" t="s">
        <v>322</v>
      </c>
      <c r="D9285" t="s">
        <v>159</v>
      </c>
      <c r="E9285" s="3" t="str">
        <f>VLOOKUP(A9285,Respondents!A:B,2,FALSE)</f>
        <v>Assurance Practitioners</v>
      </c>
      <c r="F9285" s="3" t="str">
        <f>VLOOKUP(A9285,Respondents!A:C,3,FALSE)</f>
        <v>Accounting Firms</v>
      </c>
      <c r="G9285" s="3">
        <f t="shared" si="388"/>
        <v>2</v>
      </c>
      <c r="H9285" s="3">
        <f t="shared" si="389"/>
        <v>1</v>
      </c>
    </row>
    <row r="9286" spans="1:8" x14ac:dyDescent="0.3">
      <c r="A9286" t="s">
        <v>129</v>
      </c>
      <c r="B9286" t="s">
        <v>266</v>
      </c>
      <c r="C9286" t="s">
        <v>284</v>
      </c>
      <c r="D9286" t="s">
        <v>159</v>
      </c>
      <c r="E9286" s="3" t="str">
        <f>VLOOKUP(A9286,Respondents!A:B,2,FALSE)</f>
        <v>Assurance Practitioners</v>
      </c>
      <c r="F9286" s="3" t="str">
        <f>VLOOKUP(A9286,Respondents!A:C,3,FALSE)</f>
        <v>Accounting Firms</v>
      </c>
      <c r="G9286" s="3">
        <f t="shared" si="388"/>
        <v>1</v>
      </c>
      <c r="H9286" s="3">
        <f t="shared" si="389"/>
        <v>1</v>
      </c>
    </row>
    <row r="9287" spans="1:8" x14ac:dyDescent="0.3">
      <c r="A9287" t="s">
        <v>129</v>
      </c>
      <c r="B9287" t="s">
        <v>266</v>
      </c>
      <c r="C9287" t="s">
        <v>285</v>
      </c>
      <c r="D9287" t="s">
        <v>155</v>
      </c>
      <c r="E9287" s="3" t="str">
        <f>VLOOKUP(A9287,Respondents!A:B,2,FALSE)</f>
        <v>Assurance Practitioners</v>
      </c>
      <c r="F9287" s="3" t="str">
        <f>VLOOKUP(A9287,Respondents!A:C,3,FALSE)</f>
        <v>Accounting Firms</v>
      </c>
      <c r="G9287" s="3">
        <f t="shared" si="388"/>
        <v>1</v>
      </c>
      <c r="H9287" s="3">
        <f t="shared" si="389"/>
        <v>0</v>
      </c>
    </row>
    <row r="9288" spans="1:8" x14ac:dyDescent="0.3">
      <c r="A9288" t="s">
        <v>129</v>
      </c>
      <c r="B9288" t="s">
        <v>266</v>
      </c>
      <c r="C9288" t="s">
        <v>323</v>
      </c>
      <c r="D9288" t="s">
        <v>155</v>
      </c>
      <c r="E9288" s="3" t="str">
        <f>VLOOKUP(A9288,Respondents!A:B,2,FALSE)</f>
        <v>Assurance Practitioners</v>
      </c>
      <c r="F9288" s="3" t="str">
        <f>VLOOKUP(A9288,Respondents!A:C,3,FALSE)</f>
        <v>Accounting Firms</v>
      </c>
      <c r="G9288" s="3">
        <f t="shared" si="388"/>
        <v>2</v>
      </c>
      <c r="H9288" s="3">
        <f t="shared" si="389"/>
        <v>0</v>
      </c>
    </row>
    <row r="9289" spans="1:8" x14ac:dyDescent="0.3">
      <c r="A9289" t="s">
        <v>129</v>
      </c>
      <c r="B9289" t="s">
        <v>266</v>
      </c>
      <c r="C9289" t="s">
        <v>324</v>
      </c>
      <c r="D9289" t="s">
        <v>159</v>
      </c>
      <c r="E9289" s="3" t="str">
        <f>VLOOKUP(A9289,Respondents!A:B,2,FALSE)</f>
        <v>Assurance Practitioners</v>
      </c>
      <c r="F9289" s="3" t="str">
        <f>VLOOKUP(A9289,Respondents!A:C,3,FALSE)</f>
        <v>Accounting Firms</v>
      </c>
      <c r="G9289" s="3">
        <f t="shared" si="388"/>
        <v>2</v>
      </c>
      <c r="H9289" s="3">
        <f t="shared" si="389"/>
        <v>1</v>
      </c>
    </row>
    <row r="9290" spans="1:8" x14ac:dyDescent="0.3">
      <c r="A9290" t="s">
        <v>129</v>
      </c>
      <c r="B9290" t="s">
        <v>266</v>
      </c>
      <c r="C9290" t="s">
        <v>325</v>
      </c>
      <c r="D9290" t="s">
        <v>159</v>
      </c>
      <c r="E9290" s="3" t="str">
        <f>VLOOKUP(A9290,Respondents!A:B,2,FALSE)</f>
        <v>Assurance Practitioners</v>
      </c>
      <c r="F9290" s="3" t="str">
        <f>VLOOKUP(A9290,Respondents!A:C,3,FALSE)</f>
        <v>Accounting Firms</v>
      </c>
      <c r="G9290" s="3">
        <f t="shared" ref="G9290:G9353" si="390">IF(LEN(C9290)-LEN(SUBSTITUTE(C9290,".",""))&lt;=1,1,2)</f>
        <v>2</v>
      </c>
      <c r="H9290" s="3">
        <f t="shared" ref="H9290:H9353" si="391">IF(D9290="Yes",1,0)</f>
        <v>1</v>
      </c>
    </row>
    <row r="9291" spans="1:8" x14ac:dyDescent="0.3">
      <c r="A9291" t="s">
        <v>129</v>
      </c>
      <c r="B9291" t="s">
        <v>266</v>
      </c>
      <c r="C9291" t="s">
        <v>326</v>
      </c>
      <c r="D9291" t="s">
        <v>155</v>
      </c>
      <c r="E9291" s="3" t="str">
        <f>VLOOKUP(A9291,Respondents!A:B,2,FALSE)</f>
        <v>Assurance Practitioners</v>
      </c>
      <c r="F9291" s="3" t="str">
        <f>VLOOKUP(A9291,Respondents!A:C,3,FALSE)</f>
        <v>Accounting Firms</v>
      </c>
      <c r="G9291" s="3">
        <f t="shared" si="390"/>
        <v>2</v>
      </c>
      <c r="H9291" s="3">
        <f t="shared" si="391"/>
        <v>0</v>
      </c>
    </row>
    <row r="9292" spans="1:8" x14ac:dyDescent="0.3">
      <c r="A9292" t="s">
        <v>129</v>
      </c>
      <c r="B9292" t="s">
        <v>266</v>
      </c>
      <c r="C9292" t="s">
        <v>327</v>
      </c>
      <c r="D9292" t="s">
        <v>155</v>
      </c>
      <c r="E9292" s="3" t="str">
        <f>VLOOKUP(A9292,Respondents!A:B,2,FALSE)</f>
        <v>Assurance Practitioners</v>
      </c>
      <c r="F9292" s="3" t="str">
        <f>VLOOKUP(A9292,Respondents!A:C,3,FALSE)</f>
        <v>Accounting Firms</v>
      </c>
      <c r="G9292" s="3">
        <f t="shared" si="390"/>
        <v>2</v>
      </c>
      <c r="H9292" s="3">
        <f t="shared" si="391"/>
        <v>0</v>
      </c>
    </row>
    <row r="9293" spans="1:8" x14ac:dyDescent="0.3">
      <c r="A9293" t="s">
        <v>129</v>
      </c>
      <c r="B9293" t="s">
        <v>266</v>
      </c>
      <c r="C9293" t="s">
        <v>328</v>
      </c>
      <c r="D9293" t="s">
        <v>155</v>
      </c>
      <c r="E9293" s="3" t="str">
        <f>VLOOKUP(A9293,Respondents!A:B,2,FALSE)</f>
        <v>Assurance Practitioners</v>
      </c>
      <c r="F9293" s="3" t="str">
        <f>VLOOKUP(A9293,Respondents!A:C,3,FALSE)</f>
        <v>Accounting Firms</v>
      </c>
      <c r="G9293" s="3">
        <f t="shared" si="390"/>
        <v>2</v>
      </c>
      <c r="H9293" s="3">
        <f t="shared" si="391"/>
        <v>0</v>
      </c>
    </row>
    <row r="9294" spans="1:8" x14ac:dyDescent="0.3">
      <c r="A9294" t="s">
        <v>140</v>
      </c>
      <c r="B9294" t="s">
        <v>153</v>
      </c>
      <c r="C9294" t="s">
        <v>154</v>
      </c>
      <c r="D9294" t="s">
        <v>155</v>
      </c>
      <c r="E9294" s="3" t="str">
        <f>VLOOKUP(A9294,Respondents!A:B,2,FALSE)</f>
        <v>Assurance Practitioners</v>
      </c>
      <c r="F9294" s="3" t="str">
        <f>VLOOKUP(A9294,Respondents!A:C,3,FALSE)</f>
        <v>Assurance Practitioner or Firm - Other Profession</v>
      </c>
      <c r="G9294" s="3">
        <f t="shared" si="390"/>
        <v>1</v>
      </c>
      <c r="H9294" s="3">
        <f t="shared" si="391"/>
        <v>0</v>
      </c>
    </row>
    <row r="9295" spans="1:8" x14ac:dyDescent="0.3">
      <c r="A9295" t="s">
        <v>140</v>
      </c>
      <c r="B9295" t="s">
        <v>153</v>
      </c>
      <c r="C9295" t="s">
        <v>156</v>
      </c>
      <c r="D9295" t="s">
        <v>155</v>
      </c>
      <c r="E9295" s="3" t="str">
        <f>VLOOKUP(A9295,Respondents!A:B,2,FALSE)</f>
        <v>Assurance Practitioners</v>
      </c>
      <c r="F9295" s="3" t="str">
        <f>VLOOKUP(A9295,Respondents!A:C,3,FALSE)</f>
        <v>Assurance Practitioner or Firm - Other Profession</v>
      </c>
      <c r="G9295" s="3">
        <f t="shared" si="390"/>
        <v>1</v>
      </c>
      <c r="H9295" s="3">
        <f t="shared" si="391"/>
        <v>0</v>
      </c>
    </row>
    <row r="9296" spans="1:8" x14ac:dyDescent="0.3">
      <c r="A9296" t="s">
        <v>140</v>
      </c>
      <c r="B9296" t="s">
        <v>153</v>
      </c>
      <c r="C9296" t="s">
        <v>157</v>
      </c>
      <c r="D9296" t="s">
        <v>155</v>
      </c>
      <c r="E9296" s="3" t="str">
        <f>VLOOKUP(A9296,Respondents!A:B,2,FALSE)</f>
        <v>Assurance Practitioners</v>
      </c>
      <c r="F9296" s="3" t="str">
        <f>VLOOKUP(A9296,Respondents!A:C,3,FALSE)</f>
        <v>Assurance Practitioner or Firm - Other Profession</v>
      </c>
      <c r="G9296" s="3">
        <f t="shared" si="390"/>
        <v>1</v>
      </c>
      <c r="H9296" s="3">
        <f t="shared" si="391"/>
        <v>0</v>
      </c>
    </row>
    <row r="9297" spans="1:8" x14ac:dyDescent="0.3">
      <c r="A9297" t="s">
        <v>140</v>
      </c>
      <c r="B9297" t="s">
        <v>153</v>
      </c>
      <c r="C9297" t="s">
        <v>158</v>
      </c>
      <c r="D9297" t="s">
        <v>155</v>
      </c>
      <c r="E9297" s="3" t="str">
        <f>VLOOKUP(A9297,Respondents!A:B,2,FALSE)</f>
        <v>Assurance Practitioners</v>
      </c>
      <c r="F9297" s="3" t="str">
        <f>VLOOKUP(A9297,Respondents!A:C,3,FALSE)</f>
        <v>Assurance Practitioner or Firm - Other Profession</v>
      </c>
      <c r="G9297" s="3">
        <f t="shared" si="390"/>
        <v>1</v>
      </c>
      <c r="H9297" s="3">
        <f t="shared" si="391"/>
        <v>0</v>
      </c>
    </row>
    <row r="9298" spans="1:8" x14ac:dyDescent="0.3">
      <c r="A9298" t="s">
        <v>140</v>
      </c>
      <c r="B9298" t="s">
        <v>153</v>
      </c>
      <c r="C9298" t="s">
        <v>160</v>
      </c>
      <c r="D9298" t="s">
        <v>155</v>
      </c>
      <c r="E9298" s="3" t="str">
        <f>VLOOKUP(A9298,Respondents!A:B,2,FALSE)</f>
        <v>Assurance Practitioners</v>
      </c>
      <c r="F9298" s="3" t="str">
        <f>VLOOKUP(A9298,Respondents!A:C,3,FALSE)</f>
        <v>Assurance Practitioner or Firm - Other Profession</v>
      </c>
      <c r="G9298" s="3">
        <f t="shared" si="390"/>
        <v>1</v>
      </c>
      <c r="H9298" s="3">
        <f t="shared" si="391"/>
        <v>0</v>
      </c>
    </row>
    <row r="9299" spans="1:8" x14ac:dyDescent="0.3">
      <c r="A9299" t="s">
        <v>140</v>
      </c>
      <c r="B9299" t="s">
        <v>153</v>
      </c>
      <c r="C9299" t="s">
        <v>161</v>
      </c>
      <c r="D9299" t="s">
        <v>159</v>
      </c>
      <c r="E9299" s="3" t="str">
        <f>VLOOKUP(A9299,Respondents!A:B,2,FALSE)</f>
        <v>Assurance Practitioners</v>
      </c>
      <c r="F9299" s="3" t="str">
        <f>VLOOKUP(A9299,Respondents!A:C,3,FALSE)</f>
        <v>Assurance Practitioner or Firm - Other Profession</v>
      </c>
      <c r="G9299" s="3">
        <f t="shared" si="390"/>
        <v>1</v>
      </c>
      <c r="H9299" s="3">
        <f t="shared" si="391"/>
        <v>1</v>
      </c>
    </row>
    <row r="9300" spans="1:8" x14ac:dyDescent="0.3">
      <c r="A9300" t="s">
        <v>140</v>
      </c>
      <c r="B9300" t="s">
        <v>153</v>
      </c>
      <c r="C9300" t="s">
        <v>300</v>
      </c>
      <c r="D9300" t="s">
        <v>155</v>
      </c>
      <c r="E9300" s="3" t="str">
        <f>VLOOKUP(A9300,Respondents!A:B,2,FALSE)</f>
        <v>Assurance Practitioners</v>
      </c>
      <c r="F9300" s="3" t="str">
        <f>VLOOKUP(A9300,Respondents!A:C,3,FALSE)</f>
        <v>Assurance Practitioner or Firm - Other Profession</v>
      </c>
      <c r="G9300" s="3">
        <f t="shared" si="390"/>
        <v>2</v>
      </c>
      <c r="H9300" s="3">
        <f t="shared" si="391"/>
        <v>0</v>
      </c>
    </row>
    <row r="9301" spans="1:8" x14ac:dyDescent="0.3">
      <c r="A9301" t="s">
        <v>140</v>
      </c>
      <c r="B9301" t="s">
        <v>153</v>
      </c>
      <c r="C9301" t="s">
        <v>301</v>
      </c>
      <c r="D9301" t="s">
        <v>155</v>
      </c>
      <c r="E9301" s="3" t="str">
        <f>VLOOKUP(A9301,Respondents!A:B,2,FALSE)</f>
        <v>Assurance Practitioners</v>
      </c>
      <c r="F9301" s="3" t="str">
        <f>VLOOKUP(A9301,Respondents!A:C,3,FALSE)</f>
        <v>Assurance Practitioner or Firm - Other Profession</v>
      </c>
      <c r="G9301" s="3">
        <f t="shared" si="390"/>
        <v>2</v>
      </c>
      <c r="H9301" s="3">
        <f t="shared" si="391"/>
        <v>0</v>
      </c>
    </row>
    <row r="9302" spans="1:8" x14ac:dyDescent="0.3">
      <c r="A9302" t="s">
        <v>140</v>
      </c>
      <c r="B9302" t="s">
        <v>153</v>
      </c>
      <c r="C9302" t="s">
        <v>302</v>
      </c>
      <c r="D9302" t="s">
        <v>155</v>
      </c>
      <c r="E9302" s="3" t="str">
        <f>VLOOKUP(A9302,Respondents!A:B,2,FALSE)</f>
        <v>Assurance Practitioners</v>
      </c>
      <c r="F9302" s="3" t="str">
        <f>VLOOKUP(A9302,Respondents!A:C,3,FALSE)</f>
        <v>Assurance Practitioner or Firm - Other Profession</v>
      </c>
      <c r="G9302" s="3">
        <f t="shared" si="390"/>
        <v>2</v>
      </c>
      <c r="H9302" s="3">
        <f t="shared" si="391"/>
        <v>0</v>
      </c>
    </row>
    <row r="9303" spans="1:8" x14ac:dyDescent="0.3">
      <c r="A9303" t="s">
        <v>140</v>
      </c>
      <c r="B9303" t="s">
        <v>153</v>
      </c>
      <c r="C9303" t="s">
        <v>303</v>
      </c>
      <c r="D9303" t="s">
        <v>155</v>
      </c>
      <c r="E9303" s="3" t="str">
        <f>VLOOKUP(A9303,Respondents!A:B,2,FALSE)</f>
        <v>Assurance Practitioners</v>
      </c>
      <c r="F9303" s="3" t="str">
        <f>VLOOKUP(A9303,Respondents!A:C,3,FALSE)</f>
        <v>Assurance Practitioner or Firm - Other Profession</v>
      </c>
      <c r="G9303" s="3">
        <f t="shared" si="390"/>
        <v>2</v>
      </c>
      <c r="H9303" s="3">
        <f t="shared" si="391"/>
        <v>0</v>
      </c>
    </row>
    <row r="9304" spans="1:8" x14ac:dyDescent="0.3">
      <c r="A9304" t="s">
        <v>140</v>
      </c>
      <c r="B9304" t="s">
        <v>153</v>
      </c>
      <c r="C9304" t="s">
        <v>304</v>
      </c>
      <c r="D9304" t="s">
        <v>155</v>
      </c>
      <c r="E9304" s="3" t="str">
        <f>VLOOKUP(A9304,Respondents!A:B,2,FALSE)</f>
        <v>Assurance Practitioners</v>
      </c>
      <c r="F9304" s="3" t="str">
        <f>VLOOKUP(A9304,Respondents!A:C,3,FALSE)</f>
        <v>Assurance Practitioner or Firm - Other Profession</v>
      </c>
      <c r="G9304" s="3">
        <f t="shared" si="390"/>
        <v>2</v>
      </c>
      <c r="H9304" s="3">
        <f t="shared" si="391"/>
        <v>0</v>
      </c>
    </row>
    <row r="9305" spans="1:8" x14ac:dyDescent="0.3">
      <c r="A9305" t="s">
        <v>140</v>
      </c>
      <c r="B9305" t="s">
        <v>180</v>
      </c>
      <c r="C9305" t="s">
        <v>181</v>
      </c>
      <c r="D9305" t="s">
        <v>155</v>
      </c>
      <c r="E9305" s="3" t="str">
        <f>VLOOKUP(A9305,Respondents!A:B,2,FALSE)</f>
        <v>Assurance Practitioners</v>
      </c>
      <c r="F9305" s="3" t="str">
        <f>VLOOKUP(A9305,Respondents!A:C,3,FALSE)</f>
        <v>Assurance Practitioner or Firm - Other Profession</v>
      </c>
      <c r="G9305" s="3">
        <f t="shared" si="390"/>
        <v>1</v>
      </c>
      <c r="H9305" s="3">
        <f t="shared" si="391"/>
        <v>0</v>
      </c>
    </row>
    <row r="9306" spans="1:8" x14ac:dyDescent="0.3">
      <c r="A9306" t="s">
        <v>140</v>
      </c>
      <c r="B9306" t="s">
        <v>180</v>
      </c>
      <c r="C9306" t="s">
        <v>182</v>
      </c>
      <c r="D9306" t="s">
        <v>155</v>
      </c>
      <c r="E9306" s="3" t="str">
        <f>VLOOKUP(A9306,Respondents!A:B,2,FALSE)</f>
        <v>Assurance Practitioners</v>
      </c>
      <c r="F9306" s="3" t="str">
        <f>VLOOKUP(A9306,Respondents!A:C,3,FALSE)</f>
        <v>Assurance Practitioner or Firm - Other Profession</v>
      </c>
      <c r="G9306" s="3">
        <f t="shared" si="390"/>
        <v>1</v>
      </c>
      <c r="H9306" s="3">
        <f t="shared" si="391"/>
        <v>0</v>
      </c>
    </row>
    <row r="9307" spans="1:8" x14ac:dyDescent="0.3">
      <c r="A9307" t="s">
        <v>140</v>
      </c>
      <c r="B9307" t="s">
        <v>180</v>
      </c>
      <c r="C9307" t="s">
        <v>183</v>
      </c>
      <c r="D9307" t="s">
        <v>155</v>
      </c>
      <c r="E9307" s="3" t="str">
        <f>VLOOKUP(A9307,Respondents!A:B,2,FALSE)</f>
        <v>Assurance Practitioners</v>
      </c>
      <c r="F9307" s="3" t="str">
        <f>VLOOKUP(A9307,Respondents!A:C,3,FALSE)</f>
        <v>Assurance Practitioner or Firm - Other Profession</v>
      </c>
      <c r="G9307" s="3">
        <f t="shared" si="390"/>
        <v>1</v>
      </c>
      <c r="H9307" s="3">
        <f t="shared" si="391"/>
        <v>0</v>
      </c>
    </row>
    <row r="9308" spans="1:8" x14ac:dyDescent="0.3">
      <c r="A9308" t="s">
        <v>140</v>
      </c>
      <c r="B9308" t="s">
        <v>180</v>
      </c>
      <c r="C9308" t="s">
        <v>184</v>
      </c>
      <c r="D9308" t="s">
        <v>155</v>
      </c>
      <c r="E9308" s="3" t="str">
        <f>VLOOKUP(A9308,Respondents!A:B,2,FALSE)</f>
        <v>Assurance Practitioners</v>
      </c>
      <c r="F9308" s="3" t="str">
        <f>VLOOKUP(A9308,Respondents!A:C,3,FALSE)</f>
        <v>Assurance Practitioner or Firm - Other Profession</v>
      </c>
      <c r="G9308" s="3">
        <f t="shared" si="390"/>
        <v>1</v>
      </c>
      <c r="H9308" s="3">
        <f t="shared" si="391"/>
        <v>0</v>
      </c>
    </row>
    <row r="9309" spans="1:8" x14ac:dyDescent="0.3">
      <c r="A9309" t="s">
        <v>140</v>
      </c>
      <c r="B9309" t="s">
        <v>180</v>
      </c>
      <c r="C9309" t="s">
        <v>185</v>
      </c>
      <c r="D9309" t="s">
        <v>155</v>
      </c>
      <c r="E9309" s="3" t="str">
        <f>VLOOKUP(A9309,Respondents!A:B,2,FALSE)</f>
        <v>Assurance Practitioners</v>
      </c>
      <c r="F9309" s="3" t="str">
        <f>VLOOKUP(A9309,Respondents!A:C,3,FALSE)</f>
        <v>Assurance Practitioner or Firm - Other Profession</v>
      </c>
      <c r="G9309" s="3">
        <f t="shared" si="390"/>
        <v>1</v>
      </c>
      <c r="H9309" s="3">
        <f t="shared" si="391"/>
        <v>0</v>
      </c>
    </row>
    <row r="9310" spans="1:8" x14ac:dyDescent="0.3">
      <c r="A9310" t="s">
        <v>140</v>
      </c>
      <c r="B9310" t="s">
        <v>180</v>
      </c>
      <c r="C9310" t="s">
        <v>186</v>
      </c>
      <c r="D9310" t="s">
        <v>159</v>
      </c>
      <c r="E9310" s="3" t="str">
        <f>VLOOKUP(A9310,Respondents!A:B,2,FALSE)</f>
        <v>Assurance Practitioners</v>
      </c>
      <c r="F9310" s="3" t="str">
        <f>VLOOKUP(A9310,Respondents!A:C,3,FALSE)</f>
        <v>Assurance Practitioner or Firm - Other Profession</v>
      </c>
      <c r="G9310" s="3">
        <f t="shared" si="390"/>
        <v>1</v>
      </c>
      <c r="H9310" s="3">
        <f t="shared" si="391"/>
        <v>1</v>
      </c>
    </row>
    <row r="9311" spans="1:8" x14ac:dyDescent="0.3">
      <c r="A9311" t="s">
        <v>140</v>
      </c>
      <c r="B9311" t="s">
        <v>180</v>
      </c>
      <c r="C9311" t="s">
        <v>305</v>
      </c>
      <c r="D9311" t="s">
        <v>155</v>
      </c>
      <c r="E9311" s="3" t="str">
        <f>VLOOKUP(A9311,Respondents!A:B,2,FALSE)</f>
        <v>Assurance Practitioners</v>
      </c>
      <c r="F9311" s="3" t="str">
        <f>VLOOKUP(A9311,Respondents!A:C,3,FALSE)</f>
        <v>Assurance Practitioner or Firm - Other Profession</v>
      </c>
      <c r="G9311" s="3">
        <f t="shared" si="390"/>
        <v>2</v>
      </c>
      <c r="H9311" s="3">
        <f t="shared" si="391"/>
        <v>0</v>
      </c>
    </row>
    <row r="9312" spans="1:8" x14ac:dyDescent="0.3">
      <c r="A9312" t="s">
        <v>140</v>
      </c>
      <c r="B9312" t="s">
        <v>180</v>
      </c>
      <c r="C9312" t="s">
        <v>306</v>
      </c>
      <c r="D9312" t="s">
        <v>155</v>
      </c>
      <c r="E9312" s="3" t="str">
        <f>VLOOKUP(A9312,Respondents!A:B,2,FALSE)</f>
        <v>Assurance Practitioners</v>
      </c>
      <c r="F9312" s="3" t="str">
        <f>VLOOKUP(A9312,Respondents!A:C,3,FALSE)</f>
        <v>Assurance Practitioner or Firm - Other Profession</v>
      </c>
      <c r="G9312" s="3">
        <f t="shared" si="390"/>
        <v>2</v>
      </c>
      <c r="H9312" s="3">
        <f t="shared" si="391"/>
        <v>0</v>
      </c>
    </row>
    <row r="9313" spans="1:8" x14ac:dyDescent="0.3">
      <c r="A9313" t="s">
        <v>140</v>
      </c>
      <c r="B9313" t="s">
        <v>180</v>
      </c>
      <c r="C9313" t="s">
        <v>307</v>
      </c>
      <c r="D9313" t="s">
        <v>155</v>
      </c>
      <c r="E9313" s="3" t="str">
        <f>VLOOKUP(A9313,Respondents!A:B,2,FALSE)</f>
        <v>Assurance Practitioners</v>
      </c>
      <c r="F9313" s="3" t="str">
        <f>VLOOKUP(A9313,Respondents!A:C,3,FALSE)</f>
        <v>Assurance Practitioner or Firm - Other Profession</v>
      </c>
      <c r="G9313" s="3">
        <f t="shared" si="390"/>
        <v>2</v>
      </c>
      <c r="H9313" s="3">
        <f t="shared" si="391"/>
        <v>0</v>
      </c>
    </row>
    <row r="9314" spans="1:8" x14ac:dyDescent="0.3">
      <c r="A9314" t="s">
        <v>140</v>
      </c>
      <c r="B9314" t="s">
        <v>180</v>
      </c>
      <c r="C9314" t="s">
        <v>308</v>
      </c>
      <c r="D9314" t="s">
        <v>155</v>
      </c>
      <c r="E9314" s="3" t="str">
        <f>VLOOKUP(A9314,Respondents!A:B,2,FALSE)</f>
        <v>Assurance Practitioners</v>
      </c>
      <c r="F9314" s="3" t="str">
        <f>VLOOKUP(A9314,Respondents!A:C,3,FALSE)</f>
        <v>Assurance Practitioner or Firm - Other Profession</v>
      </c>
      <c r="G9314" s="3">
        <f t="shared" si="390"/>
        <v>2</v>
      </c>
      <c r="H9314" s="3">
        <f t="shared" si="391"/>
        <v>0</v>
      </c>
    </row>
    <row r="9315" spans="1:8" x14ac:dyDescent="0.3">
      <c r="A9315" t="s">
        <v>140</v>
      </c>
      <c r="B9315" t="s">
        <v>180</v>
      </c>
      <c r="C9315" t="s">
        <v>309</v>
      </c>
      <c r="D9315" t="s">
        <v>155</v>
      </c>
      <c r="E9315" s="3" t="str">
        <f>VLOOKUP(A9315,Respondents!A:B,2,FALSE)</f>
        <v>Assurance Practitioners</v>
      </c>
      <c r="F9315" s="3" t="str">
        <f>VLOOKUP(A9315,Respondents!A:C,3,FALSE)</f>
        <v>Assurance Practitioner or Firm - Other Profession</v>
      </c>
      <c r="G9315" s="3">
        <f t="shared" si="390"/>
        <v>2</v>
      </c>
      <c r="H9315" s="3">
        <f t="shared" si="391"/>
        <v>0</v>
      </c>
    </row>
    <row r="9316" spans="1:8" x14ac:dyDescent="0.3">
      <c r="A9316" t="s">
        <v>140</v>
      </c>
      <c r="B9316" t="s">
        <v>180</v>
      </c>
      <c r="C9316" t="s">
        <v>310</v>
      </c>
      <c r="D9316" t="s">
        <v>155</v>
      </c>
      <c r="E9316" s="3" t="str">
        <f>VLOOKUP(A9316,Respondents!A:B,2,FALSE)</f>
        <v>Assurance Practitioners</v>
      </c>
      <c r="F9316" s="3" t="str">
        <f>VLOOKUP(A9316,Respondents!A:C,3,FALSE)</f>
        <v>Assurance Practitioner or Firm - Other Profession</v>
      </c>
      <c r="G9316" s="3">
        <f t="shared" si="390"/>
        <v>2</v>
      </c>
      <c r="H9316" s="3">
        <f t="shared" si="391"/>
        <v>0</v>
      </c>
    </row>
    <row r="9317" spans="1:8" x14ac:dyDescent="0.3">
      <c r="A9317" t="s">
        <v>140</v>
      </c>
      <c r="B9317" t="s">
        <v>180</v>
      </c>
      <c r="C9317" t="s">
        <v>311</v>
      </c>
      <c r="D9317" t="s">
        <v>155</v>
      </c>
      <c r="E9317" s="3" t="str">
        <f>VLOOKUP(A9317,Respondents!A:B,2,FALSE)</f>
        <v>Assurance Practitioners</v>
      </c>
      <c r="F9317" s="3" t="str">
        <f>VLOOKUP(A9317,Respondents!A:C,3,FALSE)</f>
        <v>Assurance Practitioner or Firm - Other Profession</v>
      </c>
      <c r="G9317" s="3">
        <f t="shared" si="390"/>
        <v>2</v>
      </c>
      <c r="H9317" s="3">
        <f t="shared" si="391"/>
        <v>0</v>
      </c>
    </row>
    <row r="9318" spans="1:8" x14ac:dyDescent="0.3">
      <c r="A9318" t="s">
        <v>140</v>
      </c>
      <c r="B9318" t="s">
        <v>216</v>
      </c>
      <c r="C9318" t="s">
        <v>217</v>
      </c>
      <c r="D9318" t="s">
        <v>155</v>
      </c>
      <c r="E9318" s="3" t="str">
        <f>VLOOKUP(A9318,Respondents!A:B,2,FALSE)</f>
        <v>Assurance Practitioners</v>
      </c>
      <c r="F9318" s="3" t="str">
        <f>VLOOKUP(A9318,Respondents!A:C,3,FALSE)</f>
        <v>Assurance Practitioner or Firm - Other Profession</v>
      </c>
      <c r="G9318" s="3">
        <f t="shared" si="390"/>
        <v>1</v>
      </c>
      <c r="H9318" s="3">
        <f t="shared" si="391"/>
        <v>0</v>
      </c>
    </row>
    <row r="9319" spans="1:8" x14ac:dyDescent="0.3">
      <c r="A9319" t="s">
        <v>140</v>
      </c>
      <c r="B9319" t="s">
        <v>216</v>
      </c>
      <c r="C9319" t="s">
        <v>218</v>
      </c>
      <c r="D9319" t="s">
        <v>155</v>
      </c>
      <c r="E9319" s="3" t="str">
        <f>VLOOKUP(A9319,Respondents!A:B,2,FALSE)</f>
        <v>Assurance Practitioners</v>
      </c>
      <c r="F9319" s="3" t="str">
        <f>VLOOKUP(A9319,Respondents!A:C,3,FALSE)</f>
        <v>Assurance Practitioner or Firm - Other Profession</v>
      </c>
      <c r="G9319" s="3">
        <f t="shared" si="390"/>
        <v>1</v>
      </c>
      <c r="H9319" s="3">
        <f t="shared" si="391"/>
        <v>0</v>
      </c>
    </row>
    <row r="9320" spans="1:8" x14ac:dyDescent="0.3">
      <c r="A9320" t="s">
        <v>140</v>
      </c>
      <c r="B9320" t="s">
        <v>216</v>
      </c>
      <c r="C9320" t="s">
        <v>219</v>
      </c>
      <c r="D9320" t="s">
        <v>155</v>
      </c>
      <c r="E9320" s="3" t="str">
        <f>VLOOKUP(A9320,Respondents!A:B,2,FALSE)</f>
        <v>Assurance Practitioners</v>
      </c>
      <c r="F9320" s="3" t="str">
        <f>VLOOKUP(A9320,Respondents!A:C,3,FALSE)</f>
        <v>Assurance Practitioner or Firm - Other Profession</v>
      </c>
      <c r="G9320" s="3">
        <f t="shared" si="390"/>
        <v>1</v>
      </c>
      <c r="H9320" s="3">
        <f t="shared" si="391"/>
        <v>0</v>
      </c>
    </row>
    <row r="9321" spans="1:8" x14ac:dyDescent="0.3">
      <c r="A9321" t="s">
        <v>140</v>
      </c>
      <c r="B9321" t="s">
        <v>216</v>
      </c>
      <c r="C9321" t="s">
        <v>220</v>
      </c>
      <c r="D9321" t="s">
        <v>155</v>
      </c>
      <c r="E9321" s="3" t="str">
        <f>VLOOKUP(A9321,Respondents!A:B,2,FALSE)</f>
        <v>Assurance Practitioners</v>
      </c>
      <c r="F9321" s="3" t="str">
        <f>VLOOKUP(A9321,Respondents!A:C,3,FALSE)</f>
        <v>Assurance Practitioner or Firm - Other Profession</v>
      </c>
      <c r="G9321" s="3">
        <f t="shared" si="390"/>
        <v>1</v>
      </c>
      <c r="H9321" s="3">
        <f t="shared" si="391"/>
        <v>0</v>
      </c>
    </row>
    <row r="9322" spans="1:8" x14ac:dyDescent="0.3">
      <c r="A9322" t="s">
        <v>140</v>
      </c>
      <c r="B9322" t="s">
        <v>216</v>
      </c>
      <c r="C9322" t="s">
        <v>221</v>
      </c>
      <c r="D9322" t="s">
        <v>155</v>
      </c>
      <c r="E9322" s="3" t="str">
        <f>VLOOKUP(A9322,Respondents!A:B,2,FALSE)</f>
        <v>Assurance Practitioners</v>
      </c>
      <c r="F9322" s="3" t="str">
        <f>VLOOKUP(A9322,Respondents!A:C,3,FALSE)</f>
        <v>Assurance Practitioner or Firm - Other Profession</v>
      </c>
      <c r="G9322" s="3">
        <f t="shared" si="390"/>
        <v>1</v>
      </c>
      <c r="H9322" s="3">
        <f t="shared" si="391"/>
        <v>0</v>
      </c>
    </row>
    <row r="9323" spans="1:8" x14ac:dyDescent="0.3">
      <c r="A9323" t="s">
        <v>140</v>
      </c>
      <c r="B9323" t="s">
        <v>216</v>
      </c>
      <c r="C9323" t="s">
        <v>312</v>
      </c>
      <c r="D9323" t="s">
        <v>159</v>
      </c>
      <c r="E9323" s="3" t="str">
        <f>VLOOKUP(A9323,Respondents!A:B,2,FALSE)</f>
        <v>Assurance Practitioners</v>
      </c>
      <c r="F9323" s="3" t="str">
        <f>VLOOKUP(A9323,Respondents!A:C,3,FALSE)</f>
        <v>Assurance Practitioner or Firm - Other Profession</v>
      </c>
      <c r="G9323" s="3">
        <f t="shared" si="390"/>
        <v>1</v>
      </c>
      <c r="H9323" s="3">
        <f t="shared" si="391"/>
        <v>1</v>
      </c>
    </row>
    <row r="9324" spans="1:8" x14ac:dyDescent="0.3">
      <c r="A9324" t="s">
        <v>140</v>
      </c>
      <c r="B9324" t="s">
        <v>216</v>
      </c>
      <c r="C9324" t="s">
        <v>276</v>
      </c>
      <c r="D9324" t="s">
        <v>155</v>
      </c>
      <c r="E9324" s="3" t="str">
        <f>VLOOKUP(A9324,Respondents!A:B,2,FALSE)</f>
        <v>Assurance Practitioners</v>
      </c>
      <c r="F9324" s="3" t="str">
        <f>VLOOKUP(A9324,Respondents!A:C,3,FALSE)</f>
        <v>Assurance Practitioner or Firm - Other Profession</v>
      </c>
      <c r="G9324" s="3">
        <f t="shared" si="390"/>
        <v>2</v>
      </c>
      <c r="H9324" s="3">
        <f t="shared" si="391"/>
        <v>0</v>
      </c>
    </row>
    <row r="9325" spans="1:8" x14ac:dyDescent="0.3">
      <c r="A9325" t="s">
        <v>140</v>
      </c>
      <c r="B9325" t="s">
        <v>216</v>
      </c>
      <c r="C9325" t="s">
        <v>313</v>
      </c>
      <c r="D9325" t="s">
        <v>155</v>
      </c>
      <c r="E9325" s="3" t="str">
        <f>VLOOKUP(A9325,Respondents!A:B,2,FALSE)</f>
        <v>Assurance Practitioners</v>
      </c>
      <c r="F9325" s="3" t="str">
        <f>VLOOKUP(A9325,Respondents!A:C,3,FALSE)</f>
        <v>Assurance Practitioner or Firm - Other Profession</v>
      </c>
      <c r="G9325" s="3">
        <f t="shared" si="390"/>
        <v>2</v>
      </c>
      <c r="H9325" s="3">
        <f t="shared" si="391"/>
        <v>0</v>
      </c>
    </row>
    <row r="9326" spans="1:8" x14ac:dyDescent="0.3">
      <c r="A9326" t="s">
        <v>140</v>
      </c>
      <c r="B9326" t="s">
        <v>216</v>
      </c>
      <c r="C9326" t="s">
        <v>378</v>
      </c>
      <c r="D9326" t="s">
        <v>155</v>
      </c>
      <c r="E9326" s="3" t="str">
        <f>VLOOKUP(A9326,Respondents!A:B,2,FALSE)</f>
        <v>Assurance Practitioners</v>
      </c>
      <c r="F9326" s="3" t="str">
        <f>VLOOKUP(A9326,Respondents!A:C,3,FALSE)</f>
        <v>Assurance Practitioner or Firm - Other Profession</v>
      </c>
      <c r="G9326" s="3">
        <f t="shared" si="390"/>
        <v>2</v>
      </c>
      <c r="H9326" s="3">
        <f t="shared" si="391"/>
        <v>0</v>
      </c>
    </row>
    <row r="9327" spans="1:8" x14ac:dyDescent="0.3">
      <c r="A9327" t="s">
        <v>140</v>
      </c>
      <c r="B9327" t="s">
        <v>216</v>
      </c>
      <c r="C9327" t="s">
        <v>379</v>
      </c>
      <c r="D9327" t="s">
        <v>155</v>
      </c>
      <c r="E9327" s="3" t="str">
        <f>VLOOKUP(A9327,Respondents!A:B,2,FALSE)</f>
        <v>Assurance Practitioners</v>
      </c>
      <c r="F9327" s="3" t="str">
        <f>VLOOKUP(A9327,Respondents!A:C,3,FALSE)</f>
        <v>Assurance Practitioner or Firm - Other Profession</v>
      </c>
      <c r="G9327" s="3">
        <f t="shared" si="390"/>
        <v>2</v>
      </c>
      <c r="H9327" s="3">
        <f t="shared" si="391"/>
        <v>0</v>
      </c>
    </row>
    <row r="9328" spans="1:8" x14ac:dyDescent="0.3">
      <c r="A9328" t="s">
        <v>140</v>
      </c>
      <c r="B9328" t="s">
        <v>208</v>
      </c>
      <c r="C9328" t="s">
        <v>209</v>
      </c>
      <c r="D9328" t="s">
        <v>155</v>
      </c>
      <c r="E9328" s="3" t="str">
        <f>VLOOKUP(A9328,Respondents!A:B,2,FALSE)</f>
        <v>Assurance Practitioners</v>
      </c>
      <c r="F9328" s="3" t="str">
        <f>VLOOKUP(A9328,Respondents!A:C,3,FALSE)</f>
        <v>Assurance Practitioner or Firm - Other Profession</v>
      </c>
      <c r="G9328" s="3">
        <f t="shared" si="390"/>
        <v>1</v>
      </c>
      <c r="H9328" s="3">
        <f t="shared" si="391"/>
        <v>0</v>
      </c>
    </row>
    <row r="9329" spans="1:8" x14ac:dyDescent="0.3">
      <c r="A9329" t="s">
        <v>140</v>
      </c>
      <c r="B9329" t="s">
        <v>208</v>
      </c>
      <c r="C9329" t="s">
        <v>210</v>
      </c>
      <c r="D9329" t="s">
        <v>155</v>
      </c>
      <c r="E9329" s="3" t="str">
        <f>VLOOKUP(A9329,Respondents!A:B,2,FALSE)</f>
        <v>Assurance Practitioners</v>
      </c>
      <c r="F9329" s="3" t="str">
        <f>VLOOKUP(A9329,Respondents!A:C,3,FALSE)</f>
        <v>Assurance Practitioner or Firm - Other Profession</v>
      </c>
      <c r="G9329" s="3">
        <f t="shared" si="390"/>
        <v>1</v>
      </c>
      <c r="H9329" s="3">
        <f t="shared" si="391"/>
        <v>0</v>
      </c>
    </row>
    <row r="9330" spans="1:8" x14ac:dyDescent="0.3">
      <c r="A9330" t="s">
        <v>140</v>
      </c>
      <c r="B9330" t="s">
        <v>208</v>
      </c>
      <c r="C9330" t="s">
        <v>211</v>
      </c>
      <c r="D9330" t="s">
        <v>159</v>
      </c>
      <c r="E9330" s="3" t="str">
        <f>VLOOKUP(A9330,Respondents!A:B,2,FALSE)</f>
        <v>Assurance Practitioners</v>
      </c>
      <c r="F9330" s="3" t="str">
        <f>VLOOKUP(A9330,Respondents!A:C,3,FALSE)</f>
        <v>Assurance Practitioner or Firm - Other Profession</v>
      </c>
      <c r="G9330" s="3">
        <f t="shared" si="390"/>
        <v>1</v>
      </c>
      <c r="H9330" s="3">
        <f t="shared" si="391"/>
        <v>1</v>
      </c>
    </row>
    <row r="9331" spans="1:8" x14ac:dyDescent="0.3">
      <c r="A9331" t="s">
        <v>140</v>
      </c>
      <c r="B9331" t="s">
        <v>208</v>
      </c>
      <c r="C9331" t="s">
        <v>212</v>
      </c>
      <c r="D9331" t="s">
        <v>155</v>
      </c>
      <c r="E9331" s="3" t="str">
        <f>VLOOKUP(A9331,Respondents!A:B,2,FALSE)</f>
        <v>Assurance Practitioners</v>
      </c>
      <c r="F9331" s="3" t="str">
        <f>VLOOKUP(A9331,Respondents!A:C,3,FALSE)</f>
        <v>Assurance Practitioner or Firm - Other Profession</v>
      </c>
      <c r="G9331" s="3">
        <f t="shared" si="390"/>
        <v>1</v>
      </c>
      <c r="H9331" s="3">
        <f t="shared" si="391"/>
        <v>0</v>
      </c>
    </row>
    <row r="9332" spans="1:8" x14ac:dyDescent="0.3">
      <c r="A9332" t="s">
        <v>140</v>
      </c>
      <c r="B9332" t="s">
        <v>208</v>
      </c>
      <c r="C9332" t="s">
        <v>213</v>
      </c>
      <c r="D9332" t="s">
        <v>155</v>
      </c>
      <c r="E9332" s="3" t="str">
        <f>VLOOKUP(A9332,Respondents!A:B,2,FALSE)</f>
        <v>Assurance Practitioners</v>
      </c>
      <c r="F9332" s="3" t="str">
        <f>VLOOKUP(A9332,Respondents!A:C,3,FALSE)</f>
        <v>Assurance Practitioner or Firm - Other Profession</v>
      </c>
      <c r="G9332" s="3">
        <f t="shared" si="390"/>
        <v>1</v>
      </c>
      <c r="H9332" s="3">
        <f t="shared" si="391"/>
        <v>0</v>
      </c>
    </row>
    <row r="9333" spans="1:8" x14ac:dyDescent="0.3">
      <c r="A9333" t="s">
        <v>140</v>
      </c>
      <c r="B9333" t="s">
        <v>208</v>
      </c>
      <c r="C9333" t="s">
        <v>214</v>
      </c>
      <c r="D9333" t="s">
        <v>155</v>
      </c>
      <c r="E9333" s="3" t="str">
        <f>VLOOKUP(A9333,Respondents!A:B,2,FALSE)</f>
        <v>Assurance Practitioners</v>
      </c>
      <c r="F9333" s="3" t="str">
        <f>VLOOKUP(A9333,Respondents!A:C,3,FALSE)</f>
        <v>Assurance Practitioner or Firm - Other Profession</v>
      </c>
      <c r="G9333" s="3">
        <f t="shared" si="390"/>
        <v>1</v>
      </c>
      <c r="H9333" s="3">
        <f t="shared" si="391"/>
        <v>0</v>
      </c>
    </row>
    <row r="9334" spans="1:8" x14ac:dyDescent="0.3">
      <c r="A9334" t="s">
        <v>140</v>
      </c>
      <c r="B9334" t="s">
        <v>208</v>
      </c>
      <c r="C9334" t="s">
        <v>215</v>
      </c>
      <c r="D9334" t="s">
        <v>155</v>
      </c>
      <c r="E9334" s="3" t="str">
        <f>VLOOKUP(A9334,Respondents!A:B,2,FALSE)</f>
        <v>Assurance Practitioners</v>
      </c>
      <c r="F9334" s="3" t="str">
        <f>VLOOKUP(A9334,Respondents!A:C,3,FALSE)</f>
        <v>Assurance Practitioner or Firm - Other Profession</v>
      </c>
      <c r="G9334" s="3">
        <f t="shared" si="390"/>
        <v>2</v>
      </c>
      <c r="H9334" s="3">
        <f t="shared" si="391"/>
        <v>0</v>
      </c>
    </row>
    <row r="9335" spans="1:8" x14ac:dyDescent="0.3">
      <c r="A9335" t="s">
        <v>140</v>
      </c>
      <c r="B9335" t="s">
        <v>208</v>
      </c>
      <c r="C9335" t="s">
        <v>380</v>
      </c>
      <c r="D9335" t="s">
        <v>155</v>
      </c>
      <c r="E9335" s="3" t="str">
        <f>VLOOKUP(A9335,Respondents!A:B,2,FALSE)</f>
        <v>Assurance Practitioners</v>
      </c>
      <c r="F9335" s="3" t="str">
        <f>VLOOKUP(A9335,Respondents!A:C,3,FALSE)</f>
        <v>Assurance Practitioner or Firm - Other Profession</v>
      </c>
      <c r="G9335" s="3">
        <f t="shared" si="390"/>
        <v>2</v>
      </c>
      <c r="H9335" s="3">
        <f t="shared" si="391"/>
        <v>0</v>
      </c>
    </row>
    <row r="9336" spans="1:8" x14ac:dyDescent="0.3">
      <c r="A9336" t="s">
        <v>140</v>
      </c>
      <c r="B9336" t="s">
        <v>208</v>
      </c>
      <c r="C9336" t="s">
        <v>267</v>
      </c>
      <c r="D9336" t="s">
        <v>155</v>
      </c>
      <c r="E9336" s="3" t="str">
        <f>VLOOKUP(A9336,Respondents!A:B,2,FALSE)</f>
        <v>Assurance Practitioners</v>
      </c>
      <c r="F9336" s="3" t="str">
        <f>VLOOKUP(A9336,Respondents!A:C,3,FALSE)</f>
        <v>Assurance Practitioner or Firm - Other Profession</v>
      </c>
      <c r="G9336" s="3">
        <f t="shared" si="390"/>
        <v>2</v>
      </c>
      <c r="H9336" s="3">
        <f t="shared" si="391"/>
        <v>0</v>
      </c>
    </row>
    <row r="9337" spans="1:8" x14ac:dyDescent="0.3">
      <c r="A9337" t="s">
        <v>140</v>
      </c>
      <c r="B9337" t="s">
        <v>208</v>
      </c>
      <c r="C9337" t="s">
        <v>268</v>
      </c>
      <c r="D9337" t="s">
        <v>155</v>
      </c>
      <c r="E9337" s="3" t="str">
        <f>VLOOKUP(A9337,Respondents!A:B,2,FALSE)</f>
        <v>Assurance Practitioners</v>
      </c>
      <c r="F9337" s="3" t="str">
        <f>VLOOKUP(A9337,Respondents!A:C,3,FALSE)</f>
        <v>Assurance Practitioner or Firm - Other Profession</v>
      </c>
      <c r="G9337" s="3">
        <f t="shared" si="390"/>
        <v>2</v>
      </c>
      <c r="H9337" s="3">
        <f t="shared" si="391"/>
        <v>0</v>
      </c>
    </row>
    <row r="9338" spans="1:8" x14ac:dyDescent="0.3">
      <c r="A9338" t="s">
        <v>140</v>
      </c>
      <c r="B9338" t="s">
        <v>208</v>
      </c>
      <c r="C9338" t="s">
        <v>381</v>
      </c>
      <c r="D9338" t="s">
        <v>155</v>
      </c>
      <c r="E9338" s="3" t="str">
        <f>VLOOKUP(A9338,Respondents!A:B,2,FALSE)</f>
        <v>Assurance Practitioners</v>
      </c>
      <c r="F9338" s="3" t="str">
        <f>VLOOKUP(A9338,Respondents!A:C,3,FALSE)</f>
        <v>Assurance Practitioner or Firm - Other Profession</v>
      </c>
      <c r="G9338" s="3">
        <f t="shared" si="390"/>
        <v>2</v>
      </c>
      <c r="H9338" s="3">
        <f t="shared" si="391"/>
        <v>0</v>
      </c>
    </row>
    <row r="9339" spans="1:8" x14ac:dyDescent="0.3">
      <c r="A9339" t="s">
        <v>140</v>
      </c>
      <c r="B9339" t="s">
        <v>222</v>
      </c>
      <c r="C9339" t="s">
        <v>223</v>
      </c>
      <c r="D9339" t="s">
        <v>155</v>
      </c>
      <c r="E9339" s="3" t="str">
        <f>VLOOKUP(A9339,Respondents!A:B,2,FALSE)</f>
        <v>Assurance Practitioners</v>
      </c>
      <c r="F9339" s="3" t="str">
        <f>VLOOKUP(A9339,Respondents!A:C,3,FALSE)</f>
        <v>Assurance Practitioner or Firm - Other Profession</v>
      </c>
      <c r="G9339" s="3">
        <f t="shared" si="390"/>
        <v>1</v>
      </c>
      <c r="H9339" s="3">
        <f t="shared" si="391"/>
        <v>0</v>
      </c>
    </row>
    <row r="9340" spans="1:8" x14ac:dyDescent="0.3">
      <c r="A9340" t="s">
        <v>140</v>
      </c>
      <c r="B9340" t="s">
        <v>222</v>
      </c>
      <c r="C9340" t="s">
        <v>224</v>
      </c>
      <c r="D9340" t="s">
        <v>155</v>
      </c>
      <c r="E9340" s="3" t="str">
        <f>VLOOKUP(A9340,Respondents!A:B,2,FALSE)</f>
        <v>Assurance Practitioners</v>
      </c>
      <c r="F9340" s="3" t="str">
        <f>VLOOKUP(A9340,Respondents!A:C,3,FALSE)</f>
        <v>Assurance Practitioner or Firm - Other Profession</v>
      </c>
      <c r="G9340" s="3">
        <f t="shared" si="390"/>
        <v>1</v>
      </c>
      <c r="H9340" s="3">
        <f t="shared" si="391"/>
        <v>0</v>
      </c>
    </row>
    <row r="9341" spans="1:8" x14ac:dyDescent="0.3">
      <c r="A9341" t="s">
        <v>140</v>
      </c>
      <c r="B9341" t="s">
        <v>222</v>
      </c>
      <c r="C9341" t="s">
        <v>225</v>
      </c>
      <c r="D9341" t="s">
        <v>155</v>
      </c>
      <c r="E9341" s="3" t="str">
        <f>VLOOKUP(A9341,Respondents!A:B,2,FALSE)</f>
        <v>Assurance Practitioners</v>
      </c>
      <c r="F9341" s="3" t="str">
        <f>VLOOKUP(A9341,Respondents!A:C,3,FALSE)</f>
        <v>Assurance Practitioner or Firm - Other Profession</v>
      </c>
      <c r="G9341" s="3">
        <f t="shared" si="390"/>
        <v>1</v>
      </c>
      <c r="H9341" s="3">
        <f t="shared" si="391"/>
        <v>0</v>
      </c>
    </row>
    <row r="9342" spans="1:8" x14ac:dyDescent="0.3">
      <c r="A9342" t="s">
        <v>140</v>
      </c>
      <c r="B9342" t="s">
        <v>222</v>
      </c>
      <c r="C9342" t="s">
        <v>226</v>
      </c>
      <c r="D9342" t="s">
        <v>155</v>
      </c>
      <c r="E9342" s="3" t="str">
        <f>VLOOKUP(A9342,Respondents!A:B,2,FALSE)</f>
        <v>Assurance Practitioners</v>
      </c>
      <c r="F9342" s="3" t="str">
        <f>VLOOKUP(A9342,Respondents!A:C,3,FALSE)</f>
        <v>Assurance Practitioner or Firm - Other Profession</v>
      </c>
      <c r="G9342" s="3">
        <f t="shared" si="390"/>
        <v>1</v>
      </c>
      <c r="H9342" s="3">
        <f t="shared" si="391"/>
        <v>0</v>
      </c>
    </row>
    <row r="9343" spans="1:8" x14ac:dyDescent="0.3">
      <c r="A9343" t="s">
        <v>140</v>
      </c>
      <c r="B9343" t="s">
        <v>222</v>
      </c>
      <c r="C9343" t="s">
        <v>227</v>
      </c>
      <c r="D9343" t="s">
        <v>155</v>
      </c>
      <c r="E9343" s="3" t="str">
        <f>VLOOKUP(A9343,Respondents!A:B,2,FALSE)</f>
        <v>Assurance Practitioners</v>
      </c>
      <c r="F9343" s="3" t="str">
        <f>VLOOKUP(A9343,Respondents!A:C,3,FALSE)</f>
        <v>Assurance Practitioner or Firm - Other Profession</v>
      </c>
      <c r="G9343" s="3">
        <f t="shared" si="390"/>
        <v>1</v>
      </c>
      <c r="H9343" s="3">
        <f t="shared" si="391"/>
        <v>0</v>
      </c>
    </row>
    <row r="9344" spans="1:8" x14ac:dyDescent="0.3">
      <c r="A9344" t="s">
        <v>140</v>
      </c>
      <c r="B9344" t="s">
        <v>222</v>
      </c>
      <c r="C9344" t="s">
        <v>228</v>
      </c>
      <c r="D9344" t="s">
        <v>159</v>
      </c>
      <c r="E9344" s="3" t="str">
        <f>VLOOKUP(A9344,Respondents!A:B,2,FALSE)</f>
        <v>Assurance Practitioners</v>
      </c>
      <c r="F9344" s="3" t="str">
        <f>VLOOKUP(A9344,Respondents!A:C,3,FALSE)</f>
        <v>Assurance Practitioner or Firm - Other Profession</v>
      </c>
      <c r="G9344" s="3">
        <f t="shared" si="390"/>
        <v>1</v>
      </c>
      <c r="H9344" s="3">
        <f t="shared" si="391"/>
        <v>1</v>
      </c>
    </row>
    <row r="9345" spans="1:8" x14ac:dyDescent="0.3">
      <c r="A9345" t="s">
        <v>140</v>
      </c>
      <c r="B9345" t="s">
        <v>222</v>
      </c>
      <c r="C9345" t="s">
        <v>314</v>
      </c>
      <c r="D9345" t="s">
        <v>155</v>
      </c>
      <c r="E9345" s="3" t="str">
        <f>VLOOKUP(A9345,Respondents!A:B,2,FALSE)</f>
        <v>Assurance Practitioners</v>
      </c>
      <c r="F9345" s="3" t="str">
        <f>VLOOKUP(A9345,Respondents!A:C,3,FALSE)</f>
        <v>Assurance Practitioner or Firm - Other Profession</v>
      </c>
      <c r="G9345" s="3">
        <f t="shared" si="390"/>
        <v>2</v>
      </c>
      <c r="H9345" s="3">
        <f t="shared" si="391"/>
        <v>0</v>
      </c>
    </row>
    <row r="9346" spans="1:8" x14ac:dyDescent="0.3">
      <c r="A9346" t="s">
        <v>140</v>
      </c>
      <c r="B9346" t="s">
        <v>222</v>
      </c>
      <c r="C9346" t="s">
        <v>315</v>
      </c>
      <c r="D9346" t="s">
        <v>155</v>
      </c>
      <c r="E9346" s="3" t="str">
        <f>VLOOKUP(A9346,Respondents!A:B,2,FALSE)</f>
        <v>Assurance Practitioners</v>
      </c>
      <c r="F9346" s="3" t="str">
        <f>VLOOKUP(A9346,Respondents!A:C,3,FALSE)</f>
        <v>Assurance Practitioner or Firm - Other Profession</v>
      </c>
      <c r="G9346" s="3">
        <f t="shared" si="390"/>
        <v>2</v>
      </c>
      <c r="H9346" s="3">
        <f t="shared" si="391"/>
        <v>0</v>
      </c>
    </row>
    <row r="9347" spans="1:8" x14ac:dyDescent="0.3">
      <c r="A9347" t="s">
        <v>140</v>
      </c>
      <c r="B9347" t="s">
        <v>222</v>
      </c>
      <c r="C9347" t="s">
        <v>271</v>
      </c>
      <c r="D9347" t="s">
        <v>155</v>
      </c>
      <c r="E9347" s="3" t="str">
        <f>VLOOKUP(A9347,Respondents!A:B,2,FALSE)</f>
        <v>Assurance Practitioners</v>
      </c>
      <c r="F9347" s="3" t="str">
        <f>VLOOKUP(A9347,Respondents!A:C,3,FALSE)</f>
        <v>Assurance Practitioner or Firm - Other Profession</v>
      </c>
      <c r="G9347" s="3">
        <f t="shared" si="390"/>
        <v>2</v>
      </c>
      <c r="H9347" s="3">
        <f t="shared" si="391"/>
        <v>0</v>
      </c>
    </row>
    <row r="9348" spans="1:8" x14ac:dyDescent="0.3">
      <c r="A9348" t="s">
        <v>140</v>
      </c>
      <c r="B9348" t="s">
        <v>222</v>
      </c>
      <c r="C9348" t="s">
        <v>382</v>
      </c>
      <c r="D9348" t="s">
        <v>155</v>
      </c>
      <c r="E9348" s="3" t="str">
        <f>VLOOKUP(A9348,Respondents!A:B,2,FALSE)</f>
        <v>Assurance Practitioners</v>
      </c>
      <c r="F9348" s="3" t="str">
        <f>VLOOKUP(A9348,Respondents!A:C,3,FALSE)</f>
        <v>Assurance Practitioner or Firm - Other Profession</v>
      </c>
      <c r="G9348" s="3">
        <f t="shared" si="390"/>
        <v>2</v>
      </c>
      <c r="H9348" s="3">
        <f t="shared" si="391"/>
        <v>0</v>
      </c>
    </row>
    <row r="9349" spans="1:8" x14ac:dyDescent="0.3">
      <c r="A9349" t="s">
        <v>140</v>
      </c>
      <c r="B9349" t="s">
        <v>229</v>
      </c>
      <c r="C9349" t="s">
        <v>230</v>
      </c>
      <c r="D9349" t="s">
        <v>155</v>
      </c>
      <c r="E9349" s="3" t="str">
        <f>VLOOKUP(A9349,Respondents!A:B,2,FALSE)</f>
        <v>Assurance Practitioners</v>
      </c>
      <c r="F9349" s="3" t="str">
        <f>VLOOKUP(A9349,Respondents!A:C,3,FALSE)</f>
        <v>Assurance Practitioner or Firm - Other Profession</v>
      </c>
      <c r="G9349" s="3">
        <f t="shared" si="390"/>
        <v>1</v>
      </c>
      <c r="H9349" s="3">
        <f t="shared" si="391"/>
        <v>0</v>
      </c>
    </row>
    <row r="9350" spans="1:8" x14ac:dyDescent="0.3">
      <c r="A9350" t="s">
        <v>140</v>
      </c>
      <c r="B9350" t="s">
        <v>229</v>
      </c>
      <c r="C9350" t="s">
        <v>231</v>
      </c>
      <c r="D9350" t="s">
        <v>155</v>
      </c>
      <c r="E9350" s="3" t="str">
        <f>VLOOKUP(A9350,Respondents!A:B,2,FALSE)</f>
        <v>Assurance Practitioners</v>
      </c>
      <c r="F9350" s="3" t="str">
        <f>VLOOKUP(A9350,Respondents!A:C,3,FALSE)</f>
        <v>Assurance Practitioner or Firm - Other Profession</v>
      </c>
      <c r="G9350" s="3">
        <f t="shared" si="390"/>
        <v>1</v>
      </c>
      <c r="H9350" s="3">
        <f t="shared" si="391"/>
        <v>0</v>
      </c>
    </row>
    <row r="9351" spans="1:8" x14ac:dyDescent="0.3">
      <c r="A9351" t="s">
        <v>140</v>
      </c>
      <c r="B9351" t="s">
        <v>229</v>
      </c>
      <c r="C9351" t="s">
        <v>232</v>
      </c>
      <c r="D9351" t="s">
        <v>155</v>
      </c>
      <c r="E9351" s="3" t="str">
        <f>VLOOKUP(A9351,Respondents!A:B,2,FALSE)</f>
        <v>Assurance Practitioners</v>
      </c>
      <c r="F9351" s="3" t="str">
        <f>VLOOKUP(A9351,Respondents!A:C,3,FALSE)</f>
        <v>Assurance Practitioner or Firm - Other Profession</v>
      </c>
      <c r="G9351" s="3">
        <f t="shared" si="390"/>
        <v>1</v>
      </c>
      <c r="H9351" s="3">
        <f t="shared" si="391"/>
        <v>0</v>
      </c>
    </row>
    <row r="9352" spans="1:8" x14ac:dyDescent="0.3">
      <c r="A9352" t="s">
        <v>140</v>
      </c>
      <c r="B9352" t="s">
        <v>229</v>
      </c>
      <c r="C9352" t="s">
        <v>233</v>
      </c>
      <c r="D9352" t="s">
        <v>155</v>
      </c>
      <c r="E9352" s="3" t="str">
        <f>VLOOKUP(A9352,Respondents!A:B,2,FALSE)</f>
        <v>Assurance Practitioners</v>
      </c>
      <c r="F9352" s="3" t="str">
        <f>VLOOKUP(A9352,Respondents!A:C,3,FALSE)</f>
        <v>Assurance Practitioner or Firm - Other Profession</v>
      </c>
      <c r="G9352" s="3">
        <f t="shared" si="390"/>
        <v>1</v>
      </c>
      <c r="H9352" s="3">
        <f t="shared" si="391"/>
        <v>0</v>
      </c>
    </row>
    <row r="9353" spans="1:8" x14ac:dyDescent="0.3">
      <c r="A9353" t="s">
        <v>140</v>
      </c>
      <c r="B9353" t="s">
        <v>229</v>
      </c>
      <c r="C9353" t="s">
        <v>234</v>
      </c>
      <c r="D9353" t="s">
        <v>155</v>
      </c>
      <c r="E9353" s="3" t="str">
        <f>VLOOKUP(A9353,Respondents!A:B,2,FALSE)</f>
        <v>Assurance Practitioners</v>
      </c>
      <c r="F9353" s="3" t="str">
        <f>VLOOKUP(A9353,Respondents!A:C,3,FALSE)</f>
        <v>Assurance Practitioner or Firm - Other Profession</v>
      </c>
      <c r="G9353" s="3">
        <f t="shared" si="390"/>
        <v>1</v>
      </c>
      <c r="H9353" s="3">
        <f t="shared" si="391"/>
        <v>0</v>
      </c>
    </row>
    <row r="9354" spans="1:8" x14ac:dyDescent="0.3">
      <c r="A9354" t="s">
        <v>140</v>
      </c>
      <c r="B9354" t="s">
        <v>229</v>
      </c>
      <c r="C9354" t="s">
        <v>235</v>
      </c>
      <c r="D9354" t="s">
        <v>159</v>
      </c>
      <c r="E9354" s="3" t="str">
        <f>VLOOKUP(A9354,Respondents!A:B,2,FALSE)</f>
        <v>Assurance Practitioners</v>
      </c>
      <c r="F9354" s="3" t="str">
        <f>VLOOKUP(A9354,Respondents!A:C,3,FALSE)</f>
        <v>Assurance Practitioner or Firm - Other Profession</v>
      </c>
      <c r="G9354" s="3">
        <f t="shared" ref="G9354:G9417" si="392">IF(LEN(C9354)-LEN(SUBSTITUTE(C9354,".",""))&lt;=1,1,2)</f>
        <v>1</v>
      </c>
      <c r="H9354" s="3">
        <f t="shared" ref="H9354:H9417" si="393">IF(D9354="Yes",1,0)</f>
        <v>1</v>
      </c>
    </row>
    <row r="9355" spans="1:8" x14ac:dyDescent="0.3">
      <c r="A9355" t="s">
        <v>140</v>
      </c>
      <c r="B9355" t="s">
        <v>229</v>
      </c>
      <c r="C9355" t="s">
        <v>316</v>
      </c>
      <c r="D9355" t="s">
        <v>155</v>
      </c>
      <c r="E9355" s="3" t="str">
        <f>VLOOKUP(A9355,Respondents!A:B,2,FALSE)</f>
        <v>Assurance Practitioners</v>
      </c>
      <c r="F9355" s="3" t="str">
        <f>VLOOKUP(A9355,Respondents!A:C,3,FALSE)</f>
        <v>Assurance Practitioner or Firm - Other Profession</v>
      </c>
      <c r="G9355" s="3">
        <f t="shared" si="392"/>
        <v>2</v>
      </c>
      <c r="H9355" s="3">
        <f t="shared" si="393"/>
        <v>0</v>
      </c>
    </row>
    <row r="9356" spans="1:8" x14ac:dyDescent="0.3">
      <c r="A9356" t="s">
        <v>140</v>
      </c>
      <c r="B9356" t="s">
        <v>229</v>
      </c>
      <c r="C9356" t="s">
        <v>317</v>
      </c>
      <c r="D9356" t="s">
        <v>155</v>
      </c>
      <c r="E9356" s="3" t="str">
        <f>VLOOKUP(A9356,Respondents!A:B,2,FALSE)</f>
        <v>Assurance Practitioners</v>
      </c>
      <c r="F9356" s="3" t="str">
        <f>VLOOKUP(A9356,Respondents!A:C,3,FALSE)</f>
        <v>Assurance Practitioner or Firm - Other Profession</v>
      </c>
      <c r="G9356" s="3">
        <f t="shared" si="392"/>
        <v>2</v>
      </c>
      <c r="H9356" s="3">
        <f t="shared" si="393"/>
        <v>0</v>
      </c>
    </row>
    <row r="9357" spans="1:8" x14ac:dyDescent="0.3">
      <c r="A9357" t="s">
        <v>140</v>
      </c>
      <c r="B9357" t="s">
        <v>229</v>
      </c>
      <c r="C9357" t="s">
        <v>272</v>
      </c>
      <c r="D9357" t="s">
        <v>155</v>
      </c>
      <c r="E9357" s="3" t="str">
        <f>VLOOKUP(A9357,Respondents!A:B,2,FALSE)</f>
        <v>Assurance Practitioners</v>
      </c>
      <c r="F9357" s="3" t="str">
        <f>VLOOKUP(A9357,Respondents!A:C,3,FALSE)</f>
        <v>Assurance Practitioner or Firm - Other Profession</v>
      </c>
      <c r="G9357" s="3">
        <f t="shared" si="392"/>
        <v>2</v>
      </c>
      <c r="H9357" s="3">
        <f t="shared" si="393"/>
        <v>0</v>
      </c>
    </row>
    <row r="9358" spans="1:8" x14ac:dyDescent="0.3">
      <c r="A9358" t="s">
        <v>140</v>
      </c>
      <c r="B9358" t="s">
        <v>236</v>
      </c>
      <c r="C9358" t="s">
        <v>237</v>
      </c>
      <c r="D9358" t="s">
        <v>155</v>
      </c>
      <c r="E9358" s="3" t="str">
        <f>VLOOKUP(A9358,Respondents!A:B,2,FALSE)</f>
        <v>Assurance Practitioners</v>
      </c>
      <c r="F9358" s="3" t="str">
        <f>VLOOKUP(A9358,Respondents!A:C,3,FALSE)</f>
        <v>Assurance Practitioner or Firm - Other Profession</v>
      </c>
      <c r="G9358" s="3">
        <f t="shared" si="392"/>
        <v>1</v>
      </c>
      <c r="H9358" s="3">
        <f t="shared" si="393"/>
        <v>0</v>
      </c>
    </row>
    <row r="9359" spans="1:8" x14ac:dyDescent="0.3">
      <c r="A9359" t="s">
        <v>140</v>
      </c>
      <c r="B9359" t="s">
        <v>236</v>
      </c>
      <c r="C9359" t="s">
        <v>238</v>
      </c>
      <c r="D9359" t="s">
        <v>155</v>
      </c>
      <c r="E9359" s="3" t="str">
        <f>VLOOKUP(A9359,Respondents!A:B,2,FALSE)</f>
        <v>Assurance Practitioners</v>
      </c>
      <c r="F9359" s="3" t="str">
        <f>VLOOKUP(A9359,Respondents!A:C,3,FALSE)</f>
        <v>Assurance Practitioner or Firm - Other Profession</v>
      </c>
      <c r="G9359" s="3">
        <f t="shared" si="392"/>
        <v>1</v>
      </c>
      <c r="H9359" s="3">
        <f t="shared" si="393"/>
        <v>0</v>
      </c>
    </row>
    <row r="9360" spans="1:8" x14ac:dyDescent="0.3">
      <c r="A9360" t="s">
        <v>140</v>
      </c>
      <c r="B9360" t="s">
        <v>236</v>
      </c>
      <c r="C9360" t="s">
        <v>239</v>
      </c>
      <c r="D9360" t="s">
        <v>155</v>
      </c>
      <c r="E9360" s="3" t="str">
        <f>VLOOKUP(A9360,Respondents!A:B,2,FALSE)</f>
        <v>Assurance Practitioners</v>
      </c>
      <c r="F9360" s="3" t="str">
        <f>VLOOKUP(A9360,Respondents!A:C,3,FALSE)</f>
        <v>Assurance Practitioner or Firm - Other Profession</v>
      </c>
      <c r="G9360" s="3">
        <f t="shared" si="392"/>
        <v>1</v>
      </c>
      <c r="H9360" s="3">
        <f t="shared" si="393"/>
        <v>0</v>
      </c>
    </row>
    <row r="9361" spans="1:8" x14ac:dyDescent="0.3">
      <c r="A9361" t="s">
        <v>140</v>
      </c>
      <c r="B9361" t="s">
        <v>236</v>
      </c>
      <c r="C9361" t="s">
        <v>240</v>
      </c>
      <c r="D9361" t="s">
        <v>155</v>
      </c>
      <c r="E9361" s="3" t="str">
        <f>VLOOKUP(A9361,Respondents!A:B,2,FALSE)</f>
        <v>Assurance Practitioners</v>
      </c>
      <c r="F9361" s="3" t="str">
        <f>VLOOKUP(A9361,Respondents!A:C,3,FALSE)</f>
        <v>Assurance Practitioner or Firm - Other Profession</v>
      </c>
      <c r="G9361" s="3">
        <f t="shared" si="392"/>
        <v>1</v>
      </c>
      <c r="H9361" s="3">
        <f t="shared" si="393"/>
        <v>0</v>
      </c>
    </row>
    <row r="9362" spans="1:8" x14ac:dyDescent="0.3">
      <c r="A9362" t="s">
        <v>140</v>
      </c>
      <c r="B9362" t="s">
        <v>236</v>
      </c>
      <c r="C9362" t="s">
        <v>241</v>
      </c>
      <c r="D9362" t="s">
        <v>155</v>
      </c>
      <c r="E9362" s="3" t="str">
        <f>VLOOKUP(A9362,Respondents!A:B,2,FALSE)</f>
        <v>Assurance Practitioners</v>
      </c>
      <c r="F9362" s="3" t="str">
        <f>VLOOKUP(A9362,Respondents!A:C,3,FALSE)</f>
        <v>Assurance Practitioner or Firm - Other Profession</v>
      </c>
      <c r="G9362" s="3">
        <f t="shared" si="392"/>
        <v>1</v>
      </c>
      <c r="H9362" s="3">
        <f t="shared" si="393"/>
        <v>0</v>
      </c>
    </row>
    <row r="9363" spans="1:8" x14ac:dyDescent="0.3">
      <c r="A9363" t="s">
        <v>140</v>
      </c>
      <c r="B9363" t="s">
        <v>236</v>
      </c>
      <c r="C9363" t="s">
        <v>242</v>
      </c>
      <c r="D9363" t="s">
        <v>159</v>
      </c>
      <c r="E9363" s="3" t="str">
        <f>VLOOKUP(A9363,Respondents!A:B,2,FALSE)</f>
        <v>Assurance Practitioners</v>
      </c>
      <c r="F9363" s="3" t="str">
        <f>VLOOKUP(A9363,Respondents!A:C,3,FALSE)</f>
        <v>Assurance Practitioner or Firm - Other Profession</v>
      </c>
      <c r="G9363" s="3">
        <f t="shared" si="392"/>
        <v>1</v>
      </c>
      <c r="H9363" s="3">
        <f t="shared" si="393"/>
        <v>1</v>
      </c>
    </row>
    <row r="9364" spans="1:8" x14ac:dyDescent="0.3">
      <c r="A9364" t="s">
        <v>140</v>
      </c>
      <c r="B9364" t="s">
        <v>236</v>
      </c>
      <c r="C9364" t="s">
        <v>318</v>
      </c>
      <c r="D9364" t="s">
        <v>155</v>
      </c>
      <c r="E9364" s="3" t="str">
        <f>VLOOKUP(A9364,Respondents!A:B,2,FALSE)</f>
        <v>Assurance Practitioners</v>
      </c>
      <c r="F9364" s="3" t="str">
        <f>VLOOKUP(A9364,Respondents!A:C,3,FALSE)</f>
        <v>Assurance Practitioner or Firm - Other Profession</v>
      </c>
      <c r="G9364" s="3">
        <f t="shared" si="392"/>
        <v>2</v>
      </c>
      <c r="H9364" s="3">
        <f t="shared" si="393"/>
        <v>0</v>
      </c>
    </row>
    <row r="9365" spans="1:8" x14ac:dyDescent="0.3">
      <c r="A9365" t="s">
        <v>140</v>
      </c>
      <c r="B9365" t="s">
        <v>236</v>
      </c>
      <c r="C9365" t="s">
        <v>383</v>
      </c>
      <c r="D9365" t="s">
        <v>155</v>
      </c>
      <c r="E9365" s="3" t="str">
        <f>VLOOKUP(A9365,Respondents!A:B,2,FALSE)</f>
        <v>Assurance Practitioners</v>
      </c>
      <c r="F9365" s="3" t="str">
        <f>VLOOKUP(A9365,Respondents!A:C,3,FALSE)</f>
        <v>Assurance Practitioner or Firm - Other Profession</v>
      </c>
      <c r="G9365" s="3">
        <f t="shared" si="392"/>
        <v>2</v>
      </c>
      <c r="H9365" s="3">
        <f t="shared" si="393"/>
        <v>0</v>
      </c>
    </row>
    <row r="9366" spans="1:8" x14ac:dyDescent="0.3">
      <c r="A9366" t="s">
        <v>140</v>
      </c>
      <c r="B9366" t="s">
        <v>236</v>
      </c>
      <c r="C9366" t="s">
        <v>384</v>
      </c>
      <c r="D9366" t="s">
        <v>155</v>
      </c>
      <c r="E9366" s="3" t="str">
        <f>VLOOKUP(A9366,Respondents!A:B,2,FALSE)</f>
        <v>Assurance Practitioners</v>
      </c>
      <c r="F9366" s="3" t="str">
        <f>VLOOKUP(A9366,Respondents!A:C,3,FALSE)</f>
        <v>Assurance Practitioner or Firm - Other Profession</v>
      </c>
      <c r="G9366" s="3">
        <f t="shared" si="392"/>
        <v>2</v>
      </c>
      <c r="H9366" s="3">
        <f t="shared" si="393"/>
        <v>0</v>
      </c>
    </row>
    <row r="9367" spans="1:8" x14ac:dyDescent="0.3">
      <c r="A9367" t="s">
        <v>140</v>
      </c>
      <c r="B9367" t="s">
        <v>236</v>
      </c>
      <c r="C9367" t="s">
        <v>319</v>
      </c>
      <c r="D9367" t="s">
        <v>155</v>
      </c>
      <c r="E9367" s="3" t="str">
        <f>VLOOKUP(A9367,Respondents!A:B,2,FALSE)</f>
        <v>Assurance Practitioners</v>
      </c>
      <c r="F9367" s="3" t="str">
        <f>VLOOKUP(A9367,Respondents!A:C,3,FALSE)</f>
        <v>Assurance Practitioner or Firm - Other Profession</v>
      </c>
      <c r="G9367" s="3">
        <f t="shared" si="392"/>
        <v>2</v>
      </c>
      <c r="H9367" s="3">
        <f t="shared" si="393"/>
        <v>0</v>
      </c>
    </row>
    <row r="9368" spans="1:8" x14ac:dyDescent="0.3">
      <c r="A9368" t="s">
        <v>140</v>
      </c>
      <c r="B9368" t="s">
        <v>277</v>
      </c>
      <c r="C9368" t="s">
        <v>278</v>
      </c>
      <c r="D9368" t="s">
        <v>155</v>
      </c>
      <c r="E9368" s="3" t="str">
        <f>VLOOKUP(A9368,Respondents!A:B,2,FALSE)</f>
        <v>Assurance Practitioners</v>
      </c>
      <c r="F9368" s="3" t="str">
        <f>VLOOKUP(A9368,Respondents!A:C,3,FALSE)</f>
        <v>Assurance Practitioner or Firm - Other Profession</v>
      </c>
      <c r="G9368" s="3">
        <f t="shared" si="392"/>
        <v>1</v>
      </c>
      <c r="H9368" s="3">
        <f t="shared" si="393"/>
        <v>0</v>
      </c>
    </row>
    <row r="9369" spans="1:8" x14ac:dyDescent="0.3">
      <c r="A9369" t="s">
        <v>140</v>
      </c>
      <c r="B9369" t="s">
        <v>277</v>
      </c>
      <c r="C9369" t="s">
        <v>279</v>
      </c>
      <c r="D9369" t="s">
        <v>155</v>
      </c>
      <c r="E9369" s="3" t="str">
        <f>VLOOKUP(A9369,Respondents!A:B,2,FALSE)</f>
        <v>Assurance Practitioners</v>
      </c>
      <c r="F9369" s="3" t="str">
        <f>VLOOKUP(A9369,Respondents!A:C,3,FALSE)</f>
        <v>Assurance Practitioner or Firm - Other Profession</v>
      </c>
      <c r="G9369" s="3">
        <f t="shared" si="392"/>
        <v>1</v>
      </c>
      <c r="H9369" s="3">
        <f t="shared" si="393"/>
        <v>0</v>
      </c>
    </row>
    <row r="9370" spans="1:8" x14ac:dyDescent="0.3">
      <c r="A9370" t="s">
        <v>140</v>
      </c>
      <c r="B9370" t="s">
        <v>277</v>
      </c>
      <c r="C9370" t="s">
        <v>280</v>
      </c>
      <c r="D9370" t="s">
        <v>155</v>
      </c>
      <c r="E9370" s="3" t="str">
        <f>VLOOKUP(A9370,Respondents!A:B,2,FALSE)</f>
        <v>Assurance Practitioners</v>
      </c>
      <c r="F9370" s="3" t="str">
        <f>VLOOKUP(A9370,Respondents!A:C,3,FALSE)</f>
        <v>Assurance Practitioner or Firm - Other Profession</v>
      </c>
      <c r="G9370" s="3">
        <f t="shared" si="392"/>
        <v>1</v>
      </c>
      <c r="H9370" s="3">
        <f t="shared" si="393"/>
        <v>0</v>
      </c>
    </row>
    <row r="9371" spans="1:8" x14ac:dyDescent="0.3">
      <c r="A9371" t="s">
        <v>140</v>
      </c>
      <c r="B9371" t="s">
        <v>277</v>
      </c>
      <c r="C9371" t="s">
        <v>281</v>
      </c>
      <c r="D9371" t="s">
        <v>155</v>
      </c>
      <c r="E9371" s="3" t="str">
        <f>VLOOKUP(A9371,Respondents!A:B,2,FALSE)</f>
        <v>Assurance Practitioners</v>
      </c>
      <c r="F9371" s="3" t="str">
        <f>VLOOKUP(A9371,Respondents!A:C,3,FALSE)</f>
        <v>Assurance Practitioner or Firm - Other Profession</v>
      </c>
      <c r="G9371" s="3">
        <f t="shared" si="392"/>
        <v>1</v>
      </c>
      <c r="H9371" s="3">
        <f t="shared" si="393"/>
        <v>0</v>
      </c>
    </row>
    <row r="9372" spans="1:8" x14ac:dyDescent="0.3">
      <c r="A9372" t="s">
        <v>140</v>
      </c>
      <c r="B9372" t="s">
        <v>277</v>
      </c>
      <c r="C9372" t="s">
        <v>282</v>
      </c>
      <c r="D9372" t="s">
        <v>155</v>
      </c>
      <c r="E9372" s="3" t="str">
        <f>VLOOKUP(A9372,Respondents!A:B,2,FALSE)</f>
        <v>Assurance Practitioners</v>
      </c>
      <c r="F9372" s="3" t="str">
        <f>VLOOKUP(A9372,Respondents!A:C,3,FALSE)</f>
        <v>Assurance Practitioner or Firm - Other Profession</v>
      </c>
      <c r="G9372" s="3">
        <f t="shared" si="392"/>
        <v>1</v>
      </c>
      <c r="H9372" s="3">
        <f t="shared" si="393"/>
        <v>0</v>
      </c>
    </row>
    <row r="9373" spans="1:8" x14ac:dyDescent="0.3">
      <c r="A9373" t="s">
        <v>140</v>
      </c>
      <c r="B9373" t="s">
        <v>277</v>
      </c>
      <c r="C9373" t="s">
        <v>283</v>
      </c>
      <c r="D9373" t="s">
        <v>159</v>
      </c>
      <c r="E9373" s="3" t="str">
        <f>VLOOKUP(A9373,Respondents!A:B,2,FALSE)</f>
        <v>Assurance Practitioners</v>
      </c>
      <c r="F9373" s="3" t="str">
        <f>VLOOKUP(A9373,Respondents!A:C,3,FALSE)</f>
        <v>Assurance Practitioner or Firm - Other Profession</v>
      </c>
      <c r="G9373" s="3">
        <f t="shared" si="392"/>
        <v>1</v>
      </c>
      <c r="H9373" s="3">
        <f t="shared" si="393"/>
        <v>1</v>
      </c>
    </row>
    <row r="9374" spans="1:8" x14ac:dyDescent="0.3">
      <c r="A9374" t="s">
        <v>140</v>
      </c>
      <c r="B9374" t="s">
        <v>277</v>
      </c>
      <c r="C9374" t="s">
        <v>385</v>
      </c>
      <c r="D9374" t="s">
        <v>155</v>
      </c>
      <c r="E9374" s="3" t="str">
        <f>VLOOKUP(A9374,Respondents!A:B,2,FALSE)</f>
        <v>Assurance Practitioners</v>
      </c>
      <c r="F9374" s="3" t="str">
        <f>VLOOKUP(A9374,Respondents!A:C,3,FALSE)</f>
        <v>Assurance Practitioner or Firm - Other Profession</v>
      </c>
      <c r="G9374" s="3">
        <f t="shared" si="392"/>
        <v>2</v>
      </c>
      <c r="H9374" s="3">
        <f t="shared" si="393"/>
        <v>0</v>
      </c>
    </row>
    <row r="9375" spans="1:8" x14ac:dyDescent="0.3">
      <c r="A9375" t="s">
        <v>140</v>
      </c>
      <c r="B9375" t="s">
        <v>277</v>
      </c>
      <c r="C9375" t="s">
        <v>320</v>
      </c>
      <c r="D9375" t="s">
        <v>155</v>
      </c>
      <c r="E9375" s="3" t="str">
        <f>VLOOKUP(A9375,Respondents!A:B,2,FALSE)</f>
        <v>Assurance Practitioners</v>
      </c>
      <c r="F9375" s="3" t="str">
        <f>VLOOKUP(A9375,Respondents!A:C,3,FALSE)</f>
        <v>Assurance Practitioner or Firm - Other Profession</v>
      </c>
      <c r="G9375" s="3">
        <f t="shared" si="392"/>
        <v>2</v>
      </c>
      <c r="H9375" s="3">
        <f t="shared" si="393"/>
        <v>0</v>
      </c>
    </row>
    <row r="9376" spans="1:8" x14ac:dyDescent="0.3">
      <c r="A9376" t="s">
        <v>140</v>
      </c>
      <c r="B9376" t="s">
        <v>277</v>
      </c>
      <c r="C9376" t="s">
        <v>321</v>
      </c>
      <c r="D9376" t="s">
        <v>155</v>
      </c>
      <c r="E9376" s="3" t="str">
        <f>VLOOKUP(A9376,Respondents!A:B,2,FALSE)</f>
        <v>Assurance Practitioners</v>
      </c>
      <c r="F9376" s="3" t="str">
        <f>VLOOKUP(A9376,Respondents!A:C,3,FALSE)</f>
        <v>Assurance Practitioner or Firm - Other Profession</v>
      </c>
      <c r="G9376" s="3">
        <f t="shared" si="392"/>
        <v>2</v>
      </c>
      <c r="H9376" s="3">
        <f t="shared" si="393"/>
        <v>0</v>
      </c>
    </row>
    <row r="9377" spans="1:8" x14ac:dyDescent="0.3">
      <c r="A9377" t="s">
        <v>140</v>
      </c>
      <c r="B9377" t="s">
        <v>277</v>
      </c>
      <c r="C9377" t="s">
        <v>322</v>
      </c>
      <c r="D9377" t="s">
        <v>155</v>
      </c>
      <c r="E9377" s="3" t="str">
        <f>VLOOKUP(A9377,Respondents!A:B,2,FALSE)</f>
        <v>Assurance Practitioners</v>
      </c>
      <c r="F9377" s="3" t="str">
        <f>VLOOKUP(A9377,Respondents!A:C,3,FALSE)</f>
        <v>Assurance Practitioner or Firm - Other Profession</v>
      </c>
      <c r="G9377" s="3">
        <f t="shared" si="392"/>
        <v>2</v>
      </c>
      <c r="H9377" s="3">
        <f t="shared" si="393"/>
        <v>0</v>
      </c>
    </row>
    <row r="9378" spans="1:8" x14ac:dyDescent="0.3">
      <c r="A9378" t="s">
        <v>140</v>
      </c>
      <c r="B9378" t="s">
        <v>266</v>
      </c>
      <c r="C9378" t="s">
        <v>284</v>
      </c>
      <c r="D9378" t="s">
        <v>155</v>
      </c>
      <c r="E9378" s="3" t="str">
        <f>VLOOKUP(A9378,Respondents!A:B,2,FALSE)</f>
        <v>Assurance Practitioners</v>
      </c>
      <c r="F9378" s="3" t="str">
        <f>VLOOKUP(A9378,Respondents!A:C,3,FALSE)</f>
        <v>Assurance Practitioner or Firm - Other Profession</v>
      </c>
      <c r="G9378" s="3">
        <f t="shared" si="392"/>
        <v>1</v>
      </c>
      <c r="H9378" s="3">
        <f t="shared" si="393"/>
        <v>0</v>
      </c>
    </row>
    <row r="9379" spans="1:8" x14ac:dyDescent="0.3">
      <c r="A9379" t="s">
        <v>140</v>
      </c>
      <c r="B9379" t="s">
        <v>266</v>
      </c>
      <c r="C9379" t="s">
        <v>285</v>
      </c>
      <c r="D9379" t="s">
        <v>159</v>
      </c>
      <c r="E9379" s="3" t="str">
        <f>VLOOKUP(A9379,Respondents!A:B,2,FALSE)</f>
        <v>Assurance Practitioners</v>
      </c>
      <c r="F9379" s="3" t="str">
        <f>VLOOKUP(A9379,Respondents!A:C,3,FALSE)</f>
        <v>Assurance Practitioner or Firm - Other Profession</v>
      </c>
      <c r="G9379" s="3">
        <f t="shared" si="392"/>
        <v>1</v>
      </c>
      <c r="H9379" s="3">
        <f t="shared" si="393"/>
        <v>1</v>
      </c>
    </row>
    <row r="9380" spans="1:8" x14ac:dyDescent="0.3">
      <c r="A9380" t="s">
        <v>140</v>
      </c>
      <c r="B9380" t="s">
        <v>266</v>
      </c>
      <c r="C9380" t="s">
        <v>323</v>
      </c>
      <c r="D9380" t="s">
        <v>155</v>
      </c>
      <c r="E9380" s="3" t="str">
        <f>VLOOKUP(A9380,Respondents!A:B,2,FALSE)</f>
        <v>Assurance Practitioners</v>
      </c>
      <c r="F9380" s="3" t="str">
        <f>VLOOKUP(A9380,Respondents!A:C,3,FALSE)</f>
        <v>Assurance Practitioner or Firm - Other Profession</v>
      </c>
      <c r="G9380" s="3">
        <f t="shared" si="392"/>
        <v>2</v>
      </c>
      <c r="H9380" s="3">
        <f t="shared" si="393"/>
        <v>0</v>
      </c>
    </row>
    <row r="9381" spans="1:8" x14ac:dyDescent="0.3">
      <c r="A9381" t="s">
        <v>140</v>
      </c>
      <c r="B9381" t="s">
        <v>266</v>
      </c>
      <c r="C9381" t="s">
        <v>324</v>
      </c>
      <c r="D9381" t="s">
        <v>155</v>
      </c>
      <c r="E9381" s="3" t="str">
        <f>VLOOKUP(A9381,Respondents!A:B,2,FALSE)</f>
        <v>Assurance Practitioners</v>
      </c>
      <c r="F9381" s="3" t="str">
        <f>VLOOKUP(A9381,Respondents!A:C,3,FALSE)</f>
        <v>Assurance Practitioner or Firm - Other Profession</v>
      </c>
      <c r="G9381" s="3">
        <f t="shared" si="392"/>
        <v>2</v>
      </c>
      <c r="H9381" s="3">
        <f t="shared" si="393"/>
        <v>0</v>
      </c>
    </row>
    <row r="9382" spans="1:8" x14ac:dyDescent="0.3">
      <c r="A9382" t="s">
        <v>140</v>
      </c>
      <c r="B9382" t="s">
        <v>266</v>
      </c>
      <c r="C9382" t="s">
        <v>325</v>
      </c>
      <c r="D9382" t="s">
        <v>155</v>
      </c>
      <c r="E9382" s="3" t="str">
        <f>VLOOKUP(A9382,Respondents!A:B,2,FALSE)</f>
        <v>Assurance Practitioners</v>
      </c>
      <c r="F9382" s="3" t="str">
        <f>VLOOKUP(A9382,Respondents!A:C,3,FALSE)</f>
        <v>Assurance Practitioner or Firm - Other Profession</v>
      </c>
      <c r="G9382" s="3">
        <f t="shared" si="392"/>
        <v>2</v>
      </c>
      <c r="H9382" s="3">
        <f t="shared" si="393"/>
        <v>0</v>
      </c>
    </row>
    <row r="9383" spans="1:8" x14ac:dyDescent="0.3">
      <c r="A9383" t="s">
        <v>140</v>
      </c>
      <c r="B9383" t="s">
        <v>266</v>
      </c>
      <c r="C9383" t="s">
        <v>326</v>
      </c>
      <c r="D9383" t="s">
        <v>155</v>
      </c>
      <c r="E9383" s="3" t="str">
        <f>VLOOKUP(A9383,Respondents!A:B,2,FALSE)</f>
        <v>Assurance Practitioners</v>
      </c>
      <c r="F9383" s="3" t="str">
        <f>VLOOKUP(A9383,Respondents!A:C,3,FALSE)</f>
        <v>Assurance Practitioner or Firm - Other Profession</v>
      </c>
      <c r="G9383" s="3">
        <f t="shared" si="392"/>
        <v>2</v>
      </c>
      <c r="H9383" s="3">
        <f t="shared" si="393"/>
        <v>0</v>
      </c>
    </row>
    <row r="9384" spans="1:8" x14ac:dyDescent="0.3">
      <c r="A9384" t="s">
        <v>140</v>
      </c>
      <c r="B9384" t="s">
        <v>266</v>
      </c>
      <c r="C9384" t="s">
        <v>327</v>
      </c>
      <c r="D9384" t="s">
        <v>155</v>
      </c>
      <c r="E9384" s="3" t="str">
        <f>VLOOKUP(A9384,Respondents!A:B,2,FALSE)</f>
        <v>Assurance Practitioners</v>
      </c>
      <c r="F9384" s="3" t="str">
        <f>VLOOKUP(A9384,Respondents!A:C,3,FALSE)</f>
        <v>Assurance Practitioner or Firm - Other Profession</v>
      </c>
      <c r="G9384" s="3">
        <f t="shared" si="392"/>
        <v>2</v>
      </c>
      <c r="H9384" s="3">
        <f t="shared" si="393"/>
        <v>0</v>
      </c>
    </row>
    <row r="9385" spans="1:8" x14ac:dyDescent="0.3">
      <c r="A9385" t="s">
        <v>140</v>
      </c>
      <c r="B9385" t="s">
        <v>266</v>
      </c>
      <c r="C9385" t="s">
        <v>328</v>
      </c>
      <c r="D9385" t="s">
        <v>155</v>
      </c>
      <c r="E9385" s="3" t="str">
        <f>VLOOKUP(A9385,Respondents!A:B,2,FALSE)</f>
        <v>Assurance Practitioners</v>
      </c>
      <c r="F9385" s="3" t="str">
        <f>VLOOKUP(A9385,Respondents!A:C,3,FALSE)</f>
        <v>Assurance Practitioner or Firm - Other Profession</v>
      </c>
      <c r="G9385" s="3">
        <f t="shared" si="392"/>
        <v>2</v>
      </c>
      <c r="H9385" s="3">
        <f t="shared" si="393"/>
        <v>0</v>
      </c>
    </row>
    <row r="9386" spans="1:8" x14ac:dyDescent="0.3">
      <c r="A9386" t="s">
        <v>130</v>
      </c>
      <c r="B9386" t="s">
        <v>153</v>
      </c>
      <c r="C9386" t="s">
        <v>154</v>
      </c>
      <c r="D9386" t="s">
        <v>155</v>
      </c>
      <c r="E9386" s="3" t="str">
        <f>VLOOKUP(A9386,Respondents!A:B,2,FALSE)</f>
        <v>Assurance Practitioners</v>
      </c>
      <c r="F9386" s="3" t="str">
        <f>VLOOKUP(A9386,Respondents!A:C,3,FALSE)</f>
        <v>Accounting Firms</v>
      </c>
      <c r="G9386" s="3">
        <f t="shared" si="392"/>
        <v>1</v>
      </c>
      <c r="H9386" s="3">
        <f t="shared" si="393"/>
        <v>0</v>
      </c>
    </row>
    <row r="9387" spans="1:8" x14ac:dyDescent="0.3">
      <c r="A9387" t="s">
        <v>130</v>
      </c>
      <c r="B9387" t="s">
        <v>153</v>
      </c>
      <c r="C9387" t="s">
        <v>156</v>
      </c>
      <c r="D9387" t="s">
        <v>159</v>
      </c>
      <c r="E9387" s="3" t="str">
        <f>VLOOKUP(A9387,Respondents!A:B,2,FALSE)</f>
        <v>Assurance Practitioners</v>
      </c>
      <c r="F9387" s="3" t="str">
        <f>VLOOKUP(A9387,Respondents!A:C,3,FALSE)</f>
        <v>Accounting Firms</v>
      </c>
      <c r="G9387" s="3">
        <f t="shared" si="392"/>
        <v>1</v>
      </c>
      <c r="H9387" s="3">
        <f t="shared" si="393"/>
        <v>1</v>
      </c>
    </row>
    <row r="9388" spans="1:8" x14ac:dyDescent="0.3">
      <c r="A9388" t="s">
        <v>130</v>
      </c>
      <c r="B9388" t="s">
        <v>153</v>
      </c>
      <c r="C9388" t="s">
        <v>157</v>
      </c>
      <c r="D9388" t="s">
        <v>155</v>
      </c>
      <c r="E9388" s="3" t="str">
        <f>VLOOKUP(A9388,Respondents!A:B,2,FALSE)</f>
        <v>Assurance Practitioners</v>
      </c>
      <c r="F9388" s="3" t="str">
        <f>VLOOKUP(A9388,Respondents!A:C,3,FALSE)</f>
        <v>Accounting Firms</v>
      </c>
      <c r="G9388" s="3">
        <f t="shared" si="392"/>
        <v>1</v>
      </c>
      <c r="H9388" s="3">
        <f t="shared" si="393"/>
        <v>0</v>
      </c>
    </row>
    <row r="9389" spans="1:8" x14ac:dyDescent="0.3">
      <c r="A9389" t="s">
        <v>130</v>
      </c>
      <c r="B9389" t="s">
        <v>153</v>
      </c>
      <c r="C9389" t="s">
        <v>158</v>
      </c>
      <c r="D9389" t="s">
        <v>155</v>
      </c>
      <c r="E9389" s="3" t="str">
        <f>VLOOKUP(A9389,Respondents!A:B,2,FALSE)</f>
        <v>Assurance Practitioners</v>
      </c>
      <c r="F9389" s="3" t="str">
        <f>VLOOKUP(A9389,Respondents!A:C,3,FALSE)</f>
        <v>Accounting Firms</v>
      </c>
      <c r="G9389" s="3">
        <f t="shared" si="392"/>
        <v>1</v>
      </c>
      <c r="H9389" s="3">
        <f t="shared" si="393"/>
        <v>0</v>
      </c>
    </row>
    <row r="9390" spans="1:8" x14ac:dyDescent="0.3">
      <c r="A9390" t="s">
        <v>130</v>
      </c>
      <c r="B9390" t="s">
        <v>153</v>
      </c>
      <c r="C9390" t="s">
        <v>160</v>
      </c>
      <c r="D9390" t="s">
        <v>155</v>
      </c>
      <c r="E9390" s="3" t="str">
        <f>VLOOKUP(A9390,Respondents!A:B,2,FALSE)</f>
        <v>Assurance Practitioners</v>
      </c>
      <c r="F9390" s="3" t="str">
        <f>VLOOKUP(A9390,Respondents!A:C,3,FALSE)</f>
        <v>Accounting Firms</v>
      </c>
      <c r="G9390" s="3">
        <f t="shared" si="392"/>
        <v>1</v>
      </c>
      <c r="H9390" s="3">
        <f t="shared" si="393"/>
        <v>0</v>
      </c>
    </row>
    <row r="9391" spans="1:8" x14ac:dyDescent="0.3">
      <c r="A9391" t="s">
        <v>130</v>
      </c>
      <c r="B9391" t="s">
        <v>153</v>
      </c>
      <c r="C9391" t="s">
        <v>161</v>
      </c>
      <c r="D9391" t="s">
        <v>155</v>
      </c>
      <c r="E9391" s="3" t="str">
        <f>VLOOKUP(A9391,Respondents!A:B,2,FALSE)</f>
        <v>Assurance Practitioners</v>
      </c>
      <c r="F9391" s="3" t="str">
        <f>VLOOKUP(A9391,Respondents!A:C,3,FALSE)</f>
        <v>Accounting Firms</v>
      </c>
      <c r="G9391" s="3">
        <f t="shared" si="392"/>
        <v>1</v>
      </c>
      <c r="H9391" s="3">
        <f t="shared" si="393"/>
        <v>0</v>
      </c>
    </row>
    <row r="9392" spans="1:8" x14ac:dyDescent="0.3">
      <c r="A9392" t="s">
        <v>130</v>
      </c>
      <c r="B9392" t="s">
        <v>153</v>
      </c>
      <c r="C9392" t="s">
        <v>300</v>
      </c>
      <c r="D9392" t="s">
        <v>159</v>
      </c>
      <c r="E9392" s="3" t="str">
        <f>VLOOKUP(A9392,Respondents!A:B,2,FALSE)</f>
        <v>Assurance Practitioners</v>
      </c>
      <c r="F9392" s="3" t="str">
        <f>VLOOKUP(A9392,Respondents!A:C,3,FALSE)</f>
        <v>Accounting Firms</v>
      </c>
      <c r="G9392" s="3">
        <f t="shared" si="392"/>
        <v>2</v>
      </c>
      <c r="H9392" s="3">
        <f t="shared" si="393"/>
        <v>1</v>
      </c>
    </row>
    <row r="9393" spans="1:8" x14ac:dyDescent="0.3">
      <c r="A9393" t="s">
        <v>130</v>
      </c>
      <c r="B9393" t="s">
        <v>153</v>
      </c>
      <c r="C9393" t="s">
        <v>301</v>
      </c>
      <c r="D9393" t="s">
        <v>159</v>
      </c>
      <c r="E9393" s="3" t="str">
        <f>VLOOKUP(A9393,Respondents!A:B,2,FALSE)</f>
        <v>Assurance Practitioners</v>
      </c>
      <c r="F9393" s="3" t="str">
        <f>VLOOKUP(A9393,Respondents!A:C,3,FALSE)</f>
        <v>Accounting Firms</v>
      </c>
      <c r="G9393" s="3">
        <f t="shared" si="392"/>
        <v>2</v>
      </c>
      <c r="H9393" s="3">
        <f t="shared" si="393"/>
        <v>1</v>
      </c>
    </row>
    <row r="9394" spans="1:8" x14ac:dyDescent="0.3">
      <c r="A9394" t="s">
        <v>130</v>
      </c>
      <c r="B9394" t="s">
        <v>153</v>
      </c>
      <c r="C9394" t="s">
        <v>302</v>
      </c>
      <c r="D9394" t="s">
        <v>155</v>
      </c>
      <c r="E9394" s="3" t="str">
        <f>VLOOKUP(A9394,Respondents!A:B,2,FALSE)</f>
        <v>Assurance Practitioners</v>
      </c>
      <c r="F9394" s="3" t="str">
        <f>VLOOKUP(A9394,Respondents!A:C,3,FALSE)</f>
        <v>Accounting Firms</v>
      </c>
      <c r="G9394" s="3">
        <f t="shared" si="392"/>
        <v>2</v>
      </c>
      <c r="H9394" s="3">
        <f t="shared" si="393"/>
        <v>0</v>
      </c>
    </row>
    <row r="9395" spans="1:8" x14ac:dyDescent="0.3">
      <c r="A9395" t="s">
        <v>130</v>
      </c>
      <c r="B9395" t="s">
        <v>153</v>
      </c>
      <c r="C9395" t="s">
        <v>303</v>
      </c>
      <c r="D9395" t="s">
        <v>159</v>
      </c>
      <c r="E9395" s="3" t="str">
        <f>VLOOKUP(A9395,Respondents!A:B,2,FALSE)</f>
        <v>Assurance Practitioners</v>
      </c>
      <c r="F9395" s="3" t="str">
        <f>VLOOKUP(A9395,Respondents!A:C,3,FALSE)</f>
        <v>Accounting Firms</v>
      </c>
      <c r="G9395" s="3">
        <f t="shared" si="392"/>
        <v>2</v>
      </c>
      <c r="H9395" s="3">
        <f t="shared" si="393"/>
        <v>1</v>
      </c>
    </row>
    <row r="9396" spans="1:8" x14ac:dyDescent="0.3">
      <c r="A9396" t="s">
        <v>130</v>
      </c>
      <c r="B9396" t="s">
        <v>153</v>
      </c>
      <c r="C9396" t="s">
        <v>304</v>
      </c>
      <c r="D9396" t="s">
        <v>155</v>
      </c>
      <c r="E9396" s="3" t="str">
        <f>VLOOKUP(A9396,Respondents!A:B,2,FALSE)</f>
        <v>Assurance Practitioners</v>
      </c>
      <c r="F9396" s="3" t="str">
        <f>VLOOKUP(A9396,Respondents!A:C,3,FALSE)</f>
        <v>Accounting Firms</v>
      </c>
      <c r="G9396" s="3">
        <f t="shared" si="392"/>
        <v>2</v>
      </c>
      <c r="H9396" s="3">
        <f t="shared" si="393"/>
        <v>0</v>
      </c>
    </row>
    <row r="9397" spans="1:8" x14ac:dyDescent="0.3">
      <c r="A9397" t="s">
        <v>130</v>
      </c>
      <c r="B9397" t="s">
        <v>180</v>
      </c>
      <c r="C9397" t="s">
        <v>181</v>
      </c>
      <c r="D9397" t="s">
        <v>155</v>
      </c>
      <c r="E9397" s="3" t="str">
        <f>VLOOKUP(A9397,Respondents!A:B,2,FALSE)</f>
        <v>Assurance Practitioners</v>
      </c>
      <c r="F9397" s="3" t="str">
        <f>VLOOKUP(A9397,Respondents!A:C,3,FALSE)</f>
        <v>Accounting Firms</v>
      </c>
      <c r="G9397" s="3">
        <f t="shared" si="392"/>
        <v>1</v>
      </c>
      <c r="H9397" s="3">
        <f t="shared" si="393"/>
        <v>0</v>
      </c>
    </row>
    <row r="9398" spans="1:8" x14ac:dyDescent="0.3">
      <c r="A9398" t="s">
        <v>130</v>
      </c>
      <c r="B9398" t="s">
        <v>180</v>
      </c>
      <c r="C9398" t="s">
        <v>182</v>
      </c>
      <c r="D9398" t="s">
        <v>155</v>
      </c>
      <c r="E9398" s="3" t="str">
        <f>VLOOKUP(A9398,Respondents!A:B,2,FALSE)</f>
        <v>Assurance Practitioners</v>
      </c>
      <c r="F9398" s="3" t="str">
        <f>VLOOKUP(A9398,Respondents!A:C,3,FALSE)</f>
        <v>Accounting Firms</v>
      </c>
      <c r="G9398" s="3">
        <f t="shared" si="392"/>
        <v>1</v>
      </c>
      <c r="H9398" s="3">
        <f t="shared" si="393"/>
        <v>0</v>
      </c>
    </row>
    <row r="9399" spans="1:8" x14ac:dyDescent="0.3">
      <c r="A9399" t="s">
        <v>130</v>
      </c>
      <c r="B9399" t="s">
        <v>180</v>
      </c>
      <c r="C9399" t="s">
        <v>183</v>
      </c>
      <c r="D9399" t="s">
        <v>155</v>
      </c>
      <c r="E9399" s="3" t="str">
        <f>VLOOKUP(A9399,Respondents!A:B,2,FALSE)</f>
        <v>Assurance Practitioners</v>
      </c>
      <c r="F9399" s="3" t="str">
        <f>VLOOKUP(A9399,Respondents!A:C,3,FALSE)</f>
        <v>Accounting Firms</v>
      </c>
      <c r="G9399" s="3">
        <f t="shared" si="392"/>
        <v>1</v>
      </c>
      <c r="H9399" s="3">
        <f t="shared" si="393"/>
        <v>0</v>
      </c>
    </row>
    <row r="9400" spans="1:8" x14ac:dyDescent="0.3">
      <c r="A9400" t="s">
        <v>130</v>
      </c>
      <c r="B9400" t="s">
        <v>180</v>
      </c>
      <c r="C9400" t="s">
        <v>184</v>
      </c>
      <c r="D9400" t="s">
        <v>159</v>
      </c>
      <c r="E9400" s="3" t="str">
        <f>VLOOKUP(A9400,Respondents!A:B,2,FALSE)</f>
        <v>Assurance Practitioners</v>
      </c>
      <c r="F9400" s="3" t="str">
        <f>VLOOKUP(A9400,Respondents!A:C,3,FALSE)</f>
        <v>Accounting Firms</v>
      </c>
      <c r="G9400" s="3">
        <f t="shared" si="392"/>
        <v>1</v>
      </c>
      <c r="H9400" s="3">
        <f t="shared" si="393"/>
        <v>1</v>
      </c>
    </row>
    <row r="9401" spans="1:8" x14ac:dyDescent="0.3">
      <c r="A9401" t="s">
        <v>130</v>
      </c>
      <c r="B9401" t="s">
        <v>180</v>
      </c>
      <c r="C9401" t="s">
        <v>185</v>
      </c>
      <c r="D9401" t="s">
        <v>155</v>
      </c>
      <c r="E9401" s="3" t="str">
        <f>VLOOKUP(A9401,Respondents!A:B,2,FALSE)</f>
        <v>Assurance Practitioners</v>
      </c>
      <c r="F9401" s="3" t="str">
        <f>VLOOKUP(A9401,Respondents!A:C,3,FALSE)</f>
        <v>Accounting Firms</v>
      </c>
      <c r="G9401" s="3">
        <f t="shared" si="392"/>
        <v>1</v>
      </c>
      <c r="H9401" s="3">
        <f t="shared" si="393"/>
        <v>0</v>
      </c>
    </row>
    <row r="9402" spans="1:8" x14ac:dyDescent="0.3">
      <c r="A9402" t="s">
        <v>130</v>
      </c>
      <c r="B9402" t="s">
        <v>180</v>
      </c>
      <c r="C9402" t="s">
        <v>186</v>
      </c>
      <c r="D9402" t="s">
        <v>155</v>
      </c>
      <c r="E9402" s="3" t="str">
        <f>VLOOKUP(A9402,Respondents!A:B,2,FALSE)</f>
        <v>Assurance Practitioners</v>
      </c>
      <c r="F9402" s="3" t="str">
        <f>VLOOKUP(A9402,Respondents!A:C,3,FALSE)</f>
        <v>Accounting Firms</v>
      </c>
      <c r="G9402" s="3">
        <f t="shared" si="392"/>
        <v>1</v>
      </c>
      <c r="H9402" s="3">
        <f t="shared" si="393"/>
        <v>0</v>
      </c>
    </row>
    <row r="9403" spans="1:8" x14ac:dyDescent="0.3">
      <c r="A9403" t="s">
        <v>130</v>
      </c>
      <c r="B9403" t="s">
        <v>180</v>
      </c>
      <c r="C9403" t="s">
        <v>305</v>
      </c>
      <c r="D9403" t="s">
        <v>155</v>
      </c>
      <c r="E9403" s="3" t="str">
        <f>VLOOKUP(A9403,Respondents!A:B,2,FALSE)</f>
        <v>Assurance Practitioners</v>
      </c>
      <c r="F9403" s="3" t="str">
        <f>VLOOKUP(A9403,Respondents!A:C,3,FALSE)</f>
        <v>Accounting Firms</v>
      </c>
      <c r="G9403" s="3">
        <f t="shared" si="392"/>
        <v>2</v>
      </c>
      <c r="H9403" s="3">
        <f t="shared" si="393"/>
        <v>0</v>
      </c>
    </row>
    <row r="9404" spans="1:8" x14ac:dyDescent="0.3">
      <c r="A9404" t="s">
        <v>130</v>
      </c>
      <c r="B9404" t="s">
        <v>180</v>
      </c>
      <c r="C9404" t="s">
        <v>306</v>
      </c>
      <c r="D9404" t="s">
        <v>155</v>
      </c>
      <c r="E9404" s="3" t="str">
        <f>VLOOKUP(A9404,Respondents!A:B,2,FALSE)</f>
        <v>Assurance Practitioners</v>
      </c>
      <c r="F9404" s="3" t="str">
        <f>VLOOKUP(A9404,Respondents!A:C,3,FALSE)</f>
        <v>Accounting Firms</v>
      </c>
      <c r="G9404" s="3">
        <f t="shared" si="392"/>
        <v>2</v>
      </c>
      <c r="H9404" s="3">
        <f t="shared" si="393"/>
        <v>0</v>
      </c>
    </row>
    <row r="9405" spans="1:8" x14ac:dyDescent="0.3">
      <c r="A9405" t="s">
        <v>130</v>
      </c>
      <c r="B9405" t="s">
        <v>180</v>
      </c>
      <c r="C9405" t="s">
        <v>307</v>
      </c>
      <c r="D9405" t="s">
        <v>159</v>
      </c>
      <c r="E9405" s="3" t="str">
        <f>VLOOKUP(A9405,Respondents!A:B,2,FALSE)</f>
        <v>Assurance Practitioners</v>
      </c>
      <c r="F9405" s="3" t="str">
        <f>VLOOKUP(A9405,Respondents!A:C,3,FALSE)</f>
        <v>Accounting Firms</v>
      </c>
      <c r="G9405" s="3">
        <f t="shared" si="392"/>
        <v>2</v>
      </c>
      <c r="H9405" s="3">
        <f t="shared" si="393"/>
        <v>1</v>
      </c>
    </row>
    <row r="9406" spans="1:8" x14ac:dyDescent="0.3">
      <c r="A9406" t="s">
        <v>130</v>
      </c>
      <c r="B9406" t="s">
        <v>180</v>
      </c>
      <c r="C9406" t="s">
        <v>308</v>
      </c>
      <c r="D9406" t="s">
        <v>155</v>
      </c>
      <c r="E9406" s="3" t="str">
        <f>VLOOKUP(A9406,Respondents!A:B,2,FALSE)</f>
        <v>Assurance Practitioners</v>
      </c>
      <c r="F9406" s="3" t="str">
        <f>VLOOKUP(A9406,Respondents!A:C,3,FALSE)</f>
        <v>Accounting Firms</v>
      </c>
      <c r="G9406" s="3">
        <f t="shared" si="392"/>
        <v>2</v>
      </c>
      <c r="H9406" s="3">
        <f t="shared" si="393"/>
        <v>0</v>
      </c>
    </row>
    <row r="9407" spans="1:8" x14ac:dyDescent="0.3">
      <c r="A9407" t="s">
        <v>130</v>
      </c>
      <c r="B9407" t="s">
        <v>180</v>
      </c>
      <c r="C9407" t="s">
        <v>309</v>
      </c>
      <c r="D9407" t="s">
        <v>159</v>
      </c>
      <c r="E9407" s="3" t="str">
        <f>VLOOKUP(A9407,Respondents!A:B,2,FALSE)</f>
        <v>Assurance Practitioners</v>
      </c>
      <c r="F9407" s="3" t="str">
        <f>VLOOKUP(A9407,Respondents!A:C,3,FALSE)</f>
        <v>Accounting Firms</v>
      </c>
      <c r="G9407" s="3">
        <f t="shared" si="392"/>
        <v>2</v>
      </c>
      <c r="H9407" s="3">
        <f t="shared" si="393"/>
        <v>1</v>
      </c>
    </row>
    <row r="9408" spans="1:8" x14ac:dyDescent="0.3">
      <c r="A9408" t="s">
        <v>130</v>
      </c>
      <c r="B9408" t="s">
        <v>180</v>
      </c>
      <c r="C9408" t="s">
        <v>310</v>
      </c>
      <c r="D9408" t="s">
        <v>155</v>
      </c>
      <c r="E9408" s="3" t="str">
        <f>VLOOKUP(A9408,Respondents!A:B,2,FALSE)</f>
        <v>Assurance Practitioners</v>
      </c>
      <c r="F9408" s="3" t="str">
        <f>VLOOKUP(A9408,Respondents!A:C,3,FALSE)</f>
        <v>Accounting Firms</v>
      </c>
      <c r="G9408" s="3">
        <f t="shared" si="392"/>
        <v>2</v>
      </c>
      <c r="H9408" s="3">
        <f t="shared" si="393"/>
        <v>0</v>
      </c>
    </row>
    <row r="9409" spans="1:8" x14ac:dyDescent="0.3">
      <c r="A9409" t="s">
        <v>130</v>
      </c>
      <c r="B9409" t="s">
        <v>180</v>
      </c>
      <c r="C9409" t="s">
        <v>311</v>
      </c>
      <c r="D9409" t="s">
        <v>155</v>
      </c>
      <c r="E9409" s="3" t="str">
        <f>VLOOKUP(A9409,Respondents!A:B,2,FALSE)</f>
        <v>Assurance Practitioners</v>
      </c>
      <c r="F9409" s="3" t="str">
        <f>VLOOKUP(A9409,Respondents!A:C,3,FALSE)</f>
        <v>Accounting Firms</v>
      </c>
      <c r="G9409" s="3">
        <f t="shared" si="392"/>
        <v>2</v>
      </c>
      <c r="H9409" s="3">
        <f t="shared" si="393"/>
        <v>0</v>
      </c>
    </row>
    <row r="9410" spans="1:8" x14ac:dyDescent="0.3">
      <c r="A9410" t="s">
        <v>130</v>
      </c>
      <c r="B9410" t="s">
        <v>216</v>
      </c>
      <c r="C9410" t="s">
        <v>217</v>
      </c>
      <c r="D9410" t="s">
        <v>155</v>
      </c>
      <c r="E9410" s="3" t="str">
        <f>VLOOKUP(A9410,Respondents!A:B,2,FALSE)</f>
        <v>Assurance Practitioners</v>
      </c>
      <c r="F9410" s="3" t="str">
        <f>VLOOKUP(A9410,Respondents!A:C,3,FALSE)</f>
        <v>Accounting Firms</v>
      </c>
      <c r="G9410" s="3">
        <f t="shared" si="392"/>
        <v>1</v>
      </c>
      <c r="H9410" s="3">
        <f t="shared" si="393"/>
        <v>0</v>
      </c>
    </row>
    <row r="9411" spans="1:8" x14ac:dyDescent="0.3">
      <c r="A9411" t="s">
        <v>130</v>
      </c>
      <c r="B9411" t="s">
        <v>216</v>
      </c>
      <c r="C9411" t="s">
        <v>218</v>
      </c>
      <c r="D9411" t="s">
        <v>159</v>
      </c>
      <c r="E9411" s="3" t="str">
        <f>VLOOKUP(A9411,Respondents!A:B,2,FALSE)</f>
        <v>Assurance Practitioners</v>
      </c>
      <c r="F9411" s="3" t="str">
        <f>VLOOKUP(A9411,Respondents!A:C,3,FALSE)</f>
        <v>Accounting Firms</v>
      </c>
      <c r="G9411" s="3">
        <f t="shared" si="392"/>
        <v>1</v>
      </c>
      <c r="H9411" s="3">
        <f t="shared" si="393"/>
        <v>1</v>
      </c>
    </row>
    <row r="9412" spans="1:8" x14ac:dyDescent="0.3">
      <c r="A9412" t="s">
        <v>130</v>
      </c>
      <c r="B9412" t="s">
        <v>216</v>
      </c>
      <c r="C9412" t="s">
        <v>219</v>
      </c>
      <c r="D9412" t="s">
        <v>155</v>
      </c>
      <c r="E9412" s="3" t="str">
        <f>VLOOKUP(A9412,Respondents!A:B,2,FALSE)</f>
        <v>Assurance Practitioners</v>
      </c>
      <c r="F9412" s="3" t="str">
        <f>VLOOKUP(A9412,Respondents!A:C,3,FALSE)</f>
        <v>Accounting Firms</v>
      </c>
      <c r="G9412" s="3">
        <f t="shared" si="392"/>
        <v>1</v>
      </c>
      <c r="H9412" s="3">
        <f t="shared" si="393"/>
        <v>0</v>
      </c>
    </row>
    <row r="9413" spans="1:8" x14ac:dyDescent="0.3">
      <c r="A9413" t="s">
        <v>130</v>
      </c>
      <c r="B9413" t="s">
        <v>216</v>
      </c>
      <c r="C9413" t="s">
        <v>220</v>
      </c>
      <c r="D9413" t="s">
        <v>155</v>
      </c>
      <c r="E9413" s="3" t="str">
        <f>VLOOKUP(A9413,Respondents!A:B,2,FALSE)</f>
        <v>Assurance Practitioners</v>
      </c>
      <c r="F9413" s="3" t="str">
        <f>VLOOKUP(A9413,Respondents!A:C,3,FALSE)</f>
        <v>Accounting Firms</v>
      </c>
      <c r="G9413" s="3">
        <f t="shared" si="392"/>
        <v>1</v>
      </c>
      <c r="H9413" s="3">
        <f t="shared" si="393"/>
        <v>0</v>
      </c>
    </row>
    <row r="9414" spans="1:8" x14ac:dyDescent="0.3">
      <c r="A9414" t="s">
        <v>130</v>
      </c>
      <c r="B9414" t="s">
        <v>216</v>
      </c>
      <c r="C9414" t="s">
        <v>221</v>
      </c>
      <c r="D9414" t="s">
        <v>155</v>
      </c>
      <c r="E9414" s="3" t="str">
        <f>VLOOKUP(A9414,Respondents!A:B,2,FALSE)</f>
        <v>Assurance Practitioners</v>
      </c>
      <c r="F9414" s="3" t="str">
        <f>VLOOKUP(A9414,Respondents!A:C,3,FALSE)</f>
        <v>Accounting Firms</v>
      </c>
      <c r="G9414" s="3">
        <f t="shared" si="392"/>
        <v>1</v>
      </c>
      <c r="H9414" s="3">
        <f t="shared" si="393"/>
        <v>0</v>
      </c>
    </row>
    <row r="9415" spans="1:8" x14ac:dyDescent="0.3">
      <c r="A9415" t="s">
        <v>130</v>
      </c>
      <c r="B9415" t="s">
        <v>216</v>
      </c>
      <c r="C9415" t="s">
        <v>312</v>
      </c>
      <c r="D9415" t="s">
        <v>155</v>
      </c>
      <c r="E9415" s="3" t="str">
        <f>VLOOKUP(A9415,Respondents!A:B,2,FALSE)</f>
        <v>Assurance Practitioners</v>
      </c>
      <c r="F9415" s="3" t="str">
        <f>VLOOKUP(A9415,Respondents!A:C,3,FALSE)</f>
        <v>Accounting Firms</v>
      </c>
      <c r="G9415" s="3">
        <f t="shared" si="392"/>
        <v>1</v>
      </c>
      <c r="H9415" s="3">
        <f t="shared" si="393"/>
        <v>0</v>
      </c>
    </row>
    <row r="9416" spans="1:8" x14ac:dyDescent="0.3">
      <c r="A9416" t="s">
        <v>130</v>
      </c>
      <c r="B9416" t="s">
        <v>216</v>
      </c>
      <c r="C9416" t="s">
        <v>276</v>
      </c>
      <c r="D9416" t="s">
        <v>155</v>
      </c>
      <c r="E9416" s="3" t="str">
        <f>VLOOKUP(A9416,Respondents!A:B,2,FALSE)</f>
        <v>Assurance Practitioners</v>
      </c>
      <c r="F9416" s="3" t="str">
        <f>VLOOKUP(A9416,Respondents!A:C,3,FALSE)</f>
        <v>Accounting Firms</v>
      </c>
      <c r="G9416" s="3">
        <f t="shared" si="392"/>
        <v>2</v>
      </c>
      <c r="H9416" s="3">
        <f t="shared" si="393"/>
        <v>0</v>
      </c>
    </row>
    <row r="9417" spans="1:8" x14ac:dyDescent="0.3">
      <c r="A9417" t="s">
        <v>130</v>
      </c>
      <c r="B9417" t="s">
        <v>216</v>
      </c>
      <c r="C9417" t="s">
        <v>313</v>
      </c>
      <c r="D9417" t="s">
        <v>155</v>
      </c>
      <c r="E9417" s="3" t="str">
        <f>VLOOKUP(A9417,Respondents!A:B,2,FALSE)</f>
        <v>Assurance Practitioners</v>
      </c>
      <c r="F9417" s="3" t="str">
        <f>VLOOKUP(A9417,Respondents!A:C,3,FALSE)</f>
        <v>Accounting Firms</v>
      </c>
      <c r="G9417" s="3">
        <f t="shared" si="392"/>
        <v>2</v>
      </c>
      <c r="H9417" s="3">
        <f t="shared" si="393"/>
        <v>0</v>
      </c>
    </row>
    <row r="9418" spans="1:8" x14ac:dyDescent="0.3">
      <c r="A9418" t="s">
        <v>130</v>
      </c>
      <c r="B9418" t="s">
        <v>216</v>
      </c>
      <c r="C9418" t="s">
        <v>378</v>
      </c>
      <c r="D9418" t="s">
        <v>159</v>
      </c>
      <c r="E9418" s="3" t="str">
        <f>VLOOKUP(A9418,Respondents!A:B,2,FALSE)</f>
        <v>Assurance Practitioners</v>
      </c>
      <c r="F9418" s="3" t="str">
        <f>VLOOKUP(A9418,Respondents!A:C,3,FALSE)</f>
        <v>Accounting Firms</v>
      </c>
      <c r="G9418" s="3">
        <f t="shared" ref="G9418:G9481" si="394">IF(LEN(C9418)-LEN(SUBSTITUTE(C9418,".",""))&lt;=1,1,2)</f>
        <v>2</v>
      </c>
      <c r="H9418" s="3">
        <f t="shared" ref="H9418:H9481" si="395">IF(D9418="Yes",1,0)</f>
        <v>1</v>
      </c>
    </row>
    <row r="9419" spans="1:8" x14ac:dyDescent="0.3">
      <c r="A9419" t="s">
        <v>130</v>
      </c>
      <c r="B9419" t="s">
        <v>216</v>
      </c>
      <c r="C9419" t="s">
        <v>379</v>
      </c>
      <c r="D9419" t="s">
        <v>155</v>
      </c>
      <c r="E9419" s="3" t="str">
        <f>VLOOKUP(A9419,Respondents!A:B,2,FALSE)</f>
        <v>Assurance Practitioners</v>
      </c>
      <c r="F9419" s="3" t="str">
        <f>VLOOKUP(A9419,Respondents!A:C,3,FALSE)</f>
        <v>Accounting Firms</v>
      </c>
      <c r="G9419" s="3">
        <f t="shared" si="394"/>
        <v>2</v>
      </c>
      <c r="H9419" s="3">
        <f t="shared" si="395"/>
        <v>0</v>
      </c>
    </row>
    <row r="9420" spans="1:8" x14ac:dyDescent="0.3">
      <c r="A9420" t="s">
        <v>130</v>
      </c>
      <c r="B9420" t="s">
        <v>208</v>
      </c>
      <c r="C9420" t="s">
        <v>209</v>
      </c>
      <c r="D9420" t="s">
        <v>155</v>
      </c>
      <c r="E9420" s="3" t="str">
        <f>VLOOKUP(A9420,Respondents!A:B,2,FALSE)</f>
        <v>Assurance Practitioners</v>
      </c>
      <c r="F9420" s="3" t="str">
        <f>VLOOKUP(A9420,Respondents!A:C,3,FALSE)</f>
        <v>Accounting Firms</v>
      </c>
      <c r="G9420" s="3">
        <f t="shared" si="394"/>
        <v>1</v>
      </c>
      <c r="H9420" s="3">
        <f t="shared" si="395"/>
        <v>0</v>
      </c>
    </row>
    <row r="9421" spans="1:8" x14ac:dyDescent="0.3">
      <c r="A9421" t="s">
        <v>130</v>
      </c>
      <c r="B9421" t="s">
        <v>208</v>
      </c>
      <c r="C9421" t="s">
        <v>210</v>
      </c>
      <c r="D9421" t="s">
        <v>159</v>
      </c>
      <c r="E9421" s="3" t="str">
        <f>VLOOKUP(A9421,Respondents!A:B,2,FALSE)</f>
        <v>Assurance Practitioners</v>
      </c>
      <c r="F9421" s="3" t="str">
        <f>VLOOKUP(A9421,Respondents!A:C,3,FALSE)</f>
        <v>Accounting Firms</v>
      </c>
      <c r="G9421" s="3">
        <f t="shared" si="394"/>
        <v>1</v>
      </c>
      <c r="H9421" s="3">
        <f t="shared" si="395"/>
        <v>1</v>
      </c>
    </row>
    <row r="9422" spans="1:8" x14ac:dyDescent="0.3">
      <c r="A9422" t="s">
        <v>130</v>
      </c>
      <c r="B9422" t="s">
        <v>208</v>
      </c>
      <c r="C9422" t="s">
        <v>211</v>
      </c>
      <c r="D9422" t="s">
        <v>155</v>
      </c>
      <c r="E9422" s="3" t="str">
        <f>VLOOKUP(A9422,Respondents!A:B,2,FALSE)</f>
        <v>Assurance Practitioners</v>
      </c>
      <c r="F9422" s="3" t="str">
        <f>VLOOKUP(A9422,Respondents!A:C,3,FALSE)</f>
        <v>Accounting Firms</v>
      </c>
      <c r="G9422" s="3">
        <f t="shared" si="394"/>
        <v>1</v>
      </c>
      <c r="H9422" s="3">
        <f t="shared" si="395"/>
        <v>0</v>
      </c>
    </row>
    <row r="9423" spans="1:8" x14ac:dyDescent="0.3">
      <c r="A9423" t="s">
        <v>130</v>
      </c>
      <c r="B9423" t="s">
        <v>208</v>
      </c>
      <c r="C9423" t="s">
        <v>212</v>
      </c>
      <c r="D9423" t="s">
        <v>155</v>
      </c>
      <c r="E9423" s="3" t="str">
        <f>VLOOKUP(A9423,Respondents!A:B,2,FALSE)</f>
        <v>Assurance Practitioners</v>
      </c>
      <c r="F9423" s="3" t="str">
        <f>VLOOKUP(A9423,Respondents!A:C,3,FALSE)</f>
        <v>Accounting Firms</v>
      </c>
      <c r="G9423" s="3">
        <f t="shared" si="394"/>
        <v>1</v>
      </c>
      <c r="H9423" s="3">
        <f t="shared" si="395"/>
        <v>0</v>
      </c>
    </row>
    <row r="9424" spans="1:8" x14ac:dyDescent="0.3">
      <c r="A9424" t="s">
        <v>130</v>
      </c>
      <c r="B9424" t="s">
        <v>208</v>
      </c>
      <c r="C9424" t="s">
        <v>213</v>
      </c>
      <c r="D9424" t="s">
        <v>155</v>
      </c>
      <c r="E9424" s="3" t="str">
        <f>VLOOKUP(A9424,Respondents!A:B,2,FALSE)</f>
        <v>Assurance Practitioners</v>
      </c>
      <c r="F9424" s="3" t="str">
        <f>VLOOKUP(A9424,Respondents!A:C,3,FALSE)</f>
        <v>Accounting Firms</v>
      </c>
      <c r="G9424" s="3">
        <f t="shared" si="394"/>
        <v>1</v>
      </c>
      <c r="H9424" s="3">
        <f t="shared" si="395"/>
        <v>0</v>
      </c>
    </row>
    <row r="9425" spans="1:8" x14ac:dyDescent="0.3">
      <c r="A9425" t="s">
        <v>130</v>
      </c>
      <c r="B9425" t="s">
        <v>208</v>
      </c>
      <c r="C9425" t="s">
        <v>214</v>
      </c>
      <c r="D9425" t="s">
        <v>155</v>
      </c>
      <c r="E9425" s="3" t="str">
        <f>VLOOKUP(A9425,Respondents!A:B,2,FALSE)</f>
        <v>Assurance Practitioners</v>
      </c>
      <c r="F9425" s="3" t="str">
        <f>VLOOKUP(A9425,Respondents!A:C,3,FALSE)</f>
        <v>Accounting Firms</v>
      </c>
      <c r="G9425" s="3">
        <f t="shared" si="394"/>
        <v>1</v>
      </c>
      <c r="H9425" s="3">
        <f t="shared" si="395"/>
        <v>0</v>
      </c>
    </row>
    <row r="9426" spans="1:8" x14ac:dyDescent="0.3">
      <c r="A9426" t="s">
        <v>130</v>
      </c>
      <c r="B9426" t="s">
        <v>208</v>
      </c>
      <c r="C9426" t="s">
        <v>215</v>
      </c>
      <c r="D9426" t="s">
        <v>155</v>
      </c>
      <c r="E9426" s="3" t="str">
        <f>VLOOKUP(A9426,Respondents!A:B,2,FALSE)</f>
        <v>Assurance Practitioners</v>
      </c>
      <c r="F9426" s="3" t="str">
        <f>VLOOKUP(A9426,Respondents!A:C,3,FALSE)</f>
        <v>Accounting Firms</v>
      </c>
      <c r="G9426" s="3">
        <f t="shared" si="394"/>
        <v>2</v>
      </c>
      <c r="H9426" s="3">
        <f t="shared" si="395"/>
        <v>0</v>
      </c>
    </row>
    <row r="9427" spans="1:8" x14ac:dyDescent="0.3">
      <c r="A9427" t="s">
        <v>130</v>
      </c>
      <c r="B9427" t="s">
        <v>208</v>
      </c>
      <c r="C9427" t="s">
        <v>380</v>
      </c>
      <c r="D9427" t="s">
        <v>155</v>
      </c>
      <c r="E9427" s="3" t="str">
        <f>VLOOKUP(A9427,Respondents!A:B,2,FALSE)</f>
        <v>Assurance Practitioners</v>
      </c>
      <c r="F9427" s="3" t="str">
        <f>VLOOKUP(A9427,Respondents!A:C,3,FALSE)</f>
        <v>Accounting Firms</v>
      </c>
      <c r="G9427" s="3">
        <f t="shared" si="394"/>
        <v>2</v>
      </c>
      <c r="H9427" s="3">
        <f t="shared" si="395"/>
        <v>0</v>
      </c>
    </row>
    <row r="9428" spans="1:8" x14ac:dyDescent="0.3">
      <c r="A9428" t="s">
        <v>130</v>
      </c>
      <c r="B9428" t="s">
        <v>208</v>
      </c>
      <c r="C9428" t="s">
        <v>267</v>
      </c>
      <c r="D9428" t="s">
        <v>155</v>
      </c>
      <c r="E9428" s="3" t="str">
        <f>VLOOKUP(A9428,Respondents!A:B,2,FALSE)</f>
        <v>Assurance Practitioners</v>
      </c>
      <c r="F9428" s="3" t="str">
        <f>VLOOKUP(A9428,Respondents!A:C,3,FALSE)</f>
        <v>Accounting Firms</v>
      </c>
      <c r="G9428" s="3">
        <f t="shared" si="394"/>
        <v>2</v>
      </c>
      <c r="H9428" s="3">
        <f t="shared" si="395"/>
        <v>0</v>
      </c>
    </row>
    <row r="9429" spans="1:8" x14ac:dyDescent="0.3">
      <c r="A9429" t="s">
        <v>130</v>
      </c>
      <c r="B9429" t="s">
        <v>208</v>
      </c>
      <c r="C9429" t="s">
        <v>268</v>
      </c>
      <c r="D9429" t="s">
        <v>155</v>
      </c>
      <c r="E9429" s="3" t="str">
        <f>VLOOKUP(A9429,Respondents!A:B,2,FALSE)</f>
        <v>Assurance Practitioners</v>
      </c>
      <c r="F9429" s="3" t="str">
        <f>VLOOKUP(A9429,Respondents!A:C,3,FALSE)</f>
        <v>Accounting Firms</v>
      </c>
      <c r="G9429" s="3">
        <f t="shared" si="394"/>
        <v>2</v>
      </c>
      <c r="H9429" s="3">
        <f t="shared" si="395"/>
        <v>0</v>
      </c>
    </row>
    <row r="9430" spans="1:8" x14ac:dyDescent="0.3">
      <c r="A9430" t="s">
        <v>130</v>
      </c>
      <c r="B9430" t="s">
        <v>208</v>
      </c>
      <c r="C9430" t="s">
        <v>381</v>
      </c>
      <c r="D9430" t="s">
        <v>155</v>
      </c>
      <c r="E9430" s="3" t="str">
        <f>VLOOKUP(A9430,Respondents!A:B,2,FALSE)</f>
        <v>Assurance Practitioners</v>
      </c>
      <c r="F9430" s="3" t="str">
        <f>VLOOKUP(A9430,Respondents!A:C,3,FALSE)</f>
        <v>Accounting Firms</v>
      </c>
      <c r="G9430" s="3">
        <f t="shared" si="394"/>
        <v>2</v>
      </c>
      <c r="H9430" s="3">
        <f t="shared" si="395"/>
        <v>0</v>
      </c>
    </row>
    <row r="9431" spans="1:8" x14ac:dyDescent="0.3">
      <c r="A9431" t="s">
        <v>130</v>
      </c>
      <c r="B9431" t="s">
        <v>222</v>
      </c>
      <c r="C9431" t="s">
        <v>223</v>
      </c>
      <c r="D9431" t="s">
        <v>155</v>
      </c>
      <c r="E9431" s="3" t="str">
        <f>VLOOKUP(A9431,Respondents!A:B,2,FALSE)</f>
        <v>Assurance Practitioners</v>
      </c>
      <c r="F9431" s="3" t="str">
        <f>VLOOKUP(A9431,Respondents!A:C,3,FALSE)</f>
        <v>Accounting Firms</v>
      </c>
      <c r="G9431" s="3">
        <f t="shared" si="394"/>
        <v>1</v>
      </c>
      <c r="H9431" s="3">
        <f t="shared" si="395"/>
        <v>0</v>
      </c>
    </row>
    <row r="9432" spans="1:8" x14ac:dyDescent="0.3">
      <c r="A9432" t="s">
        <v>130</v>
      </c>
      <c r="B9432" t="s">
        <v>222</v>
      </c>
      <c r="C9432" t="s">
        <v>224</v>
      </c>
      <c r="D9432" t="s">
        <v>159</v>
      </c>
      <c r="E9432" s="3" t="str">
        <f>VLOOKUP(A9432,Respondents!A:B,2,FALSE)</f>
        <v>Assurance Practitioners</v>
      </c>
      <c r="F9432" s="3" t="str">
        <f>VLOOKUP(A9432,Respondents!A:C,3,FALSE)</f>
        <v>Accounting Firms</v>
      </c>
      <c r="G9432" s="3">
        <f t="shared" si="394"/>
        <v>1</v>
      </c>
      <c r="H9432" s="3">
        <f t="shared" si="395"/>
        <v>1</v>
      </c>
    </row>
    <row r="9433" spans="1:8" x14ac:dyDescent="0.3">
      <c r="A9433" t="s">
        <v>130</v>
      </c>
      <c r="B9433" t="s">
        <v>222</v>
      </c>
      <c r="C9433" t="s">
        <v>225</v>
      </c>
      <c r="D9433" t="s">
        <v>155</v>
      </c>
      <c r="E9433" s="3" t="str">
        <f>VLOOKUP(A9433,Respondents!A:B,2,FALSE)</f>
        <v>Assurance Practitioners</v>
      </c>
      <c r="F9433" s="3" t="str">
        <f>VLOOKUP(A9433,Respondents!A:C,3,FALSE)</f>
        <v>Accounting Firms</v>
      </c>
      <c r="G9433" s="3">
        <f t="shared" si="394"/>
        <v>1</v>
      </c>
      <c r="H9433" s="3">
        <f t="shared" si="395"/>
        <v>0</v>
      </c>
    </row>
    <row r="9434" spans="1:8" x14ac:dyDescent="0.3">
      <c r="A9434" t="s">
        <v>130</v>
      </c>
      <c r="B9434" t="s">
        <v>222</v>
      </c>
      <c r="C9434" t="s">
        <v>226</v>
      </c>
      <c r="D9434" t="s">
        <v>155</v>
      </c>
      <c r="E9434" s="3" t="str">
        <f>VLOOKUP(A9434,Respondents!A:B,2,FALSE)</f>
        <v>Assurance Practitioners</v>
      </c>
      <c r="F9434" s="3" t="str">
        <f>VLOOKUP(A9434,Respondents!A:C,3,FALSE)</f>
        <v>Accounting Firms</v>
      </c>
      <c r="G9434" s="3">
        <f t="shared" si="394"/>
        <v>1</v>
      </c>
      <c r="H9434" s="3">
        <f t="shared" si="395"/>
        <v>0</v>
      </c>
    </row>
    <row r="9435" spans="1:8" x14ac:dyDescent="0.3">
      <c r="A9435" t="s">
        <v>130</v>
      </c>
      <c r="B9435" t="s">
        <v>222</v>
      </c>
      <c r="C9435" t="s">
        <v>227</v>
      </c>
      <c r="D9435" t="s">
        <v>155</v>
      </c>
      <c r="E9435" s="3" t="str">
        <f>VLOOKUP(A9435,Respondents!A:B,2,FALSE)</f>
        <v>Assurance Practitioners</v>
      </c>
      <c r="F9435" s="3" t="str">
        <f>VLOOKUP(A9435,Respondents!A:C,3,FALSE)</f>
        <v>Accounting Firms</v>
      </c>
      <c r="G9435" s="3">
        <f t="shared" si="394"/>
        <v>1</v>
      </c>
      <c r="H9435" s="3">
        <f t="shared" si="395"/>
        <v>0</v>
      </c>
    </row>
    <row r="9436" spans="1:8" x14ac:dyDescent="0.3">
      <c r="A9436" t="s">
        <v>130</v>
      </c>
      <c r="B9436" t="s">
        <v>222</v>
      </c>
      <c r="C9436" t="s">
        <v>228</v>
      </c>
      <c r="D9436" t="s">
        <v>155</v>
      </c>
      <c r="E9436" s="3" t="str">
        <f>VLOOKUP(A9436,Respondents!A:B,2,FALSE)</f>
        <v>Assurance Practitioners</v>
      </c>
      <c r="F9436" s="3" t="str">
        <f>VLOOKUP(A9436,Respondents!A:C,3,FALSE)</f>
        <v>Accounting Firms</v>
      </c>
      <c r="G9436" s="3">
        <f t="shared" si="394"/>
        <v>1</v>
      </c>
      <c r="H9436" s="3">
        <f t="shared" si="395"/>
        <v>0</v>
      </c>
    </row>
    <row r="9437" spans="1:8" x14ac:dyDescent="0.3">
      <c r="A9437" t="s">
        <v>130</v>
      </c>
      <c r="B9437" t="s">
        <v>222</v>
      </c>
      <c r="C9437" t="s">
        <v>314</v>
      </c>
      <c r="D9437" t="s">
        <v>155</v>
      </c>
      <c r="E9437" s="3" t="str">
        <f>VLOOKUP(A9437,Respondents!A:B,2,FALSE)</f>
        <v>Assurance Practitioners</v>
      </c>
      <c r="F9437" s="3" t="str">
        <f>VLOOKUP(A9437,Respondents!A:C,3,FALSE)</f>
        <v>Accounting Firms</v>
      </c>
      <c r="G9437" s="3">
        <f t="shared" si="394"/>
        <v>2</v>
      </c>
      <c r="H9437" s="3">
        <f t="shared" si="395"/>
        <v>0</v>
      </c>
    </row>
    <row r="9438" spans="1:8" x14ac:dyDescent="0.3">
      <c r="A9438" t="s">
        <v>130</v>
      </c>
      <c r="B9438" t="s">
        <v>222</v>
      </c>
      <c r="C9438" t="s">
        <v>315</v>
      </c>
      <c r="D9438" t="s">
        <v>155</v>
      </c>
      <c r="E9438" s="3" t="str">
        <f>VLOOKUP(A9438,Respondents!A:B,2,FALSE)</f>
        <v>Assurance Practitioners</v>
      </c>
      <c r="F9438" s="3" t="str">
        <f>VLOOKUP(A9438,Respondents!A:C,3,FALSE)</f>
        <v>Accounting Firms</v>
      </c>
      <c r="G9438" s="3">
        <f t="shared" si="394"/>
        <v>2</v>
      </c>
      <c r="H9438" s="3">
        <f t="shared" si="395"/>
        <v>0</v>
      </c>
    </row>
    <row r="9439" spans="1:8" x14ac:dyDescent="0.3">
      <c r="A9439" t="s">
        <v>130</v>
      </c>
      <c r="B9439" t="s">
        <v>222</v>
      </c>
      <c r="C9439" t="s">
        <v>271</v>
      </c>
      <c r="D9439" t="s">
        <v>155</v>
      </c>
      <c r="E9439" s="3" t="str">
        <f>VLOOKUP(A9439,Respondents!A:B,2,FALSE)</f>
        <v>Assurance Practitioners</v>
      </c>
      <c r="F9439" s="3" t="str">
        <f>VLOOKUP(A9439,Respondents!A:C,3,FALSE)</f>
        <v>Accounting Firms</v>
      </c>
      <c r="G9439" s="3">
        <f t="shared" si="394"/>
        <v>2</v>
      </c>
      <c r="H9439" s="3">
        <f t="shared" si="395"/>
        <v>0</v>
      </c>
    </row>
    <row r="9440" spans="1:8" x14ac:dyDescent="0.3">
      <c r="A9440" t="s">
        <v>130</v>
      </c>
      <c r="B9440" t="s">
        <v>222</v>
      </c>
      <c r="C9440" t="s">
        <v>382</v>
      </c>
      <c r="D9440" t="s">
        <v>159</v>
      </c>
      <c r="E9440" s="3" t="str">
        <f>VLOOKUP(A9440,Respondents!A:B,2,FALSE)</f>
        <v>Assurance Practitioners</v>
      </c>
      <c r="F9440" s="3" t="str">
        <f>VLOOKUP(A9440,Respondents!A:C,3,FALSE)</f>
        <v>Accounting Firms</v>
      </c>
      <c r="G9440" s="3">
        <f t="shared" si="394"/>
        <v>2</v>
      </c>
      <c r="H9440" s="3">
        <f t="shared" si="395"/>
        <v>1</v>
      </c>
    </row>
    <row r="9441" spans="1:8" x14ac:dyDescent="0.3">
      <c r="A9441" t="s">
        <v>130</v>
      </c>
      <c r="B9441" t="s">
        <v>229</v>
      </c>
      <c r="C9441" t="s">
        <v>230</v>
      </c>
      <c r="D9441" t="s">
        <v>155</v>
      </c>
      <c r="E9441" s="3" t="str">
        <f>VLOOKUP(A9441,Respondents!A:B,2,FALSE)</f>
        <v>Assurance Practitioners</v>
      </c>
      <c r="F9441" s="3" t="str">
        <f>VLOOKUP(A9441,Respondents!A:C,3,FALSE)</f>
        <v>Accounting Firms</v>
      </c>
      <c r="G9441" s="3">
        <f t="shared" si="394"/>
        <v>1</v>
      </c>
      <c r="H9441" s="3">
        <f t="shared" si="395"/>
        <v>0</v>
      </c>
    </row>
    <row r="9442" spans="1:8" x14ac:dyDescent="0.3">
      <c r="A9442" t="s">
        <v>130</v>
      </c>
      <c r="B9442" t="s">
        <v>229</v>
      </c>
      <c r="C9442" t="s">
        <v>231</v>
      </c>
      <c r="D9442" t="s">
        <v>159</v>
      </c>
      <c r="E9442" s="3" t="str">
        <f>VLOOKUP(A9442,Respondents!A:B,2,FALSE)</f>
        <v>Assurance Practitioners</v>
      </c>
      <c r="F9442" s="3" t="str">
        <f>VLOOKUP(A9442,Respondents!A:C,3,FALSE)</f>
        <v>Accounting Firms</v>
      </c>
      <c r="G9442" s="3">
        <f t="shared" si="394"/>
        <v>1</v>
      </c>
      <c r="H9442" s="3">
        <f t="shared" si="395"/>
        <v>1</v>
      </c>
    </row>
    <row r="9443" spans="1:8" x14ac:dyDescent="0.3">
      <c r="A9443" t="s">
        <v>130</v>
      </c>
      <c r="B9443" t="s">
        <v>229</v>
      </c>
      <c r="C9443" t="s">
        <v>232</v>
      </c>
      <c r="D9443" t="s">
        <v>155</v>
      </c>
      <c r="E9443" s="3" t="str">
        <f>VLOOKUP(A9443,Respondents!A:B,2,FALSE)</f>
        <v>Assurance Practitioners</v>
      </c>
      <c r="F9443" s="3" t="str">
        <f>VLOOKUP(A9443,Respondents!A:C,3,FALSE)</f>
        <v>Accounting Firms</v>
      </c>
      <c r="G9443" s="3">
        <f t="shared" si="394"/>
        <v>1</v>
      </c>
      <c r="H9443" s="3">
        <f t="shared" si="395"/>
        <v>0</v>
      </c>
    </row>
    <row r="9444" spans="1:8" x14ac:dyDescent="0.3">
      <c r="A9444" t="s">
        <v>130</v>
      </c>
      <c r="B9444" t="s">
        <v>229</v>
      </c>
      <c r="C9444" t="s">
        <v>233</v>
      </c>
      <c r="D9444" t="s">
        <v>155</v>
      </c>
      <c r="E9444" s="3" t="str">
        <f>VLOOKUP(A9444,Respondents!A:B,2,FALSE)</f>
        <v>Assurance Practitioners</v>
      </c>
      <c r="F9444" s="3" t="str">
        <f>VLOOKUP(A9444,Respondents!A:C,3,FALSE)</f>
        <v>Accounting Firms</v>
      </c>
      <c r="G9444" s="3">
        <f t="shared" si="394"/>
        <v>1</v>
      </c>
      <c r="H9444" s="3">
        <f t="shared" si="395"/>
        <v>0</v>
      </c>
    </row>
    <row r="9445" spans="1:8" x14ac:dyDescent="0.3">
      <c r="A9445" t="s">
        <v>130</v>
      </c>
      <c r="B9445" t="s">
        <v>229</v>
      </c>
      <c r="C9445" t="s">
        <v>234</v>
      </c>
      <c r="D9445" t="s">
        <v>155</v>
      </c>
      <c r="E9445" s="3" t="str">
        <f>VLOOKUP(A9445,Respondents!A:B,2,FALSE)</f>
        <v>Assurance Practitioners</v>
      </c>
      <c r="F9445" s="3" t="str">
        <f>VLOOKUP(A9445,Respondents!A:C,3,FALSE)</f>
        <v>Accounting Firms</v>
      </c>
      <c r="G9445" s="3">
        <f t="shared" si="394"/>
        <v>1</v>
      </c>
      <c r="H9445" s="3">
        <f t="shared" si="395"/>
        <v>0</v>
      </c>
    </row>
    <row r="9446" spans="1:8" x14ac:dyDescent="0.3">
      <c r="A9446" t="s">
        <v>130</v>
      </c>
      <c r="B9446" t="s">
        <v>229</v>
      </c>
      <c r="C9446" t="s">
        <v>235</v>
      </c>
      <c r="D9446" t="s">
        <v>155</v>
      </c>
      <c r="E9446" s="3" t="str">
        <f>VLOOKUP(A9446,Respondents!A:B,2,FALSE)</f>
        <v>Assurance Practitioners</v>
      </c>
      <c r="F9446" s="3" t="str">
        <f>VLOOKUP(A9446,Respondents!A:C,3,FALSE)</f>
        <v>Accounting Firms</v>
      </c>
      <c r="G9446" s="3">
        <f t="shared" si="394"/>
        <v>1</v>
      </c>
      <c r="H9446" s="3">
        <f t="shared" si="395"/>
        <v>0</v>
      </c>
    </row>
    <row r="9447" spans="1:8" x14ac:dyDescent="0.3">
      <c r="A9447" t="s">
        <v>130</v>
      </c>
      <c r="B9447" t="s">
        <v>229</v>
      </c>
      <c r="C9447" t="s">
        <v>316</v>
      </c>
      <c r="D9447" t="s">
        <v>159</v>
      </c>
      <c r="E9447" s="3" t="str">
        <f>VLOOKUP(A9447,Respondents!A:B,2,FALSE)</f>
        <v>Assurance Practitioners</v>
      </c>
      <c r="F9447" s="3" t="str">
        <f>VLOOKUP(A9447,Respondents!A:C,3,FALSE)</f>
        <v>Accounting Firms</v>
      </c>
      <c r="G9447" s="3">
        <f t="shared" si="394"/>
        <v>2</v>
      </c>
      <c r="H9447" s="3">
        <f t="shared" si="395"/>
        <v>1</v>
      </c>
    </row>
    <row r="9448" spans="1:8" x14ac:dyDescent="0.3">
      <c r="A9448" t="s">
        <v>130</v>
      </c>
      <c r="B9448" t="s">
        <v>229</v>
      </c>
      <c r="C9448" t="s">
        <v>317</v>
      </c>
      <c r="D9448" t="s">
        <v>155</v>
      </c>
      <c r="E9448" s="3" t="str">
        <f>VLOOKUP(A9448,Respondents!A:B,2,FALSE)</f>
        <v>Assurance Practitioners</v>
      </c>
      <c r="F9448" s="3" t="str">
        <f>VLOOKUP(A9448,Respondents!A:C,3,FALSE)</f>
        <v>Accounting Firms</v>
      </c>
      <c r="G9448" s="3">
        <f t="shared" si="394"/>
        <v>2</v>
      </c>
      <c r="H9448" s="3">
        <f t="shared" si="395"/>
        <v>0</v>
      </c>
    </row>
    <row r="9449" spans="1:8" x14ac:dyDescent="0.3">
      <c r="A9449" t="s">
        <v>130</v>
      </c>
      <c r="B9449" t="s">
        <v>229</v>
      </c>
      <c r="C9449" t="s">
        <v>272</v>
      </c>
      <c r="D9449" t="s">
        <v>159</v>
      </c>
      <c r="E9449" s="3" t="str">
        <f>VLOOKUP(A9449,Respondents!A:B,2,FALSE)</f>
        <v>Assurance Practitioners</v>
      </c>
      <c r="F9449" s="3" t="str">
        <f>VLOOKUP(A9449,Respondents!A:C,3,FALSE)</f>
        <v>Accounting Firms</v>
      </c>
      <c r="G9449" s="3">
        <f t="shared" si="394"/>
        <v>2</v>
      </c>
      <c r="H9449" s="3">
        <f t="shared" si="395"/>
        <v>1</v>
      </c>
    </row>
    <row r="9450" spans="1:8" x14ac:dyDescent="0.3">
      <c r="A9450" t="s">
        <v>130</v>
      </c>
      <c r="B9450" t="s">
        <v>236</v>
      </c>
      <c r="C9450" t="s">
        <v>237</v>
      </c>
      <c r="D9450" t="s">
        <v>159</v>
      </c>
      <c r="E9450" s="3" t="str">
        <f>VLOOKUP(A9450,Respondents!A:B,2,FALSE)</f>
        <v>Assurance Practitioners</v>
      </c>
      <c r="F9450" s="3" t="str">
        <f>VLOOKUP(A9450,Respondents!A:C,3,FALSE)</f>
        <v>Accounting Firms</v>
      </c>
      <c r="G9450" s="3">
        <f t="shared" si="394"/>
        <v>1</v>
      </c>
      <c r="H9450" s="3">
        <f t="shared" si="395"/>
        <v>1</v>
      </c>
    </row>
    <row r="9451" spans="1:8" x14ac:dyDescent="0.3">
      <c r="A9451" t="s">
        <v>130</v>
      </c>
      <c r="B9451" t="s">
        <v>236</v>
      </c>
      <c r="C9451" t="s">
        <v>238</v>
      </c>
      <c r="D9451" t="s">
        <v>155</v>
      </c>
      <c r="E9451" s="3" t="str">
        <f>VLOOKUP(A9451,Respondents!A:B,2,FALSE)</f>
        <v>Assurance Practitioners</v>
      </c>
      <c r="F9451" s="3" t="str">
        <f>VLOOKUP(A9451,Respondents!A:C,3,FALSE)</f>
        <v>Accounting Firms</v>
      </c>
      <c r="G9451" s="3">
        <f t="shared" si="394"/>
        <v>1</v>
      </c>
      <c r="H9451" s="3">
        <f t="shared" si="395"/>
        <v>0</v>
      </c>
    </row>
    <row r="9452" spans="1:8" x14ac:dyDescent="0.3">
      <c r="A9452" t="s">
        <v>130</v>
      </c>
      <c r="B9452" t="s">
        <v>236</v>
      </c>
      <c r="C9452" t="s">
        <v>239</v>
      </c>
      <c r="D9452" t="s">
        <v>155</v>
      </c>
      <c r="E9452" s="3" t="str">
        <f>VLOOKUP(A9452,Respondents!A:B,2,FALSE)</f>
        <v>Assurance Practitioners</v>
      </c>
      <c r="F9452" s="3" t="str">
        <f>VLOOKUP(A9452,Respondents!A:C,3,FALSE)</f>
        <v>Accounting Firms</v>
      </c>
      <c r="G9452" s="3">
        <f t="shared" si="394"/>
        <v>1</v>
      </c>
      <c r="H9452" s="3">
        <f t="shared" si="395"/>
        <v>0</v>
      </c>
    </row>
    <row r="9453" spans="1:8" x14ac:dyDescent="0.3">
      <c r="A9453" t="s">
        <v>130</v>
      </c>
      <c r="B9453" t="s">
        <v>236</v>
      </c>
      <c r="C9453" t="s">
        <v>240</v>
      </c>
      <c r="D9453" t="s">
        <v>155</v>
      </c>
      <c r="E9453" s="3" t="str">
        <f>VLOOKUP(A9453,Respondents!A:B,2,FALSE)</f>
        <v>Assurance Practitioners</v>
      </c>
      <c r="F9453" s="3" t="str">
        <f>VLOOKUP(A9453,Respondents!A:C,3,FALSE)</f>
        <v>Accounting Firms</v>
      </c>
      <c r="G9453" s="3">
        <f t="shared" si="394"/>
        <v>1</v>
      </c>
      <c r="H9453" s="3">
        <f t="shared" si="395"/>
        <v>0</v>
      </c>
    </row>
    <row r="9454" spans="1:8" x14ac:dyDescent="0.3">
      <c r="A9454" t="s">
        <v>130</v>
      </c>
      <c r="B9454" t="s">
        <v>236</v>
      </c>
      <c r="C9454" t="s">
        <v>241</v>
      </c>
      <c r="D9454" t="s">
        <v>155</v>
      </c>
      <c r="E9454" s="3" t="str">
        <f>VLOOKUP(A9454,Respondents!A:B,2,FALSE)</f>
        <v>Assurance Practitioners</v>
      </c>
      <c r="F9454" s="3" t="str">
        <f>VLOOKUP(A9454,Respondents!A:C,3,FALSE)</f>
        <v>Accounting Firms</v>
      </c>
      <c r="G9454" s="3">
        <f t="shared" si="394"/>
        <v>1</v>
      </c>
      <c r="H9454" s="3">
        <f t="shared" si="395"/>
        <v>0</v>
      </c>
    </row>
    <row r="9455" spans="1:8" x14ac:dyDescent="0.3">
      <c r="A9455" t="s">
        <v>130</v>
      </c>
      <c r="B9455" t="s">
        <v>236</v>
      </c>
      <c r="C9455" t="s">
        <v>242</v>
      </c>
      <c r="D9455" t="s">
        <v>155</v>
      </c>
      <c r="E9455" s="3" t="str">
        <f>VLOOKUP(A9455,Respondents!A:B,2,FALSE)</f>
        <v>Assurance Practitioners</v>
      </c>
      <c r="F9455" s="3" t="str">
        <f>VLOOKUP(A9455,Respondents!A:C,3,FALSE)</f>
        <v>Accounting Firms</v>
      </c>
      <c r="G9455" s="3">
        <f t="shared" si="394"/>
        <v>1</v>
      </c>
      <c r="H9455" s="3">
        <f t="shared" si="395"/>
        <v>0</v>
      </c>
    </row>
    <row r="9456" spans="1:8" x14ac:dyDescent="0.3">
      <c r="A9456" t="s">
        <v>130</v>
      </c>
      <c r="B9456" t="s">
        <v>236</v>
      </c>
      <c r="C9456" t="s">
        <v>318</v>
      </c>
      <c r="D9456" t="s">
        <v>155</v>
      </c>
      <c r="E9456" s="3" t="str">
        <f>VLOOKUP(A9456,Respondents!A:B,2,FALSE)</f>
        <v>Assurance Practitioners</v>
      </c>
      <c r="F9456" s="3" t="str">
        <f>VLOOKUP(A9456,Respondents!A:C,3,FALSE)</f>
        <v>Accounting Firms</v>
      </c>
      <c r="G9456" s="3">
        <f t="shared" si="394"/>
        <v>2</v>
      </c>
      <c r="H9456" s="3">
        <f t="shared" si="395"/>
        <v>0</v>
      </c>
    </row>
    <row r="9457" spans="1:8" x14ac:dyDescent="0.3">
      <c r="A9457" t="s">
        <v>130</v>
      </c>
      <c r="B9457" t="s">
        <v>236</v>
      </c>
      <c r="C9457" t="s">
        <v>383</v>
      </c>
      <c r="D9457" t="s">
        <v>155</v>
      </c>
      <c r="E9457" s="3" t="str">
        <f>VLOOKUP(A9457,Respondents!A:B,2,FALSE)</f>
        <v>Assurance Practitioners</v>
      </c>
      <c r="F9457" s="3" t="str">
        <f>VLOOKUP(A9457,Respondents!A:C,3,FALSE)</f>
        <v>Accounting Firms</v>
      </c>
      <c r="G9457" s="3">
        <f t="shared" si="394"/>
        <v>2</v>
      </c>
      <c r="H9457" s="3">
        <f t="shared" si="395"/>
        <v>0</v>
      </c>
    </row>
    <row r="9458" spans="1:8" x14ac:dyDescent="0.3">
      <c r="A9458" t="s">
        <v>130</v>
      </c>
      <c r="B9458" t="s">
        <v>236</v>
      </c>
      <c r="C9458" t="s">
        <v>384</v>
      </c>
      <c r="D9458" t="s">
        <v>155</v>
      </c>
      <c r="E9458" s="3" t="str">
        <f>VLOOKUP(A9458,Respondents!A:B,2,FALSE)</f>
        <v>Assurance Practitioners</v>
      </c>
      <c r="F9458" s="3" t="str">
        <f>VLOOKUP(A9458,Respondents!A:C,3,FALSE)</f>
        <v>Accounting Firms</v>
      </c>
      <c r="G9458" s="3">
        <f t="shared" si="394"/>
        <v>2</v>
      </c>
      <c r="H9458" s="3">
        <f t="shared" si="395"/>
        <v>0</v>
      </c>
    </row>
    <row r="9459" spans="1:8" x14ac:dyDescent="0.3">
      <c r="A9459" t="s">
        <v>130</v>
      </c>
      <c r="B9459" t="s">
        <v>236</v>
      </c>
      <c r="C9459" t="s">
        <v>319</v>
      </c>
      <c r="D9459" t="s">
        <v>155</v>
      </c>
      <c r="E9459" s="3" t="str">
        <f>VLOOKUP(A9459,Respondents!A:B,2,FALSE)</f>
        <v>Assurance Practitioners</v>
      </c>
      <c r="F9459" s="3" t="str">
        <f>VLOOKUP(A9459,Respondents!A:C,3,FALSE)</f>
        <v>Accounting Firms</v>
      </c>
      <c r="G9459" s="3">
        <f t="shared" si="394"/>
        <v>2</v>
      </c>
      <c r="H9459" s="3">
        <f t="shared" si="395"/>
        <v>0</v>
      </c>
    </row>
    <row r="9460" spans="1:8" x14ac:dyDescent="0.3">
      <c r="A9460" t="s">
        <v>130</v>
      </c>
      <c r="B9460" t="s">
        <v>277</v>
      </c>
      <c r="C9460" t="s">
        <v>278</v>
      </c>
      <c r="D9460" t="s">
        <v>159</v>
      </c>
      <c r="E9460" s="3" t="str">
        <f>VLOOKUP(A9460,Respondents!A:B,2,FALSE)</f>
        <v>Assurance Practitioners</v>
      </c>
      <c r="F9460" s="3" t="str">
        <f>VLOOKUP(A9460,Respondents!A:C,3,FALSE)</f>
        <v>Accounting Firms</v>
      </c>
      <c r="G9460" s="3">
        <f t="shared" si="394"/>
        <v>1</v>
      </c>
      <c r="H9460" s="3">
        <f t="shared" si="395"/>
        <v>1</v>
      </c>
    </row>
    <row r="9461" spans="1:8" x14ac:dyDescent="0.3">
      <c r="A9461" t="s">
        <v>130</v>
      </c>
      <c r="B9461" t="s">
        <v>277</v>
      </c>
      <c r="C9461" t="s">
        <v>279</v>
      </c>
      <c r="D9461" t="s">
        <v>155</v>
      </c>
      <c r="E9461" s="3" t="str">
        <f>VLOOKUP(A9461,Respondents!A:B,2,FALSE)</f>
        <v>Assurance Practitioners</v>
      </c>
      <c r="F9461" s="3" t="str">
        <f>VLOOKUP(A9461,Respondents!A:C,3,FALSE)</f>
        <v>Accounting Firms</v>
      </c>
      <c r="G9461" s="3">
        <f t="shared" si="394"/>
        <v>1</v>
      </c>
      <c r="H9461" s="3">
        <f t="shared" si="395"/>
        <v>0</v>
      </c>
    </row>
    <row r="9462" spans="1:8" x14ac:dyDescent="0.3">
      <c r="A9462" t="s">
        <v>130</v>
      </c>
      <c r="B9462" t="s">
        <v>277</v>
      </c>
      <c r="C9462" t="s">
        <v>280</v>
      </c>
      <c r="D9462" t="s">
        <v>155</v>
      </c>
      <c r="E9462" s="3" t="str">
        <f>VLOOKUP(A9462,Respondents!A:B,2,FALSE)</f>
        <v>Assurance Practitioners</v>
      </c>
      <c r="F9462" s="3" t="str">
        <f>VLOOKUP(A9462,Respondents!A:C,3,FALSE)</f>
        <v>Accounting Firms</v>
      </c>
      <c r="G9462" s="3">
        <f t="shared" si="394"/>
        <v>1</v>
      </c>
      <c r="H9462" s="3">
        <f t="shared" si="395"/>
        <v>0</v>
      </c>
    </row>
    <row r="9463" spans="1:8" x14ac:dyDescent="0.3">
      <c r="A9463" t="s">
        <v>130</v>
      </c>
      <c r="B9463" t="s">
        <v>277</v>
      </c>
      <c r="C9463" t="s">
        <v>281</v>
      </c>
      <c r="D9463" t="s">
        <v>155</v>
      </c>
      <c r="E9463" s="3" t="str">
        <f>VLOOKUP(A9463,Respondents!A:B,2,FALSE)</f>
        <v>Assurance Practitioners</v>
      </c>
      <c r="F9463" s="3" t="str">
        <f>VLOOKUP(A9463,Respondents!A:C,3,FALSE)</f>
        <v>Accounting Firms</v>
      </c>
      <c r="G9463" s="3">
        <f t="shared" si="394"/>
        <v>1</v>
      </c>
      <c r="H9463" s="3">
        <f t="shared" si="395"/>
        <v>0</v>
      </c>
    </row>
    <row r="9464" spans="1:8" x14ac:dyDescent="0.3">
      <c r="A9464" t="s">
        <v>130</v>
      </c>
      <c r="B9464" t="s">
        <v>277</v>
      </c>
      <c r="C9464" t="s">
        <v>282</v>
      </c>
      <c r="D9464" t="s">
        <v>155</v>
      </c>
      <c r="E9464" s="3" t="str">
        <f>VLOOKUP(A9464,Respondents!A:B,2,FALSE)</f>
        <v>Assurance Practitioners</v>
      </c>
      <c r="F9464" s="3" t="str">
        <f>VLOOKUP(A9464,Respondents!A:C,3,FALSE)</f>
        <v>Accounting Firms</v>
      </c>
      <c r="G9464" s="3">
        <f t="shared" si="394"/>
        <v>1</v>
      </c>
      <c r="H9464" s="3">
        <f t="shared" si="395"/>
        <v>0</v>
      </c>
    </row>
    <row r="9465" spans="1:8" x14ac:dyDescent="0.3">
      <c r="A9465" t="s">
        <v>130</v>
      </c>
      <c r="B9465" t="s">
        <v>277</v>
      </c>
      <c r="C9465" t="s">
        <v>283</v>
      </c>
      <c r="D9465" t="s">
        <v>155</v>
      </c>
      <c r="E9465" s="3" t="str">
        <f>VLOOKUP(A9465,Respondents!A:B,2,FALSE)</f>
        <v>Assurance Practitioners</v>
      </c>
      <c r="F9465" s="3" t="str">
        <f>VLOOKUP(A9465,Respondents!A:C,3,FALSE)</f>
        <v>Accounting Firms</v>
      </c>
      <c r="G9465" s="3">
        <f t="shared" si="394"/>
        <v>1</v>
      </c>
      <c r="H9465" s="3">
        <f t="shared" si="395"/>
        <v>0</v>
      </c>
    </row>
    <row r="9466" spans="1:8" x14ac:dyDescent="0.3">
      <c r="A9466" t="s">
        <v>130</v>
      </c>
      <c r="B9466" t="s">
        <v>277</v>
      </c>
      <c r="C9466" t="s">
        <v>385</v>
      </c>
      <c r="D9466" t="s">
        <v>155</v>
      </c>
      <c r="E9466" s="3" t="str">
        <f>VLOOKUP(A9466,Respondents!A:B,2,FALSE)</f>
        <v>Assurance Practitioners</v>
      </c>
      <c r="F9466" s="3" t="str">
        <f>VLOOKUP(A9466,Respondents!A:C,3,FALSE)</f>
        <v>Accounting Firms</v>
      </c>
      <c r="G9466" s="3">
        <f t="shared" si="394"/>
        <v>2</v>
      </c>
      <c r="H9466" s="3">
        <f t="shared" si="395"/>
        <v>0</v>
      </c>
    </row>
    <row r="9467" spans="1:8" x14ac:dyDescent="0.3">
      <c r="A9467" t="s">
        <v>130</v>
      </c>
      <c r="B9467" t="s">
        <v>277</v>
      </c>
      <c r="C9467" t="s">
        <v>320</v>
      </c>
      <c r="D9467" t="s">
        <v>155</v>
      </c>
      <c r="E9467" s="3" t="str">
        <f>VLOOKUP(A9467,Respondents!A:B,2,FALSE)</f>
        <v>Assurance Practitioners</v>
      </c>
      <c r="F9467" s="3" t="str">
        <f>VLOOKUP(A9467,Respondents!A:C,3,FALSE)</f>
        <v>Accounting Firms</v>
      </c>
      <c r="G9467" s="3">
        <f t="shared" si="394"/>
        <v>2</v>
      </c>
      <c r="H9467" s="3">
        <f t="shared" si="395"/>
        <v>0</v>
      </c>
    </row>
    <row r="9468" spans="1:8" x14ac:dyDescent="0.3">
      <c r="A9468" t="s">
        <v>130</v>
      </c>
      <c r="B9468" t="s">
        <v>277</v>
      </c>
      <c r="C9468" t="s">
        <v>321</v>
      </c>
      <c r="D9468" t="s">
        <v>155</v>
      </c>
      <c r="E9468" s="3" t="str">
        <f>VLOOKUP(A9468,Respondents!A:B,2,FALSE)</f>
        <v>Assurance Practitioners</v>
      </c>
      <c r="F9468" s="3" t="str">
        <f>VLOOKUP(A9468,Respondents!A:C,3,FALSE)</f>
        <v>Accounting Firms</v>
      </c>
      <c r="G9468" s="3">
        <f t="shared" si="394"/>
        <v>2</v>
      </c>
      <c r="H9468" s="3">
        <f t="shared" si="395"/>
        <v>0</v>
      </c>
    </row>
    <row r="9469" spans="1:8" x14ac:dyDescent="0.3">
      <c r="A9469" t="s">
        <v>130</v>
      </c>
      <c r="B9469" t="s">
        <v>277</v>
      </c>
      <c r="C9469" t="s">
        <v>322</v>
      </c>
      <c r="D9469" t="s">
        <v>155</v>
      </c>
      <c r="E9469" s="3" t="str">
        <f>VLOOKUP(A9469,Respondents!A:B,2,FALSE)</f>
        <v>Assurance Practitioners</v>
      </c>
      <c r="F9469" s="3" t="str">
        <f>VLOOKUP(A9469,Respondents!A:C,3,FALSE)</f>
        <v>Accounting Firms</v>
      </c>
      <c r="G9469" s="3">
        <f t="shared" si="394"/>
        <v>2</v>
      </c>
      <c r="H9469" s="3">
        <f t="shared" si="395"/>
        <v>0</v>
      </c>
    </row>
    <row r="9470" spans="1:8" x14ac:dyDescent="0.3">
      <c r="A9470" t="s">
        <v>130</v>
      </c>
      <c r="B9470" t="s">
        <v>266</v>
      </c>
      <c r="C9470" t="s">
        <v>284</v>
      </c>
      <c r="D9470" t="s">
        <v>155</v>
      </c>
      <c r="E9470" s="3" t="str">
        <f>VLOOKUP(A9470,Respondents!A:B,2,FALSE)</f>
        <v>Assurance Practitioners</v>
      </c>
      <c r="F9470" s="3" t="str">
        <f>VLOOKUP(A9470,Respondents!A:C,3,FALSE)</f>
        <v>Accounting Firms</v>
      </c>
      <c r="G9470" s="3">
        <f t="shared" si="394"/>
        <v>1</v>
      </c>
      <c r="H9470" s="3">
        <f t="shared" si="395"/>
        <v>0</v>
      </c>
    </row>
    <row r="9471" spans="1:8" x14ac:dyDescent="0.3">
      <c r="A9471" t="s">
        <v>130</v>
      </c>
      <c r="B9471" t="s">
        <v>266</v>
      </c>
      <c r="C9471" t="s">
        <v>285</v>
      </c>
      <c r="D9471" t="s">
        <v>159</v>
      </c>
      <c r="E9471" s="3" t="str">
        <f>VLOOKUP(A9471,Respondents!A:B,2,FALSE)</f>
        <v>Assurance Practitioners</v>
      </c>
      <c r="F9471" s="3" t="str">
        <f>VLOOKUP(A9471,Respondents!A:C,3,FALSE)</f>
        <v>Accounting Firms</v>
      </c>
      <c r="G9471" s="3">
        <f t="shared" si="394"/>
        <v>1</v>
      </c>
      <c r="H9471" s="3">
        <f t="shared" si="395"/>
        <v>1</v>
      </c>
    </row>
    <row r="9472" spans="1:8" x14ac:dyDescent="0.3">
      <c r="A9472" t="s">
        <v>130</v>
      </c>
      <c r="B9472" t="s">
        <v>266</v>
      </c>
      <c r="C9472" t="s">
        <v>323</v>
      </c>
      <c r="D9472" t="s">
        <v>155</v>
      </c>
      <c r="E9472" s="3" t="str">
        <f>VLOOKUP(A9472,Respondents!A:B,2,FALSE)</f>
        <v>Assurance Practitioners</v>
      </c>
      <c r="F9472" s="3" t="str">
        <f>VLOOKUP(A9472,Respondents!A:C,3,FALSE)</f>
        <v>Accounting Firms</v>
      </c>
      <c r="G9472" s="3">
        <f t="shared" si="394"/>
        <v>2</v>
      </c>
      <c r="H9472" s="3">
        <f t="shared" si="395"/>
        <v>0</v>
      </c>
    </row>
    <row r="9473" spans="1:8" x14ac:dyDescent="0.3">
      <c r="A9473" t="s">
        <v>130</v>
      </c>
      <c r="B9473" t="s">
        <v>266</v>
      </c>
      <c r="C9473" t="s">
        <v>324</v>
      </c>
      <c r="D9473" t="s">
        <v>155</v>
      </c>
      <c r="E9473" s="3" t="str">
        <f>VLOOKUP(A9473,Respondents!A:B,2,FALSE)</f>
        <v>Assurance Practitioners</v>
      </c>
      <c r="F9473" s="3" t="str">
        <f>VLOOKUP(A9473,Respondents!A:C,3,FALSE)</f>
        <v>Accounting Firms</v>
      </c>
      <c r="G9473" s="3">
        <f t="shared" si="394"/>
        <v>2</v>
      </c>
      <c r="H9473" s="3">
        <f t="shared" si="395"/>
        <v>0</v>
      </c>
    </row>
    <row r="9474" spans="1:8" x14ac:dyDescent="0.3">
      <c r="A9474" t="s">
        <v>130</v>
      </c>
      <c r="B9474" t="s">
        <v>266</v>
      </c>
      <c r="C9474" t="s">
        <v>325</v>
      </c>
      <c r="D9474" t="s">
        <v>155</v>
      </c>
      <c r="E9474" s="3" t="str">
        <f>VLOOKUP(A9474,Respondents!A:B,2,FALSE)</f>
        <v>Assurance Practitioners</v>
      </c>
      <c r="F9474" s="3" t="str">
        <f>VLOOKUP(A9474,Respondents!A:C,3,FALSE)</f>
        <v>Accounting Firms</v>
      </c>
      <c r="G9474" s="3">
        <f t="shared" si="394"/>
        <v>2</v>
      </c>
      <c r="H9474" s="3">
        <f t="shared" si="395"/>
        <v>0</v>
      </c>
    </row>
    <row r="9475" spans="1:8" x14ac:dyDescent="0.3">
      <c r="A9475" t="s">
        <v>130</v>
      </c>
      <c r="B9475" t="s">
        <v>266</v>
      </c>
      <c r="C9475" t="s">
        <v>326</v>
      </c>
      <c r="D9475" t="s">
        <v>155</v>
      </c>
      <c r="E9475" s="3" t="str">
        <f>VLOOKUP(A9475,Respondents!A:B,2,FALSE)</f>
        <v>Assurance Practitioners</v>
      </c>
      <c r="F9475" s="3" t="str">
        <f>VLOOKUP(A9475,Respondents!A:C,3,FALSE)</f>
        <v>Accounting Firms</v>
      </c>
      <c r="G9475" s="3">
        <f t="shared" si="394"/>
        <v>2</v>
      </c>
      <c r="H9475" s="3">
        <f t="shared" si="395"/>
        <v>0</v>
      </c>
    </row>
    <row r="9476" spans="1:8" x14ac:dyDescent="0.3">
      <c r="A9476" t="s">
        <v>130</v>
      </c>
      <c r="B9476" t="s">
        <v>266</v>
      </c>
      <c r="C9476" t="s">
        <v>327</v>
      </c>
      <c r="D9476" t="s">
        <v>155</v>
      </c>
      <c r="E9476" s="3" t="str">
        <f>VLOOKUP(A9476,Respondents!A:B,2,FALSE)</f>
        <v>Assurance Practitioners</v>
      </c>
      <c r="F9476" s="3" t="str">
        <f>VLOOKUP(A9476,Respondents!A:C,3,FALSE)</f>
        <v>Accounting Firms</v>
      </c>
      <c r="G9476" s="3">
        <f t="shared" si="394"/>
        <v>2</v>
      </c>
      <c r="H9476" s="3">
        <f t="shared" si="395"/>
        <v>0</v>
      </c>
    </row>
    <row r="9477" spans="1:8" x14ac:dyDescent="0.3">
      <c r="A9477" t="s">
        <v>130</v>
      </c>
      <c r="B9477" t="s">
        <v>266</v>
      </c>
      <c r="C9477" t="s">
        <v>328</v>
      </c>
      <c r="D9477" t="s">
        <v>155</v>
      </c>
      <c r="E9477" s="3" t="str">
        <f>VLOOKUP(A9477,Respondents!A:B,2,FALSE)</f>
        <v>Assurance Practitioners</v>
      </c>
      <c r="F9477" s="3" t="str">
        <f>VLOOKUP(A9477,Respondents!A:C,3,FALSE)</f>
        <v>Accounting Firms</v>
      </c>
      <c r="G9477" s="3">
        <f t="shared" si="394"/>
        <v>2</v>
      </c>
      <c r="H9477" s="3">
        <f t="shared" si="395"/>
        <v>0</v>
      </c>
    </row>
    <row r="9478" spans="1:8" x14ac:dyDescent="0.3">
      <c r="A9478" t="s">
        <v>131</v>
      </c>
      <c r="B9478" t="s">
        <v>153</v>
      </c>
      <c r="C9478" t="s">
        <v>154</v>
      </c>
      <c r="D9478" t="s">
        <v>159</v>
      </c>
      <c r="E9478" s="3" t="str">
        <f>VLOOKUP(A9478,Respondents!A:B,2,FALSE)</f>
        <v>Assurance Practitioners</v>
      </c>
      <c r="F9478" s="3" t="str">
        <f>VLOOKUP(A9478,Respondents!A:C,3,FALSE)</f>
        <v>Accounting Firms</v>
      </c>
      <c r="G9478" s="3">
        <f t="shared" si="394"/>
        <v>1</v>
      </c>
      <c r="H9478" s="3">
        <f t="shared" si="395"/>
        <v>1</v>
      </c>
    </row>
    <row r="9479" spans="1:8" x14ac:dyDescent="0.3">
      <c r="A9479" t="s">
        <v>131</v>
      </c>
      <c r="B9479" t="s">
        <v>153</v>
      </c>
      <c r="C9479" t="s">
        <v>156</v>
      </c>
      <c r="D9479" t="s">
        <v>155</v>
      </c>
      <c r="E9479" s="3" t="str">
        <f>VLOOKUP(A9479,Respondents!A:B,2,FALSE)</f>
        <v>Assurance Practitioners</v>
      </c>
      <c r="F9479" s="3" t="str">
        <f>VLOOKUP(A9479,Respondents!A:C,3,FALSE)</f>
        <v>Accounting Firms</v>
      </c>
      <c r="G9479" s="3">
        <f t="shared" si="394"/>
        <v>1</v>
      </c>
      <c r="H9479" s="3">
        <f t="shared" si="395"/>
        <v>0</v>
      </c>
    </row>
    <row r="9480" spans="1:8" x14ac:dyDescent="0.3">
      <c r="A9480" t="s">
        <v>131</v>
      </c>
      <c r="B9480" t="s">
        <v>153</v>
      </c>
      <c r="C9480" t="s">
        <v>157</v>
      </c>
      <c r="D9480" t="s">
        <v>155</v>
      </c>
      <c r="E9480" s="3" t="str">
        <f>VLOOKUP(A9480,Respondents!A:B,2,FALSE)</f>
        <v>Assurance Practitioners</v>
      </c>
      <c r="F9480" s="3" t="str">
        <f>VLOOKUP(A9480,Respondents!A:C,3,FALSE)</f>
        <v>Accounting Firms</v>
      </c>
      <c r="G9480" s="3">
        <f t="shared" si="394"/>
        <v>1</v>
      </c>
      <c r="H9480" s="3">
        <f t="shared" si="395"/>
        <v>0</v>
      </c>
    </row>
    <row r="9481" spans="1:8" x14ac:dyDescent="0.3">
      <c r="A9481" t="s">
        <v>131</v>
      </c>
      <c r="B9481" t="s">
        <v>153</v>
      </c>
      <c r="C9481" t="s">
        <v>158</v>
      </c>
      <c r="D9481" t="s">
        <v>155</v>
      </c>
      <c r="E9481" s="3" t="str">
        <f>VLOOKUP(A9481,Respondents!A:B,2,FALSE)</f>
        <v>Assurance Practitioners</v>
      </c>
      <c r="F9481" s="3" t="str">
        <f>VLOOKUP(A9481,Respondents!A:C,3,FALSE)</f>
        <v>Accounting Firms</v>
      </c>
      <c r="G9481" s="3">
        <f t="shared" si="394"/>
        <v>1</v>
      </c>
      <c r="H9481" s="3">
        <f t="shared" si="395"/>
        <v>0</v>
      </c>
    </row>
    <row r="9482" spans="1:8" x14ac:dyDescent="0.3">
      <c r="A9482" t="s">
        <v>131</v>
      </c>
      <c r="B9482" t="s">
        <v>153</v>
      </c>
      <c r="C9482" t="s">
        <v>160</v>
      </c>
      <c r="D9482" t="s">
        <v>155</v>
      </c>
      <c r="E9482" s="3" t="str">
        <f>VLOOKUP(A9482,Respondents!A:B,2,FALSE)</f>
        <v>Assurance Practitioners</v>
      </c>
      <c r="F9482" s="3" t="str">
        <f>VLOOKUP(A9482,Respondents!A:C,3,FALSE)</f>
        <v>Accounting Firms</v>
      </c>
      <c r="G9482" s="3">
        <f t="shared" ref="G9482:G9545" si="396">IF(LEN(C9482)-LEN(SUBSTITUTE(C9482,".",""))&lt;=1,1,2)</f>
        <v>1</v>
      </c>
      <c r="H9482" s="3">
        <f t="shared" ref="H9482:H9545" si="397">IF(D9482="Yes",1,0)</f>
        <v>0</v>
      </c>
    </row>
    <row r="9483" spans="1:8" x14ac:dyDescent="0.3">
      <c r="A9483" t="s">
        <v>131</v>
      </c>
      <c r="B9483" t="s">
        <v>153</v>
      </c>
      <c r="C9483" t="s">
        <v>161</v>
      </c>
      <c r="D9483" t="s">
        <v>155</v>
      </c>
      <c r="E9483" s="3" t="str">
        <f>VLOOKUP(A9483,Respondents!A:B,2,FALSE)</f>
        <v>Assurance Practitioners</v>
      </c>
      <c r="F9483" s="3" t="str">
        <f>VLOOKUP(A9483,Respondents!A:C,3,FALSE)</f>
        <v>Accounting Firms</v>
      </c>
      <c r="G9483" s="3">
        <f t="shared" si="396"/>
        <v>1</v>
      </c>
      <c r="H9483" s="3">
        <f t="shared" si="397"/>
        <v>0</v>
      </c>
    </row>
    <row r="9484" spans="1:8" x14ac:dyDescent="0.3">
      <c r="A9484" t="s">
        <v>131</v>
      </c>
      <c r="B9484" t="s">
        <v>153</v>
      </c>
      <c r="C9484" t="s">
        <v>300</v>
      </c>
      <c r="D9484" t="s">
        <v>155</v>
      </c>
      <c r="E9484" s="3" t="str">
        <f>VLOOKUP(A9484,Respondents!A:B,2,FALSE)</f>
        <v>Assurance Practitioners</v>
      </c>
      <c r="F9484" s="3" t="str">
        <f>VLOOKUP(A9484,Respondents!A:C,3,FALSE)</f>
        <v>Accounting Firms</v>
      </c>
      <c r="G9484" s="3">
        <f t="shared" si="396"/>
        <v>2</v>
      </c>
      <c r="H9484" s="3">
        <f t="shared" si="397"/>
        <v>0</v>
      </c>
    </row>
    <row r="9485" spans="1:8" x14ac:dyDescent="0.3">
      <c r="A9485" t="s">
        <v>131</v>
      </c>
      <c r="B9485" t="s">
        <v>153</v>
      </c>
      <c r="C9485" t="s">
        <v>301</v>
      </c>
      <c r="D9485" t="s">
        <v>155</v>
      </c>
      <c r="E9485" s="3" t="str">
        <f>VLOOKUP(A9485,Respondents!A:B,2,FALSE)</f>
        <v>Assurance Practitioners</v>
      </c>
      <c r="F9485" s="3" t="str">
        <f>VLOOKUP(A9485,Respondents!A:C,3,FALSE)</f>
        <v>Accounting Firms</v>
      </c>
      <c r="G9485" s="3">
        <f t="shared" si="396"/>
        <v>2</v>
      </c>
      <c r="H9485" s="3">
        <f t="shared" si="397"/>
        <v>0</v>
      </c>
    </row>
    <row r="9486" spans="1:8" x14ac:dyDescent="0.3">
      <c r="A9486" t="s">
        <v>131</v>
      </c>
      <c r="B9486" t="s">
        <v>153</v>
      </c>
      <c r="C9486" t="s">
        <v>302</v>
      </c>
      <c r="D9486" t="s">
        <v>155</v>
      </c>
      <c r="E9486" s="3" t="str">
        <f>VLOOKUP(A9486,Respondents!A:B,2,FALSE)</f>
        <v>Assurance Practitioners</v>
      </c>
      <c r="F9486" s="3" t="str">
        <f>VLOOKUP(A9486,Respondents!A:C,3,FALSE)</f>
        <v>Accounting Firms</v>
      </c>
      <c r="G9486" s="3">
        <f t="shared" si="396"/>
        <v>2</v>
      </c>
      <c r="H9486" s="3">
        <f t="shared" si="397"/>
        <v>0</v>
      </c>
    </row>
    <row r="9487" spans="1:8" x14ac:dyDescent="0.3">
      <c r="A9487" t="s">
        <v>131</v>
      </c>
      <c r="B9487" t="s">
        <v>153</v>
      </c>
      <c r="C9487" t="s">
        <v>303</v>
      </c>
      <c r="D9487" t="s">
        <v>155</v>
      </c>
      <c r="E9487" s="3" t="str">
        <f>VLOOKUP(A9487,Respondents!A:B,2,FALSE)</f>
        <v>Assurance Practitioners</v>
      </c>
      <c r="F9487" s="3" t="str">
        <f>VLOOKUP(A9487,Respondents!A:C,3,FALSE)</f>
        <v>Accounting Firms</v>
      </c>
      <c r="G9487" s="3">
        <f t="shared" si="396"/>
        <v>2</v>
      </c>
      <c r="H9487" s="3">
        <f t="shared" si="397"/>
        <v>0</v>
      </c>
    </row>
    <row r="9488" spans="1:8" x14ac:dyDescent="0.3">
      <c r="A9488" t="s">
        <v>131</v>
      </c>
      <c r="B9488" t="s">
        <v>153</v>
      </c>
      <c r="C9488" t="s">
        <v>304</v>
      </c>
      <c r="D9488" t="s">
        <v>155</v>
      </c>
      <c r="E9488" s="3" t="str">
        <f>VLOOKUP(A9488,Respondents!A:B,2,FALSE)</f>
        <v>Assurance Practitioners</v>
      </c>
      <c r="F9488" s="3" t="str">
        <f>VLOOKUP(A9488,Respondents!A:C,3,FALSE)</f>
        <v>Accounting Firms</v>
      </c>
      <c r="G9488" s="3">
        <f t="shared" si="396"/>
        <v>2</v>
      </c>
      <c r="H9488" s="3">
        <f t="shared" si="397"/>
        <v>0</v>
      </c>
    </row>
    <row r="9489" spans="1:8" x14ac:dyDescent="0.3">
      <c r="A9489" t="s">
        <v>131</v>
      </c>
      <c r="B9489" t="s">
        <v>180</v>
      </c>
      <c r="C9489" t="s">
        <v>181</v>
      </c>
      <c r="D9489" t="s">
        <v>155</v>
      </c>
      <c r="E9489" s="3" t="str">
        <f>VLOOKUP(A9489,Respondents!A:B,2,FALSE)</f>
        <v>Assurance Practitioners</v>
      </c>
      <c r="F9489" s="3" t="str">
        <f>VLOOKUP(A9489,Respondents!A:C,3,FALSE)</f>
        <v>Accounting Firms</v>
      </c>
      <c r="G9489" s="3">
        <f t="shared" si="396"/>
        <v>1</v>
      </c>
      <c r="H9489" s="3">
        <f t="shared" si="397"/>
        <v>0</v>
      </c>
    </row>
    <row r="9490" spans="1:8" x14ac:dyDescent="0.3">
      <c r="A9490" t="s">
        <v>131</v>
      </c>
      <c r="B9490" t="s">
        <v>180</v>
      </c>
      <c r="C9490" t="s">
        <v>182</v>
      </c>
      <c r="D9490" t="s">
        <v>159</v>
      </c>
      <c r="E9490" s="3" t="str">
        <f>VLOOKUP(A9490,Respondents!A:B,2,FALSE)</f>
        <v>Assurance Practitioners</v>
      </c>
      <c r="F9490" s="3" t="str">
        <f>VLOOKUP(A9490,Respondents!A:C,3,FALSE)</f>
        <v>Accounting Firms</v>
      </c>
      <c r="G9490" s="3">
        <f t="shared" si="396"/>
        <v>1</v>
      </c>
      <c r="H9490" s="3">
        <f t="shared" si="397"/>
        <v>1</v>
      </c>
    </row>
    <row r="9491" spans="1:8" x14ac:dyDescent="0.3">
      <c r="A9491" t="s">
        <v>131</v>
      </c>
      <c r="B9491" t="s">
        <v>180</v>
      </c>
      <c r="C9491" t="s">
        <v>183</v>
      </c>
      <c r="D9491" t="s">
        <v>155</v>
      </c>
      <c r="E9491" s="3" t="str">
        <f>VLOOKUP(A9491,Respondents!A:B,2,FALSE)</f>
        <v>Assurance Practitioners</v>
      </c>
      <c r="F9491" s="3" t="str">
        <f>VLOOKUP(A9491,Respondents!A:C,3,FALSE)</f>
        <v>Accounting Firms</v>
      </c>
      <c r="G9491" s="3">
        <f t="shared" si="396"/>
        <v>1</v>
      </c>
      <c r="H9491" s="3">
        <f t="shared" si="397"/>
        <v>0</v>
      </c>
    </row>
    <row r="9492" spans="1:8" x14ac:dyDescent="0.3">
      <c r="A9492" t="s">
        <v>131</v>
      </c>
      <c r="B9492" t="s">
        <v>180</v>
      </c>
      <c r="C9492" t="s">
        <v>184</v>
      </c>
      <c r="D9492" t="s">
        <v>155</v>
      </c>
      <c r="E9492" s="3" t="str">
        <f>VLOOKUP(A9492,Respondents!A:B,2,FALSE)</f>
        <v>Assurance Practitioners</v>
      </c>
      <c r="F9492" s="3" t="str">
        <f>VLOOKUP(A9492,Respondents!A:C,3,FALSE)</f>
        <v>Accounting Firms</v>
      </c>
      <c r="G9492" s="3">
        <f t="shared" si="396"/>
        <v>1</v>
      </c>
      <c r="H9492" s="3">
        <f t="shared" si="397"/>
        <v>0</v>
      </c>
    </row>
    <row r="9493" spans="1:8" x14ac:dyDescent="0.3">
      <c r="A9493" t="s">
        <v>131</v>
      </c>
      <c r="B9493" t="s">
        <v>180</v>
      </c>
      <c r="C9493" t="s">
        <v>185</v>
      </c>
      <c r="D9493" t="s">
        <v>155</v>
      </c>
      <c r="E9493" s="3" t="str">
        <f>VLOOKUP(A9493,Respondents!A:B,2,FALSE)</f>
        <v>Assurance Practitioners</v>
      </c>
      <c r="F9493" s="3" t="str">
        <f>VLOOKUP(A9493,Respondents!A:C,3,FALSE)</f>
        <v>Accounting Firms</v>
      </c>
      <c r="G9493" s="3">
        <f t="shared" si="396"/>
        <v>1</v>
      </c>
      <c r="H9493" s="3">
        <f t="shared" si="397"/>
        <v>0</v>
      </c>
    </row>
    <row r="9494" spans="1:8" x14ac:dyDescent="0.3">
      <c r="A9494" t="s">
        <v>131</v>
      </c>
      <c r="B9494" t="s">
        <v>180</v>
      </c>
      <c r="C9494" t="s">
        <v>186</v>
      </c>
      <c r="D9494" t="s">
        <v>155</v>
      </c>
      <c r="E9494" s="3" t="str">
        <f>VLOOKUP(A9494,Respondents!A:B,2,FALSE)</f>
        <v>Assurance Practitioners</v>
      </c>
      <c r="F9494" s="3" t="str">
        <f>VLOOKUP(A9494,Respondents!A:C,3,FALSE)</f>
        <v>Accounting Firms</v>
      </c>
      <c r="G9494" s="3">
        <f t="shared" si="396"/>
        <v>1</v>
      </c>
      <c r="H9494" s="3">
        <f t="shared" si="397"/>
        <v>0</v>
      </c>
    </row>
    <row r="9495" spans="1:8" x14ac:dyDescent="0.3">
      <c r="A9495" t="s">
        <v>131</v>
      </c>
      <c r="B9495" t="s">
        <v>180</v>
      </c>
      <c r="C9495" t="s">
        <v>305</v>
      </c>
      <c r="D9495" t="s">
        <v>155</v>
      </c>
      <c r="E9495" s="3" t="str">
        <f>VLOOKUP(A9495,Respondents!A:B,2,FALSE)</f>
        <v>Assurance Practitioners</v>
      </c>
      <c r="F9495" s="3" t="str">
        <f>VLOOKUP(A9495,Respondents!A:C,3,FALSE)</f>
        <v>Accounting Firms</v>
      </c>
      <c r="G9495" s="3">
        <f t="shared" si="396"/>
        <v>2</v>
      </c>
      <c r="H9495" s="3">
        <f t="shared" si="397"/>
        <v>0</v>
      </c>
    </row>
    <row r="9496" spans="1:8" x14ac:dyDescent="0.3">
      <c r="A9496" t="s">
        <v>131</v>
      </c>
      <c r="B9496" t="s">
        <v>180</v>
      </c>
      <c r="C9496" t="s">
        <v>306</v>
      </c>
      <c r="D9496" t="s">
        <v>155</v>
      </c>
      <c r="E9496" s="3" t="str">
        <f>VLOOKUP(A9496,Respondents!A:B,2,FALSE)</f>
        <v>Assurance Practitioners</v>
      </c>
      <c r="F9496" s="3" t="str">
        <f>VLOOKUP(A9496,Respondents!A:C,3,FALSE)</f>
        <v>Accounting Firms</v>
      </c>
      <c r="G9496" s="3">
        <f t="shared" si="396"/>
        <v>2</v>
      </c>
      <c r="H9496" s="3">
        <f t="shared" si="397"/>
        <v>0</v>
      </c>
    </row>
    <row r="9497" spans="1:8" x14ac:dyDescent="0.3">
      <c r="A9497" t="s">
        <v>131</v>
      </c>
      <c r="B9497" t="s">
        <v>180</v>
      </c>
      <c r="C9497" t="s">
        <v>307</v>
      </c>
      <c r="D9497" t="s">
        <v>155</v>
      </c>
      <c r="E9497" s="3" t="str">
        <f>VLOOKUP(A9497,Respondents!A:B,2,FALSE)</f>
        <v>Assurance Practitioners</v>
      </c>
      <c r="F9497" s="3" t="str">
        <f>VLOOKUP(A9497,Respondents!A:C,3,FALSE)</f>
        <v>Accounting Firms</v>
      </c>
      <c r="G9497" s="3">
        <f t="shared" si="396"/>
        <v>2</v>
      </c>
      <c r="H9497" s="3">
        <f t="shared" si="397"/>
        <v>0</v>
      </c>
    </row>
    <row r="9498" spans="1:8" x14ac:dyDescent="0.3">
      <c r="A9498" t="s">
        <v>131</v>
      </c>
      <c r="B9498" t="s">
        <v>180</v>
      </c>
      <c r="C9498" t="s">
        <v>308</v>
      </c>
      <c r="D9498" t="s">
        <v>155</v>
      </c>
      <c r="E9498" s="3" t="str">
        <f>VLOOKUP(A9498,Respondents!A:B,2,FALSE)</f>
        <v>Assurance Practitioners</v>
      </c>
      <c r="F9498" s="3" t="str">
        <f>VLOOKUP(A9498,Respondents!A:C,3,FALSE)</f>
        <v>Accounting Firms</v>
      </c>
      <c r="G9498" s="3">
        <f t="shared" si="396"/>
        <v>2</v>
      </c>
      <c r="H9498" s="3">
        <f t="shared" si="397"/>
        <v>0</v>
      </c>
    </row>
    <row r="9499" spans="1:8" x14ac:dyDescent="0.3">
      <c r="A9499" t="s">
        <v>131</v>
      </c>
      <c r="B9499" t="s">
        <v>180</v>
      </c>
      <c r="C9499" t="s">
        <v>309</v>
      </c>
      <c r="D9499" t="s">
        <v>159</v>
      </c>
      <c r="E9499" s="3" t="str">
        <f>VLOOKUP(A9499,Respondents!A:B,2,FALSE)</f>
        <v>Assurance Practitioners</v>
      </c>
      <c r="F9499" s="3" t="str">
        <f>VLOOKUP(A9499,Respondents!A:C,3,FALSE)</f>
        <v>Accounting Firms</v>
      </c>
      <c r="G9499" s="3">
        <f t="shared" si="396"/>
        <v>2</v>
      </c>
      <c r="H9499" s="3">
        <f t="shared" si="397"/>
        <v>1</v>
      </c>
    </row>
    <row r="9500" spans="1:8" x14ac:dyDescent="0.3">
      <c r="A9500" t="s">
        <v>131</v>
      </c>
      <c r="B9500" t="s">
        <v>180</v>
      </c>
      <c r="C9500" t="s">
        <v>310</v>
      </c>
      <c r="D9500" t="s">
        <v>155</v>
      </c>
      <c r="E9500" s="3" t="str">
        <f>VLOOKUP(A9500,Respondents!A:B,2,FALSE)</f>
        <v>Assurance Practitioners</v>
      </c>
      <c r="F9500" s="3" t="str">
        <f>VLOOKUP(A9500,Respondents!A:C,3,FALSE)</f>
        <v>Accounting Firms</v>
      </c>
      <c r="G9500" s="3">
        <f t="shared" si="396"/>
        <v>2</v>
      </c>
      <c r="H9500" s="3">
        <f t="shared" si="397"/>
        <v>0</v>
      </c>
    </row>
    <row r="9501" spans="1:8" x14ac:dyDescent="0.3">
      <c r="A9501" t="s">
        <v>131</v>
      </c>
      <c r="B9501" t="s">
        <v>180</v>
      </c>
      <c r="C9501" t="s">
        <v>311</v>
      </c>
      <c r="D9501" t="s">
        <v>155</v>
      </c>
      <c r="E9501" s="3" t="str">
        <f>VLOOKUP(A9501,Respondents!A:B,2,FALSE)</f>
        <v>Assurance Practitioners</v>
      </c>
      <c r="F9501" s="3" t="str">
        <f>VLOOKUP(A9501,Respondents!A:C,3,FALSE)</f>
        <v>Accounting Firms</v>
      </c>
      <c r="G9501" s="3">
        <f t="shared" si="396"/>
        <v>2</v>
      </c>
      <c r="H9501" s="3">
        <f t="shared" si="397"/>
        <v>0</v>
      </c>
    </row>
    <row r="9502" spans="1:8" x14ac:dyDescent="0.3">
      <c r="A9502" t="s">
        <v>131</v>
      </c>
      <c r="B9502" t="s">
        <v>216</v>
      </c>
      <c r="C9502" t="s">
        <v>217</v>
      </c>
      <c r="D9502" t="s">
        <v>159</v>
      </c>
      <c r="E9502" s="3" t="str">
        <f>VLOOKUP(A9502,Respondents!A:B,2,FALSE)</f>
        <v>Assurance Practitioners</v>
      </c>
      <c r="F9502" s="3" t="str">
        <f>VLOOKUP(A9502,Respondents!A:C,3,FALSE)</f>
        <v>Accounting Firms</v>
      </c>
      <c r="G9502" s="3">
        <f t="shared" si="396"/>
        <v>1</v>
      </c>
      <c r="H9502" s="3">
        <f t="shared" si="397"/>
        <v>1</v>
      </c>
    </row>
    <row r="9503" spans="1:8" x14ac:dyDescent="0.3">
      <c r="A9503" t="s">
        <v>131</v>
      </c>
      <c r="B9503" t="s">
        <v>216</v>
      </c>
      <c r="C9503" t="s">
        <v>218</v>
      </c>
      <c r="D9503" t="s">
        <v>155</v>
      </c>
      <c r="E9503" s="3" t="str">
        <f>VLOOKUP(A9503,Respondents!A:B,2,FALSE)</f>
        <v>Assurance Practitioners</v>
      </c>
      <c r="F9503" s="3" t="str">
        <f>VLOOKUP(A9503,Respondents!A:C,3,FALSE)</f>
        <v>Accounting Firms</v>
      </c>
      <c r="G9503" s="3">
        <f t="shared" si="396"/>
        <v>1</v>
      </c>
      <c r="H9503" s="3">
        <f t="shared" si="397"/>
        <v>0</v>
      </c>
    </row>
    <row r="9504" spans="1:8" x14ac:dyDescent="0.3">
      <c r="A9504" t="s">
        <v>131</v>
      </c>
      <c r="B9504" t="s">
        <v>216</v>
      </c>
      <c r="C9504" t="s">
        <v>219</v>
      </c>
      <c r="D9504" t="s">
        <v>155</v>
      </c>
      <c r="E9504" s="3" t="str">
        <f>VLOOKUP(A9504,Respondents!A:B,2,FALSE)</f>
        <v>Assurance Practitioners</v>
      </c>
      <c r="F9504" s="3" t="str">
        <f>VLOOKUP(A9504,Respondents!A:C,3,FALSE)</f>
        <v>Accounting Firms</v>
      </c>
      <c r="G9504" s="3">
        <f t="shared" si="396"/>
        <v>1</v>
      </c>
      <c r="H9504" s="3">
        <f t="shared" si="397"/>
        <v>0</v>
      </c>
    </row>
    <row r="9505" spans="1:8" x14ac:dyDescent="0.3">
      <c r="A9505" t="s">
        <v>131</v>
      </c>
      <c r="B9505" t="s">
        <v>216</v>
      </c>
      <c r="C9505" t="s">
        <v>220</v>
      </c>
      <c r="D9505" t="s">
        <v>155</v>
      </c>
      <c r="E9505" s="3" t="str">
        <f>VLOOKUP(A9505,Respondents!A:B,2,FALSE)</f>
        <v>Assurance Practitioners</v>
      </c>
      <c r="F9505" s="3" t="str">
        <f>VLOOKUP(A9505,Respondents!A:C,3,FALSE)</f>
        <v>Accounting Firms</v>
      </c>
      <c r="G9505" s="3">
        <f t="shared" si="396"/>
        <v>1</v>
      </c>
      <c r="H9505" s="3">
        <f t="shared" si="397"/>
        <v>0</v>
      </c>
    </row>
    <row r="9506" spans="1:8" x14ac:dyDescent="0.3">
      <c r="A9506" t="s">
        <v>131</v>
      </c>
      <c r="B9506" t="s">
        <v>216</v>
      </c>
      <c r="C9506" t="s">
        <v>221</v>
      </c>
      <c r="D9506" t="s">
        <v>155</v>
      </c>
      <c r="E9506" s="3" t="str">
        <f>VLOOKUP(A9506,Respondents!A:B,2,FALSE)</f>
        <v>Assurance Practitioners</v>
      </c>
      <c r="F9506" s="3" t="str">
        <f>VLOOKUP(A9506,Respondents!A:C,3,FALSE)</f>
        <v>Accounting Firms</v>
      </c>
      <c r="G9506" s="3">
        <f t="shared" si="396"/>
        <v>1</v>
      </c>
      <c r="H9506" s="3">
        <f t="shared" si="397"/>
        <v>0</v>
      </c>
    </row>
    <row r="9507" spans="1:8" x14ac:dyDescent="0.3">
      <c r="A9507" t="s">
        <v>131</v>
      </c>
      <c r="B9507" t="s">
        <v>216</v>
      </c>
      <c r="C9507" t="s">
        <v>312</v>
      </c>
      <c r="D9507" t="s">
        <v>155</v>
      </c>
      <c r="E9507" s="3" t="str">
        <f>VLOOKUP(A9507,Respondents!A:B,2,FALSE)</f>
        <v>Assurance Practitioners</v>
      </c>
      <c r="F9507" s="3" t="str">
        <f>VLOOKUP(A9507,Respondents!A:C,3,FALSE)</f>
        <v>Accounting Firms</v>
      </c>
      <c r="G9507" s="3">
        <f t="shared" si="396"/>
        <v>1</v>
      </c>
      <c r="H9507" s="3">
        <f t="shared" si="397"/>
        <v>0</v>
      </c>
    </row>
    <row r="9508" spans="1:8" x14ac:dyDescent="0.3">
      <c r="A9508" t="s">
        <v>131</v>
      </c>
      <c r="B9508" t="s">
        <v>216</v>
      </c>
      <c r="C9508" t="s">
        <v>276</v>
      </c>
      <c r="D9508" t="s">
        <v>155</v>
      </c>
      <c r="E9508" s="3" t="str">
        <f>VLOOKUP(A9508,Respondents!A:B,2,FALSE)</f>
        <v>Assurance Practitioners</v>
      </c>
      <c r="F9508" s="3" t="str">
        <f>VLOOKUP(A9508,Respondents!A:C,3,FALSE)</f>
        <v>Accounting Firms</v>
      </c>
      <c r="G9508" s="3">
        <f t="shared" si="396"/>
        <v>2</v>
      </c>
      <c r="H9508" s="3">
        <f t="shared" si="397"/>
        <v>0</v>
      </c>
    </row>
    <row r="9509" spans="1:8" x14ac:dyDescent="0.3">
      <c r="A9509" t="s">
        <v>131</v>
      </c>
      <c r="B9509" t="s">
        <v>216</v>
      </c>
      <c r="C9509" t="s">
        <v>313</v>
      </c>
      <c r="D9509" t="s">
        <v>155</v>
      </c>
      <c r="E9509" s="3" t="str">
        <f>VLOOKUP(A9509,Respondents!A:B,2,FALSE)</f>
        <v>Assurance Practitioners</v>
      </c>
      <c r="F9509" s="3" t="str">
        <f>VLOOKUP(A9509,Respondents!A:C,3,FALSE)</f>
        <v>Accounting Firms</v>
      </c>
      <c r="G9509" s="3">
        <f t="shared" si="396"/>
        <v>2</v>
      </c>
      <c r="H9509" s="3">
        <f t="shared" si="397"/>
        <v>0</v>
      </c>
    </row>
    <row r="9510" spans="1:8" x14ac:dyDescent="0.3">
      <c r="A9510" t="s">
        <v>131</v>
      </c>
      <c r="B9510" t="s">
        <v>216</v>
      </c>
      <c r="C9510" t="s">
        <v>378</v>
      </c>
      <c r="D9510" t="s">
        <v>155</v>
      </c>
      <c r="E9510" s="3" t="str">
        <f>VLOOKUP(A9510,Respondents!A:B,2,FALSE)</f>
        <v>Assurance Practitioners</v>
      </c>
      <c r="F9510" s="3" t="str">
        <f>VLOOKUP(A9510,Respondents!A:C,3,FALSE)</f>
        <v>Accounting Firms</v>
      </c>
      <c r="G9510" s="3">
        <f t="shared" si="396"/>
        <v>2</v>
      </c>
      <c r="H9510" s="3">
        <f t="shared" si="397"/>
        <v>0</v>
      </c>
    </row>
    <row r="9511" spans="1:8" x14ac:dyDescent="0.3">
      <c r="A9511" t="s">
        <v>131</v>
      </c>
      <c r="B9511" t="s">
        <v>216</v>
      </c>
      <c r="C9511" t="s">
        <v>379</v>
      </c>
      <c r="D9511" t="s">
        <v>155</v>
      </c>
      <c r="E9511" s="3" t="str">
        <f>VLOOKUP(A9511,Respondents!A:B,2,FALSE)</f>
        <v>Assurance Practitioners</v>
      </c>
      <c r="F9511" s="3" t="str">
        <f>VLOOKUP(A9511,Respondents!A:C,3,FALSE)</f>
        <v>Accounting Firms</v>
      </c>
      <c r="G9511" s="3">
        <f t="shared" si="396"/>
        <v>2</v>
      </c>
      <c r="H9511" s="3">
        <f t="shared" si="397"/>
        <v>0</v>
      </c>
    </row>
    <row r="9512" spans="1:8" x14ac:dyDescent="0.3">
      <c r="A9512" t="s">
        <v>131</v>
      </c>
      <c r="B9512" t="s">
        <v>208</v>
      </c>
      <c r="C9512" t="s">
        <v>209</v>
      </c>
      <c r="D9512" t="s">
        <v>155</v>
      </c>
      <c r="E9512" s="3" t="str">
        <f>VLOOKUP(A9512,Respondents!A:B,2,FALSE)</f>
        <v>Assurance Practitioners</v>
      </c>
      <c r="F9512" s="3" t="str">
        <f>VLOOKUP(A9512,Respondents!A:C,3,FALSE)</f>
        <v>Accounting Firms</v>
      </c>
      <c r="G9512" s="3">
        <f t="shared" si="396"/>
        <v>1</v>
      </c>
      <c r="H9512" s="3">
        <f t="shared" si="397"/>
        <v>0</v>
      </c>
    </row>
    <row r="9513" spans="1:8" x14ac:dyDescent="0.3">
      <c r="A9513" t="s">
        <v>131</v>
      </c>
      <c r="B9513" t="s">
        <v>208</v>
      </c>
      <c r="C9513" t="s">
        <v>210</v>
      </c>
      <c r="D9513" t="s">
        <v>159</v>
      </c>
      <c r="E9513" s="3" t="str">
        <f>VLOOKUP(A9513,Respondents!A:B,2,FALSE)</f>
        <v>Assurance Practitioners</v>
      </c>
      <c r="F9513" s="3" t="str">
        <f>VLOOKUP(A9513,Respondents!A:C,3,FALSE)</f>
        <v>Accounting Firms</v>
      </c>
      <c r="G9513" s="3">
        <f t="shared" si="396"/>
        <v>1</v>
      </c>
      <c r="H9513" s="3">
        <f t="shared" si="397"/>
        <v>1</v>
      </c>
    </row>
    <row r="9514" spans="1:8" x14ac:dyDescent="0.3">
      <c r="A9514" t="s">
        <v>131</v>
      </c>
      <c r="B9514" t="s">
        <v>208</v>
      </c>
      <c r="C9514" t="s">
        <v>211</v>
      </c>
      <c r="D9514" t="s">
        <v>155</v>
      </c>
      <c r="E9514" s="3" t="str">
        <f>VLOOKUP(A9514,Respondents!A:B,2,FALSE)</f>
        <v>Assurance Practitioners</v>
      </c>
      <c r="F9514" s="3" t="str">
        <f>VLOOKUP(A9514,Respondents!A:C,3,FALSE)</f>
        <v>Accounting Firms</v>
      </c>
      <c r="G9514" s="3">
        <f t="shared" si="396"/>
        <v>1</v>
      </c>
      <c r="H9514" s="3">
        <f t="shared" si="397"/>
        <v>0</v>
      </c>
    </row>
    <row r="9515" spans="1:8" x14ac:dyDescent="0.3">
      <c r="A9515" t="s">
        <v>131</v>
      </c>
      <c r="B9515" t="s">
        <v>208</v>
      </c>
      <c r="C9515" t="s">
        <v>212</v>
      </c>
      <c r="D9515" t="s">
        <v>155</v>
      </c>
      <c r="E9515" s="3" t="str">
        <f>VLOOKUP(A9515,Respondents!A:B,2,FALSE)</f>
        <v>Assurance Practitioners</v>
      </c>
      <c r="F9515" s="3" t="str">
        <f>VLOOKUP(A9515,Respondents!A:C,3,FALSE)</f>
        <v>Accounting Firms</v>
      </c>
      <c r="G9515" s="3">
        <f t="shared" si="396"/>
        <v>1</v>
      </c>
      <c r="H9515" s="3">
        <f t="shared" si="397"/>
        <v>0</v>
      </c>
    </row>
    <row r="9516" spans="1:8" x14ac:dyDescent="0.3">
      <c r="A9516" t="s">
        <v>131</v>
      </c>
      <c r="B9516" t="s">
        <v>208</v>
      </c>
      <c r="C9516" t="s">
        <v>213</v>
      </c>
      <c r="D9516" t="s">
        <v>155</v>
      </c>
      <c r="E9516" s="3" t="str">
        <f>VLOOKUP(A9516,Respondents!A:B,2,FALSE)</f>
        <v>Assurance Practitioners</v>
      </c>
      <c r="F9516" s="3" t="str">
        <f>VLOOKUP(A9516,Respondents!A:C,3,FALSE)</f>
        <v>Accounting Firms</v>
      </c>
      <c r="G9516" s="3">
        <f t="shared" si="396"/>
        <v>1</v>
      </c>
      <c r="H9516" s="3">
        <f t="shared" si="397"/>
        <v>0</v>
      </c>
    </row>
    <row r="9517" spans="1:8" x14ac:dyDescent="0.3">
      <c r="A9517" t="s">
        <v>131</v>
      </c>
      <c r="B9517" t="s">
        <v>208</v>
      </c>
      <c r="C9517" t="s">
        <v>214</v>
      </c>
      <c r="D9517" t="s">
        <v>155</v>
      </c>
      <c r="E9517" s="3" t="str">
        <f>VLOOKUP(A9517,Respondents!A:B,2,FALSE)</f>
        <v>Assurance Practitioners</v>
      </c>
      <c r="F9517" s="3" t="str">
        <f>VLOOKUP(A9517,Respondents!A:C,3,FALSE)</f>
        <v>Accounting Firms</v>
      </c>
      <c r="G9517" s="3">
        <f t="shared" si="396"/>
        <v>1</v>
      </c>
      <c r="H9517" s="3">
        <f t="shared" si="397"/>
        <v>0</v>
      </c>
    </row>
    <row r="9518" spans="1:8" x14ac:dyDescent="0.3">
      <c r="A9518" t="s">
        <v>131</v>
      </c>
      <c r="B9518" t="s">
        <v>208</v>
      </c>
      <c r="C9518" t="s">
        <v>215</v>
      </c>
      <c r="D9518" t="s">
        <v>155</v>
      </c>
      <c r="E9518" s="3" t="str">
        <f>VLOOKUP(A9518,Respondents!A:B,2,FALSE)</f>
        <v>Assurance Practitioners</v>
      </c>
      <c r="F9518" s="3" t="str">
        <f>VLOOKUP(A9518,Respondents!A:C,3,FALSE)</f>
        <v>Accounting Firms</v>
      </c>
      <c r="G9518" s="3">
        <f t="shared" si="396"/>
        <v>2</v>
      </c>
      <c r="H9518" s="3">
        <f t="shared" si="397"/>
        <v>0</v>
      </c>
    </row>
    <row r="9519" spans="1:8" x14ac:dyDescent="0.3">
      <c r="A9519" t="s">
        <v>131</v>
      </c>
      <c r="B9519" t="s">
        <v>208</v>
      </c>
      <c r="C9519" t="s">
        <v>380</v>
      </c>
      <c r="D9519" t="s">
        <v>155</v>
      </c>
      <c r="E9519" s="3" t="str">
        <f>VLOOKUP(A9519,Respondents!A:B,2,FALSE)</f>
        <v>Assurance Practitioners</v>
      </c>
      <c r="F9519" s="3" t="str">
        <f>VLOOKUP(A9519,Respondents!A:C,3,FALSE)</f>
        <v>Accounting Firms</v>
      </c>
      <c r="G9519" s="3">
        <f t="shared" si="396"/>
        <v>2</v>
      </c>
      <c r="H9519" s="3">
        <f t="shared" si="397"/>
        <v>0</v>
      </c>
    </row>
    <row r="9520" spans="1:8" x14ac:dyDescent="0.3">
      <c r="A9520" t="s">
        <v>131</v>
      </c>
      <c r="B9520" t="s">
        <v>208</v>
      </c>
      <c r="C9520" t="s">
        <v>267</v>
      </c>
      <c r="D9520" t="s">
        <v>155</v>
      </c>
      <c r="E9520" s="3" t="str">
        <f>VLOOKUP(A9520,Respondents!A:B,2,FALSE)</f>
        <v>Assurance Practitioners</v>
      </c>
      <c r="F9520" s="3" t="str">
        <f>VLOOKUP(A9520,Respondents!A:C,3,FALSE)</f>
        <v>Accounting Firms</v>
      </c>
      <c r="G9520" s="3">
        <f t="shared" si="396"/>
        <v>2</v>
      </c>
      <c r="H9520" s="3">
        <f t="shared" si="397"/>
        <v>0</v>
      </c>
    </row>
    <row r="9521" spans="1:8" x14ac:dyDescent="0.3">
      <c r="A9521" t="s">
        <v>131</v>
      </c>
      <c r="B9521" t="s">
        <v>208</v>
      </c>
      <c r="C9521" t="s">
        <v>268</v>
      </c>
      <c r="D9521" t="s">
        <v>155</v>
      </c>
      <c r="E9521" s="3" t="str">
        <f>VLOOKUP(A9521,Respondents!A:B,2,FALSE)</f>
        <v>Assurance Practitioners</v>
      </c>
      <c r="F9521" s="3" t="str">
        <f>VLOOKUP(A9521,Respondents!A:C,3,FALSE)</f>
        <v>Accounting Firms</v>
      </c>
      <c r="G9521" s="3">
        <f t="shared" si="396"/>
        <v>2</v>
      </c>
      <c r="H9521" s="3">
        <f t="shared" si="397"/>
        <v>0</v>
      </c>
    </row>
    <row r="9522" spans="1:8" x14ac:dyDescent="0.3">
      <c r="A9522" t="s">
        <v>131</v>
      </c>
      <c r="B9522" t="s">
        <v>208</v>
      </c>
      <c r="C9522" t="s">
        <v>381</v>
      </c>
      <c r="D9522" t="s">
        <v>155</v>
      </c>
      <c r="E9522" s="3" t="str">
        <f>VLOOKUP(A9522,Respondents!A:B,2,FALSE)</f>
        <v>Assurance Practitioners</v>
      </c>
      <c r="F9522" s="3" t="str">
        <f>VLOOKUP(A9522,Respondents!A:C,3,FALSE)</f>
        <v>Accounting Firms</v>
      </c>
      <c r="G9522" s="3">
        <f t="shared" si="396"/>
        <v>2</v>
      </c>
      <c r="H9522" s="3">
        <f t="shared" si="397"/>
        <v>0</v>
      </c>
    </row>
    <row r="9523" spans="1:8" x14ac:dyDescent="0.3">
      <c r="A9523" t="s">
        <v>131</v>
      </c>
      <c r="B9523" t="s">
        <v>222</v>
      </c>
      <c r="C9523" t="s">
        <v>223</v>
      </c>
      <c r="D9523" t="s">
        <v>155</v>
      </c>
      <c r="E9523" s="3" t="str">
        <f>VLOOKUP(A9523,Respondents!A:B,2,FALSE)</f>
        <v>Assurance Practitioners</v>
      </c>
      <c r="F9523" s="3" t="str">
        <f>VLOOKUP(A9523,Respondents!A:C,3,FALSE)</f>
        <v>Accounting Firms</v>
      </c>
      <c r="G9523" s="3">
        <f t="shared" si="396"/>
        <v>1</v>
      </c>
      <c r="H9523" s="3">
        <f t="shared" si="397"/>
        <v>0</v>
      </c>
    </row>
    <row r="9524" spans="1:8" x14ac:dyDescent="0.3">
      <c r="A9524" t="s">
        <v>131</v>
      </c>
      <c r="B9524" t="s">
        <v>222</v>
      </c>
      <c r="C9524" t="s">
        <v>224</v>
      </c>
      <c r="D9524" t="s">
        <v>155</v>
      </c>
      <c r="E9524" s="3" t="str">
        <f>VLOOKUP(A9524,Respondents!A:B,2,FALSE)</f>
        <v>Assurance Practitioners</v>
      </c>
      <c r="F9524" s="3" t="str">
        <f>VLOOKUP(A9524,Respondents!A:C,3,FALSE)</f>
        <v>Accounting Firms</v>
      </c>
      <c r="G9524" s="3">
        <f t="shared" si="396"/>
        <v>1</v>
      </c>
      <c r="H9524" s="3">
        <f t="shared" si="397"/>
        <v>0</v>
      </c>
    </row>
    <row r="9525" spans="1:8" x14ac:dyDescent="0.3">
      <c r="A9525" t="s">
        <v>131</v>
      </c>
      <c r="B9525" t="s">
        <v>222</v>
      </c>
      <c r="C9525" t="s">
        <v>225</v>
      </c>
      <c r="D9525" t="s">
        <v>159</v>
      </c>
      <c r="E9525" s="3" t="str">
        <f>VLOOKUP(A9525,Respondents!A:B,2,FALSE)</f>
        <v>Assurance Practitioners</v>
      </c>
      <c r="F9525" s="3" t="str">
        <f>VLOOKUP(A9525,Respondents!A:C,3,FALSE)</f>
        <v>Accounting Firms</v>
      </c>
      <c r="G9525" s="3">
        <f t="shared" si="396"/>
        <v>1</v>
      </c>
      <c r="H9525" s="3">
        <f t="shared" si="397"/>
        <v>1</v>
      </c>
    </row>
    <row r="9526" spans="1:8" x14ac:dyDescent="0.3">
      <c r="A9526" t="s">
        <v>131</v>
      </c>
      <c r="B9526" t="s">
        <v>222</v>
      </c>
      <c r="C9526" t="s">
        <v>226</v>
      </c>
      <c r="D9526" t="s">
        <v>155</v>
      </c>
      <c r="E9526" s="3" t="str">
        <f>VLOOKUP(A9526,Respondents!A:B,2,FALSE)</f>
        <v>Assurance Practitioners</v>
      </c>
      <c r="F9526" s="3" t="str">
        <f>VLOOKUP(A9526,Respondents!A:C,3,FALSE)</f>
        <v>Accounting Firms</v>
      </c>
      <c r="G9526" s="3">
        <f t="shared" si="396"/>
        <v>1</v>
      </c>
      <c r="H9526" s="3">
        <f t="shared" si="397"/>
        <v>0</v>
      </c>
    </row>
    <row r="9527" spans="1:8" x14ac:dyDescent="0.3">
      <c r="A9527" t="s">
        <v>131</v>
      </c>
      <c r="B9527" t="s">
        <v>222</v>
      </c>
      <c r="C9527" t="s">
        <v>227</v>
      </c>
      <c r="D9527" t="s">
        <v>155</v>
      </c>
      <c r="E9527" s="3" t="str">
        <f>VLOOKUP(A9527,Respondents!A:B,2,FALSE)</f>
        <v>Assurance Practitioners</v>
      </c>
      <c r="F9527" s="3" t="str">
        <f>VLOOKUP(A9527,Respondents!A:C,3,FALSE)</f>
        <v>Accounting Firms</v>
      </c>
      <c r="G9527" s="3">
        <f t="shared" si="396"/>
        <v>1</v>
      </c>
      <c r="H9527" s="3">
        <f t="shared" si="397"/>
        <v>0</v>
      </c>
    </row>
    <row r="9528" spans="1:8" x14ac:dyDescent="0.3">
      <c r="A9528" t="s">
        <v>131</v>
      </c>
      <c r="B9528" t="s">
        <v>222</v>
      </c>
      <c r="C9528" t="s">
        <v>228</v>
      </c>
      <c r="D9528" t="s">
        <v>155</v>
      </c>
      <c r="E9528" s="3" t="str">
        <f>VLOOKUP(A9528,Respondents!A:B,2,FALSE)</f>
        <v>Assurance Practitioners</v>
      </c>
      <c r="F9528" s="3" t="str">
        <f>VLOOKUP(A9528,Respondents!A:C,3,FALSE)</f>
        <v>Accounting Firms</v>
      </c>
      <c r="G9528" s="3">
        <f t="shared" si="396"/>
        <v>1</v>
      </c>
      <c r="H9528" s="3">
        <f t="shared" si="397"/>
        <v>0</v>
      </c>
    </row>
    <row r="9529" spans="1:8" x14ac:dyDescent="0.3">
      <c r="A9529" t="s">
        <v>131</v>
      </c>
      <c r="B9529" t="s">
        <v>222</v>
      </c>
      <c r="C9529" t="s">
        <v>314</v>
      </c>
      <c r="D9529" t="s">
        <v>155</v>
      </c>
      <c r="E9529" s="3" t="str">
        <f>VLOOKUP(A9529,Respondents!A:B,2,FALSE)</f>
        <v>Assurance Practitioners</v>
      </c>
      <c r="F9529" s="3" t="str">
        <f>VLOOKUP(A9529,Respondents!A:C,3,FALSE)</f>
        <v>Accounting Firms</v>
      </c>
      <c r="G9529" s="3">
        <f t="shared" si="396"/>
        <v>2</v>
      </c>
      <c r="H9529" s="3">
        <f t="shared" si="397"/>
        <v>0</v>
      </c>
    </row>
    <row r="9530" spans="1:8" x14ac:dyDescent="0.3">
      <c r="A9530" t="s">
        <v>131</v>
      </c>
      <c r="B9530" t="s">
        <v>222</v>
      </c>
      <c r="C9530" t="s">
        <v>315</v>
      </c>
      <c r="D9530" t="s">
        <v>159</v>
      </c>
      <c r="E9530" s="3" t="str">
        <f>VLOOKUP(A9530,Respondents!A:B,2,FALSE)</f>
        <v>Assurance Practitioners</v>
      </c>
      <c r="F9530" s="3" t="str">
        <f>VLOOKUP(A9530,Respondents!A:C,3,FALSE)</f>
        <v>Accounting Firms</v>
      </c>
      <c r="G9530" s="3">
        <f t="shared" si="396"/>
        <v>2</v>
      </c>
      <c r="H9530" s="3">
        <f t="shared" si="397"/>
        <v>1</v>
      </c>
    </row>
    <row r="9531" spans="1:8" x14ac:dyDescent="0.3">
      <c r="A9531" t="s">
        <v>131</v>
      </c>
      <c r="B9531" t="s">
        <v>222</v>
      </c>
      <c r="C9531" t="s">
        <v>271</v>
      </c>
      <c r="D9531" t="s">
        <v>155</v>
      </c>
      <c r="E9531" s="3" t="str">
        <f>VLOOKUP(A9531,Respondents!A:B,2,FALSE)</f>
        <v>Assurance Practitioners</v>
      </c>
      <c r="F9531" s="3" t="str">
        <f>VLOOKUP(A9531,Respondents!A:C,3,FALSE)</f>
        <v>Accounting Firms</v>
      </c>
      <c r="G9531" s="3">
        <f t="shared" si="396"/>
        <v>2</v>
      </c>
      <c r="H9531" s="3">
        <f t="shared" si="397"/>
        <v>0</v>
      </c>
    </row>
    <row r="9532" spans="1:8" x14ac:dyDescent="0.3">
      <c r="A9532" t="s">
        <v>131</v>
      </c>
      <c r="B9532" t="s">
        <v>222</v>
      </c>
      <c r="C9532" t="s">
        <v>382</v>
      </c>
      <c r="D9532" t="s">
        <v>155</v>
      </c>
      <c r="E9532" s="3" t="str">
        <f>VLOOKUP(A9532,Respondents!A:B,2,FALSE)</f>
        <v>Assurance Practitioners</v>
      </c>
      <c r="F9532" s="3" t="str">
        <f>VLOOKUP(A9532,Respondents!A:C,3,FALSE)</f>
        <v>Accounting Firms</v>
      </c>
      <c r="G9532" s="3">
        <f t="shared" si="396"/>
        <v>2</v>
      </c>
      <c r="H9532" s="3">
        <f t="shared" si="397"/>
        <v>0</v>
      </c>
    </row>
    <row r="9533" spans="1:8" x14ac:dyDescent="0.3">
      <c r="A9533" t="s">
        <v>131</v>
      </c>
      <c r="B9533" t="s">
        <v>229</v>
      </c>
      <c r="C9533" t="s">
        <v>230</v>
      </c>
      <c r="D9533" t="s">
        <v>155</v>
      </c>
      <c r="E9533" s="3" t="str">
        <f>VLOOKUP(A9533,Respondents!A:B,2,FALSE)</f>
        <v>Assurance Practitioners</v>
      </c>
      <c r="F9533" s="3" t="str">
        <f>VLOOKUP(A9533,Respondents!A:C,3,FALSE)</f>
        <v>Accounting Firms</v>
      </c>
      <c r="G9533" s="3">
        <f t="shared" si="396"/>
        <v>1</v>
      </c>
      <c r="H9533" s="3">
        <f t="shared" si="397"/>
        <v>0</v>
      </c>
    </row>
    <row r="9534" spans="1:8" x14ac:dyDescent="0.3">
      <c r="A9534" t="s">
        <v>131</v>
      </c>
      <c r="B9534" t="s">
        <v>229</v>
      </c>
      <c r="C9534" t="s">
        <v>231</v>
      </c>
      <c r="D9534" t="s">
        <v>159</v>
      </c>
      <c r="E9534" s="3" t="str">
        <f>VLOOKUP(A9534,Respondents!A:B,2,FALSE)</f>
        <v>Assurance Practitioners</v>
      </c>
      <c r="F9534" s="3" t="str">
        <f>VLOOKUP(A9534,Respondents!A:C,3,FALSE)</f>
        <v>Accounting Firms</v>
      </c>
      <c r="G9534" s="3">
        <f t="shared" si="396"/>
        <v>1</v>
      </c>
      <c r="H9534" s="3">
        <f t="shared" si="397"/>
        <v>1</v>
      </c>
    </row>
    <row r="9535" spans="1:8" x14ac:dyDescent="0.3">
      <c r="A9535" t="s">
        <v>131</v>
      </c>
      <c r="B9535" t="s">
        <v>229</v>
      </c>
      <c r="C9535" t="s">
        <v>232</v>
      </c>
      <c r="D9535" t="s">
        <v>155</v>
      </c>
      <c r="E9535" s="3" t="str">
        <f>VLOOKUP(A9535,Respondents!A:B,2,FALSE)</f>
        <v>Assurance Practitioners</v>
      </c>
      <c r="F9535" s="3" t="str">
        <f>VLOOKUP(A9535,Respondents!A:C,3,FALSE)</f>
        <v>Accounting Firms</v>
      </c>
      <c r="G9535" s="3">
        <f t="shared" si="396"/>
        <v>1</v>
      </c>
      <c r="H9535" s="3">
        <f t="shared" si="397"/>
        <v>0</v>
      </c>
    </row>
    <row r="9536" spans="1:8" x14ac:dyDescent="0.3">
      <c r="A9536" t="s">
        <v>131</v>
      </c>
      <c r="B9536" t="s">
        <v>229</v>
      </c>
      <c r="C9536" t="s">
        <v>233</v>
      </c>
      <c r="D9536" t="s">
        <v>155</v>
      </c>
      <c r="E9536" s="3" t="str">
        <f>VLOOKUP(A9536,Respondents!A:B,2,FALSE)</f>
        <v>Assurance Practitioners</v>
      </c>
      <c r="F9536" s="3" t="str">
        <f>VLOOKUP(A9536,Respondents!A:C,3,FALSE)</f>
        <v>Accounting Firms</v>
      </c>
      <c r="G9536" s="3">
        <f t="shared" si="396"/>
        <v>1</v>
      </c>
      <c r="H9536" s="3">
        <f t="shared" si="397"/>
        <v>0</v>
      </c>
    </row>
    <row r="9537" spans="1:8" x14ac:dyDescent="0.3">
      <c r="A9537" t="s">
        <v>131</v>
      </c>
      <c r="B9537" t="s">
        <v>229</v>
      </c>
      <c r="C9537" t="s">
        <v>234</v>
      </c>
      <c r="D9537" t="s">
        <v>155</v>
      </c>
      <c r="E9537" s="3" t="str">
        <f>VLOOKUP(A9537,Respondents!A:B,2,FALSE)</f>
        <v>Assurance Practitioners</v>
      </c>
      <c r="F9537" s="3" t="str">
        <f>VLOOKUP(A9537,Respondents!A:C,3,FALSE)</f>
        <v>Accounting Firms</v>
      </c>
      <c r="G9537" s="3">
        <f t="shared" si="396"/>
        <v>1</v>
      </c>
      <c r="H9537" s="3">
        <f t="shared" si="397"/>
        <v>0</v>
      </c>
    </row>
    <row r="9538" spans="1:8" x14ac:dyDescent="0.3">
      <c r="A9538" t="s">
        <v>131</v>
      </c>
      <c r="B9538" t="s">
        <v>229</v>
      </c>
      <c r="C9538" t="s">
        <v>235</v>
      </c>
      <c r="D9538" t="s">
        <v>155</v>
      </c>
      <c r="E9538" s="3" t="str">
        <f>VLOOKUP(A9538,Respondents!A:B,2,FALSE)</f>
        <v>Assurance Practitioners</v>
      </c>
      <c r="F9538" s="3" t="str">
        <f>VLOOKUP(A9538,Respondents!A:C,3,FALSE)</f>
        <v>Accounting Firms</v>
      </c>
      <c r="G9538" s="3">
        <f t="shared" si="396"/>
        <v>1</v>
      </c>
      <c r="H9538" s="3">
        <f t="shared" si="397"/>
        <v>0</v>
      </c>
    </row>
    <row r="9539" spans="1:8" x14ac:dyDescent="0.3">
      <c r="A9539" t="s">
        <v>131</v>
      </c>
      <c r="B9539" t="s">
        <v>229</v>
      </c>
      <c r="C9539" t="s">
        <v>316</v>
      </c>
      <c r="D9539" t="s">
        <v>155</v>
      </c>
      <c r="E9539" s="3" t="str">
        <f>VLOOKUP(A9539,Respondents!A:B,2,FALSE)</f>
        <v>Assurance Practitioners</v>
      </c>
      <c r="F9539" s="3" t="str">
        <f>VLOOKUP(A9539,Respondents!A:C,3,FALSE)</f>
        <v>Accounting Firms</v>
      </c>
      <c r="G9539" s="3">
        <f t="shared" si="396"/>
        <v>2</v>
      </c>
      <c r="H9539" s="3">
        <f t="shared" si="397"/>
        <v>0</v>
      </c>
    </row>
    <row r="9540" spans="1:8" x14ac:dyDescent="0.3">
      <c r="A9540" t="s">
        <v>131</v>
      </c>
      <c r="B9540" t="s">
        <v>229</v>
      </c>
      <c r="C9540" t="s">
        <v>317</v>
      </c>
      <c r="D9540" t="s">
        <v>155</v>
      </c>
      <c r="E9540" s="3" t="str">
        <f>VLOOKUP(A9540,Respondents!A:B,2,FALSE)</f>
        <v>Assurance Practitioners</v>
      </c>
      <c r="F9540" s="3" t="str">
        <f>VLOOKUP(A9540,Respondents!A:C,3,FALSE)</f>
        <v>Accounting Firms</v>
      </c>
      <c r="G9540" s="3">
        <f t="shared" si="396"/>
        <v>2</v>
      </c>
      <c r="H9540" s="3">
        <f t="shared" si="397"/>
        <v>0</v>
      </c>
    </row>
    <row r="9541" spans="1:8" x14ac:dyDescent="0.3">
      <c r="A9541" t="s">
        <v>131</v>
      </c>
      <c r="B9541" t="s">
        <v>229</v>
      </c>
      <c r="C9541" t="s">
        <v>272</v>
      </c>
      <c r="D9541" t="s">
        <v>155</v>
      </c>
      <c r="E9541" s="3" t="str">
        <f>VLOOKUP(A9541,Respondents!A:B,2,FALSE)</f>
        <v>Assurance Practitioners</v>
      </c>
      <c r="F9541" s="3" t="str">
        <f>VLOOKUP(A9541,Respondents!A:C,3,FALSE)</f>
        <v>Accounting Firms</v>
      </c>
      <c r="G9541" s="3">
        <f t="shared" si="396"/>
        <v>2</v>
      </c>
      <c r="H9541" s="3">
        <f t="shared" si="397"/>
        <v>0</v>
      </c>
    </row>
    <row r="9542" spans="1:8" x14ac:dyDescent="0.3">
      <c r="A9542" t="s">
        <v>131</v>
      </c>
      <c r="B9542" t="s">
        <v>236</v>
      </c>
      <c r="C9542" t="s">
        <v>237</v>
      </c>
      <c r="D9542" t="s">
        <v>155</v>
      </c>
      <c r="E9542" s="3" t="str">
        <f>VLOOKUP(A9542,Respondents!A:B,2,FALSE)</f>
        <v>Assurance Practitioners</v>
      </c>
      <c r="F9542" s="3" t="str">
        <f>VLOOKUP(A9542,Respondents!A:C,3,FALSE)</f>
        <v>Accounting Firms</v>
      </c>
      <c r="G9542" s="3">
        <f t="shared" si="396"/>
        <v>1</v>
      </c>
      <c r="H9542" s="3">
        <f t="shared" si="397"/>
        <v>0</v>
      </c>
    </row>
    <row r="9543" spans="1:8" x14ac:dyDescent="0.3">
      <c r="A9543" t="s">
        <v>131</v>
      </c>
      <c r="B9543" t="s">
        <v>236</v>
      </c>
      <c r="C9543" t="s">
        <v>238</v>
      </c>
      <c r="D9543" t="s">
        <v>159</v>
      </c>
      <c r="E9543" s="3" t="str">
        <f>VLOOKUP(A9543,Respondents!A:B,2,FALSE)</f>
        <v>Assurance Practitioners</v>
      </c>
      <c r="F9543" s="3" t="str">
        <f>VLOOKUP(A9543,Respondents!A:C,3,FALSE)</f>
        <v>Accounting Firms</v>
      </c>
      <c r="G9543" s="3">
        <f t="shared" si="396"/>
        <v>1</v>
      </c>
      <c r="H9543" s="3">
        <f t="shared" si="397"/>
        <v>1</v>
      </c>
    </row>
    <row r="9544" spans="1:8" x14ac:dyDescent="0.3">
      <c r="A9544" t="s">
        <v>131</v>
      </c>
      <c r="B9544" t="s">
        <v>236</v>
      </c>
      <c r="C9544" t="s">
        <v>239</v>
      </c>
      <c r="D9544" t="s">
        <v>155</v>
      </c>
      <c r="E9544" s="3" t="str">
        <f>VLOOKUP(A9544,Respondents!A:B,2,FALSE)</f>
        <v>Assurance Practitioners</v>
      </c>
      <c r="F9544" s="3" t="str">
        <f>VLOOKUP(A9544,Respondents!A:C,3,FALSE)</f>
        <v>Accounting Firms</v>
      </c>
      <c r="G9544" s="3">
        <f t="shared" si="396"/>
        <v>1</v>
      </c>
      <c r="H9544" s="3">
        <f t="shared" si="397"/>
        <v>0</v>
      </c>
    </row>
    <row r="9545" spans="1:8" x14ac:dyDescent="0.3">
      <c r="A9545" t="s">
        <v>131</v>
      </c>
      <c r="B9545" t="s">
        <v>236</v>
      </c>
      <c r="C9545" t="s">
        <v>240</v>
      </c>
      <c r="D9545" t="s">
        <v>155</v>
      </c>
      <c r="E9545" s="3" t="str">
        <f>VLOOKUP(A9545,Respondents!A:B,2,FALSE)</f>
        <v>Assurance Practitioners</v>
      </c>
      <c r="F9545" s="3" t="str">
        <f>VLOOKUP(A9545,Respondents!A:C,3,FALSE)</f>
        <v>Accounting Firms</v>
      </c>
      <c r="G9545" s="3">
        <f t="shared" si="396"/>
        <v>1</v>
      </c>
      <c r="H9545" s="3">
        <f t="shared" si="397"/>
        <v>0</v>
      </c>
    </row>
    <row r="9546" spans="1:8" x14ac:dyDescent="0.3">
      <c r="A9546" t="s">
        <v>131</v>
      </c>
      <c r="B9546" t="s">
        <v>236</v>
      </c>
      <c r="C9546" t="s">
        <v>241</v>
      </c>
      <c r="D9546" t="s">
        <v>155</v>
      </c>
      <c r="E9546" s="3" t="str">
        <f>VLOOKUP(A9546,Respondents!A:B,2,FALSE)</f>
        <v>Assurance Practitioners</v>
      </c>
      <c r="F9546" s="3" t="str">
        <f>VLOOKUP(A9546,Respondents!A:C,3,FALSE)</f>
        <v>Accounting Firms</v>
      </c>
      <c r="G9546" s="3">
        <f t="shared" ref="G9546:G9609" si="398">IF(LEN(C9546)-LEN(SUBSTITUTE(C9546,".",""))&lt;=1,1,2)</f>
        <v>1</v>
      </c>
      <c r="H9546" s="3">
        <f t="shared" ref="H9546:H9609" si="399">IF(D9546="Yes",1,0)</f>
        <v>0</v>
      </c>
    </row>
    <row r="9547" spans="1:8" x14ac:dyDescent="0.3">
      <c r="A9547" t="s">
        <v>131</v>
      </c>
      <c r="B9547" t="s">
        <v>236</v>
      </c>
      <c r="C9547" t="s">
        <v>242</v>
      </c>
      <c r="D9547" t="s">
        <v>155</v>
      </c>
      <c r="E9547" s="3" t="str">
        <f>VLOOKUP(A9547,Respondents!A:B,2,FALSE)</f>
        <v>Assurance Practitioners</v>
      </c>
      <c r="F9547" s="3" t="str">
        <f>VLOOKUP(A9547,Respondents!A:C,3,FALSE)</f>
        <v>Accounting Firms</v>
      </c>
      <c r="G9547" s="3">
        <f t="shared" si="398"/>
        <v>1</v>
      </c>
      <c r="H9547" s="3">
        <f t="shared" si="399"/>
        <v>0</v>
      </c>
    </row>
    <row r="9548" spans="1:8" x14ac:dyDescent="0.3">
      <c r="A9548" t="s">
        <v>131</v>
      </c>
      <c r="B9548" t="s">
        <v>236</v>
      </c>
      <c r="C9548" t="s">
        <v>318</v>
      </c>
      <c r="D9548" t="s">
        <v>155</v>
      </c>
      <c r="E9548" s="3" t="str">
        <f>VLOOKUP(A9548,Respondents!A:B,2,FALSE)</f>
        <v>Assurance Practitioners</v>
      </c>
      <c r="F9548" s="3" t="str">
        <f>VLOOKUP(A9548,Respondents!A:C,3,FALSE)</f>
        <v>Accounting Firms</v>
      </c>
      <c r="G9548" s="3">
        <f t="shared" si="398"/>
        <v>2</v>
      </c>
      <c r="H9548" s="3">
        <f t="shared" si="399"/>
        <v>0</v>
      </c>
    </row>
    <row r="9549" spans="1:8" x14ac:dyDescent="0.3">
      <c r="A9549" t="s">
        <v>131</v>
      </c>
      <c r="B9549" t="s">
        <v>236</v>
      </c>
      <c r="C9549" t="s">
        <v>383</v>
      </c>
      <c r="D9549" t="s">
        <v>155</v>
      </c>
      <c r="E9549" s="3" t="str">
        <f>VLOOKUP(A9549,Respondents!A:B,2,FALSE)</f>
        <v>Assurance Practitioners</v>
      </c>
      <c r="F9549" s="3" t="str">
        <f>VLOOKUP(A9549,Respondents!A:C,3,FALSE)</f>
        <v>Accounting Firms</v>
      </c>
      <c r="G9549" s="3">
        <f t="shared" si="398"/>
        <v>2</v>
      </c>
      <c r="H9549" s="3">
        <f t="shared" si="399"/>
        <v>0</v>
      </c>
    </row>
    <row r="9550" spans="1:8" x14ac:dyDescent="0.3">
      <c r="A9550" t="s">
        <v>131</v>
      </c>
      <c r="B9550" t="s">
        <v>236</v>
      </c>
      <c r="C9550" t="s">
        <v>384</v>
      </c>
      <c r="D9550" t="s">
        <v>155</v>
      </c>
      <c r="E9550" s="3" t="str">
        <f>VLOOKUP(A9550,Respondents!A:B,2,FALSE)</f>
        <v>Assurance Practitioners</v>
      </c>
      <c r="F9550" s="3" t="str">
        <f>VLOOKUP(A9550,Respondents!A:C,3,FALSE)</f>
        <v>Accounting Firms</v>
      </c>
      <c r="G9550" s="3">
        <f t="shared" si="398"/>
        <v>2</v>
      </c>
      <c r="H9550" s="3">
        <f t="shared" si="399"/>
        <v>0</v>
      </c>
    </row>
    <row r="9551" spans="1:8" x14ac:dyDescent="0.3">
      <c r="A9551" t="s">
        <v>131</v>
      </c>
      <c r="B9551" t="s">
        <v>236</v>
      </c>
      <c r="C9551" t="s">
        <v>319</v>
      </c>
      <c r="D9551" t="s">
        <v>155</v>
      </c>
      <c r="E9551" s="3" t="str">
        <f>VLOOKUP(A9551,Respondents!A:B,2,FALSE)</f>
        <v>Assurance Practitioners</v>
      </c>
      <c r="F9551" s="3" t="str">
        <f>VLOOKUP(A9551,Respondents!A:C,3,FALSE)</f>
        <v>Accounting Firms</v>
      </c>
      <c r="G9551" s="3">
        <f t="shared" si="398"/>
        <v>2</v>
      </c>
      <c r="H9551" s="3">
        <f t="shared" si="399"/>
        <v>0</v>
      </c>
    </row>
    <row r="9552" spans="1:8" x14ac:dyDescent="0.3">
      <c r="A9552" t="s">
        <v>131</v>
      </c>
      <c r="B9552" t="s">
        <v>277</v>
      </c>
      <c r="C9552" t="s">
        <v>278</v>
      </c>
      <c r="D9552" t="s">
        <v>159</v>
      </c>
      <c r="E9552" s="3" t="str">
        <f>VLOOKUP(A9552,Respondents!A:B,2,FALSE)</f>
        <v>Assurance Practitioners</v>
      </c>
      <c r="F9552" s="3" t="str">
        <f>VLOOKUP(A9552,Respondents!A:C,3,FALSE)</f>
        <v>Accounting Firms</v>
      </c>
      <c r="G9552" s="3">
        <f t="shared" si="398"/>
        <v>1</v>
      </c>
      <c r="H9552" s="3">
        <f t="shared" si="399"/>
        <v>1</v>
      </c>
    </row>
    <row r="9553" spans="1:8" x14ac:dyDescent="0.3">
      <c r="A9553" t="s">
        <v>131</v>
      </c>
      <c r="B9553" t="s">
        <v>277</v>
      </c>
      <c r="C9553" t="s">
        <v>279</v>
      </c>
      <c r="D9553" t="s">
        <v>155</v>
      </c>
      <c r="E9553" s="3" t="str">
        <f>VLOOKUP(A9553,Respondents!A:B,2,FALSE)</f>
        <v>Assurance Practitioners</v>
      </c>
      <c r="F9553" s="3" t="str">
        <f>VLOOKUP(A9553,Respondents!A:C,3,FALSE)</f>
        <v>Accounting Firms</v>
      </c>
      <c r="G9553" s="3">
        <f t="shared" si="398"/>
        <v>1</v>
      </c>
      <c r="H9553" s="3">
        <f t="shared" si="399"/>
        <v>0</v>
      </c>
    </row>
    <row r="9554" spans="1:8" x14ac:dyDescent="0.3">
      <c r="A9554" t="s">
        <v>131</v>
      </c>
      <c r="B9554" t="s">
        <v>277</v>
      </c>
      <c r="C9554" t="s">
        <v>280</v>
      </c>
      <c r="D9554" t="s">
        <v>155</v>
      </c>
      <c r="E9554" s="3" t="str">
        <f>VLOOKUP(A9554,Respondents!A:B,2,FALSE)</f>
        <v>Assurance Practitioners</v>
      </c>
      <c r="F9554" s="3" t="str">
        <f>VLOOKUP(A9554,Respondents!A:C,3,FALSE)</f>
        <v>Accounting Firms</v>
      </c>
      <c r="G9554" s="3">
        <f t="shared" si="398"/>
        <v>1</v>
      </c>
      <c r="H9554" s="3">
        <f t="shared" si="399"/>
        <v>0</v>
      </c>
    </row>
    <row r="9555" spans="1:8" x14ac:dyDescent="0.3">
      <c r="A9555" t="s">
        <v>131</v>
      </c>
      <c r="B9555" t="s">
        <v>277</v>
      </c>
      <c r="C9555" t="s">
        <v>281</v>
      </c>
      <c r="D9555" t="s">
        <v>155</v>
      </c>
      <c r="E9555" s="3" t="str">
        <f>VLOOKUP(A9555,Respondents!A:B,2,FALSE)</f>
        <v>Assurance Practitioners</v>
      </c>
      <c r="F9555" s="3" t="str">
        <f>VLOOKUP(A9555,Respondents!A:C,3,FALSE)</f>
        <v>Accounting Firms</v>
      </c>
      <c r="G9555" s="3">
        <f t="shared" si="398"/>
        <v>1</v>
      </c>
      <c r="H9555" s="3">
        <f t="shared" si="399"/>
        <v>0</v>
      </c>
    </row>
    <row r="9556" spans="1:8" x14ac:dyDescent="0.3">
      <c r="A9556" t="s">
        <v>131</v>
      </c>
      <c r="B9556" t="s">
        <v>277</v>
      </c>
      <c r="C9556" t="s">
        <v>282</v>
      </c>
      <c r="D9556" t="s">
        <v>155</v>
      </c>
      <c r="E9556" s="3" t="str">
        <f>VLOOKUP(A9556,Respondents!A:B,2,FALSE)</f>
        <v>Assurance Practitioners</v>
      </c>
      <c r="F9556" s="3" t="str">
        <f>VLOOKUP(A9556,Respondents!A:C,3,FALSE)</f>
        <v>Accounting Firms</v>
      </c>
      <c r="G9556" s="3">
        <f t="shared" si="398"/>
        <v>1</v>
      </c>
      <c r="H9556" s="3">
        <f t="shared" si="399"/>
        <v>0</v>
      </c>
    </row>
    <row r="9557" spans="1:8" x14ac:dyDescent="0.3">
      <c r="A9557" t="s">
        <v>131</v>
      </c>
      <c r="B9557" t="s">
        <v>277</v>
      </c>
      <c r="C9557" t="s">
        <v>283</v>
      </c>
      <c r="D9557" t="s">
        <v>155</v>
      </c>
      <c r="E9557" s="3" t="str">
        <f>VLOOKUP(A9557,Respondents!A:B,2,FALSE)</f>
        <v>Assurance Practitioners</v>
      </c>
      <c r="F9557" s="3" t="str">
        <f>VLOOKUP(A9557,Respondents!A:C,3,FALSE)</f>
        <v>Accounting Firms</v>
      </c>
      <c r="G9557" s="3">
        <f t="shared" si="398"/>
        <v>1</v>
      </c>
      <c r="H9557" s="3">
        <f t="shared" si="399"/>
        <v>0</v>
      </c>
    </row>
    <row r="9558" spans="1:8" x14ac:dyDescent="0.3">
      <c r="A9558" t="s">
        <v>131</v>
      </c>
      <c r="B9558" t="s">
        <v>277</v>
      </c>
      <c r="C9558" t="s">
        <v>385</v>
      </c>
      <c r="D9558" t="s">
        <v>155</v>
      </c>
      <c r="E9558" s="3" t="str">
        <f>VLOOKUP(A9558,Respondents!A:B,2,FALSE)</f>
        <v>Assurance Practitioners</v>
      </c>
      <c r="F9558" s="3" t="str">
        <f>VLOOKUP(A9558,Respondents!A:C,3,FALSE)</f>
        <v>Accounting Firms</v>
      </c>
      <c r="G9558" s="3">
        <f t="shared" si="398"/>
        <v>2</v>
      </c>
      <c r="H9558" s="3">
        <f t="shared" si="399"/>
        <v>0</v>
      </c>
    </row>
    <row r="9559" spans="1:8" x14ac:dyDescent="0.3">
      <c r="A9559" t="s">
        <v>131</v>
      </c>
      <c r="B9559" t="s">
        <v>277</v>
      </c>
      <c r="C9559" t="s">
        <v>320</v>
      </c>
      <c r="D9559" t="s">
        <v>155</v>
      </c>
      <c r="E9559" s="3" t="str">
        <f>VLOOKUP(A9559,Respondents!A:B,2,FALSE)</f>
        <v>Assurance Practitioners</v>
      </c>
      <c r="F9559" s="3" t="str">
        <f>VLOOKUP(A9559,Respondents!A:C,3,FALSE)</f>
        <v>Accounting Firms</v>
      </c>
      <c r="G9559" s="3">
        <f t="shared" si="398"/>
        <v>2</v>
      </c>
      <c r="H9559" s="3">
        <f t="shared" si="399"/>
        <v>0</v>
      </c>
    </row>
    <row r="9560" spans="1:8" x14ac:dyDescent="0.3">
      <c r="A9560" t="s">
        <v>131</v>
      </c>
      <c r="B9560" t="s">
        <v>277</v>
      </c>
      <c r="C9560" t="s">
        <v>321</v>
      </c>
      <c r="D9560" t="s">
        <v>155</v>
      </c>
      <c r="E9560" s="3" t="str">
        <f>VLOOKUP(A9560,Respondents!A:B,2,FALSE)</f>
        <v>Assurance Practitioners</v>
      </c>
      <c r="F9560" s="3" t="str">
        <f>VLOOKUP(A9560,Respondents!A:C,3,FALSE)</f>
        <v>Accounting Firms</v>
      </c>
      <c r="G9560" s="3">
        <f t="shared" si="398"/>
        <v>2</v>
      </c>
      <c r="H9560" s="3">
        <f t="shared" si="399"/>
        <v>0</v>
      </c>
    </row>
    <row r="9561" spans="1:8" x14ac:dyDescent="0.3">
      <c r="A9561" t="s">
        <v>131</v>
      </c>
      <c r="B9561" t="s">
        <v>277</v>
      </c>
      <c r="C9561" t="s">
        <v>322</v>
      </c>
      <c r="D9561" t="s">
        <v>155</v>
      </c>
      <c r="E9561" s="3" t="str">
        <f>VLOOKUP(A9561,Respondents!A:B,2,FALSE)</f>
        <v>Assurance Practitioners</v>
      </c>
      <c r="F9561" s="3" t="str">
        <f>VLOOKUP(A9561,Respondents!A:C,3,FALSE)</f>
        <v>Accounting Firms</v>
      </c>
      <c r="G9561" s="3">
        <f t="shared" si="398"/>
        <v>2</v>
      </c>
      <c r="H9561" s="3">
        <f t="shared" si="399"/>
        <v>0</v>
      </c>
    </row>
    <row r="9562" spans="1:8" x14ac:dyDescent="0.3">
      <c r="A9562" t="s">
        <v>131</v>
      </c>
      <c r="B9562" t="s">
        <v>266</v>
      </c>
      <c r="C9562" t="s">
        <v>284</v>
      </c>
      <c r="D9562" t="s">
        <v>155</v>
      </c>
      <c r="E9562" s="3" t="str">
        <f>VLOOKUP(A9562,Respondents!A:B,2,FALSE)</f>
        <v>Assurance Practitioners</v>
      </c>
      <c r="F9562" s="3" t="str">
        <f>VLOOKUP(A9562,Respondents!A:C,3,FALSE)</f>
        <v>Accounting Firms</v>
      </c>
      <c r="G9562" s="3">
        <f t="shared" si="398"/>
        <v>1</v>
      </c>
      <c r="H9562" s="3">
        <f t="shared" si="399"/>
        <v>0</v>
      </c>
    </row>
    <row r="9563" spans="1:8" x14ac:dyDescent="0.3">
      <c r="A9563" t="s">
        <v>131</v>
      </c>
      <c r="B9563" t="s">
        <v>266</v>
      </c>
      <c r="C9563" t="s">
        <v>285</v>
      </c>
      <c r="D9563" t="s">
        <v>159</v>
      </c>
      <c r="E9563" s="3" t="str">
        <f>VLOOKUP(A9563,Respondents!A:B,2,FALSE)</f>
        <v>Assurance Practitioners</v>
      </c>
      <c r="F9563" s="3" t="str">
        <f>VLOOKUP(A9563,Respondents!A:C,3,FALSE)</f>
        <v>Accounting Firms</v>
      </c>
      <c r="G9563" s="3">
        <f t="shared" si="398"/>
        <v>1</v>
      </c>
      <c r="H9563" s="3">
        <f t="shared" si="399"/>
        <v>1</v>
      </c>
    </row>
    <row r="9564" spans="1:8" x14ac:dyDescent="0.3">
      <c r="A9564" t="s">
        <v>131</v>
      </c>
      <c r="B9564" t="s">
        <v>266</v>
      </c>
      <c r="C9564" t="s">
        <v>323</v>
      </c>
      <c r="D9564" t="s">
        <v>155</v>
      </c>
      <c r="E9564" s="3" t="str">
        <f>VLOOKUP(A9564,Respondents!A:B,2,FALSE)</f>
        <v>Assurance Practitioners</v>
      </c>
      <c r="F9564" s="3" t="str">
        <f>VLOOKUP(A9564,Respondents!A:C,3,FALSE)</f>
        <v>Accounting Firms</v>
      </c>
      <c r="G9564" s="3">
        <f t="shared" si="398"/>
        <v>2</v>
      </c>
      <c r="H9564" s="3">
        <f t="shared" si="399"/>
        <v>0</v>
      </c>
    </row>
    <row r="9565" spans="1:8" x14ac:dyDescent="0.3">
      <c r="A9565" t="s">
        <v>131</v>
      </c>
      <c r="B9565" t="s">
        <v>266</v>
      </c>
      <c r="C9565" t="s">
        <v>324</v>
      </c>
      <c r="D9565" t="s">
        <v>155</v>
      </c>
      <c r="E9565" s="3" t="str">
        <f>VLOOKUP(A9565,Respondents!A:B,2,FALSE)</f>
        <v>Assurance Practitioners</v>
      </c>
      <c r="F9565" s="3" t="str">
        <f>VLOOKUP(A9565,Respondents!A:C,3,FALSE)</f>
        <v>Accounting Firms</v>
      </c>
      <c r="G9565" s="3">
        <f t="shared" si="398"/>
        <v>2</v>
      </c>
      <c r="H9565" s="3">
        <f t="shared" si="399"/>
        <v>0</v>
      </c>
    </row>
    <row r="9566" spans="1:8" x14ac:dyDescent="0.3">
      <c r="A9566" t="s">
        <v>131</v>
      </c>
      <c r="B9566" t="s">
        <v>266</v>
      </c>
      <c r="C9566" t="s">
        <v>325</v>
      </c>
      <c r="D9566" t="s">
        <v>155</v>
      </c>
      <c r="E9566" s="3" t="str">
        <f>VLOOKUP(A9566,Respondents!A:B,2,FALSE)</f>
        <v>Assurance Practitioners</v>
      </c>
      <c r="F9566" s="3" t="str">
        <f>VLOOKUP(A9566,Respondents!A:C,3,FALSE)</f>
        <v>Accounting Firms</v>
      </c>
      <c r="G9566" s="3">
        <f t="shared" si="398"/>
        <v>2</v>
      </c>
      <c r="H9566" s="3">
        <f t="shared" si="399"/>
        <v>0</v>
      </c>
    </row>
    <row r="9567" spans="1:8" x14ac:dyDescent="0.3">
      <c r="A9567" t="s">
        <v>131</v>
      </c>
      <c r="B9567" t="s">
        <v>266</v>
      </c>
      <c r="C9567" t="s">
        <v>326</v>
      </c>
      <c r="D9567" t="s">
        <v>155</v>
      </c>
      <c r="E9567" s="3" t="str">
        <f>VLOOKUP(A9567,Respondents!A:B,2,FALSE)</f>
        <v>Assurance Practitioners</v>
      </c>
      <c r="F9567" s="3" t="str">
        <f>VLOOKUP(A9567,Respondents!A:C,3,FALSE)</f>
        <v>Accounting Firms</v>
      </c>
      <c r="G9567" s="3">
        <f t="shared" si="398"/>
        <v>2</v>
      </c>
      <c r="H9567" s="3">
        <f t="shared" si="399"/>
        <v>0</v>
      </c>
    </row>
    <row r="9568" spans="1:8" x14ac:dyDescent="0.3">
      <c r="A9568" t="s">
        <v>131</v>
      </c>
      <c r="B9568" t="s">
        <v>266</v>
      </c>
      <c r="C9568" t="s">
        <v>327</v>
      </c>
      <c r="D9568" t="s">
        <v>155</v>
      </c>
      <c r="E9568" s="3" t="str">
        <f>VLOOKUP(A9568,Respondents!A:B,2,FALSE)</f>
        <v>Assurance Practitioners</v>
      </c>
      <c r="F9568" s="3" t="str">
        <f>VLOOKUP(A9568,Respondents!A:C,3,FALSE)</f>
        <v>Accounting Firms</v>
      </c>
      <c r="G9568" s="3">
        <f t="shared" si="398"/>
        <v>2</v>
      </c>
      <c r="H9568" s="3">
        <f t="shared" si="399"/>
        <v>0</v>
      </c>
    </row>
    <row r="9569" spans="1:8" x14ac:dyDescent="0.3">
      <c r="A9569" t="s">
        <v>131</v>
      </c>
      <c r="B9569" t="s">
        <v>266</v>
      </c>
      <c r="C9569" t="s">
        <v>328</v>
      </c>
      <c r="D9569" t="s">
        <v>155</v>
      </c>
      <c r="E9569" s="3" t="str">
        <f>VLOOKUP(A9569,Respondents!A:B,2,FALSE)</f>
        <v>Assurance Practitioners</v>
      </c>
      <c r="F9569" s="3" t="str">
        <f>VLOOKUP(A9569,Respondents!A:C,3,FALSE)</f>
        <v>Accounting Firms</v>
      </c>
      <c r="G9569" s="3">
        <f t="shared" si="398"/>
        <v>2</v>
      </c>
      <c r="H9569" s="3">
        <f t="shared" si="399"/>
        <v>0</v>
      </c>
    </row>
    <row r="9570" spans="1:8" x14ac:dyDescent="0.3">
      <c r="A9570" t="s">
        <v>63</v>
      </c>
      <c r="B9570" t="s">
        <v>153</v>
      </c>
      <c r="C9570" t="s">
        <v>154</v>
      </c>
      <c r="D9570" t="s">
        <v>159</v>
      </c>
      <c r="E9570" s="3" t="str">
        <f>VLOOKUP(A9570,Respondents!A:B,2,FALSE)</f>
        <v>Other Respondents</v>
      </c>
      <c r="F9570" s="3" t="str">
        <f>VLOOKUP(A9570,Respondents!A:C,3,FALSE)</f>
        <v>Academics</v>
      </c>
      <c r="G9570" s="3">
        <f t="shared" si="398"/>
        <v>1</v>
      </c>
      <c r="H9570" s="3">
        <f t="shared" si="399"/>
        <v>1</v>
      </c>
    </row>
    <row r="9571" spans="1:8" x14ac:dyDescent="0.3">
      <c r="A9571" t="s">
        <v>63</v>
      </c>
      <c r="B9571" t="s">
        <v>153</v>
      </c>
      <c r="C9571" t="s">
        <v>156</v>
      </c>
      <c r="D9571" t="s">
        <v>155</v>
      </c>
      <c r="E9571" s="3" t="str">
        <f>VLOOKUP(A9571,Respondents!A:B,2,FALSE)</f>
        <v>Other Respondents</v>
      </c>
      <c r="F9571" s="3" t="str">
        <f>VLOOKUP(A9571,Respondents!A:C,3,FALSE)</f>
        <v>Academics</v>
      </c>
      <c r="G9571" s="3">
        <f t="shared" si="398"/>
        <v>1</v>
      </c>
      <c r="H9571" s="3">
        <f t="shared" si="399"/>
        <v>0</v>
      </c>
    </row>
    <row r="9572" spans="1:8" x14ac:dyDescent="0.3">
      <c r="A9572" t="s">
        <v>63</v>
      </c>
      <c r="B9572" t="s">
        <v>153</v>
      </c>
      <c r="C9572" t="s">
        <v>157</v>
      </c>
      <c r="D9572" t="s">
        <v>155</v>
      </c>
      <c r="E9572" s="3" t="str">
        <f>VLOOKUP(A9572,Respondents!A:B,2,FALSE)</f>
        <v>Other Respondents</v>
      </c>
      <c r="F9572" s="3" t="str">
        <f>VLOOKUP(A9572,Respondents!A:C,3,FALSE)</f>
        <v>Academics</v>
      </c>
      <c r="G9572" s="3">
        <f t="shared" si="398"/>
        <v>1</v>
      </c>
      <c r="H9572" s="3">
        <f t="shared" si="399"/>
        <v>0</v>
      </c>
    </row>
    <row r="9573" spans="1:8" x14ac:dyDescent="0.3">
      <c r="A9573" t="s">
        <v>63</v>
      </c>
      <c r="B9573" t="s">
        <v>153</v>
      </c>
      <c r="C9573" t="s">
        <v>158</v>
      </c>
      <c r="D9573" t="s">
        <v>155</v>
      </c>
      <c r="E9573" s="3" t="str">
        <f>VLOOKUP(A9573,Respondents!A:B,2,FALSE)</f>
        <v>Other Respondents</v>
      </c>
      <c r="F9573" s="3" t="str">
        <f>VLOOKUP(A9573,Respondents!A:C,3,FALSE)</f>
        <v>Academics</v>
      </c>
      <c r="G9573" s="3">
        <f t="shared" si="398"/>
        <v>1</v>
      </c>
      <c r="H9573" s="3">
        <f t="shared" si="399"/>
        <v>0</v>
      </c>
    </row>
    <row r="9574" spans="1:8" x14ac:dyDescent="0.3">
      <c r="A9574" t="s">
        <v>63</v>
      </c>
      <c r="B9574" t="s">
        <v>153</v>
      </c>
      <c r="C9574" t="s">
        <v>160</v>
      </c>
      <c r="D9574" t="s">
        <v>155</v>
      </c>
      <c r="E9574" s="3" t="str">
        <f>VLOOKUP(A9574,Respondents!A:B,2,FALSE)</f>
        <v>Other Respondents</v>
      </c>
      <c r="F9574" s="3" t="str">
        <f>VLOOKUP(A9574,Respondents!A:C,3,FALSE)</f>
        <v>Academics</v>
      </c>
      <c r="G9574" s="3">
        <f t="shared" si="398"/>
        <v>1</v>
      </c>
      <c r="H9574" s="3">
        <f t="shared" si="399"/>
        <v>0</v>
      </c>
    </row>
    <row r="9575" spans="1:8" x14ac:dyDescent="0.3">
      <c r="A9575" t="s">
        <v>63</v>
      </c>
      <c r="B9575" t="s">
        <v>153</v>
      </c>
      <c r="C9575" t="s">
        <v>161</v>
      </c>
      <c r="D9575" t="s">
        <v>155</v>
      </c>
      <c r="E9575" s="3" t="str">
        <f>VLOOKUP(A9575,Respondents!A:B,2,FALSE)</f>
        <v>Other Respondents</v>
      </c>
      <c r="F9575" s="3" t="str">
        <f>VLOOKUP(A9575,Respondents!A:C,3,FALSE)</f>
        <v>Academics</v>
      </c>
      <c r="G9575" s="3">
        <f t="shared" si="398"/>
        <v>1</v>
      </c>
      <c r="H9575" s="3">
        <f t="shared" si="399"/>
        <v>0</v>
      </c>
    </row>
    <row r="9576" spans="1:8" x14ac:dyDescent="0.3">
      <c r="A9576" t="s">
        <v>63</v>
      </c>
      <c r="B9576" t="s">
        <v>153</v>
      </c>
      <c r="C9576" t="s">
        <v>300</v>
      </c>
      <c r="D9576" t="s">
        <v>155</v>
      </c>
      <c r="E9576" s="3" t="str">
        <f>VLOOKUP(A9576,Respondents!A:B,2,FALSE)</f>
        <v>Other Respondents</v>
      </c>
      <c r="F9576" s="3" t="str">
        <f>VLOOKUP(A9576,Respondents!A:C,3,FALSE)</f>
        <v>Academics</v>
      </c>
      <c r="G9576" s="3">
        <f t="shared" si="398"/>
        <v>2</v>
      </c>
      <c r="H9576" s="3">
        <f t="shared" si="399"/>
        <v>0</v>
      </c>
    </row>
    <row r="9577" spans="1:8" x14ac:dyDescent="0.3">
      <c r="A9577" t="s">
        <v>63</v>
      </c>
      <c r="B9577" t="s">
        <v>153</v>
      </c>
      <c r="C9577" t="s">
        <v>301</v>
      </c>
      <c r="D9577" t="s">
        <v>155</v>
      </c>
      <c r="E9577" s="3" t="str">
        <f>VLOOKUP(A9577,Respondents!A:B,2,FALSE)</f>
        <v>Other Respondents</v>
      </c>
      <c r="F9577" s="3" t="str">
        <f>VLOOKUP(A9577,Respondents!A:C,3,FALSE)</f>
        <v>Academics</v>
      </c>
      <c r="G9577" s="3">
        <f t="shared" si="398"/>
        <v>2</v>
      </c>
      <c r="H9577" s="3">
        <f t="shared" si="399"/>
        <v>0</v>
      </c>
    </row>
    <row r="9578" spans="1:8" x14ac:dyDescent="0.3">
      <c r="A9578" t="s">
        <v>63</v>
      </c>
      <c r="B9578" t="s">
        <v>153</v>
      </c>
      <c r="C9578" t="s">
        <v>302</v>
      </c>
      <c r="D9578" t="s">
        <v>155</v>
      </c>
      <c r="E9578" s="3" t="str">
        <f>VLOOKUP(A9578,Respondents!A:B,2,FALSE)</f>
        <v>Other Respondents</v>
      </c>
      <c r="F9578" s="3" t="str">
        <f>VLOOKUP(A9578,Respondents!A:C,3,FALSE)</f>
        <v>Academics</v>
      </c>
      <c r="G9578" s="3">
        <f t="shared" si="398"/>
        <v>2</v>
      </c>
      <c r="H9578" s="3">
        <f t="shared" si="399"/>
        <v>0</v>
      </c>
    </row>
    <row r="9579" spans="1:8" x14ac:dyDescent="0.3">
      <c r="A9579" t="s">
        <v>63</v>
      </c>
      <c r="B9579" t="s">
        <v>153</v>
      </c>
      <c r="C9579" t="s">
        <v>303</v>
      </c>
      <c r="D9579" t="s">
        <v>155</v>
      </c>
      <c r="E9579" s="3" t="str">
        <f>VLOOKUP(A9579,Respondents!A:B,2,FALSE)</f>
        <v>Other Respondents</v>
      </c>
      <c r="F9579" s="3" t="str">
        <f>VLOOKUP(A9579,Respondents!A:C,3,FALSE)</f>
        <v>Academics</v>
      </c>
      <c r="G9579" s="3">
        <f t="shared" si="398"/>
        <v>2</v>
      </c>
      <c r="H9579" s="3">
        <f t="shared" si="399"/>
        <v>0</v>
      </c>
    </row>
    <row r="9580" spans="1:8" x14ac:dyDescent="0.3">
      <c r="A9580" t="s">
        <v>63</v>
      </c>
      <c r="B9580" t="s">
        <v>153</v>
      </c>
      <c r="C9580" t="s">
        <v>304</v>
      </c>
      <c r="D9580" t="s">
        <v>155</v>
      </c>
      <c r="E9580" s="3" t="str">
        <f>VLOOKUP(A9580,Respondents!A:B,2,FALSE)</f>
        <v>Other Respondents</v>
      </c>
      <c r="F9580" s="3" t="str">
        <f>VLOOKUP(A9580,Respondents!A:C,3,FALSE)</f>
        <v>Academics</v>
      </c>
      <c r="G9580" s="3">
        <f t="shared" si="398"/>
        <v>2</v>
      </c>
      <c r="H9580" s="3">
        <f t="shared" si="399"/>
        <v>0</v>
      </c>
    </row>
    <row r="9581" spans="1:8" x14ac:dyDescent="0.3">
      <c r="A9581" t="s">
        <v>63</v>
      </c>
      <c r="B9581" t="s">
        <v>180</v>
      </c>
      <c r="C9581" t="s">
        <v>181</v>
      </c>
      <c r="D9581" t="s">
        <v>155</v>
      </c>
      <c r="E9581" s="3" t="str">
        <f>VLOOKUP(A9581,Respondents!A:B,2,FALSE)</f>
        <v>Other Respondents</v>
      </c>
      <c r="F9581" s="3" t="str">
        <f>VLOOKUP(A9581,Respondents!A:C,3,FALSE)</f>
        <v>Academics</v>
      </c>
      <c r="G9581" s="3">
        <f t="shared" si="398"/>
        <v>1</v>
      </c>
      <c r="H9581" s="3">
        <f t="shared" si="399"/>
        <v>0</v>
      </c>
    </row>
    <row r="9582" spans="1:8" x14ac:dyDescent="0.3">
      <c r="A9582" t="s">
        <v>63</v>
      </c>
      <c r="B9582" t="s">
        <v>180</v>
      </c>
      <c r="C9582" t="s">
        <v>182</v>
      </c>
      <c r="D9582" t="s">
        <v>159</v>
      </c>
      <c r="E9582" s="3" t="str">
        <f>VLOOKUP(A9582,Respondents!A:B,2,FALSE)</f>
        <v>Other Respondents</v>
      </c>
      <c r="F9582" s="3" t="str">
        <f>VLOOKUP(A9582,Respondents!A:C,3,FALSE)</f>
        <v>Academics</v>
      </c>
      <c r="G9582" s="3">
        <f t="shared" si="398"/>
        <v>1</v>
      </c>
      <c r="H9582" s="3">
        <f t="shared" si="399"/>
        <v>1</v>
      </c>
    </row>
    <row r="9583" spans="1:8" x14ac:dyDescent="0.3">
      <c r="A9583" t="s">
        <v>63</v>
      </c>
      <c r="B9583" t="s">
        <v>180</v>
      </c>
      <c r="C9583" t="s">
        <v>183</v>
      </c>
      <c r="D9583" t="s">
        <v>155</v>
      </c>
      <c r="E9583" s="3" t="str">
        <f>VLOOKUP(A9583,Respondents!A:B,2,FALSE)</f>
        <v>Other Respondents</v>
      </c>
      <c r="F9583" s="3" t="str">
        <f>VLOOKUP(A9583,Respondents!A:C,3,FALSE)</f>
        <v>Academics</v>
      </c>
      <c r="G9583" s="3">
        <f t="shared" si="398"/>
        <v>1</v>
      </c>
      <c r="H9583" s="3">
        <f t="shared" si="399"/>
        <v>0</v>
      </c>
    </row>
    <row r="9584" spans="1:8" x14ac:dyDescent="0.3">
      <c r="A9584" t="s">
        <v>63</v>
      </c>
      <c r="B9584" t="s">
        <v>180</v>
      </c>
      <c r="C9584" t="s">
        <v>184</v>
      </c>
      <c r="D9584" t="s">
        <v>155</v>
      </c>
      <c r="E9584" s="3" t="str">
        <f>VLOOKUP(A9584,Respondents!A:B,2,FALSE)</f>
        <v>Other Respondents</v>
      </c>
      <c r="F9584" s="3" t="str">
        <f>VLOOKUP(A9584,Respondents!A:C,3,FALSE)</f>
        <v>Academics</v>
      </c>
      <c r="G9584" s="3">
        <f t="shared" si="398"/>
        <v>1</v>
      </c>
      <c r="H9584" s="3">
        <f t="shared" si="399"/>
        <v>0</v>
      </c>
    </row>
    <row r="9585" spans="1:8" x14ac:dyDescent="0.3">
      <c r="A9585" t="s">
        <v>63</v>
      </c>
      <c r="B9585" t="s">
        <v>180</v>
      </c>
      <c r="C9585" t="s">
        <v>185</v>
      </c>
      <c r="D9585" t="s">
        <v>155</v>
      </c>
      <c r="E9585" s="3" t="str">
        <f>VLOOKUP(A9585,Respondents!A:B,2,FALSE)</f>
        <v>Other Respondents</v>
      </c>
      <c r="F9585" s="3" t="str">
        <f>VLOOKUP(A9585,Respondents!A:C,3,FALSE)</f>
        <v>Academics</v>
      </c>
      <c r="G9585" s="3">
        <f t="shared" si="398"/>
        <v>1</v>
      </c>
      <c r="H9585" s="3">
        <f t="shared" si="399"/>
        <v>0</v>
      </c>
    </row>
    <row r="9586" spans="1:8" x14ac:dyDescent="0.3">
      <c r="A9586" t="s">
        <v>63</v>
      </c>
      <c r="B9586" t="s">
        <v>180</v>
      </c>
      <c r="C9586" t="s">
        <v>186</v>
      </c>
      <c r="D9586" t="s">
        <v>155</v>
      </c>
      <c r="E9586" s="3" t="str">
        <f>VLOOKUP(A9586,Respondents!A:B,2,FALSE)</f>
        <v>Other Respondents</v>
      </c>
      <c r="F9586" s="3" t="str">
        <f>VLOOKUP(A9586,Respondents!A:C,3,FALSE)</f>
        <v>Academics</v>
      </c>
      <c r="G9586" s="3">
        <f t="shared" si="398"/>
        <v>1</v>
      </c>
      <c r="H9586" s="3">
        <f t="shared" si="399"/>
        <v>0</v>
      </c>
    </row>
    <row r="9587" spans="1:8" x14ac:dyDescent="0.3">
      <c r="A9587" t="s">
        <v>63</v>
      </c>
      <c r="B9587" t="s">
        <v>180</v>
      </c>
      <c r="C9587" t="s">
        <v>305</v>
      </c>
      <c r="D9587" t="s">
        <v>155</v>
      </c>
      <c r="E9587" s="3" t="str">
        <f>VLOOKUP(A9587,Respondents!A:B,2,FALSE)</f>
        <v>Other Respondents</v>
      </c>
      <c r="F9587" s="3" t="str">
        <f>VLOOKUP(A9587,Respondents!A:C,3,FALSE)</f>
        <v>Academics</v>
      </c>
      <c r="G9587" s="3">
        <f t="shared" si="398"/>
        <v>2</v>
      </c>
      <c r="H9587" s="3">
        <f t="shared" si="399"/>
        <v>0</v>
      </c>
    </row>
    <row r="9588" spans="1:8" x14ac:dyDescent="0.3">
      <c r="A9588" t="s">
        <v>63</v>
      </c>
      <c r="B9588" t="s">
        <v>180</v>
      </c>
      <c r="C9588" t="s">
        <v>306</v>
      </c>
      <c r="D9588" t="s">
        <v>155</v>
      </c>
      <c r="E9588" s="3" t="str">
        <f>VLOOKUP(A9588,Respondents!A:B,2,FALSE)</f>
        <v>Other Respondents</v>
      </c>
      <c r="F9588" s="3" t="str">
        <f>VLOOKUP(A9588,Respondents!A:C,3,FALSE)</f>
        <v>Academics</v>
      </c>
      <c r="G9588" s="3">
        <f t="shared" si="398"/>
        <v>2</v>
      </c>
      <c r="H9588" s="3">
        <f t="shared" si="399"/>
        <v>0</v>
      </c>
    </row>
    <row r="9589" spans="1:8" x14ac:dyDescent="0.3">
      <c r="A9589" t="s">
        <v>63</v>
      </c>
      <c r="B9589" t="s">
        <v>180</v>
      </c>
      <c r="C9589" t="s">
        <v>307</v>
      </c>
      <c r="D9589" t="s">
        <v>155</v>
      </c>
      <c r="E9589" s="3" t="str">
        <f>VLOOKUP(A9589,Respondents!A:B,2,FALSE)</f>
        <v>Other Respondents</v>
      </c>
      <c r="F9589" s="3" t="str">
        <f>VLOOKUP(A9589,Respondents!A:C,3,FALSE)</f>
        <v>Academics</v>
      </c>
      <c r="G9589" s="3">
        <f t="shared" si="398"/>
        <v>2</v>
      </c>
      <c r="H9589" s="3">
        <f t="shared" si="399"/>
        <v>0</v>
      </c>
    </row>
    <row r="9590" spans="1:8" x14ac:dyDescent="0.3">
      <c r="A9590" t="s">
        <v>63</v>
      </c>
      <c r="B9590" t="s">
        <v>180</v>
      </c>
      <c r="C9590" t="s">
        <v>308</v>
      </c>
      <c r="D9590" t="s">
        <v>155</v>
      </c>
      <c r="E9590" s="3" t="str">
        <f>VLOOKUP(A9590,Respondents!A:B,2,FALSE)</f>
        <v>Other Respondents</v>
      </c>
      <c r="F9590" s="3" t="str">
        <f>VLOOKUP(A9590,Respondents!A:C,3,FALSE)</f>
        <v>Academics</v>
      </c>
      <c r="G9590" s="3">
        <f t="shared" si="398"/>
        <v>2</v>
      </c>
      <c r="H9590" s="3">
        <f t="shared" si="399"/>
        <v>0</v>
      </c>
    </row>
    <row r="9591" spans="1:8" x14ac:dyDescent="0.3">
      <c r="A9591" t="s">
        <v>63</v>
      </c>
      <c r="B9591" t="s">
        <v>180</v>
      </c>
      <c r="C9591" t="s">
        <v>309</v>
      </c>
      <c r="D9591" t="s">
        <v>155</v>
      </c>
      <c r="E9591" s="3" t="str">
        <f>VLOOKUP(A9591,Respondents!A:B,2,FALSE)</f>
        <v>Other Respondents</v>
      </c>
      <c r="F9591" s="3" t="str">
        <f>VLOOKUP(A9591,Respondents!A:C,3,FALSE)</f>
        <v>Academics</v>
      </c>
      <c r="G9591" s="3">
        <f t="shared" si="398"/>
        <v>2</v>
      </c>
      <c r="H9591" s="3">
        <f t="shared" si="399"/>
        <v>0</v>
      </c>
    </row>
    <row r="9592" spans="1:8" x14ac:dyDescent="0.3">
      <c r="A9592" t="s">
        <v>63</v>
      </c>
      <c r="B9592" t="s">
        <v>180</v>
      </c>
      <c r="C9592" t="s">
        <v>310</v>
      </c>
      <c r="D9592" t="s">
        <v>155</v>
      </c>
      <c r="E9592" s="3" t="str">
        <f>VLOOKUP(A9592,Respondents!A:B,2,FALSE)</f>
        <v>Other Respondents</v>
      </c>
      <c r="F9592" s="3" t="str">
        <f>VLOOKUP(A9592,Respondents!A:C,3,FALSE)</f>
        <v>Academics</v>
      </c>
      <c r="G9592" s="3">
        <f t="shared" si="398"/>
        <v>2</v>
      </c>
      <c r="H9592" s="3">
        <f t="shared" si="399"/>
        <v>0</v>
      </c>
    </row>
    <row r="9593" spans="1:8" x14ac:dyDescent="0.3">
      <c r="A9593" t="s">
        <v>63</v>
      </c>
      <c r="B9593" t="s">
        <v>180</v>
      </c>
      <c r="C9593" t="s">
        <v>311</v>
      </c>
      <c r="D9593" t="s">
        <v>155</v>
      </c>
      <c r="E9593" s="3" t="str">
        <f>VLOOKUP(A9593,Respondents!A:B,2,FALSE)</f>
        <v>Other Respondents</v>
      </c>
      <c r="F9593" s="3" t="str">
        <f>VLOOKUP(A9593,Respondents!A:C,3,FALSE)</f>
        <v>Academics</v>
      </c>
      <c r="G9593" s="3">
        <f t="shared" si="398"/>
        <v>2</v>
      </c>
      <c r="H9593" s="3">
        <f t="shared" si="399"/>
        <v>0</v>
      </c>
    </row>
    <row r="9594" spans="1:8" x14ac:dyDescent="0.3">
      <c r="A9594" t="s">
        <v>63</v>
      </c>
      <c r="B9594" t="s">
        <v>216</v>
      </c>
      <c r="C9594" t="s">
        <v>217</v>
      </c>
      <c r="D9594" t="s">
        <v>155</v>
      </c>
      <c r="E9594" s="3" t="str">
        <f>VLOOKUP(A9594,Respondents!A:B,2,FALSE)</f>
        <v>Other Respondents</v>
      </c>
      <c r="F9594" s="3" t="str">
        <f>VLOOKUP(A9594,Respondents!A:C,3,FALSE)</f>
        <v>Academics</v>
      </c>
      <c r="G9594" s="3">
        <f t="shared" si="398"/>
        <v>1</v>
      </c>
      <c r="H9594" s="3">
        <f t="shared" si="399"/>
        <v>0</v>
      </c>
    </row>
    <row r="9595" spans="1:8" x14ac:dyDescent="0.3">
      <c r="A9595" t="s">
        <v>63</v>
      </c>
      <c r="B9595" t="s">
        <v>216</v>
      </c>
      <c r="C9595" t="s">
        <v>218</v>
      </c>
      <c r="D9595" t="s">
        <v>159</v>
      </c>
      <c r="E9595" s="3" t="str">
        <f>VLOOKUP(A9595,Respondents!A:B,2,FALSE)</f>
        <v>Other Respondents</v>
      </c>
      <c r="F9595" s="3" t="str">
        <f>VLOOKUP(A9595,Respondents!A:C,3,FALSE)</f>
        <v>Academics</v>
      </c>
      <c r="G9595" s="3">
        <f t="shared" si="398"/>
        <v>1</v>
      </c>
      <c r="H9595" s="3">
        <f t="shared" si="399"/>
        <v>1</v>
      </c>
    </row>
    <row r="9596" spans="1:8" x14ac:dyDescent="0.3">
      <c r="A9596" t="s">
        <v>63</v>
      </c>
      <c r="B9596" t="s">
        <v>216</v>
      </c>
      <c r="C9596" t="s">
        <v>219</v>
      </c>
      <c r="D9596" t="s">
        <v>155</v>
      </c>
      <c r="E9596" s="3" t="str">
        <f>VLOOKUP(A9596,Respondents!A:B,2,FALSE)</f>
        <v>Other Respondents</v>
      </c>
      <c r="F9596" s="3" t="str">
        <f>VLOOKUP(A9596,Respondents!A:C,3,FALSE)</f>
        <v>Academics</v>
      </c>
      <c r="G9596" s="3">
        <f t="shared" si="398"/>
        <v>1</v>
      </c>
      <c r="H9596" s="3">
        <f t="shared" si="399"/>
        <v>0</v>
      </c>
    </row>
    <row r="9597" spans="1:8" x14ac:dyDescent="0.3">
      <c r="A9597" t="s">
        <v>63</v>
      </c>
      <c r="B9597" t="s">
        <v>216</v>
      </c>
      <c r="C9597" t="s">
        <v>220</v>
      </c>
      <c r="D9597" t="s">
        <v>155</v>
      </c>
      <c r="E9597" s="3" t="str">
        <f>VLOOKUP(A9597,Respondents!A:B,2,FALSE)</f>
        <v>Other Respondents</v>
      </c>
      <c r="F9597" s="3" t="str">
        <f>VLOOKUP(A9597,Respondents!A:C,3,FALSE)</f>
        <v>Academics</v>
      </c>
      <c r="G9597" s="3">
        <f t="shared" si="398"/>
        <v>1</v>
      </c>
      <c r="H9597" s="3">
        <f t="shared" si="399"/>
        <v>0</v>
      </c>
    </row>
    <row r="9598" spans="1:8" x14ac:dyDescent="0.3">
      <c r="A9598" t="s">
        <v>63</v>
      </c>
      <c r="B9598" t="s">
        <v>216</v>
      </c>
      <c r="C9598" t="s">
        <v>221</v>
      </c>
      <c r="D9598" t="s">
        <v>155</v>
      </c>
      <c r="E9598" s="3" t="str">
        <f>VLOOKUP(A9598,Respondents!A:B,2,FALSE)</f>
        <v>Other Respondents</v>
      </c>
      <c r="F9598" s="3" t="str">
        <f>VLOOKUP(A9598,Respondents!A:C,3,FALSE)</f>
        <v>Academics</v>
      </c>
      <c r="G9598" s="3">
        <f t="shared" si="398"/>
        <v>1</v>
      </c>
      <c r="H9598" s="3">
        <f t="shared" si="399"/>
        <v>0</v>
      </c>
    </row>
    <row r="9599" spans="1:8" x14ac:dyDescent="0.3">
      <c r="A9599" t="s">
        <v>63</v>
      </c>
      <c r="B9599" t="s">
        <v>216</v>
      </c>
      <c r="C9599" t="s">
        <v>312</v>
      </c>
      <c r="D9599" t="s">
        <v>155</v>
      </c>
      <c r="E9599" s="3" t="str">
        <f>VLOOKUP(A9599,Respondents!A:B,2,FALSE)</f>
        <v>Other Respondents</v>
      </c>
      <c r="F9599" s="3" t="str">
        <f>VLOOKUP(A9599,Respondents!A:C,3,FALSE)</f>
        <v>Academics</v>
      </c>
      <c r="G9599" s="3">
        <f t="shared" si="398"/>
        <v>1</v>
      </c>
      <c r="H9599" s="3">
        <f t="shared" si="399"/>
        <v>0</v>
      </c>
    </row>
    <row r="9600" spans="1:8" x14ac:dyDescent="0.3">
      <c r="A9600" t="s">
        <v>63</v>
      </c>
      <c r="B9600" t="s">
        <v>216</v>
      </c>
      <c r="C9600" t="s">
        <v>276</v>
      </c>
      <c r="D9600" t="s">
        <v>155</v>
      </c>
      <c r="E9600" s="3" t="str">
        <f>VLOOKUP(A9600,Respondents!A:B,2,FALSE)</f>
        <v>Other Respondents</v>
      </c>
      <c r="F9600" s="3" t="str">
        <f>VLOOKUP(A9600,Respondents!A:C,3,FALSE)</f>
        <v>Academics</v>
      </c>
      <c r="G9600" s="3">
        <f t="shared" si="398"/>
        <v>2</v>
      </c>
      <c r="H9600" s="3">
        <f t="shared" si="399"/>
        <v>0</v>
      </c>
    </row>
    <row r="9601" spans="1:8" x14ac:dyDescent="0.3">
      <c r="A9601" t="s">
        <v>63</v>
      </c>
      <c r="B9601" t="s">
        <v>216</v>
      </c>
      <c r="C9601" t="s">
        <v>313</v>
      </c>
      <c r="D9601" t="s">
        <v>155</v>
      </c>
      <c r="E9601" s="3" t="str">
        <f>VLOOKUP(A9601,Respondents!A:B,2,FALSE)</f>
        <v>Other Respondents</v>
      </c>
      <c r="F9601" s="3" t="str">
        <f>VLOOKUP(A9601,Respondents!A:C,3,FALSE)</f>
        <v>Academics</v>
      </c>
      <c r="G9601" s="3">
        <f t="shared" si="398"/>
        <v>2</v>
      </c>
      <c r="H9601" s="3">
        <f t="shared" si="399"/>
        <v>0</v>
      </c>
    </row>
    <row r="9602" spans="1:8" x14ac:dyDescent="0.3">
      <c r="A9602" t="s">
        <v>63</v>
      </c>
      <c r="B9602" t="s">
        <v>216</v>
      </c>
      <c r="C9602" t="s">
        <v>378</v>
      </c>
      <c r="D9602" t="s">
        <v>155</v>
      </c>
      <c r="E9602" s="3" t="str">
        <f>VLOOKUP(A9602,Respondents!A:B,2,FALSE)</f>
        <v>Other Respondents</v>
      </c>
      <c r="F9602" s="3" t="str">
        <f>VLOOKUP(A9602,Respondents!A:C,3,FALSE)</f>
        <v>Academics</v>
      </c>
      <c r="G9602" s="3">
        <f t="shared" si="398"/>
        <v>2</v>
      </c>
      <c r="H9602" s="3">
        <f t="shared" si="399"/>
        <v>0</v>
      </c>
    </row>
    <row r="9603" spans="1:8" x14ac:dyDescent="0.3">
      <c r="A9603" t="s">
        <v>63</v>
      </c>
      <c r="B9603" t="s">
        <v>216</v>
      </c>
      <c r="C9603" t="s">
        <v>379</v>
      </c>
      <c r="D9603" t="s">
        <v>155</v>
      </c>
      <c r="E9603" s="3" t="str">
        <f>VLOOKUP(A9603,Respondents!A:B,2,FALSE)</f>
        <v>Other Respondents</v>
      </c>
      <c r="F9603" s="3" t="str">
        <f>VLOOKUP(A9603,Respondents!A:C,3,FALSE)</f>
        <v>Academics</v>
      </c>
      <c r="G9603" s="3">
        <f t="shared" si="398"/>
        <v>2</v>
      </c>
      <c r="H9603" s="3">
        <f t="shared" si="399"/>
        <v>0</v>
      </c>
    </row>
    <row r="9604" spans="1:8" x14ac:dyDescent="0.3">
      <c r="A9604" t="s">
        <v>63</v>
      </c>
      <c r="B9604" t="s">
        <v>208</v>
      </c>
      <c r="C9604" t="s">
        <v>209</v>
      </c>
      <c r="D9604" t="s">
        <v>159</v>
      </c>
      <c r="E9604" s="3" t="str">
        <f>VLOOKUP(A9604,Respondents!A:B,2,FALSE)</f>
        <v>Other Respondents</v>
      </c>
      <c r="F9604" s="3" t="str">
        <f>VLOOKUP(A9604,Respondents!A:C,3,FALSE)</f>
        <v>Academics</v>
      </c>
      <c r="G9604" s="3">
        <f t="shared" si="398"/>
        <v>1</v>
      </c>
      <c r="H9604" s="3">
        <f t="shared" si="399"/>
        <v>1</v>
      </c>
    </row>
    <row r="9605" spans="1:8" x14ac:dyDescent="0.3">
      <c r="A9605" t="s">
        <v>63</v>
      </c>
      <c r="B9605" t="s">
        <v>208</v>
      </c>
      <c r="C9605" t="s">
        <v>210</v>
      </c>
      <c r="D9605" t="s">
        <v>155</v>
      </c>
      <c r="E9605" s="3" t="str">
        <f>VLOOKUP(A9605,Respondents!A:B,2,FALSE)</f>
        <v>Other Respondents</v>
      </c>
      <c r="F9605" s="3" t="str">
        <f>VLOOKUP(A9605,Respondents!A:C,3,FALSE)</f>
        <v>Academics</v>
      </c>
      <c r="G9605" s="3">
        <f t="shared" si="398"/>
        <v>1</v>
      </c>
      <c r="H9605" s="3">
        <f t="shared" si="399"/>
        <v>0</v>
      </c>
    </row>
    <row r="9606" spans="1:8" x14ac:dyDescent="0.3">
      <c r="A9606" t="s">
        <v>63</v>
      </c>
      <c r="B9606" t="s">
        <v>208</v>
      </c>
      <c r="C9606" t="s">
        <v>211</v>
      </c>
      <c r="D9606" t="s">
        <v>155</v>
      </c>
      <c r="E9606" s="3" t="str">
        <f>VLOOKUP(A9606,Respondents!A:B,2,FALSE)</f>
        <v>Other Respondents</v>
      </c>
      <c r="F9606" s="3" t="str">
        <f>VLOOKUP(A9606,Respondents!A:C,3,FALSE)</f>
        <v>Academics</v>
      </c>
      <c r="G9606" s="3">
        <f t="shared" si="398"/>
        <v>1</v>
      </c>
      <c r="H9606" s="3">
        <f t="shared" si="399"/>
        <v>0</v>
      </c>
    </row>
    <row r="9607" spans="1:8" x14ac:dyDescent="0.3">
      <c r="A9607" t="s">
        <v>63</v>
      </c>
      <c r="B9607" t="s">
        <v>208</v>
      </c>
      <c r="C9607" t="s">
        <v>212</v>
      </c>
      <c r="D9607" t="s">
        <v>155</v>
      </c>
      <c r="E9607" s="3" t="str">
        <f>VLOOKUP(A9607,Respondents!A:B,2,FALSE)</f>
        <v>Other Respondents</v>
      </c>
      <c r="F9607" s="3" t="str">
        <f>VLOOKUP(A9607,Respondents!A:C,3,FALSE)</f>
        <v>Academics</v>
      </c>
      <c r="G9607" s="3">
        <f t="shared" si="398"/>
        <v>1</v>
      </c>
      <c r="H9607" s="3">
        <f t="shared" si="399"/>
        <v>0</v>
      </c>
    </row>
    <row r="9608" spans="1:8" x14ac:dyDescent="0.3">
      <c r="A9608" t="s">
        <v>63</v>
      </c>
      <c r="B9608" t="s">
        <v>208</v>
      </c>
      <c r="C9608" t="s">
        <v>213</v>
      </c>
      <c r="D9608" t="s">
        <v>155</v>
      </c>
      <c r="E9608" s="3" t="str">
        <f>VLOOKUP(A9608,Respondents!A:B,2,FALSE)</f>
        <v>Other Respondents</v>
      </c>
      <c r="F9608" s="3" t="str">
        <f>VLOOKUP(A9608,Respondents!A:C,3,FALSE)</f>
        <v>Academics</v>
      </c>
      <c r="G9608" s="3">
        <f t="shared" si="398"/>
        <v>1</v>
      </c>
      <c r="H9608" s="3">
        <f t="shared" si="399"/>
        <v>0</v>
      </c>
    </row>
    <row r="9609" spans="1:8" x14ac:dyDescent="0.3">
      <c r="A9609" t="s">
        <v>63</v>
      </c>
      <c r="B9609" t="s">
        <v>208</v>
      </c>
      <c r="C9609" t="s">
        <v>214</v>
      </c>
      <c r="D9609" t="s">
        <v>155</v>
      </c>
      <c r="E9609" s="3" t="str">
        <f>VLOOKUP(A9609,Respondents!A:B,2,FALSE)</f>
        <v>Other Respondents</v>
      </c>
      <c r="F9609" s="3" t="str">
        <f>VLOOKUP(A9609,Respondents!A:C,3,FALSE)</f>
        <v>Academics</v>
      </c>
      <c r="G9609" s="3">
        <f t="shared" si="398"/>
        <v>1</v>
      </c>
      <c r="H9609" s="3">
        <f t="shared" si="399"/>
        <v>0</v>
      </c>
    </row>
    <row r="9610" spans="1:8" x14ac:dyDescent="0.3">
      <c r="A9610" t="s">
        <v>63</v>
      </c>
      <c r="B9610" t="s">
        <v>208</v>
      </c>
      <c r="C9610" t="s">
        <v>215</v>
      </c>
      <c r="D9610" t="s">
        <v>155</v>
      </c>
      <c r="E9610" s="3" t="str">
        <f>VLOOKUP(A9610,Respondents!A:B,2,FALSE)</f>
        <v>Other Respondents</v>
      </c>
      <c r="F9610" s="3" t="str">
        <f>VLOOKUP(A9610,Respondents!A:C,3,FALSE)</f>
        <v>Academics</v>
      </c>
      <c r="G9610" s="3">
        <f t="shared" ref="G9610:G9673" si="400">IF(LEN(C9610)-LEN(SUBSTITUTE(C9610,".",""))&lt;=1,1,2)</f>
        <v>2</v>
      </c>
      <c r="H9610" s="3">
        <f t="shared" ref="H9610:H9673" si="401">IF(D9610="Yes",1,0)</f>
        <v>0</v>
      </c>
    </row>
    <row r="9611" spans="1:8" x14ac:dyDescent="0.3">
      <c r="A9611" t="s">
        <v>63</v>
      </c>
      <c r="B9611" t="s">
        <v>208</v>
      </c>
      <c r="C9611" t="s">
        <v>380</v>
      </c>
      <c r="D9611" t="s">
        <v>155</v>
      </c>
      <c r="E9611" s="3" t="str">
        <f>VLOOKUP(A9611,Respondents!A:B,2,FALSE)</f>
        <v>Other Respondents</v>
      </c>
      <c r="F9611" s="3" t="str">
        <f>VLOOKUP(A9611,Respondents!A:C,3,FALSE)</f>
        <v>Academics</v>
      </c>
      <c r="G9611" s="3">
        <f t="shared" si="400"/>
        <v>2</v>
      </c>
      <c r="H9611" s="3">
        <f t="shared" si="401"/>
        <v>0</v>
      </c>
    </row>
    <row r="9612" spans="1:8" x14ac:dyDescent="0.3">
      <c r="A9612" t="s">
        <v>63</v>
      </c>
      <c r="B9612" t="s">
        <v>208</v>
      </c>
      <c r="C9612" t="s">
        <v>267</v>
      </c>
      <c r="D9612" t="s">
        <v>155</v>
      </c>
      <c r="E9612" s="3" t="str">
        <f>VLOOKUP(A9612,Respondents!A:B,2,FALSE)</f>
        <v>Other Respondents</v>
      </c>
      <c r="F9612" s="3" t="str">
        <f>VLOOKUP(A9612,Respondents!A:C,3,FALSE)</f>
        <v>Academics</v>
      </c>
      <c r="G9612" s="3">
        <f t="shared" si="400"/>
        <v>2</v>
      </c>
      <c r="H9612" s="3">
        <f t="shared" si="401"/>
        <v>0</v>
      </c>
    </row>
    <row r="9613" spans="1:8" x14ac:dyDescent="0.3">
      <c r="A9613" t="s">
        <v>63</v>
      </c>
      <c r="B9613" t="s">
        <v>208</v>
      </c>
      <c r="C9613" t="s">
        <v>268</v>
      </c>
      <c r="D9613" t="s">
        <v>155</v>
      </c>
      <c r="E9613" s="3" t="str">
        <f>VLOOKUP(A9613,Respondents!A:B,2,FALSE)</f>
        <v>Other Respondents</v>
      </c>
      <c r="F9613" s="3" t="str">
        <f>VLOOKUP(A9613,Respondents!A:C,3,FALSE)</f>
        <v>Academics</v>
      </c>
      <c r="G9613" s="3">
        <f t="shared" si="400"/>
        <v>2</v>
      </c>
      <c r="H9613" s="3">
        <f t="shared" si="401"/>
        <v>0</v>
      </c>
    </row>
    <row r="9614" spans="1:8" x14ac:dyDescent="0.3">
      <c r="A9614" t="s">
        <v>63</v>
      </c>
      <c r="B9614" t="s">
        <v>208</v>
      </c>
      <c r="C9614" t="s">
        <v>381</v>
      </c>
      <c r="D9614" t="s">
        <v>155</v>
      </c>
      <c r="E9614" s="3" t="str">
        <f>VLOOKUP(A9614,Respondents!A:B,2,FALSE)</f>
        <v>Other Respondents</v>
      </c>
      <c r="F9614" s="3" t="str">
        <f>VLOOKUP(A9614,Respondents!A:C,3,FALSE)</f>
        <v>Academics</v>
      </c>
      <c r="G9614" s="3">
        <f t="shared" si="400"/>
        <v>2</v>
      </c>
      <c r="H9614" s="3">
        <f t="shared" si="401"/>
        <v>0</v>
      </c>
    </row>
    <row r="9615" spans="1:8" x14ac:dyDescent="0.3">
      <c r="A9615" t="s">
        <v>63</v>
      </c>
      <c r="B9615" t="s">
        <v>222</v>
      </c>
      <c r="C9615" t="s">
        <v>223</v>
      </c>
      <c r="D9615" t="s">
        <v>159</v>
      </c>
      <c r="E9615" s="3" t="str">
        <f>VLOOKUP(A9615,Respondents!A:B,2,FALSE)</f>
        <v>Other Respondents</v>
      </c>
      <c r="F9615" s="3" t="str">
        <f>VLOOKUP(A9615,Respondents!A:C,3,FALSE)</f>
        <v>Academics</v>
      </c>
      <c r="G9615" s="3">
        <f t="shared" si="400"/>
        <v>1</v>
      </c>
      <c r="H9615" s="3">
        <f t="shared" si="401"/>
        <v>1</v>
      </c>
    </row>
    <row r="9616" spans="1:8" x14ac:dyDescent="0.3">
      <c r="A9616" t="s">
        <v>63</v>
      </c>
      <c r="B9616" t="s">
        <v>222</v>
      </c>
      <c r="C9616" t="s">
        <v>224</v>
      </c>
      <c r="D9616" t="s">
        <v>155</v>
      </c>
      <c r="E9616" s="3" t="str">
        <f>VLOOKUP(A9616,Respondents!A:B,2,FALSE)</f>
        <v>Other Respondents</v>
      </c>
      <c r="F9616" s="3" t="str">
        <f>VLOOKUP(A9616,Respondents!A:C,3,FALSE)</f>
        <v>Academics</v>
      </c>
      <c r="G9616" s="3">
        <f t="shared" si="400"/>
        <v>1</v>
      </c>
      <c r="H9616" s="3">
        <f t="shared" si="401"/>
        <v>0</v>
      </c>
    </row>
    <row r="9617" spans="1:8" x14ac:dyDescent="0.3">
      <c r="A9617" t="s">
        <v>63</v>
      </c>
      <c r="B9617" t="s">
        <v>222</v>
      </c>
      <c r="C9617" t="s">
        <v>225</v>
      </c>
      <c r="D9617" t="s">
        <v>155</v>
      </c>
      <c r="E9617" s="3" t="str">
        <f>VLOOKUP(A9617,Respondents!A:B,2,FALSE)</f>
        <v>Other Respondents</v>
      </c>
      <c r="F9617" s="3" t="str">
        <f>VLOOKUP(A9617,Respondents!A:C,3,FALSE)</f>
        <v>Academics</v>
      </c>
      <c r="G9617" s="3">
        <f t="shared" si="400"/>
        <v>1</v>
      </c>
      <c r="H9617" s="3">
        <f t="shared" si="401"/>
        <v>0</v>
      </c>
    </row>
    <row r="9618" spans="1:8" x14ac:dyDescent="0.3">
      <c r="A9618" t="s">
        <v>63</v>
      </c>
      <c r="B9618" t="s">
        <v>222</v>
      </c>
      <c r="C9618" t="s">
        <v>226</v>
      </c>
      <c r="D9618" t="s">
        <v>155</v>
      </c>
      <c r="E9618" s="3" t="str">
        <f>VLOOKUP(A9618,Respondents!A:B,2,FALSE)</f>
        <v>Other Respondents</v>
      </c>
      <c r="F9618" s="3" t="str">
        <f>VLOOKUP(A9618,Respondents!A:C,3,FALSE)</f>
        <v>Academics</v>
      </c>
      <c r="G9618" s="3">
        <f t="shared" si="400"/>
        <v>1</v>
      </c>
      <c r="H9618" s="3">
        <f t="shared" si="401"/>
        <v>0</v>
      </c>
    </row>
    <row r="9619" spans="1:8" x14ac:dyDescent="0.3">
      <c r="A9619" t="s">
        <v>63</v>
      </c>
      <c r="B9619" t="s">
        <v>222</v>
      </c>
      <c r="C9619" t="s">
        <v>227</v>
      </c>
      <c r="D9619" t="s">
        <v>155</v>
      </c>
      <c r="E9619" s="3" t="str">
        <f>VLOOKUP(A9619,Respondents!A:B,2,FALSE)</f>
        <v>Other Respondents</v>
      </c>
      <c r="F9619" s="3" t="str">
        <f>VLOOKUP(A9619,Respondents!A:C,3,FALSE)</f>
        <v>Academics</v>
      </c>
      <c r="G9619" s="3">
        <f t="shared" si="400"/>
        <v>1</v>
      </c>
      <c r="H9619" s="3">
        <f t="shared" si="401"/>
        <v>0</v>
      </c>
    </row>
    <row r="9620" spans="1:8" x14ac:dyDescent="0.3">
      <c r="A9620" t="s">
        <v>63</v>
      </c>
      <c r="B9620" t="s">
        <v>222</v>
      </c>
      <c r="C9620" t="s">
        <v>228</v>
      </c>
      <c r="D9620" t="s">
        <v>155</v>
      </c>
      <c r="E9620" s="3" t="str">
        <f>VLOOKUP(A9620,Respondents!A:B,2,FALSE)</f>
        <v>Other Respondents</v>
      </c>
      <c r="F9620" s="3" t="str">
        <f>VLOOKUP(A9620,Respondents!A:C,3,FALSE)</f>
        <v>Academics</v>
      </c>
      <c r="G9620" s="3">
        <f t="shared" si="400"/>
        <v>1</v>
      </c>
      <c r="H9620" s="3">
        <f t="shared" si="401"/>
        <v>0</v>
      </c>
    </row>
    <row r="9621" spans="1:8" x14ac:dyDescent="0.3">
      <c r="A9621" t="s">
        <v>63</v>
      </c>
      <c r="B9621" t="s">
        <v>222</v>
      </c>
      <c r="C9621" t="s">
        <v>314</v>
      </c>
      <c r="D9621" t="s">
        <v>155</v>
      </c>
      <c r="E9621" s="3" t="str">
        <f>VLOOKUP(A9621,Respondents!A:B,2,FALSE)</f>
        <v>Other Respondents</v>
      </c>
      <c r="F9621" s="3" t="str">
        <f>VLOOKUP(A9621,Respondents!A:C,3,FALSE)</f>
        <v>Academics</v>
      </c>
      <c r="G9621" s="3">
        <f t="shared" si="400"/>
        <v>2</v>
      </c>
      <c r="H9621" s="3">
        <f t="shared" si="401"/>
        <v>0</v>
      </c>
    </row>
    <row r="9622" spans="1:8" x14ac:dyDescent="0.3">
      <c r="A9622" t="s">
        <v>63</v>
      </c>
      <c r="B9622" t="s">
        <v>222</v>
      </c>
      <c r="C9622" t="s">
        <v>315</v>
      </c>
      <c r="D9622" t="s">
        <v>155</v>
      </c>
      <c r="E9622" s="3" t="str">
        <f>VLOOKUP(A9622,Respondents!A:B,2,FALSE)</f>
        <v>Other Respondents</v>
      </c>
      <c r="F9622" s="3" t="str">
        <f>VLOOKUP(A9622,Respondents!A:C,3,FALSE)</f>
        <v>Academics</v>
      </c>
      <c r="G9622" s="3">
        <f t="shared" si="400"/>
        <v>2</v>
      </c>
      <c r="H9622" s="3">
        <f t="shared" si="401"/>
        <v>0</v>
      </c>
    </row>
    <row r="9623" spans="1:8" x14ac:dyDescent="0.3">
      <c r="A9623" t="s">
        <v>63</v>
      </c>
      <c r="B9623" t="s">
        <v>222</v>
      </c>
      <c r="C9623" t="s">
        <v>271</v>
      </c>
      <c r="D9623" t="s">
        <v>155</v>
      </c>
      <c r="E9623" s="3" t="str">
        <f>VLOOKUP(A9623,Respondents!A:B,2,FALSE)</f>
        <v>Other Respondents</v>
      </c>
      <c r="F9623" s="3" t="str">
        <f>VLOOKUP(A9623,Respondents!A:C,3,FALSE)</f>
        <v>Academics</v>
      </c>
      <c r="G9623" s="3">
        <f t="shared" si="400"/>
        <v>2</v>
      </c>
      <c r="H9623" s="3">
        <f t="shared" si="401"/>
        <v>0</v>
      </c>
    </row>
    <row r="9624" spans="1:8" x14ac:dyDescent="0.3">
      <c r="A9624" t="s">
        <v>63</v>
      </c>
      <c r="B9624" t="s">
        <v>222</v>
      </c>
      <c r="C9624" t="s">
        <v>382</v>
      </c>
      <c r="D9624" t="s">
        <v>155</v>
      </c>
      <c r="E9624" s="3" t="str">
        <f>VLOOKUP(A9624,Respondents!A:B,2,FALSE)</f>
        <v>Other Respondents</v>
      </c>
      <c r="F9624" s="3" t="str">
        <f>VLOOKUP(A9624,Respondents!A:C,3,FALSE)</f>
        <v>Academics</v>
      </c>
      <c r="G9624" s="3">
        <f t="shared" si="400"/>
        <v>2</v>
      </c>
      <c r="H9624" s="3">
        <f t="shared" si="401"/>
        <v>0</v>
      </c>
    </row>
    <row r="9625" spans="1:8" x14ac:dyDescent="0.3">
      <c r="A9625" t="s">
        <v>63</v>
      </c>
      <c r="B9625" t="s">
        <v>229</v>
      </c>
      <c r="C9625" t="s">
        <v>230</v>
      </c>
      <c r="D9625" t="s">
        <v>155</v>
      </c>
      <c r="E9625" s="3" t="str">
        <f>VLOOKUP(A9625,Respondents!A:B,2,FALSE)</f>
        <v>Other Respondents</v>
      </c>
      <c r="F9625" s="3" t="str">
        <f>VLOOKUP(A9625,Respondents!A:C,3,FALSE)</f>
        <v>Academics</v>
      </c>
      <c r="G9625" s="3">
        <f t="shared" si="400"/>
        <v>1</v>
      </c>
      <c r="H9625" s="3">
        <f t="shared" si="401"/>
        <v>0</v>
      </c>
    </row>
    <row r="9626" spans="1:8" x14ac:dyDescent="0.3">
      <c r="A9626" t="s">
        <v>63</v>
      </c>
      <c r="B9626" t="s">
        <v>229</v>
      </c>
      <c r="C9626" t="s">
        <v>231</v>
      </c>
      <c r="D9626" t="s">
        <v>159</v>
      </c>
      <c r="E9626" s="3" t="str">
        <f>VLOOKUP(A9626,Respondents!A:B,2,FALSE)</f>
        <v>Other Respondents</v>
      </c>
      <c r="F9626" s="3" t="str">
        <f>VLOOKUP(A9626,Respondents!A:C,3,FALSE)</f>
        <v>Academics</v>
      </c>
      <c r="G9626" s="3">
        <f t="shared" si="400"/>
        <v>1</v>
      </c>
      <c r="H9626" s="3">
        <f t="shared" si="401"/>
        <v>1</v>
      </c>
    </row>
    <row r="9627" spans="1:8" x14ac:dyDescent="0.3">
      <c r="A9627" t="s">
        <v>63</v>
      </c>
      <c r="B9627" t="s">
        <v>229</v>
      </c>
      <c r="C9627" t="s">
        <v>232</v>
      </c>
      <c r="D9627" t="s">
        <v>155</v>
      </c>
      <c r="E9627" s="3" t="str">
        <f>VLOOKUP(A9627,Respondents!A:B,2,FALSE)</f>
        <v>Other Respondents</v>
      </c>
      <c r="F9627" s="3" t="str">
        <f>VLOOKUP(A9627,Respondents!A:C,3,FALSE)</f>
        <v>Academics</v>
      </c>
      <c r="G9627" s="3">
        <f t="shared" si="400"/>
        <v>1</v>
      </c>
      <c r="H9627" s="3">
        <f t="shared" si="401"/>
        <v>0</v>
      </c>
    </row>
    <row r="9628" spans="1:8" x14ac:dyDescent="0.3">
      <c r="A9628" t="s">
        <v>63</v>
      </c>
      <c r="B9628" t="s">
        <v>229</v>
      </c>
      <c r="C9628" t="s">
        <v>233</v>
      </c>
      <c r="D9628" t="s">
        <v>155</v>
      </c>
      <c r="E9628" s="3" t="str">
        <f>VLOOKUP(A9628,Respondents!A:B,2,FALSE)</f>
        <v>Other Respondents</v>
      </c>
      <c r="F9628" s="3" t="str">
        <f>VLOOKUP(A9628,Respondents!A:C,3,FALSE)</f>
        <v>Academics</v>
      </c>
      <c r="G9628" s="3">
        <f t="shared" si="400"/>
        <v>1</v>
      </c>
      <c r="H9628" s="3">
        <f t="shared" si="401"/>
        <v>0</v>
      </c>
    </row>
    <row r="9629" spans="1:8" x14ac:dyDescent="0.3">
      <c r="A9629" t="s">
        <v>63</v>
      </c>
      <c r="B9629" t="s">
        <v>229</v>
      </c>
      <c r="C9629" t="s">
        <v>234</v>
      </c>
      <c r="D9629" t="s">
        <v>155</v>
      </c>
      <c r="E9629" s="3" t="str">
        <f>VLOOKUP(A9629,Respondents!A:B,2,FALSE)</f>
        <v>Other Respondents</v>
      </c>
      <c r="F9629" s="3" t="str">
        <f>VLOOKUP(A9629,Respondents!A:C,3,FALSE)</f>
        <v>Academics</v>
      </c>
      <c r="G9629" s="3">
        <f t="shared" si="400"/>
        <v>1</v>
      </c>
      <c r="H9629" s="3">
        <f t="shared" si="401"/>
        <v>0</v>
      </c>
    </row>
    <row r="9630" spans="1:8" x14ac:dyDescent="0.3">
      <c r="A9630" t="s">
        <v>63</v>
      </c>
      <c r="B9630" t="s">
        <v>229</v>
      </c>
      <c r="C9630" t="s">
        <v>235</v>
      </c>
      <c r="D9630" t="s">
        <v>155</v>
      </c>
      <c r="E9630" s="3" t="str">
        <f>VLOOKUP(A9630,Respondents!A:B,2,FALSE)</f>
        <v>Other Respondents</v>
      </c>
      <c r="F9630" s="3" t="str">
        <f>VLOOKUP(A9630,Respondents!A:C,3,FALSE)</f>
        <v>Academics</v>
      </c>
      <c r="G9630" s="3">
        <f t="shared" si="400"/>
        <v>1</v>
      </c>
      <c r="H9630" s="3">
        <f t="shared" si="401"/>
        <v>0</v>
      </c>
    </row>
    <row r="9631" spans="1:8" x14ac:dyDescent="0.3">
      <c r="A9631" t="s">
        <v>63</v>
      </c>
      <c r="B9631" t="s">
        <v>229</v>
      </c>
      <c r="C9631" t="s">
        <v>316</v>
      </c>
      <c r="D9631" t="s">
        <v>155</v>
      </c>
      <c r="E9631" s="3" t="str">
        <f>VLOOKUP(A9631,Respondents!A:B,2,FALSE)</f>
        <v>Other Respondents</v>
      </c>
      <c r="F9631" s="3" t="str">
        <f>VLOOKUP(A9631,Respondents!A:C,3,FALSE)</f>
        <v>Academics</v>
      </c>
      <c r="G9631" s="3">
        <f t="shared" si="400"/>
        <v>2</v>
      </c>
      <c r="H9631" s="3">
        <f t="shared" si="401"/>
        <v>0</v>
      </c>
    </row>
    <row r="9632" spans="1:8" x14ac:dyDescent="0.3">
      <c r="A9632" t="s">
        <v>63</v>
      </c>
      <c r="B9632" t="s">
        <v>229</v>
      </c>
      <c r="C9632" t="s">
        <v>317</v>
      </c>
      <c r="D9632" t="s">
        <v>155</v>
      </c>
      <c r="E9632" s="3" t="str">
        <f>VLOOKUP(A9632,Respondents!A:B,2,FALSE)</f>
        <v>Other Respondents</v>
      </c>
      <c r="F9632" s="3" t="str">
        <f>VLOOKUP(A9632,Respondents!A:C,3,FALSE)</f>
        <v>Academics</v>
      </c>
      <c r="G9632" s="3">
        <f t="shared" si="400"/>
        <v>2</v>
      </c>
      <c r="H9632" s="3">
        <f t="shared" si="401"/>
        <v>0</v>
      </c>
    </row>
    <row r="9633" spans="1:8" x14ac:dyDescent="0.3">
      <c r="A9633" t="s">
        <v>63</v>
      </c>
      <c r="B9633" t="s">
        <v>229</v>
      </c>
      <c r="C9633" t="s">
        <v>272</v>
      </c>
      <c r="D9633" t="s">
        <v>155</v>
      </c>
      <c r="E9633" s="3" t="str">
        <f>VLOOKUP(A9633,Respondents!A:B,2,FALSE)</f>
        <v>Other Respondents</v>
      </c>
      <c r="F9633" s="3" t="str">
        <f>VLOOKUP(A9633,Respondents!A:C,3,FALSE)</f>
        <v>Academics</v>
      </c>
      <c r="G9633" s="3">
        <f t="shared" si="400"/>
        <v>2</v>
      </c>
      <c r="H9633" s="3">
        <f t="shared" si="401"/>
        <v>0</v>
      </c>
    </row>
    <row r="9634" spans="1:8" x14ac:dyDescent="0.3">
      <c r="A9634" t="s">
        <v>63</v>
      </c>
      <c r="B9634" t="s">
        <v>236</v>
      </c>
      <c r="C9634" t="s">
        <v>237</v>
      </c>
      <c r="D9634" t="s">
        <v>155</v>
      </c>
      <c r="E9634" s="3" t="str">
        <f>VLOOKUP(A9634,Respondents!A:B,2,FALSE)</f>
        <v>Other Respondents</v>
      </c>
      <c r="F9634" s="3" t="str">
        <f>VLOOKUP(A9634,Respondents!A:C,3,FALSE)</f>
        <v>Academics</v>
      </c>
      <c r="G9634" s="3">
        <f t="shared" si="400"/>
        <v>1</v>
      </c>
      <c r="H9634" s="3">
        <f t="shared" si="401"/>
        <v>0</v>
      </c>
    </row>
    <row r="9635" spans="1:8" x14ac:dyDescent="0.3">
      <c r="A9635" t="s">
        <v>63</v>
      </c>
      <c r="B9635" t="s">
        <v>236</v>
      </c>
      <c r="C9635" t="s">
        <v>238</v>
      </c>
      <c r="D9635" t="s">
        <v>159</v>
      </c>
      <c r="E9635" s="3" t="str">
        <f>VLOOKUP(A9635,Respondents!A:B,2,FALSE)</f>
        <v>Other Respondents</v>
      </c>
      <c r="F9635" s="3" t="str">
        <f>VLOOKUP(A9635,Respondents!A:C,3,FALSE)</f>
        <v>Academics</v>
      </c>
      <c r="G9635" s="3">
        <f t="shared" si="400"/>
        <v>1</v>
      </c>
      <c r="H9635" s="3">
        <f t="shared" si="401"/>
        <v>1</v>
      </c>
    </row>
    <row r="9636" spans="1:8" x14ac:dyDescent="0.3">
      <c r="A9636" t="s">
        <v>63</v>
      </c>
      <c r="B9636" t="s">
        <v>236</v>
      </c>
      <c r="C9636" t="s">
        <v>239</v>
      </c>
      <c r="D9636" t="s">
        <v>155</v>
      </c>
      <c r="E9636" s="3" t="str">
        <f>VLOOKUP(A9636,Respondents!A:B,2,FALSE)</f>
        <v>Other Respondents</v>
      </c>
      <c r="F9636" s="3" t="str">
        <f>VLOOKUP(A9636,Respondents!A:C,3,FALSE)</f>
        <v>Academics</v>
      </c>
      <c r="G9636" s="3">
        <f t="shared" si="400"/>
        <v>1</v>
      </c>
      <c r="H9636" s="3">
        <f t="shared" si="401"/>
        <v>0</v>
      </c>
    </row>
    <row r="9637" spans="1:8" x14ac:dyDescent="0.3">
      <c r="A9637" t="s">
        <v>63</v>
      </c>
      <c r="B9637" t="s">
        <v>236</v>
      </c>
      <c r="C9637" t="s">
        <v>240</v>
      </c>
      <c r="D9637" t="s">
        <v>155</v>
      </c>
      <c r="E9637" s="3" t="str">
        <f>VLOOKUP(A9637,Respondents!A:B,2,FALSE)</f>
        <v>Other Respondents</v>
      </c>
      <c r="F9637" s="3" t="str">
        <f>VLOOKUP(A9637,Respondents!A:C,3,FALSE)</f>
        <v>Academics</v>
      </c>
      <c r="G9637" s="3">
        <f t="shared" si="400"/>
        <v>1</v>
      </c>
      <c r="H9637" s="3">
        <f t="shared" si="401"/>
        <v>0</v>
      </c>
    </row>
    <row r="9638" spans="1:8" x14ac:dyDescent="0.3">
      <c r="A9638" t="s">
        <v>63</v>
      </c>
      <c r="B9638" t="s">
        <v>236</v>
      </c>
      <c r="C9638" t="s">
        <v>241</v>
      </c>
      <c r="D9638" t="s">
        <v>155</v>
      </c>
      <c r="E9638" s="3" t="str">
        <f>VLOOKUP(A9638,Respondents!A:B,2,FALSE)</f>
        <v>Other Respondents</v>
      </c>
      <c r="F9638" s="3" t="str">
        <f>VLOOKUP(A9638,Respondents!A:C,3,FALSE)</f>
        <v>Academics</v>
      </c>
      <c r="G9638" s="3">
        <f t="shared" si="400"/>
        <v>1</v>
      </c>
      <c r="H9638" s="3">
        <f t="shared" si="401"/>
        <v>0</v>
      </c>
    </row>
    <row r="9639" spans="1:8" x14ac:dyDescent="0.3">
      <c r="A9639" t="s">
        <v>63</v>
      </c>
      <c r="B9639" t="s">
        <v>236</v>
      </c>
      <c r="C9639" t="s">
        <v>242</v>
      </c>
      <c r="D9639" t="s">
        <v>155</v>
      </c>
      <c r="E9639" s="3" t="str">
        <f>VLOOKUP(A9639,Respondents!A:B,2,FALSE)</f>
        <v>Other Respondents</v>
      </c>
      <c r="F9639" s="3" t="str">
        <f>VLOOKUP(A9639,Respondents!A:C,3,FALSE)</f>
        <v>Academics</v>
      </c>
      <c r="G9639" s="3">
        <f t="shared" si="400"/>
        <v>1</v>
      </c>
      <c r="H9639" s="3">
        <f t="shared" si="401"/>
        <v>0</v>
      </c>
    </row>
    <row r="9640" spans="1:8" x14ac:dyDescent="0.3">
      <c r="A9640" t="s">
        <v>63</v>
      </c>
      <c r="B9640" t="s">
        <v>236</v>
      </c>
      <c r="C9640" t="s">
        <v>318</v>
      </c>
      <c r="D9640" t="s">
        <v>155</v>
      </c>
      <c r="E9640" s="3" t="str">
        <f>VLOOKUP(A9640,Respondents!A:B,2,FALSE)</f>
        <v>Other Respondents</v>
      </c>
      <c r="F9640" s="3" t="str">
        <f>VLOOKUP(A9640,Respondents!A:C,3,FALSE)</f>
        <v>Academics</v>
      </c>
      <c r="G9640" s="3">
        <f t="shared" si="400"/>
        <v>2</v>
      </c>
      <c r="H9640" s="3">
        <f t="shared" si="401"/>
        <v>0</v>
      </c>
    </row>
    <row r="9641" spans="1:8" x14ac:dyDescent="0.3">
      <c r="A9641" t="s">
        <v>63</v>
      </c>
      <c r="B9641" t="s">
        <v>236</v>
      </c>
      <c r="C9641" t="s">
        <v>383</v>
      </c>
      <c r="D9641" t="s">
        <v>155</v>
      </c>
      <c r="E9641" s="3" t="str">
        <f>VLOOKUP(A9641,Respondents!A:B,2,FALSE)</f>
        <v>Other Respondents</v>
      </c>
      <c r="F9641" s="3" t="str">
        <f>VLOOKUP(A9641,Respondents!A:C,3,FALSE)</f>
        <v>Academics</v>
      </c>
      <c r="G9641" s="3">
        <f t="shared" si="400"/>
        <v>2</v>
      </c>
      <c r="H9641" s="3">
        <f t="shared" si="401"/>
        <v>0</v>
      </c>
    </row>
    <row r="9642" spans="1:8" x14ac:dyDescent="0.3">
      <c r="A9642" t="s">
        <v>63</v>
      </c>
      <c r="B9642" t="s">
        <v>236</v>
      </c>
      <c r="C9642" t="s">
        <v>384</v>
      </c>
      <c r="D9642" t="s">
        <v>155</v>
      </c>
      <c r="E9642" s="3" t="str">
        <f>VLOOKUP(A9642,Respondents!A:B,2,FALSE)</f>
        <v>Other Respondents</v>
      </c>
      <c r="F9642" s="3" t="str">
        <f>VLOOKUP(A9642,Respondents!A:C,3,FALSE)</f>
        <v>Academics</v>
      </c>
      <c r="G9642" s="3">
        <f t="shared" si="400"/>
        <v>2</v>
      </c>
      <c r="H9642" s="3">
        <f t="shared" si="401"/>
        <v>0</v>
      </c>
    </row>
    <row r="9643" spans="1:8" x14ac:dyDescent="0.3">
      <c r="A9643" t="s">
        <v>63</v>
      </c>
      <c r="B9643" t="s">
        <v>236</v>
      </c>
      <c r="C9643" t="s">
        <v>319</v>
      </c>
      <c r="D9643" t="s">
        <v>159</v>
      </c>
      <c r="E9643" s="3" t="str">
        <f>VLOOKUP(A9643,Respondents!A:B,2,FALSE)</f>
        <v>Other Respondents</v>
      </c>
      <c r="F9643" s="3" t="str">
        <f>VLOOKUP(A9643,Respondents!A:C,3,FALSE)</f>
        <v>Academics</v>
      </c>
      <c r="G9643" s="3">
        <f t="shared" si="400"/>
        <v>2</v>
      </c>
      <c r="H9643" s="3">
        <f t="shared" si="401"/>
        <v>1</v>
      </c>
    </row>
    <row r="9644" spans="1:8" x14ac:dyDescent="0.3">
      <c r="A9644" t="s">
        <v>63</v>
      </c>
      <c r="B9644" t="s">
        <v>277</v>
      </c>
      <c r="C9644" t="s">
        <v>278</v>
      </c>
      <c r="D9644" t="s">
        <v>155</v>
      </c>
      <c r="E9644" s="3" t="str">
        <f>VLOOKUP(A9644,Respondents!A:B,2,FALSE)</f>
        <v>Other Respondents</v>
      </c>
      <c r="F9644" s="3" t="str">
        <f>VLOOKUP(A9644,Respondents!A:C,3,FALSE)</f>
        <v>Academics</v>
      </c>
      <c r="G9644" s="3">
        <f t="shared" si="400"/>
        <v>1</v>
      </c>
      <c r="H9644" s="3">
        <f t="shared" si="401"/>
        <v>0</v>
      </c>
    </row>
    <row r="9645" spans="1:8" x14ac:dyDescent="0.3">
      <c r="A9645" t="s">
        <v>63</v>
      </c>
      <c r="B9645" t="s">
        <v>277</v>
      </c>
      <c r="C9645" t="s">
        <v>279</v>
      </c>
      <c r="D9645" t="s">
        <v>159</v>
      </c>
      <c r="E9645" s="3" t="str">
        <f>VLOOKUP(A9645,Respondents!A:B,2,FALSE)</f>
        <v>Other Respondents</v>
      </c>
      <c r="F9645" s="3" t="str">
        <f>VLOOKUP(A9645,Respondents!A:C,3,FALSE)</f>
        <v>Academics</v>
      </c>
      <c r="G9645" s="3">
        <f t="shared" si="400"/>
        <v>1</v>
      </c>
      <c r="H9645" s="3">
        <f t="shared" si="401"/>
        <v>1</v>
      </c>
    </row>
    <row r="9646" spans="1:8" x14ac:dyDescent="0.3">
      <c r="A9646" t="s">
        <v>63</v>
      </c>
      <c r="B9646" t="s">
        <v>277</v>
      </c>
      <c r="C9646" t="s">
        <v>280</v>
      </c>
      <c r="D9646" t="s">
        <v>155</v>
      </c>
      <c r="E9646" s="3" t="str">
        <f>VLOOKUP(A9646,Respondents!A:B,2,FALSE)</f>
        <v>Other Respondents</v>
      </c>
      <c r="F9646" s="3" t="str">
        <f>VLOOKUP(A9646,Respondents!A:C,3,FALSE)</f>
        <v>Academics</v>
      </c>
      <c r="G9646" s="3">
        <f t="shared" si="400"/>
        <v>1</v>
      </c>
      <c r="H9646" s="3">
        <f t="shared" si="401"/>
        <v>0</v>
      </c>
    </row>
    <row r="9647" spans="1:8" x14ac:dyDescent="0.3">
      <c r="A9647" t="s">
        <v>63</v>
      </c>
      <c r="B9647" t="s">
        <v>277</v>
      </c>
      <c r="C9647" t="s">
        <v>281</v>
      </c>
      <c r="D9647" t="s">
        <v>155</v>
      </c>
      <c r="E9647" s="3" t="str">
        <f>VLOOKUP(A9647,Respondents!A:B,2,FALSE)</f>
        <v>Other Respondents</v>
      </c>
      <c r="F9647" s="3" t="str">
        <f>VLOOKUP(A9647,Respondents!A:C,3,FALSE)</f>
        <v>Academics</v>
      </c>
      <c r="G9647" s="3">
        <f t="shared" si="400"/>
        <v>1</v>
      </c>
      <c r="H9647" s="3">
        <f t="shared" si="401"/>
        <v>0</v>
      </c>
    </row>
    <row r="9648" spans="1:8" x14ac:dyDescent="0.3">
      <c r="A9648" t="s">
        <v>63</v>
      </c>
      <c r="B9648" t="s">
        <v>277</v>
      </c>
      <c r="C9648" t="s">
        <v>282</v>
      </c>
      <c r="D9648" t="s">
        <v>155</v>
      </c>
      <c r="E9648" s="3" t="str">
        <f>VLOOKUP(A9648,Respondents!A:B,2,FALSE)</f>
        <v>Other Respondents</v>
      </c>
      <c r="F9648" s="3" t="str">
        <f>VLOOKUP(A9648,Respondents!A:C,3,FALSE)</f>
        <v>Academics</v>
      </c>
      <c r="G9648" s="3">
        <f t="shared" si="400"/>
        <v>1</v>
      </c>
      <c r="H9648" s="3">
        <f t="shared" si="401"/>
        <v>0</v>
      </c>
    </row>
    <row r="9649" spans="1:8" x14ac:dyDescent="0.3">
      <c r="A9649" t="s">
        <v>63</v>
      </c>
      <c r="B9649" t="s">
        <v>277</v>
      </c>
      <c r="C9649" t="s">
        <v>283</v>
      </c>
      <c r="D9649" t="s">
        <v>155</v>
      </c>
      <c r="E9649" s="3" t="str">
        <f>VLOOKUP(A9649,Respondents!A:B,2,FALSE)</f>
        <v>Other Respondents</v>
      </c>
      <c r="F9649" s="3" t="str">
        <f>VLOOKUP(A9649,Respondents!A:C,3,FALSE)</f>
        <v>Academics</v>
      </c>
      <c r="G9649" s="3">
        <f t="shared" si="400"/>
        <v>1</v>
      </c>
      <c r="H9649" s="3">
        <f t="shared" si="401"/>
        <v>0</v>
      </c>
    </row>
    <row r="9650" spans="1:8" x14ac:dyDescent="0.3">
      <c r="A9650" t="s">
        <v>63</v>
      </c>
      <c r="B9650" t="s">
        <v>277</v>
      </c>
      <c r="C9650" t="s">
        <v>385</v>
      </c>
      <c r="D9650" t="s">
        <v>155</v>
      </c>
      <c r="E9650" s="3" t="str">
        <f>VLOOKUP(A9650,Respondents!A:B,2,FALSE)</f>
        <v>Other Respondents</v>
      </c>
      <c r="F9650" s="3" t="str">
        <f>VLOOKUP(A9650,Respondents!A:C,3,FALSE)</f>
        <v>Academics</v>
      </c>
      <c r="G9650" s="3">
        <f t="shared" si="400"/>
        <v>2</v>
      </c>
      <c r="H9650" s="3">
        <f t="shared" si="401"/>
        <v>0</v>
      </c>
    </row>
    <row r="9651" spans="1:8" x14ac:dyDescent="0.3">
      <c r="A9651" t="s">
        <v>63</v>
      </c>
      <c r="B9651" t="s">
        <v>277</v>
      </c>
      <c r="C9651" t="s">
        <v>320</v>
      </c>
      <c r="D9651" t="s">
        <v>159</v>
      </c>
      <c r="E9651" s="3" t="str">
        <f>VLOOKUP(A9651,Respondents!A:B,2,FALSE)</f>
        <v>Other Respondents</v>
      </c>
      <c r="F9651" s="3" t="str">
        <f>VLOOKUP(A9651,Respondents!A:C,3,FALSE)</f>
        <v>Academics</v>
      </c>
      <c r="G9651" s="3">
        <f t="shared" si="400"/>
        <v>2</v>
      </c>
      <c r="H9651" s="3">
        <f t="shared" si="401"/>
        <v>1</v>
      </c>
    </row>
    <row r="9652" spans="1:8" x14ac:dyDescent="0.3">
      <c r="A9652" t="s">
        <v>63</v>
      </c>
      <c r="B9652" t="s">
        <v>277</v>
      </c>
      <c r="C9652" t="s">
        <v>321</v>
      </c>
      <c r="D9652" t="s">
        <v>155</v>
      </c>
      <c r="E9652" s="3" t="str">
        <f>VLOOKUP(A9652,Respondents!A:B,2,FALSE)</f>
        <v>Other Respondents</v>
      </c>
      <c r="F9652" s="3" t="str">
        <f>VLOOKUP(A9652,Respondents!A:C,3,FALSE)</f>
        <v>Academics</v>
      </c>
      <c r="G9652" s="3">
        <f t="shared" si="400"/>
        <v>2</v>
      </c>
      <c r="H9652" s="3">
        <f t="shared" si="401"/>
        <v>0</v>
      </c>
    </row>
    <row r="9653" spans="1:8" x14ac:dyDescent="0.3">
      <c r="A9653" t="s">
        <v>63</v>
      </c>
      <c r="B9653" t="s">
        <v>277</v>
      </c>
      <c r="C9653" t="s">
        <v>322</v>
      </c>
      <c r="D9653" t="s">
        <v>155</v>
      </c>
      <c r="E9653" s="3" t="str">
        <f>VLOOKUP(A9653,Respondents!A:B,2,FALSE)</f>
        <v>Other Respondents</v>
      </c>
      <c r="F9653" s="3" t="str">
        <f>VLOOKUP(A9653,Respondents!A:C,3,FALSE)</f>
        <v>Academics</v>
      </c>
      <c r="G9653" s="3">
        <f t="shared" si="400"/>
        <v>2</v>
      </c>
      <c r="H9653" s="3">
        <f t="shared" si="401"/>
        <v>0</v>
      </c>
    </row>
    <row r="9654" spans="1:8" x14ac:dyDescent="0.3">
      <c r="A9654" t="s">
        <v>63</v>
      </c>
      <c r="B9654" t="s">
        <v>266</v>
      </c>
      <c r="C9654" t="s">
        <v>284</v>
      </c>
      <c r="D9654" t="s">
        <v>159</v>
      </c>
      <c r="E9654" s="3" t="str">
        <f>VLOOKUP(A9654,Respondents!A:B,2,FALSE)</f>
        <v>Other Respondents</v>
      </c>
      <c r="F9654" s="3" t="str">
        <f>VLOOKUP(A9654,Respondents!A:C,3,FALSE)</f>
        <v>Academics</v>
      </c>
      <c r="G9654" s="3">
        <f t="shared" si="400"/>
        <v>1</v>
      </c>
      <c r="H9654" s="3">
        <f t="shared" si="401"/>
        <v>1</v>
      </c>
    </row>
    <row r="9655" spans="1:8" x14ac:dyDescent="0.3">
      <c r="A9655" t="s">
        <v>63</v>
      </c>
      <c r="B9655" t="s">
        <v>266</v>
      </c>
      <c r="C9655" t="s">
        <v>285</v>
      </c>
      <c r="D9655" t="s">
        <v>155</v>
      </c>
      <c r="E9655" s="3" t="str">
        <f>VLOOKUP(A9655,Respondents!A:B,2,FALSE)</f>
        <v>Other Respondents</v>
      </c>
      <c r="F9655" s="3" t="str">
        <f>VLOOKUP(A9655,Respondents!A:C,3,FALSE)</f>
        <v>Academics</v>
      </c>
      <c r="G9655" s="3">
        <f t="shared" si="400"/>
        <v>1</v>
      </c>
      <c r="H9655" s="3">
        <f t="shared" si="401"/>
        <v>0</v>
      </c>
    </row>
    <row r="9656" spans="1:8" x14ac:dyDescent="0.3">
      <c r="A9656" t="s">
        <v>63</v>
      </c>
      <c r="B9656" t="s">
        <v>266</v>
      </c>
      <c r="C9656" t="s">
        <v>323</v>
      </c>
      <c r="D9656" t="s">
        <v>159</v>
      </c>
      <c r="E9656" s="3" t="str">
        <f>VLOOKUP(A9656,Respondents!A:B,2,FALSE)</f>
        <v>Other Respondents</v>
      </c>
      <c r="F9656" s="3" t="str">
        <f>VLOOKUP(A9656,Respondents!A:C,3,FALSE)</f>
        <v>Academics</v>
      </c>
      <c r="G9656" s="3">
        <f t="shared" si="400"/>
        <v>2</v>
      </c>
      <c r="H9656" s="3">
        <f t="shared" si="401"/>
        <v>1</v>
      </c>
    </row>
    <row r="9657" spans="1:8" x14ac:dyDescent="0.3">
      <c r="A9657" t="s">
        <v>63</v>
      </c>
      <c r="B9657" t="s">
        <v>266</v>
      </c>
      <c r="C9657" t="s">
        <v>324</v>
      </c>
      <c r="D9657" t="s">
        <v>155</v>
      </c>
      <c r="E9657" s="3" t="str">
        <f>VLOOKUP(A9657,Respondents!A:B,2,FALSE)</f>
        <v>Other Respondents</v>
      </c>
      <c r="F9657" s="3" t="str">
        <f>VLOOKUP(A9657,Respondents!A:C,3,FALSE)</f>
        <v>Academics</v>
      </c>
      <c r="G9657" s="3">
        <f t="shared" si="400"/>
        <v>2</v>
      </c>
      <c r="H9657" s="3">
        <f t="shared" si="401"/>
        <v>0</v>
      </c>
    </row>
    <row r="9658" spans="1:8" x14ac:dyDescent="0.3">
      <c r="A9658" t="s">
        <v>63</v>
      </c>
      <c r="B9658" t="s">
        <v>266</v>
      </c>
      <c r="C9658" t="s">
        <v>325</v>
      </c>
      <c r="D9658" t="s">
        <v>155</v>
      </c>
      <c r="E9658" s="3" t="str">
        <f>VLOOKUP(A9658,Respondents!A:B,2,FALSE)</f>
        <v>Other Respondents</v>
      </c>
      <c r="F9658" s="3" t="str">
        <f>VLOOKUP(A9658,Respondents!A:C,3,FALSE)</f>
        <v>Academics</v>
      </c>
      <c r="G9658" s="3">
        <f t="shared" si="400"/>
        <v>2</v>
      </c>
      <c r="H9658" s="3">
        <f t="shared" si="401"/>
        <v>0</v>
      </c>
    </row>
    <row r="9659" spans="1:8" x14ac:dyDescent="0.3">
      <c r="A9659" t="s">
        <v>63</v>
      </c>
      <c r="B9659" t="s">
        <v>266</v>
      </c>
      <c r="C9659" t="s">
        <v>326</v>
      </c>
      <c r="D9659" t="s">
        <v>155</v>
      </c>
      <c r="E9659" s="3" t="str">
        <f>VLOOKUP(A9659,Respondents!A:B,2,FALSE)</f>
        <v>Other Respondents</v>
      </c>
      <c r="F9659" s="3" t="str">
        <f>VLOOKUP(A9659,Respondents!A:C,3,FALSE)</f>
        <v>Academics</v>
      </c>
      <c r="G9659" s="3">
        <f t="shared" si="400"/>
        <v>2</v>
      </c>
      <c r="H9659" s="3">
        <f t="shared" si="401"/>
        <v>0</v>
      </c>
    </row>
    <row r="9660" spans="1:8" x14ac:dyDescent="0.3">
      <c r="A9660" t="s">
        <v>63</v>
      </c>
      <c r="B9660" t="s">
        <v>266</v>
      </c>
      <c r="C9660" t="s">
        <v>327</v>
      </c>
      <c r="D9660" t="s">
        <v>155</v>
      </c>
      <c r="E9660" s="3" t="str">
        <f>VLOOKUP(A9660,Respondents!A:B,2,FALSE)</f>
        <v>Other Respondents</v>
      </c>
      <c r="F9660" s="3" t="str">
        <f>VLOOKUP(A9660,Respondents!A:C,3,FALSE)</f>
        <v>Academics</v>
      </c>
      <c r="G9660" s="3">
        <f t="shared" si="400"/>
        <v>2</v>
      </c>
      <c r="H9660" s="3">
        <f t="shared" si="401"/>
        <v>0</v>
      </c>
    </row>
    <row r="9661" spans="1:8" x14ac:dyDescent="0.3">
      <c r="A9661" t="s">
        <v>63</v>
      </c>
      <c r="B9661" t="s">
        <v>266</v>
      </c>
      <c r="C9661" t="s">
        <v>328</v>
      </c>
      <c r="D9661" t="s">
        <v>155</v>
      </c>
      <c r="E9661" s="3" t="str">
        <f>VLOOKUP(A9661,Respondents!A:B,2,FALSE)</f>
        <v>Other Respondents</v>
      </c>
      <c r="F9661" s="3" t="str">
        <f>VLOOKUP(A9661,Respondents!A:C,3,FALSE)</f>
        <v>Academics</v>
      </c>
      <c r="G9661" s="3">
        <f t="shared" si="400"/>
        <v>2</v>
      </c>
      <c r="H9661" s="3">
        <f t="shared" si="401"/>
        <v>0</v>
      </c>
    </row>
    <row r="9662" spans="1:8" x14ac:dyDescent="0.3">
      <c r="A9662" t="s">
        <v>99</v>
      </c>
      <c r="B9662" t="s">
        <v>153</v>
      </c>
      <c r="C9662" t="s">
        <v>154</v>
      </c>
      <c r="D9662" t="s">
        <v>155</v>
      </c>
      <c r="E9662" s="3" t="str">
        <f>VLOOKUP(A9662,Respondents!A:B,2,FALSE)</f>
        <v>Regulators and Audit Oversight Authorities</v>
      </c>
      <c r="F9662" s="3" t="str">
        <f>VLOOKUP(A9662,Respondents!A:C,3,FALSE)</f>
        <v>Regulators and Audit Oversight Authorities</v>
      </c>
      <c r="G9662" s="3">
        <f t="shared" si="400"/>
        <v>1</v>
      </c>
      <c r="H9662" s="3">
        <f t="shared" si="401"/>
        <v>0</v>
      </c>
    </row>
    <row r="9663" spans="1:8" x14ac:dyDescent="0.3">
      <c r="A9663" t="s">
        <v>99</v>
      </c>
      <c r="B9663" t="s">
        <v>153</v>
      </c>
      <c r="C9663" t="s">
        <v>156</v>
      </c>
      <c r="D9663" t="s">
        <v>155</v>
      </c>
      <c r="E9663" s="3" t="str">
        <f>VLOOKUP(A9663,Respondents!A:B,2,FALSE)</f>
        <v>Regulators and Audit Oversight Authorities</v>
      </c>
      <c r="F9663" s="3" t="str">
        <f>VLOOKUP(A9663,Respondents!A:C,3,FALSE)</f>
        <v>Regulators and Audit Oversight Authorities</v>
      </c>
      <c r="G9663" s="3">
        <f t="shared" si="400"/>
        <v>1</v>
      </c>
      <c r="H9663" s="3">
        <f t="shared" si="401"/>
        <v>0</v>
      </c>
    </row>
    <row r="9664" spans="1:8" x14ac:dyDescent="0.3">
      <c r="A9664" t="s">
        <v>99</v>
      </c>
      <c r="B9664" t="s">
        <v>153</v>
      </c>
      <c r="C9664" t="s">
        <v>157</v>
      </c>
      <c r="D9664" t="s">
        <v>155</v>
      </c>
      <c r="E9664" s="3" t="str">
        <f>VLOOKUP(A9664,Respondents!A:B,2,FALSE)</f>
        <v>Regulators and Audit Oversight Authorities</v>
      </c>
      <c r="F9664" s="3" t="str">
        <f>VLOOKUP(A9664,Respondents!A:C,3,FALSE)</f>
        <v>Regulators and Audit Oversight Authorities</v>
      </c>
      <c r="G9664" s="3">
        <f t="shared" si="400"/>
        <v>1</v>
      </c>
      <c r="H9664" s="3">
        <f t="shared" si="401"/>
        <v>0</v>
      </c>
    </row>
    <row r="9665" spans="1:8" x14ac:dyDescent="0.3">
      <c r="A9665" t="s">
        <v>99</v>
      </c>
      <c r="B9665" t="s">
        <v>153</v>
      </c>
      <c r="C9665" t="s">
        <v>158</v>
      </c>
      <c r="D9665" t="s">
        <v>155</v>
      </c>
      <c r="E9665" s="3" t="str">
        <f>VLOOKUP(A9665,Respondents!A:B,2,FALSE)</f>
        <v>Regulators and Audit Oversight Authorities</v>
      </c>
      <c r="F9665" s="3" t="str">
        <f>VLOOKUP(A9665,Respondents!A:C,3,FALSE)</f>
        <v>Regulators and Audit Oversight Authorities</v>
      </c>
      <c r="G9665" s="3">
        <f t="shared" si="400"/>
        <v>1</v>
      </c>
      <c r="H9665" s="3">
        <f t="shared" si="401"/>
        <v>0</v>
      </c>
    </row>
    <row r="9666" spans="1:8" x14ac:dyDescent="0.3">
      <c r="A9666" t="s">
        <v>99</v>
      </c>
      <c r="B9666" t="s">
        <v>153</v>
      </c>
      <c r="C9666" t="s">
        <v>160</v>
      </c>
      <c r="D9666" t="s">
        <v>155</v>
      </c>
      <c r="E9666" s="3" t="str">
        <f>VLOOKUP(A9666,Respondents!A:B,2,FALSE)</f>
        <v>Regulators and Audit Oversight Authorities</v>
      </c>
      <c r="F9666" s="3" t="str">
        <f>VLOOKUP(A9666,Respondents!A:C,3,FALSE)</f>
        <v>Regulators and Audit Oversight Authorities</v>
      </c>
      <c r="G9666" s="3">
        <f t="shared" si="400"/>
        <v>1</v>
      </c>
      <c r="H9666" s="3">
        <f t="shared" si="401"/>
        <v>0</v>
      </c>
    </row>
    <row r="9667" spans="1:8" x14ac:dyDescent="0.3">
      <c r="A9667" t="s">
        <v>99</v>
      </c>
      <c r="B9667" t="s">
        <v>153</v>
      </c>
      <c r="C9667" t="s">
        <v>161</v>
      </c>
      <c r="D9667" t="s">
        <v>159</v>
      </c>
      <c r="E9667" s="3" t="str">
        <f>VLOOKUP(A9667,Respondents!A:B,2,FALSE)</f>
        <v>Regulators and Audit Oversight Authorities</v>
      </c>
      <c r="F9667" s="3" t="str">
        <f>VLOOKUP(A9667,Respondents!A:C,3,FALSE)</f>
        <v>Regulators and Audit Oversight Authorities</v>
      </c>
      <c r="G9667" s="3">
        <f t="shared" si="400"/>
        <v>1</v>
      </c>
      <c r="H9667" s="3">
        <f t="shared" si="401"/>
        <v>1</v>
      </c>
    </row>
    <row r="9668" spans="1:8" x14ac:dyDescent="0.3">
      <c r="A9668" t="s">
        <v>99</v>
      </c>
      <c r="B9668" t="s">
        <v>153</v>
      </c>
      <c r="C9668" t="s">
        <v>300</v>
      </c>
      <c r="D9668" t="s">
        <v>155</v>
      </c>
      <c r="E9668" s="3" t="str">
        <f>VLOOKUP(A9668,Respondents!A:B,2,FALSE)</f>
        <v>Regulators and Audit Oversight Authorities</v>
      </c>
      <c r="F9668" s="3" t="str">
        <f>VLOOKUP(A9668,Respondents!A:C,3,FALSE)</f>
        <v>Regulators and Audit Oversight Authorities</v>
      </c>
      <c r="G9668" s="3">
        <f t="shared" si="400"/>
        <v>2</v>
      </c>
      <c r="H9668" s="3">
        <f t="shared" si="401"/>
        <v>0</v>
      </c>
    </row>
    <row r="9669" spans="1:8" x14ac:dyDescent="0.3">
      <c r="A9669" t="s">
        <v>99</v>
      </c>
      <c r="B9669" t="s">
        <v>153</v>
      </c>
      <c r="C9669" t="s">
        <v>301</v>
      </c>
      <c r="D9669" t="s">
        <v>155</v>
      </c>
      <c r="E9669" s="3" t="str">
        <f>VLOOKUP(A9669,Respondents!A:B,2,FALSE)</f>
        <v>Regulators and Audit Oversight Authorities</v>
      </c>
      <c r="F9669" s="3" t="str">
        <f>VLOOKUP(A9669,Respondents!A:C,3,FALSE)</f>
        <v>Regulators and Audit Oversight Authorities</v>
      </c>
      <c r="G9669" s="3">
        <f t="shared" si="400"/>
        <v>2</v>
      </c>
      <c r="H9669" s="3">
        <f t="shared" si="401"/>
        <v>0</v>
      </c>
    </row>
    <row r="9670" spans="1:8" x14ac:dyDescent="0.3">
      <c r="A9670" t="s">
        <v>99</v>
      </c>
      <c r="B9670" t="s">
        <v>153</v>
      </c>
      <c r="C9670" t="s">
        <v>302</v>
      </c>
      <c r="D9670" t="s">
        <v>155</v>
      </c>
      <c r="E9670" s="3" t="str">
        <f>VLOOKUP(A9670,Respondents!A:B,2,FALSE)</f>
        <v>Regulators and Audit Oversight Authorities</v>
      </c>
      <c r="F9670" s="3" t="str">
        <f>VLOOKUP(A9670,Respondents!A:C,3,FALSE)</f>
        <v>Regulators and Audit Oversight Authorities</v>
      </c>
      <c r="G9670" s="3">
        <f t="shared" si="400"/>
        <v>2</v>
      </c>
      <c r="H9670" s="3">
        <f t="shared" si="401"/>
        <v>0</v>
      </c>
    </row>
    <row r="9671" spans="1:8" x14ac:dyDescent="0.3">
      <c r="A9671" t="s">
        <v>99</v>
      </c>
      <c r="B9671" t="s">
        <v>153</v>
      </c>
      <c r="C9671" t="s">
        <v>303</v>
      </c>
      <c r="D9671" t="s">
        <v>155</v>
      </c>
      <c r="E9671" s="3" t="str">
        <f>VLOOKUP(A9671,Respondents!A:B,2,FALSE)</f>
        <v>Regulators and Audit Oversight Authorities</v>
      </c>
      <c r="F9671" s="3" t="str">
        <f>VLOOKUP(A9671,Respondents!A:C,3,FALSE)</f>
        <v>Regulators and Audit Oversight Authorities</v>
      </c>
      <c r="G9671" s="3">
        <f t="shared" si="400"/>
        <v>2</v>
      </c>
      <c r="H9671" s="3">
        <f t="shared" si="401"/>
        <v>0</v>
      </c>
    </row>
    <row r="9672" spans="1:8" x14ac:dyDescent="0.3">
      <c r="A9672" t="s">
        <v>99</v>
      </c>
      <c r="B9672" t="s">
        <v>153</v>
      </c>
      <c r="C9672" t="s">
        <v>304</v>
      </c>
      <c r="D9672" t="s">
        <v>155</v>
      </c>
      <c r="E9672" s="3" t="str">
        <f>VLOOKUP(A9672,Respondents!A:B,2,FALSE)</f>
        <v>Regulators and Audit Oversight Authorities</v>
      </c>
      <c r="F9672" s="3" t="str">
        <f>VLOOKUP(A9672,Respondents!A:C,3,FALSE)</f>
        <v>Regulators and Audit Oversight Authorities</v>
      </c>
      <c r="G9672" s="3">
        <f t="shared" si="400"/>
        <v>2</v>
      </c>
      <c r="H9672" s="3">
        <f t="shared" si="401"/>
        <v>0</v>
      </c>
    </row>
    <row r="9673" spans="1:8" x14ac:dyDescent="0.3">
      <c r="A9673" t="s">
        <v>99</v>
      </c>
      <c r="B9673" t="s">
        <v>180</v>
      </c>
      <c r="C9673" t="s">
        <v>181</v>
      </c>
      <c r="D9673" t="s">
        <v>155</v>
      </c>
      <c r="E9673" s="3" t="str">
        <f>VLOOKUP(A9673,Respondents!A:B,2,FALSE)</f>
        <v>Regulators and Audit Oversight Authorities</v>
      </c>
      <c r="F9673" s="3" t="str">
        <f>VLOOKUP(A9673,Respondents!A:C,3,FALSE)</f>
        <v>Regulators and Audit Oversight Authorities</v>
      </c>
      <c r="G9673" s="3">
        <f t="shared" si="400"/>
        <v>1</v>
      </c>
      <c r="H9673" s="3">
        <f t="shared" si="401"/>
        <v>0</v>
      </c>
    </row>
    <row r="9674" spans="1:8" x14ac:dyDescent="0.3">
      <c r="A9674" t="s">
        <v>99</v>
      </c>
      <c r="B9674" t="s">
        <v>180</v>
      </c>
      <c r="C9674" t="s">
        <v>182</v>
      </c>
      <c r="D9674" t="s">
        <v>155</v>
      </c>
      <c r="E9674" s="3" t="str">
        <f>VLOOKUP(A9674,Respondents!A:B,2,FALSE)</f>
        <v>Regulators and Audit Oversight Authorities</v>
      </c>
      <c r="F9674" s="3" t="str">
        <f>VLOOKUP(A9674,Respondents!A:C,3,FALSE)</f>
        <v>Regulators and Audit Oversight Authorities</v>
      </c>
      <c r="G9674" s="3">
        <f t="shared" ref="G9674:G9725" si="402">IF(LEN(C9674)-LEN(SUBSTITUTE(C9674,".",""))&lt;=1,1,2)</f>
        <v>1</v>
      </c>
      <c r="H9674" s="3">
        <f t="shared" ref="H9674:H9725" si="403">IF(D9674="Yes",1,0)</f>
        <v>0</v>
      </c>
    </row>
    <row r="9675" spans="1:8" x14ac:dyDescent="0.3">
      <c r="A9675" t="s">
        <v>99</v>
      </c>
      <c r="B9675" t="s">
        <v>180</v>
      </c>
      <c r="C9675" t="s">
        <v>183</v>
      </c>
      <c r="D9675" t="s">
        <v>155</v>
      </c>
      <c r="E9675" s="3" t="str">
        <f>VLOOKUP(A9675,Respondents!A:B,2,FALSE)</f>
        <v>Regulators and Audit Oversight Authorities</v>
      </c>
      <c r="F9675" s="3" t="str">
        <f>VLOOKUP(A9675,Respondents!A:C,3,FALSE)</f>
        <v>Regulators and Audit Oversight Authorities</v>
      </c>
      <c r="G9675" s="3">
        <f t="shared" si="402"/>
        <v>1</v>
      </c>
      <c r="H9675" s="3">
        <f t="shared" si="403"/>
        <v>0</v>
      </c>
    </row>
    <row r="9676" spans="1:8" x14ac:dyDescent="0.3">
      <c r="A9676" t="s">
        <v>99</v>
      </c>
      <c r="B9676" t="s">
        <v>180</v>
      </c>
      <c r="C9676" t="s">
        <v>184</v>
      </c>
      <c r="D9676" t="s">
        <v>159</v>
      </c>
      <c r="E9676" s="3" t="str">
        <f>VLOOKUP(A9676,Respondents!A:B,2,FALSE)</f>
        <v>Regulators and Audit Oversight Authorities</v>
      </c>
      <c r="F9676" s="3" t="str">
        <f>VLOOKUP(A9676,Respondents!A:C,3,FALSE)</f>
        <v>Regulators and Audit Oversight Authorities</v>
      </c>
      <c r="G9676" s="3">
        <f t="shared" si="402"/>
        <v>1</v>
      </c>
      <c r="H9676" s="3">
        <f t="shared" si="403"/>
        <v>1</v>
      </c>
    </row>
    <row r="9677" spans="1:8" x14ac:dyDescent="0.3">
      <c r="A9677" t="s">
        <v>99</v>
      </c>
      <c r="B9677" t="s">
        <v>180</v>
      </c>
      <c r="C9677" t="s">
        <v>185</v>
      </c>
      <c r="D9677" t="s">
        <v>155</v>
      </c>
      <c r="E9677" s="3" t="str">
        <f>VLOOKUP(A9677,Respondents!A:B,2,FALSE)</f>
        <v>Regulators and Audit Oversight Authorities</v>
      </c>
      <c r="F9677" s="3" t="str">
        <f>VLOOKUP(A9677,Respondents!A:C,3,FALSE)</f>
        <v>Regulators and Audit Oversight Authorities</v>
      </c>
      <c r="G9677" s="3">
        <f t="shared" si="402"/>
        <v>1</v>
      </c>
      <c r="H9677" s="3">
        <f t="shared" si="403"/>
        <v>0</v>
      </c>
    </row>
    <row r="9678" spans="1:8" x14ac:dyDescent="0.3">
      <c r="A9678" t="s">
        <v>99</v>
      </c>
      <c r="B9678" t="s">
        <v>180</v>
      </c>
      <c r="C9678" t="s">
        <v>186</v>
      </c>
      <c r="D9678" t="s">
        <v>155</v>
      </c>
      <c r="E9678" s="3" t="str">
        <f>VLOOKUP(A9678,Respondents!A:B,2,FALSE)</f>
        <v>Regulators and Audit Oversight Authorities</v>
      </c>
      <c r="F9678" s="3" t="str">
        <f>VLOOKUP(A9678,Respondents!A:C,3,FALSE)</f>
        <v>Regulators and Audit Oversight Authorities</v>
      </c>
      <c r="G9678" s="3">
        <f t="shared" si="402"/>
        <v>1</v>
      </c>
      <c r="H9678" s="3">
        <f t="shared" si="403"/>
        <v>0</v>
      </c>
    </row>
    <row r="9679" spans="1:8" x14ac:dyDescent="0.3">
      <c r="A9679" t="s">
        <v>99</v>
      </c>
      <c r="B9679" t="s">
        <v>180</v>
      </c>
      <c r="C9679" t="s">
        <v>305</v>
      </c>
      <c r="D9679" t="s">
        <v>155</v>
      </c>
      <c r="E9679" s="3" t="str">
        <f>VLOOKUP(A9679,Respondents!A:B,2,FALSE)</f>
        <v>Regulators and Audit Oversight Authorities</v>
      </c>
      <c r="F9679" s="3" t="str">
        <f>VLOOKUP(A9679,Respondents!A:C,3,FALSE)</f>
        <v>Regulators and Audit Oversight Authorities</v>
      </c>
      <c r="G9679" s="3">
        <f t="shared" si="402"/>
        <v>2</v>
      </c>
      <c r="H9679" s="3">
        <f t="shared" si="403"/>
        <v>0</v>
      </c>
    </row>
    <row r="9680" spans="1:8" x14ac:dyDescent="0.3">
      <c r="A9680" t="s">
        <v>99</v>
      </c>
      <c r="B9680" t="s">
        <v>180</v>
      </c>
      <c r="C9680" t="s">
        <v>306</v>
      </c>
      <c r="D9680" t="s">
        <v>159</v>
      </c>
      <c r="E9680" s="3" t="str">
        <f>VLOOKUP(A9680,Respondents!A:B,2,FALSE)</f>
        <v>Regulators and Audit Oversight Authorities</v>
      </c>
      <c r="F9680" s="3" t="str">
        <f>VLOOKUP(A9680,Respondents!A:C,3,FALSE)</f>
        <v>Regulators and Audit Oversight Authorities</v>
      </c>
      <c r="G9680" s="3">
        <f t="shared" si="402"/>
        <v>2</v>
      </c>
      <c r="H9680" s="3">
        <f t="shared" si="403"/>
        <v>1</v>
      </c>
    </row>
    <row r="9681" spans="1:8" x14ac:dyDescent="0.3">
      <c r="A9681" t="s">
        <v>99</v>
      </c>
      <c r="B9681" t="s">
        <v>180</v>
      </c>
      <c r="C9681" t="s">
        <v>307</v>
      </c>
      <c r="D9681" t="s">
        <v>155</v>
      </c>
      <c r="E9681" s="3" t="str">
        <f>VLOOKUP(A9681,Respondents!A:B,2,FALSE)</f>
        <v>Regulators and Audit Oversight Authorities</v>
      </c>
      <c r="F9681" s="3" t="str">
        <f>VLOOKUP(A9681,Respondents!A:C,3,FALSE)</f>
        <v>Regulators and Audit Oversight Authorities</v>
      </c>
      <c r="G9681" s="3">
        <f t="shared" si="402"/>
        <v>2</v>
      </c>
      <c r="H9681" s="3">
        <f t="shared" si="403"/>
        <v>0</v>
      </c>
    </row>
    <row r="9682" spans="1:8" x14ac:dyDescent="0.3">
      <c r="A9682" t="s">
        <v>99</v>
      </c>
      <c r="B9682" t="s">
        <v>180</v>
      </c>
      <c r="C9682" t="s">
        <v>308</v>
      </c>
      <c r="D9682" t="s">
        <v>159</v>
      </c>
      <c r="E9682" s="3" t="str">
        <f>VLOOKUP(A9682,Respondents!A:B,2,FALSE)</f>
        <v>Regulators and Audit Oversight Authorities</v>
      </c>
      <c r="F9682" s="3" t="str">
        <f>VLOOKUP(A9682,Respondents!A:C,3,FALSE)</f>
        <v>Regulators and Audit Oversight Authorities</v>
      </c>
      <c r="G9682" s="3">
        <f t="shared" si="402"/>
        <v>2</v>
      </c>
      <c r="H9682" s="3">
        <f t="shared" si="403"/>
        <v>1</v>
      </c>
    </row>
    <row r="9683" spans="1:8" x14ac:dyDescent="0.3">
      <c r="A9683" t="s">
        <v>99</v>
      </c>
      <c r="B9683" t="s">
        <v>180</v>
      </c>
      <c r="C9683" t="s">
        <v>309</v>
      </c>
      <c r="D9683" t="s">
        <v>155</v>
      </c>
      <c r="E9683" s="3" t="str">
        <f>VLOOKUP(A9683,Respondents!A:B,2,FALSE)</f>
        <v>Regulators and Audit Oversight Authorities</v>
      </c>
      <c r="F9683" s="3" t="str">
        <f>VLOOKUP(A9683,Respondents!A:C,3,FALSE)</f>
        <v>Regulators and Audit Oversight Authorities</v>
      </c>
      <c r="G9683" s="3">
        <f t="shared" si="402"/>
        <v>2</v>
      </c>
      <c r="H9683" s="3">
        <f t="shared" si="403"/>
        <v>0</v>
      </c>
    </row>
    <row r="9684" spans="1:8" x14ac:dyDescent="0.3">
      <c r="A9684" t="s">
        <v>99</v>
      </c>
      <c r="B9684" t="s">
        <v>180</v>
      </c>
      <c r="C9684" t="s">
        <v>310</v>
      </c>
      <c r="D9684" t="s">
        <v>155</v>
      </c>
      <c r="E9684" s="3" t="str">
        <f>VLOOKUP(A9684,Respondents!A:B,2,FALSE)</f>
        <v>Regulators and Audit Oversight Authorities</v>
      </c>
      <c r="F9684" s="3" t="str">
        <f>VLOOKUP(A9684,Respondents!A:C,3,FALSE)</f>
        <v>Regulators and Audit Oversight Authorities</v>
      </c>
      <c r="G9684" s="3">
        <f t="shared" si="402"/>
        <v>2</v>
      </c>
      <c r="H9684" s="3">
        <f t="shared" si="403"/>
        <v>0</v>
      </c>
    </row>
    <row r="9685" spans="1:8" x14ac:dyDescent="0.3">
      <c r="A9685" t="s">
        <v>99</v>
      </c>
      <c r="B9685" t="s">
        <v>180</v>
      </c>
      <c r="C9685" t="s">
        <v>311</v>
      </c>
      <c r="D9685" t="s">
        <v>155</v>
      </c>
      <c r="E9685" s="3" t="str">
        <f>VLOOKUP(A9685,Respondents!A:B,2,FALSE)</f>
        <v>Regulators and Audit Oversight Authorities</v>
      </c>
      <c r="F9685" s="3" t="str">
        <f>VLOOKUP(A9685,Respondents!A:C,3,FALSE)</f>
        <v>Regulators and Audit Oversight Authorities</v>
      </c>
      <c r="G9685" s="3">
        <f t="shared" si="402"/>
        <v>2</v>
      </c>
      <c r="H9685" s="3">
        <f t="shared" si="403"/>
        <v>0</v>
      </c>
    </row>
    <row r="9686" spans="1:8" x14ac:dyDescent="0.3">
      <c r="A9686" t="s">
        <v>99</v>
      </c>
      <c r="B9686" t="s">
        <v>216</v>
      </c>
      <c r="C9686" t="s">
        <v>217</v>
      </c>
      <c r="D9686" t="s">
        <v>155</v>
      </c>
      <c r="E9686" s="3" t="str">
        <f>VLOOKUP(A9686,Respondents!A:B,2,FALSE)</f>
        <v>Regulators and Audit Oversight Authorities</v>
      </c>
      <c r="F9686" s="3" t="str">
        <f>VLOOKUP(A9686,Respondents!A:C,3,FALSE)</f>
        <v>Regulators and Audit Oversight Authorities</v>
      </c>
      <c r="G9686" s="3">
        <f t="shared" si="402"/>
        <v>1</v>
      </c>
      <c r="H9686" s="3">
        <f t="shared" si="403"/>
        <v>0</v>
      </c>
    </row>
    <row r="9687" spans="1:8" x14ac:dyDescent="0.3">
      <c r="A9687" t="s">
        <v>99</v>
      </c>
      <c r="B9687" t="s">
        <v>216</v>
      </c>
      <c r="C9687" t="s">
        <v>218</v>
      </c>
      <c r="D9687" t="s">
        <v>155</v>
      </c>
      <c r="E9687" s="3" t="str">
        <f>VLOOKUP(A9687,Respondents!A:B,2,FALSE)</f>
        <v>Regulators and Audit Oversight Authorities</v>
      </c>
      <c r="F9687" s="3" t="str">
        <f>VLOOKUP(A9687,Respondents!A:C,3,FALSE)</f>
        <v>Regulators and Audit Oversight Authorities</v>
      </c>
      <c r="G9687" s="3">
        <f t="shared" si="402"/>
        <v>1</v>
      </c>
      <c r="H9687" s="3">
        <f t="shared" si="403"/>
        <v>0</v>
      </c>
    </row>
    <row r="9688" spans="1:8" x14ac:dyDescent="0.3">
      <c r="A9688" t="s">
        <v>99</v>
      </c>
      <c r="B9688" t="s">
        <v>216</v>
      </c>
      <c r="C9688" t="s">
        <v>219</v>
      </c>
      <c r="D9688" t="s">
        <v>155</v>
      </c>
      <c r="E9688" s="3" t="str">
        <f>VLOOKUP(A9688,Respondents!A:B,2,FALSE)</f>
        <v>Regulators and Audit Oversight Authorities</v>
      </c>
      <c r="F9688" s="3" t="str">
        <f>VLOOKUP(A9688,Respondents!A:C,3,FALSE)</f>
        <v>Regulators and Audit Oversight Authorities</v>
      </c>
      <c r="G9688" s="3">
        <f t="shared" si="402"/>
        <v>1</v>
      </c>
      <c r="H9688" s="3">
        <f t="shared" si="403"/>
        <v>0</v>
      </c>
    </row>
    <row r="9689" spans="1:8" x14ac:dyDescent="0.3">
      <c r="A9689" t="s">
        <v>99</v>
      </c>
      <c r="B9689" t="s">
        <v>216</v>
      </c>
      <c r="C9689" t="s">
        <v>220</v>
      </c>
      <c r="D9689" t="s">
        <v>155</v>
      </c>
      <c r="E9689" s="3" t="str">
        <f>VLOOKUP(A9689,Respondents!A:B,2,FALSE)</f>
        <v>Regulators and Audit Oversight Authorities</v>
      </c>
      <c r="F9689" s="3" t="str">
        <f>VLOOKUP(A9689,Respondents!A:C,3,FALSE)</f>
        <v>Regulators and Audit Oversight Authorities</v>
      </c>
      <c r="G9689" s="3">
        <f t="shared" si="402"/>
        <v>1</v>
      </c>
      <c r="H9689" s="3">
        <f t="shared" si="403"/>
        <v>0</v>
      </c>
    </row>
    <row r="9690" spans="1:8" x14ac:dyDescent="0.3">
      <c r="A9690" t="s">
        <v>99</v>
      </c>
      <c r="B9690" t="s">
        <v>216</v>
      </c>
      <c r="C9690" t="s">
        <v>221</v>
      </c>
      <c r="D9690" t="s">
        <v>155</v>
      </c>
      <c r="E9690" s="3" t="str">
        <f>VLOOKUP(A9690,Respondents!A:B,2,FALSE)</f>
        <v>Regulators and Audit Oversight Authorities</v>
      </c>
      <c r="F9690" s="3" t="str">
        <f>VLOOKUP(A9690,Respondents!A:C,3,FALSE)</f>
        <v>Regulators and Audit Oversight Authorities</v>
      </c>
      <c r="G9690" s="3">
        <f t="shared" si="402"/>
        <v>1</v>
      </c>
      <c r="H9690" s="3">
        <f t="shared" si="403"/>
        <v>0</v>
      </c>
    </row>
    <row r="9691" spans="1:8" x14ac:dyDescent="0.3">
      <c r="A9691" t="s">
        <v>99</v>
      </c>
      <c r="B9691" t="s">
        <v>216</v>
      </c>
      <c r="C9691" t="s">
        <v>312</v>
      </c>
      <c r="D9691" t="s">
        <v>159</v>
      </c>
      <c r="E9691" s="3" t="str">
        <f>VLOOKUP(A9691,Respondents!A:B,2,FALSE)</f>
        <v>Regulators and Audit Oversight Authorities</v>
      </c>
      <c r="F9691" s="3" t="str">
        <f>VLOOKUP(A9691,Respondents!A:C,3,FALSE)</f>
        <v>Regulators and Audit Oversight Authorities</v>
      </c>
      <c r="G9691" s="3">
        <f t="shared" si="402"/>
        <v>1</v>
      </c>
      <c r="H9691" s="3">
        <f t="shared" si="403"/>
        <v>1</v>
      </c>
    </row>
    <row r="9692" spans="1:8" x14ac:dyDescent="0.3">
      <c r="A9692" t="s">
        <v>99</v>
      </c>
      <c r="B9692" t="s">
        <v>216</v>
      </c>
      <c r="C9692" t="s">
        <v>276</v>
      </c>
      <c r="D9692" t="s">
        <v>155</v>
      </c>
      <c r="E9692" s="3" t="str">
        <f>VLOOKUP(A9692,Respondents!A:B,2,FALSE)</f>
        <v>Regulators and Audit Oversight Authorities</v>
      </c>
      <c r="F9692" s="3" t="str">
        <f>VLOOKUP(A9692,Respondents!A:C,3,FALSE)</f>
        <v>Regulators and Audit Oversight Authorities</v>
      </c>
      <c r="G9692" s="3">
        <f t="shared" si="402"/>
        <v>2</v>
      </c>
      <c r="H9692" s="3">
        <f t="shared" si="403"/>
        <v>0</v>
      </c>
    </row>
    <row r="9693" spans="1:8" x14ac:dyDescent="0.3">
      <c r="A9693" t="s">
        <v>99</v>
      </c>
      <c r="B9693" t="s">
        <v>216</v>
      </c>
      <c r="C9693" t="s">
        <v>313</v>
      </c>
      <c r="D9693" t="s">
        <v>155</v>
      </c>
      <c r="E9693" s="3" t="str">
        <f>VLOOKUP(A9693,Respondents!A:B,2,FALSE)</f>
        <v>Regulators and Audit Oversight Authorities</v>
      </c>
      <c r="F9693" s="3" t="str">
        <f>VLOOKUP(A9693,Respondents!A:C,3,FALSE)</f>
        <v>Regulators and Audit Oversight Authorities</v>
      </c>
      <c r="G9693" s="3">
        <f t="shared" si="402"/>
        <v>2</v>
      </c>
      <c r="H9693" s="3">
        <f t="shared" si="403"/>
        <v>0</v>
      </c>
    </row>
    <row r="9694" spans="1:8" x14ac:dyDescent="0.3">
      <c r="A9694" t="s">
        <v>99</v>
      </c>
      <c r="B9694" t="s">
        <v>216</v>
      </c>
      <c r="C9694" t="s">
        <v>378</v>
      </c>
      <c r="D9694" t="s">
        <v>155</v>
      </c>
      <c r="E9694" s="3" t="str">
        <f>VLOOKUP(A9694,Respondents!A:B,2,FALSE)</f>
        <v>Regulators and Audit Oversight Authorities</v>
      </c>
      <c r="F9694" s="3" t="str">
        <f>VLOOKUP(A9694,Respondents!A:C,3,FALSE)</f>
        <v>Regulators and Audit Oversight Authorities</v>
      </c>
      <c r="G9694" s="3">
        <f t="shared" si="402"/>
        <v>2</v>
      </c>
      <c r="H9694" s="3">
        <f t="shared" si="403"/>
        <v>0</v>
      </c>
    </row>
    <row r="9695" spans="1:8" x14ac:dyDescent="0.3">
      <c r="A9695" t="s">
        <v>99</v>
      </c>
      <c r="B9695" t="s">
        <v>216</v>
      </c>
      <c r="C9695" t="s">
        <v>379</v>
      </c>
      <c r="D9695" t="s">
        <v>155</v>
      </c>
      <c r="E9695" s="3" t="str">
        <f>VLOOKUP(A9695,Respondents!A:B,2,FALSE)</f>
        <v>Regulators and Audit Oversight Authorities</v>
      </c>
      <c r="F9695" s="3" t="str">
        <f>VLOOKUP(A9695,Respondents!A:C,3,FALSE)</f>
        <v>Regulators and Audit Oversight Authorities</v>
      </c>
      <c r="G9695" s="3">
        <f t="shared" si="402"/>
        <v>2</v>
      </c>
      <c r="H9695" s="3">
        <f t="shared" si="403"/>
        <v>0</v>
      </c>
    </row>
    <row r="9696" spans="1:8" x14ac:dyDescent="0.3">
      <c r="A9696" t="s">
        <v>99</v>
      </c>
      <c r="B9696" t="s">
        <v>208</v>
      </c>
      <c r="C9696" t="s">
        <v>209</v>
      </c>
      <c r="D9696" t="s">
        <v>155</v>
      </c>
      <c r="E9696" s="3" t="str">
        <f>VLOOKUP(A9696,Respondents!A:B,2,FALSE)</f>
        <v>Regulators and Audit Oversight Authorities</v>
      </c>
      <c r="F9696" s="3" t="str">
        <f>VLOOKUP(A9696,Respondents!A:C,3,FALSE)</f>
        <v>Regulators and Audit Oversight Authorities</v>
      </c>
      <c r="G9696" s="3">
        <f t="shared" si="402"/>
        <v>1</v>
      </c>
      <c r="H9696" s="3">
        <f t="shared" si="403"/>
        <v>0</v>
      </c>
    </row>
    <row r="9697" spans="1:8" x14ac:dyDescent="0.3">
      <c r="A9697" t="s">
        <v>99</v>
      </c>
      <c r="B9697" t="s">
        <v>208</v>
      </c>
      <c r="C9697" t="s">
        <v>210</v>
      </c>
      <c r="D9697" t="s">
        <v>155</v>
      </c>
      <c r="E9697" s="3" t="str">
        <f>VLOOKUP(A9697,Respondents!A:B,2,FALSE)</f>
        <v>Regulators and Audit Oversight Authorities</v>
      </c>
      <c r="F9697" s="3" t="str">
        <f>VLOOKUP(A9697,Respondents!A:C,3,FALSE)</f>
        <v>Regulators and Audit Oversight Authorities</v>
      </c>
      <c r="G9697" s="3">
        <f t="shared" si="402"/>
        <v>1</v>
      </c>
      <c r="H9697" s="3">
        <f t="shared" si="403"/>
        <v>0</v>
      </c>
    </row>
    <row r="9698" spans="1:8" x14ac:dyDescent="0.3">
      <c r="A9698" t="s">
        <v>99</v>
      </c>
      <c r="B9698" t="s">
        <v>208</v>
      </c>
      <c r="C9698" t="s">
        <v>211</v>
      </c>
      <c r="D9698" t="s">
        <v>155</v>
      </c>
      <c r="E9698" s="3" t="str">
        <f>VLOOKUP(A9698,Respondents!A:B,2,FALSE)</f>
        <v>Regulators and Audit Oversight Authorities</v>
      </c>
      <c r="F9698" s="3" t="str">
        <f>VLOOKUP(A9698,Respondents!A:C,3,FALSE)</f>
        <v>Regulators and Audit Oversight Authorities</v>
      </c>
      <c r="G9698" s="3">
        <f t="shared" si="402"/>
        <v>1</v>
      </c>
      <c r="H9698" s="3">
        <f t="shared" si="403"/>
        <v>0</v>
      </c>
    </row>
    <row r="9699" spans="1:8" x14ac:dyDescent="0.3">
      <c r="A9699" t="s">
        <v>99</v>
      </c>
      <c r="B9699" t="s">
        <v>208</v>
      </c>
      <c r="C9699" t="s">
        <v>212</v>
      </c>
      <c r="D9699" t="s">
        <v>155</v>
      </c>
      <c r="E9699" s="3" t="str">
        <f>VLOOKUP(A9699,Respondents!A:B,2,FALSE)</f>
        <v>Regulators and Audit Oversight Authorities</v>
      </c>
      <c r="F9699" s="3" t="str">
        <f>VLOOKUP(A9699,Respondents!A:C,3,FALSE)</f>
        <v>Regulators and Audit Oversight Authorities</v>
      </c>
      <c r="G9699" s="3">
        <f t="shared" si="402"/>
        <v>1</v>
      </c>
      <c r="H9699" s="3">
        <f t="shared" si="403"/>
        <v>0</v>
      </c>
    </row>
    <row r="9700" spans="1:8" x14ac:dyDescent="0.3">
      <c r="A9700" t="s">
        <v>99</v>
      </c>
      <c r="B9700" t="s">
        <v>208</v>
      </c>
      <c r="C9700" t="s">
        <v>213</v>
      </c>
      <c r="D9700" t="s">
        <v>155</v>
      </c>
      <c r="E9700" s="3" t="str">
        <f>VLOOKUP(A9700,Respondents!A:B,2,FALSE)</f>
        <v>Regulators and Audit Oversight Authorities</v>
      </c>
      <c r="F9700" s="3" t="str">
        <f>VLOOKUP(A9700,Respondents!A:C,3,FALSE)</f>
        <v>Regulators and Audit Oversight Authorities</v>
      </c>
      <c r="G9700" s="3">
        <f t="shared" si="402"/>
        <v>1</v>
      </c>
      <c r="H9700" s="3">
        <f t="shared" si="403"/>
        <v>0</v>
      </c>
    </row>
    <row r="9701" spans="1:8" x14ac:dyDescent="0.3">
      <c r="A9701" t="s">
        <v>99</v>
      </c>
      <c r="B9701" t="s">
        <v>208</v>
      </c>
      <c r="C9701" t="s">
        <v>214</v>
      </c>
      <c r="D9701" t="s">
        <v>159</v>
      </c>
      <c r="E9701" s="3" t="str">
        <f>VLOOKUP(A9701,Respondents!A:B,2,FALSE)</f>
        <v>Regulators and Audit Oversight Authorities</v>
      </c>
      <c r="F9701" s="3" t="str">
        <f>VLOOKUP(A9701,Respondents!A:C,3,FALSE)</f>
        <v>Regulators and Audit Oversight Authorities</v>
      </c>
      <c r="G9701" s="3">
        <f t="shared" si="402"/>
        <v>1</v>
      </c>
      <c r="H9701" s="3">
        <f t="shared" si="403"/>
        <v>1</v>
      </c>
    </row>
    <row r="9702" spans="1:8" x14ac:dyDescent="0.3">
      <c r="A9702" t="s">
        <v>99</v>
      </c>
      <c r="B9702" t="s">
        <v>208</v>
      </c>
      <c r="C9702" t="s">
        <v>215</v>
      </c>
      <c r="D9702" t="s">
        <v>155</v>
      </c>
      <c r="E9702" s="3" t="str">
        <f>VLOOKUP(A9702,Respondents!A:B,2,FALSE)</f>
        <v>Regulators and Audit Oversight Authorities</v>
      </c>
      <c r="F9702" s="3" t="str">
        <f>VLOOKUP(A9702,Respondents!A:C,3,FALSE)</f>
        <v>Regulators and Audit Oversight Authorities</v>
      </c>
      <c r="G9702" s="3">
        <f t="shared" si="402"/>
        <v>2</v>
      </c>
      <c r="H9702" s="3">
        <f t="shared" si="403"/>
        <v>0</v>
      </c>
    </row>
    <row r="9703" spans="1:8" x14ac:dyDescent="0.3">
      <c r="A9703" t="s">
        <v>99</v>
      </c>
      <c r="B9703" t="s">
        <v>208</v>
      </c>
      <c r="C9703" t="s">
        <v>380</v>
      </c>
      <c r="D9703" t="s">
        <v>155</v>
      </c>
      <c r="E9703" s="3" t="str">
        <f>VLOOKUP(A9703,Respondents!A:B,2,FALSE)</f>
        <v>Regulators and Audit Oversight Authorities</v>
      </c>
      <c r="F9703" s="3" t="str">
        <f>VLOOKUP(A9703,Respondents!A:C,3,FALSE)</f>
        <v>Regulators and Audit Oversight Authorities</v>
      </c>
      <c r="G9703" s="3">
        <f t="shared" si="402"/>
        <v>2</v>
      </c>
      <c r="H9703" s="3">
        <f t="shared" si="403"/>
        <v>0</v>
      </c>
    </row>
    <row r="9704" spans="1:8" x14ac:dyDescent="0.3">
      <c r="A9704" t="s">
        <v>99</v>
      </c>
      <c r="B9704" t="s">
        <v>208</v>
      </c>
      <c r="C9704" t="s">
        <v>267</v>
      </c>
      <c r="D9704" t="s">
        <v>155</v>
      </c>
      <c r="E9704" s="3" t="str">
        <f>VLOOKUP(A9704,Respondents!A:B,2,FALSE)</f>
        <v>Regulators and Audit Oversight Authorities</v>
      </c>
      <c r="F9704" s="3" t="str">
        <f>VLOOKUP(A9704,Respondents!A:C,3,FALSE)</f>
        <v>Regulators and Audit Oversight Authorities</v>
      </c>
      <c r="G9704" s="3">
        <f t="shared" si="402"/>
        <v>2</v>
      </c>
      <c r="H9704" s="3">
        <f t="shared" si="403"/>
        <v>0</v>
      </c>
    </row>
    <row r="9705" spans="1:8" x14ac:dyDescent="0.3">
      <c r="A9705" t="s">
        <v>99</v>
      </c>
      <c r="B9705" t="s">
        <v>208</v>
      </c>
      <c r="C9705" t="s">
        <v>268</v>
      </c>
      <c r="D9705" t="s">
        <v>155</v>
      </c>
      <c r="E9705" s="3" t="str">
        <f>VLOOKUP(A9705,Respondents!A:B,2,FALSE)</f>
        <v>Regulators and Audit Oversight Authorities</v>
      </c>
      <c r="F9705" s="3" t="str">
        <f>VLOOKUP(A9705,Respondents!A:C,3,FALSE)</f>
        <v>Regulators and Audit Oversight Authorities</v>
      </c>
      <c r="G9705" s="3">
        <f t="shared" si="402"/>
        <v>2</v>
      </c>
      <c r="H9705" s="3">
        <f t="shared" si="403"/>
        <v>0</v>
      </c>
    </row>
    <row r="9706" spans="1:8" x14ac:dyDescent="0.3">
      <c r="A9706" t="s">
        <v>99</v>
      </c>
      <c r="B9706" t="s">
        <v>208</v>
      </c>
      <c r="C9706" t="s">
        <v>381</v>
      </c>
      <c r="D9706" t="s">
        <v>155</v>
      </c>
      <c r="E9706" s="3" t="str">
        <f>VLOOKUP(A9706,Respondents!A:B,2,FALSE)</f>
        <v>Regulators and Audit Oversight Authorities</v>
      </c>
      <c r="F9706" s="3" t="str">
        <f>VLOOKUP(A9706,Respondents!A:C,3,FALSE)</f>
        <v>Regulators and Audit Oversight Authorities</v>
      </c>
      <c r="G9706" s="3">
        <f t="shared" si="402"/>
        <v>2</v>
      </c>
      <c r="H9706" s="3">
        <f t="shared" si="403"/>
        <v>0</v>
      </c>
    </row>
    <row r="9707" spans="1:8" x14ac:dyDescent="0.3">
      <c r="A9707" t="s">
        <v>99</v>
      </c>
      <c r="B9707" t="s">
        <v>222</v>
      </c>
      <c r="C9707" t="s">
        <v>223</v>
      </c>
      <c r="D9707" t="s">
        <v>155</v>
      </c>
      <c r="E9707" s="3" t="str">
        <f>VLOOKUP(A9707,Respondents!A:B,2,FALSE)</f>
        <v>Regulators and Audit Oversight Authorities</v>
      </c>
      <c r="F9707" s="3" t="str">
        <f>VLOOKUP(A9707,Respondents!A:C,3,FALSE)</f>
        <v>Regulators and Audit Oversight Authorities</v>
      </c>
      <c r="G9707" s="3">
        <f t="shared" si="402"/>
        <v>1</v>
      </c>
      <c r="H9707" s="3">
        <f t="shared" si="403"/>
        <v>0</v>
      </c>
    </row>
    <row r="9708" spans="1:8" x14ac:dyDescent="0.3">
      <c r="A9708" t="s">
        <v>99</v>
      </c>
      <c r="B9708" t="s">
        <v>222</v>
      </c>
      <c r="C9708" t="s">
        <v>224</v>
      </c>
      <c r="D9708" t="s">
        <v>155</v>
      </c>
      <c r="E9708" s="3" t="str">
        <f>VLOOKUP(A9708,Respondents!A:B,2,FALSE)</f>
        <v>Regulators and Audit Oversight Authorities</v>
      </c>
      <c r="F9708" s="3" t="str">
        <f>VLOOKUP(A9708,Respondents!A:C,3,FALSE)</f>
        <v>Regulators and Audit Oversight Authorities</v>
      </c>
      <c r="G9708" s="3">
        <f t="shared" si="402"/>
        <v>1</v>
      </c>
      <c r="H9708" s="3">
        <f t="shared" si="403"/>
        <v>0</v>
      </c>
    </row>
    <row r="9709" spans="1:8" x14ac:dyDescent="0.3">
      <c r="A9709" t="s">
        <v>99</v>
      </c>
      <c r="B9709" t="s">
        <v>222</v>
      </c>
      <c r="C9709" t="s">
        <v>225</v>
      </c>
      <c r="D9709" t="s">
        <v>155</v>
      </c>
      <c r="E9709" s="3" t="str">
        <f>VLOOKUP(A9709,Respondents!A:B,2,FALSE)</f>
        <v>Regulators and Audit Oversight Authorities</v>
      </c>
      <c r="F9709" s="3" t="str">
        <f>VLOOKUP(A9709,Respondents!A:C,3,FALSE)</f>
        <v>Regulators and Audit Oversight Authorities</v>
      </c>
      <c r="G9709" s="3">
        <f t="shared" si="402"/>
        <v>1</v>
      </c>
      <c r="H9709" s="3">
        <f t="shared" si="403"/>
        <v>0</v>
      </c>
    </row>
    <row r="9710" spans="1:8" x14ac:dyDescent="0.3">
      <c r="A9710" t="s">
        <v>99</v>
      </c>
      <c r="B9710" t="s">
        <v>222</v>
      </c>
      <c r="C9710" t="s">
        <v>226</v>
      </c>
      <c r="D9710" t="s">
        <v>155</v>
      </c>
      <c r="E9710" s="3" t="str">
        <f>VLOOKUP(A9710,Respondents!A:B,2,FALSE)</f>
        <v>Regulators and Audit Oversight Authorities</v>
      </c>
      <c r="F9710" s="3" t="str">
        <f>VLOOKUP(A9710,Respondents!A:C,3,FALSE)</f>
        <v>Regulators and Audit Oversight Authorities</v>
      </c>
      <c r="G9710" s="3">
        <f t="shared" si="402"/>
        <v>1</v>
      </c>
      <c r="H9710" s="3">
        <f t="shared" si="403"/>
        <v>0</v>
      </c>
    </row>
    <row r="9711" spans="1:8" x14ac:dyDescent="0.3">
      <c r="A9711" t="s">
        <v>99</v>
      </c>
      <c r="B9711" t="s">
        <v>222</v>
      </c>
      <c r="C9711" t="s">
        <v>227</v>
      </c>
      <c r="D9711" t="s">
        <v>155</v>
      </c>
      <c r="E9711" s="3" t="str">
        <f>VLOOKUP(A9711,Respondents!A:B,2,FALSE)</f>
        <v>Regulators and Audit Oversight Authorities</v>
      </c>
      <c r="F9711" s="3" t="str">
        <f>VLOOKUP(A9711,Respondents!A:C,3,FALSE)</f>
        <v>Regulators and Audit Oversight Authorities</v>
      </c>
      <c r="G9711" s="3">
        <f t="shared" si="402"/>
        <v>1</v>
      </c>
      <c r="H9711" s="3">
        <f t="shared" si="403"/>
        <v>0</v>
      </c>
    </row>
    <row r="9712" spans="1:8" x14ac:dyDescent="0.3">
      <c r="A9712" t="s">
        <v>99</v>
      </c>
      <c r="B9712" t="s">
        <v>222</v>
      </c>
      <c r="C9712" t="s">
        <v>228</v>
      </c>
      <c r="D9712" t="s">
        <v>159</v>
      </c>
      <c r="E9712" s="3" t="str">
        <f>VLOOKUP(A9712,Respondents!A:B,2,FALSE)</f>
        <v>Regulators and Audit Oversight Authorities</v>
      </c>
      <c r="F9712" s="3" t="str">
        <f>VLOOKUP(A9712,Respondents!A:C,3,FALSE)</f>
        <v>Regulators and Audit Oversight Authorities</v>
      </c>
      <c r="G9712" s="3">
        <f t="shared" si="402"/>
        <v>1</v>
      </c>
      <c r="H9712" s="3">
        <f t="shared" si="403"/>
        <v>1</v>
      </c>
    </row>
    <row r="9713" spans="1:8" x14ac:dyDescent="0.3">
      <c r="A9713" t="s">
        <v>99</v>
      </c>
      <c r="B9713" t="s">
        <v>222</v>
      </c>
      <c r="C9713" t="s">
        <v>314</v>
      </c>
      <c r="D9713" t="s">
        <v>155</v>
      </c>
      <c r="E9713" s="3" t="str">
        <f>VLOOKUP(A9713,Respondents!A:B,2,FALSE)</f>
        <v>Regulators and Audit Oversight Authorities</v>
      </c>
      <c r="F9713" s="3" t="str">
        <f>VLOOKUP(A9713,Respondents!A:C,3,FALSE)</f>
        <v>Regulators and Audit Oversight Authorities</v>
      </c>
      <c r="G9713" s="3">
        <f t="shared" si="402"/>
        <v>2</v>
      </c>
      <c r="H9713" s="3">
        <f t="shared" si="403"/>
        <v>0</v>
      </c>
    </row>
    <row r="9714" spans="1:8" x14ac:dyDescent="0.3">
      <c r="A9714" t="s">
        <v>99</v>
      </c>
      <c r="B9714" t="s">
        <v>222</v>
      </c>
      <c r="C9714" t="s">
        <v>315</v>
      </c>
      <c r="D9714" t="s">
        <v>155</v>
      </c>
      <c r="E9714" s="3" t="str">
        <f>VLOOKUP(A9714,Respondents!A:B,2,FALSE)</f>
        <v>Regulators and Audit Oversight Authorities</v>
      </c>
      <c r="F9714" s="3" t="str">
        <f>VLOOKUP(A9714,Respondents!A:C,3,FALSE)</f>
        <v>Regulators and Audit Oversight Authorities</v>
      </c>
      <c r="G9714" s="3">
        <f t="shared" si="402"/>
        <v>2</v>
      </c>
      <c r="H9714" s="3">
        <f t="shared" si="403"/>
        <v>0</v>
      </c>
    </row>
    <row r="9715" spans="1:8" x14ac:dyDescent="0.3">
      <c r="A9715" t="s">
        <v>99</v>
      </c>
      <c r="B9715" t="s">
        <v>222</v>
      </c>
      <c r="C9715" t="s">
        <v>271</v>
      </c>
      <c r="D9715" t="s">
        <v>155</v>
      </c>
      <c r="E9715" s="3" t="str">
        <f>VLOOKUP(A9715,Respondents!A:B,2,FALSE)</f>
        <v>Regulators and Audit Oversight Authorities</v>
      </c>
      <c r="F9715" s="3" t="str">
        <f>VLOOKUP(A9715,Respondents!A:C,3,FALSE)</f>
        <v>Regulators and Audit Oversight Authorities</v>
      </c>
      <c r="G9715" s="3">
        <f t="shared" si="402"/>
        <v>2</v>
      </c>
      <c r="H9715" s="3">
        <f t="shared" si="403"/>
        <v>0</v>
      </c>
    </row>
    <row r="9716" spans="1:8" x14ac:dyDescent="0.3">
      <c r="A9716" t="s">
        <v>99</v>
      </c>
      <c r="B9716" t="s">
        <v>222</v>
      </c>
      <c r="C9716" t="s">
        <v>382</v>
      </c>
      <c r="D9716" t="s">
        <v>155</v>
      </c>
      <c r="E9716" s="3" t="str">
        <f>VLOOKUP(A9716,Respondents!A:B,2,FALSE)</f>
        <v>Regulators and Audit Oversight Authorities</v>
      </c>
      <c r="F9716" s="3" t="str">
        <f>VLOOKUP(A9716,Respondents!A:C,3,FALSE)</f>
        <v>Regulators and Audit Oversight Authorities</v>
      </c>
      <c r="G9716" s="3">
        <f t="shared" si="402"/>
        <v>2</v>
      </c>
      <c r="H9716" s="3">
        <f t="shared" si="403"/>
        <v>0</v>
      </c>
    </row>
    <row r="9717" spans="1:8" x14ac:dyDescent="0.3">
      <c r="A9717" t="s">
        <v>99</v>
      </c>
      <c r="B9717" t="s">
        <v>229</v>
      </c>
      <c r="C9717" t="s">
        <v>230</v>
      </c>
      <c r="D9717" t="s">
        <v>155</v>
      </c>
      <c r="E9717" s="3" t="str">
        <f>VLOOKUP(A9717,Respondents!A:B,2,FALSE)</f>
        <v>Regulators and Audit Oversight Authorities</v>
      </c>
      <c r="F9717" s="3" t="str">
        <f>VLOOKUP(A9717,Respondents!A:C,3,FALSE)</f>
        <v>Regulators and Audit Oversight Authorities</v>
      </c>
      <c r="G9717" s="3">
        <f t="shared" si="402"/>
        <v>1</v>
      </c>
      <c r="H9717" s="3">
        <f t="shared" si="403"/>
        <v>0</v>
      </c>
    </row>
    <row r="9718" spans="1:8" x14ac:dyDescent="0.3">
      <c r="A9718" t="s">
        <v>99</v>
      </c>
      <c r="B9718" t="s">
        <v>229</v>
      </c>
      <c r="C9718" t="s">
        <v>231</v>
      </c>
      <c r="D9718" t="s">
        <v>155</v>
      </c>
      <c r="E9718" s="3" t="str">
        <f>VLOOKUP(A9718,Respondents!A:B,2,FALSE)</f>
        <v>Regulators and Audit Oversight Authorities</v>
      </c>
      <c r="F9718" s="3" t="str">
        <f>VLOOKUP(A9718,Respondents!A:C,3,FALSE)</f>
        <v>Regulators and Audit Oversight Authorities</v>
      </c>
      <c r="G9718" s="3">
        <f t="shared" si="402"/>
        <v>1</v>
      </c>
      <c r="H9718" s="3">
        <f t="shared" si="403"/>
        <v>0</v>
      </c>
    </row>
    <row r="9719" spans="1:8" x14ac:dyDescent="0.3">
      <c r="A9719" t="s">
        <v>99</v>
      </c>
      <c r="B9719" t="s">
        <v>229</v>
      </c>
      <c r="C9719" t="s">
        <v>232</v>
      </c>
      <c r="D9719" t="s">
        <v>155</v>
      </c>
      <c r="E9719" s="3" t="str">
        <f>VLOOKUP(A9719,Respondents!A:B,2,FALSE)</f>
        <v>Regulators and Audit Oversight Authorities</v>
      </c>
      <c r="F9719" s="3" t="str">
        <f>VLOOKUP(A9719,Respondents!A:C,3,FALSE)</f>
        <v>Regulators and Audit Oversight Authorities</v>
      </c>
      <c r="G9719" s="3">
        <f t="shared" si="402"/>
        <v>1</v>
      </c>
      <c r="H9719" s="3">
        <f t="shared" si="403"/>
        <v>0</v>
      </c>
    </row>
    <row r="9720" spans="1:8" x14ac:dyDescent="0.3">
      <c r="A9720" t="s">
        <v>99</v>
      </c>
      <c r="B9720" t="s">
        <v>229</v>
      </c>
      <c r="C9720" t="s">
        <v>233</v>
      </c>
      <c r="D9720" t="s">
        <v>155</v>
      </c>
      <c r="E9720" s="3" t="str">
        <f>VLOOKUP(A9720,Respondents!A:B,2,FALSE)</f>
        <v>Regulators and Audit Oversight Authorities</v>
      </c>
      <c r="F9720" s="3" t="str">
        <f>VLOOKUP(A9720,Respondents!A:C,3,FALSE)</f>
        <v>Regulators and Audit Oversight Authorities</v>
      </c>
      <c r="G9720" s="3">
        <f t="shared" si="402"/>
        <v>1</v>
      </c>
      <c r="H9720" s="3">
        <f t="shared" si="403"/>
        <v>0</v>
      </c>
    </row>
    <row r="9721" spans="1:8" x14ac:dyDescent="0.3">
      <c r="A9721" t="s">
        <v>99</v>
      </c>
      <c r="B9721" t="s">
        <v>229</v>
      </c>
      <c r="C9721" t="s">
        <v>234</v>
      </c>
      <c r="D9721" t="s">
        <v>155</v>
      </c>
      <c r="E9721" s="3" t="str">
        <f>VLOOKUP(A9721,Respondents!A:B,2,FALSE)</f>
        <v>Regulators and Audit Oversight Authorities</v>
      </c>
      <c r="F9721" s="3" t="str">
        <f>VLOOKUP(A9721,Respondents!A:C,3,FALSE)</f>
        <v>Regulators and Audit Oversight Authorities</v>
      </c>
      <c r="G9721" s="3">
        <f t="shared" si="402"/>
        <v>1</v>
      </c>
      <c r="H9721" s="3">
        <f t="shared" si="403"/>
        <v>0</v>
      </c>
    </row>
    <row r="9722" spans="1:8" x14ac:dyDescent="0.3">
      <c r="A9722" t="s">
        <v>99</v>
      </c>
      <c r="B9722" t="s">
        <v>229</v>
      </c>
      <c r="C9722" t="s">
        <v>235</v>
      </c>
      <c r="D9722" t="s">
        <v>159</v>
      </c>
      <c r="E9722" s="3" t="str">
        <f>VLOOKUP(A9722,Respondents!A:B,2,FALSE)</f>
        <v>Regulators and Audit Oversight Authorities</v>
      </c>
      <c r="F9722" s="3" t="str">
        <f>VLOOKUP(A9722,Respondents!A:C,3,FALSE)</f>
        <v>Regulators and Audit Oversight Authorities</v>
      </c>
      <c r="G9722" s="3">
        <f t="shared" si="402"/>
        <v>1</v>
      </c>
      <c r="H9722" s="3">
        <f t="shared" si="403"/>
        <v>1</v>
      </c>
    </row>
    <row r="9723" spans="1:8" x14ac:dyDescent="0.3">
      <c r="A9723" t="s">
        <v>99</v>
      </c>
      <c r="B9723" t="s">
        <v>229</v>
      </c>
      <c r="C9723" t="s">
        <v>316</v>
      </c>
      <c r="D9723" t="s">
        <v>155</v>
      </c>
      <c r="E9723" s="3" t="str">
        <f>VLOOKUP(A9723,Respondents!A:B,2,FALSE)</f>
        <v>Regulators and Audit Oversight Authorities</v>
      </c>
      <c r="F9723" s="3" t="str">
        <f>VLOOKUP(A9723,Respondents!A:C,3,FALSE)</f>
        <v>Regulators and Audit Oversight Authorities</v>
      </c>
      <c r="G9723" s="3">
        <f t="shared" si="402"/>
        <v>2</v>
      </c>
      <c r="H9723" s="3">
        <f t="shared" si="403"/>
        <v>0</v>
      </c>
    </row>
    <row r="9724" spans="1:8" x14ac:dyDescent="0.3">
      <c r="A9724" t="s">
        <v>99</v>
      </c>
      <c r="B9724" t="s">
        <v>229</v>
      </c>
      <c r="C9724" t="s">
        <v>317</v>
      </c>
      <c r="D9724" t="s">
        <v>155</v>
      </c>
      <c r="E9724" s="3" t="str">
        <f>VLOOKUP(A9724,Respondents!A:B,2,FALSE)</f>
        <v>Regulators and Audit Oversight Authorities</v>
      </c>
      <c r="F9724" s="3" t="str">
        <f>VLOOKUP(A9724,Respondents!A:C,3,FALSE)</f>
        <v>Regulators and Audit Oversight Authorities</v>
      </c>
      <c r="G9724" s="3">
        <f t="shared" si="402"/>
        <v>2</v>
      </c>
      <c r="H9724" s="3">
        <f t="shared" si="403"/>
        <v>0</v>
      </c>
    </row>
    <row r="9725" spans="1:8" x14ac:dyDescent="0.3">
      <c r="A9725" t="s">
        <v>99</v>
      </c>
      <c r="B9725" t="s">
        <v>229</v>
      </c>
      <c r="C9725" t="s">
        <v>272</v>
      </c>
      <c r="D9725" t="s">
        <v>155</v>
      </c>
      <c r="E9725" s="3" t="str">
        <f>VLOOKUP(A9725,Respondents!A:B,2,FALSE)</f>
        <v>Regulators and Audit Oversight Authorities</v>
      </c>
      <c r="F9725" s="3" t="str">
        <f>VLOOKUP(A9725,Respondents!A:C,3,FALSE)</f>
        <v>Regulators and Audit Oversight Authorities</v>
      </c>
      <c r="G9725" s="3">
        <f t="shared" si="402"/>
        <v>2</v>
      </c>
      <c r="H9725" s="3">
        <f t="shared" si="403"/>
        <v>0</v>
      </c>
    </row>
    <row r="9726" spans="1:8" x14ac:dyDescent="0.3">
      <c r="A9726" t="s">
        <v>99</v>
      </c>
      <c r="B9726" t="s">
        <v>236</v>
      </c>
      <c r="C9726" t="s">
        <v>237</v>
      </c>
      <c r="D9726" t="s">
        <v>155</v>
      </c>
      <c r="E9726" s="3" t="str">
        <f>VLOOKUP(A9726,Respondents!A:B,2,FALSE)</f>
        <v>Regulators and Audit Oversight Authorities</v>
      </c>
      <c r="F9726" s="3" t="str">
        <f>VLOOKUP(A9726,Respondents!A:C,3,FALSE)</f>
        <v>Regulators and Audit Oversight Authorities</v>
      </c>
      <c r="G9726" s="3">
        <f t="shared" ref="G9726:G9767" si="404">IF(LEN(C9726)-LEN(SUBSTITUTE(C9726,".",""))&lt;=1,1,2)</f>
        <v>1</v>
      </c>
      <c r="H9726" s="3">
        <f t="shared" ref="H9726:H9767" si="405">IF(D9726="Yes",1,0)</f>
        <v>0</v>
      </c>
    </row>
    <row r="9727" spans="1:8" x14ac:dyDescent="0.3">
      <c r="A9727" t="s">
        <v>99</v>
      </c>
      <c r="B9727" t="s">
        <v>236</v>
      </c>
      <c r="C9727" t="s">
        <v>238</v>
      </c>
      <c r="D9727" t="s">
        <v>155</v>
      </c>
      <c r="E9727" s="3" t="str">
        <f>VLOOKUP(A9727,Respondents!A:B,2,FALSE)</f>
        <v>Regulators and Audit Oversight Authorities</v>
      </c>
      <c r="F9727" s="3" t="str">
        <f>VLOOKUP(A9727,Respondents!A:C,3,FALSE)</f>
        <v>Regulators and Audit Oversight Authorities</v>
      </c>
      <c r="G9727" s="3">
        <f t="shared" si="404"/>
        <v>1</v>
      </c>
      <c r="H9727" s="3">
        <f t="shared" si="405"/>
        <v>0</v>
      </c>
    </row>
    <row r="9728" spans="1:8" x14ac:dyDescent="0.3">
      <c r="A9728" t="s">
        <v>99</v>
      </c>
      <c r="B9728" t="s">
        <v>236</v>
      </c>
      <c r="C9728" t="s">
        <v>239</v>
      </c>
      <c r="D9728" t="s">
        <v>155</v>
      </c>
      <c r="E9728" s="3" t="str">
        <f>VLOOKUP(A9728,Respondents!A:B,2,FALSE)</f>
        <v>Regulators and Audit Oversight Authorities</v>
      </c>
      <c r="F9728" s="3" t="str">
        <f>VLOOKUP(A9728,Respondents!A:C,3,FALSE)</f>
        <v>Regulators and Audit Oversight Authorities</v>
      </c>
      <c r="G9728" s="3">
        <f t="shared" si="404"/>
        <v>1</v>
      </c>
      <c r="H9728" s="3">
        <f t="shared" si="405"/>
        <v>0</v>
      </c>
    </row>
    <row r="9729" spans="1:8" x14ac:dyDescent="0.3">
      <c r="A9729" t="s">
        <v>99</v>
      </c>
      <c r="B9729" t="s">
        <v>236</v>
      </c>
      <c r="C9729" t="s">
        <v>240</v>
      </c>
      <c r="D9729" t="s">
        <v>155</v>
      </c>
      <c r="E9729" s="3" t="str">
        <f>VLOOKUP(A9729,Respondents!A:B,2,FALSE)</f>
        <v>Regulators and Audit Oversight Authorities</v>
      </c>
      <c r="F9729" s="3" t="str">
        <f>VLOOKUP(A9729,Respondents!A:C,3,FALSE)</f>
        <v>Regulators and Audit Oversight Authorities</v>
      </c>
      <c r="G9729" s="3">
        <f t="shared" si="404"/>
        <v>1</v>
      </c>
      <c r="H9729" s="3">
        <f t="shared" si="405"/>
        <v>0</v>
      </c>
    </row>
    <row r="9730" spans="1:8" x14ac:dyDescent="0.3">
      <c r="A9730" t="s">
        <v>99</v>
      </c>
      <c r="B9730" t="s">
        <v>236</v>
      </c>
      <c r="C9730" t="s">
        <v>241</v>
      </c>
      <c r="D9730" t="s">
        <v>155</v>
      </c>
      <c r="E9730" s="3" t="str">
        <f>VLOOKUP(A9730,Respondents!A:B,2,FALSE)</f>
        <v>Regulators and Audit Oversight Authorities</v>
      </c>
      <c r="F9730" s="3" t="str">
        <f>VLOOKUP(A9730,Respondents!A:C,3,FALSE)</f>
        <v>Regulators and Audit Oversight Authorities</v>
      </c>
      <c r="G9730" s="3">
        <f t="shared" si="404"/>
        <v>1</v>
      </c>
      <c r="H9730" s="3">
        <f t="shared" si="405"/>
        <v>0</v>
      </c>
    </row>
    <row r="9731" spans="1:8" x14ac:dyDescent="0.3">
      <c r="A9731" t="s">
        <v>99</v>
      </c>
      <c r="B9731" t="s">
        <v>236</v>
      </c>
      <c r="C9731" t="s">
        <v>242</v>
      </c>
      <c r="D9731" t="s">
        <v>159</v>
      </c>
      <c r="E9731" s="3" t="str">
        <f>VLOOKUP(A9731,Respondents!A:B,2,FALSE)</f>
        <v>Regulators and Audit Oversight Authorities</v>
      </c>
      <c r="F9731" s="3" t="str">
        <f>VLOOKUP(A9731,Respondents!A:C,3,FALSE)</f>
        <v>Regulators and Audit Oversight Authorities</v>
      </c>
      <c r="G9731" s="3">
        <f t="shared" si="404"/>
        <v>1</v>
      </c>
      <c r="H9731" s="3">
        <f t="shared" si="405"/>
        <v>1</v>
      </c>
    </row>
    <row r="9732" spans="1:8" x14ac:dyDescent="0.3">
      <c r="A9732" t="s">
        <v>99</v>
      </c>
      <c r="B9732" t="s">
        <v>236</v>
      </c>
      <c r="C9732" t="s">
        <v>318</v>
      </c>
      <c r="D9732" t="s">
        <v>155</v>
      </c>
      <c r="E9732" s="3" t="str">
        <f>VLOOKUP(A9732,Respondents!A:B,2,FALSE)</f>
        <v>Regulators and Audit Oversight Authorities</v>
      </c>
      <c r="F9732" s="3" t="str">
        <f>VLOOKUP(A9732,Respondents!A:C,3,FALSE)</f>
        <v>Regulators and Audit Oversight Authorities</v>
      </c>
      <c r="G9732" s="3">
        <f t="shared" si="404"/>
        <v>2</v>
      </c>
      <c r="H9732" s="3">
        <f t="shared" si="405"/>
        <v>0</v>
      </c>
    </row>
    <row r="9733" spans="1:8" x14ac:dyDescent="0.3">
      <c r="A9733" t="s">
        <v>99</v>
      </c>
      <c r="B9733" t="s">
        <v>236</v>
      </c>
      <c r="C9733" t="s">
        <v>383</v>
      </c>
      <c r="D9733" t="s">
        <v>155</v>
      </c>
      <c r="E9733" s="3" t="str">
        <f>VLOOKUP(A9733,Respondents!A:B,2,FALSE)</f>
        <v>Regulators and Audit Oversight Authorities</v>
      </c>
      <c r="F9733" s="3" t="str">
        <f>VLOOKUP(A9733,Respondents!A:C,3,FALSE)</f>
        <v>Regulators and Audit Oversight Authorities</v>
      </c>
      <c r="G9733" s="3">
        <f t="shared" si="404"/>
        <v>2</v>
      </c>
      <c r="H9733" s="3">
        <f t="shared" si="405"/>
        <v>0</v>
      </c>
    </row>
    <row r="9734" spans="1:8" x14ac:dyDescent="0.3">
      <c r="A9734" t="s">
        <v>99</v>
      </c>
      <c r="B9734" t="s">
        <v>236</v>
      </c>
      <c r="C9734" t="s">
        <v>384</v>
      </c>
      <c r="D9734" t="s">
        <v>155</v>
      </c>
      <c r="E9734" s="3" t="str">
        <f>VLOOKUP(A9734,Respondents!A:B,2,FALSE)</f>
        <v>Regulators and Audit Oversight Authorities</v>
      </c>
      <c r="F9734" s="3" t="str">
        <f>VLOOKUP(A9734,Respondents!A:C,3,FALSE)</f>
        <v>Regulators and Audit Oversight Authorities</v>
      </c>
      <c r="G9734" s="3">
        <f t="shared" si="404"/>
        <v>2</v>
      </c>
      <c r="H9734" s="3">
        <f t="shared" si="405"/>
        <v>0</v>
      </c>
    </row>
    <row r="9735" spans="1:8" x14ac:dyDescent="0.3">
      <c r="A9735" t="s">
        <v>99</v>
      </c>
      <c r="B9735" t="s">
        <v>236</v>
      </c>
      <c r="C9735" t="s">
        <v>319</v>
      </c>
      <c r="D9735" t="s">
        <v>155</v>
      </c>
      <c r="E9735" s="3" t="str">
        <f>VLOOKUP(A9735,Respondents!A:B,2,FALSE)</f>
        <v>Regulators and Audit Oversight Authorities</v>
      </c>
      <c r="F9735" s="3" t="str">
        <f>VLOOKUP(A9735,Respondents!A:C,3,FALSE)</f>
        <v>Regulators and Audit Oversight Authorities</v>
      </c>
      <c r="G9735" s="3">
        <f t="shared" si="404"/>
        <v>2</v>
      </c>
      <c r="H9735" s="3">
        <f t="shared" si="405"/>
        <v>0</v>
      </c>
    </row>
    <row r="9736" spans="1:8" x14ac:dyDescent="0.3">
      <c r="A9736" t="s">
        <v>99</v>
      </c>
      <c r="B9736" t="s">
        <v>277</v>
      </c>
      <c r="C9736" t="s">
        <v>278</v>
      </c>
      <c r="D9736" t="s">
        <v>155</v>
      </c>
      <c r="E9736" s="3" t="str">
        <f>VLOOKUP(A9736,Respondents!A:B,2,FALSE)</f>
        <v>Regulators and Audit Oversight Authorities</v>
      </c>
      <c r="F9736" s="3" t="str">
        <f>VLOOKUP(A9736,Respondents!A:C,3,FALSE)</f>
        <v>Regulators and Audit Oversight Authorities</v>
      </c>
      <c r="G9736" s="3">
        <f t="shared" si="404"/>
        <v>1</v>
      </c>
      <c r="H9736" s="3">
        <f t="shared" si="405"/>
        <v>0</v>
      </c>
    </row>
    <row r="9737" spans="1:8" x14ac:dyDescent="0.3">
      <c r="A9737" t="s">
        <v>99</v>
      </c>
      <c r="B9737" t="s">
        <v>277</v>
      </c>
      <c r="C9737" t="s">
        <v>279</v>
      </c>
      <c r="D9737" t="s">
        <v>155</v>
      </c>
      <c r="E9737" s="3" t="str">
        <f>VLOOKUP(A9737,Respondents!A:B,2,FALSE)</f>
        <v>Regulators and Audit Oversight Authorities</v>
      </c>
      <c r="F9737" s="3" t="str">
        <f>VLOOKUP(A9737,Respondents!A:C,3,FALSE)</f>
        <v>Regulators and Audit Oversight Authorities</v>
      </c>
      <c r="G9737" s="3">
        <f t="shared" si="404"/>
        <v>1</v>
      </c>
      <c r="H9737" s="3">
        <f t="shared" si="405"/>
        <v>0</v>
      </c>
    </row>
    <row r="9738" spans="1:8" x14ac:dyDescent="0.3">
      <c r="A9738" t="s">
        <v>99</v>
      </c>
      <c r="B9738" t="s">
        <v>277</v>
      </c>
      <c r="C9738" t="s">
        <v>280</v>
      </c>
      <c r="D9738" t="s">
        <v>155</v>
      </c>
      <c r="E9738" s="3" t="str">
        <f>VLOOKUP(A9738,Respondents!A:B,2,FALSE)</f>
        <v>Regulators and Audit Oversight Authorities</v>
      </c>
      <c r="F9738" s="3" t="str">
        <f>VLOOKUP(A9738,Respondents!A:C,3,FALSE)</f>
        <v>Regulators and Audit Oversight Authorities</v>
      </c>
      <c r="G9738" s="3">
        <f t="shared" si="404"/>
        <v>1</v>
      </c>
      <c r="H9738" s="3">
        <f t="shared" si="405"/>
        <v>0</v>
      </c>
    </row>
    <row r="9739" spans="1:8" x14ac:dyDescent="0.3">
      <c r="A9739" t="s">
        <v>99</v>
      </c>
      <c r="B9739" t="s">
        <v>277</v>
      </c>
      <c r="C9739" t="s">
        <v>281</v>
      </c>
      <c r="D9739" t="s">
        <v>155</v>
      </c>
      <c r="E9739" s="3" t="str">
        <f>VLOOKUP(A9739,Respondents!A:B,2,FALSE)</f>
        <v>Regulators and Audit Oversight Authorities</v>
      </c>
      <c r="F9739" s="3" t="str">
        <f>VLOOKUP(A9739,Respondents!A:C,3,FALSE)</f>
        <v>Regulators and Audit Oversight Authorities</v>
      </c>
      <c r="G9739" s="3">
        <f t="shared" si="404"/>
        <v>1</v>
      </c>
      <c r="H9739" s="3">
        <f t="shared" si="405"/>
        <v>0</v>
      </c>
    </row>
    <row r="9740" spans="1:8" x14ac:dyDescent="0.3">
      <c r="A9740" t="s">
        <v>99</v>
      </c>
      <c r="B9740" t="s">
        <v>277</v>
      </c>
      <c r="C9740" t="s">
        <v>282</v>
      </c>
      <c r="D9740" t="s">
        <v>155</v>
      </c>
      <c r="E9740" s="3" t="str">
        <f>VLOOKUP(A9740,Respondents!A:B,2,FALSE)</f>
        <v>Regulators and Audit Oversight Authorities</v>
      </c>
      <c r="F9740" s="3" t="str">
        <f>VLOOKUP(A9740,Respondents!A:C,3,FALSE)</f>
        <v>Regulators and Audit Oversight Authorities</v>
      </c>
      <c r="G9740" s="3">
        <f t="shared" si="404"/>
        <v>1</v>
      </c>
      <c r="H9740" s="3">
        <f t="shared" si="405"/>
        <v>0</v>
      </c>
    </row>
    <row r="9741" spans="1:8" x14ac:dyDescent="0.3">
      <c r="A9741" t="s">
        <v>99</v>
      </c>
      <c r="B9741" t="s">
        <v>277</v>
      </c>
      <c r="C9741" t="s">
        <v>283</v>
      </c>
      <c r="D9741" t="s">
        <v>159</v>
      </c>
      <c r="E9741" s="3" t="str">
        <f>VLOOKUP(A9741,Respondents!A:B,2,FALSE)</f>
        <v>Regulators and Audit Oversight Authorities</v>
      </c>
      <c r="F9741" s="3" t="str">
        <f>VLOOKUP(A9741,Respondents!A:C,3,FALSE)</f>
        <v>Regulators and Audit Oversight Authorities</v>
      </c>
      <c r="G9741" s="3">
        <f t="shared" si="404"/>
        <v>1</v>
      </c>
      <c r="H9741" s="3">
        <f t="shared" si="405"/>
        <v>1</v>
      </c>
    </row>
    <row r="9742" spans="1:8" x14ac:dyDescent="0.3">
      <c r="A9742" t="s">
        <v>99</v>
      </c>
      <c r="B9742" t="s">
        <v>277</v>
      </c>
      <c r="C9742" t="s">
        <v>385</v>
      </c>
      <c r="D9742" t="s">
        <v>155</v>
      </c>
      <c r="E9742" s="3" t="str">
        <f>VLOOKUP(A9742,Respondents!A:B,2,FALSE)</f>
        <v>Regulators and Audit Oversight Authorities</v>
      </c>
      <c r="F9742" s="3" t="str">
        <f>VLOOKUP(A9742,Respondents!A:C,3,FALSE)</f>
        <v>Regulators and Audit Oversight Authorities</v>
      </c>
      <c r="G9742" s="3">
        <f t="shared" si="404"/>
        <v>2</v>
      </c>
      <c r="H9742" s="3">
        <f t="shared" si="405"/>
        <v>0</v>
      </c>
    </row>
    <row r="9743" spans="1:8" x14ac:dyDescent="0.3">
      <c r="A9743" t="s">
        <v>99</v>
      </c>
      <c r="B9743" t="s">
        <v>277</v>
      </c>
      <c r="C9743" t="s">
        <v>320</v>
      </c>
      <c r="D9743" t="s">
        <v>155</v>
      </c>
      <c r="E9743" s="3" t="str">
        <f>VLOOKUP(A9743,Respondents!A:B,2,FALSE)</f>
        <v>Regulators and Audit Oversight Authorities</v>
      </c>
      <c r="F9743" s="3" t="str">
        <f>VLOOKUP(A9743,Respondents!A:C,3,FALSE)</f>
        <v>Regulators and Audit Oversight Authorities</v>
      </c>
      <c r="G9743" s="3">
        <f t="shared" si="404"/>
        <v>2</v>
      </c>
      <c r="H9743" s="3">
        <f t="shared" si="405"/>
        <v>0</v>
      </c>
    </row>
    <row r="9744" spans="1:8" x14ac:dyDescent="0.3">
      <c r="A9744" t="s">
        <v>99</v>
      </c>
      <c r="B9744" t="s">
        <v>277</v>
      </c>
      <c r="C9744" t="s">
        <v>321</v>
      </c>
      <c r="D9744" t="s">
        <v>155</v>
      </c>
      <c r="E9744" s="3" t="str">
        <f>VLOOKUP(A9744,Respondents!A:B,2,FALSE)</f>
        <v>Regulators and Audit Oversight Authorities</v>
      </c>
      <c r="F9744" s="3" t="str">
        <f>VLOOKUP(A9744,Respondents!A:C,3,FALSE)</f>
        <v>Regulators and Audit Oversight Authorities</v>
      </c>
      <c r="G9744" s="3">
        <f t="shared" si="404"/>
        <v>2</v>
      </c>
      <c r="H9744" s="3">
        <f t="shared" si="405"/>
        <v>0</v>
      </c>
    </row>
    <row r="9745" spans="1:8" x14ac:dyDescent="0.3">
      <c r="A9745" t="s">
        <v>99</v>
      </c>
      <c r="B9745" t="s">
        <v>277</v>
      </c>
      <c r="C9745" t="s">
        <v>322</v>
      </c>
      <c r="D9745" t="s">
        <v>155</v>
      </c>
      <c r="E9745" s="3" t="str">
        <f>VLOOKUP(A9745,Respondents!A:B,2,FALSE)</f>
        <v>Regulators and Audit Oversight Authorities</v>
      </c>
      <c r="F9745" s="3" t="str">
        <f>VLOOKUP(A9745,Respondents!A:C,3,FALSE)</f>
        <v>Regulators and Audit Oversight Authorities</v>
      </c>
      <c r="G9745" s="3">
        <f t="shared" si="404"/>
        <v>2</v>
      </c>
      <c r="H9745" s="3">
        <f t="shared" si="405"/>
        <v>0</v>
      </c>
    </row>
    <row r="9746" spans="1:8" x14ac:dyDescent="0.3">
      <c r="A9746" t="s">
        <v>99</v>
      </c>
      <c r="B9746" t="s">
        <v>266</v>
      </c>
      <c r="C9746" t="s">
        <v>284</v>
      </c>
      <c r="D9746" t="s">
        <v>159</v>
      </c>
      <c r="E9746" s="3" t="str">
        <f>VLOOKUP(A9746,Respondents!A:B,2,FALSE)</f>
        <v>Regulators and Audit Oversight Authorities</v>
      </c>
      <c r="F9746" s="3" t="str">
        <f>VLOOKUP(A9746,Respondents!A:C,3,FALSE)</f>
        <v>Regulators and Audit Oversight Authorities</v>
      </c>
      <c r="G9746" s="3">
        <f t="shared" si="404"/>
        <v>1</v>
      </c>
      <c r="H9746" s="3">
        <f t="shared" si="405"/>
        <v>1</v>
      </c>
    </row>
    <row r="9747" spans="1:8" x14ac:dyDescent="0.3">
      <c r="A9747" t="s">
        <v>99</v>
      </c>
      <c r="B9747" t="s">
        <v>266</v>
      </c>
      <c r="C9747" t="s">
        <v>285</v>
      </c>
      <c r="D9747" t="s">
        <v>155</v>
      </c>
      <c r="E9747" s="3" t="str">
        <f>VLOOKUP(A9747,Respondents!A:B,2,FALSE)</f>
        <v>Regulators and Audit Oversight Authorities</v>
      </c>
      <c r="F9747" s="3" t="str">
        <f>VLOOKUP(A9747,Respondents!A:C,3,FALSE)</f>
        <v>Regulators and Audit Oversight Authorities</v>
      </c>
      <c r="G9747" s="3">
        <f t="shared" si="404"/>
        <v>1</v>
      </c>
      <c r="H9747" s="3">
        <f t="shared" si="405"/>
        <v>0</v>
      </c>
    </row>
    <row r="9748" spans="1:8" x14ac:dyDescent="0.3">
      <c r="A9748" t="s">
        <v>99</v>
      </c>
      <c r="B9748" t="s">
        <v>266</v>
      </c>
      <c r="C9748" t="s">
        <v>323</v>
      </c>
      <c r="D9748" t="s">
        <v>155</v>
      </c>
      <c r="E9748" s="3" t="str">
        <f>VLOOKUP(A9748,Respondents!A:B,2,FALSE)</f>
        <v>Regulators and Audit Oversight Authorities</v>
      </c>
      <c r="F9748" s="3" t="str">
        <f>VLOOKUP(A9748,Respondents!A:C,3,FALSE)</f>
        <v>Regulators and Audit Oversight Authorities</v>
      </c>
      <c r="G9748" s="3">
        <f t="shared" si="404"/>
        <v>2</v>
      </c>
      <c r="H9748" s="3">
        <f t="shared" si="405"/>
        <v>0</v>
      </c>
    </row>
    <row r="9749" spans="1:8" x14ac:dyDescent="0.3">
      <c r="A9749" t="s">
        <v>99</v>
      </c>
      <c r="B9749" t="s">
        <v>266</v>
      </c>
      <c r="C9749" t="s">
        <v>324</v>
      </c>
      <c r="D9749" t="s">
        <v>155</v>
      </c>
      <c r="E9749" s="3" t="str">
        <f>VLOOKUP(A9749,Respondents!A:B,2,FALSE)</f>
        <v>Regulators and Audit Oversight Authorities</v>
      </c>
      <c r="F9749" s="3" t="str">
        <f>VLOOKUP(A9749,Respondents!A:C,3,FALSE)</f>
        <v>Regulators and Audit Oversight Authorities</v>
      </c>
      <c r="G9749" s="3">
        <f t="shared" si="404"/>
        <v>2</v>
      </c>
      <c r="H9749" s="3">
        <f t="shared" si="405"/>
        <v>0</v>
      </c>
    </row>
    <row r="9750" spans="1:8" x14ac:dyDescent="0.3">
      <c r="A9750" t="s">
        <v>99</v>
      </c>
      <c r="B9750" t="s">
        <v>266</v>
      </c>
      <c r="C9750" t="s">
        <v>325</v>
      </c>
      <c r="D9750" t="s">
        <v>159</v>
      </c>
      <c r="E9750" s="3" t="str">
        <f>VLOOKUP(A9750,Respondents!A:B,2,FALSE)</f>
        <v>Regulators and Audit Oversight Authorities</v>
      </c>
      <c r="F9750" s="3" t="str">
        <f>VLOOKUP(A9750,Respondents!A:C,3,FALSE)</f>
        <v>Regulators and Audit Oversight Authorities</v>
      </c>
      <c r="G9750" s="3">
        <f t="shared" si="404"/>
        <v>2</v>
      </c>
      <c r="H9750" s="3">
        <f t="shared" si="405"/>
        <v>1</v>
      </c>
    </row>
    <row r="9751" spans="1:8" x14ac:dyDescent="0.3">
      <c r="A9751" t="s">
        <v>99</v>
      </c>
      <c r="B9751" t="s">
        <v>266</v>
      </c>
      <c r="C9751" t="s">
        <v>326</v>
      </c>
      <c r="D9751" t="s">
        <v>155</v>
      </c>
      <c r="E9751" s="3" t="str">
        <f>VLOOKUP(A9751,Respondents!A:B,2,FALSE)</f>
        <v>Regulators and Audit Oversight Authorities</v>
      </c>
      <c r="F9751" s="3" t="str">
        <f>VLOOKUP(A9751,Respondents!A:C,3,FALSE)</f>
        <v>Regulators and Audit Oversight Authorities</v>
      </c>
      <c r="G9751" s="3">
        <f t="shared" si="404"/>
        <v>2</v>
      </c>
      <c r="H9751" s="3">
        <f t="shared" si="405"/>
        <v>0</v>
      </c>
    </row>
    <row r="9752" spans="1:8" x14ac:dyDescent="0.3">
      <c r="A9752" t="s">
        <v>99</v>
      </c>
      <c r="B9752" t="s">
        <v>266</v>
      </c>
      <c r="C9752" t="s">
        <v>327</v>
      </c>
      <c r="D9752" t="s">
        <v>155</v>
      </c>
      <c r="E9752" s="3" t="str">
        <f>VLOOKUP(A9752,Respondents!A:B,2,FALSE)</f>
        <v>Regulators and Audit Oversight Authorities</v>
      </c>
      <c r="F9752" s="3" t="str">
        <f>VLOOKUP(A9752,Respondents!A:C,3,FALSE)</f>
        <v>Regulators and Audit Oversight Authorities</v>
      </c>
      <c r="G9752" s="3">
        <f t="shared" si="404"/>
        <v>2</v>
      </c>
      <c r="H9752" s="3">
        <f t="shared" si="405"/>
        <v>0</v>
      </c>
    </row>
    <row r="9753" spans="1:8" x14ac:dyDescent="0.3">
      <c r="A9753" t="s">
        <v>99</v>
      </c>
      <c r="B9753" t="s">
        <v>266</v>
      </c>
      <c r="C9753" t="s">
        <v>328</v>
      </c>
      <c r="D9753" t="s">
        <v>155</v>
      </c>
      <c r="E9753" s="3" t="str">
        <f>VLOOKUP(A9753,Respondents!A:B,2,FALSE)</f>
        <v>Regulators and Audit Oversight Authorities</v>
      </c>
      <c r="F9753" s="3" t="str">
        <f>VLOOKUP(A9753,Respondents!A:C,3,FALSE)</f>
        <v>Regulators and Audit Oversight Authorities</v>
      </c>
      <c r="G9753" s="3">
        <f t="shared" si="404"/>
        <v>2</v>
      </c>
      <c r="H9753" s="3">
        <f t="shared" si="405"/>
        <v>0</v>
      </c>
    </row>
    <row r="9754" spans="1:8" x14ac:dyDescent="0.3">
      <c r="A9754" t="s">
        <v>49</v>
      </c>
      <c r="B9754" t="s">
        <v>153</v>
      </c>
      <c r="C9754" t="s">
        <v>154</v>
      </c>
      <c r="D9754" t="s">
        <v>155</v>
      </c>
      <c r="E9754" s="3" t="str">
        <f>VLOOKUP(A9754,Respondents!A:B,2,FALSE)</f>
        <v>Member Bodies and Other Professional Organizations</v>
      </c>
      <c r="F9754" s="3" t="str">
        <f>VLOOKUP(A9754,Respondents!A:C,3,FALSE)</f>
        <v>Member Bodies and Other Professional Organizations</v>
      </c>
      <c r="G9754" s="3">
        <f t="shared" si="404"/>
        <v>1</v>
      </c>
      <c r="H9754" s="3">
        <f t="shared" si="405"/>
        <v>0</v>
      </c>
    </row>
    <row r="9755" spans="1:8" x14ac:dyDescent="0.3">
      <c r="A9755" t="s">
        <v>49</v>
      </c>
      <c r="B9755" t="s">
        <v>153</v>
      </c>
      <c r="C9755" t="s">
        <v>156</v>
      </c>
      <c r="D9755" t="s">
        <v>159</v>
      </c>
      <c r="E9755" s="3" t="str">
        <f>VLOOKUP(A9755,Respondents!A:B,2,FALSE)</f>
        <v>Member Bodies and Other Professional Organizations</v>
      </c>
      <c r="F9755" s="3" t="str">
        <f>VLOOKUP(A9755,Respondents!A:C,3,FALSE)</f>
        <v>Member Bodies and Other Professional Organizations</v>
      </c>
      <c r="G9755" s="3">
        <f t="shared" si="404"/>
        <v>1</v>
      </c>
      <c r="H9755" s="3">
        <f t="shared" si="405"/>
        <v>1</v>
      </c>
    </row>
    <row r="9756" spans="1:8" x14ac:dyDescent="0.3">
      <c r="A9756" t="s">
        <v>49</v>
      </c>
      <c r="B9756" t="s">
        <v>153</v>
      </c>
      <c r="C9756" t="s">
        <v>157</v>
      </c>
      <c r="D9756" t="s">
        <v>155</v>
      </c>
      <c r="E9756" s="3" t="str">
        <f>VLOOKUP(A9756,Respondents!A:B,2,FALSE)</f>
        <v>Member Bodies and Other Professional Organizations</v>
      </c>
      <c r="F9756" s="3" t="str">
        <f>VLOOKUP(A9756,Respondents!A:C,3,FALSE)</f>
        <v>Member Bodies and Other Professional Organizations</v>
      </c>
      <c r="G9756" s="3">
        <f t="shared" si="404"/>
        <v>1</v>
      </c>
      <c r="H9756" s="3">
        <f t="shared" si="405"/>
        <v>0</v>
      </c>
    </row>
    <row r="9757" spans="1:8" x14ac:dyDescent="0.3">
      <c r="A9757" t="s">
        <v>49</v>
      </c>
      <c r="B9757" t="s">
        <v>153</v>
      </c>
      <c r="C9757" t="s">
        <v>158</v>
      </c>
      <c r="D9757" t="s">
        <v>155</v>
      </c>
      <c r="E9757" s="3" t="str">
        <f>VLOOKUP(A9757,Respondents!A:B,2,FALSE)</f>
        <v>Member Bodies and Other Professional Organizations</v>
      </c>
      <c r="F9757" s="3" t="str">
        <f>VLOOKUP(A9757,Respondents!A:C,3,FALSE)</f>
        <v>Member Bodies and Other Professional Organizations</v>
      </c>
      <c r="G9757" s="3">
        <f t="shared" si="404"/>
        <v>1</v>
      </c>
      <c r="H9757" s="3">
        <f t="shared" si="405"/>
        <v>0</v>
      </c>
    </row>
    <row r="9758" spans="1:8" x14ac:dyDescent="0.3">
      <c r="A9758" t="s">
        <v>49</v>
      </c>
      <c r="B9758" t="s">
        <v>153</v>
      </c>
      <c r="C9758" t="s">
        <v>160</v>
      </c>
      <c r="D9758" t="s">
        <v>155</v>
      </c>
      <c r="E9758" s="3" t="str">
        <f>VLOOKUP(A9758,Respondents!A:B,2,FALSE)</f>
        <v>Member Bodies and Other Professional Organizations</v>
      </c>
      <c r="F9758" s="3" t="str">
        <f>VLOOKUP(A9758,Respondents!A:C,3,FALSE)</f>
        <v>Member Bodies and Other Professional Organizations</v>
      </c>
      <c r="G9758" s="3">
        <f t="shared" si="404"/>
        <v>1</v>
      </c>
      <c r="H9758" s="3">
        <f t="shared" si="405"/>
        <v>0</v>
      </c>
    </row>
    <row r="9759" spans="1:8" x14ac:dyDescent="0.3">
      <c r="A9759" t="s">
        <v>49</v>
      </c>
      <c r="B9759" t="s">
        <v>153</v>
      </c>
      <c r="C9759" t="s">
        <v>161</v>
      </c>
      <c r="D9759" t="s">
        <v>155</v>
      </c>
      <c r="E9759" s="3" t="str">
        <f>VLOOKUP(A9759,Respondents!A:B,2,FALSE)</f>
        <v>Member Bodies and Other Professional Organizations</v>
      </c>
      <c r="F9759" s="3" t="str">
        <f>VLOOKUP(A9759,Respondents!A:C,3,FALSE)</f>
        <v>Member Bodies and Other Professional Organizations</v>
      </c>
      <c r="G9759" s="3">
        <f t="shared" si="404"/>
        <v>1</v>
      </c>
      <c r="H9759" s="3">
        <f t="shared" si="405"/>
        <v>0</v>
      </c>
    </row>
    <row r="9760" spans="1:8" x14ac:dyDescent="0.3">
      <c r="A9760" t="s">
        <v>49</v>
      </c>
      <c r="B9760" t="s">
        <v>153</v>
      </c>
      <c r="C9760" t="s">
        <v>300</v>
      </c>
      <c r="D9760" t="s">
        <v>159</v>
      </c>
      <c r="E9760" s="3" t="str">
        <f>VLOOKUP(A9760,Respondents!A:B,2,FALSE)</f>
        <v>Member Bodies and Other Professional Organizations</v>
      </c>
      <c r="F9760" s="3" t="str">
        <f>VLOOKUP(A9760,Respondents!A:C,3,FALSE)</f>
        <v>Member Bodies and Other Professional Organizations</v>
      </c>
      <c r="G9760" s="3">
        <f t="shared" si="404"/>
        <v>2</v>
      </c>
      <c r="H9760" s="3">
        <f t="shared" si="405"/>
        <v>1</v>
      </c>
    </row>
    <row r="9761" spans="1:8" x14ac:dyDescent="0.3">
      <c r="A9761" t="s">
        <v>49</v>
      </c>
      <c r="B9761" t="s">
        <v>153</v>
      </c>
      <c r="C9761" t="s">
        <v>301</v>
      </c>
      <c r="D9761" t="s">
        <v>155</v>
      </c>
      <c r="E9761" s="3" t="str">
        <f>VLOOKUP(A9761,Respondents!A:B,2,FALSE)</f>
        <v>Member Bodies and Other Professional Organizations</v>
      </c>
      <c r="F9761" s="3" t="str">
        <f>VLOOKUP(A9761,Respondents!A:C,3,FALSE)</f>
        <v>Member Bodies and Other Professional Organizations</v>
      </c>
      <c r="G9761" s="3">
        <f t="shared" si="404"/>
        <v>2</v>
      </c>
      <c r="H9761" s="3">
        <f t="shared" si="405"/>
        <v>0</v>
      </c>
    </row>
    <row r="9762" spans="1:8" x14ac:dyDescent="0.3">
      <c r="A9762" t="s">
        <v>49</v>
      </c>
      <c r="B9762" t="s">
        <v>153</v>
      </c>
      <c r="C9762" t="s">
        <v>302</v>
      </c>
      <c r="D9762" t="s">
        <v>155</v>
      </c>
      <c r="E9762" s="3" t="str">
        <f>VLOOKUP(A9762,Respondents!A:B,2,FALSE)</f>
        <v>Member Bodies and Other Professional Organizations</v>
      </c>
      <c r="F9762" s="3" t="str">
        <f>VLOOKUP(A9762,Respondents!A:C,3,FALSE)</f>
        <v>Member Bodies and Other Professional Organizations</v>
      </c>
      <c r="G9762" s="3">
        <f t="shared" si="404"/>
        <v>2</v>
      </c>
      <c r="H9762" s="3">
        <f t="shared" si="405"/>
        <v>0</v>
      </c>
    </row>
    <row r="9763" spans="1:8" x14ac:dyDescent="0.3">
      <c r="A9763" t="s">
        <v>49</v>
      </c>
      <c r="B9763" t="s">
        <v>153</v>
      </c>
      <c r="C9763" t="s">
        <v>303</v>
      </c>
      <c r="D9763" t="s">
        <v>155</v>
      </c>
      <c r="E9763" s="3" t="str">
        <f>VLOOKUP(A9763,Respondents!A:B,2,FALSE)</f>
        <v>Member Bodies and Other Professional Organizations</v>
      </c>
      <c r="F9763" s="3" t="str">
        <f>VLOOKUP(A9763,Respondents!A:C,3,FALSE)</f>
        <v>Member Bodies and Other Professional Organizations</v>
      </c>
      <c r="G9763" s="3">
        <f t="shared" si="404"/>
        <v>2</v>
      </c>
      <c r="H9763" s="3">
        <f t="shared" si="405"/>
        <v>0</v>
      </c>
    </row>
    <row r="9764" spans="1:8" x14ac:dyDescent="0.3">
      <c r="A9764" t="s">
        <v>49</v>
      </c>
      <c r="B9764" t="s">
        <v>153</v>
      </c>
      <c r="C9764" t="s">
        <v>304</v>
      </c>
      <c r="D9764" t="s">
        <v>155</v>
      </c>
      <c r="E9764" s="3" t="str">
        <f>VLOOKUP(A9764,Respondents!A:B,2,FALSE)</f>
        <v>Member Bodies and Other Professional Organizations</v>
      </c>
      <c r="F9764" s="3" t="str">
        <f>VLOOKUP(A9764,Respondents!A:C,3,FALSE)</f>
        <v>Member Bodies and Other Professional Organizations</v>
      </c>
      <c r="G9764" s="3">
        <f t="shared" si="404"/>
        <v>2</v>
      </c>
      <c r="H9764" s="3">
        <f t="shared" si="405"/>
        <v>0</v>
      </c>
    </row>
    <row r="9765" spans="1:8" x14ac:dyDescent="0.3">
      <c r="A9765" t="s">
        <v>49</v>
      </c>
      <c r="B9765" t="s">
        <v>180</v>
      </c>
      <c r="C9765" t="s">
        <v>181</v>
      </c>
      <c r="D9765" t="s">
        <v>155</v>
      </c>
      <c r="E9765" s="3" t="str">
        <f>VLOOKUP(A9765,Respondents!A:B,2,FALSE)</f>
        <v>Member Bodies and Other Professional Organizations</v>
      </c>
      <c r="F9765" s="3" t="str">
        <f>VLOOKUP(A9765,Respondents!A:C,3,FALSE)</f>
        <v>Member Bodies and Other Professional Organizations</v>
      </c>
      <c r="G9765" s="3">
        <f t="shared" si="404"/>
        <v>1</v>
      </c>
      <c r="H9765" s="3">
        <f t="shared" si="405"/>
        <v>0</v>
      </c>
    </row>
    <row r="9766" spans="1:8" x14ac:dyDescent="0.3">
      <c r="A9766" t="s">
        <v>49</v>
      </c>
      <c r="B9766" t="s">
        <v>180</v>
      </c>
      <c r="C9766" t="s">
        <v>182</v>
      </c>
      <c r="D9766" t="s">
        <v>155</v>
      </c>
      <c r="E9766" s="3" t="str">
        <f>VLOOKUP(A9766,Respondents!A:B,2,FALSE)</f>
        <v>Member Bodies and Other Professional Organizations</v>
      </c>
      <c r="F9766" s="3" t="str">
        <f>VLOOKUP(A9766,Respondents!A:C,3,FALSE)</f>
        <v>Member Bodies and Other Professional Organizations</v>
      </c>
      <c r="G9766" s="3">
        <f t="shared" si="404"/>
        <v>1</v>
      </c>
      <c r="H9766" s="3">
        <f t="shared" si="405"/>
        <v>0</v>
      </c>
    </row>
    <row r="9767" spans="1:8" x14ac:dyDescent="0.3">
      <c r="A9767" t="s">
        <v>49</v>
      </c>
      <c r="B9767" t="s">
        <v>180</v>
      </c>
      <c r="C9767" t="s">
        <v>183</v>
      </c>
      <c r="D9767" t="s">
        <v>155</v>
      </c>
      <c r="E9767" s="3" t="str">
        <f>VLOOKUP(A9767,Respondents!A:B,2,FALSE)</f>
        <v>Member Bodies and Other Professional Organizations</v>
      </c>
      <c r="F9767" s="3" t="str">
        <f>VLOOKUP(A9767,Respondents!A:C,3,FALSE)</f>
        <v>Member Bodies and Other Professional Organizations</v>
      </c>
      <c r="G9767" s="3">
        <f t="shared" si="404"/>
        <v>1</v>
      </c>
      <c r="H9767" s="3">
        <f t="shared" si="405"/>
        <v>0</v>
      </c>
    </row>
    <row r="9768" spans="1:8" x14ac:dyDescent="0.3">
      <c r="A9768" t="s">
        <v>49</v>
      </c>
      <c r="B9768" t="s">
        <v>180</v>
      </c>
      <c r="C9768" t="s">
        <v>184</v>
      </c>
      <c r="D9768" t="s">
        <v>159</v>
      </c>
      <c r="E9768" s="3" t="str">
        <f>VLOOKUP(A9768,Respondents!A:B,2,FALSE)</f>
        <v>Member Bodies and Other Professional Organizations</v>
      </c>
      <c r="F9768" s="3" t="str">
        <f>VLOOKUP(A9768,Respondents!A:C,3,FALSE)</f>
        <v>Member Bodies and Other Professional Organizations</v>
      </c>
      <c r="G9768" s="3">
        <f t="shared" ref="G9768:G9820" si="406">IF(LEN(C9768)-LEN(SUBSTITUTE(C9768,".",""))&lt;=1,1,2)</f>
        <v>1</v>
      </c>
      <c r="H9768" s="3">
        <f t="shared" ref="H9768:H9820" si="407">IF(D9768="Yes",1,0)</f>
        <v>1</v>
      </c>
    </row>
    <row r="9769" spans="1:8" x14ac:dyDescent="0.3">
      <c r="A9769" t="s">
        <v>49</v>
      </c>
      <c r="B9769" t="s">
        <v>180</v>
      </c>
      <c r="C9769" t="s">
        <v>185</v>
      </c>
      <c r="D9769" t="s">
        <v>155</v>
      </c>
      <c r="E9769" s="3" t="str">
        <f>VLOOKUP(A9769,Respondents!A:B,2,FALSE)</f>
        <v>Member Bodies and Other Professional Organizations</v>
      </c>
      <c r="F9769" s="3" t="str">
        <f>VLOOKUP(A9769,Respondents!A:C,3,FALSE)</f>
        <v>Member Bodies and Other Professional Organizations</v>
      </c>
      <c r="G9769" s="3">
        <f t="shared" si="406"/>
        <v>1</v>
      </c>
      <c r="H9769" s="3">
        <f t="shared" si="407"/>
        <v>0</v>
      </c>
    </row>
    <row r="9770" spans="1:8" x14ac:dyDescent="0.3">
      <c r="A9770" t="s">
        <v>49</v>
      </c>
      <c r="B9770" t="s">
        <v>180</v>
      </c>
      <c r="C9770" t="s">
        <v>186</v>
      </c>
      <c r="D9770" t="s">
        <v>155</v>
      </c>
      <c r="E9770" s="3" t="str">
        <f>VLOOKUP(A9770,Respondents!A:B,2,FALSE)</f>
        <v>Member Bodies and Other Professional Organizations</v>
      </c>
      <c r="F9770" s="3" t="str">
        <f>VLOOKUP(A9770,Respondents!A:C,3,FALSE)</f>
        <v>Member Bodies and Other Professional Organizations</v>
      </c>
      <c r="G9770" s="3">
        <f t="shared" si="406"/>
        <v>1</v>
      </c>
      <c r="H9770" s="3">
        <f t="shared" si="407"/>
        <v>0</v>
      </c>
    </row>
    <row r="9771" spans="1:8" x14ac:dyDescent="0.3">
      <c r="A9771" t="s">
        <v>49</v>
      </c>
      <c r="B9771" t="s">
        <v>180</v>
      </c>
      <c r="C9771" t="s">
        <v>305</v>
      </c>
      <c r="D9771" t="s">
        <v>155</v>
      </c>
      <c r="E9771" s="3" t="str">
        <f>VLOOKUP(A9771,Respondents!A:B,2,FALSE)</f>
        <v>Member Bodies and Other Professional Organizations</v>
      </c>
      <c r="F9771" s="3" t="str">
        <f>VLOOKUP(A9771,Respondents!A:C,3,FALSE)</f>
        <v>Member Bodies and Other Professional Organizations</v>
      </c>
      <c r="G9771" s="3">
        <f t="shared" si="406"/>
        <v>2</v>
      </c>
      <c r="H9771" s="3">
        <f t="shared" si="407"/>
        <v>0</v>
      </c>
    </row>
    <row r="9772" spans="1:8" x14ac:dyDescent="0.3">
      <c r="A9772" t="s">
        <v>49</v>
      </c>
      <c r="B9772" t="s">
        <v>180</v>
      </c>
      <c r="C9772" t="s">
        <v>306</v>
      </c>
      <c r="D9772" t="s">
        <v>155</v>
      </c>
      <c r="E9772" s="3" t="str">
        <f>VLOOKUP(A9772,Respondents!A:B,2,FALSE)</f>
        <v>Member Bodies and Other Professional Organizations</v>
      </c>
      <c r="F9772" s="3" t="str">
        <f>VLOOKUP(A9772,Respondents!A:C,3,FALSE)</f>
        <v>Member Bodies and Other Professional Organizations</v>
      </c>
      <c r="G9772" s="3">
        <f t="shared" si="406"/>
        <v>2</v>
      </c>
      <c r="H9772" s="3">
        <f t="shared" si="407"/>
        <v>0</v>
      </c>
    </row>
    <row r="9773" spans="1:8" x14ac:dyDescent="0.3">
      <c r="A9773" t="s">
        <v>49</v>
      </c>
      <c r="B9773" t="s">
        <v>180</v>
      </c>
      <c r="C9773" t="s">
        <v>307</v>
      </c>
      <c r="D9773" t="s">
        <v>155</v>
      </c>
      <c r="E9773" s="3" t="str">
        <f>VLOOKUP(A9773,Respondents!A:B,2,FALSE)</f>
        <v>Member Bodies and Other Professional Organizations</v>
      </c>
      <c r="F9773" s="3" t="str">
        <f>VLOOKUP(A9773,Respondents!A:C,3,FALSE)</f>
        <v>Member Bodies and Other Professional Organizations</v>
      </c>
      <c r="G9773" s="3">
        <f t="shared" si="406"/>
        <v>2</v>
      </c>
      <c r="H9773" s="3">
        <f t="shared" si="407"/>
        <v>0</v>
      </c>
    </row>
    <row r="9774" spans="1:8" x14ac:dyDescent="0.3">
      <c r="A9774" t="s">
        <v>49</v>
      </c>
      <c r="B9774" t="s">
        <v>180</v>
      </c>
      <c r="C9774" t="s">
        <v>308</v>
      </c>
      <c r="D9774" t="s">
        <v>155</v>
      </c>
      <c r="E9774" s="3" t="str">
        <f>VLOOKUP(A9774,Respondents!A:B,2,FALSE)</f>
        <v>Member Bodies and Other Professional Organizations</v>
      </c>
      <c r="F9774" s="3" t="str">
        <f>VLOOKUP(A9774,Respondents!A:C,3,FALSE)</f>
        <v>Member Bodies and Other Professional Organizations</v>
      </c>
      <c r="G9774" s="3">
        <f t="shared" si="406"/>
        <v>2</v>
      </c>
      <c r="H9774" s="3">
        <f t="shared" si="407"/>
        <v>0</v>
      </c>
    </row>
    <row r="9775" spans="1:8" x14ac:dyDescent="0.3">
      <c r="A9775" t="s">
        <v>49</v>
      </c>
      <c r="B9775" t="s">
        <v>180</v>
      </c>
      <c r="C9775" t="s">
        <v>309</v>
      </c>
      <c r="D9775" t="s">
        <v>159</v>
      </c>
      <c r="E9775" s="3" t="str">
        <f>VLOOKUP(A9775,Respondents!A:B,2,FALSE)</f>
        <v>Member Bodies and Other Professional Organizations</v>
      </c>
      <c r="F9775" s="3" t="str">
        <f>VLOOKUP(A9775,Respondents!A:C,3,FALSE)</f>
        <v>Member Bodies and Other Professional Organizations</v>
      </c>
      <c r="G9775" s="3">
        <f t="shared" si="406"/>
        <v>2</v>
      </c>
      <c r="H9775" s="3">
        <f t="shared" si="407"/>
        <v>1</v>
      </c>
    </row>
    <row r="9776" spans="1:8" x14ac:dyDescent="0.3">
      <c r="A9776" t="s">
        <v>49</v>
      </c>
      <c r="B9776" t="s">
        <v>180</v>
      </c>
      <c r="C9776" t="s">
        <v>310</v>
      </c>
      <c r="D9776" t="s">
        <v>155</v>
      </c>
      <c r="E9776" s="3" t="str">
        <f>VLOOKUP(A9776,Respondents!A:B,2,FALSE)</f>
        <v>Member Bodies and Other Professional Organizations</v>
      </c>
      <c r="F9776" s="3" t="str">
        <f>VLOOKUP(A9776,Respondents!A:C,3,FALSE)</f>
        <v>Member Bodies and Other Professional Organizations</v>
      </c>
      <c r="G9776" s="3">
        <f t="shared" si="406"/>
        <v>2</v>
      </c>
      <c r="H9776" s="3">
        <f t="shared" si="407"/>
        <v>0</v>
      </c>
    </row>
    <row r="9777" spans="1:8" x14ac:dyDescent="0.3">
      <c r="A9777" t="s">
        <v>49</v>
      </c>
      <c r="B9777" t="s">
        <v>180</v>
      </c>
      <c r="C9777" t="s">
        <v>311</v>
      </c>
      <c r="D9777" t="s">
        <v>155</v>
      </c>
      <c r="E9777" s="3" t="str">
        <f>VLOOKUP(A9777,Respondents!A:B,2,FALSE)</f>
        <v>Member Bodies and Other Professional Organizations</v>
      </c>
      <c r="F9777" s="3" t="str">
        <f>VLOOKUP(A9777,Respondents!A:C,3,FALSE)</f>
        <v>Member Bodies and Other Professional Organizations</v>
      </c>
      <c r="G9777" s="3">
        <f t="shared" si="406"/>
        <v>2</v>
      </c>
      <c r="H9777" s="3">
        <f t="shared" si="407"/>
        <v>0</v>
      </c>
    </row>
    <row r="9778" spans="1:8" x14ac:dyDescent="0.3">
      <c r="A9778" t="s">
        <v>49</v>
      </c>
      <c r="B9778" t="s">
        <v>216</v>
      </c>
      <c r="C9778" t="s">
        <v>217</v>
      </c>
      <c r="D9778" t="s">
        <v>155</v>
      </c>
      <c r="E9778" s="3" t="str">
        <f>VLOOKUP(A9778,Respondents!A:B,2,FALSE)</f>
        <v>Member Bodies and Other Professional Organizations</v>
      </c>
      <c r="F9778" s="3" t="str">
        <f>VLOOKUP(A9778,Respondents!A:C,3,FALSE)</f>
        <v>Member Bodies and Other Professional Organizations</v>
      </c>
      <c r="G9778" s="3">
        <f t="shared" si="406"/>
        <v>1</v>
      </c>
      <c r="H9778" s="3">
        <f t="shared" si="407"/>
        <v>0</v>
      </c>
    </row>
    <row r="9779" spans="1:8" x14ac:dyDescent="0.3">
      <c r="A9779" t="s">
        <v>49</v>
      </c>
      <c r="B9779" t="s">
        <v>216</v>
      </c>
      <c r="C9779" t="s">
        <v>218</v>
      </c>
      <c r="D9779" t="s">
        <v>159</v>
      </c>
      <c r="E9779" s="3" t="str">
        <f>VLOOKUP(A9779,Respondents!A:B,2,FALSE)</f>
        <v>Member Bodies and Other Professional Organizations</v>
      </c>
      <c r="F9779" s="3" t="str">
        <f>VLOOKUP(A9779,Respondents!A:C,3,FALSE)</f>
        <v>Member Bodies and Other Professional Organizations</v>
      </c>
      <c r="G9779" s="3">
        <f t="shared" si="406"/>
        <v>1</v>
      </c>
      <c r="H9779" s="3">
        <f t="shared" si="407"/>
        <v>1</v>
      </c>
    </row>
    <row r="9780" spans="1:8" x14ac:dyDescent="0.3">
      <c r="A9780" t="s">
        <v>49</v>
      </c>
      <c r="B9780" t="s">
        <v>216</v>
      </c>
      <c r="C9780" t="s">
        <v>219</v>
      </c>
      <c r="D9780" t="s">
        <v>155</v>
      </c>
      <c r="E9780" s="3" t="str">
        <f>VLOOKUP(A9780,Respondents!A:B,2,FALSE)</f>
        <v>Member Bodies and Other Professional Organizations</v>
      </c>
      <c r="F9780" s="3" t="str">
        <f>VLOOKUP(A9780,Respondents!A:C,3,FALSE)</f>
        <v>Member Bodies and Other Professional Organizations</v>
      </c>
      <c r="G9780" s="3">
        <f t="shared" si="406"/>
        <v>1</v>
      </c>
      <c r="H9780" s="3">
        <f t="shared" si="407"/>
        <v>0</v>
      </c>
    </row>
    <row r="9781" spans="1:8" x14ac:dyDescent="0.3">
      <c r="A9781" t="s">
        <v>49</v>
      </c>
      <c r="B9781" t="s">
        <v>216</v>
      </c>
      <c r="C9781" t="s">
        <v>220</v>
      </c>
      <c r="D9781" t="s">
        <v>155</v>
      </c>
      <c r="E9781" s="3" t="str">
        <f>VLOOKUP(A9781,Respondents!A:B,2,FALSE)</f>
        <v>Member Bodies and Other Professional Organizations</v>
      </c>
      <c r="F9781" s="3" t="str">
        <f>VLOOKUP(A9781,Respondents!A:C,3,FALSE)</f>
        <v>Member Bodies and Other Professional Organizations</v>
      </c>
      <c r="G9781" s="3">
        <f t="shared" si="406"/>
        <v>1</v>
      </c>
      <c r="H9781" s="3">
        <f t="shared" si="407"/>
        <v>0</v>
      </c>
    </row>
    <row r="9782" spans="1:8" x14ac:dyDescent="0.3">
      <c r="A9782" t="s">
        <v>49</v>
      </c>
      <c r="B9782" t="s">
        <v>216</v>
      </c>
      <c r="C9782" t="s">
        <v>221</v>
      </c>
      <c r="D9782" t="s">
        <v>155</v>
      </c>
      <c r="E9782" s="3" t="str">
        <f>VLOOKUP(A9782,Respondents!A:B,2,FALSE)</f>
        <v>Member Bodies and Other Professional Organizations</v>
      </c>
      <c r="F9782" s="3" t="str">
        <f>VLOOKUP(A9782,Respondents!A:C,3,FALSE)</f>
        <v>Member Bodies and Other Professional Organizations</v>
      </c>
      <c r="G9782" s="3">
        <f t="shared" si="406"/>
        <v>1</v>
      </c>
      <c r="H9782" s="3">
        <f t="shared" si="407"/>
        <v>0</v>
      </c>
    </row>
    <row r="9783" spans="1:8" x14ac:dyDescent="0.3">
      <c r="A9783" t="s">
        <v>49</v>
      </c>
      <c r="B9783" t="s">
        <v>216</v>
      </c>
      <c r="C9783" t="s">
        <v>312</v>
      </c>
      <c r="D9783" t="s">
        <v>155</v>
      </c>
      <c r="E9783" s="3" t="str">
        <f>VLOOKUP(A9783,Respondents!A:B,2,FALSE)</f>
        <v>Member Bodies and Other Professional Organizations</v>
      </c>
      <c r="F9783" s="3" t="str">
        <f>VLOOKUP(A9783,Respondents!A:C,3,FALSE)</f>
        <v>Member Bodies and Other Professional Organizations</v>
      </c>
      <c r="G9783" s="3">
        <f t="shared" si="406"/>
        <v>1</v>
      </c>
      <c r="H9783" s="3">
        <f t="shared" si="407"/>
        <v>0</v>
      </c>
    </row>
    <row r="9784" spans="1:8" x14ac:dyDescent="0.3">
      <c r="A9784" t="s">
        <v>49</v>
      </c>
      <c r="B9784" t="s">
        <v>216</v>
      </c>
      <c r="C9784" t="s">
        <v>276</v>
      </c>
      <c r="D9784" t="s">
        <v>159</v>
      </c>
      <c r="E9784" s="3" t="str">
        <f>VLOOKUP(A9784,Respondents!A:B,2,FALSE)</f>
        <v>Member Bodies and Other Professional Organizations</v>
      </c>
      <c r="F9784" s="3" t="str">
        <f>VLOOKUP(A9784,Respondents!A:C,3,FALSE)</f>
        <v>Member Bodies and Other Professional Organizations</v>
      </c>
      <c r="G9784" s="3">
        <f t="shared" si="406"/>
        <v>2</v>
      </c>
      <c r="H9784" s="3">
        <f t="shared" si="407"/>
        <v>1</v>
      </c>
    </row>
    <row r="9785" spans="1:8" x14ac:dyDescent="0.3">
      <c r="A9785" t="s">
        <v>49</v>
      </c>
      <c r="B9785" t="s">
        <v>216</v>
      </c>
      <c r="C9785" t="s">
        <v>313</v>
      </c>
      <c r="D9785" t="s">
        <v>155</v>
      </c>
      <c r="E9785" s="3" t="str">
        <f>VLOOKUP(A9785,Respondents!A:B,2,FALSE)</f>
        <v>Member Bodies and Other Professional Organizations</v>
      </c>
      <c r="F9785" s="3" t="str">
        <f>VLOOKUP(A9785,Respondents!A:C,3,FALSE)</f>
        <v>Member Bodies and Other Professional Organizations</v>
      </c>
      <c r="G9785" s="3">
        <f t="shared" si="406"/>
        <v>2</v>
      </c>
      <c r="H9785" s="3">
        <f t="shared" si="407"/>
        <v>0</v>
      </c>
    </row>
    <row r="9786" spans="1:8" x14ac:dyDescent="0.3">
      <c r="A9786" t="s">
        <v>49</v>
      </c>
      <c r="B9786" t="s">
        <v>216</v>
      </c>
      <c r="C9786" t="s">
        <v>378</v>
      </c>
      <c r="D9786" t="s">
        <v>155</v>
      </c>
      <c r="E9786" s="3" t="str">
        <f>VLOOKUP(A9786,Respondents!A:B,2,FALSE)</f>
        <v>Member Bodies and Other Professional Organizations</v>
      </c>
      <c r="F9786" s="3" t="str">
        <f>VLOOKUP(A9786,Respondents!A:C,3,FALSE)</f>
        <v>Member Bodies and Other Professional Organizations</v>
      </c>
      <c r="G9786" s="3">
        <f t="shared" si="406"/>
        <v>2</v>
      </c>
      <c r="H9786" s="3">
        <f t="shared" si="407"/>
        <v>0</v>
      </c>
    </row>
    <row r="9787" spans="1:8" x14ac:dyDescent="0.3">
      <c r="A9787" t="s">
        <v>49</v>
      </c>
      <c r="B9787" t="s">
        <v>216</v>
      </c>
      <c r="C9787" t="s">
        <v>379</v>
      </c>
      <c r="D9787" t="s">
        <v>155</v>
      </c>
      <c r="E9787" s="3" t="str">
        <f>VLOOKUP(A9787,Respondents!A:B,2,FALSE)</f>
        <v>Member Bodies and Other Professional Organizations</v>
      </c>
      <c r="F9787" s="3" t="str">
        <f>VLOOKUP(A9787,Respondents!A:C,3,FALSE)</f>
        <v>Member Bodies and Other Professional Organizations</v>
      </c>
      <c r="G9787" s="3">
        <f t="shared" si="406"/>
        <v>2</v>
      </c>
      <c r="H9787" s="3">
        <f t="shared" si="407"/>
        <v>0</v>
      </c>
    </row>
    <row r="9788" spans="1:8" x14ac:dyDescent="0.3">
      <c r="A9788" t="s">
        <v>49</v>
      </c>
      <c r="B9788" t="s">
        <v>208</v>
      </c>
      <c r="C9788" t="s">
        <v>209</v>
      </c>
      <c r="D9788" t="s">
        <v>155</v>
      </c>
      <c r="E9788" s="3" t="str">
        <f>VLOOKUP(A9788,Respondents!A:B,2,FALSE)</f>
        <v>Member Bodies and Other Professional Organizations</v>
      </c>
      <c r="F9788" s="3" t="str">
        <f>VLOOKUP(A9788,Respondents!A:C,3,FALSE)</f>
        <v>Member Bodies and Other Professional Organizations</v>
      </c>
      <c r="G9788" s="3">
        <f t="shared" si="406"/>
        <v>1</v>
      </c>
      <c r="H9788" s="3">
        <f t="shared" si="407"/>
        <v>0</v>
      </c>
    </row>
    <row r="9789" spans="1:8" x14ac:dyDescent="0.3">
      <c r="A9789" t="s">
        <v>49</v>
      </c>
      <c r="B9789" t="s">
        <v>208</v>
      </c>
      <c r="C9789" t="s">
        <v>210</v>
      </c>
      <c r="D9789" t="s">
        <v>155</v>
      </c>
      <c r="E9789" s="3" t="str">
        <f>VLOOKUP(A9789,Respondents!A:B,2,FALSE)</f>
        <v>Member Bodies and Other Professional Organizations</v>
      </c>
      <c r="F9789" s="3" t="str">
        <f>VLOOKUP(A9789,Respondents!A:C,3,FALSE)</f>
        <v>Member Bodies and Other Professional Organizations</v>
      </c>
      <c r="G9789" s="3">
        <f t="shared" si="406"/>
        <v>1</v>
      </c>
      <c r="H9789" s="3">
        <f t="shared" si="407"/>
        <v>0</v>
      </c>
    </row>
    <row r="9790" spans="1:8" x14ac:dyDescent="0.3">
      <c r="A9790" t="s">
        <v>49</v>
      </c>
      <c r="B9790" t="s">
        <v>208</v>
      </c>
      <c r="C9790" t="s">
        <v>211</v>
      </c>
      <c r="D9790" t="s">
        <v>155</v>
      </c>
      <c r="E9790" s="3" t="str">
        <f>VLOOKUP(A9790,Respondents!A:B,2,FALSE)</f>
        <v>Member Bodies and Other Professional Organizations</v>
      </c>
      <c r="F9790" s="3" t="str">
        <f>VLOOKUP(A9790,Respondents!A:C,3,FALSE)</f>
        <v>Member Bodies and Other Professional Organizations</v>
      </c>
      <c r="G9790" s="3">
        <f t="shared" si="406"/>
        <v>1</v>
      </c>
      <c r="H9790" s="3">
        <f t="shared" si="407"/>
        <v>0</v>
      </c>
    </row>
    <row r="9791" spans="1:8" x14ac:dyDescent="0.3">
      <c r="A9791" t="s">
        <v>49</v>
      </c>
      <c r="B9791" t="s">
        <v>208</v>
      </c>
      <c r="C9791" t="s">
        <v>212</v>
      </c>
      <c r="D9791" t="s">
        <v>159</v>
      </c>
      <c r="E9791" s="3" t="str">
        <f>VLOOKUP(A9791,Respondents!A:B,2,FALSE)</f>
        <v>Member Bodies and Other Professional Organizations</v>
      </c>
      <c r="F9791" s="3" t="str">
        <f>VLOOKUP(A9791,Respondents!A:C,3,FALSE)</f>
        <v>Member Bodies and Other Professional Organizations</v>
      </c>
      <c r="G9791" s="3">
        <f t="shared" si="406"/>
        <v>1</v>
      </c>
      <c r="H9791" s="3">
        <f t="shared" si="407"/>
        <v>1</v>
      </c>
    </row>
    <row r="9792" spans="1:8" x14ac:dyDescent="0.3">
      <c r="A9792" t="s">
        <v>49</v>
      </c>
      <c r="B9792" t="s">
        <v>208</v>
      </c>
      <c r="C9792" t="s">
        <v>213</v>
      </c>
      <c r="D9792" t="s">
        <v>155</v>
      </c>
      <c r="E9792" s="3" t="str">
        <f>VLOOKUP(A9792,Respondents!A:B,2,FALSE)</f>
        <v>Member Bodies and Other Professional Organizations</v>
      </c>
      <c r="F9792" s="3" t="str">
        <f>VLOOKUP(A9792,Respondents!A:C,3,FALSE)</f>
        <v>Member Bodies and Other Professional Organizations</v>
      </c>
      <c r="G9792" s="3">
        <f t="shared" si="406"/>
        <v>1</v>
      </c>
      <c r="H9792" s="3">
        <f t="shared" si="407"/>
        <v>0</v>
      </c>
    </row>
    <row r="9793" spans="1:8" x14ac:dyDescent="0.3">
      <c r="A9793" t="s">
        <v>49</v>
      </c>
      <c r="B9793" t="s">
        <v>208</v>
      </c>
      <c r="C9793" t="s">
        <v>214</v>
      </c>
      <c r="D9793" t="s">
        <v>155</v>
      </c>
      <c r="E9793" s="3" t="str">
        <f>VLOOKUP(A9793,Respondents!A:B,2,FALSE)</f>
        <v>Member Bodies and Other Professional Organizations</v>
      </c>
      <c r="F9793" s="3" t="str">
        <f>VLOOKUP(A9793,Respondents!A:C,3,FALSE)</f>
        <v>Member Bodies and Other Professional Organizations</v>
      </c>
      <c r="G9793" s="3">
        <f t="shared" si="406"/>
        <v>1</v>
      </c>
      <c r="H9793" s="3">
        <f t="shared" si="407"/>
        <v>0</v>
      </c>
    </row>
    <row r="9794" spans="1:8" x14ac:dyDescent="0.3">
      <c r="A9794" t="s">
        <v>49</v>
      </c>
      <c r="B9794" t="s">
        <v>208</v>
      </c>
      <c r="C9794" t="s">
        <v>215</v>
      </c>
      <c r="D9794" t="s">
        <v>155</v>
      </c>
      <c r="E9794" s="3" t="str">
        <f>VLOOKUP(A9794,Respondents!A:B,2,FALSE)</f>
        <v>Member Bodies and Other Professional Organizations</v>
      </c>
      <c r="F9794" s="3" t="str">
        <f>VLOOKUP(A9794,Respondents!A:C,3,FALSE)</f>
        <v>Member Bodies and Other Professional Organizations</v>
      </c>
      <c r="G9794" s="3">
        <f t="shared" si="406"/>
        <v>2</v>
      </c>
      <c r="H9794" s="3">
        <f t="shared" si="407"/>
        <v>0</v>
      </c>
    </row>
    <row r="9795" spans="1:8" x14ac:dyDescent="0.3">
      <c r="A9795" t="s">
        <v>49</v>
      </c>
      <c r="B9795" t="s">
        <v>208</v>
      </c>
      <c r="C9795" t="s">
        <v>380</v>
      </c>
      <c r="D9795" t="s">
        <v>159</v>
      </c>
      <c r="E9795" s="3" t="str">
        <f>VLOOKUP(A9795,Respondents!A:B,2,FALSE)</f>
        <v>Member Bodies and Other Professional Organizations</v>
      </c>
      <c r="F9795" s="3" t="str">
        <f>VLOOKUP(A9795,Respondents!A:C,3,FALSE)</f>
        <v>Member Bodies and Other Professional Organizations</v>
      </c>
      <c r="G9795" s="3">
        <f t="shared" si="406"/>
        <v>2</v>
      </c>
      <c r="H9795" s="3">
        <f t="shared" si="407"/>
        <v>1</v>
      </c>
    </row>
    <row r="9796" spans="1:8" x14ac:dyDescent="0.3">
      <c r="A9796" t="s">
        <v>49</v>
      </c>
      <c r="B9796" t="s">
        <v>208</v>
      </c>
      <c r="C9796" t="s">
        <v>267</v>
      </c>
      <c r="D9796" t="s">
        <v>155</v>
      </c>
      <c r="E9796" s="3" t="str">
        <f>VLOOKUP(A9796,Respondents!A:B,2,FALSE)</f>
        <v>Member Bodies and Other Professional Organizations</v>
      </c>
      <c r="F9796" s="3" t="str">
        <f>VLOOKUP(A9796,Respondents!A:C,3,FALSE)</f>
        <v>Member Bodies and Other Professional Organizations</v>
      </c>
      <c r="G9796" s="3">
        <f t="shared" si="406"/>
        <v>2</v>
      </c>
      <c r="H9796" s="3">
        <f t="shared" si="407"/>
        <v>0</v>
      </c>
    </row>
    <row r="9797" spans="1:8" x14ac:dyDescent="0.3">
      <c r="A9797" t="s">
        <v>49</v>
      </c>
      <c r="B9797" t="s">
        <v>208</v>
      </c>
      <c r="C9797" t="s">
        <v>268</v>
      </c>
      <c r="D9797" t="s">
        <v>155</v>
      </c>
      <c r="E9797" s="3" t="str">
        <f>VLOOKUP(A9797,Respondents!A:B,2,FALSE)</f>
        <v>Member Bodies and Other Professional Organizations</v>
      </c>
      <c r="F9797" s="3" t="str">
        <f>VLOOKUP(A9797,Respondents!A:C,3,FALSE)</f>
        <v>Member Bodies and Other Professional Organizations</v>
      </c>
      <c r="G9797" s="3">
        <f t="shared" si="406"/>
        <v>2</v>
      </c>
      <c r="H9797" s="3">
        <f t="shared" si="407"/>
        <v>0</v>
      </c>
    </row>
    <row r="9798" spans="1:8" x14ac:dyDescent="0.3">
      <c r="A9798" t="s">
        <v>49</v>
      </c>
      <c r="B9798" t="s">
        <v>208</v>
      </c>
      <c r="C9798" t="s">
        <v>381</v>
      </c>
      <c r="D9798" t="s">
        <v>155</v>
      </c>
      <c r="E9798" s="3" t="str">
        <f>VLOOKUP(A9798,Respondents!A:B,2,FALSE)</f>
        <v>Member Bodies and Other Professional Organizations</v>
      </c>
      <c r="F9798" s="3" t="str">
        <f>VLOOKUP(A9798,Respondents!A:C,3,FALSE)</f>
        <v>Member Bodies and Other Professional Organizations</v>
      </c>
      <c r="G9798" s="3">
        <f t="shared" si="406"/>
        <v>2</v>
      </c>
      <c r="H9798" s="3">
        <f t="shared" si="407"/>
        <v>0</v>
      </c>
    </row>
    <row r="9799" spans="1:8" x14ac:dyDescent="0.3">
      <c r="A9799" t="s">
        <v>49</v>
      </c>
      <c r="B9799" t="s">
        <v>222</v>
      </c>
      <c r="C9799" t="s">
        <v>223</v>
      </c>
      <c r="D9799" t="s">
        <v>155</v>
      </c>
      <c r="E9799" s="3" t="str">
        <f>VLOOKUP(A9799,Respondents!A:B,2,FALSE)</f>
        <v>Member Bodies and Other Professional Organizations</v>
      </c>
      <c r="F9799" s="3" t="str">
        <f>VLOOKUP(A9799,Respondents!A:C,3,FALSE)</f>
        <v>Member Bodies and Other Professional Organizations</v>
      </c>
      <c r="G9799" s="3">
        <f t="shared" si="406"/>
        <v>1</v>
      </c>
      <c r="H9799" s="3">
        <f t="shared" si="407"/>
        <v>0</v>
      </c>
    </row>
    <row r="9800" spans="1:8" x14ac:dyDescent="0.3">
      <c r="A9800" t="s">
        <v>49</v>
      </c>
      <c r="B9800" t="s">
        <v>222</v>
      </c>
      <c r="C9800" t="s">
        <v>224</v>
      </c>
      <c r="D9800" t="s">
        <v>159</v>
      </c>
      <c r="E9800" s="3" t="str">
        <f>VLOOKUP(A9800,Respondents!A:B,2,FALSE)</f>
        <v>Member Bodies and Other Professional Organizations</v>
      </c>
      <c r="F9800" s="3" t="str">
        <f>VLOOKUP(A9800,Respondents!A:C,3,FALSE)</f>
        <v>Member Bodies and Other Professional Organizations</v>
      </c>
      <c r="G9800" s="3">
        <f t="shared" si="406"/>
        <v>1</v>
      </c>
      <c r="H9800" s="3">
        <f t="shared" si="407"/>
        <v>1</v>
      </c>
    </row>
    <row r="9801" spans="1:8" x14ac:dyDescent="0.3">
      <c r="A9801" t="s">
        <v>49</v>
      </c>
      <c r="B9801" t="s">
        <v>222</v>
      </c>
      <c r="C9801" t="s">
        <v>225</v>
      </c>
      <c r="D9801" t="s">
        <v>155</v>
      </c>
      <c r="E9801" s="3" t="str">
        <f>VLOOKUP(A9801,Respondents!A:B,2,FALSE)</f>
        <v>Member Bodies and Other Professional Organizations</v>
      </c>
      <c r="F9801" s="3" t="str">
        <f>VLOOKUP(A9801,Respondents!A:C,3,FALSE)</f>
        <v>Member Bodies and Other Professional Organizations</v>
      </c>
      <c r="G9801" s="3">
        <f t="shared" si="406"/>
        <v>1</v>
      </c>
      <c r="H9801" s="3">
        <f t="shared" si="407"/>
        <v>0</v>
      </c>
    </row>
    <row r="9802" spans="1:8" x14ac:dyDescent="0.3">
      <c r="A9802" t="s">
        <v>49</v>
      </c>
      <c r="B9802" t="s">
        <v>222</v>
      </c>
      <c r="C9802" t="s">
        <v>226</v>
      </c>
      <c r="D9802" t="s">
        <v>155</v>
      </c>
      <c r="E9802" s="3" t="str">
        <f>VLOOKUP(A9802,Respondents!A:B,2,FALSE)</f>
        <v>Member Bodies and Other Professional Organizations</v>
      </c>
      <c r="F9802" s="3" t="str">
        <f>VLOOKUP(A9802,Respondents!A:C,3,FALSE)</f>
        <v>Member Bodies and Other Professional Organizations</v>
      </c>
      <c r="G9802" s="3">
        <f t="shared" si="406"/>
        <v>1</v>
      </c>
      <c r="H9802" s="3">
        <f t="shared" si="407"/>
        <v>0</v>
      </c>
    </row>
    <row r="9803" spans="1:8" x14ac:dyDescent="0.3">
      <c r="A9803" t="s">
        <v>49</v>
      </c>
      <c r="B9803" t="s">
        <v>222</v>
      </c>
      <c r="C9803" t="s">
        <v>227</v>
      </c>
      <c r="D9803" t="s">
        <v>155</v>
      </c>
      <c r="E9803" s="3" t="str">
        <f>VLOOKUP(A9803,Respondents!A:B,2,FALSE)</f>
        <v>Member Bodies and Other Professional Organizations</v>
      </c>
      <c r="F9803" s="3" t="str">
        <f>VLOOKUP(A9803,Respondents!A:C,3,FALSE)</f>
        <v>Member Bodies and Other Professional Organizations</v>
      </c>
      <c r="G9803" s="3">
        <f t="shared" si="406"/>
        <v>1</v>
      </c>
      <c r="H9803" s="3">
        <f t="shared" si="407"/>
        <v>0</v>
      </c>
    </row>
    <row r="9804" spans="1:8" x14ac:dyDescent="0.3">
      <c r="A9804" t="s">
        <v>49</v>
      </c>
      <c r="B9804" t="s">
        <v>222</v>
      </c>
      <c r="C9804" t="s">
        <v>228</v>
      </c>
      <c r="D9804" t="s">
        <v>155</v>
      </c>
      <c r="E9804" s="3" t="str">
        <f>VLOOKUP(A9804,Respondents!A:B,2,FALSE)</f>
        <v>Member Bodies and Other Professional Organizations</v>
      </c>
      <c r="F9804" s="3" t="str">
        <f>VLOOKUP(A9804,Respondents!A:C,3,FALSE)</f>
        <v>Member Bodies and Other Professional Organizations</v>
      </c>
      <c r="G9804" s="3">
        <f t="shared" si="406"/>
        <v>1</v>
      </c>
      <c r="H9804" s="3">
        <f t="shared" si="407"/>
        <v>0</v>
      </c>
    </row>
    <row r="9805" spans="1:8" x14ac:dyDescent="0.3">
      <c r="A9805" t="s">
        <v>49</v>
      </c>
      <c r="B9805" t="s">
        <v>222</v>
      </c>
      <c r="C9805" t="s">
        <v>314</v>
      </c>
      <c r="D9805" t="s">
        <v>159</v>
      </c>
      <c r="E9805" s="3" t="str">
        <f>VLOOKUP(A9805,Respondents!A:B,2,FALSE)</f>
        <v>Member Bodies and Other Professional Organizations</v>
      </c>
      <c r="F9805" s="3" t="str">
        <f>VLOOKUP(A9805,Respondents!A:C,3,FALSE)</f>
        <v>Member Bodies and Other Professional Organizations</v>
      </c>
      <c r="G9805" s="3">
        <f t="shared" si="406"/>
        <v>2</v>
      </c>
      <c r="H9805" s="3">
        <f t="shared" si="407"/>
        <v>1</v>
      </c>
    </row>
    <row r="9806" spans="1:8" x14ac:dyDescent="0.3">
      <c r="A9806" t="s">
        <v>49</v>
      </c>
      <c r="B9806" t="s">
        <v>222</v>
      </c>
      <c r="C9806" t="s">
        <v>315</v>
      </c>
      <c r="D9806" t="s">
        <v>155</v>
      </c>
      <c r="E9806" s="3" t="str">
        <f>VLOOKUP(A9806,Respondents!A:B,2,FALSE)</f>
        <v>Member Bodies and Other Professional Organizations</v>
      </c>
      <c r="F9806" s="3" t="str">
        <f>VLOOKUP(A9806,Respondents!A:C,3,FALSE)</f>
        <v>Member Bodies and Other Professional Organizations</v>
      </c>
      <c r="G9806" s="3">
        <f t="shared" si="406"/>
        <v>2</v>
      </c>
      <c r="H9806" s="3">
        <f t="shared" si="407"/>
        <v>0</v>
      </c>
    </row>
    <row r="9807" spans="1:8" x14ac:dyDescent="0.3">
      <c r="A9807" t="s">
        <v>49</v>
      </c>
      <c r="B9807" t="s">
        <v>222</v>
      </c>
      <c r="C9807" t="s">
        <v>271</v>
      </c>
      <c r="D9807" t="s">
        <v>155</v>
      </c>
      <c r="E9807" s="3" t="str">
        <f>VLOOKUP(A9807,Respondents!A:B,2,FALSE)</f>
        <v>Member Bodies and Other Professional Organizations</v>
      </c>
      <c r="F9807" s="3" t="str">
        <f>VLOOKUP(A9807,Respondents!A:C,3,FALSE)</f>
        <v>Member Bodies and Other Professional Organizations</v>
      </c>
      <c r="G9807" s="3">
        <f t="shared" si="406"/>
        <v>2</v>
      </c>
      <c r="H9807" s="3">
        <f t="shared" si="407"/>
        <v>0</v>
      </c>
    </row>
    <row r="9808" spans="1:8" x14ac:dyDescent="0.3">
      <c r="A9808" t="s">
        <v>49</v>
      </c>
      <c r="B9808" t="s">
        <v>222</v>
      </c>
      <c r="C9808" t="s">
        <v>382</v>
      </c>
      <c r="D9808" t="s">
        <v>155</v>
      </c>
      <c r="E9808" s="3" t="str">
        <f>VLOOKUP(A9808,Respondents!A:B,2,FALSE)</f>
        <v>Member Bodies and Other Professional Organizations</v>
      </c>
      <c r="F9808" s="3" t="str">
        <f>VLOOKUP(A9808,Respondents!A:C,3,FALSE)</f>
        <v>Member Bodies and Other Professional Organizations</v>
      </c>
      <c r="G9808" s="3">
        <f t="shared" si="406"/>
        <v>2</v>
      </c>
      <c r="H9808" s="3">
        <f t="shared" si="407"/>
        <v>0</v>
      </c>
    </row>
    <row r="9809" spans="1:8" x14ac:dyDescent="0.3">
      <c r="A9809" t="s">
        <v>49</v>
      </c>
      <c r="B9809" t="s">
        <v>229</v>
      </c>
      <c r="C9809" t="s">
        <v>230</v>
      </c>
      <c r="D9809" t="s">
        <v>159</v>
      </c>
      <c r="E9809" s="3" t="str">
        <f>VLOOKUP(A9809,Respondents!A:B,2,FALSE)</f>
        <v>Member Bodies and Other Professional Organizations</v>
      </c>
      <c r="F9809" s="3" t="str">
        <f>VLOOKUP(A9809,Respondents!A:C,3,FALSE)</f>
        <v>Member Bodies and Other Professional Organizations</v>
      </c>
      <c r="G9809" s="3">
        <f t="shared" si="406"/>
        <v>1</v>
      </c>
      <c r="H9809" s="3">
        <f t="shared" si="407"/>
        <v>1</v>
      </c>
    </row>
    <row r="9810" spans="1:8" x14ac:dyDescent="0.3">
      <c r="A9810" t="s">
        <v>49</v>
      </c>
      <c r="B9810" t="s">
        <v>229</v>
      </c>
      <c r="C9810" t="s">
        <v>231</v>
      </c>
      <c r="D9810" t="s">
        <v>155</v>
      </c>
      <c r="E9810" s="3" t="str">
        <f>VLOOKUP(A9810,Respondents!A:B,2,FALSE)</f>
        <v>Member Bodies and Other Professional Organizations</v>
      </c>
      <c r="F9810" s="3" t="str">
        <f>VLOOKUP(A9810,Respondents!A:C,3,FALSE)</f>
        <v>Member Bodies and Other Professional Organizations</v>
      </c>
      <c r="G9810" s="3">
        <f t="shared" si="406"/>
        <v>1</v>
      </c>
      <c r="H9810" s="3">
        <f t="shared" si="407"/>
        <v>0</v>
      </c>
    </row>
    <row r="9811" spans="1:8" x14ac:dyDescent="0.3">
      <c r="A9811" t="s">
        <v>49</v>
      </c>
      <c r="B9811" t="s">
        <v>229</v>
      </c>
      <c r="C9811" t="s">
        <v>232</v>
      </c>
      <c r="D9811" t="s">
        <v>155</v>
      </c>
      <c r="E9811" s="3" t="str">
        <f>VLOOKUP(A9811,Respondents!A:B,2,FALSE)</f>
        <v>Member Bodies and Other Professional Organizations</v>
      </c>
      <c r="F9811" s="3" t="str">
        <f>VLOOKUP(A9811,Respondents!A:C,3,FALSE)</f>
        <v>Member Bodies and Other Professional Organizations</v>
      </c>
      <c r="G9811" s="3">
        <f t="shared" si="406"/>
        <v>1</v>
      </c>
      <c r="H9811" s="3">
        <f t="shared" si="407"/>
        <v>0</v>
      </c>
    </row>
    <row r="9812" spans="1:8" x14ac:dyDescent="0.3">
      <c r="A9812" t="s">
        <v>49</v>
      </c>
      <c r="B9812" t="s">
        <v>229</v>
      </c>
      <c r="C9812" t="s">
        <v>233</v>
      </c>
      <c r="D9812" t="s">
        <v>155</v>
      </c>
      <c r="E9812" s="3" t="str">
        <f>VLOOKUP(A9812,Respondents!A:B,2,FALSE)</f>
        <v>Member Bodies and Other Professional Organizations</v>
      </c>
      <c r="F9812" s="3" t="str">
        <f>VLOOKUP(A9812,Respondents!A:C,3,FALSE)</f>
        <v>Member Bodies and Other Professional Organizations</v>
      </c>
      <c r="G9812" s="3">
        <f t="shared" si="406"/>
        <v>1</v>
      </c>
      <c r="H9812" s="3">
        <f t="shared" si="407"/>
        <v>0</v>
      </c>
    </row>
    <row r="9813" spans="1:8" x14ac:dyDescent="0.3">
      <c r="A9813" t="s">
        <v>49</v>
      </c>
      <c r="B9813" t="s">
        <v>229</v>
      </c>
      <c r="C9813" t="s">
        <v>234</v>
      </c>
      <c r="D9813" t="s">
        <v>155</v>
      </c>
      <c r="E9813" s="3" t="str">
        <f>VLOOKUP(A9813,Respondents!A:B,2,FALSE)</f>
        <v>Member Bodies and Other Professional Organizations</v>
      </c>
      <c r="F9813" s="3" t="str">
        <f>VLOOKUP(A9813,Respondents!A:C,3,FALSE)</f>
        <v>Member Bodies and Other Professional Organizations</v>
      </c>
      <c r="G9813" s="3">
        <f t="shared" si="406"/>
        <v>1</v>
      </c>
      <c r="H9813" s="3">
        <f t="shared" si="407"/>
        <v>0</v>
      </c>
    </row>
    <row r="9814" spans="1:8" x14ac:dyDescent="0.3">
      <c r="A9814" t="s">
        <v>49</v>
      </c>
      <c r="B9814" t="s">
        <v>229</v>
      </c>
      <c r="C9814" t="s">
        <v>235</v>
      </c>
      <c r="D9814" t="s">
        <v>155</v>
      </c>
      <c r="E9814" s="3" t="str">
        <f>VLOOKUP(A9814,Respondents!A:B,2,FALSE)</f>
        <v>Member Bodies and Other Professional Organizations</v>
      </c>
      <c r="F9814" s="3" t="str">
        <f>VLOOKUP(A9814,Respondents!A:C,3,FALSE)</f>
        <v>Member Bodies and Other Professional Organizations</v>
      </c>
      <c r="G9814" s="3">
        <f t="shared" si="406"/>
        <v>1</v>
      </c>
      <c r="H9814" s="3">
        <f t="shared" si="407"/>
        <v>0</v>
      </c>
    </row>
    <row r="9815" spans="1:8" x14ac:dyDescent="0.3">
      <c r="A9815" t="s">
        <v>49</v>
      </c>
      <c r="B9815" t="s">
        <v>229</v>
      </c>
      <c r="C9815" t="s">
        <v>316</v>
      </c>
      <c r="D9815" t="s">
        <v>155</v>
      </c>
      <c r="E9815" s="3" t="str">
        <f>VLOOKUP(A9815,Respondents!A:B,2,FALSE)</f>
        <v>Member Bodies and Other Professional Organizations</v>
      </c>
      <c r="F9815" s="3" t="str">
        <f>VLOOKUP(A9815,Respondents!A:C,3,FALSE)</f>
        <v>Member Bodies and Other Professional Organizations</v>
      </c>
      <c r="G9815" s="3">
        <f t="shared" si="406"/>
        <v>2</v>
      </c>
      <c r="H9815" s="3">
        <f t="shared" si="407"/>
        <v>0</v>
      </c>
    </row>
    <row r="9816" spans="1:8" x14ac:dyDescent="0.3">
      <c r="A9816" t="s">
        <v>49</v>
      </c>
      <c r="B9816" t="s">
        <v>229</v>
      </c>
      <c r="C9816" t="s">
        <v>317</v>
      </c>
      <c r="D9816" t="s">
        <v>155</v>
      </c>
      <c r="E9816" s="3" t="str">
        <f>VLOOKUP(A9816,Respondents!A:B,2,FALSE)</f>
        <v>Member Bodies and Other Professional Organizations</v>
      </c>
      <c r="F9816" s="3" t="str">
        <f>VLOOKUP(A9816,Respondents!A:C,3,FALSE)</f>
        <v>Member Bodies and Other Professional Organizations</v>
      </c>
      <c r="G9816" s="3">
        <f t="shared" si="406"/>
        <v>2</v>
      </c>
      <c r="H9816" s="3">
        <f t="shared" si="407"/>
        <v>0</v>
      </c>
    </row>
    <row r="9817" spans="1:8" x14ac:dyDescent="0.3">
      <c r="A9817" t="s">
        <v>49</v>
      </c>
      <c r="B9817" t="s">
        <v>229</v>
      </c>
      <c r="C9817" t="s">
        <v>272</v>
      </c>
      <c r="D9817" t="s">
        <v>155</v>
      </c>
      <c r="E9817" s="3" t="str">
        <f>VLOOKUP(A9817,Respondents!A:B,2,FALSE)</f>
        <v>Member Bodies and Other Professional Organizations</v>
      </c>
      <c r="F9817" s="3" t="str">
        <f>VLOOKUP(A9817,Respondents!A:C,3,FALSE)</f>
        <v>Member Bodies and Other Professional Organizations</v>
      </c>
      <c r="G9817" s="3">
        <f t="shared" si="406"/>
        <v>2</v>
      </c>
      <c r="H9817" s="3">
        <f t="shared" si="407"/>
        <v>0</v>
      </c>
    </row>
    <row r="9818" spans="1:8" x14ac:dyDescent="0.3">
      <c r="A9818" t="s">
        <v>49</v>
      </c>
      <c r="B9818" t="s">
        <v>236</v>
      </c>
      <c r="C9818" t="s">
        <v>237</v>
      </c>
      <c r="D9818" t="s">
        <v>155</v>
      </c>
      <c r="E9818" s="3" t="str">
        <f>VLOOKUP(A9818,Respondents!A:B,2,FALSE)</f>
        <v>Member Bodies and Other Professional Organizations</v>
      </c>
      <c r="F9818" s="3" t="str">
        <f>VLOOKUP(A9818,Respondents!A:C,3,FALSE)</f>
        <v>Member Bodies and Other Professional Organizations</v>
      </c>
      <c r="G9818" s="3">
        <f t="shared" si="406"/>
        <v>1</v>
      </c>
      <c r="H9818" s="3">
        <f t="shared" si="407"/>
        <v>0</v>
      </c>
    </row>
    <row r="9819" spans="1:8" x14ac:dyDescent="0.3">
      <c r="A9819" t="s">
        <v>49</v>
      </c>
      <c r="B9819" t="s">
        <v>236</v>
      </c>
      <c r="C9819" t="s">
        <v>238</v>
      </c>
      <c r="D9819" t="s">
        <v>159</v>
      </c>
      <c r="E9819" s="3" t="str">
        <f>VLOOKUP(A9819,Respondents!A:B,2,FALSE)</f>
        <v>Member Bodies and Other Professional Organizations</v>
      </c>
      <c r="F9819" s="3" t="str">
        <f>VLOOKUP(A9819,Respondents!A:C,3,FALSE)</f>
        <v>Member Bodies and Other Professional Organizations</v>
      </c>
      <c r="G9819" s="3">
        <f t="shared" si="406"/>
        <v>1</v>
      </c>
      <c r="H9819" s="3">
        <f t="shared" si="407"/>
        <v>1</v>
      </c>
    </row>
    <row r="9820" spans="1:8" x14ac:dyDescent="0.3">
      <c r="A9820" t="s">
        <v>49</v>
      </c>
      <c r="B9820" t="s">
        <v>236</v>
      </c>
      <c r="C9820" t="s">
        <v>239</v>
      </c>
      <c r="D9820" t="s">
        <v>155</v>
      </c>
      <c r="E9820" s="3" t="str">
        <f>VLOOKUP(A9820,Respondents!A:B,2,FALSE)</f>
        <v>Member Bodies and Other Professional Organizations</v>
      </c>
      <c r="F9820" s="3" t="str">
        <f>VLOOKUP(A9820,Respondents!A:C,3,FALSE)</f>
        <v>Member Bodies and Other Professional Organizations</v>
      </c>
      <c r="G9820" s="3">
        <f t="shared" si="406"/>
        <v>1</v>
      </c>
      <c r="H9820" s="3">
        <f t="shared" si="407"/>
        <v>0</v>
      </c>
    </row>
    <row r="9821" spans="1:8" x14ac:dyDescent="0.3">
      <c r="A9821" t="s">
        <v>49</v>
      </c>
      <c r="B9821" t="s">
        <v>236</v>
      </c>
      <c r="C9821" t="s">
        <v>240</v>
      </c>
      <c r="D9821" t="s">
        <v>155</v>
      </c>
      <c r="E9821" s="3" t="str">
        <f>VLOOKUP(A9821,Respondents!A:B,2,FALSE)</f>
        <v>Member Bodies and Other Professional Organizations</v>
      </c>
      <c r="F9821" s="3" t="str">
        <f>VLOOKUP(A9821,Respondents!A:C,3,FALSE)</f>
        <v>Member Bodies and Other Professional Organizations</v>
      </c>
      <c r="G9821" s="3">
        <f t="shared" ref="G9821:G9862" si="408">IF(LEN(C9821)-LEN(SUBSTITUTE(C9821,".",""))&lt;=1,1,2)</f>
        <v>1</v>
      </c>
      <c r="H9821" s="3">
        <f t="shared" ref="H9821:H9862" si="409">IF(D9821="Yes",1,0)</f>
        <v>0</v>
      </c>
    </row>
    <row r="9822" spans="1:8" x14ac:dyDescent="0.3">
      <c r="A9822" t="s">
        <v>49</v>
      </c>
      <c r="B9822" t="s">
        <v>236</v>
      </c>
      <c r="C9822" t="s">
        <v>241</v>
      </c>
      <c r="D9822" t="s">
        <v>155</v>
      </c>
      <c r="E9822" s="3" t="str">
        <f>VLOOKUP(A9822,Respondents!A:B,2,FALSE)</f>
        <v>Member Bodies and Other Professional Organizations</v>
      </c>
      <c r="F9822" s="3" t="str">
        <f>VLOOKUP(A9822,Respondents!A:C,3,FALSE)</f>
        <v>Member Bodies and Other Professional Organizations</v>
      </c>
      <c r="G9822" s="3">
        <f t="shared" si="408"/>
        <v>1</v>
      </c>
      <c r="H9822" s="3">
        <f t="shared" si="409"/>
        <v>0</v>
      </c>
    </row>
    <row r="9823" spans="1:8" x14ac:dyDescent="0.3">
      <c r="A9823" t="s">
        <v>49</v>
      </c>
      <c r="B9823" t="s">
        <v>236</v>
      </c>
      <c r="C9823" t="s">
        <v>242</v>
      </c>
      <c r="D9823" t="s">
        <v>155</v>
      </c>
      <c r="E9823" s="3" t="str">
        <f>VLOOKUP(A9823,Respondents!A:B,2,FALSE)</f>
        <v>Member Bodies and Other Professional Organizations</v>
      </c>
      <c r="F9823" s="3" t="str">
        <f>VLOOKUP(A9823,Respondents!A:C,3,FALSE)</f>
        <v>Member Bodies and Other Professional Organizations</v>
      </c>
      <c r="G9823" s="3">
        <f t="shared" si="408"/>
        <v>1</v>
      </c>
      <c r="H9823" s="3">
        <f t="shared" si="409"/>
        <v>0</v>
      </c>
    </row>
    <row r="9824" spans="1:8" x14ac:dyDescent="0.3">
      <c r="A9824" t="s">
        <v>49</v>
      </c>
      <c r="B9824" t="s">
        <v>236</v>
      </c>
      <c r="C9824" t="s">
        <v>318</v>
      </c>
      <c r="D9824" t="s">
        <v>159</v>
      </c>
      <c r="E9824" s="3" t="str">
        <f>VLOOKUP(A9824,Respondents!A:B,2,FALSE)</f>
        <v>Member Bodies and Other Professional Organizations</v>
      </c>
      <c r="F9824" s="3" t="str">
        <f>VLOOKUP(A9824,Respondents!A:C,3,FALSE)</f>
        <v>Member Bodies and Other Professional Organizations</v>
      </c>
      <c r="G9824" s="3">
        <f t="shared" si="408"/>
        <v>2</v>
      </c>
      <c r="H9824" s="3">
        <f t="shared" si="409"/>
        <v>1</v>
      </c>
    </row>
    <row r="9825" spans="1:8" x14ac:dyDescent="0.3">
      <c r="A9825" t="s">
        <v>49</v>
      </c>
      <c r="B9825" t="s">
        <v>236</v>
      </c>
      <c r="C9825" t="s">
        <v>383</v>
      </c>
      <c r="D9825" t="s">
        <v>155</v>
      </c>
      <c r="E9825" s="3" t="str">
        <f>VLOOKUP(A9825,Respondents!A:B,2,FALSE)</f>
        <v>Member Bodies and Other Professional Organizations</v>
      </c>
      <c r="F9825" s="3" t="str">
        <f>VLOOKUP(A9825,Respondents!A:C,3,FALSE)</f>
        <v>Member Bodies and Other Professional Organizations</v>
      </c>
      <c r="G9825" s="3">
        <f t="shared" si="408"/>
        <v>2</v>
      </c>
      <c r="H9825" s="3">
        <f t="shared" si="409"/>
        <v>0</v>
      </c>
    </row>
    <row r="9826" spans="1:8" x14ac:dyDescent="0.3">
      <c r="A9826" t="s">
        <v>49</v>
      </c>
      <c r="B9826" t="s">
        <v>236</v>
      </c>
      <c r="C9826" t="s">
        <v>384</v>
      </c>
      <c r="D9826" t="s">
        <v>155</v>
      </c>
      <c r="E9826" s="3" t="str">
        <f>VLOOKUP(A9826,Respondents!A:B,2,FALSE)</f>
        <v>Member Bodies and Other Professional Organizations</v>
      </c>
      <c r="F9826" s="3" t="str">
        <f>VLOOKUP(A9826,Respondents!A:C,3,FALSE)</f>
        <v>Member Bodies and Other Professional Organizations</v>
      </c>
      <c r="G9826" s="3">
        <f t="shared" si="408"/>
        <v>2</v>
      </c>
      <c r="H9826" s="3">
        <f t="shared" si="409"/>
        <v>0</v>
      </c>
    </row>
    <row r="9827" spans="1:8" x14ac:dyDescent="0.3">
      <c r="A9827" t="s">
        <v>49</v>
      </c>
      <c r="B9827" t="s">
        <v>236</v>
      </c>
      <c r="C9827" t="s">
        <v>319</v>
      </c>
      <c r="D9827" t="s">
        <v>159</v>
      </c>
      <c r="E9827" s="3" t="str">
        <f>VLOOKUP(A9827,Respondents!A:B,2,FALSE)</f>
        <v>Member Bodies and Other Professional Organizations</v>
      </c>
      <c r="F9827" s="3" t="str">
        <f>VLOOKUP(A9827,Respondents!A:C,3,FALSE)</f>
        <v>Member Bodies and Other Professional Organizations</v>
      </c>
      <c r="G9827" s="3">
        <f t="shared" si="408"/>
        <v>2</v>
      </c>
      <c r="H9827" s="3">
        <f t="shared" si="409"/>
        <v>1</v>
      </c>
    </row>
    <row r="9828" spans="1:8" x14ac:dyDescent="0.3">
      <c r="A9828" t="s">
        <v>49</v>
      </c>
      <c r="B9828" t="s">
        <v>277</v>
      </c>
      <c r="C9828" t="s">
        <v>278</v>
      </c>
      <c r="D9828" t="s">
        <v>155</v>
      </c>
      <c r="E9828" s="3" t="str">
        <f>VLOOKUP(A9828,Respondents!A:B,2,FALSE)</f>
        <v>Member Bodies and Other Professional Organizations</v>
      </c>
      <c r="F9828" s="3" t="str">
        <f>VLOOKUP(A9828,Respondents!A:C,3,FALSE)</f>
        <v>Member Bodies and Other Professional Organizations</v>
      </c>
      <c r="G9828" s="3">
        <f t="shared" si="408"/>
        <v>1</v>
      </c>
      <c r="H9828" s="3">
        <f t="shared" si="409"/>
        <v>0</v>
      </c>
    </row>
    <row r="9829" spans="1:8" x14ac:dyDescent="0.3">
      <c r="A9829" t="s">
        <v>49</v>
      </c>
      <c r="B9829" t="s">
        <v>277</v>
      </c>
      <c r="C9829" t="s">
        <v>279</v>
      </c>
      <c r="D9829" t="s">
        <v>159</v>
      </c>
      <c r="E9829" s="3" t="str">
        <f>VLOOKUP(A9829,Respondents!A:B,2,FALSE)</f>
        <v>Member Bodies and Other Professional Organizations</v>
      </c>
      <c r="F9829" s="3" t="str">
        <f>VLOOKUP(A9829,Respondents!A:C,3,FALSE)</f>
        <v>Member Bodies and Other Professional Organizations</v>
      </c>
      <c r="G9829" s="3">
        <f t="shared" si="408"/>
        <v>1</v>
      </c>
      <c r="H9829" s="3">
        <f t="shared" si="409"/>
        <v>1</v>
      </c>
    </row>
    <row r="9830" spans="1:8" x14ac:dyDescent="0.3">
      <c r="A9830" t="s">
        <v>49</v>
      </c>
      <c r="B9830" t="s">
        <v>277</v>
      </c>
      <c r="C9830" t="s">
        <v>280</v>
      </c>
      <c r="D9830" t="s">
        <v>155</v>
      </c>
      <c r="E9830" s="3" t="str">
        <f>VLOOKUP(A9830,Respondents!A:B,2,FALSE)</f>
        <v>Member Bodies and Other Professional Organizations</v>
      </c>
      <c r="F9830" s="3" t="str">
        <f>VLOOKUP(A9830,Respondents!A:C,3,FALSE)</f>
        <v>Member Bodies and Other Professional Organizations</v>
      </c>
      <c r="G9830" s="3">
        <f t="shared" si="408"/>
        <v>1</v>
      </c>
      <c r="H9830" s="3">
        <f t="shared" si="409"/>
        <v>0</v>
      </c>
    </row>
    <row r="9831" spans="1:8" x14ac:dyDescent="0.3">
      <c r="A9831" t="s">
        <v>49</v>
      </c>
      <c r="B9831" t="s">
        <v>277</v>
      </c>
      <c r="C9831" t="s">
        <v>281</v>
      </c>
      <c r="D9831" t="s">
        <v>155</v>
      </c>
      <c r="E9831" s="3" t="str">
        <f>VLOOKUP(A9831,Respondents!A:B,2,FALSE)</f>
        <v>Member Bodies and Other Professional Organizations</v>
      </c>
      <c r="F9831" s="3" t="str">
        <f>VLOOKUP(A9831,Respondents!A:C,3,FALSE)</f>
        <v>Member Bodies and Other Professional Organizations</v>
      </c>
      <c r="G9831" s="3">
        <f t="shared" si="408"/>
        <v>1</v>
      </c>
      <c r="H9831" s="3">
        <f t="shared" si="409"/>
        <v>0</v>
      </c>
    </row>
    <row r="9832" spans="1:8" x14ac:dyDescent="0.3">
      <c r="A9832" t="s">
        <v>49</v>
      </c>
      <c r="B9832" t="s">
        <v>277</v>
      </c>
      <c r="C9832" t="s">
        <v>282</v>
      </c>
      <c r="D9832" t="s">
        <v>155</v>
      </c>
      <c r="E9832" s="3" t="str">
        <f>VLOOKUP(A9832,Respondents!A:B,2,FALSE)</f>
        <v>Member Bodies and Other Professional Organizations</v>
      </c>
      <c r="F9832" s="3" t="str">
        <f>VLOOKUP(A9832,Respondents!A:C,3,FALSE)</f>
        <v>Member Bodies and Other Professional Organizations</v>
      </c>
      <c r="G9832" s="3">
        <f t="shared" si="408"/>
        <v>1</v>
      </c>
      <c r="H9832" s="3">
        <f t="shared" si="409"/>
        <v>0</v>
      </c>
    </row>
    <row r="9833" spans="1:8" x14ac:dyDescent="0.3">
      <c r="A9833" t="s">
        <v>49</v>
      </c>
      <c r="B9833" t="s">
        <v>277</v>
      </c>
      <c r="C9833" t="s">
        <v>283</v>
      </c>
      <c r="D9833" t="s">
        <v>155</v>
      </c>
      <c r="E9833" s="3" t="str">
        <f>VLOOKUP(A9833,Respondents!A:B,2,FALSE)</f>
        <v>Member Bodies and Other Professional Organizations</v>
      </c>
      <c r="F9833" s="3" t="str">
        <f>VLOOKUP(A9833,Respondents!A:C,3,FALSE)</f>
        <v>Member Bodies and Other Professional Organizations</v>
      </c>
      <c r="G9833" s="3">
        <f t="shared" si="408"/>
        <v>1</v>
      </c>
      <c r="H9833" s="3">
        <f t="shared" si="409"/>
        <v>0</v>
      </c>
    </row>
    <row r="9834" spans="1:8" x14ac:dyDescent="0.3">
      <c r="A9834" t="s">
        <v>49</v>
      </c>
      <c r="B9834" t="s">
        <v>277</v>
      </c>
      <c r="C9834" t="s">
        <v>385</v>
      </c>
      <c r="D9834" t="s">
        <v>155</v>
      </c>
      <c r="E9834" s="3" t="str">
        <f>VLOOKUP(A9834,Respondents!A:B,2,FALSE)</f>
        <v>Member Bodies and Other Professional Organizations</v>
      </c>
      <c r="F9834" s="3" t="str">
        <f>VLOOKUP(A9834,Respondents!A:C,3,FALSE)</f>
        <v>Member Bodies and Other Professional Organizations</v>
      </c>
      <c r="G9834" s="3">
        <f t="shared" si="408"/>
        <v>2</v>
      </c>
      <c r="H9834" s="3">
        <f t="shared" si="409"/>
        <v>0</v>
      </c>
    </row>
    <row r="9835" spans="1:8" x14ac:dyDescent="0.3">
      <c r="A9835" t="s">
        <v>49</v>
      </c>
      <c r="B9835" t="s">
        <v>277</v>
      </c>
      <c r="C9835" t="s">
        <v>320</v>
      </c>
      <c r="D9835" t="s">
        <v>155</v>
      </c>
      <c r="E9835" s="3" t="str">
        <f>VLOOKUP(A9835,Respondents!A:B,2,FALSE)</f>
        <v>Member Bodies and Other Professional Organizations</v>
      </c>
      <c r="F9835" s="3" t="str">
        <f>VLOOKUP(A9835,Respondents!A:C,3,FALSE)</f>
        <v>Member Bodies and Other Professional Organizations</v>
      </c>
      <c r="G9835" s="3">
        <f t="shared" si="408"/>
        <v>2</v>
      </c>
      <c r="H9835" s="3">
        <f t="shared" si="409"/>
        <v>0</v>
      </c>
    </row>
    <row r="9836" spans="1:8" x14ac:dyDescent="0.3">
      <c r="A9836" t="s">
        <v>49</v>
      </c>
      <c r="B9836" t="s">
        <v>277</v>
      </c>
      <c r="C9836" t="s">
        <v>321</v>
      </c>
      <c r="D9836" t="s">
        <v>155</v>
      </c>
      <c r="E9836" s="3" t="str">
        <f>VLOOKUP(A9836,Respondents!A:B,2,FALSE)</f>
        <v>Member Bodies and Other Professional Organizations</v>
      </c>
      <c r="F9836" s="3" t="str">
        <f>VLOOKUP(A9836,Respondents!A:C,3,FALSE)</f>
        <v>Member Bodies and Other Professional Organizations</v>
      </c>
      <c r="G9836" s="3">
        <f t="shared" si="408"/>
        <v>2</v>
      </c>
      <c r="H9836" s="3">
        <f t="shared" si="409"/>
        <v>0</v>
      </c>
    </row>
    <row r="9837" spans="1:8" x14ac:dyDescent="0.3">
      <c r="A9837" t="s">
        <v>49</v>
      </c>
      <c r="B9837" t="s">
        <v>277</v>
      </c>
      <c r="C9837" t="s">
        <v>322</v>
      </c>
      <c r="D9837" t="s">
        <v>155</v>
      </c>
      <c r="E9837" s="3" t="str">
        <f>VLOOKUP(A9837,Respondents!A:B,2,FALSE)</f>
        <v>Member Bodies and Other Professional Organizations</v>
      </c>
      <c r="F9837" s="3" t="str">
        <f>VLOOKUP(A9837,Respondents!A:C,3,FALSE)</f>
        <v>Member Bodies and Other Professional Organizations</v>
      </c>
      <c r="G9837" s="3">
        <f t="shared" si="408"/>
        <v>2</v>
      </c>
      <c r="H9837" s="3">
        <f t="shared" si="409"/>
        <v>0</v>
      </c>
    </row>
    <row r="9838" spans="1:8" x14ac:dyDescent="0.3">
      <c r="A9838" t="s">
        <v>49</v>
      </c>
      <c r="B9838" t="s">
        <v>266</v>
      </c>
      <c r="C9838" t="s">
        <v>284</v>
      </c>
      <c r="D9838" t="s">
        <v>155</v>
      </c>
      <c r="E9838" s="3" t="str">
        <f>VLOOKUP(A9838,Respondents!A:B,2,FALSE)</f>
        <v>Member Bodies and Other Professional Organizations</v>
      </c>
      <c r="F9838" s="3" t="str">
        <f>VLOOKUP(A9838,Respondents!A:C,3,FALSE)</f>
        <v>Member Bodies and Other Professional Organizations</v>
      </c>
      <c r="G9838" s="3">
        <f t="shared" si="408"/>
        <v>1</v>
      </c>
      <c r="H9838" s="3">
        <f t="shared" si="409"/>
        <v>0</v>
      </c>
    </row>
    <row r="9839" spans="1:8" x14ac:dyDescent="0.3">
      <c r="A9839" t="s">
        <v>49</v>
      </c>
      <c r="B9839" t="s">
        <v>266</v>
      </c>
      <c r="C9839" t="s">
        <v>285</v>
      </c>
      <c r="D9839" t="s">
        <v>159</v>
      </c>
      <c r="E9839" s="3" t="str">
        <f>VLOOKUP(A9839,Respondents!A:B,2,FALSE)</f>
        <v>Member Bodies and Other Professional Organizations</v>
      </c>
      <c r="F9839" s="3" t="str">
        <f>VLOOKUP(A9839,Respondents!A:C,3,FALSE)</f>
        <v>Member Bodies and Other Professional Organizations</v>
      </c>
      <c r="G9839" s="3">
        <f t="shared" si="408"/>
        <v>1</v>
      </c>
      <c r="H9839" s="3">
        <f t="shared" si="409"/>
        <v>1</v>
      </c>
    </row>
    <row r="9840" spans="1:8" x14ac:dyDescent="0.3">
      <c r="A9840" t="s">
        <v>49</v>
      </c>
      <c r="B9840" t="s">
        <v>266</v>
      </c>
      <c r="C9840" t="s">
        <v>323</v>
      </c>
      <c r="D9840" t="s">
        <v>155</v>
      </c>
      <c r="E9840" s="3" t="str">
        <f>VLOOKUP(A9840,Respondents!A:B,2,FALSE)</f>
        <v>Member Bodies and Other Professional Organizations</v>
      </c>
      <c r="F9840" s="3" t="str">
        <f>VLOOKUP(A9840,Respondents!A:C,3,FALSE)</f>
        <v>Member Bodies and Other Professional Organizations</v>
      </c>
      <c r="G9840" s="3">
        <f t="shared" si="408"/>
        <v>2</v>
      </c>
      <c r="H9840" s="3">
        <f t="shared" si="409"/>
        <v>0</v>
      </c>
    </row>
    <row r="9841" spans="1:8" x14ac:dyDescent="0.3">
      <c r="A9841" t="s">
        <v>49</v>
      </c>
      <c r="B9841" t="s">
        <v>266</v>
      </c>
      <c r="C9841" t="s">
        <v>324</v>
      </c>
      <c r="D9841" t="s">
        <v>155</v>
      </c>
      <c r="E9841" s="3" t="str">
        <f>VLOOKUP(A9841,Respondents!A:B,2,FALSE)</f>
        <v>Member Bodies and Other Professional Organizations</v>
      </c>
      <c r="F9841" s="3" t="str">
        <f>VLOOKUP(A9841,Respondents!A:C,3,FALSE)</f>
        <v>Member Bodies and Other Professional Organizations</v>
      </c>
      <c r="G9841" s="3">
        <f t="shared" si="408"/>
        <v>2</v>
      </c>
      <c r="H9841" s="3">
        <f t="shared" si="409"/>
        <v>0</v>
      </c>
    </row>
    <row r="9842" spans="1:8" x14ac:dyDescent="0.3">
      <c r="A9842" t="s">
        <v>49</v>
      </c>
      <c r="B9842" t="s">
        <v>266</v>
      </c>
      <c r="C9842" t="s">
        <v>325</v>
      </c>
      <c r="D9842" t="s">
        <v>155</v>
      </c>
      <c r="E9842" s="3" t="str">
        <f>VLOOKUP(A9842,Respondents!A:B,2,FALSE)</f>
        <v>Member Bodies and Other Professional Organizations</v>
      </c>
      <c r="F9842" s="3" t="str">
        <f>VLOOKUP(A9842,Respondents!A:C,3,FALSE)</f>
        <v>Member Bodies and Other Professional Organizations</v>
      </c>
      <c r="G9842" s="3">
        <f t="shared" si="408"/>
        <v>2</v>
      </c>
      <c r="H9842" s="3">
        <f t="shared" si="409"/>
        <v>0</v>
      </c>
    </row>
    <row r="9843" spans="1:8" x14ac:dyDescent="0.3">
      <c r="A9843" t="s">
        <v>49</v>
      </c>
      <c r="B9843" t="s">
        <v>266</v>
      </c>
      <c r="C9843" t="s">
        <v>326</v>
      </c>
      <c r="D9843" t="s">
        <v>155</v>
      </c>
      <c r="E9843" s="3" t="str">
        <f>VLOOKUP(A9843,Respondents!A:B,2,FALSE)</f>
        <v>Member Bodies and Other Professional Organizations</v>
      </c>
      <c r="F9843" s="3" t="str">
        <f>VLOOKUP(A9843,Respondents!A:C,3,FALSE)</f>
        <v>Member Bodies and Other Professional Organizations</v>
      </c>
      <c r="G9843" s="3">
        <f t="shared" si="408"/>
        <v>2</v>
      </c>
      <c r="H9843" s="3">
        <f t="shared" si="409"/>
        <v>0</v>
      </c>
    </row>
    <row r="9844" spans="1:8" x14ac:dyDescent="0.3">
      <c r="A9844" t="s">
        <v>49</v>
      </c>
      <c r="B9844" t="s">
        <v>266</v>
      </c>
      <c r="C9844" t="s">
        <v>327</v>
      </c>
      <c r="D9844" t="s">
        <v>155</v>
      </c>
      <c r="E9844" s="3" t="str">
        <f>VLOOKUP(A9844,Respondents!A:B,2,FALSE)</f>
        <v>Member Bodies and Other Professional Organizations</v>
      </c>
      <c r="F9844" s="3" t="str">
        <f>VLOOKUP(A9844,Respondents!A:C,3,FALSE)</f>
        <v>Member Bodies and Other Professional Organizations</v>
      </c>
      <c r="G9844" s="3">
        <f t="shared" si="408"/>
        <v>2</v>
      </c>
      <c r="H9844" s="3">
        <f t="shared" si="409"/>
        <v>0</v>
      </c>
    </row>
    <row r="9845" spans="1:8" x14ac:dyDescent="0.3">
      <c r="A9845" t="s">
        <v>49</v>
      </c>
      <c r="B9845" t="s">
        <v>266</v>
      </c>
      <c r="C9845" t="s">
        <v>328</v>
      </c>
      <c r="D9845" t="s">
        <v>155</v>
      </c>
      <c r="E9845" s="3" t="str">
        <f>VLOOKUP(A9845,Respondents!A:B,2,FALSE)</f>
        <v>Member Bodies and Other Professional Organizations</v>
      </c>
      <c r="F9845" s="3" t="str">
        <f>VLOOKUP(A9845,Respondents!A:C,3,FALSE)</f>
        <v>Member Bodies and Other Professional Organizations</v>
      </c>
      <c r="G9845" s="3">
        <f t="shared" si="408"/>
        <v>2</v>
      </c>
      <c r="H9845" s="3">
        <f t="shared" si="409"/>
        <v>0</v>
      </c>
    </row>
    <row r="9846" spans="1:8" x14ac:dyDescent="0.3">
      <c r="A9846" t="s">
        <v>112</v>
      </c>
      <c r="B9846" t="s">
        <v>153</v>
      </c>
      <c r="C9846" t="s">
        <v>154</v>
      </c>
      <c r="D9846" t="s">
        <v>155</v>
      </c>
      <c r="E9846" s="3" t="str">
        <f>VLOOKUP(A9846,Respondents!A:B,2,FALSE)</f>
        <v>National and Global Standard Setters</v>
      </c>
      <c r="F9846" s="3" t="str">
        <f>VLOOKUP(A9846,Respondents!A:C,3,FALSE)</f>
        <v>National Auditing Standard Setters</v>
      </c>
      <c r="G9846" s="3">
        <f t="shared" si="408"/>
        <v>1</v>
      </c>
      <c r="H9846" s="3">
        <f t="shared" si="409"/>
        <v>0</v>
      </c>
    </row>
    <row r="9847" spans="1:8" x14ac:dyDescent="0.3">
      <c r="A9847" t="s">
        <v>112</v>
      </c>
      <c r="B9847" t="s">
        <v>153</v>
      </c>
      <c r="C9847" t="s">
        <v>156</v>
      </c>
      <c r="D9847" t="s">
        <v>155</v>
      </c>
      <c r="E9847" s="3" t="str">
        <f>VLOOKUP(A9847,Respondents!A:B,2,FALSE)</f>
        <v>National and Global Standard Setters</v>
      </c>
      <c r="F9847" s="3" t="str">
        <f>VLOOKUP(A9847,Respondents!A:C,3,FALSE)</f>
        <v>National Auditing Standard Setters</v>
      </c>
      <c r="G9847" s="3">
        <f t="shared" si="408"/>
        <v>1</v>
      </c>
      <c r="H9847" s="3">
        <f t="shared" si="409"/>
        <v>0</v>
      </c>
    </row>
    <row r="9848" spans="1:8" x14ac:dyDescent="0.3">
      <c r="A9848" t="s">
        <v>112</v>
      </c>
      <c r="B9848" t="s">
        <v>153</v>
      </c>
      <c r="C9848" t="s">
        <v>157</v>
      </c>
      <c r="D9848" t="s">
        <v>155</v>
      </c>
      <c r="E9848" s="3" t="str">
        <f>VLOOKUP(A9848,Respondents!A:B,2,FALSE)</f>
        <v>National and Global Standard Setters</v>
      </c>
      <c r="F9848" s="3" t="str">
        <f>VLOOKUP(A9848,Respondents!A:C,3,FALSE)</f>
        <v>National Auditing Standard Setters</v>
      </c>
      <c r="G9848" s="3">
        <f t="shared" si="408"/>
        <v>1</v>
      </c>
      <c r="H9848" s="3">
        <f t="shared" si="409"/>
        <v>0</v>
      </c>
    </row>
    <row r="9849" spans="1:8" x14ac:dyDescent="0.3">
      <c r="A9849" t="s">
        <v>112</v>
      </c>
      <c r="B9849" t="s">
        <v>153</v>
      </c>
      <c r="C9849" t="s">
        <v>158</v>
      </c>
      <c r="D9849" t="s">
        <v>159</v>
      </c>
      <c r="E9849" s="3" t="str">
        <f>VLOOKUP(A9849,Respondents!A:B,2,FALSE)</f>
        <v>National and Global Standard Setters</v>
      </c>
      <c r="F9849" s="3" t="str">
        <f>VLOOKUP(A9849,Respondents!A:C,3,FALSE)</f>
        <v>National Auditing Standard Setters</v>
      </c>
      <c r="G9849" s="3">
        <f t="shared" si="408"/>
        <v>1</v>
      </c>
      <c r="H9849" s="3">
        <f t="shared" si="409"/>
        <v>1</v>
      </c>
    </row>
    <row r="9850" spans="1:8" x14ac:dyDescent="0.3">
      <c r="A9850" t="s">
        <v>112</v>
      </c>
      <c r="B9850" t="s">
        <v>153</v>
      </c>
      <c r="C9850" t="s">
        <v>160</v>
      </c>
      <c r="D9850" t="s">
        <v>155</v>
      </c>
      <c r="E9850" s="3" t="str">
        <f>VLOOKUP(A9850,Respondents!A:B,2,FALSE)</f>
        <v>National and Global Standard Setters</v>
      </c>
      <c r="F9850" s="3" t="str">
        <f>VLOOKUP(A9850,Respondents!A:C,3,FALSE)</f>
        <v>National Auditing Standard Setters</v>
      </c>
      <c r="G9850" s="3">
        <f t="shared" si="408"/>
        <v>1</v>
      </c>
      <c r="H9850" s="3">
        <f t="shared" si="409"/>
        <v>0</v>
      </c>
    </row>
    <row r="9851" spans="1:8" x14ac:dyDescent="0.3">
      <c r="A9851" t="s">
        <v>112</v>
      </c>
      <c r="B9851" t="s">
        <v>153</v>
      </c>
      <c r="C9851" t="s">
        <v>161</v>
      </c>
      <c r="D9851" t="s">
        <v>155</v>
      </c>
      <c r="E9851" s="3" t="str">
        <f>VLOOKUP(A9851,Respondents!A:B,2,FALSE)</f>
        <v>National and Global Standard Setters</v>
      </c>
      <c r="F9851" s="3" t="str">
        <f>VLOOKUP(A9851,Respondents!A:C,3,FALSE)</f>
        <v>National Auditing Standard Setters</v>
      </c>
      <c r="G9851" s="3">
        <f t="shared" si="408"/>
        <v>1</v>
      </c>
      <c r="H9851" s="3">
        <f t="shared" si="409"/>
        <v>0</v>
      </c>
    </row>
    <row r="9852" spans="1:8" x14ac:dyDescent="0.3">
      <c r="A9852" t="s">
        <v>112</v>
      </c>
      <c r="B9852" t="s">
        <v>153</v>
      </c>
      <c r="C9852" t="s">
        <v>300</v>
      </c>
      <c r="D9852" t="s">
        <v>155</v>
      </c>
      <c r="E9852" s="3" t="str">
        <f>VLOOKUP(A9852,Respondents!A:B,2,FALSE)</f>
        <v>National and Global Standard Setters</v>
      </c>
      <c r="F9852" s="3" t="str">
        <f>VLOOKUP(A9852,Respondents!A:C,3,FALSE)</f>
        <v>National Auditing Standard Setters</v>
      </c>
      <c r="G9852" s="3">
        <f t="shared" si="408"/>
        <v>2</v>
      </c>
      <c r="H9852" s="3">
        <f t="shared" si="409"/>
        <v>0</v>
      </c>
    </row>
    <row r="9853" spans="1:8" x14ac:dyDescent="0.3">
      <c r="A9853" t="s">
        <v>112</v>
      </c>
      <c r="B9853" t="s">
        <v>153</v>
      </c>
      <c r="C9853" t="s">
        <v>301</v>
      </c>
      <c r="D9853" t="s">
        <v>155</v>
      </c>
      <c r="E9853" s="3" t="str">
        <f>VLOOKUP(A9853,Respondents!A:B,2,FALSE)</f>
        <v>National and Global Standard Setters</v>
      </c>
      <c r="F9853" s="3" t="str">
        <f>VLOOKUP(A9853,Respondents!A:C,3,FALSE)</f>
        <v>National Auditing Standard Setters</v>
      </c>
      <c r="G9853" s="3">
        <f t="shared" si="408"/>
        <v>2</v>
      </c>
      <c r="H9853" s="3">
        <f t="shared" si="409"/>
        <v>0</v>
      </c>
    </row>
    <row r="9854" spans="1:8" x14ac:dyDescent="0.3">
      <c r="A9854" t="s">
        <v>112</v>
      </c>
      <c r="B9854" t="s">
        <v>153</v>
      </c>
      <c r="C9854" t="s">
        <v>302</v>
      </c>
      <c r="D9854" t="s">
        <v>155</v>
      </c>
      <c r="E9854" s="3" t="str">
        <f>VLOOKUP(A9854,Respondents!A:B,2,FALSE)</f>
        <v>National and Global Standard Setters</v>
      </c>
      <c r="F9854" s="3" t="str">
        <f>VLOOKUP(A9854,Respondents!A:C,3,FALSE)</f>
        <v>National Auditing Standard Setters</v>
      </c>
      <c r="G9854" s="3">
        <f t="shared" si="408"/>
        <v>2</v>
      </c>
      <c r="H9854" s="3">
        <f t="shared" si="409"/>
        <v>0</v>
      </c>
    </row>
    <row r="9855" spans="1:8" x14ac:dyDescent="0.3">
      <c r="A9855" t="s">
        <v>112</v>
      </c>
      <c r="B9855" t="s">
        <v>153</v>
      </c>
      <c r="C9855" t="s">
        <v>303</v>
      </c>
      <c r="D9855" t="s">
        <v>155</v>
      </c>
      <c r="E9855" s="3" t="str">
        <f>VLOOKUP(A9855,Respondents!A:B,2,FALSE)</f>
        <v>National and Global Standard Setters</v>
      </c>
      <c r="F9855" s="3" t="str">
        <f>VLOOKUP(A9855,Respondents!A:C,3,FALSE)</f>
        <v>National Auditing Standard Setters</v>
      </c>
      <c r="G9855" s="3">
        <f t="shared" si="408"/>
        <v>2</v>
      </c>
      <c r="H9855" s="3">
        <f t="shared" si="409"/>
        <v>0</v>
      </c>
    </row>
    <row r="9856" spans="1:8" x14ac:dyDescent="0.3">
      <c r="A9856" t="s">
        <v>112</v>
      </c>
      <c r="B9856" t="s">
        <v>153</v>
      </c>
      <c r="C9856" t="s">
        <v>304</v>
      </c>
      <c r="D9856" t="s">
        <v>155</v>
      </c>
      <c r="E9856" s="3" t="str">
        <f>VLOOKUP(A9856,Respondents!A:B,2,FALSE)</f>
        <v>National and Global Standard Setters</v>
      </c>
      <c r="F9856" s="3" t="str">
        <f>VLOOKUP(A9856,Respondents!A:C,3,FALSE)</f>
        <v>National Auditing Standard Setters</v>
      </c>
      <c r="G9856" s="3">
        <f t="shared" si="408"/>
        <v>2</v>
      </c>
      <c r="H9856" s="3">
        <f t="shared" si="409"/>
        <v>0</v>
      </c>
    </row>
    <row r="9857" spans="1:8" x14ac:dyDescent="0.3">
      <c r="A9857" t="s">
        <v>112</v>
      </c>
      <c r="B9857" t="s">
        <v>180</v>
      </c>
      <c r="C9857" t="s">
        <v>181</v>
      </c>
      <c r="D9857" t="s">
        <v>155</v>
      </c>
      <c r="E9857" s="3" t="str">
        <f>VLOOKUP(A9857,Respondents!A:B,2,FALSE)</f>
        <v>National and Global Standard Setters</v>
      </c>
      <c r="F9857" s="3" t="str">
        <f>VLOOKUP(A9857,Respondents!A:C,3,FALSE)</f>
        <v>National Auditing Standard Setters</v>
      </c>
      <c r="G9857" s="3">
        <f t="shared" si="408"/>
        <v>1</v>
      </c>
      <c r="H9857" s="3">
        <f t="shared" si="409"/>
        <v>0</v>
      </c>
    </row>
    <row r="9858" spans="1:8" x14ac:dyDescent="0.3">
      <c r="A9858" t="s">
        <v>112</v>
      </c>
      <c r="B9858" t="s">
        <v>180</v>
      </c>
      <c r="C9858" t="s">
        <v>182</v>
      </c>
      <c r="D9858" t="s">
        <v>155</v>
      </c>
      <c r="E9858" s="3" t="str">
        <f>VLOOKUP(A9858,Respondents!A:B,2,FALSE)</f>
        <v>National and Global Standard Setters</v>
      </c>
      <c r="F9858" s="3" t="str">
        <f>VLOOKUP(A9858,Respondents!A:C,3,FALSE)</f>
        <v>National Auditing Standard Setters</v>
      </c>
      <c r="G9858" s="3">
        <f t="shared" si="408"/>
        <v>1</v>
      </c>
      <c r="H9858" s="3">
        <f t="shared" si="409"/>
        <v>0</v>
      </c>
    </row>
    <row r="9859" spans="1:8" x14ac:dyDescent="0.3">
      <c r="A9859" t="s">
        <v>112</v>
      </c>
      <c r="B9859" t="s">
        <v>180</v>
      </c>
      <c r="C9859" t="s">
        <v>183</v>
      </c>
      <c r="D9859" t="s">
        <v>155</v>
      </c>
      <c r="E9859" s="3" t="str">
        <f>VLOOKUP(A9859,Respondents!A:B,2,FALSE)</f>
        <v>National and Global Standard Setters</v>
      </c>
      <c r="F9859" s="3" t="str">
        <f>VLOOKUP(A9859,Respondents!A:C,3,FALSE)</f>
        <v>National Auditing Standard Setters</v>
      </c>
      <c r="G9859" s="3">
        <f t="shared" si="408"/>
        <v>1</v>
      </c>
      <c r="H9859" s="3">
        <f t="shared" si="409"/>
        <v>0</v>
      </c>
    </row>
    <row r="9860" spans="1:8" x14ac:dyDescent="0.3">
      <c r="A9860" t="s">
        <v>112</v>
      </c>
      <c r="B9860" t="s">
        <v>180</v>
      </c>
      <c r="C9860" t="s">
        <v>184</v>
      </c>
      <c r="D9860" t="s">
        <v>159</v>
      </c>
      <c r="E9860" s="3" t="str">
        <f>VLOOKUP(A9860,Respondents!A:B,2,FALSE)</f>
        <v>National and Global Standard Setters</v>
      </c>
      <c r="F9860" s="3" t="str">
        <f>VLOOKUP(A9860,Respondents!A:C,3,FALSE)</f>
        <v>National Auditing Standard Setters</v>
      </c>
      <c r="G9860" s="3">
        <f t="shared" si="408"/>
        <v>1</v>
      </c>
      <c r="H9860" s="3">
        <f t="shared" si="409"/>
        <v>1</v>
      </c>
    </row>
    <row r="9861" spans="1:8" x14ac:dyDescent="0.3">
      <c r="A9861" t="s">
        <v>112</v>
      </c>
      <c r="B9861" t="s">
        <v>180</v>
      </c>
      <c r="C9861" t="s">
        <v>185</v>
      </c>
      <c r="D9861" t="s">
        <v>155</v>
      </c>
      <c r="E9861" s="3" t="str">
        <f>VLOOKUP(A9861,Respondents!A:B,2,FALSE)</f>
        <v>National and Global Standard Setters</v>
      </c>
      <c r="F9861" s="3" t="str">
        <f>VLOOKUP(A9861,Respondents!A:C,3,FALSE)</f>
        <v>National Auditing Standard Setters</v>
      </c>
      <c r="G9861" s="3">
        <f t="shared" si="408"/>
        <v>1</v>
      </c>
      <c r="H9861" s="3">
        <f t="shared" si="409"/>
        <v>0</v>
      </c>
    </row>
    <row r="9862" spans="1:8" x14ac:dyDescent="0.3">
      <c r="A9862" t="s">
        <v>112</v>
      </c>
      <c r="B9862" t="s">
        <v>180</v>
      </c>
      <c r="C9862" t="s">
        <v>186</v>
      </c>
      <c r="D9862" t="s">
        <v>155</v>
      </c>
      <c r="E9862" s="3" t="str">
        <f>VLOOKUP(A9862,Respondents!A:B,2,FALSE)</f>
        <v>National and Global Standard Setters</v>
      </c>
      <c r="F9862" s="3" t="str">
        <f>VLOOKUP(A9862,Respondents!A:C,3,FALSE)</f>
        <v>National Auditing Standard Setters</v>
      </c>
      <c r="G9862" s="3">
        <f t="shared" si="408"/>
        <v>1</v>
      </c>
      <c r="H9862" s="3">
        <f t="shared" si="409"/>
        <v>0</v>
      </c>
    </row>
    <row r="9863" spans="1:8" x14ac:dyDescent="0.3">
      <c r="A9863" t="s">
        <v>112</v>
      </c>
      <c r="B9863" t="s">
        <v>180</v>
      </c>
      <c r="C9863" t="s">
        <v>305</v>
      </c>
      <c r="D9863" t="s">
        <v>155</v>
      </c>
      <c r="E9863" s="3" t="str">
        <f>VLOOKUP(A9863,Respondents!A:B,2,FALSE)</f>
        <v>National and Global Standard Setters</v>
      </c>
      <c r="F9863" s="3" t="str">
        <f>VLOOKUP(A9863,Respondents!A:C,3,FALSE)</f>
        <v>National Auditing Standard Setters</v>
      </c>
      <c r="G9863" s="3">
        <f t="shared" ref="G9863:G9915" si="410">IF(LEN(C9863)-LEN(SUBSTITUTE(C9863,".",""))&lt;=1,1,2)</f>
        <v>2</v>
      </c>
      <c r="H9863" s="3">
        <f t="shared" ref="H9863:H9915" si="411">IF(D9863="Yes",1,0)</f>
        <v>0</v>
      </c>
    </row>
    <row r="9864" spans="1:8" x14ac:dyDescent="0.3">
      <c r="A9864" t="s">
        <v>112</v>
      </c>
      <c r="B9864" t="s">
        <v>180</v>
      </c>
      <c r="C9864" t="s">
        <v>306</v>
      </c>
      <c r="D9864" t="s">
        <v>155</v>
      </c>
      <c r="E9864" s="3" t="str">
        <f>VLOOKUP(A9864,Respondents!A:B,2,FALSE)</f>
        <v>National and Global Standard Setters</v>
      </c>
      <c r="F9864" s="3" t="str">
        <f>VLOOKUP(A9864,Respondents!A:C,3,FALSE)</f>
        <v>National Auditing Standard Setters</v>
      </c>
      <c r="G9864" s="3">
        <f t="shared" si="410"/>
        <v>2</v>
      </c>
      <c r="H9864" s="3">
        <f t="shared" si="411"/>
        <v>0</v>
      </c>
    </row>
    <row r="9865" spans="1:8" x14ac:dyDescent="0.3">
      <c r="A9865" t="s">
        <v>112</v>
      </c>
      <c r="B9865" t="s">
        <v>180</v>
      </c>
      <c r="C9865" t="s">
        <v>307</v>
      </c>
      <c r="D9865" t="s">
        <v>159</v>
      </c>
      <c r="E9865" s="3" t="str">
        <f>VLOOKUP(A9865,Respondents!A:B,2,FALSE)</f>
        <v>National and Global Standard Setters</v>
      </c>
      <c r="F9865" s="3" t="str">
        <f>VLOOKUP(A9865,Respondents!A:C,3,FALSE)</f>
        <v>National Auditing Standard Setters</v>
      </c>
      <c r="G9865" s="3">
        <f t="shared" si="410"/>
        <v>2</v>
      </c>
      <c r="H9865" s="3">
        <f t="shared" si="411"/>
        <v>1</v>
      </c>
    </row>
    <row r="9866" spans="1:8" x14ac:dyDescent="0.3">
      <c r="A9866" t="s">
        <v>112</v>
      </c>
      <c r="B9866" t="s">
        <v>180</v>
      </c>
      <c r="C9866" t="s">
        <v>308</v>
      </c>
      <c r="D9866" t="s">
        <v>155</v>
      </c>
      <c r="E9866" s="3" t="str">
        <f>VLOOKUP(A9866,Respondents!A:B,2,FALSE)</f>
        <v>National and Global Standard Setters</v>
      </c>
      <c r="F9866" s="3" t="str">
        <f>VLOOKUP(A9866,Respondents!A:C,3,FALSE)</f>
        <v>National Auditing Standard Setters</v>
      </c>
      <c r="G9866" s="3">
        <f t="shared" si="410"/>
        <v>2</v>
      </c>
      <c r="H9866" s="3">
        <f t="shared" si="411"/>
        <v>0</v>
      </c>
    </row>
    <row r="9867" spans="1:8" x14ac:dyDescent="0.3">
      <c r="A9867" t="s">
        <v>112</v>
      </c>
      <c r="B9867" t="s">
        <v>180</v>
      </c>
      <c r="C9867" t="s">
        <v>309</v>
      </c>
      <c r="D9867" t="s">
        <v>159</v>
      </c>
      <c r="E9867" s="3" t="str">
        <f>VLOOKUP(A9867,Respondents!A:B,2,FALSE)</f>
        <v>National and Global Standard Setters</v>
      </c>
      <c r="F9867" s="3" t="str">
        <f>VLOOKUP(A9867,Respondents!A:C,3,FALSE)</f>
        <v>National Auditing Standard Setters</v>
      </c>
      <c r="G9867" s="3">
        <f t="shared" si="410"/>
        <v>2</v>
      </c>
      <c r="H9867" s="3">
        <f t="shared" si="411"/>
        <v>1</v>
      </c>
    </row>
    <row r="9868" spans="1:8" x14ac:dyDescent="0.3">
      <c r="A9868" t="s">
        <v>112</v>
      </c>
      <c r="B9868" t="s">
        <v>180</v>
      </c>
      <c r="C9868" t="s">
        <v>310</v>
      </c>
      <c r="D9868" t="s">
        <v>155</v>
      </c>
      <c r="E9868" s="3" t="str">
        <f>VLOOKUP(A9868,Respondents!A:B,2,FALSE)</f>
        <v>National and Global Standard Setters</v>
      </c>
      <c r="F9868" s="3" t="str">
        <f>VLOOKUP(A9868,Respondents!A:C,3,FALSE)</f>
        <v>National Auditing Standard Setters</v>
      </c>
      <c r="G9868" s="3">
        <f t="shared" si="410"/>
        <v>2</v>
      </c>
      <c r="H9868" s="3">
        <f t="shared" si="411"/>
        <v>0</v>
      </c>
    </row>
    <row r="9869" spans="1:8" x14ac:dyDescent="0.3">
      <c r="A9869" t="s">
        <v>112</v>
      </c>
      <c r="B9869" t="s">
        <v>180</v>
      </c>
      <c r="C9869" t="s">
        <v>311</v>
      </c>
      <c r="D9869" t="s">
        <v>155</v>
      </c>
      <c r="E9869" s="3" t="str">
        <f>VLOOKUP(A9869,Respondents!A:B,2,FALSE)</f>
        <v>National and Global Standard Setters</v>
      </c>
      <c r="F9869" s="3" t="str">
        <f>VLOOKUP(A9869,Respondents!A:C,3,FALSE)</f>
        <v>National Auditing Standard Setters</v>
      </c>
      <c r="G9869" s="3">
        <f t="shared" si="410"/>
        <v>2</v>
      </c>
      <c r="H9869" s="3">
        <f t="shared" si="411"/>
        <v>0</v>
      </c>
    </row>
    <row r="9870" spans="1:8" x14ac:dyDescent="0.3">
      <c r="A9870" t="s">
        <v>112</v>
      </c>
      <c r="B9870" t="s">
        <v>216</v>
      </c>
      <c r="C9870" t="s">
        <v>217</v>
      </c>
      <c r="D9870" t="s">
        <v>155</v>
      </c>
      <c r="E9870" s="3" t="str">
        <f>VLOOKUP(A9870,Respondents!A:B,2,FALSE)</f>
        <v>National and Global Standard Setters</v>
      </c>
      <c r="F9870" s="3" t="str">
        <f>VLOOKUP(A9870,Respondents!A:C,3,FALSE)</f>
        <v>National Auditing Standard Setters</v>
      </c>
      <c r="G9870" s="3">
        <f t="shared" si="410"/>
        <v>1</v>
      </c>
      <c r="H9870" s="3">
        <f t="shared" si="411"/>
        <v>0</v>
      </c>
    </row>
    <row r="9871" spans="1:8" x14ac:dyDescent="0.3">
      <c r="A9871" t="s">
        <v>112</v>
      </c>
      <c r="B9871" t="s">
        <v>216</v>
      </c>
      <c r="C9871" t="s">
        <v>218</v>
      </c>
      <c r="D9871" t="s">
        <v>155</v>
      </c>
      <c r="E9871" s="3" t="str">
        <f>VLOOKUP(A9871,Respondents!A:B,2,FALSE)</f>
        <v>National and Global Standard Setters</v>
      </c>
      <c r="F9871" s="3" t="str">
        <f>VLOOKUP(A9871,Respondents!A:C,3,FALSE)</f>
        <v>National Auditing Standard Setters</v>
      </c>
      <c r="G9871" s="3">
        <f t="shared" si="410"/>
        <v>1</v>
      </c>
      <c r="H9871" s="3">
        <f t="shared" si="411"/>
        <v>0</v>
      </c>
    </row>
    <row r="9872" spans="1:8" x14ac:dyDescent="0.3">
      <c r="A9872" t="s">
        <v>112</v>
      </c>
      <c r="B9872" t="s">
        <v>216</v>
      </c>
      <c r="C9872" t="s">
        <v>219</v>
      </c>
      <c r="D9872" t="s">
        <v>155</v>
      </c>
      <c r="E9872" s="3" t="str">
        <f>VLOOKUP(A9872,Respondents!A:B,2,FALSE)</f>
        <v>National and Global Standard Setters</v>
      </c>
      <c r="F9872" s="3" t="str">
        <f>VLOOKUP(A9872,Respondents!A:C,3,FALSE)</f>
        <v>National Auditing Standard Setters</v>
      </c>
      <c r="G9872" s="3">
        <f t="shared" si="410"/>
        <v>1</v>
      </c>
      <c r="H9872" s="3">
        <f t="shared" si="411"/>
        <v>0</v>
      </c>
    </row>
    <row r="9873" spans="1:8" x14ac:dyDescent="0.3">
      <c r="A9873" t="s">
        <v>112</v>
      </c>
      <c r="B9873" t="s">
        <v>216</v>
      </c>
      <c r="C9873" t="s">
        <v>220</v>
      </c>
      <c r="D9873" t="s">
        <v>159</v>
      </c>
      <c r="E9873" s="3" t="str">
        <f>VLOOKUP(A9873,Respondents!A:B,2,FALSE)</f>
        <v>National and Global Standard Setters</v>
      </c>
      <c r="F9873" s="3" t="str">
        <f>VLOOKUP(A9873,Respondents!A:C,3,FALSE)</f>
        <v>National Auditing Standard Setters</v>
      </c>
      <c r="G9873" s="3">
        <f t="shared" si="410"/>
        <v>1</v>
      </c>
      <c r="H9873" s="3">
        <f t="shared" si="411"/>
        <v>1</v>
      </c>
    </row>
    <row r="9874" spans="1:8" x14ac:dyDescent="0.3">
      <c r="A9874" t="s">
        <v>112</v>
      </c>
      <c r="B9874" t="s">
        <v>216</v>
      </c>
      <c r="C9874" t="s">
        <v>221</v>
      </c>
      <c r="D9874" t="s">
        <v>155</v>
      </c>
      <c r="E9874" s="3" t="str">
        <f>VLOOKUP(A9874,Respondents!A:B,2,FALSE)</f>
        <v>National and Global Standard Setters</v>
      </c>
      <c r="F9874" s="3" t="str">
        <f>VLOOKUP(A9874,Respondents!A:C,3,FALSE)</f>
        <v>National Auditing Standard Setters</v>
      </c>
      <c r="G9874" s="3">
        <f t="shared" si="410"/>
        <v>1</v>
      </c>
      <c r="H9874" s="3">
        <f t="shared" si="411"/>
        <v>0</v>
      </c>
    </row>
    <row r="9875" spans="1:8" x14ac:dyDescent="0.3">
      <c r="A9875" t="s">
        <v>112</v>
      </c>
      <c r="B9875" t="s">
        <v>216</v>
      </c>
      <c r="C9875" t="s">
        <v>312</v>
      </c>
      <c r="D9875" t="s">
        <v>155</v>
      </c>
      <c r="E9875" s="3" t="str">
        <f>VLOOKUP(A9875,Respondents!A:B,2,FALSE)</f>
        <v>National and Global Standard Setters</v>
      </c>
      <c r="F9875" s="3" t="str">
        <f>VLOOKUP(A9875,Respondents!A:C,3,FALSE)</f>
        <v>National Auditing Standard Setters</v>
      </c>
      <c r="G9875" s="3">
        <f t="shared" si="410"/>
        <v>1</v>
      </c>
      <c r="H9875" s="3">
        <f t="shared" si="411"/>
        <v>0</v>
      </c>
    </row>
    <row r="9876" spans="1:8" x14ac:dyDescent="0.3">
      <c r="A9876" t="s">
        <v>112</v>
      </c>
      <c r="B9876" t="s">
        <v>216</v>
      </c>
      <c r="C9876" t="s">
        <v>276</v>
      </c>
      <c r="D9876" t="s">
        <v>155</v>
      </c>
      <c r="E9876" s="3" t="str">
        <f>VLOOKUP(A9876,Respondents!A:B,2,FALSE)</f>
        <v>National and Global Standard Setters</v>
      </c>
      <c r="F9876" s="3" t="str">
        <f>VLOOKUP(A9876,Respondents!A:C,3,FALSE)</f>
        <v>National Auditing Standard Setters</v>
      </c>
      <c r="G9876" s="3">
        <f t="shared" si="410"/>
        <v>2</v>
      </c>
      <c r="H9876" s="3">
        <f t="shared" si="411"/>
        <v>0</v>
      </c>
    </row>
    <row r="9877" spans="1:8" x14ac:dyDescent="0.3">
      <c r="A9877" t="s">
        <v>112</v>
      </c>
      <c r="B9877" t="s">
        <v>216</v>
      </c>
      <c r="C9877" t="s">
        <v>313</v>
      </c>
      <c r="D9877" t="s">
        <v>159</v>
      </c>
      <c r="E9877" s="3" t="str">
        <f>VLOOKUP(A9877,Respondents!A:B,2,FALSE)</f>
        <v>National and Global Standard Setters</v>
      </c>
      <c r="F9877" s="3" t="str">
        <f>VLOOKUP(A9877,Respondents!A:C,3,FALSE)</f>
        <v>National Auditing Standard Setters</v>
      </c>
      <c r="G9877" s="3">
        <f t="shared" si="410"/>
        <v>2</v>
      </c>
      <c r="H9877" s="3">
        <f t="shared" si="411"/>
        <v>1</v>
      </c>
    </row>
    <row r="9878" spans="1:8" x14ac:dyDescent="0.3">
      <c r="A9878" t="s">
        <v>112</v>
      </c>
      <c r="B9878" t="s">
        <v>216</v>
      </c>
      <c r="C9878" t="s">
        <v>378</v>
      </c>
      <c r="D9878" t="s">
        <v>155</v>
      </c>
      <c r="E9878" s="3" t="str">
        <f>VLOOKUP(A9878,Respondents!A:B,2,FALSE)</f>
        <v>National and Global Standard Setters</v>
      </c>
      <c r="F9878" s="3" t="str">
        <f>VLOOKUP(A9878,Respondents!A:C,3,FALSE)</f>
        <v>National Auditing Standard Setters</v>
      </c>
      <c r="G9878" s="3">
        <f t="shared" si="410"/>
        <v>2</v>
      </c>
      <c r="H9878" s="3">
        <f t="shared" si="411"/>
        <v>0</v>
      </c>
    </row>
    <row r="9879" spans="1:8" x14ac:dyDescent="0.3">
      <c r="A9879" t="s">
        <v>112</v>
      </c>
      <c r="B9879" t="s">
        <v>216</v>
      </c>
      <c r="C9879" t="s">
        <v>379</v>
      </c>
      <c r="D9879" t="s">
        <v>155</v>
      </c>
      <c r="E9879" s="3" t="str">
        <f>VLOOKUP(A9879,Respondents!A:B,2,FALSE)</f>
        <v>National and Global Standard Setters</v>
      </c>
      <c r="F9879" s="3" t="str">
        <f>VLOOKUP(A9879,Respondents!A:C,3,FALSE)</f>
        <v>National Auditing Standard Setters</v>
      </c>
      <c r="G9879" s="3">
        <f t="shared" si="410"/>
        <v>2</v>
      </c>
      <c r="H9879" s="3">
        <f t="shared" si="411"/>
        <v>0</v>
      </c>
    </row>
    <row r="9880" spans="1:8" x14ac:dyDescent="0.3">
      <c r="A9880" t="s">
        <v>112</v>
      </c>
      <c r="B9880" t="s">
        <v>208</v>
      </c>
      <c r="C9880" t="s">
        <v>209</v>
      </c>
      <c r="D9880" t="s">
        <v>155</v>
      </c>
      <c r="E9880" s="3" t="str">
        <f>VLOOKUP(A9880,Respondents!A:B,2,FALSE)</f>
        <v>National and Global Standard Setters</v>
      </c>
      <c r="F9880" s="3" t="str">
        <f>VLOOKUP(A9880,Respondents!A:C,3,FALSE)</f>
        <v>National Auditing Standard Setters</v>
      </c>
      <c r="G9880" s="3">
        <f t="shared" si="410"/>
        <v>1</v>
      </c>
      <c r="H9880" s="3">
        <f t="shared" si="411"/>
        <v>0</v>
      </c>
    </row>
    <row r="9881" spans="1:8" x14ac:dyDescent="0.3">
      <c r="A9881" t="s">
        <v>112</v>
      </c>
      <c r="B9881" t="s">
        <v>208</v>
      </c>
      <c r="C9881" t="s">
        <v>210</v>
      </c>
      <c r="D9881" t="s">
        <v>159</v>
      </c>
      <c r="E9881" s="3" t="str">
        <f>VLOOKUP(A9881,Respondents!A:B,2,FALSE)</f>
        <v>National and Global Standard Setters</v>
      </c>
      <c r="F9881" s="3" t="str">
        <f>VLOOKUP(A9881,Respondents!A:C,3,FALSE)</f>
        <v>National Auditing Standard Setters</v>
      </c>
      <c r="G9881" s="3">
        <f t="shared" si="410"/>
        <v>1</v>
      </c>
      <c r="H9881" s="3">
        <f t="shared" si="411"/>
        <v>1</v>
      </c>
    </row>
    <row r="9882" spans="1:8" x14ac:dyDescent="0.3">
      <c r="A9882" t="s">
        <v>112</v>
      </c>
      <c r="B9882" t="s">
        <v>208</v>
      </c>
      <c r="C9882" t="s">
        <v>211</v>
      </c>
      <c r="D9882" t="s">
        <v>155</v>
      </c>
      <c r="E9882" s="3" t="str">
        <f>VLOOKUP(A9882,Respondents!A:B,2,FALSE)</f>
        <v>National and Global Standard Setters</v>
      </c>
      <c r="F9882" s="3" t="str">
        <f>VLOOKUP(A9882,Respondents!A:C,3,FALSE)</f>
        <v>National Auditing Standard Setters</v>
      </c>
      <c r="G9882" s="3">
        <f t="shared" si="410"/>
        <v>1</v>
      </c>
      <c r="H9882" s="3">
        <f t="shared" si="411"/>
        <v>0</v>
      </c>
    </row>
    <row r="9883" spans="1:8" x14ac:dyDescent="0.3">
      <c r="A9883" t="s">
        <v>112</v>
      </c>
      <c r="B9883" t="s">
        <v>208</v>
      </c>
      <c r="C9883" t="s">
        <v>212</v>
      </c>
      <c r="D9883" t="s">
        <v>155</v>
      </c>
      <c r="E9883" s="3" t="str">
        <f>VLOOKUP(A9883,Respondents!A:B,2,FALSE)</f>
        <v>National and Global Standard Setters</v>
      </c>
      <c r="F9883" s="3" t="str">
        <f>VLOOKUP(A9883,Respondents!A:C,3,FALSE)</f>
        <v>National Auditing Standard Setters</v>
      </c>
      <c r="G9883" s="3">
        <f t="shared" si="410"/>
        <v>1</v>
      </c>
      <c r="H9883" s="3">
        <f t="shared" si="411"/>
        <v>0</v>
      </c>
    </row>
    <row r="9884" spans="1:8" x14ac:dyDescent="0.3">
      <c r="A9884" t="s">
        <v>112</v>
      </c>
      <c r="B9884" t="s">
        <v>208</v>
      </c>
      <c r="C9884" t="s">
        <v>213</v>
      </c>
      <c r="D9884" t="s">
        <v>155</v>
      </c>
      <c r="E9884" s="3" t="str">
        <f>VLOOKUP(A9884,Respondents!A:B,2,FALSE)</f>
        <v>National and Global Standard Setters</v>
      </c>
      <c r="F9884" s="3" t="str">
        <f>VLOOKUP(A9884,Respondents!A:C,3,FALSE)</f>
        <v>National Auditing Standard Setters</v>
      </c>
      <c r="G9884" s="3">
        <f t="shared" si="410"/>
        <v>1</v>
      </c>
      <c r="H9884" s="3">
        <f t="shared" si="411"/>
        <v>0</v>
      </c>
    </row>
    <row r="9885" spans="1:8" x14ac:dyDescent="0.3">
      <c r="A9885" t="s">
        <v>112</v>
      </c>
      <c r="B9885" t="s">
        <v>208</v>
      </c>
      <c r="C9885" t="s">
        <v>214</v>
      </c>
      <c r="D9885" t="s">
        <v>155</v>
      </c>
      <c r="E9885" s="3" t="str">
        <f>VLOOKUP(A9885,Respondents!A:B,2,FALSE)</f>
        <v>National and Global Standard Setters</v>
      </c>
      <c r="F9885" s="3" t="str">
        <f>VLOOKUP(A9885,Respondents!A:C,3,FALSE)</f>
        <v>National Auditing Standard Setters</v>
      </c>
      <c r="G9885" s="3">
        <f t="shared" si="410"/>
        <v>1</v>
      </c>
      <c r="H9885" s="3">
        <f t="shared" si="411"/>
        <v>0</v>
      </c>
    </row>
    <row r="9886" spans="1:8" x14ac:dyDescent="0.3">
      <c r="A9886" t="s">
        <v>112</v>
      </c>
      <c r="B9886" t="s">
        <v>208</v>
      </c>
      <c r="C9886" t="s">
        <v>215</v>
      </c>
      <c r="D9886" t="s">
        <v>155</v>
      </c>
      <c r="E9886" s="3" t="str">
        <f>VLOOKUP(A9886,Respondents!A:B,2,FALSE)</f>
        <v>National and Global Standard Setters</v>
      </c>
      <c r="F9886" s="3" t="str">
        <f>VLOOKUP(A9886,Respondents!A:C,3,FALSE)</f>
        <v>National Auditing Standard Setters</v>
      </c>
      <c r="G9886" s="3">
        <f t="shared" si="410"/>
        <v>2</v>
      </c>
      <c r="H9886" s="3">
        <f t="shared" si="411"/>
        <v>0</v>
      </c>
    </row>
    <row r="9887" spans="1:8" x14ac:dyDescent="0.3">
      <c r="A9887" t="s">
        <v>112</v>
      </c>
      <c r="B9887" t="s">
        <v>208</v>
      </c>
      <c r="C9887" t="s">
        <v>380</v>
      </c>
      <c r="D9887" t="s">
        <v>159</v>
      </c>
      <c r="E9887" s="3" t="str">
        <f>VLOOKUP(A9887,Respondents!A:B,2,FALSE)</f>
        <v>National and Global Standard Setters</v>
      </c>
      <c r="F9887" s="3" t="str">
        <f>VLOOKUP(A9887,Respondents!A:C,3,FALSE)</f>
        <v>National Auditing Standard Setters</v>
      </c>
      <c r="G9887" s="3">
        <f t="shared" si="410"/>
        <v>2</v>
      </c>
      <c r="H9887" s="3">
        <f t="shared" si="411"/>
        <v>1</v>
      </c>
    </row>
    <row r="9888" spans="1:8" x14ac:dyDescent="0.3">
      <c r="A9888" t="s">
        <v>112</v>
      </c>
      <c r="B9888" t="s">
        <v>208</v>
      </c>
      <c r="C9888" t="s">
        <v>267</v>
      </c>
      <c r="D9888" t="s">
        <v>155</v>
      </c>
      <c r="E9888" s="3" t="str">
        <f>VLOOKUP(A9888,Respondents!A:B,2,FALSE)</f>
        <v>National and Global Standard Setters</v>
      </c>
      <c r="F9888" s="3" t="str">
        <f>VLOOKUP(A9888,Respondents!A:C,3,FALSE)</f>
        <v>National Auditing Standard Setters</v>
      </c>
      <c r="G9888" s="3">
        <f t="shared" si="410"/>
        <v>2</v>
      </c>
      <c r="H9888" s="3">
        <f t="shared" si="411"/>
        <v>0</v>
      </c>
    </row>
    <row r="9889" spans="1:8" x14ac:dyDescent="0.3">
      <c r="A9889" t="s">
        <v>112</v>
      </c>
      <c r="B9889" t="s">
        <v>208</v>
      </c>
      <c r="C9889" t="s">
        <v>268</v>
      </c>
      <c r="D9889" t="s">
        <v>155</v>
      </c>
      <c r="E9889" s="3" t="str">
        <f>VLOOKUP(A9889,Respondents!A:B,2,FALSE)</f>
        <v>National and Global Standard Setters</v>
      </c>
      <c r="F9889" s="3" t="str">
        <f>VLOOKUP(A9889,Respondents!A:C,3,FALSE)</f>
        <v>National Auditing Standard Setters</v>
      </c>
      <c r="G9889" s="3">
        <f t="shared" si="410"/>
        <v>2</v>
      </c>
      <c r="H9889" s="3">
        <f t="shared" si="411"/>
        <v>0</v>
      </c>
    </row>
    <row r="9890" spans="1:8" x14ac:dyDescent="0.3">
      <c r="A9890" t="s">
        <v>112</v>
      </c>
      <c r="B9890" t="s">
        <v>208</v>
      </c>
      <c r="C9890" t="s">
        <v>381</v>
      </c>
      <c r="D9890" t="s">
        <v>155</v>
      </c>
      <c r="E9890" s="3" t="str">
        <f>VLOOKUP(A9890,Respondents!A:B,2,FALSE)</f>
        <v>National and Global Standard Setters</v>
      </c>
      <c r="F9890" s="3" t="str">
        <f>VLOOKUP(A9890,Respondents!A:C,3,FALSE)</f>
        <v>National Auditing Standard Setters</v>
      </c>
      <c r="G9890" s="3">
        <f t="shared" si="410"/>
        <v>2</v>
      </c>
      <c r="H9890" s="3">
        <f t="shared" si="411"/>
        <v>0</v>
      </c>
    </row>
    <row r="9891" spans="1:8" x14ac:dyDescent="0.3">
      <c r="A9891" t="s">
        <v>112</v>
      </c>
      <c r="B9891" t="s">
        <v>222</v>
      </c>
      <c r="C9891" t="s">
        <v>223</v>
      </c>
      <c r="D9891" t="s">
        <v>155</v>
      </c>
      <c r="E9891" s="3" t="str">
        <f>VLOOKUP(A9891,Respondents!A:B,2,FALSE)</f>
        <v>National and Global Standard Setters</v>
      </c>
      <c r="F9891" s="3" t="str">
        <f>VLOOKUP(A9891,Respondents!A:C,3,FALSE)</f>
        <v>National Auditing Standard Setters</v>
      </c>
      <c r="G9891" s="3">
        <f t="shared" si="410"/>
        <v>1</v>
      </c>
      <c r="H9891" s="3">
        <f t="shared" si="411"/>
        <v>0</v>
      </c>
    </row>
    <row r="9892" spans="1:8" x14ac:dyDescent="0.3">
      <c r="A9892" t="s">
        <v>112</v>
      </c>
      <c r="B9892" t="s">
        <v>222</v>
      </c>
      <c r="C9892" t="s">
        <v>224</v>
      </c>
      <c r="D9892" t="s">
        <v>159</v>
      </c>
      <c r="E9892" s="3" t="str">
        <f>VLOOKUP(A9892,Respondents!A:B,2,FALSE)</f>
        <v>National and Global Standard Setters</v>
      </c>
      <c r="F9892" s="3" t="str">
        <f>VLOOKUP(A9892,Respondents!A:C,3,FALSE)</f>
        <v>National Auditing Standard Setters</v>
      </c>
      <c r="G9892" s="3">
        <f t="shared" si="410"/>
        <v>1</v>
      </c>
      <c r="H9892" s="3">
        <f t="shared" si="411"/>
        <v>1</v>
      </c>
    </row>
    <row r="9893" spans="1:8" x14ac:dyDescent="0.3">
      <c r="A9893" t="s">
        <v>112</v>
      </c>
      <c r="B9893" t="s">
        <v>222</v>
      </c>
      <c r="C9893" t="s">
        <v>225</v>
      </c>
      <c r="D9893" t="s">
        <v>155</v>
      </c>
      <c r="E9893" s="3" t="str">
        <f>VLOOKUP(A9893,Respondents!A:B,2,FALSE)</f>
        <v>National and Global Standard Setters</v>
      </c>
      <c r="F9893" s="3" t="str">
        <f>VLOOKUP(A9893,Respondents!A:C,3,FALSE)</f>
        <v>National Auditing Standard Setters</v>
      </c>
      <c r="G9893" s="3">
        <f t="shared" si="410"/>
        <v>1</v>
      </c>
      <c r="H9893" s="3">
        <f t="shared" si="411"/>
        <v>0</v>
      </c>
    </row>
    <row r="9894" spans="1:8" x14ac:dyDescent="0.3">
      <c r="A9894" t="s">
        <v>112</v>
      </c>
      <c r="B9894" t="s">
        <v>222</v>
      </c>
      <c r="C9894" t="s">
        <v>226</v>
      </c>
      <c r="D9894" t="s">
        <v>155</v>
      </c>
      <c r="E9894" s="3" t="str">
        <f>VLOOKUP(A9894,Respondents!A:B,2,FALSE)</f>
        <v>National and Global Standard Setters</v>
      </c>
      <c r="F9894" s="3" t="str">
        <f>VLOOKUP(A9894,Respondents!A:C,3,FALSE)</f>
        <v>National Auditing Standard Setters</v>
      </c>
      <c r="G9894" s="3">
        <f t="shared" si="410"/>
        <v>1</v>
      </c>
      <c r="H9894" s="3">
        <f t="shared" si="411"/>
        <v>0</v>
      </c>
    </row>
    <row r="9895" spans="1:8" x14ac:dyDescent="0.3">
      <c r="A9895" t="s">
        <v>112</v>
      </c>
      <c r="B9895" t="s">
        <v>222</v>
      </c>
      <c r="C9895" t="s">
        <v>227</v>
      </c>
      <c r="D9895" t="s">
        <v>155</v>
      </c>
      <c r="E9895" s="3" t="str">
        <f>VLOOKUP(A9895,Respondents!A:B,2,FALSE)</f>
        <v>National and Global Standard Setters</v>
      </c>
      <c r="F9895" s="3" t="str">
        <f>VLOOKUP(A9895,Respondents!A:C,3,FALSE)</f>
        <v>National Auditing Standard Setters</v>
      </c>
      <c r="G9895" s="3">
        <f t="shared" si="410"/>
        <v>1</v>
      </c>
      <c r="H9895" s="3">
        <f t="shared" si="411"/>
        <v>0</v>
      </c>
    </row>
    <row r="9896" spans="1:8" x14ac:dyDescent="0.3">
      <c r="A9896" t="s">
        <v>112</v>
      </c>
      <c r="B9896" t="s">
        <v>222</v>
      </c>
      <c r="C9896" t="s">
        <v>228</v>
      </c>
      <c r="D9896" t="s">
        <v>155</v>
      </c>
      <c r="E9896" s="3" t="str">
        <f>VLOOKUP(A9896,Respondents!A:B,2,FALSE)</f>
        <v>National and Global Standard Setters</v>
      </c>
      <c r="F9896" s="3" t="str">
        <f>VLOOKUP(A9896,Respondents!A:C,3,FALSE)</f>
        <v>National Auditing Standard Setters</v>
      </c>
      <c r="G9896" s="3">
        <f t="shared" si="410"/>
        <v>1</v>
      </c>
      <c r="H9896" s="3">
        <f t="shared" si="411"/>
        <v>0</v>
      </c>
    </row>
    <row r="9897" spans="1:8" x14ac:dyDescent="0.3">
      <c r="A9897" t="s">
        <v>112</v>
      </c>
      <c r="B9897" t="s">
        <v>222</v>
      </c>
      <c r="C9897" t="s">
        <v>314</v>
      </c>
      <c r="D9897" t="s">
        <v>159</v>
      </c>
      <c r="E9897" s="3" t="str">
        <f>VLOOKUP(A9897,Respondents!A:B,2,FALSE)</f>
        <v>National and Global Standard Setters</v>
      </c>
      <c r="F9897" s="3" t="str">
        <f>VLOOKUP(A9897,Respondents!A:C,3,FALSE)</f>
        <v>National Auditing Standard Setters</v>
      </c>
      <c r="G9897" s="3">
        <f t="shared" si="410"/>
        <v>2</v>
      </c>
      <c r="H9897" s="3">
        <f t="shared" si="411"/>
        <v>1</v>
      </c>
    </row>
    <row r="9898" spans="1:8" x14ac:dyDescent="0.3">
      <c r="A9898" t="s">
        <v>112</v>
      </c>
      <c r="B9898" t="s">
        <v>222</v>
      </c>
      <c r="C9898" t="s">
        <v>315</v>
      </c>
      <c r="D9898" t="s">
        <v>155</v>
      </c>
      <c r="E9898" s="3" t="str">
        <f>VLOOKUP(A9898,Respondents!A:B,2,FALSE)</f>
        <v>National and Global Standard Setters</v>
      </c>
      <c r="F9898" s="3" t="str">
        <f>VLOOKUP(A9898,Respondents!A:C,3,FALSE)</f>
        <v>National Auditing Standard Setters</v>
      </c>
      <c r="G9898" s="3">
        <f t="shared" si="410"/>
        <v>2</v>
      </c>
      <c r="H9898" s="3">
        <f t="shared" si="411"/>
        <v>0</v>
      </c>
    </row>
    <row r="9899" spans="1:8" x14ac:dyDescent="0.3">
      <c r="A9899" t="s">
        <v>112</v>
      </c>
      <c r="B9899" t="s">
        <v>222</v>
      </c>
      <c r="C9899" t="s">
        <v>271</v>
      </c>
      <c r="D9899" t="s">
        <v>155</v>
      </c>
      <c r="E9899" s="3" t="str">
        <f>VLOOKUP(A9899,Respondents!A:B,2,FALSE)</f>
        <v>National and Global Standard Setters</v>
      </c>
      <c r="F9899" s="3" t="str">
        <f>VLOOKUP(A9899,Respondents!A:C,3,FALSE)</f>
        <v>National Auditing Standard Setters</v>
      </c>
      <c r="G9899" s="3">
        <f t="shared" si="410"/>
        <v>2</v>
      </c>
      <c r="H9899" s="3">
        <f t="shared" si="411"/>
        <v>0</v>
      </c>
    </row>
    <row r="9900" spans="1:8" x14ac:dyDescent="0.3">
      <c r="A9900" t="s">
        <v>112</v>
      </c>
      <c r="B9900" t="s">
        <v>222</v>
      </c>
      <c r="C9900" t="s">
        <v>382</v>
      </c>
      <c r="D9900" t="s">
        <v>155</v>
      </c>
      <c r="E9900" s="3" t="str">
        <f>VLOOKUP(A9900,Respondents!A:B,2,FALSE)</f>
        <v>National and Global Standard Setters</v>
      </c>
      <c r="F9900" s="3" t="str">
        <f>VLOOKUP(A9900,Respondents!A:C,3,FALSE)</f>
        <v>National Auditing Standard Setters</v>
      </c>
      <c r="G9900" s="3">
        <f t="shared" si="410"/>
        <v>2</v>
      </c>
      <c r="H9900" s="3">
        <f t="shared" si="411"/>
        <v>0</v>
      </c>
    </row>
    <row r="9901" spans="1:8" x14ac:dyDescent="0.3">
      <c r="A9901" t="s">
        <v>112</v>
      </c>
      <c r="B9901" t="s">
        <v>229</v>
      </c>
      <c r="C9901" t="s">
        <v>230</v>
      </c>
      <c r="D9901" t="s">
        <v>155</v>
      </c>
      <c r="E9901" s="3" t="str">
        <f>VLOOKUP(A9901,Respondents!A:B,2,FALSE)</f>
        <v>National and Global Standard Setters</v>
      </c>
      <c r="F9901" s="3" t="str">
        <f>VLOOKUP(A9901,Respondents!A:C,3,FALSE)</f>
        <v>National Auditing Standard Setters</v>
      </c>
      <c r="G9901" s="3">
        <f t="shared" si="410"/>
        <v>1</v>
      </c>
      <c r="H9901" s="3">
        <f t="shared" si="411"/>
        <v>0</v>
      </c>
    </row>
    <row r="9902" spans="1:8" x14ac:dyDescent="0.3">
      <c r="A9902" t="s">
        <v>112</v>
      </c>
      <c r="B9902" t="s">
        <v>229</v>
      </c>
      <c r="C9902" t="s">
        <v>231</v>
      </c>
      <c r="D9902" t="s">
        <v>159</v>
      </c>
      <c r="E9902" s="3" t="str">
        <f>VLOOKUP(A9902,Respondents!A:B,2,FALSE)</f>
        <v>National and Global Standard Setters</v>
      </c>
      <c r="F9902" s="3" t="str">
        <f>VLOOKUP(A9902,Respondents!A:C,3,FALSE)</f>
        <v>National Auditing Standard Setters</v>
      </c>
      <c r="G9902" s="3">
        <f t="shared" si="410"/>
        <v>1</v>
      </c>
      <c r="H9902" s="3">
        <f t="shared" si="411"/>
        <v>1</v>
      </c>
    </row>
    <row r="9903" spans="1:8" x14ac:dyDescent="0.3">
      <c r="A9903" t="s">
        <v>112</v>
      </c>
      <c r="B9903" t="s">
        <v>229</v>
      </c>
      <c r="C9903" t="s">
        <v>232</v>
      </c>
      <c r="D9903" t="s">
        <v>155</v>
      </c>
      <c r="E9903" s="3" t="str">
        <f>VLOOKUP(A9903,Respondents!A:B,2,FALSE)</f>
        <v>National and Global Standard Setters</v>
      </c>
      <c r="F9903" s="3" t="str">
        <f>VLOOKUP(A9903,Respondents!A:C,3,FALSE)</f>
        <v>National Auditing Standard Setters</v>
      </c>
      <c r="G9903" s="3">
        <f t="shared" si="410"/>
        <v>1</v>
      </c>
      <c r="H9903" s="3">
        <f t="shared" si="411"/>
        <v>0</v>
      </c>
    </row>
    <row r="9904" spans="1:8" x14ac:dyDescent="0.3">
      <c r="A9904" t="s">
        <v>112</v>
      </c>
      <c r="B9904" t="s">
        <v>229</v>
      </c>
      <c r="C9904" t="s">
        <v>233</v>
      </c>
      <c r="D9904" t="s">
        <v>155</v>
      </c>
      <c r="E9904" s="3" t="str">
        <f>VLOOKUP(A9904,Respondents!A:B,2,FALSE)</f>
        <v>National and Global Standard Setters</v>
      </c>
      <c r="F9904" s="3" t="str">
        <f>VLOOKUP(A9904,Respondents!A:C,3,FALSE)</f>
        <v>National Auditing Standard Setters</v>
      </c>
      <c r="G9904" s="3">
        <f t="shared" si="410"/>
        <v>1</v>
      </c>
      <c r="H9904" s="3">
        <f t="shared" si="411"/>
        <v>0</v>
      </c>
    </row>
    <row r="9905" spans="1:8" x14ac:dyDescent="0.3">
      <c r="A9905" t="s">
        <v>112</v>
      </c>
      <c r="B9905" t="s">
        <v>229</v>
      </c>
      <c r="C9905" t="s">
        <v>234</v>
      </c>
      <c r="D9905" t="s">
        <v>155</v>
      </c>
      <c r="E9905" s="3" t="str">
        <f>VLOOKUP(A9905,Respondents!A:B,2,FALSE)</f>
        <v>National and Global Standard Setters</v>
      </c>
      <c r="F9905" s="3" t="str">
        <f>VLOOKUP(A9905,Respondents!A:C,3,FALSE)</f>
        <v>National Auditing Standard Setters</v>
      </c>
      <c r="G9905" s="3">
        <f t="shared" si="410"/>
        <v>1</v>
      </c>
      <c r="H9905" s="3">
        <f t="shared" si="411"/>
        <v>0</v>
      </c>
    </row>
    <row r="9906" spans="1:8" x14ac:dyDescent="0.3">
      <c r="A9906" t="s">
        <v>112</v>
      </c>
      <c r="B9906" t="s">
        <v>229</v>
      </c>
      <c r="C9906" t="s">
        <v>235</v>
      </c>
      <c r="D9906" t="s">
        <v>155</v>
      </c>
      <c r="E9906" s="3" t="str">
        <f>VLOOKUP(A9906,Respondents!A:B,2,FALSE)</f>
        <v>National and Global Standard Setters</v>
      </c>
      <c r="F9906" s="3" t="str">
        <f>VLOOKUP(A9906,Respondents!A:C,3,FALSE)</f>
        <v>National Auditing Standard Setters</v>
      </c>
      <c r="G9906" s="3">
        <f t="shared" si="410"/>
        <v>1</v>
      </c>
      <c r="H9906" s="3">
        <f t="shared" si="411"/>
        <v>0</v>
      </c>
    </row>
    <row r="9907" spans="1:8" x14ac:dyDescent="0.3">
      <c r="A9907" t="s">
        <v>112</v>
      </c>
      <c r="B9907" t="s">
        <v>229</v>
      </c>
      <c r="C9907" t="s">
        <v>316</v>
      </c>
      <c r="D9907" t="s">
        <v>159</v>
      </c>
      <c r="E9907" s="3" t="str">
        <f>VLOOKUP(A9907,Respondents!A:B,2,FALSE)</f>
        <v>National and Global Standard Setters</v>
      </c>
      <c r="F9907" s="3" t="str">
        <f>VLOOKUP(A9907,Respondents!A:C,3,FALSE)</f>
        <v>National Auditing Standard Setters</v>
      </c>
      <c r="G9907" s="3">
        <f t="shared" si="410"/>
        <v>2</v>
      </c>
      <c r="H9907" s="3">
        <f t="shared" si="411"/>
        <v>1</v>
      </c>
    </row>
    <row r="9908" spans="1:8" x14ac:dyDescent="0.3">
      <c r="A9908" t="s">
        <v>112</v>
      </c>
      <c r="B9908" t="s">
        <v>229</v>
      </c>
      <c r="C9908" t="s">
        <v>317</v>
      </c>
      <c r="D9908" t="s">
        <v>155</v>
      </c>
      <c r="E9908" s="3" t="str">
        <f>VLOOKUP(A9908,Respondents!A:B,2,FALSE)</f>
        <v>National and Global Standard Setters</v>
      </c>
      <c r="F9908" s="3" t="str">
        <f>VLOOKUP(A9908,Respondents!A:C,3,FALSE)</f>
        <v>National Auditing Standard Setters</v>
      </c>
      <c r="G9908" s="3">
        <f t="shared" si="410"/>
        <v>2</v>
      </c>
      <c r="H9908" s="3">
        <f t="shared" si="411"/>
        <v>0</v>
      </c>
    </row>
    <row r="9909" spans="1:8" x14ac:dyDescent="0.3">
      <c r="A9909" t="s">
        <v>112</v>
      </c>
      <c r="B9909" t="s">
        <v>229</v>
      </c>
      <c r="C9909" t="s">
        <v>272</v>
      </c>
      <c r="D9909" t="s">
        <v>159</v>
      </c>
      <c r="E9909" s="3" t="str">
        <f>VLOOKUP(A9909,Respondents!A:B,2,FALSE)</f>
        <v>National and Global Standard Setters</v>
      </c>
      <c r="F9909" s="3" t="str">
        <f>VLOOKUP(A9909,Respondents!A:C,3,FALSE)</f>
        <v>National Auditing Standard Setters</v>
      </c>
      <c r="G9909" s="3">
        <f t="shared" si="410"/>
        <v>2</v>
      </c>
      <c r="H9909" s="3">
        <f t="shared" si="411"/>
        <v>1</v>
      </c>
    </row>
    <row r="9910" spans="1:8" x14ac:dyDescent="0.3">
      <c r="A9910" t="s">
        <v>112</v>
      </c>
      <c r="B9910" t="s">
        <v>236</v>
      </c>
      <c r="C9910" t="s">
        <v>237</v>
      </c>
      <c r="D9910" t="s">
        <v>155</v>
      </c>
      <c r="E9910" s="3" t="str">
        <f>VLOOKUP(A9910,Respondents!A:B,2,FALSE)</f>
        <v>National and Global Standard Setters</v>
      </c>
      <c r="F9910" s="3" t="str">
        <f>VLOOKUP(A9910,Respondents!A:C,3,FALSE)</f>
        <v>National Auditing Standard Setters</v>
      </c>
      <c r="G9910" s="3">
        <f t="shared" si="410"/>
        <v>1</v>
      </c>
      <c r="H9910" s="3">
        <f t="shared" si="411"/>
        <v>0</v>
      </c>
    </row>
    <row r="9911" spans="1:8" x14ac:dyDescent="0.3">
      <c r="A9911" t="s">
        <v>112</v>
      </c>
      <c r="B9911" t="s">
        <v>236</v>
      </c>
      <c r="C9911" t="s">
        <v>238</v>
      </c>
      <c r="D9911" t="s">
        <v>155</v>
      </c>
      <c r="E9911" s="3" t="str">
        <f>VLOOKUP(A9911,Respondents!A:B,2,FALSE)</f>
        <v>National and Global Standard Setters</v>
      </c>
      <c r="F9911" s="3" t="str">
        <f>VLOOKUP(A9911,Respondents!A:C,3,FALSE)</f>
        <v>National Auditing Standard Setters</v>
      </c>
      <c r="G9911" s="3">
        <f t="shared" si="410"/>
        <v>1</v>
      </c>
      <c r="H9911" s="3">
        <f t="shared" si="411"/>
        <v>0</v>
      </c>
    </row>
    <row r="9912" spans="1:8" x14ac:dyDescent="0.3">
      <c r="A9912" t="s">
        <v>112</v>
      </c>
      <c r="B9912" t="s">
        <v>236</v>
      </c>
      <c r="C9912" t="s">
        <v>239</v>
      </c>
      <c r="D9912" t="s">
        <v>155</v>
      </c>
      <c r="E9912" s="3" t="str">
        <f>VLOOKUP(A9912,Respondents!A:B,2,FALSE)</f>
        <v>National and Global Standard Setters</v>
      </c>
      <c r="F9912" s="3" t="str">
        <f>VLOOKUP(A9912,Respondents!A:C,3,FALSE)</f>
        <v>National Auditing Standard Setters</v>
      </c>
      <c r="G9912" s="3">
        <f t="shared" si="410"/>
        <v>1</v>
      </c>
      <c r="H9912" s="3">
        <f t="shared" si="411"/>
        <v>0</v>
      </c>
    </row>
    <row r="9913" spans="1:8" x14ac:dyDescent="0.3">
      <c r="A9913" t="s">
        <v>112</v>
      </c>
      <c r="B9913" t="s">
        <v>236</v>
      </c>
      <c r="C9913" t="s">
        <v>240</v>
      </c>
      <c r="D9913" t="s">
        <v>155</v>
      </c>
      <c r="E9913" s="3" t="str">
        <f>VLOOKUP(A9913,Respondents!A:B,2,FALSE)</f>
        <v>National and Global Standard Setters</v>
      </c>
      <c r="F9913" s="3" t="str">
        <f>VLOOKUP(A9913,Respondents!A:C,3,FALSE)</f>
        <v>National Auditing Standard Setters</v>
      </c>
      <c r="G9913" s="3">
        <f t="shared" si="410"/>
        <v>1</v>
      </c>
      <c r="H9913" s="3">
        <f t="shared" si="411"/>
        <v>0</v>
      </c>
    </row>
    <row r="9914" spans="1:8" x14ac:dyDescent="0.3">
      <c r="A9914" t="s">
        <v>112</v>
      </c>
      <c r="B9914" t="s">
        <v>236</v>
      </c>
      <c r="C9914" t="s">
        <v>241</v>
      </c>
      <c r="D9914" t="s">
        <v>155</v>
      </c>
      <c r="E9914" s="3" t="str">
        <f>VLOOKUP(A9914,Respondents!A:B,2,FALSE)</f>
        <v>National and Global Standard Setters</v>
      </c>
      <c r="F9914" s="3" t="str">
        <f>VLOOKUP(A9914,Respondents!A:C,3,FALSE)</f>
        <v>National Auditing Standard Setters</v>
      </c>
      <c r="G9914" s="3">
        <f t="shared" si="410"/>
        <v>1</v>
      </c>
      <c r="H9914" s="3">
        <f t="shared" si="411"/>
        <v>0</v>
      </c>
    </row>
    <row r="9915" spans="1:8" x14ac:dyDescent="0.3">
      <c r="A9915" t="s">
        <v>112</v>
      </c>
      <c r="B9915" t="s">
        <v>236</v>
      </c>
      <c r="C9915" t="s">
        <v>242</v>
      </c>
      <c r="D9915" t="s">
        <v>159</v>
      </c>
      <c r="E9915" s="3" t="str">
        <f>VLOOKUP(A9915,Respondents!A:B,2,FALSE)</f>
        <v>National and Global Standard Setters</v>
      </c>
      <c r="F9915" s="3" t="str">
        <f>VLOOKUP(A9915,Respondents!A:C,3,FALSE)</f>
        <v>National Auditing Standard Setters</v>
      </c>
      <c r="G9915" s="3">
        <f t="shared" si="410"/>
        <v>1</v>
      </c>
      <c r="H9915" s="3">
        <f t="shared" si="411"/>
        <v>1</v>
      </c>
    </row>
    <row r="9916" spans="1:8" x14ac:dyDescent="0.3">
      <c r="A9916" t="s">
        <v>112</v>
      </c>
      <c r="B9916" t="s">
        <v>236</v>
      </c>
      <c r="C9916" t="s">
        <v>318</v>
      </c>
      <c r="D9916" t="s">
        <v>155</v>
      </c>
      <c r="E9916" s="3" t="str">
        <f>VLOOKUP(A9916,Respondents!A:B,2,FALSE)</f>
        <v>National and Global Standard Setters</v>
      </c>
      <c r="F9916" s="3" t="str">
        <f>VLOOKUP(A9916,Respondents!A:C,3,FALSE)</f>
        <v>National Auditing Standard Setters</v>
      </c>
      <c r="G9916" s="3">
        <f t="shared" ref="G9916:G9957" si="412">IF(LEN(C9916)-LEN(SUBSTITUTE(C9916,".",""))&lt;=1,1,2)</f>
        <v>2</v>
      </c>
      <c r="H9916" s="3">
        <f t="shared" ref="H9916:H9957" si="413">IF(D9916="Yes",1,0)</f>
        <v>0</v>
      </c>
    </row>
    <row r="9917" spans="1:8" x14ac:dyDescent="0.3">
      <c r="A9917" t="s">
        <v>112</v>
      </c>
      <c r="B9917" t="s">
        <v>236</v>
      </c>
      <c r="C9917" t="s">
        <v>383</v>
      </c>
      <c r="D9917" t="s">
        <v>155</v>
      </c>
      <c r="E9917" s="3" t="str">
        <f>VLOOKUP(A9917,Respondents!A:B,2,FALSE)</f>
        <v>National and Global Standard Setters</v>
      </c>
      <c r="F9917" s="3" t="str">
        <f>VLOOKUP(A9917,Respondents!A:C,3,FALSE)</f>
        <v>National Auditing Standard Setters</v>
      </c>
      <c r="G9917" s="3">
        <f t="shared" si="412"/>
        <v>2</v>
      </c>
      <c r="H9917" s="3">
        <f t="shared" si="413"/>
        <v>0</v>
      </c>
    </row>
    <row r="9918" spans="1:8" x14ac:dyDescent="0.3">
      <c r="A9918" t="s">
        <v>112</v>
      </c>
      <c r="B9918" t="s">
        <v>236</v>
      </c>
      <c r="C9918" t="s">
        <v>384</v>
      </c>
      <c r="D9918" t="s">
        <v>155</v>
      </c>
      <c r="E9918" s="3" t="str">
        <f>VLOOKUP(A9918,Respondents!A:B,2,FALSE)</f>
        <v>National and Global Standard Setters</v>
      </c>
      <c r="F9918" s="3" t="str">
        <f>VLOOKUP(A9918,Respondents!A:C,3,FALSE)</f>
        <v>National Auditing Standard Setters</v>
      </c>
      <c r="G9918" s="3">
        <f t="shared" si="412"/>
        <v>2</v>
      </c>
      <c r="H9918" s="3">
        <f t="shared" si="413"/>
        <v>0</v>
      </c>
    </row>
    <row r="9919" spans="1:8" x14ac:dyDescent="0.3">
      <c r="A9919" t="s">
        <v>112</v>
      </c>
      <c r="B9919" t="s">
        <v>236</v>
      </c>
      <c r="C9919" t="s">
        <v>319</v>
      </c>
      <c r="D9919" t="s">
        <v>155</v>
      </c>
      <c r="E9919" s="3" t="str">
        <f>VLOOKUP(A9919,Respondents!A:B,2,FALSE)</f>
        <v>National and Global Standard Setters</v>
      </c>
      <c r="F9919" s="3" t="str">
        <f>VLOOKUP(A9919,Respondents!A:C,3,FALSE)</f>
        <v>National Auditing Standard Setters</v>
      </c>
      <c r="G9919" s="3">
        <f t="shared" si="412"/>
        <v>2</v>
      </c>
      <c r="H9919" s="3">
        <f t="shared" si="413"/>
        <v>0</v>
      </c>
    </row>
    <row r="9920" spans="1:8" x14ac:dyDescent="0.3">
      <c r="A9920" t="s">
        <v>112</v>
      </c>
      <c r="B9920" t="s">
        <v>277</v>
      </c>
      <c r="C9920" t="s">
        <v>278</v>
      </c>
      <c r="D9920" t="s">
        <v>155</v>
      </c>
      <c r="E9920" s="3" t="str">
        <f>VLOOKUP(A9920,Respondents!A:B,2,FALSE)</f>
        <v>National and Global Standard Setters</v>
      </c>
      <c r="F9920" s="3" t="str">
        <f>VLOOKUP(A9920,Respondents!A:C,3,FALSE)</f>
        <v>National Auditing Standard Setters</v>
      </c>
      <c r="G9920" s="3">
        <f t="shared" si="412"/>
        <v>1</v>
      </c>
      <c r="H9920" s="3">
        <f t="shared" si="413"/>
        <v>0</v>
      </c>
    </row>
    <row r="9921" spans="1:8" x14ac:dyDescent="0.3">
      <c r="A9921" t="s">
        <v>112</v>
      </c>
      <c r="B9921" t="s">
        <v>277</v>
      </c>
      <c r="C9921" t="s">
        <v>279</v>
      </c>
      <c r="D9921" t="s">
        <v>155</v>
      </c>
      <c r="E9921" s="3" t="str">
        <f>VLOOKUP(A9921,Respondents!A:B,2,FALSE)</f>
        <v>National and Global Standard Setters</v>
      </c>
      <c r="F9921" s="3" t="str">
        <f>VLOOKUP(A9921,Respondents!A:C,3,FALSE)</f>
        <v>National Auditing Standard Setters</v>
      </c>
      <c r="G9921" s="3">
        <f t="shared" si="412"/>
        <v>1</v>
      </c>
      <c r="H9921" s="3">
        <f t="shared" si="413"/>
        <v>0</v>
      </c>
    </row>
    <row r="9922" spans="1:8" x14ac:dyDescent="0.3">
      <c r="A9922" t="s">
        <v>112</v>
      </c>
      <c r="B9922" t="s">
        <v>277</v>
      </c>
      <c r="C9922" t="s">
        <v>280</v>
      </c>
      <c r="D9922" t="s">
        <v>159</v>
      </c>
      <c r="E9922" s="3" t="str">
        <f>VLOOKUP(A9922,Respondents!A:B,2,FALSE)</f>
        <v>National and Global Standard Setters</v>
      </c>
      <c r="F9922" s="3" t="str">
        <f>VLOOKUP(A9922,Respondents!A:C,3,FALSE)</f>
        <v>National Auditing Standard Setters</v>
      </c>
      <c r="G9922" s="3">
        <f t="shared" si="412"/>
        <v>1</v>
      </c>
      <c r="H9922" s="3">
        <f t="shared" si="413"/>
        <v>1</v>
      </c>
    </row>
    <row r="9923" spans="1:8" x14ac:dyDescent="0.3">
      <c r="A9923" t="s">
        <v>112</v>
      </c>
      <c r="B9923" t="s">
        <v>277</v>
      </c>
      <c r="C9923" t="s">
        <v>281</v>
      </c>
      <c r="D9923" t="s">
        <v>155</v>
      </c>
      <c r="E9923" s="3" t="str">
        <f>VLOOKUP(A9923,Respondents!A:B,2,FALSE)</f>
        <v>National and Global Standard Setters</v>
      </c>
      <c r="F9923" s="3" t="str">
        <f>VLOOKUP(A9923,Respondents!A:C,3,FALSE)</f>
        <v>National Auditing Standard Setters</v>
      </c>
      <c r="G9923" s="3">
        <f t="shared" si="412"/>
        <v>1</v>
      </c>
      <c r="H9923" s="3">
        <f t="shared" si="413"/>
        <v>0</v>
      </c>
    </row>
    <row r="9924" spans="1:8" x14ac:dyDescent="0.3">
      <c r="A9924" t="s">
        <v>112</v>
      </c>
      <c r="B9924" t="s">
        <v>277</v>
      </c>
      <c r="C9924" t="s">
        <v>282</v>
      </c>
      <c r="D9924" t="s">
        <v>155</v>
      </c>
      <c r="E9924" s="3" t="str">
        <f>VLOOKUP(A9924,Respondents!A:B,2,FALSE)</f>
        <v>National and Global Standard Setters</v>
      </c>
      <c r="F9924" s="3" t="str">
        <f>VLOOKUP(A9924,Respondents!A:C,3,FALSE)</f>
        <v>National Auditing Standard Setters</v>
      </c>
      <c r="G9924" s="3">
        <f t="shared" si="412"/>
        <v>1</v>
      </c>
      <c r="H9924" s="3">
        <f t="shared" si="413"/>
        <v>0</v>
      </c>
    </row>
    <row r="9925" spans="1:8" x14ac:dyDescent="0.3">
      <c r="A9925" t="s">
        <v>112</v>
      </c>
      <c r="B9925" t="s">
        <v>277</v>
      </c>
      <c r="C9925" t="s">
        <v>283</v>
      </c>
      <c r="D9925" t="s">
        <v>155</v>
      </c>
      <c r="E9925" s="3" t="str">
        <f>VLOOKUP(A9925,Respondents!A:B,2,FALSE)</f>
        <v>National and Global Standard Setters</v>
      </c>
      <c r="F9925" s="3" t="str">
        <f>VLOOKUP(A9925,Respondents!A:C,3,FALSE)</f>
        <v>National Auditing Standard Setters</v>
      </c>
      <c r="G9925" s="3">
        <f t="shared" si="412"/>
        <v>1</v>
      </c>
      <c r="H9925" s="3">
        <f t="shared" si="413"/>
        <v>0</v>
      </c>
    </row>
    <row r="9926" spans="1:8" x14ac:dyDescent="0.3">
      <c r="A9926" t="s">
        <v>112</v>
      </c>
      <c r="B9926" t="s">
        <v>277</v>
      </c>
      <c r="C9926" t="s">
        <v>385</v>
      </c>
      <c r="D9926" t="s">
        <v>155</v>
      </c>
      <c r="E9926" s="3" t="str">
        <f>VLOOKUP(A9926,Respondents!A:B,2,FALSE)</f>
        <v>National and Global Standard Setters</v>
      </c>
      <c r="F9926" s="3" t="str">
        <f>VLOOKUP(A9926,Respondents!A:C,3,FALSE)</f>
        <v>National Auditing Standard Setters</v>
      </c>
      <c r="G9926" s="3">
        <f t="shared" si="412"/>
        <v>2</v>
      </c>
      <c r="H9926" s="3">
        <f t="shared" si="413"/>
        <v>0</v>
      </c>
    </row>
    <row r="9927" spans="1:8" x14ac:dyDescent="0.3">
      <c r="A9927" t="s">
        <v>112</v>
      </c>
      <c r="B9927" t="s">
        <v>277</v>
      </c>
      <c r="C9927" t="s">
        <v>320</v>
      </c>
      <c r="D9927" t="s">
        <v>155</v>
      </c>
      <c r="E9927" s="3" t="str">
        <f>VLOOKUP(A9927,Respondents!A:B,2,FALSE)</f>
        <v>National and Global Standard Setters</v>
      </c>
      <c r="F9927" s="3" t="str">
        <f>VLOOKUP(A9927,Respondents!A:C,3,FALSE)</f>
        <v>National Auditing Standard Setters</v>
      </c>
      <c r="G9927" s="3">
        <f t="shared" si="412"/>
        <v>2</v>
      </c>
      <c r="H9927" s="3">
        <f t="shared" si="413"/>
        <v>0</v>
      </c>
    </row>
    <row r="9928" spans="1:8" x14ac:dyDescent="0.3">
      <c r="A9928" t="s">
        <v>112</v>
      </c>
      <c r="B9928" t="s">
        <v>277</v>
      </c>
      <c r="C9928" t="s">
        <v>321</v>
      </c>
      <c r="D9928" t="s">
        <v>155</v>
      </c>
      <c r="E9928" s="3" t="str">
        <f>VLOOKUP(A9928,Respondents!A:B,2,FALSE)</f>
        <v>National and Global Standard Setters</v>
      </c>
      <c r="F9928" s="3" t="str">
        <f>VLOOKUP(A9928,Respondents!A:C,3,FALSE)</f>
        <v>National Auditing Standard Setters</v>
      </c>
      <c r="G9928" s="3">
        <f t="shared" si="412"/>
        <v>2</v>
      </c>
      <c r="H9928" s="3">
        <f t="shared" si="413"/>
        <v>0</v>
      </c>
    </row>
    <row r="9929" spans="1:8" x14ac:dyDescent="0.3">
      <c r="A9929" t="s">
        <v>112</v>
      </c>
      <c r="B9929" t="s">
        <v>277</v>
      </c>
      <c r="C9929" t="s">
        <v>322</v>
      </c>
      <c r="D9929" t="s">
        <v>159</v>
      </c>
      <c r="E9929" s="3" t="str">
        <f>VLOOKUP(A9929,Respondents!A:B,2,FALSE)</f>
        <v>National and Global Standard Setters</v>
      </c>
      <c r="F9929" s="3" t="str">
        <f>VLOOKUP(A9929,Respondents!A:C,3,FALSE)</f>
        <v>National Auditing Standard Setters</v>
      </c>
      <c r="G9929" s="3">
        <f t="shared" si="412"/>
        <v>2</v>
      </c>
      <c r="H9929" s="3">
        <f t="shared" si="413"/>
        <v>1</v>
      </c>
    </row>
    <row r="9930" spans="1:8" x14ac:dyDescent="0.3">
      <c r="A9930" t="s">
        <v>112</v>
      </c>
      <c r="B9930" t="s">
        <v>266</v>
      </c>
      <c r="C9930" t="s">
        <v>284</v>
      </c>
      <c r="D9930" t="s">
        <v>159</v>
      </c>
      <c r="E9930" s="3" t="str">
        <f>VLOOKUP(A9930,Respondents!A:B,2,FALSE)</f>
        <v>National and Global Standard Setters</v>
      </c>
      <c r="F9930" s="3" t="str">
        <f>VLOOKUP(A9930,Respondents!A:C,3,FALSE)</f>
        <v>National Auditing Standard Setters</v>
      </c>
      <c r="G9930" s="3">
        <f t="shared" si="412"/>
        <v>1</v>
      </c>
      <c r="H9930" s="3">
        <f t="shared" si="413"/>
        <v>1</v>
      </c>
    </row>
    <row r="9931" spans="1:8" x14ac:dyDescent="0.3">
      <c r="A9931" t="s">
        <v>112</v>
      </c>
      <c r="B9931" t="s">
        <v>266</v>
      </c>
      <c r="C9931" t="s">
        <v>285</v>
      </c>
      <c r="D9931" t="s">
        <v>155</v>
      </c>
      <c r="E9931" s="3" t="str">
        <f>VLOOKUP(A9931,Respondents!A:B,2,FALSE)</f>
        <v>National and Global Standard Setters</v>
      </c>
      <c r="F9931" s="3" t="str">
        <f>VLOOKUP(A9931,Respondents!A:C,3,FALSE)</f>
        <v>National Auditing Standard Setters</v>
      </c>
      <c r="G9931" s="3">
        <f t="shared" si="412"/>
        <v>1</v>
      </c>
      <c r="H9931" s="3">
        <f t="shared" si="413"/>
        <v>0</v>
      </c>
    </row>
    <row r="9932" spans="1:8" x14ac:dyDescent="0.3">
      <c r="A9932" t="s">
        <v>112</v>
      </c>
      <c r="B9932" t="s">
        <v>266</v>
      </c>
      <c r="C9932" t="s">
        <v>323</v>
      </c>
      <c r="D9932" t="s">
        <v>155</v>
      </c>
      <c r="E9932" s="3" t="str">
        <f>VLOOKUP(A9932,Respondents!A:B,2,FALSE)</f>
        <v>National and Global Standard Setters</v>
      </c>
      <c r="F9932" s="3" t="str">
        <f>VLOOKUP(A9932,Respondents!A:C,3,FALSE)</f>
        <v>National Auditing Standard Setters</v>
      </c>
      <c r="G9932" s="3">
        <f t="shared" si="412"/>
        <v>2</v>
      </c>
      <c r="H9932" s="3">
        <f t="shared" si="413"/>
        <v>0</v>
      </c>
    </row>
    <row r="9933" spans="1:8" x14ac:dyDescent="0.3">
      <c r="A9933" t="s">
        <v>112</v>
      </c>
      <c r="B9933" t="s">
        <v>266</v>
      </c>
      <c r="C9933" t="s">
        <v>324</v>
      </c>
      <c r="D9933" t="s">
        <v>155</v>
      </c>
      <c r="E9933" s="3" t="str">
        <f>VLOOKUP(A9933,Respondents!A:B,2,FALSE)</f>
        <v>National and Global Standard Setters</v>
      </c>
      <c r="F9933" s="3" t="str">
        <f>VLOOKUP(A9933,Respondents!A:C,3,FALSE)</f>
        <v>National Auditing Standard Setters</v>
      </c>
      <c r="G9933" s="3">
        <f t="shared" si="412"/>
        <v>2</v>
      </c>
      <c r="H9933" s="3">
        <f t="shared" si="413"/>
        <v>0</v>
      </c>
    </row>
    <row r="9934" spans="1:8" x14ac:dyDescent="0.3">
      <c r="A9934" t="s">
        <v>112</v>
      </c>
      <c r="B9934" t="s">
        <v>266</v>
      </c>
      <c r="C9934" t="s">
        <v>325</v>
      </c>
      <c r="D9934" t="s">
        <v>159</v>
      </c>
      <c r="E9934" s="3" t="str">
        <f>VLOOKUP(A9934,Respondents!A:B,2,FALSE)</f>
        <v>National and Global Standard Setters</v>
      </c>
      <c r="F9934" s="3" t="str">
        <f>VLOOKUP(A9934,Respondents!A:C,3,FALSE)</f>
        <v>National Auditing Standard Setters</v>
      </c>
      <c r="G9934" s="3">
        <f t="shared" si="412"/>
        <v>2</v>
      </c>
      <c r="H9934" s="3">
        <f t="shared" si="413"/>
        <v>1</v>
      </c>
    </row>
    <row r="9935" spans="1:8" x14ac:dyDescent="0.3">
      <c r="A9935" t="s">
        <v>112</v>
      </c>
      <c r="B9935" t="s">
        <v>266</v>
      </c>
      <c r="C9935" t="s">
        <v>326</v>
      </c>
      <c r="D9935" t="s">
        <v>155</v>
      </c>
      <c r="E9935" s="3" t="str">
        <f>VLOOKUP(A9935,Respondents!A:B,2,FALSE)</f>
        <v>National and Global Standard Setters</v>
      </c>
      <c r="F9935" s="3" t="str">
        <f>VLOOKUP(A9935,Respondents!A:C,3,FALSE)</f>
        <v>National Auditing Standard Setters</v>
      </c>
      <c r="G9935" s="3">
        <f t="shared" si="412"/>
        <v>2</v>
      </c>
      <c r="H9935" s="3">
        <f t="shared" si="413"/>
        <v>0</v>
      </c>
    </row>
    <row r="9936" spans="1:8" x14ac:dyDescent="0.3">
      <c r="A9936" t="s">
        <v>112</v>
      </c>
      <c r="B9936" t="s">
        <v>266</v>
      </c>
      <c r="C9936" t="s">
        <v>327</v>
      </c>
      <c r="D9936" t="s">
        <v>155</v>
      </c>
      <c r="E9936" s="3" t="str">
        <f>VLOOKUP(A9936,Respondents!A:B,2,FALSE)</f>
        <v>National and Global Standard Setters</v>
      </c>
      <c r="F9936" s="3" t="str">
        <f>VLOOKUP(A9936,Respondents!A:C,3,FALSE)</f>
        <v>National Auditing Standard Setters</v>
      </c>
      <c r="G9936" s="3">
        <f t="shared" si="412"/>
        <v>2</v>
      </c>
      <c r="H9936" s="3">
        <f t="shared" si="413"/>
        <v>0</v>
      </c>
    </row>
    <row r="9937" spans="1:8" x14ac:dyDescent="0.3">
      <c r="A9937" t="s">
        <v>112</v>
      </c>
      <c r="B9937" t="s">
        <v>266</v>
      </c>
      <c r="C9937" t="s">
        <v>328</v>
      </c>
      <c r="D9937" t="s">
        <v>155</v>
      </c>
      <c r="E9937" s="3" t="str">
        <f>VLOOKUP(A9937,Respondents!A:B,2,FALSE)</f>
        <v>National and Global Standard Setters</v>
      </c>
      <c r="F9937" s="3" t="str">
        <f>VLOOKUP(A9937,Respondents!A:C,3,FALSE)</f>
        <v>National Auditing Standard Setters</v>
      </c>
      <c r="G9937" s="3">
        <f t="shared" si="412"/>
        <v>2</v>
      </c>
      <c r="H9937" s="3">
        <f t="shared" si="413"/>
        <v>0</v>
      </c>
    </row>
    <row r="9938" spans="1:8" x14ac:dyDescent="0.3">
      <c r="A9938" t="s">
        <v>132</v>
      </c>
      <c r="B9938" t="s">
        <v>153</v>
      </c>
      <c r="C9938" t="s">
        <v>154</v>
      </c>
      <c r="D9938" t="s">
        <v>155</v>
      </c>
      <c r="E9938" s="3" t="str">
        <f>VLOOKUP(A9938,Respondents!A:B,2,FALSE)</f>
        <v>Assurance Practitioners</v>
      </c>
      <c r="F9938" s="3" t="str">
        <f>VLOOKUP(A9938,Respondents!A:C,3,FALSE)</f>
        <v>Accounting Firms</v>
      </c>
      <c r="G9938" s="3">
        <f t="shared" si="412"/>
        <v>1</v>
      </c>
      <c r="H9938" s="3">
        <f t="shared" si="413"/>
        <v>0</v>
      </c>
    </row>
    <row r="9939" spans="1:8" x14ac:dyDescent="0.3">
      <c r="A9939" t="s">
        <v>132</v>
      </c>
      <c r="B9939" t="s">
        <v>153</v>
      </c>
      <c r="C9939" t="s">
        <v>156</v>
      </c>
      <c r="D9939" t="s">
        <v>155</v>
      </c>
      <c r="E9939" s="3" t="str">
        <f>VLOOKUP(A9939,Respondents!A:B,2,FALSE)</f>
        <v>Assurance Practitioners</v>
      </c>
      <c r="F9939" s="3" t="str">
        <f>VLOOKUP(A9939,Respondents!A:C,3,FALSE)</f>
        <v>Accounting Firms</v>
      </c>
      <c r="G9939" s="3">
        <f t="shared" si="412"/>
        <v>1</v>
      </c>
      <c r="H9939" s="3">
        <f t="shared" si="413"/>
        <v>0</v>
      </c>
    </row>
    <row r="9940" spans="1:8" x14ac:dyDescent="0.3">
      <c r="A9940" t="s">
        <v>132</v>
      </c>
      <c r="B9940" t="s">
        <v>153</v>
      </c>
      <c r="C9940" t="s">
        <v>157</v>
      </c>
      <c r="D9940" t="s">
        <v>159</v>
      </c>
      <c r="E9940" s="3" t="str">
        <f>VLOOKUP(A9940,Respondents!A:B,2,FALSE)</f>
        <v>Assurance Practitioners</v>
      </c>
      <c r="F9940" s="3" t="str">
        <f>VLOOKUP(A9940,Respondents!A:C,3,FALSE)</f>
        <v>Accounting Firms</v>
      </c>
      <c r="G9940" s="3">
        <f t="shared" si="412"/>
        <v>1</v>
      </c>
      <c r="H9940" s="3">
        <f t="shared" si="413"/>
        <v>1</v>
      </c>
    </row>
    <row r="9941" spans="1:8" x14ac:dyDescent="0.3">
      <c r="A9941" t="s">
        <v>132</v>
      </c>
      <c r="B9941" t="s">
        <v>153</v>
      </c>
      <c r="C9941" t="s">
        <v>158</v>
      </c>
      <c r="D9941" t="s">
        <v>155</v>
      </c>
      <c r="E9941" s="3" t="str">
        <f>VLOOKUP(A9941,Respondents!A:B,2,FALSE)</f>
        <v>Assurance Practitioners</v>
      </c>
      <c r="F9941" s="3" t="str">
        <f>VLOOKUP(A9941,Respondents!A:C,3,FALSE)</f>
        <v>Accounting Firms</v>
      </c>
      <c r="G9941" s="3">
        <f t="shared" si="412"/>
        <v>1</v>
      </c>
      <c r="H9941" s="3">
        <f t="shared" si="413"/>
        <v>0</v>
      </c>
    </row>
    <row r="9942" spans="1:8" x14ac:dyDescent="0.3">
      <c r="A9942" t="s">
        <v>132</v>
      </c>
      <c r="B9942" t="s">
        <v>153</v>
      </c>
      <c r="C9942" t="s">
        <v>160</v>
      </c>
      <c r="D9942" t="s">
        <v>155</v>
      </c>
      <c r="E9942" s="3" t="str">
        <f>VLOOKUP(A9942,Respondents!A:B,2,FALSE)</f>
        <v>Assurance Practitioners</v>
      </c>
      <c r="F9942" s="3" t="str">
        <f>VLOOKUP(A9942,Respondents!A:C,3,FALSE)</f>
        <v>Accounting Firms</v>
      </c>
      <c r="G9942" s="3">
        <f t="shared" si="412"/>
        <v>1</v>
      </c>
      <c r="H9942" s="3">
        <f t="shared" si="413"/>
        <v>0</v>
      </c>
    </row>
    <row r="9943" spans="1:8" x14ac:dyDescent="0.3">
      <c r="A9943" t="s">
        <v>132</v>
      </c>
      <c r="B9943" t="s">
        <v>153</v>
      </c>
      <c r="C9943" t="s">
        <v>161</v>
      </c>
      <c r="D9943" t="s">
        <v>155</v>
      </c>
      <c r="E9943" s="3" t="str">
        <f>VLOOKUP(A9943,Respondents!A:B,2,FALSE)</f>
        <v>Assurance Practitioners</v>
      </c>
      <c r="F9943" s="3" t="str">
        <f>VLOOKUP(A9943,Respondents!A:C,3,FALSE)</f>
        <v>Accounting Firms</v>
      </c>
      <c r="G9943" s="3">
        <f t="shared" si="412"/>
        <v>1</v>
      </c>
      <c r="H9943" s="3">
        <f t="shared" si="413"/>
        <v>0</v>
      </c>
    </row>
    <row r="9944" spans="1:8" x14ac:dyDescent="0.3">
      <c r="A9944" t="s">
        <v>132</v>
      </c>
      <c r="B9944" t="s">
        <v>153</v>
      </c>
      <c r="C9944" t="s">
        <v>300</v>
      </c>
      <c r="D9944" t="s">
        <v>155</v>
      </c>
      <c r="E9944" s="3" t="str">
        <f>VLOOKUP(A9944,Respondents!A:B,2,FALSE)</f>
        <v>Assurance Practitioners</v>
      </c>
      <c r="F9944" s="3" t="str">
        <f>VLOOKUP(A9944,Respondents!A:C,3,FALSE)</f>
        <v>Accounting Firms</v>
      </c>
      <c r="G9944" s="3">
        <f t="shared" si="412"/>
        <v>2</v>
      </c>
      <c r="H9944" s="3">
        <f t="shared" si="413"/>
        <v>0</v>
      </c>
    </row>
    <row r="9945" spans="1:8" x14ac:dyDescent="0.3">
      <c r="A9945" t="s">
        <v>132</v>
      </c>
      <c r="B9945" t="s">
        <v>153</v>
      </c>
      <c r="C9945" t="s">
        <v>301</v>
      </c>
      <c r="D9945" t="s">
        <v>155</v>
      </c>
      <c r="E9945" s="3" t="str">
        <f>VLOOKUP(A9945,Respondents!A:B,2,FALSE)</f>
        <v>Assurance Practitioners</v>
      </c>
      <c r="F9945" s="3" t="str">
        <f>VLOOKUP(A9945,Respondents!A:C,3,FALSE)</f>
        <v>Accounting Firms</v>
      </c>
      <c r="G9945" s="3">
        <f t="shared" si="412"/>
        <v>2</v>
      </c>
      <c r="H9945" s="3">
        <f t="shared" si="413"/>
        <v>0</v>
      </c>
    </row>
    <row r="9946" spans="1:8" x14ac:dyDescent="0.3">
      <c r="A9946" t="s">
        <v>132</v>
      </c>
      <c r="B9946" t="s">
        <v>153</v>
      </c>
      <c r="C9946" t="s">
        <v>302</v>
      </c>
      <c r="D9946" t="s">
        <v>155</v>
      </c>
      <c r="E9946" s="3" t="str">
        <f>VLOOKUP(A9946,Respondents!A:B,2,FALSE)</f>
        <v>Assurance Practitioners</v>
      </c>
      <c r="F9946" s="3" t="str">
        <f>VLOOKUP(A9946,Respondents!A:C,3,FALSE)</f>
        <v>Accounting Firms</v>
      </c>
      <c r="G9946" s="3">
        <f t="shared" si="412"/>
        <v>2</v>
      </c>
      <c r="H9946" s="3">
        <f t="shared" si="413"/>
        <v>0</v>
      </c>
    </row>
    <row r="9947" spans="1:8" x14ac:dyDescent="0.3">
      <c r="A9947" t="s">
        <v>132</v>
      </c>
      <c r="B9947" t="s">
        <v>153</v>
      </c>
      <c r="C9947" t="s">
        <v>303</v>
      </c>
      <c r="D9947" t="s">
        <v>155</v>
      </c>
      <c r="E9947" s="3" t="str">
        <f>VLOOKUP(A9947,Respondents!A:B,2,FALSE)</f>
        <v>Assurance Practitioners</v>
      </c>
      <c r="F9947" s="3" t="str">
        <f>VLOOKUP(A9947,Respondents!A:C,3,FALSE)</f>
        <v>Accounting Firms</v>
      </c>
      <c r="G9947" s="3">
        <f t="shared" si="412"/>
        <v>2</v>
      </c>
      <c r="H9947" s="3">
        <f t="shared" si="413"/>
        <v>0</v>
      </c>
    </row>
    <row r="9948" spans="1:8" x14ac:dyDescent="0.3">
      <c r="A9948" t="s">
        <v>132</v>
      </c>
      <c r="B9948" t="s">
        <v>153</v>
      </c>
      <c r="C9948" t="s">
        <v>304</v>
      </c>
      <c r="D9948" t="s">
        <v>155</v>
      </c>
      <c r="E9948" s="3" t="str">
        <f>VLOOKUP(A9948,Respondents!A:B,2,FALSE)</f>
        <v>Assurance Practitioners</v>
      </c>
      <c r="F9948" s="3" t="str">
        <f>VLOOKUP(A9948,Respondents!A:C,3,FALSE)</f>
        <v>Accounting Firms</v>
      </c>
      <c r="G9948" s="3">
        <f t="shared" si="412"/>
        <v>2</v>
      </c>
      <c r="H9948" s="3">
        <f t="shared" si="413"/>
        <v>0</v>
      </c>
    </row>
    <row r="9949" spans="1:8" x14ac:dyDescent="0.3">
      <c r="A9949" t="s">
        <v>132</v>
      </c>
      <c r="B9949" t="s">
        <v>180</v>
      </c>
      <c r="C9949" t="s">
        <v>181</v>
      </c>
      <c r="D9949" t="s">
        <v>155</v>
      </c>
      <c r="E9949" s="3" t="str">
        <f>VLOOKUP(A9949,Respondents!A:B,2,FALSE)</f>
        <v>Assurance Practitioners</v>
      </c>
      <c r="F9949" s="3" t="str">
        <f>VLOOKUP(A9949,Respondents!A:C,3,FALSE)</f>
        <v>Accounting Firms</v>
      </c>
      <c r="G9949" s="3">
        <f t="shared" si="412"/>
        <v>1</v>
      </c>
      <c r="H9949" s="3">
        <f t="shared" si="413"/>
        <v>0</v>
      </c>
    </row>
    <row r="9950" spans="1:8" x14ac:dyDescent="0.3">
      <c r="A9950" t="s">
        <v>132</v>
      </c>
      <c r="B9950" t="s">
        <v>180</v>
      </c>
      <c r="C9950" t="s">
        <v>182</v>
      </c>
      <c r="D9950" t="s">
        <v>155</v>
      </c>
      <c r="E9950" s="3" t="str">
        <f>VLOOKUP(A9950,Respondents!A:B,2,FALSE)</f>
        <v>Assurance Practitioners</v>
      </c>
      <c r="F9950" s="3" t="str">
        <f>VLOOKUP(A9950,Respondents!A:C,3,FALSE)</f>
        <v>Accounting Firms</v>
      </c>
      <c r="G9950" s="3">
        <f t="shared" si="412"/>
        <v>1</v>
      </c>
      <c r="H9950" s="3">
        <f t="shared" si="413"/>
        <v>0</v>
      </c>
    </row>
    <row r="9951" spans="1:8" x14ac:dyDescent="0.3">
      <c r="A9951" t="s">
        <v>132</v>
      </c>
      <c r="B9951" t="s">
        <v>180</v>
      </c>
      <c r="C9951" t="s">
        <v>183</v>
      </c>
      <c r="D9951" t="s">
        <v>155</v>
      </c>
      <c r="E9951" s="3" t="str">
        <f>VLOOKUP(A9951,Respondents!A:B,2,FALSE)</f>
        <v>Assurance Practitioners</v>
      </c>
      <c r="F9951" s="3" t="str">
        <f>VLOOKUP(A9951,Respondents!A:C,3,FALSE)</f>
        <v>Accounting Firms</v>
      </c>
      <c r="G9951" s="3">
        <f t="shared" si="412"/>
        <v>1</v>
      </c>
      <c r="H9951" s="3">
        <f t="shared" si="413"/>
        <v>0</v>
      </c>
    </row>
    <row r="9952" spans="1:8" x14ac:dyDescent="0.3">
      <c r="A9952" t="s">
        <v>132</v>
      </c>
      <c r="B9952" t="s">
        <v>180</v>
      </c>
      <c r="C9952" t="s">
        <v>184</v>
      </c>
      <c r="D9952" t="s">
        <v>159</v>
      </c>
      <c r="E9952" s="3" t="str">
        <f>VLOOKUP(A9952,Respondents!A:B,2,FALSE)</f>
        <v>Assurance Practitioners</v>
      </c>
      <c r="F9952" s="3" t="str">
        <f>VLOOKUP(A9952,Respondents!A:C,3,FALSE)</f>
        <v>Accounting Firms</v>
      </c>
      <c r="G9952" s="3">
        <f t="shared" si="412"/>
        <v>1</v>
      </c>
      <c r="H9952" s="3">
        <f t="shared" si="413"/>
        <v>1</v>
      </c>
    </row>
    <row r="9953" spans="1:8" x14ac:dyDescent="0.3">
      <c r="A9953" t="s">
        <v>132</v>
      </c>
      <c r="B9953" t="s">
        <v>180</v>
      </c>
      <c r="C9953" t="s">
        <v>185</v>
      </c>
      <c r="D9953" t="s">
        <v>155</v>
      </c>
      <c r="E9953" s="3" t="str">
        <f>VLOOKUP(A9953,Respondents!A:B,2,FALSE)</f>
        <v>Assurance Practitioners</v>
      </c>
      <c r="F9953" s="3" t="str">
        <f>VLOOKUP(A9953,Respondents!A:C,3,FALSE)</f>
        <v>Accounting Firms</v>
      </c>
      <c r="G9953" s="3">
        <f t="shared" si="412"/>
        <v>1</v>
      </c>
      <c r="H9953" s="3">
        <f t="shared" si="413"/>
        <v>0</v>
      </c>
    </row>
    <row r="9954" spans="1:8" x14ac:dyDescent="0.3">
      <c r="A9954" t="s">
        <v>132</v>
      </c>
      <c r="B9954" t="s">
        <v>180</v>
      </c>
      <c r="C9954" t="s">
        <v>186</v>
      </c>
      <c r="D9954" t="s">
        <v>155</v>
      </c>
      <c r="E9954" s="3" t="str">
        <f>VLOOKUP(A9954,Respondents!A:B,2,FALSE)</f>
        <v>Assurance Practitioners</v>
      </c>
      <c r="F9954" s="3" t="str">
        <f>VLOOKUP(A9954,Respondents!A:C,3,FALSE)</f>
        <v>Accounting Firms</v>
      </c>
      <c r="G9954" s="3">
        <f t="shared" si="412"/>
        <v>1</v>
      </c>
      <c r="H9954" s="3">
        <f t="shared" si="413"/>
        <v>0</v>
      </c>
    </row>
    <row r="9955" spans="1:8" x14ac:dyDescent="0.3">
      <c r="A9955" t="s">
        <v>132</v>
      </c>
      <c r="B9955" t="s">
        <v>180</v>
      </c>
      <c r="C9955" t="s">
        <v>305</v>
      </c>
      <c r="D9955" t="s">
        <v>155</v>
      </c>
      <c r="E9955" s="3" t="str">
        <f>VLOOKUP(A9955,Respondents!A:B,2,FALSE)</f>
        <v>Assurance Practitioners</v>
      </c>
      <c r="F9955" s="3" t="str">
        <f>VLOOKUP(A9955,Respondents!A:C,3,FALSE)</f>
        <v>Accounting Firms</v>
      </c>
      <c r="G9955" s="3">
        <f t="shared" si="412"/>
        <v>2</v>
      </c>
      <c r="H9955" s="3">
        <f t="shared" si="413"/>
        <v>0</v>
      </c>
    </row>
    <row r="9956" spans="1:8" x14ac:dyDescent="0.3">
      <c r="A9956" t="s">
        <v>132</v>
      </c>
      <c r="B9956" t="s">
        <v>180</v>
      </c>
      <c r="C9956" t="s">
        <v>306</v>
      </c>
      <c r="D9956" t="s">
        <v>155</v>
      </c>
      <c r="E9956" s="3" t="str">
        <f>VLOOKUP(A9956,Respondents!A:B,2,FALSE)</f>
        <v>Assurance Practitioners</v>
      </c>
      <c r="F9956" s="3" t="str">
        <f>VLOOKUP(A9956,Respondents!A:C,3,FALSE)</f>
        <v>Accounting Firms</v>
      </c>
      <c r="G9956" s="3">
        <f t="shared" si="412"/>
        <v>2</v>
      </c>
      <c r="H9956" s="3">
        <f t="shared" si="413"/>
        <v>0</v>
      </c>
    </row>
    <row r="9957" spans="1:8" x14ac:dyDescent="0.3">
      <c r="A9957" t="s">
        <v>132</v>
      </c>
      <c r="B9957" t="s">
        <v>180</v>
      </c>
      <c r="C9957" t="s">
        <v>307</v>
      </c>
      <c r="D9957" t="s">
        <v>155</v>
      </c>
      <c r="E9957" s="3" t="str">
        <f>VLOOKUP(A9957,Respondents!A:B,2,FALSE)</f>
        <v>Assurance Practitioners</v>
      </c>
      <c r="F9957" s="3" t="str">
        <f>VLOOKUP(A9957,Respondents!A:C,3,FALSE)</f>
        <v>Accounting Firms</v>
      </c>
      <c r="G9957" s="3">
        <f t="shared" si="412"/>
        <v>2</v>
      </c>
      <c r="H9957" s="3">
        <f t="shared" si="413"/>
        <v>0</v>
      </c>
    </row>
    <row r="9958" spans="1:8" x14ac:dyDescent="0.3">
      <c r="A9958" t="s">
        <v>132</v>
      </c>
      <c r="B9958" t="s">
        <v>180</v>
      </c>
      <c r="C9958" t="s">
        <v>308</v>
      </c>
      <c r="D9958" t="s">
        <v>155</v>
      </c>
      <c r="E9958" s="3" t="str">
        <f>VLOOKUP(A9958,Respondents!A:B,2,FALSE)</f>
        <v>Assurance Practitioners</v>
      </c>
      <c r="F9958" s="3" t="str">
        <f>VLOOKUP(A9958,Respondents!A:C,3,FALSE)</f>
        <v>Accounting Firms</v>
      </c>
      <c r="G9958" s="3">
        <f t="shared" ref="G9958:G10010" si="414">IF(LEN(C9958)-LEN(SUBSTITUTE(C9958,".",""))&lt;=1,1,2)</f>
        <v>2</v>
      </c>
      <c r="H9958" s="3">
        <f t="shared" ref="H9958:H10010" si="415">IF(D9958="Yes",1,0)</f>
        <v>0</v>
      </c>
    </row>
    <row r="9959" spans="1:8" x14ac:dyDescent="0.3">
      <c r="A9959" t="s">
        <v>132</v>
      </c>
      <c r="B9959" t="s">
        <v>180</v>
      </c>
      <c r="C9959" t="s">
        <v>309</v>
      </c>
      <c r="D9959" t="s">
        <v>159</v>
      </c>
      <c r="E9959" s="3" t="str">
        <f>VLOOKUP(A9959,Respondents!A:B,2,FALSE)</f>
        <v>Assurance Practitioners</v>
      </c>
      <c r="F9959" s="3" t="str">
        <f>VLOOKUP(A9959,Respondents!A:C,3,FALSE)</f>
        <v>Accounting Firms</v>
      </c>
      <c r="G9959" s="3">
        <f t="shared" si="414"/>
        <v>2</v>
      </c>
      <c r="H9959" s="3">
        <f t="shared" si="415"/>
        <v>1</v>
      </c>
    </row>
    <row r="9960" spans="1:8" x14ac:dyDescent="0.3">
      <c r="A9960" t="s">
        <v>132</v>
      </c>
      <c r="B9960" t="s">
        <v>180</v>
      </c>
      <c r="C9960" t="s">
        <v>310</v>
      </c>
      <c r="D9960" t="s">
        <v>155</v>
      </c>
      <c r="E9960" s="3" t="str">
        <f>VLOOKUP(A9960,Respondents!A:B,2,FALSE)</f>
        <v>Assurance Practitioners</v>
      </c>
      <c r="F9960" s="3" t="str">
        <f>VLOOKUP(A9960,Respondents!A:C,3,FALSE)</f>
        <v>Accounting Firms</v>
      </c>
      <c r="G9960" s="3">
        <f t="shared" si="414"/>
        <v>2</v>
      </c>
      <c r="H9960" s="3">
        <f t="shared" si="415"/>
        <v>0</v>
      </c>
    </row>
    <row r="9961" spans="1:8" x14ac:dyDescent="0.3">
      <c r="A9961" t="s">
        <v>132</v>
      </c>
      <c r="B9961" t="s">
        <v>180</v>
      </c>
      <c r="C9961" t="s">
        <v>311</v>
      </c>
      <c r="D9961" t="s">
        <v>159</v>
      </c>
      <c r="E9961" s="3" t="str">
        <f>VLOOKUP(A9961,Respondents!A:B,2,FALSE)</f>
        <v>Assurance Practitioners</v>
      </c>
      <c r="F9961" s="3" t="str">
        <f>VLOOKUP(A9961,Respondents!A:C,3,FALSE)</f>
        <v>Accounting Firms</v>
      </c>
      <c r="G9961" s="3">
        <f t="shared" si="414"/>
        <v>2</v>
      </c>
      <c r="H9961" s="3">
        <f t="shared" si="415"/>
        <v>1</v>
      </c>
    </row>
    <row r="9962" spans="1:8" x14ac:dyDescent="0.3">
      <c r="A9962" t="s">
        <v>132</v>
      </c>
      <c r="B9962" t="s">
        <v>216</v>
      </c>
      <c r="C9962" t="s">
        <v>217</v>
      </c>
      <c r="D9962" t="s">
        <v>155</v>
      </c>
      <c r="E9962" s="3" t="str">
        <f>VLOOKUP(A9962,Respondents!A:B,2,FALSE)</f>
        <v>Assurance Practitioners</v>
      </c>
      <c r="F9962" s="3" t="str">
        <f>VLOOKUP(A9962,Respondents!A:C,3,FALSE)</f>
        <v>Accounting Firms</v>
      </c>
      <c r="G9962" s="3">
        <f t="shared" si="414"/>
        <v>1</v>
      </c>
      <c r="H9962" s="3">
        <f t="shared" si="415"/>
        <v>0</v>
      </c>
    </row>
    <row r="9963" spans="1:8" x14ac:dyDescent="0.3">
      <c r="A9963" t="s">
        <v>132</v>
      </c>
      <c r="B9963" t="s">
        <v>216</v>
      </c>
      <c r="C9963" t="s">
        <v>218</v>
      </c>
      <c r="D9963" t="s">
        <v>155</v>
      </c>
      <c r="E9963" s="3" t="str">
        <f>VLOOKUP(A9963,Respondents!A:B,2,FALSE)</f>
        <v>Assurance Practitioners</v>
      </c>
      <c r="F9963" s="3" t="str">
        <f>VLOOKUP(A9963,Respondents!A:C,3,FALSE)</f>
        <v>Accounting Firms</v>
      </c>
      <c r="G9963" s="3">
        <f t="shared" si="414"/>
        <v>1</v>
      </c>
      <c r="H9963" s="3">
        <f t="shared" si="415"/>
        <v>0</v>
      </c>
    </row>
    <row r="9964" spans="1:8" x14ac:dyDescent="0.3">
      <c r="A9964" t="s">
        <v>132</v>
      </c>
      <c r="B9964" t="s">
        <v>216</v>
      </c>
      <c r="C9964" t="s">
        <v>219</v>
      </c>
      <c r="D9964" t="s">
        <v>155</v>
      </c>
      <c r="E9964" s="3" t="str">
        <f>VLOOKUP(A9964,Respondents!A:B,2,FALSE)</f>
        <v>Assurance Practitioners</v>
      </c>
      <c r="F9964" s="3" t="str">
        <f>VLOOKUP(A9964,Respondents!A:C,3,FALSE)</f>
        <v>Accounting Firms</v>
      </c>
      <c r="G9964" s="3">
        <f t="shared" si="414"/>
        <v>1</v>
      </c>
      <c r="H9964" s="3">
        <f t="shared" si="415"/>
        <v>0</v>
      </c>
    </row>
    <row r="9965" spans="1:8" x14ac:dyDescent="0.3">
      <c r="A9965" t="s">
        <v>132</v>
      </c>
      <c r="B9965" t="s">
        <v>216</v>
      </c>
      <c r="C9965" t="s">
        <v>220</v>
      </c>
      <c r="D9965" t="s">
        <v>159</v>
      </c>
      <c r="E9965" s="3" t="str">
        <f>VLOOKUP(A9965,Respondents!A:B,2,FALSE)</f>
        <v>Assurance Practitioners</v>
      </c>
      <c r="F9965" s="3" t="str">
        <f>VLOOKUP(A9965,Respondents!A:C,3,FALSE)</f>
        <v>Accounting Firms</v>
      </c>
      <c r="G9965" s="3">
        <f t="shared" si="414"/>
        <v>1</v>
      </c>
      <c r="H9965" s="3">
        <f t="shared" si="415"/>
        <v>1</v>
      </c>
    </row>
    <row r="9966" spans="1:8" x14ac:dyDescent="0.3">
      <c r="A9966" t="s">
        <v>132</v>
      </c>
      <c r="B9966" t="s">
        <v>216</v>
      </c>
      <c r="C9966" t="s">
        <v>221</v>
      </c>
      <c r="D9966" t="s">
        <v>155</v>
      </c>
      <c r="E9966" s="3" t="str">
        <f>VLOOKUP(A9966,Respondents!A:B,2,FALSE)</f>
        <v>Assurance Practitioners</v>
      </c>
      <c r="F9966" s="3" t="str">
        <f>VLOOKUP(A9966,Respondents!A:C,3,FALSE)</f>
        <v>Accounting Firms</v>
      </c>
      <c r="G9966" s="3">
        <f t="shared" si="414"/>
        <v>1</v>
      </c>
      <c r="H9966" s="3">
        <f t="shared" si="415"/>
        <v>0</v>
      </c>
    </row>
    <row r="9967" spans="1:8" x14ac:dyDescent="0.3">
      <c r="A9967" t="s">
        <v>132</v>
      </c>
      <c r="B9967" t="s">
        <v>216</v>
      </c>
      <c r="C9967" t="s">
        <v>312</v>
      </c>
      <c r="D9967" t="s">
        <v>155</v>
      </c>
      <c r="E9967" s="3" t="str">
        <f>VLOOKUP(A9967,Respondents!A:B,2,FALSE)</f>
        <v>Assurance Practitioners</v>
      </c>
      <c r="F9967" s="3" t="str">
        <f>VLOOKUP(A9967,Respondents!A:C,3,FALSE)</f>
        <v>Accounting Firms</v>
      </c>
      <c r="G9967" s="3">
        <f t="shared" si="414"/>
        <v>1</v>
      </c>
      <c r="H9967" s="3">
        <f t="shared" si="415"/>
        <v>0</v>
      </c>
    </row>
    <row r="9968" spans="1:8" x14ac:dyDescent="0.3">
      <c r="A9968" t="s">
        <v>132</v>
      </c>
      <c r="B9968" t="s">
        <v>216</v>
      </c>
      <c r="C9968" t="s">
        <v>276</v>
      </c>
      <c r="D9968" t="s">
        <v>159</v>
      </c>
      <c r="E9968" s="3" t="str">
        <f>VLOOKUP(A9968,Respondents!A:B,2,FALSE)</f>
        <v>Assurance Practitioners</v>
      </c>
      <c r="F9968" s="3" t="str">
        <f>VLOOKUP(A9968,Respondents!A:C,3,FALSE)</f>
        <v>Accounting Firms</v>
      </c>
      <c r="G9968" s="3">
        <f t="shared" si="414"/>
        <v>2</v>
      </c>
      <c r="H9968" s="3">
        <f t="shared" si="415"/>
        <v>1</v>
      </c>
    </row>
    <row r="9969" spans="1:8" x14ac:dyDescent="0.3">
      <c r="A9969" t="s">
        <v>132</v>
      </c>
      <c r="B9969" t="s">
        <v>216</v>
      </c>
      <c r="C9969" t="s">
        <v>313</v>
      </c>
      <c r="D9969" t="s">
        <v>159</v>
      </c>
      <c r="E9969" s="3" t="str">
        <f>VLOOKUP(A9969,Respondents!A:B,2,FALSE)</f>
        <v>Assurance Practitioners</v>
      </c>
      <c r="F9969" s="3" t="str">
        <f>VLOOKUP(A9969,Respondents!A:C,3,FALSE)</f>
        <v>Accounting Firms</v>
      </c>
      <c r="G9969" s="3">
        <f t="shared" si="414"/>
        <v>2</v>
      </c>
      <c r="H9969" s="3">
        <f t="shared" si="415"/>
        <v>1</v>
      </c>
    </row>
    <row r="9970" spans="1:8" x14ac:dyDescent="0.3">
      <c r="A9970" t="s">
        <v>132</v>
      </c>
      <c r="B9970" t="s">
        <v>216</v>
      </c>
      <c r="C9970" t="s">
        <v>378</v>
      </c>
      <c r="D9970" t="s">
        <v>155</v>
      </c>
      <c r="E9970" s="3" t="str">
        <f>VLOOKUP(A9970,Respondents!A:B,2,FALSE)</f>
        <v>Assurance Practitioners</v>
      </c>
      <c r="F9970" s="3" t="str">
        <f>VLOOKUP(A9970,Respondents!A:C,3,FALSE)</f>
        <v>Accounting Firms</v>
      </c>
      <c r="G9970" s="3">
        <f t="shared" si="414"/>
        <v>2</v>
      </c>
      <c r="H9970" s="3">
        <f t="shared" si="415"/>
        <v>0</v>
      </c>
    </row>
    <row r="9971" spans="1:8" x14ac:dyDescent="0.3">
      <c r="A9971" t="s">
        <v>132</v>
      </c>
      <c r="B9971" t="s">
        <v>216</v>
      </c>
      <c r="C9971" t="s">
        <v>379</v>
      </c>
      <c r="D9971" t="s">
        <v>155</v>
      </c>
      <c r="E9971" s="3" t="str">
        <f>VLOOKUP(A9971,Respondents!A:B,2,FALSE)</f>
        <v>Assurance Practitioners</v>
      </c>
      <c r="F9971" s="3" t="str">
        <f>VLOOKUP(A9971,Respondents!A:C,3,FALSE)</f>
        <v>Accounting Firms</v>
      </c>
      <c r="G9971" s="3">
        <f t="shared" si="414"/>
        <v>2</v>
      </c>
      <c r="H9971" s="3">
        <f t="shared" si="415"/>
        <v>0</v>
      </c>
    </row>
    <row r="9972" spans="1:8" x14ac:dyDescent="0.3">
      <c r="A9972" t="s">
        <v>132</v>
      </c>
      <c r="B9972" t="s">
        <v>208</v>
      </c>
      <c r="C9972" t="s">
        <v>209</v>
      </c>
      <c r="D9972" t="s">
        <v>155</v>
      </c>
      <c r="E9972" s="3" t="str">
        <f>VLOOKUP(A9972,Respondents!A:B,2,FALSE)</f>
        <v>Assurance Practitioners</v>
      </c>
      <c r="F9972" s="3" t="str">
        <f>VLOOKUP(A9972,Respondents!A:C,3,FALSE)</f>
        <v>Accounting Firms</v>
      </c>
      <c r="G9972" s="3">
        <f t="shared" si="414"/>
        <v>1</v>
      </c>
      <c r="H9972" s="3">
        <f t="shared" si="415"/>
        <v>0</v>
      </c>
    </row>
    <row r="9973" spans="1:8" x14ac:dyDescent="0.3">
      <c r="A9973" t="s">
        <v>132</v>
      </c>
      <c r="B9973" t="s">
        <v>208</v>
      </c>
      <c r="C9973" t="s">
        <v>210</v>
      </c>
      <c r="D9973" t="s">
        <v>155</v>
      </c>
      <c r="E9973" s="3" t="str">
        <f>VLOOKUP(A9973,Respondents!A:B,2,FALSE)</f>
        <v>Assurance Practitioners</v>
      </c>
      <c r="F9973" s="3" t="str">
        <f>VLOOKUP(A9973,Respondents!A:C,3,FALSE)</f>
        <v>Accounting Firms</v>
      </c>
      <c r="G9973" s="3">
        <f t="shared" si="414"/>
        <v>1</v>
      </c>
      <c r="H9973" s="3">
        <f t="shared" si="415"/>
        <v>0</v>
      </c>
    </row>
    <row r="9974" spans="1:8" x14ac:dyDescent="0.3">
      <c r="A9974" t="s">
        <v>132</v>
      </c>
      <c r="B9974" t="s">
        <v>208</v>
      </c>
      <c r="C9974" t="s">
        <v>211</v>
      </c>
      <c r="D9974" t="s">
        <v>155</v>
      </c>
      <c r="E9974" s="3" t="str">
        <f>VLOOKUP(A9974,Respondents!A:B,2,FALSE)</f>
        <v>Assurance Practitioners</v>
      </c>
      <c r="F9974" s="3" t="str">
        <f>VLOOKUP(A9974,Respondents!A:C,3,FALSE)</f>
        <v>Accounting Firms</v>
      </c>
      <c r="G9974" s="3">
        <f t="shared" si="414"/>
        <v>1</v>
      </c>
      <c r="H9974" s="3">
        <f t="shared" si="415"/>
        <v>0</v>
      </c>
    </row>
    <row r="9975" spans="1:8" x14ac:dyDescent="0.3">
      <c r="A9975" t="s">
        <v>132</v>
      </c>
      <c r="B9975" t="s">
        <v>208</v>
      </c>
      <c r="C9975" t="s">
        <v>212</v>
      </c>
      <c r="D9975" t="s">
        <v>155</v>
      </c>
      <c r="E9975" s="3" t="str">
        <f>VLOOKUP(A9975,Respondents!A:B,2,FALSE)</f>
        <v>Assurance Practitioners</v>
      </c>
      <c r="F9975" s="3" t="str">
        <f>VLOOKUP(A9975,Respondents!A:C,3,FALSE)</f>
        <v>Accounting Firms</v>
      </c>
      <c r="G9975" s="3">
        <f t="shared" si="414"/>
        <v>1</v>
      </c>
      <c r="H9975" s="3">
        <f t="shared" si="415"/>
        <v>0</v>
      </c>
    </row>
    <row r="9976" spans="1:8" x14ac:dyDescent="0.3">
      <c r="A9976" t="s">
        <v>132</v>
      </c>
      <c r="B9976" t="s">
        <v>208</v>
      </c>
      <c r="C9976" t="s">
        <v>213</v>
      </c>
      <c r="D9976" t="s">
        <v>155</v>
      </c>
      <c r="E9976" s="3" t="str">
        <f>VLOOKUP(A9976,Respondents!A:B,2,FALSE)</f>
        <v>Assurance Practitioners</v>
      </c>
      <c r="F9976" s="3" t="str">
        <f>VLOOKUP(A9976,Respondents!A:C,3,FALSE)</f>
        <v>Accounting Firms</v>
      </c>
      <c r="G9976" s="3">
        <f t="shared" si="414"/>
        <v>1</v>
      </c>
      <c r="H9976" s="3">
        <f t="shared" si="415"/>
        <v>0</v>
      </c>
    </row>
    <row r="9977" spans="1:8" x14ac:dyDescent="0.3">
      <c r="A9977" t="s">
        <v>132</v>
      </c>
      <c r="B9977" t="s">
        <v>208</v>
      </c>
      <c r="C9977" t="s">
        <v>214</v>
      </c>
      <c r="D9977" t="s">
        <v>159</v>
      </c>
      <c r="E9977" s="3" t="str">
        <f>VLOOKUP(A9977,Respondents!A:B,2,FALSE)</f>
        <v>Assurance Practitioners</v>
      </c>
      <c r="F9977" s="3" t="str">
        <f>VLOOKUP(A9977,Respondents!A:C,3,FALSE)</f>
        <v>Accounting Firms</v>
      </c>
      <c r="G9977" s="3">
        <f t="shared" si="414"/>
        <v>1</v>
      </c>
      <c r="H9977" s="3">
        <f t="shared" si="415"/>
        <v>1</v>
      </c>
    </row>
    <row r="9978" spans="1:8" x14ac:dyDescent="0.3">
      <c r="A9978" t="s">
        <v>132</v>
      </c>
      <c r="B9978" t="s">
        <v>208</v>
      </c>
      <c r="C9978" t="s">
        <v>215</v>
      </c>
      <c r="D9978" t="s">
        <v>155</v>
      </c>
      <c r="E9978" s="3" t="str">
        <f>VLOOKUP(A9978,Respondents!A:B,2,FALSE)</f>
        <v>Assurance Practitioners</v>
      </c>
      <c r="F9978" s="3" t="str">
        <f>VLOOKUP(A9978,Respondents!A:C,3,FALSE)</f>
        <v>Accounting Firms</v>
      </c>
      <c r="G9978" s="3">
        <f t="shared" si="414"/>
        <v>2</v>
      </c>
      <c r="H9978" s="3">
        <f t="shared" si="415"/>
        <v>0</v>
      </c>
    </row>
    <row r="9979" spans="1:8" x14ac:dyDescent="0.3">
      <c r="A9979" t="s">
        <v>132</v>
      </c>
      <c r="B9979" t="s">
        <v>208</v>
      </c>
      <c r="C9979" t="s">
        <v>380</v>
      </c>
      <c r="D9979" t="s">
        <v>155</v>
      </c>
      <c r="E9979" s="3" t="str">
        <f>VLOOKUP(A9979,Respondents!A:B,2,FALSE)</f>
        <v>Assurance Practitioners</v>
      </c>
      <c r="F9979" s="3" t="str">
        <f>VLOOKUP(A9979,Respondents!A:C,3,FALSE)</f>
        <v>Accounting Firms</v>
      </c>
      <c r="G9979" s="3">
        <f t="shared" si="414"/>
        <v>2</v>
      </c>
      <c r="H9979" s="3">
        <f t="shared" si="415"/>
        <v>0</v>
      </c>
    </row>
    <row r="9980" spans="1:8" x14ac:dyDescent="0.3">
      <c r="A9980" t="s">
        <v>132</v>
      </c>
      <c r="B9980" t="s">
        <v>208</v>
      </c>
      <c r="C9980" t="s">
        <v>267</v>
      </c>
      <c r="D9980" t="s">
        <v>155</v>
      </c>
      <c r="E9980" s="3" t="str">
        <f>VLOOKUP(A9980,Respondents!A:B,2,FALSE)</f>
        <v>Assurance Practitioners</v>
      </c>
      <c r="F9980" s="3" t="str">
        <f>VLOOKUP(A9980,Respondents!A:C,3,FALSE)</f>
        <v>Accounting Firms</v>
      </c>
      <c r="G9980" s="3">
        <f t="shared" si="414"/>
        <v>2</v>
      </c>
      <c r="H9980" s="3">
        <f t="shared" si="415"/>
        <v>0</v>
      </c>
    </row>
    <row r="9981" spans="1:8" x14ac:dyDescent="0.3">
      <c r="A9981" t="s">
        <v>132</v>
      </c>
      <c r="B9981" t="s">
        <v>208</v>
      </c>
      <c r="C9981" t="s">
        <v>268</v>
      </c>
      <c r="D9981" t="s">
        <v>155</v>
      </c>
      <c r="E9981" s="3" t="str">
        <f>VLOOKUP(A9981,Respondents!A:B,2,FALSE)</f>
        <v>Assurance Practitioners</v>
      </c>
      <c r="F9981" s="3" t="str">
        <f>VLOOKUP(A9981,Respondents!A:C,3,FALSE)</f>
        <v>Accounting Firms</v>
      </c>
      <c r="G9981" s="3">
        <f t="shared" si="414"/>
        <v>2</v>
      </c>
      <c r="H9981" s="3">
        <f t="shared" si="415"/>
        <v>0</v>
      </c>
    </row>
    <row r="9982" spans="1:8" x14ac:dyDescent="0.3">
      <c r="A9982" t="s">
        <v>132</v>
      </c>
      <c r="B9982" t="s">
        <v>208</v>
      </c>
      <c r="C9982" t="s">
        <v>381</v>
      </c>
      <c r="D9982" t="s">
        <v>155</v>
      </c>
      <c r="E9982" s="3" t="str">
        <f>VLOOKUP(A9982,Respondents!A:B,2,FALSE)</f>
        <v>Assurance Practitioners</v>
      </c>
      <c r="F9982" s="3" t="str">
        <f>VLOOKUP(A9982,Respondents!A:C,3,FALSE)</f>
        <v>Accounting Firms</v>
      </c>
      <c r="G9982" s="3">
        <f t="shared" si="414"/>
        <v>2</v>
      </c>
      <c r="H9982" s="3">
        <f t="shared" si="415"/>
        <v>0</v>
      </c>
    </row>
    <row r="9983" spans="1:8" x14ac:dyDescent="0.3">
      <c r="A9983" t="s">
        <v>132</v>
      </c>
      <c r="B9983" t="s">
        <v>222</v>
      </c>
      <c r="C9983" t="s">
        <v>223</v>
      </c>
      <c r="D9983" t="s">
        <v>155</v>
      </c>
      <c r="E9983" s="3" t="str">
        <f>VLOOKUP(A9983,Respondents!A:B,2,FALSE)</f>
        <v>Assurance Practitioners</v>
      </c>
      <c r="F9983" s="3" t="str">
        <f>VLOOKUP(A9983,Respondents!A:C,3,FALSE)</f>
        <v>Accounting Firms</v>
      </c>
      <c r="G9983" s="3">
        <f t="shared" si="414"/>
        <v>1</v>
      </c>
      <c r="H9983" s="3">
        <f t="shared" si="415"/>
        <v>0</v>
      </c>
    </row>
    <row r="9984" spans="1:8" x14ac:dyDescent="0.3">
      <c r="A9984" t="s">
        <v>132</v>
      </c>
      <c r="B9984" t="s">
        <v>222</v>
      </c>
      <c r="C9984" t="s">
        <v>224</v>
      </c>
      <c r="D9984" t="s">
        <v>155</v>
      </c>
      <c r="E9984" s="3" t="str">
        <f>VLOOKUP(A9984,Respondents!A:B,2,FALSE)</f>
        <v>Assurance Practitioners</v>
      </c>
      <c r="F9984" s="3" t="str">
        <f>VLOOKUP(A9984,Respondents!A:C,3,FALSE)</f>
        <v>Accounting Firms</v>
      </c>
      <c r="G9984" s="3">
        <f t="shared" si="414"/>
        <v>1</v>
      </c>
      <c r="H9984" s="3">
        <f t="shared" si="415"/>
        <v>0</v>
      </c>
    </row>
    <row r="9985" spans="1:8" x14ac:dyDescent="0.3">
      <c r="A9985" t="s">
        <v>132</v>
      </c>
      <c r="B9985" t="s">
        <v>222</v>
      </c>
      <c r="C9985" t="s">
        <v>225</v>
      </c>
      <c r="D9985" t="s">
        <v>155</v>
      </c>
      <c r="E9985" s="3" t="str">
        <f>VLOOKUP(A9985,Respondents!A:B,2,FALSE)</f>
        <v>Assurance Practitioners</v>
      </c>
      <c r="F9985" s="3" t="str">
        <f>VLOOKUP(A9985,Respondents!A:C,3,FALSE)</f>
        <v>Accounting Firms</v>
      </c>
      <c r="G9985" s="3">
        <f t="shared" si="414"/>
        <v>1</v>
      </c>
      <c r="H9985" s="3">
        <f t="shared" si="415"/>
        <v>0</v>
      </c>
    </row>
    <row r="9986" spans="1:8" x14ac:dyDescent="0.3">
      <c r="A9986" t="s">
        <v>132</v>
      </c>
      <c r="B9986" t="s">
        <v>222</v>
      </c>
      <c r="C9986" t="s">
        <v>226</v>
      </c>
      <c r="D9986" t="s">
        <v>155</v>
      </c>
      <c r="E9986" s="3" t="str">
        <f>VLOOKUP(A9986,Respondents!A:B,2,FALSE)</f>
        <v>Assurance Practitioners</v>
      </c>
      <c r="F9986" s="3" t="str">
        <f>VLOOKUP(A9986,Respondents!A:C,3,FALSE)</f>
        <v>Accounting Firms</v>
      </c>
      <c r="G9986" s="3">
        <f t="shared" si="414"/>
        <v>1</v>
      </c>
      <c r="H9986" s="3">
        <f t="shared" si="415"/>
        <v>0</v>
      </c>
    </row>
    <row r="9987" spans="1:8" x14ac:dyDescent="0.3">
      <c r="A9987" t="s">
        <v>132</v>
      </c>
      <c r="B9987" t="s">
        <v>222</v>
      </c>
      <c r="C9987" t="s">
        <v>227</v>
      </c>
      <c r="D9987" t="s">
        <v>155</v>
      </c>
      <c r="E9987" s="3" t="str">
        <f>VLOOKUP(A9987,Respondents!A:B,2,FALSE)</f>
        <v>Assurance Practitioners</v>
      </c>
      <c r="F9987" s="3" t="str">
        <f>VLOOKUP(A9987,Respondents!A:C,3,FALSE)</f>
        <v>Accounting Firms</v>
      </c>
      <c r="G9987" s="3">
        <f t="shared" si="414"/>
        <v>1</v>
      </c>
      <c r="H9987" s="3">
        <f t="shared" si="415"/>
        <v>0</v>
      </c>
    </row>
    <row r="9988" spans="1:8" x14ac:dyDescent="0.3">
      <c r="A9988" t="s">
        <v>132</v>
      </c>
      <c r="B9988" t="s">
        <v>222</v>
      </c>
      <c r="C9988" t="s">
        <v>228</v>
      </c>
      <c r="D9988" t="s">
        <v>159</v>
      </c>
      <c r="E9988" s="3" t="str">
        <f>VLOOKUP(A9988,Respondents!A:B,2,FALSE)</f>
        <v>Assurance Practitioners</v>
      </c>
      <c r="F9988" s="3" t="str">
        <f>VLOOKUP(A9988,Respondents!A:C,3,FALSE)</f>
        <v>Accounting Firms</v>
      </c>
      <c r="G9988" s="3">
        <f t="shared" si="414"/>
        <v>1</v>
      </c>
      <c r="H9988" s="3">
        <f t="shared" si="415"/>
        <v>1</v>
      </c>
    </row>
    <row r="9989" spans="1:8" x14ac:dyDescent="0.3">
      <c r="A9989" t="s">
        <v>132</v>
      </c>
      <c r="B9989" t="s">
        <v>222</v>
      </c>
      <c r="C9989" t="s">
        <v>314</v>
      </c>
      <c r="D9989" t="s">
        <v>155</v>
      </c>
      <c r="E9989" s="3" t="str">
        <f>VLOOKUP(A9989,Respondents!A:B,2,FALSE)</f>
        <v>Assurance Practitioners</v>
      </c>
      <c r="F9989" s="3" t="str">
        <f>VLOOKUP(A9989,Respondents!A:C,3,FALSE)</f>
        <v>Accounting Firms</v>
      </c>
      <c r="G9989" s="3">
        <f t="shared" si="414"/>
        <v>2</v>
      </c>
      <c r="H9989" s="3">
        <f t="shared" si="415"/>
        <v>0</v>
      </c>
    </row>
    <row r="9990" spans="1:8" x14ac:dyDescent="0.3">
      <c r="A9990" t="s">
        <v>132</v>
      </c>
      <c r="B9990" t="s">
        <v>222</v>
      </c>
      <c r="C9990" t="s">
        <v>315</v>
      </c>
      <c r="D9990" t="s">
        <v>155</v>
      </c>
      <c r="E9990" s="3" t="str">
        <f>VLOOKUP(A9990,Respondents!A:B,2,FALSE)</f>
        <v>Assurance Practitioners</v>
      </c>
      <c r="F9990" s="3" t="str">
        <f>VLOOKUP(A9990,Respondents!A:C,3,FALSE)</f>
        <v>Accounting Firms</v>
      </c>
      <c r="G9990" s="3">
        <f t="shared" si="414"/>
        <v>2</v>
      </c>
      <c r="H9990" s="3">
        <f t="shared" si="415"/>
        <v>0</v>
      </c>
    </row>
    <row r="9991" spans="1:8" x14ac:dyDescent="0.3">
      <c r="A9991" t="s">
        <v>132</v>
      </c>
      <c r="B9991" t="s">
        <v>222</v>
      </c>
      <c r="C9991" t="s">
        <v>271</v>
      </c>
      <c r="D9991" t="s">
        <v>155</v>
      </c>
      <c r="E9991" s="3" t="str">
        <f>VLOOKUP(A9991,Respondents!A:B,2,FALSE)</f>
        <v>Assurance Practitioners</v>
      </c>
      <c r="F9991" s="3" t="str">
        <f>VLOOKUP(A9991,Respondents!A:C,3,FALSE)</f>
        <v>Accounting Firms</v>
      </c>
      <c r="G9991" s="3">
        <f t="shared" si="414"/>
        <v>2</v>
      </c>
      <c r="H9991" s="3">
        <f t="shared" si="415"/>
        <v>0</v>
      </c>
    </row>
    <row r="9992" spans="1:8" x14ac:dyDescent="0.3">
      <c r="A9992" t="s">
        <v>132</v>
      </c>
      <c r="B9992" t="s">
        <v>222</v>
      </c>
      <c r="C9992" t="s">
        <v>382</v>
      </c>
      <c r="D9992" t="s">
        <v>155</v>
      </c>
      <c r="E9992" s="3" t="str">
        <f>VLOOKUP(A9992,Respondents!A:B,2,FALSE)</f>
        <v>Assurance Practitioners</v>
      </c>
      <c r="F9992" s="3" t="str">
        <f>VLOOKUP(A9992,Respondents!A:C,3,FALSE)</f>
        <v>Accounting Firms</v>
      </c>
      <c r="G9992" s="3">
        <f t="shared" si="414"/>
        <v>2</v>
      </c>
      <c r="H9992" s="3">
        <f t="shared" si="415"/>
        <v>0</v>
      </c>
    </row>
    <row r="9993" spans="1:8" x14ac:dyDescent="0.3">
      <c r="A9993" t="s">
        <v>132</v>
      </c>
      <c r="B9993" t="s">
        <v>229</v>
      </c>
      <c r="C9993" t="s">
        <v>230</v>
      </c>
      <c r="D9993" t="s">
        <v>155</v>
      </c>
      <c r="E9993" s="3" t="str">
        <f>VLOOKUP(A9993,Respondents!A:B,2,FALSE)</f>
        <v>Assurance Practitioners</v>
      </c>
      <c r="F9993" s="3" t="str">
        <f>VLOOKUP(A9993,Respondents!A:C,3,FALSE)</f>
        <v>Accounting Firms</v>
      </c>
      <c r="G9993" s="3">
        <f t="shared" si="414"/>
        <v>1</v>
      </c>
      <c r="H9993" s="3">
        <f t="shared" si="415"/>
        <v>0</v>
      </c>
    </row>
    <row r="9994" spans="1:8" x14ac:dyDescent="0.3">
      <c r="A9994" t="s">
        <v>132</v>
      </c>
      <c r="B9994" t="s">
        <v>229</v>
      </c>
      <c r="C9994" t="s">
        <v>231</v>
      </c>
      <c r="D9994" t="s">
        <v>155</v>
      </c>
      <c r="E9994" s="3" t="str">
        <f>VLOOKUP(A9994,Respondents!A:B,2,FALSE)</f>
        <v>Assurance Practitioners</v>
      </c>
      <c r="F9994" s="3" t="str">
        <f>VLOOKUP(A9994,Respondents!A:C,3,FALSE)</f>
        <v>Accounting Firms</v>
      </c>
      <c r="G9994" s="3">
        <f t="shared" si="414"/>
        <v>1</v>
      </c>
      <c r="H9994" s="3">
        <f t="shared" si="415"/>
        <v>0</v>
      </c>
    </row>
    <row r="9995" spans="1:8" x14ac:dyDescent="0.3">
      <c r="A9995" t="s">
        <v>132</v>
      </c>
      <c r="B9995" t="s">
        <v>229</v>
      </c>
      <c r="C9995" t="s">
        <v>232</v>
      </c>
      <c r="D9995" t="s">
        <v>159</v>
      </c>
      <c r="E9995" s="3" t="str">
        <f>VLOOKUP(A9995,Respondents!A:B,2,FALSE)</f>
        <v>Assurance Practitioners</v>
      </c>
      <c r="F9995" s="3" t="str">
        <f>VLOOKUP(A9995,Respondents!A:C,3,FALSE)</f>
        <v>Accounting Firms</v>
      </c>
      <c r="G9995" s="3">
        <f t="shared" si="414"/>
        <v>1</v>
      </c>
      <c r="H9995" s="3">
        <f t="shared" si="415"/>
        <v>1</v>
      </c>
    </row>
    <row r="9996" spans="1:8" x14ac:dyDescent="0.3">
      <c r="A9996" t="s">
        <v>132</v>
      </c>
      <c r="B9996" t="s">
        <v>229</v>
      </c>
      <c r="C9996" t="s">
        <v>233</v>
      </c>
      <c r="D9996" t="s">
        <v>155</v>
      </c>
      <c r="E9996" s="3" t="str">
        <f>VLOOKUP(A9996,Respondents!A:B,2,FALSE)</f>
        <v>Assurance Practitioners</v>
      </c>
      <c r="F9996" s="3" t="str">
        <f>VLOOKUP(A9996,Respondents!A:C,3,FALSE)</f>
        <v>Accounting Firms</v>
      </c>
      <c r="G9996" s="3">
        <f t="shared" si="414"/>
        <v>1</v>
      </c>
      <c r="H9996" s="3">
        <f t="shared" si="415"/>
        <v>0</v>
      </c>
    </row>
    <row r="9997" spans="1:8" x14ac:dyDescent="0.3">
      <c r="A9997" t="s">
        <v>132</v>
      </c>
      <c r="B9997" t="s">
        <v>229</v>
      </c>
      <c r="C9997" t="s">
        <v>234</v>
      </c>
      <c r="D9997" t="s">
        <v>155</v>
      </c>
      <c r="E9997" s="3" t="str">
        <f>VLOOKUP(A9997,Respondents!A:B,2,FALSE)</f>
        <v>Assurance Practitioners</v>
      </c>
      <c r="F9997" s="3" t="str">
        <f>VLOOKUP(A9997,Respondents!A:C,3,FALSE)</f>
        <v>Accounting Firms</v>
      </c>
      <c r="G9997" s="3">
        <f t="shared" si="414"/>
        <v>1</v>
      </c>
      <c r="H9997" s="3">
        <f t="shared" si="415"/>
        <v>0</v>
      </c>
    </row>
    <row r="9998" spans="1:8" x14ac:dyDescent="0.3">
      <c r="A9998" t="s">
        <v>132</v>
      </c>
      <c r="B9998" t="s">
        <v>229</v>
      </c>
      <c r="C9998" t="s">
        <v>235</v>
      </c>
      <c r="D9998" t="s">
        <v>155</v>
      </c>
      <c r="E9998" s="3" t="str">
        <f>VLOOKUP(A9998,Respondents!A:B,2,FALSE)</f>
        <v>Assurance Practitioners</v>
      </c>
      <c r="F9998" s="3" t="str">
        <f>VLOOKUP(A9998,Respondents!A:C,3,FALSE)</f>
        <v>Accounting Firms</v>
      </c>
      <c r="G9998" s="3">
        <f t="shared" si="414"/>
        <v>1</v>
      </c>
      <c r="H9998" s="3">
        <f t="shared" si="415"/>
        <v>0</v>
      </c>
    </row>
    <row r="9999" spans="1:8" x14ac:dyDescent="0.3">
      <c r="A9999" t="s">
        <v>132</v>
      </c>
      <c r="B9999" t="s">
        <v>229</v>
      </c>
      <c r="C9999" t="s">
        <v>316</v>
      </c>
      <c r="D9999" t="s">
        <v>159</v>
      </c>
      <c r="E9999" s="3" t="str">
        <f>VLOOKUP(A9999,Respondents!A:B,2,FALSE)</f>
        <v>Assurance Practitioners</v>
      </c>
      <c r="F9999" s="3" t="str">
        <f>VLOOKUP(A9999,Respondents!A:C,3,FALSE)</f>
        <v>Accounting Firms</v>
      </c>
      <c r="G9999" s="3">
        <f t="shared" si="414"/>
        <v>2</v>
      </c>
      <c r="H9999" s="3">
        <f t="shared" si="415"/>
        <v>1</v>
      </c>
    </row>
    <row r="10000" spans="1:8" x14ac:dyDescent="0.3">
      <c r="A10000" t="s">
        <v>132</v>
      </c>
      <c r="B10000" t="s">
        <v>229</v>
      </c>
      <c r="C10000" t="s">
        <v>317</v>
      </c>
      <c r="D10000" t="s">
        <v>155</v>
      </c>
      <c r="E10000" s="3" t="str">
        <f>VLOOKUP(A10000,Respondents!A:B,2,FALSE)</f>
        <v>Assurance Practitioners</v>
      </c>
      <c r="F10000" s="3" t="str">
        <f>VLOOKUP(A10000,Respondents!A:C,3,FALSE)</f>
        <v>Accounting Firms</v>
      </c>
      <c r="G10000" s="3">
        <f t="shared" si="414"/>
        <v>2</v>
      </c>
      <c r="H10000" s="3">
        <f t="shared" si="415"/>
        <v>0</v>
      </c>
    </row>
    <row r="10001" spans="1:8" x14ac:dyDescent="0.3">
      <c r="A10001" t="s">
        <v>132</v>
      </c>
      <c r="B10001" t="s">
        <v>229</v>
      </c>
      <c r="C10001" t="s">
        <v>272</v>
      </c>
      <c r="D10001" t="s">
        <v>155</v>
      </c>
      <c r="E10001" s="3" t="str">
        <f>VLOOKUP(A10001,Respondents!A:B,2,FALSE)</f>
        <v>Assurance Practitioners</v>
      </c>
      <c r="F10001" s="3" t="str">
        <f>VLOOKUP(A10001,Respondents!A:C,3,FALSE)</f>
        <v>Accounting Firms</v>
      </c>
      <c r="G10001" s="3">
        <f t="shared" si="414"/>
        <v>2</v>
      </c>
      <c r="H10001" s="3">
        <f t="shared" si="415"/>
        <v>0</v>
      </c>
    </row>
    <row r="10002" spans="1:8" x14ac:dyDescent="0.3">
      <c r="A10002" t="s">
        <v>132</v>
      </c>
      <c r="B10002" t="s">
        <v>236</v>
      </c>
      <c r="C10002" t="s">
        <v>237</v>
      </c>
      <c r="D10002" t="s">
        <v>155</v>
      </c>
      <c r="E10002" s="3" t="str">
        <f>VLOOKUP(A10002,Respondents!A:B,2,FALSE)</f>
        <v>Assurance Practitioners</v>
      </c>
      <c r="F10002" s="3" t="str">
        <f>VLOOKUP(A10002,Respondents!A:C,3,FALSE)</f>
        <v>Accounting Firms</v>
      </c>
      <c r="G10002" s="3">
        <f t="shared" si="414"/>
        <v>1</v>
      </c>
      <c r="H10002" s="3">
        <f t="shared" si="415"/>
        <v>0</v>
      </c>
    </row>
    <row r="10003" spans="1:8" x14ac:dyDescent="0.3">
      <c r="A10003" t="s">
        <v>132</v>
      </c>
      <c r="B10003" t="s">
        <v>236</v>
      </c>
      <c r="C10003" t="s">
        <v>238</v>
      </c>
      <c r="D10003" t="s">
        <v>155</v>
      </c>
      <c r="E10003" s="3" t="str">
        <f>VLOOKUP(A10003,Respondents!A:B,2,FALSE)</f>
        <v>Assurance Practitioners</v>
      </c>
      <c r="F10003" s="3" t="str">
        <f>VLOOKUP(A10003,Respondents!A:C,3,FALSE)</f>
        <v>Accounting Firms</v>
      </c>
      <c r="G10003" s="3">
        <f t="shared" si="414"/>
        <v>1</v>
      </c>
      <c r="H10003" s="3">
        <f t="shared" si="415"/>
        <v>0</v>
      </c>
    </row>
    <row r="10004" spans="1:8" x14ac:dyDescent="0.3">
      <c r="A10004" t="s">
        <v>132</v>
      </c>
      <c r="B10004" t="s">
        <v>236</v>
      </c>
      <c r="C10004" t="s">
        <v>239</v>
      </c>
      <c r="D10004" t="s">
        <v>155</v>
      </c>
      <c r="E10004" s="3" t="str">
        <f>VLOOKUP(A10004,Respondents!A:B,2,FALSE)</f>
        <v>Assurance Practitioners</v>
      </c>
      <c r="F10004" s="3" t="str">
        <f>VLOOKUP(A10004,Respondents!A:C,3,FALSE)</f>
        <v>Accounting Firms</v>
      </c>
      <c r="G10004" s="3">
        <f t="shared" si="414"/>
        <v>1</v>
      </c>
      <c r="H10004" s="3">
        <f t="shared" si="415"/>
        <v>0</v>
      </c>
    </row>
    <row r="10005" spans="1:8" x14ac:dyDescent="0.3">
      <c r="A10005" t="s">
        <v>132</v>
      </c>
      <c r="B10005" t="s">
        <v>236</v>
      </c>
      <c r="C10005" t="s">
        <v>240</v>
      </c>
      <c r="D10005" t="s">
        <v>159</v>
      </c>
      <c r="E10005" s="3" t="str">
        <f>VLOOKUP(A10005,Respondents!A:B,2,FALSE)</f>
        <v>Assurance Practitioners</v>
      </c>
      <c r="F10005" s="3" t="str">
        <f>VLOOKUP(A10005,Respondents!A:C,3,FALSE)</f>
        <v>Accounting Firms</v>
      </c>
      <c r="G10005" s="3">
        <f t="shared" si="414"/>
        <v>1</v>
      </c>
      <c r="H10005" s="3">
        <f t="shared" si="415"/>
        <v>1</v>
      </c>
    </row>
    <row r="10006" spans="1:8" x14ac:dyDescent="0.3">
      <c r="A10006" t="s">
        <v>132</v>
      </c>
      <c r="B10006" t="s">
        <v>236</v>
      </c>
      <c r="C10006" t="s">
        <v>241</v>
      </c>
      <c r="D10006" t="s">
        <v>155</v>
      </c>
      <c r="E10006" s="3" t="str">
        <f>VLOOKUP(A10006,Respondents!A:B,2,FALSE)</f>
        <v>Assurance Practitioners</v>
      </c>
      <c r="F10006" s="3" t="str">
        <f>VLOOKUP(A10006,Respondents!A:C,3,FALSE)</f>
        <v>Accounting Firms</v>
      </c>
      <c r="G10006" s="3">
        <f t="shared" si="414"/>
        <v>1</v>
      </c>
      <c r="H10006" s="3">
        <f t="shared" si="415"/>
        <v>0</v>
      </c>
    </row>
    <row r="10007" spans="1:8" x14ac:dyDescent="0.3">
      <c r="A10007" t="s">
        <v>132</v>
      </c>
      <c r="B10007" t="s">
        <v>236</v>
      </c>
      <c r="C10007" t="s">
        <v>242</v>
      </c>
      <c r="D10007" t="s">
        <v>155</v>
      </c>
      <c r="E10007" s="3" t="str">
        <f>VLOOKUP(A10007,Respondents!A:B,2,FALSE)</f>
        <v>Assurance Practitioners</v>
      </c>
      <c r="F10007" s="3" t="str">
        <f>VLOOKUP(A10007,Respondents!A:C,3,FALSE)</f>
        <v>Accounting Firms</v>
      </c>
      <c r="G10007" s="3">
        <f t="shared" si="414"/>
        <v>1</v>
      </c>
      <c r="H10007" s="3">
        <f t="shared" si="415"/>
        <v>0</v>
      </c>
    </row>
    <row r="10008" spans="1:8" x14ac:dyDescent="0.3">
      <c r="A10008" t="s">
        <v>132</v>
      </c>
      <c r="B10008" t="s">
        <v>236</v>
      </c>
      <c r="C10008" t="s">
        <v>318</v>
      </c>
      <c r="D10008" t="s">
        <v>155</v>
      </c>
      <c r="E10008" s="3" t="str">
        <f>VLOOKUP(A10008,Respondents!A:B,2,FALSE)</f>
        <v>Assurance Practitioners</v>
      </c>
      <c r="F10008" s="3" t="str">
        <f>VLOOKUP(A10008,Respondents!A:C,3,FALSE)</f>
        <v>Accounting Firms</v>
      </c>
      <c r="G10008" s="3">
        <f t="shared" si="414"/>
        <v>2</v>
      </c>
      <c r="H10008" s="3">
        <f t="shared" si="415"/>
        <v>0</v>
      </c>
    </row>
    <row r="10009" spans="1:8" x14ac:dyDescent="0.3">
      <c r="A10009" t="s">
        <v>132</v>
      </c>
      <c r="B10009" t="s">
        <v>236</v>
      </c>
      <c r="C10009" t="s">
        <v>383</v>
      </c>
      <c r="D10009" t="s">
        <v>159</v>
      </c>
      <c r="E10009" s="3" t="str">
        <f>VLOOKUP(A10009,Respondents!A:B,2,FALSE)</f>
        <v>Assurance Practitioners</v>
      </c>
      <c r="F10009" s="3" t="str">
        <f>VLOOKUP(A10009,Respondents!A:C,3,FALSE)</f>
        <v>Accounting Firms</v>
      </c>
      <c r="G10009" s="3">
        <f t="shared" si="414"/>
        <v>2</v>
      </c>
      <c r="H10009" s="3">
        <f t="shared" si="415"/>
        <v>1</v>
      </c>
    </row>
    <row r="10010" spans="1:8" x14ac:dyDescent="0.3">
      <c r="A10010" t="s">
        <v>132</v>
      </c>
      <c r="B10010" t="s">
        <v>236</v>
      </c>
      <c r="C10010" t="s">
        <v>384</v>
      </c>
      <c r="D10010" t="s">
        <v>155</v>
      </c>
      <c r="E10010" s="3" t="str">
        <f>VLOOKUP(A10010,Respondents!A:B,2,FALSE)</f>
        <v>Assurance Practitioners</v>
      </c>
      <c r="F10010" s="3" t="str">
        <f>VLOOKUP(A10010,Respondents!A:C,3,FALSE)</f>
        <v>Accounting Firms</v>
      </c>
      <c r="G10010" s="3">
        <f t="shared" si="414"/>
        <v>2</v>
      </c>
      <c r="H10010" s="3">
        <f t="shared" si="415"/>
        <v>0</v>
      </c>
    </row>
    <row r="10011" spans="1:8" x14ac:dyDescent="0.3">
      <c r="A10011" t="s">
        <v>132</v>
      </c>
      <c r="B10011" t="s">
        <v>236</v>
      </c>
      <c r="C10011" t="s">
        <v>319</v>
      </c>
      <c r="D10011" t="s">
        <v>155</v>
      </c>
      <c r="E10011" s="3" t="str">
        <f>VLOOKUP(A10011,Respondents!A:B,2,FALSE)</f>
        <v>Assurance Practitioners</v>
      </c>
      <c r="F10011" s="3" t="str">
        <f>VLOOKUP(A10011,Respondents!A:C,3,FALSE)</f>
        <v>Accounting Firms</v>
      </c>
      <c r="G10011" s="3">
        <f t="shared" ref="G10011:G10052" si="416">IF(LEN(C10011)-LEN(SUBSTITUTE(C10011,".",""))&lt;=1,1,2)</f>
        <v>2</v>
      </c>
      <c r="H10011" s="3">
        <f t="shared" ref="H10011:H10052" si="417">IF(D10011="Yes",1,0)</f>
        <v>0</v>
      </c>
    </row>
    <row r="10012" spans="1:8" x14ac:dyDescent="0.3">
      <c r="A10012" t="s">
        <v>132</v>
      </c>
      <c r="B10012" t="s">
        <v>277</v>
      </c>
      <c r="C10012" t="s">
        <v>278</v>
      </c>
      <c r="D10012" t="s">
        <v>155</v>
      </c>
      <c r="E10012" s="3" t="str">
        <f>VLOOKUP(A10012,Respondents!A:B,2,FALSE)</f>
        <v>Assurance Practitioners</v>
      </c>
      <c r="F10012" s="3" t="str">
        <f>VLOOKUP(A10012,Respondents!A:C,3,FALSE)</f>
        <v>Accounting Firms</v>
      </c>
      <c r="G10012" s="3">
        <f t="shared" si="416"/>
        <v>1</v>
      </c>
      <c r="H10012" s="3">
        <f t="shared" si="417"/>
        <v>0</v>
      </c>
    </row>
    <row r="10013" spans="1:8" x14ac:dyDescent="0.3">
      <c r="A10013" t="s">
        <v>132</v>
      </c>
      <c r="B10013" t="s">
        <v>277</v>
      </c>
      <c r="C10013" t="s">
        <v>279</v>
      </c>
      <c r="D10013" t="s">
        <v>155</v>
      </c>
      <c r="E10013" s="3" t="str">
        <f>VLOOKUP(A10013,Respondents!A:B,2,FALSE)</f>
        <v>Assurance Practitioners</v>
      </c>
      <c r="F10013" s="3" t="str">
        <f>VLOOKUP(A10013,Respondents!A:C,3,FALSE)</f>
        <v>Accounting Firms</v>
      </c>
      <c r="G10013" s="3">
        <f t="shared" si="416"/>
        <v>1</v>
      </c>
      <c r="H10013" s="3">
        <f t="shared" si="417"/>
        <v>0</v>
      </c>
    </row>
    <row r="10014" spans="1:8" x14ac:dyDescent="0.3">
      <c r="A10014" t="s">
        <v>132</v>
      </c>
      <c r="B10014" t="s">
        <v>277</v>
      </c>
      <c r="C10014" t="s">
        <v>280</v>
      </c>
      <c r="D10014" t="s">
        <v>159</v>
      </c>
      <c r="E10014" s="3" t="str">
        <f>VLOOKUP(A10014,Respondents!A:B,2,FALSE)</f>
        <v>Assurance Practitioners</v>
      </c>
      <c r="F10014" s="3" t="str">
        <f>VLOOKUP(A10014,Respondents!A:C,3,FALSE)</f>
        <v>Accounting Firms</v>
      </c>
      <c r="G10014" s="3">
        <f t="shared" si="416"/>
        <v>1</v>
      </c>
      <c r="H10014" s="3">
        <f t="shared" si="417"/>
        <v>1</v>
      </c>
    </row>
    <row r="10015" spans="1:8" x14ac:dyDescent="0.3">
      <c r="A10015" t="s">
        <v>132</v>
      </c>
      <c r="B10015" t="s">
        <v>277</v>
      </c>
      <c r="C10015" t="s">
        <v>281</v>
      </c>
      <c r="D10015" t="s">
        <v>155</v>
      </c>
      <c r="E10015" s="3" t="str">
        <f>VLOOKUP(A10015,Respondents!A:B,2,FALSE)</f>
        <v>Assurance Practitioners</v>
      </c>
      <c r="F10015" s="3" t="str">
        <f>VLOOKUP(A10015,Respondents!A:C,3,FALSE)</f>
        <v>Accounting Firms</v>
      </c>
      <c r="G10015" s="3">
        <f t="shared" si="416"/>
        <v>1</v>
      </c>
      <c r="H10015" s="3">
        <f t="shared" si="417"/>
        <v>0</v>
      </c>
    </row>
    <row r="10016" spans="1:8" x14ac:dyDescent="0.3">
      <c r="A10016" t="s">
        <v>132</v>
      </c>
      <c r="B10016" t="s">
        <v>277</v>
      </c>
      <c r="C10016" t="s">
        <v>282</v>
      </c>
      <c r="D10016" t="s">
        <v>155</v>
      </c>
      <c r="E10016" s="3" t="str">
        <f>VLOOKUP(A10016,Respondents!A:B,2,FALSE)</f>
        <v>Assurance Practitioners</v>
      </c>
      <c r="F10016" s="3" t="str">
        <f>VLOOKUP(A10016,Respondents!A:C,3,FALSE)</f>
        <v>Accounting Firms</v>
      </c>
      <c r="G10016" s="3">
        <f t="shared" si="416"/>
        <v>1</v>
      </c>
      <c r="H10016" s="3">
        <f t="shared" si="417"/>
        <v>0</v>
      </c>
    </row>
    <row r="10017" spans="1:8" x14ac:dyDescent="0.3">
      <c r="A10017" t="s">
        <v>132</v>
      </c>
      <c r="B10017" t="s">
        <v>277</v>
      </c>
      <c r="C10017" t="s">
        <v>283</v>
      </c>
      <c r="D10017" t="s">
        <v>155</v>
      </c>
      <c r="E10017" s="3" t="str">
        <f>VLOOKUP(A10017,Respondents!A:B,2,FALSE)</f>
        <v>Assurance Practitioners</v>
      </c>
      <c r="F10017" s="3" t="str">
        <f>VLOOKUP(A10017,Respondents!A:C,3,FALSE)</f>
        <v>Accounting Firms</v>
      </c>
      <c r="G10017" s="3">
        <f t="shared" si="416"/>
        <v>1</v>
      </c>
      <c r="H10017" s="3">
        <f t="shared" si="417"/>
        <v>0</v>
      </c>
    </row>
    <row r="10018" spans="1:8" x14ac:dyDescent="0.3">
      <c r="A10018" t="s">
        <v>132</v>
      </c>
      <c r="B10018" t="s">
        <v>277</v>
      </c>
      <c r="C10018" t="s">
        <v>385</v>
      </c>
      <c r="D10018" t="s">
        <v>155</v>
      </c>
      <c r="E10018" s="3" t="str">
        <f>VLOOKUP(A10018,Respondents!A:B,2,FALSE)</f>
        <v>Assurance Practitioners</v>
      </c>
      <c r="F10018" s="3" t="str">
        <f>VLOOKUP(A10018,Respondents!A:C,3,FALSE)</f>
        <v>Accounting Firms</v>
      </c>
      <c r="G10018" s="3">
        <f t="shared" si="416"/>
        <v>2</v>
      </c>
      <c r="H10018" s="3">
        <f t="shared" si="417"/>
        <v>0</v>
      </c>
    </row>
    <row r="10019" spans="1:8" x14ac:dyDescent="0.3">
      <c r="A10019" t="s">
        <v>132</v>
      </c>
      <c r="B10019" t="s">
        <v>277</v>
      </c>
      <c r="C10019" t="s">
        <v>320</v>
      </c>
      <c r="D10019" t="s">
        <v>155</v>
      </c>
      <c r="E10019" s="3" t="str">
        <f>VLOOKUP(A10019,Respondents!A:B,2,FALSE)</f>
        <v>Assurance Practitioners</v>
      </c>
      <c r="F10019" s="3" t="str">
        <f>VLOOKUP(A10019,Respondents!A:C,3,FALSE)</f>
        <v>Accounting Firms</v>
      </c>
      <c r="G10019" s="3">
        <f t="shared" si="416"/>
        <v>2</v>
      </c>
      <c r="H10019" s="3">
        <f t="shared" si="417"/>
        <v>0</v>
      </c>
    </row>
    <row r="10020" spans="1:8" x14ac:dyDescent="0.3">
      <c r="A10020" t="s">
        <v>132</v>
      </c>
      <c r="B10020" t="s">
        <v>277</v>
      </c>
      <c r="C10020" t="s">
        <v>321</v>
      </c>
      <c r="D10020" t="s">
        <v>159</v>
      </c>
      <c r="E10020" s="3" t="str">
        <f>VLOOKUP(A10020,Respondents!A:B,2,FALSE)</f>
        <v>Assurance Practitioners</v>
      </c>
      <c r="F10020" s="3" t="str">
        <f>VLOOKUP(A10020,Respondents!A:C,3,FALSE)</f>
        <v>Accounting Firms</v>
      </c>
      <c r="G10020" s="3">
        <f t="shared" si="416"/>
        <v>2</v>
      </c>
      <c r="H10020" s="3">
        <f t="shared" si="417"/>
        <v>1</v>
      </c>
    </row>
    <row r="10021" spans="1:8" x14ac:dyDescent="0.3">
      <c r="A10021" t="s">
        <v>132</v>
      </c>
      <c r="B10021" t="s">
        <v>277</v>
      </c>
      <c r="C10021" t="s">
        <v>322</v>
      </c>
      <c r="D10021" t="s">
        <v>155</v>
      </c>
      <c r="E10021" s="3" t="str">
        <f>VLOOKUP(A10021,Respondents!A:B,2,FALSE)</f>
        <v>Assurance Practitioners</v>
      </c>
      <c r="F10021" s="3" t="str">
        <f>VLOOKUP(A10021,Respondents!A:C,3,FALSE)</f>
        <v>Accounting Firms</v>
      </c>
      <c r="G10021" s="3">
        <f t="shared" si="416"/>
        <v>2</v>
      </c>
      <c r="H10021" s="3">
        <f t="shared" si="417"/>
        <v>0</v>
      </c>
    </row>
    <row r="10022" spans="1:8" x14ac:dyDescent="0.3">
      <c r="A10022" t="s">
        <v>132</v>
      </c>
      <c r="B10022" t="s">
        <v>266</v>
      </c>
      <c r="C10022" t="s">
        <v>284</v>
      </c>
      <c r="D10022" t="s">
        <v>155</v>
      </c>
      <c r="E10022" s="3" t="str">
        <f>VLOOKUP(A10022,Respondents!A:B,2,FALSE)</f>
        <v>Assurance Practitioners</v>
      </c>
      <c r="F10022" s="3" t="str">
        <f>VLOOKUP(A10022,Respondents!A:C,3,FALSE)</f>
        <v>Accounting Firms</v>
      </c>
      <c r="G10022" s="3">
        <f t="shared" si="416"/>
        <v>1</v>
      </c>
      <c r="H10022" s="3">
        <f t="shared" si="417"/>
        <v>0</v>
      </c>
    </row>
    <row r="10023" spans="1:8" x14ac:dyDescent="0.3">
      <c r="A10023" t="s">
        <v>132</v>
      </c>
      <c r="B10023" t="s">
        <v>266</v>
      </c>
      <c r="C10023" t="s">
        <v>285</v>
      </c>
      <c r="D10023" t="s">
        <v>159</v>
      </c>
      <c r="E10023" s="3" t="str">
        <f>VLOOKUP(A10023,Respondents!A:B,2,FALSE)</f>
        <v>Assurance Practitioners</v>
      </c>
      <c r="F10023" s="3" t="str">
        <f>VLOOKUP(A10023,Respondents!A:C,3,FALSE)</f>
        <v>Accounting Firms</v>
      </c>
      <c r="G10023" s="3">
        <f t="shared" si="416"/>
        <v>1</v>
      </c>
      <c r="H10023" s="3">
        <f t="shared" si="417"/>
        <v>1</v>
      </c>
    </row>
    <row r="10024" spans="1:8" x14ac:dyDescent="0.3">
      <c r="A10024" t="s">
        <v>132</v>
      </c>
      <c r="B10024" t="s">
        <v>266</v>
      </c>
      <c r="C10024" t="s">
        <v>323</v>
      </c>
      <c r="D10024" t="s">
        <v>155</v>
      </c>
      <c r="E10024" s="3" t="str">
        <f>VLOOKUP(A10024,Respondents!A:B,2,FALSE)</f>
        <v>Assurance Practitioners</v>
      </c>
      <c r="F10024" s="3" t="str">
        <f>VLOOKUP(A10024,Respondents!A:C,3,FALSE)</f>
        <v>Accounting Firms</v>
      </c>
      <c r="G10024" s="3">
        <f t="shared" si="416"/>
        <v>2</v>
      </c>
      <c r="H10024" s="3">
        <f t="shared" si="417"/>
        <v>0</v>
      </c>
    </row>
    <row r="10025" spans="1:8" x14ac:dyDescent="0.3">
      <c r="A10025" t="s">
        <v>132</v>
      </c>
      <c r="B10025" t="s">
        <v>266</v>
      </c>
      <c r="C10025" t="s">
        <v>324</v>
      </c>
      <c r="D10025" t="s">
        <v>155</v>
      </c>
      <c r="E10025" s="3" t="str">
        <f>VLOOKUP(A10025,Respondents!A:B,2,FALSE)</f>
        <v>Assurance Practitioners</v>
      </c>
      <c r="F10025" s="3" t="str">
        <f>VLOOKUP(A10025,Respondents!A:C,3,FALSE)</f>
        <v>Accounting Firms</v>
      </c>
      <c r="G10025" s="3">
        <f t="shared" si="416"/>
        <v>2</v>
      </c>
      <c r="H10025" s="3">
        <f t="shared" si="417"/>
        <v>0</v>
      </c>
    </row>
    <row r="10026" spans="1:8" x14ac:dyDescent="0.3">
      <c r="A10026" t="s">
        <v>132</v>
      </c>
      <c r="B10026" t="s">
        <v>266</v>
      </c>
      <c r="C10026" t="s">
        <v>325</v>
      </c>
      <c r="D10026" t="s">
        <v>155</v>
      </c>
      <c r="E10026" s="3" t="str">
        <f>VLOOKUP(A10026,Respondents!A:B,2,FALSE)</f>
        <v>Assurance Practitioners</v>
      </c>
      <c r="F10026" s="3" t="str">
        <f>VLOOKUP(A10026,Respondents!A:C,3,FALSE)</f>
        <v>Accounting Firms</v>
      </c>
      <c r="G10026" s="3">
        <f t="shared" si="416"/>
        <v>2</v>
      </c>
      <c r="H10026" s="3">
        <f t="shared" si="417"/>
        <v>0</v>
      </c>
    </row>
    <row r="10027" spans="1:8" x14ac:dyDescent="0.3">
      <c r="A10027" t="s">
        <v>132</v>
      </c>
      <c r="B10027" t="s">
        <v>266</v>
      </c>
      <c r="C10027" t="s">
        <v>326</v>
      </c>
      <c r="D10027" t="s">
        <v>155</v>
      </c>
      <c r="E10027" s="3" t="str">
        <f>VLOOKUP(A10027,Respondents!A:B,2,FALSE)</f>
        <v>Assurance Practitioners</v>
      </c>
      <c r="F10027" s="3" t="str">
        <f>VLOOKUP(A10027,Respondents!A:C,3,FALSE)</f>
        <v>Accounting Firms</v>
      </c>
      <c r="G10027" s="3">
        <f t="shared" si="416"/>
        <v>2</v>
      </c>
      <c r="H10027" s="3">
        <f t="shared" si="417"/>
        <v>0</v>
      </c>
    </row>
    <row r="10028" spans="1:8" x14ac:dyDescent="0.3">
      <c r="A10028" t="s">
        <v>132</v>
      </c>
      <c r="B10028" t="s">
        <v>266</v>
      </c>
      <c r="C10028" t="s">
        <v>327</v>
      </c>
      <c r="D10028" t="s">
        <v>155</v>
      </c>
      <c r="E10028" s="3" t="str">
        <f>VLOOKUP(A10028,Respondents!A:B,2,FALSE)</f>
        <v>Assurance Practitioners</v>
      </c>
      <c r="F10028" s="3" t="str">
        <f>VLOOKUP(A10028,Respondents!A:C,3,FALSE)</f>
        <v>Accounting Firms</v>
      </c>
      <c r="G10028" s="3">
        <f t="shared" si="416"/>
        <v>2</v>
      </c>
      <c r="H10028" s="3">
        <f t="shared" si="417"/>
        <v>0</v>
      </c>
    </row>
    <row r="10029" spans="1:8" x14ac:dyDescent="0.3">
      <c r="A10029" t="s">
        <v>132</v>
      </c>
      <c r="B10029" t="s">
        <v>266</v>
      </c>
      <c r="C10029" t="s">
        <v>328</v>
      </c>
      <c r="D10029" t="s">
        <v>155</v>
      </c>
      <c r="E10029" s="3" t="str">
        <f>VLOOKUP(A10029,Respondents!A:B,2,FALSE)</f>
        <v>Assurance Practitioners</v>
      </c>
      <c r="F10029" s="3" t="str">
        <f>VLOOKUP(A10029,Respondents!A:C,3,FALSE)</f>
        <v>Accounting Firms</v>
      </c>
      <c r="G10029" s="3">
        <f t="shared" si="416"/>
        <v>2</v>
      </c>
      <c r="H10029" s="3">
        <f t="shared" si="417"/>
        <v>0</v>
      </c>
    </row>
    <row r="10030" spans="1:8" x14ac:dyDescent="0.3">
      <c r="A10030" t="s">
        <v>50</v>
      </c>
      <c r="B10030" t="s">
        <v>153</v>
      </c>
      <c r="C10030" t="s">
        <v>154</v>
      </c>
      <c r="D10030" t="s">
        <v>155</v>
      </c>
      <c r="E10030" s="3" t="str">
        <f>VLOOKUP(A10030,Respondents!A:B,2,FALSE)</f>
        <v>Member Bodies and Other Professional Organizations</v>
      </c>
      <c r="F10030" s="3" t="str">
        <f>VLOOKUP(A10030,Respondents!A:C,3,FALSE)</f>
        <v>Member Bodies and Other Professional Organizations</v>
      </c>
      <c r="G10030" s="3">
        <f t="shared" si="416"/>
        <v>1</v>
      </c>
      <c r="H10030" s="3">
        <f t="shared" si="417"/>
        <v>0</v>
      </c>
    </row>
    <row r="10031" spans="1:8" x14ac:dyDescent="0.3">
      <c r="A10031" t="s">
        <v>50</v>
      </c>
      <c r="B10031" t="s">
        <v>153</v>
      </c>
      <c r="C10031" t="s">
        <v>156</v>
      </c>
      <c r="D10031" t="s">
        <v>159</v>
      </c>
      <c r="E10031" s="3" t="str">
        <f>VLOOKUP(A10031,Respondents!A:B,2,FALSE)</f>
        <v>Member Bodies and Other Professional Organizations</v>
      </c>
      <c r="F10031" s="3" t="str">
        <f>VLOOKUP(A10031,Respondents!A:C,3,FALSE)</f>
        <v>Member Bodies and Other Professional Organizations</v>
      </c>
      <c r="G10031" s="3">
        <f t="shared" si="416"/>
        <v>1</v>
      </c>
      <c r="H10031" s="3">
        <f t="shared" si="417"/>
        <v>1</v>
      </c>
    </row>
    <row r="10032" spans="1:8" x14ac:dyDescent="0.3">
      <c r="A10032" t="s">
        <v>50</v>
      </c>
      <c r="B10032" t="s">
        <v>153</v>
      </c>
      <c r="C10032" t="s">
        <v>157</v>
      </c>
      <c r="D10032" t="s">
        <v>155</v>
      </c>
      <c r="E10032" s="3" t="str">
        <f>VLOOKUP(A10032,Respondents!A:B,2,FALSE)</f>
        <v>Member Bodies and Other Professional Organizations</v>
      </c>
      <c r="F10032" s="3" t="str">
        <f>VLOOKUP(A10032,Respondents!A:C,3,FALSE)</f>
        <v>Member Bodies and Other Professional Organizations</v>
      </c>
      <c r="G10032" s="3">
        <f t="shared" si="416"/>
        <v>1</v>
      </c>
      <c r="H10032" s="3">
        <f t="shared" si="417"/>
        <v>0</v>
      </c>
    </row>
    <row r="10033" spans="1:8" x14ac:dyDescent="0.3">
      <c r="A10033" t="s">
        <v>50</v>
      </c>
      <c r="B10033" t="s">
        <v>153</v>
      </c>
      <c r="C10033" t="s">
        <v>158</v>
      </c>
      <c r="D10033" t="s">
        <v>155</v>
      </c>
      <c r="E10033" s="3" t="str">
        <f>VLOOKUP(A10033,Respondents!A:B,2,FALSE)</f>
        <v>Member Bodies and Other Professional Organizations</v>
      </c>
      <c r="F10033" s="3" t="str">
        <f>VLOOKUP(A10033,Respondents!A:C,3,FALSE)</f>
        <v>Member Bodies and Other Professional Organizations</v>
      </c>
      <c r="G10033" s="3">
        <f t="shared" si="416"/>
        <v>1</v>
      </c>
      <c r="H10033" s="3">
        <f t="shared" si="417"/>
        <v>0</v>
      </c>
    </row>
    <row r="10034" spans="1:8" x14ac:dyDescent="0.3">
      <c r="A10034" t="s">
        <v>50</v>
      </c>
      <c r="B10034" t="s">
        <v>153</v>
      </c>
      <c r="C10034" t="s">
        <v>160</v>
      </c>
      <c r="D10034" t="s">
        <v>155</v>
      </c>
      <c r="E10034" s="3" t="str">
        <f>VLOOKUP(A10034,Respondents!A:B,2,FALSE)</f>
        <v>Member Bodies and Other Professional Organizations</v>
      </c>
      <c r="F10034" s="3" t="str">
        <f>VLOOKUP(A10034,Respondents!A:C,3,FALSE)</f>
        <v>Member Bodies and Other Professional Organizations</v>
      </c>
      <c r="G10034" s="3">
        <f t="shared" si="416"/>
        <v>1</v>
      </c>
      <c r="H10034" s="3">
        <f t="shared" si="417"/>
        <v>0</v>
      </c>
    </row>
    <row r="10035" spans="1:8" x14ac:dyDescent="0.3">
      <c r="A10035" t="s">
        <v>50</v>
      </c>
      <c r="B10035" t="s">
        <v>153</v>
      </c>
      <c r="C10035" t="s">
        <v>161</v>
      </c>
      <c r="D10035" t="s">
        <v>155</v>
      </c>
      <c r="E10035" s="3" t="str">
        <f>VLOOKUP(A10035,Respondents!A:B,2,FALSE)</f>
        <v>Member Bodies and Other Professional Organizations</v>
      </c>
      <c r="F10035" s="3" t="str">
        <f>VLOOKUP(A10035,Respondents!A:C,3,FALSE)</f>
        <v>Member Bodies and Other Professional Organizations</v>
      </c>
      <c r="G10035" s="3">
        <f t="shared" si="416"/>
        <v>1</v>
      </c>
      <c r="H10035" s="3">
        <f t="shared" si="417"/>
        <v>0</v>
      </c>
    </row>
    <row r="10036" spans="1:8" x14ac:dyDescent="0.3">
      <c r="A10036" t="s">
        <v>50</v>
      </c>
      <c r="B10036" t="s">
        <v>153</v>
      </c>
      <c r="C10036" t="s">
        <v>300</v>
      </c>
      <c r="D10036" t="s">
        <v>159</v>
      </c>
      <c r="E10036" s="3" t="str">
        <f>VLOOKUP(A10036,Respondents!A:B,2,FALSE)</f>
        <v>Member Bodies and Other Professional Organizations</v>
      </c>
      <c r="F10036" s="3" t="str">
        <f>VLOOKUP(A10036,Respondents!A:C,3,FALSE)</f>
        <v>Member Bodies and Other Professional Organizations</v>
      </c>
      <c r="G10036" s="3">
        <f t="shared" si="416"/>
        <v>2</v>
      </c>
      <c r="H10036" s="3">
        <f t="shared" si="417"/>
        <v>1</v>
      </c>
    </row>
    <row r="10037" spans="1:8" x14ac:dyDescent="0.3">
      <c r="A10037" t="s">
        <v>50</v>
      </c>
      <c r="B10037" t="s">
        <v>153</v>
      </c>
      <c r="C10037" t="s">
        <v>301</v>
      </c>
      <c r="D10037" t="s">
        <v>155</v>
      </c>
      <c r="E10037" s="3" t="str">
        <f>VLOOKUP(A10037,Respondents!A:B,2,FALSE)</f>
        <v>Member Bodies and Other Professional Organizations</v>
      </c>
      <c r="F10037" s="3" t="str">
        <f>VLOOKUP(A10037,Respondents!A:C,3,FALSE)</f>
        <v>Member Bodies and Other Professional Organizations</v>
      </c>
      <c r="G10037" s="3">
        <f t="shared" si="416"/>
        <v>2</v>
      </c>
      <c r="H10037" s="3">
        <f t="shared" si="417"/>
        <v>0</v>
      </c>
    </row>
    <row r="10038" spans="1:8" x14ac:dyDescent="0.3">
      <c r="A10038" t="s">
        <v>50</v>
      </c>
      <c r="B10038" t="s">
        <v>153</v>
      </c>
      <c r="C10038" t="s">
        <v>302</v>
      </c>
      <c r="D10038" t="s">
        <v>155</v>
      </c>
      <c r="E10038" s="3" t="str">
        <f>VLOOKUP(A10038,Respondents!A:B,2,FALSE)</f>
        <v>Member Bodies and Other Professional Organizations</v>
      </c>
      <c r="F10038" s="3" t="str">
        <f>VLOOKUP(A10038,Respondents!A:C,3,FALSE)</f>
        <v>Member Bodies and Other Professional Organizations</v>
      </c>
      <c r="G10038" s="3">
        <f t="shared" si="416"/>
        <v>2</v>
      </c>
      <c r="H10038" s="3">
        <f t="shared" si="417"/>
        <v>0</v>
      </c>
    </row>
    <row r="10039" spans="1:8" x14ac:dyDescent="0.3">
      <c r="A10039" t="s">
        <v>50</v>
      </c>
      <c r="B10039" t="s">
        <v>153</v>
      </c>
      <c r="C10039" t="s">
        <v>303</v>
      </c>
      <c r="D10039" t="s">
        <v>155</v>
      </c>
      <c r="E10039" s="3" t="str">
        <f>VLOOKUP(A10039,Respondents!A:B,2,FALSE)</f>
        <v>Member Bodies and Other Professional Organizations</v>
      </c>
      <c r="F10039" s="3" t="str">
        <f>VLOOKUP(A10039,Respondents!A:C,3,FALSE)</f>
        <v>Member Bodies and Other Professional Organizations</v>
      </c>
      <c r="G10039" s="3">
        <f t="shared" si="416"/>
        <v>2</v>
      </c>
      <c r="H10039" s="3">
        <f t="shared" si="417"/>
        <v>0</v>
      </c>
    </row>
    <row r="10040" spans="1:8" x14ac:dyDescent="0.3">
      <c r="A10040" t="s">
        <v>50</v>
      </c>
      <c r="B10040" t="s">
        <v>153</v>
      </c>
      <c r="C10040" t="s">
        <v>304</v>
      </c>
      <c r="D10040" t="s">
        <v>155</v>
      </c>
      <c r="E10040" s="3" t="str">
        <f>VLOOKUP(A10040,Respondents!A:B,2,FALSE)</f>
        <v>Member Bodies and Other Professional Organizations</v>
      </c>
      <c r="F10040" s="3" t="str">
        <f>VLOOKUP(A10040,Respondents!A:C,3,FALSE)</f>
        <v>Member Bodies and Other Professional Organizations</v>
      </c>
      <c r="G10040" s="3">
        <f t="shared" si="416"/>
        <v>2</v>
      </c>
      <c r="H10040" s="3">
        <f t="shared" si="417"/>
        <v>0</v>
      </c>
    </row>
    <row r="10041" spans="1:8" x14ac:dyDescent="0.3">
      <c r="A10041" t="s">
        <v>50</v>
      </c>
      <c r="B10041" t="s">
        <v>180</v>
      </c>
      <c r="C10041" t="s">
        <v>181</v>
      </c>
      <c r="D10041" t="s">
        <v>155</v>
      </c>
      <c r="E10041" s="3" t="str">
        <f>VLOOKUP(A10041,Respondents!A:B,2,FALSE)</f>
        <v>Member Bodies and Other Professional Organizations</v>
      </c>
      <c r="F10041" s="3" t="str">
        <f>VLOOKUP(A10041,Respondents!A:C,3,FALSE)</f>
        <v>Member Bodies and Other Professional Organizations</v>
      </c>
      <c r="G10041" s="3">
        <f t="shared" si="416"/>
        <v>1</v>
      </c>
      <c r="H10041" s="3">
        <f t="shared" si="417"/>
        <v>0</v>
      </c>
    </row>
    <row r="10042" spans="1:8" x14ac:dyDescent="0.3">
      <c r="A10042" t="s">
        <v>50</v>
      </c>
      <c r="B10042" t="s">
        <v>180</v>
      </c>
      <c r="C10042" t="s">
        <v>182</v>
      </c>
      <c r="D10042" t="s">
        <v>159</v>
      </c>
      <c r="E10042" s="3" t="str">
        <f>VLOOKUP(A10042,Respondents!A:B,2,FALSE)</f>
        <v>Member Bodies and Other Professional Organizations</v>
      </c>
      <c r="F10042" s="3" t="str">
        <f>VLOOKUP(A10042,Respondents!A:C,3,FALSE)</f>
        <v>Member Bodies and Other Professional Organizations</v>
      </c>
      <c r="G10042" s="3">
        <f t="shared" si="416"/>
        <v>1</v>
      </c>
      <c r="H10042" s="3">
        <f t="shared" si="417"/>
        <v>1</v>
      </c>
    </row>
    <row r="10043" spans="1:8" x14ac:dyDescent="0.3">
      <c r="A10043" t="s">
        <v>50</v>
      </c>
      <c r="B10043" t="s">
        <v>180</v>
      </c>
      <c r="C10043" t="s">
        <v>183</v>
      </c>
      <c r="D10043" t="s">
        <v>155</v>
      </c>
      <c r="E10043" s="3" t="str">
        <f>VLOOKUP(A10043,Respondents!A:B,2,FALSE)</f>
        <v>Member Bodies and Other Professional Organizations</v>
      </c>
      <c r="F10043" s="3" t="str">
        <f>VLOOKUP(A10043,Respondents!A:C,3,FALSE)</f>
        <v>Member Bodies and Other Professional Organizations</v>
      </c>
      <c r="G10043" s="3">
        <f t="shared" si="416"/>
        <v>1</v>
      </c>
      <c r="H10043" s="3">
        <f t="shared" si="417"/>
        <v>0</v>
      </c>
    </row>
    <row r="10044" spans="1:8" x14ac:dyDescent="0.3">
      <c r="A10044" t="s">
        <v>50</v>
      </c>
      <c r="B10044" t="s">
        <v>180</v>
      </c>
      <c r="C10044" t="s">
        <v>184</v>
      </c>
      <c r="D10044" t="s">
        <v>155</v>
      </c>
      <c r="E10044" s="3" t="str">
        <f>VLOOKUP(A10044,Respondents!A:B,2,FALSE)</f>
        <v>Member Bodies and Other Professional Organizations</v>
      </c>
      <c r="F10044" s="3" t="str">
        <f>VLOOKUP(A10044,Respondents!A:C,3,FALSE)</f>
        <v>Member Bodies and Other Professional Organizations</v>
      </c>
      <c r="G10044" s="3">
        <f t="shared" si="416"/>
        <v>1</v>
      </c>
      <c r="H10044" s="3">
        <f t="shared" si="417"/>
        <v>0</v>
      </c>
    </row>
    <row r="10045" spans="1:8" x14ac:dyDescent="0.3">
      <c r="A10045" t="s">
        <v>50</v>
      </c>
      <c r="B10045" t="s">
        <v>180</v>
      </c>
      <c r="C10045" t="s">
        <v>185</v>
      </c>
      <c r="D10045" t="s">
        <v>155</v>
      </c>
      <c r="E10045" s="3" t="str">
        <f>VLOOKUP(A10045,Respondents!A:B,2,FALSE)</f>
        <v>Member Bodies and Other Professional Organizations</v>
      </c>
      <c r="F10045" s="3" t="str">
        <f>VLOOKUP(A10045,Respondents!A:C,3,FALSE)</f>
        <v>Member Bodies and Other Professional Organizations</v>
      </c>
      <c r="G10045" s="3">
        <f t="shared" si="416"/>
        <v>1</v>
      </c>
      <c r="H10045" s="3">
        <f t="shared" si="417"/>
        <v>0</v>
      </c>
    </row>
    <row r="10046" spans="1:8" x14ac:dyDescent="0.3">
      <c r="A10046" t="s">
        <v>50</v>
      </c>
      <c r="B10046" t="s">
        <v>180</v>
      </c>
      <c r="C10046" t="s">
        <v>186</v>
      </c>
      <c r="D10046" t="s">
        <v>155</v>
      </c>
      <c r="E10046" s="3" t="str">
        <f>VLOOKUP(A10046,Respondents!A:B,2,FALSE)</f>
        <v>Member Bodies and Other Professional Organizations</v>
      </c>
      <c r="F10046" s="3" t="str">
        <f>VLOOKUP(A10046,Respondents!A:C,3,FALSE)</f>
        <v>Member Bodies and Other Professional Organizations</v>
      </c>
      <c r="G10046" s="3">
        <f t="shared" si="416"/>
        <v>1</v>
      </c>
      <c r="H10046" s="3">
        <f t="shared" si="417"/>
        <v>0</v>
      </c>
    </row>
    <row r="10047" spans="1:8" x14ac:dyDescent="0.3">
      <c r="A10047" t="s">
        <v>50</v>
      </c>
      <c r="B10047" t="s">
        <v>180</v>
      </c>
      <c r="C10047" t="s">
        <v>305</v>
      </c>
      <c r="D10047" t="s">
        <v>159</v>
      </c>
      <c r="E10047" s="3" t="str">
        <f>VLOOKUP(A10047,Respondents!A:B,2,FALSE)</f>
        <v>Member Bodies and Other Professional Organizations</v>
      </c>
      <c r="F10047" s="3" t="str">
        <f>VLOOKUP(A10047,Respondents!A:C,3,FALSE)</f>
        <v>Member Bodies and Other Professional Organizations</v>
      </c>
      <c r="G10047" s="3">
        <f t="shared" si="416"/>
        <v>2</v>
      </c>
      <c r="H10047" s="3">
        <f t="shared" si="417"/>
        <v>1</v>
      </c>
    </row>
    <row r="10048" spans="1:8" x14ac:dyDescent="0.3">
      <c r="A10048" t="s">
        <v>50</v>
      </c>
      <c r="B10048" t="s">
        <v>180</v>
      </c>
      <c r="C10048" t="s">
        <v>306</v>
      </c>
      <c r="D10048" t="s">
        <v>155</v>
      </c>
      <c r="E10048" s="3" t="str">
        <f>VLOOKUP(A10048,Respondents!A:B,2,FALSE)</f>
        <v>Member Bodies and Other Professional Organizations</v>
      </c>
      <c r="F10048" s="3" t="str">
        <f>VLOOKUP(A10048,Respondents!A:C,3,FALSE)</f>
        <v>Member Bodies and Other Professional Organizations</v>
      </c>
      <c r="G10048" s="3">
        <f t="shared" si="416"/>
        <v>2</v>
      </c>
      <c r="H10048" s="3">
        <f t="shared" si="417"/>
        <v>0</v>
      </c>
    </row>
    <row r="10049" spans="1:8" x14ac:dyDescent="0.3">
      <c r="A10049" t="s">
        <v>50</v>
      </c>
      <c r="B10049" t="s">
        <v>180</v>
      </c>
      <c r="C10049" t="s">
        <v>307</v>
      </c>
      <c r="D10049" t="s">
        <v>155</v>
      </c>
      <c r="E10049" s="3" t="str">
        <f>VLOOKUP(A10049,Respondents!A:B,2,FALSE)</f>
        <v>Member Bodies and Other Professional Organizations</v>
      </c>
      <c r="F10049" s="3" t="str">
        <f>VLOOKUP(A10049,Respondents!A:C,3,FALSE)</f>
        <v>Member Bodies and Other Professional Organizations</v>
      </c>
      <c r="G10049" s="3">
        <f t="shared" si="416"/>
        <v>2</v>
      </c>
      <c r="H10049" s="3">
        <f t="shared" si="417"/>
        <v>0</v>
      </c>
    </row>
    <row r="10050" spans="1:8" x14ac:dyDescent="0.3">
      <c r="A10050" t="s">
        <v>50</v>
      </c>
      <c r="B10050" t="s">
        <v>180</v>
      </c>
      <c r="C10050" t="s">
        <v>308</v>
      </c>
      <c r="D10050" t="s">
        <v>155</v>
      </c>
      <c r="E10050" s="3" t="str">
        <f>VLOOKUP(A10050,Respondents!A:B,2,FALSE)</f>
        <v>Member Bodies and Other Professional Organizations</v>
      </c>
      <c r="F10050" s="3" t="str">
        <f>VLOOKUP(A10050,Respondents!A:C,3,FALSE)</f>
        <v>Member Bodies and Other Professional Organizations</v>
      </c>
      <c r="G10050" s="3">
        <f t="shared" si="416"/>
        <v>2</v>
      </c>
      <c r="H10050" s="3">
        <f t="shared" si="417"/>
        <v>0</v>
      </c>
    </row>
    <row r="10051" spans="1:8" x14ac:dyDescent="0.3">
      <c r="A10051" t="s">
        <v>50</v>
      </c>
      <c r="B10051" t="s">
        <v>180</v>
      </c>
      <c r="C10051" t="s">
        <v>309</v>
      </c>
      <c r="D10051" t="s">
        <v>155</v>
      </c>
      <c r="E10051" s="3" t="str">
        <f>VLOOKUP(A10051,Respondents!A:B,2,FALSE)</f>
        <v>Member Bodies and Other Professional Organizations</v>
      </c>
      <c r="F10051" s="3" t="str">
        <f>VLOOKUP(A10051,Respondents!A:C,3,FALSE)</f>
        <v>Member Bodies and Other Professional Organizations</v>
      </c>
      <c r="G10051" s="3">
        <f t="shared" si="416"/>
        <v>2</v>
      </c>
      <c r="H10051" s="3">
        <f t="shared" si="417"/>
        <v>0</v>
      </c>
    </row>
    <row r="10052" spans="1:8" x14ac:dyDescent="0.3">
      <c r="A10052" t="s">
        <v>50</v>
      </c>
      <c r="B10052" t="s">
        <v>180</v>
      </c>
      <c r="C10052" t="s">
        <v>310</v>
      </c>
      <c r="D10052" t="s">
        <v>159</v>
      </c>
      <c r="E10052" s="3" t="str">
        <f>VLOOKUP(A10052,Respondents!A:B,2,FALSE)</f>
        <v>Member Bodies and Other Professional Organizations</v>
      </c>
      <c r="F10052" s="3" t="str">
        <f>VLOOKUP(A10052,Respondents!A:C,3,FALSE)</f>
        <v>Member Bodies and Other Professional Organizations</v>
      </c>
      <c r="G10052" s="3">
        <f t="shared" si="416"/>
        <v>2</v>
      </c>
      <c r="H10052" s="3">
        <f t="shared" si="417"/>
        <v>1</v>
      </c>
    </row>
    <row r="10053" spans="1:8" x14ac:dyDescent="0.3">
      <c r="A10053" t="s">
        <v>50</v>
      </c>
      <c r="B10053" t="s">
        <v>180</v>
      </c>
      <c r="C10053" t="s">
        <v>311</v>
      </c>
      <c r="D10053" t="s">
        <v>155</v>
      </c>
      <c r="E10053" s="3" t="str">
        <f>VLOOKUP(A10053,Respondents!A:B,2,FALSE)</f>
        <v>Member Bodies and Other Professional Organizations</v>
      </c>
      <c r="F10053" s="3" t="str">
        <f>VLOOKUP(A10053,Respondents!A:C,3,FALSE)</f>
        <v>Member Bodies and Other Professional Organizations</v>
      </c>
      <c r="G10053" s="3">
        <f t="shared" ref="G10053:G10105" si="418">IF(LEN(C10053)-LEN(SUBSTITUTE(C10053,".",""))&lt;=1,1,2)</f>
        <v>2</v>
      </c>
      <c r="H10053" s="3">
        <f t="shared" ref="H10053:H10105" si="419">IF(D10053="Yes",1,0)</f>
        <v>0</v>
      </c>
    </row>
    <row r="10054" spans="1:8" x14ac:dyDescent="0.3">
      <c r="A10054" t="s">
        <v>50</v>
      </c>
      <c r="B10054" t="s">
        <v>216</v>
      </c>
      <c r="C10054" t="s">
        <v>217</v>
      </c>
      <c r="D10054" t="s">
        <v>155</v>
      </c>
      <c r="E10054" s="3" t="str">
        <f>VLOOKUP(A10054,Respondents!A:B,2,FALSE)</f>
        <v>Member Bodies and Other Professional Organizations</v>
      </c>
      <c r="F10054" s="3" t="str">
        <f>VLOOKUP(A10054,Respondents!A:C,3,FALSE)</f>
        <v>Member Bodies and Other Professional Organizations</v>
      </c>
      <c r="G10054" s="3">
        <f t="shared" si="418"/>
        <v>1</v>
      </c>
      <c r="H10054" s="3">
        <f t="shared" si="419"/>
        <v>0</v>
      </c>
    </row>
    <row r="10055" spans="1:8" x14ac:dyDescent="0.3">
      <c r="A10055" t="s">
        <v>50</v>
      </c>
      <c r="B10055" t="s">
        <v>216</v>
      </c>
      <c r="C10055" t="s">
        <v>218</v>
      </c>
      <c r="D10055" t="s">
        <v>159</v>
      </c>
      <c r="E10055" s="3" t="str">
        <f>VLOOKUP(A10055,Respondents!A:B,2,FALSE)</f>
        <v>Member Bodies and Other Professional Organizations</v>
      </c>
      <c r="F10055" s="3" t="str">
        <f>VLOOKUP(A10055,Respondents!A:C,3,FALSE)</f>
        <v>Member Bodies and Other Professional Organizations</v>
      </c>
      <c r="G10055" s="3">
        <f t="shared" si="418"/>
        <v>1</v>
      </c>
      <c r="H10055" s="3">
        <f t="shared" si="419"/>
        <v>1</v>
      </c>
    </row>
    <row r="10056" spans="1:8" x14ac:dyDescent="0.3">
      <c r="A10056" t="s">
        <v>50</v>
      </c>
      <c r="B10056" t="s">
        <v>216</v>
      </c>
      <c r="C10056" t="s">
        <v>219</v>
      </c>
      <c r="D10056" t="s">
        <v>155</v>
      </c>
      <c r="E10056" s="3" t="str">
        <f>VLOOKUP(A10056,Respondents!A:B,2,FALSE)</f>
        <v>Member Bodies and Other Professional Organizations</v>
      </c>
      <c r="F10056" s="3" t="str">
        <f>VLOOKUP(A10056,Respondents!A:C,3,FALSE)</f>
        <v>Member Bodies and Other Professional Organizations</v>
      </c>
      <c r="G10056" s="3">
        <f t="shared" si="418"/>
        <v>1</v>
      </c>
      <c r="H10056" s="3">
        <f t="shared" si="419"/>
        <v>0</v>
      </c>
    </row>
    <row r="10057" spans="1:8" x14ac:dyDescent="0.3">
      <c r="A10057" t="s">
        <v>50</v>
      </c>
      <c r="B10057" t="s">
        <v>216</v>
      </c>
      <c r="C10057" t="s">
        <v>220</v>
      </c>
      <c r="D10057" t="s">
        <v>155</v>
      </c>
      <c r="E10057" s="3" t="str">
        <f>VLOOKUP(A10057,Respondents!A:B,2,FALSE)</f>
        <v>Member Bodies and Other Professional Organizations</v>
      </c>
      <c r="F10057" s="3" t="str">
        <f>VLOOKUP(A10057,Respondents!A:C,3,FALSE)</f>
        <v>Member Bodies and Other Professional Organizations</v>
      </c>
      <c r="G10057" s="3">
        <f t="shared" si="418"/>
        <v>1</v>
      </c>
      <c r="H10057" s="3">
        <f t="shared" si="419"/>
        <v>0</v>
      </c>
    </row>
    <row r="10058" spans="1:8" x14ac:dyDescent="0.3">
      <c r="A10058" t="s">
        <v>50</v>
      </c>
      <c r="B10058" t="s">
        <v>216</v>
      </c>
      <c r="C10058" t="s">
        <v>221</v>
      </c>
      <c r="D10058" t="s">
        <v>155</v>
      </c>
      <c r="E10058" s="3" t="str">
        <f>VLOOKUP(A10058,Respondents!A:B,2,FALSE)</f>
        <v>Member Bodies and Other Professional Organizations</v>
      </c>
      <c r="F10058" s="3" t="str">
        <f>VLOOKUP(A10058,Respondents!A:C,3,FALSE)</f>
        <v>Member Bodies and Other Professional Organizations</v>
      </c>
      <c r="G10058" s="3">
        <f t="shared" si="418"/>
        <v>1</v>
      </c>
      <c r="H10058" s="3">
        <f t="shared" si="419"/>
        <v>0</v>
      </c>
    </row>
    <row r="10059" spans="1:8" x14ac:dyDescent="0.3">
      <c r="A10059" t="s">
        <v>50</v>
      </c>
      <c r="B10059" t="s">
        <v>216</v>
      </c>
      <c r="C10059" t="s">
        <v>312</v>
      </c>
      <c r="D10059" t="s">
        <v>155</v>
      </c>
      <c r="E10059" s="3" t="str">
        <f>VLOOKUP(A10059,Respondents!A:B,2,FALSE)</f>
        <v>Member Bodies and Other Professional Organizations</v>
      </c>
      <c r="F10059" s="3" t="str">
        <f>VLOOKUP(A10059,Respondents!A:C,3,FALSE)</f>
        <v>Member Bodies and Other Professional Organizations</v>
      </c>
      <c r="G10059" s="3">
        <f t="shared" si="418"/>
        <v>1</v>
      </c>
      <c r="H10059" s="3">
        <f t="shared" si="419"/>
        <v>0</v>
      </c>
    </row>
    <row r="10060" spans="1:8" x14ac:dyDescent="0.3">
      <c r="A10060" t="s">
        <v>50</v>
      </c>
      <c r="B10060" t="s">
        <v>216</v>
      </c>
      <c r="C10060" t="s">
        <v>276</v>
      </c>
      <c r="D10060" t="s">
        <v>159</v>
      </c>
      <c r="E10060" s="3" t="str">
        <f>VLOOKUP(A10060,Respondents!A:B,2,FALSE)</f>
        <v>Member Bodies and Other Professional Organizations</v>
      </c>
      <c r="F10060" s="3" t="str">
        <f>VLOOKUP(A10060,Respondents!A:C,3,FALSE)</f>
        <v>Member Bodies and Other Professional Organizations</v>
      </c>
      <c r="G10060" s="3">
        <f t="shared" si="418"/>
        <v>2</v>
      </c>
      <c r="H10060" s="3">
        <f t="shared" si="419"/>
        <v>1</v>
      </c>
    </row>
    <row r="10061" spans="1:8" x14ac:dyDescent="0.3">
      <c r="A10061" t="s">
        <v>50</v>
      </c>
      <c r="B10061" t="s">
        <v>216</v>
      </c>
      <c r="C10061" t="s">
        <v>313</v>
      </c>
      <c r="D10061" t="s">
        <v>159</v>
      </c>
      <c r="E10061" s="3" t="str">
        <f>VLOOKUP(A10061,Respondents!A:B,2,FALSE)</f>
        <v>Member Bodies and Other Professional Organizations</v>
      </c>
      <c r="F10061" s="3" t="str">
        <f>VLOOKUP(A10061,Respondents!A:C,3,FALSE)</f>
        <v>Member Bodies and Other Professional Organizations</v>
      </c>
      <c r="G10061" s="3">
        <f t="shared" si="418"/>
        <v>2</v>
      </c>
      <c r="H10061" s="3">
        <f t="shared" si="419"/>
        <v>1</v>
      </c>
    </row>
    <row r="10062" spans="1:8" x14ac:dyDescent="0.3">
      <c r="A10062" t="s">
        <v>50</v>
      </c>
      <c r="B10062" t="s">
        <v>216</v>
      </c>
      <c r="C10062" t="s">
        <v>378</v>
      </c>
      <c r="D10062" t="s">
        <v>155</v>
      </c>
      <c r="E10062" s="3" t="str">
        <f>VLOOKUP(A10062,Respondents!A:B,2,FALSE)</f>
        <v>Member Bodies and Other Professional Organizations</v>
      </c>
      <c r="F10062" s="3" t="str">
        <f>VLOOKUP(A10062,Respondents!A:C,3,FALSE)</f>
        <v>Member Bodies and Other Professional Organizations</v>
      </c>
      <c r="G10062" s="3">
        <f t="shared" si="418"/>
        <v>2</v>
      </c>
      <c r="H10062" s="3">
        <f t="shared" si="419"/>
        <v>0</v>
      </c>
    </row>
    <row r="10063" spans="1:8" x14ac:dyDescent="0.3">
      <c r="A10063" t="s">
        <v>50</v>
      </c>
      <c r="B10063" t="s">
        <v>216</v>
      </c>
      <c r="C10063" t="s">
        <v>379</v>
      </c>
      <c r="D10063" t="s">
        <v>155</v>
      </c>
      <c r="E10063" s="3" t="str">
        <f>VLOOKUP(A10063,Respondents!A:B,2,FALSE)</f>
        <v>Member Bodies and Other Professional Organizations</v>
      </c>
      <c r="F10063" s="3" t="str">
        <f>VLOOKUP(A10063,Respondents!A:C,3,FALSE)</f>
        <v>Member Bodies and Other Professional Organizations</v>
      </c>
      <c r="G10063" s="3">
        <f t="shared" si="418"/>
        <v>2</v>
      </c>
      <c r="H10063" s="3">
        <f t="shared" si="419"/>
        <v>0</v>
      </c>
    </row>
    <row r="10064" spans="1:8" x14ac:dyDescent="0.3">
      <c r="A10064" t="s">
        <v>50</v>
      </c>
      <c r="B10064" t="s">
        <v>208</v>
      </c>
      <c r="C10064" t="s">
        <v>209</v>
      </c>
      <c r="D10064" t="s">
        <v>155</v>
      </c>
      <c r="E10064" s="3" t="str">
        <f>VLOOKUP(A10064,Respondents!A:B,2,FALSE)</f>
        <v>Member Bodies and Other Professional Organizations</v>
      </c>
      <c r="F10064" s="3" t="str">
        <f>VLOOKUP(A10064,Respondents!A:C,3,FALSE)</f>
        <v>Member Bodies and Other Professional Organizations</v>
      </c>
      <c r="G10064" s="3">
        <f t="shared" si="418"/>
        <v>1</v>
      </c>
      <c r="H10064" s="3">
        <f t="shared" si="419"/>
        <v>0</v>
      </c>
    </row>
    <row r="10065" spans="1:8" x14ac:dyDescent="0.3">
      <c r="A10065" t="s">
        <v>50</v>
      </c>
      <c r="B10065" t="s">
        <v>208</v>
      </c>
      <c r="C10065" t="s">
        <v>210</v>
      </c>
      <c r="D10065" t="s">
        <v>155</v>
      </c>
      <c r="E10065" s="3" t="str">
        <f>VLOOKUP(A10065,Respondents!A:B,2,FALSE)</f>
        <v>Member Bodies and Other Professional Organizations</v>
      </c>
      <c r="F10065" s="3" t="str">
        <f>VLOOKUP(A10065,Respondents!A:C,3,FALSE)</f>
        <v>Member Bodies and Other Professional Organizations</v>
      </c>
      <c r="G10065" s="3">
        <f t="shared" si="418"/>
        <v>1</v>
      </c>
      <c r="H10065" s="3">
        <f t="shared" si="419"/>
        <v>0</v>
      </c>
    </row>
    <row r="10066" spans="1:8" x14ac:dyDescent="0.3">
      <c r="A10066" t="s">
        <v>50</v>
      </c>
      <c r="B10066" t="s">
        <v>208</v>
      </c>
      <c r="C10066" t="s">
        <v>211</v>
      </c>
      <c r="D10066" t="s">
        <v>155</v>
      </c>
      <c r="E10066" s="3" t="str">
        <f>VLOOKUP(A10066,Respondents!A:B,2,FALSE)</f>
        <v>Member Bodies and Other Professional Organizations</v>
      </c>
      <c r="F10066" s="3" t="str">
        <f>VLOOKUP(A10066,Respondents!A:C,3,FALSE)</f>
        <v>Member Bodies and Other Professional Organizations</v>
      </c>
      <c r="G10066" s="3">
        <f t="shared" si="418"/>
        <v>1</v>
      </c>
      <c r="H10066" s="3">
        <f t="shared" si="419"/>
        <v>0</v>
      </c>
    </row>
    <row r="10067" spans="1:8" x14ac:dyDescent="0.3">
      <c r="A10067" t="s">
        <v>50</v>
      </c>
      <c r="B10067" t="s">
        <v>208</v>
      </c>
      <c r="C10067" t="s">
        <v>212</v>
      </c>
      <c r="D10067" t="s">
        <v>159</v>
      </c>
      <c r="E10067" s="3" t="str">
        <f>VLOOKUP(A10067,Respondents!A:B,2,FALSE)</f>
        <v>Member Bodies and Other Professional Organizations</v>
      </c>
      <c r="F10067" s="3" t="str">
        <f>VLOOKUP(A10067,Respondents!A:C,3,FALSE)</f>
        <v>Member Bodies and Other Professional Organizations</v>
      </c>
      <c r="G10067" s="3">
        <f t="shared" si="418"/>
        <v>1</v>
      </c>
      <c r="H10067" s="3">
        <f t="shared" si="419"/>
        <v>1</v>
      </c>
    </row>
    <row r="10068" spans="1:8" x14ac:dyDescent="0.3">
      <c r="A10068" t="s">
        <v>50</v>
      </c>
      <c r="B10068" t="s">
        <v>208</v>
      </c>
      <c r="C10068" t="s">
        <v>213</v>
      </c>
      <c r="D10068" t="s">
        <v>155</v>
      </c>
      <c r="E10068" s="3" t="str">
        <f>VLOOKUP(A10068,Respondents!A:B,2,FALSE)</f>
        <v>Member Bodies and Other Professional Organizations</v>
      </c>
      <c r="F10068" s="3" t="str">
        <f>VLOOKUP(A10068,Respondents!A:C,3,FALSE)</f>
        <v>Member Bodies and Other Professional Organizations</v>
      </c>
      <c r="G10068" s="3">
        <f t="shared" si="418"/>
        <v>1</v>
      </c>
      <c r="H10068" s="3">
        <f t="shared" si="419"/>
        <v>0</v>
      </c>
    </row>
    <row r="10069" spans="1:8" x14ac:dyDescent="0.3">
      <c r="A10069" t="s">
        <v>50</v>
      </c>
      <c r="B10069" t="s">
        <v>208</v>
      </c>
      <c r="C10069" t="s">
        <v>214</v>
      </c>
      <c r="D10069" t="s">
        <v>155</v>
      </c>
      <c r="E10069" s="3" t="str">
        <f>VLOOKUP(A10069,Respondents!A:B,2,FALSE)</f>
        <v>Member Bodies and Other Professional Organizations</v>
      </c>
      <c r="F10069" s="3" t="str">
        <f>VLOOKUP(A10069,Respondents!A:C,3,FALSE)</f>
        <v>Member Bodies and Other Professional Organizations</v>
      </c>
      <c r="G10069" s="3">
        <f t="shared" si="418"/>
        <v>1</v>
      </c>
      <c r="H10069" s="3">
        <f t="shared" si="419"/>
        <v>0</v>
      </c>
    </row>
    <row r="10070" spans="1:8" x14ac:dyDescent="0.3">
      <c r="A10070" t="s">
        <v>50</v>
      </c>
      <c r="B10070" t="s">
        <v>208</v>
      </c>
      <c r="C10070" t="s">
        <v>215</v>
      </c>
      <c r="D10070" t="s">
        <v>159</v>
      </c>
      <c r="E10070" s="3" t="str">
        <f>VLOOKUP(A10070,Respondents!A:B,2,FALSE)</f>
        <v>Member Bodies and Other Professional Organizations</v>
      </c>
      <c r="F10070" s="3" t="str">
        <f>VLOOKUP(A10070,Respondents!A:C,3,FALSE)</f>
        <v>Member Bodies and Other Professional Organizations</v>
      </c>
      <c r="G10070" s="3">
        <f t="shared" si="418"/>
        <v>2</v>
      </c>
      <c r="H10070" s="3">
        <f t="shared" si="419"/>
        <v>1</v>
      </c>
    </row>
    <row r="10071" spans="1:8" x14ac:dyDescent="0.3">
      <c r="A10071" t="s">
        <v>50</v>
      </c>
      <c r="B10071" t="s">
        <v>208</v>
      </c>
      <c r="C10071" t="s">
        <v>380</v>
      </c>
      <c r="D10071" t="s">
        <v>155</v>
      </c>
      <c r="E10071" s="3" t="str">
        <f>VLOOKUP(A10071,Respondents!A:B,2,FALSE)</f>
        <v>Member Bodies and Other Professional Organizations</v>
      </c>
      <c r="F10071" s="3" t="str">
        <f>VLOOKUP(A10071,Respondents!A:C,3,FALSE)</f>
        <v>Member Bodies and Other Professional Organizations</v>
      </c>
      <c r="G10071" s="3">
        <f t="shared" si="418"/>
        <v>2</v>
      </c>
      <c r="H10071" s="3">
        <f t="shared" si="419"/>
        <v>0</v>
      </c>
    </row>
    <row r="10072" spans="1:8" x14ac:dyDescent="0.3">
      <c r="A10072" t="s">
        <v>50</v>
      </c>
      <c r="B10072" t="s">
        <v>208</v>
      </c>
      <c r="C10072" t="s">
        <v>267</v>
      </c>
      <c r="D10072" t="s">
        <v>155</v>
      </c>
      <c r="E10072" s="3" t="str">
        <f>VLOOKUP(A10072,Respondents!A:B,2,FALSE)</f>
        <v>Member Bodies and Other Professional Organizations</v>
      </c>
      <c r="F10072" s="3" t="str">
        <f>VLOOKUP(A10072,Respondents!A:C,3,FALSE)</f>
        <v>Member Bodies and Other Professional Organizations</v>
      </c>
      <c r="G10072" s="3">
        <f t="shared" si="418"/>
        <v>2</v>
      </c>
      <c r="H10072" s="3">
        <f t="shared" si="419"/>
        <v>0</v>
      </c>
    </row>
    <row r="10073" spans="1:8" x14ac:dyDescent="0.3">
      <c r="A10073" t="s">
        <v>50</v>
      </c>
      <c r="B10073" t="s">
        <v>208</v>
      </c>
      <c r="C10073" t="s">
        <v>268</v>
      </c>
      <c r="D10073" t="s">
        <v>155</v>
      </c>
      <c r="E10073" s="3" t="str">
        <f>VLOOKUP(A10073,Respondents!A:B,2,FALSE)</f>
        <v>Member Bodies and Other Professional Organizations</v>
      </c>
      <c r="F10073" s="3" t="str">
        <f>VLOOKUP(A10073,Respondents!A:C,3,FALSE)</f>
        <v>Member Bodies and Other Professional Organizations</v>
      </c>
      <c r="G10073" s="3">
        <f t="shared" si="418"/>
        <v>2</v>
      </c>
      <c r="H10073" s="3">
        <f t="shared" si="419"/>
        <v>0</v>
      </c>
    </row>
    <row r="10074" spans="1:8" x14ac:dyDescent="0.3">
      <c r="A10074" t="s">
        <v>50</v>
      </c>
      <c r="B10074" t="s">
        <v>208</v>
      </c>
      <c r="C10074" t="s">
        <v>381</v>
      </c>
      <c r="D10074" t="s">
        <v>159</v>
      </c>
      <c r="E10074" s="3" t="str">
        <f>VLOOKUP(A10074,Respondents!A:B,2,FALSE)</f>
        <v>Member Bodies and Other Professional Organizations</v>
      </c>
      <c r="F10074" s="3" t="str">
        <f>VLOOKUP(A10074,Respondents!A:C,3,FALSE)</f>
        <v>Member Bodies and Other Professional Organizations</v>
      </c>
      <c r="G10074" s="3">
        <f t="shared" si="418"/>
        <v>2</v>
      </c>
      <c r="H10074" s="3">
        <f t="shared" si="419"/>
        <v>1</v>
      </c>
    </row>
    <row r="10075" spans="1:8" x14ac:dyDescent="0.3">
      <c r="A10075" t="s">
        <v>50</v>
      </c>
      <c r="B10075" t="s">
        <v>222</v>
      </c>
      <c r="C10075" t="s">
        <v>223</v>
      </c>
      <c r="D10075" t="s">
        <v>155</v>
      </c>
      <c r="E10075" s="3" t="str">
        <f>VLOOKUP(A10075,Respondents!A:B,2,FALSE)</f>
        <v>Member Bodies and Other Professional Organizations</v>
      </c>
      <c r="F10075" s="3" t="str">
        <f>VLOOKUP(A10075,Respondents!A:C,3,FALSE)</f>
        <v>Member Bodies and Other Professional Organizations</v>
      </c>
      <c r="G10075" s="3">
        <f t="shared" si="418"/>
        <v>1</v>
      </c>
      <c r="H10075" s="3">
        <f t="shared" si="419"/>
        <v>0</v>
      </c>
    </row>
    <row r="10076" spans="1:8" x14ac:dyDescent="0.3">
      <c r="A10076" t="s">
        <v>50</v>
      </c>
      <c r="B10076" t="s">
        <v>222</v>
      </c>
      <c r="C10076" t="s">
        <v>224</v>
      </c>
      <c r="D10076" t="s">
        <v>159</v>
      </c>
      <c r="E10076" s="3" t="str">
        <f>VLOOKUP(A10076,Respondents!A:B,2,FALSE)</f>
        <v>Member Bodies and Other Professional Organizations</v>
      </c>
      <c r="F10076" s="3" t="str">
        <f>VLOOKUP(A10076,Respondents!A:C,3,FALSE)</f>
        <v>Member Bodies and Other Professional Organizations</v>
      </c>
      <c r="G10076" s="3">
        <f t="shared" si="418"/>
        <v>1</v>
      </c>
      <c r="H10076" s="3">
        <f t="shared" si="419"/>
        <v>1</v>
      </c>
    </row>
    <row r="10077" spans="1:8" x14ac:dyDescent="0.3">
      <c r="A10077" t="s">
        <v>50</v>
      </c>
      <c r="B10077" t="s">
        <v>222</v>
      </c>
      <c r="C10077" t="s">
        <v>225</v>
      </c>
      <c r="D10077" t="s">
        <v>155</v>
      </c>
      <c r="E10077" s="3" t="str">
        <f>VLOOKUP(A10077,Respondents!A:B,2,FALSE)</f>
        <v>Member Bodies and Other Professional Organizations</v>
      </c>
      <c r="F10077" s="3" t="str">
        <f>VLOOKUP(A10077,Respondents!A:C,3,FALSE)</f>
        <v>Member Bodies and Other Professional Organizations</v>
      </c>
      <c r="G10077" s="3">
        <f t="shared" si="418"/>
        <v>1</v>
      </c>
      <c r="H10077" s="3">
        <f t="shared" si="419"/>
        <v>0</v>
      </c>
    </row>
    <row r="10078" spans="1:8" x14ac:dyDescent="0.3">
      <c r="A10078" t="s">
        <v>50</v>
      </c>
      <c r="B10078" t="s">
        <v>222</v>
      </c>
      <c r="C10078" t="s">
        <v>226</v>
      </c>
      <c r="D10078" t="s">
        <v>155</v>
      </c>
      <c r="E10078" s="3" t="str">
        <f>VLOOKUP(A10078,Respondents!A:B,2,FALSE)</f>
        <v>Member Bodies and Other Professional Organizations</v>
      </c>
      <c r="F10078" s="3" t="str">
        <f>VLOOKUP(A10078,Respondents!A:C,3,FALSE)</f>
        <v>Member Bodies and Other Professional Organizations</v>
      </c>
      <c r="G10078" s="3">
        <f t="shared" si="418"/>
        <v>1</v>
      </c>
      <c r="H10078" s="3">
        <f t="shared" si="419"/>
        <v>0</v>
      </c>
    </row>
    <row r="10079" spans="1:8" x14ac:dyDescent="0.3">
      <c r="A10079" t="s">
        <v>50</v>
      </c>
      <c r="B10079" t="s">
        <v>222</v>
      </c>
      <c r="C10079" t="s">
        <v>227</v>
      </c>
      <c r="D10079" t="s">
        <v>155</v>
      </c>
      <c r="E10079" s="3" t="str">
        <f>VLOOKUP(A10079,Respondents!A:B,2,FALSE)</f>
        <v>Member Bodies and Other Professional Organizations</v>
      </c>
      <c r="F10079" s="3" t="str">
        <f>VLOOKUP(A10079,Respondents!A:C,3,FALSE)</f>
        <v>Member Bodies and Other Professional Organizations</v>
      </c>
      <c r="G10079" s="3">
        <f t="shared" si="418"/>
        <v>1</v>
      </c>
      <c r="H10079" s="3">
        <f t="shared" si="419"/>
        <v>0</v>
      </c>
    </row>
    <row r="10080" spans="1:8" x14ac:dyDescent="0.3">
      <c r="A10080" t="s">
        <v>50</v>
      </c>
      <c r="B10080" t="s">
        <v>222</v>
      </c>
      <c r="C10080" t="s">
        <v>228</v>
      </c>
      <c r="D10080" t="s">
        <v>155</v>
      </c>
      <c r="E10080" s="3" t="str">
        <f>VLOOKUP(A10080,Respondents!A:B,2,FALSE)</f>
        <v>Member Bodies and Other Professional Organizations</v>
      </c>
      <c r="F10080" s="3" t="str">
        <f>VLOOKUP(A10080,Respondents!A:C,3,FALSE)</f>
        <v>Member Bodies and Other Professional Organizations</v>
      </c>
      <c r="G10080" s="3">
        <f t="shared" si="418"/>
        <v>1</v>
      </c>
      <c r="H10080" s="3">
        <f t="shared" si="419"/>
        <v>0</v>
      </c>
    </row>
    <row r="10081" spans="1:8" x14ac:dyDescent="0.3">
      <c r="A10081" t="s">
        <v>50</v>
      </c>
      <c r="B10081" t="s">
        <v>222</v>
      </c>
      <c r="C10081" t="s">
        <v>314</v>
      </c>
      <c r="D10081" t="s">
        <v>159</v>
      </c>
      <c r="E10081" s="3" t="str">
        <f>VLOOKUP(A10081,Respondents!A:B,2,FALSE)</f>
        <v>Member Bodies and Other Professional Organizations</v>
      </c>
      <c r="F10081" s="3" t="str">
        <f>VLOOKUP(A10081,Respondents!A:C,3,FALSE)</f>
        <v>Member Bodies and Other Professional Organizations</v>
      </c>
      <c r="G10081" s="3">
        <f t="shared" si="418"/>
        <v>2</v>
      </c>
      <c r="H10081" s="3">
        <f t="shared" si="419"/>
        <v>1</v>
      </c>
    </row>
    <row r="10082" spans="1:8" x14ac:dyDescent="0.3">
      <c r="A10082" t="s">
        <v>50</v>
      </c>
      <c r="B10082" t="s">
        <v>222</v>
      </c>
      <c r="C10082" t="s">
        <v>315</v>
      </c>
      <c r="D10082" t="s">
        <v>155</v>
      </c>
      <c r="E10082" s="3" t="str">
        <f>VLOOKUP(A10082,Respondents!A:B,2,FALSE)</f>
        <v>Member Bodies and Other Professional Organizations</v>
      </c>
      <c r="F10082" s="3" t="str">
        <f>VLOOKUP(A10082,Respondents!A:C,3,FALSE)</f>
        <v>Member Bodies and Other Professional Organizations</v>
      </c>
      <c r="G10082" s="3">
        <f t="shared" si="418"/>
        <v>2</v>
      </c>
      <c r="H10082" s="3">
        <f t="shared" si="419"/>
        <v>0</v>
      </c>
    </row>
    <row r="10083" spans="1:8" x14ac:dyDescent="0.3">
      <c r="A10083" t="s">
        <v>50</v>
      </c>
      <c r="B10083" t="s">
        <v>222</v>
      </c>
      <c r="C10083" t="s">
        <v>271</v>
      </c>
      <c r="D10083" t="s">
        <v>155</v>
      </c>
      <c r="E10083" s="3" t="str">
        <f>VLOOKUP(A10083,Respondents!A:B,2,FALSE)</f>
        <v>Member Bodies and Other Professional Organizations</v>
      </c>
      <c r="F10083" s="3" t="str">
        <f>VLOOKUP(A10083,Respondents!A:C,3,FALSE)</f>
        <v>Member Bodies and Other Professional Organizations</v>
      </c>
      <c r="G10083" s="3">
        <f t="shared" si="418"/>
        <v>2</v>
      </c>
      <c r="H10083" s="3">
        <f t="shared" si="419"/>
        <v>0</v>
      </c>
    </row>
    <row r="10084" spans="1:8" x14ac:dyDescent="0.3">
      <c r="A10084" t="s">
        <v>50</v>
      </c>
      <c r="B10084" t="s">
        <v>222</v>
      </c>
      <c r="C10084" t="s">
        <v>382</v>
      </c>
      <c r="D10084" t="s">
        <v>155</v>
      </c>
      <c r="E10084" s="3" t="str">
        <f>VLOOKUP(A10084,Respondents!A:B,2,FALSE)</f>
        <v>Member Bodies and Other Professional Organizations</v>
      </c>
      <c r="F10084" s="3" t="str">
        <f>VLOOKUP(A10084,Respondents!A:C,3,FALSE)</f>
        <v>Member Bodies and Other Professional Organizations</v>
      </c>
      <c r="G10084" s="3">
        <f t="shared" si="418"/>
        <v>2</v>
      </c>
      <c r="H10084" s="3">
        <f t="shared" si="419"/>
        <v>0</v>
      </c>
    </row>
    <row r="10085" spans="1:8" x14ac:dyDescent="0.3">
      <c r="A10085" t="s">
        <v>50</v>
      </c>
      <c r="B10085" t="s">
        <v>229</v>
      </c>
      <c r="C10085" t="s">
        <v>230</v>
      </c>
      <c r="D10085" t="s">
        <v>155</v>
      </c>
      <c r="E10085" s="3" t="str">
        <f>VLOOKUP(A10085,Respondents!A:B,2,FALSE)</f>
        <v>Member Bodies and Other Professional Organizations</v>
      </c>
      <c r="F10085" s="3" t="str">
        <f>VLOOKUP(A10085,Respondents!A:C,3,FALSE)</f>
        <v>Member Bodies and Other Professional Organizations</v>
      </c>
      <c r="G10085" s="3">
        <f t="shared" si="418"/>
        <v>1</v>
      </c>
      <c r="H10085" s="3">
        <f t="shared" si="419"/>
        <v>0</v>
      </c>
    </row>
    <row r="10086" spans="1:8" x14ac:dyDescent="0.3">
      <c r="A10086" t="s">
        <v>50</v>
      </c>
      <c r="B10086" t="s">
        <v>229</v>
      </c>
      <c r="C10086" t="s">
        <v>231</v>
      </c>
      <c r="D10086" t="s">
        <v>159</v>
      </c>
      <c r="E10086" s="3" t="str">
        <f>VLOOKUP(A10086,Respondents!A:B,2,FALSE)</f>
        <v>Member Bodies and Other Professional Organizations</v>
      </c>
      <c r="F10086" s="3" t="str">
        <f>VLOOKUP(A10086,Respondents!A:C,3,FALSE)</f>
        <v>Member Bodies and Other Professional Organizations</v>
      </c>
      <c r="G10086" s="3">
        <f t="shared" si="418"/>
        <v>1</v>
      </c>
      <c r="H10086" s="3">
        <f t="shared" si="419"/>
        <v>1</v>
      </c>
    </row>
    <row r="10087" spans="1:8" x14ac:dyDescent="0.3">
      <c r="A10087" t="s">
        <v>50</v>
      </c>
      <c r="B10087" t="s">
        <v>229</v>
      </c>
      <c r="C10087" t="s">
        <v>232</v>
      </c>
      <c r="D10087" t="s">
        <v>155</v>
      </c>
      <c r="E10087" s="3" t="str">
        <f>VLOOKUP(A10087,Respondents!A:B,2,FALSE)</f>
        <v>Member Bodies and Other Professional Organizations</v>
      </c>
      <c r="F10087" s="3" t="str">
        <f>VLOOKUP(A10087,Respondents!A:C,3,FALSE)</f>
        <v>Member Bodies and Other Professional Organizations</v>
      </c>
      <c r="G10087" s="3">
        <f t="shared" si="418"/>
        <v>1</v>
      </c>
      <c r="H10087" s="3">
        <f t="shared" si="419"/>
        <v>0</v>
      </c>
    </row>
    <row r="10088" spans="1:8" x14ac:dyDescent="0.3">
      <c r="A10088" t="s">
        <v>50</v>
      </c>
      <c r="B10088" t="s">
        <v>229</v>
      </c>
      <c r="C10088" t="s">
        <v>233</v>
      </c>
      <c r="D10088" t="s">
        <v>155</v>
      </c>
      <c r="E10088" s="3" t="str">
        <f>VLOOKUP(A10088,Respondents!A:B,2,FALSE)</f>
        <v>Member Bodies and Other Professional Organizations</v>
      </c>
      <c r="F10088" s="3" t="str">
        <f>VLOOKUP(A10088,Respondents!A:C,3,FALSE)</f>
        <v>Member Bodies and Other Professional Organizations</v>
      </c>
      <c r="G10088" s="3">
        <f t="shared" si="418"/>
        <v>1</v>
      </c>
      <c r="H10088" s="3">
        <f t="shared" si="419"/>
        <v>0</v>
      </c>
    </row>
    <row r="10089" spans="1:8" x14ac:dyDescent="0.3">
      <c r="A10089" t="s">
        <v>50</v>
      </c>
      <c r="B10089" t="s">
        <v>229</v>
      </c>
      <c r="C10089" t="s">
        <v>234</v>
      </c>
      <c r="D10089" t="s">
        <v>155</v>
      </c>
      <c r="E10089" s="3" t="str">
        <f>VLOOKUP(A10089,Respondents!A:B,2,FALSE)</f>
        <v>Member Bodies and Other Professional Organizations</v>
      </c>
      <c r="F10089" s="3" t="str">
        <f>VLOOKUP(A10089,Respondents!A:C,3,FALSE)</f>
        <v>Member Bodies and Other Professional Organizations</v>
      </c>
      <c r="G10089" s="3">
        <f t="shared" si="418"/>
        <v>1</v>
      </c>
      <c r="H10089" s="3">
        <f t="shared" si="419"/>
        <v>0</v>
      </c>
    </row>
    <row r="10090" spans="1:8" x14ac:dyDescent="0.3">
      <c r="A10090" t="s">
        <v>50</v>
      </c>
      <c r="B10090" t="s">
        <v>229</v>
      </c>
      <c r="C10090" t="s">
        <v>235</v>
      </c>
      <c r="D10090" t="s">
        <v>155</v>
      </c>
      <c r="E10090" s="3" t="str">
        <f>VLOOKUP(A10090,Respondents!A:B,2,FALSE)</f>
        <v>Member Bodies and Other Professional Organizations</v>
      </c>
      <c r="F10090" s="3" t="str">
        <f>VLOOKUP(A10090,Respondents!A:C,3,FALSE)</f>
        <v>Member Bodies and Other Professional Organizations</v>
      </c>
      <c r="G10090" s="3">
        <f t="shared" si="418"/>
        <v>1</v>
      </c>
      <c r="H10090" s="3">
        <f t="shared" si="419"/>
        <v>0</v>
      </c>
    </row>
    <row r="10091" spans="1:8" x14ac:dyDescent="0.3">
      <c r="A10091" t="s">
        <v>50</v>
      </c>
      <c r="B10091" t="s">
        <v>229</v>
      </c>
      <c r="C10091" t="s">
        <v>316</v>
      </c>
      <c r="D10091" t="s">
        <v>159</v>
      </c>
      <c r="E10091" s="3" t="str">
        <f>VLOOKUP(A10091,Respondents!A:B,2,FALSE)</f>
        <v>Member Bodies and Other Professional Organizations</v>
      </c>
      <c r="F10091" s="3" t="str">
        <f>VLOOKUP(A10091,Respondents!A:C,3,FALSE)</f>
        <v>Member Bodies and Other Professional Organizations</v>
      </c>
      <c r="G10091" s="3">
        <f t="shared" si="418"/>
        <v>2</v>
      </c>
      <c r="H10091" s="3">
        <f t="shared" si="419"/>
        <v>1</v>
      </c>
    </row>
    <row r="10092" spans="1:8" x14ac:dyDescent="0.3">
      <c r="A10092" t="s">
        <v>50</v>
      </c>
      <c r="B10092" t="s">
        <v>229</v>
      </c>
      <c r="C10092" t="s">
        <v>317</v>
      </c>
      <c r="D10092" t="s">
        <v>155</v>
      </c>
      <c r="E10092" s="3" t="str">
        <f>VLOOKUP(A10092,Respondents!A:B,2,FALSE)</f>
        <v>Member Bodies and Other Professional Organizations</v>
      </c>
      <c r="F10092" s="3" t="str">
        <f>VLOOKUP(A10092,Respondents!A:C,3,FALSE)</f>
        <v>Member Bodies and Other Professional Organizations</v>
      </c>
      <c r="G10092" s="3">
        <f t="shared" si="418"/>
        <v>2</v>
      </c>
      <c r="H10092" s="3">
        <f t="shared" si="419"/>
        <v>0</v>
      </c>
    </row>
    <row r="10093" spans="1:8" x14ac:dyDescent="0.3">
      <c r="A10093" t="s">
        <v>50</v>
      </c>
      <c r="B10093" t="s">
        <v>229</v>
      </c>
      <c r="C10093" t="s">
        <v>272</v>
      </c>
      <c r="D10093" t="s">
        <v>155</v>
      </c>
      <c r="E10093" s="3" t="str">
        <f>VLOOKUP(A10093,Respondents!A:B,2,FALSE)</f>
        <v>Member Bodies and Other Professional Organizations</v>
      </c>
      <c r="F10093" s="3" t="str">
        <f>VLOOKUP(A10093,Respondents!A:C,3,FALSE)</f>
        <v>Member Bodies and Other Professional Organizations</v>
      </c>
      <c r="G10093" s="3">
        <f t="shared" si="418"/>
        <v>2</v>
      </c>
      <c r="H10093" s="3">
        <f t="shared" si="419"/>
        <v>0</v>
      </c>
    </row>
    <row r="10094" spans="1:8" x14ac:dyDescent="0.3">
      <c r="A10094" t="s">
        <v>50</v>
      </c>
      <c r="B10094" t="s">
        <v>236</v>
      </c>
      <c r="C10094" t="s">
        <v>237</v>
      </c>
      <c r="D10094" t="s">
        <v>159</v>
      </c>
      <c r="E10094" s="3" t="str">
        <f>VLOOKUP(A10094,Respondents!A:B,2,FALSE)</f>
        <v>Member Bodies and Other Professional Organizations</v>
      </c>
      <c r="F10094" s="3" t="str">
        <f>VLOOKUP(A10094,Respondents!A:C,3,FALSE)</f>
        <v>Member Bodies and Other Professional Organizations</v>
      </c>
      <c r="G10094" s="3">
        <f t="shared" si="418"/>
        <v>1</v>
      </c>
      <c r="H10094" s="3">
        <f t="shared" si="419"/>
        <v>1</v>
      </c>
    </row>
    <row r="10095" spans="1:8" x14ac:dyDescent="0.3">
      <c r="A10095" t="s">
        <v>50</v>
      </c>
      <c r="B10095" t="s">
        <v>236</v>
      </c>
      <c r="C10095" t="s">
        <v>238</v>
      </c>
      <c r="D10095" t="s">
        <v>155</v>
      </c>
      <c r="E10095" s="3" t="str">
        <f>VLOOKUP(A10095,Respondents!A:B,2,FALSE)</f>
        <v>Member Bodies and Other Professional Organizations</v>
      </c>
      <c r="F10095" s="3" t="str">
        <f>VLOOKUP(A10095,Respondents!A:C,3,FALSE)</f>
        <v>Member Bodies and Other Professional Organizations</v>
      </c>
      <c r="G10095" s="3">
        <f t="shared" si="418"/>
        <v>1</v>
      </c>
      <c r="H10095" s="3">
        <f t="shared" si="419"/>
        <v>0</v>
      </c>
    </row>
    <row r="10096" spans="1:8" x14ac:dyDescent="0.3">
      <c r="A10096" t="s">
        <v>50</v>
      </c>
      <c r="B10096" t="s">
        <v>236</v>
      </c>
      <c r="C10096" t="s">
        <v>239</v>
      </c>
      <c r="D10096" t="s">
        <v>155</v>
      </c>
      <c r="E10096" s="3" t="str">
        <f>VLOOKUP(A10096,Respondents!A:B,2,FALSE)</f>
        <v>Member Bodies and Other Professional Organizations</v>
      </c>
      <c r="F10096" s="3" t="str">
        <f>VLOOKUP(A10096,Respondents!A:C,3,FALSE)</f>
        <v>Member Bodies and Other Professional Organizations</v>
      </c>
      <c r="G10096" s="3">
        <f t="shared" si="418"/>
        <v>1</v>
      </c>
      <c r="H10096" s="3">
        <f t="shared" si="419"/>
        <v>0</v>
      </c>
    </row>
    <row r="10097" spans="1:8" x14ac:dyDescent="0.3">
      <c r="A10097" t="s">
        <v>50</v>
      </c>
      <c r="B10097" t="s">
        <v>236</v>
      </c>
      <c r="C10097" t="s">
        <v>240</v>
      </c>
      <c r="D10097" t="s">
        <v>155</v>
      </c>
      <c r="E10097" s="3" t="str">
        <f>VLOOKUP(A10097,Respondents!A:B,2,FALSE)</f>
        <v>Member Bodies and Other Professional Organizations</v>
      </c>
      <c r="F10097" s="3" t="str">
        <f>VLOOKUP(A10097,Respondents!A:C,3,FALSE)</f>
        <v>Member Bodies and Other Professional Organizations</v>
      </c>
      <c r="G10097" s="3">
        <f t="shared" si="418"/>
        <v>1</v>
      </c>
      <c r="H10097" s="3">
        <f t="shared" si="419"/>
        <v>0</v>
      </c>
    </row>
    <row r="10098" spans="1:8" x14ac:dyDescent="0.3">
      <c r="A10098" t="s">
        <v>50</v>
      </c>
      <c r="B10098" t="s">
        <v>236</v>
      </c>
      <c r="C10098" t="s">
        <v>241</v>
      </c>
      <c r="D10098" t="s">
        <v>155</v>
      </c>
      <c r="E10098" s="3" t="str">
        <f>VLOOKUP(A10098,Respondents!A:B,2,FALSE)</f>
        <v>Member Bodies and Other Professional Organizations</v>
      </c>
      <c r="F10098" s="3" t="str">
        <f>VLOOKUP(A10098,Respondents!A:C,3,FALSE)</f>
        <v>Member Bodies and Other Professional Organizations</v>
      </c>
      <c r="G10098" s="3">
        <f t="shared" si="418"/>
        <v>1</v>
      </c>
      <c r="H10098" s="3">
        <f t="shared" si="419"/>
        <v>0</v>
      </c>
    </row>
    <row r="10099" spans="1:8" x14ac:dyDescent="0.3">
      <c r="A10099" t="s">
        <v>50</v>
      </c>
      <c r="B10099" t="s">
        <v>236</v>
      </c>
      <c r="C10099" t="s">
        <v>242</v>
      </c>
      <c r="D10099" t="s">
        <v>155</v>
      </c>
      <c r="E10099" s="3" t="str">
        <f>VLOOKUP(A10099,Respondents!A:B,2,FALSE)</f>
        <v>Member Bodies and Other Professional Organizations</v>
      </c>
      <c r="F10099" s="3" t="str">
        <f>VLOOKUP(A10099,Respondents!A:C,3,FALSE)</f>
        <v>Member Bodies and Other Professional Organizations</v>
      </c>
      <c r="G10099" s="3">
        <f t="shared" si="418"/>
        <v>1</v>
      </c>
      <c r="H10099" s="3">
        <f t="shared" si="419"/>
        <v>0</v>
      </c>
    </row>
    <row r="10100" spans="1:8" x14ac:dyDescent="0.3">
      <c r="A10100" t="s">
        <v>50</v>
      </c>
      <c r="B10100" t="s">
        <v>236</v>
      </c>
      <c r="C10100" t="s">
        <v>318</v>
      </c>
      <c r="D10100" t="s">
        <v>155</v>
      </c>
      <c r="E10100" s="3" t="str">
        <f>VLOOKUP(A10100,Respondents!A:B,2,FALSE)</f>
        <v>Member Bodies and Other Professional Organizations</v>
      </c>
      <c r="F10100" s="3" t="str">
        <f>VLOOKUP(A10100,Respondents!A:C,3,FALSE)</f>
        <v>Member Bodies and Other Professional Organizations</v>
      </c>
      <c r="G10100" s="3">
        <f t="shared" si="418"/>
        <v>2</v>
      </c>
      <c r="H10100" s="3">
        <f t="shared" si="419"/>
        <v>0</v>
      </c>
    </row>
    <row r="10101" spans="1:8" x14ac:dyDescent="0.3">
      <c r="A10101" t="s">
        <v>50</v>
      </c>
      <c r="B10101" t="s">
        <v>236</v>
      </c>
      <c r="C10101" t="s">
        <v>383</v>
      </c>
      <c r="D10101" t="s">
        <v>155</v>
      </c>
      <c r="E10101" s="3" t="str">
        <f>VLOOKUP(A10101,Respondents!A:B,2,FALSE)</f>
        <v>Member Bodies and Other Professional Organizations</v>
      </c>
      <c r="F10101" s="3" t="str">
        <f>VLOOKUP(A10101,Respondents!A:C,3,FALSE)</f>
        <v>Member Bodies and Other Professional Organizations</v>
      </c>
      <c r="G10101" s="3">
        <f t="shared" si="418"/>
        <v>2</v>
      </c>
      <c r="H10101" s="3">
        <f t="shared" si="419"/>
        <v>0</v>
      </c>
    </row>
    <row r="10102" spans="1:8" x14ac:dyDescent="0.3">
      <c r="A10102" t="s">
        <v>50</v>
      </c>
      <c r="B10102" t="s">
        <v>236</v>
      </c>
      <c r="C10102" t="s">
        <v>384</v>
      </c>
      <c r="D10102" t="s">
        <v>155</v>
      </c>
      <c r="E10102" s="3" t="str">
        <f>VLOOKUP(A10102,Respondents!A:B,2,FALSE)</f>
        <v>Member Bodies and Other Professional Organizations</v>
      </c>
      <c r="F10102" s="3" t="str">
        <f>VLOOKUP(A10102,Respondents!A:C,3,FALSE)</f>
        <v>Member Bodies and Other Professional Organizations</v>
      </c>
      <c r="G10102" s="3">
        <f t="shared" si="418"/>
        <v>2</v>
      </c>
      <c r="H10102" s="3">
        <f t="shared" si="419"/>
        <v>0</v>
      </c>
    </row>
    <row r="10103" spans="1:8" x14ac:dyDescent="0.3">
      <c r="A10103" t="s">
        <v>50</v>
      </c>
      <c r="B10103" t="s">
        <v>236</v>
      </c>
      <c r="C10103" t="s">
        <v>319</v>
      </c>
      <c r="D10103" t="s">
        <v>155</v>
      </c>
      <c r="E10103" s="3" t="str">
        <f>VLOOKUP(A10103,Respondents!A:B,2,FALSE)</f>
        <v>Member Bodies and Other Professional Organizations</v>
      </c>
      <c r="F10103" s="3" t="str">
        <f>VLOOKUP(A10103,Respondents!A:C,3,FALSE)</f>
        <v>Member Bodies and Other Professional Organizations</v>
      </c>
      <c r="G10103" s="3">
        <f t="shared" si="418"/>
        <v>2</v>
      </c>
      <c r="H10103" s="3">
        <f t="shared" si="419"/>
        <v>0</v>
      </c>
    </row>
    <row r="10104" spans="1:8" x14ac:dyDescent="0.3">
      <c r="A10104" t="s">
        <v>50</v>
      </c>
      <c r="B10104" t="s">
        <v>277</v>
      </c>
      <c r="C10104" t="s">
        <v>278</v>
      </c>
      <c r="D10104" t="s">
        <v>155</v>
      </c>
      <c r="E10104" s="3" t="str">
        <f>VLOOKUP(A10104,Respondents!A:B,2,FALSE)</f>
        <v>Member Bodies and Other Professional Organizations</v>
      </c>
      <c r="F10104" s="3" t="str">
        <f>VLOOKUP(A10104,Respondents!A:C,3,FALSE)</f>
        <v>Member Bodies and Other Professional Organizations</v>
      </c>
      <c r="G10104" s="3">
        <f t="shared" si="418"/>
        <v>1</v>
      </c>
      <c r="H10104" s="3">
        <f t="shared" si="419"/>
        <v>0</v>
      </c>
    </row>
    <row r="10105" spans="1:8" x14ac:dyDescent="0.3">
      <c r="A10105" t="s">
        <v>50</v>
      </c>
      <c r="B10105" t="s">
        <v>277</v>
      </c>
      <c r="C10105" t="s">
        <v>279</v>
      </c>
      <c r="D10105" t="s">
        <v>159</v>
      </c>
      <c r="E10105" s="3" t="str">
        <f>VLOOKUP(A10105,Respondents!A:B,2,FALSE)</f>
        <v>Member Bodies and Other Professional Organizations</v>
      </c>
      <c r="F10105" s="3" t="str">
        <f>VLOOKUP(A10105,Respondents!A:C,3,FALSE)</f>
        <v>Member Bodies and Other Professional Organizations</v>
      </c>
      <c r="G10105" s="3">
        <f t="shared" si="418"/>
        <v>1</v>
      </c>
      <c r="H10105" s="3">
        <f t="shared" si="419"/>
        <v>1</v>
      </c>
    </row>
    <row r="10106" spans="1:8" x14ac:dyDescent="0.3">
      <c r="A10106" t="s">
        <v>50</v>
      </c>
      <c r="B10106" t="s">
        <v>277</v>
      </c>
      <c r="C10106" t="s">
        <v>280</v>
      </c>
      <c r="D10106" t="s">
        <v>155</v>
      </c>
      <c r="E10106" s="3" t="str">
        <f>VLOOKUP(A10106,Respondents!A:B,2,FALSE)</f>
        <v>Member Bodies and Other Professional Organizations</v>
      </c>
      <c r="F10106" s="3" t="str">
        <f>VLOOKUP(A10106,Respondents!A:C,3,FALSE)</f>
        <v>Member Bodies and Other Professional Organizations</v>
      </c>
      <c r="G10106" s="3">
        <f t="shared" ref="G10106:G10147" si="420">IF(LEN(C10106)-LEN(SUBSTITUTE(C10106,".",""))&lt;=1,1,2)</f>
        <v>1</v>
      </c>
      <c r="H10106" s="3">
        <f t="shared" ref="H10106:H10147" si="421">IF(D10106="Yes",1,0)</f>
        <v>0</v>
      </c>
    </row>
    <row r="10107" spans="1:8" x14ac:dyDescent="0.3">
      <c r="A10107" t="s">
        <v>50</v>
      </c>
      <c r="B10107" t="s">
        <v>277</v>
      </c>
      <c r="C10107" t="s">
        <v>281</v>
      </c>
      <c r="D10107" t="s">
        <v>155</v>
      </c>
      <c r="E10107" s="3" t="str">
        <f>VLOOKUP(A10107,Respondents!A:B,2,FALSE)</f>
        <v>Member Bodies and Other Professional Organizations</v>
      </c>
      <c r="F10107" s="3" t="str">
        <f>VLOOKUP(A10107,Respondents!A:C,3,FALSE)</f>
        <v>Member Bodies and Other Professional Organizations</v>
      </c>
      <c r="G10107" s="3">
        <f t="shared" si="420"/>
        <v>1</v>
      </c>
      <c r="H10107" s="3">
        <f t="shared" si="421"/>
        <v>0</v>
      </c>
    </row>
    <row r="10108" spans="1:8" x14ac:dyDescent="0.3">
      <c r="A10108" t="s">
        <v>50</v>
      </c>
      <c r="B10108" t="s">
        <v>277</v>
      </c>
      <c r="C10108" t="s">
        <v>282</v>
      </c>
      <c r="D10108" t="s">
        <v>155</v>
      </c>
      <c r="E10108" s="3" t="str">
        <f>VLOOKUP(A10108,Respondents!A:B,2,FALSE)</f>
        <v>Member Bodies and Other Professional Organizations</v>
      </c>
      <c r="F10108" s="3" t="str">
        <f>VLOOKUP(A10108,Respondents!A:C,3,FALSE)</f>
        <v>Member Bodies and Other Professional Organizations</v>
      </c>
      <c r="G10108" s="3">
        <f t="shared" si="420"/>
        <v>1</v>
      </c>
      <c r="H10108" s="3">
        <f t="shared" si="421"/>
        <v>0</v>
      </c>
    </row>
    <row r="10109" spans="1:8" x14ac:dyDescent="0.3">
      <c r="A10109" t="s">
        <v>50</v>
      </c>
      <c r="B10109" t="s">
        <v>277</v>
      </c>
      <c r="C10109" t="s">
        <v>283</v>
      </c>
      <c r="D10109" t="s">
        <v>155</v>
      </c>
      <c r="E10109" s="3" t="str">
        <f>VLOOKUP(A10109,Respondents!A:B,2,FALSE)</f>
        <v>Member Bodies and Other Professional Organizations</v>
      </c>
      <c r="F10109" s="3" t="str">
        <f>VLOOKUP(A10109,Respondents!A:C,3,FALSE)</f>
        <v>Member Bodies and Other Professional Organizations</v>
      </c>
      <c r="G10109" s="3">
        <f t="shared" si="420"/>
        <v>1</v>
      </c>
      <c r="H10109" s="3">
        <f t="shared" si="421"/>
        <v>0</v>
      </c>
    </row>
    <row r="10110" spans="1:8" x14ac:dyDescent="0.3">
      <c r="A10110" t="s">
        <v>50</v>
      </c>
      <c r="B10110" t="s">
        <v>277</v>
      </c>
      <c r="C10110" t="s">
        <v>385</v>
      </c>
      <c r="D10110" t="s">
        <v>155</v>
      </c>
      <c r="E10110" s="3" t="str">
        <f>VLOOKUP(A10110,Respondents!A:B,2,FALSE)</f>
        <v>Member Bodies and Other Professional Organizations</v>
      </c>
      <c r="F10110" s="3" t="str">
        <f>VLOOKUP(A10110,Respondents!A:C,3,FALSE)</f>
        <v>Member Bodies and Other Professional Organizations</v>
      </c>
      <c r="G10110" s="3">
        <f t="shared" si="420"/>
        <v>2</v>
      </c>
      <c r="H10110" s="3">
        <f t="shared" si="421"/>
        <v>0</v>
      </c>
    </row>
    <row r="10111" spans="1:8" x14ac:dyDescent="0.3">
      <c r="A10111" t="s">
        <v>50</v>
      </c>
      <c r="B10111" t="s">
        <v>277</v>
      </c>
      <c r="C10111" t="s">
        <v>320</v>
      </c>
      <c r="D10111" t="s">
        <v>159</v>
      </c>
      <c r="E10111" s="3" t="str">
        <f>VLOOKUP(A10111,Respondents!A:B,2,FALSE)</f>
        <v>Member Bodies and Other Professional Organizations</v>
      </c>
      <c r="F10111" s="3" t="str">
        <f>VLOOKUP(A10111,Respondents!A:C,3,FALSE)</f>
        <v>Member Bodies and Other Professional Organizations</v>
      </c>
      <c r="G10111" s="3">
        <f t="shared" si="420"/>
        <v>2</v>
      </c>
      <c r="H10111" s="3">
        <f t="shared" si="421"/>
        <v>1</v>
      </c>
    </row>
    <row r="10112" spans="1:8" x14ac:dyDescent="0.3">
      <c r="A10112" t="s">
        <v>50</v>
      </c>
      <c r="B10112" t="s">
        <v>277</v>
      </c>
      <c r="C10112" t="s">
        <v>321</v>
      </c>
      <c r="D10112" t="s">
        <v>155</v>
      </c>
      <c r="E10112" s="3" t="str">
        <f>VLOOKUP(A10112,Respondents!A:B,2,FALSE)</f>
        <v>Member Bodies and Other Professional Organizations</v>
      </c>
      <c r="F10112" s="3" t="str">
        <f>VLOOKUP(A10112,Respondents!A:C,3,FALSE)</f>
        <v>Member Bodies and Other Professional Organizations</v>
      </c>
      <c r="G10112" s="3">
        <f t="shared" si="420"/>
        <v>2</v>
      </c>
      <c r="H10112" s="3">
        <f t="shared" si="421"/>
        <v>0</v>
      </c>
    </row>
    <row r="10113" spans="1:8" x14ac:dyDescent="0.3">
      <c r="A10113" t="s">
        <v>50</v>
      </c>
      <c r="B10113" t="s">
        <v>277</v>
      </c>
      <c r="C10113" t="s">
        <v>322</v>
      </c>
      <c r="D10113" t="s">
        <v>159</v>
      </c>
      <c r="E10113" s="3" t="str">
        <f>VLOOKUP(A10113,Respondents!A:B,2,FALSE)</f>
        <v>Member Bodies and Other Professional Organizations</v>
      </c>
      <c r="F10113" s="3" t="str">
        <f>VLOOKUP(A10113,Respondents!A:C,3,FALSE)</f>
        <v>Member Bodies and Other Professional Organizations</v>
      </c>
      <c r="G10113" s="3">
        <f t="shared" si="420"/>
        <v>2</v>
      </c>
      <c r="H10113" s="3">
        <f t="shared" si="421"/>
        <v>1</v>
      </c>
    </row>
    <row r="10114" spans="1:8" x14ac:dyDescent="0.3">
      <c r="A10114" t="s">
        <v>50</v>
      </c>
      <c r="B10114" t="s">
        <v>266</v>
      </c>
      <c r="C10114" t="s">
        <v>284</v>
      </c>
      <c r="D10114" t="s">
        <v>159</v>
      </c>
      <c r="E10114" s="3" t="str">
        <f>VLOOKUP(A10114,Respondents!A:B,2,FALSE)</f>
        <v>Member Bodies and Other Professional Organizations</v>
      </c>
      <c r="F10114" s="3" t="str">
        <f>VLOOKUP(A10114,Respondents!A:C,3,FALSE)</f>
        <v>Member Bodies and Other Professional Organizations</v>
      </c>
      <c r="G10114" s="3">
        <f t="shared" si="420"/>
        <v>1</v>
      </c>
      <c r="H10114" s="3">
        <f t="shared" si="421"/>
        <v>1</v>
      </c>
    </row>
    <row r="10115" spans="1:8" x14ac:dyDescent="0.3">
      <c r="A10115" t="s">
        <v>50</v>
      </c>
      <c r="B10115" t="s">
        <v>266</v>
      </c>
      <c r="C10115" t="s">
        <v>285</v>
      </c>
      <c r="D10115" t="s">
        <v>155</v>
      </c>
      <c r="E10115" s="3" t="str">
        <f>VLOOKUP(A10115,Respondents!A:B,2,FALSE)</f>
        <v>Member Bodies and Other Professional Organizations</v>
      </c>
      <c r="F10115" s="3" t="str">
        <f>VLOOKUP(A10115,Respondents!A:C,3,FALSE)</f>
        <v>Member Bodies and Other Professional Organizations</v>
      </c>
      <c r="G10115" s="3">
        <f t="shared" si="420"/>
        <v>1</v>
      </c>
      <c r="H10115" s="3">
        <f t="shared" si="421"/>
        <v>0</v>
      </c>
    </row>
    <row r="10116" spans="1:8" x14ac:dyDescent="0.3">
      <c r="A10116" t="s">
        <v>50</v>
      </c>
      <c r="B10116" t="s">
        <v>266</v>
      </c>
      <c r="C10116" t="s">
        <v>323</v>
      </c>
      <c r="D10116" t="s">
        <v>155</v>
      </c>
      <c r="E10116" s="3" t="str">
        <f>VLOOKUP(A10116,Respondents!A:B,2,FALSE)</f>
        <v>Member Bodies and Other Professional Organizations</v>
      </c>
      <c r="F10116" s="3" t="str">
        <f>VLOOKUP(A10116,Respondents!A:C,3,FALSE)</f>
        <v>Member Bodies and Other Professional Organizations</v>
      </c>
      <c r="G10116" s="3">
        <f t="shared" si="420"/>
        <v>2</v>
      </c>
      <c r="H10116" s="3">
        <f t="shared" si="421"/>
        <v>0</v>
      </c>
    </row>
    <row r="10117" spans="1:8" x14ac:dyDescent="0.3">
      <c r="A10117" t="s">
        <v>50</v>
      </c>
      <c r="B10117" t="s">
        <v>266</v>
      </c>
      <c r="C10117" t="s">
        <v>324</v>
      </c>
      <c r="D10117" t="s">
        <v>155</v>
      </c>
      <c r="E10117" s="3" t="str">
        <f>VLOOKUP(A10117,Respondents!A:B,2,FALSE)</f>
        <v>Member Bodies and Other Professional Organizations</v>
      </c>
      <c r="F10117" s="3" t="str">
        <f>VLOOKUP(A10117,Respondents!A:C,3,FALSE)</f>
        <v>Member Bodies and Other Professional Organizations</v>
      </c>
      <c r="G10117" s="3">
        <f t="shared" si="420"/>
        <v>2</v>
      </c>
      <c r="H10117" s="3">
        <f t="shared" si="421"/>
        <v>0</v>
      </c>
    </row>
    <row r="10118" spans="1:8" x14ac:dyDescent="0.3">
      <c r="A10118" t="s">
        <v>50</v>
      </c>
      <c r="B10118" t="s">
        <v>266</v>
      </c>
      <c r="C10118" t="s">
        <v>325</v>
      </c>
      <c r="D10118" t="s">
        <v>155</v>
      </c>
      <c r="E10118" s="3" t="str">
        <f>VLOOKUP(A10118,Respondents!A:B,2,FALSE)</f>
        <v>Member Bodies and Other Professional Organizations</v>
      </c>
      <c r="F10118" s="3" t="str">
        <f>VLOOKUP(A10118,Respondents!A:C,3,FALSE)</f>
        <v>Member Bodies and Other Professional Organizations</v>
      </c>
      <c r="G10118" s="3">
        <f t="shared" si="420"/>
        <v>2</v>
      </c>
      <c r="H10118" s="3">
        <f t="shared" si="421"/>
        <v>0</v>
      </c>
    </row>
    <row r="10119" spans="1:8" x14ac:dyDescent="0.3">
      <c r="A10119" t="s">
        <v>50</v>
      </c>
      <c r="B10119" t="s">
        <v>266</v>
      </c>
      <c r="C10119" t="s">
        <v>326</v>
      </c>
      <c r="D10119" t="s">
        <v>155</v>
      </c>
      <c r="E10119" s="3" t="str">
        <f>VLOOKUP(A10119,Respondents!A:B,2,FALSE)</f>
        <v>Member Bodies and Other Professional Organizations</v>
      </c>
      <c r="F10119" s="3" t="str">
        <f>VLOOKUP(A10119,Respondents!A:C,3,FALSE)</f>
        <v>Member Bodies and Other Professional Organizations</v>
      </c>
      <c r="G10119" s="3">
        <f t="shared" si="420"/>
        <v>2</v>
      </c>
      <c r="H10119" s="3">
        <f t="shared" si="421"/>
        <v>0</v>
      </c>
    </row>
    <row r="10120" spans="1:8" x14ac:dyDescent="0.3">
      <c r="A10120" t="s">
        <v>50</v>
      </c>
      <c r="B10120" t="s">
        <v>266</v>
      </c>
      <c r="C10120" t="s">
        <v>327</v>
      </c>
      <c r="D10120" t="s">
        <v>155</v>
      </c>
      <c r="E10120" s="3" t="str">
        <f>VLOOKUP(A10120,Respondents!A:B,2,FALSE)</f>
        <v>Member Bodies and Other Professional Organizations</v>
      </c>
      <c r="F10120" s="3" t="str">
        <f>VLOOKUP(A10120,Respondents!A:C,3,FALSE)</f>
        <v>Member Bodies and Other Professional Organizations</v>
      </c>
      <c r="G10120" s="3">
        <f t="shared" si="420"/>
        <v>2</v>
      </c>
      <c r="H10120" s="3">
        <f t="shared" si="421"/>
        <v>0</v>
      </c>
    </row>
    <row r="10121" spans="1:8" x14ac:dyDescent="0.3">
      <c r="A10121" t="s">
        <v>50</v>
      </c>
      <c r="B10121" t="s">
        <v>266</v>
      </c>
      <c r="C10121" t="s">
        <v>328</v>
      </c>
      <c r="D10121" t="s">
        <v>159</v>
      </c>
      <c r="E10121" s="3" t="str">
        <f>VLOOKUP(A10121,Respondents!A:B,2,FALSE)</f>
        <v>Member Bodies and Other Professional Organizations</v>
      </c>
      <c r="F10121" s="3" t="str">
        <f>VLOOKUP(A10121,Respondents!A:C,3,FALSE)</f>
        <v>Member Bodies and Other Professional Organizations</v>
      </c>
      <c r="G10121" s="3">
        <f t="shared" si="420"/>
        <v>2</v>
      </c>
      <c r="H10121" s="3">
        <f t="shared" si="421"/>
        <v>1</v>
      </c>
    </row>
    <row r="10122" spans="1:8" x14ac:dyDescent="0.3">
      <c r="A10122" t="s">
        <v>51</v>
      </c>
      <c r="B10122" t="s">
        <v>153</v>
      </c>
      <c r="C10122" t="s">
        <v>154</v>
      </c>
      <c r="D10122" t="s">
        <v>155</v>
      </c>
      <c r="E10122" s="3" t="str">
        <f>VLOOKUP(A10122,Respondents!A:B,2,FALSE)</f>
        <v>Member Bodies and Other Professional Organizations</v>
      </c>
      <c r="F10122" s="3" t="str">
        <f>VLOOKUP(A10122,Respondents!A:C,3,FALSE)</f>
        <v>Member Bodies and Other Professional Organizations</v>
      </c>
      <c r="G10122" s="3">
        <f t="shared" si="420"/>
        <v>1</v>
      </c>
      <c r="H10122" s="3">
        <f t="shared" si="421"/>
        <v>0</v>
      </c>
    </row>
    <row r="10123" spans="1:8" x14ac:dyDescent="0.3">
      <c r="A10123" t="s">
        <v>51</v>
      </c>
      <c r="B10123" t="s">
        <v>153</v>
      </c>
      <c r="C10123" t="s">
        <v>156</v>
      </c>
      <c r="D10123" t="s">
        <v>155</v>
      </c>
      <c r="E10123" s="3" t="str">
        <f>VLOOKUP(A10123,Respondents!A:B,2,FALSE)</f>
        <v>Member Bodies and Other Professional Organizations</v>
      </c>
      <c r="F10123" s="3" t="str">
        <f>VLOOKUP(A10123,Respondents!A:C,3,FALSE)</f>
        <v>Member Bodies and Other Professional Organizations</v>
      </c>
      <c r="G10123" s="3">
        <f t="shared" si="420"/>
        <v>1</v>
      </c>
      <c r="H10123" s="3">
        <f t="shared" si="421"/>
        <v>0</v>
      </c>
    </row>
    <row r="10124" spans="1:8" x14ac:dyDescent="0.3">
      <c r="A10124" t="s">
        <v>51</v>
      </c>
      <c r="B10124" t="s">
        <v>153</v>
      </c>
      <c r="C10124" t="s">
        <v>157</v>
      </c>
      <c r="D10124" t="s">
        <v>159</v>
      </c>
      <c r="E10124" s="3" t="str">
        <f>VLOOKUP(A10124,Respondents!A:B,2,FALSE)</f>
        <v>Member Bodies and Other Professional Organizations</v>
      </c>
      <c r="F10124" s="3" t="str">
        <f>VLOOKUP(A10124,Respondents!A:C,3,FALSE)</f>
        <v>Member Bodies and Other Professional Organizations</v>
      </c>
      <c r="G10124" s="3">
        <f t="shared" si="420"/>
        <v>1</v>
      </c>
      <c r="H10124" s="3">
        <f t="shared" si="421"/>
        <v>1</v>
      </c>
    </row>
    <row r="10125" spans="1:8" x14ac:dyDescent="0.3">
      <c r="A10125" t="s">
        <v>51</v>
      </c>
      <c r="B10125" t="s">
        <v>153</v>
      </c>
      <c r="C10125" t="s">
        <v>158</v>
      </c>
      <c r="D10125" t="s">
        <v>155</v>
      </c>
      <c r="E10125" s="3" t="str">
        <f>VLOOKUP(A10125,Respondents!A:B,2,FALSE)</f>
        <v>Member Bodies and Other Professional Organizations</v>
      </c>
      <c r="F10125" s="3" t="str">
        <f>VLOOKUP(A10125,Respondents!A:C,3,FALSE)</f>
        <v>Member Bodies and Other Professional Organizations</v>
      </c>
      <c r="G10125" s="3">
        <f t="shared" si="420"/>
        <v>1</v>
      </c>
      <c r="H10125" s="3">
        <f t="shared" si="421"/>
        <v>0</v>
      </c>
    </row>
    <row r="10126" spans="1:8" x14ac:dyDescent="0.3">
      <c r="A10126" t="s">
        <v>51</v>
      </c>
      <c r="B10126" t="s">
        <v>153</v>
      </c>
      <c r="C10126" t="s">
        <v>160</v>
      </c>
      <c r="D10126" t="s">
        <v>155</v>
      </c>
      <c r="E10126" s="3" t="str">
        <f>VLOOKUP(A10126,Respondents!A:B,2,FALSE)</f>
        <v>Member Bodies and Other Professional Organizations</v>
      </c>
      <c r="F10126" s="3" t="str">
        <f>VLOOKUP(A10126,Respondents!A:C,3,FALSE)</f>
        <v>Member Bodies and Other Professional Organizations</v>
      </c>
      <c r="G10126" s="3">
        <f t="shared" si="420"/>
        <v>1</v>
      </c>
      <c r="H10126" s="3">
        <f t="shared" si="421"/>
        <v>0</v>
      </c>
    </row>
    <row r="10127" spans="1:8" x14ac:dyDescent="0.3">
      <c r="A10127" t="s">
        <v>51</v>
      </c>
      <c r="B10127" t="s">
        <v>153</v>
      </c>
      <c r="C10127" t="s">
        <v>161</v>
      </c>
      <c r="D10127" t="s">
        <v>155</v>
      </c>
      <c r="E10127" s="3" t="str">
        <f>VLOOKUP(A10127,Respondents!A:B,2,FALSE)</f>
        <v>Member Bodies and Other Professional Organizations</v>
      </c>
      <c r="F10127" s="3" t="str">
        <f>VLOOKUP(A10127,Respondents!A:C,3,FALSE)</f>
        <v>Member Bodies and Other Professional Organizations</v>
      </c>
      <c r="G10127" s="3">
        <f t="shared" si="420"/>
        <v>1</v>
      </c>
      <c r="H10127" s="3">
        <f t="shared" si="421"/>
        <v>0</v>
      </c>
    </row>
    <row r="10128" spans="1:8" x14ac:dyDescent="0.3">
      <c r="A10128" t="s">
        <v>51</v>
      </c>
      <c r="B10128" t="s">
        <v>153</v>
      </c>
      <c r="C10128" t="s">
        <v>300</v>
      </c>
      <c r="D10128" t="s">
        <v>159</v>
      </c>
      <c r="E10128" s="3" t="str">
        <f>VLOOKUP(A10128,Respondents!A:B,2,FALSE)</f>
        <v>Member Bodies and Other Professional Organizations</v>
      </c>
      <c r="F10128" s="3" t="str">
        <f>VLOOKUP(A10128,Respondents!A:C,3,FALSE)</f>
        <v>Member Bodies and Other Professional Organizations</v>
      </c>
      <c r="G10128" s="3">
        <f t="shared" si="420"/>
        <v>2</v>
      </c>
      <c r="H10128" s="3">
        <f t="shared" si="421"/>
        <v>1</v>
      </c>
    </row>
    <row r="10129" spans="1:8" x14ac:dyDescent="0.3">
      <c r="A10129" t="s">
        <v>51</v>
      </c>
      <c r="B10129" t="s">
        <v>153</v>
      </c>
      <c r="C10129" t="s">
        <v>301</v>
      </c>
      <c r="D10129" t="s">
        <v>155</v>
      </c>
      <c r="E10129" s="3" t="str">
        <f>VLOOKUP(A10129,Respondents!A:B,2,FALSE)</f>
        <v>Member Bodies and Other Professional Organizations</v>
      </c>
      <c r="F10129" s="3" t="str">
        <f>VLOOKUP(A10129,Respondents!A:C,3,FALSE)</f>
        <v>Member Bodies and Other Professional Organizations</v>
      </c>
      <c r="G10129" s="3">
        <f t="shared" si="420"/>
        <v>2</v>
      </c>
      <c r="H10129" s="3">
        <f t="shared" si="421"/>
        <v>0</v>
      </c>
    </row>
    <row r="10130" spans="1:8" x14ac:dyDescent="0.3">
      <c r="A10130" t="s">
        <v>51</v>
      </c>
      <c r="B10130" t="s">
        <v>153</v>
      </c>
      <c r="C10130" t="s">
        <v>302</v>
      </c>
      <c r="D10130" t="s">
        <v>159</v>
      </c>
      <c r="E10130" s="3" t="str">
        <f>VLOOKUP(A10130,Respondents!A:B,2,FALSE)</f>
        <v>Member Bodies and Other Professional Organizations</v>
      </c>
      <c r="F10130" s="3" t="str">
        <f>VLOOKUP(A10130,Respondents!A:C,3,FALSE)</f>
        <v>Member Bodies and Other Professional Organizations</v>
      </c>
      <c r="G10130" s="3">
        <f t="shared" si="420"/>
        <v>2</v>
      </c>
      <c r="H10130" s="3">
        <f t="shared" si="421"/>
        <v>1</v>
      </c>
    </row>
    <row r="10131" spans="1:8" x14ac:dyDescent="0.3">
      <c r="A10131" t="s">
        <v>51</v>
      </c>
      <c r="B10131" t="s">
        <v>153</v>
      </c>
      <c r="C10131" t="s">
        <v>303</v>
      </c>
      <c r="D10131" t="s">
        <v>155</v>
      </c>
      <c r="E10131" s="3" t="str">
        <f>VLOOKUP(A10131,Respondents!A:B,2,FALSE)</f>
        <v>Member Bodies and Other Professional Organizations</v>
      </c>
      <c r="F10131" s="3" t="str">
        <f>VLOOKUP(A10131,Respondents!A:C,3,FALSE)</f>
        <v>Member Bodies and Other Professional Organizations</v>
      </c>
      <c r="G10131" s="3">
        <f t="shared" si="420"/>
        <v>2</v>
      </c>
      <c r="H10131" s="3">
        <f t="shared" si="421"/>
        <v>0</v>
      </c>
    </row>
    <row r="10132" spans="1:8" x14ac:dyDescent="0.3">
      <c r="A10132" t="s">
        <v>51</v>
      </c>
      <c r="B10132" t="s">
        <v>153</v>
      </c>
      <c r="C10132" t="s">
        <v>304</v>
      </c>
      <c r="D10132" t="s">
        <v>155</v>
      </c>
      <c r="E10132" s="3" t="str">
        <f>VLOOKUP(A10132,Respondents!A:B,2,FALSE)</f>
        <v>Member Bodies and Other Professional Organizations</v>
      </c>
      <c r="F10132" s="3" t="str">
        <f>VLOOKUP(A10132,Respondents!A:C,3,FALSE)</f>
        <v>Member Bodies and Other Professional Organizations</v>
      </c>
      <c r="G10132" s="3">
        <f t="shared" si="420"/>
        <v>2</v>
      </c>
      <c r="H10132" s="3">
        <f t="shared" si="421"/>
        <v>0</v>
      </c>
    </row>
    <row r="10133" spans="1:8" x14ac:dyDescent="0.3">
      <c r="A10133" t="s">
        <v>51</v>
      </c>
      <c r="B10133" t="s">
        <v>180</v>
      </c>
      <c r="C10133" t="s">
        <v>181</v>
      </c>
      <c r="D10133" t="s">
        <v>155</v>
      </c>
      <c r="E10133" s="3" t="str">
        <f>VLOOKUP(A10133,Respondents!A:B,2,FALSE)</f>
        <v>Member Bodies and Other Professional Organizations</v>
      </c>
      <c r="F10133" s="3" t="str">
        <f>VLOOKUP(A10133,Respondents!A:C,3,FALSE)</f>
        <v>Member Bodies and Other Professional Organizations</v>
      </c>
      <c r="G10133" s="3">
        <f t="shared" si="420"/>
        <v>1</v>
      </c>
      <c r="H10133" s="3">
        <f t="shared" si="421"/>
        <v>0</v>
      </c>
    </row>
    <row r="10134" spans="1:8" x14ac:dyDescent="0.3">
      <c r="A10134" t="s">
        <v>51</v>
      </c>
      <c r="B10134" t="s">
        <v>180</v>
      </c>
      <c r="C10134" t="s">
        <v>182</v>
      </c>
      <c r="D10134" t="s">
        <v>159</v>
      </c>
      <c r="E10134" s="3" t="str">
        <f>VLOOKUP(A10134,Respondents!A:B,2,FALSE)</f>
        <v>Member Bodies and Other Professional Organizations</v>
      </c>
      <c r="F10134" s="3" t="str">
        <f>VLOOKUP(A10134,Respondents!A:C,3,FALSE)</f>
        <v>Member Bodies and Other Professional Organizations</v>
      </c>
      <c r="G10134" s="3">
        <f t="shared" si="420"/>
        <v>1</v>
      </c>
      <c r="H10134" s="3">
        <f t="shared" si="421"/>
        <v>1</v>
      </c>
    </row>
    <row r="10135" spans="1:8" x14ac:dyDescent="0.3">
      <c r="A10135" t="s">
        <v>51</v>
      </c>
      <c r="B10135" t="s">
        <v>180</v>
      </c>
      <c r="C10135" t="s">
        <v>183</v>
      </c>
      <c r="D10135" t="s">
        <v>155</v>
      </c>
      <c r="E10135" s="3" t="str">
        <f>VLOOKUP(A10135,Respondents!A:B,2,FALSE)</f>
        <v>Member Bodies and Other Professional Organizations</v>
      </c>
      <c r="F10135" s="3" t="str">
        <f>VLOOKUP(A10135,Respondents!A:C,3,FALSE)</f>
        <v>Member Bodies and Other Professional Organizations</v>
      </c>
      <c r="G10135" s="3">
        <f t="shared" si="420"/>
        <v>1</v>
      </c>
      <c r="H10135" s="3">
        <f t="shared" si="421"/>
        <v>0</v>
      </c>
    </row>
    <row r="10136" spans="1:8" x14ac:dyDescent="0.3">
      <c r="A10136" t="s">
        <v>51</v>
      </c>
      <c r="B10136" t="s">
        <v>180</v>
      </c>
      <c r="C10136" t="s">
        <v>184</v>
      </c>
      <c r="D10136" t="s">
        <v>155</v>
      </c>
      <c r="E10136" s="3" t="str">
        <f>VLOOKUP(A10136,Respondents!A:B,2,FALSE)</f>
        <v>Member Bodies and Other Professional Organizations</v>
      </c>
      <c r="F10136" s="3" t="str">
        <f>VLOOKUP(A10136,Respondents!A:C,3,FALSE)</f>
        <v>Member Bodies and Other Professional Organizations</v>
      </c>
      <c r="G10136" s="3">
        <f t="shared" si="420"/>
        <v>1</v>
      </c>
      <c r="H10136" s="3">
        <f t="shared" si="421"/>
        <v>0</v>
      </c>
    </row>
    <row r="10137" spans="1:8" x14ac:dyDescent="0.3">
      <c r="A10137" t="s">
        <v>51</v>
      </c>
      <c r="B10137" t="s">
        <v>180</v>
      </c>
      <c r="C10137" t="s">
        <v>185</v>
      </c>
      <c r="D10137" t="s">
        <v>155</v>
      </c>
      <c r="E10137" s="3" t="str">
        <f>VLOOKUP(A10137,Respondents!A:B,2,FALSE)</f>
        <v>Member Bodies and Other Professional Organizations</v>
      </c>
      <c r="F10137" s="3" t="str">
        <f>VLOOKUP(A10137,Respondents!A:C,3,FALSE)</f>
        <v>Member Bodies and Other Professional Organizations</v>
      </c>
      <c r="G10137" s="3">
        <f t="shared" si="420"/>
        <v>1</v>
      </c>
      <c r="H10137" s="3">
        <f t="shared" si="421"/>
        <v>0</v>
      </c>
    </row>
    <row r="10138" spans="1:8" x14ac:dyDescent="0.3">
      <c r="A10138" t="s">
        <v>51</v>
      </c>
      <c r="B10138" t="s">
        <v>180</v>
      </c>
      <c r="C10138" t="s">
        <v>186</v>
      </c>
      <c r="D10138" t="s">
        <v>155</v>
      </c>
      <c r="E10138" s="3" t="str">
        <f>VLOOKUP(A10138,Respondents!A:B,2,FALSE)</f>
        <v>Member Bodies and Other Professional Organizations</v>
      </c>
      <c r="F10138" s="3" t="str">
        <f>VLOOKUP(A10138,Respondents!A:C,3,FALSE)</f>
        <v>Member Bodies and Other Professional Organizations</v>
      </c>
      <c r="G10138" s="3">
        <f t="shared" si="420"/>
        <v>1</v>
      </c>
      <c r="H10138" s="3">
        <f t="shared" si="421"/>
        <v>0</v>
      </c>
    </row>
    <row r="10139" spans="1:8" x14ac:dyDescent="0.3">
      <c r="A10139" t="s">
        <v>51</v>
      </c>
      <c r="B10139" t="s">
        <v>180</v>
      </c>
      <c r="C10139" t="s">
        <v>305</v>
      </c>
      <c r="D10139" t="s">
        <v>159</v>
      </c>
      <c r="E10139" s="3" t="str">
        <f>VLOOKUP(A10139,Respondents!A:B,2,FALSE)</f>
        <v>Member Bodies and Other Professional Organizations</v>
      </c>
      <c r="F10139" s="3" t="str">
        <f>VLOOKUP(A10139,Respondents!A:C,3,FALSE)</f>
        <v>Member Bodies and Other Professional Organizations</v>
      </c>
      <c r="G10139" s="3">
        <f t="shared" si="420"/>
        <v>2</v>
      </c>
      <c r="H10139" s="3">
        <f t="shared" si="421"/>
        <v>1</v>
      </c>
    </row>
    <row r="10140" spans="1:8" x14ac:dyDescent="0.3">
      <c r="A10140" t="s">
        <v>51</v>
      </c>
      <c r="B10140" t="s">
        <v>180</v>
      </c>
      <c r="C10140" t="s">
        <v>306</v>
      </c>
      <c r="D10140" t="s">
        <v>155</v>
      </c>
      <c r="E10140" s="3" t="str">
        <f>VLOOKUP(A10140,Respondents!A:B,2,FALSE)</f>
        <v>Member Bodies and Other Professional Organizations</v>
      </c>
      <c r="F10140" s="3" t="str">
        <f>VLOOKUP(A10140,Respondents!A:C,3,FALSE)</f>
        <v>Member Bodies and Other Professional Organizations</v>
      </c>
      <c r="G10140" s="3">
        <f t="shared" si="420"/>
        <v>2</v>
      </c>
      <c r="H10140" s="3">
        <f t="shared" si="421"/>
        <v>0</v>
      </c>
    </row>
    <row r="10141" spans="1:8" x14ac:dyDescent="0.3">
      <c r="A10141" t="s">
        <v>51</v>
      </c>
      <c r="B10141" t="s">
        <v>180</v>
      </c>
      <c r="C10141" t="s">
        <v>307</v>
      </c>
      <c r="D10141" t="s">
        <v>155</v>
      </c>
      <c r="E10141" s="3" t="str">
        <f>VLOOKUP(A10141,Respondents!A:B,2,FALSE)</f>
        <v>Member Bodies and Other Professional Organizations</v>
      </c>
      <c r="F10141" s="3" t="str">
        <f>VLOOKUP(A10141,Respondents!A:C,3,FALSE)</f>
        <v>Member Bodies and Other Professional Organizations</v>
      </c>
      <c r="G10141" s="3">
        <f t="shared" si="420"/>
        <v>2</v>
      </c>
      <c r="H10141" s="3">
        <f t="shared" si="421"/>
        <v>0</v>
      </c>
    </row>
    <row r="10142" spans="1:8" x14ac:dyDescent="0.3">
      <c r="A10142" t="s">
        <v>51</v>
      </c>
      <c r="B10142" t="s">
        <v>180</v>
      </c>
      <c r="C10142" t="s">
        <v>308</v>
      </c>
      <c r="D10142" t="s">
        <v>155</v>
      </c>
      <c r="E10142" s="3" t="str">
        <f>VLOOKUP(A10142,Respondents!A:B,2,FALSE)</f>
        <v>Member Bodies and Other Professional Organizations</v>
      </c>
      <c r="F10142" s="3" t="str">
        <f>VLOOKUP(A10142,Respondents!A:C,3,FALSE)</f>
        <v>Member Bodies and Other Professional Organizations</v>
      </c>
      <c r="G10142" s="3">
        <f t="shared" si="420"/>
        <v>2</v>
      </c>
      <c r="H10142" s="3">
        <f t="shared" si="421"/>
        <v>0</v>
      </c>
    </row>
    <row r="10143" spans="1:8" x14ac:dyDescent="0.3">
      <c r="A10143" t="s">
        <v>51</v>
      </c>
      <c r="B10143" t="s">
        <v>180</v>
      </c>
      <c r="C10143" t="s">
        <v>309</v>
      </c>
      <c r="D10143" t="s">
        <v>159</v>
      </c>
      <c r="E10143" s="3" t="str">
        <f>VLOOKUP(A10143,Respondents!A:B,2,FALSE)</f>
        <v>Member Bodies and Other Professional Organizations</v>
      </c>
      <c r="F10143" s="3" t="str">
        <f>VLOOKUP(A10143,Respondents!A:C,3,FALSE)</f>
        <v>Member Bodies and Other Professional Organizations</v>
      </c>
      <c r="G10143" s="3">
        <f t="shared" si="420"/>
        <v>2</v>
      </c>
      <c r="H10143" s="3">
        <f t="shared" si="421"/>
        <v>1</v>
      </c>
    </row>
    <row r="10144" spans="1:8" x14ac:dyDescent="0.3">
      <c r="A10144" t="s">
        <v>51</v>
      </c>
      <c r="B10144" t="s">
        <v>180</v>
      </c>
      <c r="C10144" t="s">
        <v>310</v>
      </c>
      <c r="D10144" t="s">
        <v>155</v>
      </c>
      <c r="E10144" s="3" t="str">
        <f>VLOOKUP(A10144,Respondents!A:B,2,FALSE)</f>
        <v>Member Bodies and Other Professional Organizations</v>
      </c>
      <c r="F10144" s="3" t="str">
        <f>VLOOKUP(A10144,Respondents!A:C,3,FALSE)</f>
        <v>Member Bodies and Other Professional Organizations</v>
      </c>
      <c r="G10144" s="3">
        <f t="shared" si="420"/>
        <v>2</v>
      </c>
      <c r="H10144" s="3">
        <f t="shared" si="421"/>
        <v>0</v>
      </c>
    </row>
    <row r="10145" spans="1:8" x14ac:dyDescent="0.3">
      <c r="A10145" t="s">
        <v>51</v>
      </c>
      <c r="B10145" t="s">
        <v>180</v>
      </c>
      <c r="C10145" t="s">
        <v>311</v>
      </c>
      <c r="D10145" t="s">
        <v>155</v>
      </c>
      <c r="E10145" s="3" t="str">
        <f>VLOOKUP(A10145,Respondents!A:B,2,FALSE)</f>
        <v>Member Bodies and Other Professional Organizations</v>
      </c>
      <c r="F10145" s="3" t="str">
        <f>VLOOKUP(A10145,Respondents!A:C,3,FALSE)</f>
        <v>Member Bodies and Other Professional Organizations</v>
      </c>
      <c r="G10145" s="3">
        <f t="shared" si="420"/>
        <v>2</v>
      </c>
      <c r="H10145" s="3">
        <f t="shared" si="421"/>
        <v>0</v>
      </c>
    </row>
    <row r="10146" spans="1:8" x14ac:dyDescent="0.3">
      <c r="A10146" t="s">
        <v>51</v>
      </c>
      <c r="B10146" t="s">
        <v>216</v>
      </c>
      <c r="C10146" t="s">
        <v>217</v>
      </c>
      <c r="D10146" t="s">
        <v>155</v>
      </c>
      <c r="E10146" s="3" t="str">
        <f>VLOOKUP(A10146,Respondents!A:B,2,FALSE)</f>
        <v>Member Bodies and Other Professional Organizations</v>
      </c>
      <c r="F10146" s="3" t="str">
        <f>VLOOKUP(A10146,Respondents!A:C,3,FALSE)</f>
        <v>Member Bodies and Other Professional Organizations</v>
      </c>
      <c r="G10146" s="3">
        <f t="shared" si="420"/>
        <v>1</v>
      </c>
      <c r="H10146" s="3">
        <f t="shared" si="421"/>
        <v>0</v>
      </c>
    </row>
    <row r="10147" spans="1:8" x14ac:dyDescent="0.3">
      <c r="A10147" t="s">
        <v>51</v>
      </c>
      <c r="B10147" t="s">
        <v>216</v>
      </c>
      <c r="C10147" t="s">
        <v>218</v>
      </c>
      <c r="D10147" t="s">
        <v>155</v>
      </c>
      <c r="E10147" s="3" t="str">
        <f>VLOOKUP(A10147,Respondents!A:B,2,FALSE)</f>
        <v>Member Bodies and Other Professional Organizations</v>
      </c>
      <c r="F10147" s="3" t="str">
        <f>VLOOKUP(A10147,Respondents!A:C,3,FALSE)</f>
        <v>Member Bodies and Other Professional Organizations</v>
      </c>
      <c r="G10147" s="3">
        <f t="shared" si="420"/>
        <v>1</v>
      </c>
      <c r="H10147" s="3">
        <f t="shared" si="421"/>
        <v>0</v>
      </c>
    </row>
    <row r="10148" spans="1:8" x14ac:dyDescent="0.3">
      <c r="A10148" t="s">
        <v>51</v>
      </c>
      <c r="B10148" t="s">
        <v>216</v>
      </c>
      <c r="C10148" t="s">
        <v>219</v>
      </c>
      <c r="D10148" t="s">
        <v>155</v>
      </c>
      <c r="E10148" s="3" t="str">
        <f>VLOOKUP(A10148,Respondents!A:B,2,FALSE)</f>
        <v>Member Bodies and Other Professional Organizations</v>
      </c>
      <c r="F10148" s="3" t="str">
        <f>VLOOKUP(A10148,Respondents!A:C,3,FALSE)</f>
        <v>Member Bodies and Other Professional Organizations</v>
      </c>
      <c r="G10148" s="3">
        <f t="shared" ref="G10148:G10200" si="422">IF(LEN(C10148)-LEN(SUBSTITUTE(C10148,".",""))&lt;=1,1,2)</f>
        <v>1</v>
      </c>
      <c r="H10148" s="3">
        <f t="shared" ref="H10148:H10200" si="423">IF(D10148="Yes",1,0)</f>
        <v>0</v>
      </c>
    </row>
    <row r="10149" spans="1:8" x14ac:dyDescent="0.3">
      <c r="A10149" t="s">
        <v>51</v>
      </c>
      <c r="B10149" t="s">
        <v>216</v>
      </c>
      <c r="C10149" t="s">
        <v>220</v>
      </c>
      <c r="D10149" t="s">
        <v>155</v>
      </c>
      <c r="E10149" s="3" t="str">
        <f>VLOOKUP(A10149,Respondents!A:B,2,FALSE)</f>
        <v>Member Bodies and Other Professional Organizations</v>
      </c>
      <c r="F10149" s="3" t="str">
        <f>VLOOKUP(A10149,Respondents!A:C,3,FALSE)</f>
        <v>Member Bodies and Other Professional Organizations</v>
      </c>
      <c r="G10149" s="3">
        <f t="shared" si="422"/>
        <v>1</v>
      </c>
      <c r="H10149" s="3">
        <f t="shared" si="423"/>
        <v>0</v>
      </c>
    </row>
    <row r="10150" spans="1:8" x14ac:dyDescent="0.3">
      <c r="A10150" t="s">
        <v>51</v>
      </c>
      <c r="B10150" t="s">
        <v>216</v>
      </c>
      <c r="C10150" t="s">
        <v>221</v>
      </c>
      <c r="D10150" t="s">
        <v>155</v>
      </c>
      <c r="E10150" s="3" t="str">
        <f>VLOOKUP(A10150,Respondents!A:B,2,FALSE)</f>
        <v>Member Bodies and Other Professional Organizations</v>
      </c>
      <c r="F10150" s="3" t="str">
        <f>VLOOKUP(A10150,Respondents!A:C,3,FALSE)</f>
        <v>Member Bodies and Other Professional Organizations</v>
      </c>
      <c r="G10150" s="3">
        <f t="shared" si="422"/>
        <v>1</v>
      </c>
      <c r="H10150" s="3">
        <f t="shared" si="423"/>
        <v>0</v>
      </c>
    </row>
    <row r="10151" spans="1:8" x14ac:dyDescent="0.3">
      <c r="A10151" t="s">
        <v>51</v>
      </c>
      <c r="B10151" t="s">
        <v>216</v>
      </c>
      <c r="C10151" t="s">
        <v>312</v>
      </c>
      <c r="D10151" t="s">
        <v>159</v>
      </c>
      <c r="E10151" s="3" t="str">
        <f>VLOOKUP(A10151,Respondents!A:B,2,FALSE)</f>
        <v>Member Bodies and Other Professional Organizations</v>
      </c>
      <c r="F10151" s="3" t="str">
        <f>VLOOKUP(A10151,Respondents!A:C,3,FALSE)</f>
        <v>Member Bodies and Other Professional Organizations</v>
      </c>
      <c r="G10151" s="3">
        <f t="shared" si="422"/>
        <v>1</v>
      </c>
      <c r="H10151" s="3">
        <f t="shared" si="423"/>
        <v>1</v>
      </c>
    </row>
    <row r="10152" spans="1:8" x14ac:dyDescent="0.3">
      <c r="A10152" t="s">
        <v>51</v>
      </c>
      <c r="B10152" t="s">
        <v>216</v>
      </c>
      <c r="C10152" t="s">
        <v>276</v>
      </c>
      <c r="D10152" t="s">
        <v>155</v>
      </c>
      <c r="E10152" s="3" t="str">
        <f>VLOOKUP(A10152,Respondents!A:B,2,FALSE)</f>
        <v>Member Bodies and Other Professional Organizations</v>
      </c>
      <c r="F10152" s="3" t="str">
        <f>VLOOKUP(A10152,Respondents!A:C,3,FALSE)</f>
        <v>Member Bodies and Other Professional Organizations</v>
      </c>
      <c r="G10152" s="3">
        <f t="shared" si="422"/>
        <v>2</v>
      </c>
      <c r="H10152" s="3">
        <f t="shared" si="423"/>
        <v>0</v>
      </c>
    </row>
    <row r="10153" spans="1:8" x14ac:dyDescent="0.3">
      <c r="A10153" t="s">
        <v>51</v>
      </c>
      <c r="B10153" t="s">
        <v>216</v>
      </c>
      <c r="C10153" t="s">
        <v>313</v>
      </c>
      <c r="D10153" t="s">
        <v>155</v>
      </c>
      <c r="E10153" s="3" t="str">
        <f>VLOOKUP(A10153,Respondents!A:B,2,FALSE)</f>
        <v>Member Bodies and Other Professional Organizations</v>
      </c>
      <c r="F10153" s="3" t="str">
        <f>VLOOKUP(A10153,Respondents!A:C,3,FALSE)</f>
        <v>Member Bodies and Other Professional Organizations</v>
      </c>
      <c r="G10153" s="3">
        <f t="shared" si="422"/>
        <v>2</v>
      </c>
      <c r="H10153" s="3">
        <f t="shared" si="423"/>
        <v>0</v>
      </c>
    </row>
    <row r="10154" spans="1:8" x14ac:dyDescent="0.3">
      <c r="A10154" t="s">
        <v>51</v>
      </c>
      <c r="B10154" t="s">
        <v>216</v>
      </c>
      <c r="C10154" t="s">
        <v>378</v>
      </c>
      <c r="D10154" t="s">
        <v>155</v>
      </c>
      <c r="E10154" s="3" t="str">
        <f>VLOOKUP(A10154,Respondents!A:B,2,FALSE)</f>
        <v>Member Bodies and Other Professional Organizations</v>
      </c>
      <c r="F10154" s="3" t="str">
        <f>VLOOKUP(A10154,Respondents!A:C,3,FALSE)</f>
        <v>Member Bodies and Other Professional Organizations</v>
      </c>
      <c r="G10154" s="3">
        <f t="shared" si="422"/>
        <v>2</v>
      </c>
      <c r="H10154" s="3">
        <f t="shared" si="423"/>
        <v>0</v>
      </c>
    </row>
    <row r="10155" spans="1:8" x14ac:dyDescent="0.3">
      <c r="A10155" t="s">
        <v>51</v>
      </c>
      <c r="B10155" t="s">
        <v>216</v>
      </c>
      <c r="C10155" t="s">
        <v>379</v>
      </c>
      <c r="D10155" t="s">
        <v>155</v>
      </c>
      <c r="E10155" s="3" t="str">
        <f>VLOOKUP(A10155,Respondents!A:B,2,FALSE)</f>
        <v>Member Bodies and Other Professional Organizations</v>
      </c>
      <c r="F10155" s="3" t="str">
        <f>VLOOKUP(A10155,Respondents!A:C,3,FALSE)</f>
        <v>Member Bodies and Other Professional Organizations</v>
      </c>
      <c r="G10155" s="3">
        <f t="shared" si="422"/>
        <v>2</v>
      </c>
      <c r="H10155" s="3">
        <f t="shared" si="423"/>
        <v>0</v>
      </c>
    </row>
    <row r="10156" spans="1:8" x14ac:dyDescent="0.3">
      <c r="A10156" t="s">
        <v>51</v>
      </c>
      <c r="B10156" t="s">
        <v>208</v>
      </c>
      <c r="C10156" t="s">
        <v>209</v>
      </c>
      <c r="D10156" t="s">
        <v>159</v>
      </c>
      <c r="E10156" s="3" t="str">
        <f>VLOOKUP(A10156,Respondents!A:B,2,FALSE)</f>
        <v>Member Bodies and Other Professional Organizations</v>
      </c>
      <c r="F10156" s="3" t="str">
        <f>VLOOKUP(A10156,Respondents!A:C,3,FALSE)</f>
        <v>Member Bodies and Other Professional Organizations</v>
      </c>
      <c r="G10156" s="3">
        <f t="shared" si="422"/>
        <v>1</v>
      </c>
      <c r="H10156" s="3">
        <f t="shared" si="423"/>
        <v>1</v>
      </c>
    </row>
    <row r="10157" spans="1:8" x14ac:dyDescent="0.3">
      <c r="A10157" t="s">
        <v>51</v>
      </c>
      <c r="B10157" t="s">
        <v>208</v>
      </c>
      <c r="C10157" t="s">
        <v>210</v>
      </c>
      <c r="D10157" t="s">
        <v>155</v>
      </c>
      <c r="E10157" s="3" t="str">
        <f>VLOOKUP(A10157,Respondents!A:B,2,FALSE)</f>
        <v>Member Bodies and Other Professional Organizations</v>
      </c>
      <c r="F10157" s="3" t="str">
        <f>VLOOKUP(A10157,Respondents!A:C,3,FALSE)</f>
        <v>Member Bodies and Other Professional Organizations</v>
      </c>
      <c r="G10157" s="3">
        <f t="shared" si="422"/>
        <v>1</v>
      </c>
      <c r="H10157" s="3">
        <f t="shared" si="423"/>
        <v>0</v>
      </c>
    </row>
    <row r="10158" spans="1:8" x14ac:dyDescent="0.3">
      <c r="A10158" t="s">
        <v>51</v>
      </c>
      <c r="B10158" t="s">
        <v>208</v>
      </c>
      <c r="C10158" t="s">
        <v>211</v>
      </c>
      <c r="D10158" t="s">
        <v>155</v>
      </c>
      <c r="E10158" s="3" t="str">
        <f>VLOOKUP(A10158,Respondents!A:B,2,FALSE)</f>
        <v>Member Bodies and Other Professional Organizations</v>
      </c>
      <c r="F10158" s="3" t="str">
        <f>VLOOKUP(A10158,Respondents!A:C,3,FALSE)</f>
        <v>Member Bodies and Other Professional Organizations</v>
      </c>
      <c r="G10158" s="3">
        <f t="shared" si="422"/>
        <v>1</v>
      </c>
      <c r="H10158" s="3">
        <f t="shared" si="423"/>
        <v>0</v>
      </c>
    </row>
    <row r="10159" spans="1:8" x14ac:dyDescent="0.3">
      <c r="A10159" t="s">
        <v>51</v>
      </c>
      <c r="B10159" t="s">
        <v>208</v>
      </c>
      <c r="C10159" t="s">
        <v>212</v>
      </c>
      <c r="D10159" t="s">
        <v>155</v>
      </c>
      <c r="E10159" s="3" t="str">
        <f>VLOOKUP(A10159,Respondents!A:B,2,FALSE)</f>
        <v>Member Bodies and Other Professional Organizations</v>
      </c>
      <c r="F10159" s="3" t="str">
        <f>VLOOKUP(A10159,Respondents!A:C,3,FALSE)</f>
        <v>Member Bodies and Other Professional Organizations</v>
      </c>
      <c r="G10159" s="3">
        <f t="shared" si="422"/>
        <v>1</v>
      </c>
      <c r="H10159" s="3">
        <f t="shared" si="423"/>
        <v>0</v>
      </c>
    </row>
    <row r="10160" spans="1:8" x14ac:dyDescent="0.3">
      <c r="A10160" t="s">
        <v>51</v>
      </c>
      <c r="B10160" t="s">
        <v>208</v>
      </c>
      <c r="C10160" t="s">
        <v>213</v>
      </c>
      <c r="D10160" t="s">
        <v>155</v>
      </c>
      <c r="E10160" s="3" t="str">
        <f>VLOOKUP(A10160,Respondents!A:B,2,FALSE)</f>
        <v>Member Bodies and Other Professional Organizations</v>
      </c>
      <c r="F10160" s="3" t="str">
        <f>VLOOKUP(A10160,Respondents!A:C,3,FALSE)</f>
        <v>Member Bodies and Other Professional Organizations</v>
      </c>
      <c r="G10160" s="3">
        <f t="shared" si="422"/>
        <v>1</v>
      </c>
      <c r="H10160" s="3">
        <f t="shared" si="423"/>
        <v>0</v>
      </c>
    </row>
    <row r="10161" spans="1:8" x14ac:dyDescent="0.3">
      <c r="A10161" t="s">
        <v>51</v>
      </c>
      <c r="B10161" t="s">
        <v>208</v>
      </c>
      <c r="C10161" t="s">
        <v>214</v>
      </c>
      <c r="D10161" t="s">
        <v>155</v>
      </c>
      <c r="E10161" s="3" t="str">
        <f>VLOOKUP(A10161,Respondents!A:B,2,FALSE)</f>
        <v>Member Bodies and Other Professional Organizations</v>
      </c>
      <c r="F10161" s="3" t="str">
        <f>VLOOKUP(A10161,Respondents!A:C,3,FALSE)</f>
        <v>Member Bodies and Other Professional Organizations</v>
      </c>
      <c r="G10161" s="3">
        <f t="shared" si="422"/>
        <v>1</v>
      </c>
      <c r="H10161" s="3">
        <f t="shared" si="423"/>
        <v>0</v>
      </c>
    </row>
    <row r="10162" spans="1:8" x14ac:dyDescent="0.3">
      <c r="A10162" t="s">
        <v>51</v>
      </c>
      <c r="B10162" t="s">
        <v>208</v>
      </c>
      <c r="C10162" t="s">
        <v>215</v>
      </c>
      <c r="D10162" t="s">
        <v>155</v>
      </c>
      <c r="E10162" s="3" t="str">
        <f>VLOOKUP(A10162,Respondents!A:B,2,FALSE)</f>
        <v>Member Bodies and Other Professional Organizations</v>
      </c>
      <c r="F10162" s="3" t="str">
        <f>VLOOKUP(A10162,Respondents!A:C,3,FALSE)</f>
        <v>Member Bodies and Other Professional Organizations</v>
      </c>
      <c r="G10162" s="3">
        <f t="shared" si="422"/>
        <v>2</v>
      </c>
      <c r="H10162" s="3">
        <f t="shared" si="423"/>
        <v>0</v>
      </c>
    </row>
    <row r="10163" spans="1:8" x14ac:dyDescent="0.3">
      <c r="A10163" t="s">
        <v>51</v>
      </c>
      <c r="B10163" t="s">
        <v>208</v>
      </c>
      <c r="C10163" t="s">
        <v>380</v>
      </c>
      <c r="D10163" t="s">
        <v>155</v>
      </c>
      <c r="E10163" s="3" t="str">
        <f>VLOOKUP(A10163,Respondents!A:B,2,FALSE)</f>
        <v>Member Bodies and Other Professional Organizations</v>
      </c>
      <c r="F10163" s="3" t="str">
        <f>VLOOKUP(A10163,Respondents!A:C,3,FALSE)</f>
        <v>Member Bodies and Other Professional Organizations</v>
      </c>
      <c r="G10163" s="3">
        <f t="shared" si="422"/>
        <v>2</v>
      </c>
      <c r="H10163" s="3">
        <f t="shared" si="423"/>
        <v>0</v>
      </c>
    </row>
    <row r="10164" spans="1:8" x14ac:dyDescent="0.3">
      <c r="A10164" t="s">
        <v>51</v>
      </c>
      <c r="B10164" t="s">
        <v>208</v>
      </c>
      <c r="C10164" t="s">
        <v>267</v>
      </c>
      <c r="D10164" t="s">
        <v>155</v>
      </c>
      <c r="E10164" s="3" t="str">
        <f>VLOOKUP(A10164,Respondents!A:B,2,FALSE)</f>
        <v>Member Bodies and Other Professional Organizations</v>
      </c>
      <c r="F10164" s="3" t="str">
        <f>VLOOKUP(A10164,Respondents!A:C,3,FALSE)</f>
        <v>Member Bodies and Other Professional Organizations</v>
      </c>
      <c r="G10164" s="3">
        <f t="shared" si="422"/>
        <v>2</v>
      </c>
      <c r="H10164" s="3">
        <f t="shared" si="423"/>
        <v>0</v>
      </c>
    </row>
    <row r="10165" spans="1:8" x14ac:dyDescent="0.3">
      <c r="A10165" t="s">
        <v>51</v>
      </c>
      <c r="B10165" t="s">
        <v>208</v>
      </c>
      <c r="C10165" t="s">
        <v>268</v>
      </c>
      <c r="D10165" t="s">
        <v>155</v>
      </c>
      <c r="E10165" s="3" t="str">
        <f>VLOOKUP(A10165,Respondents!A:B,2,FALSE)</f>
        <v>Member Bodies and Other Professional Organizations</v>
      </c>
      <c r="F10165" s="3" t="str">
        <f>VLOOKUP(A10165,Respondents!A:C,3,FALSE)</f>
        <v>Member Bodies and Other Professional Organizations</v>
      </c>
      <c r="G10165" s="3">
        <f t="shared" si="422"/>
        <v>2</v>
      </c>
      <c r="H10165" s="3">
        <f t="shared" si="423"/>
        <v>0</v>
      </c>
    </row>
    <row r="10166" spans="1:8" x14ac:dyDescent="0.3">
      <c r="A10166" t="s">
        <v>51</v>
      </c>
      <c r="B10166" t="s">
        <v>208</v>
      </c>
      <c r="C10166" t="s">
        <v>381</v>
      </c>
      <c r="D10166" t="s">
        <v>155</v>
      </c>
      <c r="E10166" s="3" t="str">
        <f>VLOOKUP(A10166,Respondents!A:B,2,FALSE)</f>
        <v>Member Bodies and Other Professional Organizations</v>
      </c>
      <c r="F10166" s="3" t="str">
        <f>VLOOKUP(A10166,Respondents!A:C,3,FALSE)</f>
        <v>Member Bodies and Other Professional Organizations</v>
      </c>
      <c r="G10166" s="3">
        <f t="shared" si="422"/>
        <v>2</v>
      </c>
      <c r="H10166" s="3">
        <f t="shared" si="423"/>
        <v>0</v>
      </c>
    </row>
    <row r="10167" spans="1:8" x14ac:dyDescent="0.3">
      <c r="A10167" t="s">
        <v>51</v>
      </c>
      <c r="B10167" t="s">
        <v>222</v>
      </c>
      <c r="C10167" t="s">
        <v>223</v>
      </c>
      <c r="D10167" t="s">
        <v>159</v>
      </c>
      <c r="E10167" s="3" t="str">
        <f>VLOOKUP(A10167,Respondents!A:B,2,FALSE)</f>
        <v>Member Bodies and Other Professional Organizations</v>
      </c>
      <c r="F10167" s="3" t="str">
        <f>VLOOKUP(A10167,Respondents!A:C,3,FALSE)</f>
        <v>Member Bodies and Other Professional Organizations</v>
      </c>
      <c r="G10167" s="3">
        <f t="shared" si="422"/>
        <v>1</v>
      </c>
      <c r="H10167" s="3">
        <f t="shared" si="423"/>
        <v>1</v>
      </c>
    </row>
    <row r="10168" spans="1:8" x14ac:dyDescent="0.3">
      <c r="A10168" t="s">
        <v>51</v>
      </c>
      <c r="B10168" t="s">
        <v>222</v>
      </c>
      <c r="C10168" t="s">
        <v>224</v>
      </c>
      <c r="D10168" t="s">
        <v>155</v>
      </c>
      <c r="E10168" s="3" t="str">
        <f>VLOOKUP(A10168,Respondents!A:B,2,FALSE)</f>
        <v>Member Bodies and Other Professional Organizations</v>
      </c>
      <c r="F10168" s="3" t="str">
        <f>VLOOKUP(A10168,Respondents!A:C,3,FALSE)</f>
        <v>Member Bodies and Other Professional Organizations</v>
      </c>
      <c r="G10168" s="3">
        <f t="shared" si="422"/>
        <v>1</v>
      </c>
      <c r="H10168" s="3">
        <f t="shared" si="423"/>
        <v>0</v>
      </c>
    </row>
    <row r="10169" spans="1:8" x14ac:dyDescent="0.3">
      <c r="A10169" t="s">
        <v>51</v>
      </c>
      <c r="B10169" t="s">
        <v>222</v>
      </c>
      <c r="C10169" t="s">
        <v>225</v>
      </c>
      <c r="D10169" t="s">
        <v>155</v>
      </c>
      <c r="E10169" s="3" t="str">
        <f>VLOOKUP(A10169,Respondents!A:B,2,FALSE)</f>
        <v>Member Bodies and Other Professional Organizations</v>
      </c>
      <c r="F10169" s="3" t="str">
        <f>VLOOKUP(A10169,Respondents!A:C,3,FALSE)</f>
        <v>Member Bodies and Other Professional Organizations</v>
      </c>
      <c r="G10169" s="3">
        <f t="shared" si="422"/>
        <v>1</v>
      </c>
      <c r="H10169" s="3">
        <f t="shared" si="423"/>
        <v>0</v>
      </c>
    </row>
    <row r="10170" spans="1:8" x14ac:dyDescent="0.3">
      <c r="A10170" t="s">
        <v>51</v>
      </c>
      <c r="B10170" t="s">
        <v>222</v>
      </c>
      <c r="C10170" t="s">
        <v>226</v>
      </c>
      <c r="D10170" t="s">
        <v>155</v>
      </c>
      <c r="E10170" s="3" t="str">
        <f>VLOOKUP(A10170,Respondents!A:B,2,FALSE)</f>
        <v>Member Bodies and Other Professional Organizations</v>
      </c>
      <c r="F10170" s="3" t="str">
        <f>VLOOKUP(A10170,Respondents!A:C,3,FALSE)</f>
        <v>Member Bodies and Other Professional Organizations</v>
      </c>
      <c r="G10170" s="3">
        <f t="shared" si="422"/>
        <v>1</v>
      </c>
      <c r="H10170" s="3">
        <f t="shared" si="423"/>
        <v>0</v>
      </c>
    </row>
    <row r="10171" spans="1:8" x14ac:dyDescent="0.3">
      <c r="A10171" t="s">
        <v>51</v>
      </c>
      <c r="B10171" t="s">
        <v>222</v>
      </c>
      <c r="C10171" t="s">
        <v>227</v>
      </c>
      <c r="D10171" t="s">
        <v>155</v>
      </c>
      <c r="E10171" s="3" t="str">
        <f>VLOOKUP(A10171,Respondents!A:B,2,FALSE)</f>
        <v>Member Bodies and Other Professional Organizations</v>
      </c>
      <c r="F10171" s="3" t="str">
        <f>VLOOKUP(A10171,Respondents!A:C,3,FALSE)</f>
        <v>Member Bodies and Other Professional Organizations</v>
      </c>
      <c r="G10171" s="3">
        <f t="shared" si="422"/>
        <v>1</v>
      </c>
      <c r="H10171" s="3">
        <f t="shared" si="423"/>
        <v>0</v>
      </c>
    </row>
    <row r="10172" spans="1:8" x14ac:dyDescent="0.3">
      <c r="A10172" t="s">
        <v>51</v>
      </c>
      <c r="B10172" t="s">
        <v>222</v>
      </c>
      <c r="C10172" t="s">
        <v>228</v>
      </c>
      <c r="D10172" t="s">
        <v>155</v>
      </c>
      <c r="E10172" s="3" t="str">
        <f>VLOOKUP(A10172,Respondents!A:B,2,FALSE)</f>
        <v>Member Bodies and Other Professional Organizations</v>
      </c>
      <c r="F10172" s="3" t="str">
        <f>VLOOKUP(A10172,Respondents!A:C,3,FALSE)</f>
        <v>Member Bodies and Other Professional Organizations</v>
      </c>
      <c r="G10172" s="3">
        <f t="shared" si="422"/>
        <v>1</v>
      </c>
      <c r="H10172" s="3">
        <f t="shared" si="423"/>
        <v>0</v>
      </c>
    </row>
    <row r="10173" spans="1:8" x14ac:dyDescent="0.3">
      <c r="A10173" t="s">
        <v>51</v>
      </c>
      <c r="B10173" t="s">
        <v>222</v>
      </c>
      <c r="C10173" t="s">
        <v>314</v>
      </c>
      <c r="D10173" t="s">
        <v>155</v>
      </c>
      <c r="E10173" s="3" t="str">
        <f>VLOOKUP(A10173,Respondents!A:B,2,FALSE)</f>
        <v>Member Bodies and Other Professional Organizations</v>
      </c>
      <c r="F10173" s="3" t="str">
        <f>VLOOKUP(A10173,Respondents!A:C,3,FALSE)</f>
        <v>Member Bodies and Other Professional Organizations</v>
      </c>
      <c r="G10173" s="3">
        <f t="shared" si="422"/>
        <v>2</v>
      </c>
      <c r="H10173" s="3">
        <f t="shared" si="423"/>
        <v>0</v>
      </c>
    </row>
    <row r="10174" spans="1:8" x14ac:dyDescent="0.3">
      <c r="A10174" t="s">
        <v>51</v>
      </c>
      <c r="B10174" t="s">
        <v>222</v>
      </c>
      <c r="C10174" t="s">
        <v>315</v>
      </c>
      <c r="D10174" t="s">
        <v>155</v>
      </c>
      <c r="E10174" s="3" t="str">
        <f>VLOOKUP(A10174,Respondents!A:B,2,FALSE)</f>
        <v>Member Bodies and Other Professional Organizations</v>
      </c>
      <c r="F10174" s="3" t="str">
        <f>VLOOKUP(A10174,Respondents!A:C,3,FALSE)</f>
        <v>Member Bodies and Other Professional Organizations</v>
      </c>
      <c r="G10174" s="3">
        <f t="shared" si="422"/>
        <v>2</v>
      </c>
      <c r="H10174" s="3">
        <f t="shared" si="423"/>
        <v>0</v>
      </c>
    </row>
    <row r="10175" spans="1:8" x14ac:dyDescent="0.3">
      <c r="A10175" t="s">
        <v>51</v>
      </c>
      <c r="B10175" t="s">
        <v>222</v>
      </c>
      <c r="C10175" t="s">
        <v>271</v>
      </c>
      <c r="D10175" t="s">
        <v>155</v>
      </c>
      <c r="E10175" s="3" t="str">
        <f>VLOOKUP(A10175,Respondents!A:B,2,FALSE)</f>
        <v>Member Bodies and Other Professional Organizations</v>
      </c>
      <c r="F10175" s="3" t="str">
        <f>VLOOKUP(A10175,Respondents!A:C,3,FALSE)</f>
        <v>Member Bodies and Other Professional Organizations</v>
      </c>
      <c r="G10175" s="3">
        <f t="shared" si="422"/>
        <v>2</v>
      </c>
      <c r="H10175" s="3">
        <f t="shared" si="423"/>
        <v>0</v>
      </c>
    </row>
    <row r="10176" spans="1:8" x14ac:dyDescent="0.3">
      <c r="A10176" t="s">
        <v>51</v>
      </c>
      <c r="B10176" t="s">
        <v>222</v>
      </c>
      <c r="C10176" t="s">
        <v>382</v>
      </c>
      <c r="D10176" t="s">
        <v>155</v>
      </c>
      <c r="E10176" s="3" t="str">
        <f>VLOOKUP(A10176,Respondents!A:B,2,FALSE)</f>
        <v>Member Bodies and Other Professional Organizations</v>
      </c>
      <c r="F10176" s="3" t="str">
        <f>VLOOKUP(A10176,Respondents!A:C,3,FALSE)</f>
        <v>Member Bodies and Other Professional Organizations</v>
      </c>
      <c r="G10176" s="3">
        <f t="shared" si="422"/>
        <v>2</v>
      </c>
      <c r="H10176" s="3">
        <f t="shared" si="423"/>
        <v>0</v>
      </c>
    </row>
    <row r="10177" spans="1:8" x14ac:dyDescent="0.3">
      <c r="A10177" t="s">
        <v>51</v>
      </c>
      <c r="B10177" t="s">
        <v>229</v>
      </c>
      <c r="C10177" t="s">
        <v>230</v>
      </c>
      <c r="D10177" t="s">
        <v>155</v>
      </c>
      <c r="E10177" s="3" t="str">
        <f>VLOOKUP(A10177,Respondents!A:B,2,FALSE)</f>
        <v>Member Bodies and Other Professional Organizations</v>
      </c>
      <c r="F10177" s="3" t="str">
        <f>VLOOKUP(A10177,Respondents!A:C,3,FALSE)</f>
        <v>Member Bodies and Other Professional Organizations</v>
      </c>
      <c r="G10177" s="3">
        <f t="shared" si="422"/>
        <v>1</v>
      </c>
      <c r="H10177" s="3">
        <f t="shared" si="423"/>
        <v>0</v>
      </c>
    </row>
    <row r="10178" spans="1:8" x14ac:dyDescent="0.3">
      <c r="A10178" t="s">
        <v>51</v>
      </c>
      <c r="B10178" t="s">
        <v>229</v>
      </c>
      <c r="C10178" t="s">
        <v>231</v>
      </c>
      <c r="D10178" t="s">
        <v>159</v>
      </c>
      <c r="E10178" s="3" t="str">
        <f>VLOOKUP(A10178,Respondents!A:B,2,FALSE)</f>
        <v>Member Bodies and Other Professional Organizations</v>
      </c>
      <c r="F10178" s="3" t="str">
        <f>VLOOKUP(A10178,Respondents!A:C,3,FALSE)</f>
        <v>Member Bodies and Other Professional Organizations</v>
      </c>
      <c r="G10178" s="3">
        <f t="shared" si="422"/>
        <v>1</v>
      </c>
      <c r="H10178" s="3">
        <f t="shared" si="423"/>
        <v>1</v>
      </c>
    </row>
    <row r="10179" spans="1:8" x14ac:dyDescent="0.3">
      <c r="A10179" t="s">
        <v>51</v>
      </c>
      <c r="B10179" t="s">
        <v>229</v>
      </c>
      <c r="C10179" t="s">
        <v>232</v>
      </c>
      <c r="D10179" t="s">
        <v>155</v>
      </c>
      <c r="E10179" s="3" t="str">
        <f>VLOOKUP(A10179,Respondents!A:B,2,FALSE)</f>
        <v>Member Bodies and Other Professional Organizations</v>
      </c>
      <c r="F10179" s="3" t="str">
        <f>VLOOKUP(A10179,Respondents!A:C,3,FALSE)</f>
        <v>Member Bodies and Other Professional Organizations</v>
      </c>
      <c r="G10179" s="3">
        <f t="shared" si="422"/>
        <v>1</v>
      </c>
      <c r="H10179" s="3">
        <f t="shared" si="423"/>
        <v>0</v>
      </c>
    </row>
    <row r="10180" spans="1:8" x14ac:dyDescent="0.3">
      <c r="A10180" t="s">
        <v>51</v>
      </c>
      <c r="B10180" t="s">
        <v>229</v>
      </c>
      <c r="C10180" t="s">
        <v>233</v>
      </c>
      <c r="D10180" t="s">
        <v>155</v>
      </c>
      <c r="E10180" s="3" t="str">
        <f>VLOOKUP(A10180,Respondents!A:B,2,FALSE)</f>
        <v>Member Bodies and Other Professional Organizations</v>
      </c>
      <c r="F10180" s="3" t="str">
        <f>VLOOKUP(A10180,Respondents!A:C,3,FALSE)</f>
        <v>Member Bodies and Other Professional Organizations</v>
      </c>
      <c r="G10180" s="3">
        <f t="shared" si="422"/>
        <v>1</v>
      </c>
      <c r="H10180" s="3">
        <f t="shared" si="423"/>
        <v>0</v>
      </c>
    </row>
    <row r="10181" spans="1:8" x14ac:dyDescent="0.3">
      <c r="A10181" t="s">
        <v>51</v>
      </c>
      <c r="B10181" t="s">
        <v>229</v>
      </c>
      <c r="C10181" t="s">
        <v>234</v>
      </c>
      <c r="D10181" t="s">
        <v>155</v>
      </c>
      <c r="E10181" s="3" t="str">
        <f>VLOOKUP(A10181,Respondents!A:B,2,FALSE)</f>
        <v>Member Bodies and Other Professional Organizations</v>
      </c>
      <c r="F10181" s="3" t="str">
        <f>VLOOKUP(A10181,Respondents!A:C,3,FALSE)</f>
        <v>Member Bodies and Other Professional Organizations</v>
      </c>
      <c r="G10181" s="3">
        <f t="shared" si="422"/>
        <v>1</v>
      </c>
      <c r="H10181" s="3">
        <f t="shared" si="423"/>
        <v>0</v>
      </c>
    </row>
    <row r="10182" spans="1:8" x14ac:dyDescent="0.3">
      <c r="A10182" t="s">
        <v>51</v>
      </c>
      <c r="B10182" t="s">
        <v>229</v>
      </c>
      <c r="C10182" t="s">
        <v>235</v>
      </c>
      <c r="D10182" t="s">
        <v>155</v>
      </c>
      <c r="E10182" s="3" t="str">
        <f>VLOOKUP(A10182,Respondents!A:B,2,FALSE)</f>
        <v>Member Bodies and Other Professional Organizations</v>
      </c>
      <c r="F10182" s="3" t="str">
        <f>VLOOKUP(A10182,Respondents!A:C,3,FALSE)</f>
        <v>Member Bodies and Other Professional Organizations</v>
      </c>
      <c r="G10182" s="3">
        <f t="shared" si="422"/>
        <v>1</v>
      </c>
      <c r="H10182" s="3">
        <f t="shared" si="423"/>
        <v>0</v>
      </c>
    </row>
    <row r="10183" spans="1:8" x14ac:dyDescent="0.3">
      <c r="A10183" t="s">
        <v>51</v>
      </c>
      <c r="B10183" t="s">
        <v>229</v>
      </c>
      <c r="C10183" t="s">
        <v>316</v>
      </c>
      <c r="D10183" t="s">
        <v>155</v>
      </c>
      <c r="E10183" s="3" t="str">
        <f>VLOOKUP(A10183,Respondents!A:B,2,FALSE)</f>
        <v>Member Bodies and Other Professional Organizations</v>
      </c>
      <c r="F10183" s="3" t="str">
        <f>VLOOKUP(A10183,Respondents!A:C,3,FALSE)</f>
        <v>Member Bodies and Other Professional Organizations</v>
      </c>
      <c r="G10183" s="3">
        <f t="shared" si="422"/>
        <v>2</v>
      </c>
      <c r="H10183" s="3">
        <f t="shared" si="423"/>
        <v>0</v>
      </c>
    </row>
    <row r="10184" spans="1:8" x14ac:dyDescent="0.3">
      <c r="A10184" t="s">
        <v>51</v>
      </c>
      <c r="B10184" t="s">
        <v>229</v>
      </c>
      <c r="C10184" t="s">
        <v>317</v>
      </c>
      <c r="D10184" t="s">
        <v>155</v>
      </c>
      <c r="E10184" s="3" t="str">
        <f>VLOOKUP(A10184,Respondents!A:B,2,FALSE)</f>
        <v>Member Bodies and Other Professional Organizations</v>
      </c>
      <c r="F10184" s="3" t="str">
        <f>VLOOKUP(A10184,Respondents!A:C,3,FALSE)</f>
        <v>Member Bodies and Other Professional Organizations</v>
      </c>
      <c r="G10184" s="3">
        <f t="shared" si="422"/>
        <v>2</v>
      </c>
      <c r="H10184" s="3">
        <f t="shared" si="423"/>
        <v>0</v>
      </c>
    </row>
    <row r="10185" spans="1:8" x14ac:dyDescent="0.3">
      <c r="A10185" t="s">
        <v>51</v>
      </c>
      <c r="B10185" t="s">
        <v>229</v>
      </c>
      <c r="C10185" t="s">
        <v>272</v>
      </c>
      <c r="D10185" t="s">
        <v>159</v>
      </c>
      <c r="E10185" s="3" t="str">
        <f>VLOOKUP(A10185,Respondents!A:B,2,FALSE)</f>
        <v>Member Bodies and Other Professional Organizations</v>
      </c>
      <c r="F10185" s="3" t="str">
        <f>VLOOKUP(A10185,Respondents!A:C,3,FALSE)</f>
        <v>Member Bodies and Other Professional Organizations</v>
      </c>
      <c r="G10185" s="3">
        <f t="shared" si="422"/>
        <v>2</v>
      </c>
      <c r="H10185" s="3">
        <f t="shared" si="423"/>
        <v>1</v>
      </c>
    </row>
    <row r="10186" spans="1:8" x14ac:dyDescent="0.3">
      <c r="A10186" t="s">
        <v>51</v>
      </c>
      <c r="B10186" t="s">
        <v>236</v>
      </c>
      <c r="C10186" t="s">
        <v>237</v>
      </c>
      <c r="D10186" t="s">
        <v>155</v>
      </c>
      <c r="E10186" s="3" t="str">
        <f>VLOOKUP(A10186,Respondents!A:B,2,FALSE)</f>
        <v>Member Bodies and Other Professional Organizations</v>
      </c>
      <c r="F10186" s="3" t="str">
        <f>VLOOKUP(A10186,Respondents!A:C,3,FALSE)</f>
        <v>Member Bodies and Other Professional Organizations</v>
      </c>
      <c r="G10186" s="3">
        <f t="shared" si="422"/>
        <v>1</v>
      </c>
      <c r="H10186" s="3">
        <f t="shared" si="423"/>
        <v>0</v>
      </c>
    </row>
    <row r="10187" spans="1:8" x14ac:dyDescent="0.3">
      <c r="A10187" t="s">
        <v>51</v>
      </c>
      <c r="B10187" t="s">
        <v>236</v>
      </c>
      <c r="C10187" t="s">
        <v>238</v>
      </c>
      <c r="D10187" t="s">
        <v>155</v>
      </c>
      <c r="E10187" s="3" t="str">
        <f>VLOOKUP(A10187,Respondents!A:B,2,FALSE)</f>
        <v>Member Bodies and Other Professional Organizations</v>
      </c>
      <c r="F10187" s="3" t="str">
        <f>VLOOKUP(A10187,Respondents!A:C,3,FALSE)</f>
        <v>Member Bodies and Other Professional Organizations</v>
      </c>
      <c r="G10187" s="3">
        <f t="shared" si="422"/>
        <v>1</v>
      </c>
      <c r="H10187" s="3">
        <f t="shared" si="423"/>
        <v>0</v>
      </c>
    </row>
    <row r="10188" spans="1:8" x14ac:dyDescent="0.3">
      <c r="A10188" t="s">
        <v>51</v>
      </c>
      <c r="B10188" t="s">
        <v>236</v>
      </c>
      <c r="C10188" t="s">
        <v>239</v>
      </c>
      <c r="D10188" t="s">
        <v>155</v>
      </c>
      <c r="E10188" s="3" t="str">
        <f>VLOOKUP(A10188,Respondents!A:B,2,FALSE)</f>
        <v>Member Bodies and Other Professional Organizations</v>
      </c>
      <c r="F10188" s="3" t="str">
        <f>VLOOKUP(A10188,Respondents!A:C,3,FALSE)</f>
        <v>Member Bodies and Other Professional Organizations</v>
      </c>
      <c r="G10188" s="3">
        <f t="shared" si="422"/>
        <v>1</v>
      </c>
      <c r="H10188" s="3">
        <f t="shared" si="423"/>
        <v>0</v>
      </c>
    </row>
    <row r="10189" spans="1:8" x14ac:dyDescent="0.3">
      <c r="A10189" t="s">
        <v>51</v>
      </c>
      <c r="B10189" t="s">
        <v>236</v>
      </c>
      <c r="C10189" t="s">
        <v>240</v>
      </c>
      <c r="D10189" t="s">
        <v>159</v>
      </c>
      <c r="E10189" s="3" t="str">
        <f>VLOOKUP(A10189,Respondents!A:B,2,FALSE)</f>
        <v>Member Bodies and Other Professional Organizations</v>
      </c>
      <c r="F10189" s="3" t="str">
        <f>VLOOKUP(A10189,Respondents!A:C,3,FALSE)</f>
        <v>Member Bodies and Other Professional Organizations</v>
      </c>
      <c r="G10189" s="3">
        <f t="shared" si="422"/>
        <v>1</v>
      </c>
      <c r="H10189" s="3">
        <f t="shared" si="423"/>
        <v>1</v>
      </c>
    </row>
    <row r="10190" spans="1:8" x14ac:dyDescent="0.3">
      <c r="A10190" t="s">
        <v>51</v>
      </c>
      <c r="B10190" t="s">
        <v>236</v>
      </c>
      <c r="C10190" t="s">
        <v>241</v>
      </c>
      <c r="D10190" t="s">
        <v>155</v>
      </c>
      <c r="E10190" s="3" t="str">
        <f>VLOOKUP(A10190,Respondents!A:B,2,FALSE)</f>
        <v>Member Bodies and Other Professional Organizations</v>
      </c>
      <c r="F10190" s="3" t="str">
        <f>VLOOKUP(A10190,Respondents!A:C,3,FALSE)</f>
        <v>Member Bodies and Other Professional Organizations</v>
      </c>
      <c r="G10190" s="3">
        <f t="shared" si="422"/>
        <v>1</v>
      </c>
      <c r="H10190" s="3">
        <f t="shared" si="423"/>
        <v>0</v>
      </c>
    </row>
    <row r="10191" spans="1:8" x14ac:dyDescent="0.3">
      <c r="A10191" t="s">
        <v>51</v>
      </c>
      <c r="B10191" t="s">
        <v>236</v>
      </c>
      <c r="C10191" t="s">
        <v>242</v>
      </c>
      <c r="D10191" t="s">
        <v>155</v>
      </c>
      <c r="E10191" s="3" t="str">
        <f>VLOOKUP(A10191,Respondents!A:B,2,FALSE)</f>
        <v>Member Bodies and Other Professional Organizations</v>
      </c>
      <c r="F10191" s="3" t="str">
        <f>VLOOKUP(A10191,Respondents!A:C,3,FALSE)</f>
        <v>Member Bodies and Other Professional Organizations</v>
      </c>
      <c r="G10191" s="3">
        <f t="shared" si="422"/>
        <v>1</v>
      </c>
      <c r="H10191" s="3">
        <f t="shared" si="423"/>
        <v>0</v>
      </c>
    </row>
    <row r="10192" spans="1:8" x14ac:dyDescent="0.3">
      <c r="A10192" t="s">
        <v>51</v>
      </c>
      <c r="B10192" t="s">
        <v>236</v>
      </c>
      <c r="C10192" t="s">
        <v>318</v>
      </c>
      <c r="D10192" t="s">
        <v>159</v>
      </c>
      <c r="E10192" s="3" t="str">
        <f>VLOOKUP(A10192,Respondents!A:B,2,FALSE)</f>
        <v>Member Bodies and Other Professional Organizations</v>
      </c>
      <c r="F10192" s="3" t="str">
        <f>VLOOKUP(A10192,Respondents!A:C,3,FALSE)</f>
        <v>Member Bodies and Other Professional Organizations</v>
      </c>
      <c r="G10192" s="3">
        <f t="shared" si="422"/>
        <v>2</v>
      </c>
      <c r="H10192" s="3">
        <f t="shared" si="423"/>
        <v>1</v>
      </c>
    </row>
    <row r="10193" spans="1:8" x14ac:dyDescent="0.3">
      <c r="A10193" t="s">
        <v>51</v>
      </c>
      <c r="B10193" t="s">
        <v>236</v>
      </c>
      <c r="C10193" t="s">
        <v>383</v>
      </c>
      <c r="D10193" t="s">
        <v>155</v>
      </c>
      <c r="E10193" s="3" t="str">
        <f>VLOOKUP(A10193,Respondents!A:B,2,FALSE)</f>
        <v>Member Bodies and Other Professional Organizations</v>
      </c>
      <c r="F10193" s="3" t="str">
        <f>VLOOKUP(A10193,Respondents!A:C,3,FALSE)</f>
        <v>Member Bodies and Other Professional Organizations</v>
      </c>
      <c r="G10193" s="3">
        <f t="shared" si="422"/>
        <v>2</v>
      </c>
      <c r="H10193" s="3">
        <f t="shared" si="423"/>
        <v>0</v>
      </c>
    </row>
    <row r="10194" spans="1:8" x14ac:dyDescent="0.3">
      <c r="A10194" t="s">
        <v>51</v>
      </c>
      <c r="B10194" t="s">
        <v>236</v>
      </c>
      <c r="C10194" t="s">
        <v>384</v>
      </c>
      <c r="D10194" t="s">
        <v>159</v>
      </c>
      <c r="E10194" s="3" t="str">
        <f>VLOOKUP(A10194,Respondents!A:B,2,FALSE)</f>
        <v>Member Bodies and Other Professional Organizations</v>
      </c>
      <c r="F10194" s="3" t="str">
        <f>VLOOKUP(A10194,Respondents!A:C,3,FALSE)</f>
        <v>Member Bodies and Other Professional Organizations</v>
      </c>
      <c r="G10194" s="3">
        <f t="shared" si="422"/>
        <v>2</v>
      </c>
      <c r="H10194" s="3">
        <f t="shared" si="423"/>
        <v>1</v>
      </c>
    </row>
    <row r="10195" spans="1:8" x14ac:dyDescent="0.3">
      <c r="A10195" t="s">
        <v>51</v>
      </c>
      <c r="B10195" t="s">
        <v>236</v>
      </c>
      <c r="C10195" t="s">
        <v>319</v>
      </c>
      <c r="D10195" t="s">
        <v>159</v>
      </c>
      <c r="E10195" s="3" t="str">
        <f>VLOOKUP(A10195,Respondents!A:B,2,FALSE)</f>
        <v>Member Bodies and Other Professional Organizations</v>
      </c>
      <c r="F10195" s="3" t="str">
        <f>VLOOKUP(A10195,Respondents!A:C,3,FALSE)</f>
        <v>Member Bodies and Other Professional Organizations</v>
      </c>
      <c r="G10195" s="3">
        <f t="shared" si="422"/>
        <v>2</v>
      </c>
      <c r="H10195" s="3">
        <f t="shared" si="423"/>
        <v>1</v>
      </c>
    </row>
    <row r="10196" spans="1:8" x14ac:dyDescent="0.3">
      <c r="A10196" t="s">
        <v>51</v>
      </c>
      <c r="B10196" t="s">
        <v>277</v>
      </c>
      <c r="C10196" t="s">
        <v>278</v>
      </c>
      <c r="D10196" t="s">
        <v>155</v>
      </c>
      <c r="E10196" s="3" t="str">
        <f>VLOOKUP(A10196,Respondents!A:B,2,FALSE)</f>
        <v>Member Bodies and Other Professional Organizations</v>
      </c>
      <c r="F10196" s="3" t="str">
        <f>VLOOKUP(A10196,Respondents!A:C,3,FALSE)</f>
        <v>Member Bodies and Other Professional Organizations</v>
      </c>
      <c r="G10196" s="3">
        <f t="shared" si="422"/>
        <v>1</v>
      </c>
      <c r="H10196" s="3">
        <f t="shared" si="423"/>
        <v>0</v>
      </c>
    </row>
    <row r="10197" spans="1:8" x14ac:dyDescent="0.3">
      <c r="A10197" t="s">
        <v>51</v>
      </c>
      <c r="B10197" t="s">
        <v>277</v>
      </c>
      <c r="C10197" t="s">
        <v>279</v>
      </c>
      <c r="D10197" t="s">
        <v>155</v>
      </c>
      <c r="E10197" s="3" t="str">
        <f>VLOOKUP(A10197,Respondents!A:B,2,FALSE)</f>
        <v>Member Bodies and Other Professional Organizations</v>
      </c>
      <c r="F10197" s="3" t="str">
        <f>VLOOKUP(A10197,Respondents!A:C,3,FALSE)</f>
        <v>Member Bodies and Other Professional Organizations</v>
      </c>
      <c r="G10197" s="3">
        <f t="shared" si="422"/>
        <v>1</v>
      </c>
      <c r="H10197" s="3">
        <f t="shared" si="423"/>
        <v>0</v>
      </c>
    </row>
    <row r="10198" spans="1:8" x14ac:dyDescent="0.3">
      <c r="A10198" t="s">
        <v>51</v>
      </c>
      <c r="B10198" t="s">
        <v>277</v>
      </c>
      <c r="C10198" t="s">
        <v>280</v>
      </c>
      <c r="D10198" t="s">
        <v>155</v>
      </c>
      <c r="E10198" s="3" t="str">
        <f>VLOOKUP(A10198,Respondents!A:B,2,FALSE)</f>
        <v>Member Bodies and Other Professional Organizations</v>
      </c>
      <c r="F10198" s="3" t="str">
        <f>VLOOKUP(A10198,Respondents!A:C,3,FALSE)</f>
        <v>Member Bodies and Other Professional Organizations</v>
      </c>
      <c r="G10198" s="3">
        <f t="shared" si="422"/>
        <v>1</v>
      </c>
      <c r="H10198" s="3">
        <f t="shared" si="423"/>
        <v>0</v>
      </c>
    </row>
    <row r="10199" spans="1:8" x14ac:dyDescent="0.3">
      <c r="A10199" t="s">
        <v>51</v>
      </c>
      <c r="B10199" t="s">
        <v>277</v>
      </c>
      <c r="C10199" t="s">
        <v>281</v>
      </c>
      <c r="D10199" t="s">
        <v>155</v>
      </c>
      <c r="E10199" s="3" t="str">
        <f>VLOOKUP(A10199,Respondents!A:B,2,FALSE)</f>
        <v>Member Bodies and Other Professional Organizations</v>
      </c>
      <c r="F10199" s="3" t="str">
        <f>VLOOKUP(A10199,Respondents!A:C,3,FALSE)</f>
        <v>Member Bodies and Other Professional Organizations</v>
      </c>
      <c r="G10199" s="3">
        <f t="shared" si="422"/>
        <v>1</v>
      </c>
      <c r="H10199" s="3">
        <f t="shared" si="423"/>
        <v>0</v>
      </c>
    </row>
    <row r="10200" spans="1:8" x14ac:dyDescent="0.3">
      <c r="A10200" t="s">
        <v>51</v>
      </c>
      <c r="B10200" t="s">
        <v>277</v>
      </c>
      <c r="C10200" t="s">
        <v>282</v>
      </c>
      <c r="D10200" t="s">
        <v>155</v>
      </c>
      <c r="E10200" s="3" t="str">
        <f>VLOOKUP(A10200,Respondents!A:B,2,FALSE)</f>
        <v>Member Bodies and Other Professional Organizations</v>
      </c>
      <c r="F10200" s="3" t="str">
        <f>VLOOKUP(A10200,Respondents!A:C,3,FALSE)</f>
        <v>Member Bodies and Other Professional Organizations</v>
      </c>
      <c r="G10200" s="3">
        <f t="shared" si="422"/>
        <v>1</v>
      </c>
      <c r="H10200" s="3">
        <f t="shared" si="423"/>
        <v>0</v>
      </c>
    </row>
    <row r="10201" spans="1:8" x14ac:dyDescent="0.3">
      <c r="A10201" t="s">
        <v>51</v>
      </c>
      <c r="B10201" t="s">
        <v>277</v>
      </c>
      <c r="C10201" t="s">
        <v>283</v>
      </c>
      <c r="D10201" t="s">
        <v>159</v>
      </c>
      <c r="E10201" s="3" t="str">
        <f>VLOOKUP(A10201,Respondents!A:B,2,FALSE)</f>
        <v>Member Bodies and Other Professional Organizations</v>
      </c>
      <c r="F10201" s="3" t="str">
        <f>VLOOKUP(A10201,Respondents!A:C,3,FALSE)</f>
        <v>Member Bodies and Other Professional Organizations</v>
      </c>
      <c r="G10201" s="3">
        <f t="shared" ref="G10201:G10242" si="424">IF(LEN(C10201)-LEN(SUBSTITUTE(C10201,".",""))&lt;=1,1,2)</f>
        <v>1</v>
      </c>
      <c r="H10201" s="3">
        <f t="shared" ref="H10201:H10242" si="425">IF(D10201="Yes",1,0)</f>
        <v>1</v>
      </c>
    </row>
    <row r="10202" spans="1:8" x14ac:dyDescent="0.3">
      <c r="A10202" t="s">
        <v>51</v>
      </c>
      <c r="B10202" t="s">
        <v>277</v>
      </c>
      <c r="C10202" t="s">
        <v>385</v>
      </c>
      <c r="D10202" t="s">
        <v>155</v>
      </c>
      <c r="E10202" s="3" t="str">
        <f>VLOOKUP(A10202,Respondents!A:B,2,FALSE)</f>
        <v>Member Bodies and Other Professional Organizations</v>
      </c>
      <c r="F10202" s="3" t="str">
        <f>VLOOKUP(A10202,Respondents!A:C,3,FALSE)</f>
        <v>Member Bodies and Other Professional Organizations</v>
      </c>
      <c r="G10202" s="3">
        <f t="shared" si="424"/>
        <v>2</v>
      </c>
      <c r="H10202" s="3">
        <f t="shared" si="425"/>
        <v>0</v>
      </c>
    </row>
    <row r="10203" spans="1:8" x14ac:dyDescent="0.3">
      <c r="A10203" t="s">
        <v>51</v>
      </c>
      <c r="B10203" t="s">
        <v>277</v>
      </c>
      <c r="C10203" t="s">
        <v>320</v>
      </c>
      <c r="D10203" t="s">
        <v>155</v>
      </c>
      <c r="E10203" s="3" t="str">
        <f>VLOOKUP(A10203,Respondents!A:B,2,FALSE)</f>
        <v>Member Bodies and Other Professional Organizations</v>
      </c>
      <c r="F10203" s="3" t="str">
        <f>VLOOKUP(A10203,Respondents!A:C,3,FALSE)</f>
        <v>Member Bodies and Other Professional Organizations</v>
      </c>
      <c r="G10203" s="3">
        <f t="shared" si="424"/>
        <v>2</v>
      </c>
      <c r="H10203" s="3">
        <f t="shared" si="425"/>
        <v>0</v>
      </c>
    </row>
    <row r="10204" spans="1:8" x14ac:dyDescent="0.3">
      <c r="A10204" t="s">
        <v>51</v>
      </c>
      <c r="B10204" t="s">
        <v>277</v>
      </c>
      <c r="C10204" t="s">
        <v>321</v>
      </c>
      <c r="D10204" t="s">
        <v>155</v>
      </c>
      <c r="E10204" s="3" t="str">
        <f>VLOOKUP(A10204,Respondents!A:B,2,FALSE)</f>
        <v>Member Bodies and Other Professional Organizations</v>
      </c>
      <c r="F10204" s="3" t="str">
        <f>VLOOKUP(A10204,Respondents!A:C,3,FALSE)</f>
        <v>Member Bodies and Other Professional Organizations</v>
      </c>
      <c r="G10204" s="3">
        <f t="shared" si="424"/>
        <v>2</v>
      </c>
      <c r="H10204" s="3">
        <f t="shared" si="425"/>
        <v>0</v>
      </c>
    </row>
    <row r="10205" spans="1:8" x14ac:dyDescent="0.3">
      <c r="A10205" t="s">
        <v>51</v>
      </c>
      <c r="B10205" t="s">
        <v>277</v>
      </c>
      <c r="C10205" t="s">
        <v>322</v>
      </c>
      <c r="D10205" t="s">
        <v>155</v>
      </c>
      <c r="E10205" s="3" t="str">
        <f>VLOOKUP(A10205,Respondents!A:B,2,FALSE)</f>
        <v>Member Bodies and Other Professional Organizations</v>
      </c>
      <c r="F10205" s="3" t="str">
        <f>VLOOKUP(A10205,Respondents!A:C,3,FALSE)</f>
        <v>Member Bodies and Other Professional Organizations</v>
      </c>
      <c r="G10205" s="3">
        <f t="shared" si="424"/>
        <v>2</v>
      </c>
      <c r="H10205" s="3">
        <f t="shared" si="425"/>
        <v>0</v>
      </c>
    </row>
    <row r="10206" spans="1:8" x14ac:dyDescent="0.3">
      <c r="A10206" t="s">
        <v>51</v>
      </c>
      <c r="B10206" t="s">
        <v>266</v>
      </c>
      <c r="C10206" t="s">
        <v>284</v>
      </c>
      <c r="D10206" t="s">
        <v>155</v>
      </c>
      <c r="E10206" s="3" t="str">
        <f>VLOOKUP(A10206,Respondents!A:B,2,FALSE)</f>
        <v>Member Bodies and Other Professional Organizations</v>
      </c>
      <c r="F10206" s="3" t="str">
        <f>VLOOKUP(A10206,Respondents!A:C,3,FALSE)</f>
        <v>Member Bodies and Other Professional Organizations</v>
      </c>
      <c r="G10206" s="3">
        <f t="shared" si="424"/>
        <v>1</v>
      </c>
      <c r="H10206" s="3">
        <f t="shared" si="425"/>
        <v>0</v>
      </c>
    </row>
    <row r="10207" spans="1:8" x14ac:dyDescent="0.3">
      <c r="A10207" t="s">
        <v>51</v>
      </c>
      <c r="B10207" t="s">
        <v>266</v>
      </c>
      <c r="C10207" t="s">
        <v>285</v>
      </c>
      <c r="D10207" t="s">
        <v>159</v>
      </c>
      <c r="E10207" s="3" t="str">
        <f>VLOOKUP(A10207,Respondents!A:B,2,FALSE)</f>
        <v>Member Bodies and Other Professional Organizations</v>
      </c>
      <c r="F10207" s="3" t="str">
        <f>VLOOKUP(A10207,Respondents!A:C,3,FALSE)</f>
        <v>Member Bodies and Other Professional Organizations</v>
      </c>
      <c r="G10207" s="3">
        <f t="shared" si="424"/>
        <v>1</v>
      </c>
      <c r="H10207" s="3">
        <f t="shared" si="425"/>
        <v>1</v>
      </c>
    </row>
    <row r="10208" spans="1:8" x14ac:dyDescent="0.3">
      <c r="A10208" t="s">
        <v>51</v>
      </c>
      <c r="B10208" t="s">
        <v>266</v>
      </c>
      <c r="C10208" t="s">
        <v>323</v>
      </c>
      <c r="D10208" t="s">
        <v>155</v>
      </c>
      <c r="E10208" s="3" t="str">
        <f>VLOOKUP(A10208,Respondents!A:B,2,FALSE)</f>
        <v>Member Bodies and Other Professional Organizations</v>
      </c>
      <c r="F10208" s="3" t="str">
        <f>VLOOKUP(A10208,Respondents!A:C,3,FALSE)</f>
        <v>Member Bodies and Other Professional Organizations</v>
      </c>
      <c r="G10208" s="3">
        <f t="shared" si="424"/>
        <v>2</v>
      </c>
      <c r="H10208" s="3">
        <f t="shared" si="425"/>
        <v>0</v>
      </c>
    </row>
    <row r="10209" spans="1:8" x14ac:dyDescent="0.3">
      <c r="A10209" t="s">
        <v>51</v>
      </c>
      <c r="B10209" t="s">
        <v>266</v>
      </c>
      <c r="C10209" t="s">
        <v>324</v>
      </c>
      <c r="D10209" t="s">
        <v>155</v>
      </c>
      <c r="E10209" s="3" t="str">
        <f>VLOOKUP(A10209,Respondents!A:B,2,FALSE)</f>
        <v>Member Bodies and Other Professional Organizations</v>
      </c>
      <c r="F10209" s="3" t="str">
        <f>VLOOKUP(A10209,Respondents!A:C,3,FALSE)</f>
        <v>Member Bodies and Other Professional Organizations</v>
      </c>
      <c r="G10209" s="3">
        <f t="shared" si="424"/>
        <v>2</v>
      </c>
      <c r="H10209" s="3">
        <f t="shared" si="425"/>
        <v>0</v>
      </c>
    </row>
    <row r="10210" spans="1:8" x14ac:dyDescent="0.3">
      <c r="A10210" t="s">
        <v>51</v>
      </c>
      <c r="B10210" t="s">
        <v>266</v>
      </c>
      <c r="C10210" t="s">
        <v>325</v>
      </c>
      <c r="D10210" t="s">
        <v>155</v>
      </c>
      <c r="E10210" s="3" t="str">
        <f>VLOOKUP(A10210,Respondents!A:B,2,FALSE)</f>
        <v>Member Bodies and Other Professional Organizations</v>
      </c>
      <c r="F10210" s="3" t="str">
        <f>VLOOKUP(A10210,Respondents!A:C,3,FALSE)</f>
        <v>Member Bodies and Other Professional Organizations</v>
      </c>
      <c r="G10210" s="3">
        <f t="shared" si="424"/>
        <v>2</v>
      </c>
      <c r="H10210" s="3">
        <f t="shared" si="425"/>
        <v>0</v>
      </c>
    </row>
    <row r="10211" spans="1:8" x14ac:dyDescent="0.3">
      <c r="A10211" t="s">
        <v>51</v>
      </c>
      <c r="B10211" t="s">
        <v>266</v>
      </c>
      <c r="C10211" t="s">
        <v>326</v>
      </c>
      <c r="D10211" t="s">
        <v>155</v>
      </c>
      <c r="E10211" s="3" t="str">
        <f>VLOOKUP(A10211,Respondents!A:B,2,FALSE)</f>
        <v>Member Bodies and Other Professional Organizations</v>
      </c>
      <c r="F10211" s="3" t="str">
        <f>VLOOKUP(A10211,Respondents!A:C,3,FALSE)</f>
        <v>Member Bodies and Other Professional Organizations</v>
      </c>
      <c r="G10211" s="3">
        <f t="shared" si="424"/>
        <v>2</v>
      </c>
      <c r="H10211" s="3">
        <f t="shared" si="425"/>
        <v>0</v>
      </c>
    </row>
    <row r="10212" spans="1:8" x14ac:dyDescent="0.3">
      <c r="A10212" t="s">
        <v>51</v>
      </c>
      <c r="B10212" t="s">
        <v>266</v>
      </c>
      <c r="C10212" t="s">
        <v>327</v>
      </c>
      <c r="D10212" t="s">
        <v>155</v>
      </c>
      <c r="E10212" s="3" t="str">
        <f>VLOOKUP(A10212,Respondents!A:B,2,FALSE)</f>
        <v>Member Bodies and Other Professional Organizations</v>
      </c>
      <c r="F10212" s="3" t="str">
        <f>VLOOKUP(A10212,Respondents!A:C,3,FALSE)</f>
        <v>Member Bodies and Other Professional Organizations</v>
      </c>
      <c r="G10212" s="3">
        <f t="shared" si="424"/>
        <v>2</v>
      </c>
      <c r="H10212" s="3">
        <f t="shared" si="425"/>
        <v>0</v>
      </c>
    </row>
    <row r="10213" spans="1:8" x14ac:dyDescent="0.3">
      <c r="A10213" t="s">
        <v>51</v>
      </c>
      <c r="B10213" t="s">
        <v>266</v>
      </c>
      <c r="C10213" t="s">
        <v>328</v>
      </c>
      <c r="D10213" t="s">
        <v>155</v>
      </c>
      <c r="E10213" s="3" t="str">
        <f>VLOOKUP(A10213,Respondents!A:B,2,FALSE)</f>
        <v>Member Bodies and Other Professional Organizations</v>
      </c>
      <c r="F10213" s="3" t="str">
        <f>VLOOKUP(A10213,Respondents!A:C,3,FALSE)</f>
        <v>Member Bodies and Other Professional Organizations</v>
      </c>
      <c r="G10213" s="3">
        <f t="shared" si="424"/>
        <v>2</v>
      </c>
      <c r="H10213" s="3">
        <f t="shared" si="425"/>
        <v>0</v>
      </c>
    </row>
    <row r="10214" spans="1:8" x14ac:dyDescent="0.3">
      <c r="A10214" t="s">
        <v>82</v>
      </c>
      <c r="B10214" t="s">
        <v>153</v>
      </c>
      <c r="C10214" t="s">
        <v>154</v>
      </c>
      <c r="D10214" t="s">
        <v>159</v>
      </c>
      <c r="E10214" s="3" t="str">
        <f>VLOOKUP(A10214,Respondents!A:B,2,FALSE)</f>
        <v>Preparers, Users and Those Charged with Governance</v>
      </c>
      <c r="F10214" s="3" t="str">
        <f>VLOOKUP(A10214,Respondents!A:C,3,FALSE)</f>
        <v>Preparer and Users of sustainability information</v>
      </c>
      <c r="G10214" s="3">
        <f t="shared" si="424"/>
        <v>1</v>
      </c>
      <c r="H10214" s="3">
        <f t="shared" si="425"/>
        <v>1</v>
      </c>
    </row>
    <row r="10215" spans="1:8" x14ac:dyDescent="0.3">
      <c r="A10215" t="s">
        <v>82</v>
      </c>
      <c r="B10215" t="s">
        <v>153</v>
      </c>
      <c r="C10215" t="s">
        <v>156</v>
      </c>
      <c r="D10215" t="s">
        <v>155</v>
      </c>
      <c r="E10215" s="3" t="str">
        <f>VLOOKUP(A10215,Respondents!A:B,2,FALSE)</f>
        <v>Preparers, Users and Those Charged with Governance</v>
      </c>
      <c r="F10215" s="3" t="str">
        <f>VLOOKUP(A10215,Respondents!A:C,3,FALSE)</f>
        <v>Preparer and Users of sustainability information</v>
      </c>
      <c r="G10215" s="3">
        <f t="shared" si="424"/>
        <v>1</v>
      </c>
      <c r="H10215" s="3">
        <f t="shared" si="425"/>
        <v>0</v>
      </c>
    </row>
    <row r="10216" spans="1:8" x14ac:dyDescent="0.3">
      <c r="A10216" t="s">
        <v>82</v>
      </c>
      <c r="B10216" t="s">
        <v>153</v>
      </c>
      <c r="C10216" t="s">
        <v>157</v>
      </c>
      <c r="D10216" t="s">
        <v>155</v>
      </c>
      <c r="E10216" s="3" t="str">
        <f>VLOOKUP(A10216,Respondents!A:B,2,FALSE)</f>
        <v>Preparers, Users and Those Charged with Governance</v>
      </c>
      <c r="F10216" s="3" t="str">
        <f>VLOOKUP(A10216,Respondents!A:C,3,FALSE)</f>
        <v>Preparer and Users of sustainability information</v>
      </c>
      <c r="G10216" s="3">
        <f t="shared" si="424"/>
        <v>1</v>
      </c>
      <c r="H10216" s="3">
        <f t="shared" si="425"/>
        <v>0</v>
      </c>
    </row>
    <row r="10217" spans="1:8" x14ac:dyDescent="0.3">
      <c r="A10217" t="s">
        <v>82</v>
      </c>
      <c r="B10217" t="s">
        <v>153</v>
      </c>
      <c r="C10217" t="s">
        <v>158</v>
      </c>
      <c r="D10217" t="s">
        <v>155</v>
      </c>
      <c r="E10217" s="3" t="str">
        <f>VLOOKUP(A10217,Respondents!A:B,2,FALSE)</f>
        <v>Preparers, Users and Those Charged with Governance</v>
      </c>
      <c r="F10217" s="3" t="str">
        <f>VLOOKUP(A10217,Respondents!A:C,3,FALSE)</f>
        <v>Preparer and Users of sustainability information</v>
      </c>
      <c r="G10217" s="3">
        <f t="shared" si="424"/>
        <v>1</v>
      </c>
      <c r="H10217" s="3">
        <f t="shared" si="425"/>
        <v>0</v>
      </c>
    </row>
    <row r="10218" spans="1:8" x14ac:dyDescent="0.3">
      <c r="A10218" t="s">
        <v>82</v>
      </c>
      <c r="B10218" t="s">
        <v>153</v>
      </c>
      <c r="C10218" t="s">
        <v>160</v>
      </c>
      <c r="D10218" t="s">
        <v>155</v>
      </c>
      <c r="E10218" s="3" t="str">
        <f>VLOOKUP(A10218,Respondents!A:B,2,FALSE)</f>
        <v>Preparers, Users and Those Charged with Governance</v>
      </c>
      <c r="F10218" s="3" t="str">
        <f>VLOOKUP(A10218,Respondents!A:C,3,FALSE)</f>
        <v>Preparer and Users of sustainability information</v>
      </c>
      <c r="G10218" s="3">
        <f t="shared" si="424"/>
        <v>1</v>
      </c>
      <c r="H10218" s="3">
        <f t="shared" si="425"/>
        <v>0</v>
      </c>
    </row>
    <row r="10219" spans="1:8" x14ac:dyDescent="0.3">
      <c r="A10219" t="s">
        <v>82</v>
      </c>
      <c r="B10219" t="s">
        <v>153</v>
      </c>
      <c r="C10219" t="s">
        <v>161</v>
      </c>
      <c r="D10219" t="s">
        <v>155</v>
      </c>
      <c r="E10219" s="3" t="str">
        <f>VLOOKUP(A10219,Respondents!A:B,2,FALSE)</f>
        <v>Preparers, Users and Those Charged with Governance</v>
      </c>
      <c r="F10219" s="3" t="str">
        <f>VLOOKUP(A10219,Respondents!A:C,3,FALSE)</f>
        <v>Preparer and Users of sustainability information</v>
      </c>
      <c r="G10219" s="3">
        <f t="shared" si="424"/>
        <v>1</v>
      </c>
      <c r="H10219" s="3">
        <f t="shared" si="425"/>
        <v>0</v>
      </c>
    </row>
    <row r="10220" spans="1:8" x14ac:dyDescent="0.3">
      <c r="A10220" t="s">
        <v>82</v>
      </c>
      <c r="B10220" t="s">
        <v>153</v>
      </c>
      <c r="C10220" t="s">
        <v>300</v>
      </c>
      <c r="D10220" t="s">
        <v>155</v>
      </c>
      <c r="E10220" s="3" t="str">
        <f>VLOOKUP(A10220,Respondents!A:B,2,FALSE)</f>
        <v>Preparers, Users and Those Charged with Governance</v>
      </c>
      <c r="F10220" s="3" t="str">
        <f>VLOOKUP(A10220,Respondents!A:C,3,FALSE)</f>
        <v>Preparer and Users of sustainability information</v>
      </c>
      <c r="G10220" s="3">
        <f t="shared" si="424"/>
        <v>2</v>
      </c>
      <c r="H10220" s="3">
        <f t="shared" si="425"/>
        <v>0</v>
      </c>
    </row>
    <row r="10221" spans="1:8" x14ac:dyDescent="0.3">
      <c r="A10221" t="s">
        <v>82</v>
      </c>
      <c r="B10221" t="s">
        <v>153</v>
      </c>
      <c r="C10221" t="s">
        <v>301</v>
      </c>
      <c r="D10221" t="s">
        <v>155</v>
      </c>
      <c r="E10221" s="3" t="str">
        <f>VLOOKUP(A10221,Respondents!A:B,2,FALSE)</f>
        <v>Preparers, Users and Those Charged with Governance</v>
      </c>
      <c r="F10221" s="3" t="str">
        <f>VLOOKUP(A10221,Respondents!A:C,3,FALSE)</f>
        <v>Preparer and Users of sustainability information</v>
      </c>
      <c r="G10221" s="3">
        <f t="shared" si="424"/>
        <v>2</v>
      </c>
      <c r="H10221" s="3">
        <f t="shared" si="425"/>
        <v>0</v>
      </c>
    </row>
    <row r="10222" spans="1:8" x14ac:dyDescent="0.3">
      <c r="A10222" t="s">
        <v>82</v>
      </c>
      <c r="B10222" t="s">
        <v>153</v>
      </c>
      <c r="C10222" t="s">
        <v>302</v>
      </c>
      <c r="D10222" t="s">
        <v>155</v>
      </c>
      <c r="E10222" s="3" t="str">
        <f>VLOOKUP(A10222,Respondents!A:B,2,FALSE)</f>
        <v>Preparers, Users and Those Charged with Governance</v>
      </c>
      <c r="F10222" s="3" t="str">
        <f>VLOOKUP(A10222,Respondents!A:C,3,FALSE)</f>
        <v>Preparer and Users of sustainability information</v>
      </c>
      <c r="G10222" s="3">
        <f t="shared" si="424"/>
        <v>2</v>
      </c>
      <c r="H10222" s="3">
        <f t="shared" si="425"/>
        <v>0</v>
      </c>
    </row>
    <row r="10223" spans="1:8" x14ac:dyDescent="0.3">
      <c r="A10223" t="s">
        <v>82</v>
      </c>
      <c r="B10223" t="s">
        <v>153</v>
      </c>
      <c r="C10223" t="s">
        <v>303</v>
      </c>
      <c r="D10223" t="s">
        <v>155</v>
      </c>
      <c r="E10223" s="3" t="str">
        <f>VLOOKUP(A10223,Respondents!A:B,2,FALSE)</f>
        <v>Preparers, Users and Those Charged with Governance</v>
      </c>
      <c r="F10223" s="3" t="str">
        <f>VLOOKUP(A10223,Respondents!A:C,3,FALSE)</f>
        <v>Preparer and Users of sustainability information</v>
      </c>
      <c r="G10223" s="3">
        <f t="shared" si="424"/>
        <v>2</v>
      </c>
      <c r="H10223" s="3">
        <f t="shared" si="425"/>
        <v>0</v>
      </c>
    </row>
    <row r="10224" spans="1:8" x14ac:dyDescent="0.3">
      <c r="A10224" t="s">
        <v>82</v>
      </c>
      <c r="B10224" t="s">
        <v>153</v>
      </c>
      <c r="C10224" t="s">
        <v>304</v>
      </c>
      <c r="D10224" t="s">
        <v>155</v>
      </c>
      <c r="E10224" s="3" t="str">
        <f>VLOOKUP(A10224,Respondents!A:B,2,FALSE)</f>
        <v>Preparers, Users and Those Charged with Governance</v>
      </c>
      <c r="F10224" s="3" t="str">
        <f>VLOOKUP(A10224,Respondents!A:C,3,FALSE)</f>
        <v>Preparer and Users of sustainability information</v>
      </c>
      <c r="G10224" s="3">
        <f t="shared" si="424"/>
        <v>2</v>
      </c>
      <c r="H10224" s="3">
        <f t="shared" si="425"/>
        <v>0</v>
      </c>
    </row>
    <row r="10225" spans="1:8" x14ac:dyDescent="0.3">
      <c r="A10225" t="s">
        <v>82</v>
      </c>
      <c r="B10225" t="s">
        <v>180</v>
      </c>
      <c r="C10225" t="s">
        <v>181</v>
      </c>
      <c r="D10225" t="s">
        <v>155</v>
      </c>
      <c r="E10225" s="3" t="str">
        <f>VLOOKUP(A10225,Respondents!A:B,2,FALSE)</f>
        <v>Preparers, Users and Those Charged with Governance</v>
      </c>
      <c r="F10225" s="3" t="str">
        <f>VLOOKUP(A10225,Respondents!A:C,3,FALSE)</f>
        <v>Preparer and Users of sustainability information</v>
      </c>
      <c r="G10225" s="3">
        <f t="shared" si="424"/>
        <v>1</v>
      </c>
      <c r="H10225" s="3">
        <f t="shared" si="425"/>
        <v>0</v>
      </c>
    </row>
    <row r="10226" spans="1:8" x14ac:dyDescent="0.3">
      <c r="A10226" t="s">
        <v>82</v>
      </c>
      <c r="B10226" t="s">
        <v>180</v>
      </c>
      <c r="C10226" t="s">
        <v>182</v>
      </c>
      <c r="D10226" t="s">
        <v>159</v>
      </c>
      <c r="E10226" s="3" t="str">
        <f>VLOOKUP(A10226,Respondents!A:B,2,FALSE)</f>
        <v>Preparers, Users and Those Charged with Governance</v>
      </c>
      <c r="F10226" s="3" t="str">
        <f>VLOOKUP(A10226,Respondents!A:C,3,FALSE)</f>
        <v>Preparer and Users of sustainability information</v>
      </c>
      <c r="G10226" s="3">
        <f t="shared" si="424"/>
        <v>1</v>
      </c>
      <c r="H10226" s="3">
        <f t="shared" si="425"/>
        <v>1</v>
      </c>
    </row>
    <row r="10227" spans="1:8" x14ac:dyDescent="0.3">
      <c r="A10227" t="s">
        <v>82</v>
      </c>
      <c r="B10227" t="s">
        <v>180</v>
      </c>
      <c r="C10227" t="s">
        <v>183</v>
      </c>
      <c r="D10227" t="s">
        <v>155</v>
      </c>
      <c r="E10227" s="3" t="str">
        <f>VLOOKUP(A10227,Respondents!A:B,2,FALSE)</f>
        <v>Preparers, Users and Those Charged with Governance</v>
      </c>
      <c r="F10227" s="3" t="str">
        <f>VLOOKUP(A10227,Respondents!A:C,3,FALSE)</f>
        <v>Preparer and Users of sustainability information</v>
      </c>
      <c r="G10227" s="3">
        <f t="shared" si="424"/>
        <v>1</v>
      </c>
      <c r="H10227" s="3">
        <f t="shared" si="425"/>
        <v>0</v>
      </c>
    </row>
    <row r="10228" spans="1:8" x14ac:dyDescent="0.3">
      <c r="A10228" t="s">
        <v>82</v>
      </c>
      <c r="B10228" t="s">
        <v>180</v>
      </c>
      <c r="C10228" t="s">
        <v>184</v>
      </c>
      <c r="D10228" t="s">
        <v>155</v>
      </c>
      <c r="E10228" s="3" t="str">
        <f>VLOOKUP(A10228,Respondents!A:B,2,FALSE)</f>
        <v>Preparers, Users and Those Charged with Governance</v>
      </c>
      <c r="F10228" s="3" t="str">
        <f>VLOOKUP(A10228,Respondents!A:C,3,FALSE)</f>
        <v>Preparer and Users of sustainability information</v>
      </c>
      <c r="G10228" s="3">
        <f t="shared" si="424"/>
        <v>1</v>
      </c>
      <c r="H10228" s="3">
        <f t="shared" si="425"/>
        <v>0</v>
      </c>
    </row>
    <row r="10229" spans="1:8" x14ac:dyDescent="0.3">
      <c r="A10229" t="s">
        <v>82</v>
      </c>
      <c r="B10229" t="s">
        <v>180</v>
      </c>
      <c r="C10229" t="s">
        <v>185</v>
      </c>
      <c r="D10229" t="s">
        <v>155</v>
      </c>
      <c r="E10229" s="3" t="str">
        <f>VLOOKUP(A10229,Respondents!A:B,2,FALSE)</f>
        <v>Preparers, Users and Those Charged with Governance</v>
      </c>
      <c r="F10229" s="3" t="str">
        <f>VLOOKUP(A10229,Respondents!A:C,3,FALSE)</f>
        <v>Preparer and Users of sustainability information</v>
      </c>
      <c r="G10229" s="3">
        <f t="shared" si="424"/>
        <v>1</v>
      </c>
      <c r="H10229" s="3">
        <f t="shared" si="425"/>
        <v>0</v>
      </c>
    </row>
    <row r="10230" spans="1:8" x14ac:dyDescent="0.3">
      <c r="A10230" t="s">
        <v>82</v>
      </c>
      <c r="B10230" t="s">
        <v>180</v>
      </c>
      <c r="C10230" t="s">
        <v>186</v>
      </c>
      <c r="D10230" t="s">
        <v>155</v>
      </c>
      <c r="E10230" s="3" t="str">
        <f>VLOOKUP(A10230,Respondents!A:B,2,FALSE)</f>
        <v>Preparers, Users and Those Charged with Governance</v>
      </c>
      <c r="F10230" s="3" t="str">
        <f>VLOOKUP(A10230,Respondents!A:C,3,FALSE)</f>
        <v>Preparer and Users of sustainability information</v>
      </c>
      <c r="G10230" s="3">
        <f t="shared" si="424"/>
        <v>1</v>
      </c>
      <c r="H10230" s="3">
        <f t="shared" si="425"/>
        <v>0</v>
      </c>
    </row>
    <row r="10231" spans="1:8" x14ac:dyDescent="0.3">
      <c r="A10231" t="s">
        <v>82</v>
      </c>
      <c r="B10231" t="s">
        <v>180</v>
      </c>
      <c r="C10231" t="s">
        <v>305</v>
      </c>
      <c r="D10231" t="s">
        <v>159</v>
      </c>
      <c r="E10231" s="3" t="str">
        <f>VLOOKUP(A10231,Respondents!A:B,2,FALSE)</f>
        <v>Preparers, Users and Those Charged with Governance</v>
      </c>
      <c r="F10231" s="3" t="str">
        <f>VLOOKUP(A10231,Respondents!A:C,3,FALSE)</f>
        <v>Preparer and Users of sustainability information</v>
      </c>
      <c r="G10231" s="3">
        <f t="shared" si="424"/>
        <v>2</v>
      </c>
      <c r="H10231" s="3">
        <f t="shared" si="425"/>
        <v>1</v>
      </c>
    </row>
    <row r="10232" spans="1:8" x14ac:dyDescent="0.3">
      <c r="A10232" t="s">
        <v>82</v>
      </c>
      <c r="B10232" t="s">
        <v>180</v>
      </c>
      <c r="C10232" t="s">
        <v>306</v>
      </c>
      <c r="D10232" t="s">
        <v>155</v>
      </c>
      <c r="E10232" s="3" t="str">
        <f>VLOOKUP(A10232,Respondents!A:B,2,FALSE)</f>
        <v>Preparers, Users and Those Charged with Governance</v>
      </c>
      <c r="F10232" s="3" t="str">
        <f>VLOOKUP(A10232,Respondents!A:C,3,FALSE)</f>
        <v>Preparer and Users of sustainability information</v>
      </c>
      <c r="G10232" s="3">
        <f t="shared" si="424"/>
        <v>2</v>
      </c>
      <c r="H10232" s="3">
        <f t="shared" si="425"/>
        <v>0</v>
      </c>
    </row>
    <row r="10233" spans="1:8" x14ac:dyDescent="0.3">
      <c r="A10233" t="s">
        <v>82</v>
      </c>
      <c r="B10233" t="s">
        <v>180</v>
      </c>
      <c r="C10233" t="s">
        <v>307</v>
      </c>
      <c r="D10233" t="s">
        <v>155</v>
      </c>
      <c r="E10233" s="3" t="str">
        <f>VLOOKUP(A10233,Respondents!A:B,2,FALSE)</f>
        <v>Preparers, Users and Those Charged with Governance</v>
      </c>
      <c r="F10233" s="3" t="str">
        <f>VLOOKUP(A10233,Respondents!A:C,3,FALSE)</f>
        <v>Preparer and Users of sustainability information</v>
      </c>
      <c r="G10233" s="3">
        <f t="shared" si="424"/>
        <v>2</v>
      </c>
      <c r="H10233" s="3">
        <f t="shared" si="425"/>
        <v>0</v>
      </c>
    </row>
    <row r="10234" spans="1:8" x14ac:dyDescent="0.3">
      <c r="A10234" t="s">
        <v>82</v>
      </c>
      <c r="B10234" t="s">
        <v>180</v>
      </c>
      <c r="C10234" t="s">
        <v>308</v>
      </c>
      <c r="D10234" t="s">
        <v>155</v>
      </c>
      <c r="E10234" s="3" t="str">
        <f>VLOOKUP(A10234,Respondents!A:B,2,FALSE)</f>
        <v>Preparers, Users and Those Charged with Governance</v>
      </c>
      <c r="F10234" s="3" t="str">
        <f>VLOOKUP(A10234,Respondents!A:C,3,FALSE)</f>
        <v>Preparer and Users of sustainability information</v>
      </c>
      <c r="G10234" s="3">
        <f t="shared" si="424"/>
        <v>2</v>
      </c>
      <c r="H10234" s="3">
        <f t="shared" si="425"/>
        <v>0</v>
      </c>
    </row>
    <row r="10235" spans="1:8" x14ac:dyDescent="0.3">
      <c r="A10235" t="s">
        <v>82</v>
      </c>
      <c r="B10235" t="s">
        <v>180</v>
      </c>
      <c r="C10235" t="s">
        <v>309</v>
      </c>
      <c r="D10235" t="s">
        <v>155</v>
      </c>
      <c r="E10235" s="3" t="str">
        <f>VLOOKUP(A10235,Respondents!A:B,2,FALSE)</f>
        <v>Preparers, Users and Those Charged with Governance</v>
      </c>
      <c r="F10235" s="3" t="str">
        <f>VLOOKUP(A10235,Respondents!A:C,3,FALSE)</f>
        <v>Preparer and Users of sustainability information</v>
      </c>
      <c r="G10235" s="3">
        <f t="shared" si="424"/>
        <v>2</v>
      </c>
      <c r="H10235" s="3">
        <f t="shared" si="425"/>
        <v>0</v>
      </c>
    </row>
    <row r="10236" spans="1:8" x14ac:dyDescent="0.3">
      <c r="A10236" t="s">
        <v>82</v>
      </c>
      <c r="B10236" t="s">
        <v>180</v>
      </c>
      <c r="C10236" t="s">
        <v>310</v>
      </c>
      <c r="D10236" t="s">
        <v>155</v>
      </c>
      <c r="E10236" s="3" t="str">
        <f>VLOOKUP(A10236,Respondents!A:B,2,FALSE)</f>
        <v>Preparers, Users and Those Charged with Governance</v>
      </c>
      <c r="F10236" s="3" t="str">
        <f>VLOOKUP(A10236,Respondents!A:C,3,FALSE)</f>
        <v>Preparer and Users of sustainability information</v>
      </c>
      <c r="G10236" s="3">
        <f t="shared" si="424"/>
        <v>2</v>
      </c>
      <c r="H10236" s="3">
        <f t="shared" si="425"/>
        <v>0</v>
      </c>
    </row>
    <row r="10237" spans="1:8" x14ac:dyDescent="0.3">
      <c r="A10237" t="s">
        <v>82</v>
      </c>
      <c r="B10237" t="s">
        <v>180</v>
      </c>
      <c r="C10237" t="s">
        <v>311</v>
      </c>
      <c r="D10237" t="s">
        <v>155</v>
      </c>
      <c r="E10237" s="3" t="str">
        <f>VLOOKUP(A10237,Respondents!A:B,2,FALSE)</f>
        <v>Preparers, Users and Those Charged with Governance</v>
      </c>
      <c r="F10237" s="3" t="str">
        <f>VLOOKUP(A10237,Respondents!A:C,3,FALSE)</f>
        <v>Preparer and Users of sustainability information</v>
      </c>
      <c r="G10237" s="3">
        <f t="shared" si="424"/>
        <v>2</v>
      </c>
      <c r="H10237" s="3">
        <f t="shared" si="425"/>
        <v>0</v>
      </c>
    </row>
    <row r="10238" spans="1:8" x14ac:dyDescent="0.3">
      <c r="A10238" t="s">
        <v>82</v>
      </c>
      <c r="B10238" t="s">
        <v>216</v>
      </c>
      <c r="C10238" t="s">
        <v>217</v>
      </c>
      <c r="D10238" t="s">
        <v>155</v>
      </c>
      <c r="E10238" s="3" t="str">
        <f>VLOOKUP(A10238,Respondents!A:B,2,FALSE)</f>
        <v>Preparers, Users and Those Charged with Governance</v>
      </c>
      <c r="F10238" s="3" t="str">
        <f>VLOOKUP(A10238,Respondents!A:C,3,FALSE)</f>
        <v>Preparer and Users of sustainability information</v>
      </c>
      <c r="G10238" s="3">
        <f t="shared" si="424"/>
        <v>1</v>
      </c>
      <c r="H10238" s="3">
        <f t="shared" si="425"/>
        <v>0</v>
      </c>
    </row>
    <row r="10239" spans="1:8" x14ac:dyDescent="0.3">
      <c r="A10239" t="s">
        <v>82</v>
      </c>
      <c r="B10239" t="s">
        <v>216</v>
      </c>
      <c r="C10239" t="s">
        <v>218</v>
      </c>
      <c r="D10239" t="s">
        <v>155</v>
      </c>
      <c r="E10239" s="3" t="str">
        <f>VLOOKUP(A10239,Respondents!A:B,2,FALSE)</f>
        <v>Preparers, Users and Those Charged with Governance</v>
      </c>
      <c r="F10239" s="3" t="str">
        <f>VLOOKUP(A10239,Respondents!A:C,3,FALSE)</f>
        <v>Preparer and Users of sustainability information</v>
      </c>
      <c r="G10239" s="3">
        <f t="shared" si="424"/>
        <v>1</v>
      </c>
      <c r="H10239" s="3">
        <f t="shared" si="425"/>
        <v>0</v>
      </c>
    </row>
    <row r="10240" spans="1:8" x14ac:dyDescent="0.3">
      <c r="A10240" t="s">
        <v>82</v>
      </c>
      <c r="B10240" t="s">
        <v>216</v>
      </c>
      <c r="C10240" t="s">
        <v>219</v>
      </c>
      <c r="D10240" t="s">
        <v>155</v>
      </c>
      <c r="E10240" s="3" t="str">
        <f>VLOOKUP(A10240,Respondents!A:B,2,FALSE)</f>
        <v>Preparers, Users and Those Charged with Governance</v>
      </c>
      <c r="F10240" s="3" t="str">
        <f>VLOOKUP(A10240,Respondents!A:C,3,FALSE)</f>
        <v>Preparer and Users of sustainability information</v>
      </c>
      <c r="G10240" s="3">
        <f t="shared" si="424"/>
        <v>1</v>
      </c>
      <c r="H10240" s="3">
        <f t="shared" si="425"/>
        <v>0</v>
      </c>
    </row>
    <row r="10241" spans="1:8" x14ac:dyDescent="0.3">
      <c r="A10241" t="s">
        <v>82</v>
      </c>
      <c r="B10241" t="s">
        <v>216</v>
      </c>
      <c r="C10241" t="s">
        <v>220</v>
      </c>
      <c r="D10241" t="s">
        <v>155</v>
      </c>
      <c r="E10241" s="3" t="str">
        <f>VLOOKUP(A10241,Respondents!A:B,2,FALSE)</f>
        <v>Preparers, Users and Those Charged with Governance</v>
      </c>
      <c r="F10241" s="3" t="str">
        <f>VLOOKUP(A10241,Respondents!A:C,3,FALSE)</f>
        <v>Preparer and Users of sustainability information</v>
      </c>
      <c r="G10241" s="3">
        <f t="shared" si="424"/>
        <v>1</v>
      </c>
      <c r="H10241" s="3">
        <f t="shared" si="425"/>
        <v>0</v>
      </c>
    </row>
    <row r="10242" spans="1:8" x14ac:dyDescent="0.3">
      <c r="A10242" t="s">
        <v>82</v>
      </c>
      <c r="B10242" t="s">
        <v>216</v>
      </c>
      <c r="C10242" t="s">
        <v>221</v>
      </c>
      <c r="D10242" t="s">
        <v>155</v>
      </c>
      <c r="E10242" s="3" t="str">
        <f>VLOOKUP(A10242,Respondents!A:B,2,FALSE)</f>
        <v>Preparers, Users and Those Charged with Governance</v>
      </c>
      <c r="F10242" s="3" t="str">
        <f>VLOOKUP(A10242,Respondents!A:C,3,FALSE)</f>
        <v>Preparer and Users of sustainability information</v>
      </c>
      <c r="G10242" s="3">
        <f t="shared" si="424"/>
        <v>1</v>
      </c>
      <c r="H10242" s="3">
        <f t="shared" si="425"/>
        <v>0</v>
      </c>
    </row>
    <row r="10243" spans="1:8" x14ac:dyDescent="0.3">
      <c r="A10243" t="s">
        <v>82</v>
      </c>
      <c r="B10243" t="s">
        <v>216</v>
      </c>
      <c r="C10243" t="s">
        <v>312</v>
      </c>
      <c r="D10243" t="s">
        <v>159</v>
      </c>
      <c r="E10243" s="3" t="str">
        <f>VLOOKUP(A10243,Respondents!A:B,2,FALSE)</f>
        <v>Preparers, Users and Those Charged with Governance</v>
      </c>
      <c r="F10243" s="3" t="str">
        <f>VLOOKUP(A10243,Respondents!A:C,3,FALSE)</f>
        <v>Preparer and Users of sustainability information</v>
      </c>
      <c r="G10243" s="3">
        <f t="shared" ref="G10243:G10295" si="426">IF(LEN(C10243)-LEN(SUBSTITUTE(C10243,".",""))&lt;=1,1,2)</f>
        <v>1</v>
      </c>
      <c r="H10243" s="3">
        <f t="shared" ref="H10243:H10295" si="427">IF(D10243="Yes",1,0)</f>
        <v>1</v>
      </c>
    </row>
    <row r="10244" spans="1:8" x14ac:dyDescent="0.3">
      <c r="A10244" t="s">
        <v>82</v>
      </c>
      <c r="B10244" t="s">
        <v>216</v>
      </c>
      <c r="C10244" t="s">
        <v>276</v>
      </c>
      <c r="D10244" t="s">
        <v>155</v>
      </c>
      <c r="E10244" s="3" t="str">
        <f>VLOOKUP(A10244,Respondents!A:B,2,FALSE)</f>
        <v>Preparers, Users and Those Charged with Governance</v>
      </c>
      <c r="F10244" s="3" t="str">
        <f>VLOOKUP(A10244,Respondents!A:C,3,FALSE)</f>
        <v>Preparer and Users of sustainability information</v>
      </c>
      <c r="G10244" s="3">
        <f t="shared" si="426"/>
        <v>2</v>
      </c>
      <c r="H10244" s="3">
        <f t="shared" si="427"/>
        <v>0</v>
      </c>
    </row>
    <row r="10245" spans="1:8" x14ac:dyDescent="0.3">
      <c r="A10245" t="s">
        <v>82</v>
      </c>
      <c r="B10245" t="s">
        <v>216</v>
      </c>
      <c r="C10245" t="s">
        <v>313</v>
      </c>
      <c r="D10245" t="s">
        <v>155</v>
      </c>
      <c r="E10245" s="3" t="str">
        <f>VLOOKUP(A10245,Respondents!A:B,2,FALSE)</f>
        <v>Preparers, Users and Those Charged with Governance</v>
      </c>
      <c r="F10245" s="3" t="str">
        <f>VLOOKUP(A10245,Respondents!A:C,3,FALSE)</f>
        <v>Preparer and Users of sustainability information</v>
      </c>
      <c r="G10245" s="3">
        <f t="shared" si="426"/>
        <v>2</v>
      </c>
      <c r="H10245" s="3">
        <f t="shared" si="427"/>
        <v>0</v>
      </c>
    </row>
    <row r="10246" spans="1:8" x14ac:dyDescent="0.3">
      <c r="A10246" t="s">
        <v>82</v>
      </c>
      <c r="B10246" t="s">
        <v>216</v>
      </c>
      <c r="C10246" t="s">
        <v>378</v>
      </c>
      <c r="D10246" t="s">
        <v>155</v>
      </c>
      <c r="E10246" s="3" t="str">
        <f>VLOOKUP(A10246,Respondents!A:B,2,FALSE)</f>
        <v>Preparers, Users and Those Charged with Governance</v>
      </c>
      <c r="F10246" s="3" t="str">
        <f>VLOOKUP(A10246,Respondents!A:C,3,FALSE)</f>
        <v>Preparer and Users of sustainability information</v>
      </c>
      <c r="G10246" s="3">
        <f t="shared" si="426"/>
        <v>2</v>
      </c>
      <c r="H10246" s="3">
        <f t="shared" si="427"/>
        <v>0</v>
      </c>
    </row>
    <row r="10247" spans="1:8" x14ac:dyDescent="0.3">
      <c r="A10247" t="s">
        <v>82</v>
      </c>
      <c r="B10247" t="s">
        <v>216</v>
      </c>
      <c r="C10247" t="s">
        <v>379</v>
      </c>
      <c r="D10247" t="s">
        <v>155</v>
      </c>
      <c r="E10247" s="3" t="str">
        <f>VLOOKUP(A10247,Respondents!A:B,2,FALSE)</f>
        <v>Preparers, Users and Those Charged with Governance</v>
      </c>
      <c r="F10247" s="3" t="str">
        <f>VLOOKUP(A10247,Respondents!A:C,3,FALSE)</f>
        <v>Preparer and Users of sustainability information</v>
      </c>
      <c r="G10247" s="3">
        <f t="shared" si="426"/>
        <v>2</v>
      </c>
      <c r="H10247" s="3">
        <f t="shared" si="427"/>
        <v>0</v>
      </c>
    </row>
    <row r="10248" spans="1:8" x14ac:dyDescent="0.3">
      <c r="A10248" t="s">
        <v>82</v>
      </c>
      <c r="B10248" t="s">
        <v>208</v>
      </c>
      <c r="C10248" t="s">
        <v>209</v>
      </c>
      <c r="D10248" t="s">
        <v>155</v>
      </c>
      <c r="E10248" s="3" t="str">
        <f>VLOOKUP(A10248,Respondents!A:B,2,FALSE)</f>
        <v>Preparers, Users and Those Charged with Governance</v>
      </c>
      <c r="F10248" s="3" t="str">
        <f>VLOOKUP(A10248,Respondents!A:C,3,FALSE)</f>
        <v>Preparer and Users of sustainability information</v>
      </c>
      <c r="G10248" s="3">
        <f t="shared" si="426"/>
        <v>1</v>
      </c>
      <c r="H10248" s="3">
        <f t="shared" si="427"/>
        <v>0</v>
      </c>
    </row>
    <row r="10249" spans="1:8" x14ac:dyDescent="0.3">
      <c r="A10249" t="s">
        <v>82</v>
      </c>
      <c r="B10249" t="s">
        <v>208</v>
      </c>
      <c r="C10249" t="s">
        <v>210</v>
      </c>
      <c r="D10249" t="s">
        <v>155</v>
      </c>
      <c r="E10249" s="3" t="str">
        <f>VLOOKUP(A10249,Respondents!A:B,2,FALSE)</f>
        <v>Preparers, Users and Those Charged with Governance</v>
      </c>
      <c r="F10249" s="3" t="str">
        <f>VLOOKUP(A10249,Respondents!A:C,3,FALSE)</f>
        <v>Preparer and Users of sustainability information</v>
      </c>
      <c r="G10249" s="3">
        <f t="shared" si="426"/>
        <v>1</v>
      </c>
      <c r="H10249" s="3">
        <f t="shared" si="427"/>
        <v>0</v>
      </c>
    </row>
    <row r="10250" spans="1:8" x14ac:dyDescent="0.3">
      <c r="A10250" t="s">
        <v>82</v>
      </c>
      <c r="B10250" t="s">
        <v>208</v>
      </c>
      <c r="C10250" t="s">
        <v>211</v>
      </c>
      <c r="D10250" t="s">
        <v>155</v>
      </c>
      <c r="E10250" s="3" t="str">
        <f>VLOOKUP(A10250,Respondents!A:B,2,FALSE)</f>
        <v>Preparers, Users and Those Charged with Governance</v>
      </c>
      <c r="F10250" s="3" t="str">
        <f>VLOOKUP(A10250,Respondents!A:C,3,FALSE)</f>
        <v>Preparer and Users of sustainability information</v>
      </c>
      <c r="G10250" s="3">
        <f t="shared" si="426"/>
        <v>1</v>
      </c>
      <c r="H10250" s="3">
        <f t="shared" si="427"/>
        <v>0</v>
      </c>
    </row>
    <row r="10251" spans="1:8" x14ac:dyDescent="0.3">
      <c r="A10251" t="s">
        <v>82</v>
      </c>
      <c r="B10251" t="s">
        <v>208</v>
      </c>
      <c r="C10251" t="s">
        <v>212</v>
      </c>
      <c r="D10251" t="s">
        <v>155</v>
      </c>
      <c r="E10251" s="3" t="str">
        <f>VLOOKUP(A10251,Respondents!A:B,2,FALSE)</f>
        <v>Preparers, Users and Those Charged with Governance</v>
      </c>
      <c r="F10251" s="3" t="str">
        <f>VLOOKUP(A10251,Respondents!A:C,3,FALSE)</f>
        <v>Preparer and Users of sustainability information</v>
      </c>
      <c r="G10251" s="3">
        <f t="shared" si="426"/>
        <v>1</v>
      </c>
      <c r="H10251" s="3">
        <f t="shared" si="427"/>
        <v>0</v>
      </c>
    </row>
    <row r="10252" spans="1:8" x14ac:dyDescent="0.3">
      <c r="A10252" t="s">
        <v>82</v>
      </c>
      <c r="B10252" t="s">
        <v>208</v>
      </c>
      <c r="C10252" t="s">
        <v>213</v>
      </c>
      <c r="D10252" t="s">
        <v>155</v>
      </c>
      <c r="E10252" s="3" t="str">
        <f>VLOOKUP(A10252,Respondents!A:B,2,FALSE)</f>
        <v>Preparers, Users and Those Charged with Governance</v>
      </c>
      <c r="F10252" s="3" t="str">
        <f>VLOOKUP(A10252,Respondents!A:C,3,FALSE)</f>
        <v>Preparer and Users of sustainability information</v>
      </c>
      <c r="G10252" s="3">
        <f t="shared" si="426"/>
        <v>1</v>
      </c>
      <c r="H10252" s="3">
        <f t="shared" si="427"/>
        <v>0</v>
      </c>
    </row>
    <row r="10253" spans="1:8" x14ac:dyDescent="0.3">
      <c r="A10253" t="s">
        <v>82</v>
      </c>
      <c r="B10253" t="s">
        <v>208</v>
      </c>
      <c r="C10253" t="s">
        <v>214</v>
      </c>
      <c r="D10253" t="s">
        <v>159</v>
      </c>
      <c r="E10253" s="3" t="str">
        <f>VLOOKUP(A10253,Respondents!A:B,2,FALSE)</f>
        <v>Preparers, Users and Those Charged with Governance</v>
      </c>
      <c r="F10253" s="3" t="str">
        <f>VLOOKUP(A10253,Respondents!A:C,3,FALSE)</f>
        <v>Preparer and Users of sustainability information</v>
      </c>
      <c r="G10253" s="3">
        <f t="shared" si="426"/>
        <v>1</v>
      </c>
      <c r="H10253" s="3">
        <f t="shared" si="427"/>
        <v>1</v>
      </c>
    </row>
    <row r="10254" spans="1:8" x14ac:dyDescent="0.3">
      <c r="A10254" t="s">
        <v>82</v>
      </c>
      <c r="B10254" t="s">
        <v>208</v>
      </c>
      <c r="C10254" t="s">
        <v>215</v>
      </c>
      <c r="D10254" t="s">
        <v>155</v>
      </c>
      <c r="E10254" s="3" t="str">
        <f>VLOOKUP(A10254,Respondents!A:B,2,FALSE)</f>
        <v>Preparers, Users and Those Charged with Governance</v>
      </c>
      <c r="F10254" s="3" t="str">
        <f>VLOOKUP(A10254,Respondents!A:C,3,FALSE)</f>
        <v>Preparer and Users of sustainability information</v>
      </c>
      <c r="G10254" s="3">
        <f t="shared" si="426"/>
        <v>2</v>
      </c>
      <c r="H10254" s="3">
        <f t="shared" si="427"/>
        <v>0</v>
      </c>
    </row>
    <row r="10255" spans="1:8" x14ac:dyDescent="0.3">
      <c r="A10255" t="s">
        <v>82</v>
      </c>
      <c r="B10255" t="s">
        <v>208</v>
      </c>
      <c r="C10255" t="s">
        <v>380</v>
      </c>
      <c r="D10255" t="s">
        <v>155</v>
      </c>
      <c r="E10255" s="3" t="str">
        <f>VLOOKUP(A10255,Respondents!A:B,2,FALSE)</f>
        <v>Preparers, Users and Those Charged with Governance</v>
      </c>
      <c r="F10255" s="3" t="str">
        <f>VLOOKUP(A10255,Respondents!A:C,3,FALSE)</f>
        <v>Preparer and Users of sustainability information</v>
      </c>
      <c r="G10255" s="3">
        <f t="shared" si="426"/>
        <v>2</v>
      </c>
      <c r="H10255" s="3">
        <f t="shared" si="427"/>
        <v>0</v>
      </c>
    </row>
    <row r="10256" spans="1:8" x14ac:dyDescent="0.3">
      <c r="A10256" t="s">
        <v>82</v>
      </c>
      <c r="B10256" t="s">
        <v>208</v>
      </c>
      <c r="C10256" t="s">
        <v>267</v>
      </c>
      <c r="D10256" t="s">
        <v>155</v>
      </c>
      <c r="E10256" s="3" t="str">
        <f>VLOOKUP(A10256,Respondents!A:B,2,FALSE)</f>
        <v>Preparers, Users and Those Charged with Governance</v>
      </c>
      <c r="F10256" s="3" t="str">
        <f>VLOOKUP(A10256,Respondents!A:C,3,FALSE)</f>
        <v>Preparer and Users of sustainability information</v>
      </c>
      <c r="G10256" s="3">
        <f t="shared" si="426"/>
        <v>2</v>
      </c>
      <c r="H10256" s="3">
        <f t="shared" si="427"/>
        <v>0</v>
      </c>
    </row>
    <row r="10257" spans="1:8" x14ac:dyDescent="0.3">
      <c r="A10257" t="s">
        <v>82</v>
      </c>
      <c r="B10257" t="s">
        <v>208</v>
      </c>
      <c r="C10257" t="s">
        <v>268</v>
      </c>
      <c r="D10257" t="s">
        <v>155</v>
      </c>
      <c r="E10257" s="3" t="str">
        <f>VLOOKUP(A10257,Respondents!A:B,2,FALSE)</f>
        <v>Preparers, Users and Those Charged with Governance</v>
      </c>
      <c r="F10257" s="3" t="str">
        <f>VLOOKUP(A10257,Respondents!A:C,3,FALSE)</f>
        <v>Preparer and Users of sustainability information</v>
      </c>
      <c r="G10257" s="3">
        <f t="shared" si="426"/>
        <v>2</v>
      </c>
      <c r="H10257" s="3">
        <f t="shared" si="427"/>
        <v>0</v>
      </c>
    </row>
    <row r="10258" spans="1:8" x14ac:dyDescent="0.3">
      <c r="A10258" t="s">
        <v>82</v>
      </c>
      <c r="B10258" t="s">
        <v>208</v>
      </c>
      <c r="C10258" t="s">
        <v>381</v>
      </c>
      <c r="D10258" t="s">
        <v>155</v>
      </c>
      <c r="E10258" s="3" t="str">
        <f>VLOOKUP(A10258,Respondents!A:B,2,FALSE)</f>
        <v>Preparers, Users and Those Charged with Governance</v>
      </c>
      <c r="F10258" s="3" t="str">
        <f>VLOOKUP(A10258,Respondents!A:C,3,FALSE)</f>
        <v>Preparer and Users of sustainability information</v>
      </c>
      <c r="G10258" s="3">
        <f t="shared" si="426"/>
        <v>2</v>
      </c>
      <c r="H10258" s="3">
        <f t="shared" si="427"/>
        <v>0</v>
      </c>
    </row>
    <row r="10259" spans="1:8" x14ac:dyDescent="0.3">
      <c r="A10259" t="s">
        <v>82</v>
      </c>
      <c r="B10259" t="s">
        <v>222</v>
      </c>
      <c r="C10259" t="s">
        <v>223</v>
      </c>
      <c r="D10259" t="s">
        <v>155</v>
      </c>
      <c r="E10259" s="3" t="str">
        <f>VLOOKUP(A10259,Respondents!A:B,2,FALSE)</f>
        <v>Preparers, Users and Those Charged with Governance</v>
      </c>
      <c r="F10259" s="3" t="str">
        <f>VLOOKUP(A10259,Respondents!A:C,3,FALSE)</f>
        <v>Preparer and Users of sustainability information</v>
      </c>
      <c r="G10259" s="3">
        <f t="shared" si="426"/>
        <v>1</v>
      </c>
      <c r="H10259" s="3">
        <f t="shared" si="427"/>
        <v>0</v>
      </c>
    </row>
    <row r="10260" spans="1:8" x14ac:dyDescent="0.3">
      <c r="A10260" t="s">
        <v>82</v>
      </c>
      <c r="B10260" t="s">
        <v>222</v>
      </c>
      <c r="C10260" t="s">
        <v>224</v>
      </c>
      <c r="D10260" t="s">
        <v>155</v>
      </c>
      <c r="E10260" s="3" t="str">
        <f>VLOOKUP(A10260,Respondents!A:B,2,FALSE)</f>
        <v>Preparers, Users and Those Charged with Governance</v>
      </c>
      <c r="F10260" s="3" t="str">
        <f>VLOOKUP(A10260,Respondents!A:C,3,FALSE)</f>
        <v>Preparer and Users of sustainability information</v>
      </c>
      <c r="G10260" s="3">
        <f t="shared" si="426"/>
        <v>1</v>
      </c>
      <c r="H10260" s="3">
        <f t="shared" si="427"/>
        <v>0</v>
      </c>
    </row>
    <row r="10261" spans="1:8" x14ac:dyDescent="0.3">
      <c r="A10261" t="s">
        <v>82</v>
      </c>
      <c r="B10261" t="s">
        <v>222</v>
      </c>
      <c r="C10261" t="s">
        <v>225</v>
      </c>
      <c r="D10261" t="s">
        <v>155</v>
      </c>
      <c r="E10261" s="3" t="str">
        <f>VLOOKUP(A10261,Respondents!A:B,2,FALSE)</f>
        <v>Preparers, Users and Those Charged with Governance</v>
      </c>
      <c r="F10261" s="3" t="str">
        <f>VLOOKUP(A10261,Respondents!A:C,3,FALSE)</f>
        <v>Preparer and Users of sustainability information</v>
      </c>
      <c r="G10261" s="3">
        <f t="shared" si="426"/>
        <v>1</v>
      </c>
      <c r="H10261" s="3">
        <f t="shared" si="427"/>
        <v>0</v>
      </c>
    </row>
    <row r="10262" spans="1:8" x14ac:dyDescent="0.3">
      <c r="A10262" t="s">
        <v>82</v>
      </c>
      <c r="B10262" t="s">
        <v>222</v>
      </c>
      <c r="C10262" t="s">
        <v>226</v>
      </c>
      <c r="D10262" t="s">
        <v>155</v>
      </c>
      <c r="E10262" s="3" t="str">
        <f>VLOOKUP(A10262,Respondents!A:B,2,FALSE)</f>
        <v>Preparers, Users and Those Charged with Governance</v>
      </c>
      <c r="F10262" s="3" t="str">
        <f>VLOOKUP(A10262,Respondents!A:C,3,FALSE)</f>
        <v>Preparer and Users of sustainability information</v>
      </c>
      <c r="G10262" s="3">
        <f t="shared" si="426"/>
        <v>1</v>
      </c>
      <c r="H10262" s="3">
        <f t="shared" si="427"/>
        <v>0</v>
      </c>
    </row>
    <row r="10263" spans="1:8" x14ac:dyDescent="0.3">
      <c r="A10263" t="s">
        <v>82</v>
      </c>
      <c r="B10263" t="s">
        <v>222</v>
      </c>
      <c r="C10263" t="s">
        <v>227</v>
      </c>
      <c r="D10263" t="s">
        <v>155</v>
      </c>
      <c r="E10263" s="3" t="str">
        <f>VLOOKUP(A10263,Respondents!A:B,2,FALSE)</f>
        <v>Preparers, Users and Those Charged with Governance</v>
      </c>
      <c r="F10263" s="3" t="str">
        <f>VLOOKUP(A10263,Respondents!A:C,3,FALSE)</f>
        <v>Preparer and Users of sustainability information</v>
      </c>
      <c r="G10263" s="3">
        <f t="shared" si="426"/>
        <v>1</v>
      </c>
      <c r="H10263" s="3">
        <f t="shared" si="427"/>
        <v>0</v>
      </c>
    </row>
    <row r="10264" spans="1:8" x14ac:dyDescent="0.3">
      <c r="A10264" t="s">
        <v>82</v>
      </c>
      <c r="B10264" t="s">
        <v>222</v>
      </c>
      <c r="C10264" t="s">
        <v>228</v>
      </c>
      <c r="D10264" t="s">
        <v>159</v>
      </c>
      <c r="E10264" s="3" t="str">
        <f>VLOOKUP(A10264,Respondents!A:B,2,FALSE)</f>
        <v>Preparers, Users and Those Charged with Governance</v>
      </c>
      <c r="F10264" s="3" t="str">
        <f>VLOOKUP(A10264,Respondents!A:C,3,FALSE)</f>
        <v>Preparer and Users of sustainability information</v>
      </c>
      <c r="G10264" s="3">
        <f t="shared" si="426"/>
        <v>1</v>
      </c>
      <c r="H10264" s="3">
        <f t="shared" si="427"/>
        <v>1</v>
      </c>
    </row>
    <row r="10265" spans="1:8" x14ac:dyDescent="0.3">
      <c r="A10265" t="s">
        <v>82</v>
      </c>
      <c r="B10265" t="s">
        <v>222</v>
      </c>
      <c r="C10265" t="s">
        <v>314</v>
      </c>
      <c r="D10265" t="s">
        <v>155</v>
      </c>
      <c r="E10265" s="3" t="str">
        <f>VLOOKUP(A10265,Respondents!A:B,2,FALSE)</f>
        <v>Preparers, Users and Those Charged with Governance</v>
      </c>
      <c r="F10265" s="3" t="str">
        <f>VLOOKUP(A10265,Respondents!A:C,3,FALSE)</f>
        <v>Preparer and Users of sustainability information</v>
      </c>
      <c r="G10265" s="3">
        <f t="shared" si="426"/>
        <v>2</v>
      </c>
      <c r="H10265" s="3">
        <f t="shared" si="427"/>
        <v>0</v>
      </c>
    </row>
    <row r="10266" spans="1:8" x14ac:dyDescent="0.3">
      <c r="A10266" t="s">
        <v>82</v>
      </c>
      <c r="B10266" t="s">
        <v>222</v>
      </c>
      <c r="C10266" t="s">
        <v>315</v>
      </c>
      <c r="D10266" t="s">
        <v>155</v>
      </c>
      <c r="E10266" s="3" t="str">
        <f>VLOOKUP(A10266,Respondents!A:B,2,FALSE)</f>
        <v>Preparers, Users and Those Charged with Governance</v>
      </c>
      <c r="F10266" s="3" t="str">
        <f>VLOOKUP(A10266,Respondents!A:C,3,FALSE)</f>
        <v>Preparer and Users of sustainability information</v>
      </c>
      <c r="G10266" s="3">
        <f t="shared" si="426"/>
        <v>2</v>
      </c>
      <c r="H10266" s="3">
        <f t="shared" si="427"/>
        <v>0</v>
      </c>
    </row>
    <row r="10267" spans="1:8" x14ac:dyDescent="0.3">
      <c r="A10267" t="s">
        <v>82</v>
      </c>
      <c r="B10267" t="s">
        <v>222</v>
      </c>
      <c r="C10267" t="s">
        <v>271</v>
      </c>
      <c r="D10267" t="s">
        <v>155</v>
      </c>
      <c r="E10267" s="3" t="str">
        <f>VLOOKUP(A10267,Respondents!A:B,2,FALSE)</f>
        <v>Preparers, Users and Those Charged with Governance</v>
      </c>
      <c r="F10267" s="3" t="str">
        <f>VLOOKUP(A10267,Respondents!A:C,3,FALSE)</f>
        <v>Preparer and Users of sustainability information</v>
      </c>
      <c r="G10267" s="3">
        <f t="shared" si="426"/>
        <v>2</v>
      </c>
      <c r="H10267" s="3">
        <f t="shared" si="427"/>
        <v>0</v>
      </c>
    </row>
    <row r="10268" spans="1:8" x14ac:dyDescent="0.3">
      <c r="A10268" t="s">
        <v>82</v>
      </c>
      <c r="B10268" t="s">
        <v>222</v>
      </c>
      <c r="C10268" t="s">
        <v>382</v>
      </c>
      <c r="D10268" t="s">
        <v>155</v>
      </c>
      <c r="E10268" s="3" t="str">
        <f>VLOOKUP(A10268,Respondents!A:B,2,FALSE)</f>
        <v>Preparers, Users and Those Charged with Governance</v>
      </c>
      <c r="F10268" s="3" t="str">
        <f>VLOOKUP(A10268,Respondents!A:C,3,FALSE)</f>
        <v>Preparer and Users of sustainability information</v>
      </c>
      <c r="G10268" s="3">
        <f t="shared" si="426"/>
        <v>2</v>
      </c>
      <c r="H10268" s="3">
        <f t="shared" si="427"/>
        <v>0</v>
      </c>
    </row>
    <row r="10269" spans="1:8" x14ac:dyDescent="0.3">
      <c r="A10269" t="s">
        <v>82</v>
      </c>
      <c r="B10269" t="s">
        <v>229</v>
      </c>
      <c r="C10269" t="s">
        <v>230</v>
      </c>
      <c r="D10269" t="s">
        <v>155</v>
      </c>
      <c r="E10269" s="3" t="str">
        <f>VLOOKUP(A10269,Respondents!A:B,2,FALSE)</f>
        <v>Preparers, Users and Those Charged with Governance</v>
      </c>
      <c r="F10269" s="3" t="str">
        <f>VLOOKUP(A10269,Respondents!A:C,3,FALSE)</f>
        <v>Preparer and Users of sustainability information</v>
      </c>
      <c r="G10269" s="3">
        <f t="shared" si="426"/>
        <v>1</v>
      </c>
      <c r="H10269" s="3">
        <f t="shared" si="427"/>
        <v>0</v>
      </c>
    </row>
    <row r="10270" spans="1:8" x14ac:dyDescent="0.3">
      <c r="A10270" t="s">
        <v>82</v>
      </c>
      <c r="B10270" t="s">
        <v>229</v>
      </c>
      <c r="C10270" t="s">
        <v>231</v>
      </c>
      <c r="D10270" t="s">
        <v>155</v>
      </c>
      <c r="E10270" s="3" t="str">
        <f>VLOOKUP(A10270,Respondents!A:B,2,FALSE)</f>
        <v>Preparers, Users and Those Charged with Governance</v>
      </c>
      <c r="F10270" s="3" t="str">
        <f>VLOOKUP(A10270,Respondents!A:C,3,FALSE)</f>
        <v>Preparer and Users of sustainability information</v>
      </c>
      <c r="G10270" s="3">
        <f t="shared" si="426"/>
        <v>1</v>
      </c>
      <c r="H10270" s="3">
        <f t="shared" si="427"/>
        <v>0</v>
      </c>
    </row>
    <row r="10271" spans="1:8" x14ac:dyDescent="0.3">
      <c r="A10271" t="s">
        <v>82</v>
      </c>
      <c r="B10271" t="s">
        <v>229</v>
      </c>
      <c r="C10271" t="s">
        <v>232</v>
      </c>
      <c r="D10271" t="s">
        <v>155</v>
      </c>
      <c r="E10271" s="3" t="str">
        <f>VLOOKUP(A10271,Respondents!A:B,2,FALSE)</f>
        <v>Preparers, Users and Those Charged with Governance</v>
      </c>
      <c r="F10271" s="3" t="str">
        <f>VLOOKUP(A10271,Respondents!A:C,3,FALSE)</f>
        <v>Preparer and Users of sustainability information</v>
      </c>
      <c r="G10271" s="3">
        <f t="shared" si="426"/>
        <v>1</v>
      </c>
      <c r="H10271" s="3">
        <f t="shared" si="427"/>
        <v>0</v>
      </c>
    </row>
    <row r="10272" spans="1:8" x14ac:dyDescent="0.3">
      <c r="A10272" t="s">
        <v>82</v>
      </c>
      <c r="B10272" t="s">
        <v>229</v>
      </c>
      <c r="C10272" t="s">
        <v>233</v>
      </c>
      <c r="D10272" t="s">
        <v>155</v>
      </c>
      <c r="E10272" s="3" t="str">
        <f>VLOOKUP(A10272,Respondents!A:B,2,FALSE)</f>
        <v>Preparers, Users and Those Charged with Governance</v>
      </c>
      <c r="F10272" s="3" t="str">
        <f>VLOOKUP(A10272,Respondents!A:C,3,FALSE)</f>
        <v>Preparer and Users of sustainability information</v>
      </c>
      <c r="G10272" s="3">
        <f t="shared" si="426"/>
        <v>1</v>
      </c>
      <c r="H10272" s="3">
        <f t="shared" si="427"/>
        <v>0</v>
      </c>
    </row>
    <row r="10273" spans="1:8" x14ac:dyDescent="0.3">
      <c r="A10273" t="s">
        <v>82</v>
      </c>
      <c r="B10273" t="s">
        <v>229</v>
      </c>
      <c r="C10273" t="s">
        <v>234</v>
      </c>
      <c r="D10273" t="s">
        <v>155</v>
      </c>
      <c r="E10273" s="3" t="str">
        <f>VLOOKUP(A10273,Respondents!A:B,2,FALSE)</f>
        <v>Preparers, Users and Those Charged with Governance</v>
      </c>
      <c r="F10273" s="3" t="str">
        <f>VLOOKUP(A10273,Respondents!A:C,3,FALSE)</f>
        <v>Preparer and Users of sustainability information</v>
      </c>
      <c r="G10273" s="3">
        <f t="shared" si="426"/>
        <v>1</v>
      </c>
      <c r="H10273" s="3">
        <f t="shared" si="427"/>
        <v>0</v>
      </c>
    </row>
    <row r="10274" spans="1:8" x14ac:dyDescent="0.3">
      <c r="A10274" t="s">
        <v>82</v>
      </c>
      <c r="B10274" t="s">
        <v>229</v>
      </c>
      <c r="C10274" t="s">
        <v>235</v>
      </c>
      <c r="D10274" t="s">
        <v>159</v>
      </c>
      <c r="E10274" s="3" t="str">
        <f>VLOOKUP(A10274,Respondents!A:B,2,FALSE)</f>
        <v>Preparers, Users and Those Charged with Governance</v>
      </c>
      <c r="F10274" s="3" t="str">
        <f>VLOOKUP(A10274,Respondents!A:C,3,FALSE)</f>
        <v>Preparer and Users of sustainability information</v>
      </c>
      <c r="G10274" s="3">
        <f t="shared" si="426"/>
        <v>1</v>
      </c>
      <c r="H10274" s="3">
        <f t="shared" si="427"/>
        <v>1</v>
      </c>
    </row>
    <row r="10275" spans="1:8" x14ac:dyDescent="0.3">
      <c r="A10275" t="s">
        <v>82</v>
      </c>
      <c r="B10275" t="s">
        <v>229</v>
      </c>
      <c r="C10275" t="s">
        <v>316</v>
      </c>
      <c r="D10275" t="s">
        <v>155</v>
      </c>
      <c r="E10275" s="3" t="str">
        <f>VLOOKUP(A10275,Respondents!A:B,2,FALSE)</f>
        <v>Preparers, Users and Those Charged with Governance</v>
      </c>
      <c r="F10275" s="3" t="str">
        <f>VLOOKUP(A10275,Respondents!A:C,3,FALSE)</f>
        <v>Preparer and Users of sustainability information</v>
      </c>
      <c r="G10275" s="3">
        <f t="shared" si="426"/>
        <v>2</v>
      </c>
      <c r="H10275" s="3">
        <f t="shared" si="427"/>
        <v>0</v>
      </c>
    </row>
    <row r="10276" spans="1:8" x14ac:dyDescent="0.3">
      <c r="A10276" t="s">
        <v>82</v>
      </c>
      <c r="B10276" t="s">
        <v>229</v>
      </c>
      <c r="C10276" t="s">
        <v>317</v>
      </c>
      <c r="D10276" t="s">
        <v>155</v>
      </c>
      <c r="E10276" s="3" t="str">
        <f>VLOOKUP(A10276,Respondents!A:B,2,FALSE)</f>
        <v>Preparers, Users and Those Charged with Governance</v>
      </c>
      <c r="F10276" s="3" t="str">
        <f>VLOOKUP(A10276,Respondents!A:C,3,FALSE)</f>
        <v>Preparer and Users of sustainability information</v>
      </c>
      <c r="G10276" s="3">
        <f t="shared" si="426"/>
        <v>2</v>
      </c>
      <c r="H10276" s="3">
        <f t="shared" si="427"/>
        <v>0</v>
      </c>
    </row>
    <row r="10277" spans="1:8" x14ac:dyDescent="0.3">
      <c r="A10277" t="s">
        <v>82</v>
      </c>
      <c r="B10277" t="s">
        <v>229</v>
      </c>
      <c r="C10277" t="s">
        <v>272</v>
      </c>
      <c r="D10277" t="s">
        <v>155</v>
      </c>
      <c r="E10277" s="3" t="str">
        <f>VLOOKUP(A10277,Respondents!A:B,2,FALSE)</f>
        <v>Preparers, Users and Those Charged with Governance</v>
      </c>
      <c r="F10277" s="3" t="str">
        <f>VLOOKUP(A10277,Respondents!A:C,3,FALSE)</f>
        <v>Preparer and Users of sustainability information</v>
      </c>
      <c r="G10277" s="3">
        <f t="shared" si="426"/>
        <v>2</v>
      </c>
      <c r="H10277" s="3">
        <f t="shared" si="427"/>
        <v>0</v>
      </c>
    </row>
    <row r="10278" spans="1:8" x14ac:dyDescent="0.3">
      <c r="A10278" t="s">
        <v>82</v>
      </c>
      <c r="B10278" t="s">
        <v>236</v>
      </c>
      <c r="C10278" t="s">
        <v>237</v>
      </c>
      <c r="D10278" t="s">
        <v>155</v>
      </c>
      <c r="E10278" s="3" t="str">
        <f>VLOOKUP(A10278,Respondents!A:B,2,FALSE)</f>
        <v>Preparers, Users and Those Charged with Governance</v>
      </c>
      <c r="F10278" s="3" t="str">
        <f>VLOOKUP(A10278,Respondents!A:C,3,FALSE)</f>
        <v>Preparer and Users of sustainability information</v>
      </c>
      <c r="G10278" s="3">
        <f t="shared" si="426"/>
        <v>1</v>
      </c>
      <c r="H10278" s="3">
        <f t="shared" si="427"/>
        <v>0</v>
      </c>
    </row>
    <row r="10279" spans="1:8" x14ac:dyDescent="0.3">
      <c r="A10279" t="s">
        <v>82</v>
      </c>
      <c r="B10279" t="s">
        <v>236</v>
      </c>
      <c r="C10279" t="s">
        <v>238</v>
      </c>
      <c r="D10279" t="s">
        <v>155</v>
      </c>
      <c r="E10279" s="3" t="str">
        <f>VLOOKUP(A10279,Respondents!A:B,2,FALSE)</f>
        <v>Preparers, Users and Those Charged with Governance</v>
      </c>
      <c r="F10279" s="3" t="str">
        <f>VLOOKUP(A10279,Respondents!A:C,3,FALSE)</f>
        <v>Preparer and Users of sustainability information</v>
      </c>
      <c r="G10279" s="3">
        <f t="shared" si="426"/>
        <v>1</v>
      </c>
      <c r="H10279" s="3">
        <f t="shared" si="427"/>
        <v>0</v>
      </c>
    </row>
    <row r="10280" spans="1:8" x14ac:dyDescent="0.3">
      <c r="A10280" t="s">
        <v>82</v>
      </c>
      <c r="B10280" t="s">
        <v>236</v>
      </c>
      <c r="C10280" t="s">
        <v>239</v>
      </c>
      <c r="D10280" t="s">
        <v>155</v>
      </c>
      <c r="E10280" s="3" t="str">
        <f>VLOOKUP(A10280,Respondents!A:B,2,FALSE)</f>
        <v>Preparers, Users and Those Charged with Governance</v>
      </c>
      <c r="F10280" s="3" t="str">
        <f>VLOOKUP(A10280,Respondents!A:C,3,FALSE)</f>
        <v>Preparer and Users of sustainability information</v>
      </c>
      <c r="G10280" s="3">
        <f t="shared" si="426"/>
        <v>1</v>
      </c>
      <c r="H10280" s="3">
        <f t="shared" si="427"/>
        <v>0</v>
      </c>
    </row>
    <row r="10281" spans="1:8" x14ac:dyDescent="0.3">
      <c r="A10281" t="s">
        <v>82</v>
      </c>
      <c r="B10281" t="s">
        <v>236</v>
      </c>
      <c r="C10281" t="s">
        <v>240</v>
      </c>
      <c r="D10281" t="s">
        <v>155</v>
      </c>
      <c r="E10281" s="3" t="str">
        <f>VLOOKUP(A10281,Respondents!A:B,2,FALSE)</f>
        <v>Preparers, Users and Those Charged with Governance</v>
      </c>
      <c r="F10281" s="3" t="str">
        <f>VLOOKUP(A10281,Respondents!A:C,3,FALSE)</f>
        <v>Preparer and Users of sustainability information</v>
      </c>
      <c r="G10281" s="3">
        <f t="shared" si="426"/>
        <v>1</v>
      </c>
      <c r="H10281" s="3">
        <f t="shared" si="427"/>
        <v>0</v>
      </c>
    </row>
    <row r="10282" spans="1:8" x14ac:dyDescent="0.3">
      <c r="A10282" t="s">
        <v>82</v>
      </c>
      <c r="B10282" t="s">
        <v>236</v>
      </c>
      <c r="C10282" t="s">
        <v>241</v>
      </c>
      <c r="D10282" t="s">
        <v>155</v>
      </c>
      <c r="E10282" s="3" t="str">
        <f>VLOOKUP(A10282,Respondents!A:B,2,FALSE)</f>
        <v>Preparers, Users and Those Charged with Governance</v>
      </c>
      <c r="F10282" s="3" t="str">
        <f>VLOOKUP(A10282,Respondents!A:C,3,FALSE)</f>
        <v>Preparer and Users of sustainability information</v>
      </c>
      <c r="G10282" s="3">
        <f t="shared" si="426"/>
        <v>1</v>
      </c>
      <c r="H10282" s="3">
        <f t="shared" si="427"/>
        <v>0</v>
      </c>
    </row>
    <row r="10283" spans="1:8" x14ac:dyDescent="0.3">
      <c r="A10283" t="s">
        <v>82</v>
      </c>
      <c r="B10283" t="s">
        <v>236</v>
      </c>
      <c r="C10283" t="s">
        <v>242</v>
      </c>
      <c r="D10283" t="s">
        <v>159</v>
      </c>
      <c r="E10283" s="3" t="str">
        <f>VLOOKUP(A10283,Respondents!A:B,2,FALSE)</f>
        <v>Preparers, Users and Those Charged with Governance</v>
      </c>
      <c r="F10283" s="3" t="str">
        <f>VLOOKUP(A10283,Respondents!A:C,3,FALSE)</f>
        <v>Preparer and Users of sustainability information</v>
      </c>
      <c r="G10283" s="3">
        <f t="shared" si="426"/>
        <v>1</v>
      </c>
      <c r="H10283" s="3">
        <f t="shared" si="427"/>
        <v>1</v>
      </c>
    </row>
    <row r="10284" spans="1:8" x14ac:dyDescent="0.3">
      <c r="A10284" t="s">
        <v>82</v>
      </c>
      <c r="B10284" t="s">
        <v>236</v>
      </c>
      <c r="C10284" t="s">
        <v>318</v>
      </c>
      <c r="D10284" t="s">
        <v>155</v>
      </c>
      <c r="E10284" s="3" t="str">
        <f>VLOOKUP(A10284,Respondents!A:B,2,FALSE)</f>
        <v>Preparers, Users and Those Charged with Governance</v>
      </c>
      <c r="F10284" s="3" t="str">
        <f>VLOOKUP(A10284,Respondents!A:C,3,FALSE)</f>
        <v>Preparer and Users of sustainability information</v>
      </c>
      <c r="G10284" s="3">
        <f t="shared" si="426"/>
        <v>2</v>
      </c>
      <c r="H10284" s="3">
        <f t="shared" si="427"/>
        <v>0</v>
      </c>
    </row>
    <row r="10285" spans="1:8" x14ac:dyDescent="0.3">
      <c r="A10285" t="s">
        <v>82</v>
      </c>
      <c r="B10285" t="s">
        <v>236</v>
      </c>
      <c r="C10285" t="s">
        <v>383</v>
      </c>
      <c r="D10285" t="s">
        <v>155</v>
      </c>
      <c r="E10285" s="3" t="str">
        <f>VLOOKUP(A10285,Respondents!A:B,2,FALSE)</f>
        <v>Preparers, Users and Those Charged with Governance</v>
      </c>
      <c r="F10285" s="3" t="str">
        <f>VLOOKUP(A10285,Respondents!A:C,3,FALSE)</f>
        <v>Preparer and Users of sustainability information</v>
      </c>
      <c r="G10285" s="3">
        <f t="shared" si="426"/>
        <v>2</v>
      </c>
      <c r="H10285" s="3">
        <f t="shared" si="427"/>
        <v>0</v>
      </c>
    </row>
    <row r="10286" spans="1:8" x14ac:dyDescent="0.3">
      <c r="A10286" t="s">
        <v>82</v>
      </c>
      <c r="B10286" t="s">
        <v>236</v>
      </c>
      <c r="C10286" t="s">
        <v>384</v>
      </c>
      <c r="D10286" t="s">
        <v>155</v>
      </c>
      <c r="E10286" s="3" t="str">
        <f>VLOOKUP(A10286,Respondents!A:B,2,FALSE)</f>
        <v>Preparers, Users and Those Charged with Governance</v>
      </c>
      <c r="F10286" s="3" t="str">
        <f>VLOOKUP(A10286,Respondents!A:C,3,FALSE)</f>
        <v>Preparer and Users of sustainability information</v>
      </c>
      <c r="G10286" s="3">
        <f t="shared" si="426"/>
        <v>2</v>
      </c>
      <c r="H10286" s="3">
        <f t="shared" si="427"/>
        <v>0</v>
      </c>
    </row>
    <row r="10287" spans="1:8" x14ac:dyDescent="0.3">
      <c r="A10287" t="s">
        <v>82</v>
      </c>
      <c r="B10287" t="s">
        <v>236</v>
      </c>
      <c r="C10287" t="s">
        <v>319</v>
      </c>
      <c r="D10287" t="s">
        <v>155</v>
      </c>
      <c r="E10287" s="3" t="str">
        <f>VLOOKUP(A10287,Respondents!A:B,2,FALSE)</f>
        <v>Preparers, Users and Those Charged with Governance</v>
      </c>
      <c r="F10287" s="3" t="str">
        <f>VLOOKUP(A10287,Respondents!A:C,3,FALSE)</f>
        <v>Preparer and Users of sustainability information</v>
      </c>
      <c r="G10287" s="3">
        <f t="shared" si="426"/>
        <v>2</v>
      </c>
      <c r="H10287" s="3">
        <f t="shared" si="427"/>
        <v>0</v>
      </c>
    </row>
    <row r="10288" spans="1:8" x14ac:dyDescent="0.3">
      <c r="A10288" t="s">
        <v>82</v>
      </c>
      <c r="B10288" t="s">
        <v>277</v>
      </c>
      <c r="C10288" t="s">
        <v>278</v>
      </c>
      <c r="D10288" t="s">
        <v>155</v>
      </c>
      <c r="E10288" s="3" t="str">
        <f>VLOOKUP(A10288,Respondents!A:B,2,FALSE)</f>
        <v>Preparers, Users and Those Charged with Governance</v>
      </c>
      <c r="F10288" s="3" t="str">
        <f>VLOOKUP(A10288,Respondents!A:C,3,FALSE)</f>
        <v>Preparer and Users of sustainability information</v>
      </c>
      <c r="G10288" s="3">
        <f t="shared" si="426"/>
        <v>1</v>
      </c>
      <c r="H10288" s="3">
        <f t="shared" si="427"/>
        <v>0</v>
      </c>
    </row>
    <row r="10289" spans="1:8" x14ac:dyDescent="0.3">
      <c r="A10289" t="s">
        <v>82</v>
      </c>
      <c r="B10289" t="s">
        <v>277</v>
      </c>
      <c r="C10289" t="s">
        <v>279</v>
      </c>
      <c r="D10289" t="s">
        <v>155</v>
      </c>
      <c r="E10289" s="3" t="str">
        <f>VLOOKUP(A10289,Respondents!A:B,2,FALSE)</f>
        <v>Preparers, Users and Those Charged with Governance</v>
      </c>
      <c r="F10289" s="3" t="str">
        <f>VLOOKUP(A10289,Respondents!A:C,3,FALSE)</f>
        <v>Preparer and Users of sustainability information</v>
      </c>
      <c r="G10289" s="3">
        <f t="shared" si="426"/>
        <v>1</v>
      </c>
      <c r="H10289" s="3">
        <f t="shared" si="427"/>
        <v>0</v>
      </c>
    </row>
    <row r="10290" spans="1:8" x14ac:dyDescent="0.3">
      <c r="A10290" t="s">
        <v>82</v>
      </c>
      <c r="B10290" t="s">
        <v>277</v>
      </c>
      <c r="C10290" t="s">
        <v>280</v>
      </c>
      <c r="D10290" t="s">
        <v>155</v>
      </c>
      <c r="E10290" s="3" t="str">
        <f>VLOOKUP(A10290,Respondents!A:B,2,FALSE)</f>
        <v>Preparers, Users and Those Charged with Governance</v>
      </c>
      <c r="F10290" s="3" t="str">
        <f>VLOOKUP(A10290,Respondents!A:C,3,FALSE)</f>
        <v>Preparer and Users of sustainability information</v>
      </c>
      <c r="G10290" s="3">
        <f t="shared" si="426"/>
        <v>1</v>
      </c>
      <c r="H10290" s="3">
        <f t="shared" si="427"/>
        <v>0</v>
      </c>
    </row>
    <row r="10291" spans="1:8" x14ac:dyDescent="0.3">
      <c r="A10291" t="s">
        <v>82</v>
      </c>
      <c r="B10291" t="s">
        <v>277</v>
      </c>
      <c r="C10291" t="s">
        <v>281</v>
      </c>
      <c r="D10291" t="s">
        <v>155</v>
      </c>
      <c r="E10291" s="3" t="str">
        <f>VLOOKUP(A10291,Respondents!A:B,2,FALSE)</f>
        <v>Preparers, Users and Those Charged with Governance</v>
      </c>
      <c r="F10291" s="3" t="str">
        <f>VLOOKUP(A10291,Respondents!A:C,3,FALSE)</f>
        <v>Preparer and Users of sustainability information</v>
      </c>
      <c r="G10291" s="3">
        <f t="shared" si="426"/>
        <v>1</v>
      </c>
      <c r="H10291" s="3">
        <f t="shared" si="427"/>
        <v>0</v>
      </c>
    </row>
    <row r="10292" spans="1:8" x14ac:dyDescent="0.3">
      <c r="A10292" t="s">
        <v>82</v>
      </c>
      <c r="B10292" t="s">
        <v>277</v>
      </c>
      <c r="C10292" t="s">
        <v>282</v>
      </c>
      <c r="D10292" t="s">
        <v>155</v>
      </c>
      <c r="E10292" s="3" t="str">
        <f>VLOOKUP(A10292,Respondents!A:B,2,FALSE)</f>
        <v>Preparers, Users and Those Charged with Governance</v>
      </c>
      <c r="F10292" s="3" t="str">
        <f>VLOOKUP(A10292,Respondents!A:C,3,FALSE)</f>
        <v>Preparer and Users of sustainability information</v>
      </c>
      <c r="G10292" s="3">
        <f t="shared" si="426"/>
        <v>1</v>
      </c>
      <c r="H10292" s="3">
        <f t="shared" si="427"/>
        <v>0</v>
      </c>
    </row>
    <row r="10293" spans="1:8" x14ac:dyDescent="0.3">
      <c r="A10293" t="s">
        <v>82</v>
      </c>
      <c r="B10293" t="s">
        <v>277</v>
      </c>
      <c r="C10293" t="s">
        <v>283</v>
      </c>
      <c r="D10293" t="s">
        <v>159</v>
      </c>
      <c r="E10293" s="3" t="str">
        <f>VLOOKUP(A10293,Respondents!A:B,2,FALSE)</f>
        <v>Preparers, Users and Those Charged with Governance</v>
      </c>
      <c r="F10293" s="3" t="str">
        <f>VLOOKUP(A10293,Respondents!A:C,3,FALSE)</f>
        <v>Preparer and Users of sustainability information</v>
      </c>
      <c r="G10293" s="3">
        <f t="shared" si="426"/>
        <v>1</v>
      </c>
      <c r="H10293" s="3">
        <f t="shared" si="427"/>
        <v>1</v>
      </c>
    </row>
    <row r="10294" spans="1:8" x14ac:dyDescent="0.3">
      <c r="A10294" t="s">
        <v>82</v>
      </c>
      <c r="B10294" t="s">
        <v>277</v>
      </c>
      <c r="C10294" t="s">
        <v>385</v>
      </c>
      <c r="D10294" t="s">
        <v>155</v>
      </c>
      <c r="E10294" s="3" t="str">
        <f>VLOOKUP(A10294,Respondents!A:B,2,FALSE)</f>
        <v>Preparers, Users and Those Charged with Governance</v>
      </c>
      <c r="F10294" s="3" t="str">
        <f>VLOOKUP(A10294,Respondents!A:C,3,FALSE)</f>
        <v>Preparer and Users of sustainability information</v>
      </c>
      <c r="G10294" s="3">
        <f t="shared" si="426"/>
        <v>2</v>
      </c>
      <c r="H10294" s="3">
        <f t="shared" si="427"/>
        <v>0</v>
      </c>
    </row>
    <row r="10295" spans="1:8" x14ac:dyDescent="0.3">
      <c r="A10295" t="s">
        <v>82</v>
      </c>
      <c r="B10295" t="s">
        <v>277</v>
      </c>
      <c r="C10295" t="s">
        <v>320</v>
      </c>
      <c r="D10295" t="s">
        <v>155</v>
      </c>
      <c r="E10295" s="3" t="str">
        <f>VLOOKUP(A10295,Respondents!A:B,2,FALSE)</f>
        <v>Preparers, Users and Those Charged with Governance</v>
      </c>
      <c r="F10295" s="3" t="str">
        <f>VLOOKUP(A10295,Respondents!A:C,3,FALSE)</f>
        <v>Preparer and Users of sustainability information</v>
      </c>
      <c r="G10295" s="3">
        <f t="shared" si="426"/>
        <v>2</v>
      </c>
      <c r="H10295" s="3">
        <f t="shared" si="427"/>
        <v>0</v>
      </c>
    </row>
    <row r="10296" spans="1:8" x14ac:dyDescent="0.3">
      <c r="A10296" t="s">
        <v>82</v>
      </c>
      <c r="B10296" t="s">
        <v>277</v>
      </c>
      <c r="C10296" t="s">
        <v>321</v>
      </c>
      <c r="D10296" t="s">
        <v>155</v>
      </c>
      <c r="E10296" s="3" t="str">
        <f>VLOOKUP(A10296,Respondents!A:B,2,FALSE)</f>
        <v>Preparers, Users and Those Charged with Governance</v>
      </c>
      <c r="F10296" s="3" t="str">
        <f>VLOOKUP(A10296,Respondents!A:C,3,FALSE)</f>
        <v>Preparer and Users of sustainability information</v>
      </c>
      <c r="G10296" s="3">
        <f t="shared" ref="G10296:G10337" si="428">IF(LEN(C10296)-LEN(SUBSTITUTE(C10296,".",""))&lt;=1,1,2)</f>
        <v>2</v>
      </c>
      <c r="H10296" s="3">
        <f t="shared" ref="H10296:H10337" si="429">IF(D10296="Yes",1,0)</f>
        <v>0</v>
      </c>
    </row>
    <row r="10297" spans="1:8" x14ac:dyDescent="0.3">
      <c r="A10297" t="s">
        <v>82</v>
      </c>
      <c r="B10297" t="s">
        <v>277</v>
      </c>
      <c r="C10297" t="s">
        <v>322</v>
      </c>
      <c r="D10297" t="s">
        <v>155</v>
      </c>
      <c r="E10297" s="3" t="str">
        <f>VLOOKUP(A10297,Respondents!A:B,2,FALSE)</f>
        <v>Preparers, Users and Those Charged with Governance</v>
      </c>
      <c r="F10297" s="3" t="str">
        <f>VLOOKUP(A10297,Respondents!A:C,3,FALSE)</f>
        <v>Preparer and Users of sustainability information</v>
      </c>
      <c r="G10297" s="3">
        <f t="shared" si="428"/>
        <v>2</v>
      </c>
      <c r="H10297" s="3">
        <f t="shared" si="429"/>
        <v>0</v>
      </c>
    </row>
    <row r="10298" spans="1:8" x14ac:dyDescent="0.3">
      <c r="A10298" t="s">
        <v>82</v>
      </c>
      <c r="B10298" t="s">
        <v>266</v>
      </c>
      <c r="C10298" t="s">
        <v>284</v>
      </c>
      <c r="D10298" t="s">
        <v>159</v>
      </c>
      <c r="E10298" s="3" t="str">
        <f>VLOOKUP(A10298,Respondents!A:B,2,FALSE)</f>
        <v>Preparers, Users and Those Charged with Governance</v>
      </c>
      <c r="F10298" s="3" t="str">
        <f>VLOOKUP(A10298,Respondents!A:C,3,FALSE)</f>
        <v>Preparer and Users of sustainability information</v>
      </c>
      <c r="G10298" s="3">
        <f t="shared" si="428"/>
        <v>1</v>
      </c>
      <c r="H10298" s="3">
        <f t="shared" si="429"/>
        <v>1</v>
      </c>
    </row>
    <row r="10299" spans="1:8" x14ac:dyDescent="0.3">
      <c r="A10299" t="s">
        <v>82</v>
      </c>
      <c r="B10299" t="s">
        <v>266</v>
      </c>
      <c r="C10299" t="s">
        <v>285</v>
      </c>
      <c r="D10299" t="s">
        <v>155</v>
      </c>
      <c r="E10299" s="3" t="str">
        <f>VLOOKUP(A10299,Respondents!A:B,2,FALSE)</f>
        <v>Preparers, Users and Those Charged with Governance</v>
      </c>
      <c r="F10299" s="3" t="str">
        <f>VLOOKUP(A10299,Respondents!A:C,3,FALSE)</f>
        <v>Preparer and Users of sustainability information</v>
      </c>
      <c r="G10299" s="3">
        <f t="shared" si="428"/>
        <v>1</v>
      </c>
      <c r="H10299" s="3">
        <f t="shared" si="429"/>
        <v>0</v>
      </c>
    </row>
    <row r="10300" spans="1:8" x14ac:dyDescent="0.3">
      <c r="A10300" t="s">
        <v>82</v>
      </c>
      <c r="B10300" t="s">
        <v>266</v>
      </c>
      <c r="C10300" t="s">
        <v>323</v>
      </c>
      <c r="D10300" t="s">
        <v>155</v>
      </c>
      <c r="E10300" s="3" t="str">
        <f>VLOOKUP(A10300,Respondents!A:B,2,FALSE)</f>
        <v>Preparers, Users and Those Charged with Governance</v>
      </c>
      <c r="F10300" s="3" t="str">
        <f>VLOOKUP(A10300,Respondents!A:C,3,FALSE)</f>
        <v>Preparer and Users of sustainability information</v>
      </c>
      <c r="G10300" s="3">
        <f t="shared" si="428"/>
        <v>2</v>
      </c>
      <c r="H10300" s="3">
        <f t="shared" si="429"/>
        <v>0</v>
      </c>
    </row>
    <row r="10301" spans="1:8" x14ac:dyDescent="0.3">
      <c r="A10301" t="s">
        <v>82</v>
      </c>
      <c r="B10301" t="s">
        <v>266</v>
      </c>
      <c r="C10301" t="s">
        <v>324</v>
      </c>
      <c r="D10301" t="s">
        <v>155</v>
      </c>
      <c r="E10301" s="3" t="str">
        <f>VLOOKUP(A10301,Respondents!A:B,2,FALSE)</f>
        <v>Preparers, Users and Those Charged with Governance</v>
      </c>
      <c r="F10301" s="3" t="str">
        <f>VLOOKUP(A10301,Respondents!A:C,3,FALSE)</f>
        <v>Preparer and Users of sustainability information</v>
      </c>
      <c r="G10301" s="3">
        <f t="shared" si="428"/>
        <v>2</v>
      </c>
      <c r="H10301" s="3">
        <f t="shared" si="429"/>
        <v>0</v>
      </c>
    </row>
    <row r="10302" spans="1:8" x14ac:dyDescent="0.3">
      <c r="A10302" t="s">
        <v>82</v>
      </c>
      <c r="B10302" t="s">
        <v>266</v>
      </c>
      <c r="C10302" t="s">
        <v>325</v>
      </c>
      <c r="D10302" t="s">
        <v>155</v>
      </c>
      <c r="E10302" s="3" t="str">
        <f>VLOOKUP(A10302,Respondents!A:B,2,FALSE)</f>
        <v>Preparers, Users and Those Charged with Governance</v>
      </c>
      <c r="F10302" s="3" t="str">
        <f>VLOOKUP(A10302,Respondents!A:C,3,FALSE)</f>
        <v>Preparer and Users of sustainability information</v>
      </c>
      <c r="G10302" s="3">
        <f t="shared" si="428"/>
        <v>2</v>
      </c>
      <c r="H10302" s="3">
        <f t="shared" si="429"/>
        <v>0</v>
      </c>
    </row>
    <row r="10303" spans="1:8" x14ac:dyDescent="0.3">
      <c r="A10303" t="s">
        <v>82</v>
      </c>
      <c r="B10303" t="s">
        <v>266</v>
      </c>
      <c r="C10303" t="s">
        <v>326</v>
      </c>
      <c r="D10303" t="s">
        <v>159</v>
      </c>
      <c r="E10303" s="3" t="str">
        <f>VLOOKUP(A10303,Respondents!A:B,2,FALSE)</f>
        <v>Preparers, Users and Those Charged with Governance</v>
      </c>
      <c r="F10303" s="3" t="str">
        <f>VLOOKUP(A10303,Respondents!A:C,3,FALSE)</f>
        <v>Preparer and Users of sustainability information</v>
      </c>
      <c r="G10303" s="3">
        <f t="shared" si="428"/>
        <v>2</v>
      </c>
      <c r="H10303" s="3">
        <f t="shared" si="429"/>
        <v>1</v>
      </c>
    </row>
    <row r="10304" spans="1:8" x14ac:dyDescent="0.3">
      <c r="A10304" t="s">
        <v>82</v>
      </c>
      <c r="B10304" t="s">
        <v>266</v>
      </c>
      <c r="C10304" t="s">
        <v>327</v>
      </c>
      <c r="D10304" t="s">
        <v>155</v>
      </c>
      <c r="E10304" s="3" t="str">
        <f>VLOOKUP(A10304,Respondents!A:B,2,FALSE)</f>
        <v>Preparers, Users and Those Charged with Governance</v>
      </c>
      <c r="F10304" s="3" t="str">
        <f>VLOOKUP(A10304,Respondents!A:C,3,FALSE)</f>
        <v>Preparer and Users of sustainability information</v>
      </c>
      <c r="G10304" s="3">
        <f t="shared" si="428"/>
        <v>2</v>
      </c>
      <c r="H10304" s="3">
        <f t="shared" si="429"/>
        <v>0</v>
      </c>
    </row>
    <row r="10305" spans="1:8" x14ac:dyDescent="0.3">
      <c r="A10305" t="s">
        <v>82</v>
      </c>
      <c r="B10305" t="s">
        <v>266</v>
      </c>
      <c r="C10305" t="s">
        <v>328</v>
      </c>
      <c r="D10305" t="s">
        <v>155</v>
      </c>
      <c r="E10305" s="3" t="str">
        <f>VLOOKUP(A10305,Respondents!A:B,2,FALSE)</f>
        <v>Preparers, Users and Those Charged with Governance</v>
      </c>
      <c r="F10305" s="3" t="str">
        <f>VLOOKUP(A10305,Respondents!A:C,3,FALSE)</f>
        <v>Preparer and Users of sustainability information</v>
      </c>
      <c r="G10305" s="3">
        <f t="shared" si="428"/>
        <v>2</v>
      </c>
      <c r="H10305" s="3">
        <f t="shared" si="429"/>
        <v>0</v>
      </c>
    </row>
    <row r="10306" spans="1:8" x14ac:dyDescent="0.3">
      <c r="A10306" t="s">
        <v>145</v>
      </c>
      <c r="B10306" t="s">
        <v>153</v>
      </c>
      <c r="C10306" t="s">
        <v>154</v>
      </c>
      <c r="D10306" t="s">
        <v>155</v>
      </c>
      <c r="E10306" s="3" t="str">
        <f>VLOOKUP(A10306,Respondents!A:B,2,FALSE)</f>
        <v>Other Respondents</v>
      </c>
      <c r="F10306" s="3" t="str">
        <f>VLOOKUP(A10306,Respondents!A:C,3,FALSE)</f>
        <v>Public Sector Organizations</v>
      </c>
      <c r="G10306" s="3">
        <f t="shared" si="428"/>
        <v>1</v>
      </c>
      <c r="H10306" s="3">
        <f t="shared" si="429"/>
        <v>0</v>
      </c>
    </row>
    <row r="10307" spans="1:8" x14ac:dyDescent="0.3">
      <c r="A10307" t="s">
        <v>145</v>
      </c>
      <c r="B10307" t="s">
        <v>153</v>
      </c>
      <c r="C10307" t="s">
        <v>156</v>
      </c>
      <c r="D10307" t="s">
        <v>155</v>
      </c>
      <c r="E10307" s="3" t="str">
        <f>VLOOKUP(A10307,Respondents!A:B,2,FALSE)</f>
        <v>Other Respondents</v>
      </c>
      <c r="F10307" s="3" t="str">
        <f>VLOOKUP(A10307,Respondents!A:C,3,FALSE)</f>
        <v>Public Sector Organizations</v>
      </c>
      <c r="G10307" s="3">
        <f t="shared" si="428"/>
        <v>1</v>
      </c>
      <c r="H10307" s="3">
        <f t="shared" si="429"/>
        <v>0</v>
      </c>
    </row>
    <row r="10308" spans="1:8" x14ac:dyDescent="0.3">
      <c r="A10308" t="s">
        <v>145</v>
      </c>
      <c r="B10308" t="s">
        <v>153</v>
      </c>
      <c r="C10308" t="s">
        <v>157</v>
      </c>
      <c r="D10308" t="s">
        <v>159</v>
      </c>
      <c r="E10308" s="3" t="str">
        <f>VLOOKUP(A10308,Respondents!A:B,2,FALSE)</f>
        <v>Other Respondents</v>
      </c>
      <c r="F10308" s="3" t="str">
        <f>VLOOKUP(A10308,Respondents!A:C,3,FALSE)</f>
        <v>Public Sector Organizations</v>
      </c>
      <c r="G10308" s="3">
        <f t="shared" si="428"/>
        <v>1</v>
      </c>
      <c r="H10308" s="3">
        <f t="shared" si="429"/>
        <v>1</v>
      </c>
    </row>
    <row r="10309" spans="1:8" x14ac:dyDescent="0.3">
      <c r="A10309" t="s">
        <v>145</v>
      </c>
      <c r="B10309" t="s">
        <v>153</v>
      </c>
      <c r="C10309" t="s">
        <v>158</v>
      </c>
      <c r="D10309" t="s">
        <v>155</v>
      </c>
      <c r="E10309" s="3" t="str">
        <f>VLOOKUP(A10309,Respondents!A:B,2,FALSE)</f>
        <v>Other Respondents</v>
      </c>
      <c r="F10309" s="3" t="str">
        <f>VLOOKUP(A10309,Respondents!A:C,3,FALSE)</f>
        <v>Public Sector Organizations</v>
      </c>
      <c r="G10309" s="3">
        <f t="shared" si="428"/>
        <v>1</v>
      </c>
      <c r="H10309" s="3">
        <f t="shared" si="429"/>
        <v>0</v>
      </c>
    </row>
    <row r="10310" spans="1:8" x14ac:dyDescent="0.3">
      <c r="A10310" t="s">
        <v>145</v>
      </c>
      <c r="B10310" t="s">
        <v>153</v>
      </c>
      <c r="C10310" t="s">
        <v>160</v>
      </c>
      <c r="D10310" t="s">
        <v>155</v>
      </c>
      <c r="E10310" s="3" t="str">
        <f>VLOOKUP(A10310,Respondents!A:B,2,FALSE)</f>
        <v>Other Respondents</v>
      </c>
      <c r="F10310" s="3" t="str">
        <f>VLOOKUP(A10310,Respondents!A:C,3,FALSE)</f>
        <v>Public Sector Organizations</v>
      </c>
      <c r="G10310" s="3">
        <f t="shared" si="428"/>
        <v>1</v>
      </c>
      <c r="H10310" s="3">
        <f t="shared" si="429"/>
        <v>0</v>
      </c>
    </row>
    <row r="10311" spans="1:8" x14ac:dyDescent="0.3">
      <c r="A10311" t="s">
        <v>145</v>
      </c>
      <c r="B10311" t="s">
        <v>153</v>
      </c>
      <c r="C10311" t="s">
        <v>161</v>
      </c>
      <c r="D10311" t="s">
        <v>155</v>
      </c>
      <c r="E10311" s="3" t="str">
        <f>VLOOKUP(A10311,Respondents!A:B,2,FALSE)</f>
        <v>Other Respondents</v>
      </c>
      <c r="F10311" s="3" t="str">
        <f>VLOOKUP(A10311,Respondents!A:C,3,FALSE)</f>
        <v>Public Sector Organizations</v>
      </c>
      <c r="G10311" s="3">
        <f t="shared" si="428"/>
        <v>1</v>
      </c>
      <c r="H10311" s="3">
        <f t="shared" si="429"/>
        <v>0</v>
      </c>
    </row>
    <row r="10312" spans="1:8" x14ac:dyDescent="0.3">
      <c r="A10312" t="s">
        <v>145</v>
      </c>
      <c r="B10312" t="s">
        <v>153</v>
      </c>
      <c r="C10312" t="s">
        <v>300</v>
      </c>
      <c r="D10312" t="s">
        <v>155</v>
      </c>
      <c r="E10312" s="3" t="str">
        <f>VLOOKUP(A10312,Respondents!A:B,2,FALSE)</f>
        <v>Other Respondents</v>
      </c>
      <c r="F10312" s="3" t="str">
        <f>VLOOKUP(A10312,Respondents!A:C,3,FALSE)</f>
        <v>Public Sector Organizations</v>
      </c>
      <c r="G10312" s="3">
        <f t="shared" si="428"/>
        <v>2</v>
      </c>
      <c r="H10312" s="3">
        <f t="shared" si="429"/>
        <v>0</v>
      </c>
    </row>
    <row r="10313" spans="1:8" x14ac:dyDescent="0.3">
      <c r="A10313" t="s">
        <v>145</v>
      </c>
      <c r="B10313" t="s">
        <v>153</v>
      </c>
      <c r="C10313" t="s">
        <v>301</v>
      </c>
      <c r="D10313" t="s">
        <v>155</v>
      </c>
      <c r="E10313" s="3" t="str">
        <f>VLOOKUP(A10313,Respondents!A:B,2,FALSE)</f>
        <v>Other Respondents</v>
      </c>
      <c r="F10313" s="3" t="str">
        <f>VLOOKUP(A10313,Respondents!A:C,3,FALSE)</f>
        <v>Public Sector Organizations</v>
      </c>
      <c r="G10313" s="3">
        <f t="shared" si="428"/>
        <v>2</v>
      </c>
      <c r="H10313" s="3">
        <f t="shared" si="429"/>
        <v>0</v>
      </c>
    </row>
    <row r="10314" spans="1:8" x14ac:dyDescent="0.3">
      <c r="A10314" t="s">
        <v>145</v>
      </c>
      <c r="B10314" t="s">
        <v>153</v>
      </c>
      <c r="C10314" t="s">
        <v>302</v>
      </c>
      <c r="D10314" t="s">
        <v>155</v>
      </c>
      <c r="E10314" s="3" t="str">
        <f>VLOOKUP(A10314,Respondents!A:B,2,FALSE)</f>
        <v>Other Respondents</v>
      </c>
      <c r="F10314" s="3" t="str">
        <f>VLOOKUP(A10314,Respondents!A:C,3,FALSE)</f>
        <v>Public Sector Organizations</v>
      </c>
      <c r="G10314" s="3">
        <f t="shared" si="428"/>
        <v>2</v>
      </c>
      <c r="H10314" s="3">
        <f t="shared" si="429"/>
        <v>0</v>
      </c>
    </row>
    <row r="10315" spans="1:8" x14ac:dyDescent="0.3">
      <c r="A10315" t="s">
        <v>145</v>
      </c>
      <c r="B10315" t="s">
        <v>153</v>
      </c>
      <c r="C10315" t="s">
        <v>303</v>
      </c>
      <c r="D10315" t="s">
        <v>155</v>
      </c>
      <c r="E10315" s="3" t="str">
        <f>VLOOKUP(A10315,Respondents!A:B,2,FALSE)</f>
        <v>Other Respondents</v>
      </c>
      <c r="F10315" s="3" t="str">
        <f>VLOOKUP(A10315,Respondents!A:C,3,FALSE)</f>
        <v>Public Sector Organizations</v>
      </c>
      <c r="G10315" s="3">
        <f t="shared" si="428"/>
        <v>2</v>
      </c>
      <c r="H10315" s="3">
        <f t="shared" si="429"/>
        <v>0</v>
      </c>
    </row>
    <row r="10316" spans="1:8" x14ac:dyDescent="0.3">
      <c r="A10316" t="s">
        <v>145</v>
      </c>
      <c r="B10316" t="s">
        <v>153</v>
      </c>
      <c r="C10316" t="s">
        <v>304</v>
      </c>
      <c r="D10316" t="s">
        <v>155</v>
      </c>
      <c r="E10316" s="3" t="str">
        <f>VLOOKUP(A10316,Respondents!A:B,2,FALSE)</f>
        <v>Other Respondents</v>
      </c>
      <c r="F10316" s="3" t="str">
        <f>VLOOKUP(A10316,Respondents!A:C,3,FALSE)</f>
        <v>Public Sector Organizations</v>
      </c>
      <c r="G10316" s="3">
        <f t="shared" si="428"/>
        <v>2</v>
      </c>
      <c r="H10316" s="3">
        <f t="shared" si="429"/>
        <v>0</v>
      </c>
    </row>
    <row r="10317" spans="1:8" x14ac:dyDescent="0.3">
      <c r="A10317" t="s">
        <v>145</v>
      </c>
      <c r="B10317" t="s">
        <v>180</v>
      </c>
      <c r="C10317" t="s">
        <v>181</v>
      </c>
      <c r="D10317" t="s">
        <v>155</v>
      </c>
      <c r="E10317" s="3" t="str">
        <f>VLOOKUP(A10317,Respondents!A:B,2,FALSE)</f>
        <v>Other Respondents</v>
      </c>
      <c r="F10317" s="3" t="str">
        <f>VLOOKUP(A10317,Respondents!A:C,3,FALSE)</f>
        <v>Public Sector Organizations</v>
      </c>
      <c r="G10317" s="3">
        <f t="shared" si="428"/>
        <v>1</v>
      </c>
      <c r="H10317" s="3">
        <f t="shared" si="429"/>
        <v>0</v>
      </c>
    </row>
    <row r="10318" spans="1:8" x14ac:dyDescent="0.3">
      <c r="A10318" t="s">
        <v>145</v>
      </c>
      <c r="B10318" t="s">
        <v>180</v>
      </c>
      <c r="C10318" t="s">
        <v>182</v>
      </c>
      <c r="D10318" t="s">
        <v>155</v>
      </c>
      <c r="E10318" s="3" t="str">
        <f>VLOOKUP(A10318,Respondents!A:B,2,FALSE)</f>
        <v>Other Respondents</v>
      </c>
      <c r="F10318" s="3" t="str">
        <f>VLOOKUP(A10318,Respondents!A:C,3,FALSE)</f>
        <v>Public Sector Organizations</v>
      </c>
      <c r="G10318" s="3">
        <f t="shared" si="428"/>
        <v>1</v>
      </c>
      <c r="H10318" s="3">
        <f t="shared" si="429"/>
        <v>0</v>
      </c>
    </row>
    <row r="10319" spans="1:8" x14ac:dyDescent="0.3">
      <c r="A10319" t="s">
        <v>145</v>
      </c>
      <c r="B10319" t="s">
        <v>180</v>
      </c>
      <c r="C10319" t="s">
        <v>183</v>
      </c>
      <c r="D10319" t="s">
        <v>155</v>
      </c>
      <c r="E10319" s="3" t="str">
        <f>VLOOKUP(A10319,Respondents!A:B,2,FALSE)</f>
        <v>Other Respondents</v>
      </c>
      <c r="F10319" s="3" t="str">
        <f>VLOOKUP(A10319,Respondents!A:C,3,FALSE)</f>
        <v>Public Sector Organizations</v>
      </c>
      <c r="G10319" s="3">
        <f t="shared" si="428"/>
        <v>1</v>
      </c>
      <c r="H10319" s="3">
        <f t="shared" si="429"/>
        <v>0</v>
      </c>
    </row>
    <row r="10320" spans="1:8" x14ac:dyDescent="0.3">
      <c r="A10320" t="s">
        <v>145</v>
      </c>
      <c r="B10320" t="s">
        <v>180</v>
      </c>
      <c r="C10320" t="s">
        <v>184</v>
      </c>
      <c r="D10320" t="s">
        <v>159</v>
      </c>
      <c r="E10320" s="3" t="str">
        <f>VLOOKUP(A10320,Respondents!A:B,2,FALSE)</f>
        <v>Other Respondents</v>
      </c>
      <c r="F10320" s="3" t="str">
        <f>VLOOKUP(A10320,Respondents!A:C,3,FALSE)</f>
        <v>Public Sector Organizations</v>
      </c>
      <c r="G10320" s="3">
        <f t="shared" si="428"/>
        <v>1</v>
      </c>
      <c r="H10320" s="3">
        <f t="shared" si="429"/>
        <v>1</v>
      </c>
    </row>
    <row r="10321" spans="1:8" x14ac:dyDescent="0.3">
      <c r="A10321" t="s">
        <v>145</v>
      </c>
      <c r="B10321" t="s">
        <v>180</v>
      </c>
      <c r="C10321" t="s">
        <v>185</v>
      </c>
      <c r="D10321" t="s">
        <v>155</v>
      </c>
      <c r="E10321" s="3" t="str">
        <f>VLOOKUP(A10321,Respondents!A:B,2,FALSE)</f>
        <v>Other Respondents</v>
      </c>
      <c r="F10321" s="3" t="str">
        <f>VLOOKUP(A10321,Respondents!A:C,3,FALSE)</f>
        <v>Public Sector Organizations</v>
      </c>
      <c r="G10321" s="3">
        <f t="shared" si="428"/>
        <v>1</v>
      </c>
      <c r="H10321" s="3">
        <f t="shared" si="429"/>
        <v>0</v>
      </c>
    </row>
    <row r="10322" spans="1:8" x14ac:dyDescent="0.3">
      <c r="A10322" t="s">
        <v>145</v>
      </c>
      <c r="B10322" t="s">
        <v>180</v>
      </c>
      <c r="C10322" t="s">
        <v>186</v>
      </c>
      <c r="D10322" t="s">
        <v>155</v>
      </c>
      <c r="E10322" s="3" t="str">
        <f>VLOOKUP(A10322,Respondents!A:B,2,FALSE)</f>
        <v>Other Respondents</v>
      </c>
      <c r="F10322" s="3" t="str">
        <f>VLOOKUP(A10322,Respondents!A:C,3,FALSE)</f>
        <v>Public Sector Organizations</v>
      </c>
      <c r="G10322" s="3">
        <f t="shared" si="428"/>
        <v>1</v>
      </c>
      <c r="H10322" s="3">
        <f t="shared" si="429"/>
        <v>0</v>
      </c>
    </row>
    <row r="10323" spans="1:8" x14ac:dyDescent="0.3">
      <c r="A10323" t="s">
        <v>145</v>
      </c>
      <c r="B10323" t="s">
        <v>180</v>
      </c>
      <c r="C10323" t="s">
        <v>305</v>
      </c>
      <c r="D10323" t="s">
        <v>155</v>
      </c>
      <c r="E10323" s="3" t="str">
        <f>VLOOKUP(A10323,Respondents!A:B,2,FALSE)</f>
        <v>Other Respondents</v>
      </c>
      <c r="F10323" s="3" t="str">
        <f>VLOOKUP(A10323,Respondents!A:C,3,FALSE)</f>
        <v>Public Sector Organizations</v>
      </c>
      <c r="G10323" s="3">
        <f t="shared" si="428"/>
        <v>2</v>
      </c>
      <c r="H10323" s="3">
        <f t="shared" si="429"/>
        <v>0</v>
      </c>
    </row>
    <row r="10324" spans="1:8" x14ac:dyDescent="0.3">
      <c r="A10324" t="s">
        <v>145</v>
      </c>
      <c r="B10324" t="s">
        <v>180</v>
      </c>
      <c r="C10324" t="s">
        <v>306</v>
      </c>
      <c r="D10324" t="s">
        <v>155</v>
      </c>
      <c r="E10324" s="3" t="str">
        <f>VLOOKUP(A10324,Respondents!A:B,2,FALSE)</f>
        <v>Other Respondents</v>
      </c>
      <c r="F10324" s="3" t="str">
        <f>VLOOKUP(A10324,Respondents!A:C,3,FALSE)</f>
        <v>Public Sector Organizations</v>
      </c>
      <c r="G10324" s="3">
        <f t="shared" si="428"/>
        <v>2</v>
      </c>
      <c r="H10324" s="3">
        <f t="shared" si="429"/>
        <v>0</v>
      </c>
    </row>
    <row r="10325" spans="1:8" x14ac:dyDescent="0.3">
      <c r="A10325" t="s">
        <v>145</v>
      </c>
      <c r="B10325" t="s">
        <v>180</v>
      </c>
      <c r="C10325" t="s">
        <v>307</v>
      </c>
      <c r="D10325" t="s">
        <v>155</v>
      </c>
      <c r="E10325" s="3" t="str">
        <f>VLOOKUP(A10325,Respondents!A:B,2,FALSE)</f>
        <v>Other Respondents</v>
      </c>
      <c r="F10325" s="3" t="str">
        <f>VLOOKUP(A10325,Respondents!A:C,3,FALSE)</f>
        <v>Public Sector Organizations</v>
      </c>
      <c r="G10325" s="3">
        <f t="shared" si="428"/>
        <v>2</v>
      </c>
      <c r="H10325" s="3">
        <f t="shared" si="429"/>
        <v>0</v>
      </c>
    </row>
    <row r="10326" spans="1:8" x14ac:dyDescent="0.3">
      <c r="A10326" t="s">
        <v>145</v>
      </c>
      <c r="B10326" t="s">
        <v>180</v>
      </c>
      <c r="C10326" t="s">
        <v>308</v>
      </c>
      <c r="D10326" t="s">
        <v>155</v>
      </c>
      <c r="E10326" s="3" t="str">
        <f>VLOOKUP(A10326,Respondents!A:B,2,FALSE)</f>
        <v>Other Respondents</v>
      </c>
      <c r="F10326" s="3" t="str">
        <f>VLOOKUP(A10326,Respondents!A:C,3,FALSE)</f>
        <v>Public Sector Organizations</v>
      </c>
      <c r="G10326" s="3">
        <f t="shared" si="428"/>
        <v>2</v>
      </c>
      <c r="H10326" s="3">
        <f t="shared" si="429"/>
        <v>0</v>
      </c>
    </row>
    <row r="10327" spans="1:8" x14ac:dyDescent="0.3">
      <c r="A10327" t="s">
        <v>145</v>
      </c>
      <c r="B10327" t="s">
        <v>180</v>
      </c>
      <c r="C10327" t="s">
        <v>309</v>
      </c>
      <c r="D10327" t="s">
        <v>155</v>
      </c>
      <c r="E10327" s="3" t="str">
        <f>VLOOKUP(A10327,Respondents!A:B,2,FALSE)</f>
        <v>Other Respondents</v>
      </c>
      <c r="F10327" s="3" t="str">
        <f>VLOOKUP(A10327,Respondents!A:C,3,FALSE)</f>
        <v>Public Sector Organizations</v>
      </c>
      <c r="G10327" s="3">
        <f t="shared" si="428"/>
        <v>2</v>
      </c>
      <c r="H10327" s="3">
        <f t="shared" si="429"/>
        <v>0</v>
      </c>
    </row>
    <row r="10328" spans="1:8" x14ac:dyDescent="0.3">
      <c r="A10328" t="s">
        <v>145</v>
      </c>
      <c r="B10328" t="s">
        <v>180</v>
      </c>
      <c r="C10328" t="s">
        <v>310</v>
      </c>
      <c r="D10328" t="s">
        <v>159</v>
      </c>
      <c r="E10328" s="3" t="str">
        <f>VLOOKUP(A10328,Respondents!A:B,2,FALSE)</f>
        <v>Other Respondents</v>
      </c>
      <c r="F10328" s="3" t="str">
        <f>VLOOKUP(A10328,Respondents!A:C,3,FALSE)</f>
        <v>Public Sector Organizations</v>
      </c>
      <c r="G10328" s="3">
        <f t="shared" si="428"/>
        <v>2</v>
      </c>
      <c r="H10328" s="3">
        <f t="shared" si="429"/>
        <v>1</v>
      </c>
    </row>
    <row r="10329" spans="1:8" x14ac:dyDescent="0.3">
      <c r="A10329" t="s">
        <v>145</v>
      </c>
      <c r="B10329" t="s">
        <v>180</v>
      </c>
      <c r="C10329" t="s">
        <v>311</v>
      </c>
      <c r="D10329" t="s">
        <v>155</v>
      </c>
      <c r="E10329" s="3" t="str">
        <f>VLOOKUP(A10329,Respondents!A:B,2,FALSE)</f>
        <v>Other Respondents</v>
      </c>
      <c r="F10329" s="3" t="str">
        <f>VLOOKUP(A10329,Respondents!A:C,3,FALSE)</f>
        <v>Public Sector Organizations</v>
      </c>
      <c r="G10329" s="3">
        <f t="shared" si="428"/>
        <v>2</v>
      </c>
      <c r="H10329" s="3">
        <f t="shared" si="429"/>
        <v>0</v>
      </c>
    </row>
    <row r="10330" spans="1:8" x14ac:dyDescent="0.3">
      <c r="A10330" t="s">
        <v>145</v>
      </c>
      <c r="B10330" t="s">
        <v>216</v>
      </c>
      <c r="C10330" t="s">
        <v>217</v>
      </c>
      <c r="D10330" t="s">
        <v>155</v>
      </c>
      <c r="E10330" s="3" t="str">
        <f>VLOOKUP(A10330,Respondents!A:B,2,FALSE)</f>
        <v>Other Respondents</v>
      </c>
      <c r="F10330" s="3" t="str">
        <f>VLOOKUP(A10330,Respondents!A:C,3,FALSE)</f>
        <v>Public Sector Organizations</v>
      </c>
      <c r="G10330" s="3">
        <f t="shared" si="428"/>
        <v>1</v>
      </c>
      <c r="H10330" s="3">
        <f t="shared" si="429"/>
        <v>0</v>
      </c>
    </row>
    <row r="10331" spans="1:8" x14ac:dyDescent="0.3">
      <c r="A10331" t="s">
        <v>145</v>
      </c>
      <c r="B10331" t="s">
        <v>216</v>
      </c>
      <c r="C10331" t="s">
        <v>218</v>
      </c>
      <c r="D10331" t="s">
        <v>159</v>
      </c>
      <c r="E10331" s="3" t="str">
        <f>VLOOKUP(A10331,Respondents!A:B,2,FALSE)</f>
        <v>Other Respondents</v>
      </c>
      <c r="F10331" s="3" t="str">
        <f>VLOOKUP(A10331,Respondents!A:C,3,FALSE)</f>
        <v>Public Sector Organizations</v>
      </c>
      <c r="G10331" s="3">
        <f t="shared" si="428"/>
        <v>1</v>
      </c>
      <c r="H10331" s="3">
        <f t="shared" si="429"/>
        <v>1</v>
      </c>
    </row>
    <row r="10332" spans="1:8" x14ac:dyDescent="0.3">
      <c r="A10332" t="s">
        <v>145</v>
      </c>
      <c r="B10332" t="s">
        <v>216</v>
      </c>
      <c r="C10332" t="s">
        <v>219</v>
      </c>
      <c r="D10332" t="s">
        <v>155</v>
      </c>
      <c r="E10332" s="3" t="str">
        <f>VLOOKUP(A10332,Respondents!A:B,2,FALSE)</f>
        <v>Other Respondents</v>
      </c>
      <c r="F10332" s="3" t="str">
        <f>VLOOKUP(A10332,Respondents!A:C,3,FALSE)</f>
        <v>Public Sector Organizations</v>
      </c>
      <c r="G10332" s="3">
        <f t="shared" si="428"/>
        <v>1</v>
      </c>
      <c r="H10332" s="3">
        <f t="shared" si="429"/>
        <v>0</v>
      </c>
    </row>
    <row r="10333" spans="1:8" x14ac:dyDescent="0.3">
      <c r="A10333" t="s">
        <v>145</v>
      </c>
      <c r="B10333" t="s">
        <v>216</v>
      </c>
      <c r="C10333" t="s">
        <v>220</v>
      </c>
      <c r="D10333" t="s">
        <v>155</v>
      </c>
      <c r="E10333" s="3" t="str">
        <f>VLOOKUP(A10333,Respondents!A:B,2,FALSE)</f>
        <v>Other Respondents</v>
      </c>
      <c r="F10333" s="3" t="str">
        <f>VLOOKUP(A10333,Respondents!A:C,3,FALSE)</f>
        <v>Public Sector Organizations</v>
      </c>
      <c r="G10333" s="3">
        <f t="shared" si="428"/>
        <v>1</v>
      </c>
      <c r="H10333" s="3">
        <f t="shared" si="429"/>
        <v>0</v>
      </c>
    </row>
    <row r="10334" spans="1:8" x14ac:dyDescent="0.3">
      <c r="A10334" t="s">
        <v>145</v>
      </c>
      <c r="B10334" t="s">
        <v>216</v>
      </c>
      <c r="C10334" t="s">
        <v>221</v>
      </c>
      <c r="D10334" t="s">
        <v>155</v>
      </c>
      <c r="E10334" s="3" t="str">
        <f>VLOOKUP(A10334,Respondents!A:B,2,FALSE)</f>
        <v>Other Respondents</v>
      </c>
      <c r="F10334" s="3" t="str">
        <f>VLOOKUP(A10334,Respondents!A:C,3,FALSE)</f>
        <v>Public Sector Organizations</v>
      </c>
      <c r="G10334" s="3">
        <f t="shared" si="428"/>
        <v>1</v>
      </c>
      <c r="H10334" s="3">
        <f t="shared" si="429"/>
        <v>0</v>
      </c>
    </row>
    <row r="10335" spans="1:8" x14ac:dyDescent="0.3">
      <c r="A10335" t="s">
        <v>145</v>
      </c>
      <c r="B10335" t="s">
        <v>216</v>
      </c>
      <c r="C10335" t="s">
        <v>312</v>
      </c>
      <c r="D10335" t="s">
        <v>155</v>
      </c>
      <c r="E10335" s="3" t="str">
        <f>VLOOKUP(A10335,Respondents!A:B,2,FALSE)</f>
        <v>Other Respondents</v>
      </c>
      <c r="F10335" s="3" t="str">
        <f>VLOOKUP(A10335,Respondents!A:C,3,FALSE)</f>
        <v>Public Sector Organizations</v>
      </c>
      <c r="G10335" s="3">
        <f t="shared" si="428"/>
        <v>1</v>
      </c>
      <c r="H10335" s="3">
        <f t="shared" si="429"/>
        <v>0</v>
      </c>
    </row>
    <row r="10336" spans="1:8" x14ac:dyDescent="0.3">
      <c r="A10336" t="s">
        <v>145</v>
      </c>
      <c r="B10336" t="s">
        <v>216</v>
      </c>
      <c r="C10336" t="s">
        <v>276</v>
      </c>
      <c r="D10336" t="s">
        <v>155</v>
      </c>
      <c r="E10336" s="3" t="str">
        <f>VLOOKUP(A10336,Respondents!A:B,2,FALSE)</f>
        <v>Other Respondents</v>
      </c>
      <c r="F10336" s="3" t="str">
        <f>VLOOKUP(A10336,Respondents!A:C,3,FALSE)</f>
        <v>Public Sector Organizations</v>
      </c>
      <c r="G10336" s="3">
        <f t="shared" si="428"/>
        <v>2</v>
      </c>
      <c r="H10336" s="3">
        <f t="shared" si="429"/>
        <v>0</v>
      </c>
    </row>
    <row r="10337" spans="1:8" x14ac:dyDescent="0.3">
      <c r="A10337" t="s">
        <v>145</v>
      </c>
      <c r="B10337" t="s">
        <v>216</v>
      </c>
      <c r="C10337" t="s">
        <v>313</v>
      </c>
      <c r="D10337" t="s">
        <v>159</v>
      </c>
      <c r="E10337" s="3" t="str">
        <f>VLOOKUP(A10337,Respondents!A:B,2,FALSE)</f>
        <v>Other Respondents</v>
      </c>
      <c r="F10337" s="3" t="str">
        <f>VLOOKUP(A10337,Respondents!A:C,3,FALSE)</f>
        <v>Public Sector Organizations</v>
      </c>
      <c r="G10337" s="3">
        <f t="shared" si="428"/>
        <v>2</v>
      </c>
      <c r="H10337" s="3">
        <f t="shared" si="429"/>
        <v>1</v>
      </c>
    </row>
    <row r="10338" spans="1:8" x14ac:dyDescent="0.3">
      <c r="A10338" t="s">
        <v>145</v>
      </c>
      <c r="B10338" t="s">
        <v>216</v>
      </c>
      <c r="C10338" t="s">
        <v>378</v>
      </c>
      <c r="D10338" t="s">
        <v>159</v>
      </c>
      <c r="E10338" s="3" t="str">
        <f>VLOOKUP(A10338,Respondents!A:B,2,FALSE)</f>
        <v>Other Respondents</v>
      </c>
      <c r="F10338" s="3" t="str">
        <f>VLOOKUP(A10338,Respondents!A:C,3,FALSE)</f>
        <v>Public Sector Organizations</v>
      </c>
      <c r="G10338" s="3">
        <f t="shared" ref="G10338:G10390" si="430">IF(LEN(C10338)-LEN(SUBSTITUTE(C10338,".",""))&lt;=1,1,2)</f>
        <v>2</v>
      </c>
      <c r="H10338" s="3">
        <f t="shared" ref="H10338:H10390" si="431">IF(D10338="Yes",1,0)</f>
        <v>1</v>
      </c>
    </row>
    <row r="10339" spans="1:8" x14ac:dyDescent="0.3">
      <c r="A10339" t="s">
        <v>145</v>
      </c>
      <c r="B10339" t="s">
        <v>216</v>
      </c>
      <c r="C10339" t="s">
        <v>379</v>
      </c>
      <c r="D10339" t="s">
        <v>159</v>
      </c>
      <c r="E10339" s="3" t="str">
        <f>VLOOKUP(A10339,Respondents!A:B,2,FALSE)</f>
        <v>Other Respondents</v>
      </c>
      <c r="F10339" s="3" t="str">
        <f>VLOOKUP(A10339,Respondents!A:C,3,FALSE)</f>
        <v>Public Sector Organizations</v>
      </c>
      <c r="G10339" s="3">
        <f t="shared" si="430"/>
        <v>2</v>
      </c>
      <c r="H10339" s="3">
        <f t="shared" si="431"/>
        <v>1</v>
      </c>
    </row>
    <row r="10340" spans="1:8" x14ac:dyDescent="0.3">
      <c r="A10340" t="s">
        <v>145</v>
      </c>
      <c r="B10340" t="s">
        <v>208</v>
      </c>
      <c r="C10340" t="s">
        <v>209</v>
      </c>
      <c r="D10340" t="s">
        <v>155</v>
      </c>
      <c r="E10340" s="3" t="str">
        <f>VLOOKUP(A10340,Respondents!A:B,2,FALSE)</f>
        <v>Other Respondents</v>
      </c>
      <c r="F10340" s="3" t="str">
        <f>VLOOKUP(A10340,Respondents!A:C,3,FALSE)</f>
        <v>Public Sector Organizations</v>
      </c>
      <c r="G10340" s="3">
        <f t="shared" si="430"/>
        <v>1</v>
      </c>
      <c r="H10340" s="3">
        <f t="shared" si="431"/>
        <v>0</v>
      </c>
    </row>
    <row r="10341" spans="1:8" x14ac:dyDescent="0.3">
      <c r="A10341" t="s">
        <v>145</v>
      </c>
      <c r="B10341" t="s">
        <v>208</v>
      </c>
      <c r="C10341" t="s">
        <v>210</v>
      </c>
      <c r="D10341" t="s">
        <v>155</v>
      </c>
      <c r="E10341" s="3" t="str">
        <f>VLOOKUP(A10341,Respondents!A:B,2,FALSE)</f>
        <v>Other Respondents</v>
      </c>
      <c r="F10341" s="3" t="str">
        <f>VLOOKUP(A10341,Respondents!A:C,3,FALSE)</f>
        <v>Public Sector Organizations</v>
      </c>
      <c r="G10341" s="3">
        <f t="shared" si="430"/>
        <v>1</v>
      </c>
      <c r="H10341" s="3">
        <f t="shared" si="431"/>
        <v>0</v>
      </c>
    </row>
    <row r="10342" spans="1:8" x14ac:dyDescent="0.3">
      <c r="A10342" t="s">
        <v>145</v>
      </c>
      <c r="B10342" t="s">
        <v>208</v>
      </c>
      <c r="C10342" t="s">
        <v>211</v>
      </c>
      <c r="D10342" t="s">
        <v>159</v>
      </c>
      <c r="E10342" s="3" t="str">
        <f>VLOOKUP(A10342,Respondents!A:B,2,FALSE)</f>
        <v>Other Respondents</v>
      </c>
      <c r="F10342" s="3" t="str">
        <f>VLOOKUP(A10342,Respondents!A:C,3,FALSE)</f>
        <v>Public Sector Organizations</v>
      </c>
      <c r="G10342" s="3">
        <f t="shared" si="430"/>
        <v>1</v>
      </c>
      <c r="H10342" s="3">
        <f t="shared" si="431"/>
        <v>1</v>
      </c>
    </row>
    <row r="10343" spans="1:8" x14ac:dyDescent="0.3">
      <c r="A10343" t="s">
        <v>145</v>
      </c>
      <c r="B10343" t="s">
        <v>208</v>
      </c>
      <c r="C10343" t="s">
        <v>212</v>
      </c>
      <c r="D10343" t="s">
        <v>155</v>
      </c>
      <c r="E10343" s="3" t="str">
        <f>VLOOKUP(A10343,Respondents!A:B,2,FALSE)</f>
        <v>Other Respondents</v>
      </c>
      <c r="F10343" s="3" t="str">
        <f>VLOOKUP(A10343,Respondents!A:C,3,FALSE)</f>
        <v>Public Sector Organizations</v>
      </c>
      <c r="G10343" s="3">
        <f t="shared" si="430"/>
        <v>1</v>
      </c>
      <c r="H10343" s="3">
        <f t="shared" si="431"/>
        <v>0</v>
      </c>
    </row>
    <row r="10344" spans="1:8" x14ac:dyDescent="0.3">
      <c r="A10344" t="s">
        <v>145</v>
      </c>
      <c r="B10344" t="s">
        <v>208</v>
      </c>
      <c r="C10344" t="s">
        <v>213</v>
      </c>
      <c r="D10344" t="s">
        <v>155</v>
      </c>
      <c r="E10344" s="3" t="str">
        <f>VLOOKUP(A10344,Respondents!A:B,2,FALSE)</f>
        <v>Other Respondents</v>
      </c>
      <c r="F10344" s="3" t="str">
        <f>VLOOKUP(A10344,Respondents!A:C,3,FALSE)</f>
        <v>Public Sector Organizations</v>
      </c>
      <c r="G10344" s="3">
        <f t="shared" si="430"/>
        <v>1</v>
      </c>
      <c r="H10344" s="3">
        <f t="shared" si="431"/>
        <v>0</v>
      </c>
    </row>
    <row r="10345" spans="1:8" x14ac:dyDescent="0.3">
      <c r="A10345" t="s">
        <v>145</v>
      </c>
      <c r="B10345" t="s">
        <v>208</v>
      </c>
      <c r="C10345" t="s">
        <v>214</v>
      </c>
      <c r="D10345" t="s">
        <v>155</v>
      </c>
      <c r="E10345" s="3" t="str">
        <f>VLOOKUP(A10345,Respondents!A:B,2,FALSE)</f>
        <v>Other Respondents</v>
      </c>
      <c r="F10345" s="3" t="str">
        <f>VLOOKUP(A10345,Respondents!A:C,3,FALSE)</f>
        <v>Public Sector Organizations</v>
      </c>
      <c r="G10345" s="3">
        <f t="shared" si="430"/>
        <v>1</v>
      </c>
      <c r="H10345" s="3">
        <f t="shared" si="431"/>
        <v>0</v>
      </c>
    </row>
    <row r="10346" spans="1:8" x14ac:dyDescent="0.3">
      <c r="A10346" t="s">
        <v>145</v>
      </c>
      <c r="B10346" t="s">
        <v>208</v>
      </c>
      <c r="C10346" t="s">
        <v>215</v>
      </c>
      <c r="D10346" t="s">
        <v>155</v>
      </c>
      <c r="E10346" s="3" t="str">
        <f>VLOOKUP(A10346,Respondents!A:B,2,FALSE)</f>
        <v>Other Respondents</v>
      </c>
      <c r="F10346" s="3" t="str">
        <f>VLOOKUP(A10346,Respondents!A:C,3,FALSE)</f>
        <v>Public Sector Organizations</v>
      </c>
      <c r="G10346" s="3">
        <f t="shared" si="430"/>
        <v>2</v>
      </c>
      <c r="H10346" s="3">
        <f t="shared" si="431"/>
        <v>0</v>
      </c>
    </row>
    <row r="10347" spans="1:8" x14ac:dyDescent="0.3">
      <c r="A10347" t="s">
        <v>145</v>
      </c>
      <c r="B10347" t="s">
        <v>208</v>
      </c>
      <c r="C10347" t="s">
        <v>380</v>
      </c>
      <c r="D10347" t="s">
        <v>155</v>
      </c>
      <c r="E10347" s="3" t="str">
        <f>VLOOKUP(A10347,Respondents!A:B,2,FALSE)</f>
        <v>Other Respondents</v>
      </c>
      <c r="F10347" s="3" t="str">
        <f>VLOOKUP(A10347,Respondents!A:C,3,FALSE)</f>
        <v>Public Sector Organizations</v>
      </c>
      <c r="G10347" s="3">
        <f t="shared" si="430"/>
        <v>2</v>
      </c>
      <c r="H10347" s="3">
        <f t="shared" si="431"/>
        <v>0</v>
      </c>
    </row>
    <row r="10348" spans="1:8" x14ac:dyDescent="0.3">
      <c r="A10348" t="s">
        <v>145</v>
      </c>
      <c r="B10348" t="s">
        <v>208</v>
      </c>
      <c r="C10348" t="s">
        <v>267</v>
      </c>
      <c r="D10348" t="s">
        <v>155</v>
      </c>
      <c r="E10348" s="3" t="str">
        <f>VLOOKUP(A10348,Respondents!A:B,2,FALSE)</f>
        <v>Other Respondents</v>
      </c>
      <c r="F10348" s="3" t="str">
        <f>VLOOKUP(A10348,Respondents!A:C,3,FALSE)</f>
        <v>Public Sector Organizations</v>
      </c>
      <c r="G10348" s="3">
        <f t="shared" si="430"/>
        <v>2</v>
      </c>
      <c r="H10348" s="3">
        <f t="shared" si="431"/>
        <v>0</v>
      </c>
    </row>
    <row r="10349" spans="1:8" x14ac:dyDescent="0.3">
      <c r="A10349" t="s">
        <v>145</v>
      </c>
      <c r="B10349" t="s">
        <v>208</v>
      </c>
      <c r="C10349" t="s">
        <v>268</v>
      </c>
      <c r="D10349" t="s">
        <v>155</v>
      </c>
      <c r="E10349" s="3" t="str">
        <f>VLOOKUP(A10349,Respondents!A:B,2,FALSE)</f>
        <v>Other Respondents</v>
      </c>
      <c r="F10349" s="3" t="str">
        <f>VLOOKUP(A10349,Respondents!A:C,3,FALSE)</f>
        <v>Public Sector Organizations</v>
      </c>
      <c r="G10349" s="3">
        <f t="shared" si="430"/>
        <v>2</v>
      </c>
      <c r="H10349" s="3">
        <f t="shared" si="431"/>
        <v>0</v>
      </c>
    </row>
    <row r="10350" spans="1:8" x14ac:dyDescent="0.3">
      <c r="A10350" t="s">
        <v>145</v>
      </c>
      <c r="B10350" t="s">
        <v>208</v>
      </c>
      <c r="C10350" t="s">
        <v>381</v>
      </c>
      <c r="D10350" t="s">
        <v>155</v>
      </c>
      <c r="E10350" s="3" t="str">
        <f>VLOOKUP(A10350,Respondents!A:B,2,FALSE)</f>
        <v>Other Respondents</v>
      </c>
      <c r="F10350" s="3" t="str">
        <f>VLOOKUP(A10350,Respondents!A:C,3,FALSE)</f>
        <v>Public Sector Organizations</v>
      </c>
      <c r="G10350" s="3">
        <f t="shared" si="430"/>
        <v>2</v>
      </c>
      <c r="H10350" s="3">
        <f t="shared" si="431"/>
        <v>0</v>
      </c>
    </row>
    <row r="10351" spans="1:8" x14ac:dyDescent="0.3">
      <c r="A10351" t="s">
        <v>145</v>
      </c>
      <c r="B10351" t="s">
        <v>222</v>
      </c>
      <c r="C10351" t="s">
        <v>223</v>
      </c>
      <c r="D10351" t="s">
        <v>155</v>
      </c>
      <c r="E10351" s="3" t="str">
        <f>VLOOKUP(A10351,Respondents!A:B,2,FALSE)</f>
        <v>Other Respondents</v>
      </c>
      <c r="F10351" s="3" t="str">
        <f>VLOOKUP(A10351,Respondents!A:C,3,FALSE)</f>
        <v>Public Sector Organizations</v>
      </c>
      <c r="G10351" s="3">
        <f t="shared" si="430"/>
        <v>1</v>
      </c>
      <c r="H10351" s="3">
        <f t="shared" si="431"/>
        <v>0</v>
      </c>
    </row>
    <row r="10352" spans="1:8" x14ac:dyDescent="0.3">
      <c r="A10352" t="s">
        <v>145</v>
      </c>
      <c r="B10352" t="s">
        <v>222</v>
      </c>
      <c r="C10352" t="s">
        <v>224</v>
      </c>
      <c r="D10352" t="s">
        <v>155</v>
      </c>
      <c r="E10352" s="3" t="str">
        <f>VLOOKUP(A10352,Respondents!A:B,2,FALSE)</f>
        <v>Other Respondents</v>
      </c>
      <c r="F10352" s="3" t="str">
        <f>VLOOKUP(A10352,Respondents!A:C,3,FALSE)</f>
        <v>Public Sector Organizations</v>
      </c>
      <c r="G10352" s="3">
        <f t="shared" si="430"/>
        <v>1</v>
      </c>
      <c r="H10352" s="3">
        <f t="shared" si="431"/>
        <v>0</v>
      </c>
    </row>
    <row r="10353" spans="1:8" x14ac:dyDescent="0.3">
      <c r="A10353" t="s">
        <v>145</v>
      </c>
      <c r="B10353" t="s">
        <v>222</v>
      </c>
      <c r="C10353" t="s">
        <v>225</v>
      </c>
      <c r="D10353" t="s">
        <v>159</v>
      </c>
      <c r="E10353" s="3" t="str">
        <f>VLOOKUP(A10353,Respondents!A:B,2,FALSE)</f>
        <v>Other Respondents</v>
      </c>
      <c r="F10353" s="3" t="str">
        <f>VLOOKUP(A10353,Respondents!A:C,3,FALSE)</f>
        <v>Public Sector Organizations</v>
      </c>
      <c r="G10353" s="3">
        <f t="shared" si="430"/>
        <v>1</v>
      </c>
      <c r="H10353" s="3">
        <f t="shared" si="431"/>
        <v>1</v>
      </c>
    </row>
    <row r="10354" spans="1:8" x14ac:dyDescent="0.3">
      <c r="A10354" t="s">
        <v>145</v>
      </c>
      <c r="B10354" t="s">
        <v>222</v>
      </c>
      <c r="C10354" t="s">
        <v>226</v>
      </c>
      <c r="D10354" t="s">
        <v>155</v>
      </c>
      <c r="E10354" s="3" t="str">
        <f>VLOOKUP(A10354,Respondents!A:B,2,FALSE)</f>
        <v>Other Respondents</v>
      </c>
      <c r="F10354" s="3" t="str">
        <f>VLOOKUP(A10354,Respondents!A:C,3,FALSE)</f>
        <v>Public Sector Organizations</v>
      </c>
      <c r="G10354" s="3">
        <f t="shared" si="430"/>
        <v>1</v>
      </c>
      <c r="H10354" s="3">
        <f t="shared" si="431"/>
        <v>0</v>
      </c>
    </row>
    <row r="10355" spans="1:8" x14ac:dyDescent="0.3">
      <c r="A10355" t="s">
        <v>145</v>
      </c>
      <c r="B10355" t="s">
        <v>222</v>
      </c>
      <c r="C10355" t="s">
        <v>227</v>
      </c>
      <c r="D10355" t="s">
        <v>155</v>
      </c>
      <c r="E10355" s="3" t="str">
        <f>VLOOKUP(A10355,Respondents!A:B,2,FALSE)</f>
        <v>Other Respondents</v>
      </c>
      <c r="F10355" s="3" t="str">
        <f>VLOOKUP(A10355,Respondents!A:C,3,FALSE)</f>
        <v>Public Sector Organizations</v>
      </c>
      <c r="G10355" s="3">
        <f t="shared" si="430"/>
        <v>1</v>
      </c>
      <c r="H10355" s="3">
        <f t="shared" si="431"/>
        <v>0</v>
      </c>
    </row>
    <row r="10356" spans="1:8" x14ac:dyDescent="0.3">
      <c r="A10356" t="s">
        <v>145</v>
      </c>
      <c r="B10356" t="s">
        <v>222</v>
      </c>
      <c r="C10356" t="s">
        <v>228</v>
      </c>
      <c r="D10356" t="s">
        <v>155</v>
      </c>
      <c r="E10356" s="3" t="str">
        <f>VLOOKUP(A10356,Respondents!A:B,2,FALSE)</f>
        <v>Other Respondents</v>
      </c>
      <c r="F10356" s="3" t="str">
        <f>VLOOKUP(A10356,Respondents!A:C,3,FALSE)</f>
        <v>Public Sector Organizations</v>
      </c>
      <c r="G10356" s="3">
        <f t="shared" si="430"/>
        <v>1</v>
      </c>
      <c r="H10356" s="3">
        <f t="shared" si="431"/>
        <v>0</v>
      </c>
    </row>
    <row r="10357" spans="1:8" x14ac:dyDescent="0.3">
      <c r="A10357" t="s">
        <v>145</v>
      </c>
      <c r="B10357" t="s">
        <v>222</v>
      </c>
      <c r="C10357" t="s">
        <v>314</v>
      </c>
      <c r="D10357" t="s">
        <v>159</v>
      </c>
      <c r="E10357" s="3" t="str">
        <f>VLOOKUP(A10357,Respondents!A:B,2,FALSE)</f>
        <v>Other Respondents</v>
      </c>
      <c r="F10357" s="3" t="str">
        <f>VLOOKUP(A10357,Respondents!A:C,3,FALSE)</f>
        <v>Public Sector Organizations</v>
      </c>
      <c r="G10357" s="3">
        <f t="shared" si="430"/>
        <v>2</v>
      </c>
      <c r="H10357" s="3">
        <f t="shared" si="431"/>
        <v>1</v>
      </c>
    </row>
    <row r="10358" spans="1:8" x14ac:dyDescent="0.3">
      <c r="A10358" t="s">
        <v>145</v>
      </c>
      <c r="B10358" t="s">
        <v>222</v>
      </c>
      <c r="C10358" t="s">
        <v>315</v>
      </c>
      <c r="D10358" t="s">
        <v>159</v>
      </c>
      <c r="E10358" s="3" t="str">
        <f>VLOOKUP(A10358,Respondents!A:B,2,FALSE)</f>
        <v>Other Respondents</v>
      </c>
      <c r="F10358" s="3" t="str">
        <f>VLOOKUP(A10358,Respondents!A:C,3,FALSE)</f>
        <v>Public Sector Organizations</v>
      </c>
      <c r="G10358" s="3">
        <f t="shared" si="430"/>
        <v>2</v>
      </c>
      <c r="H10358" s="3">
        <f t="shared" si="431"/>
        <v>1</v>
      </c>
    </row>
    <row r="10359" spans="1:8" x14ac:dyDescent="0.3">
      <c r="A10359" t="s">
        <v>145</v>
      </c>
      <c r="B10359" t="s">
        <v>222</v>
      </c>
      <c r="C10359" t="s">
        <v>271</v>
      </c>
      <c r="D10359" t="s">
        <v>155</v>
      </c>
      <c r="E10359" s="3" t="str">
        <f>VLOOKUP(A10359,Respondents!A:B,2,FALSE)</f>
        <v>Other Respondents</v>
      </c>
      <c r="F10359" s="3" t="str">
        <f>VLOOKUP(A10359,Respondents!A:C,3,FALSE)</f>
        <v>Public Sector Organizations</v>
      </c>
      <c r="G10359" s="3">
        <f t="shared" si="430"/>
        <v>2</v>
      </c>
      <c r="H10359" s="3">
        <f t="shared" si="431"/>
        <v>0</v>
      </c>
    </row>
    <row r="10360" spans="1:8" x14ac:dyDescent="0.3">
      <c r="A10360" t="s">
        <v>145</v>
      </c>
      <c r="B10360" t="s">
        <v>222</v>
      </c>
      <c r="C10360" t="s">
        <v>382</v>
      </c>
      <c r="D10360" t="s">
        <v>155</v>
      </c>
      <c r="E10360" s="3" t="str">
        <f>VLOOKUP(A10360,Respondents!A:B,2,FALSE)</f>
        <v>Other Respondents</v>
      </c>
      <c r="F10360" s="3" t="str">
        <f>VLOOKUP(A10360,Respondents!A:C,3,FALSE)</f>
        <v>Public Sector Organizations</v>
      </c>
      <c r="G10360" s="3">
        <f t="shared" si="430"/>
        <v>2</v>
      </c>
      <c r="H10360" s="3">
        <f t="shared" si="431"/>
        <v>0</v>
      </c>
    </row>
    <row r="10361" spans="1:8" x14ac:dyDescent="0.3">
      <c r="A10361" t="s">
        <v>145</v>
      </c>
      <c r="B10361" t="s">
        <v>229</v>
      </c>
      <c r="C10361" t="s">
        <v>230</v>
      </c>
      <c r="D10361" t="s">
        <v>155</v>
      </c>
      <c r="E10361" s="3" t="str">
        <f>VLOOKUP(A10361,Respondents!A:B,2,FALSE)</f>
        <v>Other Respondents</v>
      </c>
      <c r="F10361" s="3" t="str">
        <f>VLOOKUP(A10361,Respondents!A:C,3,FALSE)</f>
        <v>Public Sector Organizations</v>
      </c>
      <c r="G10361" s="3">
        <f t="shared" si="430"/>
        <v>1</v>
      </c>
      <c r="H10361" s="3">
        <f t="shared" si="431"/>
        <v>0</v>
      </c>
    </row>
    <row r="10362" spans="1:8" x14ac:dyDescent="0.3">
      <c r="A10362" t="s">
        <v>145</v>
      </c>
      <c r="B10362" t="s">
        <v>229</v>
      </c>
      <c r="C10362" t="s">
        <v>231</v>
      </c>
      <c r="D10362" t="s">
        <v>159</v>
      </c>
      <c r="E10362" s="3" t="str">
        <f>VLOOKUP(A10362,Respondents!A:B,2,FALSE)</f>
        <v>Other Respondents</v>
      </c>
      <c r="F10362" s="3" t="str">
        <f>VLOOKUP(A10362,Respondents!A:C,3,FALSE)</f>
        <v>Public Sector Organizations</v>
      </c>
      <c r="G10362" s="3">
        <f t="shared" si="430"/>
        <v>1</v>
      </c>
      <c r="H10362" s="3">
        <f t="shared" si="431"/>
        <v>1</v>
      </c>
    </row>
    <row r="10363" spans="1:8" x14ac:dyDescent="0.3">
      <c r="A10363" t="s">
        <v>145</v>
      </c>
      <c r="B10363" t="s">
        <v>229</v>
      </c>
      <c r="C10363" t="s">
        <v>232</v>
      </c>
      <c r="D10363" t="s">
        <v>155</v>
      </c>
      <c r="E10363" s="3" t="str">
        <f>VLOOKUP(A10363,Respondents!A:B,2,FALSE)</f>
        <v>Other Respondents</v>
      </c>
      <c r="F10363" s="3" t="str">
        <f>VLOOKUP(A10363,Respondents!A:C,3,FALSE)</f>
        <v>Public Sector Organizations</v>
      </c>
      <c r="G10363" s="3">
        <f t="shared" si="430"/>
        <v>1</v>
      </c>
      <c r="H10363" s="3">
        <f t="shared" si="431"/>
        <v>0</v>
      </c>
    </row>
    <row r="10364" spans="1:8" x14ac:dyDescent="0.3">
      <c r="A10364" t="s">
        <v>145</v>
      </c>
      <c r="B10364" t="s">
        <v>229</v>
      </c>
      <c r="C10364" t="s">
        <v>233</v>
      </c>
      <c r="D10364" t="s">
        <v>155</v>
      </c>
      <c r="E10364" s="3" t="str">
        <f>VLOOKUP(A10364,Respondents!A:B,2,FALSE)</f>
        <v>Other Respondents</v>
      </c>
      <c r="F10364" s="3" t="str">
        <f>VLOOKUP(A10364,Respondents!A:C,3,FALSE)</f>
        <v>Public Sector Organizations</v>
      </c>
      <c r="G10364" s="3">
        <f t="shared" si="430"/>
        <v>1</v>
      </c>
      <c r="H10364" s="3">
        <f t="shared" si="431"/>
        <v>0</v>
      </c>
    </row>
    <row r="10365" spans="1:8" x14ac:dyDescent="0.3">
      <c r="A10365" t="s">
        <v>145</v>
      </c>
      <c r="B10365" t="s">
        <v>229</v>
      </c>
      <c r="C10365" t="s">
        <v>234</v>
      </c>
      <c r="D10365" t="s">
        <v>155</v>
      </c>
      <c r="E10365" s="3" t="str">
        <f>VLOOKUP(A10365,Respondents!A:B,2,FALSE)</f>
        <v>Other Respondents</v>
      </c>
      <c r="F10365" s="3" t="str">
        <f>VLOOKUP(A10365,Respondents!A:C,3,FALSE)</f>
        <v>Public Sector Organizations</v>
      </c>
      <c r="G10365" s="3">
        <f t="shared" si="430"/>
        <v>1</v>
      </c>
      <c r="H10365" s="3">
        <f t="shared" si="431"/>
        <v>0</v>
      </c>
    </row>
    <row r="10366" spans="1:8" x14ac:dyDescent="0.3">
      <c r="A10366" t="s">
        <v>145</v>
      </c>
      <c r="B10366" t="s">
        <v>229</v>
      </c>
      <c r="C10366" t="s">
        <v>235</v>
      </c>
      <c r="D10366" t="s">
        <v>155</v>
      </c>
      <c r="E10366" s="3" t="str">
        <f>VLOOKUP(A10366,Respondents!A:B,2,FALSE)</f>
        <v>Other Respondents</v>
      </c>
      <c r="F10366" s="3" t="str">
        <f>VLOOKUP(A10366,Respondents!A:C,3,FALSE)</f>
        <v>Public Sector Organizations</v>
      </c>
      <c r="G10366" s="3">
        <f t="shared" si="430"/>
        <v>1</v>
      </c>
      <c r="H10366" s="3">
        <f t="shared" si="431"/>
        <v>0</v>
      </c>
    </row>
    <row r="10367" spans="1:8" x14ac:dyDescent="0.3">
      <c r="A10367" t="s">
        <v>145</v>
      </c>
      <c r="B10367" t="s">
        <v>229</v>
      </c>
      <c r="C10367" t="s">
        <v>316</v>
      </c>
      <c r="D10367" t="s">
        <v>159</v>
      </c>
      <c r="E10367" s="3" t="str">
        <f>VLOOKUP(A10367,Respondents!A:B,2,FALSE)</f>
        <v>Other Respondents</v>
      </c>
      <c r="F10367" s="3" t="str">
        <f>VLOOKUP(A10367,Respondents!A:C,3,FALSE)</f>
        <v>Public Sector Organizations</v>
      </c>
      <c r="G10367" s="3">
        <f t="shared" si="430"/>
        <v>2</v>
      </c>
      <c r="H10367" s="3">
        <f t="shared" si="431"/>
        <v>1</v>
      </c>
    </row>
    <row r="10368" spans="1:8" x14ac:dyDescent="0.3">
      <c r="A10368" t="s">
        <v>145</v>
      </c>
      <c r="B10368" t="s">
        <v>229</v>
      </c>
      <c r="C10368" t="s">
        <v>317</v>
      </c>
      <c r="D10368" t="s">
        <v>159</v>
      </c>
      <c r="E10368" s="3" t="str">
        <f>VLOOKUP(A10368,Respondents!A:B,2,FALSE)</f>
        <v>Other Respondents</v>
      </c>
      <c r="F10368" s="3" t="str">
        <f>VLOOKUP(A10368,Respondents!A:C,3,FALSE)</f>
        <v>Public Sector Organizations</v>
      </c>
      <c r="G10368" s="3">
        <f t="shared" si="430"/>
        <v>2</v>
      </c>
      <c r="H10368" s="3">
        <f t="shared" si="431"/>
        <v>1</v>
      </c>
    </row>
    <row r="10369" spans="1:8" x14ac:dyDescent="0.3">
      <c r="A10369" t="s">
        <v>145</v>
      </c>
      <c r="B10369" t="s">
        <v>229</v>
      </c>
      <c r="C10369" t="s">
        <v>272</v>
      </c>
      <c r="D10369" t="s">
        <v>159</v>
      </c>
      <c r="E10369" s="3" t="str">
        <f>VLOOKUP(A10369,Respondents!A:B,2,FALSE)</f>
        <v>Other Respondents</v>
      </c>
      <c r="F10369" s="3" t="str">
        <f>VLOOKUP(A10369,Respondents!A:C,3,FALSE)</f>
        <v>Public Sector Organizations</v>
      </c>
      <c r="G10369" s="3">
        <f t="shared" si="430"/>
        <v>2</v>
      </c>
      <c r="H10369" s="3">
        <f t="shared" si="431"/>
        <v>1</v>
      </c>
    </row>
    <row r="10370" spans="1:8" x14ac:dyDescent="0.3">
      <c r="A10370" t="s">
        <v>145</v>
      </c>
      <c r="B10370" t="s">
        <v>236</v>
      </c>
      <c r="C10370" t="s">
        <v>237</v>
      </c>
      <c r="D10370" t="s">
        <v>155</v>
      </c>
      <c r="E10370" s="3" t="str">
        <f>VLOOKUP(A10370,Respondents!A:B,2,FALSE)</f>
        <v>Other Respondents</v>
      </c>
      <c r="F10370" s="3" t="str">
        <f>VLOOKUP(A10370,Respondents!A:C,3,FALSE)</f>
        <v>Public Sector Organizations</v>
      </c>
      <c r="G10370" s="3">
        <f t="shared" si="430"/>
        <v>1</v>
      </c>
      <c r="H10370" s="3">
        <f t="shared" si="431"/>
        <v>0</v>
      </c>
    </row>
    <row r="10371" spans="1:8" x14ac:dyDescent="0.3">
      <c r="A10371" t="s">
        <v>145</v>
      </c>
      <c r="B10371" t="s">
        <v>236</v>
      </c>
      <c r="C10371" t="s">
        <v>238</v>
      </c>
      <c r="D10371" t="s">
        <v>159</v>
      </c>
      <c r="E10371" s="3" t="str">
        <f>VLOOKUP(A10371,Respondents!A:B,2,FALSE)</f>
        <v>Other Respondents</v>
      </c>
      <c r="F10371" s="3" t="str">
        <f>VLOOKUP(A10371,Respondents!A:C,3,FALSE)</f>
        <v>Public Sector Organizations</v>
      </c>
      <c r="G10371" s="3">
        <f t="shared" si="430"/>
        <v>1</v>
      </c>
      <c r="H10371" s="3">
        <f t="shared" si="431"/>
        <v>1</v>
      </c>
    </row>
    <row r="10372" spans="1:8" x14ac:dyDescent="0.3">
      <c r="A10372" t="s">
        <v>145</v>
      </c>
      <c r="B10372" t="s">
        <v>236</v>
      </c>
      <c r="C10372" t="s">
        <v>239</v>
      </c>
      <c r="D10372" t="s">
        <v>155</v>
      </c>
      <c r="E10372" s="3" t="str">
        <f>VLOOKUP(A10372,Respondents!A:B,2,FALSE)</f>
        <v>Other Respondents</v>
      </c>
      <c r="F10372" s="3" t="str">
        <f>VLOOKUP(A10372,Respondents!A:C,3,FALSE)</f>
        <v>Public Sector Organizations</v>
      </c>
      <c r="G10372" s="3">
        <f t="shared" si="430"/>
        <v>1</v>
      </c>
      <c r="H10372" s="3">
        <f t="shared" si="431"/>
        <v>0</v>
      </c>
    </row>
    <row r="10373" spans="1:8" x14ac:dyDescent="0.3">
      <c r="A10373" t="s">
        <v>145</v>
      </c>
      <c r="B10373" t="s">
        <v>236</v>
      </c>
      <c r="C10373" t="s">
        <v>240</v>
      </c>
      <c r="D10373" t="s">
        <v>155</v>
      </c>
      <c r="E10373" s="3" t="str">
        <f>VLOOKUP(A10373,Respondents!A:B,2,FALSE)</f>
        <v>Other Respondents</v>
      </c>
      <c r="F10373" s="3" t="str">
        <f>VLOOKUP(A10373,Respondents!A:C,3,FALSE)</f>
        <v>Public Sector Organizations</v>
      </c>
      <c r="G10373" s="3">
        <f t="shared" si="430"/>
        <v>1</v>
      </c>
      <c r="H10373" s="3">
        <f t="shared" si="431"/>
        <v>0</v>
      </c>
    </row>
    <row r="10374" spans="1:8" x14ac:dyDescent="0.3">
      <c r="A10374" t="s">
        <v>145</v>
      </c>
      <c r="B10374" t="s">
        <v>236</v>
      </c>
      <c r="C10374" t="s">
        <v>241</v>
      </c>
      <c r="D10374" t="s">
        <v>155</v>
      </c>
      <c r="E10374" s="3" t="str">
        <f>VLOOKUP(A10374,Respondents!A:B,2,FALSE)</f>
        <v>Other Respondents</v>
      </c>
      <c r="F10374" s="3" t="str">
        <f>VLOOKUP(A10374,Respondents!A:C,3,FALSE)</f>
        <v>Public Sector Organizations</v>
      </c>
      <c r="G10374" s="3">
        <f t="shared" si="430"/>
        <v>1</v>
      </c>
      <c r="H10374" s="3">
        <f t="shared" si="431"/>
        <v>0</v>
      </c>
    </row>
    <row r="10375" spans="1:8" x14ac:dyDescent="0.3">
      <c r="A10375" t="s">
        <v>145</v>
      </c>
      <c r="B10375" t="s">
        <v>236</v>
      </c>
      <c r="C10375" t="s">
        <v>242</v>
      </c>
      <c r="D10375" t="s">
        <v>155</v>
      </c>
      <c r="E10375" s="3" t="str">
        <f>VLOOKUP(A10375,Respondents!A:B,2,FALSE)</f>
        <v>Other Respondents</v>
      </c>
      <c r="F10375" s="3" t="str">
        <f>VLOOKUP(A10375,Respondents!A:C,3,FALSE)</f>
        <v>Public Sector Organizations</v>
      </c>
      <c r="G10375" s="3">
        <f t="shared" si="430"/>
        <v>1</v>
      </c>
      <c r="H10375" s="3">
        <f t="shared" si="431"/>
        <v>0</v>
      </c>
    </row>
    <row r="10376" spans="1:8" x14ac:dyDescent="0.3">
      <c r="A10376" t="s">
        <v>145</v>
      </c>
      <c r="B10376" t="s">
        <v>236</v>
      </c>
      <c r="C10376" t="s">
        <v>318</v>
      </c>
      <c r="D10376" t="s">
        <v>155</v>
      </c>
      <c r="E10376" s="3" t="str">
        <f>VLOOKUP(A10376,Respondents!A:B,2,FALSE)</f>
        <v>Other Respondents</v>
      </c>
      <c r="F10376" s="3" t="str">
        <f>VLOOKUP(A10376,Respondents!A:C,3,FALSE)</f>
        <v>Public Sector Organizations</v>
      </c>
      <c r="G10376" s="3">
        <f t="shared" si="430"/>
        <v>2</v>
      </c>
      <c r="H10376" s="3">
        <f t="shared" si="431"/>
        <v>0</v>
      </c>
    </row>
    <row r="10377" spans="1:8" x14ac:dyDescent="0.3">
      <c r="A10377" t="s">
        <v>145</v>
      </c>
      <c r="B10377" t="s">
        <v>236</v>
      </c>
      <c r="C10377" t="s">
        <v>383</v>
      </c>
      <c r="D10377" t="s">
        <v>155</v>
      </c>
      <c r="E10377" s="3" t="str">
        <f>VLOOKUP(A10377,Respondents!A:B,2,FALSE)</f>
        <v>Other Respondents</v>
      </c>
      <c r="F10377" s="3" t="str">
        <f>VLOOKUP(A10377,Respondents!A:C,3,FALSE)</f>
        <v>Public Sector Organizations</v>
      </c>
      <c r="G10377" s="3">
        <f t="shared" si="430"/>
        <v>2</v>
      </c>
      <c r="H10377" s="3">
        <f t="shared" si="431"/>
        <v>0</v>
      </c>
    </row>
    <row r="10378" spans="1:8" x14ac:dyDescent="0.3">
      <c r="A10378" t="s">
        <v>145</v>
      </c>
      <c r="B10378" t="s">
        <v>236</v>
      </c>
      <c r="C10378" t="s">
        <v>384</v>
      </c>
      <c r="D10378" t="s">
        <v>155</v>
      </c>
      <c r="E10378" s="3" t="str">
        <f>VLOOKUP(A10378,Respondents!A:B,2,FALSE)</f>
        <v>Other Respondents</v>
      </c>
      <c r="F10378" s="3" t="str">
        <f>VLOOKUP(A10378,Respondents!A:C,3,FALSE)</f>
        <v>Public Sector Organizations</v>
      </c>
      <c r="G10378" s="3">
        <f t="shared" si="430"/>
        <v>2</v>
      </c>
      <c r="H10378" s="3">
        <f t="shared" si="431"/>
        <v>0</v>
      </c>
    </row>
    <row r="10379" spans="1:8" x14ac:dyDescent="0.3">
      <c r="A10379" t="s">
        <v>145</v>
      </c>
      <c r="B10379" t="s">
        <v>236</v>
      </c>
      <c r="C10379" t="s">
        <v>319</v>
      </c>
      <c r="D10379" t="s">
        <v>155</v>
      </c>
      <c r="E10379" s="3" t="str">
        <f>VLOOKUP(A10379,Respondents!A:B,2,FALSE)</f>
        <v>Other Respondents</v>
      </c>
      <c r="F10379" s="3" t="str">
        <f>VLOOKUP(A10379,Respondents!A:C,3,FALSE)</f>
        <v>Public Sector Organizations</v>
      </c>
      <c r="G10379" s="3">
        <f t="shared" si="430"/>
        <v>2</v>
      </c>
      <c r="H10379" s="3">
        <f t="shared" si="431"/>
        <v>0</v>
      </c>
    </row>
    <row r="10380" spans="1:8" x14ac:dyDescent="0.3">
      <c r="A10380" t="s">
        <v>145</v>
      </c>
      <c r="B10380" t="s">
        <v>277</v>
      </c>
      <c r="C10380" t="s">
        <v>278</v>
      </c>
      <c r="D10380" t="s">
        <v>159</v>
      </c>
      <c r="E10380" s="3" t="str">
        <f>VLOOKUP(A10380,Respondents!A:B,2,FALSE)</f>
        <v>Other Respondents</v>
      </c>
      <c r="F10380" s="3" t="str">
        <f>VLOOKUP(A10380,Respondents!A:C,3,FALSE)</f>
        <v>Public Sector Organizations</v>
      </c>
      <c r="G10380" s="3">
        <f t="shared" si="430"/>
        <v>1</v>
      </c>
      <c r="H10380" s="3">
        <f t="shared" si="431"/>
        <v>1</v>
      </c>
    </row>
    <row r="10381" spans="1:8" x14ac:dyDescent="0.3">
      <c r="A10381" t="s">
        <v>145</v>
      </c>
      <c r="B10381" t="s">
        <v>277</v>
      </c>
      <c r="C10381" t="s">
        <v>279</v>
      </c>
      <c r="D10381" t="s">
        <v>155</v>
      </c>
      <c r="E10381" s="3" t="str">
        <f>VLOOKUP(A10381,Respondents!A:B,2,FALSE)</f>
        <v>Other Respondents</v>
      </c>
      <c r="F10381" s="3" t="str">
        <f>VLOOKUP(A10381,Respondents!A:C,3,FALSE)</f>
        <v>Public Sector Organizations</v>
      </c>
      <c r="G10381" s="3">
        <f t="shared" si="430"/>
        <v>1</v>
      </c>
      <c r="H10381" s="3">
        <f t="shared" si="431"/>
        <v>0</v>
      </c>
    </row>
    <row r="10382" spans="1:8" x14ac:dyDescent="0.3">
      <c r="A10382" t="s">
        <v>145</v>
      </c>
      <c r="B10382" t="s">
        <v>277</v>
      </c>
      <c r="C10382" t="s">
        <v>280</v>
      </c>
      <c r="D10382" t="s">
        <v>155</v>
      </c>
      <c r="E10382" s="3" t="str">
        <f>VLOOKUP(A10382,Respondents!A:B,2,FALSE)</f>
        <v>Other Respondents</v>
      </c>
      <c r="F10382" s="3" t="str">
        <f>VLOOKUP(A10382,Respondents!A:C,3,FALSE)</f>
        <v>Public Sector Organizations</v>
      </c>
      <c r="G10382" s="3">
        <f t="shared" si="430"/>
        <v>1</v>
      </c>
      <c r="H10382" s="3">
        <f t="shared" si="431"/>
        <v>0</v>
      </c>
    </row>
    <row r="10383" spans="1:8" x14ac:dyDescent="0.3">
      <c r="A10383" t="s">
        <v>145</v>
      </c>
      <c r="B10383" t="s">
        <v>277</v>
      </c>
      <c r="C10383" t="s">
        <v>281</v>
      </c>
      <c r="D10383" t="s">
        <v>155</v>
      </c>
      <c r="E10383" s="3" t="str">
        <f>VLOOKUP(A10383,Respondents!A:B,2,FALSE)</f>
        <v>Other Respondents</v>
      </c>
      <c r="F10383" s="3" t="str">
        <f>VLOOKUP(A10383,Respondents!A:C,3,FALSE)</f>
        <v>Public Sector Organizations</v>
      </c>
      <c r="G10383" s="3">
        <f t="shared" si="430"/>
        <v>1</v>
      </c>
      <c r="H10383" s="3">
        <f t="shared" si="431"/>
        <v>0</v>
      </c>
    </row>
    <row r="10384" spans="1:8" x14ac:dyDescent="0.3">
      <c r="A10384" t="s">
        <v>145</v>
      </c>
      <c r="B10384" t="s">
        <v>277</v>
      </c>
      <c r="C10384" t="s">
        <v>282</v>
      </c>
      <c r="D10384" t="s">
        <v>155</v>
      </c>
      <c r="E10384" s="3" t="str">
        <f>VLOOKUP(A10384,Respondents!A:B,2,FALSE)</f>
        <v>Other Respondents</v>
      </c>
      <c r="F10384" s="3" t="str">
        <f>VLOOKUP(A10384,Respondents!A:C,3,FALSE)</f>
        <v>Public Sector Organizations</v>
      </c>
      <c r="G10384" s="3">
        <f t="shared" si="430"/>
        <v>1</v>
      </c>
      <c r="H10384" s="3">
        <f t="shared" si="431"/>
        <v>0</v>
      </c>
    </row>
    <row r="10385" spans="1:8" x14ac:dyDescent="0.3">
      <c r="A10385" t="s">
        <v>145</v>
      </c>
      <c r="B10385" t="s">
        <v>277</v>
      </c>
      <c r="C10385" t="s">
        <v>283</v>
      </c>
      <c r="D10385" t="s">
        <v>155</v>
      </c>
      <c r="E10385" s="3" t="str">
        <f>VLOOKUP(A10385,Respondents!A:B,2,FALSE)</f>
        <v>Other Respondents</v>
      </c>
      <c r="F10385" s="3" t="str">
        <f>VLOOKUP(A10385,Respondents!A:C,3,FALSE)</f>
        <v>Public Sector Organizations</v>
      </c>
      <c r="G10385" s="3">
        <f t="shared" si="430"/>
        <v>1</v>
      </c>
      <c r="H10385" s="3">
        <f t="shared" si="431"/>
        <v>0</v>
      </c>
    </row>
    <row r="10386" spans="1:8" x14ac:dyDescent="0.3">
      <c r="A10386" t="s">
        <v>145</v>
      </c>
      <c r="B10386" t="s">
        <v>277</v>
      </c>
      <c r="C10386" t="s">
        <v>385</v>
      </c>
      <c r="D10386" t="s">
        <v>155</v>
      </c>
      <c r="E10386" s="3" t="str">
        <f>VLOOKUP(A10386,Respondents!A:B,2,FALSE)</f>
        <v>Other Respondents</v>
      </c>
      <c r="F10386" s="3" t="str">
        <f>VLOOKUP(A10386,Respondents!A:C,3,FALSE)</f>
        <v>Public Sector Organizations</v>
      </c>
      <c r="G10386" s="3">
        <f t="shared" si="430"/>
        <v>2</v>
      </c>
      <c r="H10386" s="3">
        <f t="shared" si="431"/>
        <v>0</v>
      </c>
    </row>
    <row r="10387" spans="1:8" x14ac:dyDescent="0.3">
      <c r="A10387" t="s">
        <v>145</v>
      </c>
      <c r="B10387" t="s">
        <v>277</v>
      </c>
      <c r="C10387" t="s">
        <v>320</v>
      </c>
      <c r="D10387" t="s">
        <v>155</v>
      </c>
      <c r="E10387" s="3" t="str">
        <f>VLOOKUP(A10387,Respondents!A:B,2,FALSE)</f>
        <v>Other Respondents</v>
      </c>
      <c r="F10387" s="3" t="str">
        <f>VLOOKUP(A10387,Respondents!A:C,3,FALSE)</f>
        <v>Public Sector Organizations</v>
      </c>
      <c r="G10387" s="3">
        <f t="shared" si="430"/>
        <v>2</v>
      </c>
      <c r="H10387" s="3">
        <f t="shared" si="431"/>
        <v>0</v>
      </c>
    </row>
    <row r="10388" spans="1:8" x14ac:dyDescent="0.3">
      <c r="A10388" t="s">
        <v>145</v>
      </c>
      <c r="B10388" t="s">
        <v>277</v>
      </c>
      <c r="C10388" t="s">
        <v>321</v>
      </c>
      <c r="D10388" t="s">
        <v>155</v>
      </c>
      <c r="E10388" s="3" t="str">
        <f>VLOOKUP(A10388,Respondents!A:B,2,FALSE)</f>
        <v>Other Respondents</v>
      </c>
      <c r="F10388" s="3" t="str">
        <f>VLOOKUP(A10388,Respondents!A:C,3,FALSE)</f>
        <v>Public Sector Organizations</v>
      </c>
      <c r="G10388" s="3">
        <f t="shared" si="430"/>
        <v>2</v>
      </c>
      <c r="H10388" s="3">
        <f t="shared" si="431"/>
        <v>0</v>
      </c>
    </row>
    <row r="10389" spans="1:8" x14ac:dyDescent="0.3">
      <c r="A10389" t="s">
        <v>145</v>
      </c>
      <c r="B10389" t="s">
        <v>277</v>
      </c>
      <c r="C10389" t="s">
        <v>322</v>
      </c>
      <c r="D10389" t="s">
        <v>155</v>
      </c>
      <c r="E10389" s="3" t="str">
        <f>VLOOKUP(A10389,Respondents!A:B,2,FALSE)</f>
        <v>Other Respondents</v>
      </c>
      <c r="F10389" s="3" t="str">
        <f>VLOOKUP(A10389,Respondents!A:C,3,FALSE)</f>
        <v>Public Sector Organizations</v>
      </c>
      <c r="G10389" s="3">
        <f t="shared" si="430"/>
        <v>2</v>
      </c>
      <c r="H10389" s="3">
        <f t="shared" si="431"/>
        <v>0</v>
      </c>
    </row>
    <row r="10390" spans="1:8" x14ac:dyDescent="0.3">
      <c r="A10390" t="s">
        <v>145</v>
      </c>
      <c r="B10390" t="s">
        <v>266</v>
      </c>
      <c r="C10390" t="s">
        <v>284</v>
      </c>
      <c r="D10390" t="s">
        <v>159</v>
      </c>
      <c r="E10390" s="3" t="str">
        <f>VLOOKUP(A10390,Respondents!A:B,2,FALSE)</f>
        <v>Other Respondents</v>
      </c>
      <c r="F10390" s="3" t="str">
        <f>VLOOKUP(A10390,Respondents!A:C,3,FALSE)</f>
        <v>Public Sector Organizations</v>
      </c>
      <c r="G10390" s="3">
        <f t="shared" si="430"/>
        <v>1</v>
      </c>
      <c r="H10390" s="3">
        <f t="shared" si="431"/>
        <v>1</v>
      </c>
    </row>
    <row r="10391" spans="1:8" x14ac:dyDescent="0.3">
      <c r="A10391" t="s">
        <v>145</v>
      </c>
      <c r="B10391" t="s">
        <v>266</v>
      </c>
      <c r="C10391" t="s">
        <v>285</v>
      </c>
      <c r="D10391" t="s">
        <v>155</v>
      </c>
      <c r="E10391" s="3" t="str">
        <f>VLOOKUP(A10391,Respondents!A:B,2,FALSE)</f>
        <v>Other Respondents</v>
      </c>
      <c r="F10391" s="3" t="str">
        <f>VLOOKUP(A10391,Respondents!A:C,3,FALSE)</f>
        <v>Public Sector Organizations</v>
      </c>
      <c r="G10391" s="3">
        <f t="shared" ref="G10391:G10432" si="432">IF(LEN(C10391)-LEN(SUBSTITUTE(C10391,".",""))&lt;=1,1,2)</f>
        <v>1</v>
      </c>
      <c r="H10391" s="3">
        <f t="shared" ref="H10391:H10432" si="433">IF(D10391="Yes",1,0)</f>
        <v>0</v>
      </c>
    </row>
    <row r="10392" spans="1:8" x14ac:dyDescent="0.3">
      <c r="A10392" t="s">
        <v>145</v>
      </c>
      <c r="B10392" t="s">
        <v>266</v>
      </c>
      <c r="C10392" t="s">
        <v>323</v>
      </c>
      <c r="D10392" t="s">
        <v>155</v>
      </c>
      <c r="E10392" s="3" t="str">
        <f>VLOOKUP(A10392,Respondents!A:B,2,FALSE)</f>
        <v>Other Respondents</v>
      </c>
      <c r="F10392" s="3" t="str">
        <f>VLOOKUP(A10392,Respondents!A:C,3,FALSE)</f>
        <v>Public Sector Organizations</v>
      </c>
      <c r="G10392" s="3">
        <f t="shared" si="432"/>
        <v>2</v>
      </c>
      <c r="H10392" s="3">
        <f t="shared" si="433"/>
        <v>0</v>
      </c>
    </row>
    <row r="10393" spans="1:8" x14ac:dyDescent="0.3">
      <c r="A10393" t="s">
        <v>145</v>
      </c>
      <c r="B10393" t="s">
        <v>266</v>
      </c>
      <c r="C10393" t="s">
        <v>324</v>
      </c>
      <c r="D10393" t="s">
        <v>155</v>
      </c>
      <c r="E10393" s="3" t="str">
        <f>VLOOKUP(A10393,Respondents!A:B,2,FALSE)</f>
        <v>Other Respondents</v>
      </c>
      <c r="F10393" s="3" t="str">
        <f>VLOOKUP(A10393,Respondents!A:C,3,FALSE)</f>
        <v>Public Sector Organizations</v>
      </c>
      <c r="G10393" s="3">
        <f t="shared" si="432"/>
        <v>2</v>
      </c>
      <c r="H10393" s="3">
        <f t="shared" si="433"/>
        <v>0</v>
      </c>
    </row>
    <row r="10394" spans="1:8" x14ac:dyDescent="0.3">
      <c r="A10394" t="s">
        <v>145</v>
      </c>
      <c r="B10394" t="s">
        <v>266</v>
      </c>
      <c r="C10394" t="s">
        <v>325</v>
      </c>
      <c r="D10394" t="s">
        <v>159</v>
      </c>
      <c r="E10394" s="3" t="str">
        <f>VLOOKUP(A10394,Respondents!A:B,2,FALSE)</f>
        <v>Other Respondents</v>
      </c>
      <c r="F10394" s="3" t="str">
        <f>VLOOKUP(A10394,Respondents!A:C,3,FALSE)</f>
        <v>Public Sector Organizations</v>
      </c>
      <c r="G10394" s="3">
        <f t="shared" si="432"/>
        <v>2</v>
      </c>
      <c r="H10394" s="3">
        <f t="shared" si="433"/>
        <v>1</v>
      </c>
    </row>
    <row r="10395" spans="1:8" x14ac:dyDescent="0.3">
      <c r="A10395" t="s">
        <v>145</v>
      </c>
      <c r="B10395" t="s">
        <v>266</v>
      </c>
      <c r="C10395" t="s">
        <v>326</v>
      </c>
      <c r="D10395" t="s">
        <v>155</v>
      </c>
      <c r="E10395" s="3" t="str">
        <f>VLOOKUP(A10395,Respondents!A:B,2,FALSE)</f>
        <v>Other Respondents</v>
      </c>
      <c r="F10395" s="3" t="str">
        <f>VLOOKUP(A10395,Respondents!A:C,3,FALSE)</f>
        <v>Public Sector Organizations</v>
      </c>
      <c r="G10395" s="3">
        <f t="shared" si="432"/>
        <v>2</v>
      </c>
      <c r="H10395" s="3">
        <f t="shared" si="433"/>
        <v>0</v>
      </c>
    </row>
    <row r="10396" spans="1:8" x14ac:dyDescent="0.3">
      <c r="A10396" t="s">
        <v>145</v>
      </c>
      <c r="B10396" t="s">
        <v>266</v>
      </c>
      <c r="C10396" t="s">
        <v>327</v>
      </c>
      <c r="D10396" t="s">
        <v>155</v>
      </c>
      <c r="E10396" s="3" t="str">
        <f>VLOOKUP(A10396,Respondents!A:B,2,FALSE)</f>
        <v>Other Respondents</v>
      </c>
      <c r="F10396" s="3" t="str">
        <f>VLOOKUP(A10396,Respondents!A:C,3,FALSE)</f>
        <v>Public Sector Organizations</v>
      </c>
      <c r="G10396" s="3">
        <f t="shared" si="432"/>
        <v>2</v>
      </c>
      <c r="H10396" s="3">
        <f t="shared" si="433"/>
        <v>0</v>
      </c>
    </row>
    <row r="10397" spans="1:8" x14ac:dyDescent="0.3">
      <c r="A10397" t="s">
        <v>145</v>
      </c>
      <c r="B10397" t="s">
        <v>266</v>
      </c>
      <c r="C10397" t="s">
        <v>328</v>
      </c>
      <c r="D10397" t="s">
        <v>155</v>
      </c>
      <c r="E10397" s="3" t="str">
        <f>VLOOKUP(A10397,Respondents!A:B,2,FALSE)</f>
        <v>Other Respondents</v>
      </c>
      <c r="F10397" s="3" t="str">
        <f>VLOOKUP(A10397,Respondents!A:C,3,FALSE)</f>
        <v>Public Sector Organizations</v>
      </c>
      <c r="G10397" s="3">
        <f t="shared" si="432"/>
        <v>2</v>
      </c>
      <c r="H10397" s="3">
        <f t="shared" si="433"/>
        <v>0</v>
      </c>
    </row>
    <row r="10398" spans="1:8" x14ac:dyDescent="0.3">
      <c r="A10398" t="s">
        <v>146</v>
      </c>
      <c r="B10398" t="s">
        <v>153</v>
      </c>
      <c r="C10398" t="s">
        <v>154</v>
      </c>
      <c r="D10398" t="s">
        <v>155</v>
      </c>
      <c r="E10398" s="3" t="str">
        <f>VLOOKUP(A10398,Respondents!A:B,2,FALSE)</f>
        <v>Other Respondents</v>
      </c>
      <c r="F10398" s="3" t="str">
        <f>VLOOKUP(A10398,Respondents!A:C,3,FALSE)</f>
        <v>Public Sector Organizations</v>
      </c>
      <c r="G10398" s="3">
        <f t="shared" si="432"/>
        <v>1</v>
      </c>
      <c r="H10398" s="3">
        <f t="shared" si="433"/>
        <v>0</v>
      </c>
    </row>
    <row r="10399" spans="1:8" x14ac:dyDescent="0.3">
      <c r="A10399" t="s">
        <v>146</v>
      </c>
      <c r="B10399" t="s">
        <v>153</v>
      </c>
      <c r="C10399" t="s">
        <v>156</v>
      </c>
      <c r="D10399" t="s">
        <v>155</v>
      </c>
      <c r="E10399" s="3" t="str">
        <f>VLOOKUP(A10399,Respondents!A:B,2,FALSE)</f>
        <v>Other Respondents</v>
      </c>
      <c r="F10399" s="3" t="str">
        <f>VLOOKUP(A10399,Respondents!A:C,3,FALSE)</f>
        <v>Public Sector Organizations</v>
      </c>
      <c r="G10399" s="3">
        <f t="shared" si="432"/>
        <v>1</v>
      </c>
      <c r="H10399" s="3">
        <f t="shared" si="433"/>
        <v>0</v>
      </c>
    </row>
    <row r="10400" spans="1:8" x14ac:dyDescent="0.3">
      <c r="A10400" t="s">
        <v>146</v>
      </c>
      <c r="B10400" t="s">
        <v>153</v>
      </c>
      <c r="C10400" t="s">
        <v>157</v>
      </c>
      <c r="D10400" t="s">
        <v>155</v>
      </c>
      <c r="E10400" s="3" t="str">
        <f>VLOOKUP(A10400,Respondents!A:B,2,FALSE)</f>
        <v>Other Respondents</v>
      </c>
      <c r="F10400" s="3" t="str">
        <f>VLOOKUP(A10400,Respondents!A:C,3,FALSE)</f>
        <v>Public Sector Organizations</v>
      </c>
      <c r="G10400" s="3">
        <f t="shared" si="432"/>
        <v>1</v>
      </c>
      <c r="H10400" s="3">
        <f t="shared" si="433"/>
        <v>0</v>
      </c>
    </row>
    <row r="10401" spans="1:8" x14ac:dyDescent="0.3">
      <c r="A10401" t="s">
        <v>146</v>
      </c>
      <c r="B10401" t="s">
        <v>153</v>
      </c>
      <c r="C10401" t="s">
        <v>158</v>
      </c>
      <c r="D10401" t="s">
        <v>159</v>
      </c>
      <c r="E10401" s="3" t="str">
        <f>VLOOKUP(A10401,Respondents!A:B,2,FALSE)</f>
        <v>Other Respondents</v>
      </c>
      <c r="F10401" s="3" t="str">
        <f>VLOOKUP(A10401,Respondents!A:C,3,FALSE)</f>
        <v>Public Sector Organizations</v>
      </c>
      <c r="G10401" s="3">
        <f t="shared" si="432"/>
        <v>1</v>
      </c>
      <c r="H10401" s="3">
        <f t="shared" si="433"/>
        <v>1</v>
      </c>
    </row>
    <row r="10402" spans="1:8" x14ac:dyDescent="0.3">
      <c r="A10402" t="s">
        <v>146</v>
      </c>
      <c r="B10402" t="s">
        <v>153</v>
      </c>
      <c r="C10402" t="s">
        <v>160</v>
      </c>
      <c r="D10402" t="s">
        <v>155</v>
      </c>
      <c r="E10402" s="3" t="str">
        <f>VLOOKUP(A10402,Respondents!A:B,2,FALSE)</f>
        <v>Other Respondents</v>
      </c>
      <c r="F10402" s="3" t="str">
        <f>VLOOKUP(A10402,Respondents!A:C,3,FALSE)</f>
        <v>Public Sector Organizations</v>
      </c>
      <c r="G10402" s="3">
        <f t="shared" si="432"/>
        <v>1</v>
      </c>
      <c r="H10402" s="3">
        <f t="shared" si="433"/>
        <v>0</v>
      </c>
    </row>
    <row r="10403" spans="1:8" x14ac:dyDescent="0.3">
      <c r="A10403" t="s">
        <v>146</v>
      </c>
      <c r="B10403" t="s">
        <v>153</v>
      </c>
      <c r="C10403" t="s">
        <v>161</v>
      </c>
      <c r="D10403" t="s">
        <v>155</v>
      </c>
      <c r="E10403" s="3" t="str">
        <f>VLOOKUP(A10403,Respondents!A:B,2,FALSE)</f>
        <v>Other Respondents</v>
      </c>
      <c r="F10403" s="3" t="str">
        <f>VLOOKUP(A10403,Respondents!A:C,3,FALSE)</f>
        <v>Public Sector Organizations</v>
      </c>
      <c r="G10403" s="3">
        <f t="shared" si="432"/>
        <v>1</v>
      </c>
      <c r="H10403" s="3">
        <f t="shared" si="433"/>
        <v>0</v>
      </c>
    </row>
    <row r="10404" spans="1:8" x14ac:dyDescent="0.3">
      <c r="A10404" t="s">
        <v>146</v>
      </c>
      <c r="B10404" t="s">
        <v>153</v>
      </c>
      <c r="C10404" t="s">
        <v>300</v>
      </c>
      <c r="D10404" t="s">
        <v>155</v>
      </c>
      <c r="E10404" s="3" t="str">
        <f>VLOOKUP(A10404,Respondents!A:B,2,FALSE)</f>
        <v>Other Respondents</v>
      </c>
      <c r="F10404" s="3" t="str">
        <f>VLOOKUP(A10404,Respondents!A:C,3,FALSE)</f>
        <v>Public Sector Organizations</v>
      </c>
      <c r="G10404" s="3">
        <f t="shared" si="432"/>
        <v>2</v>
      </c>
      <c r="H10404" s="3">
        <f t="shared" si="433"/>
        <v>0</v>
      </c>
    </row>
    <row r="10405" spans="1:8" x14ac:dyDescent="0.3">
      <c r="A10405" t="s">
        <v>146</v>
      </c>
      <c r="B10405" t="s">
        <v>153</v>
      </c>
      <c r="C10405" t="s">
        <v>301</v>
      </c>
      <c r="D10405" t="s">
        <v>155</v>
      </c>
      <c r="E10405" s="3" t="str">
        <f>VLOOKUP(A10405,Respondents!A:B,2,FALSE)</f>
        <v>Other Respondents</v>
      </c>
      <c r="F10405" s="3" t="str">
        <f>VLOOKUP(A10405,Respondents!A:C,3,FALSE)</f>
        <v>Public Sector Organizations</v>
      </c>
      <c r="G10405" s="3">
        <f t="shared" si="432"/>
        <v>2</v>
      </c>
      <c r="H10405" s="3">
        <f t="shared" si="433"/>
        <v>0</v>
      </c>
    </row>
    <row r="10406" spans="1:8" x14ac:dyDescent="0.3">
      <c r="A10406" t="s">
        <v>146</v>
      </c>
      <c r="B10406" t="s">
        <v>153</v>
      </c>
      <c r="C10406" t="s">
        <v>302</v>
      </c>
      <c r="D10406" t="s">
        <v>155</v>
      </c>
      <c r="E10406" s="3" t="str">
        <f>VLOOKUP(A10406,Respondents!A:B,2,FALSE)</f>
        <v>Other Respondents</v>
      </c>
      <c r="F10406" s="3" t="str">
        <f>VLOOKUP(A10406,Respondents!A:C,3,FALSE)</f>
        <v>Public Sector Organizations</v>
      </c>
      <c r="G10406" s="3">
        <f t="shared" si="432"/>
        <v>2</v>
      </c>
      <c r="H10406" s="3">
        <f t="shared" si="433"/>
        <v>0</v>
      </c>
    </row>
    <row r="10407" spans="1:8" x14ac:dyDescent="0.3">
      <c r="A10407" t="s">
        <v>146</v>
      </c>
      <c r="B10407" t="s">
        <v>153</v>
      </c>
      <c r="C10407" t="s">
        <v>303</v>
      </c>
      <c r="D10407" t="s">
        <v>155</v>
      </c>
      <c r="E10407" s="3" t="str">
        <f>VLOOKUP(A10407,Respondents!A:B,2,FALSE)</f>
        <v>Other Respondents</v>
      </c>
      <c r="F10407" s="3" t="str">
        <f>VLOOKUP(A10407,Respondents!A:C,3,FALSE)</f>
        <v>Public Sector Organizations</v>
      </c>
      <c r="G10407" s="3">
        <f t="shared" si="432"/>
        <v>2</v>
      </c>
      <c r="H10407" s="3">
        <f t="shared" si="433"/>
        <v>0</v>
      </c>
    </row>
    <row r="10408" spans="1:8" x14ac:dyDescent="0.3">
      <c r="A10408" t="s">
        <v>146</v>
      </c>
      <c r="B10408" t="s">
        <v>153</v>
      </c>
      <c r="C10408" t="s">
        <v>304</v>
      </c>
      <c r="D10408" t="s">
        <v>155</v>
      </c>
      <c r="E10408" s="3" t="str">
        <f>VLOOKUP(A10408,Respondents!A:B,2,FALSE)</f>
        <v>Other Respondents</v>
      </c>
      <c r="F10408" s="3" t="str">
        <f>VLOOKUP(A10408,Respondents!A:C,3,FALSE)</f>
        <v>Public Sector Organizations</v>
      </c>
      <c r="G10408" s="3">
        <f t="shared" si="432"/>
        <v>2</v>
      </c>
      <c r="H10408" s="3">
        <f t="shared" si="433"/>
        <v>0</v>
      </c>
    </row>
    <row r="10409" spans="1:8" x14ac:dyDescent="0.3">
      <c r="A10409" t="s">
        <v>146</v>
      </c>
      <c r="B10409" t="s">
        <v>180</v>
      </c>
      <c r="C10409" t="s">
        <v>181</v>
      </c>
      <c r="D10409" t="s">
        <v>155</v>
      </c>
      <c r="E10409" s="3" t="str">
        <f>VLOOKUP(A10409,Respondents!A:B,2,FALSE)</f>
        <v>Other Respondents</v>
      </c>
      <c r="F10409" s="3" t="str">
        <f>VLOOKUP(A10409,Respondents!A:C,3,FALSE)</f>
        <v>Public Sector Organizations</v>
      </c>
      <c r="G10409" s="3">
        <f t="shared" si="432"/>
        <v>1</v>
      </c>
      <c r="H10409" s="3">
        <f t="shared" si="433"/>
        <v>0</v>
      </c>
    </row>
    <row r="10410" spans="1:8" x14ac:dyDescent="0.3">
      <c r="A10410" t="s">
        <v>146</v>
      </c>
      <c r="B10410" t="s">
        <v>180</v>
      </c>
      <c r="C10410" t="s">
        <v>182</v>
      </c>
      <c r="D10410" t="s">
        <v>155</v>
      </c>
      <c r="E10410" s="3" t="str">
        <f>VLOOKUP(A10410,Respondents!A:B,2,FALSE)</f>
        <v>Other Respondents</v>
      </c>
      <c r="F10410" s="3" t="str">
        <f>VLOOKUP(A10410,Respondents!A:C,3,FALSE)</f>
        <v>Public Sector Organizations</v>
      </c>
      <c r="G10410" s="3">
        <f t="shared" si="432"/>
        <v>1</v>
      </c>
      <c r="H10410" s="3">
        <f t="shared" si="433"/>
        <v>0</v>
      </c>
    </row>
    <row r="10411" spans="1:8" x14ac:dyDescent="0.3">
      <c r="A10411" t="s">
        <v>146</v>
      </c>
      <c r="B10411" t="s">
        <v>180</v>
      </c>
      <c r="C10411" t="s">
        <v>183</v>
      </c>
      <c r="D10411" t="s">
        <v>155</v>
      </c>
      <c r="E10411" s="3" t="str">
        <f>VLOOKUP(A10411,Respondents!A:B,2,FALSE)</f>
        <v>Other Respondents</v>
      </c>
      <c r="F10411" s="3" t="str">
        <f>VLOOKUP(A10411,Respondents!A:C,3,FALSE)</f>
        <v>Public Sector Organizations</v>
      </c>
      <c r="G10411" s="3">
        <f t="shared" si="432"/>
        <v>1</v>
      </c>
      <c r="H10411" s="3">
        <f t="shared" si="433"/>
        <v>0</v>
      </c>
    </row>
    <row r="10412" spans="1:8" x14ac:dyDescent="0.3">
      <c r="A10412" t="s">
        <v>146</v>
      </c>
      <c r="B10412" t="s">
        <v>180</v>
      </c>
      <c r="C10412" t="s">
        <v>184</v>
      </c>
      <c r="D10412" t="s">
        <v>159</v>
      </c>
      <c r="E10412" s="3" t="str">
        <f>VLOOKUP(A10412,Respondents!A:B,2,FALSE)</f>
        <v>Other Respondents</v>
      </c>
      <c r="F10412" s="3" t="str">
        <f>VLOOKUP(A10412,Respondents!A:C,3,FALSE)</f>
        <v>Public Sector Organizations</v>
      </c>
      <c r="G10412" s="3">
        <f t="shared" si="432"/>
        <v>1</v>
      </c>
      <c r="H10412" s="3">
        <f t="shared" si="433"/>
        <v>1</v>
      </c>
    </row>
    <row r="10413" spans="1:8" x14ac:dyDescent="0.3">
      <c r="A10413" t="s">
        <v>146</v>
      </c>
      <c r="B10413" t="s">
        <v>180</v>
      </c>
      <c r="C10413" t="s">
        <v>185</v>
      </c>
      <c r="D10413" t="s">
        <v>155</v>
      </c>
      <c r="E10413" s="3" t="str">
        <f>VLOOKUP(A10413,Respondents!A:B,2,FALSE)</f>
        <v>Other Respondents</v>
      </c>
      <c r="F10413" s="3" t="str">
        <f>VLOOKUP(A10413,Respondents!A:C,3,FALSE)</f>
        <v>Public Sector Organizations</v>
      </c>
      <c r="G10413" s="3">
        <f t="shared" si="432"/>
        <v>1</v>
      </c>
      <c r="H10413" s="3">
        <f t="shared" si="433"/>
        <v>0</v>
      </c>
    </row>
    <row r="10414" spans="1:8" x14ac:dyDescent="0.3">
      <c r="A10414" t="s">
        <v>146</v>
      </c>
      <c r="B10414" t="s">
        <v>180</v>
      </c>
      <c r="C10414" t="s">
        <v>186</v>
      </c>
      <c r="D10414" t="s">
        <v>155</v>
      </c>
      <c r="E10414" s="3" t="str">
        <f>VLOOKUP(A10414,Respondents!A:B,2,FALSE)</f>
        <v>Other Respondents</v>
      </c>
      <c r="F10414" s="3" t="str">
        <f>VLOOKUP(A10414,Respondents!A:C,3,FALSE)</f>
        <v>Public Sector Organizations</v>
      </c>
      <c r="G10414" s="3">
        <f t="shared" si="432"/>
        <v>1</v>
      </c>
      <c r="H10414" s="3">
        <f t="shared" si="433"/>
        <v>0</v>
      </c>
    </row>
    <row r="10415" spans="1:8" x14ac:dyDescent="0.3">
      <c r="A10415" t="s">
        <v>146</v>
      </c>
      <c r="B10415" t="s">
        <v>180</v>
      </c>
      <c r="C10415" t="s">
        <v>305</v>
      </c>
      <c r="D10415" t="s">
        <v>155</v>
      </c>
      <c r="E10415" s="3" t="str">
        <f>VLOOKUP(A10415,Respondents!A:B,2,FALSE)</f>
        <v>Other Respondents</v>
      </c>
      <c r="F10415" s="3" t="str">
        <f>VLOOKUP(A10415,Respondents!A:C,3,FALSE)</f>
        <v>Public Sector Organizations</v>
      </c>
      <c r="G10415" s="3">
        <f t="shared" si="432"/>
        <v>2</v>
      </c>
      <c r="H10415" s="3">
        <f t="shared" si="433"/>
        <v>0</v>
      </c>
    </row>
    <row r="10416" spans="1:8" x14ac:dyDescent="0.3">
      <c r="A10416" t="s">
        <v>146</v>
      </c>
      <c r="B10416" t="s">
        <v>180</v>
      </c>
      <c r="C10416" t="s">
        <v>306</v>
      </c>
      <c r="D10416" t="s">
        <v>155</v>
      </c>
      <c r="E10416" s="3" t="str">
        <f>VLOOKUP(A10416,Respondents!A:B,2,FALSE)</f>
        <v>Other Respondents</v>
      </c>
      <c r="F10416" s="3" t="str">
        <f>VLOOKUP(A10416,Respondents!A:C,3,FALSE)</f>
        <v>Public Sector Organizations</v>
      </c>
      <c r="G10416" s="3">
        <f t="shared" si="432"/>
        <v>2</v>
      </c>
      <c r="H10416" s="3">
        <f t="shared" si="433"/>
        <v>0</v>
      </c>
    </row>
    <row r="10417" spans="1:8" x14ac:dyDescent="0.3">
      <c r="A10417" t="s">
        <v>146</v>
      </c>
      <c r="B10417" t="s">
        <v>180</v>
      </c>
      <c r="C10417" t="s">
        <v>307</v>
      </c>
      <c r="D10417" t="s">
        <v>155</v>
      </c>
      <c r="E10417" s="3" t="str">
        <f>VLOOKUP(A10417,Respondents!A:B,2,FALSE)</f>
        <v>Other Respondents</v>
      </c>
      <c r="F10417" s="3" t="str">
        <f>VLOOKUP(A10417,Respondents!A:C,3,FALSE)</f>
        <v>Public Sector Organizations</v>
      </c>
      <c r="G10417" s="3">
        <f t="shared" si="432"/>
        <v>2</v>
      </c>
      <c r="H10417" s="3">
        <f t="shared" si="433"/>
        <v>0</v>
      </c>
    </row>
    <row r="10418" spans="1:8" x14ac:dyDescent="0.3">
      <c r="A10418" t="s">
        <v>146</v>
      </c>
      <c r="B10418" t="s">
        <v>180</v>
      </c>
      <c r="C10418" t="s">
        <v>308</v>
      </c>
      <c r="D10418" t="s">
        <v>155</v>
      </c>
      <c r="E10418" s="3" t="str">
        <f>VLOOKUP(A10418,Respondents!A:B,2,FALSE)</f>
        <v>Other Respondents</v>
      </c>
      <c r="F10418" s="3" t="str">
        <f>VLOOKUP(A10418,Respondents!A:C,3,FALSE)</f>
        <v>Public Sector Organizations</v>
      </c>
      <c r="G10418" s="3">
        <f t="shared" si="432"/>
        <v>2</v>
      </c>
      <c r="H10418" s="3">
        <f t="shared" si="433"/>
        <v>0</v>
      </c>
    </row>
    <row r="10419" spans="1:8" x14ac:dyDescent="0.3">
      <c r="A10419" t="s">
        <v>146</v>
      </c>
      <c r="B10419" t="s">
        <v>180</v>
      </c>
      <c r="C10419" t="s">
        <v>309</v>
      </c>
      <c r="D10419" t="s">
        <v>155</v>
      </c>
      <c r="E10419" s="3" t="str">
        <f>VLOOKUP(A10419,Respondents!A:B,2,FALSE)</f>
        <v>Other Respondents</v>
      </c>
      <c r="F10419" s="3" t="str">
        <f>VLOOKUP(A10419,Respondents!A:C,3,FALSE)</f>
        <v>Public Sector Organizations</v>
      </c>
      <c r="G10419" s="3">
        <f t="shared" si="432"/>
        <v>2</v>
      </c>
      <c r="H10419" s="3">
        <f t="shared" si="433"/>
        <v>0</v>
      </c>
    </row>
    <row r="10420" spans="1:8" x14ac:dyDescent="0.3">
      <c r="A10420" t="s">
        <v>146</v>
      </c>
      <c r="B10420" t="s">
        <v>180</v>
      </c>
      <c r="C10420" t="s">
        <v>310</v>
      </c>
      <c r="D10420" t="s">
        <v>155</v>
      </c>
      <c r="E10420" s="3" t="str">
        <f>VLOOKUP(A10420,Respondents!A:B,2,FALSE)</f>
        <v>Other Respondents</v>
      </c>
      <c r="F10420" s="3" t="str">
        <f>VLOOKUP(A10420,Respondents!A:C,3,FALSE)</f>
        <v>Public Sector Organizations</v>
      </c>
      <c r="G10420" s="3">
        <f t="shared" si="432"/>
        <v>2</v>
      </c>
      <c r="H10420" s="3">
        <f t="shared" si="433"/>
        <v>0</v>
      </c>
    </row>
    <row r="10421" spans="1:8" x14ac:dyDescent="0.3">
      <c r="A10421" t="s">
        <v>146</v>
      </c>
      <c r="B10421" t="s">
        <v>180</v>
      </c>
      <c r="C10421" t="s">
        <v>311</v>
      </c>
      <c r="D10421" t="s">
        <v>155</v>
      </c>
      <c r="E10421" s="3" t="str">
        <f>VLOOKUP(A10421,Respondents!A:B,2,FALSE)</f>
        <v>Other Respondents</v>
      </c>
      <c r="F10421" s="3" t="str">
        <f>VLOOKUP(A10421,Respondents!A:C,3,FALSE)</f>
        <v>Public Sector Organizations</v>
      </c>
      <c r="G10421" s="3">
        <f t="shared" si="432"/>
        <v>2</v>
      </c>
      <c r="H10421" s="3">
        <f t="shared" si="433"/>
        <v>0</v>
      </c>
    </row>
    <row r="10422" spans="1:8" x14ac:dyDescent="0.3">
      <c r="A10422" t="s">
        <v>146</v>
      </c>
      <c r="B10422" t="s">
        <v>216</v>
      </c>
      <c r="C10422" t="s">
        <v>217</v>
      </c>
      <c r="D10422" t="s">
        <v>155</v>
      </c>
      <c r="E10422" s="3" t="str">
        <f>VLOOKUP(A10422,Respondents!A:B,2,FALSE)</f>
        <v>Other Respondents</v>
      </c>
      <c r="F10422" s="3" t="str">
        <f>VLOOKUP(A10422,Respondents!A:C,3,FALSE)</f>
        <v>Public Sector Organizations</v>
      </c>
      <c r="G10422" s="3">
        <f t="shared" si="432"/>
        <v>1</v>
      </c>
      <c r="H10422" s="3">
        <f t="shared" si="433"/>
        <v>0</v>
      </c>
    </row>
    <row r="10423" spans="1:8" x14ac:dyDescent="0.3">
      <c r="A10423" t="s">
        <v>146</v>
      </c>
      <c r="B10423" t="s">
        <v>216</v>
      </c>
      <c r="C10423" t="s">
        <v>218</v>
      </c>
      <c r="D10423" t="s">
        <v>159</v>
      </c>
      <c r="E10423" s="3" t="str">
        <f>VLOOKUP(A10423,Respondents!A:B,2,FALSE)</f>
        <v>Other Respondents</v>
      </c>
      <c r="F10423" s="3" t="str">
        <f>VLOOKUP(A10423,Respondents!A:C,3,FALSE)</f>
        <v>Public Sector Organizations</v>
      </c>
      <c r="G10423" s="3">
        <f t="shared" si="432"/>
        <v>1</v>
      </c>
      <c r="H10423" s="3">
        <f t="shared" si="433"/>
        <v>1</v>
      </c>
    </row>
    <row r="10424" spans="1:8" x14ac:dyDescent="0.3">
      <c r="A10424" t="s">
        <v>146</v>
      </c>
      <c r="B10424" t="s">
        <v>216</v>
      </c>
      <c r="C10424" t="s">
        <v>219</v>
      </c>
      <c r="D10424" t="s">
        <v>155</v>
      </c>
      <c r="E10424" s="3" t="str">
        <f>VLOOKUP(A10424,Respondents!A:B,2,FALSE)</f>
        <v>Other Respondents</v>
      </c>
      <c r="F10424" s="3" t="str">
        <f>VLOOKUP(A10424,Respondents!A:C,3,FALSE)</f>
        <v>Public Sector Organizations</v>
      </c>
      <c r="G10424" s="3">
        <f t="shared" si="432"/>
        <v>1</v>
      </c>
      <c r="H10424" s="3">
        <f t="shared" si="433"/>
        <v>0</v>
      </c>
    </row>
    <row r="10425" spans="1:8" x14ac:dyDescent="0.3">
      <c r="A10425" t="s">
        <v>146</v>
      </c>
      <c r="B10425" t="s">
        <v>216</v>
      </c>
      <c r="C10425" t="s">
        <v>220</v>
      </c>
      <c r="D10425" t="s">
        <v>155</v>
      </c>
      <c r="E10425" s="3" t="str">
        <f>VLOOKUP(A10425,Respondents!A:B,2,FALSE)</f>
        <v>Other Respondents</v>
      </c>
      <c r="F10425" s="3" t="str">
        <f>VLOOKUP(A10425,Respondents!A:C,3,FALSE)</f>
        <v>Public Sector Organizations</v>
      </c>
      <c r="G10425" s="3">
        <f t="shared" si="432"/>
        <v>1</v>
      </c>
      <c r="H10425" s="3">
        <f t="shared" si="433"/>
        <v>0</v>
      </c>
    </row>
    <row r="10426" spans="1:8" x14ac:dyDescent="0.3">
      <c r="A10426" t="s">
        <v>146</v>
      </c>
      <c r="B10426" t="s">
        <v>216</v>
      </c>
      <c r="C10426" t="s">
        <v>221</v>
      </c>
      <c r="D10426" t="s">
        <v>155</v>
      </c>
      <c r="E10426" s="3" t="str">
        <f>VLOOKUP(A10426,Respondents!A:B,2,FALSE)</f>
        <v>Other Respondents</v>
      </c>
      <c r="F10426" s="3" t="str">
        <f>VLOOKUP(A10426,Respondents!A:C,3,FALSE)</f>
        <v>Public Sector Organizations</v>
      </c>
      <c r="G10426" s="3">
        <f t="shared" si="432"/>
        <v>1</v>
      </c>
      <c r="H10426" s="3">
        <f t="shared" si="433"/>
        <v>0</v>
      </c>
    </row>
    <row r="10427" spans="1:8" x14ac:dyDescent="0.3">
      <c r="A10427" t="s">
        <v>146</v>
      </c>
      <c r="B10427" t="s">
        <v>216</v>
      </c>
      <c r="C10427" t="s">
        <v>312</v>
      </c>
      <c r="D10427" t="s">
        <v>155</v>
      </c>
      <c r="E10427" s="3" t="str">
        <f>VLOOKUP(A10427,Respondents!A:B,2,FALSE)</f>
        <v>Other Respondents</v>
      </c>
      <c r="F10427" s="3" t="str">
        <f>VLOOKUP(A10427,Respondents!A:C,3,FALSE)</f>
        <v>Public Sector Organizations</v>
      </c>
      <c r="G10427" s="3">
        <f t="shared" si="432"/>
        <v>1</v>
      </c>
      <c r="H10427" s="3">
        <f t="shared" si="433"/>
        <v>0</v>
      </c>
    </row>
    <row r="10428" spans="1:8" x14ac:dyDescent="0.3">
      <c r="A10428" t="s">
        <v>146</v>
      </c>
      <c r="B10428" t="s">
        <v>216</v>
      </c>
      <c r="C10428" t="s">
        <v>276</v>
      </c>
      <c r="D10428" t="s">
        <v>155</v>
      </c>
      <c r="E10428" s="3" t="str">
        <f>VLOOKUP(A10428,Respondents!A:B,2,FALSE)</f>
        <v>Other Respondents</v>
      </c>
      <c r="F10428" s="3" t="str">
        <f>VLOOKUP(A10428,Respondents!A:C,3,FALSE)</f>
        <v>Public Sector Organizations</v>
      </c>
      <c r="G10428" s="3">
        <f t="shared" si="432"/>
        <v>2</v>
      </c>
      <c r="H10428" s="3">
        <f t="shared" si="433"/>
        <v>0</v>
      </c>
    </row>
    <row r="10429" spans="1:8" x14ac:dyDescent="0.3">
      <c r="A10429" t="s">
        <v>146</v>
      </c>
      <c r="B10429" t="s">
        <v>216</v>
      </c>
      <c r="C10429" t="s">
        <v>313</v>
      </c>
      <c r="D10429" t="s">
        <v>155</v>
      </c>
      <c r="E10429" s="3" t="str">
        <f>VLOOKUP(A10429,Respondents!A:B,2,FALSE)</f>
        <v>Other Respondents</v>
      </c>
      <c r="F10429" s="3" t="str">
        <f>VLOOKUP(A10429,Respondents!A:C,3,FALSE)</f>
        <v>Public Sector Organizations</v>
      </c>
      <c r="G10429" s="3">
        <f t="shared" si="432"/>
        <v>2</v>
      </c>
      <c r="H10429" s="3">
        <f t="shared" si="433"/>
        <v>0</v>
      </c>
    </row>
    <row r="10430" spans="1:8" x14ac:dyDescent="0.3">
      <c r="A10430" t="s">
        <v>146</v>
      </c>
      <c r="B10430" t="s">
        <v>216</v>
      </c>
      <c r="C10430" t="s">
        <v>378</v>
      </c>
      <c r="D10430" t="s">
        <v>155</v>
      </c>
      <c r="E10430" s="3" t="str">
        <f>VLOOKUP(A10430,Respondents!A:B,2,FALSE)</f>
        <v>Other Respondents</v>
      </c>
      <c r="F10430" s="3" t="str">
        <f>VLOOKUP(A10430,Respondents!A:C,3,FALSE)</f>
        <v>Public Sector Organizations</v>
      </c>
      <c r="G10430" s="3">
        <f t="shared" si="432"/>
        <v>2</v>
      </c>
      <c r="H10430" s="3">
        <f t="shared" si="433"/>
        <v>0</v>
      </c>
    </row>
    <row r="10431" spans="1:8" x14ac:dyDescent="0.3">
      <c r="A10431" t="s">
        <v>146</v>
      </c>
      <c r="B10431" t="s">
        <v>216</v>
      </c>
      <c r="C10431" t="s">
        <v>379</v>
      </c>
      <c r="D10431" t="s">
        <v>159</v>
      </c>
      <c r="E10431" s="3" t="str">
        <f>VLOOKUP(A10431,Respondents!A:B,2,FALSE)</f>
        <v>Other Respondents</v>
      </c>
      <c r="F10431" s="3" t="str">
        <f>VLOOKUP(A10431,Respondents!A:C,3,FALSE)</f>
        <v>Public Sector Organizations</v>
      </c>
      <c r="G10431" s="3">
        <f t="shared" si="432"/>
        <v>2</v>
      </c>
      <c r="H10431" s="3">
        <f t="shared" si="433"/>
        <v>1</v>
      </c>
    </row>
    <row r="10432" spans="1:8" x14ac:dyDescent="0.3">
      <c r="A10432" t="s">
        <v>146</v>
      </c>
      <c r="B10432" t="s">
        <v>208</v>
      </c>
      <c r="C10432" t="s">
        <v>209</v>
      </c>
      <c r="D10432" t="s">
        <v>155</v>
      </c>
      <c r="E10432" s="3" t="str">
        <f>VLOOKUP(A10432,Respondents!A:B,2,FALSE)</f>
        <v>Other Respondents</v>
      </c>
      <c r="F10432" s="3" t="str">
        <f>VLOOKUP(A10432,Respondents!A:C,3,FALSE)</f>
        <v>Public Sector Organizations</v>
      </c>
      <c r="G10432" s="3">
        <f t="shared" si="432"/>
        <v>1</v>
      </c>
      <c r="H10432" s="3">
        <f t="shared" si="433"/>
        <v>0</v>
      </c>
    </row>
    <row r="10433" spans="1:8" x14ac:dyDescent="0.3">
      <c r="A10433" t="s">
        <v>146</v>
      </c>
      <c r="B10433" t="s">
        <v>208</v>
      </c>
      <c r="C10433" t="s">
        <v>210</v>
      </c>
      <c r="D10433" t="s">
        <v>155</v>
      </c>
      <c r="E10433" s="3" t="str">
        <f>VLOOKUP(A10433,Respondents!A:B,2,FALSE)</f>
        <v>Other Respondents</v>
      </c>
      <c r="F10433" s="3" t="str">
        <f>VLOOKUP(A10433,Respondents!A:C,3,FALSE)</f>
        <v>Public Sector Organizations</v>
      </c>
      <c r="G10433" s="3">
        <f t="shared" ref="G10433:G10485" si="434">IF(LEN(C10433)-LEN(SUBSTITUTE(C10433,".",""))&lt;=1,1,2)</f>
        <v>1</v>
      </c>
      <c r="H10433" s="3">
        <f t="shared" ref="H10433:H10485" si="435">IF(D10433="Yes",1,0)</f>
        <v>0</v>
      </c>
    </row>
    <row r="10434" spans="1:8" x14ac:dyDescent="0.3">
      <c r="A10434" t="s">
        <v>146</v>
      </c>
      <c r="B10434" t="s">
        <v>208</v>
      </c>
      <c r="C10434" t="s">
        <v>211</v>
      </c>
      <c r="D10434" t="s">
        <v>155</v>
      </c>
      <c r="E10434" s="3" t="str">
        <f>VLOOKUP(A10434,Respondents!A:B,2,FALSE)</f>
        <v>Other Respondents</v>
      </c>
      <c r="F10434" s="3" t="str">
        <f>VLOOKUP(A10434,Respondents!A:C,3,FALSE)</f>
        <v>Public Sector Organizations</v>
      </c>
      <c r="G10434" s="3">
        <f t="shared" si="434"/>
        <v>1</v>
      </c>
      <c r="H10434" s="3">
        <f t="shared" si="435"/>
        <v>0</v>
      </c>
    </row>
    <row r="10435" spans="1:8" x14ac:dyDescent="0.3">
      <c r="A10435" t="s">
        <v>146</v>
      </c>
      <c r="B10435" t="s">
        <v>208</v>
      </c>
      <c r="C10435" t="s">
        <v>212</v>
      </c>
      <c r="D10435" t="s">
        <v>159</v>
      </c>
      <c r="E10435" s="3" t="str">
        <f>VLOOKUP(A10435,Respondents!A:B,2,FALSE)</f>
        <v>Other Respondents</v>
      </c>
      <c r="F10435" s="3" t="str">
        <f>VLOOKUP(A10435,Respondents!A:C,3,FALSE)</f>
        <v>Public Sector Organizations</v>
      </c>
      <c r="G10435" s="3">
        <f t="shared" si="434"/>
        <v>1</v>
      </c>
      <c r="H10435" s="3">
        <f t="shared" si="435"/>
        <v>1</v>
      </c>
    </row>
    <row r="10436" spans="1:8" x14ac:dyDescent="0.3">
      <c r="A10436" t="s">
        <v>146</v>
      </c>
      <c r="B10436" t="s">
        <v>208</v>
      </c>
      <c r="C10436" t="s">
        <v>213</v>
      </c>
      <c r="D10436" t="s">
        <v>155</v>
      </c>
      <c r="E10436" s="3" t="str">
        <f>VLOOKUP(A10436,Respondents!A:B,2,FALSE)</f>
        <v>Other Respondents</v>
      </c>
      <c r="F10436" s="3" t="str">
        <f>VLOOKUP(A10436,Respondents!A:C,3,FALSE)</f>
        <v>Public Sector Organizations</v>
      </c>
      <c r="G10436" s="3">
        <f t="shared" si="434"/>
        <v>1</v>
      </c>
      <c r="H10436" s="3">
        <f t="shared" si="435"/>
        <v>0</v>
      </c>
    </row>
    <row r="10437" spans="1:8" x14ac:dyDescent="0.3">
      <c r="A10437" t="s">
        <v>146</v>
      </c>
      <c r="B10437" t="s">
        <v>208</v>
      </c>
      <c r="C10437" t="s">
        <v>214</v>
      </c>
      <c r="D10437" t="s">
        <v>155</v>
      </c>
      <c r="E10437" s="3" t="str">
        <f>VLOOKUP(A10437,Respondents!A:B,2,FALSE)</f>
        <v>Other Respondents</v>
      </c>
      <c r="F10437" s="3" t="str">
        <f>VLOOKUP(A10437,Respondents!A:C,3,FALSE)</f>
        <v>Public Sector Organizations</v>
      </c>
      <c r="G10437" s="3">
        <f t="shared" si="434"/>
        <v>1</v>
      </c>
      <c r="H10437" s="3">
        <f t="shared" si="435"/>
        <v>0</v>
      </c>
    </row>
    <row r="10438" spans="1:8" x14ac:dyDescent="0.3">
      <c r="A10438" t="s">
        <v>146</v>
      </c>
      <c r="B10438" t="s">
        <v>208</v>
      </c>
      <c r="C10438" t="s">
        <v>215</v>
      </c>
      <c r="D10438" t="s">
        <v>155</v>
      </c>
      <c r="E10438" s="3" t="str">
        <f>VLOOKUP(A10438,Respondents!A:B,2,FALSE)</f>
        <v>Other Respondents</v>
      </c>
      <c r="F10438" s="3" t="str">
        <f>VLOOKUP(A10438,Respondents!A:C,3,FALSE)</f>
        <v>Public Sector Organizations</v>
      </c>
      <c r="G10438" s="3">
        <f t="shared" si="434"/>
        <v>2</v>
      </c>
      <c r="H10438" s="3">
        <f t="shared" si="435"/>
        <v>0</v>
      </c>
    </row>
    <row r="10439" spans="1:8" x14ac:dyDescent="0.3">
      <c r="A10439" t="s">
        <v>146</v>
      </c>
      <c r="B10439" t="s">
        <v>208</v>
      </c>
      <c r="C10439" t="s">
        <v>380</v>
      </c>
      <c r="D10439" t="s">
        <v>155</v>
      </c>
      <c r="E10439" s="3" t="str">
        <f>VLOOKUP(A10439,Respondents!A:B,2,FALSE)</f>
        <v>Other Respondents</v>
      </c>
      <c r="F10439" s="3" t="str">
        <f>VLOOKUP(A10439,Respondents!A:C,3,FALSE)</f>
        <v>Public Sector Organizations</v>
      </c>
      <c r="G10439" s="3">
        <f t="shared" si="434"/>
        <v>2</v>
      </c>
      <c r="H10439" s="3">
        <f t="shared" si="435"/>
        <v>0</v>
      </c>
    </row>
    <row r="10440" spans="1:8" x14ac:dyDescent="0.3">
      <c r="A10440" t="s">
        <v>146</v>
      </c>
      <c r="B10440" t="s">
        <v>208</v>
      </c>
      <c r="C10440" t="s">
        <v>267</v>
      </c>
      <c r="D10440" t="s">
        <v>155</v>
      </c>
      <c r="E10440" s="3" t="str">
        <f>VLOOKUP(A10440,Respondents!A:B,2,FALSE)</f>
        <v>Other Respondents</v>
      </c>
      <c r="F10440" s="3" t="str">
        <f>VLOOKUP(A10440,Respondents!A:C,3,FALSE)</f>
        <v>Public Sector Organizations</v>
      </c>
      <c r="G10440" s="3">
        <f t="shared" si="434"/>
        <v>2</v>
      </c>
      <c r="H10440" s="3">
        <f t="shared" si="435"/>
        <v>0</v>
      </c>
    </row>
    <row r="10441" spans="1:8" x14ac:dyDescent="0.3">
      <c r="A10441" t="s">
        <v>146</v>
      </c>
      <c r="B10441" t="s">
        <v>208</v>
      </c>
      <c r="C10441" t="s">
        <v>268</v>
      </c>
      <c r="D10441" t="s">
        <v>155</v>
      </c>
      <c r="E10441" s="3" t="str">
        <f>VLOOKUP(A10441,Respondents!A:B,2,FALSE)</f>
        <v>Other Respondents</v>
      </c>
      <c r="F10441" s="3" t="str">
        <f>VLOOKUP(A10441,Respondents!A:C,3,FALSE)</f>
        <v>Public Sector Organizations</v>
      </c>
      <c r="G10441" s="3">
        <f t="shared" si="434"/>
        <v>2</v>
      </c>
      <c r="H10441" s="3">
        <f t="shared" si="435"/>
        <v>0</v>
      </c>
    </row>
    <row r="10442" spans="1:8" x14ac:dyDescent="0.3">
      <c r="A10442" t="s">
        <v>146</v>
      </c>
      <c r="B10442" t="s">
        <v>208</v>
      </c>
      <c r="C10442" t="s">
        <v>381</v>
      </c>
      <c r="D10442" t="s">
        <v>159</v>
      </c>
      <c r="E10442" s="3" t="str">
        <f>VLOOKUP(A10442,Respondents!A:B,2,FALSE)</f>
        <v>Other Respondents</v>
      </c>
      <c r="F10442" s="3" t="str">
        <f>VLOOKUP(A10442,Respondents!A:C,3,FALSE)</f>
        <v>Public Sector Organizations</v>
      </c>
      <c r="G10442" s="3">
        <f t="shared" si="434"/>
        <v>2</v>
      </c>
      <c r="H10442" s="3">
        <f t="shared" si="435"/>
        <v>1</v>
      </c>
    </row>
    <row r="10443" spans="1:8" x14ac:dyDescent="0.3">
      <c r="A10443" t="s">
        <v>146</v>
      </c>
      <c r="B10443" t="s">
        <v>222</v>
      </c>
      <c r="C10443" t="s">
        <v>223</v>
      </c>
      <c r="D10443" t="s">
        <v>155</v>
      </c>
      <c r="E10443" s="3" t="str">
        <f>VLOOKUP(A10443,Respondents!A:B,2,FALSE)</f>
        <v>Other Respondents</v>
      </c>
      <c r="F10443" s="3" t="str">
        <f>VLOOKUP(A10443,Respondents!A:C,3,FALSE)</f>
        <v>Public Sector Organizations</v>
      </c>
      <c r="G10443" s="3">
        <f t="shared" si="434"/>
        <v>1</v>
      </c>
      <c r="H10443" s="3">
        <f t="shared" si="435"/>
        <v>0</v>
      </c>
    </row>
    <row r="10444" spans="1:8" x14ac:dyDescent="0.3">
      <c r="A10444" t="s">
        <v>146</v>
      </c>
      <c r="B10444" t="s">
        <v>222</v>
      </c>
      <c r="C10444" t="s">
        <v>224</v>
      </c>
      <c r="D10444" t="s">
        <v>155</v>
      </c>
      <c r="E10444" s="3" t="str">
        <f>VLOOKUP(A10444,Respondents!A:B,2,FALSE)</f>
        <v>Other Respondents</v>
      </c>
      <c r="F10444" s="3" t="str">
        <f>VLOOKUP(A10444,Respondents!A:C,3,FALSE)</f>
        <v>Public Sector Organizations</v>
      </c>
      <c r="G10444" s="3">
        <f t="shared" si="434"/>
        <v>1</v>
      </c>
      <c r="H10444" s="3">
        <f t="shared" si="435"/>
        <v>0</v>
      </c>
    </row>
    <row r="10445" spans="1:8" x14ac:dyDescent="0.3">
      <c r="A10445" t="s">
        <v>146</v>
      </c>
      <c r="B10445" t="s">
        <v>222</v>
      </c>
      <c r="C10445" t="s">
        <v>225</v>
      </c>
      <c r="D10445" t="s">
        <v>155</v>
      </c>
      <c r="E10445" s="3" t="str">
        <f>VLOOKUP(A10445,Respondents!A:B,2,FALSE)</f>
        <v>Other Respondents</v>
      </c>
      <c r="F10445" s="3" t="str">
        <f>VLOOKUP(A10445,Respondents!A:C,3,FALSE)</f>
        <v>Public Sector Organizations</v>
      </c>
      <c r="G10445" s="3">
        <f t="shared" si="434"/>
        <v>1</v>
      </c>
      <c r="H10445" s="3">
        <f t="shared" si="435"/>
        <v>0</v>
      </c>
    </row>
    <row r="10446" spans="1:8" x14ac:dyDescent="0.3">
      <c r="A10446" t="s">
        <v>146</v>
      </c>
      <c r="B10446" t="s">
        <v>222</v>
      </c>
      <c r="C10446" t="s">
        <v>226</v>
      </c>
      <c r="D10446" t="s">
        <v>159</v>
      </c>
      <c r="E10446" s="3" t="str">
        <f>VLOOKUP(A10446,Respondents!A:B,2,FALSE)</f>
        <v>Other Respondents</v>
      </c>
      <c r="F10446" s="3" t="str">
        <f>VLOOKUP(A10446,Respondents!A:C,3,FALSE)</f>
        <v>Public Sector Organizations</v>
      </c>
      <c r="G10446" s="3">
        <f t="shared" si="434"/>
        <v>1</v>
      </c>
      <c r="H10446" s="3">
        <f t="shared" si="435"/>
        <v>1</v>
      </c>
    </row>
    <row r="10447" spans="1:8" x14ac:dyDescent="0.3">
      <c r="A10447" t="s">
        <v>146</v>
      </c>
      <c r="B10447" t="s">
        <v>222</v>
      </c>
      <c r="C10447" t="s">
        <v>227</v>
      </c>
      <c r="D10447" t="s">
        <v>155</v>
      </c>
      <c r="E10447" s="3" t="str">
        <f>VLOOKUP(A10447,Respondents!A:B,2,FALSE)</f>
        <v>Other Respondents</v>
      </c>
      <c r="F10447" s="3" t="str">
        <f>VLOOKUP(A10447,Respondents!A:C,3,FALSE)</f>
        <v>Public Sector Organizations</v>
      </c>
      <c r="G10447" s="3">
        <f t="shared" si="434"/>
        <v>1</v>
      </c>
      <c r="H10447" s="3">
        <f t="shared" si="435"/>
        <v>0</v>
      </c>
    </row>
    <row r="10448" spans="1:8" x14ac:dyDescent="0.3">
      <c r="A10448" t="s">
        <v>146</v>
      </c>
      <c r="B10448" t="s">
        <v>222</v>
      </c>
      <c r="C10448" t="s">
        <v>228</v>
      </c>
      <c r="D10448" t="s">
        <v>155</v>
      </c>
      <c r="E10448" s="3" t="str">
        <f>VLOOKUP(A10448,Respondents!A:B,2,FALSE)</f>
        <v>Other Respondents</v>
      </c>
      <c r="F10448" s="3" t="str">
        <f>VLOOKUP(A10448,Respondents!A:C,3,FALSE)</f>
        <v>Public Sector Organizations</v>
      </c>
      <c r="G10448" s="3">
        <f t="shared" si="434"/>
        <v>1</v>
      </c>
      <c r="H10448" s="3">
        <f t="shared" si="435"/>
        <v>0</v>
      </c>
    </row>
    <row r="10449" spans="1:8" x14ac:dyDescent="0.3">
      <c r="A10449" t="s">
        <v>146</v>
      </c>
      <c r="B10449" t="s">
        <v>222</v>
      </c>
      <c r="C10449" t="s">
        <v>314</v>
      </c>
      <c r="D10449" t="s">
        <v>159</v>
      </c>
      <c r="E10449" s="3" t="str">
        <f>VLOOKUP(A10449,Respondents!A:B,2,FALSE)</f>
        <v>Other Respondents</v>
      </c>
      <c r="F10449" s="3" t="str">
        <f>VLOOKUP(A10449,Respondents!A:C,3,FALSE)</f>
        <v>Public Sector Organizations</v>
      </c>
      <c r="G10449" s="3">
        <f t="shared" si="434"/>
        <v>2</v>
      </c>
      <c r="H10449" s="3">
        <f t="shared" si="435"/>
        <v>1</v>
      </c>
    </row>
    <row r="10450" spans="1:8" x14ac:dyDescent="0.3">
      <c r="A10450" t="s">
        <v>146</v>
      </c>
      <c r="B10450" t="s">
        <v>222</v>
      </c>
      <c r="C10450" t="s">
        <v>315</v>
      </c>
      <c r="D10450" t="s">
        <v>155</v>
      </c>
      <c r="E10450" s="3" t="str">
        <f>VLOOKUP(A10450,Respondents!A:B,2,FALSE)</f>
        <v>Other Respondents</v>
      </c>
      <c r="F10450" s="3" t="str">
        <f>VLOOKUP(A10450,Respondents!A:C,3,FALSE)</f>
        <v>Public Sector Organizations</v>
      </c>
      <c r="G10450" s="3">
        <f t="shared" si="434"/>
        <v>2</v>
      </c>
      <c r="H10450" s="3">
        <f t="shared" si="435"/>
        <v>0</v>
      </c>
    </row>
    <row r="10451" spans="1:8" x14ac:dyDescent="0.3">
      <c r="A10451" t="s">
        <v>146</v>
      </c>
      <c r="B10451" t="s">
        <v>222</v>
      </c>
      <c r="C10451" t="s">
        <v>271</v>
      </c>
      <c r="D10451" t="s">
        <v>155</v>
      </c>
      <c r="E10451" s="3" t="str">
        <f>VLOOKUP(A10451,Respondents!A:B,2,FALSE)</f>
        <v>Other Respondents</v>
      </c>
      <c r="F10451" s="3" t="str">
        <f>VLOOKUP(A10451,Respondents!A:C,3,FALSE)</f>
        <v>Public Sector Organizations</v>
      </c>
      <c r="G10451" s="3">
        <f t="shared" si="434"/>
        <v>2</v>
      </c>
      <c r="H10451" s="3">
        <f t="shared" si="435"/>
        <v>0</v>
      </c>
    </row>
    <row r="10452" spans="1:8" x14ac:dyDescent="0.3">
      <c r="A10452" t="s">
        <v>146</v>
      </c>
      <c r="B10452" t="s">
        <v>222</v>
      </c>
      <c r="C10452" t="s">
        <v>382</v>
      </c>
      <c r="D10452" t="s">
        <v>155</v>
      </c>
      <c r="E10452" s="3" t="str">
        <f>VLOOKUP(A10452,Respondents!A:B,2,FALSE)</f>
        <v>Other Respondents</v>
      </c>
      <c r="F10452" s="3" t="str">
        <f>VLOOKUP(A10452,Respondents!A:C,3,FALSE)</f>
        <v>Public Sector Organizations</v>
      </c>
      <c r="G10452" s="3">
        <f t="shared" si="434"/>
        <v>2</v>
      </c>
      <c r="H10452" s="3">
        <f t="shared" si="435"/>
        <v>0</v>
      </c>
    </row>
    <row r="10453" spans="1:8" x14ac:dyDescent="0.3">
      <c r="A10453" t="s">
        <v>146</v>
      </c>
      <c r="B10453" t="s">
        <v>229</v>
      </c>
      <c r="C10453" t="s">
        <v>230</v>
      </c>
      <c r="D10453" t="s">
        <v>155</v>
      </c>
      <c r="E10453" s="3" t="str">
        <f>VLOOKUP(A10453,Respondents!A:B,2,FALSE)</f>
        <v>Other Respondents</v>
      </c>
      <c r="F10453" s="3" t="str">
        <f>VLOOKUP(A10453,Respondents!A:C,3,FALSE)</f>
        <v>Public Sector Organizations</v>
      </c>
      <c r="G10453" s="3">
        <f t="shared" si="434"/>
        <v>1</v>
      </c>
      <c r="H10453" s="3">
        <f t="shared" si="435"/>
        <v>0</v>
      </c>
    </row>
    <row r="10454" spans="1:8" x14ac:dyDescent="0.3">
      <c r="A10454" t="s">
        <v>146</v>
      </c>
      <c r="B10454" t="s">
        <v>229</v>
      </c>
      <c r="C10454" t="s">
        <v>231</v>
      </c>
      <c r="D10454" t="s">
        <v>159</v>
      </c>
      <c r="E10454" s="3" t="str">
        <f>VLOOKUP(A10454,Respondents!A:B,2,FALSE)</f>
        <v>Other Respondents</v>
      </c>
      <c r="F10454" s="3" t="str">
        <f>VLOOKUP(A10454,Respondents!A:C,3,FALSE)</f>
        <v>Public Sector Organizations</v>
      </c>
      <c r="G10454" s="3">
        <f t="shared" si="434"/>
        <v>1</v>
      </c>
      <c r="H10454" s="3">
        <f t="shared" si="435"/>
        <v>1</v>
      </c>
    </row>
    <row r="10455" spans="1:8" x14ac:dyDescent="0.3">
      <c r="A10455" t="s">
        <v>146</v>
      </c>
      <c r="B10455" t="s">
        <v>229</v>
      </c>
      <c r="C10455" t="s">
        <v>232</v>
      </c>
      <c r="D10455" t="s">
        <v>155</v>
      </c>
      <c r="E10455" s="3" t="str">
        <f>VLOOKUP(A10455,Respondents!A:B,2,FALSE)</f>
        <v>Other Respondents</v>
      </c>
      <c r="F10455" s="3" t="str">
        <f>VLOOKUP(A10455,Respondents!A:C,3,FALSE)</f>
        <v>Public Sector Organizations</v>
      </c>
      <c r="G10455" s="3">
        <f t="shared" si="434"/>
        <v>1</v>
      </c>
      <c r="H10455" s="3">
        <f t="shared" si="435"/>
        <v>0</v>
      </c>
    </row>
    <row r="10456" spans="1:8" x14ac:dyDescent="0.3">
      <c r="A10456" t="s">
        <v>146</v>
      </c>
      <c r="B10456" t="s">
        <v>229</v>
      </c>
      <c r="C10456" t="s">
        <v>233</v>
      </c>
      <c r="D10456" t="s">
        <v>155</v>
      </c>
      <c r="E10456" s="3" t="str">
        <f>VLOOKUP(A10456,Respondents!A:B,2,FALSE)</f>
        <v>Other Respondents</v>
      </c>
      <c r="F10456" s="3" t="str">
        <f>VLOOKUP(A10456,Respondents!A:C,3,FALSE)</f>
        <v>Public Sector Organizations</v>
      </c>
      <c r="G10456" s="3">
        <f t="shared" si="434"/>
        <v>1</v>
      </c>
      <c r="H10456" s="3">
        <f t="shared" si="435"/>
        <v>0</v>
      </c>
    </row>
    <row r="10457" spans="1:8" x14ac:dyDescent="0.3">
      <c r="A10457" t="s">
        <v>146</v>
      </c>
      <c r="B10457" t="s">
        <v>229</v>
      </c>
      <c r="C10457" t="s">
        <v>234</v>
      </c>
      <c r="D10457" t="s">
        <v>155</v>
      </c>
      <c r="E10457" s="3" t="str">
        <f>VLOOKUP(A10457,Respondents!A:B,2,FALSE)</f>
        <v>Other Respondents</v>
      </c>
      <c r="F10457" s="3" t="str">
        <f>VLOOKUP(A10457,Respondents!A:C,3,FALSE)</f>
        <v>Public Sector Organizations</v>
      </c>
      <c r="G10457" s="3">
        <f t="shared" si="434"/>
        <v>1</v>
      </c>
      <c r="H10457" s="3">
        <f t="shared" si="435"/>
        <v>0</v>
      </c>
    </row>
    <row r="10458" spans="1:8" x14ac:dyDescent="0.3">
      <c r="A10458" t="s">
        <v>146</v>
      </c>
      <c r="B10458" t="s">
        <v>229</v>
      </c>
      <c r="C10458" t="s">
        <v>235</v>
      </c>
      <c r="D10458" t="s">
        <v>155</v>
      </c>
      <c r="E10458" s="3" t="str">
        <f>VLOOKUP(A10458,Respondents!A:B,2,FALSE)</f>
        <v>Other Respondents</v>
      </c>
      <c r="F10458" s="3" t="str">
        <f>VLOOKUP(A10458,Respondents!A:C,3,FALSE)</f>
        <v>Public Sector Organizations</v>
      </c>
      <c r="G10458" s="3">
        <f t="shared" si="434"/>
        <v>1</v>
      </c>
      <c r="H10458" s="3">
        <f t="shared" si="435"/>
        <v>0</v>
      </c>
    </row>
    <row r="10459" spans="1:8" x14ac:dyDescent="0.3">
      <c r="A10459" t="s">
        <v>146</v>
      </c>
      <c r="B10459" t="s">
        <v>229</v>
      </c>
      <c r="C10459" t="s">
        <v>316</v>
      </c>
      <c r="D10459" t="s">
        <v>155</v>
      </c>
      <c r="E10459" s="3" t="str">
        <f>VLOOKUP(A10459,Respondents!A:B,2,FALSE)</f>
        <v>Other Respondents</v>
      </c>
      <c r="F10459" s="3" t="str">
        <f>VLOOKUP(A10459,Respondents!A:C,3,FALSE)</f>
        <v>Public Sector Organizations</v>
      </c>
      <c r="G10459" s="3">
        <f t="shared" si="434"/>
        <v>2</v>
      </c>
      <c r="H10459" s="3">
        <f t="shared" si="435"/>
        <v>0</v>
      </c>
    </row>
    <row r="10460" spans="1:8" x14ac:dyDescent="0.3">
      <c r="A10460" t="s">
        <v>146</v>
      </c>
      <c r="B10460" t="s">
        <v>229</v>
      </c>
      <c r="C10460" t="s">
        <v>317</v>
      </c>
      <c r="D10460" t="s">
        <v>159</v>
      </c>
      <c r="E10460" s="3" t="str">
        <f>VLOOKUP(A10460,Respondents!A:B,2,FALSE)</f>
        <v>Other Respondents</v>
      </c>
      <c r="F10460" s="3" t="str">
        <f>VLOOKUP(A10460,Respondents!A:C,3,FALSE)</f>
        <v>Public Sector Organizations</v>
      </c>
      <c r="G10460" s="3">
        <f t="shared" si="434"/>
        <v>2</v>
      </c>
      <c r="H10460" s="3">
        <f t="shared" si="435"/>
        <v>1</v>
      </c>
    </row>
    <row r="10461" spans="1:8" x14ac:dyDescent="0.3">
      <c r="A10461" t="s">
        <v>146</v>
      </c>
      <c r="B10461" t="s">
        <v>229</v>
      </c>
      <c r="C10461" t="s">
        <v>272</v>
      </c>
      <c r="D10461" t="s">
        <v>159</v>
      </c>
      <c r="E10461" s="3" t="str">
        <f>VLOOKUP(A10461,Respondents!A:B,2,FALSE)</f>
        <v>Other Respondents</v>
      </c>
      <c r="F10461" s="3" t="str">
        <f>VLOOKUP(A10461,Respondents!A:C,3,FALSE)</f>
        <v>Public Sector Organizations</v>
      </c>
      <c r="G10461" s="3">
        <f t="shared" si="434"/>
        <v>2</v>
      </c>
      <c r="H10461" s="3">
        <f t="shared" si="435"/>
        <v>1</v>
      </c>
    </row>
    <row r="10462" spans="1:8" x14ac:dyDescent="0.3">
      <c r="A10462" t="s">
        <v>146</v>
      </c>
      <c r="B10462" t="s">
        <v>236</v>
      </c>
      <c r="C10462" t="s">
        <v>237</v>
      </c>
      <c r="D10462" t="s">
        <v>159</v>
      </c>
      <c r="E10462" s="3" t="str">
        <f>VLOOKUP(A10462,Respondents!A:B,2,FALSE)</f>
        <v>Other Respondents</v>
      </c>
      <c r="F10462" s="3" t="str">
        <f>VLOOKUP(A10462,Respondents!A:C,3,FALSE)</f>
        <v>Public Sector Organizations</v>
      </c>
      <c r="G10462" s="3">
        <f t="shared" si="434"/>
        <v>1</v>
      </c>
      <c r="H10462" s="3">
        <f t="shared" si="435"/>
        <v>1</v>
      </c>
    </row>
    <row r="10463" spans="1:8" x14ac:dyDescent="0.3">
      <c r="A10463" t="s">
        <v>146</v>
      </c>
      <c r="B10463" t="s">
        <v>236</v>
      </c>
      <c r="C10463" t="s">
        <v>238</v>
      </c>
      <c r="D10463" t="s">
        <v>155</v>
      </c>
      <c r="E10463" s="3" t="str">
        <f>VLOOKUP(A10463,Respondents!A:B,2,FALSE)</f>
        <v>Other Respondents</v>
      </c>
      <c r="F10463" s="3" t="str">
        <f>VLOOKUP(A10463,Respondents!A:C,3,FALSE)</f>
        <v>Public Sector Organizations</v>
      </c>
      <c r="G10463" s="3">
        <f t="shared" si="434"/>
        <v>1</v>
      </c>
      <c r="H10463" s="3">
        <f t="shared" si="435"/>
        <v>0</v>
      </c>
    </row>
    <row r="10464" spans="1:8" x14ac:dyDescent="0.3">
      <c r="A10464" t="s">
        <v>146</v>
      </c>
      <c r="B10464" t="s">
        <v>236</v>
      </c>
      <c r="C10464" t="s">
        <v>239</v>
      </c>
      <c r="D10464" t="s">
        <v>155</v>
      </c>
      <c r="E10464" s="3" t="str">
        <f>VLOOKUP(A10464,Respondents!A:B,2,FALSE)</f>
        <v>Other Respondents</v>
      </c>
      <c r="F10464" s="3" t="str">
        <f>VLOOKUP(A10464,Respondents!A:C,3,FALSE)</f>
        <v>Public Sector Organizations</v>
      </c>
      <c r="G10464" s="3">
        <f t="shared" si="434"/>
        <v>1</v>
      </c>
      <c r="H10464" s="3">
        <f t="shared" si="435"/>
        <v>0</v>
      </c>
    </row>
    <row r="10465" spans="1:8" x14ac:dyDescent="0.3">
      <c r="A10465" t="s">
        <v>146</v>
      </c>
      <c r="B10465" t="s">
        <v>236</v>
      </c>
      <c r="C10465" t="s">
        <v>240</v>
      </c>
      <c r="D10465" t="s">
        <v>155</v>
      </c>
      <c r="E10465" s="3" t="str">
        <f>VLOOKUP(A10465,Respondents!A:B,2,FALSE)</f>
        <v>Other Respondents</v>
      </c>
      <c r="F10465" s="3" t="str">
        <f>VLOOKUP(A10465,Respondents!A:C,3,FALSE)</f>
        <v>Public Sector Organizations</v>
      </c>
      <c r="G10465" s="3">
        <f t="shared" si="434"/>
        <v>1</v>
      </c>
      <c r="H10465" s="3">
        <f t="shared" si="435"/>
        <v>0</v>
      </c>
    </row>
    <row r="10466" spans="1:8" x14ac:dyDescent="0.3">
      <c r="A10466" t="s">
        <v>146</v>
      </c>
      <c r="B10466" t="s">
        <v>236</v>
      </c>
      <c r="C10466" t="s">
        <v>241</v>
      </c>
      <c r="D10466" t="s">
        <v>155</v>
      </c>
      <c r="E10466" s="3" t="str">
        <f>VLOOKUP(A10466,Respondents!A:B,2,FALSE)</f>
        <v>Other Respondents</v>
      </c>
      <c r="F10466" s="3" t="str">
        <f>VLOOKUP(A10466,Respondents!A:C,3,FALSE)</f>
        <v>Public Sector Organizations</v>
      </c>
      <c r="G10466" s="3">
        <f t="shared" si="434"/>
        <v>1</v>
      </c>
      <c r="H10466" s="3">
        <f t="shared" si="435"/>
        <v>0</v>
      </c>
    </row>
    <row r="10467" spans="1:8" x14ac:dyDescent="0.3">
      <c r="A10467" t="s">
        <v>146</v>
      </c>
      <c r="B10467" t="s">
        <v>236</v>
      </c>
      <c r="C10467" t="s">
        <v>242</v>
      </c>
      <c r="D10467" t="s">
        <v>155</v>
      </c>
      <c r="E10467" s="3" t="str">
        <f>VLOOKUP(A10467,Respondents!A:B,2,FALSE)</f>
        <v>Other Respondents</v>
      </c>
      <c r="F10467" s="3" t="str">
        <f>VLOOKUP(A10467,Respondents!A:C,3,FALSE)</f>
        <v>Public Sector Organizations</v>
      </c>
      <c r="G10467" s="3">
        <f t="shared" si="434"/>
        <v>1</v>
      </c>
      <c r="H10467" s="3">
        <f t="shared" si="435"/>
        <v>0</v>
      </c>
    </row>
    <row r="10468" spans="1:8" x14ac:dyDescent="0.3">
      <c r="A10468" t="s">
        <v>146</v>
      </c>
      <c r="B10468" t="s">
        <v>236</v>
      </c>
      <c r="C10468" t="s">
        <v>318</v>
      </c>
      <c r="D10468" t="s">
        <v>155</v>
      </c>
      <c r="E10468" s="3" t="str">
        <f>VLOOKUP(A10468,Respondents!A:B,2,FALSE)</f>
        <v>Other Respondents</v>
      </c>
      <c r="F10468" s="3" t="str">
        <f>VLOOKUP(A10468,Respondents!A:C,3,FALSE)</f>
        <v>Public Sector Organizations</v>
      </c>
      <c r="G10468" s="3">
        <f t="shared" si="434"/>
        <v>2</v>
      </c>
      <c r="H10468" s="3">
        <f t="shared" si="435"/>
        <v>0</v>
      </c>
    </row>
    <row r="10469" spans="1:8" x14ac:dyDescent="0.3">
      <c r="A10469" t="s">
        <v>146</v>
      </c>
      <c r="B10469" t="s">
        <v>236</v>
      </c>
      <c r="C10469" t="s">
        <v>383</v>
      </c>
      <c r="D10469" t="s">
        <v>155</v>
      </c>
      <c r="E10469" s="3" t="str">
        <f>VLOOKUP(A10469,Respondents!A:B,2,FALSE)</f>
        <v>Other Respondents</v>
      </c>
      <c r="F10469" s="3" t="str">
        <f>VLOOKUP(A10469,Respondents!A:C,3,FALSE)</f>
        <v>Public Sector Organizations</v>
      </c>
      <c r="G10469" s="3">
        <f t="shared" si="434"/>
        <v>2</v>
      </c>
      <c r="H10469" s="3">
        <f t="shared" si="435"/>
        <v>0</v>
      </c>
    </row>
    <row r="10470" spans="1:8" x14ac:dyDescent="0.3">
      <c r="A10470" t="s">
        <v>146</v>
      </c>
      <c r="B10470" t="s">
        <v>236</v>
      </c>
      <c r="C10470" t="s">
        <v>384</v>
      </c>
      <c r="D10470" t="s">
        <v>155</v>
      </c>
      <c r="E10470" s="3" t="str">
        <f>VLOOKUP(A10470,Respondents!A:B,2,FALSE)</f>
        <v>Other Respondents</v>
      </c>
      <c r="F10470" s="3" t="str">
        <f>VLOOKUP(A10470,Respondents!A:C,3,FALSE)</f>
        <v>Public Sector Organizations</v>
      </c>
      <c r="G10470" s="3">
        <f t="shared" si="434"/>
        <v>2</v>
      </c>
      <c r="H10470" s="3">
        <f t="shared" si="435"/>
        <v>0</v>
      </c>
    </row>
    <row r="10471" spans="1:8" x14ac:dyDescent="0.3">
      <c r="A10471" t="s">
        <v>146</v>
      </c>
      <c r="B10471" t="s">
        <v>236</v>
      </c>
      <c r="C10471" t="s">
        <v>319</v>
      </c>
      <c r="D10471" t="s">
        <v>155</v>
      </c>
      <c r="E10471" s="3" t="str">
        <f>VLOOKUP(A10471,Respondents!A:B,2,FALSE)</f>
        <v>Other Respondents</v>
      </c>
      <c r="F10471" s="3" t="str">
        <f>VLOOKUP(A10471,Respondents!A:C,3,FALSE)</f>
        <v>Public Sector Organizations</v>
      </c>
      <c r="G10471" s="3">
        <f t="shared" si="434"/>
        <v>2</v>
      </c>
      <c r="H10471" s="3">
        <f t="shared" si="435"/>
        <v>0</v>
      </c>
    </row>
    <row r="10472" spans="1:8" x14ac:dyDescent="0.3">
      <c r="A10472" t="s">
        <v>146</v>
      </c>
      <c r="B10472" t="s">
        <v>277</v>
      </c>
      <c r="C10472" t="s">
        <v>278</v>
      </c>
      <c r="D10472" t="s">
        <v>155</v>
      </c>
      <c r="E10472" s="3" t="str">
        <f>VLOOKUP(A10472,Respondents!A:B,2,FALSE)</f>
        <v>Other Respondents</v>
      </c>
      <c r="F10472" s="3" t="str">
        <f>VLOOKUP(A10472,Respondents!A:C,3,FALSE)</f>
        <v>Public Sector Organizations</v>
      </c>
      <c r="G10472" s="3">
        <f t="shared" si="434"/>
        <v>1</v>
      </c>
      <c r="H10472" s="3">
        <f t="shared" si="435"/>
        <v>0</v>
      </c>
    </row>
    <row r="10473" spans="1:8" x14ac:dyDescent="0.3">
      <c r="A10473" t="s">
        <v>146</v>
      </c>
      <c r="B10473" t="s">
        <v>277</v>
      </c>
      <c r="C10473" t="s">
        <v>279</v>
      </c>
      <c r="D10473" t="s">
        <v>155</v>
      </c>
      <c r="E10473" s="3" t="str">
        <f>VLOOKUP(A10473,Respondents!A:B,2,FALSE)</f>
        <v>Other Respondents</v>
      </c>
      <c r="F10473" s="3" t="str">
        <f>VLOOKUP(A10473,Respondents!A:C,3,FALSE)</f>
        <v>Public Sector Organizations</v>
      </c>
      <c r="G10473" s="3">
        <f t="shared" si="434"/>
        <v>1</v>
      </c>
      <c r="H10473" s="3">
        <f t="shared" si="435"/>
        <v>0</v>
      </c>
    </row>
    <row r="10474" spans="1:8" x14ac:dyDescent="0.3">
      <c r="A10474" t="s">
        <v>146</v>
      </c>
      <c r="B10474" t="s">
        <v>277</v>
      </c>
      <c r="C10474" t="s">
        <v>280</v>
      </c>
      <c r="D10474" t="s">
        <v>155</v>
      </c>
      <c r="E10474" s="3" t="str">
        <f>VLOOKUP(A10474,Respondents!A:B,2,FALSE)</f>
        <v>Other Respondents</v>
      </c>
      <c r="F10474" s="3" t="str">
        <f>VLOOKUP(A10474,Respondents!A:C,3,FALSE)</f>
        <v>Public Sector Organizations</v>
      </c>
      <c r="G10474" s="3">
        <f t="shared" si="434"/>
        <v>1</v>
      </c>
      <c r="H10474" s="3">
        <f t="shared" si="435"/>
        <v>0</v>
      </c>
    </row>
    <row r="10475" spans="1:8" x14ac:dyDescent="0.3">
      <c r="A10475" t="s">
        <v>146</v>
      </c>
      <c r="B10475" t="s">
        <v>277</v>
      </c>
      <c r="C10475" t="s">
        <v>281</v>
      </c>
      <c r="D10475" t="s">
        <v>159</v>
      </c>
      <c r="E10475" s="3" t="str">
        <f>VLOOKUP(A10475,Respondents!A:B,2,FALSE)</f>
        <v>Other Respondents</v>
      </c>
      <c r="F10475" s="3" t="str">
        <f>VLOOKUP(A10475,Respondents!A:C,3,FALSE)</f>
        <v>Public Sector Organizations</v>
      </c>
      <c r="G10475" s="3">
        <f t="shared" si="434"/>
        <v>1</v>
      </c>
      <c r="H10475" s="3">
        <f t="shared" si="435"/>
        <v>1</v>
      </c>
    </row>
    <row r="10476" spans="1:8" x14ac:dyDescent="0.3">
      <c r="A10476" t="s">
        <v>146</v>
      </c>
      <c r="B10476" t="s">
        <v>277</v>
      </c>
      <c r="C10476" t="s">
        <v>282</v>
      </c>
      <c r="D10476" t="s">
        <v>155</v>
      </c>
      <c r="E10476" s="3" t="str">
        <f>VLOOKUP(A10476,Respondents!A:B,2,FALSE)</f>
        <v>Other Respondents</v>
      </c>
      <c r="F10476" s="3" t="str">
        <f>VLOOKUP(A10476,Respondents!A:C,3,FALSE)</f>
        <v>Public Sector Organizations</v>
      </c>
      <c r="G10476" s="3">
        <f t="shared" si="434"/>
        <v>1</v>
      </c>
      <c r="H10476" s="3">
        <f t="shared" si="435"/>
        <v>0</v>
      </c>
    </row>
    <row r="10477" spans="1:8" x14ac:dyDescent="0.3">
      <c r="A10477" t="s">
        <v>146</v>
      </c>
      <c r="B10477" t="s">
        <v>277</v>
      </c>
      <c r="C10477" t="s">
        <v>283</v>
      </c>
      <c r="D10477" t="s">
        <v>155</v>
      </c>
      <c r="E10477" s="3" t="str">
        <f>VLOOKUP(A10477,Respondents!A:B,2,FALSE)</f>
        <v>Other Respondents</v>
      </c>
      <c r="F10477" s="3" t="str">
        <f>VLOOKUP(A10477,Respondents!A:C,3,FALSE)</f>
        <v>Public Sector Organizations</v>
      </c>
      <c r="G10477" s="3">
        <f t="shared" si="434"/>
        <v>1</v>
      </c>
      <c r="H10477" s="3">
        <f t="shared" si="435"/>
        <v>0</v>
      </c>
    </row>
    <row r="10478" spans="1:8" x14ac:dyDescent="0.3">
      <c r="A10478" t="s">
        <v>146</v>
      </c>
      <c r="B10478" t="s">
        <v>277</v>
      </c>
      <c r="C10478" t="s">
        <v>385</v>
      </c>
      <c r="D10478" t="s">
        <v>155</v>
      </c>
      <c r="E10478" s="3" t="str">
        <f>VLOOKUP(A10478,Respondents!A:B,2,FALSE)</f>
        <v>Other Respondents</v>
      </c>
      <c r="F10478" s="3" t="str">
        <f>VLOOKUP(A10478,Respondents!A:C,3,FALSE)</f>
        <v>Public Sector Organizations</v>
      </c>
      <c r="G10478" s="3">
        <f t="shared" si="434"/>
        <v>2</v>
      </c>
      <c r="H10478" s="3">
        <f t="shared" si="435"/>
        <v>0</v>
      </c>
    </row>
    <row r="10479" spans="1:8" x14ac:dyDescent="0.3">
      <c r="A10479" t="s">
        <v>146</v>
      </c>
      <c r="B10479" t="s">
        <v>277</v>
      </c>
      <c r="C10479" t="s">
        <v>320</v>
      </c>
      <c r="D10479" t="s">
        <v>159</v>
      </c>
      <c r="E10479" s="3" t="str">
        <f>VLOOKUP(A10479,Respondents!A:B,2,FALSE)</f>
        <v>Other Respondents</v>
      </c>
      <c r="F10479" s="3" t="str">
        <f>VLOOKUP(A10479,Respondents!A:C,3,FALSE)</f>
        <v>Public Sector Organizations</v>
      </c>
      <c r="G10479" s="3">
        <f t="shared" si="434"/>
        <v>2</v>
      </c>
      <c r="H10479" s="3">
        <f t="shared" si="435"/>
        <v>1</v>
      </c>
    </row>
    <row r="10480" spans="1:8" x14ac:dyDescent="0.3">
      <c r="A10480" t="s">
        <v>146</v>
      </c>
      <c r="B10480" t="s">
        <v>277</v>
      </c>
      <c r="C10480" t="s">
        <v>321</v>
      </c>
      <c r="D10480" t="s">
        <v>155</v>
      </c>
      <c r="E10480" s="3" t="str">
        <f>VLOOKUP(A10480,Respondents!A:B,2,FALSE)</f>
        <v>Other Respondents</v>
      </c>
      <c r="F10480" s="3" t="str">
        <f>VLOOKUP(A10480,Respondents!A:C,3,FALSE)</f>
        <v>Public Sector Organizations</v>
      </c>
      <c r="G10480" s="3">
        <f t="shared" si="434"/>
        <v>2</v>
      </c>
      <c r="H10480" s="3">
        <f t="shared" si="435"/>
        <v>0</v>
      </c>
    </row>
    <row r="10481" spans="1:8" x14ac:dyDescent="0.3">
      <c r="A10481" t="s">
        <v>146</v>
      </c>
      <c r="B10481" t="s">
        <v>277</v>
      </c>
      <c r="C10481" t="s">
        <v>322</v>
      </c>
      <c r="D10481" t="s">
        <v>155</v>
      </c>
      <c r="E10481" s="3" t="str">
        <f>VLOOKUP(A10481,Respondents!A:B,2,FALSE)</f>
        <v>Other Respondents</v>
      </c>
      <c r="F10481" s="3" t="str">
        <f>VLOOKUP(A10481,Respondents!A:C,3,FALSE)</f>
        <v>Public Sector Organizations</v>
      </c>
      <c r="G10481" s="3">
        <f t="shared" si="434"/>
        <v>2</v>
      </c>
      <c r="H10481" s="3">
        <f t="shared" si="435"/>
        <v>0</v>
      </c>
    </row>
    <row r="10482" spans="1:8" x14ac:dyDescent="0.3">
      <c r="A10482" t="s">
        <v>146</v>
      </c>
      <c r="B10482" t="s">
        <v>266</v>
      </c>
      <c r="C10482" t="s">
        <v>284</v>
      </c>
      <c r="D10482" t="s">
        <v>159</v>
      </c>
      <c r="E10482" s="3" t="str">
        <f>VLOOKUP(A10482,Respondents!A:B,2,FALSE)</f>
        <v>Other Respondents</v>
      </c>
      <c r="F10482" s="3" t="str">
        <f>VLOOKUP(A10482,Respondents!A:C,3,FALSE)</f>
        <v>Public Sector Organizations</v>
      </c>
      <c r="G10482" s="3">
        <f t="shared" si="434"/>
        <v>1</v>
      </c>
      <c r="H10482" s="3">
        <f t="shared" si="435"/>
        <v>1</v>
      </c>
    </row>
    <row r="10483" spans="1:8" x14ac:dyDescent="0.3">
      <c r="A10483" t="s">
        <v>146</v>
      </c>
      <c r="B10483" t="s">
        <v>266</v>
      </c>
      <c r="C10483" t="s">
        <v>285</v>
      </c>
      <c r="D10483" t="s">
        <v>155</v>
      </c>
      <c r="E10483" s="3" t="str">
        <f>VLOOKUP(A10483,Respondents!A:B,2,FALSE)</f>
        <v>Other Respondents</v>
      </c>
      <c r="F10483" s="3" t="str">
        <f>VLOOKUP(A10483,Respondents!A:C,3,FALSE)</f>
        <v>Public Sector Organizations</v>
      </c>
      <c r="G10483" s="3">
        <f t="shared" si="434"/>
        <v>1</v>
      </c>
      <c r="H10483" s="3">
        <f t="shared" si="435"/>
        <v>0</v>
      </c>
    </row>
    <row r="10484" spans="1:8" x14ac:dyDescent="0.3">
      <c r="A10484" t="s">
        <v>146</v>
      </c>
      <c r="B10484" t="s">
        <v>266</v>
      </c>
      <c r="C10484" t="s">
        <v>323</v>
      </c>
      <c r="D10484" t="s">
        <v>155</v>
      </c>
      <c r="E10484" s="3" t="str">
        <f>VLOOKUP(A10484,Respondents!A:B,2,FALSE)</f>
        <v>Other Respondents</v>
      </c>
      <c r="F10484" s="3" t="str">
        <f>VLOOKUP(A10484,Respondents!A:C,3,FALSE)</f>
        <v>Public Sector Organizations</v>
      </c>
      <c r="G10484" s="3">
        <f t="shared" si="434"/>
        <v>2</v>
      </c>
      <c r="H10484" s="3">
        <f t="shared" si="435"/>
        <v>0</v>
      </c>
    </row>
    <row r="10485" spans="1:8" x14ac:dyDescent="0.3">
      <c r="A10485" t="s">
        <v>146</v>
      </c>
      <c r="B10485" t="s">
        <v>266</v>
      </c>
      <c r="C10485" t="s">
        <v>324</v>
      </c>
      <c r="D10485" t="s">
        <v>155</v>
      </c>
      <c r="E10485" s="3" t="str">
        <f>VLOOKUP(A10485,Respondents!A:B,2,FALSE)</f>
        <v>Other Respondents</v>
      </c>
      <c r="F10485" s="3" t="str">
        <f>VLOOKUP(A10485,Respondents!A:C,3,FALSE)</f>
        <v>Public Sector Organizations</v>
      </c>
      <c r="G10485" s="3">
        <f t="shared" si="434"/>
        <v>2</v>
      </c>
      <c r="H10485" s="3">
        <f t="shared" si="435"/>
        <v>0</v>
      </c>
    </row>
    <row r="10486" spans="1:8" x14ac:dyDescent="0.3">
      <c r="A10486" t="s">
        <v>146</v>
      </c>
      <c r="B10486" t="s">
        <v>266</v>
      </c>
      <c r="C10486" t="s">
        <v>325</v>
      </c>
      <c r="D10486" t="s">
        <v>159</v>
      </c>
      <c r="E10486" s="3" t="str">
        <f>VLOOKUP(A10486,Respondents!A:B,2,FALSE)</f>
        <v>Other Respondents</v>
      </c>
      <c r="F10486" s="3" t="str">
        <f>VLOOKUP(A10486,Respondents!A:C,3,FALSE)</f>
        <v>Public Sector Organizations</v>
      </c>
      <c r="G10486" s="3">
        <f t="shared" ref="G10486:G10527" si="436">IF(LEN(C10486)-LEN(SUBSTITUTE(C10486,".",""))&lt;=1,1,2)</f>
        <v>2</v>
      </c>
      <c r="H10486" s="3">
        <f t="shared" ref="H10486:H10527" si="437">IF(D10486="Yes",1,0)</f>
        <v>1</v>
      </c>
    </row>
    <row r="10487" spans="1:8" x14ac:dyDescent="0.3">
      <c r="A10487" t="s">
        <v>146</v>
      </c>
      <c r="B10487" t="s">
        <v>266</v>
      </c>
      <c r="C10487" t="s">
        <v>326</v>
      </c>
      <c r="D10487" t="s">
        <v>155</v>
      </c>
      <c r="E10487" s="3" t="str">
        <f>VLOOKUP(A10487,Respondents!A:B,2,FALSE)</f>
        <v>Other Respondents</v>
      </c>
      <c r="F10487" s="3" t="str">
        <f>VLOOKUP(A10487,Respondents!A:C,3,FALSE)</f>
        <v>Public Sector Organizations</v>
      </c>
      <c r="G10487" s="3">
        <f t="shared" si="436"/>
        <v>2</v>
      </c>
      <c r="H10487" s="3">
        <f t="shared" si="437"/>
        <v>0</v>
      </c>
    </row>
    <row r="10488" spans="1:8" x14ac:dyDescent="0.3">
      <c r="A10488" t="s">
        <v>146</v>
      </c>
      <c r="B10488" t="s">
        <v>266</v>
      </c>
      <c r="C10488" t="s">
        <v>327</v>
      </c>
      <c r="D10488" t="s">
        <v>155</v>
      </c>
      <c r="E10488" s="3" t="str">
        <f>VLOOKUP(A10488,Respondents!A:B,2,FALSE)</f>
        <v>Other Respondents</v>
      </c>
      <c r="F10488" s="3" t="str">
        <f>VLOOKUP(A10488,Respondents!A:C,3,FALSE)</f>
        <v>Public Sector Organizations</v>
      </c>
      <c r="G10488" s="3">
        <f t="shared" si="436"/>
        <v>2</v>
      </c>
      <c r="H10488" s="3">
        <f t="shared" si="437"/>
        <v>0</v>
      </c>
    </row>
    <row r="10489" spans="1:8" x14ac:dyDescent="0.3">
      <c r="A10489" t="s">
        <v>146</v>
      </c>
      <c r="B10489" t="s">
        <v>266</v>
      </c>
      <c r="C10489" t="s">
        <v>328</v>
      </c>
      <c r="D10489" t="s">
        <v>155</v>
      </c>
      <c r="E10489" s="3" t="str">
        <f>VLOOKUP(A10489,Respondents!A:B,2,FALSE)</f>
        <v>Other Respondents</v>
      </c>
      <c r="F10489" s="3" t="str">
        <f>VLOOKUP(A10489,Respondents!A:C,3,FALSE)</f>
        <v>Public Sector Organizations</v>
      </c>
      <c r="G10489" s="3">
        <f t="shared" si="436"/>
        <v>2</v>
      </c>
      <c r="H10489" s="3">
        <f t="shared" si="437"/>
        <v>0</v>
      </c>
    </row>
    <row r="10490" spans="1:8" x14ac:dyDescent="0.3">
      <c r="A10490" t="s">
        <v>147</v>
      </c>
      <c r="B10490" t="s">
        <v>153</v>
      </c>
      <c r="C10490" t="s">
        <v>154</v>
      </c>
      <c r="D10490" t="s">
        <v>159</v>
      </c>
      <c r="E10490" s="3" t="str">
        <f>VLOOKUP(A10490,Respondents!A:B,2,FALSE)</f>
        <v>Other Respondents</v>
      </c>
      <c r="F10490" s="3" t="str">
        <f>VLOOKUP(A10490,Respondents!A:C,3,FALSE)</f>
        <v>Public Sector Organizations</v>
      </c>
      <c r="G10490" s="3">
        <f t="shared" si="436"/>
        <v>1</v>
      </c>
      <c r="H10490" s="3">
        <f t="shared" si="437"/>
        <v>1</v>
      </c>
    </row>
    <row r="10491" spans="1:8" x14ac:dyDescent="0.3">
      <c r="A10491" t="s">
        <v>147</v>
      </c>
      <c r="B10491" t="s">
        <v>153</v>
      </c>
      <c r="C10491" t="s">
        <v>156</v>
      </c>
      <c r="D10491" t="s">
        <v>155</v>
      </c>
      <c r="E10491" s="3" t="str">
        <f>VLOOKUP(A10491,Respondents!A:B,2,FALSE)</f>
        <v>Other Respondents</v>
      </c>
      <c r="F10491" s="3" t="str">
        <f>VLOOKUP(A10491,Respondents!A:C,3,FALSE)</f>
        <v>Public Sector Organizations</v>
      </c>
      <c r="G10491" s="3">
        <f t="shared" si="436"/>
        <v>1</v>
      </c>
      <c r="H10491" s="3">
        <f t="shared" si="437"/>
        <v>0</v>
      </c>
    </row>
    <row r="10492" spans="1:8" x14ac:dyDescent="0.3">
      <c r="A10492" t="s">
        <v>147</v>
      </c>
      <c r="B10492" t="s">
        <v>153</v>
      </c>
      <c r="C10492" t="s">
        <v>157</v>
      </c>
      <c r="D10492" t="s">
        <v>155</v>
      </c>
      <c r="E10492" s="3" t="str">
        <f>VLOOKUP(A10492,Respondents!A:B,2,FALSE)</f>
        <v>Other Respondents</v>
      </c>
      <c r="F10492" s="3" t="str">
        <f>VLOOKUP(A10492,Respondents!A:C,3,FALSE)</f>
        <v>Public Sector Organizations</v>
      </c>
      <c r="G10492" s="3">
        <f t="shared" si="436"/>
        <v>1</v>
      </c>
      <c r="H10492" s="3">
        <f t="shared" si="437"/>
        <v>0</v>
      </c>
    </row>
    <row r="10493" spans="1:8" x14ac:dyDescent="0.3">
      <c r="A10493" t="s">
        <v>147</v>
      </c>
      <c r="B10493" t="s">
        <v>153</v>
      </c>
      <c r="C10493" t="s">
        <v>158</v>
      </c>
      <c r="D10493" t="s">
        <v>155</v>
      </c>
      <c r="E10493" s="3" t="str">
        <f>VLOOKUP(A10493,Respondents!A:B,2,FALSE)</f>
        <v>Other Respondents</v>
      </c>
      <c r="F10493" s="3" t="str">
        <f>VLOOKUP(A10493,Respondents!A:C,3,FALSE)</f>
        <v>Public Sector Organizations</v>
      </c>
      <c r="G10493" s="3">
        <f t="shared" si="436"/>
        <v>1</v>
      </c>
      <c r="H10493" s="3">
        <f t="shared" si="437"/>
        <v>0</v>
      </c>
    </row>
    <row r="10494" spans="1:8" x14ac:dyDescent="0.3">
      <c r="A10494" t="s">
        <v>147</v>
      </c>
      <c r="B10494" t="s">
        <v>153</v>
      </c>
      <c r="C10494" t="s">
        <v>160</v>
      </c>
      <c r="D10494" t="s">
        <v>155</v>
      </c>
      <c r="E10494" s="3" t="str">
        <f>VLOOKUP(A10494,Respondents!A:B,2,FALSE)</f>
        <v>Other Respondents</v>
      </c>
      <c r="F10494" s="3" t="str">
        <f>VLOOKUP(A10494,Respondents!A:C,3,FALSE)</f>
        <v>Public Sector Organizations</v>
      </c>
      <c r="G10494" s="3">
        <f t="shared" si="436"/>
        <v>1</v>
      </c>
      <c r="H10494" s="3">
        <f t="shared" si="437"/>
        <v>0</v>
      </c>
    </row>
    <row r="10495" spans="1:8" x14ac:dyDescent="0.3">
      <c r="A10495" t="s">
        <v>147</v>
      </c>
      <c r="B10495" t="s">
        <v>153</v>
      </c>
      <c r="C10495" t="s">
        <v>161</v>
      </c>
      <c r="D10495" t="s">
        <v>155</v>
      </c>
      <c r="E10495" s="3" t="str">
        <f>VLOOKUP(A10495,Respondents!A:B,2,FALSE)</f>
        <v>Other Respondents</v>
      </c>
      <c r="F10495" s="3" t="str">
        <f>VLOOKUP(A10495,Respondents!A:C,3,FALSE)</f>
        <v>Public Sector Organizations</v>
      </c>
      <c r="G10495" s="3">
        <f t="shared" si="436"/>
        <v>1</v>
      </c>
      <c r="H10495" s="3">
        <f t="shared" si="437"/>
        <v>0</v>
      </c>
    </row>
    <row r="10496" spans="1:8" x14ac:dyDescent="0.3">
      <c r="A10496" t="s">
        <v>147</v>
      </c>
      <c r="B10496" t="s">
        <v>153</v>
      </c>
      <c r="C10496" t="s">
        <v>300</v>
      </c>
      <c r="D10496" t="s">
        <v>155</v>
      </c>
      <c r="E10496" s="3" t="str">
        <f>VLOOKUP(A10496,Respondents!A:B,2,FALSE)</f>
        <v>Other Respondents</v>
      </c>
      <c r="F10496" s="3" t="str">
        <f>VLOOKUP(A10496,Respondents!A:C,3,FALSE)</f>
        <v>Public Sector Organizations</v>
      </c>
      <c r="G10496" s="3">
        <f t="shared" si="436"/>
        <v>2</v>
      </c>
      <c r="H10496" s="3">
        <f t="shared" si="437"/>
        <v>0</v>
      </c>
    </row>
    <row r="10497" spans="1:8" x14ac:dyDescent="0.3">
      <c r="A10497" t="s">
        <v>147</v>
      </c>
      <c r="B10497" t="s">
        <v>153</v>
      </c>
      <c r="C10497" t="s">
        <v>301</v>
      </c>
      <c r="D10497" t="s">
        <v>155</v>
      </c>
      <c r="E10497" s="3" t="str">
        <f>VLOOKUP(A10497,Respondents!A:B,2,FALSE)</f>
        <v>Other Respondents</v>
      </c>
      <c r="F10497" s="3" t="str">
        <f>VLOOKUP(A10497,Respondents!A:C,3,FALSE)</f>
        <v>Public Sector Organizations</v>
      </c>
      <c r="G10497" s="3">
        <f t="shared" si="436"/>
        <v>2</v>
      </c>
      <c r="H10497" s="3">
        <f t="shared" si="437"/>
        <v>0</v>
      </c>
    </row>
    <row r="10498" spans="1:8" x14ac:dyDescent="0.3">
      <c r="A10498" t="s">
        <v>147</v>
      </c>
      <c r="B10498" t="s">
        <v>153</v>
      </c>
      <c r="C10498" t="s">
        <v>302</v>
      </c>
      <c r="D10498" t="s">
        <v>155</v>
      </c>
      <c r="E10498" s="3" t="str">
        <f>VLOOKUP(A10498,Respondents!A:B,2,FALSE)</f>
        <v>Other Respondents</v>
      </c>
      <c r="F10498" s="3" t="str">
        <f>VLOOKUP(A10498,Respondents!A:C,3,FALSE)</f>
        <v>Public Sector Organizations</v>
      </c>
      <c r="G10498" s="3">
        <f t="shared" si="436"/>
        <v>2</v>
      </c>
      <c r="H10498" s="3">
        <f t="shared" si="437"/>
        <v>0</v>
      </c>
    </row>
    <row r="10499" spans="1:8" x14ac:dyDescent="0.3">
      <c r="A10499" t="s">
        <v>147</v>
      </c>
      <c r="B10499" t="s">
        <v>153</v>
      </c>
      <c r="C10499" t="s">
        <v>303</v>
      </c>
      <c r="D10499" t="s">
        <v>155</v>
      </c>
      <c r="E10499" s="3" t="str">
        <f>VLOOKUP(A10499,Respondents!A:B,2,FALSE)</f>
        <v>Other Respondents</v>
      </c>
      <c r="F10499" s="3" t="str">
        <f>VLOOKUP(A10499,Respondents!A:C,3,FALSE)</f>
        <v>Public Sector Organizations</v>
      </c>
      <c r="G10499" s="3">
        <f t="shared" si="436"/>
        <v>2</v>
      </c>
      <c r="H10499" s="3">
        <f t="shared" si="437"/>
        <v>0</v>
      </c>
    </row>
    <row r="10500" spans="1:8" x14ac:dyDescent="0.3">
      <c r="A10500" t="s">
        <v>147</v>
      </c>
      <c r="B10500" t="s">
        <v>153</v>
      </c>
      <c r="C10500" t="s">
        <v>304</v>
      </c>
      <c r="D10500" t="s">
        <v>155</v>
      </c>
      <c r="E10500" s="3" t="str">
        <f>VLOOKUP(A10500,Respondents!A:B,2,FALSE)</f>
        <v>Other Respondents</v>
      </c>
      <c r="F10500" s="3" t="str">
        <f>VLOOKUP(A10500,Respondents!A:C,3,FALSE)</f>
        <v>Public Sector Organizations</v>
      </c>
      <c r="G10500" s="3">
        <f t="shared" si="436"/>
        <v>2</v>
      </c>
      <c r="H10500" s="3">
        <f t="shared" si="437"/>
        <v>0</v>
      </c>
    </row>
    <row r="10501" spans="1:8" x14ac:dyDescent="0.3">
      <c r="A10501" t="s">
        <v>147</v>
      </c>
      <c r="B10501" t="s">
        <v>180</v>
      </c>
      <c r="C10501" t="s">
        <v>181</v>
      </c>
      <c r="D10501" t="s">
        <v>159</v>
      </c>
      <c r="E10501" s="3" t="str">
        <f>VLOOKUP(A10501,Respondents!A:B,2,FALSE)</f>
        <v>Other Respondents</v>
      </c>
      <c r="F10501" s="3" t="str">
        <f>VLOOKUP(A10501,Respondents!A:C,3,FALSE)</f>
        <v>Public Sector Organizations</v>
      </c>
      <c r="G10501" s="3">
        <f t="shared" si="436"/>
        <v>1</v>
      </c>
      <c r="H10501" s="3">
        <f t="shared" si="437"/>
        <v>1</v>
      </c>
    </row>
    <row r="10502" spans="1:8" x14ac:dyDescent="0.3">
      <c r="A10502" t="s">
        <v>147</v>
      </c>
      <c r="B10502" t="s">
        <v>180</v>
      </c>
      <c r="C10502" t="s">
        <v>182</v>
      </c>
      <c r="D10502" t="s">
        <v>155</v>
      </c>
      <c r="E10502" s="3" t="str">
        <f>VLOOKUP(A10502,Respondents!A:B,2,FALSE)</f>
        <v>Other Respondents</v>
      </c>
      <c r="F10502" s="3" t="str">
        <f>VLOOKUP(A10502,Respondents!A:C,3,FALSE)</f>
        <v>Public Sector Organizations</v>
      </c>
      <c r="G10502" s="3">
        <f t="shared" si="436"/>
        <v>1</v>
      </c>
      <c r="H10502" s="3">
        <f t="shared" si="437"/>
        <v>0</v>
      </c>
    </row>
    <row r="10503" spans="1:8" x14ac:dyDescent="0.3">
      <c r="A10503" t="s">
        <v>147</v>
      </c>
      <c r="B10503" t="s">
        <v>180</v>
      </c>
      <c r="C10503" t="s">
        <v>183</v>
      </c>
      <c r="D10503" t="s">
        <v>155</v>
      </c>
      <c r="E10503" s="3" t="str">
        <f>VLOOKUP(A10503,Respondents!A:B,2,FALSE)</f>
        <v>Other Respondents</v>
      </c>
      <c r="F10503" s="3" t="str">
        <f>VLOOKUP(A10503,Respondents!A:C,3,FALSE)</f>
        <v>Public Sector Organizations</v>
      </c>
      <c r="G10503" s="3">
        <f t="shared" si="436"/>
        <v>1</v>
      </c>
      <c r="H10503" s="3">
        <f t="shared" si="437"/>
        <v>0</v>
      </c>
    </row>
    <row r="10504" spans="1:8" x14ac:dyDescent="0.3">
      <c r="A10504" t="s">
        <v>147</v>
      </c>
      <c r="B10504" t="s">
        <v>180</v>
      </c>
      <c r="C10504" t="s">
        <v>184</v>
      </c>
      <c r="D10504" t="s">
        <v>155</v>
      </c>
      <c r="E10504" s="3" t="str">
        <f>VLOOKUP(A10504,Respondents!A:B,2,FALSE)</f>
        <v>Other Respondents</v>
      </c>
      <c r="F10504" s="3" t="str">
        <f>VLOOKUP(A10504,Respondents!A:C,3,FALSE)</f>
        <v>Public Sector Organizations</v>
      </c>
      <c r="G10504" s="3">
        <f t="shared" si="436"/>
        <v>1</v>
      </c>
      <c r="H10504" s="3">
        <f t="shared" si="437"/>
        <v>0</v>
      </c>
    </row>
    <row r="10505" spans="1:8" x14ac:dyDescent="0.3">
      <c r="A10505" t="s">
        <v>147</v>
      </c>
      <c r="B10505" t="s">
        <v>180</v>
      </c>
      <c r="C10505" t="s">
        <v>185</v>
      </c>
      <c r="D10505" t="s">
        <v>155</v>
      </c>
      <c r="E10505" s="3" t="str">
        <f>VLOOKUP(A10505,Respondents!A:B,2,FALSE)</f>
        <v>Other Respondents</v>
      </c>
      <c r="F10505" s="3" t="str">
        <f>VLOOKUP(A10505,Respondents!A:C,3,FALSE)</f>
        <v>Public Sector Organizations</v>
      </c>
      <c r="G10505" s="3">
        <f t="shared" si="436"/>
        <v>1</v>
      </c>
      <c r="H10505" s="3">
        <f t="shared" si="437"/>
        <v>0</v>
      </c>
    </row>
    <row r="10506" spans="1:8" x14ac:dyDescent="0.3">
      <c r="A10506" t="s">
        <v>147</v>
      </c>
      <c r="B10506" t="s">
        <v>180</v>
      </c>
      <c r="C10506" t="s">
        <v>186</v>
      </c>
      <c r="D10506" t="s">
        <v>155</v>
      </c>
      <c r="E10506" s="3" t="str">
        <f>VLOOKUP(A10506,Respondents!A:B,2,FALSE)</f>
        <v>Other Respondents</v>
      </c>
      <c r="F10506" s="3" t="str">
        <f>VLOOKUP(A10506,Respondents!A:C,3,FALSE)</f>
        <v>Public Sector Organizations</v>
      </c>
      <c r="G10506" s="3">
        <f t="shared" si="436"/>
        <v>1</v>
      </c>
      <c r="H10506" s="3">
        <f t="shared" si="437"/>
        <v>0</v>
      </c>
    </row>
    <row r="10507" spans="1:8" x14ac:dyDescent="0.3">
      <c r="A10507" t="s">
        <v>147</v>
      </c>
      <c r="B10507" t="s">
        <v>180</v>
      </c>
      <c r="C10507" t="s">
        <v>305</v>
      </c>
      <c r="D10507" t="s">
        <v>155</v>
      </c>
      <c r="E10507" s="3" t="str">
        <f>VLOOKUP(A10507,Respondents!A:B,2,FALSE)</f>
        <v>Other Respondents</v>
      </c>
      <c r="F10507" s="3" t="str">
        <f>VLOOKUP(A10507,Respondents!A:C,3,FALSE)</f>
        <v>Public Sector Organizations</v>
      </c>
      <c r="G10507" s="3">
        <f t="shared" si="436"/>
        <v>2</v>
      </c>
      <c r="H10507" s="3">
        <f t="shared" si="437"/>
        <v>0</v>
      </c>
    </row>
    <row r="10508" spans="1:8" x14ac:dyDescent="0.3">
      <c r="A10508" t="s">
        <v>147</v>
      </c>
      <c r="B10508" t="s">
        <v>180</v>
      </c>
      <c r="C10508" t="s">
        <v>306</v>
      </c>
      <c r="D10508" t="s">
        <v>155</v>
      </c>
      <c r="E10508" s="3" t="str">
        <f>VLOOKUP(A10508,Respondents!A:B,2,FALSE)</f>
        <v>Other Respondents</v>
      </c>
      <c r="F10508" s="3" t="str">
        <f>VLOOKUP(A10508,Respondents!A:C,3,FALSE)</f>
        <v>Public Sector Organizations</v>
      </c>
      <c r="G10508" s="3">
        <f t="shared" si="436"/>
        <v>2</v>
      </c>
      <c r="H10508" s="3">
        <f t="shared" si="437"/>
        <v>0</v>
      </c>
    </row>
    <row r="10509" spans="1:8" x14ac:dyDescent="0.3">
      <c r="A10509" t="s">
        <v>147</v>
      </c>
      <c r="B10509" t="s">
        <v>180</v>
      </c>
      <c r="C10509" t="s">
        <v>307</v>
      </c>
      <c r="D10509" t="s">
        <v>155</v>
      </c>
      <c r="E10509" s="3" t="str">
        <f>VLOOKUP(A10509,Respondents!A:B,2,FALSE)</f>
        <v>Other Respondents</v>
      </c>
      <c r="F10509" s="3" t="str">
        <f>VLOOKUP(A10509,Respondents!A:C,3,FALSE)</f>
        <v>Public Sector Organizations</v>
      </c>
      <c r="G10509" s="3">
        <f t="shared" si="436"/>
        <v>2</v>
      </c>
      <c r="H10509" s="3">
        <f t="shared" si="437"/>
        <v>0</v>
      </c>
    </row>
    <row r="10510" spans="1:8" x14ac:dyDescent="0.3">
      <c r="A10510" t="s">
        <v>147</v>
      </c>
      <c r="B10510" t="s">
        <v>180</v>
      </c>
      <c r="C10510" t="s">
        <v>308</v>
      </c>
      <c r="D10510" t="s">
        <v>155</v>
      </c>
      <c r="E10510" s="3" t="str">
        <f>VLOOKUP(A10510,Respondents!A:B,2,FALSE)</f>
        <v>Other Respondents</v>
      </c>
      <c r="F10510" s="3" t="str">
        <f>VLOOKUP(A10510,Respondents!A:C,3,FALSE)</f>
        <v>Public Sector Organizations</v>
      </c>
      <c r="G10510" s="3">
        <f t="shared" si="436"/>
        <v>2</v>
      </c>
      <c r="H10510" s="3">
        <f t="shared" si="437"/>
        <v>0</v>
      </c>
    </row>
    <row r="10511" spans="1:8" x14ac:dyDescent="0.3">
      <c r="A10511" t="s">
        <v>147</v>
      </c>
      <c r="B10511" t="s">
        <v>180</v>
      </c>
      <c r="C10511" t="s">
        <v>309</v>
      </c>
      <c r="D10511" t="s">
        <v>155</v>
      </c>
      <c r="E10511" s="3" t="str">
        <f>VLOOKUP(A10511,Respondents!A:B,2,FALSE)</f>
        <v>Other Respondents</v>
      </c>
      <c r="F10511" s="3" t="str">
        <f>VLOOKUP(A10511,Respondents!A:C,3,FALSE)</f>
        <v>Public Sector Organizations</v>
      </c>
      <c r="G10511" s="3">
        <f t="shared" si="436"/>
        <v>2</v>
      </c>
      <c r="H10511" s="3">
        <f t="shared" si="437"/>
        <v>0</v>
      </c>
    </row>
    <row r="10512" spans="1:8" x14ac:dyDescent="0.3">
      <c r="A10512" t="s">
        <v>147</v>
      </c>
      <c r="B10512" t="s">
        <v>180</v>
      </c>
      <c r="C10512" t="s">
        <v>310</v>
      </c>
      <c r="D10512" t="s">
        <v>155</v>
      </c>
      <c r="E10512" s="3" t="str">
        <f>VLOOKUP(A10512,Respondents!A:B,2,FALSE)</f>
        <v>Other Respondents</v>
      </c>
      <c r="F10512" s="3" t="str">
        <f>VLOOKUP(A10512,Respondents!A:C,3,FALSE)</f>
        <v>Public Sector Organizations</v>
      </c>
      <c r="G10512" s="3">
        <f t="shared" si="436"/>
        <v>2</v>
      </c>
      <c r="H10512" s="3">
        <f t="shared" si="437"/>
        <v>0</v>
      </c>
    </row>
    <row r="10513" spans="1:8" x14ac:dyDescent="0.3">
      <c r="A10513" t="s">
        <v>147</v>
      </c>
      <c r="B10513" t="s">
        <v>180</v>
      </c>
      <c r="C10513" t="s">
        <v>311</v>
      </c>
      <c r="D10513" t="s">
        <v>155</v>
      </c>
      <c r="E10513" s="3" t="str">
        <f>VLOOKUP(A10513,Respondents!A:B,2,FALSE)</f>
        <v>Other Respondents</v>
      </c>
      <c r="F10513" s="3" t="str">
        <f>VLOOKUP(A10513,Respondents!A:C,3,FALSE)</f>
        <v>Public Sector Organizations</v>
      </c>
      <c r="G10513" s="3">
        <f t="shared" si="436"/>
        <v>2</v>
      </c>
      <c r="H10513" s="3">
        <f t="shared" si="437"/>
        <v>0</v>
      </c>
    </row>
    <row r="10514" spans="1:8" x14ac:dyDescent="0.3">
      <c r="A10514" t="s">
        <v>147</v>
      </c>
      <c r="B10514" t="s">
        <v>216</v>
      </c>
      <c r="C10514" t="s">
        <v>217</v>
      </c>
      <c r="D10514" t="s">
        <v>159</v>
      </c>
      <c r="E10514" s="3" t="str">
        <f>VLOOKUP(A10514,Respondents!A:B,2,FALSE)</f>
        <v>Other Respondents</v>
      </c>
      <c r="F10514" s="3" t="str">
        <f>VLOOKUP(A10514,Respondents!A:C,3,FALSE)</f>
        <v>Public Sector Organizations</v>
      </c>
      <c r="G10514" s="3">
        <f t="shared" si="436"/>
        <v>1</v>
      </c>
      <c r="H10514" s="3">
        <f t="shared" si="437"/>
        <v>1</v>
      </c>
    </row>
    <row r="10515" spans="1:8" x14ac:dyDescent="0.3">
      <c r="A10515" t="s">
        <v>147</v>
      </c>
      <c r="B10515" t="s">
        <v>216</v>
      </c>
      <c r="C10515" t="s">
        <v>218</v>
      </c>
      <c r="D10515" t="s">
        <v>155</v>
      </c>
      <c r="E10515" s="3" t="str">
        <f>VLOOKUP(A10515,Respondents!A:B,2,FALSE)</f>
        <v>Other Respondents</v>
      </c>
      <c r="F10515" s="3" t="str">
        <f>VLOOKUP(A10515,Respondents!A:C,3,FALSE)</f>
        <v>Public Sector Organizations</v>
      </c>
      <c r="G10515" s="3">
        <f t="shared" si="436"/>
        <v>1</v>
      </c>
      <c r="H10515" s="3">
        <f t="shared" si="437"/>
        <v>0</v>
      </c>
    </row>
    <row r="10516" spans="1:8" x14ac:dyDescent="0.3">
      <c r="A10516" t="s">
        <v>147</v>
      </c>
      <c r="B10516" t="s">
        <v>216</v>
      </c>
      <c r="C10516" t="s">
        <v>219</v>
      </c>
      <c r="D10516" t="s">
        <v>155</v>
      </c>
      <c r="E10516" s="3" t="str">
        <f>VLOOKUP(A10516,Respondents!A:B,2,FALSE)</f>
        <v>Other Respondents</v>
      </c>
      <c r="F10516" s="3" t="str">
        <f>VLOOKUP(A10516,Respondents!A:C,3,FALSE)</f>
        <v>Public Sector Organizations</v>
      </c>
      <c r="G10516" s="3">
        <f t="shared" si="436"/>
        <v>1</v>
      </c>
      <c r="H10516" s="3">
        <f t="shared" si="437"/>
        <v>0</v>
      </c>
    </row>
    <row r="10517" spans="1:8" x14ac:dyDescent="0.3">
      <c r="A10517" t="s">
        <v>147</v>
      </c>
      <c r="B10517" t="s">
        <v>216</v>
      </c>
      <c r="C10517" t="s">
        <v>220</v>
      </c>
      <c r="D10517" t="s">
        <v>155</v>
      </c>
      <c r="E10517" s="3" t="str">
        <f>VLOOKUP(A10517,Respondents!A:B,2,FALSE)</f>
        <v>Other Respondents</v>
      </c>
      <c r="F10517" s="3" t="str">
        <f>VLOOKUP(A10517,Respondents!A:C,3,FALSE)</f>
        <v>Public Sector Organizations</v>
      </c>
      <c r="G10517" s="3">
        <f t="shared" si="436"/>
        <v>1</v>
      </c>
      <c r="H10517" s="3">
        <f t="shared" si="437"/>
        <v>0</v>
      </c>
    </row>
    <row r="10518" spans="1:8" x14ac:dyDescent="0.3">
      <c r="A10518" t="s">
        <v>147</v>
      </c>
      <c r="B10518" t="s">
        <v>216</v>
      </c>
      <c r="C10518" t="s">
        <v>221</v>
      </c>
      <c r="D10518" t="s">
        <v>155</v>
      </c>
      <c r="E10518" s="3" t="str">
        <f>VLOOKUP(A10518,Respondents!A:B,2,FALSE)</f>
        <v>Other Respondents</v>
      </c>
      <c r="F10518" s="3" t="str">
        <f>VLOOKUP(A10518,Respondents!A:C,3,FALSE)</f>
        <v>Public Sector Organizations</v>
      </c>
      <c r="G10518" s="3">
        <f t="shared" si="436"/>
        <v>1</v>
      </c>
      <c r="H10518" s="3">
        <f t="shared" si="437"/>
        <v>0</v>
      </c>
    </row>
    <row r="10519" spans="1:8" x14ac:dyDescent="0.3">
      <c r="A10519" t="s">
        <v>147</v>
      </c>
      <c r="B10519" t="s">
        <v>216</v>
      </c>
      <c r="C10519" t="s">
        <v>312</v>
      </c>
      <c r="D10519" t="s">
        <v>155</v>
      </c>
      <c r="E10519" s="3" t="str">
        <f>VLOOKUP(A10519,Respondents!A:B,2,FALSE)</f>
        <v>Other Respondents</v>
      </c>
      <c r="F10519" s="3" t="str">
        <f>VLOOKUP(A10519,Respondents!A:C,3,FALSE)</f>
        <v>Public Sector Organizations</v>
      </c>
      <c r="G10519" s="3">
        <f t="shared" si="436"/>
        <v>1</v>
      </c>
      <c r="H10519" s="3">
        <f t="shared" si="437"/>
        <v>0</v>
      </c>
    </row>
    <row r="10520" spans="1:8" x14ac:dyDescent="0.3">
      <c r="A10520" t="s">
        <v>147</v>
      </c>
      <c r="B10520" t="s">
        <v>216</v>
      </c>
      <c r="C10520" t="s">
        <v>276</v>
      </c>
      <c r="D10520" t="s">
        <v>155</v>
      </c>
      <c r="E10520" s="3" t="str">
        <f>VLOOKUP(A10520,Respondents!A:B,2,FALSE)</f>
        <v>Other Respondents</v>
      </c>
      <c r="F10520" s="3" t="str">
        <f>VLOOKUP(A10520,Respondents!A:C,3,FALSE)</f>
        <v>Public Sector Organizations</v>
      </c>
      <c r="G10520" s="3">
        <f t="shared" si="436"/>
        <v>2</v>
      </c>
      <c r="H10520" s="3">
        <f t="shared" si="437"/>
        <v>0</v>
      </c>
    </row>
    <row r="10521" spans="1:8" x14ac:dyDescent="0.3">
      <c r="A10521" t="s">
        <v>147</v>
      </c>
      <c r="B10521" t="s">
        <v>216</v>
      </c>
      <c r="C10521" t="s">
        <v>313</v>
      </c>
      <c r="D10521" t="s">
        <v>155</v>
      </c>
      <c r="E10521" s="3" t="str">
        <f>VLOOKUP(A10521,Respondents!A:B,2,FALSE)</f>
        <v>Other Respondents</v>
      </c>
      <c r="F10521" s="3" t="str">
        <f>VLOOKUP(A10521,Respondents!A:C,3,FALSE)</f>
        <v>Public Sector Organizations</v>
      </c>
      <c r="G10521" s="3">
        <f t="shared" si="436"/>
        <v>2</v>
      </c>
      <c r="H10521" s="3">
        <f t="shared" si="437"/>
        <v>0</v>
      </c>
    </row>
    <row r="10522" spans="1:8" x14ac:dyDescent="0.3">
      <c r="A10522" t="s">
        <v>147</v>
      </c>
      <c r="B10522" t="s">
        <v>216</v>
      </c>
      <c r="C10522" t="s">
        <v>378</v>
      </c>
      <c r="D10522" t="s">
        <v>155</v>
      </c>
      <c r="E10522" s="3" t="str">
        <f>VLOOKUP(A10522,Respondents!A:B,2,FALSE)</f>
        <v>Other Respondents</v>
      </c>
      <c r="F10522" s="3" t="str">
        <f>VLOOKUP(A10522,Respondents!A:C,3,FALSE)</f>
        <v>Public Sector Organizations</v>
      </c>
      <c r="G10522" s="3">
        <f t="shared" si="436"/>
        <v>2</v>
      </c>
      <c r="H10522" s="3">
        <f t="shared" si="437"/>
        <v>0</v>
      </c>
    </row>
    <row r="10523" spans="1:8" x14ac:dyDescent="0.3">
      <c r="A10523" t="s">
        <v>147</v>
      </c>
      <c r="B10523" t="s">
        <v>216</v>
      </c>
      <c r="C10523" t="s">
        <v>379</v>
      </c>
      <c r="D10523" t="s">
        <v>155</v>
      </c>
      <c r="E10523" s="3" t="str">
        <f>VLOOKUP(A10523,Respondents!A:B,2,FALSE)</f>
        <v>Other Respondents</v>
      </c>
      <c r="F10523" s="3" t="str">
        <f>VLOOKUP(A10523,Respondents!A:C,3,FALSE)</f>
        <v>Public Sector Organizations</v>
      </c>
      <c r="G10523" s="3">
        <f t="shared" si="436"/>
        <v>2</v>
      </c>
      <c r="H10523" s="3">
        <f t="shared" si="437"/>
        <v>0</v>
      </c>
    </row>
    <row r="10524" spans="1:8" x14ac:dyDescent="0.3">
      <c r="A10524" t="s">
        <v>147</v>
      </c>
      <c r="B10524" t="s">
        <v>208</v>
      </c>
      <c r="C10524" t="s">
        <v>209</v>
      </c>
      <c r="D10524" t="s">
        <v>159</v>
      </c>
      <c r="E10524" s="3" t="str">
        <f>VLOOKUP(A10524,Respondents!A:B,2,FALSE)</f>
        <v>Other Respondents</v>
      </c>
      <c r="F10524" s="3" t="str">
        <f>VLOOKUP(A10524,Respondents!A:C,3,FALSE)</f>
        <v>Public Sector Organizations</v>
      </c>
      <c r="G10524" s="3">
        <f t="shared" si="436"/>
        <v>1</v>
      </c>
      <c r="H10524" s="3">
        <f t="shared" si="437"/>
        <v>1</v>
      </c>
    </row>
    <row r="10525" spans="1:8" x14ac:dyDescent="0.3">
      <c r="A10525" t="s">
        <v>147</v>
      </c>
      <c r="B10525" t="s">
        <v>208</v>
      </c>
      <c r="C10525" t="s">
        <v>210</v>
      </c>
      <c r="D10525" t="s">
        <v>155</v>
      </c>
      <c r="E10525" s="3" t="str">
        <f>VLOOKUP(A10525,Respondents!A:B,2,FALSE)</f>
        <v>Other Respondents</v>
      </c>
      <c r="F10525" s="3" t="str">
        <f>VLOOKUP(A10525,Respondents!A:C,3,FALSE)</f>
        <v>Public Sector Organizations</v>
      </c>
      <c r="G10525" s="3">
        <f t="shared" si="436"/>
        <v>1</v>
      </c>
      <c r="H10525" s="3">
        <f t="shared" si="437"/>
        <v>0</v>
      </c>
    </row>
    <row r="10526" spans="1:8" x14ac:dyDescent="0.3">
      <c r="A10526" t="s">
        <v>147</v>
      </c>
      <c r="B10526" t="s">
        <v>208</v>
      </c>
      <c r="C10526" t="s">
        <v>211</v>
      </c>
      <c r="D10526" t="s">
        <v>155</v>
      </c>
      <c r="E10526" s="3" t="str">
        <f>VLOOKUP(A10526,Respondents!A:B,2,FALSE)</f>
        <v>Other Respondents</v>
      </c>
      <c r="F10526" s="3" t="str">
        <f>VLOOKUP(A10526,Respondents!A:C,3,FALSE)</f>
        <v>Public Sector Organizations</v>
      </c>
      <c r="G10526" s="3">
        <f t="shared" si="436"/>
        <v>1</v>
      </c>
      <c r="H10526" s="3">
        <f t="shared" si="437"/>
        <v>0</v>
      </c>
    </row>
    <row r="10527" spans="1:8" x14ac:dyDescent="0.3">
      <c r="A10527" t="s">
        <v>147</v>
      </c>
      <c r="B10527" t="s">
        <v>208</v>
      </c>
      <c r="C10527" t="s">
        <v>212</v>
      </c>
      <c r="D10527" t="s">
        <v>155</v>
      </c>
      <c r="E10527" s="3" t="str">
        <f>VLOOKUP(A10527,Respondents!A:B,2,FALSE)</f>
        <v>Other Respondents</v>
      </c>
      <c r="F10527" s="3" t="str">
        <f>VLOOKUP(A10527,Respondents!A:C,3,FALSE)</f>
        <v>Public Sector Organizations</v>
      </c>
      <c r="G10527" s="3">
        <f t="shared" si="436"/>
        <v>1</v>
      </c>
      <c r="H10527" s="3">
        <f t="shared" si="437"/>
        <v>0</v>
      </c>
    </row>
    <row r="10528" spans="1:8" x14ac:dyDescent="0.3">
      <c r="A10528" t="s">
        <v>147</v>
      </c>
      <c r="B10528" t="s">
        <v>208</v>
      </c>
      <c r="C10528" t="s">
        <v>213</v>
      </c>
      <c r="D10528" t="s">
        <v>155</v>
      </c>
      <c r="E10528" s="3" t="str">
        <f>VLOOKUP(A10528,Respondents!A:B,2,FALSE)</f>
        <v>Other Respondents</v>
      </c>
      <c r="F10528" s="3" t="str">
        <f>VLOOKUP(A10528,Respondents!A:C,3,FALSE)</f>
        <v>Public Sector Organizations</v>
      </c>
      <c r="G10528" s="3">
        <f t="shared" ref="G10528:G10580" si="438">IF(LEN(C10528)-LEN(SUBSTITUTE(C10528,".",""))&lt;=1,1,2)</f>
        <v>1</v>
      </c>
      <c r="H10528" s="3">
        <f t="shared" ref="H10528:H10580" si="439">IF(D10528="Yes",1,0)</f>
        <v>0</v>
      </c>
    </row>
    <row r="10529" spans="1:8" x14ac:dyDescent="0.3">
      <c r="A10529" t="s">
        <v>147</v>
      </c>
      <c r="B10529" t="s">
        <v>208</v>
      </c>
      <c r="C10529" t="s">
        <v>214</v>
      </c>
      <c r="D10529" t="s">
        <v>155</v>
      </c>
      <c r="E10529" s="3" t="str">
        <f>VLOOKUP(A10529,Respondents!A:B,2,FALSE)</f>
        <v>Other Respondents</v>
      </c>
      <c r="F10529" s="3" t="str">
        <f>VLOOKUP(A10529,Respondents!A:C,3,FALSE)</f>
        <v>Public Sector Organizations</v>
      </c>
      <c r="G10529" s="3">
        <f t="shared" si="438"/>
        <v>1</v>
      </c>
      <c r="H10529" s="3">
        <f t="shared" si="439"/>
        <v>0</v>
      </c>
    </row>
    <row r="10530" spans="1:8" x14ac:dyDescent="0.3">
      <c r="A10530" t="s">
        <v>147</v>
      </c>
      <c r="B10530" t="s">
        <v>208</v>
      </c>
      <c r="C10530" t="s">
        <v>215</v>
      </c>
      <c r="D10530" t="s">
        <v>155</v>
      </c>
      <c r="E10530" s="3" t="str">
        <f>VLOOKUP(A10530,Respondents!A:B,2,FALSE)</f>
        <v>Other Respondents</v>
      </c>
      <c r="F10530" s="3" t="str">
        <f>VLOOKUP(A10530,Respondents!A:C,3,FALSE)</f>
        <v>Public Sector Organizations</v>
      </c>
      <c r="G10530" s="3">
        <f t="shared" si="438"/>
        <v>2</v>
      </c>
      <c r="H10530" s="3">
        <f t="shared" si="439"/>
        <v>0</v>
      </c>
    </row>
    <row r="10531" spans="1:8" x14ac:dyDescent="0.3">
      <c r="A10531" t="s">
        <v>147</v>
      </c>
      <c r="B10531" t="s">
        <v>208</v>
      </c>
      <c r="C10531" t="s">
        <v>380</v>
      </c>
      <c r="D10531" t="s">
        <v>155</v>
      </c>
      <c r="E10531" s="3" t="str">
        <f>VLOOKUP(A10531,Respondents!A:B,2,FALSE)</f>
        <v>Other Respondents</v>
      </c>
      <c r="F10531" s="3" t="str">
        <f>VLOOKUP(A10531,Respondents!A:C,3,FALSE)</f>
        <v>Public Sector Organizations</v>
      </c>
      <c r="G10531" s="3">
        <f t="shared" si="438"/>
        <v>2</v>
      </c>
      <c r="H10531" s="3">
        <f t="shared" si="439"/>
        <v>0</v>
      </c>
    </row>
    <row r="10532" spans="1:8" x14ac:dyDescent="0.3">
      <c r="A10532" t="s">
        <v>147</v>
      </c>
      <c r="B10532" t="s">
        <v>208</v>
      </c>
      <c r="C10532" t="s">
        <v>267</v>
      </c>
      <c r="D10532" t="s">
        <v>155</v>
      </c>
      <c r="E10532" s="3" t="str">
        <f>VLOOKUP(A10532,Respondents!A:B,2,FALSE)</f>
        <v>Other Respondents</v>
      </c>
      <c r="F10532" s="3" t="str">
        <f>VLOOKUP(A10532,Respondents!A:C,3,FALSE)</f>
        <v>Public Sector Organizations</v>
      </c>
      <c r="G10532" s="3">
        <f t="shared" si="438"/>
        <v>2</v>
      </c>
      <c r="H10532" s="3">
        <f t="shared" si="439"/>
        <v>0</v>
      </c>
    </row>
    <row r="10533" spans="1:8" x14ac:dyDescent="0.3">
      <c r="A10533" t="s">
        <v>147</v>
      </c>
      <c r="B10533" t="s">
        <v>208</v>
      </c>
      <c r="C10533" t="s">
        <v>268</v>
      </c>
      <c r="D10533" t="s">
        <v>155</v>
      </c>
      <c r="E10533" s="3" t="str">
        <f>VLOOKUP(A10533,Respondents!A:B,2,FALSE)</f>
        <v>Other Respondents</v>
      </c>
      <c r="F10533" s="3" t="str">
        <f>VLOOKUP(A10533,Respondents!A:C,3,FALSE)</f>
        <v>Public Sector Organizations</v>
      </c>
      <c r="G10533" s="3">
        <f t="shared" si="438"/>
        <v>2</v>
      </c>
      <c r="H10533" s="3">
        <f t="shared" si="439"/>
        <v>0</v>
      </c>
    </row>
    <row r="10534" spans="1:8" x14ac:dyDescent="0.3">
      <c r="A10534" t="s">
        <v>147</v>
      </c>
      <c r="B10534" t="s">
        <v>208</v>
      </c>
      <c r="C10534" t="s">
        <v>381</v>
      </c>
      <c r="D10534" t="s">
        <v>155</v>
      </c>
      <c r="E10534" s="3" t="str">
        <f>VLOOKUP(A10534,Respondents!A:B,2,FALSE)</f>
        <v>Other Respondents</v>
      </c>
      <c r="F10534" s="3" t="str">
        <f>VLOOKUP(A10534,Respondents!A:C,3,FALSE)</f>
        <v>Public Sector Organizations</v>
      </c>
      <c r="G10534" s="3">
        <f t="shared" si="438"/>
        <v>2</v>
      </c>
      <c r="H10534" s="3">
        <f t="shared" si="439"/>
        <v>0</v>
      </c>
    </row>
    <row r="10535" spans="1:8" x14ac:dyDescent="0.3">
      <c r="A10535" t="s">
        <v>147</v>
      </c>
      <c r="B10535" t="s">
        <v>222</v>
      </c>
      <c r="C10535" t="s">
        <v>223</v>
      </c>
      <c r="D10535" t="s">
        <v>159</v>
      </c>
      <c r="E10535" s="3" t="str">
        <f>VLOOKUP(A10535,Respondents!A:B,2,FALSE)</f>
        <v>Other Respondents</v>
      </c>
      <c r="F10535" s="3" t="str">
        <f>VLOOKUP(A10535,Respondents!A:C,3,FALSE)</f>
        <v>Public Sector Organizations</v>
      </c>
      <c r="G10535" s="3">
        <f t="shared" si="438"/>
        <v>1</v>
      </c>
      <c r="H10535" s="3">
        <f t="shared" si="439"/>
        <v>1</v>
      </c>
    </row>
    <row r="10536" spans="1:8" x14ac:dyDescent="0.3">
      <c r="A10536" t="s">
        <v>147</v>
      </c>
      <c r="B10536" t="s">
        <v>222</v>
      </c>
      <c r="C10536" t="s">
        <v>224</v>
      </c>
      <c r="D10536" t="s">
        <v>155</v>
      </c>
      <c r="E10536" s="3" t="str">
        <f>VLOOKUP(A10536,Respondents!A:B,2,FALSE)</f>
        <v>Other Respondents</v>
      </c>
      <c r="F10536" s="3" t="str">
        <f>VLOOKUP(A10536,Respondents!A:C,3,FALSE)</f>
        <v>Public Sector Organizations</v>
      </c>
      <c r="G10536" s="3">
        <f t="shared" si="438"/>
        <v>1</v>
      </c>
      <c r="H10536" s="3">
        <f t="shared" si="439"/>
        <v>0</v>
      </c>
    </row>
    <row r="10537" spans="1:8" x14ac:dyDescent="0.3">
      <c r="A10537" t="s">
        <v>147</v>
      </c>
      <c r="B10537" t="s">
        <v>222</v>
      </c>
      <c r="C10537" t="s">
        <v>225</v>
      </c>
      <c r="D10537" t="s">
        <v>155</v>
      </c>
      <c r="E10537" s="3" t="str">
        <f>VLOOKUP(A10537,Respondents!A:B,2,FALSE)</f>
        <v>Other Respondents</v>
      </c>
      <c r="F10537" s="3" t="str">
        <f>VLOOKUP(A10537,Respondents!A:C,3,FALSE)</f>
        <v>Public Sector Organizations</v>
      </c>
      <c r="G10537" s="3">
        <f t="shared" si="438"/>
        <v>1</v>
      </c>
      <c r="H10537" s="3">
        <f t="shared" si="439"/>
        <v>0</v>
      </c>
    </row>
    <row r="10538" spans="1:8" x14ac:dyDescent="0.3">
      <c r="A10538" t="s">
        <v>147</v>
      </c>
      <c r="B10538" t="s">
        <v>222</v>
      </c>
      <c r="C10538" t="s">
        <v>226</v>
      </c>
      <c r="D10538" t="s">
        <v>155</v>
      </c>
      <c r="E10538" s="3" t="str">
        <f>VLOOKUP(A10538,Respondents!A:B,2,FALSE)</f>
        <v>Other Respondents</v>
      </c>
      <c r="F10538" s="3" t="str">
        <f>VLOOKUP(A10538,Respondents!A:C,3,FALSE)</f>
        <v>Public Sector Organizations</v>
      </c>
      <c r="G10538" s="3">
        <f t="shared" si="438"/>
        <v>1</v>
      </c>
      <c r="H10538" s="3">
        <f t="shared" si="439"/>
        <v>0</v>
      </c>
    </row>
    <row r="10539" spans="1:8" x14ac:dyDescent="0.3">
      <c r="A10539" t="s">
        <v>147</v>
      </c>
      <c r="B10539" t="s">
        <v>222</v>
      </c>
      <c r="C10539" t="s">
        <v>227</v>
      </c>
      <c r="D10539" t="s">
        <v>155</v>
      </c>
      <c r="E10539" s="3" t="str">
        <f>VLOOKUP(A10539,Respondents!A:B,2,FALSE)</f>
        <v>Other Respondents</v>
      </c>
      <c r="F10539" s="3" t="str">
        <f>VLOOKUP(A10539,Respondents!A:C,3,FALSE)</f>
        <v>Public Sector Organizations</v>
      </c>
      <c r="G10539" s="3">
        <f t="shared" si="438"/>
        <v>1</v>
      </c>
      <c r="H10539" s="3">
        <f t="shared" si="439"/>
        <v>0</v>
      </c>
    </row>
    <row r="10540" spans="1:8" x14ac:dyDescent="0.3">
      <c r="A10540" t="s">
        <v>147</v>
      </c>
      <c r="B10540" t="s">
        <v>222</v>
      </c>
      <c r="C10540" t="s">
        <v>228</v>
      </c>
      <c r="D10540" t="s">
        <v>155</v>
      </c>
      <c r="E10540" s="3" t="str">
        <f>VLOOKUP(A10540,Respondents!A:B,2,FALSE)</f>
        <v>Other Respondents</v>
      </c>
      <c r="F10540" s="3" t="str">
        <f>VLOOKUP(A10540,Respondents!A:C,3,FALSE)</f>
        <v>Public Sector Organizations</v>
      </c>
      <c r="G10540" s="3">
        <f t="shared" si="438"/>
        <v>1</v>
      </c>
      <c r="H10540" s="3">
        <f t="shared" si="439"/>
        <v>0</v>
      </c>
    </row>
    <row r="10541" spans="1:8" x14ac:dyDescent="0.3">
      <c r="A10541" t="s">
        <v>147</v>
      </c>
      <c r="B10541" t="s">
        <v>222</v>
      </c>
      <c r="C10541" t="s">
        <v>314</v>
      </c>
      <c r="D10541" t="s">
        <v>155</v>
      </c>
      <c r="E10541" s="3" t="str">
        <f>VLOOKUP(A10541,Respondents!A:B,2,FALSE)</f>
        <v>Other Respondents</v>
      </c>
      <c r="F10541" s="3" t="str">
        <f>VLOOKUP(A10541,Respondents!A:C,3,FALSE)</f>
        <v>Public Sector Organizations</v>
      </c>
      <c r="G10541" s="3">
        <f t="shared" si="438"/>
        <v>2</v>
      </c>
      <c r="H10541" s="3">
        <f t="shared" si="439"/>
        <v>0</v>
      </c>
    </row>
    <row r="10542" spans="1:8" x14ac:dyDescent="0.3">
      <c r="A10542" t="s">
        <v>147</v>
      </c>
      <c r="B10542" t="s">
        <v>222</v>
      </c>
      <c r="C10542" t="s">
        <v>315</v>
      </c>
      <c r="D10542" t="s">
        <v>155</v>
      </c>
      <c r="E10542" s="3" t="str">
        <f>VLOOKUP(A10542,Respondents!A:B,2,FALSE)</f>
        <v>Other Respondents</v>
      </c>
      <c r="F10542" s="3" t="str">
        <f>VLOOKUP(A10542,Respondents!A:C,3,FALSE)</f>
        <v>Public Sector Organizations</v>
      </c>
      <c r="G10542" s="3">
        <f t="shared" si="438"/>
        <v>2</v>
      </c>
      <c r="H10542" s="3">
        <f t="shared" si="439"/>
        <v>0</v>
      </c>
    </row>
    <row r="10543" spans="1:8" x14ac:dyDescent="0.3">
      <c r="A10543" t="s">
        <v>147</v>
      </c>
      <c r="B10543" t="s">
        <v>222</v>
      </c>
      <c r="C10543" t="s">
        <v>271</v>
      </c>
      <c r="D10543" t="s">
        <v>155</v>
      </c>
      <c r="E10543" s="3" t="str">
        <f>VLOOKUP(A10543,Respondents!A:B,2,FALSE)</f>
        <v>Other Respondents</v>
      </c>
      <c r="F10543" s="3" t="str">
        <f>VLOOKUP(A10543,Respondents!A:C,3,FALSE)</f>
        <v>Public Sector Organizations</v>
      </c>
      <c r="G10543" s="3">
        <f t="shared" si="438"/>
        <v>2</v>
      </c>
      <c r="H10543" s="3">
        <f t="shared" si="439"/>
        <v>0</v>
      </c>
    </row>
    <row r="10544" spans="1:8" x14ac:dyDescent="0.3">
      <c r="A10544" t="s">
        <v>147</v>
      </c>
      <c r="B10544" t="s">
        <v>222</v>
      </c>
      <c r="C10544" t="s">
        <v>382</v>
      </c>
      <c r="D10544" t="s">
        <v>155</v>
      </c>
      <c r="E10544" s="3" t="str">
        <f>VLOOKUP(A10544,Respondents!A:B,2,FALSE)</f>
        <v>Other Respondents</v>
      </c>
      <c r="F10544" s="3" t="str">
        <f>VLOOKUP(A10544,Respondents!A:C,3,FALSE)</f>
        <v>Public Sector Organizations</v>
      </c>
      <c r="G10544" s="3">
        <f t="shared" si="438"/>
        <v>2</v>
      </c>
      <c r="H10544" s="3">
        <f t="shared" si="439"/>
        <v>0</v>
      </c>
    </row>
    <row r="10545" spans="1:8" x14ac:dyDescent="0.3">
      <c r="A10545" t="s">
        <v>147</v>
      </c>
      <c r="B10545" t="s">
        <v>229</v>
      </c>
      <c r="C10545" t="s">
        <v>230</v>
      </c>
      <c r="D10545" t="s">
        <v>155</v>
      </c>
      <c r="E10545" s="3" t="str">
        <f>VLOOKUP(A10545,Respondents!A:B,2,FALSE)</f>
        <v>Other Respondents</v>
      </c>
      <c r="F10545" s="3" t="str">
        <f>VLOOKUP(A10545,Respondents!A:C,3,FALSE)</f>
        <v>Public Sector Organizations</v>
      </c>
      <c r="G10545" s="3">
        <f t="shared" si="438"/>
        <v>1</v>
      </c>
      <c r="H10545" s="3">
        <f t="shared" si="439"/>
        <v>0</v>
      </c>
    </row>
    <row r="10546" spans="1:8" x14ac:dyDescent="0.3">
      <c r="A10546" t="s">
        <v>147</v>
      </c>
      <c r="B10546" t="s">
        <v>229</v>
      </c>
      <c r="C10546" t="s">
        <v>231</v>
      </c>
      <c r="D10546" t="s">
        <v>155</v>
      </c>
      <c r="E10546" s="3" t="str">
        <f>VLOOKUP(A10546,Respondents!A:B,2,FALSE)</f>
        <v>Other Respondents</v>
      </c>
      <c r="F10546" s="3" t="str">
        <f>VLOOKUP(A10546,Respondents!A:C,3,FALSE)</f>
        <v>Public Sector Organizations</v>
      </c>
      <c r="G10546" s="3">
        <f t="shared" si="438"/>
        <v>1</v>
      </c>
      <c r="H10546" s="3">
        <f t="shared" si="439"/>
        <v>0</v>
      </c>
    </row>
    <row r="10547" spans="1:8" x14ac:dyDescent="0.3">
      <c r="A10547" t="s">
        <v>147</v>
      </c>
      <c r="B10547" t="s">
        <v>229</v>
      </c>
      <c r="C10547" t="s">
        <v>232</v>
      </c>
      <c r="D10547" t="s">
        <v>155</v>
      </c>
      <c r="E10547" s="3" t="str">
        <f>VLOOKUP(A10547,Respondents!A:B,2,FALSE)</f>
        <v>Other Respondents</v>
      </c>
      <c r="F10547" s="3" t="str">
        <f>VLOOKUP(A10547,Respondents!A:C,3,FALSE)</f>
        <v>Public Sector Organizations</v>
      </c>
      <c r="G10547" s="3">
        <f t="shared" si="438"/>
        <v>1</v>
      </c>
      <c r="H10547" s="3">
        <f t="shared" si="439"/>
        <v>0</v>
      </c>
    </row>
    <row r="10548" spans="1:8" x14ac:dyDescent="0.3">
      <c r="A10548" t="s">
        <v>147</v>
      </c>
      <c r="B10548" t="s">
        <v>229</v>
      </c>
      <c r="C10548" t="s">
        <v>233</v>
      </c>
      <c r="D10548" t="s">
        <v>159</v>
      </c>
      <c r="E10548" s="3" t="str">
        <f>VLOOKUP(A10548,Respondents!A:B,2,FALSE)</f>
        <v>Other Respondents</v>
      </c>
      <c r="F10548" s="3" t="str">
        <f>VLOOKUP(A10548,Respondents!A:C,3,FALSE)</f>
        <v>Public Sector Organizations</v>
      </c>
      <c r="G10548" s="3">
        <f t="shared" si="438"/>
        <v>1</v>
      </c>
      <c r="H10548" s="3">
        <f t="shared" si="439"/>
        <v>1</v>
      </c>
    </row>
    <row r="10549" spans="1:8" x14ac:dyDescent="0.3">
      <c r="A10549" t="s">
        <v>147</v>
      </c>
      <c r="B10549" t="s">
        <v>229</v>
      </c>
      <c r="C10549" t="s">
        <v>234</v>
      </c>
      <c r="D10549" t="s">
        <v>155</v>
      </c>
      <c r="E10549" s="3" t="str">
        <f>VLOOKUP(A10549,Respondents!A:B,2,FALSE)</f>
        <v>Other Respondents</v>
      </c>
      <c r="F10549" s="3" t="str">
        <f>VLOOKUP(A10549,Respondents!A:C,3,FALSE)</f>
        <v>Public Sector Organizations</v>
      </c>
      <c r="G10549" s="3">
        <f t="shared" si="438"/>
        <v>1</v>
      </c>
      <c r="H10549" s="3">
        <f t="shared" si="439"/>
        <v>0</v>
      </c>
    </row>
    <row r="10550" spans="1:8" x14ac:dyDescent="0.3">
      <c r="A10550" t="s">
        <v>147</v>
      </c>
      <c r="B10550" t="s">
        <v>229</v>
      </c>
      <c r="C10550" t="s">
        <v>235</v>
      </c>
      <c r="D10550" t="s">
        <v>155</v>
      </c>
      <c r="E10550" s="3" t="str">
        <f>VLOOKUP(A10550,Respondents!A:B,2,FALSE)</f>
        <v>Other Respondents</v>
      </c>
      <c r="F10550" s="3" t="str">
        <f>VLOOKUP(A10550,Respondents!A:C,3,FALSE)</f>
        <v>Public Sector Organizations</v>
      </c>
      <c r="G10550" s="3">
        <f t="shared" si="438"/>
        <v>1</v>
      </c>
      <c r="H10550" s="3">
        <f t="shared" si="439"/>
        <v>0</v>
      </c>
    </row>
    <row r="10551" spans="1:8" x14ac:dyDescent="0.3">
      <c r="A10551" t="s">
        <v>147</v>
      </c>
      <c r="B10551" t="s">
        <v>229</v>
      </c>
      <c r="C10551" t="s">
        <v>316</v>
      </c>
      <c r="D10551" t="s">
        <v>159</v>
      </c>
      <c r="E10551" s="3" t="str">
        <f>VLOOKUP(A10551,Respondents!A:B,2,FALSE)</f>
        <v>Other Respondents</v>
      </c>
      <c r="F10551" s="3" t="str">
        <f>VLOOKUP(A10551,Respondents!A:C,3,FALSE)</f>
        <v>Public Sector Organizations</v>
      </c>
      <c r="G10551" s="3">
        <f t="shared" si="438"/>
        <v>2</v>
      </c>
      <c r="H10551" s="3">
        <f t="shared" si="439"/>
        <v>1</v>
      </c>
    </row>
    <row r="10552" spans="1:8" x14ac:dyDescent="0.3">
      <c r="A10552" t="s">
        <v>147</v>
      </c>
      <c r="B10552" t="s">
        <v>229</v>
      </c>
      <c r="C10552" t="s">
        <v>317</v>
      </c>
      <c r="D10552" t="s">
        <v>155</v>
      </c>
      <c r="E10552" s="3" t="str">
        <f>VLOOKUP(A10552,Respondents!A:B,2,FALSE)</f>
        <v>Other Respondents</v>
      </c>
      <c r="F10552" s="3" t="str">
        <f>VLOOKUP(A10552,Respondents!A:C,3,FALSE)</f>
        <v>Public Sector Organizations</v>
      </c>
      <c r="G10552" s="3">
        <f t="shared" si="438"/>
        <v>2</v>
      </c>
      <c r="H10552" s="3">
        <f t="shared" si="439"/>
        <v>0</v>
      </c>
    </row>
    <row r="10553" spans="1:8" x14ac:dyDescent="0.3">
      <c r="A10553" t="s">
        <v>147</v>
      </c>
      <c r="B10553" t="s">
        <v>229</v>
      </c>
      <c r="C10553" t="s">
        <v>272</v>
      </c>
      <c r="D10553" t="s">
        <v>155</v>
      </c>
      <c r="E10553" s="3" t="str">
        <f>VLOOKUP(A10553,Respondents!A:B,2,FALSE)</f>
        <v>Other Respondents</v>
      </c>
      <c r="F10553" s="3" t="str">
        <f>VLOOKUP(A10553,Respondents!A:C,3,FALSE)</f>
        <v>Public Sector Organizations</v>
      </c>
      <c r="G10553" s="3">
        <f t="shared" si="438"/>
        <v>2</v>
      </c>
      <c r="H10553" s="3">
        <f t="shared" si="439"/>
        <v>0</v>
      </c>
    </row>
    <row r="10554" spans="1:8" x14ac:dyDescent="0.3">
      <c r="A10554" t="s">
        <v>147</v>
      </c>
      <c r="B10554" t="s">
        <v>236</v>
      </c>
      <c r="C10554" t="s">
        <v>237</v>
      </c>
      <c r="D10554" t="s">
        <v>159</v>
      </c>
      <c r="E10554" s="3" t="str">
        <f>VLOOKUP(A10554,Respondents!A:B,2,FALSE)</f>
        <v>Other Respondents</v>
      </c>
      <c r="F10554" s="3" t="str">
        <f>VLOOKUP(A10554,Respondents!A:C,3,FALSE)</f>
        <v>Public Sector Organizations</v>
      </c>
      <c r="G10554" s="3">
        <f t="shared" si="438"/>
        <v>1</v>
      </c>
      <c r="H10554" s="3">
        <f t="shared" si="439"/>
        <v>1</v>
      </c>
    </row>
    <row r="10555" spans="1:8" x14ac:dyDescent="0.3">
      <c r="A10555" t="s">
        <v>147</v>
      </c>
      <c r="B10555" t="s">
        <v>236</v>
      </c>
      <c r="C10555" t="s">
        <v>238</v>
      </c>
      <c r="D10555" t="s">
        <v>155</v>
      </c>
      <c r="E10555" s="3" t="str">
        <f>VLOOKUP(A10555,Respondents!A:B,2,FALSE)</f>
        <v>Other Respondents</v>
      </c>
      <c r="F10555" s="3" t="str">
        <f>VLOOKUP(A10555,Respondents!A:C,3,FALSE)</f>
        <v>Public Sector Organizations</v>
      </c>
      <c r="G10555" s="3">
        <f t="shared" si="438"/>
        <v>1</v>
      </c>
      <c r="H10555" s="3">
        <f t="shared" si="439"/>
        <v>0</v>
      </c>
    </row>
    <row r="10556" spans="1:8" x14ac:dyDescent="0.3">
      <c r="A10556" t="s">
        <v>147</v>
      </c>
      <c r="B10556" t="s">
        <v>236</v>
      </c>
      <c r="C10556" t="s">
        <v>239</v>
      </c>
      <c r="D10556" t="s">
        <v>155</v>
      </c>
      <c r="E10556" s="3" t="str">
        <f>VLOOKUP(A10556,Respondents!A:B,2,FALSE)</f>
        <v>Other Respondents</v>
      </c>
      <c r="F10556" s="3" t="str">
        <f>VLOOKUP(A10556,Respondents!A:C,3,FALSE)</f>
        <v>Public Sector Organizations</v>
      </c>
      <c r="G10556" s="3">
        <f t="shared" si="438"/>
        <v>1</v>
      </c>
      <c r="H10556" s="3">
        <f t="shared" si="439"/>
        <v>0</v>
      </c>
    </row>
    <row r="10557" spans="1:8" x14ac:dyDescent="0.3">
      <c r="A10557" t="s">
        <v>147</v>
      </c>
      <c r="B10557" t="s">
        <v>236</v>
      </c>
      <c r="C10557" t="s">
        <v>240</v>
      </c>
      <c r="D10557" t="s">
        <v>155</v>
      </c>
      <c r="E10557" s="3" t="str">
        <f>VLOOKUP(A10557,Respondents!A:B,2,FALSE)</f>
        <v>Other Respondents</v>
      </c>
      <c r="F10557" s="3" t="str">
        <f>VLOOKUP(A10557,Respondents!A:C,3,FALSE)</f>
        <v>Public Sector Organizations</v>
      </c>
      <c r="G10557" s="3">
        <f t="shared" si="438"/>
        <v>1</v>
      </c>
      <c r="H10557" s="3">
        <f t="shared" si="439"/>
        <v>0</v>
      </c>
    </row>
    <row r="10558" spans="1:8" x14ac:dyDescent="0.3">
      <c r="A10558" t="s">
        <v>147</v>
      </c>
      <c r="B10558" t="s">
        <v>236</v>
      </c>
      <c r="C10558" t="s">
        <v>241</v>
      </c>
      <c r="D10558" t="s">
        <v>155</v>
      </c>
      <c r="E10558" s="3" t="str">
        <f>VLOOKUP(A10558,Respondents!A:B,2,FALSE)</f>
        <v>Other Respondents</v>
      </c>
      <c r="F10558" s="3" t="str">
        <f>VLOOKUP(A10558,Respondents!A:C,3,FALSE)</f>
        <v>Public Sector Organizations</v>
      </c>
      <c r="G10558" s="3">
        <f t="shared" si="438"/>
        <v>1</v>
      </c>
      <c r="H10558" s="3">
        <f t="shared" si="439"/>
        <v>0</v>
      </c>
    </row>
    <row r="10559" spans="1:8" x14ac:dyDescent="0.3">
      <c r="A10559" t="s">
        <v>147</v>
      </c>
      <c r="B10559" t="s">
        <v>236</v>
      </c>
      <c r="C10559" t="s">
        <v>242</v>
      </c>
      <c r="D10559" t="s">
        <v>155</v>
      </c>
      <c r="E10559" s="3" t="str">
        <f>VLOOKUP(A10559,Respondents!A:B,2,FALSE)</f>
        <v>Other Respondents</v>
      </c>
      <c r="F10559" s="3" t="str">
        <f>VLOOKUP(A10559,Respondents!A:C,3,FALSE)</f>
        <v>Public Sector Organizations</v>
      </c>
      <c r="G10559" s="3">
        <f t="shared" si="438"/>
        <v>1</v>
      </c>
      <c r="H10559" s="3">
        <f t="shared" si="439"/>
        <v>0</v>
      </c>
    </row>
    <row r="10560" spans="1:8" x14ac:dyDescent="0.3">
      <c r="A10560" t="s">
        <v>147</v>
      </c>
      <c r="B10560" t="s">
        <v>236</v>
      </c>
      <c r="C10560" t="s">
        <v>318</v>
      </c>
      <c r="D10560" t="s">
        <v>155</v>
      </c>
      <c r="E10560" s="3" t="str">
        <f>VLOOKUP(A10560,Respondents!A:B,2,FALSE)</f>
        <v>Other Respondents</v>
      </c>
      <c r="F10560" s="3" t="str">
        <f>VLOOKUP(A10560,Respondents!A:C,3,FALSE)</f>
        <v>Public Sector Organizations</v>
      </c>
      <c r="G10560" s="3">
        <f t="shared" si="438"/>
        <v>2</v>
      </c>
      <c r="H10560" s="3">
        <f t="shared" si="439"/>
        <v>0</v>
      </c>
    </row>
    <row r="10561" spans="1:8" x14ac:dyDescent="0.3">
      <c r="A10561" t="s">
        <v>147</v>
      </c>
      <c r="B10561" t="s">
        <v>236</v>
      </c>
      <c r="C10561" t="s">
        <v>383</v>
      </c>
      <c r="D10561" t="s">
        <v>155</v>
      </c>
      <c r="E10561" s="3" t="str">
        <f>VLOOKUP(A10561,Respondents!A:B,2,FALSE)</f>
        <v>Other Respondents</v>
      </c>
      <c r="F10561" s="3" t="str">
        <f>VLOOKUP(A10561,Respondents!A:C,3,FALSE)</f>
        <v>Public Sector Organizations</v>
      </c>
      <c r="G10561" s="3">
        <f t="shared" si="438"/>
        <v>2</v>
      </c>
      <c r="H10561" s="3">
        <f t="shared" si="439"/>
        <v>0</v>
      </c>
    </row>
    <row r="10562" spans="1:8" x14ac:dyDescent="0.3">
      <c r="A10562" t="s">
        <v>147</v>
      </c>
      <c r="B10562" t="s">
        <v>236</v>
      </c>
      <c r="C10562" t="s">
        <v>384</v>
      </c>
      <c r="D10562" t="s">
        <v>155</v>
      </c>
      <c r="E10562" s="3" t="str">
        <f>VLOOKUP(A10562,Respondents!A:B,2,FALSE)</f>
        <v>Other Respondents</v>
      </c>
      <c r="F10562" s="3" t="str">
        <f>VLOOKUP(A10562,Respondents!A:C,3,FALSE)</f>
        <v>Public Sector Organizations</v>
      </c>
      <c r="G10562" s="3">
        <f t="shared" si="438"/>
        <v>2</v>
      </c>
      <c r="H10562" s="3">
        <f t="shared" si="439"/>
        <v>0</v>
      </c>
    </row>
    <row r="10563" spans="1:8" x14ac:dyDescent="0.3">
      <c r="A10563" t="s">
        <v>147</v>
      </c>
      <c r="B10563" t="s">
        <v>236</v>
      </c>
      <c r="C10563" t="s">
        <v>319</v>
      </c>
      <c r="D10563" t="s">
        <v>155</v>
      </c>
      <c r="E10563" s="3" t="str">
        <f>VLOOKUP(A10563,Respondents!A:B,2,FALSE)</f>
        <v>Other Respondents</v>
      </c>
      <c r="F10563" s="3" t="str">
        <f>VLOOKUP(A10563,Respondents!A:C,3,FALSE)</f>
        <v>Public Sector Organizations</v>
      </c>
      <c r="G10563" s="3">
        <f t="shared" si="438"/>
        <v>2</v>
      </c>
      <c r="H10563" s="3">
        <f t="shared" si="439"/>
        <v>0</v>
      </c>
    </row>
    <row r="10564" spans="1:8" x14ac:dyDescent="0.3">
      <c r="A10564" t="s">
        <v>147</v>
      </c>
      <c r="B10564" t="s">
        <v>277</v>
      </c>
      <c r="C10564" t="s">
        <v>278</v>
      </c>
      <c r="D10564" t="s">
        <v>159</v>
      </c>
      <c r="E10564" s="3" t="str">
        <f>VLOOKUP(A10564,Respondents!A:B,2,FALSE)</f>
        <v>Other Respondents</v>
      </c>
      <c r="F10564" s="3" t="str">
        <f>VLOOKUP(A10564,Respondents!A:C,3,FALSE)</f>
        <v>Public Sector Organizations</v>
      </c>
      <c r="G10564" s="3">
        <f t="shared" si="438"/>
        <v>1</v>
      </c>
      <c r="H10564" s="3">
        <f t="shared" si="439"/>
        <v>1</v>
      </c>
    </row>
    <row r="10565" spans="1:8" x14ac:dyDescent="0.3">
      <c r="A10565" t="s">
        <v>147</v>
      </c>
      <c r="B10565" t="s">
        <v>277</v>
      </c>
      <c r="C10565" t="s">
        <v>279</v>
      </c>
      <c r="D10565" t="s">
        <v>155</v>
      </c>
      <c r="E10565" s="3" t="str">
        <f>VLOOKUP(A10565,Respondents!A:B,2,FALSE)</f>
        <v>Other Respondents</v>
      </c>
      <c r="F10565" s="3" t="str">
        <f>VLOOKUP(A10565,Respondents!A:C,3,FALSE)</f>
        <v>Public Sector Organizations</v>
      </c>
      <c r="G10565" s="3">
        <f t="shared" si="438"/>
        <v>1</v>
      </c>
      <c r="H10565" s="3">
        <f t="shared" si="439"/>
        <v>0</v>
      </c>
    </row>
    <row r="10566" spans="1:8" x14ac:dyDescent="0.3">
      <c r="A10566" t="s">
        <v>147</v>
      </c>
      <c r="B10566" t="s">
        <v>277</v>
      </c>
      <c r="C10566" t="s">
        <v>280</v>
      </c>
      <c r="D10566" t="s">
        <v>155</v>
      </c>
      <c r="E10566" s="3" t="str">
        <f>VLOOKUP(A10566,Respondents!A:B,2,FALSE)</f>
        <v>Other Respondents</v>
      </c>
      <c r="F10566" s="3" t="str">
        <f>VLOOKUP(A10566,Respondents!A:C,3,FALSE)</f>
        <v>Public Sector Organizations</v>
      </c>
      <c r="G10566" s="3">
        <f t="shared" si="438"/>
        <v>1</v>
      </c>
      <c r="H10566" s="3">
        <f t="shared" si="439"/>
        <v>0</v>
      </c>
    </row>
    <row r="10567" spans="1:8" x14ac:dyDescent="0.3">
      <c r="A10567" t="s">
        <v>147</v>
      </c>
      <c r="B10567" t="s">
        <v>277</v>
      </c>
      <c r="C10567" t="s">
        <v>281</v>
      </c>
      <c r="D10567" t="s">
        <v>155</v>
      </c>
      <c r="E10567" s="3" t="str">
        <f>VLOOKUP(A10567,Respondents!A:B,2,FALSE)</f>
        <v>Other Respondents</v>
      </c>
      <c r="F10567" s="3" t="str">
        <f>VLOOKUP(A10567,Respondents!A:C,3,FALSE)</f>
        <v>Public Sector Organizations</v>
      </c>
      <c r="G10567" s="3">
        <f t="shared" si="438"/>
        <v>1</v>
      </c>
      <c r="H10567" s="3">
        <f t="shared" si="439"/>
        <v>0</v>
      </c>
    </row>
    <row r="10568" spans="1:8" x14ac:dyDescent="0.3">
      <c r="A10568" t="s">
        <v>147</v>
      </c>
      <c r="B10568" t="s">
        <v>277</v>
      </c>
      <c r="C10568" t="s">
        <v>282</v>
      </c>
      <c r="D10568" t="s">
        <v>155</v>
      </c>
      <c r="E10568" s="3" t="str">
        <f>VLOOKUP(A10568,Respondents!A:B,2,FALSE)</f>
        <v>Other Respondents</v>
      </c>
      <c r="F10568" s="3" t="str">
        <f>VLOOKUP(A10568,Respondents!A:C,3,FALSE)</f>
        <v>Public Sector Organizations</v>
      </c>
      <c r="G10568" s="3">
        <f t="shared" si="438"/>
        <v>1</v>
      </c>
      <c r="H10568" s="3">
        <f t="shared" si="439"/>
        <v>0</v>
      </c>
    </row>
    <row r="10569" spans="1:8" x14ac:dyDescent="0.3">
      <c r="A10569" t="s">
        <v>147</v>
      </c>
      <c r="B10569" t="s">
        <v>277</v>
      </c>
      <c r="C10569" t="s">
        <v>283</v>
      </c>
      <c r="D10569" t="s">
        <v>155</v>
      </c>
      <c r="E10569" s="3" t="str">
        <f>VLOOKUP(A10569,Respondents!A:B,2,FALSE)</f>
        <v>Other Respondents</v>
      </c>
      <c r="F10569" s="3" t="str">
        <f>VLOOKUP(A10569,Respondents!A:C,3,FALSE)</f>
        <v>Public Sector Organizations</v>
      </c>
      <c r="G10569" s="3">
        <f t="shared" si="438"/>
        <v>1</v>
      </c>
      <c r="H10569" s="3">
        <f t="shared" si="439"/>
        <v>0</v>
      </c>
    </row>
    <row r="10570" spans="1:8" x14ac:dyDescent="0.3">
      <c r="A10570" t="s">
        <v>147</v>
      </c>
      <c r="B10570" t="s">
        <v>277</v>
      </c>
      <c r="C10570" t="s">
        <v>385</v>
      </c>
      <c r="D10570" t="s">
        <v>155</v>
      </c>
      <c r="E10570" s="3" t="str">
        <f>VLOOKUP(A10570,Respondents!A:B,2,FALSE)</f>
        <v>Other Respondents</v>
      </c>
      <c r="F10570" s="3" t="str">
        <f>VLOOKUP(A10570,Respondents!A:C,3,FALSE)</f>
        <v>Public Sector Organizations</v>
      </c>
      <c r="G10570" s="3">
        <f t="shared" si="438"/>
        <v>2</v>
      </c>
      <c r="H10570" s="3">
        <f t="shared" si="439"/>
        <v>0</v>
      </c>
    </row>
    <row r="10571" spans="1:8" x14ac:dyDescent="0.3">
      <c r="A10571" t="s">
        <v>147</v>
      </c>
      <c r="B10571" t="s">
        <v>277</v>
      </c>
      <c r="C10571" t="s">
        <v>320</v>
      </c>
      <c r="D10571" t="s">
        <v>155</v>
      </c>
      <c r="E10571" s="3" t="str">
        <f>VLOOKUP(A10571,Respondents!A:B,2,FALSE)</f>
        <v>Other Respondents</v>
      </c>
      <c r="F10571" s="3" t="str">
        <f>VLOOKUP(A10571,Respondents!A:C,3,FALSE)</f>
        <v>Public Sector Organizations</v>
      </c>
      <c r="G10571" s="3">
        <f t="shared" si="438"/>
        <v>2</v>
      </c>
      <c r="H10571" s="3">
        <f t="shared" si="439"/>
        <v>0</v>
      </c>
    </row>
    <row r="10572" spans="1:8" x14ac:dyDescent="0.3">
      <c r="A10572" t="s">
        <v>147</v>
      </c>
      <c r="B10572" t="s">
        <v>277</v>
      </c>
      <c r="C10572" t="s">
        <v>321</v>
      </c>
      <c r="D10572" t="s">
        <v>155</v>
      </c>
      <c r="E10572" s="3" t="str">
        <f>VLOOKUP(A10572,Respondents!A:B,2,FALSE)</f>
        <v>Other Respondents</v>
      </c>
      <c r="F10572" s="3" t="str">
        <f>VLOOKUP(A10572,Respondents!A:C,3,FALSE)</f>
        <v>Public Sector Organizations</v>
      </c>
      <c r="G10572" s="3">
        <f t="shared" si="438"/>
        <v>2</v>
      </c>
      <c r="H10572" s="3">
        <f t="shared" si="439"/>
        <v>0</v>
      </c>
    </row>
    <row r="10573" spans="1:8" x14ac:dyDescent="0.3">
      <c r="A10573" t="s">
        <v>147</v>
      </c>
      <c r="B10573" t="s">
        <v>277</v>
      </c>
      <c r="C10573" t="s">
        <v>322</v>
      </c>
      <c r="D10573" t="s">
        <v>155</v>
      </c>
      <c r="E10573" s="3" t="str">
        <f>VLOOKUP(A10573,Respondents!A:B,2,FALSE)</f>
        <v>Other Respondents</v>
      </c>
      <c r="F10573" s="3" t="str">
        <f>VLOOKUP(A10573,Respondents!A:C,3,FALSE)</f>
        <v>Public Sector Organizations</v>
      </c>
      <c r="G10573" s="3">
        <f t="shared" si="438"/>
        <v>2</v>
      </c>
      <c r="H10573" s="3">
        <f t="shared" si="439"/>
        <v>0</v>
      </c>
    </row>
    <row r="10574" spans="1:8" x14ac:dyDescent="0.3">
      <c r="A10574" t="s">
        <v>147</v>
      </c>
      <c r="B10574" t="s">
        <v>266</v>
      </c>
      <c r="C10574" t="s">
        <v>284</v>
      </c>
      <c r="D10574" t="s">
        <v>155</v>
      </c>
      <c r="E10574" s="3" t="str">
        <f>VLOOKUP(A10574,Respondents!A:B,2,FALSE)</f>
        <v>Other Respondents</v>
      </c>
      <c r="F10574" s="3" t="str">
        <f>VLOOKUP(A10574,Respondents!A:C,3,FALSE)</f>
        <v>Public Sector Organizations</v>
      </c>
      <c r="G10574" s="3">
        <f t="shared" si="438"/>
        <v>1</v>
      </c>
      <c r="H10574" s="3">
        <f t="shared" si="439"/>
        <v>0</v>
      </c>
    </row>
    <row r="10575" spans="1:8" x14ac:dyDescent="0.3">
      <c r="A10575" t="s">
        <v>147</v>
      </c>
      <c r="B10575" t="s">
        <v>266</v>
      </c>
      <c r="C10575" t="s">
        <v>285</v>
      </c>
      <c r="D10575" t="s">
        <v>159</v>
      </c>
      <c r="E10575" s="3" t="str">
        <f>VLOOKUP(A10575,Respondents!A:B,2,FALSE)</f>
        <v>Other Respondents</v>
      </c>
      <c r="F10575" s="3" t="str">
        <f>VLOOKUP(A10575,Respondents!A:C,3,FALSE)</f>
        <v>Public Sector Organizations</v>
      </c>
      <c r="G10575" s="3">
        <f t="shared" si="438"/>
        <v>1</v>
      </c>
      <c r="H10575" s="3">
        <f t="shared" si="439"/>
        <v>1</v>
      </c>
    </row>
    <row r="10576" spans="1:8" x14ac:dyDescent="0.3">
      <c r="A10576" t="s">
        <v>147</v>
      </c>
      <c r="B10576" t="s">
        <v>266</v>
      </c>
      <c r="C10576" t="s">
        <v>323</v>
      </c>
      <c r="D10576" t="s">
        <v>155</v>
      </c>
      <c r="E10576" s="3" t="str">
        <f>VLOOKUP(A10576,Respondents!A:B,2,FALSE)</f>
        <v>Other Respondents</v>
      </c>
      <c r="F10576" s="3" t="str">
        <f>VLOOKUP(A10576,Respondents!A:C,3,FALSE)</f>
        <v>Public Sector Organizations</v>
      </c>
      <c r="G10576" s="3">
        <f t="shared" si="438"/>
        <v>2</v>
      </c>
      <c r="H10576" s="3">
        <f t="shared" si="439"/>
        <v>0</v>
      </c>
    </row>
    <row r="10577" spans="1:8" x14ac:dyDescent="0.3">
      <c r="A10577" t="s">
        <v>147</v>
      </c>
      <c r="B10577" t="s">
        <v>266</v>
      </c>
      <c r="C10577" t="s">
        <v>324</v>
      </c>
      <c r="D10577" t="s">
        <v>155</v>
      </c>
      <c r="E10577" s="3" t="str">
        <f>VLOOKUP(A10577,Respondents!A:B,2,FALSE)</f>
        <v>Other Respondents</v>
      </c>
      <c r="F10577" s="3" t="str">
        <f>VLOOKUP(A10577,Respondents!A:C,3,FALSE)</f>
        <v>Public Sector Organizations</v>
      </c>
      <c r="G10577" s="3">
        <f t="shared" si="438"/>
        <v>2</v>
      </c>
      <c r="H10577" s="3">
        <f t="shared" si="439"/>
        <v>0</v>
      </c>
    </row>
    <row r="10578" spans="1:8" x14ac:dyDescent="0.3">
      <c r="A10578" t="s">
        <v>147</v>
      </c>
      <c r="B10578" t="s">
        <v>266</v>
      </c>
      <c r="C10578" t="s">
        <v>325</v>
      </c>
      <c r="D10578" t="s">
        <v>155</v>
      </c>
      <c r="E10578" s="3" t="str">
        <f>VLOOKUP(A10578,Respondents!A:B,2,FALSE)</f>
        <v>Other Respondents</v>
      </c>
      <c r="F10578" s="3" t="str">
        <f>VLOOKUP(A10578,Respondents!A:C,3,FALSE)</f>
        <v>Public Sector Organizations</v>
      </c>
      <c r="G10578" s="3">
        <f t="shared" si="438"/>
        <v>2</v>
      </c>
      <c r="H10578" s="3">
        <f t="shared" si="439"/>
        <v>0</v>
      </c>
    </row>
    <row r="10579" spans="1:8" x14ac:dyDescent="0.3">
      <c r="A10579" t="s">
        <v>147</v>
      </c>
      <c r="B10579" t="s">
        <v>266</v>
      </c>
      <c r="C10579" t="s">
        <v>326</v>
      </c>
      <c r="D10579" t="s">
        <v>155</v>
      </c>
      <c r="E10579" s="3" t="str">
        <f>VLOOKUP(A10579,Respondents!A:B,2,FALSE)</f>
        <v>Other Respondents</v>
      </c>
      <c r="F10579" s="3" t="str">
        <f>VLOOKUP(A10579,Respondents!A:C,3,FALSE)</f>
        <v>Public Sector Organizations</v>
      </c>
      <c r="G10579" s="3">
        <f t="shared" si="438"/>
        <v>2</v>
      </c>
      <c r="H10579" s="3">
        <f t="shared" si="439"/>
        <v>0</v>
      </c>
    </row>
    <row r="10580" spans="1:8" x14ac:dyDescent="0.3">
      <c r="A10580" t="s">
        <v>147</v>
      </c>
      <c r="B10580" t="s">
        <v>266</v>
      </c>
      <c r="C10580" t="s">
        <v>327</v>
      </c>
      <c r="D10580" t="s">
        <v>155</v>
      </c>
      <c r="E10580" s="3" t="str">
        <f>VLOOKUP(A10580,Respondents!A:B,2,FALSE)</f>
        <v>Other Respondents</v>
      </c>
      <c r="F10580" s="3" t="str">
        <f>VLOOKUP(A10580,Respondents!A:C,3,FALSE)</f>
        <v>Public Sector Organizations</v>
      </c>
      <c r="G10580" s="3">
        <f t="shared" si="438"/>
        <v>2</v>
      </c>
      <c r="H10580" s="3">
        <f t="shared" si="439"/>
        <v>0</v>
      </c>
    </row>
    <row r="10581" spans="1:8" x14ac:dyDescent="0.3">
      <c r="A10581" t="s">
        <v>147</v>
      </c>
      <c r="B10581" t="s">
        <v>266</v>
      </c>
      <c r="C10581" t="s">
        <v>328</v>
      </c>
      <c r="D10581" t="s">
        <v>155</v>
      </c>
      <c r="E10581" s="3" t="str">
        <f>VLOOKUP(A10581,Respondents!A:B,2,FALSE)</f>
        <v>Other Respondents</v>
      </c>
      <c r="F10581" s="3" t="str">
        <f>VLOOKUP(A10581,Respondents!A:C,3,FALSE)</f>
        <v>Public Sector Organizations</v>
      </c>
      <c r="G10581" s="3">
        <f t="shared" ref="G10581:G10622" si="440">IF(LEN(C10581)-LEN(SUBSTITUTE(C10581,".",""))&lt;=1,1,2)</f>
        <v>2</v>
      </c>
      <c r="H10581" s="3">
        <f t="shared" ref="H10581:H10622" si="441">IF(D10581="Yes",1,0)</f>
        <v>0</v>
      </c>
    </row>
    <row r="10582" spans="1:8" x14ac:dyDescent="0.3">
      <c r="A10582" t="s">
        <v>52</v>
      </c>
      <c r="B10582" t="s">
        <v>153</v>
      </c>
      <c r="C10582" t="s">
        <v>154</v>
      </c>
      <c r="D10582" t="s">
        <v>155</v>
      </c>
      <c r="E10582" s="3" t="str">
        <f>VLOOKUP(A10582,Respondents!A:B,2,FALSE)</f>
        <v>Member Bodies and Other Professional Organizations</v>
      </c>
      <c r="F10582" s="3" t="str">
        <f>VLOOKUP(A10582,Respondents!A:C,3,FALSE)</f>
        <v>Member Bodies and Other Professional Organizations</v>
      </c>
      <c r="G10582" s="3">
        <f t="shared" si="440"/>
        <v>1</v>
      </c>
      <c r="H10582" s="3">
        <f t="shared" si="441"/>
        <v>0</v>
      </c>
    </row>
    <row r="10583" spans="1:8" x14ac:dyDescent="0.3">
      <c r="A10583" t="s">
        <v>52</v>
      </c>
      <c r="B10583" t="s">
        <v>153</v>
      </c>
      <c r="C10583" t="s">
        <v>156</v>
      </c>
      <c r="D10583" t="s">
        <v>159</v>
      </c>
      <c r="E10583" s="3" t="str">
        <f>VLOOKUP(A10583,Respondents!A:B,2,FALSE)</f>
        <v>Member Bodies and Other Professional Organizations</v>
      </c>
      <c r="F10583" s="3" t="str">
        <f>VLOOKUP(A10583,Respondents!A:C,3,FALSE)</f>
        <v>Member Bodies and Other Professional Organizations</v>
      </c>
      <c r="G10583" s="3">
        <f t="shared" si="440"/>
        <v>1</v>
      </c>
      <c r="H10583" s="3">
        <f t="shared" si="441"/>
        <v>1</v>
      </c>
    </row>
    <row r="10584" spans="1:8" x14ac:dyDescent="0.3">
      <c r="A10584" t="s">
        <v>52</v>
      </c>
      <c r="B10584" t="s">
        <v>153</v>
      </c>
      <c r="C10584" t="s">
        <v>157</v>
      </c>
      <c r="D10584" t="s">
        <v>155</v>
      </c>
      <c r="E10584" s="3" t="str">
        <f>VLOOKUP(A10584,Respondents!A:B,2,FALSE)</f>
        <v>Member Bodies and Other Professional Organizations</v>
      </c>
      <c r="F10584" s="3" t="str">
        <f>VLOOKUP(A10584,Respondents!A:C,3,FALSE)</f>
        <v>Member Bodies and Other Professional Organizations</v>
      </c>
      <c r="G10584" s="3">
        <f t="shared" si="440"/>
        <v>1</v>
      </c>
      <c r="H10584" s="3">
        <f t="shared" si="441"/>
        <v>0</v>
      </c>
    </row>
    <row r="10585" spans="1:8" x14ac:dyDescent="0.3">
      <c r="A10585" t="s">
        <v>52</v>
      </c>
      <c r="B10585" t="s">
        <v>153</v>
      </c>
      <c r="C10585" t="s">
        <v>158</v>
      </c>
      <c r="D10585" t="s">
        <v>155</v>
      </c>
      <c r="E10585" s="3" t="str">
        <f>VLOOKUP(A10585,Respondents!A:B,2,FALSE)</f>
        <v>Member Bodies and Other Professional Organizations</v>
      </c>
      <c r="F10585" s="3" t="str">
        <f>VLOOKUP(A10585,Respondents!A:C,3,FALSE)</f>
        <v>Member Bodies and Other Professional Organizations</v>
      </c>
      <c r="G10585" s="3">
        <f t="shared" si="440"/>
        <v>1</v>
      </c>
      <c r="H10585" s="3">
        <f t="shared" si="441"/>
        <v>0</v>
      </c>
    </row>
    <row r="10586" spans="1:8" x14ac:dyDescent="0.3">
      <c r="A10586" t="s">
        <v>52</v>
      </c>
      <c r="B10586" t="s">
        <v>153</v>
      </c>
      <c r="C10586" t="s">
        <v>160</v>
      </c>
      <c r="D10586" t="s">
        <v>155</v>
      </c>
      <c r="E10586" s="3" t="str">
        <f>VLOOKUP(A10586,Respondents!A:B,2,FALSE)</f>
        <v>Member Bodies and Other Professional Organizations</v>
      </c>
      <c r="F10586" s="3" t="str">
        <f>VLOOKUP(A10586,Respondents!A:C,3,FALSE)</f>
        <v>Member Bodies and Other Professional Organizations</v>
      </c>
      <c r="G10586" s="3">
        <f t="shared" si="440"/>
        <v>1</v>
      </c>
      <c r="H10586" s="3">
        <f t="shared" si="441"/>
        <v>0</v>
      </c>
    </row>
    <row r="10587" spans="1:8" x14ac:dyDescent="0.3">
      <c r="A10587" t="s">
        <v>52</v>
      </c>
      <c r="B10587" t="s">
        <v>153</v>
      </c>
      <c r="C10587" t="s">
        <v>161</v>
      </c>
      <c r="D10587" t="s">
        <v>155</v>
      </c>
      <c r="E10587" s="3" t="str">
        <f>VLOOKUP(A10587,Respondents!A:B,2,FALSE)</f>
        <v>Member Bodies and Other Professional Organizations</v>
      </c>
      <c r="F10587" s="3" t="str">
        <f>VLOOKUP(A10587,Respondents!A:C,3,FALSE)</f>
        <v>Member Bodies and Other Professional Organizations</v>
      </c>
      <c r="G10587" s="3">
        <f t="shared" si="440"/>
        <v>1</v>
      </c>
      <c r="H10587" s="3">
        <f t="shared" si="441"/>
        <v>0</v>
      </c>
    </row>
    <row r="10588" spans="1:8" x14ac:dyDescent="0.3">
      <c r="A10588" t="s">
        <v>52</v>
      </c>
      <c r="B10588" t="s">
        <v>153</v>
      </c>
      <c r="C10588" t="s">
        <v>300</v>
      </c>
      <c r="D10588" t="s">
        <v>159</v>
      </c>
      <c r="E10588" s="3" t="str">
        <f>VLOOKUP(A10588,Respondents!A:B,2,FALSE)</f>
        <v>Member Bodies and Other Professional Organizations</v>
      </c>
      <c r="F10588" s="3" t="str">
        <f>VLOOKUP(A10588,Respondents!A:C,3,FALSE)</f>
        <v>Member Bodies and Other Professional Organizations</v>
      </c>
      <c r="G10588" s="3">
        <f t="shared" si="440"/>
        <v>2</v>
      </c>
      <c r="H10588" s="3">
        <f t="shared" si="441"/>
        <v>1</v>
      </c>
    </row>
    <row r="10589" spans="1:8" x14ac:dyDescent="0.3">
      <c r="A10589" t="s">
        <v>52</v>
      </c>
      <c r="B10589" t="s">
        <v>153</v>
      </c>
      <c r="C10589" t="s">
        <v>301</v>
      </c>
      <c r="D10589" t="s">
        <v>159</v>
      </c>
      <c r="E10589" s="3" t="str">
        <f>VLOOKUP(A10589,Respondents!A:B,2,FALSE)</f>
        <v>Member Bodies and Other Professional Organizations</v>
      </c>
      <c r="F10589" s="3" t="str">
        <f>VLOOKUP(A10589,Respondents!A:C,3,FALSE)</f>
        <v>Member Bodies and Other Professional Organizations</v>
      </c>
      <c r="G10589" s="3">
        <f t="shared" si="440"/>
        <v>2</v>
      </c>
      <c r="H10589" s="3">
        <f t="shared" si="441"/>
        <v>1</v>
      </c>
    </row>
    <row r="10590" spans="1:8" x14ac:dyDescent="0.3">
      <c r="A10590" t="s">
        <v>52</v>
      </c>
      <c r="B10590" t="s">
        <v>153</v>
      </c>
      <c r="C10590" t="s">
        <v>302</v>
      </c>
      <c r="D10590" t="s">
        <v>155</v>
      </c>
      <c r="E10590" s="3" t="str">
        <f>VLOOKUP(A10590,Respondents!A:B,2,FALSE)</f>
        <v>Member Bodies and Other Professional Organizations</v>
      </c>
      <c r="F10590" s="3" t="str">
        <f>VLOOKUP(A10590,Respondents!A:C,3,FALSE)</f>
        <v>Member Bodies and Other Professional Organizations</v>
      </c>
      <c r="G10590" s="3">
        <f t="shared" si="440"/>
        <v>2</v>
      </c>
      <c r="H10590" s="3">
        <f t="shared" si="441"/>
        <v>0</v>
      </c>
    </row>
    <row r="10591" spans="1:8" x14ac:dyDescent="0.3">
      <c r="A10591" t="s">
        <v>52</v>
      </c>
      <c r="B10591" t="s">
        <v>153</v>
      </c>
      <c r="C10591" t="s">
        <v>303</v>
      </c>
      <c r="D10591" t="s">
        <v>155</v>
      </c>
      <c r="E10591" s="3" t="str">
        <f>VLOOKUP(A10591,Respondents!A:B,2,FALSE)</f>
        <v>Member Bodies and Other Professional Organizations</v>
      </c>
      <c r="F10591" s="3" t="str">
        <f>VLOOKUP(A10591,Respondents!A:C,3,FALSE)</f>
        <v>Member Bodies and Other Professional Organizations</v>
      </c>
      <c r="G10591" s="3">
        <f t="shared" si="440"/>
        <v>2</v>
      </c>
      <c r="H10591" s="3">
        <f t="shared" si="441"/>
        <v>0</v>
      </c>
    </row>
    <row r="10592" spans="1:8" x14ac:dyDescent="0.3">
      <c r="A10592" t="s">
        <v>52</v>
      </c>
      <c r="B10592" t="s">
        <v>153</v>
      </c>
      <c r="C10592" t="s">
        <v>304</v>
      </c>
      <c r="D10592" t="s">
        <v>155</v>
      </c>
      <c r="E10592" s="3" t="str">
        <f>VLOOKUP(A10592,Respondents!A:B,2,FALSE)</f>
        <v>Member Bodies and Other Professional Organizations</v>
      </c>
      <c r="F10592" s="3" t="str">
        <f>VLOOKUP(A10592,Respondents!A:C,3,FALSE)</f>
        <v>Member Bodies and Other Professional Organizations</v>
      </c>
      <c r="G10592" s="3">
        <f t="shared" si="440"/>
        <v>2</v>
      </c>
      <c r="H10592" s="3">
        <f t="shared" si="441"/>
        <v>0</v>
      </c>
    </row>
    <row r="10593" spans="1:8" x14ac:dyDescent="0.3">
      <c r="A10593" t="s">
        <v>52</v>
      </c>
      <c r="B10593" t="s">
        <v>180</v>
      </c>
      <c r="C10593" t="s">
        <v>181</v>
      </c>
      <c r="D10593" t="s">
        <v>155</v>
      </c>
      <c r="E10593" s="3" t="str">
        <f>VLOOKUP(A10593,Respondents!A:B,2,FALSE)</f>
        <v>Member Bodies and Other Professional Organizations</v>
      </c>
      <c r="F10593" s="3" t="str">
        <f>VLOOKUP(A10593,Respondents!A:C,3,FALSE)</f>
        <v>Member Bodies and Other Professional Organizations</v>
      </c>
      <c r="G10593" s="3">
        <f t="shared" si="440"/>
        <v>1</v>
      </c>
      <c r="H10593" s="3">
        <f t="shared" si="441"/>
        <v>0</v>
      </c>
    </row>
    <row r="10594" spans="1:8" x14ac:dyDescent="0.3">
      <c r="A10594" t="s">
        <v>52</v>
      </c>
      <c r="B10594" t="s">
        <v>180</v>
      </c>
      <c r="C10594" t="s">
        <v>182</v>
      </c>
      <c r="D10594" t="s">
        <v>159</v>
      </c>
      <c r="E10594" s="3" t="str">
        <f>VLOOKUP(A10594,Respondents!A:B,2,FALSE)</f>
        <v>Member Bodies and Other Professional Organizations</v>
      </c>
      <c r="F10594" s="3" t="str">
        <f>VLOOKUP(A10594,Respondents!A:C,3,FALSE)</f>
        <v>Member Bodies and Other Professional Organizations</v>
      </c>
      <c r="G10594" s="3">
        <f t="shared" si="440"/>
        <v>1</v>
      </c>
      <c r="H10594" s="3">
        <f t="shared" si="441"/>
        <v>1</v>
      </c>
    </row>
    <row r="10595" spans="1:8" x14ac:dyDescent="0.3">
      <c r="A10595" t="s">
        <v>52</v>
      </c>
      <c r="B10595" t="s">
        <v>180</v>
      </c>
      <c r="C10595" t="s">
        <v>183</v>
      </c>
      <c r="D10595" t="s">
        <v>155</v>
      </c>
      <c r="E10595" s="3" t="str">
        <f>VLOOKUP(A10595,Respondents!A:B,2,FALSE)</f>
        <v>Member Bodies and Other Professional Organizations</v>
      </c>
      <c r="F10595" s="3" t="str">
        <f>VLOOKUP(A10595,Respondents!A:C,3,FALSE)</f>
        <v>Member Bodies and Other Professional Organizations</v>
      </c>
      <c r="G10595" s="3">
        <f t="shared" si="440"/>
        <v>1</v>
      </c>
      <c r="H10595" s="3">
        <f t="shared" si="441"/>
        <v>0</v>
      </c>
    </row>
    <row r="10596" spans="1:8" x14ac:dyDescent="0.3">
      <c r="A10596" t="s">
        <v>52</v>
      </c>
      <c r="B10596" t="s">
        <v>180</v>
      </c>
      <c r="C10596" t="s">
        <v>184</v>
      </c>
      <c r="D10596" t="s">
        <v>155</v>
      </c>
      <c r="E10596" s="3" t="str">
        <f>VLOOKUP(A10596,Respondents!A:B,2,FALSE)</f>
        <v>Member Bodies and Other Professional Organizations</v>
      </c>
      <c r="F10596" s="3" t="str">
        <f>VLOOKUP(A10596,Respondents!A:C,3,FALSE)</f>
        <v>Member Bodies and Other Professional Organizations</v>
      </c>
      <c r="G10596" s="3">
        <f t="shared" si="440"/>
        <v>1</v>
      </c>
      <c r="H10596" s="3">
        <f t="shared" si="441"/>
        <v>0</v>
      </c>
    </row>
    <row r="10597" spans="1:8" x14ac:dyDescent="0.3">
      <c r="A10597" t="s">
        <v>52</v>
      </c>
      <c r="B10597" t="s">
        <v>180</v>
      </c>
      <c r="C10597" t="s">
        <v>185</v>
      </c>
      <c r="D10597" t="s">
        <v>155</v>
      </c>
      <c r="E10597" s="3" t="str">
        <f>VLOOKUP(A10597,Respondents!A:B,2,FALSE)</f>
        <v>Member Bodies and Other Professional Organizations</v>
      </c>
      <c r="F10597" s="3" t="str">
        <f>VLOOKUP(A10597,Respondents!A:C,3,FALSE)</f>
        <v>Member Bodies and Other Professional Organizations</v>
      </c>
      <c r="G10597" s="3">
        <f t="shared" si="440"/>
        <v>1</v>
      </c>
      <c r="H10597" s="3">
        <f t="shared" si="441"/>
        <v>0</v>
      </c>
    </row>
    <row r="10598" spans="1:8" x14ac:dyDescent="0.3">
      <c r="A10598" t="s">
        <v>52</v>
      </c>
      <c r="B10598" t="s">
        <v>180</v>
      </c>
      <c r="C10598" t="s">
        <v>186</v>
      </c>
      <c r="D10598" t="s">
        <v>155</v>
      </c>
      <c r="E10598" s="3" t="str">
        <f>VLOOKUP(A10598,Respondents!A:B,2,FALSE)</f>
        <v>Member Bodies and Other Professional Organizations</v>
      </c>
      <c r="F10598" s="3" t="str">
        <f>VLOOKUP(A10598,Respondents!A:C,3,FALSE)</f>
        <v>Member Bodies and Other Professional Organizations</v>
      </c>
      <c r="G10598" s="3">
        <f t="shared" si="440"/>
        <v>1</v>
      </c>
      <c r="H10598" s="3">
        <f t="shared" si="441"/>
        <v>0</v>
      </c>
    </row>
    <row r="10599" spans="1:8" x14ac:dyDescent="0.3">
      <c r="A10599" t="s">
        <v>52</v>
      </c>
      <c r="B10599" t="s">
        <v>180</v>
      </c>
      <c r="C10599" t="s">
        <v>305</v>
      </c>
      <c r="D10599" t="s">
        <v>155</v>
      </c>
      <c r="E10599" s="3" t="str">
        <f>VLOOKUP(A10599,Respondents!A:B,2,FALSE)</f>
        <v>Member Bodies and Other Professional Organizations</v>
      </c>
      <c r="F10599" s="3" t="str">
        <f>VLOOKUP(A10599,Respondents!A:C,3,FALSE)</f>
        <v>Member Bodies and Other Professional Organizations</v>
      </c>
      <c r="G10599" s="3">
        <f t="shared" si="440"/>
        <v>2</v>
      </c>
      <c r="H10599" s="3">
        <f t="shared" si="441"/>
        <v>0</v>
      </c>
    </row>
    <row r="10600" spans="1:8" x14ac:dyDescent="0.3">
      <c r="A10600" t="s">
        <v>52</v>
      </c>
      <c r="B10600" t="s">
        <v>180</v>
      </c>
      <c r="C10600" t="s">
        <v>306</v>
      </c>
      <c r="D10600" t="s">
        <v>155</v>
      </c>
      <c r="E10600" s="3" t="str">
        <f>VLOOKUP(A10600,Respondents!A:B,2,FALSE)</f>
        <v>Member Bodies and Other Professional Organizations</v>
      </c>
      <c r="F10600" s="3" t="str">
        <f>VLOOKUP(A10600,Respondents!A:C,3,FALSE)</f>
        <v>Member Bodies and Other Professional Organizations</v>
      </c>
      <c r="G10600" s="3">
        <f t="shared" si="440"/>
        <v>2</v>
      </c>
      <c r="H10600" s="3">
        <f t="shared" si="441"/>
        <v>0</v>
      </c>
    </row>
    <row r="10601" spans="1:8" x14ac:dyDescent="0.3">
      <c r="A10601" t="s">
        <v>52</v>
      </c>
      <c r="B10601" t="s">
        <v>180</v>
      </c>
      <c r="C10601" t="s">
        <v>307</v>
      </c>
      <c r="D10601" t="s">
        <v>155</v>
      </c>
      <c r="E10601" s="3" t="str">
        <f>VLOOKUP(A10601,Respondents!A:B,2,FALSE)</f>
        <v>Member Bodies and Other Professional Organizations</v>
      </c>
      <c r="F10601" s="3" t="str">
        <f>VLOOKUP(A10601,Respondents!A:C,3,FALSE)</f>
        <v>Member Bodies and Other Professional Organizations</v>
      </c>
      <c r="G10601" s="3">
        <f t="shared" si="440"/>
        <v>2</v>
      </c>
      <c r="H10601" s="3">
        <f t="shared" si="441"/>
        <v>0</v>
      </c>
    </row>
    <row r="10602" spans="1:8" x14ac:dyDescent="0.3">
      <c r="A10602" t="s">
        <v>52</v>
      </c>
      <c r="B10602" t="s">
        <v>180</v>
      </c>
      <c r="C10602" t="s">
        <v>308</v>
      </c>
      <c r="D10602" t="s">
        <v>155</v>
      </c>
      <c r="E10602" s="3" t="str">
        <f>VLOOKUP(A10602,Respondents!A:B,2,FALSE)</f>
        <v>Member Bodies and Other Professional Organizations</v>
      </c>
      <c r="F10602" s="3" t="str">
        <f>VLOOKUP(A10602,Respondents!A:C,3,FALSE)</f>
        <v>Member Bodies and Other Professional Organizations</v>
      </c>
      <c r="G10602" s="3">
        <f t="shared" si="440"/>
        <v>2</v>
      </c>
      <c r="H10602" s="3">
        <f t="shared" si="441"/>
        <v>0</v>
      </c>
    </row>
    <row r="10603" spans="1:8" x14ac:dyDescent="0.3">
      <c r="A10603" t="s">
        <v>52</v>
      </c>
      <c r="B10603" t="s">
        <v>180</v>
      </c>
      <c r="C10603" t="s">
        <v>309</v>
      </c>
      <c r="D10603" t="s">
        <v>159</v>
      </c>
      <c r="E10603" s="3" t="str">
        <f>VLOOKUP(A10603,Respondents!A:B,2,FALSE)</f>
        <v>Member Bodies and Other Professional Organizations</v>
      </c>
      <c r="F10603" s="3" t="str">
        <f>VLOOKUP(A10603,Respondents!A:C,3,FALSE)</f>
        <v>Member Bodies and Other Professional Organizations</v>
      </c>
      <c r="G10603" s="3">
        <f t="shared" si="440"/>
        <v>2</v>
      </c>
      <c r="H10603" s="3">
        <f t="shared" si="441"/>
        <v>1</v>
      </c>
    </row>
    <row r="10604" spans="1:8" x14ac:dyDescent="0.3">
      <c r="A10604" t="s">
        <v>52</v>
      </c>
      <c r="B10604" t="s">
        <v>180</v>
      </c>
      <c r="C10604" t="s">
        <v>310</v>
      </c>
      <c r="D10604" t="s">
        <v>155</v>
      </c>
      <c r="E10604" s="3" t="str">
        <f>VLOOKUP(A10604,Respondents!A:B,2,FALSE)</f>
        <v>Member Bodies and Other Professional Organizations</v>
      </c>
      <c r="F10604" s="3" t="str">
        <f>VLOOKUP(A10604,Respondents!A:C,3,FALSE)</f>
        <v>Member Bodies and Other Professional Organizations</v>
      </c>
      <c r="G10604" s="3">
        <f t="shared" si="440"/>
        <v>2</v>
      </c>
      <c r="H10604" s="3">
        <f t="shared" si="441"/>
        <v>0</v>
      </c>
    </row>
    <row r="10605" spans="1:8" x14ac:dyDescent="0.3">
      <c r="A10605" t="s">
        <v>52</v>
      </c>
      <c r="B10605" t="s">
        <v>180</v>
      </c>
      <c r="C10605" t="s">
        <v>311</v>
      </c>
      <c r="D10605" t="s">
        <v>155</v>
      </c>
      <c r="E10605" s="3" t="str">
        <f>VLOOKUP(A10605,Respondents!A:B,2,FALSE)</f>
        <v>Member Bodies and Other Professional Organizations</v>
      </c>
      <c r="F10605" s="3" t="str">
        <f>VLOOKUP(A10605,Respondents!A:C,3,FALSE)</f>
        <v>Member Bodies and Other Professional Organizations</v>
      </c>
      <c r="G10605" s="3">
        <f t="shared" si="440"/>
        <v>2</v>
      </c>
      <c r="H10605" s="3">
        <f t="shared" si="441"/>
        <v>0</v>
      </c>
    </row>
    <row r="10606" spans="1:8" x14ac:dyDescent="0.3">
      <c r="A10606" t="s">
        <v>52</v>
      </c>
      <c r="B10606" t="s">
        <v>216</v>
      </c>
      <c r="C10606" t="s">
        <v>217</v>
      </c>
      <c r="D10606" t="s">
        <v>155</v>
      </c>
      <c r="E10606" s="3" t="str">
        <f>VLOOKUP(A10606,Respondents!A:B,2,FALSE)</f>
        <v>Member Bodies and Other Professional Organizations</v>
      </c>
      <c r="F10606" s="3" t="str">
        <f>VLOOKUP(A10606,Respondents!A:C,3,FALSE)</f>
        <v>Member Bodies and Other Professional Organizations</v>
      </c>
      <c r="G10606" s="3">
        <f t="shared" si="440"/>
        <v>1</v>
      </c>
      <c r="H10606" s="3">
        <f t="shared" si="441"/>
        <v>0</v>
      </c>
    </row>
    <row r="10607" spans="1:8" x14ac:dyDescent="0.3">
      <c r="A10607" t="s">
        <v>52</v>
      </c>
      <c r="B10607" t="s">
        <v>216</v>
      </c>
      <c r="C10607" t="s">
        <v>218</v>
      </c>
      <c r="D10607" t="s">
        <v>159</v>
      </c>
      <c r="E10607" s="3" t="str">
        <f>VLOOKUP(A10607,Respondents!A:B,2,FALSE)</f>
        <v>Member Bodies and Other Professional Organizations</v>
      </c>
      <c r="F10607" s="3" t="str">
        <f>VLOOKUP(A10607,Respondents!A:C,3,FALSE)</f>
        <v>Member Bodies and Other Professional Organizations</v>
      </c>
      <c r="G10607" s="3">
        <f t="shared" si="440"/>
        <v>1</v>
      </c>
      <c r="H10607" s="3">
        <f t="shared" si="441"/>
        <v>1</v>
      </c>
    </row>
    <row r="10608" spans="1:8" x14ac:dyDescent="0.3">
      <c r="A10608" t="s">
        <v>52</v>
      </c>
      <c r="B10608" t="s">
        <v>216</v>
      </c>
      <c r="C10608" t="s">
        <v>219</v>
      </c>
      <c r="D10608" t="s">
        <v>155</v>
      </c>
      <c r="E10608" s="3" t="str">
        <f>VLOOKUP(A10608,Respondents!A:B,2,FALSE)</f>
        <v>Member Bodies and Other Professional Organizations</v>
      </c>
      <c r="F10608" s="3" t="str">
        <f>VLOOKUP(A10608,Respondents!A:C,3,FALSE)</f>
        <v>Member Bodies and Other Professional Organizations</v>
      </c>
      <c r="G10608" s="3">
        <f t="shared" si="440"/>
        <v>1</v>
      </c>
      <c r="H10608" s="3">
        <f t="shared" si="441"/>
        <v>0</v>
      </c>
    </row>
    <row r="10609" spans="1:8" x14ac:dyDescent="0.3">
      <c r="A10609" t="s">
        <v>52</v>
      </c>
      <c r="B10609" t="s">
        <v>216</v>
      </c>
      <c r="C10609" t="s">
        <v>220</v>
      </c>
      <c r="D10609" t="s">
        <v>155</v>
      </c>
      <c r="E10609" s="3" t="str">
        <f>VLOOKUP(A10609,Respondents!A:B,2,FALSE)</f>
        <v>Member Bodies and Other Professional Organizations</v>
      </c>
      <c r="F10609" s="3" t="str">
        <f>VLOOKUP(A10609,Respondents!A:C,3,FALSE)</f>
        <v>Member Bodies and Other Professional Organizations</v>
      </c>
      <c r="G10609" s="3">
        <f t="shared" si="440"/>
        <v>1</v>
      </c>
      <c r="H10609" s="3">
        <f t="shared" si="441"/>
        <v>0</v>
      </c>
    </row>
    <row r="10610" spans="1:8" x14ac:dyDescent="0.3">
      <c r="A10610" t="s">
        <v>52</v>
      </c>
      <c r="B10610" t="s">
        <v>216</v>
      </c>
      <c r="C10610" t="s">
        <v>221</v>
      </c>
      <c r="D10610" t="s">
        <v>155</v>
      </c>
      <c r="E10610" s="3" t="str">
        <f>VLOOKUP(A10610,Respondents!A:B,2,FALSE)</f>
        <v>Member Bodies and Other Professional Organizations</v>
      </c>
      <c r="F10610" s="3" t="str">
        <f>VLOOKUP(A10610,Respondents!A:C,3,FALSE)</f>
        <v>Member Bodies and Other Professional Organizations</v>
      </c>
      <c r="G10610" s="3">
        <f t="shared" si="440"/>
        <v>1</v>
      </c>
      <c r="H10610" s="3">
        <f t="shared" si="441"/>
        <v>0</v>
      </c>
    </row>
    <row r="10611" spans="1:8" x14ac:dyDescent="0.3">
      <c r="A10611" t="s">
        <v>52</v>
      </c>
      <c r="B10611" t="s">
        <v>216</v>
      </c>
      <c r="C10611" t="s">
        <v>312</v>
      </c>
      <c r="D10611" t="s">
        <v>155</v>
      </c>
      <c r="E10611" s="3" t="str">
        <f>VLOOKUP(A10611,Respondents!A:B,2,FALSE)</f>
        <v>Member Bodies and Other Professional Organizations</v>
      </c>
      <c r="F10611" s="3" t="str">
        <f>VLOOKUP(A10611,Respondents!A:C,3,FALSE)</f>
        <v>Member Bodies and Other Professional Organizations</v>
      </c>
      <c r="G10611" s="3">
        <f t="shared" si="440"/>
        <v>1</v>
      </c>
      <c r="H10611" s="3">
        <f t="shared" si="441"/>
        <v>0</v>
      </c>
    </row>
    <row r="10612" spans="1:8" x14ac:dyDescent="0.3">
      <c r="A10612" t="s">
        <v>52</v>
      </c>
      <c r="B10612" t="s">
        <v>216</v>
      </c>
      <c r="C10612" t="s">
        <v>276</v>
      </c>
      <c r="D10612" t="s">
        <v>159</v>
      </c>
      <c r="E10612" s="3" t="str">
        <f>VLOOKUP(A10612,Respondents!A:B,2,FALSE)</f>
        <v>Member Bodies and Other Professional Organizations</v>
      </c>
      <c r="F10612" s="3" t="str">
        <f>VLOOKUP(A10612,Respondents!A:C,3,FALSE)</f>
        <v>Member Bodies and Other Professional Organizations</v>
      </c>
      <c r="G10612" s="3">
        <f t="shared" si="440"/>
        <v>2</v>
      </c>
      <c r="H10612" s="3">
        <f t="shared" si="441"/>
        <v>1</v>
      </c>
    </row>
    <row r="10613" spans="1:8" x14ac:dyDescent="0.3">
      <c r="A10613" t="s">
        <v>52</v>
      </c>
      <c r="B10613" t="s">
        <v>216</v>
      </c>
      <c r="C10613" t="s">
        <v>313</v>
      </c>
      <c r="D10613" t="s">
        <v>155</v>
      </c>
      <c r="E10613" s="3" t="str">
        <f>VLOOKUP(A10613,Respondents!A:B,2,FALSE)</f>
        <v>Member Bodies and Other Professional Organizations</v>
      </c>
      <c r="F10613" s="3" t="str">
        <f>VLOOKUP(A10613,Respondents!A:C,3,FALSE)</f>
        <v>Member Bodies and Other Professional Organizations</v>
      </c>
      <c r="G10613" s="3">
        <f t="shared" si="440"/>
        <v>2</v>
      </c>
      <c r="H10613" s="3">
        <f t="shared" si="441"/>
        <v>0</v>
      </c>
    </row>
    <row r="10614" spans="1:8" x14ac:dyDescent="0.3">
      <c r="A10614" t="s">
        <v>52</v>
      </c>
      <c r="B10614" t="s">
        <v>216</v>
      </c>
      <c r="C10614" t="s">
        <v>378</v>
      </c>
      <c r="D10614" t="s">
        <v>155</v>
      </c>
      <c r="E10614" s="3" t="str">
        <f>VLOOKUP(A10614,Respondents!A:B,2,FALSE)</f>
        <v>Member Bodies and Other Professional Organizations</v>
      </c>
      <c r="F10614" s="3" t="str">
        <f>VLOOKUP(A10614,Respondents!A:C,3,FALSE)</f>
        <v>Member Bodies and Other Professional Organizations</v>
      </c>
      <c r="G10614" s="3">
        <f t="shared" si="440"/>
        <v>2</v>
      </c>
      <c r="H10614" s="3">
        <f t="shared" si="441"/>
        <v>0</v>
      </c>
    </row>
    <row r="10615" spans="1:8" x14ac:dyDescent="0.3">
      <c r="A10615" t="s">
        <v>52</v>
      </c>
      <c r="B10615" t="s">
        <v>216</v>
      </c>
      <c r="C10615" t="s">
        <v>379</v>
      </c>
      <c r="D10615" t="s">
        <v>155</v>
      </c>
      <c r="E10615" s="3" t="str">
        <f>VLOOKUP(A10615,Respondents!A:B,2,FALSE)</f>
        <v>Member Bodies and Other Professional Organizations</v>
      </c>
      <c r="F10615" s="3" t="str">
        <f>VLOOKUP(A10615,Respondents!A:C,3,FALSE)</f>
        <v>Member Bodies and Other Professional Organizations</v>
      </c>
      <c r="G10615" s="3">
        <f t="shared" si="440"/>
        <v>2</v>
      </c>
      <c r="H10615" s="3">
        <f t="shared" si="441"/>
        <v>0</v>
      </c>
    </row>
    <row r="10616" spans="1:8" x14ac:dyDescent="0.3">
      <c r="A10616" t="s">
        <v>52</v>
      </c>
      <c r="B10616" t="s">
        <v>208</v>
      </c>
      <c r="C10616" t="s">
        <v>209</v>
      </c>
      <c r="D10616" t="s">
        <v>159</v>
      </c>
      <c r="E10616" s="3" t="str">
        <f>VLOOKUP(A10616,Respondents!A:B,2,FALSE)</f>
        <v>Member Bodies and Other Professional Organizations</v>
      </c>
      <c r="F10616" s="3" t="str">
        <f>VLOOKUP(A10616,Respondents!A:C,3,FALSE)</f>
        <v>Member Bodies and Other Professional Organizations</v>
      </c>
      <c r="G10616" s="3">
        <f t="shared" si="440"/>
        <v>1</v>
      </c>
      <c r="H10616" s="3">
        <f t="shared" si="441"/>
        <v>1</v>
      </c>
    </row>
    <row r="10617" spans="1:8" x14ac:dyDescent="0.3">
      <c r="A10617" t="s">
        <v>52</v>
      </c>
      <c r="B10617" t="s">
        <v>208</v>
      </c>
      <c r="C10617" t="s">
        <v>210</v>
      </c>
      <c r="D10617" t="s">
        <v>155</v>
      </c>
      <c r="E10617" s="3" t="str">
        <f>VLOOKUP(A10617,Respondents!A:B,2,FALSE)</f>
        <v>Member Bodies and Other Professional Organizations</v>
      </c>
      <c r="F10617" s="3" t="str">
        <f>VLOOKUP(A10617,Respondents!A:C,3,FALSE)</f>
        <v>Member Bodies and Other Professional Organizations</v>
      </c>
      <c r="G10617" s="3">
        <f t="shared" si="440"/>
        <v>1</v>
      </c>
      <c r="H10617" s="3">
        <f t="shared" si="441"/>
        <v>0</v>
      </c>
    </row>
    <row r="10618" spans="1:8" x14ac:dyDescent="0.3">
      <c r="A10618" t="s">
        <v>52</v>
      </c>
      <c r="B10618" t="s">
        <v>208</v>
      </c>
      <c r="C10618" t="s">
        <v>211</v>
      </c>
      <c r="D10618" t="s">
        <v>155</v>
      </c>
      <c r="E10618" s="3" t="str">
        <f>VLOOKUP(A10618,Respondents!A:B,2,FALSE)</f>
        <v>Member Bodies and Other Professional Organizations</v>
      </c>
      <c r="F10618" s="3" t="str">
        <f>VLOOKUP(A10618,Respondents!A:C,3,FALSE)</f>
        <v>Member Bodies and Other Professional Organizations</v>
      </c>
      <c r="G10618" s="3">
        <f t="shared" si="440"/>
        <v>1</v>
      </c>
      <c r="H10618" s="3">
        <f t="shared" si="441"/>
        <v>0</v>
      </c>
    </row>
    <row r="10619" spans="1:8" x14ac:dyDescent="0.3">
      <c r="A10619" t="s">
        <v>52</v>
      </c>
      <c r="B10619" t="s">
        <v>208</v>
      </c>
      <c r="C10619" t="s">
        <v>212</v>
      </c>
      <c r="D10619" t="s">
        <v>155</v>
      </c>
      <c r="E10619" s="3" t="str">
        <f>VLOOKUP(A10619,Respondents!A:B,2,FALSE)</f>
        <v>Member Bodies and Other Professional Organizations</v>
      </c>
      <c r="F10619" s="3" t="str">
        <f>VLOOKUP(A10619,Respondents!A:C,3,FALSE)</f>
        <v>Member Bodies and Other Professional Organizations</v>
      </c>
      <c r="G10619" s="3">
        <f t="shared" si="440"/>
        <v>1</v>
      </c>
      <c r="H10619" s="3">
        <f t="shared" si="441"/>
        <v>0</v>
      </c>
    </row>
    <row r="10620" spans="1:8" x14ac:dyDescent="0.3">
      <c r="A10620" t="s">
        <v>52</v>
      </c>
      <c r="B10620" t="s">
        <v>208</v>
      </c>
      <c r="C10620" t="s">
        <v>213</v>
      </c>
      <c r="D10620" t="s">
        <v>155</v>
      </c>
      <c r="E10620" s="3" t="str">
        <f>VLOOKUP(A10620,Respondents!A:B,2,FALSE)</f>
        <v>Member Bodies and Other Professional Organizations</v>
      </c>
      <c r="F10620" s="3" t="str">
        <f>VLOOKUP(A10620,Respondents!A:C,3,FALSE)</f>
        <v>Member Bodies and Other Professional Organizations</v>
      </c>
      <c r="G10620" s="3">
        <f t="shared" si="440"/>
        <v>1</v>
      </c>
      <c r="H10620" s="3">
        <f t="shared" si="441"/>
        <v>0</v>
      </c>
    </row>
    <row r="10621" spans="1:8" x14ac:dyDescent="0.3">
      <c r="A10621" t="s">
        <v>52</v>
      </c>
      <c r="B10621" t="s">
        <v>208</v>
      </c>
      <c r="C10621" t="s">
        <v>214</v>
      </c>
      <c r="D10621" t="s">
        <v>155</v>
      </c>
      <c r="E10621" s="3" t="str">
        <f>VLOOKUP(A10621,Respondents!A:B,2,FALSE)</f>
        <v>Member Bodies and Other Professional Organizations</v>
      </c>
      <c r="F10621" s="3" t="str">
        <f>VLOOKUP(A10621,Respondents!A:C,3,FALSE)</f>
        <v>Member Bodies and Other Professional Organizations</v>
      </c>
      <c r="G10621" s="3">
        <f t="shared" si="440"/>
        <v>1</v>
      </c>
      <c r="H10621" s="3">
        <f t="shared" si="441"/>
        <v>0</v>
      </c>
    </row>
    <row r="10622" spans="1:8" x14ac:dyDescent="0.3">
      <c r="A10622" t="s">
        <v>52</v>
      </c>
      <c r="B10622" t="s">
        <v>208</v>
      </c>
      <c r="C10622" t="s">
        <v>215</v>
      </c>
      <c r="D10622" t="s">
        <v>155</v>
      </c>
      <c r="E10622" s="3" t="str">
        <f>VLOOKUP(A10622,Respondents!A:B,2,FALSE)</f>
        <v>Member Bodies and Other Professional Organizations</v>
      </c>
      <c r="F10622" s="3" t="str">
        <f>VLOOKUP(A10622,Respondents!A:C,3,FALSE)</f>
        <v>Member Bodies and Other Professional Organizations</v>
      </c>
      <c r="G10622" s="3">
        <f t="shared" si="440"/>
        <v>2</v>
      </c>
      <c r="H10622" s="3">
        <f t="shared" si="441"/>
        <v>0</v>
      </c>
    </row>
    <row r="10623" spans="1:8" x14ac:dyDescent="0.3">
      <c r="A10623" t="s">
        <v>52</v>
      </c>
      <c r="B10623" t="s">
        <v>208</v>
      </c>
      <c r="C10623" t="s">
        <v>380</v>
      </c>
      <c r="D10623" t="s">
        <v>155</v>
      </c>
      <c r="E10623" s="3" t="str">
        <f>VLOOKUP(A10623,Respondents!A:B,2,FALSE)</f>
        <v>Member Bodies and Other Professional Organizations</v>
      </c>
      <c r="F10623" s="3" t="str">
        <f>VLOOKUP(A10623,Respondents!A:C,3,FALSE)</f>
        <v>Member Bodies and Other Professional Organizations</v>
      </c>
      <c r="G10623" s="3">
        <f t="shared" ref="G10623:G10675" si="442">IF(LEN(C10623)-LEN(SUBSTITUTE(C10623,".",""))&lt;=1,1,2)</f>
        <v>2</v>
      </c>
      <c r="H10623" s="3">
        <f t="shared" ref="H10623:H10675" si="443">IF(D10623="Yes",1,0)</f>
        <v>0</v>
      </c>
    </row>
    <row r="10624" spans="1:8" x14ac:dyDescent="0.3">
      <c r="A10624" t="s">
        <v>52</v>
      </c>
      <c r="B10624" t="s">
        <v>208</v>
      </c>
      <c r="C10624" t="s">
        <v>267</v>
      </c>
      <c r="D10624" t="s">
        <v>155</v>
      </c>
      <c r="E10624" s="3" t="str">
        <f>VLOOKUP(A10624,Respondents!A:B,2,FALSE)</f>
        <v>Member Bodies and Other Professional Organizations</v>
      </c>
      <c r="F10624" s="3" t="str">
        <f>VLOOKUP(A10624,Respondents!A:C,3,FALSE)</f>
        <v>Member Bodies and Other Professional Organizations</v>
      </c>
      <c r="G10624" s="3">
        <f t="shared" si="442"/>
        <v>2</v>
      </c>
      <c r="H10624" s="3">
        <f t="shared" si="443"/>
        <v>0</v>
      </c>
    </row>
    <row r="10625" spans="1:8" x14ac:dyDescent="0.3">
      <c r="A10625" t="s">
        <v>52</v>
      </c>
      <c r="B10625" t="s">
        <v>208</v>
      </c>
      <c r="C10625" t="s">
        <v>268</v>
      </c>
      <c r="D10625" t="s">
        <v>155</v>
      </c>
      <c r="E10625" s="3" t="str">
        <f>VLOOKUP(A10625,Respondents!A:B,2,FALSE)</f>
        <v>Member Bodies and Other Professional Organizations</v>
      </c>
      <c r="F10625" s="3" t="str">
        <f>VLOOKUP(A10625,Respondents!A:C,3,FALSE)</f>
        <v>Member Bodies and Other Professional Organizations</v>
      </c>
      <c r="G10625" s="3">
        <f t="shared" si="442"/>
        <v>2</v>
      </c>
      <c r="H10625" s="3">
        <f t="shared" si="443"/>
        <v>0</v>
      </c>
    </row>
    <row r="10626" spans="1:8" x14ac:dyDescent="0.3">
      <c r="A10626" t="s">
        <v>52</v>
      </c>
      <c r="B10626" t="s">
        <v>208</v>
      </c>
      <c r="C10626" t="s">
        <v>381</v>
      </c>
      <c r="D10626" t="s">
        <v>155</v>
      </c>
      <c r="E10626" s="3" t="str">
        <f>VLOOKUP(A10626,Respondents!A:B,2,FALSE)</f>
        <v>Member Bodies and Other Professional Organizations</v>
      </c>
      <c r="F10626" s="3" t="str">
        <f>VLOOKUP(A10626,Respondents!A:C,3,FALSE)</f>
        <v>Member Bodies and Other Professional Organizations</v>
      </c>
      <c r="G10626" s="3">
        <f t="shared" si="442"/>
        <v>2</v>
      </c>
      <c r="H10626" s="3">
        <f t="shared" si="443"/>
        <v>0</v>
      </c>
    </row>
    <row r="10627" spans="1:8" x14ac:dyDescent="0.3">
      <c r="A10627" t="s">
        <v>52</v>
      </c>
      <c r="B10627" t="s">
        <v>222</v>
      </c>
      <c r="C10627" t="s">
        <v>223</v>
      </c>
      <c r="D10627" t="s">
        <v>159</v>
      </c>
      <c r="E10627" s="3" t="str">
        <f>VLOOKUP(A10627,Respondents!A:B,2,FALSE)</f>
        <v>Member Bodies and Other Professional Organizations</v>
      </c>
      <c r="F10627" s="3" t="str">
        <f>VLOOKUP(A10627,Respondents!A:C,3,FALSE)</f>
        <v>Member Bodies and Other Professional Organizations</v>
      </c>
      <c r="G10627" s="3">
        <f t="shared" si="442"/>
        <v>1</v>
      </c>
      <c r="H10627" s="3">
        <f t="shared" si="443"/>
        <v>1</v>
      </c>
    </row>
    <row r="10628" spans="1:8" x14ac:dyDescent="0.3">
      <c r="A10628" t="s">
        <v>52</v>
      </c>
      <c r="B10628" t="s">
        <v>222</v>
      </c>
      <c r="C10628" t="s">
        <v>224</v>
      </c>
      <c r="D10628" t="s">
        <v>155</v>
      </c>
      <c r="E10628" s="3" t="str">
        <f>VLOOKUP(A10628,Respondents!A:B,2,FALSE)</f>
        <v>Member Bodies and Other Professional Organizations</v>
      </c>
      <c r="F10628" s="3" t="str">
        <f>VLOOKUP(A10628,Respondents!A:C,3,FALSE)</f>
        <v>Member Bodies and Other Professional Organizations</v>
      </c>
      <c r="G10628" s="3">
        <f t="shared" si="442"/>
        <v>1</v>
      </c>
      <c r="H10628" s="3">
        <f t="shared" si="443"/>
        <v>0</v>
      </c>
    </row>
    <row r="10629" spans="1:8" x14ac:dyDescent="0.3">
      <c r="A10629" t="s">
        <v>52</v>
      </c>
      <c r="B10629" t="s">
        <v>222</v>
      </c>
      <c r="C10629" t="s">
        <v>225</v>
      </c>
      <c r="D10629" t="s">
        <v>155</v>
      </c>
      <c r="E10629" s="3" t="str">
        <f>VLOOKUP(A10629,Respondents!A:B,2,FALSE)</f>
        <v>Member Bodies and Other Professional Organizations</v>
      </c>
      <c r="F10629" s="3" t="str">
        <f>VLOOKUP(A10629,Respondents!A:C,3,FALSE)</f>
        <v>Member Bodies and Other Professional Organizations</v>
      </c>
      <c r="G10629" s="3">
        <f t="shared" si="442"/>
        <v>1</v>
      </c>
      <c r="H10629" s="3">
        <f t="shared" si="443"/>
        <v>0</v>
      </c>
    </row>
    <row r="10630" spans="1:8" x14ac:dyDescent="0.3">
      <c r="A10630" t="s">
        <v>52</v>
      </c>
      <c r="B10630" t="s">
        <v>222</v>
      </c>
      <c r="C10630" t="s">
        <v>226</v>
      </c>
      <c r="D10630" t="s">
        <v>155</v>
      </c>
      <c r="E10630" s="3" t="str">
        <f>VLOOKUP(A10630,Respondents!A:B,2,FALSE)</f>
        <v>Member Bodies and Other Professional Organizations</v>
      </c>
      <c r="F10630" s="3" t="str">
        <f>VLOOKUP(A10630,Respondents!A:C,3,FALSE)</f>
        <v>Member Bodies and Other Professional Organizations</v>
      </c>
      <c r="G10630" s="3">
        <f t="shared" si="442"/>
        <v>1</v>
      </c>
      <c r="H10630" s="3">
        <f t="shared" si="443"/>
        <v>0</v>
      </c>
    </row>
    <row r="10631" spans="1:8" x14ac:dyDescent="0.3">
      <c r="A10631" t="s">
        <v>52</v>
      </c>
      <c r="B10631" t="s">
        <v>222</v>
      </c>
      <c r="C10631" t="s">
        <v>227</v>
      </c>
      <c r="D10631" t="s">
        <v>155</v>
      </c>
      <c r="E10631" s="3" t="str">
        <f>VLOOKUP(A10631,Respondents!A:B,2,FALSE)</f>
        <v>Member Bodies and Other Professional Organizations</v>
      </c>
      <c r="F10631" s="3" t="str">
        <f>VLOOKUP(A10631,Respondents!A:C,3,FALSE)</f>
        <v>Member Bodies and Other Professional Organizations</v>
      </c>
      <c r="G10631" s="3">
        <f t="shared" si="442"/>
        <v>1</v>
      </c>
      <c r="H10631" s="3">
        <f t="shared" si="443"/>
        <v>0</v>
      </c>
    </row>
    <row r="10632" spans="1:8" x14ac:dyDescent="0.3">
      <c r="A10632" t="s">
        <v>52</v>
      </c>
      <c r="B10632" t="s">
        <v>222</v>
      </c>
      <c r="C10632" t="s">
        <v>228</v>
      </c>
      <c r="D10632" t="s">
        <v>155</v>
      </c>
      <c r="E10632" s="3" t="str">
        <f>VLOOKUP(A10632,Respondents!A:B,2,FALSE)</f>
        <v>Member Bodies and Other Professional Organizations</v>
      </c>
      <c r="F10632" s="3" t="str">
        <f>VLOOKUP(A10632,Respondents!A:C,3,FALSE)</f>
        <v>Member Bodies and Other Professional Organizations</v>
      </c>
      <c r="G10632" s="3">
        <f t="shared" si="442"/>
        <v>1</v>
      </c>
      <c r="H10632" s="3">
        <f t="shared" si="443"/>
        <v>0</v>
      </c>
    </row>
    <row r="10633" spans="1:8" x14ac:dyDescent="0.3">
      <c r="A10633" t="s">
        <v>52</v>
      </c>
      <c r="B10633" t="s">
        <v>222</v>
      </c>
      <c r="C10633" t="s">
        <v>314</v>
      </c>
      <c r="D10633" t="s">
        <v>155</v>
      </c>
      <c r="E10633" s="3" t="str">
        <f>VLOOKUP(A10633,Respondents!A:B,2,FALSE)</f>
        <v>Member Bodies and Other Professional Organizations</v>
      </c>
      <c r="F10633" s="3" t="str">
        <f>VLOOKUP(A10633,Respondents!A:C,3,FALSE)</f>
        <v>Member Bodies and Other Professional Organizations</v>
      </c>
      <c r="G10633" s="3">
        <f t="shared" si="442"/>
        <v>2</v>
      </c>
      <c r="H10633" s="3">
        <f t="shared" si="443"/>
        <v>0</v>
      </c>
    </row>
    <row r="10634" spans="1:8" x14ac:dyDescent="0.3">
      <c r="A10634" t="s">
        <v>52</v>
      </c>
      <c r="B10634" t="s">
        <v>222</v>
      </c>
      <c r="C10634" t="s">
        <v>315</v>
      </c>
      <c r="D10634" t="s">
        <v>155</v>
      </c>
      <c r="E10634" s="3" t="str">
        <f>VLOOKUP(A10634,Respondents!A:B,2,FALSE)</f>
        <v>Member Bodies and Other Professional Organizations</v>
      </c>
      <c r="F10634" s="3" t="str">
        <f>VLOOKUP(A10634,Respondents!A:C,3,FALSE)</f>
        <v>Member Bodies and Other Professional Organizations</v>
      </c>
      <c r="G10634" s="3">
        <f t="shared" si="442"/>
        <v>2</v>
      </c>
      <c r="H10634" s="3">
        <f t="shared" si="443"/>
        <v>0</v>
      </c>
    </row>
    <row r="10635" spans="1:8" x14ac:dyDescent="0.3">
      <c r="A10635" t="s">
        <v>52</v>
      </c>
      <c r="B10635" t="s">
        <v>222</v>
      </c>
      <c r="C10635" t="s">
        <v>271</v>
      </c>
      <c r="D10635" t="s">
        <v>155</v>
      </c>
      <c r="E10635" s="3" t="str">
        <f>VLOOKUP(A10635,Respondents!A:B,2,FALSE)</f>
        <v>Member Bodies and Other Professional Organizations</v>
      </c>
      <c r="F10635" s="3" t="str">
        <f>VLOOKUP(A10635,Respondents!A:C,3,FALSE)</f>
        <v>Member Bodies and Other Professional Organizations</v>
      </c>
      <c r="G10635" s="3">
        <f t="shared" si="442"/>
        <v>2</v>
      </c>
      <c r="H10635" s="3">
        <f t="shared" si="443"/>
        <v>0</v>
      </c>
    </row>
    <row r="10636" spans="1:8" x14ac:dyDescent="0.3">
      <c r="A10636" t="s">
        <v>52</v>
      </c>
      <c r="B10636" t="s">
        <v>222</v>
      </c>
      <c r="C10636" t="s">
        <v>382</v>
      </c>
      <c r="D10636" t="s">
        <v>155</v>
      </c>
      <c r="E10636" s="3" t="str">
        <f>VLOOKUP(A10636,Respondents!A:B,2,FALSE)</f>
        <v>Member Bodies and Other Professional Organizations</v>
      </c>
      <c r="F10636" s="3" t="str">
        <f>VLOOKUP(A10636,Respondents!A:C,3,FALSE)</f>
        <v>Member Bodies and Other Professional Organizations</v>
      </c>
      <c r="G10636" s="3">
        <f t="shared" si="442"/>
        <v>2</v>
      </c>
      <c r="H10636" s="3">
        <f t="shared" si="443"/>
        <v>0</v>
      </c>
    </row>
    <row r="10637" spans="1:8" x14ac:dyDescent="0.3">
      <c r="A10637" t="s">
        <v>52</v>
      </c>
      <c r="B10637" t="s">
        <v>229</v>
      </c>
      <c r="C10637" t="s">
        <v>230</v>
      </c>
      <c r="D10637" t="s">
        <v>159</v>
      </c>
      <c r="E10637" s="3" t="str">
        <f>VLOOKUP(A10637,Respondents!A:B,2,FALSE)</f>
        <v>Member Bodies and Other Professional Organizations</v>
      </c>
      <c r="F10637" s="3" t="str">
        <f>VLOOKUP(A10637,Respondents!A:C,3,FALSE)</f>
        <v>Member Bodies and Other Professional Organizations</v>
      </c>
      <c r="G10637" s="3">
        <f t="shared" si="442"/>
        <v>1</v>
      </c>
      <c r="H10637" s="3">
        <f t="shared" si="443"/>
        <v>1</v>
      </c>
    </row>
    <row r="10638" spans="1:8" x14ac:dyDescent="0.3">
      <c r="A10638" t="s">
        <v>52</v>
      </c>
      <c r="B10638" t="s">
        <v>229</v>
      </c>
      <c r="C10638" t="s">
        <v>231</v>
      </c>
      <c r="D10638" t="s">
        <v>155</v>
      </c>
      <c r="E10638" s="3" t="str">
        <f>VLOOKUP(A10638,Respondents!A:B,2,FALSE)</f>
        <v>Member Bodies and Other Professional Organizations</v>
      </c>
      <c r="F10638" s="3" t="str">
        <f>VLOOKUP(A10638,Respondents!A:C,3,FALSE)</f>
        <v>Member Bodies and Other Professional Organizations</v>
      </c>
      <c r="G10638" s="3">
        <f t="shared" si="442"/>
        <v>1</v>
      </c>
      <c r="H10638" s="3">
        <f t="shared" si="443"/>
        <v>0</v>
      </c>
    </row>
    <row r="10639" spans="1:8" x14ac:dyDescent="0.3">
      <c r="A10639" t="s">
        <v>52</v>
      </c>
      <c r="B10639" t="s">
        <v>229</v>
      </c>
      <c r="C10639" t="s">
        <v>232</v>
      </c>
      <c r="D10639" t="s">
        <v>155</v>
      </c>
      <c r="E10639" s="3" t="str">
        <f>VLOOKUP(A10639,Respondents!A:B,2,FALSE)</f>
        <v>Member Bodies and Other Professional Organizations</v>
      </c>
      <c r="F10639" s="3" t="str">
        <f>VLOOKUP(A10639,Respondents!A:C,3,FALSE)</f>
        <v>Member Bodies and Other Professional Organizations</v>
      </c>
      <c r="G10639" s="3">
        <f t="shared" si="442"/>
        <v>1</v>
      </c>
      <c r="H10639" s="3">
        <f t="shared" si="443"/>
        <v>0</v>
      </c>
    </row>
    <row r="10640" spans="1:8" x14ac:dyDescent="0.3">
      <c r="A10640" t="s">
        <v>52</v>
      </c>
      <c r="B10640" t="s">
        <v>229</v>
      </c>
      <c r="C10640" t="s">
        <v>233</v>
      </c>
      <c r="D10640" t="s">
        <v>155</v>
      </c>
      <c r="E10640" s="3" t="str">
        <f>VLOOKUP(A10640,Respondents!A:B,2,FALSE)</f>
        <v>Member Bodies and Other Professional Organizations</v>
      </c>
      <c r="F10640" s="3" t="str">
        <f>VLOOKUP(A10640,Respondents!A:C,3,FALSE)</f>
        <v>Member Bodies and Other Professional Organizations</v>
      </c>
      <c r="G10640" s="3">
        <f t="shared" si="442"/>
        <v>1</v>
      </c>
      <c r="H10640" s="3">
        <f t="shared" si="443"/>
        <v>0</v>
      </c>
    </row>
    <row r="10641" spans="1:8" x14ac:dyDescent="0.3">
      <c r="A10641" t="s">
        <v>52</v>
      </c>
      <c r="B10641" t="s">
        <v>229</v>
      </c>
      <c r="C10641" t="s">
        <v>234</v>
      </c>
      <c r="D10641" t="s">
        <v>155</v>
      </c>
      <c r="E10641" s="3" t="str">
        <f>VLOOKUP(A10641,Respondents!A:B,2,FALSE)</f>
        <v>Member Bodies and Other Professional Organizations</v>
      </c>
      <c r="F10641" s="3" t="str">
        <f>VLOOKUP(A10641,Respondents!A:C,3,FALSE)</f>
        <v>Member Bodies and Other Professional Organizations</v>
      </c>
      <c r="G10641" s="3">
        <f t="shared" si="442"/>
        <v>1</v>
      </c>
      <c r="H10641" s="3">
        <f t="shared" si="443"/>
        <v>0</v>
      </c>
    </row>
    <row r="10642" spans="1:8" x14ac:dyDescent="0.3">
      <c r="A10642" t="s">
        <v>52</v>
      </c>
      <c r="B10642" t="s">
        <v>229</v>
      </c>
      <c r="C10642" t="s">
        <v>235</v>
      </c>
      <c r="D10642" t="s">
        <v>155</v>
      </c>
      <c r="E10642" s="3" t="str">
        <f>VLOOKUP(A10642,Respondents!A:B,2,FALSE)</f>
        <v>Member Bodies and Other Professional Organizations</v>
      </c>
      <c r="F10642" s="3" t="str">
        <f>VLOOKUP(A10642,Respondents!A:C,3,FALSE)</f>
        <v>Member Bodies and Other Professional Organizations</v>
      </c>
      <c r="G10642" s="3">
        <f t="shared" si="442"/>
        <v>1</v>
      </c>
      <c r="H10642" s="3">
        <f t="shared" si="443"/>
        <v>0</v>
      </c>
    </row>
    <row r="10643" spans="1:8" x14ac:dyDescent="0.3">
      <c r="A10643" t="s">
        <v>52</v>
      </c>
      <c r="B10643" t="s">
        <v>229</v>
      </c>
      <c r="C10643" t="s">
        <v>316</v>
      </c>
      <c r="D10643" t="s">
        <v>155</v>
      </c>
      <c r="E10643" s="3" t="str">
        <f>VLOOKUP(A10643,Respondents!A:B,2,FALSE)</f>
        <v>Member Bodies and Other Professional Organizations</v>
      </c>
      <c r="F10643" s="3" t="str">
        <f>VLOOKUP(A10643,Respondents!A:C,3,FALSE)</f>
        <v>Member Bodies and Other Professional Organizations</v>
      </c>
      <c r="G10643" s="3">
        <f t="shared" si="442"/>
        <v>2</v>
      </c>
      <c r="H10643" s="3">
        <f t="shared" si="443"/>
        <v>0</v>
      </c>
    </row>
    <row r="10644" spans="1:8" x14ac:dyDescent="0.3">
      <c r="A10644" t="s">
        <v>52</v>
      </c>
      <c r="B10644" t="s">
        <v>229</v>
      </c>
      <c r="C10644" t="s">
        <v>317</v>
      </c>
      <c r="D10644" t="s">
        <v>155</v>
      </c>
      <c r="E10644" s="3" t="str">
        <f>VLOOKUP(A10644,Respondents!A:B,2,FALSE)</f>
        <v>Member Bodies and Other Professional Organizations</v>
      </c>
      <c r="F10644" s="3" t="str">
        <f>VLOOKUP(A10644,Respondents!A:C,3,FALSE)</f>
        <v>Member Bodies and Other Professional Organizations</v>
      </c>
      <c r="G10644" s="3">
        <f t="shared" si="442"/>
        <v>2</v>
      </c>
      <c r="H10644" s="3">
        <f t="shared" si="443"/>
        <v>0</v>
      </c>
    </row>
    <row r="10645" spans="1:8" x14ac:dyDescent="0.3">
      <c r="A10645" t="s">
        <v>52</v>
      </c>
      <c r="B10645" t="s">
        <v>229</v>
      </c>
      <c r="C10645" t="s">
        <v>272</v>
      </c>
      <c r="D10645" t="s">
        <v>155</v>
      </c>
      <c r="E10645" s="3" t="str">
        <f>VLOOKUP(A10645,Respondents!A:B,2,FALSE)</f>
        <v>Member Bodies and Other Professional Organizations</v>
      </c>
      <c r="F10645" s="3" t="str">
        <f>VLOOKUP(A10645,Respondents!A:C,3,FALSE)</f>
        <v>Member Bodies and Other Professional Organizations</v>
      </c>
      <c r="G10645" s="3">
        <f t="shared" si="442"/>
        <v>2</v>
      </c>
      <c r="H10645" s="3">
        <f t="shared" si="443"/>
        <v>0</v>
      </c>
    </row>
    <row r="10646" spans="1:8" x14ac:dyDescent="0.3">
      <c r="A10646" t="s">
        <v>52</v>
      </c>
      <c r="B10646" t="s">
        <v>236</v>
      </c>
      <c r="C10646" t="s">
        <v>237</v>
      </c>
      <c r="D10646" t="s">
        <v>155</v>
      </c>
      <c r="E10646" s="3" t="str">
        <f>VLOOKUP(A10646,Respondents!A:B,2,FALSE)</f>
        <v>Member Bodies and Other Professional Organizations</v>
      </c>
      <c r="F10646" s="3" t="str">
        <f>VLOOKUP(A10646,Respondents!A:C,3,FALSE)</f>
        <v>Member Bodies and Other Professional Organizations</v>
      </c>
      <c r="G10646" s="3">
        <f t="shared" si="442"/>
        <v>1</v>
      </c>
      <c r="H10646" s="3">
        <f t="shared" si="443"/>
        <v>0</v>
      </c>
    </row>
    <row r="10647" spans="1:8" x14ac:dyDescent="0.3">
      <c r="A10647" t="s">
        <v>52</v>
      </c>
      <c r="B10647" t="s">
        <v>236</v>
      </c>
      <c r="C10647" t="s">
        <v>238</v>
      </c>
      <c r="D10647" t="s">
        <v>159</v>
      </c>
      <c r="E10647" s="3" t="str">
        <f>VLOOKUP(A10647,Respondents!A:B,2,FALSE)</f>
        <v>Member Bodies and Other Professional Organizations</v>
      </c>
      <c r="F10647" s="3" t="str">
        <f>VLOOKUP(A10647,Respondents!A:C,3,FALSE)</f>
        <v>Member Bodies and Other Professional Organizations</v>
      </c>
      <c r="G10647" s="3">
        <f t="shared" si="442"/>
        <v>1</v>
      </c>
      <c r="H10647" s="3">
        <f t="shared" si="443"/>
        <v>1</v>
      </c>
    </row>
    <row r="10648" spans="1:8" x14ac:dyDescent="0.3">
      <c r="A10648" t="s">
        <v>52</v>
      </c>
      <c r="B10648" t="s">
        <v>236</v>
      </c>
      <c r="C10648" t="s">
        <v>239</v>
      </c>
      <c r="D10648" t="s">
        <v>155</v>
      </c>
      <c r="E10648" s="3" t="str">
        <f>VLOOKUP(A10648,Respondents!A:B,2,FALSE)</f>
        <v>Member Bodies and Other Professional Organizations</v>
      </c>
      <c r="F10648" s="3" t="str">
        <f>VLOOKUP(A10648,Respondents!A:C,3,FALSE)</f>
        <v>Member Bodies and Other Professional Organizations</v>
      </c>
      <c r="G10648" s="3">
        <f t="shared" si="442"/>
        <v>1</v>
      </c>
      <c r="H10648" s="3">
        <f t="shared" si="443"/>
        <v>0</v>
      </c>
    </row>
    <row r="10649" spans="1:8" x14ac:dyDescent="0.3">
      <c r="A10649" t="s">
        <v>52</v>
      </c>
      <c r="B10649" t="s">
        <v>236</v>
      </c>
      <c r="C10649" t="s">
        <v>240</v>
      </c>
      <c r="D10649" t="s">
        <v>155</v>
      </c>
      <c r="E10649" s="3" t="str">
        <f>VLOOKUP(A10649,Respondents!A:B,2,FALSE)</f>
        <v>Member Bodies and Other Professional Organizations</v>
      </c>
      <c r="F10649" s="3" t="str">
        <f>VLOOKUP(A10649,Respondents!A:C,3,FALSE)</f>
        <v>Member Bodies and Other Professional Organizations</v>
      </c>
      <c r="G10649" s="3">
        <f t="shared" si="442"/>
        <v>1</v>
      </c>
      <c r="H10649" s="3">
        <f t="shared" si="443"/>
        <v>0</v>
      </c>
    </row>
    <row r="10650" spans="1:8" x14ac:dyDescent="0.3">
      <c r="A10650" t="s">
        <v>52</v>
      </c>
      <c r="B10650" t="s">
        <v>236</v>
      </c>
      <c r="C10650" t="s">
        <v>241</v>
      </c>
      <c r="D10650" t="s">
        <v>155</v>
      </c>
      <c r="E10650" s="3" t="str">
        <f>VLOOKUP(A10650,Respondents!A:B,2,FALSE)</f>
        <v>Member Bodies and Other Professional Organizations</v>
      </c>
      <c r="F10650" s="3" t="str">
        <f>VLOOKUP(A10650,Respondents!A:C,3,FALSE)</f>
        <v>Member Bodies and Other Professional Organizations</v>
      </c>
      <c r="G10650" s="3">
        <f t="shared" si="442"/>
        <v>1</v>
      </c>
      <c r="H10650" s="3">
        <f t="shared" si="443"/>
        <v>0</v>
      </c>
    </row>
    <row r="10651" spans="1:8" x14ac:dyDescent="0.3">
      <c r="A10651" t="s">
        <v>52</v>
      </c>
      <c r="B10651" t="s">
        <v>236</v>
      </c>
      <c r="C10651" t="s">
        <v>242</v>
      </c>
      <c r="D10651" t="s">
        <v>155</v>
      </c>
      <c r="E10651" s="3" t="str">
        <f>VLOOKUP(A10651,Respondents!A:B,2,FALSE)</f>
        <v>Member Bodies and Other Professional Organizations</v>
      </c>
      <c r="F10651" s="3" t="str">
        <f>VLOOKUP(A10651,Respondents!A:C,3,FALSE)</f>
        <v>Member Bodies and Other Professional Organizations</v>
      </c>
      <c r="G10651" s="3">
        <f t="shared" si="442"/>
        <v>1</v>
      </c>
      <c r="H10651" s="3">
        <f t="shared" si="443"/>
        <v>0</v>
      </c>
    </row>
    <row r="10652" spans="1:8" x14ac:dyDescent="0.3">
      <c r="A10652" t="s">
        <v>52</v>
      </c>
      <c r="B10652" t="s">
        <v>236</v>
      </c>
      <c r="C10652" t="s">
        <v>318</v>
      </c>
      <c r="D10652" t="s">
        <v>159</v>
      </c>
      <c r="E10652" s="3" t="str">
        <f>VLOOKUP(A10652,Respondents!A:B,2,FALSE)</f>
        <v>Member Bodies and Other Professional Organizations</v>
      </c>
      <c r="F10652" s="3" t="str">
        <f>VLOOKUP(A10652,Respondents!A:C,3,FALSE)</f>
        <v>Member Bodies and Other Professional Organizations</v>
      </c>
      <c r="G10652" s="3">
        <f t="shared" si="442"/>
        <v>2</v>
      </c>
      <c r="H10652" s="3">
        <f t="shared" si="443"/>
        <v>1</v>
      </c>
    </row>
    <row r="10653" spans="1:8" x14ac:dyDescent="0.3">
      <c r="A10653" t="s">
        <v>52</v>
      </c>
      <c r="B10653" t="s">
        <v>236</v>
      </c>
      <c r="C10653" t="s">
        <v>383</v>
      </c>
      <c r="D10653" t="s">
        <v>155</v>
      </c>
      <c r="E10653" s="3" t="str">
        <f>VLOOKUP(A10653,Respondents!A:B,2,FALSE)</f>
        <v>Member Bodies and Other Professional Organizations</v>
      </c>
      <c r="F10653" s="3" t="str">
        <f>VLOOKUP(A10653,Respondents!A:C,3,FALSE)</f>
        <v>Member Bodies and Other Professional Organizations</v>
      </c>
      <c r="G10653" s="3">
        <f t="shared" si="442"/>
        <v>2</v>
      </c>
      <c r="H10653" s="3">
        <f t="shared" si="443"/>
        <v>0</v>
      </c>
    </row>
    <row r="10654" spans="1:8" x14ac:dyDescent="0.3">
      <c r="A10654" t="s">
        <v>52</v>
      </c>
      <c r="B10654" t="s">
        <v>236</v>
      </c>
      <c r="C10654" t="s">
        <v>384</v>
      </c>
      <c r="D10654" t="s">
        <v>159</v>
      </c>
      <c r="E10654" s="3" t="str">
        <f>VLOOKUP(A10654,Respondents!A:B,2,FALSE)</f>
        <v>Member Bodies and Other Professional Organizations</v>
      </c>
      <c r="F10654" s="3" t="str">
        <f>VLOOKUP(A10654,Respondents!A:C,3,FALSE)</f>
        <v>Member Bodies and Other Professional Organizations</v>
      </c>
      <c r="G10654" s="3">
        <f t="shared" si="442"/>
        <v>2</v>
      </c>
      <c r="H10654" s="3">
        <f t="shared" si="443"/>
        <v>1</v>
      </c>
    </row>
    <row r="10655" spans="1:8" x14ac:dyDescent="0.3">
      <c r="A10655" t="s">
        <v>52</v>
      </c>
      <c r="B10655" t="s">
        <v>236</v>
      </c>
      <c r="C10655" t="s">
        <v>319</v>
      </c>
      <c r="D10655" t="s">
        <v>155</v>
      </c>
      <c r="E10655" s="3" t="str">
        <f>VLOOKUP(A10655,Respondents!A:B,2,FALSE)</f>
        <v>Member Bodies and Other Professional Organizations</v>
      </c>
      <c r="F10655" s="3" t="str">
        <f>VLOOKUP(A10655,Respondents!A:C,3,FALSE)</f>
        <v>Member Bodies and Other Professional Organizations</v>
      </c>
      <c r="G10655" s="3">
        <f t="shared" si="442"/>
        <v>2</v>
      </c>
      <c r="H10655" s="3">
        <f t="shared" si="443"/>
        <v>0</v>
      </c>
    </row>
    <row r="10656" spans="1:8" x14ac:dyDescent="0.3">
      <c r="A10656" t="s">
        <v>52</v>
      </c>
      <c r="B10656" t="s">
        <v>277</v>
      </c>
      <c r="C10656" t="s">
        <v>278</v>
      </c>
      <c r="D10656" t="s">
        <v>155</v>
      </c>
      <c r="E10656" s="3" t="str">
        <f>VLOOKUP(A10656,Respondents!A:B,2,FALSE)</f>
        <v>Member Bodies and Other Professional Organizations</v>
      </c>
      <c r="F10656" s="3" t="str">
        <f>VLOOKUP(A10656,Respondents!A:C,3,FALSE)</f>
        <v>Member Bodies and Other Professional Organizations</v>
      </c>
      <c r="G10656" s="3">
        <f t="shared" si="442"/>
        <v>1</v>
      </c>
      <c r="H10656" s="3">
        <f t="shared" si="443"/>
        <v>0</v>
      </c>
    </row>
    <row r="10657" spans="1:8" x14ac:dyDescent="0.3">
      <c r="A10657" t="s">
        <v>52</v>
      </c>
      <c r="B10657" t="s">
        <v>277</v>
      </c>
      <c r="C10657" t="s">
        <v>279</v>
      </c>
      <c r="D10657" t="s">
        <v>159</v>
      </c>
      <c r="E10657" s="3" t="str">
        <f>VLOOKUP(A10657,Respondents!A:B,2,FALSE)</f>
        <v>Member Bodies and Other Professional Organizations</v>
      </c>
      <c r="F10657" s="3" t="str">
        <f>VLOOKUP(A10657,Respondents!A:C,3,FALSE)</f>
        <v>Member Bodies and Other Professional Organizations</v>
      </c>
      <c r="G10657" s="3">
        <f t="shared" si="442"/>
        <v>1</v>
      </c>
      <c r="H10657" s="3">
        <f t="shared" si="443"/>
        <v>1</v>
      </c>
    </row>
    <row r="10658" spans="1:8" x14ac:dyDescent="0.3">
      <c r="A10658" t="s">
        <v>52</v>
      </c>
      <c r="B10658" t="s">
        <v>277</v>
      </c>
      <c r="C10658" t="s">
        <v>280</v>
      </c>
      <c r="D10658" t="s">
        <v>155</v>
      </c>
      <c r="E10658" s="3" t="str">
        <f>VLOOKUP(A10658,Respondents!A:B,2,FALSE)</f>
        <v>Member Bodies and Other Professional Organizations</v>
      </c>
      <c r="F10658" s="3" t="str">
        <f>VLOOKUP(A10658,Respondents!A:C,3,FALSE)</f>
        <v>Member Bodies and Other Professional Organizations</v>
      </c>
      <c r="G10658" s="3">
        <f t="shared" si="442"/>
        <v>1</v>
      </c>
      <c r="H10658" s="3">
        <f t="shared" si="443"/>
        <v>0</v>
      </c>
    </row>
    <row r="10659" spans="1:8" x14ac:dyDescent="0.3">
      <c r="A10659" t="s">
        <v>52</v>
      </c>
      <c r="B10659" t="s">
        <v>277</v>
      </c>
      <c r="C10659" t="s">
        <v>281</v>
      </c>
      <c r="D10659" t="s">
        <v>155</v>
      </c>
      <c r="E10659" s="3" t="str">
        <f>VLOOKUP(A10659,Respondents!A:B,2,FALSE)</f>
        <v>Member Bodies and Other Professional Organizations</v>
      </c>
      <c r="F10659" s="3" t="str">
        <f>VLOOKUP(A10659,Respondents!A:C,3,FALSE)</f>
        <v>Member Bodies and Other Professional Organizations</v>
      </c>
      <c r="G10659" s="3">
        <f t="shared" si="442"/>
        <v>1</v>
      </c>
      <c r="H10659" s="3">
        <f t="shared" si="443"/>
        <v>0</v>
      </c>
    </row>
    <row r="10660" spans="1:8" x14ac:dyDescent="0.3">
      <c r="A10660" t="s">
        <v>52</v>
      </c>
      <c r="B10660" t="s">
        <v>277</v>
      </c>
      <c r="C10660" t="s">
        <v>282</v>
      </c>
      <c r="D10660" t="s">
        <v>155</v>
      </c>
      <c r="E10660" s="3" t="str">
        <f>VLOOKUP(A10660,Respondents!A:B,2,FALSE)</f>
        <v>Member Bodies and Other Professional Organizations</v>
      </c>
      <c r="F10660" s="3" t="str">
        <f>VLOOKUP(A10660,Respondents!A:C,3,FALSE)</f>
        <v>Member Bodies and Other Professional Organizations</v>
      </c>
      <c r="G10660" s="3">
        <f t="shared" si="442"/>
        <v>1</v>
      </c>
      <c r="H10660" s="3">
        <f t="shared" si="443"/>
        <v>0</v>
      </c>
    </row>
    <row r="10661" spans="1:8" x14ac:dyDescent="0.3">
      <c r="A10661" t="s">
        <v>52</v>
      </c>
      <c r="B10661" t="s">
        <v>277</v>
      </c>
      <c r="C10661" t="s">
        <v>283</v>
      </c>
      <c r="D10661" t="s">
        <v>155</v>
      </c>
      <c r="E10661" s="3" t="str">
        <f>VLOOKUP(A10661,Respondents!A:B,2,FALSE)</f>
        <v>Member Bodies and Other Professional Organizations</v>
      </c>
      <c r="F10661" s="3" t="str">
        <f>VLOOKUP(A10661,Respondents!A:C,3,FALSE)</f>
        <v>Member Bodies and Other Professional Organizations</v>
      </c>
      <c r="G10661" s="3">
        <f t="shared" si="442"/>
        <v>1</v>
      </c>
      <c r="H10661" s="3">
        <f t="shared" si="443"/>
        <v>0</v>
      </c>
    </row>
    <row r="10662" spans="1:8" x14ac:dyDescent="0.3">
      <c r="A10662" t="s">
        <v>52</v>
      </c>
      <c r="B10662" t="s">
        <v>277</v>
      </c>
      <c r="C10662" t="s">
        <v>385</v>
      </c>
      <c r="D10662" t="s">
        <v>155</v>
      </c>
      <c r="E10662" s="3" t="str">
        <f>VLOOKUP(A10662,Respondents!A:B,2,FALSE)</f>
        <v>Member Bodies and Other Professional Organizations</v>
      </c>
      <c r="F10662" s="3" t="str">
        <f>VLOOKUP(A10662,Respondents!A:C,3,FALSE)</f>
        <v>Member Bodies and Other Professional Organizations</v>
      </c>
      <c r="G10662" s="3">
        <f t="shared" si="442"/>
        <v>2</v>
      </c>
      <c r="H10662" s="3">
        <f t="shared" si="443"/>
        <v>0</v>
      </c>
    </row>
    <row r="10663" spans="1:8" x14ac:dyDescent="0.3">
      <c r="A10663" t="s">
        <v>52</v>
      </c>
      <c r="B10663" t="s">
        <v>277</v>
      </c>
      <c r="C10663" t="s">
        <v>320</v>
      </c>
      <c r="D10663" t="s">
        <v>155</v>
      </c>
      <c r="E10663" s="3" t="str">
        <f>VLOOKUP(A10663,Respondents!A:B,2,FALSE)</f>
        <v>Member Bodies and Other Professional Organizations</v>
      </c>
      <c r="F10663" s="3" t="str">
        <f>VLOOKUP(A10663,Respondents!A:C,3,FALSE)</f>
        <v>Member Bodies and Other Professional Organizations</v>
      </c>
      <c r="G10663" s="3">
        <f t="shared" si="442"/>
        <v>2</v>
      </c>
      <c r="H10663" s="3">
        <f t="shared" si="443"/>
        <v>0</v>
      </c>
    </row>
    <row r="10664" spans="1:8" x14ac:dyDescent="0.3">
      <c r="A10664" t="s">
        <v>52</v>
      </c>
      <c r="B10664" t="s">
        <v>277</v>
      </c>
      <c r="C10664" t="s">
        <v>321</v>
      </c>
      <c r="D10664" t="s">
        <v>155</v>
      </c>
      <c r="E10664" s="3" t="str">
        <f>VLOOKUP(A10664,Respondents!A:B,2,FALSE)</f>
        <v>Member Bodies and Other Professional Organizations</v>
      </c>
      <c r="F10664" s="3" t="str">
        <f>VLOOKUP(A10664,Respondents!A:C,3,FALSE)</f>
        <v>Member Bodies and Other Professional Organizations</v>
      </c>
      <c r="G10664" s="3">
        <f t="shared" si="442"/>
        <v>2</v>
      </c>
      <c r="H10664" s="3">
        <f t="shared" si="443"/>
        <v>0</v>
      </c>
    </row>
    <row r="10665" spans="1:8" x14ac:dyDescent="0.3">
      <c r="A10665" t="s">
        <v>52</v>
      </c>
      <c r="B10665" t="s">
        <v>277</v>
      </c>
      <c r="C10665" t="s">
        <v>322</v>
      </c>
      <c r="D10665" t="s">
        <v>159</v>
      </c>
      <c r="E10665" s="3" t="str">
        <f>VLOOKUP(A10665,Respondents!A:B,2,FALSE)</f>
        <v>Member Bodies and Other Professional Organizations</v>
      </c>
      <c r="F10665" s="3" t="str">
        <f>VLOOKUP(A10665,Respondents!A:C,3,FALSE)</f>
        <v>Member Bodies and Other Professional Organizations</v>
      </c>
      <c r="G10665" s="3">
        <f t="shared" si="442"/>
        <v>2</v>
      </c>
      <c r="H10665" s="3">
        <f t="shared" si="443"/>
        <v>1</v>
      </c>
    </row>
    <row r="10666" spans="1:8" x14ac:dyDescent="0.3">
      <c r="A10666" t="s">
        <v>52</v>
      </c>
      <c r="B10666" t="s">
        <v>266</v>
      </c>
      <c r="C10666" t="s">
        <v>284</v>
      </c>
      <c r="D10666" t="s">
        <v>155</v>
      </c>
      <c r="E10666" s="3" t="str">
        <f>VLOOKUP(A10666,Respondents!A:B,2,FALSE)</f>
        <v>Member Bodies and Other Professional Organizations</v>
      </c>
      <c r="F10666" s="3" t="str">
        <f>VLOOKUP(A10666,Respondents!A:C,3,FALSE)</f>
        <v>Member Bodies and Other Professional Organizations</v>
      </c>
      <c r="G10666" s="3">
        <f t="shared" si="442"/>
        <v>1</v>
      </c>
      <c r="H10666" s="3">
        <f t="shared" si="443"/>
        <v>0</v>
      </c>
    </row>
    <row r="10667" spans="1:8" x14ac:dyDescent="0.3">
      <c r="A10667" t="s">
        <v>52</v>
      </c>
      <c r="B10667" t="s">
        <v>266</v>
      </c>
      <c r="C10667" t="s">
        <v>285</v>
      </c>
      <c r="D10667" t="s">
        <v>159</v>
      </c>
      <c r="E10667" s="3" t="str">
        <f>VLOOKUP(A10667,Respondents!A:B,2,FALSE)</f>
        <v>Member Bodies and Other Professional Organizations</v>
      </c>
      <c r="F10667" s="3" t="str">
        <f>VLOOKUP(A10667,Respondents!A:C,3,FALSE)</f>
        <v>Member Bodies and Other Professional Organizations</v>
      </c>
      <c r="G10667" s="3">
        <f t="shared" si="442"/>
        <v>1</v>
      </c>
      <c r="H10667" s="3">
        <f t="shared" si="443"/>
        <v>1</v>
      </c>
    </row>
    <row r="10668" spans="1:8" x14ac:dyDescent="0.3">
      <c r="A10668" t="s">
        <v>52</v>
      </c>
      <c r="B10668" t="s">
        <v>266</v>
      </c>
      <c r="C10668" t="s">
        <v>323</v>
      </c>
      <c r="D10668" t="s">
        <v>155</v>
      </c>
      <c r="E10668" s="3" t="str">
        <f>VLOOKUP(A10668,Respondents!A:B,2,FALSE)</f>
        <v>Member Bodies and Other Professional Organizations</v>
      </c>
      <c r="F10668" s="3" t="str">
        <f>VLOOKUP(A10668,Respondents!A:C,3,FALSE)</f>
        <v>Member Bodies and Other Professional Organizations</v>
      </c>
      <c r="G10668" s="3">
        <f t="shared" si="442"/>
        <v>2</v>
      </c>
      <c r="H10668" s="3">
        <f t="shared" si="443"/>
        <v>0</v>
      </c>
    </row>
    <row r="10669" spans="1:8" x14ac:dyDescent="0.3">
      <c r="A10669" t="s">
        <v>52</v>
      </c>
      <c r="B10669" t="s">
        <v>266</v>
      </c>
      <c r="C10669" t="s">
        <v>324</v>
      </c>
      <c r="D10669" t="s">
        <v>155</v>
      </c>
      <c r="E10669" s="3" t="str">
        <f>VLOOKUP(A10669,Respondents!A:B,2,FALSE)</f>
        <v>Member Bodies and Other Professional Organizations</v>
      </c>
      <c r="F10669" s="3" t="str">
        <f>VLOOKUP(A10669,Respondents!A:C,3,FALSE)</f>
        <v>Member Bodies and Other Professional Organizations</v>
      </c>
      <c r="G10669" s="3">
        <f t="shared" si="442"/>
        <v>2</v>
      </c>
      <c r="H10669" s="3">
        <f t="shared" si="443"/>
        <v>0</v>
      </c>
    </row>
    <row r="10670" spans="1:8" x14ac:dyDescent="0.3">
      <c r="A10670" t="s">
        <v>52</v>
      </c>
      <c r="B10670" t="s">
        <v>266</v>
      </c>
      <c r="C10670" t="s">
        <v>325</v>
      </c>
      <c r="D10670" t="s">
        <v>155</v>
      </c>
      <c r="E10670" s="3" t="str">
        <f>VLOOKUP(A10670,Respondents!A:B,2,FALSE)</f>
        <v>Member Bodies and Other Professional Organizations</v>
      </c>
      <c r="F10670" s="3" t="str">
        <f>VLOOKUP(A10670,Respondents!A:C,3,FALSE)</f>
        <v>Member Bodies and Other Professional Organizations</v>
      </c>
      <c r="G10670" s="3">
        <f t="shared" si="442"/>
        <v>2</v>
      </c>
      <c r="H10670" s="3">
        <f t="shared" si="443"/>
        <v>0</v>
      </c>
    </row>
    <row r="10671" spans="1:8" x14ac:dyDescent="0.3">
      <c r="A10671" t="s">
        <v>52</v>
      </c>
      <c r="B10671" t="s">
        <v>266</v>
      </c>
      <c r="C10671" t="s">
        <v>326</v>
      </c>
      <c r="D10671" t="s">
        <v>155</v>
      </c>
      <c r="E10671" s="3" t="str">
        <f>VLOOKUP(A10671,Respondents!A:B,2,FALSE)</f>
        <v>Member Bodies and Other Professional Organizations</v>
      </c>
      <c r="F10671" s="3" t="str">
        <f>VLOOKUP(A10671,Respondents!A:C,3,FALSE)</f>
        <v>Member Bodies and Other Professional Organizations</v>
      </c>
      <c r="G10671" s="3">
        <f t="shared" si="442"/>
        <v>2</v>
      </c>
      <c r="H10671" s="3">
        <f t="shared" si="443"/>
        <v>0</v>
      </c>
    </row>
    <row r="10672" spans="1:8" x14ac:dyDescent="0.3">
      <c r="A10672" t="s">
        <v>52</v>
      </c>
      <c r="B10672" t="s">
        <v>266</v>
      </c>
      <c r="C10672" t="s">
        <v>327</v>
      </c>
      <c r="D10672" t="s">
        <v>155</v>
      </c>
      <c r="E10672" s="3" t="str">
        <f>VLOOKUP(A10672,Respondents!A:B,2,FALSE)</f>
        <v>Member Bodies and Other Professional Organizations</v>
      </c>
      <c r="F10672" s="3" t="str">
        <f>VLOOKUP(A10672,Respondents!A:C,3,FALSE)</f>
        <v>Member Bodies and Other Professional Organizations</v>
      </c>
      <c r="G10672" s="3">
        <f t="shared" si="442"/>
        <v>2</v>
      </c>
      <c r="H10672" s="3">
        <f t="shared" si="443"/>
        <v>0</v>
      </c>
    </row>
    <row r="10673" spans="1:8" x14ac:dyDescent="0.3">
      <c r="A10673" t="s">
        <v>52</v>
      </c>
      <c r="B10673" t="s">
        <v>266</v>
      </c>
      <c r="C10673" t="s">
        <v>328</v>
      </c>
      <c r="D10673" t="s">
        <v>155</v>
      </c>
      <c r="E10673" s="3" t="str">
        <f>VLOOKUP(A10673,Respondents!A:B,2,FALSE)</f>
        <v>Member Bodies and Other Professional Organizations</v>
      </c>
      <c r="F10673" s="3" t="str">
        <f>VLOOKUP(A10673,Respondents!A:C,3,FALSE)</f>
        <v>Member Bodies and Other Professional Organizations</v>
      </c>
      <c r="G10673" s="3">
        <f t="shared" si="442"/>
        <v>2</v>
      </c>
      <c r="H10673" s="3">
        <f t="shared" si="443"/>
        <v>0</v>
      </c>
    </row>
    <row r="10674" spans="1:8" x14ac:dyDescent="0.3">
      <c r="A10674" t="s">
        <v>53</v>
      </c>
      <c r="B10674" t="s">
        <v>153</v>
      </c>
      <c r="C10674" t="s">
        <v>154</v>
      </c>
      <c r="D10674" t="s">
        <v>155</v>
      </c>
      <c r="E10674" s="3" t="str">
        <f>VLOOKUP(A10674,Respondents!A:B,2,FALSE)</f>
        <v>Member Bodies and Other Professional Organizations</v>
      </c>
      <c r="F10674" s="3" t="str">
        <f>VLOOKUP(A10674,Respondents!A:C,3,FALSE)</f>
        <v>Member Bodies and Other Professional Organizations</v>
      </c>
      <c r="G10674" s="3">
        <f t="shared" si="442"/>
        <v>1</v>
      </c>
      <c r="H10674" s="3">
        <f t="shared" si="443"/>
        <v>0</v>
      </c>
    </row>
    <row r="10675" spans="1:8" x14ac:dyDescent="0.3">
      <c r="A10675" t="s">
        <v>53</v>
      </c>
      <c r="B10675" t="s">
        <v>153</v>
      </c>
      <c r="C10675" t="s">
        <v>156</v>
      </c>
      <c r="D10675" t="s">
        <v>159</v>
      </c>
      <c r="E10675" s="3" t="str">
        <f>VLOOKUP(A10675,Respondents!A:B,2,FALSE)</f>
        <v>Member Bodies and Other Professional Organizations</v>
      </c>
      <c r="F10675" s="3" t="str">
        <f>VLOOKUP(A10675,Respondents!A:C,3,FALSE)</f>
        <v>Member Bodies and Other Professional Organizations</v>
      </c>
      <c r="G10675" s="3">
        <f t="shared" si="442"/>
        <v>1</v>
      </c>
      <c r="H10675" s="3">
        <f t="shared" si="443"/>
        <v>1</v>
      </c>
    </row>
    <row r="10676" spans="1:8" x14ac:dyDescent="0.3">
      <c r="A10676" t="s">
        <v>53</v>
      </c>
      <c r="B10676" t="s">
        <v>153</v>
      </c>
      <c r="C10676" t="s">
        <v>157</v>
      </c>
      <c r="D10676" t="s">
        <v>155</v>
      </c>
      <c r="E10676" s="3" t="str">
        <f>VLOOKUP(A10676,Respondents!A:B,2,FALSE)</f>
        <v>Member Bodies and Other Professional Organizations</v>
      </c>
      <c r="F10676" s="3" t="str">
        <f>VLOOKUP(A10676,Respondents!A:C,3,FALSE)</f>
        <v>Member Bodies and Other Professional Organizations</v>
      </c>
      <c r="G10676" s="3">
        <f t="shared" ref="G10676:G10717" si="444">IF(LEN(C10676)-LEN(SUBSTITUTE(C10676,".",""))&lt;=1,1,2)</f>
        <v>1</v>
      </c>
      <c r="H10676" s="3">
        <f t="shared" ref="H10676:H10717" si="445">IF(D10676="Yes",1,0)</f>
        <v>0</v>
      </c>
    </row>
    <row r="10677" spans="1:8" x14ac:dyDescent="0.3">
      <c r="A10677" t="s">
        <v>53</v>
      </c>
      <c r="B10677" t="s">
        <v>153</v>
      </c>
      <c r="C10677" t="s">
        <v>158</v>
      </c>
      <c r="D10677" t="s">
        <v>155</v>
      </c>
      <c r="E10677" s="3" t="str">
        <f>VLOOKUP(A10677,Respondents!A:B,2,FALSE)</f>
        <v>Member Bodies and Other Professional Organizations</v>
      </c>
      <c r="F10677" s="3" t="str">
        <f>VLOOKUP(A10677,Respondents!A:C,3,FALSE)</f>
        <v>Member Bodies and Other Professional Organizations</v>
      </c>
      <c r="G10677" s="3">
        <f t="shared" si="444"/>
        <v>1</v>
      </c>
      <c r="H10677" s="3">
        <f t="shared" si="445"/>
        <v>0</v>
      </c>
    </row>
    <row r="10678" spans="1:8" x14ac:dyDescent="0.3">
      <c r="A10678" t="s">
        <v>53</v>
      </c>
      <c r="B10678" t="s">
        <v>153</v>
      </c>
      <c r="C10678" t="s">
        <v>160</v>
      </c>
      <c r="D10678" t="s">
        <v>155</v>
      </c>
      <c r="E10678" s="3" t="str">
        <f>VLOOKUP(A10678,Respondents!A:B,2,FALSE)</f>
        <v>Member Bodies and Other Professional Organizations</v>
      </c>
      <c r="F10678" s="3" t="str">
        <f>VLOOKUP(A10678,Respondents!A:C,3,FALSE)</f>
        <v>Member Bodies and Other Professional Organizations</v>
      </c>
      <c r="G10678" s="3">
        <f t="shared" si="444"/>
        <v>1</v>
      </c>
      <c r="H10678" s="3">
        <f t="shared" si="445"/>
        <v>0</v>
      </c>
    </row>
    <row r="10679" spans="1:8" x14ac:dyDescent="0.3">
      <c r="A10679" t="s">
        <v>53</v>
      </c>
      <c r="B10679" t="s">
        <v>153</v>
      </c>
      <c r="C10679" t="s">
        <v>161</v>
      </c>
      <c r="D10679" t="s">
        <v>155</v>
      </c>
      <c r="E10679" s="3" t="str">
        <f>VLOOKUP(A10679,Respondents!A:B,2,FALSE)</f>
        <v>Member Bodies and Other Professional Organizations</v>
      </c>
      <c r="F10679" s="3" t="str">
        <f>VLOOKUP(A10679,Respondents!A:C,3,FALSE)</f>
        <v>Member Bodies and Other Professional Organizations</v>
      </c>
      <c r="G10679" s="3">
        <f t="shared" si="444"/>
        <v>1</v>
      </c>
      <c r="H10679" s="3">
        <f t="shared" si="445"/>
        <v>0</v>
      </c>
    </row>
    <row r="10680" spans="1:8" x14ac:dyDescent="0.3">
      <c r="A10680" t="s">
        <v>53</v>
      </c>
      <c r="B10680" t="s">
        <v>153</v>
      </c>
      <c r="C10680" t="s">
        <v>300</v>
      </c>
      <c r="D10680" t="s">
        <v>159</v>
      </c>
      <c r="E10680" s="3" t="str">
        <f>VLOOKUP(A10680,Respondents!A:B,2,FALSE)</f>
        <v>Member Bodies and Other Professional Organizations</v>
      </c>
      <c r="F10680" s="3" t="str">
        <f>VLOOKUP(A10680,Respondents!A:C,3,FALSE)</f>
        <v>Member Bodies and Other Professional Organizations</v>
      </c>
      <c r="G10680" s="3">
        <f t="shared" si="444"/>
        <v>2</v>
      </c>
      <c r="H10680" s="3">
        <f t="shared" si="445"/>
        <v>1</v>
      </c>
    </row>
    <row r="10681" spans="1:8" x14ac:dyDescent="0.3">
      <c r="A10681" t="s">
        <v>53</v>
      </c>
      <c r="B10681" t="s">
        <v>153</v>
      </c>
      <c r="C10681" t="s">
        <v>301</v>
      </c>
      <c r="D10681" t="s">
        <v>155</v>
      </c>
      <c r="E10681" s="3" t="str">
        <f>VLOOKUP(A10681,Respondents!A:B,2,FALSE)</f>
        <v>Member Bodies and Other Professional Organizations</v>
      </c>
      <c r="F10681" s="3" t="str">
        <f>VLOOKUP(A10681,Respondents!A:C,3,FALSE)</f>
        <v>Member Bodies and Other Professional Organizations</v>
      </c>
      <c r="G10681" s="3">
        <f t="shared" si="444"/>
        <v>2</v>
      </c>
      <c r="H10681" s="3">
        <f t="shared" si="445"/>
        <v>0</v>
      </c>
    </row>
    <row r="10682" spans="1:8" x14ac:dyDescent="0.3">
      <c r="A10682" t="s">
        <v>53</v>
      </c>
      <c r="B10682" t="s">
        <v>153</v>
      </c>
      <c r="C10682" t="s">
        <v>302</v>
      </c>
      <c r="D10682" t="s">
        <v>159</v>
      </c>
      <c r="E10682" s="3" t="str">
        <f>VLOOKUP(A10682,Respondents!A:B,2,FALSE)</f>
        <v>Member Bodies and Other Professional Organizations</v>
      </c>
      <c r="F10682" s="3" t="str">
        <f>VLOOKUP(A10682,Respondents!A:C,3,FALSE)</f>
        <v>Member Bodies and Other Professional Organizations</v>
      </c>
      <c r="G10682" s="3">
        <f t="shared" si="444"/>
        <v>2</v>
      </c>
      <c r="H10682" s="3">
        <f t="shared" si="445"/>
        <v>1</v>
      </c>
    </row>
    <row r="10683" spans="1:8" x14ac:dyDescent="0.3">
      <c r="A10683" t="s">
        <v>53</v>
      </c>
      <c r="B10683" t="s">
        <v>153</v>
      </c>
      <c r="C10683" t="s">
        <v>303</v>
      </c>
      <c r="D10683" t="s">
        <v>155</v>
      </c>
      <c r="E10683" s="3" t="str">
        <f>VLOOKUP(A10683,Respondents!A:B,2,FALSE)</f>
        <v>Member Bodies and Other Professional Organizations</v>
      </c>
      <c r="F10683" s="3" t="str">
        <f>VLOOKUP(A10683,Respondents!A:C,3,FALSE)</f>
        <v>Member Bodies and Other Professional Organizations</v>
      </c>
      <c r="G10683" s="3">
        <f t="shared" si="444"/>
        <v>2</v>
      </c>
      <c r="H10683" s="3">
        <f t="shared" si="445"/>
        <v>0</v>
      </c>
    </row>
    <row r="10684" spans="1:8" x14ac:dyDescent="0.3">
      <c r="A10684" t="s">
        <v>53</v>
      </c>
      <c r="B10684" t="s">
        <v>153</v>
      </c>
      <c r="C10684" t="s">
        <v>304</v>
      </c>
      <c r="D10684" t="s">
        <v>159</v>
      </c>
      <c r="E10684" s="3" t="str">
        <f>VLOOKUP(A10684,Respondents!A:B,2,FALSE)</f>
        <v>Member Bodies and Other Professional Organizations</v>
      </c>
      <c r="F10684" s="3" t="str">
        <f>VLOOKUP(A10684,Respondents!A:C,3,FALSE)</f>
        <v>Member Bodies and Other Professional Organizations</v>
      </c>
      <c r="G10684" s="3">
        <f t="shared" si="444"/>
        <v>2</v>
      </c>
      <c r="H10684" s="3">
        <f t="shared" si="445"/>
        <v>1</v>
      </c>
    </row>
    <row r="10685" spans="1:8" x14ac:dyDescent="0.3">
      <c r="A10685" t="s">
        <v>53</v>
      </c>
      <c r="B10685" t="s">
        <v>180</v>
      </c>
      <c r="C10685" t="s">
        <v>181</v>
      </c>
      <c r="D10685" t="s">
        <v>155</v>
      </c>
      <c r="E10685" s="3" t="str">
        <f>VLOOKUP(A10685,Respondents!A:B,2,FALSE)</f>
        <v>Member Bodies and Other Professional Organizations</v>
      </c>
      <c r="F10685" s="3" t="str">
        <f>VLOOKUP(A10685,Respondents!A:C,3,FALSE)</f>
        <v>Member Bodies and Other Professional Organizations</v>
      </c>
      <c r="G10685" s="3">
        <f t="shared" si="444"/>
        <v>1</v>
      </c>
      <c r="H10685" s="3">
        <f t="shared" si="445"/>
        <v>0</v>
      </c>
    </row>
    <row r="10686" spans="1:8" x14ac:dyDescent="0.3">
      <c r="A10686" t="s">
        <v>53</v>
      </c>
      <c r="B10686" t="s">
        <v>180</v>
      </c>
      <c r="C10686" t="s">
        <v>182</v>
      </c>
      <c r="D10686" t="s">
        <v>159</v>
      </c>
      <c r="E10686" s="3" t="str">
        <f>VLOOKUP(A10686,Respondents!A:B,2,FALSE)</f>
        <v>Member Bodies and Other Professional Organizations</v>
      </c>
      <c r="F10686" s="3" t="str">
        <f>VLOOKUP(A10686,Respondents!A:C,3,FALSE)</f>
        <v>Member Bodies and Other Professional Organizations</v>
      </c>
      <c r="G10686" s="3">
        <f t="shared" si="444"/>
        <v>1</v>
      </c>
      <c r="H10686" s="3">
        <f t="shared" si="445"/>
        <v>1</v>
      </c>
    </row>
    <row r="10687" spans="1:8" x14ac:dyDescent="0.3">
      <c r="A10687" t="s">
        <v>53</v>
      </c>
      <c r="B10687" t="s">
        <v>180</v>
      </c>
      <c r="C10687" t="s">
        <v>183</v>
      </c>
      <c r="D10687" t="s">
        <v>155</v>
      </c>
      <c r="E10687" s="3" t="str">
        <f>VLOOKUP(A10687,Respondents!A:B,2,FALSE)</f>
        <v>Member Bodies and Other Professional Organizations</v>
      </c>
      <c r="F10687" s="3" t="str">
        <f>VLOOKUP(A10687,Respondents!A:C,3,FALSE)</f>
        <v>Member Bodies and Other Professional Organizations</v>
      </c>
      <c r="G10687" s="3">
        <f t="shared" si="444"/>
        <v>1</v>
      </c>
      <c r="H10687" s="3">
        <f t="shared" si="445"/>
        <v>0</v>
      </c>
    </row>
    <row r="10688" spans="1:8" x14ac:dyDescent="0.3">
      <c r="A10688" t="s">
        <v>53</v>
      </c>
      <c r="B10688" t="s">
        <v>180</v>
      </c>
      <c r="C10688" t="s">
        <v>184</v>
      </c>
      <c r="D10688" t="s">
        <v>155</v>
      </c>
      <c r="E10688" s="3" t="str">
        <f>VLOOKUP(A10688,Respondents!A:B,2,FALSE)</f>
        <v>Member Bodies and Other Professional Organizations</v>
      </c>
      <c r="F10688" s="3" t="str">
        <f>VLOOKUP(A10688,Respondents!A:C,3,FALSE)</f>
        <v>Member Bodies and Other Professional Organizations</v>
      </c>
      <c r="G10688" s="3">
        <f t="shared" si="444"/>
        <v>1</v>
      </c>
      <c r="H10688" s="3">
        <f t="shared" si="445"/>
        <v>0</v>
      </c>
    </row>
    <row r="10689" spans="1:8" x14ac:dyDescent="0.3">
      <c r="A10689" t="s">
        <v>53</v>
      </c>
      <c r="B10689" t="s">
        <v>180</v>
      </c>
      <c r="C10689" t="s">
        <v>185</v>
      </c>
      <c r="D10689" t="s">
        <v>155</v>
      </c>
      <c r="E10689" s="3" t="str">
        <f>VLOOKUP(A10689,Respondents!A:B,2,FALSE)</f>
        <v>Member Bodies and Other Professional Organizations</v>
      </c>
      <c r="F10689" s="3" t="str">
        <f>VLOOKUP(A10689,Respondents!A:C,3,FALSE)</f>
        <v>Member Bodies and Other Professional Organizations</v>
      </c>
      <c r="G10689" s="3">
        <f t="shared" si="444"/>
        <v>1</v>
      </c>
      <c r="H10689" s="3">
        <f t="shared" si="445"/>
        <v>0</v>
      </c>
    </row>
    <row r="10690" spans="1:8" x14ac:dyDescent="0.3">
      <c r="A10690" t="s">
        <v>53</v>
      </c>
      <c r="B10690" t="s">
        <v>180</v>
      </c>
      <c r="C10690" t="s">
        <v>186</v>
      </c>
      <c r="D10690" t="s">
        <v>155</v>
      </c>
      <c r="E10690" s="3" t="str">
        <f>VLOOKUP(A10690,Respondents!A:B,2,FALSE)</f>
        <v>Member Bodies and Other Professional Organizations</v>
      </c>
      <c r="F10690" s="3" t="str">
        <f>VLOOKUP(A10690,Respondents!A:C,3,FALSE)</f>
        <v>Member Bodies and Other Professional Organizations</v>
      </c>
      <c r="G10690" s="3">
        <f t="shared" si="444"/>
        <v>1</v>
      </c>
      <c r="H10690" s="3">
        <f t="shared" si="445"/>
        <v>0</v>
      </c>
    </row>
    <row r="10691" spans="1:8" x14ac:dyDescent="0.3">
      <c r="A10691" t="s">
        <v>53</v>
      </c>
      <c r="B10691" t="s">
        <v>180</v>
      </c>
      <c r="C10691" t="s">
        <v>305</v>
      </c>
      <c r="D10691" t="s">
        <v>155</v>
      </c>
      <c r="E10691" s="3" t="str">
        <f>VLOOKUP(A10691,Respondents!A:B,2,FALSE)</f>
        <v>Member Bodies and Other Professional Organizations</v>
      </c>
      <c r="F10691" s="3" t="str">
        <f>VLOOKUP(A10691,Respondents!A:C,3,FALSE)</f>
        <v>Member Bodies and Other Professional Organizations</v>
      </c>
      <c r="G10691" s="3">
        <f t="shared" si="444"/>
        <v>2</v>
      </c>
      <c r="H10691" s="3">
        <f t="shared" si="445"/>
        <v>0</v>
      </c>
    </row>
    <row r="10692" spans="1:8" x14ac:dyDescent="0.3">
      <c r="A10692" t="s">
        <v>53</v>
      </c>
      <c r="B10692" t="s">
        <v>180</v>
      </c>
      <c r="C10692" t="s">
        <v>306</v>
      </c>
      <c r="D10692" t="s">
        <v>155</v>
      </c>
      <c r="E10692" s="3" t="str">
        <f>VLOOKUP(A10692,Respondents!A:B,2,FALSE)</f>
        <v>Member Bodies and Other Professional Organizations</v>
      </c>
      <c r="F10692" s="3" t="str">
        <f>VLOOKUP(A10692,Respondents!A:C,3,FALSE)</f>
        <v>Member Bodies and Other Professional Organizations</v>
      </c>
      <c r="G10692" s="3">
        <f t="shared" si="444"/>
        <v>2</v>
      </c>
      <c r="H10692" s="3">
        <f t="shared" si="445"/>
        <v>0</v>
      </c>
    </row>
    <row r="10693" spans="1:8" x14ac:dyDescent="0.3">
      <c r="A10693" t="s">
        <v>53</v>
      </c>
      <c r="B10693" t="s">
        <v>180</v>
      </c>
      <c r="C10693" t="s">
        <v>307</v>
      </c>
      <c r="D10693" t="s">
        <v>155</v>
      </c>
      <c r="E10693" s="3" t="str">
        <f>VLOOKUP(A10693,Respondents!A:B,2,FALSE)</f>
        <v>Member Bodies and Other Professional Organizations</v>
      </c>
      <c r="F10693" s="3" t="str">
        <f>VLOOKUP(A10693,Respondents!A:C,3,FALSE)</f>
        <v>Member Bodies and Other Professional Organizations</v>
      </c>
      <c r="G10693" s="3">
        <f t="shared" si="444"/>
        <v>2</v>
      </c>
      <c r="H10693" s="3">
        <f t="shared" si="445"/>
        <v>0</v>
      </c>
    </row>
    <row r="10694" spans="1:8" x14ac:dyDescent="0.3">
      <c r="A10694" t="s">
        <v>53</v>
      </c>
      <c r="B10694" t="s">
        <v>180</v>
      </c>
      <c r="C10694" t="s">
        <v>308</v>
      </c>
      <c r="D10694" t="s">
        <v>159</v>
      </c>
      <c r="E10694" s="3" t="str">
        <f>VLOOKUP(A10694,Respondents!A:B,2,FALSE)</f>
        <v>Member Bodies and Other Professional Organizations</v>
      </c>
      <c r="F10694" s="3" t="str">
        <f>VLOOKUP(A10694,Respondents!A:C,3,FALSE)</f>
        <v>Member Bodies and Other Professional Organizations</v>
      </c>
      <c r="G10694" s="3">
        <f t="shared" si="444"/>
        <v>2</v>
      </c>
      <c r="H10694" s="3">
        <f t="shared" si="445"/>
        <v>1</v>
      </c>
    </row>
    <row r="10695" spans="1:8" x14ac:dyDescent="0.3">
      <c r="A10695" t="s">
        <v>53</v>
      </c>
      <c r="B10695" t="s">
        <v>180</v>
      </c>
      <c r="C10695" t="s">
        <v>309</v>
      </c>
      <c r="D10695" t="s">
        <v>159</v>
      </c>
      <c r="E10695" s="3" t="str">
        <f>VLOOKUP(A10695,Respondents!A:B,2,FALSE)</f>
        <v>Member Bodies and Other Professional Organizations</v>
      </c>
      <c r="F10695" s="3" t="str">
        <f>VLOOKUP(A10695,Respondents!A:C,3,FALSE)</f>
        <v>Member Bodies and Other Professional Organizations</v>
      </c>
      <c r="G10695" s="3">
        <f t="shared" si="444"/>
        <v>2</v>
      </c>
      <c r="H10695" s="3">
        <f t="shared" si="445"/>
        <v>1</v>
      </c>
    </row>
    <row r="10696" spans="1:8" x14ac:dyDescent="0.3">
      <c r="A10696" t="s">
        <v>53</v>
      </c>
      <c r="B10696" t="s">
        <v>180</v>
      </c>
      <c r="C10696" t="s">
        <v>310</v>
      </c>
      <c r="D10696" t="s">
        <v>155</v>
      </c>
      <c r="E10696" s="3" t="str">
        <f>VLOOKUP(A10696,Respondents!A:B,2,FALSE)</f>
        <v>Member Bodies and Other Professional Organizations</v>
      </c>
      <c r="F10696" s="3" t="str">
        <f>VLOOKUP(A10696,Respondents!A:C,3,FALSE)</f>
        <v>Member Bodies and Other Professional Organizations</v>
      </c>
      <c r="G10696" s="3">
        <f t="shared" si="444"/>
        <v>2</v>
      </c>
      <c r="H10696" s="3">
        <f t="shared" si="445"/>
        <v>0</v>
      </c>
    </row>
    <row r="10697" spans="1:8" x14ac:dyDescent="0.3">
      <c r="A10697" t="s">
        <v>53</v>
      </c>
      <c r="B10697" t="s">
        <v>180</v>
      </c>
      <c r="C10697" t="s">
        <v>311</v>
      </c>
      <c r="D10697" t="s">
        <v>155</v>
      </c>
      <c r="E10697" s="3" t="str">
        <f>VLOOKUP(A10697,Respondents!A:B,2,FALSE)</f>
        <v>Member Bodies and Other Professional Organizations</v>
      </c>
      <c r="F10697" s="3" t="str">
        <f>VLOOKUP(A10697,Respondents!A:C,3,FALSE)</f>
        <v>Member Bodies and Other Professional Organizations</v>
      </c>
      <c r="G10697" s="3">
        <f t="shared" si="444"/>
        <v>2</v>
      </c>
      <c r="H10697" s="3">
        <f t="shared" si="445"/>
        <v>0</v>
      </c>
    </row>
    <row r="10698" spans="1:8" x14ac:dyDescent="0.3">
      <c r="A10698" t="s">
        <v>53</v>
      </c>
      <c r="B10698" t="s">
        <v>216</v>
      </c>
      <c r="C10698" t="s">
        <v>217</v>
      </c>
      <c r="D10698" t="s">
        <v>155</v>
      </c>
      <c r="E10698" s="3" t="str">
        <f>VLOOKUP(A10698,Respondents!A:B,2,FALSE)</f>
        <v>Member Bodies and Other Professional Organizations</v>
      </c>
      <c r="F10698" s="3" t="str">
        <f>VLOOKUP(A10698,Respondents!A:C,3,FALSE)</f>
        <v>Member Bodies and Other Professional Organizations</v>
      </c>
      <c r="G10698" s="3">
        <f t="shared" si="444"/>
        <v>1</v>
      </c>
      <c r="H10698" s="3">
        <f t="shared" si="445"/>
        <v>0</v>
      </c>
    </row>
    <row r="10699" spans="1:8" x14ac:dyDescent="0.3">
      <c r="A10699" t="s">
        <v>53</v>
      </c>
      <c r="B10699" t="s">
        <v>216</v>
      </c>
      <c r="C10699" t="s">
        <v>218</v>
      </c>
      <c r="D10699" t="s">
        <v>159</v>
      </c>
      <c r="E10699" s="3" t="str">
        <f>VLOOKUP(A10699,Respondents!A:B,2,FALSE)</f>
        <v>Member Bodies and Other Professional Organizations</v>
      </c>
      <c r="F10699" s="3" t="str">
        <f>VLOOKUP(A10699,Respondents!A:C,3,FALSE)</f>
        <v>Member Bodies and Other Professional Organizations</v>
      </c>
      <c r="G10699" s="3">
        <f t="shared" si="444"/>
        <v>1</v>
      </c>
      <c r="H10699" s="3">
        <f t="shared" si="445"/>
        <v>1</v>
      </c>
    </row>
    <row r="10700" spans="1:8" x14ac:dyDescent="0.3">
      <c r="A10700" t="s">
        <v>53</v>
      </c>
      <c r="B10700" t="s">
        <v>216</v>
      </c>
      <c r="C10700" t="s">
        <v>219</v>
      </c>
      <c r="D10700" t="s">
        <v>155</v>
      </c>
      <c r="E10700" s="3" t="str">
        <f>VLOOKUP(A10700,Respondents!A:B,2,FALSE)</f>
        <v>Member Bodies and Other Professional Organizations</v>
      </c>
      <c r="F10700" s="3" t="str">
        <f>VLOOKUP(A10700,Respondents!A:C,3,FALSE)</f>
        <v>Member Bodies and Other Professional Organizations</v>
      </c>
      <c r="G10700" s="3">
        <f t="shared" si="444"/>
        <v>1</v>
      </c>
      <c r="H10700" s="3">
        <f t="shared" si="445"/>
        <v>0</v>
      </c>
    </row>
    <row r="10701" spans="1:8" x14ac:dyDescent="0.3">
      <c r="A10701" t="s">
        <v>53</v>
      </c>
      <c r="B10701" t="s">
        <v>216</v>
      </c>
      <c r="C10701" t="s">
        <v>220</v>
      </c>
      <c r="D10701" t="s">
        <v>155</v>
      </c>
      <c r="E10701" s="3" t="str">
        <f>VLOOKUP(A10701,Respondents!A:B,2,FALSE)</f>
        <v>Member Bodies and Other Professional Organizations</v>
      </c>
      <c r="F10701" s="3" t="str">
        <f>VLOOKUP(A10701,Respondents!A:C,3,FALSE)</f>
        <v>Member Bodies and Other Professional Organizations</v>
      </c>
      <c r="G10701" s="3">
        <f t="shared" si="444"/>
        <v>1</v>
      </c>
      <c r="H10701" s="3">
        <f t="shared" si="445"/>
        <v>0</v>
      </c>
    </row>
    <row r="10702" spans="1:8" x14ac:dyDescent="0.3">
      <c r="A10702" t="s">
        <v>53</v>
      </c>
      <c r="B10702" t="s">
        <v>216</v>
      </c>
      <c r="C10702" t="s">
        <v>221</v>
      </c>
      <c r="D10702" t="s">
        <v>155</v>
      </c>
      <c r="E10702" s="3" t="str">
        <f>VLOOKUP(A10702,Respondents!A:B,2,FALSE)</f>
        <v>Member Bodies and Other Professional Organizations</v>
      </c>
      <c r="F10702" s="3" t="str">
        <f>VLOOKUP(A10702,Respondents!A:C,3,FALSE)</f>
        <v>Member Bodies and Other Professional Organizations</v>
      </c>
      <c r="G10702" s="3">
        <f t="shared" si="444"/>
        <v>1</v>
      </c>
      <c r="H10702" s="3">
        <f t="shared" si="445"/>
        <v>0</v>
      </c>
    </row>
    <row r="10703" spans="1:8" x14ac:dyDescent="0.3">
      <c r="A10703" t="s">
        <v>53</v>
      </c>
      <c r="B10703" t="s">
        <v>216</v>
      </c>
      <c r="C10703" t="s">
        <v>312</v>
      </c>
      <c r="D10703" t="s">
        <v>155</v>
      </c>
      <c r="E10703" s="3" t="str">
        <f>VLOOKUP(A10703,Respondents!A:B,2,FALSE)</f>
        <v>Member Bodies and Other Professional Organizations</v>
      </c>
      <c r="F10703" s="3" t="str">
        <f>VLOOKUP(A10703,Respondents!A:C,3,FALSE)</f>
        <v>Member Bodies and Other Professional Organizations</v>
      </c>
      <c r="G10703" s="3">
        <f t="shared" si="444"/>
        <v>1</v>
      </c>
      <c r="H10703" s="3">
        <f t="shared" si="445"/>
        <v>0</v>
      </c>
    </row>
    <row r="10704" spans="1:8" x14ac:dyDescent="0.3">
      <c r="A10704" t="s">
        <v>53</v>
      </c>
      <c r="B10704" t="s">
        <v>216</v>
      </c>
      <c r="C10704" t="s">
        <v>276</v>
      </c>
      <c r="D10704" t="s">
        <v>159</v>
      </c>
      <c r="E10704" s="3" t="str">
        <f>VLOOKUP(A10704,Respondents!A:B,2,FALSE)</f>
        <v>Member Bodies and Other Professional Organizations</v>
      </c>
      <c r="F10704" s="3" t="str">
        <f>VLOOKUP(A10704,Respondents!A:C,3,FALSE)</f>
        <v>Member Bodies and Other Professional Organizations</v>
      </c>
      <c r="G10704" s="3">
        <f t="shared" si="444"/>
        <v>2</v>
      </c>
      <c r="H10704" s="3">
        <f t="shared" si="445"/>
        <v>1</v>
      </c>
    </row>
    <row r="10705" spans="1:8" x14ac:dyDescent="0.3">
      <c r="A10705" t="s">
        <v>53</v>
      </c>
      <c r="B10705" t="s">
        <v>216</v>
      </c>
      <c r="C10705" t="s">
        <v>313</v>
      </c>
      <c r="D10705" t="s">
        <v>159</v>
      </c>
      <c r="E10705" s="3" t="str">
        <f>VLOOKUP(A10705,Respondents!A:B,2,FALSE)</f>
        <v>Member Bodies and Other Professional Organizations</v>
      </c>
      <c r="F10705" s="3" t="str">
        <f>VLOOKUP(A10705,Respondents!A:C,3,FALSE)</f>
        <v>Member Bodies and Other Professional Organizations</v>
      </c>
      <c r="G10705" s="3">
        <f t="shared" si="444"/>
        <v>2</v>
      </c>
      <c r="H10705" s="3">
        <f t="shared" si="445"/>
        <v>1</v>
      </c>
    </row>
    <row r="10706" spans="1:8" x14ac:dyDescent="0.3">
      <c r="A10706" t="s">
        <v>53</v>
      </c>
      <c r="B10706" t="s">
        <v>216</v>
      </c>
      <c r="C10706" t="s">
        <v>378</v>
      </c>
      <c r="D10706" t="s">
        <v>155</v>
      </c>
      <c r="E10706" s="3" t="str">
        <f>VLOOKUP(A10706,Respondents!A:B,2,FALSE)</f>
        <v>Member Bodies and Other Professional Organizations</v>
      </c>
      <c r="F10706" s="3" t="str">
        <f>VLOOKUP(A10706,Respondents!A:C,3,FALSE)</f>
        <v>Member Bodies and Other Professional Organizations</v>
      </c>
      <c r="G10706" s="3">
        <f t="shared" si="444"/>
        <v>2</v>
      </c>
      <c r="H10706" s="3">
        <f t="shared" si="445"/>
        <v>0</v>
      </c>
    </row>
    <row r="10707" spans="1:8" x14ac:dyDescent="0.3">
      <c r="A10707" t="s">
        <v>53</v>
      </c>
      <c r="B10707" t="s">
        <v>216</v>
      </c>
      <c r="C10707" t="s">
        <v>379</v>
      </c>
      <c r="D10707" t="s">
        <v>159</v>
      </c>
      <c r="E10707" s="3" t="str">
        <f>VLOOKUP(A10707,Respondents!A:B,2,FALSE)</f>
        <v>Member Bodies and Other Professional Organizations</v>
      </c>
      <c r="F10707" s="3" t="str">
        <f>VLOOKUP(A10707,Respondents!A:C,3,FALSE)</f>
        <v>Member Bodies and Other Professional Organizations</v>
      </c>
      <c r="G10707" s="3">
        <f t="shared" si="444"/>
        <v>2</v>
      </c>
      <c r="H10707" s="3">
        <f t="shared" si="445"/>
        <v>1</v>
      </c>
    </row>
    <row r="10708" spans="1:8" x14ac:dyDescent="0.3">
      <c r="A10708" t="s">
        <v>53</v>
      </c>
      <c r="B10708" t="s">
        <v>208</v>
      </c>
      <c r="C10708" t="s">
        <v>209</v>
      </c>
      <c r="D10708" t="s">
        <v>155</v>
      </c>
      <c r="E10708" s="3" t="str">
        <f>VLOOKUP(A10708,Respondents!A:B,2,FALSE)</f>
        <v>Member Bodies and Other Professional Organizations</v>
      </c>
      <c r="F10708" s="3" t="str">
        <f>VLOOKUP(A10708,Respondents!A:C,3,FALSE)</f>
        <v>Member Bodies and Other Professional Organizations</v>
      </c>
      <c r="G10708" s="3">
        <f t="shared" si="444"/>
        <v>1</v>
      </c>
      <c r="H10708" s="3">
        <f t="shared" si="445"/>
        <v>0</v>
      </c>
    </row>
    <row r="10709" spans="1:8" x14ac:dyDescent="0.3">
      <c r="A10709" t="s">
        <v>53</v>
      </c>
      <c r="B10709" t="s">
        <v>208</v>
      </c>
      <c r="C10709" t="s">
        <v>210</v>
      </c>
      <c r="D10709" t="s">
        <v>159</v>
      </c>
      <c r="E10709" s="3" t="str">
        <f>VLOOKUP(A10709,Respondents!A:B,2,FALSE)</f>
        <v>Member Bodies and Other Professional Organizations</v>
      </c>
      <c r="F10709" s="3" t="str">
        <f>VLOOKUP(A10709,Respondents!A:C,3,FALSE)</f>
        <v>Member Bodies and Other Professional Organizations</v>
      </c>
      <c r="G10709" s="3">
        <f t="shared" si="444"/>
        <v>1</v>
      </c>
      <c r="H10709" s="3">
        <f t="shared" si="445"/>
        <v>1</v>
      </c>
    </row>
    <row r="10710" spans="1:8" x14ac:dyDescent="0.3">
      <c r="A10710" t="s">
        <v>53</v>
      </c>
      <c r="B10710" t="s">
        <v>208</v>
      </c>
      <c r="C10710" t="s">
        <v>211</v>
      </c>
      <c r="D10710" t="s">
        <v>155</v>
      </c>
      <c r="E10710" s="3" t="str">
        <f>VLOOKUP(A10710,Respondents!A:B,2,FALSE)</f>
        <v>Member Bodies and Other Professional Organizations</v>
      </c>
      <c r="F10710" s="3" t="str">
        <f>VLOOKUP(A10710,Respondents!A:C,3,FALSE)</f>
        <v>Member Bodies and Other Professional Organizations</v>
      </c>
      <c r="G10710" s="3">
        <f t="shared" si="444"/>
        <v>1</v>
      </c>
      <c r="H10710" s="3">
        <f t="shared" si="445"/>
        <v>0</v>
      </c>
    </row>
    <row r="10711" spans="1:8" x14ac:dyDescent="0.3">
      <c r="A10711" t="s">
        <v>53</v>
      </c>
      <c r="B10711" t="s">
        <v>208</v>
      </c>
      <c r="C10711" t="s">
        <v>212</v>
      </c>
      <c r="D10711" t="s">
        <v>155</v>
      </c>
      <c r="E10711" s="3" t="str">
        <f>VLOOKUP(A10711,Respondents!A:B,2,FALSE)</f>
        <v>Member Bodies and Other Professional Organizations</v>
      </c>
      <c r="F10711" s="3" t="str">
        <f>VLOOKUP(A10711,Respondents!A:C,3,FALSE)</f>
        <v>Member Bodies and Other Professional Organizations</v>
      </c>
      <c r="G10711" s="3">
        <f t="shared" si="444"/>
        <v>1</v>
      </c>
      <c r="H10711" s="3">
        <f t="shared" si="445"/>
        <v>0</v>
      </c>
    </row>
    <row r="10712" spans="1:8" x14ac:dyDescent="0.3">
      <c r="A10712" t="s">
        <v>53</v>
      </c>
      <c r="B10712" t="s">
        <v>208</v>
      </c>
      <c r="C10712" t="s">
        <v>213</v>
      </c>
      <c r="D10712" t="s">
        <v>155</v>
      </c>
      <c r="E10712" s="3" t="str">
        <f>VLOOKUP(A10712,Respondents!A:B,2,FALSE)</f>
        <v>Member Bodies and Other Professional Organizations</v>
      </c>
      <c r="F10712" s="3" t="str">
        <f>VLOOKUP(A10712,Respondents!A:C,3,FALSE)</f>
        <v>Member Bodies and Other Professional Organizations</v>
      </c>
      <c r="G10712" s="3">
        <f t="shared" si="444"/>
        <v>1</v>
      </c>
      <c r="H10712" s="3">
        <f t="shared" si="445"/>
        <v>0</v>
      </c>
    </row>
    <row r="10713" spans="1:8" x14ac:dyDescent="0.3">
      <c r="A10713" t="s">
        <v>53</v>
      </c>
      <c r="B10713" t="s">
        <v>208</v>
      </c>
      <c r="C10713" t="s">
        <v>214</v>
      </c>
      <c r="D10713" t="s">
        <v>155</v>
      </c>
      <c r="E10713" s="3" t="str">
        <f>VLOOKUP(A10713,Respondents!A:B,2,FALSE)</f>
        <v>Member Bodies and Other Professional Organizations</v>
      </c>
      <c r="F10713" s="3" t="str">
        <f>VLOOKUP(A10713,Respondents!A:C,3,FALSE)</f>
        <v>Member Bodies and Other Professional Organizations</v>
      </c>
      <c r="G10713" s="3">
        <f t="shared" si="444"/>
        <v>1</v>
      </c>
      <c r="H10713" s="3">
        <f t="shared" si="445"/>
        <v>0</v>
      </c>
    </row>
    <row r="10714" spans="1:8" x14ac:dyDescent="0.3">
      <c r="A10714" t="s">
        <v>53</v>
      </c>
      <c r="B10714" t="s">
        <v>208</v>
      </c>
      <c r="C10714" t="s">
        <v>215</v>
      </c>
      <c r="D10714" t="s">
        <v>155</v>
      </c>
      <c r="E10714" s="3" t="str">
        <f>VLOOKUP(A10714,Respondents!A:B,2,FALSE)</f>
        <v>Member Bodies and Other Professional Organizations</v>
      </c>
      <c r="F10714" s="3" t="str">
        <f>VLOOKUP(A10714,Respondents!A:C,3,FALSE)</f>
        <v>Member Bodies and Other Professional Organizations</v>
      </c>
      <c r="G10714" s="3">
        <f t="shared" si="444"/>
        <v>2</v>
      </c>
      <c r="H10714" s="3">
        <f t="shared" si="445"/>
        <v>0</v>
      </c>
    </row>
    <row r="10715" spans="1:8" x14ac:dyDescent="0.3">
      <c r="A10715" t="s">
        <v>53</v>
      </c>
      <c r="B10715" t="s">
        <v>208</v>
      </c>
      <c r="C10715" t="s">
        <v>380</v>
      </c>
      <c r="D10715" t="s">
        <v>159</v>
      </c>
      <c r="E10715" s="3" t="str">
        <f>VLOOKUP(A10715,Respondents!A:B,2,FALSE)</f>
        <v>Member Bodies and Other Professional Organizations</v>
      </c>
      <c r="F10715" s="3" t="str">
        <f>VLOOKUP(A10715,Respondents!A:C,3,FALSE)</f>
        <v>Member Bodies and Other Professional Organizations</v>
      </c>
      <c r="G10715" s="3">
        <f t="shared" si="444"/>
        <v>2</v>
      </c>
      <c r="H10715" s="3">
        <f t="shared" si="445"/>
        <v>1</v>
      </c>
    </row>
    <row r="10716" spans="1:8" x14ac:dyDescent="0.3">
      <c r="A10716" t="s">
        <v>53</v>
      </c>
      <c r="B10716" t="s">
        <v>208</v>
      </c>
      <c r="C10716" t="s">
        <v>267</v>
      </c>
      <c r="D10716" t="s">
        <v>155</v>
      </c>
      <c r="E10716" s="3" t="str">
        <f>VLOOKUP(A10716,Respondents!A:B,2,FALSE)</f>
        <v>Member Bodies and Other Professional Organizations</v>
      </c>
      <c r="F10716" s="3" t="str">
        <f>VLOOKUP(A10716,Respondents!A:C,3,FALSE)</f>
        <v>Member Bodies and Other Professional Organizations</v>
      </c>
      <c r="G10716" s="3">
        <f t="shared" si="444"/>
        <v>2</v>
      </c>
      <c r="H10716" s="3">
        <f t="shared" si="445"/>
        <v>0</v>
      </c>
    </row>
    <row r="10717" spans="1:8" x14ac:dyDescent="0.3">
      <c r="A10717" t="s">
        <v>53</v>
      </c>
      <c r="B10717" t="s">
        <v>208</v>
      </c>
      <c r="C10717" t="s">
        <v>268</v>
      </c>
      <c r="D10717" t="s">
        <v>155</v>
      </c>
      <c r="E10717" s="3" t="str">
        <f>VLOOKUP(A10717,Respondents!A:B,2,FALSE)</f>
        <v>Member Bodies and Other Professional Organizations</v>
      </c>
      <c r="F10717" s="3" t="str">
        <f>VLOOKUP(A10717,Respondents!A:C,3,FALSE)</f>
        <v>Member Bodies and Other Professional Organizations</v>
      </c>
      <c r="G10717" s="3">
        <f t="shared" si="444"/>
        <v>2</v>
      </c>
      <c r="H10717" s="3">
        <f t="shared" si="445"/>
        <v>0</v>
      </c>
    </row>
    <row r="10718" spans="1:8" x14ac:dyDescent="0.3">
      <c r="A10718" t="s">
        <v>53</v>
      </c>
      <c r="B10718" t="s">
        <v>208</v>
      </c>
      <c r="C10718" t="s">
        <v>381</v>
      </c>
      <c r="D10718" t="s">
        <v>155</v>
      </c>
      <c r="E10718" s="3" t="str">
        <f>VLOOKUP(A10718,Respondents!A:B,2,FALSE)</f>
        <v>Member Bodies and Other Professional Organizations</v>
      </c>
      <c r="F10718" s="3" t="str">
        <f>VLOOKUP(A10718,Respondents!A:C,3,FALSE)</f>
        <v>Member Bodies and Other Professional Organizations</v>
      </c>
      <c r="G10718" s="3">
        <f t="shared" ref="G10718:G10770" si="446">IF(LEN(C10718)-LEN(SUBSTITUTE(C10718,".",""))&lt;=1,1,2)</f>
        <v>2</v>
      </c>
      <c r="H10718" s="3">
        <f t="shared" ref="H10718:H10770" si="447">IF(D10718="Yes",1,0)</f>
        <v>0</v>
      </c>
    </row>
    <row r="10719" spans="1:8" x14ac:dyDescent="0.3">
      <c r="A10719" t="s">
        <v>53</v>
      </c>
      <c r="B10719" t="s">
        <v>222</v>
      </c>
      <c r="C10719" t="s">
        <v>223</v>
      </c>
      <c r="D10719" t="s">
        <v>155</v>
      </c>
      <c r="E10719" s="3" t="str">
        <f>VLOOKUP(A10719,Respondents!A:B,2,FALSE)</f>
        <v>Member Bodies and Other Professional Organizations</v>
      </c>
      <c r="F10719" s="3" t="str">
        <f>VLOOKUP(A10719,Respondents!A:C,3,FALSE)</f>
        <v>Member Bodies and Other Professional Organizations</v>
      </c>
      <c r="G10719" s="3">
        <f t="shared" si="446"/>
        <v>1</v>
      </c>
      <c r="H10719" s="3">
        <f t="shared" si="447"/>
        <v>0</v>
      </c>
    </row>
    <row r="10720" spans="1:8" x14ac:dyDescent="0.3">
      <c r="A10720" t="s">
        <v>53</v>
      </c>
      <c r="B10720" t="s">
        <v>222</v>
      </c>
      <c r="C10720" t="s">
        <v>224</v>
      </c>
      <c r="D10720" t="s">
        <v>155</v>
      </c>
      <c r="E10720" s="3" t="str">
        <f>VLOOKUP(A10720,Respondents!A:B,2,FALSE)</f>
        <v>Member Bodies and Other Professional Organizations</v>
      </c>
      <c r="F10720" s="3" t="str">
        <f>VLOOKUP(A10720,Respondents!A:C,3,FALSE)</f>
        <v>Member Bodies and Other Professional Organizations</v>
      </c>
      <c r="G10720" s="3">
        <f t="shared" si="446"/>
        <v>1</v>
      </c>
      <c r="H10720" s="3">
        <f t="shared" si="447"/>
        <v>0</v>
      </c>
    </row>
    <row r="10721" spans="1:8" x14ac:dyDescent="0.3">
      <c r="A10721" t="s">
        <v>53</v>
      </c>
      <c r="B10721" t="s">
        <v>222</v>
      </c>
      <c r="C10721" t="s">
        <v>225</v>
      </c>
      <c r="D10721" t="s">
        <v>155</v>
      </c>
      <c r="E10721" s="3" t="str">
        <f>VLOOKUP(A10721,Respondents!A:B,2,FALSE)</f>
        <v>Member Bodies and Other Professional Organizations</v>
      </c>
      <c r="F10721" s="3" t="str">
        <f>VLOOKUP(A10721,Respondents!A:C,3,FALSE)</f>
        <v>Member Bodies and Other Professional Organizations</v>
      </c>
      <c r="G10721" s="3">
        <f t="shared" si="446"/>
        <v>1</v>
      </c>
      <c r="H10721" s="3">
        <f t="shared" si="447"/>
        <v>0</v>
      </c>
    </row>
    <row r="10722" spans="1:8" x14ac:dyDescent="0.3">
      <c r="A10722" t="s">
        <v>53</v>
      </c>
      <c r="B10722" t="s">
        <v>222</v>
      </c>
      <c r="C10722" t="s">
        <v>226</v>
      </c>
      <c r="D10722" t="s">
        <v>159</v>
      </c>
      <c r="E10722" s="3" t="str">
        <f>VLOOKUP(A10722,Respondents!A:B,2,FALSE)</f>
        <v>Member Bodies and Other Professional Organizations</v>
      </c>
      <c r="F10722" s="3" t="str">
        <f>VLOOKUP(A10722,Respondents!A:C,3,FALSE)</f>
        <v>Member Bodies and Other Professional Organizations</v>
      </c>
      <c r="G10722" s="3">
        <f t="shared" si="446"/>
        <v>1</v>
      </c>
      <c r="H10722" s="3">
        <f t="shared" si="447"/>
        <v>1</v>
      </c>
    </row>
    <row r="10723" spans="1:8" x14ac:dyDescent="0.3">
      <c r="A10723" t="s">
        <v>53</v>
      </c>
      <c r="B10723" t="s">
        <v>222</v>
      </c>
      <c r="C10723" t="s">
        <v>227</v>
      </c>
      <c r="D10723" t="s">
        <v>155</v>
      </c>
      <c r="E10723" s="3" t="str">
        <f>VLOOKUP(A10723,Respondents!A:B,2,FALSE)</f>
        <v>Member Bodies and Other Professional Organizations</v>
      </c>
      <c r="F10723" s="3" t="str">
        <f>VLOOKUP(A10723,Respondents!A:C,3,FALSE)</f>
        <v>Member Bodies and Other Professional Organizations</v>
      </c>
      <c r="G10723" s="3">
        <f t="shared" si="446"/>
        <v>1</v>
      </c>
      <c r="H10723" s="3">
        <f t="shared" si="447"/>
        <v>0</v>
      </c>
    </row>
    <row r="10724" spans="1:8" x14ac:dyDescent="0.3">
      <c r="A10724" t="s">
        <v>53</v>
      </c>
      <c r="B10724" t="s">
        <v>222</v>
      </c>
      <c r="C10724" t="s">
        <v>228</v>
      </c>
      <c r="D10724" t="s">
        <v>155</v>
      </c>
      <c r="E10724" s="3" t="str">
        <f>VLOOKUP(A10724,Respondents!A:B,2,FALSE)</f>
        <v>Member Bodies and Other Professional Organizations</v>
      </c>
      <c r="F10724" s="3" t="str">
        <f>VLOOKUP(A10724,Respondents!A:C,3,FALSE)</f>
        <v>Member Bodies and Other Professional Organizations</v>
      </c>
      <c r="G10724" s="3">
        <f t="shared" si="446"/>
        <v>1</v>
      </c>
      <c r="H10724" s="3">
        <f t="shared" si="447"/>
        <v>0</v>
      </c>
    </row>
    <row r="10725" spans="1:8" x14ac:dyDescent="0.3">
      <c r="A10725" t="s">
        <v>53</v>
      </c>
      <c r="B10725" t="s">
        <v>222</v>
      </c>
      <c r="C10725" t="s">
        <v>314</v>
      </c>
      <c r="D10725" t="s">
        <v>155</v>
      </c>
      <c r="E10725" s="3" t="str">
        <f>VLOOKUP(A10725,Respondents!A:B,2,FALSE)</f>
        <v>Member Bodies and Other Professional Organizations</v>
      </c>
      <c r="F10725" s="3" t="str">
        <f>VLOOKUP(A10725,Respondents!A:C,3,FALSE)</f>
        <v>Member Bodies and Other Professional Organizations</v>
      </c>
      <c r="G10725" s="3">
        <f t="shared" si="446"/>
        <v>2</v>
      </c>
      <c r="H10725" s="3">
        <f t="shared" si="447"/>
        <v>0</v>
      </c>
    </row>
    <row r="10726" spans="1:8" x14ac:dyDescent="0.3">
      <c r="A10726" t="s">
        <v>53</v>
      </c>
      <c r="B10726" t="s">
        <v>222</v>
      </c>
      <c r="C10726" t="s">
        <v>315</v>
      </c>
      <c r="D10726" t="s">
        <v>155</v>
      </c>
      <c r="E10726" s="3" t="str">
        <f>VLOOKUP(A10726,Respondents!A:B,2,FALSE)</f>
        <v>Member Bodies and Other Professional Organizations</v>
      </c>
      <c r="F10726" s="3" t="str">
        <f>VLOOKUP(A10726,Respondents!A:C,3,FALSE)</f>
        <v>Member Bodies and Other Professional Organizations</v>
      </c>
      <c r="G10726" s="3">
        <f t="shared" si="446"/>
        <v>2</v>
      </c>
      <c r="H10726" s="3">
        <f t="shared" si="447"/>
        <v>0</v>
      </c>
    </row>
    <row r="10727" spans="1:8" x14ac:dyDescent="0.3">
      <c r="A10727" t="s">
        <v>53</v>
      </c>
      <c r="B10727" t="s">
        <v>222</v>
      </c>
      <c r="C10727" t="s">
        <v>271</v>
      </c>
      <c r="D10727" t="s">
        <v>155</v>
      </c>
      <c r="E10727" s="3" t="str">
        <f>VLOOKUP(A10727,Respondents!A:B,2,FALSE)</f>
        <v>Member Bodies and Other Professional Organizations</v>
      </c>
      <c r="F10727" s="3" t="str">
        <f>VLOOKUP(A10727,Respondents!A:C,3,FALSE)</f>
        <v>Member Bodies and Other Professional Organizations</v>
      </c>
      <c r="G10727" s="3">
        <f t="shared" si="446"/>
        <v>2</v>
      </c>
      <c r="H10727" s="3">
        <f t="shared" si="447"/>
        <v>0</v>
      </c>
    </row>
    <row r="10728" spans="1:8" x14ac:dyDescent="0.3">
      <c r="A10728" t="s">
        <v>53</v>
      </c>
      <c r="B10728" t="s">
        <v>222</v>
      </c>
      <c r="C10728" t="s">
        <v>382</v>
      </c>
      <c r="D10728" t="s">
        <v>155</v>
      </c>
      <c r="E10728" s="3" t="str">
        <f>VLOOKUP(A10728,Respondents!A:B,2,FALSE)</f>
        <v>Member Bodies and Other Professional Organizations</v>
      </c>
      <c r="F10728" s="3" t="str">
        <f>VLOOKUP(A10728,Respondents!A:C,3,FALSE)</f>
        <v>Member Bodies and Other Professional Organizations</v>
      </c>
      <c r="G10728" s="3">
        <f t="shared" si="446"/>
        <v>2</v>
      </c>
      <c r="H10728" s="3">
        <f t="shared" si="447"/>
        <v>0</v>
      </c>
    </row>
    <row r="10729" spans="1:8" x14ac:dyDescent="0.3">
      <c r="A10729" t="s">
        <v>53</v>
      </c>
      <c r="B10729" t="s">
        <v>229</v>
      </c>
      <c r="C10729" t="s">
        <v>230</v>
      </c>
      <c r="D10729" t="s">
        <v>159</v>
      </c>
      <c r="E10729" s="3" t="str">
        <f>VLOOKUP(A10729,Respondents!A:B,2,FALSE)</f>
        <v>Member Bodies and Other Professional Organizations</v>
      </c>
      <c r="F10729" s="3" t="str">
        <f>VLOOKUP(A10729,Respondents!A:C,3,FALSE)</f>
        <v>Member Bodies and Other Professional Organizations</v>
      </c>
      <c r="G10729" s="3">
        <f t="shared" si="446"/>
        <v>1</v>
      </c>
      <c r="H10729" s="3">
        <f t="shared" si="447"/>
        <v>1</v>
      </c>
    </row>
    <row r="10730" spans="1:8" x14ac:dyDescent="0.3">
      <c r="A10730" t="s">
        <v>53</v>
      </c>
      <c r="B10730" t="s">
        <v>229</v>
      </c>
      <c r="C10730" t="s">
        <v>231</v>
      </c>
      <c r="D10730" t="s">
        <v>155</v>
      </c>
      <c r="E10730" s="3" t="str">
        <f>VLOOKUP(A10730,Respondents!A:B,2,FALSE)</f>
        <v>Member Bodies and Other Professional Organizations</v>
      </c>
      <c r="F10730" s="3" t="str">
        <f>VLOOKUP(A10730,Respondents!A:C,3,FALSE)</f>
        <v>Member Bodies and Other Professional Organizations</v>
      </c>
      <c r="G10730" s="3">
        <f t="shared" si="446"/>
        <v>1</v>
      </c>
      <c r="H10730" s="3">
        <f t="shared" si="447"/>
        <v>0</v>
      </c>
    </row>
    <row r="10731" spans="1:8" x14ac:dyDescent="0.3">
      <c r="A10731" t="s">
        <v>53</v>
      </c>
      <c r="B10731" t="s">
        <v>229</v>
      </c>
      <c r="C10731" t="s">
        <v>232</v>
      </c>
      <c r="D10731" t="s">
        <v>155</v>
      </c>
      <c r="E10731" s="3" t="str">
        <f>VLOOKUP(A10731,Respondents!A:B,2,FALSE)</f>
        <v>Member Bodies and Other Professional Organizations</v>
      </c>
      <c r="F10731" s="3" t="str">
        <f>VLOOKUP(A10731,Respondents!A:C,3,FALSE)</f>
        <v>Member Bodies and Other Professional Organizations</v>
      </c>
      <c r="G10731" s="3">
        <f t="shared" si="446"/>
        <v>1</v>
      </c>
      <c r="H10731" s="3">
        <f t="shared" si="447"/>
        <v>0</v>
      </c>
    </row>
    <row r="10732" spans="1:8" x14ac:dyDescent="0.3">
      <c r="A10732" t="s">
        <v>53</v>
      </c>
      <c r="B10732" t="s">
        <v>229</v>
      </c>
      <c r="C10732" t="s">
        <v>233</v>
      </c>
      <c r="D10732" t="s">
        <v>155</v>
      </c>
      <c r="E10732" s="3" t="str">
        <f>VLOOKUP(A10732,Respondents!A:B,2,FALSE)</f>
        <v>Member Bodies and Other Professional Organizations</v>
      </c>
      <c r="F10732" s="3" t="str">
        <f>VLOOKUP(A10732,Respondents!A:C,3,FALSE)</f>
        <v>Member Bodies and Other Professional Organizations</v>
      </c>
      <c r="G10732" s="3">
        <f t="shared" si="446"/>
        <v>1</v>
      </c>
      <c r="H10732" s="3">
        <f t="shared" si="447"/>
        <v>0</v>
      </c>
    </row>
    <row r="10733" spans="1:8" x14ac:dyDescent="0.3">
      <c r="A10733" t="s">
        <v>53</v>
      </c>
      <c r="B10733" t="s">
        <v>229</v>
      </c>
      <c r="C10733" t="s">
        <v>234</v>
      </c>
      <c r="D10733" t="s">
        <v>155</v>
      </c>
      <c r="E10733" s="3" t="str">
        <f>VLOOKUP(A10733,Respondents!A:B,2,FALSE)</f>
        <v>Member Bodies and Other Professional Organizations</v>
      </c>
      <c r="F10733" s="3" t="str">
        <f>VLOOKUP(A10733,Respondents!A:C,3,FALSE)</f>
        <v>Member Bodies and Other Professional Organizations</v>
      </c>
      <c r="G10733" s="3">
        <f t="shared" si="446"/>
        <v>1</v>
      </c>
      <c r="H10733" s="3">
        <f t="shared" si="447"/>
        <v>0</v>
      </c>
    </row>
    <row r="10734" spans="1:8" x14ac:dyDescent="0.3">
      <c r="A10734" t="s">
        <v>53</v>
      </c>
      <c r="B10734" t="s">
        <v>229</v>
      </c>
      <c r="C10734" t="s">
        <v>235</v>
      </c>
      <c r="D10734" t="s">
        <v>155</v>
      </c>
      <c r="E10734" s="3" t="str">
        <f>VLOOKUP(A10734,Respondents!A:B,2,FALSE)</f>
        <v>Member Bodies and Other Professional Organizations</v>
      </c>
      <c r="F10734" s="3" t="str">
        <f>VLOOKUP(A10734,Respondents!A:C,3,FALSE)</f>
        <v>Member Bodies and Other Professional Organizations</v>
      </c>
      <c r="G10734" s="3">
        <f t="shared" si="446"/>
        <v>1</v>
      </c>
      <c r="H10734" s="3">
        <f t="shared" si="447"/>
        <v>0</v>
      </c>
    </row>
    <row r="10735" spans="1:8" x14ac:dyDescent="0.3">
      <c r="A10735" t="s">
        <v>53</v>
      </c>
      <c r="B10735" t="s">
        <v>229</v>
      </c>
      <c r="C10735" t="s">
        <v>316</v>
      </c>
      <c r="D10735" t="s">
        <v>155</v>
      </c>
      <c r="E10735" s="3" t="str">
        <f>VLOOKUP(A10735,Respondents!A:B,2,FALSE)</f>
        <v>Member Bodies and Other Professional Organizations</v>
      </c>
      <c r="F10735" s="3" t="str">
        <f>VLOOKUP(A10735,Respondents!A:C,3,FALSE)</f>
        <v>Member Bodies and Other Professional Organizations</v>
      </c>
      <c r="G10735" s="3">
        <f t="shared" si="446"/>
        <v>2</v>
      </c>
      <c r="H10735" s="3">
        <f t="shared" si="447"/>
        <v>0</v>
      </c>
    </row>
    <row r="10736" spans="1:8" x14ac:dyDescent="0.3">
      <c r="A10736" t="s">
        <v>53</v>
      </c>
      <c r="B10736" t="s">
        <v>229</v>
      </c>
      <c r="C10736" t="s">
        <v>317</v>
      </c>
      <c r="D10736" t="s">
        <v>155</v>
      </c>
      <c r="E10736" s="3" t="str">
        <f>VLOOKUP(A10736,Respondents!A:B,2,FALSE)</f>
        <v>Member Bodies and Other Professional Organizations</v>
      </c>
      <c r="F10736" s="3" t="str">
        <f>VLOOKUP(A10736,Respondents!A:C,3,FALSE)</f>
        <v>Member Bodies and Other Professional Organizations</v>
      </c>
      <c r="G10736" s="3">
        <f t="shared" si="446"/>
        <v>2</v>
      </c>
      <c r="H10736" s="3">
        <f t="shared" si="447"/>
        <v>0</v>
      </c>
    </row>
    <row r="10737" spans="1:8" x14ac:dyDescent="0.3">
      <c r="A10737" t="s">
        <v>53</v>
      </c>
      <c r="B10737" t="s">
        <v>229</v>
      </c>
      <c r="C10737" t="s">
        <v>272</v>
      </c>
      <c r="D10737" t="s">
        <v>155</v>
      </c>
      <c r="E10737" s="3" t="str">
        <f>VLOOKUP(A10737,Respondents!A:B,2,FALSE)</f>
        <v>Member Bodies and Other Professional Organizations</v>
      </c>
      <c r="F10737" s="3" t="str">
        <f>VLOOKUP(A10737,Respondents!A:C,3,FALSE)</f>
        <v>Member Bodies and Other Professional Organizations</v>
      </c>
      <c r="G10737" s="3">
        <f t="shared" si="446"/>
        <v>2</v>
      </c>
      <c r="H10737" s="3">
        <f t="shared" si="447"/>
        <v>0</v>
      </c>
    </row>
    <row r="10738" spans="1:8" x14ac:dyDescent="0.3">
      <c r="A10738" t="s">
        <v>53</v>
      </c>
      <c r="B10738" t="s">
        <v>236</v>
      </c>
      <c r="C10738" t="s">
        <v>237</v>
      </c>
      <c r="D10738" t="s">
        <v>155</v>
      </c>
      <c r="E10738" s="3" t="str">
        <f>VLOOKUP(A10738,Respondents!A:B,2,FALSE)</f>
        <v>Member Bodies and Other Professional Organizations</v>
      </c>
      <c r="F10738" s="3" t="str">
        <f>VLOOKUP(A10738,Respondents!A:C,3,FALSE)</f>
        <v>Member Bodies and Other Professional Organizations</v>
      </c>
      <c r="G10738" s="3">
        <f t="shared" si="446"/>
        <v>1</v>
      </c>
      <c r="H10738" s="3">
        <f t="shared" si="447"/>
        <v>0</v>
      </c>
    </row>
    <row r="10739" spans="1:8" x14ac:dyDescent="0.3">
      <c r="A10739" t="s">
        <v>53</v>
      </c>
      <c r="B10739" t="s">
        <v>236</v>
      </c>
      <c r="C10739" t="s">
        <v>238</v>
      </c>
      <c r="D10739" t="s">
        <v>159</v>
      </c>
      <c r="E10739" s="3" t="str">
        <f>VLOOKUP(A10739,Respondents!A:B,2,FALSE)</f>
        <v>Member Bodies and Other Professional Organizations</v>
      </c>
      <c r="F10739" s="3" t="str">
        <f>VLOOKUP(A10739,Respondents!A:C,3,FALSE)</f>
        <v>Member Bodies and Other Professional Organizations</v>
      </c>
      <c r="G10739" s="3">
        <f t="shared" si="446"/>
        <v>1</v>
      </c>
      <c r="H10739" s="3">
        <f t="shared" si="447"/>
        <v>1</v>
      </c>
    </row>
    <row r="10740" spans="1:8" x14ac:dyDescent="0.3">
      <c r="A10740" t="s">
        <v>53</v>
      </c>
      <c r="B10740" t="s">
        <v>236</v>
      </c>
      <c r="C10740" t="s">
        <v>239</v>
      </c>
      <c r="D10740" t="s">
        <v>155</v>
      </c>
      <c r="E10740" s="3" t="str">
        <f>VLOOKUP(A10740,Respondents!A:B,2,FALSE)</f>
        <v>Member Bodies and Other Professional Organizations</v>
      </c>
      <c r="F10740" s="3" t="str">
        <f>VLOOKUP(A10740,Respondents!A:C,3,FALSE)</f>
        <v>Member Bodies and Other Professional Organizations</v>
      </c>
      <c r="G10740" s="3">
        <f t="shared" si="446"/>
        <v>1</v>
      </c>
      <c r="H10740" s="3">
        <f t="shared" si="447"/>
        <v>0</v>
      </c>
    </row>
    <row r="10741" spans="1:8" x14ac:dyDescent="0.3">
      <c r="A10741" t="s">
        <v>53</v>
      </c>
      <c r="B10741" t="s">
        <v>236</v>
      </c>
      <c r="C10741" t="s">
        <v>240</v>
      </c>
      <c r="D10741" t="s">
        <v>155</v>
      </c>
      <c r="E10741" s="3" t="str">
        <f>VLOOKUP(A10741,Respondents!A:B,2,FALSE)</f>
        <v>Member Bodies and Other Professional Organizations</v>
      </c>
      <c r="F10741" s="3" t="str">
        <f>VLOOKUP(A10741,Respondents!A:C,3,FALSE)</f>
        <v>Member Bodies and Other Professional Organizations</v>
      </c>
      <c r="G10741" s="3">
        <f t="shared" si="446"/>
        <v>1</v>
      </c>
      <c r="H10741" s="3">
        <f t="shared" si="447"/>
        <v>0</v>
      </c>
    </row>
    <row r="10742" spans="1:8" x14ac:dyDescent="0.3">
      <c r="A10742" t="s">
        <v>53</v>
      </c>
      <c r="B10742" t="s">
        <v>236</v>
      </c>
      <c r="C10742" t="s">
        <v>241</v>
      </c>
      <c r="D10742" t="s">
        <v>155</v>
      </c>
      <c r="E10742" s="3" t="str">
        <f>VLOOKUP(A10742,Respondents!A:B,2,FALSE)</f>
        <v>Member Bodies and Other Professional Organizations</v>
      </c>
      <c r="F10742" s="3" t="str">
        <f>VLOOKUP(A10742,Respondents!A:C,3,FALSE)</f>
        <v>Member Bodies and Other Professional Organizations</v>
      </c>
      <c r="G10742" s="3">
        <f t="shared" si="446"/>
        <v>1</v>
      </c>
      <c r="H10742" s="3">
        <f t="shared" si="447"/>
        <v>0</v>
      </c>
    </row>
    <row r="10743" spans="1:8" x14ac:dyDescent="0.3">
      <c r="A10743" t="s">
        <v>53</v>
      </c>
      <c r="B10743" t="s">
        <v>236</v>
      </c>
      <c r="C10743" t="s">
        <v>242</v>
      </c>
      <c r="D10743" t="s">
        <v>155</v>
      </c>
      <c r="E10743" s="3" t="str">
        <f>VLOOKUP(A10743,Respondents!A:B,2,FALSE)</f>
        <v>Member Bodies and Other Professional Organizations</v>
      </c>
      <c r="F10743" s="3" t="str">
        <f>VLOOKUP(A10743,Respondents!A:C,3,FALSE)</f>
        <v>Member Bodies and Other Professional Organizations</v>
      </c>
      <c r="G10743" s="3">
        <f t="shared" si="446"/>
        <v>1</v>
      </c>
      <c r="H10743" s="3">
        <f t="shared" si="447"/>
        <v>0</v>
      </c>
    </row>
    <row r="10744" spans="1:8" x14ac:dyDescent="0.3">
      <c r="A10744" t="s">
        <v>53</v>
      </c>
      <c r="B10744" t="s">
        <v>236</v>
      </c>
      <c r="C10744" t="s">
        <v>318</v>
      </c>
      <c r="D10744" t="s">
        <v>159</v>
      </c>
      <c r="E10744" s="3" t="str">
        <f>VLOOKUP(A10744,Respondents!A:B,2,FALSE)</f>
        <v>Member Bodies and Other Professional Organizations</v>
      </c>
      <c r="F10744" s="3" t="str">
        <f>VLOOKUP(A10744,Respondents!A:C,3,FALSE)</f>
        <v>Member Bodies and Other Professional Organizations</v>
      </c>
      <c r="G10744" s="3">
        <f t="shared" si="446"/>
        <v>2</v>
      </c>
      <c r="H10744" s="3">
        <f t="shared" si="447"/>
        <v>1</v>
      </c>
    </row>
    <row r="10745" spans="1:8" x14ac:dyDescent="0.3">
      <c r="A10745" t="s">
        <v>53</v>
      </c>
      <c r="B10745" t="s">
        <v>236</v>
      </c>
      <c r="C10745" t="s">
        <v>383</v>
      </c>
      <c r="D10745" t="s">
        <v>155</v>
      </c>
      <c r="E10745" s="3" t="str">
        <f>VLOOKUP(A10745,Respondents!A:B,2,FALSE)</f>
        <v>Member Bodies and Other Professional Organizations</v>
      </c>
      <c r="F10745" s="3" t="str">
        <f>VLOOKUP(A10745,Respondents!A:C,3,FALSE)</f>
        <v>Member Bodies and Other Professional Organizations</v>
      </c>
      <c r="G10745" s="3">
        <f t="shared" si="446"/>
        <v>2</v>
      </c>
      <c r="H10745" s="3">
        <f t="shared" si="447"/>
        <v>0</v>
      </c>
    </row>
    <row r="10746" spans="1:8" x14ac:dyDescent="0.3">
      <c r="A10746" t="s">
        <v>53</v>
      </c>
      <c r="B10746" t="s">
        <v>236</v>
      </c>
      <c r="C10746" t="s">
        <v>384</v>
      </c>
      <c r="D10746" t="s">
        <v>155</v>
      </c>
      <c r="E10746" s="3" t="str">
        <f>VLOOKUP(A10746,Respondents!A:B,2,FALSE)</f>
        <v>Member Bodies and Other Professional Organizations</v>
      </c>
      <c r="F10746" s="3" t="str">
        <f>VLOOKUP(A10746,Respondents!A:C,3,FALSE)</f>
        <v>Member Bodies and Other Professional Organizations</v>
      </c>
      <c r="G10746" s="3">
        <f t="shared" si="446"/>
        <v>2</v>
      </c>
      <c r="H10746" s="3">
        <f t="shared" si="447"/>
        <v>0</v>
      </c>
    </row>
    <row r="10747" spans="1:8" x14ac:dyDescent="0.3">
      <c r="A10747" t="s">
        <v>53</v>
      </c>
      <c r="B10747" t="s">
        <v>236</v>
      </c>
      <c r="C10747" t="s">
        <v>319</v>
      </c>
      <c r="D10747" t="s">
        <v>159</v>
      </c>
      <c r="E10747" s="3" t="str">
        <f>VLOOKUP(A10747,Respondents!A:B,2,FALSE)</f>
        <v>Member Bodies and Other Professional Organizations</v>
      </c>
      <c r="F10747" s="3" t="str">
        <f>VLOOKUP(A10747,Respondents!A:C,3,FALSE)</f>
        <v>Member Bodies and Other Professional Organizations</v>
      </c>
      <c r="G10747" s="3">
        <f t="shared" si="446"/>
        <v>2</v>
      </c>
      <c r="H10747" s="3">
        <f t="shared" si="447"/>
        <v>1</v>
      </c>
    </row>
    <row r="10748" spans="1:8" x14ac:dyDescent="0.3">
      <c r="A10748" t="s">
        <v>53</v>
      </c>
      <c r="B10748" t="s">
        <v>277</v>
      </c>
      <c r="C10748" t="s">
        <v>278</v>
      </c>
      <c r="D10748" t="s">
        <v>155</v>
      </c>
      <c r="E10748" s="3" t="str">
        <f>VLOOKUP(A10748,Respondents!A:B,2,FALSE)</f>
        <v>Member Bodies and Other Professional Organizations</v>
      </c>
      <c r="F10748" s="3" t="str">
        <f>VLOOKUP(A10748,Respondents!A:C,3,FALSE)</f>
        <v>Member Bodies and Other Professional Organizations</v>
      </c>
      <c r="G10748" s="3">
        <f t="shared" si="446"/>
        <v>1</v>
      </c>
      <c r="H10748" s="3">
        <f t="shared" si="447"/>
        <v>0</v>
      </c>
    </row>
    <row r="10749" spans="1:8" x14ac:dyDescent="0.3">
      <c r="A10749" t="s">
        <v>53</v>
      </c>
      <c r="B10749" t="s">
        <v>277</v>
      </c>
      <c r="C10749" t="s">
        <v>279</v>
      </c>
      <c r="D10749" t="s">
        <v>159</v>
      </c>
      <c r="E10749" s="3" t="str">
        <f>VLOOKUP(A10749,Respondents!A:B,2,FALSE)</f>
        <v>Member Bodies and Other Professional Organizations</v>
      </c>
      <c r="F10749" s="3" t="str">
        <f>VLOOKUP(A10749,Respondents!A:C,3,FALSE)</f>
        <v>Member Bodies and Other Professional Organizations</v>
      </c>
      <c r="G10749" s="3">
        <f t="shared" si="446"/>
        <v>1</v>
      </c>
      <c r="H10749" s="3">
        <f t="shared" si="447"/>
        <v>1</v>
      </c>
    </row>
    <row r="10750" spans="1:8" x14ac:dyDescent="0.3">
      <c r="A10750" t="s">
        <v>53</v>
      </c>
      <c r="B10750" t="s">
        <v>277</v>
      </c>
      <c r="C10750" t="s">
        <v>280</v>
      </c>
      <c r="D10750" t="s">
        <v>155</v>
      </c>
      <c r="E10750" s="3" t="str">
        <f>VLOOKUP(A10750,Respondents!A:B,2,FALSE)</f>
        <v>Member Bodies and Other Professional Organizations</v>
      </c>
      <c r="F10750" s="3" t="str">
        <f>VLOOKUP(A10750,Respondents!A:C,3,FALSE)</f>
        <v>Member Bodies and Other Professional Organizations</v>
      </c>
      <c r="G10750" s="3">
        <f t="shared" si="446"/>
        <v>1</v>
      </c>
      <c r="H10750" s="3">
        <f t="shared" si="447"/>
        <v>0</v>
      </c>
    </row>
    <row r="10751" spans="1:8" x14ac:dyDescent="0.3">
      <c r="A10751" t="s">
        <v>53</v>
      </c>
      <c r="B10751" t="s">
        <v>277</v>
      </c>
      <c r="C10751" t="s">
        <v>281</v>
      </c>
      <c r="D10751" t="s">
        <v>155</v>
      </c>
      <c r="E10751" s="3" t="str">
        <f>VLOOKUP(A10751,Respondents!A:B,2,FALSE)</f>
        <v>Member Bodies and Other Professional Organizations</v>
      </c>
      <c r="F10751" s="3" t="str">
        <f>VLOOKUP(A10751,Respondents!A:C,3,FALSE)</f>
        <v>Member Bodies and Other Professional Organizations</v>
      </c>
      <c r="G10751" s="3">
        <f t="shared" si="446"/>
        <v>1</v>
      </c>
      <c r="H10751" s="3">
        <f t="shared" si="447"/>
        <v>0</v>
      </c>
    </row>
    <row r="10752" spans="1:8" x14ac:dyDescent="0.3">
      <c r="A10752" t="s">
        <v>53</v>
      </c>
      <c r="B10752" t="s">
        <v>277</v>
      </c>
      <c r="C10752" t="s">
        <v>282</v>
      </c>
      <c r="D10752" t="s">
        <v>155</v>
      </c>
      <c r="E10752" s="3" t="str">
        <f>VLOOKUP(A10752,Respondents!A:B,2,FALSE)</f>
        <v>Member Bodies and Other Professional Organizations</v>
      </c>
      <c r="F10752" s="3" t="str">
        <f>VLOOKUP(A10752,Respondents!A:C,3,FALSE)</f>
        <v>Member Bodies and Other Professional Organizations</v>
      </c>
      <c r="G10752" s="3">
        <f t="shared" si="446"/>
        <v>1</v>
      </c>
      <c r="H10752" s="3">
        <f t="shared" si="447"/>
        <v>0</v>
      </c>
    </row>
    <row r="10753" spans="1:8" x14ac:dyDescent="0.3">
      <c r="A10753" t="s">
        <v>53</v>
      </c>
      <c r="B10753" t="s">
        <v>277</v>
      </c>
      <c r="C10753" t="s">
        <v>283</v>
      </c>
      <c r="D10753" t="s">
        <v>155</v>
      </c>
      <c r="E10753" s="3" t="str">
        <f>VLOOKUP(A10753,Respondents!A:B,2,FALSE)</f>
        <v>Member Bodies and Other Professional Organizations</v>
      </c>
      <c r="F10753" s="3" t="str">
        <f>VLOOKUP(A10753,Respondents!A:C,3,FALSE)</f>
        <v>Member Bodies and Other Professional Organizations</v>
      </c>
      <c r="G10753" s="3">
        <f t="shared" si="446"/>
        <v>1</v>
      </c>
      <c r="H10753" s="3">
        <f t="shared" si="447"/>
        <v>0</v>
      </c>
    </row>
    <row r="10754" spans="1:8" x14ac:dyDescent="0.3">
      <c r="A10754" t="s">
        <v>53</v>
      </c>
      <c r="B10754" t="s">
        <v>277</v>
      </c>
      <c r="C10754" t="s">
        <v>385</v>
      </c>
      <c r="D10754" t="s">
        <v>155</v>
      </c>
      <c r="E10754" s="3" t="str">
        <f>VLOOKUP(A10754,Respondents!A:B,2,FALSE)</f>
        <v>Member Bodies and Other Professional Organizations</v>
      </c>
      <c r="F10754" s="3" t="str">
        <f>VLOOKUP(A10754,Respondents!A:C,3,FALSE)</f>
        <v>Member Bodies and Other Professional Organizations</v>
      </c>
      <c r="G10754" s="3">
        <f t="shared" si="446"/>
        <v>2</v>
      </c>
      <c r="H10754" s="3">
        <f t="shared" si="447"/>
        <v>0</v>
      </c>
    </row>
    <row r="10755" spans="1:8" x14ac:dyDescent="0.3">
      <c r="A10755" t="s">
        <v>53</v>
      </c>
      <c r="B10755" t="s">
        <v>277</v>
      </c>
      <c r="C10755" t="s">
        <v>320</v>
      </c>
      <c r="D10755" t="s">
        <v>155</v>
      </c>
      <c r="E10755" s="3" t="str">
        <f>VLOOKUP(A10755,Respondents!A:B,2,FALSE)</f>
        <v>Member Bodies and Other Professional Organizations</v>
      </c>
      <c r="F10755" s="3" t="str">
        <f>VLOOKUP(A10755,Respondents!A:C,3,FALSE)</f>
        <v>Member Bodies and Other Professional Organizations</v>
      </c>
      <c r="G10755" s="3">
        <f t="shared" si="446"/>
        <v>2</v>
      </c>
      <c r="H10755" s="3">
        <f t="shared" si="447"/>
        <v>0</v>
      </c>
    </row>
    <row r="10756" spans="1:8" x14ac:dyDescent="0.3">
      <c r="A10756" t="s">
        <v>53</v>
      </c>
      <c r="B10756" t="s">
        <v>277</v>
      </c>
      <c r="C10756" t="s">
        <v>321</v>
      </c>
      <c r="D10756" t="s">
        <v>155</v>
      </c>
      <c r="E10756" s="3" t="str">
        <f>VLOOKUP(A10756,Respondents!A:B,2,FALSE)</f>
        <v>Member Bodies and Other Professional Organizations</v>
      </c>
      <c r="F10756" s="3" t="str">
        <f>VLOOKUP(A10756,Respondents!A:C,3,FALSE)</f>
        <v>Member Bodies and Other Professional Organizations</v>
      </c>
      <c r="G10756" s="3">
        <f t="shared" si="446"/>
        <v>2</v>
      </c>
      <c r="H10756" s="3">
        <f t="shared" si="447"/>
        <v>0</v>
      </c>
    </row>
    <row r="10757" spans="1:8" x14ac:dyDescent="0.3">
      <c r="A10757" t="s">
        <v>53</v>
      </c>
      <c r="B10757" t="s">
        <v>277</v>
      </c>
      <c r="C10757" t="s">
        <v>322</v>
      </c>
      <c r="D10757" t="s">
        <v>159</v>
      </c>
      <c r="E10757" s="3" t="str">
        <f>VLOOKUP(A10757,Respondents!A:B,2,FALSE)</f>
        <v>Member Bodies and Other Professional Organizations</v>
      </c>
      <c r="F10757" s="3" t="str">
        <f>VLOOKUP(A10757,Respondents!A:C,3,FALSE)</f>
        <v>Member Bodies and Other Professional Organizations</v>
      </c>
      <c r="G10757" s="3">
        <f t="shared" si="446"/>
        <v>2</v>
      </c>
      <c r="H10757" s="3">
        <f t="shared" si="447"/>
        <v>1</v>
      </c>
    </row>
    <row r="10758" spans="1:8" x14ac:dyDescent="0.3">
      <c r="A10758" t="s">
        <v>53</v>
      </c>
      <c r="B10758" t="s">
        <v>266</v>
      </c>
      <c r="C10758" t="s">
        <v>284</v>
      </c>
      <c r="D10758" t="s">
        <v>155</v>
      </c>
      <c r="E10758" s="3" t="str">
        <f>VLOOKUP(A10758,Respondents!A:B,2,FALSE)</f>
        <v>Member Bodies and Other Professional Organizations</v>
      </c>
      <c r="F10758" s="3" t="str">
        <f>VLOOKUP(A10758,Respondents!A:C,3,FALSE)</f>
        <v>Member Bodies and Other Professional Organizations</v>
      </c>
      <c r="G10758" s="3">
        <f t="shared" si="446"/>
        <v>1</v>
      </c>
      <c r="H10758" s="3">
        <f t="shared" si="447"/>
        <v>0</v>
      </c>
    </row>
    <row r="10759" spans="1:8" x14ac:dyDescent="0.3">
      <c r="A10759" t="s">
        <v>53</v>
      </c>
      <c r="B10759" t="s">
        <v>266</v>
      </c>
      <c r="C10759" t="s">
        <v>285</v>
      </c>
      <c r="D10759" t="s">
        <v>159</v>
      </c>
      <c r="E10759" s="3" t="str">
        <f>VLOOKUP(A10759,Respondents!A:B,2,FALSE)</f>
        <v>Member Bodies and Other Professional Organizations</v>
      </c>
      <c r="F10759" s="3" t="str">
        <f>VLOOKUP(A10759,Respondents!A:C,3,FALSE)</f>
        <v>Member Bodies and Other Professional Organizations</v>
      </c>
      <c r="G10759" s="3">
        <f t="shared" si="446"/>
        <v>1</v>
      </c>
      <c r="H10759" s="3">
        <f t="shared" si="447"/>
        <v>1</v>
      </c>
    </row>
    <row r="10760" spans="1:8" x14ac:dyDescent="0.3">
      <c r="A10760" t="s">
        <v>53</v>
      </c>
      <c r="B10760" t="s">
        <v>266</v>
      </c>
      <c r="C10760" t="s">
        <v>323</v>
      </c>
      <c r="D10760" t="s">
        <v>155</v>
      </c>
      <c r="E10760" s="3" t="str">
        <f>VLOOKUP(A10760,Respondents!A:B,2,FALSE)</f>
        <v>Member Bodies and Other Professional Organizations</v>
      </c>
      <c r="F10760" s="3" t="str">
        <f>VLOOKUP(A10760,Respondents!A:C,3,FALSE)</f>
        <v>Member Bodies and Other Professional Organizations</v>
      </c>
      <c r="G10760" s="3">
        <f t="shared" si="446"/>
        <v>2</v>
      </c>
      <c r="H10760" s="3">
        <f t="shared" si="447"/>
        <v>0</v>
      </c>
    </row>
    <row r="10761" spans="1:8" x14ac:dyDescent="0.3">
      <c r="A10761" t="s">
        <v>53</v>
      </c>
      <c r="B10761" t="s">
        <v>266</v>
      </c>
      <c r="C10761" t="s">
        <v>324</v>
      </c>
      <c r="D10761" t="s">
        <v>155</v>
      </c>
      <c r="E10761" s="3" t="str">
        <f>VLOOKUP(A10761,Respondents!A:B,2,FALSE)</f>
        <v>Member Bodies and Other Professional Organizations</v>
      </c>
      <c r="F10761" s="3" t="str">
        <f>VLOOKUP(A10761,Respondents!A:C,3,FALSE)</f>
        <v>Member Bodies and Other Professional Organizations</v>
      </c>
      <c r="G10761" s="3">
        <f t="shared" si="446"/>
        <v>2</v>
      </c>
      <c r="H10761" s="3">
        <f t="shared" si="447"/>
        <v>0</v>
      </c>
    </row>
    <row r="10762" spans="1:8" x14ac:dyDescent="0.3">
      <c r="A10762" t="s">
        <v>53</v>
      </c>
      <c r="B10762" t="s">
        <v>266</v>
      </c>
      <c r="C10762" t="s">
        <v>325</v>
      </c>
      <c r="D10762" t="s">
        <v>155</v>
      </c>
      <c r="E10762" s="3" t="str">
        <f>VLOOKUP(A10762,Respondents!A:B,2,FALSE)</f>
        <v>Member Bodies and Other Professional Organizations</v>
      </c>
      <c r="F10762" s="3" t="str">
        <f>VLOOKUP(A10762,Respondents!A:C,3,FALSE)</f>
        <v>Member Bodies and Other Professional Organizations</v>
      </c>
      <c r="G10762" s="3">
        <f t="shared" si="446"/>
        <v>2</v>
      </c>
      <c r="H10762" s="3">
        <f t="shared" si="447"/>
        <v>0</v>
      </c>
    </row>
    <row r="10763" spans="1:8" x14ac:dyDescent="0.3">
      <c r="A10763" t="s">
        <v>53</v>
      </c>
      <c r="B10763" t="s">
        <v>266</v>
      </c>
      <c r="C10763" t="s">
        <v>326</v>
      </c>
      <c r="D10763" t="s">
        <v>155</v>
      </c>
      <c r="E10763" s="3" t="str">
        <f>VLOOKUP(A10763,Respondents!A:B,2,FALSE)</f>
        <v>Member Bodies and Other Professional Organizations</v>
      </c>
      <c r="F10763" s="3" t="str">
        <f>VLOOKUP(A10763,Respondents!A:C,3,FALSE)</f>
        <v>Member Bodies and Other Professional Organizations</v>
      </c>
      <c r="G10763" s="3">
        <f t="shared" si="446"/>
        <v>2</v>
      </c>
      <c r="H10763" s="3">
        <f t="shared" si="447"/>
        <v>0</v>
      </c>
    </row>
    <row r="10764" spans="1:8" x14ac:dyDescent="0.3">
      <c r="A10764" t="s">
        <v>53</v>
      </c>
      <c r="B10764" t="s">
        <v>266</v>
      </c>
      <c r="C10764" t="s">
        <v>327</v>
      </c>
      <c r="D10764" t="s">
        <v>155</v>
      </c>
      <c r="E10764" s="3" t="str">
        <f>VLOOKUP(A10764,Respondents!A:B,2,FALSE)</f>
        <v>Member Bodies and Other Professional Organizations</v>
      </c>
      <c r="F10764" s="3" t="str">
        <f>VLOOKUP(A10764,Respondents!A:C,3,FALSE)</f>
        <v>Member Bodies and Other Professional Organizations</v>
      </c>
      <c r="G10764" s="3">
        <f t="shared" si="446"/>
        <v>2</v>
      </c>
      <c r="H10764" s="3">
        <f t="shared" si="447"/>
        <v>0</v>
      </c>
    </row>
    <row r="10765" spans="1:8" x14ac:dyDescent="0.3">
      <c r="A10765" t="s">
        <v>53</v>
      </c>
      <c r="B10765" t="s">
        <v>266</v>
      </c>
      <c r="C10765" t="s">
        <v>328</v>
      </c>
      <c r="D10765" t="s">
        <v>155</v>
      </c>
      <c r="E10765" s="3" t="str">
        <f>VLOOKUP(A10765,Respondents!A:B,2,FALSE)</f>
        <v>Member Bodies and Other Professional Organizations</v>
      </c>
      <c r="F10765" s="3" t="str">
        <f>VLOOKUP(A10765,Respondents!A:C,3,FALSE)</f>
        <v>Member Bodies and Other Professional Organizations</v>
      </c>
      <c r="G10765" s="3">
        <f t="shared" si="446"/>
        <v>2</v>
      </c>
      <c r="H10765" s="3">
        <f t="shared" si="447"/>
        <v>0</v>
      </c>
    </row>
    <row r="10766" spans="1:8" x14ac:dyDescent="0.3">
      <c r="A10766" t="s">
        <v>54</v>
      </c>
      <c r="B10766" t="s">
        <v>153</v>
      </c>
      <c r="C10766" t="s">
        <v>154</v>
      </c>
      <c r="D10766" t="s">
        <v>155</v>
      </c>
      <c r="E10766" s="3" t="str">
        <f>VLOOKUP(A10766,Respondents!A:B,2,FALSE)</f>
        <v>Member Bodies and Other Professional Organizations</v>
      </c>
      <c r="F10766" s="3" t="str">
        <f>VLOOKUP(A10766,Respondents!A:C,3,FALSE)</f>
        <v>Member Bodies and Other Professional Organizations</v>
      </c>
      <c r="G10766" s="3">
        <f t="shared" si="446"/>
        <v>1</v>
      </c>
      <c r="H10766" s="3">
        <f t="shared" si="447"/>
        <v>0</v>
      </c>
    </row>
    <row r="10767" spans="1:8" x14ac:dyDescent="0.3">
      <c r="A10767" t="s">
        <v>54</v>
      </c>
      <c r="B10767" t="s">
        <v>153</v>
      </c>
      <c r="C10767" t="s">
        <v>156</v>
      </c>
      <c r="D10767" t="s">
        <v>155</v>
      </c>
      <c r="E10767" s="3" t="str">
        <f>VLOOKUP(A10767,Respondents!A:B,2,FALSE)</f>
        <v>Member Bodies and Other Professional Organizations</v>
      </c>
      <c r="F10767" s="3" t="str">
        <f>VLOOKUP(A10767,Respondents!A:C,3,FALSE)</f>
        <v>Member Bodies and Other Professional Organizations</v>
      </c>
      <c r="G10767" s="3">
        <f t="shared" si="446"/>
        <v>1</v>
      </c>
      <c r="H10767" s="3">
        <f t="shared" si="447"/>
        <v>0</v>
      </c>
    </row>
    <row r="10768" spans="1:8" x14ac:dyDescent="0.3">
      <c r="A10768" t="s">
        <v>54</v>
      </c>
      <c r="B10768" t="s">
        <v>153</v>
      </c>
      <c r="C10768" t="s">
        <v>157</v>
      </c>
      <c r="D10768" t="s">
        <v>155</v>
      </c>
      <c r="E10768" s="3" t="str">
        <f>VLOOKUP(A10768,Respondents!A:B,2,FALSE)</f>
        <v>Member Bodies and Other Professional Organizations</v>
      </c>
      <c r="F10768" s="3" t="str">
        <f>VLOOKUP(A10768,Respondents!A:C,3,FALSE)</f>
        <v>Member Bodies and Other Professional Organizations</v>
      </c>
      <c r="G10768" s="3">
        <f t="shared" si="446"/>
        <v>1</v>
      </c>
      <c r="H10768" s="3">
        <f t="shared" si="447"/>
        <v>0</v>
      </c>
    </row>
    <row r="10769" spans="1:8" x14ac:dyDescent="0.3">
      <c r="A10769" t="s">
        <v>54</v>
      </c>
      <c r="B10769" t="s">
        <v>153</v>
      </c>
      <c r="C10769" t="s">
        <v>158</v>
      </c>
      <c r="D10769" t="s">
        <v>159</v>
      </c>
      <c r="E10769" s="3" t="str">
        <f>VLOOKUP(A10769,Respondents!A:B,2,FALSE)</f>
        <v>Member Bodies and Other Professional Organizations</v>
      </c>
      <c r="F10769" s="3" t="str">
        <f>VLOOKUP(A10769,Respondents!A:C,3,FALSE)</f>
        <v>Member Bodies and Other Professional Organizations</v>
      </c>
      <c r="G10769" s="3">
        <f t="shared" si="446"/>
        <v>1</v>
      </c>
      <c r="H10769" s="3">
        <f t="shared" si="447"/>
        <v>1</v>
      </c>
    </row>
    <row r="10770" spans="1:8" x14ac:dyDescent="0.3">
      <c r="A10770" t="s">
        <v>54</v>
      </c>
      <c r="B10770" t="s">
        <v>153</v>
      </c>
      <c r="C10770" t="s">
        <v>160</v>
      </c>
      <c r="D10770" t="s">
        <v>155</v>
      </c>
      <c r="E10770" s="3" t="str">
        <f>VLOOKUP(A10770,Respondents!A:B,2,FALSE)</f>
        <v>Member Bodies and Other Professional Organizations</v>
      </c>
      <c r="F10770" s="3" t="str">
        <f>VLOOKUP(A10770,Respondents!A:C,3,FALSE)</f>
        <v>Member Bodies and Other Professional Organizations</v>
      </c>
      <c r="G10770" s="3">
        <f t="shared" si="446"/>
        <v>1</v>
      </c>
      <c r="H10770" s="3">
        <f t="shared" si="447"/>
        <v>0</v>
      </c>
    </row>
    <row r="10771" spans="1:8" x14ac:dyDescent="0.3">
      <c r="A10771" t="s">
        <v>54</v>
      </c>
      <c r="B10771" t="s">
        <v>153</v>
      </c>
      <c r="C10771" t="s">
        <v>161</v>
      </c>
      <c r="D10771" t="s">
        <v>155</v>
      </c>
      <c r="E10771" s="3" t="str">
        <f>VLOOKUP(A10771,Respondents!A:B,2,FALSE)</f>
        <v>Member Bodies and Other Professional Organizations</v>
      </c>
      <c r="F10771" s="3" t="str">
        <f>VLOOKUP(A10771,Respondents!A:C,3,FALSE)</f>
        <v>Member Bodies and Other Professional Organizations</v>
      </c>
      <c r="G10771" s="3">
        <f t="shared" ref="G10771:G10813" si="448">IF(LEN(C10771)-LEN(SUBSTITUTE(C10771,".",""))&lt;=1,1,2)</f>
        <v>1</v>
      </c>
      <c r="H10771" s="3">
        <f t="shared" ref="H10771:H10813" si="449">IF(D10771="Yes",1,0)</f>
        <v>0</v>
      </c>
    </row>
    <row r="10772" spans="1:8" x14ac:dyDescent="0.3">
      <c r="A10772" t="s">
        <v>54</v>
      </c>
      <c r="B10772" t="s">
        <v>153</v>
      </c>
      <c r="C10772" t="s">
        <v>300</v>
      </c>
      <c r="D10772" t="s">
        <v>155</v>
      </c>
      <c r="E10772" s="3" t="str">
        <f>VLOOKUP(A10772,Respondents!A:B,2,FALSE)</f>
        <v>Member Bodies and Other Professional Organizations</v>
      </c>
      <c r="F10772" s="3" t="str">
        <f>VLOOKUP(A10772,Respondents!A:C,3,FALSE)</f>
        <v>Member Bodies and Other Professional Organizations</v>
      </c>
      <c r="G10772" s="3">
        <f t="shared" si="448"/>
        <v>2</v>
      </c>
      <c r="H10772" s="3">
        <f t="shared" si="449"/>
        <v>0</v>
      </c>
    </row>
    <row r="10773" spans="1:8" x14ac:dyDescent="0.3">
      <c r="A10773" t="s">
        <v>54</v>
      </c>
      <c r="B10773" t="s">
        <v>153</v>
      </c>
      <c r="C10773" t="s">
        <v>301</v>
      </c>
      <c r="D10773" t="s">
        <v>155</v>
      </c>
      <c r="E10773" s="3" t="str">
        <f>VLOOKUP(A10773,Respondents!A:B,2,FALSE)</f>
        <v>Member Bodies and Other Professional Organizations</v>
      </c>
      <c r="F10773" s="3" t="str">
        <f>VLOOKUP(A10773,Respondents!A:C,3,FALSE)</f>
        <v>Member Bodies and Other Professional Organizations</v>
      </c>
      <c r="G10773" s="3">
        <f t="shared" si="448"/>
        <v>2</v>
      </c>
      <c r="H10773" s="3">
        <f t="shared" si="449"/>
        <v>0</v>
      </c>
    </row>
    <row r="10774" spans="1:8" x14ac:dyDescent="0.3">
      <c r="A10774" t="s">
        <v>54</v>
      </c>
      <c r="B10774" t="s">
        <v>153</v>
      </c>
      <c r="C10774" t="s">
        <v>302</v>
      </c>
      <c r="D10774" t="s">
        <v>155</v>
      </c>
      <c r="E10774" s="3" t="str">
        <f>VLOOKUP(A10774,Respondents!A:B,2,FALSE)</f>
        <v>Member Bodies and Other Professional Organizations</v>
      </c>
      <c r="F10774" s="3" t="str">
        <f>VLOOKUP(A10774,Respondents!A:C,3,FALSE)</f>
        <v>Member Bodies and Other Professional Organizations</v>
      </c>
      <c r="G10774" s="3">
        <f t="shared" si="448"/>
        <v>2</v>
      </c>
      <c r="H10774" s="3">
        <f t="shared" si="449"/>
        <v>0</v>
      </c>
    </row>
    <row r="10775" spans="1:8" x14ac:dyDescent="0.3">
      <c r="A10775" t="s">
        <v>54</v>
      </c>
      <c r="B10775" t="s">
        <v>153</v>
      </c>
      <c r="C10775" t="s">
        <v>303</v>
      </c>
      <c r="D10775" t="s">
        <v>155</v>
      </c>
      <c r="E10775" s="3" t="str">
        <f>VLOOKUP(A10775,Respondents!A:B,2,FALSE)</f>
        <v>Member Bodies and Other Professional Organizations</v>
      </c>
      <c r="F10775" s="3" t="str">
        <f>VLOOKUP(A10775,Respondents!A:C,3,FALSE)</f>
        <v>Member Bodies and Other Professional Organizations</v>
      </c>
      <c r="G10775" s="3">
        <f t="shared" si="448"/>
        <v>2</v>
      </c>
      <c r="H10775" s="3">
        <f t="shared" si="449"/>
        <v>0</v>
      </c>
    </row>
    <row r="10776" spans="1:8" x14ac:dyDescent="0.3">
      <c r="A10776" t="s">
        <v>54</v>
      </c>
      <c r="B10776" t="s">
        <v>153</v>
      </c>
      <c r="C10776" t="s">
        <v>304</v>
      </c>
      <c r="D10776" t="s">
        <v>155</v>
      </c>
      <c r="E10776" s="3" t="str">
        <f>VLOOKUP(A10776,Respondents!A:B,2,FALSE)</f>
        <v>Member Bodies and Other Professional Organizations</v>
      </c>
      <c r="F10776" s="3" t="str">
        <f>VLOOKUP(A10776,Respondents!A:C,3,FALSE)</f>
        <v>Member Bodies and Other Professional Organizations</v>
      </c>
      <c r="G10776" s="3">
        <f t="shared" si="448"/>
        <v>2</v>
      </c>
      <c r="H10776" s="3">
        <f t="shared" si="449"/>
        <v>0</v>
      </c>
    </row>
    <row r="10777" spans="1:8" x14ac:dyDescent="0.3">
      <c r="A10777" t="s">
        <v>54</v>
      </c>
      <c r="B10777" t="s">
        <v>180</v>
      </c>
      <c r="C10777" t="s">
        <v>181</v>
      </c>
      <c r="D10777" t="s">
        <v>155</v>
      </c>
      <c r="E10777" s="3" t="str">
        <f>VLOOKUP(A10777,Respondents!A:B,2,FALSE)</f>
        <v>Member Bodies and Other Professional Organizations</v>
      </c>
      <c r="F10777" s="3" t="str">
        <f>VLOOKUP(A10777,Respondents!A:C,3,FALSE)</f>
        <v>Member Bodies and Other Professional Organizations</v>
      </c>
      <c r="G10777" s="3">
        <f t="shared" si="448"/>
        <v>1</v>
      </c>
      <c r="H10777" s="3">
        <f t="shared" si="449"/>
        <v>0</v>
      </c>
    </row>
    <row r="10778" spans="1:8" x14ac:dyDescent="0.3">
      <c r="A10778" t="s">
        <v>54</v>
      </c>
      <c r="B10778" t="s">
        <v>180</v>
      </c>
      <c r="C10778" t="s">
        <v>182</v>
      </c>
      <c r="D10778" t="s">
        <v>155</v>
      </c>
      <c r="E10778" s="3" t="str">
        <f>VLOOKUP(A10778,Respondents!A:B,2,FALSE)</f>
        <v>Member Bodies and Other Professional Organizations</v>
      </c>
      <c r="F10778" s="3" t="str">
        <f>VLOOKUP(A10778,Respondents!A:C,3,FALSE)</f>
        <v>Member Bodies and Other Professional Organizations</v>
      </c>
      <c r="G10778" s="3">
        <f t="shared" si="448"/>
        <v>1</v>
      </c>
      <c r="H10778" s="3">
        <f t="shared" si="449"/>
        <v>0</v>
      </c>
    </row>
    <row r="10779" spans="1:8" x14ac:dyDescent="0.3">
      <c r="A10779" t="s">
        <v>54</v>
      </c>
      <c r="B10779" t="s">
        <v>180</v>
      </c>
      <c r="C10779" t="s">
        <v>183</v>
      </c>
      <c r="D10779" t="s">
        <v>155</v>
      </c>
      <c r="E10779" s="3" t="str">
        <f>VLOOKUP(A10779,Respondents!A:B,2,FALSE)</f>
        <v>Member Bodies and Other Professional Organizations</v>
      </c>
      <c r="F10779" s="3" t="str">
        <f>VLOOKUP(A10779,Respondents!A:C,3,FALSE)</f>
        <v>Member Bodies and Other Professional Organizations</v>
      </c>
      <c r="G10779" s="3">
        <f t="shared" si="448"/>
        <v>1</v>
      </c>
      <c r="H10779" s="3">
        <f t="shared" si="449"/>
        <v>0</v>
      </c>
    </row>
    <row r="10780" spans="1:8" x14ac:dyDescent="0.3">
      <c r="A10780" t="s">
        <v>54</v>
      </c>
      <c r="B10780" t="s">
        <v>180</v>
      </c>
      <c r="C10780" t="s">
        <v>184</v>
      </c>
      <c r="D10780" t="s">
        <v>159</v>
      </c>
      <c r="E10780" s="3" t="str">
        <f>VLOOKUP(A10780,Respondents!A:B,2,FALSE)</f>
        <v>Member Bodies and Other Professional Organizations</v>
      </c>
      <c r="F10780" s="3" t="str">
        <f>VLOOKUP(A10780,Respondents!A:C,3,FALSE)</f>
        <v>Member Bodies and Other Professional Organizations</v>
      </c>
      <c r="G10780" s="3">
        <f t="shared" si="448"/>
        <v>1</v>
      </c>
      <c r="H10780" s="3">
        <f t="shared" si="449"/>
        <v>1</v>
      </c>
    </row>
    <row r="10781" spans="1:8" x14ac:dyDescent="0.3">
      <c r="A10781" t="s">
        <v>54</v>
      </c>
      <c r="B10781" t="s">
        <v>180</v>
      </c>
      <c r="C10781" t="s">
        <v>185</v>
      </c>
      <c r="D10781" t="s">
        <v>155</v>
      </c>
      <c r="E10781" s="3" t="str">
        <f>VLOOKUP(A10781,Respondents!A:B,2,FALSE)</f>
        <v>Member Bodies and Other Professional Organizations</v>
      </c>
      <c r="F10781" s="3" t="str">
        <f>VLOOKUP(A10781,Respondents!A:C,3,FALSE)</f>
        <v>Member Bodies and Other Professional Organizations</v>
      </c>
      <c r="G10781" s="3">
        <f t="shared" si="448"/>
        <v>1</v>
      </c>
      <c r="H10781" s="3">
        <f t="shared" si="449"/>
        <v>0</v>
      </c>
    </row>
    <row r="10782" spans="1:8" x14ac:dyDescent="0.3">
      <c r="A10782" t="s">
        <v>54</v>
      </c>
      <c r="B10782" t="s">
        <v>180</v>
      </c>
      <c r="C10782" t="s">
        <v>186</v>
      </c>
      <c r="D10782" t="s">
        <v>155</v>
      </c>
      <c r="E10782" s="3" t="str">
        <f>VLOOKUP(A10782,Respondents!A:B,2,FALSE)</f>
        <v>Member Bodies and Other Professional Organizations</v>
      </c>
      <c r="F10782" s="3" t="str">
        <f>VLOOKUP(A10782,Respondents!A:C,3,FALSE)</f>
        <v>Member Bodies and Other Professional Organizations</v>
      </c>
      <c r="G10782" s="3">
        <f t="shared" si="448"/>
        <v>1</v>
      </c>
      <c r="H10782" s="3">
        <f t="shared" si="449"/>
        <v>0</v>
      </c>
    </row>
    <row r="10783" spans="1:8" x14ac:dyDescent="0.3">
      <c r="A10783" t="s">
        <v>54</v>
      </c>
      <c r="B10783" t="s">
        <v>180</v>
      </c>
      <c r="C10783" t="s">
        <v>305</v>
      </c>
      <c r="D10783" t="s">
        <v>155</v>
      </c>
      <c r="E10783" s="3" t="str">
        <f>VLOOKUP(A10783,Respondents!A:B,2,FALSE)</f>
        <v>Member Bodies and Other Professional Organizations</v>
      </c>
      <c r="F10783" s="3" t="str">
        <f>VLOOKUP(A10783,Respondents!A:C,3,FALSE)</f>
        <v>Member Bodies and Other Professional Organizations</v>
      </c>
      <c r="G10783" s="3">
        <f t="shared" si="448"/>
        <v>2</v>
      </c>
      <c r="H10783" s="3">
        <f t="shared" si="449"/>
        <v>0</v>
      </c>
    </row>
    <row r="10784" spans="1:8" x14ac:dyDescent="0.3">
      <c r="A10784" t="s">
        <v>54</v>
      </c>
      <c r="B10784" t="s">
        <v>180</v>
      </c>
      <c r="C10784" t="s">
        <v>306</v>
      </c>
      <c r="D10784" t="s">
        <v>159</v>
      </c>
      <c r="E10784" s="3" t="str">
        <f>VLOOKUP(A10784,Respondents!A:B,2,FALSE)</f>
        <v>Member Bodies and Other Professional Organizations</v>
      </c>
      <c r="F10784" s="3" t="str">
        <f>VLOOKUP(A10784,Respondents!A:C,3,FALSE)</f>
        <v>Member Bodies and Other Professional Organizations</v>
      </c>
      <c r="G10784" s="3">
        <f t="shared" si="448"/>
        <v>2</v>
      </c>
      <c r="H10784" s="3">
        <f t="shared" si="449"/>
        <v>1</v>
      </c>
    </row>
    <row r="10785" spans="1:8" x14ac:dyDescent="0.3">
      <c r="A10785" t="s">
        <v>54</v>
      </c>
      <c r="B10785" t="s">
        <v>180</v>
      </c>
      <c r="C10785" t="s">
        <v>307</v>
      </c>
      <c r="D10785" t="s">
        <v>155</v>
      </c>
      <c r="E10785" s="3" t="str">
        <f>VLOOKUP(A10785,Respondents!A:B,2,FALSE)</f>
        <v>Member Bodies and Other Professional Organizations</v>
      </c>
      <c r="F10785" s="3" t="str">
        <f>VLOOKUP(A10785,Respondents!A:C,3,FALSE)</f>
        <v>Member Bodies and Other Professional Organizations</v>
      </c>
      <c r="G10785" s="3">
        <f t="shared" si="448"/>
        <v>2</v>
      </c>
      <c r="H10785" s="3">
        <f t="shared" si="449"/>
        <v>0</v>
      </c>
    </row>
    <row r="10786" spans="1:8" x14ac:dyDescent="0.3">
      <c r="A10786" t="s">
        <v>54</v>
      </c>
      <c r="B10786" t="s">
        <v>180</v>
      </c>
      <c r="C10786" t="s">
        <v>308</v>
      </c>
      <c r="D10786" t="s">
        <v>155</v>
      </c>
      <c r="E10786" s="3" t="str">
        <f>VLOOKUP(A10786,Respondents!A:B,2,FALSE)</f>
        <v>Member Bodies and Other Professional Organizations</v>
      </c>
      <c r="F10786" s="3" t="str">
        <f>VLOOKUP(A10786,Respondents!A:C,3,FALSE)</f>
        <v>Member Bodies and Other Professional Organizations</v>
      </c>
      <c r="G10786" s="3">
        <f t="shared" si="448"/>
        <v>2</v>
      </c>
      <c r="H10786" s="3">
        <f t="shared" si="449"/>
        <v>0</v>
      </c>
    </row>
    <row r="10787" spans="1:8" x14ac:dyDescent="0.3">
      <c r="A10787" t="s">
        <v>54</v>
      </c>
      <c r="B10787" t="s">
        <v>180</v>
      </c>
      <c r="C10787" t="s">
        <v>309</v>
      </c>
      <c r="D10787" t="s">
        <v>155</v>
      </c>
      <c r="E10787" s="3" t="str">
        <f>VLOOKUP(A10787,Respondents!A:B,2,FALSE)</f>
        <v>Member Bodies and Other Professional Organizations</v>
      </c>
      <c r="F10787" s="3" t="str">
        <f>VLOOKUP(A10787,Respondents!A:C,3,FALSE)</f>
        <v>Member Bodies and Other Professional Organizations</v>
      </c>
      <c r="G10787" s="3">
        <f t="shared" si="448"/>
        <v>2</v>
      </c>
      <c r="H10787" s="3">
        <f t="shared" si="449"/>
        <v>0</v>
      </c>
    </row>
    <row r="10788" spans="1:8" x14ac:dyDescent="0.3">
      <c r="A10788" t="s">
        <v>54</v>
      </c>
      <c r="B10788" t="s">
        <v>180</v>
      </c>
      <c r="C10788" t="s">
        <v>310</v>
      </c>
      <c r="D10788" t="s">
        <v>155</v>
      </c>
      <c r="E10788" s="3" t="str">
        <f>VLOOKUP(A10788,Respondents!A:B,2,FALSE)</f>
        <v>Member Bodies and Other Professional Organizations</v>
      </c>
      <c r="F10788" s="3" t="str">
        <f>VLOOKUP(A10788,Respondents!A:C,3,FALSE)</f>
        <v>Member Bodies and Other Professional Organizations</v>
      </c>
      <c r="G10788" s="3">
        <f t="shared" si="448"/>
        <v>2</v>
      </c>
      <c r="H10788" s="3">
        <f t="shared" si="449"/>
        <v>0</v>
      </c>
    </row>
    <row r="10789" spans="1:8" x14ac:dyDescent="0.3">
      <c r="A10789" t="s">
        <v>54</v>
      </c>
      <c r="B10789" t="s">
        <v>180</v>
      </c>
      <c r="C10789" t="s">
        <v>311</v>
      </c>
      <c r="D10789" t="s">
        <v>155</v>
      </c>
      <c r="E10789" s="3" t="str">
        <f>VLOOKUP(A10789,Respondents!A:B,2,FALSE)</f>
        <v>Member Bodies and Other Professional Organizations</v>
      </c>
      <c r="F10789" s="3" t="str">
        <f>VLOOKUP(A10789,Respondents!A:C,3,FALSE)</f>
        <v>Member Bodies and Other Professional Organizations</v>
      </c>
      <c r="G10789" s="3">
        <f t="shared" si="448"/>
        <v>2</v>
      </c>
      <c r="H10789" s="3">
        <f t="shared" si="449"/>
        <v>0</v>
      </c>
    </row>
    <row r="10790" spans="1:8" x14ac:dyDescent="0.3">
      <c r="A10790" t="s">
        <v>54</v>
      </c>
      <c r="B10790" t="s">
        <v>216</v>
      </c>
      <c r="C10790" t="s">
        <v>217</v>
      </c>
      <c r="D10790" t="s">
        <v>155</v>
      </c>
      <c r="E10790" s="3" t="str">
        <f>VLOOKUP(A10790,Respondents!A:B,2,FALSE)</f>
        <v>Member Bodies and Other Professional Organizations</v>
      </c>
      <c r="F10790" s="3" t="str">
        <f>VLOOKUP(A10790,Respondents!A:C,3,FALSE)</f>
        <v>Member Bodies and Other Professional Organizations</v>
      </c>
      <c r="G10790" s="3">
        <f t="shared" si="448"/>
        <v>1</v>
      </c>
      <c r="H10790" s="3">
        <f t="shared" si="449"/>
        <v>0</v>
      </c>
    </row>
    <row r="10791" spans="1:8" x14ac:dyDescent="0.3">
      <c r="A10791" t="s">
        <v>54</v>
      </c>
      <c r="B10791" t="s">
        <v>216</v>
      </c>
      <c r="C10791" t="s">
        <v>218</v>
      </c>
      <c r="D10791" t="s">
        <v>155</v>
      </c>
      <c r="E10791" s="3" t="str">
        <f>VLOOKUP(A10791,Respondents!A:B,2,FALSE)</f>
        <v>Member Bodies and Other Professional Organizations</v>
      </c>
      <c r="F10791" s="3" t="str">
        <f>VLOOKUP(A10791,Respondents!A:C,3,FALSE)</f>
        <v>Member Bodies and Other Professional Organizations</v>
      </c>
      <c r="G10791" s="3">
        <f t="shared" si="448"/>
        <v>1</v>
      </c>
      <c r="H10791" s="3">
        <f t="shared" si="449"/>
        <v>0</v>
      </c>
    </row>
    <row r="10792" spans="1:8" x14ac:dyDescent="0.3">
      <c r="A10792" t="s">
        <v>54</v>
      </c>
      <c r="B10792" t="s">
        <v>216</v>
      </c>
      <c r="C10792" t="s">
        <v>219</v>
      </c>
      <c r="D10792" t="s">
        <v>155</v>
      </c>
      <c r="E10792" s="3" t="str">
        <f>VLOOKUP(A10792,Respondents!A:B,2,FALSE)</f>
        <v>Member Bodies and Other Professional Organizations</v>
      </c>
      <c r="F10792" s="3" t="str">
        <f>VLOOKUP(A10792,Respondents!A:C,3,FALSE)</f>
        <v>Member Bodies and Other Professional Organizations</v>
      </c>
      <c r="G10792" s="3">
        <f t="shared" si="448"/>
        <v>1</v>
      </c>
      <c r="H10792" s="3">
        <f t="shared" si="449"/>
        <v>0</v>
      </c>
    </row>
    <row r="10793" spans="1:8" x14ac:dyDescent="0.3">
      <c r="A10793" t="s">
        <v>54</v>
      </c>
      <c r="B10793" t="s">
        <v>216</v>
      </c>
      <c r="C10793" t="s">
        <v>220</v>
      </c>
      <c r="D10793" t="s">
        <v>159</v>
      </c>
      <c r="E10793" s="3" t="str">
        <f>VLOOKUP(A10793,Respondents!A:B,2,FALSE)</f>
        <v>Member Bodies and Other Professional Organizations</v>
      </c>
      <c r="F10793" s="3" t="str">
        <f>VLOOKUP(A10793,Respondents!A:C,3,FALSE)</f>
        <v>Member Bodies and Other Professional Organizations</v>
      </c>
      <c r="G10793" s="3">
        <f t="shared" si="448"/>
        <v>1</v>
      </c>
      <c r="H10793" s="3">
        <f t="shared" si="449"/>
        <v>1</v>
      </c>
    </row>
    <row r="10794" spans="1:8" x14ac:dyDescent="0.3">
      <c r="A10794" t="s">
        <v>54</v>
      </c>
      <c r="B10794" t="s">
        <v>216</v>
      </c>
      <c r="C10794" t="s">
        <v>221</v>
      </c>
      <c r="D10794" t="s">
        <v>155</v>
      </c>
      <c r="E10794" s="3" t="str">
        <f>VLOOKUP(A10794,Respondents!A:B,2,FALSE)</f>
        <v>Member Bodies and Other Professional Organizations</v>
      </c>
      <c r="F10794" s="3" t="str">
        <f>VLOOKUP(A10794,Respondents!A:C,3,FALSE)</f>
        <v>Member Bodies and Other Professional Organizations</v>
      </c>
      <c r="G10794" s="3">
        <f t="shared" si="448"/>
        <v>1</v>
      </c>
      <c r="H10794" s="3">
        <f t="shared" si="449"/>
        <v>0</v>
      </c>
    </row>
    <row r="10795" spans="1:8" x14ac:dyDescent="0.3">
      <c r="A10795" t="s">
        <v>54</v>
      </c>
      <c r="B10795" t="s">
        <v>216</v>
      </c>
      <c r="C10795" t="s">
        <v>312</v>
      </c>
      <c r="D10795" t="s">
        <v>155</v>
      </c>
      <c r="E10795" s="3" t="str">
        <f>VLOOKUP(A10795,Respondents!A:B,2,FALSE)</f>
        <v>Member Bodies and Other Professional Organizations</v>
      </c>
      <c r="F10795" s="3" t="str">
        <f>VLOOKUP(A10795,Respondents!A:C,3,FALSE)</f>
        <v>Member Bodies and Other Professional Organizations</v>
      </c>
      <c r="G10795" s="3">
        <f t="shared" si="448"/>
        <v>1</v>
      </c>
      <c r="H10795" s="3">
        <f t="shared" si="449"/>
        <v>0</v>
      </c>
    </row>
    <row r="10796" spans="1:8" x14ac:dyDescent="0.3">
      <c r="A10796" t="s">
        <v>54</v>
      </c>
      <c r="B10796" t="s">
        <v>216</v>
      </c>
      <c r="C10796" t="s">
        <v>276</v>
      </c>
      <c r="D10796" t="s">
        <v>159</v>
      </c>
      <c r="E10796" s="3" t="str">
        <f>VLOOKUP(A10796,Respondents!A:B,2,FALSE)</f>
        <v>Member Bodies and Other Professional Organizations</v>
      </c>
      <c r="F10796" s="3" t="str">
        <f>VLOOKUP(A10796,Respondents!A:C,3,FALSE)</f>
        <v>Member Bodies and Other Professional Organizations</v>
      </c>
      <c r="G10796" s="3">
        <f t="shared" si="448"/>
        <v>2</v>
      </c>
      <c r="H10796" s="3">
        <f t="shared" si="449"/>
        <v>1</v>
      </c>
    </row>
    <row r="10797" spans="1:8" x14ac:dyDescent="0.3">
      <c r="A10797" t="s">
        <v>54</v>
      </c>
      <c r="B10797" t="s">
        <v>216</v>
      </c>
      <c r="C10797" t="s">
        <v>313</v>
      </c>
      <c r="D10797" t="s">
        <v>155</v>
      </c>
      <c r="E10797" s="3" t="str">
        <f>VLOOKUP(A10797,Respondents!A:B,2,FALSE)</f>
        <v>Member Bodies and Other Professional Organizations</v>
      </c>
      <c r="F10797" s="3" t="str">
        <f>VLOOKUP(A10797,Respondents!A:C,3,FALSE)</f>
        <v>Member Bodies and Other Professional Organizations</v>
      </c>
      <c r="G10797" s="3">
        <f t="shared" si="448"/>
        <v>2</v>
      </c>
      <c r="H10797" s="3">
        <f t="shared" si="449"/>
        <v>0</v>
      </c>
    </row>
    <row r="10798" spans="1:8" x14ac:dyDescent="0.3">
      <c r="A10798" t="s">
        <v>54</v>
      </c>
      <c r="B10798" t="s">
        <v>216</v>
      </c>
      <c r="C10798" t="s">
        <v>378</v>
      </c>
      <c r="D10798" t="s">
        <v>155</v>
      </c>
      <c r="E10798" s="3" t="str">
        <f>VLOOKUP(A10798,Respondents!A:B,2,FALSE)</f>
        <v>Member Bodies and Other Professional Organizations</v>
      </c>
      <c r="F10798" s="3" t="str">
        <f>VLOOKUP(A10798,Respondents!A:C,3,FALSE)</f>
        <v>Member Bodies and Other Professional Organizations</v>
      </c>
      <c r="G10798" s="3">
        <f t="shared" si="448"/>
        <v>2</v>
      </c>
      <c r="H10798" s="3">
        <f t="shared" si="449"/>
        <v>0</v>
      </c>
    </row>
    <row r="10799" spans="1:8" x14ac:dyDescent="0.3">
      <c r="A10799" t="s">
        <v>54</v>
      </c>
      <c r="B10799" t="s">
        <v>216</v>
      </c>
      <c r="C10799" t="s">
        <v>379</v>
      </c>
      <c r="D10799" t="s">
        <v>159</v>
      </c>
      <c r="E10799" s="3" t="str">
        <f>VLOOKUP(A10799,Respondents!A:B,2,FALSE)</f>
        <v>Member Bodies and Other Professional Organizations</v>
      </c>
      <c r="F10799" s="3" t="str">
        <f>VLOOKUP(A10799,Respondents!A:C,3,FALSE)</f>
        <v>Member Bodies and Other Professional Organizations</v>
      </c>
      <c r="G10799" s="3">
        <f t="shared" si="448"/>
        <v>2</v>
      </c>
      <c r="H10799" s="3">
        <f t="shared" si="449"/>
        <v>1</v>
      </c>
    </row>
    <row r="10800" spans="1:8" x14ac:dyDescent="0.3">
      <c r="A10800" t="s">
        <v>54</v>
      </c>
      <c r="B10800" t="s">
        <v>208</v>
      </c>
      <c r="C10800" t="s">
        <v>209</v>
      </c>
      <c r="D10800" t="s">
        <v>159</v>
      </c>
      <c r="E10800" s="3" t="str">
        <f>VLOOKUP(A10800,Respondents!A:B,2,FALSE)</f>
        <v>Member Bodies and Other Professional Organizations</v>
      </c>
      <c r="F10800" s="3" t="str">
        <f>VLOOKUP(A10800,Respondents!A:C,3,FALSE)</f>
        <v>Member Bodies and Other Professional Organizations</v>
      </c>
      <c r="G10800" s="3">
        <f t="shared" si="448"/>
        <v>1</v>
      </c>
      <c r="H10800" s="3">
        <f t="shared" si="449"/>
        <v>1</v>
      </c>
    </row>
    <row r="10801" spans="1:8" x14ac:dyDescent="0.3">
      <c r="A10801" t="s">
        <v>54</v>
      </c>
      <c r="B10801" t="s">
        <v>208</v>
      </c>
      <c r="C10801" t="s">
        <v>210</v>
      </c>
      <c r="D10801" t="s">
        <v>155</v>
      </c>
      <c r="E10801" s="3" t="str">
        <f>VLOOKUP(A10801,Respondents!A:B,2,FALSE)</f>
        <v>Member Bodies and Other Professional Organizations</v>
      </c>
      <c r="F10801" s="3" t="str">
        <f>VLOOKUP(A10801,Respondents!A:C,3,FALSE)</f>
        <v>Member Bodies and Other Professional Organizations</v>
      </c>
      <c r="G10801" s="3">
        <f t="shared" si="448"/>
        <v>1</v>
      </c>
      <c r="H10801" s="3">
        <f t="shared" si="449"/>
        <v>0</v>
      </c>
    </row>
    <row r="10802" spans="1:8" x14ac:dyDescent="0.3">
      <c r="A10802" t="s">
        <v>54</v>
      </c>
      <c r="B10802" t="s">
        <v>208</v>
      </c>
      <c r="C10802" t="s">
        <v>211</v>
      </c>
      <c r="D10802" t="s">
        <v>155</v>
      </c>
      <c r="E10802" s="3" t="str">
        <f>VLOOKUP(A10802,Respondents!A:B,2,FALSE)</f>
        <v>Member Bodies and Other Professional Organizations</v>
      </c>
      <c r="F10802" s="3" t="str">
        <f>VLOOKUP(A10802,Respondents!A:C,3,FALSE)</f>
        <v>Member Bodies and Other Professional Organizations</v>
      </c>
      <c r="G10802" s="3">
        <f t="shared" si="448"/>
        <v>1</v>
      </c>
      <c r="H10802" s="3">
        <f t="shared" si="449"/>
        <v>0</v>
      </c>
    </row>
    <row r="10803" spans="1:8" x14ac:dyDescent="0.3">
      <c r="A10803" t="s">
        <v>54</v>
      </c>
      <c r="B10803" t="s">
        <v>208</v>
      </c>
      <c r="C10803" t="s">
        <v>212</v>
      </c>
      <c r="D10803" t="s">
        <v>155</v>
      </c>
      <c r="E10803" s="3" t="str">
        <f>VLOOKUP(A10803,Respondents!A:B,2,FALSE)</f>
        <v>Member Bodies and Other Professional Organizations</v>
      </c>
      <c r="F10803" s="3" t="str">
        <f>VLOOKUP(A10803,Respondents!A:C,3,FALSE)</f>
        <v>Member Bodies and Other Professional Organizations</v>
      </c>
      <c r="G10803" s="3">
        <f t="shared" si="448"/>
        <v>1</v>
      </c>
      <c r="H10803" s="3">
        <f t="shared" si="449"/>
        <v>0</v>
      </c>
    </row>
    <row r="10804" spans="1:8" x14ac:dyDescent="0.3">
      <c r="A10804" t="s">
        <v>54</v>
      </c>
      <c r="B10804" t="s">
        <v>208</v>
      </c>
      <c r="C10804" t="s">
        <v>213</v>
      </c>
      <c r="D10804" t="s">
        <v>155</v>
      </c>
      <c r="E10804" s="3" t="str">
        <f>VLOOKUP(A10804,Respondents!A:B,2,FALSE)</f>
        <v>Member Bodies and Other Professional Organizations</v>
      </c>
      <c r="F10804" s="3" t="str">
        <f>VLOOKUP(A10804,Respondents!A:C,3,FALSE)</f>
        <v>Member Bodies and Other Professional Organizations</v>
      </c>
      <c r="G10804" s="3">
        <f t="shared" si="448"/>
        <v>1</v>
      </c>
      <c r="H10804" s="3">
        <f t="shared" si="449"/>
        <v>0</v>
      </c>
    </row>
    <row r="10805" spans="1:8" x14ac:dyDescent="0.3">
      <c r="A10805" t="s">
        <v>54</v>
      </c>
      <c r="B10805" t="s">
        <v>208</v>
      </c>
      <c r="C10805" t="s">
        <v>214</v>
      </c>
      <c r="D10805" t="s">
        <v>155</v>
      </c>
      <c r="E10805" s="3" t="str">
        <f>VLOOKUP(A10805,Respondents!A:B,2,FALSE)</f>
        <v>Member Bodies and Other Professional Organizations</v>
      </c>
      <c r="F10805" s="3" t="str">
        <f>VLOOKUP(A10805,Respondents!A:C,3,FALSE)</f>
        <v>Member Bodies and Other Professional Organizations</v>
      </c>
      <c r="G10805" s="3">
        <f t="shared" si="448"/>
        <v>1</v>
      </c>
      <c r="H10805" s="3">
        <f t="shared" si="449"/>
        <v>0</v>
      </c>
    </row>
    <row r="10806" spans="1:8" x14ac:dyDescent="0.3">
      <c r="A10806" t="s">
        <v>54</v>
      </c>
      <c r="B10806" t="s">
        <v>208</v>
      </c>
      <c r="C10806" t="s">
        <v>215</v>
      </c>
      <c r="D10806" t="s">
        <v>155</v>
      </c>
      <c r="E10806" s="3" t="str">
        <f>VLOOKUP(A10806,Respondents!A:B,2,FALSE)</f>
        <v>Member Bodies and Other Professional Organizations</v>
      </c>
      <c r="F10806" s="3" t="str">
        <f>VLOOKUP(A10806,Respondents!A:C,3,FALSE)</f>
        <v>Member Bodies and Other Professional Organizations</v>
      </c>
      <c r="G10806" s="3">
        <f t="shared" si="448"/>
        <v>2</v>
      </c>
      <c r="H10806" s="3">
        <f t="shared" si="449"/>
        <v>0</v>
      </c>
    </row>
    <row r="10807" spans="1:8" x14ac:dyDescent="0.3">
      <c r="A10807" t="s">
        <v>54</v>
      </c>
      <c r="B10807" t="s">
        <v>208</v>
      </c>
      <c r="C10807" t="s">
        <v>380</v>
      </c>
      <c r="D10807" t="s">
        <v>155</v>
      </c>
      <c r="E10807" s="3" t="str">
        <f>VLOOKUP(A10807,Respondents!A:B,2,FALSE)</f>
        <v>Member Bodies and Other Professional Organizations</v>
      </c>
      <c r="F10807" s="3" t="str">
        <f>VLOOKUP(A10807,Respondents!A:C,3,FALSE)</f>
        <v>Member Bodies and Other Professional Organizations</v>
      </c>
      <c r="G10807" s="3">
        <f t="shared" si="448"/>
        <v>2</v>
      </c>
      <c r="H10807" s="3">
        <f t="shared" si="449"/>
        <v>0</v>
      </c>
    </row>
    <row r="10808" spans="1:8" x14ac:dyDescent="0.3">
      <c r="A10808" t="s">
        <v>54</v>
      </c>
      <c r="B10808" t="s">
        <v>208</v>
      </c>
      <c r="C10808" t="s">
        <v>267</v>
      </c>
      <c r="D10808" t="s">
        <v>155</v>
      </c>
      <c r="E10808" s="3" t="str">
        <f>VLOOKUP(A10808,Respondents!A:B,2,FALSE)</f>
        <v>Member Bodies and Other Professional Organizations</v>
      </c>
      <c r="F10808" s="3" t="str">
        <f>VLOOKUP(A10808,Respondents!A:C,3,FALSE)</f>
        <v>Member Bodies and Other Professional Organizations</v>
      </c>
      <c r="G10808" s="3">
        <f t="shared" si="448"/>
        <v>2</v>
      </c>
      <c r="H10808" s="3">
        <f t="shared" si="449"/>
        <v>0</v>
      </c>
    </row>
    <row r="10809" spans="1:8" x14ac:dyDescent="0.3">
      <c r="A10809" t="s">
        <v>54</v>
      </c>
      <c r="B10809" t="s">
        <v>208</v>
      </c>
      <c r="C10809" t="s">
        <v>268</v>
      </c>
      <c r="D10809" t="s">
        <v>155</v>
      </c>
      <c r="E10809" s="3" t="str">
        <f>VLOOKUP(A10809,Respondents!A:B,2,FALSE)</f>
        <v>Member Bodies and Other Professional Organizations</v>
      </c>
      <c r="F10809" s="3" t="str">
        <f>VLOOKUP(A10809,Respondents!A:C,3,FALSE)</f>
        <v>Member Bodies and Other Professional Organizations</v>
      </c>
      <c r="G10809" s="3">
        <f t="shared" si="448"/>
        <v>2</v>
      </c>
      <c r="H10809" s="3">
        <f t="shared" si="449"/>
        <v>0</v>
      </c>
    </row>
    <row r="10810" spans="1:8" x14ac:dyDescent="0.3">
      <c r="A10810" t="s">
        <v>54</v>
      </c>
      <c r="B10810" t="s">
        <v>208</v>
      </c>
      <c r="C10810" t="s">
        <v>381</v>
      </c>
      <c r="D10810" t="s">
        <v>155</v>
      </c>
      <c r="E10810" s="3" t="str">
        <f>VLOOKUP(A10810,Respondents!A:B,2,FALSE)</f>
        <v>Member Bodies and Other Professional Organizations</v>
      </c>
      <c r="F10810" s="3" t="str">
        <f>VLOOKUP(A10810,Respondents!A:C,3,FALSE)</f>
        <v>Member Bodies and Other Professional Organizations</v>
      </c>
      <c r="G10810" s="3">
        <f t="shared" si="448"/>
        <v>2</v>
      </c>
      <c r="H10810" s="3">
        <f t="shared" si="449"/>
        <v>0</v>
      </c>
    </row>
    <row r="10811" spans="1:8" x14ac:dyDescent="0.3">
      <c r="A10811" t="s">
        <v>54</v>
      </c>
      <c r="B10811" t="s">
        <v>222</v>
      </c>
      <c r="C10811" t="s">
        <v>223</v>
      </c>
      <c r="D10811" t="s">
        <v>159</v>
      </c>
      <c r="E10811" s="3" t="str">
        <f>VLOOKUP(A10811,Respondents!A:B,2,FALSE)</f>
        <v>Member Bodies and Other Professional Organizations</v>
      </c>
      <c r="F10811" s="3" t="str">
        <f>VLOOKUP(A10811,Respondents!A:C,3,FALSE)</f>
        <v>Member Bodies and Other Professional Organizations</v>
      </c>
      <c r="G10811" s="3">
        <f t="shared" si="448"/>
        <v>1</v>
      </c>
      <c r="H10811" s="3">
        <f t="shared" si="449"/>
        <v>1</v>
      </c>
    </row>
    <row r="10812" spans="1:8" x14ac:dyDescent="0.3">
      <c r="A10812" t="s">
        <v>54</v>
      </c>
      <c r="B10812" t="s">
        <v>222</v>
      </c>
      <c r="C10812" t="s">
        <v>224</v>
      </c>
      <c r="D10812" t="s">
        <v>155</v>
      </c>
      <c r="E10812" s="3" t="str">
        <f>VLOOKUP(A10812,Respondents!A:B,2,FALSE)</f>
        <v>Member Bodies and Other Professional Organizations</v>
      </c>
      <c r="F10812" s="3" t="str">
        <f>VLOOKUP(A10812,Respondents!A:C,3,FALSE)</f>
        <v>Member Bodies and Other Professional Organizations</v>
      </c>
      <c r="G10812" s="3">
        <f t="shared" si="448"/>
        <v>1</v>
      </c>
      <c r="H10812" s="3">
        <f t="shared" si="449"/>
        <v>0</v>
      </c>
    </row>
    <row r="10813" spans="1:8" x14ac:dyDescent="0.3">
      <c r="A10813" t="s">
        <v>54</v>
      </c>
      <c r="B10813" t="s">
        <v>222</v>
      </c>
      <c r="C10813" t="s">
        <v>225</v>
      </c>
      <c r="D10813" t="s">
        <v>155</v>
      </c>
      <c r="E10813" s="3" t="str">
        <f>VLOOKUP(A10813,Respondents!A:B,2,FALSE)</f>
        <v>Member Bodies and Other Professional Organizations</v>
      </c>
      <c r="F10813" s="3" t="str">
        <f>VLOOKUP(A10813,Respondents!A:C,3,FALSE)</f>
        <v>Member Bodies and Other Professional Organizations</v>
      </c>
      <c r="G10813" s="3">
        <f t="shared" si="448"/>
        <v>1</v>
      </c>
      <c r="H10813" s="3">
        <f t="shared" si="449"/>
        <v>0</v>
      </c>
    </row>
    <row r="10814" spans="1:8" x14ac:dyDescent="0.3">
      <c r="A10814" t="s">
        <v>54</v>
      </c>
      <c r="B10814" t="s">
        <v>222</v>
      </c>
      <c r="C10814" t="s">
        <v>226</v>
      </c>
      <c r="D10814" t="s">
        <v>155</v>
      </c>
      <c r="E10814" s="3" t="str">
        <f>VLOOKUP(A10814,Respondents!A:B,2,FALSE)</f>
        <v>Member Bodies and Other Professional Organizations</v>
      </c>
      <c r="F10814" s="3" t="str">
        <f>VLOOKUP(A10814,Respondents!A:C,3,FALSE)</f>
        <v>Member Bodies and Other Professional Organizations</v>
      </c>
      <c r="G10814" s="3">
        <f t="shared" ref="G10814:G10865" si="450">IF(LEN(C10814)-LEN(SUBSTITUTE(C10814,".",""))&lt;=1,1,2)</f>
        <v>1</v>
      </c>
      <c r="H10814" s="3">
        <f t="shared" ref="H10814:H10865" si="451">IF(D10814="Yes",1,0)</f>
        <v>0</v>
      </c>
    </row>
    <row r="10815" spans="1:8" x14ac:dyDescent="0.3">
      <c r="A10815" t="s">
        <v>54</v>
      </c>
      <c r="B10815" t="s">
        <v>222</v>
      </c>
      <c r="C10815" t="s">
        <v>227</v>
      </c>
      <c r="D10815" t="s">
        <v>155</v>
      </c>
      <c r="E10815" s="3" t="str">
        <f>VLOOKUP(A10815,Respondents!A:B,2,FALSE)</f>
        <v>Member Bodies and Other Professional Organizations</v>
      </c>
      <c r="F10815" s="3" t="str">
        <f>VLOOKUP(A10815,Respondents!A:C,3,FALSE)</f>
        <v>Member Bodies and Other Professional Organizations</v>
      </c>
      <c r="G10815" s="3">
        <f t="shared" si="450"/>
        <v>1</v>
      </c>
      <c r="H10815" s="3">
        <f t="shared" si="451"/>
        <v>0</v>
      </c>
    </row>
    <row r="10816" spans="1:8" x14ac:dyDescent="0.3">
      <c r="A10816" t="s">
        <v>54</v>
      </c>
      <c r="B10816" t="s">
        <v>222</v>
      </c>
      <c r="C10816" t="s">
        <v>228</v>
      </c>
      <c r="D10816" t="s">
        <v>155</v>
      </c>
      <c r="E10816" s="3" t="str">
        <f>VLOOKUP(A10816,Respondents!A:B,2,FALSE)</f>
        <v>Member Bodies and Other Professional Organizations</v>
      </c>
      <c r="F10816" s="3" t="str">
        <f>VLOOKUP(A10816,Respondents!A:C,3,FALSE)</f>
        <v>Member Bodies and Other Professional Organizations</v>
      </c>
      <c r="G10816" s="3">
        <f t="shared" si="450"/>
        <v>1</v>
      </c>
      <c r="H10816" s="3">
        <f t="shared" si="451"/>
        <v>0</v>
      </c>
    </row>
    <row r="10817" spans="1:8" x14ac:dyDescent="0.3">
      <c r="A10817" t="s">
        <v>54</v>
      </c>
      <c r="B10817" t="s">
        <v>222</v>
      </c>
      <c r="C10817" t="s">
        <v>314</v>
      </c>
      <c r="D10817" t="s">
        <v>155</v>
      </c>
      <c r="E10817" s="3" t="str">
        <f>VLOOKUP(A10817,Respondents!A:B,2,FALSE)</f>
        <v>Member Bodies and Other Professional Organizations</v>
      </c>
      <c r="F10817" s="3" t="str">
        <f>VLOOKUP(A10817,Respondents!A:C,3,FALSE)</f>
        <v>Member Bodies and Other Professional Organizations</v>
      </c>
      <c r="G10817" s="3">
        <f t="shared" si="450"/>
        <v>2</v>
      </c>
      <c r="H10817" s="3">
        <f t="shared" si="451"/>
        <v>0</v>
      </c>
    </row>
    <row r="10818" spans="1:8" x14ac:dyDescent="0.3">
      <c r="A10818" t="s">
        <v>54</v>
      </c>
      <c r="B10818" t="s">
        <v>222</v>
      </c>
      <c r="C10818" t="s">
        <v>315</v>
      </c>
      <c r="D10818" t="s">
        <v>155</v>
      </c>
      <c r="E10818" s="3" t="str">
        <f>VLOOKUP(A10818,Respondents!A:B,2,FALSE)</f>
        <v>Member Bodies and Other Professional Organizations</v>
      </c>
      <c r="F10818" s="3" t="str">
        <f>VLOOKUP(A10818,Respondents!A:C,3,FALSE)</f>
        <v>Member Bodies and Other Professional Organizations</v>
      </c>
      <c r="G10818" s="3">
        <f t="shared" si="450"/>
        <v>2</v>
      </c>
      <c r="H10818" s="3">
        <f t="shared" si="451"/>
        <v>0</v>
      </c>
    </row>
    <row r="10819" spans="1:8" x14ac:dyDescent="0.3">
      <c r="A10819" t="s">
        <v>54</v>
      </c>
      <c r="B10819" t="s">
        <v>222</v>
      </c>
      <c r="C10819" t="s">
        <v>271</v>
      </c>
      <c r="D10819" t="s">
        <v>155</v>
      </c>
      <c r="E10819" s="3" t="str">
        <f>VLOOKUP(A10819,Respondents!A:B,2,FALSE)</f>
        <v>Member Bodies and Other Professional Organizations</v>
      </c>
      <c r="F10819" s="3" t="str">
        <f>VLOOKUP(A10819,Respondents!A:C,3,FALSE)</f>
        <v>Member Bodies and Other Professional Organizations</v>
      </c>
      <c r="G10819" s="3">
        <f t="shared" si="450"/>
        <v>2</v>
      </c>
      <c r="H10819" s="3">
        <f t="shared" si="451"/>
        <v>0</v>
      </c>
    </row>
    <row r="10820" spans="1:8" x14ac:dyDescent="0.3">
      <c r="A10820" t="s">
        <v>54</v>
      </c>
      <c r="B10820" t="s">
        <v>222</v>
      </c>
      <c r="C10820" t="s">
        <v>382</v>
      </c>
      <c r="D10820" t="s">
        <v>155</v>
      </c>
      <c r="E10820" s="3" t="str">
        <f>VLOOKUP(A10820,Respondents!A:B,2,FALSE)</f>
        <v>Member Bodies and Other Professional Organizations</v>
      </c>
      <c r="F10820" s="3" t="str">
        <f>VLOOKUP(A10820,Respondents!A:C,3,FALSE)</f>
        <v>Member Bodies and Other Professional Organizations</v>
      </c>
      <c r="G10820" s="3">
        <f t="shared" si="450"/>
        <v>2</v>
      </c>
      <c r="H10820" s="3">
        <f t="shared" si="451"/>
        <v>0</v>
      </c>
    </row>
    <row r="10821" spans="1:8" x14ac:dyDescent="0.3">
      <c r="A10821" t="s">
        <v>54</v>
      </c>
      <c r="B10821" t="s">
        <v>229</v>
      </c>
      <c r="C10821" t="s">
        <v>230</v>
      </c>
      <c r="D10821" t="s">
        <v>155</v>
      </c>
      <c r="E10821" s="3" t="str">
        <f>VLOOKUP(A10821,Respondents!A:B,2,FALSE)</f>
        <v>Member Bodies and Other Professional Organizations</v>
      </c>
      <c r="F10821" s="3" t="str">
        <f>VLOOKUP(A10821,Respondents!A:C,3,FALSE)</f>
        <v>Member Bodies and Other Professional Organizations</v>
      </c>
      <c r="G10821" s="3">
        <f t="shared" si="450"/>
        <v>1</v>
      </c>
      <c r="H10821" s="3">
        <f t="shared" si="451"/>
        <v>0</v>
      </c>
    </row>
    <row r="10822" spans="1:8" x14ac:dyDescent="0.3">
      <c r="A10822" t="s">
        <v>54</v>
      </c>
      <c r="B10822" t="s">
        <v>229</v>
      </c>
      <c r="C10822" t="s">
        <v>231</v>
      </c>
      <c r="D10822" t="s">
        <v>159</v>
      </c>
      <c r="E10822" s="3" t="str">
        <f>VLOOKUP(A10822,Respondents!A:B,2,FALSE)</f>
        <v>Member Bodies and Other Professional Organizations</v>
      </c>
      <c r="F10822" s="3" t="str">
        <f>VLOOKUP(A10822,Respondents!A:C,3,FALSE)</f>
        <v>Member Bodies and Other Professional Organizations</v>
      </c>
      <c r="G10822" s="3">
        <f t="shared" si="450"/>
        <v>1</v>
      </c>
      <c r="H10822" s="3">
        <f t="shared" si="451"/>
        <v>1</v>
      </c>
    </row>
    <row r="10823" spans="1:8" x14ac:dyDescent="0.3">
      <c r="A10823" t="s">
        <v>54</v>
      </c>
      <c r="B10823" t="s">
        <v>229</v>
      </c>
      <c r="C10823" t="s">
        <v>232</v>
      </c>
      <c r="D10823" t="s">
        <v>155</v>
      </c>
      <c r="E10823" s="3" t="str">
        <f>VLOOKUP(A10823,Respondents!A:B,2,FALSE)</f>
        <v>Member Bodies and Other Professional Organizations</v>
      </c>
      <c r="F10823" s="3" t="str">
        <f>VLOOKUP(A10823,Respondents!A:C,3,FALSE)</f>
        <v>Member Bodies and Other Professional Organizations</v>
      </c>
      <c r="G10823" s="3">
        <f t="shared" si="450"/>
        <v>1</v>
      </c>
      <c r="H10823" s="3">
        <f t="shared" si="451"/>
        <v>0</v>
      </c>
    </row>
    <row r="10824" spans="1:8" x14ac:dyDescent="0.3">
      <c r="A10824" t="s">
        <v>54</v>
      </c>
      <c r="B10824" t="s">
        <v>229</v>
      </c>
      <c r="C10824" t="s">
        <v>233</v>
      </c>
      <c r="D10824" t="s">
        <v>155</v>
      </c>
      <c r="E10824" s="3" t="str">
        <f>VLOOKUP(A10824,Respondents!A:B,2,FALSE)</f>
        <v>Member Bodies and Other Professional Organizations</v>
      </c>
      <c r="F10824" s="3" t="str">
        <f>VLOOKUP(A10824,Respondents!A:C,3,FALSE)</f>
        <v>Member Bodies and Other Professional Organizations</v>
      </c>
      <c r="G10824" s="3">
        <f t="shared" si="450"/>
        <v>1</v>
      </c>
      <c r="H10824" s="3">
        <f t="shared" si="451"/>
        <v>0</v>
      </c>
    </row>
    <row r="10825" spans="1:8" x14ac:dyDescent="0.3">
      <c r="A10825" t="s">
        <v>54</v>
      </c>
      <c r="B10825" t="s">
        <v>229</v>
      </c>
      <c r="C10825" t="s">
        <v>234</v>
      </c>
      <c r="D10825" t="s">
        <v>155</v>
      </c>
      <c r="E10825" s="3" t="str">
        <f>VLOOKUP(A10825,Respondents!A:B,2,FALSE)</f>
        <v>Member Bodies and Other Professional Organizations</v>
      </c>
      <c r="F10825" s="3" t="str">
        <f>VLOOKUP(A10825,Respondents!A:C,3,FALSE)</f>
        <v>Member Bodies and Other Professional Organizations</v>
      </c>
      <c r="G10825" s="3">
        <f t="shared" si="450"/>
        <v>1</v>
      </c>
      <c r="H10825" s="3">
        <f t="shared" si="451"/>
        <v>0</v>
      </c>
    </row>
    <row r="10826" spans="1:8" x14ac:dyDescent="0.3">
      <c r="A10826" t="s">
        <v>54</v>
      </c>
      <c r="B10826" t="s">
        <v>229</v>
      </c>
      <c r="C10826" t="s">
        <v>235</v>
      </c>
      <c r="D10826" t="s">
        <v>155</v>
      </c>
      <c r="E10826" s="3" t="str">
        <f>VLOOKUP(A10826,Respondents!A:B,2,FALSE)</f>
        <v>Member Bodies and Other Professional Organizations</v>
      </c>
      <c r="F10826" s="3" t="str">
        <f>VLOOKUP(A10826,Respondents!A:C,3,FALSE)</f>
        <v>Member Bodies and Other Professional Organizations</v>
      </c>
      <c r="G10826" s="3">
        <f t="shared" si="450"/>
        <v>1</v>
      </c>
      <c r="H10826" s="3">
        <f t="shared" si="451"/>
        <v>0</v>
      </c>
    </row>
    <row r="10827" spans="1:8" x14ac:dyDescent="0.3">
      <c r="A10827" t="s">
        <v>54</v>
      </c>
      <c r="B10827" t="s">
        <v>229</v>
      </c>
      <c r="C10827" t="s">
        <v>316</v>
      </c>
      <c r="D10827" t="s">
        <v>159</v>
      </c>
      <c r="E10827" s="3" t="str">
        <f>VLOOKUP(A10827,Respondents!A:B,2,FALSE)</f>
        <v>Member Bodies and Other Professional Organizations</v>
      </c>
      <c r="F10827" s="3" t="str">
        <f>VLOOKUP(A10827,Respondents!A:C,3,FALSE)</f>
        <v>Member Bodies and Other Professional Organizations</v>
      </c>
      <c r="G10827" s="3">
        <f t="shared" si="450"/>
        <v>2</v>
      </c>
      <c r="H10827" s="3">
        <f t="shared" si="451"/>
        <v>1</v>
      </c>
    </row>
    <row r="10828" spans="1:8" x14ac:dyDescent="0.3">
      <c r="A10828" t="s">
        <v>54</v>
      </c>
      <c r="B10828" t="s">
        <v>229</v>
      </c>
      <c r="C10828" t="s">
        <v>317</v>
      </c>
      <c r="D10828" t="s">
        <v>155</v>
      </c>
      <c r="E10828" s="3" t="str">
        <f>VLOOKUP(A10828,Respondents!A:B,2,FALSE)</f>
        <v>Member Bodies and Other Professional Organizations</v>
      </c>
      <c r="F10828" s="3" t="str">
        <f>VLOOKUP(A10828,Respondents!A:C,3,FALSE)</f>
        <v>Member Bodies and Other Professional Organizations</v>
      </c>
      <c r="G10828" s="3">
        <f t="shared" si="450"/>
        <v>2</v>
      </c>
      <c r="H10828" s="3">
        <f t="shared" si="451"/>
        <v>0</v>
      </c>
    </row>
    <row r="10829" spans="1:8" x14ac:dyDescent="0.3">
      <c r="A10829" t="s">
        <v>54</v>
      </c>
      <c r="B10829" t="s">
        <v>229</v>
      </c>
      <c r="C10829" t="s">
        <v>272</v>
      </c>
      <c r="D10829" t="s">
        <v>159</v>
      </c>
      <c r="E10829" s="3" t="str">
        <f>VLOOKUP(A10829,Respondents!A:B,2,FALSE)</f>
        <v>Member Bodies and Other Professional Organizations</v>
      </c>
      <c r="F10829" s="3" t="str">
        <f>VLOOKUP(A10829,Respondents!A:C,3,FALSE)</f>
        <v>Member Bodies and Other Professional Organizations</v>
      </c>
      <c r="G10829" s="3">
        <f t="shared" si="450"/>
        <v>2</v>
      </c>
      <c r="H10829" s="3">
        <f t="shared" si="451"/>
        <v>1</v>
      </c>
    </row>
    <row r="10830" spans="1:8" x14ac:dyDescent="0.3">
      <c r="A10830" t="s">
        <v>54</v>
      </c>
      <c r="B10830" t="s">
        <v>236</v>
      </c>
      <c r="C10830" t="s">
        <v>237</v>
      </c>
      <c r="D10830" t="s">
        <v>155</v>
      </c>
      <c r="E10830" s="3" t="str">
        <f>VLOOKUP(A10830,Respondents!A:B,2,FALSE)</f>
        <v>Member Bodies and Other Professional Organizations</v>
      </c>
      <c r="F10830" s="3" t="str">
        <f>VLOOKUP(A10830,Respondents!A:C,3,FALSE)</f>
        <v>Member Bodies and Other Professional Organizations</v>
      </c>
      <c r="G10830" s="3">
        <f t="shared" si="450"/>
        <v>1</v>
      </c>
      <c r="H10830" s="3">
        <f t="shared" si="451"/>
        <v>0</v>
      </c>
    </row>
    <row r="10831" spans="1:8" x14ac:dyDescent="0.3">
      <c r="A10831" t="s">
        <v>54</v>
      </c>
      <c r="B10831" t="s">
        <v>236</v>
      </c>
      <c r="C10831" t="s">
        <v>238</v>
      </c>
      <c r="D10831" t="s">
        <v>155</v>
      </c>
      <c r="E10831" s="3" t="str">
        <f>VLOOKUP(A10831,Respondents!A:B,2,FALSE)</f>
        <v>Member Bodies and Other Professional Organizations</v>
      </c>
      <c r="F10831" s="3" t="str">
        <f>VLOOKUP(A10831,Respondents!A:C,3,FALSE)</f>
        <v>Member Bodies and Other Professional Organizations</v>
      </c>
      <c r="G10831" s="3">
        <f t="shared" si="450"/>
        <v>1</v>
      </c>
      <c r="H10831" s="3">
        <f t="shared" si="451"/>
        <v>0</v>
      </c>
    </row>
    <row r="10832" spans="1:8" x14ac:dyDescent="0.3">
      <c r="A10832" t="s">
        <v>54</v>
      </c>
      <c r="B10832" t="s">
        <v>236</v>
      </c>
      <c r="C10832" t="s">
        <v>239</v>
      </c>
      <c r="D10832" t="s">
        <v>155</v>
      </c>
      <c r="E10832" s="3" t="str">
        <f>VLOOKUP(A10832,Respondents!A:B,2,FALSE)</f>
        <v>Member Bodies and Other Professional Organizations</v>
      </c>
      <c r="F10832" s="3" t="str">
        <f>VLOOKUP(A10832,Respondents!A:C,3,FALSE)</f>
        <v>Member Bodies and Other Professional Organizations</v>
      </c>
      <c r="G10832" s="3">
        <f t="shared" si="450"/>
        <v>1</v>
      </c>
      <c r="H10832" s="3">
        <f t="shared" si="451"/>
        <v>0</v>
      </c>
    </row>
    <row r="10833" spans="1:8" x14ac:dyDescent="0.3">
      <c r="A10833" t="s">
        <v>54</v>
      </c>
      <c r="B10833" t="s">
        <v>236</v>
      </c>
      <c r="C10833" t="s">
        <v>240</v>
      </c>
      <c r="D10833" t="s">
        <v>159</v>
      </c>
      <c r="E10833" s="3" t="str">
        <f>VLOOKUP(A10833,Respondents!A:B,2,FALSE)</f>
        <v>Member Bodies and Other Professional Organizations</v>
      </c>
      <c r="F10833" s="3" t="str">
        <f>VLOOKUP(A10833,Respondents!A:C,3,FALSE)</f>
        <v>Member Bodies and Other Professional Organizations</v>
      </c>
      <c r="G10833" s="3">
        <f t="shared" si="450"/>
        <v>1</v>
      </c>
      <c r="H10833" s="3">
        <f t="shared" si="451"/>
        <v>1</v>
      </c>
    </row>
    <row r="10834" spans="1:8" x14ac:dyDescent="0.3">
      <c r="A10834" t="s">
        <v>54</v>
      </c>
      <c r="B10834" t="s">
        <v>236</v>
      </c>
      <c r="C10834" t="s">
        <v>241</v>
      </c>
      <c r="D10834" t="s">
        <v>155</v>
      </c>
      <c r="E10834" s="3" t="str">
        <f>VLOOKUP(A10834,Respondents!A:B,2,FALSE)</f>
        <v>Member Bodies and Other Professional Organizations</v>
      </c>
      <c r="F10834" s="3" t="str">
        <f>VLOOKUP(A10834,Respondents!A:C,3,FALSE)</f>
        <v>Member Bodies and Other Professional Organizations</v>
      </c>
      <c r="G10834" s="3">
        <f t="shared" si="450"/>
        <v>1</v>
      </c>
      <c r="H10834" s="3">
        <f t="shared" si="451"/>
        <v>0</v>
      </c>
    </row>
    <row r="10835" spans="1:8" x14ac:dyDescent="0.3">
      <c r="A10835" t="s">
        <v>54</v>
      </c>
      <c r="B10835" t="s">
        <v>236</v>
      </c>
      <c r="C10835" t="s">
        <v>242</v>
      </c>
      <c r="D10835" t="s">
        <v>155</v>
      </c>
      <c r="E10835" s="3" t="str">
        <f>VLOOKUP(A10835,Respondents!A:B,2,FALSE)</f>
        <v>Member Bodies and Other Professional Organizations</v>
      </c>
      <c r="F10835" s="3" t="str">
        <f>VLOOKUP(A10835,Respondents!A:C,3,FALSE)</f>
        <v>Member Bodies and Other Professional Organizations</v>
      </c>
      <c r="G10835" s="3">
        <f t="shared" si="450"/>
        <v>1</v>
      </c>
      <c r="H10835" s="3">
        <f t="shared" si="451"/>
        <v>0</v>
      </c>
    </row>
    <row r="10836" spans="1:8" x14ac:dyDescent="0.3">
      <c r="A10836" t="s">
        <v>54</v>
      </c>
      <c r="B10836" t="s">
        <v>236</v>
      </c>
      <c r="C10836" t="s">
        <v>318</v>
      </c>
      <c r="D10836" t="s">
        <v>155</v>
      </c>
      <c r="E10836" s="3" t="str">
        <f>VLOOKUP(A10836,Respondents!A:B,2,FALSE)</f>
        <v>Member Bodies and Other Professional Organizations</v>
      </c>
      <c r="F10836" s="3" t="str">
        <f>VLOOKUP(A10836,Respondents!A:C,3,FALSE)</f>
        <v>Member Bodies and Other Professional Organizations</v>
      </c>
      <c r="G10836" s="3">
        <f t="shared" si="450"/>
        <v>2</v>
      </c>
      <c r="H10836" s="3">
        <f t="shared" si="451"/>
        <v>0</v>
      </c>
    </row>
    <row r="10837" spans="1:8" x14ac:dyDescent="0.3">
      <c r="A10837" t="s">
        <v>54</v>
      </c>
      <c r="B10837" t="s">
        <v>236</v>
      </c>
      <c r="C10837" t="s">
        <v>383</v>
      </c>
      <c r="D10837" t="s">
        <v>159</v>
      </c>
      <c r="E10837" s="3" t="str">
        <f>VLOOKUP(A10837,Respondents!A:B,2,FALSE)</f>
        <v>Member Bodies and Other Professional Organizations</v>
      </c>
      <c r="F10837" s="3" t="str">
        <f>VLOOKUP(A10837,Respondents!A:C,3,FALSE)</f>
        <v>Member Bodies and Other Professional Organizations</v>
      </c>
      <c r="G10837" s="3">
        <f t="shared" si="450"/>
        <v>2</v>
      </c>
      <c r="H10837" s="3">
        <f t="shared" si="451"/>
        <v>1</v>
      </c>
    </row>
    <row r="10838" spans="1:8" x14ac:dyDescent="0.3">
      <c r="A10838" t="s">
        <v>54</v>
      </c>
      <c r="B10838" t="s">
        <v>236</v>
      </c>
      <c r="C10838" t="s">
        <v>384</v>
      </c>
      <c r="D10838" t="s">
        <v>159</v>
      </c>
      <c r="E10838" s="3" t="str">
        <f>VLOOKUP(A10838,Respondents!A:B,2,FALSE)</f>
        <v>Member Bodies and Other Professional Organizations</v>
      </c>
      <c r="F10838" s="3" t="str">
        <f>VLOOKUP(A10838,Respondents!A:C,3,FALSE)</f>
        <v>Member Bodies and Other Professional Organizations</v>
      </c>
      <c r="G10838" s="3">
        <f t="shared" si="450"/>
        <v>2</v>
      </c>
      <c r="H10838" s="3">
        <f t="shared" si="451"/>
        <v>1</v>
      </c>
    </row>
    <row r="10839" spans="1:8" x14ac:dyDescent="0.3">
      <c r="A10839" t="s">
        <v>54</v>
      </c>
      <c r="B10839" t="s">
        <v>236</v>
      </c>
      <c r="C10839" t="s">
        <v>319</v>
      </c>
      <c r="D10839" t="s">
        <v>159</v>
      </c>
      <c r="E10839" s="3" t="str">
        <f>VLOOKUP(A10839,Respondents!A:B,2,FALSE)</f>
        <v>Member Bodies and Other Professional Organizations</v>
      </c>
      <c r="F10839" s="3" t="str">
        <f>VLOOKUP(A10839,Respondents!A:C,3,FALSE)</f>
        <v>Member Bodies and Other Professional Organizations</v>
      </c>
      <c r="G10839" s="3">
        <f t="shared" si="450"/>
        <v>2</v>
      </c>
      <c r="H10839" s="3">
        <f t="shared" si="451"/>
        <v>1</v>
      </c>
    </row>
    <row r="10840" spans="1:8" x14ac:dyDescent="0.3">
      <c r="A10840" t="s">
        <v>54</v>
      </c>
      <c r="B10840" t="s">
        <v>277</v>
      </c>
      <c r="C10840" t="s">
        <v>278</v>
      </c>
      <c r="D10840" t="s">
        <v>159</v>
      </c>
      <c r="E10840" s="3" t="str">
        <f>VLOOKUP(A10840,Respondents!A:B,2,FALSE)</f>
        <v>Member Bodies and Other Professional Organizations</v>
      </c>
      <c r="F10840" s="3" t="str">
        <f>VLOOKUP(A10840,Respondents!A:C,3,FALSE)</f>
        <v>Member Bodies and Other Professional Organizations</v>
      </c>
      <c r="G10840" s="3">
        <f t="shared" si="450"/>
        <v>1</v>
      </c>
      <c r="H10840" s="3">
        <f t="shared" si="451"/>
        <v>1</v>
      </c>
    </row>
    <row r="10841" spans="1:8" x14ac:dyDescent="0.3">
      <c r="A10841" t="s">
        <v>54</v>
      </c>
      <c r="B10841" t="s">
        <v>277</v>
      </c>
      <c r="C10841" t="s">
        <v>279</v>
      </c>
      <c r="D10841" t="s">
        <v>155</v>
      </c>
      <c r="E10841" s="3" t="str">
        <f>VLOOKUP(A10841,Respondents!A:B,2,FALSE)</f>
        <v>Member Bodies and Other Professional Organizations</v>
      </c>
      <c r="F10841" s="3" t="str">
        <f>VLOOKUP(A10841,Respondents!A:C,3,FALSE)</f>
        <v>Member Bodies and Other Professional Organizations</v>
      </c>
      <c r="G10841" s="3">
        <f t="shared" si="450"/>
        <v>1</v>
      </c>
      <c r="H10841" s="3">
        <f t="shared" si="451"/>
        <v>0</v>
      </c>
    </row>
    <row r="10842" spans="1:8" x14ac:dyDescent="0.3">
      <c r="A10842" t="s">
        <v>54</v>
      </c>
      <c r="B10842" t="s">
        <v>277</v>
      </c>
      <c r="C10842" t="s">
        <v>280</v>
      </c>
      <c r="D10842" t="s">
        <v>155</v>
      </c>
      <c r="E10842" s="3" t="str">
        <f>VLOOKUP(A10842,Respondents!A:B,2,FALSE)</f>
        <v>Member Bodies and Other Professional Organizations</v>
      </c>
      <c r="F10842" s="3" t="str">
        <f>VLOOKUP(A10842,Respondents!A:C,3,FALSE)</f>
        <v>Member Bodies and Other Professional Organizations</v>
      </c>
      <c r="G10842" s="3">
        <f t="shared" si="450"/>
        <v>1</v>
      </c>
      <c r="H10842" s="3">
        <f t="shared" si="451"/>
        <v>0</v>
      </c>
    </row>
    <row r="10843" spans="1:8" x14ac:dyDescent="0.3">
      <c r="A10843" t="s">
        <v>54</v>
      </c>
      <c r="B10843" t="s">
        <v>277</v>
      </c>
      <c r="C10843" t="s">
        <v>281</v>
      </c>
      <c r="D10843" t="s">
        <v>155</v>
      </c>
      <c r="E10843" s="3" t="str">
        <f>VLOOKUP(A10843,Respondents!A:B,2,FALSE)</f>
        <v>Member Bodies and Other Professional Organizations</v>
      </c>
      <c r="F10843" s="3" t="str">
        <f>VLOOKUP(A10843,Respondents!A:C,3,FALSE)</f>
        <v>Member Bodies and Other Professional Organizations</v>
      </c>
      <c r="G10843" s="3">
        <f t="shared" si="450"/>
        <v>1</v>
      </c>
      <c r="H10843" s="3">
        <f t="shared" si="451"/>
        <v>0</v>
      </c>
    </row>
    <row r="10844" spans="1:8" x14ac:dyDescent="0.3">
      <c r="A10844" t="s">
        <v>54</v>
      </c>
      <c r="B10844" t="s">
        <v>277</v>
      </c>
      <c r="C10844" t="s">
        <v>282</v>
      </c>
      <c r="D10844" t="s">
        <v>155</v>
      </c>
      <c r="E10844" s="3" t="str">
        <f>VLOOKUP(A10844,Respondents!A:B,2,FALSE)</f>
        <v>Member Bodies and Other Professional Organizations</v>
      </c>
      <c r="F10844" s="3" t="str">
        <f>VLOOKUP(A10844,Respondents!A:C,3,FALSE)</f>
        <v>Member Bodies and Other Professional Organizations</v>
      </c>
      <c r="G10844" s="3">
        <f t="shared" si="450"/>
        <v>1</v>
      </c>
      <c r="H10844" s="3">
        <f t="shared" si="451"/>
        <v>0</v>
      </c>
    </row>
    <row r="10845" spans="1:8" x14ac:dyDescent="0.3">
      <c r="A10845" t="s">
        <v>54</v>
      </c>
      <c r="B10845" t="s">
        <v>277</v>
      </c>
      <c r="C10845" t="s">
        <v>283</v>
      </c>
      <c r="D10845" t="s">
        <v>155</v>
      </c>
      <c r="E10845" s="3" t="str">
        <f>VLOOKUP(A10845,Respondents!A:B,2,FALSE)</f>
        <v>Member Bodies and Other Professional Organizations</v>
      </c>
      <c r="F10845" s="3" t="str">
        <f>VLOOKUP(A10845,Respondents!A:C,3,FALSE)</f>
        <v>Member Bodies and Other Professional Organizations</v>
      </c>
      <c r="G10845" s="3">
        <f t="shared" si="450"/>
        <v>1</v>
      </c>
      <c r="H10845" s="3">
        <f t="shared" si="451"/>
        <v>0</v>
      </c>
    </row>
    <row r="10846" spans="1:8" x14ac:dyDescent="0.3">
      <c r="A10846" t="s">
        <v>54</v>
      </c>
      <c r="B10846" t="s">
        <v>277</v>
      </c>
      <c r="C10846" t="s">
        <v>385</v>
      </c>
      <c r="D10846" t="s">
        <v>155</v>
      </c>
      <c r="E10846" s="3" t="str">
        <f>VLOOKUP(A10846,Respondents!A:B,2,FALSE)</f>
        <v>Member Bodies and Other Professional Organizations</v>
      </c>
      <c r="F10846" s="3" t="str">
        <f>VLOOKUP(A10846,Respondents!A:C,3,FALSE)</f>
        <v>Member Bodies and Other Professional Organizations</v>
      </c>
      <c r="G10846" s="3">
        <f t="shared" si="450"/>
        <v>2</v>
      </c>
      <c r="H10846" s="3">
        <f t="shared" si="451"/>
        <v>0</v>
      </c>
    </row>
    <row r="10847" spans="1:8" x14ac:dyDescent="0.3">
      <c r="A10847" t="s">
        <v>54</v>
      </c>
      <c r="B10847" t="s">
        <v>277</v>
      </c>
      <c r="C10847" t="s">
        <v>320</v>
      </c>
      <c r="D10847" t="s">
        <v>155</v>
      </c>
      <c r="E10847" s="3" t="str">
        <f>VLOOKUP(A10847,Respondents!A:B,2,FALSE)</f>
        <v>Member Bodies and Other Professional Organizations</v>
      </c>
      <c r="F10847" s="3" t="str">
        <f>VLOOKUP(A10847,Respondents!A:C,3,FALSE)</f>
        <v>Member Bodies and Other Professional Organizations</v>
      </c>
      <c r="G10847" s="3">
        <f t="shared" si="450"/>
        <v>2</v>
      </c>
      <c r="H10847" s="3">
        <f t="shared" si="451"/>
        <v>0</v>
      </c>
    </row>
    <row r="10848" spans="1:8" x14ac:dyDescent="0.3">
      <c r="A10848" t="s">
        <v>54</v>
      </c>
      <c r="B10848" t="s">
        <v>277</v>
      </c>
      <c r="C10848" t="s">
        <v>321</v>
      </c>
      <c r="D10848" t="s">
        <v>155</v>
      </c>
      <c r="E10848" s="3" t="str">
        <f>VLOOKUP(A10848,Respondents!A:B,2,FALSE)</f>
        <v>Member Bodies and Other Professional Organizations</v>
      </c>
      <c r="F10848" s="3" t="str">
        <f>VLOOKUP(A10848,Respondents!A:C,3,FALSE)</f>
        <v>Member Bodies and Other Professional Organizations</v>
      </c>
      <c r="G10848" s="3">
        <f t="shared" si="450"/>
        <v>2</v>
      </c>
      <c r="H10848" s="3">
        <f t="shared" si="451"/>
        <v>0</v>
      </c>
    </row>
    <row r="10849" spans="1:8" x14ac:dyDescent="0.3">
      <c r="A10849" t="s">
        <v>54</v>
      </c>
      <c r="B10849" t="s">
        <v>277</v>
      </c>
      <c r="C10849" t="s">
        <v>322</v>
      </c>
      <c r="D10849" t="s">
        <v>155</v>
      </c>
      <c r="E10849" s="3" t="str">
        <f>VLOOKUP(A10849,Respondents!A:B,2,FALSE)</f>
        <v>Member Bodies and Other Professional Organizations</v>
      </c>
      <c r="F10849" s="3" t="str">
        <f>VLOOKUP(A10849,Respondents!A:C,3,FALSE)</f>
        <v>Member Bodies and Other Professional Organizations</v>
      </c>
      <c r="G10849" s="3">
        <f t="shared" si="450"/>
        <v>2</v>
      </c>
      <c r="H10849" s="3">
        <f t="shared" si="451"/>
        <v>0</v>
      </c>
    </row>
    <row r="10850" spans="1:8" x14ac:dyDescent="0.3">
      <c r="A10850" t="s">
        <v>54</v>
      </c>
      <c r="B10850" t="s">
        <v>266</v>
      </c>
      <c r="C10850" t="s">
        <v>284</v>
      </c>
      <c r="D10850" t="s">
        <v>155</v>
      </c>
      <c r="E10850" s="3" t="str">
        <f>VLOOKUP(A10850,Respondents!A:B,2,FALSE)</f>
        <v>Member Bodies and Other Professional Organizations</v>
      </c>
      <c r="F10850" s="3" t="str">
        <f>VLOOKUP(A10850,Respondents!A:C,3,FALSE)</f>
        <v>Member Bodies and Other Professional Organizations</v>
      </c>
      <c r="G10850" s="3">
        <f t="shared" si="450"/>
        <v>1</v>
      </c>
      <c r="H10850" s="3">
        <f t="shared" si="451"/>
        <v>0</v>
      </c>
    </row>
    <row r="10851" spans="1:8" x14ac:dyDescent="0.3">
      <c r="A10851" t="s">
        <v>54</v>
      </c>
      <c r="B10851" t="s">
        <v>266</v>
      </c>
      <c r="C10851" t="s">
        <v>285</v>
      </c>
      <c r="D10851" t="s">
        <v>159</v>
      </c>
      <c r="E10851" s="3" t="str">
        <f>VLOOKUP(A10851,Respondents!A:B,2,FALSE)</f>
        <v>Member Bodies and Other Professional Organizations</v>
      </c>
      <c r="F10851" s="3" t="str">
        <f>VLOOKUP(A10851,Respondents!A:C,3,FALSE)</f>
        <v>Member Bodies and Other Professional Organizations</v>
      </c>
      <c r="G10851" s="3">
        <f t="shared" si="450"/>
        <v>1</v>
      </c>
      <c r="H10851" s="3">
        <f t="shared" si="451"/>
        <v>1</v>
      </c>
    </row>
    <row r="10852" spans="1:8" x14ac:dyDescent="0.3">
      <c r="A10852" t="s">
        <v>54</v>
      </c>
      <c r="B10852" t="s">
        <v>266</v>
      </c>
      <c r="C10852" t="s">
        <v>323</v>
      </c>
      <c r="D10852" t="s">
        <v>155</v>
      </c>
      <c r="E10852" s="3" t="str">
        <f>VLOOKUP(A10852,Respondents!A:B,2,FALSE)</f>
        <v>Member Bodies and Other Professional Organizations</v>
      </c>
      <c r="F10852" s="3" t="str">
        <f>VLOOKUP(A10852,Respondents!A:C,3,FALSE)</f>
        <v>Member Bodies and Other Professional Organizations</v>
      </c>
      <c r="G10852" s="3">
        <f t="shared" si="450"/>
        <v>2</v>
      </c>
      <c r="H10852" s="3">
        <f t="shared" si="451"/>
        <v>0</v>
      </c>
    </row>
    <row r="10853" spans="1:8" x14ac:dyDescent="0.3">
      <c r="A10853" t="s">
        <v>54</v>
      </c>
      <c r="B10853" t="s">
        <v>266</v>
      </c>
      <c r="C10853" t="s">
        <v>324</v>
      </c>
      <c r="D10853" t="s">
        <v>155</v>
      </c>
      <c r="E10853" s="3" t="str">
        <f>VLOOKUP(A10853,Respondents!A:B,2,FALSE)</f>
        <v>Member Bodies and Other Professional Organizations</v>
      </c>
      <c r="F10853" s="3" t="str">
        <f>VLOOKUP(A10853,Respondents!A:C,3,FALSE)</f>
        <v>Member Bodies and Other Professional Organizations</v>
      </c>
      <c r="G10853" s="3">
        <f t="shared" si="450"/>
        <v>2</v>
      </c>
      <c r="H10853" s="3">
        <f t="shared" si="451"/>
        <v>0</v>
      </c>
    </row>
    <row r="10854" spans="1:8" x14ac:dyDescent="0.3">
      <c r="A10854" t="s">
        <v>54</v>
      </c>
      <c r="B10854" t="s">
        <v>266</v>
      </c>
      <c r="C10854" t="s">
        <v>325</v>
      </c>
      <c r="D10854" t="s">
        <v>155</v>
      </c>
      <c r="E10854" s="3" t="str">
        <f>VLOOKUP(A10854,Respondents!A:B,2,FALSE)</f>
        <v>Member Bodies and Other Professional Organizations</v>
      </c>
      <c r="F10854" s="3" t="str">
        <f>VLOOKUP(A10854,Respondents!A:C,3,FALSE)</f>
        <v>Member Bodies and Other Professional Organizations</v>
      </c>
      <c r="G10854" s="3">
        <f t="shared" si="450"/>
        <v>2</v>
      </c>
      <c r="H10854" s="3">
        <f t="shared" si="451"/>
        <v>0</v>
      </c>
    </row>
    <row r="10855" spans="1:8" x14ac:dyDescent="0.3">
      <c r="A10855" t="s">
        <v>54</v>
      </c>
      <c r="B10855" t="s">
        <v>266</v>
      </c>
      <c r="C10855" t="s">
        <v>326</v>
      </c>
      <c r="D10855" t="s">
        <v>155</v>
      </c>
      <c r="E10855" s="3" t="str">
        <f>VLOOKUP(A10855,Respondents!A:B,2,FALSE)</f>
        <v>Member Bodies and Other Professional Organizations</v>
      </c>
      <c r="F10855" s="3" t="str">
        <f>VLOOKUP(A10855,Respondents!A:C,3,FALSE)</f>
        <v>Member Bodies and Other Professional Organizations</v>
      </c>
      <c r="G10855" s="3">
        <f t="shared" si="450"/>
        <v>2</v>
      </c>
      <c r="H10855" s="3">
        <f t="shared" si="451"/>
        <v>0</v>
      </c>
    </row>
    <row r="10856" spans="1:8" x14ac:dyDescent="0.3">
      <c r="A10856" t="s">
        <v>54</v>
      </c>
      <c r="B10856" t="s">
        <v>266</v>
      </c>
      <c r="C10856" t="s">
        <v>327</v>
      </c>
      <c r="D10856" t="s">
        <v>155</v>
      </c>
      <c r="E10856" s="3" t="str">
        <f>VLOOKUP(A10856,Respondents!A:B,2,FALSE)</f>
        <v>Member Bodies and Other Professional Organizations</v>
      </c>
      <c r="F10856" s="3" t="str">
        <f>VLOOKUP(A10856,Respondents!A:C,3,FALSE)</f>
        <v>Member Bodies and Other Professional Organizations</v>
      </c>
      <c r="G10856" s="3">
        <f t="shared" si="450"/>
        <v>2</v>
      </c>
      <c r="H10856" s="3">
        <f t="shared" si="451"/>
        <v>0</v>
      </c>
    </row>
    <row r="10857" spans="1:8" x14ac:dyDescent="0.3">
      <c r="A10857" t="s">
        <v>54</v>
      </c>
      <c r="B10857" t="s">
        <v>266</v>
      </c>
      <c r="C10857" t="s">
        <v>328</v>
      </c>
      <c r="D10857" t="s">
        <v>155</v>
      </c>
      <c r="E10857" s="3" t="str">
        <f>VLOOKUP(A10857,Respondents!A:B,2,FALSE)</f>
        <v>Member Bodies and Other Professional Organizations</v>
      </c>
      <c r="F10857" s="3" t="str">
        <f>VLOOKUP(A10857,Respondents!A:C,3,FALSE)</f>
        <v>Member Bodies and Other Professional Organizations</v>
      </c>
      <c r="G10857" s="3">
        <f t="shared" si="450"/>
        <v>2</v>
      </c>
      <c r="H10857" s="3">
        <f t="shared" si="451"/>
        <v>0</v>
      </c>
    </row>
    <row r="10858" spans="1:8" x14ac:dyDescent="0.3">
      <c r="A10858" t="s">
        <v>83</v>
      </c>
      <c r="B10858" t="s">
        <v>153</v>
      </c>
      <c r="C10858" t="s">
        <v>154</v>
      </c>
      <c r="D10858" t="s">
        <v>155</v>
      </c>
      <c r="E10858" s="3" t="str">
        <f>VLOOKUP(A10858,Respondents!A:B,2,FALSE)</f>
        <v>Preparers, Users and Those Charged with Governance</v>
      </c>
      <c r="F10858" s="3" t="str">
        <f>VLOOKUP(A10858,Respondents!A:C,3,FALSE)</f>
        <v>Preparer and Users of sustainability information</v>
      </c>
      <c r="G10858" s="3">
        <f t="shared" si="450"/>
        <v>1</v>
      </c>
      <c r="H10858" s="3">
        <f t="shared" si="451"/>
        <v>0</v>
      </c>
    </row>
    <row r="10859" spans="1:8" x14ac:dyDescent="0.3">
      <c r="A10859" t="s">
        <v>83</v>
      </c>
      <c r="B10859" t="s">
        <v>153</v>
      </c>
      <c r="C10859" t="s">
        <v>156</v>
      </c>
      <c r="D10859" t="s">
        <v>159</v>
      </c>
      <c r="E10859" s="3" t="str">
        <f>VLOOKUP(A10859,Respondents!A:B,2,FALSE)</f>
        <v>Preparers, Users and Those Charged with Governance</v>
      </c>
      <c r="F10859" s="3" t="str">
        <f>VLOOKUP(A10859,Respondents!A:C,3,FALSE)</f>
        <v>Preparer and Users of sustainability information</v>
      </c>
      <c r="G10859" s="3">
        <f t="shared" si="450"/>
        <v>1</v>
      </c>
      <c r="H10859" s="3">
        <f t="shared" si="451"/>
        <v>1</v>
      </c>
    </row>
    <row r="10860" spans="1:8" x14ac:dyDescent="0.3">
      <c r="A10860" t="s">
        <v>83</v>
      </c>
      <c r="B10860" t="s">
        <v>153</v>
      </c>
      <c r="C10860" t="s">
        <v>157</v>
      </c>
      <c r="D10860" t="s">
        <v>155</v>
      </c>
      <c r="E10860" s="3" t="str">
        <f>VLOOKUP(A10860,Respondents!A:B,2,FALSE)</f>
        <v>Preparers, Users and Those Charged with Governance</v>
      </c>
      <c r="F10860" s="3" t="str">
        <f>VLOOKUP(A10860,Respondents!A:C,3,FALSE)</f>
        <v>Preparer and Users of sustainability information</v>
      </c>
      <c r="G10860" s="3">
        <f t="shared" si="450"/>
        <v>1</v>
      </c>
      <c r="H10860" s="3">
        <f t="shared" si="451"/>
        <v>0</v>
      </c>
    </row>
    <row r="10861" spans="1:8" x14ac:dyDescent="0.3">
      <c r="A10861" t="s">
        <v>83</v>
      </c>
      <c r="B10861" t="s">
        <v>153</v>
      </c>
      <c r="C10861" t="s">
        <v>158</v>
      </c>
      <c r="D10861" t="s">
        <v>155</v>
      </c>
      <c r="E10861" s="3" t="str">
        <f>VLOOKUP(A10861,Respondents!A:B,2,FALSE)</f>
        <v>Preparers, Users and Those Charged with Governance</v>
      </c>
      <c r="F10861" s="3" t="str">
        <f>VLOOKUP(A10861,Respondents!A:C,3,FALSE)</f>
        <v>Preparer and Users of sustainability information</v>
      </c>
      <c r="G10861" s="3">
        <f t="shared" si="450"/>
        <v>1</v>
      </c>
      <c r="H10861" s="3">
        <f t="shared" si="451"/>
        <v>0</v>
      </c>
    </row>
    <row r="10862" spans="1:8" x14ac:dyDescent="0.3">
      <c r="A10862" t="s">
        <v>83</v>
      </c>
      <c r="B10862" t="s">
        <v>153</v>
      </c>
      <c r="C10862" t="s">
        <v>160</v>
      </c>
      <c r="D10862" t="s">
        <v>155</v>
      </c>
      <c r="E10862" s="3" t="str">
        <f>VLOOKUP(A10862,Respondents!A:B,2,FALSE)</f>
        <v>Preparers, Users and Those Charged with Governance</v>
      </c>
      <c r="F10862" s="3" t="str">
        <f>VLOOKUP(A10862,Respondents!A:C,3,FALSE)</f>
        <v>Preparer and Users of sustainability information</v>
      </c>
      <c r="G10862" s="3">
        <f t="shared" si="450"/>
        <v>1</v>
      </c>
      <c r="H10862" s="3">
        <f t="shared" si="451"/>
        <v>0</v>
      </c>
    </row>
    <row r="10863" spans="1:8" x14ac:dyDescent="0.3">
      <c r="A10863" t="s">
        <v>83</v>
      </c>
      <c r="B10863" t="s">
        <v>153</v>
      </c>
      <c r="C10863" t="s">
        <v>161</v>
      </c>
      <c r="D10863" t="s">
        <v>155</v>
      </c>
      <c r="E10863" s="3" t="str">
        <f>VLOOKUP(A10863,Respondents!A:B,2,FALSE)</f>
        <v>Preparers, Users and Those Charged with Governance</v>
      </c>
      <c r="F10863" s="3" t="str">
        <f>VLOOKUP(A10863,Respondents!A:C,3,FALSE)</f>
        <v>Preparer and Users of sustainability information</v>
      </c>
      <c r="G10863" s="3">
        <f t="shared" si="450"/>
        <v>1</v>
      </c>
      <c r="H10863" s="3">
        <f t="shared" si="451"/>
        <v>0</v>
      </c>
    </row>
    <row r="10864" spans="1:8" x14ac:dyDescent="0.3">
      <c r="A10864" t="s">
        <v>83</v>
      </c>
      <c r="B10864" t="s">
        <v>153</v>
      </c>
      <c r="C10864" t="s">
        <v>300</v>
      </c>
      <c r="D10864" t="s">
        <v>159</v>
      </c>
      <c r="E10864" s="3" t="str">
        <f>VLOOKUP(A10864,Respondents!A:B,2,FALSE)</f>
        <v>Preparers, Users and Those Charged with Governance</v>
      </c>
      <c r="F10864" s="3" t="str">
        <f>VLOOKUP(A10864,Respondents!A:C,3,FALSE)</f>
        <v>Preparer and Users of sustainability information</v>
      </c>
      <c r="G10864" s="3">
        <f t="shared" si="450"/>
        <v>2</v>
      </c>
      <c r="H10864" s="3">
        <f t="shared" si="451"/>
        <v>1</v>
      </c>
    </row>
    <row r="10865" spans="1:8" x14ac:dyDescent="0.3">
      <c r="A10865" t="s">
        <v>83</v>
      </c>
      <c r="B10865" t="s">
        <v>153</v>
      </c>
      <c r="C10865" t="s">
        <v>301</v>
      </c>
      <c r="D10865" t="s">
        <v>159</v>
      </c>
      <c r="E10865" s="3" t="str">
        <f>VLOOKUP(A10865,Respondents!A:B,2,FALSE)</f>
        <v>Preparers, Users and Those Charged with Governance</v>
      </c>
      <c r="F10865" s="3" t="str">
        <f>VLOOKUP(A10865,Respondents!A:C,3,FALSE)</f>
        <v>Preparer and Users of sustainability information</v>
      </c>
      <c r="G10865" s="3">
        <f t="shared" si="450"/>
        <v>2</v>
      </c>
      <c r="H10865" s="3">
        <f t="shared" si="451"/>
        <v>1</v>
      </c>
    </row>
    <row r="10866" spans="1:8" x14ac:dyDescent="0.3">
      <c r="A10866" t="s">
        <v>83</v>
      </c>
      <c r="B10866" t="s">
        <v>153</v>
      </c>
      <c r="C10866" t="s">
        <v>302</v>
      </c>
      <c r="D10866" t="s">
        <v>155</v>
      </c>
      <c r="E10866" s="3" t="str">
        <f>VLOOKUP(A10866,Respondents!A:B,2,FALSE)</f>
        <v>Preparers, Users and Those Charged with Governance</v>
      </c>
      <c r="F10866" s="3" t="str">
        <f>VLOOKUP(A10866,Respondents!A:C,3,FALSE)</f>
        <v>Preparer and Users of sustainability information</v>
      </c>
      <c r="G10866" s="3">
        <f t="shared" ref="G10866:G10909" si="452">IF(LEN(C10866)-LEN(SUBSTITUTE(C10866,".",""))&lt;=1,1,2)</f>
        <v>2</v>
      </c>
      <c r="H10866" s="3">
        <f t="shared" ref="H10866:H10909" si="453">IF(D10866="Yes",1,0)</f>
        <v>0</v>
      </c>
    </row>
    <row r="10867" spans="1:8" x14ac:dyDescent="0.3">
      <c r="A10867" t="s">
        <v>83</v>
      </c>
      <c r="B10867" t="s">
        <v>153</v>
      </c>
      <c r="C10867" t="s">
        <v>303</v>
      </c>
      <c r="D10867" t="s">
        <v>155</v>
      </c>
      <c r="E10867" s="3" t="str">
        <f>VLOOKUP(A10867,Respondents!A:B,2,FALSE)</f>
        <v>Preparers, Users and Those Charged with Governance</v>
      </c>
      <c r="F10867" s="3" t="str">
        <f>VLOOKUP(A10867,Respondents!A:C,3,FALSE)</f>
        <v>Preparer and Users of sustainability information</v>
      </c>
      <c r="G10867" s="3">
        <f t="shared" si="452"/>
        <v>2</v>
      </c>
      <c r="H10867" s="3">
        <f t="shared" si="453"/>
        <v>0</v>
      </c>
    </row>
    <row r="10868" spans="1:8" x14ac:dyDescent="0.3">
      <c r="A10868" t="s">
        <v>83</v>
      </c>
      <c r="B10868" t="s">
        <v>153</v>
      </c>
      <c r="C10868" t="s">
        <v>304</v>
      </c>
      <c r="D10868" t="s">
        <v>155</v>
      </c>
      <c r="E10868" s="3" t="str">
        <f>VLOOKUP(A10868,Respondents!A:B,2,FALSE)</f>
        <v>Preparers, Users and Those Charged with Governance</v>
      </c>
      <c r="F10868" s="3" t="str">
        <f>VLOOKUP(A10868,Respondents!A:C,3,FALSE)</f>
        <v>Preparer and Users of sustainability information</v>
      </c>
      <c r="G10868" s="3">
        <f t="shared" si="452"/>
        <v>2</v>
      </c>
      <c r="H10868" s="3">
        <f t="shared" si="453"/>
        <v>0</v>
      </c>
    </row>
    <row r="10869" spans="1:8" x14ac:dyDescent="0.3">
      <c r="A10869" t="s">
        <v>83</v>
      </c>
      <c r="B10869" t="s">
        <v>180</v>
      </c>
      <c r="C10869" t="s">
        <v>181</v>
      </c>
      <c r="D10869" t="s">
        <v>155</v>
      </c>
      <c r="E10869" s="3" t="str">
        <f>VLOOKUP(A10869,Respondents!A:B,2,FALSE)</f>
        <v>Preparers, Users and Those Charged with Governance</v>
      </c>
      <c r="F10869" s="3" t="str">
        <f>VLOOKUP(A10869,Respondents!A:C,3,FALSE)</f>
        <v>Preparer and Users of sustainability information</v>
      </c>
      <c r="G10869" s="3">
        <f t="shared" si="452"/>
        <v>1</v>
      </c>
      <c r="H10869" s="3">
        <f t="shared" si="453"/>
        <v>0</v>
      </c>
    </row>
    <row r="10870" spans="1:8" x14ac:dyDescent="0.3">
      <c r="A10870" t="s">
        <v>83</v>
      </c>
      <c r="B10870" t="s">
        <v>180</v>
      </c>
      <c r="C10870" t="s">
        <v>182</v>
      </c>
      <c r="D10870" t="s">
        <v>155</v>
      </c>
      <c r="E10870" s="3" t="str">
        <f>VLOOKUP(A10870,Respondents!A:B,2,FALSE)</f>
        <v>Preparers, Users and Those Charged with Governance</v>
      </c>
      <c r="F10870" s="3" t="str">
        <f>VLOOKUP(A10870,Respondents!A:C,3,FALSE)</f>
        <v>Preparer and Users of sustainability information</v>
      </c>
      <c r="G10870" s="3">
        <f t="shared" si="452"/>
        <v>1</v>
      </c>
      <c r="H10870" s="3">
        <f t="shared" si="453"/>
        <v>0</v>
      </c>
    </row>
    <row r="10871" spans="1:8" x14ac:dyDescent="0.3">
      <c r="A10871" t="s">
        <v>83</v>
      </c>
      <c r="B10871" t="s">
        <v>180</v>
      </c>
      <c r="C10871" t="s">
        <v>183</v>
      </c>
      <c r="D10871" t="s">
        <v>155</v>
      </c>
      <c r="E10871" s="3" t="str">
        <f>VLOOKUP(A10871,Respondents!A:B,2,FALSE)</f>
        <v>Preparers, Users and Those Charged with Governance</v>
      </c>
      <c r="F10871" s="3" t="str">
        <f>VLOOKUP(A10871,Respondents!A:C,3,FALSE)</f>
        <v>Preparer and Users of sustainability information</v>
      </c>
      <c r="G10871" s="3">
        <f t="shared" si="452"/>
        <v>1</v>
      </c>
      <c r="H10871" s="3">
        <f t="shared" si="453"/>
        <v>0</v>
      </c>
    </row>
    <row r="10872" spans="1:8" x14ac:dyDescent="0.3">
      <c r="A10872" t="s">
        <v>83</v>
      </c>
      <c r="B10872" t="s">
        <v>180</v>
      </c>
      <c r="C10872" t="s">
        <v>184</v>
      </c>
      <c r="D10872" t="s">
        <v>159</v>
      </c>
      <c r="E10872" s="3" t="str">
        <f>VLOOKUP(A10872,Respondents!A:B,2,FALSE)</f>
        <v>Preparers, Users and Those Charged with Governance</v>
      </c>
      <c r="F10872" s="3" t="str">
        <f>VLOOKUP(A10872,Respondents!A:C,3,FALSE)</f>
        <v>Preparer and Users of sustainability information</v>
      </c>
      <c r="G10872" s="3">
        <f t="shared" si="452"/>
        <v>1</v>
      </c>
      <c r="H10872" s="3">
        <f t="shared" si="453"/>
        <v>1</v>
      </c>
    </row>
    <row r="10873" spans="1:8" x14ac:dyDescent="0.3">
      <c r="A10873" t="s">
        <v>83</v>
      </c>
      <c r="B10873" t="s">
        <v>180</v>
      </c>
      <c r="C10873" t="s">
        <v>185</v>
      </c>
      <c r="D10873" t="s">
        <v>155</v>
      </c>
      <c r="E10873" s="3" t="str">
        <f>VLOOKUP(A10873,Respondents!A:B,2,FALSE)</f>
        <v>Preparers, Users and Those Charged with Governance</v>
      </c>
      <c r="F10873" s="3" t="str">
        <f>VLOOKUP(A10873,Respondents!A:C,3,FALSE)</f>
        <v>Preparer and Users of sustainability information</v>
      </c>
      <c r="G10873" s="3">
        <f t="shared" si="452"/>
        <v>1</v>
      </c>
      <c r="H10873" s="3">
        <f t="shared" si="453"/>
        <v>0</v>
      </c>
    </row>
    <row r="10874" spans="1:8" x14ac:dyDescent="0.3">
      <c r="A10874" t="s">
        <v>83</v>
      </c>
      <c r="B10874" t="s">
        <v>180</v>
      </c>
      <c r="C10874" t="s">
        <v>186</v>
      </c>
      <c r="D10874" t="s">
        <v>155</v>
      </c>
      <c r="E10874" s="3" t="str">
        <f>VLOOKUP(A10874,Respondents!A:B,2,FALSE)</f>
        <v>Preparers, Users and Those Charged with Governance</v>
      </c>
      <c r="F10874" s="3" t="str">
        <f>VLOOKUP(A10874,Respondents!A:C,3,FALSE)</f>
        <v>Preparer and Users of sustainability information</v>
      </c>
      <c r="G10874" s="3">
        <f t="shared" si="452"/>
        <v>1</v>
      </c>
      <c r="H10874" s="3">
        <f t="shared" si="453"/>
        <v>0</v>
      </c>
    </row>
    <row r="10875" spans="1:8" x14ac:dyDescent="0.3">
      <c r="A10875" t="s">
        <v>83</v>
      </c>
      <c r="B10875" t="s">
        <v>180</v>
      </c>
      <c r="C10875" t="s">
        <v>305</v>
      </c>
      <c r="D10875" t="s">
        <v>155</v>
      </c>
      <c r="E10875" s="3" t="str">
        <f>VLOOKUP(A10875,Respondents!A:B,2,FALSE)</f>
        <v>Preparers, Users and Those Charged with Governance</v>
      </c>
      <c r="F10875" s="3" t="str">
        <f>VLOOKUP(A10875,Respondents!A:C,3,FALSE)</f>
        <v>Preparer and Users of sustainability information</v>
      </c>
      <c r="G10875" s="3">
        <f t="shared" si="452"/>
        <v>2</v>
      </c>
      <c r="H10875" s="3">
        <f t="shared" si="453"/>
        <v>0</v>
      </c>
    </row>
    <row r="10876" spans="1:8" x14ac:dyDescent="0.3">
      <c r="A10876" t="s">
        <v>83</v>
      </c>
      <c r="B10876" t="s">
        <v>180</v>
      </c>
      <c r="C10876" t="s">
        <v>306</v>
      </c>
      <c r="D10876" t="s">
        <v>155</v>
      </c>
      <c r="E10876" s="3" t="str">
        <f>VLOOKUP(A10876,Respondents!A:B,2,FALSE)</f>
        <v>Preparers, Users and Those Charged with Governance</v>
      </c>
      <c r="F10876" s="3" t="str">
        <f>VLOOKUP(A10876,Respondents!A:C,3,FALSE)</f>
        <v>Preparer and Users of sustainability information</v>
      </c>
      <c r="G10876" s="3">
        <f t="shared" si="452"/>
        <v>2</v>
      </c>
      <c r="H10876" s="3">
        <f t="shared" si="453"/>
        <v>0</v>
      </c>
    </row>
    <row r="10877" spans="1:8" x14ac:dyDescent="0.3">
      <c r="A10877" t="s">
        <v>83</v>
      </c>
      <c r="B10877" t="s">
        <v>180</v>
      </c>
      <c r="C10877" t="s">
        <v>307</v>
      </c>
      <c r="D10877" t="s">
        <v>155</v>
      </c>
      <c r="E10877" s="3" t="str">
        <f>VLOOKUP(A10877,Respondents!A:B,2,FALSE)</f>
        <v>Preparers, Users and Those Charged with Governance</v>
      </c>
      <c r="F10877" s="3" t="str">
        <f>VLOOKUP(A10877,Respondents!A:C,3,FALSE)</f>
        <v>Preparer and Users of sustainability information</v>
      </c>
      <c r="G10877" s="3">
        <f t="shared" si="452"/>
        <v>2</v>
      </c>
      <c r="H10877" s="3">
        <f t="shared" si="453"/>
        <v>0</v>
      </c>
    </row>
    <row r="10878" spans="1:8" x14ac:dyDescent="0.3">
      <c r="A10878" t="s">
        <v>83</v>
      </c>
      <c r="B10878" t="s">
        <v>180</v>
      </c>
      <c r="C10878" t="s">
        <v>308</v>
      </c>
      <c r="D10878" t="s">
        <v>155</v>
      </c>
      <c r="E10878" s="3" t="str">
        <f>VLOOKUP(A10878,Respondents!A:B,2,FALSE)</f>
        <v>Preparers, Users and Those Charged with Governance</v>
      </c>
      <c r="F10878" s="3" t="str">
        <f>VLOOKUP(A10878,Respondents!A:C,3,FALSE)</f>
        <v>Preparer and Users of sustainability information</v>
      </c>
      <c r="G10878" s="3">
        <f t="shared" si="452"/>
        <v>2</v>
      </c>
      <c r="H10878" s="3">
        <f t="shared" si="453"/>
        <v>0</v>
      </c>
    </row>
    <row r="10879" spans="1:8" x14ac:dyDescent="0.3">
      <c r="A10879" t="s">
        <v>83</v>
      </c>
      <c r="B10879" t="s">
        <v>180</v>
      </c>
      <c r="C10879" t="s">
        <v>309</v>
      </c>
      <c r="D10879" t="s">
        <v>159</v>
      </c>
      <c r="E10879" s="3" t="str">
        <f>VLOOKUP(A10879,Respondents!A:B,2,FALSE)</f>
        <v>Preparers, Users and Those Charged with Governance</v>
      </c>
      <c r="F10879" s="3" t="str">
        <f>VLOOKUP(A10879,Respondents!A:C,3,FALSE)</f>
        <v>Preparer and Users of sustainability information</v>
      </c>
      <c r="G10879" s="3">
        <f t="shared" si="452"/>
        <v>2</v>
      </c>
      <c r="H10879" s="3">
        <f t="shared" si="453"/>
        <v>1</v>
      </c>
    </row>
    <row r="10880" spans="1:8" x14ac:dyDescent="0.3">
      <c r="A10880" t="s">
        <v>83</v>
      </c>
      <c r="B10880" t="s">
        <v>180</v>
      </c>
      <c r="C10880" t="s">
        <v>310</v>
      </c>
      <c r="D10880" t="s">
        <v>155</v>
      </c>
      <c r="E10880" s="3" t="str">
        <f>VLOOKUP(A10880,Respondents!A:B,2,FALSE)</f>
        <v>Preparers, Users and Those Charged with Governance</v>
      </c>
      <c r="F10880" s="3" t="str">
        <f>VLOOKUP(A10880,Respondents!A:C,3,FALSE)</f>
        <v>Preparer and Users of sustainability information</v>
      </c>
      <c r="G10880" s="3">
        <f t="shared" si="452"/>
        <v>2</v>
      </c>
      <c r="H10880" s="3">
        <f t="shared" si="453"/>
        <v>0</v>
      </c>
    </row>
    <row r="10881" spans="1:8" x14ac:dyDescent="0.3">
      <c r="A10881" t="s">
        <v>83</v>
      </c>
      <c r="B10881" t="s">
        <v>180</v>
      </c>
      <c r="C10881" t="s">
        <v>311</v>
      </c>
      <c r="D10881" t="s">
        <v>155</v>
      </c>
      <c r="E10881" s="3" t="str">
        <f>VLOOKUP(A10881,Respondents!A:B,2,FALSE)</f>
        <v>Preparers, Users and Those Charged with Governance</v>
      </c>
      <c r="F10881" s="3" t="str">
        <f>VLOOKUP(A10881,Respondents!A:C,3,FALSE)</f>
        <v>Preparer and Users of sustainability information</v>
      </c>
      <c r="G10881" s="3">
        <f t="shared" si="452"/>
        <v>2</v>
      </c>
      <c r="H10881" s="3">
        <f t="shared" si="453"/>
        <v>0</v>
      </c>
    </row>
    <row r="10882" spans="1:8" x14ac:dyDescent="0.3">
      <c r="A10882" t="s">
        <v>83</v>
      </c>
      <c r="B10882" t="s">
        <v>216</v>
      </c>
      <c r="C10882" t="s">
        <v>217</v>
      </c>
      <c r="D10882" t="s">
        <v>155</v>
      </c>
      <c r="E10882" s="3" t="str">
        <f>VLOOKUP(A10882,Respondents!A:B,2,FALSE)</f>
        <v>Preparers, Users and Those Charged with Governance</v>
      </c>
      <c r="F10882" s="3" t="str">
        <f>VLOOKUP(A10882,Respondents!A:C,3,FALSE)</f>
        <v>Preparer and Users of sustainability information</v>
      </c>
      <c r="G10882" s="3">
        <f t="shared" si="452"/>
        <v>1</v>
      </c>
      <c r="H10882" s="3">
        <f t="shared" si="453"/>
        <v>0</v>
      </c>
    </row>
    <row r="10883" spans="1:8" x14ac:dyDescent="0.3">
      <c r="A10883" t="s">
        <v>83</v>
      </c>
      <c r="B10883" t="s">
        <v>216</v>
      </c>
      <c r="C10883" t="s">
        <v>218</v>
      </c>
      <c r="D10883" t="s">
        <v>155</v>
      </c>
      <c r="E10883" s="3" t="str">
        <f>VLOOKUP(A10883,Respondents!A:B,2,FALSE)</f>
        <v>Preparers, Users and Those Charged with Governance</v>
      </c>
      <c r="F10883" s="3" t="str">
        <f>VLOOKUP(A10883,Respondents!A:C,3,FALSE)</f>
        <v>Preparer and Users of sustainability information</v>
      </c>
      <c r="G10883" s="3">
        <f t="shared" si="452"/>
        <v>1</v>
      </c>
      <c r="H10883" s="3">
        <f t="shared" si="453"/>
        <v>0</v>
      </c>
    </row>
    <row r="10884" spans="1:8" x14ac:dyDescent="0.3">
      <c r="A10884" t="s">
        <v>83</v>
      </c>
      <c r="B10884" t="s">
        <v>216</v>
      </c>
      <c r="C10884" t="s">
        <v>219</v>
      </c>
      <c r="D10884" t="s">
        <v>155</v>
      </c>
      <c r="E10884" s="3" t="str">
        <f>VLOOKUP(A10884,Respondents!A:B,2,FALSE)</f>
        <v>Preparers, Users and Those Charged with Governance</v>
      </c>
      <c r="F10884" s="3" t="str">
        <f>VLOOKUP(A10884,Respondents!A:C,3,FALSE)</f>
        <v>Preparer and Users of sustainability information</v>
      </c>
      <c r="G10884" s="3">
        <f t="shared" si="452"/>
        <v>1</v>
      </c>
      <c r="H10884" s="3">
        <f t="shared" si="453"/>
        <v>0</v>
      </c>
    </row>
    <row r="10885" spans="1:8" x14ac:dyDescent="0.3">
      <c r="A10885" t="s">
        <v>83</v>
      </c>
      <c r="B10885" t="s">
        <v>216</v>
      </c>
      <c r="C10885" t="s">
        <v>220</v>
      </c>
      <c r="D10885" t="s">
        <v>159</v>
      </c>
      <c r="E10885" s="3" t="str">
        <f>VLOOKUP(A10885,Respondents!A:B,2,FALSE)</f>
        <v>Preparers, Users and Those Charged with Governance</v>
      </c>
      <c r="F10885" s="3" t="str">
        <f>VLOOKUP(A10885,Respondents!A:C,3,FALSE)</f>
        <v>Preparer and Users of sustainability information</v>
      </c>
      <c r="G10885" s="3">
        <f t="shared" si="452"/>
        <v>1</v>
      </c>
      <c r="H10885" s="3">
        <f t="shared" si="453"/>
        <v>1</v>
      </c>
    </row>
    <row r="10886" spans="1:8" x14ac:dyDescent="0.3">
      <c r="A10886" t="s">
        <v>83</v>
      </c>
      <c r="B10886" t="s">
        <v>216</v>
      </c>
      <c r="C10886" t="s">
        <v>221</v>
      </c>
      <c r="D10886" t="s">
        <v>155</v>
      </c>
      <c r="E10886" s="3" t="str">
        <f>VLOOKUP(A10886,Respondents!A:B,2,FALSE)</f>
        <v>Preparers, Users and Those Charged with Governance</v>
      </c>
      <c r="F10886" s="3" t="str">
        <f>VLOOKUP(A10886,Respondents!A:C,3,FALSE)</f>
        <v>Preparer and Users of sustainability information</v>
      </c>
      <c r="G10886" s="3">
        <f t="shared" si="452"/>
        <v>1</v>
      </c>
      <c r="H10886" s="3">
        <f t="shared" si="453"/>
        <v>0</v>
      </c>
    </row>
    <row r="10887" spans="1:8" x14ac:dyDescent="0.3">
      <c r="A10887" t="s">
        <v>83</v>
      </c>
      <c r="B10887" t="s">
        <v>216</v>
      </c>
      <c r="C10887" t="s">
        <v>312</v>
      </c>
      <c r="D10887" t="s">
        <v>155</v>
      </c>
      <c r="E10887" s="3" t="str">
        <f>VLOOKUP(A10887,Respondents!A:B,2,FALSE)</f>
        <v>Preparers, Users and Those Charged with Governance</v>
      </c>
      <c r="F10887" s="3" t="str">
        <f>VLOOKUP(A10887,Respondents!A:C,3,FALSE)</f>
        <v>Preparer and Users of sustainability information</v>
      </c>
      <c r="G10887" s="3">
        <f t="shared" si="452"/>
        <v>1</v>
      </c>
      <c r="H10887" s="3">
        <f t="shared" si="453"/>
        <v>0</v>
      </c>
    </row>
    <row r="10888" spans="1:8" x14ac:dyDescent="0.3">
      <c r="A10888" t="s">
        <v>83</v>
      </c>
      <c r="B10888" t="s">
        <v>216</v>
      </c>
      <c r="C10888" t="s">
        <v>276</v>
      </c>
      <c r="D10888" t="s">
        <v>155</v>
      </c>
      <c r="E10888" s="3" t="str">
        <f>VLOOKUP(A10888,Respondents!A:B,2,FALSE)</f>
        <v>Preparers, Users and Those Charged with Governance</v>
      </c>
      <c r="F10888" s="3" t="str">
        <f>VLOOKUP(A10888,Respondents!A:C,3,FALSE)</f>
        <v>Preparer and Users of sustainability information</v>
      </c>
      <c r="G10888" s="3">
        <f t="shared" si="452"/>
        <v>2</v>
      </c>
      <c r="H10888" s="3">
        <f t="shared" si="453"/>
        <v>0</v>
      </c>
    </row>
    <row r="10889" spans="1:8" x14ac:dyDescent="0.3">
      <c r="A10889" t="s">
        <v>83</v>
      </c>
      <c r="B10889" t="s">
        <v>216</v>
      </c>
      <c r="C10889" t="s">
        <v>313</v>
      </c>
      <c r="D10889" t="s">
        <v>155</v>
      </c>
      <c r="E10889" s="3" t="str">
        <f>VLOOKUP(A10889,Respondents!A:B,2,FALSE)</f>
        <v>Preparers, Users and Those Charged with Governance</v>
      </c>
      <c r="F10889" s="3" t="str">
        <f>VLOOKUP(A10889,Respondents!A:C,3,FALSE)</f>
        <v>Preparer and Users of sustainability information</v>
      </c>
      <c r="G10889" s="3">
        <f t="shared" si="452"/>
        <v>2</v>
      </c>
      <c r="H10889" s="3">
        <f t="shared" si="453"/>
        <v>0</v>
      </c>
    </row>
    <row r="10890" spans="1:8" x14ac:dyDescent="0.3">
      <c r="A10890" t="s">
        <v>83</v>
      </c>
      <c r="B10890" t="s">
        <v>216</v>
      </c>
      <c r="C10890" t="s">
        <v>378</v>
      </c>
      <c r="D10890" t="s">
        <v>155</v>
      </c>
      <c r="E10890" s="3" t="str">
        <f>VLOOKUP(A10890,Respondents!A:B,2,FALSE)</f>
        <v>Preparers, Users and Those Charged with Governance</v>
      </c>
      <c r="F10890" s="3" t="str">
        <f>VLOOKUP(A10890,Respondents!A:C,3,FALSE)</f>
        <v>Preparer and Users of sustainability information</v>
      </c>
      <c r="G10890" s="3">
        <f t="shared" si="452"/>
        <v>2</v>
      </c>
      <c r="H10890" s="3">
        <f t="shared" si="453"/>
        <v>0</v>
      </c>
    </row>
    <row r="10891" spans="1:8" x14ac:dyDescent="0.3">
      <c r="A10891" t="s">
        <v>83</v>
      </c>
      <c r="B10891" t="s">
        <v>216</v>
      </c>
      <c r="C10891" t="s">
        <v>379</v>
      </c>
      <c r="D10891" t="s">
        <v>155</v>
      </c>
      <c r="E10891" s="3" t="str">
        <f>VLOOKUP(A10891,Respondents!A:B,2,FALSE)</f>
        <v>Preparers, Users and Those Charged with Governance</v>
      </c>
      <c r="F10891" s="3" t="str">
        <f>VLOOKUP(A10891,Respondents!A:C,3,FALSE)</f>
        <v>Preparer and Users of sustainability information</v>
      </c>
      <c r="G10891" s="3">
        <f t="shared" si="452"/>
        <v>2</v>
      </c>
      <c r="H10891" s="3">
        <f t="shared" si="453"/>
        <v>0</v>
      </c>
    </row>
    <row r="10892" spans="1:8" x14ac:dyDescent="0.3">
      <c r="A10892" t="s">
        <v>83</v>
      </c>
      <c r="B10892" t="s">
        <v>208</v>
      </c>
      <c r="C10892" t="s">
        <v>209</v>
      </c>
      <c r="D10892" t="s">
        <v>155</v>
      </c>
      <c r="E10892" s="3" t="str">
        <f>VLOOKUP(A10892,Respondents!A:B,2,FALSE)</f>
        <v>Preparers, Users and Those Charged with Governance</v>
      </c>
      <c r="F10892" s="3" t="str">
        <f>VLOOKUP(A10892,Respondents!A:C,3,FALSE)</f>
        <v>Preparer and Users of sustainability information</v>
      </c>
      <c r="G10892" s="3">
        <f t="shared" si="452"/>
        <v>1</v>
      </c>
      <c r="H10892" s="3">
        <f t="shared" si="453"/>
        <v>0</v>
      </c>
    </row>
    <row r="10893" spans="1:8" x14ac:dyDescent="0.3">
      <c r="A10893" t="s">
        <v>83</v>
      </c>
      <c r="B10893" t="s">
        <v>208</v>
      </c>
      <c r="C10893" t="s">
        <v>210</v>
      </c>
      <c r="D10893" t="s">
        <v>155</v>
      </c>
      <c r="E10893" s="3" t="str">
        <f>VLOOKUP(A10893,Respondents!A:B,2,FALSE)</f>
        <v>Preparers, Users and Those Charged with Governance</v>
      </c>
      <c r="F10893" s="3" t="str">
        <f>VLOOKUP(A10893,Respondents!A:C,3,FALSE)</f>
        <v>Preparer and Users of sustainability information</v>
      </c>
      <c r="G10893" s="3">
        <f t="shared" si="452"/>
        <v>1</v>
      </c>
      <c r="H10893" s="3">
        <f t="shared" si="453"/>
        <v>0</v>
      </c>
    </row>
    <row r="10894" spans="1:8" x14ac:dyDescent="0.3">
      <c r="A10894" t="s">
        <v>83</v>
      </c>
      <c r="B10894" t="s">
        <v>208</v>
      </c>
      <c r="C10894" t="s">
        <v>211</v>
      </c>
      <c r="D10894" t="s">
        <v>155</v>
      </c>
      <c r="E10894" s="3" t="str">
        <f>VLOOKUP(A10894,Respondents!A:B,2,FALSE)</f>
        <v>Preparers, Users and Those Charged with Governance</v>
      </c>
      <c r="F10894" s="3" t="str">
        <f>VLOOKUP(A10894,Respondents!A:C,3,FALSE)</f>
        <v>Preparer and Users of sustainability information</v>
      </c>
      <c r="G10894" s="3">
        <f t="shared" si="452"/>
        <v>1</v>
      </c>
      <c r="H10894" s="3">
        <f t="shared" si="453"/>
        <v>0</v>
      </c>
    </row>
    <row r="10895" spans="1:8" x14ac:dyDescent="0.3">
      <c r="A10895" t="s">
        <v>83</v>
      </c>
      <c r="B10895" t="s">
        <v>208</v>
      </c>
      <c r="C10895" t="s">
        <v>212</v>
      </c>
      <c r="D10895" t="s">
        <v>159</v>
      </c>
      <c r="E10895" s="3" t="str">
        <f>VLOOKUP(A10895,Respondents!A:B,2,FALSE)</f>
        <v>Preparers, Users and Those Charged with Governance</v>
      </c>
      <c r="F10895" s="3" t="str">
        <f>VLOOKUP(A10895,Respondents!A:C,3,FALSE)</f>
        <v>Preparer and Users of sustainability information</v>
      </c>
      <c r="G10895" s="3">
        <f t="shared" si="452"/>
        <v>1</v>
      </c>
      <c r="H10895" s="3">
        <f t="shared" si="453"/>
        <v>1</v>
      </c>
    </row>
    <row r="10896" spans="1:8" x14ac:dyDescent="0.3">
      <c r="A10896" t="s">
        <v>83</v>
      </c>
      <c r="B10896" t="s">
        <v>208</v>
      </c>
      <c r="C10896" t="s">
        <v>213</v>
      </c>
      <c r="D10896" t="s">
        <v>155</v>
      </c>
      <c r="E10896" s="3" t="str">
        <f>VLOOKUP(A10896,Respondents!A:B,2,FALSE)</f>
        <v>Preparers, Users and Those Charged with Governance</v>
      </c>
      <c r="F10896" s="3" t="str">
        <f>VLOOKUP(A10896,Respondents!A:C,3,FALSE)</f>
        <v>Preparer and Users of sustainability information</v>
      </c>
      <c r="G10896" s="3">
        <f t="shared" si="452"/>
        <v>1</v>
      </c>
      <c r="H10896" s="3">
        <f t="shared" si="453"/>
        <v>0</v>
      </c>
    </row>
    <row r="10897" spans="1:8" x14ac:dyDescent="0.3">
      <c r="A10897" t="s">
        <v>83</v>
      </c>
      <c r="B10897" t="s">
        <v>208</v>
      </c>
      <c r="C10897" t="s">
        <v>214</v>
      </c>
      <c r="D10897" t="s">
        <v>155</v>
      </c>
      <c r="E10897" s="3" t="str">
        <f>VLOOKUP(A10897,Respondents!A:B,2,FALSE)</f>
        <v>Preparers, Users and Those Charged with Governance</v>
      </c>
      <c r="F10897" s="3" t="str">
        <f>VLOOKUP(A10897,Respondents!A:C,3,FALSE)</f>
        <v>Preparer and Users of sustainability information</v>
      </c>
      <c r="G10897" s="3">
        <f t="shared" si="452"/>
        <v>1</v>
      </c>
      <c r="H10897" s="3">
        <f t="shared" si="453"/>
        <v>0</v>
      </c>
    </row>
    <row r="10898" spans="1:8" x14ac:dyDescent="0.3">
      <c r="A10898" t="s">
        <v>83</v>
      </c>
      <c r="B10898" t="s">
        <v>208</v>
      </c>
      <c r="C10898" t="s">
        <v>215</v>
      </c>
      <c r="D10898" t="s">
        <v>155</v>
      </c>
      <c r="E10898" s="3" t="str">
        <f>VLOOKUP(A10898,Respondents!A:B,2,FALSE)</f>
        <v>Preparers, Users and Those Charged with Governance</v>
      </c>
      <c r="F10898" s="3" t="str">
        <f>VLOOKUP(A10898,Respondents!A:C,3,FALSE)</f>
        <v>Preparer and Users of sustainability information</v>
      </c>
      <c r="G10898" s="3">
        <f t="shared" si="452"/>
        <v>2</v>
      </c>
      <c r="H10898" s="3">
        <f t="shared" si="453"/>
        <v>0</v>
      </c>
    </row>
    <row r="10899" spans="1:8" x14ac:dyDescent="0.3">
      <c r="A10899" t="s">
        <v>83</v>
      </c>
      <c r="B10899" t="s">
        <v>208</v>
      </c>
      <c r="C10899" t="s">
        <v>380</v>
      </c>
      <c r="D10899" t="s">
        <v>159</v>
      </c>
      <c r="E10899" s="3" t="str">
        <f>VLOOKUP(A10899,Respondents!A:B,2,FALSE)</f>
        <v>Preparers, Users and Those Charged with Governance</v>
      </c>
      <c r="F10899" s="3" t="str">
        <f>VLOOKUP(A10899,Respondents!A:C,3,FALSE)</f>
        <v>Preparer and Users of sustainability information</v>
      </c>
      <c r="G10899" s="3">
        <f t="shared" si="452"/>
        <v>2</v>
      </c>
      <c r="H10899" s="3">
        <f t="shared" si="453"/>
        <v>1</v>
      </c>
    </row>
    <row r="10900" spans="1:8" x14ac:dyDescent="0.3">
      <c r="A10900" t="s">
        <v>83</v>
      </c>
      <c r="B10900" t="s">
        <v>208</v>
      </c>
      <c r="C10900" t="s">
        <v>267</v>
      </c>
      <c r="D10900" t="s">
        <v>155</v>
      </c>
      <c r="E10900" s="3" t="str">
        <f>VLOOKUP(A10900,Respondents!A:B,2,FALSE)</f>
        <v>Preparers, Users and Those Charged with Governance</v>
      </c>
      <c r="F10900" s="3" t="str">
        <f>VLOOKUP(A10900,Respondents!A:C,3,FALSE)</f>
        <v>Preparer and Users of sustainability information</v>
      </c>
      <c r="G10900" s="3">
        <f t="shared" si="452"/>
        <v>2</v>
      </c>
      <c r="H10900" s="3">
        <f t="shared" si="453"/>
        <v>0</v>
      </c>
    </row>
    <row r="10901" spans="1:8" x14ac:dyDescent="0.3">
      <c r="A10901" t="s">
        <v>83</v>
      </c>
      <c r="B10901" t="s">
        <v>208</v>
      </c>
      <c r="C10901" t="s">
        <v>268</v>
      </c>
      <c r="D10901" t="s">
        <v>155</v>
      </c>
      <c r="E10901" s="3" t="str">
        <f>VLOOKUP(A10901,Respondents!A:B,2,FALSE)</f>
        <v>Preparers, Users and Those Charged with Governance</v>
      </c>
      <c r="F10901" s="3" t="str">
        <f>VLOOKUP(A10901,Respondents!A:C,3,FALSE)</f>
        <v>Preparer and Users of sustainability information</v>
      </c>
      <c r="G10901" s="3">
        <f t="shared" si="452"/>
        <v>2</v>
      </c>
      <c r="H10901" s="3">
        <f t="shared" si="453"/>
        <v>0</v>
      </c>
    </row>
    <row r="10902" spans="1:8" x14ac:dyDescent="0.3">
      <c r="A10902" t="s">
        <v>83</v>
      </c>
      <c r="B10902" t="s">
        <v>208</v>
      </c>
      <c r="C10902" t="s">
        <v>381</v>
      </c>
      <c r="D10902" t="s">
        <v>155</v>
      </c>
      <c r="E10902" s="3" t="str">
        <f>VLOOKUP(A10902,Respondents!A:B,2,FALSE)</f>
        <v>Preparers, Users and Those Charged with Governance</v>
      </c>
      <c r="F10902" s="3" t="str">
        <f>VLOOKUP(A10902,Respondents!A:C,3,FALSE)</f>
        <v>Preparer and Users of sustainability information</v>
      </c>
      <c r="G10902" s="3">
        <f t="shared" si="452"/>
        <v>2</v>
      </c>
      <c r="H10902" s="3">
        <f t="shared" si="453"/>
        <v>0</v>
      </c>
    </row>
    <row r="10903" spans="1:8" x14ac:dyDescent="0.3">
      <c r="A10903" t="s">
        <v>83</v>
      </c>
      <c r="B10903" t="s">
        <v>222</v>
      </c>
      <c r="C10903" t="s">
        <v>223</v>
      </c>
      <c r="D10903" t="s">
        <v>155</v>
      </c>
      <c r="E10903" s="3" t="str">
        <f>VLOOKUP(A10903,Respondents!A:B,2,FALSE)</f>
        <v>Preparers, Users and Those Charged with Governance</v>
      </c>
      <c r="F10903" s="3" t="str">
        <f>VLOOKUP(A10903,Respondents!A:C,3,FALSE)</f>
        <v>Preparer and Users of sustainability information</v>
      </c>
      <c r="G10903" s="3">
        <f t="shared" si="452"/>
        <v>1</v>
      </c>
      <c r="H10903" s="3">
        <f t="shared" si="453"/>
        <v>0</v>
      </c>
    </row>
    <row r="10904" spans="1:8" x14ac:dyDescent="0.3">
      <c r="A10904" t="s">
        <v>83</v>
      </c>
      <c r="B10904" t="s">
        <v>222</v>
      </c>
      <c r="C10904" t="s">
        <v>224</v>
      </c>
      <c r="D10904" t="s">
        <v>155</v>
      </c>
      <c r="E10904" s="3" t="str">
        <f>VLOOKUP(A10904,Respondents!A:B,2,FALSE)</f>
        <v>Preparers, Users and Those Charged with Governance</v>
      </c>
      <c r="F10904" s="3" t="str">
        <f>VLOOKUP(A10904,Respondents!A:C,3,FALSE)</f>
        <v>Preparer and Users of sustainability information</v>
      </c>
      <c r="G10904" s="3">
        <f t="shared" si="452"/>
        <v>1</v>
      </c>
      <c r="H10904" s="3">
        <f t="shared" si="453"/>
        <v>0</v>
      </c>
    </row>
    <row r="10905" spans="1:8" x14ac:dyDescent="0.3">
      <c r="A10905" t="s">
        <v>83</v>
      </c>
      <c r="B10905" t="s">
        <v>222</v>
      </c>
      <c r="C10905" t="s">
        <v>225</v>
      </c>
      <c r="D10905" t="s">
        <v>155</v>
      </c>
      <c r="E10905" s="3" t="str">
        <f>VLOOKUP(A10905,Respondents!A:B,2,FALSE)</f>
        <v>Preparers, Users and Those Charged with Governance</v>
      </c>
      <c r="F10905" s="3" t="str">
        <f>VLOOKUP(A10905,Respondents!A:C,3,FALSE)</f>
        <v>Preparer and Users of sustainability information</v>
      </c>
      <c r="G10905" s="3">
        <f t="shared" si="452"/>
        <v>1</v>
      </c>
      <c r="H10905" s="3">
        <f t="shared" si="453"/>
        <v>0</v>
      </c>
    </row>
    <row r="10906" spans="1:8" x14ac:dyDescent="0.3">
      <c r="A10906" t="s">
        <v>83</v>
      </c>
      <c r="B10906" t="s">
        <v>222</v>
      </c>
      <c r="C10906" t="s">
        <v>226</v>
      </c>
      <c r="D10906" t="s">
        <v>159</v>
      </c>
      <c r="E10906" s="3" t="str">
        <f>VLOOKUP(A10906,Respondents!A:B,2,FALSE)</f>
        <v>Preparers, Users and Those Charged with Governance</v>
      </c>
      <c r="F10906" s="3" t="str">
        <f>VLOOKUP(A10906,Respondents!A:C,3,FALSE)</f>
        <v>Preparer and Users of sustainability information</v>
      </c>
      <c r="G10906" s="3">
        <f t="shared" si="452"/>
        <v>1</v>
      </c>
      <c r="H10906" s="3">
        <f t="shared" si="453"/>
        <v>1</v>
      </c>
    </row>
    <row r="10907" spans="1:8" x14ac:dyDescent="0.3">
      <c r="A10907" t="s">
        <v>83</v>
      </c>
      <c r="B10907" t="s">
        <v>222</v>
      </c>
      <c r="C10907" t="s">
        <v>227</v>
      </c>
      <c r="D10907" t="s">
        <v>155</v>
      </c>
      <c r="E10907" s="3" t="str">
        <f>VLOOKUP(A10907,Respondents!A:B,2,FALSE)</f>
        <v>Preparers, Users and Those Charged with Governance</v>
      </c>
      <c r="F10907" s="3" t="str">
        <f>VLOOKUP(A10907,Respondents!A:C,3,FALSE)</f>
        <v>Preparer and Users of sustainability information</v>
      </c>
      <c r="G10907" s="3">
        <f t="shared" si="452"/>
        <v>1</v>
      </c>
      <c r="H10907" s="3">
        <f t="shared" si="453"/>
        <v>0</v>
      </c>
    </row>
    <row r="10908" spans="1:8" x14ac:dyDescent="0.3">
      <c r="A10908" t="s">
        <v>83</v>
      </c>
      <c r="B10908" t="s">
        <v>222</v>
      </c>
      <c r="C10908" t="s">
        <v>228</v>
      </c>
      <c r="D10908" t="s">
        <v>155</v>
      </c>
      <c r="E10908" s="3" t="str">
        <f>VLOOKUP(A10908,Respondents!A:B,2,FALSE)</f>
        <v>Preparers, Users and Those Charged with Governance</v>
      </c>
      <c r="F10908" s="3" t="str">
        <f>VLOOKUP(A10908,Respondents!A:C,3,FALSE)</f>
        <v>Preparer and Users of sustainability information</v>
      </c>
      <c r="G10908" s="3">
        <f t="shared" si="452"/>
        <v>1</v>
      </c>
      <c r="H10908" s="3">
        <f t="shared" si="453"/>
        <v>0</v>
      </c>
    </row>
    <row r="10909" spans="1:8" x14ac:dyDescent="0.3">
      <c r="A10909" t="s">
        <v>83</v>
      </c>
      <c r="B10909" t="s">
        <v>222</v>
      </c>
      <c r="C10909" t="s">
        <v>314</v>
      </c>
      <c r="D10909" t="s">
        <v>155</v>
      </c>
      <c r="E10909" s="3" t="str">
        <f>VLOOKUP(A10909,Respondents!A:B,2,FALSE)</f>
        <v>Preparers, Users and Those Charged with Governance</v>
      </c>
      <c r="F10909" s="3" t="str">
        <f>VLOOKUP(A10909,Respondents!A:C,3,FALSE)</f>
        <v>Preparer and Users of sustainability information</v>
      </c>
      <c r="G10909" s="3">
        <f t="shared" si="452"/>
        <v>2</v>
      </c>
      <c r="H10909" s="3">
        <f t="shared" si="453"/>
        <v>0</v>
      </c>
    </row>
    <row r="10910" spans="1:8" x14ac:dyDescent="0.3">
      <c r="A10910" t="s">
        <v>83</v>
      </c>
      <c r="B10910" t="s">
        <v>222</v>
      </c>
      <c r="C10910" t="s">
        <v>315</v>
      </c>
      <c r="D10910" t="s">
        <v>159</v>
      </c>
      <c r="E10910" s="3" t="str">
        <f>VLOOKUP(A10910,Respondents!A:B,2,FALSE)</f>
        <v>Preparers, Users and Those Charged with Governance</v>
      </c>
      <c r="F10910" s="3" t="str">
        <f>VLOOKUP(A10910,Respondents!A:C,3,FALSE)</f>
        <v>Preparer and Users of sustainability information</v>
      </c>
      <c r="G10910" s="3">
        <f t="shared" ref="G10910:G10960" si="454">IF(LEN(C10910)-LEN(SUBSTITUTE(C10910,".",""))&lt;=1,1,2)</f>
        <v>2</v>
      </c>
      <c r="H10910" s="3">
        <f t="shared" ref="H10910:H10960" si="455">IF(D10910="Yes",1,0)</f>
        <v>1</v>
      </c>
    </row>
    <row r="10911" spans="1:8" x14ac:dyDescent="0.3">
      <c r="A10911" t="s">
        <v>83</v>
      </c>
      <c r="B10911" t="s">
        <v>222</v>
      </c>
      <c r="C10911" t="s">
        <v>271</v>
      </c>
      <c r="D10911" t="s">
        <v>155</v>
      </c>
      <c r="E10911" s="3" t="str">
        <f>VLOOKUP(A10911,Respondents!A:B,2,FALSE)</f>
        <v>Preparers, Users and Those Charged with Governance</v>
      </c>
      <c r="F10911" s="3" t="str">
        <f>VLOOKUP(A10911,Respondents!A:C,3,FALSE)</f>
        <v>Preparer and Users of sustainability information</v>
      </c>
      <c r="G10911" s="3">
        <f t="shared" si="454"/>
        <v>2</v>
      </c>
      <c r="H10911" s="3">
        <f t="shared" si="455"/>
        <v>0</v>
      </c>
    </row>
    <row r="10912" spans="1:8" x14ac:dyDescent="0.3">
      <c r="A10912" t="s">
        <v>83</v>
      </c>
      <c r="B10912" t="s">
        <v>222</v>
      </c>
      <c r="C10912" t="s">
        <v>382</v>
      </c>
      <c r="D10912" t="s">
        <v>155</v>
      </c>
      <c r="E10912" s="3" t="str">
        <f>VLOOKUP(A10912,Respondents!A:B,2,FALSE)</f>
        <v>Preparers, Users and Those Charged with Governance</v>
      </c>
      <c r="F10912" s="3" t="str">
        <f>VLOOKUP(A10912,Respondents!A:C,3,FALSE)</f>
        <v>Preparer and Users of sustainability information</v>
      </c>
      <c r="G10912" s="3">
        <f t="shared" si="454"/>
        <v>2</v>
      </c>
      <c r="H10912" s="3">
        <f t="shared" si="455"/>
        <v>0</v>
      </c>
    </row>
    <row r="10913" spans="1:8" x14ac:dyDescent="0.3">
      <c r="A10913" t="s">
        <v>83</v>
      </c>
      <c r="B10913" t="s">
        <v>229</v>
      </c>
      <c r="C10913" t="s">
        <v>230</v>
      </c>
      <c r="D10913" t="s">
        <v>155</v>
      </c>
      <c r="E10913" s="3" t="str">
        <f>VLOOKUP(A10913,Respondents!A:B,2,FALSE)</f>
        <v>Preparers, Users and Those Charged with Governance</v>
      </c>
      <c r="F10913" s="3" t="str">
        <f>VLOOKUP(A10913,Respondents!A:C,3,FALSE)</f>
        <v>Preparer and Users of sustainability information</v>
      </c>
      <c r="G10913" s="3">
        <f t="shared" si="454"/>
        <v>1</v>
      </c>
      <c r="H10913" s="3">
        <f t="shared" si="455"/>
        <v>0</v>
      </c>
    </row>
    <row r="10914" spans="1:8" x14ac:dyDescent="0.3">
      <c r="A10914" t="s">
        <v>83</v>
      </c>
      <c r="B10914" t="s">
        <v>229</v>
      </c>
      <c r="C10914" t="s">
        <v>231</v>
      </c>
      <c r="D10914" t="s">
        <v>159</v>
      </c>
      <c r="E10914" s="3" t="str">
        <f>VLOOKUP(A10914,Respondents!A:B,2,FALSE)</f>
        <v>Preparers, Users and Those Charged with Governance</v>
      </c>
      <c r="F10914" s="3" t="str">
        <f>VLOOKUP(A10914,Respondents!A:C,3,FALSE)</f>
        <v>Preparer and Users of sustainability information</v>
      </c>
      <c r="G10914" s="3">
        <f t="shared" si="454"/>
        <v>1</v>
      </c>
      <c r="H10914" s="3">
        <f t="shared" si="455"/>
        <v>1</v>
      </c>
    </row>
    <row r="10915" spans="1:8" x14ac:dyDescent="0.3">
      <c r="A10915" t="s">
        <v>83</v>
      </c>
      <c r="B10915" t="s">
        <v>229</v>
      </c>
      <c r="C10915" t="s">
        <v>232</v>
      </c>
      <c r="D10915" t="s">
        <v>155</v>
      </c>
      <c r="E10915" s="3" t="str">
        <f>VLOOKUP(A10915,Respondents!A:B,2,FALSE)</f>
        <v>Preparers, Users and Those Charged with Governance</v>
      </c>
      <c r="F10915" s="3" t="str">
        <f>VLOOKUP(A10915,Respondents!A:C,3,FALSE)</f>
        <v>Preparer and Users of sustainability information</v>
      </c>
      <c r="G10915" s="3">
        <f t="shared" si="454"/>
        <v>1</v>
      </c>
      <c r="H10915" s="3">
        <f t="shared" si="455"/>
        <v>0</v>
      </c>
    </row>
    <row r="10916" spans="1:8" x14ac:dyDescent="0.3">
      <c r="A10916" t="s">
        <v>83</v>
      </c>
      <c r="B10916" t="s">
        <v>229</v>
      </c>
      <c r="C10916" t="s">
        <v>233</v>
      </c>
      <c r="D10916" t="s">
        <v>155</v>
      </c>
      <c r="E10916" s="3" t="str">
        <f>VLOOKUP(A10916,Respondents!A:B,2,FALSE)</f>
        <v>Preparers, Users and Those Charged with Governance</v>
      </c>
      <c r="F10916" s="3" t="str">
        <f>VLOOKUP(A10916,Respondents!A:C,3,FALSE)</f>
        <v>Preparer and Users of sustainability information</v>
      </c>
      <c r="G10916" s="3">
        <f t="shared" si="454"/>
        <v>1</v>
      </c>
      <c r="H10916" s="3">
        <f t="shared" si="455"/>
        <v>0</v>
      </c>
    </row>
    <row r="10917" spans="1:8" x14ac:dyDescent="0.3">
      <c r="A10917" t="s">
        <v>83</v>
      </c>
      <c r="B10917" t="s">
        <v>229</v>
      </c>
      <c r="C10917" t="s">
        <v>234</v>
      </c>
      <c r="D10917" t="s">
        <v>155</v>
      </c>
      <c r="E10917" s="3" t="str">
        <f>VLOOKUP(A10917,Respondents!A:B,2,FALSE)</f>
        <v>Preparers, Users and Those Charged with Governance</v>
      </c>
      <c r="F10917" s="3" t="str">
        <f>VLOOKUP(A10917,Respondents!A:C,3,FALSE)</f>
        <v>Preparer and Users of sustainability information</v>
      </c>
      <c r="G10917" s="3">
        <f t="shared" si="454"/>
        <v>1</v>
      </c>
      <c r="H10917" s="3">
        <f t="shared" si="455"/>
        <v>0</v>
      </c>
    </row>
    <row r="10918" spans="1:8" x14ac:dyDescent="0.3">
      <c r="A10918" t="s">
        <v>83</v>
      </c>
      <c r="B10918" t="s">
        <v>229</v>
      </c>
      <c r="C10918" t="s">
        <v>235</v>
      </c>
      <c r="D10918" t="s">
        <v>155</v>
      </c>
      <c r="E10918" s="3" t="str">
        <f>VLOOKUP(A10918,Respondents!A:B,2,FALSE)</f>
        <v>Preparers, Users and Those Charged with Governance</v>
      </c>
      <c r="F10918" s="3" t="str">
        <f>VLOOKUP(A10918,Respondents!A:C,3,FALSE)</f>
        <v>Preparer and Users of sustainability information</v>
      </c>
      <c r="G10918" s="3">
        <f t="shared" si="454"/>
        <v>1</v>
      </c>
      <c r="H10918" s="3">
        <f t="shared" si="455"/>
        <v>0</v>
      </c>
    </row>
    <row r="10919" spans="1:8" x14ac:dyDescent="0.3">
      <c r="A10919" t="s">
        <v>83</v>
      </c>
      <c r="B10919" t="s">
        <v>229</v>
      </c>
      <c r="C10919" t="s">
        <v>316</v>
      </c>
      <c r="D10919" t="s">
        <v>155</v>
      </c>
      <c r="E10919" s="3" t="str">
        <f>VLOOKUP(A10919,Respondents!A:B,2,FALSE)</f>
        <v>Preparers, Users and Those Charged with Governance</v>
      </c>
      <c r="F10919" s="3" t="str">
        <f>VLOOKUP(A10919,Respondents!A:C,3,FALSE)</f>
        <v>Preparer and Users of sustainability information</v>
      </c>
      <c r="G10919" s="3">
        <f t="shared" si="454"/>
        <v>2</v>
      </c>
      <c r="H10919" s="3">
        <f t="shared" si="455"/>
        <v>0</v>
      </c>
    </row>
    <row r="10920" spans="1:8" x14ac:dyDescent="0.3">
      <c r="A10920" t="s">
        <v>83</v>
      </c>
      <c r="B10920" t="s">
        <v>229</v>
      </c>
      <c r="C10920" t="s">
        <v>317</v>
      </c>
      <c r="D10920" t="s">
        <v>155</v>
      </c>
      <c r="E10920" s="3" t="str">
        <f>VLOOKUP(A10920,Respondents!A:B,2,FALSE)</f>
        <v>Preparers, Users and Those Charged with Governance</v>
      </c>
      <c r="F10920" s="3" t="str">
        <f>VLOOKUP(A10920,Respondents!A:C,3,FALSE)</f>
        <v>Preparer and Users of sustainability information</v>
      </c>
      <c r="G10920" s="3">
        <f t="shared" si="454"/>
        <v>2</v>
      </c>
      <c r="H10920" s="3">
        <f t="shared" si="455"/>
        <v>0</v>
      </c>
    </row>
    <row r="10921" spans="1:8" x14ac:dyDescent="0.3">
      <c r="A10921" t="s">
        <v>83</v>
      </c>
      <c r="B10921" t="s">
        <v>229</v>
      </c>
      <c r="C10921" t="s">
        <v>272</v>
      </c>
      <c r="D10921" t="s">
        <v>159</v>
      </c>
      <c r="E10921" s="3" t="str">
        <f>VLOOKUP(A10921,Respondents!A:B,2,FALSE)</f>
        <v>Preparers, Users and Those Charged with Governance</v>
      </c>
      <c r="F10921" s="3" t="str">
        <f>VLOOKUP(A10921,Respondents!A:C,3,FALSE)</f>
        <v>Preparer and Users of sustainability information</v>
      </c>
      <c r="G10921" s="3">
        <f t="shared" si="454"/>
        <v>2</v>
      </c>
      <c r="H10921" s="3">
        <f t="shared" si="455"/>
        <v>1</v>
      </c>
    </row>
    <row r="10922" spans="1:8" x14ac:dyDescent="0.3">
      <c r="A10922" t="s">
        <v>83</v>
      </c>
      <c r="B10922" t="s">
        <v>236</v>
      </c>
      <c r="C10922" t="s">
        <v>237</v>
      </c>
      <c r="D10922" t="s">
        <v>159</v>
      </c>
      <c r="E10922" s="3" t="str">
        <f>VLOOKUP(A10922,Respondents!A:B,2,FALSE)</f>
        <v>Preparers, Users and Those Charged with Governance</v>
      </c>
      <c r="F10922" s="3" t="str">
        <f>VLOOKUP(A10922,Respondents!A:C,3,FALSE)</f>
        <v>Preparer and Users of sustainability information</v>
      </c>
      <c r="G10922" s="3">
        <f t="shared" si="454"/>
        <v>1</v>
      </c>
      <c r="H10922" s="3">
        <f t="shared" si="455"/>
        <v>1</v>
      </c>
    </row>
    <row r="10923" spans="1:8" x14ac:dyDescent="0.3">
      <c r="A10923" t="s">
        <v>83</v>
      </c>
      <c r="B10923" t="s">
        <v>236</v>
      </c>
      <c r="C10923" t="s">
        <v>238</v>
      </c>
      <c r="D10923" t="s">
        <v>155</v>
      </c>
      <c r="E10923" s="3" t="str">
        <f>VLOOKUP(A10923,Respondents!A:B,2,FALSE)</f>
        <v>Preparers, Users and Those Charged with Governance</v>
      </c>
      <c r="F10923" s="3" t="str">
        <f>VLOOKUP(A10923,Respondents!A:C,3,FALSE)</f>
        <v>Preparer and Users of sustainability information</v>
      </c>
      <c r="G10923" s="3">
        <f t="shared" si="454"/>
        <v>1</v>
      </c>
      <c r="H10923" s="3">
        <f t="shared" si="455"/>
        <v>0</v>
      </c>
    </row>
    <row r="10924" spans="1:8" x14ac:dyDescent="0.3">
      <c r="A10924" t="s">
        <v>83</v>
      </c>
      <c r="B10924" t="s">
        <v>236</v>
      </c>
      <c r="C10924" t="s">
        <v>239</v>
      </c>
      <c r="D10924" t="s">
        <v>155</v>
      </c>
      <c r="E10924" s="3" t="str">
        <f>VLOOKUP(A10924,Respondents!A:B,2,FALSE)</f>
        <v>Preparers, Users and Those Charged with Governance</v>
      </c>
      <c r="F10924" s="3" t="str">
        <f>VLOOKUP(A10924,Respondents!A:C,3,FALSE)</f>
        <v>Preparer and Users of sustainability information</v>
      </c>
      <c r="G10924" s="3">
        <f t="shared" si="454"/>
        <v>1</v>
      </c>
      <c r="H10924" s="3">
        <f t="shared" si="455"/>
        <v>0</v>
      </c>
    </row>
    <row r="10925" spans="1:8" x14ac:dyDescent="0.3">
      <c r="A10925" t="s">
        <v>83</v>
      </c>
      <c r="B10925" t="s">
        <v>236</v>
      </c>
      <c r="C10925" t="s">
        <v>240</v>
      </c>
      <c r="D10925" t="s">
        <v>155</v>
      </c>
      <c r="E10925" s="3" t="str">
        <f>VLOOKUP(A10925,Respondents!A:B,2,FALSE)</f>
        <v>Preparers, Users and Those Charged with Governance</v>
      </c>
      <c r="F10925" s="3" t="str">
        <f>VLOOKUP(A10925,Respondents!A:C,3,FALSE)</f>
        <v>Preparer and Users of sustainability information</v>
      </c>
      <c r="G10925" s="3">
        <f t="shared" si="454"/>
        <v>1</v>
      </c>
      <c r="H10925" s="3">
        <f t="shared" si="455"/>
        <v>0</v>
      </c>
    </row>
    <row r="10926" spans="1:8" x14ac:dyDescent="0.3">
      <c r="A10926" t="s">
        <v>83</v>
      </c>
      <c r="B10926" t="s">
        <v>236</v>
      </c>
      <c r="C10926" t="s">
        <v>241</v>
      </c>
      <c r="D10926" t="s">
        <v>155</v>
      </c>
      <c r="E10926" s="3" t="str">
        <f>VLOOKUP(A10926,Respondents!A:B,2,FALSE)</f>
        <v>Preparers, Users and Those Charged with Governance</v>
      </c>
      <c r="F10926" s="3" t="str">
        <f>VLOOKUP(A10926,Respondents!A:C,3,FALSE)</f>
        <v>Preparer and Users of sustainability information</v>
      </c>
      <c r="G10926" s="3">
        <f t="shared" si="454"/>
        <v>1</v>
      </c>
      <c r="H10926" s="3">
        <f t="shared" si="455"/>
        <v>0</v>
      </c>
    </row>
    <row r="10927" spans="1:8" x14ac:dyDescent="0.3">
      <c r="A10927" t="s">
        <v>83</v>
      </c>
      <c r="B10927" t="s">
        <v>236</v>
      </c>
      <c r="C10927" t="s">
        <v>242</v>
      </c>
      <c r="D10927" t="s">
        <v>155</v>
      </c>
      <c r="E10927" s="3" t="str">
        <f>VLOOKUP(A10927,Respondents!A:B,2,FALSE)</f>
        <v>Preparers, Users and Those Charged with Governance</v>
      </c>
      <c r="F10927" s="3" t="str">
        <f>VLOOKUP(A10927,Respondents!A:C,3,FALSE)</f>
        <v>Preparer and Users of sustainability information</v>
      </c>
      <c r="G10927" s="3">
        <f t="shared" si="454"/>
        <v>1</v>
      </c>
      <c r="H10927" s="3">
        <f t="shared" si="455"/>
        <v>0</v>
      </c>
    </row>
    <row r="10928" spans="1:8" x14ac:dyDescent="0.3">
      <c r="A10928" t="s">
        <v>83</v>
      </c>
      <c r="B10928" t="s">
        <v>236</v>
      </c>
      <c r="C10928" t="s">
        <v>318</v>
      </c>
      <c r="D10928" t="s">
        <v>155</v>
      </c>
      <c r="E10928" s="3" t="str">
        <f>VLOOKUP(A10928,Respondents!A:B,2,FALSE)</f>
        <v>Preparers, Users and Those Charged with Governance</v>
      </c>
      <c r="F10928" s="3" t="str">
        <f>VLOOKUP(A10928,Respondents!A:C,3,FALSE)</f>
        <v>Preparer and Users of sustainability information</v>
      </c>
      <c r="G10928" s="3">
        <f t="shared" si="454"/>
        <v>2</v>
      </c>
      <c r="H10928" s="3">
        <f t="shared" si="455"/>
        <v>0</v>
      </c>
    </row>
    <row r="10929" spans="1:8" x14ac:dyDescent="0.3">
      <c r="A10929" t="s">
        <v>83</v>
      </c>
      <c r="B10929" t="s">
        <v>236</v>
      </c>
      <c r="C10929" t="s">
        <v>383</v>
      </c>
      <c r="D10929" t="s">
        <v>155</v>
      </c>
      <c r="E10929" s="3" t="str">
        <f>VLOOKUP(A10929,Respondents!A:B,2,FALSE)</f>
        <v>Preparers, Users and Those Charged with Governance</v>
      </c>
      <c r="F10929" s="3" t="str">
        <f>VLOOKUP(A10929,Respondents!A:C,3,FALSE)</f>
        <v>Preparer and Users of sustainability information</v>
      </c>
      <c r="G10929" s="3">
        <f t="shared" si="454"/>
        <v>2</v>
      </c>
      <c r="H10929" s="3">
        <f t="shared" si="455"/>
        <v>0</v>
      </c>
    </row>
    <row r="10930" spans="1:8" x14ac:dyDescent="0.3">
      <c r="A10930" t="s">
        <v>83</v>
      </c>
      <c r="B10930" t="s">
        <v>236</v>
      </c>
      <c r="C10930" t="s">
        <v>384</v>
      </c>
      <c r="D10930" t="s">
        <v>155</v>
      </c>
      <c r="E10930" s="3" t="str">
        <f>VLOOKUP(A10930,Respondents!A:B,2,FALSE)</f>
        <v>Preparers, Users and Those Charged with Governance</v>
      </c>
      <c r="F10930" s="3" t="str">
        <f>VLOOKUP(A10930,Respondents!A:C,3,FALSE)</f>
        <v>Preparer and Users of sustainability information</v>
      </c>
      <c r="G10930" s="3">
        <f t="shared" si="454"/>
        <v>2</v>
      </c>
      <c r="H10930" s="3">
        <f t="shared" si="455"/>
        <v>0</v>
      </c>
    </row>
    <row r="10931" spans="1:8" x14ac:dyDescent="0.3">
      <c r="A10931" t="s">
        <v>83</v>
      </c>
      <c r="B10931" t="s">
        <v>236</v>
      </c>
      <c r="C10931" t="s">
        <v>319</v>
      </c>
      <c r="D10931" t="s">
        <v>155</v>
      </c>
      <c r="E10931" s="3" t="str">
        <f>VLOOKUP(A10931,Respondents!A:B,2,FALSE)</f>
        <v>Preparers, Users and Those Charged with Governance</v>
      </c>
      <c r="F10931" s="3" t="str">
        <f>VLOOKUP(A10931,Respondents!A:C,3,FALSE)</f>
        <v>Preparer and Users of sustainability information</v>
      </c>
      <c r="G10931" s="3">
        <f t="shared" si="454"/>
        <v>2</v>
      </c>
      <c r="H10931" s="3">
        <f t="shared" si="455"/>
        <v>0</v>
      </c>
    </row>
    <row r="10932" spans="1:8" x14ac:dyDescent="0.3">
      <c r="A10932" t="s">
        <v>83</v>
      </c>
      <c r="B10932" t="s">
        <v>277</v>
      </c>
      <c r="C10932" t="s">
        <v>278</v>
      </c>
      <c r="D10932" t="s">
        <v>159</v>
      </c>
      <c r="E10932" s="3" t="str">
        <f>VLOOKUP(A10932,Respondents!A:B,2,FALSE)</f>
        <v>Preparers, Users and Those Charged with Governance</v>
      </c>
      <c r="F10932" s="3" t="str">
        <f>VLOOKUP(A10932,Respondents!A:C,3,FALSE)</f>
        <v>Preparer and Users of sustainability information</v>
      </c>
      <c r="G10932" s="3">
        <f t="shared" si="454"/>
        <v>1</v>
      </c>
      <c r="H10932" s="3">
        <f t="shared" si="455"/>
        <v>1</v>
      </c>
    </row>
    <row r="10933" spans="1:8" x14ac:dyDescent="0.3">
      <c r="A10933" t="s">
        <v>83</v>
      </c>
      <c r="B10933" t="s">
        <v>277</v>
      </c>
      <c r="C10933" t="s">
        <v>279</v>
      </c>
      <c r="D10933" t="s">
        <v>155</v>
      </c>
      <c r="E10933" s="3" t="str">
        <f>VLOOKUP(A10933,Respondents!A:B,2,FALSE)</f>
        <v>Preparers, Users and Those Charged with Governance</v>
      </c>
      <c r="F10933" s="3" t="str">
        <f>VLOOKUP(A10933,Respondents!A:C,3,FALSE)</f>
        <v>Preparer and Users of sustainability information</v>
      </c>
      <c r="G10933" s="3">
        <f t="shared" si="454"/>
        <v>1</v>
      </c>
      <c r="H10933" s="3">
        <f t="shared" si="455"/>
        <v>0</v>
      </c>
    </row>
    <row r="10934" spans="1:8" x14ac:dyDescent="0.3">
      <c r="A10934" t="s">
        <v>83</v>
      </c>
      <c r="B10934" t="s">
        <v>277</v>
      </c>
      <c r="C10934" t="s">
        <v>280</v>
      </c>
      <c r="D10934" t="s">
        <v>155</v>
      </c>
      <c r="E10934" s="3" t="str">
        <f>VLOOKUP(A10934,Respondents!A:B,2,FALSE)</f>
        <v>Preparers, Users and Those Charged with Governance</v>
      </c>
      <c r="F10934" s="3" t="str">
        <f>VLOOKUP(A10934,Respondents!A:C,3,FALSE)</f>
        <v>Preparer and Users of sustainability information</v>
      </c>
      <c r="G10934" s="3">
        <f t="shared" si="454"/>
        <v>1</v>
      </c>
      <c r="H10934" s="3">
        <f t="shared" si="455"/>
        <v>0</v>
      </c>
    </row>
    <row r="10935" spans="1:8" x14ac:dyDescent="0.3">
      <c r="A10935" t="s">
        <v>83</v>
      </c>
      <c r="B10935" t="s">
        <v>277</v>
      </c>
      <c r="C10935" t="s">
        <v>281</v>
      </c>
      <c r="D10935" t="s">
        <v>155</v>
      </c>
      <c r="E10935" s="3" t="str">
        <f>VLOOKUP(A10935,Respondents!A:B,2,FALSE)</f>
        <v>Preparers, Users and Those Charged with Governance</v>
      </c>
      <c r="F10935" s="3" t="str">
        <f>VLOOKUP(A10935,Respondents!A:C,3,FALSE)</f>
        <v>Preparer and Users of sustainability information</v>
      </c>
      <c r="G10935" s="3">
        <f t="shared" si="454"/>
        <v>1</v>
      </c>
      <c r="H10935" s="3">
        <f t="shared" si="455"/>
        <v>0</v>
      </c>
    </row>
    <row r="10936" spans="1:8" x14ac:dyDescent="0.3">
      <c r="A10936" t="s">
        <v>83</v>
      </c>
      <c r="B10936" t="s">
        <v>277</v>
      </c>
      <c r="C10936" t="s">
        <v>282</v>
      </c>
      <c r="D10936" t="s">
        <v>155</v>
      </c>
      <c r="E10936" s="3" t="str">
        <f>VLOOKUP(A10936,Respondents!A:B,2,FALSE)</f>
        <v>Preparers, Users and Those Charged with Governance</v>
      </c>
      <c r="F10936" s="3" t="str">
        <f>VLOOKUP(A10936,Respondents!A:C,3,FALSE)</f>
        <v>Preparer and Users of sustainability information</v>
      </c>
      <c r="G10936" s="3">
        <f t="shared" si="454"/>
        <v>1</v>
      </c>
      <c r="H10936" s="3">
        <f t="shared" si="455"/>
        <v>0</v>
      </c>
    </row>
    <row r="10937" spans="1:8" x14ac:dyDescent="0.3">
      <c r="A10937" t="s">
        <v>83</v>
      </c>
      <c r="B10937" t="s">
        <v>277</v>
      </c>
      <c r="C10937" t="s">
        <v>283</v>
      </c>
      <c r="D10937" t="s">
        <v>155</v>
      </c>
      <c r="E10937" s="3" t="str">
        <f>VLOOKUP(A10937,Respondents!A:B,2,FALSE)</f>
        <v>Preparers, Users and Those Charged with Governance</v>
      </c>
      <c r="F10937" s="3" t="str">
        <f>VLOOKUP(A10937,Respondents!A:C,3,FALSE)</f>
        <v>Preparer and Users of sustainability information</v>
      </c>
      <c r="G10937" s="3">
        <f t="shared" si="454"/>
        <v>1</v>
      </c>
      <c r="H10937" s="3">
        <f t="shared" si="455"/>
        <v>0</v>
      </c>
    </row>
    <row r="10938" spans="1:8" x14ac:dyDescent="0.3">
      <c r="A10938" t="s">
        <v>83</v>
      </c>
      <c r="B10938" t="s">
        <v>277</v>
      </c>
      <c r="C10938" t="s">
        <v>385</v>
      </c>
      <c r="D10938" t="s">
        <v>155</v>
      </c>
      <c r="E10938" s="3" t="str">
        <f>VLOOKUP(A10938,Respondents!A:B,2,FALSE)</f>
        <v>Preparers, Users and Those Charged with Governance</v>
      </c>
      <c r="F10938" s="3" t="str">
        <f>VLOOKUP(A10938,Respondents!A:C,3,FALSE)</f>
        <v>Preparer and Users of sustainability information</v>
      </c>
      <c r="G10938" s="3">
        <f t="shared" si="454"/>
        <v>2</v>
      </c>
      <c r="H10938" s="3">
        <f t="shared" si="455"/>
        <v>0</v>
      </c>
    </row>
    <row r="10939" spans="1:8" x14ac:dyDescent="0.3">
      <c r="A10939" t="s">
        <v>83</v>
      </c>
      <c r="B10939" t="s">
        <v>277</v>
      </c>
      <c r="C10939" t="s">
        <v>320</v>
      </c>
      <c r="D10939" t="s">
        <v>155</v>
      </c>
      <c r="E10939" s="3" t="str">
        <f>VLOOKUP(A10939,Respondents!A:B,2,FALSE)</f>
        <v>Preparers, Users and Those Charged with Governance</v>
      </c>
      <c r="F10939" s="3" t="str">
        <f>VLOOKUP(A10939,Respondents!A:C,3,FALSE)</f>
        <v>Preparer and Users of sustainability information</v>
      </c>
      <c r="G10939" s="3">
        <f t="shared" si="454"/>
        <v>2</v>
      </c>
      <c r="H10939" s="3">
        <f t="shared" si="455"/>
        <v>0</v>
      </c>
    </row>
    <row r="10940" spans="1:8" x14ac:dyDescent="0.3">
      <c r="A10940" t="s">
        <v>83</v>
      </c>
      <c r="B10940" t="s">
        <v>277</v>
      </c>
      <c r="C10940" t="s">
        <v>321</v>
      </c>
      <c r="D10940" t="s">
        <v>155</v>
      </c>
      <c r="E10940" s="3" t="str">
        <f>VLOOKUP(A10940,Respondents!A:B,2,FALSE)</f>
        <v>Preparers, Users and Those Charged with Governance</v>
      </c>
      <c r="F10940" s="3" t="str">
        <f>VLOOKUP(A10940,Respondents!A:C,3,FALSE)</f>
        <v>Preparer and Users of sustainability information</v>
      </c>
      <c r="G10940" s="3">
        <f t="shared" si="454"/>
        <v>2</v>
      </c>
      <c r="H10940" s="3">
        <f t="shared" si="455"/>
        <v>0</v>
      </c>
    </row>
    <row r="10941" spans="1:8" x14ac:dyDescent="0.3">
      <c r="A10941" t="s">
        <v>83</v>
      </c>
      <c r="B10941" t="s">
        <v>277</v>
      </c>
      <c r="C10941" t="s">
        <v>322</v>
      </c>
      <c r="D10941" t="s">
        <v>155</v>
      </c>
      <c r="E10941" s="3" t="str">
        <f>VLOOKUP(A10941,Respondents!A:B,2,FALSE)</f>
        <v>Preparers, Users and Those Charged with Governance</v>
      </c>
      <c r="F10941" s="3" t="str">
        <f>VLOOKUP(A10941,Respondents!A:C,3,FALSE)</f>
        <v>Preparer and Users of sustainability information</v>
      </c>
      <c r="G10941" s="3">
        <f t="shared" si="454"/>
        <v>2</v>
      </c>
      <c r="H10941" s="3">
        <f t="shared" si="455"/>
        <v>0</v>
      </c>
    </row>
    <row r="10942" spans="1:8" x14ac:dyDescent="0.3">
      <c r="A10942" t="s">
        <v>83</v>
      </c>
      <c r="B10942" t="s">
        <v>266</v>
      </c>
      <c r="C10942" t="s">
        <v>284</v>
      </c>
      <c r="D10942" t="s">
        <v>159</v>
      </c>
      <c r="E10942" s="3" t="str">
        <f>VLOOKUP(A10942,Respondents!A:B,2,FALSE)</f>
        <v>Preparers, Users and Those Charged with Governance</v>
      </c>
      <c r="F10942" s="3" t="str">
        <f>VLOOKUP(A10942,Respondents!A:C,3,FALSE)</f>
        <v>Preparer and Users of sustainability information</v>
      </c>
      <c r="G10942" s="3">
        <f t="shared" si="454"/>
        <v>1</v>
      </c>
      <c r="H10942" s="3">
        <f t="shared" si="455"/>
        <v>1</v>
      </c>
    </row>
    <row r="10943" spans="1:8" x14ac:dyDescent="0.3">
      <c r="A10943" t="s">
        <v>83</v>
      </c>
      <c r="B10943" t="s">
        <v>266</v>
      </c>
      <c r="C10943" t="s">
        <v>285</v>
      </c>
      <c r="D10943" t="s">
        <v>155</v>
      </c>
      <c r="E10943" s="3" t="str">
        <f>VLOOKUP(A10943,Respondents!A:B,2,FALSE)</f>
        <v>Preparers, Users and Those Charged with Governance</v>
      </c>
      <c r="F10943" s="3" t="str">
        <f>VLOOKUP(A10943,Respondents!A:C,3,FALSE)</f>
        <v>Preparer and Users of sustainability information</v>
      </c>
      <c r="G10943" s="3">
        <f t="shared" si="454"/>
        <v>1</v>
      </c>
      <c r="H10943" s="3">
        <f t="shared" si="455"/>
        <v>0</v>
      </c>
    </row>
    <row r="10944" spans="1:8" x14ac:dyDescent="0.3">
      <c r="A10944" t="s">
        <v>83</v>
      </c>
      <c r="B10944" t="s">
        <v>266</v>
      </c>
      <c r="C10944" t="s">
        <v>323</v>
      </c>
      <c r="D10944" t="s">
        <v>155</v>
      </c>
      <c r="E10944" s="3" t="str">
        <f>VLOOKUP(A10944,Respondents!A:B,2,FALSE)</f>
        <v>Preparers, Users and Those Charged with Governance</v>
      </c>
      <c r="F10944" s="3" t="str">
        <f>VLOOKUP(A10944,Respondents!A:C,3,FALSE)</f>
        <v>Preparer and Users of sustainability information</v>
      </c>
      <c r="G10944" s="3">
        <f t="shared" si="454"/>
        <v>2</v>
      </c>
      <c r="H10944" s="3">
        <f t="shared" si="455"/>
        <v>0</v>
      </c>
    </row>
    <row r="10945" spans="1:8" x14ac:dyDescent="0.3">
      <c r="A10945" t="s">
        <v>83</v>
      </c>
      <c r="B10945" t="s">
        <v>266</v>
      </c>
      <c r="C10945" t="s">
        <v>324</v>
      </c>
      <c r="D10945" t="s">
        <v>155</v>
      </c>
      <c r="E10945" s="3" t="str">
        <f>VLOOKUP(A10945,Respondents!A:B,2,FALSE)</f>
        <v>Preparers, Users and Those Charged with Governance</v>
      </c>
      <c r="F10945" s="3" t="str">
        <f>VLOOKUP(A10945,Respondents!A:C,3,FALSE)</f>
        <v>Preparer and Users of sustainability information</v>
      </c>
      <c r="G10945" s="3">
        <f t="shared" si="454"/>
        <v>2</v>
      </c>
      <c r="H10945" s="3">
        <f t="shared" si="455"/>
        <v>0</v>
      </c>
    </row>
    <row r="10946" spans="1:8" x14ac:dyDescent="0.3">
      <c r="A10946" t="s">
        <v>83</v>
      </c>
      <c r="B10946" t="s">
        <v>266</v>
      </c>
      <c r="C10946" t="s">
        <v>325</v>
      </c>
      <c r="D10946" t="s">
        <v>155</v>
      </c>
      <c r="E10946" s="3" t="str">
        <f>VLOOKUP(A10946,Respondents!A:B,2,FALSE)</f>
        <v>Preparers, Users and Those Charged with Governance</v>
      </c>
      <c r="F10946" s="3" t="str">
        <f>VLOOKUP(A10946,Respondents!A:C,3,FALSE)</f>
        <v>Preparer and Users of sustainability information</v>
      </c>
      <c r="G10946" s="3">
        <f t="shared" si="454"/>
        <v>2</v>
      </c>
      <c r="H10946" s="3">
        <f t="shared" si="455"/>
        <v>0</v>
      </c>
    </row>
    <row r="10947" spans="1:8" x14ac:dyDescent="0.3">
      <c r="A10947" t="s">
        <v>83</v>
      </c>
      <c r="B10947" t="s">
        <v>266</v>
      </c>
      <c r="C10947" t="s">
        <v>326</v>
      </c>
      <c r="D10947" t="s">
        <v>155</v>
      </c>
      <c r="E10947" s="3" t="str">
        <f>VLOOKUP(A10947,Respondents!A:B,2,FALSE)</f>
        <v>Preparers, Users and Those Charged with Governance</v>
      </c>
      <c r="F10947" s="3" t="str">
        <f>VLOOKUP(A10947,Respondents!A:C,3,FALSE)</f>
        <v>Preparer and Users of sustainability information</v>
      </c>
      <c r="G10947" s="3">
        <f t="shared" si="454"/>
        <v>2</v>
      </c>
      <c r="H10947" s="3">
        <f t="shared" si="455"/>
        <v>0</v>
      </c>
    </row>
    <row r="10948" spans="1:8" x14ac:dyDescent="0.3">
      <c r="A10948" t="s">
        <v>83</v>
      </c>
      <c r="B10948" t="s">
        <v>266</v>
      </c>
      <c r="C10948" t="s">
        <v>327</v>
      </c>
      <c r="D10948" t="s">
        <v>155</v>
      </c>
      <c r="E10948" s="3" t="str">
        <f>VLOOKUP(A10948,Respondents!A:B,2,FALSE)</f>
        <v>Preparers, Users and Those Charged with Governance</v>
      </c>
      <c r="F10948" s="3" t="str">
        <f>VLOOKUP(A10948,Respondents!A:C,3,FALSE)</f>
        <v>Preparer and Users of sustainability information</v>
      </c>
      <c r="G10948" s="3">
        <f t="shared" si="454"/>
        <v>2</v>
      </c>
      <c r="H10948" s="3">
        <f t="shared" si="455"/>
        <v>0</v>
      </c>
    </row>
    <row r="10949" spans="1:8" x14ac:dyDescent="0.3">
      <c r="A10949" t="s">
        <v>83</v>
      </c>
      <c r="B10949" t="s">
        <v>266</v>
      </c>
      <c r="C10949" t="s">
        <v>328</v>
      </c>
      <c r="D10949" t="s">
        <v>155</v>
      </c>
      <c r="E10949" s="3" t="str">
        <f>VLOOKUP(A10949,Respondents!A:B,2,FALSE)</f>
        <v>Preparers, Users and Those Charged with Governance</v>
      </c>
      <c r="F10949" s="3" t="str">
        <f>VLOOKUP(A10949,Respondents!A:C,3,FALSE)</f>
        <v>Preparer and Users of sustainability information</v>
      </c>
      <c r="G10949" s="3">
        <f t="shared" si="454"/>
        <v>2</v>
      </c>
      <c r="H10949" s="3">
        <f t="shared" si="455"/>
        <v>0</v>
      </c>
    </row>
    <row r="10950" spans="1:8" x14ac:dyDescent="0.3">
      <c r="A10950" t="s">
        <v>133</v>
      </c>
      <c r="B10950" t="s">
        <v>153</v>
      </c>
      <c r="C10950" t="s">
        <v>154</v>
      </c>
      <c r="D10950" t="s">
        <v>155</v>
      </c>
      <c r="E10950" s="3" t="str">
        <f>VLOOKUP(A10950,Respondents!A:B,2,FALSE)</f>
        <v>Assurance Practitioners</v>
      </c>
      <c r="F10950" s="3" t="str">
        <f>VLOOKUP(A10950,Respondents!A:C,3,FALSE)</f>
        <v>Accounting Firms</v>
      </c>
      <c r="G10950" s="3">
        <f t="shared" si="454"/>
        <v>1</v>
      </c>
      <c r="H10950" s="3">
        <f t="shared" si="455"/>
        <v>0</v>
      </c>
    </row>
    <row r="10951" spans="1:8" x14ac:dyDescent="0.3">
      <c r="A10951" t="s">
        <v>133</v>
      </c>
      <c r="B10951" t="s">
        <v>153</v>
      </c>
      <c r="C10951" t="s">
        <v>156</v>
      </c>
      <c r="D10951" t="s">
        <v>159</v>
      </c>
      <c r="E10951" s="3" t="str">
        <f>VLOOKUP(A10951,Respondents!A:B,2,FALSE)</f>
        <v>Assurance Practitioners</v>
      </c>
      <c r="F10951" s="3" t="str">
        <f>VLOOKUP(A10951,Respondents!A:C,3,FALSE)</f>
        <v>Accounting Firms</v>
      </c>
      <c r="G10951" s="3">
        <f t="shared" si="454"/>
        <v>1</v>
      </c>
      <c r="H10951" s="3">
        <f t="shared" si="455"/>
        <v>1</v>
      </c>
    </row>
    <row r="10952" spans="1:8" x14ac:dyDescent="0.3">
      <c r="A10952" t="s">
        <v>133</v>
      </c>
      <c r="B10952" t="s">
        <v>153</v>
      </c>
      <c r="C10952" t="s">
        <v>157</v>
      </c>
      <c r="D10952" t="s">
        <v>155</v>
      </c>
      <c r="E10952" s="3" t="str">
        <f>VLOOKUP(A10952,Respondents!A:B,2,FALSE)</f>
        <v>Assurance Practitioners</v>
      </c>
      <c r="F10952" s="3" t="str">
        <f>VLOOKUP(A10952,Respondents!A:C,3,FALSE)</f>
        <v>Accounting Firms</v>
      </c>
      <c r="G10952" s="3">
        <f t="shared" si="454"/>
        <v>1</v>
      </c>
      <c r="H10952" s="3">
        <f t="shared" si="455"/>
        <v>0</v>
      </c>
    </row>
    <row r="10953" spans="1:8" x14ac:dyDescent="0.3">
      <c r="A10953" t="s">
        <v>133</v>
      </c>
      <c r="B10953" t="s">
        <v>153</v>
      </c>
      <c r="C10953" t="s">
        <v>158</v>
      </c>
      <c r="D10953" t="s">
        <v>155</v>
      </c>
      <c r="E10953" s="3" t="str">
        <f>VLOOKUP(A10953,Respondents!A:B,2,FALSE)</f>
        <v>Assurance Practitioners</v>
      </c>
      <c r="F10953" s="3" t="str">
        <f>VLOOKUP(A10953,Respondents!A:C,3,FALSE)</f>
        <v>Accounting Firms</v>
      </c>
      <c r="G10953" s="3">
        <f t="shared" si="454"/>
        <v>1</v>
      </c>
      <c r="H10953" s="3">
        <f t="shared" si="455"/>
        <v>0</v>
      </c>
    </row>
    <row r="10954" spans="1:8" x14ac:dyDescent="0.3">
      <c r="A10954" t="s">
        <v>133</v>
      </c>
      <c r="B10954" t="s">
        <v>153</v>
      </c>
      <c r="C10954" t="s">
        <v>160</v>
      </c>
      <c r="D10954" t="s">
        <v>155</v>
      </c>
      <c r="E10954" s="3" t="str">
        <f>VLOOKUP(A10954,Respondents!A:B,2,FALSE)</f>
        <v>Assurance Practitioners</v>
      </c>
      <c r="F10954" s="3" t="str">
        <f>VLOOKUP(A10954,Respondents!A:C,3,FALSE)</f>
        <v>Accounting Firms</v>
      </c>
      <c r="G10954" s="3">
        <f t="shared" si="454"/>
        <v>1</v>
      </c>
      <c r="H10954" s="3">
        <f t="shared" si="455"/>
        <v>0</v>
      </c>
    </row>
    <row r="10955" spans="1:8" x14ac:dyDescent="0.3">
      <c r="A10955" t="s">
        <v>133</v>
      </c>
      <c r="B10955" t="s">
        <v>153</v>
      </c>
      <c r="C10955" t="s">
        <v>161</v>
      </c>
      <c r="D10955" t="s">
        <v>155</v>
      </c>
      <c r="E10955" s="3" t="str">
        <f>VLOOKUP(A10955,Respondents!A:B,2,FALSE)</f>
        <v>Assurance Practitioners</v>
      </c>
      <c r="F10955" s="3" t="str">
        <f>VLOOKUP(A10955,Respondents!A:C,3,FALSE)</f>
        <v>Accounting Firms</v>
      </c>
      <c r="G10955" s="3">
        <f t="shared" si="454"/>
        <v>1</v>
      </c>
      <c r="H10955" s="3">
        <f t="shared" si="455"/>
        <v>0</v>
      </c>
    </row>
    <row r="10956" spans="1:8" x14ac:dyDescent="0.3">
      <c r="A10956" t="s">
        <v>133</v>
      </c>
      <c r="B10956" t="s">
        <v>153</v>
      </c>
      <c r="C10956" t="s">
        <v>300</v>
      </c>
      <c r="D10956" t="s">
        <v>159</v>
      </c>
      <c r="E10956" s="3" t="str">
        <f>VLOOKUP(A10956,Respondents!A:B,2,FALSE)</f>
        <v>Assurance Practitioners</v>
      </c>
      <c r="F10956" s="3" t="str">
        <f>VLOOKUP(A10956,Respondents!A:C,3,FALSE)</f>
        <v>Accounting Firms</v>
      </c>
      <c r="G10956" s="3">
        <f t="shared" si="454"/>
        <v>2</v>
      </c>
      <c r="H10956" s="3">
        <f t="shared" si="455"/>
        <v>1</v>
      </c>
    </row>
    <row r="10957" spans="1:8" x14ac:dyDescent="0.3">
      <c r="A10957" t="s">
        <v>133</v>
      </c>
      <c r="B10957" t="s">
        <v>153</v>
      </c>
      <c r="C10957" t="s">
        <v>301</v>
      </c>
      <c r="D10957" t="s">
        <v>155</v>
      </c>
      <c r="E10957" s="3" t="str">
        <f>VLOOKUP(A10957,Respondents!A:B,2,FALSE)</f>
        <v>Assurance Practitioners</v>
      </c>
      <c r="F10957" s="3" t="str">
        <f>VLOOKUP(A10957,Respondents!A:C,3,FALSE)</f>
        <v>Accounting Firms</v>
      </c>
      <c r="G10957" s="3">
        <f t="shared" si="454"/>
        <v>2</v>
      </c>
      <c r="H10957" s="3">
        <f t="shared" si="455"/>
        <v>0</v>
      </c>
    </row>
    <row r="10958" spans="1:8" x14ac:dyDescent="0.3">
      <c r="A10958" t="s">
        <v>133</v>
      </c>
      <c r="B10958" t="s">
        <v>153</v>
      </c>
      <c r="C10958" t="s">
        <v>302</v>
      </c>
      <c r="D10958" t="s">
        <v>155</v>
      </c>
      <c r="E10958" s="3" t="str">
        <f>VLOOKUP(A10958,Respondents!A:B,2,FALSE)</f>
        <v>Assurance Practitioners</v>
      </c>
      <c r="F10958" s="3" t="str">
        <f>VLOOKUP(A10958,Respondents!A:C,3,FALSE)</f>
        <v>Accounting Firms</v>
      </c>
      <c r="G10958" s="3">
        <f t="shared" si="454"/>
        <v>2</v>
      </c>
      <c r="H10958" s="3">
        <f t="shared" si="455"/>
        <v>0</v>
      </c>
    </row>
    <row r="10959" spans="1:8" x14ac:dyDescent="0.3">
      <c r="A10959" t="s">
        <v>133</v>
      </c>
      <c r="B10959" t="s">
        <v>153</v>
      </c>
      <c r="C10959" t="s">
        <v>303</v>
      </c>
      <c r="D10959" t="s">
        <v>155</v>
      </c>
      <c r="E10959" s="3" t="str">
        <f>VLOOKUP(A10959,Respondents!A:B,2,FALSE)</f>
        <v>Assurance Practitioners</v>
      </c>
      <c r="F10959" s="3" t="str">
        <f>VLOOKUP(A10959,Respondents!A:C,3,FALSE)</f>
        <v>Accounting Firms</v>
      </c>
      <c r="G10959" s="3">
        <f t="shared" si="454"/>
        <v>2</v>
      </c>
      <c r="H10959" s="3">
        <f t="shared" si="455"/>
        <v>0</v>
      </c>
    </row>
    <row r="10960" spans="1:8" x14ac:dyDescent="0.3">
      <c r="A10960" t="s">
        <v>133</v>
      </c>
      <c r="B10960" t="s">
        <v>153</v>
      </c>
      <c r="C10960" t="s">
        <v>304</v>
      </c>
      <c r="D10960" t="s">
        <v>155</v>
      </c>
      <c r="E10960" s="3" t="str">
        <f>VLOOKUP(A10960,Respondents!A:B,2,FALSE)</f>
        <v>Assurance Practitioners</v>
      </c>
      <c r="F10960" s="3" t="str">
        <f>VLOOKUP(A10960,Respondents!A:C,3,FALSE)</f>
        <v>Accounting Firms</v>
      </c>
      <c r="G10960" s="3">
        <f t="shared" si="454"/>
        <v>2</v>
      </c>
      <c r="H10960" s="3">
        <f t="shared" si="455"/>
        <v>0</v>
      </c>
    </row>
    <row r="10961" spans="1:8" x14ac:dyDescent="0.3">
      <c r="A10961" t="s">
        <v>133</v>
      </c>
      <c r="B10961" t="s">
        <v>180</v>
      </c>
      <c r="C10961" t="s">
        <v>181</v>
      </c>
      <c r="D10961" t="s">
        <v>155</v>
      </c>
      <c r="E10961" s="3" t="str">
        <f>VLOOKUP(A10961,Respondents!A:B,2,FALSE)</f>
        <v>Assurance Practitioners</v>
      </c>
      <c r="F10961" s="3" t="str">
        <f>VLOOKUP(A10961,Respondents!A:C,3,FALSE)</f>
        <v>Accounting Firms</v>
      </c>
      <c r="G10961" s="3">
        <f t="shared" ref="G10961:G11005" si="456">IF(LEN(C10961)-LEN(SUBSTITUTE(C10961,".",""))&lt;=1,1,2)</f>
        <v>1</v>
      </c>
      <c r="H10961" s="3">
        <f t="shared" ref="H10961:H11005" si="457">IF(D10961="Yes",1,0)</f>
        <v>0</v>
      </c>
    </row>
    <row r="10962" spans="1:8" x14ac:dyDescent="0.3">
      <c r="A10962" t="s">
        <v>133</v>
      </c>
      <c r="B10962" t="s">
        <v>180</v>
      </c>
      <c r="C10962" t="s">
        <v>182</v>
      </c>
      <c r="D10962" t="s">
        <v>155</v>
      </c>
      <c r="E10962" s="3" t="str">
        <f>VLOOKUP(A10962,Respondents!A:B,2,FALSE)</f>
        <v>Assurance Practitioners</v>
      </c>
      <c r="F10962" s="3" t="str">
        <f>VLOOKUP(A10962,Respondents!A:C,3,FALSE)</f>
        <v>Accounting Firms</v>
      </c>
      <c r="G10962" s="3">
        <f t="shared" si="456"/>
        <v>1</v>
      </c>
      <c r="H10962" s="3">
        <f t="shared" si="457"/>
        <v>0</v>
      </c>
    </row>
    <row r="10963" spans="1:8" x14ac:dyDescent="0.3">
      <c r="A10963" t="s">
        <v>133</v>
      </c>
      <c r="B10963" t="s">
        <v>180</v>
      </c>
      <c r="C10963" t="s">
        <v>183</v>
      </c>
      <c r="D10963" t="s">
        <v>155</v>
      </c>
      <c r="E10963" s="3" t="str">
        <f>VLOOKUP(A10963,Respondents!A:B,2,FALSE)</f>
        <v>Assurance Practitioners</v>
      </c>
      <c r="F10963" s="3" t="str">
        <f>VLOOKUP(A10963,Respondents!A:C,3,FALSE)</f>
        <v>Accounting Firms</v>
      </c>
      <c r="G10963" s="3">
        <f t="shared" si="456"/>
        <v>1</v>
      </c>
      <c r="H10963" s="3">
        <f t="shared" si="457"/>
        <v>0</v>
      </c>
    </row>
    <row r="10964" spans="1:8" x14ac:dyDescent="0.3">
      <c r="A10964" t="s">
        <v>133</v>
      </c>
      <c r="B10964" t="s">
        <v>180</v>
      </c>
      <c r="C10964" t="s">
        <v>184</v>
      </c>
      <c r="D10964" t="s">
        <v>159</v>
      </c>
      <c r="E10964" s="3" t="str">
        <f>VLOOKUP(A10964,Respondents!A:B,2,FALSE)</f>
        <v>Assurance Practitioners</v>
      </c>
      <c r="F10964" s="3" t="str">
        <f>VLOOKUP(A10964,Respondents!A:C,3,FALSE)</f>
        <v>Accounting Firms</v>
      </c>
      <c r="G10964" s="3">
        <f t="shared" si="456"/>
        <v>1</v>
      </c>
      <c r="H10964" s="3">
        <f t="shared" si="457"/>
        <v>1</v>
      </c>
    </row>
    <row r="10965" spans="1:8" x14ac:dyDescent="0.3">
      <c r="A10965" t="s">
        <v>133</v>
      </c>
      <c r="B10965" t="s">
        <v>180</v>
      </c>
      <c r="C10965" t="s">
        <v>185</v>
      </c>
      <c r="D10965" t="s">
        <v>155</v>
      </c>
      <c r="E10965" s="3" t="str">
        <f>VLOOKUP(A10965,Respondents!A:B,2,FALSE)</f>
        <v>Assurance Practitioners</v>
      </c>
      <c r="F10965" s="3" t="str">
        <f>VLOOKUP(A10965,Respondents!A:C,3,FALSE)</f>
        <v>Accounting Firms</v>
      </c>
      <c r="G10965" s="3">
        <f t="shared" si="456"/>
        <v>1</v>
      </c>
      <c r="H10965" s="3">
        <f t="shared" si="457"/>
        <v>0</v>
      </c>
    </row>
    <row r="10966" spans="1:8" x14ac:dyDescent="0.3">
      <c r="A10966" t="s">
        <v>133</v>
      </c>
      <c r="B10966" t="s">
        <v>180</v>
      </c>
      <c r="C10966" t="s">
        <v>186</v>
      </c>
      <c r="D10966" t="s">
        <v>155</v>
      </c>
      <c r="E10966" s="3" t="str">
        <f>VLOOKUP(A10966,Respondents!A:B,2,FALSE)</f>
        <v>Assurance Practitioners</v>
      </c>
      <c r="F10966" s="3" t="str">
        <f>VLOOKUP(A10966,Respondents!A:C,3,FALSE)</f>
        <v>Accounting Firms</v>
      </c>
      <c r="G10966" s="3">
        <f t="shared" si="456"/>
        <v>1</v>
      </c>
      <c r="H10966" s="3">
        <f t="shared" si="457"/>
        <v>0</v>
      </c>
    </row>
    <row r="10967" spans="1:8" x14ac:dyDescent="0.3">
      <c r="A10967" t="s">
        <v>133</v>
      </c>
      <c r="B10967" t="s">
        <v>180</v>
      </c>
      <c r="C10967" t="s">
        <v>305</v>
      </c>
      <c r="D10967" t="s">
        <v>155</v>
      </c>
      <c r="E10967" s="3" t="str">
        <f>VLOOKUP(A10967,Respondents!A:B,2,FALSE)</f>
        <v>Assurance Practitioners</v>
      </c>
      <c r="F10967" s="3" t="str">
        <f>VLOOKUP(A10967,Respondents!A:C,3,FALSE)</f>
        <v>Accounting Firms</v>
      </c>
      <c r="G10967" s="3">
        <f t="shared" si="456"/>
        <v>2</v>
      </c>
      <c r="H10967" s="3">
        <f t="shared" si="457"/>
        <v>0</v>
      </c>
    </row>
    <row r="10968" spans="1:8" x14ac:dyDescent="0.3">
      <c r="A10968" t="s">
        <v>133</v>
      </c>
      <c r="B10968" t="s">
        <v>180</v>
      </c>
      <c r="C10968" t="s">
        <v>306</v>
      </c>
      <c r="D10968" t="s">
        <v>159</v>
      </c>
      <c r="E10968" s="3" t="str">
        <f>VLOOKUP(A10968,Respondents!A:B,2,FALSE)</f>
        <v>Assurance Practitioners</v>
      </c>
      <c r="F10968" s="3" t="str">
        <f>VLOOKUP(A10968,Respondents!A:C,3,FALSE)</f>
        <v>Accounting Firms</v>
      </c>
      <c r="G10968" s="3">
        <f t="shared" si="456"/>
        <v>2</v>
      </c>
      <c r="H10968" s="3">
        <f t="shared" si="457"/>
        <v>1</v>
      </c>
    </row>
    <row r="10969" spans="1:8" x14ac:dyDescent="0.3">
      <c r="A10969" t="s">
        <v>133</v>
      </c>
      <c r="B10969" t="s">
        <v>180</v>
      </c>
      <c r="C10969" t="s">
        <v>307</v>
      </c>
      <c r="D10969" t="s">
        <v>159</v>
      </c>
      <c r="E10969" s="3" t="str">
        <f>VLOOKUP(A10969,Respondents!A:B,2,FALSE)</f>
        <v>Assurance Practitioners</v>
      </c>
      <c r="F10969" s="3" t="str">
        <f>VLOOKUP(A10969,Respondents!A:C,3,FALSE)</f>
        <v>Accounting Firms</v>
      </c>
      <c r="G10969" s="3">
        <f t="shared" si="456"/>
        <v>2</v>
      </c>
      <c r="H10969" s="3">
        <f t="shared" si="457"/>
        <v>1</v>
      </c>
    </row>
    <row r="10970" spans="1:8" x14ac:dyDescent="0.3">
      <c r="A10970" t="s">
        <v>133</v>
      </c>
      <c r="B10970" t="s">
        <v>180</v>
      </c>
      <c r="C10970" t="s">
        <v>308</v>
      </c>
      <c r="D10970" t="s">
        <v>159</v>
      </c>
      <c r="E10970" s="3" t="str">
        <f>VLOOKUP(A10970,Respondents!A:B,2,FALSE)</f>
        <v>Assurance Practitioners</v>
      </c>
      <c r="F10970" s="3" t="str">
        <f>VLOOKUP(A10970,Respondents!A:C,3,FALSE)</f>
        <v>Accounting Firms</v>
      </c>
      <c r="G10970" s="3">
        <f t="shared" si="456"/>
        <v>2</v>
      </c>
      <c r="H10970" s="3">
        <f t="shared" si="457"/>
        <v>1</v>
      </c>
    </row>
    <row r="10971" spans="1:8" x14ac:dyDescent="0.3">
      <c r="A10971" t="s">
        <v>133</v>
      </c>
      <c r="B10971" t="s">
        <v>180</v>
      </c>
      <c r="C10971" t="s">
        <v>309</v>
      </c>
      <c r="D10971" t="s">
        <v>155</v>
      </c>
      <c r="E10971" s="3" t="str">
        <f>VLOOKUP(A10971,Respondents!A:B,2,FALSE)</f>
        <v>Assurance Practitioners</v>
      </c>
      <c r="F10971" s="3" t="str">
        <f>VLOOKUP(A10971,Respondents!A:C,3,FALSE)</f>
        <v>Accounting Firms</v>
      </c>
      <c r="G10971" s="3">
        <f t="shared" si="456"/>
        <v>2</v>
      </c>
      <c r="H10971" s="3">
        <f t="shared" si="457"/>
        <v>0</v>
      </c>
    </row>
    <row r="10972" spans="1:8" x14ac:dyDescent="0.3">
      <c r="A10972" t="s">
        <v>133</v>
      </c>
      <c r="B10972" t="s">
        <v>180</v>
      </c>
      <c r="C10972" t="s">
        <v>310</v>
      </c>
      <c r="D10972" t="s">
        <v>159</v>
      </c>
      <c r="E10972" s="3" t="str">
        <f>VLOOKUP(A10972,Respondents!A:B,2,FALSE)</f>
        <v>Assurance Practitioners</v>
      </c>
      <c r="F10972" s="3" t="str">
        <f>VLOOKUP(A10972,Respondents!A:C,3,FALSE)</f>
        <v>Accounting Firms</v>
      </c>
      <c r="G10972" s="3">
        <f t="shared" si="456"/>
        <v>2</v>
      </c>
      <c r="H10972" s="3">
        <f t="shared" si="457"/>
        <v>1</v>
      </c>
    </row>
    <row r="10973" spans="1:8" x14ac:dyDescent="0.3">
      <c r="A10973" t="s">
        <v>133</v>
      </c>
      <c r="B10973" t="s">
        <v>180</v>
      </c>
      <c r="C10973" t="s">
        <v>311</v>
      </c>
      <c r="D10973" t="s">
        <v>155</v>
      </c>
      <c r="E10973" s="3" t="str">
        <f>VLOOKUP(A10973,Respondents!A:B,2,FALSE)</f>
        <v>Assurance Practitioners</v>
      </c>
      <c r="F10973" s="3" t="str">
        <f>VLOOKUP(A10973,Respondents!A:C,3,FALSE)</f>
        <v>Accounting Firms</v>
      </c>
      <c r="G10973" s="3">
        <f t="shared" si="456"/>
        <v>2</v>
      </c>
      <c r="H10973" s="3">
        <f t="shared" si="457"/>
        <v>0</v>
      </c>
    </row>
    <row r="10974" spans="1:8" x14ac:dyDescent="0.3">
      <c r="A10974" t="s">
        <v>133</v>
      </c>
      <c r="B10974" t="s">
        <v>216</v>
      </c>
      <c r="C10974" t="s">
        <v>217</v>
      </c>
      <c r="D10974" t="s">
        <v>155</v>
      </c>
      <c r="E10974" s="3" t="str">
        <f>VLOOKUP(A10974,Respondents!A:B,2,FALSE)</f>
        <v>Assurance Practitioners</v>
      </c>
      <c r="F10974" s="3" t="str">
        <f>VLOOKUP(A10974,Respondents!A:C,3,FALSE)</f>
        <v>Accounting Firms</v>
      </c>
      <c r="G10974" s="3">
        <f t="shared" si="456"/>
        <v>1</v>
      </c>
      <c r="H10974" s="3">
        <f t="shared" si="457"/>
        <v>0</v>
      </c>
    </row>
    <row r="10975" spans="1:8" x14ac:dyDescent="0.3">
      <c r="A10975" t="s">
        <v>133</v>
      </c>
      <c r="B10975" t="s">
        <v>216</v>
      </c>
      <c r="C10975" t="s">
        <v>218</v>
      </c>
      <c r="D10975" t="s">
        <v>155</v>
      </c>
      <c r="E10975" s="3" t="str">
        <f>VLOOKUP(A10975,Respondents!A:B,2,FALSE)</f>
        <v>Assurance Practitioners</v>
      </c>
      <c r="F10975" s="3" t="str">
        <f>VLOOKUP(A10975,Respondents!A:C,3,FALSE)</f>
        <v>Accounting Firms</v>
      </c>
      <c r="G10975" s="3">
        <f t="shared" si="456"/>
        <v>1</v>
      </c>
      <c r="H10975" s="3">
        <f t="shared" si="457"/>
        <v>0</v>
      </c>
    </row>
    <row r="10976" spans="1:8" x14ac:dyDescent="0.3">
      <c r="A10976" t="s">
        <v>133</v>
      </c>
      <c r="B10976" t="s">
        <v>216</v>
      </c>
      <c r="C10976" t="s">
        <v>219</v>
      </c>
      <c r="D10976" t="s">
        <v>155</v>
      </c>
      <c r="E10976" s="3" t="str">
        <f>VLOOKUP(A10976,Respondents!A:B,2,FALSE)</f>
        <v>Assurance Practitioners</v>
      </c>
      <c r="F10976" s="3" t="str">
        <f>VLOOKUP(A10976,Respondents!A:C,3,FALSE)</f>
        <v>Accounting Firms</v>
      </c>
      <c r="G10976" s="3">
        <f t="shared" si="456"/>
        <v>1</v>
      </c>
      <c r="H10976" s="3">
        <f t="shared" si="457"/>
        <v>0</v>
      </c>
    </row>
    <row r="10977" spans="1:8" x14ac:dyDescent="0.3">
      <c r="A10977" t="s">
        <v>133</v>
      </c>
      <c r="B10977" t="s">
        <v>216</v>
      </c>
      <c r="C10977" t="s">
        <v>220</v>
      </c>
      <c r="D10977" t="s">
        <v>159</v>
      </c>
      <c r="E10977" s="3" t="str">
        <f>VLOOKUP(A10977,Respondents!A:B,2,FALSE)</f>
        <v>Assurance Practitioners</v>
      </c>
      <c r="F10977" s="3" t="str">
        <f>VLOOKUP(A10977,Respondents!A:C,3,FALSE)</f>
        <v>Accounting Firms</v>
      </c>
      <c r="G10977" s="3">
        <f t="shared" si="456"/>
        <v>1</v>
      </c>
      <c r="H10977" s="3">
        <f t="shared" si="457"/>
        <v>1</v>
      </c>
    </row>
    <row r="10978" spans="1:8" x14ac:dyDescent="0.3">
      <c r="A10978" t="s">
        <v>133</v>
      </c>
      <c r="B10978" t="s">
        <v>216</v>
      </c>
      <c r="C10978" t="s">
        <v>221</v>
      </c>
      <c r="D10978" t="s">
        <v>155</v>
      </c>
      <c r="E10978" s="3" t="str">
        <f>VLOOKUP(A10978,Respondents!A:B,2,FALSE)</f>
        <v>Assurance Practitioners</v>
      </c>
      <c r="F10978" s="3" t="str">
        <f>VLOOKUP(A10978,Respondents!A:C,3,FALSE)</f>
        <v>Accounting Firms</v>
      </c>
      <c r="G10978" s="3">
        <f t="shared" si="456"/>
        <v>1</v>
      </c>
      <c r="H10978" s="3">
        <f t="shared" si="457"/>
        <v>0</v>
      </c>
    </row>
    <row r="10979" spans="1:8" x14ac:dyDescent="0.3">
      <c r="A10979" t="s">
        <v>133</v>
      </c>
      <c r="B10979" t="s">
        <v>216</v>
      </c>
      <c r="C10979" t="s">
        <v>312</v>
      </c>
      <c r="D10979" t="s">
        <v>155</v>
      </c>
      <c r="E10979" s="3" t="str">
        <f>VLOOKUP(A10979,Respondents!A:B,2,FALSE)</f>
        <v>Assurance Practitioners</v>
      </c>
      <c r="F10979" s="3" t="str">
        <f>VLOOKUP(A10979,Respondents!A:C,3,FALSE)</f>
        <v>Accounting Firms</v>
      </c>
      <c r="G10979" s="3">
        <f t="shared" si="456"/>
        <v>1</v>
      </c>
      <c r="H10979" s="3">
        <f t="shared" si="457"/>
        <v>0</v>
      </c>
    </row>
    <row r="10980" spans="1:8" x14ac:dyDescent="0.3">
      <c r="A10980" t="s">
        <v>133</v>
      </c>
      <c r="B10980" t="s">
        <v>216</v>
      </c>
      <c r="C10980" t="s">
        <v>276</v>
      </c>
      <c r="D10980" t="s">
        <v>155</v>
      </c>
      <c r="E10980" s="3" t="str">
        <f>VLOOKUP(A10980,Respondents!A:B,2,FALSE)</f>
        <v>Assurance Practitioners</v>
      </c>
      <c r="F10980" s="3" t="str">
        <f>VLOOKUP(A10980,Respondents!A:C,3,FALSE)</f>
        <v>Accounting Firms</v>
      </c>
      <c r="G10980" s="3">
        <f t="shared" si="456"/>
        <v>2</v>
      </c>
      <c r="H10980" s="3">
        <f t="shared" si="457"/>
        <v>0</v>
      </c>
    </row>
    <row r="10981" spans="1:8" x14ac:dyDescent="0.3">
      <c r="A10981" t="s">
        <v>133</v>
      </c>
      <c r="B10981" t="s">
        <v>216</v>
      </c>
      <c r="C10981" t="s">
        <v>313</v>
      </c>
      <c r="D10981" t="s">
        <v>159</v>
      </c>
      <c r="E10981" s="3" t="str">
        <f>VLOOKUP(A10981,Respondents!A:B,2,FALSE)</f>
        <v>Assurance Practitioners</v>
      </c>
      <c r="F10981" s="3" t="str">
        <f>VLOOKUP(A10981,Respondents!A:C,3,FALSE)</f>
        <v>Accounting Firms</v>
      </c>
      <c r="G10981" s="3">
        <f t="shared" si="456"/>
        <v>2</v>
      </c>
      <c r="H10981" s="3">
        <f t="shared" si="457"/>
        <v>1</v>
      </c>
    </row>
    <row r="10982" spans="1:8" x14ac:dyDescent="0.3">
      <c r="A10982" t="s">
        <v>133</v>
      </c>
      <c r="B10982" t="s">
        <v>216</v>
      </c>
      <c r="C10982" t="s">
        <v>378</v>
      </c>
      <c r="D10982" t="s">
        <v>155</v>
      </c>
      <c r="E10982" s="3" t="str">
        <f>VLOOKUP(A10982,Respondents!A:B,2,FALSE)</f>
        <v>Assurance Practitioners</v>
      </c>
      <c r="F10982" s="3" t="str">
        <f>VLOOKUP(A10982,Respondents!A:C,3,FALSE)</f>
        <v>Accounting Firms</v>
      </c>
      <c r="G10982" s="3">
        <f t="shared" si="456"/>
        <v>2</v>
      </c>
      <c r="H10982" s="3">
        <f t="shared" si="457"/>
        <v>0</v>
      </c>
    </row>
    <row r="10983" spans="1:8" x14ac:dyDescent="0.3">
      <c r="A10983" t="s">
        <v>133</v>
      </c>
      <c r="B10983" t="s">
        <v>216</v>
      </c>
      <c r="C10983" t="s">
        <v>379</v>
      </c>
      <c r="D10983" t="s">
        <v>155</v>
      </c>
      <c r="E10983" s="3" t="str">
        <f>VLOOKUP(A10983,Respondents!A:B,2,FALSE)</f>
        <v>Assurance Practitioners</v>
      </c>
      <c r="F10983" s="3" t="str">
        <f>VLOOKUP(A10983,Respondents!A:C,3,FALSE)</f>
        <v>Accounting Firms</v>
      </c>
      <c r="G10983" s="3">
        <f t="shared" si="456"/>
        <v>2</v>
      </c>
      <c r="H10983" s="3">
        <f t="shared" si="457"/>
        <v>0</v>
      </c>
    </row>
    <row r="10984" spans="1:8" x14ac:dyDescent="0.3">
      <c r="A10984" t="s">
        <v>133</v>
      </c>
      <c r="B10984" t="s">
        <v>208</v>
      </c>
      <c r="C10984" t="s">
        <v>209</v>
      </c>
      <c r="D10984" t="s">
        <v>155</v>
      </c>
      <c r="E10984" s="3" t="str">
        <f>VLOOKUP(A10984,Respondents!A:B,2,FALSE)</f>
        <v>Assurance Practitioners</v>
      </c>
      <c r="F10984" s="3" t="str">
        <f>VLOOKUP(A10984,Respondents!A:C,3,FALSE)</f>
        <v>Accounting Firms</v>
      </c>
      <c r="G10984" s="3">
        <f t="shared" si="456"/>
        <v>1</v>
      </c>
      <c r="H10984" s="3">
        <f t="shared" si="457"/>
        <v>0</v>
      </c>
    </row>
    <row r="10985" spans="1:8" x14ac:dyDescent="0.3">
      <c r="A10985" t="s">
        <v>133</v>
      </c>
      <c r="B10985" t="s">
        <v>208</v>
      </c>
      <c r="C10985" t="s">
        <v>210</v>
      </c>
      <c r="D10985" t="s">
        <v>155</v>
      </c>
      <c r="E10985" s="3" t="str">
        <f>VLOOKUP(A10985,Respondents!A:B,2,FALSE)</f>
        <v>Assurance Practitioners</v>
      </c>
      <c r="F10985" s="3" t="str">
        <f>VLOOKUP(A10985,Respondents!A:C,3,FALSE)</f>
        <v>Accounting Firms</v>
      </c>
      <c r="G10985" s="3">
        <f t="shared" si="456"/>
        <v>1</v>
      </c>
      <c r="H10985" s="3">
        <f t="shared" si="457"/>
        <v>0</v>
      </c>
    </row>
    <row r="10986" spans="1:8" x14ac:dyDescent="0.3">
      <c r="A10986" t="s">
        <v>133</v>
      </c>
      <c r="B10986" t="s">
        <v>208</v>
      </c>
      <c r="C10986" t="s">
        <v>211</v>
      </c>
      <c r="D10986" t="s">
        <v>155</v>
      </c>
      <c r="E10986" s="3" t="str">
        <f>VLOOKUP(A10986,Respondents!A:B,2,FALSE)</f>
        <v>Assurance Practitioners</v>
      </c>
      <c r="F10986" s="3" t="str">
        <f>VLOOKUP(A10986,Respondents!A:C,3,FALSE)</f>
        <v>Accounting Firms</v>
      </c>
      <c r="G10986" s="3">
        <f t="shared" si="456"/>
        <v>1</v>
      </c>
      <c r="H10986" s="3">
        <f t="shared" si="457"/>
        <v>0</v>
      </c>
    </row>
    <row r="10987" spans="1:8" x14ac:dyDescent="0.3">
      <c r="A10987" t="s">
        <v>133</v>
      </c>
      <c r="B10987" t="s">
        <v>208</v>
      </c>
      <c r="C10987" t="s">
        <v>212</v>
      </c>
      <c r="D10987" t="s">
        <v>159</v>
      </c>
      <c r="E10987" s="3" t="str">
        <f>VLOOKUP(A10987,Respondents!A:B,2,FALSE)</f>
        <v>Assurance Practitioners</v>
      </c>
      <c r="F10987" s="3" t="str">
        <f>VLOOKUP(A10987,Respondents!A:C,3,FALSE)</f>
        <v>Accounting Firms</v>
      </c>
      <c r="G10987" s="3">
        <f t="shared" si="456"/>
        <v>1</v>
      </c>
      <c r="H10987" s="3">
        <f t="shared" si="457"/>
        <v>1</v>
      </c>
    </row>
    <row r="10988" spans="1:8" x14ac:dyDescent="0.3">
      <c r="A10988" t="s">
        <v>133</v>
      </c>
      <c r="B10988" t="s">
        <v>208</v>
      </c>
      <c r="C10988" t="s">
        <v>213</v>
      </c>
      <c r="D10988" t="s">
        <v>155</v>
      </c>
      <c r="E10988" s="3" t="str">
        <f>VLOOKUP(A10988,Respondents!A:B,2,FALSE)</f>
        <v>Assurance Practitioners</v>
      </c>
      <c r="F10988" s="3" t="str">
        <f>VLOOKUP(A10988,Respondents!A:C,3,FALSE)</f>
        <v>Accounting Firms</v>
      </c>
      <c r="G10988" s="3">
        <f t="shared" si="456"/>
        <v>1</v>
      </c>
      <c r="H10988" s="3">
        <f t="shared" si="457"/>
        <v>0</v>
      </c>
    </row>
    <row r="10989" spans="1:8" x14ac:dyDescent="0.3">
      <c r="A10989" t="s">
        <v>133</v>
      </c>
      <c r="B10989" t="s">
        <v>208</v>
      </c>
      <c r="C10989" t="s">
        <v>214</v>
      </c>
      <c r="D10989" t="s">
        <v>155</v>
      </c>
      <c r="E10989" s="3" t="str">
        <f>VLOOKUP(A10989,Respondents!A:B,2,FALSE)</f>
        <v>Assurance Practitioners</v>
      </c>
      <c r="F10989" s="3" t="str">
        <f>VLOOKUP(A10989,Respondents!A:C,3,FALSE)</f>
        <v>Accounting Firms</v>
      </c>
      <c r="G10989" s="3">
        <f t="shared" si="456"/>
        <v>1</v>
      </c>
      <c r="H10989" s="3">
        <f t="shared" si="457"/>
        <v>0</v>
      </c>
    </row>
    <row r="10990" spans="1:8" x14ac:dyDescent="0.3">
      <c r="A10990" t="s">
        <v>133</v>
      </c>
      <c r="B10990" t="s">
        <v>208</v>
      </c>
      <c r="C10990" t="s">
        <v>215</v>
      </c>
      <c r="D10990" t="s">
        <v>155</v>
      </c>
      <c r="E10990" s="3" t="str">
        <f>VLOOKUP(A10990,Respondents!A:B,2,FALSE)</f>
        <v>Assurance Practitioners</v>
      </c>
      <c r="F10990" s="3" t="str">
        <f>VLOOKUP(A10990,Respondents!A:C,3,FALSE)</f>
        <v>Accounting Firms</v>
      </c>
      <c r="G10990" s="3">
        <f t="shared" si="456"/>
        <v>2</v>
      </c>
      <c r="H10990" s="3">
        <f t="shared" si="457"/>
        <v>0</v>
      </c>
    </row>
    <row r="10991" spans="1:8" x14ac:dyDescent="0.3">
      <c r="A10991" t="s">
        <v>133</v>
      </c>
      <c r="B10991" t="s">
        <v>208</v>
      </c>
      <c r="C10991" t="s">
        <v>380</v>
      </c>
      <c r="D10991" t="s">
        <v>155</v>
      </c>
      <c r="E10991" s="3" t="str">
        <f>VLOOKUP(A10991,Respondents!A:B,2,FALSE)</f>
        <v>Assurance Practitioners</v>
      </c>
      <c r="F10991" s="3" t="str">
        <f>VLOOKUP(A10991,Respondents!A:C,3,FALSE)</f>
        <v>Accounting Firms</v>
      </c>
      <c r="G10991" s="3">
        <f t="shared" si="456"/>
        <v>2</v>
      </c>
      <c r="H10991" s="3">
        <f t="shared" si="457"/>
        <v>0</v>
      </c>
    </row>
    <row r="10992" spans="1:8" x14ac:dyDescent="0.3">
      <c r="A10992" t="s">
        <v>133</v>
      </c>
      <c r="B10992" t="s">
        <v>208</v>
      </c>
      <c r="C10992" t="s">
        <v>267</v>
      </c>
      <c r="D10992" t="s">
        <v>159</v>
      </c>
      <c r="E10992" s="3" t="str">
        <f>VLOOKUP(A10992,Respondents!A:B,2,FALSE)</f>
        <v>Assurance Practitioners</v>
      </c>
      <c r="F10992" s="3" t="str">
        <f>VLOOKUP(A10992,Respondents!A:C,3,FALSE)</f>
        <v>Accounting Firms</v>
      </c>
      <c r="G10992" s="3">
        <f t="shared" si="456"/>
        <v>2</v>
      </c>
      <c r="H10992" s="3">
        <f t="shared" si="457"/>
        <v>1</v>
      </c>
    </row>
    <row r="10993" spans="1:8" x14ac:dyDescent="0.3">
      <c r="A10993" t="s">
        <v>133</v>
      </c>
      <c r="B10993" t="s">
        <v>208</v>
      </c>
      <c r="C10993" t="s">
        <v>268</v>
      </c>
      <c r="D10993" t="s">
        <v>155</v>
      </c>
      <c r="E10993" s="3" t="str">
        <f>VLOOKUP(A10993,Respondents!A:B,2,FALSE)</f>
        <v>Assurance Practitioners</v>
      </c>
      <c r="F10993" s="3" t="str">
        <f>VLOOKUP(A10993,Respondents!A:C,3,FALSE)</f>
        <v>Accounting Firms</v>
      </c>
      <c r="G10993" s="3">
        <f t="shared" si="456"/>
        <v>2</v>
      </c>
      <c r="H10993" s="3">
        <f t="shared" si="457"/>
        <v>0</v>
      </c>
    </row>
    <row r="10994" spans="1:8" x14ac:dyDescent="0.3">
      <c r="A10994" t="s">
        <v>133</v>
      </c>
      <c r="B10994" t="s">
        <v>208</v>
      </c>
      <c r="C10994" t="s">
        <v>381</v>
      </c>
      <c r="D10994" t="s">
        <v>159</v>
      </c>
      <c r="E10994" s="3" t="str">
        <f>VLOOKUP(A10994,Respondents!A:B,2,FALSE)</f>
        <v>Assurance Practitioners</v>
      </c>
      <c r="F10994" s="3" t="str">
        <f>VLOOKUP(A10994,Respondents!A:C,3,FALSE)</f>
        <v>Accounting Firms</v>
      </c>
      <c r="G10994" s="3">
        <f t="shared" si="456"/>
        <v>2</v>
      </c>
      <c r="H10994" s="3">
        <f t="shared" si="457"/>
        <v>1</v>
      </c>
    </row>
    <row r="10995" spans="1:8" x14ac:dyDescent="0.3">
      <c r="A10995" t="s">
        <v>133</v>
      </c>
      <c r="B10995" t="s">
        <v>222</v>
      </c>
      <c r="C10995" t="s">
        <v>223</v>
      </c>
      <c r="D10995" t="s">
        <v>155</v>
      </c>
      <c r="E10995" s="3" t="str">
        <f>VLOOKUP(A10995,Respondents!A:B,2,FALSE)</f>
        <v>Assurance Practitioners</v>
      </c>
      <c r="F10995" s="3" t="str">
        <f>VLOOKUP(A10995,Respondents!A:C,3,FALSE)</f>
        <v>Accounting Firms</v>
      </c>
      <c r="G10995" s="3">
        <f t="shared" si="456"/>
        <v>1</v>
      </c>
      <c r="H10995" s="3">
        <f t="shared" si="457"/>
        <v>0</v>
      </c>
    </row>
    <row r="10996" spans="1:8" x14ac:dyDescent="0.3">
      <c r="A10996" t="s">
        <v>133</v>
      </c>
      <c r="B10996" t="s">
        <v>222</v>
      </c>
      <c r="C10996" t="s">
        <v>224</v>
      </c>
      <c r="D10996" t="s">
        <v>159</v>
      </c>
      <c r="E10996" s="3" t="str">
        <f>VLOOKUP(A10996,Respondents!A:B,2,FALSE)</f>
        <v>Assurance Practitioners</v>
      </c>
      <c r="F10996" s="3" t="str">
        <f>VLOOKUP(A10996,Respondents!A:C,3,FALSE)</f>
        <v>Accounting Firms</v>
      </c>
      <c r="G10996" s="3">
        <f t="shared" si="456"/>
        <v>1</v>
      </c>
      <c r="H10996" s="3">
        <f t="shared" si="457"/>
        <v>1</v>
      </c>
    </row>
    <row r="10997" spans="1:8" x14ac:dyDescent="0.3">
      <c r="A10997" t="s">
        <v>133</v>
      </c>
      <c r="B10997" t="s">
        <v>222</v>
      </c>
      <c r="C10997" t="s">
        <v>225</v>
      </c>
      <c r="D10997" t="s">
        <v>155</v>
      </c>
      <c r="E10997" s="3" t="str">
        <f>VLOOKUP(A10997,Respondents!A:B,2,FALSE)</f>
        <v>Assurance Practitioners</v>
      </c>
      <c r="F10997" s="3" t="str">
        <f>VLOOKUP(A10997,Respondents!A:C,3,FALSE)</f>
        <v>Accounting Firms</v>
      </c>
      <c r="G10997" s="3">
        <f t="shared" si="456"/>
        <v>1</v>
      </c>
      <c r="H10997" s="3">
        <f t="shared" si="457"/>
        <v>0</v>
      </c>
    </row>
    <row r="10998" spans="1:8" x14ac:dyDescent="0.3">
      <c r="A10998" t="s">
        <v>133</v>
      </c>
      <c r="B10998" t="s">
        <v>222</v>
      </c>
      <c r="C10998" t="s">
        <v>226</v>
      </c>
      <c r="D10998" t="s">
        <v>155</v>
      </c>
      <c r="E10998" s="3" t="str">
        <f>VLOOKUP(A10998,Respondents!A:B,2,FALSE)</f>
        <v>Assurance Practitioners</v>
      </c>
      <c r="F10998" s="3" t="str">
        <f>VLOOKUP(A10998,Respondents!A:C,3,FALSE)</f>
        <v>Accounting Firms</v>
      </c>
      <c r="G10998" s="3">
        <f t="shared" si="456"/>
        <v>1</v>
      </c>
      <c r="H10998" s="3">
        <f t="shared" si="457"/>
        <v>0</v>
      </c>
    </row>
    <row r="10999" spans="1:8" x14ac:dyDescent="0.3">
      <c r="A10999" t="s">
        <v>133</v>
      </c>
      <c r="B10999" t="s">
        <v>222</v>
      </c>
      <c r="C10999" t="s">
        <v>227</v>
      </c>
      <c r="D10999" t="s">
        <v>155</v>
      </c>
      <c r="E10999" s="3" t="str">
        <f>VLOOKUP(A10999,Respondents!A:B,2,FALSE)</f>
        <v>Assurance Practitioners</v>
      </c>
      <c r="F10999" s="3" t="str">
        <f>VLOOKUP(A10999,Respondents!A:C,3,FALSE)</f>
        <v>Accounting Firms</v>
      </c>
      <c r="G10999" s="3">
        <f t="shared" si="456"/>
        <v>1</v>
      </c>
      <c r="H10999" s="3">
        <f t="shared" si="457"/>
        <v>0</v>
      </c>
    </row>
    <row r="11000" spans="1:8" x14ac:dyDescent="0.3">
      <c r="A11000" t="s">
        <v>133</v>
      </c>
      <c r="B11000" t="s">
        <v>222</v>
      </c>
      <c r="C11000" t="s">
        <v>228</v>
      </c>
      <c r="D11000" t="s">
        <v>155</v>
      </c>
      <c r="E11000" s="3" t="str">
        <f>VLOOKUP(A11000,Respondents!A:B,2,FALSE)</f>
        <v>Assurance Practitioners</v>
      </c>
      <c r="F11000" s="3" t="str">
        <f>VLOOKUP(A11000,Respondents!A:C,3,FALSE)</f>
        <v>Accounting Firms</v>
      </c>
      <c r="G11000" s="3">
        <f t="shared" si="456"/>
        <v>1</v>
      </c>
      <c r="H11000" s="3">
        <f t="shared" si="457"/>
        <v>0</v>
      </c>
    </row>
    <row r="11001" spans="1:8" x14ac:dyDescent="0.3">
      <c r="A11001" t="s">
        <v>133</v>
      </c>
      <c r="B11001" t="s">
        <v>222</v>
      </c>
      <c r="C11001" t="s">
        <v>314</v>
      </c>
      <c r="D11001" t="s">
        <v>155</v>
      </c>
      <c r="E11001" s="3" t="str">
        <f>VLOOKUP(A11001,Respondents!A:B,2,FALSE)</f>
        <v>Assurance Practitioners</v>
      </c>
      <c r="F11001" s="3" t="str">
        <f>VLOOKUP(A11001,Respondents!A:C,3,FALSE)</f>
        <v>Accounting Firms</v>
      </c>
      <c r="G11001" s="3">
        <f t="shared" si="456"/>
        <v>2</v>
      </c>
      <c r="H11001" s="3">
        <f t="shared" si="457"/>
        <v>0</v>
      </c>
    </row>
    <row r="11002" spans="1:8" x14ac:dyDescent="0.3">
      <c r="A11002" t="s">
        <v>133</v>
      </c>
      <c r="B11002" t="s">
        <v>222</v>
      </c>
      <c r="C11002" t="s">
        <v>315</v>
      </c>
      <c r="D11002" t="s">
        <v>155</v>
      </c>
      <c r="E11002" s="3" t="str">
        <f>VLOOKUP(A11002,Respondents!A:B,2,FALSE)</f>
        <v>Assurance Practitioners</v>
      </c>
      <c r="F11002" s="3" t="str">
        <f>VLOOKUP(A11002,Respondents!A:C,3,FALSE)</f>
        <v>Accounting Firms</v>
      </c>
      <c r="G11002" s="3">
        <f t="shared" si="456"/>
        <v>2</v>
      </c>
      <c r="H11002" s="3">
        <f t="shared" si="457"/>
        <v>0</v>
      </c>
    </row>
    <row r="11003" spans="1:8" x14ac:dyDescent="0.3">
      <c r="A11003" t="s">
        <v>133</v>
      </c>
      <c r="B11003" t="s">
        <v>222</v>
      </c>
      <c r="C11003" t="s">
        <v>271</v>
      </c>
      <c r="D11003" t="s">
        <v>155</v>
      </c>
      <c r="E11003" s="3" t="str">
        <f>VLOOKUP(A11003,Respondents!A:B,2,FALSE)</f>
        <v>Assurance Practitioners</v>
      </c>
      <c r="F11003" s="3" t="str">
        <f>VLOOKUP(A11003,Respondents!A:C,3,FALSE)</f>
        <v>Accounting Firms</v>
      </c>
      <c r="G11003" s="3">
        <f t="shared" si="456"/>
        <v>2</v>
      </c>
      <c r="H11003" s="3">
        <f t="shared" si="457"/>
        <v>0</v>
      </c>
    </row>
    <row r="11004" spans="1:8" x14ac:dyDescent="0.3">
      <c r="A11004" t="s">
        <v>133</v>
      </c>
      <c r="B11004" t="s">
        <v>222</v>
      </c>
      <c r="C11004" t="s">
        <v>382</v>
      </c>
      <c r="D11004" t="s">
        <v>159</v>
      </c>
      <c r="E11004" s="3" t="str">
        <f>VLOOKUP(A11004,Respondents!A:B,2,FALSE)</f>
        <v>Assurance Practitioners</v>
      </c>
      <c r="F11004" s="3" t="str">
        <f>VLOOKUP(A11004,Respondents!A:C,3,FALSE)</f>
        <v>Accounting Firms</v>
      </c>
      <c r="G11004" s="3">
        <f t="shared" si="456"/>
        <v>2</v>
      </c>
      <c r="H11004" s="3">
        <f t="shared" si="457"/>
        <v>1</v>
      </c>
    </row>
    <row r="11005" spans="1:8" x14ac:dyDescent="0.3">
      <c r="A11005" t="s">
        <v>133</v>
      </c>
      <c r="B11005" t="s">
        <v>229</v>
      </c>
      <c r="C11005" t="s">
        <v>230</v>
      </c>
      <c r="D11005" t="s">
        <v>155</v>
      </c>
      <c r="E11005" s="3" t="str">
        <f>VLOOKUP(A11005,Respondents!A:B,2,FALSE)</f>
        <v>Assurance Practitioners</v>
      </c>
      <c r="F11005" s="3" t="str">
        <f>VLOOKUP(A11005,Respondents!A:C,3,FALSE)</f>
        <v>Accounting Firms</v>
      </c>
      <c r="G11005" s="3">
        <f t="shared" si="456"/>
        <v>1</v>
      </c>
      <c r="H11005" s="3">
        <f t="shared" si="457"/>
        <v>0</v>
      </c>
    </row>
    <row r="11006" spans="1:8" x14ac:dyDescent="0.3">
      <c r="A11006" t="s">
        <v>133</v>
      </c>
      <c r="B11006" t="s">
        <v>229</v>
      </c>
      <c r="C11006" t="s">
        <v>231</v>
      </c>
      <c r="D11006" t="s">
        <v>159</v>
      </c>
      <c r="E11006" s="3" t="str">
        <f>VLOOKUP(A11006,Respondents!A:B,2,FALSE)</f>
        <v>Assurance Practitioners</v>
      </c>
      <c r="F11006" s="3" t="str">
        <f>VLOOKUP(A11006,Respondents!A:C,3,FALSE)</f>
        <v>Accounting Firms</v>
      </c>
      <c r="G11006" s="3">
        <f t="shared" ref="G11006:G11055" si="458">IF(LEN(C11006)-LEN(SUBSTITUTE(C11006,".",""))&lt;=1,1,2)</f>
        <v>1</v>
      </c>
      <c r="H11006" s="3">
        <f t="shared" ref="H11006:H11055" si="459">IF(D11006="Yes",1,0)</f>
        <v>1</v>
      </c>
    </row>
    <row r="11007" spans="1:8" x14ac:dyDescent="0.3">
      <c r="A11007" t="s">
        <v>133</v>
      </c>
      <c r="B11007" t="s">
        <v>229</v>
      </c>
      <c r="C11007" t="s">
        <v>232</v>
      </c>
      <c r="D11007" t="s">
        <v>155</v>
      </c>
      <c r="E11007" s="3" t="str">
        <f>VLOOKUP(A11007,Respondents!A:B,2,FALSE)</f>
        <v>Assurance Practitioners</v>
      </c>
      <c r="F11007" s="3" t="str">
        <f>VLOOKUP(A11007,Respondents!A:C,3,FALSE)</f>
        <v>Accounting Firms</v>
      </c>
      <c r="G11007" s="3">
        <f t="shared" si="458"/>
        <v>1</v>
      </c>
      <c r="H11007" s="3">
        <f t="shared" si="459"/>
        <v>0</v>
      </c>
    </row>
    <row r="11008" spans="1:8" x14ac:dyDescent="0.3">
      <c r="A11008" t="s">
        <v>133</v>
      </c>
      <c r="B11008" t="s">
        <v>229</v>
      </c>
      <c r="C11008" t="s">
        <v>233</v>
      </c>
      <c r="D11008" t="s">
        <v>155</v>
      </c>
      <c r="E11008" s="3" t="str">
        <f>VLOOKUP(A11008,Respondents!A:B,2,FALSE)</f>
        <v>Assurance Practitioners</v>
      </c>
      <c r="F11008" s="3" t="str">
        <f>VLOOKUP(A11008,Respondents!A:C,3,FALSE)</f>
        <v>Accounting Firms</v>
      </c>
      <c r="G11008" s="3">
        <f t="shared" si="458"/>
        <v>1</v>
      </c>
      <c r="H11008" s="3">
        <f t="shared" si="459"/>
        <v>0</v>
      </c>
    </row>
    <row r="11009" spans="1:8" x14ac:dyDescent="0.3">
      <c r="A11009" t="s">
        <v>133</v>
      </c>
      <c r="B11009" t="s">
        <v>229</v>
      </c>
      <c r="C11009" t="s">
        <v>234</v>
      </c>
      <c r="D11009" t="s">
        <v>155</v>
      </c>
      <c r="E11009" s="3" t="str">
        <f>VLOOKUP(A11009,Respondents!A:B,2,FALSE)</f>
        <v>Assurance Practitioners</v>
      </c>
      <c r="F11009" s="3" t="str">
        <f>VLOOKUP(A11009,Respondents!A:C,3,FALSE)</f>
        <v>Accounting Firms</v>
      </c>
      <c r="G11009" s="3">
        <f t="shared" si="458"/>
        <v>1</v>
      </c>
      <c r="H11009" s="3">
        <f t="shared" si="459"/>
        <v>0</v>
      </c>
    </row>
    <row r="11010" spans="1:8" x14ac:dyDescent="0.3">
      <c r="A11010" t="s">
        <v>133</v>
      </c>
      <c r="B11010" t="s">
        <v>229</v>
      </c>
      <c r="C11010" t="s">
        <v>235</v>
      </c>
      <c r="D11010" t="s">
        <v>155</v>
      </c>
      <c r="E11010" s="3" t="str">
        <f>VLOOKUP(A11010,Respondents!A:B,2,FALSE)</f>
        <v>Assurance Practitioners</v>
      </c>
      <c r="F11010" s="3" t="str">
        <f>VLOOKUP(A11010,Respondents!A:C,3,FALSE)</f>
        <v>Accounting Firms</v>
      </c>
      <c r="G11010" s="3">
        <f t="shared" si="458"/>
        <v>1</v>
      </c>
      <c r="H11010" s="3">
        <f t="shared" si="459"/>
        <v>0</v>
      </c>
    </row>
    <row r="11011" spans="1:8" x14ac:dyDescent="0.3">
      <c r="A11011" t="s">
        <v>133</v>
      </c>
      <c r="B11011" t="s">
        <v>229</v>
      </c>
      <c r="C11011" t="s">
        <v>316</v>
      </c>
      <c r="D11011" t="s">
        <v>159</v>
      </c>
      <c r="E11011" s="3" t="str">
        <f>VLOOKUP(A11011,Respondents!A:B,2,FALSE)</f>
        <v>Assurance Practitioners</v>
      </c>
      <c r="F11011" s="3" t="str">
        <f>VLOOKUP(A11011,Respondents!A:C,3,FALSE)</f>
        <v>Accounting Firms</v>
      </c>
      <c r="G11011" s="3">
        <f t="shared" si="458"/>
        <v>2</v>
      </c>
      <c r="H11011" s="3">
        <f t="shared" si="459"/>
        <v>1</v>
      </c>
    </row>
    <row r="11012" spans="1:8" x14ac:dyDescent="0.3">
      <c r="A11012" t="s">
        <v>133</v>
      </c>
      <c r="B11012" t="s">
        <v>229</v>
      </c>
      <c r="C11012" t="s">
        <v>317</v>
      </c>
      <c r="D11012" t="s">
        <v>155</v>
      </c>
      <c r="E11012" s="3" t="str">
        <f>VLOOKUP(A11012,Respondents!A:B,2,FALSE)</f>
        <v>Assurance Practitioners</v>
      </c>
      <c r="F11012" s="3" t="str">
        <f>VLOOKUP(A11012,Respondents!A:C,3,FALSE)</f>
        <v>Accounting Firms</v>
      </c>
      <c r="G11012" s="3">
        <f t="shared" si="458"/>
        <v>2</v>
      </c>
      <c r="H11012" s="3">
        <f t="shared" si="459"/>
        <v>0</v>
      </c>
    </row>
    <row r="11013" spans="1:8" x14ac:dyDescent="0.3">
      <c r="A11013" t="s">
        <v>133</v>
      </c>
      <c r="B11013" t="s">
        <v>229</v>
      </c>
      <c r="C11013" t="s">
        <v>272</v>
      </c>
      <c r="D11013" t="s">
        <v>159</v>
      </c>
      <c r="E11013" s="3" t="str">
        <f>VLOOKUP(A11013,Respondents!A:B,2,FALSE)</f>
        <v>Assurance Practitioners</v>
      </c>
      <c r="F11013" s="3" t="str">
        <f>VLOOKUP(A11013,Respondents!A:C,3,FALSE)</f>
        <v>Accounting Firms</v>
      </c>
      <c r="G11013" s="3">
        <f t="shared" si="458"/>
        <v>2</v>
      </c>
      <c r="H11013" s="3">
        <f t="shared" si="459"/>
        <v>1</v>
      </c>
    </row>
    <row r="11014" spans="1:8" x14ac:dyDescent="0.3">
      <c r="A11014" t="s">
        <v>133</v>
      </c>
      <c r="B11014" t="s">
        <v>236</v>
      </c>
      <c r="C11014" t="s">
        <v>237</v>
      </c>
      <c r="D11014" t="s">
        <v>155</v>
      </c>
      <c r="E11014" s="3" t="str">
        <f>VLOOKUP(A11014,Respondents!A:B,2,FALSE)</f>
        <v>Assurance Practitioners</v>
      </c>
      <c r="F11014" s="3" t="str">
        <f>VLOOKUP(A11014,Respondents!A:C,3,FALSE)</f>
        <v>Accounting Firms</v>
      </c>
      <c r="G11014" s="3">
        <f t="shared" si="458"/>
        <v>1</v>
      </c>
      <c r="H11014" s="3">
        <f t="shared" si="459"/>
        <v>0</v>
      </c>
    </row>
    <row r="11015" spans="1:8" x14ac:dyDescent="0.3">
      <c r="A11015" t="s">
        <v>133</v>
      </c>
      <c r="B11015" t="s">
        <v>236</v>
      </c>
      <c r="C11015" t="s">
        <v>238</v>
      </c>
      <c r="D11015" t="s">
        <v>155</v>
      </c>
      <c r="E11015" s="3" t="str">
        <f>VLOOKUP(A11015,Respondents!A:B,2,FALSE)</f>
        <v>Assurance Practitioners</v>
      </c>
      <c r="F11015" s="3" t="str">
        <f>VLOOKUP(A11015,Respondents!A:C,3,FALSE)</f>
        <v>Accounting Firms</v>
      </c>
      <c r="G11015" s="3">
        <f t="shared" si="458"/>
        <v>1</v>
      </c>
      <c r="H11015" s="3">
        <f t="shared" si="459"/>
        <v>0</v>
      </c>
    </row>
    <row r="11016" spans="1:8" x14ac:dyDescent="0.3">
      <c r="A11016" t="s">
        <v>133</v>
      </c>
      <c r="B11016" t="s">
        <v>236</v>
      </c>
      <c r="C11016" t="s">
        <v>239</v>
      </c>
      <c r="D11016" t="s">
        <v>155</v>
      </c>
      <c r="E11016" s="3" t="str">
        <f>VLOOKUP(A11016,Respondents!A:B,2,FALSE)</f>
        <v>Assurance Practitioners</v>
      </c>
      <c r="F11016" s="3" t="str">
        <f>VLOOKUP(A11016,Respondents!A:C,3,FALSE)</f>
        <v>Accounting Firms</v>
      </c>
      <c r="G11016" s="3">
        <f t="shared" si="458"/>
        <v>1</v>
      </c>
      <c r="H11016" s="3">
        <f t="shared" si="459"/>
        <v>0</v>
      </c>
    </row>
    <row r="11017" spans="1:8" x14ac:dyDescent="0.3">
      <c r="A11017" t="s">
        <v>133</v>
      </c>
      <c r="B11017" t="s">
        <v>236</v>
      </c>
      <c r="C11017" t="s">
        <v>240</v>
      </c>
      <c r="D11017" t="s">
        <v>159</v>
      </c>
      <c r="E11017" s="3" t="str">
        <f>VLOOKUP(A11017,Respondents!A:B,2,FALSE)</f>
        <v>Assurance Practitioners</v>
      </c>
      <c r="F11017" s="3" t="str">
        <f>VLOOKUP(A11017,Respondents!A:C,3,FALSE)</f>
        <v>Accounting Firms</v>
      </c>
      <c r="G11017" s="3">
        <f t="shared" si="458"/>
        <v>1</v>
      </c>
      <c r="H11017" s="3">
        <f t="shared" si="459"/>
        <v>1</v>
      </c>
    </row>
    <row r="11018" spans="1:8" x14ac:dyDescent="0.3">
      <c r="A11018" t="s">
        <v>133</v>
      </c>
      <c r="B11018" t="s">
        <v>236</v>
      </c>
      <c r="C11018" t="s">
        <v>241</v>
      </c>
      <c r="D11018" t="s">
        <v>155</v>
      </c>
      <c r="E11018" s="3" t="str">
        <f>VLOOKUP(A11018,Respondents!A:B,2,FALSE)</f>
        <v>Assurance Practitioners</v>
      </c>
      <c r="F11018" s="3" t="str">
        <f>VLOOKUP(A11018,Respondents!A:C,3,FALSE)</f>
        <v>Accounting Firms</v>
      </c>
      <c r="G11018" s="3">
        <f t="shared" si="458"/>
        <v>1</v>
      </c>
      <c r="H11018" s="3">
        <f t="shared" si="459"/>
        <v>0</v>
      </c>
    </row>
    <row r="11019" spans="1:8" x14ac:dyDescent="0.3">
      <c r="A11019" t="s">
        <v>133</v>
      </c>
      <c r="B11019" t="s">
        <v>236</v>
      </c>
      <c r="C11019" t="s">
        <v>242</v>
      </c>
      <c r="D11019" t="s">
        <v>155</v>
      </c>
      <c r="E11019" s="3" t="str">
        <f>VLOOKUP(A11019,Respondents!A:B,2,FALSE)</f>
        <v>Assurance Practitioners</v>
      </c>
      <c r="F11019" s="3" t="str">
        <f>VLOOKUP(A11019,Respondents!A:C,3,FALSE)</f>
        <v>Accounting Firms</v>
      </c>
      <c r="G11019" s="3">
        <f t="shared" si="458"/>
        <v>1</v>
      </c>
      <c r="H11019" s="3">
        <f t="shared" si="459"/>
        <v>0</v>
      </c>
    </row>
    <row r="11020" spans="1:8" x14ac:dyDescent="0.3">
      <c r="A11020" t="s">
        <v>133</v>
      </c>
      <c r="B11020" t="s">
        <v>236</v>
      </c>
      <c r="C11020" t="s">
        <v>318</v>
      </c>
      <c r="D11020" t="s">
        <v>155</v>
      </c>
      <c r="E11020" s="3" t="str">
        <f>VLOOKUP(A11020,Respondents!A:B,2,FALSE)</f>
        <v>Assurance Practitioners</v>
      </c>
      <c r="F11020" s="3" t="str">
        <f>VLOOKUP(A11020,Respondents!A:C,3,FALSE)</f>
        <v>Accounting Firms</v>
      </c>
      <c r="G11020" s="3">
        <f t="shared" si="458"/>
        <v>2</v>
      </c>
      <c r="H11020" s="3">
        <f t="shared" si="459"/>
        <v>0</v>
      </c>
    </row>
    <row r="11021" spans="1:8" x14ac:dyDescent="0.3">
      <c r="A11021" t="s">
        <v>133</v>
      </c>
      <c r="B11021" t="s">
        <v>236</v>
      </c>
      <c r="C11021" t="s">
        <v>383</v>
      </c>
      <c r="D11021" t="s">
        <v>155</v>
      </c>
      <c r="E11021" s="3" t="str">
        <f>VLOOKUP(A11021,Respondents!A:B,2,FALSE)</f>
        <v>Assurance Practitioners</v>
      </c>
      <c r="F11021" s="3" t="str">
        <f>VLOOKUP(A11021,Respondents!A:C,3,FALSE)</f>
        <v>Accounting Firms</v>
      </c>
      <c r="G11021" s="3">
        <f t="shared" si="458"/>
        <v>2</v>
      </c>
      <c r="H11021" s="3">
        <f t="shared" si="459"/>
        <v>0</v>
      </c>
    </row>
    <row r="11022" spans="1:8" x14ac:dyDescent="0.3">
      <c r="A11022" t="s">
        <v>133</v>
      </c>
      <c r="B11022" t="s">
        <v>236</v>
      </c>
      <c r="C11022" t="s">
        <v>384</v>
      </c>
      <c r="D11022" t="s">
        <v>159</v>
      </c>
      <c r="E11022" s="3" t="str">
        <f>VLOOKUP(A11022,Respondents!A:B,2,FALSE)</f>
        <v>Assurance Practitioners</v>
      </c>
      <c r="F11022" s="3" t="str">
        <f>VLOOKUP(A11022,Respondents!A:C,3,FALSE)</f>
        <v>Accounting Firms</v>
      </c>
      <c r="G11022" s="3">
        <f t="shared" si="458"/>
        <v>2</v>
      </c>
      <c r="H11022" s="3">
        <f t="shared" si="459"/>
        <v>1</v>
      </c>
    </row>
    <row r="11023" spans="1:8" x14ac:dyDescent="0.3">
      <c r="A11023" t="s">
        <v>133</v>
      </c>
      <c r="B11023" t="s">
        <v>236</v>
      </c>
      <c r="C11023" t="s">
        <v>319</v>
      </c>
      <c r="D11023" t="s">
        <v>159</v>
      </c>
      <c r="E11023" s="3" t="str">
        <f>VLOOKUP(A11023,Respondents!A:B,2,FALSE)</f>
        <v>Assurance Practitioners</v>
      </c>
      <c r="F11023" s="3" t="str">
        <f>VLOOKUP(A11023,Respondents!A:C,3,FALSE)</f>
        <v>Accounting Firms</v>
      </c>
      <c r="G11023" s="3">
        <f t="shared" si="458"/>
        <v>2</v>
      </c>
      <c r="H11023" s="3">
        <f t="shared" si="459"/>
        <v>1</v>
      </c>
    </row>
    <row r="11024" spans="1:8" x14ac:dyDescent="0.3">
      <c r="A11024" t="s">
        <v>133</v>
      </c>
      <c r="B11024" t="s">
        <v>277</v>
      </c>
      <c r="C11024" t="s">
        <v>278</v>
      </c>
      <c r="D11024" t="s">
        <v>155</v>
      </c>
      <c r="E11024" s="3" t="str">
        <f>VLOOKUP(A11024,Respondents!A:B,2,FALSE)</f>
        <v>Assurance Practitioners</v>
      </c>
      <c r="F11024" s="3" t="str">
        <f>VLOOKUP(A11024,Respondents!A:C,3,FALSE)</f>
        <v>Accounting Firms</v>
      </c>
      <c r="G11024" s="3">
        <f t="shared" si="458"/>
        <v>1</v>
      </c>
      <c r="H11024" s="3">
        <f t="shared" si="459"/>
        <v>0</v>
      </c>
    </row>
    <row r="11025" spans="1:8" x14ac:dyDescent="0.3">
      <c r="A11025" t="s">
        <v>133</v>
      </c>
      <c r="B11025" t="s">
        <v>277</v>
      </c>
      <c r="C11025" t="s">
        <v>279</v>
      </c>
      <c r="D11025" t="s">
        <v>155</v>
      </c>
      <c r="E11025" s="3" t="str">
        <f>VLOOKUP(A11025,Respondents!A:B,2,FALSE)</f>
        <v>Assurance Practitioners</v>
      </c>
      <c r="F11025" s="3" t="str">
        <f>VLOOKUP(A11025,Respondents!A:C,3,FALSE)</f>
        <v>Accounting Firms</v>
      </c>
      <c r="G11025" s="3">
        <f t="shared" si="458"/>
        <v>1</v>
      </c>
      <c r="H11025" s="3">
        <f t="shared" si="459"/>
        <v>0</v>
      </c>
    </row>
    <row r="11026" spans="1:8" x14ac:dyDescent="0.3">
      <c r="A11026" t="s">
        <v>133</v>
      </c>
      <c r="B11026" t="s">
        <v>277</v>
      </c>
      <c r="C11026" t="s">
        <v>280</v>
      </c>
      <c r="D11026" t="s">
        <v>155</v>
      </c>
      <c r="E11026" s="3" t="str">
        <f>VLOOKUP(A11026,Respondents!A:B,2,FALSE)</f>
        <v>Assurance Practitioners</v>
      </c>
      <c r="F11026" s="3" t="str">
        <f>VLOOKUP(A11026,Respondents!A:C,3,FALSE)</f>
        <v>Accounting Firms</v>
      </c>
      <c r="G11026" s="3">
        <f t="shared" si="458"/>
        <v>1</v>
      </c>
      <c r="H11026" s="3">
        <f t="shared" si="459"/>
        <v>0</v>
      </c>
    </row>
    <row r="11027" spans="1:8" x14ac:dyDescent="0.3">
      <c r="A11027" t="s">
        <v>133</v>
      </c>
      <c r="B11027" t="s">
        <v>277</v>
      </c>
      <c r="C11027" t="s">
        <v>281</v>
      </c>
      <c r="D11027" t="s">
        <v>159</v>
      </c>
      <c r="E11027" s="3" t="str">
        <f>VLOOKUP(A11027,Respondents!A:B,2,FALSE)</f>
        <v>Assurance Practitioners</v>
      </c>
      <c r="F11027" s="3" t="str">
        <f>VLOOKUP(A11027,Respondents!A:C,3,FALSE)</f>
        <v>Accounting Firms</v>
      </c>
      <c r="G11027" s="3">
        <f t="shared" si="458"/>
        <v>1</v>
      </c>
      <c r="H11027" s="3">
        <f t="shared" si="459"/>
        <v>1</v>
      </c>
    </row>
    <row r="11028" spans="1:8" x14ac:dyDescent="0.3">
      <c r="A11028" t="s">
        <v>133</v>
      </c>
      <c r="B11028" t="s">
        <v>277</v>
      </c>
      <c r="C11028" t="s">
        <v>282</v>
      </c>
      <c r="D11028" t="s">
        <v>155</v>
      </c>
      <c r="E11028" s="3" t="str">
        <f>VLOOKUP(A11028,Respondents!A:B,2,FALSE)</f>
        <v>Assurance Practitioners</v>
      </c>
      <c r="F11028" s="3" t="str">
        <f>VLOOKUP(A11028,Respondents!A:C,3,FALSE)</f>
        <v>Accounting Firms</v>
      </c>
      <c r="G11028" s="3">
        <f t="shared" si="458"/>
        <v>1</v>
      </c>
      <c r="H11028" s="3">
        <f t="shared" si="459"/>
        <v>0</v>
      </c>
    </row>
    <row r="11029" spans="1:8" x14ac:dyDescent="0.3">
      <c r="A11029" t="s">
        <v>133</v>
      </c>
      <c r="B11029" t="s">
        <v>277</v>
      </c>
      <c r="C11029" t="s">
        <v>283</v>
      </c>
      <c r="D11029" t="s">
        <v>155</v>
      </c>
      <c r="E11029" s="3" t="str">
        <f>VLOOKUP(A11029,Respondents!A:B,2,FALSE)</f>
        <v>Assurance Practitioners</v>
      </c>
      <c r="F11029" s="3" t="str">
        <f>VLOOKUP(A11029,Respondents!A:C,3,FALSE)</f>
        <v>Accounting Firms</v>
      </c>
      <c r="G11029" s="3">
        <f t="shared" si="458"/>
        <v>1</v>
      </c>
      <c r="H11029" s="3">
        <f t="shared" si="459"/>
        <v>0</v>
      </c>
    </row>
    <row r="11030" spans="1:8" x14ac:dyDescent="0.3">
      <c r="A11030" t="s">
        <v>133</v>
      </c>
      <c r="B11030" t="s">
        <v>277</v>
      </c>
      <c r="C11030" t="s">
        <v>385</v>
      </c>
      <c r="D11030" t="s">
        <v>155</v>
      </c>
      <c r="E11030" s="3" t="str">
        <f>VLOOKUP(A11030,Respondents!A:B,2,FALSE)</f>
        <v>Assurance Practitioners</v>
      </c>
      <c r="F11030" s="3" t="str">
        <f>VLOOKUP(A11030,Respondents!A:C,3,FALSE)</f>
        <v>Accounting Firms</v>
      </c>
      <c r="G11030" s="3">
        <f t="shared" si="458"/>
        <v>2</v>
      </c>
      <c r="H11030" s="3">
        <f t="shared" si="459"/>
        <v>0</v>
      </c>
    </row>
    <row r="11031" spans="1:8" x14ac:dyDescent="0.3">
      <c r="A11031" t="s">
        <v>133</v>
      </c>
      <c r="B11031" t="s">
        <v>277</v>
      </c>
      <c r="C11031" t="s">
        <v>320</v>
      </c>
      <c r="D11031" t="s">
        <v>159</v>
      </c>
      <c r="E11031" s="3" t="str">
        <f>VLOOKUP(A11031,Respondents!A:B,2,FALSE)</f>
        <v>Assurance Practitioners</v>
      </c>
      <c r="F11031" s="3" t="str">
        <f>VLOOKUP(A11031,Respondents!A:C,3,FALSE)</f>
        <v>Accounting Firms</v>
      </c>
      <c r="G11031" s="3">
        <f t="shared" si="458"/>
        <v>2</v>
      </c>
      <c r="H11031" s="3">
        <f t="shared" si="459"/>
        <v>1</v>
      </c>
    </row>
    <row r="11032" spans="1:8" x14ac:dyDescent="0.3">
      <c r="A11032" t="s">
        <v>133</v>
      </c>
      <c r="B11032" t="s">
        <v>277</v>
      </c>
      <c r="C11032" t="s">
        <v>321</v>
      </c>
      <c r="D11032" t="s">
        <v>155</v>
      </c>
      <c r="E11032" s="3" t="str">
        <f>VLOOKUP(A11032,Respondents!A:B,2,FALSE)</f>
        <v>Assurance Practitioners</v>
      </c>
      <c r="F11032" s="3" t="str">
        <f>VLOOKUP(A11032,Respondents!A:C,3,FALSE)</f>
        <v>Accounting Firms</v>
      </c>
      <c r="G11032" s="3">
        <f t="shared" si="458"/>
        <v>2</v>
      </c>
      <c r="H11032" s="3">
        <f t="shared" si="459"/>
        <v>0</v>
      </c>
    </row>
    <row r="11033" spans="1:8" x14ac:dyDescent="0.3">
      <c r="A11033" t="s">
        <v>133</v>
      </c>
      <c r="B11033" t="s">
        <v>277</v>
      </c>
      <c r="C11033" t="s">
        <v>322</v>
      </c>
      <c r="D11033" t="s">
        <v>155</v>
      </c>
      <c r="E11033" s="3" t="str">
        <f>VLOOKUP(A11033,Respondents!A:B,2,FALSE)</f>
        <v>Assurance Practitioners</v>
      </c>
      <c r="F11033" s="3" t="str">
        <f>VLOOKUP(A11033,Respondents!A:C,3,FALSE)</f>
        <v>Accounting Firms</v>
      </c>
      <c r="G11033" s="3">
        <f t="shared" si="458"/>
        <v>2</v>
      </c>
      <c r="H11033" s="3">
        <f t="shared" si="459"/>
        <v>0</v>
      </c>
    </row>
    <row r="11034" spans="1:8" x14ac:dyDescent="0.3">
      <c r="A11034" t="s">
        <v>133</v>
      </c>
      <c r="B11034" t="s">
        <v>266</v>
      </c>
      <c r="C11034" t="s">
        <v>284</v>
      </c>
      <c r="D11034" t="s">
        <v>155</v>
      </c>
      <c r="E11034" s="3" t="str">
        <f>VLOOKUP(A11034,Respondents!A:B,2,FALSE)</f>
        <v>Assurance Practitioners</v>
      </c>
      <c r="F11034" s="3" t="str">
        <f>VLOOKUP(A11034,Respondents!A:C,3,FALSE)</f>
        <v>Accounting Firms</v>
      </c>
      <c r="G11034" s="3">
        <f t="shared" si="458"/>
        <v>1</v>
      </c>
      <c r="H11034" s="3">
        <f t="shared" si="459"/>
        <v>0</v>
      </c>
    </row>
    <row r="11035" spans="1:8" x14ac:dyDescent="0.3">
      <c r="A11035" t="s">
        <v>133</v>
      </c>
      <c r="B11035" t="s">
        <v>266</v>
      </c>
      <c r="C11035" t="s">
        <v>285</v>
      </c>
      <c r="D11035" t="s">
        <v>159</v>
      </c>
      <c r="E11035" s="3" t="str">
        <f>VLOOKUP(A11035,Respondents!A:B,2,FALSE)</f>
        <v>Assurance Practitioners</v>
      </c>
      <c r="F11035" s="3" t="str">
        <f>VLOOKUP(A11035,Respondents!A:C,3,FALSE)</f>
        <v>Accounting Firms</v>
      </c>
      <c r="G11035" s="3">
        <f t="shared" si="458"/>
        <v>1</v>
      </c>
      <c r="H11035" s="3">
        <f t="shared" si="459"/>
        <v>1</v>
      </c>
    </row>
    <row r="11036" spans="1:8" x14ac:dyDescent="0.3">
      <c r="A11036" t="s">
        <v>133</v>
      </c>
      <c r="B11036" t="s">
        <v>266</v>
      </c>
      <c r="C11036" t="s">
        <v>323</v>
      </c>
      <c r="D11036" t="s">
        <v>155</v>
      </c>
      <c r="E11036" s="3" t="str">
        <f>VLOOKUP(A11036,Respondents!A:B,2,FALSE)</f>
        <v>Assurance Practitioners</v>
      </c>
      <c r="F11036" s="3" t="str">
        <f>VLOOKUP(A11036,Respondents!A:C,3,FALSE)</f>
        <v>Accounting Firms</v>
      </c>
      <c r="G11036" s="3">
        <f t="shared" si="458"/>
        <v>2</v>
      </c>
      <c r="H11036" s="3">
        <f t="shared" si="459"/>
        <v>0</v>
      </c>
    </row>
    <row r="11037" spans="1:8" x14ac:dyDescent="0.3">
      <c r="A11037" t="s">
        <v>133</v>
      </c>
      <c r="B11037" t="s">
        <v>266</v>
      </c>
      <c r="C11037" t="s">
        <v>324</v>
      </c>
      <c r="D11037" t="s">
        <v>155</v>
      </c>
      <c r="E11037" s="3" t="str">
        <f>VLOOKUP(A11037,Respondents!A:B,2,FALSE)</f>
        <v>Assurance Practitioners</v>
      </c>
      <c r="F11037" s="3" t="str">
        <f>VLOOKUP(A11037,Respondents!A:C,3,FALSE)</f>
        <v>Accounting Firms</v>
      </c>
      <c r="G11037" s="3">
        <f t="shared" si="458"/>
        <v>2</v>
      </c>
      <c r="H11037" s="3">
        <f t="shared" si="459"/>
        <v>0</v>
      </c>
    </row>
    <row r="11038" spans="1:8" x14ac:dyDescent="0.3">
      <c r="A11038" t="s">
        <v>133</v>
      </c>
      <c r="B11038" t="s">
        <v>266</v>
      </c>
      <c r="C11038" t="s">
        <v>325</v>
      </c>
      <c r="D11038" t="s">
        <v>155</v>
      </c>
      <c r="E11038" s="3" t="str">
        <f>VLOOKUP(A11038,Respondents!A:B,2,FALSE)</f>
        <v>Assurance Practitioners</v>
      </c>
      <c r="F11038" s="3" t="str">
        <f>VLOOKUP(A11038,Respondents!A:C,3,FALSE)</f>
        <v>Accounting Firms</v>
      </c>
      <c r="G11038" s="3">
        <f t="shared" si="458"/>
        <v>2</v>
      </c>
      <c r="H11038" s="3">
        <f t="shared" si="459"/>
        <v>0</v>
      </c>
    </row>
    <row r="11039" spans="1:8" x14ac:dyDescent="0.3">
      <c r="A11039" t="s">
        <v>133</v>
      </c>
      <c r="B11039" t="s">
        <v>266</v>
      </c>
      <c r="C11039" t="s">
        <v>326</v>
      </c>
      <c r="D11039" t="s">
        <v>155</v>
      </c>
      <c r="E11039" s="3" t="str">
        <f>VLOOKUP(A11039,Respondents!A:B,2,FALSE)</f>
        <v>Assurance Practitioners</v>
      </c>
      <c r="F11039" s="3" t="str">
        <f>VLOOKUP(A11039,Respondents!A:C,3,FALSE)</f>
        <v>Accounting Firms</v>
      </c>
      <c r="G11039" s="3">
        <f t="shared" si="458"/>
        <v>2</v>
      </c>
      <c r="H11039" s="3">
        <f t="shared" si="459"/>
        <v>0</v>
      </c>
    </row>
    <row r="11040" spans="1:8" x14ac:dyDescent="0.3">
      <c r="A11040" t="s">
        <v>133</v>
      </c>
      <c r="B11040" t="s">
        <v>266</v>
      </c>
      <c r="C11040" t="s">
        <v>327</v>
      </c>
      <c r="D11040" t="s">
        <v>155</v>
      </c>
      <c r="E11040" s="3" t="str">
        <f>VLOOKUP(A11040,Respondents!A:B,2,FALSE)</f>
        <v>Assurance Practitioners</v>
      </c>
      <c r="F11040" s="3" t="str">
        <f>VLOOKUP(A11040,Respondents!A:C,3,FALSE)</f>
        <v>Accounting Firms</v>
      </c>
      <c r="G11040" s="3">
        <f t="shared" si="458"/>
        <v>2</v>
      </c>
      <c r="H11040" s="3">
        <f t="shared" si="459"/>
        <v>0</v>
      </c>
    </row>
    <row r="11041" spans="1:8" x14ac:dyDescent="0.3">
      <c r="A11041" t="s">
        <v>133</v>
      </c>
      <c r="B11041" t="s">
        <v>266</v>
      </c>
      <c r="C11041" t="s">
        <v>328</v>
      </c>
      <c r="D11041" t="s">
        <v>155</v>
      </c>
      <c r="E11041" s="3" t="str">
        <f>VLOOKUP(A11041,Respondents!A:B,2,FALSE)</f>
        <v>Assurance Practitioners</v>
      </c>
      <c r="F11041" s="3" t="str">
        <f>VLOOKUP(A11041,Respondents!A:C,3,FALSE)</f>
        <v>Accounting Firms</v>
      </c>
      <c r="G11041" s="3">
        <f t="shared" si="458"/>
        <v>2</v>
      </c>
      <c r="H11041" s="3">
        <f t="shared" si="459"/>
        <v>0</v>
      </c>
    </row>
    <row r="11042" spans="1:8" x14ac:dyDescent="0.3">
      <c r="A11042" t="s">
        <v>134</v>
      </c>
      <c r="B11042" t="s">
        <v>153</v>
      </c>
      <c r="C11042" t="s">
        <v>154</v>
      </c>
      <c r="D11042" t="s">
        <v>155</v>
      </c>
      <c r="E11042" s="3" t="str">
        <f>VLOOKUP(A11042,Respondents!A:B,2,FALSE)</f>
        <v>Assurance Practitioners</v>
      </c>
      <c r="F11042" s="3" t="str">
        <f>VLOOKUP(A11042,Respondents!A:C,3,FALSE)</f>
        <v>Accounting Firms</v>
      </c>
      <c r="G11042" s="3">
        <f t="shared" si="458"/>
        <v>1</v>
      </c>
      <c r="H11042" s="3">
        <f t="shared" si="459"/>
        <v>0</v>
      </c>
    </row>
    <row r="11043" spans="1:8" x14ac:dyDescent="0.3">
      <c r="A11043" t="s">
        <v>134</v>
      </c>
      <c r="B11043" t="s">
        <v>153</v>
      </c>
      <c r="C11043" t="s">
        <v>156</v>
      </c>
      <c r="D11043" t="s">
        <v>159</v>
      </c>
      <c r="E11043" s="3" t="str">
        <f>VLOOKUP(A11043,Respondents!A:B,2,FALSE)</f>
        <v>Assurance Practitioners</v>
      </c>
      <c r="F11043" s="3" t="str">
        <f>VLOOKUP(A11043,Respondents!A:C,3,FALSE)</f>
        <v>Accounting Firms</v>
      </c>
      <c r="G11043" s="3">
        <f t="shared" si="458"/>
        <v>1</v>
      </c>
      <c r="H11043" s="3">
        <f t="shared" si="459"/>
        <v>1</v>
      </c>
    </row>
    <row r="11044" spans="1:8" x14ac:dyDescent="0.3">
      <c r="A11044" t="s">
        <v>134</v>
      </c>
      <c r="B11044" t="s">
        <v>153</v>
      </c>
      <c r="C11044" t="s">
        <v>157</v>
      </c>
      <c r="D11044" t="s">
        <v>155</v>
      </c>
      <c r="E11044" s="3" t="str">
        <f>VLOOKUP(A11044,Respondents!A:B,2,FALSE)</f>
        <v>Assurance Practitioners</v>
      </c>
      <c r="F11044" s="3" t="str">
        <f>VLOOKUP(A11044,Respondents!A:C,3,FALSE)</f>
        <v>Accounting Firms</v>
      </c>
      <c r="G11044" s="3">
        <f t="shared" si="458"/>
        <v>1</v>
      </c>
      <c r="H11044" s="3">
        <f t="shared" si="459"/>
        <v>0</v>
      </c>
    </row>
    <row r="11045" spans="1:8" x14ac:dyDescent="0.3">
      <c r="A11045" t="s">
        <v>134</v>
      </c>
      <c r="B11045" t="s">
        <v>153</v>
      </c>
      <c r="C11045" t="s">
        <v>158</v>
      </c>
      <c r="D11045" t="s">
        <v>155</v>
      </c>
      <c r="E11045" s="3" t="str">
        <f>VLOOKUP(A11045,Respondents!A:B,2,FALSE)</f>
        <v>Assurance Practitioners</v>
      </c>
      <c r="F11045" s="3" t="str">
        <f>VLOOKUP(A11045,Respondents!A:C,3,FALSE)</f>
        <v>Accounting Firms</v>
      </c>
      <c r="G11045" s="3">
        <f t="shared" si="458"/>
        <v>1</v>
      </c>
      <c r="H11045" s="3">
        <f t="shared" si="459"/>
        <v>0</v>
      </c>
    </row>
    <row r="11046" spans="1:8" x14ac:dyDescent="0.3">
      <c r="A11046" t="s">
        <v>134</v>
      </c>
      <c r="B11046" t="s">
        <v>153</v>
      </c>
      <c r="C11046" t="s">
        <v>160</v>
      </c>
      <c r="D11046" t="s">
        <v>155</v>
      </c>
      <c r="E11046" s="3" t="str">
        <f>VLOOKUP(A11046,Respondents!A:B,2,FALSE)</f>
        <v>Assurance Practitioners</v>
      </c>
      <c r="F11046" s="3" t="str">
        <f>VLOOKUP(A11046,Respondents!A:C,3,FALSE)</f>
        <v>Accounting Firms</v>
      </c>
      <c r="G11046" s="3">
        <f t="shared" si="458"/>
        <v>1</v>
      </c>
      <c r="H11046" s="3">
        <f t="shared" si="459"/>
        <v>0</v>
      </c>
    </row>
    <row r="11047" spans="1:8" x14ac:dyDescent="0.3">
      <c r="A11047" t="s">
        <v>134</v>
      </c>
      <c r="B11047" t="s">
        <v>153</v>
      </c>
      <c r="C11047" t="s">
        <v>161</v>
      </c>
      <c r="D11047" t="s">
        <v>155</v>
      </c>
      <c r="E11047" s="3" t="str">
        <f>VLOOKUP(A11047,Respondents!A:B,2,FALSE)</f>
        <v>Assurance Practitioners</v>
      </c>
      <c r="F11047" s="3" t="str">
        <f>VLOOKUP(A11047,Respondents!A:C,3,FALSE)</f>
        <v>Accounting Firms</v>
      </c>
      <c r="G11047" s="3">
        <f t="shared" si="458"/>
        <v>1</v>
      </c>
      <c r="H11047" s="3">
        <f t="shared" si="459"/>
        <v>0</v>
      </c>
    </row>
    <row r="11048" spans="1:8" x14ac:dyDescent="0.3">
      <c r="A11048" t="s">
        <v>134</v>
      </c>
      <c r="B11048" t="s">
        <v>153</v>
      </c>
      <c r="C11048" t="s">
        <v>300</v>
      </c>
      <c r="D11048" t="s">
        <v>159</v>
      </c>
      <c r="E11048" s="3" t="str">
        <f>VLOOKUP(A11048,Respondents!A:B,2,FALSE)</f>
        <v>Assurance Practitioners</v>
      </c>
      <c r="F11048" s="3" t="str">
        <f>VLOOKUP(A11048,Respondents!A:C,3,FALSE)</f>
        <v>Accounting Firms</v>
      </c>
      <c r="G11048" s="3">
        <f t="shared" si="458"/>
        <v>2</v>
      </c>
      <c r="H11048" s="3">
        <f t="shared" si="459"/>
        <v>1</v>
      </c>
    </row>
    <row r="11049" spans="1:8" x14ac:dyDescent="0.3">
      <c r="A11049" t="s">
        <v>134</v>
      </c>
      <c r="B11049" t="s">
        <v>153</v>
      </c>
      <c r="C11049" t="s">
        <v>301</v>
      </c>
      <c r="D11049" t="s">
        <v>155</v>
      </c>
      <c r="E11049" s="3" t="str">
        <f>VLOOKUP(A11049,Respondents!A:B,2,FALSE)</f>
        <v>Assurance Practitioners</v>
      </c>
      <c r="F11049" s="3" t="str">
        <f>VLOOKUP(A11049,Respondents!A:C,3,FALSE)</f>
        <v>Accounting Firms</v>
      </c>
      <c r="G11049" s="3">
        <f t="shared" si="458"/>
        <v>2</v>
      </c>
      <c r="H11049" s="3">
        <f t="shared" si="459"/>
        <v>0</v>
      </c>
    </row>
    <row r="11050" spans="1:8" x14ac:dyDescent="0.3">
      <c r="A11050" t="s">
        <v>134</v>
      </c>
      <c r="B11050" t="s">
        <v>153</v>
      </c>
      <c r="C11050" t="s">
        <v>302</v>
      </c>
      <c r="D11050" t="s">
        <v>159</v>
      </c>
      <c r="E11050" s="3" t="str">
        <f>VLOOKUP(A11050,Respondents!A:B,2,FALSE)</f>
        <v>Assurance Practitioners</v>
      </c>
      <c r="F11050" s="3" t="str">
        <f>VLOOKUP(A11050,Respondents!A:C,3,FALSE)</f>
        <v>Accounting Firms</v>
      </c>
      <c r="G11050" s="3">
        <f t="shared" si="458"/>
        <v>2</v>
      </c>
      <c r="H11050" s="3">
        <f t="shared" si="459"/>
        <v>1</v>
      </c>
    </row>
    <row r="11051" spans="1:8" x14ac:dyDescent="0.3">
      <c r="A11051" t="s">
        <v>134</v>
      </c>
      <c r="B11051" t="s">
        <v>153</v>
      </c>
      <c r="C11051" t="s">
        <v>303</v>
      </c>
      <c r="D11051" t="s">
        <v>159</v>
      </c>
      <c r="E11051" s="3" t="str">
        <f>VLOOKUP(A11051,Respondents!A:B,2,FALSE)</f>
        <v>Assurance Practitioners</v>
      </c>
      <c r="F11051" s="3" t="str">
        <f>VLOOKUP(A11051,Respondents!A:C,3,FALSE)</f>
        <v>Accounting Firms</v>
      </c>
      <c r="G11051" s="3">
        <f t="shared" si="458"/>
        <v>2</v>
      </c>
      <c r="H11051" s="3">
        <f t="shared" si="459"/>
        <v>1</v>
      </c>
    </row>
    <row r="11052" spans="1:8" x14ac:dyDescent="0.3">
      <c r="A11052" t="s">
        <v>134</v>
      </c>
      <c r="B11052" t="s">
        <v>153</v>
      </c>
      <c r="C11052" t="s">
        <v>304</v>
      </c>
      <c r="D11052" t="s">
        <v>155</v>
      </c>
      <c r="E11052" s="3" t="str">
        <f>VLOOKUP(A11052,Respondents!A:B,2,FALSE)</f>
        <v>Assurance Practitioners</v>
      </c>
      <c r="F11052" s="3" t="str">
        <f>VLOOKUP(A11052,Respondents!A:C,3,FALSE)</f>
        <v>Accounting Firms</v>
      </c>
      <c r="G11052" s="3">
        <f t="shared" si="458"/>
        <v>2</v>
      </c>
      <c r="H11052" s="3">
        <f t="shared" si="459"/>
        <v>0</v>
      </c>
    </row>
    <row r="11053" spans="1:8" x14ac:dyDescent="0.3">
      <c r="A11053" t="s">
        <v>134</v>
      </c>
      <c r="B11053" t="s">
        <v>180</v>
      </c>
      <c r="C11053" t="s">
        <v>181</v>
      </c>
      <c r="D11053" t="s">
        <v>155</v>
      </c>
      <c r="E11053" s="3" t="str">
        <f>VLOOKUP(A11053,Respondents!A:B,2,FALSE)</f>
        <v>Assurance Practitioners</v>
      </c>
      <c r="F11053" s="3" t="str">
        <f>VLOOKUP(A11053,Respondents!A:C,3,FALSE)</f>
        <v>Accounting Firms</v>
      </c>
      <c r="G11053" s="3">
        <f t="shared" si="458"/>
        <v>1</v>
      </c>
      <c r="H11053" s="3">
        <f t="shared" si="459"/>
        <v>0</v>
      </c>
    </row>
    <row r="11054" spans="1:8" x14ac:dyDescent="0.3">
      <c r="A11054" t="s">
        <v>134</v>
      </c>
      <c r="B11054" t="s">
        <v>180</v>
      </c>
      <c r="C11054" t="s">
        <v>182</v>
      </c>
      <c r="D11054" t="s">
        <v>159</v>
      </c>
      <c r="E11054" s="3" t="str">
        <f>VLOOKUP(A11054,Respondents!A:B,2,FALSE)</f>
        <v>Assurance Practitioners</v>
      </c>
      <c r="F11054" s="3" t="str">
        <f>VLOOKUP(A11054,Respondents!A:C,3,FALSE)</f>
        <v>Accounting Firms</v>
      </c>
      <c r="G11054" s="3">
        <f t="shared" si="458"/>
        <v>1</v>
      </c>
      <c r="H11054" s="3">
        <f t="shared" si="459"/>
        <v>1</v>
      </c>
    </row>
    <row r="11055" spans="1:8" x14ac:dyDescent="0.3">
      <c r="A11055" t="s">
        <v>134</v>
      </c>
      <c r="B11055" t="s">
        <v>180</v>
      </c>
      <c r="C11055" t="s">
        <v>183</v>
      </c>
      <c r="D11055" t="s">
        <v>155</v>
      </c>
      <c r="E11055" s="3" t="str">
        <f>VLOOKUP(A11055,Respondents!A:B,2,FALSE)</f>
        <v>Assurance Practitioners</v>
      </c>
      <c r="F11055" s="3" t="str">
        <f>VLOOKUP(A11055,Respondents!A:C,3,FALSE)</f>
        <v>Accounting Firms</v>
      </c>
      <c r="G11055" s="3">
        <f t="shared" si="458"/>
        <v>1</v>
      </c>
      <c r="H11055" s="3">
        <f t="shared" si="459"/>
        <v>0</v>
      </c>
    </row>
    <row r="11056" spans="1:8" x14ac:dyDescent="0.3">
      <c r="A11056" t="s">
        <v>134</v>
      </c>
      <c r="B11056" t="s">
        <v>180</v>
      </c>
      <c r="C11056" t="s">
        <v>184</v>
      </c>
      <c r="D11056" t="s">
        <v>155</v>
      </c>
      <c r="E11056" s="3" t="str">
        <f>VLOOKUP(A11056,Respondents!A:B,2,FALSE)</f>
        <v>Assurance Practitioners</v>
      </c>
      <c r="F11056" s="3" t="str">
        <f>VLOOKUP(A11056,Respondents!A:C,3,FALSE)</f>
        <v>Accounting Firms</v>
      </c>
      <c r="G11056" s="3">
        <f t="shared" ref="G11056:G11101" si="460">IF(LEN(C11056)-LEN(SUBSTITUTE(C11056,".",""))&lt;=1,1,2)</f>
        <v>1</v>
      </c>
      <c r="H11056" s="3">
        <f t="shared" ref="H11056:H11101" si="461">IF(D11056="Yes",1,0)</f>
        <v>0</v>
      </c>
    </row>
    <row r="11057" spans="1:8" x14ac:dyDescent="0.3">
      <c r="A11057" t="s">
        <v>134</v>
      </c>
      <c r="B11057" t="s">
        <v>180</v>
      </c>
      <c r="C11057" t="s">
        <v>185</v>
      </c>
      <c r="D11057" t="s">
        <v>155</v>
      </c>
      <c r="E11057" s="3" t="str">
        <f>VLOOKUP(A11057,Respondents!A:B,2,FALSE)</f>
        <v>Assurance Practitioners</v>
      </c>
      <c r="F11057" s="3" t="str">
        <f>VLOOKUP(A11057,Respondents!A:C,3,FALSE)</f>
        <v>Accounting Firms</v>
      </c>
      <c r="G11057" s="3">
        <f t="shared" si="460"/>
        <v>1</v>
      </c>
      <c r="H11057" s="3">
        <f t="shared" si="461"/>
        <v>0</v>
      </c>
    </row>
    <row r="11058" spans="1:8" x14ac:dyDescent="0.3">
      <c r="A11058" t="s">
        <v>134</v>
      </c>
      <c r="B11058" t="s">
        <v>180</v>
      </c>
      <c r="C11058" t="s">
        <v>186</v>
      </c>
      <c r="D11058" t="s">
        <v>155</v>
      </c>
      <c r="E11058" s="3" t="str">
        <f>VLOOKUP(A11058,Respondents!A:B,2,FALSE)</f>
        <v>Assurance Practitioners</v>
      </c>
      <c r="F11058" s="3" t="str">
        <f>VLOOKUP(A11058,Respondents!A:C,3,FALSE)</f>
        <v>Accounting Firms</v>
      </c>
      <c r="G11058" s="3">
        <f t="shared" si="460"/>
        <v>1</v>
      </c>
      <c r="H11058" s="3">
        <f t="shared" si="461"/>
        <v>0</v>
      </c>
    </row>
    <row r="11059" spans="1:8" x14ac:dyDescent="0.3">
      <c r="A11059" t="s">
        <v>134</v>
      </c>
      <c r="B11059" t="s">
        <v>180</v>
      </c>
      <c r="C11059" t="s">
        <v>305</v>
      </c>
      <c r="D11059" t="s">
        <v>159</v>
      </c>
      <c r="E11059" s="3" t="str">
        <f>VLOOKUP(A11059,Respondents!A:B,2,FALSE)</f>
        <v>Assurance Practitioners</v>
      </c>
      <c r="F11059" s="3" t="str">
        <f>VLOOKUP(A11059,Respondents!A:C,3,FALSE)</f>
        <v>Accounting Firms</v>
      </c>
      <c r="G11059" s="3">
        <f t="shared" si="460"/>
        <v>2</v>
      </c>
      <c r="H11059" s="3">
        <f t="shared" si="461"/>
        <v>1</v>
      </c>
    </row>
    <row r="11060" spans="1:8" x14ac:dyDescent="0.3">
      <c r="A11060" t="s">
        <v>134</v>
      </c>
      <c r="B11060" t="s">
        <v>180</v>
      </c>
      <c r="C11060" t="s">
        <v>306</v>
      </c>
      <c r="D11060" t="s">
        <v>155</v>
      </c>
      <c r="E11060" s="3" t="str">
        <f>VLOOKUP(A11060,Respondents!A:B,2,FALSE)</f>
        <v>Assurance Practitioners</v>
      </c>
      <c r="F11060" s="3" t="str">
        <f>VLOOKUP(A11060,Respondents!A:C,3,FALSE)</f>
        <v>Accounting Firms</v>
      </c>
      <c r="G11060" s="3">
        <f t="shared" si="460"/>
        <v>2</v>
      </c>
      <c r="H11060" s="3">
        <f t="shared" si="461"/>
        <v>0</v>
      </c>
    </row>
    <row r="11061" spans="1:8" x14ac:dyDescent="0.3">
      <c r="A11061" t="s">
        <v>134</v>
      </c>
      <c r="B11061" t="s">
        <v>180</v>
      </c>
      <c r="C11061" t="s">
        <v>307</v>
      </c>
      <c r="D11061" t="s">
        <v>155</v>
      </c>
      <c r="E11061" s="3" t="str">
        <f>VLOOKUP(A11061,Respondents!A:B,2,FALSE)</f>
        <v>Assurance Practitioners</v>
      </c>
      <c r="F11061" s="3" t="str">
        <f>VLOOKUP(A11061,Respondents!A:C,3,FALSE)</f>
        <v>Accounting Firms</v>
      </c>
      <c r="G11061" s="3">
        <f t="shared" si="460"/>
        <v>2</v>
      </c>
      <c r="H11061" s="3">
        <f t="shared" si="461"/>
        <v>0</v>
      </c>
    </row>
    <row r="11062" spans="1:8" x14ac:dyDescent="0.3">
      <c r="A11062" t="s">
        <v>134</v>
      </c>
      <c r="B11062" t="s">
        <v>180</v>
      </c>
      <c r="C11062" t="s">
        <v>308</v>
      </c>
      <c r="D11062" t="s">
        <v>159</v>
      </c>
      <c r="E11062" s="3" t="str">
        <f>VLOOKUP(A11062,Respondents!A:B,2,FALSE)</f>
        <v>Assurance Practitioners</v>
      </c>
      <c r="F11062" s="3" t="str">
        <f>VLOOKUP(A11062,Respondents!A:C,3,FALSE)</f>
        <v>Accounting Firms</v>
      </c>
      <c r="G11062" s="3">
        <f t="shared" si="460"/>
        <v>2</v>
      </c>
      <c r="H11062" s="3">
        <f t="shared" si="461"/>
        <v>1</v>
      </c>
    </row>
    <row r="11063" spans="1:8" x14ac:dyDescent="0.3">
      <c r="A11063" t="s">
        <v>134</v>
      </c>
      <c r="B11063" t="s">
        <v>180</v>
      </c>
      <c r="C11063" t="s">
        <v>309</v>
      </c>
      <c r="D11063" t="s">
        <v>155</v>
      </c>
      <c r="E11063" s="3" t="str">
        <f>VLOOKUP(A11063,Respondents!A:B,2,FALSE)</f>
        <v>Assurance Practitioners</v>
      </c>
      <c r="F11063" s="3" t="str">
        <f>VLOOKUP(A11063,Respondents!A:C,3,FALSE)</f>
        <v>Accounting Firms</v>
      </c>
      <c r="G11063" s="3">
        <f t="shared" si="460"/>
        <v>2</v>
      </c>
      <c r="H11063" s="3">
        <f t="shared" si="461"/>
        <v>0</v>
      </c>
    </row>
    <row r="11064" spans="1:8" x14ac:dyDescent="0.3">
      <c r="A11064" t="s">
        <v>134</v>
      </c>
      <c r="B11064" t="s">
        <v>180</v>
      </c>
      <c r="C11064" t="s">
        <v>310</v>
      </c>
      <c r="D11064" t="s">
        <v>159</v>
      </c>
      <c r="E11064" s="3" t="str">
        <f>VLOOKUP(A11064,Respondents!A:B,2,FALSE)</f>
        <v>Assurance Practitioners</v>
      </c>
      <c r="F11064" s="3" t="str">
        <f>VLOOKUP(A11064,Respondents!A:C,3,FALSE)</f>
        <v>Accounting Firms</v>
      </c>
      <c r="G11064" s="3">
        <f t="shared" si="460"/>
        <v>2</v>
      </c>
      <c r="H11064" s="3">
        <f t="shared" si="461"/>
        <v>1</v>
      </c>
    </row>
    <row r="11065" spans="1:8" x14ac:dyDescent="0.3">
      <c r="A11065" t="s">
        <v>134</v>
      </c>
      <c r="B11065" t="s">
        <v>180</v>
      </c>
      <c r="C11065" t="s">
        <v>311</v>
      </c>
      <c r="D11065" t="s">
        <v>159</v>
      </c>
      <c r="E11065" s="3" t="str">
        <f>VLOOKUP(A11065,Respondents!A:B,2,FALSE)</f>
        <v>Assurance Practitioners</v>
      </c>
      <c r="F11065" s="3" t="str">
        <f>VLOOKUP(A11065,Respondents!A:C,3,FALSE)</f>
        <v>Accounting Firms</v>
      </c>
      <c r="G11065" s="3">
        <f t="shared" si="460"/>
        <v>2</v>
      </c>
      <c r="H11065" s="3">
        <f t="shared" si="461"/>
        <v>1</v>
      </c>
    </row>
    <row r="11066" spans="1:8" x14ac:dyDescent="0.3">
      <c r="A11066" t="s">
        <v>134</v>
      </c>
      <c r="B11066" t="s">
        <v>216</v>
      </c>
      <c r="C11066" t="s">
        <v>217</v>
      </c>
      <c r="D11066" t="s">
        <v>155</v>
      </c>
      <c r="E11066" s="3" t="str">
        <f>VLOOKUP(A11066,Respondents!A:B,2,FALSE)</f>
        <v>Assurance Practitioners</v>
      </c>
      <c r="F11066" s="3" t="str">
        <f>VLOOKUP(A11066,Respondents!A:C,3,FALSE)</f>
        <v>Accounting Firms</v>
      </c>
      <c r="G11066" s="3">
        <f t="shared" si="460"/>
        <v>1</v>
      </c>
      <c r="H11066" s="3">
        <f t="shared" si="461"/>
        <v>0</v>
      </c>
    </row>
    <row r="11067" spans="1:8" x14ac:dyDescent="0.3">
      <c r="A11067" t="s">
        <v>134</v>
      </c>
      <c r="B11067" t="s">
        <v>216</v>
      </c>
      <c r="C11067" t="s">
        <v>218</v>
      </c>
      <c r="D11067" t="s">
        <v>155</v>
      </c>
      <c r="E11067" s="3" t="str">
        <f>VLOOKUP(A11067,Respondents!A:B,2,FALSE)</f>
        <v>Assurance Practitioners</v>
      </c>
      <c r="F11067" s="3" t="str">
        <f>VLOOKUP(A11067,Respondents!A:C,3,FALSE)</f>
        <v>Accounting Firms</v>
      </c>
      <c r="G11067" s="3">
        <f t="shared" si="460"/>
        <v>1</v>
      </c>
      <c r="H11067" s="3">
        <f t="shared" si="461"/>
        <v>0</v>
      </c>
    </row>
    <row r="11068" spans="1:8" x14ac:dyDescent="0.3">
      <c r="A11068" t="s">
        <v>134</v>
      </c>
      <c r="B11068" t="s">
        <v>216</v>
      </c>
      <c r="C11068" t="s">
        <v>219</v>
      </c>
      <c r="D11068" t="s">
        <v>155</v>
      </c>
      <c r="E11068" s="3" t="str">
        <f>VLOOKUP(A11068,Respondents!A:B,2,FALSE)</f>
        <v>Assurance Practitioners</v>
      </c>
      <c r="F11068" s="3" t="str">
        <f>VLOOKUP(A11068,Respondents!A:C,3,FALSE)</f>
        <v>Accounting Firms</v>
      </c>
      <c r="G11068" s="3">
        <f t="shared" si="460"/>
        <v>1</v>
      </c>
      <c r="H11068" s="3">
        <f t="shared" si="461"/>
        <v>0</v>
      </c>
    </row>
    <row r="11069" spans="1:8" x14ac:dyDescent="0.3">
      <c r="A11069" t="s">
        <v>134</v>
      </c>
      <c r="B11069" t="s">
        <v>216</v>
      </c>
      <c r="C11069" t="s">
        <v>220</v>
      </c>
      <c r="D11069" t="s">
        <v>159</v>
      </c>
      <c r="E11069" s="3" t="str">
        <f>VLOOKUP(A11069,Respondents!A:B,2,FALSE)</f>
        <v>Assurance Practitioners</v>
      </c>
      <c r="F11069" s="3" t="str">
        <f>VLOOKUP(A11069,Respondents!A:C,3,FALSE)</f>
        <v>Accounting Firms</v>
      </c>
      <c r="G11069" s="3">
        <f t="shared" si="460"/>
        <v>1</v>
      </c>
      <c r="H11069" s="3">
        <f t="shared" si="461"/>
        <v>1</v>
      </c>
    </row>
    <row r="11070" spans="1:8" x14ac:dyDescent="0.3">
      <c r="A11070" t="s">
        <v>134</v>
      </c>
      <c r="B11070" t="s">
        <v>216</v>
      </c>
      <c r="C11070" t="s">
        <v>221</v>
      </c>
      <c r="D11070" t="s">
        <v>155</v>
      </c>
      <c r="E11070" s="3" t="str">
        <f>VLOOKUP(A11070,Respondents!A:B,2,FALSE)</f>
        <v>Assurance Practitioners</v>
      </c>
      <c r="F11070" s="3" t="str">
        <f>VLOOKUP(A11070,Respondents!A:C,3,FALSE)</f>
        <v>Accounting Firms</v>
      </c>
      <c r="G11070" s="3">
        <f t="shared" si="460"/>
        <v>1</v>
      </c>
      <c r="H11070" s="3">
        <f t="shared" si="461"/>
        <v>0</v>
      </c>
    </row>
    <row r="11071" spans="1:8" x14ac:dyDescent="0.3">
      <c r="A11071" t="s">
        <v>134</v>
      </c>
      <c r="B11071" t="s">
        <v>216</v>
      </c>
      <c r="C11071" t="s">
        <v>312</v>
      </c>
      <c r="D11071" t="s">
        <v>155</v>
      </c>
      <c r="E11071" s="3" t="str">
        <f>VLOOKUP(A11071,Respondents!A:B,2,FALSE)</f>
        <v>Assurance Practitioners</v>
      </c>
      <c r="F11071" s="3" t="str">
        <f>VLOOKUP(A11071,Respondents!A:C,3,FALSE)</f>
        <v>Accounting Firms</v>
      </c>
      <c r="G11071" s="3">
        <f t="shared" si="460"/>
        <v>1</v>
      </c>
      <c r="H11071" s="3">
        <f t="shared" si="461"/>
        <v>0</v>
      </c>
    </row>
    <row r="11072" spans="1:8" x14ac:dyDescent="0.3">
      <c r="A11072" t="s">
        <v>134</v>
      </c>
      <c r="B11072" t="s">
        <v>216</v>
      </c>
      <c r="C11072" t="s">
        <v>276</v>
      </c>
      <c r="D11072" t="s">
        <v>159</v>
      </c>
      <c r="E11072" s="3" t="str">
        <f>VLOOKUP(A11072,Respondents!A:B,2,FALSE)</f>
        <v>Assurance Practitioners</v>
      </c>
      <c r="F11072" s="3" t="str">
        <f>VLOOKUP(A11072,Respondents!A:C,3,FALSE)</f>
        <v>Accounting Firms</v>
      </c>
      <c r="G11072" s="3">
        <f t="shared" si="460"/>
        <v>2</v>
      </c>
      <c r="H11072" s="3">
        <f t="shared" si="461"/>
        <v>1</v>
      </c>
    </row>
    <row r="11073" spans="1:8" x14ac:dyDescent="0.3">
      <c r="A11073" t="s">
        <v>134</v>
      </c>
      <c r="B11073" t="s">
        <v>216</v>
      </c>
      <c r="C11073" t="s">
        <v>313</v>
      </c>
      <c r="D11073" t="s">
        <v>159</v>
      </c>
      <c r="E11073" s="3" t="str">
        <f>VLOOKUP(A11073,Respondents!A:B,2,FALSE)</f>
        <v>Assurance Practitioners</v>
      </c>
      <c r="F11073" s="3" t="str">
        <f>VLOOKUP(A11073,Respondents!A:C,3,FALSE)</f>
        <v>Accounting Firms</v>
      </c>
      <c r="G11073" s="3">
        <f t="shared" si="460"/>
        <v>2</v>
      </c>
      <c r="H11073" s="3">
        <f t="shared" si="461"/>
        <v>1</v>
      </c>
    </row>
    <row r="11074" spans="1:8" x14ac:dyDescent="0.3">
      <c r="A11074" t="s">
        <v>134</v>
      </c>
      <c r="B11074" t="s">
        <v>216</v>
      </c>
      <c r="C11074" t="s">
        <v>378</v>
      </c>
      <c r="D11074" t="s">
        <v>159</v>
      </c>
      <c r="E11074" s="3" t="str">
        <f>VLOOKUP(A11074,Respondents!A:B,2,FALSE)</f>
        <v>Assurance Practitioners</v>
      </c>
      <c r="F11074" s="3" t="str">
        <f>VLOOKUP(A11074,Respondents!A:C,3,FALSE)</f>
        <v>Accounting Firms</v>
      </c>
      <c r="G11074" s="3">
        <f t="shared" si="460"/>
        <v>2</v>
      </c>
      <c r="H11074" s="3">
        <f t="shared" si="461"/>
        <v>1</v>
      </c>
    </row>
    <row r="11075" spans="1:8" x14ac:dyDescent="0.3">
      <c r="A11075" t="s">
        <v>134</v>
      </c>
      <c r="B11075" t="s">
        <v>216</v>
      </c>
      <c r="C11075" t="s">
        <v>379</v>
      </c>
      <c r="D11075" t="s">
        <v>155</v>
      </c>
      <c r="E11075" s="3" t="str">
        <f>VLOOKUP(A11075,Respondents!A:B,2,FALSE)</f>
        <v>Assurance Practitioners</v>
      </c>
      <c r="F11075" s="3" t="str">
        <f>VLOOKUP(A11075,Respondents!A:C,3,FALSE)</f>
        <v>Accounting Firms</v>
      </c>
      <c r="G11075" s="3">
        <f t="shared" si="460"/>
        <v>2</v>
      </c>
      <c r="H11075" s="3">
        <f t="shared" si="461"/>
        <v>0</v>
      </c>
    </row>
    <row r="11076" spans="1:8" x14ac:dyDescent="0.3">
      <c r="A11076" t="s">
        <v>134</v>
      </c>
      <c r="B11076" t="s">
        <v>208</v>
      </c>
      <c r="C11076" t="s">
        <v>209</v>
      </c>
      <c r="D11076" t="s">
        <v>155</v>
      </c>
      <c r="E11076" s="3" t="str">
        <f>VLOOKUP(A11076,Respondents!A:B,2,FALSE)</f>
        <v>Assurance Practitioners</v>
      </c>
      <c r="F11076" s="3" t="str">
        <f>VLOOKUP(A11076,Respondents!A:C,3,FALSE)</f>
        <v>Accounting Firms</v>
      </c>
      <c r="G11076" s="3">
        <f t="shared" si="460"/>
        <v>1</v>
      </c>
      <c r="H11076" s="3">
        <f t="shared" si="461"/>
        <v>0</v>
      </c>
    </row>
    <row r="11077" spans="1:8" x14ac:dyDescent="0.3">
      <c r="A11077" t="s">
        <v>134</v>
      </c>
      <c r="B11077" t="s">
        <v>208</v>
      </c>
      <c r="C11077" t="s">
        <v>210</v>
      </c>
      <c r="D11077" t="s">
        <v>155</v>
      </c>
      <c r="E11077" s="3" t="str">
        <f>VLOOKUP(A11077,Respondents!A:B,2,FALSE)</f>
        <v>Assurance Practitioners</v>
      </c>
      <c r="F11077" s="3" t="str">
        <f>VLOOKUP(A11077,Respondents!A:C,3,FALSE)</f>
        <v>Accounting Firms</v>
      </c>
      <c r="G11077" s="3">
        <f t="shared" si="460"/>
        <v>1</v>
      </c>
      <c r="H11077" s="3">
        <f t="shared" si="461"/>
        <v>0</v>
      </c>
    </row>
    <row r="11078" spans="1:8" x14ac:dyDescent="0.3">
      <c r="A11078" t="s">
        <v>134</v>
      </c>
      <c r="B11078" t="s">
        <v>208</v>
      </c>
      <c r="C11078" t="s">
        <v>211</v>
      </c>
      <c r="D11078" t="s">
        <v>155</v>
      </c>
      <c r="E11078" s="3" t="str">
        <f>VLOOKUP(A11078,Respondents!A:B,2,FALSE)</f>
        <v>Assurance Practitioners</v>
      </c>
      <c r="F11078" s="3" t="str">
        <f>VLOOKUP(A11078,Respondents!A:C,3,FALSE)</f>
        <v>Accounting Firms</v>
      </c>
      <c r="G11078" s="3">
        <f t="shared" si="460"/>
        <v>1</v>
      </c>
      <c r="H11078" s="3">
        <f t="shared" si="461"/>
        <v>0</v>
      </c>
    </row>
    <row r="11079" spans="1:8" x14ac:dyDescent="0.3">
      <c r="A11079" t="s">
        <v>134</v>
      </c>
      <c r="B11079" t="s">
        <v>208</v>
      </c>
      <c r="C11079" t="s">
        <v>212</v>
      </c>
      <c r="D11079" t="s">
        <v>159</v>
      </c>
      <c r="E11079" s="3" t="str">
        <f>VLOOKUP(A11079,Respondents!A:B,2,FALSE)</f>
        <v>Assurance Practitioners</v>
      </c>
      <c r="F11079" s="3" t="str">
        <f>VLOOKUP(A11079,Respondents!A:C,3,FALSE)</f>
        <v>Accounting Firms</v>
      </c>
      <c r="G11079" s="3">
        <f t="shared" si="460"/>
        <v>1</v>
      </c>
      <c r="H11079" s="3">
        <f t="shared" si="461"/>
        <v>1</v>
      </c>
    </row>
    <row r="11080" spans="1:8" x14ac:dyDescent="0.3">
      <c r="A11080" t="s">
        <v>134</v>
      </c>
      <c r="B11080" t="s">
        <v>208</v>
      </c>
      <c r="C11080" t="s">
        <v>213</v>
      </c>
      <c r="D11080" t="s">
        <v>155</v>
      </c>
      <c r="E11080" s="3" t="str">
        <f>VLOOKUP(A11080,Respondents!A:B,2,FALSE)</f>
        <v>Assurance Practitioners</v>
      </c>
      <c r="F11080" s="3" t="str">
        <f>VLOOKUP(A11080,Respondents!A:C,3,FALSE)</f>
        <v>Accounting Firms</v>
      </c>
      <c r="G11080" s="3">
        <f t="shared" si="460"/>
        <v>1</v>
      </c>
      <c r="H11080" s="3">
        <f t="shared" si="461"/>
        <v>0</v>
      </c>
    </row>
    <row r="11081" spans="1:8" x14ac:dyDescent="0.3">
      <c r="A11081" t="s">
        <v>134</v>
      </c>
      <c r="B11081" t="s">
        <v>208</v>
      </c>
      <c r="C11081" t="s">
        <v>214</v>
      </c>
      <c r="D11081" t="s">
        <v>155</v>
      </c>
      <c r="E11081" s="3" t="str">
        <f>VLOOKUP(A11081,Respondents!A:B,2,FALSE)</f>
        <v>Assurance Practitioners</v>
      </c>
      <c r="F11081" s="3" t="str">
        <f>VLOOKUP(A11081,Respondents!A:C,3,FALSE)</f>
        <v>Accounting Firms</v>
      </c>
      <c r="G11081" s="3">
        <f t="shared" si="460"/>
        <v>1</v>
      </c>
      <c r="H11081" s="3">
        <f t="shared" si="461"/>
        <v>0</v>
      </c>
    </row>
    <row r="11082" spans="1:8" x14ac:dyDescent="0.3">
      <c r="A11082" t="s">
        <v>134</v>
      </c>
      <c r="B11082" t="s">
        <v>208</v>
      </c>
      <c r="C11082" t="s">
        <v>215</v>
      </c>
      <c r="D11082" t="s">
        <v>155</v>
      </c>
      <c r="E11082" s="3" t="str">
        <f>VLOOKUP(A11082,Respondents!A:B,2,FALSE)</f>
        <v>Assurance Practitioners</v>
      </c>
      <c r="F11082" s="3" t="str">
        <f>VLOOKUP(A11082,Respondents!A:C,3,FALSE)</f>
        <v>Accounting Firms</v>
      </c>
      <c r="G11082" s="3">
        <f t="shared" si="460"/>
        <v>2</v>
      </c>
      <c r="H11082" s="3">
        <f t="shared" si="461"/>
        <v>0</v>
      </c>
    </row>
    <row r="11083" spans="1:8" x14ac:dyDescent="0.3">
      <c r="A11083" t="s">
        <v>134</v>
      </c>
      <c r="B11083" t="s">
        <v>208</v>
      </c>
      <c r="C11083" t="s">
        <v>380</v>
      </c>
      <c r="D11083" t="s">
        <v>155</v>
      </c>
      <c r="E11083" s="3" t="str">
        <f>VLOOKUP(A11083,Respondents!A:B,2,FALSE)</f>
        <v>Assurance Practitioners</v>
      </c>
      <c r="F11083" s="3" t="str">
        <f>VLOOKUP(A11083,Respondents!A:C,3,FALSE)</f>
        <v>Accounting Firms</v>
      </c>
      <c r="G11083" s="3">
        <f t="shared" si="460"/>
        <v>2</v>
      </c>
      <c r="H11083" s="3">
        <f t="shared" si="461"/>
        <v>0</v>
      </c>
    </row>
    <row r="11084" spans="1:8" x14ac:dyDescent="0.3">
      <c r="A11084" t="s">
        <v>134</v>
      </c>
      <c r="B11084" t="s">
        <v>208</v>
      </c>
      <c r="C11084" t="s">
        <v>267</v>
      </c>
      <c r="D11084" t="s">
        <v>159</v>
      </c>
      <c r="E11084" s="3" t="str">
        <f>VLOOKUP(A11084,Respondents!A:B,2,FALSE)</f>
        <v>Assurance Practitioners</v>
      </c>
      <c r="F11084" s="3" t="str">
        <f>VLOOKUP(A11084,Respondents!A:C,3,FALSE)</f>
        <v>Accounting Firms</v>
      </c>
      <c r="G11084" s="3">
        <f t="shared" si="460"/>
        <v>2</v>
      </c>
      <c r="H11084" s="3">
        <f t="shared" si="461"/>
        <v>1</v>
      </c>
    </row>
    <row r="11085" spans="1:8" x14ac:dyDescent="0.3">
      <c r="A11085" t="s">
        <v>134</v>
      </c>
      <c r="B11085" t="s">
        <v>208</v>
      </c>
      <c r="C11085" t="s">
        <v>268</v>
      </c>
      <c r="D11085" t="s">
        <v>159</v>
      </c>
      <c r="E11085" s="3" t="str">
        <f>VLOOKUP(A11085,Respondents!A:B,2,FALSE)</f>
        <v>Assurance Practitioners</v>
      </c>
      <c r="F11085" s="3" t="str">
        <f>VLOOKUP(A11085,Respondents!A:C,3,FALSE)</f>
        <v>Accounting Firms</v>
      </c>
      <c r="G11085" s="3">
        <f t="shared" si="460"/>
        <v>2</v>
      </c>
      <c r="H11085" s="3">
        <f t="shared" si="461"/>
        <v>1</v>
      </c>
    </row>
    <row r="11086" spans="1:8" x14ac:dyDescent="0.3">
      <c r="A11086" t="s">
        <v>134</v>
      </c>
      <c r="B11086" t="s">
        <v>208</v>
      </c>
      <c r="C11086" t="s">
        <v>381</v>
      </c>
      <c r="D11086" t="s">
        <v>159</v>
      </c>
      <c r="E11086" s="3" t="str">
        <f>VLOOKUP(A11086,Respondents!A:B,2,FALSE)</f>
        <v>Assurance Practitioners</v>
      </c>
      <c r="F11086" s="3" t="str">
        <f>VLOOKUP(A11086,Respondents!A:C,3,FALSE)</f>
        <v>Accounting Firms</v>
      </c>
      <c r="G11086" s="3">
        <f t="shared" si="460"/>
        <v>2</v>
      </c>
      <c r="H11086" s="3">
        <f t="shared" si="461"/>
        <v>1</v>
      </c>
    </row>
    <row r="11087" spans="1:8" x14ac:dyDescent="0.3">
      <c r="A11087" t="s">
        <v>134</v>
      </c>
      <c r="B11087" t="s">
        <v>222</v>
      </c>
      <c r="C11087" t="s">
        <v>223</v>
      </c>
      <c r="D11087" t="s">
        <v>155</v>
      </c>
      <c r="E11087" s="3" t="str">
        <f>VLOOKUP(A11087,Respondents!A:B,2,FALSE)</f>
        <v>Assurance Practitioners</v>
      </c>
      <c r="F11087" s="3" t="str">
        <f>VLOOKUP(A11087,Respondents!A:C,3,FALSE)</f>
        <v>Accounting Firms</v>
      </c>
      <c r="G11087" s="3">
        <f t="shared" si="460"/>
        <v>1</v>
      </c>
      <c r="H11087" s="3">
        <f t="shared" si="461"/>
        <v>0</v>
      </c>
    </row>
    <row r="11088" spans="1:8" x14ac:dyDescent="0.3">
      <c r="A11088" t="s">
        <v>134</v>
      </c>
      <c r="B11088" t="s">
        <v>222</v>
      </c>
      <c r="C11088" t="s">
        <v>224</v>
      </c>
      <c r="D11088" t="s">
        <v>159</v>
      </c>
      <c r="E11088" s="3" t="str">
        <f>VLOOKUP(A11088,Respondents!A:B,2,FALSE)</f>
        <v>Assurance Practitioners</v>
      </c>
      <c r="F11088" s="3" t="str">
        <f>VLOOKUP(A11088,Respondents!A:C,3,FALSE)</f>
        <v>Accounting Firms</v>
      </c>
      <c r="G11088" s="3">
        <f t="shared" si="460"/>
        <v>1</v>
      </c>
      <c r="H11088" s="3">
        <f t="shared" si="461"/>
        <v>1</v>
      </c>
    </row>
    <row r="11089" spans="1:8" x14ac:dyDescent="0.3">
      <c r="A11089" t="s">
        <v>134</v>
      </c>
      <c r="B11089" t="s">
        <v>222</v>
      </c>
      <c r="C11089" t="s">
        <v>225</v>
      </c>
      <c r="D11089" t="s">
        <v>155</v>
      </c>
      <c r="E11089" s="3" t="str">
        <f>VLOOKUP(A11089,Respondents!A:B,2,FALSE)</f>
        <v>Assurance Practitioners</v>
      </c>
      <c r="F11089" s="3" t="str">
        <f>VLOOKUP(A11089,Respondents!A:C,3,FALSE)</f>
        <v>Accounting Firms</v>
      </c>
      <c r="G11089" s="3">
        <f t="shared" si="460"/>
        <v>1</v>
      </c>
      <c r="H11089" s="3">
        <f t="shared" si="461"/>
        <v>0</v>
      </c>
    </row>
    <row r="11090" spans="1:8" x14ac:dyDescent="0.3">
      <c r="A11090" t="s">
        <v>134</v>
      </c>
      <c r="B11090" t="s">
        <v>222</v>
      </c>
      <c r="C11090" t="s">
        <v>226</v>
      </c>
      <c r="D11090" t="s">
        <v>155</v>
      </c>
      <c r="E11090" s="3" t="str">
        <f>VLOOKUP(A11090,Respondents!A:B,2,FALSE)</f>
        <v>Assurance Practitioners</v>
      </c>
      <c r="F11090" s="3" t="str">
        <f>VLOOKUP(A11090,Respondents!A:C,3,FALSE)</f>
        <v>Accounting Firms</v>
      </c>
      <c r="G11090" s="3">
        <f t="shared" si="460"/>
        <v>1</v>
      </c>
      <c r="H11090" s="3">
        <f t="shared" si="461"/>
        <v>0</v>
      </c>
    </row>
    <row r="11091" spans="1:8" x14ac:dyDescent="0.3">
      <c r="A11091" t="s">
        <v>134</v>
      </c>
      <c r="B11091" t="s">
        <v>222</v>
      </c>
      <c r="C11091" t="s">
        <v>227</v>
      </c>
      <c r="D11091" t="s">
        <v>155</v>
      </c>
      <c r="E11091" s="3" t="str">
        <f>VLOOKUP(A11091,Respondents!A:B,2,FALSE)</f>
        <v>Assurance Practitioners</v>
      </c>
      <c r="F11091" s="3" t="str">
        <f>VLOOKUP(A11091,Respondents!A:C,3,FALSE)</f>
        <v>Accounting Firms</v>
      </c>
      <c r="G11091" s="3">
        <f t="shared" si="460"/>
        <v>1</v>
      </c>
      <c r="H11091" s="3">
        <f t="shared" si="461"/>
        <v>0</v>
      </c>
    </row>
    <row r="11092" spans="1:8" x14ac:dyDescent="0.3">
      <c r="A11092" t="s">
        <v>134</v>
      </c>
      <c r="B11092" t="s">
        <v>222</v>
      </c>
      <c r="C11092" t="s">
        <v>228</v>
      </c>
      <c r="D11092" t="s">
        <v>155</v>
      </c>
      <c r="E11092" s="3" t="str">
        <f>VLOOKUP(A11092,Respondents!A:B,2,FALSE)</f>
        <v>Assurance Practitioners</v>
      </c>
      <c r="F11092" s="3" t="str">
        <f>VLOOKUP(A11092,Respondents!A:C,3,FALSE)</f>
        <v>Accounting Firms</v>
      </c>
      <c r="G11092" s="3">
        <f t="shared" si="460"/>
        <v>1</v>
      </c>
      <c r="H11092" s="3">
        <f t="shared" si="461"/>
        <v>0</v>
      </c>
    </row>
    <row r="11093" spans="1:8" x14ac:dyDescent="0.3">
      <c r="A11093" t="s">
        <v>134</v>
      </c>
      <c r="B11093" t="s">
        <v>222</v>
      </c>
      <c r="C11093" t="s">
        <v>314</v>
      </c>
      <c r="D11093" t="s">
        <v>155</v>
      </c>
      <c r="E11093" s="3" t="str">
        <f>VLOOKUP(A11093,Respondents!A:B,2,FALSE)</f>
        <v>Assurance Practitioners</v>
      </c>
      <c r="F11093" s="3" t="str">
        <f>VLOOKUP(A11093,Respondents!A:C,3,FALSE)</f>
        <v>Accounting Firms</v>
      </c>
      <c r="G11093" s="3">
        <f t="shared" si="460"/>
        <v>2</v>
      </c>
      <c r="H11093" s="3">
        <f t="shared" si="461"/>
        <v>0</v>
      </c>
    </row>
    <row r="11094" spans="1:8" x14ac:dyDescent="0.3">
      <c r="A11094" t="s">
        <v>134</v>
      </c>
      <c r="B11094" t="s">
        <v>222</v>
      </c>
      <c r="C11094" t="s">
        <v>315</v>
      </c>
      <c r="D11094" t="s">
        <v>155</v>
      </c>
      <c r="E11094" s="3" t="str">
        <f>VLOOKUP(A11094,Respondents!A:B,2,FALSE)</f>
        <v>Assurance Practitioners</v>
      </c>
      <c r="F11094" s="3" t="str">
        <f>VLOOKUP(A11094,Respondents!A:C,3,FALSE)</f>
        <v>Accounting Firms</v>
      </c>
      <c r="G11094" s="3">
        <f t="shared" si="460"/>
        <v>2</v>
      </c>
      <c r="H11094" s="3">
        <f t="shared" si="461"/>
        <v>0</v>
      </c>
    </row>
    <row r="11095" spans="1:8" x14ac:dyDescent="0.3">
      <c r="A11095" t="s">
        <v>134</v>
      </c>
      <c r="B11095" t="s">
        <v>222</v>
      </c>
      <c r="C11095" t="s">
        <v>271</v>
      </c>
      <c r="D11095" t="s">
        <v>155</v>
      </c>
      <c r="E11095" s="3" t="str">
        <f>VLOOKUP(A11095,Respondents!A:B,2,FALSE)</f>
        <v>Assurance Practitioners</v>
      </c>
      <c r="F11095" s="3" t="str">
        <f>VLOOKUP(A11095,Respondents!A:C,3,FALSE)</f>
        <v>Accounting Firms</v>
      </c>
      <c r="G11095" s="3">
        <f t="shared" si="460"/>
        <v>2</v>
      </c>
      <c r="H11095" s="3">
        <f t="shared" si="461"/>
        <v>0</v>
      </c>
    </row>
    <row r="11096" spans="1:8" x14ac:dyDescent="0.3">
      <c r="A11096" t="s">
        <v>134</v>
      </c>
      <c r="B11096" t="s">
        <v>222</v>
      </c>
      <c r="C11096" t="s">
        <v>382</v>
      </c>
      <c r="D11096" t="s">
        <v>159</v>
      </c>
      <c r="E11096" s="3" t="str">
        <f>VLOOKUP(A11096,Respondents!A:B,2,FALSE)</f>
        <v>Assurance Practitioners</v>
      </c>
      <c r="F11096" s="3" t="str">
        <f>VLOOKUP(A11096,Respondents!A:C,3,FALSE)</f>
        <v>Accounting Firms</v>
      </c>
      <c r="G11096" s="3">
        <f t="shared" si="460"/>
        <v>2</v>
      </c>
      <c r="H11096" s="3">
        <f t="shared" si="461"/>
        <v>1</v>
      </c>
    </row>
    <row r="11097" spans="1:8" x14ac:dyDescent="0.3">
      <c r="A11097" t="s">
        <v>134</v>
      </c>
      <c r="B11097" t="s">
        <v>229</v>
      </c>
      <c r="C11097" t="s">
        <v>230</v>
      </c>
      <c r="D11097" t="s">
        <v>155</v>
      </c>
      <c r="E11097" s="3" t="str">
        <f>VLOOKUP(A11097,Respondents!A:B,2,FALSE)</f>
        <v>Assurance Practitioners</v>
      </c>
      <c r="F11097" s="3" t="str">
        <f>VLOOKUP(A11097,Respondents!A:C,3,FALSE)</f>
        <v>Accounting Firms</v>
      </c>
      <c r="G11097" s="3">
        <f t="shared" si="460"/>
        <v>1</v>
      </c>
      <c r="H11097" s="3">
        <f t="shared" si="461"/>
        <v>0</v>
      </c>
    </row>
    <row r="11098" spans="1:8" x14ac:dyDescent="0.3">
      <c r="A11098" t="s">
        <v>134</v>
      </c>
      <c r="B11098" t="s">
        <v>229</v>
      </c>
      <c r="C11098" t="s">
        <v>231</v>
      </c>
      <c r="D11098" t="s">
        <v>159</v>
      </c>
      <c r="E11098" s="3" t="str">
        <f>VLOOKUP(A11098,Respondents!A:B,2,FALSE)</f>
        <v>Assurance Practitioners</v>
      </c>
      <c r="F11098" s="3" t="str">
        <f>VLOOKUP(A11098,Respondents!A:C,3,FALSE)</f>
        <v>Accounting Firms</v>
      </c>
      <c r="G11098" s="3">
        <f t="shared" si="460"/>
        <v>1</v>
      </c>
      <c r="H11098" s="3">
        <f t="shared" si="461"/>
        <v>1</v>
      </c>
    </row>
    <row r="11099" spans="1:8" x14ac:dyDescent="0.3">
      <c r="A11099" t="s">
        <v>134</v>
      </c>
      <c r="B11099" t="s">
        <v>229</v>
      </c>
      <c r="C11099" t="s">
        <v>232</v>
      </c>
      <c r="D11099" t="s">
        <v>155</v>
      </c>
      <c r="E11099" s="3" t="str">
        <f>VLOOKUP(A11099,Respondents!A:B,2,FALSE)</f>
        <v>Assurance Practitioners</v>
      </c>
      <c r="F11099" s="3" t="str">
        <f>VLOOKUP(A11099,Respondents!A:C,3,FALSE)</f>
        <v>Accounting Firms</v>
      </c>
      <c r="G11099" s="3">
        <f t="shared" si="460"/>
        <v>1</v>
      </c>
      <c r="H11099" s="3">
        <f t="shared" si="461"/>
        <v>0</v>
      </c>
    </row>
    <row r="11100" spans="1:8" x14ac:dyDescent="0.3">
      <c r="A11100" t="s">
        <v>134</v>
      </c>
      <c r="B11100" t="s">
        <v>229</v>
      </c>
      <c r="C11100" t="s">
        <v>233</v>
      </c>
      <c r="D11100" t="s">
        <v>155</v>
      </c>
      <c r="E11100" s="3" t="str">
        <f>VLOOKUP(A11100,Respondents!A:B,2,FALSE)</f>
        <v>Assurance Practitioners</v>
      </c>
      <c r="F11100" s="3" t="str">
        <f>VLOOKUP(A11100,Respondents!A:C,3,FALSE)</f>
        <v>Accounting Firms</v>
      </c>
      <c r="G11100" s="3">
        <f t="shared" si="460"/>
        <v>1</v>
      </c>
      <c r="H11100" s="3">
        <f t="shared" si="461"/>
        <v>0</v>
      </c>
    </row>
    <row r="11101" spans="1:8" x14ac:dyDescent="0.3">
      <c r="A11101" t="s">
        <v>134</v>
      </c>
      <c r="B11101" t="s">
        <v>229</v>
      </c>
      <c r="C11101" t="s">
        <v>234</v>
      </c>
      <c r="D11101" t="s">
        <v>155</v>
      </c>
      <c r="E11101" s="3" t="str">
        <f>VLOOKUP(A11101,Respondents!A:B,2,FALSE)</f>
        <v>Assurance Practitioners</v>
      </c>
      <c r="F11101" s="3" t="str">
        <f>VLOOKUP(A11101,Respondents!A:C,3,FALSE)</f>
        <v>Accounting Firms</v>
      </c>
      <c r="G11101" s="3">
        <f t="shared" si="460"/>
        <v>1</v>
      </c>
      <c r="H11101" s="3">
        <f t="shared" si="461"/>
        <v>0</v>
      </c>
    </row>
    <row r="11102" spans="1:8" x14ac:dyDescent="0.3">
      <c r="A11102" t="s">
        <v>134</v>
      </c>
      <c r="B11102" t="s">
        <v>229</v>
      </c>
      <c r="C11102" t="s">
        <v>235</v>
      </c>
      <c r="D11102" t="s">
        <v>155</v>
      </c>
      <c r="E11102" s="3" t="str">
        <f>VLOOKUP(A11102,Respondents!A:B,2,FALSE)</f>
        <v>Assurance Practitioners</v>
      </c>
      <c r="F11102" s="3" t="str">
        <f>VLOOKUP(A11102,Respondents!A:C,3,FALSE)</f>
        <v>Accounting Firms</v>
      </c>
      <c r="G11102" s="3">
        <f t="shared" ref="G11102:G11150" si="462">IF(LEN(C11102)-LEN(SUBSTITUTE(C11102,".",""))&lt;=1,1,2)</f>
        <v>1</v>
      </c>
      <c r="H11102" s="3">
        <f t="shared" ref="H11102:H11150" si="463">IF(D11102="Yes",1,0)</f>
        <v>0</v>
      </c>
    </row>
    <row r="11103" spans="1:8" x14ac:dyDescent="0.3">
      <c r="A11103" t="s">
        <v>134</v>
      </c>
      <c r="B11103" t="s">
        <v>229</v>
      </c>
      <c r="C11103" t="s">
        <v>316</v>
      </c>
      <c r="D11103" t="s">
        <v>159</v>
      </c>
      <c r="E11103" s="3" t="str">
        <f>VLOOKUP(A11103,Respondents!A:B,2,FALSE)</f>
        <v>Assurance Practitioners</v>
      </c>
      <c r="F11103" s="3" t="str">
        <f>VLOOKUP(A11103,Respondents!A:C,3,FALSE)</f>
        <v>Accounting Firms</v>
      </c>
      <c r="G11103" s="3">
        <f t="shared" si="462"/>
        <v>2</v>
      </c>
      <c r="H11103" s="3">
        <f t="shared" si="463"/>
        <v>1</v>
      </c>
    </row>
    <row r="11104" spans="1:8" x14ac:dyDescent="0.3">
      <c r="A11104" t="s">
        <v>134</v>
      </c>
      <c r="B11104" t="s">
        <v>229</v>
      </c>
      <c r="C11104" t="s">
        <v>317</v>
      </c>
      <c r="D11104" t="s">
        <v>155</v>
      </c>
      <c r="E11104" s="3" t="str">
        <f>VLOOKUP(A11104,Respondents!A:B,2,FALSE)</f>
        <v>Assurance Practitioners</v>
      </c>
      <c r="F11104" s="3" t="str">
        <f>VLOOKUP(A11104,Respondents!A:C,3,FALSE)</f>
        <v>Accounting Firms</v>
      </c>
      <c r="G11104" s="3">
        <f t="shared" si="462"/>
        <v>2</v>
      </c>
      <c r="H11104" s="3">
        <f t="shared" si="463"/>
        <v>0</v>
      </c>
    </row>
    <row r="11105" spans="1:8" x14ac:dyDescent="0.3">
      <c r="A11105" t="s">
        <v>134</v>
      </c>
      <c r="B11105" t="s">
        <v>229</v>
      </c>
      <c r="C11105" t="s">
        <v>272</v>
      </c>
      <c r="D11105" t="s">
        <v>159</v>
      </c>
      <c r="E11105" s="3" t="str">
        <f>VLOOKUP(A11105,Respondents!A:B,2,FALSE)</f>
        <v>Assurance Practitioners</v>
      </c>
      <c r="F11105" s="3" t="str">
        <f>VLOOKUP(A11105,Respondents!A:C,3,FALSE)</f>
        <v>Accounting Firms</v>
      </c>
      <c r="G11105" s="3">
        <f t="shared" si="462"/>
        <v>2</v>
      </c>
      <c r="H11105" s="3">
        <f t="shared" si="463"/>
        <v>1</v>
      </c>
    </row>
    <row r="11106" spans="1:8" x14ac:dyDescent="0.3">
      <c r="A11106" t="s">
        <v>134</v>
      </c>
      <c r="B11106" t="s">
        <v>236</v>
      </c>
      <c r="C11106" t="s">
        <v>237</v>
      </c>
      <c r="D11106" t="s">
        <v>159</v>
      </c>
      <c r="E11106" s="3" t="str">
        <f>VLOOKUP(A11106,Respondents!A:B,2,FALSE)</f>
        <v>Assurance Practitioners</v>
      </c>
      <c r="F11106" s="3" t="str">
        <f>VLOOKUP(A11106,Respondents!A:C,3,FALSE)</f>
        <v>Accounting Firms</v>
      </c>
      <c r="G11106" s="3">
        <f t="shared" si="462"/>
        <v>1</v>
      </c>
      <c r="H11106" s="3">
        <f t="shared" si="463"/>
        <v>1</v>
      </c>
    </row>
    <row r="11107" spans="1:8" x14ac:dyDescent="0.3">
      <c r="A11107" t="s">
        <v>134</v>
      </c>
      <c r="B11107" t="s">
        <v>236</v>
      </c>
      <c r="C11107" t="s">
        <v>238</v>
      </c>
      <c r="D11107" t="s">
        <v>155</v>
      </c>
      <c r="E11107" s="3" t="str">
        <f>VLOOKUP(A11107,Respondents!A:B,2,FALSE)</f>
        <v>Assurance Practitioners</v>
      </c>
      <c r="F11107" s="3" t="str">
        <f>VLOOKUP(A11107,Respondents!A:C,3,FALSE)</f>
        <v>Accounting Firms</v>
      </c>
      <c r="G11107" s="3">
        <f t="shared" si="462"/>
        <v>1</v>
      </c>
      <c r="H11107" s="3">
        <f t="shared" si="463"/>
        <v>0</v>
      </c>
    </row>
    <row r="11108" spans="1:8" x14ac:dyDescent="0.3">
      <c r="A11108" t="s">
        <v>134</v>
      </c>
      <c r="B11108" t="s">
        <v>236</v>
      </c>
      <c r="C11108" t="s">
        <v>239</v>
      </c>
      <c r="D11108" t="s">
        <v>155</v>
      </c>
      <c r="E11108" s="3" t="str">
        <f>VLOOKUP(A11108,Respondents!A:B,2,FALSE)</f>
        <v>Assurance Practitioners</v>
      </c>
      <c r="F11108" s="3" t="str">
        <f>VLOOKUP(A11108,Respondents!A:C,3,FALSE)</f>
        <v>Accounting Firms</v>
      </c>
      <c r="G11108" s="3">
        <f t="shared" si="462"/>
        <v>1</v>
      </c>
      <c r="H11108" s="3">
        <f t="shared" si="463"/>
        <v>0</v>
      </c>
    </row>
    <row r="11109" spans="1:8" x14ac:dyDescent="0.3">
      <c r="A11109" t="s">
        <v>134</v>
      </c>
      <c r="B11109" t="s">
        <v>236</v>
      </c>
      <c r="C11109" t="s">
        <v>240</v>
      </c>
      <c r="D11109" t="s">
        <v>155</v>
      </c>
      <c r="E11109" s="3" t="str">
        <f>VLOOKUP(A11109,Respondents!A:B,2,FALSE)</f>
        <v>Assurance Practitioners</v>
      </c>
      <c r="F11109" s="3" t="str">
        <f>VLOOKUP(A11109,Respondents!A:C,3,FALSE)</f>
        <v>Accounting Firms</v>
      </c>
      <c r="G11109" s="3">
        <f t="shared" si="462"/>
        <v>1</v>
      </c>
      <c r="H11109" s="3">
        <f t="shared" si="463"/>
        <v>0</v>
      </c>
    </row>
    <row r="11110" spans="1:8" x14ac:dyDescent="0.3">
      <c r="A11110" t="s">
        <v>134</v>
      </c>
      <c r="B11110" t="s">
        <v>236</v>
      </c>
      <c r="C11110" t="s">
        <v>241</v>
      </c>
      <c r="D11110" t="s">
        <v>155</v>
      </c>
      <c r="E11110" s="3" t="str">
        <f>VLOOKUP(A11110,Respondents!A:B,2,FALSE)</f>
        <v>Assurance Practitioners</v>
      </c>
      <c r="F11110" s="3" t="str">
        <f>VLOOKUP(A11110,Respondents!A:C,3,FALSE)</f>
        <v>Accounting Firms</v>
      </c>
      <c r="G11110" s="3">
        <f t="shared" si="462"/>
        <v>1</v>
      </c>
      <c r="H11110" s="3">
        <f t="shared" si="463"/>
        <v>0</v>
      </c>
    </row>
    <row r="11111" spans="1:8" x14ac:dyDescent="0.3">
      <c r="A11111" t="s">
        <v>134</v>
      </c>
      <c r="B11111" t="s">
        <v>236</v>
      </c>
      <c r="C11111" t="s">
        <v>242</v>
      </c>
      <c r="D11111" t="s">
        <v>155</v>
      </c>
      <c r="E11111" s="3" t="str">
        <f>VLOOKUP(A11111,Respondents!A:B,2,FALSE)</f>
        <v>Assurance Practitioners</v>
      </c>
      <c r="F11111" s="3" t="str">
        <f>VLOOKUP(A11111,Respondents!A:C,3,FALSE)</f>
        <v>Accounting Firms</v>
      </c>
      <c r="G11111" s="3">
        <f t="shared" si="462"/>
        <v>1</v>
      </c>
      <c r="H11111" s="3">
        <f t="shared" si="463"/>
        <v>0</v>
      </c>
    </row>
    <row r="11112" spans="1:8" x14ac:dyDescent="0.3">
      <c r="A11112" t="s">
        <v>134</v>
      </c>
      <c r="B11112" t="s">
        <v>236</v>
      </c>
      <c r="C11112" t="s">
        <v>318</v>
      </c>
      <c r="D11112" t="s">
        <v>159</v>
      </c>
      <c r="E11112" s="3" t="str">
        <f>VLOOKUP(A11112,Respondents!A:B,2,FALSE)</f>
        <v>Assurance Practitioners</v>
      </c>
      <c r="F11112" s="3" t="str">
        <f>VLOOKUP(A11112,Respondents!A:C,3,FALSE)</f>
        <v>Accounting Firms</v>
      </c>
      <c r="G11112" s="3">
        <f t="shared" si="462"/>
        <v>2</v>
      </c>
      <c r="H11112" s="3">
        <f t="shared" si="463"/>
        <v>1</v>
      </c>
    </row>
    <row r="11113" spans="1:8" x14ac:dyDescent="0.3">
      <c r="A11113" t="s">
        <v>134</v>
      </c>
      <c r="B11113" t="s">
        <v>236</v>
      </c>
      <c r="C11113" t="s">
        <v>383</v>
      </c>
      <c r="D11113" t="s">
        <v>155</v>
      </c>
      <c r="E11113" s="3" t="str">
        <f>VLOOKUP(A11113,Respondents!A:B,2,FALSE)</f>
        <v>Assurance Practitioners</v>
      </c>
      <c r="F11113" s="3" t="str">
        <f>VLOOKUP(A11113,Respondents!A:C,3,FALSE)</f>
        <v>Accounting Firms</v>
      </c>
      <c r="G11113" s="3">
        <f t="shared" si="462"/>
        <v>2</v>
      </c>
      <c r="H11113" s="3">
        <f t="shared" si="463"/>
        <v>0</v>
      </c>
    </row>
    <row r="11114" spans="1:8" x14ac:dyDescent="0.3">
      <c r="A11114" t="s">
        <v>134</v>
      </c>
      <c r="B11114" t="s">
        <v>236</v>
      </c>
      <c r="C11114" t="s">
        <v>384</v>
      </c>
      <c r="D11114" t="s">
        <v>155</v>
      </c>
      <c r="E11114" s="3" t="str">
        <f>VLOOKUP(A11114,Respondents!A:B,2,FALSE)</f>
        <v>Assurance Practitioners</v>
      </c>
      <c r="F11114" s="3" t="str">
        <f>VLOOKUP(A11114,Respondents!A:C,3,FALSE)</f>
        <v>Accounting Firms</v>
      </c>
      <c r="G11114" s="3">
        <f t="shared" si="462"/>
        <v>2</v>
      </c>
      <c r="H11114" s="3">
        <f t="shared" si="463"/>
        <v>0</v>
      </c>
    </row>
    <row r="11115" spans="1:8" x14ac:dyDescent="0.3">
      <c r="A11115" t="s">
        <v>134</v>
      </c>
      <c r="B11115" t="s">
        <v>236</v>
      </c>
      <c r="C11115" t="s">
        <v>319</v>
      </c>
      <c r="D11115" t="s">
        <v>155</v>
      </c>
      <c r="E11115" s="3" t="str">
        <f>VLOOKUP(A11115,Respondents!A:B,2,FALSE)</f>
        <v>Assurance Practitioners</v>
      </c>
      <c r="F11115" s="3" t="str">
        <f>VLOOKUP(A11115,Respondents!A:C,3,FALSE)</f>
        <v>Accounting Firms</v>
      </c>
      <c r="G11115" s="3">
        <f t="shared" si="462"/>
        <v>2</v>
      </c>
      <c r="H11115" s="3">
        <f t="shared" si="463"/>
        <v>0</v>
      </c>
    </row>
    <row r="11116" spans="1:8" x14ac:dyDescent="0.3">
      <c r="A11116" t="s">
        <v>134</v>
      </c>
      <c r="B11116" t="s">
        <v>277</v>
      </c>
      <c r="C11116" t="s">
        <v>278</v>
      </c>
      <c r="D11116" t="s">
        <v>155</v>
      </c>
      <c r="E11116" s="3" t="str">
        <f>VLOOKUP(A11116,Respondents!A:B,2,FALSE)</f>
        <v>Assurance Practitioners</v>
      </c>
      <c r="F11116" s="3" t="str">
        <f>VLOOKUP(A11116,Respondents!A:C,3,FALSE)</f>
        <v>Accounting Firms</v>
      </c>
      <c r="G11116" s="3">
        <f t="shared" si="462"/>
        <v>1</v>
      </c>
      <c r="H11116" s="3">
        <f t="shared" si="463"/>
        <v>0</v>
      </c>
    </row>
    <row r="11117" spans="1:8" x14ac:dyDescent="0.3">
      <c r="A11117" t="s">
        <v>134</v>
      </c>
      <c r="B11117" t="s">
        <v>277</v>
      </c>
      <c r="C11117" t="s">
        <v>279</v>
      </c>
      <c r="D11117" t="s">
        <v>155</v>
      </c>
      <c r="E11117" s="3" t="str">
        <f>VLOOKUP(A11117,Respondents!A:B,2,FALSE)</f>
        <v>Assurance Practitioners</v>
      </c>
      <c r="F11117" s="3" t="str">
        <f>VLOOKUP(A11117,Respondents!A:C,3,FALSE)</f>
        <v>Accounting Firms</v>
      </c>
      <c r="G11117" s="3">
        <f t="shared" si="462"/>
        <v>1</v>
      </c>
      <c r="H11117" s="3">
        <f t="shared" si="463"/>
        <v>0</v>
      </c>
    </row>
    <row r="11118" spans="1:8" x14ac:dyDescent="0.3">
      <c r="A11118" t="s">
        <v>134</v>
      </c>
      <c r="B11118" t="s">
        <v>277</v>
      </c>
      <c r="C11118" t="s">
        <v>280</v>
      </c>
      <c r="D11118" t="s">
        <v>155</v>
      </c>
      <c r="E11118" s="3" t="str">
        <f>VLOOKUP(A11118,Respondents!A:B,2,FALSE)</f>
        <v>Assurance Practitioners</v>
      </c>
      <c r="F11118" s="3" t="str">
        <f>VLOOKUP(A11118,Respondents!A:C,3,FALSE)</f>
        <v>Accounting Firms</v>
      </c>
      <c r="G11118" s="3">
        <f t="shared" si="462"/>
        <v>1</v>
      </c>
      <c r="H11118" s="3">
        <f t="shared" si="463"/>
        <v>0</v>
      </c>
    </row>
    <row r="11119" spans="1:8" x14ac:dyDescent="0.3">
      <c r="A11119" t="s">
        <v>134</v>
      </c>
      <c r="B11119" t="s">
        <v>277</v>
      </c>
      <c r="C11119" t="s">
        <v>281</v>
      </c>
      <c r="D11119" t="s">
        <v>159</v>
      </c>
      <c r="E11119" s="3" t="str">
        <f>VLOOKUP(A11119,Respondents!A:B,2,FALSE)</f>
        <v>Assurance Practitioners</v>
      </c>
      <c r="F11119" s="3" t="str">
        <f>VLOOKUP(A11119,Respondents!A:C,3,FALSE)</f>
        <v>Accounting Firms</v>
      </c>
      <c r="G11119" s="3">
        <f t="shared" si="462"/>
        <v>1</v>
      </c>
      <c r="H11119" s="3">
        <f t="shared" si="463"/>
        <v>1</v>
      </c>
    </row>
    <row r="11120" spans="1:8" x14ac:dyDescent="0.3">
      <c r="A11120" t="s">
        <v>134</v>
      </c>
      <c r="B11120" t="s">
        <v>277</v>
      </c>
      <c r="C11120" t="s">
        <v>282</v>
      </c>
      <c r="D11120" t="s">
        <v>155</v>
      </c>
      <c r="E11120" s="3" t="str">
        <f>VLOOKUP(A11120,Respondents!A:B,2,FALSE)</f>
        <v>Assurance Practitioners</v>
      </c>
      <c r="F11120" s="3" t="str">
        <f>VLOOKUP(A11120,Respondents!A:C,3,FALSE)</f>
        <v>Accounting Firms</v>
      </c>
      <c r="G11120" s="3">
        <f t="shared" si="462"/>
        <v>1</v>
      </c>
      <c r="H11120" s="3">
        <f t="shared" si="463"/>
        <v>0</v>
      </c>
    </row>
    <row r="11121" spans="1:8" x14ac:dyDescent="0.3">
      <c r="A11121" t="s">
        <v>134</v>
      </c>
      <c r="B11121" t="s">
        <v>277</v>
      </c>
      <c r="C11121" t="s">
        <v>283</v>
      </c>
      <c r="D11121" t="s">
        <v>155</v>
      </c>
      <c r="E11121" s="3" t="str">
        <f>VLOOKUP(A11121,Respondents!A:B,2,FALSE)</f>
        <v>Assurance Practitioners</v>
      </c>
      <c r="F11121" s="3" t="str">
        <f>VLOOKUP(A11121,Respondents!A:C,3,FALSE)</f>
        <v>Accounting Firms</v>
      </c>
      <c r="G11121" s="3">
        <f t="shared" si="462"/>
        <v>1</v>
      </c>
      <c r="H11121" s="3">
        <f t="shared" si="463"/>
        <v>0</v>
      </c>
    </row>
    <row r="11122" spans="1:8" x14ac:dyDescent="0.3">
      <c r="A11122" t="s">
        <v>134</v>
      </c>
      <c r="B11122" t="s">
        <v>277</v>
      </c>
      <c r="C11122" t="s">
        <v>385</v>
      </c>
      <c r="D11122" t="s">
        <v>155</v>
      </c>
      <c r="E11122" s="3" t="str">
        <f>VLOOKUP(A11122,Respondents!A:B,2,FALSE)</f>
        <v>Assurance Practitioners</v>
      </c>
      <c r="F11122" s="3" t="str">
        <f>VLOOKUP(A11122,Respondents!A:C,3,FALSE)</f>
        <v>Accounting Firms</v>
      </c>
      <c r="G11122" s="3">
        <f t="shared" si="462"/>
        <v>2</v>
      </c>
      <c r="H11122" s="3">
        <f t="shared" si="463"/>
        <v>0</v>
      </c>
    </row>
    <row r="11123" spans="1:8" x14ac:dyDescent="0.3">
      <c r="A11123" t="s">
        <v>134</v>
      </c>
      <c r="B11123" t="s">
        <v>277</v>
      </c>
      <c r="C11123" t="s">
        <v>320</v>
      </c>
      <c r="D11123" t="s">
        <v>159</v>
      </c>
      <c r="E11123" s="3" t="str">
        <f>VLOOKUP(A11123,Respondents!A:B,2,FALSE)</f>
        <v>Assurance Practitioners</v>
      </c>
      <c r="F11123" s="3" t="str">
        <f>VLOOKUP(A11123,Respondents!A:C,3,FALSE)</f>
        <v>Accounting Firms</v>
      </c>
      <c r="G11123" s="3">
        <f t="shared" si="462"/>
        <v>2</v>
      </c>
      <c r="H11123" s="3">
        <f t="shared" si="463"/>
        <v>1</v>
      </c>
    </row>
    <row r="11124" spans="1:8" x14ac:dyDescent="0.3">
      <c r="A11124" t="s">
        <v>134</v>
      </c>
      <c r="B11124" t="s">
        <v>277</v>
      </c>
      <c r="C11124" t="s">
        <v>321</v>
      </c>
      <c r="D11124" t="s">
        <v>155</v>
      </c>
      <c r="E11124" s="3" t="str">
        <f>VLOOKUP(A11124,Respondents!A:B,2,FALSE)</f>
        <v>Assurance Practitioners</v>
      </c>
      <c r="F11124" s="3" t="str">
        <f>VLOOKUP(A11124,Respondents!A:C,3,FALSE)</f>
        <v>Accounting Firms</v>
      </c>
      <c r="G11124" s="3">
        <f t="shared" si="462"/>
        <v>2</v>
      </c>
      <c r="H11124" s="3">
        <f t="shared" si="463"/>
        <v>0</v>
      </c>
    </row>
    <row r="11125" spans="1:8" x14ac:dyDescent="0.3">
      <c r="A11125" t="s">
        <v>134</v>
      </c>
      <c r="B11125" t="s">
        <v>277</v>
      </c>
      <c r="C11125" t="s">
        <v>322</v>
      </c>
      <c r="D11125" t="s">
        <v>159</v>
      </c>
      <c r="E11125" s="3" t="str">
        <f>VLOOKUP(A11125,Respondents!A:B,2,FALSE)</f>
        <v>Assurance Practitioners</v>
      </c>
      <c r="F11125" s="3" t="str">
        <f>VLOOKUP(A11125,Respondents!A:C,3,FALSE)</f>
        <v>Accounting Firms</v>
      </c>
      <c r="G11125" s="3">
        <f t="shared" si="462"/>
        <v>2</v>
      </c>
      <c r="H11125" s="3">
        <f t="shared" si="463"/>
        <v>1</v>
      </c>
    </row>
    <row r="11126" spans="1:8" x14ac:dyDescent="0.3">
      <c r="A11126" t="s">
        <v>134</v>
      </c>
      <c r="B11126" t="s">
        <v>266</v>
      </c>
      <c r="C11126" t="s">
        <v>284</v>
      </c>
      <c r="D11126" t="s">
        <v>159</v>
      </c>
      <c r="E11126" s="3" t="str">
        <f>VLOOKUP(A11126,Respondents!A:B,2,FALSE)</f>
        <v>Assurance Practitioners</v>
      </c>
      <c r="F11126" s="3" t="str">
        <f>VLOOKUP(A11126,Respondents!A:C,3,FALSE)</f>
        <v>Accounting Firms</v>
      </c>
      <c r="G11126" s="3">
        <f t="shared" si="462"/>
        <v>1</v>
      </c>
      <c r="H11126" s="3">
        <f t="shared" si="463"/>
        <v>1</v>
      </c>
    </row>
    <row r="11127" spans="1:8" x14ac:dyDescent="0.3">
      <c r="A11127" t="s">
        <v>134</v>
      </c>
      <c r="B11127" t="s">
        <v>266</v>
      </c>
      <c r="C11127" t="s">
        <v>285</v>
      </c>
      <c r="D11127" t="s">
        <v>155</v>
      </c>
      <c r="E11127" s="3" t="str">
        <f>VLOOKUP(A11127,Respondents!A:B,2,FALSE)</f>
        <v>Assurance Practitioners</v>
      </c>
      <c r="F11127" s="3" t="str">
        <f>VLOOKUP(A11127,Respondents!A:C,3,FALSE)</f>
        <v>Accounting Firms</v>
      </c>
      <c r="G11127" s="3">
        <f t="shared" si="462"/>
        <v>1</v>
      </c>
      <c r="H11127" s="3">
        <f t="shared" si="463"/>
        <v>0</v>
      </c>
    </row>
    <row r="11128" spans="1:8" x14ac:dyDescent="0.3">
      <c r="A11128" t="s">
        <v>134</v>
      </c>
      <c r="B11128" t="s">
        <v>266</v>
      </c>
      <c r="C11128" t="s">
        <v>323</v>
      </c>
      <c r="D11128" t="s">
        <v>155</v>
      </c>
      <c r="E11128" s="3" t="str">
        <f>VLOOKUP(A11128,Respondents!A:B,2,FALSE)</f>
        <v>Assurance Practitioners</v>
      </c>
      <c r="F11128" s="3" t="str">
        <f>VLOOKUP(A11128,Respondents!A:C,3,FALSE)</f>
        <v>Accounting Firms</v>
      </c>
      <c r="G11128" s="3">
        <f t="shared" si="462"/>
        <v>2</v>
      </c>
      <c r="H11128" s="3">
        <f t="shared" si="463"/>
        <v>0</v>
      </c>
    </row>
    <row r="11129" spans="1:8" x14ac:dyDescent="0.3">
      <c r="A11129" t="s">
        <v>134</v>
      </c>
      <c r="B11129" t="s">
        <v>266</v>
      </c>
      <c r="C11129" t="s">
        <v>324</v>
      </c>
      <c r="D11129" t="s">
        <v>159</v>
      </c>
      <c r="E11129" s="3" t="str">
        <f>VLOOKUP(A11129,Respondents!A:B,2,FALSE)</f>
        <v>Assurance Practitioners</v>
      </c>
      <c r="F11129" s="3" t="str">
        <f>VLOOKUP(A11129,Respondents!A:C,3,FALSE)</f>
        <v>Accounting Firms</v>
      </c>
      <c r="G11129" s="3">
        <f t="shared" si="462"/>
        <v>2</v>
      </c>
      <c r="H11129" s="3">
        <f t="shared" si="463"/>
        <v>1</v>
      </c>
    </row>
    <row r="11130" spans="1:8" x14ac:dyDescent="0.3">
      <c r="A11130" t="s">
        <v>134</v>
      </c>
      <c r="B11130" t="s">
        <v>266</v>
      </c>
      <c r="C11130" t="s">
        <v>325</v>
      </c>
      <c r="D11130" t="s">
        <v>155</v>
      </c>
      <c r="E11130" s="3" t="str">
        <f>VLOOKUP(A11130,Respondents!A:B,2,FALSE)</f>
        <v>Assurance Practitioners</v>
      </c>
      <c r="F11130" s="3" t="str">
        <f>VLOOKUP(A11130,Respondents!A:C,3,FALSE)</f>
        <v>Accounting Firms</v>
      </c>
      <c r="G11130" s="3">
        <f t="shared" si="462"/>
        <v>2</v>
      </c>
      <c r="H11130" s="3">
        <f t="shared" si="463"/>
        <v>0</v>
      </c>
    </row>
    <row r="11131" spans="1:8" x14ac:dyDescent="0.3">
      <c r="A11131" t="s">
        <v>134</v>
      </c>
      <c r="B11131" t="s">
        <v>266</v>
      </c>
      <c r="C11131" t="s">
        <v>326</v>
      </c>
      <c r="D11131" t="s">
        <v>155</v>
      </c>
      <c r="E11131" s="3" t="str">
        <f>VLOOKUP(A11131,Respondents!A:B,2,FALSE)</f>
        <v>Assurance Practitioners</v>
      </c>
      <c r="F11131" s="3" t="str">
        <f>VLOOKUP(A11131,Respondents!A:C,3,FALSE)</f>
        <v>Accounting Firms</v>
      </c>
      <c r="G11131" s="3">
        <f t="shared" si="462"/>
        <v>2</v>
      </c>
      <c r="H11131" s="3">
        <f t="shared" si="463"/>
        <v>0</v>
      </c>
    </row>
    <row r="11132" spans="1:8" x14ac:dyDescent="0.3">
      <c r="A11132" t="s">
        <v>134</v>
      </c>
      <c r="B11132" t="s">
        <v>266</v>
      </c>
      <c r="C11132" t="s">
        <v>327</v>
      </c>
      <c r="D11132" t="s">
        <v>155</v>
      </c>
      <c r="E11132" s="3" t="str">
        <f>VLOOKUP(A11132,Respondents!A:B,2,FALSE)</f>
        <v>Assurance Practitioners</v>
      </c>
      <c r="F11132" s="3" t="str">
        <f>VLOOKUP(A11132,Respondents!A:C,3,FALSE)</f>
        <v>Accounting Firms</v>
      </c>
      <c r="G11132" s="3">
        <f t="shared" si="462"/>
        <v>2</v>
      </c>
      <c r="H11132" s="3">
        <f t="shared" si="463"/>
        <v>0</v>
      </c>
    </row>
    <row r="11133" spans="1:8" x14ac:dyDescent="0.3">
      <c r="A11133" t="s">
        <v>134</v>
      </c>
      <c r="B11133" t="s">
        <v>266</v>
      </c>
      <c r="C11133" t="s">
        <v>328</v>
      </c>
      <c r="D11133" t="s">
        <v>155</v>
      </c>
      <c r="E11133" s="3" t="str">
        <f>VLOOKUP(A11133,Respondents!A:B,2,FALSE)</f>
        <v>Assurance Practitioners</v>
      </c>
      <c r="F11133" s="3" t="str">
        <f>VLOOKUP(A11133,Respondents!A:C,3,FALSE)</f>
        <v>Accounting Firms</v>
      </c>
      <c r="G11133" s="3">
        <f t="shared" si="462"/>
        <v>2</v>
      </c>
      <c r="H11133" s="3">
        <f t="shared" si="463"/>
        <v>0</v>
      </c>
    </row>
    <row r="11134" spans="1:8" x14ac:dyDescent="0.3">
      <c r="A11134" t="s">
        <v>113</v>
      </c>
      <c r="B11134" t="s">
        <v>153</v>
      </c>
      <c r="C11134" t="s">
        <v>154</v>
      </c>
      <c r="D11134" t="s">
        <v>155</v>
      </c>
      <c r="E11134" s="3" t="str">
        <f>VLOOKUP(A11134,Respondents!A:B,2,FALSE)</f>
        <v>National and Global Standard Setters</v>
      </c>
      <c r="F11134" s="3" t="str">
        <f>VLOOKUP(A11134,Respondents!A:C,3,FALSE)</f>
        <v>National Auditing Standard Setters</v>
      </c>
      <c r="G11134" s="3">
        <f t="shared" si="462"/>
        <v>1</v>
      </c>
      <c r="H11134" s="3">
        <f t="shared" si="463"/>
        <v>0</v>
      </c>
    </row>
    <row r="11135" spans="1:8" x14ac:dyDescent="0.3">
      <c r="A11135" t="s">
        <v>113</v>
      </c>
      <c r="B11135" t="s">
        <v>153</v>
      </c>
      <c r="C11135" t="s">
        <v>156</v>
      </c>
      <c r="D11135" t="s">
        <v>159</v>
      </c>
      <c r="E11135" s="3" t="str">
        <f>VLOOKUP(A11135,Respondents!A:B,2,FALSE)</f>
        <v>National and Global Standard Setters</v>
      </c>
      <c r="F11135" s="3" t="str">
        <f>VLOOKUP(A11135,Respondents!A:C,3,FALSE)</f>
        <v>National Auditing Standard Setters</v>
      </c>
      <c r="G11135" s="3">
        <f t="shared" si="462"/>
        <v>1</v>
      </c>
      <c r="H11135" s="3">
        <f t="shared" si="463"/>
        <v>1</v>
      </c>
    </row>
    <row r="11136" spans="1:8" x14ac:dyDescent="0.3">
      <c r="A11136" t="s">
        <v>113</v>
      </c>
      <c r="B11136" t="s">
        <v>153</v>
      </c>
      <c r="C11136" t="s">
        <v>157</v>
      </c>
      <c r="D11136" t="s">
        <v>155</v>
      </c>
      <c r="E11136" s="3" t="str">
        <f>VLOOKUP(A11136,Respondents!A:B,2,FALSE)</f>
        <v>National and Global Standard Setters</v>
      </c>
      <c r="F11136" s="3" t="str">
        <f>VLOOKUP(A11136,Respondents!A:C,3,FALSE)</f>
        <v>National Auditing Standard Setters</v>
      </c>
      <c r="G11136" s="3">
        <f t="shared" si="462"/>
        <v>1</v>
      </c>
      <c r="H11136" s="3">
        <f t="shared" si="463"/>
        <v>0</v>
      </c>
    </row>
    <row r="11137" spans="1:8" x14ac:dyDescent="0.3">
      <c r="A11137" t="s">
        <v>113</v>
      </c>
      <c r="B11137" t="s">
        <v>153</v>
      </c>
      <c r="C11137" t="s">
        <v>158</v>
      </c>
      <c r="D11137" t="s">
        <v>155</v>
      </c>
      <c r="E11137" s="3" t="str">
        <f>VLOOKUP(A11137,Respondents!A:B,2,FALSE)</f>
        <v>National and Global Standard Setters</v>
      </c>
      <c r="F11137" s="3" t="str">
        <f>VLOOKUP(A11137,Respondents!A:C,3,FALSE)</f>
        <v>National Auditing Standard Setters</v>
      </c>
      <c r="G11137" s="3">
        <f t="shared" si="462"/>
        <v>1</v>
      </c>
      <c r="H11137" s="3">
        <f t="shared" si="463"/>
        <v>0</v>
      </c>
    </row>
    <row r="11138" spans="1:8" x14ac:dyDescent="0.3">
      <c r="A11138" t="s">
        <v>113</v>
      </c>
      <c r="B11138" t="s">
        <v>153</v>
      </c>
      <c r="C11138" t="s">
        <v>160</v>
      </c>
      <c r="D11138" t="s">
        <v>155</v>
      </c>
      <c r="E11138" s="3" t="str">
        <f>VLOOKUP(A11138,Respondents!A:B,2,FALSE)</f>
        <v>National and Global Standard Setters</v>
      </c>
      <c r="F11138" s="3" t="str">
        <f>VLOOKUP(A11138,Respondents!A:C,3,FALSE)</f>
        <v>National Auditing Standard Setters</v>
      </c>
      <c r="G11138" s="3">
        <f t="shared" si="462"/>
        <v>1</v>
      </c>
      <c r="H11138" s="3">
        <f t="shared" si="463"/>
        <v>0</v>
      </c>
    </row>
    <row r="11139" spans="1:8" x14ac:dyDescent="0.3">
      <c r="A11139" t="s">
        <v>113</v>
      </c>
      <c r="B11139" t="s">
        <v>153</v>
      </c>
      <c r="C11139" t="s">
        <v>161</v>
      </c>
      <c r="D11139" t="s">
        <v>155</v>
      </c>
      <c r="E11139" s="3" t="str">
        <f>VLOOKUP(A11139,Respondents!A:B,2,FALSE)</f>
        <v>National and Global Standard Setters</v>
      </c>
      <c r="F11139" s="3" t="str">
        <f>VLOOKUP(A11139,Respondents!A:C,3,FALSE)</f>
        <v>National Auditing Standard Setters</v>
      </c>
      <c r="G11139" s="3">
        <f t="shared" si="462"/>
        <v>1</v>
      </c>
      <c r="H11139" s="3">
        <f t="shared" si="463"/>
        <v>0</v>
      </c>
    </row>
    <row r="11140" spans="1:8" x14ac:dyDescent="0.3">
      <c r="A11140" t="s">
        <v>113</v>
      </c>
      <c r="B11140" t="s">
        <v>153</v>
      </c>
      <c r="C11140" t="s">
        <v>300</v>
      </c>
      <c r="D11140" t="s">
        <v>155</v>
      </c>
      <c r="E11140" s="3" t="str">
        <f>VLOOKUP(A11140,Respondents!A:B,2,FALSE)</f>
        <v>National and Global Standard Setters</v>
      </c>
      <c r="F11140" s="3" t="str">
        <f>VLOOKUP(A11140,Respondents!A:C,3,FALSE)</f>
        <v>National Auditing Standard Setters</v>
      </c>
      <c r="G11140" s="3">
        <f t="shared" si="462"/>
        <v>2</v>
      </c>
      <c r="H11140" s="3">
        <f t="shared" si="463"/>
        <v>0</v>
      </c>
    </row>
    <row r="11141" spans="1:8" x14ac:dyDescent="0.3">
      <c r="A11141" t="s">
        <v>113</v>
      </c>
      <c r="B11141" t="s">
        <v>153</v>
      </c>
      <c r="C11141" t="s">
        <v>301</v>
      </c>
      <c r="D11141" t="s">
        <v>155</v>
      </c>
      <c r="E11141" s="3" t="str">
        <f>VLOOKUP(A11141,Respondents!A:B,2,FALSE)</f>
        <v>National and Global Standard Setters</v>
      </c>
      <c r="F11141" s="3" t="str">
        <f>VLOOKUP(A11141,Respondents!A:C,3,FALSE)</f>
        <v>National Auditing Standard Setters</v>
      </c>
      <c r="G11141" s="3">
        <f t="shared" si="462"/>
        <v>2</v>
      </c>
      <c r="H11141" s="3">
        <f t="shared" si="463"/>
        <v>0</v>
      </c>
    </row>
    <row r="11142" spans="1:8" x14ac:dyDescent="0.3">
      <c r="A11142" t="s">
        <v>113</v>
      </c>
      <c r="B11142" t="s">
        <v>153</v>
      </c>
      <c r="C11142" t="s">
        <v>302</v>
      </c>
      <c r="D11142" t="s">
        <v>155</v>
      </c>
      <c r="E11142" s="3" t="str">
        <f>VLOOKUP(A11142,Respondents!A:B,2,FALSE)</f>
        <v>National and Global Standard Setters</v>
      </c>
      <c r="F11142" s="3" t="str">
        <f>VLOOKUP(A11142,Respondents!A:C,3,FALSE)</f>
        <v>National Auditing Standard Setters</v>
      </c>
      <c r="G11142" s="3">
        <f t="shared" si="462"/>
        <v>2</v>
      </c>
      <c r="H11142" s="3">
        <f t="shared" si="463"/>
        <v>0</v>
      </c>
    </row>
    <row r="11143" spans="1:8" x14ac:dyDescent="0.3">
      <c r="A11143" t="s">
        <v>113</v>
      </c>
      <c r="B11143" t="s">
        <v>153</v>
      </c>
      <c r="C11143" t="s">
        <v>303</v>
      </c>
      <c r="D11143" t="s">
        <v>155</v>
      </c>
      <c r="E11143" s="3" t="str">
        <f>VLOOKUP(A11143,Respondents!A:B,2,FALSE)</f>
        <v>National and Global Standard Setters</v>
      </c>
      <c r="F11143" s="3" t="str">
        <f>VLOOKUP(A11143,Respondents!A:C,3,FALSE)</f>
        <v>National Auditing Standard Setters</v>
      </c>
      <c r="G11143" s="3">
        <f t="shared" si="462"/>
        <v>2</v>
      </c>
      <c r="H11143" s="3">
        <f t="shared" si="463"/>
        <v>0</v>
      </c>
    </row>
    <row r="11144" spans="1:8" x14ac:dyDescent="0.3">
      <c r="A11144" t="s">
        <v>113</v>
      </c>
      <c r="B11144" t="s">
        <v>153</v>
      </c>
      <c r="C11144" t="s">
        <v>304</v>
      </c>
      <c r="D11144" t="s">
        <v>155</v>
      </c>
      <c r="E11144" s="3" t="str">
        <f>VLOOKUP(A11144,Respondents!A:B,2,FALSE)</f>
        <v>National and Global Standard Setters</v>
      </c>
      <c r="F11144" s="3" t="str">
        <f>VLOOKUP(A11144,Respondents!A:C,3,FALSE)</f>
        <v>National Auditing Standard Setters</v>
      </c>
      <c r="G11144" s="3">
        <f t="shared" si="462"/>
        <v>2</v>
      </c>
      <c r="H11144" s="3">
        <f t="shared" si="463"/>
        <v>0</v>
      </c>
    </row>
    <row r="11145" spans="1:8" x14ac:dyDescent="0.3">
      <c r="A11145" t="s">
        <v>113</v>
      </c>
      <c r="B11145" t="s">
        <v>180</v>
      </c>
      <c r="C11145" t="s">
        <v>181</v>
      </c>
      <c r="D11145" t="s">
        <v>155</v>
      </c>
      <c r="E11145" s="3" t="str">
        <f>VLOOKUP(A11145,Respondents!A:B,2,FALSE)</f>
        <v>National and Global Standard Setters</v>
      </c>
      <c r="F11145" s="3" t="str">
        <f>VLOOKUP(A11145,Respondents!A:C,3,FALSE)</f>
        <v>National Auditing Standard Setters</v>
      </c>
      <c r="G11145" s="3">
        <f t="shared" si="462"/>
        <v>1</v>
      </c>
      <c r="H11145" s="3">
        <f t="shared" si="463"/>
        <v>0</v>
      </c>
    </row>
    <row r="11146" spans="1:8" x14ac:dyDescent="0.3">
      <c r="A11146" t="s">
        <v>113</v>
      </c>
      <c r="B11146" t="s">
        <v>180</v>
      </c>
      <c r="C11146" t="s">
        <v>182</v>
      </c>
      <c r="D11146" t="s">
        <v>155</v>
      </c>
      <c r="E11146" s="3" t="str">
        <f>VLOOKUP(A11146,Respondents!A:B,2,FALSE)</f>
        <v>National and Global Standard Setters</v>
      </c>
      <c r="F11146" s="3" t="str">
        <f>VLOOKUP(A11146,Respondents!A:C,3,FALSE)</f>
        <v>National Auditing Standard Setters</v>
      </c>
      <c r="G11146" s="3">
        <f t="shared" si="462"/>
        <v>1</v>
      </c>
      <c r="H11146" s="3">
        <f t="shared" si="463"/>
        <v>0</v>
      </c>
    </row>
    <row r="11147" spans="1:8" x14ac:dyDescent="0.3">
      <c r="A11147" t="s">
        <v>113</v>
      </c>
      <c r="B11147" t="s">
        <v>180</v>
      </c>
      <c r="C11147" t="s">
        <v>183</v>
      </c>
      <c r="D11147" t="s">
        <v>155</v>
      </c>
      <c r="E11147" s="3" t="str">
        <f>VLOOKUP(A11147,Respondents!A:B,2,FALSE)</f>
        <v>National and Global Standard Setters</v>
      </c>
      <c r="F11147" s="3" t="str">
        <f>VLOOKUP(A11147,Respondents!A:C,3,FALSE)</f>
        <v>National Auditing Standard Setters</v>
      </c>
      <c r="G11147" s="3">
        <f t="shared" si="462"/>
        <v>1</v>
      </c>
      <c r="H11147" s="3">
        <f t="shared" si="463"/>
        <v>0</v>
      </c>
    </row>
    <row r="11148" spans="1:8" x14ac:dyDescent="0.3">
      <c r="A11148" t="s">
        <v>113</v>
      </c>
      <c r="B11148" t="s">
        <v>180</v>
      </c>
      <c r="C11148" t="s">
        <v>184</v>
      </c>
      <c r="D11148" t="s">
        <v>159</v>
      </c>
      <c r="E11148" s="3" t="str">
        <f>VLOOKUP(A11148,Respondents!A:B,2,FALSE)</f>
        <v>National and Global Standard Setters</v>
      </c>
      <c r="F11148" s="3" t="str">
        <f>VLOOKUP(A11148,Respondents!A:C,3,FALSE)</f>
        <v>National Auditing Standard Setters</v>
      </c>
      <c r="G11148" s="3">
        <f t="shared" si="462"/>
        <v>1</v>
      </c>
      <c r="H11148" s="3">
        <f t="shared" si="463"/>
        <v>1</v>
      </c>
    </row>
    <row r="11149" spans="1:8" x14ac:dyDescent="0.3">
      <c r="A11149" t="s">
        <v>113</v>
      </c>
      <c r="B11149" t="s">
        <v>180</v>
      </c>
      <c r="C11149" t="s">
        <v>185</v>
      </c>
      <c r="D11149" t="s">
        <v>155</v>
      </c>
      <c r="E11149" s="3" t="str">
        <f>VLOOKUP(A11149,Respondents!A:B,2,FALSE)</f>
        <v>National and Global Standard Setters</v>
      </c>
      <c r="F11149" s="3" t="str">
        <f>VLOOKUP(A11149,Respondents!A:C,3,FALSE)</f>
        <v>National Auditing Standard Setters</v>
      </c>
      <c r="G11149" s="3">
        <f t="shared" si="462"/>
        <v>1</v>
      </c>
      <c r="H11149" s="3">
        <f t="shared" si="463"/>
        <v>0</v>
      </c>
    </row>
    <row r="11150" spans="1:8" x14ac:dyDescent="0.3">
      <c r="A11150" t="s">
        <v>113</v>
      </c>
      <c r="B11150" t="s">
        <v>180</v>
      </c>
      <c r="C11150" t="s">
        <v>186</v>
      </c>
      <c r="D11150" t="s">
        <v>155</v>
      </c>
      <c r="E11150" s="3" t="str">
        <f>VLOOKUP(A11150,Respondents!A:B,2,FALSE)</f>
        <v>National and Global Standard Setters</v>
      </c>
      <c r="F11150" s="3" t="str">
        <f>VLOOKUP(A11150,Respondents!A:C,3,FALSE)</f>
        <v>National Auditing Standard Setters</v>
      </c>
      <c r="G11150" s="3">
        <f t="shared" si="462"/>
        <v>1</v>
      </c>
      <c r="H11150" s="3">
        <f t="shared" si="463"/>
        <v>0</v>
      </c>
    </row>
    <row r="11151" spans="1:8" x14ac:dyDescent="0.3">
      <c r="A11151" t="s">
        <v>113</v>
      </c>
      <c r="B11151" t="s">
        <v>180</v>
      </c>
      <c r="C11151" t="s">
        <v>305</v>
      </c>
      <c r="D11151" t="s">
        <v>155</v>
      </c>
      <c r="E11151" s="3" t="str">
        <f>VLOOKUP(A11151,Respondents!A:B,2,FALSE)</f>
        <v>National and Global Standard Setters</v>
      </c>
      <c r="F11151" s="3" t="str">
        <f>VLOOKUP(A11151,Respondents!A:C,3,FALSE)</f>
        <v>National Auditing Standard Setters</v>
      </c>
      <c r="G11151" s="3">
        <f t="shared" ref="G11151:G11197" si="464">IF(LEN(C11151)-LEN(SUBSTITUTE(C11151,".",""))&lt;=1,1,2)</f>
        <v>2</v>
      </c>
      <c r="H11151" s="3">
        <f t="shared" ref="H11151:H11197" si="465">IF(D11151="Yes",1,0)</f>
        <v>0</v>
      </c>
    </row>
    <row r="11152" spans="1:8" x14ac:dyDescent="0.3">
      <c r="A11152" t="s">
        <v>113</v>
      </c>
      <c r="B11152" t="s">
        <v>180</v>
      </c>
      <c r="C11152" t="s">
        <v>306</v>
      </c>
      <c r="D11152" t="s">
        <v>155</v>
      </c>
      <c r="E11152" s="3" t="str">
        <f>VLOOKUP(A11152,Respondents!A:B,2,FALSE)</f>
        <v>National and Global Standard Setters</v>
      </c>
      <c r="F11152" s="3" t="str">
        <f>VLOOKUP(A11152,Respondents!A:C,3,FALSE)</f>
        <v>National Auditing Standard Setters</v>
      </c>
      <c r="G11152" s="3">
        <f t="shared" si="464"/>
        <v>2</v>
      </c>
      <c r="H11152" s="3">
        <f t="shared" si="465"/>
        <v>0</v>
      </c>
    </row>
    <row r="11153" spans="1:8" x14ac:dyDescent="0.3">
      <c r="A11153" t="s">
        <v>113</v>
      </c>
      <c r="B11153" t="s">
        <v>180</v>
      </c>
      <c r="C11153" t="s">
        <v>307</v>
      </c>
      <c r="D11153" t="s">
        <v>155</v>
      </c>
      <c r="E11153" s="3" t="str">
        <f>VLOOKUP(A11153,Respondents!A:B,2,FALSE)</f>
        <v>National and Global Standard Setters</v>
      </c>
      <c r="F11153" s="3" t="str">
        <f>VLOOKUP(A11153,Respondents!A:C,3,FALSE)</f>
        <v>National Auditing Standard Setters</v>
      </c>
      <c r="G11153" s="3">
        <f t="shared" si="464"/>
        <v>2</v>
      </c>
      <c r="H11153" s="3">
        <f t="shared" si="465"/>
        <v>0</v>
      </c>
    </row>
    <row r="11154" spans="1:8" x14ac:dyDescent="0.3">
      <c r="A11154" t="s">
        <v>113</v>
      </c>
      <c r="B11154" t="s">
        <v>180</v>
      </c>
      <c r="C11154" t="s">
        <v>308</v>
      </c>
      <c r="D11154" t="s">
        <v>155</v>
      </c>
      <c r="E11154" s="3" t="str">
        <f>VLOOKUP(A11154,Respondents!A:B,2,FALSE)</f>
        <v>National and Global Standard Setters</v>
      </c>
      <c r="F11154" s="3" t="str">
        <f>VLOOKUP(A11154,Respondents!A:C,3,FALSE)</f>
        <v>National Auditing Standard Setters</v>
      </c>
      <c r="G11154" s="3">
        <f t="shared" si="464"/>
        <v>2</v>
      </c>
      <c r="H11154" s="3">
        <f t="shared" si="465"/>
        <v>0</v>
      </c>
    </row>
    <row r="11155" spans="1:8" x14ac:dyDescent="0.3">
      <c r="A11155" t="s">
        <v>113</v>
      </c>
      <c r="B11155" t="s">
        <v>180</v>
      </c>
      <c r="C11155" t="s">
        <v>309</v>
      </c>
      <c r="D11155" t="s">
        <v>159</v>
      </c>
      <c r="E11155" s="3" t="str">
        <f>VLOOKUP(A11155,Respondents!A:B,2,FALSE)</f>
        <v>National and Global Standard Setters</v>
      </c>
      <c r="F11155" s="3" t="str">
        <f>VLOOKUP(A11155,Respondents!A:C,3,FALSE)</f>
        <v>National Auditing Standard Setters</v>
      </c>
      <c r="G11155" s="3">
        <f t="shared" si="464"/>
        <v>2</v>
      </c>
      <c r="H11155" s="3">
        <f t="shared" si="465"/>
        <v>1</v>
      </c>
    </row>
    <row r="11156" spans="1:8" x14ac:dyDescent="0.3">
      <c r="A11156" t="s">
        <v>113</v>
      </c>
      <c r="B11156" t="s">
        <v>180</v>
      </c>
      <c r="C11156" t="s">
        <v>310</v>
      </c>
      <c r="D11156" t="s">
        <v>155</v>
      </c>
      <c r="E11156" s="3" t="str">
        <f>VLOOKUP(A11156,Respondents!A:B,2,FALSE)</f>
        <v>National and Global Standard Setters</v>
      </c>
      <c r="F11156" s="3" t="str">
        <f>VLOOKUP(A11156,Respondents!A:C,3,FALSE)</f>
        <v>National Auditing Standard Setters</v>
      </c>
      <c r="G11156" s="3">
        <f t="shared" si="464"/>
        <v>2</v>
      </c>
      <c r="H11156" s="3">
        <f t="shared" si="465"/>
        <v>0</v>
      </c>
    </row>
    <row r="11157" spans="1:8" x14ac:dyDescent="0.3">
      <c r="A11157" t="s">
        <v>113</v>
      </c>
      <c r="B11157" t="s">
        <v>180</v>
      </c>
      <c r="C11157" t="s">
        <v>311</v>
      </c>
      <c r="D11157" t="s">
        <v>155</v>
      </c>
      <c r="E11157" s="3" t="str">
        <f>VLOOKUP(A11157,Respondents!A:B,2,FALSE)</f>
        <v>National and Global Standard Setters</v>
      </c>
      <c r="F11157" s="3" t="str">
        <f>VLOOKUP(A11157,Respondents!A:C,3,FALSE)</f>
        <v>National Auditing Standard Setters</v>
      </c>
      <c r="G11157" s="3">
        <f t="shared" si="464"/>
        <v>2</v>
      </c>
      <c r="H11157" s="3">
        <f t="shared" si="465"/>
        <v>0</v>
      </c>
    </row>
    <row r="11158" spans="1:8" x14ac:dyDescent="0.3">
      <c r="A11158" t="s">
        <v>113</v>
      </c>
      <c r="B11158" t="s">
        <v>216</v>
      </c>
      <c r="C11158" t="s">
        <v>217</v>
      </c>
      <c r="D11158" t="s">
        <v>155</v>
      </c>
      <c r="E11158" s="3" t="str">
        <f>VLOOKUP(A11158,Respondents!A:B,2,FALSE)</f>
        <v>National and Global Standard Setters</v>
      </c>
      <c r="F11158" s="3" t="str">
        <f>VLOOKUP(A11158,Respondents!A:C,3,FALSE)</f>
        <v>National Auditing Standard Setters</v>
      </c>
      <c r="G11158" s="3">
        <f t="shared" si="464"/>
        <v>1</v>
      </c>
      <c r="H11158" s="3">
        <f t="shared" si="465"/>
        <v>0</v>
      </c>
    </row>
    <row r="11159" spans="1:8" x14ac:dyDescent="0.3">
      <c r="A11159" t="s">
        <v>113</v>
      </c>
      <c r="B11159" t="s">
        <v>216</v>
      </c>
      <c r="C11159" t="s">
        <v>218</v>
      </c>
      <c r="D11159" t="s">
        <v>159</v>
      </c>
      <c r="E11159" s="3" t="str">
        <f>VLOOKUP(A11159,Respondents!A:B,2,FALSE)</f>
        <v>National and Global Standard Setters</v>
      </c>
      <c r="F11159" s="3" t="str">
        <f>VLOOKUP(A11159,Respondents!A:C,3,FALSE)</f>
        <v>National Auditing Standard Setters</v>
      </c>
      <c r="G11159" s="3">
        <f t="shared" si="464"/>
        <v>1</v>
      </c>
      <c r="H11159" s="3">
        <f t="shared" si="465"/>
        <v>1</v>
      </c>
    </row>
    <row r="11160" spans="1:8" x14ac:dyDescent="0.3">
      <c r="A11160" t="s">
        <v>113</v>
      </c>
      <c r="B11160" t="s">
        <v>216</v>
      </c>
      <c r="C11160" t="s">
        <v>219</v>
      </c>
      <c r="D11160" t="s">
        <v>155</v>
      </c>
      <c r="E11160" s="3" t="str">
        <f>VLOOKUP(A11160,Respondents!A:B,2,FALSE)</f>
        <v>National and Global Standard Setters</v>
      </c>
      <c r="F11160" s="3" t="str">
        <f>VLOOKUP(A11160,Respondents!A:C,3,FALSE)</f>
        <v>National Auditing Standard Setters</v>
      </c>
      <c r="G11160" s="3">
        <f t="shared" si="464"/>
        <v>1</v>
      </c>
      <c r="H11160" s="3">
        <f t="shared" si="465"/>
        <v>0</v>
      </c>
    </row>
    <row r="11161" spans="1:8" x14ac:dyDescent="0.3">
      <c r="A11161" t="s">
        <v>113</v>
      </c>
      <c r="B11161" t="s">
        <v>216</v>
      </c>
      <c r="C11161" t="s">
        <v>220</v>
      </c>
      <c r="D11161" t="s">
        <v>155</v>
      </c>
      <c r="E11161" s="3" t="str">
        <f>VLOOKUP(A11161,Respondents!A:B,2,FALSE)</f>
        <v>National and Global Standard Setters</v>
      </c>
      <c r="F11161" s="3" t="str">
        <f>VLOOKUP(A11161,Respondents!A:C,3,FALSE)</f>
        <v>National Auditing Standard Setters</v>
      </c>
      <c r="G11161" s="3">
        <f t="shared" si="464"/>
        <v>1</v>
      </c>
      <c r="H11161" s="3">
        <f t="shared" si="465"/>
        <v>0</v>
      </c>
    </row>
    <row r="11162" spans="1:8" x14ac:dyDescent="0.3">
      <c r="A11162" t="s">
        <v>113</v>
      </c>
      <c r="B11162" t="s">
        <v>216</v>
      </c>
      <c r="C11162" t="s">
        <v>221</v>
      </c>
      <c r="D11162" t="s">
        <v>155</v>
      </c>
      <c r="E11162" s="3" t="str">
        <f>VLOOKUP(A11162,Respondents!A:B,2,FALSE)</f>
        <v>National and Global Standard Setters</v>
      </c>
      <c r="F11162" s="3" t="str">
        <f>VLOOKUP(A11162,Respondents!A:C,3,FALSE)</f>
        <v>National Auditing Standard Setters</v>
      </c>
      <c r="G11162" s="3">
        <f t="shared" si="464"/>
        <v>1</v>
      </c>
      <c r="H11162" s="3">
        <f t="shared" si="465"/>
        <v>0</v>
      </c>
    </row>
    <row r="11163" spans="1:8" x14ac:dyDescent="0.3">
      <c r="A11163" t="s">
        <v>113</v>
      </c>
      <c r="B11163" t="s">
        <v>216</v>
      </c>
      <c r="C11163" t="s">
        <v>312</v>
      </c>
      <c r="D11163" t="s">
        <v>155</v>
      </c>
      <c r="E11163" s="3" t="str">
        <f>VLOOKUP(A11163,Respondents!A:B,2,FALSE)</f>
        <v>National and Global Standard Setters</v>
      </c>
      <c r="F11163" s="3" t="str">
        <f>VLOOKUP(A11163,Respondents!A:C,3,FALSE)</f>
        <v>National Auditing Standard Setters</v>
      </c>
      <c r="G11163" s="3">
        <f t="shared" si="464"/>
        <v>1</v>
      </c>
      <c r="H11163" s="3">
        <f t="shared" si="465"/>
        <v>0</v>
      </c>
    </row>
    <row r="11164" spans="1:8" x14ac:dyDescent="0.3">
      <c r="A11164" t="s">
        <v>113</v>
      </c>
      <c r="B11164" t="s">
        <v>216</v>
      </c>
      <c r="C11164" t="s">
        <v>276</v>
      </c>
      <c r="D11164" t="s">
        <v>159</v>
      </c>
      <c r="E11164" s="3" t="str">
        <f>VLOOKUP(A11164,Respondents!A:B,2,FALSE)</f>
        <v>National and Global Standard Setters</v>
      </c>
      <c r="F11164" s="3" t="str">
        <f>VLOOKUP(A11164,Respondents!A:C,3,FALSE)</f>
        <v>National Auditing Standard Setters</v>
      </c>
      <c r="G11164" s="3">
        <f t="shared" si="464"/>
        <v>2</v>
      </c>
      <c r="H11164" s="3">
        <f t="shared" si="465"/>
        <v>1</v>
      </c>
    </row>
    <row r="11165" spans="1:8" x14ac:dyDescent="0.3">
      <c r="A11165" t="s">
        <v>113</v>
      </c>
      <c r="B11165" t="s">
        <v>216</v>
      </c>
      <c r="C11165" t="s">
        <v>313</v>
      </c>
      <c r="D11165" t="s">
        <v>155</v>
      </c>
      <c r="E11165" s="3" t="str">
        <f>VLOOKUP(A11165,Respondents!A:B,2,FALSE)</f>
        <v>National and Global Standard Setters</v>
      </c>
      <c r="F11165" s="3" t="str">
        <f>VLOOKUP(A11165,Respondents!A:C,3,FALSE)</f>
        <v>National Auditing Standard Setters</v>
      </c>
      <c r="G11165" s="3">
        <f t="shared" si="464"/>
        <v>2</v>
      </c>
      <c r="H11165" s="3">
        <f t="shared" si="465"/>
        <v>0</v>
      </c>
    </row>
    <row r="11166" spans="1:8" x14ac:dyDescent="0.3">
      <c r="A11166" t="s">
        <v>113</v>
      </c>
      <c r="B11166" t="s">
        <v>216</v>
      </c>
      <c r="C11166" t="s">
        <v>378</v>
      </c>
      <c r="D11166" t="s">
        <v>155</v>
      </c>
      <c r="E11166" s="3" t="str">
        <f>VLOOKUP(A11166,Respondents!A:B,2,FALSE)</f>
        <v>National and Global Standard Setters</v>
      </c>
      <c r="F11166" s="3" t="str">
        <f>VLOOKUP(A11166,Respondents!A:C,3,FALSE)</f>
        <v>National Auditing Standard Setters</v>
      </c>
      <c r="G11166" s="3">
        <f t="shared" si="464"/>
        <v>2</v>
      </c>
      <c r="H11166" s="3">
        <f t="shared" si="465"/>
        <v>0</v>
      </c>
    </row>
    <row r="11167" spans="1:8" x14ac:dyDescent="0.3">
      <c r="A11167" t="s">
        <v>113</v>
      </c>
      <c r="B11167" t="s">
        <v>216</v>
      </c>
      <c r="C11167" t="s">
        <v>379</v>
      </c>
      <c r="D11167" t="s">
        <v>155</v>
      </c>
      <c r="E11167" s="3" t="str">
        <f>VLOOKUP(A11167,Respondents!A:B,2,FALSE)</f>
        <v>National and Global Standard Setters</v>
      </c>
      <c r="F11167" s="3" t="str">
        <f>VLOOKUP(A11167,Respondents!A:C,3,FALSE)</f>
        <v>National Auditing Standard Setters</v>
      </c>
      <c r="G11167" s="3">
        <f t="shared" si="464"/>
        <v>2</v>
      </c>
      <c r="H11167" s="3">
        <f t="shared" si="465"/>
        <v>0</v>
      </c>
    </row>
    <row r="11168" spans="1:8" x14ac:dyDescent="0.3">
      <c r="A11168" t="s">
        <v>113</v>
      </c>
      <c r="B11168" t="s">
        <v>208</v>
      </c>
      <c r="C11168" t="s">
        <v>209</v>
      </c>
      <c r="D11168" t="s">
        <v>155</v>
      </c>
      <c r="E11168" s="3" t="str">
        <f>VLOOKUP(A11168,Respondents!A:B,2,FALSE)</f>
        <v>National and Global Standard Setters</v>
      </c>
      <c r="F11168" s="3" t="str">
        <f>VLOOKUP(A11168,Respondents!A:C,3,FALSE)</f>
        <v>National Auditing Standard Setters</v>
      </c>
      <c r="G11168" s="3">
        <f t="shared" si="464"/>
        <v>1</v>
      </c>
      <c r="H11168" s="3">
        <f t="shared" si="465"/>
        <v>0</v>
      </c>
    </row>
    <row r="11169" spans="1:8" x14ac:dyDescent="0.3">
      <c r="A11169" t="s">
        <v>113</v>
      </c>
      <c r="B11169" t="s">
        <v>208</v>
      </c>
      <c r="C11169" t="s">
        <v>210</v>
      </c>
      <c r="D11169" t="s">
        <v>159</v>
      </c>
      <c r="E11169" s="3" t="str">
        <f>VLOOKUP(A11169,Respondents!A:B,2,FALSE)</f>
        <v>National and Global Standard Setters</v>
      </c>
      <c r="F11169" s="3" t="str">
        <f>VLOOKUP(A11169,Respondents!A:C,3,FALSE)</f>
        <v>National Auditing Standard Setters</v>
      </c>
      <c r="G11169" s="3">
        <f t="shared" si="464"/>
        <v>1</v>
      </c>
      <c r="H11169" s="3">
        <f t="shared" si="465"/>
        <v>1</v>
      </c>
    </row>
    <row r="11170" spans="1:8" x14ac:dyDescent="0.3">
      <c r="A11170" t="s">
        <v>113</v>
      </c>
      <c r="B11170" t="s">
        <v>208</v>
      </c>
      <c r="C11170" t="s">
        <v>211</v>
      </c>
      <c r="D11170" t="s">
        <v>155</v>
      </c>
      <c r="E11170" s="3" t="str">
        <f>VLOOKUP(A11170,Respondents!A:B,2,FALSE)</f>
        <v>National and Global Standard Setters</v>
      </c>
      <c r="F11170" s="3" t="str">
        <f>VLOOKUP(A11170,Respondents!A:C,3,FALSE)</f>
        <v>National Auditing Standard Setters</v>
      </c>
      <c r="G11170" s="3">
        <f t="shared" si="464"/>
        <v>1</v>
      </c>
      <c r="H11170" s="3">
        <f t="shared" si="465"/>
        <v>0</v>
      </c>
    </row>
    <row r="11171" spans="1:8" x14ac:dyDescent="0.3">
      <c r="A11171" t="s">
        <v>113</v>
      </c>
      <c r="B11171" t="s">
        <v>208</v>
      </c>
      <c r="C11171" t="s">
        <v>212</v>
      </c>
      <c r="D11171" t="s">
        <v>155</v>
      </c>
      <c r="E11171" s="3" t="str">
        <f>VLOOKUP(A11171,Respondents!A:B,2,FALSE)</f>
        <v>National and Global Standard Setters</v>
      </c>
      <c r="F11171" s="3" t="str">
        <f>VLOOKUP(A11171,Respondents!A:C,3,FALSE)</f>
        <v>National Auditing Standard Setters</v>
      </c>
      <c r="G11171" s="3">
        <f t="shared" si="464"/>
        <v>1</v>
      </c>
      <c r="H11171" s="3">
        <f t="shared" si="465"/>
        <v>0</v>
      </c>
    </row>
    <row r="11172" spans="1:8" x14ac:dyDescent="0.3">
      <c r="A11172" t="s">
        <v>113</v>
      </c>
      <c r="B11172" t="s">
        <v>208</v>
      </c>
      <c r="C11172" t="s">
        <v>213</v>
      </c>
      <c r="D11172" t="s">
        <v>155</v>
      </c>
      <c r="E11172" s="3" t="str">
        <f>VLOOKUP(A11172,Respondents!A:B,2,FALSE)</f>
        <v>National and Global Standard Setters</v>
      </c>
      <c r="F11172" s="3" t="str">
        <f>VLOOKUP(A11172,Respondents!A:C,3,FALSE)</f>
        <v>National Auditing Standard Setters</v>
      </c>
      <c r="G11172" s="3">
        <f t="shared" si="464"/>
        <v>1</v>
      </c>
      <c r="H11172" s="3">
        <f t="shared" si="465"/>
        <v>0</v>
      </c>
    </row>
    <row r="11173" spans="1:8" x14ac:dyDescent="0.3">
      <c r="A11173" t="s">
        <v>113</v>
      </c>
      <c r="B11173" t="s">
        <v>208</v>
      </c>
      <c r="C11173" t="s">
        <v>214</v>
      </c>
      <c r="D11173" t="s">
        <v>155</v>
      </c>
      <c r="E11173" s="3" t="str">
        <f>VLOOKUP(A11173,Respondents!A:B,2,FALSE)</f>
        <v>National and Global Standard Setters</v>
      </c>
      <c r="F11173" s="3" t="str">
        <f>VLOOKUP(A11173,Respondents!A:C,3,FALSE)</f>
        <v>National Auditing Standard Setters</v>
      </c>
      <c r="G11173" s="3">
        <f t="shared" si="464"/>
        <v>1</v>
      </c>
      <c r="H11173" s="3">
        <f t="shared" si="465"/>
        <v>0</v>
      </c>
    </row>
    <row r="11174" spans="1:8" x14ac:dyDescent="0.3">
      <c r="A11174" t="s">
        <v>113</v>
      </c>
      <c r="B11174" t="s">
        <v>208</v>
      </c>
      <c r="C11174" t="s">
        <v>215</v>
      </c>
      <c r="D11174" t="s">
        <v>155</v>
      </c>
      <c r="E11174" s="3" t="str">
        <f>VLOOKUP(A11174,Respondents!A:B,2,FALSE)</f>
        <v>National and Global Standard Setters</v>
      </c>
      <c r="F11174" s="3" t="str">
        <f>VLOOKUP(A11174,Respondents!A:C,3,FALSE)</f>
        <v>National Auditing Standard Setters</v>
      </c>
      <c r="G11174" s="3">
        <f t="shared" si="464"/>
        <v>2</v>
      </c>
      <c r="H11174" s="3">
        <f t="shared" si="465"/>
        <v>0</v>
      </c>
    </row>
    <row r="11175" spans="1:8" x14ac:dyDescent="0.3">
      <c r="A11175" t="s">
        <v>113</v>
      </c>
      <c r="B11175" t="s">
        <v>208</v>
      </c>
      <c r="C11175" t="s">
        <v>380</v>
      </c>
      <c r="D11175" t="s">
        <v>159</v>
      </c>
      <c r="E11175" s="3" t="str">
        <f>VLOOKUP(A11175,Respondents!A:B,2,FALSE)</f>
        <v>National and Global Standard Setters</v>
      </c>
      <c r="F11175" s="3" t="str">
        <f>VLOOKUP(A11175,Respondents!A:C,3,FALSE)</f>
        <v>National Auditing Standard Setters</v>
      </c>
      <c r="G11175" s="3">
        <f t="shared" si="464"/>
        <v>2</v>
      </c>
      <c r="H11175" s="3">
        <f t="shared" si="465"/>
        <v>1</v>
      </c>
    </row>
    <row r="11176" spans="1:8" x14ac:dyDescent="0.3">
      <c r="A11176" t="s">
        <v>113</v>
      </c>
      <c r="B11176" t="s">
        <v>208</v>
      </c>
      <c r="C11176" t="s">
        <v>267</v>
      </c>
      <c r="D11176" t="s">
        <v>155</v>
      </c>
      <c r="E11176" s="3" t="str">
        <f>VLOOKUP(A11176,Respondents!A:B,2,FALSE)</f>
        <v>National and Global Standard Setters</v>
      </c>
      <c r="F11176" s="3" t="str">
        <f>VLOOKUP(A11176,Respondents!A:C,3,FALSE)</f>
        <v>National Auditing Standard Setters</v>
      </c>
      <c r="G11176" s="3">
        <f t="shared" si="464"/>
        <v>2</v>
      </c>
      <c r="H11176" s="3">
        <f t="shared" si="465"/>
        <v>0</v>
      </c>
    </row>
    <row r="11177" spans="1:8" x14ac:dyDescent="0.3">
      <c r="A11177" t="s">
        <v>113</v>
      </c>
      <c r="B11177" t="s">
        <v>208</v>
      </c>
      <c r="C11177" t="s">
        <v>268</v>
      </c>
      <c r="D11177" t="s">
        <v>155</v>
      </c>
      <c r="E11177" s="3" t="str">
        <f>VLOOKUP(A11177,Respondents!A:B,2,FALSE)</f>
        <v>National and Global Standard Setters</v>
      </c>
      <c r="F11177" s="3" t="str">
        <f>VLOOKUP(A11177,Respondents!A:C,3,FALSE)</f>
        <v>National Auditing Standard Setters</v>
      </c>
      <c r="G11177" s="3">
        <f t="shared" si="464"/>
        <v>2</v>
      </c>
      <c r="H11177" s="3">
        <f t="shared" si="465"/>
        <v>0</v>
      </c>
    </row>
    <row r="11178" spans="1:8" x14ac:dyDescent="0.3">
      <c r="A11178" t="s">
        <v>113</v>
      </c>
      <c r="B11178" t="s">
        <v>208</v>
      </c>
      <c r="C11178" t="s">
        <v>381</v>
      </c>
      <c r="D11178" t="s">
        <v>155</v>
      </c>
      <c r="E11178" s="3" t="str">
        <f>VLOOKUP(A11178,Respondents!A:B,2,FALSE)</f>
        <v>National and Global Standard Setters</v>
      </c>
      <c r="F11178" s="3" t="str">
        <f>VLOOKUP(A11178,Respondents!A:C,3,FALSE)</f>
        <v>National Auditing Standard Setters</v>
      </c>
      <c r="G11178" s="3">
        <f t="shared" si="464"/>
        <v>2</v>
      </c>
      <c r="H11178" s="3">
        <f t="shared" si="465"/>
        <v>0</v>
      </c>
    </row>
    <row r="11179" spans="1:8" x14ac:dyDescent="0.3">
      <c r="A11179" t="s">
        <v>113</v>
      </c>
      <c r="B11179" t="s">
        <v>222</v>
      </c>
      <c r="C11179" t="s">
        <v>223</v>
      </c>
      <c r="D11179" t="s">
        <v>155</v>
      </c>
      <c r="E11179" s="3" t="str">
        <f>VLOOKUP(A11179,Respondents!A:B,2,FALSE)</f>
        <v>National and Global Standard Setters</v>
      </c>
      <c r="F11179" s="3" t="str">
        <f>VLOOKUP(A11179,Respondents!A:C,3,FALSE)</f>
        <v>National Auditing Standard Setters</v>
      </c>
      <c r="G11179" s="3">
        <f t="shared" si="464"/>
        <v>1</v>
      </c>
      <c r="H11179" s="3">
        <f t="shared" si="465"/>
        <v>0</v>
      </c>
    </row>
    <row r="11180" spans="1:8" x14ac:dyDescent="0.3">
      <c r="A11180" t="s">
        <v>113</v>
      </c>
      <c r="B11180" t="s">
        <v>222</v>
      </c>
      <c r="C11180" t="s">
        <v>224</v>
      </c>
      <c r="D11180" t="s">
        <v>159</v>
      </c>
      <c r="E11180" s="3" t="str">
        <f>VLOOKUP(A11180,Respondents!A:B,2,FALSE)</f>
        <v>National and Global Standard Setters</v>
      </c>
      <c r="F11180" s="3" t="str">
        <f>VLOOKUP(A11180,Respondents!A:C,3,FALSE)</f>
        <v>National Auditing Standard Setters</v>
      </c>
      <c r="G11180" s="3">
        <f t="shared" si="464"/>
        <v>1</v>
      </c>
      <c r="H11180" s="3">
        <f t="shared" si="465"/>
        <v>1</v>
      </c>
    </row>
    <row r="11181" spans="1:8" x14ac:dyDescent="0.3">
      <c r="A11181" t="s">
        <v>113</v>
      </c>
      <c r="B11181" t="s">
        <v>222</v>
      </c>
      <c r="C11181" t="s">
        <v>225</v>
      </c>
      <c r="D11181" t="s">
        <v>155</v>
      </c>
      <c r="E11181" s="3" t="str">
        <f>VLOOKUP(A11181,Respondents!A:B,2,FALSE)</f>
        <v>National and Global Standard Setters</v>
      </c>
      <c r="F11181" s="3" t="str">
        <f>VLOOKUP(A11181,Respondents!A:C,3,FALSE)</f>
        <v>National Auditing Standard Setters</v>
      </c>
      <c r="G11181" s="3">
        <f t="shared" si="464"/>
        <v>1</v>
      </c>
      <c r="H11181" s="3">
        <f t="shared" si="465"/>
        <v>0</v>
      </c>
    </row>
    <row r="11182" spans="1:8" x14ac:dyDescent="0.3">
      <c r="A11182" t="s">
        <v>113</v>
      </c>
      <c r="B11182" t="s">
        <v>222</v>
      </c>
      <c r="C11182" t="s">
        <v>226</v>
      </c>
      <c r="D11182" t="s">
        <v>155</v>
      </c>
      <c r="E11182" s="3" t="str">
        <f>VLOOKUP(A11182,Respondents!A:B,2,FALSE)</f>
        <v>National and Global Standard Setters</v>
      </c>
      <c r="F11182" s="3" t="str">
        <f>VLOOKUP(A11182,Respondents!A:C,3,FALSE)</f>
        <v>National Auditing Standard Setters</v>
      </c>
      <c r="G11182" s="3">
        <f t="shared" si="464"/>
        <v>1</v>
      </c>
      <c r="H11182" s="3">
        <f t="shared" si="465"/>
        <v>0</v>
      </c>
    </row>
    <row r="11183" spans="1:8" x14ac:dyDescent="0.3">
      <c r="A11183" t="s">
        <v>113</v>
      </c>
      <c r="B11183" t="s">
        <v>222</v>
      </c>
      <c r="C11183" t="s">
        <v>227</v>
      </c>
      <c r="D11183" t="s">
        <v>155</v>
      </c>
      <c r="E11183" s="3" t="str">
        <f>VLOOKUP(A11183,Respondents!A:B,2,FALSE)</f>
        <v>National and Global Standard Setters</v>
      </c>
      <c r="F11183" s="3" t="str">
        <f>VLOOKUP(A11183,Respondents!A:C,3,FALSE)</f>
        <v>National Auditing Standard Setters</v>
      </c>
      <c r="G11183" s="3">
        <f t="shared" si="464"/>
        <v>1</v>
      </c>
      <c r="H11183" s="3">
        <f t="shared" si="465"/>
        <v>0</v>
      </c>
    </row>
    <row r="11184" spans="1:8" x14ac:dyDescent="0.3">
      <c r="A11184" t="s">
        <v>113</v>
      </c>
      <c r="B11184" t="s">
        <v>222</v>
      </c>
      <c r="C11184" t="s">
        <v>228</v>
      </c>
      <c r="D11184" t="s">
        <v>155</v>
      </c>
      <c r="E11184" s="3" t="str">
        <f>VLOOKUP(A11184,Respondents!A:B,2,FALSE)</f>
        <v>National and Global Standard Setters</v>
      </c>
      <c r="F11184" s="3" t="str">
        <f>VLOOKUP(A11184,Respondents!A:C,3,FALSE)</f>
        <v>National Auditing Standard Setters</v>
      </c>
      <c r="G11184" s="3">
        <f t="shared" si="464"/>
        <v>1</v>
      </c>
      <c r="H11184" s="3">
        <f t="shared" si="465"/>
        <v>0</v>
      </c>
    </row>
    <row r="11185" spans="1:8" x14ac:dyDescent="0.3">
      <c r="A11185" t="s">
        <v>113</v>
      </c>
      <c r="B11185" t="s">
        <v>222</v>
      </c>
      <c r="C11185" t="s">
        <v>314</v>
      </c>
      <c r="D11185" t="s">
        <v>159</v>
      </c>
      <c r="E11185" s="3" t="str">
        <f>VLOOKUP(A11185,Respondents!A:B,2,FALSE)</f>
        <v>National and Global Standard Setters</v>
      </c>
      <c r="F11185" s="3" t="str">
        <f>VLOOKUP(A11185,Respondents!A:C,3,FALSE)</f>
        <v>National Auditing Standard Setters</v>
      </c>
      <c r="G11185" s="3">
        <f t="shared" si="464"/>
        <v>2</v>
      </c>
      <c r="H11185" s="3">
        <f t="shared" si="465"/>
        <v>1</v>
      </c>
    </row>
    <row r="11186" spans="1:8" x14ac:dyDescent="0.3">
      <c r="A11186" t="s">
        <v>113</v>
      </c>
      <c r="B11186" t="s">
        <v>222</v>
      </c>
      <c r="C11186" t="s">
        <v>315</v>
      </c>
      <c r="D11186" t="s">
        <v>159</v>
      </c>
      <c r="E11186" s="3" t="str">
        <f>VLOOKUP(A11186,Respondents!A:B,2,FALSE)</f>
        <v>National and Global Standard Setters</v>
      </c>
      <c r="F11186" s="3" t="str">
        <f>VLOOKUP(A11186,Respondents!A:C,3,FALSE)</f>
        <v>National Auditing Standard Setters</v>
      </c>
      <c r="G11186" s="3">
        <f t="shared" si="464"/>
        <v>2</v>
      </c>
      <c r="H11186" s="3">
        <f t="shared" si="465"/>
        <v>1</v>
      </c>
    </row>
    <row r="11187" spans="1:8" x14ac:dyDescent="0.3">
      <c r="A11187" t="s">
        <v>113</v>
      </c>
      <c r="B11187" t="s">
        <v>222</v>
      </c>
      <c r="C11187" t="s">
        <v>271</v>
      </c>
      <c r="D11187" t="s">
        <v>155</v>
      </c>
      <c r="E11187" s="3" t="str">
        <f>VLOOKUP(A11187,Respondents!A:B,2,FALSE)</f>
        <v>National and Global Standard Setters</v>
      </c>
      <c r="F11187" s="3" t="str">
        <f>VLOOKUP(A11187,Respondents!A:C,3,FALSE)</f>
        <v>National Auditing Standard Setters</v>
      </c>
      <c r="G11187" s="3">
        <f t="shared" si="464"/>
        <v>2</v>
      </c>
      <c r="H11187" s="3">
        <f t="shared" si="465"/>
        <v>0</v>
      </c>
    </row>
    <row r="11188" spans="1:8" x14ac:dyDescent="0.3">
      <c r="A11188" t="s">
        <v>113</v>
      </c>
      <c r="B11188" t="s">
        <v>222</v>
      </c>
      <c r="C11188" t="s">
        <v>382</v>
      </c>
      <c r="D11188" t="s">
        <v>155</v>
      </c>
      <c r="E11188" s="3" t="str">
        <f>VLOOKUP(A11188,Respondents!A:B,2,FALSE)</f>
        <v>National and Global Standard Setters</v>
      </c>
      <c r="F11188" s="3" t="str">
        <f>VLOOKUP(A11188,Respondents!A:C,3,FALSE)</f>
        <v>National Auditing Standard Setters</v>
      </c>
      <c r="G11188" s="3">
        <f t="shared" si="464"/>
        <v>2</v>
      </c>
      <c r="H11188" s="3">
        <f t="shared" si="465"/>
        <v>0</v>
      </c>
    </row>
    <row r="11189" spans="1:8" x14ac:dyDescent="0.3">
      <c r="A11189" t="s">
        <v>113</v>
      </c>
      <c r="B11189" t="s">
        <v>229</v>
      </c>
      <c r="C11189" t="s">
        <v>230</v>
      </c>
      <c r="D11189" t="s">
        <v>155</v>
      </c>
      <c r="E11189" s="3" t="str">
        <f>VLOOKUP(A11189,Respondents!A:B,2,FALSE)</f>
        <v>National and Global Standard Setters</v>
      </c>
      <c r="F11189" s="3" t="str">
        <f>VLOOKUP(A11189,Respondents!A:C,3,FALSE)</f>
        <v>National Auditing Standard Setters</v>
      </c>
      <c r="G11189" s="3">
        <f t="shared" si="464"/>
        <v>1</v>
      </c>
      <c r="H11189" s="3">
        <f t="shared" si="465"/>
        <v>0</v>
      </c>
    </row>
    <row r="11190" spans="1:8" x14ac:dyDescent="0.3">
      <c r="A11190" t="s">
        <v>113</v>
      </c>
      <c r="B11190" t="s">
        <v>229</v>
      </c>
      <c r="C11190" t="s">
        <v>231</v>
      </c>
      <c r="D11190" t="s">
        <v>159</v>
      </c>
      <c r="E11190" s="3" t="str">
        <f>VLOOKUP(A11190,Respondents!A:B,2,FALSE)</f>
        <v>National and Global Standard Setters</v>
      </c>
      <c r="F11190" s="3" t="str">
        <f>VLOOKUP(A11190,Respondents!A:C,3,FALSE)</f>
        <v>National Auditing Standard Setters</v>
      </c>
      <c r="G11190" s="3">
        <f t="shared" si="464"/>
        <v>1</v>
      </c>
      <c r="H11190" s="3">
        <f t="shared" si="465"/>
        <v>1</v>
      </c>
    </row>
    <row r="11191" spans="1:8" x14ac:dyDescent="0.3">
      <c r="A11191" t="s">
        <v>113</v>
      </c>
      <c r="B11191" t="s">
        <v>229</v>
      </c>
      <c r="C11191" t="s">
        <v>232</v>
      </c>
      <c r="D11191" t="s">
        <v>155</v>
      </c>
      <c r="E11191" s="3" t="str">
        <f>VLOOKUP(A11191,Respondents!A:B,2,FALSE)</f>
        <v>National and Global Standard Setters</v>
      </c>
      <c r="F11191" s="3" t="str">
        <f>VLOOKUP(A11191,Respondents!A:C,3,FALSE)</f>
        <v>National Auditing Standard Setters</v>
      </c>
      <c r="G11191" s="3">
        <f t="shared" si="464"/>
        <v>1</v>
      </c>
      <c r="H11191" s="3">
        <f t="shared" si="465"/>
        <v>0</v>
      </c>
    </row>
    <row r="11192" spans="1:8" x14ac:dyDescent="0.3">
      <c r="A11192" t="s">
        <v>113</v>
      </c>
      <c r="B11192" t="s">
        <v>229</v>
      </c>
      <c r="C11192" t="s">
        <v>233</v>
      </c>
      <c r="D11192" t="s">
        <v>155</v>
      </c>
      <c r="E11192" s="3" t="str">
        <f>VLOOKUP(A11192,Respondents!A:B,2,FALSE)</f>
        <v>National and Global Standard Setters</v>
      </c>
      <c r="F11192" s="3" t="str">
        <f>VLOOKUP(A11192,Respondents!A:C,3,FALSE)</f>
        <v>National Auditing Standard Setters</v>
      </c>
      <c r="G11192" s="3">
        <f t="shared" si="464"/>
        <v>1</v>
      </c>
      <c r="H11192" s="3">
        <f t="shared" si="465"/>
        <v>0</v>
      </c>
    </row>
    <row r="11193" spans="1:8" x14ac:dyDescent="0.3">
      <c r="A11193" t="s">
        <v>113</v>
      </c>
      <c r="B11193" t="s">
        <v>229</v>
      </c>
      <c r="C11193" t="s">
        <v>234</v>
      </c>
      <c r="D11193" t="s">
        <v>155</v>
      </c>
      <c r="E11193" s="3" t="str">
        <f>VLOOKUP(A11193,Respondents!A:B,2,FALSE)</f>
        <v>National and Global Standard Setters</v>
      </c>
      <c r="F11193" s="3" t="str">
        <f>VLOOKUP(A11193,Respondents!A:C,3,FALSE)</f>
        <v>National Auditing Standard Setters</v>
      </c>
      <c r="G11193" s="3">
        <f t="shared" si="464"/>
        <v>1</v>
      </c>
      <c r="H11193" s="3">
        <f t="shared" si="465"/>
        <v>0</v>
      </c>
    </row>
    <row r="11194" spans="1:8" x14ac:dyDescent="0.3">
      <c r="A11194" t="s">
        <v>113</v>
      </c>
      <c r="B11194" t="s">
        <v>229</v>
      </c>
      <c r="C11194" t="s">
        <v>235</v>
      </c>
      <c r="D11194" t="s">
        <v>155</v>
      </c>
      <c r="E11194" s="3" t="str">
        <f>VLOOKUP(A11194,Respondents!A:B,2,FALSE)</f>
        <v>National and Global Standard Setters</v>
      </c>
      <c r="F11194" s="3" t="str">
        <f>VLOOKUP(A11194,Respondents!A:C,3,FALSE)</f>
        <v>National Auditing Standard Setters</v>
      </c>
      <c r="G11194" s="3">
        <f t="shared" si="464"/>
        <v>1</v>
      </c>
      <c r="H11194" s="3">
        <f t="shared" si="465"/>
        <v>0</v>
      </c>
    </row>
    <row r="11195" spans="1:8" x14ac:dyDescent="0.3">
      <c r="A11195" t="s">
        <v>113</v>
      </c>
      <c r="B11195" t="s">
        <v>229</v>
      </c>
      <c r="C11195" t="s">
        <v>316</v>
      </c>
      <c r="D11195" t="s">
        <v>155</v>
      </c>
      <c r="E11195" s="3" t="str">
        <f>VLOOKUP(A11195,Respondents!A:B,2,FALSE)</f>
        <v>National and Global Standard Setters</v>
      </c>
      <c r="F11195" s="3" t="str">
        <f>VLOOKUP(A11195,Respondents!A:C,3,FALSE)</f>
        <v>National Auditing Standard Setters</v>
      </c>
      <c r="G11195" s="3">
        <f t="shared" si="464"/>
        <v>2</v>
      </c>
      <c r="H11195" s="3">
        <f t="shared" si="465"/>
        <v>0</v>
      </c>
    </row>
    <row r="11196" spans="1:8" x14ac:dyDescent="0.3">
      <c r="A11196" t="s">
        <v>113</v>
      </c>
      <c r="B11196" t="s">
        <v>229</v>
      </c>
      <c r="C11196" t="s">
        <v>317</v>
      </c>
      <c r="D11196" t="s">
        <v>155</v>
      </c>
      <c r="E11196" s="3" t="str">
        <f>VLOOKUP(A11196,Respondents!A:B,2,FALSE)</f>
        <v>National and Global Standard Setters</v>
      </c>
      <c r="F11196" s="3" t="str">
        <f>VLOOKUP(A11196,Respondents!A:C,3,FALSE)</f>
        <v>National Auditing Standard Setters</v>
      </c>
      <c r="G11196" s="3">
        <f t="shared" si="464"/>
        <v>2</v>
      </c>
      <c r="H11196" s="3">
        <f t="shared" si="465"/>
        <v>0</v>
      </c>
    </row>
    <row r="11197" spans="1:8" x14ac:dyDescent="0.3">
      <c r="A11197" t="s">
        <v>113</v>
      </c>
      <c r="B11197" t="s">
        <v>229</v>
      </c>
      <c r="C11197" t="s">
        <v>272</v>
      </c>
      <c r="D11197" t="s">
        <v>155</v>
      </c>
      <c r="E11197" s="3" t="str">
        <f>VLOOKUP(A11197,Respondents!A:B,2,FALSE)</f>
        <v>National and Global Standard Setters</v>
      </c>
      <c r="F11197" s="3" t="str">
        <f>VLOOKUP(A11197,Respondents!A:C,3,FALSE)</f>
        <v>National Auditing Standard Setters</v>
      </c>
      <c r="G11197" s="3">
        <f t="shared" si="464"/>
        <v>2</v>
      </c>
      <c r="H11197" s="3">
        <f t="shared" si="465"/>
        <v>0</v>
      </c>
    </row>
    <row r="11198" spans="1:8" x14ac:dyDescent="0.3">
      <c r="A11198" t="s">
        <v>113</v>
      </c>
      <c r="B11198" t="s">
        <v>236</v>
      </c>
      <c r="C11198" t="s">
        <v>237</v>
      </c>
      <c r="D11198" t="s">
        <v>155</v>
      </c>
      <c r="E11198" s="3" t="str">
        <f>VLOOKUP(A11198,Respondents!A:B,2,FALSE)</f>
        <v>National and Global Standard Setters</v>
      </c>
      <c r="F11198" s="3" t="str">
        <f>VLOOKUP(A11198,Respondents!A:C,3,FALSE)</f>
        <v>National Auditing Standard Setters</v>
      </c>
      <c r="G11198" s="3">
        <f t="shared" ref="G11198:G11245" si="466">IF(LEN(C11198)-LEN(SUBSTITUTE(C11198,".",""))&lt;=1,1,2)</f>
        <v>1</v>
      </c>
      <c r="H11198" s="3">
        <f t="shared" ref="H11198:H11245" si="467">IF(D11198="Yes",1,0)</f>
        <v>0</v>
      </c>
    </row>
    <row r="11199" spans="1:8" x14ac:dyDescent="0.3">
      <c r="A11199" t="s">
        <v>113</v>
      </c>
      <c r="B11199" t="s">
        <v>236</v>
      </c>
      <c r="C11199" t="s">
        <v>238</v>
      </c>
      <c r="D11199" t="s">
        <v>159</v>
      </c>
      <c r="E11199" s="3" t="str">
        <f>VLOOKUP(A11199,Respondents!A:B,2,FALSE)</f>
        <v>National and Global Standard Setters</v>
      </c>
      <c r="F11199" s="3" t="str">
        <f>VLOOKUP(A11199,Respondents!A:C,3,FALSE)</f>
        <v>National Auditing Standard Setters</v>
      </c>
      <c r="G11199" s="3">
        <f t="shared" si="466"/>
        <v>1</v>
      </c>
      <c r="H11199" s="3">
        <f t="shared" si="467"/>
        <v>1</v>
      </c>
    </row>
    <row r="11200" spans="1:8" x14ac:dyDescent="0.3">
      <c r="A11200" t="s">
        <v>113</v>
      </c>
      <c r="B11200" t="s">
        <v>236</v>
      </c>
      <c r="C11200" t="s">
        <v>239</v>
      </c>
      <c r="D11200" t="s">
        <v>155</v>
      </c>
      <c r="E11200" s="3" t="str">
        <f>VLOOKUP(A11200,Respondents!A:B,2,FALSE)</f>
        <v>National and Global Standard Setters</v>
      </c>
      <c r="F11200" s="3" t="str">
        <f>VLOOKUP(A11200,Respondents!A:C,3,FALSE)</f>
        <v>National Auditing Standard Setters</v>
      </c>
      <c r="G11200" s="3">
        <f t="shared" si="466"/>
        <v>1</v>
      </c>
      <c r="H11200" s="3">
        <f t="shared" si="467"/>
        <v>0</v>
      </c>
    </row>
    <row r="11201" spans="1:8" x14ac:dyDescent="0.3">
      <c r="A11201" t="s">
        <v>113</v>
      </c>
      <c r="B11201" t="s">
        <v>236</v>
      </c>
      <c r="C11201" t="s">
        <v>240</v>
      </c>
      <c r="D11201" t="s">
        <v>155</v>
      </c>
      <c r="E11201" s="3" t="str">
        <f>VLOOKUP(A11201,Respondents!A:B,2,FALSE)</f>
        <v>National and Global Standard Setters</v>
      </c>
      <c r="F11201" s="3" t="str">
        <f>VLOOKUP(A11201,Respondents!A:C,3,FALSE)</f>
        <v>National Auditing Standard Setters</v>
      </c>
      <c r="G11201" s="3">
        <f t="shared" si="466"/>
        <v>1</v>
      </c>
      <c r="H11201" s="3">
        <f t="shared" si="467"/>
        <v>0</v>
      </c>
    </row>
    <row r="11202" spans="1:8" x14ac:dyDescent="0.3">
      <c r="A11202" t="s">
        <v>113</v>
      </c>
      <c r="B11202" t="s">
        <v>236</v>
      </c>
      <c r="C11202" t="s">
        <v>241</v>
      </c>
      <c r="D11202" t="s">
        <v>155</v>
      </c>
      <c r="E11202" s="3" t="str">
        <f>VLOOKUP(A11202,Respondents!A:B,2,FALSE)</f>
        <v>National and Global Standard Setters</v>
      </c>
      <c r="F11202" s="3" t="str">
        <f>VLOOKUP(A11202,Respondents!A:C,3,FALSE)</f>
        <v>National Auditing Standard Setters</v>
      </c>
      <c r="G11202" s="3">
        <f t="shared" si="466"/>
        <v>1</v>
      </c>
      <c r="H11202" s="3">
        <f t="shared" si="467"/>
        <v>0</v>
      </c>
    </row>
    <row r="11203" spans="1:8" x14ac:dyDescent="0.3">
      <c r="A11203" t="s">
        <v>113</v>
      </c>
      <c r="B11203" t="s">
        <v>236</v>
      </c>
      <c r="C11203" t="s">
        <v>242</v>
      </c>
      <c r="D11203" t="s">
        <v>155</v>
      </c>
      <c r="E11203" s="3" t="str">
        <f>VLOOKUP(A11203,Respondents!A:B,2,FALSE)</f>
        <v>National and Global Standard Setters</v>
      </c>
      <c r="F11203" s="3" t="str">
        <f>VLOOKUP(A11203,Respondents!A:C,3,FALSE)</f>
        <v>National Auditing Standard Setters</v>
      </c>
      <c r="G11203" s="3">
        <f t="shared" si="466"/>
        <v>1</v>
      </c>
      <c r="H11203" s="3">
        <f t="shared" si="467"/>
        <v>0</v>
      </c>
    </row>
    <row r="11204" spans="1:8" x14ac:dyDescent="0.3">
      <c r="A11204" t="s">
        <v>113</v>
      </c>
      <c r="B11204" t="s">
        <v>236</v>
      </c>
      <c r="C11204" t="s">
        <v>318</v>
      </c>
      <c r="D11204" t="s">
        <v>155</v>
      </c>
      <c r="E11204" s="3" t="str">
        <f>VLOOKUP(A11204,Respondents!A:B,2,FALSE)</f>
        <v>National and Global Standard Setters</v>
      </c>
      <c r="F11204" s="3" t="str">
        <f>VLOOKUP(A11204,Respondents!A:C,3,FALSE)</f>
        <v>National Auditing Standard Setters</v>
      </c>
      <c r="G11204" s="3">
        <f t="shared" si="466"/>
        <v>2</v>
      </c>
      <c r="H11204" s="3">
        <f t="shared" si="467"/>
        <v>0</v>
      </c>
    </row>
    <row r="11205" spans="1:8" x14ac:dyDescent="0.3">
      <c r="A11205" t="s">
        <v>113</v>
      </c>
      <c r="B11205" t="s">
        <v>236</v>
      </c>
      <c r="C11205" t="s">
        <v>383</v>
      </c>
      <c r="D11205" t="s">
        <v>155</v>
      </c>
      <c r="E11205" s="3" t="str">
        <f>VLOOKUP(A11205,Respondents!A:B,2,FALSE)</f>
        <v>National and Global Standard Setters</v>
      </c>
      <c r="F11205" s="3" t="str">
        <f>VLOOKUP(A11205,Respondents!A:C,3,FALSE)</f>
        <v>National Auditing Standard Setters</v>
      </c>
      <c r="G11205" s="3">
        <f t="shared" si="466"/>
        <v>2</v>
      </c>
      <c r="H11205" s="3">
        <f t="shared" si="467"/>
        <v>0</v>
      </c>
    </row>
    <row r="11206" spans="1:8" x14ac:dyDescent="0.3">
      <c r="A11206" t="s">
        <v>113</v>
      </c>
      <c r="B11206" t="s">
        <v>236</v>
      </c>
      <c r="C11206" t="s">
        <v>384</v>
      </c>
      <c r="D11206" t="s">
        <v>155</v>
      </c>
      <c r="E11206" s="3" t="str">
        <f>VLOOKUP(A11206,Respondents!A:B,2,FALSE)</f>
        <v>National and Global Standard Setters</v>
      </c>
      <c r="F11206" s="3" t="str">
        <f>VLOOKUP(A11206,Respondents!A:C,3,FALSE)</f>
        <v>National Auditing Standard Setters</v>
      </c>
      <c r="G11206" s="3">
        <f t="shared" si="466"/>
        <v>2</v>
      </c>
      <c r="H11206" s="3">
        <f t="shared" si="467"/>
        <v>0</v>
      </c>
    </row>
    <row r="11207" spans="1:8" x14ac:dyDescent="0.3">
      <c r="A11207" t="s">
        <v>113</v>
      </c>
      <c r="B11207" t="s">
        <v>236</v>
      </c>
      <c r="C11207" t="s">
        <v>319</v>
      </c>
      <c r="D11207" t="s">
        <v>155</v>
      </c>
      <c r="E11207" s="3" t="str">
        <f>VLOOKUP(A11207,Respondents!A:B,2,FALSE)</f>
        <v>National and Global Standard Setters</v>
      </c>
      <c r="F11207" s="3" t="str">
        <f>VLOOKUP(A11207,Respondents!A:C,3,FALSE)</f>
        <v>National Auditing Standard Setters</v>
      </c>
      <c r="G11207" s="3">
        <f t="shared" si="466"/>
        <v>2</v>
      </c>
      <c r="H11207" s="3">
        <f t="shared" si="467"/>
        <v>0</v>
      </c>
    </row>
    <row r="11208" spans="1:8" x14ac:dyDescent="0.3">
      <c r="A11208" t="s">
        <v>113</v>
      </c>
      <c r="B11208" t="s">
        <v>277</v>
      </c>
      <c r="C11208" t="s">
        <v>278</v>
      </c>
      <c r="D11208" t="s">
        <v>159</v>
      </c>
      <c r="E11208" s="3" t="str">
        <f>VLOOKUP(A11208,Respondents!A:B,2,FALSE)</f>
        <v>National and Global Standard Setters</v>
      </c>
      <c r="F11208" s="3" t="str">
        <f>VLOOKUP(A11208,Respondents!A:C,3,FALSE)</f>
        <v>National Auditing Standard Setters</v>
      </c>
      <c r="G11208" s="3">
        <f t="shared" si="466"/>
        <v>1</v>
      </c>
      <c r="H11208" s="3">
        <f t="shared" si="467"/>
        <v>1</v>
      </c>
    </row>
    <row r="11209" spans="1:8" x14ac:dyDescent="0.3">
      <c r="A11209" t="s">
        <v>113</v>
      </c>
      <c r="B11209" t="s">
        <v>277</v>
      </c>
      <c r="C11209" t="s">
        <v>279</v>
      </c>
      <c r="D11209" t="s">
        <v>155</v>
      </c>
      <c r="E11209" s="3" t="str">
        <f>VLOOKUP(A11209,Respondents!A:B,2,FALSE)</f>
        <v>National and Global Standard Setters</v>
      </c>
      <c r="F11209" s="3" t="str">
        <f>VLOOKUP(A11209,Respondents!A:C,3,FALSE)</f>
        <v>National Auditing Standard Setters</v>
      </c>
      <c r="G11209" s="3">
        <f t="shared" si="466"/>
        <v>1</v>
      </c>
      <c r="H11209" s="3">
        <f t="shared" si="467"/>
        <v>0</v>
      </c>
    </row>
    <row r="11210" spans="1:8" x14ac:dyDescent="0.3">
      <c r="A11210" t="s">
        <v>113</v>
      </c>
      <c r="B11210" t="s">
        <v>277</v>
      </c>
      <c r="C11210" t="s">
        <v>280</v>
      </c>
      <c r="D11210" t="s">
        <v>155</v>
      </c>
      <c r="E11210" s="3" t="str">
        <f>VLOOKUP(A11210,Respondents!A:B,2,FALSE)</f>
        <v>National and Global Standard Setters</v>
      </c>
      <c r="F11210" s="3" t="str">
        <f>VLOOKUP(A11210,Respondents!A:C,3,FALSE)</f>
        <v>National Auditing Standard Setters</v>
      </c>
      <c r="G11210" s="3">
        <f t="shared" si="466"/>
        <v>1</v>
      </c>
      <c r="H11210" s="3">
        <f t="shared" si="467"/>
        <v>0</v>
      </c>
    </row>
    <row r="11211" spans="1:8" x14ac:dyDescent="0.3">
      <c r="A11211" t="s">
        <v>113</v>
      </c>
      <c r="B11211" t="s">
        <v>277</v>
      </c>
      <c r="C11211" t="s">
        <v>281</v>
      </c>
      <c r="D11211" t="s">
        <v>155</v>
      </c>
      <c r="E11211" s="3" t="str">
        <f>VLOOKUP(A11211,Respondents!A:B,2,FALSE)</f>
        <v>National and Global Standard Setters</v>
      </c>
      <c r="F11211" s="3" t="str">
        <f>VLOOKUP(A11211,Respondents!A:C,3,FALSE)</f>
        <v>National Auditing Standard Setters</v>
      </c>
      <c r="G11211" s="3">
        <f t="shared" si="466"/>
        <v>1</v>
      </c>
      <c r="H11211" s="3">
        <f t="shared" si="467"/>
        <v>0</v>
      </c>
    </row>
    <row r="11212" spans="1:8" x14ac:dyDescent="0.3">
      <c r="A11212" t="s">
        <v>113</v>
      </c>
      <c r="B11212" t="s">
        <v>277</v>
      </c>
      <c r="C11212" t="s">
        <v>282</v>
      </c>
      <c r="D11212" t="s">
        <v>155</v>
      </c>
      <c r="E11212" s="3" t="str">
        <f>VLOOKUP(A11212,Respondents!A:B,2,FALSE)</f>
        <v>National and Global Standard Setters</v>
      </c>
      <c r="F11212" s="3" t="str">
        <f>VLOOKUP(A11212,Respondents!A:C,3,FALSE)</f>
        <v>National Auditing Standard Setters</v>
      </c>
      <c r="G11212" s="3">
        <f t="shared" si="466"/>
        <v>1</v>
      </c>
      <c r="H11212" s="3">
        <f t="shared" si="467"/>
        <v>0</v>
      </c>
    </row>
    <row r="11213" spans="1:8" x14ac:dyDescent="0.3">
      <c r="A11213" t="s">
        <v>113</v>
      </c>
      <c r="B11213" t="s">
        <v>277</v>
      </c>
      <c r="C11213" t="s">
        <v>283</v>
      </c>
      <c r="D11213" t="s">
        <v>155</v>
      </c>
      <c r="E11213" s="3" t="str">
        <f>VLOOKUP(A11213,Respondents!A:B,2,FALSE)</f>
        <v>National and Global Standard Setters</v>
      </c>
      <c r="F11213" s="3" t="str">
        <f>VLOOKUP(A11213,Respondents!A:C,3,FALSE)</f>
        <v>National Auditing Standard Setters</v>
      </c>
      <c r="G11213" s="3">
        <f t="shared" si="466"/>
        <v>1</v>
      </c>
      <c r="H11213" s="3">
        <f t="shared" si="467"/>
        <v>0</v>
      </c>
    </row>
    <row r="11214" spans="1:8" x14ac:dyDescent="0.3">
      <c r="A11214" t="s">
        <v>113</v>
      </c>
      <c r="B11214" t="s">
        <v>277</v>
      </c>
      <c r="C11214" t="s">
        <v>385</v>
      </c>
      <c r="D11214" t="s">
        <v>155</v>
      </c>
      <c r="E11214" s="3" t="str">
        <f>VLOOKUP(A11214,Respondents!A:B,2,FALSE)</f>
        <v>National and Global Standard Setters</v>
      </c>
      <c r="F11214" s="3" t="str">
        <f>VLOOKUP(A11214,Respondents!A:C,3,FALSE)</f>
        <v>National Auditing Standard Setters</v>
      </c>
      <c r="G11214" s="3">
        <f t="shared" si="466"/>
        <v>2</v>
      </c>
      <c r="H11214" s="3">
        <f t="shared" si="467"/>
        <v>0</v>
      </c>
    </row>
    <row r="11215" spans="1:8" x14ac:dyDescent="0.3">
      <c r="A11215" t="s">
        <v>113</v>
      </c>
      <c r="B11215" t="s">
        <v>277</v>
      </c>
      <c r="C11215" t="s">
        <v>320</v>
      </c>
      <c r="D11215" t="s">
        <v>155</v>
      </c>
      <c r="E11215" s="3" t="str">
        <f>VLOOKUP(A11215,Respondents!A:B,2,FALSE)</f>
        <v>National and Global Standard Setters</v>
      </c>
      <c r="F11215" s="3" t="str">
        <f>VLOOKUP(A11215,Respondents!A:C,3,FALSE)</f>
        <v>National Auditing Standard Setters</v>
      </c>
      <c r="G11215" s="3">
        <f t="shared" si="466"/>
        <v>2</v>
      </c>
      <c r="H11215" s="3">
        <f t="shared" si="467"/>
        <v>0</v>
      </c>
    </row>
    <row r="11216" spans="1:8" x14ac:dyDescent="0.3">
      <c r="A11216" t="s">
        <v>113</v>
      </c>
      <c r="B11216" t="s">
        <v>277</v>
      </c>
      <c r="C11216" t="s">
        <v>321</v>
      </c>
      <c r="D11216" t="s">
        <v>155</v>
      </c>
      <c r="E11216" s="3" t="str">
        <f>VLOOKUP(A11216,Respondents!A:B,2,FALSE)</f>
        <v>National and Global Standard Setters</v>
      </c>
      <c r="F11216" s="3" t="str">
        <f>VLOOKUP(A11216,Respondents!A:C,3,FALSE)</f>
        <v>National Auditing Standard Setters</v>
      </c>
      <c r="G11216" s="3">
        <f t="shared" si="466"/>
        <v>2</v>
      </c>
      <c r="H11216" s="3">
        <f t="shared" si="467"/>
        <v>0</v>
      </c>
    </row>
    <row r="11217" spans="1:8" x14ac:dyDescent="0.3">
      <c r="A11217" t="s">
        <v>113</v>
      </c>
      <c r="B11217" t="s">
        <v>277</v>
      </c>
      <c r="C11217" t="s">
        <v>322</v>
      </c>
      <c r="D11217" t="s">
        <v>155</v>
      </c>
      <c r="E11217" s="3" t="str">
        <f>VLOOKUP(A11217,Respondents!A:B,2,FALSE)</f>
        <v>National and Global Standard Setters</v>
      </c>
      <c r="F11217" s="3" t="str">
        <f>VLOOKUP(A11217,Respondents!A:C,3,FALSE)</f>
        <v>National Auditing Standard Setters</v>
      </c>
      <c r="G11217" s="3">
        <f t="shared" si="466"/>
        <v>2</v>
      </c>
      <c r="H11217" s="3">
        <f t="shared" si="467"/>
        <v>0</v>
      </c>
    </row>
    <row r="11218" spans="1:8" x14ac:dyDescent="0.3">
      <c r="A11218" t="s">
        <v>113</v>
      </c>
      <c r="B11218" t="s">
        <v>266</v>
      </c>
      <c r="C11218" t="s">
        <v>284</v>
      </c>
      <c r="D11218" t="s">
        <v>155</v>
      </c>
      <c r="E11218" s="3" t="str">
        <f>VLOOKUP(A11218,Respondents!A:B,2,FALSE)</f>
        <v>National and Global Standard Setters</v>
      </c>
      <c r="F11218" s="3" t="str">
        <f>VLOOKUP(A11218,Respondents!A:C,3,FALSE)</f>
        <v>National Auditing Standard Setters</v>
      </c>
      <c r="G11218" s="3">
        <f t="shared" si="466"/>
        <v>1</v>
      </c>
      <c r="H11218" s="3">
        <f t="shared" si="467"/>
        <v>0</v>
      </c>
    </row>
    <row r="11219" spans="1:8" x14ac:dyDescent="0.3">
      <c r="A11219" t="s">
        <v>113</v>
      </c>
      <c r="B11219" t="s">
        <v>266</v>
      </c>
      <c r="C11219" t="s">
        <v>285</v>
      </c>
      <c r="D11219" t="s">
        <v>159</v>
      </c>
      <c r="E11219" s="3" t="str">
        <f>VLOOKUP(A11219,Respondents!A:B,2,FALSE)</f>
        <v>National and Global Standard Setters</v>
      </c>
      <c r="F11219" s="3" t="str">
        <f>VLOOKUP(A11219,Respondents!A:C,3,FALSE)</f>
        <v>National Auditing Standard Setters</v>
      </c>
      <c r="G11219" s="3">
        <f t="shared" si="466"/>
        <v>1</v>
      </c>
      <c r="H11219" s="3">
        <f t="shared" si="467"/>
        <v>1</v>
      </c>
    </row>
    <row r="11220" spans="1:8" x14ac:dyDescent="0.3">
      <c r="A11220" t="s">
        <v>113</v>
      </c>
      <c r="B11220" t="s">
        <v>266</v>
      </c>
      <c r="C11220" t="s">
        <v>323</v>
      </c>
      <c r="D11220" t="s">
        <v>155</v>
      </c>
      <c r="E11220" s="3" t="str">
        <f>VLOOKUP(A11220,Respondents!A:B,2,FALSE)</f>
        <v>National and Global Standard Setters</v>
      </c>
      <c r="F11220" s="3" t="str">
        <f>VLOOKUP(A11220,Respondents!A:C,3,FALSE)</f>
        <v>National Auditing Standard Setters</v>
      </c>
      <c r="G11220" s="3">
        <f t="shared" si="466"/>
        <v>2</v>
      </c>
      <c r="H11220" s="3">
        <f t="shared" si="467"/>
        <v>0</v>
      </c>
    </row>
    <row r="11221" spans="1:8" x14ac:dyDescent="0.3">
      <c r="A11221" t="s">
        <v>113</v>
      </c>
      <c r="B11221" t="s">
        <v>266</v>
      </c>
      <c r="C11221" t="s">
        <v>324</v>
      </c>
      <c r="D11221" t="s">
        <v>155</v>
      </c>
      <c r="E11221" s="3" t="str">
        <f>VLOOKUP(A11221,Respondents!A:B,2,FALSE)</f>
        <v>National and Global Standard Setters</v>
      </c>
      <c r="F11221" s="3" t="str">
        <f>VLOOKUP(A11221,Respondents!A:C,3,FALSE)</f>
        <v>National Auditing Standard Setters</v>
      </c>
      <c r="G11221" s="3">
        <f t="shared" si="466"/>
        <v>2</v>
      </c>
      <c r="H11221" s="3">
        <f t="shared" si="467"/>
        <v>0</v>
      </c>
    </row>
    <row r="11222" spans="1:8" x14ac:dyDescent="0.3">
      <c r="A11222" t="s">
        <v>113</v>
      </c>
      <c r="B11222" t="s">
        <v>266</v>
      </c>
      <c r="C11222" t="s">
        <v>325</v>
      </c>
      <c r="D11222" t="s">
        <v>155</v>
      </c>
      <c r="E11222" s="3" t="str">
        <f>VLOOKUP(A11222,Respondents!A:B,2,FALSE)</f>
        <v>National and Global Standard Setters</v>
      </c>
      <c r="F11222" s="3" t="str">
        <f>VLOOKUP(A11222,Respondents!A:C,3,FALSE)</f>
        <v>National Auditing Standard Setters</v>
      </c>
      <c r="G11222" s="3">
        <f t="shared" si="466"/>
        <v>2</v>
      </c>
      <c r="H11222" s="3">
        <f t="shared" si="467"/>
        <v>0</v>
      </c>
    </row>
    <row r="11223" spans="1:8" x14ac:dyDescent="0.3">
      <c r="A11223" t="s">
        <v>113</v>
      </c>
      <c r="B11223" t="s">
        <v>266</v>
      </c>
      <c r="C11223" t="s">
        <v>326</v>
      </c>
      <c r="D11223" t="s">
        <v>155</v>
      </c>
      <c r="E11223" s="3" t="str">
        <f>VLOOKUP(A11223,Respondents!A:B,2,FALSE)</f>
        <v>National and Global Standard Setters</v>
      </c>
      <c r="F11223" s="3" t="str">
        <f>VLOOKUP(A11223,Respondents!A:C,3,FALSE)</f>
        <v>National Auditing Standard Setters</v>
      </c>
      <c r="G11223" s="3">
        <f t="shared" si="466"/>
        <v>2</v>
      </c>
      <c r="H11223" s="3">
        <f t="shared" si="467"/>
        <v>0</v>
      </c>
    </row>
    <row r="11224" spans="1:8" x14ac:dyDescent="0.3">
      <c r="A11224" t="s">
        <v>113</v>
      </c>
      <c r="B11224" t="s">
        <v>266</v>
      </c>
      <c r="C11224" t="s">
        <v>327</v>
      </c>
      <c r="D11224" t="s">
        <v>155</v>
      </c>
      <c r="E11224" s="3" t="str">
        <f>VLOOKUP(A11224,Respondents!A:B,2,FALSE)</f>
        <v>National and Global Standard Setters</v>
      </c>
      <c r="F11224" s="3" t="str">
        <f>VLOOKUP(A11224,Respondents!A:C,3,FALSE)</f>
        <v>National Auditing Standard Setters</v>
      </c>
      <c r="G11224" s="3">
        <f t="shared" si="466"/>
        <v>2</v>
      </c>
      <c r="H11224" s="3">
        <f t="shared" si="467"/>
        <v>0</v>
      </c>
    </row>
    <row r="11225" spans="1:8" x14ac:dyDescent="0.3">
      <c r="A11225" t="s">
        <v>113</v>
      </c>
      <c r="B11225" t="s">
        <v>266</v>
      </c>
      <c r="C11225" t="s">
        <v>328</v>
      </c>
      <c r="D11225" t="s">
        <v>155</v>
      </c>
      <c r="E11225" s="3" t="str">
        <f>VLOOKUP(A11225,Respondents!A:B,2,FALSE)</f>
        <v>National and Global Standard Setters</v>
      </c>
      <c r="F11225" s="3" t="str">
        <f>VLOOKUP(A11225,Respondents!A:C,3,FALSE)</f>
        <v>National Auditing Standard Setters</v>
      </c>
      <c r="G11225" s="3">
        <f t="shared" si="466"/>
        <v>2</v>
      </c>
      <c r="H11225" s="3">
        <f t="shared" si="467"/>
        <v>0</v>
      </c>
    </row>
    <row r="11226" spans="1:8" x14ac:dyDescent="0.3">
      <c r="A11226" t="s">
        <v>114</v>
      </c>
      <c r="B11226" t="s">
        <v>153</v>
      </c>
      <c r="C11226" t="s">
        <v>154</v>
      </c>
      <c r="D11226" t="s">
        <v>155</v>
      </c>
      <c r="E11226" s="3" t="str">
        <f>VLOOKUP(A11226,Respondents!A:B,2,FALSE)</f>
        <v>National and Global Standard Setters</v>
      </c>
      <c r="F11226" s="3" t="str">
        <f>VLOOKUP(A11226,Respondents!A:C,3,FALSE)</f>
        <v>National Auditing Standard Setters</v>
      </c>
      <c r="G11226" s="3">
        <f t="shared" si="466"/>
        <v>1</v>
      </c>
      <c r="H11226" s="3">
        <f t="shared" si="467"/>
        <v>0</v>
      </c>
    </row>
    <row r="11227" spans="1:8" x14ac:dyDescent="0.3">
      <c r="A11227" t="s">
        <v>114</v>
      </c>
      <c r="B11227" t="s">
        <v>153</v>
      </c>
      <c r="C11227" t="s">
        <v>156</v>
      </c>
      <c r="D11227" t="s">
        <v>155</v>
      </c>
      <c r="E11227" s="3" t="str">
        <f>VLOOKUP(A11227,Respondents!A:B,2,FALSE)</f>
        <v>National and Global Standard Setters</v>
      </c>
      <c r="F11227" s="3" t="str">
        <f>VLOOKUP(A11227,Respondents!A:C,3,FALSE)</f>
        <v>National Auditing Standard Setters</v>
      </c>
      <c r="G11227" s="3">
        <f t="shared" si="466"/>
        <v>1</v>
      </c>
      <c r="H11227" s="3">
        <f t="shared" si="467"/>
        <v>0</v>
      </c>
    </row>
    <row r="11228" spans="1:8" x14ac:dyDescent="0.3">
      <c r="A11228" t="s">
        <v>114</v>
      </c>
      <c r="B11228" t="s">
        <v>153</v>
      </c>
      <c r="C11228" t="s">
        <v>157</v>
      </c>
      <c r="D11228" t="s">
        <v>155</v>
      </c>
      <c r="E11228" s="3" t="str">
        <f>VLOOKUP(A11228,Respondents!A:B,2,FALSE)</f>
        <v>National and Global Standard Setters</v>
      </c>
      <c r="F11228" s="3" t="str">
        <f>VLOOKUP(A11228,Respondents!A:C,3,FALSE)</f>
        <v>National Auditing Standard Setters</v>
      </c>
      <c r="G11228" s="3">
        <f t="shared" si="466"/>
        <v>1</v>
      </c>
      <c r="H11228" s="3">
        <f t="shared" si="467"/>
        <v>0</v>
      </c>
    </row>
    <row r="11229" spans="1:8" x14ac:dyDescent="0.3">
      <c r="A11229" t="s">
        <v>114</v>
      </c>
      <c r="B11229" t="s">
        <v>153</v>
      </c>
      <c r="C11229" t="s">
        <v>158</v>
      </c>
      <c r="D11229" t="s">
        <v>159</v>
      </c>
      <c r="E11229" s="3" t="str">
        <f>VLOOKUP(A11229,Respondents!A:B,2,FALSE)</f>
        <v>National and Global Standard Setters</v>
      </c>
      <c r="F11229" s="3" t="str">
        <f>VLOOKUP(A11229,Respondents!A:C,3,FALSE)</f>
        <v>National Auditing Standard Setters</v>
      </c>
      <c r="G11229" s="3">
        <f t="shared" si="466"/>
        <v>1</v>
      </c>
      <c r="H11229" s="3">
        <f t="shared" si="467"/>
        <v>1</v>
      </c>
    </row>
    <row r="11230" spans="1:8" x14ac:dyDescent="0.3">
      <c r="A11230" t="s">
        <v>114</v>
      </c>
      <c r="B11230" t="s">
        <v>153</v>
      </c>
      <c r="C11230" t="s">
        <v>160</v>
      </c>
      <c r="D11230" t="s">
        <v>155</v>
      </c>
      <c r="E11230" s="3" t="str">
        <f>VLOOKUP(A11230,Respondents!A:B,2,FALSE)</f>
        <v>National and Global Standard Setters</v>
      </c>
      <c r="F11230" s="3" t="str">
        <f>VLOOKUP(A11230,Respondents!A:C,3,FALSE)</f>
        <v>National Auditing Standard Setters</v>
      </c>
      <c r="G11230" s="3">
        <f t="shared" si="466"/>
        <v>1</v>
      </c>
      <c r="H11230" s="3">
        <f t="shared" si="467"/>
        <v>0</v>
      </c>
    </row>
    <row r="11231" spans="1:8" x14ac:dyDescent="0.3">
      <c r="A11231" t="s">
        <v>114</v>
      </c>
      <c r="B11231" t="s">
        <v>153</v>
      </c>
      <c r="C11231" t="s">
        <v>161</v>
      </c>
      <c r="D11231" t="s">
        <v>155</v>
      </c>
      <c r="E11231" s="3" t="str">
        <f>VLOOKUP(A11231,Respondents!A:B,2,FALSE)</f>
        <v>National and Global Standard Setters</v>
      </c>
      <c r="F11231" s="3" t="str">
        <f>VLOOKUP(A11231,Respondents!A:C,3,FALSE)</f>
        <v>National Auditing Standard Setters</v>
      </c>
      <c r="G11231" s="3">
        <f t="shared" si="466"/>
        <v>1</v>
      </c>
      <c r="H11231" s="3">
        <f t="shared" si="467"/>
        <v>0</v>
      </c>
    </row>
    <row r="11232" spans="1:8" x14ac:dyDescent="0.3">
      <c r="A11232" t="s">
        <v>114</v>
      </c>
      <c r="B11232" t="s">
        <v>153</v>
      </c>
      <c r="C11232" t="s">
        <v>300</v>
      </c>
      <c r="D11232" t="s">
        <v>155</v>
      </c>
      <c r="E11232" s="3" t="str">
        <f>VLOOKUP(A11232,Respondents!A:B,2,FALSE)</f>
        <v>National and Global Standard Setters</v>
      </c>
      <c r="F11232" s="3" t="str">
        <f>VLOOKUP(A11232,Respondents!A:C,3,FALSE)</f>
        <v>National Auditing Standard Setters</v>
      </c>
      <c r="G11232" s="3">
        <f t="shared" si="466"/>
        <v>2</v>
      </c>
      <c r="H11232" s="3">
        <f t="shared" si="467"/>
        <v>0</v>
      </c>
    </row>
    <row r="11233" spans="1:8" x14ac:dyDescent="0.3">
      <c r="A11233" t="s">
        <v>114</v>
      </c>
      <c r="B11233" t="s">
        <v>153</v>
      </c>
      <c r="C11233" t="s">
        <v>301</v>
      </c>
      <c r="D11233" t="s">
        <v>155</v>
      </c>
      <c r="E11233" s="3" t="str">
        <f>VLOOKUP(A11233,Respondents!A:B,2,FALSE)</f>
        <v>National and Global Standard Setters</v>
      </c>
      <c r="F11233" s="3" t="str">
        <f>VLOOKUP(A11233,Respondents!A:C,3,FALSE)</f>
        <v>National Auditing Standard Setters</v>
      </c>
      <c r="G11233" s="3">
        <f t="shared" si="466"/>
        <v>2</v>
      </c>
      <c r="H11233" s="3">
        <f t="shared" si="467"/>
        <v>0</v>
      </c>
    </row>
    <row r="11234" spans="1:8" x14ac:dyDescent="0.3">
      <c r="A11234" t="s">
        <v>114</v>
      </c>
      <c r="B11234" t="s">
        <v>153</v>
      </c>
      <c r="C11234" t="s">
        <v>302</v>
      </c>
      <c r="D11234" t="s">
        <v>155</v>
      </c>
      <c r="E11234" s="3" t="str">
        <f>VLOOKUP(A11234,Respondents!A:B,2,FALSE)</f>
        <v>National and Global Standard Setters</v>
      </c>
      <c r="F11234" s="3" t="str">
        <f>VLOOKUP(A11234,Respondents!A:C,3,FALSE)</f>
        <v>National Auditing Standard Setters</v>
      </c>
      <c r="G11234" s="3">
        <f t="shared" si="466"/>
        <v>2</v>
      </c>
      <c r="H11234" s="3">
        <f t="shared" si="467"/>
        <v>0</v>
      </c>
    </row>
    <row r="11235" spans="1:8" x14ac:dyDescent="0.3">
      <c r="A11235" t="s">
        <v>114</v>
      </c>
      <c r="B11235" t="s">
        <v>153</v>
      </c>
      <c r="C11235" t="s">
        <v>303</v>
      </c>
      <c r="D11235" t="s">
        <v>155</v>
      </c>
      <c r="E11235" s="3" t="str">
        <f>VLOOKUP(A11235,Respondents!A:B,2,FALSE)</f>
        <v>National and Global Standard Setters</v>
      </c>
      <c r="F11235" s="3" t="str">
        <f>VLOOKUP(A11235,Respondents!A:C,3,FALSE)</f>
        <v>National Auditing Standard Setters</v>
      </c>
      <c r="G11235" s="3">
        <f t="shared" si="466"/>
        <v>2</v>
      </c>
      <c r="H11235" s="3">
        <f t="shared" si="467"/>
        <v>0</v>
      </c>
    </row>
    <row r="11236" spans="1:8" x14ac:dyDescent="0.3">
      <c r="A11236" t="s">
        <v>114</v>
      </c>
      <c r="B11236" t="s">
        <v>153</v>
      </c>
      <c r="C11236" t="s">
        <v>304</v>
      </c>
      <c r="D11236" t="s">
        <v>155</v>
      </c>
      <c r="E11236" s="3" t="str">
        <f>VLOOKUP(A11236,Respondents!A:B,2,FALSE)</f>
        <v>National and Global Standard Setters</v>
      </c>
      <c r="F11236" s="3" t="str">
        <f>VLOOKUP(A11236,Respondents!A:C,3,FALSE)</f>
        <v>National Auditing Standard Setters</v>
      </c>
      <c r="G11236" s="3">
        <f t="shared" si="466"/>
        <v>2</v>
      </c>
      <c r="H11236" s="3">
        <f t="shared" si="467"/>
        <v>0</v>
      </c>
    </row>
    <row r="11237" spans="1:8" x14ac:dyDescent="0.3">
      <c r="A11237" t="s">
        <v>114</v>
      </c>
      <c r="B11237" t="s">
        <v>180</v>
      </c>
      <c r="C11237" t="s">
        <v>181</v>
      </c>
      <c r="D11237" t="s">
        <v>155</v>
      </c>
      <c r="E11237" s="3" t="str">
        <f>VLOOKUP(A11237,Respondents!A:B,2,FALSE)</f>
        <v>National and Global Standard Setters</v>
      </c>
      <c r="F11237" s="3" t="str">
        <f>VLOOKUP(A11237,Respondents!A:C,3,FALSE)</f>
        <v>National Auditing Standard Setters</v>
      </c>
      <c r="G11237" s="3">
        <f t="shared" si="466"/>
        <v>1</v>
      </c>
      <c r="H11237" s="3">
        <f t="shared" si="467"/>
        <v>0</v>
      </c>
    </row>
    <row r="11238" spans="1:8" x14ac:dyDescent="0.3">
      <c r="A11238" t="s">
        <v>114</v>
      </c>
      <c r="B11238" t="s">
        <v>180</v>
      </c>
      <c r="C11238" t="s">
        <v>182</v>
      </c>
      <c r="D11238" t="s">
        <v>159</v>
      </c>
      <c r="E11238" s="3" t="str">
        <f>VLOOKUP(A11238,Respondents!A:B,2,FALSE)</f>
        <v>National and Global Standard Setters</v>
      </c>
      <c r="F11238" s="3" t="str">
        <f>VLOOKUP(A11238,Respondents!A:C,3,FALSE)</f>
        <v>National Auditing Standard Setters</v>
      </c>
      <c r="G11238" s="3">
        <f t="shared" si="466"/>
        <v>1</v>
      </c>
      <c r="H11238" s="3">
        <f t="shared" si="467"/>
        <v>1</v>
      </c>
    </row>
    <row r="11239" spans="1:8" x14ac:dyDescent="0.3">
      <c r="A11239" t="s">
        <v>114</v>
      </c>
      <c r="B11239" t="s">
        <v>180</v>
      </c>
      <c r="C11239" t="s">
        <v>183</v>
      </c>
      <c r="D11239" t="s">
        <v>155</v>
      </c>
      <c r="E11239" s="3" t="str">
        <f>VLOOKUP(A11239,Respondents!A:B,2,FALSE)</f>
        <v>National and Global Standard Setters</v>
      </c>
      <c r="F11239" s="3" t="str">
        <f>VLOOKUP(A11239,Respondents!A:C,3,FALSE)</f>
        <v>National Auditing Standard Setters</v>
      </c>
      <c r="G11239" s="3">
        <f t="shared" si="466"/>
        <v>1</v>
      </c>
      <c r="H11239" s="3">
        <f t="shared" si="467"/>
        <v>0</v>
      </c>
    </row>
    <row r="11240" spans="1:8" x14ac:dyDescent="0.3">
      <c r="A11240" t="s">
        <v>114</v>
      </c>
      <c r="B11240" t="s">
        <v>180</v>
      </c>
      <c r="C11240" t="s">
        <v>184</v>
      </c>
      <c r="D11240" t="s">
        <v>155</v>
      </c>
      <c r="E11240" s="3" t="str">
        <f>VLOOKUP(A11240,Respondents!A:B,2,FALSE)</f>
        <v>National and Global Standard Setters</v>
      </c>
      <c r="F11240" s="3" t="str">
        <f>VLOOKUP(A11240,Respondents!A:C,3,FALSE)</f>
        <v>National Auditing Standard Setters</v>
      </c>
      <c r="G11240" s="3">
        <f t="shared" si="466"/>
        <v>1</v>
      </c>
      <c r="H11240" s="3">
        <f t="shared" si="467"/>
        <v>0</v>
      </c>
    </row>
    <row r="11241" spans="1:8" x14ac:dyDescent="0.3">
      <c r="A11241" t="s">
        <v>114</v>
      </c>
      <c r="B11241" t="s">
        <v>180</v>
      </c>
      <c r="C11241" t="s">
        <v>185</v>
      </c>
      <c r="D11241" t="s">
        <v>155</v>
      </c>
      <c r="E11241" s="3" t="str">
        <f>VLOOKUP(A11241,Respondents!A:B,2,FALSE)</f>
        <v>National and Global Standard Setters</v>
      </c>
      <c r="F11241" s="3" t="str">
        <f>VLOOKUP(A11241,Respondents!A:C,3,FALSE)</f>
        <v>National Auditing Standard Setters</v>
      </c>
      <c r="G11241" s="3">
        <f t="shared" si="466"/>
        <v>1</v>
      </c>
      <c r="H11241" s="3">
        <f t="shared" si="467"/>
        <v>0</v>
      </c>
    </row>
    <row r="11242" spans="1:8" x14ac:dyDescent="0.3">
      <c r="A11242" t="s">
        <v>114</v>
      </c>
      <c r="B11242" t="s">
        <v>180</v>
      </c>
      <c r="C11242" t="s">
        <v>186</v>
      </c>
      <c r="D11242" t="s">
        <v>155</v>
      </c>
      <c r="E11242" s="3" t="str">
        <f>VLOOKUP(A11242,Respondents!A:B,2,FALSE)</f>
        <v>National and Global Standard Setters</v>
      </c>
      <c r="F11242" s="3" t="str">
        <f>VLOOKUP(A11242,Respondents!A:C,3,FALSE)</f>
        <v>National Auditing Standard Setters</v>
      </c>
      <c r="G11242" s="3">
        <f t="shared" si="466"/>
        <v>1</v>
      </c>
      <c r="H11242" s="3">
        <f t="shared" si="467"/>
        <v>0</v>
      </c>
    </row>
    <row r="11243" spans="1:8" x14ac:dyDescent="0.3">
      <c r="A11243" t="s">
        <v>114</v>
      </c>
      <c r="B11243" t="s">
        <v>180</v>
      </c>
      <c r="C11243" t="s">
        <v>305</v>
      </c>
      <c r="D11243" t="s">
        <v>159</v>
      </c>
      <c r="E11243" s="3" t="str">
        <f>VLOOKUP(A11243,Respondents!A:B,2,FALSE)</f>
        <v>National and Global Standard Setters</v>
      </c>
      <c r="F11243" s="3" t="str">
        <f>VLOOKUP(A11243,Respondents!A:C,3,FALSE)</f>
        <v>National Auditing Standard Setters</v>
      </c>
      <c r="G11243" s="3">
        <f t="shared" si="466"/>
        <v>2</v>
      </c>
      <c r="H11243" s="3">
        <f t="shared" si="467"/>
        <v>1</v>
      </c>
    </row>
    <row r="11244" spans="1:8" x14ac:dyDescent="0.3">
      <c r="A11244" t="s">
        <v>114</v>
      </c>
      <c r="B11244" t="s">
        <v>180</v>
      </c>
      <c r="C11244" t="s">
        <v>306</v>
      </c>
      <c r="D11244" t="s">
        <v>155</v>
      </c>
      <c r="E11244" s="3" t="str">
        <f>VLOOKUP(A11244,Respondents!A:B,2,FALSE)</f>
        <v>National and Global Standard Setters</v>
      </c>
      <c r="F11244" s="3" t="str">
        <f>VLOOKUP(A11244,Respondents!A:C,3,FALSE)</f>
        <v>National Auditing Standard Setters</v>
      </c>
      <c r="G11244" s="3">
        <f t="shared" si="466"/>
        <v>2</v>
      </c>
      <c r="H11244" s="3">
        <f t="shared" si="467"/>
        <v>0</v>
      </c>
    </row>
    <row r="11245" spans="1:8" x14ac:dyDescent="0.3">
      <c r="A11245" t="s">
        <v>114</v>
      </c>
      <c r="B11245" t="s">
        <v>180</v>
      </c>
      <c r="C11245" t="s">
        <v>307</v>
      </c>
      <c r="D11245" t="s">
        <v>155</v>
      </c>
      <c r="E11245" s="3" t="str">
        <f>VLOOKUP(A11245,Respondents!A:B,2,FALSE)</f>
        <v>National and Global Standard Setters</v>
      </c>
      <c r="F11245" s="3" t="str">
        <f>VLOOKUP(A11245,Respondents!A:C,3,FALSE)</f>
        <v>National Auditing Standard Setters</v>
      </c>
      <c r="G11245" s="3">
        <f t="shared" si="466"/>
        <v>2</v>
      </c>
      <c r="H11245" s="3">
        <f t="shared" si="467"/>
        <v>0</v>
      </c>
    </row>
    <row r="11246" spans="1:8" x14ac:dyDescent="0.3">
      <c r="A11246" t="s">
        <v>114</v>
      </c>
      <c r="B11246" t="s">
        <v>180</v>
      </c>
      <c r="C11246" t="s">
        <v>308</v>
      </c>
      <c r="D11246" t="s">
        <v>159</v>
      </c>
      <c r="E11246" s="3" t="str">
        <f>VLOOKUP(A11246,Respondents!A:B,2,FALSE)</f>
        <v>National and Global Standard Setters</v>
      </c>
      <c r="F11246" s="3" t="str">
        <f>VLOOKUP(A11246,Respondents!A:C,3,FALSE)</f>
        <v>National Auditing Standard Setters</v>
      </c>
      <c r="G11246" s="3">
        <f t="shared" ref="G11246:G11293" si="468">IF(LEN(C11246)-LEN(SUBSTITUTE(C11246,".",""))&lt;=1,1,2)</f>
        <v>2</v>
      </c>
      <c r="H11246" s="3">
        <f t="shared" ref="H11246:H11293" si="469">IF(D11246="Yes",1,0)</f>
        <v>1</v>
      </c>
    </row>
    <row r="11247" spans="1:8" x14ac:dyDescent="0.3">
      <c r="A11247" t="s">
        <v>114</v>
      </c>
      <c r="B11247" t="s">
        <v>180</v>
      </c>
      <c r="C11247" t="s">
        <v>309</v>
      </c>
      <c r="D11247" t="s">
        <v>159</v>
      </c>
      <c r="E11247" s="3" t="str">
        <f>VLOOKUP(A11247,Respondents!A:B,2,FALSE)</f>
        <v>National and Global Standard Setters</v>
      </c>
      <c r="F11247" s="3" t="str">
        <f>VLOOKUP(A11247,Respondents!A:C,3,FALSE)</f>
        <v>National Auditing Standard Setters</v>
      </c>
      <c r="G11247" s="3">
        <f t="shared" si="468"/>
        <v>2</v>
      </c>
      <c r="H11247" s="3">
        <f t="shared" si="469"/>
        <v>1</v>
      </c>
    </row>
    <row r="11248" spans="1:8" x14ac:dyDescent="0.3">
      <c r="A11248" t="s">
        <v>114</v>
      </c>
      <c r="B11248" t="s">
        <v>180</v>
      </c>
      <c r="C11248" t="s">
        <v>310</v>
      </c>
      <c r="D11248" t="s">
        <v>159</v>
      </c>
      <c r="E11248" s="3" t="str">
        <f>VLOOKUP(A11248,Respondents!A:B,2,FALSE)</f>
        <v>National and Global Standard Setters</v>
      </c>
      <c r="F11248" s="3" t="str">
        <f>VLOOKUP(A11248,Respondents!A:C,3,FALSE)</f>
        <v>National Auditing Standard Setters</v>
      </c>
      <c r="G11248" s="3">
        <f t="shared" si="468"/>
        <v>2</v>
      </c>
      <c r="H11248" s="3">
        <f t="shared" si="469"/>
        <v>1</v>
      </c>
    </row>
    <row r="11249" spans="1:8" x14ac:dyDescent="0.3">
      <c r="A11249" t="s">
        <v>114</v>
      </c>
      <c r="B11249" t="s">
        <v>180</v>
      </c>
      <c r="C11249" t="s">
        <v>311</v>
      </c>
      <c r="D11249" t="s">
        <v>155</v>
      </c>
      <c r="E11249" s="3" t="str">
        <f>VLOOKUP(A11249,Respondents!A:B,2,FALSE)</f>
        <v>National and Global Standard Setters</v>
      </c>
      <c r="F11249" s="3" t="str">
        <f>VLOOKUP(A11249,Respondents!A:C,3,FALSE)</f>
        <v>National Auditing Standard Setters</v>
      </c>
      <c r="G11249" s="3">
        <f t="shared" si="468"/>
        <v>2</v>
      </c>
      <c r="H11249" s="3">
        <f t="shared" si="469"/>
        <v>0</v>
      </c>
    </row>
    <row r="11250" spans="1:8" x14ac:dyDescent="0.3">
      <c r="A11250" t="s">
        <v>114</v>
      </c>
      <c r="B11250" t="s">
        <v>216</v>
      </c>
      <c r="C11250" t="s">
        <v>217</v>
      </c>
      <c r="D11250" t="s">
        <v>155</v>
      </c>
      <c r="E11250" s="3" t="str">
        <f>VLOOKUP(A11250,Respondents!A:B,2,FALSE)</f>
        <v>National and Global Standard Setters</v>
      </c>
      <c r="F11250" s="3" t="str">
        <f>VLOOKUP(A11250,Respondents!A:C,3,FALSE)</f>
        <v>National Auditing Standard Setters</v>
      </c>
      <c r="G11250" s="3">
        <f t="shared" si="468"/>
        <v>1</v>
      </c>
      <c r="H11250" s="3">
        <f t="shared" si="469"/>
        <v>0</v>
      </c>
    </row>
    <row r="11251" spans="1:8" x14ac:dyDescent="0.3">
      <c r="A11251" t="s">
        <v>114</v>
      </c>
      <c r="B11251" t="s">
        <v>216</v>
      </c>
      <c r="C11251" t="s">
        <v>218</v>
      </c>
      <c r="D11251" t="s">
        <v>155</v>
      </c>
      <c r="E11251" s="3" t="str">
        <f>VLOOKUP(A11251,Respondents!A:B,2,FALSE)</f>
        <v>National and Global Standard Setters</v>
      </c>
      <c r="F11251" s="3" t="str">
        <f>VLOOKUP(A11251,Respondents!A:C,3,FALSE)</f>
        <v>National Auditing Standard Setters</v>
      </c>
      <c r="G11251" s="3">
        <f t="shared" si="468"/>
        <v>1</v>
      </c>
      <c r="H11251" s="3">
        <f t="shared" si="469"/>
        <v>0</v>
      </c>
    </row>
    <row r="11252" spans="1:8" x14ac:dyDescent="0.3">
      <c r="A11252" t="s">
        <v>114</v>
      </c>
      <c r="B11252" t="s">
        <v>216</v>
      </c>
      <c r="C11252" t="s">
        <v>219</v>
      </c>
      <c r="D11252" t="s">
        <v>155</v>
      </c>
      <c r="E11252" s="3" t="str">
        <f>VLOOKUP(A11252,Respondents!A:B,2,FALSE)</f>
        <v>National and Global Standard Setters</v>
      </c>
      <c r="F11252" s="3" t="str">
        <f>VLOOKUP(A11252,Respondents!A:C,3,FALSE)</f>
        <v>National Auditing Standard Setters</v>
      </c>
      <c r="G11252" s="3">
        <f t="shared" si="468"/>
        <v>1</v>
      </c>
      <c r="H11252" s="3">
        <f t="shared" si="469"/>
        <v>0</v>
      </c>
    </row>
    <row r="11253" spans="1:8" x14ac:dyDescent="0.3">
      <c r="A11253" t="s">
        <v>114</v>
      </c>
      <c r="B11253" t="s">
        <v>216</v>
      </c>
      <c r="C11253" t="s">
        <v>220</v>
      </c>
      <c r="D11253" t="s">
        <v>159</v>
      </c>
      <c r="E11253" s="3" t="str">
        <f>VLOOKUP(A11253,Respondents!A:B,2,FALSE)</f>
        <v>National and Global Standard Setters</v>
      </c>
      <c r="F11253" s="3" t="str">
        <f>VLOOKUP(A11253,Respondents!A:C,3,FALSE)</f>
        <v>National Auditing Standard Setters</v>
      </c>
      <c r="G11253" s="3">
        <f t="shared" si="468"/>
        <v>1</v>
      </c>
      <c r="H11253" s="3">
        <f t="shared" si="469"/>
        <v>1</v>
      </c>
    </row>
    <row r="11254" spans="1:8" x14ac:dyDescent="0.3">
      <c r="A11254" t="s">
        <v>114</v>
      </c>
      <c r="B11254" t="s">
        <v>216</v>
      </c>
      <c r="C11254" t="s">
        <v>221</v>
      </c>
      <c r="D11254" t="s">
        <v>155</v>
      </c>
      <c r="E11254" s="3" t="str">
        <f>VLOOKUP(A11254,Respondents!A:B,2,FALSE)</f>
        <v>National and Global Standard Setters</v>
      </c>
      <c r="F11254" s="3" t="str">
        <f>VLOOKUP(A11254,Respondents!A:C,3,FALSE)</f>
        <v>National Auditing Standard Setters</v>
      </c>
      <c r="G11254" s="3">
        <f t="shared" si="468"/>
        <v>1</v>
      </c>
      <c r="H11254" s="3">
        <f t="shared" si="469"/>
        <v>0</v>
      </c>
    </row>
    <row r="11255" spans="1:8" x14ac:dyDescent="0.3">
      <c r="A11255" t="s">
        <v>114</v>
      </c>
      <c r="B11255" t="s">
        <v>216</v>
      </c>
      <c r="C11255" t="s">
        <v>312</v>
      </c>
      <c r="D11255" t="s">
        <v>155</v>
      </c>
      <c r="E11255" s="3" t="str">
        <f>VLOOKUP(A11255,Respondents!A:B,2,FALSE)</f>
        <v>National and Global Standard Setters</v>
      </c>
      <c r="F11255" s="3" t="str">
        <f>VLOOKUP(A11255,Respondents!A:C,3,FALSE)</f>
        <v>National Auditing Standard Setters</v>
      </c>
      <c r="G11255" s="3">
        <f t="shared" si="468"/>
        <v>1</v>
      </c>
      <c r="H11255" s="3">
        <f t="shared" si="469"/>
        <v>0</v>
      </c>
    </row>
    <row r="11256" spans="1:8" x14ac:dyDescent="0.3">
      <c r="A11256" t="s">
        <v>114</v>
      </c>
      <c r="B11256" t="s">
        <v>216</v>
      </c>
      <c r="C11256" t="s">
        <v>276</v>
      </c>
      <c r="D11256" t="s">
        <v>155</v>
      </c>
      <c r="E11256" s="3" t="str">
        <f>VLOOKUP(A11256,Respondents!A:B,2,FALSE)</f>
        <v>National and Global Standard Setters</v>
      </c>
      <c r="F11256" s="3" t="str">
        <f>VLOOKUP(A11256,Respondents!A:C,3,FALSE)</f>
        <v>National Auditing Standard Setters</v>
      </c>
      <c r="G11256" s="3">
        <f t="shared" si="468"/>
        <v>2</v>
      </c>
      <c r="H11256" s="3">
        <f t="shared" si="469"/>
        <v>0</v>
      </c>
    </row>
    <row r="11257" spans="1:8" x14ac:dyDescent="0.3">
      <c r="A11257" t="s">
        <v>114</v>
      </c>
      <c r="B11257" t="s">
        <v>216</v>
      </c>
      <c r="C11257" t="s">
        <v>313</v>
      </c>
      <c r="D11257" t="s">
        <v>155</v>
      </c>
      <c r="E11257" s="3" t="str">
        <f>VLOOKUP(A11257,Respondents!A:B,2,FALSE)</f>
        <v>National and Global Standard Setters</v>
      </c>
      <c r="F11257" s="3" t="str">
        <f>VLOOKUP(A11257,Respondents!A:C,3,FALSE)</f>
        <v>National Auditing Standard Setters</v>
      </c>
      <c r="G11257" s="3">
        <f t="shared" si="468"/>
        <v>2</v>
      </c>
      <c r="H11257" s="3">
        <f t="shared" si="469"/>
        <v>0</v>
      </c>
    </row>
    <row r="11258" spans="1:8" x14ac:dyDescent="0.3">
      <c r="A11258" t="s">
        <v>114</v>
      </c>
      <c r="B11258" t="s">
        <v>216</v>
      </c>
      <c r="C11258" t="s">
        <v>378</v>
      </c>
      <c r="D11258" t="s">
        <v>159</v>
      </c>
      <c r="E11258" s="3" t="str">
        <f>VLOOKUP(A11258,Respondents!A:B,2,FALSE)</f>
        <v>National and Global Standard Setters</v>
      </c>
      <c r="F11258" s="3" t="str">
        <f>VLOOKUP(A11258,Respondents!A:C,3,FALSE)</f>
        <v>National Auditing Standard Setters</v>
      </c>
      <c r="G11258" s="3">
        <f t="shared" si="468"/>
        <v>2</v>
      </c>
      <c r="H11258" s="3">
        <f t="shared" si="469"/>
        <v>1</v>
      </c>
    </row>
    <row r="11259" spans="1:8" x14ac:dyDescent="0.3">
      <c r="A11259" t="s">
        <v>114</v>
      </c>
      <c r="B11259" t="s">
        <v>216</v>
      </c>
      <c r="C11259" t="s">
        <v>379</v>
      </c>
      <c r="D11259" t="s">
        <v>155</v>
      </c>
      <c r="E11259" s="3" t="str">
        <f>VLOOKUP(A11259,Respondents!A:B,2,FALSE)</f>
        <v>National and Global Standard Setters</v>
      </c>
      <c r="F11259" s="3" t="str">
        <f>VLOOKUP(A11259,Respondents!A:C,3,FALSE)</f>
        <v>National Auditing Standard Setters</v>
      </c>
      <c r="G11259" s="3">
        <f t="shared" si="468"/>
        <v>2</v>
      </c>
      <c r="H11259" s="3">
        <f t="shared" si="469"/>
        <v>0</v>
      </c>
    </row>
    <row r="11260" spans="1:8" x14ac:dyDescent="0.3">
      <c r="A11260" t="s">
        <v>114</v>
      </c>
      <c r="B11260" t="s">
        <v>208</v>
      </c>
      <c r="C11260" t="s">
        <v>209</v>
      </c>
      <c r="D11260" t="s">
        <v>155</v>
      </c>
      <c r="E11260" s="3" t="str">
        <f>VLOOKUP(A11260,Respondents!A:B,2,FALSE)</f>
        <v>National and Global Standard Setters</v>
      </c>
      <c r="F11260" s="3" t="str">
        <f>VLOOKUP(A11260,Respondents!A:C,3,FALSE)</f>
        <v>National Auditing Standard Setters</v>
      </c>
      <c r="G11260" s="3">
        <f t="shared" si="468"/>
        <v>1</v>
      </c>
      <c r="H11260" s="3">
        <f t="shared" si="469"/>
        <v>0</v>
      </c>
    </row>
    <row r="11261" spans="1:8" x14ac:dyDescent="0.3">
      <c r="A11261" t="s">
        <v>114</v>
      </c>
      <c r="B11261" t="s">
        <v>208</v>
      </c>
      <c r="C11261" t="s">
        <v>210</v>
      </c>
      <c r="D11261" t="s">
        <v>155</v>
      </c>
      <c r="E11261" s="3" t="str">
        <f>VLOOKUP(A11261,Respondents!A:B,2,FALSE)</f>
        <v>National and Global Standard Setters</v>
      </c>
      <c r="F11261" s="3" t="str">
        <f>VLOOKUP(A11261,Respondents!A:C,3,FALSE)</f>
        <v>National Auditing Standard Setters</v>
      </c>
      <c r="G11261" s="3">
        <f t="shared" si="468"/>
        <v>1</v>
      </c>
      <c r="H11261" s="3">
        <f t="shared" si="469"/>
        <v>0</v>
      </c>
    </row>
    <row r="11262" spans="1:8" x14ac:dyDescent="0.3">
      <c r="A11262" t="s">
        <v>114</v>
      </c>
      <c r="B11262" t="s">
        <v>208</v>
      </c>
      <c r="C11262" t="s">
        <v>211</v>
      </c>
      <c r="D11262" t="s">
        <v>155</v>
      </c>
      <c r="E11262" s="3" t="str">
        <f>VLOOKUP(A11262,Respondents!A:B,2,FALSE)</f>
        <v>National and Global Standard Setters</v>
      </c>
      <c r="F11262" s="3" t="str">
        <f>VLOOKUP(A11262,Respondents!A:C,3,FALSE)</f>
        <v>National Auditing Standard Setters</v>
      </c>
      <c r="G11262" s="3">
        <f t="shared" si="468"/>
        <v>1</v>
      </c>
      <c r="H11262" s="3">
        <f t="shared" si="469"/>
        <v>0</v>
      </c>
    </row>
    <row r="11263" spans="1:8" x14ac:dyDescent="0.3">
      <c r="A11263" t="s">
        <v>114</v>
      </c>
      <c r="B11263" t="s">
        <v>208</v>
      </c>
      <c r="C11263" t="s">
        <v>212</v>
      </c>
      <c r="D11263" t="s">
        <v>159</v>
      </c>
      <c r="E11263" s="3" t="str">
        <f>VLOOKUP(A11263,Respondents!A:B,2,FALSE)</f>
        <v>National and Global Standard Setters</v>
      </c>
      <c r="F11263" s="3" t="str">
        <f>VLOOKUP(A11263,Respondents!A:C,3,FALSE)</f>
        <v>National Auditing Standard Setters</v>
      </c>
      <c r="G11263" s="3">
        <f t="shared" si="468"/>
        <v>1</v>
      </c>
      <c r="H11263" s="3">
        <f t="shared" si="469"/>
        <v>1</v>
      </c>
    </row>
    <row r="11264" spans="1:8" x14ac:dyDescent="0.3">
      <c r="A11264" t="s">
        <v>114</v>
      </c>
      <c r="B11264" t="s">
        <v>208</v>
      </c>
      <c r="C11264" t="s">
        <v>213</v>
      </c>
      <c r="D11264" t="s">
        <v>155</v>
      </c>
      <c r="E11264" s="3" t="str">
        <f>VLOOKUP(A11264,Respondents!A:B,2,FALSE)</f>
        <v>National and Global Standard Setters</v>
      </c>
      <c r="F11264" s="3" t="str">
        <f>VLOOKUP(A11264,Respondents!A:C,3,FALSE)</f>
        <v>National Auditing Standard Setters</v>
      </c>
      <c r="G11264" s="3">
        <f t="shared" si="468"/>
        <v>1</v>
      </c>
      <c r="H11264" s="3">
        <f t="shared" si="469"/>
        <v>0</v>
      </c>
    </row>
    <row r="11265" spans="1:8" x14ac:dyDescent="0.3">
      <c r="A11265" t="s">
        <v>114</v>
      </c>
      <c r="B11265" t="s">
        <v>208</v>
      </c>
      <c r="C11265" t="s">
        <v>214</v>
      </c>
      <c r="D11265" t="s">
        <v>155</v>
      </c>
      <c r="E11265" s="3" t="str">
        <f>VLOOKUP(A11265,Respondents!A:B,2,FALSE)</f>
        <v>National and Global Standard Setters</v>
      </c>
      <c r="F11265" s="3" t="str">
        <f>VLOOKUP(A11265,Respondents!A:C,3,FALSE)</f>
        <v>National Auditing Standard Setters</v>
      </c>
      <c r="G11265" s="3">
        <f t="shared" si="468"/>
        <v>1</v>
      </c>
      <c r="H11265" s="3">
        <f t="shared" si="469"/>
        <v>0</v>
      </c>
    </row>
    <row r="11266" spans="1:8" x14ac:dyDescent="0.3">
      <c r="A11266" t="s">
        <v>114</v>
      </c>
      <c r="B11266" t="s">
        <v>208</v>
      </c>
      <c r="C11266" t="s">
        <v>215</v>
      </c>
      <c r="D11266" t="s">
        <v>155</v>
      </c>
      <c r="E11266" s="3" t="str">
        <f>VLOOKUP(A11266,Respondents!A:B,2,FALSE)</f>
        <v>National and Global Standard Setters</v>
      </c>
      <c r="F11266" s="3" t="str">
        <f>VLOOKUP(A11266,Respondents!A:C,3,FALSE)</f>
        <v>National Auditing Standard Setters</v>
      </c>
      <c r="G11266" s="3">
        <f t="shared" si="468"/>
        <v>2</v>
      </c>
      <c r="H11266" s="3">
        <f t="shared" si="469"/>
        <v>0</v>
      </c>
    </row>
    <row r="11267" spans="1:8" x14ac:dyDescent="0.3">
      <c r="A11267" t="s">
        <v>114</v>
      </c>
      <c r="B11267" t="s">
        <v>208</v>
      </c>
      <c r="C11267" t="s">
        <v>380</v>
      </c>
      <c r="D11267" t="s">
        <v>159</v>
      </c>
      <c r="E11267" s="3" t="str">
        <f>VLOOKUP(A11267,Respondents!A:B,2,FALSE)</f>
        <v>National and Global Standard Setters</v>
      </c>
      <c r="F11267" s="3" t="str">
        <f>VLOOKUP(A11267,Respondents!A:C,3,FALSE)</f>
        <v>National Auditing Standard Setters</v>
      </c>
      <c r="G11267" s="3">
        <f t="shared" si="468"/>
        <v>2</v>
      </c>
      <c r="H11267" s="3">
        <f t="shared" si="469"/>
        <v>1</v>
      </c>
    </row>
    <row r="11268" spans="1:8" x14ac:dyDescent="0.3">
      <c r="A11268" t="s">
        <v>114</v>
      </c>
      <c r="B11268" t="s">
        <v>208</v>
      </c>
      <c r="C11268" t="s">
        <v>267</v>
      </c>
      <c r="D11268" t="s">
        <v>155</v>
      </c>
      <c r="E11268" s="3" t="str">
        <f>VLOOKUP(A11268,Respondents!A:B,2,FALSE)</f>
        <v>National and Global Standard Setters</v>
      </c>
      <c r="F11268" s="3" t="str">
        <f>VLOOKUP(A11268,Respondents!A:C,3,FALSE)</f>
        <v>National Auditing Standard Setters</v>
      </c>
      <c r="G11268" s="3">
        <f t="shared" si="468"/>
        <v>2</v>
      </c>
      <c r="H11268" s="3">
        <f t="shared" si="469"/>
        <v>0</v>
      </c>
    </row>
    <row r="11269" spans="1:8" x14ac:dyDescent="0.3">
      <c r="A11269" t="s">
        <v>114</v>
      </c>
      <c r="B11269" t="s">
        <v>208</v>
      </c>
      <c r="C11269" t="s">
        <v>268</v>
      </c>
      <c r="D11269" t="s">
        <v>155</v>
      </c>
      <c r="E11269" s="3" t="str">
        <f>VLOOKUP(A11269,Respondents!A:B,2,FALSE)</f>
        <v>National and Global Standard Setters</v>
      </c>
      <c r="F11269" s="3" t="str">
        <f>VLOOKUP(A11269,Respondents!A:C,3,FALSE)</f>
        <v>National Auditing Standard Setters</v>
      </c>
      <c r="G11269" s="3">
        <f t="shared" si="468"/>
        <v>2</v>
      </c>
      <c r="H11269" s="3">
        <f t="shared" si="469"/>
        <v>0</v>
      </c>
    </row>
    <row r="11270" spans="1:8" x14ac:dyDescent="0.3">
      <c r="A11270" t="s">
        <v>114</v>
      </c>
      <c r="B11270" t="s">
        <v>208</v>
      </c>
      <c r="C11270" t="s">
        <v>381</v>
      </c>
      <c r="D11270" t="s">
        <v>155</v>
      </c>
      <c r="E11270" s="3" t="str">
        <f>VLOOKUP(A11270,Respondents!A:B,2,FALSE)</f>
        <v>National and Global Standard Setters</v>
      </c>
      <c r="F11270" s="3" t="str">
        <f>VLOOKUP(A11270,Respondents!A:C,3,FALSE)</f>
        <v>National Auditing Standard Setters</v>
      </c>
      <c r="G11270" s="3">
        <f t="shared" si="468"/>
        <v>2</v>
      </c>
      <c r="H11270" s="3">
        <f t="shared" si="469"/>
        <v>0</v>
      </c>
    </row>
    <row r="11271" spans="1:8" x14ac:dyDescent="0.3">
      <c r="A11271" t="s">
        <v>114</v>
      </c>
      <c r="B11271" t="s">
        <v>222</v>
      </c>
      <c r="C11271" t="s">
        <v>223</v>
      </c>
      <c r="D11271" t="s">
        <v>155</v>
      </c>
      <c r="E11271" s="3" t="str">
        <f>VLOOKUP(A11271,Respondents!A:B,2,FALSE)</f>
        <v>National and Global Standard Setters</v>
      </c>
      <c r="F11271" s="3" t="str">
        <f>VLOOKUP(A11271,Respondents!A:C,3,FALSE)</f>
        <v>National Auditing Standard Setters</v>
      </c>
      <c r="G11271" s="3">
        <f t="shared" si="468"/>
        <v>1</v>
      </c>
      <c r="H11271" s="3">
        <f t="shared" si="469"/>
        <v>0</v>
      </c>
    </row>
    <row r="11272" spans="1:8" x14ac:dyDescent="0.3">
      <c r="A11272" t="s">
        <v>114</v>
      </c>
      <c r="B11272" t="s">
        <v>222</v>
      </c>
      <c r="C11272" t="s">
        <v>224</v>
      </c>
      <c r="D11272" t="s">
        <v>159</v>
      </c>
      <c r="E11272" s="3" t="str">
        <f>VLOOKUP(A11272,Respondents!A:B,2,FALSE)</f>
        <v>National and Global Standard Setters</v>
      </c>
      <c r="F11272" s="3" t="str">
        <f>VLOOKUP(A11272,Respondents!A:C,3,FALSE)</f>
        <v>National Auditing Standard Setters</v>
      </c>
      <c r="G11272" s="3">
        <f t="shared" si="468"/>
        <v>1</v>
      </c>
      <c r="H11272" s="3">
        <f t="shared" si="469"/>
        <v>1</v>
      </c>
    </row>
    <row r="11273" spans="1:8" x14ac:dyDescent="0.3">
      <c r="A11273" t="s">
        <v>114</v>
      </c>
      <c r="B11273" t="s">
        <v>222</v>
      </c>
      <c r="C11273" t="s">
        <v>225</v>
      </c>
      <c r="D11273" t="s">
        <v>155</v>
      </c>
      <c r="E11273" s="3" t="str">
        <f>VLOOKUP(A11273,Respondents!A:B,2,FALSE)</f>
        <v>National and Global Standard Setters</v>
      </c>
      <c r="F11273" s="3" t="str">
        <f>VLOOKUP(A11273,Respondents!A:C,3,FALSE)</f>
        <v>National Auditing Standard Setters</v>
      </c>
      <c r="G11273" s="3">
        <f t="shared" si="468"/>
        <v>1</v>
      </c>
      <c r="H11273" s="3">
        <f t="shared" si="469"/>
        <v>0</v>
      </c>
    </row>
    <row r="11274" spans="1:8" x14ac:dyDescent="0.3">
      <c r="A11274" t="s">
        <v>114</v>
      </c>
      <c r="B11274" t="s">
        <v>222</v>
      </c>
      <c r="C11274" t="s">
        <v>226</v>
      </c>
      <c r="D11274" t="s">
        <v>155</v>
      </c>
      <c r="E11274" s="3" t="str">
        <f>VLOOKUP(A11274,Respondents!A:B,2,FALSE)</f>
        <v>National and Global Standard Setters</v>
      </c>
      <c r="F11274" s="3" t="str">
        <f>VLOOKUP(A11274,Respondents!A:C,3,FALSE)</f>
        <v>National Auditing Standard Setters</v>
      </c>
      <c r="G11274" s="3">
        <f t="shared" si="468"/>
        <v>1</v>
      </c>
      <c r="H11274" s="3">
        <f t="shared" si="469"/>
        <v>0</v>
      </c>
    </row>
    <row r="11275" spans="1:8" x14ac:dyDescent="0.3">
      <c r="A11275" t="s">
        <v>114</v>
      </c>
      <c r="B11275" t="s">
        <v>222</v>
      </c>
      <c r="C11275" t="s">
        <v>227</v>
      </c>
      <c r="D11275" t="s">
        <v>155</v>
      </c>
      <c r="E11275" s="3" t="str">
        <f>VLOOKUP(A11275,Respondents!A:B,2,FALSE)</f>
        <v>National and Global Standard Setters</v>
      </c>
      <c r="F11275" s="3" t="str">
        <f>VLOOKUP(A11275,Respondents!A:C,3,FALSE)</f>
        <v>National Auditing Standard Setters</v>
      </c>
      <c r="G11275" s="3">
        <f t="shared" si="468"/>
        <v>1</v>
      </c>
      <c r="H11275" s="3">
        <f t="shared" si="469"/>
        <v>0</v>
      </c>
    </row>
    <row r="11276" spans="1:8" x14ac:dyDescent="0.3">
      <c r="A11276" t="s">
        <v>114</v>
      </c>
      <c r="B11276" t="s">
        <v>222</v>
      </c>
      <c r="C11276" t="s">
        <v>228</v>
      </c>
      <c r="D11276" t="s">
        <v>155</v>
      </c>
      <c r="E11276" s="3" t="str">
        <f>VLOOKUP(A11276,Respondents!A:B,2,FALSE)</f>
        <v>National and Global Standard Setters</v>
      </c>
      <c r="F11276" s="3" t="str">
        <f>VLOOKUP(A11276,Respondents!A:C,3,FALSE)</f>
        <v>National Auditing Standard Setters</v>
      </c>
      <c r="G11276" s="3">
        <f t="shared" si="468"/>
        <v>1</v>
      </c>
      <c r="H11276" s="3">
        <f t="shared" si="469"/>
        <v>0</v>
      </c>
    </row>
    <row r="11277" spans="1:8" x14ac:dyDescent="0.3">
      <c r="A11277" t="s">
        <v>114</v>
      </c>
      <c r="B11277" t="s">
        <v>222</v>
      </c>
      <c r="C11277" t="s">
        <v>314</v>
      </c>
      <c r="D11277" t="s">
        <v>155</v>
      </c>
      <c r="E11277" s="3" t="str">
        <f>VLOOKUP(A11277,Respondents!A:B,2,FALSE)</f>
        <v>National and Global Standard Setters</v>
      </c>
      <c r="F11277" s="3" t="str">
        <f>VLOOKUP(A11277,Respondents!A:C,3,FALSE)</f>
        <v>National Auditing Standard Setters</v>
      </c>
      <c r="G11277" s="3">
        <f t="shared" si="468"/>
        <v>2</v>
      </c>
      <c r="H11277" s="3">
        <f t="shared" si="469"/>
        <v>0</v>
      </c>
    </row>
    <row r="11278" spans="1:8" x14ac:dyDescent="0.3">
      <c r="A11278" t="s">
        <v>114</v>
      </c>
      <c r="B11278" t="s">
        <v>222</v>
      </c>
      <c r="C11278" t="s">
        <v>315</v>
      </c>
      <c r="D11278" t="s">
        <v>155</v>
      </c>
      <c r="E11278" s="3" t="str">
        <f>VLOOKUP(A11278,Respondents!A:B,2,FALSE)</f>
        <v>National and Global Standard Setters</v>
      </c>
      <c r="F11278" s="3" t="str">
        <f>VLOOKUP(A11278,Respondents!A:C,3,FALSE)</f>
        <v>National Auditing Standard Setters</v>
      </c>
      <c r="G11278" s="3">
        <f t="shared" si="468"/>
        <v>2</v>
      </c>
      <c r="H11278" s="3">
        <f t="shared" si="469"/>
        <v>0</v>
      </c>
    </row>
    <row r="11279" spans="1:8" x14ac:dyDescent="0.3">
      <c r="A11279" t="s">
        <v>114</v>
      </c>
      <c r="B11279" t="s">
        <v>222</v>
      </c>
      <c r="C11279" t="s">
        <v>271</v>
      </c>
      <c r="D11279" t="s">
        <v>155</v>
      </c>
      <c r="E11279" s="3" t="str">
        <f>VLOOKUP(A11279,Respondents!A:B,2,FALSE)</f>
        <v>National and Global Standard Setters</v>
      </c>
      <c r="F11279" s="3" t="str">
        <f>VLOOKUP(A11279,Respondents!A:C,3,FALSE)</f>
        <v>National Auditing Standard Setters</v>
      </c>
      <c r="G11279" s="3">
        <f t="shared" si="468"/>
        <v>2</v>
      </c>
      <c r="H11279" s="3">
        <f t="shared" si="469"/>
        <v>0</v>
      </c>
    </row>
    <row r="11280" spans="1:8" x14ac:dyDescent="0.3">
      <c r="A11280" t="s">
        <v>114</v>
      </c>
      <c r="B11280" t="s">
        <v>222</v>
      </c>
      <c r="C11280" t="s">
        <v>382</v>
      </c>
      <c r="D11280" t="s">
        <v>155</v>
      </c>
      <c r="E11280" s="3" t="str">
        <f>VLOOKUP(A11280,Respondents!A:B,2,FALSE)</f>
        <v>National and Global Standard Setters</v>
      </c>
      <c r="F11280" s="3" t="str">
        <f>VLOOKUP(A11280,Respondents!A:C,3,FALSE)</f>
        <v>National Auditing Standard Setters</v>
      </c>
      <c r="G11280" s="3">
        <f t="shared" si="468"/>
        <v>2</v>
      </c>
      <c r="H11280" s="3">
        <f t="shared" si="469"/>
        <v>0</v>
      </c>
    </row>
    <row r="11281" spans="1:8" x14ac:dyDescent="0.3">
      <c r="A11281" t="s">
        <v>114</v>
      </c>
      <c r="B11281" t="s">
        <v>229</v>
      </c>
      <c r="C11281" t="s">
        <v>230</v>
      </c>
      <c r="D11281" t="s">
        <v>155</v>
      </c>
      <c r="E11281" s="3" t="str">
        <f>VLOOKUP(A11281,Respondents!A:B,2,FALSE)</f>
        <v>National and Global Standard Setters</v>
      </c>
      <c r="F11281" s="3" t="str">
        <f>VLOOKUP(A11281,Respondents!A:C,3,FALSE)</f>
        <v>National Auditing Standard Setters</v>
      </c>
      <c r="G11281" s="3">
        <f t="shared" si="468"/>
        <v>1</v>
      </c>
      <c r="H11281" s="3">
        <f t="shared" si="469"/>
        <v>0</v>
      </c>
    </row>
    <row r="11282" spans="1:8" x14ac:dyDescent="0.3">
      <c r="A11282" t="s">
        <v>114</v>
      </c>
      <c r="B11282" t="s">
        <v>229</v>
      </c>
      <c r="C11282" t="s">
        <v>231</v>
      </c>
      <c r="D11282" t="s">
        <v>155</v>
      </c>
      <c r="E11282" s="3" t="str">
        <f>VLOOKUP(A11282,Respondents!A:B,2,FALSE)</f>
        <v>National and Global Standard Setters</v>
      </c>
      <c r="F11282" s="3" t="str">
        <f>VLOOKUP(A11282,Respondents!A:C,3,FALSE)</f>
        <v>National Auditing Standard Setters</v>
      </c>
      <c r="G11282" s="3">
        <f t="shared" si="468"/>
        <v>1</v>
      </c>
      <c r="H11282" s="3">
        <f t="shared" si="469"/>
        <v>0</v>
      </c>
    </row>
    <row r="11283" spans="1:8" x14ac:dyDescent="0.3">
      <c r="A11283" t="s">
        <v>114</v>
      </c>
      <c r="B11283" t="s">
        <v>229</v>
      </c>
      <c r="C11283" t="s">
        <v>232</v>
      </c>
      <c r="D11283" t="s">
        <v>155</v>
      </c>
      <c r="E11283" s="3" t="str">
        <f>VLOOKUP(A11283,Respondents!A:B,2,FALSE)</f>
        <v>National and Global Standard Setters</v>
      </c>
      <c r="F11283" s="3" t="str">
        <f>VLOOKUP(A11283,Respondents!A:C,3,FALSE)</f>
        <v>National Auditing Standard Setters</v>
      </c>
      <c r="G11283" s="3">
        <f t="shared" si="468"/>
        <v>1</v>
      </c>
      <c r="H11283" s="3">
        <f t="shared" si="469"/>
        <v>0</v>
      </c>
    </row>
    <row r="11284" spans="1:8" x14ac:dyDescent="0.3">
      <c r="A11284" t="s">
        <v>114</v>
      </c>
      <c r="B11284" t="s">
        <v>229</v>
      </c>
      <c r="C11284" t="s">
        <v>233</v>
      </c>
      <c r="D11284" t="s">
        <v>159</v>
      </c>
      <c r="E11284" s="3" t="str">
        <f>VLOOKUP(A11284,Respondents!A:B,2,FALSE)</f>
        <v>National and Global Standard Setters</v>
      </c>
      <c r="F11284" s="3" t="str">
        <f>VLOOKUP(A11284,Respondents!A:C,3,FALSE)</f>
        <v>National Auditing Standard Setters</v>
      </c>
      <c r="G11284" s="3">
        <f t="shared" si="468"/>
        <v>1</v>
      </c>
      <c r="H11284" s="3">
        <f t="shared" si="469"/>
        <v>1</v>
      </c>
    </row>
    <row r="11285" spans="1:8" x14ac:dyDescent="0.3">
      <c r="A11285" t="s">
        <v>114</v>
      </c>
      <c r="B11285" t="s">
        <v>229</v>
      </c>
      <c r="C11285" t="s">
        <v>234</v>
      </c>
      <c r="D11285" t="s">
        <v>155</v>
      </c>
      <c r="E11285" s="3" t="str">
        <f>VLOOKUP(A11285,Respondents!A:B,2,FALSE)</f>
        <v>National and Global Standard Setters</v>
      </c>
      <c r="F11285" s="3" t="str">
        <f>VLOOKUP(A11285,Respondents!A:C,3,FALSE)</f>
        <v>National Auditing Standard Setters</v>
      </c>
      <c r="G11285" s="3">
        <f t="shared" si="468"/>
        <v>1</v>
      </c>
      <c r="H11285" s="3">
        <f t="shared" si="469"/>
        <v>0</v>
      </c>
    </row>
    <row r="11286" spans="1:8" x14ac:dyDescent="0.3">
      <c r="A11286" t="s">
        <v>114</v>
      </c>
      <c r="B11286" t="s">
        <v>229</v>
      </c>
      <c r="C11286" t="s">
        <v>235</v>
      </c>
      <c r="D11286" t="s">
        <v>155</v>
      </c>
      <c r="E11286" s="3" t="str">
        <f>VLOOKUP(A11286,Respondents!A:B,2,FALSE)</f>
        <v>National and Global Standard Setters</v>
      </c>
      <c r="F11286" s="3" t="str">
        <f>VLOOKUP(A11286,Respondents!A:C,3,FALSE)</f>
        <v>National Auditing Standard Setters</v>
      </c>
      <c r="G11286" s="3">
        <f t="shared" si="468"/>
        <v>1</v>
      </c>
      <c r="H11286" s="3">
        <f t="shared" si="469"/>
        <v>0</v>
      </c>
    </row>
    <row r="11287" spans="1:8" x14ac:dyDescent="0.3">
      <c r="A11287" t="s">
        <v>114</v>
      </c>
      <c r="B11287" t="s">
        <v>229</v>
      </c>
      <c r="C11287" t="s">
        <v>316</v>
      </c>
      <c r="D11287" t="s">
        <v>159</v>
      </c>
      <c r="E11287" s="3" t="str">
        <f>VLOOKUP(A11287,Respondents!A:B,2,FALSE)</f>
        <v>National and Global Standard Setters</v>
      </c>
      <c r="F11287" s="3" t="str">
        <f>VLOOKUP(A11287,Respondents!A:C,3,FALSE)</f>
        <v>National Auditing Standard Setters</v>
      </c>
      <c r="G11287" s="3">
        <f t="shared" si="468"/>
        <v>2</v>
      </c>
      <c r="H11287" s="3">
        <f t="shared" si="469"/>
        <v>1</v>
      </c>
    </row>
    <row r="11288" spans="1:8" x14ac:dyDescent="0.3">
      <c r="A11288" t="s">
        <v>114</v>
      </c>
      <c r="B11288" t="s">
        <v>229</v>
      </c>
      <c r="C11288" t="s">
        <v>317</v>
      </c>
      <c r="D11288" t="s">
        <v>155</v>
      </c>
      <c r="E11288" s="3" t="str">
        <f>VLOOKUP(A11288,Respondents!A:B,2,FALSE)</f>
        <v>National and Global Standard Setters</v>
      </c>
      <c r="F11288" s="3" t="str">
        <f>VLOOKUP(A11288,Respondents!A:C,3,FALSE)</f>
        <v>National Auditing Standard Setters</v>
      </c>
      <c r="G11288" s="3">
        <f t="shared" si="468"/>
        <v>2</v>
      </c>
      <c r="H11288" s="3">
        <f t="shared" si="469"/>
        <v>0</v>
      </c>
    </row>
    <row r="11289" spans="1:8" x14ac:dyDescent="0.3">
      <c r="A11289" t="s">
        <v>114</v>
      </c>
      <c r="B11289" t="s">
        <v>229</v>
      </c>
      <c r="C11289" t="s">
        <v>272</v>
      </c>
      <c r="D11289" t="s">
        <v>159</v>
      </c>
      <c r="E11289" s="3" t="str">
        <f>VLOOKUP(A11289,Respondents!A:B,2,FALSE)</f>
        <v>National and Global Standard Setters</v>
      </c>
      <c r="F11289" s="3" t="str">
        <f>VLOOKUP(A11289,Respondents!A:C,3,FALSE)</f>
        <v>National Auditing Standard Setters</v>
      </c>
      <c r="G11289" s="3">
        <f t="shared" si="468"/>
        <v>2</v>
      </c>
      <c r="H11289" s="3">
        <f t="shared" si="469"/>
        <v>1</v>
      </c>
    </row>
    <row r="11290" spans="1:8" x14ac:dyDescent="0.3">
      <c r="A11290" t="s">
        <v>114</v>
      </c>
      <c r="B11290" t="s">
        <v>236</v>
      </c>
      <c r="C11290" t="s">
        <v>237</v>
      </c>
      <c r="D11290" t="s">
        <v>155</v>
      </c>
      <c r="E11290" s="3" t="str">
        <f>VLOOKUP(A11290,Respondents!A:B,2,FALSE)</f>
        <v>National and Global Standard Setters</v>
      </c>
      <c r="F11290" s="3" t="str">
        <f>VLOOKUP(A11290,Respondents!A:C,3,FALSE)</f>
        <v>National Auditing Standard Setters</v>
      </c>
      <c r="G11290" s="3">
        <f t="shared" si="468"/>
        <v>1</v>
      </c>
      <c r="H11290" s="3">
        <f t="shared" si="469"/>
        <v>0</v>
      </c>
    </row>
    <row r="11291" spans="1:8" x14ac:dyDescent="0.3">
      <c r="A11291" t="s">
        <v>114</v>
      </c>
      <c r="B11291" t="s">
        <v>236</v>
      </c>
      <c r="C11291" t="s">
        <v>238</v>
      </c>
      <c r="D11291" t="s">
        <v>155</v>
      </c>
      <c r="E11291" s="3" t="str">
        <f>VLOOKUP(A11291,Respondents!A:B,2,FALSE)</f>
        <v>National and Global Standard Setters</v>
      </c>
      <c r="F11291" s="3" t="str">
        <f>VLOOKUP(A11291,Respondents!A:C,3,FALSE)</f>
        <v>National Auditing Standard Setters</v>
      </c>
      <c r="G11291" s="3">
        <f t="shared" si="468"/>
        <v>1</v>
      </c>
      <c r="H11291" s="3">
        <f t="shared" si="469"/>
        <v>0</v>
      </c>
    </row>
    <row r="11292" spans="1:8" x14ac:dyDescent="0.3">
      <c r="A11292" t="s">
        <v>114</v>
      </c>
      <c r="B11292" t="s">
        <v>236</v>
      </c>
      <c r="C11292" t="s">
        <v>239</v>
      </c>
      <c r="D11292" t="s">
        <v>155</v>
      </c>
      <c r="E11292" s="3" t="str">
        <f>VLOOKUP(A11292,Respondents!A:B,2,FALSE)</f>
        <v>National and Global Standard Setters</v>
      </c>
      <c r="F11292" s="3" t="str">
        <f>VLOOKUP(A11292,Respondents!A:C,3,FALSE)</f>
        <v>National Auditing Standard Setters</v>
      </c>
      <c r="G11292" s="3">
        <f t="shared" si="468"/>
        <v>1</v>
      </c>
      <c r="H11292" s="3">
        <f t="shared" si="469"/>
        <v>0</v>
      </c>
    </row>
    <row r="11293" spans="1:8" x14ac:dyDescent="0.3">
      <c r="A11293" t="s">
        <v>114</v>
      </c>
      <c r="B11293" t="s">
        <v>236</v>
      </c>
      <c r="C11293" t="s">
        <v>240</v>
      </c>
      <c r="D11293" t="s">
        <v>159</v>
      </c>
      <c r="E11293" s="3" t="str">
        <f>VLOOKUP(A11293,Respondents!A:B,2,FALSE)</f>
        <v>National and Global Standard Setters</v>
      </c>
      <c r="F11293" s="3" t="str">
        <f>VLOOKUP(A11293,Respondents!A:C,3,FALSE)</f>
        <v>National Auditing Standard Setters</v>
      </c>
      <c r="G11293" s="3">
        <f t="shared" si="468"/>
        <v>1</v>
      </c>
      <c r="H11293" s="3">
        <f t="shared" si="469"/>
        <v>1</v>
      </c>
    </row>
    <row r="11294" spans="1:8" x14ac:dyDescent="0.3">
      <c r="A11294" t="s">
        <v>114</v>
      </c>
      <c r="B11294" t="s">
        <v>236</v>
      </c>
      <c r="C11294" t="s">
        <v>241</v>
      </c>
      <c r="D11294" t="s">
        <v>155</v>
      </c>
      <c r="E11294" s="3" t="str">
        <f>VLOOKUP(A11294,Respondents!A:B,2,FALSE)</f>
        <v>National and Global Standard Setters</v>
      </c>
      <c r="F11294" s="3" t="str">
        <f>VLOOKUP(A11294,Respondents!A:C,3,FALSE)</f>
        <v>National Auditing Standard Setters</v>
      </c>
      <c r="G11294" s="3">
        <f t="shared" ref="G11294:G11340" si="470">IF(LEN(C11294)-LEN(SUBSTITUTE(C11294,".",""))&lt;=1,1,2)</f>
        <v>1</v>
      </c>
      <c r="H11294" s="3">
        <f t="shared" ref="H11294:H11340" si="471">IF(D11294="Yes",1,0)</f>
        <v>0</v>
      </c>
    </row>
    <row r="11295" spans="1:8" x14ac:dyDescent="0.3">
      <c r="A11295" t="s">
        <v>114</v>
      </c>
      <c r="B11295" t="s">
        <v>236</v>
      </c>
      <c r="C11295" t="s">
        <v>242</v>
      </c>
      <c r="D11295" t="s">
        <v>155</v>
      </c>
      <c r="E11295" s="3" t="str">
        <f>VLOOKUP(A11295,Respondents!A:B,2,FALSE)</f>
        <v>National and Global Standard Setters</v>
      </c>
      <c r="F11295" s="3" t="str">
        <f>VLOOKUP(A11295,Respondents!A:C,3,FALSE)</f>
        <v>National Auditing Standard Setters</v>
      </c>
      <c r="G11295" s="3">
        <f t="shared" si="470"/>
        <v>1</v>
      </c>
      <c r="H11295" s="3">
        <f t="shared" si="471"/>
        <v>0</v>
      </c>
    </row>
    <row r="11296" spans="1:8" x14ac:dyDescent="0.3">
      <c r="A11296" t="s">
        <v>114</v>
      </c>
      <c r="B11296" t="s">
        <v>236</v>
      </c>
      <c r="C11296" t="s">
        <v>318</v>
      </c>
      <c r="D11296" t="s">
        <v>155</v>
      </c>
      <c r="E11296" s="3" t="str">
        <f>VLOOKUP(A11296,Respondents!A:B,2,FALSE)</f>
        <v>National and Global Standard Setters</v>
      </c>
      <c r="F11296" s="3" t="str">
        <f>VLOOKUP(A11296,Respondents!A:C,3,FALSE)</f>
        <v>National Auditing Standard Setters</v>
      </c>
      <c r="G11296" s="3">
        <f t="shared" si="470"/>
        <v>2</v>
      </c>
      <c r="H11296" s="3">
        <f t="shared" si="471"/>
        <v>0</v>
      </c>
    </row>
    <row r="11297" spans="1:8" x14ac:dyDescent="0.3">
      <c r="A11297" t="s">
        <v>114</v>
      </c>
      <c r="B11297" t="s">
        <v>236</v>
      </c>
      <c r="C11297" t="s">
        <v>383</v>
      </c>
      <c r="D11297" t="s">
        <v>155</v>
      </c>
      <c r="E11297" s="3" t="str">
        <f>VLOOKUP(A11297,Respondents!A:B,2,FALSE)</f>
        <v>National and Global Standard Setters</v>
      </c>
      <c r="F11297" s="3" t="str">
        <f>VLOOKUP(A11297,Respondents!A:C,3,FALSE)</f>
        <v>National Auditing Standard Setters</v>
      </c>
      <c r="G11297" s="3">
        <f t="shared" si="470"/>
        <v>2</v>
      </c>
      <c r="H11297" s="3">
        <f t="shared" si="471"/>
        <v>0</v>
      </c>
    </row>
    <row r="11298" spans="1:8" x14ac:dyDescent="0.3">
      <c r="A11298" t="s">
        <v>114</v>
      </c>
      <c r="B11298" t="s">
        <v>236</v>
      </c>
      <c r="C11298" t="s">
        <v>384</v>
      </c>
      <c r="D11298" t="s">
        <v>159</v>
      </c>
      <c r="E11298" s="3" t="str">
        <f>VLOOKUP(A11298,Respondents!A:B,2,FALSE)</f>
        <v>National and Global Standard Setters</v>
      </c>
      <c r="F11298" s="3" t="str">
        <f>VLOOKUP(A11298,Respondents!A:C,3,FALSE)</f>
        <v>National Auditing Standard Setters</v>
      </c>
      <c r="G11298" s="3">
        <f t="shared" si="470"/>
        <v>2</v>
      </c>
      <c r="H11298" s="3">
        <f t="shared" si="471"/>
        <v>1</v>
      </c>
    </row>
    <row r="11299" spans="1:8" x14ac:dyDescent="0.3">
      <c r="A11299" t="s">
        <v>114</v>
      </c>
      <c r="B11299" t="s">
        <v>236</v>
      </c>
      <c r="C11299" t="s">
        <v>319</v>
      </c>
      <c r="D11299" t="s">
        <v>159</v>
      </c>
      <c r="E11299" s="3" t="str">
        <f>VLOOKUP(A11299,Respondents!A:B,2,FALSE)</f>
        <v>National and Global Standard Setters</v>
      </c>
      <c r="F11299" s="3" t="str">
        <f>VLOOKUP(A11299,Respondents!A:C,3,FALSE)</f>
        <v>National Auditing Standard Setters</v>
      </c>
      <c r="G11299" s="3">
        <f t="shared" si="470"/>
        <v>2</v>
      </c>
      <c r="H11299" s="3">
        <f t="shared" si="471"/>
        <v>1</v>
      </c>
    </row>
    <row r="11300" spans="1:8" x14ac:dyDescent="0.3">
      <c r="A11300" t="s">
        <v>114</v>
      </c>
      <c r="B11300" t="s">
        <v>277</v>
      </c>
      <c r="C11300" t="s">
        <v>278</v>
      </c>
      <c r="D11300" t="s">
        <v>155</v>
      </c>
      <c r="E11300" s="3" t="str">
        <f>VLOOKUP(A11300,Respondents!A:B,2,FALSE)</f>
        <v>National and Global Standard Setters</v>
      </c>
      <c r="F11300" s="3" t="str">
        <f>VLOOKUP(A11300,Respondents!A:C,3,FALSE)</f>
        <v>National Auditing Standard Setters</v>
      </c>
      <c r="G11300" s="3">
        <f t="shared" si="470"/>
        <v>1</v>
      </c>
      <c r="H11300" s="3">
        <f t="shared" si="471"/>
        <v>0</v>
      </c>
    </row>
    <row r="11301" spans="1:8" x14ac:dyDescent="0.3">
      <c r="A11301" t="s">
        <v>114</v>
      </c>
      <c r="B11301" t="s">
        <v>277</v>
      </c>
      <c r="C11301" t="s">
        <v>279</v>
      </c>
      <c r="D11301" t="s">
        <v>155</v>
      </c>
      <c r="E11301" s="3" t="str">
        <f>VLOOKUP(A11301,Respondents!A:B,2,FALSE)</f>
        <v>National and Global Standard Setters</v>
      </c>
      <c r="F11301" s="3" t="str">
        <f>VLOOKUP(A11301,Respondents!A:C,3,FALSE)</f>
        <v>National Auditing Standard Setters</v>
      </c>
      <c r="G11301" s="3">
        <f t="shared" si="470"/>
        <v>1</v>
      </c>
      <c r="H11301" s="3">
        <f t="shared" si="471"/>
        <v>0</v>
      </c>
    </row>
    <row r="11302" spans="1:8" x14ac:dyDescent="0.3">
      <c r="A11302" t="s">
        <v>114</v>
      </c>
      <c r="B11302" t="s">
        <v>277</v>
      </c>
      <c r="C11302" t="s">
        <v>280</v>
      </c>
      <c r="D11302" t="s">
        <v>155</v>
      </c>
      <c r="E11302" s="3" t="str">
        <f>VLOOKUP(A11302,Respondents!A:B,2,FALSE)</f>
        <v>National and Global Standard Setters</v>
      </c>
      <c r="F11302" s="3" t="str">
        <f>VLOOKUP(A11302,Respondents!A:C,3,FALSE)</f>
        <v>National Auditing Standard Setters</v>
      </c>
      <c r="G11302" s="3">
        <f t="shared" si="470"/>
        <v>1</v>
      </c>
      <c r="H11302" s="3">
        <f t="shared" si="471"/>
        <v>0</v>
      </c>
    </row>
    <row r="11303" spans="1:8" x14ac:dyDescent="0.3">
      <c r="A11303" t="s">
        <v>114</v>
      </c>
      <c r="B11303" t="s">
        <v>277</v>
      </c>
      <c r="C11303" t="s">
        <v>281</v>
      </c>
      <c r="D11303" t="s">
        <v>159</v>
      </c>
      <c r="E11303" s="3" t="str">
        <f>VLOOKUP(A11303,Respondents!A:B,2,FALSE)</f>
        <v>National and Global Standard Setters</v>
      </c>
      <c r="F11303" s="3" t="str">
        <f>VLOOKUP(A11303,Respondents!A:C,3,FALSE)</f>
        <v>National Auditing Standard Setters</v>
      </c>
      <c r="G11303" s="3">
        <f t="shared" si="470"/>
        <v>1</v>
      </c>
      <c r="H11303" s="3">
        <f t="shared" si="471"/>
        <v>1</v>
      </c>
    </row>
    <row r="11304" spans="1:8" x14ac:dyDescent="0.3">
      <c r="A11304" t="s">
        <v>114</v>
      </c>
      <c r="B11304" t="s">
        <v>277</v>
      </c>
      <c r="C11304" t="s">
        <v>282</v>
      </c>
      <c r="D11304" t="s">
        <v>155</v>
      </c>
      <c r="E11304" s="3" t="str">
        <f>VLOOKUP(A11304,Respondents!A:B,2,FALSE)</f>
        <v>National and Global Standard Setters</v>
      </c>
      <c r="F11304" s="3" t="str">
        <f>VLOOKUP(A11304,Respondents!A:C,3,FALSE)</f>
        <v>National Auditing Standard Setters</v>
      </c>
      <c r="G11304" s="3">
        <f t="shared" si="470"/>
        <v>1</v>
      </c>
      <c r="H11304" s="3">
        <f t="shared" si="471"/>
        <v>0</v>
      </c>
    </row>
    <row r="11305" spans="1:8" x14ac:dyDescent="0.3">
      <c r="A11305" t="s">
        <v>114</v>
      </c>
      <c r="B11305" t="s">
        <v>277</v>
      </c>
      <c r="C11305" t="s">
        <v>283</v>
      </c>
      <c r="D11305" t="s">
        <v>155</v>
      </c>
      <c r="E11305" s="3" t="str">
        <f>VLOOKUP(A11305,Respondents!A:B,2,FALSE)</f>
        <v>National and Global Standard Setters</v>
      </c>
      <c r="F11305" s="3" t="str">
        <f>VLOOKUP(A11305,Respondents!A:C,3,FALSE)</f>
        <v>National Auditing Standard Setters</v>
      </c>
      <c r="G11305" s="3">
        <f t="shared" si="470"/>
        <v>1</v>
      </c>
      <c r="H11305" s="3">
        <f t="shared" si="471"/>
        <v>0</v>
      </c>
    </row>
    <row r="11306" spans="1:8" x14ac:dyDescent="0.3">
      <c r="A11306" t="s">
        <v>114</v>
      </c>
      <c r="B11306" t="s">
        <v>277</v>
      </c>
      <c r="C11306" t="s">
        <v>385</v>
      </c>
      <c r="D11306" t="s">
        <v>155</v>
      </c>
      <c r="E11306" s="3" t="str">
        <f>VLOOKUP(A11306,Respondents!A:B,2,FALSE)</f>
        <v>National and Global Standard Setters</v>
      </c>
      <c r="F11306" s="3" t="str">
        <f>VLOOKUP(A11306,Respondents!A:C,3,FALSE)</f>
        <v>National Auditing Standard Setters</v>
      </c>
      <c r="G11306" s="3">
        <f t="shared" si="470"/>
        <v>2</v>
      </c>
      <c r="H11306" s="3">
        <f t="shared" si="471"/>
        <v>0</v>
      </c>
    </row>
    <row r="11307" spans="1:8" x14ac:dyDescent="0.3">
      <c r="A11307" t="s">
        <v>114</v>
      </c>
      <c r="B11307" t="s">
        <v>277</v>
      </c>
      <c r="C11307" t="s">
        <v>320</v>
      </c>
      <c r="D11307" t="s">
        <v>155</v>
      </c>
      <c r="E11307" s="3" t="str">
        <f>VLOOKUP(A11307,Respondents!A:B,2,FALSE)</f>
        <v>National and Global Standard Setters</v>
      </c>
      <c r="F11307" s="3" t="str">
        <f>VLOOKUP(A11307,Respondents!A:C,3,FALSE)</f>
        <v>National Auditing Standard Setters</v>
      </c>
      <c r="G11307" s="3">
        <f t="shared" si="470"/>
        <v>2</v>
      </c>
      <c r="H11307" s="3">
        <f t="shared" si="471"/>
        <v>0</v>
      </c>
    </row>
    <row r="11308" spans="1:8" x14ac:dyDescent="0.3">
      <c r="A11308" t="s">
        <v>114</v>
      </c>
      <c r="B11308" t="s">
        <v>277</v>
      </c>
      <c r="C11308" t="s">
        <v>321</v>
      </c>
      <c r="D11308" t="s">
        <v>155</v>
      </c>
      <c r="E11308" s="3" t="str">
        <f>VLOOKUP(A11308,Respondents!A:B,2,FALSE)</f>
        <v>National and Global Standard Setters</v>
      </c>
      <c r="F11308" s="3" t="str">
        <f>VLOOKUP(A11308,Respondents!A:C,3,FALSE)</f>
        <v>National Auditing Standard Setters</v>
      </c>
      <c r="G11308" s="3">
        <f t="shared" si="470"/>
        <v>2</v>
      </c>
      <c r="H11308" s="3">
        <f t="shared" si="471"/>
        <v>0</v>
      </c>
    </row>
    <row r="11309" spans="1:8" x14ac:dyDescent="0.3">
      <c r="A11309" t="s">
        <v>114</v>
      </c>
      <c r="B11309" t="s">
        <v>277</v>
      </c>
      <c r="C11309" t="s">
        <v>322</v>
      </c>
      <c r="D11309" t="s">
        <v>155</v>
      </c>
      <c r="E11309" s="3" t="str">
        <f>VLOOKUP(A11309,Respondents!A:B,2,FALSE)</f>
        <v>National and Global Standard Setters</v>
      </c>
      <c r="F11309" s="3" t="str">
        <f>VLOOKUP(A11309,Respondents!A:C,3,FALSE)</f>
        <v>National Auditing Standard Setters</v>
      </c>
      <c r="G11309" s="3">
        <f t="shared" si="470"/>
        <v>2</v>
      </c>
      <c r="H11309" s="3">
        <f t="shared" si="471"/>
        <v>0</v>
      </c>
    </row>
    <row r="11310" spans="1:8" x14ac:dyDescent="0.3">
      <c r="A11310" t="s">
        <v>114</v>
      </c>
      <c r="B11310" t="s">
        <v>266</v>
      </c>
      <c r="C11310" t="s">
        <v>284</v>
      </c>
      <c r="D11310" t="s">
        <v>159</v>
      </c>
      <c r="E11310" s="3" t="str">
        <f>VLOOKUP(A11310,Respondents!A:B,2,FALSE)</f>
        <v>National and Global Standard Setters</v>
      </c>
      <c r="F11310" s="3" t="str">
        <f>VLOOKUP(A11310,Respondents!A:C,3,FALSE)</f>
        <v>National Auditing Standard Setters</v>
      </c>
      <c r="G11310" s="3">
        <f t="shared" si="470"/>
        <v>1</v>
      </c>
      <c r="H11310" s="3">
        <f t="shared" si="471"/>
        <v>1</v>
      </c>
    </row>
    <row r="11311" spans="1:8" x14ac:dyDescent="0.3">
      <c r="A11311" t="s">
        <v>114</v>
      </c>
      <c r="B11311" t="s">
        <v>266</v>
      </c>
      <c r="C11311" t="s">
        <v>285</v>
      </c>
      <c r="D11311" t="s">
        <v>155</v>
      </c>
      <c r="E11311" s="3" t="str">
        <f>VLOOKUP(A11311,Respondents!A:B,2,FALSE)</f>
        <v>National and Global Standard Setters</v>
      </c>
      <c r="F11311" s="3" t="str">
        <f>VLOOKUP(A11311,Respondents!A:C,3,FALSE)</f>
        <v>National Auditing Standard Setters</v>
      </c>
      <c r="G11311" s="3">
        <f t="shared" si="470"/>
        <v>1</v>
      </c>
      <c r="H11311" s="3">
        <f t="shared" si="471"/>
        <v>0</v>
      </c>
    </row>
    <row r="11312" spans="1:8" x14ac:dyDescent="0.3">
      <c r="A11312" t="s">
        <v>114</v>
      </c>
      <c r="B11312" t="s">
        <v>266</v>
      </c>
      <c r="C11312" t="s">
        <v>323</v>
      </c>
      <c r="D11312" t="s">
        <v>155</v>
      </c>
      <c r="E11312" s="3" t="str">
        <f>VLOOKUP(A11312,Respondents!A:B,2,FALSE)</f>
        <v>National and Global Standard Setters</v>
      </c>
      <c r="F11312" s="3" t="str">
        <f>VLOOKUP(A11312,Respondents!A:C,3,FALSE)</f>
        <v>National Auditing Standard Setters</v>
      </c>
      <c r="G11312" s="3">
        <f t="shared" si="470"/>
        <v>2</v>
      </c>
      <c r="H11312" s="3">
        <f t="shared" si="471"/>
        <v>0</v>
      </c>
    </row>
    <row r="11313" spans="1:8" x14ac:dyDescent="0.3">
      <c r="A11313" t="s">
        <v>114</v>
      </c>
      <c r="B11313" t="s">
        <v>266</v>
      </c>
      <c r="C11313" t="s">
        <v>324</v>
      </c>
      <c r="D11313" t="s">
        <v>159</v>
      </c>
      <c r="E11313" s="3" t="str">
        <f>VLOOKUP(A11313,Respondents!A:B,2,FALSE)</f>
        <v>National and Global Standard Setters</v>
      </c>
      <c r="F11313" s="3" t="str">
        <f>VLOOKUP(A11313,Respondents!A:C,3,FALSE)</f>
        <v>National Auditing Standard Setters</v>
      </c>
      <c r="G11313" s="3">
        <f t="shared" si="470"/>
        <v>2</v>
      </c>
      <c r="H11313" s="3">
        <f t="shared" si="471"/>
        <v>1</v>
      </c>
    </row>
    <row r="11314" spans="1:8" x14ac:dyDescent="0.3">
      <c r="A11314" t="s">
        <v>114</v>
      </c>
      <c r="B11314" t="s">
        <v>266</v>
      </c>
      <c r="C11314" t="s">
        <v>325</v>
      </c>
      <c r="D11314" t="s">
        <v>155</v>
      </c>
      <c r="E11314" s="3" t="str">
        <f>VLOOKUP(A11314,Respondents!A:B,2,FALSE)</f>
        <v>National and Global Standard Setters</v>
      </c>
      <c r="F11314" s="3" t="str">
        <f>VLOOKUP(A11314,Respondents!A:C,3,FALSE)</f>
        <v>National Auditing Standard Setters</v>
      </c>
      <c r="G11314" s="3">
        <f t="shared" si="470"/>
        <v>2</v>
      </c>
      <c r="H11314" s="3">
        <f t="shared" si="471"/>
        <v>0</v>
      </c>
    </row>
    <row r="11315" spans="1:8" x14ac:dyDescent="0.3">
      <c r="A11315" t="s">
        <v>114</v>
      </c>
      <c r="B11315" t="s">
        <v>266</v>
      </c>
      <c r="C11315" t="s">
        <v>326</v>
      </c>
      <c r="D11315" t="s">
        <v>159</v>
      </c>
      <c r="E11315" s="3" t="str">
        <f>VLOOKUP(A11315,Respondents!A:B,2,FALSE)</f>
        <v>National and Global Standard Setters</v>
      </c>
      <c r="F11315" s="3" t="str">
        <f>VLOOKUP(A11315,Respondents!A:C,3,FALSE)</f>
        <v>National Auditing Standard Setters</v>
      </c>
      <c r="G11315" s="3">
        <f t="shared" si="470"/>
        <v>2</v>
      </c>
      <c r="H11315" s="3">
        <f t="shared" si="471"/>
        <v>1</v>
      </c>
    </row>
    <row r="11316" spans="1:8" x14ac:dyDescent="0.3">
      <c r="A11316" t="s">
        <v>114</v>
      </c>
      <c r="B11316" t="s">
        <v>266</v>
      </c>
      <c r="C11316" t="s">
        <v>327</v>
      </c>
      <c r="D11316" t="s">
        <v>159</v>
      </c>
      <c r="E11316" s="3" t="str">
        <f>VLOOKUP(A11316,Respondents!A:B,2,FALSE)</f>
        <v>National and Global Standard Setters</v>
      </c>
      <c r="F11316" s="3" t="str">
        <f>VLOOKUP(A11316,Respondents!A:C,3,FALSE)</f>
        <v>National Auditing Standard Setters</v>
      </c>
      <c r="G11316" s="3">
        <f t="shared" si="470"/>
        <v>2</v>
      </c>
      <c r="H11316" s="3">
        <f t="shared" si="471"/>
        <v>1</v>
      </c>
    </row>
    <row r="11317" spans="1:8" x14ac:dyDescent="0.3">
      <c r="A11317" t="s">
        <v>114</v>
      </c>
      <c r="B11317" t="s">
        <v>266</v>
      </c>
      <c r="C11317" t="s">
        <v>328</v>
      </c>
      <c r="D11317" t="s">
        <v>155</v>
      </c>
      <c r="E11317" s="3" t="str">
        <f>VLOOKUP(A11317,Respondents!A:B,2,FALSE)</f>
        <v>National and Global Standard Setters</v>
      </c>
      <c r="F11317" s="3" t="str">
        <f>VLOOKUP(A11317,Respondents!A:C,3,FALSE)</f>
        <v>National Auditing Standard Setters</v>
      </c>
      <c r="G11317" s="3">
        <f t="shared" si="470"/>
        <v>2</v>
      </c>
      <c r="H11317" s="3">
        <f t="shared" si="471"/>
        <v>0</v>
      </c>
    </row>
    <row r="11318" spans="1:8" x14ac:dyDescent="0.3">
      <c r="A11318" t="s">
        <v>135</v>
      </c>
      <c r="B11318" t="s">
        <v>153</v>
      </c>
      <c r="C11318" t="s">
        <v>154</v>
      </c>
      <c r="D11318" t="s">
        <v>155</v>
      </c>
      <c r="E11318" s="3" t="str">
        <f>VLOOKUP(A11318,Respondents!A:B,2,FALSE)</f>
        <v>Assurance Practitioners</v>
      </c>
      <c r="F11318" s="3" t="str">
        <f>VLOOKUP(A11318,Respondents!A:C,3,FALSE)</f>
        <v>Accounting Firms</v>
      </c>
      <c r="G11318" s="3">
        <f t="shared" si="470"/>
        <v>1</v>
      </c>
      <c r="H11318" s="3">
        <f t="shared" si="471"/>
        <v>0</v>
      </c>
    </row>
    <row r="11319" spans="1:8" x14ac:dyDescent="0.3">
      <c r="A11319" t="s">
        <v>135</v>
      </c>
      <c r="B11319" t="s">
        <v>153</v>
      </c>
      <c r="C11319" t="s">
        <v>156</v>
      </c>
      <c r="D11319" t="s">
        <v>159</v>
      </c>
      <c r="E11319" s="3" t="str">
        <f>VLOOKUP(A11319,Respondents!A:B,2,FALSE)</f>
        <v>Assurance Practitioners</v>
      </c>
      <c r="F11319" s="3" t="str">
        <f>VLOOKUP(A11319,Respondents!A:C,3,FALSE)</f>
        <v>Accounting Firms</v>
      </c>
      <c r="G11319" s="3">
        <f t="shared" si="470"/>
        <v>1</v>
      </c>
      <c r="H11319" s="3">
        <f t="shared" si="471"/>
        <v>1</v>
      </c>
    </row>
    <row r="11320" spans="1:8" x14ac:dyDescent="0.3">
      <c r="A11320" t="s">
        <v>135</v>
      </c>
      <c r="B11320" t="s">
        <v>153</v>
      </c>
      <c r="C11320" t="s">
        <v>157</v>
      </c>
      <c r="D11320" t="s">
        <v>155</v>
      </c>
      <c r="E11320" s="3" t="str">
        <f>VLOOKUP(A11320,Respondents!A:B,2,FALSE)</f>
        <v>Assurance Practitioners</v>
      </c>
      <c r="F11320" s="3" t="str">
        <f>VLOOKUP(A11320,Respondents!A:C,3,FALSE)</f>
        <v>Accounting Firms</v>
      </c>
      <c r="G11320" s="3">
        <f t="shared" si="470"/>
        <v>1</v>
      </c>
      <c r="H11320" s="3">
        <f t="shared" si="471"/>
        <v>0</v>
      </c>
    </row>
    <row r="11321" spans="1:8" x14ac:dyDescent="0.3">
      <c r="A11321" t="s">
        <v>135</v>
      </c>
      <c r="B11321" t="s">
        <v>153</v>
      </c>
      <c r="C11321" t="s">
        <v>158</v>
      </c>
      <c r="D11321" t="s">
        <v>155</v>
      </c>
      <c r="E11321" s="3" t="str">
        <f>VLOOKUP(A11321,Respondents!A:B,2,FALSE)</f>
        <v>Assurance Practitioners</v>
      </c>
      <c r="F11321" s="3" t="str">
        <f>VLOOKUP(A11321,Respondents!A:C,3,FALSE)</f>
        <v>Accounting Firms</v>
      </c>
      <c r="G11321" s="3">
        <f t="shared" si="470"/>
        <v>1</v>
      </c>
      <c r="H11321" s="3">
        <f t="shared" si="471"/>
        <v>0</v>
      </c>
    </row>
    <row r="11322" spans="1:8" x14ac:dyDescent="0.3">
      <c r="A11322" t="s">
        <v>135</v>
      </c>
      <c r="B11322" t="s">
        <v>153</v>
      </c>
      <c r="C11322" t="s">
        <v>160</v>
      </c>
      <c r="D11322" t="s">
        <v>155</v>
      </c>
      <c r="E11322" s="3" t="str">
        <f>VLOOKUP(A11322,Respondents!A:B,2,FALSE)</f>
        <v>Assurance Practitioners</v>
      </c>
      <c r="F11322" s="3" t="str">
        <f>VLOOKUP(A11322,Respondents!A:C,3,FALSE)</f>
        <v>Accounting Firms</v>
      </c>
      <c r="G11322" s="3">
        <f t="shared" si="470"/>
        <v>1</v>
      </c>
      <c r="H11322" s="3">
        <f t="shared" si="471"/>
        <v>0</v>
      </c>
    </row>
    <row r="11323" spans="1:8" x14ac:dyDescent="0.3">
      <c r="A11323" t="s">
        <v>135</v>
      </c>
      <c r="B11323" t="s">
        <v>153</v>
      </c>
      <c r="C11323" t="s">
        <v>161</v>
      </c>
      <c r="D11323" t="s">
        <v>155</v>
      </c>
      <c r="E11323" s="3" t="str">
        <f>VLOOKUP(A11323,Respondents!A:B,2,FALSE)</f>
        <v>Assurance Practitioners</v>
      </c>
      <c r="F11323" s="3" t="str">
        <f>VLOOKUP(A11323,Respondents!A:C,3,FALSE)</f>
        <v>Accounting Firms</v>
      </c>
      <c r="G11323" s="3">
        <f t="shared" si="470"/>
        <v>1</v>
      </c>
      <c r="H11323" s="3">
        <f t="shared" si="471"/>
        <v>0</v>
      </c>
    </row>
    <row r="11324" spans="1:8" x14ac:dyDescent="0.3">
      <c r="A11324" t="s">
        <v>135</v>
      </c>
      <c r="B11324" t="s">
        <v>153</v>
      </c>
      <c r="C11324" t="s">
        <v>300</v>
      </c>
      <c r="D11324" t="s">
        <v>159</v>
      </c>
      <c r="E11324" s="3" t="str">
        <f>VLOOKUP(A11324,Respondents!A:B,2,FALSE)</f>
        <v>Assurance Practitioners</v>
      </c>
      <c r="F11324" s="3" t="str">
        <f>VLOOKUP(A11324,Respondents!A:C,3,FALSE)</f>
        <v>Accounting Firms</v>
      </c>
      <c r="G11324" s="3">
        <f t="shared" si="470"/>
        <v>2</v>
      </c>
      <c r="H11324" s="3">
        <f t="shared" si="471"/>
        <v>1</v>
      </c>
    </row>
    <row r="11325" spans="1:8" x14ac:dyDescent="0.3">
      <c r="A11325" t="s">
        <v>135</v>
      </c>
      <c r="B11325" t="s">
        <v>153</v>
      </c>
      <c r="C11325" t="s">
        <v>301</v>
      </c>
      <c r="D11325" t="s">
        <v>155</v>
      </c>
      <c r="E11325" s="3" t="str">
        <f>VLOOKUP(A11325,Respondents!A:B,2,FALSE)</f>
        <v>Assurance Practitioners</v>
      </c>
      <c r="F11325" s="3" t="str">
        <f>VLOOKUP(A11325,Respondents!A:C,3,FALSE)</f>
        <v>Accounting Firms</v>
      </c>
      <c r="G11325" s="3">
        <f t="shared" si="470"/>
        <v>2</v>
      </c>
      <c r="H11325" s="3">
        <f t="shared" si="471"/>
        <v>0</v>
      </c>
    </row>
    <row r="11326" spans="1:8" x14ac:dyDescent="0.3">
      <c r="A11326" t="s">
        <v>135</v>
      </c>
      <c r="B11326" t="s">
        <v>153</v>
      </c>
      <c r="C11326" t="s">
        <v>302</v>
      </c>
      <c r="D11326" t="s">
        <v>155</v>
      </c>
      <c r="E11326" s="3" t="str">
        <f>VLOOKUP(A11326,Respondents!A:B,2,FALSE)</f>
        <v>Assurance Practitioners</v>
      </c>
      <c r="F11326" s="3" t="str">
        <f>VLOOKUP(A11326,Respondents!A:C,3,FALSE)</f>
        <v>Accounting Firms</v>
      </c>
      <c r="G11326" s="3">
        <f t="shared" si="470"/>
        <v>2</v>
      </c>
      <c r="H11326" s="3">
        <f t="shared" si="471"/>
        <v>0</v>
      </c>
    </row>
    <row r="11327" spans="1:8" x14ac:dyDescent="0.3">
      <c r="A11327" t="s">
        <v>135</v>
      </c>
      <c r="B11327" t="s">
        <v>153</v>
      </c>
      <c r="C11327" t="s">
        <v>303</v>
      </c>
      <c r="D11327" t="s">
        <v>155</v>
      </c>
      <c r="E11327" s="3" t="str">
        <f>VLOOKUP(A11327,Respondents!A:B,2,FALSE)</f>
        <v>Assurance Practitioners</v>
      </c>
      <c r="F11327" s="3" t="str">
        <f>VLOOKUP(A11327,Respondents!A:C,3,FALSE)</f>
        <v>Accounting Firms</v>
      </c>
      <c r="G11327" s="3">
        <f t="shared" si="470"/>
        <v>2</v>
      </c>
      <c r="H11327" s="3">
        <f t="shared" si="471"/>
        <v>0</v>
      </c>
    </row>
    <row r="11328" spans="1:8" x14ac:dyDescent="0.3">
      <c r="A11328" t="s">
        <v>135</v>
      </c>
      <c r="B11328" t="s">
        <v>153</v>
      </c>
      <c r="C11328" t="s">
        <v>304</v>
      </c>
      <c r="D11328" t="s">
        <v>155</v>
      </c>
      <c r="E11328" s="3" t="str">
        <f>VLOOKUP(A11328,Respondents!A:B,2,FALSE)</f>
        <v>Assurance Practitioners</v>
      </c>
      <c r="F11328" s="3" t="str">
        <f>VLOOKUP(A11328,Respondents!A:C,3,FALSE)</f>
        <v>Accounting Firms</v>
      </c>
      <c r="G11328" s="3">
        <f t="shared" si="470"/>
        <v>2</v>
      </c>
      <c r="H11328" s="3">
        <f t="shared" si="471"/>
        <v>0</v>
      </c>
    </row>
    <row r="11329" spans="1:8" x14ac:dyDescent="0.3">
      <c r="A11329" t="s">
        <v>135</v>
      </c>
      <c r="B11329" t="s">
        <v>180</v>
      </c>
      <c r="C11329" t="s">
        <v>181</v>
      </c>
      <c r="D11329" t="s">
        <v>155</v>
      </c>
      <c r="E11329" s="3" t="str">
        <f>VLOOKUP(A11329,Respondents!A:B,2,FALSE)</f>
        <v>Assurance Practitioners</v>
      </c>
      <c r="F11329" s="3" t="str">
        <f>VLOOKUP(A11329,Respondents!A:C,3,FALSE)</f>
        <v>Accounting Firms</v>
      </c>
      <c r="G11329" s="3">
        <f t="shared" si="470"/>
        <v>1</v>
      </c>
      <c r="H11329" s="3">
        <f t="shared" si="471"/>
        <v>0</v>
      </c>
    </row>
    <row r="11330" spans="1:8" x14ac:dyDescent="0.3">
      <c r="A11330" t="s">
        <v>135</v>
      </c>
      <c r="B11330" t="s">
        <v>180</v>
      </c>
      <c r="C11330" t="s">
        <v>182</v>
      </c>
      <c r="D11330" t="s">
        <v>159</v>
      </c>
      <c r="E11330" s="3" t="str">
        <f>VLOOKUP(A11330,Respondents!A:B,2,FALSE)</f>
        <v>Assurance Practitioners</v>
      </c>
      <c r="F11330" s="3" t="str">
        <f>VLOOKUP(A11330,Respondents!A:C,3,FALSE)</f>
        <v>Accounting Firms</v>
      </c>
      <c r="G11330" s="3">
        <f t="shared" si="470"/>
        <v>1</v>
      </c>
      <c r="H11330" s="3">
        <f t="shared" si="471"/>
        <v>1</v>
      </c>
    </row>
    <row r="11331" spans="1:8" x14ac:dyDescent="0.3">
      <c r="A11331" t="s">
        <v>135</v>
      </c>
      <c r="B11331" t="s">
        <v>180</v>
      </c>
      <c r="C11331" t="s">
        <v>183</v>
      </c>
      <c r="D11331" t="s">
        <v>155</v>
      </c>
      <c r="E11331" s="3" t="str">
        <f>VLOOKUP(A11331,Respondents!A:B,2,FALSE)</f>
        <v>Assurance Practitioners</v>
      </c>
      <c r="F11331" s="3" t="str">
        <f>VLOOKUP(A11331,Respondents!A:C,3,FALSE)</f>
        <v>Accounting Firms</v>
      </c>
      <c r="G11331" s="3">
        <f t="shared" si="470"/>
        <v>1</v>
      </c>
      <c r="H11331" s="3">
        <f t="shared" si="471"/>
        <v>0</v>
      </c>
    </row>
    <row r="11332" spans="1:8" x14ac:dyDescent="0.3">
      <c r="A11332" t="s">
        <v>135</v>
      </c>
      <c r="B11332" t="s">
        <v>180</v>
      </c>
      <c r="C11332" t="s">
        <v>184</v>
      </c>
      <c r="D11332" t="s">
        <v>155</v>
      </c>
      <c r="E11332" s="3" t="str">
        <f>VLOOKUP(A11332,Respondents!A:B,2,FALSE)</f>
        <v>Assurance Practitioners</v>
      </c>
      <c r="F11332" s="3" t="str">
        <f>VLOOKUP(A11332,Respondents!A:C,3,FALSE)</f>
        <v>Accounting Firms</v>
      </c>
      <c r="G11332" s="3">
        <f t="shared" si="470"/>
        <v>1</v>
      </c>
      <c r="H11332" s="3">
        <f t="shared" si="471"/>
        <v>0</v>
      </c>
    </row>
    <row r="11333" spans="1:8" x14ac:dyDescent="0.3">
      <c r="A11333" t="s">
        <v>135</v>
      </c>
      <c r="B11333" t="s">
        <v>180</v>
      </c>
      <c r="C11333" t="s">
        <v>185</v>
      </c>
      <c r="D11333" t="s">
        <v>155</v>
      </c>
      <c r="E11333" s="3" t="str">
        <f>VLOOKUP(A11333,Respondents!A:B,2,FALSE)</f>
        <v>Assurance Practitioners</v>
      </c>
      <c r="F11333" s="3" t="str">
        <f>VLOOKUP(A11333,Respondents!A:C,3,FALSE)</f>
        <v>Accounting Firms</v>
      </c>
      <c r="G11333" s="3">
        <f t="shared" si="470"/>
        <v>1</v>
      </c>
      <c r="H11333" s="3">
        <f t="shared" si="471"/>
        <v>0</v>
      </c>
    </row>
    <row r="11334" spans="1:8" x14ac:dyDescent="0.3">
      <c r="A11334" t="s">
        <v>135</v>
      </c>
      <c r="B11334" t="s">
        <v>180</v>
      </c>
      <c r="C11334" t="s">
        <v>186</v>
      </c>
      <c r="D11334" t="s">
        <v>155</v>
      </c>
      <c r="E11334" s="3" t="str">
        <f>VLOOKUP(A11334,Respondents!A:B,2,FALSE)</f>
        <v>Assurance Practitioners</v>
      </c>
      <c r="F11334" s="3" t="str">
        <f>VLOOKUP(A11334,Respondents!A:C,3,FALSE)</f>
        <v>Accounting Firms</v>
      </c>
      <c r="G11334" s="3">
        <f t="shared" si="470"/>
        <v>1</v>
      </c>
      <c r="H11334" s="3">
        <f t="shared" si="471"/>
        <v>0</v>
      </c>
    </row>
    <row r="11335" spans="1:8" x14ac:dyDescent="0.3">
      <c r="A11335" t="s">
        <v>135</v>
      </c>
      <c r="B11335" t="s">
        <v>180</v>
      </c>
      <c r="C11335" t="s">
        <v>305</v>
      </c>
      <c r="D11335" t="s">
        <v>155</v>
      </c>
      <c r="E11335" s="3" t="str">
        <f>VLOOKUP(A11335,Respondents!A:B,2,FALSE)</f>
        <v>Assurance Practitioners</v>
      </c>
      <c r="F11335" s="3" t="str">
        <f>VLOOKUP(A11335,Respondents!A:C,3,FALSE)</f>
        <v>Accounting Firms</v>
      </c>
      <c r="G11335" s="3">
        <f t="shared" si="470"/>
        <v>2</v>
      </c>
      <c r="H11335" s="3">
        <f t="shared" si="471"/>
        <v>0</v>
      </c>
    </row>
    <row r="11336" spans="1:8" x14ac:dyDescent="0.3">
      <c r="A11336" t="s">
        <v>135</v>
      </c>
      <c r="B11336" t="s">
        <v>180</v>
      </c>
      <c r="C11336" t="s">
        <v>306</v>
      </c>
      <c r="D11336" t="s">
        <v>159</v>
      </c>
      <c r="E11336" s="3" t="str">
        <f>VLOOKUP(A11336,Respondents!A:B,2,FALSE)</f>
        <v>Assurance Practitioners</v>
      </c>
      <c r="F11336" s="3" t="str">
        <f>VLOOKUP(A11336,Respondents!A:C,3,FALSE)</f>
        <v>Accounting Firms</v>
      </c>
      <c r="G11336" s="3">
        <f t="shared" si="470"/>
        <v>2</v>
      </c>
      <c r="H11336" s="3">
        <f t="shared" si="471"/>
        <v>1</v>
      </c>
    </row>
    <row r="11337" spans="1:8" x14ac:dyDescent="0.3">
      <c r="A11337" t="s">
        <v>135</v>
      </c>
      <c r="B11337" t="s">
        <v>180</v>
      </c>
      <c r="C11337" t="s">
        <v>307</v>
      </c>
      <c r="D11337" t="s">
        <v>155</v>
      </c>
      <c r="E11337" s="3" t="str">
        <f>VLOOKUP(A11337,Respondents!A:B,2,FALSE)</f>
        <v>Assurance Practitioners</v>
      </c>
      <c r="F11337" s="3" t="str">
        <f>VLOOKUP(A11337,Respondents!A:C,3,FALSE)</f>
        <v>Accounting Firms</v>
      </c>
      <c r="G11337" s="3">
        <f t="shared" si="470"/>
        <v>2</v>
      </c>
      <c r="H11337" s="3">
        <f t="shared" si="471"/>
        <v>0</v>
      </c>
    </row>
    <row r="11338" spans="1:8" x14ac:dyDescent="0.3">
      <c r="A11338" t="s">
        <v>135</v>
      </c>
      <c r="B11338" t="s">
        <v>180</v>
      </c>
      <c r="C11338" t="s">
        <v>308</v>
      </c>
      <c r="D11338" t="s">
        <v>159</v>
      </c>
      <c r="E11338" s="3" t="str">
        <f>VLOOKUP(A11338,Respondents!A:B,2,FALSE)</f>
        <v>Assurance Practitioners</v>
      </c>
      <c r="F11338" s="3" t="str">
        <f>VLOOKUP(A11338,Respondents!A:C,3,FALSE)</f>
        <v>Accounting Firms</v>
      </c>
      <c r="G11338" s="3">
        <f t="shared" si="470"/>
        <v>2</v>
      </c>
      <c r="H11338" s="3">
        <f t="shared" si="471"/>
        <v>1</v>
      </c>
    </row>
    <row r="11339" spans="1:8" x14ac:dyDescent="0.3">
      <c r="A11339" t="s">
        <v>135</v>
      </c>
      <c r="B11339" t="s">
        <v>180</v>
      </c>
      <c r="C11339" t="s">
        <v>309</v>
      </c>
      <c r="D11339" t="s">
        <v>155</v>
      </c>
      <c r="E11339" s="3" t="str">
        <f>VLOOKUP(A11339,Respondents!A:B,2,FALSE)</f>
        <v>Assurance Practitioners</v>
      </c>
      <c r="F11339" s="3" t="str">
        <f>VLOOKUP(A11339,Respondents!A:C,3,FALSE)</f>
        <v>Accounting Firms</v>
      </c>
      <c r="G11339" s="3">
        <f t="shared" si="470"/>
        <v>2</v>
      </c>
      <c r="H11339" s="3">
        <f t="shared" si="471"/>
        <v>0</v>
      </c>
    </row>
    <row r="11340" spans="1:8" x14ac:dyDescent="0.3">
      <c r="A11340" t="s">
        <v>135</v>
      </c>
      <c r="B11340" t="s">
        <v>180</v>
      </c>
      <c r="C11340" t="s">
        <v>310</v>
      </c>
      <c r="D11340" t="s">
        <v>159</v>
      </c>
      <c r="E11340" s="3" t="str">
        <f>VLOOKUP(A11340,Respondents!A:B,2,FALSE)</f>
        <v>Assurance Practitioners</v>
      </c>
      <c r="F11340" s="3" t="str">
        <f>VLOOKUP(A11340,Respondents!A:C,3,FALSE)</f>
        <v>Accounting Firms</v>
      </c>
      <c r="G11340" s="3">
        <f t="shared" si="470"/>
        <v>2</v>
      </c>
      <c r="H11340" s="3">
        <f t="shared" si="471"/>
        <v>1</v>
      </c>
    </row>
    <row r="11341" spans="1:8" x14ac:dyDescent="0.3">
      <c r="A11341" t="s">
        <v>135</v>
      </c>
      <c r="B11341" t="s">
        <v>180</v>
      </c>
      <c r="C11341" t="s">
        <v>311</v>
      </c>
      <c r="D11341" t="s">
        <v>155</v>
      </c>
      <c r="E11341" s="3" t="str">
        <f>VLOOKUP(A11341,Respondents!A:B,2,FALSE)</f>
        <v>Assurance Practitioners</v>
      </c>
      <c r="F11341" s="3" t="str">
        <f>VLOOKUP(A11341,Respondents!A:C,3,FALSE)</f>
        <v>Accounting Firms</v>
      </c>
      <c r="G11341" s="3">
        <f t="shared" ref="G11341:G11389" si="472">IF(LEN(C11341)-LEN(SUBSTITUTE(C11341,".",""))&lt;=1,1,2)</f>
        <v>2</v>
      </c>
      <c r="H11341" s="3">
        <f t="shared" ref="H11341:H11389" si="473">IF(D11341="Yes",1,0)</f>
        <v>0</v>
      </c>
    </row>
    <row r="11342" spans="1:8" x14ac:dyDescent="0.3">
      <c r="A11342" t="s">
        <v>135</v>
      </c>
      <c r="B11342" t="s">
        <v>216</v>
      </c>
      <c r="C11342" t="s">
        <v>217</v>
      </c>
      <c r="D11342" t="s">
        <v>155</v>
      </c>
      <c r="E11342" s="3" t="str">
        <f>VLOOKUP(A11342,Respondents!A:B,2,FALSE)</f>
        <v>Assurance Practitioners</v>
      </c>
      <c r="F11342" s="3" t="str">
        <f>VLOOKUP(A11342,Respondents!A:C,3,FALSE)</f>
        <v>Accounting Firms</v>
      </c>
      <c r="G11342" s="3">
        <f t="shared" si="472"/>
        <v>1</v>
      </c>
      <c r="H11342" s="3">
        <f t="shared" si="473"/>
        <v>0</v>
      </c>
    </row>
    <row r="11343" spans="1:8" x14ac:dyDescent="0.3">
      <c r="A11343" t="s">
        <v>135</v>
      </c>
      <c r="B11343" t="s">
        <v>216</v>
      </c>
      <c r="C11343" t="s">
        <v>218</v>
      </c>
      <c r="D11343" t="s">
        <v>159</v>
      </c>
      <c r="E11343" s="3" t="str">
        <f>VLOOKUP(A11343,Respondents!A:B,2,FALSE)</f>
        <v>Assurance Practitioners</v>
      </c>
      <c r="F11343" s="3" t="str">
        <f>VLOOKUP(A11343,Respondents!A:C,3,FALSE)</f>
        <v>Accounting Firms</v>
      </c>
      <c r="G11343" s="3">
        <f t="shared" si="472"/>
        <v>1</v>
      </c>
      <c r="H11343" s="3">
        <f t="shared" si="473"/>
        <v>1</v>
      </c>
    </row>
    <row r="11344" spans="1:8" x14ac:dyDescent="0.3">
      <c r="A11344" t="s">
        <v>135</v>
      </c>
      <c r="B11344" t="s">
        <v>216</v>
      </c>
      <c r="C11344" t="s">
        <v>219</v>
      </c>
      <c r="D11344" t="s">
        <v>155</v>
      </c>
      <c r="E11344" s="3" t="str">
        <f>VLOOKUP(A11344,Respondents!A:B,2,FALSE)</f>
        <v>Assurance Practitioners</v>
      </c>
      <c r="F11344" s="3" t="str">
        <f>VLOOKUP(A11344,Respondents!A:C,3,FALSE)</f>
        <v>Accounting Firms</v>
      </c>
      <c r="G11344" s="3">
        <f t="shared" si="472"/>
        <v>1</v>
      </c>
      <c r="H11344" s="3">
        <f t="shared" si="473"/>
        <v>0</v>
      </c>
    </row>
    <row r="11345" spans="1:8" x14ac:dyDescent="0.3">
      <c r="A11345" t="s">
        <v>135</v>
      </c>
      <c r="B11345" t="s">
        <v>216</v>
      </c>
      <c r="C11345" t="s">
        <v>220</v>
      </c>
      <c r="D11345" t="s">
        <v>155</v>
      </c>
      <c r="E11345" s="3" t="str">
        <f>VLOOKUP(A11345,Respondents!A:B,2,FALSE)</f>
        <v>Assurance Practitioners</v>
      </c>
      <c r="F11345" s="3" t="str">
        <f>VLOOKUP(A11345,Respondents!A:C,3,FALSE)</f>
        <v>Accounting Firms</v>
      </c>
      <c r="G11345" s="3">
        <f t="shared" si="472"/>
        <v>1</v>
      </c>
      <c r="H11345" s="3">
        <f t="shared" si="473"/>
        <v>0</v>
      </c>
    </row>
    <row r="11346" spans="1:8" x14ac:dyDescent="0.3">
      <c r="A11346" t="s">
        <v>135</v>
      </c>
      <c r="B11346" t="s">
        <v>216</v>
      </c>
      <c r="C11346" t="s">
        <v>221</v>
      </c>
      <c r="D11346" t="s">
        <v>155</v>
      </c>
      <c r="E11346" s="3" t="str">
        <f>VLOOKUP(A11346,Respondents!A:B,2,FALSE)</f>
        <v>Assurance Practitioners</v>
      </c>
      <c r="F11346" s="3" t="str">
        <f>VLOOKUP(A11346,Respondents!A:C,3,FALSE)</f>
        <v>Accounting Firms</v>
      </c>
      <c r="G11346" s="3">
        <f t="shared" si="472"/>
        <v>1</v>
      </c>
      <c r="H11346" s="3">
        <f t="shared" si="473"/>
        <v>0</v>
      </c>
    </row>
    <row r="11347" spans="1:8" x14ac:dyDescent="0.3">
      <c r="A11347" t="s">
        <v>135</v>
      </c>
      <c r="B11347" t="s">
        <v>216</v>
      </c>
      <c r="C11347" t="s">
        <v>312</v>
      </c>
      <c r="D11347" t="s">
        <v>155</v>
      </c>
      <c r="E11347" s="3" t="str">
        <f>VLOOKUP(A11347,Respondents!A:B,2,FALSE)</f>
        <v>Assurance Practitioners</v>
      </c>
      <c r="F11347" s="3" t="str">
        <f>VLOOKUP(A11347,Respondents!A:C,3,FALSE)</f>
        <v>Accounting Firms</v>
      </c>
      <c r="G11347" s="3">
        <f t="shared" si="472"/>
        <v>1</v>
      </c>
      <c r="H11347" s="3">
        <f t="shared" si="473"/>
        <v>0</v>
      </c>
    </row>
    <row r="11348" spans="1:8" x14ac:dyDescent="0.3">
      <c r="A11348" t="s">
        <v>135</v>
      </c>
      <c r="B11348" t="s">
        <v>216</v>
      </c>
      <c r="C11348" t="s">
        <v>276</v>
      </c>
      <c r="D11348" t="s">
        <v>155</v>
      </c>
      <c r="E11348" s="3" t="str">
        <f>VLOOKUP(A11348,Respondents!A:B,2,FALSE)</f>
        <v>Assurance Practitioners</v>
      </c>
      <c r="F11348" s="3" t="str">
        <f>VLOOKUP(A11348,Respondents!A:C,3,FALSE)</f>
        <v>Accounting Firms</v>
      </c>
      <c r="G11348" s="3">
        <f t="shared" si="472"/>
        <v>2</v>
      </c>
      <c r="H11348" s="3">
        <f t="shared" si="473"/>
        <v>0</v>
      </c>
    </row>
    <row r="11349" spans="1:8" x14ac:dyDescent="0.3">
      <c r="A11349" t="s">
        <v>135</v>
      </c>
      <c r="B11349" t="s">
        <v>216</v>
      </c>
      <c r="C11349" t="s">
        <v>313</v>
      </c>
      <c r="D11349" t="s">
        <v>155</v>
      </c>
      <c r="E11349" s="3" t="str">
        <f>VLOOKUP(A11349,Respondents!A:B,2,FALSE)</f>
        <v>Assurance Practitioners</v>
      </c>
      <c r="F11349" s="3" t="str">
        <f>VLOOKUP(A11349,Respondents!A:C,3,FALSE)</f>
        <v>Accounting Firms</v>
      </c>
      <c r="G11349" s="3">
        <f t="shared" si="472"/>
        <v>2</v>
      </c>
      <c r="H11349" s="3">
        <f t="shared" si="473"/>
        <v>0</v>
      </c>
    </row>
    <row r="11350" spans="1:8" x14ac:dyDescent="0.3">
      <c r="A11350" t="s">
        <v>135</v>
      </c>
      <c r="B11350" t="s">
        <v>216</v>
      </c>
      <c r="C11350" t="s">
        <v>378</v>
      </c>
      <c r="D11350" t="s">
        <v>155</v>
      </c>
      <c r="E11350" s="3" t="str">
        <f>VLOOKUP(A11350,Respondents!A:B,2,FALSE)</f>
        <v>Assurance Practitioners</v>
      </c>
      <c r="F11350" s="3" t="str">
        <f>VLOOKUP(A11350,Respondents!A:C,3,FALSE)</f>
        <v>Accounting Firms</v>
      </c>
      <c r="G11350" s="3">
        <f t="shared" si="472"/>
        <v>2</v>
      </c>
      <c r="H11350" s="3">
        <f t="shared" si="473"/>
        <v>0</v>
      </c>
    </row>
    <row r="11351" spans="1:8" x14ac:dyDescent="0.3">
      <c r="A11351" t="s">
        <v>135</v>
      </c>
      <c r="B11351" t="s">
        <v>216</v>
      </c>
      <c r="C11351" t="s">
        <v>379</v>
      </c>
      <c r="D11351" t="s">
        <v>159</v>
      </c>
      <c r="E11351" s="3" t="str">
        <f>VLOOKUP(A11351,Respondents!A:B,2,FALSE)</f>
        <v>Assurance Practitioners</v>
      </c>
      <c r="F11351" s="3" t="str">
        <f>VLOOKUP(A11351,Respondents!A:C,3,FALSE)</f>
        <v>Accounting Firms</v>
      </c>
      <c r="G11351" s="3">
        <f t="shared" si="472"/>
        <v>2</v>
      </c>
      <c r="H11351" s="3">
        <f t="shared" si="473"/>
        <v>1</v>
      </c>
    </row>
    <row r="11352" spans="1:8" x14ac:dyDescent="0.3">
      <c r="A11352" t="s">
        <v>135</v>
      </c>
      <c r="B11352" t="s">
        <v>208</v>
      </c>
      <c r="C11352" t="s">
        <v>209</v>
      </c>
      <c r="D11352" t="s">
        <v>155</v>
      </c>
      <c r="E11352" s="3" t="str">
        <f>VLOOKUP(A11352,Respondents!A:B,2,FALSE)</f>
        <v>Assurance Practitioners</v>
      </c>
      <c r="F11352" s="3" t="str">
        <f>VLOOKUP(A11352,Respondents!A:C,3,FALSE)</f>
        <v>Accounting Firms</v>
      </c>
      <c r="G11352" s="3">
        <f t="shared" si="472"/>
        <v>1</v>
      </c>
      <c r="H11352" s="3">
        <f t="shared" si="473"/>
        <v>0</v>
      </c>
    </row>
    <row r="11353" spans="1:8" x14ac:dyDescent="0.3">
      <c r="A11353" t="s">
        <v>135</v>
      </c>
      <c r="B11353" t="s">
        <v>208</v>
      </c>
      <c r="C11353" t="s">
        <v>210</v>
      </c>
      <c r="D11353" t="s">
        <v>159</v>
      </c>
      <c r="E11353" s="3" t="str">
        <f>VLOOKUP(A11353,Respondents!A:B,2,FALSE)</f>
        <v>Assurance Practitioners</v>
      </c>
      <c r="F11353" s="3" t="str">
        <f>VLOOKUP(A11353,Respondents!A:C,3,FALSE)</f>
        <v>Accounting Firms</v>
      </c>
      <c r="G11353" s="3">
        <f t="shared" si="472"/>
        <v>1</v>
      </c>
      <c r="H11353" s="3">
        <f t="shared" si="473"/>
        <v>1</v>
      </c>
    </row>
    <row r="11354" spans="1:8" x14ac:dyDescent="0.3">
      <c r="A11354" t="s">
        <v>135</v>
      </c>
      <c r="B11354" t="s">
        <v>208</v>
      </c>
      <c r="C11354" t="s">
        <v>211</v>
      </c>
      <c r="D11354" t="s">
        <v>155</v>
      </c>
      <c r="E11354" s="3" t="str">
        <f>VLOOKUP(A11354,Respondents!A:B,2,FALSE)</f>
        <v>Assurance Practitioners</v>
      </c>
      <c r="F11354" s="3" t="str">
        <f>VLOOKUP(A11354,Respondents!A:C,3,FALSE)</f>
        <v>Accounting Firms</v>
      </c>
      <c r="G11354" s="3">
        <f t="shared" si="472"/>
        <v>1</v>
      </c>
      <c r="H11354" s="3">
        <f t="shared" si="473"/>
        <v>0</v>
      </c>
    </row>
    <row r="11355" spans="1:8" x14ac:dyDescent="0.3">
      <c r="A11355" t="s">
        <v>135</v>
      </c>
      <c r="B11355" t="s">
        <v>208</v>
      </c>
      <c r="C11355" t="s">
        <v>212</v>
      </c>
      <c r="D11355" t="s">
        <v>155</v>
      </c>
      <c r="E11355" s="3" t="str">
        <f>VLOOKUP(A11355,Respondents!A:B,2,FALSE)</f>
        <v>Assurance Practitioners</v>
      </c>
      <c r="F11355" s="3" t="str">
        <f>VLOOKUP(A11355,Respondents!A:C,3,FALSE)</f>
        <v>Accounting Firms</v>
      </c>
      <c r="G11355" s="3">
        <f t="shared" si="472"/>
        <v>1</v>
      </c>
      <c r="H11355" s="3">
        <f t="shared" si="473"/>
        <v>0</v>
      </c>
    </row>
    <row r="11356" spans="1:8" x14ac:dyDescent="0.3">
      <c r="A11356" t="s">
        <v>135</v>
      </c>
      <c r="B11356" t="s">
        <v>208</v>
      </c>
      <c r="C11356" t="s">
        <v>213</v>
      </c>
      <c r="D11356" t="s">
        <v>155</v>
      </c>
      <c r="E11356" s="3" t="str">
        <f>VLOOKUP(A11356,Respondents!A:B,2,FALSE)</f>
        <v>Assurance Practitioners</v>
      </c>
      <c r="F11356" s="3" t="str">
        <f>VLOOKUP(A11356,Respondents!A:C,3,FALSE)</f>
        <v>Accounting Firms</v>
      </c>
      <c r="G11356" s="3">
        <f t="shared" si="472"/>
        <v>1</v>
      </c>
      <c r="H11356" s="3">
        <f t="shared" si="473"/>
        <v>0</v>
      </c>
    </row>
    <row r="11357" spans="1:8" x14ac:dyDescent="0.3">
      <c r="A11357" t="s">
        <v>135</v>
      </c>
      <c r="B11357" t="s">
        <v>208</v>
      </c>
      <c r="C11357" t="s">
        <v>214</v>
      </c>
      <c r="D11357" t="s">
        <v>155</v>
      </c>
      <c r="E11357" s="3" t="str">
        <f>VLOOKUP(A11357,Respondents!A:B,2,FALSE)</f>
        <v>Assurance Practitioners</v>
      </c>
      <c r="F11357" s="3" t="str">
        <f>VLOOKUP(A11357,Respondents!A:C,3,FALSE)</f>
        <v>Accounting Firms</v>
      </c>
      <c r="G11357" s="3">
        <f t="shared" si="472"/>
        <v>1</v>
      </c>
      <c r="H11357" s="3">
        <f t="shared" si="473"/>
        <v>0</v>
      </c>
    </row>
    <row r="11358" spans="1:8" x14ac:dyDescent="0.3">
      <c r="A11358" t="s">
        <v>135</v>
      </c>
      <c r="B11358" t="s">
        <v>208</v>
      </c>
      <c r="C11358" t="s">
        <v>215</v>
      </c>
      <c r="D11358" t="s">
        <v>155</v>
      </c>
      <c r="E11358" s="3" t="str">
        <f>VLOOKUP(A11358,Respondents!A:B,2,FALSE)</f>
        <v>Assurance Practitioners</v>
      </c>
      <c r="F11358" s="3" t="str">
        <f>VLOOKUP(A11358,Respondents!A:C,3,FALSE)</f>
        <v>Accounting Firms</v>
      </c>
      <c r="G11358" s="3">
        <f t="shared" si="472"/>
        <v>2</v>
      </c>
      <c r="H11358" s="3">
        <f t="shared" si="473"/>
        <v>0</v>
      </c>
    </row>
    <row r="11359" spans="1:8" x14ac:dyDescent="0.3">
      <c r="A11359" t="s">
        <v>135</v>
      </c>
      <c r="B11359" t="s">
        <v>208</v>
      </c>
      <c r="C11359" t="s">
        <v>380</v>
      </c>
      <c r="D11359" t="s">
        <v>159</v>
      </c>
      <c r="E11359" s="3" t="str">
        <f>VLOOKUP(A11359,Respondents!A:B,2,FALSE)</f>
        <v>Assurance Practitioners</v>
      </c>
      <c r="F11359" s="3" t="str">
        <f>VLOOKUP(A11359,Respondents!A:C,3,FALSE)</f>
        <v>Accounting Firms</v>
      </c>
      <c r="G11359" s="3">
        <f t="shared" si="472"/>
        <v>2</v>
      </c>
      <c r="H11359" s="3">
        <f t="shared" si="473"/>
        <v>1</v>
      </c>
    </row>
    <row r="11360" spans="1:8" x14ac:dyDescent="0.3">
      <c r="A11360" t="s">
        <v>135</v>
      </c>
      <c r="B11360" t="s">
        <v>208</v>
      </c>
      <c r="C11360" t="s">
        <v>267</v>
      </c>
      <c r="D11360" t="s">
        <v>155</v>
      </c>
      <c r="E11360" s="3" t="str">
        <f>VLOOKUP(A11360,Respondents!A:B,2,FALSE)</f>
        <v>Assurance Practitioners</v>
      </c>
      <c r="F11360" s="3" t="str">
        <f>VLOOKUP(A11360,Respondents!A:C,3,FALSE)</f>
        <v>Accounting Firms</v>
      </c>
      <c r="G11360" s="3">
        <f t="shared" si="472"/>
        <v>2</v>
      </c>
      <c r="H11360" s="3">
        <f t="shared" si="473"/>
        <v>0</v>
      </c>
    </row>
    <row r="11361" spans="1:8" x14ac:dyDescent="0.3">
      <c r="A11361" t="s">
        <v>135</v>
      </c>
      <c r="B11361" t="s">
        <v>208</v>
      </c>
      <c r="C11361" t="s">
        <v>268</v>
      </c>
      <c r="D11361" t="s">
        <v>155</v>
      </c>
      <c r="E11361" s="3" t="str">
        <f>VLOOKUP(A11361,Respondents!A:B,2,FALSE)</f>
        <v>Assurance Practitioners</v>
      </c>
      <c r="F11361" s="3" t="str">
        <f>VLOOKUP(A11361,Respondents!A:C,3,FALSE)</f>
        <v>Accounting Firms</v>
      </c>
      <c r="G11361" s="3">
        <f t="shared" si="472"/>
        <v>2</v>
      </c>
      <c r="H11361" s="3">
        <f t="shared" si="473"/>
        <v>0</v>
      </c>
    </row>
    <row r="11362" spans="1:8" x14ac:dyDescent="0.3">
      <c r="A11362" t="s">
        <v>135</v>
      </c>
      <c r="B11362" t="s">
        <v>208</v>
      </c>
      <c r="C11362" t="s">
        <v>381</v>
      </c>
      <c r="D11362" t="s">
        <v>155</v>
      </c>
      <c r="E11362" s="3" t="str">
        <f>VLOOKUP(A11362,Respondents!A:B,2,FALSE)</f>
        <v>Assurance Practitioners</v>
      </c>
      <c r="F11362" s="3" t="str">
        <f>VLOOKUP(A11362,Respondents!A:C,3,FALSE)</f>
        <v>Accounting Firms</v>
      </c>
      <c r="G11362" s="3">
        <f t="shared" si="472"/>
        <v>2</v>
      </c>
      <c r="H11362" s="3">
        <f t="shared" si="473"/>
        <v>0</v>
      </c>
    </row>
    <row r="11363" spans="1:8" x14ac:dyDescent="0.3">
      <c r="A11363" t="s">
        <v>135</v>
      </c>
      <c r="B11363" t="s">
        <v>222</v>
      </c>
      <c r="C11363" t="s">
        <v>223</v>
      </c>
      <c r="D11363" t="s">
        <v>155</v>
      </c>
      <c r="E11363" s="3" t="str">
        <f>VLOOKUP(A11363,Respondents!A:B,2,FALSE)</f>
        <v>Assurance Practitioners</v>
      </c>
      <c r="F11363" s="3" t="str">
        <f>VLOOKUP(A11363,Respondents!A:C,3,FALSE)</f>
        <v>Accounting Firms</v>
      </c>
      <c r="G11363" s="3">
        <f t="shared" si="472"/>
        <v>1</v>
      </c>
      <c r="H11363" s="3">
        <f t="shared" si="473"/>
        <v>0</v>
      </c>
    </row>
    <row r="11364" spans="1:8" x14ac:dyDescent="0.3">
      <c r="A11364" t="s">
        <v>135</v>
      </c>
      <c r="B11364" t="s">
        <v>222</v>
      </c>
      <c r="C11364" t="s">
        <v>224</v>
      </c>
      <c r="D11364" t="s">
        <v>159</v>
      </c>
      <c r="E11364" s="3" t="str">
        <f>VLOOKUP(A11364,Respondents!A:B,2,FALSE)</f>
        <v>Assurance Practitioners</v>
      </c>
      <c r="F11364" s="3" t="str">
        <f>VLOOKUP(A11364,Respondents!A:C,3,FALSE)</f>
        <v>Accounting Firms</v>
      </c>
      <c r="G11364" s="3">
        <f t="shared" si="472"/>
        <v>1</v>
      </c>
      <c r="H11364" s="3">
        <f t="shared" si="473"/>
        <v>1</v>
      </c>
    </row>
    <row r="11365" spans="1:8" x14ac:dyDescent="0.3">
      <c r="A11365" t="s">
        <v>135</v>
      </c>
      <c r="B11365" t="s">
        <v>222</v>
      </c>
      <c r="C11365" t="s">
        <v>225</v>
      </c>
      <c r="D11365" t="s">
        <v>155</v>
      </c>
      <c r="E11365" s="3" t="str">
        <f>VLOOKUP(A11365,Respondents!A:B,2,FALSE)</f>
        <v>Assurance Practitioners</v>
      </c>
      <c r="F11365" s="3" t="str">
        <f>VLOOKUP(A11365,Respondents!A:C,3,FALSE)</f>
        <v>Accounting Firms</v>
      </c>
      <c r="G11365" s="3">
        <f t="shared" si="472"/>
        <v>1</v>
      </c>
      <c r="H11365" s="3">
        <f t="shared" si="473"/>
        <v>0</v>
      </c>
    </row>
    <row r="11366" spans="1:8" x14ac:dyDescent="0.3">
      <c r="A11366" t="s">
        <v>135</v>
      </c>
      <c r="B11366" t="s">
        <v>222</v>
      </c>
      <c r="C11366" t="s">
        <v>226</v>
      </c>
      <c r="D11366" t="s">
        <v>155</v>
      </c>
      <c r="E11366" s="3" t="str">
        <f>VLOOKUP(A11366,Respondents!A:B,2,FALSE)</f>
        <v>Assurance Practitioners</v>
      </c>
      <c r="F11366" s="3" t="str">
        <f>VLOOKUP(A11366,Respondents!A:C,3,FALSE)</f>
        <v>Accounting Firms</v>
      </c>
      <c r="G11366" s="3">
        <f t="shared" si="472"/>
        <v>1</v>
      </c>
      <c r="H11366" s="3">
        <f t="shared" si="473"/>
        <v>0</v>
      </c>
    </row>
    <row r="11367" spans="1:8" x14ac:dyDescent="0.3">
      <c r="A11367" t="s">
        <v>135</v>
      </c>
      <c r="B11367" t="s">
        <v>222</v>
      </c>
      <c r="C11367" t="s">
        <v>227</v>
      </c>
      <c r="D11367" t="s">
        <v>155</v>
      </c>
      <c r="E11367" s="3" t="str">
        <f>VLOOKUP(A11367,Respondents!A:B,2,FALSE)</f>
        <v>Assurance Practitioners</v>
      </c>
      <c r="F11367" s="3" t="str">
        <f>VLOOKUP(A11367,Respondents!A:C,3,FALSE)</f>
        <v>Accounting Firms</v>
      </c>
      <c r="G11367" s="3">
        <f t="shared" si="472"/>
        <v>1</v>
      </c>
      <c r="H11367" s="3">
        <f t="shared" si="473"/>
        <v>0</v>
      </c>
    </row>
    <row r="11368" spans="1:8" x14ac:dyDescent="0.3">
      <c r="A11368" t="s">
        <v>135</v>
      </c>
      <c r="B11368" t="s">
        <v>222</v>
      </c>
      <c r="C11368" t="s">
        <v>228</v>
      </c>
      <c r="D11368" t="s">
        <v>155</v>
      </c>
      <c r="E11368" s="3" t="str">
        <f>VLOOKUP(A11368,Respondents!A:B,2,FALSE)</f>
        <v>Assurance Practitioners</v>
      </c>
      <c r="F11368" s="3" t="str">
        <f>VLOOKUP(A11368,Respondents!A:C,3,FALSE)</f>
        <v>Accounting Firms</v>
      </c>
      <c r="G11368" s="3">
        <f t="shared" si="472"/>
        <v>1</v>
      </c>
      <c r="H11368" s="3">
        <f t="shared" si="473"/>
        <v>0</v>
      </c>
    </row>
    <row r="11369" spans="1:8" x14ac:dyDescent="0.3">
      <c r="A11369" t="s">
        <v>135</v>
      </c>
      <c r="B11369" t="s">
        <v>222</v>
      </c>
      <c r="C11369" t="s">
        <v>314</v>
      </c>
      <c r="D11369" t="s">
        <v>159</v>
      </c>
      <c r="E11369" s="3" t="str">
        <f>VLOOKUP(A11369,Respondents!A:B,2,FALSE)</f>
        <v>Assurance Practitioners</v>
      </c>
      <c r="F11369" s="3" t="str">
        <f>VLOOKUP(A11369,Respondents!A:C,3,FALSE)</f>
        <v>Accounting Firms</v>
      </c>
      <c r="G11369" s="3">
        <f t="shared" si="472"/>
        <v>2</v>
      </c>
      <c r="H11369" s="3">
        <f t="shared" si="473"/>
        <v>1</v>
      </c>
    </row>
    <row r="11370" spans="1:8" x14ac:dyDescent="0.3">
      <c r="A11370" t="s">
        <v>135</v>
      </c>
      <c r="B11370" t="s">
        <v>222</v>
      </c>
      <c r="C11370" t="s">
        <v>315</v>
      </c>
      <c r="D11370" t="s">
        <v>155</v>
      </c>
      <c r="E11370" s="3" t="str">
        <f>VLOOKUP(A11370,Respondents!A:B,2,FALSE)</f>
        <v>Assurance Practitioners</v>
      </c>
      <c r="F11370" s="3" t="str">
        <f>VLOOKUP(A11370,Respondents!A:C,3,FALSE)</f>
        <v>Accounting Firms</v>
      </c>
      <c r="G11370" s="3">
        <f t="shared" si="472"/>
        <v>2</v>
      </c>
      <c r="H11370" s="3">
        <f t="shared" si="473"/>
        <v>0</v>
      </c>
    </row>
    <row r="11371" spans="1:8" x14ac:dyDescent="0.3">
      <c r="A11371" t="s">
        <v>135</v>
      </c>
      <c r="B11371" t="s">
        <v>222</v>
      </c>
      <c r="C11371" t="s">
        <v>271</v>
      </c>
      <c r="D11371" t="s">
        <v>155</v>
      </c>
      <c r="E11371" s="3" t="str">
        <f>VLOOKUP(A11371,Respondents!A:B,2,FALSE)</f>
        <v>Assurance Practitioners</v>
      </c>
      <c r="F11371" s="3" t="str">
        <f>VLOOKUP(A11371,Respondents!A:C,3,FALSE)</f>
        <v>Accounting Firms</v>
      </c>
      <c r="G11371" s="3">
        <f t="shared" si="472"/>
        <v>2</v>
      </c>
      <c r="H11371" s="3">
        <f t="shared" si="473"/>
        <v>0</v>
      </c>
    </row>
    <row r="11372" spans="1:8" x14ac:dyDescent="0.3">
      <c r="A11372" t="s">
        <v>135</v>
      </c>
      <c r="B11372" t="s">
        <v>222</v>
      </c>
      <c r="C11372" t="s">
        <v>382</v>
      </c>
      <c r="D11372" t="s">
        <v>155</v>
      </c>
      <c r="E11372" s="3" t="str">
        <f>VLOOKUP(A11372,Respondents!A:B,2,FALSE)</f>
        <v>Assurance Practitioners</v>
      </c>
      <c r="F11372" s="3" t="str">
        <f>VLOOKUP(A11372,Respondents!A:C,3,FALSE)</f>
        <v>Accounting Firms</v>
      </c>
      <c r="G11372" s="3">
        <f t="shared" si="472"/>
        <v>2</v>
      </c>
      <c r="H11372" s="3">
        <f t="shared" si="473"/>
        <v>0</v>
      </c>
    </row>
    <row r="11373" spans="1:8" x14ac:dyDescent="0.3">
      <c r="A11373" t="s">
        <v>135</v>
      </c>
      <c r="B11373" t="s">
        <v>229</v>
      </c>
      <c r="C11373" t="s">
        <v>230</v>
      </c>
      <c r="D11373" t="s">
        <v>155</v>
      </c>
      <c r="E11373" s="3" t="str">
        <f>VLOOKUP(A11373,Respondents!A:B,2,FALSE)</f>
        <v>Assurance Practitioners</v>
      </c>
      <c r="F11373" s="3" t="str">
        <f>VLOOKUP(A11373,Respondents!A:C,3,FALSE)</f>
        <v>Accounting Firms</v>
      </c>
      <c r="G11373" s="3">
        <f t="shared" si="472"/>
        <v>1</v>
      </c>
      <c r="H11373" s="3">
        <f t="shared" si="473"/>
        <v>0</v>
      </c>
    </row>
    <row r="11374" spans="1:8" x14ac:dyDescent="0.3">
      <c r="A11374" t="s">
        <v>135</v>
      </c>
      <c r="B11374" t="s">
        <v>229</v>
      </c>
      <c r="C11374" t="s">
        <v>231</v>
      </c>
      <c r="D11374" t="s">
        <v>159</v>
      </c>
      <c r="E11374" s="3" t="str">
        <f>VLOOKUP(A11374,Respondents!A:B,2,FALSE)</f>
        <v>Assurance Practitioners</v>
      </c>
      <c r="F11374" s="3" t="str">
        <f>VLOOKUP(A11374,Respondents!A:C,3,FALSE)</f>
        <v>Accounting Firms</v>
      </c>
      <c r="G11374" s="3">
        <f t="shared" si="472"/>
        <v>1</v>
      </c>
      <c r="H11374" s="3">
        <f t="shared" si="473"/>
        <v>1</v>
      </c>
    </row>
    <row r="11375" spans="1:8" x14ac:dyDescent="0.3">
      <c r="A11375" t="s">
        <v>135</v>
      </c>
      <c r="B11375" t="s">
        <v>229</v>
      </c>
      <c r="C11375" t="s">
        <v>232</v>
      </c>
      <c r="D11375" t="s">
        <v>155</v>
      </c>
      <c r="E11375" s="3" t="str">
        <f>VLOOKUP(A11375,Respondents!A:B,2,FALSE)</f>
        <v>Assurance Practitioners</v>
      </c>
      <c r="F11375" s="3" t="str">
        <f>VLOOKUP(A11375,Respondents!A:C,3,FALSE)</f>
        <v>Accounting Firms</v>
      </c>
      <c r="G11375" s="3">
        <f t="shared" si="472"/>
        <v>1</v>
      </c>
      <c r="H11375" s="3">
        <f t="shared" si="473"/>
        <v>0</v>
      </c>
    </row>
    <row r="11376" spans="1:8" x14ac:dyDescent="0.3">
      <c r="A11376" t="s">
        <v>135</v>
      </c>
      <c r="B11376" t="s">
        <v>229</v>
      </c>
      <c r="C11376" t="s">
        <v>233</v>
      </c>
      <c r="D11376" t="s">
        <v>155</v>
      </c>
      <c r="E11376" s="3" t="str">
        <f>VLOOKUP(A11376,Respondents!A:B,2,FALSE)</f>
        <v>Assurance Practitioners</v>
      </c>
      <c r="F11376" s="3" t="str">
        <f>VLOOKUP(A11376,Respondents!A:C,3,FALSE)</f>
        <v>Accounting Firms</v>
      </c>
      <c r="G11376" s="3">
        <f t="shared" si="472"/>
        <v>1</v>
      </c>
      <c r="H11376" s="3">
        <f t="shared" si="473"/>
        <v>0</v>
      </c>
    </row>
    <row r="11377" spans="1:8" x14ac:dyDescent="0.3">
      <c r="A11377" t="s">
        <v>135</v>
      </c>
      <c r="B11377" t="s">
        <v>229</v>
      </c>
      <c r="C11377" t="s">
        <v>234</v>
      </c>
      <c r="D11377" t="s">
        <v>155</v>
      </c>
      <c r="E11377" s="3" t="str">
        <f>VLOOKUP(A11377,Respondents!A:B,2,FALSE)</f>
        <v>Assurance Practitioners</v>
      </c>
      <c r="F11377" s="3" t="str">
        <f>VLOOKUP(A11377,Respondents!A:C,3,FALSE)</f>
        <v>Accounting Firms</v>
      </c>
      <c r="G11377" s="3">
        <f t="shared" si="472"/>
        <v>1</v>
      </c>
      <c r="H11377" s="3">
        <f t="shared" si="473"/>
        <v>0</v>
      </c>
    </row>
    <row r="11378" spans="1:8" x14ac:dyDescent="0.3">
      <c r="A11378" t="s">
        <v>135</v>
      </c>
      <c r="B11378" t="s">
        <v>229</v>
      </c>
      <c r="C11378" t="s">
        <v>235</v>
      </c>
      <c r="D11378" t="s">
        <v>155</v>
      </c>
      <c r="E11378" s="3" t="str">
        <f>VLOOKUP(A11378,Respondents!A:B,2,FALSE)</f>
        <v>Assurance Practitioners</v>
      </c>
      <c r="F11378" s="3" t="str">
        <f>VLOOKUP(A11378,Respondents!A:C,3,FALSE)</f>
        <v>Accounting Firms</v>
      </c>
      <c r="G11378" s="3">
        <f t="shared" si="472"/>
        <v>1</v>
      </c>
      <c r="H11378" s="3">
        <f t="shared" si="473"/>
        <v>0</v>
      </c>
    </row>
    <row r="11379" spans="1:8" x14ac:dyDescent="0.3">
      <c r="A11379" t="s">
        <v>135</v>
      </c>
      <c r="B11379" t="s">
        <v>229</v>
      </c>
      <c r="C11379" t="s">
        <v>316</v>
      </c>
      <c r="D11379" t="s">
        <v>155</v>
      </c>
      <c r="E11379" s="3" t="str">
        <f>VLOOKUP(A11379,Respondents!A:B,2,FALSE)</f>
        <v>Assurance Practitioners</v>
      </c>
      <c r="F11379" s="3" t="str">
        <f>VLOOKUP(A11379,Respondents!A:C,3,FALSE)</f>
        <v>Accounting Firms</v>
      </c>
      <c r="G11379" s="3">
        <f t="shared" si="472"/>
        <v>2</v>
      </c>
      <c r="H11379" s="3">
        <f t="shared" si="473"/>
        <v>0</v>
      </c>
    </row>
    <row r="11380" spans="1:8" x14ac:dyDescent="0.3">
      <c r="A11380" t="s">
        <v>135</v>
      </c>
      <c r="B11380" t="s">
        <v>229</v>
      </c>
      <c r="C11380" t="s">
        <v>317</v>
      </c>
      <c r="D11380" t="s">
        <v>155</v>
      </c>
      <c r="E11380" s="3" t="str">
        <f>VLOOKUP(A11380,Respondents!A:B,2,FALSE)</f>
        <v>Assurance Practitioners</v>
      </c>
      <c r="F11380" s="3" t="str">
        <f>VLOOKUP(A11380,Respondents!A:C,3,FALSE)</f>
        <v>Accounting Firms</v>
      </c>
      <c r="G11380" s="3">
        <f t="shared" si="472"/>
        <v>2</v>
      </c>
      <c r="H11380" s="3">
        <f t="shared" si="473"/>
        <v>0</v>
      </c>
    </row>
    <row r="11381" spans="1:8" x14ac:dyDescent="0.3">
      <c r="A11381" t="s">
        <v>135</v>
      </c>
      <c r="B11381" t="s">
        <v>229</v>
      </c>
      <c r="C11381" t="s">
        <v>272</v>
      </c>
      <c r="D11381" t="s">
        <v>159</v>
      </c>
      <c r="E11381" s="3" t="str">
        <f>VLOOKUP(A11381,Respondents!A:B,2,FALSE)</f>
        <v>Assurance Practitioners</v>
      </c>
      <c r="F11381" s="3" t="str">
        <f>VLOOKUP(A11381,Respondents!A:C,3,FALSE)</f>
        <v>Accounting Firms</v>
      </c>
      <c r="G11381" s="3">
        <f t="shared" si="472"/>
        <v>2</v>
      </c>
      <c r="H11381" s="3">
        <f t="shared" si="473"/>
        <v>1</v>
      </c>
    </row>
    <row r="11382" spans="1:8" x14ac:dyDescent="0.3">
      <c r="A11382" t="s">
        <v>135</v>
      </c>
      <c r="B11382" t="s">
        <v>236</v>
      </c>
      <c r="C11382" t="s">
        <v>237</v>
      </c>
      <c r="D11382" t="s">
        <v>159</v>
      </c>
      <c r="E11382" s="3" t="str">
        <f>VLOOKUP(A11382,Respondents!A:B,2,FALSE)</f>
        <v>Assurance Practitioners</v>
      </c>
      <c r="F11382" s="3" t="str">
        <f>VLOOKUP(A11382,Respondents!A:C,3,FALSE)</f>
        <v>Accounting Firms</v>
      </c>
      <c r="G11382" s="3">
        <f t="shared" si="472"/>
        <v>1</v>
      </c>
      <c r="H11382" s="3">
        <f t="shared" si="473"/>
        <v>1</v>
      </c>
    </row>
    <row r="11383" spans="1:8" x14ac:dyDescent="0.3">
      <c r="A11383" t="s">
        <v>135</v>
      </c>
      <c r="B11383" t="s">
        <v>236</v>
      </c>
      <c r="C11383" t="s">
        <v>238</v>
      </c>
      <c r="D11383" t="s">
        <v>155</v>
      </c>
      <c r="E11383" s="3" t="str">
        <f>VLOOKUP(A11383,Respondents!A:B,2,FALSE)</f>
        <v>Assurance Practitioners</v>
      </c>
      <c r="F11383" s="3" t="str">
        <f>VLOOKUP(A11383,Respondents!A:C,3,FALSE)</f>
        <v>Accounting Firms</v>
      </c>
      <c r="G11383" s="3">
        <f t="shared" si="472"/>
        <v>1</v>
      </c>
      <c r="H11383" s="3">
        <f t="shared" si="473"/>
        <v>0</v>
      </c>
    </row>
    <row r="11384" spans="1:8" x14ac:dyDescent="0.3">
      <c r="A11384" t="s">
        <v>135</v>
      </c>
      <c r="B11384" t="s">
        <v>236</v>
      </c>
      <c r="C11384" t="s">
        <v>239</v>
      </c>
      <c r="D11384" t="s">
        <v>155</v>
      </c>
      <c r="E11384" s="3" t="str">
        <f>VLOOKUP(A11384,Respondents!A:B,2,FALSE)</f>
        <v>Assurance Practitioners</v>
      </c>
      <c r="F11384" s="3" t="str">
        <f>VLOOKUP(A11384,Respondents!A:C,3,FALSE)</f>
        <v>Accounting Firms</v>
      </c>
      <c r="G11384" s="3">
        <f t="shared" si="472"/>
        <v>1</v>
      </c>
      <c r="H11384" s="3">
        <f t="shared" si="473"/>
        <v>0</v>
      </c>
    </row>
    <row r="11385" spans="1:8" x14ac:dyDescent="0.3">
      <c r="A11385" t="s">
        <v>135</v>
      </c>
      <c r="B11385" t="s">
        <v>236</v>
      </c>
      <c r="C11385" t="s">
        <v>240</v>
      </c>
      <c r="D11385" t="s">
        <v>155</v>
      </c>
      <c r="E11385" s="3" t="str">
        <f>VLOOKUP(A11385,Respondents!A:B,2,FALSE)</f>
        <v>Assurance Practitioners</v>
      </c>
      <c r="F11385" s="3" t="str">
        <f>VLOOKUP(A11385,Respondents!A:C,3,FALSE)</f>
        <v>Accounting Firms</v>
      </c>
      <c r="G11385" s="3">
        <f t="shared" si="472"/>
        <v>1</v>
      </c>
      <c r="H11385" s="3">
        <f t="shared" si="473"/>
        <v>0</v>
      </c>
    </row>
    <row r="11386" spans="1:8" x14ac:dyDescent="0.3">
      <c r="A11386" t="s">
        <v>135</v>
      </c>
      <c r="B11386" t="s">
        <v>236</v>
      </c>
      <c r="C11386" t="s">
        <v>241</v>
      </c>
      <c r="D11386" t="s">
        <v>155</v>
      </c>
      <c r="E11386" s="3" t="str">
        <f>VLOOKUP(A11386,Respondents!A:B,2,FALSE)</f>
        <v>Assurance Practitioners</v>
      </c>
      <c r="F11386" s="3" t="str">
        <f>VLOOKUP(A11386,Respondents!A:C,3,FALSE)</f>
        <v>Accounting Firms</v>
      </c>
      <c r="G11386" s="3">
        <f t="shared" si="472"/>
        <v>1</v>
      </c>
      <c r="H11386" s="3">
        <f t="shared" si="473"/>
        <v>0</v>
      </c>
    </row>
    <row r="11387" spans="1:8" x14ac:dyDescent="0.3">
      <c r="A11387" t="s">
        <v>135</v>
      </c>
      <c r="B11387" t="s">
        <v>236</v>
      </c>
      <c r="C11387" t="s">
        <v>242</v>
      </c>
      <c r="D11387" t="s">
        <v>155</v>
      </c>
      <c r="E11387" s="3" t="str">
        <f>VLOOKUP(A11387,Respondents!A:B,2,FALSE)</f>
        <v>Assurance Practitioners</v>
      </c>
      <c r="F11387" s="3" t="str">
        <f>VLOOKUP(A11387,Respondents!A:C,3,FALSE)</f>
        <v>Accounting Firms</v>
      </c>
      <c r="G11387" s="3">
        <f t="shared" si="472"/>
        <v>1</v>
      </c>
      <c r="H11387" s="3">
        <f t="shared" si="473"/>
        <v>0</v>
      </c>
    </row>
    <row r="11388" spans="1:8" x14ac:dyDescent="0.3">
      <c r="A11388" t="s">
        <v>135</v>
      </c>
      <c r="B11388" t="s">
        <v>236</v>
      </c>
      <c r="C11388" t="s">
        <v>318</v>
      </c>
      <c r="D11388" t="s">
        <v>155</v>
      </c>
      <c r="E11388" s="3" t="str">
        <f>VLOOKUP(A11388,Respondents!A:B,2,FALSE)</f>
        <v>Assurance Practitioners</v>
      </c>
      <c r="F11388" s="3" t="str">
        <f>VLOOKUP(A11388,Respondents!A:C,3,FALSE)</f>
        <v>Accounting Firms</v>
      </c>
      <c r="G11388" s="3">
        <f t="shared" si="472"/>
        <v>2</v>
      </c>
      <c r="H11388" s="3">
        <f t="shared" si="473"/>
        <v>0</v>
      </c>
    </row>
    <row r="11389" spans="1:8" x14ac:dyDescent="0.3">
      <c r="A11389" t="s">
        <v>135</v>
      </c>
      <c r="B11389" t="s">
        <v>236</v>
      </c>
      <c r="C11389" t="s">
        <v>383</v>
      </c>
      <c r="D11389" t="s">
        <v>155</v>
      </c>
      <c r="E11389" s="3" t="str">
        <f>VLOOKUP(A11389,Respondents!A:B,2,FALSE)</f>
        <v>Assurance Practitioners</v>
      </c>
      <c r="F11389" s="3" t="str">
        <f>VLOOKUP(A11389,Respondents!A:C,3,FALSE)</f>
        <v>Accounting Firms</v>
      </c>
      <c r="G11389" s="3">
        <f t="shared" si="472"/>
        <v>2</v>
      </c>
      <c r="H11389" s="3">
        <f t="shared" si="473"/>
        <v>0</v>
      </c>
    </row>
    <row r="11390" spans="1:8" x14ac:dyDescent="0.3">
      <c r="A11390" t="s">
        <v>135</v>
      </c>
      <c r="B11390" t="s">
        <v>236</v>
      </c>
      <c r="C11390" t="s">
        <v>384</v>
      </c>
      <c r="D11390" t="s">
        <v>155</v>
      </c>
      <c r="E11390" s="3" t="str">
        <f>VLOOKUP(A11390,Respondents!A:B,2,FALSE)</f>
        <v>Assurance Practitioners</v>
      </c>
      <c r="F11390" s="3" t="str">
        <f>VLOOKUP(A11390,Respondents!A:C,3,FALSE)</f>
        <v>Accounting Firms</v>
      </c>
      <c r="G11390" s="3">
        <f t="shared" ref="G11390:G11435" si="474">IF(LEN(C11390)-LEN(SUBSTITUTE(C11390,".",""))&lt;=1,1,2)</f>
        <v>2</v>
      </c>
      <c r="H11390" s="3">
        <f t="shared" ref="H11390:H11435" si="475">IF(D11390="Yes",1,0)</f>
        <v>0</v>
      </c>
    </row>
    <row r="11391" spans="1:8" x14ac:dyDescent="0.3">
      <c r="A11391" t="s">
        <v>135</v>
      </c>
      <c r="B11391" t="s">
        <v>236</v>
      </c>
      <c r="C11391" t="s">
        <v>319</v>
      </c>
      <c r="D11391" t="s">
        <v>155</v>
      </c>
      <c r="E11391" s="3" t="str">
        <f>VLOOKUP(A11391,Respondents!A:B,2,FALSE)</f>
        <v>Assurance Practitioners</v>
      </c>
      <c r="F11391" s="3" t="str">
        <f>VLOOKUP(A11391,Respondents!A:C,3,FALSE)</f>
        <v>Accounting Firms</v>
      </c>
      <c r="G11391" s="3">
        <f t="shared" si="474"/>
        <v>2</v>
      </c>
      <c r="H11391" s="3">
        <f t="shared" si="475"/>
        <v>0</v>
      </c>
    </row>
    <row r="11392" spans="1:8" x14ac:dyDescent="0.3">
      <c r="A11392" t="s">
        <v>135</v>
      </c>
      <c r="B11392" t="s">
        <v>277</v>
      </c>
      <c r="C11392" t="s">
        <v>278</v>
      </c>
      <c r="D11392" t="s">
        <v>159</v>
      </c>
      <c r="E11392" s="3" t="str">
        <f>VLOOKUP(A11392,Respondents!A:B,2,FALSE)</f>
        <v>Assurance Practitioners</v>
      </c>
      <c r="F11392" s="3" t="str">
        <f>VLOOKUP(A11392,Respondents!A:C,3,FALSE)</f>
        <v>Accounting Firms</v>
      </c>
      <c r="G11392" s="3">
        <f t="shared" si="474"/>
        <v>1</v>
      </c>
      <c r="H11392" s="3">
        <f t="shared" si="475"/>
        <v>1</v>
      </c>
    </row>
    <row r="11393" spans="1:8" x14ac:dyDescent="0.3">
      <c r="A11393" t="s">
        <v>135</v>
      </c>
      <c r="B11393" t="s">
        <v>277</v>
      </c>
      <c r="C11393" t="s">
        <v>279</v>
      </c>
      <c r="D11393" t="s">
        <v>155</v>
      </c>
      <c r="E11393" s="3" t="str">
        <f>VLOOKUP(A11393,Respondents!A:B,2,FALSE)</f>
        <v>Assurance Practitioners</v>
      </c>
      <c r="F11393" s="3" t="str">
        <f>VLOOKUP(A11393,Respondents!A:C,3,FALSE)</f>
        <v>Accounting Firms</v>
      </c>
      <c r="G11393" s="3">
        <f t="shared" si="474"/>
        <v>1</v>
      </c>
      <c r="H11393" s="3">
        <f t="shared" si="475"/>
        <v>0</v>
      </c>
    </row>
    <row r="11394" spans="1:8" x14ac:dyDescent="0.3">
      <c r="A11394" t="s">
        <v>135</v>
      </c>
      <c r="B11394" t="s">
        <v>277</v>
      </c>
      <c r="C11394" t="s">
        <v>280</v>
      </c>
      <c r="D11394" t="s">
        <v>155</v>
      </c>
      <c r="E11394" s="3" t="str">
        <f>VLOOKUP(A11394,Respondents!A:B,2,FALSE)</f>
        <v>Assurance Practitioners</v>
      </c>
      <c r="F11394" s="3" t="str">
        <f>VLOOKUP(A11394,Respondents!A:C,3,FALSE)</f>
        <v>Accounting Firms</v>
      </c>
      <c r="G11394" s="3">
        <f t="shared" si="474"/>
        <v>1</v>
      </c>
      <c r="H11394" s="3">
        <f t="shared" si="475"/>
        <v>0</v>
      </c>
    </row>
    <row r="11395" spans="1:8" x14ac:dyDescent="0.3">
      <c r="A11395" t="s">
        <v>135</v>
      </c>
      <c r="B11395" t="s">
        <v>277</v>
      </c>
      <c r="C11395" t="s">
        <v>281</v>
      </c>
      <c r="D11395" t="s">
        <v>155</v>
      </c>
      <c r="E11395" s="3" t="str">
        <f>VLOOKUP(A11395,Respondents!A:B,2,FALSE)</f>
        <v>Assurance Practitioners</v>
      </c>
      <c r="F11395" s="3" t="str">
        <f>VLOOKUP(A11395,Respondents!A:C,3,FALSE)</f>
        <v>Accounting Firms</v>
      </c>
      <c r="G11395" s="3">
        <f t="shared" si="474"/>
        <v>1</v>
      </c>
      <c r="H11395" s="3">
        <f t="shared" si="475"/>
        <v>0</v>
      </c>
    </row>
    <row r="11396" spans="1:8" x14ac:dyDescent="0.3">
      <c r="A11396" t="s">
        <v>135</v>
      </c>
      <c r="B11396" t="s">
        <v>277</v>
      </c>
      <c r="C11396" t="s">
        <v>282</v>
      </c>
      <c r="D11396" t="s">
        <v>155</v>
      </c>
      <c r="E11396" s="3" t="str">
        <f>VLOOKUP(A11396,Respondents!A:B,2,FALSE)</f>
        <v>Assurance Practitioners</v>
      </c>
      <c r="F11396" s="3" t="str">
        <f>VLOOKUP(A11396,Respondents!A:C,3,FALSE)</f>
        <v>Accounting Firms</v>
      </c>
      <c r="G11396" s="3">
        <f t="shared" si="474"/>
        <v>1</v>
      </c>
      <c r="H11396" s="3">
        <f t="shared" si="475"/>
        <v>0</v>
      </c>
    </row>
    <row r="11397" spans="1:8" x14ac:dyDescent="0.3">
      <c r="A11397" t="s">
        <v>135</v>
      </c>
      <c r="B11397" t="s">
        <v>277</v>
      </c>
      <c r="C11397" t="s">
        <v>283</v>
      </c>
      <c r="D11397" t="s">
        <v>155</v>
      </c>
      <c r="E11397" s="3" t="str">
        <f>VLOOKUP(A11397,Respondents!A:B,2,FALSE)</f>
        <v>Assurance Practitioners</v>
      </c>
      <c r="F11397" s="3" t="str">
        <f>VLOOKUP(A11397,Respondents!A:C,3,FALSE)</f>
        <v>Accounting Firms</v>
      </c>
      <c r="G11397" s="3">
        <f t="shared" si="474"/>
        <v>1</v>
      </c>
      <c r="H11397" s="3">
        <f t="shared" si="475"/>
        <v>0</v>
      </c>
    </row>
    <row r="11398" spans="1:8" x14ac:dyDescent="0.3">
      <c r="A11398" t="s">
        <v>135</v>
      </c>
      <c r="B11398" t="s">
        <v>277</v>
      </c>
      <c r="C11398" t="s">
        <v>385</v>
      </c>
      <c r="D11398" t="s">
        <v>155</v>
      </c>
      <c r="E11398" s="3" t="str">
        <f>VLOOKUP(A11398,Respondents!A:B,2,FALSE)</f>
        <v>Assurance Practitioners</v>
      </c>
      <c r="F11398" s="3" t="str">
        <f>VLOOKUP(A11398,Respondents!A:C,3,FALSE)</f>
        <v>Accounting Firms</v>
      </c>
      <c r="G11398" s="3">
        <f t="shared" si="474"/>
        <v>2</v>
      </c>
      <c r="H11398" s="3">
        <f t="shared" si="475"/>
        <v>0</v>
      </c>
    </row>
    <row r="11399" spans="1:8" x14ac:dyDescent="0.3">
      <c r="A11399" t="s">
        <v>135</v>
      </c>
      <c r="B11399" t="s">
        <v>277</v>
      </c>
      <c r="C11399" t="s">
        <v>320</v>
      </c>
      <c r="D11399" t="s">
        <v>155</v>
      </c>
      <c r="E11399" s="3" t="str">
        <f>VLOOKUP(A11399,Respondents!A:B,2,FALSE)</f>
        <v>Assurance Practitioners</v>
      </c>
      <c r="F11399" s="3" t="str">
        <f>VLOOKUP(A11399,Respondents!A:C,3,FALSE)</f>
        <v>Accounting Firms</v>
      </c>
      <c r="G11399" s="3">
        <f t="shared" si="474"/>
        <v>2</v>
      </c>
      <c r="H11399" s="3">
        <f t="shared" si="475"/>
        <v>0</v>
      </c>
    </row>
    <row r="11400" spans="1:8" x14ac:dyDescent="0.3">
      <c r="A11400" t="s">
        <v>135</v>
      </c>
      <c r="B11400" t="s">
        <v>277</v>
      </c>
      <c r="C11400" t="s">
        <v>321</v>
      </c>
      <c r="D11400" t="s">
        <v>155</v>
      </c>
      <c r="E11400" s="3" t="str">
        <f>VLOOKUP(A11400,Respondents!A:B,2,FALSE)</f>
        <v>Assurance Practitioners</v>
      </c>
      <c r="F11400" s="3" t="str">
        <f>VLOOKUP(A11400,Respondents!A:C,3,FALSE)</f>
        <v>Accounting Firms</v>
      </c>
      <c r="G11400" s="3">
        <f t="shared" si="474"/>
        <v>2</v>
      </c>
      <c r="H11400" s="3">
        <f t="shared" si="475"/>
        <v>0</v>
      </c>
    </row>
    <row r="11401" spans="1:8" x14ac:dyDescent="0.3">
      <c r="A11401" t="s">
        <v>135</v>
      </c>
      <c r="B11401" t="s">
        <v>277</v>
      </c>
      <c r="C11401" t="s">
        <v>322</v>
      </c>
      <c r="D11401" t="s">
        <v>155</v>
      </c>
      <c r="E11401" s="3" t="str">
        <f>VLOOKUP(A11401,Respondents!A:B,2,FALSE)</f>
        <v>Assurance Practitioners</v>
      </c>
      <c r="F11401" s="3" t="str">
        <f>VLOOKUP(A11401,Respondents!A:C,3,FALSE)</f>
        <v>Accounting Firms</v>
      </c>
      <c r="G11401" s="3">
        <f t="shared" si="474"/>
        <v>2</v>
      </c>
      <c r="H11401" s="3">
        <f t="shared" si="475"/>
        <v>0</v>
      </c>
    </row>
    <row r="11402" spans="1:8" x14ac:dyDescent="0.3">
      <c r="A11402" t="s">
        <v>135</v>
      </c>
      <c r="B11402" t="s">
        <v>266</v>
      </c>
      <c r="C11402" t="s">
        <v>284</v>
      </c>
      <c r="D11402" t="s">
        <v>159</v>
      </c>
      <c r="E11402" s="3" t="str">
        <f>VLOOKUP(A11402,Respondents!A:B,2,FALSE)</f>
        <v>Assurance Practitioners</v>
      </c>
      <c r="F11402" s="3" t="str">
        <f>VLOOKUP(A11402,Respondents!A:C,3,FALSE)</f>
        <v>Accounting Firms</v>
      </c>
      <c r="G11402" s="3">
        <f t="shared" si="474"/>
        <v>1</v>
      </c>
      <c r="H11402" s="3">
        <f t="shared" si="475"/>
        <v>1</v>
      </c>
    </row>
    <row r="11403" spans="1:8" x14ac:dyDescent="0.3">
      <c r="A11403" t="s">
        <v>135</v>
      </c>
      <c r="B11403" t="s">
        <v>266</v>
      </c>
      <c r="C11403" t="s">
        <v>285</v>
      </c>
      <c r="D11403" t="s">
        <v>155</v>
      </c>
      <c r="E11403" s="3" t="str">
        <f>VLOOKUP(A11403,Respondents!A:B,2,FALSE)</f>
        <v>Assurance Practitioners</v>
      </c>
      <c r="F11403" s="3" t="str">
        <f>VLOOKUP(A11403,Respondents!A:C,3,FALSE)</f>
        <v>Accounting Firms</v>
      </c>
      <c r="G11403" s="3">
        <f t="shared" si="474"/>
        <v>1</v>
      </c>
      <c r="H11403" s="3">
        <f t="shared" si="475"/>
        <v>0</v>
      </c>
    </row>
    <row r="11404" spans="1:8" x14ac:dyDescent="0.3">
      <c r="A11404" t="s">
        <v>135</v>
      </c>
      <c r="B11404" t="s">
        <v>266</v>
      </c>
      <c r="C11404" t="s">
        <v>323</v>
      </c>
      <c r="D11404" t="s">
        <v>155</v>
      </c>
      <c r="E11404" s="3" t="str">
        <f>VLOOKUP(A11404,Respondents!A:B,2,FALSE)</f>
        <v>Assurance Practitioners</v>
      </c>
      <c r="F11404" s="3" t="str">
        <f>VLOOKUP(A11404,Respondents!A:C,3,FALSE)</f>
        <v>Accounting Firms</v>
      </c>
      <c r="G11404" s="3">
        <f t="shared" si="474"/>
        <v>2</v>
      </c>
      <c r="H11404" s="3">
        <f t="shared" si="475"/>
        <v>0</v>
      </c>
    </row>
    <row r="11405" spans="1:8" x14ac:dyDescent="0.3">
      <c r="A11405" t="s">
        <v>135</v>
      </c>
      <c r="B11405" t="s">
        <v>266</v>
      </c>
      <c r="C11405" t="s">
        <v>324</v>
      </c>
      <c r="D11405" t="s">
        <v>155</v>
      </c>
      <c r="E11405" s="3" t="str">
        <f>VLOOKUP(A11405,Respondents!A:B,2,FALSE)</f>
        <v>Assurance Practitioners</v>
      </c>
      <c r="F11405" s="3" t="str">
        <f>VLOOKUP(A11405,Respondents!A:C,3,FALSE)</f>
        <v>Accounting Firms</v>
      </c>
      <c r="G11405" s="3">
        <f t="shared" si="474"/>
        <v>2</v>
      </c>
      <c r="H11405" s="3">
        <f t="shared" si="475"/>
        <v>0</v>
      </c>
    </row>
    <row r="11406" spans="1:8" x14ac:dyDescent="0.3">
      <c r="A11406" t="s">
        <v>135</v>
      </c>
      <c r="B11406" t="s">
        <v>266</v>
      </c>
      <c r="C11406" t="s">
        <v>325</v>
      </c>
      <c r="D11406" t="s">
        <v>159</v>
      </c>
      <c r="E11406" s="3" t="str">
        <f>VLOOKUP(A11406,Respondents!A:B,2,FALSE)</f>
        <v>Assurance Practitioners</v>
      </c>
      <c r="F11406" s="3" t="str">
        <f>VLOOKUP(A11406,Respondents!A:C,3,FALSE)</f>
        <v>Accounting Firms</v>
      </c>
      <c r="G11406" s="3">
        <f t="shared" si="474"/>
        <v>2</v>
      </c>
      <c r="H11406" s="3">
        <f t="shared" si="475"/>
        <v>1</v>
      </c>
    </row>
    <row r="11407" spans="1:8" x14ac:dyDescent="0.3">
      <c r="A11407" t="s">
        <v>135</v>
      </c>
      <c r="B11407" t="s">
        <v>266</v>
      </c>
      <c r="C11407" t="s">
        <v>326</v>
      </c>
      <c r="D11407" t="s">
        <v>159</v>
      </c>
      <c r="E11407" s="3" t="str">
        <f>VLOOKUP(A11407,Respondents!A:B,2,FALSE)</f>
        <v>Assurance Practitioners</v>
      </c>
      <c r="F11407" s="3" t="str">
        <f>VLOOKUP(A11407,Respondents!A:C,3,FALSE)</f>
        <v>Accounting Firms</v>
      </c>
      <c r="G11407" s="3">
        <f t="shared" si="474"/>
        <v>2</v>
      </c>
      <c r="H11407" s="3">
        <f t="shared" si="475"/>
        <v>1</v>
      </c>
    </row>
    <row r="11408" spans="1:8" x14ac:dyDescent="0.3">
      <c r="A11408" t="s">
        <v>135</v>
      </c>
      <c r="B11408" t="s">
        <v>266</v>
      </c>
      <c r="C11408" t="s">
        <v>327</v>
      </c>
      <c r="D11408" t="s">
        <v>159</v>
      </c>
      <c r="E11408" s="3" t="str">
        <f>VLOOKUP(A11408,Respondents!A:B,2,FALSE)</f>
        <v>Assurance Practitioners</v>
      </c>
      <c r="F11408" s="3" t="str">
        <f>VLOOKUP(A11408,Respondents!A:C,3,FALSE)</f>
        <v>Accounting Firms</v>
      </c>
      <c r="G11408" s="3">
        <f t="shared" si="474"/>
        <v>2</v>
      </c>
      <c r="H11408" s="3">
        <f t="shared" si="475"/>
        <v>1</v>
      </c>
    </row>
    <row r="11409" spans="1:8" x14ac:dyDescent="0.3">
      <c r="A11409" t="s">
        <v>135</v>
      </c>
      <c r="B11409" t="s">
        <v>266</v>
      </c>
      <c r="C11409" t="s">
        <v>328</v>
      </c>
      <c r="D11409" t="s">
        <v>155</v>
      </c>
      <c r="E11409" s="3" t="str">
        <f>VLOOKUP(A11409,Respondents!A:B,2,FALSE)</f>
        <v>Assurance Practitioners</v>
      </c>
      <c r="F11409" s="3" t="str">
        <f>VLOOKUP(A11409,Respondents!A:C,3,FALSE)</f>
        <v>Accounting Firms</v>
      </c>
      <c r="G11409" s="3">
        <f t="shared" si="474"/>
        <v>2</v>
      </c>
      <c r="H11409" s="3">
        <f t="shared" si="475"/>
        <v>0</v>
      </c>
    </row>
    <row r="11410" spans="1:8" x14ac:dyDescent="0.3">
      <c r="A11410" t="s">
        <v>55</v>
      </c>
      <c r="B11410" t="s">
        <v>153</v>
      </c>
      <c r="C11410" t="s">
        <v>154</v>
      </c>
      <c r="D11410" t="s">
        <v>155</v>
      </c>
      <c r="E11410" s="3" t="str">
        <f>VLOOKUP(A11410,Respondents!A:B,2,FALSE)</f>
        <v>Member Bodies and Other Professional Organizations</v>
      </c>
      <c r="F11410" s="3" t="str">
        <f>VLOOKUP(A11410,Respondents!A:C,3,FALSE)</f>
        <v>Member Bodies and Other Professional Organizations</v>
      </c>
      <c r="G11410" s="3">
        <f t="shared" si="474"/>
        <v>1</v>
      </c>
      <c r="H11410" s="3">
        <f t="shared" si="475"/>
        <v>0</v>
      </c>
    </row>
    <row r="11411" spans="1:8" x14ac:dyDescent="0.3">
      <c r="A11411" t="s">
        <v>55</v>
      </c>
      <c r="B11411" t="s">
        <v>153</v>
      </c>
      <c r="C11411" t="s">
        <v>156</v>
      </c>
      <c r="D11411" t="s">
        <v>159</v>
      </c>
      <c r="E11411" s="3" t="str">
        <f>VLOOKUP(A11411,Respondents!A:B,2,FALSE)</f>
        <v>Member Bodies and Other Professional Organizations</v>
      </c>
      <c r="F11411" s="3" t="str">
        <f>VLOOKUP(A11411,Respondents!A:C,3,FALSE)</f>
        <v>Member Bodies and Other Professional Organizations</v>
      </c>
      <c r="G11411" s="3">
        <f t="shared" si="474"/>
        <v>1</v>
      </c>
      <c r="H11411" s="3">
        <f t="shared" si="475"/>
        <v>1</v>
      </c>
    </row>
    <row r="11412" spans="1:8" x14ac:dyDescent="0.3">
      <c r="A11412" t="s">
        <v>55</v>
      </c>
      <c r="B11412" t="s">
        <v>153</v>
      </c>
      <c r="C11412" t="s">
        <v>157</v>
      </c>
      <c r="D11412" t="s">
        <v>155</v>
      </c>
      <c r="E11412" s="3" t="str">
        <f>VLOOKUP(A11412,Respondents!A:B,2,FALSE)</f>
        <v>Member Bodies and Other Professional Organizations</v>
      </c>
      <c r="F11412" s="3" t="str">
        <f>VLOOKUP(A11412,Respondents!A:C,3,FALSE)</f>
        <v>Member Bodies and Other Professional Organizations</v>
      </c>
      <c r="G11412" s="3">
        <f t="shared" si="474"/>
        <v>1</v>
      </c>
      <c r="H11412" s="3">
        <f t="shared" si="475"/>
        <v>0</v>
      </c>
    </row>
    <row r="11413" spans="1:8" x14ac:dyDescent="0.3">
      <c r="A11413" t="s">
        <v>55</v>
      </c>
      <c r="B11413" t="s">
        <v>153</v>
      </c>
      <c r="C11413" t="s">
        <v>158</v>
      </c>
      <c r="D11413" t="s">
        <v>155</v>
      </c>
      <c r="E11413" s="3" t="str">
        <f>VLOOKUP(A11413,Respondents!A:B,2,FALSE)</f>
        <v>Member Bodies and Other Professional Organizations</v>
      </c>
      <c r="F11413" s="3" t="str">
        <f>VLOOKUP(A11413,Respondents!A:C,3,FALSE)</f>
        <v>Member Bodies and Other Professional Organizations</v>
      </c>
      <c r="G11413" s="3">
        <f t="shared" si="474"/>
        <v>1</v>
      </c>
      <c r="H11413" s="3">
        <f t="shared" si="475"/>
        <v>0</v>
      </c>
    </row>
    <row r="11414" spans="1:8" x14ac:dyDescent="0.3">
      <c r="A11414" t="s">
        <v>55</v>
      </c>
      <c r="B11414" t="s">
        <v>153</v>
      </c>
      <c r="C11414" t="s">
        <v>160</v>
      </c>
      <c r="D11414" t="s">
        <v>155</v>
      </c>
      <c r="E11414" s="3" t="str">
        <f>VLOOKUP(A11414,Respondents!A:B,2,FALSE)</f>
        <v>Member Bodies and Other Professional Organizations</v>
      </c>
      <c r="F11414" s="3" t="str">
        <f>VLOOKUP(A11414,Respondents!A:C,3,FALSE)</f>
        <v>Member Bodies and Other Professional Organizations</v>
      </c>
      <c r="G11414" s="3">
        <f t="shared" si="474"/>
        <v>1</v>
      </c>
      <c r="H11414" s="3">
        <f t="shared" si="475"/>
        <v>0</v>
      </c>
    </row>
    <row r="11415" spans="1:8" x14ac:dyDescent="0.3">
      <c r="A11415" t="s">
        <v>55</v>
      </c>
      <c r="B11415" t="s">
        <v>153</v>
      </c>
      <c r="C11415" t="s">
        <v>161</v>
      </c>
      <c r="D11415" t="s">
        <v>155</v>
      </c>
      <c r="E11415" s="3" t="str">
        <f>VLOOKUP(A11415,Respondents!A:B,2,FALSE)</f>
        <v>Member Bodies and Other Professional Organizations</v>
      </c>
      <c r="F11415" s="3" t="str">
        <f>VLOOKUP(A11415,Respondents!A:C,3,FALSE)</f>
        <v>Member Bodies and Other Professional Organizations</v>
      </c>
      <c r="G11415" s="3">
        <f t="shared" si="474"/>
        <v>1</v>
      </c>
      <c r="H11415" s="3">
        <f t="shared" si="475"/>
        <v>0</v>
      </c>
    </row>
    <row r="11416" spans="1:8" x14ac:dyDescent="0.3">
      <c r="A11416" t="s">
        <v>55</v>
      </c>
      <c r="B11416" t="s">
        <v>153</v>
      </c>
      <c r="C11416" t="s">
        <v>300</v>
      </c>
      <c r="D11416" t="s">
        <v>159</v>
      </c>
      <c r="E11416" s="3" t="str">
        <f>VLOOKUP(A11416,Respondents!A:B,2,FALSE)</f>
        <v>Member Bodies and Other Professional Organizations</v>
      </c>
      <c r="F11416" s="3" t="str">
        <f>VLOOKUP(A11416,Respondents!A:C,3,FALSE)</f>
        <v>Member Bodies and Other Professional Organizations</v>
      </c>
      <c r="G11416" s="3">
        <f t="shared" si="474"/>
        <v>2</v>
      </c>
      <c r="H11416" s="3">
        <f t="shared" si="475"/>
        <v>1</v>
      </c>
    </row>
    <row r="11417" spans="1:8" x14ac:dyDescent="0.3">
      <c r="A11417" t="s">
        <v>55</v>
      </c>
      <c r="B11417" t="s">
        <v>153</v>
      </c>
      <c r="C11417" t="s">
        <v>301</v>
      </c>
      <c r="D11417" t="s">
        <v>159</v>
      </c>
      <c r="E11417" s="3" t="str">
        <f>VLOOKUP(A11417,Respondents!A:B,2,FALSE)</f>
        <v>Member Bodies and Other Professional Organizations</v>
      </c>
      <c r="F11417" s="3" t="str">
        <f>VLOOKUP(A11417,Respondents!A:C,3,FALSE)</f>
        <v>Member Bodies and Other Professional Organizations</v>
      </c>
      <c r="G11417" s="3">
        <f t="shared" si="474"/>
        <v>2</v>
      </c>
      <c r="H11417" s="3">
        <f t="shared" si="475"/>
        <v>1</v>
      </c>
    </row>
    <row r="11418" spans="1:8" x14ac:dyDescent="0.3">
      <c r="A11418" t="s">
        <v>55</v>
      </c>
      <c r="B11418" t="s">
        <v>153</v>
      </c>
      <c r="C11418" t="s">
        <v>302</v>
      </c>
      <c r="D11418" t="s">
        <v>155</v>
      </c>
      <c r="E11418" s="3" t="str">
        <f>VLOOKUP(A11418,Respondents!A:B,2,FALSE)</f>
        <v>Member Bodies and Other Professional Organizations</v>
      </c>
      <c r="F11418" s="3" t="str">
        <f>VLOOKUP(A11418,Respondents!A:C,3,FALSE)</f>
        <v>Member Bodies and Other Professional Organizations</v>
      </c>
      <c r="G11418" s="3">
        <f t="shared" si="474"/>
        <v>2</v>
      </c>
      <c r="H11418" s="3">
        <f t="shared" si="475"/>
        <v>0</v>
      </c>
    </row>
    <row r="11419" spans="1:8" x14ac:dyDescent="0.3">
      <c r="A11419" t="s">
        <v>55</v>
      </c>
      <c r="B11419" t="s">
        <v>153</v>
      </c>
      <c r="C11419" t="s">
        <v>303</v>
      </c>
      <c r="D11419" t="s">
        <v>155</v>
      </c>
      <c r="E11419" s="3" t="str">
        <f>VLOOKUP(A11419,Respondents!A:B,2,FALSE)</f>
        <v>Member Bodies and Other Professional Organizations</v>
      </c>
      <c r="F11419" s="3" t="str">
        <f>VLOOKUP(A11419,Respondents!A:C,3,FALSE)</f>
        <v>Member Bodies and Other Professional Organizations</v>
      </c>
      <c r="G11419" s="3">
        <f t="shared" si="474"/>
        <v>2</v>
      </c>
      <c r="H11419" s="3">
        <f t="shared" si="475"/>
        <v>0</v>
      </c>
    </row>
    <row r="11420" spans="1:8" x14ac:dyDescent="0.3">
      <c r="A11420" t="s">
        <v>55</v>
      </c>
      <c r="B11420" t="s">
        <v>153</v>
      </c>
      <c r="C11420" t="s">
        <v>304</v>
      </c>
      <c r="D11420" t="s">
        <v>155</v>
      </c>
      <c r="E11420" s="3" t="str">
        <f>VLOOKUP(A11420,Respondents!A:B,2,FALSE)</f>
        <v>Member Bodies and Other Professional Organizations</v>
      </c>
      <c r="F11420" s="3" t="str">
        <f>VLOOKUP(A11420,Respondents!A:C,3,FALSE)</f>
        <v>Member Bodies and Other Professional Organizations</v>
      </c>
      <c r="G11420" s="3">
        <f t="shared" si="474"/>
        <v>2</v>
      </c>
      <c r="H11420" s="3">
        <f t="shared" si="475"/>
        <v>0</v>
      </c>
    </row>
    <row r="11421" spans="1:8" x14ac:dyDescent="0.3">
      <c r="A11421" t="s">
        <v>55</v>
      </c>
      <c r="B11421" t="s">
        <v>180</v>
      </c>
      <c r="C11421" t="s">
        <v>181</v>
      </c>
      <c r="D11421" t="s">
        <v>155</v>
      </c>
      <c r="E11421" s="3" t="str">
        <f>VLOOKUP(A11421,Respondents!A:B,2,FALSE)</f>
        <v>Member Bodies and Other Professional Organizations</v>
      </c>
      <c r="F11421" s="3" t="str">
        <f>VLOOKUP(A11421,Respondents!A:C,3,FALSE)</f>
        <v>Member Bodies and Other Professional Organizations</v>
      </c>
      <c r="G11421" s="3">
        <f t="shared" si="474"/>
        <v>1</v>
      </c>
      <c r="H11421" s="3">
        <f t="shared" si="475"/>
        <v>0</v>
      </c>
    </row>
    <row r="11422" spans="1:8" x14ac:dyDescent="0.3">
      <c r="A11422" t="s">
        <v>55</v>
      </c>
      <c r="B11422" t="s">
        <v>180</v>
      </c>
      <c r="C11422" t="s">
        <v>182</v>
      </c>
      <c r="D11422" t="s">
        <v>159</v>
      </c>
      <c r="E11422" s="3" t="str">
        <f>VLOOKUP(A11422,Respondents!A:B,2,FALSE)</f>
        <v>Member Bodies and Other Professional Organizations</v>
      </c>
      <c r="F11422" s="3" t="str">
        <f>VLOOKUP(A11422,Respondents!A:C,3,FALSE)</f>
        <v>Member Bodies and Other Professional Organizations</v>
      </c>
      <c r="G11422" s="3">
        <f t="shared" si="474"/>
        <v>1</v>
      </c>
      <c r="H11422" s="3">
        <f t="shared" si="475"/>
        <v>1</v>
      </c>
    </row>
    <row r="11423" spans="1:8" x14ac:dyDescent="0.3">
      <c r="A11423" t="s">
        <v>55</v>
      </c>
      <c r="B11423" t="s">
        <v>180</v>
      </c>
      <c r="C11423" t="s">
        <v>183</v>
      </c>
      <c r="D11423" t="s">
        <v>155</v>
      </c>
      <c r="E11423" s="3" t="str">
        <f>VLOOKUP(A11423,Respondents!A:B,2,FALSE)</f>
        <v>Member Bodies and Other Professional Organizations</v>
      </c>
      <c r="F11423" s="3" t="str">
        <f>VLOOKUP(A11423,Respondents!A:C,3,FALSE)</f>
        <v>Member Bodies and Other Professional Organizations</v>
      </c>
      <c r="G11423" s="3">
        <f t="shared" si="474"/>
        <v>1</v>
      </c>
      <c r="H11423" s="3">
        <f t="shared" si="475"/>
        <v>0</v>
      </c>
    </row>
    <row r="11424" spans="1:8" x14ac:dyDescent="0.3">
      <c r="A11424" t="s">
        <v>55</v>
      </c>
      <c r="B11424" t="s">
        <v>180</v>
      </c>
      <c r="C11424" t="s">
        <v>184</v>
      </c>
      <c r="D11424" t="s">
        <v>155</v>
      </c>
      <c r="E11424" s="3" t="str">
        <f>VLOOKUP(A11424,Respondents!A:B,2,FALSE)</f>
        <v>Member Bodies and Other Professional Organizations</v>
      </c>
      <c r="F11424" s="3" t="str">
        <f>VLOOKUP(A11424,Respondents!A:C,3,FALSE)</f>
        <v>Member Bodies and Other Professional Organizations</v>
      </c>
      <c r="G11424" s="3">
        <f t="shared" si="474"/>
        <v>1</v>
      </c>
      <c r="H11424" s="3">
        <f t="shared" si="475"/>
        <v>0</v>
      </c>
    </row>
    <row r="11425" spans="1:8" x14ac:dyDescent="0.3">
      <c r="A11425" t="s">
        <v>55</v>
      </c>
      <c r="B11425" t="s">
        <v>180</v>
      </c>
      <c r="C11425" t="s">
        <v>185</v>
      </c>
      <c r="D11425" t="s">
        <v>155</v>
      </c>
      <c r="E11425" s="3" t="str">
        <f>VLOOKUP(A11425,Respondents!A:B,2,FALSE)</f>
        <v>Member Bodies and Other Professional Organizations</v>
      </c>
      <c r="F11425" s="3" t="str">
        <f>VLOOKUP(A11425,Respondents!A:C,3,FALSE)</f>
        <v>Member Bodies and Other Professional Organizations</v>
      </c>
      <c r="G11425" s="3">
        <f t="shared" si="474"/>
        <v>1</v>
      </c>
      <c r="H11425" s="3">
        <f t="shared" si="475"/>
        <v>0</v>
      </c>
    </row>
    <row r="11426" spans="1:8" x14ac:dyDescent="0.3">
      <c r="A11426" t="s">
        <v>55</v>
      </c>
      <c r="B11426" t="s">
        <v>180</v>
      </c>
      <c r="C11426" t="s">
        <v>186</v>
      </c>
      <c r="D11426" t="s">
        <v>155</v>
      </c>
      <c r="E11426" s="3" t="str">
        <f>VLOOKUP(A11426,Respondents!A:B,2,FALSE)</f>
        <v>Member Bodies and Other Professional Organizations</v>
      </c>
      <c r="F11426" s="3" t="str">
        <f>VLOOKUP(A11426,Respondents!A:C,3,FALSE)</f>
        <v>Member Bodies and Other Professional Organizations</v>
      </c>
      <c r="G11426" s="3">
        <f t="shared" si="474"/>
        <v>1</v>
      </c>
      <c r="H11426" s="3">
        <f t="shared" si="475"/>
        <v>0</v>
      </c>
    </row>
    <row r="11427" spans="1:8" x14ac:dyDescent="0.3">
      <c r="A11427" t="s">
        <v>55</v>
      </c>
      <c r="B11427" t="s">
        <v>180</v>
      </c>
      <c r="C11427" t="s">
        <v>305</v>
      </c>
      <c r="D11427" t="s">
        <v>159</v>
      </c>
      <c r="E11427" s="3" t="str">
        <f>VLOOKUP(A11427,Respondents!A:B,2,FALSE)</f>
        <v>Member Bodies and Other Professional Organizations</v>
      </c>
      <c r="F11427" s="3" t="str">
        <f>VLOOKUP(A11427,Respondents!A:C,3,FALSE)</f>
        <v>Member Bodies and Other Professional Organizations</v>
      </c>
      <c r="G11427" s="3">
        <f t="shared" si="474"/>
        <v>2</v>
      </c>
      <c r="H11427" s="3">
        <f t="shared" si="475"/>
        <v>1</v>
      </c>
    </row>
    <row r="11428" spans="1:8" x14ac:dyDescent="0.3">
      <c r="A11428" t="s">
        <v>55</v>
      </c>
      <c r="B11428" t="s">
        <v>180</v>
      </c>
      <c r="C11428" t="s">
        <v>306</v>
      </c>
      <c r="D11428" t="s">
        <v>155</v>
      </c>
      <c r="E11428" s="3" t="str">
        <f>VLOOKUP(A11428,Respondents!A:B,2,FALSE)</f>
        <v>Member Bodies and Other Professional Organizations</v>
      </c>
      <c r="F11428" s="3" t="str">
        <f>VLOOKUP(A11428,Respondents!A:C,3,FALSE)</f>
        <v>Member Bodies and Other Professional Organizations</v>
      </c>
      <c r="G11428" s="3">
        <f t="shared" si="474"/>
        <v>2</v>
      </c>
      <c r="H11428" s="3">
        <f t="shared" si="475"/>
        <v>0</v>
      </c>
    </row>
    <row r="11429" spans="1:8" x14ac:dyDescent="0.3">
      <c r="A11429" t="s">
        <v>55</v>
      </c>
      <c r="B11429" t="s">
        <v>180</v>
      </c>
      <c r="C11429" t="s">
        <v>307</v>
      </c>
      <c r="D11429" t="s">
        <v>155</v>
      </c>
      <c r="E11429" s="3" t="str">
        <f>VLOOKUP(A11429,Respondents!A:B,2,FALSE)</f>
        <v>Member Bodies and Other Professional Organizations</v>
      </c>
      <c r="F11429" s="3" t="str">
        <f>VLOOKUP(A11429,Respondents!A:C,3,FALSE)</f>
        <v>Member Bodies and Other Professional Organizations</v>
      </c>
      <c r="G11429" s="3">
        <f t="shared" si="474"/>
        <v>2</v>
      </c>
      <c r="H11429" s="3">
        <f t="shared" si="475"/>
        <v>0</v>
      </c>
    </row>
    <row r="11430" spans="1:8" x14ac:dyDescent="0.3">
      <c r="A11430" t="s">
        <v>55</v>
      </c>
      <c r="B11430" t="s">
        <v>180</v>
      </c>
      <c r="C11430" t="s">
        <v>308</v>
      </c>
      <c r="D11430" t="s">
        <v>159</v>
      </c>
      <c r="E11430" s="3" t="str">
        <f>VLOOKUP(A11430,Respondents!A:B,2,FALSE)</f>
        <v>Member Bodies and Other Professional Organizations</v>
      </c>
      <c r="F11430" s="3" t="str">
        <f>VLOOKUP(A11430,Respondents!A:C,3,FALSE)</f>
        <v>Member Bodies and Other Professional Organizations</v>
      </c>
      <c r="G11430" s="3">
        <f t="shared" si="474"/>
        <v>2</v>
      </c>
      <c r="H11430" s="3">
        <f t="shared" si="475"/>
        <v>1</v>
      </c>
    </row>
    <row r="11431" spans="1:8" x14ac:dyDescent="0.3">
      <c r="A11431" t="s">
        <v>55</v>
      </c>
      <c r="B11431" t="s">
        <v>180</v>
      </c>
      <c r="C11431" t="s">
        <v>309</v>
      </c>
      <c r="D11431" t="s">
        <v>159</v>
      </c>
      <c r="E11431" s="3" t="str">
        <f>VLOOKUP(A11431,Respondents!A:B,2,FALSE)</f>
        <v>Member Bodies and Other Professional Organizations</v>
      </c>
      <c r="F11431" s="3" t="str">
        <f>VLOOKUP(A11431,Respondents!A:C,3,FALSE)</f>
        <v>Member Bodies and Other Professional Organizations</v>
      </c>
      <c r="G11431" s="3">
        <f t="shared" si="474"/>
        <v>2</v>
      </c>
      <c r="H11431" s="3">
        <f t="shared" si="475"/>
        <v>1</v>
      </c>
    </row>
    <row r="11432" spans="1:8" x14ac:dyDescent="0.3">
      <c r="A11432" t="s">
        <v>55</v>
      </c>
      <c r="B11432" t="s">
        <v>180</v>
      </c>
      <c r="C11432" t="s">
        <v>310</v>
      </c>
      <c r="D11432" t="s">
        <v>155</v>
      </c>
      <c r="E11432" s="3" t="str">
        <f>VLOOKUP(A11432,Respondents!A:B,2,FALSE)</f>
        <v>Member Bodies and Other Professional Organizations</v>
      </c>
      <c r="F11432" s="3" t="str">
        <f>VLOOKUP(A11432,Respondents!A:C,3,FALSE)</f>
        <v>Member Bodies and Other Professional Organizations</v>
      </c>
      <c r="G11432" s="3">
        <f t="shared" si="474"/>
        <v>2</v>
      </c>
      <c r="H11432" s="3">
        <f t="shared" si="475"/>
        <v>0</v>
      </c>
    </row>
    <row r="11433" spans="1:8" x14ac:dyDescent="0.3">
      <c r="A11433" t="s">
        <v>55</v>
      </c>
      <c r="B11433" t="s">
        <v>180</v>
      </c>
      <c r="C11433" t="s">
        <v>311</v>
      </c>
      <c r="D11433" t="s">
        <v>155</v>
      </c>
      <c r="E11433" s="3" t="str">
        <f>VLOOKUP(A11433,Respondents!A:B,2,FALSE)</f>
        <v>Member Bodies and Other Professional Organizations</v>
      </c>
      <c r="F11433" s="3" t="str">
        <f>VLOOKUP(A11433,Respondents!A:C,3,FALSE)</f>
        <v>Member Bodies and Other Professional Organizations</v>
      </c>
      <c r="G11433" s="3">
        <f t="shared" si="474"/>
        <v>2</v>
      </c>
      <c r="H11433" s="3">
        <f t="shared" si="475"/>
        <v>0</v>
      </c>
    </row>
    <row r="11434" spans="1:8" x14ac:dyDescent="0.3">
      <c r="A11434" t="s">
        <v>55</v>
      </c>
      <c r="B11434" t="s">
        <v>216</v>
      </c>
      <c r="C11434" t="s">
        <v>217</v>
      </c>
      <c r="D11434" t="s">
        <v>155</v>
      </c>
      <c r="E11434" s="3" t="str">
        <f>VLOOKUP(A11434,Respondents!A:B,2,FALSE)</f>
        <v>Member Bodies and Other Professional Organizations</v>
      </c>
      <c r="F11434" s="3" t="str">
        <f>VLOOKUP(A11434,Respondents!A:C,3,FALSE)</f>
        <v>Member Bodies and Other Professional Organizations</v>
      </c>
      <c r="G11434" s="3">
        <f t="shared" si="474"/>
        <v>1</v>
      </c>
      <c r="H11434" s="3">
        <f t="shared" si="475"/>
        <v>0</v>
      </c>
    </row>
    <row r="11435" spans="1:8" x14ac:dyDescent="0.3">
      <c r="A11435" t="s">
        <v>55</v>
      </c>
      <c r="B11435" t="s">
        <v>216</v>
      </c>
      <c r="C11435" t="s">
        <v>218</v>
      </c>
      <c r="D11435" t="s">
        <v>159</v>
      </c>
      <c r="E11435" s="3" t="str">
        <f>VLOOKUP(A11435,Respondents!A:B,2,FALSE)</f>
        <v>Member Bodies and Other Professional Organizations</v>
      </c>
      <c r="F11435" s="3" t="str">
        <f>VLOOKUP(A11435,Respondents!A:C,3,FALSE)</f>
        <v>Member Bodies and Other Professional Organizations</v>
      </c>
      <c r="G11435" s="3">
        <f t="shared" si="474"/>
        <v>1</v>
      </c>
      <c r="H11435" s="3">
        <f t="shared" si="475"/>
        <v>1</v>
      </c>
    </row>
    <row r="11436" spans="1:8" x14ac:dyDescent="0.3">
      <c r="A11436" t="s">
        <v>55</v>
      </c>
      <c r="B11436" t="s">
        <v>216</v>
      </c>
      <c r="C11436" t="s">
        <v>219</v>
      </c>
      <c r="D11436" t="s">
        <v>155</v>
      </c>
      <c r="E11436" s="3" t="str">
        <f>VLOOKUP(A11436,Respondents!A:B,2,FALSE)</f>
        <v>Member Bodies and Other Professional Organizations</v>
      </c>
      <c r="F11436" s="3" t="str">
        <f>VLOOKUP(A11436,Respondents!A:C,3,FALSE)</f>
        <v>Member Bodies and Other Professional Organizations</v>
      </c>
      <c r="G11436" s="3">
        <f t="shared" ref="G11436:G11485" si="476">IF(LEN(C11436)-LEN(SUBSTITUTE(C11436,".",""))&lt;=1,1,2)</f>
        <v>1</v>
      </c>
      <c r="H11436" s="3">
        <f t="shared" ref="H11436:H11485" si="477">IF(D11436="Yes",1,0)</f>
        <v>0</v>
      </c>
    </row>
    <row r="11437" spans="1:8" x14ac:dyDescent="0.3">
      <c r="A11437" t="s">
        <v>55</v>
      </c>
      <c r="B11437" t="s">
        <v>216</v>
      </c>
      <c r="C11437" t="s">
        <v>220</v>
      </c>
      <c r="D11437" t="s">
        <v>155</v>
      </c>
      <c r="E11437" s="3" t="str">
        <f>VLOOKUP(A11437,Respondents!A:B,2,FALSE)</f>
        <v>Member Bodies and Other Professional Organizations</v>
      </c>
      <c r="F11437" s="3" t="str">
        <f>VLOOKUP(A11437,Respondents!A:C,3,FALSE)</f>
        <v>Member Bodies and Other Professional Organizations</v>
      </c>
      <c r="G11437" s="3">
        <f t="shared" si="476"/>
        <v>1</v>
      </c>
      <c r="H11437" s="3">
        <f t="shared" si="477"/>
        <v>0</v>
      </c>
    </row>
    <row r="11438" spans="1:8" x14ac:dyDescent="0.3">
      <c r="A11438" t="s">
        <v>55</v>
      </c>
      <c r="B11438" t="s">
        <v>216</v>
      </c>
      <c r="C11438" t="s">
        <v>221</v>
      </c>
      <c r="D11438" t="s">
        <v>155</v>
      </c>
      <c r="E11438" s="3" t="str">
        <f>VLOOKUP(A11438,Respondents!A:B,2,FALSE)</f>
        <v>Member Bodies and Other Professional Organizations</v>
      </c>
      <c r="F11438" s="3" t="str">
        <f>VLOOKUP(A11438,Respondents!A:C,3,FALSE)</f>
        <v>Member Bodies and Other Professional Organizations</v>
      </c>
      <c r="G11438" s="3">
        <f t="shared" si="476"/>
        <v>1</v>
      </c>
      <c r="H11438" s="3">
        <f t="shared" si="477"/>
        <v>0</v>
      </c>
    </row>
    <row r="11439" spans="1:8" x14ac:dyDescent="0.3">
      <c r="A11439" t="s">
        <v>55</v>
      </c>
      <c r="B11439" t="s">
        <v>216</v>
      </c>
      <c r="C11439" t="s">
        <v>312</v>
      </c>
      <c r="D11439" t="s">
        <v>155</v>
      </c>
      <c r="E11439" s="3" t="str">
        <f>VLOOKUP(A11439,Respondents!A:B,2,FALSE)</f>
        <v>Member Bodies and Other Professional Organizations</v>
      </c>
      <c r="F11439" s="3" t="str">
        <f>VLOOKUP(A11439,Respondents!A:C,3,FALSE)</f>
        <v>Member Bodies and Other Professional Organizations</v>
      </c>
      <c r="G11439" s="3">
        <f t="shared" si="476"/>
        <v>1</v>
      </c>
      <c r="H11439" s="3">
        <f t="shared" si="477"/>
        <v>0</v>
      </c>
    </row>
    <row r="11440" spans="1:8" x14ac:dyDescent="0.3">
      <c r="A11440" t="s">
        <v>55</v>
      </c>
      <c r="B11440" t="s">
        <v>216</v>
      </c>
      <c r="C11440" t="s">
        <v>276</v>
      </c>
      <c r="D11440" t="s">
        <v>155</v>
      </c>
      <c r="E11440" s="3" t="str">
        <f>VLOOKUP(A11440,Respondents!A:B,2,FALSE)</f>
        <v>Member Bodies and Other Professional Organizations</v>
      </c>
      <c r="F11440" s="3" t="str">
        <f>VLOOKUP(A11440,Respondents!A:C,3,FALSE)</f>
        <v>Member Bodies and Other Professional Organizations</v>
      </c>
      <c r="G11440" s="3">
        <f t="shared" si="476"/>
        <v>2</v>
      </c>
      <c r="H11440" s="3">
        <f t="shared" si="477"/>
        <v>0</v>
      </c>
    </row>
    <row r="11441" spans="1:8" x14ac:dyDescent="0.3">
      <c r="A11441" t="s">
        <v>55</v>
      </c>
      <c r="B11441" t="s">
        <v>216</v>
      </c>
      <c r="C11441" t="s">
        <v>313</v>
      </c>
      <c r="D11441" t="s">
        <v>155</v>
      </c>
      <c r="E11441" s="3" t="str">
        <f>VLOOKUP(A11441,Respondents!A:B,2,FALSE)</f>
        <v>Member Bodies and Other Professional Organizations</v>
      </c>
      <c r="F11441" s="3" t="str">
        <f>VLOOKUP(A11441,Respondents!A:C,3,FALSE)</f>
        <v>Member Bodies and Other Professional Organizations</v>
      </c>
      <c r="G11441" s="3">
        <f t="shared" si="476"/>
        <v>2</v>
      </c>
      <c r="H11441" s="3">
        <f t="shared" si="477"/>
        <v>0</v>
      </c>
    </row>
    <row r="11442" spans="1:8" x14ac:dyDescent="0.3">
      <c r="A11442" t="s">
        <v>55</v>
      </c>
      <c r="B11442" t="s">
        <v>216</v>
      </c>
      <c r="C11442" t="s">
        <v>378</v>
      </c>
      <c r="D11442" t="s">
        <v>155</v>
      </c>
      <c r="E11442" s="3" t="str">
        <f>VLOOKUP(A11442,Respondents!A:B,2,FALSE)</f>
        <v>Member Bodies and Other Professional Organizations</v>
      </c>
      <c r="F11442" s="3" t="str">
        <f>VLOOKUP(A11442,Respondents!A:C,3,FALSE)</f>
        <v>Member Bodies and Other Professional Organizations</v>
      </c>
      <c r="G11442" s="3">
        <f t="shared" si="476"/>
        <v>2</v>
      </c>
      <c r="H11442" s="3">
        <f t="shared" si="477"/>
        <v>0</v>
      </c>
    </row>
    <row r="11443" spans="1:8" x14ac:dyDescent="0.3">
      <c r="A11443" t="s">
        <v>55</v>
      </c>
      <c r="B11443" t="s">
        <v>216</v>
      </c>
      <c r="C11443" t="s">
        <v>379</v>
      </c>
      <c r="D11443" t="s">
        <v>155</v>
      </c>
      <c r="E11443" s="3" t="str">
        <f>VLOOKUP(A11443,Respondents!A:B,2,FALSE)</f>
        <v>Member Bodies and Other Professional Organizations</v>
      </c>
      <c r="F11443" s="3" t="str">
        <f>VLOOKUP(A11443,Respondents!A:C,3,FALSE)</f>
        <v>Member Bodies and Other Professional Organizations</v>
      </c>
      <c r="G11443" s="3">
        <f t="shared" si="476"/>
        <v>2</v>
      </c>
      <c r="H11443" s="3">
        <f t="shared" si="477"/>
        <v>0</v>
      </c>
    </row>
    <row r="11444" spans="1:8" x14ac:dyDescent="0.3">
      <c r="A11444" t="s">
        <v>55</v>
      </c>
      <c r="B11444" t="s">
        <v>208</v>
      </c>
      <c r="C11444" t="s">
        <v>209</v>
      </c>
      <c r="D11444" t="s">
        <v>155</v>
      </c>
      <c r="E11444" s="3" t="str">
        <f>VLOOKUP(A11444,Respondents!A:B,2,FALSE)</f>
        <v>Member Bodies and Other Professional Organizations</v>
      </c>
      <c r="F11444" s="3" t="str">
        <f>VLOOKUP(A11444,Respondents!A:C,3,FALSE)</f>
        <v>Member Bodies and Other Professional Organizations</v>
      </c>
      <c r="G11444" s="3">
        <f t="shared" si="476"/>
        <v>1</v>
      </c>
      <c r="H11444" s="3">
        <f t="shared" si="477"/>
        <v>0</v>
      </c>
    </row>
    <row r="11445" spans="1:8" x14ac:dyDescent="0.3">
      <c r="A11445" t="s">
        <v>55</v>
      </c>
      <c r="B11445" t="s">
        <v>208</v>
      </c>
      <c r="C11445" t="s">
        <v>210</v>
      </c>
      <c r="D11445" t="s">
        <v>159</v>
      </c>
      <c r="E11445" s="3" t="str">
        <f>VLOOKUP(A11445,Respondents!A:B,2,FALSE)</f>
        <v>Member Bodies and Other Professional Organizations</v>
      </c>
      <c r="F11445" s="3" t="str">
        <f>VLOOKUP(A11445,Respondents!A:C,3,FALSE)</f>
        <v>Member Bodies and Other Professional Organizations</v>
      </c>
      <c r="G11445" s="3">
        <f t="shared" si="476"/>
        <v>1</v>
      </c>
      <c r="H11445" s="3">
        <f t="shared" si="477"/>
        <v>1</v>
      </c>
    </row>
    <row r="11446" spans="1:8" x14ac:dyDescent="0.3">
      <c r="A11446" t="s">
        <v>55</v>
      </c>
      <c r="B11446" t="s">
        <v>208</v>
      </c>
      <c r="C11446" t="s">
        <v>211</v>
      </c>
      <c r="D11446" t="s">
        <v>155</v>
      </c>
      <c r="E11446" s="3" t="str">
        <f>VLOOKUP(A11446,Respondents!A:B,2,FALSE)</f>
        <v>Member Bodies and Other Professional Organizations</v>
      </c>
      <c r="F11446" s="3" t="str">
        <f>VLOOKUP(A11446,Respondents!A:C,3,FALSE)</f>
        <v>Member Bodies and Other Professional Organizations</v>
      </c>
      <c r="G11446" s="3">
        <f t="shared" si="476"/>
        <v>1</v>
      </c>
      <c r="H11446" s="3">
        <f t="shared" si="477"/>
        <v>0</v>
      </c>
    </row>
    <row r="11447" spans="1:8" x14ac:dyDescent="0.3">
      <c r="A11447" t="s">
        <v>55</v>
      </c>
      <c r="B11447" t="s">
        <v>208</v>
      </c>
      <c r="C11447" t="s">
        <v>212</v>
      </c>
      <c r="D11447" t="s">
        <v>155</v>
      </c>
      <c r="E11447" s="3" t="str">
        <f>VLOOKUP(A11447,Respondents!A:B,2,FALSE)</f>
        <v>Member Bodies and Other Professional Organizations</v>
      </c>
      <c r="F11447" s="3" t="str">
        <f>VLOOKUP(A11447,Respondents!A:C,3,FALSE)</f>
        <v>Member Bodies and Other Professional Organizations</v>
      </c>
      <c r="G11447" s="3">
        <f t="shared" si="476"/>
        <v>1</v>
      </c>
      <c r="H11447" s="3">
        <f t="shared" si="477"/>
        <v>0</v>
      </c>
    </row>
    <row r="11448" spans="1:8" x14ac:dyDescent="0.3">
      <c r="A11448" t="s">
        <v>55</v>
      </c>
      <c r="B11448" t="s">
        <v>208</v>
      </c>
      <c r="C11448" t="s">
        <v>213</v>
      </c>
      <c r="D11448" t="s">
        <v>155</v>
      </c>
      <c r="E11448" s="3" t="str">
        <f>VLOOKUP(A11448,Respondents!A:B,2,FALSE)</f>
        <v>Member Bodies and Other Professional Organizations</v>
      </c>
      <c r="F11448" s="3" t="str">
        <f>VLOOKUP(A11448,Respondents!A:C,3,FALSE)</f>
        <v>Member Bodies and Other Professional Organizations</v>
      </c>
      <c r="G11448" s="3">
        <f t="shared" si="476"/>
        <v>1</v>
      </c>
      <c r="H11448" s="3">
        <f t="shared" si="477"/>
        <v>0</v>
      </c>
    </row>
    <row r="11449" spans="1:8" x14ac:dyDescent="0.3">
      <c r="A11449" t="s">
        <v>55</v>
      </c>
      <c r="B11449" t="s">
        <v>208</v>
      </c>
      <c r="C11449" t="s">
        <v>214</v>
      </c>
      <c r="D11449" t="s">
        <v>155</v>
      </c>
      <c r="E11449" s="3" t="str">
        <f>VLOOKUP(A11449,Respondents!A:B,2,FALSE)</f>
        <v>Member Bodies and Other Professional Organizations</v>
      </c>
      <c r="F11449" s="3" t="str">
        <f>VLOOKUP(A11449,Respondents!A:C,3,FALSE)</f>
        <v>Member Bodies and Other Professional Organizations</v>
      </c>
      <c r="G11449" s="3">
        <f t="shared" si="476"/>
        <v>1</v>
      </c>
      <c r="H11449" s="3">
        <f t="shared" si="477"/>
        <v>0</v>
      </c>
    </row>
    <row r="11450" spans="1:8" x14ac:dyDescent="0.3">
      <c r="A11450" t="s">
        <v>55</v>
      </c>
      <c r="B11450" t="s">
        <v>208</v>
      </c>
      <c r="C11450" t="s">
        <v>215</v>
      </c>
      <c r="D11450" t="s">
        <v>155</v>
      </c>
      <c r="E11450" s="3" t="str">
        <f>VLOOKUP(A11450,Respondents!A:B,2,FALSE)</f>
        <v>Member Bodies and Other Professional Organizations</v>
      </c>
      <c r="F11450" s="3" t="str">
        <f>VLOOKUP(A11450,Respondents!A:C,3,FALSE)</f>
        <v>Member Bodies and Other Professional Organizations</v>
      </c>
      <c r="G11450" s="3">
        <f t="shared" si="476"/>
        <v>2</v>
      </c>
      <c r="H11450" s="3">
        <f t="shared" si="477"/>
        <v>0</v>
      </c>
    </row>
    <row r="11451" spans="1:8" x14ac:dyDescent="0.3">
      <c r="A11451" t="s">
        <v>55</v>
      </c>
      <c r="B11451" t="s">
        <v>208</v>
      </c>
      <c r="C11451" t="s">
        <v>380</v>
      </c>
      <c r="D11451" t="s">
        <v>159</v>
      </c>
      <c r="E11451" s="3" t="str">
        <f>VLOOKUP(A11451,Respondents!A:B,2,FALSE)</f>
        <v>Member Bodies and Other Professional Organizations</v>
      </c>
      <c r="F11451" s="3" t="str">
        <f>VLOOKUP(A11451,Respondents!A:C,3,FALSE)</f>
        <v>Member Bodies and Other Professional Organizations</v>
      </c>
      <c r="G11451" s="3">
        <f t="shared" si="476"/>
        <v>2</v>
      </c>
      <c r="H11451" s="3">
        <f t="shared" si="477"/>
        <v>1</v>
      </c>
    </row>
    <row r="11452" spans="1:8" x14ac:dyDescent="0.3">
      <c r="A11452" t="s">
        <v>55</v>
      </c>
      <c r="B11452" t="s">
        <v>208</v>
      </c>
      <c r="C11452" t="s">
        <v>267</v>
      </c>
      <c r="D11452" t="s">
        <v>155</v>
      </c>
      <c r="E11452" s="3" t="str">
        <f>VLOOKUP(A11452,Respondents!A:B,2,FALSE)</f>
        <v>Member Bodies and Other Professional Organizations</v>
      </c>
      <c r="F11452" s="3" t="str">
        <f>VLOOKUP(A11452,Respondents!A:C,3,FALSE)</f>
        <v>Member Bodies and Other Professional Organizations</v>
      </c>
      <c r="G11452" s="3">
        <f t="shared" si="476"/>
        <v>2</v>
      </c>
      <c r="H11452" s="3">
        <f t="shared" si="477"/>
        <v>0</v>
      </c>
    </row>
    <row r="11453" spans="1:8" x14ac:dyDescent="0.3">
      <c r="A11453" t="s">
        <v>55</v>
      </c>
      <c r="B11453" t="s">
        <v>208</v>
      </c>
      <c r="C11453" t="s">
        <v>268</v>
      </c>
      <c r="D11453" t="s">
        <v>155</v>
      </c>
      <c r="E11453" s="3" t="str">
        <f>VLOOKUP(A11453,Respondents!A:B,2,FALSE)</f>
        <v>Member Bodies and Other Professional Organizations</v>
      </c>
      <c r="F11453" s="3" t="str">
        <f>VLOOKUP(A11453,Respondents!A:C,3,FALSE)</f>
        <v>Member Bodies and Other Professional Organizations</v>
      </c>
      <c r="G11453" s="3">
        <f t="shared" si="476"/>
        <v>2</v>
      </c>
      <c r="H11453" s="3">
        <f t="shared" si="477"/>
        <v>0</v>
      </c>
    </row>
    <row r="11454" spans="1:8" x14ac:dyDescent="0.3">
      <c r="A11454" t="s">
        <v>55</v>
      </c>
      <c r="B11454" t="s">
        <v>208</v>
      </c>
      <c r="C11454" t="s">
        <v>381</v>
      </c>
      <c r="D11454" t="s">
        <v>155</v>
      </c>
      <c r="E11454" s="3" t="str">
        <f>VLOOKUP(A11454,Respondents!A:B,2,FALSE)</f>
        <v>Member Bodies and Other Professional Organizations</v>
      </c>
      <c r="F11454" s="3" t="str">
        <f>VLOOKUP(A11454,Respondents!A:C,3,FALSE)</f>
        <v>Member Bodies and Other Professional Organizations</v>
      </c>
      <c r="G11454" s="3">
        <f t="shared" si="476"/>
        <v>2</v>
      </c>
      <c r="H11454" s="3">
        <f t="shared" si="477"/>
        <v>0</v>
      </c>
    </row>
    <row r="11455" spans="1:8" x14ac:dyDescent="0.3">
      <c r="A11455" t="s">
        <v>55</v>
      </c>
      <c r="B11455" t="s">
        <v>222</v>
      </c>
      <c r="C11455" t="s">
        <v>223</v>
      </c>
      <c r="D11455" t="s">
        <v>155</v>
      </c>
      <c r="E11455" s="3" t="str">
        <f>VLOOKUP(A11455,Respondents!A:B,2,FALSE)</f>
        <v>Member Bodies and Other Professional Organizations</v>
      </c>
      <c r="F11455" s="3" t="str">
        <f>VLOOKUP(A11455,Respondents!A:C,3,FALSE)</f>
        <v>Member Bodies and Other Professional Organizations</v>
      </c>
      <c r="G11455" s="3">
        <f t="shared" si="476"/>
        <v>1</v>
      </c>
      <c r="H11455" s="3">
        <f t="shared" si="477"/>
        <v>0</v>
      </c>
    </row>
    <row r="11456" spans="1:8" x14ac:dyDescent="0.3">
      <c r="A11456" t="s">
        <v>55</v>
      </c>
      <c r="B11456" t="s">
        <v>222</v>
      </c>
      <c r="C11456" t="s">
        <v>224</v>
      </c>
      <c r="D11456" t="s">
        <v>159</v>
      </c>
      <c r="E11456" s="3" t="str">
        <f>VLOOKUP(A11456,Respondents!A:B,2,FALSE)</f>
        <v>Member Bodies and Other Professional Organizations</v>
      </c>
      <c r="F11456" s="3" t="str">
        <f>VLOOKUP(A11456,Respondents!A:C,3,FALSE)</f>
        <v>Member Bodies and Other Professional Organizations</v>
      </c>
      <c r="G11456" s="3">
        <f t="shared" si="476"/>
        <v>1</v>
      </c>
      <c r="H11456" s="3">
        <f t="shared" si="477"/>
        <v>1</v>
      </c>
    </row>
    <row r="11457" spans="1:8" x14ac:dyDescent="0.3">
      <c r="A11457" t="s">
        <v>55</v>
      </c>
      <c r="B11457" t="s">
        <v>222</v>
      </c>
      <c r="C11457" t="s">
        <v>225</v>
      </c>
      <c r="D11457" t="s">
        <v>155</v>
      </c>
      <c r="E11457" s="3" t="str">
        <f>VLOOKUP(A11457,Respondents!A:B,2,FALSE)</f>
        <v>Member Bodies and Other Professional Organizations</v>
      </c>
      <c r="F11457" s="3" t="str">
        <f>VLOOKUP(A11457,Respondents!A:C,3,FALSE)</f>
        <v>Member Bodies and Other Professional Organizations</v>
      </c>
      <c r="G11457" s="3">
        <f t="shared" si="476"/>
        <v>1</v>
      </c>
      <c r="H11457" s="3">
        <f t="shared" si="477"/>
        <v>0</v>
      </c>
    </row>
    <row r="11458" spans="1:8" x14ac:dyDescent="0.3">
      <c r="A11458" t="s">
        <v>55</v>
      </c>
      <c r="B11458" t="s">
        <v>222</v>
      </c>
      <c r="C11458" t="s">
        <v>226</v>
      </c>
      <c r="D11458" t="s">
        <v>155</v>
      </c>
      <c r="E11458" s="3" t="str">
        <f>VLOOKUP(A11458,Respondents!A:B,2,FALSE)</f>
        <v>Member Bodies and Other Professional Organizations</v>
      </c>
      <c r="F11458" s="3" t="str">
        <f>VLOOKUP(A11458,Respondents!A:C,3,FALSE)</f>
        <v>Member Bodies and Other Professional Organizations</v>
      </c>
      <c r="G11458" s="3">
        <f t="shared" si="476"/>
        <v>1</v>
      </c>
      <c r="H11458" s="3">
        <f t="shared" si="477"/>
        <v>0</v>
      </c>
    </row>
    <row r="11459" spans="1:8" x14ac:dyDescent="0.3">
      <c r="A11459" t="s">
        <v>55</v>
      </c>
      <c r="B11459" t="s">
        <v>222</v>
      </c>
      <c r="C11459" t="s">
        <v>227</v>
      </c>
      <c r="D11459" t="s">
        <v>155</v>
      </c>
      <c r="E11459" s="3" t="str">
        <f>VLOOKUP(A11459,Respondents!A:B,2,FALSE)</f>
        <v>Member Bodies and Other Professional Organizations</v>
      </c>
      <c r="F11459" s="3" t="str">
        <f>VLOOKUP(A11459,Respondents!A:C,3,FALSE)</f>
        <v>Member Bodies and Other Professional Organizations</v>
      </c>
      <c r="G11459" s="3">
        <f t="shared" si="476"/>
        <v>1</v>
      </c>
      <c r="H11459" s="3">
        <f t="shared" si="477"/>
        <v>0</v>
      </c>
    </row>
    <row r="11460" spans="1:8" x14ac:dyDescent="0.3">
      <c r="A11460" t="s">
        <v>55</v>
      </c>
      <c r="B11460" t="s">
        <v>222</v>
      </c>
      <c r="C11460" t="s">
        <v>228</v>
      </c>
      <c r="D11460" t="s">
        <v>155</v>
      </c>
      <c r="E11460" s="3" t="str">
        <f>VLOOKUP(A11460,Respondents!A:B,2,FALSE)</f>
        <v>Member Bodies and Other Professional Organizations</v>
      </c>
      <c r="F11460" s="3" t="str">
        <f>VLOOKUP(A11460,Respondents!A:C,3,FALSE)</f>
        <v>Member Bodies and Other Professional Organizations</v>
      </c>
      <c r="G11460" s="3">
        <f t="shared" si="476"/>
        <v>1</v>
      </c>
      <c r="H11460" s="3">
        <f t="shared" si="477"/>
        <v>0</v>
      </c>
    </row>
    <row r="11461" spans="1:8" x14ac:dyDescent="0.3">
      <c r="A11461" t="s">
        <v>55</v>
      </c>
      <c r="B11461" t="s">
        <v>222</v>
      </c>
      <c r="C11461" t="s">
        <v>314</v>
      </c>
      <c r="D11461" t="s">
        <v>155</v>
      </c>
      <c r="E11461" s="3" t="str">
        <f>VLOOKUP(A11461,Respondents!A:B,2,FALSE)</f>
        <v>Member Bodies and Other Professional Organizations</v>
      </c>
      <c r="F11461" s="3" t="str">
        <f>VLOOKUP(A11461,Respondents!A:C,3,FALSE)</f>
        <v>Member Bodies and Other Professional Organizations</v>
      </c>
      <c r="G11461" s="3">
        <f t="shared" si="476"/>
        <v>2</v>
      </c>
      <c r="H11461" s="3">
        <f t="shared" si="477"/>
        <v>0</v>
      </c>
    </row>
    <row r="11462" spans="1:8" x14ac:dyDescent="0.3">
      <c r="A11462" t="s">
        <v>55</v>
      </c>
      <c r="B11462" t="s">
        <v>222</v>
      </c>
      <c r="C11462" t="s">
        <v>315</v>
      </c>
      <c r="D11462" t="s">
        <v>155</v>
      </c>
      <c r="E11462" s="3" t="str">
        <f>VLOOKUP(A11462,Respondents!A:B,2,FALSE)</f>
        <v>Member Bodies and Other Professional Organizations</v>
      </c>
      <c r="F11462" s="3" t="str">
        <f>VLOOKUP(A11462,Respondents!A:C,3,FALSE)</f>
        <v>Member Bodies and Other Professional Organizations</v>
      </c>
      <c r="G11462" s="3">
        <f t="shared" si="476"/>
        <v>2</v>
      </c>
      <c r="H11462" s="3">
        <f t="shared" si="477"/>
        <v>0</v>
      </c>
    </row>
    <row r="11463" spans="1:8" x14ac:dyDescent="0.3">
      <c r="A11463" t="s">
        <v>55</v>
      </c>
      <c r="B11463" t="s">
        <v>222</v>
      </c>
      <c r="C11463" t="s">
        <v>271</v>
      </c>
      <c r="D11463" t="s">
        <v>155</v>
      </c>
      <c r="E11463" s="3" t="str">
        <f>VLOOKUP(A11463,Respondents!A:B,2,FALSE)</f>
        <v>Member Bodies and Other Professional Organizations</v>
      </c>
      <c r="F11463" s="3" t="str">
        <f>VLOOKUP(A11463,Respondents!A:C,3,FALSE)</f>
        <v>Member Bodies and Other Professional Organizations</v>
      </c>
      <c r="G11463" s="3">
        <f t="shared" si="476"/>
        <v>2</v>
      </c>
      <c r="H11463" s="3">
        <f t="shared" si="477"/>
        <v>0</v>
      </c>
    </row>
    <row r="11464" spans="1:8" x14ac:dyDescent="0.3">
      <c r="A11464" t="s">
        <v>55</v>
      </c>
      <c r="B11464" t="s">
        <v>222</v>
      </c>
      <c r="C11464" t="s">
        <v>382</v>
      </c>
      <c r="D11464" t="s">
        <v>159</v>
      </c>
      <c r="E11464" s="3" t="str">
        <f>VLOOKUP(A11464,Respondents!A:B,2,FALSE)</f>
        <v>Member Bodies and Other Professional Organizations</v>
      </c>
      <c r="F11464" s="3" t="str">
        <f>VLOOKUP(A11464,Respondents!A:C,3,FALSE)</f>
        <v>Member Bodies and Other Professional Organizations</v>
      </c>
      <c r="G11464" s="3">
        <f t="shared" si="476"/>
        <v>2</v>
      </c>
      <c r="H11464" s="3">
        <f t="shared" si="477"/>
        <v>1</v>
      </c>
    </row>
    <row r="11465" spans="1:8" x14ac:dyDescent="0.3">
      <c r="A11465" t="s">
        <v>55</v>
      </c>
      <c r="B11465" t="s">
        <v>229</v>
      </c>
      <c r="C11465" t="s">
        <v>230</v>
      </c>
      <c r="D11465" t="s">
        <v>155</v>
      </c>
      <c r="E11465" s="3" t="str">
        <f>VLOOKUP(A11465,Respondents!A:B,2,FALSE)</f>
        <v>Member Bodies and Other Professional Organizations</v>
      </c>
      <c r="F11465" s="3" t="str">
        <f>VLOOKUP(A11465,Respondents!A:C,3,FALSE)</f>
        <v>Member Bodies and Other Professional Organizations</v>
      </c>
      <c r="G11465" s="3">
        <f t="shared" si="476"/>
        <v>1</v>
      </c>
      <c r="H11465" s="3">
        <f t="shared" si="477"/>
        <v>0</v>
      </c>
    </row>
    <row r="11466" spans="1:8" x14ac:dyDescent="0.3">
      <c r="A11466" t="s">
        <v>55</v>
      </c>
      <c r="B11466" t="s">
        <v>229</v>
      </c>
      <c r="C11466" t="s">
        <v>231</v>
      </c>
      <c r="D11466" t="s">
        <v>159</v>
      </c>
      <c r="E11466" s="3" t="str">
        <f>VLOOKUP(A11466,Respondents!A:B,2,FALSE)</f>
        <v>Member Bodies and Other Professional Organizations</v>
      </c>
      <c r="F11466" s="3" t="str">
        <f>VLOOKUP(A11466,Respondents!A:C,3,FALSE)</f>
        <v>Member Bodies and Other Professional Organizations</v>
      </c>
      <c r="G11466" s="3">
        <f t="shared" si="476"/>
        <v>1</v>
      </c>
      <c r="H11466" s="3">
        <f t="shared" si="477"/>
        <v>1</v>
      </c>
    </row>
    <row r="11467" spans="1:8" x14ac:dyDescent="0.3">
      <c r="A11467" t="s">
        <v>55</v>
      </c>
      <c r="B11467" t="s">
        <v>229</v>
      </c>
      <c r="C11467" t="s">
        <v>232</v>
      </c>
      <c r="D11467" t="s">
        <v>155</v>
      </c>
      <c r="E11467" s="3" t="str">
        <f>VLOOKUP(A11467,Respondents!A:B,2,FALSE)</f>
        <v>Member Bodies and Other Professional Organizations</v>
      </c>
      <c r="F11467" s="3" t="str">
        <f>VLOOKUP(A11467,Respondents!A:C,3,FALSE)</f>
        <v>Member Bodies and Other Professional Organizations</v>
      </c>
      <c r="G11467" s="3">
        <f t="shared" si="476"/>
        <v>1</v>
      </c>
      <c r="H11467" s="3">
        <f t="shared" si="477"/>
        <v>0</v>
      </c>
    </row>
    <row r="11468" spans="1:8" x14ac:dyDescent="0.3">
      <c r="A11468" t="s">
        <v>55</v>
      </c>
      <c r="B11468" t="s">
        <v>229</v>
      </c>
      <c r="C11468" t="s">
        <v>233</v>
      </c>
      <c r="D11468" t="s">
        <v>155</v>
      </c>
      <c r="E11468" s="3" t="str">
        <f>VLOOKUP(A11468,Respondents!A:B,2,FALSE)</f>
        <v>Member Bodies and Other Professional Organizations</v>
      </c>
      <c r="F11468" s="3" t="str">
        <f>VLOOKUP(A11468,Respondents!A:C,3,FALSE)</f>
        <v>Member Bodies and Other Professional Organizations</v>
      </c>
      <c r="G11468" s="3">
        <f t="shared" si="476"/>
        <v>1</v>
      </c>
      <c r="H11468" s="3">
        <f t="shared" si="477"/>
        <v>0</v>
      </c>
    </row>
    <row r="11469" spans="1:8" x14ac:dyDescent="0.3">
      <c r="A11469" t="s">
        <v>55</v>
      </c>
      <c r="B11469" t="s">
        <v>229</v>
      </c>
      <c r="C11469" t="s">
        <v>234</v>
      </c>
      <c r="D11469" t="s">
        <v>155</v>
      </c>
      <c r="E11469" s="3" t="str">
        <f>VLOOKUP(A11469,Respondents!A:B,2,FALSE)</f>
        <v>Member Bodies and Other Professional Organizations</v>
      </c>
      <c r="F11469" s="3" t="str">
        <f>VLOOKUP(A11469,Respondents!A:C,3,FALSE)</f>
        <v>Member Bodies and Other Professional Organizations</v>
      </c>
      <c r="G11469" s="3">
        <f t="shared" si="476"/>
        <v>1</v>
      </c>
      <c r="H11469" s="3">
        <f t="shared" si="477"/>
        <v>0</v>
      </c>
    </row>
    <row r="11470" spans="1:8" x14ac:dyDescent="0.3">
      <c r="A11470" t="s">
        <v>55</v>
      </c>
      <c r="B11470" t="s">
        <v>229</v>
      </c>
      <c r="C11470" t="s">
        <v>235</v>
      </c>
      <c r="D11470" t="s">
        <v>155</v>
      </c>
      <c r="E11470" s="3" t="str">
        <f>VLOOKUP(A11470,Respondents!A:B,2,FALSE)</f>
        <v>Member Bodies and Other Professional Organizations</v>
      </c>
      <c r="F11470" s="3" t="str">
        <f>VLOOKUP(A11470,Respondents!A:C,3,FALSE)</f>
        <v>Member Bodies and Other Professional Organizations</v>
      </c>
      <c r="G11470" s="3">
        <f t="shared" si="476"/>
        <v>1</v>
      </c>
      <c r="H11470" s="3">
        <f t="shared" si="477"/>
        <v>0</v>
      </c>
    </row>
    <row r="11471" spans="1:8" x14ac:dyDescent="0.3">
      <c r="A11471" t="s">
        <v>55</v>
      </c>
      <c r="B11471" t="s">
        <v>229</v>
      </c>
      <c r="C11471" t="s">
        <v>316</v>
      </c>
      <c r="D11471" t="s">
        <v>155</v>
      </c>
      <c r="E11471" s="3" t="str">
        <f>VLOOKUP(A11471,Respondents!A:B,2,FALSE)</f>
        <v>Member Bodies and Other Professional Organizations</v>
      </c>
      <c r="F11471" s="3" t="str">
        <f>VLOOKUP(A11471,Respondents!A:C,3,FALSE)</f>
        <v>Member Bodies and Other Professional Organizations</v>
      </c>
      <c r="G11471" s="3">
        <f t="shared" si="476"/>
        <v>2</v>
      </c>
      <c r="H11471" s="3">
        <f t="shared" si="477"/>
        <v>0</v>
      </c>
    </row>
    <row r="11472" spans="1:8" x14ac:dyDescent="0.3">
      <c r="A11472" t="s">
        <v>55</v>
      </c>
      <c r="B11472" t="s">
        <v>229</v>
      </c>
      <c r="C11472" t="s">
        <v>317</v>
      </c>
      <c r="D11472" t="s">
        <v>155</v>
      </c>
      <c r="E11472" s="3" t="str">
        <f>VLOOKUP(A11472,Respondents!A:B,2,FALSE)</f>
        <v>Member Bodies and Other Professional Organizations</v>
      </c>
      <c r="F11472" s="3" t="str">
        <f>VLOOKUP(A11472,Respondents!A:C,3,FALSE)</f>
        <v>Member Bodies and Other Professional Organizations</v>
      </c>
      <c r="G11472" s="3">
        <f t="shared" si="476"/>
        <v>2</v>
      </c>
      <c r="H11472" s="3">
        <f t="shared" si="477"/>
        <v>0</v>
      </c>
    </row>
    <row r="11473" spans="1:8" x14ac:dyDescent="0.3">
      <c r="A11473" t="s">
        <v>55</v>
      </c>
      <c r="B11473" t="s">
        <v>229</v>
      </c>
      <c r="C11473" t="s">
        <v>272</v>
      </c>
      <c r="D11473" t="s">
        <v>159</v>
      </c>
      <c r="E11473" s="3" t="str">
        <f>VLOOKUP(A11473,Respondents!A:B,2,FALSE)</f>
        <v>Member Bodies and Other Professional Organizations</v>
      </c>
      <c r="F11473" s="3" t="str">
        <f>VLOOKUP(A11473,Respondents!A:C,3,FALSE)</f>
        <v>Member Bodies and Other Professional Organizations</v>
      </c>
      <c r="G11473" s="3">
        <f t="shared" si="476"/>
        <v>2</v>
      </c>
      <c r="H11473" s="3">
        <f t="shared" si="477"/>
        <v>1</v>
      </c>
    </row>
    <row r="11474" spans="1:8" x14ac:dyDescent="0.3">
      <c r="A11474" t="s">
        <v>55</v>
      </c>
      <c r="B11474" t="s">
        <v>236</v>
      </c>
      <c r="C11474" t="s">
        <v>237</v>
      </c>
      <c r="D11474" t="s">
        <v>155</v>
      </c>
      <c r="E11474" s="3" t="str">
        <f>VLOOKUP(A11474,Respondents!A:B,2,FALSE)</f>
        <v>Member Bodies and Other Professional Organizations</v>
      </c>
      <c r="F11474" s="3" t="str">
        <f>VLOOKUP(A11474,Respondents!A:C,3,FALSE)</f>
        <v>Member Bodies and Other Professional Organizations</v>
      </c>
      <c r="G11474" s="3">
        <f t="shared" si="476"/>
        <v>1</v>
      </c>
      <c r="H11474" s="3">
        <f t="shared" si="477"/>
        <v>0</v>
      </c>
    </row>
    <row r="11475" spans="1:8" x14ac:dyDescent="0.3">
      <c r="A11475" t="s">
        <v>55</v>
      </c>
      <c r="B11475" t="s">
        <v>236</v>
      </c>
      <c r="C11475" t="s">
        <v>238</v>
      </c>
      <c r="D11475" t="s">
        <v>159</v>
      </c>
      <c r="E11475" s="3" t="str">
        <f>VLOOKUP(A11475,Respondents!A:B,2,FALSE)</f>
        <v>Member Bodies and Other Professional Organizations</v>
      </c>
      <c r="F11475" s="3" t="str">
        <f>VLOOKUP(A11475,Respondents!A:C,3,FALSE)</f>
        <v>Member Bodies and Other Professional Organizations</v>
      </c>
      <c r="G11475" s="3">
        <f t="shared" si="476"/>
        <v>1</v>
      </c>
      <c r="H11475" s="3">
        <f t="shared" si="477"/>
        <v>1</v>
      </c>
    </row>
    <row r="11476" spans="1:8" x14ac:dyDescent="0.3">
      <c r="A11476" t="s">
        <v>55</v>
      </c>
      <c r="B11476" t="s">
        <v>236</v>
      </c>
      <c r="C11476" t="s">
        <v>239</v>
      </c>
      <c r="D11476" t="s">
        <v>155</v>
      </c>
      <c r="E11476" s="3" t="str">
        <f>VLOOKUP(A11476,Respondents!A:B,2,FALSE)</f>
        <v>Member Bodies and Other Professional Organizations</v>
      </c>
      <c r="F11476" s="3" t="str">
        <f>VLOOKUP(A11476,Respondents!A:C,3,FALSE)</f>
        <v>Member Bodies and Other Professional Organizations</v>
      </c>
      <c r="G11476" s="3">
        <f t="shared" si="476"/>
        <v>1</v>
      </c>
      <c r="H11476" s="3">
        <f t="shared" si="477"/>
        <v>0</v>
      </c>
    </row>
    <row r="11477" spans="1:8" x14ac:dyDescent="0.3">
      <c r="A11477" t="s">
        <v>55</v>
      </c>
      <c r="B11477" t="s">
        <v>236</v>
      </c>
      <c r="C11477" t="s">
        <v>240</v>
      </c>
      <c r="D11477" t="s">
        <v>155</v>
      </c>
      <c r="E11477" s="3" t="str">
        <f>VLOOKUP(A11477,Respondents!A:B,2,FALSE)</f>
        <v>Member Bodies and Other Professional Organizations</v>
      </c>
      <c r="F11477" s="3" t="str">
        <f>VLOOKUP(A11477,Respondents!A:C,3,FALSE)</f>
        <v>Member Bodies and Other Professional Organizations</v>
      </c>
      <c r="G11477" s="3">
        <f t="shared" si="476"/>
        <v>1</v>
      </c>
      <c r="H11477" s="3">
        <f t="shared" si="477"/>
        <v>0</v>
      </c>
    </row>
    <row r="11478" spans="1:8" x14ac:dyDescent="0.3">
      <c r="A11478" t="s">
        <v>55</v>
      </c>
      <c r="B11478" t="s">
        <v>236</v>
      </c>
      <c r="C11478" t="s">
        <v>241</v>
      </c>
      <c r="D11478" t="s">
        <v>155</v>
      </c>
      <c r="E11478" s="3" t="str">
        <f>VLOOKUP(A11478,Respondents!A:B,2,FALSE)</f>
        <v>Member Bodies and Other Professional Organizations</v>
      </c>
      <c r="F11478" s="3" t="str">
        <f>VLOOKUP(A11478,Respondents!A:C,3,FALSE)</f>
        <v>Member Bodies and Other Professional Organizations</v>
      </c>
      <c r="G11478" s="3">
        <f t="shared" si="476"/>
        <v>1</v>
      </c>
      <c r="H11478" s="3">
        <f t="shared" si="477"/>
        <v>0</v>
      </c>
    </row>
    <row r="11479" spans="1:8" x14ac:dyDescent="0.3">
      <c r="A11479" t="s">
        <v>55</v>
      </c>
      <c r="B11479" t="s">
        <v>236</v>
      </c>
      <c r="C11479" t="s">
        <v>242</v>
      </c>
      <c r="D11479" t="s">
        <v>155</v>
      </c>
      <c r="E11479" s="3" t="str">
        <f>VLOOKUP(A11479,Respondents!A:B,2,FALSE)</f>
        <v>Member Bodies and Other Professional Organizations</v>
      </c>
      <c r="F11479" s="3" t="str">
        <f>VLOOKUP(A11479,Respondents!A:C,3,FALSE)</f>
        <v>Member Bodies and Other Professional Organizations</v>
      </c>
      <c r="G11479" s="3">
        <f t="shared" si="476"/>
        <v>1</v>
      </c>
      <c r="H11479" s="3">
        <f t="shared" si="477"/>
        <v>0</v>
      </c>
    </row>
    <row r="11480" spans="1:8" x14ac:dyDescent="0.3">
      <c r="A11480" t="s">
        <v>55</v>
      </c>
      <c r="B11480" t="s">
        <v>236</v>
      </c>
      <c r="C11480" t="s">
        <v>318</v>
      </c>
      <c r="D11480" t="s">
        <v>159</v>
      </c>
      <c r="E11480" s="3" t="str">
        <f>VLOOKUP(A11480,Respondents!A:B,2,FALSE)</f>
        <v>Member Bodies and Other Professional Organizations</v>
      </c>
      <c r="F11480" s="3" t="str">
        <f>VLOOKUP(A11480,Respondents!A:C,3,FALSE)</f>
        <v>Member Bodies and Other Professional Organizations</v>
      </c>
      <c r="G11480" s="3">
        <f t="shared" si="476"/>
        <v>2</v>
      </c>
      <c r="H11480" s="3">
        <f t="shared" si="477"/>
        <v>1</v>
      </c>
    </row>
    <row r="11481" spans="1:8" x14ac:dyDescent="0.3">
      <c r="A11481" t="s">
        <v>55</v>
      </c>
      <c r="B11481" t="s">
        <v>236</v>
      </c>
      <c r="C11481" t="s">
        <v>383</v>
      </c>
      <c r="D11481" t="s">
        <v>155</v>
      </c>
      <c r="E11481" s="3" t="str">
        <f>VLOOKUP(A11481,Respondents!A:B,2,FALSE)</f>
        <v>Member Bodies and Other Professional Organizations</v>
      </c>
      <c r="F11481" s="3" t="str">
        <f>VLOOKUP(A11481,Respondents!A:C,3,FALSE)</f>
        <v>Member Bodies and Other Professional Organizations</v>
      </c>
      <c r="G11481" s="3">
        <f t="shared" si="476"/>
        <v>2</v>
      </c>
      <c r="H11481" s="3">
        <f t="shared" si="477"/>
        <v>0</v>
      </c>
    </row>
    <row r="11482" spans="1:8" x14ac:dyDescent="0.3">
      <c r="A11482" t="s">
        <v>55</v>
      </c>
      <c r="B11482" t="s">
        <v>236</v>
      </c>
      <c r="C11482" t="s">
        <v>384</v>
      </c>
      <c r="D11482" t="s">
        <v>155</v>
      </c>
      <c r="E11482" s="3" t="str">
        <f>VLOOKUP(A11482,Respondents!A:B,2,FALSE)</f>
        <v>Member Bodies and Other Professional Organizations</v>
      </c>
      <c r="F11482" s="3" t="str">
        <f>VLOOKUP(A11482,Respondents!A:C,3,FALSE)</f>
        <v>Member Bodies and Other Professional Organizations</v>
      </c>
      <c r="G11482" s="3">
        <f t="shared" si="476"/>
        <v>2</v>
      </c>
      <c r="H11482" s="3">
        <f t="shared" si="477"/>
        <v>0</v>
      </c>
    </row>
    <row r="11483" spans="1:8" x14ac:dyDescent="0.3">
      <c r="A11483" t="s">
        <v>55</v>
      </c>
      <c r="B11483" t="s">
        <v>236</v>
      </c>
      <c r="C11483" t="s">
        <v>319</v>
      </c>
      <c r="D11483" t="s">
        <v>159</v>
      </c>
      <c r="E11483" s="3" t="str">
        <f>VLOOKUP(A11483,Respondents!A:B,2,FALSE)</f>
        <v>Member Bodies and Other Professional Organizations</v>
      </c>
      <c r="F11483" s="3" t="str">
        <f>VLOOKUP(A11483,Respondents!A:C,3,FALSE)</f>
        <v>Member Bodies and Other Professional Organizations</v>
      </c>
      <c r="G11483" s="3">
        <f t="shared" si="476"/>
        <v>2</v>
      </c>
      <c r="H11483" s="3">
        <f t="shared" si="477"/>
        <v>1</v>
      </c>
    </row>
    <row r="11484" spans="1:8" x14ac:dyDescent="0.3">
      <c r="A11484" t="s">
        <v>55</v>
      </c>
      <c r="B11484" t="s">
        <v>277</v>
      </c>
      <c r="C11484" t="s">
        <v>278</v>
      </c>
      <c r="D11484" t="s">
        <v>159</v>
      </c>
      <c r="E11484" s="3" t="str">
        <f>VLOOKUP(A11484,Respondents!A:B,2,FALSE)</f>
        <v>Member Bodies and Other Professional Organizations</v>
      </c>
      <c r="F11484" s="3" t="str">
        <f>VLOOKUP(A11484,Respondents!A:C,3,FALSE)</f>
        <v>Member Bodies and Other Professional Organizations</v>
      </c>
      <c r="G11484" s="3">
        <f t="shared" si="476"/>
        <v>1</v>
      </c>
      <c r="H11484" s="3">
        <f t="shared" si="477"/>
        <v>1</v>
      </c>
    </row>
    <row r="11485" spans="1:8" x14ac:dyDescent="0.3">
      <c r="A11485" t="s">
        <v>55</v>
      </c>
      <c r="B11485" t="s">
        <v>277</v>
      </c>
      <c r="C11485" t="s">
        <v>279</v>
      </c>
      <c r="D11485" t="s">
        <v>155</v>
      </c>
      <c r="E11485" s="3" t="str">
        <f>VLOOKUP(A11485,Respondents!A:B,2,FALSE)</f>
        <v>Member Bodies and Other Professional Organizations</v>
      </c>
      <c r="F11485" s="3" t="str">
        <f>VLOOKUP(A11485,Respondents!A:C,3,FALSE)</f>
        <v>Member Bodies and Other Professional Organizations</v>
      </c>
      <c r="G11485" s="3">
        <f t="shared" si="476"/>
        <v>1</v>
      </c>
      <c r="H11485" s="3">
        <f t="shared" si="477"/>
        <v>0</v>
      </c>
    </row>
    <row r="11486" spans="1:8" x14ac:dyDescent="0.3">
      <c r="A11486" t="s">
        <v>55</v>
      </c>
      <c r="B11486" t="s">
        <v>277</v>
      </c>
      <c r="C11486" t="s">
        <v>280</v>
      </c>
      <c r="D11486" t="s">
        <v>155</v>
      </c>
      <c r="E11486" s="3" t="str">
        <f>VLOOKUP(A11486,Respondents!A:B,2,FALSE)</f>
        <v>Member Bodies and Other Professional Organizations</v>
      </c>
      <c r="F11486" s="3" t="str">
        <f>VLOOKUP(A11486,Respondents!A:C,3,FALSE)</f>
        <v>Member Bodies and Other Professional Organizations</v>
      </c>
      <c r="G11486" s="3">
        <f t="shared" ref="G11486:G11530" si="478">IF(LEN(C11486)-LEN(SUBSTITUTE(C11486,".",""))&lt;=1,1,2)</f>
        <v>1</v>
      </c>
      <c r="H11486" s="3">
        <f t="shared" ref="H11486:H11530" si="479">IF(D11486="Yes",1,0)</f>
        <v>0</v>
      </c>
    </row>
    <row r="11487" spans="1:8" x14ac:dyDescent="0.3">
      <c r="A11487" t="s">
        <v>55</v>
      </c>
      <c r="B11487" t="s">
        <v>277</v>
      </c>
      <c r="C11487" t="s">
        <v>281</v>
      </c>
      <c r="D11487" t="s">
        <v>155</v>
      </c>
      <c r="E11487" s="3" t="str">
        <f>VLOOKUP(A11487,Respondents!A:B,2,FALSE)</f>
        <v>Member Bodies and Other Professional Organizations</v>
      </c>
      <c r="F11487" s="3" t="str">
        <f>VLOOKUP(A11487,Respondents!A:C,3,FALSE)</f>
        <v>Member Bodies and Other Professional Organizations</v>
      </c>
      <c r="G11487" s="3">
        <f t="shared" si="478"/>
        <v>1</v>
      </c>
      <c r="H11487" s="3">
        <f t="shared" si="479"/>
        <v>0</v>
      </c>
    </row>
    <row r="11488" spans="1:8" x14ac:dyDescent="0.3">
      <c r="A11488" t="s">
        <v>55</v>
      </c>
      <c r="B11488" t="s">
        <v>277</v>
      </c>
      <c r="C11488" t="s">
        <v>282</v>
      </c>
      <c r="D11488" t="s">
        <v>155</v>
      </c>
      <c r="E11488" s="3" t="str">
        <f>VLOOKUP(A11488,Respondents!A:B,2,FALSE)</f>
        <v>Member Bodies and Other Professional Organizations</v>
      </c>
      <c r="F11488" s="3" t="str">
        <f>VLOOKUP(A11488,Respondents!A:C,3,FALSE)</f>
        <v>Member Bodies and Other Professional Organizations</v>
      </c>
      <c r="G11488" s="3">
        <f t="shared" si="478"/>
        <v>1</v>
      </c>
      <c r="H11488" s="3">
        <f t="shared" si="479"/>
        <v>0</v>
      </c>
    </row>
    <row r="11489" spans="1:8" x14ac:dyDescent="0.3">
      <c r="A11489" t="s">
        <v>55</v>
      </c>
      <c r="B11489" t="s">
        <v>277</v>
      </c>
      <c r="C11489" t="s">
        <v>283</v>
      </c>
      <c r="D11489" t="s">
        <v>155</v>
      </c>
      <c r="E11489" s="3" t="str">
        <f>VLOOKUP(A11489,Respondents!A:B,2,FALSE)</f>
        <v>Member Bodies and Other Professional Organizations</v>
      </c>
      <c r="F11489" s="3" t="str">
        <f>VLOOKUP(A11489,Respondents!A:C,3,FALSE)</f>
        <v>Member Bodies and Other Professional Organizations</v>
      </c>
      <c r="G11489" s="3">
        <f t="shared" si="478"/>
        <v>1</v>
      </c>
      <c r="H11489" s="3">
        <f t="shared" si="479"/>
        <v>0</v>
      </c>
    </row>
    <row r="11490" spans="1:8" x14ac:dyDescent="0.3">
      <c r="A11490" t="s">
        <v>55</v>
      </c>
      <c r="B11490" t="s">
        <v>277</v>
      </c>
      <c r="C11490" t="s">
        <v>385</v>
      </c>
      <c r="D11490" t="s">
        <v>155</v>
      </c>
      <c r="E11490" s="3" t="str">
        <f>VLOOKUP(A11490,Respondents!A:B,2,FALSE)</f>
        <v>Member Bodies and Other Professional Organizations</v>
      </c>
      <c r="F11490" s="3" t="str">
        <f>VLOOKUP(A11490,Respondents!A:C,3,FALSE)</f>
        <v>Member Bodies and Other Professional Organizations</v>
      </c>
      <c r="G11490" s="3">
        <f t="shared" si="478"/>
        <v>2</v>
      </c>
      <c r="H11490" s="3">
        <f t="shared" si="479"/>
        <v>0</v>
      </c>
    </row>
    <row r="11491" spans="1:8" x14ac:dyDescent="0.3">
      <c r="A11491" t="s">
        <v>55</v>
      </c>
      <c r="B11491" t="s">
        <v>277</v>
      </c>
      <c r="C11491" t="s">
        <v>320</v>
      </c>
      <c r="D11491" t="s">
        <v>155</v>
      </c>
      <c r="E11491" s="3" t="str">
        <f>VLOOKUP(A11491,Respondents!A:B,2,FALSE)</f>
        <v>Member Bodies and Other Professional Organizations</v>
      </c>
      <c r="F11491" s="3" t="str">
        <f>VLOOKUP(A11491,Respondents!A:C,3,FALSE)</f>
        <v>Member Bodies and Other Professional Organizations</v>
      </c>
      <c r="G11491" s="3">
        <f t="shared" si="478"/>
        <v>2</v>
      </c>
      <c r="H11491" s="3">
        <f t="shared" si="479"/>
        <v>0</v>
      </c>
    </row>
    <row r="11492" spans="1:8" x14ac:dyDescent="0.3">
      <c r="A11492" t="s">
        <v>55</v>
      </c>
      <c r="B11492" t="s">
        <v>277</v>
      </c>
      <c r="C11492" t="s">
        <v>321</v>
      </c>
      <c r="D11492" t="s">
        <v>155</v>
      </c>
      <c r="E11492" s="3" t="str">
        <f>VLOOKUP(A11492,Respondents!A:B,2,FALSE)</f>
        <v>Member Bodies and Other Professional Organizations</v>
      </c>
      <c r="F11492" s="3" t="str">
        <f>VLOOKUP(A11492,Respondents!A:C,3,FALSE)</f>
        <v>Member Bodies and Other Professional Organizations</v>
      </c>
      <c r="G11492" s="3">
        <f t="shared" si="478"/>
        <v>2</v>
      </c>
      <c r="H11492" s="3">
        <f t="shared" si="479"/>
        <v>0</v>
      </c>
    </row>
    <row r="11493" spans="1:8" x14ac:dyDescent="0.3">
      <c r="A11493" t="s">
        <v>55</v>
      </c>
      <c r="B11493" t="s">
        <v>277</v>
      </c>
      <c r="C11493" t="s">
        <v>322</v>
      </c>
      <c r="D11493" t="s">
        <v>155</v>
      </c>
      <c r="E11493" s="3" t="str">
        <f>VLOOKUP(A11493,Respondents!A:B,2,FALSE)</f>
        <v>Member Bodies and Other Professional Organizations</v>
      </c>
      <c r="F11493" s="3" t="str">
        <f>VLOOKUP(A11493,Respondents!A:C,3,FALSE)</f>
        <v>Member Bodies and Other Professional Organizations</v>
      </c>
      <c r="G11493" s="3">
        <f t="shared" si="478"/>
        <v>2</v>
      </c>
      <c r="H11493" s="3">
        <f t="shared" si="479"/>
        <v>0</v>
      </c>
    </row>
    <row r="11494" spans="1:8" x14ac:dyDescent="0.3">
      <c r="A11494" t="s">
        <v>55</v>
      </c>
      <c r="B11494" t="s">
        <v>266</v>
      </c>
      <c r="C11494" t="s">
        <v>284</v>
      </c>
      <c r="D11494" t="s">
        <v>159</v>
      </c>
      <c r="E11494" s="3" t="str">
        <f>VLOOKUP(A11494,Respondents!A:B,2,FALSE)</f>
        <v>Member Bodies and Other Professional Organizations</v>
      </c>
      <c r="F11494" s="3" t="str">
        <f>VLOOKUP(A11494,Respondents!A:C,3,FALSE)</f>
        <v>Member Bodies and Other Professional Organizations</v>
      </c>
      <c r="G11494" s="3">
        <f t="shared" si="478"/>
        <v>1</v>
      </c>
      <c r="H11494" s="3">
        <f t="shared" si="479"/>
        <v>1</v>
      </c>
    </row>
    <row r="11495" spans="1:8" x14ac:dyDescent="0.3">
      <c r="A11495" t="s">
        <v>55</v>
      </c>
      <c r="B11495" t="s">
        <v>266</v>
      </c>
      <c r="C11495" t="s">
        <v>285</v>
      </c>
      <c r="D11495" t="s">
        <v>155</v>
      </c>
      <c r="E11495" s="3" t="str">
        <f>VLOOKUP(A11495,Respondents!A:B,2,FALSE)</f>
        <v>Member Bodies and Other Professional Organizations</v>
      </c>
      <c r="F11495" s="3" t="str">
        <f>VLOOKUP(A11495,Respondents!A:C,3,FALSE)</f>
        <v>Member Bodies and Other Professional Organizations</v>
      </c>
      <c r="G11495" s="3">
        <f t="shared" si="478"/>
        <v>1</v>
      </c>
      <c r="H11495" s="3">
        <f t="shared" si="479"/>
        <v>0</v>
      </c>
    </row>
    <row r="11496" spans="1:8" x14ac:dyDescent="0.3">
      <c r="A11496" t="s">
        <v>55</v>
      </c>
      <c r="B11496" t="s">
        <v>266</v>
      </c>
      <c r="C11496" t="s">
        <v>323</v>
      </c>
      <c r="D11496" t="s">
        <v>155</v>
      </c>
      <c r="E11496" s="3" t="str">
        <f>VLOOKUP(A11496,Respondents!A:B,2,FALSE)</f>
        <v>Member Bodies and Other Professional Organizations</v>
      </c>
      <c r="F11496" s="3" t="str">
        <f>VLOOKUP(A11496,Respondents!A:C,3,FALSE)</f>
        <v>Member Bodies and Other Professional Organizations</v>
      </c>
      <c r="G11496" s="3">
        <f t="shared" si="478"/>
        <v>2</v>
      </c>
      <c r="H11496" s="3">
        <f t="shared" si="479"/>
        <v>0</v>
      </c>
    </row>
    <row r="11497" spans="1:8" x14ac:dyDescent="0.3">
      <c r="A11497" t="s">
        <v>55</v>
      </c>
      <c r="B11497" t="s">
        <v>266</v>
      </c>
      <c r="C11497" t="s">
        <v>324</v>
      </c>
      <c r="D11497" t="s">
        <v>155</v>
      </c>
      <c r="E11497" s="3" t="str">
        <f>VLOOKUP(A11497,Respondents!A:B,2,FALSE)</f>
        <v>Member Bodies and Other Professional Organizations</v>
      </c>
      <c r="F11497" s="3" t="str">
        <f>VLOOKUP(A11497,Respondents!A:C,3,FALSE)</f>
        <v>Member Bodies and Other Professional Organizations</v>
      </c>
      <c r="G11497" s="3">
        <f t="shared" si="478"/>
        <v>2</v>
      </c>
      <c r="H11497" s="3">
        <f t="shared" si="479"/>
        <v>0</v>
      </c>
    </row>
    <row r="11498" spans="1:8" x14ac:dyDescent="0.3">
      <c r="A11498" t="s">
        <v>55</v>
      </c>
      <c r="B11498" t="s">
        <v>266</v>
      </c>
      <c r="C11498" t="s">
        <v>325</v>
      </c>
      <c r="D11498" t="s">
        <v>155</v>
      </c>
      <c r="E11498" s="3" t="str">
        <f>VLOOKUP(A11498,Respondents!A:B,2,FALSE)</f>
        <v>Member Bodies and Other Professional Organizations</v>
      </c>
      <c r="F11498" s="3" t="str">
        <f>VLOOKUP(A11498,Respondents!A:C,3,FALSE)</f>
        <v>Member Bodies and Other Professional Organizations</v>
      </c>
      <c r="G11498" s="3">
        <f t="shared" si="478"/>
        <v>2</v>
      </c>
      <c r="H11498" s="3">
        <f t="shared" si="479"/>
        <v>0</v>
      </c>
    </row>
    <row r="11499" spans="1:8" x14ac:dyDescent="0.3">
      <c r="A11499" t="s">
        <v>55</v>
      </c>
      <c r="B11499" t="s">
        <v>266</v>
      </c>
      <c r="C11499" t="s">
        <v>326</v>
      </c>
      <c r="D11499" t="s">
        <v>155</v>
      </c>
      <c r="E11499" s="3" t="str">
        <f>VLOOKUP(A11499,Respondents!A:B,2,FALSE)</f>
        <v>Member Bodies and Other Professional Organizations</v>
      </c>
      <c r="F11499" s="3" t="str">
        <f>VLOOKUP(A11499,Respondents!A:C,3,FALSE)</f>
        <v>Member Bodies and Other Professional Organizations</v>
      </c>
      <c r="G11499" s="3">
        <f t="shared" si="478"/>
        <v>2</v>
      </c>
      <c r="H11499" s="3">
        <f t="shared" si="479"/>
        <v>0</v>
      </c>
    </row>
    <row r="11500" spans="1:8" x14ac:dyDescent="0.3">
      <c r="A11500" t="s">
        <v>55</v>
      </c>
      <c r="B11500" t="s">
        <v>266</v>
      </c>
      <c r="C11500" t="s">
        <v>327</v>
      </c>
      <c r="D11500" t="s">
        <v>155</v>
      </c>
      <c r="E11500" s="3" t="str">
        <f>VLOOKUP(A11500,Respondents!A:B,2,FALSE)</f>
        <v>Member Bodies and Other Professional Organizations</v>
      </c>
      <c r="F11500" s="3" t="str">
        <f>VLOOKUP(A11500,Respondents!A:C,3,FALSE)</f>
        <v>Member Bodies and Other Professional Organizations</v>
      </c>
      <c r="G11500" s="3">
        <f t="shared" si="478"/>
        <v>2</v>
      </c>
      <c r="H11500" s="3">
        <f t="shared" si="479"/>
        <v>0</v>
      </c>
    </row>
    <row r="11501" spans="1:8" x14ac:dyDescent="0.3">
      <c r="A11501" t="s">
        <v>55</v>
      </c>
      <c r="B11501" t="s">
        <v>266</v>
      </c>
      <c r="C11501" t="s">
        <v>328</v>
      </c>
      <c r="D11501" t="s">
        <v>155</v>
      </c>
      <c r="E11501" s="3" t="str">
        <f>VLOOKUP(A11501,Respondents!A:B,2,FALSE)</f>
        <v>Member Bodies and Other Professional Organizations</v>
      </c>
      <c r="F11501" s="3" t="str">
        <f>VLOOKUP(A11501,Respondents!A:C,3,FALSE)</f>
        <v>Member Bodies and Other Professional Organizations</v>
      </c>
      <c r="G11501" s="3">
        <f t="shared" si="478"/>
        <v>2</v>
      </c>
      <c r="H11501" s="3">
        <f t="shared" si="479"/>
        <v>0</v>
      </c>
    </row>
    <row r="11502" spans="1:8" x14ac:dyDescent="0.3">
      <c r="A11502" t="s">
        <v>56</v>
      </c>
      <c r="B11502" t="s">
        <v>153</v>
      </c>
      <c r="C11502" t="s">
        <v>154</v>
      </c>
      <c r="D11502" t="s">
        <v>155</v>
      </c>
      <c r="E11502" s="3" t="str">
        <f>VLOOKUP(A11502,Respondents!A:B,2,FALSE)</f>
        <v>Member Bodies and Other Professional Organizations</v>
      </c>
      <c r="F11502" s="3" t="str">
        <f>VLOOKUP(A11502,Respondents!A:C,3,FALSE)</f>
        <v>Member Bodies and Other Professional Organizations</v>
      </c>
      <c r="G11502" s="3">
        <f t="shared" si="478"/>
        <v>1</v>
      </c>
      <c r="H11502" s="3">
        <f t="shared" si="479"/>
        <v>0</v>
      </c>
    </row>
    <row r="11503" spans="1:8" x14ac:dyDescent="0.3">
      <c r="A11503" t="s">
        <v>56</v>
      </c>
      <c r="B11503" t="s">
        <v>153</v>
      </c>
      <c r="C11503" t="s">
        <v>156</v>
      </c>
      <c r="D11503" t="s">
        <v>159</v>
      </c>
      <c r="E11503" s="3" t="str">
        <f>VLOOKUP(A11503,Respondents!A:B,2,FALSE)</f>
        <v>Member Bodies and Other Professional Organizations</v>
      </c>
      <c r="F11503" s="3" t="str">
        <f>VLOOKUP(A11503,Respondents!A:C,3,FALSE)</f>
        <v>Member Bodies and Other Professional Organizations</v>
      </c>
      <c r="G11503" s="3">
        <f t="shared" si="478"/>
        <v>1</v>
      </c>
      <c r="H11503" s="3">
        <f t="shared" si="479"/>
        <v>1</v>
      </c>
    </row>
    <row r="11504" spans="1:8" x14ac:dyDescent="0.3">
      <c r="A11504" t="s">
        <v>56</v>
      </c>
      <c r="B11504" t="s">
        <v>153</v>
      </c>
      <c r="C11504" t="s">
        <v>157</v>
      </c>
      <c r="D11504" t="s">
        <v>155</v>
      </c>
      <c r="E11504" s="3" t="str">
        <f>VLOOKUP(A11504,Respondents!A:B,2,FALSE)</f>
        <v>Member Bodies and Other Professional Organizations</v>
      </c>
      <c r="F11504" s="3" t="str">
        <f>VLOOKUP(A11504,Respondents!A:C,3,FALSE)</f>
        <v>Member Bodies and Other Professional Organizations</v>
      </c>
      <c r="G11504" s="3">
        <f t="shared" si="478"/>
        <v>1</v>
      </c>
      <c r="H11504" s="3">
        <f t="shared" si="479"/>
        <v>0</v>
      </c>
    </row>
    <row r="11505" spans="1:8" x14ac:dyDescent="0.3">
      <c r="A11505" t="s">
        <v>56</v>
      </c>
      <c r="B11505" t="s">
        <v>153</v>
      </c>
      <c r="C11505" t="s">
        <v>158</v>
      </c>
      <c r="D11505" t="s">
        <v>155</v>
      </c>
      <c r="E11505" s="3" t="str">
        <f>VLOOKUP(A11505,Respondents!A:B,2,FALSE)</f>
        <v>Member Bodies and Other Professional Organizations</v>
      </c>
      <c r="F11505" s="3" t="str">
        <f>VLOOKUP(A11505,Respondents!A:C,3,FALSE)</f>
        <v>Member Bodies and Other Professional Organizations</v>
      </c>
      <c r="G11505" s="3">
        <f t="shared" si="478"/>
        <v>1</v>
      </c>
      <c r="H11505" s="3">
        <f t="shared" si="479"/>
        <v>0</v>
      </c>
    </row>
    <row r="11506" spans="1:8" x14ac:dyDescent="0.3">
      <c r="A11506" t="s">
        <v>56</v>
      </c>
      <c r="B11506" t="s">
        <v>153</v>
      </c>
      <c r="C11506" t="s">
        <v>160</v>
      </c>
      <c r="D11506" t="s">
        <v>155</v>
      </c>
      <c r="E11506" s="3" t="str">
        <f>VLOOKUP(A11506,Respondents!A:B,2,FALSE)</f>
        <v>Member Bodies and Other Professional Organizations</v>
      </c>
      <c r="F11506" s="3" t="str">
        <f>VLOOKUP(A11506,Respondents!A:C,3,FALSE)</f>
        <v>Member Bodies and Other Professional Organizations</v>
      </c>
      <c r="G11506" s="3">
        <f t="shared" si="478"/>
        <v>1</v>
      </c>
      <c r="H11506" s="3">
        <f t="shared" si="479"/>
        <v>0</v>
      </c>
    </row>
    <row r="11507" spans="1:8" x14ac:dyDescent="0.3">
      <c r="A11507" t="s">
        <v>56</v>
      </c>
      <c r="B11507" t="s">
        <v>153</v>
      </c>
      <c r="C11507" t="s">
        <v>161</v>
      </c>
      <c r="D11507" t="s">
        <v>155</v>
      </c>
      <c r="E11507" s="3" t="str">
        <f>VLOOKUP(A11507,Respondents!A:B,2,FALSE)</f>
        <v>Member Bodies and Other Professional Organizations</v>
      </c>
      <c r="F11507" s="3" t="str">
        <f>VLOOKUP(A11507,Respondents!A:C,3,FALSE)</f>
        <v>Member Bodies and Other Professional Organizations</v>
      </c>
      <c r="G11507" s="3">
        <f t="shared" si="478"/>
        <v>1</v>
      </c>
      <c r="H11507" s="3">
        <f t="shared" si="479"/>
        <v>0</v>
      </c>
    </row>
    <row r="11508" spans="1:8" x14ac:dyDescent="0.3">
      <c r="A11508" t="s">
        <v>56</v>
      </c>
      <c r="B11508" t="s">
        <v>153</v>
      </c>
      <c r="C11508" t="s">
        <v>300</v>
      </c>
      <c r="D11508" t="s">
        <v>159</v>
      </c>
      <c r="E11508" s="3" t="str">
        <f>VLOOKUP(A11508,Respondents!A:B,2,FALSE)</f>
        <v>Member Bodies and Other Professional Organizations</v>
      </c>
      <c r="F11508" s="3" t="str">
        <f>VLOOKUP(A11508,Respondents!A:C,3,FALSE)</f>
        <v>Member Bodies and Other Professional Organizations</v>
      </c>
      <c r="G11508" s="3">
        <f t="shared" si="478"/>
        <v>2</v>
      </c>
      <c r="H11508" s="3">
        <f t="shared" si="479"/>
        <v>1</v>
      </c>
    </row>
    <row r="11509" spans="1:8" x14ac:dyDescent="0.3">
      <c r="A11509" t="s">
        <v>56</v>
      </c>
      <c r="B11509" t="s">
        <v>153</v>
      </c>
      <c r="C11509" t="s">
        <v>301</v>
      </c>
      <c r="D11509" t="s">
        <v>159</v>
      </c>
      <c r="E11509" s="3" t="str">
        <f>VLOOKUP(A11509,Respondents!A:B,2,FALSE)</f>
        <v>Member Bodies and Other Professional Organizations</v>
      </c>
      <c r="F11509" s="3" t="str">
        <f>VLOOKUP(A11509,Respondents!A:C,3,FALSE)</f>
        <v>Member Bodies and Other Professional Organizations</v>
      </c>
      <c r="G11509" s="3">
        <f t="shared" si="478"/>
        <v>2</v>
      </c>
      <c r="H11509" s="3">
        <f t="shared" si="479"/>
        <v>1</v>
      </c>
    </row>
    <row r="11510" spans="1:8" x14ac:dyDescent="0.3">
      <c r="A11510" t="s">
        <v>56</v>
      </c>
      <c r="B11510" t="s">
        <v>153</v>
      </c>
      <c r="C11510" t="s">
        <v>302</v>
      </c>
      <c r="D11510" t="s">
        <v>159</v>
      </c>
      <c r="E11510" s="3" t="str">
        <f>VLOOKUP(A11510,Respondents!A:B,2,FALSE)</f>
        <v>Member Bodies and Other Professional Organizations</v>
      </c>
      <c r="F11510" s="3" t="str">
        <f>VLOOKUP(A11510,Respondents!A:C,3,FALSE)</f>
        <v>Member Bodies and Other Professional Organizations</v>
      </c>
      <c r="G11510" s="3">
        <f t="shared" si="478"/>
        <v>2</v>
      </c>
      <c r="H11510" s="3">
        <f t="shared" si="479"/>
        <v>1</v>
      </c>
    </row>
    <row r="11511" spans="1:8" x14ac:dyDescent="0.3">
      <c r="A11511" t="s">
        <v>56</v>
      </c>
      <c r="B11511" t="s">
        <v>153</v>
      </c>
      <c r="C11511" t="s">
        <v>303</v>
      </c>
      <c r="D11511" t="s">
        <v>159</v>
      </c>
      <c r="E11511" s="3" t="str">
        <f>VLOOKUP(A11511,Respondents!A:B,2,FALSE)</f>
        <v>Member Bodies and Other Professional Organizations</v>
      </c>
      <c r="F11511" s="3" t="str">
        <f>VLOOKUP(A11511,Respondents!A:C,3,FALSE)</f>
        <v>Member Bodies and Other Professional Organizations</v>
      </c>
      <c r="G11511" s="3">
        <f t="shared" si="478"/>
        <v>2</v>
      </c>
      <c r="H11511" s="3">
        <f t="shared" si="479"/>
        <v>1</v>
      </c>
    </row>
    <row r="11512" spans="1:8" x14ac:dyDescent="0.3">
      <c r="A11512" t="s">
        <v>56</v>
      </c>
      <c r="B11512" t="s">
        <v>153</v>
      </c>
      <c r="C11512" t="s">
        <v>304</v>
      </c>
      <c r="D11512" t="s">
        <v>155</v>
      </c>
      <c r="E11512" s="3" t="str">
        <f>VLOOKUP(A11512,Respondents!A:B,2,FALSE)</f>
        <v>Member Bodies and Other Professional Organizations</v>
      </c>
      <c r="F11512" s="3" t="str">
        <f>VLOOKUP(A11512,Respondents!A:C,3,FALSE)</f>
        <v>Member Bodies and Other Professional Organizations</v>
      </c>
      <c r="G11512" s="3">
        <f t="shared" si="478"/>
        <v>2</v>
      </c>
      <c r="H11512" s="3">
        <f t="shared" si="479"/>
        <v>0</v>
      </c>
    </row>
    <row r="11513" spans="1:8" x14ac:dyDescent="0.3">
      <c r="A11513" t="s">
        <v>56</v>
      </c>
      <c r="B11513" t="s">
        <v>180</v>
      </c>
      <c r="C11513" t="s">
        <v>181</v>
      </c>
      <c r="D11513" t="s">
        <v>155</v>
      </c>
      <c r="E11513" s="3" t="str">
        <f>VLOOKUP(A11513,Respondents!A:B,2,FALSE)</f>
        <v>Member Bodies and Other Professional Organizations</v>
      </c>
      <c r="F11513" s="3" t="str">
        <f>VLOOKUP(A11513,Respondents!A:C,3,FALSE)</f>
        <v>Member Bodies and Other Professional Organizations</v>
      </c>
      <c r="G11513" s="3">
        <f t="shared" si="478"/>
        <v>1</v>
      </c>
      <c r="H11513" s="3">
        <f t="shared" si="479"/>
        <v>0</v>
      </c>
    </row>
    <row r="11514" spans="1:8" x14ac:dyDescent="0.3">
      <c r="A11514" t="s">
        <v>56</v>
      </c>
      <c r="B11514" t="s">
        <v>180</v>
      </c>
      <c r="C11514" t="s">
        <v>182</v>
      </c>
      <c r="D11514" t="s">
        <v>159</v>
      </c>
      <c r="E11514" s="3" t="str">
        <f>VLOOKUP(A11514,Respondents!A:B,2,FALSE)</f>
        <v>Member Bodies and Other Professional Organizations</v>
      </c>
      <c r="F11514" s="3" t="str">
        <f>VLOOKUP(A11514,Respondents!A:C,3,FALSE)</f>
        <v>Member Bodies and Other Professional Organizations</v>
      </c>
      <c r="G11514" s="3">
        <f t="shared" si="478"/>
        <v>1</v>
      </c>
      <c r="H11514" s="3">
        <f t="shared" si="479"/>
        <v>1</v>
      </c>
    </row>
    <row r="11515" spans="1:8" x14ac:dyDescent="0.3">
      <c r="A11515" t="s">
        <v>56</v>
      </c>
      <c r="B11515" t="s">
        <v>180</v>
      </c>
      <c r="C11515" t="s">
        <v>183</v>
      </c>
      <c r="D11515" t="s">
        <v>155</v>
      </c>
      <c r="E11515" s="3" t="str">
        <f>VLOOKUP(A11515,Respondents!A:B,2,FALSE)</f>
        <v>Member Bodies and Other Professional Organizations</v>
      </c>
      <c r="F11515" s="3" t="str">
        <f>VLOOKUP(A11515,Respondents!A:C,3,FALSE)</f>
        <v>Member Bodies and Other Professional Organizations</v>
      </c>
      <c r="G11515" s="3">
        <f t="shared" si="478"/>
        <v>1</v>
      </c>
      <c r="H11515" s="3">
        <f t="shared" si="479"/>
        <v>0</v>
      </c>
    </row>
    <row r="11516" spans="1:8" x14ac:dyDescent="0.3">
      <c r="A11516" t="s">
        <v>56</v>
      </c>
      <c r="B11516" t="s">
        <v>180</v>
      </c>
      <c r="C11516" t="s">
        <v>184</v>
      </c>
      <c r="D11516" t="s">
        <v>155</v>
      </c>
      <c r="E11516" s="3" t="str">
        <f>VLOOKUP(A11516,Respondents!A:B,2,FALSE)</f>
        <v>Member Bodies and Other Professional Organizations</v>
      </c>
      <c r="F11516" s="3" t="str">
        <f>VLOOKUP(A11516,Respondents!A:C,3,FALSE)</f>
        <v>Member Bodies and Other Professional Organizations</v>
      </c>
      <c r="G11516" s="3">
        <f t="shared" si="478"/>
        <v>1</v>
      </c>
      <c r="H11516" s="3">
        <f t="shared" si="479"/>
        <v>0</v>
      </c>
    </row>
    <row r="11517" spans="1:8" x14ac:dyDescent="0.3">
      <c r="A11517" t="s">
        <v>56</v>
      </c>
      <c r="B11517" t="s">
        <v>180</v>
      </c>
      <c r="C11517" t="s">
        <v>185</v>
      </c>
      <c r="D11517" t="s">
        <v>155</v>
      </c>
      <c r="E11517" s="3" t="str">
        <f>VLOOKUP(A11517,Respondents!A:B,2,FALSE)</f>
        <v>Member Bodies and Other Professional Organizations</v>
      </c>
      <c r="F11517" s="3" t="str">
        <f>VLOOKUP(A11517,Respondents!A:C,3,FALSE)</f>
        <v>Member Bodies and Other Professional Organizations</v>
      </c>
      <c r="G11517" s="3">
        <f t="shared" si="478"/>
        <v>1</v>
      </c>
      <c r="H11517" s="3">
        <f t="shared" si="479"/>
        <v>0</v>
      </c>
    </row>
    <row r="11518" spans="1:8" x14ac:dyDescent="0.3">
      <c r="A11518" t="s">
        <v>56</v>
      </c>
      <c r="B11518" t="s">
        <v>180</v>
      </c>
      <c r="C11518" t="s">
        <v>186</v>
      </c>
      <c r="D11518" t="s">
        <v>155</v>
      </c>
      <c r="E11518" s="3" t="str">
        <f>VLOOKUP(A11518,Respondents!A:B,2,FALSE)</f>
        <v>Member Bodies and Other Professional Organizations</v>
      </c>
      <c r="F11518" s="3" t="str">
        <f>VLOOKUP(A11518,Respondents!A:C,3,FALSE)</f>
        <v>Member Bodies and Other Professional Organizations</v>
      </c>
      <c r="G11518" s="3">
        <f t="shared" si="478"/>
        <v>1</v>
      </c>
      <c r="H11518" s="3">
        <f t="shared" si="479"/>
        <v>0</v>
      </c>
    </row>
    <row r="11519" spans="1:8" x14ac:dyDescent="0.3">
      <c r="A11519" t="s">
        <v>56</v>
      </c>
      <c r="B11519" t="s">
        <v>180</v>
      </c>
      <c r="C11519" t="s">
        <v>305</v>
      </c>
      <c r="D11519" t="s">
        <v>159</v>
      </c>
      <c r="E11519" s="3" t="str">
        <f>VLOOKUP(A11519,Respondents!A:B,2,FALSE)</f>
        <v>Member Bodies and Other Professional Organizations</v>
      </c>
      <c r="F11519" s="3" t="str">
        <f>VLOOKUP(A11519,Respondents!A:C,3,FALSE)</f>
        <v>Member Bodies and Other Professional Organizations</v>
      </c>
      <c r="G11519" s="3">
        <f t="shared" si="478"/>
        <v>2</v>
      </c>
      <c r="H11519" s="3">
        <f t="shared" si="479"/>
        <v>1</v>
      </c>
    </row>
    <row r="11520" spans="1:8" x14ac:dyDescent="0.3">
      <c r="A11520" t="s">
        <v>56</v>
      </c>
      <c r="B11520" t="s">
        <v>180</v>
      </c>
      <c r="C11520" t="s">
        <v>306</v>
      </c>
      <c r="D11520" t="s">
        <v>155</v>
      </c>
      <c r="E11520" s="3" t="str">
        <f>VLOOKUP(A11520,Respondents!A:B,2,FALSE)</f>
        <v>Member Bodies and Other Professional Organizations</v>
      </c>
      <c r="F11520" s="3" t="str">
        <f>VLOOKUP(A11520,Respondents!A:C,3,FALSE)</f>
        <v>Member Bodies and Other Professional Organizations</v>
      </c>
      <c r="G11520" s="3">
        <f t="shared" si="478"/>
        <v>2</v>
      </c>
      <c r="H11520" s="3">
        <f t="shared" si="479"/>
        <v>0</v>
      </c>
    </row>
    <row r="11521" spans="1:8" x14ac:dyDescent="0.3">
      <c r="A11521" t="s">
        <v>56</v>
      </c>
      <c r="B11521" t="s">
        <v>180</v>
      </c>
      <c r="C11521" t="s">
        <v>307</v>
      </c>
      <c r="D11521" t="s">
        <v>155</v>
      </c>
      <c r="E11521" s="3" t="str">
        <f>VLOOKUP(A11521,Respondents!A:B,2,FALSE)</f>
        <v>Member Bodies and Other Professional Organizations</v>
      </c>
      <c r="F11521" s="3" t="str">
        <f>VLOOKUP(A11521,Respondents!A:C,3,FALSE)</f>
        <v>Member Bodies and Other Professional Organizations</v>
      </c>
      <c r="G11521" s="3">
        <f t="shared" si="478"/>
        <v>2</v>
      </c>
      <c r="H11521" s="3">
        <f t="shared" si="479"/>
        <v>0</v>
      </c>
    </row>
    <row r="11522" spans="1:8" x14ac:dyDescent="0.3">
      <c r="A11522" t="s">
        <v>56</v>
      </c>
      <c r="B11522" t="s">
        <v>180</v>
      </c>
      <c r="C11522" t="s">
        <v>308</v>
      </c>
      <c r="D11522" t="s">
        <v>155</v>
      </c>
      <c r="E11522" s="3" t="str">
        <f>VLOOKUP(A11522,Respondents!A:B,2,FALSE)</f>
        <v>Member Bodies and Other Professional Organizations</v>
      </c>
      <c r="F11522" s="3" t="str">
        <f>VLOOKUP(A11522,Respondents!A:C,3,FALSE)</f>
        <v>Member Bodies and Other Professional Organizations</v>
      </c>
      <c r="G11522" s="3">
        <f t="shared" si="478"/>
        <v>2</v>
      </c>
      <c r="H11522" s="3">
        <f t="shared" si="479"/>
        <v>0</v>
      </c>
    </row>
    <row r="11523" spans="1:8" x14ac:dyDescent="0.3">
      <c r="A11523" t="s">
        <v>56</v>
      </c>
      <c r="B11523" t="s">
        <v>180</v>
      </c>
      <c r="C11523" t="s">
        <v>309</v>
      </c>
      <c r="D11523" t="s">
        <v>159</v>
      </c>
      <c r="E11523" s="3" t="str">
        <f>VLOOKUP(A11523,Respondents!A:B,2,FALSE)</f>
        <v>Member Bodies and Other Professional Organizations</v>
      </c>
      <c r="F11523" s="3" t="str">
        <f>VLOOKUP(A11523,Respondents!A:C,3,FALSE)</f>
        <v>Member Bodies and Other Professional Organizations</v>
      </c>
      <c r="G11523" s="3">
        <f t="shared" si="478"/>
        <v>2</v>
      </c>
      <c r="H11523" s="3">
        <f t="shared" si="479"/>
        <v>1</v>
      </c>
    </row>
    <row r="11524" spans="1:8" x14ac:dyDescent="0.3">
      <c r="A11524" t="s">
        <v>56</v>
      </c>
      <c r="B11524" t="s">
        <v>180</v>
      </c>
      <c r="C11524" t="s">
        <v>310</v>
      </c>
      <c r="D11524" t="s">
        <v>155</v>
      </c>
      <c r="E11524" s="3" t="str">
        <f>VLOOKUP(A11524,Respondents!A:B,2,FALSE)</f>
        <v>Member Bodies and Other Professional Organizations</v>
      </c>
      <c r="F11524" s="3" t="str">
        <f>VLOOKUP(A11524,Respondents!A:C,3,FALSE)</f>
        <v>Member Bodies and Other Professional Organizations</v>
      </c>
      <c r="G11524" s="3">
        <f t="shared" si="478"/>
        <v>2</v>
      </c>
      <c r="H11524" s="3">
        <f t="shared" si="479"/>
        <v>0</v>
      </c>
    </row>
    <row r="11525" spans="1:8" x14ac:dyDescent="0.3">
      <c r="A11525" t="s">
        <v>56</v>
      </c>
      <c r="B11525" t="s">
        <v>180</v>
      </c>
      <c r="C11525" t="s">
        <v>311</v>
      </c>
      <c r="D11525" t="s">
        <v>155</v>
      </c>
      <c r="E11525" s="3" t="str">
        <f>VLOOKUP(A11525,Respondents!A:B,2,FALSE)</f>
        <v>Member Bodies and Other Professional Organizations</v>
      </c>
      <c r="F11525" s="3" t="str">
        <f>VLOOKUP(A11525,Respondents!A:C,3,FALSE)</f>
        <v>Member Bodies and Other Professional Organizations</v>
      </c>
      <c r="G11525" s="3">
        <f t="shared" si="478"/>
        <v>2</v>
      </c>
      <c r="H11525" s="3">
        <f t="shared" si="479"/>
        <v>0</v>
      </c>
    </row>
    <row r="11526" spans="1:8" x14ac:dyDescent="0.3">
      <c r="A11526" t="s">
        <v>56</v>
      </c>
      <c r="B11526" t="s">
        <v>216</v>
      </c>
      <c r="C11526" t="s">
        <v>217</v>
      </c>
      <c r="D11526" t="s">
        <v>155</v>
      </c>
      <c r="E11526" s="3" t="str">
        <f>VLOOKUP(A11526,Respondents!A:B,2,FALSE)</f>
        <v>Member Bodies and Other Professional Organizations</v>
      </c>
      <c r="F11526" s="3" t="str">
        <f>VLOOKUP(A11526,Respondents!A:C,3,FALSE)</f>
        <v>Member Bodies and Other Professional Organizations</v>
      </c>
      <c r="G11526" s="3">
        <f t="shared" si="478"/>
        <v>1</v>
      </c>
      <c r="H11526" s="3">
        <f t="shared" si="479"/>
        <v>0</v>
      </c>
    </row>
    <row r="11527" spans="1:8" x14ac:dyDescent="0.3">
      <c r="A11527" t="s">
        <v>56</v>
      </c>
      <c r="B11527" t="s">
        <v>216</v>
      </c>
      <c r="C11527" t="s">
        <v>218</v>
      </c>
      <c r="D11527" t="s">
        <v>155</v>
      </c>
      <c r="E11527" s="3" t="str">
        <f>VLOOKUP(A11527,Respondents!A:B,2,FALSE)</f>
        <v>Member Bodies and Other Professional Organizations</v>
      </c>
      <c r="F11527" s="3" t="str">
        <f>VLOOKUP(A11527,Respondents!A:C,3,FALSE)</f>
        <v>Member Bodies and Other Professional Organizations</v>
      </c>
      <c r="G11527" s="3">
        <f t="shared" si="478"/>
        <v>1</v>
      </c>
      <c r="H11527" s="3">
        <f t="shared" si="479"/>
        <v>0</v>
      </c>
    </row>
    <row r="11528" spans="1:8" x14ac:dyDescent="0.3">
      <c r="A11528" t="s">
        <v>56</v>
      </c>
      <c r="B11528" t="s">
        <v>216</v>
      </c>
      <c r="C11528" t="s">
        <v>219</v>
      </c>
      <c r="D11528" t="s">
        <v>155</v>
      </c>
      <c r="E11528" s="3" t="str">
        <f>VLOOKUP(A11528,Respondents!A:B,2,FALSE)</f>
        <v>Member Bodies and Other Professional Organizations</v>
      </c>
      <c r="F11528" s="3" t="str">
        <f>VLOOKUP(A11528,Respondents!A:C,3,FALSE)</f>
        <v>Member Bodies and Other Professional Organizations</v>
      </c>
      <c r="G11528" s="3">
        <f t="shared" si="478"/>
        <v>1</v>
      </c>
      <c r="H11528" s="3">
        <f t="shared" si="479"/>
        <v>0</v>
      </c>
    </row>
    <row r="11529" spans="1:8" x14ac:dyDescent="0.3">
      <c r="A11529" t="s">
        <v>56</v>
      </c>
      <c r="B11529" t="s">
        <v>216</v>
      </c>
      <c r="C11529" t="s">
        <v>220</v>
      </c>
      <c r="D11529" t="s">
        <v>155</v>
      </c>
      <c r="E11529" s="3" t="str">
        <f>VLOOKUP(A11529,Respondents!A:B,2,FALSE)</f>
        <v>Member Bodies and Other Professional Organizations</v>
      </c>
      <c r="F11529" s="3" t="str">
        <f>VLOOKUP(A11529,Respondents!A:C,3,FALSE)</f>
        <v>Member Bodies and Other Professional Organizations</v>
      </c>
      <c r="G11529" s="3">
        <f t="shared" si="478"/>
        <v>1</v>
      </c>
      <c r="H11529" s="3">
        <f t="shared" si="479"/>
        <v>0</v>
      </c>
    </row>
    <row r="11530" spans="1:8" x14ac:dyDescent="0.3">
      <c r="A11530" t="s">
        <v>56</v>
      </c>
      <c r="B11530" t="s">
        <v>216</v>
      </c>
      <c r="C11530" t="s">
        <v>221</v>
      </c>
      <c r="D11530" t="s">
        <v>155</v>
      </c>
      <c r="E11530" s="3" t="str">
        <f>VLOOKUP(A11530,Respondents!A:B,2,FALSE)</f>
        <v>Member Bodies and Other Professional Organizations</v>
      </c>
      <c r="F11530" s="3" t="str">
        <f>VLOOKUP(A11530,Respondents!A:C,3,FALSE)</f>
        <v>Member Bodies and Other Professional Organizations</v>
      </c>
      <c r="G11530" s="3">
        <f t="shared" si="478"/>
        <v>1</v>
      </c>
      <c r="H11530" s="3">
        <f t="shared" si="479"/>
        <v>0</v>
      </c>
    </row>
    <row r="11531" spans="1:8" x14ac:dyDescent="0.3">
      <c r="A11531" t="s">
        <v>56</v>
      </c>
      <c r="B11531" t="s">
        <v>216</v>
      </c>
      <c r="C11531" t="s">
        <v>312</v>
      </c>
      <c r="D11531" t="s">
        <v>159</v>
      </c>
      <c r="E11531" s="3" t="str">
        <f>VLOOKUP(A11531,Respondents!A:B,2,FALSE)</f>
        <v>Member Bodies and Other Professional Organizations</v>
      </c>
      <c r="F11531" s="3" t="str">
        <f>VLOOKUP(A11531,Respondents!A:C,3,FALSE)</f>
        <v>Member Bodies and Other Professional Organizations</v>
      </c>
      <c r="G11531" s="3">
        <f t="shared" ref="G11531:G11581" si="480">IF(LEN(C11531)-LEN(SUBSTITUTE(C11531,".",""))&lt;=1,1,2)</f>
        <v>1</v>
      </c>
      <c r="H11531" s="3">
        <f t="shared" ref="H11531:H11581" si="481">IF(D11531="Yes",1,0)</f>
        <v>1</v>
      </c>
    </row>
    <row r="11532" spans="1:8" x14ac:dyDescent="0.3">
      <c r="A11532" t="s">
        <v>56</v>
      </c>
      <c r="B11532" t="s">
        <v>216</v>
      </c>
      <c r="C11532" t="s">
        <v>276</v>
      </c>
      <c r="D11532" t="s">
        <v>155</v>
      </c>
      <c r="E11532" s="3" t="str">
        <f>VLOOKUP(A11532,Respondents!A:B,2,FALSE)</f>
        <v>Member Bodies and Other Professional Organizations</v>
      </c>
      <c r="F11532" s="3" t="str">
        <f>VLOOKUP(A11532,Respondents!A:C,3,FALSE)</f>
        <v>Member Bodies and Other Professional Organizations</v>
      </c>
      <c r="G11532" s="3">
        <f t="shared" si="480"/>
        <v>2</v>
      </c>
      <c r="H11532" s="3">
        <f t="shared" si="481"/>
        <v>0</v>
      </c>
    </row>
    <row r="11533" spans="1:8" x14ac:dyDescent="0.3">
      <c r="A11533" t="s">
        <v>56</v>
      </c>
      <c r="B11533" t="s">
        <v>216</v>
      </c>
      <c r="C11533" t="s">
        <v>313</v>
      </c>
      <c r="D11533" t="s">
        <v>155</v>
      </c>
      <c r="E11533" s="3" t="str">
        <f>VLOOKUP(A11533,Respondents!A:B,2,FALSE)</f>
        <v>Member Bodies and Other Professional Organizations</v>
      </c>
      <c r="F11533" s="3" t="str">
        <f>VLOOKUP(A11533,Respondents!A:C,3,FALSE)</f>
        <v>Member Bodies and Other Professional Organizations</v>
      </c>
      <c r="G11533" s="3">
        <f t="shared" si="480"/>
        <v>2</v>
      </c>
      <c r="H11533" s="3">
        <f t="shared" si="481"/>
        <v>0</v>
      </c>
    </row>
    <row r="11534" spans="1:8" x14ac:dyDescent="0.3">
      <c r="A11534" t="s">
        <v>56</v>
      </c>
      <c r="B11534" t="s">
        <v>216</v>
      </c>
      <c r="C11534" t="s">
        <v>378</v>
      </c>
      <c r="D11534" t="s">
        <v>155</v>
      </c>
      <c r="E11534" s="3" t="str">
        <f>VLOOKUP(A11534,Respondents!A:B,2,FALSE)</f>
        <v>Member Bodies and Other Professional Organizations</v>
      </c>
      <c r="F11534" s="3" t="str">
        <f>VLOOKUP(A11534,Respondents!A:C,3,FALSE)</f>
        <v>Member Bodies and Other Professional Organizations</v>
      </c>
      <c r="G11534" s="3">
        <f t="shared" si="480"/>
        <v>2</v>
      </c>
      <c r="H11534" s="3">
        <f t="shared" si="481"/>
        <v>0</v>
      </c>
    </row>
    <row r="11535" spans="1:8" x14ac:dyDescent="0.3">
      <c r="A11535" t="s">
        <v>56</v>
      </c>
      <c r="B11535" t="s">
        <v>216</v>
      </c>
      <c r="C11535" t="s">
        <v>379</v>
      </c>
      <c r="D11535" t="s">
        <v>155</v>
      </c>
      <c r="E11535" s="3" t="str">
        <f>VLOOKUP(A11535,Respondents!A:B,2,FALSE)</f>
        <v>Member Bodies and Other Professional Organizations</v>
      </c>
      <c r="F11535" s="3" t="str">
        <f>VLOOKUP(A11535,Respondents!A:C,3,FALSE)</f>
        <v>Member Bodies and Other Professional Organizations</v>
      </c>
      <c r="G11535" s="3">
        <f t="shared" si="480"/>
        <v>2</v>
      </c>
      <c r="H11535" s="3">
        <f t="shared" si="481"/>
        <v>0</v>
      </c>
    </row>
    <row r="11536" spans="1:8" x14ac:dyDescent="0.3">
      <c r="A11536" t="s">
        <v>56</v>
      </c>
      <c r="B11536" t="s">
        <v>208</v>
      </c>
      <c r="C11536" t="s">
        <v>209</v>
      </c>
      <c r="D11536" t="s">
        <v>155</v>
      </c>
      <c r="E11536" s="3" t="str">
        <f>VLOOKUP(A11536,Respondents!A:B,2,FALSE)</f>
        <v>Member Bodies and Other Professional Organizations</v>
      </c>
      <c r="F11536" s="3" t="str">
        <f>VLOOKUP(A11536,Respondents!A:C,3,FALSE)</f>
        <v>Member Bodies and Other Professional Organizations</v>
      </c>
      <c r="G11536" s="3">
        <f t="shared" si="480"/>
        <v>1</v>
      </c>
      <c r="H11536" s="3">
        <f t="shared" si="481"/>
        <v>0</v>
      </c>
    </row>
    <row r="11537" spans="1:8" x14ac:dyDescent="0.3">
      <c r="A11537" t="s">
        <v>56</v>
      </c>
      <c r="B11537" t="s">
        <v>208</v>
      </c>
      <c r="C11537" t="s">
        <v>210</v>
      </c>
      <c r="D11537" t="s">
        <v>155</v>
      </c>
      <c r="E11537" s="3" t="str">
        <f>VLOOKUP(A11537,Respondents!A:B,2,FALSE)</f>
        <v>Member Bodies and Other Professional Organizations</v>
      </c>
      <c r="F11537" s="3" t="str">
        <f>VLOOKUP(A11537,Respondents!A:C,3,FALSE)</f>
        <v>Member Bodies and Other Professional Organizations</v>
      </c>
      <c r="G11537" s="3">
        <f t="shared" si="480"/>
        <v>1</v>
      </c>
      <c r="H11537" s="3">
        <f t="shared" si="481"/>
        <v>0</v>
      </c>
    </row>
    <row r="11538" spans="1:8" x14ac:dyDescent="0.3">
      <c r="A11538" t="s">
        <v>56</v>
      </c>
      <c r="B11538" t="s">
        <v>208</v>
      </c>
      <c r="C11538" t="s">
        <v>211</v>
      </c>
      <c r="D11538" t="s">
        <v>155</v>
      </c>
      <c r="E11538" s="3" t="str">
        <f>VLOOKUP(A11538,Respondents!A:B,2,FALSE)</f>
        <v>Member Bodies and Other Professional Organizations</v>
      </c>
      <c r="F11538" s="3" t="str">
        <f>VLOOKUP(A11538,Respondents!A:C,3,FALSE)</f>
        <v>Member Bodies and Other Professional Organizations</v>
      </c>
      <c r="G11538" s="3">
        <f t="shared" si="480"/>
        <v>1</v>
      </c>
      <c r="H11538" s="3">
        <f t="shared" si="481"/>
        <v>0</v>
      </c>
    </row>
    <row r="11539" spans="1:8" x14ac:dyDescent="0.3">
      <c r="A11539" t="s">
        <v>56</v>
      </c>
      <c r="B11539" t="s">
        <v>208</v>
      </c>
      <c r="C11539" t="s">
        <v>212</v>
      </c>
      <c r="D11539" t="s">
        <v>159</v>
      </c>
      <c r="E11539" s="3" t="str">
        <f>VLOOKUP(A11539,Respondents!A:B,2,FALSE)</f>
        <v>Member Bodies and Other Professional Organizations</v>
      </c>
      <c r="F11539" s="3" t="str">
        <f>VLOOKUP(A11539,Respondents!A:C,3,FALSE)</f>
        <v>Member Bodies and Other Professional Organizations</v>
      </c>
      <c r="G11539" s="3">
        <f t="shared" si="480"/>
        <v>1</v>
      </c>
      <c r="H11539" s="3">
        <f t="shared" si="481"/>
        <v>1</v>
      </c>
    </row>
    <row r="11540" spans="1:8" x14ac:dyDescent="0.3">
      <c r="A11540" t="s">
        <v>56</v>
      </c>
      <c r="B11540" t="s">
        <v>208</v>
      </c>
      <c r="C11540" t="s">
        <v>213</v>
      </c>
      <c r="D11540" t="s">
        <v>155</v>
      </c>
      <c r="E11540" s="3" t="str">
        <f>VLOOKUP(A11540,Respondents!A:B,2,FALSE)</f>
        <v>Member Bodies and Other Professional Organizations</v>
      </c>
      <c r="F11540" s="3" t="str">
        <f>VLOOKUP(A11540,Respondents!A:C,3,FALSE)</f>
        <v>Member Bodies and Other Professional Organizations</v>
      </c>
      <c r="G11540" s="3">
        <f t="shared" si="480"/>
        <v>1</v>
      </c>
      <c r="H11540" s="3">
        <f t="shared" si="481"/>
        <v>0</v>
      </c>
    </row>
    <row r="11541" spans="1:8" x14ac:dyDescent="0.3">
      <c r="A11541" t="s">
        <v>56</v>
      </c>
      <c r="B11541" t="s">
        <v>208</v>
      </c>
      <c r="C11541" t="s">
        <v>214</v>
      </c>
      <c r="D11541" t="s">
        <v>155</v>
      </c>
      <c r="E11541" s="3" t="str">
        <f>VLOOKUP(A11541,Respondents!A:B,2,FALSE)</f>
        <v>Member Bodies and Other Professional Organizations</v>
      </c>
      <c r="F11541" s="3" t="str">
        <f>VLOOKUP(A11541,Respondents!A:C,3,FALSE)</f>
        <v>Member Bodies and Other Professional Organizations</v>
      </c>
      <c r="G11541" s="3">
        <f t="shared" si="480"/>
        <v>1</v>
      </c>
      <c r="H11541" s="3">
        <f t="shared" si="481"/>
        <v>0</v>
      </c>
    </row>
    <row r="11542" spans="1:8" x14ac:dyDescent="0.3">
      <c r="A11542" t="s">
        <v>56</v>
      </c>
      <c r="B11542" t="s">
        <v>208</v>
      </c>
      <c r="C11542" t="s">
        <v>215</v>
      </c>
      <c r="D11542" t="s">
        <v>159</v>
      </c>
      <c r="E11542" s="3" t="str">
        <f>VLOOKUP(A11542,Respondents!A:B,2,FALSE)</f>
        <v>Member Bodies and Other Professional Organizations</v>
      </c>
      <c r="F11542" s="3" t="str">
        <f>VLOOKUP(A11542,Respondents!A:C,3,FALSE)</f>
        <v>Member Bodies and Other Professional Organizations</v>
      </c>
      <c r="G11542" s="3">
        <f t="shared" si="480"/>
        <v>2</v>
      </c>
      <c r="H11542" s="3">
        <f t="shared" si="481"/>
        <v>1</v>
      </c>
    </row>
    <row r="11543" spans="1:8" x14ac:dyDescent="0.3">
      <c r="A11543" t="s">
        <v>56</v>
      </c>
      <c r="B11543" t="s">
        <v>208</v>
      </c>
      <c r="C11543" t="s">
        <v>380</v>
      </c>
      <c r="D11543" t="s">
        <v>155</v>
      </c>
      <c r="E11543" s="3" t="str">
        <f>VLOOKUP(A11543,Respondents!A:B,2,FALSE)</f>
        <v>Member Bodies and Other Professional Organizations</v>
      </c>
      <c r="F11543" s="3" t="str">
        <f>VLOOKUP(A11543,Respondents!A:C,3,FALSE)</f>
        <v>Member Bodies and Other Professional Organizations</v>
      </c>
      <c r="G11543" s="3">
        <f t="shared" si="480"/>
        <v>2</v>
      </c>
      <c r="H11543" s="3">
        <f t="shared" si="481"/>
        <v>0</v>
      </c>
    </row>
    <row r="11544" spans="1:8" x14ac:dyDescent="0.3">
      <c r="A11544" t="s">
        <v>56</v>
      </c>
      <c r="B11544" t="s">
        <v>208</v>
      </c>
      <c r="C11544" t="s">
        <v>267</v>
      </c>
      <c r="D11544" t="s">
        <v>155</v>
      </c>
      <c r="E11544" s="3" t="str">
        <f>VLOOKUP(A11544,Respondents!A:B,2,FALSE)</f>
        <v>Member Bodies and Other Professional Organizations</v>
      </c>
      <c r="F11544" s="3" t="str">
        <f>VLOOKUP(A11544,Respondents!A:C,3,FALSE)</f>
        <v>Member Bodies and Other Professional Organizations</v>
      </c>
      <c r="G11544" s="3">
        <f t="shared" si="480"/>
        <v>2</v>
      </c>
      <c r="H11544" s="3">
        <f t="shared" si="481"/>
        <v>0</v>
      </c>
    </row>
    <row r="11545" spans="1:8" x14ac:dyDescent="0.3">
      <c r="A11545" t="s">
        <v>56</v>
      </c>
      <c r="B11545" t="s">
        <v>208</v>
      </c>
      <c r="C11545" t="s">
        <v>268</v>
      </c>
      <c r="D11545" t="s">
        <v>155</v>
      </c>
      <c r="E11545" s="3" t="str">
        <f>VLOOKUP(A11545,Respondents!A:B,2,FALSE)</f>
        <v>Member Bodies and Other Professional Organizations</v>
      </c>
      <c r="F11545" s="3" t="str">
        <f>VLOOKUP(A11545,Respondents!A:C,3,FALSE)</f>
        <v>Member Bodies and Other Professional Organizations</v>
      </c>
      <c r="G11545" s="3">
        <f t="shared" si="480"/>
        <v>2</v>
      </c>
      <c r="H11545" s="3">
        <f t="shared" si="481"/>
        <v>0</v>
      </c>
    </row>
    <row r="11546" spans="1:8" x14ac:dyDescent="0.3">
      <c r="A11546" t="s">
        <v>56</v>
      </c>
      <c r="B11546" t="s">
        <v>208</v>
      </c>
      <c r="C11546" t="s">
        <v>381</v>
      </c>
      <c r="D11546" t="s">
        <v>159</v>
      </c>
      <c r="E11546" s="3" t="str">
        <f>VLOOKUP(A11546,Respondents!A:B,2,FALSE)</f>
        <v>Member Bodies and Other Professional Organizations</v>
      </c>
      <c r="F11546" s="3" t="str">
        <f>VLOOKUP(A11546,Respondents!A:C,3,FALSE)</f>
        <v>Member Bodies and Other Professional Organizations</v>
      </c>
      <c r="G11546" s="3">
        <f t="shared" si="480"/>
        <v>2</v>
      </c>
      <c r="H11546" s="3">
        <f t="shared" si="481"/>
        <v>1</v>
      </c>
    </row>
    <row r="11547" spans="1:8" x14ac:dyDescent="0.3">
      <c r="A11547" t="s">
        <v>56</v>
      </c>
      <c r="B11547" t="s">
        <v>222</v>
      </c>
      <c r="C11547" t="s">
        <v>223</v>
      </c>
      <c r="D11547" t="s">
        <v>155</v>
      </c>
      <c r="E11547" s="3" t="str">
        <f>VLOOKUP(A11547,Respondents!A:B,2,FALSE)</f>
        <v>Member Bodies and Other Professional Organizations</v>
      </c>
      <c r="F11547" s="3" t="str">
        <f>VLOOKUP(A11547,Respondents!A:C,3,FALSE)</f>
        <v>Member Bodies and Other Professional Organizations</v>
      </c>
      <c r="G11547" s="3">
        <f t="shared" si="480"/>
        <v>1</v>
      </c>
      <c r="H11547" s="3">
        <f t="shared" si="481"/>
        <v>0</v>
      </c>
    </row>
    <row r="11548" spans="1:8" x14ac:dyDescent="0.3">
      <c r="A11548" t="s">
        <v>56</v>
      </c>
      <c r="B11548" t="s">
        <v>222</v>
      </c>
      <c r="C11548" t="s">
        <v>224</v>
      </c>
      <c r="D11548" t="s">
        <v>155</v>
      </c>
      <c r="E11548" s="3" t="str">
        <f>VLOOKUP(A11548,Respondents!A:B,2,FALSE)</f>
        <v>Member Bodies and Other Professional Organizations</v>
      </c>
      <c r="F11548" s="3" t="str">
        <f>VLOOKUP(A11548,Respondents!A:C,3,FALSE)</f>
        <v>Member Bodies and Other Professional Organizations</v>
      </c>
      <c r="G11548" s="3">
        <f t="shared" si="480"/>
        <v>1</v>
      </c>
      <c r="H11548" s="3">
        <f t="shared" si="481"/>
        <v>0</v>
      </c>
    </row>
    <row r="11549" spans="1:8" x14ac:dyDescent="0.3">
      <c r="A11549" t="s">
        <v>56</v>
      </c>
      <c r="B11549" t="s">
        <v>222</v>
      </c>
      <c r="C11549" t="s">
        <v>225</v>
      </c>
      <c r="D11549" t="s">
        <v>155</v>
      </c>
      <c r="E11549" s="3" t="str">
        <f>VLOOKUP(A11549,Respondents!A:B,2,FALSE)</f>
        <v>Member Bodies and Other Professional Organizations</v>
      </c>
      <c r="F11549" s="3" t="str">
        <f>VLOOKUP(A11549,Respondents!A:C,3,FALSE)</f>
        <v>Member Bodies and Other Professional Organizations</v>
      </c>
      <c r="G11549" s="3">
        <f t="shared" si="480"/>
        <v>1</v>
      </c>
      <c r="H11549" s="3">
        <f t="shared" si="481"/>
        <v>0</v>
      </c>
    </row>
    <row r="11550" spans="1:8" x14ac:dyDescent="0.3">
      <c r="A11550" t="s">
        <v>56</v>
      </c>
      <c r="B11550" t="s">
        <v>222</v>
      </c>
      <c r="C11550" t="s">
        <v>226</v>
      </c>
      <c r="D11550" t="s">
        <v>155</v>
      </c>
      <c r="E11550" s="3" t="str">
        <f>VLOOKUP(A11550,Respondents!A:B,2,FALSE)</f>
        <v>Member Bodies and Other Professional Organizations</v>
      </c>
      <c r="F11550" s="3" t="str">
        <f>VLOOKUP(A11550,Respondents!A:C,3,FALSE)</f>
        <v>Member Bodies and Other Professional Organizations</v>
      </c>
      <c r="G11550" s="3">
        <f t="shared" si="480"/>
        <v>1</v>
      </c>
      <c r="H11550" s="3">
        <f t="shared" si="481"/>
        <v>0</v>
      </c>
    </row>
    <row r="11551" spans="1:8" x14ac:dyDescent="0.3">
      <c r="A11551" t="s">
        <v>56</v>
      </c>
      <c r="B11551" t="s">
        <v>222</v>
      </c>
      <c r="C11551" t="s">
        <v>227</v>
      </c>
      <c r="D11551" t="s">
        <v>155</v>
      </c>
      <c r="E11551" s="3" t="str">
        <f>VLOOKUP(A11551,Respondents!A:B,2,FALSE)</f>
        <v>Member Bodies and Other Professional Organizations</v>
      </c>
      <c r="F11551" s="3" t="str">
        <f>VLOOKUP(A11551,Respondents!A:C,3,FALSE)</f>
        <v>Member Bodies and Other Professional Organizations</v>
      </c>
      <c r="G11551" s="3">
        <f t="shared" si="480"/>
        <v>1</v>
      </c>
      <c r="H11551" s="3">
        <f t="shared" si="481"/>
        <v>0</v>
      </c>
    </row>
    <row r="11552" spans="1:8" x14ac:dyDescent="0.3">
      <c r="A11552" t="s">
        <v>56</v>
      </c>
      <c r="B11552" t="s">
        <v>222</v>
      </c>
      <c r="C11552" t="s">
        <v>228</v>
      </c>
      <c r="D11552" t="s">
        <v>159</v>
      </c>
      <c r="E11552" s="3" t="str">
        <f>VLOOKUP(A11552,Respondents!A:B,2,FALSE)</f>
        <v>Member Bodies and Other Professional Organizations</v>
      </c>
      <c r="F11552" s="3" t="str">
        <f>VLOOKUP(A11552,Respondents!A:C,3,FALSE)</f>
        <v>Member Bodies and Other Professional Organizations</v>
      </c>
      <c r="G11552" s="3">
        <f t="shared" si="480"/>
        <v>1</v>
      </c>
      <c r="H11552" s="3">
        <f t="shared" si="481"/>
        <v>1</v>
      </c>
    </row>
    <row r="11553" spans="1:8" x14ac:dyDescent="0.3">
      <c r="A11553" t="s">
        <v>56</v>
      </c>
      <c r="B11553" t="s">
        <v>222</v>
      </c>
      <c r="C11553" t="s">
        <v>314</v>
      </c>
      <c r="D11553" t="s">
        <v>155</v>
      </c>
      <c r="E11553" s="3" t="str">
        <f>VLOOKUP(A11553,Respondents!A:B,2,FALSE)</f>
        <v>Member Bodies and Other Professional Organizations</v>
      </c>
      <c r="F11553" s="3" t="str">
        <f>VLOOKUP(A11553,Respondents!A:C,3,FALSE)</f>
        <v>Member Bodies and Other Professional Organizations</v>
      </c>
      <c r="G11553" s="3">
        <f t="shared" si="480"/>
        <v>2</v>
      </c>
      <c r="H11553" s="3">
        <f t="shared" si="481"/>
        <v>0</v>
      </c>
    </row>
    <row r="11554" spans="1:8" x14ac:dyDescent="0.3">
      <c r="A11554" t="s">
        <v>56</v>
      </c>
      <c r="B11554" t="s">
        <v>222</v>
      </c>
      <c r="C11554" t="s">
        <v>315</v>
      </c>
      <c r="D11554" t="s">
        <v>155</v>
      </c>
      <c r="E11554" s="3" t="str">
        <f>VLOOKUP(A11554,Respondents!A:B,2,FALSE)</f>
        <v>Member Bodies and Other Professional Organizations</v>
      </c>
      <c r="F11554" s="3" t="str">
        <f>VLOOKUP(A11554,Respondents!A:C,3,FALSE)</f>
        <v>Member Bodies and Other Professional Organizations</v>
      </c>
      <c r="G11554" s="3">
        <f t="shared" si="480"/>
        <v>2</v>
      </c>
      <c r="H11554" s="3">
        <f t="shared" si="481"/>
        <v>0</v>
      </c>
    </row>
    <row r="11555" spans="1:8" x14ac:dyDescent="0.3">
      <c r="A11555" t="s">
        <v>56</v>
      </c>
      <c r="B11555" t="s">
        <v>222</v>
      </c>
      <c r="C11555" t="s">
        <v>271</v>
      </c>
      <c r="D11555" t="s">
        <v>155</v>
      </c>
      <c r="E11555" s="3" t="str">
        <f>VLOOKUP(A11555,Respondents!A:B,2,FALSE)</f>
        <v>Member Bodies and Other Professional Organizations</v>
      </c>
      <c r="F11555" s="3" t="str">
        <f>VLOOKUP(A11555,Respondents!A:C,3,FALSE)</f>
        <v>Member Bodies and Other Professional Organizations</v>
      </c>
      <c r="G11555" s="3">
        <f t="shared" si="480"/>
        <v>2</v>
      </c>
      <c r="H11555" s="3">
        <f t="shared" si="481"/>
        <v>0</v>
      </c>
    </row>
    <row r="11556" spans="1:8" x14ac:dyDescent="0.3">
      <c r="A11556" t="s">
        <v>56</v>
      </c>
      <c r="B11556" t="s">
        <v>222</v>
      </c>
      <c r="C11556" t="s">
        <v>382</v>
      </c>
      <c r="D11556" t="s">
        <v>155</v>
      </c>
      <c r="E11556" s="3" t="str">
        <f>VLOOKUP(A11556,Respondents!A:B,2,FALSE)</f>
        <v>Member Bodies and Other Professional Organizations</v>
      </c>
      <c r="F11556" s="3" t="str">
        <f>VLOOKUP(A11556,Respondents!A:C,3,FALSE)</f>
        <v>Member Bodies and Other Professional Organizations</v>
      </c>
      <c r="G11556" s="3">
        <f t="shared" si="480"/>
        <v>2</v>
      </c>
      <c r="H11556" s="3">
        <f t="shared" si="481"/>
        <v>0</v>
      </c>
    </row>
    <row r="11557" spans="1:8" x14ac:dyDescent="0.3">
      <c r="A11557" t="s">
        <v>56</v>
      </c>
      <c r="B11557" t="s">
        <v>229</v>
      </c>
      <c r="C11557" t="s">
        <v>230</v>
      </c>
      <c r="D11557" t="s">
        <v>155</v>
      </c>
      <c r="E11557" s="3" t="str">
        <f>VLOOKUP(A11557,Respondents!A:B,2,FALSE)</f>
        <v>Member Bodies and Other Professional Organizations</v>
      </c>
      <c r="F11557" s="3" t="str">
        <f>VLOOKUP(A11557,Respondents!A:C,3,FALSE)</f>
        <v>Member Bodies and Other Professional Organizations</v>
      </c>
      <c r="G11557" s="3">
        <f t="shared" si="480"/>
        <v>1</v>
      </c>
      <c r="H11557" s="3">
        <f t="shared" si="481"/>
        <v>0</v>
      </c>
    </row>
    <row r="11558" spans="1:8" x14ac:dyDescent="0.3">
      <c r="A11558" t="s">
        <v>56</v>
      </c>
      <c r="B11558" t="s">
        <v>229</v>
      </c>
      <c r="C11558" t="s">
        <v>231</v>
      </c>
      <c r="D11558" t="s">
        <v>155</v>
      </c>
      <c r="E11558" s="3" t="str">
        <f>VLOOKUP(A11558,Respondents!A:B,2,FALSE)</f>
        <v>Member Bodies and Other Professional Organizations</v>
      </c>
      <c r="F11558" s="3" t="str">
        <f>VLOOKUP(A11558,Respondents!A:C,3,FALSE)</f>
        <v>Member Bodies and Other Professional Organizations</v>
      </c>
      <c r="G11558" s="3">
        <f t="shared" si="480"/>
        <v>1</v>
      </c>
      <c r="H11558" s="3">
        <f t="shared" si="481"/>
        <v>0</v>
      </c>
    </row>
    <row r="11559" spans="1:8" x14ac:dyDescent="0.3">
      <c r="A11559" t="s">
        <v>56</v>
      </c>
      <c r="B11559" t="s">
        <v>229</v>
      </c>
      <c r="C11559" t="s">
        <v>232</v>
      </c>
      <c r="D11559" t="s">
        <v>155</v>
      </c>
      <c r="E11559" s="3" t="str">
        <f>VLOOKUP(A11559,Respondents!A:B,2,FALSE)</f>
        <v>Member Bodies and Other Professional Organizations</v>
      </c>
      <c r="F11559" s="3" t="str">
        <f>VLOOKUP(A11559,Respondents!A:C,3,FALSE)</f>
        <v>Member Bodies and Other Professional Organizations</v>
      </c>
      <c r="G11559" s="3">
        <f t="shared" si="480"/>
        <v>1</v>
      </c>
      <c r="H11559" s="3">
        <f t="shared" si="481"/>
        <v>0</v>
      </c>
    </row>
    <row r="11560" spans="1:8" x14ac:dyDescent="0.3">
      <c r="A11560" t="s">
        <v>56</v>
      </c>
      <c r="B11560" t="s">
        <v>229</v>
      </c>
      <c r="C11560" t="s">
        <v>233</v>
      </c>
      <c r="D11560" t="s">
        <v>155</v>
      </c>
      <c r="E11560" s="3" t="str">
        <f>VLOOKUP(A11560,Respondents!A:B,2,FALSE)</f>
        <v>Member Bodies and Other Professional Organizations</v>
      </c>
      <c r="F11560" s="3" t="str">
        <f>VLOOKUP(A11560,Respondents!A:C,3,FALSE)</f>
        <v>Member Bodies and Other Professional Organizations</v>
      </c>
      <c r="G11560" s="3">
        <f t="shared" si="480"/>
        <v>1</v>
      </c>
      <c r="H11560" s="3">
        <f t="shared" si="481"/>
        <v>0</v>
      </c>
    </row>
    <row r="11561" spans="1:8" x14ac:dyDescent="0.3">
      <c r="A11561" t="s">
        <v>56</v>
      </c>
      <c r="B11561" t="s">
        <v>229</v>
      </c>
      <c r="C11561" t="s">
        <v>234</v>
      </c>
      <c r="D11561" t="s">
        <v>155</v>
      </c>
      <c r="E11561" s="3" t="str">
        <f>VLOOKUP(A11561,Respondents!A:B,2,FALSE)</f>
        <v>Member Bodies and Other Professional Organizations</v>
      </c>
      <c r="F11561" s="3" t="str">
        <f>VLOOKUP(A11561,Respondents!A:C,3,FALSE)</f>
        <v>Member Bodies and Other Professional Organizations</v>
      </c>
      <c r="G11561" s="3">
        <f t="shared" si="480"/>
        <v>1</v>
      </c>
      <c r="H11561" s="3">
        <f t="shared" si="481"/>
        <v>0</v>
      </c>
    </row>
    <row r="11562" spans="1:8" x14ac:dyDescent="0.3">
      <c r="A11562" t="s">
        <v>56</v>
      </c>
      <c r="B11562" t="s">
        <v>229</v>
      </c>
      <c r="C11562" t="s">
        <v>235</v>
      </c>
      <c r="D11562" t="s">
        <v>159</v>
      </c>
      <c r="E11562" s="3" t="str">
        <f>VLOOKUP(A11562,Respondents!A:B,2,FALSE)</f>
        <v>Member Bodies and Other Professional Organizations</v>
      </c>
      <c r="F11562" s="3" t="str">
        <f>VLOOKUP(A11562,Respondents!A:C,3,FALSE)</f>
        <v>Member Bodies and Other Professional Organizations</v>
      </c>
      <c r="G11562" s="3">
        <f t="shared" si="480"/>
        <v>1</v>
      </c>
      <c r="H11562" s="3">
        <f t="shared" si="481"/>
        <v>1</v>
      </c>
    </row>
    <row r="11563" spans="1:8" x14ac:dyDescent="0.3">
      <c r="A11563" t="s">
        <v>56</v>
      </c>
      <c r="B11563" t="s">
        <v>229</v>
      </c>
      <c r="C11563" t="s">
        <v>316</v>
      </c>
      <c r="D11563" t="s">
        <v>155</v>
      </c>
      <c r="E11563" s="3" t="str">
        <f>VLOOKUP(A11563,Respondents!A:B,2,FALSE)</f>
        <v>Member Bodies and Other Professional Organizations</v>
      </c>
      <c r="F11563" s="3" t="str">
        <f>VLOOKUP(A11563,Respondents!A:C,3,FALSE)</f>
        <v>Member Bodies and Other Professional Organizations</v>
      </c>
      <c r="G11563" s="3">
        <f t="shared" si="480"/>
        <v>2</v>
      </c>
      <c r="H11563" s="3">
        <f t="shared" si="481"/>
        <v>0</v>
      </c>
    </row>
    <row r="11564" spans="1:8" x14ac:dyDescent="0.3">
      <c r="A11564" t="s">
        <v>56</v>
      </c>
      <c r="B11564" t="s">
        <v>229</v>
      </c>
      <c r="C11564" t="s">
        <v>317</v>
      </c>
      <c r="D11564" t="s">
        <v>155</v>
      </c>
      <c r="E11564" s="3" t="str">
        <f>VLOOKUP(A11564,Respondents!A:B,2,FALSE)</f>
        <v>Member Bodies and Other Professional Organizations</v>
      </c>
      <c r="F11564" s="3" t="str">
        <f>VLOOKUP(A11564,Respondents!A:C,3,FALSE)</f>
        <v>Member Bodies and Other Professional Organizations</v>
      </c>
      <c r="G11564" s="3">
        <f t="shared" si="480"/>
        <v>2</v>
      </c>
      <c r="H11564" s="3">
        <f t="shared" si="481"/>
        <v>0</v>
      </c>
    </row>
    <row r="11565" spans="1:8" x14ac:dyDescent="0.3">
      <c r="A11565" t="s">
        <v>56</v>
      </c>
      <c r="B11565" t="s">
        <v>229</v>
      </c>
      <c r="C11565" t="s">
        <v>272</v>
      </c>
      <c r="D11565" t="s">
        <v>155</v>
      </c>
      <c r="E11565" s="3" t="str">
        <f>VLOOKUP(A11565,Respondents!A:B,2,FALSE)</f>
        <v>Member Bodies and Other Professional Organizations</v>
      </c>
      <c r="F11565" s="3" t="str">
        <f>VLOOKUP(A11565,Respondents!A:C,3,FALSE)</f>
        <v>Member Bodies and Other Professional Organizations</v>
      </c>
      <c r="G11565" s="3">
        <f t="shared" si="480"/>
        <v>2</v>
      </c>
      <c r="H11565" s="3">
        <f t="shared" si="481"/>
        <v>0</v>
      </c>
    </row>
    <row r="11566" spans="1:8" x14ac:dyDescent="0.3">
      <c r="A11566" t="s">
        <v>56</v>
      </c>
      <c r="B11566" t="s">
        <v>236</v>
      </c>
      <c r="C11566" t="s">
        <v>237</v>
      </c>
      <c r="D11566" t="s">
        <v>155</v>
      </c>
      <c r="E11566" s="3" t="str">
        <f>VLOOKUP(A11566,Respondents!A:B,2,FALSE)</f>
        <v>Member Bodies and Other Professional Organizations</v>
      </c>
      <c r="F11566" s="3" t="str">
        <f>VLOOKUP(A11566,Respondents!A:C,3,FALSE)</f>
        <v>Member Bodies and Other Professional Organizations</v>
      </c>
      <c r="G11566" s="3">
        <f t="shared" si="480"/>
        <v>1</v>
      </c>
      <c r="H11566" s="3">
        <f t="shared" si="481"/>
        <v>0</v>
      </c>
    </row>
    <row r="11567" spans="1:8" x14ac:dyDescent="0.3">
      <c r="A11567" t="s">
        <v>56</v>
      </c>
      <c r="B11567" t="s">
        <v>236</v>
      </c>
      <c r="C11567" t="s">
        <v>238</v>
      </c>
      <c r="D11567" t="s">
        <v>155</v>
      </c>
      <c r="E11567" s="3" t="str">
        <f>VLOOKUP(A11567,Respondents!A:B,2,FALSE)</f>
        <v>Member Bodies and Other Professional Organizations</v>
      </c>
      <c r="F11567" s="3" t="str">
        <f>VLOOKUP(A11567,Respondents!A:C,3,FALSE)</f>
        <v>Member Bodies and Other Professional Organizations</v>
      </c>
      <c r="G11567" s="3">
        <f t="shared" si="480"/>
        <v>1</v>
      </c>
      <c r="H11567" s="3">
        <f t="shared" si="481"/>
        <v>0</v>
      </c>
    </row>
    <row r="11568" spans="1:8" x14ac:dyDescent="0.3">
      <c r="A11568" t="s">
        <v>56</v>
      </c>
      <c r="B11568" t="s">
        <v>236</v>
      </c>
      <c r="C11568" t="s">
        <v>239</v>
      </c>
      <c r="D11568" t="s">
        <v>155</v>
      </c>
      <c r="E11568" s="3" t="str">
        <f>VLOOKUP(A11568,Respondents!A:B,2,FALSE)</f>
        <v>Member Bodies and Other Professional Organizations</v>
      </c>
      <c r="F11568" s="3" t="str">
        <f>VLOOKUP(A11568,Respondents!A:C,3,FALSE)</f>
        <v>Member Bodies and Other Professional Organizations</v>
      </c>
      <c r="G11568" s="3">
        <f t="shared" si="480"/>
        <v>1</v>
      </c>
      <c r="H11568" s="3">
        <f t="shared" si="481"/>
        <v>0</v>
      </c>
    </row>
    <row r="11569" spans="1:8" x14ac:dyDescent="0.3">
      <c r="A11569" t="s">
        <v>56</v>
      </c>
      <c r="B11569" t="s">
        <v>236</v>
      </c>
      <c r="C11569" t="s">
        <v>240</v>
      </c>
      <c r="D11569" t="s">
        <v>155</v>
      </c>
      <c r="E11569" s="3" t="str">
        <f>VLOOKUP(A11569,Respondents!A:B,2,FALSE)</f>
        <v>Member Bodies and Other Professional Organizations</v>
      </c>
      <c r="F11569" s="3" t="str">
        <f>VLOOKUP(A11569,Respondents!A:C,3,FALSE)</f>
        <v>Member Bodies and Other Professional Organizations</v>
      </c>
      <c r="G11569" s="3">
        <f t="shared" si="480"/>
        <v>1</v>
      </c>
      <c r="H11569" s="3">
        <f t="shared" si="481"/>
        <v>0</v>
      </c>
    </row>
    <row r="11570" spans="1:8" x14ac:dyDescent="0.3">
      <c r="A11570" t="s">
        <v>56</v>
      </c>
      <c r="B11570" t="s">
        <v>236</v>
      </c>
      <c r="C11570" t="s">
        <v>241</v>
      </c>
      <c r="D11570" t="s">
        <v>155</v>
      </c>
      <c r="E11570" s="3" t="str">
        <f>VLOOKUP(A11570,Respondents!A:B,2,FALSE)</f>
        <v>Member Bodies and Other Professional Organizations</v>
      </c>
      <c r="F11570" s="3" t="str">
        <f>VLOOKUP(A11570,Respondents!A:C,3,FALSE)</f>
        <v>Member Bodies and Other Professional Organizations</v>
      </c>
      <c r="G11570" s="3">
        <f t="shared" si="480"/>
        <v>1</v>
      </c>
      <c r="H11570" s="3">
        <f t="shared" si="481"/>
        <v>0</v>
      </c>
    </row>
    <row r="11571" spans="1:8" x14ac:dyDescent="0.3">
      <c r="A11571" t="s">
        <v>56</v>
      </c>
      <c r="B11571" t="s">
        <v>236</v>
      </c>
      <c r="C11571" t="s">
        <v>242</v>
      </c>
      <c r="D11571" t="s">
        <v>159</v>
      </c>
      <c r="E11571" s="3" t="str">
        <f>VLOOKUP(A11571,Respondents!A:B,2,FALSE)</f>
        <v>Member Bodies and Other Professional Organizations</v>
      </c>
      <c r="F11571" s="3" t="str">
        <f>VLOOKUP(A11571,Respondents!A:C,3,FALSE)</f>
        <v>Member Bodies and Other Professional Organizations</v>
      </c>
      <c r="G11571" s="3">
        <f t="shared" si="480"/>
        <v>1</v>
      </c>
      <c r="H11571" s="3">
        <f t="shared" si="481"/>
        <v>1</v>
      </c>
    </row>
    <row r="11572" spans="1:8" x14ac:dyDescent="0.3">
      <c r="A11572" t="s">
        <v>56</v>
      </c>
      <c r="B11572" t="s">
        <v>236</v>
      </c>
      <c r="C11572" t="s">
        <v>318</v>
      </c>
      <c r="D11572" t="s">
        <v>155</v>
      </c>
      <c r="E11572" s="3" t="str">
        <f>VLOOKUP(A11572,Respondents!A:B,2,FALSE)</f>
        <v>Member Bodies and Other Professional Organizations</v>
      </c>
      <c r="F11572" s="3" t="str">
        <f>VLOOKUP(A11572,Respondents!A:C,3,FALSE)</f>
        <v>Member Bodies and Other Professional Organizations</v>
      </c>
      <c r="G11572" s="3">
        <f t="shared" si="480"/>
        <v>2</v>
      </c>
      <c r="H11572" s="3">
        <f t="shared" si="481"/>
        <v>0</v>
      </c>
    </row>
    <row r="11573" spans="1:8" x14ac:dyDescent="0.3">
      <c r="A11573" t="s">
        <v>56</v>
      </c>
      <c r="B11573" t="s">
        <v>236</v>
      </c>
      <c r="C11573" t="s">
        <v>383</v>
      </c>
      <c r="D11573" t="s">
        <v>155</v>
      </c>
      <c r="E11573" s="3" t="str">
        <f>VLOOKUP(A11573,Respondents!A:B,2,FALSE)</f>
        <v>Member Bodies and Other Professional Organizations</v>
      </c>
      <c r="F11573" s="3" t="str">
        <f>VLOOKUP(A11573,Respondents!A:C,3,FALSE)</f>
        <v>Member Bodies and Other Professional Organizations</v>
      </c>
      <c r="G11573" s="3">
        <f t="shared" si="480"/>
        <v>2</v>
      </c>
      <c r="H11573" s="3">
        <f t="shared" si="481"/>
        <v>0</v>
      </c>
    </row>
    <row r="11574" spans="1:8" x14ac:dyDescent="0.3">
      <c r="A11574" t="s">
        <v>56</v>
      </c>
      <c r="B11574" t="s">
        <v>236</v>
      </c>
      <c r="C11574" t="s">
        <v>384</v>
      </c>
      <c r="D11574" t="s">
        <v>155</v>
      </c>
      <c r="E11574" s="3" t="str">
        <f>VLOOKUP(A11574,Respondents!A:B,2,FALSE)</f>
        <v>Member Bodies and Other Professional Organizations</v>
      </c>
      <c r="F11574" s="3" t="str">
        <f>VLOOKUP(A11574,Respondents!A:C,3,FALSE)</f>
        <v>Member Bodies and Other Professional Organizations</v>
      </c>
      <c r="G11574" s="3">
        <f t="shared" si="480"/>
        <v>2</v>
      </c>
      <c r="H11574" s="3">
        <f t="shared" si="481"/>
        <v>0</v>
      </c>
    </row>
    <row r="11575" spans="1:8" x14ac:dyDescent="0.3">
      <c r="A11575" t="s">
        <v>56</v>
      </c>
      <c r="B11575" t="s">
        <v>236</v>
      </c>
      <c r="C11575" t="s">
        <v>319</v>
      </c>
      <c r="D11575" t="s">
        <v>155</v>
      </c>
      <c r="E11575" s="3" t="str">
        <f>VLOOKUP(A11575,Respondents!A:B,2,FALSE)</f>
        <v>Member Bodies and Other Professional Organizations</v>
      </c>
      <c r="F11575" s="3" t="str">
        <f>VLOOKUP(A11575,Respondents!A:C,3,FALSE)</f>
        <v>Member Bodies and Other Professional Organizations</v>
      </c>
      <c r="G11575" s="3">
        <f t="shared" si="480"/>
        <v>2</v>
      </c>
      <c r="H11575" s="3">
        <f t="shared" si="481"/>
        <v>0</v>
      </c>
    </row>
    <row r="11576" spans="1:8" x14ac:dyDescent="0.3">
      <c r="A11576" t="s">
        <v>56</v>
      </c>
      <c r="B11576" t="s">
        <v>277</v>
      </c>
      <c r="C11576" t="s">
        <v>278</v>
      </c>
      <c r="D11576" t="s">
        <v>155</v>
      </c>
      <c r="E11576" s="3" t="str">
        <f>VLOOKUP(A11576,Respondents!A:B,2,FALSE)</f>
        <v>Member Bodies and Other Professional Organizations</v>
      </c>
      <c r="F11576" s="3" t="str">
        <f>VLOOKUP(A11576,Respondents!A:C,3,FALSE)</f>
        <v>Member Bodies and Other Professional Organizations</v>
      </c>
      <c r="G11576" s="3">
        <f t="shared" si="480"/>
        <v>1</v>
      </c>
      <c r="H11576" s="3">
        <f t="shared" si="481"/>
        <v>0</v>
      </c>
    </row>
    <row r="11577" spans="1:8" x14ac:dyDescent="0.3">
      <c r="A11577" t="s">
        <v>56</v>
      </c>
      <c r="B11577" t="s">
        <v>277</v>
      </c>
      <c r="C11577" t="s">
        <v>279</v>
      </c>
      <c r="D11577" t="s">
        <v>155</v>
      </c>
      <c r="E11577" s="3" t="str">
        <f>VLOOKUP(A11577,Respondents!A:B,2,FALSE)</f>
        <v>Member Bodies and Other Professional Organizations</v>
      </c>
      <c r="F11577" s="3" t="str">
        <f>VLOOKUP(A11577,Respondents!A:C,3,FALSE)</f>
        <v>Member Bodies and Other Professional Organizations</v>
      </c>
      <c r="G11577" s="3">
        <f t="shared" si="480"/>
        <v>1</v>
      </c>
      <c r="H11577" s="3">
        <f t="shared" si="481"/>
        <v>0</v>
      </c>
    </row>
    <row r="11578" spans="1:8" x14ac:dyDescent="0.3">
      <c r="A11578" t="s">
        <v>56</v>
      </c>
      <c r="B11578" t="s">
        <v>277</v>
      </c>
      <c r="C11578" t="s">
        <v>280</v>
      </c>
      <c r="D11578" t="s">
        <v>155</v>
      </c>
      <c r="E11578" s="3" t="str">
        <f>VLOOKUP(A11578,Respondents!A:B,2,FALSE)</f>
        <v>Member Bodies and Other Professional Organizations</v>
      </c>
      <c r="F11578" s="3" t="str">
        <f>VLOOKUP(A11578,Respondents!A:C,3,FALSE)</f>
        <v>Member Bodies and Other Professional Organizations</v>
      </c>
      <c r="G11578" s="3">
        <f t="shared" si="480"/>
        <v>1</v>
      </c>
      <c r="H11578" s="3">
        <f t="shared" si="481"/>
        <v>0</v>
      </c>
    </row>
    <row r="11579" spans="1:8" x14ac:dyDescent="0.3">
      <c r="A11579" t="s">
        <v>56</v>
      </c>
      <c r="B11579" t="s">
        <v>277</v>
      </c>
      <c r="C11579" t="s">
        <v>281</v>
      </c>
      <c r="D11579" t="s">
        <v>155</v>
      </c>
      <c r="E11579" s="3" t="str">
        <f>VLOOKUP(A11579,Respondents!A:B,2,FALSE)</f>
        <v>Member Bodies and Other Professional Organizations</v>
      </c>
      <c r="F11579" s="3" t="str">
        <f>VLOOKUP(A11579,Respondents!A:C,3,FALSE)</f>
        <v>Member Bodies and Other Professional Organizations</v>
      </c>
      <c r="G11579" s="3">
        <f t="shared" si="480"/>
        <v>1</v>
      </c>
      <c r="H11579" s="3">
        <f t="shared" si="481"/>
        <v>0</v>
      </c>
    </row>
    <row r="11580" spans="1:8" x14ac:dyDescent="0.3">
      <c r="A11580" t="s">
        <v>56</v>
      </c>
      <c r="B11580" t="s">
        <v>277</v>
      </c>
      <c r="C11580" t="s">
        <v>282</v>
      </c>
      <c r="D11580" t="s">
        <v>155</v>
      </c>
      <c r="E11580" s="3" t="str">
        <f>VLOOKUP(A11580,Respondents!A:B,2,FALSE)</f>
        <v>Member Bodies and Other Professional Organizations</v>
      </c>
      <c r="F11580" s="3" t="str">
        <f>VLOOKUP(A11580,Respondents!A:C,3,FALSE)</f>
        <v>Member Bodies and Other Professional Organizations</v>
      </c>
      <c r="G11580" s="3">
        <f t="shared" si="480"/>
        <v>1</v>
      </c>
      <c r="H11580" s="3">
        <f t="shared" si="481"/>
        <v>0</v>
      </c>
    </row>
    <row r="11581" spans="1:8" x14ac:dyDescent="0.3">
      <c r="A11581" t="s">
        <v>56</v>
      </c>
      <c r="B11581" t="s">
        <v>277</v>
      </c>
      <c r="C11581" t="s">
        <v>283</v>
      </c>
      <c r="D11581" t="s">
        <v>159</v>
      </c>
      <c r="E11581" s="3" t="str">
        <f>VLOOKUP(A11581,Respondents!A:B,2,FALSE)</f>
        <v>Member Bodies and Other Professional Organizations</v>
      </c>
      <c r="F11581" s="3" t="str">
        <f>VLOOKUP(A11581,Respondents!A:C,3,FALSE)</f>
        <v>Member Bodies and Other Professional Organizations</v>
      </c>
      <c r="G11581" s="3">
        <f t="shared" si="480"/>
        <v>1</v>
      </c>
      <c r="H11581" s="3">
        <f t="shared" si="481"/>
        <v>1</v>
      </c>
    </row>
    <row r="11582" spans="1:8" x14ac:dyDescent="0.3">
      <c r="A11582" t="s">
        <v>56</v>
      </c>
      <c r="B11582" t="s">
        <v>277</v>
      </c>
      <c r="C11582" t="s">
        <v>385</v>
      </c>
      <c r="D11582" t="s">
        <v>155</v>
      </c>
      <c r="E11582" s="3" t="str">
        <f>VLOOKUP(A11582,Respondents!A:B,2,FALSE)</f>
        <v>Member Bodies and Other Professional Organizations</v>
      </c>
      <c r="F11582" s="3" t="str">
        <f>VLOOKUP(A11582,Respondents!A:C,3,FALSE)</f>
        <v>Member Bodies and Other Professional Organizations</v>
      </c>
      <c r="G11582" s="3">
        <f t="shared" ref="G11582:G11625" si="482">IF(LEN(C11582)-LEN(SUBSTITUTE(C11582,".",""))&lt;=1,1,2)</f>
        <v>2</v>
      </c>
      <c r="H11582" s="3">
        <f t="shared" ref="H11582:H11625" si="483">IF(D11582="Yes",1,0)</f>
        <v>0</v>
      </c>
    </row>
    <row r="11583" spans="1:8" x14ac:dyDescent="0.3">
      <c r="A11583" t="s">
        <v>56</v>
      </c>
      <c r="B11583" t="s">
        <v>277</v>
      </c>
      <c r="C11583" t="s">
        <v>320</v>
      </c>
      <c r="D11583" t="s">
        <v>155</v>
      </c>
      <c r="E11583" s="3" t="str">
        <f>VLOOKUP(A11583,Respondents!A:B,2,FALSE)</f>
        <v>Member Bodies and Other Professional Organizations</v>
      </c>
      <c r="F11583" s="3" t="str">
        <f>VLOOKUP(A11583,Respondents!A:C,3,FALSE)</f>
        <v>Member Bodies and Other Professional Organizations</v>
      </c>
      <c r="G11583" s="3">
        <f t="shared" si="482"/>
        <v>2</v>
      </c>
      <c r="H11583" s="3">
        <f t="shared" si="483"/>
        <v>0</v>
      </c>
    </row>
    <row r="11584" spans="1:8" x14ac:dyDescent="0.3">
      <c r="A11584" t="s">
        <v>56</v>
      </c>
      <c r="B11584" t="s">
        <v>277</v>
      </c>
      <c r="C11584" t="s">
        <v>321</v>
      </c>
      <c r="D11584" t="s">
        <v>155</v>
      </c>
      <c r="E11584" s="3" t="str">
        <f>VLOOKUP(A11584,Respondents!A:B,2,FALSE)</f>
        <v>Member Bodies and Other Professional Organizations</v>
      </c>
      <c r="F11584" s="3" t="str">
        <f>VLOOKUP(A11584,Respondents!A:C,3,FALSE)</f>
        <v>Member Bodies and Other Professional Organizations</v>
      </c>
      <c r="G11584" s="3">
        <f t="shared" si="482"/>
        <v>2</v>
      </c>
      <c r="H11584" s="3">
        <f t="shared" si="483"/>
        <v>0</v>
      </c>
    </row>
    <row r="11585" spans="1:8" x14ac:dyDescent="0.3">
      <c r="A11585" t="s">
        <v>56</v>
      </c>
      <c r="B11585" t="s">
        <v>277</v>
      </c>
      <c r="C11585" t="s">
        <v>322</v>
      </c>
      <c r="D11585" t="s">
        <v>155</v>
      </c>
      <c r="E11585" s="3" t="str">
        <f>VLOOKUP(A11585,Respondents!A:B,2,FALSE)</f>
        <v>Member Bodies and Other Professional Organizations</v>
      </c>
      <c r="F11585" s="3" t="str">
        <f>VLOOKUP(A11585,Respondents!A:C,3,FALSE)</f>
        <v>Member Bodies and Other Professional Organizations</v>
      </c>
      <c r="G11585" s="3">
        <f t="shared" si="482"/>
        <v>2</v>
      </c>
      <c r="H11585" s="3">
        <f t="shared" si="483"/>
        <v>0</v>
      </c>
    </row>
    <row r="11586" spans="1:8" x14ac:dyDescent="0.3">
      <c r="A11586" t="s">
        <v>56</v>
      </c>
      <c r="B11586" t="s">
        <v>266</v>
      </c>
      <c r="C11586" t="s">
        <v>284</v>
      </c>
      <c r="D11586" t="s">
        <v>159</v>
      </c>
      <c r="E11586" s="3" t="str">
        <f>VLOOKUP(A11586,Respondents!A:B,2,FALSE)</f>
        <v>Member Bodies and Other Professional Organizations</v>
      </c>
      <c r="F11586" s="3" t="str">
        <f>VLOOKUP(A11586,Respondents!A:C,3,FALSE)</f>
        <v>Member Bodies and Other Professional Organizations</v>
      </c>
      <c r="G11586" s="3">
        <f t="shared" si="482"/>
        <v>1</v>
      </c>
      <c r="H11586" s="3">
        <f t="shared" si="483"/>
        <v>1</v>
      </c>
    </row>
    <row r="11587" spans="1:8" x14ac:dyDescent="0.3">
      <c r="A11587" t="s">
        <v>56</v>
      </c>
      <c r="B11587" t="s">
        <v>266</v>
      </c>
      <c r="C11587" t="s">
        <v>285</v>
      </c>
      <c r="D11587" t="s">
        <v>155</v>
      </c>
      <c r="E11587" s="3" t="str">
        <f>VLOOKUP(A11587,Respondents!A:B,2,FALSE)</f>
        <v>Member Bodies and Other Professional Organizations</v>
      </c>
      <c r="F11587" s="3" t="str">
        <f>VLOOKUP(A11587,Respondents!A:C,3,FALSE)</f>
        <v>Member Bodies and Other Professional Organizations</v>
      </c>
      <c r="G11587" s="3">
        <f t="shared" si="482"/>
        <v>1</v>
      </c>
      <c r="H11587" s="3">
        <f t="shared" si="483"/>
        <v>0</v>
      </c>
    </row>
    <row r="11588" spans="1:8" x14ac:dyDescent="0.3">
      <c r="A11588" t="s">
        <v>56</v>
      </c>
      <c r="B11588" t="s">
        <v>266</v>
      </c>
      <c r="C11588" t="s">
        <v>323</v>
      </c>
      <c r="D11588" t="s">
        <v>155</v>
      </c>
      <c r="E11588" s="3" t="str">
        <f>VLOOKUP(A11588,Respondents!A:B,2,FALSE)</f>
        <v>Member Bodies and Other Professional Organizations</v>
      </c>
      <c r="F11588" s="3" t="str">
        <f>VLOOKUP(A11588,Respondents!A:C,3,FALSE)</f>
        <v>Member Bodies and Other Professional Organizations</v>
      </c>
      <c r="G11588" s="3">
        <f t="shared" si="482"/>
        <v>2</v>
      </c>
      <c r="H11588" s="3">
        <f t="shared" si="483"/>
        <v>0</v>
      </c>
    </row>
    <row r="11589" spans="1:8" x14ac:dyDescent="0.3">
      <c r="A11589" t="s">
        <v>56</v>
      </c>
      <c r="B11589" t="s">
        <v>266</v>
      </c>
      <c r="C11589" t="s">
        <v>324</v>
      </c>
      <c r="D11589" t="s">
        <v>155</v>
      </c>
      <c r="E11589" s="3" t="str">
        <f>VLOOKUP(A11589,Respondents!A:B,2,FALSE)</f>
        <v>Member Bodies and Other Professional Organizations</v>
      </c>
      <c r="F11589" s="3" t="str">
        <f>VLOOKUP(A11589,Respondents!A:C,3,FALSE)</f>
        <v>Member Bodies and Other Professional Organizations</v>
      </c>
      <c r="G11589" s="3">
        <f t="shared" si="482"/>
        <v>2</v>
      </c>
      <c r="H11589" s="3">
        <f t="shared" si="483"/>
        <v>0</v>
      </c>
    </row>
    <row r="11590" spans="1:8" x14ac:dyDescent="0.3">
      <c r="A11590" t="s">
        <v>56</v>
      </c>
      <c r="B11590" t="s">
        <v>266</v>
      </c>
      <c r="C11590" t="s">
        <v>325</v>
      </c>
      <c r="D11590" t="s">
        <v>155</v>
      </c>
      <c r="E11590" s="3" t="str">
        <f>VLOOKUP(A11590,Respondents!A:B,2,FALSE)</f>
        <v>Member Bodies and Other Professional Organizations</v>
      </c>
      <c r="F11590" s="3" t="str">
        <f>VLOOKUP(A11590,Respondents!A:C,3,FALSE)</f>
        <v>Member Bodies and Other Professional Organizations</v>
      </c>
      <c r="G11590" s="3">
        <f t="shared" si="482"/>
        <v>2</v>
      </c>
      <c r="H11590" s="3">
        <f t="shared" si="483"/>
        <v>0</v>
      </c>
    </row>
    <row r="11591" spans="1:8" x14ac:dyDescent="0.3">
      <c r="A11591" t="s">
        <v>56</v>
      </c>
      <c r="B11591" t="s">
        <v>266</v>
      </c>
      <c r="C11591" t="s">
        <v>326</v>
      </c>
      <c r="D11591" t="s">
        <v>155</v>
      </c>
      <c r="E11591" s="3" t="str">
        <f>VLOOKUP(A11591,Respondents!A:B,2,FALSE)</f>
        <v>Member Bodies and Other Professional Organizations</v>
      </c>
      <c r="F11591" s="3" t="str">
        <f>VLOOKUP(A11591,Respondents!A:C,3,FALSE)</f>
        <v>Member Bodies and Other Professional Organizations</v>
      </c>
      <c r="G11591" s="3">
        <f t="shared" si="482"/>
        <v>2</v>
      </c>
      <c r="H11591" s="3">
        <f t="shared" si="483"/>
        <v>0</v>
      </c>
    </row>
    <row r="11592" spans="1:8" x14ac:dyDescent="0.3">
      <c r="A11592" t="s">
        <v>56</v>
      </c>
      <c r="B11592" t="s">
        <v>266</v>
      </c>
      <c r="C11592" t="s">
        <v>327</v>
      </c>
      <c r="D11592" t="s">
        <v>159</v>
      </c>
      <c r="E11592" s="3" t="str">
        <f>VLOOKUP(A11592,Respondents!A:B,2,FALSE)</f>
        <v>Member Bodies and Other Professional Organizations</v>
      </c>
      <c r="F11592" s="3" t="str">
        <f>VLOOKUP(A11592,Respondents!A:C,3,FALSE)</f>
        <v>Member Bodies and Other Professional Organizations</v>
      </c>
      <c r="G11592" s="3">
        <f t="shared" si="482"/>
        <v>2</v>
      </c>
      <c r="H11592" s="3">
        <f t="shared" si="483"/>
        <v>1</v>
      </c>
    </row>
    <row r="11593" spans="1:8" x14ac:dyDescent="0.3">
      <c r="A11593" t="s">
        <v>56</v>
      </c>
      <c r="B11593" t="s">
        <v>266</v>
      </c>
      <c r="C11593" t="s">
        <v>328</v>
      </c>
      <c r="D11593" t="s">
        <v>155</v>
      </c>
      <c r="E11593" s="3" t="str">
        <f>VLOOKUP(A11593,Respondents!A:B,2,FALSE)</f>
        <v>Member Bodies and Other Professional Organizations</v>
      </c>
      <c r="F11593" s="3" t="str">
        <f>VLOOKUP(A11593,Respondents!A:C,3,FALSE)</f>
        <v>Member Bodies and Other Professional Organizations</v>
      </c>
      <c r="G11593" s="3">
        <f t="shared" si="482"/>
        <v>2</v>
      </c>
      <c r="H11593" s="3">
        <f t="shared" si="483"/>
        <v>0</v>
      </c>
    </row>
    <row r="11594" spans="1:8" x14ac:dyDescent="0.3">
      <c r="A11594" t="s">
        <v>100</v>
      </c>
      <c r="B11594" t="s">
        <v>153</v>
      </c>
      <c r="C11594" t="s">
        <v>154</v>
      </c>
      <c r="D11594" t="s">
        <v>155</v>
      </c>
      <c r="E11594" s="3" t="str">
        <f>VLOOKUP(A11594,Respondents!A:B,2,FALSE)</f>
        <v>Regulators and Audit Oversight Authorities</v>
      </c>
      <c r="F11594" s="3" t="str">
        <f>VLOOKUP(A11594,Respondents!A:C,3,FALSE)</f>
        <v>Regulators and Audit Oversight Authorities</v>
      </c>
      <c r="G11594" s="3">
        <f t="shared" si="482"/>
        <v>1</v>
      </c>
      <c r="H11594" s="3">
        <f t="shared" si="483"/>
        <v>0</v>
      </c>
    </row>
    <row r="11595" spans="1:8" x14ac:dyDescent="0.3">
      <c r="A11595" t="s">
        <v>100</v>
      </c>
      <c r="B11595" t="s">
        <v>153</v>
      </c>
      <c r="C11595" t="s">
        <v>156</v>
      </c>
      <c r="D11595" t="s">
        <v>159</v>
      </c>
      <c r="E11595" s="3" t="str">
        <f>VLOOKUP(A11595,Respondents!A:B,2,FALSE)</f>
        <v>Regulators and Audit Oversight Authorities</v>
      </c>
      <c r="F11595" s="3" t="str">
        <f>VLOOKUP(A11595,Respondents!A:C,3,FALSE)</f>
        <v>Regulators and Audit Oversight Authorities</v>
      </c>
      <c r="G11595" s="3">
        <f t="shared" si="482"/>
        <v>1</v>
      </c>
      <c r="H11595" s="3">
        <f t="shared" si="483"/>
        <v>1</v>
      </c>
    </row>
    <row r="11596" spans="1:8" x14ac:dyDescent="0.3">
      <c r="A11596" t="s">
        <v>100</v>
      </c>
      <c r="B11596" t="s">
        <v>153</v>
      </c>
      <c r="C11596" t="s">
        <v>157</v>
      </c>
      <c r="D11596" t="s">
        <v>155</v>
      </c>
      <c r="E11596" s="3" t="str">
        <f>VLOOKUP(A11596,Respondents!A:B,2,FALSE)</f>
        <v>Regulators and Audit Oversight Authorities</v>
      </c>
      <c r="F11596" s="3" t="str">
        <f>VLOOKUP(A11596,Respondents!A:C,3,FALSE)</f>
        <v>Regulators and Audit Oversight Authorities</v>
      </c>
      <c r="G11596" s="3">
        <f t="shared" si="482"/>
        <v>1</v>
      </c>
      <c r="H11596" s="3">
        <f t="shared" si="483"/>
        <v>0</v>
      </c>
    </row>
    <row r="11597" spans="1:8" x14ac:dyDescent="0.3">
      <c r="A11597" t="s">
        <v>100</v>
      </c>
      <c r="B11597" t="s">
        <v>153</v>
      </c>
      <c r="C11597" t="s">
        <v>158</v>
      </c>
      <c r="D11597" t="s">
        <v>155</v>
      </c>
      <c r="E11597" s="3" t="str">
        <f>VLOOKUP(A11597,Respondents!A:B,2,FALSE)</f>
        <v>Regulators and Audit Oversight Authorities</v>
      </c>
      <c r="F11597" s="3" t="str">
        <f>VLOOKUP(A11597,Respondents!A:C,3,FALSE)</f>
        <v>Regulators and Audit Oversight Authorities</v>
      </c>
      <c r="G11597" s="3">
        <f t="shared" si="482"/>
        <v>1</v>
      </c>
      <c r="H11597" s="3">
        <f t="shared" si="483"/>
        <v>0</v>
      </c>
    </row>
    <row r="11598" spans="1:8" x14ac:dyDescent="0.3">
      <c r="A11598" t="s">
        <v>100</v>
      </c>
      <c r="B11598" t="s">
        <v>153</v>
      </c>
      <c r="C11598" t="s">
        <v>160</v>
      </c>
      <c r="D11598" t="s">
        <v>155</v>
      </c>
      <c r="E11598" s="3" t="str">
        <f>VLOOKUP(A11598,Respondents!A:B,2,FALSE)</f>
        <v>Regulators and Audit Oversight Authorities</v>
      </c>
      <c r="F11598" s="3" t="str">
        <f>VLOOKUP(A11598,Respondents!A:C,3,FALSE)</f>
        <v>Regulators and Audit Oversight Authorities</v>
      </c>
      <c r="G11598" s="3">
        <f t="shared" si="482"/>
        <v>1</v>
      </c>
      <c r="H11598" s="3">
        <f t="shared" si="483"/>
        <v>0</v>
      </c>
    </row>
    <row r="11599" spans="1:8" x14ac:dyDescent="0.3">
      <c r="A11599" t="s">
        <v>100</v>
      </c>
      <c r="B11599" t="s">
        <v>153</v>
      </c>
      <c r="C11599" t="s">
        <v>161</v>
      </c>
      <c r="D11599" t="s">
        <v>155</v>
      </c>
      <c r="E11599" s="3" t="str">
        <f>VLOOKUP(A11599,Respondents!A:B,2,FALSE)</f>
        <v>Regulators and Audit Oversight Authorities</v>
      </c>
      <c r="F11599" s="3" t="str">
        <f>VLOOKUP(A11599,Respondents!A:C,3,FALSE)</f>
        <v>Regulators and Audit Oversight Authorities</v>
      </c>
      <c r="G11599" s="3">
        <f t="shared" si="482"/>
        <v>1</v>
      </c>
      <c r="H11599" s="3">
        <f t="shared" si="483"/>
        <v>0</v>
      </c>
    </row>
    <row r="11600" spans="1:8" x14ac:dyDescent="0.3">
      <c r="A11600" t="s">
        <v>100</v>
      </c>
      <c r="B11600" t="s">
        <v>153</v>
      </c>
      <c r="C11600" t="s">
        <v>300</v>
      </c>
      <c r="D11600" t="s">
        <v>155</v>
      </c>
      <c r="E11600" s="3" t="str">
        <f>VLOOKUP(A11600,Respondents!A:B,2,FALSE)</f>
        <v>Regulators and Audit Oversight Authorities</v>
      </c>
      <c r="F11600" s="3" t="str">
        <f>VLOOKUP(A11600,Respondents!A:C,3,FALSE)</f>
        <v>Regulators and Audit Oversight Authorities</v>
      </c>
      <c r="G11600" s="3">
        <f t="shared" si="482"/>
        <v>2</v>
      </c>
      <c r="H11600" s="3">
        <f t="shared" si="483"/>
        <v>0</v>
      </c>
    </row>
    <row r="11601" spans="1:8" x14ac:dyDescent="0.3">
      <c r="A11601" t="s">
        <v>100</v>
      </c>
      <c r="B11601" t="s">
        <v>153</v>
      </c>
      <c r="C11601" t="s">
        <v>301</v>
      </c>
      <c r="D11601" t="s">
        <v>155</v>
      </c>
      <c r="E11601" s="3" t="str">
        <f>VLOOKUP(A11601,Respondents!A:B,2,FALSE)</f>
        <v>Regulators and Audit Oversight Authorities</v>
      </c>
      <c r="F11601" s="3" t="str">
        <f>VLOOKUP(A11601,Respondents!A:C,3,FALSE)</f>
        <v>Regulators and Audit Oversight Authorities</v>
      </c>
      <c r="G11601" s="3">
        <f t="shared" si="482"/>
        <v>2</v>
      </c>
      <c r="H11601" s="3">
        <f t="shared" si="483"/>
        <v>0</v>
      </c>
    </row>
    <row r="11602" spans="1:8" x14ac:dyDescent="0.3">
      <c r="A11602" t="s">
        <v>100</v>
      </c>
      <c r="B11602" t="s">
        <v>153</v>
      </c>
      <c r="C11602" t="s">
        <v>302</v>
      </c>
      <c r="D11602" t="s">
        <v>155</v>
      </c>
      <c r="E11602" s="3" t="str">
        <f>VLOOKUP(A11602,Respondents!A:B,2,FALSE)</f>
        <v>Regulators and Audit Oversight Authorities</v>
      </c>
      <c r="F11602" s="3" t="str">
        <f>VLOOKUP(A11602,Respondents!A:C,3,FALSE)</f>
        <v>Regulators and Audit Oversight Authorities</v>
      </c>
      <c r="G11602" s="3">
        <f t="shared" si="482"/>
        <v>2</v>
      </c>
      <c r="H11602" s="3">
        <f t="shared" si="483"/>
        <v>0</v>
      </c>
    </row>
    <row r="11603" spans="1:8" x14ac:dyDescent="0.3">
      <c r="A11603" t="s">
        <v>100</v>
      </c>
      <c r="B11603" t="s">
        <v>153</v>
      </c>
      <c r="C11603" t="s">
        <v>303</v>
      </c>
      <c r="D11603" t="s">
        <v>159</v>
      </c>
      <c r="E11603" s="3" t="str">
        <f>VLOOKUP(A11603,Respondents!A:B,2,FALSE)</f>
        <v>Regulators and Audit Oversight Authorities</v>
      </c>
      <c r="F11603" s="3" t="str">
        <f>VLOOKUP(A11603,Respondents!A:C,3,FALSE)</f>
        <v>Regulators and Audit Oversight Authorities</v>
      </c>
      <c r="G11603" s="3">
        <f t="shared" si="482"/>
        <v>2</v>
      </c>
      <c r="H11603" s="3">
        <f t="shared" si="483"/>
        <v>1</v>
      </c>
    </row>
    <row r="11604" spans="1:8" x14ac:dyDescent="0.3">
      <c r="A11604" t="s">
        <v>100</v>
      </c>
      <c r="B11604" t="s">
        <v>153</v>
      </c>
      <c r="C11604" t="s">
        <v>304</v>
      </c>
      <c r="D11604" t="s">
        <v>155</v>
      </c>
      <c r="E11604" s="3" t="str">
        <f>VLOOKUP(A11604,Respondents!A:B,2,FALSE)</f>
        <v>Regulators and Audit Oversight Authorities</v>
      </c>
      <c r="F11604" s="3" t="str">
        <f>VLOOKUP(A11604,Respondents!A:C,3,FALSE)</f>
        <v>Regulators and Audit Oversight Authorities</v>
      </c>
      <c r="G11604" s="3">
        <f t="shared" si="482"/>
        <v>2</v>
      </c>
      <c r="H11604" s="3">
        <f t="shared" si="483"/>
        <v>0</v>
      </c>
    </row>
    <row r="11605" spans="1:8" x14ac:dyDescent="0.3">
      <c r="A11605" t="s">
        <v>100</v>
      </c>
      <c r="B11605" t="s">
        <v>180</v>
      </c>
      <c r="C11605" t="s">
        <v>181</v>
      </c>
      <c r="D11605" t="s">
        <v>155</v>
      </c>
      <c r="E11605" s="3" t="str">
        <f>VLOOKUP(A11605,Respondents!A:B,2,FALSE)</f>
        <v>Regulators and Audit Oversight Authorities</v>
      </c>
      <c r="F11605" s="3" t="str">
        <f>VLOOKUP(A11605,Respondents!A:C,3,FALSE)</f>
        <v>Regulators and Audit Oversight Authorities</v>
      </c>
      <c r="G11605" s="3">
        <f t="shared" si="482"/>
        <v>1</v>
      </c>
      <c r="H11605" s="3">
        <f t="shared" si="483"/>
        <v>0</v>
      </c>
    </row>
    <row r="11606" spans="1:8" x14ac:dyDescent="0.3">
      <c r="A11606" t="s">
        <v>100</v>
      </c>
      <c r="B11606" t="s">
        <v>180</v>
      </c>
      <c r="C11606" t="s">
        <v>182</v>
      </c>
      <c r="D11606" t="s">
        <v>159</v>
      </c>
      <c r="E11606" s="3" t="str">
        <f>VLOOKUP(A11606,Respondents!A:B,2,FALSE)</f>
        <v>Regulators and Audit Oversight Authorities</v>
      </c>
      <c r="F11606" s="3" t="str">
        <f>VLOOKUP(A11606,Respondents!A:C,3,FALSE)</f>
        <v>Regulators and Audit Oversight Authorities</v>
      </c>
      <c r="G11606" s="3">
        <f t="shared" si="482"/>
        <v>1</v>
      </c>
      <c r="H11606" s="3">
        <f t="shared" si="483"/>
        <v>1</v>
      </c>
    </row>
    <row r="11607" spans="1:8" x14ac:dyDescent="0.3">
      <c r="A11607" t="s">
        <v>100</v>
      </c>
      <c r="B11607" t="s">
        <v>180</v>
      </c>
      <c r="C11607" t="s">
        <v>183</v>
      </c>
      <c r="D11607" t="s">
        <v>155</v>
      </c>
      <c r="E11607" s="3" t="str">
        <f>VLOOKUP(A11607,Respondents!A:B,2,FALSE)</f>
        <v>Regulators and Audit Oversight Authorities</v>
      </c>
      <c r="F11607" s="3" t="str">
        <f>VLOOKUP(A11607,Respondents!A:C,3,FALSE)</f>
        <v>Regulators and Audit Oversight Authorities</v>
      </c>
      <c r="G11607" s="3">
        <f t="shared" si="482"/>
        <v>1</v>
      </c>
      <c r="H11607" s="3">
        <f t="shared" si="483"/>
        <v>0</v>
      </c>
    </row>
    <row r="11608" spans="1:8" x14ac:dyDescent="0.3">
      <c r="A11608" t="s">
        <v>100</v>
      </c>
      <c r="B11608" t="s">
        <v>180</v>
      </c>
      <c r="C11608" t="s">
        <v>184</v>
      </c>
      <c r="D11608" t="s">
        <v>155</v>
      </c>
      <c r="E11608" s="3" t="str">
        <f>VLOOKUP(A11608,Respondents!A:B,2,FALSE)</f>
        <v>Regulators and Audit Oversight Authorities</v>
      </c>
      <c r="F11608" s="3" t="str">
        <f>VLOOKUP(A11608,Respondents!A:C,3,FALSE)</f>
        <v>Regulators and Audit Oversight Authorities</v>
      </c>
      <c r="G11608" s="3">
        <f t="shared" si="482"/>
        <v>1</v>
      </c>
      <c r="H11608" s="3">
        <f t="shared" si="483"/>
        <v>0</v>
      </c>
    </row>
    <row r="11609" spans="1:8" x14ac:dyDescent="0.3">
      <c r="A11609" t="s">
        <v>100</v>
      </c>
      <c r="B11609" t="s">
        <v>180</v>
      </c>
      <c r="C11609" t="s">
        <v>185</v>
      </c>
      <c r="D11609" t="s">
        <v>155</v>
      </c>
      <c r="E11609" s="3" t="str">
        <f>VLOOKUP(A11609,Respondents!A:B,2,FALSE)</f>
        <v>Regulators and Audit Oversight Authorities</v>
      </c>
      <c r="F11609" s="3" t="str">
        <f>VLOOKUP(A11609,Respondents!A:C,3,FALSE)</f>
        <v>Regulators and Audit Oversight Authorities</v>
      </c>
      <c r="G11609" s="3">
        <f t="shared" si="482"/>
        <v>1</v>
      </c>
      <c r="H11609" s="3">
        <f t="shared" si="483"/>
        <v>0</v>
      </c>
    </row>
    <row r="11610" spans="1:8" x14ac:dyDescent="0.3">
      <c r="A11610" t="s">
        <v>100</v>
      </c>
      <c r="B11610" t="s">
        <v>180</v>
      </c>
      <c r="C11610" t="s">
        <v>186</v>
      </c>
      <c r="D11610" t="s">
        <v>155</v>
      </c>
      <c r="E11610" s="3" t="str">
        <f>VLOOKUP(A11610,Respondents!A:B,2,FALSE)</f>
        <v>Regulators and Audit Oversight Authorities</v>
      </c>
      <c r="F11610" s="3" t="str">
        <f>VLOOKUP(A11610,Respondents!A:C,3,FALSE)</f>
        <v>Regulators and Audit Oversight Authorities</v>
      </c>
      <c r="G11610" s="3">
        <f t="shared" si="482"/>
        <v>1</v>
      </c>
      <c r="H11610" s="3">
        <f t="shared" si="483"/>
        <v>0</v>
      </c>
    </row>
    <row r="11611" spans="1:8" x14ac:dyDescent="0.3">
      <c r="A11611" t="s">
        <v>100</v>
      </c>
      <c r="B11611" t="s">
        <v>180</v>
      </c>
      <c r="C11611" t="s">
        <v>305</v>
      </c>
      <c r="D11611" t="s">
        <v>155</v>
      </c>
      <c r="E11611" s="3" t="str">
        <f>VLOOKUP(A11611,Respondents!A:B,2,FALSE)</f>
        <v>Regulators and Audit Oversight Authorities</v>
      </c>
      <c r="F11611" s="3" t="str">
        <f>VLOOKUP(A11611,Respondents!A:C,3,FALSE)</f>
        <v>Regulators and Audit Oversight Authorities</v>
      </c>
      <c r="G11611" s="3">
        <f t="shared" si="482"/>
        <v>2</v>
      </c>
      <c r="H11611" s="3">
        <f t="shared" si="483"/>
        <v>0</v>
      </c>
    </row>
    <row r="11612" spans="1:8" x14ac:dyDescent="0.3">
      <c r="A11612" t="s">
        <v>100</v>
      </c>
      <c r="B11612" t="s">
        <v>180</v>
      </c>
      <c r="C11612" t="s">
        <v>306</v>
      </c>
      <c r="D11612" t="s">
        <v>155</v>
      </c>
      <c r="E11612" s="3" t="str">
        <f>VLOOKUP(A11612,Respondents!A:B,2,FALSE)</f>
        <v>Regulators and Audit Oversight Authorities</v>
      </c>
      <c r="F11612" s="3" t="str">
        <f>VLOOKUP(A11612,Respondents!A:C,3,FALSE)</f>
        <v>Regulators and Audit Oversight Authorities</v>
      </c>
      <c r="G11612" s="3">
        <f t="shared" si="482"/>
        <v>2</v>
      </c>
      <c r="H11612" s="3">
        <f t="shared" si="483"/>
        <v>0</v>
      </c>
    </row>
    <row r="11613" spans="1:8" x14ac:dyDescent="0.3">
      <c r="A11613" t="s">
        <v>100</v>
      </c>
      <c r="B11613" t="s">
        <v>180</v>
      </c>
      <c r="C11613" t="s">
        <v>307</v>
      </c>
      <c r="D11613" t="s">
        <v>155</v>
      </c>
      <c r="E11613" s="3" t="str">
        <f>VLOOKUP(A11613,Respondents!A:B,2,FALSE)</f>
        <v>Regulators and Audit Oversight Authorities</v>
      </c>
      <c r="F11613" s="3" t="str">
        <f>VLOOKUP(A11613,Respondents!A:C,3,FALSE)</f>
        <v>Regulators and Audit Oversight Authorities</v>
      </c>
      <c r="G11613" s="3">
        <f t="shared" si="482"/>
        <v>2</v>
      </c>
      <c r="H11613" s="3">
        <f t="shared" si="483"/>
        <v>0</v>
      </c>
    </row>
    <row r="11614" spans="1:8" x14ac:dyDescent="0.3">
      <c r="A11614" t="s">
        <v>100</v>
      </c>
      <c r="B11614" t="s">
        <v>180</v>
      </c>
      <c r="C11614" t="s">
        <v>308</v>
      </c>
      <c r="D11614" t="s">
        <v>155</v>
      </c>
      <c r="E11614" s="3" t="str">
        <f>VLOOKUP(A11614,Respondents!A:B,2,FALSE)</f>
        <v>Regulators and Audit Oversight Authorities</v>
      </c>
      <c r="F11614" s="3" t="str">
        <f>VLOOKUP(A11614,Respondents!A:C,3,FALSE)</f>
        <v>Regulators and Audit Oversight Authorities</v>
      </c>
      <c r="G11614" s="3">
        <f t="shared" si="482"/>
        <v>2</v>
      </c>
      <c r="H11614" s="3">
        <f t="shared" si="483"/>
        <v>0</v>
      </c>
    </row>
    <row r="11615" spans="1:8" x14ac:dyDescent="0.3">
      <c r="A11615" t="s">
        <v>100</v>
      </c>
      <c r="B11615" t="s">
        <v>180</v>
      </c>
      <c r="C11615" t="s">
        <v>309</v>
      </c>
      <c r="D11615" t="s">
        <v>155</v>
      </c>
      <c r="E11615" s="3" t="str">
        <f>VLOOKUP(A11615,Respondents!A:B,2,FALSE)</f>
        <v>Regulators and Audit Oversight Authorities</v>
      </c>
      <c r="F11615" s="3" t="str">
        <f>VLOOKUP(A11615,Respondents!A:C,3,FALSE)</f>
        <v>Regulators and Audit Oversight Authorities</v>
      </c>
      <c r="G11615" s="3">
        <f t="shared" si="482"/>
        <v>2</v>
      </c>
      <c r="H11615" s="3">
        <f t="shared" si="483"/>
        <v>0</v>
      </c>
    </row>
    <row r="11616" spans="1:8" x14ac:dyDescent="0.3">
      <c r="A11616" t="s">
        <v>100</v>
      </c>
      <c r="B11616" t="s">
        <v>180</v>
      </c>
      <c r="C11616" t="s">
        <v>310</v>
      </c>
      <c r="D11616" t="s">
        <v>155</v>
      </c>
      <c r="E11616" s="3" t="str">
        <f>VLOOKUP(A11616,Respondents!A:B,2,FALSE)</f>
        <v>Regulators and Audit Oversight Authorities</v>
      </c>
      <c r="F11616" s="3" t="str">
        <f>VLOOKUP(A11616,Respondents!A:C,3,FALSE)</f>
        <v>Regulators and Audit Oversight Authorities</v>
      </c>
      <c r="G11616" s="3">
        <f t="shared" si="482"/>
        <v>2</v>
      </c>
      <c r="H11616" s="3">
        <f t="shared" si="483"/>
        <v>0</v>
      </c>
    </row>
    <row r="11617" spans="1:8" x14ac:dyDescent="0.3">
      <c r="A11617" t="s">
        <v>100</v>
      </c>
      <c r="B11617" t="s">
        <v>180</v>
      </c>
      <c r="C11617" t="s">
        <v>311</v>
      </c>
      <c r="D11617" t="s">
        <v>155</v>
      </c>
      <c r="E11617" s="3" t="str">
        <f>VLOOKUP(A11617,Respondents!A:B,2,FALSE)</f>
        <v>Regulators and Audit Oversight Authorities</v>
      </c>
      <c r="F11617" s="3" t="str">
        <f>VLOOKUP(A11617,Respondents!A:C,3,FALSE)</f>
        <v>Regulators and Audit Oversight Authorities</v>
      </c>
      <c r="G11617" s="3">
        <f t="shared" si="482"/>
        <v>2</v>
      </c>
      <c r="H11617" s="3">
        <f t="shared" si="483"/>
        <v>0</v>
      </c>
    </row>
    <row r="11618" spans="1:8" x14ac:dyDescent="0.3">
      <c r="A11618" t="s">
        <v>100</v>
      </c>
      <c r="B11618" t="s">
        <v>216</v>
      </c>
      <c r="C11618" t="s">
        <v>217</v>
      </c>
      <c r="D11618" t="s">
        <v>155</v>
      </c>
      <c r="E11618" s="3" t="str">
        <f>VLOOKUP(A11618,Respondents!A:B,2,FALSE)</f>
        <v>Regulators and Audit Oversight Authorities</v>
      </c>
      <c r="F11618" s="3" t="str">
        <f>VLOOKUP(A11618,Respondents!A:C,3,FALSE)</f>
        <v>Regulators and Audit Oversight Authorities</v>
      </c>
      <c r="G11618" s="3">
        <f t="shared" si="482"/>
        <v>1</v>
      </c>
      <c r="H11618" s="3">
        <f t="shared" si="483"/>
        <v>0</v>
      </c>
    </row>
    <row r="11619" spans="1:8" x14ac:dyDescent="0.3">
      <c r="A11619" t="s">
        <v>100</v>
      </c>
      <c r="B11619" t="s">
        <v>216</v>
      </c>
      <c r="C11619" t="s">
        <v>218</v>
      </c>
      <c r="D11619" t="s">
        <v>159</v>
      </c>
      <c r="E11619" s="3" t="str">
        <f>VLOOKUP(A11619,Respondents!A:B,2,FALSE)</f>
        <v>Regulators and Audit Oversight Authorities</v>
      </c>
      <c r="F11619" s="3" t="str">
        <f>VLOOKUP(A11619,Respondents!A:C,3,FALSE)</f>
        <v>Regulators and Audit Oversight Authorities</v>
      </c>
      <c r="G11619" s="3">
        <f t="shared" si="482"/>
        <v>1</v>
      </c>
      <c r="H11619" s="3">
        <f t="shared" si="483"/>
        <v>1</v>
      </c>
    </row>
    <row r="11620" spans="1:8" x14ac:dyDescent="0.3">
      <c r="A11620" t="s">
        <v>100</v>
      </c>
      <c r="B11620" t="s">
        <v>216</v>
      </c>
      <c r="C11620" t="s">
        <v>219</v>
      </c>
      <c r="D11620" t="s">
        <v>155</v>
      </c>
      <c r="E11620" s="3" t="str">
        <f>VLOOKUP(A11620,Respondents!A:B,2,FALSE)</f>
        <v>Regulators and Audit Oversight Authorities</v>
      </c>
      <c r="F11620" s="3" t="str">
        <f>VLOOKUP(A11620,Respondents!A:C,3,FALSE)</f>
        <v>Regulators and Audit Oversight Authorities</v>
      </c>
      <c r="G11620" s="3">
        <f t="shared" si="482"/>
        <v>1</v>
      </c>
      <c r="H11620" s="3">
        <f t="shared" si="483"/>
        <v>0</v>
      </c>
    </row>
    <row r="11621" spans="1:8" x14ac:dyDescent="0.3">
      <c r="A11621" t="s">
        <v>100</v>
      </c>
      <c r="B11621" t="s">
        <v>216</v>
      </c>
      <c r="C11621" t="s">
        <v>220</v>
      </c>
      <c r="D11621" t="s">
        <v>155</v>
      </c>
      <c r="E11621" s="3" t="str">
        <f>VLOOKUP(A11621,Respondents!A:B,2,FALSE)</f>
        <v>Regulators and Audit Oversight Authorities</v>
      </c>
      <c r="F11621" s="3" t="str">
        <f>VLOOKUP(A11621,Respondents!A:C,3,FALSE)</f>
        <v>Regulators and Audit Oversight Authorities</v>
      </c>
      <c r="G11621" s="3">
        <f t="shared" si="482"/>
        <v>1</v>
      </c>
      <c r="H11621" s="3">
        <f t="shared" si="483"/>
        <v>0</v>
      </c>
    </row>
    <row r="11622" spans="1:8" x14ac:dyDescent="0.3">
      <c r="A11622" t="s">
        <v>100</v>
      </c>
      <c r="B11622" t="s">
        <v>216</v>
      </c>
      <c r="C11622" t="s">
        <v>221</v>
      </c>
      <c r="D11622" t="s">
        <v>155</v>
      </c>
      <c r="E11622" s="3" t="str">
        <f>VLOOKUP(A11622,Respondents!A:B,2,FALSE)</f>
        <v>Regulators and Audit Oversight Authorities</v>
      </c>
      <c r="F11622" s="3" t="str">
        <f>VLOOKUP(A11622,Respondents!A:C,3,FALSE)</f>
        <v>Regulators and Audit Oversight Authorities</v>
      </c>
      <c r="G11622" s="3">
        <f t="shared" si="482"/>
        <v>1</v>
      </c>
      <c r="H11622" s="3">
        <f t="shared" si="483"/>
        <v>0</v>
      </c>
    </row>
    <row r="11623" spans="1:8" x14ac:dyDescent="0.3">
      <c r="A11623" t="s">
        <v>100</v>
      </c>
      <c r="B11623" t="s">
        <v>216</v>
      </c>
      <c r="C11623" t="s">
        <v>312</v>
      </c>
      <c r="D11623" t="s">
        <v>155</v>
      </c>
      <c r="E11623" s="3" t="str">
        <f>VLOOKUP(A11623,Respondents!A:B,2,FALSE)</f>
        <v>Regulators and Audit Oversight Authorities</v>
      </c>
      <c r="F11623" s="3" t="str">
        <f>VLOOKUP(A11623,Respondents!A:C,3,FALSE)</f>
        <v>Regulators and Audit Oversight Authorities</v>
      </c>
      <c r="G11623" s="3">
        <f t="shared" si="482"/>
        <v>1</v>
      </c>
      <c r="H11623" s="3">
        <f t="shared" si="483"/>
        <v>0</v>
      </c>
    </row>
    <row r="11624" spans="1:8" x14ac:dyDescent="0.3">
      <c r="A11624" t="s">
        <v>100</v>
      </c>
      <c r="B11624" t="s">
        <v>216</v>
      </c>
      <c r="C11624" t="s">
        <v>276</v>
      </c>
      <c r="D11624" t="s">
        <v>155</v>
      </c>
      <c r="E11624" s="3" t="str">
        <f>VLOOKUP(A11624,Respondents!A:B,2,FALSE)</f>
        <v>Regulators and Audit Oversight Authorities</v>
      </c>
      <c r="F11624" s="3" t="str">
        <f>VLOOKUP(A11624,Respondents!A:C,3,FALSE)</f>
        <v>Regulators and Audit Oversight Authorities</v>
      </c>
      <c r="G11624" s="3">
        <f t="shared" si="482"/>
        <v>2</v>
      </c>
      <c r="H11624" s="3">
        <f t="shared" si="483"/>
        <v>0</v>
      </c>
    </row>
    <row r="11625" spans="1:8" x14ac:dyDescent="0.3">
      <c r="A11625" t="s">
        <v>100</v>
      </c>
      <c r="B11625" t="s">
        <v>216</v>
      </c>
      <c r="C11625" t="s">
        <v>313</v>
      </c>
      <c r="D11625" t="s">
        <v>159</v>
      </c>
      <c r="E11625" s="3" t="str">
        <f>VLOOKUP(A11625,Respondents!A:B,2,FALSE)</f>
        <v>Regulators and Audit Oversight Authorities</v>
      </c>
      <c r="F11625" s="3" t="str">
        <f>VLOOKUP(A11625,Respondents!A:C,3,FALSE)</f>
        <v>Regulators and Audit Oversight Authorities</v>
      </c>
      <c r="G11625" s="3">
        <f t="shared" si="482"/>
        <v>2</v>
      </c>
      <c r="H11625" s="3">
        <f t="shared" si="483"/>
        <v>1</v>
      </c>
    </row>
    <row r="11626" spans="1:8" x14ac:dyDescent="0.3">
      <c r="A11626" t="s">
        <v>100</v>
      </c>
      <c r="B11626" t="s">
        <v>216</v>
      </c>
      <c r="C11626" t="s">
        <v>378</v>
      </c>
      <c r="D11626" t="s">
        <v>155</v>
      </c>
      <c r="E11626" s="3" t="str">
        <f>VLOOKUP(A11626,Respondents!A:B,2,FALSE)</f>
        <v>Regulators and Audit Oversight Authorities</v>
      </c>
      <c r="F11626" s="3" t="str">
        <f>VLOOKUP(A11626,Respondents!A:C,3,FALSE)</f>
        <v>Regulators and Audit Oversight Authorities</v>
      </c>
      <c r="G11626" s="3">
        <f t="shared" ref="G11626:G11677" si="484">IF(LEN(C11626)-LEN(SUBSTITUTE(C11626,".",""))&lt;=1,1,2)</f>
        <v>2</v>
      </c>
      <c r="H11626" s="3">
        <f t="shared" ref="H11626:H11677" si="485">IF(D11626="Yes",1,0)</f>
        <v>0</v>
      </c>
    </row>
    <row r="11627" spans="1:8" x14ac:dyDescent="0.3">
      <c r="A11627" t="s">
        <v>100</v>
      </c>
      <c r="B11627" t="s">
        <v>216</v>
      </c>
      <c r="C11627" t="s">
        <v>379</v>
      </c>
      <c r="D11627" t="s">
        <v>155</v>
      </c>
      <c r="E11627" s="3" t="str">
        <f>VLOOKUP(A11627,Respondents!A:B,2,FALSE)</f>
        <v>Regulators and Audit Oversight Authorities</v>
      </c>
      <c r="F11627" s="3" t="str">
        <f>VLOOKUP(A11627,Respondents!A:C,3,FALSE)</f>
        <v>Regulators and Audit Oversight Authorities</v>
      </c>
      <c r="G11627" s="3">
        <f t="shared" si="484"/>
        <v>2</v>
      </c>
      <c r="H11627" s="3">
        <f t="shared" si="485"/>
        <v>0</v>
      </c>
    </row>
    <row r="11628" spans="1:8" x14ac:dyDescent="0.3">
      <c r="A11628" t="s">
        <v>100</v>
      </c>
      <c r="B11628" t="s">
        <v>208</v>
      </c>
      <c r="C11628" t="s">
        <v>209</v>
      </c>
      <c r="D11628" t="s">
        <v>159</v>
      </c>
      <c r="E11628" s="3" t="str">
        <f>VLOOKUP(A11628,Respondents!A:B,2,FALSE)</f>
        <v>Regulators and Audit Oversight Authorities</v>
      </c>
      <c r="F11628" s="3" t="str">
        <f>VLOOKUP(A11628,Respondents!A:C,3,FALSE)</f>
        <v>Regulators and Audit Oversight Authorities</v>
      </c>
      <c r="G11628" s="3">
        <f t="shared" si="484"/>
        <v>1</v>
      </c>
      <c r="H11628" s="3">
        <f t="shared" si="485"/>
        <v>1</v>
      </c>
    </row>
    <row r="11629" spans="1:8" x14ac:dyDescent="0.3">
      <c r="A11629" t="s">
        <v>100</v>
      </c>
      <c r="B11629" t="s">
        <v>208</v>
      </c>
      <c r="C11629" t="s">
        <v>210</v>
      </c>
      <c r="D11629" t="s">
        <v>155</v>
      </c>
      <c r="E11629" s="3" t="str">
        <f>VLOOKUP(A11629,Respondents!A:B,2,FALSE)</f>
        <v>Regulators and Audit Oversight Authorities</v>
      </c>
      <c r="F11629" s="3" t="str">
        <f>VLOOKUP(A11629,Respondents!A:C,3,FALSE)</f>
        <v>Regulators and Audit Oversight Authorities</v>
      </c>
      <c r="G11629" s="3">
        <f t="shared" si="484"/>
        <v>1</v>
      </c>
      <c r="H11629" s="3">
        <f t="shared" si="485"/>
        <v>0</v>
      </c>
    </row>
    <row r="11630" spans="1:8" x14ac:dyDescent="0.3">
      <c r="A11630" t="s">
        <v>100</v>
      </c>
      <c r="B11630" t="s">
        <v>208</v>
      </c>
      <c r="C11630" t="s">
        <v>211</v>
      </c>
      <c r="D11630" t="s">
        <v>155</v>
      </c>
      <c r="E11630" s="3" t="str">
        <f>VLOOKUP(A11630,Respondents!A:B,2,FALSE)</f>
        <v>Regulators and Audit Oversight Authorities</v>
      </c>
      <c r="F11630" s="3" t="str">
        <f>VLOOKUP(A11630,Respondents!A:C,3,FALSE)</f>
        <v>Regulators and Audit Oversight Authorities</v>
      </c>
      <c r="G11630" s="3">
        <f t="shared" si="484"/>
        <v>1</v>
      </c>
      <c r="H11630" s="3">
        <f t="shared" si="485"/>
        <v>0</v>
      </c>
    </row>
    <row r="11631" spans="1:8" x14ac:dyDescent="0.3">
      <c r="A11631" t="s">
        <v>100</v>
      </c>
      <c r="B11631" t="s">
        <v>208</v>
      </c>
      <c r="C11631" t="s">
        <v>212</v>
      </c>
      <c r="D11631" t="s">
        <v>155</v>
      </c>
      <c r="E11631" s="3" t="str">
        <f>VLOOKUP(A11631,Respondents!A:B,2,FALSE)</f>
        <v>Regulators and Audit Oversight Authorities</v>
      </c>
      <c r="F11631" s="3" t="str">
        <f>VLOOKUP(A11631,Respondents!A:C,3,FALSE)</f>
        <v>Regulators and Audit Oversight Authorities</v>
      </c>
      <c r="G11631" s="3">
        <f t="shared" si="484"/>
        <v>1</v>
      </c>
      <c r="H11631" s="3">
        <f t="shared" si="485"/>
        <v>0</v>
      </c>
    </row>
    <row r="11632" spans="1:8" x14ac:dyDescent="0.3">
      <c r="A11632" t="s">
        <v>100</v>
      </c>
      <c r="B11632" t="s">
        <v>208</v>
      </c>
      <c r="C11632" t="s">
        <v>213</v>
      </c>
      <c r="D11632" t="s">
        <v>155</v>
      </c>
      <c r="E11632" s="3" t="str">
        <f>VLOOKUP(A11632,Respondents!A:B,2,FALSE)</f>
        <v>Regulators and Audit Oversight Authorities</v>
      </c>
      <c r="F11632" s="3" t="str">
        <f>VLOOKUP(A11632,Respondents!A:C,3,FALSE)</f>
        <v>Regulators and Audit Oversight Authorities</v>
      </c>
      <c r="G11632" s="3">
        <f t="shared" si="484"/>
        <v>1</v>
      </c>
      <c r="H11632" s="3">
        <f t="shared" si="485"/>
        <v>0</v>
      </c>
    </row>
    <row r="11633" spans="1:8" x14ac:dyDescent="0.3">
      <c r="A11633" t="s">
        <v>100</v>
      </c>
      <c r="B11633" t="s">
        <v>208</v>
      </c>
      <c r="C11633" t="s">
        <v>214</v>
      </c>
      <c r="D11633" t="s">
        <v>155</v>
      </c>
      <c r="E11633" s="3" t="str">
        <f>VLOOKUP(A11633,Respondents!A:B,2,FALSE)</f>
        <v>Regulators and Audit Oversight Authorities</v>
      </c>
      <c r="F11633" s="3" t="str">
        <f>VLOOKUP(A11633,Respondents!A:C,3,FALSE)</f>
        <v>Regulators and Audit Oversight Authorities</v>
      </c>
      <c r="G11633" s="3">
        <f t="shared" si="484"/>
        <v>1</v>
      </c>
      <c r="H11633" s="3">
        <f t="shared" si="485"/>
        <v>0</v>
      </c>
    </row>
    <row r="11634" spans="1:8" x14ac:dyDescent="0.3">
      <c r="A11634" t="s">
        <v>100</v>
      </c>
      <c r="B11634" t="s">
        <v>208</v>
      </c>
      <c r="C11634" t="s">
        <v>215</v>
      </c>
      <c r="D11634" t="s">
        <v>155</v>
      </c>
      <c r="E11634" s="3" t="str">
        <f>VLOOKUP(A11634,Respondents!A:B,2,FALSE)</f>
        <v>Regulators and Audit Oversight Authorities</v>
      </c>
      <c r="F11634" s="3" t="str">
        <f>VLOOKUP(A11634,Respondents!A:C,3,FALSE)</f>
        <v>Regulators and Audit Oversight Authorities</v>
      </c>
      <c r="G11634" s="3">
        <f t="shared" si="484"/>
        <v>2</v>
      </c>
      <c r="H11634" s="3">
        <f t="shared" si="485"/>
        <v>0</v>
      </c>
    </row>
    <row r="11635" spans="1:8" x14ac:dyDescent="0.3">
      <c r="A11635" t="s">
        <v>100</v>
      </c>
      <c r="B11635" t="s">
        <v>208</v>
      </c>
      <c r="C11635" t="s">
        <v>380</v>
      </c>
      <c r="D11635" t="s">
        <v>155</v>
      </c>
      <c r="E11635" s="3" t="str">
        <f>VLOOKUP(A11635,Respondents!A:B,2,FALSE)</f>
        <v>Regulators and Audit Oversight Authorities</v>
      </c>
      <c r="F11635" s="3" t="str">
        <f>VLOOKUP(A11635,Respondents!A:C,3,FALSE)</f>
        <v>Regulators and Audit Oversight Authorities</v>
      </c>
      <c r="G11635" s="3">
        <f t="shared" si="484"/>
        <v>2</v>
      </c>
      <c r="H11635" s="3">
        <f t="shared" si="485"/>
        <v>0</v>
      </c>
    </row>
    <row r="11636" spans="1:8" x14ac:dyDescent="0.3">
      <c r="A11636" t="s">
        <v>100</v>
      </c>
      <c r="B11636" t="s">
        <v>208</v>
      </c>
      <c r="C11636" t="s">
        <v>267</v>
      </c>
      <c r="D11636" t="s">
        <v>155</v>
      </c>
      <c r="E11636" s="3" t="str">
        <f>VLOOKUP(A11636,Respondents!A:B,2,FALSE)</f>
        <v>Regulators and Audit Oversight Authorities</v>
      </c>
      <c r="F11636" s="3" t="str">
        <f>VLOOKUP(A11636,Respondents!A:C,3,FALSE)</f>
        <v>Regulators and Audit Oversight Authorities</v>
      </c>
      <c r="G11636" s="3">
        <f t="shared" si="484"/>
        <v>2</v>
      </c>
      <c r="H11636" s="3">
        <f t="shared" si="485"/>
        <v>0</v>
      </c>
    </row>
    <row r="11637" spans="1:8" x14ac:dyDescent="0.3">
      <c r="A11637" t="s">
        <v>100</v>
      </c>
      <c r="B11637" t="s">
        <v>208</v>
      </c>
      <c r="C11637" t="s">
        <v>268</v>
      </c>
      <c r="D11637" t="s">
        <v>155</v>
      </c>
      <c r="E11637" s="3" t="str">
        <f>VLOOKUP(A11637,Respondents!A:B,2,FALSE)</f>
        <v>Regulators and Audit Oversight Authorities</v>
      </c>
      <c r="F11637" s="3" t="str">
        <f>VLOOKUP(A11637,Respondents!A:C,3,FALSE)</f>
        <v>Regulators and Audit Oversight Authorities</v>
      </c>
      <c r="G11637" s="3">
        <f t="shared" si="484"/>
        <v>2</v>
      </c>
      <c r="H11637" s="3">
        <f t="shared" si="485"/>
        <v>0</v>
      </c>
    </row>
    <row r="11638" spans="1:8" x14ac:dyDescent="0.3">
      <c r="A11638" t="s">
        <v>100</v>
      </c>
      <c r="B11638" t="s">
        <v>208</v>
      </c>
      <c r="C11638" t="s">
        <v>381</v>
      </c>
      <c r="D11638" t="s">
        <v>155</v>
      </c>
      <c r="E11638" s="3" t="str">
        <f>VLOOKUP(A11638,Respondents!A:B,2,FALSE)</f>
        <v>Regulators and Audit Oversight Authorities</v>
      </c>
      <c r="F11638" s="3" t="str">
        <f>VLOOKUP(A11638,Respondents!A:C,3,FALSE)</f>
        <v>Regulators and Audit Oversight Authorities</v>
      </c>
      <c r="G11638" s="3">
        <f t="shared" si="484"/>
        <v>2</v>
      </c>
      <c r="H11638" s="3">
        <f t="shared" si="485"/>
        <v>0</v>
      </c>
    </row>
    <row r="11639" spans="1:8" x14ac:dyDescent="0.3">
      <c r="A11639" t="s">
        <v>100</v>
      </c>
      <c r="B11639" t="s">
        <v>222</v>
      </c>
      <c r="C11639" t="s">
        <v>223</v>
      </c>
      <c r="D11639" t="s">
        <v>155</v>
      </c>
      <c r="E11639" s="3" t="str">
        <f>VLOOKUP(A11639,Respondents!A:B,2,FALSE)</f>
        <v>Regulators and Audit Oversight Authorities</v>
      </c>
      <c r="F11639" s="3" t="str">
        <f>VLOOKUP(A11639,Respondents!A:C,3,FALSE)</f>
        <v>Regulators and Audit Oversight Authorities</v>
      </c>
      <c r="G11639" s="3">
        <f t="shared" si="484"/>
        <v>1</v>
      </c>
      <c r="H11639" s="3">
        <f t="shared" si="485"/>
        <v>0</v>
      </c>
    </row>
    <row r="11640" spans="1:8" x14ac:dyDescent="0.3">
      <c r="A11640" t="s">
        <v>100</v>
      </c>
      <c r="B11640" t="s">
        <v>222</v>
      </c>
      <c r="C11640" t="s">
        <v>224</v>
      </c>
      <c r="D11640" t="s">
        <v>159</v>
      </c>
      <c r="E11640" s="3" t="str">
        <f>VLOOKUP(A11640,Respondents!A:B,2,FALSE)</f>
        <v>Regulators and Audit Oversight Authorities</v>
      </c>
      <c r="F11640" s="3" t="str">
        <f>VLOOKUP(A11640,Respondents!A:C,3,FALSE)</f>
        <v>Regulators and Audit Oversight Authorities</v>
      </c>
      <c r="G11640" s="3">
        <f t="shared" si="484"/>
        <v>1</v>
      </c>
      <c r="H11640" s="3">
        <f t="shared" si="485"/>
        <v>1</v>
      </c>
    </row>
    <row r="11641" spans="1:8" x14ac:dyDescent="0.3">
      <c r="A11641" t="s">
        <v>100</v>
      </c>
      <c r="B11641" t="s">
        <v>222</v>
      </c>
      <c r="C11641" t="s">
        <v>225</v>
      </c>
      <c r="D11641" t="s">
        <v>155</v>
      </c>
      <c r="E11641" s="3" t="str">
        <f>VLOOKUP(A11641,Respondents!A:B,2,FALSE)</f>
        <v>Regulators and Audit Oversight Authorities</v>
      </c>
      <c r="F11641" s="3" t="str">
        <f>VLOOKUP(A11641,Respondents!A:C,3,FALSE)</f>
        <v>Regulators and Audit Oversight Authorities</v>
      </c>
      <c r="G11641" s="3">
        <f t="shared" si="484"/>
        <v>1</v>
      </c>
      <c r="H11641" s="3">
        <f t="shared" si="485"/>
        <v>0</v>
      </c>
    </row>
    <row r="11642" spans="1:8" x14ac:dyDescent="0.3">
      <c r="A11642" t="s">
        <v>100</v>
      </c>
      <c r="B11642" t="s">
        <v>222</v>
      </c>
      <c r="C11642" t="s">
        <v>226</v>
      </c>
      <c r="D11642" t="s">
        <v>155</v>
      </c>
      <c r="E11642" s="3" t="str">
        <f>VLOOKUP(A11642,Respondents!A:B,2,FALSE)</f>
        <v>Regulators and Audit Oversight Authorities</v>
      </c>
      <c r="F11642" s="3" t="str">
        <f>VLOOKUP(A11642,Respondents!A:C,3,FALSE)</f>
        <v>Regulators and Audit Oversight Authorities</v>
      </c>
      <c r="G11642" s="3">
        <f t="shared" si="484"/>
        <v>1</v>
      </c>
      <c r="H11642" s="3">
        <f t="shared" si="485"/>
        <v>0</v>
      </c>
    </row>
    <row r="11643" spans="1:8" x14ac:dyDescent="0.3">
      <c r="A11643" t="s">
        <v>100</v>
      </c>
      <c r="B11643" t="s">
        <v>222</v>
      </c>
      <c r="C11643" t="s">
        <v>227</v>
      </c>
      <c r="D11643" t="s">
        <v>155</v>
      </c>
      <c r="E11643" s="3" t="str">
        <f>VLOOKUP(A11643,Respondents!A:B,2,FALSE)</f>
        <v>Regulators and Audit Oversight Authorities</v>
      </c>
      <c r="F11643" s="3" t="str">
        <f>VLOOKUP(A11643,Respondents!A:C,3,FALSE)</f>
        <v>Regulators and Audit Oversight Authorities</v>
      </c>
      <c r="G11643" s="3">
        <f t="shared" si="484"/>
        <v>1</v>
      </c>
      <c r="H11643" s="3">
        <f t="shared" si="485"/>
        <v>0</v>
      </c>
    </row>
    <row r="11644" spans="1:8" x14ac:dyDescent="0.3">
      <c r="A11644" t="s">
        <v>100</v>
      </c>
      <c r="B11644" t="s">
        <v>222</v>
      </c>
      <c r="C11644" t="s">
        <v>228</v>
      </c>
      <c r="D11644" t="s">
        <v>155</v>
      </c>
      <c r="E11644" s="3" t="str">
        <f>VLOOKUP(A11644,Respondents!A:B,2,FALSE)</f>
        <v>Regulators and Audit Oversight Authorities</v>
      </c>
      <c r="F11644" s="3" t="str">
        <f>VLOOKUP(A11644,Respondents!A:C,3,FALSE)</f>
        <v>Regulators and Audit Oversight Authorities</v>
      </c>
      <c r="G11644" s="3">
        <f t="shared" si="484"/>
        <v>1</v>
      </c>
      <c r="H11644" s="3">
        <f t="shared" si="485"/>
        <v>0</v>
      </c>
    </row>
    <row r="11645" spans="1:8" x14ac:dyDescent="0.3">
      <c r="A11645" t="s">
        <v>100</v>
      </c>
      <c r="B11645" t="s">
        <v>222</v>
      </c>
      <c r="C11645" t="s">
        <v>314</v>
      </c>
      <c r="D11645" t="s">
        <v>159</v>
      </c>
      <c r="E11645" s="3" t="str">
        <f>VLOOKUP(A11645,Respondents!A:B,2,FALSE)</f>
        <v>Regulators and Audit Oversight Authorities</v>
      </c>
      <c r="F11645" s="3" t="str">
        <f>VLOOKUP(A11645,Respondents!A:C,3,FALSE)</f>
        <v>Regulators and Audit Oversight Authorities</v>
      </c>
      <c r="G11645" s="3">
        <f t="shared" si="484"/>
        <v>2</v>
      </c>
      <c r="H11645" s="3">
        <f t="shared" si="485"/>
        <v>1</v>
      </c>
    </row>
    <row r="11646" spans="1:8" x14ac:dyDescent="0.3">
      <c r="A11646" t="s">
        <v>100</v>
      </c>
      <c r="B11646" t="s">
        <v>222</v>
      </c>
      <c r="C11646" t="s">
        <v>315</v>
      </c>
      <c r="D11646" t="s">
        <v>159</v>
      </c>
      <c r="E11646" s="3" t="str">
        <f>VLOOKUP(A11646,Respondents!A:B,2,FALSE)</f>
        <v>Regulators and Audit Oversight Authorities</v>
      </c>
      <c r="F11646" s="3" t="str">
        <f>VLOOKUP(A11646,Respondents!A:C,3,FALSE)</f>
        <v>Regulators and Audit Oversight Authorities</v>
      </c>
      <c r="G11646" s="3">
        <f t="shared" si="484"/>
        <v>2</v>
      </c>
      <c r="H11646" s="3">
        <f t="shared" si="485"/>
        <v>1</v>
      </c>
    </row>
    <row r="11647" spans="1:8" x14ac:dyDescent="0.3">
      <c r="A11647" t="s">
        <v>100</v>
      </c>
      <c r="B11647" t="s">
        <v>222</v>
      </c>
      <c r="C11647" t="s">
        <v>271</v>
      </c>
      <c r="D11647" t="s">
        <v>155</v>
      </c>
      <c r="E11647" s="3" t="str">
        <f>VLOOKUP(A11647,Respondents!A:B,2,FALSE)</f>
        <v>Regulators and Audit Oversight Authorities</v>
      </c>
      <c r="F11647" s="3" t="str">
        <f>VLOOKUP(A11647,Respondents!A:C,3,FALSE)</f>
        <v>Regulators and Audit Oversight Authorities</v>
      </c>
      <c r="G11647" s="3">
        <f t="shared" si="484"/>
        <v>2</v>
      </c>
      <c r="H11647" s="3">
        <f t="shared" si="485"/>
        <v>0</v>
      </c>
    </row>
    <row r="11648" spans="1:8" x14ac:dyDescent="0.3">
      <c r="A11648" t="s">
        <v>100</v>
      </c>
      <c r="B11648" t="s">
        <v>222</v>
      </c>
      <c r="C11648" t="s">
        <v>382</v>
      </c>
      <c r="D11648" t="s">
        <v>155</v>
      </c>
      <c r="E11648" s="3" t="str">
        <f>VLOOKUP(A11648,Respondents!A:B,2,FALSE)</f>
        <v>Regulators and Audit Oversight Authorities</v>
      </c>
      <c r="F11648" s="3" t="str">
        <f>VLOOKUP(A11648,Respondents!A:C,3,FALSE)</f>
        <v>Regulators and Audit Oversight Authorities</v>
      </c>
      <c r="G11648" s="3">
        <f t="shared" si="484"/>
        <v>2</v>
      </c>
      <c r="H11648" s="3">
        <f t="shared" si="485"/>
        <v>0</v>
      </c>
    </row>
    <row r="11649" spans="1:8" x14ac:dyDescent="0.3">
      <c r="A11649" t="s">
        <v>100</v>
      </c>
      <c r="B11649" t="s">
        <v>229</v>
      </c>
      <c r="C11649" t="s">
        <v>230</v>
      </c>
      <c r="D11649" t="s">
        <v>159</v>
      </c>
      <c r="E11649" s="3" t="str">
        <f>VLOOKUP(A11649,Respondents!A:B,2,FALSE)</f>
        <v>Regulators and Audit Oversight Authorities</v>
      </c>
      <c r="F11649" s="3" t="str">
        <f>VLOOKUP(A11649,Respondents!A:C,3,FALSE)</f>
        <v>Regulators and Audit Oversight Authorities</v>
      </c>
      <c r="G11649" s="3">
        <f t="shared" si="484"/>
        <v>1</v>
      </c>
      <c r="H11649" s="3">
        <f t="shared" si="485"/>
        <v>1</v>
      </c>
    </row>
    <row r="11650" spans="1:8" x14ac:dyDescent="0.3">
      <c r="A11650" t="s">
        <v>100</v>
      </c>
      <c r="B11650" t="s">
        <v>229</v>
      </c>
      <c r="C11650" t="s">
        <v>231</v>
      </c>
      <c r="D11650" t="s">
        <v>155</v>
      </c>
      <c r="E11650" s="3" t="str">
        <f>VLOOKUP(A11650,Respondents!A:B,2,FALSE)</f>
        <v>Regulators and Audit Oversight Authorities</v>
      </c>
      <c r="F11650" s="3" t="str">
        <f>VLOOKUP(A11650,Respondents!A:C,3,FALSE)</f>
        <v>Regulators and Audit Oversight Authorities</v>
      </c>
      <c r="G11650" s="3">
        <f t="shared" si="484"/>
        <v>1</v>
      </c>
      <c r="H11650" s="3">
        <f t="shared" si="485"/>
        <v>0</v>
      </c>
    </row>
    <row r="11651" spans="1:8" x14ac:dyDescent="0.3">
      <c r="A11651" t="s">
        <v>100</v>
      </c>
      <c r="B11651" t="s">
        <v>229</v>
      </c>
      <c r="C11651" t="s">
        <v>232</v>
      </c>
      <c r="D11651" t="s">
        <v>155</v>
      </c>
      <c r="E11651" s="3" t="str">
        <f>VLOOKUP(A11651,Respondents!A:B,2,FALSE)</f>
        <v>Regulators and Audit Oversight Authorities</v>
      </c>
      <c r="F11651" s="3" t="str">
        <f>VLOOKUP(A11651,Respondents!A:C,3,FALSE)</f>
        <v>Regulators and Audit Oversight Authorities</v>
      </c>
      <c r="G11651" s="3">
        <f t="shared" si="484"/>
        <v>1</v>
      </c>
      <c r="H11651" s="3">
        <f t="shared" si="485"/>
        <v>0</v>
      </c>
    </row>
    <row r="11652" spans="1:8" x14ac:dyDescent="0.3">
      <c r="A11652" t="s">
        <v>100</v>
      </c>
      <c r="B11652" t="s">
        <v>229</v>
      </c>
      <c r="C11652" t="s">
        <v>233</v>
      </c>
      <c r="D11652" t="s">
        <v>155</v>
      </c>
      <c r="E11652" s="3" t="str">
        <f>VLOOKUP(A11652,Respondents!A:B,2,FALSE)</f>
        <v>Regulators and Audit Oversight Authorities</v>
      </c>
      <c r="F11652" s="3" t="str">
        <f>VLOOKUP(A11652,Respondents!A:C,3,FALSE)</f>
        <v>Regulators and Audit Oversight Authorities</v>
      </c>
      <c r="G11652" s="3">
        <f t="shared" si="484"/>
        <v>1</v>
      </c>
      <c r="H11652" s="3">
        <f t="shared" si="485"/>
        <v>0</v>
      </c>
    </row>
    <row r="11653" spans="1:8" x14ac:dyDescent="0.3">
      <c r="A11653" t="s">
        <v>100</v>
      </c>
      <c r="B11653" t="s">
        <v>229</v>
      </c>
      <c r="C11653" t="s">
        <v>234</v>
      </c>
      <c r="D11653" t="s">
        <v>155</v>
      </c>
      <c r="E11653" s="3" t="str">
        <f>VLOOKUP(A11653,Respondents!A:B,2,FALSE)</f>
        <v>Regulators and Audit Oversight Authorities</v>
      </c>
      <c r="F11653" s="3" t="str">
        <f>VLOOKUP(A11653,Respondents!A:C,3,FALSE)</f>
        <v>Regulators and Audit Oversight Authorities</v>
      </c>
      <c r="G11653" s="3">
        <f t="shared" si="484"/>
        <v>1</v>
      </c>
      <c r="H11653" s="3">
        <f t="shared" si="485"/>
        <v>0</v>
      </c>
    </row>
    <row r="11654" spans="1:8" x14ac:dyDescent="0.3">
      <c r="A11654" t="s">
        <v>100</v>
      </c>
      <c r="B11654" t="s">
        <v>229</v>
      </c>
      <c r="C11654" t="s">
        <v>235</v>
      </c>
      <c r="D11654" t="s">
        <v>155</v>
      </c>
      <c r="E11654" s="3" t="str">
        <f>VLOOKUP(A11654,Respondents!A:B,2,FALSE)</f>
        <v>Regulators and Audit Oversight Authorities</v>
      </c>
      <c r="F11654" s="3" t="str">
        <f>VLOOKUP(A11654,Respondents!A:C,3,FALSE)</f>
        <v>Regulators and Audit Oversight Authorities</v>
      </c>
      <c r="G11654" s="3">
        <f t="shared" si="484"/>
        <v>1</v>
      </c>
      <c r="H11654" s="3">
        <f t="shared" si="485"/>
        <v>0</v>
      </c>
    </row>
    <row r="11655" spans="1:8" x14ac:dyDescent="0.3">
      <c r="A11655" t="s">
        <v>100</v>
      </c>
      <c r="B11655" t="s">
        <v>229</v>
      </c>
      <c r="C11655" t="s">
        <v>316</v>
      </c>
      <c r="D11655" t="s">
        <v>155</v>
      </c>
      <c r="E11655" s="3" t="str">
        <f>VLOOKUP(A11655,Respondents!A:B,2,FALSE)</f>
        <v>Regulators and Audit Oversight Authorities</v>
      </c>
      <c r="F11655" s="3" t="str">
        <f>VLOOKUP(A11655,Respondents!A:C,3,FALSE)</f>
        <v>Regulators and Audit Oversight Authorities</v>
      </c>
      <c r="G11655" s="3">
        <f t="shared" si="484"/>
        <v>2</v>
      </c>
      <c r="H11655" s="3">
        <f t="shared" si="485"/>
        <v>0</v>
      </c>
    </row>
    <row r="11656" spans="1:8" x14ac:dyDescent="0.3">
      <c r="A11656" t="s">
        <v>100</v>
      </c>
      <c r="B11656" t="s">
        <v>229</v>
      </c>
      <c r="C11656" t="s">
        <v>317</v>
      </c>
      <c r="D11656" t="s">
        <v>155</v>
      </c>
      <c r="E11656" s="3" t="str">
        <f>VLOOKUP(A11656,Respondents!A:B,2,FALSE)</f>
        <v>Regulators and Audit Oversight Authorities</v>
      </c>
      <c r="F11656" s="3" t="str">
        <f>VLOOKUP(A11656,Respondents!A:C,3,FALSE)</f>
        <v>Regulators and Audit Oversight Authorities</v>
      </c>
      <c r="G11656" s="3">
        <f t="shared" si="484"/>
        <v>2</v>
      </c>
      <c r="H11656" s="3">
        <f t="shared" si="485"/>
        <v>0</v>
      </c>
    </row>
    <row r="11657" spans="1:8" x14ac:dyDescent="0.3">
      <c r="A11657" t="s">
        <v>100</v>
      </c>
      <c r="B11657" t="s">
        <v>229</v>
      </c>
      <c r="C11657" t="s">
        <v>272</v>
      </c>
      <c r="D11657" t="s">
        <v>155</v>
      </c>
      <c r="E11657" s="3" t="str">
        <f>VLOOKUP(A11657,Respondents!A:B,2,FALSE)</f>
        <v>Regulators and Audit Oversight Authorities</v>
      </c>
      <c r="F11657" s="3" t="str">
        <f>VLOOKUP(A11657,Respondents!A:C,3,FALSE)</f>
        <v>Regulators and Audit Oversight Authorities</v>
      </c>
      <c r="G11657" s="3">
        <f t="shared" si="484"/>
        <v>2</v>
      </c>
      <c r="H11657" s="3">
        <f t="shared" si="485"/>
        <v>0</v>
      </c>
    </row>
    <row r="11658" spans="1:8" x14ac:dyDescent="0.3">
      <c r="A11658" t="s">
        <v>100</v>
      </c>
      <c r="B11658" t="s">
        <v>236</v>
      </c>
      <c r="C11658" t="s">
        <v>237</v>
      </c>
      <c r="D11658" t="s">
        <v>159</v>
      </c>
      <c r="E11658" s="3" t="str">
        <f>VLOOKUP(A11658,Respondents!A:B,2,FALSE)</f>
        <v>Regulators and Audit Oversight Authorities</v>
      </c>
      <c r="F11658" s="3" t="str">
        <f>VLOOKUP(A11658,Respondents!A:C,3,FALSE)</f>
        <v>Regulators and Audit Oversight Authorities</v>
      </c>
      <c r="G11658" s="3">
        <f t="shared" si="484"/>
        <v>1</v>
      </c>
      <c r="H11658" s="3">
        <f t="shared" si="485"/>
        <v>1</v>
      </c>
    </row>
    <row r="11659" spans="1:8" x14ac:dyDescent="0.3">
      <c r="A11659" t="s">
        <v>100</v>
      </c>
      <c r="B11659" t="s">
        <v>236</v>
      </c>
      <c r="C11659" t="s">
        <v>238</v>
      </c>
      <c r="D11659" t="s">
        <v>155</v>
      </c>
      <c r="E11659" s="3" t="str">
        <f>VLOOKUP(A11659,Respondents!A:B,2,FALSE)</f>
        <v>Regulators and Audit Oversight Authorities</v>
      </c>
      <c r="F11659" s="3" t="str">
        <f>VLOOKUP(A11659,Respondents!A:C,3,FALSE)</f>
        <v>Regulators and Audit Oversight Authorities</v>
      </c>
      <c r="G11659" s="3">
        <f t="shared" si="484"/>
        <v>1</v>
      </c>
      <c r="H11659" s="3">
        <f t="shared" si="485"/>
        <v>0</v>
      </c>
    </row>
    <row r="11660" spans="1:8" x14ac:dyDescent="0.3">
      <c r="A11660" t="s">
        <v>100</v>
      </c>
      <c r="B11660" t="s">
        <v>236</v>
      </c>
      <c r="C11660" t="s">
        <v>239</v>
      </c>
      <c r="D11660" t="s">
        <v>155</v>
      </c>
      <c r="E11660" s="3" t="str">
        <f>VLOOKUP(A11660,Respondents!A:B,2,FALSE)</f>
        <v>Regulators and Audit Oversight Authorities</v>
      </c>
      <c r="F11660" s="3" t="str">
        <f>VLOOKUP(A11660,Respondents!A:C,3,FALSE)</f>
        <v>Regulators and Audit Oversight Authorities</v>
      </c>
      <c r="G11660" s="3">
        <f t="shared" si="484"/>
        <v>1</v>
      </c>
      <c r="H11660" s="3">
        <f t="shared" si="485"/>
        <v>0</v>
      </c>
    </row>
    <row r="11661" spans="1:8" x14ac:dyDescent="0.3">
      <c r="A11661" t="s">
        <v>100</v>
      </c>
      <c r="B11661" t="s">
        <v>236</v>
      </c>
      <c r="C11661" t="s">
        <v>240</v>
      </c>
      <c r="D11661" t="s">
        <v>155</v>
      </c>
      <c r="E11661" s="3" t="str">
        <f>VLOOKUP(A11661,Respondents!A:B,2,FALSE)</f>
        <v>Regulators and Audit Oversight Authorities</v>
      </c>
      <c r="F11661" s="3" t="str">
        <f>VLOOKUP(A11661,Respondents!A:C,3,FALSE)</f>
        <v>Regulators and Audit Oversight Authorities</v>
      </c>
      <c r="G11661" s="3">
        <f t="shared" si="484"/>
        <v>1</v>
      </c>
      <c r="H11661" s="3">
        <f t="shared" si="485"/>
        <v>0</v>
      </c>
    </row>
    <row r="11662" spans="1:8" x14ac:dyDescent="0.3">
      <c r="A11662" t="s">
        <v>100</v>
      </c>
      <c r="B11662" t="s">
        <v>236</v>
      </c>
      <c r="C11662" t="s">
        <v>241</v>
      </c>
      <c r="D11662" t="s">
        <v>155</v>
      </c>
      <c r="E11662" s="3" t="str">
        <f>VLOOKUP(A11662,Respondents!A:B,2,FALSE)</f>
        <v>Regulators and Audit Oversight Authorities</v>
      </c>
      <c r="F11662" s="3" t="str">
        <f>VLOOKUP(A11662,Respondents!A:C,3,FALSE)</f>
        <v>Regulators and Audit Oversight Authorities</v>
      </c>
      <c r="G11662" s="3">
        <f t="shared" si="484"/>
        <v>1</v>
      </c>
      <c r="H11662" s="3">
        <f t="shared" si="485"/>
        <v>0</v>
      </c>
    </row>
    <row r="11663" spans="1:8" x14ac:dyDescent="0.3">
      <c r="A11663" t="s">
        <v>100</v>
      </c>
      <c r="B11663" t="s">
        <v>236</v>
      </c>
      <c r="C11663" t="s">
        <v>242</v>
      </c>
      <c r="D11663" t="s">
        <v>155</v>
      </c>
      <c r="E11663" s="3" t="str">
        <f>VLOOKUP(A11663,Respondents!A:B,2,FALSE)</f>
        <v>Regulators and Audit Oversight Authorities</v>
      </c>
      <c r="F11663" s="3" t="str">
        <f>VLOOKUP(A11663,Respondents!A:C,3,FALSE)</f>
        <v>Regulators and Audit Oversight Authorities</v>
      </c>
      <c r="G11663" s="3">
        <f t="shared" si="484"/>
        <v>1</v>
      </c>
      <c r="H11663" s="3">
        <f t="shared" si="485"/>
        <v>0</v>
      </c>
    </row>
    <row r="11664" spans="1:8" x14ac:dyDescent="0.3">
      <c r="A11664" t="s">
        <v>100</v>
      </c>
      <c r="B11664" t="s">
        <v>236</v>
      </c>
      <c r="C11664" t="s">
        <v>318</v>
      </c>
      <c r="D11664" t="s">
        <v>155</v>
      </c>
      <c r="E11664" s="3" t="str">
        <f>VLOOKUP(A11664,Respondents!A:B,2,FALSE)</f>
        <v>Regulators and Audit Oversight Authorities</v>
      </c>
      <c r="F11664" s="3" t="str">
        <f>VLOOKUP(A11664,Respondents!A:C,3,FALSE)</f>
        <v>Regulators and Audit Oversight Authorities</v>
      </c>
      <c r="G11664" s="3">
        <f t="shared" si="484"/>
        <v>2</v>
      </c>
      <c r="H11664" s="3">
        <f t="shared" si="485"/>
        <v>0</v>
      </c>
    </row>
    <row r="11665" spans="1:8" x14ac:dyDescent="0.3">
      <c r="A11665" t="s">
        <v>100</v>
      </c>
      <c r="B11665" t="s">
        <v>236</v>
      </c>
      <c r="C11665" t="s">
        <v>383</v>
      </c>
      <c r="D11665" t="s">
        <v>155</v>
      </c>
      <c r="E11665" s="3" t="str">
        <f>VLOOKUP(A11665,Respondents!A:B,2,FALSE)</f>
        <v>Regulators and Audit Oversight Authorities</v>
      </c>
      <c r="F11665" s="3" t="str">
        <f>VLOOKUP(A11665,Respondents!A:C,3,FALSE)</f>
        <v>Regulators and Audit Oversight Authorities</v>
      </c>
      <c r="G11665" s="3">
        <f t="shared" si="484"/>
        <v>2</v>
      </c>
      <c r="H11665" s="3">
        <f t="shared" si="485"/>
        <v>0</v>
      </c>
    </row>
    <row r="11666" spans="1:8" x14ac:dyDescent="0.3">
      <c r="A11666" t="s">
        <v>100</v>
      </c>
      <c r="B11666" t="s">
        <v>236</v>
      </c>
      <c r="C11666" t="s">
        <v>384</v>
      </c>
      <c r="D11666" t="s">
        <v>155</v>
      </c>
      <c r="E11666" s="3" t="str">
        <f>VLOOKUP(A11666,Respondents!A:B,2,FALSE)</f>
        <v>Regulators and Audit Oversight Authorities</v>
      </c>
      <c r="F11666" s="3" t="str">
        <f>VLOOKUP(A11666,Respondents!A:C,3,FALSE)</f>
        <v>Regulators and Audit Oversight Authorities</v>
      </c>
      <c r="G11666" s="3">
        <f t="shared" si="484"/>
        <v>2</v>
      </c>
      <c r="H11666" s="3">
        <f t="shared" si="485"/>
        <v>0</v>
      </c>
    </row>
    <row r="11667" spans="1:8" x14ac:dyDescent="0.3">
      <c r="A11667" t="s">
        <v>100</v>
      </c>
      <c r="B11667" t="s">
        <v>236</v>
      </c>
      <c r="C11667" t="s">
        <v>319</v>
      </c>
      <c r="D11667" t="s">
        <v>155</v>
      </c>
      <c r="E11667" s="3" t="str">
        <f>VLOOKUP(A11667,Respondents!A:B,2,FALSE)</f>
        <v>Regulators and Audit Oversight Authorities</v>
      </c>
      <c r="F11667" s="3" t="str">
        <f>VLOOKUP(A11667,Respondents!A:C,3,FALSE)</f>
        <v>Regulators and Audit Oversight Authorities</v>
      </c>
      <c r="G11667" s="3">
        <f t="shared" si="484"/>
        <v>2</v>
      </c>
      <c r="H11667" s="3">
        <f t="shared" si="485"/>
        <v>0</v>
      </c>
    </row>
    <row r="11668" spans="1:8" x14ac:dyDescent="0.3">
      <c r="A11668" t="s">
        <v>100</v>
      </c>
      <c r="B11668" t="s">
        <v>277</v>
      </c>
      <c r="C11668" t="s">
        <v>278</v>
      </c>
      <c r="D11668" t="s">
        <v>159</v>
      </c>
      <c r="E11668" s="3" t="str">
        <f>VLOOKUP(A11668,Respondents!A:B,2,FALSE)</f>
        <v>Regulators and Audit Oversight Authorities</v>
      </c>
      <c r="F11668" s="3" t="str">
        <f>VLOOKUP(A11668,Respondents!A:C,3,FALSE)</f>
        <v>Regulators and Audit Oversight Authorities</v>
      </c>
      <c r="G11668" s="3">
        <f t="shared" si="484"/>
        <v>1</v>
      </c>
      <c r="H11668" s="3">
        <f t="shared" si="485"/>
        <v>1</v>
      </c>
    </row>
    <row r="11669" spans="1:8" x14ac:dyDescent="0.3">
      <c r="A11669" t="s">
        <v>100</v>
      </c>
      <c r="B11669" t="s">
        <v>277</v>
      </c>
      <c r="C11669" t="s">
        <v>279</v>
      </c>
      <c r="D11669" t="s">
        <v>155</v>
      </c>
      <c r="E11669" s="3" t="str">
        <f>VLOOKUP(A11669,Respondents!A:B,2,FALSE)</f>
        <v>Regulators and Audit Oversight Authorities</v>
      </c>
      <c r="F11669" s="3" t="str">
        <f>VLOOKUP(A11669,Respondents!A:C,3,FALSE)</f>
        <v>Regulators and Audit Oversight Authorities</v>
      </c>
      <c r="G11669" s="3">
        <f t="shared" si="484"/>
        <v>1</v>
      </c>
      <c r="H11669" s="3">
        <f t="shared" si="485"/>
        <v>0</v>
      </c>
    </row>
    <row r="11670" spans="1:8" x14ac:dyDescent="0.3">
      <c r="A11670" t="s">
        <v>100</v>
      </c>
      <c r="B11670" t="s">
        <v>277</v>
      </c>
      <c r="C11670" t="s">
        <v>280</v>
      </c>
      <c r="D11670" t="s">
        <v>155</v>
      </c>
      <c r="E11670" s="3" t="str">
        <f>VLOOKUP(A11670,Respondents!A:B,2,FALSE)</f>
        <v>Regulators and Audit Oversight Authorities</v>
      </c>
      <c r="F11670" s="3" t="str">
        <f>VLOOKUP(A11670,Respondents!A:C,3,FALSE)</f>
        <v>Regulators and Audit Oversight Authorities</v>
      </c>
      <c r="G11670" s="3">
        <f t="shared" si="484"/>
        <v>1</v>
      </c>
      <c r="H11670" s="3">
        <f t="shared" si="485"/>
        <v>0</v>
      </c>
    </row>
    <row r="11671" spans="1:8" x14ac:dyDescent="0.3">
      <c r="A11671" t="s">
        <v>100</v>
      </c>
      <c r="B11671" t="s">
        <v>277</v>
      </c>
      <c r="C11671" t="s">
        <v>281</v>
      </c>
      <c r="D11671" t="s">
        <v>155</v>
      </c>
      <c r="E11671" s="3" t="str">
        <f>VLOOKUP(A11671,Respondents!A:B,2,FALSE)</f>
        <v>Regulators and Audit Oversight Authorities</v>
      </c>
      <c r="F11671" s="3" t="str">
        <f>VLOOKUP(A11671,Respondents!A:C,3,FALSE)</f>
        <v>Regulators and Audit Oversight Authorities</v>
      </c>
      <c r="G11671" s="3">
        <f t="shared" si="484"/>
        <v>1</v>
      </c>
      <c r="H11671" s="3">
        <f t="shared" si="485"/>
        <v>0</v>
      </c>
    </row>
    <row r="11672" spans="1:8" x14ac:dyDescent="0.3">
      <c r="A11672" t="s">
        <v>100</v>
      </c>
      <c r="B11672" t="s">
        <v>277</v>
      </c>
      <c r="C11672" t="s">
        <v>282</v>
      </c>
      <c r="D11672" t="s">
        <v>155</v>
      </c>
      <c r="E11672" s="3" t="str">
        <f>VLOOKUP(A11672,Respondents!A:B,2,FALSE)</f>
        <v>Regulators and Audit Oversight Authorities</v>
      </c>
      <c r="F11672" s="3" t="str">
        <f>VLOOKUP(A11672,Respondents!A:C,3,FALSE)</f>
        <v>Regulators and Audit Oversight Authorities</v>
      </c>
      <c r="G11672" s="3">
        <f t="shared" si="484"/>
        <v>1</v>
      </c>
      <c r="H11672" s="3">
        <f t="shared" si="485"/>
        <v>0</v>
      </c>
    </row>
    <row r="11673" spans="1:8" x14ac:dyDescent="0.3">
      <c r="A11673" t="s">
        <v>100</v>
      </c>
      <c r="B11673" t="s">
        <v>277</v>
      </c>
      <c r="C11673" t="s">
        <v>283</v>
      </c>
      <c r="D11673" t="s">
        <v>155</v>
      </c>
      <c r="E11673" s="3" t="str">
        <f>VLOOKUP(A11673,Respondents!A:B,2,FALSE)</f>
        <v>Regulators and Audit Oversight Authorities</v>
      </c>
      <c r="F11673" s="3" t="str">
        <f>VLOOKUP(A11673,Respondents!A:C,3,FALSE)</f>
        <v>Regulators and Audit Oversight Authorities</v>
      </c>
      <c r="G11673" s="3">
        <f t="shared" si="484"/>
        <v>1</v>
      </c>
      <c r="H11673" s="3">
        <f t="shared" si="485"/>
        <v>0</v>
      </c>
    </row>
    <row r="11674" spans="1:8" x14ac:dyDescent="0.3">
      <c r="A11674" t="s">
        <v>100</v>
      </c>
      <c r="B11674" t="s">
        <v>277</v>
      </c>
      <c r="C11674" t="s">
        <v>385</v>
      </c>
      <c r="D11674" t="s">
        <v>155</v>
      </c>
      <c r="E11674" s="3" t="str">
        <f>VLOOKUP(A11674,Respondents!A:B,2,FALSE)</f>
        <v>Regulators and Audit Oversight Authorities</v>
      </c>
      <c r="F11674" s="3" t="str">
        <f>VLOOKUP(A11674,Respondents!A:C,3,FALSE)</f>
        <v>Regulators and Audit Oversight Authorities</v>
      </c>
      <c r="G11674" s="3">
        <f t="shared" si="484"/>
        <v>2</v>
      </c>
      <c r="H11674" s="3">
        <f t="shared" si="485"/>
        <v>0</v>
      </c>
    </row>
    <row r="11675" spans="1:8" x14ac:dyDescent="0.3">
      <c r="A11675" t="s">
        <v>100</v>
      </c>
      <c r="B11675" t="s">
        <v>277</v>
      </c>
      <c r="C11675" t="s">
        <v>320</v>
      </c>
      <c r="D11675" t="s">
        <v>155</v>
      </c>
      <c r="E11675" s="3" t="str">
        <f>VLOOKUP(A11675,Respondents!A:B,2,FALSE)</f>
        <v>Regulators and Audit Oversight Authorities</v>
      </c>
      <c r="F11675" s="3" t="str">
        <f>VLOOKUP(A11675,Respondents!A:C,3,FALSE)</f>
        <v>Regulators and Audit Oversight Authorities</v>
      </c>
      <c r="G11675" s="3">
        <f t="shared" si="484"/>
        <v>2</v>
      </c>
      <c r="H11675" s="3">
        <f t="shared" si="485"/>
        <v>0</v>
      </c>
    </row>
    <row r="11676" spans="1:8" x14ac:dyDescent="0.3">
      <c r="A11676" t="s">
        <v>100</v>
      </c>
      <c r="B11676" t="s">
        <v>277</v>
      </c>
      <c r="C11676" t="s">
        <v>321</v>
      </c>
      <c r="D11676" t="s">
        <v>155</v>
      </c>
      <c r="E11676" s="3" t="str">
        <f>VLOOKUP(A11676,Respondents!A:B,2,FALSE)</f>
        <v>Regulators and Audit Oversight Authorities</v>
      </c>
      <c r="F11676" s="3" t="str">
        <f>VLOOKUP(A11676,Respondents!A:C,3,FALSE)</f>
        <v>Regulators and Audit Oversight Authorities</v>
      </c>
      <c r="G11676" s="3">
        <f t="shared" si="484"/>
        <v>2</v>
      </c>
      <c r="H11676" s="3">
        <f t="shared" si="485"/>
        <v>0</v>
      </c>
    </row>
    <row r="11677" spans="1:8" x14ac:dyDescent="0.3">
      <c r="A11677" t="s">
        <v>100</v>
      </c>
      <c r="B11677" t="s">
        <v>277</v>
      </c>
      <c r="C11677" t="s">
        <v>322</v>
      </c>
      <c r="D11677" t="s">
        <v>155</v>
      </c>
      <c r="E11677" s="3" t="str">
        <f>VLOOKUP(A11677,Respondents!A:B,2,FALSE)</f>
        <v>Regulators and Audit Oversight Authorities</v>
      </c>
      <c r="F11677" s="3" t="str">
        <f>VLOOKUP(A11677,Respondents!A:C,3,FALSE)</f>
        <v>Regulators and Audit Oversight Authorities</v>
      </c>
      <c r="G11677" s="3">
        <f t="shared" si="484"/>
        <v>2</v>
      </c>
      <c r="H11677" s="3">
        <f t="shared" si="485"/>
        <v>0</v>
      </c>
    </row>
    <row r="11678" spans="1:8" x14ac:dyDescent="0.3">
      <c r="A11678" t="s">
        <v>100</v>
      </c>
      <c r="B11678" t="s">
        <v>266</v>
      </c>
      <c r="C11678" t="s">
        <v>284</v>
      </c>
      <c r="D11678" t="s">
        <v>155</v>
      </c>
      <c r="E11678" s="3" t="str">
        <f>VLOOKUP(A11678,Respondents!A:B,2,FALSE)</f>
        <v>Regulators and Audit Oversight Authorities</v>
      </c>
      <c r="F11678" s="3" t="str">
        <f>VLOOKUP(A11678,Respondents!A:C,3,FALSE)</f>
        <v>Regulators and Audit Oversight Authorities</v>
      </c>
      <c r="G11678" s="3">
        <f t="shared" ref="G11678:G11720" si="486">IF(LEN(C11678)-LEN(SUBSTITUTE(C11678,".",""))&lt;=1,1,2)</f>
        <v>1</v>
      </c>
      <c r="H11678" s="3">
        <f t="shared" ref="H11678:H11720" si="487">IF(D11678="Yes",1,0)</f>
        <v>0</v>
      </c>
    </row>
    <row r="11679" spans="1:8" x14ac:dyDescent="0.3">
      <c r="A11679" t="s">
        <v>100</v>
      </c>
      <c r="B11679" t="s">
        <v>266</v>
      </c>
      <c r="C11679" t="s">
        <v>285</v>
      </c>
      <c r="D11679" t="s">
        <v>159</v>
      </c>
      <c r="E11679" s="3" t="str">
        <f>VLOOKUP(A11679,Respondents!A:B,2,FALSE)</f>
        <v>Regulators and Audit Oversight Authorities</v>
      </c>
      <c r="F11679" s="3" t="str">
        <f>VLOOKUP(A11679,Respondents!A:C,3,FALSE)</f>
        <v>Regulators and Audit Oversight Authorities</v>
      </c>
      <c r="G11679" s="3">
        <f t="shared" si="486"/>
        <v>1</v>
      </c>
      <c r="H11679" s="3">
        <f t="shared" si="487"/>
        <v>1</v>
      </c>
    </row>
    <row r="11680" spans="1:8" x14ac:dyDescent="0.3">
      <c r="A11680" t="s">
        <v>100</v>
      </c>
      <c r="B11680" t="s">
        <v>266</v>
      </c>
      <c r="C11680" t="s">
        <v>323</v>
      </c>
      <c r="D11680" t="s">
        <v>155</v>
      </c>
      <c r="E11680" s="3" t="str">
        <f>VLOOKUP(A11680,Respondents!A:B,2,FALSE)</f>
        <v>Regulators and Audit Oversight Authorities</v>
      </c>
      <c r="F11680" s="3" t="str">
        <f>VLOOKUP(A11680,Respondents!A:C,3,FALSE)</f>
        <v>Regulators and Audit Oversight Authorities</v>
      </c>
      <c r="G11680" s="3">
        <f t="shared" si="486"/>
        <v>2</v>
      </c>
      <c r="H11680" s="3">
        <f t="shared" si="487"/>
        <v>0</v>
      </c>
    </row>
    <row r="11681" spans="1:8" x14ac:dyDescent="0.3">
      <c r="A11681" t="s">
        <v>100</v>
      </c>
      <c r="B11681" t="s">
        <v>266</v>
      </c>
      <c r="C11681" t="s">
        <v>324</v>
      </c>
      <c r="D11681" t="s">
        <v>155</v>
      </c>
      <c r="E11681" s="3" t="str">
        <f>VLOOKUP(A11681,Respondents!A:B,2,FALSE)</f>
        <v>Regulators and Audit Oversight Authorities</v>
      </c>
      <c r="F11681" s="3" t="str">
        <f>VLOOKUP(A11681,Respondents!A:C,3,FALSE)</f>
        <v>Regulators and Audit Oversight Authorities</v>
      </c>
      <c r="G11681" s="3">
        <f t="shared" si="486"/>
        <v>2</v>
      </c>
      <c r="H11681" s="3">
        <f t="shared" si="487"/>
        <v>0</v>
      </c>
    </row>
    <row r="11682" spans="1:8" x14ac:dyDescent="0.3">
      <c r="A11682" t="s">
        <v>100</v>
      </c>
      <c r="B11682" t="s">
        <v>266</v>
      </c>
      <c r="C11682" t="s">
        <v>325</v>
      </c>
      <c r="D11682" t="s">
        <v>155</v>
      </c>
      <c r="E11682" s="3" t="str">
        <f>VLOOKUP(A11682,Respondents!A:B,2,FALSE)</f>
        <v>Regulators and Audit Oversight Authorities</v>
      </c>
      <c r="F11682" s="3" t="str">
        <f>VLOOKUP(A11682,Respondents!A:C,3,FALSE)</f>
        <v>Regulators and Audit Oversight Authorities</v>
      </c>
      <c r="G11682" s="3">
        <f t="shared" si="486"/>
        <v>2</v>
      </c>
      <c r="H11682" s="3">
        <f t="shared" si="487"/>
        <v>0</v>
      </c>
    </row>
    <row r="11683" spans="1:8" x14ac:dyDescent="0.3">
      <c r="A11683" t="s">
        <v>100</v>
      </c>
      <c r="B11683" t="s">
        <v>266</v>
      </c>
      <c r="C11683" t="s">
        <v>326</v>
      </c>
      <c r="D11683" t="s">
        <v>155</v>
      </c>
      <c r="E11683" s="3" t="str">
        <f>VLOOKUP(A11683,Respondents!A:B,2,FALSE)</f>
        <v>Regulators and Audit Oversight Authorities</v>
      </c>
      <c r="F11683" s="3" t="str">
        <f>VLOOKUP(A11683,Respondents!A:C,3,FALSE)</f>
        <v>Regulators and Audit Oversight Authorities</v>
      </c>
      <c r="G11683" s="3">
        <f t="shared" si="486"/>
        <v>2</v>
      </c>
      <c r="H11683" s="3">
        <f t="shared" si="487"/>
        <v>0</v>
      </c>
    </row>
    <row r="11684" spans="1:8" x14ac:dyDescent="0.3">
      <c r="A11684" t="s">
        <v>100</v>
      </c>
      <c r="B11684" t="s">
        <v>266</v>
      </c>
      <c r="C11684" t="s">
        <v>327</v>
      </c>
      <c r="D11684" t="s">
        <v>155</v>
      </c>
      <c r="E11684" s="3" t="str">
        <f>VLOOKUP(A11684,Respondents!A:B,2,FALSE)</f>
        <v>Regulators and Audit Oversight Authorities</v>
      </c>
      <c r="F11684" s="3" t="str">
        <f>VLOOKUP(A11684,Respondents!A:C,3,FALSE)</f>
        <v>Regulators and Audit Oversight Authorities</v>
      </c>
      <c r="G11684" s="3">
        <f t="shared" si="486"/>
        <v>2</v>
      </c>
      <c r="H11684" s="3">
        <f t="shared" si="487"/>
        <v>0</v>
      </c>
    </row>
    <row r="11685" spans="1:8" x14ac:dyDescent="0.3">
      <c r="A11685" t="s">
        <v>100</v>
      </c>
      <c r="B11685" t="s">
        <v>266</v>
      </c>
      <c r="C11685" t="s">
        <v>328</v>
      </c>
      <c r="D11685" t="s">
        <v>155</v>
      </c>
      <c r="E11685" s="3" t="str">
        <f>VLOOKUP(A11685,Respondents!A:B,2,FALSE)</f>
        <v>Regulators and Audit Oversight Authorities</v>
      </c>
      <c r="F11685" s="3" t="str">
        <f>VLOOKUP(A11685,Respondents!A:C,3,FALSE)</f>
        <v>Regulators and Audit Oversight Authorities</v>
      </c>
      <c r="G11685" s="3">
        <f t="shared" si="486"/>
        <v>2</v>
      </c>
      <c r="H11685" s="3">
        <f t="shared" si="487"/>
        <v>0</v>
      </c>
    </row>
    <row r="11686" spans="1:8" x14ac:dyDescent="0.3">
      <c r="A11686" t="s">
        <v>141</v>
      </c>
      <c r="B11686" t="s">
        <v>153</v>
      </c>
      <c r="C11686" t="s">
        <v>154</v>
      </c>
      <c r="D11686" t="s">
        <v>155</v>
      </c>
      <c r="E11686" s="3" t="str">
        <f>VLOOKUP(A11686,Respondents!A:B,2,FALSE)</f>
        <v>Assurance Practitioners</v>
      </c>
      <c r="F11686" s="3" t="str">
        <f>VLOOKUP(A11686,Respondents!A:C,3,FALSE)</f>
        <v>Assurance Practitioner or Firm - Other Profession</v>
      </c>
      <c r="G11686" s="3">
        <f t="shared" si="486"/>
        <v>1</v>
      </c>
      <c r="H11686" s="3">
        <f t="shared" si="487"/>
        <v>0</v>
      </c>
    </row>
    <row r="11687" spans="1:8" x14ac:dyDescent="0.3">
      <c r="A11687" t="s">
        <v>141</v>
      </c>
      <c r="B11687" t="s">
        <v>153</v>
      </c>
      <c r="C11687" t="s">
        <v>156</v>
      </c>
      <c r="D11687" t="s">
        <v>159</v>
      </c>
      <c r="E11687" s="3" t="str">
        <f>VLOOKUP(A11687,Respondents!A:B,2,FALSE)</f>
        <v>Assurance Practitioners</v>
      </c>
      <c r="F11687" s="3" t="str">
        <f>VLOOKUP(A11687,Respondents!A:C,3,FALSE)</f>
        <v>Assurance Practitioner or Firm - Other Profession</v>
      </c>
      <c r="G11687" s="3">
        <f t="shared" si="486"/>
        <v>1</v>
      </c>
      <c r="H11687" s="3">
        <f t="shared" si="487"/>
        <v>1</v>
      </c>
    </row>
    <row r="11688" spans="1:8" x14ac:dyDescent="0.3">
      <c r="A11688" t="s">
        <v>141</v>
      </c>
      <c r="B11688" t="s">
        <v>153</v>
      </c>
      <c r="C11688" t="s">
        <v>157</v>
      </c>
      <c r="D11688" t="s">
        <v>155</v>
      </c>
      <c r="E11688" s="3" t="str">
        <f>VLOOKUP(A11688,Respondents!A:B,2,FALSE)</f>
        <v>Assurance Practitioners</v>
      </c>
      <c r="F11688" s="3" t="str">
        <f>VLOOKUP(A11688,Respondents!A:C,3,FALSE)</f>
        <v>Assurance Practitioner or Firm - Other Profession</v>
      </c>
      <c r="G11688" s="3">
        <f t="shared" si="486"/>
        <v>1</v>
      </c>
      <c r="H11688" s="3">
        <f t="shared" si="487"/>
        <v>0</v>
      </c>
    </row>
    <row r="11689" spans="1:8" x14ac:dyDescent="0.3">
      <c r="A11689" t="s">
        <v>141</v>
      </c>
      <c r="B11689" t="s">
        <v>153</v>
      </c>
      <c r="C11689" t="s">
        <v>158</v>
      </c>
      <c r="D11689" t="s">
        <v>155</v>
      </c>
      <c r="E11689" s="3" t="str">
        <f>VLOOKUP(A11689,Respondents!A:B,2,FALSE)</f>
        <v>Assurance Practitioners</v>
      </c>
      <c r="F11689" s="3" t="str">
        <f>VLOOKUP(A11689,Respondents!A:C,3,FALSE)</f>
        <v>Assurance Practitioner or Firm - Other Profession</v>
      </c>
      <c r="G11689" s="3">
        <f t="shared" si="486"/>
        <v>1</v>
      </c>
      <c r="H11689" s="3">
        <f t="shared" si="487"/>
        <v>0</v>
      </c>
    </row>
    <row r="11690" spans="1:8" x14ac:dyDescent="0.3">
      <c r="A11690" t="s">
        <v>141</v>
      </c>
      <c r="B11690" t="s">
        <v>153</v>
      </c>
      <c r="C11690" t="s">
        <v>160</v>
      </c>
      <c r="D11690" t="s">
        <v>155</v>
      </c>
      <c r="E11690" s="3" t="str">
        <f>VLOOKUP(A11690,Respondents!A:B,2,FALSE)</f>
        <v>Assurance Practitioners</v>
      </c>
      <c r="F11690" s="3" t="str">
        <f>VLOOKUP(A11690,Respondents!A:C,3,FALSE)</f>
        <v>Assurance Practitioner or Firm - Other Profession</v>
      </c>
      <c r="G11690" s="3">
        <f t="shared" si="486"/>
        <v>1</v>
      </c>
      <c r="H11690" s="3">
        <f t="shared" si="487"/>
        <v>0</v>
      </c>
    </row>
    <row r="11691" spans="1:8" x14ac:dyDescent="0.3">
      <c r="A11691" t="s">
        <v>141</v>
      </c>
      <c r="B11691" t="s">
        <v>153</v>
      </c>
      <c r="C11691" t="s">
        <v>161</v>
      </c>
      <c r="D11691" t="s">
        <v>155</v>
      </c>
      <c r="E11691" s="3" t="str">
        <f>VLOOKUP(A11691,Respondents!A:B,2,FALSE)</f>
        <v>Assurance Practitioners</v>
      </c>
      <c r="F11691" s="3" t="str">
        <f>VLOOKUP(A11691,Respondents!A:C,3,FALSE)</f>
        <v>Assurance Practitioner or Firm - Other Profession</v>
      </c>
      <c r="G11691" s="3">
        <f t="shared" si="486"/>
        <v>1</v>
      </c>
      <c r="H11691" s="3">
        <f t="shared" si="487"/>
        <v>0</v>
      </c>
    </row>
    <row r="11692" spans="1:8" x14ac:dyDescent="0.3">
      <c r="A11692" t="s">
        <v>141</v>
      </c>
      <c r="B11692" t="s">
        <v>153</v>
      </c>
      <c r="C11692" t="s">
        <v>300</v>
      </c>
      <c r="D11692" t="s">
        <v>159</v>
      </c>
      <c r="E11692" s="3" t="str">
        <f>VLOOKUP(A11692,Respondents!A:B,2,FALSE)</f>
        <v>Assurance Practitioners</v>
      </c>
      <c r="F11692" s="3" t="str">
        <f>VLOOKUP(A11692,Respondents!A:C,3,FALSE)</f>
        <v>Assurance Practitioner or Firm - Other Profession</v>
      </c>
      <c r="G11692" s="3">
        <f t="shared" si="486"/>
        <v>2</v>
      </c>
      <c r="H11692" s="3">
        <f t="shared" si="487"/>
        <v>1</v>
      </c>
    </row>
    <row r="11693" spans="1:8" x14ac:dyDescent="0.3">
      <c r="A11693" t="s">
        <v>141</v>
      </c>
      <c r="B11693" t="s">
        <v>153</v>
      </c>
      <c r="C11693" t="s">
        <v>301</v>
      </c>
      <c r="D11693" t="s">
        <v>155</v>
      </c>
      <c r="E11693" s="3" t="str">
        <f>VLOOKUP(A11693,Respondents!A:B,2,FALSE)</f>
        <v>Assurance Practitioners</v>
      </c>
      <c r="F11693" s="3" t="str">
        <f>VLOOKUP(A11693,Respondents!A:C,3,FALSE)</f>
        <v>Assurance Practitioner or Firm - Other Profession</v>
      </c>
      <c r="G11693" s="3">
        <f t="shared" si="486"/>
        <v>2</v>
      </c>
      <c r="H11693" s="3">
        <f t="shared" si="487"/>
        <v>0</v>
      </c>
    </row>
    <row r="11694" spans="1:8" x14ac:dyDescent="0.3">
      <c r="A11694" t="s">
        <v>141</v>
      </c>
      <c r="B11694" t="s">
        <v>153</v>
      </c>
      <c r="C11694" t="s">
        <v>302</v>
      </c>
      <c r="D11694" t="s">
        <v>155</v>
      </c>
      <c r="E11694" s="3" t="str">
        <f>VLOOKUP(A11694,Respondents!A:B,2,FALSE)</f>
        <v>Assurance Practitioners</v>
      </c>
      <c r="F11694" s="3" t="str">
        <f>VLOOKUP(A11694,Respondents!A:C,3,FALSE)</f>
        <v>Assurance Practitioner or Firm - Other Profession</v>
      </c>
      <c r="G11694" s="3">
        <f t="shared" si="486"/>
        <v>2</v>
      </c>
      <c r="H11694" s="3">
        <f t="shared" si="487"/>
        <v>0</v>
      </c>
    </row>
    <row r="11695" spans="1:8" x14ac:dyDescent="0.3">
      <c r="A11695" t="s">
        <v>141</v>
      </c>
      <c r="B11695" t="s">
        <v>153</v>
      </c>
      <c r="C11695" t="s">
        <v>303</v>
      </c>
      <c r="D11695" t="s">
        <v>155</v>
      </c>
      <c r="E11695" s="3" t="str">
        <f>VLOOKUP(A11695,Respondents!A:B,2,FALSE)</f>
        <v>Assurance Practitioners</v>
      </c>
      <c r="F11695" s="3" t="str">
        <f>VLOOKUP(A11695,Respondents!A:C,3,FALSE)</f>
        <v>Assurance Practitioner or Firm - Other Profession</v>
      </c>
      <c r="G11695" s="3">
        <f t="shared" si="486"/>
        <v>2</v>
      </c>
      <c r="H11695" s="3">
        <f t="shared" si="487"/>
        <v>0</v>
      </c>
    </row>
    <row r="11696" spans="1:8" x14ac:dyDescent="0.3">
      <c r="A11696" t="s">
        <v>141</v>
      </c>
      <c r="B11696" t="s">
        <v>153</v>
      </c>
      <c r="C11696" t="s">
        <v>304</v>
      </c>
      <c r="D11696" t="s">
        <v>155</v>
      </c>
      <c r="E11696" s="3" t="str">
        <f>VLOOKUP(A11696,Respondents!A:B,2,FALSE)</f>
        <v>Assurance Practitioners</v>
      </c>
      <c r="F11696" s="3" t="str">
        <f>VLOOKUP(A11696,Respondents!A:C,3,FALSE)</f>
        <v>Assurance Practitioner or Firm - Other Profession</v>
      </c>
      <c r="G11696" s="3">
        <f t="shared" si="486"/>
        <v>2</v>
      </c>
      <c r="H11696" s="3">
        <f t="shared" si="487"/>
        <v>0</v>
      </c>
    </row>
    <row r="11697" spans="1:8" x14ac:dyDescent="0.3">
      <c r="A11697" t="s">
        <v>141</v>
      </c>
      <c r="B11697" t="s">
        <v>180</v>
      </c>
      <c r="C11697" t="s">
        <v>181</v>
      </c>
      <c r="D11697" t="s">
        <v>155</v>
      </c>
      <c r="E11697" s="3" t="str">
        <f>VLOOKUP(A11697,Respondents!A:B,2,FALSE)</f>
        <v>Assurance Practitioners</v>
      </c>
      <c r="F11697" s="3" t="str">
        <f>VLOOKUP(A11697,Respondents!A:C,3,FALSE)</f>
        <v>Assurance Practitioner or Firm - Other Profession</v>
      </c>
      <c r="G11697" s="3">
        <f t="shared" si="486"/>
        <v>1</v>
      </c>
      <c r="H11697" s="3">
        <f t="shared" si="487"/>
        <v>0</v>
      </c>
    </row>
    <row r="11698" spans="1:8" x14ac:dyDescent="0.3">
      <c r="A11698" t="s">
        <v>141</v>
      </c>
      <c r="B11698" t="s">
        <v>180</v>
      </c>
      <c r="C11698" t="s">
        <v>182</v>
      </c>
      <c r="D11698" t="s">
        <v>155</v>
      </c>
      <c r="E11698" s="3" t="str">
        <f>VLOOKUP(A11698,Respondents!A:B,2,FALSE)</f>
        <v>Assurance Practitioners</v>
      </c>
      <c r="F11698" s="3" t="str">
        <f>VLOOKUP(A11698,Respondents!A:C,3,FALSE)</f>
        <v>Assurance Practitioner or Firm - Other Profession</v>
      </c>
      <c r="G11698" s="3">
        <f t="shared" si="486"/>
        <v>1</v>
      </c>
      <c r="H11698" s="3">
        <f t="shared" si="487"/>
        <v>0</v>
      </c>
    </row>
    <row r="11699" spans="1:8" x14ac:dyDescent="0.3">
      <c r="A11699" t="s">
        <v>141</v>
      </c>
      <c r="B11699" t="s">
        <v>180</v>
      </c>
      <c r="C11699" t="s">
        <v>183</v>
      </c>
      <c r="D11699" t="s">
        <v>155</v>
      </c>
      <c r="E11699" s="3" t="str">
        <f>VLOOKUP(A11699,Respondents!A:B,2,FALSE)</f>
        <v>Assurance Practitioners</v>
      </c>
      <c r="F11699" s="3" t="str">
        <f>VLOOKUP(A11699,Respondents!A:C,3,FALSE)</f>
        <v>Assurance Practitioner or Firm - Other Profession</v>
      </c>
      <c r="G11699" s="3">
        <f t="shared" si="486"/>
        <v>1</v>
      </c>
      <c r="H11699" s="3">
        <f t="shared" si="487"/>
        <v>0</v>
      </c>
    </row>
    <row r="11700" spans="1:8" x14ac:dyDescent="0.3">
      <c r="A11700" t="s">
        <v>141</v>
      </c>
      <c r="B11700" t="s">
        <v>180</v>
      </c>
      <c r="C11700" t="s">
        <v>184</v>
      </c>
      <c r="D11700" t="s">
        <v>159</v>
      </c>
      <c r="E11700" s="3" t="str">
        <f>VLOOKUP(A11700,Respondents!A:B,2,FALSE)</f>
        <v>Assurance Practitioners</v>
      </c>
      <c r="F11700" s="3" t="str">
        <f>VLOOKUP(A11700,Respondents!A:C,3,FALSE)</f>
        <v>Assurance Practitioner or Firm - Other Profession</v>
      </c>
      <c r="G11700" s="3">
        <f t="shared" si="486"/>
        <v>1</v>
      </c>
      <c r="H11700" s="3">
        <f t="shared" si="487"/>
        <v>1</v>
      </c>
    </row>
    <row r="11701" spans="1:8" x14ac:dyDescent="0.3">
      <c r="A11701" t="s">
        <v>141</v>
      </c>
      <c r="B11701" t="s">
        <v>180</v>
      </c>
      <c r="C11701" t="s">
        <v>185</v>
      </c>
      <c r="D11701" t="s">
        <v>155</v>
      </c>
      <c r="E11701" s="3" t="str">
        <f>VLOOKUP(A11701,Respondents!A:B,2,FALSE)</f>
        <v>Assurance Practitioners</v>
      </c>
      <c r="F11701" s="3" t="str">
        <f>VLOOKUP(A11701,Respondents!A:C,3,FALSE)</f>
        <v>Assurance Practitioner or Firm - Other Profession</v>
      </c>
      <c r="G11701" s="3">
        <f t="shared" si="486"/>
        <v>1</v>
      </c>
      <c r="H11701" s="3">
        <f t="shared" si="487"/>
        <v>0</v>
      </c>
    </row>
    <row r="11702" spans="1:8" x14ac:dyDescent="0.3">
      <c r="A11702" t="s">
        <v>141</v>
      </c>
      <c r="B11702" t="s">
        <v>180</v>
      </c>
      <c r="C11702" t="s">
        <v>186</v>
      </c>
      <c r="D11702" t="s">
        <v>155</v>
      </c>
      <c r="E11702" s="3" t="str">
        <f>VLOOKUP(A11702,Respondents!A:B,2,FALSE)</f>
        <v>Assurance Practitioners</v>
      </c>
      <c r="F11702" s="3" t="str">
        <f>VLOOKUP(A11702,Respondents!A:C,3,FALSE)</f>
        <v>Assurance Practitioner or Firm - Other Profession</v>
      </c>
      <c r="G11702" s="3">
        <f t="shared" si="486"/>
        <v>1</v>
      </c>
      <c r="H11702" s="3">
        <f t="shared" si="487"/>
        <v>0</v>
      </c>
    </row>
    <row r="11703" spans="1:8" x14ac:dyDescent="0.3">
      <c r="A11703" t="s">
        <v>141</v>
      </c>
      <c r="B11703" t="s">
        <v>180</v>
      </c>
      <c r="C11703" t="s">
        <v>305</v>
      </c>
      <c r="D11703" t="s">
        <v>155</v>
      </c>
      <c r="E11703" s="3" t="str">
        <f>VLOOKUP(A11703,Respondents!A:B,2,FALSE)</f>
        <v>Assurance Practitioners</v>
      </c>
      <c r="F11703" s="3" t="str">
        <f>VLOOKUP(A11703,Respondents!A:C,3,FALSE)</f>
        <v>Assurance Practitioner or Firm - Other Profession</v>
      </c>
      <c r="G11703" s="3">
        <f t="shared" si="486"/>
        <v>2</v>
      </c>
      <c r="H11703" s="3">
        <f t="shared" si="487"/>
        <v>0</v>
      </c>
    </row>
    <row r="11704" spans="1:8" x14ac:dyDescent="0.3">
      <c r="A11704" t="s">
        <v>141</v>
      </c>
      <c r="B11704" t="s">
        <v>180</v>
      </c>
      <c r="C11704" t="s">
        <v>306</v>
      </c>
      <c r="D11704" t="s">
        <v>155</v>
      </c>
      <c r="E11704" s="3" t="str">
        <f>VLOOKUP(A11704,Respondents!A:B,2,FALSE)</f>
        <v>Assurance Practitioners</v>
      </c>
      <c r="F11704" s="3" t="str">
        <f>VLOOKUP(A11704,Respondents!A:C,3,FALSE)</f>
        <v>Assurance Practitioner or Firm - Other Profession</v>
      </c>
      <c r="G11704" s="3">
        <f t="shared" si="486"/>
        <v>2</v>
      </c>
      <c r="H11704" s="3">
        <f t="shared" si="487"/>
        <v>0</v>
      </c>
    </row>
    <row r="11705" spans="1:8" x14ac:dyDescent="0.3">
      <c r="A11705" t="s">
        <v>141</v>
      </c>
      <c r="B11705" t="s">
        <v>180</v>
      </c>
      <c r="C11705" t="s">
        <v>307</v>
      </c>
      <c r="D11705" t="s">
        <v>159</v>
      </c>
      <c r="E11705" s="3" t="str">
        <f>VLOOKUP(A11705,Respondents!A:B,2,FALSE)</f>
        <v>Assurance Practitioners</v>
      </c>
      <c r="F11705" s="3" t="str">
        <f>VLOOKUP(A11705,Respondents!A:C,3,FALSE)</f>
        <v>Assurance Practitioner or Firm - Other Profession</v>
      </c>
      <c r="G11705" s="3">
        <f t="shared" si="486"/>
        <v>2</v>
      </c>
      <c r="H11705" s="3">
        <f t="shared" si="487"/>
        <v>1</v>
      </c>
    </row>
    <row r="11706" spans="1:8" x14ac:dyDescent="0.3">
      <c r="A11706" t="s">
        <v>141</v>
      </c>
      <c r="B11706" t="s">
        <v>180</v>
      </c>
      <c r="C11706" t="s">
        <v>308</v>
      </c>
      <c r="D11706" t="s">
        <v>155</v>
      </c>
      <c r="E11706" s="3" t="str">
        <f>VLOOKUP(A11706,Respondents!A:B,2,FALSE)</f>
        <v>Assurance Practitioners</v>
      </c>
      <c r="F11706" s="3" t="str">
        <f>VLOOKUP(A11706,Respondents!A:C,3,FALSE)</f>
        <v>Assurance Practitioner or Firm - Other Profession</v>
      </c>
      <c r="G11706" s="3">
        <f t="shared" si="486"/>
        <v>2</v>
      </c>
      <c r="H11706" s="3">
        <f t="shared" si="487"/>
        <v>0</v>
      </c>
    </row>
    <row r="11707" spans="1:8" x14ac:dyDescent="0.3">
      <c r="A11707" t="s">
        <v>141</v>
      </c>
      <c r="B11707" t="s">
        <v>180</v>
      </c>
      <c r="C11707" t="s">
        <v>309</v>
      </c>
      <c r="D11707" t="s">
        <v>155</v>
      </c>
      <c r="E11707" s="3" t="str">
        <f>VLOOKUP(A11707,Respondents!A:B,2,FALSE)</f>
        <v>Assurance Practitioners</v>
      </c>
      <c r="F11707" s="3" t="str">
        <f>VLOOKUP(A11707,Respondents!A:C,3,FALSE)</f>
        <v>Assurance Practitioner or Firm - Other Profession</v>
      </c>
      <c r="G11707" s="3">
        <f t="shared" si="486"/>
        <v>2</v>
      </c>
      <c r="H11707" s="3">
        <f t="shared" si="487"/>
        <v>0</v>
      </c>
    </row>
    <row r="11708" spans="1:8" x14ac:dyDescent="0.3">
      <c r="A11708" t="s">
        <v>141</v>
      </c>
      <c r="B11708" t="s">
        <v>180</v>
      </c>
      <c r="C11708" t="s">
        <v>310</v>
      </c>
      <c r="D11708" t="s">
        <v>155</v>
      </c>
      <c r="E11708" s="3" t="str">
        <f>VLOOKUP(A11708,Respondents!A:B,2,FALSE)</f>
        <v>Assurance Practitioners</v>
      </c>
      <c r="F11708" s="3" t="str">
        <f>VLOOKUP(A11708,Respondents!A:C,3,FALSE)</f>
        <v>Assurance Practitioner or Firm - Other Profession</v>
      </c>
      <c r="G11708" s="3">
        <f t="shared" si="486"/>
        <v>2</v>
      </c>
      <c r="H11708" s="3">
        <f t="shared" si="487"/>
        <v>0</v>
      </c>
    </row>
    <row r="11709" spans="1:8" x14ac:dyDescent="0.3">
      <c r="A11709" t="s">
        <v>141</v>
      </c>
      <c r="B11709" t="s">
        <v>180</v>
      </c>
      <c r="C11709" t="s">
        <v>311</v>
      </c>
      <c r="D11709" t="s">
        <v>155</v>
      </c>
      <c r="E11709" s="3" t="str">
        <f>VLOOKUP(A11709,Respondents!A:B,2,FALSE)</f>
        <v>Assurance Practitioners</v>
      </c>
      <c r="F11709" s="3" t="str">
        <f>VLOOKUP(A11709,Respondents!A:C,3,FALSE)</f>
        <v>Assurance Practitioner or Firm - Other Profession</v>
      </c>
      <c r="G11709" s="3">
        <f t="shared" si="486"/>
        <v>2</v>
      </c>
      <c r="H11709" s="3">
        <f t="shared" si="487"/>
        <v>0</v>
      </c>
    </row>
    <row r="11710" spans="1:8" x14ac:dyDescent="0.3">
      <c r="A11710" t="s">
        <v>141</v>
      </c>
      <c r="B11710" t="s">
        <v>216</v>
      </c>
      <c r="C11710" t="s">
        <v>217</v>
      </c>
      <c r="D11710" t="s">
        <v>155</v>
      </c>
      <c r="E11710" s="3" t="str">
        <f>VLOOKUP(A11710,Respondents!A:B,2,FALSE)</f>
        <v>Assurance Practitioners</v>
      </c>
      <c r="F11710" s="3" t="str">
        <f>VLOOKUP(A11710,Respondents!A:C,3,FALSE)</f>
        <v>Assurance Practitioner or Firm - Other Profession</v>
      </c>
      <c r="G11710" s="3">
        <f t="shared" si="486"/>
        <v>1</v>
      </c>
      <c r="H11710" s="3">
        <f t="shared" si="487"/>
        <v>0</v>
      </c>
    </row>
    <row r="11711" spans="1:8" x14ac:dyDescent="0.3">
      <c r="A11711" t="s">
        <v>141</v>
      </c>
      <c r="B11711" t="s">
        <v>216</v>
      </c>
      <c r="C11711" t="s">
        <v>218</v>
      </c>
      <c r="D11711" t="s">
        <v>155</v>
      </c>
      <c r="E11711" s="3" t="str">
        <f>VLOOKUP(A11711,Respondents!A:B,2,FALSE)</f>
        <v>Assurance Practitioners</v>
      </c>
      <c r="F11711" s="3" t="str">
        <f>VLOOKUP(A11711,Respondents!A:C,3,FALSE)</f>
        <v>Assurance Practitioner or Firm - Other Profession</v>
      </c>
      <c r="G11711" s="3">
        <f t="shared" si="486"/>
        <v>1</v>
      </c>
      <c r="H11711" s="3">
        <f t="shared" si="487"/>
        <v>0</v>
      </c>
    </row>
    <row r="11712" spans="1:8" x14ac:dyDescent="0.3">
      <c r="A11712" t="s">
        <v>141</v>
      </c>
      <c r="B11712" t="s">
        <v>216</v>
      </c>
      <c r="C11712" t="s">
        <v>219</v>
      </c>
      <c r="D11712" t="s">
        <v>155</v>
      </c>
      <c r="E11712" s="3" t="str">
        <f>VLOOKUP(A11712,Respondents!A:B,2,FALSE)</f>
        <v>Assurance Practitioners</v>
      </c>
      <c r="F11712" s="3" t="str">
        <f>VLOOKUP(A11712,Respondents!A:C,3,FALSE)</f>
        <v>Assurance Practitioner or Firm - Other Profession</v>
      </c>
      <c r="G11712" s="3">
        <f t="shared" si="486"/>
        <v>1</v>
      </c>
      <c r="H11712" s="3">
        <f t="shared" si="487"/>
        <v>0</v>
      </c>
    </row>
    <row r="11713" spans="1:8" x14ac:dyDescent="0.3">
      <c r="A11713" t="s">
        <v>141</v>
      </c>
      <c r="B11713" t="s">
        <v>216</v>
      </c>
      <c r="C11713" t="s">
        <v>220</v>
      </c>
      <c r="D11713" t="s">
        <v>159</v>
      </c>
      <c r="E11713" s="3" t="str">
        <f>VLOOKUP(A11713,Respondents!A:B,2,FALSE)</f>
        <v>Assurance Practitioners</v>
      </c>
      <c r="F11713" s="3" t="str">
        <f>VLOOKUP(A11713,Respondents!A:C,3,FALSE)</f>
        <v>Assurance Practitioner or Firm - Other Profession</v>
      </c>
      <c r="G11713" s="3">
        <f t="shared" si="486"/>
        <v>1</v>
      </c>
      <c r="H11713" s="3">
        <f t="shared" si="487"/>
        <v>1</v>
      </c>
    </row>
    <row r="11714" spans="1:8" x14ac:dyDescent="0.3">
      <c r="A11714" t="s">
        <v>141</v>
      </c>
      <c r="B11714" t="s">
        <v>216</v>
      </c>
      <c r="C11714" t="s">
        <v>221</v>
      </c>
      <c r="D11714" t="s">
        <v>155</v>
      </c>
      <c r="E11714" s="3" t="str">
        <f>VLOOKUP(A11714,Respondents!A:B,2,FALSE)</f>
        <v>Assurance Practitioners</v>
      </c>
      <c r="F11714" s="3" t="str">
        <f>VLOOKUP(A11714,Respondents!A:C,3,FALSE)</f>
        <v>Assurance Practitioner or Firm - Other Profession</v>
      </c>
      <c r="G11714" s="3">
        <f t="shared" si="486"/>
        <v>1</v>
      </c>
      <c r="H11714" s="3">
        <f t="shared" si="487"/>
        <v>0</v>
      </c>
    </row>
    <row r="11715" spans="1:8" x14ac:dyDescent="0.3">
      <c r="A11715" t="s">
        <v>141</v>
      </c>
      <c r="B11715" t="s">
        <v>216</v>
      </c>
      <c r="C11715" t="s">
        <v>312</v>
      </c>
      <c r="D11715" t="s">
        <v>155</v>
      </c>
      <c r="E11715" s="3" t="str">
        <f>VLOOKUP(A11715,Respondents!A:B,2,FALSE)</f>
        <v>Assurance Practitioners</v>
      </c>
      <c r="F11715" s="3" t="str">
        <f>VLOOKUP(A11715,Respondents!A:C,3,FALSE)</f>
        <v>Assurance Practitioner or Firm - Other Profession</v>
      </c>
      <c r="G11715" s="3">
        <f t="shared" si="486"/>
        <v>1</v>
      </c>
      <c r="H11715" s="3">
        <f t="shared" si="487"/>
        <v>0</v>
      </c>
    </row>
    <row r="11716" spans="1:8" x14ac:dyDescent="0.3">
      <c r="A11716" t="s">
        <v>141</v>
      </c>
      <c r="B11716" t="s">
        <v>216</v>
      </c>
      <c r="C11716" t="s">
        <v>276</v>
      </c>
      <c r="D11716" t="s">
        <v>155</v>
      </c>
      <c r="E11716" s="3" t="str">
        <f>VLOOKUP(A11716,Respondents!A:B,2,FALSE)</f>
        <v>Assurance Practitioners</v>
      </c>
      <c r="F11716" s="3" t="str">
        <f>VLOOKUP(A11716,Respondents!A:C,3,FALSE)</f>
        <v>Assurance Practitioner or Firm - Other Profession</v>
      </c>
      <c r="G11716" s="3">
        <f t="shared" si="486"/>
        <v>2</v>
      </c>
      <c r="H11716" s="3">
        <f t="shared" si="487"/>
        <v>0</v>
      </c>
    </row>
    <row r="11717" spans="1:8" x14ac:dyDescent="0.3">
      <c r="A11717" t="s">
        <v>141</v>
      </c>
      <c r="B11717" t="s">
        <v>216</v>
      </c>
      <c r="C11717" t="s">
        <v>313</v>
      </c>
      <c r="D11717" t="s">
        <v>155</v>
      </c>
      <c r="E11717" s="3" t="str">
        <f>VLOOKUP(A11717,Respondents!A:B,2,FALSE)</f>
        <v>Assurance Practitioners</v>
      </c>
      <c r="F11717" s="3" t="str">
        <f>VLOOKUP(A11717,Respondents!A:C,3,FALSE)</f>
        <v>Assurance Practitioner or Firm - Other Profession</v>
      </c>
      <c r="G11717" s="3">
        <f t="shared" si="486"/>
        <v>2</v>
      </c>
      <c r="H11717" s="3">
        <f t="shared" si="487"/>
        <v>0</v>
      </c>
    </row>
    <row r="11718" spans="1:8" x14ac:dyDescent="0.3">
      <c r="A11718" t="s">
        <v>141</v>
      </c>
      <c r="B11718" t="s">
        <v>216</v>
      </c>
      <c r="C11718" t="s">
        <v>378</v>
      </c>
      <c r="D11718" t="s">
        <v>159</v>
      </c>
      <c r="E11718" s="3" t="str">
        <f>VLOOKUP(A11718,Respondents!A:B,2,FALSE)</f>
        <v>Assurance Practitioners</v>
      </c>
      <c r="F11718" s="3" t="str">
        <f>VLOOKUP(A11718,Respondents!A:C,3,FALSE)</f>
        <v>Assurance Practitioner or Firm - Other Profession</v>
      </c>
      <c r="G11718" s="3">
        <f t="shared" si="486"/>
        <v>2</v>
      </c>
      <c r="H11718" s="3">
        <f t="shared" si="487"/>
        <v>1</v>
      </c>
    </row>
    <row r="11719" spans="1:8" x14ac:dyDescent="0.3">
      <c r="A11719" t="s">
        <v>141</v>
      </c>
      <c r="B11719" t="s">
        <v>216</v>
      </c>
      <c r="C11719" t="s">
        <v>379</v>
      </c>
      <c r="D11719" t="s">
        <v>155</v>
      </c>
      <c r="E11719" s="3" t="str">
        <f>VLOOKUP(A11719,Respondents!A:B,2,FALSE)</f>
        <v>Assurance Practitioners</v>
      </c>
      <c r="F11719" s="3" t="str">
        <f>VLOOKUP(A11719,Respondents!A:C,3,FALSE)</f>
        <v>Assurance Practitioner or Firm - Other Profession</v>
      </c>
      <c r="G11719" s="3">
        <f t="shared" si="486"/>
        <v>2</v>
      </c>
      <c r="H11719" s="3">
        <f t="shared" si="487"/>
        <v>0</v>
      </c>
    </row>
    <row r="11720" spans="1:8" x14ac:dyDescent="0.3">
      <c r="A11720" t="s">
        <v>141</v>
      </c>
      <c r="B11720" t="s">
        <v>208</v>
      </c>
      <c r="C11720" t="s">
        <v>209</v>
      </c>
      <c r="D11720" t="s">
        <v>155</v>
      </c>
      <c r="E11720" s="3" t="str">
        <f>VLOOKUP(A11720,Respondents!A:B,2,FALSE)</f>
        <v>Assurance Practitioners</v>
      </c>
      <c r="F11720" s="3" t="str">
        <f>VLOOKUP(A11720,Respondents!A:C,3,FALSE)</f>
        <v>Assurance Practitioner or Firm - Other Profession</v>
      </c>
      <c r="G11720" s="3">
        <f t="shared" si="486"/>
        <v>1</v>
      </c>
      <c r="H11720" s="3">
        <f t="shared" si="487"/>
        <v>0</v>
      </c>
    </row>
    <row r="11721" spans="1:8" x14ac:dyDescent="0.3">
      <c r="A11721" t="s">
        <v>141</v>
      </c>
      <c r="B11721" t="s">
        <v>208</v>
      </c>
      <c r="C11721" t="s">
        <v>210</v>
      </c>
      <c r="D11721" t="s">
        <v>155</v>
      </c>
      <c r="E11721" s="3" t="str">
        <f>VLOOKUP(A11721,Respondents!A:B,2,FALSE)</f>
        <v>Assurance Practitioners</v>
      </c>
      <c r="F11721" s="3" t="str">
        <f>VLOOKUP(A11721,Respondents!A:C,3,FALSE)</f>
        <v>Assurance Practitioner or Firm - Other Profession</v>
      </c>
      <c r="G11721" s="3">
        <f t="shared" ref="G11721:G11773" si="488">IF(LEN(C11721)-LEN(SUBSTITUTE(C11721,".",""))&lt;=1,1,2)</f>
        <v>1</v>
      </c>
      <c r="H11721" s="3">
        <f t="shared" ref="H11721:H11773" si="489">IF(D11721="Yes",1,0)</f>
        <v>0</v>
      </c>
    </row>
    <row r="11722" spans="1:8" x14ac:dyDescent="0.3">
      <c r="A11722" t="s">
        <v>141</v>
      </c>
      <c r="B11722" t="s">
        <v>208</v>
      </c>
      <c r="C11722" t="s">
        <v>211</v>
      </c>
      <c r="D11722" t="s">
        <v>155</v>
      </c>
      <c r="E11722" s="3" t="str">
        <f>VLOOKUP(A11722,Respondents!A:B,2,FALSE)</f>
        <v>Assurance Practitioners</v>
      </c>
      <c r="F11722" s="3" t="str">
        <f>VLOOKUP(A11722,Respondents!A:C,3,FALSE)</f>
        <v>Assurance Practitioner or Firm - Other Profession</v>
      </c>
      <c r="G11722" s="3">
        <f t="shared" si="488"/>
        <v>1</v>
      </c>
      <c r="H11722" s="3">
        <f t="shared" si="489"/>
        <v>0</v>
      </c>
    </row>
    <row r="11723" spans="1:8" x14ac:dyDescent="0.3">
      <c r="A11723" t="s">
        <v>141</v>
      </c>
      <c r="B11723" t="s">
        <v>208</v>
      </c>
      <c r="C11723" t="s">
        <v>212</v>
      </c>
      <c r="D11723" t="s">
        <v>159</v>
      </c>
      <c r="E11723" s="3" t="str">
        <f>VLOOKUP(A11723,Respondents!A:B,2,FALSE)</f>
        <v>Assurance Practitioners</v>
      </c>
      <c r="F11723" s="3" t="str">
        <f>VLOOKUP(A11723,Respondents!A:C,3,FALSE)</f>
        <v>Assurance Practitioner or Firm - Other Profession</v>
      </c>
      <c r="G11723" s="3">
        <f t="shared" si="488"/>
        <v>1</v>
      </c>
      <c r="H11723" s="3">
        <f t="shared" si="489"/>
        <v>1</v>
      </c>
    </row>
    <row r="11724" spans="1:8" x14ac:dyDescent="0.3">
      <c r="A11724" t="s">
        <v>141</v>
      </c>
      <c r="B11724" t="s">
        <v>208</v>
      </c>
      <c r="C11724" t="s">
        <v>213</v>
      </c>
      <c r="D11724" t="s">
        <v>155</v>
      </c>
      <c r="E11724" s="3" t="str">
        <f>VLOOKUP(A11724,Respondents!A:B,2,FALSE)</f>
        <v>Assurance Practitioners</v>
      </c>
      <c r="F11724" s="3" t="str">
        <f>VLOOKUP(A11724,Respondents!A:C,3,FALSE)</f>
        <v>Assurance Practitioner or Firm - Other Profession</v>
      </c>
      <c r="G11724" s="3">
        <f t="shared" si="488"/>
        <v>1</v>
      </c>
      <c r="H11724" s="3">
        <f t="shared" si="489"/>
        <v>0</v>
      </c>
    </row>
    <row r="11725" spans="1:8" x14ac:dyDescent="0.3">
      <c r="A11725" t="s">
        <v>141</v>
      </c>
      <c r="B11725" t="s">
        <v>208</v>
      </c>
      <c r="C11725" t="s">
        <v>214</v>
      </c>
      <c r="D11725" t="s">
        <v>155</v>
      </c>
      <c r="E11725" s="3" t="str">
        <f>VLOOKUP(A11725,Respondents!A:B,2,FALSE)</f>
        <v>Assurance Practitioners</v>
      </c>
      <c r="F11725" s="3" t="str">
        <f>VLOOKUP(A11725,Respondents!A:C,3,FALSE)</f>
        <v>Assurance Practitioner or Firm - Other Profession</v>
      </c>
      <c r="G11725" s="3">
        <f t="shared" si="488"/>
        <v>1</v>
      </c>
      <c r="H11725" s="3">
        <f t="shared" si="489"/>
        <v>0</v>
      </c>
    </row>
    <row r="11726" spans="1:8" x14ac:dyDescent="0.3">
      <c r="A11726" t="s">
        <v>141</v>
      </c>
      <c r="B11726" t="s">
        <v>208</v>
      </c>
      <c r="C11726" t="s">
        <v>215</v>
      </c>
      <c r="D11726" t="s">
        <v>155</v>
      </c>
      <c r="E11726" s="3" t="str">
        <f>VLOOKUP(A11726,Respondents!A:B,2,FALSE)</f>
        <v>Assurance Practitioners</v>
      </c>
      <c r="F11726" s="3" t="str">
        <f>VLOOKUP(A11726,Respondents!A:C,3,FALSE)</f>
        <v>Assurance Practitioner or Firm - Other Profession</v>
      </c>
      <c r="G11726" s="3">
        <f t="shared" si="488"/>
        <v>2</v>
      </c>
      <c r="H11726" s="3">
        <f t="shared" si="489"/>
        <v>0</v>
      </c>
    </row>
    <row r="11727" spans="1:8" x14ac:dyDescent="0.3">
      <c r="A11727" t="s">
        <v>141</v>
      </c>
      <c r="B11727" t="s">
        <v>208</v>
      </c>
      <c r="C11727" t="s">
        <v>380</v>
      </c>
      <c r="D11727" t="s">
        <v>155</v>
      </c>
      <c r="E11727" s="3" t="str">
        <f>VLOOKUP(A11727,Respondents!A:B,2,FALSE)</f>
        <v>Assurance Practitioners</v>
      </c>
      <c r="F11727" s="3" t="str">
        <f>VLOOKUP(A11727,Respondents!A:C,3,FALSE)</f>
        <v>Assurance Practitioner or Firm - Other Profession</v>
      </c>
      <c r="G11727" s="3">
        <f t="shared" si="488"/>
        <v>2</v>
      </c>
      <c r="H11727" s="3">
        <f t="shared" si="489"/>
        <v>0</v>
      </c>
    </row>
    <row r="11728" spans="1:8" x14ac:dyDescent="0.3">
      <c r="A11728" t="s">
        <v>141</v>
      </c>
      <c r="B11728" t="s">
        <v>208</v>
      </c>
      <c r="C11728" t="s">
        <v>267</v>
      </c>
      <c r="D11728" t="s">
        <v>155</v>
      </c>
      <c r="E11728" s="3" t="str">
        <f>VLOOKUP(A11728,Respondents!A:B,2,FALSE)</f>
        <v>Assurance Practitioners</v>
      </c>
      <c r="F11728" s="3" t="str">
        <f>VLOOKUP(A11728,Respondents!A:C,3,FALSE)</f>
        <v>Assurance Practitioner or Firm - Other Profession</v>
      </c>
      <c r="G11728" s="3">
        <f t="shared" si="488"/>
        <v>2</v>
      </c>
      <c r="H11728" s="3">
        <f t="shared" si="489"/>
        <v>0</v>
      </c>
    </row>
    <row r="11729" spans="1:8" x14ac:dyDescent="0.3">
      <c r="A11729" t="s">
        <v>141</v>
      </c>
      <c r="B11729" t="s">
        <v>208</v>
      </c>
      <c r="C11729" t="s">
        <v>268</v>
      </c>
      <c r="D11729" t="s">
        <v>155</v>
      </c>
      <c r="E11729" s="3" t="str">
        <f>VLOOKUP(A11729,Respondents!A:B,2,FALSE)</f>
        <v>Assurance Practitioners</v>
      </c>
      <c r="F11729" s="3" t="str">
        <f>VLOOKUP(A11729,Respondents!A:C,3,FALSE)</f>
        <v>Assurance Practitioner or Firm - Other Profession</v>
      </c>
      <c r="G11729" s="3">
        <f t="shared" si="488"/>
        <v>2</v>
      </c>
      <c r="H11729" s="3">
        <f t="shared" si="489"/>
        <v>0</v>
      </c>
    </row>
    <row r="11730" spans="1:8" x14ac:dyDescent="0.3">
      <c r="A11730" t="s">
        <v>141</v>
      </c>
      <c r="B11730" t="s">
        <v>208</v>
      </c>
      <c r="C11730" t="s">
        <v>381</v>
      </c>
      <c r="D11730" t="s">
        <v>159</v>
      </c>
      <c r="E11730" s="3" t="str">
        <f>VLOOKUP(A11730,Respondents!A:B,2,FALSE)</f>
        <v>Assurance Practitioners</v>
      </c>
      <c r="F11730" s="3" t="str">
        <f>VLOOKUP(A11730,Respondents!A:C,3,FALSE)</f>
        <v>Assurance Practitioner or Firm - Other Profession</v>
      </c>
      <c r="G11730" s="3">
        <f t="shared" si="488"/>
        <v>2</v>
      </c>
      <c r="H11730" s="3">
        <f t="shared" si="489"/>
        <v>1</v>
      </c>
    </row>
    <row r="11731" spans="1:8" x14ac:dyDescent="0.3">
      <c r="A11731" t="s">
        <v>141</v>
      </c>
      <c r="B11731" t="s">
        <v>222</v>
      </c>
      <c r="C11731" t="s">
        <v>223</v>
      </c>
      <c r="D11731" t="s">
        <v>155</v>
      </c>
      <c r="E11731" s="3" t="str">
        <f>VLOOKUP(A11731,Respondents!A:B,2,FALSE)</f>
        <v>Assurance Practitioners</v>
      </c>
      <c r="F11731" s="3" t="str">
        <f>VLOOKUP(A11731,Respondents!A:C,3,FALSE)</f>
        <v>Assurance Practitioner or Firm - Other Profession</v>
      </c>
      <c r="G11731" s="3">
        <f t="shared" si="488"/>
        <v>1</v>
      </c>
      <c r="H11731" s="3">
        <f t="shared" si="489"/>
        <v>0</v>
      </c>
    </row>
    <row r="11732" spans="1:8" x14ac:dyDescent="0.3">
      <c r="A11732" t="s">
        <v>141</v>
      </c>
      <c r="B11732" t="s">
        <v>222</v>
      </c>
      <c r="C11732" t="s">
        <v>224</v>
      </c>
      <c r="D11732" t="s">
        <v>155</v>
      </c>
      <c r="E11732" s="3" t="str">
        <f>VLOOKUP(A11732,Respondents!A:B,2,FALSE)</f>
        <v>Assurance Practitioners</v>
      </c>
      <c r="F11732" s="3" t="str">
        <f>VLOOKUP(A11732,Respondents!A:C,3,FALSE)</f>
        <v>Assurance Practitioner or Firm - Other Profession</v>
      </c>
      <c r="G11732" s="3">
        <f t="shared" si="488"/>
        <v>1</v>
      </c>
      <c r="H11732" s="3">
        <f t="shared" si="489"/>
        <v>0</v>
      </c>
    </row>
    <row r="11733" spans="1:8" x14ac:dyDescent="0.3">
      <c r="A11733" t="s">
        <v>141</v>
      </c>
      <c r="B11733" t="s">
        <v>222</v>
      </c>
      <c r="C11733" t="s">
        <v>225</v>
      </c>
      <c r="D11733" t="s">
        <v>155</v>
      </c>
      <c r="E11733" s="3" t="str">
        <f>VLOOKUP(A11733,Respondents!A:B,2,FALSE)</f>
        <v>Assurance Practitioners</v>
      </c>
      <c r="F11733" s="3" t="str">
        <f>VLOOKUP(A11733,Respondents!A:C,3,FALSE)</f>
        <v>Assurance Practitioner or Firm - Other Profession</v>
      </c>
      <c r="G11733" s="3">
        <f t="shared" si="488"/>
        <v>1</v>
      </c>
      <c r="H11733" s="3">
        <f t="shared" si="489"/>
        <v>0</v>
      </c>
    </row>
    <row r="11734" spans="1:8" x14ac:dyDescent="0.3">
      <c r="A11734" t="s">
        <v>141</v>
      </c>
      <c r="B11734" t="s">
        <v>222</v>
      </c>
      <c r="C11734" t="s">
        <v>226</v>
      </c>
      <c r="D11734" t="s">
        <v>159</v>
      </c>
      <c r="E11734" s="3" t="str">
        <f>VLOOKUP(A11734,Respondents!A:B,2,FALSE)</f>
        <v>Assurance Practitioners</v>
      </c>
      <c r="F11734" s="3" t="str">
        <f>VLOOKUP(A11734,Respondents!A:C,3,FALSE)</f>
        <v>Assurance Practitioner or Firm - Other Profession</v>
      </c>
      <c r="G11734" s="3">
        <f t="shared" si="488"/>
        <v>1</v>
      </c>
      <c r="H11734" s="3">
        <f t="shared" si="489"/>
        <v>1</v>
      </c>
    </row>
    <row r="11735" spans="1:8" x14ac:dyDescent="0.3">
      <c r="A11735" t="s">
        <v>141</v>
      </c>
      <c r="B11735" t="s">
        <v>222</v>
      </c>
      <c r="C11735" t="s">
        <v>227</v>
      </c>
      <c r="D11735" t="s">
        <v>155</v>
      </c>
      <c r="E11735" s="3" t="str">
        <f>VLOOKUP(A11735,Respondents!A:B,2,FALSE)</f>
        <v>Assurance Practitioners</v>
      </c>
      <c r="F11735" s="3" t="str">
        <f>VLOOKUP(A11735,Respondents!A:C,3,FALSE)</f>
        <v>Assurance Practitioner or Firm - Other Profession</v>
      </c>
      <c r="G11735" s="3">
        <f t="shared" si="488"/>
        <v>1</v>
      </c>
      <c r="H11735" s="3">
        <f t="shared" si="489"/>
        <v>0</v>
      </c>
    </row>
    <row r="11736" spans="1:8" x14ac:dyDescent="0.3">
      <c r="A11736" t="s">
        <v>141</v>
      </c>
      <c r="B11736" t="s">
        <v>222</v>
      </c>
      <c r="C11736" t="s">
        <v>228</v>
      </c>
      <c r="D11736" t="s">
        <v>155</v>
      </c>
      <c r="E11736" s="3" t="str">
        <f>VLOOKUP(A11736,Respondents!A:B,2,FALSE)</f>
        <v>Assurance Practitioners</v>
      </c>
      <c r="F11736" s="3" t="str">
        <f>VLOOKUP(A11736,Respondents!A:C,3,FALSE)</f>
        <v>Assurance Practitioner or Firm - Other Profession</v>
      </c>
      <c r="G11736" s="3">
        <f t="shared" si="488"/>
        <v>1</v>
      </c>
      <c r="H11736" s="3">
        <f t="shared" si="489"/>
        <v>0</v>
      </c>
    </row>
    <row r="11737" spans="1:8" x14ac:dyDescent="0.3">
      <c r="A11737" t="s">
        <v>141</v>
      </c>
      <c r="B11737" t="s">
        <v>222</v>
      </c>
      <c r="C11737" t="s">
        <v>314</v>
      </c>
      <c r="D11737" t="s">
        <v>159</v>
      </c>
      <c r="E11737" s="3" t="str">
        <f>VLOOKUP(A11737,Respondents!A:B,2,FALSE)</f>
        <v>Assurance Practitioners</v>
      </c>
      <c r="F11737" s="3" t="str">
        <f>VLOOKUP(A11737,Respondents!A:C,3,FALSE)</f>
        <v>Assurance Practitioner or Firm - Other Profession</v>
      </c>
      <c r="G11737" s="3">
        <f t="shared" si="488"/>
        <v>2</v>
      </c>
      <c r="H11737" s="3">
        <f t="shared" si="489"/>
        <v>1</v>
      </c>
    </row>
    <row r="11738" spans="1:8" x14ac:dyDescent="0.3">
      <c r="A11738" t="s">
        <v>141</v>
      </c>
      <c r="B11738" t="s">
        <v>222</v>
      </c>
      <c r="C11738" t="s">
        <v>315</v>
      </c>
      <c r="D11738" t="s">
        <v>155</v>
      </c>
      <c r="E11738" s="3" t="str">
        <f>VLOOKUP(A11738,Respondents!A:B,2,FALSE)</f>
        <v>Assurance Practitioners</v>
      </c>
      <c r="F11738" s="3" t="str">
        <f>VLOOKUP(A11738,Respondents!A:C,3,FALSE)</f>
        <v>Assurance Practitioner or Firm - Other Profession</v>
      </c>
      <c r="G11738" s="3">
        <f t="shared" si="488"/>
        <v>2</v>
      </c>
      <c r="H11738" s="3">
        <f t="shared" si="489"/>
        <v>0</v>
      </c>
    </row>
    <row r="11739" spans="1:8" x14ac:dyDescent="0.3">
      <c r="A11739" t="s">
        <v>141</v>
      </c>
      <c r="B11739" t="s">
        <v>222</v>
      </c>
      <c r="C11739" t="s">
        <v>271</v>
      </c>
      <c r="D11739" t="s">
        <v>155</v>
      </c>
      <c r="E11739" s="3" t="str">
        <f>VLOOKUP(A11739,Respondents!A:B,2,FALSE)</f>
        <v>Assurance Practitioners</v>
      </c>
      <c r="F11739" s="3" t="str">
        <f>VLOOKUP(A11739,Respondents!A:C,3,FALSE)</f>
        <v>Assurance Practitioner or Firm - Other Profession</v>
      </c>
      <c r="G11739" s="3">
        <f t="shared" si="488"/>
        <v>2</v>
      </c>
      <c r="H11739" s="3">
        <f t="shared" si="489"/>
        <v>0</v>
      </c>
    </row>
    <row r="11740" spans="1:8" x14ac:dyDescent="0.3">
      <c r="A11740" t="s">
        <v>141</v>
      </c>
      <c r="B11740" t="s">
        <v>222</v>
      </c>
      <c r="C11740" t="s">
        <v>382</v>
      </c>
      <c r="D11740" t="s">
        <v>155</v>
      </c>
      <c r="E11740" s="3" t="str">
        <f>VLOOKUP(A11740,Respondents!A:B,2,FALSE)</f>
        <v>Assurance Practitioners</v>
      </c>
      <c r="F11740" s="3" t="str">
        <f>VLOOKUP(A11740,Respondents!A:C,3,FALSE)</f>
        <v>Assurance Practitioner or Firm - Other Profession</v>
      </c>
      <c r="G11740" s="3">
        <f t="shared" si="488"/>
        <v>2</v>
      </c>
      <c r="H11740" s="3">
        <f t="shared" si="489"/>
        <v>0</v>
      </c>
    </row>
    <row r="11741" spans="1:8" x14ac:dyDescent="0.3">
      <c r="A11741" t="s">
        <v>141</v>
      </c>
      <c r="B11741" t="s">
        <v>229</v>
      </c>
      <c r="C11741" t="s">
        <v>230</v>
      </c>
      <c r="D11741" t="s">
        <v>155</v>
      </c>
      <c r="E11741" s="3" t="str">
        <f>VLOOKUP(A11741,Respondents!A:B,2,FALSE)</f>
        <v>Assurance Practitioners</v>
      </c>
      <c r="F11741" s="3" t="str">
        <f>VLOOKUP(A11741,Respondents!A:C,3,FALSE)</f>
        <v>Assurance Practitioner or Firm - Other Profession</v>
      </c>
      <c r="G11741" s="3">
        <f t="shared" si="488"/>
        <v>1</v>
      </c>
      <c r="H11741" s="3">
        <f t="shared" si="489"/>
        <v>0</v>
      </c>
    </row>
    <row r="11742" spans="1:8" x14ac:dyDescent="0.3">
      <c r="A11742" t="s">
        <v>141</v>
      </c>
      <c r="B11742" t="s">
        <v>229</v>
      </c>
      <c r="C11742" t="s">
        <v>231</v>
      </c>
      <c r="D11742" t="s">
        <v>159</v>
      </c>
      <c r="E11742" s="3" t="str">
        <f>VLOOKUP(A11742,Respondents!A:B,2,FALSE)</f>
        <v>Assurance Practitioners</v>
      </c>
      <c r="F11742" s="3" t="str">
        <f>VLOOKUP(A11742,Respondents!A:C,3,FALSE)</f>
        <v>Assurance Practitioner or Firm - Other Profession</v>
      </c>
      <c r="G11742" s="3">
        <f t="shared" si="488"/>
        <v>1</v>
      </c>
      <c r="H11742" s="3">
        <f t="shared" si="489"/>
        <v>1</v>
      </c>
    </row>
    <row r="11743" spans="1:8" x14ac:dyDescent="0.3">
      <c r="A11743" t="s">
        <v>141</v>
      </c>
      <c r="B11743" t="s">
        <v>229</v>
      </c>
      <c r="C11743" t="s">
        <v>232</v>
      </c>
      <c r="D11743" t="s">
        <v>155</v>
      </c>
      <c r="E11743" s="3" t="str">
        <f>VLOOKUP(A11743,Respondents!A:B,2,FALSE)</f>
        <v>Assurance Practitioners</v>
      </c>
      <c r="F11743" s="3" t="str">
        <f>VLOOKUP(A11743,Respondents!A:C,3,FALSE)</f>
        <v>Assurance Practitioner or Firm - Other Profession</v>
      </c>
      <c r="G11743" s="3">
        <f t="shared" si="488"/>
        <v>1</v>
      </c>
      <c r="H11743" s="3">
        <f t="shared" si="489"/>
        <v>0</v>
      </c>
    </row>
    <row r="11744" spans="1:8" x14ac:dyDescent="0.3">
      <c r="A11744" t="s">
        <v>141</v>
      </c>
      <c r="B11744" t="s">
        <v>229</v>
      </c>
      <c r="C11744" t="s">
        <v>233</v>
      </c>
      <c r="D11744" t="s">
        <v>155</v>
      </c>
      <c r="E11744" s="3" t="str">
        <f>VLOOKUP(A11744,Respondents!A:B,2,FALSE)</f>
        <v>Assurance Practitioners</v>
      </c>
      <c r="F11744" s="3" t="str">
        <f>VLOOKUP(A11744,Respondents!A:C,3,FALSE)</f>
        <v>Assurance Practitioner or Firm - Other Profession</v>
      </c>
      <c r="G11744" s="3">
        <f t="shared" si="488"/>
        <v>1</v>
      </c>
      <c r="H11744" s="3">
        <f t="shared" si="489"/>
        <v>0</v>
      </c>
    </row>
    <row r="11745" spans="1:8" x14ac:dyDescent="0.3">
      <c r="A11745" t="s">
        <v>141</v>
      </c>
      <c r="B11745" t="s">
        <v>229</v>
      </c>
      <c r="C11745" t="s">
        <v>234</v>
      </c>
      <c r="D11745" t="s">
        <v>155</v>
      </c>
      <c r="E11745" s="3" t="str">
        <f>VLOOKUP(A11745,Respondents!A:B,2,FALSE)</f>
        <v>Assurance Practitioners</v>
      </c>
      <c r="F11745" s="3" t="str">
        <f>VLOOKUP(A11745,Respondents!A:C,3,FALSE)</f>
        <v>Assurance Practitioner or Firm - Other Profession</v>
      </c>
      <c r="G11745" s="3">
        <f t="shared" si="488"/>
        <v>1</v>
      </c>
      <c r="H11745" s="3">
        <f t="shared" si="489"/>
        <v>0</v>
      </c>
    </row>
    <row r="11746" spans="1:8" x14ac:dyDescent="0.3">
      <c r="A11746" t="s">
        <v>141</v>
      </c>
      <c r="B11746" t="s">
        <v>229</v>
      </c>
      <c r="C11746" t="s">
        <v>235</v>
      </c>
      <c r="D11746" t="s">
        <v>155</v>
      </c>
      <c r="E11746" s="3" t="str">
        <f>VLOOKUP(A11746,Respondents!A:B,2,FALSE)</f>
        <v>Assurance Practitioners</v>
      </c>
      <c r="F11746" s="3" t="str">
        <f>VLOOKUP(A11746,Respondents!A:C,3,FALSE)</f>
        <v>Assurance Practitioner or Firm - Other Profession</v>
      </c>
      <c r="G11746" s="3">
        <f t="shared" si="488"/>
        <v>1</v>
      </c>
      <c r="H11746" s="3">
        <f t="shared" si="489"/>
        <v>0</v>
      </c>
    </row>
    <row r="11747" spans="1:8" x14ac:dyDescent="0.3">
      <c r="A11747" t="s">
        <v>141</v>
      </c>
      <c r="B11747" t="s">
        <v>229</v>
      </c>
      <c r="C11747" t="s">
        <v>316</v>
      </c>
      <c r="D11747" t="s">
        <v>155</v>
      </c>
      <c r="E11747" s="3" t="str">
        <f>VLOOKUP(A11747,Respondents!A:B,2,FALSE)</f>
        <v>Assurance Practitioners</v>
      </c>
      <c r="F11747" s="3" t="str">
        <f>VLOOKUP(A11747,Respondents!A:C,3,FALSE)</f>
        <v>Assurance Practitioner or Firm - Other Profession</v>
      </c>
      <c r="G11747" s="3">
        <f t="shared" si="488"/>
        <v>2</v>
      </c>
      <c r="H11747" s="3">
        <f t="shared" si="489"/>
        <v>0</v>
      </c>
    </row>
    <row r="11748" spans="1:8" x14ac:dyDescent="0.3">
      <c r="A11748" t="s">
        <v>141</v>
      </c>
      <c r="B11748" t="s">
        <v>229</v>
      </c>
      <c r="C11748" t="s">
        <v>317</v>
      </c>
      <c r="D11748" t="s">
        <v>155</v>
      </c>
      <c r="E11748" s="3" t="str">
        <f>VLOOKUP(A11748,Respondents!A:B,2,FALSE)</f>
        <v>Assurance Practitioners</v>
      </c>
      <c r="F11748" s="3" t="str">
        <f>VLOOKUP(A11748,Respondents!A:C,3,FALSE)</f>
        <v>Assurance Practitioner or Firm - Other Profession</v>
      </c>
      <c r="G11748" s="3">
        <f t="shared" si="488"/>
        <v>2</v>
      </c>
      <c r="H11748" s="3">
        <f t="shared" si="489"/>
        <v>0</v>
      </c>
    </row>
    <row r="11749" spans="1:8" x14ac:dyDescent="0.3">
      <c r="A11749" t="s">
        <v>141</v>
      </c>
      <c r="B11749" t="s">
        <v>229</v>
      </c>
      <c r="C11749" t="s">
        <v>272</v>
      </c>
      <c r="D11749" t="s">
        <v>159</v>
      </c>
      <c r="E11749" s="3" t="str">
        <f>VLOOKUP(A11749,Respondents!A:B,2,FALSE)</f>
        <v>Assurance Practitioners</v>
      </c>
      <c r="F11749" s="3" t="str">
        <f>VLOOKUP(A11749,Respondents!A:C,3,FALSE)</f>
        <v>Assurance Practitioner or Firm - Other Profession</v>
      </c>
      <c r="G11749" s="3">
        <f t="shared" si="488"/>
        <v>2</v>
      </c>
      <c r="H11749" s="3">
        <f t="shared" si="489"/>
        <v>1</v>
      </c>
    </row>
    <row r="11750" spans="1:8" x14ac:dyDescent="0.3">
      <c r="A11750" t="s">
        <v>141</v>
      </c>
      <c r="B11750" t="s">
        <v>236</v>
      </c>
      <c r="C11750" t="s">
        <v>237</v>
      </c>
      <c r="D11750" t="s">
        <v>155</v>
      </c>
      <c r="E11750" s="3" t="str">
        <f>VLOOKUP(A11750,Respondents!A:B,2,FALSE)</f>
        <v>Assurance Practitioners</v>
      </c>
      <c r="F11750" s="3" t="str">
        <f>VLOOKUP(A11750,Respondents!A:C,3,FALSE)</f>
        <v>Assurance Practitioner or Firm - Other Profession</v>
      </c>
      <c r="G11750" s="3">
        <f t="shared" si="488"/>
        <v>1</v>
      </c>
      <c r="H11750" s="3">
        <f t="shared" si="489"/>
        <v>0</v>
      </c>
    </row>
    <row r="11751" spans="1:8" x14ac:dyDescent="0.3">
      <c r="A11751" t="s">
        <v>141</v>
      </c>
      <c r="B11751" t="s">
        <v>236</v>
      </c>
      <c r="C11751" t="s">
        <v>238</v>
      </c>
      <c r="D11751" t="s">
        <v>155</v>
      </c>
      <c r="E11751" s="3" t="str">
        <f>VLOOKUP(A11751,Respondents!A:B,2,FALSE)</f>
        <v>Assurance Practitioners</v>
      </c>
      <c r="F11751" s="3" t="str">
        <f>VLOOKUP(A11751,Respondents!A:C,3,FALSE)</f>
        <v>Assurance Practitioner or Firm - Other Profession</v>
      </c>
      <c r="G11751" s="3">
        <f t="shared" si="488"/>
        <v>1</v>
      </c>
      <c r="H11751" s="3">
        <f t="shared" si="489"/>
        <v>0</v>
      </c>
    </row>
    <row r="11752" spans="1:8" x14ac:dyDescent="0.3">
      <c r="A11752" t="s">
        <v>141</v>
      </c>
      <c r="B11752" t="s">
        <v>236</v>
      </c>
      <c r="C11752" t="s">
        <v>239</v>
      </c>
      <c r="D11752" t="s">
        <v>159</v>
      </c>
      <c r="E11752" s="3" t="str">
        <f>VLOOKUP(A11752,Respondents!A:B,2,FALSE)</f>
        <v>Assurance Practitioners</v>
      </c>
      <c r="F11752" s="3" t="str">
        <f>VLOOKUP(A11752,Respondents!A:C,3,FALSE)</f>
        <v>Assurance Practitioner or Firm - Other Profession</v>
      </c>
      <c r="G11752" s="3">
        <f t="shared" si="488"/>
        <v>1</v>
      </c>
      <c r="H11752" s="3">
        <f t="shared" si="489"/>
        <v>1</v>
      </c>
    </row>
    <row r="11753" spans="1:8" x14ac:dyDescent="0.3">
      <c r="A11753" t="s">
        <v>141</v>
      </c>
      <c r="B11753" t="s">
        <v>236</v>
      </c>
      <c r="C11753" t="s">
        <v>240</v>
      </c>
      <c r="D11753" t="s">
        <v>155</v>
      </c>
      <c r="E11753" s="3" t="str">
        <f>VLOOKUP(A11753,Respondents!A:B,2,FALSE)</f>
        <v>Assurance Practitioners</v>
      </c>
      <c r="F11753" s="3" t="str">
        <f>VLOOKUP(A11753,Respondents!A:C,3,FALSE)</f>
        <v>Assurance Practitioner or Firm - Other Profession</v>
      </c>
      <c r="G11753" s="3">
        <f t="shared" si="488"/>
        <v>1</v>
      </c>
      <c r="H11753" s="3">
        <f t="shared" si="489"/>
        <v>0</v>
      </c>
    </row>
    <row r="11754" spans="1:8" x14ac:dyDescent="0.3">
      <c r="A11754" t="s">
        <v>141</v>
      </c>
      <c r="B11754" t="s">
        <v>236</v>
      </c>
      <c r="C11754" t="s">
        <v>241</v>
      </c>
      <c r="D11754" t="s">
        <v>155</v>
      </c>
      <c r="E11754" s="3" t="str">
        <f>VLOOKUP(A11754,Respondents!A:B,2,FALSE)</f>
        <v>Assurance Practitioners</v>
      </c>
      <c r="F11754" s="3" t="str">
        <f>VLOOKUP(A11754,Respondents!A:C,3,FALSE)</f>
        <v>Assurance Practitioner or Firm - Other Profession</v>
      </c>
      <c r="G11754" s="3">
        <f t="shared" si="488"/>
        <v>1</v>
      </c>
      <c r="H11754" s="3">
        <f t="shared" si="489"/>
        <v>0</v>
      </c>
    </row>
    <row r="11755" spans="1:8" x14ac:dyDescent="0.3">
      <c r="A11755" t="s">
        <v>141</v>
      </c>
      <c r="B11755" t="s">
        <v>236</v>
      </c>
      <c r="C11755" t="s">
        <v>242</v>
      </c>
      <c r="D11755" t="s">
        <v>155</v>
      </c>
      <c r="E11755" s="3" t="str">
        <f>VLOOKUP(A11755,Respondents!A:B,2,FALSE)</f>
        <v>Assurance Practitioners</v>
      </c>
      <c r="F11755" s="3" t="str">
        <f>VLOOKUP(A11755,Respondents!A:C,3,FALSE)</f>
        <v>Assurance Practitioner or Firm - Other Profession</v>
      </c>
      <c r="G11755" s="3">
        <f t="shared" si="488"/>
        <v>1</v>
      </c>
      <c r="H11755" s="3">
        <f t="shared" si="489"/>
        <v>0</v>
      </c>
    </row>
    <row r="11756" spans="1:8" x14ac:dyDescent="0.3">
      <c r="A11756" t="s">
        <v>141</v>
      </c>
      <c r="B11756" t="s">
        <v>236</v>
      </c>
      <c r="C11756" t="s">
        <v>318</v>
      </c>
      <c r="D11756" t="s">
        <v>155</v>
      </c>
      <c r="E11756" s="3" t="str">
        <f>VLOOKUP(A11756,Respondents!A:B,2,FALSE)</f>
        <v>Assurance Practitioners</v>
      </c>
      <c r="F11756" s="3" t="str">
        <f>VLOOKUP(A11756,Respondents!A:C,3,FALSE)</f>
        <v>Assurance Practitioner or Firm - Other Profession</v>
      </c>
      <c r="G11756" s="3">
        <f t="shared" si="488"/>
        <v>2</v>
      </c>
      <c r="H11756" s="3">
        <f t="shared" si="489"/>
        <v>0</v>
      </c>
    </row>
    <row r="11757" spans="1:8" x14ac:dyDescent="0.3">
      <c r="A11757" t="s">
        <v>141</v>
      </c>
      <c r="B11757" t="s">
        <v>236</v>
      </c>
      <c r="C11757" t="s">
        <v>383</v>
      </c>
      <c r="D11757" t="s">
        <v>155</v>
      </c>
      <c r="E11757" s="3" t="str">
        <f>VLOOKUP(A11757,Respondents!A:B,2,FALSE)</f>
        <v>Assurance Practitioners</v>
      </c>
      <c r="F11757" s="3" t="str">
        <f>VLOOKUP(A11757,Respondents!A:C,3,FALSE)</f>
        <v>Assurance Practitioner or Firm - Other Profession</v>
      </c>
      <c r="G11757" s="3">
        <f t="shared" si="488"/>
        <v>2</v>
      </c>
      <c r="H11757" s="3">
        <f t="shared" si="489"/>
        <v>0</v>
      </c>
    </row>
    <row r="11758" spans="1:8" x14ac:dyDescent="0.3">
      <c r="A11758" t="s">
        <v>141</v>
      </c>
      <c r="B11758" t="s">
        <v>236</v>
      </c>
      <c r="C11758" t="s">
        <v>384</v>
      </c>
      <c r="D11758" t="s">
        <v>155</v>
      </c>
      <c r="E11758" s="3" t="str">
        <f>VLOOKUP(A11758,Respondents!A:B,2,FALSE)</f>
        <v>Assurance Practitioners</v>
      </c>
      <c r="F11758" s="3" t="str">
        <f>VLOOKUP(A11758,Respondents!A:C,3,FALSE)</f>
        <v>Assurance Practitioner or Firm - Other Profession</v>
      </c>
      <c r="G11758" s="3">
        <f t="shared" si="488"/>
        <v>2</v>
      </c>
      <c r="H11758" s="3">
        <f t="shared" si="489"/>
        <v>0</v>
      </c>
    </row>
    <row r="11759" spans="1:8" x14ac:dyDescent="0.3">
      <c r="A11759" t="s">
        <v>141</v>
      </c>
      <c r="B11759" t="s">
        <v>236</v>
      </c>
      <c r="C11759" t="s">
        <v>319</v>
      </c>
      <c r="D11759" t="s">
        <v>155</v>
      </c>
      <c r="E11759" s="3" t="str">
        <f>VLOOKUP(A11759,Respondents!A:B,2,FALSE)</f>
        <v>Assurance Practitioners</v>
      </c>
      <c r="F11759" s="3" t="str">
        <f>VLOOKUP(A11759,Respondents!A:C,3,FALSE)</f>
        <v>Assurance Practitioner or Firm - Other Profession</v>
      </c>
      <c r="G11759" s="3">
        <f t="shared" si="488"/>
        <v>2</v>
      </c>
      <c r="H11759" s="3">
        <f t="shared" si="489"/>
        <v>0</v>
      </c>
    </row>
    <row r="11760" spans="1:8" x14ac:dyDescent="0.3">
      <c r="A11760" t="s">
        <v>141</v>
      </c>
      <c r="B11760" t="s">
        <v>277</v>
      </c>
      <c r="C11760" t="s">
        <v>278</v>
      </c>
      <c r="D11760" t="s">
        <v>159</v>
      </c>
      <c r="E11760" s="3" t="str">
        <f>VLOOKUP(A11760,Respondents!A:B,2,FALSE)</f>
        <v>Assurance Practitioners</v>
      </c>
      <c r="F11760" s="3" t="str">
        <f>VLOOKUP(A11760,Respondents!A:C,3,FALSE)</f>
        <v>Assurance Practitioner or Firm - Other Profession</v>
      </c>
      <c r="G11760" s="3">
        <f t="shared" si="488"/>
        <v>1</v>
      </c>
      <c r="H11760" s="3">
        <f t="shared" si="489"/>
        <v>1</v>
      </c>
    </row>
    <row r="11761" spans="1:8" x14ac:dyDescent="0.3">
      <c r="A11761" t="s">
        <v>141</v>
      </c>
      <c r="B11761" t="s">
        <v>277</v>
      </c>
      <c r="C11761" t="s">
        <v>279</v>
      </c>
      <c r="D11761" t="s">
        <v>155</v>
      </c>
      <c r="E11761" s="3" t="str">
        <f>VLOOKUP(A11761,Respondents!A:B,2,FALSE)</f>
        <v>Assurance Practitioners</v>
      </c>
      <c r="F11761" s="3" t="str">
        <f>VLOOKUP(A11761,Respondents!A:C,3,FALSE)</f>
        <v>Assurance Practitioner or Firm - Other Profession</v>
      </c>
      <c r="G11761" s="3">
        <f t="shared" si="488"/>
        <v>1</v>
      </c>
      <c r="H11761" s="3">
        <f t="shared" si="489"/>
        <v>0</v>
      </c>
    </row>
    <row r="11762" spans="1:8" x14ac:dyDescent="0.3">
      <c r="A11762" t="s">
        <v>141</v>
      </c>
      <c r="B11762" t="s">
        <v>277</v>
      </c>
      <c r="C11762" t="s">
        <v>280</v>
      </c>
      <c r="D11762" t="s">
        <v>155</v>
      </c>
      <c r="E11762" s="3" t="str">
        <f>VLOOKUP(A11762,Respondents!A:B,2,FALSE)</f>
        <v>Assurance Practitioners</v>
      </c>
      <c r="F11762" s="3" t="str">
        <f>VLOOKUP(A11762,Respondents!A:C,3,FALSE)</f>
        <v>Assurance Practitioner or Firm - Other Profession</v>
      </c>
      <c r="G11762" s="3">
        <f t="shared" si="488"/>
        <v>1</v>
      </c>
      <c r="H11762" s="3">
        <f t="shared" si="489"/>
        <v>0</v>
      </c>
    </row>
    <row r="11763" spans="1:8" x14ac:dyDescent="0.3">
      <c r="A11763" t="s">
        <v>141</v>
      </c>
      <c r="B11763" t="s">
        <v>277</v>
      </c>
      <c r="C11763" t="s">
        <v>281</v>
      </c>
      <c r="D11763" t="s">
        <v>155</v>
      </c>
      <c r="E11763" s="3" t="str">
        <f>VLOOKUP(A11763,Respondents!A:B,2,FALSE)</f>
        <v>Assurance Practitioners</v>
      </c>
      <c r="F11763" s="3" t="str">
        <f>VLOOKUP(A11763,Respondents!A:C,3,FALSE)</f>
        <v>Assurance Practitioner or Firm - Other Profession</v>
      </c>
      <c r="G11763" s="3">
        <f t="shared" si="488"/>
        <v>1</v>
      </c>
      <c r="H11763" s="3">
        <f t="shared" si="489"/>
        <v>0</v>
      </c>
    </row>
    <row r="11764" spans="1:8" x14ac:dyDescent="0.3">
      <c r="A11764" t="s">
        <v>141</v>
      </c>
      <c r="B11764" t="s">
        <v>277</v>
      </c>
      <c r="C11764" t="s">
        <v>282</v>
      </c>
      <c r="D11764" t="s">
        <v>155</v>
      </c>
      <c r="E11764" s="3" t="str">
        <f>VLOOKUP(A11764,Respondents!A:B,2,FALSE)</f>
        <v>Assurance Practitioners</v>
      </c>
      <c r="F11764" s="3" t="str">
        <f>VLOOKUP(A11764,Respondents!A:C,3,FALSE)</f>
        <v>Assurance Practitioner or Firm - Other Profession</v>
      </c>
      <c r="G11764" s="3">
        <f t="shared" si="488"/>
        <v>1</v>
      </c>
      <c r="H11764" s="3">
        <f t="shared" si="489"/>
        <v>0</v>
      </c>
    </row>
    <row r="11765" spans="1:8" x14ac:dyDescent="0.3">
      <c r="A11765" t="s">
        <v>141</v>
      </c>
      <c r="B11765" t="s">
        <v>277</v>
      </c>
      <c r="C11765" t="s">
        <v>283</v>
      </c>
      <c r="D11765" t="s">
        <v>155</v>
      </c>
      <c r="E11765" s="3" t="str">
        <f>VLOOKUP(A11765,Respondents!A:B,2,FALSE)</f>
        <v>Assurance Practitioners</v>
      </c>
      <c r="F11765" s="3" t="str">
        <f>VLOOKUP(A11765,Respondents!A:C,3,FALSE)</f>
        <v>Assurance Practitioner or Firm - Other Profession</v>
      </c>
      <c r="G11765" s="3">
        <f t="shared" si="488"/>
        <v>1</v>
      </c>
      <c r="H11765" s="3">
        <f t="shared" si="489"/>
        <v>0</v>
      </c>
    </row>
    <row r="11766" spans="1:8" x14ac:dyDescent="0.3">
      <c r="A11766" t="s">
        <v>141</v>
      </c>
      <c r="B11766" t="s">
        <v>277</v>
      </c>
      <c r="C11766" t="s">
        <v>385</v>
      </c>
      <c r="D11766" t="s">
        <v>155</v>
      </c>
      <c r="E11766" s="3" t="str">
        <f>VLOOKUP(A11766,Respondents!A:B,2,FALSE)</f>
        <v>Assurance Practitioners</v>
      </c>
      <c r="F11766" s="3" t="str">
        <f>VLOOKUP(A11766,Respondents!A:C,3,FALSE)</f>
        <v>Assurance Practitioner or Firm - Other Profession</v>
      </c>
      <c r="G11766" s="3">
        <f t="shared" si="488"/>
        <v>2</v>
      </c>
      <c r="H11766" s="3">
        <f t="shared" si="489"/>
        <v>0</v>
      </c>
    </row>
    <row r="11767" spans="1:8" x14ac:dyDescent="0.3">
      <c r="A11767" t="s">
        <v>141</v>
      </c>
      <c r="B11767" t="s">
        <v>277</v>
      </c>
      <c r="C11767" t="s">
        <v>320</v>
      </c>
      <c r="D11767" t="s">
        <v>155</v>
      </c>
      <c r="E11767" s="3" t="str">
        <f>VLOOKUP(A11767,Respondents!A:B,2,FALSE)</f>
        <v>Assurance Practitioners</v>
      </c>
      <c r="F11767" s="3" t="str">
        <f>VLOOKUP(A11767,Respondents!A:C,3,FALSE)</f>
        <v>Assurance Practitioner or Firm - Other Profession</v>
      </c>
      <c r="G11767" s="3">
        <f t="shared" si="488"/>
        <v>2</v>
      </c>
      <c r="H11767" s="3">
        <f t="shared" si="489"/>
        <v>0</v>
      </c>
    </row>
    <row r="11768" spans="1:8" x14ac:dyDescent="0.3">
      <c r="A11768" t="s">
        <v>141</v>
      </c>
      <c r="B11768" t="s">
        <v>277</v>
      </c>
      <c r="C11768" t="s">
        <v>321</v>
      </c>
      <c r="D11768" t="s">
        <v>155</v>
      </c>
      <c r="E11768" s="3" t="str">
        <f>VLOOKUP(A11768,Respondents!A:B,2,FALSE)</f>
        <v>Assurance Practitioners</v>
      </c>
      <c r="F11768" s="3" t="str">
        <f>VLOOKUP(A11768,Respondents!A:C,3,FALSE)</f>
        <v>Assurance Practitioner or Firm - Other Profession</v>
      </c>
      <c r="G11768" s="3">
        <f t="shared" si="488"/>
        <v>2</v>
      </c>
      <c r="H11768" s="3">
        <f t="shared" si="489"/>
        <v>0</v>
      </c>
    </row>
    <row r="11769" spans="1:8" x14ac:dyDescent="0.3">
      <c r="A11769" t="s">
        <v>141</v>
      </c>
      <c r="B11769" t="s">
        <v>277</v>
      </c>
      <c r="C11769" t="s">
        <v>322</v>
      </c>
      <c r="D11769" t="s">
        <v>155</v>
      </c>
      <c r="E11769" s="3" t="str">
        <f>VLOOKUP(A11769,Respondents!A:B,2,FALSE)</f>
        <v>Assurance Practitioners</v>
      </c>
      <c r="F11769" s="3" t="str">
        <f>VLOOKUP(A11769,Respondents!A:C,3,FALSE)</f>
        <v>Assurance Practitioner or Firm - Other Profession</v>
      </c>
      <c r="G11769" s="3">
        <f t="shared" si="488"/>
        <v>2</v>
      </c>
      <c r="H11769" s="3">
        <f t="shared" si="489"/>
        <v>0</v>
      </c>
    </row>
    <row r="11770" spans="1:8" x14ac:dyDescent="0.3">
      <c r="A11770" t="s">
        <v>141</v>
      </c>
      <c r="B11770" t="s">
        <v>266</v>
      </c>
      <c r="C11770" t="s">
        <v>284</v>
      </c>
      <c r="D11770" t="s">
        <v>159</v>
      </c>
      <c r="E11770" s="3" t="str">
        <f>VLOOKUP(A11770,Respondents!A:B,2,FALSE)</f>
        <v>Assurance Practitioners</v>
      </c>
      <c r="F11770" s="3" t="str">
        <f>VLOOKUP(A11770,Respondents!A:C,3,FALSE)</f>
        <v>Assurance Practitioner or Firm - Other Profession</v>
      </c>
      <c r="G11770" s="3">
        <f t="shared" si="488"/>
        <v>1</v>
      </c>
      <c r="H11770" s="3">
        <f t="shared" si="489"/>
        <v>1</v>
      </c>
    </row>
    <row r="11771" spans="1:8" x14ac:dyDescent="0.3">
      <c r="A11771" t="s">
        <v>141</v>
      </c>
      <c r="B11771" t="s">
        <v>266</v>
      </c>
      <c r="C11771" t="s">
        <v>285</v>
      </c>
      <c r="D11771" t="s">
        <v>155</v>
      </c>
      <c r="E11771" s="3" t="str">
        <f>VLOOKUP(A11771,Respondents!A:B,2,FALSE)</f>
        <v>Assurance Practitioners</v>
      </c>
      <c r="F11771" s="3" t="str">
        <f>VLOOKUP(A11771,Respondents!A:C,3,FALSE)</f>
        <v>Assurance Practitioner or Firm - Other Profession</v>
      </c>
      <c r="G11771" s="3">
        <f t="shared" si="488"/>
        <v>1</v>
      </c>
      <c r="H11771" s="3">
        <f t="shared" si="489"/>
        <v>0</v>
      </c>
    </row>
    <row r="11772" spans="1:8" x14ac:dyDescent="0.3">
      <c r="A11772" t="s">
        <v>141</v>
      </c>
      <c r="B11772" t="s">
        <v>266</v>
      </c>
      <c r="C11772" t="s">
        <v>323</v>
      </c>
      <c r="D11772" t="s">
        <v>155</v>
      </c>
      <c r="E11772" s="3" t="str">
        <f>VLOOKUP(A11772,Respondents!A:B,2,FALSE)</f>
        <v>Assurance Practitioners</v>
      </c>
      <c r="F11772" s="3" t="str">
        <f>VLOOKUP(A11772,Respondents!A:C,3,FALSE)</f>
        <v>Assurance Practitioner or Firm - Other Profession</v>
      </c>
      <c r="G11772" s="3">
        <f t="shared" si="488"/>
        <v>2</v>
      </c>
      <c r="H11772" s="3">
        <f t="shared" si="489"/>
        <v>0</v>
      </c>
    </row>
    <row r="11773" spans="1:8" x14ac:dyDescent="0.3">
      <c r="A11773" t="s">
        <v>141</v>
      </c>
      <c r="B11773" t="s">
        <v>266</v>
      </c>
      <c r="C11773" t="s">
        <v>324</v>
      </c>
      <c r="D11773" t="s">
        <v>155</v>
      </c>
      <c r="E11773" s="3" t="str">
        <f>VLOOKUP(A11773,Respondents!A:B,2,FALSE)</f>
        <v>Assurance Practitioners</v>
      </c>
      <c r="F11773" s="3" t="str">
        <f>VLOOKUP(A11773,Respondents!A:C,3,FALSE)</f>
        <v>Assurance Practitioner or Firm - Other Profession</v>
      </c>
      <c r="G11773" s="3">
        <f t="shared" si="488"/>
        <v>2</v>
      </c>
      <c r="H11773" s="3">
        <f t="shared" si="489"/>
        <v>0</v>
      </c>
    </row>
    <row r="11774" spans="1:8" x14ac:dyDescent="0.3">
      <c r="A11774" t="s">
        <v>141</v>
      </c>
      <c r="B11774" t="s">
        <v>266</v>
      </c>
      <c r="C11774" t="s">
        <v>325</v>
      </c>
      <c r="D11774" t="s">
        <v>159</v>
      </c>
      <c r="E11774" s="3" t="str">
        <f>VLOOKUP(A11774,Respondents!A:B,2,FALSE)</f>
        <v>Assurance Practitioners</v>
      </c>
      <c r="F11774" s="3" t="str">
        <f>VLOOKUP(A11774,Respondents!A:C,3,FALSE)</f>
        <v>Assurance Practitioner or Firm - Other Profession</v>
      </c>
      <c r="G11774" s="3">
        <f t="shared" ref="G11774:G11815" si="490">IF(LEN(C11774)-LEN(SUBSTITUTE(C11774,".",""))&lt;=1,1,2)</f>
        <v>2</v>
      </c>
      <c r="H11774" s="3">
        <f t="shared" ref="H11774:H11815" si="491">IF(D11774="Yes",1,0)</f>
        <v>1</v>
      </c>
    </row>
    <row r="11775" spans="1:8" x14ac:dyDescent="0.3">
      <c r="A11775" t="s">
        <v>141</v>
      </c>
      <c r="B11775" t="s">
        <v>266</v>
      </c>
      <c r="C11775" t="s">
        <v>326</v>
      </c>
      <c r="D11775" t="s">
        <v>155</v>
      </c>
      <c r="E11775" s="3" t="str">
        <f>VLOOKUP(A11775,Respondents!A:B,2,FALSE)</f>
        <v>Assurance Practitioners</v>
      </c>
      <c r="F11775" s="3" t="str">
        <f>VLOOKUP(A11775,Respondents!A:C,3,FALSE)</f>
        <v>Assurance Practitioner or Firm - Other Profession</v>
      </c>
      <c r="G11775" s="3">
        <f t="shared" si="490"/>
        <v>2</v>
      </c>
      <c r="H11775" s="3">
        <f t="shared" si="491"/>
        <v>0</v>
      </c>
    </row>
    <row r="11776" spans="1:8" x14ac:dyDescent="0.3">
      <c r="A11776" t="s">
        <v>141</v>
      </c>
      <c r="B11776" t="s">
        <v>266</v>
      </c>
      <c r="C11776" t="s">
        <v>327</v>
      </c>
      <c r="D11776" t="s">
        <v>155</v>
      </c>
      <c r="E11776" s="3" t="str">
        <f>VLOOKUP(A11776,Respondents!A:B,2,FALSE)</f>
        <v>Assurance Practitioners</v>
      </c>
      <c r="F11776" s="3" t="str">
        <f>VLOOKUP(A11776,Respondents!A:C,3,FALSE)</f>
        <v>Assurance Practitioner or Firm - Other Profession</v>
      </c>
      <c r="G11776" s="3">
        <f t="shared" si="490"/>
        <v>2</v>
      </c>
      <c r="H11776" s="3">
        <f t="shared" si="491"/>
        <v>0</v>
      </c>
    </row>
    <row r="11777" spans="1:8" x14ac:dyDescent="0.3">
      <c r="A11777" t="s">
        <v>141</v>
      </c>
      <c r="B11777" t="s">
        <v>266</v>
      </c>
      <c r="C11777" t="s">
        <v>328</v>
      </c>
      <c r="D11777" t="s">
        <v>155</v>
      </c>
      <c r="E11777" s="3" t="str">
        <f>VLOOKUP(A11777,Respondents!A:B,2,FALSE)</f>
        <v>Assurance Practitioners</v>
      </c>
      <c r="F11777" s="3" t="str">
        <f>VLOOKUP(A11777,Respondents!A:C,3,FALSE)</f>
        <v>Assurance Practitioner or Firm - Other Profession</v>
      </c>
      <c r="G11777" s="3">
        <f t="shared" si="490"/>
        <v>2</v>
      </c>
      <c r="H11777" s="3">
        <f t="shared" si="491"/>
        <v>0</v>
      </c>
    </row>
    <row r="11778" spans="1:8" x14ac:dyDescent="0.3">
      <c r="A11778" t="s">
        <v>84</v>
      </c>
      <c r="B11778" t="s">
        <v>153</v>
      </c>
      <c r="C11778" t="s">
        <v>154</v>
      </c>
      <c r="D11778" t="s">
        <v>155</v>
      </c>
      <c r="E11778" s="3" t="str">
        <f>VLOOKUP(A11778,Respondents!A:B,2,FALSE)</f>
        <v>Preparers, Users and Those Charged with Governance</v>
      </c>
      <c r="F11778" s="3" t="str">
        <f>VLOOKUP(A11778,Respondents!A:C,3,FALSE)</f>
        <v>Preparer and Users of sustainability information</v>
      </c>
      <c r="G11778" s="3">
        <f t="shared" si="490"/>
        <v>1</v>
      </c>
      <c r="H11778" s="3">
        <f t="shared" si="491"/>
        <v>0</v>
      </c>
    </row>
    <row r="11779" spans="1:8" x14ac:dyDescent="0.3">
      <c r="A11779" t="s">
        <v>84</v>
      </c>
      <c r="B11779" t="s">
        <v>153</v>
      </c>
      <c r="C11779" t="s">
        <v>156</v>
      </c>
      <c r="D11779" t="s">
        <v>159</v>
      </c>
      <c r="E11779" s="3" t="str">
        <f>VLOOKUP(A11779,Respondents!A:B,2,FALSE)</f>
        <v>Preparers, Users and Those Charged with Governance</v>
      </c>
      <c r="F11779" s="3" t="str">
        <f>VLOOKUP(A11779,Respondents!A:C,3,FALSE)</f>
        <v>Preparer and Users of sustainability information</v>
      </c>
      <c r="G11779" s="3">
        <f t="shared" si="490"/>
        <v>1</v>
      </c>
      <c r="H11779" s="3">
        <f t="shared" si="491"/>
        <v>1</v>
      </c>
    </row>
    <row r="11780" spans="1:8" x14ac:dyDescent="0.3">
      <c r="A11780" t="s">
        <v>84</v>
      </c>
      <c r="B11780" t="s">
        <v>153</v>
      </c>
      <c r="C11780" t="s">
        <v>157</v>
      </c>
      <c r="D11780" t="s">
        <v>155</v>
      </c>
      <c r="E11780" s="3" t="str">
        <f>VLOOKUP(A11780,Respondents!A:B,2,FALSE)</f>
        <v>Preparers, Users and Those Charged with Governance</v>
      </c>
      <c r="F11780" s="3" t="str">
        <f>VLOOKUP(A11780,Respondents!A:C,3,FALSE)</f>
        <v>Preparer and Users of sustainability information</v>
      </c>
      <c r="G11780" s="3">
        <f t="shared" si="490"/>
        <v>1</v>
      </c>
      <c r="H11780" s="3">
        <f t="shared" si="491"/>
        <v>0</v>
      </c>
    </row>
    <row r="11781" spans="1:8" x14ac:dyDescent="0.3">
      <c r="A11781" t="s">
        <v>84</v>
      </c>
      <c r="B11781" t="s">
        <v>153</v>
      </c>
      <c r="C11781" t="s">
        <v>158</v>
      </c>
      <c r="D11781" t="s">
        <v>155</v>
      </c>
      <c r="E11781" s="3" t="str">
        <f>VLOOKUP(A11781,Respondents!A:B,2,FALSE)</f>
        <v>Preparers, Users and Those Charged with Governance</v>
      </c>
      <c r="F11781" s="3" t="str">
        <f>VLOOKUP(A11781,Respondents!A:C,3,FALSE)</f>
        <v>Preparer and Users of sustainability information</v>
      </c>
      <c r="G11781" s="3">
        <f t="shared" si="490"/>
        <v>1</v>
      </c>
      <c r="H11781" s="3">
        <f t="shared" si="491"/>
        <v>0</v>
      </c>
    </row>
    <row r="11782" spans="1:8" x14ac:dyDescent="0.3">
      <c r="A11782" t="s">
        <v>84</v>
      </c>
      <c r="B11782" t="s">
        <v>153</v>
      </c>
      <c r="C11782" t="s">
        <v>160</v>
      </c>
      <c r="D11782" t="s">
        <v>155</v>
      </c>
      <c r="E11782" s="3" t="str">
        <f>VLOOKUP(A11782,Respondents!A:B,2,FALSE)</f>
        <v>Preparers, Users and Those Charged with Governance</v>
      </c>
      <c r="F11782" s="3" t="str">
        <f>VLOOKUP(A11782,Respondents!A:C,3,FALSE)</f>
        <v>Preparer and Users of sustainability information</v>
      </c>
      <c r="G11782" s="3">
        <f t="shared" si="490"/>
        <v>1</v>
      </c>
      <c r="H11782" s="3">
        <f t="shared" si="491"/>
        <v>0</v>
      </c>
    </row>
    <row r="11783" spans="1:8" x14ac:dyDescent="0.3">
      <c r="A11783" t="s">
        <v>84</v>
      </c>
      <c r="B11783" t="s">
        <v>153</v>
      </c>
      <c r="C11783" t="s">
        <v>161</v>
      </c>
      <c r="D11783" t="s">
        <v>155</v>
      </c>
      <c r="E11783" s="3" t="str">
        <f>VLOOKUP(A11783,Respondents!A:B,2,FALSE)</f>
        <v>Preparers, Users and Those Charged with Governance</v>
      </c>
      <c r="F11783" s="3" t="str">
        <f>VLOOKUP(A11783,Respondents!A:C,3,FALSE)</f>
        <v>Preparer and Users of sustainability information</v>
      </c>
      <c r="G11783" s="3">
        <f t="shared" si="490"/>
        <v>1</v>
      </c>
      <c r="H11783" s="3">
        <f t="shared" si="491"/>
        <v>0</v>
      </c>
    </row>
    <row r="11784" spans="1:8" x14ac:dyDescent="0.3">
      <c r="A11784" t="s">
        <v>84</v>
      </c>
      <c r="B11784" t="s">
        <v>153</v>
      </c>
      <c r="C11784" t="s">
        <v>300</v>
      </c>
      <c r="D11784" t="s">
        <v>159</v>
      </c>
      <c r="E11784" s="3" t="str">
        <f>VLOOKUP(A11784,Respondents!A:B,2,FALSE)</f>
        <v>Preparers, Users and Those Charged with Governance</v>
      </c>
      <c r="F11784" s="3" t="str">
        <f>VLOOKUP(A11784,Respondents!A:C,3,FALSE)</f>
        <v>Preparer and Users of sustainability information</v>
      </c>
      <c r="G11784" s="3">
        <f t="shared" si="490"/>
        <v>2</v>
      </c>
      <c r="H11784" s="3">
        <f t="shared" si="491"/>
        <v>1</v>
      </c>
    </row>
    <row r="11785" spans="1:8" x14ac:dyDescent="0.3">
      <c r="A11785" t="s">
        <v>84</v>
      </c>
      <c r="B11785" t="s">
        <v>153</v>
      </c>
      <c r="C11785" t="s">
        <v>301</v>
      </c>
      <c r="D11785" t="s">
        <v>155</v>
      </c>
      <c r="E11785" s="3" t="str">
        <f>VLOOKUP(A11785,Respondents!A:B,2,FALSE)</f>
        <v>Preparers, Users and Those Charged with Governance</v>
      </c>
      <c r="F11785" s="3" t="str">
        <f>VLOOKUP(A11785,Respondents!A:C,3,FALSE)</f>
        <v>Preparer and Users of sustainability information</v>
      </c>
      <c r="G11785" s="3">
        <f t="shared" si="490"/>
        <v>2</v>
      </c>
      <c r="H11785" s="3">
        <f t="shared" si="491"/>
        <v>0</v>
      </c>
    </row>
    <row r="11786" spans="1:8" x14ac:dyDescent="0.3">
      <c r="A11786" t="s">
        <v>84</v>
      </c>
      <c r="B11786" t="s">
        <v>153</v>
      </c>
      <c r="C11786" t="s">
        <v>302</v>
      </c>
      <c r="D11786" t="s">
        <v>155</v>
      </c>
      <c r="E11786" s="3" t="str">
        <f>VLOOKUP(A11786,Respondents!A:B,2,FALSE)</f>
        <v>Preparers, Users and Those Charged with Governance</v>
      </c>
      <c r="F11786" s="3" t="str">
        <f>VLOOKUP(A11786,Respondents!A:C,3,FALSE)</f>
        <v>Preparer and Users of sustainability information</v>
      </c>
      <c r="G11786" s="3">
        <f t="shared" si="490"/>
        <v>2</v>
      </c>
      <c r="H11786" s="3">
        <f t="shared" si="491"/>
        <v>0</v>
      </c>
    </row>
    <row r="11787" spans="1:8" x14ac:dyDescent="0.3">
      <c r="A11787" t="s">
        <v>84</v>
      </c>
      <c r="B11787" t="s">
        <v>153</v>
      </c>
      <c r="C11787" t="s">
        <v>303</v>
      </c>
      <c r="D11787" t="s">
        <v>155</v>
      </c>
      <c r="E11787" s="3" t="str">
        <f>VLOOKUP(A11787,Respondents!A:B,2,FALSE)</f>
        <v>Preparers, Users and Those Charged with Governance</v>
      </c>
      <c r="F11787" s="3" t="str">
        <f>VLOOKUP(A11787,Respondents!A:C,3,FALSE)</f>
        <v>Preparer and Users of sustainability information</v>
      </c>
      <c r="G11787" s="3">
        <f t="shared" si="490"/>
        <v>2</v>
      </c>
      <c r="H11787" s="3">
        <f t="shared" si="491"/>
        <v>0</v>
      </c>
    </row>
    <row r="11788" spans="1:8" x14ac:dyDescent="0.3">
      <c r="A11788" t="s">
        <v>84</v>
      </c>
      <c r="B11788" t="s">
        <v>153</v>
      </c>
      <c r="C11788" t="s">
        <v>304</v>
      </c>
      <c r="D11788" t="s">
        <v>155</v>
      </c>
      <c r="E11788" s="3" t="str">
        <f>VLOOKUP(A11788,Respondents!A:B,2,FALSE)</f>
        <v>Preparers, Users and Those Charged with Governance</v>
      </c>
      <c r="F11788" s="3" t="str">
        <f>VLOOKUP(A11788,Respondents!A:C,3,FALSE)</f>
        <v>Preparer and Users of sustainability information</v>
      </c>
      <c r="G11788" s="3">
        <f t="shared" si="490"/>
        <v>2</v>
      </c>
      <c r="H11788" s="3">
        <f t="shared" si="491"/>
        <v>0</v>
      </c>
    </row>
    <row r="11789" spans="1:8" x14ac:dyDescent="0.3">
      <c r="A11789" t="s">
        <v>84</v>
      </c>
      <c r="B11789" t="s">
        <v>180</v>
      </c>
      <c r="C11789" t="s">
        <v>181</v>
      </c>
      <c r="D11789" t="s">
        <v>155</v>
      </c>
      <c r="E11789" s="3" t="str">
        <f>VLOOKUP(A11789,Respondents!A:B,2,FALSE)</f>
        <v>Preparers, Users and Those Charged with Governance</v>
      </c>
      <c r="F11789" s="3" t="str">
        <f>VLOOKUP(A11789,Respondents!A:C,3,FALSE)</f>
        <v>Preparer and Users of sustainability information</v>
      </c>
      <c r="G11789" s="3">
        <f t="shared" si="490"/>
        <v>1</v>
      </c>
      <c r="H11789" s="3">
        <f t="shared" si="491"/>
        <v>0</v>
      </c>
    </row>
    <row r="11790" spans="1:8" x14ac:dyDescent="0.3">
      <c r="A11790" t="s">
        <v>84</v>
      </c>
      <c r="B11790" t="s">
        <v>180</v>
      </c>
      <c r="C11790" t="s">
        <v>182</v>
      </c>
      <c r="D11790" t="s">
        <v>155</v>
      </c>
      <c r="E11790" s="3" t="str">
        <f>VLOOKUP(A11790,Respondents!A:B,2,FALSE)</f>
        <v>Preparers, Users and Those Charged with Governance</v>
      </c>
      <c r="F11790" s="3" t="str">
        <f>VLOOKUP(A11790,Respondents!A:C,3,FALSE)</f>
        <v>Preparer and Users of sustainability information</v>
      </c>
      <c r="G11790" s="3">
        <f t="shared" si="490"/>
        <v>1</v>
      </c>
      <c r="H11790" s="3">
        <f t="shared" si="491"/>
        <v>0</v>
      </c>
    </row>
    <row r="11791" spans="1:8" x14ac:dyDescent="0.3">
      <c r="A11791" t="s">
        <v>84</v>
      </c>
      <c r="B11791" t="s">
        <v>180</v>
      </c>
      <c r="C11791" t="s">
        <v>183</v>
      </c>
      <c r="D11791" t="s">
        <v>155</v>
      </c>
      <c r="E11791" s="3" t="str">
        <f>VLOOKUP(A11791,Respondents!A:B,2,FALSE)</f>
        <v>Preparers, Users and Those Charged with Governance</v>
      </c>
      <c r="F11791" s="3" t="str">
        <f>VLOOKUP(A11791,Respondents!A:C,3,FALSE)</f>
        <v>Preparer and Users of sustainability information</v>
      </c>
      <c r="G11791" s="3">
        <f t="shared" si="490"/>
        <v>1</v>
      </c>
      <c r="H11791" s="3">
        <f t="shared" si="491"/>
        <v>0</v>
      </c>
    </row>
    <row r="11792" spans="1:8" x14ac:dyDescent="0.3">
      <c r="A11792" t="s">
        <v>84</v>
      </c>
      <c r="B11792" t="s">
        <v>180</v>
      </c>
      <c r="C11792" t="s">
        <v>184</v>
      </c>
      <c r="D11792" t="s">
        <v>155</v>
      </c>
      <c r="E11792" s="3" t="str">
        <f>VLOOKUP(A11792,Respondents!A:B,2,FALSE)</f>
        <v>Preparers, Users and Those Charged with Governance</v>
      </c>
      <c r="F11792" s="3" t="str">
        <f>VLOOKUP(A11792,Respondents!A:C,3,FALSE)</f>
        <v>Preparer and Users of sustainability information</v>
      </c>
      <c r="G11792" s="3">
        <f t="shared" si="490"/>
        <v>1</v>
      </c>
      <c r="H11792" s="3">
        <f t="shared" si="491"/>
        <v>0</v>
      </c>
    </row>
    <row r="11793" spans="1:8" x14ac:dyDescent="0.3">
      <c r="A11793" t="s">
        <v>84</v>
      </c>
      <c r="B11793" t="s">
        <v>180</v>
      </c>
      <c r="C11793" t="s">
        <v>185</v>
      </c>
      <c r="D11793" t="s">
        <v>155</v>
      </c>
      <c r="E11793" s="3" t="str">
        <f>VLOOKUP(A11793,Respondents!A:B,2,FALSE)</f>
        <v>Preparers, Users and Those Charged with Governance</v>
      </c>
      <c r="F11793" s="3" t="str">
        <f>VLOOKUP(A11793,Respondents!A:C,3,FALSE)</f>
        <v>Preparer and Users of sustainability information</v>
      </c>
      <c r="G11793" s="3">
        <f t="shared" si="490"/>
        <v>1</v>
      </c>
      <c r="H11793" s="3">
        <f t="shared" si="491"/>
        <v>0</v>
      </c>
    </row>
    <row r="11794" spans="1:8" x14ac:dyDescent="0.3">
      <c r="A11794" t="s">
        <v>84</v>
      </c>
      <c r="B11794" t="s">
        <v>180</v>
      </c>
      <c r="C11794" t="s">
        <v>186</v>
      </c>
      <c r="D11794" t="s">
        <v>159</v>
      </c>
      <c r="E11794" s="3" t="str">
        <f>VLOOKUP(A11794,Respondents!A:B,2,FALSE)</f>
        <v>Preparers, Users and Those Charged with Governance</v>
      </c>
      <c r="F11794" s="3" t="str">
        <f>VLOOKUP(A11794,Respondents!A:C,3,FALSE)</f>
        <v>Preparer and Users of sustainability information</v>
      </c>
      <c r="G11794" s="3">
        <f t="shared" si="490"/>
        <v>1</v>
      </c>
      <c r="H11794" s="3">
        <f t="shared" si="491"/>
        <v>1</v>
      </c>
    </row>
    <row r="11795" spans="1:8" x14ac:dyDescent="0.3">
      <c r="A11795" t="s">
        <v>84</v>
      </c>
      <c r="B11795" t="s">
        <v>180</v>
      </c>
      <c r="C11795" t="s">
        <v>305</v>
      </c>
      <c r="D11795" t="s">
        <v>155</v>
      </c>
      <c r="E11795" s="3" t="str">
        <f>VLOOKUP(A11795,Respondents!A:B,2,FALSE)</f>
        <v>Preparers, Users and Those Charged with Governance</v>
      </c>
      <c r="F11795" s="3" t="str">
        <f>VLOOKUP(A11795,Respondents!A:C,3,FALSE)</f>
        <v>Preparer and Users of sustainability information</v>
      </c>
      <c r="G11795" s="3">
        <f t="shared" si="490"/>
        <v>2</v>
      </c>
      <c r="H11795" s="3">
        <f t="shared" si="491"/>
        <v>0</v>
      </c>
    </row>
    <row r="11796" spans="1:8" x14ac:dyDescent="0.3">
      <c r="A11796" t="s">
        <v>84</v>
      </c>
      <c r="B11796" t="s">
        <v>180</v>
      </c>
      <c r="C11796" t="s">
        <v>306</v>
      </c>
      <c r="D11796" t="s">
        <v>155</v>
      </c>
      <c r="E11796" s="3" t="str">
        <f>VLOOKUP(A11796,Respondents!A:B,2,FALSE)</f>
        <v>Preparers, Users and Those Charged with Governance</v>
      </c>
      <c r="F11796" s="3" t="str">
        <f>VLOOKUP(A11796,Respondents!A:C,3,FALSE)</f>
        <v>Preparer and Users of sustainability information</v>
      </c>
      <c r="G11796" s="3">
        <f t="shared" si="490"/>
        <v>2</v>
      </c>
      <c r="H11796" s="3">
        <f t="shared" si="491"/>
        <v>0</v>
      </c>
    </row>
    <row r="11797" spans="1:8" x14ac:dyDescent="0.3">
      <c r="A11797" t="s">
        <v>84</v>
      </c>
      <c r="B11797" t="s">
        <v>180</v>
      </c>
      <c r="C11797" t="s">
        <v>307</v>
      </c>
      <c r="D11797" t="s">
        <v>155</v>
      </c>
      <c r="E11797" s="3" t="str">
        <f>VLOOKUP(A11797,Respondents!A:B,2,FALSE)</f>
        <v>Preparers, Users and Those Charged with Governance</v>
      </c>
      <c r="F11797" s="3" t="str">
        <f>VLOOKUP(A11797,Respondents!A:C,3,FALSE)</f>
        <v>Preparer and Users of sustainability information</v>
      </c>
      <c r="G11797" s="3">
        <f t="shared" si="490"/>
        <v>2</v>
      </c>
      <c r="H11797" s="3">
        <f t="shared" si="491"/>
        <v>0</v>
      </c>
    </row>
    <row r="11798" spans="1:8" x14ac:dyDescent="0.3">
      <c r="A11798" t="s">
        <v>84</v>
      </c>
      <c r="B11798" t="s">
        <v>180</v>
      </c>
      <c r="C11798" t="s">
        <v>308</v>
      </c>
      <c r="D11798" t="s">
        <v>155</v>
      </c>
      <c r="E11798" s="3" t="str">
        <f>VLOOKUP(A11798,Respondents!A:B,2,FALSE)</f>
        <v>Preparers, Users and Those Charged with Governance</v>
      </c>
      <c r="F11798" s="3" t="str">
        <f>VLOOKUP(A11798,Respondents!A:C,3,FALSE)</f>
        <v>Preparer and Users of sustainability information</v>
      </c>
      <c r="G11798" s="3">
        <f t="shared" si="490"/>
        <v>2</v>
      </c>
      <c r="H11798" s="3">
        <f t="shared" si="491"/>
        <v>0</v>
      </c>
    </row>
    <row r="11799" spans="1:8" x14ac:dyDescent="0.3">
      <c r="A11799" t="s">
        <v>84</v>
      </c>
      <c r="B11799" t="s">
        <v>180</v>
      </c>
      <c r="C11799" t="s">
        <v>309</v>
      </c>
      <c r="D11799" t="s">
        <v>155</v>
      </c>
      <c r="E11799" s="3" t="str">
        <f>VLOOKUP(A11799,Respondents!A:B,2,FALSE)</f>
        <v>Preparers, Users and Those Charged with Governance</v>
      </c>
      <c r="F11799" s="3" t="str">
        <f>VLOOKUP(A11799,Respondents!A:C,3,FALSE)</f>
        <v>Preparer and Users of sustainability information</v>
      </c>
      <c r="G11799" s="3">
        <f t="shared" si="490"/>
        <v>2</v>
      </c>
      <c r="H11799" s="3">
        <f t="shared" si="491"/>
        <v>0</v>
      </c>
    </row>
    <row r="11800" spans="1:8" x14ac:dyDescent="0.3">
      <c r="A11800" t="s">
        <v>84</v>
      </c>
      <c r="B11800" t="s">
        <v>180</v>
      </c>
      <c r="C11800" t="s">
        <v>310</v>
      </c>
      <c r="D11800" t="s">
        <v>155</v>
      </c>
      <c r="E11800" s="3" t="str">
        <f>VLOOKUP(A11800,Respondents!A:B,2,FALSE)</f>
        <v>Preparers, Users and Those Charged with Governance</v>
      </c>
      <c r="F11800" s="3" t="str">
        <f>VLOOKUP(A11800,Respondents!A:C,3,FALSE)</f>
        <v>Preparer and Users of sustainability information</v>
      </c>
      <c r="G11800" s="3">
        <f t="shared" si="490"/>
        <v>2</v>
      </c>
      <c r="H11800" s="3">
        <f t="shared" si="491"/>
        <v>0</v>
      </c>
    </row>
    <row r="11801" spans="1:8" x14ac:dyDescent="0.3">
      <c r="A11801" t="s">
        <v>84</v>
      </c>
      <c r="B11801" t="s">
        <v>180</v>
      </c>
      <c r="C11801" t="s">
        <v>311</v>
      </c>
      <c r="D11801" t="s">
        <v>155</v>
      </c>
      <c r="E11801" s="3" t="str">
        <f>VLOOKUP(A11801,Respondents!A:B,2,FALSE)</f>
        <v>Preparers, Users and Those Charged with Governance</v>
      </c>
      <c r="F11801" s="3" t="str">
        <f>VLOOKUP(A11801,Respondents!A:C,3,FALSE)</f>
        <v>Preparer and Users of sustainability information</v>
      </c>
      <c r="G11801" s="3">
        <f t="shared" si="490"/>
        <v>2</v>
      </c>
      <c r="H11801" s="3">
        <f t="shared" si="491"/>
        <v>0</v>
      </c>
    </row>
    <row r="11802" spans="1:8" x14ac:dyDescent="0.3">
      <c r="A11802" t="s">
        <v>84</v>
      </c>
      <c r="B11802" t="s">
        <v>216</v>
      </c>
      <c r="C11802" t="s">
        <v>217</v>
      </c>
      <c r="D11802" t="s">
        <v>155</v>
      </c>
      <c r="E11802" s="3" t="str">
        <f>VLOOKUP(A11802,Respondents!A:B,2,FALSE)</f>
        <v>Preparers, Users and Those Charged with Governance</v>
      </c>
      <c r="F11802" s="3" t="str">
        <f>VLOOKUP(A11802,Respondents!A:C,3,FALSE)</f>
        <v>Preparer and Users of sustainability information</v>
      </c>
      <c r="G11802" s="3">
        <f t="shared" si="490"/>
        <v>1</v>
      </c>
      <c r="H11802" s="3">
        <f t="shared" si="491"/>
        <v>0</v>
      </c>
    </row>
    <row r="11803" spans="1:8" x14ac:dyDescent="0.3">
      <c r="A11803" t="s">
        <v>84</v>
      </c>
      <c r="B11803" t="s">
        <v>216</v>
      </c>
      <c r="C11803" t="s">
        <v>218</v>
      </c>
      <c r="D11803" t="s">
        <v>155</v>
      </c>
      <c r="E11803" s="3" t="str">
        <f>VLOOKUP(A11803,Respondents!A:B,2,FALSE)</f>
        <v>Preparers, Users and Those Charged with Governance</v>
      </c>
      <c r="F11803" s="3" t="str">
        <f>VLOOKUP(A11803,Respondents!A:C,3,FALSE)</f>
        <v>Preparer and Users of sustainability information</v>
      </c>
      <c r="G11803" s="3">
        <f t="shared" si="490"/>
        <v>1</v>
      </c>
      <c r="H11803" s="3">
        <f t="shared" si="491"/>
        <v>0</v>
      </c>
    </row>
    <row r="11804" spans="1:8" x14ac:dyDescent="0.3">
      <c r="A11804" t="s">
        <v>84</v>
      </c>
      <c r="B11804" t="s">
        <v>216</v>
      </c>
      <c r="C11804" t="s">
        <v>219</v>
      </c>
      <c r="D11804" t="s">
        <v>155</v>
      </c>
      <c r="E11804" s="3" t="str">
        <f>VLOOKUP(A11804,Respondents!A:B,2,FALSE)</f>
        <v>Preparers, Users and Those Charged with Governance</v>
      </c>
      <c r="F11804" s="3" t="str">
        <f>VLOOKUP(A11804,Respondents!A:C,3,FALSE)</f>
        <v>Preparer and Users of sustainability information</v>
      </c>
      <c r="G11804" s="3">
        <f t="shared" si="490"/>
        <v>1</v>
      </c>
      <c r="H11804" s="3">
        <f t="shared" si="491"/>
        <v>0</v>
      </c>
    </row>
    <row r="11805" spans="1:8" x14ac:dyDescent="0.3">
      <c r="A11805" t="s">
        <v>84</v>
      </c>
      <c r="B11805" t="s">
        <v>216</v>
      </c>
      <c r="C11805" t="s">
        <v>220</v>
      </c>
      <c r="D11805" t="s">
        <v>155</v>
      </c>
      <c r="E11805" s="3" t="str">
        <f>VLOOKUP(A11805,Respondents!A:B,2,FALSE)</f>
        <v>Preparers, Users and Those Charged with Governance</v>
      </c>
      <c r="F11805" s="3" t="str">
        <f>VLOOKUP(A11805,Respondents!A:C,3,FALSE)</f>
        <v>Preparer and Users of sustainability information</v>
      </c>
      <c r="G11805" s="3">
        <f t="shared" si="490"/>
        <v>1</v>
      </c>
      <c r="H11805" s="3">
        <f t="shared" si="491"/>
        <v>0</v>
      </c>
    </row>
    <row r="11806" spans="1:8" x14ac:dyDescent="0.3">
      <c r="A11806" t="s">
        <v>84</v>
      </c>
      <c r="B11806" t="s">
        <v>216</v>
      </c>
      <c r="C11806" t="s">
        <v>221</v>
      </c>
      <c r="D11806" t="s">
        <v>155</v>
      </c>
      <c r="E11806" s="3" t="str">
        <f>VLOOKUP(A11806,Respondents!A:B,2,FALSE)</f>
        <v>Preparers, Users and Those Charged with Governance</v>
      </c>
      <c r="F11806" s="3" t="str">
        <f>VLOOKUP(A11806,Respondents!A:C,3,FALSE)</f>
        <v>Preparer and Users of sustainability information</v>
      </c>
      <c r="G11806" s="3">
        <f t="shared" si="490"/>
        <v>1</v>
      </c>
      <c r="H11806" s="3">
        <f t="shared" si="491"/>
        <v>0</v>
      </c>
    </row>
    <row r="11807" spans="1:8" x14ac:dyDescent="0.3">
      <c r="A11807" t="s">
        <v>84</v>
      </c>
      <c r="B11807" t="s">
        <v>216</v>
      </c>
      <c r="C11807" t="s">
        <v>312</v>
      </c>
      <c r="D11807" t="s">
        <v>159</v>
      </c>
      <c r="E11807" s="3" t="str">
        <f>VLOOKUP(A11807,Respondents!A:B,2,FALSE)</f>
        <v>Preparers, Users and Those Charged with Governance</v>
      </c>
      <c r="F11807" s="3" t="str">
        <f>VLOOKUP(A11807,Respondents!A:C,3,FALSE)</f>
        <v>Preparer and Users of sustainability information</v>
      </c>
      <c r="G11807" s="3">
        <f t="shared" si="490"/>
        <v>1</v>
      </c>
      <c r="H11807" s="3">
        <f t="shared" si="491"/>
        <v>1</v>
      </c>
    </row>
    <row r="11808" spans="1:8" x14ac:dyDescent="0.3">
      <c r="A11808" t="s">
        <v>84</v>
      </c>
      <c r="B11808" t="s">
        <v>216</v>
      </c>
      <c r="C11808" t="s">
        <v>276</v>
      </c>
      <c r="D11808" t="s">
        <v>155</v>
      </c>
      <c r="E11808" s="3" t="str">
        <f>VLOOKUP(A11808,Respondents!A:B,2,FALSE)</f>
        <v>Preparers, Users and Those Charged with Governance</v>
      </c>
      <c r="F11808" s="3" t="str">
        <f>VLOOKUP(A11808,Respondents!A:C,3,FALSE)</f>
        <v>Preparer and Users of sustainability information</v>
      </c>
      <c r="G11808" s="3">
        <f t="shared" si="490"/>
        <v>2</v>
      </c>
      <c r="H11808" s="3">
        <f t="shared" si="491"/>
        <v>0</v>
      </c>
    </row>
    <row r="11809" spans="1:8" x14ac:dyDescent="0.3">
      <c r="A11809" t="s">
        <v>84</v>
      </c>
      <c r="B11809" t="s">
        <v>216</v>
      </c>
      <c r="C11809" t="s">
        <v>313</v>
      </c>
      <c r="D11809" t="s">
        <v>155</v>
      </c>
      <c r="E11809" s="3" t="str">
        <f>VLOOKUP(A11809,Respondents!A:B,2,FALSE)</f>
        <v>Preparers, Users and Those Charged with Governance</v>
      </c>
      <c r="F11809" s="3" t="str">
        <f>VLOOKUP(A11809,Respondents!A:C,3,FALSE)</f>
        <v>Preparer and Users of sustainability information</v>
      </c>
      <c r="G11809" s="3">
        <f t="shared" si="490"/>
        <v>2</v>
      </c>
      <c r="H11809" s="3">
        <f t="shared" si="491"/>
        <v>0</v>
      </c>
    </row>
    <row r="11810" spans="1:8" x14ac:dyDescent="0.3">
      <c r="A11810" t="s">
        <v>84</v>
      </c>
      <c r="B11810" t="s">
        <v>216</v>
      </c>
      <c r="C11810" t="s">
        <v>378</v>
      </c>
      <c r="D11810" t="s">
        <v>155</v>
      </c>
      <c r="E11810" s="3" t="str">
        <f>VLOOKUP(A11810,Respondents!A:B,2,FALSE)</f>
        <v>Preparers, Users and Those Charged with Governance</v>
      </c>
      <c r="F11810" s="3" t="str">
        <f>VLOOKUP(A11810,Respondents!A:C,3,FALSE)</f>
        <v>Preparer and Users of sustainability information</v>
      </c>
      <c r="G11810" s="3">
        <f t="shared" si="490"/>
        <v>2</v>
      </c>
      <c r="H11810" s="3">
        <f t="shared" si="491"/>
        <v>0</v>
      </c>
    </row>
    <row r="11811" spans="1:8" x14ac:dyDescent="0.3">
      <c r="A11811" t="s">
        <v>84</v>
      </c>
      <c r="B11811" t="s">
        <v>216</v>
      </c>
      <c r="C11811" t="s">
        <v>379</v>
      </c>
      <c r="D11811" t="s">
        <v>155</v>
      </c>
      <c r="E11811" s="3" t="str">
        <f>VLOOKUP(A11811,Respondents!A:B,2,FALSE)</f>
        <v>Preparers, Users and Those Charged with Governance</v>
      </c>
      <c r="F11811" s="3" t="str">
        <f>VLOOKUP(A11811,Respondents!A:C,3,FALSE)</f>
        <v>Preparer and Users of sustainability information</v>
      </c>
      <c r="G11811" s="3">
        <f t="shared" si="490"/>
        <v>2</v>
      </c>
      <c r="H11811" s="3">
        <f t="shared" si="491"/>
        <v>0</v>
      </c>
    </row>
    <row r="11812" spans="1:8" x14ac:dyDescent="0.3">
      <c r="A11812" t="s">
        <v>84</v>
      </c>
      <c r="B11812" t="s">
        <v>208</v>
      </c>
      <c r="C11812" t="s">
        <v>209</v>
      </c>
      <c r="D11812" t="s">
        <v>155</v>
      </c>
      <c r="E11812" s="3" t="str">
        <f>VLOOKUP(A11812,Respondents!A:B,2,FALSE)</f>
        <v>Preparers, Users and Those Charged with Governance</v>
      </c>
      <c r="F11812" s="3" t="str">
        <f>VLOOKUP(A11812,Respondents!A:C,3,FALSE)</f>
        <v>Preparer and Users of sustainability information</v>
      </c>
      <c r="G11812" s="3">
        <f t="shared" si="490"/>
        <v>1</v>
      </c>
      <c r="H11812" s="3">
        <f t="shared" si="491"/>
        <v>0</v>
      </c>
    </row>
    <row r="11813" spans="1:8" x14ac:dyDescent="0.3">
      <c r="A11813" t="s">
        <v>84</v>
      </c>
      <c r="B11813" t="s">
        <v>208</v>
      </c>
      <c r="C11813" t="s">
        <v>210</v>
      </c>
      <c r="D11813" t="s">
        <v>155</v>
      </c>
      <c r="E11813" s="3" t="str">
        <f>VLOOKUP(A11813,Respondents!A:B,2,FALSE)</f>
        <v>Preparers, Users and Those Charged with Governance</v>
      </c>
      <c r="F11813" s="3" t="str">
        <f>VLOOKUP(A11813,Respondents!A:C,3,FALSE)</f>
        <v>Preparer and Users of sustainability information</v>
      </c>
      <c r="G11813" s="3">
        <f t="shared" si="490"/>
        <v>1</v>
      </c>
      <c r="H11813" s="3">
        <f t="shared" si="491"/>
        <v>0</v>
      </c>
    </row>
    <row r="11814" spans="1:8" x14ac:dyDescent="0.3">
      <c r="A11814" t="s">
        <v>84</v>
      </c>
      <c r="B11814" t="s">
        <v>208</v>
      </c>
      <c r="C11814" t="s">
        <v>211</v>
      </c>
      <c r="D11814" t="s">
        <v>155</v>
      </c>
      <c r="E11814" s="3" t="str">
        <f>VLOOKUP(A11814,Respondents!A:B,2,FALSE)</f>
        <v>Preparers, Users and Those Charged with Governance</v>
      </c>
      <c r="F11814" s="3" t="str">
        <f>VLOOKUP(A11814,Respondents!A:C,3,FALSE)</f>
        <v>Preparer and Users of sustainability information</v>
      </c>
      <c r="G11814" s="3">
        <f t="shared" si="490"/>
        <v>1</v>
      </c>
      <c r="H11814" s="3">
        <f t="shared" si="491"/>
        <v>0</v>
      </c>
    </row>
    <row r="11815" spans="1:8" x14ac:dyDescent="0.3">
      <c r="A11815" t="s">
        <v>84</v>
      </c>
      <c r="B11815" t="s">
        <v>208</v>
      </c>
      <c r="C11815" t="s">
        <v>212</v>
      </c>
      <c r="D11815" t="s">
        <v>155</v>
      </c>
      <c r="E11815" s="3" t="str">
        <f>VLOOKUP(A11815,Respondents!A:B,2,FALSE)</f>
        <v>Preparers, Users and Those Charged with Governance</v>
      </c>
      <c r="F11815" s="3" t="str">
        <f>VLOOKUP(A11815,Respondents!A:C,3,FALSE)</f>
        <v>Preparer and Users of sustainability information</v>
      </c>
      <c r="G11815" s="3">
        <f t="shared" si="490"/>
        <v>1</v>
      </c>
      <c r="H11815" s="3">
        <f t="shared" si="491"/>
        <v>0</v>
      </c>
    </row>
    <row r="11816" spans="1:8" x14ac:dyDescent="0.3">
      <c r="A11816" t="s">
        <v>84</v>
      </c>
      <c r="B11816" t="s">
        <v>208</v>
      </c>
      <c r="C11816" t="s">
        <v>213</v>
      </c>
      <c r="D11816" t="s">
        <v>155</v>
      </c>
      <c r="E11816" s="3" t="str">
        <f>VLOOKUP(A11816,Respondents!A:B,2,FALSE)</f>
        <v>Preparers, Users and Those Charged with Governance</v>
      </c>
      <c r="F11816" s="3" t="str">
        <f>VLOOKUP(A11816,Respondents!A:C,3,FALSE)</f>
        <v>Preparer and Users of sustainability information</v>
      </c>
      <c r="G11816" s="3">
        <f t="shared" ref="G11816:G11868" si="492">IF(LEN(C11816)-LEN(SUBSTITUTE(C11816,".",""))&lt;=1,1,2)</f>
        <v>1</v>
      </c>
      <c r="H11816" s="3">
        <f t="shared" ref="H11816:H11868" si="493">IF(D11816="Yes",1,0)</f>
        <v>0</v>
      </c>
    </row>
    <row r="11817" spans="1:8" x14ac:dyDescent="0.3">
      <c r="A11817" t="s">
        <v>84</v>
      </c>
      <c r="B11817" t="s">
        <v>208</v>
      </c>
      <c r="C11817" t="s">
        <v>214</v>
      </c>
      <c r="D11817" t="s">
        <v>159</v>
      </c>
      <c r="E11817" s="3" t="str">
        <f>VLOOKUP(A11817,Respondents!A:B,2,FALSE)</f>
        <v>Preparers, Users and Those Charged with Governance</v>
      </c>
      <c r="F11817" s="3" t="str">
        <f>VLOOKUP(A11817,Respondents!A:C,3,FALSE)</f>
        <v>Preparer and Users of sustainability information</v>
      </c>
      <c r="G11817" s="3">
        <f t="shared" si="492"/>
        <v>1</v>
      </c>
      <c r="H11817" s="3">
        <f t="shared" si="493"/>
        <v>1</v>
      </c>
    </row>
    <row r="11818" spans="1:8" x14ac:dyDescent="0.3">
      <c r="A11818" t="s">
        <v>84</v>
      </c>
      <c r="B11818" t="s">
        <v>208</v>
      </c>
      <c r="C11818" t="s">
        <v>215</v>
      </c>
      <c r="D11818" t="s">
        <v>155</v>
      </c>
      <c r="E11818" s="3" t="str">
        <f>VLOOKUP(A11818,Respondents!A:B,2,FALSE)</f>
        <v>Preparers, Users and Those Charged with Governance</v>
      </c>
      <c r="F11818" s="3" t="str">
        <f>VLOOKUP(A11818,Respondents!A:C,3,FALSE)</f>
        <v>Preparer and Users of sustainability information</v>
      </c>
      <c r="G11818" s="3">
        <f t="shared" si="492"/>
        <v>2</v>
      </c>
      <c r="H11818" s="3">
        <f t="shared" si="493"/>
        <v>0</v>
      </c>
    </row>
    <row r="11819" spans="1:8" x14ac:dyDescent="0.3">
      <c r="A11819" t="s">
        <v>84</v>
      </c>
      <c r="B11819" t="s">
        <v>208</v>
      </c>
      <c r="C11819" t="s">
        <v>380</v>
      </c>
      <c r="D11819" t="s">
        <v>155</v>
      </c>
      <c r="E11819" s="3" t="str">
        <f>VLOOKUP(A11819,Respondents!A:B,2,FALSE)</f>
        <v>Preparers, Users and Those Charged with Governance</v>
      </c>
      <c r="F11819" s="3" t="str">
        <f>VLOOKUP(A11819,Respondents!A:C,3,FALSE)</f>
        <v>Preparer and Users of sustainability information</v>
      </c>
      <c r="G11819" s="3">
        <f t="shared" si="492"/>
        <v>2</v>
      </c>
      <c r="H11819" s="3">
        <f t="shared" si="493"/>
        <v>0</v>
      </c>
    </row>
    <row r="11820" spans="1:8" x14ac:dyDescent="0.3">
      <c r="A11820" t="s">
        <v>84</v>
      </c>
      <c r="B11820" t="s">
        <v>208</v>
      </c>
      <c r="C11820" t="s">
        <v>267</v>
      </c>
      <c r="D11820" t="s">
        <v>155</v>
      </c>
      <c r="E11820" s="3" t="str">
        <f>VLOOKUP(A11820,Respondents!A:B,2,FALSE)</f>
        <v>Preparers, Users and Those Charged with Governance</v>
      </c>
      <c r="F11820" s="3" t="str">
        <f>VLOOKUP(A11820,Respondents!A:C,3,FALSE)</f>
        <v>Preparer and Users of sustainability information</v>
      </c>
      <c r="G11820" s="3">
        <f t="shared" si="492"/>
        <v>2</v>
      </c>
      <c r="H11820" s="3">
        <f t="shared" si="493"/>
        <v>0</v>
      </c>
    </row>
    <row r="11821" spans="1:8" x14ac:dyDescent="0.3">
      <c r="A11821" t="s">
        <v>84</v>
      </c>
      <c r="B11821" t="s">
        <v>208</v>
      </c>
      <c r="C11821" t="s">
        <v>268</v>
      </c>
      <c r="D11821" t="s">
        <v>155</v>
      </c>
      <c r="E11821" s="3" t="str">
        <f>VLOOKUP(A11821,Respondents!A:B,2,FALSE)</f>
        <v>Preparers, Users and Those Charged with Governance</v>
      </c>
      <c r="F11821" s="3" t="str">
        <f>VLOOKUP(A11821,Respondents!A:C,3,FALSE)</f>
        <v>Preparer and Users of sustainability information</v>
      </c>
      <c r="G11821" s="3">
        <f t="shared" si="492"/>
        <v>2</v>
      </c>
      <c r="H11821" s="3">
        <f t="shared" si="493"/>
        <v>0</v>
      </c>
    </row>
    <row r="11822" spans="1:8" x14ac:dyDescent="0.3">
      <c r="A11822" t="s">
        <v>84</v>
      </c>
      <c r="B11822" t="s">
        <v>208</v>
      </c>
      <c r="C11822" t="s">
        <v>381</v>
      </c>
      <c r="D11822" t="s">
        <v>155</v>
      </c>
      <c r="E11822" s="3" t="str">
        <f>VLOOKUP(A11822,Respondents!A:B,2,FALSE)</f>
        <v>Preparers, Users and Those Charged with Governance</v>
      </c>
      <c r="F11822" s="3" t="str">
        <f>VLOOKUP(A11822,Respondents!A:C,3,FALSE)</f>
        <v>Preparer and Users of sustainability information</v>
      </c>
      <c r="G11822" s="3">
        <f t="shared" si="492"/>
        <v>2</v>
      </c>
      <c r="H11822" s="3">
        <f t="shared" si="493"/>
        <v>0</v>
      </c>
    </row>
    <row r="11823" spans="1:8" x14ac:dyDescent="0.3">
      <c r="A11823" t="s">
        <v>84</v>
      </c>
      <c r="B11823" t="s">
        <v>222</v>
      </c>
      <c r="C11823" t="s">
        <v>223</v>
      </c>
      <c r="D11823" t="s">
        <v>155</v>
      </c>
      <c r="E11823" s="3" t="str">
        <f>VLOOKUP(A11823,Respondents!A:B,2,FALSE)</f>
        <v>Preparers, Users and Those Charged with Governance</v>
      </c>
      <c r="F11823" s="3" t="str">
        <f>VLOOKUP(A11823,Respondents!A:C,3,FALSE)</f>
        <v>Preparer and Users of sustainability information</v>
      </c>
      <c r="G11823" s="3">
        <f t="shared" si="492"/>
        <v>1</v>
      </c>
      <c r="H11823" s="3">
        <f t="shared" si="493"/>
        <v>0</v>
      </c>
    </row>
    <row r="11824" spans="1:8" x14ac:dyDescent="0.3">
      <c r="A11824" t="s">
        <v>84</v>
      </c>
      <c r="B11824" t="s">
        <v>222</v>
      </c>
      <c r="C11824" t="s">
        <v>224</v>
      </c>
      <c r="D11824" t="s">
        <v>155</v>
      </c>
      <c r="E11824" s="3" t="str">
        <f>VLOOKUP(A11824,Respondents!A:B,2,FALSE)</f>
        <v>Preparers, Users and Those Charged with Governance</v>
      </c>
      <c r="F11824" s="3" t="str">
        <f>VLOOKUP(A11824,Respondents!A:C,3,FALSE)</f>
        <v>Preparer and Users of sustainability information</v>
      </c>
      <c r="G11824" s="3">
        <f t="shared" si="492"/>
        <v>1</v>
      </c>
      <c r="H11824" s="3">
        <f t="shared" si="493"/>
        <v>0</v>
      </c>
    </row>
    <row r="11825" spans="1:8" x14ac:dyDescent="0.3">
      <c r="A11825" t="s">
        <v>84</v>
      </c>
      <c r="B11825" t="s">
        <v>222</v>
      </c>
      <c r="C11825" t="s">
        <v>225</v>
      </c>
      <c r="D11825" t="s">
        <v>155</v>
      </c>
      <c r="E11825" s="3" t="str">
        <f>VLOOKUP(A11825,Respondents!A:B,2,FALSE)</f>
        <v>Preparers, Users and Those Charged with Governance</v>
      </c>
      <c r="F11825" s="3" t="str">
        <f>VLOOKUP(A11825,Respondents!A:C,3,FALSE)</f>
        <v>Preparer and Users of sustainability information</v>
      </c>
      <c r="G11825" s="3">
        <f t="shared" si="492"/>
        <v>1</v>
      </c>
      <c r="H11825" s="3">
        <f t="shared" si="493"/>
        <v>0</v>
      </c>
    </row>
    <row r="11826" spans="1:8" x14ac:dyDescent="0.3">
      <c r="A11826" t="s">
        <v>84</v>
      </c>
      <c r="B11826" t="s">
        <v>222</v>
      </c>
      <c r="C11826" t="s">
        <v>226</v>
      </c>
      <c r="D11826" t="s">
        <v>155</v>
      </c>
      <c r="E11826" s="3" t="str">
        <f>VLOOKUP(A11826,Respondents!A:B,2,FALSE)</f>
        <v>Preparers, Users and Those Charged with Governance</v>
      </c>
      <c r="F11826" s="3" t="str">
        <f>VLOOKUP(A11826,Respondents!A:C,3,FALSE)</f>
        <v>Preparer and Users of sustainability information</v>
      </c>
      <c r="G11826" s="3">
        <f t="shared" si="492"/>
        <v>1</v>
      </c>
      <c r="H11826" s="3">
        <f t="shared" si="493"/>
        <v>0</v>
      </c>
    </row>
    <row r="11827" spans="1:8" x14ac:dyDescent="0.3">
      <c r="A11827" t="s">
        <v>84</v>
      </c>
      <c r="B11827" t="s">
        <v>222</v>
      </c>
      <c r="C11827" t="s">
        <v>227</v>
      </c>
      <c r="D11827" t="s">
        <v>155</v>
      </c>
      <c r="E11827" s="3" t="str">
        <f>VLOOKUP(A11827,Respondents!A:B,2,FALSE)</f>
        <v>Preparers, Users and Those Charged with Governance</v>
      </c>
      <c r="F11827" s="3" t="str">
        <f>VLOOKUP(A11827,Respondents!A:C,3,FALSE)</f>
        <v>Preparer and Users of sustainability information</v>
      </c>
      <c r="G11827" s="3">
        <f t="shared" si="492"/>
        <v>1</v>
      </c>
      <c r="H11827" s="3">
        <f t="shared" si="493"/>
        <v>0</v>
      </c>
    </row>
    <row r="11828" spans="1:8" x14ac:dyDescent="0.3">
      <c r="A11828" t="s">
        <v>84</v>
      </c>
      <c r="B11828" t="s">
        <v>222</v>
      </c>
      <c r="C11828" t="s">
        <v>228</v>
      </c>
      <c r="D11828" t="s">
        <v>159</v>
      </c>
      <c r="E11828" s="3" t="str">
        <f>VLOOKUP(A11828,Respondents!A:B,2,FALSE)</f>
        <v>Preparers, Users and Those Charged with Governance</v>
      </c>
      <c r="F11828" s="3" t="str">
        <f>VLOOKUP(A11828,Respondents!A:C,3,FALSE)</f>
        <v>Preparer and Users of sustainability information</v>
      </c>
      <c r="G11828" s="3">
        <f t="shared" si="492"/>
        <v>1</v>
      </c>
      <c r="H11828" s="3">
        <f t="shared" si="493"/>
        <v>1</v>
      </c>
    </row>
    <row r="11829" spans="1:8" x14ac:dyDescent="0.3">
      <c r="A11829" t="s">
        <v>84</v>
      </c>
      <c r="B11829" t="s">
        <v>222</v>
      </c>
      <c r="C11829" t="s">
        <v>314</v>
      </c>
      <c r="D11829" t="s">
        <v>155</v>
      </c>
      <c r="E11829" s="3" t="str">
        <f>VLOOKUP(A11829,Respondents!A:B,2,FALSE)</f>
        <v>Preparers, Users and Those Charged with Governance</v>
      </c>
      <c r="F11829" s="3" t="str">
        <f>VLOOKUP(A11829,Respondents!A:C,3,FALSE)</f>
        <v>Preparer and Users of sustainability information</v>
      </c>
      <c r="G11829" s="3">
        <f t="shared" si="492"/>
        <v>2</v>
      </c>
      <c r="H11829" s="3">
        <f t="shared" si="493"/>
        <v>0</v>
      </c>
    </row>
    <row r="11830" spans="1:8" x14ac:dyDescent="0.3">
      <c r="A11830" t="s">
        <v>84</v>
      </c>
      <c r="B11830" t="s">
        <v>222</v>
      </c>
      <c r="C11830" t="s">
        <v>315</v>
      </c>
      <c r="D11830" t="s">
        <v>155</v>
      </c>
      <c r="E11830" s="3" t="str">
        <f>VLOOKUP(A11830,Respondents!A:B,2,FALSE)</f>
        <v>Preparers, Users and Those Charged with Governance</v>
      </c>
      <c r="F11830" s="3" t="str">
        <f>VLOOKUP(A11830,Respondents!A:C,3,FALSE)</f>
        <v>Preparer and Users of sustainability information</v>
      </c>
      <c r="G11830" s="3">
        <f t="shared" si="492"/>
        <v>2</v>
      </c>
      <c r="H11830" s="3">
        <f t="shared" si="493"/>
        <v>0</v>
      </c>
    </row>
    <row r="11831" spans="1:8" x14ac:dyDescent="0.3">
      <c r="A11831" t="s">
        <v>84</v>
      </c>
      <c r="B11831" t="s">
        <v>222</v>
      </c>
      <c r="C11831" t="s">
        <v>271</v>
      </c>
      <c r="D11831" t="s">
        <v>155</v>
      </c>
      <c r="E11831" s="3" t="str">
        <f>VLOOKUP(A11831,Respondents!A:B,2,FALSE)</f>
        <v>Preparers, Users and Those Charged with Governance</v>
      </c>
      <c r="F11831" s="3" t="str">
        <f>VLOOKUP(A11831,Respondents!A:C,3,FALSE)</f>
        <v>Preparer and Users of sustainability information</v>
      </c>
      <c r="G11831" s="3">
        <f t="shared" si="492"/>
        <v>2</v>
      </c>
      <c r="H11831" s="3">
        <f t="shared" si="493"/>
        <v>0</v>
      </c>
    </row>
    <row r="11832" spans="1:8" x14ac:dyDescent="0.3">
      <c r="A11832" t="s">
        <v>84</v>
      </c>
      <c r="B11832" t="s">
        <v>222</v>
      </c>
      <c r="C11832" t="s">
        <v>382</v>
      </c>
      <c r="D11832" t="s">
        <v>155</v>
      </c>
      <c r="E11832" s="3" t="str">
        <f>VLOOKUP(A11832,Respondents!A:B,2,FALSE)</f>
        <v>Preparers, Users and Those Charged with Governance</v>
      </c>
      <c r="F11832" s="3" t="str">
        <f>VLOOKUP(A11832,Respondents!A:C,3,FALSE)</f>
        <v>Preparer and Users of sustainability information</v>
      </c>
      <c r="G11832" s="3">
        <f t="shared" si="492"/>
        <v>2</v>
      </c>
      <c r="H11832" s="3">
        <f t="shared" si="493"/>
        <v>0</v>
      </c>
    </row>
    <row r="11833" spans="1:8" x14ac:dyDescent="0.3">
      <c r="A11833" t="s">
        <v>84</v>
      </c>
      <c r="B11833" t="s">
        <v>229</v>
      </c>
      <c r="C11833" t="s">
        <v>230</v>
      </c>
      <c r="D11833" t="s">
        <v>155</v>
      </c>
      <c r="E11833" s="3" t="str">
        <f>VLOOKUP(A11833,Respondents!A:B,2,FALSE)</f>
        <v>Preparers, Users and Those Charged with Governance</v>
      </c>
      <c r="F11833" s="3" t="str">
        <f>VLOOKUP(A11833,Respondents!A:C,3,FALSE)</f>
        <v>Preparer and Users of sustainability information</v>
      </c>
      <c r="G11833" s="3">
        <f t="shared" si="492"/>
        <v>1</v>
      </c>
      <c r="H11833" s="3">
        <f t="shared" si="493"/>
        <v>0</v>
      </c>
    </row>
    <row r="11834" spans="1:8" x14ac:dyDescent="0.3">
      <c r="A11834" t="s">
        <v>84</v>
      </c>
      <c r="B11834" t="s">
        <v>229</v>
      </c>
      <c r="C11834" t="s">
        <v>231</v>
      </c>
      <c r="D11834" t="s">
        <v>155</v>
      </c>
      <c r="E11834" s="3" t="str">
        <f>VLOOKUP(A11834,Respondents!A:B,2,FALSE)</f>
        <v>Preparers, Users and Those Charged with Governance</v>
      </c>
      <c r="F11834" s="3" t="str">
        <f>VLOOKUP(A11834,Respondents!A:C,3,FALSE)</f>
        <v>Preparer and Users of sustainability information</v>
      </c>
      <c r="G11834" s="3">
        <f t="shared" si="492"/>
        <v>1</v>
      </c>
      <c r="H11834" s="3">
        <f t="shared" si="493"/>
        <v>0</v>
      </c>
    </row>
    <row r="11835" spans="1:8" x14ac:dyDescent="0.3">
      <c r="A11835" t="s">
        <v>84</v>
      </c>
      <c r="B11835" t="s">
        <v>229</v>
      </c>
      <c r="C11835" t="s">
        <v>232</v>
      </c>
      <c r="D11835" t="s">
        <v>155</v>
      </c>
      <c r="E11835" s="3" t="str">
        <f>VLOOKUP(A11835,Respondents!A:B,2,FALSE)</f>
        <v>Preparers, Users and Those Charged with Governance</v>
      </c>
      <c r="F11835" s="3" t="str">
        <f>VLOOKUP(A11835,Respondents!A:C,3,FALSE)</f>
        <v>Preparer and Users of sustainability information</v>
      </c>
      <c r="G11835" s="3">
        <f t="shared" si="492"/>
        <v>1</v>
      </c>
      <c r="H11835" s="3">
        <f t="shared" si="493"/>
        <v>0</v>
      </c>
    </row>
    <row r="11836" spans="1:8" x14ac:dyDescent="0.3">
      <c r="A11836" t="s">
        <v>84</v>
      </c>
      <c r="B11836" t="s">
        <v>229</v>
      </c>
      <c r="C11836" t="s">
        <v>233</v>
      </c>
      <c r="D11836" t="s">
        <v>159</v>
      </c>
      <c r="E11836" s="3" t="str">
        <f>VLOOKUP(A11836,Respondents!A:B,2,FALSE)</f>
        <v>Preparers, Users and Those Charged with Governance</v>
      </c>
      <c r="F11836" s="3" t="str">
        <f>VLOOKUP(A11836,Respondents!A:C,3,FALSE)</f>
        <v>Preparer and Users of sustainability information</v>
      </c>
      <c r="G11836" s="3">
        <f t="shared" si="492"/>
        <v>1</v>
      </c>
      <c r="H11836" s="3">
        <f t="shared" si="493"/>
        <v>1</v>
      </c>
    </row>
    <row r="11837" spans="1:8" x14ac:dyDescent="0.3">
      <c r="A11837" t="s">
        <v>84</v>
      </c>
      <c r="B11837" t="s">
        <v>229</v>
      </c>
      <c r="C11837" t="s">
        <v>234</v>
      </c>
      <c r="D11837" t="s">
        <v>155</v>
      </c>
      <c r="E11837" s="3" t="str">
        <f>VLOOKUP(A11837,Respondents!A:B,2,FALSE)</f>
        <v>Preparers, Users and Those Charged with Governance</v>
      </c>
      <c r="F11837" s="3" t="str">
        <f>VLOOKUP(A11837,Respondents!A:C,3,FALSE)</f>
        <v>Preparer and Users of sustainability information</v>
      </c>
      <c r="G11837" s="3">
        <f t="shared" si="492"/>
        <v>1</v>
      </c>
      <c r="H11837" s="3">
        <f t="shared" si="493"/>
        <v>0</v>
      </c>
    </row>
    <row r="11838" spans="1:8" x14ac:dyDescent="0.3">
      <c r="A11838" t="s">
        <v>84</v>
      </c>
      <c r="B11838" t="s">
        <v>229</v>
      </c>
      <c r="C11838" t="s">
        <v>235</v>
      </c>
      <c r="D11838" t="s">
        <v>155</v>
      </c>
      <c r="E11838" s="3" t="str">
        <f>VLOOKUP(A11838,Respondents!A:B,2,FALSE)</f>
        <v>Preparers, Users and Those Charged with Governance</v>
      </c>
      <c r="F11838" s="3" t="str">
        <f>VLOOKUP(A11838,Respondents!A:C,3,FALSE)</f>
        <v>Preparer and Users of sustainability information</v>
      </c>
      <c r="G11838" s="3">
        <f t="shared" si="492"/>
        <v>1</v>
      </c>
      <c r="H11838" s="3">
        <f t="shared" si="493"/>
        <v>0</v>
      </c>
    </row>
    <row r="11839" spans="1:8" x14ac:dyDescent="0.3">
      <c r="A11839" t="s">
        <v>84</v>
      </c>
      <c r="B11839" t="s">
        <v>229</v>
      </c>
      <c r="C11839" t="s">
        <v>316</v>
      </c>
      <c r="D11839" t="s">
        <v>159</v>
      </c>
      <c r="E11839" s="3" t="str">
        <f>VLOOKUP(A11839,Respondents!A:B,2,FALSE)</f>
        <v>Preparers, Users and Those Charged with Governance</v>
      </c>
      <c r="F11839" s="3" t="str">
        <f>VLOOKUP(A11839,Respondents!A:C,3,FALSE)</f>
        <v>Preparer and Users of sustainability information</v>
      </c>
      <c r="G11839" s="3">
        <f t="shared" si="492"/>
        <v>2</v>
      </c>
      <c r="H11839" s="3">
        <f t="shared" si="493"/>
        <v>1</v>
      </c>
    </row>
    <row r="11840" spans="1:8" x14ac:dyDescent="0.3">
      <c r="A11840" t="s">
        <v>84</v>
      </c>
      <c r="B11840" t="s">
        <v>229</v>
      </c>
      <c r="C11840" t="s">
        <v>317</v>
      </c>
      <c r="D11840" t="s">
        <v>155</v>
      </c>
      <c r="E11840" s="3" t="str">
        <f>VLOOKUP(A11840,Respondents!A:B,2,FALSE)</f>
        <v>Preparers, Users and Those Charged with Governance</v>
      </c>
      <c r="F11840" s="3" t="str">
        <f>VLOOKUP(A11840,Respondents!A:C,3,FALSE)</f>
        <v>Preparer and Users of sustainability information</v>
      </c>
      <c r="G11840" s="3">
        <f t="shared" si="492"/>
        <v>2</v>
      </c>
      <c r="H11840" s="3">
        <f t="shared" si="493"/>
        <v>0</v>
      </c>
    </row>
    <row r="11841" spans="1:8" x14ac:dyDescent="0.3">
      <c r="A11841" t="s">
        <v>84</v>
      </c>
      <c r="B11841" t="s">
        <v>229</v>
      </c>
      <c r="C11841" t="s">
        <v>272</v>
      </c>
      <c r="D11841" t="s">
        <v>159</v>
      </c>
      <c r="E11841" s="3" t="str">
        <f>VLOOKUP(A11841,Respondents!A:B,2,FALSE)</f>
        <v>Preparers, Users and Those Charged with Governance</v>
      </c>
      <c r="F11841" s="3" t="str">
        <f>VLOOKUP(A11841,Respondents!A:C,3,FALSE)</f>
        <v>Preparer and Users of sustainability information</v>
      </c>
      <c r="G11841" s="3">
        <f t="shared" si="492"/>
        <v>2</v>
      </c>
      <c r="H11841" s="3">
        <f t="shared" si="493"/>
        <v>1</v>
      </c>
    </row>
    <row r="11842" spans="1:8" x14ac:dyDescent="0.3">
      <c r="A11842" t="s">
        <v>84</v>
      </c>
      <c r="B11842" t="s">
        <v>236</v>
      </c>
      <c r="C11842" t="s">
        <v>237</v>
      </c>
      <c r="D11842" t="s">
        <v>155</v>
      </c>
      <c r="E11842" s="3" t="str">
        <f>VLOOKUP(A11842,Respondents!A:B,2,FALSE)</f>
        <v>Preparers, Users and Those Charged with Governance</v>
      </c>
      <c r="F11842" s="3" t="str">
        <f>VLOOKUP(A11842,Respondents!A:C,3,FALSE)</f>
        <v>Preparer and Users of sustainability information</v>
      </c>
      <c r="G11842" s="3">
        <f t="shared" si="492"/>
        <v>1</v>
      </c>
      <c r="H11842" s="3">
        <f t="shared" si="493"/>
        <v>0</v>
      </c>
    </row>
    <row r="11843" spans="1:8" x14ac:dyDescent="0.3">
      <c r="A11843" t="s">
        <v>84</v>
      </c>
      <c r="B11843" t="s">
        <v>236</v>
      </c>
      <c r="C11843" t="s">
        <v>238</v>
      </c>
      <c r="D11843" t="s">
        <v>155</v>
      </c>
      <c r="E11843" s="3" t="str">
        <f>VLOOKUP(A11843,Respondents!A:B,2,FALSE)</f>
        <v>Preparers, Users and Those Charged with Governance</v>
      </c>
      <c r="F11843" s="3" t="str">
        <f>VLOOKUP(A11843,Respondents!A:C,3,FALSE)</f>
        <v>Preparer and Users of sustainability information</v>
      </c>
      <c r="G11843" s="3">
        <f t="shared" si="492"/>
        <v>1</v>
      </c>
      <c r="H11843" s="3">
        <f t="shared" si="493"/>
        <v>0</v>
      </c>
    </row>
    <row r="11844" spans="1:8" x14ac:dyDescent="0.3">
      <c r="A11844" t="s">
        <v>84</v>
      </c>
      <c r="B11844" t="s">
        <v>236</v>
      </c>
      <c r="C11844" t="s">
        <v>239</v>
      </c>
      <c r="D11844" t="s">
        <v>155</v>
      </c>
      <c r="E11844" s="3" t="str">
        <f>VLOOKUP(A11844,Respondents!A:B,2,FALSE)</f>
        <v>Preparers, Users and Those Charged with Governance</v>
      </c>
      <c r="F11844" s="3" t="str">
        <f>VLOOKUP(A11844,Respondents!A:C,3,FALSE)</f>
        <v>Preparer and Users of sustainability information</v>
      </c>
      <c r="G11844" s="3">
        <f t="shared" si="492"/>
        <v>1</v>
      </c>
      <c r="H11844" s="3">
        <f t="shared" si="493"/>
        <v>0</v>
      </c>
    </row>
    <row r="11845" spans="1:8" x14ac:dyDescent="0.3">
      <c r="A11845" t="s">
        <v>84</v>
      </c>
      <c r="B11845" t="s">
        <v>236</v>
      </c>
      <c r="C11845" t="s">
        <v>240</v>
      </c>
      <c r="D11845" t="s">
        <v>155</v>
      </c>
      <c r="E11845" s="3" t="str">
        <f>VLOOKUP(A11845,Respondents!A:B,2,FALSE)</f>
        <v>Preparers, Users and Those Charged with Governance</v>
      </c>
      <c r="F11845" s="3" t="str">
        <f>VLOOKUP(A11845,Respondents!A:C,3,FALSE)</f>
        <v>Preparer and Users of sustainability information</v>
      </c>
      <c r="G11845" s="3">
        <f t="shared" si="492"/>
        <v>1</v>
      </c>
      <c r="H11845" s="3">
        <f t="shared" si="493"/>
        <v>0</v>
      </c>
    </row>
    <row r="11846" spans="1:8" x14ac:dyDescent="0.3">
      <c r="A11846" t="s">
        <v>84</v>
      </c>
      <c r="B11846" t="s">
        <v>236</v>
      </c>
      <c r="C11846" t="s">
        <v>241</v>
      </c>
      <c r="D11846" t="s">
        <v>155</v>
      </c>
      <c r="E11846" s="3" t="str">
        <f>VLOOKUP(A11846,Respondents!A:B,2,FALSE)</f>
        <v>Preparers, Users and Those Charged with Governance</v>
      </c>
      <c r="F11846" s="3" t="str">
        <f>VLOOKUP(A11846,Respondents!A:C,3,FALSE)</f>
        <v>Preparer and Users of sustainability information</v>
      </c>
      <c r="G11846" s="3">
        <f t="shared" si="492"/>
        <v>1</v>
      </c>
      <c r="H11846" s="3">
        <f t="shared" si="493"/>
        <v>0</v>
      </c>
    </row>
    <row r="11847" spans="1:8" x14ac:dyDescent="0.3">
      <c r="A11847" t="s">
        <v>84</v>
      </c>
      <c r="B11847" t="s">
        <v>236</v>
      </c>
      <c r="C11847" t="s">
        <v>242</v>
      </c>
      <c r="D11847" t="s">
        <v>159</v>
      </c>
      <c r="E11847" s="3" t="str">
        <f>VLOOKUP(A11847,Respondents!A:B,2,FALSE)</f>
        <v>Preparers, Users and Those Charged with Governance</v>
      </c>
      <c r="F11847" s="3" t="str">
        <f>VLOOKUP(A11847,Respondents!A:C,3,FALSE)</f>
        <v>Preparer and Users of sustainability information</v>
      </c>
      <c r="G11847" s="3">
        <f t="shared" si="492"/>
        <v>1</v>
      </c>
      <c r="H11847" s="3">
        <f t="shared" si="493"/>
        <v>1</v>
      </c>
    </row>
    <row r="11848" spans="1:8" x14ac:dyDescent="0.3">
      <c r="A11848" t="s">
        <v>84</v>
      </c>
      <c r="B11848" t="s">
        <v>236</v>
      </c>
      <c r="C11848" t="s">
        <v>318</v>
      </c>
      <c r="D11848" t="s">
        <v>155</v>
      </c>
      <c r="E11848" s="3" t="str">
        <f>VLOOKUP(A11848,Respondents!A:B,2,FALSE)</f>
        <v>Preparers, Users and Those Charged with Governance</v>
      </c>
      <c r="F11848" s="3" t="str">
        <f>VLOOKUP(A11848,Respondents!A:C,3,FALSE)</f>
        <v>Preparer and Users of sustainability information</v>
      </c>
      <c r="G11848" s="3">
        <f t="shared" si="492"/>
        <v>2</v>
      </c>
      <c r="H11848" s="3">
        <f t="shared" si="493"/>
        <v>0</v>
      </c>
    </row>
    <row r="11849" spans="1:8" x14ac:dyDescent="0.3">
      <c r="A11849" t="s">
        <v>84</v>
      </c>
      <c r="B11849" t="s">
        <v>236</v>
      </c>
      <c r="C11849" t="s">
        <v>383</v>
      </c>
      <c r="D11849" t="s">
        <v>155</v>
      </c>
      <c r="E11849" s="3" t="str">
        <f>VLOOKUP(A11849,Respondents!A:B,2,FALSE)</f>
        <v>Preparers, Users and Those Charged with Governance</v>
      </c>
      <c r="F11849" s="3" t="str">
        <f>VLOOKUP(A11849,Respondents!A:C,3,FALSE)</f>
        <v>Preparer and Users of sustainability information</v>
      </c>
      <c r="G11849" s="3">
        <f t="shared" si="492"/>
        <v>2</v>
      </c>
      <c r="H11849" s="3">
        <f t="shared" si="493"/>
        <v>0</v>
      </c>
    </row>
    <row r="11850" spans="1:8" x14ac:dyDescent="0.3">
      <c r="A11850" t="s">
        <v>84</v>
      </c>
      <c r="B11850" t="s">
        <v>236</v>
      </c>
      <c r="C11850" t="s">
        <v>384</v>
      </c>
      <c r="D11850" t="s">
        <v>155</v>
      </c>
      <c r="E11850" s="3" t="str">
        <f>VLOOKUP(A11850,Respondents!A:B,2,FALSE)</f>
        <v>Preparers, Users and Those Charged with Governance</v>
      </c>
      <c r="F11850" s="3" t="str">
        <f>VLOOKUP(A11850,Respondents!A:C,3,FALSE)</f>
        <v>Preparer and Users of sustainability information</v>
      </c>
      <c r="G11850" s="3">
        <f t="shared" si="492"/>
        <v>2</v>
      </c>
      <c r="H11850" s="3">
        <f t="shared" si="493"/>
        <v>0</v>
      </c>
    </row>
    <row r="11851" spans="1:8" x14ac:dyDescent="0.3">
      <c r="A11851" t="s">
        <v>84</v>
      </c>
      <c r="B11851" t="s">
        <v>236</v>
      </c>
      <c r="C11851" t="s">
        <v>319</v>
      </c>
      <c r="D11851" t="s">
        <v>155</v>
      </c>
      <c r="E11851" s="3" t="str">
        <f>VLOOKUP(A11851,Respondents!A:B,2,FALSE)</f>
        <v>Preparers, Users and Those Charged with Governance</v>
      </c>
      <c r="F11851" s="3" t="str">
        <f>VLOOKUP(A11851,Respondents!A:C,3,FALSE)</f>
        <v>Preparer and Users of sustainability information</v>
      </c>
      <c r="G11851" s="3">
        <f t="shared" si="492"/>
        <v>2</v>
      </c>
      <c r="H11851" s="3">
        <f t="shared" si="493"/>
        <v>0</v>
      </c>
    </row>
    <row r="11852" spans="1:8" x14ac:dyDescent="0.3">
      <c r="A11852" t="s">
        <v>84</v>
      </c>
      <c r="B11852" t="s">
        <v>277</v>
      </c>
      <c r="C11852" t="s">
        <v>278</v>
      </c>
      <c r="D11852" t="s">
        <v>155</v>
      </c>
      <c r="E11852" s="3" t="str">
        <f>VLOOKUP(A11852,Respondents!A:B,2,FALSE)</f>
        <v>Preparers, Users and Those Charged with Governance</v>
      </c>
      <c r="F11852" s="3" t="str">
        <f>VLOOKUP(A11852,Respondents!A:C,3,FALSE)</f>
        <v>Preparer and Users of sustainability information</v>
      </c>
      <c r="G11852" s="3">
        <f t="shared" si="492"/>
        <v>1</v>
      </c>
      <c r="H11852" s="3">
        <f t="shared" si="493"/>
        <v>0</v>
      </c>
    </row>
    <row r="11853" spans="1:8" x14ac:dyDescent="0.3">
      <c r="A11853" t="s">
        <v>84</v>
      </c>
      <c r="B11853" t="s">
        <v>277</v>
      </c>
      <c r="C11853" t="s">
        <v>279</v>
      </c>
      <c r="D11853" t="s">
        <v>155</v>
      </c>
      <c r="E11853" s="3" t="str">
        <f>VLOOKUP(A11853,Respondents!A:B,2,FALSE)</f>
        <v>Preparers, Users and Those Charged with Governance</v>
      </c>
      <c r="F11853" s="3" t="str">
        <f>VLOOKUP(A11853,Respondents!A:C,3,FALSE)</f>
        <v>Preparer and Users of sustainability information</v>
      </c>
      <c r="G11853" s="3">
        <f t="shared" si="492"/>
        <v>1</v>
      </c>
      <c r="H11853" s="3">
        <f t="shared" si="493"/>
        <v>0</v>
      </c>
    </row>
    <row r="11854" spans="1:8" x14ac:dyDescent="0.3">
      <c r="A11854" t="s">
        <v>84</v>
      </c>
      <c r="B11854" t="s">
        <v>277</v>
      </c>
      <c r="C11854" t="s">
        <v>280</v>
      </c>
      <c r="D11854" t="s">
        <v>155</v>
      </c>
      <c r="E11854" s="3" t="str">
        <f>VLOOKUP(A11854,Respondents!A:B,2,FALSE)</f>
        <v>Preparers, Users and Those Charged with Governance</v>
      </c>
      <c r="F11854" s="3" t="str">
        <f>VLOOKUP(A11854,Respondents!A:C,3,FALSE)</f>
        <v>Preparer and Users of sustainability information</v>
      </c>
      <c r="G11854" s="3">
        <f t="shared" si="492"/>
        <v>1</v>
      </c>
      <c r="H11854" s="3">
        <f t="shared" si="493"/>
        <v>0</v>
      </c>
    </row>
    <row r="11855" spans="1:8" x14ac:dyDescent="0.3">
      <c r="A11855" t="s">
        <v>84</v>
      </c>
      <c r="B11855" t="s">
        <v>277</v>
      </c>
      <c r="C11855" t="s">
        <v>281</v>
      </c>
      <c r="D11855" t="s">
        <v>155</v>
      </c>
      <c r="E11855" s="3" t="str">
        <f>VLOOKUP(A11855,Respondents!A:B,2,FALSE)</f>
        <v>Preparers, Users and Those Charged with Governance</v>
      </c>
      <c r="F11855" s="3" t="str">
        <f>VLOOKUP(A11855,Respondents!A:C,3,FALSE)</f>
        <v>Preparer and Users of sustainability information</v>
      </c>
      <c r="G11855" s="3">
        <f t="shared" si="492"/>
        <v>1</v>
      </c>
      <c r="H11855" s="3">
        <f t="shared" si="493"/>
        <v>0</v>
      </c>
    </row>
    <row r="11856" spans="1:8" x14ac:dyDescent="0.3">
      <c r="A11856" t="s">
        <v>84</v>
      </c>
      <c r="B11856" t="s">
        <v>277</v>
      </c>
      <c r="C11856" t="s">
        <v>282</v>
      </c>
      <c r="D11856" t="s">
        <v>155</v>
      </c>
      <c r="E11856" s="3" t="str">
        <f>VLOOKUP(A11856,Respondents!A:B,2,FALSE)</f>
        <v>Preparers, Users and Those Charged with Governance</v>
      </c>
      <c r="F11856" s="3" t="str">
        <f>VLOOKUP(A11856,Respondents!A:C,3,FALSE)</f>
        <v>Preparer and Users of sustainability information</v>
      </c>
      <c r="G11856" s="3">
        <f t="shared" si="492"/>
        <v>1</v>
      </c>
      <c r="H11856" s="3">
        <f t="shared" si="493"/>
        <v>0</v>
      </c>
    </row>
    <row r="11857" spans="1:8" x14ac:dyDescent="0.3">
      <c r="A11857" t="s">
        <v>84</v>
      </c>
      <c r="B11857" t="s">
        <v>277</v>
      </c>
      <c r="C11857" t="s">
        <v>283</v>
      </c>
      <c r="D11857" t="s">
        <v>159</v>
      </c>
      <c r="E11857" s="3" t="str">
        <f>VLOOKUP(A11857,Respondents!A:B,2,FALSE)</f>
        <v>Preparers, Users and Those Charged with Governance</v>
      </c>
      <c r="F11857" s="3" t="str">
        <f>VLOOKUP(A11857,Respondents!A:C,3,FALSE)</f>
        <v>Preparer and Users of sustainability information</v>
      </c>
      <c r="G11857" s="3">
        <f t="shared" si="492"/>
        <v>1</v>
      </c>
      <c r="H11857" s="3">
        <f t="shared" si="493"/>
        <v>1</v>
      </c>
    </row>
    <row r="11858" spans="1:8" x14ac:dyDescent="0.3">
      <c r="A11858" t="s">
        <v>84</v>
      </c>
      <c r="B11858" t="s">
        <v>277</v>
      </c>
      <c r="C11858" t="s">
        <v>385</v>
      </c>
      <c r="D11858" t="s">
        <v>155</v>
      </c>
      <c r="E11858" s="3" t="str">
        <f>VLOOKUP(A11858,Respondents!A:B,2,FALSE)</f>
        <v>Preparers, Users and Those Charged with Governance</v>
      </c>
      <c r="F11858" s="3" t="str">
        <f>VLOOKUP(A11858,Respondents!A:C,3,FALSE)</f>
        <v>Preparer and Users of sustainability information</v>
      </c>
      <c r="G11858" s="3">
        <f t="shared" si="492"/>
        <v>2</v>
      </c>
      <c r="H11858" s="3">
        <f t="shared" si="493"/>
        <v>0</v>
      </c>
    </row>
    <row r="11859" spans="1:8" x14ac:dyDescent="0.3">
      <c r="A11859" t="s">
        <v>84</v>
      </c>
      <c r="B11859" t="s">
        <v>277</v>
      </c>
      <c r="C11859" t="s">
        <v>320</v>
      </c>
      <c r="D11859" t="s">
        <v>155</v>
      </c>
      <c r="E11859" s="3" t="str">
        <f>VLOOKUP(A11859,Respondents!A:B,2,FALSE)</f>
        <v>Preparers, Users and Those Charged with Governance</v>
      </c>
      <c r="F11859" s="3" t="str">
        <f>VLOOKUP(A11859,Respondents!A:C,3,FALSE)</f>
        <v>Preparer and Users of sustainability information</v>
      </c>
      <c r="G11859" s="3">
        <f t="shared" si="492"/>
        <v>2</v>
      </c>
      <c r="H11859" s="3">
        <f t="shared" si="493"/>
        <v>0</v>
      </c>
    </row>
    <row r="11860" spans="1:8" x14ac:dyDescent="0.3">
      <c r="A11860" t="s">
        <v>84</v>
      </c>
      <c r="B11860" t="s">
        <v>277</v>
      </c>
      <c r="C11860" t="s">
        <v>321</v>
      </c>
      <c r="D11860" t="s">
        <v>155</v>
      </c>
      <c r="E11860" s="3" t="str">
        <f>VLOOKUP(A11860,Respondents!A:B,2,FALSE)</f>
        <v>Preparers, Users and Those Charged with Governance</v>
      </c>
      <c r="F11860" s="3" t="str">
        <f>VLOOKUP(A11860,Respondents!A:C,3,FALSE)</f>
        <v>Preparer and Users of sustainability information</v>
      </c>
      <c r="G11860" s="3">
        <f t="shared" si="492"/>
        <v>2</v>
      </c>
      <c r="H11860" s="3">
        <f t="shared" si="493"/>
        <v>0</v>
      </c>
    </row>
    <row r="11861" spans="1:8" x14ac:dyDescent="0.3">
      <c r="A11861" t="s">
        <v>84</v>
      </c>
      <c r="B11861" t="s">
        <v>277</v>
      </c>
      <c r="C11861" t="s">
        <v>322</v>
      </c>
      <c r="D11861" t="s">
        <v>155</v>
      </c>
      <c r="E11861" s="3" t="str">
        <f>VLOOKUP(A11861,Respondents!A:B,2,FALSE)</f>
        <v>Preparers, Users and Those Charged with Governance</v>
      </c>
      <c r="F11861" s="3" t="str">
        <f>VLOOKUP(A11861,Respondents!A:C,3,FALSE)</f>
        <v>Preparer and Users of sustainability information</v>
      </c>
      <c r="G11861" s="3">
        <f t="shared" si="492"/>
        <v>2</v>
      </c>
      <c r="H11861" s="3">
        <f t="shared" si="493"/>
        <v>0</v>
      </c>
    </row>
    <row r="11862" spans="1:8" x14ac:dyDescent="0.3">
      <c r="A11862" t="s">
        <v>84</v>
      </c>
      <c r="B11862" t="s">
        <v>266</v>
      </c>
      <c r="C11862" t="s">
        <v>284</v>
      </c>
      <c r="D11862" t="s">
        <v>155</v>
      </c>
      <c r="E11862" s="3" t="str">
        <f>VLOOKUP(A11862,Respondents!A:B,2,FALSE)</f>
        <v>Preparers, Users and Those Charged with Governance</v>
      </c>
      <c r="F11862" s="3" t="str">
        <f>VLOOKUP(A11862,Respondents!A:C,3,FALSE)</f>
        <v>Preparer and Users of sustainability information</v>
      </c>
      <c r="G11862" s="3">
        <f t="shared" si="492"/>
        <v>1</v>
      </c>
      <c r="H11862" s="3">
        <f t="shared" si="493"/>
        <v>0</v>
      </c>
    </row>
    <row r="11863" spans="1:8" x14ac:dyDescent="0.3">
      <c r="A11863" t="s">
        <v>84</v>
      </c>
      <c r="B11863" t="s">
        <v>266</v>
      </c>
      <c r="C11863" t="s">
        <v>285</v>
      </c>
      <c r="D11863" t="s">
        <v>159</v>
      </c>
      <c r="E11863" s="3" t="str">
        <f>VLOOKUP(A11863,Respondents!A:B,2,FALSE)</f>
        <v>Preparers, Users and Those Charged with Governance</v>
      </c>
      <c r="F11863" s="3" t="str">
        <f>VLOOKUP(A11863,Respondents!A:C,3,FALSE)</f>
        <v>Preparer and Users of sustainability information</v>
      </c>
      <c r="G11863" s="3">
        <f t="shared" si="492"/>
        <v>1</v>
      </c>
      <c r="H11863" s="3">
        <f t="shared" si="493"/>
        <v>1</v>
      </c>
    </row>
    <row r="11864" spans="1:8" x14ac:dyDescent="0.3">
      <c r="A11864" t="s">
        <v>84</v>
      </c>
      <c r="B11864" t="s">
        <v>266</v>
      </c>
      <c r="C11864" t="s">
        <v>323</v>
      </c>
      <c r="D11864" t="s">
        <v>155</v>
      </c>
      <c r="E11864" s="3" t="str">
        <f>VLOOKUP(A11864,Respondents!A:B,2,FALSE)</f>
        <v>Preparers, Users and Those Charged with Governance</v>
      </c>
      <c r="F11864" s="3" t="str">
        <f>VLOOKUP(A11864,Respondents!A:C,3,FALSE)</f>
        <v>Preparer and Users of sustainability information</v>
      </c>
      <c r="G11864" s="3">
        <f t="shared" si="492"/>
        <v>2</v>
      </c>
      <c r="H11864" s="3">
        <f t="shared" si="493"/>
        <v>0</v>
      </c>
    </row>
    <row r="11865" spans="1:8" x14ac:dyDescent="0.3">
      <c r="A11865" t="s">
        <v>84</v>
      </c>
      <c r="B11865" t="s">
        <v>266</v>
      </c>
      <c r="C11865" t="s">
        <v>324</v>
      </c>
      <c r="D11865" t="s">
        <v>155</v>
      </c>
      <c r="E11865" s="3" t="str">
        <f>VLOOKUP(A11865,Respondents!A:B,2,FALSE)</f>
        <v>Preparers, Users and Those Charged with Governance</v>
      </c>
      <c r="F11865" s="3" t="str">
        <f>VLOOKUP(A11865,Respondents!A:C,3,FALSE)</f>
        <v>Preparer and Users of sustainability information</v>
      </c>
      <c r="G11865" s="3">
        <f t="shared" si="492"/>
        <v>2</v>
      </c>
      <c r="H11865" s="3">
        <f t="shared" si="493"/>
        <v>0</v>
      </c>
    </row>
    <row r="11866" spans="1:8" x14ac:dyDescent="0.3">
      <c r="A11866" t="s">
        <v>84</v>
      </c>
      <c r="B11866" t="s">
        <v>266</v>
      </c>
      <c r="C11866" t="s">
        <v>325</v>
      </c>
      <c r="D11866" t="s">
        <v>155</v>
      </c>
      <c r="E11866" s="3" t="str">
        <f>VLOOKUP(A11866,Respondents!A:B,2,FALSE)</f>
        <v>Preparers, Users and Those Charged with Governance</v>
      </c>
      <c r="F11866" s="3" t="str">
        <f>VLOOKUP(A11866,Respondents!A:C,3,FALSE)</f>
        <v>Preparer and Users of sustainability information</v>
      </c>
      <c r="G11866" s="3">
        <f t="shared" si="492"/>
        <v>2</v>
      </c>
      <c r="H11866" s="3">
        <f t="shared" si="493"/>
        <v>0</v>
      </c>
    </row>
    <row r="11867" spans="1:8" x14ac:dyDescent="0.3">
      <c r="A11867" t="s">
        <v>84</v>
      </c>
      <c r="B11867" t="s">
        <v>266</v>
      </c>
      <c r="C11867" t="s">
        <v>326</v>
      </c>
      <c r="D11867" t="s">
        <v>155</v>
      </c>
      <c r="E11867" s="3" t="str">
        <f>VLOOKUP(A11867,Respondents!A:B,2,FALSE)</f>
        <v>Preparers, Users and Those Charged with Governance</v>
      </c>
      <c r="F11867" s="3" t="str">
        <f>VLOOKUP(A11867,Respondents!A:C,3,FALSE)</f>
        <v>Preparer and Users of sustainability information</v>
      </c>
      <c r="G11867" s="3">
        <f t="shared" si="492"/>
        <v>2</v>
      </c>
      <c r="H11867" s="3">
        <f t="shared" si="493"/>
        <v>0</v>
      </c>
    </row>
    <row r="11868" spans="1:8" x14ac:dyDescent="0.3">
      <c r="A11868" t="s">
        <v>84</v>
      </c>
      <c r="B11868" t="s">
        <v>266</v>
      </c>
      <c r="C11868" t="s">
        <v>327</v>
      </c>
      <c r="D11868" t="s">
        <v>155</v>
      </c>
      <c r="E11868" s="3" t="str">
        <f>VLOOKUP(A11868,Respondents!A:B,2,FALSE)</f>
        <v>Preparers, Users and Those Charged with Governance</v>
      </c>
      <c r="F11868" s="3" t="str">
        <f>VLOOKUP(A11868,Respondents!A:C,3,FALSE)</f>
        <v>Preparer and Users of sustainability information</v>
      </c>
      <c r="G11868" s="3">
        <f t="shared" si="492"/>
        <v>2</v>
      </c>
      <c r="H11868" s="3">
        <f t="shared" si="493"/>
        <v>0</v>
      </c>
    </row>
    <row r="11869" spans="1:8" x14ac:dyDescent="0.3">
      <c r="A11869" t="s">
        <v>84</v>
      </c>
      <c r="B11869" t="s">
        <v>266</v>
      </c>
      <c r="C11869" t="s">
        <v>328</v>
      </c>
      <c r="D11869" t="s">
        <v>155</v>
      </c>
      <c r="E11869" s="3" t="str">
        <f>VLOOKUP(A11869,Respondents!A:B,2,FALSE)</f>
        <v>Preparers, Users and Those Charged with Governance</v>
      </c>
      <c r="F11869" s="3" t="str">
        <f>VLOOKUP(A11869,Respondents!A:C,3,FALSE)</f>
        <v>Preparer and Users of sustainability information</v>
      </c>
      <c r="G11869" s="3">
        <f t="shared" ref="G11869:G11910" si="494">IF(LEN(C11869)-LEN(SUBSTITUTE(C11869,".",""))&lt;=1,1,2)</f>
        <v>2</v>
      </c>
      <c r="H11869" s="3">
        <f t="shared" ref="H11869:H11910" si="495">IF(D11869="Yes",1,0)</f>
        <v>0</v>
      </c>
    </row>
    <row r="11870" spans="1:8" x14ac:dyDescent="0.3">
      <c r="A11870" t="s">
        <v>116</v>
      </c>
      <c r="B11870" t="s">
        <v>153</v>
      </c>
      <c r="C11870" t="s">
        <v>154</v>
      </c>
      <c r="D11870" t="s">
        <v>155</v>
      </c>
      <c r="E11870" s="3" t="str">
        <f>VLOOKUP(A11870,Respondents!A:B,2,FALSE)</f>
        <v>National and Global Standard Setters</v>
      </c>
      <c r="F11870" s="3" t="str">
        <f>VLOOKUP(A11870,Respondents!A:C,3,FALSE)</f>
        <v>Global Standard Setter</v>
      </c>
      <c r="G11870" s="3">
        <f t="shared" si="494"/>
        <v>1</v>
      </c>
      <c r="H11870" s="3">
        <f t="shared" si="495"/>
        <v>0</v>
      </c>
    </row>
    <row r="11871" spans="1:8" x14ac:dyDescent="0.3">
      <c r="A11871" t="s">
        <v>116</v>
      </c>
      <c r="B11871" t="s">
        <v>153</v>
      </c>
      <c r="C11871" t="s">
        <v>156</v>
      </c>
      <c r="D11871" t="s">
        <v>155</v>
      </c>
      <c r="E11871" s="3" t="str">
        <f>VLOOKUP(A11871,Respondents!A:B,2,FALSE)</f>
        <v>National and Global Standard Setters</v>
      </c>
      <c r="F11871" s="3" t="str">
        <f>VLOOKUP(A11871,Respondents!A:C,3,FALSE)</f>
        <v>Global Standard Setter</v>
      </c>
      <c r="G11871" s="3">
        <f t="shared" si="494"/>
        <v>1</v>
      </c>
      <c r="H11871" s="3">
        <f t="shared" si="495"/>
        <v>0</v>
      </c>
    </row>
    <row r="11872" spans="1:8" x14ac:dyDescent="0.3">
      <c r="A11872" t="s">
        <v>116</v>
      </c>
      <c r="B11872" t="s">
        <v>153</v>
      </c>
      <c r="C11872" t="s">
        <v>157</v>
      </c>
      <c r="D11872" t="s">
        <v>155</v>
      </c>
      <c r="E11872" s="3" t="str">
        <f>VLOOKUP(A11872,Respondents!A:B,2,FALSE)</f>
        <v>National and Global Standard Setters</v>
      </c>
      <c r="F11872" s="3" t="str">
        <f>VLOOKUP(A11872,Respondents!A:C,3,FALSE)</f>
        <v>Global Standard Setter</v>
      </c>
      <c r="G11872" s="3">
        <f t="shared" si="494"/>
        <v>1</v>
      </c>
      <c r="H11872" s="3">
        <f t="shared" si="495"/>
        <v>0</v>
      </c>
    </row>
    <row r="11873" spans="1:8" x14ac:dyDescent="0.3">
      <c r="A11873" t="s">
        <v>116</v>
      </c>
      <c r="B11873" t="s">
        <v>153</v>
      </c>
      <c r="C11873" t="s">
        <v>158</v>
      </c>
      <c r="D11873" t="s">
        <v>159</v>
      </c>
      <c r="E11873" s="3" t="str">
        <f>VLOOKUP(A11873,Respondents!A:B,2,FALSE)</f>
        <v>National and Global Standard Setters</v>
      </c>
      <c r="F11873" s="3" t="str">
        <f>VLOOKUP(A11873,Respondents!A:C,3,FALSE)</f>
        <v>Global Standard Setter</v>
      </c>
      <c r="G11873" s="3">
        <f t="shared" si="494"/>
        <v>1</v>
      </c>
      <c r="H11873" s="3">
        <f t="shared" si="495"/>
        <v>1</v>
      </c>
    </row>
    <row r="11874" spans="1:8" x14ac:dyDescent="0.3">
      <c r="A11874" t="s">
        <v>116</v>
      </c>
      <c r="B11874" t="s">
        <v>153</v>
      </c>
      <c r="C11874" t="s">
        <v>160</v>
      </c>
      <c r="D11874" t="s">
        <v>155</v>
      </c>
      <c r="E11874" s="3" t="str">
        <f>VLOOKUP(A11874,Respondents!A:B,2,FALSE)</f>
        <v>National and Global Standard Setters</v>
      </c>
      <c r="F11874" s="3" t="str">
        <f>VLOOKUP(A11874,Respondents!A:C,3,FALSE)</f>
        <v>Global Standard Setter</v>
      </c>
      <c r="G11874" s="3">
        <f t="shared" si="494"/>
        <v>1</v>
      </c>
      <c r="H11874" s="3">
        <f t="shared" si="495"/>
        <v>0</v>
      </c>
    </row>
    <row r="11875" spans="1:8" x14ac:dyDescent="0.3">
      <c r="A11875" t="s">
        <v>116</v>
      </c>
      <c r="B11875" t="s">
        <v>153</v>
      </c>
      <c r="C11875" t="s">
        <v>161</v>
      </c>
      <c r="D11875" t="s">
        <v>155</v>
      </c>
      <c r="E11875" s="3" t="str">
        <f>VLOOKUP(A11875,Respondents!A:B,2,FALSE)</f>
        <v>National and Global Standard Setters</v>
      </c>
      <c r="F11875" s="3" t="str">
        <f>VLOOKUP(A11875,Respondents!A:C,3,FALSE)</f>
        <v>Global Standard Setter</v>
      </c>
      <c r="G11875" s="3">
        <f t="shared" si="494"/>
        <v>1</v>
      </c>
      <c r="H11875" s="3">
        <f t="shared" si="495"/>
        <v>0</v>
      </c>
    </row>
    <row r="11876" spans="1:8" x14ac:dyDescent="0.3">
      <c r="A11876" t="s">
        <v>116</v>
      </c>
      <c r="B11876" t="s">
        <v>153</v>
      </c>
      <c r="C11876" t="s">
        <v>300</v>
      </c>
      <c r="D11876" t="s">
        <v>155</v>
      </c>
      <c r="E11876" s="3" t="str">
        <f>VLOOKUP(A11876,Respondents!A:B,2,FALSE)</f>
        <v>National and Global Standard Setters</v>
      </c>
      <c r="F11876" s="3" t="str">
        <f>VLOOKUP(A11876,Respondents!A:C,3,FALSE)</f>
        <v>Global Standard Setter</v>
      </c>
      <c r="G11876" s="3">
        <f t="shared" si="494"/>
        <v>2</v>
      </c>
      <c r="H11876" s="3">
        <f t="shared" si="495"/>
        <v>0</v>
      </c>
    </row>
    <row r="11877" spans="1:8" x14ac:dyDescent="0.3">
      <c r="A11877" t="s">
        <v>116</v>
      </c>
      <c r="B11877" t="s">
        <v>153</v>
      </c>
      <c r="C11877" t="s">
        <v>301</v>
      </c>
      <c r="D11877" t="s">
        <v>155</v>
      </c>
      <c r="E11877" s="3" t="str">
        <f>VLOOKUP(A11877,Respondents!A:B,2,FALSE)</f>
        <v>National and Global Standard Setters</v>
      </c>
      <c r="F11877" s="3" t="str">
        <f>VLOOKUP(A11877,Respondents!A:C,3,FALSE)</f>
        <v>Global Standard Setter</v>
      </c>
      <c r="G11877" s="3">
        <f t="shared" si="494"/>
        <v>2</v>
      </c>
      <c r="H11877" s="3">
        <f t="shared" si="495"/>
        <v>0</v>
      </c>
    </row>
    <row r="11878" spans="1:8" x14ac:dyDescent="0.3">
      <c r="A11878" t="s">
        <v>116</v>
      </c>
      <c r="B11878" t="s">
        <v>153</v>
      </c>
      <c r="C11878" t="s">
        <v>302</v>
      </c>
      <c r="D11878" t="s">
        <v>155</v>
      </c>
      <c r="E11878" s="3" t="str">
        <f>VLOOKUP(A11878,Respondents!A:B,2,FALSE)</f>
        <v>National and Global Standard Setters</v>
      </c>
      <c r="F11878" s="3" t="str">
        <f>VLOOKUP(A11878,Respondents!A:C,3,FALSE)</f>
        <v>Global Standard Setter</v>
      </c>
      <c r="G11878" s="3">
        <f t="shared" si="494"/>
        <v>2</v>
      </c>
      <c r="H11878" s="3">
        <f t="shared" si="495"/>
        <v>0</v>
      </c>
    </row>
    <row r="11879" spans="1:8" x14ac:dyDescent="0.3">
      <c r="A11879" t="s">
        <v>116</v>
      </c>
      <c r="B11879" t="s">
        <v>153</v>
      </c>
      <c r="C11879" t="s">
        <v>303</v>
      </c>
      <c r="D11879" t="s">
        <v>155</v>
      </c>
      <c r="E11879" s="3" t="str">
        <f>VLOOKUP(A11879,Respondents!A:B,2,FALSE)</f>
        <v>National and Global Standard Setters</v>
      </c>
      <c r="F11879" s="3" t="str">
        <f>VLOOKUP(A11879,Respondents!A:C,3,FALSE)</f>
        <v>Global Standard Setter</v>
      </c>
      <c r="G11879" s="3">
        <f t="shared" si="494"/>
        <v>2</v>
      </c>
      <c r="H11879" s="3">
        <f t="shared" si="495"/>
        <v>0</v>
      </c>
    </row>
    <row r="11880" spans="1:8" x14ac:dyDescent="0.3">
      <c r="A11880" t="s">
        <v>116</v>
      </c>
      <c r="B11880" t="s">
        <v>153</v>
      </c>
      <c r="C11880" t="s">
        <v>304</v>
      </c>
      <c r="D11880" t="s">
        <v>155</v>
      </c>
      <c r="E11880" s="3" t="str">
        <f>VLOOKUP(A11880,Respondents!A:B,2,FALSE)</f>
        <v>National and Global Standard Setters</v>
      </c>
      <c r="F11880" s="3" t="str">
        <f>VLOOKUP(A11880,Respondents!A:C,3,FALSE)</f>
        <v>Global Standard Setter</v>
      </c>
      <c r="G11880" s="3">
        <f t="shared" si="494"/>
        <v>2</v>
      </c>
      <c r="H11880" s="3">
        <f t="shared" si="495"/>
        <v>0</v>
      </c>
    </row>
    <row r="11881" spans="1:8" x14ac:dyDescent="0.3">
      <c r="A11881" t="s">
        <v>116</v>
      </c>
      <c r="B11881" t="s">
        <v>180</v>
      </c>
      <c r="C11881" t="s">
        <v>181</v>
      </c>
      <c r="D11881" t="s">
        <v>155</v>
      </c>
      <c r="E11881" s="3" t="str">
        <f>VLOOKUP(A11881,Respondents!A:B,2,FALSE)</f>
        <v>National and Global Standard Setters</v>
      </c>
      <c r="F11881" s="3" t="str">
        <f>VLOOKUP(A11881,Respondents!A:C,3,FALSE)</f>
        <v>Global Standard Setter</v>
      </c>
      <c r="G11881" s="3">
        <f t="shared" si="494"/>
        <v>1</v>
      </c>
      <c r="H11881" s="3">
        <f t="shared" si="495"/>
        <v>0</v>
      </c>
    </row>
    <row r="11882" spans="1:8" x14ac:dyDescent="0.3">
      <c r="A11882" t="s">
        <v>116</v>
      </c>
      <c r="B11882" t="s">
        <v>180</v>
      </c>
      <c r="C11882" t="s">
        <v>182</v>
      </c>
      <c r="D11882" t="s">
        <v>155</v>
      </c>
      <c r="E11882" s="3" t="str">
        <f>VLOOKUP(A11882,Respondents!A:B,2,FALSE)</f>
        <v>National and Global Standard Setters</v>
      </c>
      <c r="F11882" s="3" t="str">
        <f>VLOOKUP(A11882,Respondents!A:C,3,FALSE)</f>
        <v>Global Standard Setter</v>
      </c>
      <c r="G11882" s="3">
        <f t="shared" si="494"/>
        <v>1</v>
      </c>
      <c r="H11882" s="3">
        <f t="shared" si="495"/>
        <v>0</v>
      </c>
    </row>
    <row r="11883" spans="1:8" x14ac:dyDescent="0.3">
      <c r="A11883" t="s">
        <v>116</v>
      </c>
      <c r="B11883" t="s">
        <v>180</v>
      </c>
      <c r="C11883" t="s">
        <v>183</v>
      </c>
      <c r="D11883" t="s">
        <v>155</v>
      </c>
      <c r="E11883" s="3" t="str">
        <f>VLOOKUP(A11883,Respondents!A:B,2,FALSE)</f>
        <v>National and Global Standard Setters</v>
      </c>
      <c r="F11883" s="3" t="str">
        <f>VLOOKUP(A11883,Respondents!A:C,3,FALSE)</f>
        <v>Global Standard Setter</v>
      </c>
      <c r="G11883" s="3">
        <f t="shared" si="494"/>
        <v>1</v>
      </c>
      <c r="H11883" s="3">
        <f t="shared" si="495"/>
        <v>0</v>
      </c>
    </row>
    <row r="11884" spans="1:8" x14ac:dyDescent="0.3">
      <c r="A11884" t="s">
        <v>116</v>
      </c>
      <c r="B11884" t="s">
        <v>180</v>
      </c>
      <c r="C11884" t="s">
        <v>184</v>
      </c>
      <c r="D11884" t="s">
        <v>159</v>
      </c>
      <c r="E11884" s="3" t="str">
        <f>VLOOKUP(A11884,Respondents!A:B,2,FALSE)</f>
        <v>National and Global Standard Setters</v>
      </c>
      <c r="F11884" s="3" t="str">
        <f>VLOOKUP(A11884,Respondents!A:C,3,FALSE)</f>
        <v>Global Standard Setter</v>
      </c>
      <c r="G11884" s="3">
        <f t="shared" si="494"/>
        <v>1</v>
      </c>
      <c r="H11884" s="3">
        <f t="shared" si="495"/>
        <v>1</v>
      </c>
    </row>
    <row r="11885" spans="1:8" x14ac:dyDescent="0.3">
      <c r="A11885" t="s">
        <v>116</v>
      </c>
      <c r="B11885" t="s">
        <v>180</v>
      </c>
      <c r="C11885" t="s">
        <v>185</v>
      </c>
      <c r="D11885" t="s">
        <v>155</v>
      </c>
      <c r="E11885" s="3" t="str">
        <f>VLOOKUP(A11885,Respondents!A:B,2,FALSE)</f>
        <v>National and Global Standard Setters</v>
      </c>
      <c r="F11885" s="3" t="str">
        <f>VLOOKUP(A11885,Respondents!A:C,3,FALSE)</f>
        <v>Global Standard Setter</v>
      </c>
      <c r="G11885" s="3">
        <f t="shared" si="494"/>
        <v>1</v>
      </c>
      <c r="H11885" s="3">
        <f t="shared" si="495"/>
        <v>0</v>
      </c>
    </row>
    <row r="11886" spans="1:8" x14ac:dyDescent="0.3">
      <c r="A11886" t="s">
        <v>116</v>
      </c>
      <c r="B11886" t="s">
        <v>180</v>
      </c>
      <c r="C11886" t="s">
        <v>186</v>
      </c>
      <c r="D11886" t="s">
        <v>155</v>
      </c>
      <c r="E11886" s="3" t="str">
        <f>VLOOKUP(A11886,Respondents!A:B,2,FALSE)</f>
        <v>National and Global Standard Setters</v>
      </c>
      <c r="F11886" s="3" t="str">
        <f>VLOOKUP(A11886,Respondents!A:C,3,FALSE)</f>
        <v>Global Standard Setter</v>
      </c>
      <c r="G11886" s="3">
        <f t="shared" si="494"/>
        <v>1</v>
      </c>
      <c r="H11886" s="3">
        <f t="shared" si="495"/>
        <v>0</v>
      </c>
    </row>
    <row r="11887" spans="1:8" x14ac:dyDescent="0.3">
      <c r="A11887" t="s">
        <v>116</v>
      </c>
      <c r="B11887" t="s">
        <v>180</v>
      </c>
      <c r="C11887" t="s">
        <v>305</v>
      </c>
      <c r="D11887" t="s">
        <v>155</v>
      </c>
      <c r="E11887" s="3" t="str">
        <f>VLOOKUP(A11887,Respondents!A:B,2,FALSE)</f>
        <v>National and Global Standard Setters</v>
      </c>
      <c r="F11887" s="3" t="str">
        <f>VLOOKUP(A11887,Respondents!A:C,3,FALSE)</f>
        <v>Global Standard Setter</v>
      </c>
      <c r="G11887" s="3">
        <f t="shared" si="494"/>
        <v>2</v>
      </c>
      <c r="H11887" s="3">
        <f t="shared" si="495"/>
        <v>0</v>
      </c>
    </row>
    <row r="11888" spans="1:8" x14ac:dyDescent="0.3">
      <c r="A11888" t="s">
        <v>116</v>
      </c>
      <c r="B11888" t="s">
        <v>180</v>
      </c>
      <c r="C11888" t="s">
        <v>306</v>
      </c>
      <c r="D11888" t="s">
        <v>155</v>
      </c>
      <c r="E11888" s="3" t="str">
        <f>VLOOKUP(A11888,Respondents!A:B,2,FALSE)</f>
        <v>National and Global Standard Setters</v>
      </c>
      <c r="F11888" s="3" t="str">
        <f>VLOOKUP(A11888,Respondents!A:C,3,FALSE)</f>
        <v>Global Standard Setter</v>
      </c>
      <c r="G11888" s="3">
        <f t="shared" si="494"/>
        <v>2</v>
      </c>
      <c r="H11888" s="3">
        <f t="shared" si="495"/>
        <v>0</v>
      </c>
    </row>
    <row r="11889" spans="1:8" x14ac:dyDescent="0.3">
      <c r="A11889" t="s">
        <v>116</v>
      </c>
      <c r="B11889" t="s">
        <v>180</v>
      </c>
      <c r="C11889" t="s">
        <v>307</v>
      </c>
      <c r="D11889" t="s">
        <v>155</v>
      </c>
      <c r="E11889" s="3" t="str">
        <f>VLOOKUP(A11889,Respondents!A:B,2,FALSE)</f>
        <v>National and Global Standard Setters</v>
      </c>
      <c r="F11889" s="3" t="str">
        <f>VLOOKUP(A11889,Respondents!A:C,3,FALSE)</f>
        <v>Global Standard Setter</v>
      </c>
      <c r="G11889" s="3">
        <f t="shared" si="494"/>
        <v>2</v>
      </c>
      <c r="H11889" s="3">
        <f t="shared" si="495"/>
        <v>0</v>
      </c>
    </row>
    <row r="11890" spans="1:8" x14ac:dyDescent="0.3">
      <c r="A11890" t="s">
        <v>116</v>
      </c>
      <c r="B11890" t="s">
        <v>180</v>
      </c>
      <c r="C11890" t="s">
        <v>308</v>
      </c>
      <c r="D11890" t="s">
        <v>155</v>
      </c>
      <c r="E11890" s="3" t="str">
        <f>VLOOKUP(A11890,Respondents!A:B,2,FALSE)</f>
        <v>National and Global Standard Setters</v>
      </c>
      <c r="F11890" s="3" t="str">
        <f>VLOOKUP(A11890,Respondents!A:C,3,FALSE)</f>
        <v>Global Standard Setter</v>
      </c>
      <c r="G11890" s="3">
        <f t="shared" si="494"/>
        <v>2</v>
      </c>
      <c r="H11890" s="3">
        <f t="shared" si="495"/>
        <v>0</v>
      </c>
    </row>
    <row r="11891" spans="1:8" x14ac:dyDescent="0.3">
      <c r="A11891" t="s">
        <v>116</v>
      </c>
      <c r="B11891" t="s">
        <v>180</v>
      </c>
      <c r="C11891" t="s">
        <v>309</v>
      </c>
      <c r="D11891" t="s">
        <v>155</v>
      </c>
      <c r="E11891" s="3" t="str">
        <f>VLOOKUP(A11891,Respondents!A:B,2,FALSE)</f>
        <v>National and Global Standard Setters</v>
      </c>
      <c r="F11891" s="3" t="str">
        <f>VLOOKUP(A11891,Respondents!A:C,3,FALSE)</f>
        <v>Global Standard Setter</v>
      </c>
      <c r="G11891" s="3">
        <f t="shared" si="494"/>
        <v>2</v>
      </c>
      <c r="H11891" s="3">
        <f t="shared" si="495"/>
        <v>0</v>
      </c>
    </row>
    <row r="11892" spans="1:8" x14ac:dyDescent="0.3">
      <c r="A11892" t="s">
        <v>116</v>
      </c>
      <c r="B11892" t="s">
        <v>180</v>
      </c>
      <c r="C11892" t="s">
        <v>310</v>
      </c>
      <c r="D11892" t="s">
        <v>155</v>
      </c>
      <c r="E11892" s="3" t="str">
        <f>VLOOKUP(A11892,Respondents!A:B,2,FALSE)</f>
        <v>National and Global Standard Setters</v>
      </c>
      <c r="F11892" s="3" t="str">
        <f>VLOOKUP(A11892,Respondents!A:C,3,FALSE)</f>
        <v>Global Standard Setter</v>
      </c>
      <c r="G11892" s="3">
        <f t="shared" si="494"/>
        <v>2</v>
      </c>
      <c r="H11892" s="3">
        <f t="shared" si="495"/>
        <v>0</v>
      </c>
    </row>
    <row r="11893" spans="1:8" x14ac:dyDescent="0.3">
      <c r="A11893" t="s">
        <v>116</v>
      </c>
      <c r="B11893" t="s">
        <v>180</v>
      </c>
      <c r="C11893" t="s">
        <v>311</v>
      </c>
      <c r="D11893" t="s">
        <v>155</v>
      </c>
      <c r="E11893" s="3" t="str">
        <f>VLOOKUP(A11893,Respondents!A:B,2,FALSE)</f>
        <v>National and Global Standard Setters</v>
      </c>
      <c r="F11893" s="3" t="str">
        <f>VLOOKUP(A11893,Respondents!A:C,3,FALSE)</f>
        <v>Global Standard Setter</v>
      </c>
      <c r="G11893" s="3">
        <f t="shared" si="494"/>
        <v>2</v>
      </c>
      <c r="H11893" s="3">
        <f t="shared" si="495"/>
        <v>0</v>
      </c>
    </row>
    <row r="11894" spans="1:8" x14ac:dyDescent="0.3">
      <c r="A11894" t="s">
        <v>116</v>
      </c>
      <c r="B11894" t="s">
        <v>216</v>
      </c>
      <c r="C11894" t="s">
        <v>217</v>
      </c>
      <c r="D11894" t="s">
        <v>155</v>
      </c>
      <c r="E11894" s="3" t="str">
        <f>VLOOKUP(A11894,Respondents!A:B,2,FALSE)</f>
        <v>National and Global Standard Setters</v>
      </c>
      <c r="F11894" s="3" t="str">
        <f>VLOOKUP(A11894,Respondents!A:C,3,FALSE)</f>
        <v>Global Standard Setter</v>
      </c>
      <c r="G11894" s="3">
        <f t="shared" si="494"/>
        <v>1</v>
      </c>
      <c r="H11894" s="3">
        <f t="shared" si="495"/>
        <v>0</v>
      </c>
    </row>
    <row r="11895" spans="1:8" x14ac:dyDescent="0.3">
      <c r="A11895" t="s">
        <v>116</v>
      </c>
      <c r="B11895" t="s">
        <v>216</v>
      </c>
      <c r="C11895" t="s">
        <v>218</v>
      </c>
      <c r="D11895" t="s">
        <v>155</v>
      </c>
      <c r="E11895" s="3" t="str">
        <f>VLOOKUP(A11895,Respondents!A:B,2,FALSE)</f>
        <v>National and Global Standard Setters</v>
      </c>
      <c r="F11895" s="3" t="str">
        <f>VLOOKUP(A11895,Respondents!A:C,3,FALSE)</f>
        <v>Global Standard Setter</v>
      </c>
      <c r="G11895" s="3">
        <f t="shared" si="494"/>
        <v>1</v>
      </c>
      <c r="H11895" s="3">
        <f t="shared" si="495"/>
        <v>0</v>
      </c>
    </row>
    <row r="11896" spans="1:8" x14ac:dyDescent="0.3">
      <c r="A11896" t="s">
        <v>116</v>
      </c>
      <c r="B11896" t="s">
        <v>216</v>
      </c>
      <c r="C11896" t="s">
        <v>219</v>
      </c>
      <c r="D11896" t="s">
        <v>155</v>
      </c>
      <c r="E11896" s="3" t="str">
        <f>VLOOKUP(A11896,Respondents!A:B,2,FALSE)</f>
        <v>National and Global Standard Setters</v>
      </c>
      <c r="F11896" s="3" t="str">
        <f>VLOOKUP(A11896,Respondents!A:C,3,FALSE)</f>
        <v>Global Standard Setter</v>
      </c>
      <c r="G11896" s="3">
        <f t="shared" si="494"/>
        <v>1</v>
      </c>
      <c r="H11896" s="3">
        <f t="shared" si="495"/>
        <v>0</v>
      </c>
    </row>
    <row r="11897" spans="1:8" x14ac:dyDescent="0.3">
      <c r="A11897" t="s">
        <v>116</v>
      </c>
      <c r="B11897" t="s">
        <v>216</v>
      </c>
      <c r="C11897" t="s">
        <v>220</v>
      </c>
      <c r="D11897" t="s">
        <v>159</v>
      </c>
      <c r="E11897" s="3" t="str">
        <f>VLOOKUP(A11897,Respondents!A:B,2,FALSE)</f>
        <v>National and Global Standard Setters</v>
      </c>
      <c r="F11897" s="3" t="str">
        <f>VLOOKUP(A11897,Respondents!A:C,3,FALSE)</f>
        <v>Global Standard Setter</v>
      </c>
      <c r="G11897" s="3">
        <f t="shared" si="494"/>
        <v>1</v>
      </c>
      <c r="H11897" s="3">
        <f t="shared" si="495"/>
        <v>1</v>
      </c>
    </row>
    <row r="11898" spans="1:8" x14ac:dyDescent="0.3">
      <c r="A11898" t="s">
        <v>116</v>
      </c>
      <c r="B11898" t="s">
        <v>216</v>
      </c>
      <c r="C11898" t="s">
        <v>221</v>
      </c>
      <c r="D11898" t="s">
        <v>155</v>
      </c>
      <c r="E11898" s="3" t="str">
        <f>VLOOKUP(A11898,Respondents!A:B,2,FALSE)</f>
        <v>National and Global Standard Setters</v>
      </c>
      <c r="F11898" s="3" t="str">
        <f>VLOOKUP(A11898,Respondents!A:C,3,FALSE)</f>
        <v>Global Standard Setter</v>
      </c>
      <c r="G11898" s="3">
        <f t="shared" si="494"/>
        <v>1</v>
      </c>
      <c r="H11898" s="3">
        <f t="shared" si="495"/>
        <v>0</v>
      </c>
    </row>
    <row r="11899" spans="1:8" x14ac:dyDescent="0.3">
      <c r="A11899" t="s">
        <v>116</v>
      </c>
      <c r="B11899" t="s">
        <v>216</v>
      </c>
      <c r="C11899" t="s">
        <v>312</v>
      </c>
      <c r="D11899" t="s">
        <v>155</v>
      </c>
      <c r="E11899" s="3" t="str">
        <f>VLOOKUP(A11899,Respondents!A:B,2,FALSE)</f>
        <v>National and Global Standard Setters</v>
      </c>
      <c r="F11899" s="3" t="str">
        <f>VLOOKUP(A11899,Respondents!A:C,3,FALSE)</f>
        <v>Global Standard Setter</v>
      </c>
      <c r="G11899" s="3">
        <f t="shared" si="494"/>
        <v>1</v>
      </c>
      <c r="H11899" s="3">
        <f t="shared" si="495"/>
        <v>0</v>
      </c>
    </row>
    <row r="11900" spans="1:8" x14ac:dyDescent="0.3">
      <c r="A11900" t="s">
        <v>116</v>
      </c>
      <c r="B11900" t="s">
        <v>216</v>
      </c>
      <c r="C11900" t="s">
        <v>276</v>
      </c>
      <c r="D11900" t="s">
        <v>155</v>
      </c>
      <c r="E11900" s="3" t="str">
        <f>VLOOKUP(A11900,Respondents!A:B,2,FALSE)</f>
        <v>National and Global Standard Setters</v>
      </c>
      <c r="F11900" s="3" t="str">
        <f>VLOOKUP(A11900,Respondents!A:C,3,FALSE)</f>
        <v>Global Standard Setter</v>
      </c>
      <c r="G11900" s="3">
        <f t="shared" si="494"/>
        <v>2</v>
      </c>
      <c r="H11900" s="3">
        <f t="shared" si="495"/>
        <v>0</v>
      </c>
    </row>
    <row r="11901" spans="1:8" x14ac:dyDescent="0.3">
      <c r="A11901" t="s">
        <v>116</v>
      </c>
      <c r="B11901" t="s">
        <v>216</v>
      </c>
      <c r="C11901" t="s">
        <v>313</v>
      </c>
      <c r="D11901" t="s">
        <v>159</v>
      </c>
      <c r="E11901" s="3" t="str">
        <f>VLOOKUP(A11901,Respondents!A:B,2,FALSE)</f>
        <v>National and Global Standard Setters</v>
      </c>
      <c r="F11901" s="3" t="str">
        <f>VLOOKUP(A11901,Respondents!A:C,3,FALSE)</f>
        <v>Global Standard Setter</v>
      </c>
      <c r="G11901" s="3">
        <f t="shared" si="494"/>
        <v>2</v>
      </c>
      <c r="H11901" s="3">
        <f t="shared" si="495"/>
        <v>1</v>
      </c>
    </row>
    <row r="11902" spans="1:8" x14ac:dyDescent="0.3">
      <c r="A11902" t="s">
        <v>116</v>
      </c>
      <c r="B11902" t="s">
        <v>216</v>
      </c>
      <c r="C11902" t="s">
        <v>378</v>
      </c>
      <c r="D11902" t="s">
        <v>155</v>
      </c>
      <c r="E11902" s="3" t="str">
        <f>VLOOKUP(A11902,Respondents!A:B,2,FALSE)</f>
        <v>National and Global Standard Setters</v>
      </c>
      <c r="F11902" s="3" t="str">
        <f>VLOOKUP(A11902,Respondents!A:C,3,FALSE)</f>
        <v>Global Standard Setter</v>
      </c>
      <c r="G11902" s="3">
        <f t="shared" si="494"/>
        <v>2</v>
      </c>
      <c r="H11902" s="3">
        <f t="shared" si="495"/>
        <v>0</v>
      </c>
    </row>
    <row r="11903" spans="1:8" x14ac:dyDescent="0.3">
      <c r="A11903" t="s">
        <v>116</v>
      </c>
      <c r="B11903" t="s">
        <v>216</v>
      </c>
      <c r="C11903" t="s">
        <v>379</v>
      </c>
      <c r="D11903" t="s">
        <v>159</v>
      </c>
      <c r="E11903" s="3" t="str">
        <f>VLOOKUP(A11903,Respondents!A:B,2,FALSE)</f>
        <v>National and Global Standard Setters</v>
      </c>
      <c r="F11903" s="3" t="str">
        <f>VLOOKUP(A11903,Respondents!A:C,3,FALSE)</f>
        <v>Global Standard Setter</v>
      </c>
      <c r="G11903" s="3">
        <f t="shared" si="494"/>
        <v>2</v>
      </c>
      <c r="H11903" s="3">
        <f t="shared" si="495"/>
        <v>1</v>
      </c>
    </row>
    <row r="11904" spans="1:8" x14ac:dyDescent="0.3">
      <c r="A11904" t="s">
        <v>116</v>
      </c>
      <c r="B11904" t="s">
        <v>208</v>
      </c>
      <c r="C11904" t="s">
        <v>209</v>
      </c>
      <c r="D11904" t="s">
        <v>155</v>
      </c>
      <c r="E11904" s="3" t="str">
        <f>VLOOKUP(A11904,Respondents!A:B,2,FALSE)</f>
        <v>National and Global Standard Setters</v>
      </c>
      <c r="F11904" s="3" t="str">
        <f>VLOOKUP(A11904,Respondents!A:C,3,FALSE)</f>
        <v>Global Standard Setter</v>
      </c>
      <c r="G11904" s="3">
        <f t="shared" si="494"/>
        <v>1</v>
      </c>
      <c r="H11904" s="3">
        <f t="shared" si="495"/>
        <v>0</v>
      </c>
    </row>
    <row r="11905" spans="1:8" x14ac:dyDescent="0.3">
      <c r="A11905" t="s">
        <v>116</v>
      </c>
      <c r="B11905" t="s">
        <v>208</v>
      </c>
      <c r="C11905" t="s">
        <v>210</v>
      </c>
      <c r="D11905" t="s">
        <v>155</v>
      </c>
      <c r="E11905" s="3" t="str">
        <f>VLOOKUP(A11905,Respondents!A:B,2,FALSE)</f>
        <v>National and Global Standard Setters</v>
      </c>
      <c r="F11905" s="3" t="str">
        <f>VLOOKUP(A11905,Respondents!A:C,3,FALSE)</f>
        <v>Global Standard Setter</v>
      </c>
      <c r="G11905" s="3">
        <f t="shared" si="494"/>
        <v>1</v>
      </c>
      <c r="H11905" s="3">
        <f t="shared" si="495"/>
        <v>0</v>
      </c>
    </row>
    <row r="11906" spans="1:8" x14ac:dyDescent="0.3">
      <c r="A11906" t="s">
        <v>116</v>
      </c>
      <c r="B11906" t="s">
        <v>208</v>
      </c>
      <c r="C11906" t="s">
        <v>211</v>
      </c>
      <c r="D11906" t="s">
        <v>155</v>
      </c>
      <c r="E11906" s="3" t="str">
        <f>VLOOKUP(A11906,Respondents!A:B,2,FALSE)</f>
        <v>National and Global Standard Setters</v>
      </c>
      <c r="F11906" s="3" t="str">
        <f>VLOOKUP(A11906,Respondents!A:C,3,FALSE)</f>
        <v>Global Standard Setter</v>
      </c>
      <c r="G11906" s="3">
        <f t="shared" si="494"/>
        <v>1</v>
      </c>
      <c r="H11906" s="3">
        <f t="shared" si="495"/>
        <v>0</v>
      </c>
    </row>
    <row r="11907" spans="1:8" x14ac:dyDescent="0.3">
      <c r="A11907" t="s">
        <v>116</v>
      </c>
      <c r="B11907" t="s">
        <v>208</v>
      </c>
      <c r="C11907" t="s">
        <v>212</v>
      </c>
      <c r="D11907" t="s">
        <v>159</v>
      </c>
      <c r="E11907" s="3" t="str">
        <f>VLOOKUP(A11907,Respondents!A:B,2,FALSE)</f>
        <v>National and Global Standard Setters</v>
      </c>
      <c r="F11907" s="3" t="str">
        <f>VLOOKUP(A11907,Respondents!A:C,3,FALSE)</f>
        <v>Global Standard Setter</v>
      </c>
      <c r="G11907" s="3">
        <f t="shared" si="494"/>
        <v>1</v>
      </c>
      <c r="H11907" s="3">
        <f t="shared" si="495"/>
        <v>1</v>
      </c>
    </row>
    <row r="11908" spans="1:8" x14ac:dyDescent="0.3">
      <c r="A11908" t="s">
        <v>116</v>
      </c>
      <c r="B11908" t="s">
        <v>208</v>
      </c>
      <c r="C11908" t="s">
        <v>213</v>
      </c>
      <c r="D11908" t="s">
        <v>155</v>
      </c>
      <c r="E11908" s="3" t="str">
        <f>VLOOKUP(A11908,Respondents!A:B,2,FALSE)</f>
        <v>National and Global Standard Setters</v>
      </c>
      <c r="F11908" s="3" t="str">
        <f>VLOOKUP(A11908,Respondents!A:C,3,FALSE)</f>
        <v>Global Standard Setter</v>
      </c>
      <c r="G11908" s="3">
        <f t="shared" si="494"/>
        <v>1</v>
      </c>
      <c r="H11908" s="3">
        <f t="shared" si="495"/>
        <v>0</v>
      </c>
    </row>
    <row r="11909" spans="1:8" x14ac:dyDescent="0.3">
      <c r="A11909" t="s">
        <v>116</v>
      </c>
      <c r="B11909" t="s">
        <v>208</v>
      </c>
      <c r="C11909" t="s">
        <v>214</v>
      </c>
      <c r="D11909" t="s">
        <v>155</v>
      </c>
      <c r="E11909" s="3" t="str">
        <f>VLOOKUP(A11909,Respondents!A:B,2,FALSE)</f>
        <v>National and Global Standard Setters</v>
      </c>
      <c r="F11909" s="3" t="str">
        <f>VLOOKUP(A11909,Respondents!A:C,3,FALSE)</f>
        <v>Global Standard Setter</v>
      </c>
      <c r="G11909" s="3">
        <f t="shared" si="494"/>
        <v>1</v>
      </c>
      <c r="H11909" s="3">
        <f t="shared" si="495"/>
        <v>0</v>
      </c>
    </row>
    <row r="11910" spans="1:8" x14ac:dyDescent="0.3">
      <c r="A11910" t="s">
        <v>116</v>
      </c>
      <c r="B11910" t="s">
        <v>208</v>
      </c>
      <c r="C11910" t="s">
        <v>215</v>
      </c>
      <c r="D11910" t="s">
        <v>155</v>
      </c>
      <c r="E11910" s="3" t="str">
        <f>VLOOKUP(A11910,Respondents!A:B,2,FALSE)</f>
        <v>National and Global Standard Setters</v>
      </c>
      <c r="F11910" s="3" t="str">
        <f>VLOOKUP(A11910,Respondents!A:C,3,FALSE)</f>
        <v>Global Standard Setter</v>
      </c>
      <c r="G11910" s="3">
        <f t="shared" si="494"/>
        <v>2</v>
      </c>
      <c r="H11910" s="3">
        <f t="shared" si="495"/>
        <v>0</v>
      </c>
    </row>
    <row r="11911" spans="1:8" x14ac:dyDescent="0.3">
      <c r="A11911" t="s">
        <v>116</v>
      </c>
      <c r="B11911" t="s">
        <v>208</v>
      </c>
      <c r="C11911" t="s">
        <v>380</v>
      </c>
      <c r="D11911" t="s">
        <v>159</v>
      </c>
      <c r="E11911" s="3" t="str">
        <f>VLOOKUP(A11911,Respondents!A:B,2,FALSE)</f>
        <v>National and Global Standard Setters</v>
      </c>
      <c r="F11911" s="3" t="str">
        <f>VLOOKUP(A11911,Respondents!A:C,3,FALSE)</f>
        <v>Global Standard Setter</v>
      </c>
      <c r="G11911" s="3">
        <f t="shared" ref="G11911:G11963" si="496">IF(LEN(C11911)-LEN(SUBSTITUTE(C11911,".",""))&lt;=1,1,2)</f>
        <v>2</v>
      </c>
      <c r="H11911" s="3">
        <f t="shared" ref="H11911:H11963" si="497">IF(D11911="Yes",1,0)</f>
        <v>1</v>
      </c>
    </row>
    <row r="11912" spans="1:8" x14ac:dyDescent="0.3">
      <c r="A11912" t="s">
        <v>116</v>
      </c>
      <c r="B11912" t="s">
        <v>208</v>
      </c>
      <c r="C11912" t="s">
        <v>267</v>
      </c>
      <c r="D11912" t="s">
        <v>155</v>
      </c>
      <c r="E11912" s="3" t="str">
        <f>VLOOKUP(A11912,Respondents!A:B,2,FALSE)</f>
        <v>National and Global Standard Setters</v>
      </c>
      <c r="F11912" s="3" t="str">
        <f>VLOOKUP(A11912,Respondents!A:C,3,FALSE)</f>
        <v>Global Standard Setter</v>
      </c>
      <c r="G11912" s="3">
        <f t="shared" si="496"/>
        <v>2</v>
      </c>
      <c r="H11912" s="3">
        <f t="shared" si="497"/>
        <v>0</v>
      </c>
    </row>
    <row r="11913" spans="1:8" x14ac:dyDescent="0.3">
      <c r="A11913" t="s">
        <v>116</v>
      </c>
      <c r="B11913" t="s">
        <v>208</v>
      </c>
      <c r="C11913" t="s">
        <v>268</v>
      </c>
      <c r="D11913" t="s">
        <v>155</v>
      </c>
      <c r="E11913" s="3" t="str">
        <f>VLOOKUP(A11913,Respondents!A:B,2,FALSE)</f>
        <v>National and Global Standard Setters</v>
      </c>
      <c r="F11913" s="3" t="str">
        <f>VLOOKUP(A11913,Respondents!A:C,3,FALSE)</f>
        <v>Global Standard Setter</v>
      </c>
      <c r="G11913" s="3">
        <f t="shared" si="496"/>
        <v>2</v>
      </c>
      <c r="H11913" s="3">
        <f t="shared" si="497"/>
        <v>0</v>
      </c>
    </row>
    <row r="11914" spans="1:8" x14ac:dyDescent="0.3">
      <c r="A11914" t="s">
        <v>116</v>
      </c>
      <c r="B11914" t="s">
        <v>208</v>
      </c>
      <c r="C11914" t="s">
        <v>381</v>
      </c>
      <c r="D11914" t="s">
        <v>155</v>
      </c>
      <c r="E11914" s="3" t="str">
        <f>VLOOKUP(A11914,Respondents!A:B,2,FALSE)</f>
        <v>National and Global Standard Setters</v>
      </c>
      <c r="F11914" s="3" t="str">
        <f>VLOOKUP(A11914,Respondents!A:C,3,FALSE)</f>
        <v>Global Standard Setter</v>
      </c>
      <c r="G11914" s="3">
        <f t="shared" si="496"/>
        <v>2</v>
      </c>
      <c r="H11914" s="3">
        <f t="shared" si="497"/>
        <v>0</v>
      </c>
    </row>
    <row r="11915" spans="1:8" x14ac:dyDescent="0.3">
      <c r="A11915" t="s">
        <v>116</v>
      </c>
      <c r="B11915" t="s">
        <v>222</v>
      </c>
      <c r="C11915" t="s">
        <v>223</v>
      </c>
      <c r="D11915" t="s">
        <v>155</v>
      </c>
      <c r="E11915" s="3" t="str">
        <f>VLOOKUP(A11915,Respondents!A:B,2,FALSE)</f>
        <v>National and Global Standard Setters</v>
      </c>
      <c r="F11915" s="3" t="str">
        <f>VLOOKUP(A11915,Respondents!A:C,3,FALSE)</f>
        <v>Global Standard Setter</v>
      </c>
      <c r="G11915" s="3">
        <f t="shared" si="496"/>
        <v>1</v>
      </c>
      <c r="H11915" s="3">
        <f t="shared" si="497"/>
        <v>0</v>
      </c>
    </row>
    <row r="11916" spans="1:8" x14ac:dyDescent="0.3">
      <c r="A11916" t="s">
        <v>116</v>
      </c>
      <c r="B11916" t="s">
        <v>222</v>
      </c>
      <c r="C11916" t="s">
        <v>224</v>
      </c>
      <c r="D11916" t="s">
        <v>155</v>
      </c>
      <c r="E11916" s="3" t="str">
        <f>VLOOKUP(A11916,Respondents!A:B,2,FALSE)</f>
        <v>National and Global Standard Setters</v>
      </c>
      <c r="F11916" s="3" t="str">
        <f>VLOOKUP(A11916,Respondents!A:C,3,FALSE)</f>
        <v>Global Standard Setter</v>
      </c>
      <c r="G11916" s="3">
        <f t="shared" si="496"/>
        <v>1</v>
      </c>
      <c r="H11916" s="3">
        <f t="shared" si="497"/>
        <v>0</v>
      </c>
    </row>
    <row r="11917" spans="1:8" x14ac:dyDescent="0.3">
      <c r="A11917" t="s">
        <v>116</v>
      </c>
      <c r="B11917" t="s">
        <v>222</v>
      </c>
      <c r="C11917" t="s">
        <v>225</v>
      </c>
      <c r="D11917" t="s">
        <v>155</v>
      </c>
      <c r="E11917" s="3" t="str">
        <f>VLOOKUP(A11917,Respondents!A:B,2,FALSE)</f>
        <v>National and Global Standard Setters</v>
      </c>
      <c r="F11917" s="3" t="str">
        <f>VLOOKUP(A11917,Respondents!A:C,3,FALSE)</f>
        <v>Global Standard Setter</v>
      </c>
      <c r="G11917" s="3">
        <f t="shared" si="496"/>
        <v>1</v>
      </c>
      <c r="H11917" s="3">
        <f t="shared" si="497"/>
        <v>0</v>
      </c>
    </row>
    <row r="11918" spans="1:8" x14ac:dyDescent="0.3">
      <c r="A11918" t="s">
        <v>116</v>
      </c>
      <c r="B11918" t="s">
        <v>222</v>
      </c>
      <c r="C11918" t="s">
        <v>226</v>
      </c>
      <c r="D11918" t="s">
        <v>159</v>
      </c>
      <c r="E11918" s="3" t="str">
        <f>VLOOKUP(A11918,Respondents!A:B,2,FALSE)</f>
        <v>National and Global Standard Setters</v>
      </c>
      <c r="F11918" s="3" t="str">
        <f>VLOOKUP(A11918,Respondents!A:C,3,FALSE)</f>
        <v>Global Standard Setter</v>
      </c>
      <c r="G11918" s="3">
        <f t="shared" si="496"/>
        <v>1</v>
      </c>
      <c r="H11918" s="3">
        <f t="shared" si="497"/>
        <v>1</v>
      </c>
    </row>
    <row r="11919" spans="1:8" x14ac:dyDescent="0.3">
      <c r="A11919" t="s">
        <v>116</v>
      </c>
      <c r="B11919" t="s">
        <v>222</v>
      </c>
      <c r="C11919" t="s">
        <v>227</v>
      </c>
      <c r="D11919" t="s">
        <v>155</v>
      </c>
      <c r="E11919" s="3" t="str">
        <f>VLOOKUP(A11919,Respondents!A:B,2,FALSE)</f>
        <v>National and Global Standard Setters</v>
      </c>
      <c r="F11919" s="3" t="str">
        <f>VLOOKUP(A11919,Respondents!A:C,3,FALSE)</f>
        <v>Global Standard Setter</v>
      </c>
      <c r="G11919" s="3">
        <f t="shared" si="496"/>
        <v>1</v>
      </c>
      <c r="H11919" s="3">
        <f t="shared" si="497"/>
        <v>0</v>
      </c>
    </row>
    <row r="11920" spans="1:8" x14ac:dyDescent="0.3">
      <c r="A11920" t="s">
        <v>116</v>
      </c>
      <c r="B11920" t="s">
        <v>222</v>
      </c>
      <c r="C11920" t="s">
        <v>228</v>
      </c>
      <c r="D11920" t="s">
        <v>155</v>
      </c>
      <c r="E11920" s="3" t="str">
        <f>VLOOKUP(A11920,Respondents!A:B,2,FALSE)</f>
        <v>National and Global Standard Setters</v>
      </c>
      <c r="F11920" s="3" t="str">
        <f>VLOOKUP(A11920,Respondents!A:C,3,FALSE)</f>
        <v>Global Standard Setter</v>
      </c>
      <c r="G11920" s="3">
        <f t="shared" si="496"/>
        <v>1</v>
      </c>
      <c r="H11920" s="3">
        <f t="shared" si="497"/>
        <v>0</v>
      </c>
    </row>
    <row r="11921" spans="1:8" x14ac:dyDescent="0.3">
      <c r="A11921" t="s">
        <v>116</v>
      </c>
      <c r="B11921" t="s">
        <v>222</v>
      </c>
      <c r="C11921" t="s">
        <v>314</v>
      </c>
      <c r="D11921" t="s">
        <v>159</v>
      </c>
      <c r="E11921" s="3" t="str">
        <f>VLOOKUP(A11921,Respondents!A:B,2,FALSE)</f>
        <v>National and Global Standard Setters</v>
      </c>
      <c r="F11921" s="3" t="str">
        <f>VLOOKUP(A11921,Respondents!A:C,3,FALSE)</f>
        <v>Global Standard Setter</v>
      </c>
      <c r="G11921" s="3">
        <f t="shared" si="496"/>
        <v>2</v>
      </c>
      <c r="H11921" s="3">
        <f t="shared" si="497"/>
        <v>1</v>
      </c>
    </row>
    <row r="11922" spans="1:8" x14ac:dyDescent="0.3">
      <c r="A11922" t="s">
        <v>116</v>
      </c>
      <c r="B11922" t="s">
        <v>222</v>
      </c>
      <c r="C11922" t="s">
        <v>315</v>
      </c>
      <c r="D11922" t="s">
        <v>155</v>
      </c>
      <c r="E11922" s="3" t="str">
        <f>VLOOKUP(A11922,Respondents!A:B,2,FALSE)</f>
        <v>National and Global Standard Setters</v>
      </c>
      <c r="F11922" s="3" t="str">
        <f>VLOOKUP(A11922,Respondents!A:C,3,FALSE)</f>
        <v>Global Standard Setter</v>
      </c>
      <c r="G11922" s="3">
        <f t="shared" si="496"/>
        <v>2</v>
      </c>
      <c r="H11922" s="3">
        <f t="shared" si="497"/>
        <v>0</v>
      </c>
    </row>
    <row r="11923" spans="1:8" x14ac:dyDescent="0.3">
      <c r="A11923" t="s">
        <v>116</v>
      </c>
      <c r="B11923" t="s">
        <v>222</v>
      </c>
      <c r="C11923" t="s">
        <v>271</v>
      </c>
      <c r="D11923" t="s">
        <v>155</v>
      </c>
      <c r="E11923" s="3" t="str">
        <f>VLOOKUP(A11923,Respondents!A:B,2,FALSE)</f>
        <v>National and Global Standard Setters</v>
      </c>
      <c r="F11923" s="3" t="str">
        <f>VLOOKUP(A11923,Respondents!A:C,3,FALSE)</f>
        <v>Global Standard Setter</v>
      </c>
      <c r="G11923" s="3">
        <f t="shared" si="496"/>
        <v>2</v>
      </c>
      <c r="H11923" s="3">
        <f t="shared" si="497"/>
        <v>0</v>
      </c>
    </row>
    <row r="11924" spans="1:8" x14ac:dyDescent="0.3">
      <c r="A11924" t="s">
        <v>116</v>
      </c>
      <c r="B11924" t="s">
        <v>222</v>
      </c>
      <c r="C11924" t="s">
        <v>382</v>
      </c>
      <c r="D11924" t="s">
        <v>155</v>
      </c>
      <c r="E11924" s="3" t="str">
        <f>VLOOKUP(A11924,Respondents!A:B,2,FALSE)</f>
        <v>National and Global Standard Setters</v>
      </c>
      <c r="F11924" s="3" t="str">
        <f>VLOOKUP(A11924,Respondents!A:C,3,FALSE)</f>
        <v>Global Standard Setter</v>
      </c>
      <c r="G11924" s="3">
        <f t="shared" si="496"/>
        <v>2</v>
      </c>
      <c r="H11924" s="3">
        <f t="shared" si="497"/>
        <v>0</v>
      </c>
    </row>
    <row r="11925" spans="1:8" x14ac:dyDescent="0.3">
      <c r="A11925" t="s">
        <v>116</v>
      </c>
      <c r="B11925" t="s">
        <v>229</v>
      </c>
      <c r="C11925" t="s">
        <v>230</v>
      </c>
      <c r="D11925" t="s">
        <v>155</v>
      </c>
      <c r="E11925" s="3" t="str">
        <f>VLOOKUP(A11925,Respondents!A:B,2,FALSE)</f>
        <v>National and Global Standard Setters</v>
      </c>
      <c r="F11925" s="3" t="str">
        <f>VLOOKUP(A11925,Respondents!A:C,3,FALSE)</f>
        <v>Global Standard Setter</v>
      </c>
      <c r="G11925" s="3">
        <f t="shared" si="496"/>
        <v>1</v>
      </c>
      <c r="H11925" s="3">
        <f t="shared" si="497"/>
        <v>0</v>
      </c>
    </row>
    <row r="11926" spans="1:8" x14ac:dyDescent="0.3">
      <c r="A11926" t="s">
        <v>116</v>
      </c>
      <c r="B11926" t="s">
        <v>229</v>
      </c>
      <c r="C11926" t="s">
        <v>231</v>
      </c>
      <c r="D11926" t="s">
        <v>155</v>
      </c>
      <c r="E11926" s="3" t="str">
        <f>VLOOKUP(A11926,Respondents!A:B,2,FALSE)</f>
        <v>National and Global Standard Setters</v>
      </c>
      <c r="F11926" s="3" t="str">
        <f>VLOOKUP(A11926,Respondents!A:C,3,FALSE)</f>
        <v>Global Standard Setter</v>
      </c>
      <c r="G11926" s="3">
        <f t="shared" si="496"/>
        <v>1</v>
      </c>
      <c r="H11926" s="3">
        <f t="shared" si="497"/>
        <v>0</v>
      </c>
    </row>
    <row r="11927" spans="1:8" x14ac:dyDescent="0.3">
      <c r="A11927" t="s">
        <v>116</v>
      </c>
      <c r="B11927" t="s">
        <v>229</v>
      </c>
      <c r="C11927" t="s">
        <v>232</v>
      </c>
      <c r="D11927" t="s">
        <v>155</v>
      </c>
      <c r="E11927" s="3" t="str">
        <f>VLOOKUP(A11927,Respondents!A:B,2,FALSE)</f>
        <v>National and Global Standard Setters</v>
      </c>
      <c r="F11927" s="3" t="str">
        <f>VLOOKUP(A11927,Respondents!A:C,3,FALSE)</f>
        <v>Global Standard Setter</v>
      </c>
      <c r="G11927" s="3">
        <f t="shared" si="496"/>
        <v>1</v>
      </c>
      <c r="H11927" s="3">
        <f t="shared" si="497"/>
        <v>0</v>
      </c>
    </row>
    <row r="11928" spans="1:8" x14ac:dyDescent="0.3">
      <c r="A11928" t="s">
        <v>116</v>
      </c>
      <c r="B11928" t="s">
        <v>229</v>
      </c>
      <c r="C11928" t="s">
        <v>233</v>
      </c>
      <c r="D11928" t="s">
        <v>159</v>
      </c>
      <c r="E11928" s="3" t="str">
        <f>VLOOKUP(A11928,Respondents!A:B,2,FALSE)</f>
        <v>National and Global Standard Setters</v>
      </c>
      <c r="F11928" s="3" t="str">
        <f>VLOOKUP(A11928,Respondents!A:C,3,FALSE)</f>
        <v>Global Standard Setter</v>
      </c>
      <c r="G11928" s="3">
        <f t="shared" si="496"/>
        <v>1</v>
      </c>
      <c r="H11928" s="3">
        <f t="shared" si="497"/>
        <v>1</v>
      </c>
    </row>
    <row r="11929" spans="1:8" x14ac:dyDescent="0.3">
      <c r="A11929" t="s">
        <v>116</v>
      </c>
      <c r="B11929" t="s">
        <v>229</v>
      </c>
      <c r="C11929" t="s">
        <v>234</v>
      </c>
      <c r="D11929" t="s">
        <v>155</v>
      </c>
      <c r="E11929" s="3" t="str">
        <f>VLOOKUP(A11929,Respondents!A:B,2,FALSE)</f>
        <v>National and Global Standard Setters</v>
      </c>
      <c r="F11929" s="3" t="str">
        <f>VLOOKUP(A11929,Respondents!A:C,3,FALSE)</f>
        <v>Global Standard Setter</v>
      </c>
      <c r="G11929" s="3">
        <f t="shared" si="496"/>
        <v>1</v>
      </c>
      <c r="H11929" s="3">
        <f t="shared" si="497"/>
        <v>0</v>
      </c>
    </row>
    <row r="11930" spans="1:8" x14ac:dyDescent="0.3">
      <c r="A11930" t="s">
        <v>116</v>
      </c>
      <c r="B11930" t="s">
        <v>229</v>
      </c>
      <c r="C11930" t="s">
        <v>235</v>
      </c>
      <c r="D11930" t="s">
        <v>155</v>
      </c>
      <c r="E11930" s="3" t="str">
        <f>VLOOKUP(A11930,Respondents!A:B,2,FALSE)</f>
        <v>National and Global Standard Setters</v>
      </c>
      <c r="F11930" s="3" t="str">
        <f>VLOOKUP(A11930,Respondents!A:C,3,FALSE)</f>
        <v>Global Standard Setter</v>
      </c>
      <c r="G11930" s="3">
        <f t="shared" si="496"/>
        <v>1</v>
      </c>
      <c r="H11930" s="3">
        <f t="shared" si="497"/>
        <v>0</v>
      </c>
    </row>
    <row r="11931" spans="1:8" x14ac:dyDescent="0.3">
      <c r="A11931" t="s">
        <v>116</v>
      </c>
      <c r="B11931" t="s">
        <v>229</v>
      </c>
      <c r="C11931" t="s">
        <v>316</v>
      </c>
      <c r="D11931" t="s">
        <v>159</v>
      </c>
      <c r="E11931" s="3" t="str">
        <f>VLOOKUP(A11931,Respondents!A:B,2,FALSE)</f>
        <v>National and Global Standard Setters</v>
      </c>
      <c r="F11931" s="3" t="str">
        <f>VLOOKUP(A11931,Respondents!A:C,3,FALSE)</f>
        <v>Global Standard Setter</v>
      </c>
      <c r="G11931" s="3">
        <f t="shared" si="496"/>
        <v>2</v>
      </c>
      <c r="H11931" s="3">
        <f t="shared" si="497"/>
        <v>1</v>
      </c>
    </row>
    <row r="11932" spans="1:8" x14ac:dyDescent="0.3">
      <c r="A11932" t="s">
        <v>116</v>
      </c>
      <c r="B11932" t="s">
        <v>229</v>
      </c>
      <c r="C11932" t="s">
        <v>317</v>
      </c>
      <c r="D11932" t="s">
        <v>155</v>
      </c>
      <c r="E11932" s="3" t="str">
        <f>VLOOKUP(A11932,Respondents!A:B,2,FALSE)</f>
        <v>National and Global Standard Setters</v>
      </c>
      <c r="F11932" s="3" t="str">
        <f>VLOOKUP(A11932,Respondents!A:C,3,FALSE)</f>
        <v>Global Standard Setter</v>
      </c>
      <c r="G11932" s="3">
        <f t="shared" si="496"/>
        <v>2</v>
      </c>
      <c r="H11932" s="3">
        <f t="shared" si="497"/>
        <v>0</v>
      </c>
    </row>
    <row r="11933" spans="1:8" x14ac:dyDescent="0.3">
      <c r="A11933" t="s">
        <v>116</v>
      </c>
      <c r="B11933" t="s">
        <v>229</v>
      </c>
      <c r="C11933" t="s">
        <v>272</v>
      </c>
      <c r="D11933" t="s">
        <v>155</v>
      </c>
      <c r="E11933" s="3" t="str">
        <f>VLOOKUP(A11933,Respondents!A:B,2,FALSE)</f>
        <v>National and Global Standard Setters</v>
      </c>
      <c r="F11933" s="3" t="str">
        <f>VLOOKUP(A11933,Respondents!A:C,3,FALSE)</f>
        <v>Global Standard Setter</v>
      </c>
      <c r="G11933" s="3">
        <f t="shared" si="496"/>
        <v>2</v>
      </c>
      <c r="H11933" s="3">
        <f t="shared" si="497"/>
        <v>0</v>
      </c>
    </row>
    <row r="11934" spans="1:8" x14ac:dyDescent="0.3">
      <c r="A11934" t="s">
        <v>116</v>
      </c>
      <c r="B11934" t="s">
        <v>236</v>
      </c>
      <c r="C11934" t="s">
        <v>237</v>
      </c>
      <c r="D11934" t="s">
        <v>155</v>
      </c>
      <c r="E11934" s="3" t="str">
        <f>VLOOKUP(A11934,Respondents!A:B,2,FALSE)</f>
        <v>National and Global Standard Setters</v>
      </c>
      <c r="F11934" s="3" t="str">
        <f>VLOOKUP(A11934,Respondents!A:C,3,FALSE)</f>
        <v>Global Standard Setter</v>
      </c>
      <c r="G11934" s="3">
        <f t="shared" si="496"/>
        <v>1</v>
      </c>
      <c r="H11934" s="3">
        <f t="shared" si="497"/>
        <v>0</v>
      </c>
    </row>
    <row r="11935" spans="1:8" x14ac:dyDescent="0.3">
      <c r="A11935" t="s">
        <v>116</v>
      </c>
      <c r="B11935" t="s">
        <v>236</v>
      </c>
      <c r="C11935" t="s">
        <v>238</v>
      </c>
      <c r="D11935" t="s">
        <v>155</v>
      </c>
      <c r="E11935" s="3" t="str">
        <f>VLOOKUP(A11935,Respondents!A:B,2,FALSE)</f>
        <v>National and Global Standard Setters</v>
      </c>
      <c r="F11935" s="3" t="str">
        <f>VLOOKUP(A11935,Respondents!A:C,3,FALSE)</f>
        <v>Global Standard Setter</v>
      </c>
      <c r="G11935" s="3">
        <f t="shared" si="496"/>
        <v>1</v>
      </c>
      <c r="H11935" s="3">
        <f t="shared" si="497"/>
        <v>0</v>
      </c>
    </row>
    <row r="11936" spans="1:8" x14ac:dyDescent="0.3">
      <c r="A11936" t="s">
        <v>116</v>
      </c>
      <c r="B11936" t="s">
        <v>236</v>
      </c>
      <c r="C11936" t="s">
        <v>239</v>
      </c>
      <c r="D11936" t="s">
        <v>155</v>
      </c>
      <c r="E11936" s="3" t="str">
        <f>VLOOKUP(A11936,Respondents!A:B,2,FALSE)</f>
        <v>National and Global Standard Setters</v>
      </c>
      <c r="F11936" s="3" t="str">
        <f>VLOOKUP(A11936,Respondents!A:C,3,FALSE)</f>
        <v>Global Standard Setter</v>
      </c>
      <c r="G11936" s="3">
        <f t="shared" si="496"/>
        <v>1</v>
      </c>
      <c r="H11936" s="3">
        <f t="shared" si="497"/>
        <v>0</v>
      </c>
    </row>
    <row r="11937" spans="1:8" x14ac:dyDescent="0.3">
      <c r="A11937" t="s">
        <v>116</v>
      </c>
      <c r="B11937" t="s">
        <v>236</v>
      </c>
      <c r="C11937" t="s">
        <v>240</v>
      </c>
      <c r="D11937" t="s">
        <v>159</v>
      </c>
      <c r="E11937" s="3" t="str">
        <f>VLOOKUP(A11937,Respondents!A:B,2,FALSE)</f>
        <v>National and Global Standard Setters</v>
      </c>
      <c r="F11937" s="3" t="str">
        <f>VLOOKUP(A11937,Respondents!A:C,3,FALSE)</f>
        <v>Global Standard Setter</v>
      </c>
      <c r="G11937" s="3">
        <f t="shared" si="496"/>
        <v>1</v>
      </c>
      <c r="H11937" s="3">
        <f t="shared" si="497"/>
        <v>1</v>
      </c>
    </row>
    <row r="11938" spans="1:8" x14ac:dyDescent="0.3">
      <c r="A11938" t="s">
        <v>116</v>
      </c>
      <c r="B11938" t="s">
        <v>236</v>
      </c>
      <c r="C11938" t="s">
        <v>241</v>
      </c>
      <c r="D11938" t="s">
        <v>155</v>
      </c>
      <c r="E11938" s="3" t="str">
        <f>VLOOKUP(A11938,Respondents!A:B,2,FALSE)</f>
        <v>National and Global Standard Setters</v>
      </c>
      <c r="F11938" s="3" t="str">
        <f>VLOOKUP(A11938,Respondents!A:C,3,FALSE)</f>
        <v>Global Standard Setter</v>
      </c>
      <c r="G11938" s="3">
        <f t="shared" si="496"/>
        <v>1</v>
      </c>
      <c r="H11938" s="3">
        <f t="shared" si="497"/>
        <v>0</v>
      </c>
    </row>
    <row r="11939" spans="1:8" x14ac:dyDescent="0.3">
      <c r="A11939" t="s">
        <v>116</v>
      </c>
      <c r="B11939" t="s">
        <v>236</v>
      </c>
      <c r="C11939" t="s">
        <v>242</v>
      </c>
      <c r="D11939" t="s">
        <v>155</v>
      </c>
      <c r="E11939" s="3" t="str">
        <f>VLOOKUP(A11939,Respondents!A:B,2,FALSE)</f>
        <v>National and Global Standard Setters</v>
      </c>
      <c r="F11939" s="3" t="str">
        <f>VLOOKUP(A11939,Respondents!A:C,3,FALSE)</f>
        <v>Global Standard Setter</v>
      </c>
      <c r="G11939" s="3">
        <f t="shared" si="496"/>
        <v>1</v>
      </c>
      <c r="H11939" s="3">
        <f t="shared" si="497"/>
        <v>0</v>
      </c>
    </row>
    <row r="11940" spans="1:8" x14ac:dyDescent="0.3">
      <c r="A11940" t="s">
        <v>116</v>
      </c>
      <c r="B11940" t="s">
        <v>236</v>
      </c>
      <c r="C11940" t="s">
        <v>318</v>
      </c>
      <c r="D11940" t="s">
        <v>155</v>
      </c>
      <c r="E11940" s="3" t="str">
        <f>VLOOKUP(A11940,Respondents!A:B,2,FALSE)</f>
        <v>National and Global Standard Setters</v>
      </c>
      <c r="F11940" s="3" t="str">
        <f>VLOOKUP(A11940,Respondents!A:C,3,FALSE)</f>
        <v>Global Standard Setter</v>
      </c>
      <c r="G11940" s="3">
        <f t="shared" si="496"/>
        <v>2</v>
      </c>
      <c r="H11940" s="3">
        <f t="shared" si="497"/>
        <v>0</v>
      </c>
    </row>
    <row r="11941" spans="1:8" x14ac:dyDescent="0.3">
      <c r="A11941" t="s">
        <v>116</v>
      </c>
      <c r="B11941" t="s">
        <v>236</v>
      </c>
      <c r="C11941" t="s">
        <v>383</v>
      </c>
      <c r="D11941" t="s">
        <v>159</v>
      </c>
      <c r="E11941" s="3" t="str">
        <f>VLOOKUP(A11941,Respondents!A:B,2,FALSE)</f>
        <v>National and Global Standard Setters</v>
      </c>
      <c r="F11941" s="3" t="str">
        <f>VLOOKUP(A11941,Respondents!A:C,3,FALSE)</f>
        <v>Global Standard Setter</v>
      </c>
      <c r="G11941" s="3">
        <f t="shared" si="496"/>
        <v>2</v>
      </c>
      <c r="H11941" s="3">
        <f t="shared" si="497"/>
        <v>1</v>
      </c>
    </row>
    <row r="11942" spans="1:8" x14ac:dyDescent="0.3">
      <c r="A11942" t="s">
        <v>116</v>
      </c>
      <c r="B11942" t="s">
        <v>236</v>
      </c>
      <c r="C11942" t="s">
        <v>384</v>
      </c>
      <c r="D11942" t="s">
        <v>155</v>
      </c>
      <c r="E11942" s="3" t="str">
        <f>VLOOKUP(A11942,Respondents!A:B,2,FALSE)</f>
        <v>National and Global Standard Setters</v>
      </c>
      <c r="F11942" s="3" t="str">
        <f>VLOOKUP(A11942,Respondents!A:C,3,FALSE)</f>
        <v>Global Standard Setter</v>
      </c>
      <c r="G11942" s="3">
        <f t="shared" si="496"/>
        <v>2</v>
      </c>
      <c r="H11942" s="3">
        <f t="shared" si="497"/>
        <v>0</v>
      </c>
    </row>
    <row r="11943" spans="1:8" x14ac:dyDescent="0.3">
      <c r="A11943" t="s">
        <v>116</v>
      </c>
      <c r="B11943" t="s">
        <v>236</v>
      </c>
      <c r="C11943" t="s">
        <v>319</v>
      </c>
      <c r="D11943" t="s">
        <v>159</v>
      </c>
      <c r="E11943" s="3" t="str">
        <f>VLOOKUP(A11943,Respondents!A:B,2,FALSE)</f>
        <v>National and Global Standard Setters</v>
      </c>
      <c r="F11943" s="3" t="str">
        <f>VLOOKUP(A11943,Respondents!A:C,3,FALSE)</f>
        <v>Global Standard Setter</v>
      </c>
      <c r="G11943" s="3">
        <f t="shared" si="496"/>
        <v>2</v>
      </c>
      <c r="H11943" s="3">
        <f t="shared" si="497"/>
        <v>1</v>
      </c>
    </row>
    <row r="11944" spans="1:8" x14ac:dyDescent="0.3">
      <c r="A11944" t="s">
        <v>116</v>
      </c>
      <c r="B11944" t="s">
        <v>277</v>
      </c>
      <c r="C11944" t="s">
        <v>278</v>
      </c>
      <c r="D11944" t="s">
        <v>155</v>
      </c>
      <c r="E11944" s="3" t="str">
        <f>VLOOKUP(A11944,Respondents!A:B,2,FALSE)</f>
        <v>National and Global Standard Setters</v>
      </c>
      <c r="F11944" s="3" t="str">
        <f>VLOOKUP(A11944,Respondents!A:C,3,FALSE)</f>
        <v>Global Standard Setter</v>
      </c>
      <c r="G11944" s="3">
        <f t="shared" si="496"/>
        <v>1</v>
      </c>
      <c r="H11944" s="3">
        <f t="shared" si="497"/>
        <v>0</v>
      </c>
    </row>
    <row r="11945" spans="1:8" x14ac:dyDescent="0.3">
      <c r="A11945" t="s">
        <v>116</v>
      </c>
      <c r="B11945" t="s">
        <v>277</v>
      </c>
      <c r="C11945" t="s">
        <v>279</v>
      </c>
      <c r="D11945" t="s">
        <v>155</v>
      </c>
      <c r="E11945" s="3" t="str">
        <f>VLOOKUP(A11945,Respondents!A:B,2,FALSE)</f>
        <v>National and Global Standard Setters</v>
      </c>
      <c r="F11945" s="3" t="str">
        <f>VLOOKUP(A11945,Respondents!A:C,3,FALSE)</f>
        <v>Global Standard Setter</v>
      </c>
      <c r="G11945" s="3">
        <f t="shared" si="496"/>
        <v>1</v>
      </c>
      <c r="H11945" s="3">
        <f t="shared" si="497"/>
        <v>0</v>
      </c>
    </row>
    <row r="11946" spans="1:8" x14ac:dyDescent="0.3">
      <c r="A11946" t="s">
        <v>116</v>
      </c>
      <c r="B11946" t="s">
        <v>277</v>
      </c>
      <c r="C11946" t="s">
        <v>280</v>
      </c>
      <c r="D11946" t="s">
        <v>155</v>
      </c>
      <c r="E11946" s="3" t="str">
        <f>VLOOKUP(A11946,Respondents!A:B,2,FALSE)</f>
        <v>National and Global Standard Setters</v>
      </c>
      <c r="F11946" s="3" t="str">
        <f>VLOOKUP(A11946,Respondents!A:C,3,FALSE)</f>
        <v>Global Standard Setter</v>
      </c>
      <c r="G11946" s="3">
        <f t="shared" si="496"/>
        <v>1</v>
      </c>
      <c r="H11946" s="3">
        <f t="shared" si="497"/>
        <v>0</v>
      </c>
    </row>
    <row r="11947" spans="1:8" x14ac:dyDescent="0.3">
      <c r="A11947" t="s">
        <v>116</v>
      </c>
      <c r="B11947" t="s">
        <v>277</v>
      </c>
      <c r="C11947" t="s">
        <v>281</v>
      </c>
      <c r="D11947" t="s">
        <v>155</v>
      </c>
      <c r="E11947" s="3" t="str">
        <f>VLOOKUP(A11947,Respondents!A:B,2,FALSE)</f>
        <v>National and Global Standard Setters</v>
      </c>
      <c r="F11947" s="3" t="str">
        <f>VLOOKUP(A11947,Respondents!A:C,3,FALSE)</f>
        <v>Global Standard Setter</v>
      </c>
      <c r="G11947" s="3">
        <f t="shared" si="496"/>
        <v>1</v>
      </c>
      <c r="H11947" s="3">
        <f t="shared" si="497"/>
        <v>0</v>
      </c>
    </row>
    <row r="11948" spans="1:8" x14ac:dyDescent="0.3">
      <c r="A11948" t="s">
        <v>116</v>
      </c>
      <c r="B11948" t="s">
        <v>277</v>
      </c>
      <c r="C11948" t="s">
        <v>282</v>
      </c>
      <c r="D11948" t="s">
        <v>155</v>
      </c>
      <c r="E11948" s="3" t="str">
        <f>VLOOKUP(A11948,Respondents!A:B,2,FALSE)</f>
        <v>National and Global Standard Setters</v>
      </c>
      <c r="F11948" s="3" t="str">
        <f>VLOOKUP(A11948,Respondents!A:C,3,FALSE)</f>
        <v>Global Standard Setter</v>
      </c>
      <c r="G11948" s="3">
        <f t="shared" si="496"/>
        <v>1</v>
      </c>
      <c r="H11948" s="3">
        <f t="shared" si="497"/>
        <v>0</v>
      </c>
    </row>
    <row r="11949" spans="1:8" x14ac:dyDescent="0.3">
      <c r="A11949" t="s">
        <v>116</v>
      </c>
      <c r="B11949" t="s">
        <v>277</v>
      </c>
      <c r="C11949" t="s">
        <v>283</v>
      </c>
      <c r="D11949" t="s">
        <v>159</v>
      </c>
      <c r="E11949" s="3" t="str">
        <f>VLOOKUP(A11949,Respondents!A:B,2,FALSE)</f>
        <v>National and Global Standard Setters</v>
      </c>
      <c r="F11949" s="3" t="str">
        <f>VLOOKUP(A11949,Respondents!A:C,3,FALSE)</f>
        <v>Global Standard Setter</v>
      </c>
      <c r="G11949" s="3">
        <f t="shared" si="496"/>
        <v>1</v>
      </c>
      <c r="H11949" s="3">
        <f t="shared" si="497"/>
        <v>1</v>
      </c>
    </row>
    <row r="11950" spans="1:8" x14ac:dyDescent="0.3">
      <c r="A11950" t="s">
        <v>116</v>
      </c>
      <c r="B11950" t="s">
        <v>277</v>
      </c>
      <c r="C11950" t="s">
        <v>385</v>
      </c>
      <c r="D11950" t="s">
        <v>155</v>
      </c>
      <c r="E11950" s="3" t="str">
        <f>VLOOKUP(A11950,Respondents!A:B,2,FALSE)</f>
        <v>National and Global Standard Setters</v>
      </c>
      <c r="F11950" s="3" t="str">
        <f>VLOOKUP(A11950,Respondents!A:C,3,FALSE)</f>
        <v>Global Standard Setter</v>
      </c>
      <c r="G11950" s="3">
        <f t="shared" si="496"/>
        <v>2</v>
      </c>
      <c r="H11950" s="3">
        <f t="shared" si="497"/>
        <v>0</v>
      </c>
    </row>
    <row r="11951" spans="1:8" x14ac:dyDescent="0.3">
      <c r="A11951" t="s">
        <v>116</v>
      </c>
      <c r="B11951" t="s">
        <v>277</v>
      </c>
      <c r="C11951" t="s">
        <v>320</v>
      </c>
      <c r="D11951" t="s">
        <v>155</v>
      </c>
      <c r="E11951" s="3" t="str">
        <f>VLOOKUP(A11951,Respondents!A:B,2,FALSE)</f>
        <v>National and Global Standard Setters</v>
      </c>
      <c r="F11951" s="3" t="str">
        <f>VLOOKUP(A11951,Respondents!A:C,3,FALSE)</f>
        <v>Global Standard Setter</v>
      </c>
      <c r="G11951" s="3">
        <f t="shared" si="496"/>
        <v>2</v>
      </c>
      <c r="H11951" s="3">
        <f t="shared" si="497"/>
        <v>0</v>
      </c>
    </row>
    <row r="11952" spans="1:8" x14ac:dyDescent="0.3">
      <c r="A11952" t="s">
        <v>116</v>
      </c>
      <c r="B11952" t="s">
        <v>277</v>
      </c>
      <c r="C11952" t="s">
        <v>321</v>
      </c>
      <c r="D11952" t="s">
        <v>155</v>
      </c>
      <c r="E11952" s="3" t="str">
        <f>VLOOKUP(A11952,Respondents!A:B,2,FALSE)</f>
        <v>National and Global Standard Setters</v>
      </c>
      <c r="F11952" s="3" t="str">
        <f>VLOOKUP(A11952,Respondents!A:C,3,FALSE)</f>
        <v>Global Standard Setter</v>
      </c>
      <c r="G11952" s="3">
        <f t="shared" si="496"/>
        <v>2</v>
      </c>
      <c r="H11952" s="3">
        <f t="shared" si="497"/>
        <v>0</v>
      </c>
    </row>
    <row r="11953" spans="1:8" x14ac:dyDescent="0.3">
      <c r="A11953" t="s">
        <v>116</v>
      </c>
      <c r="B11953" t="s">
        <v>277</v>
      </c>
      <c r="C11953" t="s">
        <v>322</v>
      </c>
      <c r="D11953" t="s">
        <v>155</v>
      </c>
      <c r="E11953" s="3" t="str">
        <f>VLOOKUP(A11953,Respondents!A:B,2,FALSE)</f>
        <v>National and Global Standard Setters</v>
      </c>
      <c r="F11953" s="3" t="str">
        <f>VLOOKUP(A11953,Respondents!A:C,3,FALSE)</f>
        <v>Global Standard Setter</v>
      </c>
      <c r="G11953" s="3">
        <f t="shared" si="496"/>
        <v>2</v>
      </c>
      <c r="H11953" s="3">
        <f t="shared" si="497"/>
        <v>0</v>
      </c>
    </row>
    <row r="11954" spans="1:8" x14ac:dyDescent="0.3">
      <c r="A11954" t="s">
        <v>116</v>
      </c>
      <c r="B11954" t="s">
        <v>266</v>
      </c>
      <c r="C11954" t="s">
        <v>284</v>
      </c>
      <c r="D11954" t="s">
        <v>159</v>
      </c>
      <c r="E11954" s="3" t="str">
        <f>VLOOKUP(A11954,Respondents!A:B,2,FALSE)</f>
        <v>National and Global Standard Setters</v>
      </c>
      <c r="F11954" s="3" t="str">
        <f>VLOOKUP(A11954,Respondents!A:C,3,FALSE)</f>
        <v>Global Standard Setter</v>
      </c>
      <c r="G11954" s="3">
        <f t="shared" si="496"/>
        <v>1</v>
      </c>
      <c r="H11954" s="3">
        <f t="shared" si="497"/>
        <v>1</v>
      </c>
    </row>
    <row r="11955" spans="1:8" x14ac:dyDescent="0.3">
      <c r="A11955" t="s">
        <v>116</v>
      </c>
      <c r="B11955" t="s">
        <v>266</v>
      </c>
      <c r="C11955" t="s">
        <v>285</v>
      </c>
      <c r="D11955" t="s">
        <v>155</v>
      </c>
      <c r="E11955" s="3" t="str">
        <f>VLOOKUP(A11955,Respondents!A:B,2,FALSE)</f>
        <v>National and Global Standard Setters</v>
      </c>
      <c r="F11955" s="3" t="str">
        <f>VLOOKUP(A11955,Respondents!A:C,3,FALSE)</f>
        <v>Global Standard Setter</v>
      </c>
      <c r="G11955" s="3">
        <f t="shared" si="496"/>
        <v>1</v>
      </c>
      <c r="H11955" s="3">
        <f t="shared" si="497"/>
        <v>0</v>
      </c>
    </row>
    <row r="11956" spans="1:8" x14ac:dyDescent="0.3">
      <c r="A11956" t="s">
        <v>116</v>
      </c>
      <c r="B11956" t="s">
        <v>266</v>
      </c>
      <c r="C11956" t="s">
        <v>323</v>
      </c>
      <c r="D11956" t="s">
        <v>159</v>
      </c>
      <c r="E11956" s="3" t="str">
        <f>VLOOKUP(A11956,Respondents!A:B,2,FALSE)</f>
        <v>National and Global Standard Setters</v>
      </c>
      <c r="F11956" s="3" t="str">
        <f>VLOOKUP(A11956,Respondents!A:C,3,FALSE)</f>
        <v>Global Standard Setter</v>
      </c>
      <c r="G11956" s="3">
        <f t="shared" si="496"/>
        <v>2</v>
      </c>
      <c r="H11956" s="3">
        <f t="shared" si="497"/>
        <v>1</v>
      </c>
    </row>
    <row r="11957" spans="1:8" x14ac:dyDescent="0.3">
      <c r="A11957" t="s">
        <v>116</v>
      </c>
      <c r="B11957" t="s">
        <v>266</v>
      </c>
      <c r="C11957" t="s">
        <v>324</v>
      </c>
      <c r="D11957" t="s">
        <v>155</v>
      </c>
      <c r="E11957" s="3" t="str">
        <f>VLOOKUP(A11957,Respondents!A:B,2,FALSE)</f>
        <v>National and Global Standard Setters</v>
      </c>
      <c r="F11957" s="3" t="str">
        <f>VLOOKUP(A11957,Respondents!A:C,3,FALSE)</f>
        <v>Global Standard Setter</v>
      </c>
      <c r="G11957" s="3">
        <f t="shared" si="496"/>
        <v>2</v>
      </c>
      <c r="H11957" s="3">
        <f t="shared" si="497"/>
        <v>0</v>
      </c>
    </row>
    <row r="11958" spans="1:8" x14ac:dyDescent="0.3">
      <c r="A11958" t="s">
        <v>116</v>
      </c>
      <c r="B11958" t="s">
        <v>266</v>
      </c>
      <c r="C11958" t="s">
        <v>325</v>
      </c>
      <c r="D11958" t="s">
        <v>159</v>
      </c>
      <c r="E11958" s="3" t="str">
        <f>VLOOKUP(A11958,Respondents!A:B,2,FALSE)</f>
        <v>National and Global Standard Setters</v>
      </c>
      <c r="F11958" s="3" t="str">
        <f>VLOOKUP(A11958,Respondents!A:C,3,FALSE)</f>
        <v>Global Standard Setter</v>
      </c>
      <c r="G11958" s="3">
        <f t="shared" si="496"/>
        <v>2</v>
      </c>
      <c r="H11958" s="3">
        <f t="shared" si="497"/>
        <v>1</v>
      </c>
    </row>
    <row r="11959" spans="1:8" x14ac:dyDescent="0.3">
      <c r="A11959" t="s">
        <v>116</v>
      </c>
      <c r="B11959" t="s">
        <v>266</v>
      </c>
      <c r="C11959" t="s">
        <v>326</v>
      </c>
      <c r="D11959" t="s">
        <v>155</v>
      </c>
      <c r="E11959" s="3" t="str">
        <f>VLOOKUP(A11959,Respondents!A:B,2,FALSE)</f>
        <v>National and Global Standard Setters</v>
      </c>
      <c r="F11959" s="3" t="str">
        <f>VLOOKUP(A11959,Respondents!A:C,3,FALSE)</f>
        <v>Global Standard Setter</v>
      </c>
      <c r="G11959" s="3">
        <f t="shared" si="496"/>
        <v>2</v>
      </c>
      <c r="H11959" s="3">
        <f t="shared" si="497"/>
        <v>0</v>
      </c>
    </row>
    <row r="11960" spans="1:8" x14ac:dyDescent="0.3">
      <c r="A11960" t="s">
        <v>116</v>
      </c>
      <c r="B11960" t="s">
        <v>266</v>
      </c>
      <c r="C11960" t="s">
        <v>327</v>
      </c>
      <c r="D11960" t="s">
        <v>155</v>
      </c>
      <c r="E11960" s="3" t="str">
        <f>VLOOKUP(A11960,Respondents!A:B,2,FALSE)</f>
        <v>National and Global Standard Setters</v>
      </c>
      <c r="F11960" s="3" t="str">
        <f>VLOOKUP(A11960,Respondents!A:C,3,FALSE)</f>
        <v>Global Standard Setter</v>
      </c>
      <c r="G11960" s="3">
        <f t="shared" si="496"/>
        <v>2</v>
      </c>
      <c r="H11960" s="3">
        <f t="shared" si="497"/>
        <v>0</v>
      </c>
    </row>
    <row r="11961" spans="1:8" x14ac:dyDescent="0.3">
      <c r="A11961" t="s">
        <v>116</v>
      </c>
      <c r="B11961" t="s">
        <v>266</v>
      </c>
      <c r="C11961" t="s">
        <v>328</v>
      </c>
      <c r="D11961" t="s">
        <v>155</v>
      </c>
      <c r="E11961" s="3" t="str">
        <f>VLOOKUP(A11961,Respondents!A:B,2,FALSE)</f>
        <v>National and Global Standard Setters</v>
      </c>
      <c r="F11961" s="3" t="str">
        <f>VLOOKUP(A11961,Respondents!A:C,3,FALSE)</f>
        <v>Global Standard Setter</v>
      </c>
      <c r="G11961" s="3">
        <f t="shared" si="496"/>
        <v>2</v>
      </c>
      <c r="H11961" s="3">
        <f t="shared" si="497"/>
        <v>0</v>
      </c>
    </row>
    <row r="11962" spans="1:8" x14ac:dyDescent="0.3">
      <c r="A11962" t="s">
        <v>57</v>
      </c>
      <c r="B11962" t="s">
        <v>153</v>
      </c>
      <c r="C11962" t="s">
        <v>154</v>
      </c>
      <c r="D11962" t="s">
        <v>155</v>
      </c>
      <c r="E11962" s="3" t="str">
        <f>VLOOKUP(A11962,Respondents!A:B,2,FALSE)</f>
        <v>Member Bodies and Other Professional Organizations</v>
      </c>
      <c r="F11962" s="3" t="str">
        <f>VLOOKUP(A11962,Respondents!A:C,3,FALSE)</f>
        <v>Member Bodies and Other Professional Organizations</v>
      </c>
      <c r="G11962" s="3">
        <f t="shared" si="496"/>
        <v>1</v>
      </c>
      <c r="H11962" s="3">
        <f t="shared" si="497"/>
        <v>0</v>
      </c>
    </row>
    <row r="11963" spans="1:8" x14ac:dyDescent="0.3">
      <c r="A11963" t="s">
        <v>57</v>
      </c>
      <c r="B11963" t="s">
        <v>153</v>
      </c>
      <c r="C11963" t="s">
        <v>156</v>
      </c>
      <c r="D11963" t="s">
        <v>159</v>
      </c>
      <c r="E11963" s="3" t="str">
        <f>VLOOKUP(A11963,Respondents!A:B,2,FALSE)</f>
        <v>Member Bodies and Other Professional Organizations</v>
      </c>
      <c r="F11963" s="3" t="str">
        <f>VLOOKUP(A11963,Respondents!A:C,3,FALSE)</f>
        <v>Member Bodies and Other Professional Organizations</v>
      </c>
      <c r="G11963" s="3">
        <f t="shared" si="496"/>
        <v>1</v>
      </c>
      <c r="H11963" s="3">
        <f t="shared" si="497"/>
        <v>1</v>
      </c>
    </row>
    <row r="11964" spans="1:8" x14ac:dyDescent="0.3">
      <c r="A11964" t="s">
        <v>57</v>
      </c>
      <c r="B11964" t="s">
        <v>153</v>
      </c>
      <c r="C11964" t="s">
        <v>157</v>
      </c>
      <c r="D11964" t="s">
        <v>155</v>
      </c>
      <c r="E11964" s="3" t="str">
        <f>VLOOKUP(A11964,Respondents!A:B,2,FALSE)</f>
        <v>Member Bodies and Other Professional Organizations</v>
      </c>
      <c r="F11964" s="3" t="str">
        <f>VLOOKUP(A11964,Respondents!A:C,3,FALSE)</f>
        <v>Member Bodies and Other Professional Organizations</v>
      </c>
      <c r="G11964" s="3">
        <f t="shared" ref="G11964:G12005" si="498">IF(LEN(C11964)-LEN(SUBSTITUTE(C11964,".",""))&lt;=1,1,2)</f>
        <v>1</v>
      </c>
      <c r="H11964" s="3">
        <f t="shared" ref="H11964:H12005" si="499">IF(D11964="Yes",1,0)</f>
        <v>0</v>
      </c>
    </row>
    <row r="11965" spans="1:8" x14ac:dyDescent="0.3">
      <c r="A11965" t="s">
        <v>57</v>
      </c>
      <c r="B11965" t="s">
        <v>153</v>
      </c>
      <c r="C11965" t="s">
        <v>158</v>
      </c>
      <c r="D11965" t="s">
        <v>155</v>
      </c>
      <c r="E11965" s="3" t="str">
        <f>VLOOKUP(A11965,Respondents!A:B,2,FALSE)</f>
        <v>Member Bodies and Other Professional Organizations</v>
      </c>
      <c r="F11965" s="3" t="str">
        <f>VLOOKUP(A11965,Respondents!A:C,3,FALSE)</f>
        <v>Member Bodies and Other Professional Organizations</v>
      </c>
      <c r="G11965" s="3">
        <f t="shared" si="498"/>
        <v>1</v>
      </c>
      <c r="H11965" s="3">
        <f t="shared" si="499"/>
        <v>0</v>
      </c>
    </row>
    <row r="11966" spans="1:8" x14ac:dyDescent="0.3">
      <c r="A11966" t="s">
        <v>57</v>
      </c>
      <c r="B11966" t="s">
        <v>153</v>
      </c>
      <c r="C11966" t="s">
        <v>160</v>
      </c>
      <c r="D11966" t="s">
        <v>155</v>
      </c>
      <c r="E11966" s="3" t="str">
        <f>VLOOKUP(A11966,Respondents!A:B,2,FALSE)</f>
        <v>Member Bodies and Other Professional Organizations</v>
      </c>
      <c r="F11966" s="3" t="str">
        <f>VLOOKUP(A11966,Respondents!A:C,3,FALSE)</f>
        <v>Member Bodies and Other Professional Organizations</v>
      </c>
      <c r="G11966" s="3">
        <f t="shared" si="498"/>
        <v>1</v>
      </c>
      <c r="H11966" s="3">
        <f t="shared" si="499"/>
        <v>0</v>
      </c>
    </row>
    <row r="11967" spans="1:8" x14ac:dyDescent="0.3">
      <c r="A11967" t="s">
        <v>57</v>
      </c>
      <c r="B11967" t="s">
        <v>153</v>
      </c>
      <c r="C11967" t="s">
        <v>161</v>
      </c>
      <c r="D11967" t="s">
        <v>155</v>
      </c>
      <c r="E11967" s="3" t="str">
        <f>VLOOKUP(A11967,Respondents!A:B,2,FALSE)</f>
        <v>Member Bodies and Other Professional Organizations</v>
      </c>
      <c r="F11967" s="3" t="str">
        <f>VLOOKUP(A11967,Respondents!A:C,3,FALSE)</f>
        <v>Member Bodies and Other Professional Organizations</v>
      </c>
      <c r="G11967" s="3">
        <f t="shared" si="498"/>
        <v>1</v>
      </c>
      <c r="H11967" s="3">
        <f t="shared" si="499"/>
        <v>0</v>
      </c>
    </row>
    <row r="11968" spans="1:8" x14ac:dyDescent="0.3">
      <c r="A11968" t="s">
        <v>57</v>
      </c>
      <c r="B11968" t="s">
        <v>153</v>
      </c>
      <c r="C11968" t="s">
        <v>300</v>
      </c>
      <c r="D11968" t="s">
        <v>159</v>
      </c>
      <c r="E11968" s="3" t="str">
        <f>VLOOKUP(A11968,Respondents!A:B,2,FALSE)</f>
        <v>Member Bodies and Other Professional Organizations</v>
      </c>
      <c r="F11968" s="3" t="str">
        <f>VLOOKUP(A11968,Respondents!A:C,3,FALSE)</f>
        <v>Member Bodies and Other Professional Organizations</v>
      </c>
      <c r="G11968" s="3">
        <f t="shared" si="498"/>
        <v>2</v>
      </c>
      <c r="H11968" s="3">
        <f t="shared" si="499"/>
        <v>1</v>
      </c>
    </row>
    <row r="11969" spans="1:8" x14ac:dyDescent="0.3">
      <c r="A11969" t="s">
        <v>57</v>
      </c>
      <c r="B11969" t="s">
        <v>153</v>
      </c>
      <c r="C11969" t="s">
        <v>301</v>
      </c>
      <c r="D11969" t="s">
        <v>155</v>
      </c>
      <c r="E11969" s="3" t="str">
        <f>VLOOKUP(A11969,Respondents!A:B,2,FALSE)</f>
        <v>Member Bodies and Other Professional Organizations</v>
      </c>
      <c r="F11969" s="3" t="str">
        <f>VLOOKUP(A11969,Respondents!A:C,3,FALSE)</f>
        <v>Member Bodies and Other Professional Organizations</v>
      </c>
      <c r="G11969" s="3">
        <f t="shared" si="498"/>
        <v>2</v>
      </c>
      <c r="H11969" s="3">
        <f t="shared" si="499"/>
        <v>0</v>
      </c>
    </row>
    <row r="11970" spans="1:8" x14ac:dyDescent="0.3">
      <c r="A11970" t="s">
        <v>57</v>
      </c>
      <c r="B11970" t="s">
        <v>153</v>
      </c>
      <c r="C11970" t="s">
        <v>302</v>
      </c>
      <c r="D11970" t="s">
        <v>155</v>
      </c>
      <c r="E11970" s="3" t="str">
        <f>VLOOKUP(A11970,Respondents!A:B,2,FALSE)</f>
        <v>Member Bodies and Other Professional Organizations</v>
      </c>
      <c r="F11970" s="3" t="str">
        <f>VLOOKUP(A11970,Respondents!A:C,3,FALSE)</f>
        <v>Member Bodies and Other Professional Organizations</v>
      </c>
      <c r="G11970" s="3">
        <f t="shared" si="498"/>
        <v>2</v>
      </c>
      <c r="H11970" s="3">
        <f t="shared" si="499"/>
        <v>0</v>
      </c>
    </row>
    <row r="11971" spans="1:8" x14ac:dyDescent="0.3">
      <c r="A11971" t="s">
        <v>57</v>
      </c>
      <c r="B11971" t="s">
        <v>153</v>
      </c>
      <c r="C11971" t="s">
        <v>303</v>
      </c>
      <c r="D11971" t="s">
        <v>155</v>
      </c>
      <c r="E11971" s="3" t="str">
        <f>VLOOKUP(A11971,Respondents!A:B,2,FALSE)</f>
        <v>Member Bodies and Other Professional Organizations</v>
      </c>
      <c r="F11971" s="3" t="str">
        <f>VLOOKUP(A11971,Respondents!A:C,3,FALSE)</f>
        <v>Member Bodies and Other Professional Organizations</v>
      </c>
      <c r="G11971" s="3">
        <f t="shared" si="498"/>
        <v>2</v>
      </c>
      <c r="H11971" s="3">
        <f t="shared" si="499"/>
        <v>0</v>
      </c>
    </row>
    <row r="11972" spans="1:8" x14ac:dyDescent="0.3">
      <c r="A11972" t="s">
        <v>57</v>
      </c>
      <c r="B11972" t="s">
        <v>153</v>
      </c>
      <c r="C11972" t="s">
        <v>304</v>
      </c>
      <c r="D11972" t="s">
        <v>155</v>
      </c>
      <c r="E11972" s="3" t="str">
        <f>VLOOKUP(A11972,Respondents!A:B,2,FALSE)</f>
        <v>Member Bodies and Other Professional Organizations</v>
      </c>
      <c r="F11972" s="3" t="str">
        <f>VLOOKUP(A11972,Respondents!A:C,3,FALSE)</f>
        <v>Member Bodies and Other Professional Organizations</v>
      </c>
      <c r="G11972" s="3">
        <f t="shared" si="498"/>
        <v>2</v>
      </c>
      <c r="H11972" s="3">
        <f t="shared" si="499"/>
        <v>0</v>
      </c>
    </row>
    <row r="11973" spans="1:8" x14ac:dyDescent="0.3">
      <c r="A11973" t="s">
        <v>57</v>
      </c>
      <c r="B11973" t="s">
        <v>180</v>
      </c>
      <c r="C11973" t="s">
        <v>181</v>
      </c>
      <c r="D11973" t="s">
        <v>155</v>
      </c>
      <c r="E11973" s="3" t="str">
        <f>VLOOKUP(A11973,Respondents!A:B,2,FALSE)</f>
        <v>Member Bodies and Other Professional Organizations</v>
      </c>
      <c r="F11973" s="3" t="str">
        <f>VLOOKUP(A11973,Respondents!A:C,3,FALSE)</f>
        <v>Member Bodies and Other Professional Organizations</v>
      </c>
      <c r="G11973" s="3">
        <f t="shared" si="498"/>
        <v>1</v>
      </c>
      <c r="H11973" s="3">
        <f t="shared" si="499"/>
        <v>0</v>
      </c>
    </row>
    <row r="11974" spans="1:8" x14ac:dyDescent="0.3">
      <c r="A11974" t="s">
        <v>57</v>
      </c>
      <c r="B11974" t="s">
        <v>180</v>
      </c>
      <c r="C11974" t="s">
        <v>182</v>
      </c>
      <c r="D11974" t="s">
        <v>159</v>
      </c>
      <c r="E11974" s="3" t="str">
        <f>VLOOKUP(A11974,Respondents!A:B,2,FALSE)</f>
        <v>Member Bodies and Other Professional Organizations</v>
      </c>
      <c r="F11974" s="3" t="str">
        <f>VLOOKUP(A11974,Respondents!A:C,3,FALSE)</f>
        <v>Member Bodies and Other Professional Organizations</v>
      </c>
      <c r="G11974" s="3">
        <f t="shared" si="498"/>
        <v>1</v>
      </c>
      <c r="H11974" s="3">
        <f t="shared" si="499"/>
        <v>1</v>
      </c>
    </row>
    <row r="11975" spans="1:8" x14ac:dyDescent="0.3">
      <c r="A11975" t="s">
        <v>57</v>
      </c>
      <c r="B11975" t="s">
        <v>180</v>
      </c>
      <c r="C11975" t="s">
        <v>183</v>
      </c>
      <c r="D11975" t="s">
        <v>155</v>
      </c>
      <c r="E11975" s="3" t="str">
        <f>VLOOKUP(A11975,Respondents!A:B,2,FALSE)</f>
        <v>Member Bodies and Other Professional Organizations</v>
      </c>
      <c r="F11975" s="3" t="str">
        <f>VLOOKUP(A11975,Respondents!A:C,3,FALSE)</f>
        <v>Member Bodies and Other Professional Organizations</v>
      </c>
      <c r="G11975" s="3">
        <f t="shared" si="498"/>
        <v>1</v>
      </c>
      <c r="H11975" s="3">
        <f t="shared" si="499"/>
        <v>0</v>
      </c>
    </row>
    <row r="11976" spans="1:8" x14ac:dyDescent="0.3">
      <c r="A11976" t="s">
        <v>57</v>
      </c>
      <c r="B11976" t="s">
        <v>180</v>
      </c>
      <c r="C11976" t="s">
        <v>184</v>
      </c>
      <c r="D11976" t="s">
        <v>155</v>
      </c>
      <c r="E11976" s="3" t="str">
        <f>VLOOKUP(A11976,Respondents!A:B,2,FALSE)</f>
        <v>Member Bodies and Other Professional Organizations</v>
      </c>
      <c r="F11976" s="3" t="str">
        <f>VLOOKUP(A11976,Respondents!A:C,3,FALSE)</f>
        <v>Member Bodies and Other Professional Organizations</v>
      </c>
      <c r="G11976" s="3">
        <f t="shared" si="498"/>
        <v>1</v>
      </c>
      <c r="H11976" s="3">
        <f t="shared" si="499"/>
        <v>0</v>
      </c>
    </row>
    <row r="11977" spans="1:8" x14ac:dyDescent="0.3">
      <c r="A11977" t="s">
        <v>57</v>
      </c>
      <c r="B11977" t="s">
        <v>180</v>
      </c>
      <c r="C11977" t="s">
        <v>185</v>
      </c>
      <c r="D11977" t="s">
        <v>155</v>
      </c>
      <c r="E11977" s="3" t="str">
        <f>VLOOKUP(A11977,Respondents!A:B,2,FALSE)</f>
        <v>Member Bodies and Other Professional Organizations</v>
      </c>
      <c r="F11977" s="3" t="str">
        <f>VLOOKUP(A11977,Respondents!A:C,3,FALSE)</f>
        <v>Member Bodies and Other Professional Organizations</v>
      </c>
      <c r="G11977" s="3">
        <f t="shared" si="498"/>
        <v>1</v>
      </c>
      <c r="H11977" s="3">
        <f t="shared" si="499"/>
        <v>0</v>
      </c>
    </row>
    <row r="11978" spans="1:8" x14ac:dyDescent="0.3">
      <c r="A11978" t="s">
        <v>57</v>
      </c>
      <c r="B11978" t="s">
        <v>180</v>
      </c>
      <c r="C11978" t="s">
        <v>186</v>
      </c>
      <c r="D11978" t="s">
        <v>155</v>
      </c>
      <c r="E11978" s="3" t="str">
        <f>VLOOKUP(A11978,Respondents!A:B,2,FALSE)</f>
        <v>Member Bodies and Other Professional Organizations</v>
      </c>
      <c r="F11978" s="3" t="str">
        <f>VLOOKUP(A11978,Respondents!A:C,3,FALSE)</f>
        <v>Member Bodies and Other Professional Organizations</v>
      </c>
      <c r="G11978" s="3">
        <f t="shared" si="498"/>
        <v>1</v>
      </c>
      <c r="H11978" s="3">
        <f t="shared" si="499"/>
        <v>0</v>
      </c>
    </row>
    <row r="11979" spans="1:8" x14ac:dyDescent="0.3">
      <c r="A11979" t="s">
        <v>57</v>
      </c>
      <c r="B11979" t="s">
        <v>180</v>
      </c>
      <c r="C11979" t="s">
        <v>305</v>
      </c>
      <c r="D11979" t="s">
        <v>155</v>
      </c>
      <c r="E11979" s="3" t="str">
        <f>VLOOKUP(A11979,Respondents!A:B,2,FALSE)</f>
        <v>Member Bodies and Other Professional Organizations</v>
      </c>
      <c r="F11979" s="3" t="str">
        <f>VLOOKUP(A11979,Respondents!A:C,3,FALSE)</f>
        <v>Member Bodies and Other Professional Organizations</v>
      </c>
      <c r="G11979" s="3">
        <f t="shared" si="498"/>
        <v>2</v>
      </c>
      <c r="H11979" s="3">
        <f t="shared" si="499"/>
        <v>0</v>
      </c>
    </row>
    <row r="11980" spans="1:8" x14ac:dyDescent="0.3">
      <c r="A11980" t="s">
        <v>57</v>
      </c>
      <c r="B11980" t="s">
        <v>180</v>
      </c>
      <c r="C11980" t="s">
        <v>306</v>
      </c>
      <c r="D11980" t="s">
        <v>155</v>
      </c>
      <c r="E11980" s="3" t="str">
        <f>VLOOKUP(A11980,Respondents!A:B,2,FALSE)</f>
        <v>Member Bodies and Other Professional Organizations</v>
      </c>
      <c r="F11980" s="3" t="str">
        <f>VLOOKUP(A11980,Respondents!A:C,3,FALSE)</f>
        <v>Member Bodies and Other Professional Organizations</v>
      </c>
      <c r="G11980" s="3">
        <f t="shared" si="498"/>
        <v>2</v>
      </c>
      <c r="H11980" s="3">
        <f t="shared" si="499"/>
        <v>0</v>
      </c>
    </row>
    <row r="11981" spans="1:8" x14ac:dyDescent="0.3">
      <c r="A11981" t="s">
        <v>57</v>
      </c>
      <c r="B11981" t="s">
        <v>180</v>
      </c>
      <c r="C11981" t="s">
        <v>307</v>
      </c>
      <c r="D11981" t="s">
        <v>155</v>
      </c>
      <c r="E11981" s="3" t="str">
        <f>VLOOKUP(A11981,Respondents!A:B,2,FALSE)</f>
        <v>Member Bodies and Other Professional Organizations</v>
      </c>
      <c r="F11981" s="3" t="str">
        <f>VLOOKUP(A11981,Respondents!A:C,3,FALSE)</f>
        <v>Member Bodies and Other Professional Organizations</v>
      </c>
      <c r="G11981" s="3">
        <f t="shared" si="498"/>
        <v>2</v>
      </c>
      <c r="H11981" s="3">
        <f t="shared" si="499"/>
        <v>0</v>
      </c>
    </row>
    <row r="11982" spans="1:8" x14ac:dyDescent="0.3">
      <c r="A11982" t="s">
        <v>57</v>
      </c>
      <c r="B11982" t="s">
        <v>180</v>
      </c>
      <c r="C11982" t="s">
        <v>308</v>
      </c>
      <c r="D11982" t="s">
        <v>159</v>
      </c>
      <c r="E11982" s="3" t="str">
        <f>VLOOKUP(A11982,Respondents!A:B,2,FALSE)</f>
        <v>Member Bodies and Other Professional Organizations</v>
      </c>
      <c r="F11982" s="3" t="str">
        <f>VLOOKUP(A11982,Respondents!A:C,3,FALSE)</f>
        <v>Member Bodies and Other Professional Organizations</v>
      </c>
      <c r="G11982" s="3">
        <f t="shared" si="498"/>
        <v>2</v>
      </c>
      <c r="H11982" s="3">
        <f t="shared" si="499"/>
        <v>1</v>
      </c>
    </row>
    <row r="11983" spans="1:8" x14ac:dyDescent="0.3">
      <c r="A11983" t="s">
        <v>57</v>
      </c>
      <c r="B11983" t="s">
        <v>180</v>
      </c>
      <c r="C11983" t="s">
        <v>309</v>
      </c>
      <c r="D11983" t="s">
        <v>159</v>
      </c>
      <c r="E11983" s="3" t="str">
        <f>VLOOKUP(A11983,Respondents!A:B,2,FALSE)</f>
        <v>Member Bodies and Other Professional Organizations</v>
      </c>
      <c r="F11983" s="3" t="str">
        <f>VLOOKUP(A11983,Respondents!A:C,3,FALSE)</f>
        <v>Member Bodies and Other Professional Organizations</v>
      </c>
      <c r="G11983" s="3">
        <f t="shared" si="498"/>
        <v>2</v>
      </c>
      <c r="H11983" s="3">
        <f t="shared" si="499"/>
        <v>1</v>
      </c>
    </row>
    <row r="11984" spans="1:8" x14ac:dyDescent="0.3">
      <c r="A11984" t="s">
        <v>57</v>
      </c>
      <c r="B11984" t="s">
        <v>180</v>
      </c>
      <c r="C11984" t="s">
        <v>310</v>
      </c>
      <c r="D11984" t="s">
        <v>155</v>
      </c>
      <c r="E11984" s="3" t="str">
        <f>VLOOKUP(A11984,Respondents!A:B,2,FALSE)</f>
        <v>Member Bodies and Other Professional Organizations</v>
      </c>
      <c r="F11984" s="3" t="str">
        <f>VLOOKUP(A11984,Respondents!A:C,3,FALSE)</f>
        <v>Member Bodies and Other Professional Organizations</v>
      </c>
      <c r="G11984" s="3">
        <f t="shared" si="498"/>
        <v>2</v>
      </c>
      <c r="H11984" s="3">
        <f t="shared" si="499"/>
        <v>0</v>
      </c>
    </row>
    <row r="11985" spans="1:8" x14ac:dyDescent="0.3">
      <c r="A11985" t="s">
        <v>57</v>
      </c>
      <c r="B11985" t="s">
        <v>180</v>
      </c>
      <c r="C11985" t="s">
        <v>311</v>
      </c>
      <c r="D11985" t="s">
        <v>155</v>
      </c>
      <c r="E11985" s="3" t="str">
        <f>VLOOKUP(A11985,Respondents!A:B,2,FALSE)</f>
        <v>Member Bodies and Other Professional Organizations</v>
      </c>
      <c r="F11985" s="3" t="str">
        <f>VLOOKUP(A11985,Respondents!A:C,3,FALSE)</f>
        <v>Member Bodies and Other Professional Organizations</v>
      </c>
      <c r="G11985" s="3">
        <f t="shared" si="498"/>
        <v>2</v>
      </c>
      <c r="H11985" s="3">
        <f t="shared" si="499"/>
        <v>0</v>
      </c>
    </row>
    <row r="11986" spans="1:8" x14ac:dyDescent="0.3">
      <c r="A11986" t="s">
        <v>57</v>
      </c>
      <c r="B11986" t="s">
        <v>216</v>
      </c>
      <c r="C11986" t="s">
        <v>217</v>
      </c>
      <c r="D11986" t="s">
        <v>155</v>
      </c>
      <c r="E11986" s="3" t="str">
        <f>VLOOKUP(A11986,Respondents!A:B,2,FALSE)</f>
        <v>Member Bodies and Other Professional Organizations</v>
      </c>
      <c r="F11986" s="3" t="str">
        <f>VLOOKUP(A11986,Respondents!A:C,3,FALSE)</f>
        <v>Member Bodies and Other Professional Organizations</v>
      </c>
      <c r="G11986" s="3">
        <f t="shared" si="498"/>
        <v>1</v>
      </c>
      <c r="H11986" s="3">
        <f t="shared" si="499"/>
        <v>0</v>
      </c>
    </row>
    <row r="11987" spans="1:8" x14ac:dyDescent="0.3">
      <c r="A11987" t="s">
        <v>57</v>
      </c>
      <c r="B11987" t="s">
        <v>216</v>
      </c>
      <c r="C11987" t="s">
        <v>218</v>
      </c>
      <c r="D11987" t="s">
        <v>159</v>
      </c>
      <c r="E11987" s="3" t="str">
        <f>VLOOKUP(A11987,Respondents!A:B,2,FALSE)</f>
        <v>Member Bodies and Other Professional Organizations</v>
      </c>
      <c r="F11987" s="3" t="str">
        <f>VLOOKUP(A11987,Respondents!A:C,3,FALSE)</f>
        <v>Member Bodies and Other Professional Organizations</v>
      </c>
      <c r="G11987" s="3">
        <f t="shared" si="498"/>
        <v>1</v>
      </c>
      <c r="H11987" s="3">
        <f t="shared" si="499"/>
        <v>1</v>
      </c>
    </row>
    <row r="11988" spans="1:8" x14ac:dyDescent="0.3">
      <c r="A11988" t="s">
        <v>57</v>
      </c>
      <c r="B11988" t="s">
        <v>216</v>
      </c>
      <c r="C11988" t="s">
        <v>219</v>
      </c>
      <c r="D11988" t="s">
        <v>155</v>
      </c>
      <c r="E11988" s="3" t="str">
        <f>VLOOKUP(A11988,Respondents!A:B,2,FALSE)</f>
        <v>Member Bodies and Other Professional Organizations</v>
      </c>
      <c r="F11988" s="3" t="str">
        <f>VLOOKUP(A11988,Respondents!A:C,3,FALSE)</f>
        <v>Member Bodies and Other Professional Organizations</v>
      </c>
      <c r="G11988" s="3">
        <f t="shared" si="498"/>
        <v>1</v>
      </c>
      <c r="H11988" s="3">
        <f t="shared" si="499"/>
        <v>0</v>
      </c>
    </row>
    <row r="11989" spans="1:8" x14ac:dyDescent="0.3">
      <c r="A11989" t="s">
        <v>57</v>
      </c>
      <c r="B11989" t="s">
        <v>216</v>
      </c>
      <c r="C11989" t="s">
        <v>220</v>
      </c>
      <c r="D11989" t="s">
        <v>155</v>
      </c>
      <c r="E11989" s="3" t="str">
        <f>VLOOKUP(A11989,Respondents!A:B,2,FALSE)</f>
        <v>Member Bodies and Other Professional Organizations</v>
      </c>
      <c r="F11989" s="3" t="str">
        <f>VLOOKUP(A11989,Respondents!A:C,3,FALSE)</f>
        <v>Member Bodies and Other Professional Organizations</v>
      </c>
      <c r="G11989" s="3">
        <f t="shared" si="498"/>
        <v>1</v>
      </c>
      <c r="H11989" s="3">
        <f t="shared" si="499"/>
        <v>0</v>
      </c>
    </row>
    <row r="11990" spans="1:8" x14ac:dyDescent="0.3">
      <c r="A11990" t="s">
        <v>57</v>
      </c>
      <c r="B11990" t="s">
        <v>216</v>
      </c>
      <c r="C11990" t="s">
        <v>221</v>
      </c>
      <c r="D11990" t="s">
        <v>155</v>
      </c>
      <c r="E11990" s="3" t="str">
        <f>VLOOKUP(A11990,Respondents!A:B,2,FALSE)</f>
        <v>Member Bodies and Other Professional Organizations</v>
      </c>
      <c r="F11990" s="3" t="str">
        <f>VLOOKUP(A11990,Respondents!A:C,3,FALSE)</f>
        <v>Member Bodies and Other Professional Organizations</v>
      </c>
      <c r="G11990" s="3">
        <f t="shared" si="498"/>
        <v>1</v>
      </c>
      <c r="H11990" s="3">
        <f t="shared" si="499"/>
        <v>0</v>
      </c>
    </row>
    <row r="11991" spans="1:8" x14ac:dyDescent="0.3">
      <c r="A11991" t="s">
        <v>57</v>
      </c>
      <c r="B11991" t="s">
        <v>216</v>
      </c>
      <c r="C11991" t="s">
        <v>312</v>
      </c>
      <c r="D11991" t="s">
        <v>155</v>
      </c>
      <c r="E11991" s="3" t="str">
        <f>VLOOKUP(A11991,Respondents!A:B,2,FALSE)</f>
        <v>Member Bodies and Other Professional Organizations</v>
      </c>
      <c r="F11991" s="3" t="str">
        <f>VLOOKUP(A11991,Respondents!A:C,3,FALSE)</f>
        <v>Member Bodies and Other Professional Organizations</v>
      </c>
      <c r="G11991" s="3">
        <f t="shared" si="498"/>
        <v>1</v>
      </c>
      <c r="H11991" s="3">
        <f t="shared" si="499"/>
        <v>0</v>
      </c>
    </row>
    <row r="11992" spans="1:8" x14ac:dyDescent="0.3">
      <c r="A11992" t="s">
        <v>57</v>
      </c>
      <c r="B11992" t="s">
        <v>216</v>
      </c>
      <c r="C11992" t="s">
        <v>276</v>
      </c>
      <c r="D11992" t="s">
        <v>155</v>
      </c>
      <c r="E11992" s="3" t="str">
        <f>VLOOKUP(A11992,Respondents!A:B,2,FALSE)</f>
        <v>Member Bodies and Other Professional Organizations</v>
      </c>
      <c r="F11992" s="3" t="str">
        <f>VLOOKUP(A11992,Respondents!A:C,3,FALSE)</f>
        <v>Member Bodies and Other Professional Organizations</v>
      </c>
      <c r="G11992" s="3">
        <f t="shared" si="498"/>
        <v>2</v>
      </c>
      <c r="H11992" s="3">
        <f t="shared" si="499"/>
        <v>0</v>
      </c>
    </row>
    <row r="11993" spans="1:8" x14ac:dyDescent="0.3">
      <c r="A11993" t="s">
        <v>57</v>
      </c>
      <c r="B11993" t="s">
        <v>216</v>
      </c>
      <c r="C11993" t="s">
        <v>313</v>
      </c>
      <c r="D11993" t="s">
        <v>159</v>
      </c>
      <c r="E11993" s="3" t="str">
        <f>VLOOKUP(A11993,Respondents!A:B,2,FALSE)</f>
        <v>Member Bodies and Other Professional Organizations</v>
      </c>
      <c r="F11993" s="3" t="str">
        <f>VLOOKUP(A11993,Respondents!A:C,3,FALSE)</f>
        <v>Member Bodies and Other Professional Organizations</v>
      </c>
      <c r="G11993" s="3">
        <f t="shared" si="498"/>
        <v>2</v>
      </c>
      <c r="H11993" s="3">
        <f t="shared" si="499"/>
        <v>1</v>
      </c>
    </row>
    <row r="11994" spans="1:8" x14ac:dyDescent="0.3">
      <c r="A11994" t="s">
        <v>57</v>
      </c>
      <c r="B11994" t="s">
        <v>216</v>
      </c>
      <c r="C11994" t="s">
        <v>378</v>
      </c>
      <c r="D11994" t="s">
        <v>155</v>
      </c>
      <c r="E11994" s="3" t="str">
        <f>VLOOKUP(A11994,Respondents!A:B,2,FALSE)</f>
        <v>Member Bodies and Other Professional Organizations</v>
      </c>
      <c r="F11994" s="3" t="str">
        <f>VLOOKUP(A11994,Respondents!A:C,3,FALSE)</f>
        <v>Member Bodies and Other Professional Organizations</v>
      </c>
      <c r="G11994" s="3">
        <f t="shared" si="498"/>
        <v>2</v>
      </c>
      <c r="H11994" s="3">
        <f t="shared" si="499"/>
        <v>0</v>
      </c>
    </row>
    <row r="11995" spans="1:8" x14ac:dyDescent="0.3">
      <c r="A11995" t="s">
        <v>57</v>
      </c>
      <c r="B11995" t="s">
        <v>216</v>
      </c>
      <c r="C11995" t="s">
        <v>379</v>
      </c>
      <c r="D11995" t="s">
        <v>155</v>
      </c>
      <c r="E11995" s="3" t="str">
        <f>VLOOKUP(A11995,Respondents!A:B,2,FALSE)</f>
        <v>Member Bodies and Other Professional Organizations</v>
      </c>
      <c r="F11995" s="3" t="str">
        <f>VLOOKUP(A11995,Respondents!A:C,3,FALSE)</f>
        <v>Member Bodies and Other Professional Organizations</v>
      </c>
      <c r="G11995" s="3">
        <f t="shared" si="498"/>
        <v>2</v>
      </c>
      <c r="H11995" s="3">
        <f t="shared" si="499"/>
        <v>0</v>
      </c>
    </row>
    <row r="11996" spans="1:8" x14ac:dyDescent="0.3">
      <c r="A11996" t="s">
        <v>57</v>
      </c>
      <c r="B11996" t="s">
        <v>208</v>
      </c>
      <c r="C11996" t="s">
        <v>209</v>
      </c>
      <c r="D11996" t="s">
        <v>155</v>
      </c>
      <c r="E11996" s="3" t="str">
        <f>VLOOKUP(A11996,Respondents!A:B,2,FALSE)</f>
        <v>Member Bodies and Other Professional Organizations</v>
      </c>
      <c r="F11996" s="3" t="str">
        <f>VLOOKUP(A11996,Respondents!A:C,3,FALSE)</f>
        <v>Member Bodies and Other Professional Organizations</v>
      </c>
      <c r="G11996" s="3">
        <f t="shared" si="498"/>
        <v>1</v>
      </c>
      <c r="H11996" s="3">
        <f t="shared" si="499"/>
        <v>0</v>
      </c>
    </row>
    <row r="11997" spans="1:8" x14ac:dyDescent="0.3">
      <c r="A11997" t="s">
        <v>57</v>
      </c>
      <c r="B11997" t="s">
        <v>208</v>
      </c>
      <c r="C11997" t="s">
        <v>210</v>
      </c>
      <c r="D11997" t="s">
        <v>155</v>
      </c>
      <c r="E11997" s="3" t="str">
        <f>VLOOKUP(A11997,Respondents!A:B,2,FALSE)</f>
        <v>Member Bodies and Other Professional Organizations</v>
      </c>
      <c r="F11997" s="3" t="str">
        <f>VLOOKUP(A11997,Respondents!A:C,3,FALSE)</f>
        <v>Member Bodies and Other Professional Organizations</v>
      </c>
      <c r="G11997" s="3">
        <f t="shared" si="498"/>
        <v>1</v>
      </c>
      <c r="H11997" s="3">
        <f t="shared" si="499"/>
        <v>0</v>
      </c>
    </row>
    <row r="11998" spans="1:8" x14ac:dyDescent="0.3">
      <c r="A11998" t="s">
        <v>57</v>
      </c>
      <c r="B11998" t="s">
        <v>208</v>
      </c>
      <c r="C11998" t="s">
        <v>211</v>
      </c>
      <c r="D11998" t="s">
        <v>159</v>
      </c>
      <c r="E11998" s="3" t="str">
        <f>VLOOKUP(A11998,Respondents!A:B,2,FALSE)</f>
        <v>Member Bodies and Other Professional Organizations</v>
      </c>
      <c r="F11998" s="3" t="str">
        <f>VLOOKUP(A11998,Respondents!A:C,3,FALSE)</f>
        <v>Member Bodies and Other Professional Organizations</v>
      </c>
      <c r="G11998" s="3">
        <f t="shared" si="498"/>
        <v>1</v>
      </c>
      <c r="H11998" s="3">
        <f t="shared" si="499"/>
        <v>1</v>
      </c>
    </row>
    <row r="11999" spans="1:8" x14ac:dyDescent="0.3">
      <c r="A11999" t="s">
        <v>57</v>
      </c>
      <c r="B11999" t="s">
        <v>208</v>
      </c>
      <c r="C11999" t="s">
        <v>212</v>
      </c>
      <c r="D11999" t="s">
        <v>155</v>
      </c>
      <c r="E11999" s="3" t="str">
        <f>VLOOKUP(A11999,Respondents!A:B,2,FALSE)</f>
        <v>Member Bodies and Other Professional Organizations</v>
      </c>
      <c r="F11999" s="3" t="str">
        <f>VLOOKUP(A11999,Respondents!A:C,3,FALSE)</f>
        <v>Member Bodies and Other Professional Organizations</v>
      </c>
      <c r="G11999" s="3">
        <f t="shared" si="498"/>
        <v>1</v>
      </c>
      <c r="H11999" s="3">
        <f t="shared" si="499"/>
        <v>0</v>
      </c>
    </row>
    <row r="12000" spans="1:8" x14ac:dyDescent="0.3">
      <c r="A12000" t="s">
        <v>57</v>
      </c>
      <c r="B12000" t="s">
        <v>208</v>
      </c>
      <c r="C12000" t="s">
        <v>213</v>
      </c>
      <c r="D12000" t="s">
        <v>155</v>
      </c>
      <c r="E12000" s="3" t="str">
        <f>VLOOKUP(A12000,Respondents!A:B,2,FALSE)</f>
        <v>Member Bodies and Other Professional Organizations</v>
      </c>
      <c r="F12000" s="3" t="str">
        <f>VLOOKUP(A12000,Respondents!A:C,3,FALSE)</f>
        <v>Member Bodies and Other Professional Organizations</v>
      </c>
      <c r="G12000" s="3">
        <f t="shared" si="498"/>
        <v>1</v>
      </c>
      <c r="H12000" s="3">
        <f t="shared" si="499"/>
        <v>0</v>
      </c>
    </row>
    <row r="12001" spans="1:8" x14ac:dyDescent="0.3">
      <c r="A12001" t="s">
        <v>57</v>
      </c>
      <c r="B12001" t="s">
        <v>208</v>
      </c>
      <c r="C12001" t="s">
        <v>214</v>
      </c>
      <c r="D12001" t="s">
        <v>155</v>
      </c>
      <c r="E12001" s="3" t="str">
        <f>VLOOKUP(A12001,Respondents!A:B,2,FALSE)</f>
        <v>Member Bodies and Other Professional Organizations</v>
      </c>
      <c r="F12001" s="3" t="str">
        <f>VLOOKUP(A12001,Respondents!A:C,3,FALSE)</f>
        <v>Member Bodies and Other Professional Organizations</v>
      </c>
      <c r="G12001" s="3">
        <f t="shared" si="498"/>
        <v>1</v>
      </c>
      <c r="H12001" s="3">
        <f t="shared" si="499"/>
        <v>0</v>
      </c>
    </row>
    <row r="12002" spans="1:8" x14ac:dyDescent="0.3">
      <c r="A12002" t="s">
        <v>57</v>
      </c>
      <c r="B12002" t="s">
        <v>208</v>
      </c>
      <c r="C12002" t="s">
        <v>215</v>
      </c>
      <c r="D12002" t="s">
        <v>155</v>
      </c>
      <c r="E12002" s="3" t="str">
        <f>VLOOKUP(A12002,Respondents!A:B,2,FALSE)</f>
        <v>Member Bodies and Other Professional Organizations</v>
      </c>
      <c r="F12002" s="3" t="str">
        <f>VLOOKUP(A12002,Respondents!A:C,3,FALSE)</f>
        <v>Member Bodies and Other Professional Organizations</v>
      </c>
      <c r="G12002" s="3">
        <f t="shared" si="498"/>
        <v>2</v>
      </c>
      <c r="H12002" s="3">
        <f t="shared" si="499"/>
        <v>0</v>
      </c>
    </row>
    <row r="12003" spans="1:8" x14ac:dyDescent="0.3">
      <c r="A12003" t="s">
        <v>57</v>
      </c>
      <c r="B12003" t="s">
        <v>208</v>
      </c>
      <c r="C12003" t="s">
        <v>380</v>
      </c>
      <c r="D12003" t="s">
        <v>159</v>
      </c>
      <c r="E12003" s="3" t="str">
        <f>VLOOKUP(A12003,Respondents!A:B,2,FALSE)</f>
        <v>Member Bodies and Other Professional Organizations</v>
      </c>
      <c r="F12003" s="3" t="str">
        <f>VLOOKUP(A12003,Respondents!A:C,3,FALSE)</f>
        <v>Member Bodies and Other Professional Organizations</v>
      </c>
      <c r="G12003" s="3">
        <f t="shared" si="498"/>
        <v>2</v>
      </c>
      <c r="H12003" s="3">
        <f t="shared" si="499"/>
        <v>1</v>
      </c>
    </row>
    <row r="12004" spans="1:8" x14ac:dyDescent="0.3">
      <c r="A12004" t="s">
        <v>57</v>
      </c>
      <c r="B12004" t="s">
        <v>208</v>
      </c>
      <c r="C12004" t="s">
        <v>267</v>
      </c>
      <c r="D12004" t="s">
        <v>155</v>
      </c>
      <c r="E12004" s="3" t="str">
        <f>VLOOKUP(A12004,Respondents!A:B,2,FALSE)</f>
        <v>Member Bodies and Other Professional Organizations</v>
      </c>
      <c r="F12004" s="3" t="str">
        <f>VLOOKUP(A12004,Respondents!A:C,3,FALSE)</f>
        <v>Member Bodies and Other Professional Organizations</v>
      </c>
      <c r="G12004" s="3">
        <f t="shared" si="498"/>
        <v>2</v>
      </c>
      <c r="H12004" s="3">
        <f t="shared" si="499"/>
        <v>0</v>
      </c>
    </row>
    <row r="12005" spans="1:8" x14ac:dyDescent="0.3">
      <c r="A12005" t="s">
        <v>57</v>
      </c>
      <c r="B12005" t="s">
        <v>208</v>
      </c>
      <c r="C12005" t="s">
        <v>268</v>
      </c>
      <c r="D12005" t="s">
        <v>155</v>
      </c>
      <c r="E12005" s="3" t="str">
        <f>VLOOKUP(A12005,Respondents!A:B,2,FALSE)</f>
        <v>Member Bodies and Other Professional Organizations</v>
      </c>
      <c r="F12005" s="3" t="str">
        <f>VLOOKUP(A12005,Respondents!A:C,3,FALSE)</f>
        <v>Member Bodies and Other Professional Organizations</v>
      </c>
      <c r="G12005" s="3">
        <f t="shared" si="498"/>
        <v>2</v>
      </c>
      <c r="H12005" s="3">
        <f t="shared" si="499"/>
        <v>0</v>
      </c>
    </row>
    <row r="12006" spans="1:8" x14ac:dyDescent="0.3">
      <c r="A12006" t="s">
        <v>57</v>
      </c>
      <c r="B12006" t="s">
        <v>208</v>
      </c>
      <c r="C12006" t="s">
        <v>381</v>
      </c>
      <c r="D12006" t="s">
        <v>155</v>
      </c>
      <c r="E12006" s="3" t="str">
        <f>VLOOKUP(A12006,Respondents!A:B,2,FALSE)</f>
        <v>Member Bodies and Other Professional Organizations</v>
      </c>
      <c r="F12006" s="3" t="str">
        <f>VLOOKUP(A12006,Respondents!A:C,3,FALSE)</f>
        <v>Member Bodies and Other Professional Organizations</v>
      </c>
      <c r="G12006" s="3">
        <f t="shared" ref="G12006:G12058" si="500">IF(LEN(C12006)-LEN(SUBSTITUTE(C12006,".",""))&lt;=1,1,2)</f>
        <v>2</v>
      </c>
      <c r="H12006" s="3">
        <f t="shared" ref="H12006:H12058" si="501">IF(D12006="Yes",1,0)</f>
        <v>0</v>
      </c>
    </row>
    <row r="12007" spans="1:8" x14ac:dyDescent="0.3">
      <c r="A12007" t="s">
        <v>57</v>
      </c>
      <c r="B12007" t="s">
        <v>222</v>
      </c>
      <c r="C12007" t="s">
        <v>223</v>
      </c>
      <c r="D12007" t="s">
        <v>155</v>
      </c>
      <c r="E12007" s="3" t="str">
        <f>VLOOKUP(A12007,Respondents!A:B,2,FALSE)</f>
        <v>Member Bodies and Other Professional Organizations</v>
      </c>
      <c r="F12007" s="3" t="str">
        <f>VLOOKUP(A12007,Respondents!A:C,3,FALSE)</f>
        <v>Member Bodies and Other Professional Organizations</v>
      </c>
      <c r="G12007" s="3">
        <f t="shared" si="500"/>
        <v>1</v>
      </c>
      <c r="H12007" s="3">
        <f t="shared" si="501"/>
        <v>0</v>
      </c>
    </row>
    <row r="12008" spans="1:8" x14ac:dyDescent="0.3">
      <c r="A12008" t="s">
        <v>57</v>
      </c>
      <c r="B12008" t="s">
        <v>222</v>
      </c>
      <c r="C12008" t="s">
        <v>224</v>
      </c>
      <c r="D12008" t="s">
        <v>155</v>
      </c>
      <c r="E12008" s="3" t="str">
        <f>VLOOKUP(A12008,Respondents!A:B,2,FALSE)</f>
        <v>Member Bodies and Other Professional Organizations</v>
      </c>
      <c r="F12008" s="3" t="str">
        <f>VLOOKUP(A12008,Respondents!A:C,3,FALSE)</f>
        <v>Member Bodies and Other Professional Organizations</v>
      </c>
      <c r="G12008" s="3">
        <f t="shared" si="500"/>
        <v>1</v>
      </c>
      <c r="H12008" s="3">
        <f t="shared" si="501"/>
        <v>0</v>
      </c>
    </row>
    <row r="12009" spans="1:8" x14ac:dyDescent="0.3">
      <c r="A12009" t="s">
        <v>57</v>
      </c>
      <c r="B12009" t="s">
        <v>222</v>
      </c>
      <c r="C12009" t="s">
        <v>225</v>
      </c>
      <c r="D12009" t="s">
        <v>155</v>
      </c>
      <c r="E12009" s="3" t="str">
        <f>VLOOKUP(A12009,Respondents!A:B,2,FALSE)</f>
        <v>Member Bodies and Other Professional Organizations</v>
      </c>
      <c r="F12009" s="3" t="str">
        <f>VLOOKUP(A12009,Respondents!A:C,3,FALSE)</f>
        <v>Member Bodies and Other Professional Organizations</v>
      </c>
      <c r="G12009" s="3">
        <f t="shared" si="500"/>
        <v>1</v>
      </c>
      <c r="H12009" s="3">
        <f t="shared" si="501"/>
        <v>0</v>
      </c>
    </row>
    <row r="12010" spans="1:8" x14ac:dyDescent="0.3">
      <c r="A12010" t="s">
        <v>57</v>
      </c>
      <c r="B12010" t="s">
        <v>222</v>
      </c>
      <c r="C12010" t="s">
        <v>226</v>
      </c>
      <c r="D12010" t="s">
        <v>159</v>
      </c>
      <c r="E12010" s="3" t="str">
        <f>VLOOKUP(A12010,Respondents!A:B,2,FALSE)</f>
        <v>Member Bodies and Other Professional Organizations</v>
      </c>
      <c r="F12010" s="3" t="str">
        <f>VLOOKUP(A12010,Respondents!A:C,3,FALSE)</f>
        <v>Member Bodies and Other Professional Organizations</v>
      </c>
      <c r="G12010" s="3">
        <f t="shared" si="500"/>
        <v>1</v>
      </c>
      <c r="H12010" s="3">
        <f t="shared" si="501"/>
        <v>1</v>
      </c>
    </row>
    <row r="12011" spans="1:8" x14ac:dyDescent="0.3">
      <c r="A12011" t="s">
        <v>57</v>
      </c>
      <c r="B12011" t="s">
        <v>222</v>
      </c>
      <c r="C12011" t="s">
        <v>227</v>
      </c>
      <c r="D12011" t="s">
        <v>155</v>
      </c>
      <c r="E12011" s="3" t="str">
        <f>VLOOKUP(A12011,Respondents!A:B,2,FALSE)</f>
        <v>Member Bodies and Other Professional Organizations</v>
      </c>
      <c r="F12011" s="3" t="str">
        <f>VLOOKUP(A12011,Respondents!A:C,3,FALSE)</f>
        <v>Member Bodies and Other Professional Organizations</v>
      </c>
      <c r="G12011" s="3">
        <f t="shared" si="500"/>
        <v>1</v>
      </c>
      <c r="H12011" s="3">
        <f t="shared" si="501"/>
        <v>0</v>
      </c>
    </row>
    <row r="12012" spans="1:8" x14ac:dyDescent="0.3">
      <c r="A12012" t="s">
        <v>57</v>
      </c>
      <c r="B12012" t="s">
        <v>222</v>
      </c>
      <c r="C12012" t="s">
        <v>228</v>
      </c>
      <c r="D12012" t="s">
        <v>155</v>
      </c>
      <c r="E12012" s="3" t="str">
        <f>VLOOKUP(A12012,Respondents!A:B,2,FALSE)</f>
        <v>Member Bodies and Other Professional Organizations</v>
      </c>
      <c r="F12012" s="3" t="str">
        <f>VLOOKUP(A12012,Respondents!A:C,3,FALSE)</f>
        <v>Member Bodies and Other Professional Organizations</v>
      </c>
      <c r="G12012" s="3">
        <f t="shared" si="500"/>
        <v>1</v>
      </c>
      <c r="H12012" s="3">
        <f t="shared" si="501"/>
        <v>0</v>
      </c>
    </row>
    <row r="12013" spans="1:8" x14ac:dyDescent="0.3">
      <c r="A12013" t="s">
        <v>57</v>
      </c>
      <c r="B12013" t="s">
        <v>222</v>
      </c>
      <c r="C12013" t="s">
        <v>314</v>
      </c>
      <c r="D12013" t="s">
        <v>155</v>
      </c>
      <c r="E12013" s="3" t="str">
        <f>VLOOKUP(A12013,Respondents!A:B,2,FALSE)</f>
        <v>Member Bodies and Other Professional Organizations</v>
      </c>
      <c r="F12013" s="3" t="str">
        <f>VLOOKUP(A12013,Respondents!A:C,3,FALSE)</f>
        <v>Member Bodies and Other Professional Organizations</v>
      </c>
      <c r="G12013" s="3">
        <f t="shared" si="500"/>
        <v>2</v>
      </c>
      <c r="H12013" s="3">
        <f t="shared" si="501"/>
        <v>0</v>
      </c>
    </row>
    <row r="12014" spans="1:8" x14ac:dyDescent="0.3">
      <c r="A12014" t="s">
        <v>57</v>
      </c>
      <c r="B12014" t="s">
        <v>222</v>
      </c>
      <c r="C12014" t="s">
        <v>315</v>
      </c>
      <c r="D12014" t="s">
        <v>155</v>
      </c>
      <c r="E12014" s="3" t="str">
        <f>VLOOKUP(A12014,Respondents!A:B,2,FALSE)</f>
        <v>Member Bodies and Other Professional Organizations</v>
      </c>
      <c r="F12014" s="3" t="str">
        <f>VLOOKUP(A12014,Respondents!A:C,3,FALSE)</f>
        <v>Member Bodies and Other Professional Organizations</v>
      </c>
      <c r="G12014" s="3">
        <f t="shared" si="500"/>
        <v>2</v>
      </c>
      <c r="H12014" s="3">
        <f t="shared" si="501"/>
        <v>0</v>
      </c>
    </row>
    <row r="12015" spans="1:8" x14ac:dyDescent="0.3">
      <c r="A12015" t="s">
        <v>57</v>
      </c>
      <c r="B12015" t="s">
        <v>222</v>
      </c>
      <c r="C12015" t="s">
        <v>271</v>
      </c>
      <c r="D12015" t="s">
        <v>155</v>
      </c>
      <c r="E12015" s="3" t="str">
        <f>VLOOKUP(A12015,Respondents!A:B,2,FALSE)</f>
        <v>Member Bodies and Other Professional Organizations</v>
      </c>
      <c r="F12015" s="3" t="str">
        <f>VLOOKUP(A12015,Respondents!A:C,3,FALSE)</f>
        <v>Member Bodies and Other Professional Organizations</v>
      </c>
      <c r="G12015" s="3">
        <f t="shared" si="500"/>
        <v>2</v>
      </c>
      <c r="H12015" s="3">
        <f t="shared" si="501"/>
        <v>0</v>
      </c>
    </row>
    <row r="12016" spans="1:8" x14ac:dyDescent="0.3">
      <c r="A12016" t="s">
        <v>57</v>
      </c>
      <c r="B12016" t="s">
        <v>222</v>
      </c>
      <c r="C12016" t="s">
        <v>382</v>
      </c>
      <c r="D12016" t="s">
        <v>155</v>
      </c>
      <c r="E12016" s="3" t="str">
        <f>VLOOKUP(A12016,Respondents!A:B,2,FALSE)</f>
        <v>Member Bodies and Other Professional Organizations</v>
      </c>
      <c r="F12016" s="3" t="str">
        <f>VLOOKUP(A12016,Respondents!A:C,3,FALSE)</f>
        <v>Member Bodies and Other Professional Organizations</v>
      </c>
      <c r="G12016" s="3">
        <f t="shared" si="500"/>
        <v>2</v>
      </c>
      <c r="H12016" s="3">
        <f t="shared" si="501"/>
        <v>0</v>
      </c>
    </row>
    <row r="12017" spans="1:8" x14ac:dyDescent="0.3">
      <c r="A12017" t="s">
        <v>57</v>
      </c>
      <c r="B12017" t="s">
        <v>229</v>
      </c>
      <c r="C12017" t="s">
        <v>230</v>
      </c>
      <c r="D12017" t="s">
        <v>155</v>
      </c>
      <c r="E12017" s="3" t="str">
        <f>VLOOKUP(A12017,Respondents!A:B,2,FALSE)</f>
        <v>Member Bodies and Other Professional Organizations</v>
      </c>
      <c r="F12017" s="3" t="str">
        <f>VLOOKUP(A12017,Respondents!A:C,3,FALSE)</f>
        <v>Member Bodies and Other Professional Organizations</v>
      </c>
      <c r="G12017" s="3">
        <f t="shared" si="500"/>
        <v>1</v>
      </c>
      <c r="H12017" s="3">
        <f t="shared" si="501"/>
        <v>0</v>
      </c>
    </row>
    <row r="12018" spans="1:8" x14ac:dyDescent="0.3">
      <c r="A12018" t="s">
        <v>57</v>
      </c>
      <c r="B12018" t="s">
        <v>229</v>
      </c>
      <c r="C12018" t="s">
        <v>231</v>
      </c>
      <c r="D12018" t="s">
        <v>155</v>
      </c>
      <c r="E12018" s="3" t="str">
        <f>VLOOKUP(A12018,Respondents!A:B,2,FALSE)</f>
        <v>Member Bodies and Other Professional Organizations</v>
      </c>
      <c r="F12018" s="3" t="str">
        <f>VLOOKUP(A12018,Respondents!A:C,3,FALSE)</f>
        <v>Member Bodies and Other Professional Organizations</v>
      </c>
      <c r="G12018" s="3">
        <f t="shared" si="500"/>
        <v>1</v>
      </c>
      <c r="H12018" s="3">
        <f t="shared" si="501"/>
        <v>0</v>
      </c>
    </row>
    <row r="12019" spans="1:8" x14ac:dyDescent="0.3">
      <c r="A12019" t="s">
        <v>57</v>
      </c>
      <c r="B12019" t="s">
        <v>229</v>
      </c>
      <c r="C12019" t="s">
        <v>232</v>
      </c>
      <c r="D12019" t="s">
        <v>155</v>
      </c>
      <c r="E12019" s="3" t="str">
        <f>VLOOKUP(A12019,Respondents!A:B,2,FALSE)</f>
        <v>Member Bodies and Other Professional Organizations</v>
      </c>
      <c r="F12019" s="3" t="str">
        <f>VLOOKUP(A12019,Respondents!A:C,3,FALSE)</f>
        <v>Member Bodies and Other Professional Organizations</v>
      </c>
      <c r="G12019" s="3">
        <f t="shared" si="500"/>
        <v>1</v>
      </c>
      <c r="H12019" s="3">
        <f t="shared" si="501"/>
        <v>0</v>
      </c>
    </row>
    <row r="12020" spans="1:8" x14ac:dyDescent="0.3">
      <c r="A12020" t="s">
        <v>57</v>
      </c>
      <c r="B12020" t="s">
        <v>229</v>
      </c>
      <c r="C12020" t="s">
        <v>233</v>
      </c>
      <c r="D12020" t="s">
        <v>159</v>
      </c>
      <c r="E12020" s="3" t="str">
        <f>VLOOKUP(A12020,Respondents!A:B,2,FALSE)</f>
        <v>Member Bodies and Other Professional Organizations</v>
      </c>
      <c r="F12020" s="3" t="str">
        <f>VLOOKUP(A12020,Respondents!A:C,3,FALSE)</f>
        <v>Member Bodies and Other Professional Organizations</v>
      </c>
      <c r="G12020" s="3">
        <f t="shared" si="500"/>
        <v>1</v>
      </c>
      <c r="H12020" s="3">
        <f t="shared" si="501"/>
        <v>1</v>
      </c>
    </row>
    <row r="12021" spans="1:8" x14ac:dyDescent="0.3">
      <c r="A12021" t="s">
        <v>57</v>
      </c>
      <c r="B12021" t="s">
        <v>229</v>
      </c>
      <c r="C12021" t="s">
        <v>234</v>
      </c>
      <c r="D12021" t="s">
        <v>155</v>
      </c>
      <c r="E12021" s="3" t="str">
        <f>VLOOKUP(A12021,Respondents!A:B,2,FALSE)</f>
        <v>Member Bodies and Other Professional Organizations</v>
      </c>
      <c r="F12021" s="3" t="str">
        <f>VLOOKUP(A12021,Respondents!A:C,3,FALSE)</f>
        <v>Member Bodies and Other Professional Organizations</v>
      </c>
      <c r="G12021" s="3">
        <f t="shared" si="500"/>
        <v>1</v>
      </c>
      <c r="H12021" s="3">
        <f t="shared" si="501"/>
        <v>0</v>
      </c>
    </row>
    <row r="12022" spans="1:8" x14ac:dyDescent="0.3">
      <c r="A12022" t="s">
        <v>57</v>
      </c>
      <c r="B12022" t="s">
        <v>229</v>
      </c>
      <c r="C12022" t="s">
        <v>235</v>
      </c>
      <c r="D12022" t="s">
        <v>155</v>
      </c>
      <c r="E12022" s="3" t="str">
        <f>VLOOKUP(A12022,Respondents!A:B,2,FALSE)</f>
        <v>Member Bodies and Other Professional Organizations</v>
      </c>
      <c r="F12022" s="3" t="str">
        <f>VLOOKUP(A12022,Respondents!A:C,3,FALSE)</f>
        <v>Member Bodies and Other Professional Organizations</v>
      </c>
      <c r="G12022" s="3">
        <f t="shared" si="500"/>
        <v>1</v>
      </c>
      <c r="H12022" s="3">
        <f t="shared" si="501"/>
        <v>0</v>
      </c>
    </row>
    <row r="12023" spans="1:8" x14ac:dyDescent="0.3">
      <c r="A12023" t="s">
        <v>57</v>
      </c>
      <c r="B12023" t="s">
        <v>229</v>
      </c>
      <c r="C12023" t="s">
        <v>316</v>
      </c>
      <c r="D12023" t="s">
        <v>159</v>
      </c>
      <c r="E12023" s="3" t="str">
        <f>VLOOKUP(A12023,Respondents!A:B,2,FALSE)</f>
        <v>Member Bodies and Other Professional Organizations</v>
      </c>
      <c r="F12023" s="3" t="str">
        <f>VLOOKUP(A12023,Respondents!A:C,3,FALSE)</f>
        <v>Member Bodies and Other Professional Organizations</v>
      </c>
      <c r="G12023" s="3">
        <f t="shared" si="500"/>
        <v>2</v>
      </c>
      <c r="H12023" s="3">
        <f t="shared" si="501"/>
        <v>1</v>
      </c>
    </row>
    <row r="12024" spans="1:8" x14ac:dyDescent="0.3">
      <c r="A12024" t="s">
        <v>57</v>
      </c>
      <c r="B12024" t="s">
        <v>229</v>
      </c>
      <c r="C12024" t="s">
        <v>317</v>
      </c>
      <c r="D12024" t="s">
        <v>155</v>
      </c>
      <c r="E12024" s="3" t="str">
        <f>VLOOKUP(A12024,Respondents!A:B,2,FALSE)</f>
        <v>Member Bodies and Other Professional Organizations</v>
      </c>
      <c r="F12024" s="3" t="str">
        <f>VLOOKUP(A12024,Respondents!A:C,3,FALSE)</f>
        <v>Member Bodies and Other Professional Organizations</v>
      </c>
      <c r="G12024" s="3">
        <f t="shared" si="500"/>
        <v>2</v>
      </c>
      <c r="H12024" s="3">
        <f t="shared" si="501"/>
        <v>0</v>
      </c>
    </row>
    <row r="12025" spans="1:8" x14ac:dyDescent="0.3">
      <c r="A12025" t="s">
        <v>57</v>
      </c>
      <c r="B12025" t="s">
        <v>229</v>
      </c>
      <c r="C12025" t="s">
        <v>272</v>
      </c>
      <c r="D12025" t="s">
        <v>159</v>
      </c>
      <c r="E12025" s="3" t="str">
        <f>VLOOKUP(A12025,Respondents!A:B,2,FALSE)</f>
        <v>Member Bodies and Other Professional Organizations</v>
      </c>
      <c r="F12025" s="3" t="str">
        <f>VLOOKUP(A12025,Respondents!A:C,3,FALSE)</f>
        <v>Member Bodies and Other Professional Organizations</v>
      </c>
      <c r="G12025" s="3">
        <f t="shared" si="500"/>
        <v>2</v>
      </c>
      <c r="H12025" s="3">
        <f t="shared" si="501"/>
        <v>1</v>
      </c>
    </row>
    <row r="12026" spans="1:8" x14ac:dyDescent="0.3">
      <c r="A12026" t="s">
        <v>57</v>
      </c>
      <c r="B12026" t="s">
        <v>236</v>
      </c>
      <c r="C12026" t="s">
        <v>237</v>
      </c>
      <c r="D12026" t="s">
        <v>155</v>
      </c>
      <c r="E12026" s="3" t="str">
        <f>VLOOKUP(A12026,Respondents!A:B,2,FALSE)</f>
        <v>Member Bodies and Other Professional Organizations</v>
      </c>
      <c r="F12026" s="3" t="str">
        <f>VLOOKUP(A12026,Respondents!A:C,3,FALSE)</f>
        <v>Member Bodies and Other Professional Organizations</v>
      </c>
      <c r="G12026" s="3">
        <f t="shared" si="500"/>
        <v>1</v>
      </c>
      <c r="H12026" s="3">
        <f t="shared" si="501"/>
        <v>0</v>
      </c>
    </row>
    <row r="12027" spans="1:8" x14ac:dyDescent="0.3">
      <c r="A12027" t="s">
        <v>57</v>
      </c>
      <c r="B12027" t="s">
        <v>236</v>
      </c>
      <c r="C12027" t="s">
        <v>238</v>
      </c>
      <c r="D12027" t="s">
        <v>159</v>
      </c>
      <c r="E12027" s="3" t="str">
        <f>VLOOKUP(A12027,Respondents!A:B,2,FALSE)</f>
        <v>Member Bodies and Other Professional Organizations</v>
      </c>
      <c r="F12027" s="3" t="str">
        <f>VLOOKUP(A12027,Respondents!A:C,3,FALSE)</f>
        <v>Member Bodies and Other Professional Organizations</v>
      </c>
      <c r="G12027" s="3">
        <f t="shared" si="500"/>
        <v>1</v>
      </c>
      <c r="H12027" s="3">
        <f t="shared" si="501"/>
        <v>1</v>
      </c>
    </row>
    <row r="12028" spans="1:8" x14ac:dyDescent="0.3">
      <c r="A12028" t="s">
        <v>57</v>
      </c>
      <c r="B12028" t="s">
        <v>236</v>
      </c>
      <c r="C12028" t="s">
        <v>239</v>
      </c>
      <c r="D12028" t="s">
        <v>155</v>
      </c>
      <c r="E12028" s="3" t="str">
        <f>VLOOKUP(A12028,Respondents!A:B,2,FALSE)</f>
        <v>Member Bodies and Other Professional Organizations</v>
      </c>
      <c r="F12028" s="3" t="str">
        <f>VLOOKUP(A12028,Respondents!A:C,3,FALSE)</f>
        <v>Member Bodies and Other Professional Organizations</v>
      </c>
      <c r="G12028" s="3">
        <f t="shared" si="500"/>
        <v>1</v>
      </c>
      <c r="H12028" s="3">
        <f t="shared" si="501"/>
        <v>0</v>
      </c>
    </row>
    <row r="12029" spans="1:8" x14ac:dyDescent="0.3">
      <c r="A12029" t="s">
        <v>57</v>
      </c>
      <c r="B12029" t="s">
        <v>236</v>
      </c>
      <c r="C12029" t="s">
        <v>240</v>
      </c>
      <c r="D12029" t="s">
        <v>155</v>
      </c>
      <c r="E12029" s="3" t="str">
        <f>VLOOKUP(A12029,Respondents!A:B,2,FALSE)</f>
        <v>Member Bodies and Other Professional Organizations</v>
      </c>
      <c r="F12029" s="3" t="str">
        <f>VLOOKUP(A12029,Respondents!A:C,3,FALSE)</f>
        <v>Member Bodies and Other Professional Organizations</v>
      </c>
      <c r="G12029" s="3">
        <f t="shared" si="500"/>
        <v>1</v>
      </c>
      <c r="H12029" s="3">
        <f t="shared" si="501"/>
        <v>0</v>
      </c>
    </row>
    <row r="12030" spans="1:8" x14ac:dyDescent="0.3">
      <c r="A12030" t="s">
        <v>57</v>
      </c>
      <c r="B12030" t="s">
        <v>236</v>
      </c>
      <c r="C12030" t="s">
        <v>241</v>
      </c>
      <c r="D12030" t="s">
        <v>155</v>
      </c>
      <c r="E12030" s="3" t="str">
        <f>VLOOKUP(A12030,Respondents!A:B,2,FALSE)</f>
        <v>Member Bodies and Other Professional Organizations</v>
      </c>
      <c r="F12030" s="3" t="str">
        <f>VLOOKUP(A12030,Respondents!A:C,3,FALSE)</f>
        <v>Member Bodies and Other Professional Organizations</v>
      </c>
      <c r="G12030" s="3">
        <f t="shared" si="500"/>
        <v>1</v>
      </c>
      <c r="H12030" s="3">
        <f t="shared" si="501"/>
        <v>0</v>
      </c>
    </row>
    <row r="12031" spans="1:8" x14ac:dyDescent="0.3">
      <c r="A12031" t="s">
        <v>57</v>
      </c>
      <c r="B12031" t="s">
        <v>236</v>
      </c>
      <c r="C12031" t="s">
        <v>242</v>
      </c>
      <c r="D12031" t="s">
        <v>155</v>
      </c>
      <c r="E12031" s="3" t="str">
        <f>VLOOKUP(A12031,Respondents!A:B,2,FALSE)</f>
        <v>Member Bodies and Other Professional Organizations</v>
      </c>
      <c r="F12031" s="3" t="str">
        <f>VLOOKUP(A12031,Respondents!A:C,3,FALSE)</f>
        <v>Member Bodies and Other Professional Organizations</v>
      </c>
      <c r="G12031" s="3">
        <f t="shared" si="500"/>
        <v>1</v>
      </c>
      <c r="H12031" s="3">
        <f t="shared" si="501"/>
        <v>0</v>
      </c>
    </row>
    <row r="12032" spans="1:8" x14ac:dyDescent="0.3">
      <c r="A12032" t="s">
        <v>57</v>
      </c>
      <c r="B12032" t="s">
        <v>236</v>
      </c>
      <c r="C12032" t="s">
        <v>318</v>
      </c>
      <c r="D12032" t="s">
        <v>159</v>
      </c>
      <c r="E12032" s="3" t="str">
        <f>VLOOKUP(A12032,Respondents!A:B,2,FALSE)</f>
        <v>Member Bodies and Other Professional Organizations</v>
      </c>
      <c r="F12032" s="3" t="str">
        <f>VLOOKUP(A12032,Respondents!A:C,3,FALSE)</f>
        <v>Member Bodies and Other Professional Organizations</v>
      </c>
      <c r="G12032" s="3">
        <f t="shared" si="500"/>
        <v>2</v>
      </c>
      <c r="H12032" s="3">
        <f t="shared" si="501"/>
        <v>1</v>
      </c>
    </row>
    <row r="12033" spans="1:8" x14ac:dyDescent="0.3">
      <c r="A12033" t="s">
        <v>57</v>
      </c>
      <c r="B12033" t="s">
        <v>236</v>
      </c>
      <c r="C12033" t="s">
        <v>383</v>
      </c>
      <c r="D12033" t="s">
        <v>155</v>
      </c>
      <c r="E12033" s="3" t="str">
        <f>VLOOKUP(A12033,Respondents!A:B,2,FALSE)</f>
        <v>Member Bodies and Other Professional Organizations</v>
      </c>
      <c r="F12033" s="3" t="str">
        <f>VLOOKUP(A12033,Respondents!A:C,3,FALSE)</f>
        <v>Member Bodies and Other Professional Organizations</v>
      </c>
      <c r="G12033" s="3">
        <f t="shared" si="500"/>
        <v>2</v>
      </c>
      <c r="H12033" s="3">
        <f t="shared" si="501"/>
        <v>0</v>
      </c>
    </row>
    <row r="12034" spans="1:8" x14ac:dyDescent="0.3">
      <c r="A12034" t="s">
        <v>57</v>
      </c>
      <c r="B12034" t="s">
        <v>236</v>
      </c>
      <c r="C12034" t="s">
        <v>384</v>
      </c>
      <c r="D12034" t="s">
        <v>155</v>
      </c>
      <c r="E12034" s="3" t="str">
        <f>VLOOKUP(A12034,Respondents!A:B,2,FALSE)</f>
        <v>Member Bodies and Other Professional Organizations</v>
      </c>
      <c r="F12034" s="3" t="str">
        <f>VLOOKUP(A12034,Respondents!A:C,3,FALSE)</f>
        <v>Member Bodies and Other Professional Organizations</v>
      </c>
      <c r="G12034" s="3">
        <f t="shared" si="500"/>
        <v>2</v>
      </c>
      <c r="H12034" s="3">
        <f t="shared" si="501"/>
        <v>0</v>
      </c>
    </row>
    <row r="12035" spans="1:8" x14ac:dyDescent="0.3">
      <c r="A12035" t="s">
        <v>57</v>
      </c>
      <c r="B12035" t="s">
        <v>236</v>
      </c>
      <c r="C12035" t="s">
        <v>319</v>
      </c>
      <c r="D12035" t="s">
        <v>159</v>
      </c>
      <c r="E12035" s="3" t="str">
        <f>VLOOKUP(A12035,Respondents!A:B,2,FALSE)</f>
        <v>Member Bodies and Other Professional Organizations</v>
      </c>
      <c r="F12035" s="3" t="str">
        <f>VLOOKUP(A12035,Respondents!A:C,3,FALSE)</f>
        <v>Member Bodies and Other Professional Organizations</v>
      </c>
      <c r="G12035" s="3">
        <f t="shared" si="500"/>
        <v>2</v>
      </c>
      <c r="H12035" s="3">
        <f t="shared" si="501"/>
        <v>1</v>
      </c>
    </row>
    <row r="12036" spans="1:8" x14ac:dyDescent="0.3">
      <c r="A12036" t="s">
        <v>57</v>
      </c>
      <c r="B12036" t="s">
        <v>277</v>
      </c>
      <c r="C12036" t="s">
        <v>278</v>
      </c>
      <c r="D12036" t="s">
        <v>155</v>
      </c>
      <c r="E12036" s="3" t="str">
        <f>VLOOKUP(A12036,Respondents!A:B,2,FALSE)</f>
        <v>Member Bodies and Other Professional Organizations</v>
      </c>
      <c r="F12036" s="3" t="str">
        <f>VLOOKUP(A12036,Respondents!A:C,3,FALSE)</f>
        <v>Member Bodies and Other Professional Organizations</v>
      </c>
      <c r="G12036" s="3">
        <f t="shared" si="500"/>
        <v>1</v>
      </c>
      <c r="H12036" s="3">
        <f t="shared" si="501"/>
        <v>0</v>
      </c>
    </row>
    <row r="12037" spans="1:8" x14ac:dyDescent="0.3">
      <c r="A12037" t="s">
        <v>57</v>
      </c>
      <c r="B12037" t="s">
        <v>277</v>
      </c>
      <c r="C12037" t="s">
        <v>279</v>
      </c>
      <c r="D12037" t="s">
        <v>159</v>
      </c>
      <c r="E12037" s="3" t="str">
        <f>VLOOKUP(A12037,Respondents!A:B,2,FALSE)</f>
        <v>Member Bodies and Other Professional Organizations</v>
      </c>
      <c r="F12037" s="3" t="str">
        <f>VLOOKUP(A12037,Respondents!A:C,3,FALSE)</f>
        <v>Member Bodies and Other Professional Organizations</v>
      </c>
      <c r="G12037" s="3">
        <f t="shared" si="500"/>
        <v>1</v>
      </c>
      <c r="H12037" s="3">
        <f t="shared" si="501"/>
        <v>1</v>
      </c>
    </row>
    <row r="12038" spans="1:8" x14ac:dyDescent="0.3">
      <c r="A12038" t="s">
        <v>57</v>
      </c>
      <c r="B12038" t="s">
        <v>277</v>
      </c>
      <c r="C12038" t="s">
        <v>280</v>
      </c>
      <c r="D12038" t="s">
        <v>155</v>
      </c>
      <c r="E12038" s="3" t="str">
        <f>VLOOKUP(A12038,Respondents!A:B,2,FALSE)</f>
        <v>Member Bodies and Other Professional Organizations</v>
      </c>
      <c r="F12038" s="3" t="str">
        <f>VLOOKUP(A12038,Respondents!A:C,3,FALSE)</f>
        <v>Member Bodies and Other Professional Organizations</v>
      </c>
      <c r="G12038" s="3">
        <f t="shared" si="500"/>
        <v>1</v>
      </c>
      <c r="H12038" s="3">
        <f t="shared" si="501"/>
        <v>0</v>
      </c>
    </row>
    <row r="12039" spans="1:8" x14ac:dyDescent="0.3">
      <c r="A12039" t="s">
        <v>57</v>
      </c>
      <c r="B12039" t="s">
        <v>277</v>
      </c>
      <c r="C12039" t="s">
        <v>281</v>
      </c>
      <c r="D12039" t="s">
        <v>155</v>
      </c>
      <c r="E12039" s="3" t="str">
        <f>VLOOKUP(A12039,Respondents!A:B,2,FALSE)</f>
        <v>Member Bodies and Other Professional Organizations</v>
      </c>
      <c r="F12039" s="3" t="str">
        <f>VLOOKUP(A12039,Respondents!A:C,3,FALSE)</f>
        <v>Member Bodies and Other Professional Organizations</v>
      </c>
      <c r="G12039" s="3">
        <f t="shared" si="500"/>
        <v>1</v>
      </c>
      <c r="H12039" s="3">
        <f t="shared" si="501"/>
        <v>0</v>
      </c>
    </row>
    <row r="12040" spans="1:8" x14ac:dyDescent="0.3">
      <c r="A12040" t="s">
        <v>57</v>
      </c>
      <c r="B12040" t="s">
        <v>277</v>
      </c>
      <c r="C12040" t="s">
        <v>282</v>
      </c>
      <c r="D12040" t="s">
        <v>155</v>
      </c>
      <c r="E12040" s="3" t="str">
        <f>VLOOKUP(A12040,Respondents!A:B,2,FALSE)</f>
        <v>Member Bodies and Other Professional Organizations</v>
      </c>
      <c r="F12040" s="3" t="str">
        <f>VLOOKUP(A12040,Respondents!A:C,3,FALSE)</f>
        <v>Member Bodies and Other Professional Organizations</v>
      </c>
      <c r="G12040" s="3">
        <f t="shared" si="500"/>
        <v>1</v>
      </c>
      <c r="H12040" s="3">
        <f t="shared" si="501"/>
        <v>0</v>
      </c>
    </row>
    <row r="12041" spans="1:8" x14ac:dyDescent="0.3">
      <c r="A12041" t="s">
        <v>57</v>
      </c>
      <c r="B12041" t="s">
        <v>277</v>
      </c>
      <c r="C12041" t="s">
        <v>283</v>
      </c>
      <c r="D12041" t="s">
        <v>155</v>
      </c>
      <c r="E12041" s="3" t="str">
        <f>VLOOKUP(A12041,Respondents!A:B,2,FALSE)</f>
        <v>Member Bodies and Other Professional Organizations</v>
      </c>
      <c r="F12041" s="3" t="str">
        <f>VLOOKUP(A12041,Respondents!A:C,3,FALSE)</f>
        <v>Member Bodies and Other Professional Organizations</v>
      </c>
      <c r="G12041" s="3">
        <f t="shared" si="500"/>
        <v>1</v>
      </c>
      <c r="H12041" s="3">
        <f t="shared" si="501"/>
        <v>0</v>
      </c>
    </row>
    <row r="12042" spans="1:8" x14ac:dyDescent="0.3">
      <c r="A12042" t="s">
        <v>57</v>
      </c>
      <c r="B12042" t="s">
        <v>277</v>
      </c>
      <c r="C12042" t="s">
        <v>385</v>
      </c>
      <c r="D12042" t="s">
        <v>155</v>
      </c>
      <c r="E12042" s="3" t="str">
        <f>VLOOKUP(A12042,Respondents!A:B,2,FALSE)</f>
        <v>Member Bodies and Other Professional Organizations</v>
      </c>
      <c r="F12042" s="3" t="str">
        <f>VLOOKUP(A12042,Respondents!A:C,3,FALSE)</f>
        <v>Member Bodies and Other Professional Organizations</v>
      </c>
      <c r="G12042" s="3">
        <f t="shared" si="500"/>
        <v>2</v>
      </c>
      <c r="H12042" s="3">
        <f t="shared" si="501"/>
        <v>0</v>
      </c>
    </row>
    <row r="12043" spans="1:8" x14ac:dyDescent="0.3">
      <c r="A12043" t="s">
        <v>57</v>
      </c>
      <c r="B12043" t="s">
        <v>277</v>
      </c>
      <c r="C12043" t="s">
        <v>320</v>
      </c>
      <c r="D12043" t="s">
        <v>159</v>
      </c>
      <c r="E12043" s="3" t="str">
        <f>VLOOKUP(A12043,Respondents!A:B,2,FALSE)</f>
        <v>Member Bodies and Other Professional Organizations</v>
      </c>
      <c r="F12043" s="3" t="str">
        <f>VLOOKUP(A12043,Respondents!A:C,3,FALSE)</f>
        <v>Member Bodies and Other Professional Organizations</v>
      </c>
      <c r="G12043" s="3">
        <f t="shared" si="500"/>
        <v>2</v>
      </c>
      <c r="H12043" s="3">
        <f t="shared" si="501"/>
        <v>1</v>
      </c>
    </row>
    <row r="12044" spans="1:8" x14ac:dyDescent="0.3">
      <c r="A12044" t="s">
        <v>57</v>
      </c>
      <c r="B12044" t="s">
        <v>277</v>
      </c>
      <c r="C12044" t="s">
        <v>321</v>
      </c>
      <c r="D12044" t="s">
        <v>155</v>
      </c>
      <c r="E12044" s="3" t="str">
        <f>VLOOKUP(A12044,Respondents!A:B,2,FALSE)</f>
        <v>Member Bodies and Other Professional Organizations</v>
      </c>
      <c r="F12044" s="3" t="str">
        <f>VLOOKUP(A12044,Respondents!A:C,3,FALSE)</f>
        <v>Member Bodies and Other Professional Organizations</v>
      </c>
      <c r="G12044" s="3">
        <f t="shared" si="500"/>
        <v>2</v>
      </c>
      <c r="H12044" s="3">
        <f t="shared" si="501"/>
        <v>0</v>
      </c>
    </row>
    <row r="12045" spans="1:8" x14ac:dyDescent="0.3">
      <c r="A12045" t="s">
        <v>57</v>
      </c>
      <c r="B12045" t="s">
        <v>277</v>
      </c>
      <c r="C12045" t="s">
        <v>322</v>
      </c>
      <c r="D12045" t="s">
        <v>159</v>
      </c>
      <c r="E12045" s="3" t="str">
        <f>VLOOKUP(A12045,Respondents!A:B,2,FALSE)</f>
        <v>Member Bodies and Other Professional Organizations</v>
      </c>
      <c r="F12045" s="3" t="str">
        <f>VLOOKUP(A12045,Respondents!A:C,3,FALSE)</f>
        <v>Member Bodies and Other Professional Organizations</v>
      </c>
      <c r="G12045" s="3">
        <f t="shared" si="500"/>
        <v>2</v>
      </c>
      <c r="H12045" s="3">
        <f t="shared" si="501"/>
        <v>1</v>
      </c>
    </row>
    <row r="12046" spans="1:8" x14ac:dyDescent="0.3">
      <c r="A12046" t="s">
        <v>57</v>
      </c>
      <c r="B12046" t="s">
        <v>266</v>
      </c>
      <c r="C12046" t="s">
        <v>284</v>
      </c>
      <c r="D12046" t="s">
        <v>159</v>
      </c>
      <c r="E12046" s="3" t="str">
        <f>VLOOKUP(A12046,Respondents!A:B,2,FALSE)</f>
        <v>Member Bodies and Other Professional Organizations</v>
      </c>
      <c r="F12046" s="3" t="str">
        <f>VLOOKUP(A12046,Respondents!A:C,3,FALSE)</f>
        <v>Member Bodies and Other Professional Organizations</v>
      </c>
      <c r="G12046" s="3">
        <f t="shared" si="500"/>
        <v>1</v>
      </c>
      <c r="H12046" s="3">
        <f t="shared" si="501"/>
        <v>1</v>
      </c>
    </row>
    <row r="12047" spans="1:8" x14ac:dyDescent="0.3">
      <c r="A12047" t="s">
        <v>57</v>
      </c>
      <c r="B12047" t="s">
        <v>266</v>
      </c>
      <c r="C12047" t="s">
        <v>285</v>
      </c>
      <c r="D12047" t="s">
        <v>155</v>
      </c>
      <c r="E12047" s="3" t="str">
        <f>VLOOKUP(A12047,Respondents!A:B,2,FALSE)</f>
        <v>Member Bodies and Other Professional Organizations</v>
      </c>
      <c r="F12047" s="3" t="str">
        <f>VLOOKUP(A12047,Respondents!A:C,3,FALSE)</f>
        <v>Member Bodies and Other Professional Organizations</v>
      </c>
      <c r="G12047" s="3">
        <f t="shared" si="500"/>
        <v>1</v>
      </c>
      <c r="H12047" s="3">
        <f t="shared" si="501"/>
        <v>0</v>
      </c>
    </row>
    <row r="12048" spans="1:8" x14ac:dyDescent="0.3">
      <c r="A12048" t="s">
        <v>57</v>
      </c>
      <c r="B12048" t="s">
        <v>266</v>
      </c>
      <c r="C12048" t="s">
        <v>323</v>
      </c>
      <c r="D12048" t="s">
        <v>155</v>
      </c>
      <c r="E12048" s="3" t="str">
        <f>VLOOKUP(A12048,Respondents!A:B,2,FALSE)</f>
        <v>Member Bodies and Other Professional Organizations</v>
      </c>
      <c r="F12048" s="3" t="str">
        <f>VLOOKUP(A12048,Respondents!A:C,3,FALSE)</f>
        <v>Member Bodies and Other Professional Organizations</v>
      </c>
      <c r="G12048" s="3">
        <f t="shared" si="500"/>
        <v>2</v>
      </c>
      <c r="H12048" s="3">
        <f t="shared" si="501"/>
        <v>0</v>
      </c>
    </row>
    <row r="12049" spans="1:8" x14ac:dyDescent="0.3">
      <c r="A12049" t="s">
        <v>57</v>
      </c>
      <c r="B12049" t="s">
        <v>266</v>
      </c>
      <c r="C12049" t="s">
        <v>324</v>
      </c>
      <c r="D12049" t="s">
        <v>155</v>
      </c>
      <c r="E12049" s="3" t="str">
        <f>VLOOKUP(A12049,Respondents!A:B,2,FALSE)</f>
        <v>Member Bodies and Other Professional Organizations</v>
      </c>
      <c r="F12049" s="3" t="str">
        <f>VLOOKUP(A12049,Respondents!A:C,3,FALSE)</f>
        <v>Member Bodies and Other Professional Organizations</v>
      </c>
      <c r="G12049" s="3">
        <f t="shared" si="500"/>
        <v>2</v>
      </c>
      <c r="H12049" s="3">
        <f t="shared" si="501"/>
        <v>0</v>
      </c>
    </row>
    <row r="12050" spans="1:8" x14ac:dyDescent="0.3">
      <c r="A12050" t="s">
        <v>57</v>
      </c>
      <c r="B12050" t="s">
        <v>266</v>
      </c>
      <c r="C12050" t="s">
        <v>325</v>
      </c>
      <c r="D12050" t="s">
        <v>155</v>
      </c>
      <c r="E12050" s="3" t="str">
        <f>VLOOKUP(A12050,Respondents!A:B,2,FALSE)</f>
        <v>Member Bodies and Other Professional Organizations</v>
      </c>
      <c r="F12050" s="3" t="str">
        <f>VLOOKUP(A12050,Respondents!A:C,3,FALSE)</f>
        <v>Member Bodies and Other Professional Organizations</v>
      </c>
      <c r="G12050" s="3">
        <f t="shared" si="500"/>
        <v>2</v>
      </c>
      <c r="H12050" s="3">
        <f t="shared" si="501"/>
        <v>0</v>
      </c>
    </row>
    <row r="12051" spans="1:8" x14ac:dyDescent="0.3">
      <c r="A12051" t="s">
        <v>57</v>
      </c>
      <c r="B12051" t="s">
        <v>266</v>
      </c>
      <c r="C12051" t="s">
        <v>326</v>
      </c>
      <c r="D12051" t="s">
        <v>159</v>
      </c>
      <c r="E12051" s="3" t="str">
        <f>VLOOKUP(A12051,Respondents!A:B,2,FALSE)</f>
        <v>Member Bodies and Other Professional Organizations</v>
      </c>
      <c r="F12051" s="3" t="str">
        <f>VLOOKUP(A12051,Respondents!A:C,3,FALSE)</f>
        <v>Member Bodies and Other Professional Organizations</v>
      </c>
      <c r="G12051" s="3">
        <f t="shared" si="500"/>
        <v>2</v>
      </c>
      <c r="H12051" s="3">
        <f t="shared" si="501"/>
        <v>1</v>
      </c>
    </row>
    <row r="12052" spans="1:8" x14ac:dyDescent="0.3">
      <c r="A12052" t="s">
        <v>57</v>
      </c>
      <c r="B12052" t="s">
        <v>266</v>
      </c>
      <c r="C12052" t="s">
        <v>327</v>
      </c>
      <c r="D12052" t="s">
        <v>155</v>
      </c>
      <c r="E12052" s="3" t="str">
        <f>VLOOKUP(A12052,Respondents!A:B,2,FALSE)</f>
        <v>Member Bodies and Other Professional Organizations</v>
      </c>
      <c r="F12052" s="3" t="str">
        <f>VLOOKUP(A12052,Respondents!A:C,3,FALSE)</f>
        <v>Member Bodies and Other Professional Organizations</v>
      </c>
      <c r="G12052" s="3">
        <f t="shared" si="500"/>
        <v>2</v>
      </c>
      <c r="H12052" s="3">
        <f t="shared" si="501"/>
        <v>0</v>
      </c>
    </row>
    <row r="12053" spans="1:8" x14ac:dyDescent="0.3">
      <c r="A12053" t="s">
        <v>57</v>
      </c>
      <c r="B12053" t="s">
        <v>266</v>
      </c>
      <c r="C12053" t="s">
        <v>328</v>
      </c>
      <c r="D12053" t="s">
        <v>155</v>
      </c>
      <c r="E12053" s="3" t="str">
        <f>VLOOKUP(A12053,Respondents!A:B,2,FALSE)</f>
        <v>Member Bodies and Other Professional Organizations</v>
      </c>
      <c r="F12053" s="3" t="str">
        <f>VLOOKUP(A12053,Respondents!A:C,3,FALSE)</f>
        <v>Member Bodies and Other Professional Organizations</v>
      </c>
      <c r="G12053" s="3">
        <f t="shared" si="500"/>
        <v>2</v>
      </c>
      <c r="H12053" s="3">
        <f t="shared" si="501"/>
        <v>0</v>
      </c>
    </row>
    <row r="12054" spans="1:8" x14ac:dyDescent="0.3">
      <c r="A12054" t="s">
        <v>85</v>
      </c>
      <c r="B12054" t="s">
        <v>153</v>
      </c>
      <c r="C12054" t="s">
        <v>154</v>
      </c>
      <c r="D12054" t="s">
        <v>155</v>
      </c>
      <c r="E12054" s="3" t="str">
        <f>VLOOKUP(A12054,Respondents!A:B,2,FALSE)</f>
        <v>Preparers, Users and Those Charged with Governance</v>
      </c>
      <c r="F12054" s="3" t="str">
        <f>VLOOKUP(A12054,Respondents!A:C,3,FALSE)</f>
        <v>Preparer and Users of sustainability information</v>
      </c>
      <c r="G12054" s="3">
        <f t="shared" si="500"/>
        <v>1</v>
      </c>
      <c r="H12054" s="3">
        <f t="shared" si="501"/>
        <v>0</v>
      </c>
    </row>
    <row r="12055" spans="1:8" x14ac:dyDescent="0.3">
      <c r="A12055" t="s">
        <v>85</v>
      </c>
      <c r="B12055" t="s">
        <v>153</v>
      </c>
      <c r="C12055" t="s">
        <v>156</v>
      </c>
      <c r="D12055" t="s">
        <v>155</v>
      </c>
      <c r="E12055" s="3" t="str">
        <f>VLOOKUP(A12055,Respondents!A:B,2,FALSE)</f>
        <v>Preparers, Users and Those Charged with Governance</v>
      </c>
      <c r="F12055" s="3" t="str">
        <f>VLOOKUP(A12055,Respondents!A:C,3,FALSE)</f>
        <v>Preparer and Users of sustainability information</v>
      </c>
      <c r="G12055" s="3">
        <f t="shared" si="500"/>
        <v>1</v>
      </c>
      <c r="H12055" s="3">
        <f t="shared" si="501"/>
        <v>0</v>
      </c>
    </row>
    <row r="12056" spans="1:8" x14ac:dyDescent="0.3">
      <c r="A12056" t="s">
        <v>85</v>
      </c>
      <c r="B12056" t="s">
        <v>153</v>
      </c>
      <c r="C12056" t="s">
        <v>157</v>
      </c>
      <c r="D12056" t="s">
        <v>155</v>
      </c>
      <c r="E12056" s="3" t="str">
        <f>VLOOKUP(A12056,Respondents!A:B,2,FALSE)</f>
        <v>Preparers, Users and Those Charged with Governance</v>
      </c>
      <c r="F12056" s="3" t="str">
        <f>VLOOKUP(A12056,Respondents!A:C,3,FALSE)</f>
        <v>Preparer and Users of sustainability information</v>
      </c>
      <c r="G12056" s="3">
        <f t="shared" si="500"/>
        <v>1</v>
      </c>
      <c r="H12056" s="3">
        <f t="shared" si="501"/>
        <v>0</v>
      </c>
    </row>
    <row r="12057" spans="1:8" x14ac:dyDescent="0.3">
      <c r="A12057" t="s">
        <v>85</v>
      </c>
      <c r="B12057" t="s">
        <v>153</v>
      </c>
      <c r="C12057" t="s">
        <v>158</v>
      </c>
      <c r="D12057" t="s">
        <v>155</v>
      </c>
      <c r="E12057" s="3" t="str">
        <f>VLOOKUP(A12057,Respondents!A:B,2,FALSE)</f>
        <v>Preparers, Users and Those Charged with Governance</v>
      </c>
      <c r="F12057" s="3" t="str">
        <f>VLOOKUP(A12057,Respondents!A:C,3,FALSE)</f>
        <v>Preparer and Users of sustainability information</v>
      </c>
      <c r="G12057" s="3">
        <f t="shared" si="500"/>
        <v>1</v>
      </c>
      <c r="H12057" s="3">
        <f t="shared" si="501"/>
        <v>0</v>
      </c>
    </row>
    <row r="12058" spans="1:8" x14ac:dyDescent="0.3">
      <c r="A12058" t="s">
        <v>85</v>
      </c>
      <c r="B12058" t="s">
        <v>153</v>
      </c>
      <c r="C12058" t="s">
        <v>160</v>
      </c>
      <c r="D12058" t="s">
        <v>155</v>
      </c>
      <c r="E12058" s="3" t="str">
        <f>VLOOKUP(A12058,Respondents!A:B,2,FALSE)</f>
        <v>Preparers, Users and Those Charged with Governance</v>
      </c>
      <c r="F12058" s="3" t="str">
        <f>VLOOKUP(A12058,Respondents!A:C,3,FALSE)</f>
        <v>Preparer and Users of sustainability information</v>
      </c>
      <c r="G12058" s="3">
        <f t="shared" si="500"/>
        <v>1</v>
      </c>
      <c r="H12058" s="3">
        <f t="shared" si="501"/>
        <v>0</v>
      </c>
    </row>
    <row r="12059" spans="1:8" x14ac:dyDescent="0.3">
      <c r="A12059" t="s">
        <v>85</v>
      </c>
      <c r="B12059" t="s">
        <v>153</v>
      </c>
      <c r="C12059" t="s">
        <v>161</v>
      </c>
      <c r="D12059" t="s">
        <v>159</v>
      </c>
      <c r="E12059" s="3" t="str">
        <f>VLOOKUP(A12059,Respondents!A:B,2,FALSE)</f>
        <v>Preparers, Users and Those Charged with Governance</v>
      </c>
      <c r="F12059" s="3" t="str">
        <f>VLOOKUP(A12059,Respondents!A:C,3,FALSE)</f>
        <v>Preparer and Users of sustainability information</v>
      </c>
      <c r="G12059" s="3">
        <f t="shared" ref="G12059:G12100" si="502">IF(LEN(C12059)-LEN(SUBSTITUTE(C12059,".",""))&lt;=1,1,2)</f>
        <v>1</v>
      </c>
      <c r="H12059" s="3">
        <f t="shared" ref="H12059:H12100" si="503">IF(D12059="Yes",1,0)</f>
        <v>1</v>
      </c>
    </row>
    <row r="12060" spans="1:8" x14ac:dyDescent="0.3">
      <c r="A12060" t="s">
        <v>85</v>
      </c>
      <c r="B12060" t="s">
        <v>153</v>
      </c>
      <c r="C12060" t="s">
        <v>300</v>
      </c>
      <c r="D12060" t="s">
        <v>155</v>
      </c>
      <c r="E12060" s="3" t="str">
        <f>VLOOKUP(A12060,Respondents!A:B,2,FALSE)</f>
        <v>Preparers, Users and Those Charged with Governance</v>
      </c>
      <c r="F12060" s="3" t="str">
        <f>VLOOKUP(A12060,Respondents!A:C,3,FALSE)</f>
        <v>Preparer and Users of sustainability information</v>
      </c>
      <c r="G12060" s="3">
        <f t="shared" si="502"/>
        <v>2</v>
      </c>
      <c r="H12060" s="3">
        <f t="shared" si="503"/>
        <v>0</v>
      </c>
    </row>
    <row r="12061" spans="1:8" x14ac:dyDescent="0.3">
      <c r="A12061" t="s">
        <v>85</v>
      </c>
      <c r="B12061" t="s">
        <v>153</v>
      </c>
      <c r="C12061" t="s">
        <v>301</v>
      </c>
      <c r="D12061" t="s">
        <v>155</v>
      </c>
      <c r="E12061" s="3" t="str">
        <f>VLOOKUP(A12061,Respondents!A:B,2,FALSE)</f>
        <v>Preparers, Users and Those Charged with Governance</v>
      </c>
      <c r="F12061" s="3" t="str">
        <f>VLOOKUP(A12061,Respondents!A:C,3,FALSE)</f>
        <v>Preparer and Users of sustainability information</v>
      </c>
      <c r="G12061" s="3">
        <f t="shared" si="502"/>
        <v>2</v>
      </c>
      <c r="H12061" s="3">
        <f t="shared" si="503"/>
        <v>0</v>
      </c>
    </row>
    <row r="12062" spans="1:8" x14ac:dyDescent="0.3">
      <c r="A12062" t="s">
        <v>85</v>
      </c>
      <c r="B12062" t="s">
        <v>153</v>
      </c>
      <c r="C12062" t="s">
        <v>302</v>
      </c>
      <c r="D12062" t="s">
        <v>155</v>
      </c>
      <c r="E12062" s="3" t="str">
        <f>VLOOKUP(A12062,Respondents!A:B,2,FALSE)</f>
        <v>Preparers, Users and Those Charged with Governance</v>
      </c>
      <c r="F12062" s="3" t="str">
        <f>VLOOKUP(A12062,Respondents!A:C,3,FALSE)</f>
        <v>Preparer and Users of sustainability information</v>
      </c>
      <c r="G12062" s="3">
        <f t="shared" si="502"/>
        <v>2</v>
      </c>
      <c r="H12062" s="3">
        <f t="shared" si="503"/>
        <v>0</v>
      </c>
    </row>
    <row r="12063" spans="1:8" x14ac:dyDescent="0.3">
      <c r="A12063" t="s">
        <v>85</v>
      </c>
      <c r="B12063" t="s">
        <v>153</v>
      </c>
      <c r="C12063" t="s">
        <v>303</v>
      </c>
      <c r="D12063" t="s">
        <v>155</v>
      </c>
      <c r="E12063" s="3" t="str">
        <f>VLOOKUP(A12063,Respondents!A:B,2,FALSE)</f>
        <v>Preparers, Users and Those Charged with Governance</v>
      </c>
      <c r="F12063" s="3" t="str">
        <f>VLOOKUP(A12063,Respondents!A:C,3,FALSE)</f>
        <v>Preparer and Users of sustainability information</v>
      </c>
      <c r="G12063" s="3">
        <f t="shared" si="502"/>
        <v>2</v>
      </c>
      <c r="H12063" s="3">
        <f t="shared" si="503"/>
        <v>0</v>
      </c>
    </row>
    <row r="12064" spans="1:8" x14ac:dyDescent="0.3">
      <c r="A12064" t="s">
        <v>85</v>
      </c>
      <c r="B12064" t="s">
        <v>153</v>
      </c>
      <c r="C12064" t="s">
        <v>304</v>
      </c>
      <c r="D12064" t="s">
        <v>155</v>
      </c>
      <c r="E12064" s="3" t="str">
        <f>VLOOKUP(A12064,Respondents!A:B,2,FALSE)</f>
        <v>Preparers, Users and Those Charged with Governance</v>
      </c>
      <c r="F12064" s="3" t="str">
        <f>VLOOKUP(A12064,Respondents!A:C,3,FALSE)</f>
        <v>Preparer and Users of sustainability information</v>
      </c>
      <c r="G12064" s="3">
        <f t="shared" si="502"/>
        <v>2</v>
      </c>
      <c r="H12064" s="3">
        <f t="shared" si="503"/>
        <v>0</v>
      </c>
    </row>
    <row r="12065" spans="1:8" x14ac:dyDescent="0.3">
      <c r="A12065" t="s">
        <v>85</v>
      </c>
      <c r="B12065" t="s">
        <v>180</v>
      </c>
      <c r="C12065" t="s">
        <v>181</v>
      </c>
      <c r="D12065" t="s">
        <v>155</v>
      </c>
      <c r="E12065" s="3" t="str">
        <f>VLOOKUP(A12065,Respondents!A:B,2,FALSE)</f>
        <v>Preparers, Users and Those Charged with Governance</v>
      </c>
      <c r="F12065" s="3" t="str">
        <f>VLOOKUP(A12065,Respondents!A:C,3,FALSE)</f>
        <v>Preparer and Users of sustainability information</v>
      </c>
      <c r="G12065" s="3">
        <f t="shared" si="502"/>
        <v>1</v>
      </c>
      <c r="H12065" s="3">
        <f t="shared" si="503"/>
        <v>0</v>
      </c>
    </row>
    <row r="12066" spans="1:8" x14ac:dyDescent="0.3">
      <c r="A12066" t="s">
        <v>85</v>
      </c>
      <c r="B12066" t="s">
        <v>180</v>
      </c>
      <c r="C12066" t="s">
        <v>182</v>
      </c>
      <c r="D12066" t="s">
        <v>155</v>
      </c>
      <c r="E12066" s="3" t="str">
        <f>VLOOKUP(A12066,Respondents!A:B,2,FALSE)</f>
        <v>Preparers, Users and Those Charged with Governance</v>
      </c>
      <c r="F12066" s="3" t="str">
        <f>VLOOKUP(A12066,Respondents!A:C,3,FALSE)</f>
        <v>Preparer and Users of sustainability information</v>
      </c>
      <c r="G12066" s="3">
        <f t="shared" si="502"/>
        <v>1</v>
      </c>
      <c r="H12066" s="3">
        <f t="shared" si="503"/>
        <v>0</v>
      </c>
    </row>
    <row r="12067" spans="1:8" x14ac:dyDescent="0.3">
      <c r="A12067" t="s">
        <v>85</v>
      </c>
      <c r="B12067" t="s">
        <v>180</v>
      </c>
      <c r="C12067" t="s">
        <v>183</v>
      </c>
      <c r="D12067" t="s">
        <v>155</v>
      </c>
      <c r="E12067" s="3" t="str">
        <f>VLOOKUP(A12067,Respondents!A:B,2,FALSE)</f>
        <v>Preparers, Users and Those Charged with Governance</v>
      </c>
      <c r="F12067" s="3" t="str">
        <f>VLOOKUP(A12067,Respondents!A:C,3,FALSE)</f>
        <v>Preparer and Users of sustainability information</v>
      </c>
      <c r="G12067" s="3">
        <f t="shared" si="502"/>
        <v>1</v>
      </c>
      <c r="H12067" s="3">
        <f t="shared" si="503"/>
        <v>0</v>
      </c>
    </row>
    <row r="12068" spans="1:8" x14ac:dyDescent="0.3">
      <c r="A12068" t="s">
        <v>85</v>
      </c>
      <c r="B12068" t="s">
        <v>180</v>
      </c>
      <c r="C12068" t="s">
        <v>184</v>
      </c>
      <c r="D12068" t="s">
        <v>155</v>
      </c>
      <c r="E12068" s="3" t="str">
        <f>VLOOKUP(A12068,Respondents!A:B,2,FALSE)</f>
        <v>Preparers, Users and Those Charged with Governance</v>
      </c>
      <c r="F12068" s="3" t="str">
        <f>VLOOKUP(A12068,Respondents!A:C,3,FALSE)</f>
        <v>Preparer and Users of sustainability information</v>
      </c>
      <c r="G12068" s="3">
        <f t="shared" si="502"/>
        <v>1</v>
      </c>
      <c r="H12068" s="3">
        <f t="shared" si="503"/>
        <v>0</v>
      </c>
    </row>
    <row r="12069" spans="1:8" x14ac:dyDescent="0.3">
      <c r="A12069" t="s">
        <v>85</v>
      </c>
      <c r="B12069" t="s">
        <v>180</v>
      </c>
      <c r="C12069" t="s">
        <v>185</v>
      </c>
      <c r="D12069" t="s">
        <v>155</v>
      </c>
      <c r="E12069" s="3" t="str">
        <f>VLOOKUP(A12069,Respondents!A:B,2,FALSE)</f>
        <v>Preparers, Users and Those Charged with Governance</v>
      </c>
      <c r="F12069" s="3" t="str">
        <f>VLOOKUP(A12069,Respondents!A:C,3,FALSE)</f>
        <v>Preparer and Users of sustainability information</v>
      </c>
      <c r="G12069" s="3">
        <f t="shared" si="502"/>
        <v>1</v>
      </c>
      <c r="H12069" s="3">
        <f t="shared" si="503"/>
        <v>0</v>
      </c>
    </row>
    <row r="12070" spans="1:8" x14ac:dyDescent="0.3">
      <c r="A12070" t="s">
        <v>85</v>
      </c>
      <c r="B12070" t="s">
        <v>180</v>
      </c>
      <c r="C12070" t="s">
        <v>186</v>
      </c>
      <c r="D12070" t="s">
        <v>159</v>
      </c>
      <c r="E12070" s="3" t="str">
        <f>VLOOKUP(A12070,Respondents!A:B,2,FALSE)</f>
        <v>Preparers, Users and Those Charged with Governance</v>
      </c>
      <c r="F12070" s="3" t="str">
        <f>VLOOKUP(A12070,Respondents!A:C,3,FALSE)</f>
        <v>Preparer and Users of sustainability information</v>
      </c>
      <c r="G12070" s="3">
        <f t="shared" si="502"/>
        <v>1</v>
      </c>
      <c r="H12070" s="3">
        <f t="shared" si="503"/>
        <v>1</v>
      </c>
    </row>
    <row r="12071" spans="1:8" x14ac:dyDescent="0.3">
      <c r="A12071" t="s">
        <v>85</v>
      </c>
      <c r="B12071" t="s">
        <v>180</v>
      </c>
      <c r="C12071" t="s">
        <v>305</v>
      </c>
      <c r="D12071" t="s">
        <v>155</v>
      </c>
      <c r="E12071" s="3" t="str">
        <f>VLOOKUP(A12071,Respondents!A:B,2,FALSE)</f>
        <v>Preparers, Users and Those Charged with Governance</v>
      </c>
      <c r="F12071" s="3" t="str">
        <f>VLOOKUP(A12071,Respondents!A:C,3,FALSE)</f>
        <v>Preparer and Users of sustainability information</v>
      </c>
      <c r="G12071" s="3">
        <f t="shared" si="502"/>
        <v>2</v>
      </c>
      <c r="H12071" s="3">
        <f t="shared" si="503"/>
        <v>0</v>
      </c>
    </row>
    <row r="12072" spans="1:8" x14ac:dyDescent="0.3">
      <c r="A12072" t="s">
        <v>85</v>
      </c>
      <c r="B12072" t="s">
        <v>180</v>
      </c>
      <c r="C12072" t="s">
        <v>306</v>
      </c>
      <c r="D12072" t="s">
        <v>155</v>
      </c>
      <c r="E12072" s="3" t="str">
        <f>VLOOKUP(A12072,Respondents!A:B,2,FALSE)</f>
        <v>Preparers, Users and Those Charged with Governance</v>
      </c>
      <c r="F12072" s="3" t="str">
        <f>VLOOKUP(A12072,Respondents!A:C,3,FALSE)</f>
        <v>Preparer and Users of sustainability information</v>
      </c>
      <c r="G12072" s="3">
        <f t="shared" si="502"/>
        <v>2</v>
      </c>
      <c r="H12072" s="3">
        <f t="shared" si="503"/>
        <v>0</v>
      </c>
    </row>
    <row r="12073" spans="1:8" x14ac:dyDescent="0.3">
      <c r="A12073" t="s">
        <v>85</v>
      </c>
      <c r="B12073" t="s">
        <v>180</v>
      </c>
      <c r="C12073" t="s">
        <v>307</v>
      </c>
      <c r="D12073" t="s">
        <v>155</v>
      </c>
      <c r="E12073" s="3" t="str">
        <f>VLOOKUP(A12073,Respondents!A:B,2,FALSE)</f>
        <v>Preparers, Users and Those Charged with Governance</v>
      </c>
      <c r="F12073" s="3" t="str">
        <f>VLOOKUP(A12073,Respondents!A:C,3,FALSE)</f>
        <v>Preparer and Users of sustainability information</v>
      </c>
      <c r="G12073" s="3">
        <f t="shared" si="502"/>
        <v>2</v>
      </c>
      <c r="H12073" s="3">
        <f t="shared" si="503"/>
        <v>0</v>
      </c>
    </row>
    <row r="12074" spans="1:8" x14ac:dyDescent="0.3">
      <c r="A12074" t="s">
        <v>85</v>
      </c>
      <c r="B12074" t="s">
        <v>180</v>
      </c>
      <c r="C12074" t="s">
        <v>308</v>
      </c>
      <c r="D12074" t="s">
        <v>155</v>
      </c>
      <c r="E12074" s="3" t="str">
        <f>VLOOKUP(A12074,Respondents!A:B,2,FALSE)</f>
        <v>Preparers, Users and Those Charged with Governance</v>
      </c>
      <c r="F12074" s="3" t="str">
        <f>VLOOKUP(A12074,Respondents!A:C,3,FALSE)</f>
        <v>Preparer and Users of sustainability information</v>
      </c>
      <c r="G12074" s="3">
        <f t="shared" si="502"/>
        <v>2</v>
      </c>
      <c r="H12074" s="3">
        <f t="shared" si="503"/>
        <v>0</v>
      </c>
    </row>
    <row r="12075" spans="1:8" x14ac:dyDescent="0.3">
      <c r="A12075" t="s">
        <v>85</v>
      </c>
      <c r="B12075" t="s">
        <v>180</v>
      </c>
      <c r="C12075" t="s">
        <v>309</v>
      </c>
      <c r="D12075" t="s">
        <v>155</v>
      </c>
      <c r="E12075" s="3" t="str">
        <f>VLOOKUP(A12075,Respondents!A:B,2,FALSE)</f>
        <v>Preparers, Users and Those Charged with Governance</v>
      </c>
      <c r="F12075" s="3" t="str">
        <f>VLOOKUP(A12075,Respondents!A:C,3,FALSE)</f>
        <v>Preparer and Users of sustainability information</v>
      </c>
      <c r="G12075" s="3">
        <f t="shared" si="502"/>
        <v>2</v>
      </c>
      <c r="H12075" s="3">
        <f t="shared" si="503"/>
        <v>0</v>
      </c>
    </row>
    <row r="12076" spans="1:8" x14ac:dyDescent="0.3">
      <c r="A12076" t="s">
        <v>85</v>
      </c>
      <c r="B12076" t="s">
        <v>180</v>
      </c>
      <c r="C12076" t="s">
        <v>310</v>
      </c>
      <c r="D12076" t="s">
        <v>155</v>
      </c>
      <c r="E12076" s="3" t="str">
        <f>VLOOKUP(A12076,Respondents!A:B,2,FALSE)</f>
        <v>Preparers, Users and Those Charged with Governance</v>
      </c>
      <c r="F12076" s="3" t="str">
        <f>VLOOKUP(A12076,Respondents!A:C,3,FALSE)</f>
        <v>Preparer and Users of sustainability information</v>
      </c>
      <c r="G12076" s="3">
        <f t="shared" si="502"/>
        <v>2</v>
      </c>
      <c r="H12076" s="3">
        <f t="shared" si="503"/>
        <v>0</v>
      </c>
    </row>
    <row r="12077" spans="1:8" x14ac:dyDescent="0.3">
      <c r="A12077" t="s">
        <v>85</v>
      </c>
      <c r="B12077" t="s">
        <v>180</v>
      </c>
      <c r="C12077" t="s">
        <v>311</v>
      </c>
      <c r="D12077" t="s">
        <v>155</v>
      </c>
      <c r="E12077" s="3" t="str">
        <f>VLOOKUP(A12077,Respondents!A:B,2,FALSE)</f>
        <v>Preparers, Users and Those Charged with Governance</v>
      </c>
      <c r="F12077" s="3" t="str">
        <f>VLOOKUP(A12077,Respondents!A:C,3,FALSE)</f>
        <v>Preparer and Users of sustainability information</v>
      </c>
      <c r="G12077" s="3">
        <f t="shared" si="502"/>
        <v>2</v>
      </c>
      <c r="H12077" s="3">
        <f t="shared" si="503"/>
        <v>0</v>
      </c>
    </row>
    <row r="12078" spans="1:8" x14ac:dyDescent="0.3">
      <c r="A12078" t="s">
        <v>85</v>
      </c>
      <c r="B12078" t="s">
        <v>216</v>
      </c>
      <c r="C12078" t="s">
        <v>217</v>
      </c>
      <c r="D12078" t="s">
        <v>155</v>
      </c>
      <c r="E12078" s="3" t="str">
        <f>VLOOKUP(A12078,Respondents!A:B,2,FALSE)</f>
        <v>Preparers, Users and Those Charged with Governance</v>
      </c>
      <c r="F12078" s="3" t="str">
        <f>VLOOKUP(A12078,Respondents!A:C,3,FALSE)</f>
        <v>Preparer and Users of sustainability information</v>
      </c>
      <c r="G12078" s="3">
        <f t="shared" si="502"/>
        <v>1</v>
      </c>
      <c r="H12078" s="3">
        <f t="shared" si="503"/>
        <v>0</v>
      </c>
    </row>
    <row r="12079" spans="1:8" x14ac:dyDescent="0.3">
      <c r="A12079" t="s">
        <v>85</v>
      </c>
      <c r="B12079" t="s">
        <v>216</v>
      </c>
      <c r="C12079" t="s">
        <v>218</v>
      </c>
      <c r="D12079" t="s">
        <v>159</v>
      </c>
      <c r="E12079" s="3" t="str">
        <f>VLOOKUP(A12079,Respondents!A:B,2,FALSE)</f>
        <v>Preparers, Users and Those Charged with Governance</v>
      </c>
      <c r="F12079" s="3" t="str">
        <f>VLOOKUP(A12079,Respondents!A:C,3,FALSE)</f>
        <v>Preparer and Users of sustainability information</v>
      </c>
      <c r="G12079" s="3">
        <f t="shared" si="502"/>
        <v>1</v>
      </c>
      <c r="H12079" s="3">
        <f t="shared" si="503"/>
        <v>1</v>
      </c>
    </row>
    <row r="12080" spans="1:8" x14ac:dyDescent="0.3">
      <c r="A12080" t="s">
        <v>85</v>
      </c>
      <c r="B12080" t="s">
        <v>216</v>
      </c>
      <c r="C12080" t="s">
        <v>219</v>
      </c>
      <c r="D12080" t="s">
        <v>155</v>
      </c>
      <c r="E12080" s="3" t="str">
        <f>VLOOKUP(A12080,Respondents!A:B,2,FALSE)</f>
        <v>Preparers, Users and Those Charged with Governance</v>
      </c>
      <c r="F12080" s="3" t="str">
        <f>VLOOKUP(A12080,Respondents!A:C,3,FALSE)</f>
        <v>Preparer and Users of sustainability information</v>
      </c>
      <c r="G12080" s="3">
        <f t="shared" si="502"/>
        <v>1</v>
      </c>
      <c r="H12080" s="3">
        <f t="shared" si="503"/>
        <v>0</v>
      </c>
    </row>
    <row r="12081" spans="1:8" x14ac:dyDescent="0.3">
      <c r="A12081" t="s">
        <v>85</v>
      </c>
      <c r="B12081" t="s">
        <v>216</v>
      </c>
      <c r="C12081" t="s">
        <v>220</v>
      </c>
      <c r="D12081" t="s">
        <v>155</v>
      </c>
      <c r="E12081" s="3" t="str">
        <f>VLOOKUP(A12081,Respondents!A:B,2,FALSE)</f>
        <v>Preparers, Users and Those Charged with Governance</v>
      </c>
      <c r="F12081" s="3" t="str">
        <f>VLOOKUP(A12081,Respondents!A:C,3,FALSE)</f>
        <v>Preparer and Users of sustainability information</v>
      </c>
      <c r="G12081" s="3">
        <f t="shared" si="502"/>
        <v>1</v>
      </c>
      <c r="H12081" s="3">
        <f t="shared" si="503"/>
        <v>0</v>
      </c>
    </row>
    <row r="12082" spans="1:8" x14ac:dyDescent="0.3">
      <c r="A12082" t="s">
        <v>85</v>
      </c>
      <c r="B12082" t="s">
        <v>216</v>
      </c>
      <c r="C12082" t="s">
        <v>221</v>
      </c>
      <c r="D12082" t="s">
        <v>155</v>
      </c>
      <c r="E12082" s="3" t="str">
        <f>VLOOKUP(A12082,Respondents!A:B,2,FALSE)</f>
        <v>Preparers, Users and Those Charged with Governance</v>
      </c>
      <c r="F12082" s="3" t="str">
        <f>VLOOKUP(A12082,Respondents!A:C,3,FALSE)</f>
        <v>Preparer and Users of sustainability information</v>
      </c>
      <c r="G12082" s="3">
        <f t="shared" si="502"/>
        <v>1</v>
      </c>
      <c r="H12082" s="3">
        <f t="shared" si="503"/>
        <v>0</v>
      </c>
    </row>
    <row r="12083" spans="1:8" x14ac:dyDescent="0.3">
      <c r="A12083" t="s">
        <v>85</v>
      </c>
      <c r="B12083" t="s">
        <v>216</v>
      </c>
      <c r="C12083" t="s">
        <v>312</v>
      </c>
      <c r="D12083" t="s">
        <v>155</v>
      </c>
      <c r="E12083" s="3" t="str">
        <f>VLOOKUP(A12083,Respondents!A:B,2,FALSE)</f>
        <v>Preparers, Users and Those Charged with Governance</v>
      </c>
      <c r="F12083" s="3" t="str">
        <f>VLOOKUP(A12083,Respondents!A:C,3,FALSE)</f>
        <v>Preparer and Users of sustainability information</v>
      </c>
      <c r="G12083" s="3">
        <f t="shared" si="502"/>
        <v>1</v>
      </c>
      <c r="H12083" s="3">
        <f t="shared" si="503"/>
        <v>0</v>
      </c>
    </row>
    <row r="12084" spans="1:8" x14ac:dyDescent="0.3">
      <c r="A12084" t="s">
        <v>85</v>
      </c>
      <c r="B12084" t="s">
        <v>216</v>
      </c>
      <c r="C12084" t="s">
        <v>276</v>
      </c>
      <c r="D12084" t="s">
        <v>155</v>
      </c>
      <c r="E12084" s="3" t="str">
        <f>VLOOKUP(A12084,Respondents!A:B,2,FALSE)</f>
        <v>Preparers, Users and Those Charged with Governance</v>
      </c>
      <c r="F12084" s="3" t="str">
        <f>VLOOKUP(A12084,Respondents!A:C,3,FALSE)</f>
        <v>Preparer and Users of sustainability information</v>
      </c>
      <c r="G12084" s="3">
        <f t="shared" si="502"/>
        <v>2</v>
      </c>
      <c r="H12084" s="3">
        <f t="shared" si="503"/>
        <v>0</v>
      </c>
    </row>
    <row r="12085" spans="1:8" x14ac:dyDescent="0.3">
      <c r="A12085" t="s">
        <v>85</v>
      </c>
      <c r="B12085" t="s">
        <v>216</v>
      </c>
      <c r="C12085" t="s">
        <v>313</v>
      </c>
      <c r="D12085" t="s">
        <v>155</v>
      </c>
      <c r="E12085" s="3" t="str">
        <f>VLOOKUP(A12085,Respondents!A:B,2,FALSE)</f>
        <v>Preparers, Users and Those Charged with Governance</v>
      </c>
      <c r="F12085" s="3" t="str">
        <f>VLOOKUP(A12085,Respondents!A:C,3,FALSE)</f>
        <v>Preparer and Users of sustainability information</v>
      </c>
      <c r="G12085" s="3">
        <f t="shared" si="502"/>
        <v>2</v>
      </c>
      <c r="H12085" s="3">
        <f t="shared" si="503"/>
        <v>0</v>
      </c>
    </row>
    <row r="12086" spans="1:8" x14ac:dyDescent="0.3">
      <c r="A12086" t="s">
        <v>85</v>
      </c>
      <c r="B12086" t="s">
        <v>216</v>
      </c>
      <c r="C12086" t="s">
        <v>378</v>
      </c>
      <c r="D12086" t="s">
        <v>155</v>
      </c>
      <c r="E12086" s="3" t="str">
        <f>VLOOKUP(A12086,Respondents!A:B,2,FALSE)</f>
        <v>Preparers, Users and Those Charged with Governance</v>
      </c>
      <c r="F12086" s="3" t="str">
        <f>VLOOKUP(A12086,Respondents!A:C,3,FALSE)</f>
        <v>Preparer and Users of sustainability information</v>
      </c>
      <c r="G12086" s="3">
        <f t="shared" si="502"/>
        <v>2</v>
      </c>
      <c r="H12086" s="3">
        <f t="shared" si="503"/>
        <v>0</v>
      </c>
    </row>
    <row r="12087" spans="1:8" x14ac:dyDescent="0.3">
      <c r="A12087" t="s">
        <v>85</v>
      </c>
      <c r="B12087" t="s">
        <v>216</v>
      </c>
      <c r="C12087" t="s">
        <v>379</v>
      </c>
      <c r="D12087" t="s">
        <v>155</v>
      </c>
      <c r="E12087" s="3" t="str">
        <f>VLOOKUP(A12087,Respondents!A:B,2,FALSE)</f>
        <v>Preparers, Users and Those Charged with Governance</v>
      </c>
      <c r="F12087" s="3" t="str">
        <f>VLOOKUP(A12087,Respondents!A:C,3,FALSE)</f>
        <v>Preparer and Users of sustainability information</v>
      </c>
      <c r="G12087" s="3">
        <f t="shared" si="502"/>
        <v>2</v>
      </c>
      <c r="H12087" s="3">
        <f t="shared" si="503"/>
        <v>0</v>
      </c>
    </row>
    <row r="12088" spans="1:8" x14ac:dyDescent="0.3">
      <c r="A12088" t="s">
        <v>85</v>
      </c>
      <c r="B12088" t="s">
        <v>208</v>
      </c>
      <c r="C12088" t="s">
        <v>209</v>
      </c>
      <c r="D12088" t="s">
        <v>155</v>
      </c>
      <c r="E12088" s="3" t="str">
        <f>VLOOKUP(A12088,Respondents!A:B,2,FALSE)</f>
        <v>Preparers, Users and Those Charged with Governance</v>
      </c>
      <c r="F12088" s="3" t="str">
        <f>VLOOKUP(A12088,Respondents!A:C,3,FALSE)</f>
        <v>Preparer and Users of sustainability information</v>
      </c>
      <c r="G12088" s="3">
        <f t="shared" si="502"/>
        <v>1</v>
      </c>
      <c r="H12088" s="3">
        <f t="shared" si="503"/>
        <v>0</v>
      </c>
    </row>
    <row r="12089" spans="1:8" x14ac:dyDescent="0.3">
      <c r="A12089" t="s">
        <v>85</v>
      </c>
      <c r="B12089" t="s">
        <v>208</v>
      </c>
      <c r="C12089" t="s">
        <v>210</v>
      </c>
      <c r="D12089" t="s">
        <v>155</v>
      </c>
      <c r="E12089" s="3" t="str">
        <f>VLOOKUP(A12089,Respondents!A:B,2,FALSE)</f>
        <v>Preparers, Users and Those Charged with Governance</v>
      </c>
      <c r="F12089" s="3" t="str">
        <f>VLOOKUP(A12089,Respondents!A:C,3,FALSE)</f>
        <v>Preparer and Users of sustainability information</v>
      </c>
      <c r="G12089" s="3">
        <f t="shared" si="502"/>
        <v>1</v>
      </c>
      <c r="H12089" s="3">
        <f t="shared" si="503"/>
        <v>0</v>
      </c>
    </row>
    <row r="12090" spans="1:8" x14ac:dyDescent="0.3">
      <c r="A12090" t="s">
        <v>85</v>
      </c>
      <c r="B12090" t="s">
        <v>208</v>
      </c>
      <c r="C12090" t="s">
        <v>211</v>
      </c>
      <c r="D12090" t="s">
        <v>155</v>
      </c>
      <c r="E12090" s="3" t="str">
        <f>VLOOKUP(A12090,Respondents!A:B,2,FALSE)</f>
        <v>Preparers, Users and Those Charged with Governance</v>
      </c>
      <c r="F12090" s="3" t="str">
        <f>VLOOKUP(A12090,Respondents!A:C,3,FALSE)</f>
        <v>Preparer and Users of sustainability information</v>
      </c>
      <c r="G12090" s="3">
        <f t="shared" si="502"/>
        <v>1</v>
      </c>
      <c r="H12090" s="3">
        <f t="shared" si="503"/>
        <v>0</v>
      </c>
    </row>
    <row r="12091" spans="1:8" x14ac:dyDescent="0.3">
      <c r="A12091" t="s">
        <v>85</v>
      </c>
      <c r="B12091" t="s">
        <v>208</v>
      </c>
      <c r="C12091" t="s">
        <v>212</v>
      </c>
      <c r="D12091" t="s">
        <v>155</v>
      </c>
      <c r="E12091" s="3" t="str">
        <f>VLOOKUP(A12091,Respondents!A:B,2,FALSE)</f>
        <v>Preparers, Users and Those Charged with Governance</v>
      </c>
      <c r="F12091" s="3" t="str">
        <f>VLOOKUP(A12091,Respondents!A:C,3,FALSE)</f>
        <v>Preparer and Users of sustainability information</v>
      </c>
      <c r="G12091" s="3">
        <f t="shared" si="502"/>
        <v>1</v>
      </c>
      <c r="H12091" s="3">
        <f t="shared" si="503"/>
        <v>0</v>
      </c>
    </row>
    <row r="12092" spans="1:8" x14ac:dyDescent="0.3">
      <c r="A12092" t="s">
        <v>85</v>
      </c>
      <c r="B12092" t="s">
        <v>208</v>
      </c>
      <c r="C12092" t="s">
        <v>213</v>
      </c>
      <c r="D12092" t="s">
        <v>155</v>
      </c>
      <c r="E12092" s="3" t="str">
        <f>VLOOKUP(A12092,Respondents!A:B,2,FALSE)</f>
        <v>Preparers, Users and Those Charged with Governance</v>
      </c>
      <c r="F12092" s="3" t="str">
        <f>VLOOKUP(A12092,Respondents!A:C,3,FALSE)</f>
        <v>Preparer and Users of sustainability information</v>
      </c>
      <c r="G12092" s="3">
        <f t="shared" si="502"/>
        <v>1</v>
      </c>
      <c r="H12092" s="3">
        <f t="shared" si="503"/>
        <v>0</v>
      </c>
    </row>
    <row r="12093" spans="1:8" x14ac:dyDescent="0.3">
      <c r="A12093" t="s">
        <v>85</v>
      </c>
      <c r="B12093" t="s">
        <v>208</v>
      </c>
      <c r="C12093" t="s">
        <v>214</v>
      </c>
      <c r="D12093" t="s">
        <v>159</v>
      </c>
      <c r="E12093" s="3" t="str">
        <f>VLOOKUP(A12093,Respondents!A:B,2,FALSE)</f>
        <v>Preparers, Users and Those Charged with Governance</v>
      </c>
      <c r="F12093" s="3" t="str">
        <f>VLOOKUP(A12093,Respondents!A:C,3,FALSE)</f>
        <v>Preparer and Users of sustainability information</v>
      </c>
      <c r="G12093" s="3">
        <f t="shared" si="502"/>
        <v>1</v>
      </c>
      <c r="H12093" s="3">
        <f t="shared" si="503"/>
        <v>1</v>
      </c>
    </row>
    <row r="12094" spans="1:8" x14ac:dyDescent="0.3">
      <c r="A12094" t="s">
        <v>85</v>
      </c>
      <c r="B12094" t="s">
        <v>208</v>
      </c>
      <c r="C12094" t="s">
        <v>215</v>
      </c>
      <c r="D12094" t="s">
        <v>155</v>
      </c>
      <c r="E12094" s="3" t="str">
        <f>VLOOKUP(A12094,Respondents!A:B,2,FALSE)</f>
        <v>Preparers, Users and Those Charged with Governance</v>
      </c>
      <c r="F12094" s="3" t="str">
        <f>VLOOKUP(A12094,Respondents!A:C,3,FALSE)</f>
        <v>Preparer and Users of sustainability information</v>
      </c>
      <c r="G12094" s="3">
        <f t="shared" si="502"/>
        <v>2</v>
      </c>
      <c r="H12094" s="3">
        <f t="shared" si="503"/>
        <v>0</v>
      </c>
    </row>
    <row r="12095" spans="1:8" x14ac:dyDescent="0.3">
      <c r="A12095" t="s">
        <v>85</v>
      </c>
      <c r="B12095" t="s">
        <v>208</v>
      </c>
      <c r="C12095" t="s">
        <v>380</v>
      </c>
      <c r="D12095" t="s">
        <v>155</v>
      </c>
      <c r="E12095" s="3" t="str">
        <f>VLOOKUP(A12095,Respondents!A:B,2,FALSE)</f>
        <v>Preparers, Users and Those Charged with Governance</v>
      </c>
      <c r="F12095" s="3" t="str">
        <f>VLOOKUP(A12095,Respondents!A:C,3,FALSE)</f>
        <v>Preparer and Users of sustainability information</v>
      </c>
      <c r="G12095" s="3">
        <f t="shared" si="502"/>
        <v>2</v>
      </c>
      <c r="H12095" s="3">
        <f t="shared" si="503"/>
        <v>0</v>
      </c>
    </row>
    <row r="12096" spans="1:8" x14ac:dyDescent="0.3">
      <c r="A12096" t="s">
        <v>85</v>
      </c>
      <c r="B12096" t="s">
        <v>208</v>
      </c>
      <c r="C12096" t="s">
        <v>267</v>
      </c>
      <c r="D12096" t="s">
        <v>155</v>
      </c>
      <c r="E12096" s="3" t="str">
        <f>VLOOKUP(A12096,Respondents!A:B,2,FALSE)</f>
        <v>Preparers, Users and Those Charged with Governance</v>
      </c>
      <c r="F12096" s="3" t="str">
        <f>VLOOKUP(A12096,Respondents!A:C,3,FALSE)</f>
        <v>Preparer and Users of sustainability information</v>
      </c>
      <c r="G12096" s="3">
        <f t="shared" si="502"/>
        <v>2</v>
      </c>
      <c r="H12096" s="3">
        <f t="shared" si="503"/>
        <v>0</v>
      </c>
    </row>
    <row r="12097" spans="1:8" x14ac:dyDescent="0.3">
      <c r="A12097" t="s">
        <v>85</v>
      </c>
      <c r="B12097" t="s">
        <v>208</v>
      </c>
      <c r="C12097" t="s">
        <v>268</v>
      </c>
      <c r="D12097" t="s">
        <v>155</v>
      </c>
      <c r="E12097" s="3" t="str">
        <f>VLOOKUP(A12097,Respondents!A:B,2,FALSE)</f>
        <v>Preparers, Users and Those Charged with Governance</v>
      </c>
      <c r="F12097" s="3" t="str">
        <f>VLOOKUP(A12097,Respondents!A:C,3,FALSE)</f>
        <v>Preparer and Users of sustainability information</v>
      </c>
      <c r="G12097" s="3">
        <f t="shared" si="502"/>
        <v>2</v>
      </c>
      <c r="H12097" s="3">
        <f t="shared" si="503"/>
        <v>0</v>
      </c>
    </row>
    <row r="12098" spans="1:8" x14ac:dyDescent="0.3">
      <c r="A12098" t="s">
        <v>85</v>
      </c>
      <c r="B12098" t="s">
        <v>208</v>
      </c>
      <c r="C12098" t="s">
        <v>381</v>
      </c>
      <c r="D12098" t="s">
        <v>155</v>
      </c>
      <c r="E12098" s="3" t="str">
        <f>VLOOKUP(A12098,Respondents!A:B,2,FALSE)</f>
        <v>Preparers, Users and Those Charged with Governance</v>
      </c>
      <c r="F12098" s="3" t="str">
        <f>VLOOKUP(A12098,Respondents!A:C,3,FALSE)</f>
        <v>Preparer and Users of sustainability information</v>
      </c>
      <c r="G12098" s="3">
        <f t="shared" si="502"/>
        <v>2</v>
      </c>
      <c r="H12098" s="3">
        <f t="shared" si="503"/>
        <v>0</v>
      </c>
    </row>
    <row r="12099" spans="1:8" x14ac:dyDescent="0.3">
      <c r="A12099" t="s">
        <v>85</v>
      </c>
      <c r="B12099" t="s">
        <v>222</v>
      </c>
      <c r="C12099" t="s">
        <v>223</v>
      </c>
      <c r="D12099" t="s">
        <v>155</v>
      </c>
      <c r="E12099" s="3" t="str">
        <f>VLOOKUP(A12099,Respondents!A:B,2,FALSE)</f>
        <v>Preparers, Users and Those Charged with Governance</v>
      </c>
      <c r="F12099" s="3" t="str">
        <f>VLOOKUP(A12099,Respondents!A:C,3,FALSE)</f>
        <v>Preparer and Users of sustainability information</v>
      </c>
      <c r="G12099" s="3">
        <f t="shared" si="502"/>
        <v>1</v>
      </c>
      <c r="H12099" s="3">
        <f t="shared" si="503"/>
        <v>0</v>
      </c>
    </row>
    <row r="12100" spans="1:8" x14ac:dyDescent="0.3">
      <c r="A12100" t="s">
        <v>85</v>
      </c>
      <c r="B12100" t="s">
        <v>222</v>
      </c>
      <c r="C12100" t="s">
        <v>224</v>
      </c>
      <c r="D12100" t="s">
        <v>159</v>
      </c>
      <c r="E12100" s="3" t="str">
        <f>VLOOKUP(A12100,Respondents!A:B,2,FALSE)</f>
        <v>Preparers, Users and Those Charged with Governance</v>
      </c>
      <c r="F12100" s="3" t="str">
        <f>VLOOKUP(A12100,Respondents!A:C,3,FALSE)</f>
        <v>Preparer and Users of sustainability information</v>
      </c>
      <c r="G12100" s="3">
        <f t="shared" si="502"/>
        <v>1</v>
      </c>
      <c r="H12100" s="3">
        <f t="shared" si="503"/>
        <v>1</v>
      </c>
    </row>
    <row r="12101" spans="1:8" x14ac:dyDescent="0.3">
      <c r="A12101" t="s">
        <v>85</v>
      </c>
      <c r="B12101" t="s">
        <v>222</v>
      </c>
      <c r="C12101" t="s">
        <v>225</v>
      </c>
      <c r="D12101" t="s">
        <v>155</v>
      </c>
      <c r="E12101" s="3" t="str">
        <f>VLOOKUP(A12101,Respondents!A:B,2,FALSE)</f>
        <v>Preparers, Users and Those Charged with Governance</v>
      </c>
      <c r="F12101" s="3" t="str">
        <f>VLOOKUP(A12101,Respondents!A:C,3,FALSE)</f>
        <v>Preparer and Users of sustainability information</v>
      </c>
      <c r="G12101" s="3">
        <f t="shared" ref="G12101:G12153" si="504">IF(LEN(C12101)-LEN(SUBSTITUTE(C12101,".",""))&lt;=1,1,2)</f>
        <v>1</v>
      </c>
      <c r="H12101" s="3">
        <f t="shared" ref="H12101:H12153" si="505">IF(D12101="Yes",1,0)</f>
        <v>0</v>
      </c>
    </row>
    <row r="12102" spans="1:8" x14ac:dyDescent="0.3">
      <c r="A12102" t="s">
        <v>85</v>
      </c>
      <c r="B12102" t="s">
        <v>222</v>
      </c>
      <c r="C12102" t="s">
        <v>226</v>
      </c>
      <c r="D12102" t="s">
        <v>155</v>
      </c>
      <c r="E12102" s="3" t="str">
        <f>VLOOKUP(A12102,Respondents!A:B,2,FALSE)</f>
        <v>Preparers, Users and Those Charged with Governance</v>
      </c>
      <c r="F12102" s="3" t="str">
        <f>VLOOKUP(A12102,Respondents!A:C,3,FALSE)</f>
        <v>Preparer and Users of sustainability information</v>
      </c>
      <c r="G12102" s="3">
        <f t="shared" si="504"/>
        <v>1</v>
      </c>
      <c r="H12102" s="3">
        <f t="shared" si="505"/>
        <v>0</v>
      </c>
    </row>
    <row r="12103" spans="1:8" x14ac:dyDescent="0.3">
      <c r="A12103" t="s">
        <v>85</v>
      </c>
      <c r="B12103" t="s">
        <v>222</v>
      </c>
      <c r="C12103" t="s">
        <v>227</v>
      </c>
      <c r="D12103" t="s">
        <v>155</v>
      </c>
      <c r="E12103" s="3" t="str">
        <f>VLOOKUP(A12103,Respondents!A:B,2,FALSE)</f>
        <v>Preparers, Users and Those Charged with Governance</v>
      </c>
      <c r="F12103" s="3" t="str">
        <f>VLOOKUP(A12103,Respondents!A:C,3,FALSE)</f>
        <v>Preparer and Users of sustainability information</v>
      </c>
      <c r="G12103" s="3">
        <f t="shared" si="504"/>
        <v>1</v>
      </c>
      <c r="H12103" s="3">
        <f t="shared" si="505"/>
        <v>0</v>
      </c>
    </row>
    <row r="12104" spans="1:8" x14ac:dyDescent="0.3">
      <c r="A12104" t="s">
        <v>85</v>
      </c>
      <c r="B12104" t="s">
        <v>222</v>
      </c>
      <c r="C12104" t="s">
        <v>228</v>
      </c>
      <c r="D12104" t="s">
        <v>155</v>
      </c>
      <c r="E12104" s="3" t="str">
        <f>VLOOKUP(A12104,Respondents!A:B,2,FALSE)</f>
        <v>Preparers, Users and Those Charged with Governance</v>
      </c>
      <c r="F12104" s="3" t="str">
        <f>VLOOKUP(A12104,Respondents!A:C,3,FALSE)</f>
        <v>Preparer and Users of sustainability information</v>
      </c>
      <c r="G12104" s="3">
        <f t="shared" si="504"/>
        <v>1</v>
      </c>
      <c r="H12104" s="3">
        <f t="shared" si="505"/>
        <v>0</v>
      </c>
    </row>
    <row r="12105" spans="1:8" x14ac:dyDescent="0.3">
      <c r="A12105" t="s">
        <v>85</v>
      </c>
      <c r="B12105" t="s">
        <v>222</v>
      </c>
      <c r="C12105" t="s">
        <v>314</v>
      </c>
      <c r="D12105" t="s">
        <v>155</v>
      </c>
      <c r="E12105" s="3" t="str">
        <f>VLOOKUP(A12105,Respondents!A:B,2,FALSE)</f>
        <v>Preparers, Users and Those Charged with Governance</v>
      </c>
      <c r="F12105" s="3" t="str">
        <f>VLOOKUP(A12105,Respondents!A:C,3,FALSE)</f>
        <v>Preparer and Users of sustainability information</v>
      </c>
      <c r="G12105" s="3">
        <f t="shared" si="504"/>
        <v>2</v>
      </c>
      <c r="H12105" s="3">
        <f t="shared" si="505"/>
        <v>0</v>
      </c>
    </row>
    <row r="12106" spans="1:8" x14ac:dyDescent="0.3">
      <c r="A12106" t="s">
        <v>85</v>
      </c>
      <c r="B12106" t="s">
        <v>222</v>
      </c>
      <c r="C12106" t="s">
        <v>315</v>
      </c>
      <c r="D12106" t="s">
        <v>155</v>
      </c>
      <c r="E12106" s="3" t="str">
        <f>VLOOKUP(A12106,Respondents!A:B,2,FALSE)</f>
        <v>Preparers, Users and Those Charged with Governance</v>
      </c>
      <c r="F12106" s="3" t="str">
        <f>VLOOKUP(A12106,Respondents!A:C,3,FALSE)</f>
        <v>Preparer and Users of sustainability information</v>
      </c>
      <c r="G12106" s="3">
        <f t="shared" si="504"/>
        <v>2</v>
      </c>
      <c r="H12106" s="3">
        <f t="shared" si="505"/>
        <v>0</v>
      </c>
    </row>
    <row r="12107" spans="1:8" x14ac:dyDescent="0.3">
      <c r="A12107" t="s">
        <v>85</v>
      </c>
      <c r="B12107" t="s">
        <v>222</v>
      </c>
      <c r="C12107" t="s">
        <v>271</v>
      </c>
      <c r="D12107" t="s">
        <v>155</v>
      </c>
      <c r="E12107" s="3" t="str">
        <f>VLOOKUP(A12107,Respondents!A:B,2,FALSE)</f>
        <v>Preparers, Users and Those Charged with Governance</v>
      </c>
      <c r="F12107" s="3" t="str">
        <f>VLOOKUP(A12107,Respondents!A:C,3,FALSE)</f>
        <v>Preparer and Users of sustainability information</v>
      </c>
      <c r="G12107" s="3">
        <f t="shared" si="504"/>
        <v>2</v>
      </c>
      <c r="H12107" s="3">
        <f t="shared" si="505"/>
        <v>0</v>
      </c>
    </row>
    <row r="12108" spans="1:8" x14ac:dyDescent="0.3">
      <c r="A12108" t="s">
        <v>85</v>
      </c>
      <c r="B12108" t="s">
        <v>222</v>
      </c>
      <c r="C12108" t="s">
        <v>382</v>
      </c>
      <c r="D12108" t="s">
        <v>155</v>
      </c>
      <c r="E12108" s="3" t="str">
        <f>VLOOKUP(A12108,Respondents!A:B,2,FALSE)</f>
        <v>Preparers, Users and Those Charged with Governance</v>
      </c>
      <c r="F12108" s="3" t="str">
        <f>VLOOKUP(A12108,Respondents!A:C,3,FALSE)</f>
        <v>Preparer and Users of sustainability information</v>
      </c>
      <c r="G12108" s="3">
        <f t="shared" si="504"/>
        <v>2</v>
      </c>
      <c r="H12108" s="3">
        <f t="shared" si="505"/>
        <v>0</v>
      </c>
    </row>
    <row r="12109" spans="1:8" x14ac:dyDescent="0.3">
      <c r="A12109" t="s">
        <v>85</v>
      </c>
      <c r="B12109" t="s">
        <v>229</v>
      </c>
      <c r="C12109" t="s">
        <v>230</v>
      </c>
      <c r="D12109" t="s">
        <v>155</v>
      </c>
      <c r="E12109" s="3" t="str">
        <f>VLOOKUP(A12109,Respondents!A:B,2,FALSE)</f>
        <v>Preparers, Users and Those Charged with Governance</v>
      </c>
      <c r="F12109" s="3" t="str">
        <f>VLOOKUP(A12109,Respondents!A:C,3,FALSE)</f>
        <v>Preparer and Users of sustainability information</v>
      </c>
      <c r="G12109" s="3">
        <f t="shared" si="504"/>
        <v>1</v>
      </c>
      <c r="H12109" s="3">
        <f t="shared" si="505"/>
        <v>0</v>
      </c>
    </row>
    <row r="12110" spans="1:8" x14ac:dyDescent="0.3">
      <c r="A12110" t="s">
        <v>85</v>
      </c>
      <c r="B12110" t="s">
        <v>229</v>
      </c>
      <c r="C12110" t="s">
        <v>231</v>
      </c>
      <c r="D12110" t="s">
        <v>155</v>
      </c>
      <c r="E12110" s="3" t="str">
        <f>VLOOKUP(A12110,Respondents!A:B,2,FALSE)</f>
        <v>Preparers, Users and Those Charged with Governance</v>
      </c>
      <c r="F12110" s="3" t="str">
        <f>VLOOKUP(A12110,Respondents!A:C,3,FALSE)</f>
        <v>Preparer and Users of sustainability information</v>
      </c>
      <c r="G12110" s="3">
        <f t="shared" si="504"/>
        <v>1</v>
      </c>
      <c r="H12110" s="3">
        <f t="shared" si="505"/>
        <v>0</v>
      </c>
    </row>
    <row r="12111" spans="1:8" x14ac:dyDescent="0.3">
      <c r="A12111" t="s">
        <v>85</v>
      </c>
      <c r="B12111" t="s">
        <v>229</v>
      </c>
      <c r="C12111" t="s">
        <v>232</v>
      </c>
      <c r="D12111" t="s">
        <v>155</v>
      </c>
      <c r="E12111" s="3" t="str">
        <f>VLOOKUP(A12111,Respondents!A:B,2,FALSE)</f>
        <v>Preparers, Users and Those Charged with Governance</v>
      </c>
      <c r="F12111" s="3" t="str">
        <f>VLOOKUP(A12111,Respondents!A:C,3,FALSE)</f>
        <v>Preparer and Users of sustainability information</v>
      </c>
      <c r="G12111" s="3">
        <f t="shared" si="504"/>
        <v>1</v>
      </c>
      <c r="H12111" s="3">
        <f t="shared" si="505"/>
        <v>0</v>
      </c>
    </row>
    <row r="12112" spans="1:8" x14ac:dyDescent="0.3">
      <c r="A12112" t="s">
        <v>85</v>
      </c>
      <c r="B12112" t="s">
        <v>229</v>
      </c>
      <c r="C12112" t="s">
        <v>233</v>
      </c>
      <c r="D12112" t="s">
        <v>155</v>
      </c>
      <c r="E12112" s="3" t="str">
        <f>VLOOKUP(A12112,Respondents!A:B,2,FALSE)</f>
        <v>Preparers, Users and Those Charged with Governance</v>
      </c>
      <c r="F12112" s="3" t="str">
        <f>VLOOKUP(A12112,Respondents!A:C,3,FALSE)</f>
        <v>Preparer and Users of sustainability information</v>
      </c>
      <c r="G12112" s="3">
        <f t="shared" si="504"/>
        <v>1</v>
      </c>
      <c r="H12112" s="3">
        <f t="shared" si="505"/>
        <v>0</v>
      </c>
    </row>
    <row r="12113" spans="1:8" x14ac:dyDescent="0.3">
      <c r="A12113" t="s">
        <v>85</v>
      </c>
      <c r="B12113" t="s">
        <v>229</v>
      </c>
      <c r="C12113" t="s">
        <v>234</v>
      </c>
      <c r="D12113" t="s">
        <v>155</v>
      </c>
      <c r="E12113" s="3" t="str">
        <f>VLOOKUP(A12113,Respondents!A:B,2,FALSE)</f>
        <v>Preparers, Users and Those Charged with Governance</v>
      </c>
      <c r="F12113" s="3" t="str">
        <f>VLOOKUP(A12113,Respondents!A:C,3,FALSE)</f>
        <v>Preparer and Users of sustainability information</v>
      </c>
      <c r="G12113" s="3">
        <f t="shared" si="504"/>
        <v>1</v>
      </c>
      <c r="H12113" s="3">
        <f t="shared" si="505"/>
        <v>0</v>
      </c>
    </row>
    <row r="12114" spans="1:8" x14ac:dyDescent="0.3">
      <c r="A12114" t="s">
        <v>85</v>
      </c>
      <c r="B12114" t="s">
        <v>229</v>
      </c>
      <c r="C12114" t="s">
        <v>235</v>
      </c>
      <c r="D12114" t="s">
        <v>159</v>
      </c>
      <c r="E12114" s="3" t="str">
        <f>VLOOKUP(A12114,Respondents!A:B,2,FALSE)</f>
        <v>Preparers, Users and Those Charged with Governance</v>
      </c>
      <c r="F12114" s="3" t="str">
        <f>VLOOKUP(A12114,Respondents!A:C,3,FALSE)</f>
        <v>Preparer and Users of sustainability information</v>
      </c>
      <c r="G12114" s="3">
        <f t="shared" si="504"/>
        <v>1</v>
      </c>
      <c r="H12114" s="3">
        <f t="shared" si="505"/>
        <v>1</v>
      </c>
    </row>
    <row r="12115" spans="1:8" x14ac:dyDescent="0.3">
      <c r="A12115" t="s">
        <v>85</v>
      </c>
      <c r="B12115" t="s">
        <v>229</v>
      </c>
      <c r="C12115" t="s">
        <v>316</v>
      </c>
      <c r="D12115" t="s">
        <v>155</v>
      </c>
      <c r="E12115" s="3" t="str">
        <f>VLOOKUP(A12115,Respondents!A:B,2,FALSE)</f>
        <v>Preparers, Users and Those Charged with Governance</v>
      </c>
      <c r="F12115" s="3" t="str">
        <f>VLOOKUP(A12115,Respondents!A:C,3,FALSE)</f>
        <v>Preparer and Users of sustainability information</v>
      </c>
      <c r="G12115" s="3">
        <f t="shared" si="504"/>
        <v>2</v>
      </c>
      <c r="H12115" s="3">
        <f t="shared" si="505"/>
        <v>0</v>
      </c>
    </row>
    <row r="12116" spans="1:8" x14ac:dyDescent="0.3">
      <c r="A12116" t="s">
        <v>85</v>
      </c>
      <c r="B12116" t="s">
        <v>229</v>
      </c>
      <c r="C12116" t="s">
        <v>317</v>
      </c>
      <c r="D12116" t="s">
        <v>155</v>
      </c>
      <c r="E12116" s="3" t="str">
        <f>VLOOKUP(A12116,Respondents!A:B,2,FALSE)</f>
        <v>Preparers, Users and Those Charged with Governance</v>
      </c>
      <c r="F12116" s="3" t="str">
        <f>VLOOKUP(A12116,Respondents!A:C,3,FALSE)</f>
        <v>Preparer and Users of sustainability information</v>
      </c>
      <c r="G12116" s="3">
        <f t="shared" si="504"/>
        <v>2</v>
      </c>
      <c r="H12116" s="3">
        <f t="shared" si="505"/>
        <v>0</v>
      </c>
    </row>
    <row r="12117" spans="1:8" x14ac:dyDescent="0.3">
      <c r="A12117" t="s">
        <v>85</v>
      </c>
      <c r="B12117" t="s">
        <v>229</v>
      </c>
      <c r="C12117" t="s">
        <v>272</v>
      </c>
      <c r="D12117" t="s">
        <v>155</v>
      </c>
      <c r="E12117" s="3" t="str">
        <f>VLOOKUP(A12117,Respondents!A:B,2,FALSE)</f>
        <v>Preparers, Users and Those Charged with Governance</v>
      </c>
      <c r="F12117" s="3" t="str">
        <f>VLOOKUP(A12117,Respondents!A:C,3,FALSE)</f>
        <v>Preparer and Users of sustainability information</v>
      </c>
      <c r="G12117" s="3">
        <f t="shared" si="504"/>
        <v>2</v>
      </c>
      <c r="H12117" s="3">
        <f t="shared" si="505"/>
        <v>0</v>
      </c>
    </row>
    <row r="12118" spans="1:8" x14ac:dyDescent="0.3">
      <c r="A12118" t="s">
        <v>85</v>
      </c>
      <c r="B12118" t="s">
        <v>236</v>
      </c>
      <c r="C12118" t="s">
        <v>237</v>
      </c>
      <c r="D12118" t="s">
        <v>155</v>
      </c>
      <c r="E12118" s="3" t="str">
        <f>VLOOKUP(A12118,Respondents!A:B,2,FALSE)</f>
        <v>Preparers, Users and Those Charged with Governance</v>
      </c>
      <c r="F12118" s="3" t="str">
        <f>VLOOKUP(A12118,Respondents!A:C,3,FALSE)</f>
        <v>Preparer and Users of sustainability information</v>
      </c>
      <c r="G12118" s="3">
        <f t="shared" si="504"/>
        <v>1</v>
      </c>
      <c r="H12118" s="3">
        <f t="shared" si="505"/>
        <v>0</v>
      </c>
    </row>
    <row r="12119" spans="1:8" x14ac:dyDescent="0.3">
      <c r="A12119" t="s">
        <v>85</v>
      </c>
      <c r="B12119" t="s">
        <v>236</v>
      </c>
      <c r="C12119" t="s">
        <v>238</v>
      </c>
      <c r="D12119" t="s">
        <v>155</v>
      </c>
      <c r="E12119" s="3" t="str">
        <f>VLOOKUP(A12119,Respondents!A:B,2,FALSE)</f>
        <v>Preparers, Users and Those Charged with Governance</v>
      </c>
      <c r="F12119" s="3" t="str">
        <f>VLOOKUP(A12119,Respondents!A:C,3,FALSE)</f>
        <v>Preparer and Users of sustainability information</v>
      </c>
      <c r="G12119" s="3">
        <f t="shared" si="504"/>
        <v>1</v>
      </c>
      <c r="H12119" s="3">
        <f t="shared" si="505"/>
        <v>0</v>
      </c>
    </row>
    <row r="12120" spans="1:8" x14ac:dyDescent="0.3">
      <c r="A12120" t="s">
        <v>85</v>
      </c>
      <c r="B12120" t="s">
        <v>236</v>
      </c>
      <c r="C12120" t="s">
        <v>239</v>
      </c>
      <c r="D12120" t="s">
        <v>155</v>
      </c>
      <c r="E12120" s="3" t="str">
        <f>VLOOKUP(A12120,Respondents!A:B,2,FALSE)</f>
        <v>Preparers, Users and Those Charged with Governance</v>
      </c>
      <c r="F12120" s="3" t="str">
        <f>VLOOKUP(A12120,Respondents!A:C,3,FALSE)</f>
        <v>Preparer and Users of sustainability information</v>
      </c>
      <c r="G12120" s="3">
        <f t="shared" si="504"/>
        <v>1</v>
      </c>
      <c r="H12120" s="3">
        <f t="shared" si="505"/>
        <v>0</v>
      </c>
    </row>
    <row r="12121" spans="1:8" x14ac:dyDescent="0.3">
      <c r="A12121" t="s">
        <v>85</v>
      </c>
      <c r="B12121" t="s">
        <v>236</v>
      </c>
      <c r="C12121" t="s">
        <v>240</v>
      </c>
      <c r="D12121" t="s">
        <v>155</v>
      </c>
      <c r="E12121" s="3" t="str">
        <f>VLOOKUP(A12121,Respondents!A:B,2,FALSE)</f>
        <v>Preparers, Users and Those Charged with Governance</v>
      </c>
      <c r="F12121" s="3" t="str">
        <f>VLOOKUP(A12121,Respondents!A:C,3,FALSE)</f>
        <v>Preparer and Users of sustainability information</v>
      </c>
      <c r="G12121" s="3">
        <f t="shared" si="504"/>
        <v>1</v>
      </c>
      <c r="H12121" s="3">
        <f t="shared" si="505"/>
        <v>0</v>
      </c>
    </row>
    <row r="12122" spans="1:8" x14ac:dyDescent="0.3">
      <c r="A12122" t="s">
        <v>85</v>
      </c>
      <c r="B12122" t="s">
        <v>236</v>
      </c>
      <c r="C12122" t="s">
        <v>241</v>
      </c>
      <c r="D12122" t="s">
        <v>155</v>
      </c>
      <c r="E12122" s="3" t="str">
        <f>VLOOKUP(A12122,Respondents!A:B,2,FALSE)</f>
        <v>Preparers, Users and Those Charged with Governance</v>
      </c>
      <c r="F12122" s="3" t="str">
        <f>VLOOKUP(A12122,Respondents!A:C,3,FALSE)</f>
        <v>Preparer and Users of sustainability information</v>
      </c>
      <c r="G12122" s="3">
        <f t="shared" si="504"/>
        <v>1</v>
      </c>
      <c r="H12122" s="3">
        <f t="shared" si="505"/>
        <v>0</v>
      </c>
    </row>
    <row r="12123" spans="1:8" x14ac:dyDescent="0.3">
      <c r="A12123" t="s">
        <v>85</v>
      </c>
      <c r="B12123" t="s">
        <v>236</v>
      </c>
      <c r="C12123" t="s">
        <v>242</v>
      </c>
      <c r="D12123" t="s">
        <v>159</v>
      </c>
      <c r="E12123" s="3" t="str">
        <f>VLOOKUP(A12123,Respondents!A:B,2,FALSE)</f>
        <v>Preparers, Users and Those Charged with Governance</v>
      </c>
      <c r="F12123" s="3" t="str">
        <f>VLOOKUP(A12123,Respondents!A:C,3,FALSE)</f>
        <v>Preparer and Users of sustainability information</v>
      </c>
      <c r="G12123" s="3">
        <f t="shared" si="504"/>
        <v>1</v>
      </c>
      <c r="H12123" s="3">
        <f t="shared" si="505"/>
        <v>1</v>
      </c>
    </row>
    <row r="12124" spans="1:8" x14ac:dyDescent="0.3">
      <c r="A12124" t="s">
        <v>85</v>
      </c>
      <c r="B12124" t="s">
        <v>236</v>
      </c>
      <c r="C12124" t="s">
        <v>318</v>
      </c>
      <c r="D12124" t="s">
        <v>155</v>
      </c>
      <c r="E12124" s="3" t="str">
        <f>VLOOKUP(A12124,Respondents!A:B,2,FALSE)</f>
        <v>Preparers, Users and Those Charged with Governance</v>
      </c>
      <c r="F12124" s="3" t="str">
        <f>VLOOKUP(A12124,Respondents!A:C,3,FALSE)</f>
        <v>Preparer and Users of sustainability information</v>
      </c>
      <c r="G12124" s="3">
        <f t="shared" si="504"/>
        <v>2</v>
      </c>
      <c r="H12124" s="3">
        <f t="shared" si="505"/>
        <v>0</v>
      </c>
    </row>
    <row r="12125" spans="1:8" x14ac:dyDescent="0.3">
      <c r="A12125" t="s">
        <v>85</v>
      </c>
      <c r="B12125" t="s">
        <v>236</v>
      </c>
      <c r="C12125" t="s">
        <v>383</v>
      </c>
      <c r="D12125" t="s">
        <v>155</v>
      </c>
      <c r="E12125" s="3" t="str">
        <f>VLOOKUP(A12125,Respondents!A:B,2,FALSE)</f>
        <v>Preparers, Users and Those Charged with Governance</v>
      </c>
      <c r="F12125" s="3" t="str">
        <f>VLOOKUP(A12125,Respondents!A:C,3,FALSE)</f>
        <v>Preparer and Users of sustainability information</v>
      </c>
      <c r="G12125" s="3">
        <f t="shared" si="504"/>
        <v>2</v>
      </c>
      <c r="H12125" s="3">
        <f t="shared" si="505"/>
        <v>0</v>
      </c>
    </row>
    <row r="12126" spans="1:8" x14ac:dyDescent="0.3">
      <c r="A12126" t="s">
        <v>85</v>
      </c>
      <c r="B12126" t="s">
        <v>236</v>
      </c>
      <c r="C12126" t="s">
        <v>384</v>
      </c>
      <c r="D12126" t="s">
        <v>155</v>
      </c>
      <c r="E12126" s="3" t="str">
        <f>VLOOKUP(A12126,Respondents!A:B,2,FALSE)</f>
        <v>Preparers, Users and Those Charged with Governance</v>
      </c>
      <c r="F12126" s="3" t="str">
        <f>VLOOKUP(A12126,Respondents!A:C,3,FALSE)</f>
        <v>Preparer and Users of sustainability information</v>
      </c>
      <c r="G12126" s="3">
        <f t="shared" si="504"/>
        <v>2</v>
      </c>
      <c r="H12126" s="3">
        <f t="shared" si="505"/>
        <v>0</v>
      </c>
    </row>
    <row r="12127" spans="1:8" x14ac:dyDescent="0.3">
      <c r="A12127" t="s">
        <v>85</v>
      </c>
      <c r="B12127" t="s">
        <v>236</v>
      </c>
      <c r="C12127" t="s">
        <v>319</v>
      </c>
      <c r="D12127" t="s">
        <v>155</v>
      </c>
      <c r="E12127" s="3" t="str">
        <f>VLOOKUP(A12127,Respondents!A:B,2,FALSE)</f>
        <v>Preparers, Users and Those Charged with Governance</v>
      </c>
      <c r="F12127" s="3" t="str">
        <f>VLOOKUP(A12127,Respondents!A:C,3,FALSE)</f>
        <v>Preparer and Users of sustainability information</v>
      </c>
      <c r="G12127" s="3">
        <f t="shared" si="504"/>
        <v>2</v>
      </c>
      <c r="H12127" s="3">
        <f t="shared" si="505"/>
        <v>0</v>
      </c>
    </row>
    <row r="12128" spans="1:8" x14ac:dyDescent="0.3">
      <c r="A12128" t="s">
        <v>85</v>
      </c>
      <c r="B12128" t="s">
        <v>277</v>
      </c>
      <c r="C12128" t="s">
        <v>278</v>
      </c>
      <c r="D12128" t="s">
        <v>155</v>
      </c>
      <c r="E12128" s="3" t="str">
        <f>VLOOKUP(A12128,Respondents!A:B,2,FALSE)</f>
        <v>Preparers, Users and Those Charged with Governance</v>
      </c>
      <c r="F12128" s="3" t="str">
        <f>VLOOKUP(A12128,Respondents!A:C,3,FALSE)</f>
        <v>Preparer and Users of sustainability information</v>
      </c>
      <c r="G12128" s="3">
        <f t="shared" si="504"/>
        <v>1</v>
      </c>
      <c r="H12128" s="3">
        <f t="shared" si="505"/>
        <v>0</v>
      </c>
    </row>
    <row r="12129" spans="1:8" x14ac:dyDescent="0.3">
      <c r="A12129" t="s">
        <v>85</v>
      </c>
      <c r="B12129" t="s">
        <v>277</v>
      </c>
      <c r="C12129" t="s">
        <v>279</v>
      </c>
      <c r="D12129" t="s">
        <v>155</v>
      </c>
      <c r="E12129" s="3" t="str">
        <f>VLOOKUP(A12129,Respondents!A:B,2,FALSE)</f>
        <v>Preparers, Users and Those Charged with Governance</v>
      </c>
      <c r="F12129" s="3" t="str">
        <f>VLOOKUP(A12129,Respondents!A:C,3,FALSE)</f>
        <v>Preparer and Users of sustainability information</v>
      </c>
      <c r="G12129" s="3">
        <f t="shared" si="504"/>
        <v>1</v>
      </c>
      <c r="H12129" s="3">
        <f t="shared" si="505"/>
        <v>0</v>
      </c>
    </row>
    <row r="12130" spans="1:8" x14ac:dyDescent="0.3">
      <c r="A12130" t="s">
        <v>85</v>
      </c>
      <c r="B12130" t="s">
        <v>277</v>
      </c>
      <c r="C12130" t="s">
        <v>280</v>
      </c>
      <c r="D12130" t="s">
        <v>155</v>
      </c>
      <c r="E12130" s="3" t="str">
        <f>VLOOKUP(A12130,Respondents!A:B,2,FALSE)</f>
        <v>Preparers, Users and Those Charged with Governance</v>
      </c>
      <c r="F12130" s="3" t="str">
        <f>VLOOKUP(A12130,Respondents!A:C,3,FALSE)</f>
        <v>Preparer and Users of sustainability information</v>
      </c>
      <c r="G12130" s="3">
        <f t="shared" si="504"/>
        <v>1</v>
      </c>
      <c r="H12130" s="3">
        <f t="shared" si="505"/>
        <v>0</v>
      </c>
    </row>
    <row r="12131" spans="1:8" x14ac:dyDescent="0.3">
      <c r="A12131" t="s">
        <v>85</v>
      </c>
      <c r="B12131" t="s">
        <v>277</v>
      </c>
      <c r="C12131" t="s">
        <v>281</v>
      </c>
      <c r="D12131" t="s">
        <v>155</v>
      </c>
      <c r="E12131" s="3" t="str">
        <f>VLOOKUP(A12131,Respondents!A:B,2,FALSE)</f>
        <v>Preparers, Users and Those Charged with Governance</v>
      </c>
      <c r="F12131" s="3" t="str">
        <f>VLOOKUP(A12131,Respondents!A:C,3,FALSE)</f>
        <v>Preparer and Users of sustainability information</v>
      </c>
      <c r="G12131" s="3">
        <f t="shared" si="504"/>
        <v>1</v>
      </c>
      <c r="H12131" s="3">
        <f t="shared" si="505"/>
        <v>0</v>
      </c>
    </row>
    <row r="12132" spans="1:8" x14ac:dyDescent="0.3">
      <c r="A12132" t="s">
        <v>85</v>
      </c>
      <c r="B12132" t="s">
        <v>277</v>
      </c>
      <c r="C12132" t="s">
        <v>282</v>
      </c>
      <c r="D12132" t="s">
        <v>155</v>
      </c>
      <c r="E12132" s="3" t="str">
        <f>VLOOKUP(A12132,Respondents!A:B,2,FALSE)</f>
        <v>Preparers, Users and Those Charged with Governance</v>
      </c>
      <c r="F12132" s="3" t="str">
        <f>VLOOKUP(A12132,Respondents!A:C,3,FALSE)</f>
        <v>Preparer and Users of sustainability information</v>
      </c>
      <c r="G12132" s="3">
        <f t="shared" si="504"/>
        <v>1</v>
      </c>
      <c r="H12132" s="3">
        <f t="shared" si="505"/>
        <v>0</v>
      </c>
    </row>
    <row r="12133" spans="1:8" x14ac:dyDescent="0.3">
      <c r="A12133" t="s">
        <v>85</v>
      </c>
      <c r="B12133" t="s">
        <v>277</v>
      </c>
      <c r="C12133" t="s">
        <v>283</v>
      </c>
      <c r="D12133" t="s">
        <v>159</v>
      </c>
      <c r="E12133" s="3" t="str">
        <f>VLOOKUP(A12133,Respondents!A:B,2,FALSE)</f>
        <v>Preparers, Users and Those Charged with Governance</v>
      </c>
      <c r="F12133" s="3" t="str">
        <f>VLOOKUP(A12133,Respondents!A:C,3,FALSE)</f>
        <v>Preparer and Users of sustainability information</v>
      </c>
      <c r="G12133" s="3">
        <f t="shared" si="504"/>
        <v>1</v>
      </c>
      <c r="H12133" s="3">
        <f t="shared" si="505"/>
        <v>1</v>
      </c>
    </row>
    <row r="12134" spans="1:8" x14ac:dyDescent="0.3">
      <c r="A12134" t="s">
        <v>85</v>
      </c>
      <c r="B12134" t="s">
        <v>277</v>
      </c>
      <c r="C12134" t="s">
        <v>385</v>
      </c>
      <c r="D12134" t="s">
        <v>155</v>
      </c>
      <c r="E12134" s="3" t="str">
        <f>VLOOKUP(A12134,Respondents!A:B,2,FALSE)</f>
        <v>Preparers, Users and Those Charged with Governance</v>
      </c>
      <c r="F12134" s="3" t="str">
        <f>VLOOKUP(A12134,Respondents!A:C,3,FALSE)</f>
        <v>Preparer and Users of sustainability information</v>
      </c>
      <c r="G12134" s="3">
        <f t="shared" si="504"/>
        <v>2</v>
      </c>
      <c r="H12134" s="3">
        <f t="shared" si="505"/>
        <v>0</v>
      </c>
    </row>
    <row r="12135" spans="1:8" x14ac:dyDescent="0.3">
      <c r="A12135" t="s">
        <v>85</v>
      </c>
      <c r="B12135" t="s">
        <v>277</v>
      </c>
      <c r="C12135" t="s">
        <v>320</v>
      </c>
      <c r="D12135" t="s">
        <v>155</v>
      </c>
      <c r="E12135" s="3" t="str">
        <f>VLOOKUP(A12135,Respondents!A:B,2,FALSE)</f>
        <v>Preparers, Users and Those Charged with Governance</v>
      </c>
      <c r="F12135" s="3" t="str">
        <f>VLOOKUP(A12135,Respondents!A:C,3,FALSE)</f>
        <v>Preparer and Users of sustainability information</v>
      </c>
      <c r="G12135" s="3">
        <f t="shared" si="504"/>
        <v>2</v>
      </c>
      <c r="H12135" s="3">
        <f t="shared" si="505"/>
        <v>0</v>
      </c>
    </row>
    <row r="12136" spans="1:8" x14ac:dyDescent="0.3">
      <c r="A12136" t="s">
        <v>85</v>
      </c>
      <c r="B12136" t="s">
        <v>277</v>
      </c>
      <c r="C12136" t="s">
        <v>321</v>
      </c>
      <c r="D12136" t="s">
        <v>155</v>
      </c>
      <c r="E12136" s="3" t="str">
        <f>VLOOKUP(A12136,Respondents!A:B,2,FALSE)</f>
        <v>Preparers, Users and Those Charged with Governance</v>
      </c>
      <c r="F12136" s="3" t="str">
        <f>VLOOKUP(A12136,Respondents!A:C,3,FALSE)</f>
        <v>Preparer and Users of sustainability information</v>
      </c>
      <c r="G12136" s="3">
        <f t="shared" si="504"/>
        <v>2</v>
      </c>
      <c r="H12136" s="3">
        <f t="shared" si="505"/>
        <v>0</v>
      </c>
    </row>
    <row r="12137" spans="1:8" x14ac:dyDescent="0.3">
      <c r="A12137" t="s">
        <v>85</v>
      </c>
      <c r="B12137" t="s">
        <v>277</v>
      </c>
      <c r="C12137" t="s">
        <v>322</v>
      </c>
      <c r="D12137" t="s">
        <v>155</v>
      </c>
      <c r="E12137" s="3" t="str">
        <f>VLOOKUP(A12137,Respondents!A:B,2,FALSE)</f>
        <v>Preparers, Users and Those Charged with Governance</v>
      </c>
      <c r="F12137" s="3" t="str">
        <f>VLOOKUP(A12137,Respondents!A:C,3,FALSE)</f>
        <v>Preparer and Users of sustainability information</v>
      </c>
      <c r="G12137" s="3">
        <f t="shared" si="504"/>
        <v>2</v>
      </c>
      <c r="H12137" s="3">
        <f t="shared" si="505"/>
        <v>0</v>
      </c>
    </row>
    <row r="12138" spans="1:8" x14ac:dyDescent="0.3">
      <c r="A12138" t="s">
        <v>85</v>
      </c>
      <c r="B12138" t="s">
        <v>266</v>
      </c>
      <c r="C12138" t="s">
        <v>284</v>
      </c>
      <c r="D12138" t="s">
        <v>155</v>
      </c>
      <c r="E12138" s="3" t="str">
        <f>VLOOKUP(A12138,Respondents!A:B,2,FALSE)</f>
        <v>Preparers, Users and Those Charged with Governance</v>
      </c>
      <c r="F12138" s="3" t="str">
        <f>VLOOKUP(A12138,Respondents!A:C,3,FALSE)</f>
        <v>Preparer and Users of sustainability information</v>
      </c>
      <c r="G12138" s="3">
        <f t="shared" si="504"/>
        <v>1</v>
      </c>
      <c r="H12138" s="3">
        <f t="shared" si="505"/>
        <v>0</v>
      </c>
    </row>
    <row r="12139" spans="1:8" x14ac:dyDescent="0.3">
      <c r="A12139" t="s">
        <v>85</v>
      </c>
      <c r="B12139" t="s">
        <v>266</v>
      </c>
      <c r="C12139" t="s">
        <v>285</v>
      </c>
      <c r="D12139" t="s">
        <v>159</v>
      </c>
      <c r="E12139" s="3" t="str">
        <f>VLOOKUP(A12139,Respondents!A:B,2,FALSE)</f>
        <v>Preparers, Users and Those Charged with Governance</v>
      </c>
      <c r="F12139" s="3" t="str">
        <f>VLOOKUP(A12139,Respondents!A:C,3,FALSE)</f>
        <v>Preparer and Users of sustainability information</v>
      </c>
      <c r="G12139" s="3">
        <f t="shared" si="504"/>
        <v>1</v>
      </c>
      <c r="H12139" s="3">
        <f t="shared" si="505"/>
        <v>1</v>
      </c>
    </row>
    <row r="12140" spans="1:8" x14ac:dyDescent="0.3">
      <c r="A12140" t="s">
        <v>85</v>
      </c>
      <c r="B12140" t="s">
        <v>266</v>
      </c>
      <c r="C12140" t="s">
        <v>323</v>
      </c>
      <c r="D12140" t="s">
        <v>155</v>
      </c>
      <c r="E12140" s="3" t="str">
        <f>VLOOKUP(A12140,Respondents!A:B,2,FALSE)</f>
        <v>Preparers, Users and Those Charged with Governance</v>
      </c>
      <c r="F12140" s="3" t="str">
        <f>VLOOKUP(A12140,Respondents!A:C,3,FALSE)</f>
        <v>Preparer and Users of sustainability information</v>
      </c>
      <c r="G12140" s="3">
        <f t="shared" si="504"/>
        <v>2</v>
      </c>
      <c r="H12140" s="3">
        <f t="shared" si="505"/>
        <v>0</v>
      </c>
    </row>
    <row r="12141" spans="1:8" x14ac:dyDescent="0.3">
      <c r="A12141" t="s">
        <v>85</v>
      </c>
      <c r="B12141" t="s">
        <v>266</v>
      </c>
      <c r="C12141" t="s">
        <v>324</v>
      </c>
      <c r="D12141" t="s">
        <v>155</v>
      </c>
      <c r="E12141" s="3" t="str">
        <f>VLOOKUP(A12141,Respondents!A:B,2,FALSE)</f>
        <v>Preparers, Users and Those Charged with Governance</v>
      </c>
      <c r="F12141" s="3" t="str">
        <f>VLOOKUP(A12141,Respondents!A:C,3,FALSE)</f>
        <v>Preparer and Users of sustainability information</v>
      </c>
      <c r="G12141" s="3">
        <f t="shared" si="504"/>
        <v>2</v>
      </c>
      <c r="H12141" s="3">
        <f t="shared" si="505"/>
        <v>0</v>
      </c>
    </row>
    <row r="12142" spans="1:8" x14ac:dyDescent="0.3">
      <c r="A12142" t="s">
        <v>85</v>
      </c>
      <c r="B12142" t="s">
        <v>266</v>
      </c>
      <c r="C12142" t="s">
        <v>325</v>
      </c>
      <c r="D12142" t="s">
        <v>155</v>
      </c>
      <c r="E12142" s="3" t="str">
        <f>VLOOKUP(A12142,Respondents!A:B,2,FALSE)</f>
        <v>Preparers, Users and Those Charged with Governance</v>
      </c>
      <c r="F12142" s="3" t="str">
        <f>VLOOKUP(A12142,Respondents!A:C,3,FALSE)</f>
        <v>Preparer and Users of sustainability information</v>
      </c>
      <c r="G12142" s="3">
        <f t="shared" si="504"/>
        <v>2</v>
      </c>
      <c r="H12142" s="3">
        <f t="shared" si="505"/>
        <v>0</v>
      </c>
    </row>
    <row r="12143" spans="1:8" x14ac:dyDescent="0.3">
      <c r="A12143" t="s">
        <v>85</v>
      </c>
      <c r="B12143" t="s">
        <v>266</v>
      </c>
      <c r="C12143" t="s">
        <v>326</v>
      </c>
      <c r="D12143" t="s">
        <v>155</v>
      </c>
      <c r="E12143" s="3" t="str">
        <f>VLOOKUP(A12143,Respondents!A:B,2,FALSE)</f>
        <v>Preparers, Users and Those Charged with Governance</v>
      </c>
      <c r="F12143" s="3" t="str">
        <f>VLOOKUP(A12143,Respondents!A:C,3,FALSE)</f>
        <v>Preparer and Users of sustainability information</v>
      </c>
      <c r="G12143" s="3">
        <f t="shared" si="504"/>
        <v>2</v>
      </c>
      <c r="H12143" s="3">
        <f t="shared" si="505"/>
        <v>0</v>
      </c>
    </row>
    <row r="12144" spans="1:8" x14ac:dyDescent="0.3">
      <c r="A12144" t="s">
        <v>85</v>
      </c>
      <c r="B12144" t="s">
        <v>266</v>
      </c>
      <c r="C12144" t="s">
        <v>327</v>
      </c>
      <c r="D12144" t="s">
        <v>155</v>
      </c>
      <c r="E12144" s="3" t="str">
        <f>VLOOKUP(A12144,Respondents!A:B,2,FALSE)</f>
        <v>Preparers, Users and Those Charged with Governance</v>
      </c>
      <c r="F12144" s="3" t="str">
        <f>VLOOKUP(A12144,Respondents!A:C,3,FALSE)</f>
        <v>Preparer and Users of sustainability information</v>
      </c>
      <c r="G12144" s="3">
        <f t="shared" si="504"/>
        <v>2</v>
      </c>
      <c r="H12144" s="3">
        <f t="shared" si="505"/>
        <v>0</v>
      </c>
    </row>
    <row r="12145" spans="1:8" x14ac:dyDescent="0.3">
      <c r="A12145" t="s">
        <v>85</v>
      </c>
      <c r="B12145" t="s">
        <v>266</v>
      </c>
      <c r="C12145" t="s">
        <v>328</v>
      </c>
      <c r="D12145" t="s">
        <v>155</v>
      </c>
      <c r="E12145" s="3" t="str">
        <f>VLOOKUP(A12145,Respondents!A:B,2,FALSE)</f>
        <v>Preparers, Users and Those Charged with Governance</v>
      </c>
      <c r="F12145" s="3" t="str">
        <f>VLOOKUP(A12145,Respondents!A:C,3,FALSE)</f>
        <v>Preparer and Users of sustainability information</v>
      </c>
      <c r="G12145" s="3">
        <f t="shared" si="504"/>
        <v>2</v>
      </c>
      <c r="H12145" s="3">
        <f t="shared" si="505"/>
        <v>0</v>
      </c>
    </row>
    <row r="12146" spans="1:8" x14ac:dyDescent="0.3">
      <c r="A12146" t="s">
        <v>142</v>
      </c>
      <c r="B12146" t="s">
        <v>153</v>
      </c>
      <c r="C12146" t="s">
        <v>154</v>
      </c>
      <c r="D12146" t="s">
        <v>155</v>
      </c>
      <c r="E12146" s="3" t="str">
        <f>VLOOKUP(A12146,Respondents!A:B,2,FALSE)</f>
        <v>Assurance Practitioners</v>
      </c>
      <c r="F12146" s="3" t="str">
        <f>VLOOKUP(A12146,Respondents!A:C,3,FALSE)</f>
        <v>Assurance Practitioner or Firm - Other Profession</v>
      </c>
      <c r="G12146" s="3">
        <f t="shared" si="504"/>
        <v>1</v>
      </c>
      <c r="H12146" s="3">
        <f t="shared" si="505"/>
        <v>0</v>
      </c>
    </row>
    <row r="12147" spans="1:8" x14ac:dyDescent="0.3">
      <c r="A12147" t="s">
        <v>142</v>
      </c>
      <c r="B12147" t="s">
        <v>153</v>
      </c>
      <c r="C12147" t="s">
        <v>156</v>
      </c>
      <c r="D12147" t="s">
        <v>159</v>
      </c>
      <c r="E12147" s="3" t="str">
        <f>VLOOKUP(A12147,Respondents!A:B,2,FALSE)</f>
        <v>Assurance Practitioners</v>
      </c>
      <c r="F12147" s="3" t="str">
        <f>VLOOKUP(A12147,Respondents!A:C,3,FALSE)</f>
        <v>Assurance Practitioner or Firm - Other Profession</v>
      </c>
      <c r="G12147" s="3">
        <f t="shared" si="504"/>
        <v>1</v>
      </c>
      <c r="H12147" s="3">
        <f t="shared" si="505"/>
        <v>1</v>
      </c>
    </row>
    <row r="12148" spans="1:8" x14ac:dyDescent="0.3">
      <c r="A12148" t="s">
        <v>142</v>
      </c>
      <c r="B12148" t="s">
        <v>153</v>
      </c>
      <c r="C12148" t="s">
        <v>157</v>
      </c>
      <c r="D12148" t="s">
        <v>155</v>
      </c>
      <c r="E12148" s="3" t="str">
        <f>VLOOKUP(A12148,Respondents!A:B,2,FALSE)</f>
        <v>Assurance Practitioners</v>
      </c>
      <c r="F12148" s="3" t="str">
        <f>VLOOKUP(A12148,Respondents!A:C,3,FALSE)</f>
        <v>Assurance Practitioner or Firm - Other Profession</v>
      </c>
      <c r="G12148" s="3">
        <f t="shared" si="504"/>
        <v>1</v>
      </c>
      <c r="H12148" s="3">
        <f t="shared" si="505"/>
        <v>0</v>
      </c>
    </row>
    <row r="12149" spans="1:8" x14ac:dyDescent="0.3">
      <c r="A12149" t="s">
        <v>142</v>
      </c>
      <c r="B12149" t="s">
        <v>153</v>
      </c>
      <c r="C12149" t="s">
        <v>158</v>
      </c>
      <c r="D12149" t="s">
        <v>155</v>
      </c>
      <c r="E12149" s="3" t="str">
        <f>VLOOKUP(A12149,Respondents!A:B,2,FALSE)</f>
        <v>Assurance Practitioners</v>
      </c>
      <c r="F12149" s="3" t="str">
        <f>VLOOKUP(A12149,Respondents!A:C,3,FALSE)</f>
        <v>Assurance Practitioner or Firm - Other Profession</v>
      </c>
      <c r="G12149" s="3">
        <f t="shared" si="504"/>
        <v>1</v>
      </c>
      <c r="H12149" s="3">
        <f t="shared" si="505"/>
        <v>0</v>
      </c>
    </row>
    <row r="12150" spans="1:8" x14ac:dyDescent="0.3">
      <c r="A12150" t="s">
        <v>142</v>
      </c>
      <c r="B12150" t="s">
        <v>153</v>
      </c>
      <c r="C12150" t="s">
        <v>160</v>
      </c>
      <c r="D12150" t="s">
        <v>155</v>
      </c>
      <c r="E12150" s="3" t="str">
        <f>VLOOKUP(A12150,Respondents!A:B,2,FALSE)</f>
        <v>Assurance Practitioners</v>
      </c>
      <c r="F12150" s="3" t="str">
        <f>VLOOKUP(A12150,Respondents!A:C,3,FALSE)</f>
        <v>Assurance Practitioner or Firm - Other Profession</v>
      </c>
      <c r="G12150" s="3">
        <f t="shared" si="504"/>
        <v>1</v>
      </c>
      <c r="H12150" s="3">
        <f t="shared" si="505"/>
        <v>0</v>
      </c>
    </row>
    <row r="12151" spans="1:8" x14ac:dyDescent="0.3">
      <c r="A12151" t="s">
        <v>142</v>
      </c>
      <c r="B12151" t="s">
        <v>153</v>
      </c>
      <c r="C12151" t="s">
        <v>161</v>
      </c>
      <c r="D12151" t="s">
        <v>155</v>
      </c>
      <c r="E12151" s="3" t="str">
        <f>VLOOKUP(A12151,Respondents!A:B,2,FALSE)</f>
        <v>Assurance Practitioners</v>
      </c>
      <c r="F12151" s="3" t="str">
        <f>VLOOKUP(A12151,Respondents!A:C,3,FALSE)</f>
        <v>Assurance Practitioner or Firm - Other Profession</v>
      </c>
      <c r="G12151" s="3">
        <f t="shared" si="504"/>
        <v>1</v>
      </c>
      <c r="H12151" s="3">
        <f t="shared" si="505"/>
        <v>0</v>
      </c>
    </row>
    <row r="12152" spans="1:8" x14ac:dyDescent="0.3">
      <c r="A12152" t="s">
        <v>142</v>
      </c>
      <c r="B12152" t="s">
        <v>153</v>
      </c>
      <c r="C12152" t="s">
        <v>300</v>
      </c>
      <c r="D12152" t="s">
        <v>159</v>
      </c>
      <c r="E12152" s="3" t="str">
        <f>VLOOKUP(A12152,Respondents!A:B,2,FALSE)</f>
        <v>Assurance Practitioners</v>
      </c>
      <c r="F12152" s="3" t="str">
        <f>VLOOKUP(A12152,Respondents!A:C,3,FALSE)</f>
        <v>Assurance Practitioner or Firm - Other Profession</v>
      </c>
      <c r="G12152" s="3">
        <f t="shared" si="504"/>
        <v>2</v>
      </c>
      <c r="H12152" s="3">
        <f t="shared" si="505"/>
        <v>1</v>
      </c>
    </row>
    <row r="12153" spans="1:8" x14ac:dyDescent="0.3">
      <c r="A12153" t="s">
        <v>142</v>
      </c>
      <c r="B12153" t="s">
        <v>153</v>
      </c>
      <c r="C12153" t="s">
        <v>301</v>
      </c>
      <c r="D12153" t="s">
        <v>155</v>
      </c>
      <c r="E12153" s="3" t="str">
        <f>VLOOKUP(A12153,Respondents!A:B,2,FALSE)</f>
        <v>Assurance Practitioners</v>
      </c>
      <c r="F12153" s="3" t="str">
        <f>VLOOKUP(A12153,Respondents!A:C,3,FALSE)</f>
        <v>Assurance Practitioner or Firm - Other Profession</v>
      </c>
      <c r="G12153" s="3">
        <f t="shared" si="504"/>
        <v>2</v>
      </c>
      <c r="H12153" s="3">
        <f t="shared" si="505"/>
        <v>0</v>
      </c>
    </row>
    <row r="12154" spans="1:8" x14ac:dyDescent="0.3">
      <c r="A12154" t="s">
        <v>142</v>
      </c>
      <c r="B12154" t="s">
        <v>153</v>
      </c>
      <c r="C12154" t="s">
        <v>302</v>
      </c>
      <c r="D12154" t="s">
        <v>155</v>
      </c>
      <c r="E12154" s="3" t="str">
        <f>VLOOKUP(A12154,Respondents!A:B,2,FALSE)</f>
        <v>Assurance Practitioners</v>
      </c>
      <c r="F12154" s="3" t="str">
        <f>VLOOKUP(A12154,Respondents!A:C,3,FALSE)</f>
        <v>Assurance Practitioner or Firm - Other Profession</v>
      </c>
      <c r="G12154" s="3">
        <f t="shared" ref="G12154:G12195" si="506">IF(LEN(C12154)-LEN(SUBSTITUTE(C12154,".",""))&lt;=1,1,2)</f>
        <v>2</v>
      </c>
      <c r="H12154" s="3">
        <f t="shared" ref="H12154:H12195" si="507">IF(D12154="Yes",1,0)</f>
        <v>0</v>
      </c>
    </row>
    <row r="12155" spans="1:8" x14ac:dyDescent="0.3">
      <c r="A12155" t="s">
        <v>142</v>
      </c>
      <c r="B12155" t="s">
        <v>153</v>
      </c>
      <c r="C12155" t="s">
        <v>303</v>
      </c>
      <c r="D12155" t="s">
        <v>155</v>
      </c>
      <c r="E12155" s="3" t="str">
        <f>VLOOKUP(A12155,Respondents!A:B,2,FALSE)</f>
        <v>Assurance Practitioners</v>
      </c>
      <c r="F12155" s="3" t="str">
        <f>VLOOKUP(A12155,Respondents!A:C,3,FALSE)</f>
        <v>Assurance Practitioner or Firm - Other Profession</v>
      </c>
      <c r="G12155" s="3">
        <f t="shared" si="506"/>
        <v>2</v>
      </c>
      <c r="H12155" s="3">
        <f t="shared" si="507"/>
        <v>0</v>
      </c>
    </row>
    <row r="12156" spans="1:8" x14ac:dyDescent="0.3">
      <c r="A12156" t="s">
        <v>142</v>
      </c>
      <c r="B12156" t="s">
        <v>153</v>
      </c>
      <c r="C12156" t="s">
        <v>304</v>
      </c>
      <c r="D12156" t="s">
        <v>155</v>
      </c>
      <c r="E12156" s="3" t="str">
        <f>VLOOKUP(A12156,Respondents!A:B,2,FALSE)</f>
        <v>Assurance Practitioners</v>
      </c>
      <c r="F12156" s="3" t="str">
        <f>VLOOKUP(A12156,Respondents!A:C,3,FALSE)</f>
        <v>Assurance Practitioner or Firm - Other Profession</v>
      </c>
      <c r="G12156" s="3">
        <f t="shared" si="506"/>
        <v>2</v>
      </c>
      <c r="H12156" s="3">
        <f t="shared" si="507"/>
        <v>0</v>
      </c>
    </row>
    <row r="12157" spans="1:8" x14ac:dyDescent="0.3">
      <c r="A12157" t="s">
        <v>142</v>
      </c>
      <c r="B12157" t="s">
        <v>180</v>
      </c>
      <c r="C12157" t="s">
        <v>181</v>
      </c>
      <c r="D12157" t="s">
        <v>155</v>
      </c>
      <c r="E12157" s="3" t="str">
        <f>VLOOKUP(A12157,Respondents!A:B,2,FALSE)</f>
        <v>Assurance Practitioners</v>
      </c>
      <c r="F12157" s="3" t="str">
        <f>VLOOKUP(A12157,Respondents!A:C,3,FALSE)</f>
        <v>Assurance Practitioner or Firm - Other Profession</v>
      </c>
      <c r="G12157" s="3">
        <f t="shared" si="506"/>
        <v>1</v>
      </c>
      <c r="H12157" s="3">
        <f t="shared" si="507"/>
        <v>0</v>
      </c>
    </row>
    <row r="12158" spans="1:8" x14ac:dyDescent="0.3">
      <c r="A12158" t="s">
        <v>142</v>
      </c>
      <c r="B12158" t="s">
        <v>180</v>
      </c>
      <c r="C12158" t="s">
        <v>182</v>
      </c>
      <c r="D12158" t="s">
        <v>155</v>
      </c>
      <c r="E12158" s="3" t="str">
        <f>VLOOKUP(A12158,Respondents!A:B,2,FALSE)</f>
        <v>Assurance Practitioners</v>
      </c>
      <c r="F12158" s="3" t="str">
        <f>VLOOKUP(A12158,Respondents!A:C,3,FALSE)</f>
        <v>Assurance Practitioner or Firm - Other Profession</v>
      </c>
      <c r="G12158" s="3">
        <f t="shared" si="506"/>
        <v>1</v>
      </c>
      <c r="H12158" s="3">
        <f t="shared" si="507"/>
        <v>0</v>
      </c>
    </row>
    <row r="12159" spans="1:8" x14ac:dyDescent="0.3">
      <c r="A12159" t="s">
        <v>142</v>
      </c>
      <c r="B12159" t="s">
        <v>180</v>
      </c>
      <c r="C12159" t="s">
        <v>183</v>
      </c>
      <c r="D12159" t="s">
        <v>155</v>
      </c>
      <c r="E12159" s="3" t="str">
        <f>VLOOKUP(A12159,Respondents!A:B,2,FALSE)</f>
        <v>Assurance Practitioners</v>
      </c>
      <c r="F12159" s="3" t="str">
        <f>VLOOKUP(A12159,Respondents!A:C,3,FALSE)</f>
        <v>Assurance Practitioner or Firm - Other Profession</v>
      </c>
      <c r="G12159" s="3">
        <f t="shared" si="506"/>
        <v>1</v>
      </c>
      <c r="H12159" s="3">
        <f t="shared" si="507"/>
        <v>0</v>
      </c>
    </row>
    <row r="12160" spans="1:8" x14ac:dyDescent="0.3">
      <c r="A12160" t="s">
        <v>142</v>
      </c>
      <c r="B12160" t="s">
        <v>180</v>
      </c>
      <c r="C12160" t="s">
        <v>184</v>
      </c>
      <c r="D12160" t="s">
        <v>159</v>
      </c>
      <c r="E12160" s="3" t="str">
        <f>VLOOKUP(A12160,Respondents!A:B,2,FALSE)</f>
        <v>Assurance Practitioners</v>
      </c>
      <c r="F12160" s="3" t="str">
        <f>VLOOKUP(A12160,Respondents!A:C,3,FALSE)</f>
        <v>Assurance Practitioner or Firm - Other Profession</v>
      </c>
      <c r="G12160" s="3">
        <f t="shared" si="506"/>
        <v>1</v>
      </c>
      <c r="H12160" s="3">
        <f t="shared" si="507"/>
        <v>1</v>
      </c>
    </row>
    <row r="12161" spans="1:8" x14ac:dyDescent="0.3">
      <c r="A12161" t="s">
        <v>142</v>
      </c>
      <c r="B12161" t="s">
        <v>180</v>
      </c>
      <c r="C12161" t="s">
        <v>185</v>
      </c>
      <c r="D12161" t="s">
        <v>155</v>
      </c>
      <c r="E12161" s="3" t="str">
        <f>VLOOKUP(A12161,Respondents!A:B,2,FALSE)</f>
        <v>Assurance Practitioners</v>
      </c>
      <c r="F12161" s="3" t="str">
        <f>VLOOKUP(A12161,Respondents!A:C,3,FALSE)</f>
        <v>Assurance Practitioner or Firm - Other Profession</v>
      </c>
      <c r="G12161" s="3">
        <f t="shared" si="506"/>
        <v>1</v>
      </c>
      <c r="H12161" s="3">
        <f t="shared" si="507"/>
        <v>0</v>
      </c>
    </row>
    <row r="12162" spans="1:8" x14ac:dyDescent="0.3">
      <c r="A12162" t="s">
        <v>142</v>
      </c>
      <c r="B12162" t="s">
        <v>180</v>
      </c>
      <c r="C12162" t="s">
        <v>186</v>
      </c>
      <c r="D12162" t="s">
        <v>155</v>
      </c>
      <c r="E12162" s="3" t="str">
        <f>VLOOKUP(A12162,Respondents!A:B,2,FALSE)</f>
        <v>Assurance Practitioners</v>
      </c>
      <c r="F12162" s="3" t="str">
        <f>VLOOKUP(A12162,Respondents!A:C,3,FALSE)</f>
        <v>Assurance Practitioner or Firm - Other Profession</v>
      </c>
      <c r="G12162" s="3">
        <f t="shared" si="506"/>
        <v>1</v>
      </c>
      <c r="H12162" s="3">
        <f t="shared" si="507"/>
        <v>0</v>
      </c>
    </row>
    <row r="12163" spans="1:8" x14ac:dyDescent="0.3">
      <c r="A12163" t="s">
        <v>142</v>
      </c>
      <c r="B12163" t="s">
        <v>180</v>
      </c>
      <c r="C12163" t="s">
        <v>305</v>
      </c>
      <c r="D12163" t="s">
        <v>155</v>
      </c>
      <c r="E12163" s="3" t="str">
        <f>VLOOKUP(A12163,Respondents!A:B,2,FALSE)</f>
        <v>Assurance Practitioners</v>
      </c>
      <c r="F12163" s="3" t="str">
        <f>VLOOKUP(A12163,Respondents!A:C,3,FALSE)</f>
        <v>Assurance Practitioner or Firm - Other Profession</v>
      </c>
      <c r="G12163" s="3">
        <f t="shared" si="506"/>
        <v>2</v>
      </c>
      <c r="H12163" s="3">
        <f t="shared" si="507"/>
        <v>0</v>
      </c>
    </row>
    <row r="12164" spans="1:8" x14ac:dyDescent="0.3">
      <c r="A12164" t="s">
        <v>142</v>
      </c>
      <c r="B12164" t="s">
        <v>180</v>
      </c>
      <c r="C12164" t="s">
        <v>306</v>
      </c>
      <c r="D12164" t="s">
        <v>155</v>
      </c>
      <c r="E12164" s="3" t="str">
        <f>VLOOKUP(A12164,Respondents!A:B,2,FALSE)</f>
        <v>Assurance Practitioners</v>
      </c>
      <c r="F12164" s="3" t="str">
        <f>VLOOKUP(A12164,Respondents!A:C,3,FALSE)</f>
        <v>Assurance Practitioner or Firm - Other Profession</v>
      </c>
      <c r="G12164" s="3">
        <f t="shared" si="506"/>
        <v>2</v>
      </c>
      <c r="H12164" s="3">
        <f t="shared" si="507"/>
        <v>0</v>
      </c>
    </row>
    <row r="12165" spans="1:8" x14ac:dyDescent="0.3">
      <c r="A12165" t="s">
        <v>142</v>
      </c>
      <c r="B12165" t="s">
        <v>180</v>
      </c>
      <c r="C12165" t="s">
        <v>307</v>
      </c>
      <c r="D12165" t="s">
        <v>159</v>
      </c>
      <c r="E12165" s="3" t="str">
        <f>VLOOKUP(A12165,Respondents!A:B,2,FALSE)</f>
        <v>Assurance Practitioners</v>
      </c>
      <c r="F12165" s="3" t="str">
        <f>VLOOKUP(A12165,Respondents!A:C,3,FALSE)</f>
        <v>Assurance Practitioner or Firm - Other Profession</v>
      </c>
      <c r="G12165" s="3">
        <f t="shared" si="506"/>
        <v>2</v>
      </c>
      <c r="H12165" s="3">
        <f t="shared" si="507"/>
        <v>1</v>
      </c>
    </row>
    <row r="12166" spans="1:8" x14ac:dyDescent="0.3">
      <c r="A12166" t="s">
        <v>142</v>
      </c>
      <c r="B12166" t="s">
        <v>180</v>
      </c>
      <c r="C12166" t="s">
        <v>308</v>
      </c>
      <c r="D12166" t="s">
        <v>155</v>
      </c>
      <c r="E12166" s="3" t="str">
        <f>VLOOKUP(A12166,Respondents!A:B,2,FALSE)</f>
        <v>Assurance Practitioners</v>
      </c>
      <c r="F12166" s="3" t="str">
        <f>VLOOKUP(A12166,Respondents!A:C,3,FALSE)</f>
        <v>Assurance Practitioner or Firm - Other Profession</v>
      </c>
      <c r="G12166" s="3">
        <f t="shared" si="506"/>
        <v>2</v>
      </c>
      <c r="H12166" s="3">
        <f t="shared" si="507"/>
        <v>0</v>
      </c>
    </row>
    <row r="12167" spans="1:8" x14ac:dyDescent="0.3">
      <c r="A12167" t="s">
        <v>142</v>
      </c>
      <c r="B12167" t="s">
        <v>180</v>
      </c>
      <c r="C12167" t="s">
        <v>309</v>
      </c>
      <c r="D12167" t="s">
        <v>159</v>
      </c>
      <c r="E12167" s="3" t="str">
        <f>VLOOKUP(A12167,Respondents!A:B,2,FALSE)</f>
        <v>Assurance Practitioners</v>
      </c>
      <c r="F12167" s="3" t="str">
        <f>VLOOKUP(A12167,Respondents!A:C,3,FALSE)</f>
        <v>Assurance Practitioner or Firm - Other Profession</v>
      </c>
      <c r="G12167" s="3">
        <f t="shared" si="506"/>
        <v>2</v>
      </c>
      <c r="H12167" s="3">
        <f t="shared" si="507"/>
        <v>1</v>
      </c>
    </row>
    <row r="12168" spans="1:8" x14ac:dyDescent="0.3">
      <c r="A12168" t="s">
        <v>142</v>
      </c>
      <c r="B12168" t="s">
        <v>180</v>
      </c>
      <c r="C12168" t="s">
        <v>310</v>
      </c>
      <c r="D12168" t="s">
        <v>155</v>
      </c>
      <c r="E12168" s="3" t="str">
        <f>VLOOKUP(A12168,Respondents!A:B,2,FALSE)</f>
        <v>Assurance Practitioners</v>
      </c>
      <c r="F12168" s="3" t="str">
        <f>VLOOKUP(A12168,Respondents!A:C,3,FALSE)</f>
        <v>Assurance Practitioner or Firm - Other Profession</v>
      </c>
      <c r="G12168" s="3">
        <f t="shared" si="506"/>
        <v>2</v>
      </c>
      <c r="H12168" s="3">
        <f t="shared" si="507"/>
        <v>0</v>
      </c>
    </row>
    <row r="12169" spans="1:8" x14ac:dyDescent="0.3">
      <c r="A12169" t="s">
        <v>142</v>
      </c>
      <c r="B12169" t="s">
        <v>180</v>
      </c>
      <c r="C12169" t="s">
        <v>311</v>
      </c>
      <c r="D12169" t="s">
        <v>155</v>
      </c>
      <c r="E12169" s="3" t="str">
        <f>VLOOKUP(A12169,Respondents!A:B,2,FALSE)</f>
        <v>Assurance Practitioners</v>
      </c>
      <c r="F12169" s="3" t="str">
        <f>VLOOKUP(A12169,Respondents!A:C,3,FALSE)</f>
        <v>Assurance Practitioner or Firm - Other Profession</v>
      </c>
      <c r="G12169" s="3">
        <f t="shared" si="506"/>
        <v>2</v>
      </c>
      <c r="H12169" s="3">
        <f t="shared" si="507"/>
        <v>0</v>
      </c>
    </row>
    <row r="12170" spans="1:8" x14ac:dyDescent="0.3">
      <c r="A12170" t="s">
        <v>142</v>
      </c>
      <c r="B12170" t="s">
        <v>216</v>
      </c>
      <c r="C12170" t="s">
        <v>217</v>
      </c>
      <c r="D12170" t="s">
        <v>155</v>
      </c>
      <c r="E12170" s="3" t="str">
        <f>VLOOKUP(A12170,Respondents!A:B,2,FALSE)</f>
        <v>Assurance Practitioners</v>
      </c>
      <c r="F12170" s="3" t="str">
        <f>VLOOKUP(A12170,Respondents!A:C,3,FALSE)</f>
        <v>Assurance Practitioner or Firm - Other Profession</v>
      </c>
      <c r="G12170" s="3">
        <f t="shared" si="506"/>
        <v>1</v>
      </c>
      <c r="H12170" s="3">
        <f t="shared" si="507"/>
        <v>0</v>
      </c>
    </row>
    <row r="12171" spans="1:8" x14ac:dyDescent="0.3">
      <c r="A12171" t="s">
        <v>142</v>
      </c>
      <c r="B12171" t="s">
        <v>216</v>
      </c>
      <c r="C12171" t="s">
        <v>218</v>
      </c>
      <c r="D12171" t="s">
        <v>155</v>
      </c>
      <c r="E12171" s="3" t="str">
        <f>VLOOKUP(A12171,Respondents!A:B,2,FALSE)</f>
        <v>Assurance Practitioners</v>
      </c>
      <c r="F12171" s="3" t="str">
        <f>VLOOKUP(A12171,Respondents!A:C,3,FALSE)</f>
        <v>Assurance Practitioner or Firm - Other Profession</v>
      </c>
      <c r="G12171" s="3">
        <f t="shared" si="506"/>
        <v>1</v>
      </c>
      <c r="H12171" s="3">
        <f t="shared" si="507"/>
        <v>0</v>
      </c>
    </row>
    <row r="12172" spans="1:8" x14ac:dyDescent="0.3">
      <c r="A12172" t="s">
        <v>142</v>
      </c>
      <c r="B12172" t="s">
        <v>216</v>
      </c>
      <c r="C12172" t="s">
        <v>219</v>
      </c>
      <c r="D12172" t="s">
        <v>155</v>
      </c>
      <c r="E12172" s="3" t="str">
        <f>VLOOKUP(A12172,Respondents!A:B,2,FALSE)</f>
        <v>Assurance Practitioners</v>
      </c>
      <c r="F12172" s="3" t="str">
        <f>VLOOKUP(A12172,Respondents!A:C,3,FALSE)</f>
        <v>Assurance Practitioner or Firm - Other Profession</v>
      </c>
      <c r="G12172" s="3">
        <f t="shared" si="506"/>
        <v>1</v>
      </c>
      <c r="H12172" s="3">
        <f t="shared" si="507"/>
        <v>0</v>
      </c>
    </row>
    <row r="12173" spans="1:8" x14ac:dyDescent="0.3">
      <c r="A12173" t="s">
        <v>142</v>
      </c>
      <c r="B12173" t="s">
        <v>216</v>
      </c>
      <c r="C12173" t="s">
        <v>220</v>
      </c>
      <c r="D12173" t="s">
        <v>159</v>
      </c>
      <c r="E12173" s="3" t="str">
        <f>VLOOKUP(A12173,Respondents!A:B,2,FALSE)</f>
        <v>Assurance Practitioners</v>
      </c>
      <c r="F12173" s="3" t="str">
        <f>VLOOKUP(A12173,Respondents!A:C,3,FALSE)</f>
        <v>Assurance Practitioner or Firm - Other Profession</v>
      </c>
      <c r="G12173" s="3">
        <f t="shared" si="506"/>
        <v>1</v>
      </c>
      <c r="H12173" s="3">
        <f t="shared" si="507"/>
        <v>1</v>
      </c>
    </row>
    <row r="12174" spans="1:8" x14ac:dyDescent="0.3">
      <c r="A12174" t="s">
        <v>142</v>
      </c>
      <c r="B12174" t="s">
        <v>216</v>
      </c>
      <c r="C12174" t="s">
        <v>221</v>
      </c>
      <c r="D12174" t="s">
        <v>155</v>
      </c>
      <c r="E12174" s="3" t="str">
        <f>VLOOKUP(A12174,Respondents!A:B,2,FALSE)</f>
        <v>Assurance Practitioners</v>
      </c>
      <c r="F12174" s="3" t="str">
        <f>VLOOKUP(A12174,Respondents!A:C,3,FALSE)</f>
        <v>Assurance Practitioner or Firm - Other Profession</v>
      </c>
      <c r="G12174" s="3">
        <f t="shared" si="506"/>
        <v>1</v>
      </c>
      <c r="H12174" s="3">
        <f t="shared" si="507"/>
        <v>0</v>
      </c>
    </row>
    <row r="12175" spans="1:8" x14ac:dyDescent="0.3">
      <c r="A12175" t="s">
        <v>142</v>
      </c>
      <c r="B12175" t="s">
        <v>216</v>
      </c>
      <c r="C12175" t="s">
        <v>312</v>
      </c>
      <c r="D12175" t="s">
        <v>155</v>
      </c>
      <c r="E12175" s="3" t="str">
        <f>VLOOKUP(A12175,Respondents!A:B,2,FALSE)</f>
        <v>Assurance Practitioners</v>
      </c>
      <c r="F12175" s="3" t="str">
        <f>VLOOKUP(A12175,Respondents!A:C,3,FALSE)</f>
        <v>Assurance Practitioner or Firm - Other Profession</v>
      </c>
      <c r="G12175" s="3">
        <f t="shared" si="506"/>
        <v>1</v>
      </c>
      <c r="H12175" s="3">
        <f t="shared" si="507"/>
        <v>0</v>
      </c>
    </row>
    <row r="12176" spans="1:8" x14ac:dyDescent="0.3">
      <c r="A12176" t="s">
        <v>142</v>
      </c>
      <c r="B12176" t="s">
        <v>216</v>
      </c>
      <c r="C12176" t="s">
        <v>276</v>
      </c>
      <c r="D12176" t="s">
        <v>155</v>
      </c>
      <c r="E12176" s="3" t="str">
        <f>VLOOKUP(A12176,Respondents!A:B,2,FALSE)</f>
        <v>Assurance Practitioners</v>
      </c>
      <c r="F12176" s="3" t="str">
        <f>VLOOKUP(A12176,Respondents!A:C,3,FALSE)</f>
        <v>Assurance Practitioner or Firm - Other Profession</v>
      </c>
      <c r="G12176" s="3">
        <f t="shared" si="506"/>
        <v>2</v>
      </c>
      <c r="H12176" s="3">
        <f t="shared" si="507"/>
        <v>0</v>
      </c>
    </row>
    <row r="12177" spans="1:8" x14ac:dyDescent="0.3">
      <c r="A12177" t="s">
        <v>142</v>
      </c>
      <c r="B12177" t="s">
        <v>216</v>
      </c>
      <c r="C12177" t="s">
        <v>313</v>
      </c>
      <c r="D12177" t="s">
        <v>159</v>
      </c>
      <c r="E12177" s="3" t="str">
        <f>VLOOKUP(A12177,Respondents!A:B,2,FALSE)</f>
        <v>Assurance Practitioners</v>
      </c>
      <c r="F12177" s="3" t="str">
        <f>VLOOKUP(A12177,Respondents!A:C,3,FALSE)</f>
        <v>Assurance Practitioner or Firm - Other Profession</v>
      </c>
      <c r="G12177" s="3">
        <f t="shared" si="506"/>
        <v>2</v>
      </c>
      <c r="H12177" s="3">
        <f t="shared" si="507"/>
        <v>1</v>
      </c>
    </row>
    <row r="12178" spans="1:8" x14ac:dyDescent="0.3">
      <c r="A12178" t="s">
        <v>142</v>
      </c>
      <c r="B12178" t="s">
        <v>216</v>
      </c>
      <c r="C12178" t="s">
        <v>378</v>
      </c>
      <c r="D12178" t="s">
        <v>155</v>
      </c>
      <c r="E12178" s="3" t="str">
        <f>VLOOKUP(A12178,Respondents!A:B,2,FALSE)</f>
        <v>Assurance Practitioners</v>
      </c>
      <c r="F12178" s="3" t="str">
        <f>VLOOKUP(A12178,Respondents!A:C,3,FALSE)</f>
        <v>Assurance Practitioner or Firm - Other Profession</v>
      </c>
      <c r="G12178" s="3">
        <f t="shared" si="506"/>
        <v>2</v>
      </c>
      <c r="H12178" s="3">
        <f t="shared" si="507"/>
        <v>0</v>
      </c>
    </row>
    <row r="12179" spans="1:8" x14ac:dyDescent="0.3">
      <c r="A12179" t="s">
        <v>142</v>
      </c>
      <c r="B12179" t="s">
        <v>216</v>
      </c>
      <c r="C12179" t="s">
        <v>379</v>
      </c>
      <c r="D12179" t="s">
        <v>155</v>
      </c>
      <c r="E12179" s="3" t="str">
        <f>VLOOKUP(A12179,Respondents!A:B,2,FALSE)</f>
        <v>Assurance Practitioners</v>
      </c>
      <c r="F12179" s="3" t="str">
        <f>VLOOKUP(A12179,Respondents!A:C,3,FALSE)</f>
        <v>Assurance Practitioner or Firm - Other Profession</v>
      </c>
      <c r="G12179" s="3">
        <f t="shared" si="506"/>
        <v>2</v>
      </c>
      <c r="H12179" s="3">
        <f t="shared" si="507"/>
        <v>0</v>
      </c>
    </row>
    <row r="12180" spans="1:8" x14ac:dyDescent="0.3">
      <c r="A12180" t="s">
        <v>142</v>
      </c>
      <c r="B12180" t="s">
        <v>208</v>
      </c>
      <c r="C12180" t="s">
        <v>209</v>
      </c>
      <c r="D12180" t="s">
        <v>155</v>
      </c>
      <c r="E12180" s="3" t="str">
        <f>VLOOKUP(A12180,Respondents!A:B,2,FALSE)</f>
        <v>Assurance Practitioners</v>
      </c>
      <c r="F12180" s="3" t="str">
        <f>VLOOKUP(A12180,Respondents!A:C,3,FALSE)</f>
        <v>Assurance Practitioner or Firm - Other Profession</v>
      </c>
      <c r="G12180" s="3">
        <f t="shared" si="506"/>
        <v>1</v>
      </c>
      <c r="H12180" s="3">
        <f t="shared" si="507"/>
        <v>0</v>
      </c>
    </row>
    <row r="12181" spans="1:8" x14ac:dyDescent="0.3">
      <c r="A12181" t="s">
        <v>142</v>
      </c>
      <c r="B12181" t="s">
        <v>208</v>
      </c>
      <c r="C12181" t="s">
        <v>210</v>
      </c>
      <c r="D12181" t="s">
        <v>155</v>
      </c>
      <c r="E12181" s="3" t="str">
        <f>VLOOKUP(A12181,Respondents!A:B,2,FALSE)</f>
        <v>Assurance Practitioners</v>
      </c>
      <c r="F12181" s="3" t="str">
        <f>VLOOKUP(A12181,Respondents!A:C,3,FALSE)</f>
        <v>Assurance Practitioner or Firm - Other Profession</v>
      </c>
      <c r="G12181" s="3">
        <f t="shared" si="506"/>
        <v>1</v>
      </c>
      <c r="H12181" s="3">
        <f t="shared" si="507"/>
        <v>0</v>
      </c>
    </row>
    <row r="12182" spans="1:8" x14ac:dyDescent="0.3">
      <c r="A12182" t="s">
        <v>142</v>
      </c>
      <c r="B12182" t="s">
        <v>208</v>
      </c>
      <c r="C12182" t="s">
        <v>211</v>
      </c>
      <c r="D12182" t="s">
        <v>155</v>
      </c>
      <c r="E12182" s="3" t="str">
        <f>VLOOKUP(A12182,Respondents!A:B,2,FALSE)</f>
        <v>Assurance Practitioners</v>
      </c>
      <c r="F12182" s="3" t="str">
        <f>VLOOKUP(A12182,Respondents!A:C,3,FALSE)</f>
        <v>Assurance Practitioner or Firm - Other Profession</v>
      </c>
      <c r="G12182" s="3">
        <f t="shared" si="506"/>
        <v>1</v>
      </c>
      <c r="H12182" s="3">
        <f t="shared" si="507"/>
        <v>0</v>
      </c>
    </row>
    <row r="12183" spans="1:8" x14ac:dyDescent="0.3">
      <c r="A12183" t="s">
        <v>142</v>
      </c>
      <c r="B12183" t="s">
        <v>208</v>
      </c>
      <c r="C12183" t="s">
        <v>212</v>
      </c>
      <c r="D12183" t="s">
        <v>159</v>
      </c>
      <c r="E12183" s="3" t="str">
        <f>VLOOKUP(A12183,Respondents!A:B,2,FALSE)</f>
        <v>Assurance Practitioners</v>
      </c>
      <c r="F12183" s="3" t="str">
        <f>VLOOKUP(A12183,Respondents!A:C,3,FALSE)</f>
        <v>Assurance Practitioner or Firm - Other Profession</v>
      </c>
      <c r="G12183" s="3">
        <f t="shared" si="506"/>
        <v>1</v>
      </c>
      <c r="H12183" s="3">
        <f t="shared" si="507"/>
        <v>1</v>
      </c>
    </row>
    <row r="12184" spans="1:8" x14ac:dyDescent="0.3">
      <c r="A12184" t="s">
        <v>142</v>
      </c>
      <c r="B12184" t="s">
        <v>208</v>
      </c>
      <c r="C12184" t="s">
        <v>213</v>
      </c>
      <c r="D12184" t="s">
        <v>155</v>
      </c>
      <c r="E12184" s="3" t="str">
        <f>VLOOKUP(A12184,Respondents!A:B,2,FALSE)</f>
        <v>Assurance Practitioners</v>
      </c>
      <c r="F12184" s="3" t="str">
        <f>VLOOKUP(A12184,Respondents!A:C,3,FALSE)</f>
        <v>Assurance Practitioner or Firm - Other Profession</v>
      </c>
      <c r="G12184" s="3">
        <f t="shared" si="506"/>
        <v>1</v>
      </c>
      <c r="H12184" s="3">
        <f t="shared" si="507"/>
        <v>0</v>
      </c>
    </row>
    <row r="12185" spans="1:8" x14ac:dyDescent="0.3">
      <c r="A12185" t="s">
        <v>142</v>
      </c>
      <c r="B12185" t="s">
        <v>208</v>
      </c>
      <c r="C12185" t="s">
        <v>214</v>
      </c>
      <c r="D12185" t="s">
        <v>155</v>
      </c>
      <c r="E12185" s="3" t="str">
        <f>VLOOKUP(A12185,Respondents!A:B,2,FALSE)</f>
        <v>Assurance Practitioners</v>
      </c>
      <c r="F12185" s="3" t="str">
        <f>VLOOKUP(A12185,Respondents!A:C,3,FALSE)</f>
        <v>Assurance Practitioner or Firm - Other Profession</v>
      </c>
      <c r="G12185" s="3">
        <f t="shared" si="506"/>
        <v>1</v>
      </c>
      <c r="H12185" s="3">
        <f t="shared" si="507"/>
        <v>0</v>
      </c>
    </row>
    <row r="12186" spans="1:8" x14ac:dyDescent="0.3">
      <c r="A12186" t="s">
        <v>142</v>
      </c>
      <c r="B12186" t="s">
        <v>208</v>
      </c>
      <c r="C12186" t="s">
        <v>215</v>
      </c>
      <c r="D12186" t="s">
        <v>159</v>
      </c>
      <c r="E12186" s="3" t="str">
        <f>VLOOKUP(A12186,Respondents!A:B,2,FALSE)</f>
        <v>Assurance Practitioners</v>
      </c>
      <c r="F12186" s="3" t="str">
        <f>VLOOKUP(A12186,Respondents!A:C,3,FALSE)</f>
        <v>Assurance Practitioner or Firm - Other Profession</v>
      </c>
      <c r="G12186" s="3">
        <f t="shared" si="506"/>
        <v>2</v>
      </c>
      <c r="H12186" s="3">
        <f t="shared" si="507"/>
        <v>1</v>
      </c>
    </row>
    <row r="12187" spans="1:8" x14ac:dyDescent="0.3">
      <c r="A12187" t="s">
        <v>142</v>
      </c>
      <c r="B12187" t="s">
        <v>208</v>
      </c>
      <c r="C12187" t="s">
        <v>380</v>
      </c>
      <c r="D12187" t="s">
        <v>155</v>
      </c>
      <c r="E12187" s="3" t="str">
        <f>VLOOKUP(A12187,Respondents!A:B,2,FALSE)</f>
        <v>Assurance Practitioners</v>
      </c>
      <c r="F12187" s="3" t="str">
        <f>VLOOKUP(A12187,Respondents!A:C,3,FALSE)</f>
        <v>Assurance Practitioner or Firm - Other Profession</v>
      </c>
      <c r="G12187" s="3">
        <f t="shared" si="506"/>
        <v>2</v>
      </c>
      <c r="H12187" s="3">
        <f t="shared" si="507"/>
        <v>0</v>
      </c>
    </row>
    <row r="12188" spans="1:8" x14ac:dyDescent="0.3">
      <c r="A12188" t="s">
        <v>142</v>
      </c>
      <c r="B12188" t="s">
        <v>208</v>
      </c>
      <c r="C12188" t="s">
        <v>267</v>
      </c>
      <c r="D12188" t="s">
        <v>155</v>
      </c>
      <c r="E12188" s="3" t="str">
        <f>VLOOKUP(A12188,Respondents!A:B,2,FALSE)</f>
        <v>Assurance Practitioners</v>
      </c>
      <c r="F12188" s="3" t="str">
        <f>VLOOKUP(A12188,Respondents!A:C,3,FALSE)</f>
        <v>Assurance Practitioner or Firm - Other Profession</v>
      </c>
      <c r="G12188" s="3">
        <f t="shared" si="506"/>
        <v>2</v>
      </c>
      <c r="H12188" s="3">
        <f t="shared" si="507"/>
        <v>0</v>
      </c>
    </row>
    <row r="12189" spans="1:8" x14ac:dyDescent="0.3">
      <c r="A12189" t="s">
        <v>142</v>
      </c>
      <c r="B12189" t="s">
        <v>208</v>
      </c>
      <c r="C12189" t="s">
        <v>268</v>
      </c>
      <c r="D12189" t="s">
        <v>155</v>
      </c>
      <c r="E12189" s="3" t="str">
        <f>VLOOKUP(A12189,Respondents!A:B,2,FALSE)</f>
        <v>Assurance Practitioners</v>
      </c>
      <c r="F12189" s="3" t="str">
        <f>VLOOKUP(A12189,Respondents!A:C,3,FALSE)</f>
        <v>Assurance Practitioner or Firm - Other Profession</v>
      </c>
      <c r="G12189" s="3">
        <f t="shared" si="506"/>
        <v>2</v>
      </c>
      <c r="H12189" s="3">
        <f t="shared" si="507"/>
        <v>0</v>
      </c>
    </row>
    <row r="12190" spans="1:8" x14ac:dyDescent="0.3">
      <c r="A12190" t="s">
        <v>142</v>
      </c>
      <c r="B12190" t="s">
        <v>208</v>
      </c>
      <c r="C12190" t="s">
        <v>381</v>
      </c>
      <c r="D12190" t="s">
        <v>159</v>
      </c>
      <c r="E12190" s="3" t="str">
        <f>VLOOKUP(A12190,Respondents!A:B,2,FALSE)</f>
        <v>Assurance Practitioners</v>
      </c>
      <c r="F12190" s="3" t="str">
        <f>VLOOKUP(A12190,Respondents!A:C,3,FALSE)</f>
        <v>Assurance Practitioner or Firm - Other Profession</v>
      </c>
      <c r="G12190" s="3">
        <f t="shared" si="506"/>
        <v>2</v>
      </c>
      <c r="H12190" s="3">
        <f t="shared" si="507"/>
        <v>1</v>
      </c>
    </row>
    <row r="12191" spans="1:8" x14ac:dyDescent="0.3">
      <c r="A12191" t="s">
        <v>142</v>
      </c>
      <c r="B12191" t="s">
        <v>222</v>
      </c>
      <c r="C12191" t="s">
        <v>223</v>
      </c>
      <c r="D12191" t="s">
        <v>155</v>
      </c>
      <c r="E12191" s="3" t="str">
        <f>VLOOKUP(A12191,Respondents!A:B,2,FALSE)</f>
        <v>Assurance Practitioners</v>
      </c>
      <c r="F12191" s="3" t="str">
        <f>VLOOKUP(A12191,Respondents!A:C,3,FALSE)</f>
        <v>Assurance Practitioner or Firm - Other Profession</v>
      </c>
      <c r="G12191" s="3">
        <f t="shared" si="506"/>
        <v>1</v>
      </c>
      <c r="H12191" s="3">
        <f t="shared" si="507"/>
        <v>0</v>
      </c>
    </row>
    <row r="12192" spans="1:8" x14ac:dyDescent="0.3">
      <c r="A12192" t="s">
        <v>142</v>
      </c>
      <c r="B12192" t="s">
        <v>222</v>
      </c>
      <c r="C12192" t="s">
        <v>224</v>
      </c>
      <c r="D12192" t="s">
        <v>155</v>
      </c>
      <c r="E12192" s="3" t="str">
        <f>VLOOKUP(A12192,Respondents!A:B,2,FALSE)</f>
        <v>Assurance Practitioners</v>
      </c>
      <c r="F12192" s="3" t="str">
        <f>VLOOKUP(A12192,Respondents!A:C,3,FALSE)</f>
        <v>Assurance Practitioner or Firm - Other Profession</v>
      </c>
      <c r="G12192" s="3">
        <f t="shared" si="506"/>
        <v>1</v>
      </c>
      <c r="H12192" s="3">
        <f t="shared" si="507"/>
        <v>0</v>
      </c>
    </row>
    <row r="12193" spans="1:8" x14ac:dyDescent="0.3">
      <c r="A12193" t="s">
        <v>142</v>
      </c>
      <c r="B12193" t="s">
        <v>222</v>
      </c>
      <c r="C12193" t="s">
        <v>225</v>
      </c>
      <c r="D12193" t="s">
        <v>155</v>
      </c>
      <c r="E12193" s="3" t="str">
        <f>VLOOKUP(A12193,Respondents!A:B,2,FALSE)</f>
        <v>Assurance Practitioners</v>
      </c>
      <c r="F12193" s="3" t="str">
        <f>VLOOKUP(A12193,Respondents!A:C,3,FALSE)</f>
        <v>Assurance Practitioner or Firm - Other Profession</v>
      </c>
      <c r="G12193" s="3">
        <f t="shared" si="506"/>
        <v>1</v>
      </c>
      <c r="H12193" s="3">
        <f t="shared" si="507"/>
        <v>0</v>
      </c>
    </row>
    <row r="12194" spans="1:8" x14ac:dyDescent="0.3">
      <c r="A12194" t="s">
        <v>142</v>
      </c>
      <c r="B12194" t="s">
        <v>222</v>
      </c>
      <c r="C12194" t="s">
        <v>226</v>
      </c>
      <c r="D12194" t="s">
        <v>159</v>
      </c>
      <c r="E12194" s="3" t="str">
        <f>VLOOKUP(A12194,Respondents!A:B,2,FALSE)</f>
        <v>Assurance Practitioners</v>
      </c>
      <c r="F12194" s="3" t="str">
        <f>VLOOKUP(A12194,Respondents!A:C,3,FALSE)</f>
        <v>Assurance Practitioner or Firm - Other Profession</v>
      </c>
      <c r="G12194" s="3">
        <f t="shared" si="506"/>
        <v>1</v>
      </c>
      <c r="H12194" s="3">
        <f t="shared" si="507"/>
        <v>1</v>
      </c>
    </row>
    <row r="12195" spans="1:8" x14ac:dyDescent="0.3">
      <c r="A12195" t="s">
        <v>142</v>
      </c>
      <c r="B12195" t="s">
        <v>222</v>
      </c>
      <c r="C12195" t="s">
        <v>227</v>
      </c>
      <c r="D12195" t="s">
        <v>155</v>
      </c>
      <c r="E12195" s="3" t="str">
        <f>VLOOKUP(A12195,Respondents!A:B,2,FALSE)</f>
        <v>Assurance Practitioners</v>
      </c>
      <c r="F12195" s="3" t="str">
        <f>VLOOKUP(A12195,Respondents!A:C,3,FALSE)</f>
        <v>Assurance Practitioner or Firm - Other Profession</v>
      </c>
      <c r="G12195" s="3">
        <f t="shared" si="506"/>
        <v>1</v>
      </c>
      <c r="H12195" s="3">
        <f t="shared" si="507"/>
        <v>0</v>
      </c>
    </row>
    <row r="12196" spans="1:8" x14ac:dyDescent="0.3">
      <c r="A12196" t="s">
        <v>142</v>
      </c>
      <c r="B12196" t="s">
        <v>222</v>
      </c>
      <c r="C12196" t="s">
        <v>228</v>
      </c>
      <c r="D12196" t="s">
        <v>155</v>
      </c>
      <c r="E12196" s="3" t="str">
        <f>VLOOKUP(A12196,Respondents!A:B,2,FALSE)</f>
        <v>Assurance Practitioners</v>
      </c>
      <c r="F12196" s="3" t="str">
        <f>VLOOKUP(A12196,Respondents!A:C,3,FALSE)</f>
        <v>Assurance Practitioner or Firm - Other Profession</v>
      </c>
      <c r="G12196" s="3">
        <f t="shared" ref="G12196:G12248" si="508">IF(LEN(C12196)-LEN(SUBSTITUTE(C12196,".",""))&lt;=1,1,2)</f>
        <v>1</v>
      </c>
      <c r="H12196" s="3">
        <f t="shared" ref="H12196:H12248" si="509">IF(D12196="Yes",1,0)</f>
        <v>0</v>
      </c>
    </row>
    <row r="12197" spans="1:8" x14ac:dyDescent="0.3">
      <c r="A12197" t="s">
        <v>142</v>
      </c>
      <c r="B12197" t="s">
        <v>222</v>
      </c>
      <c r="C12197" t="s">
        <v>314</v>
      </c>
      <c r="D12197" t="s">
        <v>159</v>
      </c>
      <c r="E12197" s="3" t="str">
        <f>VLOOKUP(A12197,Respondents!A:B,2,FALSE)</f>
        <v>Assurance Practitioners</v>
      </c>
      <c r="F12197" s="3" t="str">
        <f>VLOOKUP(A12197,Respondents!A:C,3,FALSE)</f>
        <v>Assurance Practitioner or Firm - Other Profession</v>
      </c>
      <c r="G12197" s="3">
        <f t="shared" si="508"/>
        <v>2</v>
      </c>
      <c r="H12197" s="3">
        <f t="shared" si="509"/>
        <v>1</v>
      </c>
    </row>
    <row r="12198" spans="1:8" x14ac:dyDescent="0.3">
      <c r="A12198" t="s">
        <v>142</v>
      </c>
      <c r="B12198" t="s">
        <v>222</v>
      </c>
      <c r="C12198" t="s">
        <v>315</v>
      </c>
      <c r="D12198" t="s">
        <v>155</v>
      </c>
      <c r="E12198" s="3" t="str">
        <f>VLOOKUP(A12198,Respondents!A:B,2,FALSE)</f>
        <v>Assurance Practitioners</v>
      </c>
      <c r="F12198" s="3" t="str">
        <f>VLOOKUP(A12198,Respondents!A:C,3,FALSE)</f>
        <v>Assurance Practitioner or Firm - Other Profession</v>
      </c>
      <c r="G12198" s="3">
        <f t="shared" si="508"/>
        <v>2</v>
      </c>
      <c r="H12198" s="3">
        <f t="shared" si="509"/>
        <v>0</v>
      </c>
    </row>
    <row r="12199" spans="1:8" x14ac:dyDescent="0.3">
      <c r="A12199" t="s">
        <v>142</v>
      </c>
      <c r="B12199" t="s">
        <v>222</v>
      </c>
      <c r="C12199" t="s">
        <v>271</v>
      </c>
      <c r="D12199" t="s">
        <v>155</v>
      </c>
      <c r="E12199" s="3" t="str">
        <f>VLOOKUP(A12199,Respondents!A:B,2,FALSE)</f>
        <v>Assurance Practitioners</v>
      </c>
      <c r="F12199" s="3" t="str">
        <f>VLOOKUP(A12199,Respondents!A:C,3,FALSE)</f>
        <v>Assurance Practitioner or Firm - Other Profession</v>
      </c>
      <c r="G12199" s="3">
        <f t="shared" si="508"/>
        <v>2</v>
      </c>
      <c r="H12199" s="3">
        <f t="shared" si="509"/>
        <v>0</v>
      </c>
    </row>
    <row r="12200" spans="1:8" x14ac:dyDescent="0.3">
      <c r="A12200" t="s">
        <v>142</v>
      </c>
      <c r="B12200" t="s">
        <v>222</v>
      </c>
      <c r="C12200" t="s">
        <v>382</v>
      </c>
      <c r="D12200" t="s">
        <v>155</v>
      </c>
      <c r="E12200" s="3" t="str">
        <f>VLOOKUP(A12200,Respondents!A:B,2,FALSE)</f>
        <v>Assurance Practitioners</v>
      </c>
      <c r="F12200" s="3" t="str">
        <f>VLOOKUP(A12200,Respondents!A:C,3,FALSE)</f>
        <v>Assurance Practitioner or Firm - Other Profession</v>
      </c>
      <c r="G12200" s="3">
        <f t="shared" si="508"/>
        <v>2</v>
      </c>
      <c r="H12200" s="3">
        <f t="shared" si="509"/>
        <v>0</v>
      </c>
    </row>
    <row r="12201" spans="1:8" x14ac:dyDescent="0.3">
      <c r="A12201" t="s">
        <v>142</v>
      </c>
      <c r="B12201" t="s">
        <v>229</v>
      </c>
      <c r="C12201" t="s">
        <v>230</v>
      </c>
      <c r="D12201" t="s">
        <v>155</v>
      </c>
      <c r="E12201" s="3" t="str">
        <f>VLOOKUP(A12201,Respondents!A:B,2,FALSE)</f>
        <v>Assurance Practitioners</v>
      </c>
      <c r="F12201" s="3" t="str">
        <f>VLOOKUP(A12201,Respondents!A:C,3,FALSE)</f>
        <v>Assurance Practitioner or Firm - Other Profession</v>
      </c>
      <c r="G12201" s="3">
        <f t="shared" si="508"/>
        <v>1</v>
      </c>
      <c r="H12201" s="3">
        <f t="shared" si="509"/>
        <v>0</v>
      </c>
    </row>
    <row r="12202" spans="1:8" x14ac:dyDescent="0.3">
      <c r="A12202" t="s">
        <v>142</v>
      </c>
      <c r="B12202" t="s">
        <v>229</v>
      </c>
      <c r="C12202" t="s">
        <v>231</v>
      </c>
      <c r="D12202" t="s">
        <v>159</v>
      </c>
      <c r="E12202" s="3" t="str">
        <f>VLOOKUP(A12202,Respondents!A:B,2,FALSE)</f>
        <v>Assurance Practitioners</v>
      </c>
      <c r="F12202" s="3" t="str">
        <f>VLOOKUP(A12202,Respondents!A:C,3,FALSE)</f>
        <v>Assurance Practitioner or Firm - Other Profession</v>
      </c>
      <c r="G12202" s="3">
        <f t="shared" si="508"/>
        <v>1</v>
      </c>
      <c r="H12202" s="3">
        <f t="shared" si="509"/>
        <v>1</v>
      </c>
    </row>
    <row r="12203" spans="1:8" x14ac:dyDescent="0.3">
      <c r="A12203" t="s">
        <v>142</v>
      </c>
      <c r="B12203" t="s">
        <v>229</v>
      </c>
      <c r="C12203" t="s">
        <v>232</v>
      </c>
      <c r="D12203" t="s">
        <v>155</v>
      </c>
      <c r="E12203" s="3" t="str">
        <f>VLOOKUP(A12203,Respondents!A:B,2,FALSE)</f>
        <v>Assurance Practitioners</v>
      </c>
      <c r="F12203" s="3" t="str">
        <f>VLOOKUP(A12203,Respondents!A:C,3,FALSE)</f>
        <v>Assurance Practitioner or Firm - Other Profession</v>
      </c>
      <c r="G12203" s="3">
        <f t="shared" si="508"/>
        <v>1</v>
      </c>
      <c r="H12203" s="3">
        <f t="shared" si="509"/>
        <v>0</v>
      </c>
    </row>
    <row r="12204" spans="1:8" x14ac:dyDescent="0.3">
      <c r="A12204" t="s">
        <v>142</v>
      </c>
      <c r="B12204" t="s">
        <v>229</v>
      </c>
      <c r="C12204" t="s">
        <v>233</v>
      </c>
      <c r="D12204" t="s">
        <v>155</v>
      </c>
      <c r="E12204" s="3" t="str">
        <f>VLOOKUP(A12204,Respondents!A:B,2,FALSE)</f>
        <v>Assurance Practitioners</v>
      </c>
      <c r="F12204" s="3" t="str">
        <f>VLOOKUP(A12204,Respondents!A:C,3,FALSE)</f>
        <v>Assurance Practitioner or Firm - Other Profession</v>
      </c>
      <c r="G12204" s="3">
        <f t="shared" si="508"/>
        <v>1</v>
      </c>
      <c r="H12204" s="3">
        <f t="shared" si="509"/>
        <v>0</v>
      </c>
    </row>
    <row r="12205" spans="1:8" x14ac:dyDescent="0.3">
      <c r="A12205" t="s">
        <v>142</v>
      </c>
      <c r="B12205" t="s">
        <v>229</v>
      </c>
      <c r="C12205" t="s">
        <v>234</v>
      </c>
      <c r="D12205" t="s">
        <v>155</v>
      </c>
      <c r="E12205" s="3" t="str">
        <f>VLOOKUP(A12205,Respondents!A:B,2,FALSE)</f>
        <v>Assurance Practitioners</v>
      </c>
      <c r="F12205" s="3" t="str">
        <f>VLOOKUP(A12205,Respondents!A:C,3,FALSE)</f>
        <v>Assurance Practitioner or Firm - Other Profession</v>
      </c>
      <c r="G12205" s="3">
        <f t="shared" si="508"/>
        <v>1</v>
      </c>
      <c r="H12205" s="3">
        <f t="shared" si="509"/>
        <v>0</v>
      </c>
    </row>
    <row r="12206" spans="1:8" x14ac:dyDescent="0.3">
      <c r="A12206" t="s">
        <v>142</v>
      </c>
      <c r="B12206" t="s">
        <v>229</v>
      </c>
      <c r="C12206" t="s">
        <v>235</v>
      </c>
      <c r="D12206" t="s">
        <v>155</v>
      </c>
      <c r="E12206" s="3" t="str">
        <f>VLOOKUP(A12206,Respondents!A:B,2,FALSE)</f>
        <v>Assurance Practitioners</v>
      </c>
      <c r="F12206" s="3" t="str">
        <f>VLOOKUP(A12206,Respondents!A:C,3,FALSE)</f>
        <v>Assurance Practitioner or Firm - Other Profession</v>
      </c>
      <c r="G12206" s="3">
        <f t="shared" si="508"/>
        <v>1</v>
      </c>
      <c r="H12206" s="3">
        <f t="shared" si="509"/>
        <v>0</v>
      </c>
    </row>
    <row r="12207" spans="1:8" x14ac:dyDescent="0.3">
      <c r="A12207" t="s">
        <v>142</v>
      </c>
      <c r="B12207" t="s">
        <v>229</v>
      </c>
      <c r="C12207" t="s">
        <v>316</v>
      </c>
      <c r="D12207" t="s">
        <v>155</v>
      </c>
      <c r="E12207" s="3" t="str">
        <f>VLOOKUP(A12207,Respondents!A:B,2,FALSE)</f>
        <v>Assurance Practitioners</v>
      </c>
      <c r="F12207" s="3" t="str">
        <f>VLOOKUP(A12207,Respondents!A:C,3,FALSE)</f>
        <v>Assurance Practitioner or Firm - Other Profession</v>
      </c>
      <c r="G12207" s="3">
        <f t="shared" si="508"/>
        <v>2</v>
      </c>
      <c r="H12207" s="3">
        <f t="shared" si="509"/>
        <v>0</v>
      </c>
    </row>
    <row r="12208" spans="1:8" x14ac:dyDescent="0.3">
      <c r="A12208" t="s">
        <v>142</v>
      </c>
      <c r="B12208" t="s">
        <v>229</v>
      </c>
      <c r="C12208" t="s">
        <v>317</v>
      </c>
      <c r="D12208" t="s">
        <v>159</v>
      </c>
      <c r="E12208" s="3" t="str">
        <f>VLOOKUP(A12208,Respondents!A:B,2,FALSE)</f>
        <v>Assurance Practitioners</v>
      </c>
      <c r="F12208" s="3" t="str">
        <f>VLOOKUP(A12208,Respondents!A:C,3,FALSE)</f>
        <v>Assurance Practitioner or Firm - Other Profession</v>
      </c>
      <c r="G12208" s="3">
        <f t="shared" si="508"/>
        <v>2</v>
      </c>
      <c r="H12208" s="3">
        <f t="shared" si="509"/>
        <v>1</v>
      </c>
    </row>
    <row r="12209" spans="1:8" x14ac:dyDescent="0.3">
      <c r="A12209" t="s">
        <v>142</v>
      </c>
      <c r="B12209" t="s">
        <v>229</v>
      </c>
      <c r="C12209" t="s">
        <v>272</v>
      </c>
      <c r="D12209" t="s">
        <v>159</v>
      </c>
      <c r="E12209" s="3" t="str">
        <f>VLOOKUP(A12209,Respondents!A:B,2,FALSE)</f>
        <v>Assurance Practitioners</v>
      </c>
      <c r="F12209" s="3" t="str">
        <f>VLOOKUP(A12209,Respondents!A:C,3,FALSE)</f>
        <v>Assurance Practitioner or Firm - Other Profession</v>
      </c>
      <c r="G12209" s="3">
        <f t="shared" si="508"/>
        <v>2</v>
      </c>
      <c r="H12209" s="3">
        <f t="shared" si="509"/>
        <v>1</v>
      </c>
    </row>
    <row r="12210" spans="1:8" x14ac:dyDescent="0.3">
      <c r="A12210" t="s">
        <v>142</v>
      </c>
      <c r="B12210" t="s">
        <v>236</v>
      </c>
      <c r="C12210" t="s">
        <v>237</v>
      </c>
      <c r="D12210" t="s">
        <v>155</v>
      </c>
      <c r="E12210" s="3" t="str">
        <f>VLOOKUP(A12210,Respondents!A:B,2,FALSE)</f>
        <v>Assurance Practitioners</v>
      </c>
      <c r="F12210" s="3" t="str">
        <f>VLOOKUP(A12210,Respondents!A:C,3,FALSE)</f>
        <v>Assurance Practitioner or Firm - Other Profession</v>
      </c>
      <c r="G12210" s="3">
        <f t="shared" si="508"/>
        <v>1</v>
      </c>
      <c r="H12210" s="3">
        <f t="shared" si="509"/>
        <v>0</v>
      </c>
    </row>
    <row r="12211" spans="1:8" x14ac:dyDescent="0.3">
      <c r="A12211" t="s">
        <v>142</v>
      </c>
      <c r="B12211" t="s">
        <v>236</v>
      </c>
      <c r="C12211" t="s">
        <v>238</v>
      </c>
      <c r="D12211" t="s">
        <v>155</v>
      </c>
      <c r="E12211" s="3" t="str">
        <f>VLOOKUP(A12211,Respondents!A:B,2,FALSE)</f>
        <v>Assurance Practitioners</v>
      </c>
      <c r="F12211" s="3" t="str">
        <f>VLOOKUP(A12211,Respondents!A:C,3,FALSE)</f>
        <v>Assurance Practitioner or Firm - Other Profession</v>
      </c>
      <c r="G12211" s="3">
        <f t="shared" si="508"/>
        <v>1</v>
      </c>
      <c r="H12211" s="3">
        <f t="shared" si="509"/>
        <v>0</v>
      </c>
    </row>
    <row r="12212" spans="1:8" x14ac:dyDescent="0.3">
      <c r="A12212" t="s">
        <v>142</v>
      </c>
      <c r="B12212" t="s">
        <v>236</v>
      </c>
      <c r="C12212" t="s">
        <v>239</v>
      </c>
      <c r="D12212" t="s">
        <v>159</v>
      </c>
      <c r="E12212" s="3" t="str">
        <f>VLOOKUP(A12212,Respondents!A:B,2,FALSE)</f>
        <v>Assurance Practitioners</v>
      </c>
      <c r="F12212" s="3" t="str">
        <f>VLOOKUP(A12212,Respondents!A:C,3,FALSE)</f>
        <v>Assurance Practitioner or Firm - Other Profession</v>
      </c>
      <c r="G12212" s="3">
        <f t="shared" si="508"/>
        <v>1</v>
      </c>
      <c r="H12212" s="3">
        <f t="shared" si="509"/>
        <v>1</v>
      </c>
    </row>
    <row r="12213" spans="1:8" x14ac:dyDescent="0.3">
      <c r="A12213" t="s">
        <v>142</v>
      </c>
      <c r="B12213" t="s">
        <v>236</v>
      </c>
      <c r="C12213" t="s">
        <v>240</v>
      </c>
      <c r="D12213" t="s">
        <v>155</v>
      </c>
      <c r="E12213" s="3" t="str">
        <f>VLOOKUP(A12213,Respondents!A:B,2,FALSE)</f>
        <v>Assurance Practitioners</v>
      </c>
      <c r="F12213" s="3" t="str">
        <f>VLOOKUP(A12213,Respondents!A:C,3,FALSE)</f>
        <v>Assurance Practitioner or Firm - Other Profession</v>
      </c>
      <c r="G12213" s="3">
        <f t="shared" si="508"/>
        <v>1</v>
      </c>
      <c r="H12213" s="3">
        <f t="shared" si="509"/>
        <v>0</v>
      </c>
    </row>
    <row r="12214" spans="1:8" x14ac:dyDescent="0.3">
      <c r="A12214" t="s">
        <v>142</v>
      </c>
      <c r="B12214" t="s">
        <v>236</v>
      </c>
      <c r="C12214" t="s">
        <v>241</v>
      </c>
      <c r="D12214" t="s">
        <v>155</v>
      </c>
      <c r="E12214" s="3" t="str">
        <f>VLOOKUP(A12214,Respondents!A:B,2,FALSE)</f>
        <v>Assurance Practitioners</v>
      </c>
      <c r="F12214" s="3" t="str">
        <f>VLOOKUP(A12214,Respondents!A:C,3,FALSE)</f>
        <v>Assurance Practitioner or Firm - Other Profession</v>
      </c>
      <c r="G12214" s="3">
        <f t="shared" si="508"/>
        <v>1</v>
      </c>
      <c r="H12214" s="3">
        <f t="shared" si="509"/>
        <v>0</v>
      </c>
    </row>
    <row r="12215" spans="1:8" x14ac:dyDescent="0.3">
      <c r="A12215" t="s">
        <v>142</v>
      </c>
      <c r="B12215" t="s">
        <v>236</v>
      </c>
      <c r="C12215" t="s">
        <v>242</v>
      </c>
      <c r="D12215" t="s">
        <v>155</v>
      </c>
      <c r="E12215" s="3" t="str">
        <f>VLOOKUP(A12215,Respondents!A:B,2,FALSE)</f>
        <v>Assurance Practitioners</v>
      </c>
      <c r="F12215" s="3" t="str">
        <f>VLOOKUP(A12215,Respondents!A:C,3,FALSE)</f>
        <v>Assurance Practitioner or Firm - Other Profession</v>
      </c>
      <c r="G12215" s="3">
        <f t="shared" si="508"/>
        <v>1</v>
      </c>
      <c r="H12215" s="3">
        <f t="shared" si="509"/>
        <v>0</v>
      </c>
    </row>
    <row r="12216" spans="1:8" x14ac:dyDescent="0.3">
      <c r="A12216" t="s">
        <v>142</v>
      </c>
      <c r="B12216" t="s">
        <v>236</v>
      </c>
      <c r="C12216" t="s">
        <v>318</v>
      </c>
      <c r="D12216" t="s">
        <v>155</v>
      </c>
      <c r="E12216" s="3" t="str">
        <f>VLOOKUP(A12216,Respondents!A:B,2,FALSE)</f>
        <v>Assurance Practitioners</v>
      </c>
      <c r="F12216" s="3" t="str">
        <f>VLOOKUP(A12216,Respondents!A:C,3,FALSE)</f>
        <v>Assurance Practitioner or Firm - Other Profession</v>
      </c>
      <c r="G12216" s="3">
        <f t="shared" si="508"/>
        <v>2</v>
      </c>
      <c r="H12216" s="3">
        <f t="shared" si="509"/>
        <v>0</v>
      </c>
    </row>
    <row r="12217" spans="1:8" x14ac:dyDescent="0.3">
      <c r="A12217" t="s">
        <v>142</v>
      </c>
      <c r="B12217" t="s">
        <v>236</v>
      </c>
      <c r="C12217" t="s">
        <v>383</v>
      </c>
      <c r="D12217" t="s">
        <v>155</v>
      </c>
      <c r="E12217" s="3" t="str">
        <f>VLOOKUP(A12217,Respondents!A:B,2,FALSE)</f>
        <v>Assurance Practitioners</v>
      </c>
      <c r="F12217" s="3" t="str">
        <f>VLOOKUP(A12217,Respondents!A:C,3,FALSE)</f>
        <v>Assurance Practitioner or Firm - Other Profession</v>
      </c>
      <c r="G12217" s="3">
        <f t="shared" si="508"/>
        <v>2</v>
      </c>
      <c r="H12217" s="3">
        <f t="shared" si="509"/>
        <v>0</v>
      </c>
    </row>
    <row r="12218" spans="1:8" x14ac:dyDescent="0.3">
      <c r="A12218" t="s">
        <v>142</v>
      </c>
      <c r="B12218" t="s">
        <v>236</v>
      </c>
      <c r="C12218" t="s">
        <v>384</v>
      </c>
      <c r="D12218" t="s">
        <v>155</v>
      </c>
      <c r="E12218" s="3" t="str">
        <f>VLOOKUP(A12218,Respondents!A:B,2,FALSE)</f>
        <v>Assurance Practitioners</v>
      </c>
      <c r="F12218" s="3" t="str">
        <f>VLOOKUP(A12218,Respondents!A:C,3,FALSE)</f>
        <v>Assurance Practitioner or Firm - Other Profession</v>
      </c>
      <c r="G12218" s="3">
        <f t="shared" si="508"/>
        <v>2</v>
      </c>
      <c r="H12218" s="3">
        <f t="shared" si="509"/>
        <v>0</v>
      </c>
    </row>
    <row r="12219" spans="1:8" x14ac:dyDescent="0.3">
      <c r="A12219" t="s">
        <v>142</v>
      </c>
      <c r="B12219" t="s">
        <v>236</v>
      </c>
      <c r="C12219" t="s">
        <v>319</v>
      </c>
      <c r="D12219" t="s">
        <v>155</v>
      </c>
      <c r="E12219" s="3" t="str">
        <f>VLOOKUP(A12219,Respondents!A:B,2,FALSE)</f>
        <v>Assurance Practitioners</v>
      </c>
      <c r="F12219" s="3" t="str">
        <f>VLOOKUP(A12219,Respondents!A:C,3,FALSE)</f>
        <v>Assurance Practitioner or Firm - Other Profession</v>
      </c>
      <c r="G12219" s="3">
        <f t="shared" si="508"/>
        <v>2</v>
      </c>
      <c r="H12219" s="3">
        <f t="shared" si="509"/>
        <v>0</v>
      </c>
    </row>
    <row r="12220" spans="1:8" x14ac:dyDescent="0.3">
      <c r="A12220" t="s">
        <v>142</v>
      </c>
      <c r="B12220" t="s">
        <v>277</v>
      </c>
      <c r="C12220" t="s">
        <v>278</v>
      </c>
      <c r="D12220" t="s">
        <v>155</v>
      </c>
      <c r="E12220" s="3" t="str">
        <f>VLOOKUP(A12220,Respondents!A:B,2,FALSE)</f>
        <v>Assurance Practitioners</v>
      </c>
      <c r="F12220" s="3" t="str">
        <f>VLOOKUP(A12220,Respondents!A:C,3,FALSE)</f>
        <v>Assurance Practitioner or Firm - Other Profession</v>
      </c>
      <c r="G12220" s="3">
        <f t="shared" si="508"/>
        <v>1</v>
      </c>
      <c r="H12220" s="3">
        <f t="shared" si="509"/>
        <v>0</v>
      </c>
    </row>
    <row r="12221" spans="1:8" x14ac:dyDescent="0.3">
      <c r="A12221" t="s">
        <v>142</v>
      </c>
      <c r="B12221" t="s">
        <v>277</v>
      </c>
      <c r="C12221" t="s">
        <v>279</v>
      </c>
      <c r="D12221" t="s">
        <v>159</v>
      </c>
      <c r="E12221" s="3" t="str">
        <f>VLOOKUP(A12221,Respondents!A:B,2,FALSE)</f>
        <v>Assurance Practitioners</v>
      </c>
      <c r="F12221" s="3" t="str">
        <f>VLOOKUP(A12221,Respondents!A:C,3,FALSE)</f>
        <v>Assurance Practitioner or Firm - Other Profession</v>
      </c>
      <c r="G12221" s="3">
        <f t="shared" si="508"/>
        <v>1</v>
      </c>
      <c r="H12221" s="3">
        <f t="shared" si="509"/>
        <v>1</v>
      </c>
    </row>
    <row r="12222" spans="1:8" x14ac:dyDescent="0.3">
      <c r="A12222" t="s">
        <v>142</v>
      </c>
      <c r="B12222" t="s">
        <v>277</v>
      </c>
      <c r="C12222" t="s">
        <v>280</v>
      </c>
      <c r="D12222" t="s">
        <v>155</v>
      </c>
      <c r="E12222" s="3" t="str">
        <f>VLOOKUP(A12222,Respondents!A:B,2,FALSE)</f>
        <v>Assurance Practitioners</v>
      </c>
      <c r="F12222" s="3" t="str">
        <f>VLOOKUP(A12222,Respondents!A:C,3,FALSE)</f>
        <v>Assurance Practitioner or Firm - Other Profession</v>
      </c>
      <c r="G12222" s="3">
        <f t="shared" si="508"/>
        <v>1</v>
      </c>
      <c r="H12222" s="3">
        <f t="shared" si="509"/>
        <v>0</v>
      </c>
    </row>
    <row r="12223" spans="1:8" x14ac:dyDescent="0.3">
      <c r="A12223" t="s">
        <v>142</v>
      </c>
      <c r="B12223" t="s">
        <v>277</v>
      </c>
      <c r="C12223" t="s">
        <v>281</v>
      </c>
      <c r="D12223" t="s">
        <v>155</v>
      </c>
      <c r="E12223" s="3" t="str">
        <f>VLOOKUP(A12223,Respondents!A:B,2,FALSE)</f>
        <v>Assurance Practitioners</v>
      </c>
      <c r="F12223" s="3" t="str">
        <f>VLOOKUP(A12223,Respondents!A:C,3,FALSE)</f>
        <v>Assurance Practitioner or Firm - Other Profession</v>
      </c>
      <c r="G12223" s="3">
        <f t="shared" si="508"/>
        <v>1</v>
      </c>
      <c r="H12223" s="3">
        <f t="shared" si="509"/>
        <v>0</v>
      </c>
    </row>
    <row r="12224" spans="1:8" x14ac:dyDescent="0.3">
      <c r="A12224" t="s">
        <v>142</v>
      </c>
      <c r="B12224" t="s">
        <v>277</v>
      </c>
      <c r="C12224" t="s">
        <v>282</v>
      </c>
      <c r="D12224" t="s">
        <v>155</v>
      </c>
      <c r="E12224" s="3" t="str">
        <f>VLOOKUP(A12224,Respondents!A:B,2,FALSE)</f>
        <v>Assurance Practitioners</v>
      </c>
      <c r="F12224" s="3" t="str">
        <f>VLOOKUP(A12224,Respondents!A:C,3,FALSE)</f>
        <v>Assurance Practitioner or Firm - Other Profession</v>
      </c>
      <c r="G12224" s="3">
        <f t="shared" si="508"/>
        <v>1</v>
      </c>
      <c r="H12224" s="3">
        <f t="shared" si="509"/>
        <v>0</v>
      </c>
    </row>
    <row r="12225" spans="1:8" x14ac:dyDescent="0.3">
      <c r="A12225" t="s">
        <v>142</v>
      </c>
      <c r="B12225" t="s">
        <v>277</v>
      </c>
      <c r="C12225" t="s">
        <v>283</v>
      </c>
      <c r="D12225" t="s">
        <v>155</v>
      </c>
      <c r="E12225" s="3" t="str">
        <f>VLOOKUP(A12225,Respondents!A:B,2,FALSE)</f>
        <v>Assurance Practitioners</v>
      </c>
      <c r="F12225" s="3" t="str">
        <f>VLOOKUP(A12225,Respondents!A:C,3,FALSE)</f>
        <v>Assurance Practitioner or Firm - Other Profession</v>
      </c>
      <c r="G12225" s="3">
        <f t="shared" si="508"/>
        <v>1</v>
      </c>
      <c r="H12225" s="3">
        <f t="shared" si="509"/>
        <v>0</v>
      </c>
    </row>
    <row r="12226" spans="1:8" x14ac:dyDescent="0.3">
      <c r="A12226" t="s">
        <v>142</v>
      </c>
      <c r="B12226" t="s">
        <v>277</v>
      </c>
      <c r="C12226" t="s">
        <v>385</v>
      </c>
      <c r="D12226" t="s">
        <v>155</v>
      </c>
      <c r="E12226" s="3" t="str">
        <f>VLOOKUP(A12226,Respondents!A:B,2,FALSE)</f>
        <v>Assurance Practitioners</v>
      </c>
      <c r="F12226" s="3" t="str">
        <f>VLOOKUP(A12226,Respondents!A:C,3,FALSE)</f>
        <v>Assurance Practitioner or Firm - Other Profession</v>
      </c>
      <c r="G12226" s="3">
        <f t="shared" si="508"/>
        <v>2</v>
      </c>
      <c r="H12226" s="3">
        <f t="shared" si="509"/>
        <v>0</v>
      </c>
    </row>
    <row r="12227" spans="1:8" x14ac:dyDescent="0.3">
      <c r="A12227" t="s">
        <v>142</v>
      </c>
      <c r="B12227" t="s">
        <v>277</v>
      </c>
      <c r="C12227" t="s">
        <v>320</v>
      </c>
      <c r="D12227" t="s">
        <v>155</v>
      </c>
      <c r="E12227" s="3" t="str">
        <f>VLOOKUP(A12227,Respondents!A:B,2,FALSE)</f>
        <v>Assurance Practitioners</v>
      </c>
      <c r="F12227" s="3" t="str">
        <f>VLOOKUP(A12227,Respondents!A:C,3,FALSE)</f>
        <v>Assurance Practitioner or Firm - Other Profession</v>
      </c>
      <c r="G12227" s="3">
        <f t="shared" si="508"/>
        <v>2</v>
      </c>
      <c r="H12227" s="3">
        <f t="shared" si="509"/>
        <v>0</v>
      </c>
    </row>
    <row r="12228" spans="1:8" x14ac:dyDescent="0.3">
      <c r="A12228" t="s">
        <v>142</v>
      </c>
      <c r="B12228" t="s">
        <v>277</v>
      </c>
      <c r="C12228" t="s">
        <v>321</v>
      </c>
      <c r="D12228" t="s">
        <v>155</v>
      </c>
      <c r="E12228" s="3" t="str">
        <f>VLOOKUP(A12228,Respondents!A:B,2,FALSE)</f>
        <v>Assurance Practitioners</v>
      </c>
      <c r="F12228" s="3" t="str">
        <f>VLOOKUP(A12228,Respondents!A:C,3,FALSE)</f>
        <v>Assurance Practitioner or Firm - Other Profession</v>
      </c>
      <c r="G12228" s="3">
        <f t="shared" si="508"/>
        <v>2</v>
      </c>
      <c r="H12228" s="3">
        <f t="shared" si="509"/>
        <v>0</v>
      </c>
    </row>
    <row r="12229" spans="1:8" x14ac:dyDescent="0.3">
      <c r="A12229" t="s">
        <v>142</v>
      </c>
      <c r="B12229" t="s">
        <v>277</v>
      </c>
      <c r="C12229" t="s">
        <v>322</v>
      </c>
      <c r="D12229" t="s">
        <v>155</v>
      </c>
      <c r="E12229" s="3" t="str">
        <f>VLOOKUP(A12229,Respondents!A:B,2,FALSE)</f>
        <v>Assurance Practitioners</v>
      </c>
      <c r="F12229" s="3" t="str">
        <f>VLOOKUP(A12229,Respondents!A:C,3,FALSE)</f>
        <v>Assurance Practitioner or Firm - Other Profession</v>
      </c>
      <c r="G12229" s="3">
        <f t="shared" si="508"/>
        <v>2</v>
      </c>
      <c r="H12229" s="3">
        <f t="shared" si="509"/>
        <v>0</v>
      </c>
    </row>
    <row r="12230" spans="1:8" x14ac:dyDescent="0.3">
      <c r="A12230" t="s">
        <v>142</v>
      </c>
      <c r="B12230" t="s">
        <v>266</v>
      </c>
      <c r="C12230" t="s">
        <v>284</v>
      </c>
      <c r="D12230" t="s">
        <v>159</v>
      </c>
      <c r="E12230" s="3" t="str">
        <f>VLOOKUP(A12230,Respondents!A:B,2,FALSE)</f>
        <v>Assurance Practitioners</v>
      </c>
      <c r="F12230" s="3" t="str">
        <f>VLOOKUP(A12230,Respondents!A:C,3,FALSE)</f>
        <v>Assurance Practitioner or Firm - Other Profession</v>
      </c>
      <c r="G12230" s="3">
        <f t="shared" si="508"/>
        <v>1</v>
      </c>
      <c r="H12230" s="3">
        <f t="shared" si="509"/>
        <v>1</v>
      </c>
    </row>
    <row r="12231" spans="1:8" x14ac:dyDescent="0.3">
      <c r="A12231" t="s">
        <v>142</v>
      </c>
      <c r="B12231" t="s">
        <v>266</v>
      </c>
      <c r="C12231" t="s">
        <v>285</v>
      </c>
      <c r="D12231" t="s">
        <v>155</v>
      </c>
      <c r="E12231" s="3" t="str">
        <f>VLOOKUP(A12231,Respondents!A:B,2,FALSE)</f>
        <v>Assurance Practitioners</v>
      </c>
      <c r="F12231" s="3" t="str">
        <f>VLOOKUP(A12231,Respondents!A:C,3,FALSE)</f>
        <v>Assurance Practitioner or Firm - Other Profession</v>
      </c>
      <c r="G12231" s="3">
        <f t="shared" si="508"/>
        <v>1</v>
      </c>
      <c r="H12231" s="3">
        <f t="shared" si="509"/>
        <v>0</v>
      </c>
    </row>
    <row r="12232" spans="1:8" x14ac:dyDescent="0.3">
      <c r="A12232" t="s">
        <v>142</v>
      </c>
      <c r="B12232" t="s">
        <v>266</v>
      </c>
      <c r="C12232" t="s">
        <v>323</v>
      </c>
      <c r="D12232" t="s">
        <v>155</v>
      </c>
      <c r="E12232" s="3" t="str">
        <f>VLOOKUP(A12232,Respondents!A:B,2,FALSE)</f>
        <v>Assurance Practitioners</v>
      </c>
      <c r="F12232" s="3" t="str">
        <f>VLOOKUP(A12232,Respondents!A:C,3,FALSE)</f>
        <v>Assurance Practitioner or Firm - Other Profession</v>
      </c>
      <c r="G12232" s="3">
        <f t="shared" si="508"/>
        <v>2</v>
      </c>
      <c r="H12232" s="3">
        <f t="shared" si="509"/>
        <v>0</v>
      </c>
    </row>
    <row r="12233" spans="1:8" x14ac:dyDescent="0.3">
      <c r="A12233" t="s">
        <v>142</v>
      </c>
      <c r="B12233" t="s">
        <v>266</v>
      </c>
      <c r="C12233" t="s">
        <v>324</v>
      </c>
      <c r="D12233" t="s">
        <v>155</v>
      </c>
      <c r="E12233" s="3" t="str">
        <f>VLOOKUP(A12233,Respondents!A:B,2,FALSE)</f>
        <v>Assurance Practitioners</v>
      </c>
      <c r="F12233" s="3" t="str">
        <f>VLOOKUP(A12233,Respondents!A:C,3,FALSE)</f>
        <v>Assurance Practitioner or Firm - Other Profession</v>
      </c>
      <c r="G12233" s="3">
        <f t="shared" si="508"/>
        <v>2</v>
      </c>
      <c r="H12233" s="3">
        <f t="shared" si="509"/>
        <v>0</v>
      </c>
    </row>
    <row r="12234" spans="1:8" x14ac:dyDescent="0.3">
      <c r="A12234" t="s">
        <v>142</v>
      </c>
      <c r="B12234" t="s">
        <v>266</v>
      </c>
      <c r="C12234" t="s">
        <v>325</v>
      </c>
      <c r="D12234" t="s">
        <v>159</v>
      </c>
      <c r="E12234" s="3" t="str">
        <f>VLOOKUP(A12234,Respondents!A:B,2,FALSE)</f>
        <v>Assurance Practitioners</v>
      </c>
      <c r="F12234" s="3" t="str">
        <f>VLOOKUP(A12234,Respondents!A:C,3,FALSE)</f>
        <v>Assurance Practitioner or Firm - Other Profession</v>
      </c>
      <c r="G12234" s="3">
        <f t="shared" si="508"/>
        <v>2</v>
      </c>
      <c r="H12234" s="3">
        <f t="shared" si="509"/>
        <v>1</v>
      </c>
    </row>
    <row r="12235" spans="1:8" x14ac:dyDescent="0.3">
      <c r="A12235" t="s">
        <v>142</v>
      </c>
      <c r="B12235" t="s">
        <v>266</v>
      </c>
      <c r="C12235" t="s">
        <v>326</v>
      </c>
      <c r="D12235" t="s">
        <v>155</v>
      </c>
      <c r="E12235" s="3" t="str">
        <f>VLOOKUP(A12235,Respondents!A:B,2,FALSE)</f>
        <v>Assurance Practitioners</v>
      </c>
      <c r="F12235" s="3" t="str">
        <f>VLOOKUP(A12235,Respondents!A:C,3,FALSE)</f>
        <v>Assurance Practitioner or Firm - Other Profession</v>
      </c>
      <c r="G12235" s="3">
        <f t="shared" si="508"/>
        <v>2</v>
      </c>
      <c r="H12235" s="3">
        <f t="shared" si="509"/>
        <v>0</v>
      </c>
    </row>
    <row r="12236" spans="1:8" x14ac:dyDescent="0.3">
      <c r="A12236" t="s">
        <v>142</v>
      </c>
      <c r="B12236" t="s">
        <v>266</v>
      </c>
      <c r="C12236" t="s">
        <v>327</v>
      </c>
      <c r="D12236" t="s">
        <v>155</v>
      </c>
      <c r="E12236" s="3" t="str">
        <f>VLOOKUP(A12236,Respondents!A:B,2,FALSE)</f>
        <v>Assurance Practitioners</v>
      </c>
      <c r="F12236" s="3" t="str">
        <f>VLOOKUP(A12236,Respondents!A:C,3,FALSE)</f>
        <v>Assurance Practitioner or Firm - Other Profession</v>
      </c>
      <c r="G12236" s="3">
        <f t="shared" si="508"/>
        <v>2</v>
      </c>
      <c r="H12236" s="3">
        <f t="shared" si="509"/>
        <v>0</v>
      </c>
    </row>
    <row r="12237" spans="1:8" x14ac:dyDescent="0.3">
      <c r="A12237" t="s">
        <v>142</v>
      </c>
      <c r="B12237" t="s">
        <v>266</v>
      </c>
      <c r="C12237" t="s">
        <v>328</v>
      </c>
      <c r="D12237" t="s">
        <v>159</v>
      </c>
      <c r="E12237" s="3" t="str">
        <f>VLOOKUP(A12237,Respondents!A:B,2,FALSE)</f>
        <v>Assurance Practitioners</v>
      </c>
      <c r="F12237" s="3" t="str">
        <f>VLOOKUP(A12237,Respondents!A:C,3,FALSE)</f>
        <v>Assurance Practitioner or Firm - Other Profession</v>
      </c>
      <c r="G12237" s="3">
        <f t="shared" si="508"/>
        <v>2</v>
      </c>
      <c r="H12237" s="3">
        <f t="shared" si="509"/>
        <v>1</v>
      </c>
    </row>
    <row r="12238" spans="1:8" x14ac:dyDescent="0.3">
      <c r="A12238" t="s">
        <v>136</v>
      </c>
      <c r="B12238" t="s">
        <v>153</v>
      </c>
      <c r="C12238" t="s">
        <v>154</v>
      </c>
      <c r="D12238" t="s">
        <v>155</v>
      </c>
      <c r="E12238" s="3" t="str">
        <f>VLOOKUP(A12238,Respondents!A:B,2,FALSE)</f>
        <v>Assurance Practitioners</v>
      </c>
      <c r="F12238" s="3" t="str">
        <f>VLOOKUP(A12238,Respondents!A:C,3,FALSE)</f>
        <v>Accounting Firms</v>
      </c>
      <c r="G12238" s="3">
        <f t="shared" si="508"/>
        <v>1</v>
      </c>
      <c r="H12238" s="3">
        <f t="shared" si="509"/>
        <v>0</v>
      </c>
    </row>
    <row r="12239" spans="1:8" x14ac:dyDescent="0.3">
      <c r="A12239" t="s">
        <v>136</v>
      </c>
      <c r="B12239" t="s">
        <v>153</v>
      </c>
      <c r="C12239" t="s">
        <v>156</v>
      </c>
      <c r="D12239" t="s">
        <v>155</v>
      </c>
      <c r="E12239" s="3" t="str">
        <f>VLOOKUP(A12239,Respondents!A:B,2,FALSE)</f>
        <v>Assurance Practitioners</v>
      </c>
      <c r="F12239" s="3" t="str">
        <f>VLOOKUP(A12239,Respondents!A:C,3,FALSE)</f>
        <v>Accounting Firms</v>
      </c>
      <c r="G12239" s="3">
        <f t="shared" si="508"/>
        <v>1</v>
      </c>
      <c r="H12239" s="3">
        <f t="shared" si="509"/>
        <v>0</v>
      </c>
    </row>
    <row r="12240" spans="1:8" x14ac:dyDescent="0.3">
      <c r="A12240" t="s">
        <v>136</v>
      </c>
      <c r="B12240" t="s">
        <v>153</v>
      </c>
      <c r="C12240" t="s">
        <v>157</v>
      </c>
      <c r="D12240" t="s">
        <v>155</v>
      </c>
      <c r="E12240" s="3" t="str">
        <f>VLOOKUP(A12240,Respondents!A:B,2,FALSE)</f>
        <v>Assurance Practitioners</v>
      </c>
      <c r="F12240" s="3" t="str">
        <f>VLOOKUP(A12240,Respondents!A:C,3,FALSE)</f>
        <v>Accounting Firms</v>
      </c>
      <c r="G12240" s="3">
        <f t="shared" si="508"/>
        <v>1</v>
      </c>
      <c r="H12240" s="3">
        <f t="shared" si="509"/>
        <v>0</v>
      </c>
    </row>
    <row r="12241" spans="1:8" x14ac:dyDescent="0.3">
      <c r="A12241" t="s">
        <v>136</v>
      </c>
      <c r="B12241" t="s">
        <v>153</v>
      </c>
      <c r="C12241" t="s">
        <v>158</v>
      </c>
      <c r="D12241" t="s">
        <v>155</v>
      </c>
      <c r="E12241" s="3" t="str">
        <f>VLOOKUP(A12241,Respondents!A:B,2,FALSE)</f>
        <v>Assurance Practitioners</v>
      </c>
      <c r="F12241" s="3" t="str">
        <f>VLOOKUP(A12241,Respondents!A:C,3,FALSE)</f>
        <v>Accounting Firms</v>
      </c>
      <c r="G12241" s="3">
        <f t="shared" si="508"/>
        <v>1</v>
      </c>
      <c r="H12241" s="3">
        <f t="shared" si="509"/>
        <v>0</v>
      </c>
    </row>
    <row r="12242" spans="1:8" x14ac:dyDescent="0.3">
      <c r="A12242" t="s">
        <v>136</v>
      </c>
      <c r="B12242" t="s">
        <v>153</v>
      </c>
      <c r="C12242" t="s">
        <v>160</v>
      </c>
      <c r="D12242" t="s">
        <v>155</v>
      </c>
      <c r="E12242" s="3" t="str">
        <f>VLOOKUP(A12242,Respondents!A:B,2,FALSE)</f>
        <v>Assurance Practitioners</v>
      </c>
      <c r="F12242" s="3" t="str">
        <f>VLOOKUP(A12242,Respondents!A:C,3,FALSE)</f>
        <v>Accounting Firms</v>
      </c>
      <c r="G12242" s="3">
        <f t="shared" si="508"/>
        <v>1</v>
      </c>
      <c r="H12242" s="3">
        <f t="shared" si="509"/>
        <v>0</v>
      </c>
    </row>
    <row r="12243" spans="1:8" x14ac:dyDescent="0.3">
      <c r="A12243" t="s">
        <v>136</v>
      </c>
      <c r="B12243" t="s">
        <v>153</v>
      </c>
      <c r="C12243" t="s">
        <v>161</v>
      </c>
      <c r="D12243" t="s">
        <v>159</v>
      </c>
      <c r="E12243" s="3" t="str">
        <f>VLOOKUP(A12243,Respondents!A:B,2,FALSE)</f>
        <v>Assurance Practitioners</v>
      </c>
      <c r="F12243" s="3" t="str">
        <f>VLOOKUP(A12243,Respondents!A:C,3,FALSE)</f>
        <v>Accounting Firms</v>
      </c>
      <c r="G12243" s="3">
        <f t="shared" si="508"/>
        <v>1</v>
      </c>
      <c r="H12243" s="3">
        <f t="shared" si="509"/>
        <v>1</v>
      </c>
    </row>
    <row r="12244" spans="1:8" x14ac:dyDescent="0.3">
      <c r="A12244" t="s">
        <v>136</v>
      </c>
      <c r="B12244" t="s">
        <v>153</v>
      </c>
      <c r="C12244" t="s">
        <v>300</v>
      </c>
      <c r="D12244" t="s">
        <v>155</v>
      </c>
      <c r="E12244" s="3" t="str">
        <f>VLOOKUP(A12244,Respondents!A:B,2,FALSE)</f>
        <v>Assurance Practitioners</v>
      </c>
      <c r="F12244" s="3" t="str">
        <f>VLOOKUP(A12244,Respondents!A:C,3,FALSE)</f>
        <v>Accounting Firms</v>
      </c>
      <c r="G12244" s="3">
        <f t="shared" si="508"/>
        <v>2</v>
      </c>
      <c r="H12244" s="3">
        <f t="shared" si="509"/>
        <v>0</v>
      </c>
    </row>
    <row r="12245" spans="1:8" x14ac:dyDescent="0.3">
      <c r="A12245" t="s">
        <v>136</v>
      </c>
      <c r="B12245" t="s">
        <v>153</v>
      </c>
      <c r="C12245" t="s">
        <v>301</v>
      </c>
      <c r="D12245" t="s">
        <v>155</v>
      </c>
      <c r="E12245" s="3" t="str">
        <f>VLOOKUP(A12245,Respondents!A:B,2,FALSE)</f>
        <v>Assurance Practitioners</v>
      </c>
      <c r="F12245" s="3" t="str">
        <f>VLOOKUP(A12245,Respondents!A:C,3,FALSE)</f>
        <v>Accounting Firms</v>
      </c>
      <c r="G12245" s="3">
        <f t="shared" si="508"/>
        <v>2</v>
      </c>
      <c r="H12245" s="3">
        <f t="shared" si="509"/>
        <v>0</v>
      </c>
    </row>
    <row r="12246" spans="1:8" x14ac:dyDescent="0.3">
      <c r="A12246" t="s">
        <v>136</v>
      </c>
      <c r="B12246" t="s">
        <v>153</v>
      </c>
      <c r="C12246" t="s">
        <v>302</v>
      </c>
      <c r="D12246" t="s">
        <v>155</v>
      </c>
      <c r="E12246" s="3" t="str">
        <f>VLOOKUP(A12246,Respondents!A:B,2,FALSE)</f>
        <v>Assurance Practitioners</v>
      </c>
      <c r="F12246" s="3" t="str">
        <f>VLOOKUP(A12246,Respondents!A:C,3,FALSE)</f>
        <v>Accounting Firms</v>
      </c>
      <c r="G12246" s="3">
        <f t="shared" si="508"/>
        <v>2</v>
      </c>
      <c r="H12246" s="3">
        <f t="shared" si="509"/>
        <v>0</v>
      </c>
    </row>
    <row r="12247" spans="1:8" x14ac:dyDescent="0.3">
      <c r="A12247" t="s">
        <v>136</v>
      </c>
      <c r="B12247" t="s">
        <v>153</v>
      </c>
      <c r="C12247" t="s">
        <v>303</v>
      </c>
      <c r="D12247" t="s">
        <v>155</v>
      </c>
      <c r="E12247" s="3" t="str">
        <f>VLOOKUP(A12247,Respondents!A:B,2,FALSE)</f>
        <v>Assurance Practitioners</v>
      </c>
      <c r="F12247" s="3" t="str">
        <f>VLOOKUP(A12247,Respondents!A:C,3,FALSE)</f>
        <v>Accounting Firms</v>
      </c>
      <c r="G12247" s="3">
        <f t="shared" si="508"/>
        <v>2</v>
      </c>
      <c r="H12247" s="3">
        <f t="shared" si="509"/>
        <v>0</v>
      </c>
    </row>
    <row r="12248" spans="1:8" x14ac:dyDescent="0.3">
      <c r="A12248" t="s">
        <v>136</v>
      </c>
      <c r="B12248" t="s">
        <v>153</v>
      </c>
      <c r="C12248" t="s">
        <v>304</v>
      </c>
      <c r="D12248" t="s">
        <v>155</v>
      </c>
      <c r="E12248" s="3" t="str">
        <f>VLOOKUP(A12248,Respondents!A:B,2,FALSE)</f>
        <v>Assurance Practitioners</v>
      </c>
      <c r="F12248" s="3" t="str">
        <f>VLOOKUP(A12248,Respondents!A:C,3,FALSE)</f>
        <v>Accounting Firms</v>
      </c>
      <c r="G12248" s="3">
        <f t="shared" si="508"/>
        <v>2</v>
      </c>
      <c r="H12248" s="3">
        <f t="shared" si="509"/>
        <v>0</v>
      </c>
    </row>
    <row r="12249" spans="1:8" x14ac:dyDescent="0.3">
      <c r="A12249" t="s">
        <v>136</v>
      </c>
      <c r="B12249" t="s">
        <v>180</v>
      </c>
      <c r="C12249" t="s">
        <v>181</v>
      </c>
      <c r="D12249" t="s">
        <v>155</v>
      </c>
      <c r="E12249" s="3" t="str">
        <f>VLOOKUP(A12249,Respondents!A:B,2,FALSE)</f>
        <v>Assurance Practitioners</v>
      </c>
      <c r="F12249" s="3" t="str">
        <f>VLOOKUP(A12249,Respondents!A:C,3,FALSE)</f>
        <v>Accounting Firms</v>
      </c>
      <c r="G12249" s="3">
        <f t="shared" ref="G12249:G12290" si="510">IF(LEN(C12249)-LEN(SUBSTITUTE(C12249,".",""))&lt;=1,1,2)</f>
        <v>1</v>
      </c>
      <c r="H12249" s="3">
        <f t="shared" ref="H12249:H12290" si="511">IF(D12249="Yes",1,0)</f>
        <v>0</v>
      </c>
    </row>
    <row r="12250" spans="1:8" x14ac:dyDescent="0.3">
      <c r="A12250" t="s">
        <v>136</v>
      </c>
      <c r="B12250" t="s">
        <v>180</v>
      </c>
      <c r="C12250" t="s">
        <v>182</v>
      </c>
      <c r="D12250" t="s">
        <v>155</v>
      </c>
      <c r="E12250" s="3" t="str">
        <f>VLOOKUP(A12250,Respondents!A:B,2,FALSE)</f>
        <v>Assurance Practitioners</v>
      </c>
      <c r="F12250" s="3" t="str">
        <f>VLOOKUP(A12250,Respondents!A:C,3,FALSE)</f>
        <v>Accounting Firms</v>
      </c>
      <c r="G12250" s="3">
        <f t="shared" si="510"/>
        <v>1</v>
      </c>
      <c r="H12250" s="3">
        <f t="shared" si="511"/>
        <v>0</v>
      </c>
    </row>
    <row r="12251" spans="1:8" x14ac:dyDescent="0.3">
      <c r="A12251" t="s">
        <v>136</v>
      </c>
      <c r="B12251" t="s">
        <v>180</v>
      </c>
      <c r="C12251" t="s">
        <v>183</v>
      </c>
      <c r="D12251" t="s">
        <v>155</v>
      </c>
      <c r="E12251" s="3" t="str">
        <f>VLOOKUP(A12251,Respondents!A:B,2,FALSE)</f>
        <v>Assurance Practitioners</v>
      </c>
      <c r="F12251" s="3" t="str">
        <f>VLOOKUP(A12251,Respondents!A:C,3,FALSE)</f>
        <v>Accounting Firms</v>
      </c>
      <c r="G12251" s="3">
        <f t="shared" si="510"/>
        <v>1</v>
      </c>
      <c r="H12251" s="3">
        <f t="shared" si="511"/>
        <v>0</v>
      </c>
    </row>
    <row r="12252" spans="1:8" x14ac:dyDescent="0.3">
      <c r="A12252" t="s">
        <v>136</v>
      </c>
      <c r="B12252" t="s">
        <v>180</v>
      </c>
      <c r="C12252" t="s">
        <v>184</v>
      </c>
      <c r="D12252" t="s">
        <v>155</v>
      </c>
      <c r="E12252" s="3" t="str">
        <f>VLOOKUP(A12252,Respondents!A:B,2,FALSE)</f>
        <v>Assurance Practitioners</v>
      </c>
      <c r="F12252" s="3" t="str">
        <f>VLOOKUP(A12252,Respondents!A:C,3,FALSE)</f>
        <v>Accounting Firms</v>
      </c>
      <c r="G12252" s="3">
        <f t="shared" si="510"/>
        <v>1</v>
      </c>
      <c r="H12252" s="3">
        <f t="shared" si="511"/>
        <v>0</v>
      </c>
    </row>
    <row r="12253" spans="1:8" x14ac:dyDescent="0.3">
      <c r="A12253" t="s">
        <v>136</v>
      </c>
      <c r="B12253" t="s">
        <v>180</v>
      </c>
      <c r="C12253" t="s">
        <v>185</v>
      </c>
      <c r="D12253" t="s">
        <v>155</v>
      </c>
      <c r="E12253" s="3" t="str">
        <f>VLOOKUP(A12253,Respondents!A:B,2,FALSE)</f>
        <v>Assurance Practitioners</v>
      </c>
      <c r="F12253" s="3" t="str">
        <f>VLOOKUP(A12253,Respondents!A:C,3,FALSE)</f>
        <v>Accounting Firms</v>
      </c>
      <c r="G12253" s="3">
        <f t="shared" si="510"/>
        <v>1</v>
      </c>
      <c r="H12253" s="3">
        <f t="shared" si="511"/>
        <v>0</v>
      </c>
    </row>
    <row r="12254" spans="1:8" x14ac:dyDescent="0.3">
      <c r="A12254" t="s">
        <v>136</v>
      </c>
      <c r="B12254" t="s">
        <v>180</v>
      </c>
      <c r="C12254" t="s">
        <v>186</v>
      </c>
      <c r="D12254" t="s">
        <v>159</v>
      </c>
      <c r="E12254" s="3" t="str">
        <f>VLOOKUP(A12254,Respondents!A:B,2,FALSE)</f>
        <v>Assurance Practitioners</v>
      </c>
      <c r="F12254" s="3" t="str">
        <f>VLOOKUP(A12254,Respondents!A:C,3,FALSE)</f>
        <v>Accounting Firms</v>
      </c>
      <c r="G12254" s="3">
        <f t="shared" si="510"/>
        <v>1</v>
      </c>
      <c r="H12254" s="3">
        <f t="shared" si="511"/>
        <v>1</v>
      </c>
    </row>
    <row r="12255" spans="1:8" x14ac:dyDescent="0.3">
      <c r="A12255" t="s">
        <v>136</v>
      </c>
      <c r="B12255" t="s">
        <v>180</v>
      </c>
      <c r="C12255" t="s">
        <v>305</v>
      </c>
      <c r="D12255" t="s">
        <v>155</v>
      </c>
      <c r="E12255" s="3" t="str">
        <f>VLOOKUP(A12255,Respondents!A:B,2,FALSE)</f>
        <v>Assurance Practitioners</v>
      </c>
      <c r="F12255" s="3" t="str">
        <f>VLOOKUP(A12255,Respondents!A:C,3,FALSE)</f>
        <v>Accounting Firms</v>
      </c>
      <c r="G12255" s="3">
        <f t="shared" si="510"/>
        <v>2</v>
      </c>
      <c r="H12255" s="3">
        <f t="shared" si="511"/>
        <v>0</v>
      </c>
    </row>
    <row r="12256" spans="1:8" x14ac:dyDescent="0.3">
      <c r="A12256" t="s">
        <v>136</v>
      </c>
      <c r="B12256" t="s">
        <v>180</v>
      </c>
      <c r="C12256" t="s">
        <v>306</v>
      </c>
      <c r="D12256" t="s">
        <v>155</v>
      </c>
      <c r="E12256" s="3" t="str">
        <f>VLOOKUP(A12256,Respondents!A:B,2,FALSE)</f>
        <v>Assurance Practitioners</v>
      </c>
      <c r="F12256" s="3" t="str">
        <f>VLOOKUP(A12256,Respondents!A:C,3,FALSE)</f>
        <v>Accounting Firms</v>
      </c>
      <c r="G12256" s="3">
        <f t="shared" si="510"/>
        <v>2</v>
      </c>
      <c r="H12256" s="3">
        <f t="shared" si="511"/>
        <v>0</v>
      </c>
    </row>
    <row r="12257" spans="1:8" x14ac:dyDescent="0.3">
      <c r="A12257" t="s">
        <v>136</v>
      </c>
      <c r="B12257" t="s">
        <v>180</v>
      </c>
      <c r="C12257" t="s">
        <v>307</v>
      </c>
      <c r="D12257" t="s">
        <v>155</v>
      </c>
      <c r="E12257" s="3" t="str">
        <f>VLOOKUP(A12257,Respondents!A:B,2,FALSE)</f>
        <v>Assurance Practitioners</v>
      </c>
      <c r="F12257" s="3" t="str">
        <f>VLOOKUP(A12257,Respondents!A:C,3,FALSE)</f>
        <v>Accounting Firms</v>
      </c>
      <c r="G12257" s="3">
        <f t="shared" si="510"/>
        <v>2</v>
      </c>
      <c r="H12257" s="3">
        <f t="shared" si="511"/>
        <v>0</v>
      </c>
    </row>
    <row r="12258" spans="1:8" x14ac:dyDescent="0.3">
      <c r="A12258" t="s">
        <v>136</v>
      </c>
      <c r="B12258" t="s">
        <v>180</v>
      </c>
      <c r="C12258" t="s">
        <v>308</v>
      </c>
      <c r="D12258" t="s">
        <v>155</v>
      </c>
      <c r="E12258" s="3" t="str">
        <f>VLOOKUP(A12258,Respondents!A:B,2,FALSE)</f>
        <v>Assurance Practitioners</v>
      </c>
      <c r="F12258" s="3" t="str">
        <f>VLOOKUP(A12258,Respondents!A:C,3,FALSE)</f>
        <v>Accounting Firms</v>
      </c>
      <c r="G12258" s="3">
        <f t="shared" si="510"/>
        <v>2</v>
      </c>
      <c r="H12258" s="3">
        <f t="shared" si="511"/>
        <v>0</v>
      </c>
    </row>
    <row r="12259" spans="1:8" x14ac:dyDescent="0.3">
      <c r="A12259" t="s">
        <v>136</v>
      </c>
      <c r="B12259" t="s">
        <v>180</v>
      </c>
      <c r="C12259" t="s">
        <v>309</v>
      </c>
      <c r="D12259" t="s">
        <v>155</v>
      </c>
      <c r="E12259" s="3" t="str">
        <f>VLOOKUP(A12259,Respondents!A:B,2,FALSE)</f>
        <v>Assurance Practitioners</v>
      </c>
      <c r="F12259" s="3" t="str">
        <f>VLOOKUP(A12259,Respondents!A:C,3,FALSE)</f>
        <v>Accounting Firms</v>
      </c>
      <c r="G12259" s="3">
        <f t="shared" si="510"/>
        <v>2</v>
      </c>
      <c r="H12259" s="3">
        <f t="shared" si="511"/>
        <v>0</v>
      </c>
    </row>
    <row r="12260" spans="1:8" x14ac:dyDescent="0.3">
      <c r="A12260" t="s">
        <v>136</v>
      </c>
      <c r="B12260" t="s">
        <v>180</v>
      </c>
      <c r="C12260" t="s">
        <v>310</v>
      </c>
      <c r="D12260" t="s">
        <v>155</v>
      </c>
      <c r="E12260" s="3" t="str">
        <f>VLOOKUP(A12260,Respondents!A:B,2,FALSE)</f>
        <v>Assurance Practitioners</v>
      </c>
      <c r="F12260" s="3" t="str">
        <f>VLOOKUP(A12260,Respondents!A:C,3,FALSE)</f>
        <v>Accounting Firms</v>
      </c>
      <c r="G12260" s="3">
        <f t="shared" si="510"/>
        <v>2</v>
      </c>
      <c r="H12260" s="3">
        <f t="shared" si="511"/>
        <v>0</v>
      </c>
    </row>
    <row r="12261" spans="1:8" x14ac:dyDescent="0.3">
      <c r="A12261" t="s">
        <v>136</v>
      </c>
      <c r="B12261" t="s">
        <v>180</v>
      </c>
      <c r="C12261" t="s">
        <v>311</v>
      </c>
      <c r="D12261" t="s">
        <v>155</v>
      </c>
      <c r="E12261" s="3" t="str">
        <f>VLOOKUP(A12261,Respondents!A:B,2,FALSE)</f>
        <v>Assurance Practitioners</v>
      </c>
      <c r="F12261" s="3" t="str">
        <f>VLOOKUP(A12261,Respondents!A:C,3,FALSE)</f>
        <v>Accounting Firms</v>
      </c>
      <c r="G12261" s="3">
        <f t="shared" si="510"/>
        <v>2</v>
      </c>
      <c r="H12261" s="3">
        <f t="shared" si="511"/>
        <v>0</v>
      </c>
    </row>
    <row r="12262" spans="1:8" x14ac:dyDescent="0.3">
      <c r="A12262" t="s">
        <v>136</v>
      </c>
      <c r="B12262" t="s">
        <v>216</v>
      </c>
      <c r="C12262" t="s">
        <v>217</v>
      </c>
      <c r="D12262" t="s">
        <v>155</v>
      </c>
      <c r="E12262" s="3" t="str">
        <f>VLOOKUP(A12262,Respondents!A:B,2,FALSE)</f>
        <v>Assurance Practitioners</v>
      </c>
      <c r="F12262" s="3" t="str">
        <f>VLOOKUP(A12262,Respondents!A:C,3,FALSE)</f>
        <v>Accounting Firms</v>
      </c>
      <c r="G12262" s="3">
        <f t="shared" si="510"/>
        <v>1</v>
      </c>
      <c r="H12262" s="3">
        <f t="shared" si="511"/>
        <v>0</v>
      </c>
    </row>
    <row r="12263" spans="1:8" x14ac:dyDescent="0.3">
      <c r="A12263" t="s">
        <v>136</v>
      </c>
      <c r="B12263" t="s">
        <v>216</v>
      </c>
      <c r="C12263" t="s">
        <v>218</v>
      </c>
      <c r="D12263" t="s">
        <v>155</v>
      </c>
      <c r="E12263" s="3" t="str">
        <f>VLOOKUP(A12263,Respondents!A:B,2,FALSE)</f>
        <v>Assurance Practitioners</v>
      </c>
      <c r="F12263" s="3" t="str">
        <f>VLOOKUP(A12263,Respondents!A:C,3,FALSE)</f>
        <v>Accounting Firms</v>
      </c>
      <c r="G12263" s="3">
        <f t="shared" si="510"/>
        <v>1</v>
      </c>
      <c r="H12263" s="3">
        <f t="shared" si="511"/>
        <v>0</v>
      </c>
    </row>
    <row r="12264" spans="1:8" x14ac:dyDescent="0.3">
      <c r="A12264" t="s">
        <v>136</v>
      </c>
      <c r="B12264" t="s">
        <v>216</v>
      </c>
      <c r="C12264" t="s">
        <v>219</v>
      </c>
      <c r="D12264" t="s">
        <v>155</v>
      </c>
      <c r="E12264" s="3" t="str">
        <f>VLOOKUP(A12264,Respondents!A:B,2,FALSE)</f>
        <v>Assurance Practitioners</v>
      </c>
      <c r="F12264" s="3" t="str">
        <f>VLOOKUP(A12264,Respondents!A:C,3,FALSE)</f>
        <v>Accounting Firms</v>
      </c>
      <c r="G12264" s="3">
        <f t="shared" si="510"/>
        <v>1</v>
      </c>
      <c r="H12264" s="3">
        <f t="shared" si="511"/>
        <v>0</v>
      </c>
    </row>
    <row r="12265" spans="1:8" x14ac:dyDescent="0.3">
      <c r="A12265" t="s">
        <v>136</v>
      </c>
      <c r="B12265" t="s">
        <v>216</v>
      </c>
      <c r="C12265" t="s">
        <v>220</v>
      </c>
      <c r="D12265" t="s">
        <v>155</v>
      </c>
      <c r="E12265" s="3" t="str">
        <f>VLOOKUP(A12265,Respondents!A:B,2,FALSE)</f>
        <v>Assurance Practitioners</v>
      </c>
      <c r="F12265" s="3" t="str">
        <f>VLOOKUP(A12265,Respondents!A:C,3,FALSE)</f>
        <v>Accounting Firms</v>
      </c>
      <c r="G12265" s="3">
        <f t="shared" si="510"/>
        <v>1</v>
      </c>
      <c r="H12265" s="3">
        <f t="shared" si="511"/>
        <v>0</v>
      </c>
    </row>
    <row r="12266" spans="1:8" x14ac:dyDescent="0.3">
      <c r="A12266" t="s">
        <v>136</v>
      </c>
      <c r="B12266" t="s">
        <v>216</v>
      </c>
      <c r="C12266" t="s">
        <v>221</v>
      </c>
      <c r="D12266" t="s">
        <v>155</v>
      </c>
      <c r="E12266" s="3" t="str">
        <f>VLOOKUP(A12266,Respondents!A:B,2,FALSE)</f>
        <v>Assurance Practitioners</v>
      </c>
      <c r="F12266" s="3" t="str">
        <f>VLOOKUP(A12266,Respondents!A:C,3,FALSE)</f>
        <v>Accounting Firms</v>
      </c>
      <c r="G12266" s="3">
        <f t="shared" si="510"/>
        <v>1</v>
      </c>
      <c r="H12266" s="3">
        <f t="shared" si="511"/>
        <v>0</v>
      </c>
    </row>
    <row r="12267" spans="1:8" x14ac:dyDescent="0.3">
      <c r="A12267" t="s">
        <v>136</v>
      </c>
      <c r="B12267" t="s">
        <v>216</v>
      </c>
      <c r="C12267" t="s">
        <v>312</v>
      </c>
      <c r="D12267" t="s">
        <v>159</v>
      </c>
      <c r="E12267" s="3" t="str">
        <f>VLOOKUP(A12267,Respondents!A:B,2,FALSE)</f>
        <v>Assurance Practitioners</v>
      </c>
      <c r="F12267" s="3" t="str">
        <f>VLOOKUP(A12267,Respondents!A:C,3,FALSE)</f>
        <v>Accounting Firms</v>
      </c>
      <c r="G12267" s="3">
        <f t="shared" si="510"/>
        <v>1</v>
      </c>
      <c r="H12267" s="3">
        <f t="shared" si="511"/>
        <v>1</v>
      </c>
    </row>
    <row r="12268" spans="1:8" x14ac:dyDescent="0.3">
      <c r="A12268" t="s">
        <v>136</v>
      </c>
      <c r="B12268" t="s">
        <v>216</v>
      </c>
      <c r="C12268" t="s">
        <v>276</v>
      </c>
      <c r="D12268" t="s">
        <v>155</v>
      </c>
      <c r="E12268" s="3" t="str">
        <f>VLOOKUP(A12268,Respondents!A:B,2,FALSE)</f>
        <v>Assurance Practitioners</v>
      </c>
      <c r="F12268" s="3" t="str">
        <f>VLOOKUP(A12268,Respondents!A:C,3,FALSE)</f>
        <v>Accounting Firms</v>
      </c>
      <c r="G12268" s="3">
        <f t="shared" si="510"/>
        <v>2</v>
      </c>
      <c r="H12268" s="3">
        <f t="shared" si="511"/>
        <v>0</v>
      </c>
    </row>
    <row r="12269" spans="1:8" x14ac:dyDescent="0.3">
      <c r="A12269" t="s">
        <v>136</v>
      </c>
      <c r="B12269" t="s">
        <v>216</v>
      </c>
      <c r="C12269" t="s">
        <v>313</v>
      </c>
      <c r="D12269" t="s">
        <v>155</v>
      </c>
      <c r="E12269" s="3" t="str">
        <f>VLOOKUP(A12269,Respondents!A:B,2,FALSE)</f>
        <v>Assurance Practitioners</v>
      </c>
      <c r="F12269" s="3" t="str">
        <f>VLOOKUP(A12269,Respondents!A:C,3,FALSE)</f>
        <v>Accounting Firms</v>
      </c>
      <c r="G12269" s="3">
        <f t="shared" si="510"/>
        <v>2</v>
      </c>
      <c r="H12269" s="3">
        <f t="shared" si="511"/>
        <v>0</v>
      </c>
    </row>
    <row r="12270" spans="1:8" x14ac:dyDescent="0.3">
      <c r="A12270" t="s">
        <v>136</v>
      </c>
      <c r="B12270" t="s">
        <v>216</v>
      </c>
      <c r="C12270" t="s">
        <v>378</v>
      </c>
      <c r="D12270" t="s">
        <v>155</v>
      </c>
      <c r="E12270" s="3" t="str">
        <f>VLOOKUP(A12270,Respondents!A:B,2,FALSE)</f>
        <v>Assurance Practitioners</v>
      </c>
      <c r="F12270" s="3" t="str">
        <f>VLOOKUP(A12270,Respondents!A:C,3,FALSE)</f>
        <v>Accounting Firms</v>
      </c>
      <c r="G12270" s="3">
        <f t="shared" si="510"/>
        <v>2</v>
      </c>
      <c r="H12270" s="3">
        <f t="shared" si="511"/>
        <v>0</v>
      </c>
    </row>
    <row r="12271" spans="1:8" x14ac:dyDescent="0.3">
      <c r="A12271" t="s">
        <v>136</v>
      </c>
      <c r="B12271" t="s">
        <v>216</v>
      </c>
      <c r="C12271" t="s">
        <v>379</v>
      </c>
      <c r="D12271" t="s">
        <v>155</v>
      </c>
      <c r="E12271" s="3" t="str">
        <f>VLOOKUP(A12271,Respondents!A:B,2,FALSE)</f>
        <v>Assurance Practitioners</v>
      </c>
      <c r="F12271" s="3" t="str">
        <f>VLOOKUP(A12271,Respondents!A:C,3,FALSE)</f>
        <v>Accounting Firms</v>
      </c>
      <c r="G12271" s="3">
        <f t="shared" si="510"/>
        <v>2</v>
      </c>
      <c r="H12271" s="3">
        <f t="shared" si="511"/>
        <v>0</v>
      </c>
    </row>
    <row r="12272" spans="1:8" x14ac:dyDescent="0.3">
      <c r="A12272" t="s">
        <v>136</v>
      </c>
      <c r="B12272" t="s">
        <v>208</v>
      </c>
      <c r="C12272" t="s">
        <v>209</v>
      </c>
      <c r="D12272" t="s">
        <v>155</v>
      </c>
      <c r="E12272" s="3" t="str">
        <f>VLOOKUP(A12272,Respondents!A:B,2,FALSE)</f>
        <v>Assurance Practitioners</v>
      </c>
      <c r="F12272" s="3" t="str">
        <f>VLOOKUP(A12272,Respondents!A:C,3,FALSE)</f>
        <v>Accounting Firms</v>
      </c>
      <c r="G12272" s="3">
        <f t="shared" si="510"/>
        <v>1</v>
      </c>
      <c r="H12272" s="3">
        <f t="shared" si="511"/>
        <v>0</v>
      </c>
    </row>
    <row r="12273" spans="1:8" x14ac:dyDescent="0.3">
      <c r="A12273" t="s">
        <v>136</v>
      </c>
      <c r="B12273" t="s">
        <v>208</v>
      </c>
      <c r="C12273" t="s">
        <v>210</v>
      </c>
      <c r="D12273" t="s">
        <v>155</v>
      </c>
      <c r="E12273" s="3" t="str">
        <f>VLOOKUP(A12273,Respondents!A:B,2,FALSE)</f>
        <v>Assurance Practitioners</v>
      </c>
      <c r="F12273" s="3" t="str">
        <f>VLOOKUP(A12273,Respondents!A:C,3,FALSE)</f>
        <v>Accounting Firms</v>
      </c>
      <c r="G12273" s="3">
        <f t="shared" si="510"/>
        <v>1</v>
      </c>
      <c r="H12273" s="3">
        <f t="shared" si="511"/>
        <v>0</v>
      </c>
    </row>
    <row r="12274" spans="1:8" x14ac:dyDescent="0.3">
      <c r="A12274" t="s">
        <v>136</v>
      </c>
      <c r="B12274" t="s">
        <v>208</v>
      </c>
      <c r="C12274" t="s">
        <v>211</v>
      </c>
      <c r="D12274" t="s">
        <v>155</v>
      </c>
      <c r="E12274" s="3" t="str">
        <f>VLOOKUP(A12274,Respondents!A:B,2,FALSE)</f>
        <v>Assurance Practitioners</v>
      </c>
      <c r="F12274" s="3" t="str">
        <f>VLOOKUP(A12274,Respondents!A:C,3,FALSE)</f>
        <v>Accounting Firms</v>
      </c>
      <c r="G12274" s="3">
        <f t="shared" si="510"/>
        <v>1</v>
      </c>
      <c r="H12274" s="3">
        <f t="shared" si="511"/>
        <v>0</v>
      </c>
    </row>
    <row r="12275" spans="1:8" x14ac:dyDescent="0.3">
      <c r="A12275" t="s">
        <v>136</v>
      </c>
      <c r="B12275" t="s">
        <v>208</v>
      </c>
      <c r="C12275" t="s">
        <v>212</v>
      </c>
      <c r="D12275" t="s">
        <v>155</v>
      </c>
      <c r="E12275" s="3" t="str">
        <f>VLOOKUP(A12275,Respondents!A:B,2,FALSE)</f>
        <v>Assurance Practitioners</v>
      </c>
      <c r="F12275" s="3" t="str">
        <f>VLOOKUP(A12275,Respondents!A:C,3,FALSE)</f>
        <v>Accounting Firms</v>
      </c>
      <c r="G12275" s="3">
        <f t="shared" si="510"/>
        <v>1</v>
      </c>
      <c r="H12275" s="3">
        <f t="shared" si="511"/>
        <v>0</v>
      </c>
    </row>
    <row r="12276" spans="1:8" x14ac:dyDescent="0.3">
      <c r="A12276" t="s">
        <v>136</v>
      </c>
      <c r="B12276" t="s">
        <v>208</v>
      </c>
      <c r="C12276" t="s">
        <v>213</v>
      </c>
      <c r="D12276" t="s">
        <v>155</v>
      </c>
      <c r="E12276" s="3" t="str">
        <f>VLOOKUP(A12276,Respondents!A:B,2,FALSE)</f>
        <v>Assurance Practitioners</v>
      </c>
      <c r="F12276" s="3" t="str">
        <f>VLOOKUP(A12276,Respondents!A:C,3,FALSE)</f>
        <v>Accounting Firms</v>
      </c>
      <c r="G12276" s="3">
        <f t="shared" si="510"/>
        <v>1</v>
      </c>
      <c r="H12276" s="3">
        <f t="shared" si="511"/>
        <v>0</v>
      </c>
    </row>
    <row r="12277" spans="1:8" x14ac:dyDescent="0.3">
      <c r="A12277" t="s">
        <v>136</v>
      </c>
      <c r="B12277" t="s">
        <v>208</v>
      </c>
      <c r="C12277" t="s">
        <v>214</v>
      </c>
      <c r="D12277" t="s">
        <v>159</v>
      </c>
      <c r="E12277" s="3" t="str">
        <f>VLOOKUP(A12277,Respondents!A:B,2,FALSE)</f>
        <v>Assurance Practitioners</v>
      </c>
      <c r="F12277" s="3" t="str">
        <f>VLOOKUP(A12277,Respondents!A:C,3,FALSE)</f>
        <v>Accounting Firms</v>
      </c>
      <c r="G12277" s="3">
        <f t="shared" si="510"/>
        <v>1</v>
      </c>
      <c r="H12277" s="3">
        <f t="shared" si="511"/>
        <v>1</v>
      </c>
    </row>
    <row r="12278" spans="1:8" x14ac:dyDescent="0.3">
      <c r="A12278" t="s">
        <v>136</v>
      </c>
      <c r="B12278" t="s">
        <v>208</v>
      </c>
      <c r="C12278" t="s">
        <v>215</v>
      </c>
      <c r="D12278" t="s">
        <v>155</v>
      </c>
      <c r="E12278" s="3" t="str">
        <f>VLOOKUP(A12278,Respondents!A:B,2,FALSE)</f>
        <v>Assurance Practitioners</v>
      </c>
      <c r="F12278" s="3" t="str">
        <f>VLOOKUP(A12278,Respondents!A:C,3,FALSE)</f>
        <v>Accounting Firms</v>
      </c>
      <c r="G12278" s="3">
        <f t="shared" si="510"/>
        <v>2</v>
      </c>
      <c r="H12278" s="3">
        <f t="shared" si="511"/>
        <v>0</v>
      </c>
    </row>
    <row r="12279" spans="1:8" x14ac:dyDescent="0.3">
      <c r="A12279" t="s">
        <v>136</v>
      </c>
      <c r="B12279" t="s">
        <v>208</v>
      </c>
      <c r="C12279" t="s">
        <v>380</v>
      </c>
      <c r="D12279" t="s">
        <v>155</v>
      </c>
      <c r="E12279" s="3" t="str">
        <f>VLOOKUP(A12279,Respondents!A:B,2,FALSE)</f>
        <v>Assurance Practitioners</v>
      </c>
      <c r="F12279" s="3" t="str">
        <f>VLOOKUP(A12279,Respondents!A:C,3,FALSE)</f>
        <v>Accounting Firms</v>
      </c>
      <c r="G12279" s="3">
        <f t="shared" si="510"/>
        <v>2</v>
      </c>
      <c r="H12279" s="3">
        <f t="shared" si="511"/>
        <v>0</v>
      </c>
    </row>
    <row r="12280" spans="1:8" x14ac:dyDescent="0.3">
      <c r="A12280" t="s">
        <v>136</v>
      </c>
      <c r="B12280" t="s">
        <v>208</v>
      </c>
      <c r="C12280" t="s">
        <v>267</v>
      </c>
      <c r="D12280" t="s">
        <v>155</v>
      </c>
      <c r="E12280" s="3" t="str">
        <f>VLOOKUP(A12280,Respondents!A:B,2,FALSE)</f>
        <v>Assurance Practitioners</v>
      </c>
      <c r="F12280" s="3" t="str">
        <f>VLOOKUP(A12280,Respondents!A:C,3,FALSE)</f>
        <v>Accounting Firms</v>
      </c>
      <c r="G12280" s="3">
        <f t="shared" si="510"/>
        <v>2</v>
      </c>
      <c r="H12280" s="3">
        <f t="shared" si="511"/>
        <v>0</v>
      </c>
    </row>
    <row r="12281" spans="1:8" x14ac:dyDescent="0.3">
      <c r="A12281" t="s">
        <v>136</v>
      </c>
      <c r="B12281" t="s">
        <v>208</v>
      </c>
      <c r="C12281" t="s">
        <v>268</v>
      </c>
      <c r="D12281" t="s">
        <v>155</v>
      </c>
      <c r="E12281" s="3" t="str">
        <f>VLOOKUP(A12281,Respondents!A:B,2,FALSE)</f>
        <v>Assurance Practitioners</v>
      </c>
      <c r="F12281" s="3" t="str">
        <f>VLOOKUP(A12281,Respondents!A:C,3,FALSE)</f>
        <v>Accounting Firms</v>
      </c>
      <c r="G12281" s="3">
        <f t="shared" si="510"/>
        <v>2</v>
      </c>
      <c r="H12281" s="3">
        <f t="shared" si="511"/>
        <v>0</v>
      </c>
    </row>
    <row r="12282" spans="1:8" x14ac:dyDescent="0.3">
      <c r="A12282" t="s">
        <v>136</v>
      </c>
      <c r="B12282" t="s">
        <v>208</v>
      </c>
      <c r="C12282" t="s">
        <v>381</v>
      </c>
      <c r="D12282" t="s">
        <v>155</v>
      </c>
      <c r="E12282" s="3" t="str">
        <f>VLOOKUP(A12282,Respondents!A:B,2,FALSE)</f>
        <v>Assurance Practitioners</v>
      </c>
      <c r="F12282" s="3" t="str">
        <f>VLOOKUP(A12282,Respondents!A:C,3,FALSE)</f>
        <v>Accounting Firms</v>
      </c>
      <c r="G12282" s="3">
        <f t="shared" si="510"/>
        <v>2</v>
      </c>
      <c r="H12282" s="3">
        <f t="shared" si="511"/>
        <v>0</v>
      </c>
    </row>
    <row r="12283" spans="1:8" x14ac:dyDescent="0.3">
      <c r="A12283" t="s">
        <v>136</v>
      </c>
      <c r="B12283" t="s">
        <v>222</v>
      </c>
      <c r="C12283" t="s">
        <v>223</v>
      </c>
      <c r="D12283" t="s">
        <v>155</v>
      </c>
      <c r="E12283" s="3" t="str">
        <f>VLOOKUP(A12283,Respondents!A:B,2,FALSE)</f>
        <v>Assurance Practitioners</v>
      </c>
      <c r="F12283" s="3" t="str">
        <f>VLOOKUP(A12283,Respondents!A:C,3,FALSE)</f>
        <v>Accounting Firms</v>
      </c>
      <c r="G12283" s="3">
        <f t="shared" si="510"/>
        <v>1</v>
      </c>
      <c r="H12283" s="3">
        <f t="shared" si="511"/>
        <v>0</v>
      </c>
    </row>
    <row r="12284" spans="1:8" x14ac:dyDescent="0.3">
      <c r="A12284" t="s">
        <v>136</v>
      </c>
      <c r="B12284" t="s">
        <v>222</v>
      </c>
      <c r="C12284" t="s">
        <v>224</v>
      </c>
      <c r="D12284" t="s">
        <v>155</v>
      </c>
      <c r="E12284" s="3" t="str">
        <f>VLOOKUP(A12284,Respondents!A:B,2,FALSE)</f>
        <v>Assurance Practitioners</v>
      </c>
      <c r="F12284" s="3" t="str">
        <f>VLOOKUP(A12284,Respondents!A:C,3,FALSE)</f>
        <v>Accounting Firms</v>
      </c>
      <c r="G12284" s="3">
        <f t="shared" si="510"/>
        <v>1</v>
      </c>
      <c r="H12284" s="3">
        <f t="shared" si="511"/>
        <v>0</v>
      </c>
    </row>
    <row r="12285" spans="1:8" x14ac:dyDescent="0.3">
      <c r="A12285" t="s">
        <v>136</v>
      </c>
      <c r="B12285" t="s">
        <v>222</v>
      </c>
      <c r="C12285" t="s">
        <v>225</v>
      </c>
      <c r="D12285" t="s">
        <v>155</v>
      </c>
      <c r="E12285" s="3" t="str">
        <f>VLOOKUP(A12285,Respondents!A:B,2,FALSE)</f>
        <v>Assurance Practitioners</v>
      </c>
      <c r="F12285" s="3" t="str">
        <f>VLOOKUP(A12285,Respondents!A:C,3,FALSE)</f>
        <v>Accounting Firms</v>
      </c>
      <c r="G12285" s="3">
        <f t="shared" si="510"/>
        <v>1</v>
      </c>
      <c r="H12285" s="3">
        <f t="shared" si="511"/>
        <v>0</v>
      </c>
    </row>
    <row r="12286" spans="1:8" x14ac:dyDescent="0.3">
      <c r="A12286" t="s">
        <v>136</v>
      </c>
      <c r="B12286" t="s">
        <v>222</v>
      </c>
      <c r="C12286" t="s">
        <v>226</v>
      </c>
      <c r="D12286" t="s">
        <v>155</v>
      </c>
      <c r="E12286" s="3" t="str">
        <f>VLOOKUP(A12286,Respondents!A:B,2,FALSE)</f>
        <v>Assurance Practitioners</v>
      </c>
      <c r="F12286" s="3" t="str">
        <f>VLOOKUP(A12286,Respondents!A:C,3,FALSE)</f>
        <v>Accounting Firms</v>
      </c>
      <c r="G12286" s="3">
        <f t="shared" si="510"/>
        <v>1</v>
      </c>
      <c r="H12286" s="3">
        <f t="shared" si="511"/>
        <v>0</v>
      </c>
    </row>
    <row r="12287" spans="1:8" x14ac:dyDescent="0.3">
      <c r="A12287" t="s">
        <v>136</v>
      </c>
      <c r="B12287" t="s">
        <v>222</v>
      </c>
      <c r="C12287" t="s">
        <v>227</v>
      </c>
      <c r="D12287" t="s">
        <v>155</v>
      </c>
      <c r="E12287" s="3" t="str">
        <f>VLOOKUP(A12287,Respondents!A:B,2,FALSE)</f>
        <v>Assurance Practitioners</v>
      </c>
      <c r="F12287" s="3" t="str">
        <f>VLOOKUP(A12287,Respondents!A:C,3,FALSE)</f>
        <v>Accounting Firms</v>
      </c>
      <c r="G12287" s="3">
        <f t="shared" si="510"/>
        <v>1</v>
      </c>
      <c r="H12287" s="3">
        <f t="shared" si="511"/>
        <v>0</v>
      </c>
    </row>
    <row r="12288" spans="1:8" x14ac:dyDescent="0.3">
      <c r="A12288" t="s">
        <v>136</v>
      </c>
      <c r="B12288" t="s">
        <v>222</v>
      </c>
      <c r="C12288" t="s">
        <v>228</v>
      </c>
      <c r="D12288" t="s">
        <v>159</v>
      </c>
      <c r="E12288" s="3" t="str">
        <f>VLOOKUP(A12288,Respondents!A:B,2,FALSE)</f>
        <v>Assurance Practitioners</v>
      </c>
      <c r="F12288" s="3" t="str">
        <f>VLOOKUP(A12288,Respondents!A:C,3,FALSE)</f>
        <v>Accounting Firms</v>
      </c>
      <c r="G12288" s="3">
        <f t="shared" si="510"/>
        <v>1</v>
      </c>
      <c r="H12288" s="3">
        <f t="shared" si="511"/>
        <v>1</v>
      </c>
    </row>
    <row r="12289" spans="1:8" x14ac:dyDescent="0.3">
      <c r="A12289" t="s">
        <v>136</v>
      </c>
      <c r="B12289" t="s">
        <v>222</v>
      </c>
      <c r="C12289" t="s">
        <v>314</v>
      </c>
      <c r="D12289" t="s">
        <v>155</v>
      </c>
      <c r="E12289" s="3" t="str">
        <f>VLOOKUP(A12289,Respondents!A:B,2,FALSE)</f>
        <v>Assurance Practitioners</v>
      </c>
      <c r="F12289" s="3" t="str">
        <f>VLOOKUP(A12289,Respondents!A:C,3,FALSE)</f>
        <v>Accounting Firms</v>
      </c>
      <c r="G12289" s="3">
        <f t="shared" si="510"/>
        <v>2</v>
      </c>
      <c r="H12289" s="3">
        <f t="shared" si="511"/>
        <v>0</v>
      </c>
    </row>
    <row r="12290" spans="1:8" x14ac:dyDescent="0.3">
      <c r="A12290" t="s">
        <v>136</v>
      </c>
      <c r="B12290" t="s">
        <v>222</v>
      </c>
      <c r="C12290" t="s">
        <v>315</v>
      </c>
      <c r="D12290" t="s">
        <v>155</v>
      </c>
      <c r="E12290" s="3" t="str">
        <f>VLOOKUP(A12290,Respondents!A:B,2,FALSE)</f>
        <v>Assurance Practitioners</v>
      </c>
      <c r="F12290" s="3" t="str">
        <f>VLOOKUP(A12290,Respondents!A:C,3,FALSE)</f>
        <v>Accounting Firms</v>
      </c>
      <c r="G12290" s="3">
        <f t="shared" si="510"/>
        <v>2</v>
      </c>
      <c r="H12290" s="3">
        <f t="shared" si="511"/>
        <v>0</v>
      </c>
    </row>
    <row r="12291" spans="1:8" x14ac:dyDescent="0.3">
      <c r="A12291" t="s">
        <v>136</v>
      </c>
      <c r="B12291" t="s">
        <v>222</v>
      </c>
      <c r="C12291" t="s">
        <v>271</v>
      </c>
      <c r="D12291" t="s">
        <v>155</v>
      </c>
      <c r="E12291" s="3" t="str">
        <f>VLOOKUP(A12291,Respondents!A:B,2,FALSE)</f>
        <v>Assurance Practitioners</v>
      </c>
      <c r="F12291" s="3" t="str">
        <f>VLOOKUP(A12291,Respondents!A:C,3,FALSE)</f>
        <v>Accounting Firms</v>
      </c>
      <c r="G12291" s="3">
        <f t="shared" ref="G12291:G12343" si="512">IF(LEN(C12291)-LEN(SUBSTITUTE(C12291,".",""))&lt;=1,1,2)</f>
        <v>2</v>
      </c>
      <c r="H12291" s="3">
        <f t="shared" ref="H12291:H12343" si="513">IF(D12291="Yes",1,0)</f>
        <v>0</v>
      </c>
    </row>
    <row r="12292" spans="1:8" x14ac:dyDescent="0.3">
      <c r="A12292" t="s">
        <v>136</v>
      </c>
      <c r="B12292" t="s">
        <v>222</v>
      </c>
      <c r="C12292" t="s">
        <v>382</v>
      </c>
      <c r="D12292" t="s">
        <v>155</v>
      </c>
      <c r="E12292" s="3" t="str">
        <f>VLOOKUP(A12292,Respondents!A:B,2,FALSE)</f>
        <v>Assurance Practitioners</v>
      </c>
      <c r="F12292" s="3" t="str">
        <f>VLOOKUP(A12292,Respondents!A:C,3,FALSE)</f>
        <v>Accounting Firms</v>
      </c>
      <c r="G12292" s="3">
        <f t="shared" si="512"/>
        <v>2</v>
      </c>
      <c r="H12292" s="3">
        <f t="shared" si="513"/>
        <v>0</v>
      </c>
    </row>
    <row r="12293" spans="1:8" x14ac:dyDescent="0.3">
      <c r="A12293" t="s">
        <v>136</v>
      </c>
      <c r="B12293" t="s">
        <v>229</v>
      </c>
      <c r="C12293" t="s">
        <v>230</v>
      </c>
      <c r="D12293" t="s">
        <v>155</v>
      </c>
      <c r="E12293" s="3" t="str">
        <f>VLOOKUP(A12293,Respondents!A:B,2,FALSE)</f>
        <v>Assurance Practitioners</v>
      </c>
      <c r="F12293" s="3" t="str">
        <f>VLOOKUP(A12293,Respondents!A:C,3,FALSE)</f>
        <v>Accounting Firms</v>
      </c>
      <c r="G12293" s="3">
        <f t="shared" si="512"/>
        <v>1</v>
      </c>
      <c r="H12293" s="3">
        <f t="shared" si="513"/>
        <v>0</v>
      </c>
    </row>
    <row r="12294" spans="1:8" x14ac:dyDescent="0.3">
      <c r="A12294" t="s">
        <v>136</v>
      </c>
      <c r="B12294" t="s">
        <v>229</v>
      </c>
      <c r="C12294" t="s">
        <v>231</v>
      </c>
      <c r="D12294" t="s">
        <v>155</v>
      </c>
      <c r="E12294" s="3" t="str">
        <f>VLOOKUP(A12294,Respondents!A:B,2,FALSE)</f>
        <v>Assurance Practitioners</v>
      </c>
      <c r="F12294" s="3" t="str">
        <f>VLOOKUP(A12294,Respondents!A:C,3,FALSE)</f>
        <v>Accounting Firms</v>
      </c>
      <c r="G12294" s="3">
        <f t="shared" si="512"/>
        <v>1</v>
      </c>
      <c r="H12294" s="3">
        <f t="shared" si="513"/>
        <v>0</v>
      </c>
    </row>
    <row r="12295" spans="1:8" x14ac:dyDescent="0.3">
      <c r="A12295" t="s">
        <v>136</v>
      </c>
      <c r="B12295" t="s">
        <v>229</v>
      </c>
      <c r="C12295" t="s">
        <v>232</v>
      </c>
      <c r="D12295" t="s">
        <v>155</v>
      </c>
      <c r="E12295" s="3" t="str">
        <f>VLOOKUP(A12295,Respondents!A:B,2,FALSE)</f>
        <v>Assurance Practitioners</v>
      </c>
      <c r="F12295" s="3" t="str">
        <f>VLOOKUP(A12295,Respondents!A:C,3,FALSE)</f>
        <v>Accounting Firms</v>
      </c>
      <c r="G12295" s="3">
        <f t="shared" si="512"/>
        <v>1</v>
      </c>
      <c r="H12295" s="3">
        <f t="shared" si="513"/>
        <v>0</v>
      </c>
    </row>
    <row r="12296" spans="1:8" x14ac:dyDescent="0.3">
      <c r="A12296" t="s">
        <v>136</v>
      </c>
      <c r="B12296" t="s">
        <v>229</v>
      </c>
      <c r="C12296" t="s">
        <v>233</v>
      </c>
      <c r="D12296" t="s">
        <v>155</v>
      </c>
      <c r="E12296" s="3" t="str">
        <f>VLOOKUP(A12296,Respondents!A:B,2,FALSE)</f>
        <v>Assurance Practitioners</v>
      </c>
      <c r="F12296" s="3" t="str">
        <f>VLOOKUP(A12296,Respondents!A:C,3,FALSE)</f>
        <v>Accounting Firms</v>
      </c>
      <c r="G12296" s="3">
        <f t="shared" si="512"/>
        <v>1</v>
      </c>
      <c r="H12296" s="3">
        <f t="shared" si="513"/>
        <v>0</v>
      </c>
    </row>
    <row r="12297" spans="1:8" x14ac:dyDescent="0.3">
      <c r="A12297" t="s">
        <v>136</v>
      </c>
      <c r="B12297" t="s">
        <v>229</v>
      </c>
      <c r="C12297" t="s">
        <v>234</v>
      </c>
      <c r="D12297" t="s">
        <v>155</v>
      </c>
      <c r="E12297" s="3" t="str">
        <f>VLOOKUP(A12297,Respondents!A:B,2,FALSE)</f>
        <v>Assurance Practitioners</v>
      </c>
      <c r="F12297" s="3" t="str">
        <f>VLOOKUP(A12297,Respondents!A:C,3,FALSE)</f>
        <v>Accounting Firms</v>
      </c>
      <c r="G12297" s="3">
        <f t="shared" si="512"/>
        <v>1</v>
      </c>
      <c r="H12297" s="3">
        <f t="shared" si="513"/>
        <v>0</v>
      </c>
    </row>
    <row r="12298" spans="1:8" x14ac:dyDescent="0.3">
      <c r="A12298" t="s">
        <v>136</v>
      </c>
      <c r="B12298" t="s">
        <v>229</v>
      </c>
      <c r="C12298" t="s">
        <v>235</v>
      </c>
      <c r="D12298" t="s">
        <v>159</v>
      </c>
      <c r="E12298" s="3" t="str">
        <f>VLOOKUP(A12298,Respondents!A:B,2,FALSE)</f>
        <v>Assurance Practitioners</v>
      </c>
      <c r="F12298" s="3" t="str">
        <f>VLOOKUP(A12298,Respondents!A:C,3,FALSE)</f>
        <v>Accounting Firms</v>
      </c>
      <c r="G12298" s="3">
        <f t="shared" si="512"/>
        <v>1</v>
      </c>
      <c r="H12298" s="3">
        <f t="shared" si="513"/>
        <v>1</v>
      </c>
    </row>
    <row r="12299" spans="1:8" x14ac:dyDescent="0.3">
      <c r="A12299" t="s">
        <v>136</v>
      </c>
      <c r="B12299" t="s">
        <v>229</v>
      </c>
      <c r="C12299" t="s">
        <v>316</v>
      </c>
      <c r="D12299" t="s">
        <v>155</v>
      </c>
      <c r="E12299" s="3" t="str">
        <f>VLOOKUP(A12299,Respondents!A:B,2,FALSE)</f>
        <v>Assurance Practitioners</v>
      </c>
      <c r="F12299" s="3" t="str">
        <f>VLOOKUP(A12299,Respondents!A:C,3,FALSE)</f>
        <v>Accounting Firms</v>
      </c>
      <c r="G12299" s="3">
        <f t="shared" si="512"/>
        <v>2</v>
      </c>
      <c r="H12299" s="3">
        <f t="shared" si="513"/>
        <v>0</v>
      </c>
    </row>
    <row r="12300" spans="1:8" x14ac:dyDescent="0.3">
      <c r="A12300" t="s">
        <v>136</v>
      </c>
      <c r="B12300" t="s">
        <v>229</v>
      </c>
      <c r="C12300" t="s">
        <v>317</v>
      </c>
      <c r="D12300" t="s">
        <v>155</v>
      </c>
      <c r="E12300" s="3" t="str">
        <f>VLOOKUP(A12300,Respondents!A:B,2,FALSE)</f>
        <v>Assurance Practitioners</v>
      </c>
      <c r="F12300" s="3" t="str">
        <f>VLOOKUP(A12300,Respondents!A:C,3,FALSE)</f>
        <v>Accounting Firms</v>
      </c>
      <c r="G12300" s="3">
        <f t="shared" si="512"/>
        <v>2</v>
      </c>
      <c r="H12300" s="3">
        <f t="shared" si="513"/>
        <v>0</v>
      </c>
    </row>
    <row r="12301" spans="1:8" x14ac:dyDescent="0.3">
      <c r="A12301" t="s">
        <v>136</v>
      </c>
      <c r="B12301" t="s">
        <v>229</v>
      </c>
      <c r="C12301" t="s">
        <v>272</v>
      </c>
      <c r="D12301" t="s">
        <v>155</v>
      </c>
      <c r="E12301" s="3" t="str">
        <f>VLOOKUP(A12301,Respondents!A:B,2,FALSE)</f>
        <v>Assurance Practitioners</v>
      </c>
      <c r="F12301" s="3" t="str">
        <f>VLOOKUP(A12301,Respondents!A:C,3,FALSE)</f>
        <v>Accounting Firms</v>
      </c>
      <c r="G12301" s="3">
        <f t="shared" si="512"/>
        <v>2</v>
      </c>
      <c r="H12301" s="3">
        <f t="shared" si="513"/>
        <v>0</v>
      </c>
    </row>
    <row r="12302" spans="1:8" x14ac:dyDescent="0.3">
      <c r="A12302" t="s">
        <v>136</v>
      </c>
      <c r="B12302" t="s">
        <v>236</v>
      </c>
      <c r="C12302" t="s">
        <v>237</v>
      </c>
      <c r="D12302" t="s">
        <v>155</v>
      </c>
      <c r="E12302" s="3" t="str">
        <f>VLOOKUP(A12302,Respondents!A:B,2,FALSE)</f>
        <v>Assurance Practitioners</v>
      </c>
      <c r="F12302" s="3" t="str">
        <f>VLOOKUP(A12302,Respondents!A:C,3,FALSE)</f>
        <v>Accounting Firms</v>
      </c>
      <c r="G12302" s="3">
        <f t="shared" si="512"/>
        <v>1</v>
      </c>
      <c r="H12302" s="3">
        <f t="shared" si="513"/>
        <v>0</v>
      </c>
    </row>
    <row r="12303" spans="1:8" x14ac:dyDescent="0.3">
      <c r="A12303" t="s">
        <v>136</v>
      </c>
      <c r="B12303" t="s">
        <v>236</v>
      </c>
      <c r="C12303" t="s">
        <v>238</v>
      </c>
      <c r="D12303" t="s">
        <v>155</v>
      </c>
      <c r="E12303" s="3" t="str">
        <f>VLOOKUP(A12303,Respondents!A:B,2,FALSE)</f>
        <v>Assurance Practitioners</v>
      </c>
      <c r="F12303" s="3" t="str">
        <f>VLOOKUP(A12303,Respondents!A:C,3,FALSE)</f>
        <v>Accounting Firms</v>
      </c>
      <c r="G12303" s="3">
        <f t="shared" si="512"/>
        <v>1</v>
      </c>
      <c r="H12303" s="3">
        <f t="shared" si="513"/>
        <v>0</v>
      </c>
    </row>
    <row r="12304" spans="1:8" x14ac:dyDescent="0.3">
      <c r="A12304" t="s">
        <v>136</v>
      </c>
      <c r="B12304" t="s">
        <v>236</v>
      </c>
      <c r="C12304" t="s">
        <v>239</v>
      </c>
      <c r="D12304" t="s">
        <v>155</v>
      </c>
      <c r="E12304" s="3" t="str">
        <f>VLOOKUP(A12304,Respondents!A:B,2,FALSE)</f>
        <v>Assurance Practitioners</v>
      </c>
      <c r="F12304" s="3" t="str">
        <f>VLOOKUP(A12304,Respondents!A:C,3,FALSE)</f>
        <v>Accounting Firms</v>
      </c>
      <c r="G12304" s="3">
        <f t="shared" si="512"/>
        <v>1</v>
      </c>
      <c r="H12304" s="3">
        <f t="shared" si="513"/>
        <v>0</v>
      </c>
    </row>
    <row r="12305" spans="1:8" x14ac:dyDescent="0.3">
      <c r="A12305" t="s">
        <v>136</v>
      </c>
      <c r="B12305" t="s">
        <v>236</v>
      </c>
      <c r="C12305" t="s">
        <v>240</v>
      </c>
      <c r="D12305" t="s">
        <v>155</v>
      </c>
      <c r="E12305" s="3" t="str">
        <f>VLOOKUP(A12305,Respondents!A:B,2,FALSE)</f>
        <v>Assurance Practitioners</v>
      </c>
      <c r="F12305" s="3" t="str">
        <f>VLOOKUP(A12305,Respondents!A:C,3,FALSE)</f>
        <v>Accounting Firms</v>
      </c>
      <c r="G12305" s="3">
        <f t="shared" si="512"/>
        <v>1</v>
      </c>
      <c r="H12305" s="3">
        <f t="shared" si="513"/>
        <v>0</v>
      </c>
    </row>
    <row r="12306" spans="1:8" x14ac:dyDescent="0.3">
      <c r="A12306" t="s">
        <v>136</v>
      </c>
      <c r="B12306" t="s">
        <v>236</v>
      </c>
      <c r="C12306" t="s">
        <v>241</v>
      </c>
      <c r="D12306" t="s">
        <v>155</v>
      </c>
      <c r="E12306" s="3" t="str">
        <f>VLOOKUP(A12306,Respondents!A:B,2,FALSE)</f>
        <v>Assurance Practitioners</v>
      </c>
      <c r="F12306" s="3" t="str">
        <f>VLOOKUP(A12306,Respondents!A:C,3,FALSE)</f>
        <v>Accounting Firms</v>
      </c>
      <c r="G12306" s="3">
        <f t="shared" si="512"/>
        <v>1</v>
      </c>
      <c r="H12306" s="3">
        <f t="shared" si="513"/>
        <v>0</v>
      </c>
    </row>
    <row r="12307" spans="1:8" x14ac:dyDescent="0.3">
      <c r="A12307" t="s">
        <v>136</v>
      </c>
      <c r="B12307" t="s">
        <v>236</v>
      </c>
      <c r="C12307" t="s">
        <v>242</v>
      </c>
      <c r="D12307" t="s">
        <v>159</v>
      </c>
      <c r="E12307" s="3" t="str">
        <f>VLOOKUP(A12307,Respondents!A:B,2,FALSE)</f>
        <v>Assurance Practitioners</v>
      </c>
      <c r="F12307" s="3" t="str">
        <f>VLOOKUP(A12307,Respondents!A:C,3,FALSE)</f>
        <v>Accounting Firms</v>
      </c>
      <c r="G12307" s="3">
        <f t="shared" si="512"/>
        <v>1</v>
      </c>
      <c r="H12307" s="3">
        <f t="shared" si="513"/>
        <v>1</v>
      </c>
    </row>
    <row r="12308" spans="1:8" x14ac:dyDescent="0.3">
      <c r="A12308" t="s">
        <v>136</v>
      </c>
      <c r="B12308" t="s">
        <v>236</v>
      </c>
      <c r="C12308" t="s">
        <v>318</v>
      </c>
      <c r="D12308" t="s">
        <v>155</v>
      </c>
      <c r="E12308" s="3" t="str">
        <f>VLOOKUP(A12308,Respondents!A:B,2,FALSE)</f>
        <v>Assurance Practitioners</v>
      </c>
      <c r="F12308" s="3" t="str">
        <f>VLOOKUP(A12308,Respondents!A:C,3,FALSE)</f>
        <v>Accounting Firms</v>
      </c>
      <c r="G12308" s="3">
        <f t="shared" si="512"/>
        <v>2</v>
      </c>
      <c r="H12308" s="3">
        <f t="shared" si="513"/>
        <v>0</v>
      </c>
    </row>
    <row r="12309" spans="1:8" x14ac:dyDescent="0.3">
      <c r="A12309" t="s">
        <v>136</v>
      </c>
      <c r="B12309" t="s">
        <v>236</v>
      </c>
      <c r="C12309" t="s">
        <v>383</v>
      </c>
      <c r="D12309" t="s">
        <v>155</v>
      </c>
      <c r="E12309" s="3" t="str">
        <f>VLOOKUP(A12309,Respondents!A:B,2,FALSE)</f>
        <v>Assurance Practitioners</v>
      </c>
      <c r="F12309" s="3" t="str">
        <f>VLOOKUP(A12309,Respondents!A:C,3,FALSE)</f>
        <v>Accounting Firms</v>
      </c>
      <c r="G12309" s="3">
        <f t="shared" si="512"/>
        <v>2</v>
      </c>
      <c r="H12309" s="3">
        <f t="shared" si="513"/>
        <v>0</v>
      </c>
    </row>
    <row r="12310" spans="1:8" x14ac:dyDescent="0.3">
      <c r="A12310" t="s">
        <v>136</v>
      </c>
      <c r="B12310" t="s">
        <v>236</v>
      </c>
      <c r="C12310" t="s">
        <v>384</v>
      </c>
      <c r="D12310" t="s">
        <v>155</v>
      </c>
      <c r="E12310" s="3" t="str">
        <f>VLOOKUP(A12310,Respondents!A:B,2,FALSE)</f>
        <v>Assurance Practitioners</v>
      </c>
      <c r="F12310" s="3" t="str">
        <f>VLOOKUP(A12310,Respondents!A:C,3,FALSE)</f>
        <v>Accounting Firms</v>
      </c>
      <c r="G12310" s="3">
        <f t="shared" si="512"/>
        <v>2</v>
      </c>
      <c r="H12310" s="3">
        <f t="shared" si="513"/>
        <v>0</v>
      </c>
    </row>
    <row r="12311" spans="1:8" x14ac:dyDescent="0.3">
      <c r="A12311" t="s">
        <v>136</v>
      </c>
      <c r="B12311" t="s">
        <v>236</v>
      </c>
      <c r="C12311" t="s">
        <v>319</v>
      </c>
      <c r="D12311" t="s">
        <v>155</v>
      </c>
      <c r="E12311" s="3" t="str">
        <f>VLOOKUP(A12311,Respondents!A:B,2,FALSE)</f>
        <v>Assurance Practitioners</v>
      </c>
      <c r="F12311" s="3" t="str">
        <f>VLOOKUP(A12311,Respondents!A:C,3,FALSE)</f>
        <v>Accounting Firms</v>
      </c>
      <c r="G12311" s="3">
        <f t="shared" si="512"/>
        <v>2</v>
      </c>
      <c r="H12311" s="3">
        <f t="shared" si="513"/>
        <v>0</v>
      </c>
    </row>
    <row r="12312" spans="1:8" x14ac:dyDescent="0.3">
      <c r="A12312" t="s">
        <v>136</v>
      </c>
      <c r="B12312" t="s">
        <v>277</v>
      </c>
      <c r="C12312" t="s">
        <v>278</v>
      </c>
      <c r="D12312" t="s">
        <v>155</v>
      </c>
      <c r="E12312" s="3" t="str">
        <f>VLOOKUP(A12312,Respondents!A:B,2,FALSE)</f>
        <v>Assurance Practitioners</v>
      </c>
      <c r="F12312" s="3" t="str">
        <f>VLOOKUP(A12312,Respondents!A:C,3,FALSE)</f>
        <v>Accounting Firms</v>
      </c>
      <c r="G12312" s="3">
        <f t="shared" si="512"/>
        <v>1</v>
      </c>
      <c r="H12312" s="3">
        <f t="shared" si="513"/>
        <v>0</v>
      </c>
    </row>
    <row r="12313" spans="1:8" x14ac:dyDescent="0.3">
      <c r="A12313" t="s">
        <v>136</v>
      </c>
      <c r="B12313" t="s">
        <v>277</v>
      </c>
      <c r="C12313" t="s">
        <v>279</v>
      </c>
      <c r="D12313" t="s">
        <v>155</v>
      </c>
      <c r="E12313" s="3" t="str">
        <f>VLOOKUP(A12313,Respondents!A:B,2,FALSE)</f>
        <v>Assurance Practitioners</v>
      </c>
      <c r="F12313" s="3" t="str">
        <f>VLOOKUP(A12313,Respondents!A:C,3,FALSE)</f>
        <v>Accounting Firms</v>
      </c>
      <c r="G12313" s="3">
        <f t="shared" si="512"/>
        <v>1</v>
      </c>
      <c r="H12313" s="3">
        <f t="shared" si="513"/>
        <v>0</v>
      </c>
    </row>
    <row r="12314" spans="1:8" x14ac:dyDescent="0.3">
      <c r="A12314" t="s">
        <v>136</v>
      </c>
      <c r="B12314" t="s">
        <v>277</v>
      </c>
      <c r="C12314" t="s">
        <v>280</v>
      </c>
      <c r="D12314" t="s">
        <v>155</v>
      </c>
      <c r="E12314" s="3" t="str">
        <f>VLOOKUP(A12314,Respondents!A:B,2,FALSE)</f>
        <v>Assurance Practitioners</v>
      </c>
      <c r="F12314" s="3" t="str">
        <f>VLOOKUP(A12314,Respondents!A:C,3,FALSE)</f>
        <v>Accounting Firms</v>
      </c>
      <c r="G12314" s="3">
        <f t="shared" si="512"/>
        <v>1</v>
      </c>
      <c r="H12314" s="3">
        <f t="shared" si="513"/>
        <v>0</v>
      </c>
    </row>
    <row r="12315" spans="1:8" x14ac:dyDescent="0.3">
      <c r="A12315" t="s">
        <v>136</v>
      </c>
      <c r="B12315" t="s">
        <v>277</v>
      </c>
      <c r="C12315" t="s">
        <v>281</v>
      </c>
      <c r="D12315" t="s">
        <v>155</v>
      </c>
      <c r="E12315" s="3" t="str">
        <f>VLOOKUP(A12315,Respondents!A:B,2,FALSE)</f>
        <v>Assurance Practitioners</v>
      </c>
      <c r="F12315" s="3" t="str">
        <f>VLOOKUP(A12315,Respondents!A:C,3,FALSE)</f>
        <v>Accounting Firms</v>
      </c>
      <c r="G12315" s="3">
        <f t="shared" si="512"/>
        <v>1</v>
      </c>
      <c r="H12315" s="3">
        <f t="shared" si="513"/>
        <v>0</v>
      </c>
    </row>
    <row r="12316" spans="1:8" x14ac:dyDescent="0.3">
      <c r="A12316" t="s">
        <v>136</v>
      </c>
      <c r="B12316" t="s">
        <v>277</v>
      </c>
      <c r="C12316" t="s">
        <v>282</v>
      </c>
      <c r="D12316" t="s">
        <v>155</v>
      </c>
      <c r="E12316" s="3" t="str">
        <f>VLOOKUP(A12316,Respondents!A:B,2,FALSE)</f>
        <v>Assurance Practitioners</v>
      </c>
      <c r="F12316" s="3" t="str">
        <f>VLOOKUP(A12316,Respondents!A:C,3,FALSE)</f>
        <v>Accounting Firms</v>
      </c>
      <c r="G12316" s="3">
        <f t="shared" si="512"/>
        <v>1</v>
      </c>
      <c r="H12316" s="3">
        <f t="shared" si="513"/>
        <v>0</v>
      </c>
    </row>
    <row r="12317" spans="1:8" x14ac:dyDescent="0.3">
      <c r="A12317" t="s">
        <v>136</v>
      </c>
      <c r="B12317" t="s">
        <v>277</v>
      </c>
      <c r="C12317" t="s">
        <v>283</v>
      </c>
      <c r="D12317" t="s">
        <v>159</v>
      </c>
      <c r="E12317" s="3" t="str">
        <f>VLOOKUP(A12317,Respondents!A:B,2,FALSE)</f>
        <v>Assurance Practitioners</v>
      </c>
      <c r="F12317" s="3" t="str">
        <f>VLOOKUP(A12317,Respondents!A:C,3,FALSE)</f>
        <v>Accounting Firms</v>
      </c>
      <c r="G12317" s="3">
        <f t="shared" si="512"/>
        <v>1</v>
      </c>
      <c r="H12317" s="3">
        <f t="shared" si="513"/>
        <v>1</v>
      </c>
    </row>
    <row r="12318" spans="1:8" x14ac:dyDescent="0.3">
      <c r="A12318" t="s">
        <v>136</v>
      </c>
      <c r="B12318" t="s">
        <v>277</v>
      </c>
      <c r="C12318" t="s">
        <v>385</v>
      </c>
      <c r="D12318" t="s">
        <v>155</v>
      </c>
      <c r="E12318" s="3" t="str">
        <f>VLOOKUP(A12318,Respondents!A:B,2,FALSE)</f>
        <v>Assurance Practitioners</v>
      </c>
      <c r="F12318" s="3" t="str">
        <f>VLOOKUP(A12318,Respondents!A:C,3,FALSE)</f>
        <v>Accounting Firms</v>
      </c>
      <c r="G12318" s="3">
        <f t="shared" si="512"/>
        <v>2</v>
      </c>
      <c r="H12318" s="3">
        <f t="shared" si="513"/>
        <v>0</v>
      </c>
    </row>
    <row r="12319" spans="1:8" x14ac:dyDescent="0.3">
      <c r="A12319" t="s">
        <v>136</v>
      </c>
      <c r="B12319" t="s">
        <v>277</v>
      </c>
      <c r="C12319" t="s">
        <v>320</v>
      </c>
      <c r="D12319" t="s">
        <v>155</v>
      </c>
      <c r="E12319" s="3" t="str">
        <f>VLOOKUP(A12319,Respondents!A:B,2,FALSE)</f>
        <v>Assurance Practitioners</v>
      </c>
      <c r="F12319" s="3" t="str">
        <f>VLOOKUP(A12319,Respondents!A:C,3,FALSE)</f>
        <v>Accounting Firms</v>
      </c>
      <c r="G12319" s="3">
        <f t="shared" si="512"/>
        <v>2</v>
      </c>
      <c r="H12319" s="3">
        <f t="shared" si="513"/>
        <v>0</v>
      </c>
    </row>
    <row r="12320" spans="1:8" x14ac:dyDescent="0.3">
      <c r="A12320" t="s">
        <v>136</v>
      </c>
      <c r="B12320" t="s">
        <v>277</v>
      </c>
      <c r="C12320" t="s">
        <v>321</v>
      </c>
      <c r="D12320" t="s">
        <v>155</v>
      </c>
      <c r="E12320" s="3" t="str">
        <f>VLOOKUP(A12320,Respondents!A:B,2,FALSE)</f>
        <v>Assurance Practitioners</v>
      </c>
      <c r="F12320" s="3" t="str">
        <f>VLOOKUP(A12320,Respondents!A:C,3,FALSE)</f>
        <v>Accounting Firms</v>
      </c>
      <c r="G12320" s="3">
        <f t="shared" si="512"/>
        <v>2</v>
      </c>
      <c r="H12320" s="3">
        <f t="shared" si="513"/>
        <v>0</v>
      </c>
    </row>
    <row r="12321" spans="1:8" x14ac:dyDescent="0.3">
      <c r="A12321" t="s">
        <v>136</v>
      </c>
      <c r="B12321" t="s">
        <v>277</v>
      </c>
      <c r="C12321" t="s">
        <v>322</v>
      </c>
      <c r="D12321" t="s">
        <v>155</v>
      </c>
      <c r="E12321" s="3" t="str">
        <f>VLOOKUP(A12321,Respondents!A:B,2,FALSE)</f>
        <v>Assurance Practitioners</v>
      </c>
      <c r="F12321" s="3" t="str">
        <f>VLOOKUP(A12321,Respondents!A:C,3,FALSE)</f>
        <v>Accounting Firms</v>
      </c>
      <c r="G12321" s="3">
        <f t="shared" si="512"/>
        <v>2</v>
      </c>
      <c r="H12321" s="3">
        <f t="shared" si="513"/>
        <v>0</v>
      </c>
    </row>
    <row r="12322" spans="1:8" x14ac:dyDescent="0.3">
      <c r="A12322" t="s">
        <v>136</v>
      </c>
      <c r="B12322" t="s">
        <v>266</v>
      </c>
      <c r="C12322" t="s">
        <v>284</v>
      </c>
      <c r="D12322" t="s">
        <v>155</v>
      </c>
      <c r="E12322" s="3" t="str">
        <f>VLOOKUP(A12322,Respondents!A:B,2,FALSE)</f>
        <v>Assurance Practitioners</v>
      </c>
      <c r="F12322" s="3" t="str">
        <f>VLOOKUP(A12322,Respondents!A:C,3,FALSE)</f>
        <v>Accounting Firms</v>
      </c>
      <c r="G12322" s="3">
        <f t="shared" si="512"/>
        <v>1</v>
      </c>
      <c r="H12322" s="3">
        <f t="shared" si="513"/>
        <v>0</v>
      </c>
    </row>
    <row r="12323" spans="1:8" x14ac:dyDescent="0.3">
      <c r="A12323" t="s">
        <v>136</v>
      </c>
      <c r="B12323" t="s">
        <v>266</v>
      </c>
      <c r="C12323" t="s">
        <v>285</v>
      </c>
      <c r="D12323" t="s">
        <v>159</v>
      </c>
      <c r="E12323" s="3" t="str">
        <f>VLOOKUP(A12323,Respondents!A:B,2,FALSE)</f>
        <v>Assurance Practitioners</v>
      </c>
      <c r="F12323" s="3" t="str">
        <f>VLOOKUP(A12323,Respondents!A:C,3,FALSE)</f>
        <v>Accounting Firms</v>
      </c>
      <c r="G12323" s="3">
        <f t="shared" si="512"/>
        <v>1</v>
      </c>
      <c r="H12323" s="3">
        <f t="shared" si="513"/>
        <v>1</v>
      </c>
    </row>
    <row r="12324" spans="1:8" x14ac:dyDescent="0.3">
      <c r="A12324" t="s">
        <v>136</v>
      </c>
      <c r="B12324" t="s">
        <v>266</v>
      </c>
      <c r="C12324" t="s">
        <v>323</v>
      </c>
      <c r="D12324" t="s">
        <v>155</v>
      </c>
      <c r="E12324" s="3" t="str">
        <f>VLOOKUP(A12324,Respondents!A:B,2,FALSE)</f>
        <v>Assurance Practitioners</v>
      </c>
      <c r="F12324" s="3" t="str">
        <f>VLOOKUP(A12324,Respondents!A:C,3,FALSE)</f>
        <v>Accounting Firms</v>
      </c>
      <c r="G12324" s="3">
        <f t="shared" si="512"/>
        <v>2</v>
      </c>
      <c r="H12324" s="3">
        <f t="shared" si="513"/>
        <v>0</v>
      </c>
    </row>
    <row r="12325" spans="1:8" x14ac:dyDescent="0.3">
      <c r="A12325" t="s">
        <v>136</v>
      </c>
      <c r="B12325" t="s">
        <v>266</v>
      </c>
      <c r="C12325" t="s">
        <v>324</v>
      </c>
      <c r="D12325" t="s">
        <v>155</v>
      </c>
      <c r="E12325" s="3" t="str">
        <f>VLOOKUP(A12325,Respondents!A:B,2,FALSE)</f>
        <v>Assurance Practitioners</v>
      </c>
      <c r="F12325" s="3" t="str">
        <f>VLOOKUP(A12325,Respondents!A:C,3,FALSE)</f>
        <v>Accounting Firms</v>
      </c>
      <c r="G12325" s="3">
        <f t="shared" si="512"/>
        <v>2</v>
      </c>
      <c r="H12325" s="3">
        <f t="shared" si="513"/>
        <v>0</v>
      </c>
    </row>
    <row r="12326" spans="1:8" x14ac:dyDescent="0.3">
      <c r="A12326" t="s">
        <v>136</v>
      </c>
      <c r="B12326" t="s">
        <v>266</v>
      </c>
      <c r="C12326" t="s">
        <v>325</v>
      </c>
      <c r="D12326" t="s">
        <v>155</v>
      </c>
      <c r="E12326" s="3" t="str">
        <f>VLOOKUP(A12326,Respondents!A:B,2,FALSE)</f>
        <v>Assurance Practitioners</v>
      </c>
      <c r="F12326" s="3" t="str">
        <f>VLOOKUP(A12326,Respondents!A:C,3,FALSE)</f>
        <v>Accounting Firms</v>
      </c>
      <c r="G12326" s="3">
        <f t="shared" si="512"/>
        <v>2</v>
      </c>
      <c r="H12326" s="3">
        <f t="shared" si="513"/>
        <v>0</v>
      </c>
    </row>
    <row r="12327" spans="1:8" x14ac:dyDescent="0.3">
      <c r="A12327" t="s">
        <v>136</v>
      </c>
      <c r="B12327" t="s">
        <v>266</v>
      </c>
      <c r="C12327" t="s">
        <v>326</v>
      </c>
      <c r="D12327" t="s">
        <v>155</v>
      </c>
      <c r="E12327" s="3" t="str">
        <f>VLOOKUP(A12327,Respondents!A:B,2,FALSE)</f>
        <v>Assurance Practitioners</v>
      </c>
      <c r="F12327" s="3" t="str">
        <f>VLOOKUP(A12327,Respondents!A:C,3,FALSE)</f>
        <v>Accounting Firms</v>
      </c>
      <c r="G12327" s="3">
        <f t="shared" si="512"/>
        <v>2</v>
      </c>
      <c r="H12327" s="3">
        <f t="shared" si="513"/>
        <v>0</v>
      </c>
    </row>
    <row r="12328" spans="1:8" x14ac:dyDescent="0.3">
      <c r="A12328" t="s">
        <v>136</v>
      </c>
      <c r="B12328" t="s">
        <v>266</v>
      </c>
      <c r="C12328" t="s">
        <v>327</v>
      </c>
      <c r="D12328" t="s">
        <v>155</v>
      </c>
      <c r="E12328" s="3" t="str">
        <f>VLOOKUP(A12328,Respondents!A:B,2,FALSE)</f>
        <v>Assurance Practitioners</v>
      </c>
      <c r="F12328" s="3" t="str">
        <f>VLOOKUP(A12328,Respondents!A:C,3,FALSE)</f>
        <v>Accounting Firms</v>
      </c>
      <c r="G12328" s="3">
        <f t="shared" si="512"/>
        <v>2</v>
      </c>
      <c r="H12328" s="3">
        <f t="shared" si="513"/>
        <v>0</v>
      </c>
    </row>
    <row r="12329" spans="1:8" x14ac:dyDescent="0.3">
      <c r="A12329" t="s">
        <v>136</v>
      </c>
      <c r="B12329" t="s">
        <v>266</v>
      </c>
      <c r="C12329" t="s">
        <v>328</v>
      </c>
      <c r="D12329" t="s">
        <v>155</v>
      </c>
      <c r="E12329" s="3" t="str">
        <f>VLOOKUP(A12329,Respondents!A:B,2,FALSE)</f>
        <v>Assurance Practitioners</v>
      </c>
      <c r="F12329" s="3" t="str">
        <f>VLOOKUP(A12329,Respondents!A:C,3,FALSE)</f>
        <v>Accounting Firms</v>
      </c>
      <c r="G12329" s="3">
        <f t="shared" si="512"/>
        <v>2</v>
      </c>
      <c r="H12329" s="3">
        <f t="shared" si="513"/>
        <v>0</v>
      </c>
    </row>
    <row r="12330" spans="1:8" x14ac:dyDescent="0.3">
      <c r="A12330" t="s">
        <v>137</v>
      </c>
      <c r="B12330" t="s">
        <v>153</v>
      </c>
      <c r="C12330" t="s">
        <v>154</v>
      </c>
      <c r="D12330" t="s">
        <v>159</v>
      </c>
      <c r="E12330" s="3" t="str">
        <f>VLOOKUP(A12330,Respondents!A:B,2,FALSE)</f>
        <v>Assurance Practitioners</v>
      </c>
      <c r="F12330" s="3" t="str">
        <f>VLOOKUP(A12330,Respondents!A:C,3,FALSE)</f>
        <v>Accounting Firms</v>
      </c>
      <c r="G12330" s="3">
        <f t="shared" si="512"/>
        <v>1</v>
      </c>
      <c r="H12330" s="3">
        <f t="shared" si="513"/>
        <v>1</v>
      </c>
    </row>
    <row r="12331" spans="1:8" x14ac:dyDescent="0.3">
      <c r="A12331" t="s">
        <v>137</v>
      </c>
      <c r="B12331" t="s">
        <v>153</v>
      </c>
      <c r="C12331" t="s">
        <v>156</v>
      </c>
      <c r="D12331" t="s">
        <v>155</v>
      </c>
      <c r="E12331" s="3" t="str">
        <f>VLOOKUP(A12331,Respondents!A:B,2,FALSE)</f>
        <v>Assurance Practitioners</v>
      </c>
      <c r="F12331" s="3" t="str">
        <f>VLOOKUP(A12331,Respondents!A:C,3,FALSE)</f>
        <v>Accounting Firms</v>
      </c>
      <c r="G12331" s="3">
        <f t="shared" si="512"/>
        <v>1</v>
      </c>
      <c r="H12331" s="3">
        <f t="shared" si="513"/>
        <v>0</v>
      </c>
    </row>
    <row r="12332" spans="1:8" x14ac:dyDescent="0.3">
      <c r="A12332" t="s">
        <v>137</v>
      </c>
      <c r="B12332" t="s">
        <v>153</v>
      </c>
      <c r="C12332" t="s">
        <v>157</v>
      </c>
      <c r="D12332" t="s">
        <v>155</v>
      </c>
      <c r="E12332" s="3" t="str">
        <f>VLOOKUP(A12332,Respondents!A:B,2,FALSE)</f>
        <v>Assurance Practitioners</v>
      </c>
      <c r="F12332" s="3" t="str">
        <f>VLOOKUP(A12332,Respondents!A:C,3,FALSE)</f>
        <v>Accounting Firms</v>
      </c>
      <c r="G12332" s="3">
        <f t="shared" si="512"/>
        <v>1</v>
      </c>
      <c r="H12332" s="3">
        <f t="shared" si="513"/>
        <v>0</v>
      </c>
    </row>
    <row r="12333" spans="1:8" x14ac:dyDescent="0.3">
      <c r="A12333" t="s">
        <v>137</v>
      </c>
      <c r="B12333" t="s">
        <v>153</v>
      </c>
      <c r="C12333" t="s">
        <v>158</v>
      </c>
      <c r="D12333" t="s">
        <v>155</v>
      </c>
      <c r="E12333" s="3" t="str">
        <f>VLOOKUP(A12333,Respondents!A:B,2,FALSE)</f>
        <v>Assurance Practitioners</v>
      </c>
      <c r="F12333" s="3" t="str">
        <f>VLOOKUP(A12333,Respondents!A:C,3,FALSE)</f>
        <v>Accounting Firms</v>
      </c>
      <c r="G12333" s="3">
        <f t="shared" si="512"/>
        <v>1</v>
      </c>
      <c r="H12333" s="3">
        <f t="shared" si="513"/>
        <v>0</v>
      </c>
    </row>
    <row r="12334" spans="1:8" x14ac:dyDescent="0.3">
      <c r="A12334" t="s">
        <v>137</v>
      </c>
      <c r="B12334" t="s">
        <v>153</v>
      </c>
      <c r="C12334" t="s">
        <v>160</v>
      </c>
      <c r="D12334" t="s">
        <v>155</v>
      </c>
      <c r="E12334" s="3" t="str">
        <f>VLOOKUP(A12334,Respondents!A:B,2,FALSE)</f>
        <v>Assurance Practitioners</v>
      </c>
      <c r="F12334" s="3" t="str">
        <f>VLOOKUP(A12334,Respondents!A:C,3,FALSE)</f>
        <v>Accounting Firms</v>
      </c>
      <c r="G12334" s="3">
        <f t="shared" si="512"/>
        <v>1</v>
      </c>
      <c r="H12334" s="3">
        <f t="shared" si="513"/>
        <v>0</v>
      </c>
    </row>
    <row r="12335" spans="1:8" x14ac:dyDescent="0.3">
      <c r="A12335" t="s">
        <v>137</v>
      </c>
      <c r="B12335" t="s">
        <v>153</v>
      </c>
      <c r="C12335" t="s">
        <v>161</v>
      </c>
      <c r="D12335" t="s">
        <v>155</v>
      </c>
      <c r="E12335" s="3" t="str">
        <f>VLOOKUP(A12335,Respondents!A:B,2,FALSE)</f>
        <v>Assurance Practitioners</v>
      </c>
      <c r="F12335" s="3" t="str">
        <f>VLOOKUP(A12335,Respondents!A:C,3,FALSE)</f>
        <v>Accounting Firms</v>
      </c>
      <c r="G12335" s="3">
        <f t="shared" si="512"/>
        <v>1</v>
      </c>
      <c r="H12335" s="3">
        <f t="shared" si="513"/>
        <v>0</v>
      </c>
    </row>
    <row r="12336" spans="1:8" x14ac:dyDescent="0.3">
      <c r="A12336" t="s">
        <v>137</v>
      </c>
      <c r="B12336" t="s">
        <v>153</v>
      </c>
      <c r="C12336" t="s">
        <v>300</v>
      </c>
      <c r="D12336" t="s">
        <v>155</v>
      </c>
      <c r="E12336" s="3" t="str">
        <f>VLOOKUP(A12336,Respondents!A:B,2,FALSE)</f>
        <v>Assurance Practitioners</v>
      </c>
      <c r="F12336" s="3" t="str">
        <f>VLOOKUP(A12336,Respondents!A:C,3,FALSE)</f>
        <v>Accounting Firms</v>
      </c>
      <c r="G12336" s="3">
        <f t="shared" si="512"/>
        <v>2</v>
      </c>
      <c r="H12336" s="3">
        <f t="shared" si="513"/>
        <v>0</v>
      </c>
    </row>
    <row r="12337" spans="1:8" x14ac:dyDescent="0.3">
      <c r="A12337" t="s">
        <v>137</v>
      </c>
      <c r="B12337" t="s">
        <v>153</v>
      </c>
      <c r="C12337" t="s">
        <v>301</v>
      </c>
      <c r="D12337" t="s">
        <v>155</v>
      </c>
      <c r="E12337" s="3" t="str">
        <f>VLOOKUP(A12337,Respondents!A:B,2,FALSE)</f>
        <v>Assurance Practitioners</v>
      </c>
      <c r="F12337" s="3" t="str">
        <f>VLOOKUP(A12337,Respondents!A:C,3,FALSE)</f>
        <v>Accounting Firms</v>
      </c>
      <c r="G12337" s="3">
        <f t="shared" si="512"/>
        <v>2</v>
      </c>
      <c r="H12337" s="3">
        <f t="shared" si="513"/>
        <v>0</v>
      </c>
    </row>
    <row r="12338" spans="1:8" x14ac:dyDescent="0.3">
      <c r="A12338" t="s">
        <v>137</v>
      </c>
      <c r="B12338" t="s">
        <v>153</v>
      </c>
      <c r="C12338" t="s">
        <v>302</v>
      </c>
      <c r="D12338" t="s">
        <v>155</v>
      </c>
      <c r="E12338" s="3" t="str">
        <f>VLOOKUP(A12338,Respondents!A:B,2,FALSE)</f>
        <v>Assurance Practitioners</v>
      </c>
      <c r="F12338" s="3" t="str">
        <f>VLOOKUP(A12338,Respondents!A:C,3,FALSE)</f>
        <v>Accounting Firms</v>
      </c>
      <c r="G12338" s="3">
        <f t="shared" si="512"/>
        <v>2</v>
      </c>
      <c r="H12338" s="3">
        <f t="shared" si="513"/>
        <v>0</v>
      </c>
    </row>
    <row r="12339" spans="1:8" x14ac:dyDescent="0.3">
      <c r="A12339" t="s">
        <v>137</v>
      </c>
      <c r="B12339" t="s">
        <v>153</v>
      </c>
      <c r="C12339" t="s">
        <v>303</v>
      </c>
      <c r="D12339" t="s">
        <v>155</v>
      </c>
      <c r="E12339" s="3" t="str">
        <f>VLOOKUP(A12339,Respondents!A:B,2,FALSE)</f>
        <v>Assurance Practitioners</v>
      </c>
      <c r="F12339" s="3" t="str">
        <f>VLOOKUP(A12339,Respondents!A:C,3,FALSE)</f>
        <v>Accounting Firms</v>
      </c>
      <c r="G12339" s="3">
        <f t="shared" si="512"/>
        <v>2</v>
      </c>
      <c r="H12339" s="3">
        <f t="shared" si="513"/>
        <v>0</v>
      </c>
    </row>
    <row r="12340" spans="1:8" x14ac:dyDescent="0.3">
      <c r="A12340" t="s">
        <v>137</v>
      </c>
      <c r="B12340" t="s">
        <v>153</v>
      </c>
      <c r="C12340" t="s">
        <v>304</v>
      </c>
      <c r="D12340" t="s">
        <v>155</v>
      </c>
      <c r="E12340" s="3" t="str">
        <f>VLOOKUP(A12340,Respondents!A:B,2,FALSE)</f>
        <v>Assurance Practitioners</v>
      </c>
      <c r="F12340" s="3" t="str">
        <f>VLOOKUP(A12340,Respondents!A:C,3,FALSE)</f>
        <v>Accounting Firms</v>
      </c>
      <c r="G12340" s="3">
        <f t="shared" si="512"/>
        <v>2</v>
      </c>
      <c r="H12340" s="3">
        <f t="shared" si="513"/>
        <v>0</v>
      </c>
    </row>
    <row r="12341" spans="1:8" x14ac:dyDescent="0.3">
      <c r="A12341" t="s">
        <v>137</v>
      </c>
      <c r="B12341" t="s">
        <v>180</v>
      </c>
      <c r="C12341" t="s">
        <v>181</v>
      </c>
      <c r="D12341" t="s">
        <v>159</v>
      </c>
      <c r="E12341" s="3" t="str">
        <f>VLOOKUP(A12341,Respondents!A:B,2,FALSE)</f>
        <v>Assurance Practitioners</v>
      </c>
      <c r="F12341" s="3" t="str">
        <f>VLOOKUP(A12341,Respondents!A:C,3,FALSE)</f>
        <v>Accounting Firms</v>
      </c>
      <c r="G12341" s="3">
        <f t="shared" si="512"/>
        <v>1</v>
      </c>
      <c r="H12341" s="3">
        <f t="shared" si="513"/>
        <v>1</v>
      </c>
    </row>
    <row r="12342" spans="1:8" x14ac:dyDescent="0.3">
      <c r="A12342" t="s">
        <v>137</v>
      </c>
      <c r="B12342" t="s">
        <v>180</v>
      </c>
      <c r="C12342" t="s">
        <v>182</v>
      </c>
      <c r="D12342" t="s">
        <v>155</v>
      </c>
      <c r="E12342" s="3" t="str">
        <f>VLOOKUP(A12342,Respondents!A:B,2,FALSE)</f>
        <v>Assurance Practitioners</v>
      </c>
      <c r="F12342" s="3" t="str">
        <f>VLOOKUP(A12342,Respondents!A:C,3,FALSE)</f>
        <v>Accounting Firms</v>
      </c>
      <c r="G12342" s="3">
        <f t="shared" si="512"/>
        <v>1</v>
      </c>
      <c r="H12342" s="3">
        <f t="shared" si="513"/>
        <v>0</v>
      </c>
    </row>
    <row r="12343" spans="1:8" x14ac:dyDescent="0.3">
      <c r="A12343" t="s">
        <v>137</v>
      </c>
      <c r="B12343" t="s">
        <v>180</v>
      </c>
      <c r="C12343" t="s">
        <v>183</v>
      </c>
      <c r="D12343" t="s">
        <v>155</v>
      </c>
      <c r="E12343" s="3" t="str">
        <f>VLOOKUP(A12343,Respondents!A:B,2,FALSE)</f>
        <v>Assurance Practitioners</v>
      </c>
      <c r="F12343" s="3" t="str">
        <f>VLOOKUP(A12343,Respondents!A:C,3,FALSE)</f>
        <v>Accounting Firms</v>
      </c>
      <c r="G12343" s="3">
        <f t="shared" si="512"/>
        <v>1</v>
      </c>
      <c r="H12343" s="3">
        <f t="shared" si="513"/>
        <v>0</v>
      </c>
    </row>
    <row r="12344" spans="1:8" x14ac:dyDescent="0.3">
      <c r="A12344" t="s">
        <v>137</v>
      </c>
      <c r="B12344" t="s">
        <v>180</v>
      </c>
      <c r="C12344" t="s">
        <v>184</v>
      </c>
      <c r="D12344" t="s">
        <v>155</v>
      </c>
      <c r="E12344" s="3" t="str">
        <f>VLOOKUP(A12344,Respondents!A:B,2,FALSE)</f>
        <v>Assurance Practitioners</v>
      </c>
      <c r="F12344" s="3" t="str">
        <f>VLOOKUP(A12344,Respondents!A:C,3,FALSE)</f>
        <v>Accounting Firms</v>
      </c>
      <c r="G12344" s="3">
        <f t="shared" ref="G12344:G12385" si="514">IF(LEN(C12344)-LEN(SUBSTITUTE(C12344,".",""))&lt;=1,1,2)</f>
        <v>1</v>
      </c>
      <c r="H12344" s="3">
        <f t="shared" ref="H12344:H12385" si="515">IF(D12344="Yes",1,0)</f>
        <v>0</v>
      </c>
    </row>
    <row r="12345" spans="1:8" x14ac:dyDescent="0.3">
      <c r="A12345" t="s">
        <v>137</v>
      </c>
      <c r="B12345" t="s">
        <v>180</v>
      </c>
      <c r="C12345" t="s">
        <v>185</v>
      </c>
      <c r="D12345" t="s">
        <v>155</v>
      </c>
      <c r="E12345" s="3" t="str">
        <f>VLOOKUP(A12345,Respondents!A:B,2,FALSE)</f>
        <v>Assurance Practitioners</v>
      </c>
      <c r="F12345" s="3" t="str">
        <f>VLOOKUP(A12345,Respondents!A:C,3,FALSE)</f>
        <v>Accounting Firms</v>
      </c>
      <c r="G12345" s="3">
        <f t="shared" si="514"/>
        <v>1</v>
      </c>
      <c r="H12345" s="3">
        <f t="shared" si="515"/>
        <v>0</v>
      </c>
    </row>
    <row r="12346" spans="1:8" x14ac:dyDescent="0.3">
      <c r="A12346" t="s">
        <v>137</v>
      </c>
      <c r="B12346" t="s">
        <v>180</v>
      </c>
      <c r="C12346" t="s">
        <v>186</v>
      </c>
      <c r="D12346" t="s">
        <v>155</v>
      </c>
      <c r="E12346" s="3" t="str">
        <f>VLOOKUP(A12346,Respondents!A:B,2,FALSE)</f>
        <v>Assurance Practitioners</v>
      </c>
      <c r="F12346" s="3" t="str">
        <f>VLOOKUP(A12346,Respondents!A:C,3,FALSE)</f>
        <v>Accounting Firms</v>
      </c>
      <c r="G12346" s="3">
        <f t="shared" si="514"/>
        <v>1</v>
      </c>
      <c r="H12346" s="3">
        <f t="shared" si="515"/>
        <v>0</v>
      </c>
    </row>
    <row r="12347" spans="1:8" x14ac:dyDescent="0.3">
      <c r="A12347" t="s">
        <v>137</v>
      </c>
      <c r="B12347" t="s">
        <v>180</v>
      </c>
      <c r="C12347" t="s">
        <v>305</v>
      </c>
      <c r="D12347" t="s">
        <v>155</v>
      </c>
      <c r="E12347" s="3" t="str">
        <f>VLOOKUP(A12347,Respondents!A:B,2,FALSE)</f>
        <v>Assurance Practitioners</v>
      </c>
      <c r="F12347" s="3" t="str">
        <f>VLOOKUP(A12347,Respondents!A:C,3,FALSE)</f>
        <v>Accounting Firms</v>
      </c>
      <c r="G12347" s="3">
        <f t="shared" si="514"/>
        <v>2</v>
      </c>
      <c r="H12347" s="3">
        <f t="shared" si="515"/>
        <v>0</v>
      </c>
    </row>
    <row r="12348" spans="1:8" x14ac:dyDescent="0.3">
      <c r="A12348" t="s">
        <v>137</v>
      </c>
      <c r="B12348" t="s">
        <v>180</v>
      </c>
      <c r="C12348" t="s">
        <v>306</v>
      </c>
      <c r="D12348" t="s">
        <v>155</v>
      </c>
      <c r="E12348" s="3" t="str">
        <f>VLOOKUP(A12348,Respondents!A:B,2,FALSE)</f>
        <v>Assurance Practitioners</v>
      </c>
      <c r="F12348" s="3" t="str">
        <f>VLOOKUP(A12348,Respondents!A:C,3,FALSE)</f>
        <v>Accounting Firms</v>
      </c>
      <c r="G12348" s="3">
        <f t="shared" si="514"/>
        <v>2</v>
      </c>
      <c r="H12348" s="3">
        <f t="shared" si="515"/>
        <v>0</v>
      </c>
    </row>
    <row r="12349" spans="1:8" x14ac:dyDescent="0.3">
      <c r="A12349" t="s">
        <v>137</v>
      </c>
      <c r="B12349" t="s">
        <v>180</v>
      </c>
      <c r="C12349" t="s">
        <v>307</v>
      </c>
      <c r="D12349" t="s">
        <v>155</v>
      </c>
      <c r="E12349" s="3" t="str">
        <f>VLOOKUP(A12349,Respondents!A:B,2,FALSE)</f>
        <v>Assurance Practitioners</v>
      </c>
      <c r="F12349" s="3" t="str">
        <f>VLOOKUP(A12349,Respondents!A:C,3,FALSE)</f>
        <v>Accounting Firms</v>
      </c>
      <c r="G12349" s="3">
        <f t="shared" si="514"/>
        <v>2</v>
      </c>
      <c r="H12349" s="3">
        <f t="shared" si="515"/>
        <v>0</v>
      </c>
    </row>
    <row r="12350" spans="1:8" x14ac:dyDescent="0.3">
      <c r="A12350" t="s">
        <v>137</v>
      </c>
      <c r="B12350" t="s">
        <v>180</v>
      </c>
      <c r="C12350" t="s">
        <v>308</v>
      </c>
      <c r="D12350" t="s">
        <v>155</v>
      </c>
      <c r="E12350" s="3" t="str">
        <f>VLOOKUP(A12350,Respondents!A:B,2,FALSE)</f>
        <v>Assurance Practitioners</v>
      </c>
      <c r="F12350" s="3" t="str">
        <f>VLOOKUP(A12350,Respondents!A:C,3,FALSE)</f>
        <v>Accounting Firms</v>
      </c>
      <c r="G12350" s="3">
        <f t="shared" si="514"/>
        <v>2</v>
      </c>
      <c r="H12350" s="3">
        <f t="shared" si="515"/>
        <v>0</v>
      </c>
    </row>
    <row r="12351" spans="1:8" x14ac:dyDescent="0.3">
      <c r="A12351" t="s">
        <v>137</v>
      </c>
      <c r="B12351" t="s">
        <v>180</v>
      </c>
      <c r="C12351" t="s">
        <v>309</v>
      </c>
      <c r="D12351" t="s">
        <v>155</v>
      </c>
      <c r="E12351" s="3" t="str">
        <f>VLOOKUP(A12351,Respondents!A:B,2,FALSE)</f>
        <v>Assurance Practitioners</v>
      </c>
      <c r="F12351" s="3" t="str">
        <f>VLOOKUP(A12351,Respondents!A:C,3,FALSE)</f>
        <v>Accounting Firms</v>
      </c>
      <c r="G12351" s="3">
        <f t="shared" si="514"/>
        <v>2</v>
      </c>
      <c r="H12351" s="3">
        <f t="shared" si="515"/>
        <v>0</v>
      </c>
    </row>
    <row r="12352" spans="1:8" x14ac:dyDescent="0.3">
      <c r="A12352" t="s">
        <v>137</v>
      </c>
      <c r="B12352" t="s">
        <v>180</v>
      </c>
      <c r="C12352" t="s">
        <v>310</v>
      </c>
      <c r="D12352" t="s">
        <v>155</v>
      </c>
      <c r="E12352" s="3" t="str">
        <f>VLOOKUP(A12352,Respondents!A:B,2,FALSE)</f>
        <v>Assurance Practitioners</v>
      </c>
      <c r="F12352" s="3" t="str">
        <f>VLOOKUP(A12352,Respondents!A:C,3,FALSE)</f>
        <v>Accounting Firms</v>
      </c>
      <c r="G12352" s="3">
        <f t="shared" si="514"/>
        <v>2</v>
      </c>
      <c r="H12352" s="3">
        <f t="shared" si="515"/>
        <v>0</v>
      </c>
    </row>
    <row r="12353" spans="1:8" x14ac:dyDescent="0.3">
      <c r="A12353" t="s">
        <v>137</v>
      </c>
      <c r="B12353" t="s">
        <v>180</v>
      </c>
      <c r="C12353" t="s">
        <v>311</v>
      </c>
      <c r="D12353" t="s">
        <v>155</v>
      </c>
      <c r="E12353" s="3" t="str">
        <f>VLOOKUP(A12353,Respondents!A:B,2,FALSE)</f>
        <v>Assurance Practitioners</v>
      </c>
      <c r="F12353" s="3" t="str">
        <f>VLOOKUP(A12353,Respondents!A:C,3,FALSE)</f>
        <v>Accounting Firms</v>
      </c>
      <c r="G12353" s="3">
        <f t="shared" si="514"/>
        <v>2</v>
      </c>
      <c r="H12353" s="3">
        <f t="shared" si="515"/>
        <v>0</v>
      </c>
    </row>
    <row r="12354" spans="1:8" x14ac:dyDescent="0.3">
      <c r="A12354" t="s">
        <v>137</v>
      </c>
      <c r="B12354" t="s">
        <v>216</v>
      </c>
      <c r="C12354" t="s">
        <v>217</v>
      </c>
      <c r="D12354" t="s">
        <v>159</v>
      </c>
      <c r="E12354" s="3" t="str">
        <f>VLOOKUP(A12354,Respondents!A:B,2,FALSE)</f>
        <v>Assurance Practitioners</v>
      </c>
      <c r="F12354" s="3" t="str">
        <f>VLOOKUP(A12354,Respondents!A:C,3,FALSE)</f>
        <v>Accounting Firms</v>
      </c>
      <c r="G12354" s="3">
        <f t="shared" si="514"/>
        <v>1</v>
      </c>
      <c r="H12354" s="3">
        <f t="shared" si="515"/>
        <v>1</v>
      </c>
    </row>
    <row r="12355" spans="1:8" x14ac:dyDescent="0.3">
      <c r="A12355" t="s">
        <v>137</v>
      </c>
      <c r="B12355" t="s">
        <v>216</v>
      </c>
      <c r="C12355" t="s">
        <v>218</v>
      </c>
      <c r="D12355" t="s">
        <v>155</v>
      </c>
      <c r="E12355" s="3" t="str">
        <f>VLOOKUP(A12355,Respondents!A:B,2,FALSE)</f>
        <v>Assurance Practitioners</v>
      </c>
      <c r="F12355" s="3" t="str">
        <f>VLOOKUP(A12355,Respondents!A:C,3,FALSE)</f>
        <v>Accounting Firms</v>
      </c>
      <c r="G12355" s="3">
        <f t="shared" si="514"/>
        <v>1</v>
      </c>
      <c r="H12355" s="3">
        <f t="shared" si="515"/>
        <v>0</v>
      </c>
    </row>
    <row r="12356" spans="1:8" x14ac:dyDescent="0.3">
      <c r="A12356" t="s">
        <v>137</v>
      </c>
      <c r="B12356" t="s">
        <v>216</v>
      </c>
      <c r="C12356" t="s">
        <v>219</v>
      </c>
      <c r="D12356" t="s">
        <v>155</v>
      </c>
      <c r="E12356" s="3" t="str">
        <f>VLOOKUP(A12356,Respondents!A:B,2,FALSE)</f>
        <v>Assurance Practitioners</v>
      </c>
      <c r="F12356" s="3" t="str">
        <f>VLOOKUP(A12356,Respondents!A:C,3,FALSE)</f>
        <v>Accounting Firms</v>
      </c>
      <c r="G12356" s="3">
        <f t="shared" si="514"/>
        <v>1</v>
      </c>
      <c r="H12356" s="3">
        <f t="shared" si="515"/>
        <v>0</v>
      </c>
    </row>
    <row r="12357" spans="1:8" x14ac:dyDescent="0.3">
      <c r="A12357" t="s">
        <v>137</v>
      </c>
      <c r="B12357" t="s">
        <v>216</v>
      </c>
      <c r="C12357" t="s">
        <v>220</v>
      </c>
      <c r="D12357" t="s">
        <v>155</v>
      </c>
      <c r="E12357" s="3" t="str">
        <f>VLOOKUP(A12357,Respondents!A:B,2,FALSE)</f>
        <v>Assurance Practitioners</v>
      </c>
      <c r="F12357" s="3" t="str">
        <f>VLOOKUP(A12357,Respondents!A:C,3,FALSE)</f>
        <v>Accounting Firms</v>
      </c>
      <c r="G12357" s="3">
        <f t="shared" si="514"/>
        <v>1</v>
      </c>
      <c r="H12357" s="3">
        <f t="shared" si="515"/>
        <v>0</v>
      </c>
    </row>
    <row r="12358" spans="1:8" x14ac:dyDescent="0.3">
      <c r="A12358" t="s">
        <v>137</v>
      </c>
      <c r="B12358" t="s">
        <v>216</v>
      </c>
      <c r="C12358" t="s">
        <v>221</v>
      </c>
      <c r="D12358" t="s">
        <v>155</v>
      </c>
      <c r="E12358" s="3" t="str">
        <f>VLOOKUP(A12358,Respondents!A:B,2,FALSE)</f>
        <v>Assurance Practitioners</v>
      </c>
      <c r="F12358" s="3" t="str">
        <f>VLOOKUP(A12358,Respondents!A:C,3,FALSE)</f>
        <v>Accounting Firms</v>
      </c>
      <c r="G12358" s="3">
        <f t="shared" si="514"/>
        <v>1</v>
      </c>
      <c r="H12358" s="3">
        <f t="shared" si="515"/>
        <v>0</v>
      </c>
    </row>
    <row r="12359" spans="1:8" x14ac:dyDescent="0.3">
      <c r="A12359" t="s">
        <v>137</v>
      </c>
      <c r="B12359" t="s">
        <v>216</v>
      </c>
      <c r="C12359" t="s">
        <v>312</v>
      </c>
      <c r="D12359" t="s">
        <v>155</v>
      </c>
      <c r="E12359" s="3" t="str">
        <f>VLOOKUP(A12359,Respondents!A:B,2,FALSE)</f>
        <v>Assurance Practitioners</v>
      </c>
      <c r="F12359" s="3" t="str">
        <f>VLOOKUP(A12359,Respondents!A:C,3,FALSE)</f>
        <v>Accounting Firms</v>
      </c>
      <c r="G12359" s="3">
        <f t="shared" si="514"/>
        <v>1</v>
      </c>
      <c r="H12359" s="3">
        <f t="shared" si="515"/>
        <v>0</v>
      </c>
    </row>
    <row r="12360" spans="1:8" x14ac:dyDescent="0.3">
      <c r="A12360" t="s">
        <v>137</v>
      </c>
      <c r="B12360" t="s">
        <v>216</v>
      </c>
      <c r="C12360" t="s">
        <v>276</v>
      </c>
      <c r="D12360" t="s">
        <v>155</v>
      </c>
      <c r="E12360" s="3" t="str">
        <f>VLOOKUP(A12360,Respondents!A:B,2,FALSE)</f>
        <v>Assurance Practitioners</v>
      </c>
      <c r="F12360" s="3" t="str">
        <f>VLOOKUP(A12360,Respondents!A:C,3,FALSE)</f>
        <v>Accounting Firms</v>
      </c>
      <c r="G12360" s="3">
        <f t="shared" si="514"/>
        <v>2</v>
      </c>
      <c r="H12360" s="3">
        <f t="shared" si="515"/>
        <v>0</v>
      </c>
    </row>
    <row r="12361" spans="1:8" x14ac:dyDescent="0.3">
      <c r="A12361" t="s">
        <v>137</v>
      </c>
      <c r="B12361" t="s">
        <v>216</v>
      </c>
      <c r="C12361" t="s">
        <v>313</v>
      </c>
      <c r="D12361" t="s">
        <v>155</v>
      </c>
      <c r="E12361" s="3" t="str">
        <f>VLOOKUP(A12361,Respondents!A:B,2,FALSE)</f>
        <v>Assurance Practitioners</v>
      </c>
      <c r="F12361" s="3" t="str">
        <f>VLOOKUP(A12361,Respondents!A:C,3,FALSE)</f>
        <v>Accounting Firms</v>
      </c>
      <c r="G12361" s="3">
        <f t="shared" si="514"/>
        <v>2</v>
      </c>
      <c r="H12361" s="3">
        <f t="shared" si="515"/>
        <v>0</v>
      </c>
    </row>
    <row r="12362" spans="1:8" x14ac:dyDescent="0.3">
      <c r="A12362" t="s">
        <v>137</v>
      </c>
      <c r="B12362" t="s">
        <v>216</v>
      </c>
      <c r="C12362" t="s">
        <v>378</v>
      </c>
      <c r="D12362" t="s">
        <v>155</v>
      </c>
      <c r="E12362" s="3" t="str">
        <f>VLOOKUP(A12362,Respondents!A:B,2,FALSE)</f>
        <v>Assurance Practitioners</v>
      </c>
      <c r="F12362" s="3" t="str">
        <f>VLOOKUP(A12362,Respondents!A:C,3,FALSE)</f>
        <v>Accounting Firms</v>
      </c>
      <c r="G12362" s="3">
        <f t="shared" si="514"/>
        <v>2</v>
      </c>
      <c r="H12362" s="3">
        <f t="shared" si="515"/>
        <v>0</v>
      </c>
    </row>
    <row r="12363" spans="1:8" x14ac:dyDescent="0.3">
      <c r="A12363" t="s">
        <v>137</v>
      </c>
      <c r="B12363" t="s">
        <v>216</v>
      </c>
      <c r="C12363" t="s">
        <v>379</v>
      </c>
      <c r="D12363" t="s">
        <v>155</v>
      </c>
      <c r="E12363" s="3" t="str">
        <f>VLOOKUP(A12363,Respondents!A:B,2,FALSE)</f>
        <v>Assurance Practitioners</v>
      </c>
      <c r="F12363" s="3" t="str">
        <f>VLOOKUP(A12363,Respondents!A:C,3,FALSE)</f>
        <v>Accounting Firms</v>
      </c>
      <c r="G12363" s="3">
        <f t="shared" si="514"/>
        <v>2</v>
      </c>
      <c r="H12363" s="3">
        <f t="shared" si="515"/>
        <v>0</v>
      </c>
    </row>
    <row r="12364" spans="1:8" x14ac:dyDescent="0.3">
      <c r="A12364" t="s">
        <v>137</v>
      </c>
      <c r="B12364" t="s">
        <v>208</v>
      </c>
      <c r="C12364" t="s">
        <v>209</v>
      </c>
      <c r="D12364" t="s">
        <v>159</v>
      </c>
      <c r="E12364" s="3" t="str">
        <f>VLOOKUP(A12364,Respondents!A:B,2,FALSE)</f>
        <v>Assurance Practitioners</v>
      </c>
      <c r="F12364" s="3" t="str">
        <f>VLOOKUP(A12364,Respondents!A:C,3,FALSE)</f>
        <v>Accounting Firms</v>
      </c>
      <c r="G12364" s="3">
        <f t="shared" si="514"/>
        <v>1</v>
      </c>
      <c r="H12364" s="3">
        <f t="shared" si="515"/>
        <v>1</v>
      </c>
    </row>
    <row r="12365" spans="1:8" x14ac:dyDescent="0.3">
      <c r="A12365" t="s">
        <v>137</v>
      </c>
      <c r="B12365" t="s">
        <v>208</v>
      </c>
      <c r="C12365" t="s">
        <v>210</v>
      </c>
      <c r="D12365" t="s">
        <v>155</v>
      </c>
      <c r="E12365" s="3" t="str">
        <f>VLOOKUP(A12365,Respondents!A:B,2,FALSE)</f>
        <v>Assurance Practitioners</v>
      </c>
      <c r="F12365" s="3" t="str">
        <f>VLOOKUP(A12365,Respondents!A:C,3,FALSE)</f>
        <v>Accounting Firms</v>
      </c>
      <c r="G12365" s="3">
        <f t="shared" si="514"/>
        <v>1</v>
      </c>
      <c r="H12365" s="3">
        <f t="shared" si="515"/>
        <v>0</v>
      </c>
    </row>
    <row r="12366" spans="1:8" x14ac:dyDescent="0.3">
      <c r="A12366" t="s">
        <v>137</v>
      </c>
      <c r="B12366" t="s">
        <v>208</v>
      </c>
      <c r="C12366" t="s">
        <v>211</v>
      </c>
      <c r="D12366" t="s">
        <v>155</v>
      </c>
      <c r="E12366" s="3" t="str">
        <f>VLOOKUP(A12366,Respondents!A:B,2,FALSE)</f>
        <v>Assurance Practitioners</v>
      </c>
      <c r="F12366" s="3" t="str">
        <f>VLOOKUP(A12366,Respondents!A:C,3,FALSE)</f>
        <v>Accounting Firms</v>
      </c>
      <c r="G12366" s="3">
        <f t="shared" si="514"/>
        <v>1</v>
      </c>
      <c r="H12366" s="3">
        <f t="shared" si="515"/>
        <v>0</v>
      </c>
    </row>
    <row r="12367" spans="1:8" x14ac:dyDescent="0.3">
      <c r="A12367" t="s">
        <v>137</v>
      </c>
      <c r="B12367" t="s">
        <v>208</v>
      </c>
      <c r="C12367" t="s">
        <v>212</v>
      </c>
      <c r="D12367" t="s">
        <v>155</v>
      </c>
      <c r="E12367" s="3" t="str">
        <f>VLOOKUP(A12367,Respondents!A:B,2,FALSE)</f>
        <v>Assurance Practitioners</v>
      </c>
      <c r="F12367" s="3" t="str">
        <f>VLOOKUP(A12367,Respondents!A:C,3,FALSE)</f>
        <v>Accounting Firms</v>
      </c>
      <c r="G12367" s="3">
        <f t="shared" si="514"/>
        <v>1</v>
      </c>
      <c r="H12367" s="3">
        <f t="shared" si="515"/>
        <v>0</v>
      </c>
    </row>
    <row r="12368" spans="1:8" x14ac:dyDescent="0.3">
      <c r="A12368" t="s">
        <v>137</v>
      </c>
      <c r="B12368" t="s">
        <v>208</v>
      </c>
      <c r="C12368" t="s">
        <v>213</v>
      </c>
      <c r="D12368" t="s">
        <v>155</v>
      </c>
      <c r="E12368" s="3" t="str">
        <f>VLOOKUP(A12368,Respondents!A:B,2,FALSE)</f>
        <v>Assurance Practitioners</v>
      </c>
      <c r="F12368" s="3" t="str">
        <f>VLOOKUP(A12368,Respondents!A:C,3,FALSE)</f>
        <v>Accounting Firms</v>
      </c>
      <c r="G12368" s="3">
        <f t="shared" si="514"/>
        <v>1</v>
      </c>
      <c r="H12368" s="3">
        <f t="shared" si="515"/>
        <v>0</v>
      </c>
    </row>
    <row r="12369" spans="1:8" x14ac:dyDescent="0.3">
      <c r="A12369" t="s">
        <v>137</v>
      </c>
      <c r="B12369" t="s">
        <v>208</v>
      </c>
      <c r="C12369" t="s">
        <v>214</v>
      </c>
      <c r="D12369" t="s">
        <v>155</v>
      </c>
      <c r="E12369" s="3" t="str">
        <f>VLOOKUP(A12369,Respondents!A:B,2,FALSE)</f>
        <v>Assurance Practitioners</v>
      </c>
      <c r="F12369" s="3" t="str">
        <f>VLOOKUP(A12369,Respondents!A:C,3,FALSE)</f>
        <v>Accounting Firms</v>
      </c>
      <c r="G12369" s="3">
        <f t="shared" si="514"/>
        <v>1</v>
      </c>
      <c r="H12369" s="3">
        <f t="shared" si="515"/>
        <v>0</v>
      </c>
    </row>
    <row r="12370" spans="1:8" x14ac:dyDescent="0.3">
      <c r="A12370" t="s">
        <v>137</v>
      </c>
      <c r="B12370" t="s">
        <v>208</v>
      </c>
      <c r="C12370" t="s">
        <v>215</v>
      </c>
      <c r="D12370" t="s">
        <v>155</v>
      </c>
      <c r="E12370" s="3" t="str">
        <f>VLOOKUP(A12370,Respondents!A:B,2,FALSE)</f>
        <v>Assurance Practitioners</v>
      </c>
      <c r="F12370" s="3" t="str">
        <f>VLOOKUP(A12370,Respondents!A:C,3,FALSE)</f>
        <v>Accounting Firms</v>
      </c>
      <c r="G12370" s="3">
        <f t="shared" si="514"/>
        <v>2</v>
      </c>
      <c r="H12370" s="3">
        <f t="shared" si="515"/>
        <v>0</v>
      </c>
    </row>
    <row r="12371" spans="1:8" x14ac:dyDescent="0.3">
      <c r="A12371" t="s">
        <v>137</v>
      </c>
      <c r="B12371" t="s">
        <v>208</v>
      </c>
      <c r="C12371" t="s">
        <v>380</v>
      </c>
      <c r="D12371" t="s">
        <v>155</v>
      </c>
      <c r="E12371" s="3" t="str">
        <f>VLOOKUP(A12371,Respondents!A:B,2,FALSE)</f>
        <v>Assurance Practitioners</v>
      </c>
      <c r="F12371" s="3" t="str">
        <f>VLOOKUP(A12371,Respondents!A:C,3,FALSE)</f>
        <v>Accounting Firms</v>
      </c>
      <c r="G12371" s="3">
        <f t="shared" si="514"/>
        <v>2</v>
      </c>
      <c r="H12371" s="3">
        <f t="shared" si="515"/>
        <v>0</v>
      </c>
    </row>
    <row r="12372" spans="1:8" x14ac:dyDescent="0.3">
      <c r="A12372" t="s">
        <v>137</v>
      </c>
      <c r="B12372" t="s">
        <v>208</v>
      </c>
      <c r="C12372" t="s">
        <v>267</v>
      </c>
      <c r="D12372" t="s">
        <v>155</v>
      </c>
      <c r="E12372" s="3" t="str">
        <f>VLOOKUP(A12372,Respondents!A:B,2,FALSE)</f>
        <v>Assurance Practitioners</v>
      </c>
      <c r="F12372" s="3" t="str">
        <f>VLOOKUP(A12372,Respondents!A:C,3,FALSE)</f>
        <v>Accounting Firms</v>
      </c>
      <c r="G12372" s="3">
        <f t="shared" si="514"/>
        <v>2</v>
      </c>
      <c r="H12372" s="3">
        <f t="shared" si="515"/>
        <v>0</v>
      </c>
    </row>
    <row r="12373" spans="1:8" x14ac:dyDescent="0.3">
      <c r="A12373" t="s">
        <v>137</v>
      </c>
      <c r="B12373" t="s">
        <v>208</v>
      </c>
      <c r="C12373" t="s">
        <v>268</v>
      </c>
      <c r="D12373" t="s">
        <v>155</v>
      </c>
      <c r="E12373" s="3" t="str">
        <f>VLOOKUP(A12373,Respondents!A:B,2,FALSE)</f>
        <v>Assurance Practitioners</v>
      </c>
      <c r="F12373" s="3" t="str">
        <f>VLOOKUP(A12373,Respondents!A:C,3,FALSE)</f>
        <v>Accounting Firms</v>
      </c>
      <c r="G12373" s="3">
        <f t="shared" si="514"/>
        <v>2</v>
      </c>
      <c r="H12373" s="3">
        <f t="shared" si="515"/>
        <v>0</v>
      </c>
    </row>
    <row r="12374" spans="1:8" x14ac:dyDescent="0.3">
      <c r="A12374" t="s">
        <v>137</v>
      </c>
      <c r="B12374" t="s">
        <v>208</v>
      </c>
      <c r="C12374" t="s">
        <v>381</v>
      </c>
      <c r="D12374" t="s">
        <v>155</v>
      </c>
      <c r="E12374" s="3" t="str">
        <f>VLOOKUP(A12374,Respondents!A:B,2,FALSE)</f>
        <v>Assurance Practitioners</v>
      </c>
      <c r="F12374" s="3" t="str">
        <f>VLOOKUP(A12374,Respondents!A:C,3,FALSE)</f>
        <v>Accounting Firms</v>
      </c>
      <c r="G12374" s="3">
        <f t="shared" si="514"/>
        <v>2</v>
      </c>
      <c r="H12374" s="3">
        <f t="shared" si="515"/>
        <v>0</v>
      </c>
    </row>
    <row r="12375" spans="1:8" x14ac:dyDescent="0.3">
      <c r="A12375" t="s">
        <v>137</v>
      </c>
      <c r="B12375" t="s">
        <v>222</v>
      </c>
      <c r="C12375" t="s">
        <v>223</v>
      </c>
      <c r="D12375" t="s">
        <v>159</v>
      </c>
      <c r="E12375" s="3" t="str">
        <f>VLOOKUP(A12375,Respondents!A:B,2,FALSE)</f>
        <v>Assurance Practitioners</v>
      </c>
      <c r="F12375" s="3" t="str">
        <f>VLOOKUP(A12375,Respondents!A:C,3,FALSE)</f>
        <v>Accounting Firms</v>
      </c>
      <c r="G12375" s="3">
        <f t="shared" si="514"/>
        <v>1</v>
      </c>
      <c r="H12375" s="3">
        <f t="shared" si="515"/>
        <v>1</v>
      </c>
    </row>
    <row r="12376" spans="1:8" x14ac:dyDescent="0.3">
      <c r="A12376" t="s">
        <v>137</v>
      </c>
      <c r="B12376" t="s">
        <v>222</v>
      </c>
      <c r="C12376" t="s">
        <v>224</v>
      </c>
      <c r="D12376" t="s">
        <v>155</v>
      </c>
      <c r="E12376" s="3" t="str">
        <f>VLOOKUP(A12376,Respondents!A:B,2,FALSE)</f>
        <v>Assurance Practitioners</v>
      </c>
      <c r="F12376" s="3" t="str">
        <f>VLOOKUP(A12376,Respondents!A:C,3,FALSE)</f>
        <v>Accounting Firms</v>
      </c>
      <c r="G12376" s="3">
        <f t="shared" si="514"/>
        <v>1</v>
      </c>
      <c r="H12376" s="3">
        <f t="shared" si="515"/>
        <v>0</v>
      </c>
    </row>
    <row r="12377" spans="1:8" x14ac:dyDescent="0.3">
      <c r="A12377" t="s">
        <v>137</v>
      </c>
      <c r="B12377" t="s">
        <v>222</v>
      </c>
      <c r="C12377" t="s">
        <v>225</v>
      </c>
      <c r="D12377" t="s">
        <v>155</v>
      </c>
      <c r="E12377" s="3" t="str">
        <f>VLOOKUP(A12377,Respondents!A:B,2,FALSE)</f>
        <v>Assurance Practitioners</v>
      </c>
      <c r="F12377" s="3" t="str">
        <f>VLOOKUP(A12377,Respondents!A:C,3,FALSE)</f>
        <v>Accounting Firms</v>
      </c>
      <c r="G12377" s="3">
        <f t="shared" si="514"/>
        <v>1</v>
      </c>
      <c r="H12377" s="3">
        <f t="shared" si="515"/>
        <v>0</v>
      </c>
    </row>
    <row r="12378" spans="1:8" x14ac:dyDescent="0.3">
      <c r="A12378" t="s">
        <v>137</v>
      </c>
      <c r="B12378" t="s">
        <v>222</v>
      </c>
      <c r="C12378" t="s">
        <v>226</v>
      </c>
      <c r="D12378" t="s">
        <v>155</v>
      </c>
      <c r="E12378" s="3" t="str">
        <f>VLOOKUP(A12378,Respondents!A:B,2,FALSE)</f>
        <v>Assurance Practitioners</v>
      </c>
      <c r="F12378" s="3" t="str">
        <f>VLOOKUP(A12378,Respondents!A:C,3,FALSE)</f>
        <v>Accounting Firms</v>
      </c>
      <c r="G12378" s="3">
        <f t="shared" si="514"/>
        <v>1</v>
      </c>
      <c r="H12378" s="3">
        <f t="shared" si="515"/>
        <v>0</v>
      </c>
    </row>
    <row r="12379" spans="1:8" x14ac:dyDescent="0.3">
      <c r="A12379" t="s">
        <v>137</v>
      </c>
      <c r="B12379" t="s">
        <v>222</v>
      </c>
      <c r="C12379" t="s">
        <v>227</v>
      </c>
      <c r="D12379" t="s">
        <v>155</v>
      </c>
      <c r="E12379" s="3" t="str">
        <f>VLOOKUP(A12379,Respondents!A:B,2,FALSE)</f>
        <v>Assurance Practitioners</v>
      </c>
      <c r="F12379" s="3" t="str">
        <f>VLOOKUP(A12379,Respondents!A:C,3,FALSE)</f>
        <v>Accounting Firms</v>
      </c>
      <c r="G12379" s="3">
        <f t="shared" si="514"/>
        <v>1</v>
      </c>
      <c r="H12379" s="3">
        <f t="shared" si="515"/>
        <v>0</v>
      </c>
    </row>
    <row r="12380" spans="1:8" x14ac:dyDescent="0.3">
      <c r="A12380" t="s">
        <v>137</v>
      </c>
      <c r="B12380" t="s">
        <v>222</v>
      </c>
      <c r="C12380" t="s">
        <v>228</v>
      </c>
      <c r="D12380" t="s">
        <v>155</v>
      </c>
      <c r="E12380" s="3" t="str">
        <f>VLOOKUP(A12380,Respondents!A:B,2,FALSE)</f>
        <v>Assurance Practitioners</v>
      </c>
      <c r="F12380" s="3" t="str">
        <f>VLOOKUP(A12380,Respondents!A:C,3,FALSE)</f>
        <v>Accounting Firms</v>
      </c>
      <c r="G12380" s="3">
        <f t="shared" si="514"/>
        <v>1</v>
      </c>
      <c r="H12380" s="3">
        <f t="shared" si="515"/>
        <v>0</v>
      </c>
    </row>
    <row r="12381" spans="1:8" x14ac:dyDescent="0.3">
      <c r="A12381" t="s">
        <v>137</v>
      </c>
      <c r="B12381" t="s">
        <v>222</v>
      </c>
      <c r="C12381" t="s">
        <v>314</v>
      </c>
      <c r="D12381" t="s">
        <v>155</v>
      </c>
      <c r="E12381" s="3" t="str">
        <f>VLOOKUP(A12381,Respondents!A:B,2,FALSE)</f>
        <v>Assurance Practitioners</v>
      </c>
      <c r="F12381" s="3" t="str">
        <f>VLOOKUP(A12381,Respondents!A:C,3,FALSE)</f>
        <v>Accounting Firms</v>
      </c>
      <c r="G12381" s="3">
        <f t="shared" si="514"/>
        <v>2</v>
      </c>
      <c r="H12381" s="3">
        <f t="shared" si="515"/>
        <v>0</v>
      </c>
    </row>
    <row r="12382" spans="1:8" x14ac:dyDescent="0.3">
      <c r="A12382" t="s">
        <v>137</v>
      </c>
      <c r="B12382" t="s">
        <v>222</v>
      </c>
      <c r="C12382" t="s">
        <v>315</v>
      </c>
      <c r="D12382" t="s">
        <v>155</v>
      </c>
      <c r="E12382" s="3" t="str">
        <f>VLOOKUP(A12382,Respondents!A:B,2,FALSE)</f>
        <v>Assurance Practitioners</v>
      </c>
      <c r="F12382" s="3" t="str">
        <f>VLOOKUP(A12382,Respondents!A:C,3,FALSE)</f>
        <v>Accounting Firms</v>
      </c>
      <c r="G12382" s="3">
        <f t="shared" si="514"/>
        <v>2</v>
      </c>
      <c r="H12382" s="3">
        <f t="shared" si="515"/>
        <v>0</v>
      </c>
    </row>
    <row r="12383" spans="1:8" x14ac:dyDescent="0.3">
      <c r="A12383" t="s">
        <v>137</v>
      </c>
      <c r="B12383" t="s">
        <v>222</v>
      </c>
      <c r="C12383" t="s">
        <v>271</v>
      </c>
      <c r="D12383" t="s">
        <v>155</v>
      </c>
      <c r="E12383" s="3" t="str">
        <f>VLOOKUP(A12383,Respondents!A:B,2,FALSE)</f>
        <v>Assurance Practitioners</v>
      </c>
      <c r="F12383" s="3" t="str">
        <f>VLOOKUP(A12383,Respondents!A:C,3,FALSE)</f>
        <v>Accounting Firms</v>
      </c>
      <c r="G12383" s="3">
        <f t="shared" si="514"/>
        <v>2</v>
      </c>
      <c r="H12383" s="3">
        <f t="shared" si="515"/>
        <v>0</v>
      </c>
    </row>
    <row r="12384" spans="1:8" x14ac:dyDescent="0.3">
      <c r="A12384" t="s">
        <v>137</v>
      </c>
      <c r="B12384" t="s">
        <v>222</v>
      </c>
      <c r="C12384" t="s">
        <v>382</v>
      </c>
      <c r="D12384" t="s">
        <v>155</v>
      </c>
      <c r="E12384" s="3" t="str">
        <f>VLOOKUP(A12384,Respondents!A:B,2,FALSE)</f>
        <v>Assurance Practitioners</v>
      </c>
      <c r="F12384" s="3" t="str">
        <f>VLOOKUP(A12384,Respondents!A:C,3,FALSE)</f>
        <v>Accounting Firms</v>
      </c>
      <c r="G12384" s="3">
        <f t="shared" si="514"/>
        <v>2</v>
      </c>
      <c r="H12384" s="3">
        <f t="shared" si="515"/>
        <v>0</v>
      </c>
    </row>
    <row r="12385" spans="1:8" x14ac:dyDescent="0.3">
      <c r="A12385" t="s">
        <v>137</v>
      </c>
      <c r="B12385" t="s">
        <v>229</v>
      </c>
      <c r="C12385" t="s">
        <v>230</v>
      </c>
      <c r="D12385" t="s">
        <v>155</v>
      </c>
      <c r="E12385" s="3" t="str">
        <f>VLOOKUP(A12385,Respondents!A:B,2,FALSE)</f>
        <v>Assurance Practitioners</v>
      </c>
      <c r="F12385" s="3" t="str">
        <f>VLOOKUP(A12385,Respondents!A:C,3,FALSE)</f>
        <v>Accounting Firms</v>
      </c>
      <c r="G12385" s="3">
        <f t="shared" si="514"/>
        <v>1</v>
      </c>
      <c r="H12385" s="3">
        <f t="shared" si="515"/>
        <v>0</v>
      </c>
    </row>
    <row r="12386" spans="1:8" x14ac:dyDescent="0.3">
      <c r="A12386" t="s">
        <v>137</v>
      </c>
      <c r="B12386" t="s">
        <v>229</v>
      </c>
      <c r="C12386" t="s">
        <v>231</v>
      </c>
      <c r="D12386" t="s">
        <v>155</v>
      </c>
      <c r="E12386" s="3" t="str">
        <f>VLOOKUP(A12386,Respondents!A:B,2,FALSE)</f>
        <v>Assurance Practitioners</v>
      </c>
      <c r="F12386" s="3" t="str">
        <f>VLOOKUP(A12386,Respondents!A:C,3,FALSE)</f>
        <v>Accounting Firms</v>
      </c>
      <c r="G12386" s="3">
        <f t="shared" ref="G12386:G12438" si="516">IF(LEN(C12386)-LEN(SUBSTITUTE(C12386,".",""))&lt;=1,1,2)</f>
        <v>1</v>
      </c>
      <c r="H12386" s="3">
        <f t="shared" ref="H12386:H12438" si="517">IF(D12386="Yes",1,0)</f>
        <v>0</v>
      </c>
    </row>
    <row r="12387" spans="1:8" x14ac:dyDescent="0.3">
      <c r="A12387" t="s">
        <v>137</v>
      </c>
      <c r="B12387" t="s">
        <v>229</v>
      </c>
      <c r="C12387" t="s">
        <v>232</v>
      </c>
      <c r="D12387" t="s">
        <v>155</v>
      </c>
      <c r="E12387" s="3" t="str">
        <f>VLOOKUP(A12387,Respondents!A:B,2,FALSE)</f>
        <v>Assurance Practitioners</v>
      </c>
      <c r="F12387" s="3" t="str">
        <f>VLOOKUP(A12387,Respondents!A:C,3,FALSE)</f>
        <v>Accounting Firms</v>
      </c>
      <c r="G12387" s="3">
        <f t="shared" si="516"/>
        <v>1</v>
      </c>
      <c r="H12387" s="3">
        <f t="shared" si="517"/>
        <v>0</v>
      </c>
    </row>
    <row r="12388" spans="1:8" x14ac:dyDescent="0.3">
      <c r="A12388" t="s">
        <v>137</v>
      </c>
      <c r="B12388" t="s">
        <v>229</v>
      </c>
      <c r="C12388" t="s">
        <v>233</v>
      </c>
      <c r="D12388" t="s">
        <v>159</v>
      </c>
      <c r="E12388" s="3" t="str">
        <f>VLOOKUP(A12388,Respondents!A:B,2,FALSE)</f>
        <v>Assurance Practitioners</v>
      </c>
      <c r="F12388" s="3" t="str">
        <f>VLOOKUP(A12388,Respondents!A:C,3,FALSE)</f>
        <v>Accounting Firms</v>
      </c>
      <c r="G12388" s="3">
        <f t="shared" si="516"/>
        <v>1</v>
      </c>
      <c r="H12388" s="3">
        <f t="shared" si="517"/>
        <v>1</v>
      </c>
    </row>
    <row r="12389" spans="1:8" x14ac:dyDescent="0.3">
      <c r="A12389" t="s">
        <v>137</v>
      </c>
      <c r="B12389" t="s">
        <v>229</v>
      </c>
      <c r="C12389" t="s">
        <v>234</v>
      </c>
      <c r="D12389" t="s">
        <v>155</v>
      </c>
      <c r="E12389" s="3" t="str">
        <f>VLOOKUP(A12389,Respondents!A:B,2,FALSE)</f>
        <v>Assurance Practitioners</v>
      </c>
      <c r="F12389" s="3" t="str">
        <f>VLOOKUP(A12389,Respondents!A:C,3,FALSE)</f>
        <v>Accounting Firms</v>
      </c>
      <c r="G12389" s="3">
        <f t="shared" si="516"/>
        <v>1</v>
      </c>
      <c r="H12389" s="3">
        <f t="shared" si="517"/>
        <v>0</v>
      </c>
    </row>
    <row r="12390" spans="1:8" x14ac:dyDescent="0.3">
      <c r="A12390" t="s">
        <v>137</v>
      </c>
      <c r="B12390" t="s">
        <v>229</v>
      </c>
      <c r="C12390" t="s">
        <v>235</v>
      </c>
      <c r="D12390" t="s">
        <v>155</v>
      </c>
      <c r="E12390" s="3" t="str">
        <f>VLOOKUP(A12390,Respondents!A:B,2,FALSE)</f>
        <v>Assurance Practitioners</v>
      </c>
      <c r="F12390" s="3" t="str">
        <f>VLOOKUP(A12390,Respondents!A:C,3,FALSE)</f>
        <v>Accounting Firms</v>
      </c>
      <c r="G12390" s="3">
        <f t="shared" si="516"/>
        <v>1</v>
      </c>
      <c r="H12390" s="3">
        <f t="shared" si="517"/>
        <v>0</v>
      </c>
    </row>
    <row r="12391" spans="1:8" x14ac:dyDescent="0.3">
      <c r="A12391" t="s">
        <v>137</v>
      </c>
      <c r="B12391" t="s">
        <v>229</v>
      </c>
      <c r="C12391" t="s">
        <v>316</v>
      </c>
      <c r="D12391" t="s">
        <v>155</v>
      </c>
      <c r="E12391" s="3" t="str">
        <f>VLOOKUP(A12391,Respondents!A:B,2,FALSE)</f>
        <v>Assurance Practitioners</v>
      </c>
      <c r="F12391" s="3" t="str">
        <f>VLOOKUP(A12391,Respondents!A:C,3,FALSE)</f>
        <v>Accounting Firms</v>
      </c>
      <c r="G12391" s="3">
        <f t="shared" si="516"/>
        <v>2</v>
      </c>
      <c r="H12391" s="3">
        <f t="shared" si="517"/>
        <v>0</v>
      </c>
    </row>
    <row r="12392" spans="1:8" x14ac:dyDescent="0.3">
      <c r="A12392" t="s">
        <v>137</v>
      </c>
      <c r="B12392" t="s">
        <v>229</v>
      </c>
      <c r="C12392" t="s">
        <v>317</v>
      </c>
      <c r="D12392" t="s">
        <v>155</v>
      </c>
      <c r="E12392" s="3" t="str">
        <f>VLOOKUP(A12392,Respondents!A:B,2,FALSE)</f>
        <v>Assurance Practitioners</v>
      </c>
      <c r="F12392" s="3" t="str">
        <f>VLOOKUP(A12392,Respondents!A:C,3,FALSE)</f>
        <v>Accounting Firms</v>
      </c>
      <c r="G12392" s="3">
        <f t="shared" si="516"/>
        <v>2</v>
      </c>
      <c r="H12392" s="3">
        <f t="shared" si="517"/>
        <v>0</v>
      </c>
    </row>
    <row r="12393" spans="1:8" x14ac:dyDescent="0.3">
      <c r="A12393" t="s">
        <v>137</v>
      </c>
      <c r="B12393" t="s">
        <v>229</v>
      </c>
      <c r="C12393" t="s">
        <v>272</v>
      </c>
      <c r="D12393" t="s">
        <v>159</v>
      </c>
      <c r="E12393" s="3" t="str">
        <f>VLOOKUP(A12393,Respondents!A:B,2,FALSE)</f>
        <v>Assurance Practitioners</v>
      </c>
      <c r="F12393" s="3" t="str">
        <f>VLOOKUP(A12393,Respondents!A:C,3,FALSE)</f>
        <v>Accounting Firms</v>
      </c>
      <c r="G12393" s="3">
        <f t="shared" si="516"/>
        <v>2</v>
      </c>
      <c r="H12393" s="3">
        <f t="shared" si="517"/>
        <v>1</v>
      </c>
    </row>
    <row r="12394" spans="1:8" x14ac:dyDescent="0.3">
      <c r="A12394" t="s">
        <v>137</v>
      </c>
      <c r="B12394" t="s">
        <v>236</v>
      </c>
      <c r="C12394" t="s">
        <v>237</v>
      </c>
      <c r="D12394" t="s">
        <v>155</v>
      </c>
      <c r="E12394" s="3" t="str">
        <f>VLOOKUP(A12394,Respondents!A:B,2,FALSE)</f>
        <v>Assurance Practitioners</v>
      </c>
      <c r="F12394" s="3" t="str">
        <f>VLOOKUP(A12394,Respondents!A:C,3,FALSE)</f>
        <v>Accounting Firms</v>
      </c>
      <c r="G12394" s="3">
        <f t="shared" si="516"/>
        <v>1</v>
      </c>
      <c r="H12394" s="3">
        <f t="shared" si="517"/>
        <v>0</v>
      </c>
    </row>
    <row r="12395" spans="1:8" x14ac:dyDescent="0.3">
      <c r="A12395" t="s">
        <v>137</v>
      </c>
      <c r="B12395" t="s">
        <v>236</v>
      </c>
      <c r="C12395" t="s">
        <v>238</v>
      </c>
      <c r="D12395" t="s">
        <v>155</v>
      </c>
      <c r="E12395" s="3" t="str">
        <f>VLOOKUP(A12395,Respondents!A:B,2,FALSE)</f>
        <v>Assurance Practitioners</v>
      </c>
      <c r="F12395" s="3" t="str">
        <f>VLOOKUP(A12395,Respondents!A:C,3,FALSE)</f>
        <v>Accounting Firms</v>
      </c>
      <c r="G12395" s="3">
        <f t="shared" si="516"/>
        <v>1</v>
      </c>
      <c r="H12395" s="3">
        <f t="shared" si="517"/>
        <v>0</v>
      </c>
    </row>
    <row r="12396" spans="1:8" x14ac:dyDescent="0.3">
      <c r="A12396" t="s">
        <v>137</v>
      </c>
      <c r="B12396" t="s">
        <v>236</v>
      </c>
      <c r="C12396" t="s">
        <v>239</v>
      </c>
      <c r="D12396" t="s">
        <v>159</v>
      </c>
      <c r="E12396" s="3" t="str">
        <f>VLOOKUP(A12396,Respondents!A:B,2,FALSE)</f>
        <v>Assurance Practitioners</v>
      </c>
      <c r="F12396" s="3" t="str">
        <f>VLOOKUP(A12396,Respondents!A:C,3,FALSE)</f>
        <v>Accounting Firms</v>
      </c>
      <c r="G12396" s="3">
        <f t="shared" si="516"/>
        <v>1</v>
      </c>
      <c r="H12396" s="3">
        <f t="shared" si="517"/>
        <v>1</v>
      </c>
    </row>
    <row r="12397" spans="1:8" x14ac:dyDescent="0.3">
      <c r="A12397" t="s">
        <v>137</v>
      </c>
      <c r="B12397" t="s">
        <v>236</v>
      </c>
      <c r="C12397" t="s">
        <v>240</v>
      </c>
      <c r="D12397" t="s">
        <v>155</v>
      </c>
      <c r="E12397" s="3" t="str">
        <f>VLOOKUP(A12397,Respondents!A:B,2,FALSE)</f>
        <v>Assurance Practitioners</v>
      </c>
      <c r="F12397" s="3" t="str">
        <f>VLOOKUP(A12397,Respondents!A:C,3,FALSE)</f>
        <v>Accounting Firms</v>
      </c>
      <c r="G12397" s="3">
        <f t="shared" si="516"/>
        <v>1</v>
      </c>
      <c r="H12397" s="3">
        <f t="shared" si="517"/>
        <v>0</v>
      </c>
    </row>
    <row r="12398" spans="1:8" x14ac:dyDescent="0.3">
      <c r="A12398" t="s">
        <v>137</v>
      </c>
      <c r="B12398" t="s">
        <v>236</v>
      </c>
      <c r="C12398" t="s">
        <v>241</v>
      </c>
      <c r="D12398" t="s">
        <v>155</v>
      </c>
      <c r="E12398" s="3" t="str">
        <f>VLOOKUP(A12398,Respondents!A:B,2,FALSE)</f>
        <v>Assurance Practitioners</v>
      </c>
      <c r="F12398" s="3" t="str">
        <f>VLOOKUP(A12398,Respondents!A:C,3,FALSE)</f>
        <v>Accounting Firms</v>
      </c>
      <c r="G12398" s="3">
        <f t="shared" si="516"/>
        <v>1</v>
      </c>
      <c r="H12398" s="3">
        <f t="shared" si="517"/>
        <v>0</v>
      </c>
    </row>
    <row r="12399" spans="1:8" x14ac:dyDescent="0.3">
      <c r="A12399" t="s">
        <v>137</v>
      </c>
      <c r="B12399" t="s">
        <v>236</v>
      </c>
      <c r="C12399" t="s">
        <v>242</v>
      </c>
      <c r="D12399" t="s">
        <v>155</v>
      </c>
      <c r="E12399" s="3" t="str">
        <f>VLOOKUP(A12399,Respondents!A:B,2,FALSE)</f>
        <v>Assurance Practitioners</v>
      </c>
      <c r="F12399" s="3" t="str">
        <f>VLOOKUP(A12399,Respondents!A:C,3,FALSE)</f>
        <v>Accounting Firms</v>
      </c>
      <c r="G12399" s="3">
        <f t="shared" si="516"/>
        <v>1</v>
      </c>
      <c r="H12399" s="3">
        <f t="shared" si="517"/>
        <v>0</v>
      </c>
    </row>
    <row r="12400" spans="1:8" x14ac:dyDescent="0.3">
      <c r="A12400" t="s">
        <v>137</v>
      </c>
      <c r="B12400" t="s">
        <v>236</v>
      </c>
      <c r="C12400" t="s">
        <v>318</v>
      </c>
      <c r="D12400" t="s">
        <v>155</v>
      </c>
      <c r="E12400" s="3" t="str">
        <f>VLOOKUP(A12400,Respondents!A:B,2,FALSE)</f>
        <v>Assurance Practitioners</v>
      </c>
      <c r="F12400" s="3" t="str">
        <f>VLOOKUP(A12400,Respondents!A:C,3,FALSE)</f>
        <v>Accounting Firms</v>
      </c>
      <c r="G12400" s="3">
        <f t="shared" si="516"/>
        <v>2</v>
      </c>
      <c r="H12400" s="3">
        <f t="shared" si="517"/>
        <v>0</v>
      </c>
    </row>
    <row r="12401" spans="1:8" x14ac:dyDescent="0.3">
      <c r="A12401" t="s">
        <v>137</v>
      </c>
      <c r="B12401" t="s">
        <v>236</v>
      </c>
      <c r="C12401" t="s">
        <v>383</v>
      </c>
      <c r="D12401" t="s">
        <v>155</v>
      </c>
      <c r="E12401" s="3" t="str">
        <f>VLOOKUP(A12401,Respondents!A:B,2,FALSE)</f>
        <v>Assurance Practitioners</v>
      </c>
      <c r="F12401" s="3" t="str">
        <f>VLOOKUP(A12401,Respondents!A:C,3,FALSE)</f>
        <v>Accounting Firms</v>
      </c>
      <c r="G12401" s="3">
        <f t="shared" si="516"/>
        <v>2</v>
      </c>
      <c r="H12401" s="3">
        <f t="shared" si="517"/>
        <v>0</v>
      </c>
    </row>
    <row r="12402" spans="1:8" x14ac:dyDescent="0.3">
      <c r="A12402" t="s">
        <v>137</v>
      </c>
      <c r="B12402" t="s">
        <v>236</v>
      </c>
      <c r="C12402" t="s">
        <v>384</v>
      </c>
      <c r="D12402" t="s">
        <v>155</v>
      </c>
      <c r="E12402" s="3" t="str">
        <f>VLOOKUP(A12402,Respondents!A:B,2,FALSE)</f>
        <v>Assurance Practitioners</v>
      </c>
      <c r="F12402" s="3" t="str">
        <f>VLOOKUP(A12402,Respondents!A:C,3,FALSE)</f>
        <v>Accounting Firms</v>
      </c>
      <c r="G12402" s="3">
        <f t="shared" si="516"/>
        <v>2</v>
      </c>
      <c r="H12402" s="3">
        <f t="shared" si="517"/>
        <v>0</v>
      </c>
    </row>
    <row r="12403" spans="1:8" x14ac:dyDescent="0.3">
      <c r="A12403" t="s">
        <v>137</v>
      </c>
      <c r="B12403" t="s">
        <v>236</v>
      </c>
      <c r="C12403" t="s">
        <v>319</v>
      </c>
      <c r="D12403" t="s">
        <v>155</v>
      </c>
      <c r="E12403" s="3" t="str">
        <f>VLOOKUP(A12403,Respondents!A:B,2,FALSE)</f>
        <v>Assurance Practitioners</v>
      </c>
      <c r="F12403" s="3" t="str">
        <f>VLOOKUP(A12403,Respondents!A:C,3,FALSE)</f>
        <v>Accounting Firms</v>
      </c>
      <c r="G12403" s="3">
        <f t="shared" si="516"/>
        <v>2</v>
      </c>
      <c r="H12403" s="3">
        <f t="shared" si="517"/>
        <v>0</v>
      </c>
    </row>
    <row r="12404" spans="1:8" x14ac:dyDescent="0.3">
      <c r="A12404" t="s">
        <v>137</v>
      </c>
      <c r="B12404" t="s">
        <v>277</v>
      </c>
      <c r="C12404" t="s">
        <v>278</v>
      </c>
      <c r="D12404" t="s">
        <v>155</v>
      </c>
      <c r="E12404" s="3" t="str">
        <f>VLOOKUP(A12404,Respondents!A:B,2,FALSE)</f>
        <v>Assurance Practitioners</v>
      </c>
      <c r="F12404" s="3" t="str">
        <f>VLOOKUP(A12404,Respondents!A:C,3,FALSE)</f>
        <v>Accounting Firms</v>
      </c>
      <c r="G12404" s="3">
        <f t="shared" si="516"/>
        <v>1</v>
      </c>
      <c r="H12404" s="3">
        <f t="shared" si="517"/>
        <v>0</v>
      </c>
    </row>
    <row r="12405" spans="1:8" x14ac:dyDescent="0.3">
      <c r="A12405" t="s">
        <v>137</v>
      </c>
      <c r="B12405" t="s">
        <v>277</v>
      </c>
      <c r="C12405" t="s">
        <v>279</v>
      </c>
      <c r="D12405" t="s">
        <v>155</v>
      </c>
      <c r="E12405" s="3" t="str">
        <f>VLOOKUP(A12405,Respondents!A:B,2,FALSE)</f>
        <v>Assurance Practitioners</v>
      </c>
      <c r="F12405" s="3" t="str">
        <f>VLOOKUP(A12405,Respondents!A:C,3,FALSE)</f>
        <v>Accounting Firms</v>
      </c>
      <c r="G12405" s="3">
        <f t="shared" si="516"/>
        <v>1</v>
      </c>
      <c r="H12405" s="3">
        <f t="shared" si="517"/>
        <v>0</v>
      </c>
    </row>
    <row r="12406" spans="1:8" x14ac:dyDescent="0.3">
      <c r="A12406" t="s">
        <v>137</v>
      </c>
      <c r="B12406" t="s">
        <v>277</v>
      </c>
      <c r="C12406" t="s">
        <v>280</v>
      </c>
      <c r="D12406" t="s">
        <v>155</v>
      </c>
      <c r="E12406" s="3" t="str">
        <f>VLOOKUP(A12406,Respondents!A:B,2,FALSE)</f>
        <v>Assurance Practitioners</v>
      </c>
      <c r="F12406" s="3" t="str">
        <f>VLOOKUP(A12406,Respondents!A:C,3,FALSE)</f>
        <v>Accounting Firms</v>
      </c>
      <c r="G12406" s="3">
        <f t="shared" si="516"/>
        <v>1</v>
      </c>
      <c r="H12406" s="3">
        <f t="shared" si="517"/>
        <v>0</v>
      </c>
    </row>
    <row r="12407" spans="1:8" x14ac:dyDescent="0.3">
      <c r="A12407" t="s">
        <v>137</v>
      </c>
      <c r="B12407" t="s">
        <v>277</v>
      </c>
      <c r="C12407" t="s">
        <v>281</v>
      </c>
      <c r="D12407" t="s">
        <v>159</v>
      </c>
      <c r="E12407" s="3" t="str">
        <f>VLOOKUP(A12407,Respondents!A:B,2,FALSE)</f>
        <v>Assurance Practitioners</v>
      </c>
      <c r="F12407" s="3" t="str">
        <f>VLOOKUP(A12407,Respondents!A:C,3,FALSE)</f>
        <v>Accounting Firms</v>
      </c>
      <c r="G12407" s="3">
        <f t="shared" si="516"/>
        <v>1</v>
      </c>
      <c r="H12407" s="3">
        <f t="shared" si="517"/>
        <v>1</v>
      </c>
    </row>
    <row r="12408" spans="1:8" x14ac:dyDescent="0.3">
      <c r="A12408" t="s">
        <v>137</v>
      </c>
      <c r="B12408" t="s">
        <v>277</v>
      </c>
      <c r="C12408" t="s">
        <v>282</v>
      </c>
      <c r="D12408" t="s">
        <v>155</v>
      </c>
      <c r="E12408" s="3" t="str">
        <f>VLOOKUP(A12408,Respondents!A:B,2,FALSE)</f>
        <v>Assurance Practitioners</v>
      </c>
      <c r="F12408" s="3" t="str">
        <f>VLOOKUP(A12408,Respondents!A:C,3,FALSE)</f>
        <v>Accounting Firms</v>
      </c>
      <c r="G12408" s="3">
        <f t="shared" si="516"/>
        <v>1</v>
      </c>
      <c r="H12408" s="3">
        <f t="shared" si="517"/>
        <v>0</v>
      </c>
    </row>
    <row r="12409" spans="1:8" x14ac:dyDescent="0.3">
      <c r="A12409" t="s">
        <v>137</v>
      </c>
      <c r="B12409" t="s">
        <v>277</v>
      </c>
      <c r="C12409" t="s">
        <v>283</v>
      </c>
      <c r="D12409" t="s">
        <v>155</v>
      </c>
      <c r="E12409" s="3" t="str">
        <f>VLOOKUP(A12409,Respondents!A:B,2,FALSE)</f>
        <v>Assurance Practitioners</v>
      </c>
      <c r="F12409" s="3" t="str">
        <f>VLOOKUP(A12409,Respondents!A:C,3,FALSE)</f>
        <v>Accounting Firms</v>
      </c>
      <c r="G12409" s="3">
        <f t="shared" si="516"/>
        <v>1</v>
      </c>
      <c r="H12409" s="3">
        <f t="shared" si="517"/>
        <v>0</v>
      </c>
    </row>
    <row r="12410" spans="1:8" x14ac:dyDescent="0.3">
      <c r="A12410" t="s">
        <v>137</v>
      </c>
      <c r="B12410" t="s">
        <v>277</v>
      </c>
      <c r="C12410" t="s">
        <v>385</v>
      </c>
      <c r="D12410" t="s">
        <v>155</v>
      </c>
      <c r="E12410" s="3" t="str">
        <f>VLOOKUP(A12410,Respondents!A:B,2,FALSE)</f>
        <v>Assurance Practitioners</v>
      </c>
      <c r="F12410" s="3" t="str">
        <f>VLOOKUP(A12410,Respondents!A:C,3,FALSE)</f>
        <v>Accounting Firms</v>
      </c>
      <c r="G12410" s="3">
        <f t="shared" si="516"/>
        <v>2</v>
      </c>
      <c r="H12410" s="3">
        <f t="shared" si="517"/>
        <v>0</v>
      </c>
    </row>
    <row r="12411" spans="1:8" x14ac:dyDescent="0.3">
      <c r="A12411" t="s">
        <v>137</v>
      </c>
      <c r="B12411" t="s">
        <v>277</v>
      </c>
      <c r="C12411" t="s">
        <v>320</v>
      </c>
      <c r="D12411" t="s">
        <v>159</v>
      </c>
      <c r="E12411" s="3" t="str">
        <f>VLOOKUP(A12411,Respondents!A:B,2,FALSE)</f>
        <v>Assurance Practitioners</v>
      </c>
      <c r="F12411" s="3" t="str">
        <f>VLOOKUP(A12411,Respondents!A:C,3,FALSE)</f>
        <v>Accounting Firms</v>
      </c>
      <c r="G12411" s="3">
        <f t="shared" si="516"/>
        <v>2</v>
      </c>
      <c r="H12411" s="3">
        <f t="shared" si="517"/>
        <v>1</v>
      </c>
    </row>
    <row r="12412" spans="1:8" x14ac:dyDescent="0.3">
      <c r="A12412" t="s">
        <v>137</v>
      </c>
      <c r="B12412" t="s">
        <v>277</v>
      </c>
      <c r="C12412" t="s">
        <v>321</v>
      </c>
      <c r="D12412" t="s">
        <v>155</v>
      </c>
      <c r="E12412" s="3" t="str">
        <f>VLOOKUP(A12412,Respondents!A:B,2,FALSE)</f>
        <v>Assurance Practitioners</v>
      </c>
      <c r="F12412" s="3" t="str">
        <f>VLOOKUP(A12412,Respondents!A:C,3,FALSE)</f>
        <v>Accounting Firms</v>
      </c>
      <c r="G12412" s="3">
        <f t="shared" si="516"/>
        <v>2</v>
      </c>
      <c r="H12412" s="3">
        <f t="shared" si="517"/>
        <v>0</v>
      </c>
    </row>
    <row r="12413" spans="1:8" x14ac:dyDescent="0.3">
      <c r="A12413" t="s">
        <v>137</v>
      </c>
      <c r="B12413" t="s">
        <v>277</v>
      </c>
      <c r="C12413" t="s">
        <v>322</v>
      </c>
      <c r="D12413" t="s">
        <v>155</v>
      </c>
      <c r="E12413" s="3" t="str">
        <f>VLOOKUP(A12413,Respondents!A:B,2,FALSE)</f>
        <v>Assurance Practitioners</v>
      </c>
      <c r="F12413" s="3" t="str">
        <f>VLOOKUP(A12413,Respondents!A:C,3,FALSE)</f>
        <v>Accounting Firms</v>
      </c>
      <c r="G12413" s="3">
        <f t="shared" si="516"/>
        <v>2</v>
      </c>
      <c r="H12413" s="3">
        <f t="shared" si="517"/>
        <v>0</v>
      </c>
    </row>
    <row r="12414" spans="1:8" x14ac:dyDescent="0.3">
      <c r="A12414" t="s">
        <v>137</v>
      </c>
      <c r="B12414" t="s">
        <v>266</v>
      </c>
      <c r="C12414" t="s">
        <v>284</v>
      </c>
      <c r="D12414" t="s">
        <v>155</v>
      </c>
      <c r="E12414" s="3" t="str">
        <f>VLOOKUP(A12414,Respondents!A:B,2,FALSE)</f>
        <v>Assurance Practitioners</v>
      </c>
      <c r="F12414" s="3" t="str">
        <f>VLOOKUP(A12414,Respondents!A:C,3,FALSE)</f>
        <v>Accounting Firms</v>
      </c>
      <c r="G12414" s="3">
        <f t="shared" si="516"/>
        <v>1</v>
      </c>
      <c r="H12414" s="3">
        <f t="shared" si="517"/>
        <v>0</v>
      </c>
    </row>
    <row r="12415" spans="1:8" x14ac:dyDescent="0.3">
      <c r="A12415" t="s">
        <v>137</v>
      </c>
      <c r="B12415" t="s">
        <v>266</v>
      </c>
      <c r="C12415" t="s">
        <v>285</v>
      </c>
      <c r="D12415" t="s">
        <v>159</v>
      </c>
      <c r="E12415" s="3" t="str">
        <f>VLOOKUP(A12415,Respondents!A:B,2,FALSE)</f>
        <v>Assurance Practitioners</v>
      </c>
      <c r="F12415" s="3" t="str">
        <f>VLOOKUP(A12415,Respondents!A:C,3,FALSE)</f>
        <v>Accounting Firms</v>
      </c>
      <c r="G12415" s="3">
        <f t="shared" si="516"/>
        <v>1</v>
      </c>
      <c r="H12415" s="3">
        <f t="shared" si="517"/>
        <v>1</v>
      </c>
    </row>
    <row r="12416" spans="1:8" x14ac:dyDescent="0.3">
      <c r="A12416" t="s">
        <v>137</v>
      </c>
      <c r="B12416" t="s">
        <v>266</v>
      </c>
      <c r="C12416" t="s">
        <v>323</v>
      </c>
      <c r="D12416" t="s">
        <v>155</v>
      </c>
      <c r="E12416" s="3" t="str">
        <f>VLOOKUP(A12416,Respondents!A:B,2,FALSE)</f>
        <v>Assurance Practitioners</v>
      </c>
      <c r="F12416" s="3" t="str">
        <f>VLOOKUP(A12416,Respondents!A:C,3,FALSE)</f>
        <v>Accounting Firms</v>
      </c>
      <c r="G12416" s="3">
        <f t="shared" si="516"/>
        <v>2</v>
      </c>
      <c r="H12416" s="3">
        <f t="shared" si="517"/>
        <v>0</v>
      </c>
    </row>
    <row r="12417" spans="1:8" x14ac:dyDescent="0.3">
      <c r="A12417" t="s">
        <v>137</v>
      </c>
      <c r="B12417" t="s">
        <v>266</v>
      </c>
      <c r="C12417" t="s">
        <v>324</v>
      </c>
      <c r="D12417" t="s">
        <v>155</v>
      </c>
      <c r="E12417" s="3" t="str">
        <f>VLOOKUP(A12417,Respondents!A:B,2,FALSE)</f>
        <v>Assurance Practitioners</v>
      </c>
      <c r="F12417" s="3" t="str">
        <f>VLOOKUP(A12417,Respondents!A:C,3,FALSE)</f>
        <v>Accounting Firms</v>
      </c>
      <c r="G12417" s="3">
        <f t="shared" si="516"/>
        <v>2</v>
      </c>
      <c r="H12417" s="3">
        <f t="shared" si="517"/>
        <v>0</v>
      </c>
    </row>
    <row r="12418" spans="1:8" x14ac:dyDescent="0.3">
      <c r="A12418" t="s">
        <v>137</v>
      </c>
      <c r="B12418" t="s">
        <v>266</v>
      </c>
      <c r="C12418" t="s">
        <v>325</v>
      </c>
      <c r="D12418" t="s">
        <v>155</v>
      </c>
      <c r="E12418" s="3" t="str">
        <f>VLOOKUP(A12418,Respondents!A:B,2,FALSE)</f>
        <v>Assurance Practitioners</v>
      </c>
      <c r="F12418" s="3" t="str">
        <f>VLOOKUP(A12418,Respondents!A:C,3,FALSE)</f>
        <v>Accounting Firms</v>
      </c>
      <c r="G12418" s="3">
        <f t="shared" si="516"/>
        <v>2</v>
      </c>
      <c r="H12418" s="3">
        <f t="shared" si="517"/>
        <v>0</v>
      </c>
    </row>
    <row r="12419" spans="1:8" x14ac:dyDescent="0.3">
      <c r="A12419" t="s">
        <v>137</v>
      </c>
      <c r="B12419" t="s">
        <v>266</v>
      </c>
      <c r="C12419" t="s">
        <v>326</v>
      </c>
      <c r="D12419" t="s">
        <v>155</v>
      </c>
      <c r="E12419" s="3" t="str">
        <f>VLOOKUP(A12419,Respondents!A:B,2,FALSE)</f>
        <v>Assurance Practitioners</v>
      </c>
      <c r="F12419" s="3" t="str">
        <f>VLOOKUP(A12419,Respondents!A:C,3,FALSE)</f>
        <v>Accounting Firms</v>
      </c>
      <c r="G12419" s="3">
        <f t="shared" si="516"/>
        <v>2</v>
      </c>
      <c r="H12419" s="3">
        <f t="shared" si="517"/>
        <v>0</v>
      </c>
    </row>
    <row r="12420" spans="1:8" x14ac:dyDescent="0.3">
      <c r="A12420" t="s">
        <v>137</v>
      </c>
      <c r="B12420" t="s">
        <v>266</v>
      </c>
      <c r="C12420" t="s">
        <v>327</v>
      </c>
      <c r="D12420" t="s">
        <v>155</v>
      </c>
      <c r="E12420" s="3" t="str">
        <f>VLOOKUP(A12420,Respondents!A:B,2,FALSE)</f>
        <v>Assurance Practitioners</v>
      </c>
      <c r="F12420" s="3" t="str">
        <f>VLOOKUP(A12420,Respondents!A:C,3,FALSE)</f>
        <v>Accounting Firms</v>
      </c>
      <c r="G12420" s="3">
        <f t="shared" si="516"/>
        <v>2</v>
      </c>
      <c r="H12420" s="3">
        <f t="shared" si="517"/>
        <v>0</v>
      </c>
    </row>
    <row r="12421" spans="1:8" x14ac:dyDescent="0.3">
      <c r="A12421" t="s">
        <v>137</v>
      </c>
      <c r="B12421" t="s">
        <v>266</v>
      </c>
      <c r="C12421" t="s">
        <v>328</v>
      </c>
      <c r="D12421" t="s">
        <v>155</v>
      </c>
      <c r="E12421" s="3" t="str">
        <f>VLOOKUP(A12421,Respondents!A:B,2,FALSE)</f>
        <v>Assurance Practitioners</v>
      </c>
      <c r="F12421" s="3" t="str">
        <f>VLOOKUP(A12421,Respondents!A:C,3,FALSE)</f>
        <v>Accounting Firms</v>
      </c>
      <c r="G12421" s="3">
        <f t="shared" si="516"/>
        <v>2</v>
      </c>
      <c r="H12421" s="3">
        <f t="shared" si="517"/>
        <v>0</v>
      </c>
    </row>
    <row r="12422" spans="1:8" x14ac:dyDescent="0.3">
      <c r="A12422" t="s">
        <v>64</v>
      </c>
      <c r="B12422" t="s">
        <v>153</v>
      </c>
      <c r="C12422" t="s">
        <v>154</v>
      </c>
      <c r="D12422" t="s">
        <v>155</v>
      </c>
      <c r="E12422" s="3" t="str">
        <f>VLOOKUP(A12422,Respondents!A:B,2,FALSE)</f>
        <v>Other Respondents</v>
      </c>
      <c r="F12422" s="3" t="str">
        <f>VLOOKUP(A12422,Respondents!A:C,3,FALSE)</f>
        <v>Academics</v>
      </c>
      <c r="G12422" s="3">
        <f t="shared" si="516"/>
        <v>1</v>
      </c>
      <c r="H12422" s="3">
        <f t="shared" si="517"/>
        <v>0</v>
      </c>
    </row>
    <row r="12423" spans="1:8" x14ac:dyDescent="0.3">
      <c r="A12423" t="s">
        <v>64</v>
      </c>
      <c r="B12423" t="s">
        <v>153</v>
      </c>
      <c r="C12423" t="s">
        <v>156</v>
      </c>
      <c r="D12423" t="s">
        <v>155</v>
      </c>
      <c r="E12423" s="3" t="str">
        <f>VLOOKUP(A12423,Respondents!A:B,2,FALSE)</f>
        <v>Other Respondents</v>
      </c>
      <c r="F12423" s="3" t="str">
        <f>VLOOKUP(A12423,Respondents!A:C,3,FALSE)</f>
        <v>Academics</v>
      </c>
      <c r="G12423" s="3">
        <f t="shared" si="516"/>
        <v>1</v>
      </c>
      <c r="H12423" s="3">
        <f t="shared" si="517"/>
        <v>0</v>
      </c>
    </row>
    <row r="12424" spans="1:8" x14ac:dyDescent="0.3">
      <c r="A12424" t="s">
        <v>64</v>
      </c>
      <c r="B12424" t="s">
        <v>153</v>
      </c>
      <c r="C12424" t="s">
        <v>157</v>
      </c>
      <c r="D12424" t="s">
        <v>155</v>
      </c>
      <c r="E12424" s="3" t="str">
        <f>VLOOKUP(A12424,Respondents!A:B,2,FALSE)</f>
        <v>Other Respondents</v>
      </c>
      <c r="F12424" s="3" t="str">
        <f>VLOOKUP(A12424,Respondents!A:C,3,FALSE)</f>
        <v>Academics</v>
      </c>
      <c r="G12424" s="3">
        <f t="shared" si="516"/>
        <v>1</v>
      </c>
      <c r="H12424" s="3">
        <f t="shared" si="517"/>
        <v>0</v>
      </c>
    </row>
    <row r="12425" spans="1:8" x14ac:dyDescent="0.3">
      <c r="A12425" t="s">
        <v>64</v>
      </c>
      <c r="B12425" t="s">
        <v>153</v>
      </c>
      <c r="C12425" t="s">
        <v>158</v>
      </c>
      <c r="D12425" t="s">
        <v>155</v>
      </c>
      <c r="E12425" s="3" t="str">
        <f>VLOOKUP(A12425,Respondents!A:B,2,FALSE)</f>
        <v>Other Respondents</v>
      </c>
      <c r="F12425" s="3" t="str">
        <f>VLOOKUP(A12425,Respondents!A:C,3,FALSE)</f>
        <v>Academics</v>
      </c>
      <c r="G12425" s="3">
        <f t="shared" si="516"/>
        <v>1</v>
      </c>
      <c r="H12425" s="3">
        <f t="shared" si="517"/>
        <v>0</v>
      </c>
    </row>
    <row r="12426" spans="1:8" x14ac:dyDescent="0.3">
      <c r="A12426" t="s">
        <v>64</v>
      </c>
      <c r="B12426" t="s">
        <v>153</v>
      </c>
      <c r="C12426" t="s">
        <v>160</v>
      </c>
      <c r="D12426" t="s">
        <v>155</v>
      </c>
      <c r="E12426" s="3" t="str">
        <f>VLOOKUP(A12426,Respondents!A:B,2,FALSE)</f>
        <v>Other Respondents</v>
      </c>
      <c r="F12426" s="3" t="str">
        <f>VLOOKUP(A12426,Respondents!A:C,3,FALSE)</f>
        <v>Academics</v>
      </c>
      <c r="G12426" s="3">
        <f t="shared" si="516"/>
        <v>1</v>
      </c>
      <c r="H12426" s="3">
        <f t="shared" si="517"/>
        <v>0</v>
      </c>
    </row>
    <row r="12427" spans="1:8" x14ac:dyDescent="0.3">
      <c r="A12427" t="s">
        <v>64</v>
      </c>
      <c r="B12427" t="s">
        <v>153</v>
      </c>
      <c r="C12427" t="s">
        <v>161</v>
      </c>
      <c r="D12427" t="s">
        <v>159</v>
      </c>
      <c r="E12427" s="3" t="str">
        <f>VLOOKUP(A12427,Respondents!A:B,2,FALSE)</f>
        <v>Other Respondents</v>
      </c>
      <c r="F12427" s="3" t="str">
        <f>VLOOKUP(A12427,Respondents!A:C,3,FALSE)</f>
        <v>Academics</v>
      </c>
      <c r="G12427" s="3">
        <f t="shared" si="516"/>
        <v>1</v>
      </c>
      <c r="H12427" s="3">
        <f t="shared" si="517"/>
        <v>1</v>
      </c>
    </row>
    <row r="12428" spans="1:8" x14ac:dyDescent="0.3">
      <c r="A12428" t="s">
        <v>64</v>
      </c>
      <c r="B12428" t="s">
        <v>153</v>
      </c>
      <c r="C12428" t="s">
        <v>300</v>
      </c>
      <c r="D12428" t="s">
        <v>155</v>
      </c>
      <c r="E12428" s="3" t="str">
        <f>VLOOKUP(A12428,Respondents!A:B,2,FALSE)</f>
        <v>Other Respondents</v>
      </c>
      <c r="F12428" s="3" t="str">
        <f>VLOOKUP(A12428,Respondents!A:C,3,FALSE)</f>
        <v>Academics</v>
      </c>
      <c r="G12428" s="3">
        <f t="shared" si="516"/>
        <v>2</v>
      </c>
      <c r="H12428" s="3">
        <f t="shared" si="517"/>
        <v>0</v>
      </c>
    </row>
    <row r="12429" spans="1:8" x14ac:dyDescent="0.3">
      <c r="A12429" t="s">
        <v>64</v>
      </c>
      <c r="B12429" t="s">
        <v>153</v>
      </c>
      <c r="C12429" t="s">
        <v>301</v>
      </c>
      <c r="D12429" t="s">
        <v>155</v>
      </c>
      <c r="E12429" s="3" t="str">
        <f>VLOOKUP(A12429,Respondents!A:B,2,FALSE)</f>
        <v>Other Respondents</v>
      </c>
      <c r="F12429" s="3" t="str">
        <f>VLOOKUP(A12429,Respondents!A:C,3,FALSE)</f>
        <v>Academics</v>
      </c>
      <c r="G12429" s="3">
        <f t="shared" si="516"/>
        <v>2</v>
      </c>
      <c r="H12429" s="3">
        <f t="shared" si="517"/>
        <v>0</v>
      </c>
    </row>
    <row r="12430" spans="1:8" x14ac:dyDescent="0.3">
      <c r="A12430" t="s">
        <v>64</v>
      </c>
      <c r="B12430" t="s">
        <v>153</v>
      </c>
      <c r="C12430" t="s">
        <v>302</v>
      </c>
      <c r="D12430" t="s">
        <v>155</v>
      </c>
      <c r="E12430" s="3" t="str">
        <f>VLOOKUP(A12430,Respondents!A:B,2,FALSE)</f>
        <v>Other Respondents</v>
      </c>
      <c r="F12430" s="3" t="str">
        <f>VLOOKUP(A12430,Respondents!A:C,3,FALSE)</f>
        <v>Academics</v>
      </c>
      <c r="G12430" s="3">
        <f t="shared" si="516"/>
        <v>2</v>
      </c>
      <c r="H12430" s="3">
        <f t="shared" si="517"/>
        <v>0</v>
      </c>
    </row>
    <row r="12431" spans="1:8" x14ac:dyDescent="0.3">
      <c r="A12431" t="s">
        <v>64</v>
      </c>
      <c r="B12431" t="s">
        <v>153</v>
      </c>
      <c r="C12431" t="s">
        <v>303</v>
      </c>
      <c r="D12431" t="s">
        <v>155</v>
      </c>
      <c r="E12431" s="3" t="str">
        <f>VLOOKUP(A12431,Respondents!A:B,2,FALSE)</f>
        <v>Other Respondents</v>
      </c>
      <c r="F12431" s="3" t="str">
        <f>VLOOKUP(A12431,Respondents!A:C,3,FALSE)</f>
        <v>Academics</v>
      </c>
      <c r="G12431" s="3">
        <f t="shared" si="516"/>
        <v>2</v>
      </c>
      <c r="H12431" s="3">
        <f t="shared" si="517"/>
        <v>0</v>
      </c>
    </row>
    <row r="12432" spans="1:8" x14ac:dyDescent="0.3">
      <c r="A12432" t="s">
        <v>64</v>
      </c>
      <c r="B12432" t="s">
        <v>153</v>
      </c>
      <c r="C12432" t="s">
        <v>304</v>
      </c>
      <c r="D12432" t="s">
        <v>155</v>
      </c>
      <c r="E12432" s="3" t="str">
        <f>VLOOKUP(A12432,Respondents!A:B,2,FALSE)</f>
        <v>Other Respondents</v>
      </c>
      <c r="F12432" s="3" t="str">
        <f>VLOOKUP(A12432,Respondents!A:C,3,FALSE)</f>
        <v>Academics</v>
      </c>
      <c r="G12432" s="3">
        <f t="shared" si="516"/>
        <v>2</v>
      </c>
      <c r="H12432" s="3">
        <f t="shared" si="517"/>
        <v>0</v>
      </c>
    </row>
    <row r="12433" spans="1:8" x14ac:dyDescent="0.3">
      <c r="A12433" t="s">
        <v>64</v>
      </c>
      <c r="B12433" t="s">
        <v>180</v>
      </c>
      <c r="C12433" t="s">
        <v>181</v>
      </c>
      <c r="D12433" t="s">
        <v>155</v>
      </c>
      <c r="E12433" s="3" t="str">
        <f>VLOOKUP(A12433,Respondents!A:B,2,FALSE)</f>
        <v>Other Respondents</v>
      </c>
      <c r="F12433" s="3" t="str">
        <f>VLOOKUP(A12433,Respondents!A:C,3,FALSE)</f>
        <v>Academics</v>
      </c>
      <c r="G12433" s="3">
        <f t="shared" si="516"/>
        <v>1</v>
      </c>
      <c r="H12433" s="3">
        <f t="shared" si="517"/>
        <v>0</v>
      </c>
    </row>
    <row r="12434" spans="1:8" x14ac:dyDescent="0.3">
      <c r="A12434" t="s">
        <v>64</v>
      </c>
      <c r="B12434" t="s">
        <v>180</v>
      </c>
      <c r="C12434" t="s">
        <v>182</v>
      </c>
      <c r="D12434" t="s">
        <v>155</v>
      </c>
      <c r="E12434" s="3" t="str">
        <f>VLOOKUP(A12434,Respondents!A:B,2,FALSE)</f>
        <v>Other Respondents</v>
      </c>
      <c r="F12434" s="3" t="str">
        <f>VLOOKUP(A12434,Respondents!A:C,3,FALSE)</f>
        <v>Academics</v>
      </c>
      <c r="G12434" s="3">
        <f t="shared" si="516"/>
        <v>1</v>
      </c>
      <c r="H12434" s="3">
        <f t="shared" si="517"/>
        <v>0</v>
      </c>
    </row>
    <row r="12435" spans="1:8" x14ac:dyDescent="0.3">
      <c r="A12435" t="s">
        <v>64</v>
      </c>
      <c r="B12435" t="s">
        <v>180</v>
      </c>
      <c r="C12435" t="s">
        <v>183</v>
      </c>
      <c r="D12435" t="s">
        <v>155</v>
      </c>
      <c r="E12435" s="3" t="str">
        <f>VLOOKUP(A12435,Respondents!A:B,2,FALSE)</f>
        <v>Other Respondents</v>
      </c>
      <c r="F12435" s="3" t="str">
        <f>VLOOKUP(A12435,Respondents!A:C,3,FALSE)</f>
        <v>Academics</v>
      </c>
      <c r="G12435" s="3">
        <f t="shared" si="516"/>
        <v>1</v>
      </c>
      <c r="H12435" s="3">
        <f t="shared" si="517"/>
        <v>0</v>
      </c>
    </row>
    <row r="12436" spans="1:8" x14ac:dyDescent="0.3">
      <c r="A12436" t="s">
        <v>64</v>
      </c>
      <c r="B12436" t="s">
        <v>180</v>
      </c>
      <c r="C12436" t="s">
        <v>184</v>
      </c>
      <c r="D12436" t="s">
        <v>155</v>
      </c>
      <c r="E12436" s="3" t="str">
        <f>VLOOKUP(A12436,Respondents!A:B,2,FALSE)</f>
        <v>Other Respondents</v>
      </c>
      <c r="F12436" s="3" t="str">
        <f>VLOOKUP(A12436,Respondents!A:C,3,FALSE)</f>
        <v>Academics</v>
      </c>
      <c r="G12436" s="3">
        <f t="shared" si="516"/>
        <v>1</v>
      </c>
      <c r="H12436" s="3">
        <f t="shared" si="517"/>
        <v>0</v>
      </c>
    </row>
    <row r="12437" spans="1:8" x14ac:dyDescent="0.3">
      <c r="A12437" t="s">
        <v>64</v>
      </c>
      <c r="B12437" t="s">
        <v>180</v>
      </c>
      <c r="C12437" t="s">
        <v>185</v>
      </c>
      <c r="D12437" t="s">
        <v>155</v>
      </c>
      <c r="E12437" s="3" t="str">
        <f>VLOOKUP(A12437,Respondents!A:B,2,FALSE)</f>
        <v>Other Respondents</v>
      </c>
      <c r="F12437" s="3" t="str">
        <f>VLOOKUP(A12437,Respondents!A:C,3,FALSE)</f>
        <v>Academics</v>
      </c>
      <c r="G12437" s="3">
        <f t="shared" si="516"/>
        <v>1</v>
      </c>
      <c r="H12437" s="3">
        <f t="shared" si="517"/>
        <v>0</v>
      </c>
    </row>
    <row r="12438" spans="1:8" x14ac:dyDescent="0.3">
      <c r="A12438" t="s">
        <v>64</v>
      </c>
      <c r="B12438" t="s">
        <v>180</v>
      </c>
      <c r="C12438" t="s">
        <v>186</v>
      </c>
      <c r="D12438" t="s">
        <v>159</v>
      </c>
      <c r="E12438" s="3" t="str">
        <f>VLOOKUP(A12438,Respondents!A:B,2,FALSE)</f>
        <v>Other Respondents</v>
      </c>
      <c r="F12438" s="3" t="str">
        <f>VLOOKUP(A12438,Respondents!A:C,3,FALSE)</f>
        <v>Academics</v>
      </c>
      <c r="G12438" s="3">
        <f t="shared" si="516"/>
        <v>1</v>
      </c>
      <c r="H12438" s="3">
        <f t="shared" si="517"/>
        <v>1</v>
      </c>
    </row>
    <row r="12439" spans="1:8" x14ac:dyDescent="0.3">
      <c r="A12439" t="s">
        <v>64</v>
      </c>
      <c r="B12439" t="s">
        <v>180</v>
      </c>
      <c r="C12439" t="s">
        <v>305</v>
      </c>
      <c r="D12439" t="s">
        <v>155</v>
      </c>
      <c r="E12439" s="3" t="str">
        <f>VLOOKUP(A12439,Respondents!A:B,2,FALSE)</f>
        <v>Other Respondents</v>
      </c>
      <c r="F12439" s="3" t="str">
        <f>VLOOKUP(A12439,Respondents!A:C,3,FALSE)</f>
        <v>Academics</v>
      </c>
      <c r="G12439" s="3">
        <f t="shared" ref="G12439:G12480" si="518">IF(LEN(C12439)-LEN(SUBSTITUTE(C12439,".",""))&lt;=1,1,2)</f>
        <v>2</v>
      </c>
      <c r="H12439" s="3">
        <f t="shared" ref="H12439:H12480" si="519">IF(D12439="Yes",1,0)</f>
        <v>0</v>
      </c>
    </row>
    <row r="12440" spans="1:8" x14ac:dyDescent="0.3">
      <c r="A12440" t="s">
        <v>64</v>
      </c>
      <c r="B12440" t="s">
        <v>180</v>
      </c>
      <c r="C12440" t="s">
        <v>306</v>
      </c>
      <c r="D12440" t="s">
        <v>155</v>
      </c>
      <c r="E12440" s="3" t="str">
        <f>VLOOKUP(A12440,Respondents!A:B,2,FALSE)</f>
        <v>Other Respondents</v>
      </c>
      <c r="F12440" s="3" t="str">
        <f>VLOOKUP(A12440,Respondents!A:C,3,FALSE)</f>
        <v>Academics</v>
      </c>
      <c r="G12440" s="3">
        <f t="shared" si="518"/>
        <v>2</v>
      </c>
      <c r="H12440" s="3">
        <f t="shared" si="519"/>
        <v>0</v>
      </c>
    </row>
    <row r="12441" spans="1:8" x14ac:dyDescent="0.3">
      <c r="A12441" t="s">
        <v>64</v>
      </c>
      <c r="B12441" t="s">
        <v>180</v>
      </c>
      <c r="C12441" t="s">
        <v>307</v>
      </c>
      <c r="D12441" t="s">
        <v>155</v>
      </c>
      <c r="E12441" s="3" t="str">
        <f>VLOOKUP(A12441,Respondents!A:B,2,FALSE)</f>
        <v>Other Respondents</v>
      </c>
      <c r="F12441" s="3" t="str">
        <f>VLOOKUP(A12441,Respondents!A:C,3,FALSE)</f>
        <v>Academics</v>
      </c>
      <c r="G12441" s="3">
        <f t="shared" si="518"/>
        <v>2</v>
      </c>
      <c r="H12441" s="3">
        <f t="shared" si="519"/>
        <v>0</v>
      </c>
    </row>
    <row r="12442" spans="1:8" x14ac:dyDescent="0.3">
      <c r="A12442" t="s">
        <v>64</v>
      </c>
      <c r="B12442" t="s">
        <v>180</v>
      </c>
      <c r="C12442" t="s">
        <v>308</v>
      </c>
      <c r="D12442" t="s">
        <v>155</v>
      </c>
      <c r="E12442" s="3" t="str">
        <f>VLOOKUP(A12442,Respondents!A:B,2,FALSE)</f>
        <v>Other Respondents</v>
      </c>
      <c r="F12442" s="3" t="str">
        <f>VLOOKUP(A12442,Respondents!A:C,3,FALSE)</f>
        <v>Academics</v>
      </c>
      <c r="G12442" s="3">
        <f t="shared" si="518"/>
        <v>2</v>
      </c>
      <c r="H12442" s="3">
        <f t="shared" si="519"/>
        <v>0</v>
      </c>
    </row>
    <row r="12443" spans="1:8" x14ac:dyDescent="0.3">
      <c r="A12443" t="s">
        <v>64</v>
      </c>
      <c r="B12443" t="s">
        <v>180</v>
      </c>
      <c r="C12443" t="s">
        <v>309</v>
      </c>
      <c r="D12443" t="s">
        <v>155</v>
      </c>
      <c r="E12443" s="3" t="str">
        <f>VLOOKUP(A12443,Respondents!A:B,2,FALSE)</f>
        <v>Other Respondents</v>
      </c>
      <c r="F12443" s="3" t="str">
        <f>VLOOKUP(A12443,Respondents!A:C,3,FALSE)</f>
        <v>Academics</v>
      </c>
      <c r="G12443" s="3">
        <f t="shared" si="518"/>
        <v>2</v>
      </c>
      <c r="H12443" s="3">
        <f t="shared" si="519"/>
        <v>0</v>
      </c>
    </row>
    <row r="12444" spans="1:8" x14ac:dyDescent="0.3">
      <c r="A12444" t="s">
        <v>64</v>
      </c>
      <c r="B12444" t="s">
        <v>180</v>
      </c>
      <c r="C12444" t="s">
        <v>310</v>
      </c>
      <c r="D12444" t="s">
        <v>155</v>
      </c>
      <c r="E12444" s="3" t="str">
        <f>VLOOKUP(A12444,Respondents!A:B,2,FALSE)</f>
        <v>Other Respondents</v>
      </c>
      <c r="F12444" s="3" t="str">
        <f>VLOOKUP(A12444,Respondents!A:C,3,FALSE)</f>
        <v>Academics</v>
      </c>
      <c r="G12444" s="3">
        <f t="shared" si="518"/>
        <v>2</v>
      </c>
      <c r="H12444" s="3">
        <f t="shared" si="519"/>
        <v>0</v>
      </c>
    </row>
    <row r="12445" spans="1:8" x14ac:dyDescent="0.3">
      <c r="A12445" t="s">
        <v>64</v>
      </c>
      <c r="B12445" t="s">
        <v>180</v>
      </c>
      <c r="C12445" t="s">
        <v>311</v>
      </c>
      <c r="D12445" t="s">
        <v>155</v>
      </c>
      <c r="E12445" s="3" t="str">
        <f>VLOOKUP(A12445,Respondents!A:B,2,FALSE)</f>
        <v>Other Respondents</v>
      </c>
      <c r="F12445" s="3" t="str">
        <f>VLOOKUP(A12445,Respondents!A:C,3,FALSE)</f>
        <v>Academics</v>
      </c>
      <c r="G12445" s="3">
        <f t="shared" si="518"/>
        <v>2</v>
      </c>
      <c r="H12445" s="3">
        <f t="shared" si="519"/>
        <v>0</v>
      </c>
    </row>
    <row r="12446" spans="1:8" x14ac:dyDescent="0.3">
      <c r="A12446" t="s">
        <v>64</v>
      </c>
      <c r="B12446" t="s">
        <v>216</v>
      </c>
      <c r="C12446" t="s">
        <v>217</v>
      </c>
      <c r="D12446" t="s">
        <v>155</v>
      </c>
      <c r="E12446" s="3" t="str">
        <f>VLOOKUP(A12446,Respondents!A:B,2,FALSE)</f>
        <v>Other Respondents</v>
      </c>
      <c r="F12446" s="3" t="str">
        <f>VLOOKUP(A12446,Respondents!A:C,3,FALSE)</f>
        <v>Academics</v>
      </c>
      <c r="G12446" s="3">
        <f t="shared" si="518"/>
        <v>1</v>
      </c>
      <c r="H12446" s="3">
        <f t="shared" si="519"/>
        <v>0</v>
      </c>
    </row>
    <row r="12447" spans="1:8" x14ac:dyDescent="0.3">
      <c r="A12447" t="s">
        <v>64</v>
      </c>
      <c r="B12447" t="s">
        <v>216</v>
      </c>
      <c r="C12447" t="s">
        <v>218</v>
      </c>
      <c r="D12447" t="s">
        <v>155</v>
      </c>
      <c r="E12447" s="3" t="str">
        <f>VLOOKUP(A12447,Respondents!A:B,2,FALSE)</f>
        <v>Other Respondents</v>
      </c>
      <c r="F12447" s="3" t="str">
        <f>VLOOKUP(A12447,Respondents!A:C,3,FALSE)</f>
        <v>Academics</v>
      </c>
      <c r="G12447" s="3">
        <f t="shared" si="518"/>
        <v>1</v>
      </c>
      <c r="H12447" s="3">
        <f t="shared" si="519"/>
        <v>0</v>
      </c>
    </row>
    <row r="12448" spans="1:8" x14ac:dyDescent="0.3">
      <c r="A12448" t="s">
        <v>64</v>
      </c>
      <c r="B12448" t="s">
        <v>216</v>
      </c>
      <c r="C12448" t="s">
        <v>219</v>
      </c>
      <c r="D12448" t="s">
        <v>155</v>
      </c>
      <c r="E12448" s="3" t="str">
        <f>VLOOKUP(A12448,Respondents!A:B,2,FALSE)</f>
        <v>Other Respondents</v>
      </c>
      <c r="F12448" s="3" t="str">
        <f>VLOOKUP(A12448,Respondents!A:C,3,FALSE)</f>
        <v>Academics</v>
      </c>
      <c r="G12448" s="3">
        <f t="shared" si="518"/>
        <v>1</v>
      </c>
      <c r="H12448" s="3">
        <f t="shared" si="519"/>
        <v>0</v>
      </c>
    </row>
    <row r="12449" spans="1:8" x14ac:dyDescent="0.3">
      <c r="A12449" t="s">
        <v>64</v>
      </c>
      <c r="B12449" t="s">
        <v>216</v>
      </c>
      <c r="C12449" t="s">
        <v>220</v>
      </c>
      <c r="D12449" t="s">
        <v>155</v>
      </c>
      <c r="E12449" s="3" t="str">
        <f>VLOOKUP(A12449,Respondents!A:B,2,FALSE)</f>
        <v>Other Respondents</v>
      </c>
      <c r="F12449" s="3" t="str">
        <f>VLOOKUP(A12449,Respondents!A:C,3,FALSE)</f>
        <v>Academics</v>
      </c>
      <c r="G12449" s="3">
        <f t="shared" si="518"/>
        <v>1</v>
      </c>
      <c r="H12449" s="3">
        <f t="shared" si="519"/>
        <v>0</v>
      </c>
    </row>
    <row r="12450" spans="1:8" x14ac:dyDescent="0.3">
      <c r="A12450" t="s">
        <v>64</v>
      </c>
      <c r="B12450" t="s">
        <v>216</v>
      </c>
      <c r="C12450" t="s">
        <v>221</v>
      </c>
      <c r="D12450" t="s">
        <v>155</v>
      </c>
      <c r="E12450" s="3" t="str">
        <f>VLOOKUP(A12450,Respondents!A:B,2,FALSE)</f>
        <v>Other Respondents</v>
      </c>
      <c r="F12450" s="3" t="str">
        <f>VLOOKUP(A12450,Respondents!A:C,3,FALSE)</f>
        <v>Academics</v>
      </c>
      <c r="G12450" s="3">
        <f t="shared" si="518"/>
        <v>1</v>
      </c>
      <c r="H12450" s="3">
        <f t="shared" si="519"/>
        <v>0</v>
      </c>
    </row>
    <row r="12451" spans="1:8" x14ac:dyDescent="0.3">
      <c r="A12451" t="s">
        <v>64</v>
      </c>
      <c r="B12451" t="s">
        <v>216</v>
      </c>
      <c r="C12451" t="s">
        <v>312</v>
      </c>
      <c r="D12451" t="s">
        <v>159</v>
      </c>
      <c r="E12451" s="3" t="str">
        <f>VLOOKUP(A12451,Respondents!A:B,2,FALSE)</f>
        <v>Other Respondents</v>
      </c>
      <c r="F12451" s="3" t="str">
        <f>VLOOKUP(A12451,Respondents!A:C,3,FALSE)</f>
        <v>Academics</v>
      </c>
      <c r="G12451" s="3">
        <f t="shared" si="518"/>
        <v>1</v>
      </c>
      <c r="H12451" s="3">
        <f t="shared" si="519"/>
        <v>1</v>
      </c>
    </row>
    <row r="12452" spans="1:8" x14ac:dyDescent="0.3">
      <c r="A12452" t="s">
        <v>64</v>
      </c>
      <c r="B12452" t="s">
        <v>216</v>
      </c>
      <c r="C12452" t="s">
        <v>276</v>
      </c>
      <c r="D12452" t="s">
        <v>155</v>
      </c>
      <c r="E12452" s="3" t="str">
        <f>VLOOKUP(A12452,Respondents!A:B,2,FALSE)</f>
        <v>Other Respondents</v>
      </c>
      <c r="F12452" s="3" t="str">
        <f>VLOOKUP(A12452,Respondents!A:C,3,FALSE)</f>
        <v>Academics</v>
      </c>
      <c r="G12452" s="3">
        <f t="shared" si="518"/>
        <v>2</v>
      </c>
      <c r="H12452" s="3">
        <f t="shared" si="519"/>
        <v>0</v>
      </c>
    </row>
    <row r="12453" spans="1:8" x14ac:dyDescent="0.3">
      <c r="A12453" t="s">
        <v>64</v>
      </c>
      <c r="B12453" t="s">
        <v>216</v>
      </c>
      <c r="C12453" t="s">
        <v>313</v>
      </c>
      <c r="D12453" t="s">
        <v>155</v>
      </c>
      <c r="E12453" s="3" t="str">
        <f>VLOOKUP(A12453,Respondents!A:B,2,FALSE)</f>
        <v>Other Respondents</v>
      </c>
      <c r="F12453" s="3" t="str">
        <f>VLOOKUP(A12453,Respondents!A:C,3,FALSE)</f>
        <v>Academics</v>
      </c>
      <c r="G12453" s="3">
        <f t="shared" si="518"/>
        <v>2</v>
      </c>
      <c r="H12453" s="3">
        <f t="shared" si="519"/>
        <v>0</v>
      </c>
    </row>
    <row r="12454" spans="1:8" x14ac:dyDescent="0.3">
      <c r="A12454" t="s">
        <v>64</v>
      </c>
      <c r="B12454" t="s">
        <v>216</v>
      </c>
      <c r="C12454" t="s">
        <v>378</v>
      </c>
      <c r="D12454" t="s">
        <v>155</v>
      </c>
      <c r="E12454" s="3" t="str">
        <f>VLOOKUP(A12454,Respondents!A:B,2,FALSE)</f>
        <v>Other Respondents</v>
      </c>
      <c r="F12454" s="3" t="str">
        <f>VLOOKUP(A12454,Respondents!A:C,3,FALSE)</f>
        <v>Academics</v>
      </c>
      <c r="G12454" s="3">
        <f t="shared" si="518"/>
        <v>2</v>
      </c>
      <c r="H12454" s="3">
        <f t="shared" si="519"/>
        <v>0</v>
      </c>
    </row>
    <row r="12455" spans="1:8" x14ac:dyDescent="0.3">
      <c r="A12455" t="s">
        <v>64</v>
      </c>
      <c r="B12455" t="s">
        <v>216</v>
      </c>
      <c r="C12455" t="s">
        <v>379</v>
      </c>
      <c r="D12455" t="s">
        <v>155</v>
      </c>
      <c r="E12455" s="3" t="str">
        <f>VLOOKUP(A12455,Respondents!A:B,2,FALSE)</f>
        <v>Other Respondents</v>
      </c>
      <c r="F12455" s="3" t="str">
        <f>VLOOKUP(A12455,Respondents!A:C,3,FALSE)</f>
        <v>Academics</v>
      </c>
      <c r="G12455" s="3">
        <f t="shared" si="518"/>
        <v>2</v>
      </c>
      <c r="H12455" s="3">
        <f t="shared" si="519"/>
        <v>0</v>
      </c>
    </row>
    <row r="12456" spans="1:8" x14ac:dyDescent="0.3">
      <c r="A12456" t="s">
        <v>64</v>
      </c>
      <c r="B12456" t="s">
        <v>208</v>
      </c>
      <c r="C12456" t="s">
        <v>209</v>
      </c>
      <c r="D12456" t="s">
        <v>155</v>
      </c>
      <c r="E12456" s="3" t="str">
        <f>VLOOKUP(A12456,Respondents!A:B,2,FALSE)</f>
        <v>Other Respondents</v>
      </c>
      <c r="F12456" s="3" t="str">
        <f>VLOOKUP(A12456,Respondents!A:C,3,FALSE)</f>
        <v>Academics</v>
      </c>
      <c r="G12456" s="3">
        <f t="shared" si="518"/>
        <v>1</v>
      </c>
      <c r="H12456" s="3">
        <f t="shared" si="519"/>
        <v>0</v>
      </c>
    </row>
    <row r="12457" spans="1:8" x14ac:dyDescent="0.3">
      <c r="A12457" t="s">
        <v>64</v>
      </c>
      <c r="B12457" t="s">
        <v>208</v>
      </c>
      <c r="C12457" t="s">
        <v>210</v>
      </c>
      <c r="D12457" t="s">
        <v>155</v>
      </c>
      <c r="E12457" s="3" t="str">
        <f>VLOOKUP(A12457,Respondents!A:B,2,FALSE)</f>
        <v>Other Respondents</v>
      </c>
      <c r="F12457" s="3" t="str">
        <f>VLOOKUP(A12457,Respondents!A:C,3,FALSE)</f>
        <v>Academics</v>
      </c>
      <c r="G12457" s="3">
        <f t="shared" si="518"/>
        <v>1</v>
      </c>
      <c r="H12457" s="3">
        <f t="shared" si="519"/>
        <v>0</v>
      </c>
    </row>
    <row r="12458" spans="1:8" x14ac:dyDescent="0.3">
      <c r="A12458" t="s">
        <v>64</v>
      </c>
      <c r="B12458" t="s">
        <v>208</v>
      </c>
      <c r="C12458" t="s">
        <v>211</v>
      </c>
      <c r="D12458" t="s">
        <v>155</v>
      </c>
      <c r="E12458" s="3" t="str">
        <f>VLOOKUP(A12458,Respondents!A:B,2,FALSE)</f>
        <v>Other Respondents</v>
      </c>
      <c r="F12458" s="3" t="str">
        <f>VLOOKUP(A12458,Respondents!A:C,3,FALSE)</f>
        <v>Academics</v>
      </c>
      <c r="G12458" s="3">
        <f t="shared" si="518"/>
        <v>1</v>
      </c>
      <c r="H12458" s="3">
        <f t="shared" si="519"/>
        <v>0</v>
      </c>
    </row>
    <row r="12459" spans="1:8" x14ac:dyDescent="0.3">
      <c r="A12459" t="s">
        <v>64</v>
      </c>
      <c r="B12459" t="s">
        <v>208</v>
      </c>
      <c r="C12459" t="s">
        <v>212</v>
      </c>
      <c r="D12459" t="s">
        <v>155</v>
      </c>
      <c r="E12459" s="3" t="str">
        <f>VLOOKUP(A12459,Respondents!A:B,2,FALSE)</f>
        <v>Other Respondents</v>
      </c>
      <c r="F12459" s="3" t="str">
        <f>VLOOKUP(A12459,Respondents!A:C,3,FALSE)</f>
        <v>Academics</v>
      </c>
      <c r="G12459" s="3">
        <f t="shared" si="518"/>
        <v>1</v>
      </c>
      <c r="H12459" s="3">
        <f t="shared" si="519"/>
        <v>0</v>
      </c>
    </row>
    <row r="12460" spans="1:8" x14ac:dyDescent="0.3">
      <c r="A12460" t="s">
        <v>64</v>
      </c>
      <c r="B12460" t="s">
        <v>208</v>
      </c>
      <c r="C12460" t="s">
        <v>213</v>
      </c>
      <c r="D12460" t="s">
        <v>155</v>
      </c>
      <c r="E12460" s="3" t="str">
        <f>VLOOKUP(A12460,Respondents!A:B,2,FALSE)</f>
        <v>Other Respondents</v>
      </c>
      <c r="F12460" s="3" t="str">
        <f>VLOOKUP(A12460,Respondents!A:C,3,FALSE)</f>
        <v>Academics</v>
      </c>
      <c r="G12460" s="3">
        <f t="shared" si="518"/>
        <v>1</v>
      </c>
      <c r="H12460" s="3">
        <f t="shared" si="519"/>
        <v>0</v>
      </c>
    </row>
    <row r="12461" spans="1:8" x14ac:dyDescent="0.3">
      <c r="A12461" t="s">
        <v>64</v>
      </c>
      <c r="B12461" t="s">
        <v>208</v>
      </c>
      <c r="C12461" t="s">
        <v>214</v>
      </c>
      <c r="D12461" t="s">
        <v>159</v>
      </c>
      <c r="E12461" s="3" t="str">
        <f>VLOOKUP(A12461,Respondents!A:B,2,FALSE)</f>
        <v>Other Respondents</v>
      </c>
      <c r="F12461" s="3" t="str">
        <f>VLOOKUP(A12461,Respondents!A:C,3,FALSE)</f>
        <v>Academics</v>
      </c>
      <c r="G12461" s="3">
        <f t="shared" si="518"/>
        <v>1</v>
      </c>
      <c r="H12461" s="3">
        <f t="shared" si="519"/>
        <v>1</v>
      </c>
    </row>
    <row r="12462" spans="1:8" x14ac:dyDescent="0.3">
      <c r="A12462" t="s">
        <v>64</v>
      </c>
      <c r="B12462" t="s">
        <v>208</v>
      </c>
      <c r="C12462" t="s">
        <v>215</v>
      </c>
      <c r="D12462" t="s">
        <v>155</v>
      </c>
      <c r="E12462" s="3" t="str">
        <f>VLOOKUP(A12462,Respondents!A:B,2,FALSE)</f>
        <v>Other Respondents</v>
      </c>
      <c r="F12462" s="3" t="str">
        <f>VLOOKUP(A12462,Respondents!A:C,3,FALSE)</f>
        <v>Academics</v>
      </c>
      <c r="G12462" s="3">
        <f t="shared" si="518"/>
        <v>2</v>
      </c>
      <c r="H12462" s="3">
        <f t="shared" si="519"/>
        <v>0</v>
      </c>
    </row>
    <row r="12463" spans="1:8" x14ac:dyDescent="0.3">
      <c r="A12463" t="s">
        <v>64</v>
      </c>
      <c r="B12463" t="s">
        <v>208</v>
      </c>
      <c r="C12463" t="s">
        <v>380</v>
      </c>
      <c r="D12463" t="s">
        <v>155</v>
      </c>
      <c r="E12463" s="3" t="str">
        <f>VLOOKUP(A12463,Respondents!A:B,2,FALSE)</f>
        <v>Other Respondents</v>
      </c>
      <c r="F12463" s="3" t="str">
        <f>VLOOKUP(A12463,Respondents!A:C,3,FALSE)</f>
        <v>Academics</v>
      </c>
      <c r="G12463" s="3">
        <f t="shared" si="518"/>
        <v>2</v>
      </c>
      <c r="H12463" s="3">
        <f t="shared" si="519"/>
        <v>0</v>
      </c>
    </row>
    <row r="12464" spans="1:8" x14ac:dyDescent="0.3">
      <c r="A12464" t="s">
        <v>64</v>
      </c>
      <c r="B12464" t="s">
        <v>208</v>
      </c>
      <c r="C12464" t="s">
        <v>267</v>
      </c>
      <c r="D12464" t="s">
        <v>155</v>
      </c>
      <c r="E12464" s="3" t="str">
        <f>VLOOKUP(A12464,Respondents!A:B,2,FALSE)</f>
        <v>Other Respondents</v>
      </c>
      <c r="F12464" s="3" t="str">
        <f>VLOOKUP(A12464,Respondents!A:C,3,FALSE)</f>
        <v>Academics</v>
      </c>
      <c r="G12464" s="3">
        <f t="shared" si="518"/>
        <v>2</v>
      </c>
      <c r="H12464" s="3">
        <f t="shared" si="519"/>
        <v>0</v>
      </c>
    </row>
    <row r="12465" spans="1:8" x14ac:dyDescent="0.3">
      <c r="A12465" t="s">
        <v>64</v>
      </c>
      <c r="B12465" t="s">
        <v>208</v>
      </c>
      <c r="C12465" t="s">
        <v>268</v>
      </c>
      <c r="D12465" t="s">
        <v>155</v>
      </c>
      <c r="E12465" s="3" t="str">
        <f>VLOOKUP(A12465,Respondents!A:B,2,FALSE)</f>
        <v>Other Respondents</v>
      </c>
      <c r="F12465" s="3" t="str">
        <f>VLOOKUP(A12465,Respondents!A:C,3,FALSE)</f>
        <v>Academics</v>
      </c>
      <c r="G12465" s="3">
        <f t="shared" si="518"/>
        <v>2</v>
      </c>
      <c r="H12465" s="3">
        <f t="shared" si="519"/>
        <v>0</v>
      </c>
    </row>
    <row r="12466" spans="1:8" x14ac:dyDescent="0.3">
      <c r="A12466" t="s">
        <v>64</v>
      </c>
      <c r="B12466" t="s">
        <v>208</v>
      </c>
      <c r="C12466" t="s">
        <v>381</v>
      </c>
      <c r="D12466" t="s">
        <v>155</v>
      </c>
      <c r="E12466" s="3" t="str">
        <f>VLOOKUP(A12466,Respondents!A:B,2,FALSE)</f>
        <v>Other Respondents</v>
      </c>
      <c r="F12466" s="3" t="str">
        <f>VLOOKUP(A12466,Respondents!A:C,3,FALSE)</f>
        <v>Academics</v>
      </c>
      <c r="G12466" s="3">
        <f t="shared" si="518"/>
        <v>2</v>
      </c>
      <c r="H12466" s="3">
        <f t="shared" si="519"/>
        <v>0</v>
      </c>
    </row>
    <row r="12467" spans="1:8" x14ac:dyDescent="0.3">
      <c r="A12467" t="s">
        <v>64</v>
      </c>
      <c r="B12467" t="s">
        <v>222</v>
      </c>
      <c r="C12467" t="s">
        <v>223</v>
      </c>
      <c r="D12467" t="s">
        <v>155</v>
      </c>
      <c r="E12467" s="3" t="str">
        <f>VLOOKUP(A12467,Respondents!A:B,2,FALSE)</f>
        <v>Other Respondents</v>
      </c>
      <c r="F12467" s="3" t="str">
        <f>VLOOKUP(A12467,Respondents!A:C,3,FALSE)</f>
        <v>Academics</v>
      </c>
      <c r="G12467" s="3">
        <f t="shared" si="518"/>
        <v>1</v>
      </c>
      <c r="H12467" s="3">
        <f t="shared" si="519"/>
        <v>0</v>
      </c>
    </row>
    <row r="12468" spans="1:8" x14ac:dyDescent="0.3">
      <c r="A12468" t="s">
        <v>64</v>
      </c>
      <c r="B12468" t="s">
        <v>222</v>
      </c>
      <c r="C12468" t="s">
        <v>224</v>
      </c>
      <c r="D12468" t="s">
        <v>155</v>
      </c>
      <c r="E12468" s="3" t="str">
        <f>VLOOKUP(A12468,Respondents!A:B,2,FALSE)</f>
        <v>Other Respondents</v>
      </c>
      <c r="F12468" s="3" t="str">
        <f>VLOOKUP(A12468,Respondents!A:C,3,FALSE)</f>
        <v>Academics</v>
      </c>
      <c r="G12468" s="3">
        <f t="shared" si="518"/>
        <v>1</v>
      </c>
      <c r="H12468" s="3">
        <f t="shared" si="519"/>
        <v>0</v>
      </c>
    </row>
    <row r="12469" spans="1:8" x14ac:dyDescent="0.3">
      <c r="A12469" t="s">
        <v>64</v>
      </c>
      <c r="B12469" t="s">
        <v>222</v>
      </c>
      <c r="C12469" t="s">
        <v>225</v>
      </c>
      <c r="D12469" t="s">
        <v>155</v>
      </c>
      <c r="E12469" s="3" t="str">
        <f>VLOOKUP(A12469,Respondents!A:B,2,FALSE)</f>
        <v>Other Respondents</v>
      </c>
      <c r="F12469" s="3" t="str">
        <f>VLOOKUP(A12469,Respondents!A:C,3,FALSE)</f>
        <v>Academics</v>
      </c>
      <c r="G12469" s="3">
        <f t="shared" si="518"/>
        <v>1</v>
      </c>
      <c r="H12469" s="3">
        <f t="shared" si="519"/>
        <v>0</v>
      </c>
    </row>
    <row r="12470" spans="1:8" x14ac:dyDescent="0.3">
      <c r="A12470" t="s">
        <v>64</v>
      </c>
      <c r="B12470" t="s">
        <v>222</v>
      </c>
      <c r="C12470" t="s">
        <v>226</v>
      </c>
      <c r="D12470" t="s">
        <v>155</v>
      </c>
      <c r="E12470" s="3" t="str">
        <f>VLOOKUP(A12470,Respondents!A:B,2,FALSE)</f>
        <v>Other Respondents</v>
      </c>
      <c r="F12470" s="3" t="str">
        <f>VLOOKUP(A12470,Respondents!A:C,3,FALSE)</f>
        <v>Academics</v>
      </c>
      <c r="G12470" s="3">
        <f t="shared" si="518"/>
        <v>1</v>
      </c>
      <c r="H12470" s="3">
        <f t="shared" si="519"/>
        <v>0</v>
      </c>
    </row>
    <row r="12471" spans="1:8" x14ac:dyDescent="0.3">
      <c r="A12471" t="s">
        <v>64</v>
      </c>
      <c r="B12471" t="s">
        <v>222</v>
      </c>
      <c r="C12471" t="s">
        <v>227</v>
      </c>
      <c r="D12471" t="s">
        <v>155</v>
      </c>
      <c r="E12471" s="3" t="str">
        <f>VLOOKUP(A12471,Respondents!A:B,2,FALSE)</f>
        <v>Other Respondents</v>
      </c>
      <c r="F12471" s="3" t="str">
        <f>VLOOKUP(A12471,Respondents!A:C,3,FALSE)</f>
        <v>Academics</v>
      </c>
      <c r="G12471" s="3">
        <f t="shared" si="518"/>
        <v>1</v>
      </c>
      <c r="H12471" s="3">
        <f t="shared" si="519"/>
        <v>0</v>
      </c>
    </row>
    <row r="12472" spans="1:8" x14ac:dyDescent="0.3">
      <c r="A12472" t="s">
        <v>64</v>
      </c>
      <c r="B12472" t="s">
        <v>222</v>
      </c>
      <c r="C12472" t="s">
        <v>228</v>
      </c>
      <c r="D12472" t="s">
        <v>159</v>
      </c>
      <c r="E12472" s="3" t="str">
        <f>VLOOKUP(A12472,Respondents!A:B,2,FALSE)</f>
        <v>Other Respondents</v>
      </c>
      <c r="F12472" s="3" t="str">
        <f>VLOOKUP(A12472,Respondents!A:C,3,FALSE)</f>
        <v>Academics</v>
      </c>
      <c r="G12472" s="3">
        <f t="shared" si="518"/>
        <v>1</v>
      </c>
      <c r="H12472" s="3">
        <f t="shared" si="519"/>
        <v>1</v>
      </c>
    </row>
    <row r="12473" spans="1:8" x14ac:dyDescent="0.3">
      <c r="A12473" t="s">
        <v>64</v>
      </c>
      <c r="B12473" t="s">
        <v>222</v>
      </c>
      <c r="C12473" t="s">
        <v>314</v>
      </c>
      <c r="D12473" t="s">
        <v>155</v>
      </c>
      <c r="E12473" s="3" t="str">
        <f>VLOOKUP(A12473,Respondents!A:B,2,FALSE)</f>
        <v>Other Respondents</v>
      </c>
      <c r="F12473" s="3" t="str">
        <f>VLOOKUP(A12473,Respondents!A:C,3,FALSE)</f>
        <v>Academics</v>
      </c>
      <c r="G12473" s="3">
        <f t="shared" si="518"/>
        <v>2</v>
      </c>
      <c r="H12473" s="3">
        <f t="shared" si="519"/>
        <v>0</v>
      </c>
    </row>
    <row r="12474" spans="1:8" x14ac:dyDescent="0.3">
      <c r="A12474" t="s">
        <v>64</v>
      </c>
      <c r="B12474" t="s">
        <v>222</v>
      </c>
      <c r="C12474" t="s">
        <v>315</v>
      </c>
      <c r="D12474" t="s">
        <v>155</v>
      </c>
      <c r="E12474" s="3" t="str">
        <f>VLOOKUP(A12474,Respondents!A:B,2,FALSE)</f>
        <v>Other Respondents</v>
      </c>
      <c r="F12474" s="3" t="str">
        <f>VLOOKUP(A12474,Respondents!A:C,3,FALSE)</f>
        <v>Academics</v>
      </c>
      <c r="G12474" s="3">
        <f t="shared" si="518"/>
        <v>2</v>
      </c>
      <c r="H12474" s="3">
        <f t="shared" si="519"/>
        <v>0</v>
      </c>
    </row>
    <row r="12475" spans="1:8" x14ac:dyDescent="0.3">
      <c r="A12475" t="s">
        <v>64</v>
      </c>
      <c r="B12475" t="s">
        <v>222</v>
      </c>
      <c r="C12475" t="s">
        <v>271</v>
      </c>
      <c r="D12475" t="s">
        <v>155</v>
      </c>
      <c r="E12475" s="3" t="str">
        <f>VLOOKUP(A12475,Respondents!A:B,2,FALSE)</f>
        <v>Other Respondents</v>
      </c>
      <c r="F12475" s="3" t="str">
        <f>VLOOKUP(A12475,Respondents!A:C,3,FALSE)</f>
        <v>Academics</v>
      </c>
      <c r="G12475" s="3">
        <f t="shared" si="518"/>
        <v>2</v>
      </c>
      <c r="H12475" s="3">
        <f t="shared" si="519"/>
        <v>0</v>
      </c>
    </row>
    <row r="12476" spans="1:8" x14ac:dyDescent="0.3">
      <c r="A12476" t="s">
        <v>64</v>
      </c>
      <c r="B12476" t="s">
        <v>222</v>
      </c>
      <c r="C12476" t="s">
        <v>382</v>
      </c>
      <c r="D12476" t="s">
        <v>155</v>
      </c>
      <c r="E12476" s="3" t="str">
        <f>VLOOKUP(A12476,Respondents!A:B,2,FALSE)</f>
        <v>Other Respondents</v>
      </c>
      <c r="F12476" s="3" t="str">
        <f>VLOOKUP(A12476,Respondents!A:C,3,FALSE)</f>
        <v>Academics</v>
      </c>
      <c r="G12476" s="3">
        <f t="shared" si="518"/>
        <v>2</v>
      </c>
      <c r="H12476" s="3">
        <f t="shared" si="519"/>
        <v>0</v>
      </c>
    </row>
    <row r="12477" spans="1:8" x14ac:dyDescent="0.3">
      <c r="A12477" t="s">
        <v>64</v>
      </c>
      <c r="B12477" t="s">
        <v>229</v>
      </c>
      <c r="C12477" t="s">
        <v>230</v>
      </c>
      <c r="D12477" t="s">
        <v>155</v>
      </c>
      <c r="E12477" s="3" t="str">
        <f>VLOOKUP(A12477,Respondents!A:B,2,FALSE)</f>
        <v>Other Respondents</v>
      </c>
      <c r="F12477" s="3" t="str">
        <f>VLOOKUP(A12477,Respondents!A:C,3,FALSE)</f>
        <v>Academics</v>
      </c>
      <c r="G12477" s="3">
        <f t="shared" si="518"/>
        <v>1</v>
      </c>
      <c r="H12477" s="3">
        <f t="shared" si="519"/>
        <v>0</v>
      </c>
    </row>
    <row r="12478" spans="1:8" x14ac:dyDescent="0.3">
      <c r="A12478" t="s">
        <v>64</v>
      </c>
      <c r="B12478" t="s">
        <v>229</v>
      </c>
      <c r="C12478" t="s">
        <v>231</v>
      </c>
      <c r="D12478" t="s">
        <v>155</v>
      </c>
      <c r="E12478" s="3" t="str">
        <f>VLOOKUP(A12478,Respondents!A:B,2,FALSE)</f>
        <v>Other Respondents</v>
      </c>
      <c r="F12478" s="3" t="str">
        <f>VLOOKUP(A12478,Respondents!A:C,3,FALSE)</f>
        <v>Academics</v>
      </c>
      <c r="G12478" s="3">
        <f t="shared" si="518"/>
        <v>1</v>
      </c>
      <c r="H12478" s="3">
        <f t="shared" si="519"/>
        <v>0</v>
      </c>
    </row>
    <row r="12479" spans="1:8" x14ac:dyDescent="0.3">
      <c r="A12479" t="s">
        <v>64</v>
      </c>
      <c r="B12479" t="s">
        <v>229</v>
      </c>
      <c r="C12479" t="s">
        <v>232</v>
      </c>
      <c r="D12479" t="s">
        <v>155</v>
      </c>
      <c r="E12479" s="3" t="str">
        <f>VLOOKUP(A12479,Respondents!A:B,2,FALSE)</f>
        <v>Other Respondents</v>
      </c>
      <c r="F12479" s="3" t="str">
        <f>VLOOKUP(A12479,Respondents!A:C,3,FALSE)</f>
        <v>Academics</v>
      </c>
      <c r="G12479" s="3">
        <f t="shared" si="518"/>
        <v>1</v>
      </c>
      <c r="H12479" s="3">
        <f t="shared" si="519"/>
        <v>0</v>
      </c>
    </row>
    <row r="12480" spans="1:8" x14ac:dyDescent="0.3">
      <c r="A12480" t="s">
        <v>64</v>
      </c>
      <c r="B12480" t="s">
        <v>229</v>
      </c>
      <c r="C12480" t="s">
        <v>233</v>
      </c>
      <c r="D12480" t="s">
        <v>155</v>
      </c>
      <c r="E12480" s="3" t="str">
        <f>VLOOKUP(A12480,Respondents!A:B,2,FALSE)</f>
        <v>Other Respondents</v>
      </c>
      <c r="F12480" s="3" t="str">
        <f>VLOOKUP(A12480,Respondents!A:C,3,FALSE)</f>
        <v>Academics</v>
      </c>
      <c r="G12480" s="3">
        <f t="shared" si="518"/>
        <v>1</v>
      </c>
      <c r="H12480" s="3">
        <f t="shared" si="519"/>
        <v>0</v>
      </c>
    </row>
    <row r="12481" spans="1:8" x14ac:dyDescent="0.3">
      <c r="A12481" t="s">
        <v>64</v>
      </c>
      <c r="B12481" t="s">
        <v>229</v>
      </c>
      <c r="C12481" t="s">
        <v>234</v>
      </c>
      <c r="D12481" t="s">
        <v>155</v>
      </c>
      <c r="E12481" s="3" t="str">
        <f>VLOOKUP(A12481,Respondents!A:B,2,FALSE)</f>
        <v>Other Respondents</v>
      </c>
      <c r="F12481" s="3" t="str">
        <f>VLOOKUP(A12481,Respondents!A:C,3,FALSE)</f>
        <v>Academics</v>
      </c>
      <c r="G12481" s="3">
        <f t="shared" ref="G12481:G12533" si="520">IF(LEN(C12481)-LEN(SUBSTITUTE(C12481,".",""))&lt;=1,1,2)</f>
        <v>1</v>
      </c>
      <c r="H12481" s="3">
        <f t="shared" ref="H12481:H12533" si="521">IF(D12481="Yes",1,0)</f>
        <v>0</v>
      </c>
    </row>
    <row r="12482" spans="1:8" x14ac:dyDescent="0.3">
      <c r="A12482" t="s">
        <v>64</v>
      </c>
      <c r="B12482" t="s">
        <v>229</v>
      </c>
      <c r="C12482" t="s">
        <v>235</v>
      </c>
      <c r="D12482" t="s">
        <v>159</v>
      </c>
      <c r="E12482" s="3" t="str">
        <f>VLOOKUP(A12482,Respondents!A:B,2,FALSE)</f>
        <v>Other Respondents</v>
      </c>
      <c r="F12482" s="3" t="str">
        <f>VLOOKUP(A12482,Respondents!A:C,3,FALSE)</f>
        <v>Academics</v>
      </c>
      <c r="G12482" s="3">
        <f t="shared" si="520"/>
        <v>1</v>
      </c>
      <c r="H12482" s="3">
        <f t="shared" si="521"/>
        <v>1</v>
      </c>
    </row>
    <row r="12483" spans="1:8" x14ac:dyDescent="0.3">
      <c r="A12483" t="s">
        <v>64</v>
      </c>
      <c r="B12483" t="s">
        <v>229</v>
      </c>
      <c r="C12483" t="s">
        <v>316</v>
      </c>
      <c r="D12483" t="s">
        <v>155</v>
      </c>
      <c r="E12483" s="3" t="str">
        <f>VLOOKUP(A12483,Respondents!A:B,2,FALSE)</f>
        <v>Other Respondents</v>
      </c>
      <c r="F12483" s="3" t="str">
        <f>VLOOKUP(A12483,Respondents!A:C,3,FALSE)</f>
        <v>Academics</v>
      </c>
      <c r="G12483" s="3">
        <f t="shared" si="520"/>
        <v>2</v>
      </c>
      <c r="H12483" s="3">
        <f t="shared" si="521"/>
        <v>0</v>
      </c>
    </row>
    <row r="12484" spans="1:8" x14ac:dyDescent="0.3">
      <c r="A12484" t="s">
        <v>64</v>
      </c>
      <c r="B12484" t="s">
        <v>229</v>
      </c>
      <c r="C12484" t="s">
        <v>317</v>
      </c>
      <c r="D12484" t="s">
        <v>155</v>
      </c>
      <c r="E12484" s="3" t="str">
        <f>VLOOKUP(A12484,Respondents!A:B,2,FALSE)</f>
        <v>Other Respondents</v>
      </c>
      <c r="F12484" s="3" t="str">
        <f>VLOOKUP(A12484,Respondents!A:C,3,FALSE)</f>
        <v>Academics</v>
      </c>
      <c r="G12484" s="3">
        <f t="shared" si="520"/>
        <v>2</v>
      </c>
      <c r="H12484" s="3">
        <f t="shared" si="521"/>
        <v>0</v>
      </c>
    </row>
    <row r="12485" spans="1:8" x14ac:dyDescent="0.3">
      <c r="A12485" t="s">
        <v>64</v>
      </c>
      <c r="B12485" t="s">
        <v>229</v>
      </c>
      <c r="C12485" t="s">
        <v>272</v>
      </c>
      <c r="D12485" t="s">
        <v>155</v>
      </c>
      <c r="E12485" s="3" t="str">
        <f>VLOOKUP(A12485,Respondents!A:B,2,FALSE)</f>
        <v>Other Respondents</v>
      </c>
      <c r="F12485" s="3" t="str">
        <f>VLOOKUP(A12485,Respondents!A:C,3,FALSE)</f>
        <v>Academics</v>
      </c>
      <c r="G12485" s="3">
        <f t="shared" si="520"/>
        <v>2</v>
      </c>
      <c r="H12485" s="3">
        <f t="shared" si="521"/>
        <v>0</v>
      </c>
    </row>
    <row r="12486" spans="1:8" x14ac:dyDescent="0.3">
      <c r="A12486" t="s">
        <v>64</v>
      </c>
      <c r="B12486" t="s">
        <v>236</v>
      </c>
      <c r="C12486" t="s">
        <v>237</v>
      </c>
      <c r="D12486" t="s">
        <v>155</v>
      </c>
      <c r="E12486" s="3" t="str">
        <f>VLOOKUP(A12486,Respondents!A:B,2,FALSE)</f>
        <v>Other Respondents</v>
      </c>
      <c r="F12486" s="3" t="str">
        <f>VLOOKUP(A12486,Respondents!A:C,3,FALSE)</f>
        <v>Academics</v>
      </c>
      <c r="G12486" s="3">
        <f t="shared" si="520"/>
        <v>1</v>
      </c>
      <c r="H12486" s="3">
        <f t="shared" si="521"/>
        <v>0</v>
      </c>
    </row>
    <row r="12487" spans="1:8" x14ac:dyDescent="0.3">
      <c r="A12487" t="s">
        <v>64</v>
      </c>
      <c r="B12487" t="s">
        <v>236</v>
      </c>
      <c r="C12487" t="s">
        <v>238</v>
      </c>
      <c r="D12487" t="s">
        <v>155</v>
      </c>
      <c r="E12487" s="3" t="str">
        <f>VLOOKUP(A12487,Respondents!A:B,2,FALSE)</f>
        <v>Other Respondents</v>
      </c>
      <c r="F12487" s="3" t="str">
        <f>VLOOKUP(A12487,Respondents!A:C,3,FALSE)</f>
        <v>Academics</v>
      </c>
      <c r="G12487" s="3">
        <f t="shared" si="520"/>
        <v>1</v>
      </c>
      <c r="H12487" s="3">
        <f t="shared" si="521"/>
        <v>0</v>
      </c>
    </row>
    <row r="12488" spans="1:8" x14ac:dyDescent="0.3">
      <c r="A12488" t="s">
        <v>64</v>
      </c>
      <c r="B12488" t="s">
        <v>236</v>
      </c>
      <c r="C12488" t="s">
        <v>239</v>
      </c>
      <c r="D12488" t="s">
        <v>155</v>
      </c>
      <c r="E12488" s="3" t="str">
        <f>VLOOKUP(A12488,Respondents!A:B,2,FALSE)</f>
        <v>Other Respondents</v>
      </c>
      <c r="F12488" s="3" t="str">
        <f>VLOOKUP(A12488,Respondents!A:C,3,FALSE)</f>
        <v>Academics</v>
      </c>
      <c r="G12488" s="3">
        <f t="shared" si="520"/>
        <v>1</v>
      </c>
      <c r="H12488" s="3">
        <f t="shared" si="521"/>
        <v>0</v>
      </c>
    </row>
    <row r="12489" spans="1:8" x14ac:dyDescent="0.3">
      <c r="A12489" t="s">
        <v>64</v>
      </c>
      <c r="B12489" t="s">
        <v>236</v>
      </c>
      <c r="C12489" t="s">
        <v>240</v>
      </c>
      <c r="D12489" t="s">
        <v>155</v>
      </c>
      <c r="E12489" s="3" t="str">
        <f>VLOOKUP(A12489,Respondents!A:B,2,FALSE)</f>
        <v>Other Respondents</v>
      </c>
      <c r="F12489" s="3" t="str">
        <f>VLOOKUP(A12489,Respondents!A:C,3,FALSE)</f>
        <v>Academics</v>
      </c>
      <c r="G12489" s="3">
        <f t="shared" si="520"/>
        <v>1</v>
      </c>
      <c r="H12489" s="3">
        <f t="shared" si="521"/>
        <v>0</v>
      </c>
    </row>
    <row r="12490" spans="1:8" x14ac:dyDescent="0.3">
      <c r="A12490" t="s">
        <v>64</v>
      </c>
      <c r="B12490" t="s">
        <v>236</v>
      </c>
      <c r="C12490" t="s">
        <v>241</v>
      </c>
      <c r="D12490" t="s">
        <v>155</v>
      </c>
      <c r="E12490" s="3" t="str">
        <f>VLOOKUP(A12490,Respondents!A:B,2,FALSE)</f>
        <v>Other Respondents</v>
      </c>
      <c r="F12490" s="3" t="str">
        <f>VLOOKUP(A12490,Respondents!A:C,3,FALSE)</f>
        <v>Academics</v>
      </c>
      <c r="G12490" s="3">
        <f t="shared" si="520"/>
        <v>1</v>
      </c>
      <c r="H12490" s="3">
        <f t="shared" si="521"/>
        <v>0</v>
      </c>
    </row>
    <row r="12491" spans="1:8" x14ac:dyDescent="0.3">
      <c r="A12491" t="s">
        <v>64</v>
      </c>
      <c r="B12491" t="s">
        <v>236</v>
      </c>
      <c r="C12491" t="s">
        <v>242</v>
      </c>
      <c r="D12491" t="s">
        <v>159</v>
      </c>
      <c r="E12491" s="3" t="str">
        <f>VLOOKUP(A12491,Respondents!A:B,2,FALSE)</f>
        <v>Other Respondents</v>
      </c>
      <c r="F12491" s="3" t="str">
        <f>VLOOKUP(A12491,Respondents!A:C,3,FALSE)</f>
        <v>Academics</v>
      </c>
      <c r="G12491" s="3">
        <f t="shared" si="520"/>
        <v>1</v>
      </c>
      <c r="H12491" s="3">
        <f t="shared" si="521"/>
        <v>1</v>
      </c>
    </row>
    <row r="12492" spans="1:8" x14ac:dyDescent="0.3">
      <c r="A12492" t="s">
        <v>64</v>
      </c>
      <c r="B12492" t="s">
        <v>236</v>
      </c>
      <c r="C12492" t="s">
        <v>318</v>
      </c>
      <c r="D12492" t="s">
        <v>155</v>
      </c>
      <c r="E12492" s="3" t="str">
        <f>VLOOKUP(A12492,Respondents!A:B,2,FALSE)</f>
        <v>Other Respondents</v>
      </c>
      <c r="F12492" s="3" t="str">
        <f>VLOOKUP(A12492,Respondents!A:C,3,FALSE)</f>
        <v>Academics</v>
      </c>
      <c r="G12492" s="3">
        <f t="shared" si="520"/>
        <v>2</v>
      </c>
      <c r="H12492" s="3">
        <f t="shared" si="521"/>
        <v>0</v>
      </c>
    </row>
    <row r="12493" spans="1:8" x14ac:dyDescent="0.3">
      <c r="A12493" t="s">
        <v>64</v>
      </c>
      <c r="B12493" t="s">
        <v>236</v>
      </c>
      <c r="C12493" t="s">
        <v>383</v>
      </c>
      <c r="D12493" t="s">
        <v>155</v>
      </c>
      <c r="E12493" s="3" t="str">
        <f>VLOOKUP(A12493,Respondents!A:B,2,FALSE)</f>
        <v>Other Respondents</v>
      </c>
      <c r="F12493" s="3" t="str">
        <f>VLOOKUP(A12493,Respondents!A:C,3,FALSE)</f>
        <v>Academics</v>
      </c>
      <c r="G12493" s="3">
        <f t="shared" si="520"/>
        <v>2</v>
      </c>
      <c r="H12493" s="3">
        <f t="shared" si="521"/>
        <v>0</v>
      </c>
    </row>
    <row r="12494" spans="1:8" x14ac:dyDescent="0.3">
      <c r="A12494" t="s">
        <v>64</v>
      </c>
      <c r="B12494" t="s">
        <v>236</v>
      </c>
      <c r="C12494" t="s">
        <v>384</v>
      </c>
      <c r="D12494" t="s">
        <v>155</v>
      </c>
      <c r="E12494" s="3" t="str">
        <f>VLOOKUP(A12494,Respondents!A:B,2,FALSE)</f>
        <v>Other Respondents</v>
      </c>
      <c r="F12494" s="3" t="str">
        <f>VLOOKUP(A12494,Respondents!A:C,3,FALSE)</f>
        <v>Academics</v>
      </c>
      <c r="G12494" s="3">
        <f t="shared" si="520"/>
        <v>2</v>
      </c>
      <c r="H12494" s="3">
        <f t="shared" si="521"/>
        <v>0</v>
      </c>
    </row>
    <row r="12495" spans="1:8" x14ac:dyDescent="0.3">
      <c r="A12495" t="s">
        <v>64</v>
      </c>
      <c r="B12495" t="s">
        <v>236</v>
      </c>
      <c r="C12495" t="s">
        <v>319</v>
      </c>
      <c r="D12495" t="s">
        <v>155</v>
      </c>
      <c r="E12495" s="3" t="str">
        <f>VLOOKUP(A12495,Respondents!A:B,2,FALSE)</f>
        <v>Other Respondents</v>
      </c>
      <c r="F12495" s="3" t="str">
        <f>VLOOKUP(A12495,Respondents!A:C,3,FALSE)</f>
        <v>Academics</v>
      </c>
      <c r="G12495" s="3">
        <f t="shared" si="520"/>
        <v>2</v>
      </c>
      <c r="H12495" s="3">
        <f t="shared" si="521"/>
        <v>0</v>
      </c>
    </row>
    <row r="12496" spans="1:8" x14ac:dyDescent="0.3">
      <c r="A12496" t="s">
        <v>64</v>
      </c>
      <c r="B12496" t="s">
        <v>277</v>
      </c>
      <c r="C12496" t="s">
        <v>278</v>
      </c>
      <c r="D12496" t="s">
        <v>155</v>
      </c>
      <c r="E12496" s="3" t="str">
        <f>VLOOKUP(A12496,Respondents!A:B,2,FALSE)</f>
        <v>Other Respondents</v>
      </c>
      <c r="F12496" s="3" t="str">
        <f>VLOOKUP(A12496,Respondents!A:C,3,FALSE)</f>
        <v>Academics</v>
      </c>
      <c r="G12496" s="3">
        <f t="shared" si="520"/>
        <v>1</v>
      </c>
      <c r="H12496" s="3">
        <f t="shared" si="521"/>
        <v>0</v>
      </c>
    </row>
    <row r="12497" spans="1:8" x14ac:dyDescent="0.3">
      <c r="A12497" t="s">
        <v>64</v>
      </c>
      <c r="B12497" t="s">
        <v>277</v>
      </c>
      <c r="C12497" t="s">
        <v>279</v>
      </c>
      <c r="D12497" t="s">
        <v>155</v>
      </c>
      <c r="E12497" s="3" t="str">
        <f>VLOOKUP(A12497,Respondents!A:B,2,FALSE)</f>
        <v>Other Respondents</v>
      </c>
      <c r="F12497" s="3" t="str">
        <f>VLOOKUP(A12497,Respondents!A:C,3,FALSE)</f>
        <v>Academics</v>
      </c>
      <c r="G12497" s="3">
        <f t="shared" si="520"/>
        <v>1</v>
      </c>
      <c r="H12497" s="3">
        <f t="shared" si="521"/>
        <v>0</v>
      </c>
    </row>
    <row r="12498" spans="1:8" x14ac:dyDescent="0.3">
      <c r="A12498" t="s">
        <v>64</v>
      </c>
      <c r="B12498" t="s">
        <v>277</v>
      </c>
      <c r="C12498" t="s">
        <v>280</v>
      </c>
      <c r="D12498" t="s">
        <v>155</v>
      </c>
      <c r="E12498" s="3" t="str">
        <f>VLOOKUP(A12498,Respondents!A:B,2,FALSE)</f>
        <v>Other Respondents</v>
      </c>
      <c r="F12498" s="3" t="str">
        <f>VLOOKUP(A12498,Respondents!A:C,3,FALSE)</f>
        <v>Academics</v>
      </c>
      <c r="G12498" s="3">
        <f t="shared" si="520"/>
        <v>1</v>
      </c>
      <c r="H12498" s="3">
        <f t="shared" si="521"/>
        <v>0</v>
      </c>
    </row>
    <row r="12499" spans="1:8" x14ac:dyDescent="0.3">
      <c r="A12499" t="s">
        <v>64</v>
      </c>
      <c r="B12499" t="s">
        <v>277</v>
      </c>
      <c r="C12499" t="s">
        <v>281</v>
      </c>
      <c r="D12499" t="s">
        <v>155</v>
      </c>
      <c r="E12499" s="3" t="str">
        <f>VLOOKUP(A12499,Respondents!A:B,2,FALSE)</f>
        <v>Other Respondents</v>
      </c>
      <c r="F12499" s="3" t="str">
        <f>VLOOKUP(A12499,Respondents!A:C,3,FALSE)</f>
        <v>Academics</v>
      </c>
      <c r="G12499" s="3">
        <f t="shared" si="520"/>
        <v>1</v>
      </c>
      <c r="H12499" s="3">
        <f t="shared" si="521"/>
        <v>0</v>
      </c>
    </row>
    <row r="12500" spans="1:8" x14ac:dyDescent="0.3">
      <c r="A12500" t="s">
        <v>64</v>
      </c>
      <c r="B12500" t="s">
        <v>277</v>
      </c>
      <c r="C12500" t="s">
        <v>282</v>
      </c>
      <c r="D12500" t="s">
        <v>155</v>
      </c>
      <c r="E12500" s="3" t="str">
        <f>VLOOKUP(A12500,Respondents!A:B,2,FALSE)</f>
        <v>Other Respondents</v>
      </c>
      <c r="F12500" s="3" t="str">
        <f>VLOOKUP(A12500,Respondents!A:C,3,FALSE)</f>
        <v>Academics</v>
      </c>
      <c r="G12500" s="3">
        <f t="shared" si="520"/>
        <v>1</v>
      </c>
      <c r="H12500" s="3">
        <f t="shared" si="521"/>
        <v>0</v>
      </c>
    </row>
    <row r="12501" spans="1:8" x14ac:dyDescent="0.3">
      <c r="A12501" t="s">
        <v>64</v>
      </c>
      <c r="B12501" t="s">
        <v>277</v>
      </c>
      <c r="C12501" t="s">
        <v>283</v>
      </c>
      <c r="D12501" t="s">
        <v>159</v>
      </c>
      <c r="E12501" s="3" t="str">
        <f>VLOOKUP(A12501,Respondents!A:B,2,FALSE)</f>
        <v>Other Respondents</v>
      </c>
      <c r="F12501" s="3" t="str">
        <f>VLOOKUP(A12501,Respondents!A:C,3,FALSE)</f>
        <v>Academics</v>
      </c>
      <c r="G12501" s="3">
        <f t="shared" si="520"/>
        <v>1</v>
      </c>
      <c r="H12501" s="3">
        <f t="shared" si="521"/>
        <v>1</v>
      </c>
    </row>
    <row r="12502" spans="1:8" x14ac:dyDescent="0.3">
      <c r="A12502" t="s">
        <v>64</v>
      </c>
      <c r="B12502" t="s">
        <v>277</v>
      </c>
      <c r="C12502" t="s">
        <v>385</v>
      </c>
      <c r="D12502" t="s">
        <v>155</v>
      </c>
      <c r="E12502" s="3" t="str">
        <f>VLOOKUP(A12502,Respondents!A:B,2,FALSE)</f>
        <v>Other Respondents</v>
      </c>
      <c r="F12502" s="3" t="str">
        <f>VLOOKUP(A12502,Respondents!A:C,3,FALSE)</f>
        <v>Academics</v>
      </c>
      <c r="G12502" s="3">
        <f t="shared" si="520"/>
        <v>2</v>
      </c>
      <c r="H12502" s="3">
        <f t="shared" si="521"/>
        <v>0</v>
      </c>
    </row>
    <row r="12503" spans="1:8" x14ac:dyDescent="0.3">
      <c r="A12503" t="s">
        <v>64</v>
      </c>
      <c r="B12503" t="s">
        <v>277</v>
      </c>
      <c r="C12503" t="s">
        <v>320</v>
      </c>
      <c r="D12503" t="s">
        <v>155</v>
      </c>
      <c r="E12503" s="3" t="str">
        <f>VLOOKUP(A12503,Respondents!A:B,2,FALSE)</f>
        <v>Other Respondents</v>
      </c>
      <c r="F12503" s="3" t="str">
        <f>VLOOKUP(A12503,Respondents!A:C,3,FALSE)</f>
        <v>Academics</v>
      </c>
      <c r="G12503" s="3">
        <f t="shared" si="520"/>
        <v>2</v>
      </c>
      <c r="H12503" s="3">
        <f t="shared" si="521"/>
        <v>0</v>
      </c>
    </row>
    <row r="12504" spans="1:8" x14ac:dyDescent="0.3">
      <c r="A12504" t="s">
        <v>64</v>
      </c>
      <c r="B12504" t="s">
        <v>277</v>
      </c>
      <c r="C12504" t="s">
        <v>321</v>
      </c>
      <c r="D12504" t="s">
        <v>155</v>
      </c>
      <c r="E12504" s="3" t="str">
        <f>VLOOKUP(A12504,Respondents!A:B,2,FALSE)</f>
        <v>Other Respondents</v>
      </c>
      <c r="F12504" s="3" t="str">
        <f>VLOOKUP(A12504,Respondents!A:C,3,FALSE)</f>
        <v>Academics</v>
      </c>
      <c r="G12504" s="3">
        <f t="shared" si="520"/>
        <v>2</v>
      </c>
      <c r="H12504" s="3">
        <f t="shared" si="521"/>
        <v>0</v>
      </c>
    </row>
    <row r="12505" spans="1:8" x14ac:dyDescent="0.3">
      <c r="A12505" t="s">
        <v>64</v>
      </c>
      <c r="B12505" t="s">
        <v>277</v>
      </c>
      <c r="C12505" t="s">
        <v>322</v>
      </c>
      <c r="D12505" t="s">
        <v>155</v>
      </c>
      <c r="E12505" s="3" t="str">
        <f>VLOOKUP(A12505,Respondents!A:B,2,FALSE)</f>
        <v>Other Respondents</v>
      </c>
      <c r="F12505" s="3" t="str">
        <f>VLOOKUP(A12505,Respondents!A:C,3,FALSE)</f>
        <v>Academics</v>
      </c>
      <c r="G12505" s="3">
        <f t="shared" si="520"/>
        <v>2</v>
      </c>
      <c r="H12505" s="3">
        <f t="shared" si="521"/>
        <v>0</v>
      </c>
    </row>
    <row r="12506" spans="1:8" x14ac:dyDescent="0.3">
      <c r="A12506" t="s">
        <v>64</v>
      </c>
      <c r="B12506" t="s">
        <v>266</v>
      </c>
      <c r="C12506" t="s">
        <v>284</v>
      </c>
      <c r="D12506" t="s">
        <v>155</v>
      </c>
      <c r="E12506" s="3" t="str">
        <f>VLOOKUP(A12506,Respondents!A:B,2,FALSE)</f>
        <v>Other Respondents</v>
      </c>
      <c r="F12506" s="3" t="str">
        <f>VLOOKUP(A12506,Respondents!A:C,3,FALSE)</f>
        <v>Academics</v>
      </c>
      <c r="G12506" s="3">
        <f t="shared" si="520"/>
        <v>1</v>
      </c>
      <c r="H12506" s="3">
        <f t="shared" si="521"/>
        <v>0</v>
      </c>
    </row>
    <row r="12507" spans="1:8" x14ac:dyDescent="0.3">
      <c r="A12507" t="s">
        <v>64</v>
      </c>
      <c r="B12507" t="s">
        <v>266</v>
      </c>
      <c r="C12507" t="s">
        <v>285</v>
      </c>
      <c r="D12507" t="s">
        <v>159</v>
      </c>
      <c r="E12507" s="3" t="str">
        <f>VLOOKUP(A12507,Respondents!A:B,2,FALSE)</f>
        <v>Other Respondents</v>
      </c>
      <c r="F12507" s="3" t="str">
        <f>VLOOKUP(A12507,Respondents!A:C,3,FALSE)</f>
        <v>Academics</v>
      </c>
      <c r="G12507" s="3">
        <f t="shared" si="520"/>
        <v>1</v>
      </c>
      <c r="H12507" s="3">
        <f t="shared" si="521"/>
        <v>1</v>
      </c>
    </row>
    <row r="12508" spans="1:8" x14ac:dyDescent="0.3">
      <c r="A12508" t="s">
        <v>64</v>
      </c>
      <c r="B12508" t="s">
        <v>266</v>
      </c>
      <c r="C12508" t="s">
        <v>323</v>
      </c>
      <c r="D12508" t="s">
        <v>155</v>
      </c>
      <c r="E12508" s="3" t="str">
        <f>VLOOKUP(A12508,Respondents!A:B,2,FALSE)</f>
        <v>Other Respondents</v>
      </c>
      <c r="F12508" s="3" t="str">
        <f>VLOOKUP(A12508,Respondents!A:C,3,FALSE)</f>
        <v>Academics</v>
      </c>
      <c r="G12508" s="3">
        <f t="shared" si="520"/>
        <v>2</v>
      </c>
      <c r="H12508" s="3">
        <f t="shared" si="521"/>
        <v>0</v>
      </c>
    </row>
    <row r="12509" spans="1:8" x14ac:dyDescent="0.3">
      <c r="A12509" t="s">
        <v>64</v>
      </c>
      <c r="B12509" t="s">
        <v>266</v>
      </c>
      <c r="C12509" t="s">
        <v>324</v>
      </c>
      <c r="D12509" t="s">
        <v>155</v>
      </c>
      <c r="E12509" s="3" t="str">
        <f>VLOOKUP(A12509,Respondents!A:B,2,FALSE)</f>
        <v>Other Respondents</v>
      </c>
      <c r="F12509" s="3" t="str">
        <f>VLOOKUP(A12509,Respondents!A:C,3,FALSE)</f>
        <v>Academics</v>
      </c>
      <c r="G12509" s="3">
        <f t="shared" si="520"/>
        <v>2</v>
      </c>
      <c r="H12509" s="3">
        <f t="shared" si="521"/>
        <v>0</v>
      </c>
    </row>
    <row r="12510" spans="1:8" x14ac:dyDescent="0.3">
      <c r="A12510" t="s">
        <v>64</v>
      </c>
      <c r="B12510" t="s">
        <v>266</v>
      </c>
      <c r="C12510" t="s">
        <v>325</v>
      </c>
      <c r="D12510" t="s">
        <v>155</v>
      </c>
      <c r="E12510" s="3" t="str">
        <f>VLOOKUP(A12510,Respondents!A:B,2,FALSE)</f>
        <v>Other Respondents</v>
      </c>
      <c r="F12510" s="3" t="str">
        <f>VLOOKUP(A12510,Respondents!A:C,3,FALSE)</f>
        <v>Academics</v>
      </c>
      <c r="G12510" s="3">
        <f t="shared" si="520"/>
        <v>2</v>
      </c>
      <c r="H12510" s="3">
        <f t="shared" si="521"/>
        <v>0</v>
      </c>
    </row>
    <row r="12511" spans="1:8" x14ac:dyDescent="0.3">
      <c r="A12511" t="s">
        <v>64</v>
      </c>
      <c r="B12511" t="s">
        <v>266</v>
      </c>
      <c r="C12511" t="s">
        <v>326</v>
      </c>
      <c r="D12511" t="s">
        <v>155</v>
      </c>
      <c r="E12511" s="3" t="str">
        <f>VLOOKUP(A12511,Respondents!A:B,2,FALSE)</f>
        <v>Other Respondents</v>
      </c>
      <c r="F12511" s="3" t="str">
        <f>VLOOKUP(A12511,Respondents!A:C,3,FALSE)</f>
        <v>Academics</v>
      </c>
      <c r="G12511" s="3">
        <f t="shared" si="520"/>
        <v>2</v>
      </c>
      <c r="H12511" s="3">
        <f t="shared" si="521"/>
        <v>0</v>
      </c>
    </row>
    <row r="12512" spans="1:8" x14ac:dyDescent="0.3">
      <c r="A12512" t="s">
        <v>64</v>
      </c>
      <c r="B12512" t="s">
        <v>266</v>
      </c>
      <c r="C12512" t="s">
        <v>327</v>
      </c>
      <c r="D12512" t="s">
        <v>155</v>
      </c>
      <c r="E12512" s="3" t="str">
        <f>VLOOKUP(A12512,Respondents!A:B,2,FALSE)</f>
        <v>Other Respondents</v>
      </c>
      <c r="F12512" s="3" t="str">
        <f>VLOOKUP(A12512,Respondents!A:C,3,FALSE)</f>
        <v>Academics</v>
      </c>
      <c r="G12512" s="3">
        <f t="shared" si="520"/>
        <v>2</v>
      </c>
      <c r="H12512" s="3">
        <f t="shared" si="521"/>
        <v>0</v>
      </c>
    </row>
    <row r="12513" spans="1:8" x14ac:dyDescent="0.3">
      <c r="A12513" t="s">
        <v>64</v>
      </c>
      <c r="B12513" t="s">
        <v>266</v>
      </c>
      <c r="C12513" t="s">
        <v>328</v>
      </c>
      <c r="D12513" t="s">
        <v>155</v>
      </c>
      <c r="E12513" s="3" t="str">
        <f>VLOOKUP(A12513,Respondents!A:B,2,FALSE)</f>
        <v>Other Respondents</v>
      </c>
      <c r="F12513" s="3" t="str">
        <f>VLOOKUP(A12513,Respondents!A:C,3,FALSE)</f>
        <v>Academics</v>
      </c>
      <c r="G12513" s="3">
        <f t="shared" si="520"/>
        <v>2</v>
      </c>
      <c r="H12513" s="3">
        <f t="shared" si="521"/>
        <v>0</v>
      </c>
    </row>
    <row r="12514" spans="1:8" x14ac:dyDescent="0.3">
      <c r="A12514" t="s">
        <v>65</v>
      </c>
      <c r="B12514" t="s">
        <v>153</v>
      </c>
      <c r="C12514" t="s">
        <v>154</v>
      </c>
      <c r="D12514" t="s">
        <v>155</v>
      </c>
      <c r="E12514" s="3" t="str">
        <f>VLOOKUP(A12514,Respondents!A:B,2,FALSE)</f>
        <v>Other Respondents</v>
      </c>
      <c r="F12514" s="3" t="str">
        <f>VLOOKUP(A12514,Respondents!A:C,3,FALSE)</f>
        <v>Academics</v>
      </c>
      <c r="G12514" s="3">
        <f t="shared" si="520"/>
        <v>1</v>
      </c>
      <c r="H12514" s="3">
        <f t="shared" si="521"/>
        <v>0</v>
      </c>
    </row>
    <row r="12515" spans="1:8" x14ac:dyDescent="0.3">
      <c r="A12515" t="s">
        <v>65</v>
      </c>
      <c r="B12515" t="s">
        <v>153</v>
      </c>
      <c r="C12515" t="s">
        <v>156</v>
      </c>
      <c r="D12515" t="s">
        <v>159</v>
      </c>
      <c r="E12515" s="3" t="str">
        <f>VLOOKUP(A12515,Respondents!A:B,2,FALSE)</f>
        <v>Other Respondents</v>
      </c>
      <c r="F12515" s="3" t="str">
        <f>VLOOKUP(A12515,Respondents!A:C,3,FALSE)</f>
        <v>Academics</v>
      </c>
      <c r="G12515" s="3">
        <f t="shared" si="520"/>
        <v>1</v>
      </c>
      <c r="H12515" s="3">
        <f t="shared" si="521"/>
        <v>1</v>
      </c>
    </row>
    <row r="12516" spans="1:8" x14ac:dyDescent="0.3">
      <c r="A12516" t="s">
        <v>65</v>
      </c>
      <c r="B12516" t="s">
        <v>153</v>
      </c>
      <c r="C12516" t="s">
        <v>157</v>
      </c>
      <c r="D12516" t="s">
        <v>155</v>
      </c>
      <c r="E12516" s="3" t="str">
        <f>VLOOKUP(A12516,Respondents!A:B,2,FALSE)</f>
        <v>Other Respondents</v>
      </c>
      <c r="F12516" s="3" t="str">
        <f>VLOOKUP(A12516,Respondents!A:C,3,FALSE)</f>
        <v>Academics</v>
      </c>
      <c r="G12516" s="3">
        <f t="shared" si="520"/>
        <v>1</v>
      </c>
      <c r="H12516" s="3">
        <f t="shared" si="521"/>
        <v>0</v>
      </c>
    </row>
    <row r="12517" spans="1:8" x14ac:dyDescent="0.3">
      <c r="A12517" t="s">
        <v>65</v>
      </c>
      <c r="B12517" t="s">
        <v>153</v>
      </c>
      <c r="C12517" t="s">
        <v>158</v>
      </c>
      <c r="D12517" t="s">
        <v>155</v>
      </c>
      <c r="E12517" s="3" t="str">
        <f>VLOOKUP(A12517,Respondents!A:B,2,FALSE)</f>
        <v>Other Respondents</v>
      </c>
      <c r="F12517" s="3" t="str">
        <f>VLOOKUP(A12517,Respondents!A:C,3,FALSE)</f>
        <v>Academics</v>
      </c>
      <c r="G12517" s="3">
        <f t="shared" si="520"/>
        <v>1</v>
      </c>
      <c r="H12517" s="3">
        <f t="shared" si="521"/>
        <v>0</v>
      </c>
    </row>
    <row r="12518" spans="1:8" x14ac:dyDescent="0.3">
      <c r="A12518" t="s">
        <v>65</v>
      </c>
      <c r="B12518" t="s">
        <v>153</v>
      </c>
      <c r="C12518" t="s">
        <v>160</v>
      </c>
      <c r="D12518" t="s">
        <v>155</v>
      </c>
      <c r="E12518" s="3" t="str">
        <f>VLOOKUP(A12518,Respondents!A:B,2,FALSE)</f>
        <v>Other Respondents</v>
      </c>
      <c r="F12518" s="3" t="str">
        <f>VLOOKUP(A12518,Respondents!A:C,3,FALSE)</f>
        <v>Academics</v>
      </c>
      <c r="G12518" s="3">
        <f t="shared" si="520"/>
        <v>1</v>
      </c>
      <c r="H12518" s="3">
        <f t="shared" si="521"/>
        <v>0</v>
      </c>
    </row>
    <row r="12519" spans="1:8" x14ac:dyDescent="0.3">
      <c r="A12519" t="s">
        <v>65</v>
      </c>
      <c r="B12519" t="s">
        <v>153</v>
      </c>
      <c r="C12519" t="s">
        <v>161</v>
      </c>
      <c r="D12519" t="s">
        <v>155</v>
      </c>
      <c r="E12519" s="3" t="str">
        <f>VLOOKUP(A12519,Respondents!A:B,2,FALSE)</f>
        <v>Other Respondents</v>
      </c>
      <c r="F12519" s="3" t="str">
        <f>VLOOKUP(A12519,Respondents!A:C,3,FALSE)</f>
        <v>Academics</v>
      </c>
      <c r="G12519" s="3">
        <f t="shared" si="520"/>
        <v>1</v>
      </c>
      <c r="H12519" s="3">
        <f t="shared" si="521"/>
        <v>0</v>
      </c>
    </row>
    <row r="12520" spans="1:8" x14ac:dyDescent="0.3">
      <c r="A12520" t="s">
        <v>65</v>
      </c>
      <c r="B12520" t="s">
        <v>153</v>
      </c>
      <c r="C12520" t="s">
        <v>300</v>
      </c>
      <c r="D12520" t="s">
        <v>159</v>
      </c>
      <c r="E12520" s="3" t="str">
        <f>VLOOKUP(A12520,Respondents!A:B,2,FALSE)</f>
        <v>Other Respondents</v>
      </c>
      <c r="F12520" s="3" t="str">
        <f>VLOOKUP(A12520,Respondents!A:C,3,FALSE)</f>
        <v>Academics</v>
      </c>
      <c r="G12520" s="3">
        <f t="shared" si="520"/>
        <v>2</v>
      </c>
      <c r="H12520" s="3">
        <f t="shared" si="521"/>
        <v>1</v>
      </c>
    </row>
    <row r="12521" spans="1:8" x14ac:dyDescent="0.3">
      <c r="A12521" t="s">
        <v>65</v>
      </c>
      <c r="B12521" t="s">
        <v>153</v>
      </c>
      <c r="C12521" t="s">
        <v>301</v>
      </c>
      <c r="D12521" t="s">
        <v>155</v>
      </c>
      <c r="E12521" s="3" t="str">
        <f>VLOOKUP(A12521,Respondents!A:B,2,FALSE)</f>
        <v>Other Respondents</v>
      </c>
      <c r="F12521" s="3" t="str">
        <f>VLOOKUP(A12521,Respondents!A:C,3,FALSE)</f>
        <v>Academics</v>
      </c>
      <c r="G12521" s="3">
        <f t="shared" si="520"/>
        <v>2</v>
      </c>
      <c r="H12521" s="3">
        <f t="shared" si="521"/>
        <v>0</v>
      </c>
    </row>
    <row r="12522" spans="1:8" x14ac:dyDescent="0.3">
      <c r="A12522" t="s">
        <v>65</v>
      </c>
      <c r="B12522" t="s">
        <v>153</v>
      </c>
      <c r="C12522" t="s">
        <v>302</v>
      </c>
      <c r="D12522" t="s">
        <v>155</v>
      </c>
      <c r="E12522" s="3" t="str">
        <f>VLOOKUP(A12522,Respondents!A:B,2,FALSE)</f>
        <v>Other Respondents</v>
      </c>
      <c r="F12522" s="3" t="str">
        <f>VLOOKUP(A12522,Respondents!A:C,3,FALSE)</f>
        <v>Academics</v>
      </c>
      <c r="G12522" s="3">
        <f t="shared" si="520"/>
        <v>2</v>
      </c>
      <c r="H12522" s="3">
        <f t="shared" si="521"/>
        <v>0</v>
      </c>
    </row>
    <row r="12523" spans="1:8" x14ac:dyDescent="0.3">
      <c r="A12523" t="s">
        <v>65</v>
      </c>
      <c r="B12523" t="s">
        <v>153</v>
      </c>
      <c r="C12523" t="s">
        <v>303</v>
      </c>
      <c r="D12523" t="s">
        <v>155</v>
      </c>
      <c r="E12523" s="3" t="str">
        <f>VLOOKUP(A12523,Respondents!A:B,2,FALSE)</f>
        <v>Other Respondents</v>
      </c>
      <c r="F12523" s="3" t="str">
        <f>VLOOKUP(A12523,Respondents!A:C,3,FALSE)</f>
        <v>Academics</v>
      </c>
      <c r="G12523" s="3">
        <f t="shared" si="520"/>
        <v>2</v>
      </c>
      <c r="H12523" s="3">
        <f t="shared" si="521"/>
        <v>0</v>
      </c>
    </row>
    <row r="12524" spans="1:8" x14ac:dyDescent="0.3">
      <c r="A12524" t="s">
        <v>65</v>
      </c>
      <c r="B12524" t="s">
        <v>153</v>
      </c>
      <c r="C12524" t="s">
        <v>304</v>
      </c>
      <c r="D12524" t="s">
        <v>155</v>
      </c>
      <c r="E12524" s="3" t="str">
        <f>VLOOKUP(A12524,Respondents!A:B,2,FALSE)</f>
        <v>Other Respondents</v>
      </c>
      <c r="F12524" s="3" t="str">
        <f>VLOOKUP(A12524,Respondents!A:C,3,FALSE)</f>
        <v>Academics</v>
      </c>
      <c r="G12524" s="3">
        <f t="shared" si="520"/>
        <v>2</v>
      </c>
      <c r="H12524" s="3">
        <f t="shared" si="521"/>
        <v>0</v>
      </c>
    </row>
    <row r="12525" spans="1:8" x14ac:dyDescent="0.3">
      <c r="A12525" t="s">
        <v>65</v>
      </c>
      <c r="B12525" t="s">
        <v>180</v>
      </c>
      <c r="C12525" t="s">
        <v>181</v>
      </c>
      <c r="D12525" t="s">
        <v>159</v>
      </c>
      <c r="E12525" s="3" t="str">
        <f>VLOOKUP(A12525,Respondents!A:B,2,FALSE)</f>
        <v>Other Respondents</v>
      </c>
      <c r="F12525" s="3" t="str">
        <f>VLOOKUP(A12525,Respondents!A:C,3,FALSE)</f>
        <v>Academics</v>
      </c>
      <c r="G12525" s="3">
        <f t="shared" si="520"/>
        <v>1</v>
      </c>
      <c r="H12525" s="3">
        <f t="shared" si="521"/>
        <v>1</v>
      </c>
    </row>
    <row r="12526" spans="1:8" x14ac:dyDescent="0.3">
      <c r="A12526" t="s">
        <v>65</v>
      </c>
      <c r="B12526" t="s">
        <v>180</v>
      </c>
      <c r="C12526" t="s">
        <v>182</v>
      </c>
      <c r="D12526" t="s">
        <v>155</v>
      </c>
      <c r="E12526" s="3" t="str">
        <f>VLOOKUP(A12526,Respondents!A:B,2,FALSE)</f>
        <v>Other Respondents</v>
      </c>
      <c r="F12526" s="3" t="str">
        <f>VLOOKUP(A12526,Respondents!A:C,3,FALSE)</f>
        <v>Academics</v>
      </c>
      <c r="G12526" s="3">
        <f t="shared" si="520"/>
        <v>1</v>
      </c>
      <c r="H12526" s="3">
        <f t="shared" si="521"/>
        <v>0</v>
      </c>
    </row>
    <row r="12527" spans="1:8" x14ac:dyDescent="0.3">
      <c r="A12527" t="s">
        <v>65</v>
      </c>
      <c r="B12527" t="s">
        <v>180</v>
      </c>
      <c r="C12527" t="s">
        <v>183</v>
      </c>
      <c r="D12527" t="s">
        <v>155</v>
      </c>
      <c r="E12527" s="3" t="str">
        <f>VLOOKUP(A12527,Respondents!A:B,2,FALSE)</f>
        <v>Other Respondents</v>
      </c>
      <c r="F12527" s="3" t="str">
        <f>VLOOKUP(A12527,Respondents!A:C,3,FALSE)</f>
        <v>Academics</v>
      </c>
      <c r="G12527" s="3">
        <f t="shared" si="520"/>
        <v>1</v>
      </c>
      <c r="H12527" s="3">
        <f t="shared" si="521"/>
        <v>0</v>
      </c>
    </row>
    <row r="12528" spans="1:8" x14ac:dyDescent="0.3">
      <c r="A12528" t="s">
        <v>65</v>
      </c>
      <c r="B12528" t="s">
        <v>180</v>
      </c>
      <c r="C12528" t="s">
        <v>184</v>
      </c>
      <c r="D12528" t="s">
        <v>155</v>
      </c>
      <c r="E12528" s="3" t="str">
        <f>VLOOKUP(A12528,Respondents!A:B,2,FALSE)</f>
        <v>Other Respondents</v>
      </c>
      <c r="F12528" s="3" t="str">
        <f>VLOOKUP(A12528,Respondents!A:C,3,FALSE)</f>
        <v>Academics</v>
      </c>
      <c r="G12528" s="3">
        <f t="shared" si="520"/>
        <v>1</v>
      </c>
      <c r="H12528" s="3">
        <f t="shared" si="521"/>
        <v>0</v>
      </c>
    </row>
    <row r="12529" spans="1:8" x14ac:dyDescent="0.3">
      <c r="A12529" t="s">
        <v>65</v>
      </c>
      <c r="B12529" t="s">
        <v>180</v>
      </c>
      <c r="C12529" t="s">
        <v>185</v>
      </c>
      <c r="D12529" t="s">
        <v>155</v>
      </c>
      <c r="E12529" s="3" t="str">
        <f>VLOOKUP(A12529,Respondents!A:B,2,FALSE)</f>
        <v>Other Respondents</v>
      </c>
      <c r="F12529" s="3" t="str">
        <f>VLOOKUP(A12529,Respondents!A:C,3,FALSE)</f>
        <v>Academics</v>
      </c>
      <c r="G12529" s="3">
        <f t="shared" si="520"/>
        <v>1</v>
      </c>
      <c r="H12529" s="3">
        <f t="shared" si="521"/>
        <v>0</v>
      </c>
    </row>
    <row r="12530" spans="1:8" x14ac:dyDescent="0.3">
      <c r="A12530" t="s">
        <v>65</v>
      </c>
      <c r="B12530" t="s">
        <v>180</v>
      </c>
      <c r="C12530" t="s">
        <v>186</v>
      </c>
      <c r="D12530" t="s">
        <v>155</v>
      </c>
      <c r="E12530" s="3" t="str">
        <f>VLOOKUP(A12530,Respondents!A:B,2,FALSE)</f>
        <v>Other Respondents</v>
      </c>
      <c r="F12530" s="3" t="str">
        <f>VLOOKUP(A12530,Respondents!A:C,3,FALSE)</f>
        <v>Academics</v>
      </c>
      <c r="G12530" s="3">
        <f t="shared" si="520"/>
        <v>1</v>
      </c>
      <c r="H12530" s="3">
        <f t="shared" si="521"/>
        <v>0</v>
      </c>
    </row>
    <row r="12531" spans="1:8" x14ac:dyDescent="0.3">
      <c r="A12531" t="s">
        <v>65</v>
      </c>
      <c r="B12531" t="s">
        <v>180</v>
      </c>
      <c r="C12531" t="s">
        <v>305</v>
      </c>
      <c r="D12531" t="s">
        <v>155</v>
      </c>
      <c r="E12531" s="3" t="str">
        <f>VLOOKUP(A12531,Respondents!A:B,2,FALSE)</f>
        <v>Other Respondents</v>
      </c>
      <c r="F12531" s="3" t="str">
        <f>VLOOKUP(A12531,Respondents!A:C,3,FALSE)</f>
        <v>Academics</v>
      </c>
      <c r="G12531" s="3">
        <f t="shared" si="520"/>
        <v>2</v>
      </c>
      <c r="H12531" s="3">
        <f t="shared" si="521"/>
        <v>0</v>
      </c>
    </row>
    <row r="12532" spans="1:8" x14ac:dyDescent="0.3">
      <c r="A12532" t="s">
        <v>65</v>
      </c>
      <c r="B12532" t="s">
        <v>180</v>
      </c>
      <c r="C12532" t="s">
        <v>306</v>
      </c>
      <c r="D12532" t="s">
        <v>155</v>
      </c>
      <c r="E12532" s="3" t="str">
        <f>VLOOKUP(A12532,Respondents!A:B,2,FALSE)</f>
        <v>Other Respondents</v>
      </c>
      <c r="F12532" s="3" t="str">
        <f>VLOOKUP(A12532,Respondents!A:C,3,FALSE)</f>
        <v>Academics</v>
      </c>
      <c r="G12532" s="3">
        <f t="shared" si="520"/>
        <v>2</v>
      </c>
      <c r="H12532" s="3">
        <f t="shared" si="521"/>
        <v>0</v>
      </c>
    </row>
    <row r="12533" spans="1:8" x14ac:dyDescent="0.3">
      <c r="A12533" t="s">
        <v>65</v>
      </c>
      <c r="B12533" t="s">
        <v>180</v>
      </c>
      <c r="C12533" t="s">
        <v>307</v>
      </c>
      <c r="D12533" t="s">
        <v>155</v>
      </c>
      <c r="E12533" s="3" t="str">
        <f>VLOOKUP(A12533,Respondents!A:B,2,FALSE)</f>
        <v>Other Respondents</v>
      </c>
      <c r="F12533" s="3" t="str">
        <f>VLOOKUP(A12533,Respondents!A:C,3,FALSE)</f>
        <v>Academics</v>
      </c>
      <c r="G12533" s="3">
        <f t="shared" si="520"/>
        <v>2</v>
      </c>
      <c r="H12533" s="3">
        <f t="shared" si="521"/>
        <v>0</v>
      </c>
    </row>
    <row r="12534" spans="1:8" x14ac:dyDescent="0.3">
      <c r="A12534" t="s">
        <v>65</v>
      </c>
      <c r="B12534" t="s">
        <v>180</v>
      </c>
      <c r="C12534" t="s">
        <v>308</v>
      </c>
      <c r="D12534" t="s">
        <v>155</v>
      </c>
      <c r="E12534" s="3" t="str">
        <f>VLOOKUP(A12534,Respondents!A:B,2,FALSE)</f>
        <v>Other Respondents</v>
      </c>
      <c r="F12534" s="3" t="str">
        <f>VLOOKUP(A12534,Respondents!A:C,3,FALSE)</f>
        <v>Academics</v>
      </c>
      <c r="G12534" s="3">
        <f t="shared" ref="G12534:G12575" si="522">IF(LEN(C12534)-LEN(SUBSTITUTE(C12534,".",""))&lt;=1,1,2)</f>
        <v>2</v>
      </c>
      <c r="H12534" s="3">
        <f t="shared" ref="H12534:H12575" si="523">IF(D12534="Yes",1,0)</f>
        <v>0</v>
      </c>
    </row>
    <row r="12535" spans="1:8" x14ac:dyDescent="0.3">
      <c r="A12535" t="s">
        <v>65</v>
      </c>
      <c r="B12535" t="s">
        <v>180</v>
      </c>
      <c r="C12535" t="s">
        <v>309</v>
      </c>
      <c r="D12535" t="s">
        <v>155</v>
      </c>
      <c r="E12535" s="3" t="str">
        <f>VLOOKUP(A12535,Respondents!A:B,2,FALSE)</f>
        <v>Other Respondents</v>
      </c>
      <c r="F12535" s="3" t="str">
        <f>VLOOKUP(A12535,Respondents!A:C,3,FALSE)</f>
        <v>Academics</v>
      </c>
      <c r="G12535" s="3">
        <f t="shared" si="522"/>
        <v>2</v>
      </c>
      <c r="H12535" s="3">
        <f t="shared" si="523"/>
        <v>0</v>
      </c>
    </row>
    <row r="12536" spans="1:8" x14ac:dyDescent="0.3">
      <c r="A12536" t="s">
        <v>65</v>
      </c>
      <c r="B12536" t="s">
        <v>180</v>
      </c>
      <c r="C12536" t="s">
        <v>310</v>
      </c>
      <c r="D12536" t="s">
        <v>155</v>
      </c>
      <c r="E12536" s="3" t="str">
        <f>VLOOKUP(A12536,Respondents!A:B,2,FALSE)</f>
        <v>Other Respondents</v>
      </c>
      <c r="F12536" s="3" t="str">
        <f>VLOOKUP(A12536,Respondents!A:C,3,FALSE)</f>
        <v>Academics</v>
      </c>
      <c r="G12536" s="3">
        <f t="shared" si="522"/>
        <v>2</v>
      </c>
      <c r="H12536" s="3">
        <f t="shared" si="523"/>
        <v>0</v>
      </c>
    </row>
    <row r="12537" spans="1:8" x14ac:dyDescent="0.3">
      <c r="A12537" t="s">
        <v>65</v>
      </c>
      <c r="B12537" t="s">
        <v>180</v>
      </c>
      <c r="C12537" t="s">
        <v>311</v>
      </c>
      <c r="D12537" t="s">
        <v>155</v>
      </c>
      <c r="E12537" s="3" t="str">
        <f>VLOOKUP(A12537,Respondents!A:B,2,FALSE)</f>
        <v>Other Respondents</v>
      </c>
      <c r="F12537" s="3" t="str">
        <f>VLOOKUP(A12537,Respondents!A:C,3,FALSE)</f>
        <v>Academics</v>
      </c>
      <c r="G12537" s="3">
        <f t="shared" si="522"/>
        <v>2</v>
      </c>
      <c r="H12537" s="3">
        <f t="shared" si="523"/>
        <v>0</v>
      </c>
    </row>
    <row r="12538" spans="1:8" x14ac:dyDescent="0.3">
      <c r="A12538" t="s">
        <v>65</v>
      </c>
      <c r="B12538" t="s">
        <v>216</v>
      </c>
      <c r="C12538" t="s">
        <v>217</v>
      </c>
      <c r="D12538" t="s">
        <v>155</v>
      </c>
      <c r="E12538" s="3" t="str">
        <f>VLOOKUP(A12538,Respondents!A:B,2,FALSE)</f>
        <v>Other Respondents</v>
      </c>
      <c r="F12538" s="3" t="str">
        <f>VLOOKUP(A12538,Respondents!A:C,3,FALSE)</f>
        <v>Academics</v>
      </c>
      <c r="G12538" s="3">
        <f t="shared" si="522"/>
        <v>1</v>
      </c>
      <c r="H12538" s="3">
        <f t="shared" si="523"/>
        <v>0</v>
      </c>
    </row>
    <row r="12539" spans="1:8" x14ac:dyDescent="0.3">
      <c r="A12539" t="s">
        <v>65</v>
      </c>
      <c r="B12539" t="s">
        <v>216</v>
      </c>
      <c r="C12539" t="s">
        <v>218</v>
      </c>
      <c r="D12539" t="s">
        <v>155</v>
      </c>
      <c r="E12539" s="3" t="str">
        <f>VLOOKUP(A12539,Respondents!A:B,2,FALSE)</f>
        <v>Other Respondents</v>
      </c>
      <c r="F12539" s="3" t="str">
        <f>VLOOKUP(A12539,Respondents!A:C,3,FALSE)</f>
        <v>Academics</v>
      </c>
      <c r="G12539" s="3">
        <f t="shared" si="522"/>
        <v>1</v>
      </c>
      <c r="H12539" s="3">
        <f t="shared" si="523"/>
        <v>0</v>
      </c>
    </row>
    <row r="12540" spans="1:8" x14ac:dyDescent="0.3">
      <c r="A12540" t="s">
        <v>65</v>
      </c>
      <c r="B12540" t="s">
        <v>216</v>
      </c>
      <c r="C12540" t="s">
        <v>219</v>
      </c>
      <c r="D12540" t="s">
        <v>155</v>
      </c>
      <c r="E12540" s="3" t="str">
        <f>VLOOKUP(A12540,Respondents!A:B,2,FALSE)</f>
        <v>Other Respondents</v>
      </c>
      <c r="F12540" s="3" t="str">
        <f>VLOOKUP(A12540,Respondents!A:C,3,FALSE)</f>
        <v>Academics</v>
      </c>
      <c r="G12540" s="3">
        <f t="shared" si="522"/>
        <v>1</v>
      </c>
      <c r="H12540" s="3">
        <f t="shared" si="523"/>
        <v>0</v>
      </c>
    </row>
    <row r="12541" spans="1:8" x14ac:dyDescent="0.3">
      <c r="A12541" t="s">
        <v>65</v>
      </c>
      <c r="B12541" t="s">
        <v>216</v>
      </c>
      <c r="C12541" t="s">
        <v>220</v>
      </c>
      <c r="D12541" t="s">
        <v>159</v>
      </c>
      <c r="E12541" s="3" t="str">
        <f>VLOOKUP(A12541,Respondents!A:B,2,FALSE)</f>
        <v>Other Respondents</v>
      </c>
      <c r="F12541" s="3" t="str">
        <f>VLOOKUP(A12541,Respondents!A:C,3,FALSE)</f>
        <v>Academics</v>
      </c>
      <c r="G12541" s="3">
        <f t="shared" si="522"/>
        <v>1</v>
      </c>
      <c r="H12541" s="3">
        <f t="shared" si="523"/>
        <v>1</v>
      </c>
    </row>
    <row r="12542" spans="1:8" x14ac:dyDescent="0.3">
      <c r="A12542" t="s">
        <v>65</v>
      </c>
      <c r="B12542" t="s">
        <v>216</v>
      </c>
      <c r="C12542" t="s">
        <v>221</v>
      </c>
      <c r="D12542" t="s">
        <v>155</v>
      </c>
      <c r="E12542" s="3" t="str">
        <f>VLOOKUP(A12542,Respondents!A:B,2,FALSE)</f>
        <v>Other Respondents</v>
      </c>
      <c r="F12542" s="3" t="str">
        <f>VLOOKUP(A12542,Respondents!A:C,3,FALSE)</f>
        <v>Academics</v>
      </c>
      <c r="G12542" s="3">
        <f t="shared" si="522"/>
        <v>1</v>
      </c>
      <c r="H12542" s="3">
        <f t="shared" si="523"/>
        <v>0</v>
      </c>
    </row>
    <row r="12543" spans="1:8" x14ac:dyDescent="0.3">
      <c r="A12543" t="s">
        <v>65</v>
      </c>
      <c r="B12543" t="s">
        <v>216</v>
      </c>
      <c r="C12543" t="s">
        <v>312</v>
      </c>
      <c r="D12543" t="s">
        <v>155</v>
      </c>
      <c r="E12543" s="3" t="str">
        <f>VLOOKUP(A12543,Respondents!A:B,2,FALSE)</f>
        <v>Other Respondents</v>
      </c>
      <c r="F12543" s="3" t="str">
        <f>VLOOKUP(A12543,Respondents!A:C,3,FALSE)</f>
        <v>Academics</v>
      </c>
      <c r="G12543" s="3">
        <f t="shared" si="522"/>
        <v>1</v>
      </c>
      <c r="H12543" s="3">
        <f t="shared" si="523"/>
        <v>0</v>
      </c>
    </row>
    <row r="12544" spans="1:8" x14ac:dyDescent="0.3">
      <c r="A12544" t="s">
        <v>65</v>
      </c>
      <c r="B12544" t="s">
        <v>216</v>
      </c>
      <c r="C12544" t="s">
        <v>276</v>
      </c>
      <c r="D12544" t="s">
        <v>155</v>
      </c>
      <c r="E12544" s="3" t="str">
        <f>VLOOKUP(A12544,Respondents!A:B,2,FALSE)</f>
        <v>Other Respondents</v>
      </c>
      <c r="F12544" s="3" t="str">
        <f>VLOOKUP(A12544,Respondents!A:C,3,FALSE)</f>
        <v>Academics</v>
      </c>
      <c r="G12544" s="3">
        <f t="shared" si="522"/>
        <v>2</v>
      </c>
      <c r="H12544" s="3">
        <f t="shared" si="523"/>
        <v>0</v>
      </c>
    </row>
    <row r="12545" spans="1:8" x14ac:dyDescent="0.3">
      <c r="A12545" t="s">
        <v>65</v>
      </c>
      <c r="B12545" t="s">
        <v>216</v>
      </c>
      <c r="C12545" t="s">
        <v>313</v>
      </c>
      <c r="D12545" t="s">
        <v>155</v>
      </c>
      <c r="E12545" s="3" t="str">
        <f>VLOOKUP(A12545,Respondents!A:B,2,FALSE)</f>
        <v>Other Respondents</v>
      </c>
      <c r="F12545" s="3" t="str">
        <f>VLOOKUP(A12545,Respondents!A:C,3,FALSE)</f>
        <v>Academics</v>
      </c>
      <c r="G12545" s="3">
        <f t="shared" si="522"/>
        <v>2</v>
      </c>
      <c r="H12545" s="3">
        <f t="shared" si="523"/>
        <v>0</v>
      </c>
    </row>
    <row r="12546" spans="1:8" x14ac:dyDescent="0.3">
      <c r="A12546" t="s">
        <v>65</v>
      </c>
      <c r="B12546" t="s">
        <v>216</v>
      </c>
      <c r="C12546" t="s">
        <v>378</v>
      </c>
      <c r="D12546" t="s">
        <v>155</v>
      </c>
      <c r="E12546" s="3" t="str">
        <f>VLOOKUP(A12546,Respondents!A:B,2,FALSE)</f>
        <v>Other Respondents</v>
      </c>
      <c r="F12546" s="3" t="str">
        <f>VLOOKUP(A12546,Respondents!A:C,3,FALSE)</f>
        <v>Academics</v>
      </c>
      <c r="G12546" s="3">
        <f t="shared" si="522"/>
        <v>2</v>
      </c>
      <c r="H12546" s="3">
        <f t="shared" si="523"/>
        <v>0</v>
      </c>
    </row>
    <row r="12547" spans="1:8" x14ac:dyDescent="0.3">
      <c r="A12547" t="s">
        <v>65</v>
      </c>
      <c r="B12547" t="s">
        <v>216</v>
      </c>
      <c r="C12547" t="s">
        <v>379</v>
      </c>
      <c r="D12547" t="s">
        <v>155</v>
      </c>
      <c r="E12547" s="3" t="str">
        <f>VLOOKUP(A12547,Respondents!A:B,2,FALSE)</f>
        <v>Other Respondents</v>
      </c>
      <c r="F12547" s="3" t="str">
        <f>VLOOKUP(A12547,Respondents!A:C,3,FALSE)</f>
        <v>Academics</v>
      </c>
      <c r="G12547" s="3">
        <f t="shared" si="522"/>
        <v>2</v>
      </c>
      <c r="H12547" s="3">
        <f t="shared" si="523"/>
        <v>0</v>
      </c>
    </row>
    <row r="12548" spans="1:8" x14ac:dyDescent="0.3">
      <c r="A12548" t="s">
        <v>65</v>
      </c>
      <c r="B12548" t="s">
        <v>208</v>
      </c>
      <c r="C12548" t="s">
        <v>209</v>
      </c>
      <c r="D12548" t="s">
        <v>159</v>
      </c>
      <c r="E12548" s="3" t="str">
        <f>VLOOKUP(A12548,Respondents!A:B,2,FALSE)</f>
        <v>Other Respondents</v>
      </c>
      <c r="F12548" s="3" t="str">
        <f>VLOOKUP(A12548,Respondents!A:C,3,FALSE)</f>
        <v>Academics</v>
      </c>
      <c r="G12548" s="3">
        <f t="shared" si="522"/>
        <v>1</v>
      </c>
      <c r="H12548" s="3">
        <f t="shared" si="523"/>
        <v>1</v>
      </c>
    </row>
    <row r="12549" spans="1:8" x14ac:dyDescent="0.3">
      <c r="A12549" t="s">
        <v>65</v>
      </c>
      <c r="B12549" t="s">
        <v>208</v>
      </c>
      <c r="C12549" t="s">
        <v>210</v>
      </c>
      <c r="D12549" t="s">
        <v>155</v>
      </c>
      <c r="E12549" s="3" t="str">
        <f>VLOOKUP(A12549,Respondents!A:B,2,FALSE)</f>
        <v>Other Respondents</v>
      </c>
      <c r="F12549" s="3" t="str">
        <f>VLOOKUP(A12549,Respondents!A:C,3,FALSE)</f>
        <v>Academics</v>
      </c>
      <c r="G12549" s="3">
        <f t="shared" si="522"/>
        <v>1</v>
      </c>
      <c r="H12549" s="3">
        <f t="shared" si="523"/>
        <v>0</v>
      </c>
    </row>
    <row r="12550" spans="1:8" x14ac:dyDescent="0.3">
      <c r="A12550" t="s">
        <v>65</v>
      </c>
      <c r="B12550" t="s">
        <v>208</v>
      </c>
      <c r="C12550" t="s">
        <v>211</v>
      </c>
      <c r="D12550" t="s">
        <v>155</v>
      </c>
      <c r="E12550" s="3" t="str">
        <f>VLOOKUP(A12550,Respondents!A:B,2,FALSE)</f>
        <v>Other Respondents</v>
      </c>
      <c r="F12550" s="3" t="str">
        <f>VLOOKUP(A12550,Respondents!A:C,3,FALSE)</f>
        <v>Academics</v>
      </c>
      <c r="G12550" s="3">
        <f t="shared" si="522"/>
        <v>1</v>
      </c>
      <c r="H12550" s="3">
        <f t="shared" si="523"/>
        <v>0</v>
      </c>
    </row>
    <row r="12551" spans="1:8" x14ac:dyDescent="0.3">
      <c r="A12551" t="s">
        <v>65</v>
      </c>
      <c r="B12551" t="s">
        <v>208</v>
      </c>
      <c r="C12551" t="s">
        <v>212</v>
      </c>
      <c r="D12551" t="s">
        <v>155</v>
      </c>
      <c r="E12551" s="3" t="str">
        <f>VLOOKUP(A12551,Respondents!A:B,2,FALSE)</f>
        <v>Other Respondents</v>
      </c>
      <c r="F12551" s="3" t="str">
        <f>VLOOKUP(A12551,Respondents!A:C,3,FALSE)</f>
        <v>Academics</v>
      </c>
      <c r="G12551" s="3">
        <f t="shared" si="522"/>
        <v>1</v>
      </c>
      <c r="H12551" s="3">
        <f t="shared" si="523"/>
        <v>0</v>
      </c>
    </row>
    <row r="12552" spans="1:8" x14ac:dyDescent="0.3">
      <c r="A12552" t="s">
        <v>65</v>
      </c>
      <c r="B12552" t="s">
        <v>208</v>
      </c>
      <c r="C12552" t="s">
        <v>213</v>
      </c>
      <c r="D12552" t="s">
        <v>155</v>
      </c>
      <c r="E12552" s="3" t="str">
        <f>VLOOKUP(A12552,Respondents!A:B,2,FALSE)</f>
        <v>Other Respondents</v>
      </c>
      <c r="F12552" s="3" t="str">
        <f>VLOOKUP(A12552,Respondents!A:C,3,FALSE)</f>
        <v>Academics</v>
      </c>
      <c r="G12552" s="3">
        <f t="shared" si="522"/>
        <v>1</v>
      </c>
      <c r="H12552" s="3">
        <f t="shared" si="523"/>
        <v>0</v>
      </c>
    </row>
    <row r="12553" spans="1:8" x14ac:dyDescent="0.3">
      <c r="A12553" t="s">
        <v>65</v>
      </c>
      <c r="B12553" t="s">
        <v>208</v>
      </c>
      <c r="C12553" t="s">
        <v>214</v>
      </c>
      <c r="D12553" t="s">
        <v>155</v>
      </c>
      <c r="E12553" s="3" t="str">
        <f>VLOOKUP(A12553,Respondents!A:B,2,FALSE)</f>
        <v>Other Respondents</v>
      </c>
      <c r="F12553" s="3" t="str">
        <f>VLOOKUP(A12553,Respondents!A:C,3,FALSE)</f>
        <v>Academics</v>
      </c>
      <c r="G12553" s="3">
        <f t="shared" si="522"/>
        <v>1</v>
      </c>
      <c r="H12553" s="3">
        <f t="shared" si="523"/>
        <v>0</v>
      </c>
    </row>
    <row r="12554" spans="1:8" x14ac:dyDescent="0.3">
      <c r="A12554" t="s">
        <v>65</v>
      </c>
      <c r="B12554" t="s">
        <v>208</v>
      </c>
      <c r="C12554" t="s">
        <v>215</v>
      </c>
      <c r="D12554" t="s">
        <v>155</v>
      </c>
      <c r="E12554" s="3" t="str">
        <f>VLOOKUP(A12554,Respondents!A:B,2,FALSE)</f>
        <v>Other Respondents</v>
      </c>
      <c r="F12554" s="3" t="str">
        <f>VLOOKUP(A12554,Respondents!A:C,3,FALSE)</f>
        <v>Academics</v>
      </c>
      <c r="G12554" s="3">
        <f t="shared" si="522"/>
        <v>2</v>
      </c>
      <c r="H12554" s="3">
        <f t="shared" si="523"/>
        <v>0</v>
      </c>
    </row>
    <row r="12555" spans="1:8" x14ac:dyDescent="0.3">
      <c r="A12555" t="s">
        <v>65</v>
      </c>
      <c r="B12555" t="s">
        <v>208</v>
      </c>
      <c r="C12555" t="s">
        <v>380</v>
      </c>
      <c r="D12555" t="s">
        <v>155</v>
      </c>
      <c r="E12555" s="3" t="str">
        <f>VLOOKUP(A12555,Respondents!A:B,2,FALSE)</f>
        <v>Other Respondents</v>
      </c>
      <c r="F12555" s="3" t="str">
        <f>VLOOKUP(A12555,Respondents!A:C,3,FALSE)</f>
        <v>Academics</v>
      </c>
      <c r="G12555" s="3">
        <f t="shared" si="522"/>
        <v>2</v>
      </c>
      <c r="H12555" s="3">
        <f t="shared" si="523"/>
        <v>0</v>
      </c>
    </row>
    <row r="12556" spans="1:8" x14ac:dyDescent="0.3">
      <c r="A12556" t="s">
        <v>65</v>
      </c>
      <c r="B12556" t="s">
        <v>208</v>
      </c>
      <c r="C12556" t="s">
        <v>267</v>
      </c>
      <c r="D12556" t="s">
        <v>155</v>
      </c>
      <c r="E12556" s="3" t="str">
        <f>VLOOKUP(A12556,Respondents!A:B,2,FALSE)</f>
        <v>Other Respondents</v>
      </c>
      <c r="F12556" s="3" t="str">
        <f>VLOOKUP(A12556,Respondents!A:C,3,FALSE)</f>
        <v>Academics</v>
      </c>
      <c r="G12556" s="3">
        <f t="shared" si="522"/>
        <v>2</v>
      </c>
      <c r="H12556" s="3">
        <f t="shared" si="523"/>
        <v>0</v>
      </c>
    </row>
    <row r="12557" spans="1:8" x14ac:dyDescent="0.3">
      <c r="A12557" t="s">
        <v>65</v>
      </c>
      <c r="B12557" t="s">
        <v>208</v>
      </c>
      <c r="C12557" t="s">
        <v>268</v>
      </c>
      <c r="D12557" t="s">
        <v>155</v>
      </c>
      <c r="E12557" s="3" t="str">
        <f>VLOOKUP(A12557,Respondents!A:B,2,FALSE)</f>
        <v>Other Respondents</v>
      </c>
      <c r="F12557" s="3" t="str">
        <f>VLOOKUP(A12557,Respondents!A:C,3,FALSE)</f>
        <v>Academics</v>
      </c>
      <c r="G12557" s="3">
        <f t="shared" si="522"/>
        <v>2</v>
      </c>
      <c r="H12557" s="3">
        <f t="shared" si="523"/>
        <v>0</v>
      </c>
    </row>
    <row r="12558" spans="1:8" x14ac:dyDescent="0.3">
      <c r="A12558" t="s">
        <v>65</v>
      </c>
      <c r="B12558" t="s">
        <v>208</v>
      </c>
      <c r="C12558" t="s">
        <v>381</v>
      </c>
      <c r="D12558" t="s">
        <v>155</v>
      </c>
      <c r="E12558" s="3" t="str">
        <f>VLOOKUP(A12558,Respondents!A:B,2,FALSE)</f>
        <v>Other Respondents</v>
      </c>
      <c r="F12558" s="3" t="str">
        <f>VLOOKUP(A12558,Respondents!A:C,3,FALSE)</f>
        <v>Academics</v>
      </c>
      <c r="G12558" s="3">
        <f t="shared" si="522"/>
        <v>2</v>
      </c>
      <c r="H12558" s="3">
        <f t="shared" si="523"/>
        <v>0</v>
      </c>
    </row>
    <row r="12559" spans="1:8" x14ac:dyDescent="0.3">
      <c r="A12559" t="s">
        <v>65</v>
      </c>
      <c r="B12559" t="s">
        <v>222</v>
      </c>
      <c r="C12559" t="s">
        <v>223</v>
      </c>
      <c r="D12559" t="s">
        <v>155</v>
      </c>
      <c r="E12559" s="3" t="str">
        <f>VLOOKUP(A12559,Respondents!A:B,2,FALSE)</f>
        <v>Other Respondents</v>
      </c>
      <c r="F12559" s="3" t="str">
        <f>VLOOKUP(A12559,Respondents!A:C,3,FALSE)</f>
        <v>Academics</v>
      </c>
      <c r="G12559" s="3">
        <f t="shared" si="522"/>
        <v>1</v>
      </c>
      <c r="H12559" s="3">
        <f t="shared" si="523"/>
        <v>0</v>
      </c>
    </row>
    <row r="12560" spans="1:8" x14ac:dyDescent="0.3">
      <c r="A12560" t="s">
        <v>65</v>
      </c>
      <c r="B12560" t="s">
        <v>222</v>
      </c>
      <c r="C12560" t="s">
        <v>224</v>
      </c>
      <c r="D12560" t="s">
        <v>155</v>
      </c>
      <c r="E12560" s="3" t="str">
        <f>VLOOKUP(A12560,Respondents!A:B,2,FALSE)</f>
        <v>Other Respondents</v>
      </c>
      <c r="F12560" s="3" t="str">
        <f>VLOOKUP(A12560,Respondents!A:C,3,FALSE)</f>
        <v>Academics</v>
      </c>
      <c r="G12560" s="3">
        <f t="shared" si="522"/>
        <v>1</v>
      </c>
      <c r="H12560" s="3">
        <f t="shared" si="523"/>
        <v>0</v>
      </c>
    </row>
    <row r="12561" spans="1:8" x14ac:dyDescent="0.3">
      <c r="A12561" t="s">
        <v>65</v>
      </c>
      <c r="B12561" t="s">
        <v>222</v>
      </c>
      <c r="C12561" t="s">
        <v>225</v>
      </c>
      <c r="D12561" t="s">
        <v>159</v>
      </c>
      <c r="E12561" s="3" t="str">
        <f>VLOOKUP(A12561,Respondents!A:B,2,FALSE)</f>
        <v>Other Respondents</v>
      </c>
      <c r="F12561" s="3" t="str">
        <f>VLOOKUP(A12561,Respondents!A:C,3,FALSE)</f>
        <v>Academics</v>
      </c>
      <c r="G12561" s="3">
        <f t="shared" si="522"/>
        <v>1</v>
      </c>
      <c r="H12561" s="3">
        <f t="shared" si="523"/>
        <v>1</v>
      </c>
    </row>
    <row r="12562" spans="1:8" x14ac:dyDescent="0.3">
      <c r="A12562" t="s">
        <v>65</v>
      </c>
      <c r="B12562" t="s">
        <v>222</v>
      </c>
      <c r="C12562" t="s">
        <v>226</v>
      </c>
      <c r="D12562" t="s">
        <v>155</v>
      </c>
      <c r="E12562" s="3" t="str">
        <f>VLOOKUP(A12562,Respondents!A:B,2,FALSE)</f>
        <v>Other Respondents</v>
      </c>
      <c r="F12562" s="3" t="str">
        <f>VLOOKUP(A12562,Respondents!A:C,3,FALSE)</f>
        <v>Academics</v>
      </c>
      <c r="G12562" s="3">
        <f t="shared" si="522"/>
        <v>1</v>
      </c>
      <c r="H12562" s="3">
        <f t="shared" si="523"/>
        <v>0</v>
      </c>
    </row>
    <row r="12563" spans="1:8" x14ac:dyDescent="0.3">
      <c r="A12563" t="s">
        <v>65</v>
      </c>
      <c r="B12563" t="s">
        <v>222</v>
      </c>
      <c r="C12563" t="s">
        <v>227</v>
      </c>
      <c r="D12563" t="s">
        <v>155</v>
      </c>
      <c r="E12563" s="3" t="str">
        <f>VLOOKUP(A12563,Respondents!A:B,2,FALSE)</f>
        <v>Other Respondents</v>
      </c>
      <c r="F12563" s="3" t="str">
        <f>VLOOKUP(A12563,Respondents!A:C,3,FALSE)</f>
        <v>Academics</v>
      </c>
      <c r="G12563" s="3">
        <f t="shared" si="522"/>
        <v>1</v>
      </c>
      <c r="H12563" s="3">
        <f t="shared" si="523"/>
        <v>0</v>
      </c>
    </row>
    <row r="12564" spans="1:8" x14ac:dyDescent="0.3">
      <c r="A12564" t="s">
        <v>65</v>
      </c>
      <c r="B12564" t="s">
        <v>222</v>
      </c>
      <c r="C12564" t="s">
        <v>228</v>
      </c>
      <c r="D12564" t="s">
        <v>155</v>
      </c>
      <c r="E12564" s="3" t="str">
        <f>VLOOKUP(A12564,Respondents!A:B,2,FALSE)</f>
        <v>Other Respondents</v>
      </c>
      <c r="F12564" s="3" t="str">
        <f>VLOOKUP(A12564,Respondents!A:C,3,FALSE)</f>
        <v>Academics</v>
      </c>
      <c r="G12564" s="3">
        <f t="shared" si="522"/>
        <v>1</v>
      </c>
      <c r="H12564" s="3">
        <f t="shared" si="523"/>
        <v>0</v>
      </c>
    </row>
    <row r="12565" spans="1:8" x14ac:dyDescent="0.3">
      <c r="A12565" t="s">
        <v>65</v>
      </c>
      <c r="B12565" t="s">
        <v>222</v>
      </c>
      <c r="C12565" t="s">
        <v>314</v>
      </c>
      <c r="D12565" t="s">
        <v>155</v>
      </c>
      <c r="E12565" s="3" t="str">
        <f>VLOOKUP(A12565,Respondents!A:B,2,FALSE)</f>
        <v>Other Respondents</v>
      </c>
      <c r="F12565" s="3" t="str">
        <f>VLOOKUP(A12565,Respondents!A:C,3,FALSE)</f>
        <v>Academics</v>
      </c>
      <c r="G12565" s="3">
        <f t="shared" si="522"/>
        <v>2</v>
      </c>
      <c r="H12565" s="3">
        <f t="shared" si="523"/>
        <v>0</v>
      </c>
    </row>
    <row r="12566" spans="1:8" x14ac:dyDescent="0.3">
      <c r="A12566" t="s">
        <v>65</v>
      </c>
      <c r="B12566" t="s">
        <v>222</v>
      </c>
      <c r="C12566" t="s">
        <v>315</v>
      </c>
      <c r="D12566" t="s">
        <v>155</v>
      </c>
      <c r="E12566" s="3" t="str">
        <f>VLOOKUP(A12566,Respondents!A:B,2,FALSE)</f>
        <v>Other Respondents</v>
      </c>
      <c r="F12566" s="3" t="str">
        <f>VLOOKUP(A12566,Respondents!A:C,3,FALSE)</f>
        <v>Academics</v>
      </c>
      <c r="G12566" s="3">
        <f t="shared" si="522"/>
        <v>2</v>
      </c>
      <c r="H12566" s="3">
        <f t="shared" si="523"/>
        <v>0</v>
      </c>
    </row>
    <row r="12567" spans="1:8" x14ac:dyDescent="0.3">
      <c r="A12567" t="s">
        <v>65</v>
      </c>
      <c r="B12567" t="s">
        <v>222</v>
      </c>
      <c r="C12567" t="s">
        <v>271</v>
      </c>
      <c r="D12567" t="s">
        <v>155</v>
      </c>
      <c r="E12567" s="3" t="str">
        <f>VLOOKUP(A12567,Respondents!A:B,2,FALSE)</f>
        <v>Other Respondents</v>
      </c>
      <c r="F12567" s="3" t="str">
        <f>VLOOKUP(A12567,Respondents!A:C,3,FALSE)</f>
        <v>Academics</v>
      </c>
      <c r="G12567" s="3">
        <f t="shared" si="522"/>
        <v>2</v>
      </c>
      <c r="H12567" s="3">
        <f t="shared" si="523"/>
        <v>0</v>
      </c>
    </row>
    <row r="12568" spans="1:8" x14ac:dyDescent="0.3">
      <c r="A12568" t="s">
        <v>65</v>
      </c>
      <c r="B12568" t="s">
        <v>222</v>
      </c>
      <c r="C12568" t="s">
        <v>382</v>
      </c>
      <c r="D12568" t="s">
        <v>155</v>
      </c>
      <c r="E12568" s="3" t="str">
        <f>VLOOKUP(A12568,Respondents!A:B,2,FALSE)</f>
        <v>Other Respondents</v>
      </c>
      <c r="F12568" s="3" t="str">
        <f>VLOOKUP(A12568,Respondents!A:C,3,FALSE)</f>
        <v>Academics</v>
      </c>
      <c r="G12568" s="3">
        <f t="shared" si="522"/>
        <v>2</v>
      </c>
      <c r="H12568" s="3">
        <f t="shared" si="523"/>
        <v>0</v>
      </c>
    </row>
    <row r="12569" spans="1:8" x14ac:dyDescent="0.3">
      <c r="A12569" t="s">
        <v>65</v>
      </c>
      <c r="B12569" t="s">
        <v>229</v>
      </c>
      <c r="C12569" t="s">
        <v>230</v>
      </c>
      <c r="D12569" t="s">
        <v>155</v>
      </c>
      <c r="E12569" s="3" t="str">
        <f>VLOOKUP(A12569,Respondents!A:B,2,FALSE)</f>
        <v>Other Respondents</v>
      </c>
      <c r="F12569" s="3" t="str">
        <f>VLOOKUP(A12569,Respondents!A:C,3,FALSE)</f>
        <v>Academics</v>
      </c>
      <c r="G12569" s="3">
        <f t="shared" si="522"/>
        <v>1</v>
      </c>
      <c r="H12569" s="3">
        <f t="shared" si="523"/>
        <v>0</v>
      </c>
    </row>
    <row r="12570" spans="1:8" x14ac:dyDescent="0.3">
      <c r="A12570" t="s">
        <v>65</v>
      </c>
      <c r="B12570" t="s">
        <v>229</v>
      </c>
      <c r="C12570" t="s">
        <v>231</v>
      </c>
      <c r="D12570" t="s">
        <v>159</v>
      </c>
      <c r="E12570" s="3" t="str">
        <f>VLOOKUP(A12570,Respondents!A:B,2,FALSE)</f>
        <v>Other Respondents</v>
      </c>
      <c r="F12570" s="3" t="str">
        <f>VLOOKUP(A12570,Respondents!A:C,3,FALSE)</f>
        <v>Academics</v>
      </c>
      <c r="G12570" s="3">
        <f t="shared" si="522"/>
        <v>1</v>
      </c>
      <c r="H12570" s="3">
        <f t="shared" si="523"/>
        <v>1</v>
      </c>
    </row>
    <row r="12571" spans="1:8" x14ac:dyDescent="0.3">
      <c r="A12571" t="s">
        <v>65</v>
      </c>
      <c r="B12571" t="s">
        <v>229</v>
      </c>
      <c r="C12571" t="s">
        <v>232</v>
      </c>
      <c r="D12571" t="s">
        <v>155</v>
      </c>
      <c r="E12571" s="3" t="str">
        <f>VLOOKUP(A12571,Respondents!A:B,2,FALSE)</f>
        <v>Other Respondents</v>
      </c>
      <c r="F12571" s="3" t="str">
        <f>VLOOKUP(A12571,Respondents!A:C,3,FALSE)</f>
        <v>Academics</v>
      </c>
      <c r="G12571" s="3">
        <f t="shared" si="522"/>
        <v>1</v>
      </c>
      <c r="H12571" s="3">
        <f t="shared" si="523"/>
        <v>0</v>
      </c>
    </row>
    <row r="12572" spans="1:8" x14ac:dyDescent="0.3">
      <c r="A12572" t="s">
        <v>65</v>
      </c>
      <c r="B12572" t="s">
        <v>229</v>
      </c>
      <c r="C12572" t="s">
        <v>233</v>
      </c>
      <c r="D12572" t="s">
        <v>155</v>
      </c>
      <c r="E12572" s="3" t="str">
        <f>VLOOKUP(A12572,Respondents!A:B,2,FALSE)</f>
        <v>Other Respondents</v>
      </c>
      <c r="F12572" s="3" t="str">
        <f>VLOOKUP(A12572,Respondents!A:C,3,FALSE)</f>
        <v>Academics</v>
      </c>
      <c r="G12572" s="3">
        <f t="shared" si="522"/>
        <v>1</v>
      </c>
      <c r="H12572" s="3">
        <f t="shared" si="523"/>
        <v>0</v>
      </c>
    </row>
    <row r="12573" spans="1:8" x14ac:dyDescent="0.3">
      <c r="A12573" t="s">
        <v>65</v>
      </c>
      <c r="B12573" t="s">
        <v>229</v>
      </c>
      <c r="C12573" t="s">
        <v>234</v>
      </c>
      <c r="D12573" t="s">
        <v>155</v>
      </c>
      <c r="E12573" s="3" t="str">
        <f>VLOOKUP(A12573,Respondents!A:B,2,FALSE)</f>
        <v>Other Respondents</v>
      </c>
      <c r="F12573" s="3" t="str">
        <f>VLOOKUP(A12573,Respondents!A:C,3,FALSE)</f>
        <v>Academics</v>
      </c>
      <c r="G12573" s="3">
        <f t="shared" si="522"/>
        <v>1</v>
      </c>
      <c r="H12573" s="3">
        <f t="shared" si="523"/>
        <v>0</v>
      </c>
    </row>
    <row r="12574" spans="1:8" x14ac:dyDescent="0.3">
      <c r="A12574" t="s">
        <v>65</v>
      </c>
      <c r="B12574" t="s">
        <v>229</v>
      </c>
      <c r="C12574" t="s">
        <v>235</v>
      </c>
      <c r="D12574" t="s">
        <v>155</v>
      </c>
      <c r="E12574" s="3" t="str">
        <f>VLOOKUP(A12574,Respondents!A:B,2,FALSE)</f>
        <v>Other Respondents</v>
      </c>
      <c r="F12574" s="3" t="str">
        <f>VLOOKUP(A12574,Respondents!A:C,3,FALSE)</f>
        <v>Academics</v>
      </c>
      <c r="G12574" s="3">
        <f t="shared" si="522"/>
        <v>1</v>
      </c>
      <c r="H12574" s="3">
        <f t="shared" si="523"/>
        <v>0</v>
      </c>
    </row>
    <row r="12575" spans="1:8" x14ac:dyDescent="0.3">
      <c r="A12575" t="s">
        <v>65</v>
      </c>
      <c r="B12575" t="s">
        <v>229</v>
      </c>
      <c r="C12575" t="s">
        <v>316</v>
      </c>
      <c r="D12575" t="s">
        <v>159</v>
      </c>
      <c r="E12575" s="3" t="str">
        <f>VLOOKUP(A12575,Respondents!A:B,2,FALSE)</f>
        <v>Other Respondents</v>
      </c>
      <c r="F12575" s="3" t="str">
        <f>VLOOKUP(A12575,Respondents!A:C,3,FALSE)</f>
        <v>Academics</v>
      </c>
      <c r="G12575" s="3">
        <f t="shared" si="522"/>
        <v>2</v>
      </c>
      <c r="H12575" s="3">
        <f t="shared" si="523"/>
        <v>1</v>
      </c>
    </row>
    <row r="12576" spans="1:8" x14ac:dyDescent="0.3">
      <c r="A12576" t="s">
        <v>65</v>
      </c>
      <c r="B12576" t="s">
        <v>229</v>
      </c>
      <c r="C12576" t="s">
        <v>317</v>
      </c>
      <c r="D12576" t="s">
        <v>159</v>
      </c>
      <c r="E12576" s="3" t="str">
        <f>VLOOKUP(A12576,Respondents!A:B,2,FALSE)</f>
        <v>Other Respondents</v>
      </c>
      <c r="F12576" s="3" t="str">
        <f>VLOOKUP(A12576,Respondents!A:C,3,FALSE)</f>
        <v>Academics</v>
      </c>
      <c r="G12576" s="3">
        <f t="shared" ref="G12576:G12628" si="524">IF(LEN(C12576)-LEN(SUBSTITUTE(C12576,".",""))&lt;=1,1,2)</f>
        <v>2</v>
      </c>
      <c r="H12576" s="3">
        <f t="shared" ref="H12576:H12628" si="525">IF(D12576="Yes",1,0)</f>
        <v>1</v>
      </c>
    </row>
    <row r="12577" spans="1:8" x14ac:dyDescent="0.3">
      <c r="A12577" t="s">
        <v>65</v>
      </c>
      <c r="B12577" t="s">
        <v>229</v>
      </c>
      <c r="C12577" t="s">
        <v>272</v>
      </c>
      <c r="D12577" t="s">
        <v>155</v>
      </c>
      <c r="E12577" s="3" t="str">
        <f>VLOOKUP(A12577,Respondents!A:B,2,FALSE)</f>
        <v>Other Respondents</v>
      </c>
      <c r="F12577" s="3" t="str">
        <f>VLOOKUP(A12577,Respondents!A:C,3,FALSE)</f>
        <v>Academics</v>
      </c>
      <c r="G12577" s="3">
        <f t="shared" si="524"/>
        <v>2</v>
      </c>
      <c r="H12577" s="3">
        <f t="shared" si="525"/>
        <v>0</v>
      </c>
    </row>
    <row r="12578" spans="1:8" x14ac:dyDescent="0.3">
      <c r="A12578" t="s">
        <v>65</v>
      </c>
      <c r="B12578" t="s">
        <v>236</v>
      </c>
      <c r="C12578" t="s">
        <v>237</v>
      </c>
      <c r="D12578" t="s">
        <v>155</v>
      </c>
      <c r="E12578" s="3" t="str">
        <f>VLOOKUP(A12578,Respondents!A:B,2,FALSE)</f>
        <v>Other Respondents</v>
      </c>
      <c r="F12578" s="3" t="str">
        <f>VLOOKUP(A12578,Respondents!A:C,3,FALSE)</f>
        <v>Academics</v>
      </c>
      <c r="G12578" s="3">
        <f t="shared" si="524"/>
        <v>1</v>
      </c>
      <c r="H12578" s="3">
        <f t="shared" si="525"/>
        <v>0</v>
      </c>
    </row>
    <row r="12579" spans="1:8" x14ac:dyDescent="0.3">
      <c r="A12579" t="s">
        <v>65</v>
      </c>
      <c r="B12579" t="s">
        <v>236</v>
      </c>
      <c r="C12579" t="s">
        <v>238</v>
      </c>
      <c r="D12579" t="s">
        <v>155</v>
      </c>
      <c r="E12579" s="3" t="str">
        <f>VLOOKUP(A12579,Respondents!A:B,2,FALSE)</f>
        <v>Other Respondents</v>
      </c>
      <c r="F12579" s="3" t="str">
        <f>VLOOKUP(A12579,Respondents!A:C,3,FALSE)</f>
        <v>Academics</v>
      </c>
      <c r="G12579" s="3">
        <f t="shared" si="524"/>
        <v>1</v>
      </c>
      <c r="H12579" s="3">
        <f t="shared" si="525"/>
        <v>0</v>
      </c>
    </row>
    <row r="12580" spans="1:8" x14ac:dyDescent="0.3">
      <c r="A12580" t="s">
        <v>65</v>
      </c>
      <c r="B12580" t="s">
        <v>236</v>
      </c>
      <c r="C12580" t="s">
        <v>239</v>
      </c>
      <c r="D12580" t="s">
        <v>155</v>
      </c>
      <c r="E12580" s="3" t="str">
        <f>VLOOKUP(A12580,Respondents!A:B,2,FALSE)</f>
        <v>Other Respondents</v>
      </c>
      <c r="F12580" s="3" t="str">
        <f>VLOOKUP(A12580,Respondents!A:C,3,FALSE)</f>
        <v>Academics</v>
      </c>
      <c r="G12580" s="3">
        <f t="shared" si="524"/>
        <v>1</v>
      </c>
      <c r="H12580" s="3">
        <f t="shared" si="525"/>
        <v>0</v>
      </c>
    </row>
    <row r="12581" spans="1:8" x14ac:dyDescent="0.3">
      <c r="A12581" t="s">
        <v>65</v>
      </c>
      <c r="B12581" t="s">
        <v>236</v>
      </c>
      <c r="C12581" t="s">
        <v>240</v>
      </c>
      <c r="D12581" t="s">
        <v>155</v>
      </c>
      <c r="E12581" s="3" t="str">
        <f>VLOOKUP(A12581,Respondents!A:B,2,FALSE)</f>
        <v>Other Respondents</v>
      </c>
      <c r="F12581" s="3" t="str">
        <f>VLOOKUP(A12581,Respondents!A:C,3,FALSE)</f>
        <v>Academics</v>
      </c>
      <c r="G12581" s="3">
        <f t="shared" si="524"/>
        <v>1</v>
      </c>
      <c r="H12581" s="3">
        <f t="shared" si="525"/>
        <v>0</v>
      </c>
    </row>
    <row r="12582" spans="1:8" x14ac:dyDescent="0.3">
      <c r="A12582" t="s">
        <v>65</v>
      </c>
      <c r="B12582" t="s">
        <v>236</v>
      </c>
      <c r="C12582" t="s">
        <v>241</v>
      </c>
      <c r="D12582" t="s">
        <v>155</v>
      </c>
      <c r="E12582" s="3" t="str">
        <f>VLOOKUP(A12582,Respondents!A:B,2,FALSE)</f>
        <v>Other Respondents</v>
      </c>
      <c r="F12582" s="3" t="str">
        <f>VLOOKUP(A12582,Respondents!A:C,3,FALSE)</f>
        <v>Academics</v>
      </c>
      <c r="G12582" s="3">
        <f t="shared" si="524"/>
        <v>1</v>
      </c>
      <c r="H12582" s="3">
        <f t="shared" si="525"/>
        <v>0</v>
      </c>
    </row>
    <row r="12583" spans="1:8" x14ac:dyDescent="0.3">
      <c r="A12583" t="s">
        <v>65</v>
      </c>
      <c r="B12583" t="s">
        <v>236</v>
      </c>
      <c r="C12583" t="s">
        <v>242</v>
      </c>
      <c r="D12583" t="s">
        <v>159</v>
      </c>
      <c r="E12583" s="3" t="str">
        <f>VLOOKUP(A12583,Respondents!A:B,2,FALSE)</f>
        <v>Other Respondents</v>
      </c>
      <c r="F12583" s="3" t="str">
        <f>VLOOKUP(A12583,Respondents!A:C,3,FALSE)</f>
        <v>Academics</v>
      </c>
      <c r="G12583" s="3">
        <f t="shared" si="524"/>
        <v>1</v>
      </c>
      <c r="H12583" s="3">
        <f t="shared" si="525"/>
        <v>1</v>
      </c>
    </row>
    <row r="12584" spans="1:8" x14ac:dyDescent="0.3">
      <c r="A12584" t="s">
        <v>65</v>
      </c>
      <c r="B12584" t="s">
        <v>236</v>
      </c>
      <c r="C12584" t="s">
        <v>318</v>
      </c>
      <c r="D12584" t="s">
        <v>155</v>
      </c>
      <c r="E12584" s="3" t="str">
        <f>VLOOKUP(A12584,Respondents!A:B,2,FALSE)</f>
        <v>Other Respondents</v>
      </c>
      <c r="F12584" s="3" t="str">
        <f>VLOOKUP(A12584,Respondents!A:C,3,FALSE)</f>
        <v>Academics</v>
      </c>
      <c r="G12584" s="3">
        <f t="shared" si="524"/>
        <v>2</v>
      </c>
      <c r="H12584" s="3">
        <f t="shared" si="525"/>
        <v>0</v>
      </c>
    </row>
    <row r="12585" spans="1:8" x14ac:dyDescent="0.3">
      <c r="A12585" t="s">
        <v>65</v>
      </c>
      <c r="B12585" t="s">
        <v>236</v>
      </c>
      <c r="C12585" t="s">
        <v>383</v>
      </c>
      <c r="D12585" t="s">
        <v>155</v>
      </c>
      <c r="E12585" s="3" t="str">
        <f>VLOOKUP(A12585,Respondents!A:B,2,FALSE)</f>
        <v>Other Respondents</v>
      </c>
      <c r="F12585" s="3" t="str">
        <f>VLOOKUP(A12585,Respondents!A:C,3,FALSE)</f>
        <v>Academics</v>
      </c>
      <c r="G12585" s="3">
        <f t="shared" si="524"/>
        <v>2</v>
      </c>
      <c r="H12585" s="3">
        <f t="shared" si="525"/>
        <v>0</v>
      </c>
    </row>
    <row r="12586" spans="1:8" x14ac:dyDescent="0.3">
      <c r="A12586" t="s">
        <v>65</v>
      </c>
      <c r="B12586" t="s">
        <v>236</v>
      </c>
      <c r="C12586" t="s">
        <v>384</v>
      </c>
      <c r="D12586" t="s">
        <v>155</v>
      </c>
      <c r="E12586" s="3" t="str">
        <f>VLOOKUP(A12586,Respondents!A:B,2,FALSE)</f>
        <v>Other Respondents</v>
      </c>
      <c r="F12586" s="3" t="str">
        <f>VLOOKUP(A12586,Respondents!A:C,3,FALSE)</f>
        <v>Academics</v>
      </c>
      <c r="G12586" s="3">
        <f t="shared" si="524"/>
        <v>2</v>
      </c>
      <c r="H12586" s="3">
        <f t="shared" si="525"/>
        <v>0</v>
      </c>
    </row>
    <row r="12587" spans="1:8" x14ac:dyDescent="0.3">
      <c r="A12587" t="s">
        <v>65</v>
      </c>
      <c r="B12587" t="s">
        <v>236</v>
      </c>
      <c r="C12587" t="s">
        <v>319</v>
      </c>
      <c r="D12587" t="s">
        <v>155</v>
      </c>
      <c r="E12587" s="3" t="str">
        <f>VLOOKUP(A12587,Respondents!A:B,2,FALSE)</f>
        <v>Other Respondents</v>
      </c>
      <c r="F12587" s="3" t="str">
        <f>VLOOKUP(A12587,Respondents!A:C,3,FALSE)</f>
        <v>Academics</v>
      </c>
      <c r="G12587" s="3">
        <f t="shared" si="524"/>
        <v>2</v>
      </c>
      <c r="H12587" s="3">
        <f t="shared" si="525"/>
        <v>0</v>
      </c>
    </row>
    <row r="12588" spans="1:8" x14ac:dyDescent="0.3">
      <c r="A12588" t="s">
        <v>65</v>
      </c>
      <c r="B12588" t="s">
        <v>277</v>
      </c>
      <c r="C12588" t="s">
        <v>278</v>
      </c>
      <c r="D12588" t="s">
        <v>155</v>
      </c>
      <c r="E12588" s="3" t="str">
        <f>VLOOKUP(A12588,Respondents!A:B,2,FALSE)</f>
        <v>Other Respondents</v>
      </c>
      <c r="F12588" s="3" t="str">
        <f>VLOOKUP(A12588,Respondents!A:C,3,FALSE)</f>
        <v>Academics</v>
      </c>
      <c r="G12588" s="3">
        <f t="shared" si="524"/>
        <v>1</v>
      </c>
      <c r="H12588" s="3">
        <f t="shared" si="525"/>
        <v>0</v>
      </c>
    </row>
    <row r="12589" spans="1:8" x14ac:dyDescent="0.3">
      <c r="A12589" t="s">
        <v>65</v>
      </c>
      <c r="B12589" t="s">
        <v>277</v>
      </c>
      <c r="C12589" t="s">
        <v>279</v>
      </c>
      <c r="D12589" t="s">
        <v>155</v>
      </c>
      <c r="E12589" s="3" t="str">
        <f>VLOOKUP(A12589,Respondents!A:B,2,FALSE)</f>
        <v>Other Respondents</v>
      </c>
      <c r="F12589" s="3" t="str">
        <f>VLOOKUP(A12589,Respondents!A:C,3,FALSE)</f>
        <v>Academics</v>
      </c>
      <c r="G12589" s="3">
        <f t="shared" si="524"/>
        <v>1</v>
      </c>
      <c r="H12589" s="3">
        <f t="shared" si="525"/>
        <v>0</v>
      </c>
    </row>
    <row r="12590" spans="1:8" x14ac:dyDescent="0.3">
      <c r="A12590" t="s">
        <v>65</v>
      </c>
      <c r="B12590" t="s">
        <v>277</v>
      </c>
      <c r="C12590" t="s">
        <v>280</v>
      </c>
      <c r="D12590" t="s">
        <v>155</v>
      </c>
      <c r="E12590" s="3" t="str">
        <f>VLOOKUP(A12590,Respondents!A:B,2,FALSE)</f>
        <v>Other Respondents</v>
      </c>
      <c r="F12590" s="3" t="str">
        <f>VLOOKUP(A12590,Respondents!A:C,3,FALSE)</f>
        <v>Academics</v>
      </c>
      <c r="G12590" s="3">
        <f t="shared" si="524"/>
        <v>1</v>
      </c>
      <c r="H12590" s="3">
        <f t="shared" si="525"/>
        <v>0</v>
      </c>
    </row>
    <row r="12591" spans="1:8" x14ac:dyDescent="0.3">
      <c r="A12591" t="s">
        <v>65</v>
      </c>
      <c r="B12591" t="s">
        <v>277</v>
      </c>
      <c r="C12591" t="s">
        <v>281</v>
      </c>
      <c r="D12591" t="s">
        <v>155</v>
      </c>
      <c r="E12591" s="3" t="str">
        <f>VLOOKUP(A12591,Respondents!A:B,2,FALSE)</f>
        <v>Other Respondents</v>
      </c>
      <c r="F12591" s="3" t="str">
        <f>VLOOKUP(A12591,Respondents!A:C,3,FALSE)</f>
        <v>Academics</v>
      </c>
      <c r="G12591" s="3">
        <f t="shared" si="524"/>
        <v>1</v>
      </c>
      <c r="H12591" s="3">
        <f t="shared" si="525"/>
        <v>0</v>
      </c>
    </row>
    <row r="12592" spans="1:8" x14ac:dyDescent="0.3">
      <c r="A12592" t="s">
        <v>65</v>
      </c>
      <c r="B12592" t="s">
        <v>277</v>
      </c>
      <c r="C12592" t="s">
        <v>282</v>
      </c>
      <c r="D12592" t="s">
        <v>155</v>
      </c>
      <c r="E12592" s="3" t="str">
        <f>VLOOKUP(A12592,Respondents!A:B,2,FALSE)</f>
        <v>Other Respondents</v>
      </c>
      <c r="F12592" s="3" t="str">
        <f>VLOOKUP(A12592,Respondents!A:C,3,FALSE)</f>
        <v>Academics</v>
      </c>
      <c r="G12592" s="3">
        <f t="shared" si="524"/>
        <v>1</v>
      </c>
      <c r="H12592" s="3">
        <f t="shared" si="525"/>
        <v>0</v>
      </c>
    </row>
    <row r="12593" spans="1:8" x14ac:dyDescent="0.3">
      <c r="A12593" t="s">
        <v>65</v>
      </c>
      <c r="B12593" t="s">
        <v>277</v>
      </c>
      <c r="C12593" t="s">
        <v>283</v>
      </c>
      <c r="D12593" t="s">
        <v>159</v>
      </c>
      <c r="E12593" s="3" t="str">
        <f>VLOOKUP(A12593,Respondents!A:B,2,FALSE)</f>
        <v>Other Respondents</v>
      </c>
      <c r="F12593" s="3" t="str">
        <f>VLOOKUP(A12593,Respondents!A:C,3,FALSE)</f>
        <v>Academics</v>
      </c>
      <c r="G12593" s="3">
        <f t="shared" si="524"/>
        <v>1</v>
      </c>
      <c r="H12593" s="3">
        <f t="shared" si="525"/>
        <v>1</v>
      </c>
    </row>
    <row r="12594" spans="1:8" x14ac:dyDescent="0.3">
      <c r="A12594" t="s">
        <v>65</v>
      </c>
      <c r="B12594" t="s">
        <v>277</v>
      </c>
      <c r="C12594" t="s">
        <v>385</v>
      </c>
      <c r="D12594" t="s">
        <v>155</v>
      </c>
      <c r="E12594" s="3" t="str">
        <f>VLOOKUP(A12594,Respondents!A:B,2,FALSE)</f>
        <v>Other Respondents</v>
      </c>
      <c r="F12594" s="3" t="str">
        <f>VLOOKUP(A12594,Respondents!A:C,3,FALSE)</f>
        <v>Academics</v>
      </c>
      <c r="G12594" s="3">
        <f t="shared" si="524"/>
        <v>2</v>
      </c>
      <c r="H12594" s="3">
        <f t="shared" si="525"/>
        <v>0</v>
      </c>
    </row>
    <row r="12595" spans="1:8" x14ac:dyDescent="0.3">
      <c r="A12595" t="s">
        <v>65</v>
      </c>
      <c r="B12595" t="s">
        <v>277</v>
      </c>
      <c r="C12595" t="s">
        <v>320</v>
      </c>
      <c r="D12595" t="s">
        <v>155</v>
      </c>
      <c r="E12595" s="3" t="str">
        <f>VLOOKUP(A12595,Respondents!A:B,2,FALSE)</f>
        <v>Other Respondents</v>
      </c>
      <c r="F12595" s="3" t="str">
        <f>VLOOKUP(A12595,Respondents!A:C,3,FALSE)</f>
        <v>Academics</v>
      </c>
      <c r="G12595" s="3">
        <f t="shared" si="524"/>
        <v>2</v>
      </c>
      <c r="H12595" s="3">
        <f t="shared" si="525"/>
        <v>0</v>
      </c>
    </row>
    <row r="12596" spans="1:8" x14ac:dyDescent="0.3">
      <c r="A12596" t="s">
        <v>65</v>
      </c>
      <c r="B12596" t="s">
        <v>277</v>
      </c>
      <c r="C12596" t="s">
        <v>321</v>
      </c>
      <c r="D12596" t="s">
        <v>155</v>
      </c>
      <c r="E12596" s="3" t="str">
        <f>VLOOKUP(A12596,Respondents!A:B,2,FALSE)</f>
        <v>Other Respondents</v>
      </c>
      <c r="F12596" s="3" t="str">
        <f>VLOOKUP(A12596,Respondents!A:C,3,FALSE)</f>
        <v>Academics</v>
      </c>
      <c r="G12596" s="3">
        <f t="shared" si="524"/>
        <v>2</v>
      </c>
      <c r="H12596" s="3">
        <f t="shared" si="525"/>
        <v>0</v>
      </c>
    </row>
    <row r="12597" spans="1:8" x14ac:dyDescent="0.3">
      <c r="A12597" t="s">
        <v>65</v>
      </c>
      <c r="B12597" t="s">
        <v>277</v>
      </c>
      <c r="C12597" t="s">
        <v>322</v>
      </c>
      <c r="D12597" t="s">
        <v>155</v>
      </c>
      <c r="E12597" s="3" t="str">
        <f>VLOOKUP(A12597,Respondents!A:B,2,FALSE)</f>
        <v>Other Respondents</v>
      </c>
      <c r="F12597" s="3" t="str">
        <f>VLOOKUP(A12597,Respondents!A:C,3,FALSE)</f>
        <v>Academics</v>
      </c>
      <c r="G12597" s="3">
        <f t="shared" si="524"/>
        <v>2</v>
      </c>
      <c r="H12597" s="3">
        <f t="shared" si="525"/>
        <v>0</v>
      </c>
    </row>
    <row r="12598" spans="1:8" x14ac:dyDescent="0.3">
      <c r="A12598" t="s">
        <v>65</v>
      </c>
      <c r="B12598" t="s">
        <v>266</v>
      </c>
      <c r="C12598" t="s">
        <v>284</v>
      </c>
      <c r="D12598" t="s">
        <v>159</v>
      </c>
      <c r="E12598" s="3" t="str">
        <f>VLOOKUP(A12598,Respondents!A:B,2,FALSE)</f>
        <v>Other Respondents</v>
      </c>
      <c r="F12598" s="3" t="str">
        <f>VLOOKUP(A12598,Respondents!A:C,3,FALSE)</f>
        <v>Academics</v>
      </c>
      <c r="G12598" s="3">
        <f t="shared" si="524"/>
        <v>1</v>
      </c>
      <c r="H12598" s="3">
        <f t="shared" si="525"/>
        <v>1</v>
      </c>
    </row>
    <row r="12599" spans="1:8" x14ac:dyDescent="0.3">
      <c r="A12599" t="s">
        <v>65</v>
      </c>
      <c r="B12599" t="s">
        <v>266</v>
      </c>
      <c r="C12599" t="s">
        <v>285</v>
      </c>
      <c r="D12599" t="s">
        <v>155</v>
      </c>
      <c r="E12599" s="3" t="str">
        <f>VLOOKUP(A12599,Respondents!A:B,2,FALSE)</f>
        <v>Other Respondents</v>
      </c>
      <c r="F12599" s="3" t="str">
        <f>VLOOKUP(A12599,Respondents!A:C,3,FALSE)</f>
        <v>Academics</v>
      </c>
      <c r="G12599" s="3">
        <f t="shared" si="524"/>
        <v>1</v>
      </c>
      <c r="H12599" s="3">
        <f t="shared" si="525"/>
        <v>0</v>
      </c>
    </row>
    <row r="12600" spans="1:8" x14ac:dyDescent="0.3">
      <c r="A12600" t="s">
        <v>65</v>
      </c>
      <c r="B12600" t="s">
        <v>266</v>
      </c>
      <c r="C12600" t="s">
        <v>323</v>
      </c>
      <c r="D12600" t="s">
        <v>159</v>
      </c>
      <c r="E12600" s="3" t="str">
        <f>VLOOKUP(A12600,Respondents!A:B,2,FALSE)</f>
        <v>Other Respondents</v>
      </c>
      <c r="F12600" s="3" t="str">
        <f>VLOOKUP(A12600,Respondents!A:C,3,FALSE)</f>
        <v>Academics</v>
      </c>
      <c r="G12600" s="3">
        <f t="shared" si="524"/>
        <v>2</v>
      </c>
      <c r="H12600" s="3">
        <f t="shared" si="525"/>
        <v>1</v>
      </c>
    </row>
    <row r="12601" spans="1:8" x14ac:dyDescent="0.3">
      <c r="A12601" t="s">
        <v>65</v>
      </c>
      <c r="B12601" t="s">
        <v>266</v>
      </c>
      <c r="C12601" t="s">
        <v>324</v>
      </c>
      <c r="D12601" t="s">
        <v>155</v>
      </c>
      <c r="E12601" s="3" t="str">
        <f>VLOOKUP(A12601,Respondents!A:B,2,FALSE)</f>
        <v>Other Respondents</v>
      </c>
      <c r="F12601" s="3" t="str">
        <f>VLOOKUP(A12601,Respondents!A:C,3,FALSE)</f>
        <v>Academics</v>
      </c>
      <c r="G12601" s="3">
        <f t="shared" si="524"/>
        <v>2</v>
      </c>
      <c r="H12601" s="3">
        <f t="shared" si="525"/>
        <v>0</v>
      </c>
    </row>
    <row r="12602" spans="1:8" x14ac:dyDescent="0.3">
      <c r="A12602" t="s">
        <v>65</v>
      </c>
      <c r="B12602" t="s">
        <v>266</v>
      </c>
      <c r="C12602" t="s">
        <v>325</v>
      </c>
      <c r="D12602" t="s">
        <v>155</v>
      </c>
      <c r="E12602" s="3" t="str">
        <f>VLOOKUP(A12602,Respondents!A:B,2,FALSE)</f>
        <v>Other Respondents</v>
      </c>
      <c r="F12602" s="3" t="str">
        <f>VLOOKUP(A12602,Respondents!A:C,3,FALSE)</f>
        <v>Academics</v>
      </c>
      <c r="G12602" s="3">
        <f t="shared" si="524"/>
        <v>2</v>
      </c>
      <c r="H12602" s="3">
        <f t="shared" si="525"/>
        <v>0</v>
      </c>
    </row>
    <row r="12603" spans="1:8" x14ac:dyDescent="0.3">
      <c r="A12603" t="s">
        <v>65</v>
      </c>
      <c r="B12603" t="s">
        <v>266</v>
      </c>
      <c r="C12603" t="s">
        <v>326</v>
      </c>
      <c r="D12603" t="s">
        <v>155</v>
      </c>
      <c r="E12603" s="3" t="str">
        <f>VLOOKUP(A12603,Respondents!A:B,2,FALSE)</f>
        <v>Other Respondents</v>
      </c>
      <c r="F12603" s="3" t="str">
        <f>VLOOKUP(A12603,Respondents!A:C,3,FALSE)</f>
        <v>Academics</v>
      </c>
      <c r="G12603" s="3">
        <f t="shared" si="524"/>
        <v>2</v>
      </c>
      <c r="H12603" s="3">
        <f t="shared" si="525"/>
        <v>0</v>
      </c>
    </row>
    <row r="12604" spans="1:8" x14ac:dyDescent="0.3">
      <c r="A12604" t="s">
        <v>65</v>
      </c>
      <c r="B12604" t="s">
        <v>266</v>
      </c>
      <c r="C12604" t="s">
        <v>327</v>
      </c>
      <c r="D12604" t="s">
        <v>155</v>
      </c>
      <c r="E12604" s="3" t="str">
        <f>VLOOKUP(A12604,Respondents!A:B,2,FALSE)</f>
        <v>Other Respondents</v>
      </c>
      <c r="F12604" s="3" t="str">
        <f>VLOOKUP(A12604,Respondents!A:C,3,FALSE)</f>
        <v>Academics</v>
      </c>
      <c r="G12604" s="3">
        <f t="shared" si="524"/>
        <v>2</v>
      </c>
      <c r="H12604" s="3">
        <f t="shared" si="525"/>
        <v>0</v>
      </c>
    </row>
    <row r="12605" spans="1:8" x14ac:dyDescent="0.3">
      <c r="A12605" t="s">
        <v>65</v>
      </c>
      <c r="B12605" t="s">
        <v>266</v>
      </c>
      <c r="C12605" t="s">
        <v>328</v>
      </c>
      <c r="D12605" t="s">
        <v>155</v>
      </c>
      <c r="E12605" s="3" t="str">
        <f>VLOOKUP(A12605,Respondents!A:B,2,FALSE)</f>
        <v>Other Respondents</v>
      </c>
      <c r="F12605" s="3" t="str">
        <f>VLOOKUP(A12605,Respondents!A:C,3,FALSE)</f>
        <v>Academics</v>
      </c>
      <c r="G12605" s="3">
        <f t="shared" si="524"/>
        <v>2</v>
      </c>
      <c r="H12605" s="3">
        <f t="shared" si="525"/>
        <v>0</v>
      </c>
    </row>
    <row r="12606" spans="1:8" x14ac:dyDescent="0.3">
      <c r="A12606" t="s">
        <v>58</v>
      </c>
      <c r="B12606" t="s">
        <v>153</v>
      </c>
      <c r="C12606" t="s">
        <v>154</v>
      </c>
      <c r="D12606" t="s">
        <v>155</v>
      </c>
      <c r="E12606" s="3" t="str">
        <f>VLOOKUP(A12606,Respondents!A:B,2,FALSE)</f>
        <v>Member Bodies and Other Professional Organizations</v>
      </c>
      <c r="F12606" s="3" t="str">
        <f>VLOOKUP(A12606,Respondents!A:C,3,FALSE)</f>
        <v>Member Bodies and Other Professional Organizations</v>
      </c>
      <c r="G12606" s="3">
        <f t="shared" si="524"/>
        <v>1</v>
      </c>
      <c r="H12606" s="3">
        <f t="shared" si="525"/>
        <v>0</v>
      </c>
    </row>
    <row r="12607" spans="1:8" x14ac:dyDescent="0.3">
      <c r="A12607" t="s">
        <v>58</v>
      </c>
      <c r="B12607" t="s">
        <v>153</v>
      </c>
      <c r="C12607" t="s">
        <v>156</v>
      </c>
      <c r="D12607" t="s">
        <v>159</v>
      </c>
      <c r="E12607" s="3" t="str">
        <f>VLOOKUP(A12607,Respondents!A:B,2,FALSE)</f>
        <v>Member Bodies and Other Professional Organizations</v>
      </c>
      <c r="F12607" s="3" t="str">
        <f>VLOOKUP(A12607,Respondents!A:C,3,FALSE)</f>
        <v>Member Bodies and Other Professional Organizations</v>
      </c>
      <c r="G12607" s="3">
        <f t="shared" si="524"/>
        <v>1</v>
      </c>
      <c r="H12607" s="3">
        <f t="shared" si="525"/>
        <v>1</v>
      </c>
    </row>
    <row r="12608" spans="1:8" x14ac:dyDescent="0.3">
      <c r="A12608" t="s">
        <v>58</v>
      </c>
      <c r="B12608" t="s">
        <v>153</v>
      </c>
      <c r="C12608" t="s">
        <v>157</v>
      </c>
      <c r="D12608" t="s">
        <v>155</v>
      </c>
      <c r="E12608" s="3" t="str">
        <f>VLOOKUP(A12608,Respondents!A:B,2,FALSE)</f>
        <v>Member Bodies and Other Professional Organizations</v>
      </c>
      <c r="F12608" s="3" t="str">
        <f>VLOOKUP(A12608,Respondents!A:C,3,FALSE)</f>
        <v>Member Bodies and Other Professional Organizations</v>
      </c>
      <c r="G12608" s="3">
        <f t="shared" si="524"/>
        <v>1</v>
      </c>
      <c r="H12608" s="3">
        <f t="shared" si="525"/>
        <v>0</v>
      </c>
    </row>
    <row r="12609" spans="1:8" x14ac:dyDescent="0.3">
      <c r="A12609" t="s">
        <v>58</v>
      </c>
      <c r="B12609" t="s">
        <v>153</v>
      </c>
      <c r="C12609" t="s">
        <v>158</v>
      </c>
      <c r="D12609" t="s">
        <v>155</v>
      </c>
      <c r="E12609" s="3" t="str">
        <f>VLOOKUP(A12609,Respondents!A:B,2,FALSE)</f>
        <v>Member Bodies and Other Professional Organizations</v>
      </c>
      <c r="F12609" s="3" t="str">
        <f>VLOOKUP(A12609,Respondents!A:C,3,FALSE)</f>
        <v>Member Bodies and Other Professional Organizations</v>
      </c>
      <c r="G12609" s="3">
        <f t="shared" si="524"/>
        <v>1</v>
      </c>
      <c r="H12609" s="3">
        <f t="shared" si="525"/>
        <v>0</v>
      </c>
    </row>
    <row r="12610" spans="1:8" x14ac:dyDescent="0.3">
      <c r="A12610" t="s">
        <v>58</v>
      </c>
      <c r="B12610" t="s">
        <v>153</v>
      </c>
      <c r="C12610" t="s">
        <v>160</v>
      </c>
      <c r="D12610" t="s">
        <v>155</v>
      </c>
      <c r="E12610" s="3" t="str">
        <f>VLOOKUP(A12610,Respondents!A:B,2,FALSE)</f>
        <v>Member Bodies and Other Professional Organizations</v>
      </c>
      <c r="F12610" s="3" t="str">
        <f>VLOOKUP(A12610,Respondents!A:C,3,FALSE)</f>
        <v>Member Bodies and Other Professional Organizations</v>
      </c>
      <c r="G12610" s="3">
        <f t="shared" si="524"/>
        <v>1</v>
      </c>
      <c r="H12610" s="3">
        <f t="shared" si="525"/>
        <v>0</v>
      </c>
    </row>
    <row r="12611" spans="1:8" x14ac:dyDescent="0.3">
      <c r="A12611" t="s">
        <v>58</v>
      </c>
      <c r="B12611" t="s">
        <v>153</v>
      </c>
      <c r="C12611" t="s">
        <v>161</v>
      </c>
      <c r="D12611" t="s">
        <v>155</v>
      </c>
      <c r="E12611" s="3" t="str">
        <f>VLOOKUP(A12611,Respondents!A:B,2,FALSE)</f>
        <v>Member Bodies and Other Professional Organizations</v>
      </c>
      <c r="F12611" s="3" t="str">
        <f>VLOOKUP(A12611,Respondents!A:C,3,FALSE)</f>
        <v>Member Bodies and Other Professional Organizations</v>
      </c>
      <c r="G12611" s="3">
        <f t="shared" si="524"/>
        <v>1</v>
      </c>
      <c r="H12611" s="3">
        <f t="shared" si="525"/>
        <v>0</v>
      </c>
    </row>
    <row r="12612" spans="1:8" x14ac:dyDescent="0.3">
      <c r="A12612" t="s">
        <v>58</v>
      </c>
      <c r="B12612" t="s">
        <v>153</v>
      </c>
      <c r="C12612" t="s">
        <v>300</v>
      </c>
      <c r="D12612" t="s">
        <v>155</v>
      </c>
      <c r="E12612" s="3" t="str">
        <f>VLOOKUP(A12612,Respondents!A:B,2,FALSE)</f>
        <v>Member Bodies and Other Professional Organizations</v>
      </c>
      <c r="F12612" s="3" t="str">
        <f>VLOOKUP(A12612,Respondents!A:C,3,FALSE)</f>
        <v>Member Bodies and Other Professional Organizations</v>
      </c>
      <c r="G12612" s="3">
        <f t="shared" si="524"/>
        <v>2</v>
      </c>
      <c r="H12612" s="3">
        <f t="shared" si="525"/>
        <v>0</v>
      </c>
    </row>
    <row r="12613" spans="1:8" x14ac:dyDescent="0.3">
      <c r="A12613" t="s">
        <v>58</v>
      </c>
      <c r="B12613" t="s">
        <v>153</v>
      </c>
      <c r="C12613" t="s">
        <v>301</v>
      </c>
      <c r="D12613" t="s">
        <v>155</v>
      </c>
      <c r="E12613" s="3" t="str">
        <f>VLOOKUP(A12613,Respondents!A:B,2,FALSE)</f>
        <v>Member Bodies and Other Professional Organizations</v>
      </c>
      <c r="F12613" s="3" t="str">
        <f>VLOOKUP(A12613,Respondents!A:C,3,FALSE)</f>
        <v>Member Bodies and Other Professional Organizations</v>
      </c>
      <c r="G12613" s="3">
        <f t="shared" si="524"/>
        <v>2</v>
      </c>
      <c r="H12613" s="3">
        <f t="shared" si="525"/>
        <v>0</v>
      </c>
    </row>
    <row r="12614" spans="1:8" x14ac:dyDescent="0.3">
      <c r="A12614" t="s">
        <v>58</v>
      </c>
      <c r="B12614" t="s">
        <v>153</v>
      </c>
      <c r="C12614" t="s">
        <v>302</v>
      </c>
      <c r="D12614" t="s">
        <v>155</v>
      </c>
      <c r="E12614" s="3" t="str">
        <f>VLOOKUP(A12614,Respondents!A:B,2,FALSE)</f>
        <v>Member Bodies and Other Professional Organizations</v>
      </c>
      <c r="F12614" s="3" t="str">
        <f>VLOOKUP(A12614,Respondents!A:C,3,FALSE)</f>
        <v>Member Bodies and Other Professional Organizations</v>
      </c>
      <c r="G12614" s="3">
        <f t="shared" si="524"/>
        <v>2</v>
      </c>
      <c r="H12614" s="3">
        <f t="shared" si="525"/>
        <v>0</v>
      </c>
    </row>
    <row r="12615" spans="1:8" x14ac:dyDescent="0.3">
      <c r="A12615" t="s">
        <v>58</v>
      </c>
      <c r="B12615" t="s">
        <v>153</v>
      </c>
      <c r="C12615" t="s">
        <v>303</v>
      </c>
      <c r="D12615" t="s">
        <v>159</v>
      </c>
      <c r="E12615" s="3" t="str">
        <f>VLOOKUP(A12615,Respondents!A:B,2,FALSE)</f>
        <v>Member Bodies and Other Professional Organizations</v>
      </c>
      <c r="F12615" s="3" t="str">
        <f>VLOOKUP(A12615,Respondents!A:C,3,FALSE)</f>
        <v>Member Bodies and Other Professional Organizations</v>
      </c>
      <c r="G12615" s="3">
        <f t="shared" si="524"/>
        <v>2</v>
      </c>
      <c r="H12615" s="3">
        <f t="shared" si="525"/>
        <v>1</v>
      </c>
    </row>
    <row r="12616" spans="1:8" x14ac:dyDescent="0.3">
      <c r="A12616" t="s">
        <v>58</v>
      </c>
      <c r="B12616" t="s">
        <v>153</v>
      </c>
      <c r="C12616" t="s">
        <v>304</v>
      </c>
      <c r="D12616" t="s">
        <v>155</v>
      </c>
      <c r="E12616" s="3" t="str">
        <f>VLOOKUP(A12616,Respondents!A:B,2,FALSE)</f>
        <v>Member Bodies and Other Professional Organizations</v>
      </c>
      <c r="F12616" s="3" t="str">
        <f>VLOOKUP(A12616,Respondents!A:C,3,FALSE)</f>
        <v>Member Bodies and Other Professional Organizations</v>
      </c>
      <c r="G12616" s="3">
        <f t="shared" si="524"/>
        <v>2</v>
      </c>
      <c r="H12616" s="3">
        <f t="shared" si="525"/>
        <v>0</v>
      </c>
    </row>
    <row r="12617" spans="1:8" x14ac:dyDescent="0.3">
      <c r="A12617" t="s">
        <v>58</v>
      </c>
      <c r="B12617" t="s">
        <v>180</v>
      </c>
      <c r="C12617" t="s">
        <v>181</v>
      </c>
      <c r="D12617" t="s">
        <v>159</v>
      </c>
      <c r="E12617" s="3" t="str">
        <f>VLOOKUP(A12617,Respondents!A:B,2,FALSE)</f>
        <v>Member Bodies and Other Professional Organizations</v>
      </c>
      <c r="F12617" s="3" t="str">
        <f>VLOOKUP(A12617,Respondents!A:C,3,FALSE)</f>
        <v>Member Bodies and Other Professional Organizations</v>
      </c>
      <c r="G12617" s="3">
        <f t="shared" si="524"/>
        <v>1</v>
      </c>
      <c r="H12617" s="3">
        <f t="shared" si="525"/>
        <v>1</v>
      </c>
    </row>
    <row r="12618" spans="1:8" x14ac:dyDescent="0.3">
      <c r="A12618" t="s">
        <v>58</v>
      </c>
      <c r="B12618" t="s">
        <v>180</v>
      </c>
      <c r="C12618" t="s">
        <v>182</v>
      </c>
      <c r="D12618" t="s">
        <v>155</v>
      </c>
      <c r="E12618" s="3" t="str">
        <f>VLOOKUP(A12618,Respondents!A:B,2,FALSE)</f>
        <v>Member Bodies and Other Professional Organizations</v>
      </c>
      <c r="F12618" s="3" t="str">
        <f>VLOOKUP(A12618,Respondents!A:C,3,FALSE)</f>
        <v>Member Bodies and Other Professional Organizations</v>
      </c>
      <c r="G12618" s="3">
        <f t="shared" si="524"/>
        <v>1</v>
      </c>
      <c r="H12618" s="3">
        <f t="shared" si="525"/>
        <v>0</v>
      </c>
    </row>
    <row r="12619" spans="1:8" x14ac:dyDescent="0.3">
      <c r="A12619" t="s">
        <v>58</v>
      </c>
      <c r="B12619" t="s">
        <v>180</v>
      </c>
      <c r="C12619" t="s">
        <v>183</v>
      </c>
      <c r="D12619" t="s">
        <v>155</v>
      </c>
      <c r="E12619" s="3" t="str">
        <f>VLOOKUP(A12619,Respondents!A:B,2,FALSE)</f>
        <v>Member Bodies and Other Professional Organizations</v>
      </c>
      <c r="F12619" s="3" t="str">
        <f>VLOOKUP(A12619,Respondents!A:C,3,FALSE)</f>
        <v>Member Bodies and Other Professional Organizations</v>
      </c>
      <c r="G12619" s="3">
        <f t="shared" si="524"/>
        <v>1</v>
      </c>
      <c r="H12619" s="3">
        <f t="shared" si="525"/>
        <v>0</v>
      </c>
    </row>
    <row r="12620" spans="1:8" x14ac:dyDescent="0.3">
      <c r="A12620" t="s">
        <v>58</v>
      </c>
      <c r="B12620" t="s">
        <v>180</v>
      </c>
      <c r="C12620" t="s">
        <v>184</v>
      </c>
      <c r="D12620" t="s">
        <v>155</v>
      </c>
      <c r="E12620" s="3" t="str">
        <f>VLOOKUP(A12620,Respondents!A:B,2,FALSE)</f>
        <v>Member Bodies and Other Professional Organizations</v>
      </c>
      <c r="F12620" s="3" t="str">
        <f>VLOOKUP(A12620,Respondents!A:C,3,FALSE)</f>
        <v>Member Bodies and Other Professional Organizations</v>
      </c>
      <c r="G12620" s="3">
        <f t="shared" si="524"/>
        <v>1</v>
      </c>
      <c r="H12620" s="3">
        <f t="shared" si="525"/>
        <v>0</v>
      </c>
    </row>
    <row r="12621" spans="1:8" x14ac:dyDescent="0.3">
      <c r="A12621" t="s">
        <v>58</v>
      </c>
      <c r="B12621" t="s">
        <v>180</v>
      </c>
      <c r="C12621" t="s">
        <v>185</v>
      </c>
      <c r="D12621" t="s">
        <v>155</v>
      </c>
      <c r="E12621" s="3" t="str">
        <f>VLOOKUP(A12621,Respondents!A:B,2,FALSE)</f>
        <v>Member Bodies and Other Professional Organizations</v>
      </c>
      <c r="F12621" s="3" t="str">
        <f>VLOOKUP(A12621,Respondents!A:C,3,FALSE)</f>
        <v>Member Bodies and Other Professional Organizations</v>
      </c>
      <c r="G12621" s="3">
        <f t="shared" si="524"/>
        <v>1</v>
      </c>
      <c r="H12621" s="3">
        <f t="shared" si="525"/>
        <v>0</v>
      </c>
    </row>
    <row r="12622" spans="1:8" x14ac:dyDescent="0.3">
      <c r="A12622" t="s">
        <v>58</v>
      </c>
      <c r="B12622" t="s">
        <v>180</v>
      </c>
      <c r="C12622" t="s">
        <v>186</v>
      </c>
      <c r="D12622" t="s">
        <v>155</v>
      </c>
      <c r="E12622" s="3" t="str">
        <f>VLOOKUP(A12622,Respondents!A:B,2,FALSE)</f>
        <v>Member Bodies and Other Professional Organizations</v>
      </c>
      <c r="F12622" s="3" t="str">
        <f>VLOOKUP(A12622,Respondents!A:C,3,FALSE)</f>
        <v>Member Bodies and Other Professional Organizations</v>
      </c>
      <c r="G12622" s="3">
        <f t="shared" si="524"/>
        <v>1</v>
      </c>
      <c r="H12622" s="3">
        <f t="shared" si="525"/>
        <v>0</v>
      </c>
    </row>
    <row r="12623" spans="1:8" x14ac:dyDescent="0.3">
      <c r="A12623" t="s">
        <v>58</v>
      </c>
      <c r="B12623" t="s">
        <v>180</v>
      </c>
      <c r="C12623" t="s">
        <v>305</v>
      </c>
      <c r="D12623" t="s">
        <v>155</v>
      </c>
      <c r="E12623" s="3" t="str">
        <f>VLOOKUP(A12623,Respondents!A:B,2,FALSE)</f>
        <v>Member Bodies and Other Professional Organizations</v>
      </c>
      <c r="F12623" s="3" t="str">
        <f>VLOOKUP(A12623,Respondents!A:C,3,FALSE)</f>
        <v>Member Bodies and Other Professional Organizations</v>
      </c>
      <c r="G12623" s="3">
        <f t="shared" si="524"/>
        <v>2</v>
      </c>
      <c r="H12623" s="3">
        <f t="shared" si="525"/>
        <v>0</v>
      </c>
    </row>
    <row r="12624" spans="1:8" x14ac:dyDescent="0.3">
      <c r="A12624" t="s">
        <v>58</v>
      </c>
      <c r="B12624" t="s">
        <v>180</v>
      </c>
      <c r="C12624" t="s">
        <v>306</v>
      </c>
      <c r="D12624" t="s">
        <v>155</v>
      </c>
      <c r="E12624" s="3" t="str">
        <f>VLOOKUP(A12624,Respondents!A:B,2,FALSE)</f>
        <v>Member Bodies and Other Professional Organizations</v>
      </c>
      <c r="F12624" s="3" t="str">
        <f>VLOOKUP(A12624,Respondents!A:C,3,FALSE)</f>
        <v>Member Bodies and Other Professional Organizations</v>
      </c>
      <c r="G12624" s="3">
        <f t="shared" si="524"/>
        <v>2</v>
      </c>
      <c r="H12624" s="3">
        <f t="shared" si="525"/>
        <v>0</v>
      </c>
    </row>
    <row r="12625" spans="1:8" x14ac:dyDescent="0.3">
      <c r="A12625" t="s">
        <v>58</v>
      </c>
      <c r="B12625" t="s">
        <v>180</v>
      </c>
      <c r="C12625" t="s">
        <v>307</v>
      </c>
      <c r="D12625" t="s">
        <v>155</v>
      </c>
      <c r="E12625" s="3" t="str">
        <f>VLOOKUP(A12625,Respondents!A:B,2,FALSE)</f>
        <v>Member Bodies and Other Professional Organizations</v>
      </c>
      <c r="F12625" s="3" t="str">
        <f>VLOOKUP(A12625,Respondents!A:C,3,FALSE)</f>
        <v>Member Bodies and Other Professional Organizations</v>
      </c>
      <c r="G12625" s="3">
        <f t="shared" si="524"/>
        <v>2</v>
      </c>
      <c r="H12625" s="3">
        <f t="shared" si="525"/>
        <v>0</v>
      </c>
    </row>
    <row r="12626" spans="1:8" x14ac:dyDescent="0.3">
      <c r="A12626" t="s">
        <v>58</v>
      </c>
      <c r="B12626" t="s">
        <v>180</v>
      </c>
      <c r="C12626" t="s">
        <v>308</v>
      </c>
      <c r="D12626" t="s">
        <v>155</v>
      </c>
      <c r="E12626" s="3" t="str">
        <f>VLOOKUP(A12626,Respondents!A:B,2,FALSE)</f>
        <v>Member Bodies and Other Professional Organizations</v>
      </c>
      <c r="F12626" s="3" t="str">
        <f>VLOOKUP(A12626,Respondents!A:C,3,FALSE)</f>
        <v>Member Bodies and Other Professional Organizations</v>
      </c>
      <c r="G12626" s="3">
        <f t="shared" si="524"/>
        <v>2</v>
      </c>
      <c r="H12626" s="3">
        <f t="shared" si="525"/>
        <v>0</v>
      </c>
    </row>
    <row r="12627" spans="1:8" x14ac:dyDescent="0.3">
      <c r="A12627" t="s">
        <v>58</v>
      </c>
      <c r="B12627" t="s">
        <v>180</v>
      </c>
      <c r="C12627" t="s">
        <v>309</v>
      </c>
      <c r="D12627" t="s">
        <v>155</v>
      </c>
      <c r="E12627" s="3" t="str">
        <f>VLOOKUP(A12627,Respondents!A:B,2,FALSE)</f>
        <v>Member Bodies and Other Professional Organizations</v>
      </c>
      <c r="F12627" s="3" t="str">
        <f>VLOOKUP(A12627,Respondents!A:C,3,FALSE)</f>
        <v>Member Bodies and Other Professional Organizations</v>
      </c>
      <c r="G12627" s="3">
        <f t="shared" si="524"/>
        <v>2</v>
      </c>
      <c r="H12627" s="3">
        <f t="shared" si="525"/>
        <v>0</v>
      </c>
    </row>
    <row r="12628" spans="1:8" x14ac:dyDescent="0.3">
      <c r="A12628" t="s">
        <v>58</v>
      </c>
      <c r="B12628" t="s">
        <v>180</v>
      </c>
      <c r="C12628" t="s">
        <v>310</v>
      </c>
      <c r="D12628" t="s">
        <v>155</v>
      </c>
      <c r="E12628" s="3" t="str">
        <f>VLOOKUP(A12628,Respondents!A:B,2,FALSE)</f>
        <v>Member Bodies and Other Professional Organizations</v>
      </c>
      <c r="F12628" s="3" t="str">
        <f>VLOOKUP(A12628,Respondents!A:C,3,FALSE)</f>
        <v>Member Bodies and Other Professional Organizations</v>
      </c>
      <c r="G12628" s="3">
        <f t="shared" si="524"/>
        <v>2</v>
      </c>
      <c r="H12628" s="3">
        <f t="shared" si="525"/>
        <v>0</v>
      </c>
    </row>
    <row r="12629" spans="1:8" x14ac:dyDescent="0.3">
      <c r="A12629" t="s">
        <v>58</v>
      </c>
      <c r="B12629" t="s">
        <v>180</v>
      </c>
      <c r="C12629" t="s">
        <v>311</v>
      </c>
      <c r="D12629" t="s">
        <v>155</v>
      </c>
      <c r="E12629" s="3" t="str">
        <f>VLOOKUP(A12629,Respondents!A:B,2,FALSE)</f>
        <v>Member Bodies and Other Professional Organizations</v>
      </c>
      <c r="F12629" s="3" t="str">
        <f>VLOOKUP(A12629,Respondents!A:C,3,FALSE)</f>
        <v>Member Bodies and Other Professional Organizations</v>
      </c>
      <c r="G12629" s="3">
        <f t="shared" ref="G12629:G12670" si="526">IF(LEN(C12629)-LEN(SUBSTITUTE(C12629,".",""))&lt;=1,1,2)</f>
        <v>2</v>
      </c>
      <c r="H12629" s="3">
        <f t="shared" ref="H12629:H12670" si="527">IF(D12629="Yes",1,0)</f>
        <v>0</v>
      </c>
    </row>
    <row r="12630" spans="1:8" x14ac:dyDescent="0.3">
      <c r="A12630" t="s">
        <v>58</v>
      </c>
      <c r="B12630" t="s">
        <v>216</v>
      </c>
      <c r="C12630" t="s">
        <v>217</v>
      </c>
      <c r="D12630" t="s">
        <v>159</v>
      </c>
      <c r="E12630" s="3" t="str">
        <f>VLOOKUP(A12630,Respondents!A:B,2,FALSE)</f>
        <v>Member Bodies and Other Professional Organizations</v>
      </c>
      <c r="F12630" s="3" t="str">
        <f>VLOOKUP(A12630,Respondents!A:C,3,FALSE)</f>
        <v>Member Bodies and Other Professional Organizations</v>
      </c>
      <c r="G12630" s="3">
        <f t="shared" si="526"/>
        <v>1</v>
      </c>
      <c r="H12630" s="3">
        <f t="shared" si="527"/>
        <v>1</v>
      </c>
    </row>
    <row r="12631" spans="1:8" x14ac:dyDescent="0.3">
      <c r="A12631" t="s">
        <v>58</v>
      </c>
      <c r="B12631" t="s">
        <v>216</v>
      </c>
      <c r="C12631" t="s">
        <v>218</v>
      </c>
      <c r="D12631" t="s">
        <v>155</v>
      </c>
      <c r="E12631" s="3" t="str">
        <f>VLOOKUP(A12631,Respondents!A:B,2,FALSE)</f>
        <v>Member Bodies and Other Professional Organizations</v>
      </c>
      <c r="F12631" s="3" t="str">
        <f>VLOOKUP(A12631,Respondents!A:C,3,FALSE)</f>
        <v>Member Bodies and Other Professional Organizations</v>
      </c>
      <c r="G12631" s="3">
        <f t="shared" si="526"/>
        <v>1</v>
      </c>
      <c r="H12631" s="3">
        <f t="shared" si="527"/>
        <v>0</v>
      </c>
    </row>
    <row r="12632" spans="1:8" x14ac:dyDescent="0.3">
      <c r="A12632" t="s">
        <v>58</v>
      </c>
      <c r="B12632" t="s">
        <v>216</v>
      </c>
      <c r="C12632" t="s">
        <v>219</v>
      </c>
      <c r="D12632" t="s">
        <v>155</v>
      </c>
      <c r="E12632" s="3" t="str">
        <f>VLOOKUP(A12632,Respondents!A:B,2,FALSE)</f>
        <v>Member Bodies and Other Professional Organizations</v>
      </c>
      <c r="F12632" s="3" t="str">
        <f>VLOOKUP(A12632,Respondents!A:C,3,FALSE)</f>
        <v>Member Bodies and Other Professional Organizations</v>
      </c>
      <c r="G12632" s="3">
        <f t="shared" si="526"/>
        <v>1</v>
      </c>
      <c r="H12632" s="3">
        <f t="shared" si="527"/>
        <v>0</v>
      </c>
    </row>
    <row r="12633" spans="1:8" x14ac:dyDescent="0.3">
      <c r="A12633" t="s">
        <v>58</v>
      </c>
      <c r="B12633" t="s">
        <v>216</v>
      </c>
      <c r="C12633" t="s">
        <v>220</v>
      </c>
      <c r="D12633" t="s">
        <v>155</v>
      </c>
      <c r="E12633" s="3" t="str">
        <f>VLOOKUP(A12633,Respondents!A:B,2,FALSE)</f>
        <v>Member Bodies and Other Professional Organizations</v>
      </c>
      <c r="F12633" s="3" t="str">
        <f>VLOOKUP(A12633,Respondents!A:C,3,FALSE)</f>
        <v>Member Bodies and Other Professional Organizations</v>
      </c>
      <c r="G12633" s="3">
        <f t="shared" si="526"/>
        <v>1</v>
      </c>
      <c r="H12633" s="3">
        <f t="shared" si="527"/>
        <v>0</v>
      </c>
    </row>
    <row r="12634" spans="1:8" x14ac:dyDescent="0.3">
      <c r="A12634" t="s">
        <v>58</v>
      </c>
      <c r="B12634" t="s">
        <v>216</v>
      </c>
      <c r="C12634" t="s">
        <v>221</v>
      </c>
      <c r="D12634" t="s">
        <v>155</v>
      </c>
      <c r="E12634" s="3" t="str">
        <f>VLOOKUP(A12634,Respondents!A:B,2,FALSE)</f>
        <v>Member Bodies and Other Professional Organizations</v>
      </c>
      <c r="F12634" s="3" t="str">
        <f>VLOOKUP(A12634,Respondents!A:C,3,FALSE)</f>
        <v>Member Bodies and Other Professional Organizations</v>
      </c>
      <c r="G12634" s="3">
        <f t="shared" si="526"/>
        <v>1</v>
      </c>
      <c r="H12634" s="3">
        <f t="shared" si="527"/>
        <v>0</v>
      </c>
    </row>
    <row r="12635" spans="1:8" x14ac:dyDescent="0.3">
      <c r="A12635" t="s">
        <v>58</v>
      </c>
      <c r="B12635" t="s">
        <v>216</v>
      </c>
      <c r="C12635" t="s">
        <v>312</v>
      </c>
      <c r="D12635" t="s">
        <v>155</v>
      </c>
      <c r="E12635" s="3" t="str">
        <f>VLOOKUP(A12635,Respondents!A:B,2,FALSE)</f>
        <v>Member Bodies and Other Professional Organizations</v>
      </c>
      <c r="F12635" s="3" t="str">
        <f>VLOOKUP(A12635,Respondents!A:C,3,FALSE)</f>
        <v>Member Bodies and Other Professional Organizations</v>
      </c>
      <c r="G12635" s="3">
        <f t="shared" si="526"/>
        <v>1</v>
      </c>
      <c r="H12635" s="3">
        <f t="shared" si="527"/>
        <v>0</v>
      </c>
    </row>
    <row r="12636" spans="1:8" x14ac:dyDescent="0.3">
      <c r="A12636" t="s">
        <v>58</v>
      </c>
      <c r="B12636" t="s">
        <v>216</v>
      </c>
      <c r="C12636" t="s">
        <v>276</v>
      </c>
      <c r="D12636" t="s">
        <v>155</v>
      </c>
      <c r="E12636" s="3" t="str">
        <f>VLOOKUP(A12636,Respondents!A:B,2,FALSE)</f>
        <v>Member Bodies and Other Professional Organizations</v>
      </c>
      <c r="F12636" s="3" t="str">
        <f>VLOOKUP(A12636,Respondents!A:C,3,FALSE)</f>
        <v>Member Bodies and Other Professional Organizations</v>
      </c>
      <c r="G12636" s="3">
        <f t="shared" si="526"/>
        <v>2</v>
      </c>
      <c r="H12636" s="3">
        <f t="shared" si="527"/>
        <v>0</v>
      </c>
    </row>
    <row r="12637" spans="1:8" x14ac:dyDescent="0.3">
      <c r="A12637" t="s">
        <v>58</v>
      </c>
      <c r="B12637" t="s">
        <v>216</v>
      </c>
      <c r="C12637" t="s">
        <v>313</v>
      </c>
      <c r="D12637" t="s">
        <v>155</v>
      </c>
      <c r="E12637" s="3" t="str">
        <f>VLOOKUP(A12637,Respondents!A:B,2,FALSE)</f>
        <v>Member Bodies and Other Professional Organizations</v>
      </c>
      <c r="F12637" s="3" t="str">
        <f>VLOOKUP(A12637,Respondents!A:C,3,FALSE)</f>
        <v>Member Bodies and Other Professional Organizations</v>
      </c>
      <c r="G12637" s="3">
        <f t="shared" si="526"/>
        <v>2</v>
      </c>
      <c r="H12637" s="3">
        <f t="shared" si="527"/>
        <v>0</v>
      </c>
    </row>
    <row r="12638" spans="1:8" x14ac:dyDescent="0.3">
      <c r="A12638" t="s">
        <v>58</v>
      </c>
      <c r="B12638" t="s">
        <v>216</v>
      </c>
      <c r="C12638" t="s">
        <v>378</v>
      </c>
      <c r="D12638" t="s">
        <v>155</v>
      </c>
      <c r="E12638" s="3" t="str">
        <f>VLOOKUP(A12638,Respondents!A:B,2,FALSE)</f>
        <v>Member Bodies and Other Professional Organizations</v>
      </c>
      <c r="F12638" s="3" t="str">
        <f>VLOOKUP(A12638,Respondents!A:C,3,FALSE)</f>
        <v>Member Bodies and Other Professional Organizations</v>
      </c>
      <c r="G12638" s="3">
        <f t="shared" si="526"/>
        <v>2</v>
      </c>
      <c r="H12638" s="3">
        <f t="shared" si="527"/>
        <v>0</v>
      </c>
    </row>
    <row r="12639" spans="1:8" x14ac:dyDescent="0.3">
      <c r="A12639" t="s">
        <v>58</v>
      </c>
      <c r="B12639" t="s">
        <v>216</v>
      </c>
      <c r="C12639" t="s">
        <v>379</v>
      </c>
      <c r="D12639" t="s">
        <v>155</v>
      </c>
      <c r="E12639" s="3" t="str">
        <f>VLOOKUP(A12639,Respondents!A:B,2,FALSE)</f>
        <v>Member Bodies and Other Professional Organizations</v>
      </c>
      <c r="F12639" s="3" t="str">
        <f>VLOOKUP(A12639,Respondents!A:C,3,FALSE)</f>
        <v>Member Bodies and Other Professional Organizations</v>
      </c>
      <c r="G12639" s="3">
        <f t="shared" si="526"/>
        <v>2</v>
      </c>
      <c r="H12639" s="3">
        <f t="shared" si="527"/>
        <v>0</v>
      </c>
    </row>
    <row r="12640" spans="1:8" x14ac:dyDescent="0.3">
      <c r="A12640" t="s">
        <v>58</v>
      </c>
      <c r="B12640" t="s">
        <v>208</v>
      </c>
      <c r="C12640" t="s">
        <v>209</v>
      </c>
      <c r="D12640" t="s">
        <v>155</v>
      </c>
      <c r="E12640" s="3" t="str">
        <f>VLOOKUP(A12640,Respondents!A:B,2,FALSE)</f>
        <v>Member Bodies and Other Professional Organizations</v>
      </c>
      <c r="F12640" s="3" t="str">
        <f>VLOOKUP(A12640,Respondents!A:C,3,FALSE)</f>
        <v>Member Bodies and Other Professional Organizations</v>
      </c>
      <c r="G12640" s="3">
        <f t="shared" si="526"/>
        <v>1</v>
      </c>
      <c r="H12640" s="3">
        <f t="shared" si="527"/>
        <v>0</v>
      </c>
    </row>
    <row r="12641" spans="1:8" x14ac:dyDescent="0.3">
      <c r="A12641" t="s">
        <v>58</v>
      </c>
      <c r="B12641" t="s">
        <v>208</v>
      </c>
      <c r="C12641" t="s">
        <v>210</v>
      </c>
      <c r="D12641" t="s">
        <v>159</v>
      </c>
      <c r="E12641" s="3" t="str">
        <f>VLOOKUP(A12641,Respondents!A:B,2,FALSE)</f>
        <v>Member Bodies and Other Professional Organizations</v>
      </c>
      <c r="F12641" s="3" t="str">
        <f>VLOOKUP(A12641,Respondents!A:C,3,FALSE)</f>
        <v>Member Bodies and Other Professional Organizations</v>
      </c>
      <c r="G12641" s="3">
        <f t="shared" si="526"/>
        <v>1</v>
      </c>
      <c r="H12641" s="3">
        <f t="shared" si="527"/>
        <v>1</v>
      </c>
    </row>
    <row r="12642" spans="1:8" x14ac:dyDescent="0.3">
      <c r="A12642" t="s">
        <v>58</v>
      </c>
      <c r="B12642" t="s">
        <v>208</v>
      </c>
      <c r="C12642" t="s">
        <v>211</v>
      </c>
      <c r="D12642" t="s">
        <v>155</v>
      </c>
      <c r="E12642" s="3" t="str">
        <f>VLOOKUP(A12642,Respondents!A:B,2,FALSE)</f>
        <v>Member Bodies and Other Professional Organizations</v>
      </c>
      <c r="F12642" s="3" t="str">
        <f>VLOOKUP(A12642,Respondents!A:C,3,FALSE)</f>
        <v>Member Bodies and Other Professional Organizations</v>
      </c>
      <c r="G12642" s="3">
        <f t="shared" si="526"/>
        <v>1</v>
      </c>
      <c r="H12642" s="3">
        <f t="shared" si="527"/>
        <v>0</v>
      </c>
    </row>
    <row r="12643" spans="1:8" x14ac:dyDescent="0.3">
      <c r="A12643" t="s">
        <v>58</v>
      </c>
      <c r="B12643" t="s">
        <v>208</v>
      </c>
      <c r="C12643" t="s">
        <v>212</v>
      </c>
      <c r="D12643" t="s">
        <v>155</v>
      </c>
      <c r="E12643" s="3" t="str">
        <f>VLOOKUP(A12643,Respondents!A:B,2,FALSE)</f>
        <v>Member Bodies and Other Professional Organizations</v>
      </c>
      <c r="F12643" s="3" t="str">
        <f>VLOOKUP(A12643,Respondents!A:C,3,FALSE)</f>
        <v>Member Bodies and Other Professional Organizations</v>
      </c>
      <c r="G12643" s="3">
        <f t="shared" si="526"/>
        <v>1</v>
      </c>
      <c r="H12643" s="3">
        <f t="shared" si="527"/>
        <v>0</v>
      </c>
    </row>
    <row r="12644" spans="1:8" x14ac:dyDescent="0.3">
      <c r="A12644" t="s">
        <v>58</v>
      </c>
      <c r="B12644" t="s">
        <v>208</v>
      </c>
      <c r="C12644" t="s">
        <v>213</v>
      </c>
      <c r="D12644" t="s">
        <v>155</v>
      </c>
      <c r="E12644" s="3" t="str">
        <f>VLOOKUP(A12644,Respondents!A:B,2,FALSE)</f>
        <v>Member Bodies and Other Professional Organizations</v>
      </c>
      <c r="F12644" s="3" t="str">
        <f>VLOOKUP(A12644,Respondents!A:C,3,FALSE)</f>
        <v>Member Bodies and Other Professional Organizations</v>
      </c>
      <c r="G12644" s="3">
        <f t="shared" si="526"/>
        <v>1</v>
      </c>
      <c r="H12644" s="3">
        <f t="shared" si="527"/>
        <v>0</v>
      </c>
    </row>
    <row r="12645" spans="1:8" x14ac:dyDescent="0.3">
      <c r="A12645" t="s">
        <v>58</v>
      </c>
      <c r="B12645" t="s">
        <v>208</v>
      </c>
      <c r="C12645" t="s">
        <v>214</v>
      </c>
      <c r="D12645" t="s">
        <v>155</v>
      </c>
      <c r="E12645" s="3" t="str">
        <f>VLOOKUP(A12645,Respondents!A:B,2,FALSE)</f>
        <v>Member Bodies and Other Professional Organizations</v>
      </c>
      <c r="F12645" s="3" t="str">
        <f>VLOOKUP(A12645,Respondents!A:C,3,FALSE)</f>
        <v>Member Bodies and Other Professional Organizations</v>
      </c>
      <c r="G12645" s="3">
        <f t="shared" si="526"/>
        <v>1</v>
      </c>
      <c r="H12645" s="3">
        <f t="shared" si="527"/>
        <v>0</v>
      </c>
    </row>
    <row r="12646" spans="1:8" x14ac:dyDescent="0.3">
      <c r="A12646" t="s">
        <v>58</v>
      </c>
      <c r="B12646" t="s">
        <v>208</v>
      </c>
      <c r="C12646" t="s">
        <v>215</v>
      </c>
      <c r="D12646" t="s">
        <v>159</v>
      </c>
      <c r="E12646" s="3" t="str">
        <f>VLOOKUP(A12646,Respondents!A:B,2,FALSE)</f>
        <v>Member Bodies and Other Professional Organizations</v>
      </c>
      <c r="F12646" s="3" t="str">
        <f>VLOOKUP(A12646,Respondents!A:C,3,FALSE)</f>
        <v>Member Bodies and Other Professional Organizations</v>
      </c>
      <c r="G12646" s="3">
        <f t="shared" si="526"/>
        <v>2</v>
      </c>
      <c r="H12646" s="3">
        <f t="shared" si="527"/>
        <v>1</v>
      </c>
    </row>
    <row r="12647" spans="1:8" x14ac:dyDescent="0.3">
      <c r="A12647" t="s">
        <v>58</v>
      </c>
      <c r="B12647" t="s">
        <v>208</v>
      </c>
      <c r="C12647" t="s">
        <v>380</v>
      </c>
      <c r="D12647" t="s">
        <v>155</v>
      </c>
      <c r="E12647" s="3" t="str">
        <f>VLOOKUP(A12647,Respondents!A:B,2,FALSE)</f>
        <v>Member Bodies and Other Professional Organizations</v>
      </c>
      <c r="F12647" s="3" t="str">
        <f>VLOOKUP(A12647,Respondents!A:C,3,FALSE)</f>
        <v>Member Bodies and Other Professional Organizations</v>
      </c>
      <c r="G12647" s="3">
        <f t="shared" si="526"/>
        <v>2</v>
      </c>
      <c r="H12647" s="3">
        <f t="shared" si="527"/>
        <v>0</v>
      </c>
    </row>
    <row r="12648" spans="1:8" x14ac:dyDescent="0.3">
      <c r="A12648" t="s">
        <v>58</v>
      </c>
      <c r="B12648" t="s">
        <v>208</v>
      </c>
      <c r="C12648" t="s">
        <v>267</v>
      </c>
      <c r="D12648" t="s">
        <v>155</v>
      </c>
      <c r="E12648" s="3" t="str">
        <f>VLOOKUP(A12648,Respondents!A:B,2,FALSE)</f>
        <v>Member Bodies and Other Professional Organizations</v>
      </c>
      <c r="F12648" s="3" t="str">
        <f>VLOOKUP(A12648,Respondents!A:C,3,FALSE)</f>
        <v>Member Bodies and Other Professional Organizations</v>
      </c>
      <c r="G12648" s="3">
        <f t="shared" si="526"/>
        <v>2</v>
      </c>
      <c r="H12648" s="3">
        <f t="shared" si="527"/>
        <v>0</v>
      </c>
    </row>
    <row r="12649" spans="1:8" x14ac:dyDescent="0.3">
      <c r="A12649" t="s">
        <v>58</v>
      </c>
      <c r="B12649" t="s">
        <v>208</v>
      </c>
      <c r="C12649" t="s">
        <v>268</v>
      </c>
      <c r="D12649" t="s">
        <v>155</v>
      </c>
      <c r="E12649" s="3" t="str">
        <f>VLOOKUP(A12649,Respondents!A:B,2,FALSE)</f>
        <v>Member Bodies and Other Professional Organizations</v>
      </c>
      <c r="F12649" s="3" t="str">
        <f>VLOOKUP(A12649,Respondents!A:C,3,FALSE)</f>
        <v>Member Bodies and Other Professional Organizations</v>
      </c>
      <c r="G12649" s="3">
        <f t="shared" si="526"/>
        <v>2</v>
      </c>
      <c r="H12649" s="3">
        <f t="shared" si="527"/>
        <v>0</v>
      </c>
    </row>
    <row r="12650" spans="1:8" x14ac:dyDescent="0.3">
      <c r="A12650" t="s">
        <v>58</v>
      </c>
      <c r="B12650" t="s">
        <v>208</v>
      </c>
      <c r="C12650" t="s">
        <v>381</v>
      </c>
      <c r="D12650" t="s">
        <v>155</v>
      </c>
      <c r="E12650" s="3" t="str">
        <f>VLOOKUP(A12650,Respondents!A:B,2,FALSE)</f>
        <v>Member Bodies and Other Professional Organizations</v>
      </c>
      <c r="F12650" s="3" t="str">
        <f>VLOOKUP(A12650,Respondents!A:C,3,FALSE)</f>
        <v>Member Bodies and Other Professional Organizations</v>
      </c>
      <c r="G12650" s="3">
        <f t="shared" si="526"/>
        <v>2</v>
      </c>
      <c r="H12650" s="3">
        <f t="shared" si="527"/>
        <v>0</v>
      </c>
    </row>
    <row r="12651" spans="1:8" x14ac:dyDescent="0.3">
      <c r="A12651" t="s">
        <v>58</v>
      </c>
      <c r="B12651" t="s">
        <v>222</v>
      </c>
      <c r="C12651" t="s">
        <v>223</v>
      </c>
      <c r="D12651" t="s">
        <v>155</v>
      </c>
      <c r="E12651" s="3" t="str">
        <f>VLOOKUP(A12651,Respondents!A:B,2,FALSE)</f>
        <v>Member Bodies and Other Professional Organizations</v>
      </c>
      <c r="F12651" s="3" t="str">
        <f>VLOOKUP(A12651,Respondents!A:C,3,FALSE)</f>
        <v>Member Bodies and Other Professional Organizations</v>
      </c>
      <c r="G12651" s="3">
        <f t="shared" si="526"/>
        <v>1</v>
      </c>
      <c r="H12651" s="3">
        <f t="shared" si="527"/>
        <v>0</v>
      </c>
    </row>
    <row r="12652" spans="1:8" x14ac:dyDescent="0.3">
      <c r="A12652" t="s">
        <v>58</v>
      </c>
      <c r="B12652" t="s">
        <v>222</v>
      </c>
      <c r="C12652" t="s">
        <v>224</v>
      </c>
      <c r="D12652" t="s">
        <v>155</v>
      </c>
      <c r="E12652" s="3" t="str">
        <f>VLOOKUP(A12652,Respondents!A:B,2,FALSE)</f>
        <v>Member Bodies and Other Professional Organizations</v>
      </c>
      <c r="F12652" s="3" t="str">
        <f>VLOOKUP(A12652,Respondents!A:C,3,FALSE)</f>
        <v>Member Bodies and Other Professional Organizations</v>
      </c>
      <c r="G12652" s="3">
        <f t="shared" si="526"/>
        <v>1</v>
      </c>
      <c r="H12652" s="3">
        <f t="shared" si="527"/>
        <v>0</v>
      </c>
    </row>
    <row r="12653" spans="1:8" x14ac:dyDescent="0.3">
      <c r="A12653" t="s">
        <v>58</v>
      </c>
      <c r="B12653" t="s">
        <v>222</v>
      </c>
      <c r="C12653" t="s">
        <v>225</v>
      </c>
      <c r="D12653" t="s">
        <v>155</v>
      </c>
      <c r="E12653" s="3" t="str">
        <f>VLOOKUP(A12653,Respondents!A:B,2,FALSE)</f>
        <v>Member Bodies and Other Professional Organizations</v>
      </c>
      <c r="F12653" s="3" t="str">
        <f>VLOOKUP(A12653,Respondents!A:C,3,FALSE)</f>
        <v>Member Bodies and Other Professional Organizations</v>
      </c>
      <c r="G12653" s="3">
        <f t="shared" si="526"/>
        <v>1</v>
      </c>
      <c r="H12653" s="3">
        <f t="shared" si="527"/>
        <v>0</v>
      </c>
    </row>
    <row r="12654" spans="1:8" x14ac:dyDescent="0.3">
      <c r="A12654" t="s">
        <v>58</v>
      </c>
      <c r="B12654" t="s">
        <v>222</v>
      </c>
      <c r="C12654" t="s">
        <v>226</v>
      </c>
      <c r="D12654" t="s">
        <v>155</v>
      </c>
      <c r="E12654" s="3" t="str">
        <f>VLOOKUP(A12654,Respondents!A:B,2,FALSE)</f>
        <v>Member Bodies and Other Professional Organizations</v>
      </c>
      <c r="F12654" s="3" t="str">
        <f>VLOOKUP(A12654,Respondents!A:C,3,FALSE)</f>
        <v>Member Bodies and Other Professional Organizations</v>
      </c>
      <c r="G12654" s="3">
        <f t="shared" si="526"/>
        <v>1</v>
      </c>
      <c r="H12654" s="3">
        <f t="shared" si="527"/>
        <v>0</v>
      </c>
    </row>
    <row r="12655" spans="1:8" x14ac:dyDescent="0.3">
      <c r="A12655" t="s">
        <v>58</v>
      </c>
      <c r="B12655" t="s">
        <v>222</v>
      </c>
      <c r="C12655" t="s">
        <v>227</v>
      </c>
      <c r="D12655" t="s">
        <v>155</v>
      </c>
      <c r="E12655" s="3" t="str">
        <f>VLOOKUP(A12655,Respondents!A:B,2,FALSE)</f>
        <v>Member Bodies and Other Professional Organizations</v>
      </c>
      <c r="F12655" s="3" t="str">
        <f>VLOOKUP(A12655,Respondents!A:C,3,FALSE)</f>
        <v>Member Bodies and Other Professional Organizations</v>
      </c>
      <c r="G12655" s="3">
        <f t="shared" si="526"/>
        <v>1</v>
      </c>
      <c r="H12655" s="3">
        <f t="shared" si="527"/>
        <v>0</v>
      </c>
    </row>
    <row r="12656" spans="1:8" x14ac:dyDescent="0.3">
      <c r="A12656" t="s">
        <v>58</v>
      </c>
      <c r="B12656" t="s">
        <v>222</v>
      </c>
      <c r="C12656" t="s">
        <v>228</v>
      </c>
      <c r="D12656" t="s">
        <v>159</v>
      </c>
      <c r="E12656" s="3" t="str">
        <f>VLOOKUP(A12656,Respondents!A:B,2,FALSE)</f>
        <v>Member Bodies and Other Professional Organizations</v>
      </c>
      <c r="F12656" s="3" t="str">
        <f>VLOOKUP(A12656,Respondents!A:C,3,FALSE)</f>
        <v>Member Bodies and Other Professional Organizations</v>
      </c>
      <c r="G12656" s="3">
        <f t="shared" si="526"/>
        <v>1</v>
      </c>
      <c r="H12656" s="3">
        <f t="shared" si="527"/>
        <v>1</v>
      </c>
    </row>
    <row r="12657" spans="1:8" x14ac:dyDescent="0.3">
      <c r="A12657" t="s">
        <v>58</v>
      </c>
      <c r="B12657" t="s">
        <v>222</v>
      </c>
      <c r="C12657" t="s">
        <v>314</v>
      </c>
      <c r="D12657" t="s">
        <v>155</v>
      </c>
      <c r="E12657" s="3" t="str">
        <f>VLOOKUP(A12657,Respondents!A:B,2,FALSE)</f>
        <v>Member Bodies and Other Professional Organizations</v>
      </c>
      <c r="F12657" s="3" t="str">
        <f>VLOOKUP(A12657,Respondents!A:C,3,FALSE)</f>
        <v>Member Bodies and Other Professional Organizations</v>
      </c>
      <c r="G12657" s="3">
        <f t="shared" si="526"/>
        <v>2</v>
      </c>
      <c r="H12657" s="3">
        <f t="shared" si="527"/>
        <v>0</v>
      </c>
    </row>
    <row r="12658" spans="1:8" x14ac:dyDescent="0.3">
      <c r="A12658" t="s">
        <v>58</v>
      </c>
      <c r="B12658" t="s">
        <v>222</v>
      </c>
      <c r="C12658" t="s">
        <v>315</v>
      </c>
      <c r="D12658" t="s">
        <v>155</v>
      </c>
      <c r="E12658" s="3" t="str">
        <f>VLOOKUP(A12658,Respondents!A:B,2,FALSE)</f>
        <v>Member Bodies and Other Professional Organizations</v>
      </c>
      <c r="F12658" s="3" t="str">
        <f>VLOOKUP(A12658,Respondents!A:C,3,FALSE)</f>
        <v>Member Bodies and Other Professional Organizations</v>
      </c>
      <c r="G12658" s="3">
        <f t="shared" si="526"/>
        <v>2</v>
      </c>
      <c r="H12658" s="3">
        <f t="shared" si="527"/>
        <v>0</v>
      </c>
    </row>
    <row r="12659" spans="1:8" x14ac:dyDescent="0.3">
      <c r="A12659" t="s">
        <v>58</v>
      </c>
      <c r="B12659" t="s">
        <v>222</v>
      </c>
      <c r="C12659" t="s">
        <v>271</v>
      </c>
      <c r="D12659" t="s">
        <v>155</v>
      </c>
      <c r="E12659" s="3" t="str">
        <f>VLOOKUP(A12659,Respondents!A:B,2,FALSE)</f>
        <v>Member Bodies and Other Professional Organizations</v>
      </c>
      <c r="F12659" s="3" t="str">
        <f>VLOOKUP(A12659,Respondents!A:C,3,FALSE)</f>
        <v>Member Bodies and Other Professional Organizations</v>
      </c>
      <c r="G12659" s="3">
        <f t="shared" si="526"/>
        <v>2</v>
      </c>
      <c r="H12659" s="3">
        <f t="shared" si="527"/>
        <v>0</v>
      </c>
    </row>
    <row r="12660" spans="1:8" x14ac:dyDescent="0.3">
      <c r="A12660" t="s">
        <v>58</v>
      </c>
      <c r="B12660" t="s">
        <v>222</v>
      </c>
      <c r="C12660" t="s">
        <v>382</v>
      </c>
      <c r="D12660" t="s">
        <v>155</v>
      </c>
      <c r="E12660" s="3" t="str">
        <f>VLOOKUP(A12660,Respondents!A:B,2,FALSE)</f>
        <v>Member Bodies and Other Professional Organizations</v>
      </c>
      <c r="F12660" s="3" t="str">
        <f>VLOOKUP(A12660,Respondents!A:C,3,FALSE)</f>
        <v>Member Bodies and Other Professional Organizations</v>
      </c>
      <c r="G12660" s="3">
        <f t="shared" si="526"/>
        <v>2</v>
      </c>
      <c r="H12660" s="3">
        <f t="shared" si="527"/>
        <v>0</v>
      </c>
    </row>
    <row r="12661" spans="1:8" x14ac:dyDescent="0.3">
      <c r="A12661" t="s">
        <v>58</v>
      </c>
      <c r="B12661" t="s">
        <v>229</v>
      </c>
      <c r="C12661" t="s">
        <v>230</v>
      </c>
      <c r="D12661" t="s">
        <v>159</v>
      </c>
      <c r="E12661" s="3" t="str">
        <f>VLOOKUP(A12661,Respondents!A:B,2,FALSE)</f>
        <v>Member Bodies and Other Professional Organizations</v>
      </c>
      <c r="F12661" s="3" t="str">
        <f>VLOOKUP(A12661,Respondents!A:C,3,FALSE)</f>
        <v>Member Bodies and Other Professional Organizations</v>
      </c>
      <c r="G12661" s="3">
        <f t="shared" si="526"/>
        <v>1</v>
      </c>
      <c r="H12661" s="3">
        <f t="shared" si="527"/>
        <v>1</v>
      </c>
    </row>
    <row r="12662" spans="1:8" x14ac:dyDescent="0.3">
      <c r="A12662" t="s">
        <v>58</v>
      </c>
      <c r="B12662" t="s">
        <v>229</v>
      </c>
      <c r="C12662" t="s">
        <v>231</v>
      </c>
      <c r="D12662" t="s">
        <v>155</v>
      </c>
      <c r="E12662" s="3" t="str">
        <f>VLOOKUP(A12662,Respondents!A:B,2,FALSE)</f>
        <v>Member Bodies and Other Professional Organizations</v>
      </c>
      <c r="F12662" s="3" t="str">
        <f>VLOOKUP(A12662,Respondents!A:C,3,FALSE)</f>
        <v>Member Bodies and Other Professional Organizations</v>
      </c>
      <c r="G12662" s="3">
        <f t="shared" si="526"/>
        <v>1</v>
      </c>
      <c r="H12662" s="3">
        <f t="shared" si="527"/>
        <v>0</v>
      </c>
    </row>
    <row r="12663" spans="1:8" x14ac:dyDescent="0.3">
      <c r="A12663" t="s">
        <v>58</v>
      </c>
      <c r="B12663" t="s">
        <v>229</v>
      </c>
      <c r="C12663" t="s">
        <v>232</v>
      </c>
      <c r="D12663" t="s">
        <v>155</v>
      </c>
      <c r="E12663" s="3" t="str">
        <f>VLOOKUP(A12663,Respondents!A:B,2,FALSE)</f>
        <v>Member Bodies and Other Professional Organizations</v>
      </c>
      <c r="F12663" s="3" t="str">
        <f>VLOOKUP(A12663,Respondents!A:C,3,FALSE)</f>
        <v>Member Bodies and Other Professional Organizations</v>
      </c>
      <c r="G12663" s="3">
        <f t="shared" si="526"/>
        <v>1</v>
      </c>
      <c r="H12663" s="3">
        <f t="shared" si="527"/>
        <v>0</v>
      </c>
    </row>
    <row r="12664" spans="1:8" x14ac:dyDescent="0.3">
      <c r="A12664" t="s">
        <v>58</v>
      </c>
      <c r="B12664" t="s">
        <v>229</v>
      </c>
      <c r="C12664" t="s">
        <v>233</v>
      </c>
      <c r="D12664" t="s">
        <v>155</v>
      </c>
      <c r="E12664" s="3" t="str">
        <f>VLOOKUP(A12664,Respondents!A:B,2,FALSE)</f>
        <v>Member Bodies and Other Professional Organizations</v>
      </c>
      <c r="F12664" s="3" t="str">
        <f>VLOOKUP(A12664,Respondents!A:C,3,FALSE)</f>
        <v>Member Bodies and Other Professional Organizations</v>
      </c>
      <c r="G12664" s="3">
        <f t="shared" si="526"/>
        <v>1</v>
      </c>
      <c r="H12664" s="3">
        <f t="shared" si="527"/>
        <v>0</v>
      </c>
    </row>
    <row r="12665" spans="1:8" x14ac:dyDescent="0.3">
      <c r="A12665" t="s">
        <v>58</v>
      </c>
      <c r="B12665" t="s">
        <v>229</v>
      </c>
      <c r="C12665" t="s">
        <v>234</v>
      </c>
      <c r="D12665" t="s">
        <v>155</v>
      </c>
      <c r="E12665" s="3" t="str">
        <f>VLOOKUP(A12665,Respondents!A:B,2,FALSE)</f>
        <v>Member Bodies and Other Professional Organizations</v>
      </c>
      <c r="F12665" s="3" t="str">
        <f>VLOOKUP(A12665,Respondents!A:C,3,FALSE)</f>
        <v>Member Bodies and Other Professional Organizations</v>
      </c>
      <c r="G12665" s="3">
        <f t="shared" si="526"/>
        <v>1</v>
      </c>
      <c r="H12665" s="3">
        <f t="shared" si="527"/>
        <v>0</v>
      </c>
    </row>
    <row r="12666" spans="1:8" x14ac:dyDescent="0.3">
      <c r="A12666" t="s">
        <v>58</v>
      </c>
      <c r="B12666" t="s">
        <v>229</v>
      </c>
      <c r="C12666" t="s">
        <v>235</v>
      </c>
      <c r="D12666" t="s">
        <v>155</v>
      </c>
      <c r="E12666" s="3" t="str">
        <f>VLOOKUP(A12666,Respondents!A:B,2,FALSE)</f>
        <v>Member Bodies and Other Professional Organizations</v>
      </c>
      <c r="F12666" s="3" t="str">
        <f>VLOOKUP(A12666,Respondents!A:C,3,FALSE)</f>
        <v>Member Bodies and Other Professional Organizations</v>
      </c>
      <c r="G12666" s="3">
        <f t="shared" si="526"/>
        <v>1</v>
      </c>
      <c r="H12666" s="3">
        <f t="shared" si="527"/>
        <v>0</v>
      </c>
    </row>
    <row r="12667" spans="1:8" x14ac:dyDescent="0.3">
      <c r="A12667" t="s">
        <v>58</v>
      </c>
      <c r="B12667" t="s">
        <v>229</v>
      </c>
      <c r="C12667" t="s">
        <v>316</v>
      </c>
      <c r="D12667" t="s">
        <v>155</v>
      </c>
      <c r="E12667" s="3" t="str">
        <f>VLOOKUP(A12667,Respondents!A:B,2,FALSE)</f>
        <v>Member Bodies and Other Professional Organizations</v>
      </c>
      <c r="F12667" s="3" t="str">
        <f>VLOOKUP(A12667,Respondents!A:C,3,FALSE)</f>
        <v>Member Bodies and Other Professional Organizations</v>
      </c>
      <c r="G12667" s="3">
        <f t="shared" si="526"/>
        <v>2</v>
      </c>
      <c r="H12667" s="3">
        <f t="shared" si="527"/>
        <v>0</v>
      </c>
    </row>
    <row r="12668" spans="1:8" x14ac:dyDescent="0.3">
      <c r="A12668" t="s">
        <v>58</v>
      </c>
      <c r="B12668" t="s">
        <v>229</v>
      </c>
      <c r="C12668" t="s">
        <v>317</v>
      </c>
      <c r="D12668" t="s">
        <v>155</v>
      </c>
      <c r="E12668" s="3" t="str">
        <f>VLOOKUP(A12668,Respondents!A:B,2,FALSE)</f>
        <v>Member Bodies and Other Professional Organizations</v>
      </c>
      <c r="F12668" s="3" t="str">
        <f>VLOOKUP(A12668,Respondents!A:C,3,FALSE)</f>
        <v>Member Bodies and Other Professional Organizations</v>
      </c>
      <c r="G12668" s="3">
        <f t="shared" si="526"/>
        <v>2</v>
      </c>
      <c r="H12668" s="3">
        <f t="shared" si="527"/>
        <v>0</v>
      </c>
    </row>
    <row r="12669" spans="1:8" x14ac:dyDescent="0.3">
      <c r="A12669" t="s">
        <v>58</v>
      </c>
      <c r="B12669" t="s">
        <v>229</v>
      </c>
      <c r="C12669" t="s">
        <v>272</v>
      </c>
      <c r="D12669" t="s">
        <v>155</v>
      </c>
      <c r="E12669" s="3" t="str">
        <f>VLOOKUP(A12669,Respondents!A:B,2,FALSE)</f>
        <v>Member Bodies and Other Professional Organizations</v>
      </c>
      <c r="F12669" s="3" t="str">
        <f>VLOOKUP(A12669,Respondents!A:C,3,FALSE)</f>
        <v>Member Bodies and Other Professional Organizations</v>
      </c>
      <c r="G12669" s="3">
        <f t="shared" si="526"/>
        <v>2</v>
      </c>
      <c r="H12669" s="3">
        <f t="shared" si="527"/>
        <v>0</v>
      </c>
    </row>
    <row r="12670" spans="1:8" x14ac:dyDescent="0.3">
      <c r="A12670" t="s">
        <v>58</v>
      </c>
      <c r="B12670" t="s">
        <v>236</v>
      </c>
      <c r="C12670" t="s">
        <v>237</v>
      </c>
      <c r="D12670" t="s">
        <v>159</v>
      </c>
      <c r="E12670" s="3" t="str">
        <f>VLOOKUP(A12670,Respondents!A:B,2,FALSE)</f>
        <v>Member Bodies and Other Professional Organizations</v>
      </c>
      <c r="F12670" s="3" t="str">
        <f>VLOOKUP(A12670,Respondents!A:C,3,FALSE)</f>
        <v>Member Bodies and Other Professional Organizations</v>
      </c>
      <c r="G12670" s="3">
        <f t="shared" si="526"/>
        <v>1</v>
      </c>
      <c r="H12670" s="3">
        <f t="shared" si="527"/>
        <v>1</v>
      </c>
    </row>
    <row r="12671" spans="1:8" x14ac:dyDescent="0.3">
      <c r="A12671" t="s">
        <v>58</v>
      </c>
      <c r="B12671" t="s">
        <v>236</v>
      </c>
      <c r="C12671" t="s">
        <v>238</v>
      </c>
      <c r="D12671" t="s">
        <v>155</v>
      </c>
      <c r="E12671" s="3" t="str">
        <f>VLOOKUP(A12671,Respondents!A:B,2,FALSE)</f>
        <v>Member Bodies and Other Professional Organizations</v>
      </c>
      <c r="F12671" s="3" t="str">
        <f>VLOOKUP(A12671,Respondents!A:C,3,FALSE)</f>
        <v>Member Bodies and Other Professional Organizations</v>
      </c>
      <c r="G12671" s="3">
        <f t="shared" ref="G12671:G12723" si="528">IF(LEN(C12671)-LEN(SUBSTITUTE(C12671,".",""))&lt;=1,1,2)</f>
        <v>1</v>
      </c>
      <c r="H12671" s="3">
        <f t="shared" ref="H12671:H12723" si="529">IF(D12671="Yes",1,0)</f>
        <v>0</v>
      </c>
    </row>
    <row r="12672" spans="1:8" x14ac:dyDescent="0.3">
      <c r="A12672" t="s">
        <v>58</v>
      </c>
      <c r="B12672" t="s">
        <v>236</v>
      </c>
      <c r="C12672" t="s">
        <v>239</v>
      </c>
      <c r="D12672" t="s">
        <v>155</v>
      </c>
      <c r="E12672" s="3" t="str">
        <f>VLOOKUP(A12672,Respondents!A:B,2,FALSE)</f>
        <v>Member Bodies and Other Professional Organizations</v>
      </c>
      <c r="F12672" s="3" t="str">
        <f>VLOOKUP(A12672,Respondents!A:C,3,FALSE)</f>
        <v>Member Bodies and Other Professional Organizations</v>
      </c>
      <c r="G12672" s="3">
        <f t="shared" si="528"/>
        <v>1</v>
      </c>
      <c r="H12672" s="3">
        <f t="shared" si="529"/>
        <v>0</v>
      </c>
    </row>
    <row r="12673" spans="1:8" x14ac:dyDescent="0.3">
      <c r="A12673" t="s">
        <v>58</v>
      </c>
      <c r="B12673" t="s">
        <v>236</v>
      </c>
      <c r="C12673" t="s">
        <v>240</v>
      </c>
      <c r="D12673" t="s">
        <v>155</v>
      </c>
      <c r="E12673" s="3" t="str">
        <f>VLOOKUP(A12673,Respondents!A:B,2,FALSE)</f>
        <v>Member Bodies and Other Professional Organizations</v>
      </c>
      <c r="F12673" s="3" t="str">
        <f>VLOOKUP(A12673,Respondents!A:C,3,FALSE)</f>
        <v>Member Bodies and Other Professional Organizations</v>
      </c>
      <c r="G12673" s="3">
        <f t="shared" si="528"/>
        <v>1</v>
      </c>
      <c r="H12673" s="3">
        <f t="shared" si="529"/>
        <v>0</v>
      </c>
    </row>
    <row r="12674" spans="1:8" x14ac:dyDescent="0.3">
      <c r="A12674" t="s">
        <v>58</v>
      </c>
      <c r="B12674" t="s">
        <v>236</v>
      </c>
      <c r="C12674" t="s">
        <v>241</v>
      </c>
      <c r="D12674" t="s">
        <v>155</v>
      </c>
      <c r="E12674" s="3" t="str">
        <f>VLOOKUP(A12674,Respondents!A:B,2,FALSE)</f>
        <v>Member Bodies and Other Professional Organizations</v>
      </c>
      <c r="F12674" s="3" t="str">
        <f>VLOOKUP(A12674,Respondents!A:C,3,FALSE)</f>
        <v>Member Bodies and Other Professional Organizations</v>
      </c>
      <c r="G12674" s="3">
        <f t="shared" si="528"/>
        <v>1</v>
      </c>
      <c r="H12674" s="3">
        <f t="shared" si="529"/>
        <v>0</v>
      </c>
    </row>
    <row r="12675" spans="1:8" x14ac:dyDescent="0.3">
      <c r="A12675" t="s">
        <v>58</v>
      </c>
      <c r="B12675" t="s">
        <v>236</v>
      </c>
      <c r="C12675" t="s">
        <v>242</v>
      </c>
      <c r="D12675" t="s">
        <v>155</v>
      </c>
      <c r="E12675" s="3" t="str">
        <f>VLOOKUP(A12675,Respondents!A:B,2,FALSE)</f>
        <v>Member Bodies and Other Professional Organizations</v>
      </c>
      <c r="F12675" s="3" t="str">
        <f>VLOOKUP(A12675,Respondents!A:C,3,FALSE)</f>
        <v>Member Bodies and Other Professional Organizations</v>
      </c>
      <c r="G12675" s="3">
        <f t="shared" si="528"/>
        <v>1</v>
      </c>
      <c r="H12675" s="3">
        <f t="shared" si="529"/>
        <v>0</v>
      </c>
    </row>
    <row r="12676" spans="1:8" x14ac:dyDescent="0.3">
      <c r="A12676" t="s">
        <v>58</v>
      </c>
      <c r="B12676" t="s">
        <v>236</v>
      </c>
      <c r="C12676" t="s">
        <v>318</v>
      </c>
      <c r="D12676" t="s">
        <v>159</v>
      </c>
      <c r="E12676" s="3" t="str">
        <f>VLOOKUP(A12676,Respondents!A:B,2,FALSE)</f>
        <v>Member Bodies and Other Professional Organizations</v>
      </c>
      <c r="F12676" s="3" t="str">
        <f>VLOOKUP(A12676,Respondents!A:C,3,FALSE)</f>
        <v>Member Bodies and Other Professional Organizations</v>
      </c>
      <c r="G12676" s="3">
        <f t="shared" si="528"/>
        <v>2</v>
      </c>
      <c r="H12676" s="3">
        <f t="shared" si="529"/>
        <v>1</v>
      </c>
    </row>
    <row r="12677" spans="1:8" x14ac:dyDescent="0.3">
      <c r="A12677" t="s">
        <v>58</v>
      </c>
      <c r="B12677" t="s">
        <v>236</v>
      </c>
      <c r="C12677" t="s">
        <v>383</v>
      </c>
      <c r="D12677" t="s">
        <v>155</v>
      </c>
      <c r="E12677" s="3" t="str">
        <f>VLOOKUP(A12677,Respondents!A:B,2,FALSE)</f>
        <v>Member Bodies and Other Professional Organizations</v>
      </c>
      <c r="F12677" s="3" t="str">
        <f>VLOOKUP(A12677,Respondents!A:C,3,FALSE)</f>
        <v>Member Bodies and Other Professional Organizations</v>
      </c>
      <c r="G12677" s="3">
        <f t="shared" si="528"/>
        <v>2</v>
      </c>
      <c r="H12677" s="3">
        <f t="shared" si="529"/>
        <v>0</v>
      </c>
    </row>
    <row r="12678" spans="1:8" x14ac:dyDescent="0.3">
      <c r="A12678" t="s">
        <v>58</v>
      </c>
      <c r="B12678" t="s">
        <v>236</v>
      </c>
      <c r="C12678" t="s">
        <v>384</v>
      </c>
      <c r="D12678" t="s">
        <v>155</v>
      </c>
      <c r="E12678" s="3" t="str">
        <f>VLOOKUP(A12678,Respondents!A:B,2,FALSE)</f>
        <v>Member Bodies and Other Professional Organizations</v>
      </c>
      <c r="F12678" s="3" t="str">
        <f>VLOOKUP(A12678,Respondents!A:C,3,FALSE)</f>
        <v>Member Bodies and Other Professional Organizations</v>
      </c>
      <c r="G12678" s="3">
        <f t="shared" si="528"/>
        <v>2</v>
      </c>
      <c r="H12678" s="3">
        <f t="shared" si="529"/>
        <v>0</v>
      </c>
    </row>
    <row r="12679" spans="1:8" x14ac:dyDescent="0.3">
      <c r="A12679" t="s">
        <v>58</v>
      </c>
      <c r="B12679" t="s">
        <v>236</v>
      </c>
      <c r="C12679" t="s">
        <v>319</v>
      </c>
      <c r="D12679" t="s">
        <v>155</v>
      </c>
      <c r="E12679" s="3" t="str">
        <f>VLOOKUP(A12679,Respondents!A:B,2,FALSE)</f>
        <v>Member Bodies and Other Professional Organizations</v>
      </c>
      <c r="F12679" s="3" t="str">
        <f>VLOOKUP(A12679,Respondents!A:C,3,FALSE)</f>
        <v>Member Bodies and Other Professional Organizations</v>
      </c>
      <c r="G12679" s="3">
        <f t="shared" si="528"/>
        <v>2</v>
      </c>
      <c r="H12679" s="3">
        <f t="shared" si="529"/>
        <v>0</v>
      </c>
    </row>
    <row r="12680" spans="1:8" x14ac:dyDescent="0.3">
      <c r="A12680" t="s">
        <v>58</v>
      </c>
      <c r="B12680" t="s">
        <v>277</v>
      </c>
      <c r="C12680" t="s">
        <v>278</v>
      </c>
      <c r="D12680" t="s">
        <v>155</v>
      </c>
      <c r="E12680" s="3" t="str">
        <f>VLOOKUP(A12680,Respondents!A:B,2,FALSE)</f>
        <v>Member Bodies and Other Professional Organizations</v>
      </c>
      <c r="F12680" s="3" t="str">
        <f>VLOOKUP(A12680,Respondents!A:C,3,FALSE)</f>
        <v>Member Bodies and Other Professional Organizations</v>
      </c>
      <c r="G12680" s="3">
        <f t="shared" si="528"/>
        <v>1</v>
      </c>
      <c r="H12680" s="3">
        <f t="shared" si="529"/>
        <v>0</v>
      </c>
    </row>
    <row r="12681" spans="1:8" x14ac:dyDescent="0.3">
      <c r="A12681" t="s">
        <v>58</v>
      </c>
      <c r="B12681" t="s">
        <v>277</v>
      </c>
      <c r="C12681" t="s">
        <v>279</v>
      </c>
      <c r="D12681" t="s">
        <v>159</v>
      </c>
      <c r="E12681" s="3" t="str">
        <f>VLOOKUP(A12681,Respondents!A:B,2,FALSE)</f>
        <v>Member Bodies and Other Professional Organizations</v>
      </c>
      <c r="F12681" s="3" t="str">
        <f>VLOOKUP(A12681,Respondents!A:C,3,FALSE)</f>
        <v>Member Bodies and Other Professional Organizations</v>
      </c>
      <c r="G12681" s="3">
        <f t="shared" si="528"/>
        <v>1</v>
      </c>
      <c r="H12681" s="3">
        <f t="shared" si="529"/>
        <v>1</v>
      </c>
    </row>
    <row r="12682" spans="1:8" x14ac:dyDescent="0.3">
      <c r="A12682" t="s">
        <v>58</v>
      </c>
      <c r="B12682" t="s">
        <v>277</v>
      </c>
      <c r="C12682" t="s">
        <v>280</v>
      </c>
      <c r="D12682" t="s">
        <v>155</v>
      </c>
      <c r="E12682" s="3" t="str">
        <f>VLOOKUP(A12682,Respondents!A:B,2,FALSE)</f>
        <v>Member Bodies and Other Professional Organizations</v>
      </c>
      <c r="F12682" s="3" t="str">
        <f>VLOOKUP(A12682,Respondents!A:C,3,FALSE)</f>
        <v>Member Bodies and Other Professional Organizations</v>
      </c>
      <c r="G12682" s="3">
        <f t="shared" si="528"/>
        <v>1</v>
      </c>
      <c r="H12682" s="3">
        <f t="shared" si="529"/>
        <v>0</v>
      </c>
    </row>
    <row r="12683" spans="1:8" x14ac:dyDescent="0.3">
      <c r="A12683" t="s">
        <v>58</v>
      </c>
      <c r="B12683" t="s">
        <v>277</v>
      </c>
      <c r="C12683" t="s">
        <v>281</v>
      </c>
      <c r="D12683" t="s">
        <v>155</v>
      </c>
      <c r="E12683" s="3" t="str">
        <f>VLOOKUP(A12683,Respondents!A:B,2,FALSE)</f>
        <v>Member Bodies and Other Professional Organizations</v>
      </c>
      <c r="F12683" s="3" t="str">
        <f>VLOOKUP(A12683,Respondents!A:C,3,FALSE)</f>
        <v>Member Bodies and Other Professional Organizations</v>
      </c>
      <c r="G12683" s="3">
        <f t="shared" si="528"/>
        <v>1</v>
      </c>
      <c r="H12683" s="3">
        <f t="shared" si="529"/>
        <v>0</v>
      </c>
    </row>
    <row r="12684" spans="1:8" x14ac:dyDescent="0.3">
      <c r="A12684" t="s">
        <v>58</v>
      </c>
      <c r="B12684" t="s">
        <v>277</v>
      </c>
      <c r="C12684" t="s">
        <v>282</v>
      </c>
      <c r="D12684" t="s">
        <v>155</v>
      </c>
      <c r="E12684" s="3" t="str">
        <f>VLOOKUP(A12684,Respondents!A:B,2,FALSE)</f>
        <v>Member Bodies and Other Professional Organizations</v>
      </c>
      <c r="F12684" s="3" t="str">
        <f>VLOOKUP(A12684,Respondents!A:C,3,FALSE)</f>
        <v>Member Bodies and Other Professional Organizations</v>
      </c>
      <c r="G12684" s="3">
        <f t="shared" si="528"/>
        <v>1</v>
      </c>
      <c r="H12684" s="3">
        <f t="shared" si="529"/>
        <v>0</v>
      </c>
    </row>
    <row r="12685" spans="1:8" x14ac:dyDescent="0.3">
      <c r="A12685" t="s">
        <v>58</v>
      </c>
      <c r="B12685" t="s">
        <v>277</v>
      </c>
      <c r="C12685" t="s">
        <v>283</v>
      </c>
      <c r="D12685" t="s">
        <v>155</v>
      </c>
      <c r="E12685" s="3" t="str">
        <f>VLOOKUP(A12685,Respondents!A:B,2,FALSE)</f>
        <v>Member Bodies and Other Professional Organizations</v>
      </c>
      <c r="F12685" s="3" t="str">
        <f>VLOOKUP(A12685,Respondents!A:C,3,FALSE)</f>
        <v>Member Bodies and Other Professional Organizations</v>
      </c>
      <c r="G12685" s="3">
        <f t="shared" si="528"/>
        <v>1</v>
      </c>
      <c r="H12685" s="3">
        <f t="shared" si="529"/>
        <v>0</v>
      </c>
    </row>
    <row r="12686" spans="1:8" x14ac:dyDescent="0.3">
      <c r="A12686" t="s">
        <v>58</v>
      </c>
      <c r="B12686" t="s">
        <v>277</v>
      </c>
      <c r="C12686" t="s">
        <v>385</v>
      </c>
      <c r="D12686" t="s">
        <v>159</v>
      </c>
      <c r="E12686" s="3" t="str">
        <f>VLOOKUP(A12686,Respondents!A:B,2,FALSE)</f>
        <v>Member Bodies and Other Professional Organizations</v>
      </c>
      <c r="F12686" s="3" t="str">
        <f>VLOOKUP(A12686,Respondents!A:C,3,FALSE)</f>
        <v>Member Bodies and Other Professional Organizations</v>
      </c>
      <c r="G12686" s="3">
        <f t="shared" si="528"/>
        <v>2</v>
      </c>
      <c r="H12686" s="3">
        <f t="shared" si="529"/>
        <v>1</v>
      </c>
    </row>
    <row r="12687" spans="1:8" x14ac:dyDescent="0.3">
      <c r="A12687" t="s">
        <v>58</v>
      </c>
      <c r="B12687" t="s">
        <v>277</v>
      </c>
      <c r="C12687" t="s">
        <v>320</v>
      </c>
      <c r="D12687" t="s">
        <v>155</v>
      </c>
      <c r="E12687" s="3" t="str">
        <f>VLOOKUP(A12687,Respondents!A:B,2,FALSE)</f>
        <v>Member Bodies and Other Professional Organizations</v>
      </c>
      <c r="F12687" s="3" t="str">
        <f>VLOOKUP(A12687,Respondents!A:C,3,FALSE)</f>
        <v>Member Bodies and Other Professional Organizations</v>
      </c>
      <c r="G12687" s="3">
        <f t="shared" si="528"/>
        <v>2</v>
      </c>
      <c r="H12687" s="3">
        <f t="shared" si="529"/>
        <v>0</v>
      </c>
    </row>
    <row r="12688" spans="1:8" x14ac:dyDescent="0.3">
      <c r="A12688" t="s">
        <v>58</v>
      </c>
      <c r="B12688" t="s">
        <v>277</v>
      </c>
      <c r="C12688" t="s">
        <v>321</v>
      </c>
      <c r="D12688" t="s">
        <v>155</v>
      </c>
      <c r="E12688" s="3" t="str">
        <f>VLOOKUP(A12688,Respondents!A:B,2,FALSE)</f>
        <v>Member Bodies and Other Professional Organizations</v>
      </c>
      <c r="F12688" s="3" t="str">
        <f>VLOOKUP(A12688,Respondents!A:C,3,FALSE)</f>
        <v>Member Bodies and Other Professional Organizations</v>
      </c>
      <c r="G12688" s="3">
        <f t="shared" si="528"/>
        <v>2</v>
      </c>
      <c r="H12688" s="3">
        <f t="shared" si="529"/>
        <v>0</v>
      </c>
    </row>
    <row r="12689" spans="1:8" x14ac:dyDescent="0.3">
      <c r="A12689" t="s">
        <v>58</v>
      </c>
      <c r="B12689" t="s">
        <v>277</v>
      </c>
      <c r="C12689" t="s">
        <v>322</v>
      </c>
      <c r="D12689" t="s">
        <v>155</v>
      </c>
      <c r="E12689" s="3" t="str">
        <f>VLOOKUP(A12689,Respondents!A:B,2,FALSE)</f>
        <v>Member Bodies and Other Professional Organizations</v>
      </c>
      <c r="F12689" s="3" t="str">
        <f>VLOOKUP(A12689,Respondents!A:C,3,FALSE)</f>
        <v>Member Bodies and Other Professional Organizations</v>
      </c>
      <c r="G12689" s="3">
        <f t="shared" si="528"/>
        <v>2</v>
      </c>
      <c r="H12689" s="3">
        <f t="shared" si="529"/>
        <v>0</v>
      </c>
    </row>
    <row r="12690" spans="1:8" x14ac:dyDescent="0.3">
      <c r="A12690" t="s">
        <v>58</v>
      </c>
      <c r="B12690" t="s">
        <v>266</v>
      </c>
      <c r="C12690" t="s">
        <v>284</v>
      </c>
      <c r="D12690" t="s">
        <v>155</v>
      </c>
      <c r="E12690" s="3" t="str">
        <f>VLOOKUP(A12690,Respondents!A:B,2,FALSE)</f>
        <v>Member Bodies and Other Professional Organizations</v>
      </c>
      <c r="F12690" s="3" t="str">
        <f>VLOOKUP(A12690,Respondents!A:C,3,FALSE)</f>
        <v>Member Bodies and Other Professional Organizations</v>
      </c>
      <c r="G12690" s="3">
        <f t="shared" si="528"/>
        <v>1</v>
      </c>
      <c r="H12690" s="3">
        <f t="shared" si="529"/>
        <v>0</v>
      </c>
    </row>
    <row r="12691" spans="1:8" x14ac:dyDescent="0.3">
      <c r="A12691" t="s">
        <v>58</v>
      </c>
      <c r="B12691" t="s">
        <v>266</v>
      </c>
      <c r="C12691" t="s">
        <v>285</v>
      </c>
      <c r="D12691" t="s">
        <v>159</v>
      </c>
      <c r="E12691" s="3" t="str">
        <f>VLOOKUP(A12691,Respondents!A:B,2,FALSE)</f>
        <v>Member Bodies and Other Professional Organizations</v>
      </c>
      <c r="F12691" s="3" t="str">
        <f>VLOOKUP(A12691,Respondents!A:C,3,FALSE)</f>
        <v>Member Bodies and Other Professional Organizations</v>
      </c>
      <c r="G12691" s="3">
        <f t="shared" si="528"/>
        <v>1</v>
      </c>
      <c r="H12691" s="3">
        <f t="shared" si="529"/>
        <v>1</v>
      </c>
    </row>
    <row r="12692" spans="1:8" x14ac:dyDescent="0.3">
      <c r="A12692" t="s">
        <v>58</v>
      </c>
      <c r="B12692" t="s">
        <v>266</v>
      </c>
      <c r="C12692" t="s">
        <v>323</v>
      </c>
      <c r="D12692" t="s">
        <v>155</v>
      </c>
      <c r="E12692" s="3" t="str">
        <f>VLOOKUP(A12692,Respondents!A:B,2,FALSE)</f>
        <v>Member Bodies and Other Professional Organizations</v>
      </c>
      <c r="F12692" s="3" t="str">
        <f>VLOOKUP(A12692,Respondents!A:C,3,FALSE)</f>
        <v>Member Bodies and Other Professional Organizations</v>
      </c>
      <c r="G12692" s="3">
        <f t="shared" si="528"/>
        <v>2</v>
      </c>
      <c r="H12692" s="3">
        <f t="shared" si="529"/>
        <v>0</v>
      </c>
    </row>
    <row r="12693" spans="1:8" x14ac:dyDescent="0.3">
      <c r="A12693" t="s">
        <v>58</v>
      </c>
      <c r="B12693" t="s">
        <v>266</v>
      </c>
      <c r="C12693" t="s">
        <v>324</v>
      </c>
      <c r="D12693" t="s">
        <v>155</v>
      </c>
      <c r="E12693" s="3" t="str">
        <f>VLOOKUP(A12693,Respondents!A:B,2,FALSE)</f>
        <v>Member Bodies and Other Professional Organizations</v>
      </c>
      <c r="F12693" s="3" t="str">
        <f>VLOOKUP(A12693,Respondents!A:C,3,FALSE)</f>
        <v>Member Bodies and Other Professional Organizations</v>
      </c>
      <c r="G12693" s="3">
        <f t="shared" si="528"/>
        <v>2</v>
      </c>
      <c r="H12693" s="3">
        <f t="shared" si="529"/>
        <v>0</v>
      </c>
    </row>
    <row r="12694" spans="1:8" x14ac:dyDescent="0.3">
      <c r="A12694" t="s">
        <v>58</v>
      </c>
      <c r="B12694" t="s">
        <v>266</v>
      </c>
      <c r="C12694" t="s">
        <v>325</v>
      </c>
      <c r="D12694" t="s">
        <v>155</v>
      </c>
      <c r="E12694" s="3" t="str">
        <f>VLOOKUP(A12694,Respondents!A:B,2,FALSE)</f>
        <v>Member Bodies and Other Professional Organizations</v>
      </c>
      <c r="F12694" s="3" t="str">
        <f>VLOOKUP(A12694,Respondents!A:C,3,FALSE)</f>
        <v>Member Bodies and Other Professional Organizations</v>
      </c>
      <c r="G12694" s="3">
        <f t="shared" si="528"/>
        <v>2</v>
      </c>
      <c r="H12694" s="3">
        <f t="shared" si="529"/>
        <v>0</v>
      </c>
    </row>
    <row r="12695" spans="1:8" x14ac:dyDescent="0.3">
      <c r="A12695" t="s">
        <v>58</v>
      </c>
      <c r="B12695" t="s">
        <v>266</v>
      </c>
      <c r="C12695" t="s">
        <v>326</v>
      </c>
      <c r="D12695" t="s">
        <v>155</v>
      </c>
      <c r="E12695" s="3" t="str">
        <f>VLOOKUP(A12695,Respondents!A:B,2,FALSE)</f>
        <v>Member Bodies and Other Professional Organizations</v>
      </c>
      <c r="F12695" s="3" t="str">
        <f>VLOOKUP(A12695,Respondents!A:C,3,FALSE)</f>
        <v>Member Bodies and Other Professional Organizations</v>
      </c>
      <c r="G12695" s="3">
        <f t="shared" si="528"/>
        <v>2</v>
      </c>
      <c r="H12695" s="3">
        <f t="shared" si="529"/>
        <v>0</v>
      </c>
    </row>
    <row r="12696" spans="1:8" x14ac:dyDescent="0.3">
      <c r="A12696" t="s">
        <v>58</v>
      </c>
      <c r="B12696" t="s">
        <v>266</v>
      </c>
      <c r="C12696" t="s">
        <v>327</v>
      </c>
      <c r="D12696" t="s">
        <v>155</v>
      </c>
      <c r="E12696" s="3" t="str">
        <f>VLOOKUP(A12696,Respondents!A:B,2,FALSE)</f>
        <v>Member Bodies and Other Professional Organizations</v>
      </c>
      <c r="F12696" s="3" t="str">
        <f>VLOOKUP(A12696,Respondents!A:C,3,FALSE)</f>
        <v>Member Bodies and Other Professional Organizations</v>
      </c>
      <c r="G12696" s="3">
        <f t="shared" si="528"/>
        <v>2</v>
      </c>
      <c r="H12696" s="3">
        <f t="shared" si="529"/>
        <v>0</v>
      </c>
    </row>
    <row r="12697" spans="1:8" x14ac:dyDescent="0.3">
      <c r="A12697" t="s">
        <v>58</v>
      </c>
      <c r="B12697" t="s">
        <v>266</v>
      </c>
      <c r="C12697" t="s">
        <v>328</v>
      </c>
      <c r="D12697" t="s">
        <v>155</v>
      </c>
      <c r="E12697" s="3" t="str">
        <f>VLOOKUP(A12697,Respondents!A:B,2,FALSE)</f>
        <v>Member Bodies and Other Professional Organizations</v>
      </c>
      <c r="F12697" s="3" t="str">
        <f>VLOOKUP(A12697,Respondents!A:C,3,FALSE)</f>
        <v>Member Bodies and Other Professional Organizations</v>
      </c>
      <c r="G12697" s="3">
        <f t="shared" si="528"/>
        <v>2</v>
      </c>
      <c r="H12697" s="3">
        <f t="shared" si="529"/>
        <v>0</v>
      </c>
    </row>
    <row r="12698" spans="1:8" x14ac:dyDescent="0.3">
      <c r="A12698" t="s">
        <v>72</v>
      </c>
      <c r="B12698" t="s">
        <v>153</v>
      </c>
      <c r="C12698" t="s">
        <v>154</v>
      </c>
      <c r="D12698" t="s">
        <v>155</v>
      </c>
      <c r="E12698" s="3" t="str">
        <f>VLOOKUP(A12698,Respondents!A:B,2,FALSE)</f>
        <v>Other Respondents</v>
      </c>
      <c r="F12698" s="3" t="str">
        <f>VLOOKUP(A12698,Respondents!A:C,3,FALSE)</f>
        <v>Individuals and Others</v>
      </c>
      <c r="G12698" s="3">
        <f t="shared" si="528"/>
        <v>1</v>
      </c>
      <c r="H12698" s="3">
        <f t="shared" si="529"/>
        <v>0</v>
      </c>
    </row>
    <row r="12699" spans="1:8" x14ac:dyDescent="0.3">
      <c r="A12699" t="s">
        <v>72</v>
      </c>
      <c r="B12699" t="s">
        <v>153</v>
      </c>
      <c r="C12699" t="s">
        <v>156</v>
      </c>
      <c r="D12699" t="s">
        <v>159</v>
      </c>
      <c r="E12699" s="3" t="str">
        <f>VLOOKUP(A12699,Respondents!A:B,2,FALSE)</f>
        <v>Other Respondents</v>
      </c>
      <c r="F12699" s="3" t="str">
        <f>VLOOKUP(A12699,Respondents!A:C,3,FALSE)</f>
        <v>Individuals and Others</v>
      </c>
      <c r="G12699" s="3">
        <f t="shared" si="528"/>
        <v>1</v>
      </c>
      <c r="H12699" s="3">
        <f t="shared" si="529"/>
        <v>1</v>
      </c>
    </row>
    <row r="12700" spans="1:8" x14ac:dyDescent="0.3">
      <c r="A12700" t="s">
        <v>72</v>
      </c>
      <c r="B12700" t="s">
        <v>153</v>
      </c>
      <c r="C12700" t="s">
        <v>157</v>
      </c>
      <c r="D12700" t="s">
        <v>155</v>
      </c>
      <c r="E12700" s="3" t="str">
        <f>VLOOKUP(A12700,Respondents!A:B,2,FALSE)</f>
        <v>Other Respondents</v>
      </c>
      <c r="F12700" s="3" t="str">
        <f>VLOOKUP(A12700,Respondents!A:C,3,FALSE)</f>
        <v>Individuals and Others</v>
      </c>
      <c r="G12700" s="3">
        <f t="shared" si="528"/>
        <v>1</v>
      </c>
      <c r="H12700" s="3">
        <f t="shared" si="529"/>
        <v>0</v>
      </c>
    </row>
    <row r="12701" spans="1:8" x14ac:dyDescent="0.3">
      <c r="A12701" t="s">
        <v>72</v>
      </c>
      <c r="B12701" t="s">
        <v>153</v>
      </c>
      <c r="C12701" t="s">
        <v>158</v>
      </c>
      <c r="D12701" t="s">
        <v>155</v>
      </c>
      <c r="E12701" s="3" t="str">
        <f>VLOOKUP(A12701,Respondents!A:B,2,FALSE)</f>
        <v>Other Respondents</v>
      </c>
      <c r="F12701" s="3" t="str">
        <f>VLOOKUP(A12701,Respondents!A:C,3,FALSE)</f>
        <v>Individuals and Others</v>
      </c>
      <c r="G12701" s="3">
        <f t="shared" si="528"/>
        <v>1</v>
      </c>
      <c r="H12701" s="3">
        <f t="shared" si="529"/>
        <v>0</v>
      </c>
    </row>
    <row r="12702" spans="1:8" x14ac:dyDescent="0.3">
      <c r="A12702" t="s">
        <v>72</v>
      </c>
      <c r="B12702" t="s">
        <v>153</v>
      </c>
      <c r="C12702" t="s">
        <v>160</v>
      </c>
      <c r="D12702" t="s">
        <v>155</v>
      </c>
      <c r="E12702" s="3" t="str">
        <f>VLOOKUP(A12702,Respondents!A:B,2,FALSE)</f>
        <v>Other Respondents</v>
      </c>
      <c r="F12702" s="3" t="str">
        <f>VLOOKUP(A12702,Respondents!A:C,3,FALSE)</f>
        <v>Individuals and Others</v>
      </c>
      <c r="G12702" s="3">
        <f t="shared" si="528"/>
        <v>1</v>
      </c>
      <c r="H12702" s="3">
        <f t="shared" si="529"/>
        <v>0</v>
      </c>
    </row>
    <row r="12703" spans="1:8" x14ac:dyDescent="0.3">
      <c r="A12703" t="s">
        <v>72</v>
      </c>
      <c r="B12703" t="s">
        <v>153</v>
      </c>
      <c r="C12703" t="s">
        <v>161</v>
      </c>
      <c r="D12703" t="s">
        <v>155</v>
      </c>
      <c r="E12703" s="3" t="str">
        <f>VLOOKUP(A12703,Respondents!A:B,2,FALSE)</f>
        <v>Other Respondents</v>
      </c>
      <c r="F12703" s="3" t="str">
        <f>VLOOKUP(A12703,Respondents!A:C,3,FALSE)</f>
        <v>Individuals and Others</v>
      </c>
      <c r="G12703" s="3">
        <f t="shared" si="528"/>
        <v>1</v>
      </c>
      <c r="H12703" s="3">
        <f t="shared" si="529"/>
        <v>0</v>
      </c>
    </row>
    <row r="12704" spans="1:8" x14ac:dyDescent="0.3">
      <c r="A12704" t="s">
        <v>72</v>
      </c>
      <c r="B12704" t="s">
        <v>153</v>
      </c>
      <c r="C12704" t="s">
        <v>300</v>
      </c>
      <c r="D12704" t="s">
        <v>159</v>
      </c>
      <c r="E12704" s="3" t="str">
        <f>VLOOKUP(A12704,Respondents!A:B,2,FALSE)</f>
        <v>Other Respondents</v>
      </c>
      <c r="F12704" s="3" t="str">
        <f>VLOOKUP(A12704,Respondents!A:C,3,FALSE)</f>
        <v>Individuals and Others</v>
      </c>
      <c r="G12704" s="3">
        <f t="shared" si="528"/>
        <v>2</v>
      </c>
      <c r="H12704" s="3">
        <f t="shared" si="529"/>
        <v>1</v>
      </c>
    </row>
    <row r="12705" spans="1:8" x14ac:dyDescent="0.3">
      <c r="A12705" t="s">
        <v>72</v>
      </c>
      <c r="B12705" t="s">
        <v>153</v>
      </c>
      <c r="C12705" t="s">
        <v>301</v>
      </c>
      <c r="D12705" t="s">
        <v>155</v>
      </c>
      <c r="E12705" s="3" t="str">
        <f>VLOOKUP(A12705,Respondents!A:B,2,FALSE)</f>
        <v>Other Respondents</v>
      </c>
      <c r="F12705" s="3" t="str">
        <f>VLOOKUP(A12705,Respondents!A:C,3,FALSE)</f>
        <v>Individuals and Others</v>
      </c>
      <c r="G12705" s="3">
        <f t="shared" si="528"/>
        <v>2</v>
      </c>
      <c r="H12705" s="3">
        <f t="shared" si="529"/>
        <v>0</v>
      </c>
    </row>
    <row r="12706" spans="1:8" x14ac:dyDescent="0.3">
      <c r="A12706" t="s">
        <v>72</v>
      </c>
      <c r="B12706" t="s">
        <v>153</v>
      </c>
      <c r="C12706" t="s">
        <v>302</v>
      </c>
      <c r="D12706" t="s">
        <v>155</v>
      </c>
      <c r="E12706" s="3" t="str">
        <f>VLOOKUP(A12706,Respondents!A:B,2,FALSE)</f>
        <v>Other Respondents</v>
      </c>
      <c r="F12706" s="3" t="str">
        <f>VLOOKUP(A12706,Respondents!A:C,3,FALSE)</f>
        <v>Individuals and Others</v>
      </c>
      <c r="G12706" s="3">
        <f t="shared" si="528"/>
        <v>2</v>
      </c>
      <c r="H12706" s="3">
        <f t="shared" si="529"/>
        <v>0</v>
      </c>
    </row>
    <row r="12707" spans="1:8" x14ac:dyDescent="0.3">
      <c r="A12707" t="s">
        <v>72</v>
      </c>
      <c r="B12707" t="s">
        <v>153</v>
      </c>
      <c r="C12707" t="s">
        <v>303</v>
      </c>
      <c r="D12707" t="s">
        <v>159</v>
      </c>
      <c r="E12707" s="3" t="str">
        <f>VLOOKUP(A12707,Respondents!A:B,2,FALSE)</f>
        <v>Other Respondents</v>
      </c>
      <c r="F12707" s="3" t="str">
        <f>VLOOKUP(A12707,Respondents!A:C,3,FALSE)</f>
        <v>Individuals and Others</v>
      </c>
      <c r="G12707" s="3">
        <f t="shared" si="528"/>
        <v>2</v>
      </c>
      <c r="H12707" s="3">
        <f t="shared" si="529"/>
        <v>1</v>
      </c>
    </row>
    <row r="12708" spans="1:8" x14ac:dyDescent="0.3">
      <c r="A12708" t="s">
        <v>72</v>
      </c>
      <c r="B12708" t="s">
        <v>153</v>
      </c>
      <c r="C12708" t="s">
        <v>304</v>
      </c>
      <c r="D12708" t="s">
        <v>155</v>
      </c>
      <c r="E12708" s="3" t="str">
        <f>VLOOKUP(A12708,Respondents!A:B,2,FALSE)</f>
        <v>Other Respondents</v>
      </c>
      <c r="F12708" s="3" t="str">
        <f>VLOOKUP(A12708,Respondents!A:C,3,FALSE)</f>
        <v>Individuals and Others</v>
      </c>
      <c r="G12708" s="3">
        <f t="shared" si="528"/>
        <v>2</v>
      </c>
      <c r="H12708" s="3">
        <f t="shared" si="529"/>
        <v>0</v>
      </c>
    </row>
    <row r="12709" spans="1:8" x14ac:dyDescent="0.3">
      <c r="A12709" t="s">
        <v>72</v>
      </c>
      <c r="B12709" t="s">
        <v>180</v>
      </c>
      <c r="C12709" t="s">
        <v>181</v>
      </c>
      <c r="D12709" t="s">
        <v>159</v>
      </c>
      <c r="E12709" s="3" t="str">
        <f>VLOOKUP(A12709,Respondents!A:B,2,FALSE)</f>
        <v>Other Respondents</v>
      </c>
      <c r="F12709" s="3" t="str">
        <f>VLOOKUP(A12709,Respondents!A:C,3,FALSE)</f>
        <v>Individuals and Others</v>
      </c>
      <c r="G12709" s="3">
        <f t="shared" si="528"/>
        <v>1</v>
      </c>
      <c r="H12709" s="3">
        <f t="shared" si="529"/>
        <v>1</v>
      </c>
    </row>
    <row r="12710" spans="1:8" x14ac:dyDescent="0.3">
      <c r="A12710" t="s">
        <v>72</v>
      </c>
      <c r="B12710" t="s">
        <v>180</v>
      </c>
      <c r="C12710" t="s">
        <v>182</v>
      </c>
      <c r="D12710" t="s">
        <v>155</v>
      </c>
      <c r="E12710" s="3" t="str">
        <f>VLOOKUP(A12710,Respondents!A:B,2,FALSE)</f>
        <v>Other Respondents</v>
      </c>
      <c r="F12710" s="3" t="str">
        <f>VLOOKUP(A12710,Respondents!A:C,3,FALSE)</f>
        <v>Individuals and Others</v>
      </c>
      <c r="G12710" s="3">
        <f t="shared" si="528"/>
        <v>1</v>
      </c>
      <c r="H12710" s="3">
        <f t="shared" si="529"/>
        <v>0</v>
      </c>
    </row>
    <row r="12711" spans="1:8" x14ac:dyDescent="0.3">
      <c r="A12711" t="s">
        <v>72</v>
      </c>
      <c r="B12711" t="s">
        <v>180</v>
      </c>
      <c r="C12711" t="s">
        <v>183</v>
      </c>
      <c r="D12711" t="s">
        <v>155</v>
      </c>
      <c r="E12711" s="3" t="str">
        <f>VLOOKUP(A12711,Respondents!A:B,2,FALSE)</f>
        <v>Other Respondents</v>
      </c>
      <c r="F12711" s="3" t="str">
        <f>VLOOKUP(A12711,Respondents!A:C,3,FALSE)</f>
        <v>Individuals and Others</v>
      </c>
      <c r="G12711" s="3">
        <f t="shared" si="528"/>
        <v>1</v>
      </c>
      <c r="H12711" s="3">
        <f t="shared" si="529"/>
        <v>0</v>
      </c>
    </row>
    <row r="12712" spans="1:8" x14ac:dyDescent="0.3">
      <c r="A12712" t="s">
        <v>72</v>
      </c>
      <c r="B12712" t="s">
        <v>180</v>
      </c>
      <c r="C12712" t="s">
        <v>184</v>
      </c>
      <c r="D12712" t="s">
        <v>155</v>
      </c>
      <c r="E12712" s="3" t="str">
        <f>VLOOKUP(A12712,Respondents!A:B,2,FALSE)</f>
        <v>Other Respondents</v>
      </c>
      <c r="F12712" s="3" t="str">
        <f>VLOOKUP(A12712,Respondents!A:C,3,FALSE)</f>
        <v>Individuals and Others</v>
      </c>
      <c r="G12712" s="3">
        <f t="shared" si="528"/>
        <v>1</v>
      </c>
      <c r="H12712" s="3">
        <f t="shared" si="529"/>
        <v>0</v>
      </c>
    </row>
    <row r="12713" spans="1:8" x14ac:dyDescent="0.3">
      <c r="A12713" t="s">
        <v>72</v>
      </c>
      <c r="B12713" t="s">
        <v>180</v>
      </c>
      <c r="C12713" t="s">
        <v>185</v>
      </c>
      <c r="D12713" t="s">
        <v>155</v>
      </c>
      <c r="E12713" s="3" t="str">
        <f>VLOOKUP(A12713,Respondents!A:B,2,FALSE)</f>
        <v>Other Respondents</v>
      </c>
      <c r="F12713" s="3" t="str">
        <f>VLOOKUP(A12713,Respondents!A:C,3,FALSE)</f>
        <v>Individuals and Others</v>
      </c>
      <c r="G12713" s="3">
        <f t="shared" si="528"/>
        <v>1</v>
      </c>
      <c r="H12713" s="3">
        <f t="shared" si="529"/>
        <v>0</v>
      </c>
    </row>
    <row r="12714" spans="1:8" x14ac:dyDescent="0.3">
      <c r="A12714" t="s">
        <v>72</v>
      </c>
      <c r="B12714" t="s">
        <v>180</v>
      </c>
      <c r="C12714" t="s">
        <v>186</v>
      </c>
      <c r="D12714" t="s">
        <v>155</v>
      </c>
      <c r="E12714" s="3" t="str">
        <f>VLOOKUP(A12714,Respondents!A:B,2,FALSE)</f>
        <v>Other Respondents</v>
      </c>
      <c r="F12714" s="3" t="str">
        <f>VLOOKUP(A12714,Respondents!A:C,3,FALSE)</f>
        <v>Individuals and Others</v>
      </c>
      <c r="G12714" s="3">
        <f t="shared" si="528"/>
        <v>1</v>
      </c>
      <c r="H12714" s="3">
        <f t="shared" si="529"/>
        <v>0</v>
      </c>
    </row>
    <row r="12715" spans="1:8" x14ac:dyDescent="0.3">
      <c r="A12715" t="s">
        <v>72</v>
      </c>
      <c r="B12715" t="s">
        <v>180</v>
      </c>
      <c r="C12715" t="s">
        <v>305</v>
      </c>
      <c r="D12715" t="s">
        <v>155</v>
      </c>
      <c r="E12715" s="3" t="str">
        <f>VLOOKUP(A12715,Respondents!A:B,2,FALSE)</f>
        <v>Other Respondents</v>
      </c>
      <c r="F12715" s="3" t="str">
        <f>VLOOKUP(A12715,Respondents!A:C,3,FALSE)</f>
        <v>Individuals and Others</v>
      </c>
      <c r="G12715" s="3">
        <f t="shared" si="528"/>
        <v>2</v>
      </c>
      <c r="H12715" s="3">
        <f t="shared" si="529"/>
        <v>0</v>
      </c>
    </row>
    <row r="12716" spans="1:8" x14ac:dyDescent="0.3">
      <c r="A12716" t="s">
        <v>72</v>
      </c>
      <c r="B12716" t="s">
        <v>180</v>
      </c>
      <c r="C12716" t="s">
        <v>306</v>
      </c>
      <c r="D12716" t="s">
        <v>155</v>
      </c>
      <c r="E12716" s="3" t="str">
        <f>VLOOKUP(A12716,Respondents!A:B,2,FALSE)</f>
        <v>Other Respondents</v>
      </c>
      <c r="F12716" s="3" t="str">
        <f>VLOOKUP(A12716,Respondents!A:C,3,FALSE)</f>
        <v>Individuals and Others</v>
      </c>
      <c r="G12716" s="3">
        <f t="shared" si="528"/>
        <v>2</v>
      </c>
      <c r="H12716" s="3">
        <f t="shared" si="529"/>
        <v>0</v>
      </c>
    </row>
    <row r="12717" spans="1:8" x14ac:dyDescent="0.3">
      <c r="A12717" t="s">
        <v>72</v>
      </c>
      <c r="B12717" t="s">
        <v>180</v>
      </c>
      <c r="C12717" t="s">
        <v>307</v>
      </c>
      <c r="D12717" t="s">
        <v>155</v>
      </c>
      <c r="E12717" s="3" t="str">
        <f>VLOOKUP(A12717,Respondents!A:B,2,FALSE)</f>
        <v>Other Respondents</v>
      </c>
      <c r="F12717" s="3" t="str">
        <f>VLOOKUP(A12717,Respondents!A:C,3,FALSE)</f>
        <v>Individuals and Others</v>
      </c>
      <c r="G12717" s="3">
        <f t="shared" si="528"/>
        <v>2</v>
      </c>
      <c r="H12717" s="3">
        <f t="shared" si="529"/>
        <v>0</v>
      </c>
    </row>
    <row r="12718" spans="1:8" x14ac:dyDescent="0.3">
      <c r="A12718" t="s">
        <v>72</v>
      </c>
      <c r="B12718" t="s">
        <v>180</v>
      </c>
      <c r="C12718" t="s">
        <v>308</v>
      </c>
      <c r="D12718" t="s">
        <v>155</v>
      </c>
      <c r="E12718" s="3" t="str">
        <f>VLOOKUP(A12718,Respondents!A:B,2,FALSE)</f>
        <v>Other Respondents</v>
      </c>
      <c r="F12718" s="3" t="str">
        <f>VLOOKUP(A12718,Respondents!A:C,3,FALSE)</f>
        <v>Individuals and Others</v>
      </c>
      <c r="G12718" s="3">
        <f t="shared" si="528"/>
        <v>2</v>
      </c>
      <c r="H12718" s="3">
        <f t="shared" si="529"/>
        <v>0</v>
      </c>
    </row>
    <row r="12719" spans="1:8" x14ac:dyDescent="0.3">
      <c r="A12719" t="s">
        <v>72</v>
      </c>
      <c r="B12719" t="s">
        <v>180</v>
      </c>
      <c r="C12719" t="s">
        <v>309</v>
      </c>
      <c r="D12719" t="s">
        <v>155</v>
      </c>
      <c r="E12719" s="3" t="str">
        <f>VLOOKUP(A12719,Respondents!A:B,2,FALSE)</f>
        <v>Other Respondents</v>
      </c>
      <c r="F12719" s="3" t="str">
        <f>VLOOKUP(A12719,Respondents!A:C,3,FALSE)</f>
        <v>Individuals and Others</v>
      </c>
      <c r="G12719" s="3">
        <f t="shared" si="528"/>
        <v>2</v>
      </c>
      <c r="H12719" s="3">
        <f t="shared" si="529"/>
        <v>0</v>
      </c>
    </row>
    <row r="12720" spans="1:8" x14ac:dyDescent="0.3">
      <c r="A12720" t="s">
        <v>72</v>
      </c>
      <c r="B12720" t="s">
        <v>180</v>
      </c>
      <c r="C12720" t="s">
        <v>310</v>
      </c>
      <c r="D12720" t="s">
        <v>155</v>
      </c>
      <c r="E12720" s="3" t="str">
        <f>VLOOKUP(A12720,Respondents!A:B,2,FALSE)</f>
        <v>Other Respondents</v>
      </c>
      <c r="F12720" s="3" t="str">
        <f>VLOOKUP(A12720,Respondents!A:C,3,FALSE)</f>
        <v>Individuals and Others</v>
      </c>
      <c r="G12720" s="3">
        <f t="shared" si="528"/>
        <v>2</v>
      </c>
      <c r="H12720" s="3">
        <f t="shared" si="529"/>
        <v>0</v>
      </c>
    </row>
    <row r="12721" spans="1:8" x14ac:dyDescent="0.3">
      <c r="A12721" t="s">
        <v>72</v>
      </c>
      <c r="B12721" t="s">
        <v>180</v>
      </c>
      <c r="C12721" t="s">
        <v>311</v>
      </c>
      <c r="D12721" t="s">
        <v>155</v>
      </c>
      <c r="E12721" s="3" t="str">
        <f>VLOOKUP(A12721,Respondents!A:B,2,FALSE)</f>
        <v>Other Respondents</v>
      </c>
      <c r="F12721" s="3" t="str">
        <f>VLOOKUP(A12721,Respondents!A:C,3,FALSE)</f>
        <v>Individuals and Others</v>
      </c>
      <c r="G12721" s="3">
        <f t="shared" si="528"/>
        <v>2</v>
      </c>
      <c r="H12721" s="3">
        <f t="shared" si="529"/>
        <v>0</v>
      </c>
    </row>
    <row r="12722" spans="1:8" x14ac:dyDescent="0.3">
      <c r="A12722" t="s">
        <v>72</v>
      </c>
      <c r="B12722" t="s">
        <v>216</v>
      </c>
      <c r="C12722" t="s">
        <v>217</v>
      </c>
      <c r="D12722" t="s">
        <v>159</v>
      </c>
      <c r="E12722" s="3" t="str">
        <f>VLOOKUP(A12722,Respondents!A:B,2,FALSE)</f>
        <v>Other Respondents</v>
      </c>
      <c r="F12722" s="3" t="str">
        <f>VLOOKUP(A12722,Respondents!A:C,3,FALSE)</f>
        <v>Individuals and Others</v>
      </c>
      <c r="G12722" s="3">
        <f t="shared" si="528"/>
        <v>1</v>
      </c>
      <c r="H12722" s="3">
        <f t="shared" si="529"/>
        <v>1</v>
      </c>
    </row>
    <row r="12723" spans="1:8" x14ac:dyDescent="0.3">
      <c r="A12723" t="s">
        <v>72</v>
      </c>
      <c r="B12723" t="s">
        <v>216</v>
      </c>
      <c r="C12723" t="s">
        <v>218</v>
      </c>
      <c r="D12723" t="s">
        <v>155</v>
      </c>
      <c r="E12723" s="3" t="str">
        <f>VLOOKUP(A12723,Respondents!A:B,2,FALSE)</f>
        <v>Other Respondents</v>
      </c>
      <c r="F12723" s="3" t="str">
        <f>VLOOKUP(A12723,Respondents!A:C,3,FALSE)</f>
        <v>Individuals and Others</v>
      </c>
      <c r="G12723" s="3">
        <f t="shared" si="528"/>
        <v>1</v>
      </c>
      <c r="H12723" s="3">
        <f t="shared" si="529"/>
        <v>0</v>
      </c>
    </row>
    <row r="12724" spans="1:8" x14ac:dyDescent="0.3">
      <c r="A12724" t="s">
        <v>72</v>
      </c>
      <c r="B12724" t="s">
        <v>216</v>
      </c>
      <c r="C12724" t="s">
        <v>219</v>
      </c>
      <c r="D12724" t="s">
        <v>155</v>
      </c>
      <c r="E12724" s="3" t="str">
        <f>VLOOKUP(A12724,Respondents!A:B,2,FALSE)</f>
        <v>Other Respondents</v>
      </c>
      <c r="F12724" s="3" t="str">
        <f>VLOOKUP(A12724,Respondents!A:C,3,FALSE)</f>
        <v>Individuals and Others</v>
      </c>
      <c r="G12724" s="3">
        <f t="shared" ref="G12724:G12765" si="530">IF(LEN(C12724)-LEN(SUBSTITUTE(C12724,".",""))&lt;=1,1,2)</f>
        <v>1</v>
      </c>
      <c r="H12724" s="3">
        <f t="shared" ref="H12724:H12765" si="531">IF(D12724="Yes",1,0)</f>
        <v>0</v>
      </c>
    </row>
    <row r="12725" spans="1:8" x14ac:dyDescent="0.3">
      <c r="A12725" t="s">
        <v>72</v>
      </c>
      <c r="B12725" t="s">
        <v>216</v>
      </c>
      <c r="C12725" t="s">
        <v>220</v>
      </c>
      <c r="D12725" t="s">
        <v>155</v>
      </c>
      <c r="E12725" s="3" t="str">
        <f>VLOOKUP(A12725,Respondents!A:B,2,FALSE)</f>
        <v>Other Respondents</v>
      </c>
      <c r="F12725" s="3" t="str">
        <f>VLOOKUP(A12725,Respondents!A:C,3,FALSE)</f>
        <v>Individuals and Others</v>
      </c>
      <c r="G12725" s="3">
        <f t="shared" si="530"/>
        <v>1</v>
      </c>
      <c r="H12725" s="3">
        <f t="shared" si="531"/>
        <v>0</v>
      </c>
    </row>
    <row r="12726" spans="1:8" x14ac:dyDescent="0.3">
      <c r="A12726" t="s">
        <v>72</v>
      </c>
      <c r="B12726" t="s">
        <v>216</v>
      </c>
      <c r="C12726" t="s">
        <v>221</v>
      </c>
      <c r="D12726" t="s">
        <v>155</v>
      </c>
      <c r="E12726" s="3" t="str">
        <f>VLOOKUP(A12726,Respondents!A:B,2,FALSE)</f>
        <v>Other Respondents</v>
      </c>
      <c r="F12726" s="3" t="str">
        <f>VLOOKUP(A12726,Respondents!A:C,3,FALSE)</f>
        <v>Individuals and Others</v>
      </c>
      <c r="G12726" s="3">
        <f t="shared" si="530"/>
        <v>1</v>
      </c>
      <c r="H12726" s="3">
        <f t="shared" si="531"/>
        <v>0</v>
      </c>
    </row>
    <row r="12727" spans="1:8" x14ac:dyDescent="0.3">
      <c r="A12727" t="s">
        <v>72</v>
      </c>
      <c r="B12727" t="s">
        <v>216</v>
      </c>
      <c r="C12727" t="s">
        <v>312</v>
      </c>
      <c r="D12727" t="s">
        <v>155</v>
      </c>
      <c r="E12727" s="3" t="str">
        <f>VLOOKUP(A12727,Respondents!A:B,2,FALSE)</f>
        <v>Other Respondents</v>
      </c>
      <c r="F12727" s="3" t="str">
        <f>VLOOKUP(A12727,Respondents!A:C,3,FALSE)</f>
        <v>Individuals and Others</v>
      </c>
      <c r="G12727" s="3">
        <f t="shared" si="530"/>
        <v>1</v>
      </c>
      <c r="H12727" s="3">
        <f t="shared" si="531"/>
        <v>0</v>
      </c>
    </row>
    <row r="12728" spans="1:8" x14ac:dyDescent="0.3">
      <c r="A12728" t="s">
        <v>72</v>
      </c>
      <c r="B12728" t="s">
        <v>216</v>
      </c>
      <c r="C12728" t="s">
        <v>276</v>
      </c>
      <c r="D12728" t="s">
        <v>155</v>
      </c>
      <c r="E12728" s="3" t="str">
        <f>VLOOKUP(A12728,Respondents!A:B,2,FALSE)</f>
        <v>Other Respondents</v>
      </c>
      <c r="F12728" s="3" t="str">
        <f>VLOOKUP(A12728,Respondents!A:C,3,FALSE)</f>
        <v>Individuals and Others</v>
      </c>
      <c r="G12728" s="3">
        <f t="shared" si="530"/>
        <v>2</v>
      </c>
      <c r="H12728" s="3">
        <f t="shared" si="531"/>
        <v>0</v>
      </c>
    </row>
    <row r="12729" spans="1:8" x14ac:dyDescent="0.3">
      <c r="A12729" t="s">
        <v>72</v>
      </c>
      <c r="B12729" t="s">
        <v>216</v>
      </c>
      <c r="C12729" t="s">
        <v>313</v>
      </c>
      <c r="D12729" t="s">
        <v>155</v>
      </c>
      <c r="E12729" s="3" t="str">
        <f>VLOOKUP(A12729,Respondents!A:B,2,FALSE)</f>
        <v>Other Respondents</v>
      </c>
      <c r="F12729" s="3" t="str">
        <f>VLOOKUP(A12729,Respondents!A:C,3,FALSE)</f>
        <v>Individuals and Others</v>
      </c>
      <c r="G12729" s="3">
        <f t="shared" si="530"/>
        <v>2</v>
      </c>
      <c r="H12729" s="3">
        <f t="shared" si="531"/>
        <v>0</v>
      </c>
    </row>
    <row r="12730" spans="1:8" x14ac:dyDescent="0.3">
      <c r="A12730" t="s">
        <v>72</v>
      </c>
      <c r="B12730" t="s">
        <v>216</v>
      </c>
      <c r="C12730" t="s">
        <v>378</v>
      </c>
      <c r="D12730" t="s">
        <v>155</v>
      </c>
      <c r="E12730" s="3" t="str">
        <f>VLOOKUP(A12730,Respondents!A:B,2,FALSE)</f>
        <v>Other Respondents</v>
      </c>
      <c r="F12730" s="3" t="str">
        <f>VLOOKUP(A12730,Respondents!A:C,3,FALSE)</f>
        <v>Individuals and Others</v>
      </c>
      <c r="G12730" s="3">
        <f t="shared" si="530"/>
        <v>2</v>
      </c>
      <c r="H12730" s="3">
        <f t="shared" si="531"/>
        <v>0</v>
      </c>
    </row>
    <row r="12731" spans="1:8" x14ac:dyDescent="0.3">
      <c r="A12731" t="s">
        <v>72</v>
      </c>
      <c r="B12731" t="s">
        <v>216</v>
      </c>
      <c r="C12731" t="s">
        <v>379</v>
      </c>
      <c r="D12731" t="s">
        <v>155</v>
      </c>
      <c r="E12731" s="3" t="str">
        <f>VLOOKUP(A12731,Respondents!A:B,2,FALSE)</f>
        <v>Other Respondents</v>
      </c>
      <c r="F12731" s="3" t="str">
        <f>VLOOKUP(A12731,Respondents!A:C,3,FALSE)</f>
        <v>Individuals and Others</v>
      </c>
      <c r="G12731" s="3">
        <f t="shared" si="530"/>
        <v>2</v>
      </c>
      <c r="H12731" s="3">
        <f t="shared" si="531"/>
        <v>0</v>
      </c>
    </row>
    <row r="12732" spans="1:8" x14ac:dyDescent="0.3">
      <c r="A12732" t="s">
        <v>72</v>
      </c>
      <c r="B12732" t="s">
        <v>208</v>
      </c>
      <c r="C12732" t="s">
        <v>209</v>
      </c>
      <c r="D12732" t="s">
        <v>155</v>
      </c>
      <c r="E12732" s="3" t="str">
        <f>VLOOKUP(A12732,Respondents!A:B,2,FALSE)</f>
        <v>Other Respondents</v>
      </c>
      <c r="F12732" s="3" t="str">
        <f>VLOOKUP(A12732,Respondents!A:C,3,FALSE)</f>
        <v>Individuals and Others</v>
      </c>
      <c r="G12732" s="3">
        <f t="shared" si="530"/>
        <v>1</v>
      </c>
      <c r="H12732" s="3">
        <f t="shared" si="531"/>
        <v>0</v>
      </c>
    </row>
    <row r="12733" spans="1:8" x14ac:dyDescent="0.3">
      <c r="A12733" t="s">
        <v>72</v>
      </c>
      <c r="B12733" t="s">
        <v>208</v>
      </c>
      <c r="C12733" t="s">
        <v>210</v>
      </c>
      <c r="D12733" t="s">
        <v>159</v>
      </c>
      <c r="E12733" s="3" t="str">
        <f>VLOOKUP(A12733,Respondents!A:B,2,FALSE)</f>
        <v>Other Respondents</v>
      </c>
      <c r="F12733" s="3" t="str">
        <f>VLOOKUP(A12733,Respondents!A:C,3,FALSE)</f>
        <v>Individuals and Others</v>
      </c>
      <c r="G12733" s="3">
        <f t="shared" si="530"/>
        <v>1</v>
      </c>
      <c r="H12733" s="3">
        <f t="shared" si="531"/>
        <v>1</v>
      </c>
    </row>
    <row r="12734" spans="1:8" x14ac:dyDescent="0.3">
      <c r="A12734" t="s">
        <v>72</v>
      </c>
      <c r="B12734" t="s">
        <v>208</v>
      </c>
      <c r="C12734" t="s">
        <v>211</v>
      </c>
      <c r="D12734" t="s">
        <v>155</v>
      </c>
      <c r="E12734" s="3" t="str">
        <f>VLOOKUP(A12734,Respondents!A:B,2,FALSE)</f>
        <v>Other Respondents</v>
      </c>
      <c r="F12734" s="3" t="str">
        <f>VLOOKUP(A12734,Respondents!A:C,3,FALSE)</f>
        <v>Individuals and Others</v>
      </c>
      <c r="G12734" s="3">
        <f t="shared" si="530"/>
        <v>1</v>
      </c>
      <c r="H12734" s="3">
        <f t="shared" si="531"/>
        <v>0</v>
      </c>
    </row>
    <row r="12735" spans="1:8" x14ac:dyDescent="0.3">
      <c r="A12735" t="s">
        <v>72</v>
      </c>
      <c r="B12735" t="s">
        <v>208</v>
      </c>
      <c r="C12735" t="s">
        <v>212</v>
      </c>
      <c r="D12735" t="s">
        <v>155</v>
      </c>
      <c r="E12735" s="3" t="str">
        <f>VLOOKUP(A12735,Respondents!A:B,2,FALSE)</f>
        <v>Other Respondents</v>
      </c>
      <c r="F12735" s="3" t="str">
        <f>VLOOKUP(A12735,Respondents!A:C,3,FALSE)</f>
        <v>Individuals and Others</v>
      </c>
      <c r="G12735" s="3">
        <f t="shared" si="530"/>
        <v>1</v>
      </c>
      <c r="H12735" s="3">
        <f t="shared" si="531"/>
        <v>0</v>
      </c>
    </row>
    <row r="12736" spans="1:8" x14ac:dyDescent="0.3">
      <c r="A12736" t="s">
        <v>72</v>
      </c>
      <c r="B12736" t="s">
        <v>208</v>
      </c>
      <c r="C12736" t="s">
        <v>213</v>
      </c>
      <c r="D12736" t="s">
        <v>155</v>
      </c>
      <c r="E12736" s="3" t="str">
        <f>VLOOKUP(A12736,Respondents!A:B,2,FALSE)</f>
        <v>Other Respondents</v>
      </c>
      <c r="F12736" s="3" t="str">
        <f>VLOOKUP(A12736,Respondents!A:C,3,FALSE)</f>
        <v>Individuals and Others</v>
      </c>
      <c r="G12736" s="3">
        <f t="shared" si="530"/>
        <v>1</v>
      </c>
      <c r="H12736" s="3">
        <f t="shared" si="531"/>
        <v>0</v>
      </c>
    </row>
    <row r="12737" spans="1:8" x14ac:dyDescent="0.3">
      <c r="A12737" t="s">
        <v>72</v>
      </c>
      <c r="B12737" t="s">
        <v>208</v>
      </c>
      <c r="C12737" t="s">
        <v>214</v>
      </c>
      <c r="D12737" t="s">
        <v>155</v>
      </c>
      <c r="E12737" s="3" t="str">
        <f>VLOOKUP(A12737,Respondents!A:B,2,FALSE)</f>
        <v>Other Respondents</v>
      </c>
      <c r="F12737" s="3" t="str">
        <f>VLOOKUP(A12737,Respondents!A:C,3,FALSE)</f>
        <v>Individuals and Others</v>
      </c>
      <c r="G12737" s="3">
        <f t="shared" si="530"/>
        <v>1</v>
      </c>
      <c r="H12737" s="3">
        <f t="shared" si="531"/>
        <v>0</v>
      </c>
    </row>
    <row r="12738" spans="1:8" x14ac:dyDescent="0.3">
      <c r="A12738" t="s">
        <v>72</v>
      </c>
      <c r="B12738" t="s">
        <v>208</v>
      </c>
      <c r="C12738" t="s">
        <v>215</v>
      </c>
      <c r="D12738" t="s">
        <v>155</v>
      </c>
      <c r="E12738" s="3" t="str">
        <f>VLOOKUP(A12738,Respondents!A:B,2,FALSE)</f>
        <v>Other Respondents</v>
      </c>
      <c r="F12738" s="3" t="str">
        <f>VLOOKUP(A12738,Respondents!A:C,3,FALSE)</f>
        <v>Individuals and Others</v>
      </c>
      <c r="G12738" s="3">
        <f t="shared" si="530"/>
        <v>2</v>
      </c>
      <c r="H12738" s="3">
        <f t="shared" si="531"/>
        <v>0</v>
      </c>
    </row>
    <row r="12739" spans="1:8" x14ac:dyDescent="0.3">
      <c r="A12739" t="s">
        <v>72</v>
      </c>
      <c r="B12739" t="s">
        <v>208</v>
      </c>
      <c r="C12739" t="s">
        <v>380</v>
      </c>
      <c r="D12739" t="s">
        <v>155</v>
      </c>
      <c r="E12739" s="3" t="str">
        <f>VLOOKUP(A12739,Respondents!A:B,2,FALSE)</f>
        <v>Other Respondents</v>
      </c>
      <c r="F12739" s="3" t="str">
        <f>VLOOKUP(A12739,Respondents!A:C,3,FALSE)</f>
        <v>Individuals and Others</v>
      </c>
      <c r="G12739" s="3">
        <f t="shared" si="530"/>
        <v>2</v>
      </c>
      <c r="H12739" s="3">
        <f t="shared" si="531"/>
        <v>0</v>
      </c>
    </row>
    <row r="12740" spans="1:8" x14ac:dyDescent="0.3">
      <c r="A12740" t="s">
        <v>72</v>
      </c>
      <c r="B12740" t="s">
        <v>208</v>
      </c>
      <c r="C12740" t="s">
        <v>267</v>
      </c>
      <c r="D12740" t="s">
        <v>155</v>
      </c>
      <c r="E12740" s="3" t="str">
        <f>VLOOKUP(A12740,Respondents!A:B,2,FALSE)</f>
        <v>Other Respondents</v>
      </c>
      <c r="F12740" s="3" t="str">
        <f>VLOOKUP(A12740,Respondents!A:C,3,FALSE)</f>
        <v>Individuals and Others</v>
      </c>
      <c r="G12740" s="3">
        <f t="shared" si="530"/>
        <v>2</v>
      </c>
      <c r="H12740" s="3">
        <f t="shared" si="531"/>
        <v>0</v>
      </c>
    </row>
    <row r="12741" spans="1:8" x14ac:dyDescent="0.3">
      <c r="A12741" t="s">
        <v>72</v>
      </c>
      <c r="B12741" t="s">
        <v>208</v>
      </c>
      <c r="C12741" t="s">
        <v>268</v>
      </c>
      <c r="D12741" t="s">
        <v>159</v>
      </c>
      <c r="E12741" s="3" t="str">
        <f>VLOOKUP(A12741,Respondents!A:B,2,FALSE)</f>
        <v>Other Respondents</v>
      </c>
      <c r="F12741" s="3" t="str">
        <f>VLOOKUP(A12741,Respondents!A:C,3,FALSE)</f>
        <v>Individuals and Others</v>
      </c>
      <c r="G12741" s="3">
        <f t="shared" si="530"/>
        <v>2</v>
      </c>
      <c r="H12741" s="3">
        <f t="shared" si="531"/>
        <v>1</v>
      </c>
    </row>
    <row r="12742" spans="1:8" x14ac:dyDescent="0.3">
      <c r="A12742" t="s">
        <v>72</v>
      </c>
      <c r="B12742" t="s">
        <v>208</v>
      </c>
      <c r="C12742" t="s">
        <v>381</v>
      </c>
      <c r="D12742" t="s">
        <v>155</v>
      </c>
      <c r="E12742" s="3" t="str">
        <f>VLOOKUP(A12742,Respondents!A:B,2,FALSE)</f>
        <v>Other Respondents</v>
      </c>
      <c r="F12742" s="3" t="str">
        <f>VLOOKUP(A12742,Respondents!A:C,3,FALSE)</f>
        <v>Individuals and Others</v>
      </c>
      <c r="G12742" s="3">
        <f t="shared" si="530"/>
        <v>2</v>
      </c>
      <c r="H12742" s="3">
        <f t="shared" si="531"/>
        <v>0</v>
      </c>
    </row>
    <row r="12743" spans="1:8" x14ac:dyDescent="0.3">
      <c r="A12743" t="s">
        <v>72</v>
      </c>
      <c r="B12743" t="s">
        <v>222</v>
      </c>
      <c r="C12743" t="s">
        <v>223</v>
      </c>
      <c r="D12743" t="s">
        <v>159</v>
      </c>
      <c r="E12743" s="3" t="str">
        <f>VLOOKUP(A12743,Respondents!A:B,2,FALSE)</f>
        <v>Other Respondents</v>
      </c>
      <c r="F12743" s="3" t="str">
        <f>VLOOKUP(A12743,Respondents!A:C,3,FALSE)</f>
        <v>Individuals and Others</v>
      </c>
      <c r="G12743" s="3">
        <f t="shared" si="530"/>
        <v>1</v>
      </c>
      <c r="H12743" s="3">
        <f t="shared" si="531"/>
        <v>1</v>
      </c>
    </row>
    <row r="12744" spans="1:8" x14ac:dyDescent="0.3">
      <c r="A12744" t="s">
        <v>72</v>
      </c>
      <c r="B12744" t="s">
        <v>222</v>
      </c>
      <c r="C12744" t="s">
        <v>224</v>
      </c>
      <c r="D12744" t="s">
        <v>155</v>
      </c>
      <c r="E12744" s="3" t="str">
        <f>VLOOKUP(A12744,Respondents!A:B,2,FALSE)</f>
        <v>Other Respondents</v>
      </c>
      <c r="F12744" s="3" t="str">
        <f>VLOOKUP(A12744,Respondents!A:C,3,FALSE)</f>
        <v>Individuals and Others</v>
      </c>
      <c r="G12744" s="3">
        <f t="shared" si="530"/>
        <v>1</v>
      </c>
      <c r="H12744" s="3">
        <f t="shared" si="531"/>
        <v>0</v>
      </c>
    </row>
    <row r="12745" spans="1:8" x14ac:dyDescent="0.3">
      <c r="A12745" t="s">
        <v>72</v>
      </c>
      <c r="B12745" t="s">
        <v>222</v>
      </c>
      <c r="C12745" t="s">
        <v>225</v>
      </c>
      <c r="D12745" t="s">
        <v>155</v>
      </c>
      <c r="E12745" s="3" t="str">
        <f>VLOOKUP(A12745,Respondents!A:B,2,FALSE)</f>
        <v>Other Respondents</v>
      </c>
      <c r="F12745" s="3" t="str">
        <f>VLOOKUP(A12745,Respondents!A:C,3,FALSE)</f>
        <v>Individuals and Others</v>
      </c>
      <c r="G12745" s="3">
        <f t="shared" si="530"/>
        <v>1</v>
      </c>
      <c r="H12745" s="3">
        <f t="shared" si="531"/>
        <v>0</v>
      </c>
    </row>
    <row r="12746" spans="1:8" x14ac:dyDescent="0.3">
      <c r="A12746" t="s">
        <v>72</v>
      </c>
      <c r="B12746" t="s">
        <v>222</v>
      </c>
      <c r="C12746" t="s">
        <v>226</v>
      </c>
      <c r="D12746" t="s">
        <v>155</v>
      </c>
      <c r="E12746" s="3" t="str">
        <f>VLOOKUP(A12746,Respondents!A:B,2,FALSE)</f>
        <v>Other Respondents</v>
      </c>
      <c r="F12746" s="3" t="str">
        <f>VLOOKUP(A12746,Respondents!A:C,3,FALSE)</f>
        <v>Individuals and Others</v>
      </c>
      <c r="G12746" s="3">
        <f t="shared" si="530"/>
        <v>1</v>
      </c>
      <c r="H12746" s="3">
        <f t="shared" si="531"/>
        <v>0</v>
      </c>
    </row>
    <row r="12747" spans="1:8" x14ac:dyDescent="0.3">
      <c r="A12747" t="s">
        <v>72</v>
      </c>
      <c r="B12747" t="s">
        <v>222</v>
      </c>
      <c r="C12747" t="s">
        <v>227</v>
      </c>
      <c r="D12747" t="s">
        <v>155</v>
      </c>
      <c r="E12747" s="3" t="str">
        <f>VLOOKUP(A12747,Respondents!A:B,2,FALSE)</f>
        <v>Other Respondents</v>
      </c>
      <c r="F12747" s="3" t="str">
        <f>VLOOKUP(A12747,Respondents!A:C,3,FALSE)</f>
        <v>Individuals and Others</v>
      </c>
      <c r="G12747" s="3">
        <f t="shared" si="530"/>
        <v>1</v>
      </c>
      <c r="H12747" s="3">
        <f t="shared" si="531"/>
        <v>0</v>
      </c>
    </row>
    <row r="12748" spans="1:8" x14ac:dyDescent="0.3">
      <c r="A12748" t="s">
        <v>72</v>
      </c>
      <c r="B12748" t="s">
        <v>222</v>
      </c>
      <c r="C12748" t="s">
        <v>228</v>
      </c>
      <c r="D12748" t="s">
        <v>155</v>
      </c>
      <c r="E12748" s="3" t="str">
        <f>VLOOKUP(A12748,Respondents!A:B,2,FALSE)</f>
        <v>Other Respondents</v>
      </c>
      <c r="F12748" s="3" t="str">
        <f>VLOOKUP(A12748,Respondents!A:C,3,FALSE)</f>
        <v>Individuals and Others</v>
      </c>
      <c r="G12748" s="3">
        <f t="shared" si="530"/>
        <v>1</v>
      </c>
      <c r="H12748" s="3">
        <f t="shared" si="531"/>
        <v>0</v>
      </c>
    </row>
    <row r="12749" spans="1:8" x14ac:dyDescent="0.3">
      <c r="A12749" t="s">
        <v>72</v>
      </c>
      <c r="B12749" t="s">
        <v>222</v>
      </c>
      <c r="C12749" t="s">
        <v>314</v>
      </c>
      <c r="D12749" t="s">
        <v>155</v>
      </c>
      <c r="E12749" s="3" t="str">
        <f>VLOOKUP(A12749,Respondents!A:B,2,FALSE)</f>
        <v>Other Respondents</v>
      </c>
      <c r="F12749" s="3" t="str">
        <f>VLOOKUP(A12749,Respondents!A:C,3,FALSE)</f>
        <v>Individuals and Others</v>
      </c>
      <c r="G12749" s="3">
        <f t="shared" si="530"/>
        <v>2</v>
      </c>
      <c r="H12749" s="3">
        <f t="shared" si="531"/>
        <v>0</v>
      </c>
    </row>
    <row r="12750" spans="1:8" x14ac:dyDescent="0.3">
      <c r="A12750" t="s">
        <v>72</v>
      </c>
      <c r="B12750" t="s">
        <v>222</v>
      </c>
      <c r="C12750" t="s">
        <v>315</v>
      </c>
      <c r="D12750" t="s">
        <v>155</v>
      </c>
      <c r="E12750" s="3" t="str">
        <f>VLOOKUP(A12750,Respondents!A:B,2,FALSE)</f>
        <v>Other Respondents</v>
      </c>
      <c r="F12750" s="3" t="str">
        <f>VLOOKUP(A12750,Respondents!A:C,3,FALSE)</f>
        <v>Individuals and Others</v>
      </c>
      <c r="G12750" s="3">
        <f t="shared" si="530"/>
        <v>2</v>
      </c>
      <c r="H12750" s="3">
        <f t="shared" si="531"/>
        <v>0</v>
      </c>
    </row>
    <row r="12751" spans="1:8" x14ac:dyDescent="0.3">
      <c r="A12751" t="s">
        <v>72</v>
      </c>
      <c r="B12751" t="s">
        <v>222</v>
      </c>
      <c r="C12751" t="s">
        <v>271</v>
      </c>
      <c r="D12751" t="s">
        <v>155</v>
      </c>
      <c r="E12751" s="3" t="str">
        <f>VLOOKUP(A12751,Respondents!A:B,2,FALSE)</f>
        <v>Other Respondents</v>
      </c>
      <c r="F12751" s="3" t="str">
        <f>VLOOKUP(A12751,Respondents!A:C,3,FALSE)</f>
        <v>Individuals and Others</v>
      </c>
      <c r="G12751" s="3">
        <f t="shared" si="530"/>
        <v>2</v>
      </c>
      <c r="H12751" s="3">
        <f t="shared" si="531"/>
        <v>0</v>
      </c>
    </row>
    <row r="12752" spans="1:8" x14ac:dyDescent="0.3">
      <c r="A12752" t="s">
        <v>72</v>
      </c>
      <c r="B12752" t="s">
        <v>222</v>
      </c>
      <c r="C12752" t="s">
        <v>382</v>
      </c>
      <c r="D12752" t="s">
        <v>155</v>
      </c>
      <c r="E12752" s="3" t="str">
        <f>VLOOKUP(A12752,Respondents!A:B,2,FALSE)</f>
        <v>Other Respondents</v>
      </c>
      <c r="F12752" s="3" t="str">
        <f>VLOOKUP(A12752,Respondents!A:C,3,FALSE)</f>
        <v>Individuals and Others</v>
      </c>
      <c r="G12752" s="3">
        <f t="shared" si="530"/>
        <v>2</v>
      </c>
      <c r="H12752" s="3">
        <f t="shared" si="531"/>
        <v>0</v>
      </c>
    </row>
    <row r="12753" spans="1:8" x14ac:dyDescent="0.3">
      <c r="A12753" t="s">
        <v>72</v>
      </c>
      <c r="B12753" t="s">
        <v>229</v>
      </c>
      <c r="C12753" t="s">
        <v>230</v>
      </c>
      <c r="D12753" t="s">
        <v>159</v>
      </c>
      <c r="E12753" s="3" t="str">
        <f>VLOOKUP(A12753,Respondents!A:B,2,FALSE)</f>
        <v>Other Respondents</v>
      </c>
      <c r="F12753" s="3" t="str">
        <f>VLOOKUP(A12753,Respondents!A:C,3,FALSE)</f>
        <v>Individuals and Others</v>
      </c>
      <c r="G12753" s="3">
        <f t="shared" si="530"/>
        <v>1</v>
      </c>
      <c r="H12753" s="3">
        <f t="shared" si="531"/>
        <v>1</v>
      </c>
    </row>
    <row r="12754" spans="1:8" x14ac:dyDescent="0.3">
      <c r="A12754" t="s">
        <v>72</v>
      </c>
      <c r="B12754" t="s">
        <v>229</v>
      </c>
      <c r="C12754" t="s">
        <v>231</v>
      </c>
      <c r="D12754" t="s">
        <v>155</v>
      </c>
      <c r="E12754" s="3" t="str">
        <f>VLOOKUP(A12754,Respondents!A:B,2,FALSE)</f>
        <v>Other Respondents</v>
      </c>
      <c r="F12754" s="3" t="str">
        <f>VLOOKUP(A12754,Respondents!A:C,3,FALSE)</f>
        <v>Individuals and Others</v>
      </c>
      <c r="G12754" s="3">
        <f t="shared" si="530"/>
        <v>1</v>
      </c>
      <c r="H12754" s="3">
        <f t="shared" si="531"/>
        <v>0</v>
      </c>
    </row>
    <row r="12755" spans="1:8" x14ac:dyDescent="0.3">
      <c r="A12755" t="s">
        <v>72</v>
      </c>
      <c r="B12755" t="s">
        <v>229</v>
      </c>
      <c r="C12755" t="s">
        <v>232</v>
      </c>
      <c r="D12755" t="s">
        <v>155</v>
      </c>
      <c r="E12755" s="3" t="str">
        <f>VLOOKUP(A12755,Respondents!A:B,2,FALSE)</f>
        <v>Other Respondents</v>
      </c>
      <c r="F12755" s="3" t="str">
        <f>VLOOKUP(A12755,Respondents!A:C,3,FALSE)</f>
        <v>Individuals and Others</v>
      </c>
      <c r="G12755" s="3">
        <f t="shared" si="530"/>
        <v>1</v>
      </c>
      <c r="H12755" s="3">
        <f t="shared" si="531"/>
        <v>0</v>
      </c>
    </row>
    <row r="12756" spans="1:8" x14ac:dyDescent="0.3">
      <c r="A12756" t="s">
        <v>72</v>
      </c>
      <c r="B12756" t="s">
        <v>229</v>
      </c>
      <c r="C12756" t="s">
        <v>233</v>
      </c>
      <c r="D12756" t="s">
        <v>155</v>
      </c>
      <c r="E12756" s="3" t="str">
        <f>VLOOKUP(A12756,Respondents!A:B,2,FALSE)</f>
        <v>Other Respondents</v>
      </c>
      <c r="F12756" s="3" t="str">
        <f>VLOOKUP(A12756,Respondents!A:C,3,FALSE)</f>
        <v>Individuals and Others</v>
      </c>
      <c r="G12756" s="3">
        <f t="shared" si="530"/>
        <v>1</v>
      </c>
      <c r="H12756" s="3">
        <f t="shared" si="531"/>
        <v>0</v>
      </c>
    </row>
    <row r="12757" spans="1:8" x14ac:dyDescent="0.3">
      <c r="A12757" t="s">
        <v>72</v>
      </c>
      <c r="B12757" t="s">
        <v>229</v>
      </c>
      <c r="C12757" t="s">
        <v>234</v>
      </c>
      <c r="D12757" t="s">
        <v>155</v>
      </c>
      <c r="E12757" s="3" t="str">
        <f>VLOOKUP(A12757,Respondents!A:B,2,FALSE)</f>
        <v>Other Respondents</v>
      </c>
      <c r="F12757" s="3" t="str">
        <f>VLOOKUP(A12757,Respondents!A:C,3,FALSE)</f>
        <v>Individuals and Others</v>
      </c>
      <c r="G12757" s="3">
        <f t="shared" si="530"/>
        <v>1</v>
      </c>
      <c r="H12757" s="3">
        <f t="shared" si="531"/>
        <v>0</v>
      </c>
    </row>
    <row r="12758" spans="1:8" x14ac:dyDescent="0.3">
      <c r="A12758" t="s">
        <v>72</v>
      </c>
      <c r="B12758" t="s">
        <v>229</v>
      </c>
      <c r="C12758" t="s">
        <v>235</v>
      </c>
      <c r="D12758" t="s">
        <v>155</v>
      </c>
      <c r="E12758" s="3" t="str">
        <f>VLOOKUP(A12758,Respondents!A:B,2,FALSE)</f>
        <v>Other Respondents</v>
      </c>
      <c r="F12758" s="3" t="str">
        <f>VLOOKUP(A12758,Respondents!A:C,3,FALSE)</f>
        <v>Individuals and Others</v>
      </c>
      <c r="G12758" s="3">
        <f t="shared" si="530"/>
        <v>1</v>
      </c>
      <c r="H12758" s="3">
        <f t="shared" si="531"/>
        <v>0</v>
      </c>
    </row>
    <row r="12759" spans="1:8" x14ac:dyDescent="0.3">
      <c r="A12759" t="s">
        <v>72</v>
      </c>
      <c r="B12759" t="s">
        <v>229</v>
      </c>
      <c r="C12759" t="s">
        <v>316</v>
      </c>
      <c r="D12759" t="s">
        <v>155</v>
      </c>
      <c r="E12759" s="3" t="str">
        <f>VLOOKUP(A12759,Respondents!A:B,2,FALSE)</f>
        <v>Other Respondents</v>
      </c>
      <c r="F12759" s="3" t="str">
        <f>VLOOKUP(A12759,Respondents!A:C,3,FALSE)</f>
        <v>Individuals and Others</v>
      </c>
      <c r="G12759" s="3">
        <f t="shared" si="530"/>
        <v>2</v>
      </c>
      <c r="H12759" s="3">
        <f t="shared" si="531"/>
        <v>0</v>
      </c>
    </row>
    <row r="12760" spans="1:8" x14ac:dyDescent="0.3">
      <c r="A12760" t="s">
        <v>72</v>
      </c>
      <c r="B12760" t="s">
        <v>229</v>
      </c>
      <c r="C12760" t="s">
        <v>317</v>
      </c>
      <c r="D12760" t="s">
        <v>155</v>
      </c>
      <c r="E12760" s="3" t="str">
        <f>VLOOKUP(A12760,Respondents!A:B,2,FALSE)</f>
        <v>Other Respondents</v>
      </c>
      <c r="F12760" s="3" t="str">
        <f>VLOOKUP(A12760,Respondents!A:C,3,FALSE)</f>
        <v>Individuals and Others</v>
      </c>
      <c r="G12760" s="3">
        <f t="shared" si="530"/>
        <v>2</v>
      </c>
      <c r="H12760" s="3">
        <f t="shared" si="531"/>
        <v>0</v>
      </c>
    </row>
    <row r="12761" spans="1:8" x14ac:dyDescent="0.3">
      <c r="A12761" t="s">
        <v>72</v>
      </c>
      <c r="B12761" t="s">
        <v>229</v>
      </c>
      <c r="C12761" t="s">
        <v>272</v>
      </c>
      <c r="D12761" t="s">
        <v>155</v>
      </c>
      <c r="E12761" s="3" t="str">
        <f>VLOOKUP(A12761,Respondents!A:B,2,FALSE)</f>
        <v>Other Respondents</v>
      </c>
      <c r="F12761" s="3" t="str">
        <f>VLOOKUP(A12761,Respondents!A:C,3,FALSE)</f>
        <v>Individuals and Others</v>
      </c>
      <c r="G12761" s="3">
        <f t="shared" si="530"/>
        <v>2</v>
      </c>
      <c r="H12761" s="3">
        <f t="shared" si="531"/>
        <v>0</v>
      </c>
    </row>
    <row r="12762" spans="1:8" x14ac:dyDescent="0.3">
      <c r="A12762" t="s">
        <v>72</v>
      </c>
      <c r="B12762" t="s">
        <v>236</v>
      </c>
      <c r="C12762" t="s">
        <v>237</v>
      </c>
      <c r="D12762" t="s">
        <v>159</v>
      </c>
      <c r="E12762" s="3" t="str">
        <f>VLOOKUP(A12762,Respondents!A:B,2,FALSE)</f>
        <v>Other Respondents</v>
      </c>
      <c r="F12762" s="3" t="str">
        <f>VLOOKUP(A12762,Respondents!A:C,3,FALSE)</f>
        <v>Individuals and Others</v>
      </c>
      <c r="G12762" s="3">
        <f t="shared" si="530"/>
        <v>1</v>
      </c>
      <c r="H12762" s="3">
        <f t="shared" si="531"/>
        <v>1</v>
      </c>
    </row>
    <row r="12763" spans="1:8" x14ac:dyDescent="0.3">
      <c r="A12763" t="s">
        <v>72</v>
      </c>
      <c r="B12763" t="s">
        <v>236</v>
      </c>
      <c r="C12763" t="s">
        <v>238</v>
      </c>
      <c r="D12763" t="s">
        <v>155</v>
      </c>
      <c r="E12763" s="3" t="str">
        <f>VLOOKUP(A12763,Respondents!A:B,2,FALSE)</f>
        <v>Other Respondents</v>
      </c>
      <c r="F12763" s="3" t="str">
        <f>VLOOKUP(A12763,Respondents!A:C,3,FALSE)</f>
        <v>Individuals and Others</v>
      </c>
      <c r="G12763" s="3">
        <f t="shared" si="530"/>
        <v>1</v>
      </c>
      <c r="H12763" s="3">
        <f t="shared" si="531"/>
        <v>0</v>
      </c>
    </row>
    <row r="12764" spans="1:8" x14ac:dyDescent="0.3">
      <c r="A12764" t="s">
        <v>72</v>
      </c>
      <c r="B12764" t="s">
        <v>236</v>
      </c>
      <c r="C12764" t="s">
        <v>239</v>
      </c>
      <c r="D12764" t="s">
        <v>155</v>
      </c>
      <c r="E12764" s="3" t="str">
        <f>VLOOKUP(A12764,Respondents!A:B,2,FALSE)</f>
        <v>Other Respondents</v>
      </c>
      <c r="F12764" s="3" t="str">
        <f>VLOOKUP(A12764,Respondents!A:C,3,FALSE)</f>
        <v>Individuals and Others</v>
      </c>
      <c r="G12764" s="3">
        <f t="shared" si="530"/>
        <v>1</v>
      </c>
      <c r="H12764" s="3">
        <f t="shared" si="531"/>
        <v>0</v>
      </c>
    </row>
    <row r="12765" spans="1:8" x14ac:dyDescent="0.3">
      <c r="A12765" t="s">
        <v>72</v>
      </c>
      <c r="B12765" t="s">
        <v>236</v>
      </c>
      <c r="C12765" t="s">
        <v>240</v>
      </c>
      <c r="D12765" t="s">
        <v>155</v>
      </c>
      <c r="E12765" s="3" t="str">
        <f>VLOOKUP(A12765,Respondents!A:B,2,FALSE)</f>
        <v>Other Respondents</v>
      </c>
      <c r="F12765" s="3" t="str">
        <f>VLOOKUP(A12765,Respondents!A:C,3,FALSE)</f>
        <v>Individuals and Others</v>
      </c>
      <c r="G12765" s="3">
        <f t="shared" si="530"/>
        <v>1</v>
      </c>
      <c r="H12765" s="3">
        <f t="shared" si="531"/>
        <v>0</v>
      </c>
    </row>
    <row r="12766" spans="1:8" x14ac:dyDescent="0.3">
      <c r="A12766" t="s">
        <v>72</v>
      </c>
      <c r="B12766" t="s">
        <v>236</v>
      </c>
      <c r="C12766" t="s">
        <v>241</v>
      </c>
      <c r="D12766" t="s">
        <v>155</v>
      </c>
      <c r="E12766" s="3" t="str">
        <f>VLOOKUP(A12766,Respondents!A:B,2,FALSE)</f>
        <v>Other Respondents</v>
      </c>
      <c r="F12766" s="3" t="str">
        <f>VLOOKUP(A12766,Respondents!A:C,3,FALSE)</f>
        <v>Individuals and Others</v>
      </c>
      <c r="G12766" s="3">
        <f t="shared" ref="G12766:G12818" si="532">IF(LEN(C12766)-LEN(SUBSTITUTE(C12766,".",""))&lt;=1,1,2)</f>
        <v>1</v>
      </c>
      <c r="H12766" s="3">
        <f t="shared" ref="H12766:H12818" si="533">IF(D12766="Yes",1,0)</f>
        <v>0</v>
      </c>
    </row>
    <row r="12767" spans="1:8" x14ac:dyDescent="0.3">
      <c r="A12767" t="s">
        <v>72</v>
      </c>
      <c r="B12767" t="s">
        <v>236</v>
      </c>
      <c r="C12767" t="s">
        <v>242</v>
      </c>
      <c r="D12767" t="s">
        <v>155</v>
      </c>
      <c r="E12767" s="3" t="str">
        <f>VLOOKUP(A12767,Respondents!A:B,2,FALSE)</f>
        <v>Other Respondents</v>
      </c>
      <c r="F12767" s="3" t="str">
        <f>VLOOKUP(A12767,Respondents!A:C,3,FALSE)</f>
        <v>Individuals and Others</v>
      </c>
      <c r="G12767" s="3">
        <f t="shared" si="532"/>
        <v>1</v>
      </c>
      <c r="H12767" s="3">
        <f t="shared" si="533"/>
        <v>0</v>
      </c>
    </row>
    <row r="12768" spans="1:8" x14ac:dyDescent="0.3">
      <c r="A12768" t="s">
        <v>72</v>
      </c>
      <c r="B12768" t="s">
        <v>236</v>
      </c>
      <c r="C12768" t="s">
        <v>318</v>
      </c>
      <c r="D12768" t="s">
        <v>155</v>
      </c>
      <c r="E12768" s="3" t="str">
        <f>VLOOKUP(A12768,Respondents!A:B,2,FALSE)</f>
        <v>Other Respondents</v>
      </c>
      <c r="F12768" s="3" t="str">
        <f>VLOOKUP(A12768,Respondents!A:C,3,FALSE)</f>
        <v>Individuals and Others</v>
      </c>
      <c r="G12768" s="3">
        <f t="shared" si="532"/>
        <v>2</v>
      </c>
      <c r="H12768" s="3">
        <f t="shared" si="533"/>
        <v>0</v>
      </c>
    </row>
    <row r="12769" spans="1:8" x14ac:dyDescent="0.3">
      <c r="A12769" t="s">
        <v>72</v>
      </c>
      <c r="B12769" t="s">
        <v>236</v>
      </c>
      <c r="C12769" t="s">
        <v>383</v>
      </c>
      <c r="D12769" t="s">
        <v>155</v>
      </c>
      <c r="E12769" s="3" t="str">
        <f>VLOOKUP(A12769,Respondents!A:B,2,FALSE)</f>
        <v>Other Respondents</v>
      </c>
      <c r="F12769" s="3" t="str">
        <f>VLOOKUP(A12769,Respondents!A:C,3,FALSE)</f>
        <v>Individuals and Others</v>
      </c>
      <c r="G12769" s="3">
        <f t="shared" si="532"/>
        <v>2</v>
      </c>
      <c r="H12769" s="3">
        <f t="shared" si="533"/>
        <v>0</v>
      </c>
    </row>
    <row r="12770" spans="1:8" x14ac:dyDescent="0.3">
      <c r="A12770" t="s">
        <v>72</v>
      </c>
      <c r="B12770" t="s">
        <v>236</v>
      </c>
      <c r="C12770" t="s">
        <v>384</v>
      </c>
      <c r="D12770" t="s">
        <v>155</v>
      </c>
      <c r="E12770" s="3" t="str">
        <f>VLOOKUP(A12770,Respondents!A:B,2,FALSE)</f>
        <v>Other Respondents</v>
      </c>
      <c r="F12770" s="3" t="str">
        <f>VLOOKUP(A12770,Respondents!A:C,3,FALSE)</f>
        <v>Individuals and Others</v>
      </c>
      <c r="G12770" s="3">
        <f t="shared" si="532"/>
        <v>2</v>
      </c>
      <c r="H12770" s="3">
        <f t="shared" si="533"/>
        <v>0</v>
      </c>
    </row>
    <row r="12771" spans="1:8" x14ac:dyDescent="0.3">
      <c r="A12771" t="s">
        <v>72</v>
      </c>
      <c r="B12771" t="s">
        <v>236</v>
      </c>
      <c r="C12771" t="s">
        <v>319</v>
      </c>
      <c r="D12771" t="s">
        <v>155</v>
      </c>
      <c r="E12771" s="3" t="str">
        <f>VLOOKUP(A12771,Respondents!A:B,2,FALSE)</f>
        <v>Other Respondents</v>
      </c>
      <c r="F12771" s="3" t="str">
        <f>VLOOKUP(A12771,Respondents!A:C,3,FALSE)</f>
        <v>Individuals and Others</v>
      </c>
      <c r="G12771" s="3">
        <f t="shared" si="532"/>
        <v>2</v>
      </c>
      <c r="H12771" s="3">
        <f t="shared" si="533"/>
        <v>0</v>
      </c>
    </row>
    <row r="12772" spans="1:8" x14ac:dyDescent="0.3">
      <c r="A12772" t="s">
        <v>72</v>
      </c>
      <c r="B12772" t="s">
        <v>277</v>
      </c>
      <c r="C12772" t="s">
        <v>278</v>
      </c>
      <c r="D12772" t="s">
        <v>155</v>
      </c>
      <c r="E12772" s="3" t="str">
        <f>VLOOKUP(A12772,Respondents!A:B,2,FALSE)</f>
        <v>Other Respondents</v>
      </c>
      <c r="F12772" s="3" t="str">
        <f>VLOOKUP(A12772,Respondents!A:C,3,FALSE)</f>
        <v>Individuals and Others</v>
      </c>
      <c r="G12772" s="3">
        <f t="shared" si="532"/>
        <v>1</v>
      </c>
      <c r="H12772" s="3">
        <f t="shared" si="533"/>
        <v>0</v>
      </c>
    </row>
    <row r="12773" spans="1:8" x14ac:dyDescent="0.3">
      <c r="A12773" t="s">
        <v>72</v>
      </c>
      <c r="B12773" t="s">
        <v>277</v>
      </c>
      <c r="C12773" t="s">
        <v>279</v>
      </c>
      <c r="D12773" t="s">
        <v>159</v>
      </c>
      <c r="E12773" s="3" t="str">
        <f>VLOOKUP(A12773,Respondents!A:B,2,FALSE)</f>
        <v>Other Respondents</v>
      </c>
      <c r="F12773" s="3" t="str">
        <f>VLOOKUP(A12773,Respondents!A:C,3,FALSE)</f>
        <v>Individuals and Others</v>
      </c>
      <c r="G12773" s="3">
        <f t="shared" si="532"/>
        <v>1</v>
      </c>
      <c r="H12773" s="3">
        <f t="shared" si="533"/>
        <v>1</v>
      </c>
    </row>
    <row r="12774" spans="1:8" x14ac:dyDescent="0.3">
      <c r="A12774" t="s">
        <v>72</v>
      </c>
      <c r="B12774" t="s">
        <v>277</v>
      </c>
      <c r="C12774" t="s">
        <v>280</v>
      </c>
      <c r="D12774" t="s">
        <v>155</v>
      </c>
      <c r="E12774" s="3" t="str">
        <f>VLOOKUP(A12774,Respondents!A:B,2,FALSE)</f>
        <v>Other Respondents</v>
      </c>
      <c r="F12774" s="3" t="str">
        <f>VLOOKUP(A12774,Respondents!A:C,3,FALSE)</f>
        <v>Individuals and Others</v>
      </c>
      <c r="G12774" s="3">
        <f t="shared" si="532"/>
        <v>1</v>
      </c>
      <c r="H12774" s="3">
        <f t="shared" si="533"/>
        <v>0</v>
      </c>
    </row>
    <row r="12775" spans="1:8" x14ac:dyDescent="0.3">
      <c r="A12775" t="s">
        <v>72</v>
      </c>
      <c r="B12775" t="s">
        <v>277</v>
      </c>
      <c r="C12775" t="s">
        <v>281</v>
      </c>
      <c r="D12775" t="s">
        <v>155</v>
      </c>
      <c r="E12775" s="3" t="str">
        <f>VLOOKUP(A12775,Respondents!A:B,2,FALSE)</f>
        <v>Other Respondents</v>
      </c>
      <c r="F12775" s="3" t="str">
        <f>VLOOKUP(A12775,Respondents!A:C,3,FALSE)</f>
        <v>Individuals and Others</v>
      </c>
      <c r="G12775" s="3">
        <f t="shared" si="532"/>
        <v>1</v>
      </c>
      <c r="H12775" s="3">
        <f t="shared" si="533"/>
        <v>0</v>
      </c>
    </row>
    <row r="12776" spans="1:8" x14ac:dyDescent="0.3">
      <c r="A12776" t="s">
        <v>72</v>
      </c>
      <c r="B12776" t="s">
        <v>277</v>
      </c>
      <c r="C12776" t="s">
        <v>282</v>
      </c>
      <c r="D12776" t="s">
        <v>155</v>
      </c>
      <c r="E12776" s="3" t="str">
        <f>VLOOKUP(A12776,Respondents!A:B,2,FALSE)</f>
        <v>Other Respondents</v>
      </c>
      <c r="F12776" s="3" t="str">
        <f>VLOOKUP(A12776,Respondents!A:C,3,FALSE)</f>
        <v>Individuals and Others</v>
      </c>
      <c r="G12776" s="3">
        <f t="shared" si="532"/>
        <v>1</v>
      </c>
      <c r="H12776" s="3">
        <f t="shared" si="533"/>
        <v>0</v>
      </c>
    </row>
    <row r="12777" spans="1:8" x14ac:dyDescent="0.3">
      <c r="A12777" t="s">
        <v>72</v>
      </c>
      <c r="B12777" t="s">
        <v>277</v>
      </c>
      <c r="C12777" t="s">
        <v>283</v>
      </c>
      <c r="D12777" t="s">
        <v>155</v>
      </c>
      <c r="E12777" s="3" t="str">
        <f>VLOOKUP(A12777,Respondents!A:B,2,FALSE)</f>
        <v>Other Respondents</v>
      </c>
      <c r="F12777" s="3" t="str">
        <f>VLOOKUP(A12777,Respondents!A:C,3,FALSE)</f>
        <v>Individuals and Others</v>
      </c>
      <c r="G12777" s="3">
        <f t="shared" si="532"/>
        <v>1</v>
      </c>
      <c r="H12777" s="3">
        <f t="shared" si="533"/>
        <v>0</v>
      </c>
    </row>
    <row r="12778" spans="1:8" x14ac:dyDescent="0.3">
      <c r="A12778" t="s">
        <v>72</v>
      </c>
      <c r="B12778" t="s">
        <v>277</v>
      </c>
      <c r="C12778" t="s">
        <v>385</v>
      </c>
      <c r="D12778" t="s">
        <v>155</v>
      </c>
      <c r="E12778" s="3" t="str">
        <f>VLOOKUP(A12778,Respondents!A:B,2,FALSE)</f>
        <v>Other Respondents</v>
      </c>
      <c r="F12778" s="3" t="str">
        <f>VLOOKUP(A12778,Respondents!A:C,3,FALSE)</f>
        <v>Individuals and Others</v>
      </c>
      <c r="G12778" s="3">
        <f t="shared" si="532"/>
        <v>2</v>
      </c>
      <c r="H12778" s="3">
        <f t="shared" si="533"/>
        <v>0</v>
      </c>
    </row>
    <row r="12779" spans="1:8" x14ac:dyDescent="0.3">
      <c r="A12779" t="s">
        <v>72</v>
      </c>
      <c r="B12779" t="s">
        <v>277</v>
      </c>
      <c r="C12779" t="s">
        <v>320</v>
      </c>
      <c r="D12779" t="s">
        <v>155</v>
      </c>
      <c r="E12779" s="3" t="str">
        <f>VLOOKUP(A12779,Respondents!A:B,2,FALSE)</f>
        <v>Other Respondents</v>
      </c>
      <c r="F12779" s="3" t="str">
        <f>VLOOKUP(A12779,Respondents!A:C,3,FALSE)</f>
        <v>Individuals and Others</v>
      </c>
      <c r="G12779" s="3">
        <f t="shared" si="532"/>
        <v>2</v>
      </c>
      <c r="H12779" s="3">
        <f t="shared" si="533"/>
        <v>0</v>
      </c>
    </row>
    <row r="12780" spans="1:8" x14ac:dyDescent="0.3">
      <c r="A12780" t="s">
        <v>72</v>
      </c>
      <c r="B12780" t="s">
        <v>277</v>
      </c>
      <c r="C12780" t="s">
        <v>321</v>
      </c>
      <c r="D12780" t="s">
        <v>155</v>
      </c>
      <c r="E12780" s="3" t="str">
        <f>VLOOKUP(A12780,Respondents!A:B,2,FALSE)</f>
        <v>Other Respondents</v>
      </c>
      <c r="F12780" s="3" t="str">
        <f>VLOOKUP(A12780,Respondents!A:C,3,FALSE)</f>
        <v>Individuals and Others</v>
      </c>
      <c r="G12780" s="3">
        <f t="shared" si="532"/>
        <v>2</v>
      </c>
      <c r="H12780" s="3">
        <f t="shared" si="533"/>
        <v>0</v>
      </c>
    </row>
    <row r="12781" spans="1:8" x14ac:dyDescent="0.3">
      <c r="A12781" t="s">
        <v>72</v>
      </c>
      <c r="B12781" t="s">
        <v>277</v>
      </c>
      <c r="C12781" t="s">
        <v>322</v>
      </c>
      <c r="D12781" t="s">
        <v>155</v>
      </c>
      <c r="E12781" s="3" t="str">
        <f>VLOOKUP(A12781,Respondents!A:B,2,FALSE)</f>
        <v>Other Respondents</v>
      </c>
      <c r="F12781" s="3" t="str">
        <f>VLOOKUP(A12781,Respondents!A:C,3,FALSE)</f>
        <v>Individuals and Others</v>
      </c>
      <c r="G12781" s="3">
        <f t="shared" si="532"/>
        <v>2</v>
      </c>
      <c r="H12781" s="3">
        <f t="shared" si="533"/>
        <v>0</v>
      </c>
    </row>
    <row r="12782" spans="1:8" x14ac:dyDescent="0.3">
      <c r="A12782" t="s">
        <v>72</v>
      </c>
      <c r="B12782" t="s">
        <v>266</v>
      </c>
      <c r="C12782" t="s">
        <v>284</v>
      </c>
      <c r="D12782" t="s">
        <v>159</v>
      </c>
      <c r="E12782" s="3" t="str">
        <f>VLOOKUP(A12782,Respondents!A:B,2,FALSE)</f>
        <v>Other Respondents</v>
      </c>
      <c r="F12782" s="3" t="str">
        <f>VLOOKUP(A12782,Respondents!A:C,3,FALSE)</f>
        <v>Individuals and Others</v>
      </c>
      <c r="G12782" s="3">
        <f t="shared" si="532"/>
        <v>1</v>
      </c>
      <c r="H12782" s="3">
        <f t="shared" si="533"/>
        <v>1</v>
      </c>
    </row>
    <row r="12783" spans="1:8" x14ac:dyDescent="0.3">
      <c r="A12783" t="s">
        <v>72</v>
      </c>
      <c r="B12783" t="s">
        <v>266</v>
      </c>
      <c r="C12783" t="s">
        <v>285</v>
      </c>
      <c r="D12783" t="s">
        <v>155</v>
      </c>
      <c r="E12783" s="3" t="str">
        <f>VLOOKUP(A12783,Respondents!A:B,2,FALSE)</f>
        <v>Other Respondents</v>
      </c>
      <c r="F12783" s="3" t="str">
        <f>VLOOKUP(A12783,Respondents!A:C,3,FALSE)</f>
        <v>Individuals and Others</v>
      </c>
      <c r="G12783" s="3">
        <f t="shared" si="532"/>
        <v>1</v>
      </c>
      <c r="H12783" s="3">
        <f t="shared" si="533"/>
        <v>0</v>
      </c>
    </row>
    <row r="12784" spans="1:8" x14ac:dyDescent="0.3">
      <c r="A12784" t="s">
        <v>72</v>
      </c>
      <c r="B12784" t="s">
        <v>266</v>
      </c>
      <c r="C12784" t="s">
        <v>323</v>
      </c>
      <c r="D12784" t="s">
        <v>155</v>
      </c>
      <c r="E12784" s="3" t="str">
        <f>VLOOKUP(A12784,Respondents!A:B,2,FALSE)</f>
        <v>Other Respondents</v>
      </c>
      <c r="F12784" s="3" t="str">
        <f>VLOOKUP(A12784,Respondents!A:C,3,FALSE)</f>
        <v>Individuals and Others</v>
      </c>
      <c r="G12784" s="3">
        <f t="shared" si="532"/>
        <v>2</v>
      </c>
      <c r="H12784" s="3">
        <f t="shared" si="533"/>
        <v>0</v>
      </c>
    </row>
    <row r="12785" spans="1:8" x14ac:dyDescent="0.3">
      <c r="A12785" t="s">
        <v>72</v>
      </c>
      <c r="B12785" t="s">
        <v>266</v>
      </c>
      <c r="C12785" t="s">
        <v>324</v>
      </c>
      <c r="D12785" t="s">
        <v>155</v>
      </c>
      <c r="E12785" s="3" t="str">
        <f>VLOOKUP(A12785,Respondents!A:B,2,FALSE)</f>
        <v>Other Respondents</v>
      </c>
      <c r="F12785" s="3" t="str">
        <f>VLOOKUP(A12785,Respondents!A:C,3,FALSE)</f>
        <v>Individuals and Others</v>
      </c>
      <c r="G12785" s="3">
        <f t="shared" si="532"/>
        <v>2</v>
      </c>
      <c r="H12785" s="3">
        <f t="shared" si="533"/>
        <v>0</v>
      </c>
    </row>
    <row r="12786" spans="1:8" x14ac:dyDescent="0.3">
      <c r="A12786" t="s">
        <v>72</v>
      </c>
      <c r="B12786" t="s">
        <v>266</v>
      </c>
      <c r="C12786" t="s">
        <v>325</v>
      </c>
      <c r="D12786" t="s">
        <v>155</v>
      </c>
      <c r="E12786" s="3" t="str">
        <f>VLOOKUP(A12786,Respondents!A:B,2,FALSE)</f>
        <v>Other Respondents</v>
      </c>
      <c r="F12786" s="3" t="str">
        <f>VLOOKUP(A12786,Respondents!A:C,3,FALSE)</f>
        <v>Individuals and Others</v>
      </c>
      <c r="G12786" s="3">
        <f t="shared" si="532"/>
        <v>2</v>
      </c>
      <c r="H12786" s="3">
        <f t="shared" si="533"/>
        <v>0</v>
      </c>
    </row>
    <row r="12787" spans="1:8" x14ac:dyDescent="0.3">
      <c r="A12787" t="s">
        <v>72</v>
      </c>
      <c r="B12787" t="s">
        <v>266</v>
      </c>
      <c r="C12787" t="s">
        <v>326</v>
      </c>
      <c r="D12787" t="s">
        <v>155</v>
      </c>
      <c r="E12787" s="3" t="str">
        <f>VLOOKUP(A12787,Respondents!A:B,2,FALSE)</f>
        <v>Other Respondents</v>
      </c>
      <c r="F12787" s="3" t="str">
        <f>VLOOKUP(A12787,Respondents!A:C,3,FALSE)</f>
        <v>Individuals and Others</v>
      </c>
      <c r="G12787" s="3">
        <f t="shared" si="532"/>
        <v>2</v>
      </c>
      <c r="H12787" s="3">
        <f t="shared" si="533"/>
        <v>0</v>
      </c>
    </row>
    <row r="12788" spans="1:8" x14ac:dyDescent="0.3">
      <c r="A12788" t="s">
        <v>72</v>
      </c>
      <c r="B12788" t="s">
        <v>266</v>
      </c>
      <c r="C12788" t="s">
        <v>327</v>
      </c>
      <c r="D12788" t="s">
        <v>155</v>
      </c>
      <c r="E12788" s="3" t="str">
        <f>VLOOKUP(A12788,Respondents!A:B,2,FALSE)</f>
        <v>Other Respondents</v>
      </c>
      <c r="F12788" s="3" t="str">
        <f>VLOOKUP(A12788,Respondents!A:C,3,FALSE)</f>
        <v>Individuals and Others</v>
      </c>
      <c r="G12788" s="3">
        <f t="shared" si="532"/>
        <v>2</v>
      </c>
      <c r="H12788" s="3">
        <f t="shared" si="533"/>
        <v>0</v>
      </c>
    </row>
    <row r="12789" spans="1:8" x14ac:dyDescent="0.3">
      <c r="A12789" t="s">
        <v>72</v>
      </c>
      <c r="B12789" t="s">
        <v>266</v>
      </c>
      <c r="C12789" t="s">
        <v>328</v>
      </c>
      <c r="D12789" t="s">
        <v>155</v>
      </c>
      <c r="E12789" s="3" t="str">
        <f>VLOOKUP(A12789,Respondents!A:B,2,FALSE)</f>
        <v>Other Respondents</v>
      </c>
      <c r="F12789" s="3" t="str">
        <f>VLOOKUP(A12789,Respondents!A:C,3,FALSE)</f>
        <v>Individuals and Others</v>
      </c>
      <c r="G12789" s="3">
        <f t="shared" si="532"/>
        <v>2</v>
      </c>
      <c r="H12789" s="3">
        <f t="shared" si="533"/>
        <v>0</v>
      </c>
    </row>
    <row r="12790" spans="1:8" x14ac:dyDescent="0.3">
      <c r="A12790" t="s">
        <v>59</v>
      </c>
      <c r="B12790" t="s">
        <v>153</v>
      </c>
      <c r="C12790" t="s">
        <v>154</v>
      </c>
      <c r="D12790" t="s">
        <v>155</v>
      </c>
      <c r="E12790" s="3" t="str">
        <f>VLOOKUP(A12790,Respondents!A:B,2,FALSE)</f>
        <v>Member Bodies and Other Professional Organizations</v>
      </c>
      <c r="F12790" s="3" t="str">
        <f>VLOOKUP(A12790,Respondents!A:C,3,FALSE)</f>
        <v>Member Bodies and Other Professional Organizations</v>
      </c>
      <c r="G12790" s="3">
        <f t="shared" si="532"/>
        <v>1</v>
      </c>
      <c r="H12790" s="3">
        <f t="shared" si="533"/>
        <v>0</v>
      </c>
    </row>
    <row r="12791" spans="1:8" x14ac:dyDescent="0.3">
      <c r="A12791" t="s">
        <v>59</v>
      </c>
      <c r="B12791" t="s">
        <v>153</v>
      </c>
      <c r="C12791" t="s">
        <v>156</v>
      </c>
      <c r="D12791" t="s">
        <v>159</v>
      </c>
      <c r="E12791" s="3" t="str">
        <f>VLOOKUP(A12791,Respondents!A:B,2,FALSE)</f>
        <v>Member Bodies and Other Professional Organizations</v>
      </c>
      <c r="F12791" s="3" t="str">
        <f>VLOOKUP(A12791,Respondents!A:C,3,FALSE)</f>
        <v>Member Bodies and Other Professional Organizations</v>
      </c>
      <c r="G12791" s="3">
        <f t="shared" si="532"/>
        <v>1</v>
      </c>
      <c r="H12791" s="3">
        <f t="shared" si="533"/>
        <v>1</v>
      </c>
    </row>
    <row r="12792" spans="1:8" x14ac:dyDescent="0.3">
      <c r="A12792" t="s">
        <v>59</v>
      </c>
      <c r="B12792" t="s">
        <v>153</v>
      </c>
      <c r="C12792" t="s">
        <v>157</v>
      </c>
      <c r="D12792" t="s">
        <v>155</v>
      </c>
      <c r="E12792" s="3" t="str">
        <f>VLOOKUP(A12792,Respondents!A:B,2,FALSE)</f>
        <v>Member Bodies and Other Professional Organizations</v>
      </c>
      <c r="F12792" s="3" t="str">
        <f>VLOOKUP(A12792,Respondents!A:C,3,FALSE)</f>
        <v>Member Bodies and Other Professional Organizations</v>
      </c>
      <c r="G12792" s="3">
        <f t="shared" si="532"/>
        <v>1</v>
      </c>
      <c r="H12792" s="3">
        <f t="shared" si="533"/>
        <v>0</v>
      </c>
    </row>
    <row r="12793" spans="1:8" x14ac:dyDescent="0.3">
      <c r="A12793" t="s">
        <v>59</v>
      </c>
      <c r="B12793" t="s">
        <v>153</v>
      </c>
      <c r="C12793" t="s">
        <v>158</v>
      </c>
      <c r="D12793" t="s">
        <v>155</v>
      </c>
      <c r="E12793" s="3" t="str">
        <f>VLOOKUP(A12793,Respondents!A:B,2,FALSE)</f>
        <v>Member Bodies and Other Professional Organizations</v>
      </c>
      <c r="F12793" s="3" t="str">
        <f>VLOOKUP(A12793,Respondents!A:C,3,FALSE)</f>
        <v>Member Bodies and Other Professional Organizations</v>
      </c>
      <c r="G12793" s="3">
        <f t="shared" si="532"/>
        <v>1</v>
      </c>
      <c r="H12793" s="3">
        <f t="shared" si="533"/>
        <v>0</v>
      </c>
    </row>
    <row r="12794" spans="1:8" x14ac:dyDescent="0.3">
      <c r="A12794" t="s">
        <v>59</v>
      </c>
      <c r="B12794" t="s">
        <v>153</v>
      </c>
      <c r="C12794" t="s">
        <v>160</v>
      </c>
      <c r="D12794" t="s">
        <v>155</v>
      </c>
      <c r="E12794" s="3" t="str">
        <f>VLOOKUP(A12794,Respondents!A:B,2,FALSE)</f>
        <v>Member Bodies and Other Professional Organizations</v>
      </c>
      <c r="F12794" s="3" t="str">
        <f>VLOOKUP(A12794,Respondents!A:C,3,FALSE)</f>
        <v>Member Bodies and Other Professional Organizations</v>
      </c>
      <c r="G12794" s="3">
        <f t="shared" si="532"/>
        <v>1</v>
      </c>
      <c r="H12794" s="3">
        <f t="shared" si="533"/>
        <v>0</v>
      </c>
    </row>
    <row r="12795" spans="1:8" x14ac:dyDescent="0.3">
      <c r="A12795" t="s">
        <v>59</v>
      </c>
      <c r="B12795" t="s">
        <v>153</v>
      </c>
      <c r="C12795" t="s">
        <v>161</v>
      </c>
      <c r="D12795" t="s">
        <v>155</v>
      </c>
      <c r="E12795" s="3" t="str">
        <f>VLOOKUP(A12795,Respondents!A:B,2,FALSE)</f>
        <v>Member Bodies and Other Professional Organizations</v>
      </c>
      <c r="F12795" s="3" t="str">
        <f>VLOOKUP(A12795,Respondents!A:C,3,FALSE)</f>
        <v>Member Bodies and Other Professional Organizations</v>
      </c>
      <c r="G12795" s="3">
        <f t="shared" si="532"/>
        <v>1</v>
      </c>
      <c r="H12795" s="3">
        <f t="shared" si="533"/>
        <v>0</v>
      </c>
    </row>
    <row r="12796" spans="1:8" x14ac:dyDescent="0.3">
      <c r="A12796" t="s">
        <v>59</v>
      </c>
      <c r="B12796" t="s">
        <v>153</v>
      </c>
      <c r="C12796" t="s">
        <v>300</v>
      </c>
      <c r="D12796" t="s">
        <v>159</v>
      </c>
      <c r="E12796" s="3" t="str">
        <f>VLOOKUP(A12796,Respondents!A:B,2,FALSE)</f>
        <v>Member Bodies and Other Professional Organizations</v>
      </c>
      <c r="F12796" s="3" t="str">
        <f>VLOOKUP(A12796,Respondents!A:C,3,FALSE)</f>
        <v>Member Bodies and Other Professional Organizations</v>
      </c>
      <c r="G12796" s="3">
        <f t="shared" si="532"/>
        <v>2</v>
      </c>
      <c r="H12796" s="3">
        <f t="shared" si="533"/>
        <v>1</v>
      </c>
    </row>
    <row r="12797" spans="1:8" x14ac:dyDescent="0.3">
      <c r="A12797" t="s">
        <v>59</v>
      </c>
      <c r="B12797" t="s">
        <v>153</v>
      </c>
      <c r="C12797" t="s">
        <v>301</v>
      </c>
      <c r="D12797" t="s">
        <v>155</v>
      </c>
      <c r="E12797" s="3" t="str">
        <f>VLOOKUP(A12797,Respondents!A:B,2,FALSE)</f>
        <v>Member Bodies and Other Professional Organizations</v>
      </c>
      <c r="F12797" s="3" t="str">
        <f>VLOOKUP(A12797,Respondents!A:C,3,FALSE)</f>
        <v>Member Bodies and Other Professional Organizations</v>
      </c>
      <c r="G12797" s="3">
        <f t="shared" si="532"/>
        <v>2</v>
      </c>
      <c r="H12797" s="3">
        <f t="shared" si="533"/>
        <v>0</v>
      </c>
    </row>
    <row r="12798" spans="1:8" x14ac:dyDescent="0.3">
      <c r="A12798" t="s">
        <v>59</v>
      </c>
      <c r="B12798" t="s">
        <v>153</v>
      </c>
      <c r="C12798" t="s">
        <v>302</v>
      </c>
      <c r="D12798" t="s">
        <v>155</v>
      </c>
      <c r="E12798" s="3" t="str">
        <f>VLOOKUP(A12798,Respondents!A:B,2,FALSE)</f>
        <v>Member Bodies and Other Professional Organizations</v>
      </c>
      <c r="F12798" s="3" t="str">
        <f>VLOOKUP(A12798,Respondents!A:C,3,FALSE)</f>
        <v>Member Bodies and Other Professional Organizations</v>
      </c>
      <c r="G12798" s="3">
        <f t="shared" si="532"/>
        <v>2</v>
      </c>
      <c r="H12798" s="3">
        <f t="shared" si="533"/>
        <v>0</v>
      </c>
    </row>
    <row r="12799" spans="1:8" x14ac:dyDescent="0.3">
      <c r="A12799" t="s">
        <v>59</v>
      </c>
      <c r="B12799" t="s">
        <v>153</v>
      </c>
      <c r="C12799" t="s">
        <v>303</v>
      </c>
      <c r="D12799" t="s">
        <v>155</v>
      </c>
      <c r="E12799" s="3" t="str">
        <f>VLOOKUP(A12799,Respondents!A:B,2,FALSE)</f>
        <v>Member Bodies and Other Professional Organizations</v>
      </c>
      <c r="F12799" s="3" t="str">
        <f>VLOOKUP(A12799,Respondents!A:C,3,FALSE)</f>
        <v>Member Bodies and Other Professional Organizations</v>
      </c>
      <c r="G12799" s="3">
        <f t="shared" si="532"/>
        <v>2</v>
      </c>
      <c r="H12799" s="3">
        <f t="shared" si="533"/>
        <v>0</v>
      </c>
    </row>
    <row r="12800" spans="1:8" x14ac:dyDescent="0.3">
      <c r="A12800" t="s">
        <v>59</v>
      </c>
      <c r="B12800" t="s">
        <v>153</v>
      </c>
      <c r="C12800" t="s">
        <v>304</v>
      </c>
      <c r="D12800" t="s">
        <v>155</v>
      </c>
      <c r="E12800" s="3" t="str">
        <f>VLOOKUP(A12800,Respondents!A:B,2,FALSE)</f>
        <v>Member Bodies and Other Professional Organizations</v>
      </c>
      <c r="F12800" s="3" t="str">
        <f>VLOOKUP(A12800,Respondents!A:C,3,FALSE)</f>
        <v>Member Bodies and Other Professional Organizations</v>
      </c>
      <c r="G12800" s="3">
        <f t="shared" si="532"/>
        <v>2</v>
      </c>
      <c r="H12800" s="3">
        <f t="shared" si="533"/>
        <v>0</v>
      </c>
    </row>
    <row r="12801" spans="1:8" x14ac:dyDescent="0.3">
      <c r="A12801" t="s">
        <v>59</v>
      </c>
      <c r="B12801" t="s">
        <v>180</v>
      </c>
      <c r="C12801" t="s">
        <v>181</v>
      </c>
      <c r="D12801" t="s">
        <v>155</v>
      </c>
      <c r="E12801" s="3" t="str">
        <f>VLOOKUP(A12801,Respondents!A:B,2,FALSE)</f>
        <v>Member Bodies and Other Professional Organizations</v>
      </c>
      <c r="F12801" s="3" t="str">
        <f>VLOOKUP(A12801,Respondents!A:C,3,FALSE)</f>
        <v>Member Bodies and Other Professional Organizations</v>
      </c>
      <c r="G12801" s="3">
        <f t="shared" si="532"/>
        <v>1</v>
      </c>
      <c r="H12801" s="3">
        <f t="shared" si="533"/>
        <v>0</v>
      </c>
    </row>
    <row r="12802" spans="1:8" x14ac:dyDescent="0.3">
      <c r="A12802" t="s">
        <v>59</v>
      </c>
      <c r="B12802" t="s">
        <v>180</v>
      </c>
      <c r="C12802" t="s">
        <v>182</v>
      </c>
      <c r="D12802" t="s">
        <v>159</v>
      </c>
      <c r="E12802" s="3" t="str">
        <f>VLOOKUP(A12802,Respondents!A:B,2,FALSE)</f>
        <v>Member Bodies and Other Professional Organizations</v>
      </c>
      <c r="F12802" s="3" t="str">
        <f>VLOOKUP(A12802,Respondents!A:C,3,FALSE)</f>
        <v>Member Bodies and Other Professional Organizations</v>
      </c>
      <c r="G12802" s="3">
        <f t="shared" si="532"/>
        <v>1</v>
      </c>
      <c r="H12802" s="3">
        <f t="shared" si="533"/>
        <v>1</v>
      </c>
    </row>
    <row r="12803" spans="1:8" x14ac:dyDescent="0.3">
      <c r="A12803" t="s">
        <v>59</v>
      </c>
      <c r="B12803" t="s">
        <v>180</v>
      </c>
      <c r="C12803" t="s">
        <v>183</v>
      </c>
      <c r="D12803" t="s">
        <v>155</v>
      </c>
      <c r="E12803" s="3" t="str">
        <f>VLOOKUP(A12803,Respondents!A:B,2,FALSE)</f>
        <v>Member Bodies and Other Professional Organizations</v>
      </c>
      <c r="F12803" s="3" t="str">
        <f>VLOOKUP(A12803,Respondents!A:C,3,FALSE)</f>
        <v>Member Bodies and Other Professional Organizations</v>
      </c>
      <c r="G12803" s="3">
        <f t="shared" si="532"/>
        <v>1</v>
      </c>
      <c r="H12803" s="3">
        <f t="shared" si="533"/>
        <v>0</v>
      </c>
    </row>
    <row r="12804" spans="1:8" x14ac:dyDescent="0.3">
      <c r="A12804" t="s">
        <v>59</v>
      </c>
      <c r="B12804" t="s">
        <v>180</v>
      </c>
      <c r="C12804" t="s">
        <v>184</v>
      </c>
      <c r="D12804" t="s">
        <v>155</v>
      </c>
      <c r="E12804" s="3" t="str">
        <f>VLOOKUP(A12804,Respondents!A:B,2,FALSE)</f>
        <v>Member Bodies and Other Professional Organizations</v>
      </c>
      <c r="F12804" s="3" t="str">
        <f>VLOOKUP(A12804,Respondents!A:C,3,FALSE)</f>
        <v>Member Bodies and Other Professional Organizations</v>
      </c>
      <c r="G12804" s="3">
        <f t="shared" si="532"/>
        <v>1</v>
      </c>
      <c r="H12804" s="3">
        <f t="shared" si="533"/>
        <v>0</v>
      </c>
    </row>
    <row r="12805" spans="1:8" x14ac:dyDescent="0.3">
      <c r="A12805" t="s">
        <v>59</v>
      </c>
      <c r="B12805" t="s">
        <v>180</v>
      </c>
      <c r="C12805" t="s">
        <v>185</v>
      </c>
      <c r="D12805" t="s">
        <v>155</v>
      </c>
      <c r="E12805" s="3" t="str">
        <f>VLOOKUP(A12805,Respondents!A:B,2,FALSE)</f>
        <v>Member Bodies and Other Professional Organizations</v>
      </c>
      <c r="F12805" s="3" t="str">
        <f>VLOOKUP(A12805,Respondents!A:C,3,FALSE)</f>
        <v>Member Bodies and Other Professional Organizations</v>
      </c>
      <c r="G12805" s="3">
        <f t="shared" si="532"/>
        <v>1</v>
      </c>
      <c r="H12805" s="3">
        <f t="shared" si="533"/>
        <v>0</v>
      </c>
    </row>
    <row r="12806" spans="1:8" x14ac:dyDescent="0.3">
      <c r="A12806" t="s">
        <v>59</v>
      </c>
      <c r="B12806" t="s">
        <v>180</v>
      </c>
      <c r="C12806" t="s">
        <v>186</v>
      </c>
      <c r="D12806" t="s">
        <v>155</v>
      </c>
      <c r="E12806" s="3" t="str">
        <f>VLOOKUP(A12806,Respondents!A:B,2,FALSE)</f>
        <v>Member Bodies and Other Professional Organizations</v>
      </c>
      <c r="F12806" s="3" t="str">
        <f>VLOOKUP(A12806,Respondents!A:C,3,FALSE)</f>
        <v>Member Bodies and Other Professional Organizations</v>
      </c>
      <c r="G12806" s="3">
        <f t="shared" si="532"/>
        <v>1</v>
      </c>
      <c r="H12806" s="3">
        <f t="shared" si="533"/>
        <v>0</v>
      </c>
    </row>
    <row r="12807" spans="1:8" x14ac:dyDescent="0.3">
      <c r="A12807" t="s">
        <v>59</v>
      </c>
      <c r="B12807" t="s">
        <v>180</v>
      </c>
      <c r="C12807" t="s">
        <v>305</v>
      </c>
      <c r="D12807" t="s">
        <v>159</v>
      </c>
      <c r="E12807" s="3" t="str">
        <f>VLOOKUP(A12807,Respondents!A:B,2,FALSE)</f>
        <v>Member Bodies and Other Professional Organizations</v>
      </c>
      <c r="F12807" s="3" t="str">
        <f>VLOOKUP(A12807,Respondents!A:C,3,FALSE)</f>
        <v>Member Bodies and Other Professional Organizations</v>
      </c>
      <c r="G12807" s="3">
        <f t="shared" si="532"/>
        <v>2</v>
      </c>
      <c r="H12807" s="3">
        <f t="shared" si="533"/>
        <v>1</v>
      </c>
    </row>
    <row r="12808" spans="1:8" x14ac:dyDescent="0.3">
      <c r="A12808" t="s">
        <v>59</v>
      </c>
      <c r="B12808" t="s">
        <v>180</v>
      </c>
      <c r="C12808" t="s">
        <v>306</v>
      </c>
      <c r="D12808" t="s">
        <v>155</v>
      </c>
      <c r="E12808" s="3" t="str">
        <f>VLOOKUP(A12808,Respondents!A:B,2,FALSE)</f>
        <v>Member Bodies and Other Professional Organizations</v>
      </c>
      <c r="F12808" s="3" t="str">
        <f>VLOOKUP(A12808,Respondents!A:C,3,FALSE)</f>
        <v>Member Bodies and Other Professional Organizations</v>
      </c>
      <c r="G12808" s="3">
        <f t="shared" si="532"/>
        <v>2</v>
      </c>
      <c r="H12808" s="3">
        <f t="shared" si="533"/>
        <v>0</v>
      </c>
    </row>
    <row r="12809" spans="1:8" x14ac:dyDescent="0.3">
      <c r="A12809" t="s">
        <v>59</v>
      </c>
      <c r="B12809" t="s">
        <v>180</v>
      </c>
      <c r="C12809" t="s">
        <v>307</v>
      </c>
      <c r="D12809" t="s">
        <v>155</v>
      </c>
      <c r="E12809" s="3" t="str">
        <f>VLOOKUP(A12809,Respondents!A:B,2,FALSE)</f>
        <v>Member Bodies and Other Professional Organizations</v>
      </c>
      <c r="F12809" s="3" t="str">
        <f>VLOOKUP(A12809,Respondents!A:C,3,FALSE)</f>
        <v>Member Bodies and Other Professional Organizations</v>
      </c>
      <c r="G12809" s="3">
        <f t="shared" si="532"/>
        <v>2</v>
      </c>
      <c r="H12809" s="3">
        <f t="shared" si="533"/>
        <v>0</v>
      </c>
    </row>
    <row r="12810" spans="1:8" x14ac:dyDescent="0.3">
      <c r="A12810" t="s">
        <v>59</v>
      </c>
      <c r="B12810" t="s">
        <v>180</v>
      </c>
      <c r="C12810" t="s">
        <v>308</v>
      </c>
      <c r="D12810" t="s">
        <v>155</v>
      </c>
      <c r="E12810" s="3" t="str">
        <f>VLOOKUP(A12810,Respondents!A:B,2,FALSE)</f>
        <v>Member Bodies and Other Professional Organizations</v>
      </c>
      <c r="F12810" s="3" t="str">
        <f>VLOOKUP(A12810,Respondents!A:C,3,FALSE)</f>
        <v>Member Bodies and Other Professional Organizations</v>
      </c>
      <c r="G12810" s="3">
        <f t="shared" si="532"/>
        <v>2</v>
      </c>
      <c r="H12810" s="3">
        <f t="shared" si="533"/>
        <v>0</v>
      </c>
    </row>
    <row r="12811" spans="1:8" x14ac:dyDescent="0.3">
      <c r="A12811" t="s">
        <v>59</v>
      </c>
      <c r="B12811" t="s">
        <v>180</v>
      </c>
      <c r="C12811" t="s">
        <v>309</v>
      </c>
      <c r="D12811" t="s">
        <v>159</v>
      </c>
      <c r="E12811" s="3" t="str">
        <f>VLOOKUP(A12811,Respondents!A:B,2,FALSE)</f>
        <v>Member Bodies and Other Professional Organizations</v>
      </c>
      <c r="F12811" s="3" t="str">
        <f>VLOOKUP(A12811,Respondents!A:C,3,FALSE)</f>
        <v>Member Bodies and Other Professional Organizations</v>
      </c>
      <c r="G12811" s="3">
        <f t="shared" si="532"/>
        <v>2</v>
      </c>
      <c r="H12811" s="3">
        <f t="shared" si="533"/>
        <v>1</v>
      </c>
    </row>
    <row r="12812" spans="1:8" x14ac:dyDescent="0.3">
      <c r="A12812" t="s">
        <v>59</v>
      </c>
      <c r="B12812" t="s">
        <v>180</v>
      </c>
      <c r="C12812" t="s">
        <v>310</v>
      </c>
      <c r="D12812" t="s">
        <v>155</v>
      </c>
      <c r="E12812" s="3" t="str">
        <f>VLOOKUP(A12812,Respondents!A:B,2,FALSE)</f>
        <v>Member Bodies and Other Professional Organizations</v>
      </c>
      <c r="F12812" s="3" t="str">
        <f>VLOOKUP(A12812,Respondents!A:C,3,FALSE)</f>
        <v>Member Bodies and Other Professional Organizations</v>
      </c>
      <c r="G12812" s="3">
        <f t="shared" si="532"/>
        <v>2</v>
      </c>
      <c r="H12812" s="3">
        <f t="shared" si="533"/>
        <v>0</v>
      </c>
    </row>
    <row r="12813" spans="1:8" x14ac:dyDescent="0.3">
      <c r="A12813" t="s">
        <v>59</v>
      </c>
      <c r="B12813" t="s">
        <v>180</v>
      </c>
      <c r="C12813" t="s">
        <v>311</v>
      </c>
      <c r="D12813" t="s">
        <v>155</v>
      </c>
      <c r="E12813" s="3" t="str">
        <f>VLOOKUP(A12813,Respondents!A:B,2,FALSE)</f>
        <v>Member Bodies and Other Professional Organizations</v>
      </c>
      <c r="F12813" s="3" t="str">
        <f>VLOOKUP(A12813,Respondents!A:C,3,FALSE)</f>
        <v>Member Bodies and Other Professional Organizations</v>
      </c>
      <c r="G12813" s="3">
        <f t="shared" si="532"/>
        <v>2</v>
      </c>
      <c r="H12813" s="3">
        <f t="shared" si="533"/>
        <v>0</v>
      </c>
    </row>
    <row r="12814" spans="1:8" x14ac:dyDescent="0.3">
      <c r="A12814" t="s">
        <v>59</v>
      </c>
      <c r="B12814" t="s">
        <v>216</v>
      </c>
      <c r="C12814" t="s">
        <v>217</v>
      </c>
      <c r="D12814" t="s">
        <v>159</v>
      </c>
      <c r="E12814" s="3" t="str">
        <f>VLOOKUP(A12814,Respondents!A:B,2,FALSE)</f>
        <v>Member Bodies and Other Professional Organizations</v>
      </c>
      <c r="F12814" s="3" t="str">
        <f>VLOOKUP(A12814,Respondents!A:C,3,FALSE)</f>
        <v>Member Bodies and Other Professional Organizations</v>
      </c>
      <c r="G12814" s="3">
        <f t="shared" si="532"/>
        <v>1</v>
      </c>
      <c r="H12814" s="3">
        <f t="shared" si="533"/>
        <v>1</v>
      </c>
    </row>
    <row r="12815" spans="1:8" x14ac:dyDescent="0.3">
      <c r="A12815" t="s">
        <v>59</v>
      </c>
      <c r="B12815" t="s">
        <v>216</v>
      </c>
      <c r="C12815" t="s">
        <v>218</v>
      </c>
      <c r="D12815" t="s">
        <v>155</v>
      </c>
      <c r="E12815" s="3" t="str">
        <f>VLOOKUP(A12815,Respondents!A:B,2,FALSE)</f>
        <v>Member Bodies and Other Professional Organizations</v>
      </c>
      <c r="F12815" s="3" t="str">
        <f>VLOOKUP(A12815,Respondents!A:C,3,FALSE)</f>
        <v>Member Bodies and Other Professional Organizations</v>
      </c>
      <c r="G12815" s="3">
        <f t="shared" si="532"/>
        <v>1</v>
      </c>
      <c r="H12815" s="3">
        <f t="shared" si="533"/>
        <v>0</v>
      </c>
    </row>
    <row r="12816" spans="1:8" x14ac:dyDescent="0.3">
      <c r="A12816" t="s">
        <v>59</v>
      </c>
      <c r="B12816" t="s">
        <v>216</v>
      </c>
      <c r="C12816" t="s">
        <v>219</v>
      </c>
      <c r="D12816" t="s">
        <v>155</v>
      </c>
      <c r="E12816" s="3" t="str">
        <f>VLOOKUP(A12816,Respondents!A:B,2,FALSE)</f>
        <v>Member Bodies and Other Professional Organizations</v>
      </c>
      <c r="F12816" s="3" t="str">
        <f>VLOOKUP(A12816,Respondents!A:C,3,FALSE)</f>
        <v>Member Bodies and Other Professional Organizations</v>
      </c>
      <c r="G12816" s="3">
        <f t="shared" si="532"/>
        <v>1</v>
      </c>
      <c r="H12816" s="3">
        <f t="shared" si="533"/>
        <v>0</v>
      </c>
    </row>
    <row r="12817" spans="1:8" x14ac:dyDescent="0.3">
      <c r="A12817" t="s">
        <v>59</v>
      </c>
      <c r="B12817" t="s">
        <v>216</v>
      </c>
      <c r="C12817" t="s">
        <v>220</v>
      </c>
      <c r="D12817" t="s">
        <v>155</v>
      </c>
      <c r="E12817" s="3" t="str">
        <f>VLOOKUP(A12817,Respondents!A:B,2,FALSE)</f>
        <v>Member Bodies and Other Professional Organizations</v>
      </c>
      <c r="F12817" s="3" t="str">
        <f>VLOOKUP(A12817,Respondents!A:C,3,FALSE)</f>
        <v>Member Bodies and Other Professional Organizations</v>
      </c>
      <c r="G12817" s="3">
        <f t="shared" si="532"/>
        <v>1</v>
      </c>
      <c r="H12817" s="3">
        <f t="shared" si="533"/>
        <v>0</v>
      </c>
    </row>
    <row r="12818" spans="1:8" x14ac:dyDescent="0.3">
      <c r="A12818" t="s">
        <v>59</v>
      </c>
      <c r="B12818" t="s">
        <v>216</v>
      </c>
      <c r="C12818" t="s">
        <v>221</v>
      </c>
      <c r="D12818" t="s">
        <v>155</v>
      </c>
      <c r="E12818" s="3" t="str">
        <f>VLOOKUP(A12818,Respondents!A:B,2,FALSE)</f>
        <v>Member Bodies and Other Professional Organizations</v>
      </c>
      <c r="F12818" s="3" t="str">
        <f>VLOOKUP(A12818,Respondents!A:C,3,FALSE)</f>
        <v>Member Bodies and Other Professional Organizations</v>
      </c>
      <c r="G12818" s="3">
        <f t="shared" si="532"/>
        <v>1</v>
      </c>
      <c r="H12818" s="3">
        <f t="shared" si="533"/>
        <v>0</v>
      </c>
    </row>
    <row r="12819" spans="1:8" x14ac:dyDescent="0.3">
      <c r="A12819" t="s">
        <v>59</v>
      </c>
      <c r="B12819" t="s">
        <v>216</v>
      </c>
      <c r="C12819" t="s">
        <v>312</v>
      </c>
      <c r="D12819" t="s">
        <v>155</v>
      </c>
      <c r="E12819" s="3" t="str">
        <f>VLOOKUP(A12819,Respondents!A:B,2,FALSE)</f>
        <v>Member Bodies and Other Professional Organizations</v>
      </c>
      <c r="F12819" s="3" t="str">
        <f>VLOOKUP(A12819,Respondents!A:C,3,FALSE)</f>
        <v>Member Bodies and Other Professional Organizations</v>
      </c>
      <c r="G12819" s="3">
        <f t="shared" ref="G12819:G12861" si="534">IF(LEN(C12819)-LEN(SUBSTITUTE(C12819,".",""))&lt;=1,1,2)</f>
        <v>1</v>
      </c>
      <c r="H12819" s="3">
        <f t="shared" ref="H12819:H12861" si="535">IF(D12819="Yes",1,0)</f>
        <v>0</v>
      </c>
    </row>
    <row r="12820" spans="1:8" x14ac:dyDescent="0.3">
      <c r="A12820" t="s">
        <v>59</v>
      </c>
      <c r="B12820" t="s">
        <v>216</v>
      </c>
      <c r="C12820" t="s">
        <v>276</v>
      </c>
      <c r="D12820" t="s">
        <v>155</v>
      </c>
      <c r="E12820" s="3" t="str">
        <f>VLOOKUP(A12820,Respondents!A:B,2,FALSE)</f>
        <v>Member Bodies and Other Professional Organizations</v>
      </c>
      <c r="F12820" s="3" t="str">
        <f>VLOOKUP(A12820,Respondents!A:C,3,FALSE)</f>
        <v>Member Bodies and Other Professional Organizations</v>
      </c>
      <c r="G12820" s="3">
        <f t="shared" si="534"/>
        <v>2</v>
      </c>
      <c r="H12820" s="3">
        <f t="shared" si="535"/>
        <v>0</v>
      </c>
    </row>
    <row r="12821" spans="1:8" x14ac:dyDescent="0.3">
      <c r="A12821" t="s">
        <v>59</v>
      </c>
      <c r="B12821" t="s">
        <v>216</v>
      </c>
      <c r="C12821" t="s">
        <v>313</v>
      </c>
      <c r="D12821" t="s">
        <v>155</v>
      </c>
      <c r="E12821" s="3" t="str">
        <f>VLOOKUP(A12821,Respondents!A:B,2,FALSE)</f>
        <v>Member Bodies and Other Professional Organizations</v>
      </c>
      <c r="F12821" s="3" t="str">
        <f>VLOOKUP(A12821,Respondents!A:C,3,FALSE)</f>
        <v>Member Bodies and Other Professional Organizations</v>
      </c>
      <c r="G12821" s="3">
        <f t="shared" si="534"/>
        <v>2</v>
      </c>
      <c r="H12821" s="3">
        <f t="shared" si="535"/>
        <v>0</v>
      </c>
    </row>
    <row r="12822" spans="1:8" x14ac:dyDescent="0.3">
      <c r="A12822" t="s">
        <v>59</v>
      </c>
      <c r="B12822" t="s">
        <v>216</v>
      </c>
      <c r="C12822" t="s">
        <v>378</v>
      </c>
      <c r="D12822" t="s">
        <v>155</v>
      </c>
      <c r="E12822" s="3" t="str">
        <f>VLOOKUP(A12822,Respondents!A:B,2,FALSE)</f>
        <v>Member Bodies and Other Professional Organizations</v>
      </c>
      <c r="F12822" s="3" t="str">
        <f>VLOOKUP(A12822,Respondents!A:C,3,FALSE)</f>
        <v>Member Bodies and Other Professional Organizations</v>
      </c>
      <c r="G12822" s="3">
        <f t="shared" si="534"/>
        <v>2</v>
      </c>
      <c r="H12822" s="3">
        <f t="shared" si="535"/>
        <v>0</v>
      </c>
    </row>
    <row r="12823" spans="1:8" x14ac:dyDescent="0.3">
      <c r="A12823" t="s">
        <v>59</v>
      </c>
      <c r="B12823" t="s">
        <v>216</v>
      </c>
      <c r="C12823" t="s">
        <v>379</v>
      </c>
      <c r="D12823" t="s">
        <v>155</v>
      </c>
      <c r="E12823" s="3" t="str">
        <f>VLOOKUP(A12823,Respondents!A:B,2,FALSE)</f>
        <v>Member Bodies and Other Professional Organizations</v>
      </c>
      <c r="F12823" s="3" t="str">
        <f>VLOOKUP(A12823,Respondents!A:C,3,FALSE)</f>
        <v>Member Bodies and Other Professional Organizations</v>
      </c>
      <c r="G12823" s="3">
        <f t="shared" si="534"/>
        <v>2</v>
      </c>
      <c r="H12823" s="3">
        <f t="shared" si="535"/>
        <v>0</v>
      </c>
    </row>
    <row r="12824" spans="1:8" x14ac:dyDescent="0.3">
      <c r="A12824" t="s">
        <v>59</v>
      </c>
      <c r="B12824" t="s">
        <v>208</v>
      </c>
      <c r="C12824" t="s">
        <v>209</v>
      </c>
      <c r="D12824" t="s">
        <v>159</v>
      </c>
      <c r="E12824" s="3" t="str">
        <f>VLOOKUP(A12824,Respondents!A:B,2,FALSE)</f>
        <v>Member Bodies and Other Professional Organizations</v>
      </c>
      <c r="F12824" s="3" t="str">
        <f>VLOOKUP(A12824,Respondents!A:C,3,FALSE)</f>
        <v>Member Bodies and Other Professional Organizations</v>
      </c>
      <c r="G12824" s="3">
        <f t="shared" si="534"/>
        <v>1</v>
      </c>
      <c r="H12824" s="3">
        <f t="shared" si="535"/>
        <v>1</v>
      </c>
    </row>
    <row r="12825" spans="1:8" x14ac:dyDescent="0.3">
      <c r="A12825" t="s">
        <v>59</v>
      </c>
      <c r="B12825" t="s">
        <v>208</v>
      </c>
      <c r="C12825" t="s">
        <v>210</v>
      </c>
      <c r="D12825" t="s">
        <v>155</v>
      </c>
      <c r="E12825" s="3" t="str">
        <f>VLOOKUP(A12825,Respondents!A:B,2,FALSE)</f>
        <v>Member Bodies and Other Professional Organizations</v>
      </c>
      <c r="F12825" s="3" t="str">
        <f>VLOOKUP(A12825,Respondents!A:C,3,FALSE)</f>
        <v>Member Bodies and Other Professional Organizations</v>
      </c>
      <c r="G12825" s="3">
        <f t="shared" si="534"/>
        <v>1</v>
      </c>
      <c r="H12825" s="3">
        <f t="shared" si="535"/>
        <v>0</v>
      </c>
    </row>
    <row r="12826" spans="1:8" x14ac:dyDescent="0.3">
      <c r="A12826" t="s">
        <v>59</v>
      </c>
      <c r="B12826" t="s">
        <v>208</v>
      </c>
      <c r="C12826" t="s">
        <v>211</v>
      </c>
      <c r="D12826" t="s">
        <v>155</v>
      </c>
      <c r="E12826" s="3" t="str">
        <f>VLOOKUP(A12826,Respondents!A:B,2,FALSE)</f>
        <v>Member Bodies and Other Professional Organizations</v>
      </c>
      <c r="F12826" s="3" t="str">
        <f>VLOOKUP(A12826,Respondents!A:C,3,FALSE)</f>
        <v>Member Bodies and Other Professional Organizations</v>
      </c>
      <c r="G12826" s="3">
        <f t="shared" si="534"/>
        <v>1</v>
      </c>
      <c r="H12826" s="3">
        <f t="shared" si="535"/>
        <v>0</v>
      </c>
    </row>
    <row r="12827" spans="1:8" x14ac:dyDescent="0.3">
      <c r="A12827" t="s">
        <v>59</v>
      </c>
      <c r="B12827" t="s">
        <v>208</v>
      </c>
      <c r="C12827" t="s">
        <v>212</v>
      </c>
      <c r="D12827" t="s">
        <v>155</v>
      </c>
      <c r="E12827" s="3" t="str">
        <f>VLOOKUP(A12827,Respondents!A:B,2,FALSE)</f>
        <v>Member Bodies and Other Professional Organizations</v>
      </c>
      <c r="F12827" s="3" t="str">
        <f>VLOOKUP(A12827,Respondents!A:C,3,FALSE)</f>
        <v>Member Bodies and Other Professional Organizations</v>
      </c>
      <c r="G12827" s="3">
        <f t="shared" si="534"/>
        <v>1</v>
      </c>
      <c r="H12827" s="3">
        <f t="shared" si="535"/>
        <v>0</v>
      </c>
    </row>
    <row r="12828" spans="1:8" x14ac:dyDescent="0.3">
      <c r="A12828" t="s">
        <v>59</v>
      </c>
      <c r="B12828" t="s">
        <v>208</v>
      </c>
      <c r="C12828" t="s">
        <v>213</v>
      </c>
      <c r="D12828" t="s">
        <v>155</v>
      </c>
      <c r="E12828" s="3" t="str">
        <f>VLOOKUP(A12828,Respondents!A:B,2,FALSE)</f>
        <v>Member Bodies and Other Professional Organizations</v>
      </c>
      <c r="F12828" s="3" t="str">
        <f>VLOOKUP(A12828,Respondents!A:C,3,FALSE)</f>
        <v>Member Bodies and Other Professional Organizations</v>
      </c>
      <c r="G12828" s="3">
        <f t="shared" si="534"/>
        <v>1</v>
      </c>
      <c r="H12828" s="3">
        <f t="shared" si="535"/>
        <v>0</v>
      </c>
    </row>
    <row r="12829" spans="1:8" x14ac:dyDescent="0.3">
      <c r="A12829" t="s">
        <v>59</v>
      </c>
      <c r="B12829" t="s">
        <v>208</v>
      </c>
      <c r="C12829" t="s">
        <v>214</v>
      </c>
      <c r="D12829" t="s">
        <v>155</v>
      </c>
      <c r="E12829" s="3" t="str">
        <f>VLOOKUP(A12829,Respondents!A:B,2,FALSE)</f>
        <v>Member Bodies and Other Professional Organizations</v>
      </c>
      <c r="F12829" s="3" t="str">
        <f>VLOOKUP(A12829,Respondents!A:C,3,FALSE)</f>
        <v>Member Bodies and Other Professional Organizations</v>
      </c>
      <c r="G12829" s="3">
        <f t="shared" si="534"/>
        <v>1</v>
      </c>
      <c r="H12829" s="3">
        <f t="shared" si="535"/>
        <v>0</v>
      </c>
    </row>
    <row r="12830" spans="1:8" x14ac:dyDescent="0.3">
      <c r="A12830" t="s">
        <v>59</v>
      </c>
      <c r="B12830" t="s">
        <v>208</v>
      </c>
      <c r="C12830" t="s">
        <v>215</v>
      </c>
      <c r="D12830" t="s">
        <v>155</v>
      </c>
      <c r="E12830" s="3" t="str">
        <f>VLOOKUP(A12830,Respondents!A:B,2,FALSE)</f>
        <v>Member Bodies and Other Professional Organizations</v>
      </c>
      <c r="F12830" s="3" t="str">
        <f>VLOOKUP(A12830,Respondents!A:C,3,FALSE)</f>
        <v>Member Bodies and Other Professional Organizations</v>
      </c>
      <c r="G12830" s="3">
        <f t="shared" si="534"/>
        <v>2</v>
      </c>
      <c r="H12830" s="3">
        <f t="shared" si="535"/>
        <v>0</v>
      </c>
    </row>
    <row r="12831" spans="1:8" x14ac:dyDescent="0.3">
      <c r="A12831" t="s">
        <v>59</v>
      </c>
      <c r="B12831" t="s">
        <v>208</v>
      </c>
      <c r="C12831" t="s">
        <v>380</v>
      </c>
      <c r="D12831" t="s">
        <v>155</v>
      </c>
      <c r="E12831" s="3" t="str">
        <f>VLOOKUP(A12831,Respondents!A:B,2,FALSE)</f>
        <v>Member Bodies and Other Professional Organizations</v>
      </c>
      <c r="F12831" s="3" t="str">
        <f>VLOOKUP(A12831,Respondents!A:C,3,FALSE)</f>
        <v>Member Bodies and Other Professional Organizations</v>
      </c>
      <c r="G12831" s="3">
        <f t="shared" si="534"/>
        <v>2</v>
      </c>
      <c r="H12831" s="3">
        <f t="shared" si="535"/>
        <v>0</v>
      </c>
    </row>
    <row r="12832" spans="1:8" x14ac:dyDescent="0.3">
      <c r="A12832" t="s">
        <v>59</v>
      </c>
      <c r="B12832" t="s">
        <v>208</v>
      </c>
      <c r="C12832" t="s">
        <v>267</v>
      </c>
      <c r="D12832" t="s">
        <v>155</v>
      </c>
      <c r="E12832" s="3" t="str">
        <f>VLOOKUP(A12832,Respondents!A:B,2,FALSE)</f>
        <v>Member Bodies and Other Professional Organizations</v>
      </c>
      <c r="F12832" s="3" t="str">
        <f>VLOOKUP(A12832,Respondents!A:C,3,FALSE)</f>
        <v>Member Bodies and Other Professional Organizations</v>
      </c>
      <c r="G12832" s="3">
        <f t="shared" si="534"/>
        <v>2</v>
      </c>
      <c r="H12832" s="3">
        <f t="shared" si="535"/>
        <v>0</v>
      </c>
    </row>
    <row r="12833" spans="1:8" x14ac:dyDescent="0.3">
      <c r="A12833" t="s">
        <v>59</v>
      </c>
      <c r="B12833" t="s">
        <v>208</v>
      </c>
      <c r="C12833" t="s">
        <v>268</v>
      </c>
      <c r="D12833" t="s">
        <v>155</v>
      </c>
      <c r="E12833" s="3" t="str">
        <f>VLOOKUP(A12833,Respondents!A:B,2,FALSE)</f>
        <v>Member Bodies and Other Professional Organizations</v>
      </c>
      <c r="F12833" s="3" t="str">
        <f>VLOOKUP(A12833,Respondents!A:C,3,FALSE)</f>
        <v>Member Bodies and Other Professional Organizations</v>
      </c>
      <c r="G12833" s="3">
        <f t="shared" si="534"/>
        <v>2</v>
      </c>
      <c r="H12833" s="3">
        <f t="shared" si="535"/>
        <v>0</v>
      </c>
    </row>
    <row r="12834" spans="1:8" x14ac:dyDescent="0.3">
      <c r="A12834" t="s">
        <v>59</v>
      </c>
      <c r="B12834" t="s">
        <v>208</v>
      </c>
      <c r="C12834" t="s">
        <v>381</v>
      </c>
      <c r="D12834" t="s">
        <v>155</v>
      </c>
      <c r="E12834" s="3" t="str">
        <f>VLOOKUP(A12834,Respondents!A:B,2,FALSE)</f>
        <v>Member Bodies and Other Professional Organizations</v>
      </c>
      <c r="F12834" s="3" t="str">
        <f>VLOOKUP(A12834,Respondents!A:C,3,FALSE)</f>
        <v>Member Bodies and Other Professional Organizations</v>
      </c>
      <c r="G12834" s="3">
        <f t="shared" si="534"/>
        <v>2</v>
      </c>
      <c r="H12834" s="3">
        <f t="shared" si="535"/>
        <v>0</v>
      </c>
    </row>
    <row r="12835" spans="1:8" x14ac:dyDescent="0.3">
      <c r="A12835" t="s">
        <v>59</v>
      </c>
      <c r="B12835" t="s">
        <v>222</v>
      </c>
      <c r="C12835" t="s">
        <v>223</v>
      </c>
      <c r="D12835" t="s">
        <v>159</v>
      </c>
      <c r="E12835" s="3" t="str">
        <f>VLOOKUP(A12835,Respondents!A:B,2,FALSE)</f>
        <v>Member Bodies and Other Professional Organizations</v>
      </c>
      <c r="F12835" s="3" t="str">
        <f>VLOOKUP(A12835,Respondents!A:C,3,FALSE)</f>
        <v>Member Bodies and Other Professional Organizations</v>
      </c>
      <c r="G12835" s="3">
        <f t="shared" si="534"/>
        <v>1</v>
      </c>
      <c r="H12835" s="3">
        <f t="shared" si="535"/>
        <v>1</v>
      </c>
    </row>
    <row r="12836" spans="1:8" x14ac:dyDescent="0.3">
      <c r="A12836" t="s">
        <v>59</v>
      </c>
      <c r="B12836" t="s">
        <v>222</v>
      </c>
      <c r="C12836" t="s">
        <v>224</v>
      </c>
      <c r="D12836" t="s">
        <v>155</v>
      </c>
      <c r="E12836" s="3" t="str">
        <f>VLOOKUP(A12836,Respondents!A:B,2,FALSE)</f>
        <v>Member Bodies and Other Professional Organizations</v>
      </c>
      <c r="F12836" s="3" t="str">
        <f>VLOOKUP(A12836,Respondents!A:C,3,FALSE)</f>
        <v>Member Bodies and Other Professional Organizations</v>
      </c>
      <c r="G12836" s="3">
        <f t="shared" si="534"/>
        <v>1</v>
      </c>
      <c r="H12836" s="3">
        <f t="shared" si="535"/>
        <v>0</v>
      </c>
    </row>
    <row r="12837" spans="1:8" x14ac:dyDescent="0.3">
      <c r="A12837" t="s">
        <v>59</v>
      </c>
      <c r="B12837" t="s">
        <v>222</v>
      </c>
      <c r="C12837" t="s">
        <v>225</v>
      </c>
      <c r="D12837" t="s">
        <v>155</v>
      </c>
      <c r="E12837" s="3" t="str">
        <f>VLOOKUP(A12837,Respondents!A:B,2,FALSE)</f>
        <v>Member Bodies and Other Professional Organizations</v>
      </c>
      <c r="F12837" s="3" t="str">
        <f>VLOOKUP(A12837,Respondents!A:C,3,FALSE)</f>
        <v>Member Bodies and Other Professional Organizations</v>
      </c>
      <c r="G12837" s="3">
        <f t="shared" si="534"/>
        <v>1</v>
      </c>
      <c r="H12837" s="3">
        <f t="shared" si="535"/>
        <v>0</v>
      </c>
    </row>
    <row r="12838" spans="1:8" x14ac:dyDescent="0.3">
      <c r="A12838" t="s">
        <v>59</v>
      </c>
      <c r="B12838" t="s">
        <v>222</v>
      </c>
      <c r="C12838" t="s">
        <v>226</v>
      </c>
      <c r="D12838" t="s">
        <v>155</v>
      </c>
      <c r="E12838" s="3" t="str">
        <f>VLOOKUP(A12838,Respondents!A:B,2,FALSE)</f>
        <v>Member Bodies and Other Professional Organizations</v>
      </c>
      <c r="F12838" s="3" t="str">
        <f>VLOOKUP(A12838,Respondents!A:C,3,FALSE)</f>
        <v>Member Bodies and Other Professional Organizations</v>
      </c>
      <c r="G12838" s="3">
        <f t="shared" si="534"/>
        <v>1</v>
      </c>
      <c r="H12838" s="3">
        <f t="shared" si="535"/>
        <v>0</v>
      </c>
    </row>
    <row r="12839" spans="1:8" x14ac:dyDescent="0.3">
      <c r="A12839" t="s">
        <v>59</v>
      </c>
      <c r="B12839" t="s">
        <v>222</v>
      </c>
      <c r="C12839" t="s">
        <v>227</v>
      </c>
      <c r="D12839" t="s">
        <v>155</v>
      </c>
      <c r="E12839" s="3" t="str">
        <f>VLOOKUP(A12839,Respondents!A:B,2,FALSE)</f>
        <v>Member Bodies and Other Professional Organizations</v>
      </c>
      <c r="F12839" s="3" t="str">
        <f>VLOOKUP(A12839,Respondents!A:C,3,FALSE)</f>
        <v>Member Bodies and Other Professional Organizations</v>
      </c>
      <c r="G12839" s="3">
        <f t="shared" si="534"/>
        <v>1</v>
      </c>
      <c r="H12839" s="3">
        <f t="shared" si="535"/>
        <v>0</v>
      </c>
    </row>
    <row r="12840" spans="1:8" x14ac:dyDescent="0.3">
      <c r="A12840" t="s">
        <v>59</v>
      </c>
      <c r="B12840" t="s">
        <v>222</v>
      </c>
      <c r="C12840" t="s">
        <v>228</v>
      </c>
      <c r="D12840" t="s">
        <v>155</v>
      </c>
      <c r="E12840" s="3" t="str">
        <f>VLOOKUP(A12840,Respondents!A:B,2,FALSE)</f>
        <v>Member Bodies and Other Professional Organizations</v>
      </c>
      <c r="F12840" s="3" t="str">
        <f>VLOOKUP(A12840,Respondents!A:C,3,FALSE)</f>
        <v>Member Bodies and Other Professional Organizations</v>
      </c>
      <c r="G12840" s="3">
        <f t="shared" si="534"/>
        <v>1</v>
      </c>
      <c r="H12840" s="3">
        <f t="shared" si="535"/>
        <v>0</v>
      </c>
    </row>
    <row r="12841" spans="1:8" x14ac:dyDescent="0.3">
      <c r="A12841" t="s">
        <v>59</v>
      </c>
      <c r="B12841" t="s">
        <v>222</v>
      </c>
      <c r="C12841" t="s">
        <v>314</v>
      </c>
      <c r="D12841" t="s">
        <v>155</v>
      </c>
      <c r="E12841" s="3" t="str">
        <f>VLOOKUP(A12841,Respondents!A:B,2,FALSE)</f>
        <v>Member Bodies and Other Professional Organizations</v>
      </c>
      <c r="F12841" s="3" t="str">
        <f>VLOOKUP(A12841,Respondents!A:C,3,FALSE)</f>
        <v>Member Bodies and Other Professional Organizations</v>
      </c>
      <c r="G12841" s="3">
        <f t="shared" si="534"/>
        <v>2</v>
      </c>
      <c r="H12841" s="3">
        <f t="shared" si="535"/>
        <v>0</v>
      </c>
    </row>
    <row r="12842" spans="1:8" x14ac:dyDescent="0.3">
      <c r="A12842" t="s">
        <v>59</v>
      </c>
      <c r="B12842" t="s">
        <v>222</v>
      </c>
      <c r="C12842" t="s">
        <v>315</v>
      </c>
      <c r="D12842" t="s">
        <v>155</v>
      </c>
      <c r="E12842" s="3" t="str">
        <f>VLOOKUP(A12842,Respondents!A:B,2,FALSE)</f>
        <v>Member Bodies and Other Professional Organizations</v>
      </c>
      <c r="F12842" s="3" t="str">
        <f>VLOOKUP(A12842,Respondents!A:C,3,FALSE)</f>
        <v>Member Bodies and Other Professional Organizations</v>
      </c>
      <c r="G12842" s="3">
        <f t="shared" si="534"/>
        <v>2</v>
      </c>
      <c r="H12842" s="3">
        <f t="shared" si="535"/>
        <v>0</v>
      </c>
    </row>
    <row r="12843" spans="1:8" x14ac:dyDescent="0.3">
      <c r="A12843" t="s">
        <v>59</v>
      </c>
      <c r="B12843" t="s">
        <v>222</v>
      </c>
      <c r="C12843" t="s">
        <v>271</v>
      </c>
      <c r="D12843" t="s">
        <v>155</v>
      </c>
      <c r="E12843" s="3" t="str">
        <f>VLOOKUP(A12843,Respondents!A:B,2,FALSE)</f>
        <v>Member Bodies and Other Professional Organizations</v>
      </c>
      <c r="F12843" s="3" t="str">
        <f>VLOOKUP(A12843,Respondents!A:C,3,FALSE)</f>
        <v>Member Bodies and Other Professional Organizations</v>
      </c>
      <c r="G12843" s="3">
        <f t="shared" si="534"/>
        <v>2</v>
      </c>
      <c r="H12843" s="3">
        <f t="shared" si="535"/>
        <v>0</v>
      </c>
    </row>
    <row r="12844" spans="1:8" x14ac:dyDescent="0.3">
      <c r="A12844" t="s">
        <v>59</v>
      </c>
      <c r="B12844" t="s">
        <v>222</v>
      </c>
      <c r="C12844" t="s">
        <v>382</v>
      </c>
      <c r="D12844" t="s">
        <v>155</v>
      </c>
      <c r="E12844" s="3" t="str">
        <f>VLOOKUP(A12844,Respondents!A:B,2,FALSE)</f>
        <v>Member Bodies and Other Professional Organizations</v>
      </c>
      <c r="F12844" s="3" t="str">
        <f>VLOOKUP(A12844,Respondents!A:C,3,FALSE)</f>
        <v>Member Bodies and Other Professional Organizations</v>
      </c>
      <c r="G12844" s="3">
        <f t="shared" si="534"/>
        <v>2</v>
      </c>
      <c r="H12844" s="3">
        <f t="shared" si="535"/>
        <v>0</v>
      </c>
    </row>
    <row r="12845" spans="1:8" x14ac:dyDescent="0.3">
      <c r="A12845" t="s">
        <v>59</v>
      </c>
      <c r="B12845" t="s">
        <v>229</v>
      </c>
      <c r="C12845" t="s">
        <v>230</v>
      </c>
      <c r="D12845" t="s">
        <v>155</v>
      </c>
      <c r="E12845" s="3" t="str">
        <f>VLOOKUP(A12845,Respondents!A:B,2,FALSE)</f>
        <v>Member Bodies and Other Professional Organizations</v>
      </c>
      <c r="F12845" s="3" t="str">
        <f>VLOOKUP(A12845,Respondents!A:C,3,FALSE)</f>
        <v>Member Bodies and Other Professional Organizations</v>
      </c>
      <c r="G12845" s="3">
        <f t="shared" si="534"/>
        <v>1</v>
      </c>
      <c r="H12845" s="3">
        <f t="shared" si="535"/>
        <v>0</v>
      </c>
    </row>
    <row r="12846" spans="1:8" x14ac:dyDescent="0.3">
      <c r="A12846" t="s">
        <v>59</v>
      </c>
      <c r="B12846" t="s">
        <v>229</v>
      </c>
      <c r="C12846" t="s">
        <v>231</v>
      </c>
      <c r="D12846" t="s">
        <v>159</v>
      </c>
      <c r="E12846" s="3" t="str">
        <f>VLOOKUP(A12846,Respondents!A:B,2,FALSE)</f>
        <v>Member Bodies and Other Professional Organizations</v>
      </c>
      <c r="F12846" s="3" t="str">
        <f>VLOOKUP(A12846,Respondents!A:C,3,FALSE)</f>
        <v>Member Bodies and Other Professional Organizations</v>
      </c>
      <c r="G12846" s="3">
        <f t="shared" si="534"/>
        <v>1</v>
      </c>
      <c r="H12846" s="3">
        <f t="shared" si="535"/>
        <v>1</v>
      </c>
    </row>
    <row r="12847" spans="1:8" x14ac:dyDescent="0.3">
      <c r="A12847" t="s">
        <v>59</v>
      </c>
      <c r="B12847" t="s">
        <v>229</v>
      </c>
      <c r="C12847" t="s">
        <v>232</v>
      </c>
      <c r="D12847" t="s">
        <v>155</v>
      </c>
      <c r="E12847" s="3" t="str">
        <f>VLOOKUP(A12847,Respondents!A:B,2,FALSE)</f>
        <v>Member Bodies and Other Professional Organizations</v>
      </c>
      <c r="F12847" s="3" t="str">
        <f>VLOOKUP(A12847,Respondents!A:C,3,FALSE)</f>
        <v>Member Bodies and Other Professional Organizations</v>
      </c>
      <c r="G12847" s="3">
        <f t="shared" si="534"/>
        <v>1</v>
      </c>
      <c r="H12847" s="3">
        <f t="shared" si="535"/>
        <v>0</v>
      </c>
    </row>
    <row r="12848" spans="1:8" x14ac:dyDescent="0.3">
      <c r="A12848" t="s">
        <v>59</v>
      </c>
      <c r="B12848" t="s">
        <v>229</v>
      </c>
      <c r="C12848" t="s">
        <v>233</v>
      </c>
      <c r="D12848" t="s">
        <v>155</v>
      </c>
      <c r="E12848" s="3" t="str">
        <f>VLOOKUP(A12848,Respondents!A:B,2,FALSE)</f>
        <v>Member Bodies and Other Professional Organizations</v>
      </c>
      <c r="F12848" s="3" t="str">
        <f>VLOOKUP(A12848,Respondents!A:C,3,FALSE)</f>
        <v>Member Bodies and Other Professional Organizations</v>
      </c>
      <c r="G12848" s="3">
        <f t="shared" si="534"/>
        <v>1</v>
      </c>
      <c r="H12848" s="3">
        <f t="shared" si="535"/>
        <v>0</v>
      </c>
    </row>
    <row r="12849" spans="1:8" x14ac:dyDescent="0.3">
      <c r="A12849" t="s">
        <v>59</v>
      </c>
      <c r="B12849" t="s">
        <v>229</v>
      </c>
      <c r="C12849" t="s">
        <v>234</v>
      </c>
      <c r="D12849" t="s">
        <v>155</v>
      </c>
      <c r="E12849" s="3" t="str">
        <f>VLOOKUP(A12849,Respondents!A:B,2,FALSE)</f>
        <v>Member Bodies and Other Professional Organizations</v>
      </c>
      <c r="F12849" s="3" t="str">
        <f>VLOOKUP(A12849,Respondents!A:C,3,FALSE)</f>
        <v>Member Bodies and Other Professional Organizations</v>
      </c>
      <c r="G12849" s="3">
        <f t="shared" si="534"/>
        <v>1</v>
      </c>
      <c r="H12849" s="3">
        <f t="shared" si="535"/>
        <v>0</v>
      </c>
    </row>
    <row r="12850" spans="1:8" x14ac:dyDescent="0.3">
      <c r="A12850" t="s">
        <v>59</v>
      </c>
      <c r="B12850" t="s">
        <v>229</v>
      </c>
      <c r="C12850" t="s">
        <v>235</v>
      </c>
      <c r="D12850" t="s">
        <v>155</v>
      </c>
      <c r="E12850" s="3" t="str">
        <f>VLOOKUP(A12850,Respondents!A:B,2,FALSE)</f>
        <v>Member Bodies and Other Professional Organizations</v>
      </c>
      <c r="F12850" s="3" t="str">
        <f>VLOOKUP(A12850,Respondents!A:C,3,FALSE)</f>
        <v>Member Bodies and Other Professional Organizations</v>
      </c>
      <c r="G12850" s="3">
        <f t="shared" si="534"/>
        <v>1</v>
      </c>
      <c r="H12850" s="3">
        <f t="shared" si="535"/>
        <v>0</v>
      </c>
    </row>
    <row r="12851" spans="1:8" x14ac:dyDescent="0.3">
      <c r="A12851" t="s">
        <v>59</v>
      </c>
      <c r="B12851" t="s">
        <v>229</v>
      </c>
      <c r="C12851" t="s">
        <v>316</v>
      </c>
      <c r="D12851" t="s">
        <v>155</v>
      </c>
      <c r="E12851" s="3" t="str">
        <f>VLOOKUP(A12851,Respondents!A:B,2,FALSE)</f>
        <v>Member Bodies and Other Professional Organizations</v>
      </c>
      <c r="F12851" s="3" t="str">
        <f>VLOOKUP(A12851,Respondents!A:C,3,FALSE)</f>
        <v>Member Bodies and Other Professional Organizations</v>
      </c>
      <c r="G12851" s="3">
        <f t="shared" si="534"/>
        <v>2</v>
      </c>
      <c r="H12851" s="3">
        <f t="shared" si="535"/>
        <v>0</v>
      </c>
    </row>
    <row r="12852" spans="1:8" x14ac:dyDescent="0.3">
      <c r="A12852" t="s">
        <v>59</v>
      </c>
      <c r="B12852" t="s">
        <v>229</v>
      </c>
      <c r="C12852" t="s">
        <v>317</v>
      </c>
      <c r="D12852" t="s">
        <v>155</v>
      </c>
      <c r="E12852" s="3" t="str">
        <f>VLOOKUP(A12852,Respondents!A:B,2,FALSE)</f>
        <v>Member Bodies and Other Professional Organizations</v>
      </c>
      <c r="F12852" s="3" t="str">
        <f>VLOOKUP(A12852,Respondents!A:C,3,FALSE)</f>
        <v>Member Bodies and Other Professional Organizations</v>
      </c>
      <c r="G12852" s="3">
        <f t="shared" si="534"/>
        <v>2</v>
      </c>
      <c r="H12852" s="3">
        <f t="shared" si="535"/>
        <v>0</v>
      </c>
    </row>
    <row r="12853" spans="1:8" x14ac:dyDescent="0.3">
      <c r="A12853" t="s">
        <v>59</v>
      </c>
      <c r="B12853" t="s">
        <v>229</v>
      </c>
      <c r="C12853" t="s">
        <v>272</v>
      </c>
      <c r="D12853" t="s">
        <v>159</v>
      </c>
      <c r="E12853" s="3" t="str">
        <f>VLOOKUP(A12853,Respondents!A:B,2,FALSE)</f>
        <v>Member Bodies and Other Professional Organizations</v>
      </c>
      <c r="F12853" s="3" t="str">
        <f>VLOOKUP(A12853,Respondents!A:C,3,FALSE)</f>
        <v>Member Bodies and Other Professional Organizations</v>
      </c>
      <c r="G12853" s="3">
        <f t="shared" si="534"/>
        <v>2</v>
      </c>
      <c r="H12853" s="3">
        <f t="shared" si="535"/>
        <v>1</v>
      </c>
    </row>
    <row r="12854" spans="1:8" x14ac:dyDescent="0.3">
      <c r="A12854" t="s">
        <v>59</v>
      </c>
      <c r="B12854" t="s">
        <v>236</v>
      </c>
      <c r="C12854" t="s">
        <v>237</v>
      </c>
      <c r="D12854" t="s">
        <v>159</v>
      </c>
      <c r="E12854" s="3" t="str">
        <f>VLOOKUP(A12854,Respondents!A:B,2,FALSE)</f>
        <v>Member Bodies and Other Professional Organizations</v>
      </c>
      <c r="F12854" s="3" t="str">
        <f>VLOOKUP(A12854,Respondents!A:C,3,FALSE)</f>
        <v>Member Bodies and Other Professional Organizations</v>
      </c>
      <c r="G12854" s="3">
        <f t="shared" si="534"/>
        <v>1</v>
      </c>
      <c r="H12854" s="3">
        <f t="shared" si="535"/>
        <v>1</v>
      </c>
    </row>
    <row r="12855" spans="1:8" x14ac:dyDescent="0.3">
      <c r="A12855" t="s">
        <v>59</v>
      </c>
      <c r="B12855" t="s">
        <v>236</v>
      </c>
      <c r="C12855" t="s">
        <v>238</v>
      </c>
      <c r="D12855" t="s">
        <v>155</v>
      </c>
      <c r="E12855" s="3" t="str">
        <f>VLOOKUP(A12855,Respondents!A:B,2,FALSE)</f>
        <v>Member Bodies and Other Professional Organizations</v>
      </c>
      <c r="F12855" s="3" t="str">
        <f>VLOOKUP(A12855,Respondents!A:C,3,FALSE)</f>
        <v>Member Bodies and Other Professional Organizations</v>
      </c>
      <c r="G12855" s="3">
        <f t="shared" si="534"/>
        <v>1</v>
      </c>
      <c r="H12855" s="3">
        <f t="shared" si="535"/>
        <v>0</v>
      </c>
    </row>
    <row r="12856" spans="1:8" x14ac:dyDescent="0.3">
      <c r="A12856" t="s">
        <v>59</v>
      </c>
      <c r="B12856" t="s">
        <v>236</v>
      </c>
      <c r="C12856" t="s">
        <v>239</v>
      </c>
      <c r="D12856" t="s">
        <v>155</v>
      </c>
      <c r="E12856" s="3" t="str">
        <f>VLOOKUP(A12856,Respondents!A:B,2,FALSE)</f>
        <v>Member Bodies and Other Professional Organizations</v>
      </c>
      <c r="F12856" s="3" t="str">
        <f>VLOOKUP(A12856,Respondents!A:C,3,FALSE)</f>
        <v>Member Bodies and Other Professional Organizations</v>
      </c>
      <c r="G12856" s="3">
        <f t="shared" si="534"/>
        <v>1</v>
      </c>
      <c r="H12856" s="3">
        <f t="shared" si="535"/>
        <v>0</v>
      </c>
    </row>
    <row r="12857" spans="1:8" x14ac:dyDescent="0.3">
      <c r="A12857" t="s">
        <v>59</v>
      </c>
      <c r="B12857" t="s">
        <v>236</v>
      </c>
      <c r="C12857" t="s">
        <v>240</v>
      </c>
      <c r="D12857" t="s">
        <v>155</v>
      </c>
      <c r="E12857" s="3" t="str">
        <f>VLOOKUP(A12857,Respondents!A:B,2,FALSE)</f>
        <v>Member Bodies and Other Professional Organizations</v>
      </c>
      <c r="F12857" s="3" t="str">
        <f>VLOOKUP(A12857,Respondents!A:C,3,FALSE)</f>
        <v>Member Bodies and Other Professional Organizations</v>
      </c>
      <c r="G12857" s="3">
        <f t="shared" si="534"/>
        <v>1</v>
      </c>
      <c r="H12857" s="3">
        <f t="shared" si="535"/>
        <v>0</v>
      </c>
    </row>
    <row r="12858" spans="1:8" x14ac:dyDescent="0.3">
      <c r="A12858" t="s">
        <v>59</v>
      </c>
      <c r="B12858" t="s">
        <v>236</v>
      </c>
      <c r="C12858" t="s">
        <v>241</v>
      </c>
      <c r="D12858" t="s">
        <v>155</v>
      </c>
      <c r="E12858" s="3" t="str">
        <f>VLOOKUP(A12858,Respondents!A:B,2,FALSE)</f>
        <v>Member Bodies and Other Professional Organizations</v>
      </c>
      <c r="F12858" s="3" t="str">
        <f>VLOOKUP(A12858,Respondents!A:C,3,FALSE)</f>
        <v>Member Bodies and Other Professional Organizations</v>
      </c>
      <c r="G12858" s="3">
        <f t="shared" si="534"/>
        <v>1</v>
      </c>
      <c r="H12858" s="3">
        <f t="shared" si="535"/>
        <v>0</v>
      </c>
    </row>
    <row r="12859" spans="1:8" x14ac:dyDescent="0.3">
      <c r="A12859" t="s">
        <v>59</v>
      </c>
      <c r="B12859" t="s">
        <v>236</v>
      </c>
      <c r="C12859" t="s">
        <v>242</v>
      </c>
      <c r="D12859" t="s">
        <v>155</v>
      </c>
      <c r="E12859" s="3" t="str">
        <f>VLOOKUP(A12859,Respondents!A:B,2,FALSE)</f>
        <v>Member Bodies and Other Professional Organizations</v>
      </c>
      <c r="F12859" s="3" t="str">
        <f>VLOOKUP(A12859,Respondents!A:C,3,FALSE)</f>
        <v>Member Bodies and Other Professional Organizations</v>
      </c>
      <c r="G12859" s="3">
        <f t="shared" si="534"/>
        <v>1</v>
      </c>
      <c r="H12859" s="3">
        <f t="shared" si="535"/>
        <v>0</v>
      </c>
    </row>
    <row r="12860" spans="1:8" x14ac:dyDescent="0.3">
      <c r="A12860" t="s">
        <v>59</v>
      </c>
      <c r="B12860" t="s">
        <v>236</v>
      </c>
      <c r="C12860" t="s">
        <v>318</v>
      </c>
      <c r="D12860" t="s">
        <v>155</v>
      </c>
      <c r="E12860" s="3" t="str">
        <f>VLOOKUP(A12860,Respondents!A:B,2,FALSE)</f>
        <v>Member Bodies and Other Professional Organizations</v>
      </c>
      <c r="F12860" s="3" t="str">
        <f>VLOOKUP(A12860,Respondents!A:C,3,FALSE)</f>
        <v>Member Bodies and Other Professional Organizations</v>
      </c>
      <c r="G12860" s="3">
        <f t="shared" si="534"/>
        <v>2</v>
      </c>
      <c r="H12860" s="3">
        <f t="shared" si="535"/>
        <v>0</v>
      </c>
    </row>
    <row r="12861" spans="1:8" x14ac:dyDescent="0.3">
      <c r="A12861" t="s">
        <v>59</v>
      </c>
      <c r="B12861" t="s">
        <v>236</v>
      </c>
      <c r="C12861" t="s">
        <v>383</v>
      </c>
      <c r="D12861" t="s">
        <v>155</v>
      </c>
      <c r="E12861" s="3" t="str">
        <f>VLOOKUP(A12861,Respondents!A:B,2,FALSE)</f>
        <v>Member Bodies and Other Professional Organizations</v>
      </c>
      <c r="F12861" s="3" t="str">
        <f>VLOOKUP(A12861,Respondents!A:C,3,FALSE)</f>
        <v>Member Bodies and Other Professional Organizations</v>
      </c>
      <c r="G12861" s="3">
        <f t="shared" si="534"/>
        <v>2</v>
      </c>
      <c r="H12861" s="3">
        <f t="shared" si="535"/>
        <v>0</v>
      </c>
    </row>
    <row r="12862" spans="1:8" x14ac:dyDescent="0.3">
      <c r="A12862" t="s">
        <v>59</v>
      </c>
      <c r="B12862" t="s">
        <v>236</v>
      </c>
      <c r="C12862" t="s">
        <v>384</v>
      </c>
      <c r="D12862" t="s">
        <v>155</v>
      </c>
      <c r="E12862" s="3" t="str">
        <f>VLOOKUP(A12862,Respondents!A:B,2,FALSE)</f>
        <v>Member Bodies and Other Professional Organizations</v>
      </c>
      <c r="F12862" s="3" t="str">
        <f>VLOOKUP(A12862,Respondents!A:C,3,FALSE)</f>
        <v>Member Bodies and Other Professional Organizations</v>
      </c>
      <c r="G12862" s="3">
        <f t="shared" ref="G12862:G12913" si="536">IF(LEN(C12862)-LEN(SUBSTITUTE(C12862,".",""))&lt;=1,1,2)</f>
        <v>2</v>
      </c>
      <c r="H12862" s="3">
        <f t="shared" ref="H12862:H12913" si="537">IF(D12862="Yes",1,0)</f>
        <v>0</v>
      </c>
    </row>
    <row r="12863" spans="1:8" x14ac:dyDescent="0.3">
      <c r="A12863" t="s">
        <v>59</v>
      </c>
      <c r="B12863" t="s">
        <v>236</v>
      </c>
      <c r="C12863" t="s">
        <v>319</v>
      </c>
      <c r="D12863" t="s">
        <v>155</v>
      </c>
      <c r="E12863" s="3" t="str">
        <f>VLOOKUP(A12863,Respondents!A:B,2,FALSE)</f>
        <v>Member Bodies and Other Professional Organizations</v>
      </c>
      <c r="F12863" s="3" t="str">
        <f>VLOOKUP(A12863,Respondents!A:C,3,FALSE)</f>
        <v>Member Bodies and Other Professional Organizations</v>
      </c>
      <c r="G12863" s="3">
        <f t="shared" si="536"/>
        <v>2</v>
      </c>
      <c r="H12863" s="3">
        <f t="shared" si="537"/>
        <v>0</v>
      </c>
    </row>
    <row r="12864" spans="1:8" x14ac:dyDescent="0.3">
      <c r="A12864" t="s">
        <v>59</v>
      </c>
      <c r="B12864" t="s">
        <v>277</v>
      </c>
      <c r="C12864" t="s">
        <v>278</v>
      </c>
      <c r="D12864" t="s">
        <v>159</v>
      </c>
      <c r="E12864" s="3" t="str">
        <f>VLOOKUP(A12864,Respondents!A:B,2,FALSE)</f>
        <v>Member Bodies and Other Professional Organizations</v>
      </c>
      <c r="F12864" s="3" t="str">
        <f>VLOOKUP(A12864,Respondents!A:C,3,FALSE)</f>
        <v>Member Bodies and Other Professional Organizations</v>
      </c>
      <c r="G12864" s="3">
        <f t="shared" si="536"/>
        <v>1</v>
      </c>
      <c r="H12864" s="3">
        <f t="shared" si="537"/>
        <v>1</v>
      </c>
    </row>
    <row r="12865" spans="1:8" x14ac:dyDescent="0.3">
      <c r="A12865" t="s">
        <v>59</v>
      </c>
      <c r="B12865" t="s">
        <v>277</v>
      </c>
      <c r="C12865" t="s">
        <v>279</v>
      </c>
      <c r="D12865" t="s">
        <v>155</v>
      </c>
      <c r="E12865" s="3" t="str">
        <f>VLOOKUP(A12865,Respondents!A:B,2,FALSE)</f>
        <v>Member Bodies and Other Professional Organizations</v>
      </c>
      <c r="F12865" s="3" t="str">
        <f>VLOOKUP(A12865,Respondents!A:C,3,FALSE)</f>
        <v>Member Bodies and Other Professional Organizations</v>
      </c>
      <c r="G12865" s="3">
        <f t="shared" si="536"/>
        <v>1</v>
      </c>
      <c r="H12865" s="3">
        <f t="shared" si="537"/>
        <v>0</v>
      </c>
    </row>
    <row r="12866" spans="1:8" x14ac:dyDescent="0.3">
      <c r="A12866" t="s">
        <v>59</v>
      </c>
      <c r="B12866" t="s">
        <v>277</v>
      </c>
      <c r="C12866" t="s">
        <v>280</v>
      </c>
      <c r="D12866" t="s">
        <v>155</v>
      </c>
      <c r="E12866" s="3" t="str">
        <f>VLOOKUP(A12866,Respondents!A:B,2,FALSE)</f>
        <v>Member Bodies and Other Professional Organizations</v>
      </c>
      <c r="F12866" s="3" t="str">
        <f>VLOOKUP(A12866,Respondents!A:C,3,FALSE)</f>
        <v>Member Bodies and Other Professional Organizations</v>
      </c>
      <c r="G12866" s="3">
        <f t="shared" si="536"/>
        <v>1</v>
      </c>
      <c r="H12866" s="3">
        <f t="shared" si="537"/>
        <v>0</v>
      </c>
    </row>
    <row r="12867" spans="1:8" x14ac:dyDescent="0.3">
      <c r="A12867" t="s">
        <v>59</v>
      </c>
      <c r="B12867" t="s">
        <v>277</v>
      </c>
      <c r="C12867" t="s">
        <v>281</v>
      </c>
      <c r="D12867" t="s">
        <v>155</v>
      </c>
      <c r="E12867" s="3" t="str">
        <f>VLOOKUP(A12867,Respondents!A:B,2,FALSE)</f>
        <v>Member Bodies and Other Professional Organizations</v>
      </c>
      <c r="F12867" s="3" t="str">
        <f>VLOOKUP(A12867,Respondents!A:C,3,FALSE)</f>
        <v>Member Bodies and Other Professional Organizations</v>
      </c>
      <c r="G12867" s="3">
        <f t="shared" si="536"/>
        <v>1</v>
      </c>
      <c r="H12867" s="3">
        <f t="shared" si="537"/>
        <v>0</v>
      </c>
    </row>
    <row r="12868" spans="1:8" x14ac:dyDescent="0.3">
      <c r="A12868" t="s">
        <v>59</v>
      </c>
      <c r="B12868" t="s">
        <v>277</v>
      </c>
      <c r="C12868" t="s">
        <v>282</v>
      </c>
      <c r="D12868" t="s">
        <v>155</v>
      </c>
      <c r="E12868" s="3" t="str">
        <f>VLOOKUP(A12868,Respondents!A:B,2,FALSE)</f>
        <v>Member Bodies and Other Professional Organizations</v>
      </c>
      <c r="F12868" s="3" t="str">
        <f>VLOOKUP(A12868,Respondents!A:C,3,FALSE)</f>
        <v>Member Bodies and Other Professional Organizations</v>
      </c>
      <c r="G12868" s="3">
        <f t="shared" si="536"/>
        <v>1</v>
      </c>
      <c r="H12868" s="3">
        <f t="shared" si="537"/>
        <v>0</v>
      </c>
    </row>
    <row r="12869" spans="1:8" x14ac:dyDescent="0.3">
      <c r="A12869" t="s">
        <v>59</v>
      </c>
      <c r="B12869" t="s">
        <v>277</v>
      </c>
      <c r="C12869" t="s">
        <v>283</v>
      </c>
      <c r="D12869" t="s">
        <v>155</v>
      </c>
      <c r="E12869" s="3" t="str">
        <f>VLOOKUP(A12869,Respondents!A:B,2,FALSE)</f>
        <v>Member Bodies and Other Professional Organizations</v>
      </c>
      <c r="F12869" s="3" t="str">
        <f>VLOOKUP(A12869,Respondents!A:C,3,FALSE)</f>
        <v>Member Bodies and Other Professional Organizations</v>
      </c>
      <c r="G12869" s="3">
        <f t="shared" si="536"/>
        <v>1</v>
      </c>
      <c r="H12869" s="3">
        <f t="shared" si="537"/>
        <v>0</v>
      </c>
    </row>
    <row r="12870" spans="1:8" x14ac:dyDescent="0.3">
      <c r="A12870" t="s">
        <v>59</v>
      </c>
      <c r="B12870" t="s">
        <v>277</v>
      </c>
      <c r="C12870" t="s">
        <v>385</v>
      </c>
      <c r="D12870" t="s">
        <v>155</v>
      </c>
      <c r="E12870" s="3" t="str">
        <f>VLOOKUP(A12870,Respondents!A:B,2,FALSE)</f>
        <v>Member Bodies and Other Professional Organizations</v>
      </c>
      <c r="F12870" s="3" t="str">
        <f>VLOOKUP(A12870,Respondents!A:C,3,FALSE)</f>
        <v>Member Bodies and Other Professional Organizations</v>
      </c>
      <c r="G12870" s="3">
        <f t="shared" si="536"/>
        <v>2</v>
      </c>
      <c r="H12870" s="3">
        <f t="shared" si="537"/>
        <v>0</v>
      </c>
    </row>
    <row r="12871" spans="1:8" x14ac:dyDescent="0.3">
      <c r="A12871" t="s">
        <v>59</v>
      </c>
      <c r="B12871" t="s">
        <v>277</v>
      </c>
      <c r="C12871" t="s">
        <v>320</v>
      </c>
      <c r="D12871" t="s">
        <v>155</v>
      </c>
      <c r="E12871" s="3" t="str">
        <f>VLOOKUP(A12871,Respondents!A:B,2,FALSE)</f>
        <v>Member Bodies and Other Professional Organizations</v>
      </c>
      <c r="F12871" s="3" t="str">
        <f>VLOOKUP(A12871,Respondents!A:C,3,FALSE)</f>
        <v>Member Bodies and Other Professional Organizations</v>
      </c>
      <c r="G12871" s="3">
        <f t="shared" si="536"/>
        <v>2</v>
      </c>
      <c r="H12871" s="3">
        <f t="shared" si="537"/>
        <v>0</v>
      </c>
    </row>
    <row r="12872" spans="1:8" x14ac:dyDescent="0.3">
      <c r="A12872" t="s">
        <v>59</v>
      </c>
      <c r="B12872" t="s">
        <v>277</v>
      </c>
      <c r="C12872" t="s">
        <v>321</v>
      </c>
      <c r="D12872" t="s">
        <v>155</v>
      </c>
      <c r="E12872" s="3" t="str">
        <f>VLOOKUP(A12872,Respondents!A:B,2,FALSE)</f>
        <v>Member Bodies and Other Professional Organizations</v>
      </c>
      <c r="F12872" s="3" t="str">
        <f>VLOOKUP(A12872,Respondents!A:C,3,FALSE)</f>
        <v>Member Bodies and Other Professional Organizations</v>
      </c>
      <c r="G12872" s="3">
        <f t="shared" si="536"/>
        <v>2</v>
      </c>
      <c r="H12872" s="3">
        <f t="shared" si="537"/>
        <v>0</v>
      </c>
    </row>
    <row r="12873" spans="1:8" x14ac:dyDescent="0.3">
      <c r="A12873" t="s">
        <v>59</v>
      </c>
      <c r="B12873" t="s">
        <v>277</v>
      </c>
      <c r="C12873" t="s">
        <v>322</v>
      </c>
      <c r="D12873" t="s">
        <v>155</v>
      </c>
      <c r="E12873" s="3" t="str">
        <f>VLOOKUP(A12873,Respondents!A:B,2,FALSE)</f>
        <v>Member Bodies and Other Professional Organizations</v>
      </c>
      <c r="F12873" s="3" t="str">
        <f>VLOOKUP(A12873,Respondents!A:C,3,FALSE)</f>
        <v>Member Bodies and Other Professional Organizations</v>
      </c>
      <c r="G12873" s="3">
        <f t="shared" si="536"/>
        <v>2</v>
      </c>
      <c r="H12873" s="3">
        <f t="shared" si="537"/>
        <v>0</v>
      </c>
    </row>
    <row r="12874" spans="1:8" x14ac:dyDescent="0.3">
      <c r="A12874" t="s">
        <v>59</v>
      </c>
      <c r="B12874" t="s">
        <v>266</v>
      </c>
      <c r="C12874" t="s">
        <v>284</v>
      </c>
      <c r="D12874" t="s">
        <v>159</v>
      </c>
      <c r="E12874" s="3" t="str">
        <f>VLOOKUP(A12874,Respondents!A:B,2,FALSE)</f>
        <v>Member Bodies and Other Professional Organizations</v>
      </c>
      <c r="F12874" s="3" t="str">
        <f>VLOOKUP(A12874,Respondents!A:C,3,FALSE)</f>
        <v>Member Bodies and Other Professional Organizations</v>
      </c>
      <c r="G12874" s="3">
        <f t="shared" si="536"/>
        <v>1</v>
      </c>
      <c r="H12874" s="3">
        <f t="shared" si="537"/>
        <v>1</v>
      </c>
    </row>
    <row r="12875" spans="1:8" x14ac:dyDescent="0.3">
      <c r="A12875" t="s">
        <v>59</v>
      </c>
      <c r="B12875" t="s">
        <v>266</v>
      </c>
      <c r="C12875" t="s">
        <v>285</v>
      </c>
      <c r="D12875" t="s">
        <v>155</v>
      </c>
      <c r="E12875" s="3" t="str">
        <f>VLOOKUP(A12875,Respondents!A:B,2,FALSE)</f>
        <v>Member Bodies and Other Professional Organizations</v>
      </c>
      <c r="F12875" s="3" t="str">
        <f>VLOOKUP(A12875,Respondents!A:C,3,FALSE)</f>
        <v>Member Bodies and Other Professional Organizations</v>
      </c>
      <c r="G12875" s="3">
        <f t="shared" si="536"/>
        <v>1</v>
      </c>
      <c r="H12875" s="3">
        <f t="shared" si="537"/>
        <v>0</v>
      </c>
    </row>
    <row r="12876" spans="1:8" x14ac:dyDescent="0.3">
      <c r="A12876" t="s">
        <v>59</v>
      </c>
      <c r="B12876" t="s">
        <v>266</v>
      </c>
      <c r="C12876" t="s">
        <v>323</v>
      </c>
      <c r="D12876" t="s">
        <v>155</v>
      </c>
      <c r="E12876" s="3" t="str">
        <f>VLOOKUP(A12876,Respondents!A:B,2,FALSE)</f>
        <v>Member Bodies and Other Professional Organizations</v>
      </c>
      <c r="F12876" s="3" t="str">
        <f>VLOOKUP(A12876,Respondents!A:C,3,FALSE)</f>
        <v>Member Bodies and Other Professional Organizations</v>
      </c>
      <c r="G12876" s="3">
        <f t="shared" si="536"/>
        <v>2</v>
      </c>
      <c r="H12876" s="3">
        <f t="shared" si="537"/>
        <v>0</v>
      </c>
    </row>
    <row r="12877" spans="1:8" x14ac:dyDescent="0.3">
      <c r="A12877" t="s">
        <v>59</v>
      </c>
      <c r="B12877" t="s">
        <v>266</v>
      </c>
      <c r="C12877" t="s">
        <v>324</v>
      </c>
      <c r="D12877" t="s">
        <v>155</v>
      </c>
      <c r="E12877" s="3" t="str">
        <f>VLOOKUP(A12877,Respondents!A:B,2,FALSE)</f>
        <v>Member Bodies and Other Professional Organizations</v>
      </c>
      <c r="F12877" s="3" t="str">
        <f>VLOOKUP(A12877,Respondents!A:C,3,FALSE)</f>
        <v>Member Bodies and Other Professional Organizations</v>
      </c>
      <c r="G12877" s="3">
        <f t="shared" si="536"/>
        <v>2</v>
      </c>
      <c r="H12877" s="3">
        <f t="shared" si="537"/>
        <v>0</v>
      </c>
    </row>
    <row r="12878" spans="1:8" x14ac:dyDescent="0.3">
      <c r="A12878" t="s">
        <v>59</v>
      </c>
      <c r="B12878" t="s">
        <v>266</v>
      </c>
      <c r="C12878" t="s">
        <v>325</v>
      </c>
      <c r="D12878" t="s">
        <v>155</v>
      </c>
      <c r="E12878" s="3" t="str">
        <f>VLOOKUP(A12878,Respondents!A:B,2,FALSE)</f>
        <v>Member Bodies and Other Professional Organizations</v>
      </c>
      <c r="F12878" s="3" t="str">
        <f>VLOOKUP(A12878,Respondents!A:C,3,FALSE)</f>
        <v>Member Bodies and Other Professional Organizations</v>
      </c>
      <c r="G12878" s="3">
        <f t="shared" si="536"/>
        <v>2</v>
      </c>
      <c r="H12878" s="3">
        <f t="shared" si="537"/>
        <v>0</v>
      </c>
    </row>
    <row r="12879" spans="1:8" x14ac:dyDescent="0.3">
      <c r="A12879" t="s">
        <v>59</v>
      </c>
      <c r="B12879" t="s">
        <v>266</v>
      </c>
      <c r="C12879" t="s">
        <v>326</v>
      </c>
      <c r="D12879" t="s">
        <v>159</v>
      </c>
      <c r="E12879" s="3" t="str">
        <f>VLOOKUP(A12879,Respondents!A:B,2,FALSE)</f>
        <v>Member Bodies and Other Professional Organizations</v>
      </c>
      <c r="F12879" s="3" t="str">
        <f>VLOOKUP(A12879,Respondents!A:C,3,FALSE)</f>
        <v>Member Bodies and Other Professional Organizations</v>
      </c>
      <c r="G12879" s="3">
        <f t="shared" si="536"/>
        <v>2</v>
      </c>
      <c r="H12879" s="3">
        <f t="shared" si="537"/>
        <v>1</v>
      </c>
    </row>
    <row r="12880" spans="1:8" x14ac:dyDescent="0.3">
      <c r="A12880" t="s">
        <v>59</v>
      </c>
      <c r="B12880" t="s">
        <v>266</v>
      </c>
      <c r="C12880" t="s">
        <v>327</v>
      </c>
      <c r="D12880" t="s">
        <v>155</v>
      </c>
      <c r="E12880" s="3" t="str">
        <f>VLOOKUP(A12880,Respondents!A:B,2,FALSE)</f>
        <v>Member Bodies and Other Professional Organizations</v>
      </c>
      <c r="F12880" s="3" t="str">
        <f>VLOOKUP(A12880,Respondents!A:C,3,FALSE)</f>
        <v>Member Bodies and Other Professional Organizations</v>
      </c>
      <c r="G12880" s="3">
        <f t="shared" si="536"/>
        <v>2</v>
      </c>
      <c r="H12880" s="3">
        <f t="shared" si="537"/>
        <v>0</v>
      </c>
    </row>
    <row r="12881" spans="1:8" x14ac:dyDescent="0.3">
      <c r="A12881" t="s">
        <v>59</v>
      </c>
      <c r="B12881" t="s">
        <v>266</v>
      </c>
      <c r="C12881" t="s">
        <v>328</v>
      </c>
      <c r="D12881" t="s">
        <v>155</v>
      </c>
      <c r="E12881" s="3" t="str">
        <f>VLOOKUP(A12881,Respondents!A:B,2,FALSE)</f>
        <v>Member Bodies and Other Professional Organizations</v>
      </c>
      <c r="F12881" s="3" t="str">
        <f>VLOOKUP(A12881,Respondents!A:C,3,FALSE)</f>
        <v>Member Bodies and Other Professional Organizations</v>
      </c>
      <c r="G12881" s="3">
        <f t="shared" si="536"/>
        <v>2</v>
      </c>
      <c r="H12881" s="3">
        <f t="shared" si="537"/>
        <v>0</v>
      </c>
    </row>
    <row r="12882" spans="1:8" x14ac:dyDescent="0.3">
      <c r="A12882" t="s">
        <v>86</v>
      </c>
      <c r="B12882" t="s">
        <v>153</v>
      </c>
      <c r="C12882" t="s">
        <v>154</v>
      </c>
      <c r="D12882" t="s">
        <v>155</v>
      </c>
      <c r="E12882" s="3" t="str">
        <f>VLOOKUP(A12882,Respondents!A:B,2,FALSE)</f>
        <v>Preparers, Users and Those Charged with Governance</v>
      </c>
      <c r="F12882" s="3" t="str">
        <f>VLOOKUP(A12882,Respondents!A:C,3,FALSE)</f>
        <v>Preparer and Users of sustainability information</v>
      </c>
      <c r="G12882" s="3">
        <f t="shared" si="536"/>
        <v>1</v>
      </c>
      <c r="H12882" s="3">
        <f t="shared" si="537"/>
        <v>0</v>
      </c>
    </row>
    <row r="12883" spans="1:8" x14ac:dyDescent="0.3">
      <c r="A12883" t="s">
        <v>86</v>
      </c>
      <c r="B12883" t="s">
        <v>153</v>
      </c>
      <c r="C12883" t="s">
        <v>156</v>
      </c>
      <c r="D12883" t="s">
        <v>155</v>
      </c>
      <c r="E12883" s="3" t="str">
        <f>VLOOKUP(A12883,Respondents!A:B,2,FALSE)</f>
        <v>Preparers, Users and Those Charged with Governance</v>
      </c>
      <c r="F12883" s="3" t="str">
        <f>VLOOKUP(A12883,Respondents!A:C,3,FALSE)</f>
        <v>Preparer and Users of sustainability information</v>
      </c>
      <c r="G12883" s="3">
        <f t="shared" si="536"/>
        <v>1</v>
      </c>
      <c r="H12883" s="3">
        <f t="shared" si="537"/>
        <v>0</v>
      </c>
    </row>
    <row r="12884" spans="1:8" x14ac:dyDescent="0.3">
      <c r="A12884" t="s">
        <v>86</v>
      </c>
      <c r="B12884" t="s">
        <v>153</v>
      </c>
      <c r="C12884" t="s">
        <v>157</v>
      </c>
      <c r="D12884" t="s">
        <v>155</v>
      </c>
      <c r="E12884" s="3" t="str">
        <f>VLOOKUP(A12884,Respondents!A:B,2,FALSE)</f>
        <v>Preparers, Users and Those Charged with Governance</v>
      </c>
      <c r="F12884" s="3" t="str">
        <f>VLOOKUP(A12884,Respondents!A:C,3,FALSE)</f>
        <v>Preparer and Users of sustainability information</v>
      </c>
      <c r="G12884" s="3">
        <f t="shared" si="536"/>
        <v>1</v>
      </c>
      <c r="H12884" s="3">
        <f t="shared" si="537"/>
        <v>0</v>
      </c>
    </row>
    <row r="12885" spans="1:8" x14ac:dyDescent="0.3">
      <c r="A12885" t="s">
        <v>86</v>
      </c>
      <c r="B12885" t="s">
        <v>153</v>
      </c>
      <c r="C12885" t="s">
        <v>158</v>
      </c>
      <c r="D12885" t="s">
        <v>155</v>
      </c>
      <c r="E12885" s="3" t="str">
        <f>VLOOKUP(A12885,Respondents!A:B,2,FALSE)</f>
        <v>Preparers, Users and Those Charged with Governance</v>
      </c>
      <c r="F12885" s="3" t="str">
        <f>VLOOKUP(A12885,Respondents!A:C,3,FALSE)</f>
        <v>Preparer and Users of sustainability information</v>
      </c>
      <c r="G12885" s="3">
        <f t="shared" si="536"/>
        <v>1</v>
      </c>
      <c r="H12885" s="3">
        <f t="shared" si="537"/>
        <v>0</v>
      </c>
    </row>
    <row r="12886" spans="1:8" x14ac:dyDescent="0.3">
      <c r="A12886" t="s">
        <v>86</v>
      </c>
      <c r="B12886" t="s">
        <v>153</v>
      </c>
      <c r="C12886" t="s">
        <v>160</v>
      </c>
      <c r="D12886" t="s">
        <v>155</v>
      </c>
      <c r="E12886" s="3" t="str">
        <f>VLOOKUP(A12886,Respondents!A:B,2,FALSE)</f>
        <v>Preparers, Users and Those Charged with Governance</v>
      </c>
      <c r="F12886" s="3" t="str">
        <f>VLOOKUP(A12886,Respondents!A:C,3,FALSE)</f>
        <v>Preparer and Users of sustainability information</v>
      </c>
      <c r="G12886" s="3">
        <f t="shared" si="536"/>
        <v>1</v>
      </c>
      <c r="H12886" s="3">
        <f t="shared" si="537"/>
        <v>0</v>
      </c>
    </row>
    <row r="12887" spans="1:8" x14ac:dyDescent="0.3">
      <c r="A12887" t="s">
        <v>86</v>
      </c>
      <c r="B12887" t="s">
        <v>153</v>
      </c>
      <c r="C12887" t="s">
        <v>161</v>
      </c>
      <c r="D12887" t="s">
        <v>159</v>
      </c>
      <c r="E12887" s="3" t="str">
        <f>VLOOKUP(A12887,Respondents!A:B,2,FALSE)</f>
        <v>Preparers, Users and Those Charged with Governance</v>
      </c>
      <c r="F12887" s="3" t="str">
        <f>VLOOKUP(A12887,Respondents!A:C,3,FALSE)</f>
        <v>Preparer and Users of sustainability information</v>
      </c>
      <c r="G12887" s="3">
        <f t="shared" si="536"/>
        <v>1</v>
      </c>
      <c r="H12887" s="3">
        <f t="shared" si="537"/>
        <v>1</v>
      </c>
    </row>
    <row r="12888" spans="1:8" x14ac:dyDescent="0.3">
      <c r="A12888" t="s">
        <v>86</v>
      </c>
      <c r="B12888" t="s">
        <v>153</v>
      </c>
      <c r="C12888" t="s">
        <v>300</v>
      </c>
      <c r="D12888" t="s">
        <v>155</v>
      </c>
      <c r="E12888" s="3" t="str">
        <f>VLOOKUP(A12888,Respondents!A:B,2,FALSE)</f>
        <v>Preparers, Users and Those Charged with Governance</v>
      </c>
      <c r="F12888" s="3" t="str">
        <f>VLOOKUP(A12888,Respondents!A:C,3,FALSE)</f>
        <v>Preparer and Users of sustainability information</v>
      </c>
      <c r="G12888" s="3">
        <f t="shared" si="536"/>
        <v>2</v>
      </c>
      <c r="H12888" s="3">
        <f t="shared" si="537"/>
        <v>0</v>
      </c>
    </row>
    <row r="12889" spans="1:8" x14ac:dyDescent="0.3">
      <c r="A12889" t="s">
        <v>86</v>
      </c>
      <c r="B12889" t="s">
        <v>153</v>
      </c>
      <c r="C12889" t="s">
        <v>301</v>
      </c>
      <c r="D12889" t="s">
        <v>155</v>
      </c>
      <c r="E12889" s="3" t="str">
        <f>VLOOKUP(A12889,Respondents!A:B,2,FALSE)</f>
        <v>Preparers, Users and Those Charged with Governance</v>
      </c>
      <c r="F12889" s="3" t="str">
        <f>VLOOKUP(A12889,Respondents!A:C,3,FALSE)</f>
        <v>Preparer and Users of sustainability information</v>
      </c>
      <c r="G12889" s="3">
        <f t="shared" si="536"/>
        <v>2</v>
      </c>
      <c r="H12889" s="3">
        <f t="shared" si="537"/>
        <v>0</v>
      </c>
    </row>
    <row r="12890" spans="1:8" x14ac:dyDescent="0.3">
      <c r="A12890" t="s">
        <v>86</v>
      </c>
      <c r="B12890" t="s">
        <v>153</v>
      </c>
      <c r="C12890" t="s">
        <v>302</v>
      </c>
      <c r="D12890" t="s">
        <v>155</v>
      </c>
      <c r="E12890" s="3" t="str">
        <f>VLOOKUP(A12890,Respondents!A:B,2,FALSE)</f>
        <v>Preparers, Users and Those Charged with Governance</v>
      </c>
      <c r="F12890" s="3" t="str">
        <f>VLOOKUP(A12890,Respondents!A:C,3,FALSE)</f>
        <v>Preparer and Users of sustainability information</v>
      </c>
      <c r="G12890" s="3">
        <f t="shared" si="536"/>
        <v>2</v>
      </c>
      <c r="H12890" s="3">
        <f t="shared" si="537"/>
        <v>0</v>
      </c>
    </row>
    <row r="12891" spans="1:8" x14ac:dyDescent="0.3">
      <c r="A12891" t="s">
        <v>86</v>
      </c>
      <c r="B12891" t="s">
        <v>153</v>
      </c>
      <c r="C12891" t="s">
        <v>303</v>
      </c>
      <c r="D12891" t="s">
        <v>155</v>
      </c>
      <c r="E12891" s="3" t="str">
        <f>VLOOKUP(A12891,Respondents!A:B,2,FALSE)</f>
        <v>Preparers, Users and Those Charged with Governance</v>
      </c>
      <c r="F12891" s="3" t="str">
        <f>VLOOKUP(A12891,Respondents!A:C,3,FALSE)</f>
        <v>Preparer and Users of sustainability information</v>
      </c>
      <c r="G12891" s="3">
        <f t="shared" si="536"/>
        <v>2</v>
      </c>
      <c r="H12891" s="3">
        <f t="shared" si="537"/>
        <v>0</v>
      </c>
    </row>
    <row r="12892" spans="1:8" x14ac:dyDescent="0.3">
      <c r="A12892" t="s">
        <v>86</v>
      </c>
      <c r="B12892" t="s">
        <v>153</v>
      </c>
      <c r="C12892" t="s">
        <v>304</v>
      </c>
      <c r="D12892" t="s">
        <v>155</v>
      </c>
      <c r="E12892" s="3" t="str">
        <f>VLOOKUP(A12892,Respondents!A:B,2,FALSE)</f>
        <v>Preparers, Users and Those Charged with Governance</v>
      </c>
      <c r="F12892" s="3" t="str">
        <f>VLOOKUP(A12892,Respondents!A:C,3,FALSE)</f>
        <v>Preparer and Users of sustainability information</v>
      </c>
      <c r="G12892" s="3">
        <f t="shared" si="536"/>
        <v>2</v>
      </c>
      <c r="H12892" s="3">
        <f t="shared" si="537"/>
        <v>0</v>
      </c>
    </row>
    <row r="12893" spans="1:8" x14ac:dyDescent="0.3">
      <c r="A12893" t="s">
        <v>86</v>
      </c>
      <c r="B12893" t="s">
        <v>180</v>
      </c>
      <c r="C12893" t="s">
        <v>181</v>
      </c>
      <c r="D12893" t="s">
        <v>155</v>
      </c>
      <c r="E12893" s="3" t="str">
        <f>VLOOKUP(A12893,Respondents!A:B,2,FALSE)</f>
        <v>Preparers, Users and Those Charged with Governance</v>
      </c>
      <c r="F12893" s="3" t="str">
        <f>VLOOKUP(A12893,Respondents!A:C,3,FALSE)</f>
        <v>Preparer and Users of sustainability information</v>
      </c>
      <c r="G12893" s="3">
        <f t="shared" si="536"/>
        <v>1</v>
      </c>
      <c r="H12893" s="3">
        <f t="shared" si="537"/>
        <v>0</v>
      </c>
    </row>
    <row r="12894" spans="1:8" x14ac:dyDescent="0.3">
      <c r="A12894" t="s">
        <v>86</v>
      </c>
      <c r="B12894" t="s">
        <v>180</v>
      </c>
      <c r="C12894" t="s">
        <v>182</v>
      </c>
      <c r="D12894" t="s">
        <v>155</v>
      </c>
      <c r="E12894" s="3" t="str">
        <f>VLOOKUP(A12894,Respondents!A:B,2,FALSE)</f>
        <v>Preparers, Users and Those Charged with Governance</v>
      </c>
      <c r="F12894" s="3" t="str">
        <f>VLOOKUP(A12894,Respondents!A:C,3,FALSE)</f>
        <v>Preparer and Users of sustainability information</v>
      </c>
      <c r="G12894" s="3">
        <f t="shared" si="536"/>
        <v>1</v>
      </c>
      <c r="H12894" s="3">
        <f t="shared" si="537"/>
        <v>0</v>
      </c>
    </row>
    <row r="12895" spans="1:8" x14ac:dyDescent="0.3">
      <c r="A12895" t="s">
        <v>86</v>
      </c>
      <c r="B12895" t="s">
        <v>180</v>
      </c>
      <c r="C12895" t="s">
        <v>183</v>
      </c>
      <c r="D12895" t="s">
        <v>155</v>
      </c>
      <c r="E12895" s="3" t="str">
        <f>VLOOKUP(A12895,Respondents!A:B,2,FALSE)</f>
        <v>Preparers, Users and Those Charged with Governance</v>
      </c>
      <c r="F12895" s="3" t="str">
        <f>VLOOKUP(A12895,Respondents!A:C,3,FALSE)</f>
        <v>Preparer and Users of sustainability information</v>
      </c>
      <c r="G12895" s="3">
        <f t="shared" si="536"/>
        <v>1</v>
      </c>
      <c r="H12895" s="3">
        <f t="shared" si="537"/>
        <v>0</v>
      </c>
    </row>
    <row r="12896" spans="1:8" x14ac:dyDescent="0.3">
      <c r="A12896" t="s">
        <v>86</v>
      </c>
      <c r="B12896" t="s">
        <v>180</v>
      </c>
      <c r="C12896" t="s">
        <v>184</v>
      </c>
      <c r="D12896" t="s">
        <v>155</v>
      </c>
      <c r="E12896" s="3" t="str">
        <f>VLOOKUP(A12896,Respondents!A:B,2,FALSE)</f>
        <v>Preparers, Users and Those Charged with Governance</v>
      </c>
      <c r="F12896" s="3" t="str">
        <f>VLOOKUP(A12896,Respondents!A:C,3,FALSE)</f>
        <v>Preparer and Users of sustainability information</v>
      </c>
      <c r="G12896" s="3">
        <f t="shared" si="536"/>
        <v>1</v>
      </c>
      <c r="H12896" s="3">
        <f t="shared" si="537"/>
        <v>0</v>
      </c>
    </row>
    <row r="12897" spans="1:8" x14ac:dyDescent="0.3">
      <c r="A12897" t="s">
        <v>86</v>
      </c>
      <c r="B12897" t="s">
        <v>180</v>
      </c>
      <c r="C12897" t="s">
        <v>185</v>
      </c>
      <c r="D12897" t="s">
        <v>155</v>
      </c>
      <c r="E12897" s="3" t="str">
        <f>VLOOKUP(A12897,Respondents!A:B,2,FALSE)</f>
        <v>Preparers, Users and Those Charged with Governance</v>
      </c>
      <c r="F12897" s="3" t="str">
        <f>VLOOKUP(A12897,Respondents!A:C,3,FALSE)</f>
        <v>Preparer and Users of sustainability information</v>
      </c>
      <c r="G12897" s="3">
        <f t="shared" si="536"/>
        <v>1</v>
      </c>
      <c r="H12897" s="3">
        <f t="shared" si="537"/>
        <v>0</v>
      </c>
    </row>
    <row r="12898" spans="1:8" x14ac:dyDescent="0.3">
      <c r="A12898" t="s">
        <v>86</v>
      </c>
      <c r="B12898" t="s">
        <v>180</v>
      </c>
      <c r="C12898" t="s">
        <v>186</v>
      </c>
      <c r="D12898" t="s">
        <v>159</v>
      </c>
      <c r="E12898" s="3" t="str">
        <f>VLOOKUP(A12898,Respondents!A:B,2,FALSE)</f>
        <v>Preparers, Users and Those Charged with Governance</v>
      </c>
      <c r="F12898" s="3" t="str">
        <f>VLOOKUP(A12898,Respondents!A:C,3,FALSE)</f>
        <v>Preparer and Users of sustainability information</v>
      </c>
      <c r="G12898" s="3">
        <f t="shared" si="536"/>
        <v>1</v>
      </c>
      <c r="H12898" s="3">
        <f t="shared" si="537"/>
        <v>1</v>
      </c>
    </row>
    <row r="12899" spans="1:8" x14ac:dyDescent="0.3">
      <c r="A12899" t="s">
        <v>86</v>
      </c>
      <c r="B12899" t="s">
        <v>180</v>
      </c>
      <c r="C12899" t="s">
        <v>305</v>
      </c>
      <c r="D12899" t="s">
        <v>155</v>
      </c>
      <c r="E12899" s="3" t="str">
        <f>VLOOKUP(A12899,Respondents!A:B,2,FALSE)</f>
        <v>Preparers, Users and Those Charged with Governance</v>
      </c>
      <c r="F12899" s="3" t="str">
        <f>VLOOKUP(A12899,Respondents!A:C,3,FALSE)</f>
        <v>Preparer and Users of sustainability information</v>
      </c>
      <c r="G12899" s="3">
        <f t="shared" si="536"/>
        <v>2</v>
      </c>
      <c r="H12899" s="3">
        <f t="shared" si="537"/>
        <v>0</v>
      </c>
    </row>
    <row r="12900" spans="1:8" x14ac:dyDescent="0.3">
      <c r="A12900" t="s">
        <v>86</v>
      </c>
      <c r="B12900" t="s">
        <v>180</v>
      </c>
      <c r="C12900" t="s">
        <v>306</v>
      </c>
      <c r="D12900" t="s">
        <v>155</v>
      </c>
      <c r="E12900" s="3" t="str">
        <f>VLOOKUP(A12900,Respondents!A:B,2,FALSE)</f>
        <v>Preparers, Users and Those Charged with Governance</v>
      </c>
      <c r="F12900" s="3" t="str">
        <f>VLOOKUP(A12900,Respondents!A:C,3,FALSE)</f>
        <v>Preparer and Users of sustainability information</v>
      </c>
      <c r="G12900" s="3">
        <f t="shared" si="536"/>
        <v>2</v>
      </c>
      <c r="H12900" s="3">
        <f t="shared" si="537"/>
        <v>0</v>
      </c>
    </row>
    <row r="12901" spans="1:8" x14ac:dyDescent="0.3">
      <c r="A12901" t="s">
        <v>86</v>
      </c>
      <c r="B12901" t="s">
        <v>180</v>
      </c>
      <c r="C12901" t="s">
        <v>307</v>
      </c>
      <c r="D12901" t="s">
        <v>155</v>
      </c>
      <c r="E12901" s="3" t="str">
        <f>VLOOKUP(A12901,Respondents!A:B,2,FALSE)</f>
        <v>Preparers, Users and Those Charged with Governance</v>
      </c>
      <c r="F12901" s="3" t="str">
        <f>VLOOKUP(A12901,Respondents!A:C,3,FALSE)</f>
        <v>Preparer and Users of sustainability information</v>
      </c>
      <c r="G12901" s="3">
        <f t="shared" si="536"/>
        <v>2</v>
      </c>
      <c r="H12901" s="3">
        <f t="shared" si="537"/>
        <v>0</v>
      </c>
    </row>
    <row r="12902" spans="1:8" x14ac:dyDescent="0.3">
      <c r="A12902" t="s">
        <v>86</v>
      </c>
      <c r="B12902" t="s">
        <v>180</v>
      </c>
      <c r="C12902" t="s">
        <v>308</v>
      </c>
      <c r="D12902" t="s">
        <v>155</v>
      </c>
      <c r="E12902" s="3" t="str">
        <f>VLOOKUP(A12902,Respondents!A:B,2,FALSE)</f>
        <v>Preparers, Users and Those Charged with Governance</v>
      </c>
      <c r="F12902" s="3" t="str">
        <f>VLOOKUP(A12902,Respondents!A:C,3,FALSE)</f>
        <v>Preparer and Users of sustainability information</v>
      </c>
      <c r="G12902" s="3">
        <f t="shared" si="536"/>
        <v>2</v>
      </c>
      <c r="H12902" s="3">
        <f t="shared" si="537"/>
        <v>0</v>
      </c>
    </row>
    <row r="12903" spans="1:8" x14ac:dyDescent="0.3">
      <c r="A12903" t="s">
        <v>86</v>
      </c>
      <c r="B12903" t="s">
        <v>180</v>
      </c>
      <c r="C12903" t="s">
        <v>309</v>
      </c>
      <c r="D12903" t="s">
        <v>155</v>
      </c>
      <c r="E12903" s="3" t="str">
        <f>VLOOKUP(A12903,Respondents!A:B,2,FALSE)</f>
        <v>Preparers, Users and Those Charged with Governance</v>
      </c>
      <c r="F12903" s="3" t="str">
        <f>VLOOKUP(A12903,Respondents!A:C,3,FALSE)</f>
        <v>Preparer and Users of sustainability information</v>
      </c>
      <c r="G12903" s="3">
        <f t="shared" si="536"/>
        <v>2</v>
      </c>
      <c r="H12903" s="3">
        <f t="shared" si="537"/>
        <v>0</v>
      </c>
    </row>
    <row r="12904" spans="1:8" x14ac:dyDescent="0.3">
      <c r="A12904" t="s">
        <v>86</v>
      </c>
      <c r="B12904" t="s">
        <v>180</v>
      </c>
      <c r="C12904" t="s">
        <v>310</v>
      </c>
      <c r="D12904" t="s">
        <v>155</v>
      </c>
      <c r="E12904" s="3" t="str">
        <f>VLOOKUP(A12904,Respondents!A:B,2,FALSE)</f>
        <v>Preparers, Users and Those Charged with Governance</v>
      </c>
      <c r="F12904" s="3" t="str">
        <f>VLOOKUP(A12904,Respondents!A:C,3,FALSE)</f>
        <v>Preparer and Users of sustainability information</v>
      </c>
      <c r="G12904" s="3">
        <f t="shared" si="536"/>
        <v>2</v>
      </c>
      <c r="H12904" s="3">
        <f t="shared" si="537"/>
        <v>0</v>
      </c>
    </row>
    <row r="12905" spans="1:8" x14ac:dyDescent="0.3">
      <c r="A12905" t="s">
        <v>86</v>
      </c>
      <c r="B12905" t="s">
        <v>180</v>
      </c>
      <c r="C12905" t="s">
        <v>311</v>
      </c>
      <c r="D12905" t="s">
        <v>155</v>
      </c>
      <c r="E12905" s="3" t="str">
        <f>VLOOKUP(A12905,Respondents!A:B,2,FALSE)</f>
        <v>Preparers, Users and Those Charged with Governance</v>
      </c>
      <c r="F12905" s="3" t="str">
        <f>VLOOKUP(A12905,Respondents!A:C,3,FALSE)</f>
        <v>Preparer and Users of sustainability information</v>
      </c>
      <c r="G12905" s="3">
        <f t="shared" si="536"/>
        <v>2</v>
      </c>
      <c r="H12905" s="3">
        <f t="shared" si="537"/>
        <v>0</v>
      </c>
    </row>
    <row r="12906" spans="1:8" x14ac:dyDescent="0.3">
      <c r="A12906" t="s">
        <v>86</v>
      </c>
      <c r="B12906" t="s">
        <v>216</v>
      </c>
      <c r="C12906" t="s">
        <v>217</v>
      </c>
      <c r="D12906" t="s">
        <v>155</v>
      </c>
      <c r="E12906" s="3" t="str">
        <f>VLOOKUP(A12906,Respondents!A:B,2,FALSE)</f>
        <v>Preparers, Users and Those Charged with Governance</v>
      </c>
      <c r="F12906" s="3" t="str">
        <f>VLOOKUP(A12906,Respondents!A:C,3,FALSE)</f>
        <v>Preparer and Users of sustainability information</v>
      </c>
      <c r="G12906" s="3">
        <f t="shared" si="536"/>
        <v>1</v>
      </c>
      <c r="H12906" s="3">
        <f t="shared" si="537"/>
        <v>0</v>
      </c>
    </row>
    <row r="12907" spans="1:8" x14ac:dyDescent="0.3">
      <c r="A12907" t="s">
        <v>86</v>
      </c>
      <c r="B12907" t="s">
        <v>216</v>
      </c>
      <c r="C12907" t="s">
        <v>218</v>
      </c>
      <c r="D12907" t="s">
        <v>155</v>
      </c>
      <c r="E12907" s="3" t="str">
        <f>VLOOKUP(A12907,Respondents!A:B,2,FALSE)</f>
        <v>Preparers, Users and Those Charged with Governance</v>
      </c>
      <c r="F12907" s="3" t="str">
        <f>VLOOKUP(A12907,Respondents!A:C,3,FALSE)</f>
        <v>Preparer and Users of sustainability information</v>
      </c>
      <c r="G12907" s="3">
        <f t="shared" si="536"/>
        <v>1</v>
      </c>
      <c r="H12907" s="3">
        <f t="shared" si="537"/>
        <v>0</v>
      </c>
    </row>
    <row r="12908" spans="1:8" x14ac:dyDescent="0.3">
      <c r="A12908" t="s">
        <v>86</v>
      </c>
      <c r="B12908" t="s">
        <v>216</v>
      </c>
      <c r="C12908" t="s">
        <v>219</v>
      </c>
      <c r="D12908" t="s">
        <v>155</v>
      </c>
      <c r="E12908" s="3" t="str">
        <f>VLOOKUP(A12908,Respondents!A:B,2,FALSE)</f>
        <v>Preparers, Users and Those Charged with Governance</v>
      </c>
      <c r="F12908" s="3" t="str">
        <f>VLOOKUP(A12908,Respondents!A:C,3,FALSE)</f>
        <v>Preparer and Users of sustainability information</v>
      </c>
      <c r="G12908" s="3">
        <f t="shared" si="536"/>
        <v>1</v>
      </c>
      <c r="H12908" s="3">
        <f t="shared" si="537"/>
        <v>0</v>
      </c>
    </row>
    <row r="12909" spans="1:8" x14ac:dyDescent="0.3">
      <c r="A12909" t="s">
        <v>86</v>
      </c>
      <c r="B12909" t="s">
        <v>216</v>
      </c>
      <c r="C12909" t="s">
        <v>220</v>
      </c>
      <c r="D12909" t="s">
        <v>155</v>
      </c>
      <c r="E12909" s="3" t="str">
        <f>VLOOKUP(A12909,Respondents!A:B,2,FALSE)</f>
        <v>Preparers, Users and Those Charged with Governance</v>
      </c>
      <c r="F12909" s="3" t="str">
        <f>VLOOKUP(A12909,Respondents!A:C,3,FALSE)</f>
        <v>Preparer and Users of sustainability information</v>
      </c>
      <c r="G12909" s="3">
        <f t="shared" si="536"/>
        <v>1</v>
      </c>
      <c r="H12909" s="3">
        <f t="shared" si="537"/>
        <v>0</v>
      </c>
    </row>
    <row r="12910" spans="1:8" x14ac:dyDescent="0.3">
      <c r="A12910" t="s">
        <v>86</v>
      </c>
      <c r="B12910" t="s">
        <v>216</v>
      </c>
      <c r="C12910" t="s">
        <v>221</v>
      </c>
      <c r="D12910" t="s">
        <v>155</v>
      </c>
      <c r="E12910" s="3" t="str">
        <f>VLOOKUP(A12910,Respondents!A:B,2,FALSE)</f>
        <v>Preparers, Users and Those Charged with Governance</v>
      </c>
      <c r="F12910" s="3" t="str">
        <f>VLOOKUP(A12910,Respondents!A:C,3,FALSE)</f>
        <v>Preparer and Users of sustainability information</v>
      </c>
      <c r="G12910" s="3">
        <f t="shared" si="536"/>
        <v>1</v>
      </c>
      <c r="H12910" s="3">
        <f t="shared" si="537"/>
        <v>0</v>
      </c>
    </row>
    <row r="12911" spans="1:8" x14ac:dyDescent="0.3">
      <c r="A12911" t="s">
        <v>86</v>
      </c>
      <c r="B12911" t="s">
        <v>216</v>
      </c>
      <c r="C12911" t="s">
        <v>312</v>
      </c>
      <c r="D12911" t="s">
        <v>159</v>
      </c>
      <c r="E12911" s="3" t="str">
        <f>VLOOKUP(A12911,Respondents!A:B,2,FALSE)</f>
        <v>Preparers, Users and Those Charged with Governance</v>
      </c>
      <c r="F12911" s="3" t="str">
        <f>VLOOKUP(A12911,Respondents!A:C,3,FALSE)</f>
        <v>Preparer and Users of sustainability information</v>
      </c>
      <c r="G12911" s="3">
        <f t="shared" si="536"/>
        <v>1</v>
      </c>
      <c r="H12911" s="3">
        <f t="shared" si="537"/>
        <v>1</v>
      </c>
    </row>
    <row r="12912" spans="1:8" x14ac:dyDescent="0.3">
      <c r="A12912" t="s">
        <v>86</v>
      </c>
      <c r="B12912" t="s">
        <v>216</v>
      </c>
      <c r="C12912" t="s">
        <v>276</v>
      </c>
      <c r="D12912" t="s">
        <v>155</v>
      </c>
      <c r="E12912" s="3" t="str">
        <f>VLOOKUP(A12912,Respondents!A:B,2,FALSE)</f>
        <v>Preparers, Users and Those Charged with Governance</v>
      </c>
      <c r="F12912" s="3" t="str">
        <f>VLOOKUP(A12912,Respondents!A:C,3,FALSE)</f>
        <v>Preparer and Users of sustainability information</v>
      </c>
      <c r="G12912" s="3">
        <f t="shared" si="536"/>
        <v>2</v>
      </c>
      <c r="H12912" s="3">
        <f t="shared" si="537"/>
        <v>0</v>
      </c>
    </row>
    <row r="12913" spans="1:8" x14ac:dyDescent="0.3">
      <c r="A12913" t="s">
        <v>86</v>
      </c>
      <c r="B12913" t="s">
        <v>216</v>
      </c>
      <c r="C12913" t="s">
        <v>313</v>
      </c>
      <c r="D12913" t="s">
        <v>155</v>
      </c>
      <c r="E12913" s="3" t="str">
        <f>VLOOKUP(A12913,Respondents!A:B,2,FALSE)</f>
        <v>Preparers, Users and Those Charged with Governance</v>
      </c>
      <c r="F12913" s="3" t="str">
        <f>VLOOKUP(A12913,Respondents!A:C,3,FALSE)</f>
        <v>Preparer and Users of sustainability information</v>
      </c>
      <c r="G12913" s="3">
        <f t="shared" si="536"/>
        <v>2</v>
      </c>
      <c r="H12913" s="3">
        <f t="shared" si="537"/>
        <v>0</v>
      </c>
    </row>
    <row r="12914" spans="1:8" x14ac:dyDescent="0.3">
      <c r="A12914" t="s">
        <v>86</v>
      </c>
      <c r="B12914" t="s">
        <v>216</v>
      </c>
      <c r="C12914" t="s">
        <v>378</v>
      </c>
      <c r="D12914" t="s">
        <v>155</v>
      </c>
      <c r="E12914" s="3" t="str">
        <f>VLOOKUP(A12914,Respondents!A:B,2,FALSE)</f>
        <v>Preparers, Users and Those Charged with Governance</v>
      </c>
      <c r="F12914" s="3" t="str">
        <f>VLOOKUP(A12914,Respondents!A:C,3,FALSE)</f>
        <v>Preparer and Users of sustainability information</v>
      </c>
      <c r="G12914" s="3">
        <f t="shared" ref="G12914:G12957" si="538">IF(LEN(C12914)-LEN(SUBSTITUTE(C12914,".",""))&lt;=1,1,2)</f>
        <v>2</v>
      </c>
      <c r="H12914" s="3">
        <f t="shared" ref="H12914:H12957" si="539">IF(D12914="Yes",1,0)</f>
        <v>0</v>
      </c>
    </row>
    <row r="12915" spans="1:8" x14ac:dyDescent="0.3">
      <c r="A12915" t="s">
        <v>86</v>
      </c>
      <c r="B12915" t="s">
        <v>216</v>
      </c>
      <c r="C12915" t="s">
        <v>379</v>
      </c>
      <c r="D12915" t="s">
        <v>155</v>
      </c>
      <c r="E12915" s="3" t="str">
        <f>VLOOKUP(A12915,Respondents!A:B,2,FALSE)</f>
        <v>Preparers, Users and Those Charged with Governance</v>
      </c>
      <c r="F12915" s="3" t="str">
        <f>VLOOKUP(A12915,Respondents!A:C,3,FALSE)</f>
        <v>Preparer and Users of sustainability information</v>
      </c>
      <c r="G12915" s="3">
        <f t="shared" si="538"/>
        <v>2</v>
      </c>
      <c r="H12915" s="3">
        <f t="shared" si="539"/>
        <v>0</v>
      </c>
    </row>
    <row r="12916" spans="1:8" x14ac:dyDescent="0.3">
      <c r="A12916" t="s">
        <v>86</v>
      </c>
      <c r="B12916" t="s">
        <v>208</v>
      </c>
      <c r="C12916" t="s">
        <v>209</v>
      </c>
      <c r="D12916" t="s">
        <v>155</v>
      </c>
      <c r="E12916" s="3" t="str">
        <f>VLOOKUP(A12916,Respondents!A:B,2,FALSE)</f>
        <v>Preparers, Users and Those Charged with Governance</v>
      </c>
      <c r="F12916" s="3" t="str">
        <f>VLOOKUP(A12916,Respondents!A:C,3,FALSE)</f>
        <v>Preparer and Users of sustainability information</v>
      </c>
      <c r="G12916" s="3">
        <f t="shared" si="538"/>
        <v>1</v>
      </c>
      <c r="H12916" s="3">
        <f t="shared" si="539"/>
        <v>0</v>
      </c>
    </row>
    <row r="12917" spans="1:8" x14ac:dyDescent="0.3">
      <c r="A12917" t="s">
        <v>86</v>
      </c>
      <c r="B12917" t="s">
        <v>208</v>
      </c>
      <c r="C12917" t="s">
        <v>210</v>
      </c>
      <c r="D12917" t="s">
        <v>155</v>
      </c>
      <c r="E12917" s="3" t="str">
        <f>VLOOKUP(A12917,Respondents!A:B,2,FALSE)</f>
        <v>Preparers, Users and Those Charged with Governance</v>
      </c>
      <c r="F12917" s="3" t="str">
        <f>VLOOKUP(A12917,Respondents!A:C,3,FALSE)</f>
        <v>Preparer and Users of sustainability information</v>
      </c>
      <c r="G12917" s="3">
        <f t="shared" si="538"/>
        <v>1</v>
      </c>
      <c r="H12917" s="3">
        <f t="shared" si="539"/>
        <v>0</v>
      </c>
    </row>
    <row r="12918" spans="1:8" x14ac:dyDescent="0.3">
      <c r="A12918" t="s">
        <v>86</v>
      </c>
      <c r="B12918" t="s">
        <v>208</v>
      </c>
      <c r="C12918" t="s">
        <v>211</v>
      </c>
      <c r="D12918" t="s">
        <v>155</v>
      </c>
      <c r="E12918" s="3" t="str">
        <f>VLOOKUP(A12918,Respondents!A:B,2,FALSE)</f>
        <v>Preparers, Users and Those Charged with Governance</v>
      </c>
      <c r="F12918" s="3" t="str">
        <f>VLOOKUP(A12918,Respondents!A:C,3,FALSE)</f>
        <v>Preparer and Users of sustainability information</v>
      </c>
      <c r="G12918" s="3">
        <f t="shared" si="538"/>
        <v>1</v>
      </c>
      <c r="H12918" s="3">
        <f t="shared" si="539"/>
        <v>0</v>
      </c>
    </row>
    <row r="12919" spans="1:8" x14ac:dyDescent="0.3">
      <c r="A12919" t="s">
        <v>86</v>
      </c>
      <c r="B12919" t="s">
        <v>208</v>
      </c>
      <c r="C12919" t="s">
        <v>212</v>
      </c>
      <c r="D12919" t="s">
        <v>159</v>
      </c>
      <c r="E12919" s="3" t="str">
        <f>VLOOKUP(A12919,Respondents!A:B,2,FALSE)</f>
        <v>Preparers, Users and Those Charged with Governance</v>
      </c>
      <c r="F12919" s="3" t="str">
        <f>VLOOKUP(A12919,Respondents!A:C,3,FALSE)</f>
        <v>Preparer and Users of sustainability information</v>
      </c>
      <c r="G12919" s="3">
        <f t="shared" si="538"/>
        <v>1</v>
      </c>
      <c r="H12919" s="3">
        <f t="shared" si="539"/>
        <v>1</v>
      </c>
    </row>
    <row r="12920" spans="1:8" x14ac:dyDescent="0.3">
      <c r="A12920" t="s">
        <v>86</v>
      </c>
      <c r="B12920" t="s">
        <v>208</v>
      </c>
      <c r="C12920" t="s">
        <v>213</v>
      </c>
      <c r="D12920" t="s">
        <v>155</v>
      </c>
      <c r="E12920" s="3" t="str">
        <f>VLOOKUP(A12920,Respondents!A:B,2,FALSE)</f>
        <v>Preparers, Users and Those Charged with Governance</v>
      </c>
      <c r="F12920" s="3" t="str">
        <f>VLOOKUP(A12920,Respondents!A:C,3,FALSE)</f>
        <v>Preparer and Users of sustainability information</v>
      </c>
      <c r="G12920" s="3">
        <f t="shared" si="538"/>
        <v>1</v>
      </c>
      <c r="H12920" s="3">
        <f t="shared" si="539"/>
        <v>0</v>
      </c>
    </row>
    <row r="12921" spans="1:8" x14ac:dyDescent="0.3">
      <c r="A12921" t="s">
        <v>86</v>
      </c>
      <c r="B12921" t="s">
        <v>208</v>
      </c>
      <c r="C12921" t="s">
        <v>214</v>
      </c>
      <c r="D12921" t="s">
        <v>155</v>
      </c>
      <c r="E12921" s="3" t="str">
        <f>VLOOKUP(A12921,Respondents!A:B,2,FALSE)</f>
        <v>Preparers, Users and Those Charged with Governance</v>
      </c>
      <c r="F12921" s="3" t="str">
        <f>VLOOKUP(A12921,Respondents!A:C,3,FALSE)</f>
        <v>Preparer and Users of sustainability information</v>
      </c>
      <c r="G12921" s="3">
        <f t="shared" si="538"/>
        <v>1</v>
      </c>
      <c r="H12921" s="3">
        <f t="shared" si="539"/>
        <v>0</v>
      </c>
    </row>
    <row r="12922" spans="1:8" x14ac:dyDescent="0.3">
      <c r="A12922" t="s">
        <v>86</v>
      </c>
      <c r="B12922" t="s">
        <v>208</v>
      </c>
      <c r="C12922" t="s">
        <v>215</v>
      </c>
      <c r="D12922" t="s">
        <v>155</v>
      </c>
      <c r="E12922" s="3" t="str">
        <f>VLOOKUP(A12922,Respondents!A:B,2,FALSE)</f>
        <v>Preparers, Users and Those Charged with Governance</v>
      </c>
      <c r="F12922" s="3" t="str">
        <f>VLOOKUP(A12922,Respondents!A:C,3,FALSE)</f>
        <v>Preparer and Users of sustainability information</v>
      </c>
      <c r="G12922" s="3">
        <f t="shared" si="538"/>
        <v>2</v>
      </c>
      <c r="H12922" s="3">
        <f t="shared" si="539"/>
        <v>0</v>
      </c>
    </row>
    <row r="12923" spans="1:8" x14ac:dyDescent="0.3">
      <c r="A12923" t="s">
        <v>86</v>
      </c>
      <c r="B12923" t="s">
        <v>208</v>
      </c>
      <c r="C12923" t="s">
        <v>380</v>
      </c>
      <c r="D12923" t="s">
        <v>155</v>
      </c>
      <c r="E12923" s="3" t="str">
        <f>VLOOKUP(A12923,Respondents!A:B,2,FALSE)</f>
        <v>Preparers, Users and Those Charged with Governance</v>
      </c>
      <c r="F12923" s="3" t="str">
        <f>VLOOKUP(A12923,Respondents!A:C,3,FALSE)</f>
        <v>Preparer and Users of sustainability information</v>
      </c>
      <c r="G12923" s="3">
        <f t="shared" si="538"/>
        <v>2</v>
      </c>
      <c r="H12923" s="3">
        <f t="shared" si="539"/>
        <v>0</v>
      </c>
    </row>
    <row r="12924" spans="1:8" x14ac:dyDescent="0.3">
      <c r="A12924" t="s">
        <v>86</v>
      </c>
      <c r="B12924" t="s">
        <v>208</v>
      </c>
      <c r="C12924" t="s">
        <v>267</v>
      </c>
      <c r="D12924" t="s">
        <v>155</v>
      </c>
      <c r="E12924" s="3" t="str">
        <f>VLOOKUP(A12924,Respondents!A:B,2,FALSE)</f>
        <v>Preparers, Users and Those Charged with Governance</v>
      </c>
      <c r="F12924" s="3" t="str">
        <f>VLOOKUP(A12924,Respondents!A:C,3,FALSE)</f>
        <v>Preparer and Users of sustainability information</v>
      </c>
      <c r="G12924" s="3">
        <f t="shared" si="538"/>
        <v>2</v>
      </c>
      <c r="H12924" s="3">
        <f t="shared" si="539"/>
        <v>0</v>
      </c>
    </row>
    <row r="12925" spans="1:8" x14ac:dyDescent="0.3">
      <c r="A12925" t="s">
        <v>86</v>
      </c>
      <c r="B12925" t="s">
        <v>208</v>
      </c>
      <c r="C12925" t="s">
        <v>268</v>
      </c>
      <c r="D12925" t="s">
        <v>155</v>
      </c>
      <c r="E12925" s="3" t="str">
        <f>VLOOKUP(A12925,Respondents!A:B,2,FALSE)</f>
        <v>Preparers, Users and Those Charged with Governance</v>
      </c>
      <c r="F12925" s="3" t="str">
        <f>VLOOKUP(A12925,Respondents!A:C,3,FALSE)</f>
        <v>Preparer and Users of sustainability information</v>
      </c>
      <c r="G12925" s="3">
        <f t="shared" si="538"/>
        <v>2</v>
      </c>
      <c r="H12925" s="3">
        <f t="shared" si="539"/>
        <v>0</v>
      </c>
    </row>
    <row r="12926" spans="1:8" x14ac:dyDescent="0.3">
      <c r="A12926" t="s">
        <v>86</v>
      </c>
      <c r="B12926" t="s">
        <v>208</v>
      </c>
      <c r="C12926" t="s">
        <v>381</v>
      </c>
      <c r="D12926" t="s">
        <v>159</v>
      </c>
      <c r="E12926" s="3" t="str">
        <f>VLOOKUP(A12926,Respondents!A:B,2,FALSE)</f>
        <v>Preparers, Users and Those Charged with Governance</v>
      </c>
      <c r="F12926" s="3" t="str">
        <f>VLOOKUP(A12926,Respondents!A:C,3,FALSE)</f>
        <v>Preparer and Users of sustainability information</v>
      </c>
      <c r="G12926" s="3">
        <f t="shared" si="538"/>
        <v>2</v>
      </c>
      <c r="H12926" s="3">
        <f t="shared" si="539"/>
        <v>1</v>
      </c>
    </row>
    <row r="12927" spans="1:8" x14ac:dyDescent="0.3">
      <c r="A12927" t="s">
        <v>86</v>
      </c>
      <c r="B12927" t="s">
        <v>222</v>
      </c>
      <c r="C12927" t="s">
        <v>223</v>
      </c>
      <c r="D12927" t="s">
        <v>155</v>
      </c>
      <c r="E12927" s="3" t="str">
        <f>VLOOKUP(A12927,Respondents!A:B,2,FALSE)</f>
        <v>Preparers, Users and Those Charged with Governance</v>
      </c>
      <c r="F12927" s="3" t="str">
        <f>VLOOKUP(A12927,Respondents!A:C,3,FALSE)</f>
        <v>Preparer and Users of sustainability information</v>
      </c>
      <c r="G12927" s="3">
        <f t="shared" si="538"/>
        <v>1</v>
      </c>
      <c r="H12927" s="3">
        <f t="shared" si="539"/>
        <v>0</v>
      </c>
    </row>
    <row r="12928" spans="1:8" x14ac:dyDescent="0.3">
      <c r="A12928" t="s">
        <v>86</v>
      </c>
      <c r="B12928" t="s">
        <v>222</v>
      </c>
      <c r="C12928" t="s">
        <v>224</v>
      </c>
      <c r="D12928" t="s">
        <v>155</v>
      </c>
      <c r="E12928" s="3" t="str">
        <f>VLOOKUP(A12928,Respondents!A:B,2,FALSE)</f>
        <v>Preparers, Users and Those Charged with Governance</v>
      </c>
      <c r="F12928" s="3" t="str">
        <f>VLOOKUP(A12928,Respondents!A:C,3,FALSE)</f>
        <v>Preparer and Users of sustainability information</v>
      </c>
      <c r="G12928" s="3">
        <f t="shared" si="538"/>
        <v>1</v>
      </c>
      <c r="H12928" s="3">
        <f t="shared" si="539"/>
        <v>0</v>
      </c>
    </row>
    <row r="12929" spans="1:8" x14ac:dyDescent="0.3">
      <c r="A12929" t="s">
        <v>86</v>
      </c>
      <c r="B12929" t="s">
        <v>222</v>
      </c>
      <c r="C12929" t="s">
        <v>225</v>
      </c>
      <c r="D12929" t="s">
        <v>155</v>
      </c>
      <c r="E12929" s="3" t="str">
        <f>VLOOKUP(A12929,Respondents!A:B,2,FALSE)</f>
        <v>Preparers, Users and Those Charged with Governance</v>
      </c>
      <c r="F12929" s="3" t="str">
        <f>VLOOKUP(A12929,Respondents!A:C,3,FALSE)</f>
        <v>Preparer and Users of sustainability information</v>
      </c>
      <c r="G12929" s="3">
        <f t="shared" si="538"/>
        <v>1</v>
      </c>
      <c r="H12929" s="3">
        <f t="shared" si="539"/>
        <v>0</v>
      </c>
    </row>
    <row r="12930" spans="1:8" x14ac:dyDescent="0.3">
      <c r="A12930" t="s">
        <v>86</v>
      </c>
      <c r="B12930" t="s">
        <v>222</v>
      </c>
      <c r="C12930" t="s">
        <v>226</v>
      </c>
      <c r="D12930" t="s">
        <v>155</v>
      </c>
      <c r="E12930" s="3" t="str">
        <f>VLOOKUP(A12930,Respondents!A:B,2,FALSE)</f>
        <v>Preparers, Users and Those Charged with Governance</v>
      </c>
      <c r="F12930" s="3" t="str">
        <f>VLOOKUP(A12930,Respondents!A:C,3,FALSE)</f>
        <v>Preparer and Users of sustainability information</v>
      </c>
      <c r="G12930" s="3">
        <f t="shared" si="538"/>
        <v>1</v>
      </c>
      <c r="H12930" s="3">
        <f t="shared" si="539"/>
        <v>0</v>
      </c>
    </row>
    <row r="12931" spans="1:8" x14ac:dyDescent="0.3">
      <c r="A12931" t="s">
        <v>86</v>
      </c>
      <c r="B12931" t="s">
        <v>222</v>
      </c>
      <c r="C12931" t="s">
        <v>227</v>
      </c>
      <c r="D12931" t="s">
        <v>155</v>
      </c>
      <c r="E12931" s="3" t="str">
        <f>VLOOKUP(A12931,Respondents!A:B,2,FALSE)</f>
        <v>Preparers, Users and Those Charged with Governance</v>
      </c>
      <c r="F12931" s="3" t="str">
        <f>VLOOKUP(A12931,Respondents!A:C,3,FALSE)</f>
        <v>Preparer and Users of sustainability information</v>
      </c>
      <c r="G12931" s="3">
        <f t="shared" si="538"/>
        <v>1</v>
      </c>
      <c r="H12931" s="3">
        <f t="shared" si="539"/>
        <v>0</v>
      </c>
    </row>
    <row r="12932" spans="1:8" x14ac:dyDescent="0.3">
      <c r="A12932" t="s">
        <v>86</v>
      </c>
      <c r="B12932" t="s">
        <v>222</v>
      </c>
      <c r="C12932" t="s">
        <v>228</v>
      </c>
      <c r="D12932" t="s">
        <v>159</v>
      </c>
      <c r="E12932" s="3" t="str">
        <f>VLOOKUP(A12932,Respondents!A:B,2,FALSE)</f>
        <v>Preparers, Users and Those Charged with Governance</v>
      </c>
      <c r="F12932" s="3" t="str">
        <f>VLOOKUP(A12932,Respondents!A:C,3,FALSE)</f>
        <v>Preparer and Users of sustainability information</v>
      </c>
      <c r="G12932" s="3">
        <f t="shared" si="538"/>
        <v>1</v>
      </c>
      <c r="H12932" s="3">
        <f t="shared" si="539"/>
        <v>1</v>
      </c>
    </row>
    <row r="12933" spans="1:8" x14ac:dyDescent="0.3">
      <c r="A12933" t="s">
        <v>86</v>
      </c>
      <c r="B12933" t="s">
        <v>222</v>
      </c>
      <c r="C12933" t="s">
        <v>314</v>
      </c>
      <c r="D12933" t="s">
        <v>155</v>
      </c>
      <c r="E12933" s="3" t="str">
        <f>VLOOKUP(A12933,Respondents!A:B,2,FALSE)</f>
        <v>Preparers, Users and Those Charged with Governance</v>
      </c>
      <c r="F12933" s="3" t="str">
        <f>VLOOKUP(A12933,Respondents!A:C,3,FALSE)</f>
        <v>Preparer and Users of sustainability information</v>
      </c>
      <c r="G12933" s="3">
        <f t="shared" si="538"/>
        <v>2</v>
      </c>
      <c r="H12933" s="3">
        <f t="shared" si="539"/>
        <v>0</v>
      </c>
    </row>
    <row r="12934" spans="1:8" x14ac:dyDescent="0.3">
      <c r="A12934" t="s">
        <v>86</v>
      </c>
      <c r="B12934" t="s">
        <v>222</v>
      </c>
      <c r="C12934" t="s">
        <v>315</v>
      </c>
      <c r="D12934" t="s">
        <v>155</v>
      </c>
      <c r="E12934" s="3" t="str">
        <f>VLOOKUP(A12934,Respondents!A:B,2,FALSE)</f>
        <v>Preparers, Users and Those Charged with Governance</v>
      </c>
      <c r="F12934" s="3" t="str">
        <f>VLOOKUP(A12934,Respondents!A:C,3,FALSE)</f>
        <v>Preparer and Users of sustainability information</v>
      </c>
      <c r="G12934" s="3">
        <f t="shared" si="538"/>
        <v>2</v>
      </c>
      <c r="H12934" s="3">
        <f t="shared" si="539"/>
        <v>0</v>
      </c>
    </row>
    <row r="12935" spans="1:8" x14ac:dyDescent="0.3">
      <c r="A12935" t="s">
        <v>86</v>
      </c>
      <c r="B12935" t="s">
        <v>222</v>
      </c>
      <c r="C12935" t="s">
        <v>271</v>
      </c>
      <c r="D12935" t="s">
        <v>155</v>
      </c>
      <c r="E12935" s="3" t="str">
        <f>VLOOKUP(A12935,Respondents!A:B,2,FALSE)</f>
        <v>Preparers, Users and Those Charged with Governance</v>
      </c>
      <c r="F12935" s="3" t="str">
        <f>VLOOKUP(A12935,Respondents!A:C,3,FALSE)</f>
        <v>Preparer and Users of sustainability information</v>
      </c>
      <c r="G12935" s="3">
        <f t="shared" si="538"/>
        <v>2</v>
      </c>
      <c r="H12935" s="3">
        <f t="shared" si="539"/>
        <v>0</v>
      </c>
    </row>
    <row r="12936" spans="1:8" x14ac:dyDescent="0.3">
      <c r="A12936" t="s">
        <v>86</v>
      </c>
      <c r="B12936" t="s">
        <v>222</v>
      </c>
      <c r="C12936" t="s">
        <v>382</v>
      </c>
      <c r="D12936" t="s">
        <v>155</v>
      </c>
      <c r="E12936" s="3" t="str">
        <f>VLOOKUP(A12936,Respondents!A:B,2,FALSE)</f>
        <v>Preparers, Users and Those Charged with Governance</v>
      </c>
      <c r="F12936" s="3" t="str">
        <f>VLOOKUP(A12936,Respondents!A:C,3,FALSE)</f>
        <v>Preparer and Users of sustainability information</v>
      </c>
      <c r="G12936" s="3">
        <f t="shared" si="538"/>
        <v>2</v>
      </c>
      <c r="H12936" s="3">
        <f t="shared" si="539"/>
        <v>0</v>
      </c>
    </row>
    <row r="12937" spans="1:8" x14ac:dyDescent="0.3">
      <c r="A12937" t="s">
        <v>86</v>
      </c>
      <c r="B12937" t="s">
        <v>229</v>
      </c>
      <c r="C12937" t="s">
        <v>230</v>
      </c>
      <c r="D12937" t="s">
        <v>155</v>
      </c>
      <c r="E12937" s="3" t="str">
        <f>VLOOKUP(A12937,Respondents!A:B,2,FALSE)</f>
        <v>Preparers, Users and Those Charged with Governance</v>
      </c>
      <c r="F12937" s="3" t="str">
        <f>VLOOKUP(A12937,Respondents!A:C,3,FALSE)</f>
        <v>Preparer and Users of sustainability information</v>
      </c>
      <c r="G12937" s="3">
        <f t="shared" si="538"/>
        <v>1</v>
      </c>
      <c r="H12937" s="3">
        <f t="shared" si="539"/>
        <v>0</v>
      </c>
    </row>
    <row r="12938" spans="1:8" x14ac:dyDescent="0.3">
      <c r="A12938" t="s">
        <v>86</v>
      </c>
      <c r="B12938" t="s">
        <v>229</v>
      </c>
      <c r="C12938" t="s">
        <v>231</v>
      </c>
      <c r="D12938" t="s">
        <v>155</v>
      </c>
      <c r="E12938" s="3" t="str">
        <f>VLOOKUP(A12938,Respondents!A:B,2,FALSE)</f>
        <v>Preparers, Users and Those Charged with Governance</v>
      </c>
      <c r="F12938" s="3" t="str">
        <f>VLOOKUP(A12938,Respondents!A:C,3,FALSE)</f>
        <v>Preparer and Users of sustainability information</v>
      </c>
      <c r="G12938" s="3">
        <f t="shared" si="538"/>
        <v>1</v>
      </c>
      <c r="H12938" s="3">
        <f t="shared" si="539"/>
        <v>0</v>
      </c>
    </row>
    <row r="12939" spans="1:8" x14ac:dyDescent="0.3">
      <c r="A12939" t="s">
        <v>86</v>
      </c>
      <c r="B12939" t="s">
        <v>229</v>
      </c>
      <c r="C12939" t="s">
        <v>232</v>
      </c>
      <c r="D12939" t="s">
        <v>155</v>
      </c>
      <c r="E12939" s="3" t="str">
        <f>VLOOKUP(A12939,Respondents!A:B,2,FALSE)</f>
        <v>Preparers, Users and Those Charged with Governance</v>
      </c>
      <c r="F12939" s="3" t="str">
        <f>VLOOKUP(A12939,Respondents!A:C,3,FALSE)</f>
        <v>Preparer and Users of sustainability information</v>
      </c>
      <c r="G12939" s="3">
        <f t="shared" si="538"/>
        <v>1</v>
      </c>
      <c r="H12939" s="3">
        <f t="shared" si="539"/>
        <v>0</v>
      </c>
    </row>
    <row r="12940" spans="1:8" x14ac:dyDescent="0.3">
      <c r="A12940" t="s">
        <v>86</v>
      </c>
      <c r="B12940" t="s">
        <v>229</v>
      </c>
      <c r="C12940" t="s">
        <v>233</v>
      </c>
      <c r="D12940" t="s">
        <v>155</v>
      </c>
      <c r="E12940" s="3" t="str">
        <f>VLOOKUP(A12940,Respondents!A:B,2,FALSE)</f>
        <v>Preparers, Users and Those Charged with Governance</v>
      </c>
      <c r="F12940" s="3" t="str">
        <f>VLOOKUP(A12940,Respondents!A:C,3,FALSE)</f>
        <v>Preparer and Users of sustainability information</v>
      </c>
      <c r="G12940" s="3">
        <f t="shared" si="538"/>
        <v>1</v>
      </c>
      <c r="H12940" s="3">
        <f t="shared" si="539"/>
        <v>0</v>
      </c>
    </row>
    <row r="12941" spans="1:8" x14ac:dyDescent="0.3">
      <c r="A12941" t="s">
        <v>86</v>
      </c>
      <c r="B12941" t="s">
        <v>229</v>
      </c>
      <c r="C12941" t="s">
        <v>234</v>
      </c>
      <c r="D12941" t="s">
        <v>155</v>
      </c>
      <c r="E12941" s="3" t="str">
        <f>VLOOKUP(A12941,Respondents!A:B,2,FALSE)</f>
        <v>Preparers, Users and Those Charged with Governance</v>
      </c>
      <c r="F12941" s="3" t="str">
        <f>VLOOKUP(A12941,Respondents!A:C,3,FALSE)</f>
        <v>Preparer and Users of sustainability information</v>
      </c>
      <c r="G12941" s="3">
        <f t="shared" si="538"/>
        <v>1</v>
      </c>
      <c r="H12941" s="3">
        <f t="shared" si="539"/>
        <v>0</v>
      </c>
    </row>
    <row r="12942" spans="1:8" x14ac:dyDescent="0.3">
      <c r="A12942" t="s">
        <v>86</v>
      </c>
      <c r="B12942" t="s">
        <v>229</v>
      </c>
      <c r="C12942" t="s">
        <v>235</v>
      </c>
      <c r="D12942" t="s">
        <v>159</v>
      </c>
      <c r="E12942" s="3" t="str">
        <f>VLOOKUP(A12942,Respondents!A:B,2,FALSE)</f>
        <v>Preparers, Users and Those Charged with Governance</v>
      </c>
      <c r="F12942" s="3" t="str">
        <f>VLOOKUP(A12942,Respondents!A:C,3,FALSE)</f>
        <v>Preparer and Users of sustainability information</v>
      </c>
      <c r="G12942" s="3">
        <f t="shared" si="538"/>
        <v>1</v>
      </c>
      <c r="H12942" s="3">
        <f t="shared" si="539"/>
        <v>1</v>
      </c>
    </row>
    <row r="12943" spans="1:8" x14ac:dyDescent="0.3">
      <c r="A12943" t="s">
        <v>86</v>
      </c>
      <c r="B12943" t="s">
        <v>229</v>
      </c>
      <c r="C12943" t="s">
        <v>316</v>
      </c>
      <c r="D12943" t="s">
        <v>155</v>
      </c>
      <c r="E12943" s="3" t="str">
        <f>VLOOKUP(A12943,Respondents!A:B,2,FALSE)</f>
        <v>Preparers, Users and Those Charged with Governance</v>
      </c>
      <c r="F12943" s="3" t="str">
        <f>VLOOKUP(A12943,Respondents!A:C,3,FALSE)</f>
        <v>Preparer and Users of sustainability information</v>
      </c>
      <c r="G12943" s="3">
        <f t="shared" si="538"/>
        <v>2</v>
      </c>
      <c r="H12943" s="3">
        <f t="shared" si="539"/>
        <v>0</v>
      </c>
    </row>
    <row r="12944" spans="1:8" x14ac:dyDescent="0.3">
      <c r="A12944" t="s">
        <v>86</v>
      </c>
      <c r="B12944" t="s">
        <v>229</v>
      </c>
      <c r="C12944" t="s">
        <v>317</v>
      </c>
      <c r="D12944" t="s">
        <v>155</v>
      </c>
      <c r="E12944" s="3" t="str">
        <f>VLOOKUP(A12944,Respondents!A:B,2,FALSE)</f>
        <v>Preparers, Users and Those Charged with Governance</v>
      </c>
      <c r="F12944" s="3" t="str">
        <f>VLOOKUP(A12944,Respondents!A:C,3,FALSE)</f>
        <v>Preparer and Users of sustainability information</v>
      </c>
      <c r="G12944" s="3">
        <f t="shared" si="538"/>
        <v>2</v>
      </c>
      <c r="H12944" s="3">
        <f t="shared" si="539"/>
        <v>0</v>
      </c>
    </row>
    <row r="12945" spans="1:8" x14ac:dyDescent="0.3">
      <c r="A12945" t="s">
        <v>86</v>
      </c>
      <c r="B12945" t="s">
        <v>229</v>
      </c>
      <c r="C12945" t="s">
        <v>272</v>
      </c>
      <c r="D12945" t="s">
        <v>155</v>
      </c>
      <c r="E12945" s="3" t="str">
        <f>VLOOKUP(A12945,Respondents!A:B,2,FALSE)</f>
        <v>Preparers, Users and Those Charged with Governance</v>
      </c>
      <c r="F12945" s="3" t="str">
        <f>VLOOKUP(A12945,Respondents!A:C,3,FALSE)</f>
        <v>Preparer and Users of sustainability information</v>
      </c>
      <c r="G12945" s="3">
        <f t="shared" si="538"/>
        <v>2</v>
      </c>
      <c r="H12945" s="3">
        <f t="shared" si="539"/>
        <v>0</v>
      </c>
    </row>
    <row r="12946" spans="1:8" x14ac:dyDescent="0.3">
      <c r="A12946" t="s">
        <v>86</v>
      </c>
      <c r="B12946" t="s">
        <v>236</v>
      </c>
      <c r="C12946" t="s">
        <v>237</v>
      </c>
      <c r="D12946" t="s">
        <v>155</v>
      </c>
      <c r="E12946" s="3" t="str">
        <f>VLOOKUP(A12946,Respondents!A:B,2,FALSE)</f>
        <v>Preparers, Users and Those Charged with Governance</v>
      </c>
      <c r="F12946" s="3" t="str">
        <f>VLOOKUP(A12946,Respondents!A:C,3,FALSE)</f>
        <v>Preparer and Users of sustainability information</v>
      </c>
      <c r="G12946" s="3">
        <f t="shared" si="538"/>
        <v>1</v>
      </c>
      <c r="H12946" s="3">
        <f t="shared" si="539"/>
        <v>0</v>
      </c>
    </row>
    <row r="12947" spans="1:8" x14ac:dyDescent="0.3">
      <c r="A12947" t="s">
        <v>86</v>
      </c>
      <c r="B12947" t="s">
        <v>236</v>
      </c>
      <c r="C12947" t="s">
        <v>238</v>
      </c>
      <c r="D12947" t="s">
        <v>155</v>
      </c>
      <c r="E12947" s="3" t="str">
        <f>VLOOKUP(A12947,Respondents!A:B,2,FALSE)</f>
        <v>Preparers, Users and Those Charged with Governance</v>
      </c>
      <c r="F12947" s="3" t="str">
        <f>VLOOKUP(A12947,Respondents!A:C,3,FALSE)</f>
        <v>Preparer and Users of sustainability information</v>
      </c>
      <c r="G12947" s="3">
        <f t="shared" si="538"/>
        <v>1</v>
      </c>
      <c r="H12947" s="3">
        <f t="shared" si="539"/>
        <v>0</v>
      </c>
    </row>
    <row r="12948" spans="1:8" x14ac:dyDescent="0.3">
      <c r="A12948" t="s">
        <v>86</v>
      </c>
      <c r="B12948" t="s">
        <v>236</v>
      </c>
      <c r="C12948" t="s">
        <v>239</v>
      </c>
      <c r="D12948" t="s">
        <v>159</v>
      </c>
      <c r="E12948" s="3" t="str">
        <f>VLOOKUP(A12948,Respondents!A:B,2,FALSE)</f>
        <v>Preparers, Users and Those Charged with Governance</v>
      </c>
      <c r="F12948" s="3" t="str">
        <f>VLOOKUP(A12948,Respondents!A:C,3,FALSE)</f>
        <v>Preparer and Users of sustainability information</v>
      </c>
      <c r="G12948" s="3">
        <f t="shared" si="538"/>
        <v>1</v>
      </c>
      <c r="H12948" s="3">
        <f t="shared" si="539"/>
        <v>1</v>
      </c>
    </row>
    <row r="12949" spans="1:8" x14ac:dyDescent="0.3">
      <c r="A12949" t="s">
        <v>86</v>
      </c>
      <c r="B12949" t="s">
        <v>236</v>
      </c>
      <c r="C12949" t="s">
        <v>240</v>
      </c>
      <c r="D12949" t="s">
        <v>155</v>
      </c>
      <c r="E12949" s="3" t="str">
        <f>VLOOKUP(A12949,Respondents!A:B,2,FALSE)</f>
        <v>Preparers, Users and Those Charged with Governance</v>
      </c>
      <c r="F12949" s="3" t="str">
        <f>VLOOKUP(A12949,Respondents!A:C,3,FALSE)</f>
        <v>Preparer and Users of sustainability information</v>
      </c>
      <c r="G12949" s="3">
        <f t="shared" si="538"/>
        <v>1</v>
      </c>
      <c r="H12949" s="3">
        <f t="shared" si="539"/>
        <v>0</v>
      </c>
    </row>
    <row r="12950" spans="1:8" x14ac:dyDescent="0.3">
      <c r="A12950" t="s">
        <v>86</v>
      </c>
      <c r="B12950" t="s">
        <v>236</v>
      </c>
      <c r="C12950" t="s">
        <v>241</v>
      </c>
      <c r="D12950" t="s">
        <v>155</v>
      </c>
      <c r="E12950" s="3" t="str">
        <f>VLOOKUP(A12950,Respondents!A:B,2,FALSE)</f>
        <v>Preparers, Users and Those Charged with Governance</v>
      </c>
      <c r="F12950" s="3" t="str">
        <f>VLOOKUP(A12950,Respondents!A:C,3,FALSE)</f>
        <v>Preparer and Users of sustainability information</v>
      </c>
      <c r="G12950" s="3">
        <f t="shared" si="538"/>
        <v>1</v>
      </c>
      <c r="H12950" s="3">
        <f t="shared" si="539"/>
        <v>0</v>
      </c>
    </row>
    <row r="12951" spans="1:8" x14ac:dyDescent="0.3">
      <c r="A12951" t="s">
        <v>86</v>
      </c>
      <c r="B12951" t="s">
        <v>236</v>
      </c>
      <c r="C12951" t="s">
        <v>242</v>
      </c>
      <c r="D12951" t="s">
        <v>155</v>
      </c>
      <c r="E12951" s="3" t="str">
        <f>VLOOKUP(A12951,Respondents!A:B,2,FALSE)</f>
        <v>Preparers, Users and Those Charged with Governance</v>
      </c>
      <c r="F12951" s="3" t="str">
        <f>VLOOKUP(A12951,Respondents!A:C,3,FALSE)</f>
        <v>Preparer and Users of sustainability information</v>
      </c>
      <c r="G12951" s="3">
        <f t="shared" si="538"/>
        <v>1</v>
      </c>
      <c r="H12951" s="3">
        <f t="shared" si="539"/>
        <v>0</v>
      </c>
    </row>
    <row r="12952" spans="1:8" x14ac:dyDescent="0.3">
      <c r="A12952" t="s">
        <v>86</v>
      </c>
      <c r="B12952" t="s">
        <v>236</v>
      </c>
      <c r="C12952" t="s">
        <v>318</v>
      </c>
      <c r="D12952" t="s">
        <v>155</v>
      </c>
      <c r="E12952" s="3" t="str">
        <f>VLOOKUP(A12952,Respondents!A:B,2,FALSE)</f>
        <v>Preparers, Users and Those Charged with Governance</v>
      </c>
      <c r="F12952" s="3" t="str">
        <f>VLOOKUP(A12952,Respondents!A:C,3,FALSE)</f>
        <v>Preparer and Users of sustainability information</v>
      </c>
      <c r="G12952" s="3">
        <f t="shared" si="538"/>
        <v>2</v>
      </c>
      <c r="H12952" s="3">
        <f t="shared" si="539"/>
        <v>0</v>
      </c>
    </row>
    <row r="12953" spans="1:8" x14ac:dyDescent="0.3">
      <c r="A12953" t="s">
        <v>86</v>
      </c>
      <c r="B12953" t="s">
        <v>236</v>
      </c>
      <c r="C12953" t="s">
        <v>383</v>
      </c>
      <c r="D12953" t="s">
        <v>159</v>
      </c>
      <c r="E12953" s="3" t="str">
        <f>VLOOKUP(A12953,Respondents!A:B,2,FALSE)</f>
        <v>Preparers, Users and Those Charged with Governance</v>
      </c>
      <c r="F12953" s="3" t="str">
        <f>VLOOKUP(A12953,Respondents!A:C,3,FALSE)</f>
        <v>Preparer and Users of sustainability information</v>
      </c>
      <c r="G12953" s="3">
        <f t="shared" si="538"/>
        <v>2</v>
      </c>
      <c r="H12953" s="3">
        <f t="shared" si="539"/>
        <v>1</v>
      </c>
    </row>
    <row r="12954" spans="1:8" x14ac:dyDescent="0.3">
      <c r="A12954" t="s">
        <v>86</v>
      </c>
      <c r="B12954" t="s">
        <v>236</v>
      </c>
      <c r="C12954" t="s">
        <v>384</v>
      </c>
      <c r="D12954" t="s">
        <v>159</v>
      </c>
      <c r="E12954" s="3" t="str">
        <f>VLOOKUP(A12954,Respondents!A:B,2,FALSE)</f>
        <v>Preparers, Users and Those Charged with Governance</v>
      </c>
      <c r="F12954" s="3" t="str">
        <f>VLOOKUP(A12954,Respondents!A:C,3,FALSE)</f>
        <v>Preparer and Users of sustainability information</v>
      </c>
      <c r="G12954" s="3">
        <f t="shared" si="538"/>
        <v>2</v>
      </c>
      <c r="H12954" s="3">
        <f t="shared" si="539"/>
        <v>1</v>
      </c>
    </row>
    <row r="12955" spans="1:8" x14ac:dyDescent="0.3">
      <c r="A12955" t="s">
        <v>86</v>
      </c>
      <c r="B12955" t="s">
        <v>236</v>
      </c>
      <c r="C12955" t="s">
        <v>319</v>
      </c>
      <c r="D12955" t="s">
        <v>155</v>
      </c>
      <c r="E12955" s="3" t="str">
        <f>VLOOKUP(A12955,Respondents!A:B,2,FALSE)</f>
        <v>Preparers, Users and Those Charged with Governance</v>
      </c>
      <c r="F12955" s="3" t="str">
        <f>VLOOKUP(A12955,Respondents!A:C,3,FALSE)</f>
        <v>Preparer and Users of sustainability information</v>
      </c>
      <c r="G12955" s="3">
        <f t="shared" si="538"/>
        <v>2</v>
      </c>
      <c r="H12955" s="3">
        <f t="shared" si="539"/>
        <v>0</v>
      </c>
    </row>
    <row r="12956" spans="1:8" x14ac:dyDescent="0.3">
      <c r="A12956" t="s">
        <v>86</v>
      </c>
      <c r="B12956" t="s">
        <v>277</v>
      </c>
      <c r="C12956" t="s">
        <v>278</v>
      </c>
      <c r="D12956" t="s">
        <v>155</v>
      </c>
      <c r="E12956" s="3" t="str">
        <f>VLOOKUP(A12956,Respondents!A:B,2,FALSE)</f>
        <v>Preparers, Users and Those Charged with Governance</v>
      </c>
      <c r="F12956" s="3" t="str">
        <f>VLOOKUP(A12956,Respondents!A:C,3,FALSE)</f>
        <v>Preparer and Users of sustainability information</v>
      </c>
      <c r="G12956" s="3">
        <f t="shared" si="538"/>
        <v>1</v>
      </c>
      <c r="H12956" s="3">
        <f t="shared" si="539"/>
        <v>0</v>
      </c>
    </row>
    <row r="12957" spans="1:8" x14ac:dyDescent="0.3">
      <c r="A12957" t="s">
        <v>86</v>
      </c>
      <c r="B12957" t="s">
        <v>277</v>
      </c>
      <c r="C12957" t="s">
        <v>279</v>
      </c>
      <c r="D12957" t="s">
        <v>155</v>
      </c>
      <c r="E12957" s="3" t="str">
        <f>VLOOKUP(A12957,Respondents!A:B,2,FALSE)</f>
        <v>Preparers, Users and Those Charged with Governance</v>
      </c>
      <c r="F12957" s="3" t="str">
        <f>VLOOKUP(A12957,Respondents!A:C,3,FALSE)</f>
        <v>Preparer and Users of sustainability information</v>
      </c>
      <c r="G12957" s="3">
        <f t="shared" si="538"/>
        <v>1</v>
      </c>
      <c r="H12957" s="3">
        <f t="shared" si="539"/>
        <v>0</v>
      </c>
    </row>
    <row r="12958" spans="1:8" x14ac:dyDescent="0.3">
      <c r="A12958" t="s">
        <v>86</v>
      </c>
      <c r="B12958" t="s">
        <v>277</v>
      </c>
      <c r="C12958" t="s">
        <v>280</v>
      </c>
      <c r="D12958" t="s">
        <v>155</v>
      </c>
      <c r="E12958" s="3" t="str">
        <f>VLOOKUP(A12958,Respondents!A:B,2,FALSE)</f>
        <v>Preparers, Users and Those Charged with Governance</v>
      </c>
      <c r="F12958" s="3" t="str">
        <f>VLOOKUP(A12958,Respondents!A:C,3,FALSE)</f>
        <v>Preparer and Users of sustainability information</v>
      </c>
      <c r="G12958" s="3">
        <f t="shared" ref="G12958:G13008" si="540">IF(LEN(C12958)-LEN(SUBSTITUTE(C12958,".",""))&lt;=1,1,2)</f>
        <v>1</v>
      </c>
      <c r="H12958" s="3">
        <f t="shared" ref="H12958:H13008" si="541">IF(D12958="Yes",1,0)</f>
        <v>0</v>
      </c>
    </row>
    <row r="12959" spans="1:8" x14ac:dyDescent="0.3">
      <c r="A12959" t="s">
        <v>86</v>
      </c>
      <c r="B12959" t="s">
        <v>277</v>
      </c>
      <c r="C12959" t="s">
        <v>281</v>
      </c>
      <c r="D12959" t="s">
        <v>155</v>
      </c>
      <c r="E12959" s="3" t="str">
        <f>VLOOKUP(A12959,Respondents!A:B,2,FALSE)</f>
        <v>Preparers, Users and Those Charged with Governance</v>
      </c>
      <c r="F12959" s="3" t="str">
        <f>VLOOKUP(A12959,Respondents!A:C,3,FALSE)</f>
        <v>Preparer and Users of sustainability information</v>
      </c>
      <c r="G12959" s="3">
        <f t="shared" si="540"/>
        <v>1</v>
      </c>
      <c r="H12959" s="3">
        <f t="shared" si="541"/>
        <v>0</v>
      </c>
    </row>
    <row r="12960" spans="1:8" x14ac:dyDescent="0.3">
      <c r="A12960" t="s">
        <v>86</v>
      </c>
      <c r="B12960" t="s">
        <v>277</v>
      </c>
      <c r="C12960" t="s">
        <v>282</v>
      </c>
      <c r="D12960" t="s">
        <v>155</v>
      </c>
      <c r="E12960" s="3" t="str">
        <f>VLOOKUP(A12960,Respondents!A:B,2,FALSE)</f>
        <v>Preparers, Users and Those Charged with Governance</v>
      </c>
      <c r="F12960" s="3" t="str">
        <f>VLOOKUP(A12960,Respondents!A:C,3,FALSE)</f>
        <v>Preparer and Users of sustainability information</v>
      </c>
      <c r="G12960" s="3">
        <f t="shared" si="540"/>
        <v>1</v>
      </c>
      <c r="H12960" s="3">
        <f t="shared" si="541"/>
        <v>0</v>
      </c>
    </row>
    <row r="12961" spans="1:8" x14ac:dyDescent="0.3">
      <c r="A12961" t="s">
        <v>86</v>
      </c>
      <c r="B12961" t="s">
        <v>277</v>
      </c>
      <c r="C12961" t="s">
        <v>283</v>
      </c>
      <c r="D12961" t="s">
        <v>159</v>
      </c>
      <c r="E12961" s="3" t="str">
        <f>VLOOKUP(A12961,Respondents!A:B,2,FALSE)</f>
        <v>Preparers, Users and Those Charged with Governance</v>
      </c>
      <c r="F12961" s="3" t="str">
        <f>VLOOKUP(A12961,Respondents!A:C,3,FALSE)</f>
        <v>Preparer and Users of sustainability information</v>
      </c>
      <c r="G12961" s="3">
        <f t="shared" si="540"/>
        <v>1</v>
      </c>
      <c r="H12961" s="3">
        <f t="shared" si="541"/>
        <v>1</v>
      </c>
    </row>
    <row r="12962" spans="1:8" x14ac:dyDescent="0.3">
      <c r="A12962" t="s">
        <v>86</v>
      </c>
      <c r="B12962" t="s">
        <v>277</v>
      </c>
      <c r="C12962" t="s">
        <v>385</v>
      </c>
      <c r="D12962" t="s">
        <v>155</v>
      </c>
      <c r="E12962" s="3" t="str">
        <f>VLOOKUP(A12962,Respondents!A:B,2,FALSE)</f>
        <v>Preparers, Users and Those Charged with Governance</v>
      </c>
      <c r="F12962" s="3" t="str">
        <f>VLOOKUP(A12962,Respondents!A:C,3,FALSE)</f>
        <v>Preparer and Users of sustainability information</v>
      </c>
      <c r="G12962" s="3">
        <f t="shared" si="540"/>
        <v>2</v>
      </c>
      <c r="H12962" s="3">
        <f t="shared" si="541"/>
        <v>0</v>
      </c>
    </row>
    <row r="12963" spans="1:8" x14ac:dyDescent="0.3">
      <c r="A12963" t="s">
        <v>86</v>
      </c>
      <c r="B12963" t="s">
        <v>277</v>
      </c>
      <c r="C12963" t="s">
        <v>320</v>
      </c>
      <c r="D12963" t="s">
        <v>155</v>
      </c>
      <c r="E12963" s="3" t="str">
        <f>VLOOKUP(A12963,Respondents!A:B,2,FALSE)</f>
        <v>Preparers, Users and Those Charged with Governance</v>
      </c>
      <c r="F12963" s="3" t="str">
        <f>VLOOKUP(A12963,Respondents!A:C,3,FALSE)</f>
        <v>Preparer and Users of sustainability information</v>
      </c>
      <c r="G12963" s="3">
        <f t="shared" si="540"/>
        <v>2</v>
      </c>
      <c r="H12963" s="3">
        <f t="shared" si="541"/>
        <v>0</v>
      </c>
    </row>
    <row r="12964" spans="1:8" x14ac:dyDescent="0.3">
      <c r="A12964" t="s">
        <v>86</v>
      </c>
      <c r="B12964" t="s">
        <v>277</v>
      </c>
      <c r="C12964" t="s">
        <v>321</v>
      </c>
      <c r="D12964" t="s">
        <v>155</v>
      </c>
      <c r="E12964" s="3" t="str">
        <f>VLOOKUP(A12964,Respondents!A:B,2,FALSE)</f>
        <v>Preparers, Users and Those Charged with Governance</v>
      </c>
      <c r="F12964" s="3" t="str">
        <f>VLOOKUP(A12964,Respondents!A:C,3,FALSE)</f>
        <v>Preparer and Users of sustainability information</v>
      </c>
      <c r="G12964" s="3">
        <f t="shared" si="540"/>
        <v>2</v>
      </c>
      <c r="H12964" s="3">
        <f t="shared" si="541"/>
        <v>0</v>
      </c>
    </row>
    <row r="12965" spans="1:8" x14ac:dyDescent="0.3">
      <c r="A12965" t="s">
        <v>86</v>
      </c>
      <c r="B12965" t="s">
        <v>277</v>
      </c>
      <c r="C12965" t="s">
        <v>322</v>
      </c>
      <c r="D12965" t="s">
        <v>155</v>
      </c>
      <c r="E12965" s="3" t="str">
        <f>VLOOKUP(A12965,Respondents!A:B,2,FALSE)</f>
        <v>Preparers, Users and Those Charged with Governance</v>
      </c>
      <c r="F12965" s="3" t="str">
        <f>VLOOKUP(A12965,Respondents!A:C,3,FALSE)</f>
        <v>Preparer and Users of sustainability information</v>
      </c>
      <c r="G12965" s="3">
        <f t="shared" si="540"/>
        <v>2</v>
      </c>
      <c r="H12965" s="3">
        <f t="shared" si="541"/>
        <v>0</v>
      </c>
    </row>
    <row r="12966" spans="1:8" x14ac:dyDescent="0.3">
      <c r="A12966" t="s">
        <v>86</v>
      </c>
      <c r="B12966" t="s">
        <v>266</v>
      </c>
      <c r="C12966" t="s">
        <v>284</v>
      </c>
      <c r="D12966" t="s">
        <v>155</v>
      </c>
      <c r="E12966" s="3" t="str">
        <f>VLOOKUP(A12966,Respondents!A:B,2,FALSE)</f>
        <v>Preparers, Users and Those Charged with Governance</v>
      </c>
      <c r="F12966" s="3" t="str">
        <f>VLOOKUP(A12966,Respondents!A:C,3,FALSE)</f>
        <v>Preparer and Users of sustainability information</v>
      </c>
      <c r="G12966" s="3">
        <f t="shared" si="540"/>
        <v>1</v>
      </c>
      <c r="H12966" s="3">
        <f t="shared" si="541"/>
        <v>0</v>
      </c>
    </row>
    <row r="12967" spans="1:8" x14ac:dyDescent="0.3">
      <c r="A12967" t="s">
        <v>86</v>
      </c>
      <c r="B12967" t="s">
        <v>266</v>
      </c>
      <c r="C12967" t="s">
        <v>285</v>
      </c>
      <c r="D12967" t="s">
        <v>159</v>
      </c>
      <c r="E12967" s="3" t="str">
        <f>VLOOKUP(A12967,Respondents!A:B,2,FALSE)</f>
        <v>Preparers, Users and Those Charged with Governance</v>
      </c>
      <c r="F12967" s="3" t="str">
        <f>VLOOKUP(A12967,Respondents!A:C,3,FALSE)</f>
        <v>Preparer and Users of sustainability information</v>
      </c>
      <c r="G12967" s="3">
        <f t="shared" si="540"/>
        <v>1</v>
      </c>
      <c r="H12967" s="3">
        <f t="shared" si="541"/>
        <v>1</v>
      </c>
    </row>
    <row r="12968" spans="1:8" x14ac:dyDescent="0.3">
      <c r="A12968" t="s">
        <v>86</v>
      </c>
      <c r="B12968" t="s">
        <v>266</v>
      </c>
      <c r="C12968" t="s">
        <v>323</v>
      </c>
      <c r="D12968" t="s">
        <v>155</v>
      </c>
      <c r="E12968" s="3" t="str">
        <f>VLOOKUP(A12968,Respondents!A:B,2,FALSE)</f>
        <v>Preparers, Users and Those Charged with Governance</v>
      </c>
      <c r="F12968" s="3" t="str">
        <f>VLOOKUP(A12968,Respondents!A:C,3,FALSE)</f>
        <v>Preparer and Users of sustainability information</v>
      </c>
      <c r="G12968" s="3">
        <f t="shared" si="540"/>
        <v>2</v>
      </c>
      <c r="H12968" s="3">
        <f t="shared" si="541"/>
        <v>0</v>
      </c>
    </row>
    <row r="12969" spans="1:8" x14ac:dyDescent="0.3">
      <c r="A12969" t="s">
        <v>86</v>
      </c>
      <c r="B12969" t="s">
        <v>266</v>
      </c>
      <c r="C12969" t="s">
        <v>324</v>
      </c>
      <c r="D12969" t="s">
        <v>155</v>
      </c>
      <c r="E12969" s="3" t="str">
        <f>VLOOKUP(A12969,Respondents!A:B,2,FALSE)</f>
        <v>Preparers, Users and Those Charged with Governance</v>
      </c>
      <c r="F12969" s="3" t="str">
        <f>VLOOKUP(A12969,Respondents!A:C,3,FALSE)</f>
        <v>Preparer and Users of sustainability information</v>
      </c>
      <c r="G12969" s="3">
        <f t="shared" si="540"/>
        <v>2</v>
      </c>
      <c r="H12969" s="3">
        <f t="shared" si="541"/>
        <v>0</v>
      </c>
    </row>
    <row r="12970" spans="1:8" x14ac:dyDescent="0.3">
      <c r="A12970" t="s">
        <v>86</v>
      </c>
      <c r="B12970" t="s">
        <v>266</v>
      </c>
      <c r="C12970" t="s">
        <v>325</v>
      </c>
      <c r="D12970" t="s">
        <v>155</v>
      </c>
      <c r="E12970" s="3" t="str">
        <f>VLOOKUP(A12970,Respondents!A:B,2,FALSE)</f>
        <v>Preparers, Users and Those Charged with Governance</v>
      </c>
      <c r="F12970" s="3" t="str">
        <f>VLOOKUP(A12970,Respondents!A:C,3,FALSE)</f>
        <v>Preparer and Users of sustainability information</v>
      </c>
      <c r="G12970" s="3">
        <f t="shared" si="540"/>
        <v>2</v>
      </c>
      <c r="H12970" s="3">
        <f t="shared" si="541"/>
        <v>0</v>
      </c>
    </row>
    <row r="12971" spans="1:8" x14ac:dyDescent="0.3">
      <c r="A12971" t="s">
        <v>86</v>
      </c>
      <c r="B12971" t="s">
        <v>266</v>
      </c>
      <c r="C12971" t="s">
        <v>326</v>
      </c>
      <c r="D12971" t="s">
        <v>155</v>
      </c>
      <c r="E12971" s="3" t="str">
        <f>VLOOKUP(A12971,Respondents!A:B,2,FALSE)</f>
        <v>Preparers, Users and Those Charged with Governance</v>
      </c>
      <c r="F12971" s="3" t="str">
        <f>VLOOKUP(A12971,Respondents!A:C,3,FALSE)</f>
        <v>Preparer and Users of sustainability information</v>
      </c>
      <c r="G12971" s="3">
        <f t="shared" si="540"/>
        <v>2</v>
      </c>
      <c r="H12971" s="3">
        <f t="shared" si="541"/>
        <v>0</v>
      </c>
    </row>
    <row r="12972" spans="1:8" x14ac:dyDescent="0.3">
      <c r="A12972" t="s">
        <v>86</v>
      </c>
      <c r="B12972" t="s">
        <v>266</v>
      </c>
      <c r="C12972" t="s">
        <v>327</v>
      </c>
      <c r="D12972" t="s">
        <v>155</v>
      </c>
      <c r="E12972" s="3" t="str">
        <f>VLOOKUP(A12972,Respondents!A:B,2,FALSE)</f>
        <v>Preparers, Users and Those Charged with Governance</v>
      </c>
      <c r="F12972" s="3" t="str">
        <f>VLOOKUP(A12972,Respondents!A:C,3,FALSE)</f>
        <v>Preparer and Users of sustainability information</v>
      </c>
      <c r="G12972" s="3">
        <f t="shared" si="540"/>
        <v>2</v>
      </c>
      <c r="H12972" s="3">
        <f t="shared" si="541"/>
        <v>0</v>
      </c>
    </row>
    <row r="12973" spans="1:8" x14ac:dyDescent="0.3">
      <c r="A12973" t="s">
        <v>86</v>
      </c>
      <c r="B12973" t="s">
        <v>266</v>
      </c>
      <c r="C12973" t="s">
        <v>328</v>
      </c>
      <c r="D12973" t="s">
        <v>155</v>
      </c>
      <c r="E12973" s="3" t="str">
        <f>VLOOKUP(A12973,Respondents!A:B,2,FALSE)</f>
        <v>Preparers, Users and Those Charged with Governance</v>
      </c>
      <c r="F12973" s="3" t="str">
        <f>VLOOKUP(A12973,Respondents!A:C,3,FALSE)</f>
        <v>Preparer and Users of sustainability information</v>
      </c>
      <c r="G12973" s="3">
        <f t="shared" si="540"/>
        <v>2</v>
      </c>
      <c r="H12973" s="3">
        <f t="shared" si="541"/>
        <v>0</v>
      </c>
    </row>
    <row r="12974" spans="1:8" x14ac:dyDescent="0.3">
      <c r="A12974" t="s">
        <v>60</v>
      </c>
      <c r="B12974" t="s">
        <v>153</v>
      </c>
      <c r="C12974" t="s">
        <v>154</v>
      </c>
      <c r="D12974" t="s">
        <v>155</v>
      </c>
      <c r="E12974" s="3" t="str">
        <f>VLOOKUP(A12974,Respondents!A:B,2,FALSE)</f>
        <v>Member Bodies and Other Professional Organizations</v>
      </c>
      <c r="F12974" s="3" t="str">
        <f>VLOOKUP(A12974,Respondents!A:C,3,FALSE)</f>
        <v>Member Bodies and Other Professional Organizations</v>
      </c>
      <c r="G12974" s="3">
        <f t="shared" si="540"/>
        <v>1</v>
      </c>
      <c r="H12974" s="3">
        <f t="shared" si="541"/>
        <v>0</v>
      </c>
    </row>
    <row r="12975" spans="1:8" x14ac:dyDescent="0.3">
      <c r="A12975" t="s">
        <v>60</v>
      </c>
      <c r="B12975" t="s">
        <v>153</v>
      </c>
      <c r="C12975" t="s">
        <v>156</v>
      </c>
      <c r="D12975" t="s">
        <v>159</v>
      </c>
      <c r="E12975" s="3" t="str">
        <f>VLOOKUP(A12975,Respondents!A:B,2,FALSE)</f>
        <v>Member Bodies and Other Professional Organizations</v>
      </c>
      <c r="F12975" s="3" t="str">
        <f>VLOOKUP(A12975,Respondents!A:C,3,FALSE)</f>
        <v>Member Bodies and Other Professional Organizations</v>
      </c>
      <c r="G12975" s="3">
        <f t="shared" si="540"/>
        <v>1</v>
      </c>
      <c r="H12975" s="3">
        <f t="shared" si="541"/>
        <v>1</v>
      </c>
    </row>
    <row r="12976" spans="1:8" x14ac:dyDescent="0.3">
      <c r="A12976" t="s">
        <v>60</v>
      </c>
      <c r="B12976" t="s">
        <v>153</v>
      </c>
      <c r="C12976" t="s">
        <v>157</v>
      </c>
      <c r="D12976" t="s">
        <v>155</v>
      </c>
      <c r="E12976" s="3" t="str">
        <f>VLOOKUP(A12976,Respondents!A:B,2,FALSE)</f>
        <v>Member Bodies and Other Professional Organizations</v>
      </c>
      <c r="F12976" s="3" t="str">
        <f>VLOOKUP(A12976,Respondents!A:C,3,FALSE)</f>
        <v>Member Bodies and Other Professional Organizations</v>
      </c>
      <c r="G12976" s="3">
        <f t="shared" si="540"/>
        <v>1</v>
      </c>
      <c r="H12976" s="3">
        <f t="shared" si="541"/>
        <v>0</v>
      </c>
    </row>
    <row r="12977" spans="1:8" x14ac:dyDescent="0.3">
      <c r="A12977" t="s">
        <v>60</v>
      </c>
      <c r="B12977" t="s">
        <v>153</v>
      </c>
      <c r="C12977" t="s">
        <v>158</v>
      </c>
      <c r="D12977" t="s">
        <v>155</v>
      </c>
      <c r="E12977" s="3" t="str">
        <f>VLOOKUP(A12977,Respondents!A:B,2,FALSE)</f>
        <v>Member Bodies and Other Professional Organizations</v>
      </c>
      <c r="F12977" s="3" t="str">
        <f>VLOOKUP(A12977,Respondents!A:C,3,FALSE)</f>
        <v>Member Bodies and Other Professional Organizations</v>
      </c>
      <c r="G12977" s="3">
        <f t="shared" si="540"/>
        <v>1</v>
      </c>
      <c r="H12977" s="3">
        <f t="shared" si="541"/>
        <v>0</v>
      </c>
    </row>
    <row r="12978" spans="1:8" x14ac:dyDescent="0.3">
      <c r="A12978" t="s">
        <v>60</v>
      </c>
      <c r="B12978" t="s">
        <v>153</v>
      </c>
      <c r="C12978" t="s">
        <v>160</v>
      </c>
      <c r="D12978" t="s">
        <v>155</v>
      </c>
      <c r="E12978" s="3" t="str">
        <f>VLOOKUP(A12978,Respondents!A:B,2,FALSE)</f>
        <v>Member Bodies and Other Professional Organizations</v>
      </c>
      <c r="F12978" s="3" t="str">
        <f>VLOOKUP(A12978,Respondents!A:C,3,FALSE)</f>
        <v>Member Bodies and Other Professional Organizations</v>
      </c>
      <c r="G12978" s="3">
        <f t="shared" si="540"/>
        <v>1</v>
      </c>
      <c r="H12978" s="3">
        <f t="shared" si="541"/>
        <v>0</v>
      </c>
    </row>
    <row r="12979" spans="1:8" x14ac:dyDescent="0.3">
      <c r="A12979" t="s">
        <v>60</v>
      </c>
      <c r="B12979" t="s">
        <v>153</v>
      </c>
      <c r="C12979" t="s">
        <v>161</v>
      </c>
      <c r="D12979" t="s">
        <v>155</v>
      </c>
      <c r="E12979" s="3" t="str">
        <f>VLOOKUP(A12979,Respondents!A:B,2,FALSE)</f>
        <v>Member Bodies and Other Professional Organizations</v>
      </c>
      <c r="F12979" s="3" t="str">
        <f>VLOOKUP(A12979,Respondents!A:C,3,FALSE)</f>
        <v>Member Bodies and Other Professional Organizations</v>
      </c>
      <c r="G12979" s="3">
        <f t="shared" si="540"/>
        <v>1</v>
      </c>
      <c r="H12979" s="3">
        <f t="shared" si="541"/>
        <v>0</v>
      </c>
    </row>
    <row r="12980" spans="1:8" x14ac:dyDescent="0.3">
      <c r="A12980" t="s">
        <v>60</v>
      </c>
      <c r="B12980" t="s">
        <v>153</v>
      </c>
      <c r="C12980" t="s">
        <v>300</v>
      </c>
      <c r="D12980" t="s">
        <v>159</v>
      </c>
      <c r="E12980" s="3" t="str">
        <f>VLOOKUP(A12980,Respondents!A:B,2,FALSE)</f>
        <v>Member Bodies and Other Professional Organizations</v>
      </c>
      <c r="F12980" s="3" t="str">
        <f>VLOOKUP(A12980,Respondents!A:C,3,FALSE)</f>
        <v>Member Bodies and Other Professional Organizations</v>
      </c>
      <c r="G12980" s="3">
        <f t="shared" si="540"/>
        <v>2</v>
      </c>
      <c r="H12980" s="3">
        <f t="shared" si="541"/>
        <v>1</v>
      </c>
    </row>
    <row r="12981" spans="1:8" x14ac:dyDescent="0.3">
      <c r="A12981" t="s">
        <v>60</v>
      </c>
      <c r="B12981" t="s">
        <v>153</v>
      </c>
      <c r="C12981" t="s">
        <v>301</v>
      </c>
      <c r="D12981" t="s">
        <v>159</v>
      </c>
      <c r="E12981" s="3" t="str">
        <f>VLOOKUP(A12981,Respondents!A:B,2,FALSE)</f>
        <v>Member Bodies and Other Professional Organizations</v>
      </c>
      <c r="F12981" s="3" t="str">
        <f>VLOOKUP(A12981,Respondents!A:C,3,FALSE)</f>
        <v>Member Bodies and Other Professional Organizations</v>
      </c>
      <c r="G12981" s="3">
        <f t="shared" si="540"/>
        <v>2</v>
      </c>
      <c r="H12981" s="3">
        <f t="shared" si="541"/>
        <v>1</v>
      </c>
    </row>
    <row r="12982" spans="1:8" x14ac:dyDescent="0.3">
      <c r="A12982" t="s">
        <v>60</v>
      </c>
      <c r="B12982" t="s">
        <v>153</v>
      </c>
      <c r="C12982" t="s">
        <v>302</v>
      </c>
      <c r="D12982" t="s">
        <v>155</v>
      </c>
      <c r="E12982" s="3" t="str">
        <f>VLOOKUP(A12982,Respondents!A:B,2,FALSE)</f>
        <v>Member Bodies and Other Professional Organizations</v>
      </c>
      <c r="F12982" s="3" t="str">
        <f>VLOOKUP(A12982,Respondents!A:C,3,FALSE)</f>
        <v>Member Bodies and Other Professional Organizations</v>
      </c>
      <c r="G12982" s="3">
        <f t="shared" si="540"/>
        <v>2</v>
      </c>
      <c r="H12982" s="3">
        <f t="shared" si="541"/>
        <v>0</v>
      </c>
    </row>
    <row r="12983" spans="1:8" x14ac:dyDescent="0.3">
      <c r="A12983" t="s">
        <v>60</v>
      </c>
      <c r="B12983" t="s">
        <v>153</v>
      </c>
      <c r="C12983" t="s">
        <v>303</v>
      </c>
      <c r="D12983" t="s">
        <v>155</v>
      </c>
      <c r="E12983" s="3" t="str">
        <f>VLOOKUP(A12983,Respondents!A:B,2,FALSE)</f>
        <v>Member Bodies and Other Professional Organizations</v>
      </c>
      <c r="F12983" s="3" t="str">
        <f>VLOOKUP(A12983,Respondents!A:C,3,FALSE)</f>
        <v>Member Bodies and Other Professional Organizations</v>
      </c>
      <c r="G12983" s="3">
        <f t="shared" si="540"/>
        <v>2</v>
      </c>
      <c r="H12983" s="3">
        <f t="shared" si="541"/>
        <v>0</v>
      </c>
    </row>
    <row r="12984" spans="1:8" x14ac:dyDescent="0.3">
      <c r="A12984" t="s">
        <v>60</v>
      </c>
      <c r="B12984" t="s">
        <v>153</v>
      </c>
      <c r="C12984" t="s">
        <v>304</v>
      </c>
      <c r="D12984" t="s">
        <v>155</v>
      </c>
      <c r="E12984" s="3" t="str">
        <f>VLOOKUP(A12984,Respondents!A:B,2,FALSE)</f>
        <v>Member Bodies and Other Professional Organizations</v>
      </c>
      <c r="F12984" s="3" t="str">
        <f>VLOOKUP(A12984,Respondents!A:C,3,FALSE)</f>
        <v>Member Bodies and Other Professional Organizations</v>
      </c>
      <c r="G12984" s="3">
        <f t="shared" si="540"/>
        <v>2</v>
      </c>
      <c r="H12984" s="3">
        <f t="shared" si="541"/>
        <v>0</v>
      </c>
    </row>
    <row r="12985" spans="1:8" x14ac:dyDescent="0.3">
      <c r="A12985" t="s">
        <v>60</v>
      </c>
      <c r="B12985" t="s">
        <v>180</v>
      </c>
      <c r="C12985" t="s">
        <v>181</v>
      </c>
      <c r="D12985" t="s">
        <v>155</v>
      </c>
      <c r="E12985" s="3" t="str">
        <f>VLOOKUP(A12985,Respondents!A:B,2,FALSE)</f>
        <v>Member Bodies and Other Professional Organizations</v>
      </c>
      <c r="F12985" s="3" t="str">
        <f>VLOOKUP(A12985,Respondents!A:C,3,FALSE)</f>
        <v>Member Bodies and Other Professional Organizations</v>
      </c>
      <c r="G12985" s="3">
        <f t="shared" si="540"/>
        <v>1</v>
      </c>
      <c r="H12985" s="3">
        <f t="shared" si="541"/>
        <v>0</v>
      </c>
    </row>
    <row r="12986" spans="1:8" x14ac:dyDescent="0.3">
      <c r="A12986" t="s">
        <v>60</v>
      </c>
      <c r="B12986" t="s">
        <v>180</v>
      </c>
      <c r="C12986" t="s">
        <v>182</v>
      </c>
      <c r="D12986" t="s">
        <v>155</v>
      </c>
      <c r="E12986" s="3" t="str">
        <f>VLOOKUP(A12986,Respondents!A:B,2,FALSE)</f>
        <v>Member Bodies and Other Professional Organizations</v>
      </c>
      <c r="F12986" s="3" t="str">
        <f>VLOOKUP(A12986,Respondents!A:C,3,FALSE)</f>
        <v>Member Bodies and Other Professional Organizations</v>
      </c>
      <c r="G12986" s="3">
        <f t="shared" si="540"/>
        <v>1</v>
      </c>
      <c r="H12986" s="3">
        <f t="shared" si="541"/>
        <v>0</v>
      </c>
    </row>
    <row r="12987" spans="1:8" x14ac:dyDescent="0.3">
      <c r="A12987" t="s">
        <v>60</v>
      </c>
      <c r="B12987" t="s">
        <v>180</v>
      </c>
      <c r="C12987" t="s">
        <v>183</v>
      </c>
      <c r="D12987" t="s">
        <v>155</v>
      </c>
      <c r="E12987" s="3" t="str">
        <f>VLOOKUP(A12987,Respondents!A:B,2,FALSE)</f>
        <v>Member Bodies and Other Professional Organizations</v>
      </c>
      <c r="F12987" s="3" t="str">
        <f>VLOOKUP(A12987,Respondents!A:C,3,FALSE)</f>
        <v>Member Bodies and Other Professional Organizations</v>
      </c>
      <c r="G12987" s="3">
        <f t="shared" si="540"/>
        <v>1</v>
      </c>
      <c r="H12987" s="3">
        <f t="shared" si="541"/>
        <v>0</v>
      </c>
    </row>
    <row r="12988" spans="1:8" x14ac:dyDescent="0.3">
      <c r="A12988" t="s">
        <v>60</v>
      </c>
      <c r="B12988" t="s">
        <v>180</v>
      </c>
      <c r="C12988" t="s">
        <v>184</v>
      </c>
      <c r="D12988" t="s">
        <v>159</v>
      </c>
      <c r="E12988" s="3" t="str">
        <f>VLOOKUP(A12988,Respondents!A:B,2,FALSE)</f>
        <v>Member Bodies and Other Professional Organizations</v>
      </c>
      <c r="F12988" s="3" t="str">
        <f>VLOOKUP(A12988,Respondents!A:C,3,FALSE)</f>
        <v>Member Bodies and Other Professional Organizations</v>
      </c>
      <c r="G12988" s="3">
        <f t="shared" si="540"/>
        <v>1</v>
      </c>
      <c r="H12988" s="3">
        <f t="shared" si="541"/>
        <v>1</v>
      </c>
    </row>
    <row r="12989" spans="1:8" x14ac:dyDescent="0.3">
      <c r="A12989" t="s">
        <v>60</v>
      </c>
      <c r="B12989" t="s">
        <v>180</v>
      </c>
      <c r="C12989" t="s">
        <v>185</v>
      </c>
      <c r="D12989" t="s">
        <v>155</v>
      </c>
      <c r="E12989" s="3" t="str">
        <f>VLOOKUP(A12989,Respondents!A:B,2,FALSE)</f>
        <v>Member Bodies and Other Professional Organizations</v>
      </c>
      <c r="F12989" s="3" t="str">
        <f>VLOOKUP(A12989,Respondents!A:C,3,FALSE)</f>
        <v>Member Bodies and Other Professional Organizations</v>
      </c>
      <c r="G12989" s="3">
        <f t="shared" si="540"/>
        <v>1</v>
      </c>
      <c r="H12989" s="3">
        <f t="shared" si="541"/>
        <v>0</v>
      </c>
    </row>
    <row r="12990" spans="1:8" x14ac:dyDescent="0.3">
      <c r="A12990" t="s">
        <v>60</v>
      </c>
      <c r="B12990" t="s">
        <v>180</v>
      </c>
      <c r="C12990" t="s">
        <v>186</v>
      </c>
      <c r="D12990" t="s">
        <v>155</v>
      </c>
      <c r="E12990" s="3" t="str">
        <f>VLOOKUP(A12990,Respondents!A:B,2,FALSE)</f>
        <v>Member Bodies and Other Professional Organizations</v>
      </c>
      <c r="F12990" s="3" t="str">
        <f>VLOOKUP(A12990,Respondents!A:C,3,FALSE)</f>
        <v>Member Bodies and Other Professional Organizations</v>
      </c>
      <c r="G12990" s="3">
        <f t="shared" si="540"/>
        <v>1</v>
      </c>
      <c r="H12990" s="3">
        <f t="shared" si="541"/>
        <v>0</v>
      </c>
    </row>
    <row r="12991" spans="1:8" x14ac:dyDescent="0.3">
      <c r="A12991" t="s">
        <v>60</v>
      </c>
      <c r="B12991" t="s">
        <v>180</v>
      </c>
      <c r="C12991" t="s">
        <v>305</v>
      </c>
      <c r="D12991" t="s">
        <v>155</v>
      </c>
      <c r="E12991" s="3" t="str">
        <f>VLOOKUP(A12991,Respondents!A:B,2,FALSE)</f>
        <v>Member Bodies and Other Professional Organizations</v>
      </c>
      <c r="F12991" s="3" t="str">
        <f>VLOOKUP(A12991,Respondents!A:C,3,FALSE)</f>
        <v>Member Bodies and Other Professional Organizations</v>
      </c>
      <c r="G12991" s="3">
        <f t="shared" si="540"/>
        <v>2</v>
      </c>
      <c r="H12991" s="3">
        <f t="shared" si="541"/>
        <v>0</v>
      </c>
    </row>
    <row r="12992" spans="1:8" x14ac:dyDescent="0.3">
      <c r="A12992" t="s">
        <v>60</v>
      </c>
      <c r="B12992" t="s">
        <v>180</v>
      </c>
      <c r="C12992" t="s">
        <v>306</v>
      </c>
      <c r="D12992" t="s">
        <v>155</v>
      </c>
      <c r="E12992" s="3" t="str">
        <f>VLOOKUP(A12992,Respondents!A:B,2,FALSE)</f>
        <v>Member Bodies and Other Professional Organizations</v>
      </c>
      <c r="F12992" s="3" t="str">
        <f>VLOOKUP(A12992,Respondents!A:C,3,FALSE)</f>
        <v>Member Bodies and Other Professional Organizations</v>
      </c>
      <c r="G12992" s="3">
        <f t="shared" si="540"/>
        <v>2</v>
      </c>
      <c r="H12992" s="3">
        <f t="shared" si="541"/>
        <v>0</v>
      </c>
    </row>
    <row r="12993" spans="1:8" x14ac:dyDescent="0.3">
      <c r="A12993" t="s">
        <v>60</v>
      </c>
      <c r="B12993" t="s">
        <v>180</v>
      </c>
      <c r="C12993" t="s">
        <v>307</v>
      </c>
      <c r="D12993" t="s">
        <v>155</v>
      </c>
      <c r="E12993" s="3" t="str">
        <f>VLOOKUP(A12993,Respondents!A:B,2,FALSE)</f>
        <v>Member Bodies and Other Professional Organizations</v>
      </c>
      <c r="F12993" s="3" t="str">
        <f>VLOOKUP(A12993,Respondents!A:C,3,FALSE)</f>
        <v>Member Bodies and Other Professional Organizations</v>
      </c>
      <c r="G12993" s="3">
        <f t="shared" si="540"/>
        <v>2</v>
      </c>
      <c r="H12993" s="3">
        <f t="shared" si="541"/>
        <v>0</v>
      </c>
    </row>
    <row r="12994" spans="1:8" x14ac:dyDescent="0.3">
      <c r="A12994" t="s">
        <v>60</v>
      </c>
      <c r="B12994" t="s">
        <v>180</v>
      </c>
      <c r="C12994" t="s">
        <v>308</v>
      </c>
      <c r="D12994" t="s">
        <v>155</v>
      </c>
      <c r="E12994" s="3" t="str">
        <f>VLOOKUP(A12994,Respondents!A:B,2,FALSE)</f>
        <v>Member Bodies and Other Professional Organizations</v>
      </c>
      <c r="F12994" s="3" t="str">
        <f>VLOOKUP(A12994,Respondents!A:C,3,FALSE)</f>
        <v>Member Bodies and Other Professional Organizations</v>
      </c>
      <c r="G12994" s="3">
        <f t="shared" si="540"/>
        <v>2</v>
      </c>
      <c r="H12994" s="3">
        <f t="shared" si="541"/>
        <v>0</v>
      </c>
    </row>
    <row r="12995" spans="1:8" x14ac:dyDescent="0.3">
      <c r="A12995" t="s">
        <v>60</v>
      </c>
      <c r="B12995" t="s">
        <v>180</v>
      </c>
      <c r="C12995" t="s">
        <v>309</v>
      </c>
      <c r="D12995" t="s">
        <v>159</v>
      </c>
      <c r="E12995" s="3" t="str">
        <f>VLOOKUP(A12995,Respondents!A:B,2,FALSE)</f>
        <v>Member Bodies and Other Professional Organizations</v>
      </c>
      <c r="F12995" s="3" t="str">
        <f>VLOOKUP(A12995,Respondents!A:C,3,FALSE)</f>
        <v>Member Bodies and Other Professional Organizations</v>
      </c>
      <c r="G12995" s="3">
        <f t="shared" si="540"/>
        <v>2</v>
      </c>
      <c r="H12995" s="3">
        <f t="shared" si="541"/>
        <v>1</v>
      </c>
    </row>
    <row r="12996" spans="1:8" x14ac:dyDescent="0.3">
      <c r="A12996" t="s">
        <v>60</v>
      </c>
      <c r="B12996" t="s">
        <v>180</v>
      </c>
      <c r="C12996" t="s">
        <v>310</v>
      </c>
      <c r="D12996" t="s">
        <v>155</v>
      </c>
      <c r="E12996" s="3" t="str">
        <f>VLOOKUP(A12996,Respondents!A:B,2,FALSE)</f>
        <v>Member Bodies and Other Professional Organizations</v>
      </c>
      <c r="F12996" s="3" t="str">
        <f>VLOOKUP(A12996,Respondents!A:C,3,FALSE)</f>
        <v>Member Bodies and Other Professional Organizations</v>
      </c>
      <c r="G12996" s="3">
        <f t="shared" si="540"/>
        <v>2</v>
      </c>
      <c r="H12996" s="3">
        <f t="shared" si="541"/>
        <v>0</v>
      </c>
    </row>
    <row r="12997" spans="1:8" x14ac:dyDescent="0.3">
      <c r="A12997" t="s">
        <v>60</v>
      </c>
      <c r="B12997" t="s">
        <v>180</v>
      </c>
      <c r="C12997" t="s">
        <v>311</v>
      </c>
      <c r="D12997" t="s">
        <v>155</v>
      </c>
      <c r="E12997" s="3" t="str">
        <f>VLOOKUP(A12997,Respondents!A:B,2,FALSE)</f>
        <v>Member Bodies and Other Professional Organizations</v>
      </c>
      <c r="F12997" s="3" t="str">
        <f>VLOOKUP(A12997,Respondents!A:C,3,FALSE)</f>
        <v>Member Bodies and Other Professional Organizations</v>
      </c>
      <c r="G12997" s="3">
        <f t="shared" si="540"/>
        <v>2</v>
      </c>
      <c r="H12997" s="3">
        <f t="shared" si="541"/>
        <v>0</v>
      </c>
    </row>
    <row r="12998" spans="1:8" x14ac:dyDescent="0.3">
      <c r="A12998" t="s">
        <v>60</v>
      </c>
      <c r="B12998" t="s">
        <v>216</v>
      </c>
      <c r="C12998" t="s">
        <v>217</v>
      </c>
      <c r="D12998" t="s">
        <v>159</v>
      </c>
      <c r="E12998" s="3" t="str">
        <f>VLOOKUP(A12998,Respondents!A:B,2,FALSE)</f>
        <v>Member Bodies and Other Professional Organizations</v>
      </c>
      <c r="F12998" s="3" t="str">
        <f>VLOOKUP(A12998,Respondents!A:C,3,FALSE)</f>
        <v>Member Bodies and Other Professional Organizations</v>
      </c>
      <c r="G12998" s="3">
        <f t="shared" si="540"/>
        <v>1</v>
      </c>
      <c r="H12998" s="3">
        <f t="shared" si="541"/>
        <v>1</v>
      </c>
    </row>
    <row r="12999" spans="1:8" x14ac:dyDescent="0.3">
      <c r="A12999" t="s">
        <v>60</v>
      </c>
      <c r="B12999" t="s">
        <v>216</v>
      </c>
      <c r="C12999" t="s">
        <v>218</v>
      </c>
      <c r="D12999" t="s">
        <v>155</v>
      </c>
      <c r="E12999" s="3" t="str">
        <f>VLOOKUP(A12999,Respondents!A:B,2,FALSE)</f>
        <v>Member Bodies and Other Professional Organizations</v>
      </c>
      <c r="F12999" s="3" t="str">
        <f>VLOOKUP(A12999,Respondents!A:C,3,FALSE)</f>
        <v>Member Bodies and Other Professional Organizations</v>
      </c>
      <c r="G12999" s="3">
        <f t="shared" si="540"/>
        <v>1</v>
      </c>
      <c r="H12999" s="3">
        <f t="shared" si="541"/>
        <v>0</v>
      </c>
    </row>
    <row r="13000" spans="1:8" x14ac:dyDescent="0.3">
      <c r="A13000" t="s">
        <v>60</v>
      </c>
      <c r="B13000" t="s">
        <v>216</v>
      </c>
      <c r="C13000" t="s">
        <v>219</v>
      </c>
      <c r="D13000" t="s">
        <v>155</v>
      </c>
      <c r="E13000" s="3" t="str">
        <f>VLOOKUP(A13000,Respondents!A:B,2,FALSE)</f>
        <v>Member Bodies and Other Professional Organizations</v>
      </c>
      <c r="F13000" s="3" t="str">
        <f>VLOOKUP(A13000,Respondents!A:C,3,FALSE)</f>
        <v>Member Bodies and Other Professional Organizations</v>
      </c>
      <c r="G13000" s="3">
        <f t="shared" si="540"/>
        <v>1</v>
      </c>
      <c r="H13000" s="3">
        <f t="shared" si="541"/>
        <v>0</v>
      </c>
    </row>
    <row r="13001" spans="1:8" x14ac:dyDescent="0.3">
      <c r="A13001" t="s">
        <v>60</v>
      </c>
      <c r="B13001" t="s">
        <v>216</v>
      </c>
      <c r="C13001" t="s">
        <v>220</v>
      </c>
      <c r="D13001" t="s">
        <v>155</v>
      </c>
      <c r="E13001" s="3" t="str">
        <f>VLOOKUP(A13001,Respondents!A:B,2,FALSE)</f>
        <v>Member Bodies and Other Professional Organizations</v>
      </c>
      <c r="F13001" s="3" t="str">
        <f>VLOOKUP(A13001,Respondents!A:C,3,FALSE)</f>
        <v>Member Bodies and Other Professional Organizations</v>
      </c>
      <c r="G13001" s="3">
        <f t="shared" si="540"/>
        <v>1</v>
      </c>
      <c r="H13001" s="3">
        <f t="shared" si="541"/>
        <v>0</v>
      </c>
    </row>
    <row r="13002" spans="1:8" x14ac:dyDescent="0.3">
      <c r="A13002" t="s">
        <v>60</v>
      </c>
      <c r="B13002" t="s">
        <v>216</v>
      </c>
      <c r="C13002" t="s">
        <v>221</v>
      </c>
      <c r="D13002" t="s">
        <v>155</v>
      </c>
      <c r="E13002" s="3" t="str">
        <f>VLOOKUP(A13002,Respondents!A:B,2,FALSE)</f>
        <v>Member Bodies and Other Professional Organizations</v>
      </c>
      <c r="F13002" s="3" t="str">
        <f>VLOOKUP(A13002,Respondents!A:C,3,FALSE)</f>
        <v>Member Bodies and Other Professional Organizations</v>
      </c>
      <c r="G13002" s="3">
        <f t="shared" si="540"/>
        <v>1</v>
      </c>
      <c r="H13002" s="3">
        <f t="shared" si="541"/>
        <v>0</v>
      </c>
    </row>
    <row r="13003" spans="1:8" x14ac:dyDescent="0.3">
      <c r="A13003" t="s">
        <v>60</v>
      </c>
      <c r="B13003" t="s">
        <v>216</v>
      </c>
      <c r="C13003" t="s">
        <v>312</v>
      </c>
      <c r="D13003" t="s">
        <v>155</v>
      </c>
      <c r="E13003" s="3" t="str">
        <f>VLOOKUP(A13003,Respondents!A:B,2,FALSE)</f>
        <v>Member Bodies and Other Professional Organizations</v>
      </c>
      <c r="F13003" s="3" t="str">
        <f>VLOOKUP(A13003,Respondents!A:C,3,FALSE)</f>
        <v>Member Bodies and Other Professional Organizations</v>
      </c>
      <c r="G13003" s="3">
        <f t="shared" si="540"/>
        <v>1</v>
      </c>
      <c r="H13003" s="3">
        <f t="shared" si="541"/>
        <v>0</v>
      </c>
    </row>
    <row r="13004" spans="1:8" x14ac:dyDescent="0.3">
      <c r="A13004" t="s">
        <v>60</v>
      </c>
      <c r="B13004" t="s">
        <v>216</v>
      </c>
      <c r="C13004" t="s">
        <v>276</v>
      </c>
      <c r="D13004" t="s">
        <v>155</v>
      </c>
      <c r="E13004" s="3" t="str">
        <f>VLOOKUP(A13004,Respondents!A:B,2,FALSE)</f>
        <v>Member Bodies and Other Professional Organizations</v>
      </c>
      <c r="F13004" s="3" t="str">
        <f>VLOOKUP(A13004,Respondents!A:C,3,FALSE)</f>
        <v>Member Bodies and Other Professional Organizations</v>
      </c>
      <c r="G13004" s="3">
        <f t="shared" si="540"/>
        <v>2</v>
      </c>
      <c r="H13004" s="3">
        <f t="shared" si="541"/>
        <v>0</v>
      </c>
    </row>
    <row r="13005" spans="1:8" x14ac:dyDescent="0.3">
      <c r="A13005" t="s">
        <v>60</v>
      </c>
      <c r="B13005" t="s">
        <v>216</v>
      </c>
      <c r="C13005" t="s">
        <v>313</v>
      </c>
      <c r="D13005" t="s">
        <v>155</v>
      </c>
      <c r="E13005" s="3" t="str">
        <f>VLOOKUP(A13005,Respondents!A:B,2,FALSE)</f>
        <v>Member Bodies and Other Professional Organizations</v>
      </c>
      <c r="F13005" s="3" t="str">
        <f>VLOOKUP(A13005,Respondents!A:C,3,FALSE)</f>
        <v>Member Bodies and Other Professional Organizations</v>
      </c>
      <c r="G13005" s="3">
        <f t="shared" si="540"/>
        <v>2</v>
      </c>
      <c r="H13005" s="3">
        <f t="shared" si="541"/>
        <v>0</v>
      </c>
    </row>
    <row r="13006" spans="1:8" x14ac:dyDescent="0.3">
      <c r="A13006" t="s">
        <v>60</v>
      </c>
      <c r="B13006" t="s">
        <v>216</v>
      </c>
      <c r="C13006" t="s">
        <v>378</v>
      </c>
      <c r="D13006" t="s">
        <v>155</v>
      </c>
      <c r="E13006" s="3" t="str">
        <f>VLOOKUP(A13006,Respondents!A:B,2,FALSE)</f>
        <v>Member Bodies and Other Professional Organizations</v>
      </c>
      <c r="F13006" s="3" t="str">
        <f>VLOOKUP(A13006,Respondents!A:C,3,FALSE)</f>
        <v>Member Bodies and Other Professional Organizations</v>
      </c>
      <c r="G13006" s="3">
        <f t="shared" si="540"/>
        <v>2</v>
      </c>
      <c r="H13006" s="3">
        <f t="shared" si="541"/>
        <v>0</v>
      </c>
    </row>
    <row r="13007" spans="1:8" x14ac:dyDescent="0.3">
      <c r="A13007" t="s">
        <v>60</v>
      </c>
      <c r="B13007" t="s">
        <v>216</v>
      </c>
      <c r="C13007" t="s">
        <v>379</v>
      </c>
      <c r="D13007" t="s">
        <v>155</v>
      </c>
      <c r="E13007" s="3" t="str">
        <f>VLOOKUP(A13007,Respondents!A:B,2,FALSE)</f>
        <v>Member Bodies and Other Professional Organizations</v>
      </c>
      <c r="F13007" s="3" t="str">
        <f>VLOOKUP(A13007,Respondents!A:C,3,FALSE)</f>
        <v>Member Bodies and Other Professional Organizations</v>
      </c>
      <c r="G13007" s="3">
        <f t="shared" si="540"/>
        <v>2</v>
      </c>
      <c r="H13007" s="3">
        <f t="shared" si="541"/>
        <v>0</v>
      </c>
    </row>
    <row r="13008" spans="1:8" x14ac:dyDescent="0.3">
      <c r="A13008" t="s">
        <v>60</v>
      </c>
      <c r="B13008" t="s">
        <v>208</v>
      </c>
      <c r="C13008" t="s">
        <v>209</v>
      </c>
      <c r="D13008" t="s">
        <v>155</v>
      </c>
      <c r="E13008" s="3" t="str">
        <f>VLOOKUP(A13008,Respondents!A:B,2,FALSE)</f>
        <v>Member Bodies and Other Professional Organizations</v>
      </c>
      <c r="F13008" s="3" t="str">
        <f>VLOOKUP(A13008,Respondents!A:C,3,FALSE)</f>
        <v>Member Bodies and Other Professional Organizations</v>
      </c>
      <c r="G13008" s="3">
        <f t="shared" si="540"/>
        <v>1</v>
      </c>
      <c r="H13008" s="3">
        <f t="shared" si="541"/>
        <v>0</v>
      </c>
    </row>
    <row r="13009" spans="1:8" x14ac:dyDescent="0.3">
      <c r="A13009" t="s">
        <v>60</v>
      </c>
      <c r="B13009" t="s">
        <v>208</v>
      </c>
      <c r="C13009" t="s">
        <v>210</v>
      </c>
      <c r="D13009" t="s">
        <v>159</v>
      </c>
      <c r="E13009" s="3" t="str">
        <f>VLOOKUP(A13009,Respondents!A:B,2,FALSE)</f>
        <v>Member Bodies and Other Professional Organizations</v>
      </c>
      <c r="F13009" s="3" t="str">
        <f>VLOOKUP(A13009,Respondents!A:C,3,FALSE)</f>
        <v>Member Bodies and Other Professional Organizations</v>
      </c>
      <c r="G13009" s="3">
        <f t="shared" ref="G13009:G13053" si="542">IF(LEN(C13009)-LEN(SUBSTITUTE(C13009,".",""))&lt;=1,1,2)</f>
        <v>1</v>
      </c>
      <c r="H13009" s="3">
        <f t="shared" ref="H13009:H13053" si="543">IF(D13009="Yes",1,0)</f>
        <v>1</v>
      </c>
    </row>
    <row r="13010" spans="1:8" x14ac:dyDescent="0.3">
      <c r="A13010" t="s">
        <v>60</v>
      </c>
      <c r="B13010" t="s">
        <v>208</v>
      </c>
      <c r="C13010" t="s">
        <v>211</v>
      </c>
      <c r="D13010" t="s">
        <v>155</v>
      </c>
      <c r="E13010" s="3" t="str">
        <f>VLOOKUP(A13010,Respondents!A:B,2,FALSE)</f>
        <v>Member Bodies and Other Professional Organizations</v>
      </c>
      <c r="F13010" s="3" t="str">
        <f>VLOOKUP(A13010,Respondents!A:C,3,FALSE)</f>
        <v>Member Bodies and Other Professional Organizations</v>
      </c>
      <c r="G13010" s="3">
        <f t="shared" si="542"/>
        <v>1</v>
      </c>
      <c r="H13010" s="3">
        <f t="shared" si="543"/>
        <v>0</v>
      </c>
    </row>
    <row r="13011" spans="1:8" x14ac:dyDescent="0.3">
      <c r="A13011" t="s">
        <v>60</v>
      </c>
      <c r="B13011" t="s">
        <v>208</v>
      </c>
      <c r="C13011" t="s">
        <v>212</v>
      </c>
      <c r="D13011" t="s">
        <v>155</v>
      </c>
      <c r="E13011" s="3" t="str">
        <f>VLOOKUP(A13011,Respondents!A:B,2,FALSE)</f>
        <v>Member Bodies and Other Professional Organizations</v>
      </c>
      <c r="F13011" s="3" t="str">
        <f>VLOOKUP(A13011,Respondents!A:C,3,FALSE)</f>
        <v>Member Bodies and Other Professional Organizations</v>
      </c>
      <c r="G13011" s="3">
        <f t="shared" si="542"/>
        <v>1</v>
      </c>
      <c r="H13011" s="3">
        <f t="shared" si="543"/>
        <v>0</v>
      </c>
    </row>
    <row r="13012" spans="1:8" x14ac:dyDescent="0.3">
      <c r="A13012" t="s">
        <v>60</v>
      </c>
      <c r="B13012" t="s">
        <v>208</v>
      </c>
      <c r="C13012" t="s">
        <v>213</v>
      </c>
      <c r="D13012" t="s">
        <v>155</v>
      </c>
      <c r="E13012" s="3" t="str">
        <f>VLOOKUP(A13012,Respondents!A:B,2,FALSE)</f>
        <v>Member Bodies and Other Professional Organizations</v>
      </c>
      <c r="F13012" s="3" t="str">
        <f>VLOOKUP(A13012,Respondents!A:C,3,FALSE)</f>
        <v>Member Bodies and Other Professional Organizations</v>
      </c>
      <c r="G13012" s="3">
        <f t="shared" si="542"/>
        <v>1</v>
      </c>
      <c r="H13012" s="3">
        <f t="shared" si="543"/>
        <v>0</v>
      </c>
    </row>
    <row r="13013" spans="1:8" x14ac:dyDescent="0.3">
      <c r="A13013" t="s">
        <v>60</v>
      </c>
      <c r="B13013" t="s">
        <v>208</v>
      </c>
      <c r="C13013" t="s">
        <v>214</v>
      </c>
      <c r="D13013" t="s">
        <v>155</v>
      </c>
      <c r="E13013" s="3" t="str">
        <f>VLOOKUP(A13013,Respondents!A:B,2,FALSE)</f>
        <v>Member Bodies and Other Professional Organizations</v>
      </c>
      <c r="F13013" s="3" t="str">
        <f>VLOOKUP(A13013,Respondents!A:C,3,FALSE)</f>
        <v>Member Bodies and Other Professional Organizations</v>
      </c>
      <c r="G13013" s="3">
        <f t="shared" si="542"/>
        <v>1</v>
      </c>
      <c r="H13013" s="3">
        <f t="shared" si="543"/>
        <v>0</v>
      </c>
    </row>
    <row r="13014" spans="1:8" x14ac:dyDescent="0.3">
      <c r="A13014" t="s">
        <v>60</v>
      </c>
      <c r="B13014" t="s">
        <v>208</v>
      </c>
      <c r="C13014" t="s">
        <v>215</v>
      </c>
      <c r="D13014" t="s">
        <v>155</v>
      </c>
      <c r="E13014" s="3" t="str">
        <f>VLOOKUP(A13014,Respondents!A:B,2,FALSE)</f>
        <v>Member Bodies and Other Professional Organizations</v>
      </c>
      <c r="F13014" s="3" t="str">
        <f>VLOOKUP(A13014,Respondents!A:C,3,FALSE)</f>
        <v>Member Bodies and Other Professional Organizations</v>
      </c>
      <c r="G13014" s="3">
        <f t="shared" si="542"/>
        <v>2</v>
      </c>
      <c r="H13014" s="3">
        <f t="shared" si="543"/>
        <v>0</v>
      </c>
    </row>
    <row r="13015" spans="1:8" x14ac:dyDescent="0.3">
      <c r="A13015" t="s">
        <v>60</v>
      </c>
      <c r="B13015" t="s">
        <v>208</v>
      </c>
      <c r="C13015" t="s">
        <v>380</v>
      </c>
      <c r="D13015" t="s">
        <v>155</v>
      </c>
      <c r="E13015" s="3" t="str">
        <f>VLOOKUP(A13015,Respondents!A:B,2,FALSE)</f>
        <v>Member Bodies and Other Professional Organizations</v>
      </c>
      <c r="F13015" s="3" t="str">
        <f>VLOOKUP(A13015,Respondents!A:C,3,FALSE)</f>
        <v>Member Bodies and Other Professional Organizations</v>
      </c>
      <c r="G13015" s="3">
        <f t="shared" si="542"/>
        <v>2</v>
      </c>
      <c r="H13015" s="3">
        <f t="shared" si="543"/>
        <v>0</v>
      </c>
    </row>
    <row r="13016" spans="1:8" x14ac:dyDescent="0.3">
      <c r="A13016" t="s">
        <v>60</v>
      </c>
      <c r="B13016" t="s">
        <v>208</v>
      </c>
      <c r="C13016" t="s">
        <v>267</v>
      </c>
      <c r="D13016" t="s">
        <v>155</v>
      </c>
      <c r="E13016" s="3" t="str">
        <f>VLOOKUP(A13016,Respondents!A:B,2,FALSE)</f>
        <v>Member Bodies and Other Professional Organizations</v>
      </c>
      <c r="F13016" s="3" t="str">
        <f>VLOOKUP(A13016,Respondents!A:C,3,FALSE)</f>
        <v>Member Bodies and Other Professional Organizations</v>
      </c>
      <c r="G13016" s="3">
        <f t="shared" si="542"/>
        <v>2</v>
      </c>
      <c r="H13016" s="3">
        <f t="shared" si="543"/>
        <v>0</v>
      </c>
    </row>
    <row r="13017" spans="1:8" x14ac:dyDescent="0.3">
      <c r="A13017" t="s">
        <v>60</v>
      </c>
      <c r="B13017" t="s">
        <v>208</v>
      </c>
      <c r="C13017" t="s">
        <v>268</v>
      </c>
      <c r="D13017" t="s">
        <v>155</v>
      </c>
      <c r="E13017" s="3" t="str">
        <f>VLOOKUP(A13017,Respondents!A:B,2,FALSE)</f>
        <v>Member Bodies and Other Professional Organizations</v>
      </c>
      <c r="F13017" s="3" t="str">
        <f>VLOOKUP(A13017,Respondents!A:C,3,FALSE)</f>
        <v>Member Bodies and Other Professional Organizations</v>
      </c>
      <c r="G13017" s="3">
        <f t="shared" si="542"/>
        <v>2</v>
      </c>
      <c r="H13017" s="3">
        <f t="shared" si="543"/>
        <v>0</v>
      </c>
    </row>
    <row r="13018" spans="1:8" x14ac:dyDescent="0.3">
      <c r="A13018" t="s">
        <v>60</v>
      </c>
      <c r="B13018" t="s">
        <v>208</v>
      </c>
      <c r="C13018" t="s">
        <v>381</v>
      </c>
      <c r="D13018" t="s">
        <v>155</v>
      </c>
      <c r="E13018" s="3" t="str">
        <f>VLOOKUP(A13018,Respondents!A:B,2,FALSE)</f>
        <v>Member Bodies and Other Professional Organizations</v>
      </c>
      <c r="F13018" s="3" t="str">
        <f>VLOOKUP(A13018,Respondents!A:C,3,FALSE)</f>
        <v>Member Bodies and Other Professional Organizations</v>
      </c>
      <c r="G13018" s="3">
        <f t="shared" si="542"/>
        <v>2</v>
      </c>
      <c r="H13018" s="3">
        <f t="shared" si="543"/>
        <v>0</v>
      </c>
    </row>
    <row r="13019" spans="1:8" x14ac:dyDescent="0.3">
      <c r="A13019" t="s">
        <v>60</v>
      </c>
      <c r="B13019" t="s">
        <v>222</v>
      </c>
      <c r="C13019" t="s">
        <v>223</v>
      </c>
      <c r="D13019" t="s">
        <v>155</v>
      </c>
      <c r="E13019" s="3" t="str">
        <f>VLOOKUP(A13019,Respondents!A:B,2,FALSE)</f>
        <v>Member Bodies and Other Professional Organizations</v>
      </c>
      <c r="F13019" s="3" t="str">
        <f>VLOOKUP(A13019,Respondents!A:C,3,FALSE)</f>
        <v>Member Bodies and Other Professional Organizations</v>
      </c>
      <c r="G13019" s="3">
        <f t="shared" si="542"/>
        <v>1</v>
      </c>
      <c r="H13019" s="3">
        <f t="shared" si="543"/>
        <v>0</v>
      </c>
    </row>
    <row r="13020" spans="1:8" x14ac:dyDescent="0.3">
      <c r="A13020" t="s">
        <v>60</v>
      </c>
      <c r="B13020" t="s">
        <v>222</v>
      </c>
      <c r="C13020" t="s">
        <v>224</v>
      </c>
      <c r="D13020" t="s">
        <v>159</v>
      </c>
      <c r="E13020" s="3" t="str">
        <f>VLOOKUP(A13020,Respondents!A:B,2,FALSE)</f>
        <v>Member Bodies and Other Professional Organizations</v>
      </c>
      <c r="F13020" s="3" t="str">
        <f>VLOOKUP(A13020,Respondents!A:C,3,FALSE)</f>
        <v>Member Bodies and Other Professional Organizations</v>
      </c>
      <c r="G13020" s="3">
        <f t="shared" si="542"/>
        <v>1</v>
      </c>
      <c r="H13020" s="3">
        <f t="shared" si="543"/>
        <v>1</v>
      </c>
    </row>
    <row r="13021" spans="1:8" x14ac:dyDescent="0.3">
      <c r="A13021" t="s">
        <v>60</v>
      </c>
      <c r="B13021" t="s">
        <v>222</v>
      </c>
      <c r="C13021" t="s">
        <v>225</v>
      </c>
      <c r="D13021" t="s">
        <v>155</v>
      </c>
      <c r="E13021" s="3" t="str">
        <f>VLOOKUP(A13021,Respondents!A:B,2,FALSE)</f>
        <v>Member Bodies and Other Professional Organizations</v>
      </c>
      <c r="F13021" s="3" t="str">
        <f>VLOOKUP(A13021,Respondents!A:C,3,FALSE)</f>
        <v>Member Bodies and Other Professional Organizations</v>
      </c>
      <c r="G13021" s="3">
        <f t="shared" si="542"/>
        <v>1</v>
      </c>
      <c r="H13021" s="3">
        <f t="shared" si="543"/>
        <v>0</v>
      </c>
    </row>
    <row r="13022" spans="1:8" x14ac:dyDescent="0.3">
      <c r="A13022" t="s">
        <v>60</v>
      </c>
      <c r="B13022" t="s">
        <v>222</v>
      </c>
      <c r="C13022" t="s">
        <v>226</v>
      </c>
      <c r="D13022" t="s">
        <v>155</v>
      </c>
      <c r="E13022" s="3" t="str">
        <f>VLOOKUP(A13022,Respondents!A:B,2,FALSE)</f>
        <v>Member Bodies and Other Professional Organizations</v>
      </c>
      <c r="F13022" s="3" t="str">
        <f>VLOOKUP(A13022,Respondents!A:C,3,FALSE)</f>
        <v>Member Bodies and Other Professional Organizations</v>
      </c>
      <c r="G13022" s="3">
        <f t="shared" si="542"/>
        <v>1</v>
      </c>
      <c r="H13022" s="3">
        <f t="shared" si="543"/>
        <v>0</v>
      </c>
    </row>
    <row r="13023" spans="1:8" x14ac:dyDescent="0.3">
      <c r="A13023" t="s">
        <v>60</v>
      </c>
      <c r="B13023" t="s">
        <v>222</v>
      </c>
      <c r="C13023" t="s">
        <v>227</v>
      </c>
      <c r="D13023" t="s">
        <v>155</v>
      </c>
      <c r="E13023" s="3" t="str">
        <f>VLOOKUP(A13023,Respondents!A:B,2,FALSE)</f>
        <v>Member Bodies and Other Professional Organizations</v>
      </c>
      <c r="F13023" s="3" t="str">
        <f>VLOOKUP(A13023,Respondents!A:C,3,FALSE)</f>
        <v>Member Bodies and Other Professional Organizations</v>
      </c>
      <c r="G13023" s="3">
        <f t="shared" si="542"/>
        <v>1</v>
      </c>
      <c r="H13023" s="3">
        <f t="shared" si="543"/>
        <v>0</v>
      </c>
    </row>
    <row r="13024" spans="1:8" x14ac:dyDescent="0.3">
      <c r="A13024" t="s">
        <v>60</v>
      </c>
      <c r="B13024" t="s">
        <v>222</v>
      </c>
      <c r="C13024" t="s">
        <v>228</v>
      </c>
      <c r="D13024" t="s">
        <v>155</v>
      </c>
      <c r="E13024" s="3" t="str">
        <f>VLOOKUP(A13024,Respondents!A:B,2,FALSE)</f>
        <v>Member Bodies and Other Professional Organizations</v>
      </c>
      <c r="F13024" s="3" t="str">
        <f>VLOOKUP(A13024,Respondents!A:C,3,FALSE)</f>
        <v>Member Bodies and Other Professional Organizations</v>
      </c>
      <c r="G13024" s="3">
        <f t="shared" si="542"/>
        <v>1</v>
      </c>
      <c r="H13024" s="3">
        <f t="shared" si="543"/>
        <v>0</v>
      </c>
    </row>
    <row r="13025" spans="1:8" x14ac:dyDescent="0.3">
      <c r="A13025" t="s">
        <v>60</v>
      </c>
      <c r="B13025" t="s">
        <v>222</v>
      </c>
      <c r="C13025" t="s">
        <v>314</v>
      </c>
      <c r="D13025" t="s">
        <v>155</v>
      </c>
      <c r="E13025" s="3" t="str">
        <f>VLOOKUP(A13025,Respondents!A:B,2,FALSE)</f>
        <v>Member Bodies and Other Professional Organizations</v>
      </c>
      <c r="F13025" s="3" t="str">
        <f>VLOOKUP(A13025,Respondents!A:C,3,FALSE)</f>
        <v>Member Bodies and Other Professional Organizations</v>
      </c>
      <c r="G13025" s="3">
        <f t="shared" si="542"/>
        <v>2</v>
      </c>
      <c r="H13025" s="3">
        <f t="shared" si="543"/>
        <v>0</v>
      </c>
    </row>
    <row r="13026" spans="1:8" x14ac:dyDescent="0.3">
      <c r="A13026" t="s">
        <v>60</v>
      </c>
      <c r="B13026" t="s">
        <v>222</v>
      </c>
      <c r="C13026" t="s">
        <v>315</v>
      </c>
      <c r="D13026" t="s">
        <v>155</v>
      </c>
      <c r="E13026" s="3" t="str">
        <f>VLOOKUP(A13026,Respondents!A:B,2,FALSE)</f>
        <v>Member Bodies and Other Professional Organizations</v>
      </c>
      <c r="F13026" s="3" t="str">
        <f>VLOOKUP(A13026,Respondents!A:C,3,FALSE)</f>
        <v>Member Bodies and Other Professional Organizations</v>
      </c>
      <c r="G13026" s="3">
        <f t="shared" si="542"/>
        <v>2</v>
      </c>
      <c r="H13026" s="3">
        <f t="shared" si="543"/>
        <v>0</v>
      </c>
    </row>
    <row r="13027" spans="1:8" x14ac:dyDescent="0.3">
      <c r="A13027" t="s">
        <v>60</v>
      </c>
      <c r="B13027" t="s">
        <v>222</v>
      </c>
      <c r="C13027" t="s">
        <v>271</v>
      </c>
      <c r="D13027" t="s">
        <v>155</v>
      </c>
      <c r="E13027" s="3" t="str">
        <f>VLOOKUP(A13027,Respondents!A:B,2,FALSE)</f>
        <v>Member Bodies and Other Professional Organizations</v>
      </c>
      <c r="F13027" s="3" t="str">
        <f>VLOOKUP(A13027,Respondents!A:C,3,FALSE)</f>
        <v>Member Bodies and Other Professional Organizations</v>
      </c>
      <c r="G13027" s="3">
        <f t="shared" si="542"/>
        <v>2</v>
      </c>
      <c r="H13027" s="3">
        <f t="shared" si="543"/>
        <v>0</v>
      </c>
    </row>
    <row r="13028" spans="1:8" x14ac:dyDescent="0.3">
      <c r="A13028" t="s">
        <v>60</v>
      </c>
      <c r="B13028" t="s">
        <v>222</v>
      </c>
      <c r="C13028" t="s">
        <v>382</v>
      </c>
      <c r="D13028" t="s">
        <v>155</v>
      </c>
      <c r="E13028" s="3" t="str">
        <f>VLOOKUP(A13028,Respondents!A:B,2,FALSE)</f>
        <v>Member Bodies and Other Professional Organizations</v>
      </c>
      <c r="F13028" s="3" t="str">
        <f>VLOOKUP(A13028,Respondents!A:C,3,FALSE)</f>
        <v>Member Bodies and Other Professional Organizations</v>
      </c>
      <c r="G13028" s="3">
        <f t="shared" si="542"/>
        <v>2</v>
      </c>
      <c r="H13028" s="3">
        <f t="shared" si="543"/>
        <v>0</v>
      </c>
    </row>
    <row r="13029" spans="1:8" x14ac:dyDescent="0.3">
      <c r="A13029" t="s">
        <v>60</v>
      </c>
      <c r="B13029" t="s">
        <v>229</v>
      </c>
      <c r="C13029" t="s">
        <v>230</v>
      </c>
      <c r="D13029" t="s">
        <v>159</v>
      </c>
      <c r="E13029" s="3" t="str">
        <f>VLOOKUP(A13029,Respondents!A:B,2,FALSE)</f>
        <v>Member Bodies and Other Professional Organizations</v>
      </c>
      <c r="F13029" s="3" t="str">
        <f>VLOOKUP(A13029,Respondents!A:C,3,FALSE)</f>
        <v>Member Bodies and Other Professional Organizations</v>
      </c>
      <c r="G13029" s="3">
        <f t="shared" si="542"/>
        <v>1</v>
      </c>
      <c r="H13029" s="3">
        <f t="shared" si="543"/>
        <v>1</v>
      </c>
    </row>
    <row r="13030" spans="1:8" x14ac:dyDescent="0.3">
      <c r="A13030" t="s">
        <v>60</v>
      </c>
      <c r="B13030" t="s">
        <v>229</v>
      </c>
      <c r="C13030" t="s">
        <v>231</v>
      </c>
      <c r="D13030" t="s">
        <v>155</v>
      </c>
      <c r="E13030" s="3" t="str">
        <f>VLOOKUP(A13030,Respondents!A:B,2,FALSE)</f>
        <v>Member Bodies and Other Professional Organizations</v>
      </c>
      <c r="F13030" s="3" t="str">
        <f>VLOOKUP(A13030,Respondents!A:C,3,FALSE)</f>
        <v>Member Bodies and Other Professional Organizations</v>
      </c>
      <c r="G13030" s="3">
        <f t="shared" si="542"/>
        <v>1</v>
      </c>
      <c r="H13030" s="3">
        <f t="shared" si="543"/>
        <v>0</v>
      </c>
    </row>
    <row r="13031" spans="1:8" x14ac:dyDescent="0.3">
      <c r="A13031" t="s">
        <v>60</v>
      </c>
      <c r="B13031" t="s">
        <v>229</v>
      </c>
      <c r="C13031" t="s">
        <v>232</v>
      </c>
      <c r="D13031" t="s">
        <v>155</v>
      </c>
      <c r="E13031" s="3" t="str">
        <f>VLOOKUP(A13031,Respondents!A:B,2,FALSE)</f>
        <v>Member Bodies and Other Professional Organizations</v>
      </c>
      <c r="F13031" s="3" t="str">
        <f>VLOOKUP(A13031,Respondents!A:C,3,FALSE)</f>
        <v>Member Bodies and Other Professional Organizations</v>
      </c>
      <c r="G13031" s="3">
        <f t="shared" si="542"/>
        <v>1</v>
      </c>
      <c r="H13031" s="3">
        <f t="shared" si="543"/>
        <v>0</v>
      </c>
    </row>
    <row r="13032" spans="1:8" x14ac:dyDescent="0.3">
      <c r="A13032" t="s">
        <v>60</v>
      </c>
      <c r="B13032" t="s">
        <v>229</v>
      </c>
      <c r="C13032" t="s">
        <v>233</v>
      </c>
      <c r="D13032" t="s">
        <v>155</v>
      </c>
      <c r="E13032" s="3" t="str">
        <f>VLOOKUP(A13032,Respondents!A:B,2,FALSE)</f>
        <v>Member Bodies and Other Professional Organizations</v>
      </c>
      <c r="F13032" s="3" t="str">
        <f>VLOOKUP(A13032,Respondents!A:C,3,FALSE)</f>
        <v>Member Bodies and Other Professional Organizations</v>
      </c>
      <c r="G13032" s="3">
        <f t="shared" si="542"/>
        <v>1</v>
      </c>
      <c r="H13032" s="3">
        <f t="shared" si="543"/>
        <v>0</v>
      </c>
    </row>
    <row r="13033" spans="1:8" x14ac:dyDescent="0.3">
      <c r="A13033" t="s">
        <v>60</v>
      </c>
      <c r="B13033" t="s">
        <v>229</v>
      </c>
      <c r="C13033" t="s">
        <v>234</v>
      </c>
      <c r="D13033" t="s">
        <v>155</v>
      </c>
      <c r="E13033" s="3" t="str">
        <f>VLOOKUP(A13033,Respondents!A:B,2,FALSE)</f>
        <v>Member Bodies and Other Professional Organizations</v>
      </c>
      <c r="F13033" s="3" t="str">
        <f>VLOOKUP(A13033,Respondents!A:C,3,FALSE)</f>
        <v>Member Bodies and Other Professional Organizations</v>
      </c>
      <c r="G13033" s="3">
        <f t="shared" si="542"/>
        <v>1</v>
      </c>
      <c r="H13033" s="3">
        <f t="shared" si="543"/>
        <v>0</v>
      </c>
    </row>
    <row r="13034" spans="1:8" x14ac:dyDescent="0.3">
      <c r="A13034" t="s">
        <v>60</v>
      </c>
      <c r="B13034" t="s">
        <v>229</v>
      </c>
      <c r="C13034" t="s">
        <v>235</v>
      </c>
      <c r="D13034" t="s">
        <v>155</v>
      </c>
      <c r="E13034" s="3" t="str">
        <f>VLOOKUP(A13034,Respondents!A:B,2,FALSE)</f>
        <v>Member Bodies and Other Professional Organizations</v>
      </c>
      <c r="F13034" s="3" t="str">
        <f>VLOOKUP(A13034,Respondents!A:C,3,FALSE)</f>
        <v>Member Bodies and Other Professional Organizations</v>
      </c>
      <c r="G13034" s="3">
        <f t="shared" si="542"/>
        <v>1</v>
      </c>
      <c r="H13034" s="3">
        <f t="shared" si="543"/>
        <v>0</v>
      </c>
    </row>
    <row r="13035" spans="1:8" x14ac:dyDescent="0.3">
      <c r="A13035" t="s">
        <v>60</v>
      </c>
      <c r="B13035" t="s">
        <v>229</v>
      </c>
      <c r="C13035" t="s">
        <v>316</v>
      </c>
      <c r="D13035" t="s">
        <v>155</v>
      </c>
      <c r="E13035" s="3" t="str">
        <f>VLOOKUP(A13035,Respondents!A:B,2,FALSE)</f>
        <v>Member Bodies and Other Professional Organizations</v>
      </c>
      <c r="F13035" s="3" t="str">
        <f>VLOOKUP(A13035,Respondents!A:C,3,FALSE)</f>
        <v>Member Bodies and Other Professional Organizations</v>
      </c>
      <c r="G13035" s="3">
        <f t="shared" si="542"/>
        <v>2</v>
      </c>
      <c r="H13035" s="3">
        <f t="shared" si="543"/>
        <v>0</v>
      </c>
    </row>
    <row r="13036" spans="1:8" x14ac:dyDescent="0.3">
      <c r="A13036" t="s">
        <v>60</v>
      </c>
      <c r="B13036" t="s">
        <v>229</v>
      </c>
      <c r="C13036" t="s">
        <v>317</v>
      </c>
      <c r="D13036" t="s">
        <v>155</v>
      </c>
      <c r="E13036" s="3" t="str">
        <f>VLOOKUP(A13036,Respondents!A:B,2,FALSE)</f>
        <v>Member Bodies and Other Professional Organizations</v>
      </c>
      <c r="F13036" s="3" t="str">
        <f>VLOOKUP(A13036,Respondents!A:C,3,FALSE)</f>
        <v>Member Bodies and Other Professional Organizations</v>
      </c>
      <c r="G13036" s="3">
        <f t="shared" si="542"/>
        <v>2</v>
      </c>
      <c r="H13036" s="3">
        <f t="shared" si="543"/>
        <v>0</v>
      </c>
    </row>
    <row r="13037" spans="1:8" x14ac:dyDescent="0.3">
      <c r="A13037" t="s">
        <v>60</v>
      </c>
      <c r="B13037" t="s">
        <v>229</v>
      </c>
      <c r="C13037" t="s">
        <v>272</v>
      </c>
      <c r="D13037" t="s">
        <v>155</v>
      </c>
      <c r="E13037" s="3" t="str">
        <f>VLOOKUP(A13037,Respondents!A:B,2,FALSE)</f>
        <v>Member Bodies and Other Professional Organizations</v>
      </c>
      <c r="F13037" s="3" t="str">
        <f>VLOOKUP(A13037,Respondents!A:C,3,FALSE)</f>
        <v>Member Bodies and Other Professional Organizations</v>
      </c>
      <c r="G13037" s="3">
        <f t="shared" si="542"/>
        <v>2</v>
      </c>
      <c r="H13037" s="3">
        <f t="shared" si="543"/>
        <v>0</v>
      </c>
    </row>
    <row r="13038" spans="1:8" x14ac:dyDescent="0.3">
      <c r="A13038" t="s">
        <v>60</v>
      </c>
      <c r="B13038" t="s">
        <v>236</v>
      </c>
      <c r="C13038" t="s">
        <v>237</v>
      </c>
      <c r="D13038" t="s">
        <v>155</v>
      </c>
      <c r="E13038" s="3" t="str">
        <f>VLOOKUP(A13038,Respondents!A:B,2,FALSE)</f>
        <v>Member Bodies and Other Professional Organizations</v>
      </c>
      <c r="F13038" s="3" t="str">
        <f>VLOOKUP(A13038,Respondents!A:C,3,FALSE)</f>
        <v>Member Bodies and Other Professional Organizations</v>
      </c>
      <c r="G13038" s="3">
        <f t="shared" si="542"/>
        <v>1</v>
      </c>
      <c r="H13038" s="3">
        <f t="shared" si="543"/>
        <v>0</v>
      </c>
    </row>
    <row r="13039" spans="1:8" x14ac:dyDescent="0.3">
      <c r="A13039" t="s">
        <v>60</v>
      </c>
      <c r="B13039" t="s">
        <v>236</v>
      </c>
      <c r="C13039" t="s">
        <v>238</v>
      </c>
      <c r="D13039" t="s">
        <v>159</v>
      </c>
      <c r="E13039" s="3" t="str">
        <f>VLOOKUP(A13039,Respondents!A:B,2,FALSE)</f>
        <v>Member Bodies and Other Professional Organizations</v>
      </c>
      <c r="F13039" s="3" t="str">
        <f>VLOOKUP(A13039,Respondents!A:C,3,FALSE)</f>
        <v>Member Bodies and Other Professional Organizations</v>
      </c>
      <c r="G13039" s="3">
        <f t="shared" si="542"/>
        <v>1</v>
      </c>
      <c r="H13039" s="3">
        <f t="shared" si="543"/>
        <v>1</v>
      </c>
    </row>
    <row r="13040" spans="1:8" x14ac:dyDescent="0.3">
      <c r="A13040" t="s">
        <v>60</v>
      </c>
      <c r="B13040" t="s">
        <v>236</v>
      </c>
      <c r="C13040" t="s">
        <v>239</v>
      </c>
      <c r="D13040" t="s">
        <v>155</v>
      </c>
      <c r="E13040" s="3" t="str">
        <f>VLOOKUP(A13040,Respondents!A:B,2,FALSE)</f>
        <v>Member Bodies and Other Professional Organizations</v>
      </c>
      <c r="F13040" s="3" t="str">
        <f>VLOOKUP(A13040,Respondents!A:C,3,FALSE)</f>
        <v>Member Bodies and Other Professional Organizations</v>
      </c>
      <c r="G13040" s="3">
        <f t="shared" si="542"/>
        <v>1</v>
      </c>
      <c r="H13040" s="3">
        <f t="shared" si="543"/>
        <v>0</v>
      </c>
    </row>
    <row r="13041" spans="1:8" x14ac:dyDescent="0.3">
      <c r="A13041" t="s">
        <v>60</v>
      </c>
      <c r="B13041" t="s">
        <v>236</v>
      </c>
      <c r="C13041" t="s">
        <v>240</v>
      </c>
      <c r="D13041" t="s">
        <v>155</v>
      </c>
      <c r="E13041" s="3" t="str">
        <f>VLOOKUP(A13041,Respondents!A:B,2,FALSE)</f>
        <v>Member Bodies and Other Professional Organizations</v>
      </c>
      <c r="F13041" s="3" t="str">
        <f>VLOOKUP(A13041,Respondents!A:C,3,FALSE)</f>
        <v>Member Bodies and Other Professional Organizations</v>
      </c>
      <c r="G13041" s="3">
        <f t="shared" si="542"/>
        <v>1</v>
      </c>
      <c r="H13041" s="3">
        <f t="shared" si="543"/>
        <v>0</v>
      </c>
    </row>
    <row r="13042" spans="1:8" x14ac:dyDescent="0.3">
      <c r="A13042" t="s">
        <v>60</v>
      </c>
      <c r="B13042" t="s">
        <v>236</v>
      </c>
      <c r="C13042" t="s">
        <v>241</v>
      </c>
      <c r="D13042" t="s">
        <v>155</v>
      </c>
      <c r="E13042" s="3" t="str">
        <f>VLOOKUP(A13042,Respondents!A:B,2,FALSE)</f>
        <v>Member Bodies and Other Professional Organizations</v>
      </c>
      <c r="F13042" s="3" t="str">
        <f>VLOOKUP(A13042,Respondents!A:C,3,FALSE)</f>
        <v>Member Bodies and Other Professional Organizations</v>
      </c>
      <c r="G13042" s="3">
        <f t="shared" si="542"/>
        <v>1</v>
      </c>
      <c r="H13042" s="3">
        <f t="shared" si="543"/>
        <v>0</v>
      </c>
    </row>
    <row r="13043" spans="1:8" x14ac:dyDescent="0.3">
      <c r="A13043" t="s">
        <v>60</v>
      </c>
      <c r="B13043" t="s">
        <v>236</v>
      </c>
      <c r="C13043" t="s">
        <v>242</v>
      </c>
      <c r="D13043" t="s">
        <v>155</v>
      </c>
      <c r="E13043" s="3" t="str">
        <f>VLOOKUP(A13043,Respondents!A:B,2,FALSE)</f>
        <v>Member Bodies and Other Professional Organizations</v>
      </c>
      <c r="F13043" s="3" t="str">
        <f>VLOOKUP(A13043,Respondents!A:C,3,FALSE)</f>
        <v>Member Bodies and Other Professional Organizations</v>
      </c>
      <c r="G13043" s="3">
        <f t="shared" si="542"/>
        <v>1</v>
      </c>
      <c r="H13043" s="3">
        <f t="shared" si="543"/>
        <v>0</v>
      </c>
    </row>
    <row r="13044" spans="1:8" x14ac:dyDescent="0.3">
      <c r="A13044" t="s">
        <v>60</v>
      </c>
      <c r="B13044" t="s">
        <v>236</v>
      </c>
      <c r="C13044" t="s">
        <v>318</v>
      </c>
      <c r="D13044" t="s">
        <v>155</v>
      </c>
      <c r="E13044" s="3" t="str">
        <f>VLOOKUP(A13044,Respondents!A:B,2,FALSE)</f>
        <v>Member Bodies and Other Professional Organizations</v>
      </c>
      <c r="F13044" s="3" t="str">
        <f>VLOOKUP(A13044,Respondents!A:C,3,FALSE)</f>
        <v>Member Bodies and Other Professional Organizations</v>
      </c>
      <c r="G13044" s="3">
        <f t="shared" si="542"/>
        <v>2</v>
      </c>
      <c r="H13044" s="3">
        <f t="shared" si="543"/>
        <v>0</v>
      </c>
    </row>
    <row r="13045" spans="1:8" x14ac:dyDescent="0.3">
      <c r="A13045" t="s">
        <v>60</v>
      </c>
      <c r="B13045" t="s">
        <v>236</v>
      </c>
      <c r="C13045" t="s">
        <v>383</v>
      </c>
      <c r="D13045" t="s">
        <v>155</v>
      </c>
      <c r="E13045" s="3" t="str">
        <f>VLOOKUP(A13045,Respondents!A:B,2,FALSE)</f>
        <v>Member Bodies and Other Professional Organizations</v>
      </c>
      <c r="F13045" s="3" t="str">
        <f>VLOOKUP(A13045,Respondents!A:C,3,FALSE)</f>
        <v>Member Bodies and Other Professional Organizations</v>
      </c>
      <c r="G13045" s="3">
        <f t="shared" si="542"/>
        <v>2</v>
      </c>
      <c r="H13045" s="3">
        <f t="shared" si="543"/>
        <v>0</v>
      </c>
    </row>
    <row r="13046" spans="1:8" x14ac:dyDescent="0.3">
      <c r="A13046" t="s">
        <v>60</v>
      </c>
      <c r="B13046" t="s">
        <v>236</v>
      </c>
      <c r="C13046" t="s">
        <v>384</v>
      </c>
      <c r="D13046" t="s">
        <v>155</v>
      </c>
      <c r="E13046" s="3" t="str">
        <f>VLOOKUP(A13046,Respondents!A:B,2,FALSE)</f>
        <v>Member Bodies and Other Professional Organizations</v>
      </c>
      <c r="F13046" s="3" t="str">
        <f>VLOOKUP(A13046,Respondents!A:C,3,FALSE)</f>
        <v>Member Bodies and Other Professional Organizations</v>
      </c>
      <c r="G13046" s="3">
        <f t="shared" si="542"/>
        <v>2</v>
      </c>
      <c r="H13046" s="3">
        <f t="shared" si="543"/>
        <v>0</v>
      </c>
    </row>
    <row r="13047" spans="1:8" x14ac:dyDescent="0.3">
      <c r="A13047" t="s">
        <v>60</v>
      </c>
      <c r="B13047" t="s">
        <v>236</v>
      </c>
      <c r="C13047" t="s">
        <v>319</v>
      </c>
      <c r="D13047" t="s">
        <v>159</v>
      </c>
      <c r="E13047" s="3" t="str">
        <f>VLOOKUP(A13047,Respondents!A:B,2,FALSE)</f>
        <v>Member Bodies and Other Professional Organizations</v>
      </c>
      <c r="F13047" s="3" t="str">
        <f>VLOOKUP(A13047,Respondents!A:C,3,FALSE)</f>
        <v>Member Bodies and Other Professional Organizations</v>
      </c>
      <c r="G13047" s="3">
        <f t="shared" si="542"/>
        <v>2</v>
      </c>
      <c r="H13047" s="3">
        <f t="shared" si="543"/>
        <v>1</v>
      </c>
    </row>
    <row r="13048" spans="1:8" x14ac:dyDescent="0.3">
      <c r="A13048" t="s">
        <v>60</v>
      </c>
      <c r="B13048" t="s">
        <v>277</v>
      </c>
      <c r="C13048" t="s">
        <v>278</v>
      </c>
      <c r="D13048" t="s">
        <v>159</v>
      </c>
      <c r="E13048" s="3" t="str">
        <f>VLOOKUP(A13048,Respondents!A:B,2,FALSE)</f>
        <v>Member Bodies and Other Professional Organizations</v>
      </c>
      <c r="F13048" s="3" t="str">
        <f>VLOOKUP(A13048,Respondents!A:C,3,FALSE)</f>
        <v>Member Bodies and Other Professional Organizations</v>
      </c>
      <c r="G13048" s="3">
        <f t="shared" si="542"/>
        <v>1</v>
      </c>
      <c r="H13048" s="3">
        <f t="shared" si="543"/>
        <v>1</v>
      </c>
    </row>
    <row r="13049" spans="1:8" x14ac:dyDescent="0.3">
      <c r="A13049" t="s">
        <v>60</v>
      </c>
      <c r="B13049" t="s">
        <v>277</v>
      </c>
      <c r="C13049" t="s">
        <v>279</v>
      </c>
      <c r="D13049" t="s">
        <v>155</v>
      </c>
      <c r="E13049" s="3" t="str">
        <f>VLOOKUP(A13049,Respondents!A:B,2,FALSE)</f>
        <v>Member Bodies and Other Professional Organizations</v>
      </c>
      <c r="F13049" s="3" t="str">
        <f>VLOOKUP(A13049,Respondents!A:C,3,FALSE)</f>
        <v>Member Bodies and Other Professional Organizations</v>
      </c>
      <c r="G13049" s="3">
        <f t="shared" si="542"/>
        <v>1</v>
      </c>
      <c r="H13049" s="3">
        <f t="shared" si="543"/>
        <v>0</v>
      </c>
    </row>
    <row r="13050" spans="1:8" x14ac:dyDescent="0.3">
      <c r="A13050" t="s">
        <v>60</v>
      </c>
      <c r="B13050" t="s">
        <v>277</v>
      </c>
      <c r="C13050" t="s">
        <v>280</v>
      </c>
      <c r="D13050" t="s">
        <v>155</v>
      </c>
      <c r="E13050" s="3" t="str">
        <f>VLOOKUP(A13050,Respondents!A:B,2,FALSE)</f>
        <v>Member Bodies and Other Professional Organizations</v>
      </c>
      <c r="F13050" s="3" t="str">
        <f>VLOOKUP(A13050,Respondents!A:C,3,FALSE)</f>
        <v>Member Bodies and Other Professional Organizations</v>
      </c>
      <c r="G13050" s="3">
        <f t="shared" si="542"/>
        <v>1</v>
      </c>
      <c r="H13050" s="3">
        <f t="shared" si="543"/>
        <v>0</v>
      </c>
    </row>
    <row r="13051" spans="1:8" x14ac:dyDescent="0.3">
      <c r="A13051" t="s">
        <v>60</v>
      </c>
      <c r="B13051" t="s">
        <v>277</v>
      </c>
      <c r="C13051" t="s">
        <v>281</v>
      </c>
      <c r="D13051" t="s">
        <v>155</v>
      </c>
      <c r="E13051" s="3" t="str">
        <f>VLOOKUP(A13051,Respondents!A:B,2,FALSE)</f>
        <v>Member Bodies and Other Professional Organizations</v>
      </c>
      <c r="F13051" s="3" t="str">
        <f>VLOOKUP(A13051,Respondents!A:C,3,FALSE)</f>
        <v>Member Bodies and Other Professional Organizations</v>
      </c>
      <c r="G13051" s="3">
        <f t="shared" si="542"/>
        <v>1</v>
      </c>
      <c r="H13051" s="3">
        <f t="shared" si="543"/>
        <v>0</v>
      </c>
    </row>
    <row r="13052" spans="1:8" x14ac:dyDescent="0.3">
      <c r="A13052" t="s">
        <v>60</v>
      </c>
      <c r="B13052" t="s">
        <v>277</v>
      </c>
      <c r="C13052" t="s">
        <v>282</v>
      </c>
      <c r="D13052" t="s">
        <v>155</v>
      </c>
      <c r="E13052" s="3" t="str">
        <f>VLOOKUP(A13052,Respondents!A:B,2,FALSE)</f>
        <v>Member Bodies and Other Professional Organizations</v>
      </c>
      <c r="F13052" s="3" t="str">
        <f>VLOOKUP(A13052,Respondents!A:C,3,FALSE)</f>
        <v>Member Bodies and Other Professional Organizations</v>
      </c>
      <c r="G13052" s="3">
        <f t="shared" si="542"/>
        <v>1</v>
      </c>
      <c r="H13052" s="3">
        <f t="shared" si="543"/>
        <v>0</v>
      </c>
    </row>
    <row r="13053" spans="1:8" x14ac:dyDescent="0.3">
      <c r="A13053" t="s">
        <v>60</v>
      </c>
      <c r="B13053" t="s">
        <v>277</v>
      </c>
      <c r="C13053" t="s">
        <v>283</v>
      </c>
      <c r="D13053" t="s">
        <v>155</v>
      </c>
      <c r="E13053" s="3" t="str">
        <f>VLOOKUP(A13053,Respondents!A:B,2,FALSE)</f>
        <v>Member Bodies and Other Professional Organizations</v>
      </c>
      <c r="F13053" s="3" t="str">
        <f>VLOOKUP(A13053,Respondents!A:C,3,FALSE)</f>
        <v>Member Bodies and Other Professional Organizations</v>
      </c>
      <c r="G13053" s="3">
        <f t="shared" si="542"/>
        <v>1</v>
      </c>
      <c r="H13053" s="3">
        <f t="shared" si="543"/>
        <v>0</v>
      </c>
    </row>
    <row r="13054" spans="1:8" x14ac:dyDescent="0.3">
      <c r="A13054" t="s">
        <v>60</v>
      </c>
      <c r="B13054" t="s">
        <v>277</v>
      </c>
      <c r="C13054" t="s">
        <v>385</v>
      </c>
      <c r="D13054" t="s">
        <v>155</v>
      </c>
      <c r="E13054" s="3" t="str">
        <f>VLOOKUP(A13054,Respondents!A:B,2,FALSE)</f>
        <v>Member Bodies and Other Professional Organizations</v>
      </c>
      <c r="F13054" s="3" t="str">
        <f>VLOOKUP(A13054,Respondents!A:C,3,FALSE)</f>
        <v>Member Bodies and Other Professional Organizations</v>
      </c>
      <c r="G13054" s="3">
        <f t="shared" ref="G13054:G13103" si="544">IF(LEN(C13054)-LEN(SUBSTITUTE(C13054,".",""))&lt;=1,1,2)</f>
        <v>2</v>
      </c>
      <c r="H13054" s="3">
        <f t="shared" ref="H13054:H13103" si="545">IF(D13054="Yes",1,0)</f>
        <v>0</v>
      </c>
    </row>
    <row r="13055" spans="1:8" x14ac:dyDescent="0.3">
      <c r="A13055" t="s">
        <v>60</v>
      </c>
      <c r="B13055" t="s">
        <v>277</v>
      </c>
      <c r="C13055" t="s">
        <v>320</v>
      </c>
      <c r="D13055" t="s">
        <v>155</v>
      </c>
      <c r="E13055" s="3" t="str">
        <f>VLOOKUP(A13055,Respondents!A:B,2,FALSE)</f>
        <v>Member Bodies and Other Professional Organizations</v>
      </c>
      <c r="F13055" s="3" t="str">
        <f>VLOOKUP(A13055,Respondents!A:C,3,FALSE)</f>
        <v>Member Bodies and Other Professional Organizations</v>
      </c>
      <c r="G13055" s="3">
        <f t="shared" si="544"/>
        <v>2</v>
      </c>
      <c r="H13055" s="3">
        <f t="shared" si="545"/>
        <v>0</v>
      </c>
    </row>
    <row r="13056" spans="1:8" x14ac:dyDescent="0.3">
      <c r="A13056" t="s">
        <v>60</v>
      </c>
      <c r="B13056" t="s">
        <v>277</v>
      </c>
      <c r="C13056" t="s">
        <v>321</v>
      </c>
      <c r="D13056" t="s">
        <v>155</v>
      </c>
      <c r="E13056" s="3" t="str">
        <f>VLOOKUP(A13056,Respondents!A:B,2,FALSE)</f>
        <v>Member Bodies and Other Professional Organizations</v>
      </c>
      <c r="F13056" s="3" t="str">
        <f>VLOOKUP(A13056,Respondents!A:C,3,FALSE)</f>
        <v>Member Bodies and Other Professional Organizations</v>
      </c>
      <c r="G13056" s="3">
        <f t="shared" si="544"/>
        <v>2</v>
      </c>
      <c r="H13056" s="3">
        <f t="shared" si="545"/>
        <v>0</v>
      </c>
    </row>
    <row r="13057" spans="1:8" x14ac:dyDescent="0.3">
      <c r="A13057" t="s">
        <v>60</v>
      </c>
      <c r="B13057" t="s">
        <v>277</v>
      </c>
      <c r="C13057" t="s">
        <v>322</v>
      </c>
      <c r="D13057" t="s">
        <v>155</v>
      </c>
      <c r="E13057" s="3" t="str">
        <f>VLOOKUP(A13057,Respondents!A:B,2,FALSE)</f>
        <v>Member Bodies and Other Professional Organizations</v>
      </c>
      <c r="F13057" s="3" t="str">
        <f>VLOOKUP(A13057,Respondents!A:C,3,FALSE)</f>
        <v>Member Bodies and Other Professional Organizations</v>
      </c>
      <c r="G13057" s="3">
        <f t="shared" si="544"/>
        <v>2</v>
      </c>
      <c r="H13057" s="3">
        <f t="shared" si="545"/>
        <v>0</v>
      </c>
    </row>
    <row r="13058" spans="1:8" x14ac:dyDescent="0.3">
      <c r="A13058" t="s">
        <v>60</v>
      </c>
      <c r="B13058" t="s">
        <v>266</v>
      </c>
      <c r="C13058" t="s">
        <v>284</v>
      </c>
      <c r="D13058" t="s">
        <v>155</v>
      </c>
      <c r="E13058" s="3" t="str">
        <f>VLOOKUP(A13058,Respondents!A:B,2,FALSE)</f>
        <v>Member Bodies and Other Professional Organizations</v>
      </c>
      <c r="F13058" s="3" t="str">
        <f>VLOOKUP(A13058,Respondents!A:C,3,FALSE)</f>
        <v>Member Bodies and Other Professional Organizations</v>
      </c>
      <c r="G13058" s="3">
        <f t="shared" si="544"/>
        <v>1</v>
      </c>
      <c r="H13058" s="3">
        <f t="shared" si="545"/>
        <v>0</v>
      </c>
    </row>
    <row r="13059" spans="1:8" x14ac:dyDescent="0.3">
      <c r="A13059" t="s">
        <v>60</v>
      </c>
      <c r="B13059" t="s">
        <v>266</v>
      </c>
      <c r="C13059" t="s">
        <v>285</v>
      </c>
      <c r="D13059" t="s">
        <v>159</v>
      </c>
      <c r="E13059" s="3" t="str">
        <f>VLOOKUP(A13059,Respondents!A:B,2,FALSE)</f>
        <v>Member Bodies and Other Professional Organizations</v>
      </c>
      <c r="F13059" s="3" t="str">
        <f>VLOOKUP(A13059,Respondents!A:C,3,FALSE)</f>
        <v>Member Bodies and Other Professional Organizations</v>
      </c>
      <c r="G13059" s="3">
        <f t="shared" si="544"/>
        <v>1</v>
      </c>
      <c r="H13059" s="3">
        <f t="shared" si="545"/>
        <v>1</v>
      </c>
    </row>
    <row r="13060" spans="1:8" x14ac:dyDescent="0.3">
      <c r="A13060" t="s">
        <v>60</v>
      </c>
      <c r="B13060" t="s">
        <v>266</v>
      </c>
      <c r="C13060" t="s">
        <v>323</v>
      </c>
      <c r="D13060" t="s">
        <v>155</v>
      </c>
      <c r="E13060" s="3" t="str">
        <f>VLOOKUP(A13060,Respondents!A:B,2,FALSE)</f>
        <v>Member Bodies and Other Professional Organizations</v>
      </c>
      <c r="F13060" s="3" t="str">
        <f>VLOOKUP(A13060,Respondents!A:C,3,FALSE)</f>
        <v>Member Bodies and Other Professional Organizations</v>
      </c>
      <c r="G13060" s="3">
        <f t="shared" si="544"/>
        <v>2</v>
      </c>
      <c r="H13060" s="3">
        <f t="shared" si="545"/>
        <v>0</v>
      </c>
    </row>
    <row r="13061" spans="1:8" x14ac:dyDescent="0.3">
      <c r="A13061" t="s">
        <v>60</v>
      </c>
      <c r="B13061" t="s">
        <v>266</v>
      </c>
      <c r="C13061" t="s">
        <v>324</v>
      </c>
      <c r="D13061" t="s">
        <v>155</v>
      </c>
      <c r="E13061" s="3" t="str">
        <f>VLOOKUP(A13061,Respondents!A:B,2,FALSE)</f>
        <v>Member Bodies and Other Professional Organizations</v>
      </c>
      <c r="F13061" s="3" t="str">
        <f>VLOOKUP(A13061,Respondents!A:C,3,FALSE)</f>
        <v>Member Bodies and Other Professional Organizations</v>
      </c>
      <c r="G13061" s="3">
        <f t="shared" si="544"/>
        <v>2</v>
      </c>
      <c r="H13061" s="3">
        <f t="shared" si="545"/>
        <v>0</v>
      </c>
    </row>
    <row r="13062" spans="1:8" x14ac:dyDescent="0.3">
      <c r="A13062" t="s">
        <v>60</v>
      </c>
      <c r="B13062" t="s">
        <v>266</v>
      </c>
      <c r="C13062" t="s">
        <v>325</v>
      </c>
      <c r="D13062" t="s">
        <v>155</v>
      </c>
      <c r="E13062" s="3" t="str">
        <f>VLOOKUP(A13062,Respondents!A:B,2,FALSE)</f>
        <v>Member Bodies and Other Professional Organizations</v>
      </c>
      <c r="F13062" s="3" t="str">
        <f>VLOOKUP(A13062,Respondents!A:C,3,FALSE)</f>
        <v>Member Bodies and Other Professional Organizations</v>
      </c>
      <c r="G13062" s="3">
        <f t="shared" si="544"/>
        <v>2</v>
      </c>
      <c r="H13062" s="3">
        <f t="shared" si="545"/>
        <v>0</v>
      </c>
    </row>
    <row r="13063" spans="1:8" x14ac:dyDescent="0.3">
      <c r="A13063" t="s">
        <v>60</v>
      </c>
      <c r="B13063" t="s">
        <v>266</v>
      </c>
      <c r="C13063" t="s">
        <v>326</v>
      </c>
      <c r="D13063" t="s">
        <v>155</v>
      </c>
      <c r="E13063" s="3" t="str">
        <f>VLOOKUP(A13063,Respondents!A:B,2,FALSE)</f>
        <v>Member Bodies and Other Professional Organizations</v>
      </c>
      <c r="F13063" s="3" t="str">
        <f>VLOOKUP(A13063,Respondents!A:C,3,FALSE)</f>
        <v>Member Bodies and Other Professional Organizations</v>
      </c>
      <c r="G13063" s="3">
        <f t="shared" si="544"/>
        <v>2</v>
      </c>
      <c r="H13063" s="3">
        <f t="shared" si="545"/>
        <v>0</v>
      </c>
    </row>
    <row r="13064" spans="1:8" x14ac:dyDescent="0.3">
      <c r="A13064" t="s">
        <v>60</v>
      </c>
      <c r="B13064" t="s">
        <v>266</v>
      </c>
      <c r="C13064" t="s">
        <v>327</v>
      </c>
      <c r="D13064" t="s">
        <v>155</v>
      </c>
      <c r="E13064" s="3" t="str">
        <f>VLOOKUP(A13064,Respondents!A:B,2,FALSE)</f>
        <v>Member Bodies and Other Professional Organizations</v>
      </c>
      <c r="F13064" s="3" t="str">
        <f>VLOOKUP(A13064,Respondents!A:C,3,FALSE)</f>
        <v>Member Bodies and Other Professional Organizations</v>
      </c>
      <c r="G13064" s="3">
        <f t="shared" si="544"/>
        <v>2</v>
      </c>
      <c r="H13064" s="3">
        <f t="shared" si="545"/>
        <v>0</v>
      </c>
    </row>
    <row r="13065" spans="1:8" x14ac:dyDescent="0.3">
      <c r="A13065" t="s">
        <v>60</v>
      </c>
      <c r="B13065" t="s">
        <v>266</v>
      </c>
      <c r="C13065" t="s">
        <v>328</v>
      </c>
      <c r="D13065" t="s">
        <v>155</v>
      </c>
      <c r="E13065" s="3" t="str">
        <f>VLOOKUP(A13065,Respondents!A:B,2,FALSE)</f>
        <v>Member Bodies and Other Professional Organizations</v>
      </c>
      <c r="F13065" s="3" t="str">
        <f>VLOOKUP(A13065,Respondents!A:C,3,FALSE)</f>
        <v>Member Bodies and Other Professional Organizations</v>
      </c>
      <c r="G13065" s="3">
        <f t="shared" si="544"/>
        <v>2</v>
      </c>
      <c r="H13065" s="3">
        <f t="shared" si="545"/>
        <v>0</v>
      </c>
    </row>
    <row r="13066" spans="1:8" x14ac:dyDescent="0.3">
      <c r="A13066" t="s">
        <v>73</v>
      </c>
      <c r="B13066" t="s">
        <v>153</v>
      </c>
      <c r="C13066" t="s">
        <v>154</v>
      </c>
      <c r="D13066" t="s">
        <v>155</v>
      </c>
      <c r="E13066" s="3" t="str">
        <f>VLOOKUP(A13066,Respondents!A:B,2,FALSE)</f>
        <v>Other Respondents</v>
      </c>
      <c r="F13066" s="3" t="str">
        <f>VLOOKUP(A13066,Respondents!A:C,3,FALSE)</f>
        <v>Individuals and Others</v>
      </c>
      <c r="G13066" s="3">
        <f t="shared" si="544"/>
        <v>1</v>
      </c>
      <c r="H13066" s="3">
        <f t="shared" si="545"/>
        <v>0</v>
      </c>
    </row>
    <row r="13067" spans="1:8" x14ac:dyDescent="0.3">
      <c r="A13067" t="s">
        <v>73</v>
      </c>
      <c r="B13067" t="s">
        <v>153</v>
      </c>
      <c r="C13067" t="s">
        <v>156</v>
      </c>
      <c r="D13067" t="s">
        <v>155</v>
      </c>
      <c r="E13067" s="3" t="str">
        <f>VLOOKUP(A13067,Respondents!A:B,2,FALSE)</f>
        <v>Other Respondents</v>
      </c>
      <c r="F13067" s="3" t="str">
        <f>VLOOKUP(A13067,Respondents!A:C,3,FALSE)</f>
        <v>Individuals and Others</v>
      </c>
      <c r="G13067" s="3">
        <f t="shared" si="544"/>
        <v>1</v>
      </c>
      <c r="H13067" s="3">
        <f t="shared" si="545"/>
        <v>0</v>
      </c>
    </row>
    <row r="13068" spans="1:8" x14ac:dyDescent="0.3">
      <c r="A13068" t="s">
        <v>73</v>
      </c>
      <c r="B13068" t="s">
        <v>153</v>
      </c>
      <c r="C13068" t="s">
        <v>157</v>
      </c>
      <c r="D13068" t="s">
        <v>155</v>
      </c>
      <c r="E13068" s="3" t="str">
        <f>VLOOKUP(A13068,Respondents!A:B,2,FALSE)</f>
        <v>Other Respondents</v>
      </c>
      <c r="F13068" s="3" t="str">
        <f>VLOOKUP(A13068,Respondents!A:C,3,FALSE)</f>
        <v>Individuals and Others</v>
      </c>
      <c r="G13068" s="3">
        <f t="shared" si="544"/>
        <v>1</v>
      </c>
      <c r="H13068" s="3">
        <f t="shared" si="545"/>
        <v>0</v>
      </c>
    </row>
    <row r="13069" spans="1:8" x14ac:dyDescent="0.3">
      <c r="A13069" t="s">
        <v>73</v>
      </c>
      <c r="B13069" t="s">
        <v>153</v>
      </c>
      <c r="C13069" t="s">
        <v>158</v>
      </c>
      <c r="D13069" t="s">
        <v>155</v>
      </c>
      <c r="E13069" s="3" t="str">
        <f>VLOOKUP(A13069,Respondents!A:B,2,FALSE)</f>
        <v>Other Respondents</v>
      </c>
      <c r="F13069" s="3" t="str">
        <f>VLOOKUP(A13069,Respondents!A:C,3,FALSE)</f>
        <v>Individuals and Others</v>
      </c>
      <c r="G13069" s="3">
        <f t="shared" si="544"/>
        <v>1</v>
      </c>
      <c r="H13069" s="3">
        <f t="shared" si="545"/>
        <v>0</v>
      </c>
    </row>
    <row r="13070" spans="1:8" x14ac:dyDescent="0.3">
      <c r="A13070" t="s">
        <v>73</v>
      </c>
      <c r="B13070" t="s">
        <v>153</v>
      </c>
      <c r="C13070" t="s">
        <v>160</v>
      </c>
      <c r="D13070" t="s">
        <v>155</v>
      </c>
      <c r="E13070" s="3" t="str">
        <f>VLOOKUP(A13070,Respondents!A:B,2,FALSE)</f>
        <v>Other Respondents</v>
      </c>
      <c r="F13070" s="3" t="str">
        <f>VLOOKUP(A13070,Respondents!A:C,3,FALSE)</f>
        <v>Individuals and Others</v>
      </c>
      <c r="G13070" s="3">
        <f t="shared" si="544"/>
        <v>1</v>
      </c>
      <c r="H13070" s="3">
        <f t="shared" si="545"/>
        <v>0</v>
      </c>
    </row>
    <row r="13071" spans="1:8" x14ac:dyDescent="0.3">
      <c r="A13071" t="s">
        <v>73</v>
      </c>
      <c r="B13071" t="s">
        <v>153</v>
      </c>
      <c r="C13071" t="s">
        <v>161</v>
      </c>
      <c r="D13071" t="s">
        <v>159</v>
      </c>
      <c r="E13071" s="3" t="str">
        <f>VLOOKUP(A13071,Respondents!A:B,2,FALSE)</f>
        <v>Other Respondents</v>
      </c>
      <c r="F13071" s="3" t="str">
        <f>VLOOKUP(A13071,Respondents!A:C,3,FALSE)</f>
        <v>Individuals and Others</v>
      </c>
      <c r="G13071" s="3">
        <f t="shared" si="544"/>
        <v>1</v>
      </c>
      <c r="H13071" s="3">
        <f t="shared" si="545"/>
        <v>1</v>
      </c>
    </row>
    <row r="13072" spans="1:8" x14ac:dyDescent="0.3">
      <c r="A13072" t="s">
        <v>73</v>
      </c>
      <c r="B13072" t="s">
        <v>153</v>
      </c>
      <c r="C13072" t="s">
        <v>300</v>
      </c>
      <c r="D13072" t="s">
        <v>155</v>
      </c>
      <c r="E13072" s="3" t="str">
        <f>VLOOKUP(A13072,Respondents!A:B,2,FALSE)</f>
        <v>Other Respondents</v>
      </c>
      <c r="F13072" s="3" t="str">
        <f>VLOOKUP(A13072,Respondents!A:C,3,FALSE)</f>
        <v>Individuals and Others</v>
      </c>
      <c r="G13072" s="3">
        <f t="shared" si="544"/>
        <v>2</v>
      </c>
      <c r="H13072" s="3">
        <f t="shared" si="545"/>
        <v>0</v>
      </c>
    </row>
    <row r="13073" spans="1:8" x14ac:dyDescent="0.3">
      <c r="A13073" t="s">
        <v>73</v>
      </c>
      <c r="B13073" t="s">
        <v>153</v>
      </c>
      <c r="C13073" t="s">
        <v>301</v>
      </c>
      <c r="D13073" t="s">
        <v>155</v>
      </c>
      <c r="E13073" s="3" t="str">
        <f>VLOOKUP(A13073,Respondents!A:B,2,FALSE)</f>
        <v>Other Respondents</v>
      </c>
      <c r="F13073" s="3" t="str">
        <f>VLOOKUP(A13073,Respondents!A:C,3,FALSE)</f>
        <v>Individuals and Others</v>
      </c>
      <c r="G13073" s="3">
        <f t="shared" si="544"/>
        <v>2</v>
      </c>
      <c r="H13073" s="3">
        <f t="shared" si="545"/>
        <v>0</v>
      </c>
    </row>
    <row r="13074" spans="1:8" x14ac:dyDescent="0.3">
      <c r="A13074" t="s">
        <v>73</v>
      </c>
      <c r="B13074" t="s">
        <v>153</v>
      </c>
      <c r="C13074" t="s">
        <v>302</v>
      </c>
      <c r="D13074" t="s">
        <v>155</v>
      </c>
      <c r="E13074" s="3" t="str">
        <f>VLOOKUP(A13074,Respondents!A:B,2,FALSE)</f>
        <v>Other Respondents</v>
      </c>
      <c r="F13074" s="3" t="str">
        <f>VLOOKUP(A13074,Respondents!A:C,3,FALSE)</f>
        <v>Individuals and Others</v>
      </c>
      <c r="G13074" s="3">
        <f t="shared" si="544"/>
        <v>2</v>
      </c>
      <c r="H13074" s="3">
        <f t="shared" si="545"/>
        <v>0</v>
      </c>
    </row>
    <row r="13075" spans="1:8" x14ac:dyDescent="0.3">
      <c r="A13075" t="s">
        <v>73</v>
      </c>
      <c r="B13075" t="s">
        <v>153</v>
      </c>
      <c r="C13075" t="s">
        <v>303</v>
      </c>
      <c r="D13075" t="s">
        <v>155</v>
      </c>
      <c r="E13075" s="3" t="str">
        <f>VLOOKUP(A13075,Respondents!A:B,2,FALSE)</f>
        <v>Other Respondents</v>
      </c>
      <c r="F13075" s="3" t="str">
        <f>VLOOKUP(A13075,Respondents!A:C,3,FALSE)</f>
        <v>Individuals and Others</v>
      </c>
      <c r="G13075" s="3">
        <f t="shared" si="544"/>
        <v>2</v>
      </c>
      <c r="H13075" s="3">
        <f t="shared" si="545"/>
        <v>0</v>
      </c>
    </row>
    <row r="13076" spans="1:8" x14ac:dyDescent="0.3">
      <c r="A13076" t="s">
        <v>73</v>
      </c>
      <c r="B13076" t="s">
        <v>153</v>
      </c>
      <c r="C13076" t="s">
        <v>304</v>
      </c>
      <c r="D13076" t="s">
        <v>155</v>
      </c>
      <c r="E13076" s="3" t="str">
        <f>VLOOKUP(A13076,Respondents!A:B,2,FALSE)</f>
        <v>Other Respondents</v>
      </c>
      <c r="F13076" s="3" t="str">
        <f>VLOOKUP(A13076,Respondents!A:C,3,FALSE)</f>
        <v>Individuals and Others</v>
      </c>
      <c r="G13076" s="3">
        <f t="shared" si="544"/>
        <v>2</v>
      </c>
      <c r="H13076" s="3">
        <f t="shared" si="545"/>
        <v>0</v>
      </c>
    </row>
    <row r="13077" spans="1:8" x14ac:dyDescent="0.3">
      <c r="A13077" t="s">
        <v>73</v>
      </c>
      <c r="B13077" t="s">
        <v>180</v>
      </c>
      <c r="C13077" t="s">
        <v>181</v>
      </c>
      <c r="D13077" t="s">
        <v>155</v>
      </c>
      <c r="E13077" s="3" t="str">
        <f>VLOOKUP(A13077,Respondents!A:B,2,FALSE)</f>
        <v>Other Respondents</v>
      </c>
      <c r="F13077" s="3" t="str">
        <f>VLOOKUP(A13077,Respondents!A:C,3,FALSE)</f>
        <v>Individuals and Others</v>
      </c>
      <c r="G13077" s="3">
        <f t="shared" si="544"/>
        <v>1</v>
      </c>
      <c r="H13077" s="3">
        <f t="shared" si="545"/>
        <v>0</v>
      </c>
    </row>
    <row r="13078" spans="1:8" x14ac:dyDescent="0.3">
      <c r="A13078" t="s">
        <v>73</v>
      </c>
      <c r="B13078" t="s">
        <v>180</v>
      </c>
      <c r="C13078" t="s">
        <v>182</v>
      </c>
      <c r="D13078" t="s">
        <v>155</v>
      </c>
      <c r="E13078" s="3" t="str">
        <f>VLOOKUP(A13078,Respondents!A:B,2,FALSE)</f>
        <v>Other Respondents</v>
      </c>
      <c r="F13078" s="3" t="str">
        <f>VLOOKUP(A13078,Respondents!A:C,3,FALSE)</f>
        <v>Individuals and Others</v>
      </c>
      <c r="G13078" s="3">
        <f t="shared" si="544"/>
        <v>1</v>
      </c>
      <c r="H13078" s="3">
        <f t="shared" si="545"/>
        <v>0</v>
      </c>
    </row>
    <row r="13079" spans="1:8" x14ac:dyDescent="0.3">
      <c r="A13079" t="s">
        <v>73</v>
      </c>
      <c r="B13079" t="s">
        <v>180</v>
      </c>
      <c r="C13079" t="s">
        <v>183</v>
      </c>
      <c r="D13079" t="s">
        <v>155</v>
      </c>
      <c r="E13079" s="3" t="str">
        <f>VLOOKUP(A13079,Respondents!A:B,2,FALSE)</f>
        <v>Other Respondents</v>
      </c>
      <c r="F13079" s="3" t="str">
        <f>VLOOKUP(A13079,Respondents!A:C,3,FALSE)</f>
        <v>Individuals and Others</v>
      </c>
      <c r="G13079" s="3">
        <f t="shared" si="544"/>
        <v>1</v>
      </c>
      <c r="H13079" s="3">
        <f t="shared" si="545"/>
        <v>0</v>
      </c>
    </row>
    <row r="13080" spans="1:8" x14ac:dyDescent="0.3">
      <c r="A13080" t="s">
        <v>73</v>
      </c>
      <c r="B13080" t="s">
        <v>180</v>
      </c>
      <c r="C13080" t="s">
        <v>184</v>
      </c>
      <c r="D13080" t="s">
        <v>155</v>
      </c>
      <c r="E13080" s="3" t="str">
        <f>VLOOKUP(A13080,Respondents!A:B,2,FALSE)</f>
        <v>Other Respondents</v>
      </c>
      <c r="F13080" s="3" t="str">
        <f>VLOOKUP(A13080,Respondents!A:C,3,FALSE)</f>
        <v>Individuals and Others</v>
      </c>
      <c r="G13080" s="3">
        <f t="shared" si="544"/>
        <v>1</v>
      </c>
      <c r="H13080" s="3">
        <f t="shared" si="545"/>
        <v>0</v>
      </c>
    </row>
    <row r="13081" spans="1:8" x14ac:dyDescent="0.3">
      <c r="A13081" t="s">
        <v>73</v>
      </c>
      <c r="B13081" t="s">
        <v>180</v>
      </c>
      <c r="C13081" t="s">
        <v>185</v>
      </c>
      <c r="D13081" t="s">
        <v>155</v>
      </c>
      <c r="E13081" s="3" t="str">
        <f>VLOOKUP(A13081,Respondents!A:B,2,FALSE)</f>
        <v>Other Respondents</v>
      </c>
      <c r="F13081" s="3" t="str">
        <f>VLOOKUP(A13081,Respondents!A:C,3,FALSE)</f>
        <v>Individuals and Others</v>
      </c>
      <c r="G13081" s="3">
        <f t="shared" si="544"/>
        <v>1</v>
      </c>
      <c r="H13081" s="3">
        <f t="shared" si="545"/>
        <v>0</v>
      </c>
    </row>
    <row r="13082" spans="1:8" x14ac:dyDescent="0.3">
      <c r="A13082" t="s">
        <v>73</v>
      </c>
      <c r="B13082" t="s">
        <v>180</v>
      </c>
      <c r="C13082" t="s">
        <v>186</v>
      </c>
      <c r="D13082" t="s">
        <v>159</v>
      </c>
      <c r="E13082" s="3" t="str">
        <f>VLOOKUP(A13082,Respondents!A:B,2,FALSE)</f>
        <v>Other Respondents</v>
      </c>
      <c r="F13082" s="3" t="str">
        <f>VLOOKUP(A13082,Respondents!A:C,3,FALSE)</f>
        <v>Individuals and Others</v>
      </c>
      <c r="G13082" s="3">
        <f t="shared" si="544"/>
        <v>1</v>
      </c>
      <c r="H13082" s="3">
        <f t="shared" si="545"/>
        <v>1</v>
      </c>
    </row>
    <row r="13083" spans="1:8" x14ac:dyDescent="0.3">
      <c r="A13083" t="s">
        <v>73</v>
      </c>
      <c r="B13083" t="s">
        <v>180</v>
      </c>
      <c r="C13083" t="s">
        <v>305</v>
      </c>
      <c r="D13083" t="s">
        <v>155</v>
      </c>
      <c r="E13083" s="3" t="str">
        <f>VLOOKUP(A13083,Respondents!A:B,2,FALSE)</f>
        <v>Other Respondents</v>
      </c>
      <c r="F13083" s="3" t="str">
        <f>VLOOKUP(A13083,Respondents!A:C,3,FALSE)</f>
        <v>Individuals and Others</v>
      </c>
      <c r="G13083" s="3">
        <f t="shared" si="544"/>
        <v>2</v>
      </c>
      <c r="H13083" s="3">
        <f t="shared" si="545"/>
        <v>0</v>
      </c>
    </row>
    <row r="13084" spans="1:8" x14ac:dyDescent="0.3">
      <c r="A13084" t="s">
        <v>73</v>
      </c>
      <c r="B13084" t="s">
        <v>180</v>
      </c>
      <c r="C13084" t="s">
        <v>306</v>
      </c>
      <c r="D13084" t="s">
        <v>155</v>
      </c>
      <c r="E13084" s="3" t="str">
        <f>VLOOKUP(A13084,Respondents!A:B,2,FALSE)</f>
        <v>Other Respondents</v>
      </c>
      <c r="F13084" s="3" t="str">
        <f>VLOOKUP(A13084,Respondents!A:C,3,FALSE)</f>
        <v>Individuals and Others</v>
      </c>
      <c r="G13084" s="3">
        <f t="shared" si="544"/>
        <v>2</v>
      </c>
      <c r="H13084" s="3">
        <f t="shared" si="545"/>
        <v>0</v>
      </c>
    </row>
    <row r="13085" spans="1:8" x14ac:dyDescent="0.3">
      <c r="A13085" t="s">
        <v>73</v>
      </c>
      <c r="B13085" t="s">
        <v>180</v>
      </c>
      <c r="C13085" t="s">
        <v>307</v>
      </c>
      <c r="D13085" t="s">
        <v>155</v>
      </c>
      <c r="E13085" s="3" t="str">
        <f>VLOOKUP(A13085,Respondents!A:B,2,FALSE)</f>
        <v>Other Respondents</v>
      </c>
      <c r="F13085" s="3" t="str">
        <f>VLOOKUP(A13085,Respondents!A:C,3,FALSE)</f>
        <v>Individuals and Others</v>
      </c>
      <c r="G13085" s="3">
        <f t="shared" si="544"/>
        <v>2</v>
      </c>
      <c r="H13085" s="3">
        <f t="shared" si="545"/>
        <v>0</v>
      </c>
    </row>
    <row r="13086" spans="1:8" x14ac:dyDescent="0.3">
      <c r="A13086" t="s">
        <v>73</v>
      </c>
      <c r="B13086" t="s">
        <v>180</v>
      </c>
      <c r="C13086" t="s">
        <v>308</v>
      </c>
      <c r="D13086" t="s">
        <v>155</v>
      </c>
      <c r="E13086" s="3" t="str">
        <f>VLOOKUP(A13086,Respondents!A:B,2,FALSE)</f>
        <v>Other Respondents</v>
      </c>
      <c r="F13086" s="3" t="str">
        <f>VLOOKUP(A13086,Respondents!A:C,3,FALSE)</f>
        <v>Individuals and Others</v>
      </c>
      <c r="G13086" s="3">
        <f t="shared" si="544"/>
        <v>2</v>
      </c>
      <c r="H13086" s="3">
        <f t="shared" si="545"/>
        <v>0</v>
      </c>
    </row>
    <row r="13087" spans="1:8" x14ac:dyDescent="0.3">
      <c r="A13087" t="s">
        <v>73</v>
      </c>
      <c r="B13087" t="s">
        <v>180</v>
      </c>
      <c r="C13087" t="s">
        <v>309</v>
      </c>
      <c r="D13087" t="s">
        <v>155</v>
      </c>
      <c r="E13087" s="3" t="str">
        <f>VLOOKUP(A13087,Respondents!A:B,2,FALSE)</f>
        <v>Other Respondents</v>
      </c>
      <c r="F13087" s="3" t="str">
        <f>VLOOKUP(A13087,Respondents!A:C,3,FALSE)</f>
        <v>Individuals and Others</v>
      </c>
      <c r="G13087" s="3">
        <f t="shared" si="544"/>
        <v>2</v>
      </c>
      <c r="H13087" s="3">
        <f t="shared" si="545"/>
        <v>0</v>
      </c>
    </row>
    <row r="13088" spans="1:8" x14ac:dyDescent="0.3">
      <c r="A13088" t="s">
        <v>73</v>
      </c>
      <c r="B13088" t="s">
        <v>180</v>
      </c>
      <c r="C13088" t="s">
        <v>310</v>
      </c>
      <c r="D13088" t="s">
        <v>155</v>
      </c>
      <c r="E13088" s="3" t="str">
        <f>VLOOKUP(A13088,Respondents!A:B,2,FALSE)</f>
        <v>Other Respondents</v>
      </c>
      <c r="F13088" s="3" t="str">
        <f>VLOOKUP(A13088,Respondents!A:C,3,FALSE)</f>
        <v>Individuals and Others</v>
      </c>
      <c r="G13088" s="3">
        <f t="shared" si="544"/>
        <v>2</v>
      </c>
      <c r="H13088" s="3">
        <f t="shared" si="545"/>
        <v>0</v>
      </c>
    </row>
    <row r="13089" spans="1:8" x14ac:dyDescent="0.3">
      <c r="A13089" t="s">
        <v>73</v>
      </c>
      <c r="B13089" t="s">
        <v>180</v>
      </c>
      <c r="C13089" t="s">
        <v>311</v>
      </c>
      <c r="D13089" t="s">
        <v>155</v>
      </c>
      <c r="E13089" s="3" t="str">
        <f>VLOOKUP(A13089,Respondents!A:B,2,FALSE)</f>
        <v>Other Respondents</v>
      </c>
      <c r="F13089" s="3" t="str">
        <f>VLOOKUP(A13089,Respondents!A:C,3,FALSE)</f>
        <v>Individuals and Others</v>
      </c>
      <c r="G13089" s="3">
        <f t="shared" si="544"/>
        <v>2</v>
      </c>
      <c r="H13089" s="3">
        <f t="shared" si="545"/>
        <v>0</v>
      </c>
    </row>
    <row r="13090" spans="1:8" x14ac:dyDescent="0.3">
      <c r="A13090" t="s">
        <v>73</v>
      </c>
      <c r="B13090" t="s">
        <v>216</v>
      </c>
      <c r="C13090" t="s">
        <v>217</v>
      </c>
      <c r="D13090" t="s">
        <v>155</v>
      </c>
      <c r="E13090" s="3" t="str">
        <f>VLOOKUP(A13090,Respondents!A:B,2,FALSE)</f>
        <v>Other Respondents</v>
      </c>
      <c r="F13090" s="3" t="str">
        <f>VLOOKUP(A13090,Respondents!A:C,3,FALSE)</f>
        <v>Individuals and Others</v>
      </c>
      <c r="G13090" s="3">
        <f t="shared" si="544"/>
        <v>1</v>
      </c>
      <c r="H13090" s="3">
        <f t="shared" si="545"/>
        <v>0</v>
      </c>
    </row>
    <row r="13091" spans="1:8" x14ac:dyDescent="0.3">
      <c r="A13091" t="s">
        <v>73</v>
      </c>
      <c r="B13091" t="s">
        <v>216</v>
      </c>
      <c r="C13091" t="s">
        <v>218</v>
      </c>
      <c r="D13091" t="s">
        <v>155</v>
      </c>
      <c r="E13091" s="3" t="str">
        <f>VLOOKUP(A13091,Respondents!A:B,2,FALSE)</f>
        <v>Other Respondents</v>
      </c>
      <c r="F13091" s="3" t="str">
        <f>VLOOKUP(A13091,Respondents!A:C,3,FALSE)</f>
        <v>Individuals and Others</v>
      </c>
      <c r="G13091" s="3">
        <f t="shared" si="544"/>
        <v>1</v>
      </c>
      <c r="H13091" s="3">
        <f t="shared" si="545"/>
        <v>0</v>
      </c>
    </row>
    <row r="13092" spans="1:8" x14ac:dyDescent="0.3">
      <c r="A13092" t="s">
        <v>73</v>
      </c>
      <c r="B13092" t="s">
        <v>216</v>
      </c>
      <c r="C13092" t="s">
        <v>219</v>
      </c>
      <c r="D13092" t="s">
        <v>155</v>
      </c>
      <c r="E13092" s="3" t="str">
        <f>VLOOKUP(A13092,Respondents!A:B,2,FALSE)</f>
        <v>Other Respondents</v>
      </c>
      <c r="F13092" s="3" t="str">
        <f>VLOOKUP(A13092,Respondents!A:C,3,FALSE)</f>
        <v>Individuals and Others</v>
      </c>
      <c r="G13092" s="3">
        <f t="shared" si="544"/>
        <v>1</v>
      </c>
      <c r="H13092" s="3">
        <f t="shared" si="545"/>
        <v>0</v>
      </c>
    </row>
    <row r="13093" spans="1:8" x14ac:dyDescent="0.3">
      <c r="A13093" t="s">
        <v>73</v>
      </c>
      <c r="B13093" t="s">
        <v>216</v>
      </c>
      <c r="C13093" t="s">
        <v>220</v>
      </c>
      <c r="D13093" t="s">
        <v>155</v>
      </c>
      <c r="E13093" s="3" t="str">
        <f>VLOOKUP(A13093,Respondents!A:B,2,FALSE)</f>
        <v>Other Respondents</v>
      </c>
      <c r="F13093" s="3" t="str">
        <f>VLOOKUP(A13093,Respondents!A:C,3,FALSE)</f>
        <v>Individuals and Others</v>
      </c>
      <c r="G13093" s="3">
        <f t="shared" si="544"/>
        <v>1</v>
      </c>
      <c r="H13093" s="3">
        <f t="shared" si="545"/>
        <v>0</v>
      </c>
    </row>
    <row r="13094" spans="1:8" x14ac:dyDescent="0.3">
      <c r="A13094" t="s">
        <v>73</v>
      </c>
      <c r="B13094" t="s">
        <v>216</v>
      </c>
      <c r="C13094" t="s">
        <v>221</v>
      </c>
      <c r="D13094" t="s">
        <v>155</v>
      </c>
      <c r="E13094" s="3" t="str">
        <f>VLOOKUP(A13094,Respondents!A:B,2,FALSE)</f>
        <v>Other Respondents</v>
      </c>
      <c r="F13094" s="3" t="str">
        <f>VLOOKUP(A13094,Respondents!A:C,3,FALSE)</f>
        <v>Individuals and Others</v>
      </c>
      <c r="G13094" s="3">
        <f t="shared" si="544"/>
        <v>1</v>
      </c>
      <c r="H13094" s="3">
        <f t="shared" si="545"/>
        <v>0</v>
      </c>
    </row>
    <row r="13095" spans="1:8" x14ac:dyDescent="0.3">
      <c r="A13095" t="s">
        <v>73</v>
      </c>
      <c r="B13095" t="s">
        <v>216</v>
      </c>
      <c r="C13095" t="s">
        <v>312</v>
      </c>
      <c r="D13095" t="s">
        <v>159</v>
      </c>
      <c r="E13095" s="3" t="str">
        <f>VLOOKUP(A13095,Respondents!A:B,2,FALSE)</f>
        <v>Other Respondents</v>
      </c>
      <c r="F13095" s="3" t="str">
        <f>VLOOKUP(A13095,Respondents!A:C,3,FALSE)</f>
        <v>Individuals and Others</v>
      </c>
      <c r="G13095" s="3">
        <f t="shared" si="544"/>
        <v>1</v>
      </c>
      <c r="H13095" s="3">
        <f t="shared" si="545"/>
        <v>1</v>
      </c>
    </row>
    <row r="13096" spans="1:8" x14ac:dyDescent="0.3">
      <c r="A13096" t="s">
        <v>73</v>
      </c>
      <c r="B13096" t="s">
        <v>216</v>
      </c>
      <c r="C13096" t="s">
        <v>276</v>
      </c>
      <c r="D13096" t="s">
        <v>155</v>
      </c>
      <c r="E13096" s="3" t="str">
        <f>VLOOKUP(A13096,Respondents!A:B,2,FALSE)</f>
        <v>Other Respondents</v>
      </c>
      <c r="F13096" s="3" t="str">
        <f>VLOOKUP(A13096,Respondents!A:C,3,FALSE)</f>
        <v>Individuals and Others</v>
      </c>
      <c r="G13096" s="3">
        <f t="shared" si="544"/>
        <v>2</v>
      </c>
      <c r="H13096" s="3">
        <f t="shared" si="545"/>
        <v>0</v>
      </c>
    </row>
    <row r="13097" spans="1:8" x14ac:dyDescent="0.3">
      <c r="A13097" t="s">
        <v>73</v>
      </c>
      <c r="B13097" t="s">
        <v>216</v>
      </c>
      <c r="C13097" t="s">
        <v>313</v>
      </c>
      <c r="D13097" t="s">
        <v>155</v>
      </c>
      <c r="E13097" s="3" t="str">
        <f>VLOOKUP(A13097,Respondents!A:B,2,FALSE)</f>
        <v>Other Respondents</v>
      </c>
      <c r="F13097" s="3" t="str">
        <f>VLOOKUP(A13097,Respondents!A:C,3,FALSE)</f>
        <v>Individuals and Others</v>
      </c>
      <c r="G13097" s="3">
        <f t="shared" si="544"/>
        <v>2</v>
      </c>
      <c r="H13097" s="3">
        <f t="shared" si="545"/>
        <v>0</v>
      </c>
    </row>
    <row r="13098" spans="1:8" x14ac:dyDescent="0.3">
      <c r="A13098" t="s">
        <v>73</v>
      </c>
      <c r="B13098" t="s">
        <v>216</v>
      </c>
      <c r="C13098" t="s">
        <v>378</v>
      </c>
      <c r="D13098" t="s">
        <v>155</v>
      </c>
      <c r="E13098" s="3" t="str">
        <f>VLOOKUP(A13098,Respondents!A:B,2,FALSE)</f>
        <v>Other Respondents</v>
      </c>
      <c r="F13098" s="3" t="str">
        <f>VLOOKUP(A13098,Respondents!A:C,3,FALSE)</f>
        <v>Individuals and Others</v>
      </c>
      <c r="G13098" s="3">
        <f t="shared" si="544"/>
        <v>2</v>
      </c>
      <c r="H13098" s="3">
        <f t="shared" si="545"/>
        <v>0</v>
      </c>
    </row>
    <row r="13099" spans="1:8" x14ac:dyDescent="0.3">
      <c r="A13099" t="s">
        <v>73</v>
      </c>
      <c r="B13099" t="s">
        <v>216</v>
      </c>
      <c r="C13099" t="s">
        <v>379</v>
      </c>
      <c r="D13099" t="s">
        <v>155</v>
      </c>
      <c r="E13099" s="3" t="str">
        <f>VLOOKUP(A13099,Respondents!A:B,2,FALSE)</f>
        <v>Other Respondents</v>
      </c>
      <c r="F13099" s="3" t="str">
        <f>VLOOKUP(A13099,Respondents!A:C,3,FALSE)</f>
        <v>Individuals and Others</v>
      </c>
      <c r="G13099" s="3">
        <f t="shared" si="544"/>
        <v>2</v>
      </c>
      <c r="H13099" s="3">
        <f t="shared" si="545"/>
        <v>0</v>
      </c>
    </row>
    <row r="13100" spans="1:8" x14ac:dyDescent="0.3">
      <c r="A13100" t="s">
        <v>73</v>
      </c>
      <c r="B13100" t="s">
        <v>208</v>
      </c>
      <c r="C13100" t="s">
        <v>209</v>
      </c>
      <c r="D13100" t="s">
        <v>155</v>
      </c>
      <c r="E13100" s="3" t="str">
        <f>VLOOKUP(A13100,Respondents!A:B,2,FALSE)</f>
        <v>Other Respondents</v>
      </c>
      <c r="F13100" s="3" t="str">
        <f>VLOOKUP(A13100,Respondents!A:C,3,FALSE)</f>
        <v>Individuals and Others</v>
      </c>
      <c r="G13100" s="3">
        <f t="shared" si="544"/>
        <v>1</v>
      </c>
      <c r="H13100" s="3">
        <f t="shared" si="545"/>
        <v>0</v>
      </c>
    </row>
    <row r="13101" spans="1:8" x14ac:dyDescent="0.3">
      <c r="A13101" t="s">
        <v>73</v>
      </c>
      <c r="B13101" t="s">
        <v>208</v>
      </c>
      <c r="C13101" t="s">
        <v>210</v>
      </c>
      <c r="D13101" t="s">
        <v>155</v>
      </c>
      <c r="E13101" s="3" t="str">
        <f>VLOOKUP(A13101,Respondents!A:B,2,FALSE)</f>
        <v>Other Respondents</v>
      </c>
      <c r="F13101" s="3" t="str">
        <f>VLOOKUP(A13101,Respondents!A:C,3,FALSE)</f>
        <v>Individuals and Others</v>
      </c>
      <c r="G13101" s="3">
        <f t="shared" si="544"/>
        <v>1</v>
      </c>
      <c r="H13101" s="3">
        <f t="shared" si="545"/>
        <v>0</v>
      </c>
    </row>
    <row r="13102" spans="1:8" x14ac:dyDescent="0.3">
      <c r="A13102" t="s">
        <v>73</v>
      </c>
      <c r="B13102" t="s">
        <v>208</v>
      </c>
      <c r="C13102" t="s">
        <v>211</v>
      </c>
      <c r="D13102" t="s">
        <v>155</v>
      </c>
      <c r="E13102" s="3" t="str">
        <f>VLOOKUP(A13102,Respondents!A:B,2,FALSE)</f>
        <v>Other Respondents</v>
      </c>
      <c r="F13102" s="3" t="str">
        <f>VLOOKUP(A13102,Respondents!A:C,3,FALSE)</f>
        <v>Individuals and Others</v>
      </c>
      <c r="G13102" s="3">
        <f t="shared" si="544"/>
        <v>1</v>
      </c>
      <c r="H13102" s="3">
        <f t="shared" si="545"/>
        <v>0</v>
      </c>
    </row>
    <row r="13103" spans="1:8" x14ac:dyDescent="0.3">
      <c r="A13103" t="s">
        <v>73</v>
      </c>
      <c r="B13103" t="s">
        <v>208</v>
      </c>
      <c r="C13103" t="s">
        <v>212</v>
      </c>
      <c r="D13103" t="s">
        <v>155</v>
      </c>
      <c r="E13103" s="3" t="str">
        <f>VLOOKUP(A13103,Respondents!A:B,2,FALSE)</f>
        <v>Other Respondents</v>
      </c>
      <c r="F13103" s="3" t="str">
        <f>VLOOKUP(A13103,Respondents!A:C,3,FALSE)</f>
        <v>Individuals and Others</v>
      </c>
      <c r="G13103" s="3">
        <f t="shared" si="544"/>
        <v>1</v>
      </c>
      <c r="H13103" s="3">
        <f t="shared" si="545"/>
        <v>0</v>
      </c>
    </row>
    <row r="13104" spans="1:8" x14ac:dyDescent="0.3">
      <c r="A13104" t="s">
        <v>73</v>
      </c>
      <c r="B13104" t="s">
        <v>208</v>
      </c>
      <c r="C13104" t="s">
        <v>213</v>
      </c>
      <c r="D13104" t="s">
        <v>155</v>
      </c>
      <c r="E13104" s="3" t="str">
        <f>VLOOKUP(A13104,Respondents!A:B,2,FALSE)</f>
        <v>Other Respondents</v>
      </c>
      <c r="F13104" s="3" t="str">
        <f>VLOOKUP(A13104,Respondents!A:C,3,FALSE)</f>
        <v>Individuals and Others</v>
      </c>
      <c r="G13104" s="3">
        <f t="shared" ref="G13104:G13149" si="546">IF(LEN(C13104)-LEN(SUBSTITUTE(C13104,".",""))&lt;=1,1,2)</f>
        <v>1</v>
      </c>
      <c r="H13104" s="3">
        <f t="shared" ref="H13104:H13149" si="547">IF(D13104="Yes",1,0)</f>
        <v>0</v>
      </c>
    </row>
    <row r="13105" spans="1:8" x14ac:dyDescent="0.3">
      <c r="A13105" t="s">
        <v>73</v>
      </c>
      <c r="B13105" t="s">
        <v>208</v>
      </c>
      <c r="C13105" t="s">
        <v>214</v>
      </c>
      <c r="D13105" t="s">
        <v>159</v>
      </c>
      <c r="E13105" s="3" t="str">
        <f>VLOOKUP(A13105,Respondents!A:B,2,FALSE)</f>
        <v>Other Respondents</v>
      </c>
      <c r="F13105" s="3" t="str">
        <f>VLOOKUP(A13105,Respondents!A:C,3,FALSE)</f>
        <v>Individuals and Others</v>
      </c>
      <c r="G13105" s="3">
        <f t="shared" si="546"/>
        <v>1</v>
      </c>
      <c r="H13105" s="3">
        <f t="shared" si="547"/>
        <v>1</v>
      </c>
    </row>
    <row r="13106" spans="1:8" x14ac:dyDescent="0.3">
      <c r="A13106" t="s">
        <v>73</v>
      </c>
      <c r="B13106" t="s">
        <v>208</v>
      </c>
      <c r="C13106" t="s">
        <v>215</v>
      </c>
      <c r="D13106" t="s">
        <v>155</v>
      </c>
      <c r="E13106" s="3" t="str">
        <f>VLOOKUP(A13106,Respondents!A:B,2,FALSE)</f>
        <v>Other Respondents</v>
      </c>
      <c r="F13106" s="3" t="str">
        <f>VLOOKUP(A13106,Respondents!A:C,3,FALSE)</f>
        <v>Individuals and Others</v>
      </c>
      <c r="G13106" s="3">
        <f t="shared" si="546"/>
        <v>2</v>
      </c>
      <c r="H13106" s="3">
        <f t="shared" si="547"/>
        <v>0</v>
      </c>
    </row>
    <row r="13107" spans="1:8" x14ac:dyDescent="0.3">
      <c r="A13107" t="s">
        <v>73</v>
      </c>
      <c r="B13107" t="s">
        <v>208</v>
      </c>
      <c r="C13107" t="s">
        <v>380</v>
      </c>
      <c r="D13107" t="s">
        <v>155</v>
      </c>
      <c r="E13107" s="3" t="str">
        <f>VLOOKUP(A13107,Respondents!A:B,2,FALSE)</f>
        <v>Other Respondents</v>
      </c>
      <c r="F13107" s="3" t="str">
        <f>VLOOKUP(A13107,Respondents!A:C,3,FALSE)</f>
        <v>Individuals and Others</v>
      </c>
      <c r="G13107" s="3">
        <f t="shared" si="546"/>
        <v>2</v>
      </c>
      <c r="H13107" s="3">
        <f t="shared" si="547"/>
        <v>0</v>
      </c>
    </row>
    <row r="13108" spans="1:8" x14ac:dyDescent="0.3">
      <c r="A13108" t="s">
        <v>73</v>
      </c>
      <c r="B13108" t="s">
        <v>208</v>
      </c>
      <c r="C13108" t="s">
        <v>267</v>
      </c>
      <c r="D13108" t="s">
        <v>155</v>
      </c>
      <c r="E13108" s="3" t="str">
        <f>VLOOKUP(A13108,Respondents!A:B,2,FALSE)</f>
        <v>Other Respondents</v>
      </c>
      <c r="F13108" s="3" t="str">
        <f>VLOOKUP(A13108,Respondents!A:C,3,FALSE)</f>
        <v>Individuals and Others</v>
      </c>
      <c r="G13108" s="3">
        <f t="shared" si="546"/>
        <v>2</v>
      </c>
      <c r="H13108" s="3">
        <f t="shared" si="547"/>
        <v>0</v>
      </c>
    </row>
    <row r="13109" spans="1:8" x14ac:dyDescent="0.3">
      <c r="A13109" t="s">
        <v>73</v>
      </c>
      <c r="B13109" t="s">
        <v>208</v>
      </c>
      <c r="C13109" t="s">
        <v>268</v>
      </c>
      <c r="D13109" t="s">
        <v>155</v>
      </c>
      <c r="E13109" s="3" t="str">
        <f>VLOOKUP(A13109,Respondents!A:B,2,FALSE)</f>
        <v>Other Respondents</v>
      </c>
      <c r="F13109" s="3" t="str">
        <f>VLOOKUP(A13109,Respondents!A:C,3,FALSE)</f>
        <v>Individuals and Others</v>
      </c>
      <c r="G13109" s="3">
        <f t="shared" si="546"/>
        <v>2</v>
      </c>
      <c r="H13109" s="3">
        <f t="shared" si="547"/>
        <v>0</v>
      </c>
    </row>
    <row r="13110" spans="1:8" x14ac:dyDescent="0.3">
      <c r="A13110" t="s">
        <v>73</v>
      </c>
      <c r="B13110" t="s">
        <v>208</v>
      </c>
      <c r="C13110" t="s">
        <v>381</v>
      </c>
      <c r="D13110" t="s">
        <v>155</v>
      </c>
      <c r="E13110" s="3" t="str">
        <f>VLOOKUP(A13110,Respondents!A:B,2,FALSE)</f>
        <v>Other Respondents</v>
      </c>
      <c r="F13110" s="3" t="str">
        <f>VLOOKUP(A13110,Respondents!A:C,3,FALSE)</f>
        <v>Individuals and Others</v>
      </c>
      <c r="G13110" s="3">
        <f t="shared" si="546"/>
        <v>2</v>
      </c>
      <c r="H13110" s="3">
        <f t="shared" si="547"/>
        <v>0</v>
      </c>
    </row>
    <row r="13111" spans="1:8" x14ac:dyDescent="0.3">
      <c r="A13111" t="s">
        <v>73</v>
      </c>
      <c r="B13111" t="s">
        <v>222</v>
      </c>
      <c r="C13111" t="s">
        <v>223</v>
      </c>
      <c r="D13111" t="s">
        <v>155</v>
      </c>
      <c r="E13111" s="3" t="str">
        <f>VLOOKUP(A13111,Respondents!A:B,2,FALSE)</f>
        <v>Other Respondents</v>
      </c>
      <c r="F13111" s="3" t="str">
        <f>VLOOKUP(A13111,Respondents!A:C,3,FALSE)</f>
        <v>Individuals and Others</v>
      </c>
      <c r="G13111" s="3">
        <f t="shared" si="546"/>
        <v>1</v>
      </c>
      <c r="H13111" s="3">
        <f t="shared" si="547"/>
        <v>0</v>
      </c>
    </row>
    <row r="13112" spans="1:8" x14ac:dyDescent="0.3">
      <c r="A13112" t="s">
        <v>73</v>
      </c>
      <c r="B13112" t="s">
        <v>222</v>
      </c>
      <c r="C13112" t="s">
        <v>224</v>
      </c>
      <c r="D13112" t="s">
        <v>159</v>
      </c>
      <c r="E13112" s="3" t="str">
        <f>VLOOKUP(A13112,Respondents!A:B,2,FALSE)</f>
        <v>Other Respondents</v>
      </c>
      <c r="F13112" s="3" t="str">
        <f>VLOOKUP(A13112,Respondents!A:C,3,FALSE)</f>
        <v>Individuals and Others</v>
      </c>
      <c r="G13112" s="3">
        <f t="shared" si="546"/>
        <v>1</v>
      </c>
      <c r="H13112" s="3">
        <f t="shared" si="547"/>
        <v>1</v>
      </c>
    </row>
    <row r="13113" spans="1:8" x14ac:dyDescent="0.3">
      <c r="A13113" t="s">
        <v>73</v>
      </c>
      <c r="B13113" t="s">
        <v>222</v>
      </c>
      <c r="C13113" t="s">
        <v>225</v>
      </c>
      <c r="D13113" t="s">
        <v>155</v>
      </c>
      <c r="E13113" s="3" t="str">
        <f>VLOOKUP(A13113,Respondents!A:B,2,FALSE)</f>
        <v>Other Respondents</v>
      </c>
      <c r="F13113" s="3" t="str">
        <f>VLOOKUP(A13113,Respondents!A:C,3,FALSE)</f>
        <v>Individuals and Others</v>
      </c>
      <c r="G13113" s="3">
        <f t="shared" si="546"/>
        <v>1</v>
      </c>
      <c r="H13113" s="3">
        <f t="shared" si="547"/>
        <v>0</v>
      </c>
    </row>
    <row r="13114" spans="1:8" x14ac:dyDescent="0.3">
      <c r="A13114" t="s">
        <v>73</v>
      </c>
      <c r="B13114" t="s">
        <v>222</v>
      </c>
      <c r="C13114" t="s">
        <v>226</v>
      </c>
      <c r="D13114" t="s">
        <v>155</v>
      </c>
      <c r="E13114" s="3" t="str">
        <f>VLOOKUP(A13114,Respondents!A:B,2,FALSE)</f>
        <v>Other Respondents</v>
      </c>
      <c r="F13114" s="3" t="str">
        <f>VLOOKUP(A13114,Respondents!A:C,3,FALSE)</f>
        <v>Individuals and Others</v>
      </c>
      <c r="G13114" s="3">
        <f t="shared" si="546"/>
        <v>1</v>
      </c>
      <c r="H13114" s="3">
        <f t="shared" si="547"/>
        <v>0</v>
      </c>
    </row>
    <row r="13115" spans="1:8" x14ac:dyDescent="0.3">
      <c r="A13115" t="s">
        <v>73</v>
      </c>
      <c r="B13115" t="s">
        <v>222</v>
      </c>
      <c r="C13115" t="s">
        <v>227</v>
      </c>
      <c r="D13115" t="s">
        <v>155</v>
      </c>
      <c r="E13115" s="3" t="str">
        <f>VLOOKUP(A13115,Respondents!A:B,2,FALSE)</f>
        <v>Other Respondents</v>
      </c>
      <c r="F13115" s="3" t="str">
        <f>VLOOKUP(A13115,Respondents!A:C,3,FALSE)</f>
        <v>Individuals and Others</v>
      </c>
      <c r="G13115" s="3">
        <f t="shared" si="546"/>
        <v>1</v>
      </c>
      <c r="H13115" s="3">
        <f t="shared" si="547"/>
        <v>0</v>
      </c>
    </row>
    <row r="13116" spans="1:8" x14ac:dyDescent="0.3">
      <c r="A13116" t="s">
        <v>73</v>
      </c>
      <c r="B13116" t="s">
        <v>222</v>
      </c>
      <c r="C13116" t="s">
        <v>228</v>
      </c>
      <c r="D13116" t="s">
        <v>155</v>
      </c>
      <c r="E13116" s="3" t="str">
        <f>VLOOKUP(A13116,Respondents!A:B,2,FALSE)</f>
        <v>Other Respondents</v>
      </c>
      <c r="F13116" s="3" t="str">
        <f>VLOOKUP(A13116,Respondents!A:C,3,FALSE)</f>
        <v>Individuals and Others</v>
      </c>
      <c r="G13116" s="3">
        <f t="shared" si="546"/>
        <v>1</v>
      </c>
      <c r="H13116" s="3">
        <f t="shared" si="547"/>
        <v>0</v>
      </c>
    </row>
    <row r="13117" spans="1:8" x14ac:dyDescent="0.3">
      <c r="A13117" t="s">
        <v>73</v>
      </c>
      <c r="B13117" t="s">
        <v>222</v>
      </c>
      <c r="C13117" t="s">
        <v>314</v>
      </c>
      <c r="D13117" t="s">
        <v>159</v>
      </c>
      <c r="E13117" s="3" t="str">
        <f>VLOOKUP(A13117,Respondents!A:B,2,FALSE)</f>
        <v>Other Respondents</v>
      </c>
      <c r="F13117" s="3" t="str">
        <f>VLOOKUP(A13117,Respondents!A:C,3,FALSE)</f>
        <v>Individuals and Others</v>
      </c>
      <c r="G13117" s="3">
        <f t="shared" si="546"/>
        <v>2</v>
      </c>
      <c r="H13117" s="3">
        <f t="shared" si="547"/>
        <v>1</v>
      </c>
    </row>
    <row r="13118" spans="1:8" x14ac:dyDescent="0.3">
      <c r="A13118" t="s">
        <v>73</v>
      </c>
      <c r="B13118" t="s">
        <v>222</v>
      </c>
      <c r="C13118" t="s">
        <v>315</v>
      </c>
      <c r="D13118" t="s">
        <v>159</v>
      </c>
      <c r="E13118" s="3" t="str">
        <f>VLOOKUP(A13118,Respondents!A:B,2,FALSE)</f>
        <v>Other Respondents</v>
      </c>
      <c r="F13118" s="3" t="str">
        <f>VLOOKUP(A13118,Respondents!A:C,3,FALSE)</f>
        <v>Individuals and Others</v>
      </c>
      <c r="G13118" s="3">
        <f t="shared" si="546"/>
        <v>2</v>
      </c>
      <c r="H13118" s="3">
        <f t="shared" si="547"/>
        <v>1</v>
      </c>
    </row>
    <row r="13119" spans="1:8" x14ac:dyDescent="0.3">
      <c r="A13119" t="s">
        <v>73</v>
      </c>
      <c r="B13119" t="s">
        <v>222</v>
      </c>
      <c r="C13119" t="s">
        <v>271</v>
      </c>
      <c r="D13119" t="s">
        <v>155</v>
      </c>
      <c r="E13119" s="3" t="str">
        <f>VLOOKUP(A13119,Respondents!A:B,2,FALSE)</f>
        <v>Other Respondents</v>
      </c>
      <c r="F13119" s="3" t="str">
        <f>VLOOKUP(A13119,Respondents!A:C,3,FALSE)</f>
        <v>Individuals and Others</v>
      </c>
      <c r="G13119" s="3">
        <f t="shared" si="546"/>
        <v>2</v>
      </c>
      <c r="H13119" s="3">
        <f t="shared" si="547"/>
        <v>0</v>
      </c>
    </row>
    <row r="13120" spans="1:8" x14ac:dyDescent="0.3">
      <c r="A13120" t="s">
        <v>73</v>
      </c>
      <c r="B13120" t="s">
        <v>222</v>
      </c>
      <c r="C13120" t="s">
        <v>382</v>
      </c>
      <c r="D13120" t="s">
        <v>155</v>
      </c>
      <c r="E13120" s="3" t="str">
        <f>VLOOKUP(A13120,Respondents!A:B,2,FALSE)</f>
        <v>Other Respondents</v>
      </c>
      <c r="F13120" s="3" t="str">
        <f>VLOOKUP(A13120,Respondents!A:C,3,FALSE)</f>
        <v>Individuals and Others</v>
      </c>
      <c r="G13120" s="3">
        <f t="shared" si="546"/>
        <v>2</v>
      </c>
      <c r="H13120" s="3">
        <f t="shared" si="547"/>
        <v>0</v>
      </c>
    </row>
    <row r="13121" spans="1:8" x14ac:dyDescent="0.3">
      <c r="A13121" t="s">
        <v>73</v>
      </c>
      <c r="B13121" t="s">
        <v>229</v>
      </c>
      <c r="C13121" t="s">
        <v>230</v>
      </c>
      <c r="D13121" t="s">
        <v>155</v>
      </c>
      <c r="E13121" s="3" t="str">
        <f>VLOOKUP(A13121,Respondents!A:B,2,FALSE)</f>
        <v>Other Respondents</v>
      </c>
      <c r="F13121" s="3" t="str">
        <f>VLOOKUP(A13121,Respondents!A:C,3,FALSE)</f>
        <v>Individuals and Others</v>
      </c>
      <c r="G13121" s="3">
        <f t="shared" si="546"/>
        <v>1</v>
      </c>
      <c r="H13121" s="3">
        <f t="shared" si="547"/>
        <v>0</v>
      </c>
    </row>
    <row r="13122" spans="1:8" x14ac:dyDescent="0.3">
      <c r="A13122" t="s">
        <v>73</v>
      </c>
      <c r="B13122" t="s">
        <v>229</v>
      </c>
      <c r="C13122" t="s">
        <v>231</v>
      </c>
      <c r="D13122" t="s">
        <v>155</v>
      </c>
      <c r="E13122" s="3" t="str">
        <f>VLOOKUP(A13122,Respondents!A:B,2,FALSE)</f>
        <v>Other Respondents</v>
      </c>
      <c r="F13122" s="3" t="str">
        <f>VLOOKUP(A13122,Respondents!A:C,3,FALSE)</f>
        <v>Individuals and Others</v>
      </c>
      <c r="G13122" s="3">
        <f t="shared" si="546"/>
        <v>1</v>
      </c>
      <c r="H13122" s="3">
        <f t="shared" si="547"/>
        <v>0</v>
      </c>
    </row>
    <row r="13123" spans="1:8" x14ac:dyDescent="0.3">
      <c r="A13123" t="s">
        <v>73</v>
      </c>
      <c r="B13123" t="s">
        <v>229</v>
      </c>
      <c r="C13123" t="s">
        <v>232</v>
      </c>
      <c r="D13123" t="s">
        <v>155</v>
      </c>
      <c r="E13123" s="3" t="str">
        <f>VLOOKUP(A13123,Respondents!A:B,2,FALSE)</f>
        <v>Other Respondents</v>
      </c>
      <c r="F13123" s="3" t="str">
        <f>VLOOKUP(A13123,Respondents!A:C,3,FALSE)</f>
        <v>Individuals and Others</v>
      </c>
      <c r="G13123" s="3">
        <f t="shared" si="546"/>
        <v>1</v>
      </c>
      <c r="H13123" s="3">
        <f t="shared" si="547"/>
        <v>0</v>
      </c>
    </row>
    <row r="13124" spans="1:8" x14ac:dyDescent="0.3">
      <c r="A13124" t="s">
        <v>73</v>
      </c>
      <c r="B13124" t="s">
        <v>229</v>
      </c>
      <c r="C13124" t="s">
        <v>233</v>
      </c>
      <c r="D13124" t="s">
        <v>159</v>
      </c>
      <c r="E13124" s="3" t="str">
        <f>VLOOKUP(A13124,Respondents!A:B,2,FALSE)</f>
        <v>Other Respondents</v>
      </c>
      <c r="F13124" s="3" t="str">
        <f>VLOOKUP(A13124,Respondents!A:C,3,FALSE)</f>
        <v>Individuals and Others</v>
      </c>
      <c r="G13124" s="3">
        <f t="shared" si="546"/>
        <v>1</v>
      </c>
      <c r="H13124" s="3">
        <f t="shared" si="547"/>
        <v>1</v>
      </c>
    </row>
    <row r="13125" spans="1:8" x14ac:dyDescent="0.3">
      <c r="A13125" t="s">
        <v>73</v>
      </c>
      <c r="B13125" t="s">
        <v>229</v>
      </c>
      <c r="C13125" t="s">
        <v>234</v>
      </c>
      <c r="D13125" t="s">
        <v>155</v>
      </c>
      <c r="E13125" s="3" t="str">
        <f>VLOOKUP(A13125,Respondents!A:B,2,FALSE)</f>
        <v>Other Respondents</v>
      </c>
      <c r="F13125" s="3" t="str">
        <f>VLOOKUP(A13125,Respondents!A:C,3,FALSE)</f>
        <v>Individuals and Others</v>
      </c>
      <c r="G13125" s="3">
        <f t="shared" si="546"/>
        <v>1</v>
      </c>
      <c r="H13125" s="3">
        <f t="shared" si="547"/>
        <v>0</v>
      </c>
    </row>
    <row r="13126" spans="1:8" x14ac:dyDescent="0.3">
      <c r="A13126" t="s">
        <v>73</v>
      </c>
      <c r="B13126" t="s">
        <v>229</v>
      </c>
      <c r="C13126" t="s">
        <v>235</v>
      </c>
      <c r="D13126" t="s">
        <v>155</v>
      </c>
      <c r="E13126" s="3" t="str">
        <f>VLOOKUP(A13126,Respondents!A:B,2,FALSE)</f>
        <v>Other Respondents</v>
      </c>
      <c r="F13126" s="3" t="str">
        <f>VLOOKUP(A13126,Respondents!A:C,3,FALSE)</f>
        <v>Individuals and Others</v>
      </c>
      <c r="G13126" s="3">
        <f t="shared" si="546"/>
        <v>1</v>
      </c>
      <c r="H13126" s="3">
        <f t="shared" si="547"/>
        <v>0</v>
      </c>
    </row>
    <row r="13127" spans="1:8" x14ac:dyDescent="0.3">
      <c r="A13127" t="s">
        <v>73</v>
      </c>
      <c r="B13127" t="s">
        <v>229</v>
      </c>
      <c r="C13127" t="s">
        <v>316</v>
      </c>
      <c r="D13127" t="s">
        <v>159</v>
      </c>
      <c r="E13127" s="3" t="str">
        <f>VLOOKUP(A13127,Respondents!A:B,2,FALSE)</f>
        <v>Other Respondents</v>
      </c>
      <c r="F13127" s="3" t="str">
        <f>VLOOKUP(A13127,Respondents!A:C,3,FALSE)</f>
        <v>Individuals and Others</v>
      </c>
      <c r="G13127" s="3">
        <f t="shared" si="546"/>
        <v>2</v>
      </c>
      <c r="H13127" s="3">
        <f t="shared" si="547"/>
        <v>1</v>
      </c>
    </row>
    <row r="13128" spans="1:8" x14ac:dyDescent="0.3">
      <c r="A13128" t="s">
        <v>73</v>
      </c>
      <c r="B13128" t="s">
        <v>229</v>
      </c>
      <c r="C13128" t="s">
        <v>317</v>
      </c>
      <c r="D13128" t="s">
        <v>155</v>
      </c>
      <c r="E13128" s="3" t="str">
        <f>VLOOKUP(A13128,Respondents!A:B,2,FALSE)</f>
        <v>Other Respondents</v>
      </c>
      <c r="F13128" s="3" t="str">
        <f>VLOOKUP(A13128,Respondents!A:C,3,FALSE)</f>
        <v>Individuals and Others</v>
      </c>
      <c r="G13128" s="3">
        <f t="shared" si="546"/>
        <v>2</v>
      </c>
      <c r="H13128" s="3">
        <f t="shared" si="547"/>
        <v>0</v>
      </c>
    </row>
    <row r="13129" spans="1:8" x14ac:dyDescent="0.3">
      <c r="A13129" t="s">
        <v>73</v>
      </c>
      <c r="B13129" t="s">
        <v>229</v>
      </c>
      <c r="C13129" t="s">
        <v>272</v>
      </c>
      <c r="D13129" t="s">
        <v>155</v>
      </c>
      <c r="E13129" s="3" t="str">
        <f>VLOOKUP(A13129,Respondents!A:B,2,FALSE)</f>
        <v>Other Respondents</v>
      </c>
      <c r="F13129" s="3" t="str">
        <f>VLOOKUP(A13129,Respondents!A:C,3,FALSE)</f>
        <v>Individuals and Others</v>
      </c>
      <c r="G13129" s="3">
        <f t="shared" si="546"/>
        <v>2</v>
      </c>
      <c r="H13129" s="3">
        <f t="shared" si="547"/>
        <v>0</v>
      </c>
    </row>
    <row r="13130" spans="1:8" x14ac:dyDescent="0.3">
      <c r="A13130" t="s">
        <v>73</v>
      </c>
      <c r="B13130" t="s">
        <v>236</v>
      </c>
      <c r="C13130" t="s">
        <v>237</v>
      </c>
      <c r="D13130" t="s">
        <v>155</v>
      </c>
      <c r="E13130" s="3" t="str">
        <f>VLOOKUP(A13130,Respondents!A:B,2,FALSE)</f>
        <v>Other Respondents</v>
      </c>
      <c r="F13130" s="3" t="str">
        <f>VLOOKUP(A13130,Respondents!A:C,3,FALSE)</f>
        <v>Individuals and Others</v>
      </c>
      <c r="G13130" s="3">
        <f t="shared" si="546"/>
        <v>1</v>
      </c>
      <c r="H13130" s="3">
        <f t="shared" si="547"/>
        <v>0</v>
      </c>
    </row>
    <row r="13131" spans="1:8" x14ac:dyDescent="0.3">
      <c r="A13131" t="s">
        <v>73</v>
      </c>
      <c r="B13131" t="s">
        <v>236</v>
      </c>
      <c r="C13131" t="s">
        <v>238</v>
      </c>
      <c r="D13131" t="s">
        <v>155</v>
      </c>
      <c r="E13131" s="3" t="str">
        <f>VLOOKUP(A13131,Respondents!A:B,2,FALSE)</f>
        <v>Other Respondents</v>
      </c>
      <c r="F13131" s="3" t="str">
        <f>VLOOKUP(A13131,Respondents!A:C,3,FALSE)</f>
        <v>Individuals and Others</v>
      </c>
      <c r="G13131" s="3">
        <f t="shared" si="546"/>
        <v>1</v>
      </c>
      <c r="H13131" s="3">
        <f t="shared" si="547"/>
        <v>0</v>
      </c>
    </row>
    <row r="13132" spans="1:8" x14ac:dyDescent="0.3">
      <c r="A13132" t="s">
        <v>73</v>
      </c>
      <c r="B13132" t="s">
        <v>236</v>
      </c>
      <c r="C13132" t="s">
        <v>239</v>
      </c>
      <c r="D13132" t="s">
        <v>155</v>
      </c>
      <c r="E13132" s="3" t="str">
        <f>VLOOKUP(A13132,Respondents!A:B,2,FALSE)</f>
        <v>Other Respondents</v>
      </c>
      <c r="F13132" s="3" t="str">
        <f>VLOOKUP(A13132,Respondents!A:C,3,FALSE)</f>
        <v>Individuals and Others</v>
      </c>
      <c r="G13132" s="3">
        <f t="shared" si="546"/>
        <v>1</v>
      </c>
      <c r="H13132" s="3">
        <f t="shared" si="547"/>
        <v>0</v>
      </c>
    </row>
    <row r="13133" spans="1:8" x14ac:dyDescent="0.3">
      <c r="A13133" t="s">
        <v>73</v>
      </c>
      <c r="B13133" t="s">
        <v>236</v>
      </c>
      <c r="C13133" t="s">
        <v>240</v>
      </c>
      <c r="D13133" t="s">
        <v>155</v>
      </c>
      <c r="E13133" s="3" t="str">
        <f>VLOOKUP(A13133,Respondents!A:B,2,FALSE)</f>
        <v>Other Respondents</v>
      </c>
      <c r="F13133" s="3" t="str">
        <f>VLOOKUP(A13133,Respondents!A:C,3,FALSE)</f>
        <v>Individuals and Others</v>
      </c>
      <c r="G13133" s="3">
        <f t="shared" si="546"/>
        <v>1</v>
      </c>
      <c r="H13133" s="3">
        <f t="shared" si="547"/>
        <v>0</v>
      </c>
    </row>
    <row r="13134" spans="1:8" x14ac:dyDescent="0.3">
      <c r="A13134" t="s">
        <v>73</v>
      </c>
      <c r="B13134" t="s">
        <v>236</v>
      </c>
      <c r="C13134" t="s">
        <v>241</v>
      </c>
      <c r="D13134" t="s">
        <v>155</v>
      </c>
      <c r="E13134" s="3" t="str">
        <f>VLOOKUP(A13134,Respondents!A:B,2,FALSE)</f>
        <v>Other Respondents</v>
      </c>
      <c r="F13134" s="3" t="str">
        <f>VLOOKUP(A13134,Respondents!A:C,3,FALSE)</f>
        <v>Individuals and Others</v>
      </c>
      <c r="G13134" s="3">
        <f t="shared" si="546"/>
        <v>1</v>
      </c>
      <c r="H13134" s="3">
        <f t="shared" si="547"/>
        <v>0</v>
      </c>
    </row>
    <row r="13135" spans="1:8" x14ac:dyDescent="0.3">
      <c r="A13135" t="s">
        <v>73</v>
      </c>
      <c r="B13135" t="s">
        <v>236</v>
      </c>
      <c r="C13135" t="s">
        <v>242</v>
      </c>
      <c r="D13135" t="s">
        <v>159</v>
      </c>
      <c r="E13135" s="3" t="str">
        <f>VLOOKUP(A13135,Respondents!A:B,2,FALSE)</f>
        <v>Other Respondents</v>
      </c>
      <c r="F13135" s="3" t="str">
        <f>VLOOKUP(A13135,Respondents!A:C,3,FALSE)</f>
        <v>Individuals and Others</v>
      </c>
      <c r="G13135" s="3">
        <f t="shared" si="546"/>
        <v>1</v>
      </c>
      <c r="H13135" s="3">
        <f t="shared" si="547"/>
        <v>1</v>
      </c>
    </row>
    <row r="13136" spans="1:8" x14ac:dyDescent="0.3">
      <c r="A13136" t="s">
        <v>73</v>
      </c>
      <c r="B13136" t="s">
        <v>236</v>
      </c>
      <c r="C13136" t="s">
        <v>318</v>
      </c>
      <c r="D13136" t="s">
        <v>155</v>
      </c>
      <c r="E13136" s="3" t="str">
        <f>VLOOKUP(A13136,Respondents!A:B,2,FALSE)</f>
        <v>Other Respondents</v>
      </c>
      <c r="F13136" s="3" t="str">
        <f>VLOOKUP(A13136,Respondents!A:C,3,FALSE)</f>
        <v>Individuals and Others</v>
      </c>
      <c r="G13136" s="3">
        <f t="shared" si="546"/>
        <v>2</v>
      </c>
      <c r="H13136" s="3">
        <f t="shared" si="547"/>
        <v>0</v>
      </c>
    </row>
    <row r="13137" spans="1:8" x14ac:dyDescent="0.3">
      <c r="A13137" t="s">
        <v>73</v>
      </c>
      <c r="B13137" t="s">
        <v>236</v>
      </c>
      <c r="C13137" t="s">
        <v>383</v>
      </c>
      <c r="D13137" t="s">
        <v>155</v>
      </c>
      <c r="E13137" s="3" t="str">
        <f>VLOOKUP(A13137,Respondents!A:B,2,FALSE)</f>
        <v>Other Respondents</v>
      </c>
      <c r="F13137" s="3" t="str">
        <f>VLOOKUP(A13137,Respondents!A:C,3,FALSE)</f>
        <v>Individuals and Others</v>
      </c>
      <c r="G13137" s="3">
        <f t="shared" si="546"/>
        <v>2</v>
      </c>
      <c r="H13137" s="3">
        <f t="shared" si="547"/>
        <v>0</v>
      </c>
    </row>
    <row r="13138" spans="1:8" x14ac:dyDescent="0.3">
      <c r="A13138" t="s">
        <v>73</v>
      </c>
      <c r="B13138" t="s">
        <v>236</v>
      </c>
      <c r="C13138" t="s">
        <v>384</v>
      </c>
      <c r="D13138" t="s">
        <v>155</v>
      </c>
      <c r="E13138" s="3" t="str">
        <f>VLOOKUP(A13138,Respondents!A:B,2,FALSE)</f>
        <v>Other Respondents</v>
      </c>
      <c r="F13138" s="3" t="str">
        <f>VLOOKUP(A13138,Respondents!A:C,3,FALSE)</f>
        <v>Individuals and Others</v>
      </c>
      <c r="G13138" s="3">
        <f t="shared" si="546"/>
        <v>2</v>
      </c>
      <c r="H13138" s="3">
        <f t="shared" si="547"/>
        <v>0</v>
      </c>
    </row>
    <row r="13139" spans="1:8" x14ac:dyDescent="0.3">
      <c r="A13139" t="s">
        <v>73</v>
      </c>
      <c r="B13139" t="s">
        <v>236</v>
      </c>
      <c r="C13139" t="s">
        <v>319</v>
      </c>
      <c r="D13139" t="s">
        <v>155</v>
      </c>
      <c r="E13139" s="3" t="str">
        <f>VLOOKUP(A13139,Respondents!A:B,2,FALSE)</f>
        <v>Other Respondents</v>
      </c>
      <c r="F13139" s="3" t="str">
        <f>VLOOKUP(A13139,Respondents!A:C,3,FALSE)</f>
        <v>Individuals and Others</v>
      </c>
      <c r="G13139" s="3">
        <f t="shared" si="546"/>
        <v>2</v>
      </c>
      <c r="H13139" s="3">
        <f t="shared" si="547"/>
        <v>0</v>
      </c>
    </row>
    <row r="13140" spans="1:8" x14ac:dyDescent="0.3">
      <c r="A13140" t="s">
        <v>73</v>
      </c>
      <c r="B13140" t="s">
        <v>277</v>
      </c>
      <c r="C13140" t="s">
        <v>278</v>
      </c>
      <c r="D13140" t="s">
        <v>155</v>
      </c>
      <c r="E13140" s="3" t="str">
        <f>VLOOKUP(A13140,Respondents!A:B,2,FALSE)</f>
        <v>Other Respondents</v>
      </c>
      <c r="F13140" s="3" t="str">
        <f>VLOOKUP(A13140,Respondents!A:C,3,FALSE)</f>
        <v>Individuals and Others</v>
      </c>
      <c r="G13140" s="3">
        <f t="shared" si="546"/>
        <v>1</v>
      </c>
      <c r="H13140" s="3">
        <f t="shared" si="547"/>
        <v>0</v>
      </c>
    </row>
    <row r="13141" spans="1:8" x14ac:dyDescent="0.3">
      <c r="A13141" t="s">
        <v>73</v>
      </c>
      <c r="B13141" t="s">
        <v>277</v>
      </c>
      <c r="C13141" t="s">
        <v>279</v>
      </c>
      <c r="D13141" t="s">
        <v>155</v>
      </c>
      <c r="E13141" s="3" t="str">
        <f>VLOOKUP(A13141,Respondents!A:B,2,FALSE)</f>
        <v>Other Respondents</v>
      </c>
      <c r="F13141" s="3" t="str">
        <f>VLOOKUP(A13141,Respondents!A:C,3,FALSE)</f>
        <v>Individuals and Others</v>
      </c>
      <c r="G13141" s="3">
        <f t="shared" si="546"/>
        <v>1</v>
      </c>
      <c r="H13141" s="3">
        <f t="shared" si="547"/>
        <v>0</v>
      </c>
    </row>
    <row r="13142" spans="1:8" x14ac:dyDescent="0.3">
      <c r="A13142" t="s">
        <v>73</v>
      </c>
      <c r="B13142" t="s">
        <v>277</v>
      </c>
      <c r="C13142" t="s">
        <v>280</v>
      </c>
      <c r="D13142" t="s">
        <v>159</v>
      </c>
      <c r="E13142" s="3" t="str">
        <f>VLOOKUP(A13142,Respondents!A:B,2,FALSE)</f>
        <v>Other Respondents</v>
      </c>
      <c r="F13142" s="3" t="str">
        <f>VLOOKUP(A13142,Respondents!A:C,3,FALSE)</f>
        <v>Individuals and Others</v>
      </c>
      <c r="G13142" s="3">
        <f t="shared" si="546"/>
        <v>1</v>
      </c>
      <c r="H13142" s="3">
        <f t="shared" si="547"/>
        <v>1</v>
      </c>
    </row>
    <row r="13143" spans="1:8" x14ac:dyDescent="0.3">
      <c r="A13143" t="s">
        <v>73</v>
      </c>
      <c r="B13143" t="s">
        <v>277</v>
      </c>
      <c r="C13143" t="s">
        <v>281</v>
      </c>
      <c r="D13143" t="s">
        <v>155</v>
      </c>
      <c r="E13143" s="3" t="str">
        <f>VLOOKUP(A13143,Respondents!A:B,2,FALSE)</f>
        <v>Other Respondents</v>
      </c>
      <c r="F13143" s="3" t="str">
        <f>VLOOKUP(A13143,Respondents!A:C,3,FALSE)</f>
        <v>Individuals and Others</v>
      </c>
      <c r="G13143" s="3">
        <f t="shared" si="546"/>
        <v>1</v>
      </c>
      <c r="H13143" s="3">
        <f t="shared" si="547"/>
        <v>0</v>
      </c>
    </row>
    <row r="13144" spans="1:8" x14ac:dyDescent="0.3">
      <c r="A13144" t="s">
        <v>73</v>
      </c>
      <c r="B13144" t="s">
        <v>277</v>
      </c>
      <c r="C13144" t="s">
        <v>282</v>
      </c>
      <c r="D13144" t="s">
        <v>155</v>
      </c>
      <c r="E13144" s="3" t="str">
        <f>VLOOKUP(A13144,Respondents!A:B,2,FALSE)</f>
        <v>Other Respondents</v>
      </c>
      <c r="F13144" s="3" t="str">
        <f>VLOOKUP(A13144,Respondents!A:C,3,FALSE)</f>
        <v>Individuals and Others</v>
      </c>
      <c r="G13144" s="3">
        <f t="shared" si="546"/>
        <v>1</v>
      </c>
      <c r="H13144" s="3">
        <f t="shared" si="547"/>
        <v>0</v>
      </c>
    </row>
    <row r="13145" spans="1:8" x14ac:dyDescent="0.3">
      <c r="A13145" t="s">
        <v>73</v>
      </c>
      <c r="B13145" t="s">
        <v>277</v>
      </c>
      <c r="C13145" t="s">
        <v>283</v>
      </c>
      <c r="D13145" t="s">
        <v>155</v>
      </c>
      <c r="E13145" s="3" t="str">
        <f>VLOOKUP(A13145,Respondents!A:B,2,FALSE)</f>
        <v>Other Respondents</v>
      </c>
      <c r="F13145" s="3" t="str">
        <f>VLOOKUP(A13145,Respondents!A:C,3,FALSE)</f>
        <v>Individuals and Others</v>
      </c>
      <c r="G13145" s="3">
        <f t="shared" si="546"/>
        <v>1</v>
      </c>
      <c r="H13145" s="3">
        <f t="shared" si="547"/>
        <v>0</v>
      </c>
    </row>
    <row r="13146" spans="1:8" x14ac:dyDescent="0.3">
      <c r="A13146" t="s">
        <v>73</v>
      </c>
      <c r="B13146" t="s">
        <v>277</v>
      </c>
      <c r="C13146" t="s">
        <v>385</v>
      </c>
      <c r="D13146" t="s">
        <v>155</v>
      </c>
      <c r="E13146" s="3" t="str">
        <f>VLOOKUP(A13146,Respondents!A:B,2,FALSE)</f>
        <v>Other Respondents</v>
      </c>
      <c r="F13146" s="3" t="str">
        <f>VLOOKUP(A13146,Respondents!A:C,3,FALSE)</f>
        <v>Individuals and Others</v>
      </c>
      <c r="G13146" s="3">
        <f t="shared" si="546"/>
        <v>2</v>
      </c>
      <c r="H13146" s="3">
        <f t="shared" si="547"/>
        <v>0</v>
      </c>
    </row>
    <row r="13147" spans="1:8" x14ac:dyDescent="0.3">
      <c r="A13147" t="s">
        <v>73</v>
      </c>
      <c r="B13147" t="s">
        <v>277</v>
      </c>
      <c r="C13147" t="s">
        <v>320</v>
      </c>
      <c r="D13147" t="s">
        <v>159</v>
      </c>
      <c r="E13147" s="3" t="str">
        <f>VLOOKUP(A13147,Respondents!A:B,2,FALSE)</f>
        <v>Other Respondents</v>
      </c>
      <c r="F13147" s="3" t="str">
        <f>VLOOKUP(A13147,Respondents!A:C,3,FALSE)</f>
        <v>Individuals and Others</v>
      </c>
      <c r="G13147" s="3">
        <f t="shared" si="546"/>
        <v>2</v>
      </c>
      <c r="H13147" s="3">
        <f t="shared" si="547"/>
        <v>1</v>
      </c>
    </row>
    <row r="13148" spans="1:8" x14ac:dyDescent="0.3">
      <c r="A13148" t="s">
        <v>73</v>
      </c>
      <c r="B13148" t="s">
        <v>277</v>
      </c>
      <c r="C13148" t="s">
        <v>321</v>
      </c>
      <c r="D13148" t="s">
        <v>155</v>
      </c>
      <c r="E13148" s="3" t="str">
        <f>VLOOKUP(A13148,Respondents!A:B,2,FALSE)</f>
        <v>Other Respondents</v>
      </c>
      <c r="F13148" s="3" t="str">
        <f>VLOOKUP(A13148,Respondents!A:C,3,FALSE)</f>
        <v>Individuals and Others</v>
      </c>
      <c r="G13148" s="3">
        <f t="shared" si="546"/>
        <v>2</v>
      </c>
      <c r="H13148" s="3">
        <f t="shared" si="547"/>
        <v>0</v>
      </c>
    </row>
    <row r="13149" spans="1:8" x14ac:dyDescent="0.3">
      <c r="A13149" t="s">
        <v>73</v>
      </c>
      <c r="B13149" t="s">
        <v>277</v>
      </c>
      <c r="C13149" t="s">
        <v>322</v>
      </c>
      <c r="D13149" t="s">
        <v>159</v>
      </c>
      <c r="E13149" s="3" t="str">
        <f>VLOOKUP(A13149,Respondents!A:B,2,FALSE)</f>
        <v>Other Respondents</v>
      </c>
      <c r="F13149" s="3" t="str">
        <f>VLOOKUP(A13149,Respondents!A:C,3,FALSE)</f>
        <v>Individuals and Others</v>
      </c>
      <c r="G13149" s="3">
        <f t="shared" si="546"/>
        <v>2</v>
      </c>
      <c r="H13149" s="3">
        <f t="shared" si="547"/>
        <v>1</v>
      </c>
    </row>
    <row r="13150" spans="1:8" x14ac:dyDescent="0.3">
      <c r="A13150" t="s">
        <v>73</v>
      </c>
      <c r="B13150" t="s">
        <v>266</v>
      </c>
      <c r="C13150" t="s">
        <v>284</v>
      </c>
      <c r="D13150" t="s">
        <v>155</v>
      </c>
      <c r="E13150" s="3" t="str">
        <f>VLOOKUP(A13150,Respondents!A:B,2,FALSE)</f>
        <v>Other Respondents</v>
      </c>
      <c r="F13150" s="3" t="str">
        <f>VLOOKUP(A13150,Respondents!A:C,3,FALSE)</f>
        <v>Individuals and Others</v>
      </c>
      <c r="G13150" s="3">
        <f t="shared" ref="G13150:G13198" si="548">IF(LEN(C13150)-LEN(SUBSTITUTE(C13150,".",""))&lt;=1,1,2)</f>
        <v>1</v>
      </c>
      <c r="H13150" s="3">
        <f t="shared" ref="H13150:H13198" si="549">IF(D13150="Yes",1,0)</f>
        <v>0</v>
      </c>
    </row>
    <row r="13151" spans="1:8" x14ac:dyDescent="0.3">
      <c r="A13151" t="s">
        <v>73</v>
      </c>
      <c r="B13151" t="s">
        <v>266</v>
      </c>
      <c r="C13151" t="s">
        <v>285</v>
      </c>
      <c r="D13151" t="s">
        <v>159</v>
      </c>
      <c r="E13151" s="3" t="str">
        <f>VLOOKUP(A13151,Respondents!A:B,2,FALSE)</f>
        <v>Other Respondents</v>
      </c>
      <c r="F13151" s="3" t="str">
        <f>VLOOKUP(A13151,Respondents!A:C,3,FALSE)</f>
        <v>Individuals and Others</v>
      </c>
      <c r="G13151" s="3">
        <f t="shared" si="548"/>
        <v>1</v>
      </c>
      <c r="H13151" s="3">
        <f t="shared" si="549"/>
        <v>1</v>
      </c>
    </row>
    <row r="13152" spans="1:8" x14ac:dyDescent="0.3">
      <c r="A13152" t="s">
        <v>73</v>
      </c>
      <c r="B13152" t="s">
        <v>266</v>
      </c>
      <c r="C13152" t="s">
        <v>323</v>
      </c>
      <c r="D13152" t="s">
        <v>155</v>
      </c>
      <c r="E13152" s="3" t="str">
        <f>VLOOKUP(A13152,Respondents!A:B,2,FALSE)</f>
        <v>Other Respondents</v>
      </c>
      <c r="F13152" s="3" t="str">
        <f>VLOOKUP(A13152,Respondents!A:C,3,FALSE)</f>
        <v>Individuals and Others</v>
      </c>
      <c r="G13152" s="3">
        <f t="shared" si="548"/>
        <v>2</v>
      </c>
      <c r="H13152" s="3">
        <f t="shared" si="549"/>
        <v>0</v>
      </c>
    </row>
    <row r="13153" spans="1:8" x14ac:dyDescent="0.3">
      <c r="A13153" t="s">
        <v>73</v>
      </c>
      <c r="B13153" t="s">
        <v>266</v>
      </c>
      <c r="C13153" t="s">
        <v>324</v>
      </c>
      <c r="D13153" t="s">
        <v>155</v>
      </c>
      <c r="E13153" s="3" t="str">
        <f>VLOOKUP(A13153,Respondents!A:B,2,FALSE)</f>
        <v>Other Respondents</v>
      </c>
      <c r="F13153" s="3" t="str">
        <f>VLOOKUP(A13153,Respondents!A:C,3,FALSE)</f>
        <v>Individuals and Others</v>
      </c>
      <c r="G13153" s="3">
        <f t="shared" si="548"/>
        <v>2</v>
      </c>
      <c r="H13153" s="3">
        <f t="shared" si="549"/>
        <v>0</v>
      </c>
    </row>
    <row r="13154" spans="1:8" x14ac:dyDescent="0.3">
      <c r="A13154" t="s">
        <v>73</v>
      </c>
      <c r="B13154" t="s">
        <v>266</v>
      </c>
      <c r="C13154" t="s">
        <v>325</v>
      </c>
      <c r="D13154" t="s">
        <v>155</v>
      </c>
      <c r="E13154" s="3" t="str">
        <f>VLOOKUP(A13154,Respondents!A:B,2,FALSE)</f>
        <v>Other Respondents</v>
      </c>
      <c r="F13154" s="3" t="str">
        <f>VLOOKUP(A13154,Respondents!A:C,3,FALSE)</f>
        <v>Individuals and Others</v>
      </c>
      <c r="G13154" s="3">
        <f t="shared" si="548"/>
        <v>2</v>
      </c>
      <c r="H13154" s="3">
        <f t="shared" si="549"/>
        <v>0</v>
      </c>
    </row>
    <row r="13155" spans="1:8" x14ac:dyDescent="0.3">
      <c r="A13155" t="s">
        <v>73</v>
      </c>
      <c r="B13155" t="s">
        <v>266</v>
      </c>
      <c r="C13155" t="s">
        <v>326</v>
      </c>
      <c r="D13155" t="s">
        <v>155</v>
      </c>
      <c r="E13155" s="3" t="str">
        <f>VLOOKUP(A13155,Respondents!A:B,2,FALSE)</f>
        <v>Other Respondents</v>
      </c>
      <c r="F13155" s="3" t="str">
        <f>VLOOKUP(A13155,Respondents!A:C,3,FALSE)</f>
        <v>Individuals and Others</v>
      </c>
      <c r="G13155" s="3">
        <f t="shared" si="548"/>
        <v>2</v>
      </c>
      <c r="H13155" s="3">
        <f t="shared" si="549"/>
        <v>0</v>
      </c>
    </row>
    <row r="13156" spans="1:8" x14ac:dyDescent="0.3">
      <c r="A13156" t="s">
        <v>73</v>
      </c>
      <c r="B13156" t="s">
        <v>266</v>
      </c>
      <c r="C13156" t="s">
        <v>327</v>
      </c>
      <c r="D13156" t="s">
        <v>155</v>
      </c>
      <c r="E13156" s="3" t="str">
        <f>VLOOKUP(A13156,Respondents!A:B,2,FALSE)</f>
        <v>Other Respondents</v>
      </c>
      <c r="F13156" s="3" t="str">
        <f>VLOOKUP(A13156,Respondents!A:C,3,FALSE)</f>
        <v>Individuals and Others</v>
      </c>
      <c r="G13156" s="3">
        <f t="shared" si="548"/>
        <v>2</v>
      </c>
      <c r="H13156" s="3">
        <f t="shared" si="549"/>
        <v>0</v>
      </c>
    </row>
    <row r="13157" spans="1:8" x14ac:dyDescent="0.3">
      <c r="A13157" t="s">
        <v>73</v>
      </c>
      <c r="B13157" t="s">
        <v>266</v>
      </c>
      <c r="C13157" t="s">
        <v>328</v>
      </c>
      <c r="D13157" t="s">
        <v>155</v>
      </c>
      <c r="E13157" s="3" t="str">
        <f>VLOOKUP(A13157,Respondents!A:B,2,FALSE)</f>
        <v>Other Respondents</v>
      </c>
      <c r="F13157" s="3" t="str">
        <f>VLOOKUP(A13157,Respondents!A:C,3,FALSE)</f>
        <v>Individuals and Others</v>
      </c>
      <c r="G13157" s="3">
        <f t="shared" si="548"/>
        <v>2</v>
      </c>
      <c r="H13157" s="3">
        <f t="shared" si="549"/>
        <v>0</v>
      </c>
    </row>
    <row r="13158" spans="1:8" x14ac:dyDescent="0.3">
      <c r="A13158" t="s">
        <v>138</v>
      </c>
      <c r="B13158" t="s">
        <v>162</v>
      </c>
      <c r="C13158" t="s">
        <v>163</v>
      </c>
      <c r="D13158" t="s">
        <v>155</v>
      </c>
      <c r="E13158" s="3" t="str">
        <f>VLOOKUP(A13158,Respondents!A:B,2,FALSE)</f>
        <v>Assurance Practitioners</v>
      </c>
      <c r="F13158" s="3" t="str">
        <f>VLOOKUP(A13158,Respondents!A:C,3,FALSE)</f>
        <v>Assurance Practitioner or Firm - Other Profession</v>
      </c>
      <c r="G13158" s="3">
        <f t="shared" si="548"/>
        <v>1</v>
      </c>
      <c r="H13158" s="3">
        <f t="shared" si="549"/>
        <v>0</v>
      </c>
    </row>
    <row r="13159" spans="1:8" x14ac:dyDescent="0.3">
      <c r="A13159" t="s">
        <v>138</v>
      </c>
      <c r="B13159" t="s">
        <v>162</v>
      </c>
      <c r="C13159" t="s">
        <v>164</v>
      </c>
      <c r="D13159" t="s">
        <v>155</v>
      </c>
      <c r="E13159" s="3" t="str">
        <f>VLOOKUP(A13159,Respondents!A:B,2,FALSE)</f>
        <v>Assurance Practitioners</v>
      </c>
      <c r="F13159" s="3" t="str">
        <f>VLOOKUP(A13159,Respondents!A:C,3,FALSE)</f>
        <v>Assurance Practitioner or Firm - Other Profession</v>
      </c>
      <c r="G13159" s="3">
        <f t="shared" si="548"/>
        <v>1</v>
      </c>
      <c r="H13159" s="3">
        <f t="shared" si="549"/>
        <v>0</v>
      </c>
    </row>
    <row r="13160" spans="1:8" x14ac:dyDescent="0.3">
      <c r="A13160" t="s">
        <v>138</v>
      </c>
      <c r="B13160" t="s">
        <v>162</v>
      </c>
      <c r="C13160" t="s">
        <v>165</v>
      </c>
      <c r="D13160" t="s">
        <v>155</v>
      </c>
      <c r="E13160" s="3" t="str">
        <f>VLOOKUP(A13160,Respondents!A:B,2,FALSE)</f>
        <v>Assurance Practitioners</v>
      </c>
      <c r="F13160" s="3" t="str">
        <f>VLOOKUP(A13160,Respondents!A:C,3,FALSE)</f>
        <v>Assurance Practitioner or Firm - Other Profession</v>
      </c>
      <c r="G13160" s="3">
        <f t="shared" si="548"/>
        <v>1</v>
      </c>
      <c r="H13160" s="3">
        <f t="shared" si="549"/>
        <v>0</v>
      </c>
    </row>
    <row r="13161" spans="1:8" x14ac:dyDescent="0.3">
      <c r="A13161" t="s">
        <v>138</v>
      </c>
      <c r="B13161" t="s">
        <v>162</v>
      </c>
      <c r="C13161" t="s">
        <v>166</v>
      </c>
      <c r="D13161" t="s">
        <v>159</v>
      </c>
      <c r="E13161" s="3" t="str">
        <f>VLOOKUP(A13161,Respondents!A:B,2,FALSE)</f>
        <v>Assurance Practitioners</v>
      </c>
      <c r="F13161" s="3" t="str">
        <f>VLOOKUP(A13161,Respondents!A:C,3,FALSE)</f>
        <v>Assurance Practitioner or Firm - Other Profession</v>
      </c>
      <c r="G13161" s="3">
        <f t="shared" si="548"/>
        <v>1</v>
      </c>
      <c r="H13161" s="3">
        <f t="shared" si="549"/>
        <v>1</v>
      </c>
    </row>
    <row r="13162" spans="1:8" x14ac:dyDescent="0.3">
      <c r="A13162" t="s">
        <v>138</v>
      </c>
      <c r="B13162" t="s">
        <v>162</v>
      </c>
      <c r="C13162" t="s">
        <v>167</v>
      </c>
      <c r="D13162" t="s">
        <v>155</v>
      </c>
      <c r="E13162" s="3" t="str">
        <f>VLOOKUP(A13162,Respondents!A:B,2,FALSE)</f>
        <v>Assurance Practitioners</v>
      </c>
      <c r="F13162" s="3" t="str">
        <f>VLOOKUP(A13162,Respondents!A:C,3,FALSE)</f>
        <v>Assurance Practitioner or Firm - Other Profession</v>
      </c>
      <c r="G13162" s="3">
        <f t="shared" si="548"/>
        <v>1</v>
      </c>
      <c r="H13162" s="3">
        <f t="shared" si="549"/>
        <v>0</v>
      </c>
    </row>
    <row r="13163" spans="1:8" x14ac:dyDescent="0.3">
      <c r="A13163" t="s">
        <v>138</v>
      </c>
      <c r="B13163" t="s">
        <v>162</v>
      </c>
      <c r="C13163" t="s">
        <v>168</v>
      </c>
      <c r="D13163" t="s">
        <v>155</v>
      </c>
      <c r="E13163" s="3" t="str">
        <f>VLOOKUP(A13163,Respondents!A:B,2,FALSE)</f>
        <v>Assurance Practitioners</v>
      </c>
      <c r="F13163" s="3" t="str">
        <f>VLOOKUP(A13163,Respondents!A:C,3,FALSE)</f>
        <v>Assurance Practitioner or Firm - Other Profession</v>
      </c>
      <c r="G13163" s="3">
        <f t="shared" si="548"/>
        <v>1</v>
      </c>
      <c r="H13163" s="3">
        <f t="shared" si="549"/>
        <v>0</v>
      </c>
    </row>
    <row r="13164" spans="1:8" x14ac:dyDescent="0.3">
      <c r="A13164" t="s">
        <v>138</v>
      </c>
      <c r="B13164" t="s">
        <v>162</v>
      </c>
      <c r="C13164" t="s">
        <v>169</v>
      </c>
      <c r="D13164" t="s">
        <v>155</v>
      </c>
      <c r="E13164" s="3" t="str">
        <f>VLOOKUP(A13164,Respondents!A:B,2,FALSE)</f>
        <v>Assurance Practitioners</v>
      </c>
      <c r="F13164" s="3" t="str">
        <f>VLOOKUP(A13164,Respondents!A:C,3,FALSE)</f>
        <v>Assurance Practitioner or Firm - Other Profession</v>
      </c>
      <c r="G13164" s="3">
        <f t="shared" si="548"/>
        <v>2</v>
      </c>
      <c r="H13164" s="3">
        <f t="shared" si="549"/>
        <v>0</v>
      </c>
    </row>
    <row r="13165" spans="1:8" x14ac:dyDescent="0.3">
      <c r="A13165" t="s">
        <v>138</v>
      </c>
      <c r="B13165" t="s">
        <v>162</v>
      </c>
      <c r="C13165" t="s">
        <v>170</v>
      </c>
      <c r="D13165" t="s">
        <v>155</v>
      </c>
      <c r="E13165" s="3" t="str">
        <f>VLOOKUP(A13165,Respondents!A:B,2,FALSE)</f>
        <v>Assurance Practitioners</v>
      </c>
      <c r="F13165" s="3" t="str">
        <f>VLOOKUP(A13165,Respondents!A:C,3,FALSE)</f>
        <v>Assurance Practitioner or Firm - Other Profession</v>
      </c>
      <c r="G13165" s="3">
        <f t="shared" si="548"/>
        <v>2</v>
      </c>
      <c r="H13165" s="3">
        <f t="shared" si="549"/>
        <v>0</v>
      </c>
    </row>
    <row r="13166" spans="1:8" x14ac:dyDescent="0.3">
      <c r="A13166" t="s">
        <v>138</v>
      </c>
      <c r="B13166" t="s">
        <v>162</v>
      </c>
      <c r="C13166" t="s">
        <v>269</v>
      </c>
      <c r="D13166" t="s">
        <v>155</v>
      </c>
      <c r="E13166" s="3" t="str">
        <f>VLOOKUP(A13166,Respondents!A:B,2,FALSE)</f>
        <v>Assurance Practitioners</v>
      </c>
      <c r="F13166" s="3" t="str">
        <f>VLOOKUP(A13166,Respondents!A:C,3,FALSE)</f>
        <v>Assurance Practitioner or Firm - Other Profession</v>
      </c>
      <c r="G13166" s="3">
        <f t="shared" si="548"/>
        <v>2</v>
      </c>
      <c r="H13166" s="3">
        <f t="shared" si="549"/>
        <v>0</v>
      </c>
    </row>
    <row r="13167" spans="1:8" x14ac:dyDescent="0.3">
      <c r="A13167" t="s">
        <v>138</v>
      </c>
      <c r="B13167" t="s">
        <v>162</v>
      </c>
      <c r="C13167" t="s">
        <v>171</v>
      </c>
      <c r="D13167" t="s">
        <v>155</v>
      </c>
      <c r="E13167" s="3" t="str">
        <f>VLOOKUP(A13167,Respondents!A:B,2,FALSE)</f>
        <v>Assurance Practitioners</v>
      </c>
      <c r="F13167" s="3" t="str">
        <f>VLOOKUP(A13167,Respondents!A:C,3,FALSE)</f>
        <v>Assurance Practitioner or Firm - Other Profession</v>
      </c>
      <c r="G13167" s="3">
        <f t="shared" si="548"/>
        <v>2</v>
      </c>
      <c r="H13167" s="3">
        <f t="shared" si="549"/>
        <v>0</v>
      </c>
    </row>
    <row r="13168" spans="1:8" x14ac:dyDescent="0.3">
      <c r="A13168" t="s">
        <v>138</v>
      </c>
      <c r="B13168" t="s">
        <v>187</v>
      </c>
      <c r="C13168" t="s">
        <v>188</v>
      </c>
      <c r="D13168" t="s">
        <v>155</v>
      </c>
      <c r="E13168" s="3" t="str">
        <f>VLOOKUP(A13168,Respondents!A:B,2,FALSE)</f>
        <v>Assurance Practitioners</v>
      </c>
      <c r="F13168" s="3" t="str">
        <f>VLOOKUP(A13168,Respondents!A:C,3,FALSE)</f>
        <v>Assurance Practitioner or Firm - Other Profession</v>
      </c>
      <c r="G13168" s="3">
        <f t="shared" si="548"/>
        <v>1</v>
      </c>
      <c r="H13168" s="3">
        <f t="shared" si="549"/>
        <v>0</v>
      </c>
    </row>
    <row r="13169" spans="1:8" x14ac:dyDescent="0.3">
      <c r="A13169" t="s">
        <v>138</v>
      </c>
      <c r="B13169" t="s">
        <v>187</v>
      </c>
      <c r="C13169" t="s">
        <v>189</v>
      </c>
      <c r="D13169" t="s">
        <v>155</v>
      </c>
      <c r="E13169" s="3" t="str">
        <f>VLOOKUP(A13169,Respondents!A:B,2,FALSE)</f>
        <v>Assurance Practitioners</v>
      </c>
      <c r="F13169" s="3" t="str">
        <f>VLOOKUP(A13169,Respondents!A:C,3,FALSE)</f>
        <v>Assurance Practitioner or Firm - Other Profession</v>
      </c>
      <c r="G13169" s="3">
        <f t="shared" si="548"/>
        <v>1</v>
      </c>
      <c r="H13169" s="3">
        <f t="shared" si="549"/>
        <v>0</v>
      </c>
    </row>
    <row r="13170" spans="1:8" x14ac:dyDescent="0.3">
      <c r="A13170" t="s">
        <v>138</v>
      </c>
      <c r="B13170" t="s">
        <v>187</v>
      </c>
      <c r="C13170" t="s">
        <v>190</v>
      </c>
      <c r="D13170" t="s">
        <v>155</v>
      </c>
      <c r="E13170" s="3" t="str">
        <f>VLOOKUP(A13170,Respondents!A:B,2,FALSE)</f>
        <v>Assurance Practitioners</v>
      </c>
      <c r="F13170" s="3" t="str">
        <f>VLOOKUP(A13170,Respondents!A:C,3,FALSE)</f>
        <v>Assurance Practitioner or Firm - Other Profession</v>
      </c>
      <c r="G13170" s="3">
        <f t="shared" si="548"/>
        <v>1</v>
      </c>
      <c r="H13170" s="3">
        <f t="shared" si="549"/>
        <v>0</v>
      </c>
    </row>
    <row r="13171" spans="1:8" x14ac:dyDescent="0.3">
      <c r="A13171" t="s">
        <v>138</v>
      </c>
      <c r="B13171" t="s">
        <v>187</v>
      </c>
      <c r="C13171" t="s">
        <v>191</v>
      </c>
      <c r="D13171" t="s">
        <v>159</v>
      </c>
      <c r="E13171" s="3" t="str">
        <f>VLOOKUP(A13171,Respondents!A:B,2,FALSE)</f>
        <v>Assurance Practitioners</v>
      </c>
      <c r="F13171" s="3" t="str">
        <f>VLOOKUP(A13171,Respondents!A:C,3,FALSE)</f>
        <v>Assurance Practitioner or Firm - Other Profession</v>
      </c>
      <c r="G13171" s="3">
        <f t="shared" si="548"/>
        <v>1</v>
      </c>
      <c r="H13171" s="3">
        <f t="shared" si="549"/>
        <v>1</v>
      </c>
    </row>
    <row r="13172" spans="1:8" x14ac:dyDescent="0.3">
      <c r="A13172" t="s">
        <v>138</v>
      </c>
      <c r="B13172" t="s">
        <v>187</v>
      </c>
      <c r="C13172" t="s">
        <v>192</v>
      </c>
      <c r="D13172" t="s">
        <v>155</v>
      </c>
      <c r="E13172" s="3" t="str">
        <f>VLOOKUP(A13172,Respondents!A:B,2,FALSE)</f>
        <v>Assurance Practitioners</v>
      </c>
      <c r="F13172" s="3" t="str">
        <f>VLOOKUP(A13172,Respondents!A:C,3,FALSE)</f>
        <v>Assurance Practitioner or Firm - Other Profession</v>
      </c>
      <c r="G13172" s="3">
        <f t="shared" si="548"/>
        <v>1</v>
      </c>
      <c r="H13172" s="3">
        <f t="shared" si="549"/>
        <v>0</v>
      </c>
    </row>
    <row r="13173" spans="1:8" x14ac:dyDescent="0.3">
      <c r="A13173" t="s">
        <v>138</v>
      </c>
      <c r="B13173" t="s">
        <v>187</v>
      </c>
      <c r="C13173" t="s">
        <v>193</v>
      </c>
      <c r="D13173" t="s">
        <v>155</v>
      </c>
      <c r="E13173" s="3" t="str">
        <f>VLOOKUP(A13173,Respondents!A:B,2,FALSE)</f>
        <v>Assurance Practitioners</v>
      </c>
      <c r="F13173" s="3" t="str">
        <f>VLOOKUP(A13173,Respondents!A:C,3,FALSE)</f>
        <v>Assurance Practitioner or Firm - Other Profession</v>
      </c>
      <c r="G13173" s="3">
        <f t="shared" si="548"/>
        <v>1</v>
      </c>
      <c r="H13173" s="3">
        <f t="shared" si="549"/>
        <v>0</v>
      </c>
    </row>
    <row r="13174" spans="1:8" x14ac:dyDescent="0.3">
      <c r="A13174" t="s">
        <v>138</v>
      </c>
      <c r="B13174" t="s">
        <v>187</v>
      </c>
      <c r="C13174" t="s">
        <v>194</v>
      </c>
      <c r="D13174" t="s">
        <v>155</v>
      </c>
      <c r="E13174" s="3" t="str">
        <f>VLOOKUP(A13174,Respondents!A:B,2,FALSE)</f>
        <v>Assurance Practitioners</v>
      </c>
      <c r="F13174" s="3" t="str">
        <f>VLOOKUP(A13174,Respondents!A:C,3,FALSE)</f>
        <v>Assurance Practitioner or Firm - Other Profession</v>
      </c>
      <c r="G13174" s="3">
        <f t="shared" si="548"/>
        <v>2</v>
      </c>
      <c r="H13174" s="3">
        <f t="shared" si="549"/>
        <v>0</v>
      </c>
    </row>
    <row r="13175" spans="1:8" x14ac:dyDescent="0.3">
      <c r="A13175" t="s">
        <v>138</v>
      </c>
      <c r="B13175" t="s">
        <v>187</v>
      </c>
      <c r="C13175" t="s">
        <v>329</v>
      </c>
      <c r="D13175" t="s">
        <v>155</v>
      </c>
      <c r="E13175" s="3" t="str">
        <f>VLOOKUP(A13175,Respondents!A:B,2,FALSE)</f>
        <v>Assurance Practitioners</v>
      </c>
      <c r="F13175" s="3" t="str">
        <f>VLOOKUP(A13175,Respondents!A:C,3,FALSE)</f>
        <v>Assurance Practitioner or Firm - Other Profession</v>
      </c>
      <c r="G13175" s="3">
        <f t="shared" si="548"/>
        <v>2</v>
      </c>
      <c r="H13175" s="3">
        <f t="shared" si="549"/>
        <v>0</v>
      </c>
    </row>
    <row r="13176" spans="1:8" x14ac:dyDescent="0.3">
      <c r="A13176" t="s">
        <v>138</v>
      </c>
      <c r="B13176" t="s">
        <v>187</v>
      </c>
      <c r="C13176" t="s">
        <v>330</v>
      </c>
      <c r="D13176" t="s">
        <v>155</v>
      </c>
      <c r="E13176" s="3" t="str">
        <f>VLOOKUP(A13176,Respondents!A:B,2,FALSE)</f>
        <v>Assurance Practitioners</v>
      </c>
      <c r="F13176" s="3" t="str">
        <f>VLOOKUP(A13176,Respondents!A:C,3,FALSE)</f>
        <v>Assurance Practitioner or Firm - Other Profession</v>
      </c>
      <c r="G13176" s="3">
        <f t="shared" si="548"/>
        <v>2</v>
      </c>
      <c r="H13176" s="3">
        <f t="shared" si="549"/>
        <v>0</v>
      </c>
    </row>
    <row r="13177" spans="1:8" x14ac:dyDescent="0.3">
      <c r="A13177" t="s">
        <v>138</v>
      </c>
      <c r="B13177" t="s">
        <v>187</v>
      </c>
      <c r="C13177" t="s">
        <v>195</v>
      </c>
      <c r="D13177" t="s">
        <v>155</v>
      </c>
      <c r="E13177" s="3" t="str">
        <f>VLOOKUP(A13177,Respondents!A:B,2,FALSE)</f>
        <v>Assurance Practitioners</v>
      </c>
      <c r="F13177" s="3" t="str">
        <f>VLOOKUP(A13177,Respondents!A:C,3,FALSE)</f>
        <v>Assurance Practitioner or Firm - Other Profession</v>
      </c>
      <c r="G13177" s="3">
        <f t="shared" si="548"/>
        <v>2</v>
      </c>
      <c r="H13177" s="3">
        <f t="shared" si="549"/>
        <v>0</v>
      </c>
    </row>
    <row r="13178" spans="1:8" x14ac:dyDescent="0.3">
      <c r="A13178" t="s">
        <v>138</v>
      </c>
      <c r="B13178" t="s">
        <v>187</v>
      </c>
      <c r="C13178" t="s">
        <v>196</v>
      </c>
      <c r="D13178" t="s">
        <v>155</v>
      </c>
      <c r="E13178" s="3" t="str">
        <f>VLOOKUP(A13178,Respondents!A:B,2,FALSE)</f>
        <v>Assurance Practitioners</v>
      </c>
      <c r="F13178" s="3" t="str">
        <f>VLOOKUP(A13178,Respondents!A:C,3,FALSE)</f>
        <v>Assurance Practitioner or Firm - Other Profession</v>
      </c>
      <c r="G13178" s="3">
        <f t="shared" si="548"/>
        <v>2</v>
      </c>
      <c r="H13178" s="3">
        <f t="shared" si="549"/>
        <v>0</v>
      </c>
    </row>
    <row r="13179" spans="1:8" x14ac:dyDescent="0.3">
      <c r="A13179" t="s">
        <v>138</v>
      </c>
      <c r="B13179" t="s">
        <v>187</v>
      </c>
      <c r="C13179" t="s">
        <v>197</v>
      </c>
      <c r="D13179" t="s">
        <v>159</v>
      </c>
      <c r="E13179" s="3" t="str">
        <f>VLOOKUP(A13179,Respondents!A:B,2,FALSE)</f>
        <v>Assurance Practitioners</v>
      </c>
      <c r="F13179" s="3" t="str">
        <f>VLOOKUP(A13179,Respondents!A:C,3,FALSE)</f>
        <v>Assurance Practitioner or Firm - Other Profession</v>
      </c>
      <c r="G13179" s="3">
        <f t="shared" si="548"/>
        <v>2</v>
      </c>
      <c r="H13179" s="3">
        <f t="shared" si="549"/>
        <v>1</v>
      </c>
    </row>
    <row r="13180" spans="1:8" x14ac:dyDescent="0.3">
      <c r="A13180" t="s">
        <v>138</v>
      </c>
      <c r="B13180" t="s">
        <v>187</v>
      </c>
      <c r="C13180" t="s">
        <v>198</v>
      </c>
      <c r="D13180" t="s">
        <v>155</v>
      </c>
      <c r="E13180" s="3" t="str">
        <f>VLOOKUP(A13180,Respondents!A:B,2,FALSE)</f>
        <v>Assurance Practitioners</v>
      </c>
      <c r="F13180" s="3" t="str">
        <f>VLOOKUP(A13180,Respondents!A:C,3,FALSE)</f>
        <v>Assurance Practitioner or Firm - Other Profession</v>
      </c>
      <c r="G13180" s="3">
        <f t="shared" si="548"/>
        <v>2</v>
      </c>
      <c r="H13180" s="3">
        <f t="shared" si="549"/>
        <v>0</v>
      </c>
    </row>
    <row r="13181" spans="1:8" x14ac:dyDescent="0.3">
      <c r="A13181" t="s">
        <v>138</v>
      </c>
      <c r="B13181" t="s">
        <v>199</v>
      </c>
      <c r="C13181" t="s">
        <v>200</v>
      </c>
      <c r="D13181" t="s">
        <v>155</v>
      </c>
      <c r="E13181" s="3" t="str">
        <f>VLOOKUP(A13181,Respondents!A:B,2,FALSE)</f>
        <v>Assurance Practitioners</v>
      </c>
      <c r="F13181" s="3" t="str">
        <f>VLOOKUP(A13181,Respondents!A:C,3,FALSE)</f>
        <v>Assurance Practitioner or Firm - Other Profession</v>
      </c>
      <c r="G13181" s="3">
        <f t="shared" si="548"/>
        <v>1</v>
      </c>
      <c r="H13181" s="3">
        <f t="shared" si="549"/>
        <v>0</v>
      </c>
    </row>
    <row r="13182" spans="1:8" x14ac:dyDescent="0.3">
      <c r="A13182" t="s">
        <v>138</v>
      </c>
      <c r="B13182" t="s">
        <v>199</v>
      </c>
      <c r="C13182" t="s">
        <v>201</v>
      </c>
      <c r="D13182" t="s">
        <v>155</v>
      </c>
      <c r="E13182" s="3" t="str">
        <f>VLOOKUP(A13182,Respondents!A:B,2,FALSE)</f>
        <v>Assurance Practitioners</v>
      </c>
      <c r="F13182" s="3" t="str">
        <f>VLOOKUP(A13182,Respondents!A:C,3,FALSE)</f>
        <v>Assurance Practitioner or Firm - Other Profession</v>
      </c>
      <c r="G13182" s="3">
        <f t="shared" si="548"/>
        <v>1</v>
      </c>
      <c r="H13182" s="3">
        <f t="shared" si="549"/>
        <v>0</v>
      </c>
    </row>
    <row r="13183" spans="1:8" x14ac:dyDescent="0.3">
      <c r="A13183" t="s">
        <v>138</v>
      </c>
      <c r="B13183" t="s">
        <v>199</v>
      </c>
      <c r="C13183" t="s">
        <v>202</v>
      </c>
      <c r="D13183" t="s">
        <v>155</v>
      </c>
      <c r="E13183" s="3" t="str">
        <f>VLOOKUP(A13183,Respondents!A:B,2,FALSE)</f>
        <v>Assurance Practitioners</v>
      </c>
      <c r="F13183" s="3" t="str">
        <f>VLOOKUP(A13183,Respondents!A:C,3,FALSE)</f>
        <v>Assurance Practitioner or Firm - Other Profession</v>
      </c>
      <c r="G13183" s="3">
        <f t="shared" si="548"/>
        <v>1</v>
      </c>
      <c r="H13183" s="3">
        <f t="shared" si="549"/>
        <v>0</v>
      </c>
    </row>
    <row r="13184" spans="1:8" x14ac:dyDescent="0.3">
      <c r="A13184" t="s">
        <v>138</v>
      </c>
      <c r="B13184" t="s">
        <v>199</v>
      </c>
      <c r="C13184" t="s">
        <v>203</v>
      </c>
      <c r="D13184" t="s">
        <v>159</v>
      </c>
      <c r="E13184" s="3" t="str">
        <f>VLOOKUP(A13184,Respondents!A:B,2,FALSE)</f>
        <v>Assurance Practitioners</v>
      </c>
      <c r="F13184" s="3" t="str">
        <f>VLOOKUP(A13184,Respondents!A:C,3,FALSE)</f>
        <v>Assurance Practitioner or Firm - Other Profession</v>
      </c>
      <c r="G13184" s="3">
        <f t="shared" si="548"/>
        <v>1</v>
      </c>
      <c r="H13184" s="3">
        <f t="shared" si="549"/>
        <v>1</v>
      </c>
    </row>
    <row r="13185" spans="1:8" x14ac:dyDescent="0.3">
      <c r="A13185" t="s">
        <v>138</v>
      </c>
      <c r="B13185" t="s">
        <v>199</v>
      </c>
      <c r="C13185" t="s">
        <v>204</v>
      </c>
      <c r="D13185" t="s">
        <v>155</v>
      </c>
      <c r="E13185" s="3" t="str">
        <f>VLOOKUP(A13185,Respondents!A:B,2,FALSE)</f>
        <v>Assurance Practitioners</v>
      </c>
      <c r="F13185" s="3" t="str">
        <f>VLOOKUP(A13185,Respondents!A:C,3,FALSE)</f>
        <v>Assurance Practitioner or Firm - Other Profession</v>
      </c>
      <c r="G13185" s="3">
        <f t="shared" si="548"/>
        <v>1</v>
      </c>
      <c r="H13185" s="3">
        <f t="shared" si="549"/>
        <v>0</v>
      </c>
    </row>
    <row r="13186" spans="1:8" x14ac:dyDescent="0.3">
      <c r="A13186" t="s">
        <v>138</v>
      </c>
      <c r="B13186" t="s">
        <v>199</v>
      </c>
      <c r="C13186" t="s">
        <v>205</v>
      </c>
      <c r="D13186" t="s">
        <v>155</v>
      </c>
      <c r="E13186" s="3" t="str">
        <f>VLOOKUP(A13186,Respondents!A:B,2,FALSE)</f>
        <v>Assurance Practitioners</v>
      </c>
      <c r="F13186" s="3" t="str">
        <f>VLOOKUP(A13186,Respondents!A:C,3,FALSE)</f>
        <v>Assurance Practitioner or Firm - Other Profession</v>
      </c>
      <c r="G13186" s="3">
        <f t="shared" si="548"/>
        <v>1</v>
      </c>
      <c r="H13186" s="3">
        <f t="shared" si="549"/>
        <v>0</v>
      </c>
    </row>
    <row r="13187" spans="1:8" x14ac:dyDescent="0.3">
      <c r="A13187" t="s">
        <v>138</v>
      </c>
      <c r="B13187" t="s">
        <v>199</v>
      </c>
      <c r="C13187" t="s">
        <v>270</v>
      </c>
      <c r="D13187" t="s">
        <v>159</v>
      </c>
      <c r="E13187" s="3" t="str">
        <f>VLOOKUP(A13187,Respondents!A:B,2,FALSE)</f>
        <v>Assurance Practitioners</v>
      </c>
      <c r="F13187" s="3" t="str">
        <f>VLOOKUP(A13187,Respondents!A:C,3,FALSE)</f>
        <v>Assurance Practitioner or Firm - Other Profession</v>
      </c>
      <c r="G13187" s="3">
        <f t="shared" si="548"/>
        <v>2</v>
      </c>
      <c r="H13187" s="3">
        <f t="shared" si="549"/>
        <v>1</v>
      </c>
    </row>
    <row r="13188" spans="1:8" x14ac:dyDescent="0.3">
      <c r="A13188" t="s">
        <v>138</v>
      </c>
      <c r="B13188" t="s">
        <v>199</v>
      </c>
      <c r="C13188" t="s">
        <v>206</v>
      </c>
      <c r="D13188" t="s">
        <v>155</v>
      </c>
      <c r="E13188" s="3" t="str">
        <f>VLOOKUP(A13188,Respondents!A:B,2,FALSE)</f>
        <v>Assurance Practitioners</v>
      </c>
      <c r="F13188" s="3" t="str">
        <f>VLOOKUP(A13188,Respondents!A:C,3,FALSE)</f>
        <v>Assurance Practitioner or Firm - Other Profession</v>
      </c>
      <c r="G13188" s="3">
        <f t="shared" si="548"/>
        <v>2</v>
      </c>
      <c r="H13188" s="3">
        <f t="shared" si="549"/>
        <v>0</v>
      </c>
    </row>
    <row r="13189" spans="1:8" x14ac:dyDescent="0.3">
      <c r="A13189" t="s">
        <v>138</v>
      </c>
      <c r="B13189" t="s">
        <v>199</v>
      </c>
      <c r="C13189" t="s">
        <v>207</v>
      </c>
      <c r="D13189" t="s">
        <v>155</v>
      </c>
      <c r="E13189" s="3" t="str">
        <f>VLOOKUP(A13189,Respondents!A:B,2,FALSE)</f>
        <v>Assurance Practitioners</v>
      </c>
      <c r="F13189" s="3" t="str">
        <f>VLOOKUP(A13189,Respondents!A:C,3,FALSE)</f>
        <v>Assurance Practitioner or Firm - Other Profession</v>
      </c>
      <c r="G13189" s="3">
        <f t="shared" si="548"/>
        <v>2</v>
      </c>
      <c r="H13189" s="3">
        <f t="shared" si="549"/>
        <v>0</v>
      </c>
    </row>
    <row r="13190" spans="1:8" x14ac:dyDescent="0.3">
      <c r="A13190" t="s">
        <v>138</v>
      </c>
      <c r="B13190" t="s">
        <v>243</v>
      </c>
      <c r="C13190" t="s">
        <v>244</v>
      </c>
      <c r="D13190" t="s">
        <v>155</v>
      </c>
      <c r="E13190" s="3" t="str">
        <f>VLOOKUP(A13190,Respondents!A:B,2,FALSE)</f>
        <v>Assurance Practitioners</v>
      </c>
      <c r="F13190" s="3" t="str">
        <f>VLOOKUP(A13190,Respondents!A:C,3,FALSE)</f>
        <v>Assurance Practitioner or Firm - Other Profession</v>
      </c>
      <c r="G13190" s="3">
        <f t="shared" si="548"/>
        <v>1</v>
      </c>
      <c r="H13190" s="3">
        <f t="shared" si="549"/>
        <v>0</v>
      </c>
    </row>
    <row r="13191" spans="1:8" x14ac:dyDescent="0.3">
      <c r="A13191" t="s">
        <v>138</v>
      </c>
      <c r="B13191" t="s">
        <v>243</v>
      </c>
      <c r="C13191" t="s">
        <v>245</v>
      </c>
      <c r="D13191" t="s">
        <v>159</v>
      </c>
      <c r="E13191" s="3" t="str">
        <f>VLOOKUP(A13191,Respondents!A:B,2,FALSE)</f>
        <v>Assurance Practitioners</v>
      </c>
      <c r="F13191" s="3" t="str">
        <f>VLOOKUP(A13191,Respondents!A:C,3,FALSE)</f>
        <v>Assurance Practitioner or Firm - Other Profession</v>
      </c>
      <c r="G13191" s="3">
        <f t="shared" si="548"/>
        <v>1</v>
      </c>
      <c r="H13191" s="3">
        <f t="shared" si="549"/>
        <v>1</v>
      </c>
    </row>
    <row r="13192" spans="1:8" x14ac:dyDescent="0.3">
      <c r="A13192" t="s">
        <v>138</v>
      </c>
      <c r="B13192" t="s">
        <v>243</v>
      </c>
      <c r="C13192" t="s">
        <v>246</v>
      </c>
      <c r="D13192" t="s">
        <v>155</v>
      </c>
      <c r="E13192" s="3" t="str">
        <f>VLOOKUP(A13192,Respondents!A:B,2,FALSE)</f>
        <v>Assurance Practitioners</v>
      </c>
      <c r="F13192" s="3" t="str">
        <f>VLOOKUP(A13192,Respondents!A:C,3,FALSE)</f>
        <v>Assurance Practitioner or Firm - Other Profession</v>
      </c>
      <c r="G13192" s="3">
        <f t="shared" si="548"/>
        <v>1</v>
      </c>
      <c r="H13192" s="3">
        <f t="shared" si="549"/>
        <v>0</v>
      </c>
    </row>
    <row r="13193" spans="1:8" x14ac:dyDescent="0.3">
      <c r="A13193" t="s">
        <v>138</v>
      </c>
      <c r="B13193" t="s">
        <v>243</v>
      </c>
      <c r="C13193" t="s">
        <v>247</v>
      </c>
      <c r="D13193" t="s">
        <v>155</v>
      </c>
      <c r="E13193" s="3" t="str">
        <f>VLOOKUP(A13193,Respondents!A:B,2,FALSE)</f>
        <v>Assurance Practitioners</v>
      </c>
      <c r="F13193" s="3" t="str">
        <f>VLOOKUP(A13193,Respondents!A:C,3,FALSE)</f>
        <v>Assurance Practitioner or Firm - Other Profession</v>
      </c>
      <c r="G13193" s="3">
        <f t="shared" si="548"/>
        <v>1</v>
      </c>
      <c r="H13193" s="3">
        <f t="shared" si="549"/>
        <v>0</v>
      </c>
    </row>
    <row r="13194" spans="1:8" x14ac:dyDescent="0.3">
      <c r="A13194" t="s">
        <v>138</v>
      </c>
      <c r="B13194" t="s">
        <v>243</v>
      </c>
      <c r="C13194" t="s">
        <v>248</v>
      </c>
      <c r="D13194" t="s">
        <v>155</v>
      </c>
      <c r="E13194" s="3" t="str">
        <f>VLOOKUP(A13194,Respondents!A:B,2,FALSE)</f>
        <v>Assurance Practitioners</v>
      </c>
      <c r="F13194" s="3" t="str">
        <f>VLOOKUP(A13194,Respondents!A:C,3,FALSE)</f>
        <v>Assurance Practitioner or Firm - Other Profession</v>
      </c>
      <c r="G13194" s="3">
        <f t="shared" si="548"/>
        <v>1</v>
      </c>
      <c r="H13194" s="3">
        <f t="shared" si="549"/>
        <v>0</v>
      </c>
    </row>
    <row r="13195" spans="1:8" x14ac:dyDescent="0.3">
      <c r="A13195" t="s">
        <v>138</v>
      </c>
      <c r="B13195" t="s">
        <v>243</v>
      </c>
      <c r="C13195" t="s">
        <v>249</v>
      </c>
      <c r="D13195" t="s">
        <v>155</v>
      </c>
      <c r="E13195" s="3" t="str">
        <f>VLOOKUP(A13195,Respondents!A:B,2,FALSE)</f>
        <v>Assurance Practitioners</v>
      </c>
      <c r="F13195" s="3" t="str">
        <f>VLOOKUP(A13195,Respondents!A:C,3,FALSE)</f>
        <v>Assurance Practitioner or Firm - Other Profession</v>
      </c>
      <c r="G13195" s="3">
        <f t="shared" si="548"/>
        <v>1</v>
      </c>
      <c r="H13195" s="3">
        <f t="shared" si="549"/>
        <v>0</v>
      </c>
    </row>
    <row r="13196" spans="1:8" x14ac:dyDescent="0.3">
      <c r="A13196" t="s">
        <v>138</v>
      </c>
      <c r="B13196" t="s">
        <v>243</v>
      </c>
      <c r="C13196" t="s">
        <v>331</v>
      </c>
      <c r="D13196" t="s">
        <v>155</v>
      </c>
      <c r="E13196" s="3" t="str">
        <f>VLOOKUP(A13196,Respondents!A:B,2,FALSE)</f>
        <v>Assurance Practitioners</v>
      </c>
      <c r="F13196" s="3" t="str">
        <f>VLOOKUP(A13196,Respondents!A:C,3,FALSE)</f>
        <v>Assurance Practitioner or Firm - Other Profession</v>
      </c>
      <c r="G13196" s="3">
        <f t="shared" si="548"/>
        <v>2</v>
      </c>
      <c r="H13196" s="3">
        <f t="shared" si="549"/>
        <v>0</v>
      </c>
    </row>
    <row r="13197" spans="1:8" x14ac:dyDescent="0.3">
      <c r="A13197" t="s">
        <v>138</v>
      </c>
      <c r="B13197" t="s">
        <v>243</v>
      </c>
      <c r="C13197" t="s">
        <v>332</v>
      </c>
      <c r="D13197" t="s">
        <v>155</v>
      </c>
      <c r="E13197" s="3" t="str">
        <f>VLOOKUP(A13197,Respondents!A:B,2,FALSE)</f>
        <v>Assurance Practitioners</v>
      </c>
      <c r="F13197" s="3" t="str">
        <f>VLOOKUP(A13197,Respondents!A:C,3,FALSE)</f>
        <v>Assurance Practitioner or Firm - Other Profession</v>
      </c>
      <c r="G13197" s="3">
        <f t="shared" si="548"/>
        <v>2</v>
      </c>
      <c r="H13197" s="3">
        <f t="shared" si="549"/>
        <v>0</v>
      </c>
    </row>
    <row r="13198" spans="1:8" x14ac:dyDescent="0.3">
      <c r="A13198" t="s">
        <v>138</v>
      </c>
      <c r="B13198" t="s">
        <v>243</v>
      </c>
      <c r="C13198" t="s">
        <v>333</v>
      </c>
      <c r="D13198" t="s">
        <v>155</v>
      </c>
      <c r="E13198" s="3" t="str">
        <f>VLOOKUP(A13198,Respondents!A:B,2,FALSE)</f>
        <v>Assurance Practitioners</v>
      </c>
      <c r="F13198" s="3" t="str">
        <f>VLOOKUP(A13198,Respondents!A:C,3,FALSE)</f>
        <v>Assurance Practitioner or Firm - Other Profession</v>
      </c>
      <c r="G13198" s="3">
        <f t="shared" si="548"/>
        <v>2</v>
      </c>
      <c r="H13198" s="3">
        <f t="shared" si="549"/>
        <v>0</v>
      </c>
    </row>
    <row r="13199" spans="1:8" x14ac:dyDescent="0.3">
      <c r="A13199" t="s">
        <v>138</v>
      </c>
      <c r="B13199" t="s">
        <v>250</v>
      </c>
      <c r="C13199" t="s">
        <v>251</v>
      </c>
      <c r="D13199" t="s">
        <v>155</v>
      </c>
      <c r="E13199" s="3" t="str">
        <f>VLOOKUP(A13199,Respondents!A:B,2,FALSE)</f>
        <v>Assurance Practitioners</v>
      </c>
      <c r="F13199" s="3" t="str">
        <f>VLOOKUP(A13199,Respondents!A:C,3,FALSE)</f>
        <v>Assurance Practitioner or Firm - Other Profession</v>
      </c>
      <c r="G13199" s="3">
        <f t="shared" ref="G13199:G13245" si="550">IF(LEN(C13199)-LEN(SUBSTITUTE(C13199,".",""))&lt;=1,1,2)</f>
        <v>1</v>
      </c>
      <c r="H13199" s="3">
        <f t="shared" ref="H13199:H13245" si="551">IF(D13199="Yes",1,0)</f>
        <v>0</v>
      </c>
    </row>
    <row r="13200" spans="1:8" x14ac:dyDescent="0.3">
      <c r="A13200" t="s">
        <v>138</v>
      </c>
      <c r="B13200" t="s">
        <v>250</v>
      </c>
      <c r="C13200" t="s">
        <v>252</v>
      </c>
      <c r="D13200" t="s">
        <v>159</v>
      </c>
      <c r="E13200" s="3" t="str">
        <f>VLOOKUP(A13200,Respondents!A:B,2,FALSE)</f>
        <v>Assurance Practitioners</v>
      </c>
      <c r="F13200" s="3" t="str">
        <f>VLOOKUP(A13200,Respondents!A:C,3,FALSE)</f>
        <v>Assurance Practitioner or Firm - Other Profession</v>
      </c>
      <c r="G13200" s="3">
        <f t="shared" si="550"/>
        <v>1</v>
      </c>
      <c r="H13200" s="3">
        <f t="shared" si="551"/>
        <v>1</v>
      </c>
    </row>
    <row r="13201" spans="1:8" x14ac:dyDescent="0.3">
      <c r="A13201" t="s">
        <v>138</v>
      </c>
      <c r="B13201" t="s">
        <v>250</v>
      </c>
      <c r="C13201" t="s">
        <v>253</v>
      </c>
      <c r="D13201" t="s">
        <v>155</v>
      </c>
      <c r="E13201" s="3" t="str">
        <f>VLOOKUP(A13201,Respondents!A:B,2,FALSE)</f>
        <v>Assurance Practitioners</v>
      </c>
      <c r="F13201" s="3" t="str">
        <f>VLOOKUP(A13201,Respondents!A:C,3,FALSE)</f>
        <v>Assurance Practitioner or Firm - Other Profession</v>
      </c>
      <c r="G13201" s="3">
        <f t="shared" si="550"/>
        <v>1</v>
      </c>
      <c r="H13201" s="3">
        <f t="shared" si="551"/>
        <v>0</v>
      </c>
    </row>
    <row r="13202" spans="1:8" x14ac:dyDescent="0.3">
      <c r="A13202" t="s">
        <v>138</v>
      </c>
      <c r="B13202" t="s">
        <v>250</v>
      </c>
      <c r="C13202" t="s">
        <v>254</v>
      </c>
      <c r="D13202" t="s">
        <v>155</v>
      </c>
      <c r="E13202" s="3" t="str">
        <f>VLOOKUP(A13202,Respondents!A:B,2,FALSE)</f>
        <v>Assurance Practitioners</v>
      </c>
      <c r="F13202" s="3" t="str">
        <f>VLOOKUP(A13202,Respondents!A:C,3,FALSE)</f>
        <v>Assurance Practitioner or Firm - Other Profession</v>
      </c>
      <c r="G13202" s="3">
        <f t="shared" si="550"/>
        <v>1</v>
      </c>
      <c r="H13202" s="3">
        <f t="shared" si="551"/>
        <v>0</v>
      </c>
    </row>
    <row r="13203" spans="1:8" x14ac:dyDescent="0.3">
      <c r="A13203" t="s">
        <v>138</v>
      </c>
      <c r="B13203" t="s">
        <v>250</v>
      </c>
      <c r="C13203" t="s">
        <v>255</v>
      </c>
      <c r="D13203" t="s">
        <v>155</v>
      </c>
      <c r="E13203" s="3" t="str">
        <f>VLOOKUP(A13203,Respondents!A:B,2,FALSE)</f>
        <v>Assurance Practitioners</v>
      </c>
      <c r="F13203" s="3" t="str">
        <f>VLOOKUP(A13203,Respondents!A:C,3,FALSE)</f>
        <v>Assurance Practitioner or Firm - Other Profession</v>
      </c>
      <c r="G13203" s="3">
        <f t="shared" si="550"/>
        <v>1</v>
      </c>
      <c r="H13203" s="3">
        <f t="shared" si="551"/>
        <v>0</v>
      </c>
    </row>
    <row r="13204" spans="1:8" x14ac:dyDescent="0.3">
      <c r="A13204" t="s">
        <v>138</v>
      </c>
      <c r="B13204" t="s">
        <v>250</v>
      </c>
      <c r="C13204" t="s">
        <v>256</v>
      </c>
      <c r="D13204" t="s">
        <v>155</v>
      </c>
      <c r="E13204" s="3" t="str">
        <f>VLOOKUP(A13204,Respondents!A:B,2,FALSE)</f>
        <v>Assurance Practitioners</v>
      </c>
      <c r="F13204" s="3" t="str">
        <f>VLOOKUP(A13204,Respondents!A:C,3,FALSE)</f>
        <v>Assurance Practitioner or Firm - Other Profession</v>
      </c>
      <c r="G13204" s="3">
        <f t="shared" si="550"/>
        <v>1</v>
      </c>
      <c r="H13204" s="3">
        <f t="shared" si="551"/>
        <v>0</v>
      </c>
    </row>
    <row r="13205" spans="1:8" x14ac:dyDescent="0.3">
      <c r="A13205" t="s">
        <v>138</v>
      </c>
      <c r="B13205" t="s">
        <v>250</v>
      </c>
      <c r="C13205" t="s">
        <v>334</v>
      </c>
      <c r="D13205" t="s">
        <v>155</v>
      </c>
      <c r="E13205" s="3" t="str">
        <f>VLOOKUP(A13205,Respondents!A:B,2,FALSE)</f>
        <v>Assurance Practitioners</v>
      </c>
      <c r="F13205" s="3" t="str">
        <f>VLOOKUP(A13205,Respondents!A:C,3,FALSE)</f>
        <v>Assurance Practitioner or Firm - Other Profession</v>
      </c>
      <c r="G13205" s="3">
        <f t="shared" si="550"/>
        <v>2</v>
      </c>
      <c r="H13205" s="3">
        <f t="shared" si="551"/>
        <v>0</v>
      </c>
    </row>
    <row r="13206" spans="1:8" x14ac:dyDescent="0.3">
      <c r="A13206" t="s">
        <v>138</v>
      </c>
      <c r="B13206" t="s">
        <v>250</v>
      </c>
      <c r="C13206" t="s">
        <v>335</v>
      </c>
      <c r="D13206" t="s">
        <v>155</v>
      </c>
      <c r="E13206" s="3" t="str">
        <f>VLOOKUP(A13206,Respondents!A:B,2,FALSE)</f>
        <v>Assurance Practitioners</v>
      </c>
      <c r="F13206" s="3" t="str">
        <f>VLOOKUP(A13206,Respondents!A:C,3,FALSE)</f>
        <v>Assurance Practitioner or Firm - Other Profession</v>
      </c>
      <c r="G13206" s="3">
        <f t="shared" si="550"/>
        <v>2</v>
      </c>
      <c r="H13206" s="3">
        <f t="shared" si="551"/>
        <v>0</v>
      </c>
    </row>
    <row r="13207" spans="1:8" x14ac:dyDescent="0.3">
      <c r="A13207" t="s">
        <v>138</v>
      </c>
      <c r="B13207" t="s">
        <v>250</v>
      </c>
      <c r="C13207" t="s">
        <v>336</v>
      </c>
      <c r="D13207" t="s">
        <v>155</v>
      </c>
      <c r="E13207" s="3" t="str">
        <f>VLOOKUP(A13207,Respondents!A:B,2,FALSE)</f>
        <v>Assurance Practitioners</v>
      </c>
      <c r="F13207" s="3" t="str">
        <f>VLOOKUP(A13207,Respondents!A:C,3,FALSE)</f>
        <v>Assurance Practitioner or Firm - Other Profession</v>
      </c>
      <c r="G13207" s="3">
        <f t="shared" si="550"/>
        <v>2</v>
      </c>
      <c r="H13207" s="3">
        <f t="shared" si="551"/>
        <v>0</v>
      </c>
    </row>
    <row r="13208" spans="1:8" x14ac:dyDescent="0.3">
      <c r="A13208" t="s">
        <v>138</v>
      </c>
      <c r="B13208" t="s">
        <v>250</v>
      </c>
      <c r="C13208" t="s">
        <v>337</v>
      </c>
      <c r="D13208" t="s">
        <v>155</v>
      </c>
      <c r="E13208" s="3" t="str">
        <f>VLOOKUP(A13208,Respondents!A:B,2,FALSE)</f>
        <v>Assurance Practitioners</v>
      </c>
      <c r="F13208" s="3" t="str">
        <f>VLOOKUP(A13208,Respondents!A:C,3,FALSE)</f>
        <v>Assurance Practitioner or Firm - Other Profession</v>
      </c>
      <c r="G13208" s="3">
        <f t="shared" si="550"/>
        <v>2</v>
      </c>
      <c r="H13208" s="3">
        <f t="shared" si="551"/>
        <v>0</v>
      </c>
    </row>
    <row r="13209" spans="1:8" x14ac:dyDescent="0.3">
      <c r="A13209" t="s">
        <v>138</v>
      </c>
      <c r="B13209" t="s">
        <v>250</v>
      </c>
      <c r="C13209" t="s">
        <v>386</v>
      </c>
      <c r="D13209" t="s">
        <v>155</v>
      </c>
      <c r="E13209" s="3" t="str">
        <f>VLOOKUP(A13209,Respondents!A:B,2,FALSE)</f>
        <v>Assurance Practitioners</v>
      </c>
      <c r="F13209" s="3" t="str">
        <f>VLOOKUP(A13209,Respondents!A:C,3,FALSE)</f>
        <v>Assurance Practitioner or Firm - Other Profession</v>
      </c>
      <c r="G13209" s="3">
        <f t="shared" si="550"/>
        <v>2</v>
      </c>
      <c r="H13209" s="3">
        <f t="shared" si="551"/>
        <v>0</v>
      </c>
    </row>
    <row r="13210" spans="1:8" x14ac:dyDescent="0.3">
      <c r="A13210" t="s">
        <v>138</v>
      </c>
      <c r="B13210" t="s">
        <v>250</v>
      </c>
      <c r="C13210" t="s">
        <v>338</v>
      </c>
      <c r="D13210" t="s">
        <v>155</v>
      </c>
      <c r="E13210" s="3" t="str">
        <f>VLOOKUP(A13210,Respondents!A:B,2,FALSE)</f>
        <v>Assurance Practitioners</v>
      </c>
      <c r="F13210" s="3" t="str">
        <f>VLOOKUP(A13210,Respondents!A:C,3,FALSE)</f>
        <v>Assurance Practitioner or Firm - Other Profession</v>
      </c>
      <c r="G13210" s="3">
        <f t="shared" si="550"/>
        <v>2</v>
      </c>
      <c r="H13210" s="3">
        <f t="shared" si="551"/>
        <v>0</v>
      </c>
    </row>
    <row r="13211" spans="1:8" x14ac:dyDescent="0.3">
      <c r="A13211" t="s">
        <v>138</v>
      </c>
      <c r="B13211" t="s">
        <v>257</v>
      </c>
      <c r="C13211" t="s">
        <v>258</v>
      </c>
      <c r="D13211" t="s">
        <v>159</v>
      </c>
      <c r="E13211" s="3" t="str">
        <f>VLOOKUP(A13211,Respondents!A:B,2,FALSE)</f>
        <v>Assurance Practitioners</v>
      </c>
      <c r="F13211" s="3" t="str">
        <f>VLOOKUP(A13211,Respondents!A:C,3,FALSE)</f>
        <v>Assurance Practitioner or Firm - Other Profession</v>
      </c>
      <c r="G13211" s="3">
        <f t="shared" si="550"/>
        <v>1</v>
      </c>
      <c r="H13211" s="3">
        <f t="shared" si="551"/>
        <v>1</v>
      </c>
    </row>
    <row r="13212" spans="1:8" x14ac:dyDescent="0.3">
      <c r="A13212" t="s">
        <v>138</v>
      </c>
      <c r="B13212" t="s">
        <v>257</v>
      </c>
      <c r="C13212" t="s">
        <v>259</v>
      </c>
      <c r="D13212" t="s">
        <v>155</v>
      </c>
      <c r="E13212" s="3" t="str">
        <f>VLOOKUP(A13212,Respondents!A:B,2,FALSE)</f>
        <v>Assurance Practitioners</v>
      </c>
      <c r="F13212" s="3" t="str">
        <f>VLOOKUP(A13212,Respondents!A:C,3,FALSE)</f>
        <v>Assurance Practitioner or Firm - Other Profession</v>
      </c>
      <c r="G13212" s="3">
        <f t="shared" si="550"/>
        <v>1</v>
      </c>
      <c r="H13212" s="3">
        <f t="shared" si="551"/>
        <v>0</v>
      </c>
    </row>
    <row r="13213" spans="1:8" x14ac:dyDescent="0.3">
      <c r="A13213" t="s">
        <v>138</v>
      </c>
      <c r="B13213" t="s">
        <v>257</v>
      </c>
      <c r="C13213" t="s">
        <v>260</v>
      </c>
      <c r="D13213" t="s">
        <v>155</v>
      </c>
      <c r="E13213" s="3" t="str">
        <f>VLOOKUP(A13213,Respondents!A:B,2,FALSE)</f>
        <v>Assurance Practitioners</v>
      </c>
      <c r="F13213" s="3" t="str">
        <f>VLOOKUP(A13213,Respondents!A:C,3,FALSE)</f>
        <v>Assurance Practitioner or Firm - Other Profession</v>
      </c>
      <c r="G13213" s="3">
        <f t="shared" si="550"/>
        <v>1</v>
      </c>
      <c r="H13213" s="3">
        <f t="shared" si="551"/>
        <v>0</v>
      </c>
    </row>
    <row r="13214" spans="1:8" x14ac:dyDescent="0.3">
      <c r="A13214" t="s">
        <v>138</v>
      </c>
      <c r="B13214" t="s">
        <v>257</v>
      </c>
      <c r="C13214" t="s">
        <v>261</v>
      </c>
      <c r="D13214" t="s">
        <v>155</v>
      </c>
      <c r="E13214" s="3" t="str">
        <f>VLOOKUP(A13214,Respondents!A:B,2,FALSE)</f>
        <v>Assurance Practitioners</v>
      </c>
      <c r="F13214" s="3" t="str">
        <f>VLOOKUP(A13214,Respondents!A:C,3,FALSE)</f>
        <v>Assurance Practitioner or Firm - Other Profession</v>
      </c>
      <c r="G13214" s="3">
        <f t="shared" si="550"/>
        <v>1</v>
      </c>
      <c r="H13214" s="3">
        <f t="shared" si="551"/>
        <v>0</v>
      </c>
    </row>
    <row r="13215" spans="1:8" x14ac:dyDescent="0.3">
      <c r="A13215" t="s">
        <v>138</v>
      </c>
      <c r="B13215" t="s">
        <v>257</v>
      </c>
      <c r="C13215" t="s">
        <v>262</v>
      </c>
      <c r="D13215" t="s">
        <v>155</v>
      </c>
      <c r="E13215" s="3" t="str">
        <f>VLOOKUP(A13215,Respondents!A:B,2,FALSE)</f>
        <v>Assurance Practitioners</v>
      </c>
      <c r="F13215" s="3" t="str">
        <f>VLOOKUP(A13215,Respondents!A:C,3,FALSE)</f>
        <v>Assurance Practitioner or Firm - Other Profession</v>
      </c>
      <c r="G13215" s="3">
        <f t="shared" si="550"/>
        <v>1</v>
      </c>
      <c r="H13215" s="3">
        <f t="shared" si="551"/>
        <v>0</v>
      </c>
    </row>
    <row r="13216" spans="1:8" x14ac:dyDescent="0.3">
      <c r="A13216" t="s">
        <v>138</v>
      </c>
      <c r="B13216" t="s">
        <v>257</v>
      </c>
      <c r="C13216" t="s">
        <v>263</v>
      </c>
      <c r="D13216" t="s">
        <v>155</v>
      </c>
      <c r="E13216" s="3" t="str">
        <f>VLOOKUP(A13216,Respondents!A:B,2,FALSE)</f>
        <v>Assurance Practitioners</v>
      </c>
      <c r="F13216" s="3" t="str">
        <f>VLOOKUP(A13216,Respondents!A:C,3,FALSE)</f>
        <v>Assurance Practitioner or Firm - Other Profession</v>
      </c>
      <c r="G13216" s="3">
        <f t="shared" si="550"/>
        <v>1</v>
      </c>
      <c r="H13216" s="3">
        <f t="shared" si="551"/>
        <v>0</v>
      </c>
    </row>
    <row r="13217" spans="1:8" x14ac:dyDescent="0.3">
      <c r="A13217" t="s">
        <v>138</v>
      </c>
      <c r="B13217" t="s">
        <v>257</v>
      </c>
      <c r="C13217" t="s">
        <v>264</v>
      </c>
      <c r="D13217" t="s">
        <v>155</v>
      </c>
      <c r="E13217" s="3" t="str">
        <f>VLOOKUP(A13217,Respondents!A:B,2,FALSE)</f>
        <v>Assurance Practitioners</v>
      </c>
      <c r="F13217" s="3" t="str">
        <f>VLOOKUP(A13217,Respondents!A:C,3,FALSE)</f>
        <v>Assurance Practitioner or Firm - Other Profession</v>
      </c>
      <c r="G13217" s="3">
        <f t="shared" si="550"/>
        <v>2</v>
      </c>
      <c r="H13217" s="3">
        <f t="shared" si="551"/>
        <v>0</v>
      </c>
    </row>
    <row r="13218" spans="1:8" x14ac:dyDescent="0.3">
      <c r="A13218" t="s">
        <v>138</v>
      </c>
      <c r="B13218" t="s">
        <v>257</v>
      </c>
      <c r="C13218" t="s">
        <v>265</v>
      </c>
      <c r="D13218" t="s">
        <v>155</v>
      </c>
      <c r="E13218" s="3" t="str">
        <f>VLOOKUP(A13218,Respondents!A:B,2,FALSE)</f>
        <v>Assurance Practitioners</v>
      </c>
      <c r="F13218" s="3" t="str">
        <f>VLOOKUP(A13218,Respondents!A:C,3,FALSE)</f>
        <v>Assurance Practitioner or Firm - Other Profession</v>
      </c>
      <c r="G13218" s="3">
        <f t="shared" si="550"/>
        <v>2</v>
      </c>
      <c r="H13218" s="3">
        <f t="shared" si="551"/>
        <v>0</v>
      </c>
    </row>
    <row r="13219" spans="1:8" x14ac:dyDescent="0.3">
      <c r="A13219" t="s">
        <v>138</v>
      </c>
      <c r="B13219" t="s">
        <v>257</v>
      </c>
      <c r="C13219" t="s">
        <v>273</v>
      </c>
      <c r="D13219" t="s">
        <v>155</v>
      </c>
      <c r="E13219" s="3" t="str">
        <f>VLOOKUP(A13219,Respondents!A:B,2,FALSE)</f>
        <v>Assurance Practitioners</v>
      </c>
      <c r="F13219" s="3" t="str">
        <f>VLOOKUP(A13219,Respondents!A:C,3,FALSE)</f>
        <v>Assurance Practitioner or Firm - Other Profession</v>
      </c>
      <c r="G13219" s="3">
        <f t="shared" si="550"/>
        <v>2</v>
      </c>
      <c r="H13219" s="3">
        <f t="shared" si="551"/>
        <v>0</v>
      </c>
    </row>
    <row r="13220" spans="1:8" x14ac:dyDescent="0.3">
      <c r="A13220" t="s">
        <v>138</v>
      </c>
      <c r="B13220" t="s">
        <v>257</v>
      </c>
      <c r="C13220" t="s">
        <v>274</v>
      </c>
      <c r="D13220" t="s">
        <v>155</v>
      </c>
      <c r="E13220" s="3" t="str">
        <f>VLOOKUP(A13220,Respondents!A:B,2,FALSE)</f>
        <v>Assurance Practitioners</v>
      </c>
      <c r="F13220" s="3" t="str">
        <f>VLOOKUP(A13220,Respondents!A:C,3,FALSE)</f>
        <v>Assurance Practitioner or Firm - Other Profession</v>
      </c>
      <c r="G13220" s="3">
        <f t="shared" si="550"/>
        <v>2</v>
      </c>
      <c r="H13220" s="3">
        <f t="shared" si="551"/>
        <v>0</v>
      </c>
    </row>
    <row r="13221" spans="1:8" x14ac:dyDescent="0.3">
      <c r="A13221" t="s">
        <v>138</v>
      </c>
      <c r="B13221" t="s">
        <v>257</v>
      </c>
      <c r="C13221" t="s">
        <v>275</v>
      </c>
      <c r="D13221" t="s">
        <v>155</v>
      </c>
      <c r="E13221" s="3" t="str">
        <f>VLOOKUP(A13221,Respondents!A:B,2,FALSE)</f>
        <v>Assurance Practitioners</v>
      </c>
      <c r="F13221" s="3" t="str">
        <f>VLOOKUP(A13221,Respondents!A:C,3,FALSE)</f>
        <v>Assurance Practitioner or Firm - Other Profession</v>
      </c>
      <c r="G13221" s="3">
        <f t="shared" si="550"/>
        <v>2</v>
      </c>
      <c r="H13221" s="3">
        <f t="shared" si="551"/>
        <v>0</v>
      </c>
    </row>
    <row r="13222" spans="1:8" x14ac:dyDescent="0.3">
      <c r="A13222" t="s">
        <v>7</v>
      </c>
      <c r="B13222" t="s">
        <v>162</v>
      </c>
      <c r="C13222" t="s">
        <v>163</v>
      </c>
      <c r="D13222" t="s">
        <v>155</v>
      </c>
      <c r="E13222" s="3" t="str">
        <f>VLOOKUP(A13222,Respondents!A:B,2,FALSE)</f>
        <v>Member Bodies and Other Professional Organizations</v>
      </c>
      <c r="F13222" s="3" t="str">
        <f>VLOOKUP(A13222,Respondents!A:C,3,FALSE)</f>
        <v>Member Bodies and Other Professional Organizations</v>
      </c>
      <c r="G13222" s="3">
        <f t="shared" si="550"/>
        <v>1</v>
      </c>
      <c r="H13222" s="3">
        <f t="shared" si="551"/>
        <v>0</v>
      </c>
    </row>
    <row r="13223" spans="1:8" x14ac:dyDescent="0.3">
      <c r="A13223" t="s">
        <v>7</v>
      </c>
      <c r="B13223" t="s">
        <v>162</v>
      </c>
      <c r="C13223" t="s">
        <v>164</v>
      </c>
      <c r="D13223" t="s">
        <v>159</v>
      </c>
      <c r="E13223" s="3" t="str">
        <f>VLOOKUP(A13223,Respondents!A:B,2,FALSE)</f>
        <v>Member Bodies and Other Professional Organizations</v>
      </c>
      <c r="F13223" s="3" t="str">
        <f>VLOOKUP(A13223,Respondents!A:C,3,FALSE)</f>
        <v>Member Bodies and Other Professional Organizations</v>
      </c>
      <c r="G13223" s="3">
        <f t="shared" si="550"/>
        <v>1</v>
      </c>
      <c r="H13223" s="3">
        <f t="shared" si="551"/>
        <v>1</v>
      </c>
    </row>
    <row r="13224" spans="1:8" x14ac:dyDescent="0.3">
      <c r="A13224" t="s">
        <v>7</v>
      </c>
      <c r="B13224" t="s">
        <v>162</v>
      </c>
      <c r="C13224" t="s">
        <v>165</v>
      </c>
      <c r="D13224" t="s">
        <v>155</v>
      </c>
      <c r="E13224" s="3" t="str">
        <f>VLOOKUP(A13224,Respondents!A:B,2,FALSE)</f>
        <v>Member Bodies and Other Professional Organizations</v>
      </c>
      <c r="F13224" s="3" t="str">
        <f>VLOOKUP(A13224,Respondents!A:C,3,FALSE)</f>
        <v>Member Bodies and Other Professional Organizations</v>
      </c>
      <c r="G13224" s="3">
        <f t="shared" si="550"/>
        <v>1</v>
      </c>
      <c r="H13224" s="3">
        <f t="shared" si="551"/>
        <v>0</v>
      </c>
    </row>
    <row r="13225" spans="1:8" x14ac:dyDescent="0.3">
      <c r="A13225" t="s">
        <v>7</v>
      </c>
      <c r="B13225" t="s">
        <v>162</v>
      </c>
      <c r="C13225" t="s">
        <v>166</v>
      </c>
      <c r="D13225" t="s">
        <v>155</v>
      </c>
      <c r="E13225" s="3" t="str">
        <f>VLOOKUP(A13225,Respondents!A:B,2,FALSE)</f>
        <v>Member Bodies and Other Professional Organizations</v>
      </c>
      <c r="F13225" s="3" t="str">
        <f>VLOOKUP(A13225,Respondents!A:C,3,FALSE)</f>
        <v>Member Bodies and Other Professional Organizations</v>
      </c>
      <c r="G13225" s="3">
        <f t="shared" si="550"/>
        <v>1</v>
      </c>
      <c r="H13225" s="3">
        <f t="shared" si="551"/>
        <v>0</v>
      </c>
    </row>
    <row r="13226" spans="1:8" x14ac:dyDescent="0.3">
      <c r="A13226" t="s">
        <v>7</v>
      </c>
      <c r="B13226" t="s">
        <v>162</v>
      </c>
      <c r="C13226" t="s">
        <v>167</v>
      </c>
      <c r="D13226" t="s">
        <v>155</v>
      </c>
      <c r="E13226" s="3" t="str">
        <f>VLOOKUP(A13226,Respondents!A:B,2,FALSE)</f>
        <v>Member Bodies and Other Professional Organizations</v>
      </c>
      <c r="F13226" s="3" t="str">
        <f>VLOOKUP(A13226,Respondents!A:C,3,FALSE)</f>
        <v>Member Bodies and Other Professional Organizations</v>
      </c>
      <c r="G13226" s="3">
        <f t="shared" si="550"/>
        <v>1</v>
      </c>
      <c r="H13226" s="3">
        <f t="shared" si="551"/>
        <v>0</v>
      </c>
    </row>
    <row r="13227" spans="1:8" x14ac:dyDescent="0.3">
      <c r="A13227" t="s">
        <v>7</v>
      </c>
      <c r="B13227" t="s">
        <v>162</v>
      </c>
      <c r="C13227" t="s">
        <v>168</v>
      </c>
      <c r="D13227" t="s">
        <v>155</v>
      </c>
      <c r="E13227" s="3" t="str">
        <f>VLOOKUP(A13227,Respondents!A:B,2,FALSE)</f>
        <v>Member Bodies and Other Professional Organizations</v>
      </c>
      <c r="F13227" s="3" t="str">
        <f>VLOOKUP(A13227,Respondents!A:C,3,FALSE)</f>
        <v>Member Bodies and Other Professional Organizations</v>
      </c>
      <c r="G13227" s="3">
        <f t="shared" si="550"/>
        <v>1</v>
      </c>
      <c r="H13227" s="3">
        <f t="shared" si="551"/>
        <v>0</v>
      </c>
    </row>
    <row r="13228" spans="1:8" x14ac:dyDescent="0.3">
      <c r="A13228" t="s">
        <v>7</v>
      </c>
      <c r="B13228" t="s">
        <v>162</v>
      </c>
      <c r="C13228" t="s">
        <v>169</v>
      </c>
      <c r="D13228" t="s">
        <v>159</v>
      </c>
      <c r="E13228" s="3" t="str">
        <f>VLOOKUP(A13228,Respondents!A:B,2,FALSE)</f>
        <v>Member Bodies and Other Professional Organizations</v>
      </c>
      <c r="F13228" s="3" t="str">
        <f>VLOOKUP(A13228,Respondents!A:C,3,FALSE)</f>
        <v>Member Bodies and Other Professional Organizations</v>
      </c>
      <c r="G13228" s="3">
        <f t="shared" si="550"/>
        <v>2</v>
      </c>
      <c r="H13228" s="3">
        <f t="shared" si="551"/>
        <v>1</v>
      </c>
    </row>
    <row r="13229" spans="1:8" x14ac:dyDescent="0.3">
      <c r="A13229" t="s">
        <v>7</v>
      </c>
      <c r="B13229" t="s">
        <v>162</v>
      </c>
      <c r="C13229" t="s">
        <v>170</v>
      </c>
      <c r="D13229" t="s">
        <v>155</v>
      </c>
      <c r="E13229" s="3" t="str">
        <f>VLOOKUP(A13229,Respondents!A:B,2,FALSE)</f>
        <v>Member Bodies and Other Professional Organizations</v>
      </c>
      <c r="F13229" s="3" t="str">
        <f>VLOOKUP(A13229,Respondents!A:C,3,FALSE)</f>
        <v>Member Bodies and Other Professional Organizations</v>
      </c>
      <c r="G13229" s="3">
        <f t="shared" si="550"/>
        <v>2</v>
      </c>
      <c r="H13229" s="3">
        <f t="shared" si="551"/>
        <v>0</v>
      </c>
    </row>
    <row r="13230" spans="1:8" x14ac:dyDescent="0.3">
      <c r="A13230" t="s">
        <v>7</v>
      </c>
      <c r="B13230" t="s">
        <v>162</v>
      </c>
      <c r="C13230" t="s">
        <v>269</v>
      </c>
      <c r="D13230" t="s">
        <v>155</v>
      </c>
      <c r="E13230" s="3" t="str">
        <f>VLOOKUP(A13230,Respondents!A:B,2,FALSE)</f>
        <v>Member Bodies and Other Professional Organizations</v>
      </c>
      <c r="F13230" s="3" t="str">
        <f>VLOOKUP(A13230,Respondents!A:C,3,FALSE)</f>
        <v>Member Bodies and Other Professional Organizations</v>
      </c>
      <c r="G13230" s="3">
        <f t="shared" si="550"/>
        <v>2</v>
      </c>
      <c r="H13230" s="3">
        <f t="shared" si="551"/>
        <v>0</v>
      </c>
    </row>
    <row r="13231" spans="1:8" x14ac:dyDescent="0.3">
      <c r="A13231" t="s">
        <v>7</v>
      </c>
      <c r="B13231" t="s">
        <v>162</v>
      </c>
      <c r="C13231" t="s">
        <v>171</v>
      </c>
      <c r="D13231" t="s">
        <v>159</v>
      </c>
      <c r="E13231" s="3" t="str">
        <f>VLOOKUP(A13231,Respondents!A:B,2,FALSE)</f>
        <v>Member Bodies and Other Professional Organizations</v>
      </c>
      <c r="F13231" s="3" t="str">
        <f>VLOOKUP(A13231,Respondents!A:C,3,FALSE)</f>
        <v>Member Bodies and Other Professional Organizations</v>
      </c>
      <c r="G13231" s="3">
        <f t="shared" si="550"/>
        <v>2</v>
      </c>
      <c r="H13231" s="3">
        <f t="shared" si="551"/>
        <v>1</v>
      </c>
    </row>
    <row r="13232" spans="1:8" x14ac:dyDescent="0.3">
      <c r="A13232" t="s">
        <v>7</v>
      </c>
      <c r="B13232" t="s">
        <v>187</v>
      </c>
      <c r="C13232" t="s">
        <v>188</v>
      </c>
      <c r="D13232" t="s">
        <v>155</v>
      </c>
      <c r="E13232" s="3" t="str">
        <f>VLOOKUP(A13232,Respondents!A:B,2,FALSE)</f>
        <v>Member Bodies and Other Professional Organizations</v>
      </c>
      <c r="F13232" s="3" t="str">
        <f>VLOOKUP(A13232,Respondents!A:C,3,FALSE)</f>
        <v>Member Bodies and Other Professional Organizations</v>
      </c>
      <c r="G13232" s="3">
        <f t="shared" si="550"/>
        <v>1</v>
      </c>
      <c r="H13232" s="3">
        <f t="shared" si="551"/>
        <v>0</v>
      </c>
    </row>
    <row r="13233" spans="1:8" x14ac:dyDescent="0.3">
      <c r="A13233" t="s">
        <v>7</v>
      </c>
      <c r="B13233" t="s">
        <v>187</v>
      </c>
      <c r="C13233" t="s">
        <v>189</v>
      </c>
      <c r="D13233" t="s">
        <v>159</v>
      </c>
      <c r="E13233" s="3" t="str">
        <f>VLOOKUP(A13233,Respondents!A:B,2,FALSE)</f>
        <v>Member Bodies and Other Professional Organizations</v>
      </c>
      <c r="F13233" s="3" t="str">
        <f>VLOOKUP(A13233,Respondents!A:C,3,FALSE)</f>
        <v>Member Bodies and Other Professional Organizations</v>
      </c>
      <c r="G13233" s="3">
        <f t="shared" si="550"/>
        <v>1</v>
      </c>
      <c r="H13233" s="3">
        <f t="shared" si="551"/>
        <v>1</v>
      </c>
    </row>
    <row r="13234" spans="1:8" x14ac:dyDescent="0.3">
      <c r="A13234" t="s">
        <v>7</v>
      </c>
      <c r="B13234" t="s">
        <v>187</v>
      </c>
      <c r="C13234" t="s">
        <v>190</v>
      </c>
      <c r="D13234" t="s">
        <v>155</v>
      </c>
      <c r="E13234" s="3" t="str">
        <f>VLOOKUP(A13234,Respondents!A:B,2,FALSE)</f>
        <v>Member Bodies and Other Professional Organizations</v>
      </c>
      <c r="F13234" s="3" t="str">
        <f>VLOOKUP(A13234,Respondents!A:C,3,FALSE)</f>
        <v>Member Bodies and Other Professional Organizations</v>
      </c>
      <c r="G13234" s="3">
        <f t="shared" si="550"/>
        <v>1</v>
      </c>
      <c r="H13234" s="3">
        <f t="shared" si="551"/>
        <v>0</v>
      </c>
    </row>
    <row r="13235" spans="1:8" x14ac:dyDescent="0.3">
      <c r="A13235" t="s">
        <v>7</v>
      </c>
      <c r="B13235" t="s">
        <v>187</v>
      </c>
      <c r="C13235" t="s">
        <v>191</v>
      </c>
      <c r="D13235" t="s">
        <v>155</v>
      </c>
      <c r="E13235" s="3" t="str">
        <f>VLOOKUP(A13235,Respondents!A:B,2,FALSE)</f>
        <v>Member Bodies and Other Professional Organizations</v>
      </c>
      <c r="F13235" s="3" t="str">
        <f>VLOOKUP(A13235,Respondents!A:C,3,FALSE)</f>
        <v>Member Bodies and Other Professional Organizations</v>
      </c>
      <c r="G13235" s="3">
        <f t="shared" si="550"/>
        <v>1</v>
      </c>
      <c r="H13235" s="3">
        <f t="shared" si="551"/>
        <v>0</v>
      </c>
    </row>
    <row r="13236" spans="1:8" x14ac:dyDescent="0.3">
      <c r="A13236" t="s">
        <v>7</v>
      </c>
      <c r="B13236" t="s">
        <v>187</v>
      </c>
      <c r="C13236" t="s">
        <v>192</v>
      </c>
      <c r="D13236" t="s">
        <v>155</v>
      </c>
      <c r="E13236" s="3" t="str">
        <f>VLOOKUP(A13236,Respondents!A:B,2,FALSE)</f>
        <v>Member Bodies and Other Professional Organizations</v>
      </c>
      <c r="F13236" s="3" t="str">
        <f>VLOOKUP(A13236,Respondents!A:C,3,FALSE)</f>
        <v>Member Bodies and Other Professional Organizations</v>
      </c>
      <c r="G13236" s="3">
        <f t="shared" si="550"/>
        <v>1</v>
      </c>
      <c r="H13236" s="3">
        <f t="shared" si="551"/>
        <v>0</v>
      </c>
    </row>
    <row r="13237" spans="1:8" x14ac:dyDescent="0.3">
      <c r="A13237" t="s">
        <v>7</v>
      </c>
      <c r="B13237" t="s">
        <v>187</v>
      </c>
      <c r="C13237" t="s">
        <v>193</v>
      </c>
      <c r="D13237" t="s">
        <v>155</v>
      </c>
      <c r="E13237" s="3" t="str">
        <f>VLOOKUP(A13237,Respondents!A:B,2,FALSE)</f>
        <v>Member Bodies and Other Professional Organizations</v>
      </c>
      <c r="F13237" s="3" t="str">
        <f>VLOOKUP(A13237,Respondents!A:C,3,FALSE)</f>
        <v>Member Bodies and Other Professional Organizations</v>
      </c>
      <c r="G13237" s="3">
        <f t="shared" si="550"/>
        <v>1</v>
      </c>
      <c r="H13237" s="3">
        <f t="shared" si="551"/>
        <v>0</v>
      </c>
    </row>
    <row r="13238" spans="1:8" x14ac:dyDescent="0.3">
      <c r="A13238" t="s">
        <v>7</v>
      </c>
      <c r="B13238" t="s">
        <v>187</v>
      </c>
      <c r="C13238" t="s">
        <v>194</v>
      </c>
      <c r="D13238" t="s">
        <v>159</v>
      </c>
      <c r="E13238" s="3" t="str">
        <f>VLOOKUP(A13238,Respondents!A:B,2,FALSE)</f>
        <v>Member Bodies and Other Professional Organizations</v>
      </c>
      <c r="F13238" s="3" t="str">
        <f>VLOOKUP(A13238,Respondents!A:C,3,FALSE)</f>
        <v>Member Bodies and Other Professional Organizations</v>
      </c>
      <c r="G13238" s="3">
        <f t="shared" si="550"/>
        <v>2</v>
      </c>
      <c r="H13238" s="3">
        <f t="shared" si="551"/>
        <v>1</v>
      </c>
    </row>
    <row r="13239" spans="1:8" x14ac:dyDescent="0.3">
      <c r="A13239" t="s">
        <v>7</v>
      </c>
      <c r="B13239" t="s">
        <v>187</v>
      </c>
      <c r="C13239" t="s">
        <v>329</v>
      </c>
      <c r="D13239" t="s">
        <v>159</v>
      </c>
      <c r="E13239" s="3" t="str">
        <f>VLOOKUP(A13239,Respondents!A:B,2,FALSE)</f>
        <v>Member Bodies and Other Professional Organizations</v>
      </c>
      <c r="F13239" s="3" t="str">
        <f>VLOOKUP(A13239,Respondents!A:C,3,FALSE)</f>
        <v>Member Bodies and Other Professional Organizations</v>
      </c>
      <c r="G13239" s="3">
        <f t="shared" si="550"/>
        <v>2</v>
      </c>
      <c r="H13239" s="3">
        <f t="shared" si="551"/>
        <v>1</v>
      </c>
    </row>
    <row r="13240" spans="1:8" x14ac:dyDescent="0.3">
      <c r="A13240" t="s">
        <v>7</v>
      </c>
      <c r="B13240" t="s">
        <v>187</v>
      </c>
      <c r="C13240" t="s">
        <v>330</v>
      </c>
      <c r="D13240" t="s">
        <v>155</v>
      </c>
      <c r="E13240" s="3" t="str">
        <f>VLOOKUP(A13240,Respondents!A:B,2,FALSE)</f>
        <v>Member Bodies and Other Professional Organizations</v>
      </c>
      <c r="F13240" s="3" t="str">
        <f>VLOOKUP(A13240,Respondents!A:C,3,FALSE)</f>
        <v>Member Bodies and Other Professional Organizations</v>
      </c>
      <c r="G13240" s="3">
        <f t="shared" si="550"/>
        <v>2</v>
      </c>
      <c r="H13240" s="3">
        <f t="shared" si="551"/>
        <v>0</v>
      </c>
    </row>
    <row r="13241" spans="1:8" x14ac:dyDescent="0.3">
      <c r="A13241" t="s">
        <v>7</v>
      </c>
      <c r="B13241" t="s">
        <v>187</v>
      </c>
      <c r="C13241" t="s">
        <v>195</v>
      </c>
      <c r="D13241" t="s">
        <v>159</v>
      </c>
      <c r="E13241" s="3" t="str">
        <f>VLOOKUP(A13241,Respondents!A:B,2,FALSE)</f>
        <v>Member Bodies and Other Professional Organizations</v>
      </c>
      <c r="F13241" s="3" t="str">
        <f>VLOOKUP(A13241,Respondents!A:C,3,FALSE)</f>
        <v>Member Bodies and Other Professional Organizations</v>
      </c>
      <c r="G13241" s="3">
        <f t="shared" si="550"/>
        <v>2</v>
      </c>
      <c r="H13241" s="3">
        <f t="shared" si="551"/>
        <v>1</v>
      </c>
    </row>
    <row r="13242" spans="1:8" x14ac:dyDescent="0.3">
      <c r="A13242" t="s">
        <v>7</v>
      </c>
      <c r="B13242" t="s">
        <v>187</v>
      </c>
      <c r="C13242" t="s">
        <v>196</v>
      </c>
      <c r="D13242" t="s">
        <v>155</v>
      </c>
      <c r="E13242" s="3" t="str">
        <f>VLOOKUP(A13242,Respondents!A:B,2,FALSE)</f>
        <v>Member Bodies and Other Professional Organizations</v>
      </c>
      <c r="F13242" s="3" t="str">
        <f>VLOOKUP(A13242,Respondents!A:C,3,FALSE)</f>
        <v>Member Bodies and Other Professional Organizations</v>
      </c>
      <c r="G13242" s="3">
        <f t="shared" si="550"/>
        <v>2</v>
      </c>
      <c r="H13242" s="3">
        <f t="shared" si="551"/>
        <v>0</v>
      </c>
    </row>
    <row r="13243" spans="1:8" x14ac:dyDescent="0.3">
      <c r="A13243" t="s">
        <v>7</v>
      </c>
      <c r="B13243" t="s">
        <v>187</v>
      </c>
      <c r="C13243" t="s">
        <v>197</v>
      </c>
      <c r="D13243" t="s">
        <v>155</v>
      </c>
      <c r="E13243" s="3" t="str">
        <f>VLOOKUP(A13243,Respondents!A:B,2,FALSE)</f>
        <v>Member Bodies and Other Professional Organizations</v>
      </c>
      <c r="F13243" s="3" t="str">
        <f>VLOOKUP(A13243,Respondents!A:C,3,FALSE)</f>
        <v>Member Bodies and Other Professional Organizations</v>
      </c>
      <c r="G13243" s="3">
        <f t="shared" si="550"/>
        <v>2</v>
      </c>
      <c r="H13243" s="3">
        <f t="shared" si="551"/>
        <v>0</v>
      </c>
    </row>
    <row r="13244" spans="1:8" x14ac:dyDescent="0.3">
      <c r="A13244" t="s">
        <v>7</v>
      </c>
      <c r="B13244" t="s">
        <v>187</v>
      </c>
      <c r="C13244" t="s">
        <v>198</v>
      </c>
      <c r="D13244" t="s">
        <v>155</v>
      </c>
      <c r="E13244" s="3" t="str">
        <f>VLOOKUP(A13244,Respondents!A:B,2,FALSE)</f>
        <v>Member Bodies and Other Professional Organizations</v>
      </c>
      <c r="F13244" s="3" t="str">
        <f>VLOOKUP(A13244,Respondents!A:C,3,FALSE)</f>
        <v>Member Bodies and Other Professional Organizations</v>
      </c>
      <c r="G13244" s="3">
        <f t="shared" si="550"/>
        <v>2</v>
      </c>
      <c r="H13244" s="3">
        <f t="shared" si="551"/>
        <v>0</v>
      </c>
    </row>
    <row r="13245" spans="1:8" x14ac:dyDescent="0.3">
      <c r="A13245" t="s">
        <v>7</v>
      </c>
      <c r="B13245" t="s">
        <v>199</v>
      </c>
      <c r="C13245" t="s">
        <v>200</v>
      </c>
      <c r="D13245" t="s">
        <v>155</v>
      </c>
      <c r="E13245" s="3" t="str">
        <f>VLOOKUP(A13245,Respondents!A:B,2,FALSE)</f>
        <v>Member Bodies and Other Professional Organizations</v>
      </c>
      <c r="F13245" s="3" t="str">
        <f>VLOOKUP(A13245,Respondents!A:C,3,FALSE)</f>
        <v>Member Bodies and Other Professional Organizations</v>
      </c>
      <c r="G13245" s="3">
        <f t="shared" si="550"/>
        <v>1</v>
      </c>
      <c r="H13245" s="3">
        <f t="shared" si="551"/>
        <v>0</v>
      </c>
    </row>
    <row r="13246" spans="1:8" x14ac:dyDescent="0.3">
      <c r="A13246" t="s">
        <v>7</v>
      </c>
      <c r="B13246" t="s">
        <v>199</v>
      </c>
      <c r="C13246" t="s">
        <v>201</v>
      </c>
      <c r="D13246" t="s">
        <v>159</v>
      </c>
      <c r="E13246" s="3" t="str">
        <f>VLOOKUP(A13246,Respondents!A:B,2,FALSE)</f>
        <v>Member Bodies and Other Professional Organizations</v>
      </c>
      <c r="F13246" s="3" t="str">
        <f>VLOOKUP(A13246,Respondents!A:C,3,FALSE)</f>
        <v>Member Bodies and Other Professional Organizations</v>
      </c>
      <c r="G13246" s="3">
        <f t="shared" ref="G13246:G13293" si="552">IF(LEN(C13246)-LEN(SUBSTITUTE(C13246,".",""))&lt;=1,1,2)</f>
        <v>1</v>
      </c>
      <c r="H13246" s="3">
        <f t="shared" ref="H13246:H13293" si="553">IF(D13246="Yes",1,0)</f>
        <v>1</v>
      </c>
    </row>
    <row r="13247" spans="1:8" x14ac:dyDescent="0.3">
      <c r="A13247" t="s">
        <v>7</v>
      </c>
      <c r="B13247" t="s">
        <v>199</v>
      </c>
      <c r="C13247" t="s">
        <v>202</v>
      </c>
      <c r="D13247" t="s">
        <v>155</v>
      </c>
      <c r="E13247" s="3" t="str">
        <f>VLOOKUP(A13247,Respondents!A:B,2,FALSE)</f>
        <v>Member Bodies and Other Professional Organizations</v>
      </c>
      <c r="F13247" s="3" t="str">
        <f>VLOOKUP(A13247,Respondents!A:C,3,FALSE)</f>
        <v>Member Bodies and Other Professional Organizations</v>
      </c>
      <c r="G13247" s="3">
        <f t="shared" si="552"/>
        <v>1</v>
      </c>
      <c r="H13247" s="3">
        <f t="shared" si="553"/>
        <v>0</v>
      </c>
    </row>
    <row r="13248" spans="1:8" x14ac:dyDescent="0.3">
      <c r="A13248" t="s">
        <v>7</v>
      </c>
      <c r="B13248" t="s">
        <v>199</v>
      </c>
      <c r="C13248" t="s">
        <v>203</v>
      </c>
      <c r="D13248" t="s">
        <v>155</v>
      </c>
      <c r="E13248" s="3" t="str">
        <f>VLOOKUP(A13248,Respondents!A:B,2,FALSE)</f>
        <v>Member Bodies and Other Professional Organizations</v>
      </c>
      <c r="F13248" s="3" t="str">
        <f>VLOOKUP(A13248,Respondents!A:C,3,FALSE)</f>
        <v>Member Bodies and Other Professional Organizations</v>
      </c>
      <c r="G13248" s="3">
        <f t="shared" si="552"/>
        <v>1</v>
      </c>
      <c r="H13248" s="3">
        <f t="shared" si="553"/>
        <v>0</v>
      </c>
    </row>
    <row r="13249" spans="1:8" x14ac:dyDescent="0.3">
      <c r="A13249" t="s">
        <v>7</v>
      </c>
      <c r="B13249" t="s">
        <v>199</v>
      </c>
      <c r="C13249" t="s">
        <v>204</v>
      </c>
      <c r="D13249" t="s">
        <v>155</v>
      </c>
      <c r="E13249" s="3" t="str">
        <f>VLOOKUP(A13249,Respondents!A:B,2,FALSE)</f>
        <v>Member Bodies and Other Professional Organizations</v>
      </c>
      <c r="F13249" s="3" t="str">
        <f>VLOOKUP(A13249,Respondents!A:C,3,FALSE)</f>
        <v>Member Bodies and Other Professional Organizations</v>
      </c>
      <c r="G13249" s="3">
        <f t="shared" si="552"/>
        <v>1</v>
      </c>
      <c r="H13249" s="3">
        <f t="shared" si="553"/>
        <v>0</v>
      </c>
    </row>
    <row r="13250" spans="1:8" x14ac:dyDescent="0.3">
      <c r="A13250" t="s">
        <v>7</v>
      </c>
      <c r="B13250" t="s">
        <v>199</v>
      </c>
      <c r="C13250" t="s">
        <v>205</v>
      </c>
      <c r="D13250" t="s">
        <v>155</v>
      </c>
      <c r="E13250" s="3" t="str">
        <f>VLOOKUP(A13250,Respondents!A:B,2,FALSE)</f>
        <v>Member Bodies and Other Professional Organizations</v>
      </c>
      <c r="F13250" s="3" t="str">
        <f>VLOOKUP(A13250,Respondents!A:C,3,FALSE)</f>
        <v>Member Bodies and Other Professional Organizations</v>
      </c>
      <c r="G13250" s="3">
        <f t="shared" si="552"/>
        <v>1</v>
      </c>
      <c r="H13250" s="3">
        <f t="shared" si="553"/>
        <v>0</v>
      </c>
    </row>
    <row r="13251" spans="1:8" x14ac:dyDescent="0.3">
      <c r="A13251" t="s">
        <v>7</v>
      </c>
      <c r="B13251" t="s">
        <v>199</v>
      </c>
      <c r="C13251" t="s">
        <v>270</v>
      </c>
      <c r="D13251" t="s">
        <v>159</v>
      </c>
      <c r="E13251" s="3" t="str">
        <f>VLOOKUP(A13251,Respondents!A:B,2,FALSE)</f>
        <v>Member Bodies and Other Professional Organizations</v>
      </c>
      <c r="F13251" s="3" t="str">
        <f>VLOOKUP(A13251,Respondents!A:C,3,FALSE)</f>
        <v>Member Bodies and Other Professional Organizations</v>
      </c>
      <c r="G13251" s="3">
        <f t="shared" si="552"/>
        <v>2</v>
      </c>
      <c r="H13251" s="3">
        <f t="shared" si="553"/>
        <v>1</v>
      </c>
    </row>
    <row r="13252" spans="1:8" x14ac:dyDescent="0.3">
      <c r="A13252" t="s">
        <v>7</v>
      </c>
      <c r="B13252" t="s">
        <v>199</v>
      </c>
      <c r="C13252" t="s">
        <v>206</v>
      </c>
      <c r="D13252" t="s">
        <v>155</v>
      </c>
      <c r="E13252" s="3" t="str">
        <f>VLOOKUP(A13252,Respondents!A:B,2,FALSE)</f>
        <v>Member Bodies and Other Professional Organizations</v>
      </c>
      <c r="F13252" s="3" t="str">
        <f>VLOOKUP(A13252,Respondents!A:C,3,FALSE)</f>
        <v>Member Bodies and Other Professional Organizations</v>
      </c>
      <c r="G13252" s="3">
        <f t="shared" si="552"/>
        <v>2</v>
      </c>
      <c r="H13252" s="3">
        <f t="shared" si="553"/>
        <v>0</v>
      </c>
    </row>
    <row r="13253" spans="1:8" x14ac:dyDescent="0.3">
      <c r="A13253" t="s">
        <v>7</v>
      </c>
      <c r="B13253" t="s">
        <v>199</v>
      </c>
      <c r="C13253" t="s">
        <v>207</v>
      </c>
      <c r="D13253" t="s">
        <v>155</v>
      </c>
      <c r="E13253" s="3" t="str">
        <f>VLOOKUP(A13253,Respondents!A:B,2,FALSE)</f>
        <v>Member Bodies and Other Professional Organizations</v>
      </c>
      <c r="F13253" s="3" t="str">
        <f>VLOOKUP(A13253,Respondents!A:C,3,FALSE)</f>
        <v>Member Bodies and Other Professional Organizations</v>
      </c>
      <c r="G13253" s="3">
        <f t="shared" si="552"/>
        <v>2</v>
      </c>
      <c r="H13253" s="3">
        <f t="shared" si="553"/>
        <v>0</v>
      </c>
    </row>
    <row r="13254" spans="1:8" x14ac:dyDescent="0.3">
      <c r="A13254" t="s">
        <v>7</v>
      </c>
      <c r="B13254" t="s">
        <v>243</v>
      </c>
      <c r="C13254" t="s">
        <v>244</v>
      </c>
      <c r="D13254" t="s">
        <v>155</v>
      </c>
      <c r="E13254" s="3" t="str">
        <f>VLOOKUP(A13254,Respondents!A:B,2,FALSE)</f>
        <v>Member Bodies and Other Professional Organizations</v>
      </c>
      <c r="F13254" s="3" t="str">
        <f>VLOOKUP(A13254,Respondents!A:C,3,FALSE)</f>
        <v>Member Bodies and Other Professional Organizations</v>
      </c>
      <c r="G13254" s="3">
        <f t="shared" si="552"/>
        <v>1</v>
      </c>
      <c r="H13254" s="3">
        <f t="shared" si="553"/>
        <v>0</v>
      </c>
    </row>
    <row r="13255" spans="1:8" x14ac:dyDescent="0.3">
      <c r="A13255" t="s">
        <v>7</v>
      </c>
      <c r="B13255" t="s">
        <v>243</v>
      </c>
      <c r="C13255" t="s">
        <v>245</v>
      </c>
      <c r="D13255" t="s">
        <v>159</v>
      </c>
      <c r="E13255" s="3" t="str">
        <f>VLOOKUP(A13255,Respondents!A:B,2,FALSE)</f>
        <v>Member Bodies and Other Professional Organizations</v>
      </c>
      <c r="F13255" s="3" t="str">
        <f>VLOOKUP(A13255,Respondents!A:C,3,FALSE)</f>
        <v>Member Bodies and Other Professional Organizations</v>
      </c>
      <c r="G13255" s="3">
        <f t="shared" si="552"/>
        <v>1</v>
      </c>
      <c r="H13255" s="3">
        <f t="shared" si="553"/>
        <v>1</v>
      </c>
    </row>
    <row r="13256" spans="1:8" x14ac:dyDescent="0.3">
      <c r="A13256" t="s">
        <v>7</v>
      </c>
      <c r="B13256" t="s">
        <v>243</v>
      </c>
      <c r="C13256" t="s">
        <v>246</v>
      </c>
      <c r="D13256" t="s">
        <v>155</v>
      </c>
      <c r="E13256" s="3" t="str">
        <f>VLOOKUP(A13256,Respondents!A:B,2,FALSE)</f>
        <v>Member Bodies and Other Professional Organizations</v>
      </c>
      <c r="F13256" s="3" t="str">
        <f>VLOOKUP(A13256,Respondents!A:C,3,FALSE)</f>
        <v>Member Bodies and Other Professional Organizations</v>
      </c>
      <c r="G13256" s="3">
        <f t="shared" si="552"/>
        <v>1</v>
      </c>
      <c r="H13256" s="3">
        <f t="shared" si="553"/>
        <v>0</v>
      </c>
    </row>
    <row r="13257" spans="1:8" x14ac:dyDescent="0.3">
      <c r="A13257" t="s">
        <v>7</v>
      </c>
      <c r="B13257" t="s">
        <v>243</v>
      </c>
      <c r="C13257" t="s">
        <v>247</v>
      </c>
      <c r="D13257" t="s">
        <v>155</v>
      </c>
      <c r="E13257" s="3" t="str">
        <f>VLOOKUP(A13257,Respondents!A:B,2,FALSE)</f>
        <v>Member Bodies and Other Professional Organizations</v>
      </c>
      <c r="F13257" s="3" t="str">
        <f>VLOOKUP(A13257,Respondents!A:C,3,FALSE)</f>
        <v>Member Bodies and Other Professional Organizations</v>
      </c>
      <c r="G13257" s="3">
        <f t="shared" si="552"/>
        <v>1</v>
      </c>
      <c r="H13257" s="3">
        <f t="shared" si="553"/>
        <v>0</v>
      </c>
    </row>
    <row r="13258" spans="1:8" x14ac:dyDescent="0.3">
      <c r="A13258" t="s">
        <v>7</v>
      </c>
      <c r="B13258" t="s">
        <v>243</v>
      </c>
      <c r="C13258" t="s">
        <v>248</v>
      </c>
      <c r="D13258" t="s">
        <v>155</v>
      </c>
      <c r="E13258" s="3" t="str">
        <f>VLOOKUP(A13258,Respondents!A:B,2,FALSE)</f>
        <v>Member Bodies and Other Professional Organizations</v>
      </c>
      <c r="F13258" s="3" t="str">
        <f>VLOOKUP(A13258,Respondents!A:C,3,FALSE)</f>
        <v>Member Bodies and Other Professional Organizations</v>
      </c>
      <c r="G13258" s="3">
        <f t="shared" si="552"/>
        <v>1</v>
      </c>
      <c r="H13258" s="3">
        <f t="shared" si="553"/>
        <v>0</v>
      </c>
    </row>
    <row r="13259" spans="1:8" x14ac:dyDescent="0.3">
      <c r="A13259" t="s">
        <v>7</v>
      </c>
      <c r="B13259" t="s">
        <v>243</v>
      </c>
      <c r="C13259" t="s">
        <v>249</v>
      </c>
      <c r="D13259" t="s">
        <v>155</v>
      </c>
      <c r="E13259" s="3" t="str">
        <f>VLOOKUP(A13259,Respondents!A:B,2,FALSE)</f>
        <v>Member Bodies and Other Professional Organizations</v>
      </c>
      <c r="F13259" s="3" t="str">
        <f>VLOOKUP(A13259,Respondents!A:C,3,FALSE)</f>
        <v>Member Bodies and Other Professional Organizations</v>
      </c>
      <c r="G13259" s="3">
        <f t="shared" si="552"/>
        <v>1</v>
      </c>
      <c r="H13259" s="3">
        <f t="shared" si="553"/>
        <v>0</v>
      </c>
    </row>
    <row r="13260" spans="1:8" x14ac:dyDescent="0.3">
      <c r="A13260" t="s">
        <v>7</v>
      </c>
      <c r="B13260" t="s">
        <v>243</v>
      </c>
      <c r="C13260" t="s">
        <v>331</v>
      </c>
      <c r="D13260" t="s">
        <v>159</v>
      </c>
      <c r="E13260" s="3" t="str">
        <f>VLOOKUP(A13260,Respondents!A:B,2,FALSE)</f>
        <v>Member Bodies and Other Professional Organizations</v>
      </c>
      <c r="F13260" s="3" t="str">
        <f>VLOOKUP(A13260,Respondents!A:C,3,FALSE)</f>
        <v>Member Bodies and Other Professional Organizations</v>
      </c>
      <c r="G13260" s="3">
        <f t="shared" si="552"/>
        <v>2</v>
      </c>
      <c r="H13260" s="3">
        <f t="shared" si="553"/>
        <v>1</v>
      </c>
    </row>
    <row r="13261" spans="1:8" x14ac:dyDescent="0.3">
      <c r="A13261" t="s">
        <v>7</v>
      </c>
      <c r="B13261" t="s">
        <v>243</v>
      </c>
      <c r="C13261" t="s">
        <v>332</v>
      </c>
      <c r="D13261" t="s">
        <v>155</v>
      </c>
      <c r="E13261" s="3" t="str">
        <f>VLOOKUP(A13261,Respondents!A:B,2,FALSE)</f>
        <v>Member Bodies and Other Professional Organizations</v>
      </c>
      <c r="F13261" s="3" t="str">
        <f>VLOOKUP(A13261,Respondents!A:C,3,FALSE)</f>
        <v>Member Bodies and Other Professional Organizations</v>
      </c>
      <c r="G13261" s="3">
        <f t="shared" si="552"/>
        <v>2</v>
      </c>
      <c r="H13261" s="3">
        <f t="shared" si="553"/>
        <v>0</v>
      </c>
    </row>
    <row r="13262" spans="1:8" x14ac:dyDescent="0.3">
      <c r="A13262" t="s">
        <v>7</v>
      </c>
      <c r="B13262" t="s">
        <v>243</v>
      </c>
      <c r="C13262" t="s">
        <v>333</v>
      </c>
      <c r="D13262" t="s">
        <v>159</v>
      </c>
      <c r="E13262" s="3" t="str">
        <f>VLOOKUP(A13262,Respondents!A:B,2,FALSE)</f>
        <v>Member Bodies and Other Professional Organizations</v>
      </c>
      <c r="F13262" s="3" t="str">
        <f>VLOOKUP(A13262,Respondents!A:C,3,FALSE)</f>
        <v>Member Bodies and Other Professional Organizations</v>
      </c>
      <c r="G13262" s="3">
        <f t="shared" si="552"/>
        <v>2</v>
      </c>
      <c r="H13262" s="3">
        <f t="shared" si="553"/>
        <v>1</v>
      </c>
    </row>
    <row r="13263" spans="1:8" x14ac:dyDescent="0.3">
      <c r="A13263" t="s">
        <v>7</v>
      </c>
      <c r="B13263" t="s">
        <v>250</v>
      </c>
      <c r="C13263" t="s">
        <v>251</v>
      </c>
      <c r="D13263" t="s">
        <v>155</v>
      </c>
      <c r="E13263" s="3" t="str">
        <f>VLOOKUP(A13263,Respondents!A:B,2,FALSE)</f>
        <v>Member Bodies and Other Professional Organizations</v>
      </c>
      <c r="F13263" s="3" t="str">
        <f>VLOOKUP(A13263,Respondents!A:C,3,FALSE)</f>
        <v>Member Bodies and Other Professional Organizations</v>
      </c>
      <c r="G13263" s="3">
        <f t="shared" si="552"/>
        <v>1</v>
      </c>
      <c r="H13263" s="3">
        <f t="shared" si="553"/>
        <v>0</v>
      </c>
    </row>
    <row r="13264" spans="1:8" x14ac:dyDescent="0.3">
      <c r="A13264" t="s">
        <v>7</v>
      </c>
      <c r="B13264" t="s">
        <v>250</v>
      </c>
      <c r="C13264" t="s">
        <v>252</v>
      </c>
      <c r="D13264" t="s">
        <v>155</v>
      </c>
      <c r="E13264" s="3" t="str">
        <f>VLOOKUP(A13264,Respondents!A:B,2,FALSE)</f>
        <v>Member Bodies and Other Professional Organizations</v>
      </c>
      <c r="F13264" s="3" t="str">
        <f>VLOOKUP(A13264,Respondents!A:C,3,FALSE)</f>
        <v>Member Bodies and Other Professional Organizations</v>
      </c>
      <c r="G13264" s="3">
        <f t="shared" si="552"/>
        <v>1</v>
      </c>
      <c r="H13264" s="3">
        <f t="shared" si="553"/>
        <v>0</v>
      </c>
    </row>
    <row r="13265" spans="1:8" x14ac:dyDescent="0.3">
      <c r="A13265" t="s">
        <v>7</v>
      </c>
      <c r="B13265" t="s">
        <v>250</v>
      </c>
      <c r="C13265" t="s">
        <v>253</v>
      </c>
      <c r="D13265" t="s">
        <v>155</v>
      </c>
      <c r="E13265" s="3" t="str">
        <f>VLOOKUP(A13265,Respondents!A:B,2,FALSE)</f>
        <v>Member Bodies and Other Professional Organizations</v>
      </c>
      <c r="F13265" s="3" t="str">
        <f>VLOOKUP(A13265,Respondents!A:C,3,FALSE)</f>
        <v>Member Bodies and Other Professional Organizations</v>
      </c>
      <c r="G13265" s="3">
        <f t="shared" si="552"/>
        <v>1</v>
      </c>
      <c r="H13265" s="3">
        <f t="shared" si="553"/>
        <v>0</v>
      </c>
    </row>
    <row r="13266" spans="1:8" x14ac:dyDescent="0.3">
      <c r="A13266" t="s">
        <v>7</v>
      </c>
      <c r="B13266" t="s">
        <v>250</v>
      </c>
      <c r="C13266" t="s">
        <v>254</v>
      </c>
      <c r="D13266" t="s">
        <v>159</v>
      </c>
      <c r="E13266" s="3" t="str">
        <f>VLOOKUP(A13266,Respondents!A:B,2,FALSE)</f>
        <v>Member Bodies and Other Professional Organizations</v>
      </c>
      <c r="F13266" s="3" t="str">
        <f>VLOOKUP(A13266,Respondents!A:C,3,FALSE)</f>
        <v>Member Bodies and Other Professional Organizations</v>
      </c>
      <c r="G13266" s="3">
        <f t="shared" si="552"/>
        <v>1</v>
      </c>
      <c r="H13266" s="3">
        <f t="shared" si="553"/>
        <v>1</v>
      </c>
    </row>
    <row r="13267" spans="1:8" x14ac:dyDescent="0.3">
      <c r="A13267" t="s">
        <v>7</v>
      </c>
      <c r="B13267" t="s">
        <v>250</v>
      </c>
      <c r="C13267" t="s">
        <v>255</v>
      </c>
      <c r="D13267" t="s">
        <v>155</v>
      </c>
      <c r="E13267" s="3" t="str">
        <f>VLOOKUP(A13267,Respondents!A:B,2,FALSE)</f>
        <v>Member Bodies and Other Professional Organizations</v>
      </c>
      <c r="F13267" s="3" t="str">
        <f>VLOOKUP(A13267,Respondents!A:C,3,FALSE)</f>
        <v>Member Bodies and Other Professional Organizations</v>
      </c>
      <c r="G13267" s="3">
        <f t="shared" si="552"/>
        <v>1</v>
      </c>
      <c r="H13267" s="3">
        <f t="shared" si="553"/>
        <v>0</v>
      </c>
    </row>
    <row r="13268" spans="1:8" x14ac:dyDescent="0.3">
      <c r="A13268" t="s">
        <v>7</v>
      </c>
      <c r="B13268" t="s">
        <v>250</v>
      </c>
      <c r="C13268" t="s">
        <v>256</v>
      </c>
      <c r="D13268" t="s">
        <v>155</v>
      </c>
      <c r="E13268" s="3" t="str">
        <f>VLOOKUP(A13268,Respondents!A:B,2,FALSE)</f>
        <v>Member Bodies and Other Professional Organizations</v>
      </c>
      <c r="F13268" s="3" t="str">
        <f>VLOOKUP(A13268,Respondents!A:C,3,FALSE)</f>
        <v>Member Bodies and Other Professional Organizations</v>
      </c>
      <c r="G13268" s="3">
        <f t="shared" si="552"/>
        <v>1</v>
      </c>
      <c r="H13268" s="3">
        <f t="shared" si="553"/>
        <v>0</v>
      </c>
    </row>
    <row r="13269" spans="1:8" x14ac:dyDescent="0.3">
      <c r="A13269" t="s">
        <v>7</v>
      </c>
      <c r="B13269" t="s">
        <v>250</v>
      </c>
      <c r="C13269" t="s">
        <v>334</v>
      </c>
      <c r="D13269" t="s">
        <v>155</v>
      </c>
      <c r="E13269" s="3" t="str">
        <f>VLOOKUP(A13269,Respondents!A:B,2,FALSE)</f>
        <v>Member Bodies and Other Professional Organizations</v>
      </c>
      <c r="F13269" s="3" t="str">
        <f>VLOOKUP(A13269,Respondents!A:C,3,FALSE)</f>
        <v>Member Bodies and Other Professional Organizations</v>
      </c>
      <c r="G13269" s="3">
        <f t="shared" si="552"/>
        <v>2</v>
      </c>
      <c r="H13269" s="3">
        <f t="shared" si="553"/>
        <v>0</v>
      </c>
    </row>
    <row r="13270" spans="1:8" x14ac:dyDescent="0.3">
      <c r="A13270" t="s">
        <v>7</v>
      </c>
      <c r="B13270" t="s">
        <v>250</v>
      </c>
      <c r="C13270" t="s">
        <v>335</v>
      </c>
      <c r="D13270" t="s">
        <v>155</v>
      </c>
      <c r="E13270" s="3" t="str">
        <f>VLOOKUP(A13270,Respondents!A:B,2,FALSE)</f>
        <v>Member Bodies and Other Professional Organizations</v>
      </c>
      <c r="F13270" s="3" t="str">
        <f>VLOOKUP(A13270,Respondents!A:C,3,FALSE)</f>
        <v>Member Bodies and Other Professional Organizations</v>
      </c>
      <c r="G13270" s="3">
        <f t="shared" si="552"/>
        <v>2</v>
      </c>
      <c r="H13270" s="3">
        <f t="shared" si="553"/>
        <v>0</v>
      </c>
    </row>
    <row r="13271" spans="1:8" x14ac:dyDescent="0.3">
      <c r="A13271" t="s">
        <v>7</v>
      </c>
      <c r="B13271" t="s">
        <v>250</v>
      </c>
      <c r="C13271" t="s">
        <v>336</v>
      </c>
      <c r="D13271" t="s">
        <v>155</v>
      </c>
      <c r="E13271" s="3" t="str">
        <f>VLOOKUP(A13271,Respondents!A:B,2,FALSE)</f>
        <v>Member Bodies and Other Professional Organizations</v>
      </c>
      <c r="F13271" s="3" t="str">
        <f>VLOOKUP(A13271,Respondents!A:C,3,FALSE)</f>
        <v>Member Bodies and Other Professional Organizations</v>
      </c>
      <c r="G13271" s="3">
        <f t="shared" si="552"/>
        <v>2</v>
      </c>
      <c r="H13271" s="3">
        <f t="shared" si="553"/>
        <v>0</v>
      </c>
    </row>
    <row r="13272" spans="1:8" x14ac:dyDescent="0.3">
      <c r="A13272" t="s">
        <v>7</v>
      </c>
      <c r="B13272" t="s">
        <v>250</v>
      </c>
      <c r="C13272" t="s">
        <v>337</v>
      </c>
      <c r="D13272" t="s">
        <v>159</v>
      </c>
      <c r="E13272" s="3" t="str">
        <f>VLOOKUP(A13272,Respondents!A:B,2,FALSE)</f>
        <v>Member Bodies and Other Professional Organizations</v>
      </c>
      <c r="F13272" s="3" t="str">
        <f>VLOOKUP(A13272,Respondents!A:C,3,FALSE)</f>
        <v>Member Bodies and Other Professional Organizations</v>
      </c>
      <c r="G13272" s="3">
        <f t="shared" si="552"/>
        <v>2</v>
      </c>
      <c r="H13272" s="3">
        <f t="shared" si="553"/>
        <v>1</v>
      </c>
    </row>
    <row r="13273" spans="1:8" x14ac:dyDescent="0.3">
      <c r="A13273" t="s">
        <v>7</v>
      </c>
      <c r="B13273" t="s">
        <v>250</v>
      </c>
      <c r="C13273" t="s">
        <v>386</v>
      </c>
      <c r="D13273" t="s">
        <v>155</v>
      </c>
      <c r="E13273" s="3" t="str">
        <f>VLOOKUP(A13273,Respondents!A:B,2,FALSE)</f>
        <v>Member Bodies and Other Professional Organizations</v>
      </c>
      <c r="F13273" s="3" t="str">
        <f>VLOOKUP(A13273,Respondents!A:C,3,FALSE)</f>
        <v>Member Bodies and Other Professional Organizations</v>
      </c>
      <c r="G13273" s="3">
        <f t="shared" si="552"/>
        <v>2</v>
      </c>
      <c r="H13273" s="3">
        <f t="shared" si="553"/>
        <v>0</v>
      </c>
    </row>
    <row r="13274" spans="1:8" x14ac:dyDescent="0.3">
      <c r="A13274" t="s">
        <v>7</v>
      </c>
      <c r="B13274" t="s">
        <v>250</v>
      </c>
      <c r="C13274" t="s">
        <v>338</v>
      </c>
      <c r="D13274" t="s">
        <v>155</v>
      </c>
      <c r="E13274" s="3" t="str">
        <f>VLOOKUP(A13274,Respondents!A:B,2,FALSE)</f>
        <v>Member Bodies and Other Professional Organizations</v>
      </c>
      <c r="F13274" s="3" t="str">
        <f>VLOOKUP(A13274,Respondents!A:C,3,FALSE)</f>
        <v>Member Bodies and Other Professional Organizations</v>
      </c>
      <c r="G13274" s="3">
        <f t="shared" si="552"/>
        <v>2</v>
      </c>
      <c r="H13274" s="3">
        <f t="shared" si="553"/>
        <v>0</v>
      </c>
    </row>
    <row r="13275" spans="1:8" x14ac:dyDescent="0.3">
      <c r="A13275" t="s">
        <v>7</v>
      </c>
      <c r="B13275" t="s">
        <v>257</v>
      </c>
      <c r="C13275" t="s">
        <v>258</v>
      </c>
      <c r="D13275" t="s">
        <v>155</v>
      </c>
      <c r="E13275" s="3" t="str">
        <f>VLOOKUP(A13275,Respondents!A:B,2,FALSE)</f>
        <v>Member Bodies and Other Professional Organizations</v>
      </c>
      <c r="F13275" s="3" t="str">
        <f>VLOOKUP(A13275,Respondents!A:C,3,FALSE)</f>
        <v>Member Bodies and Other Professional Organizations</v>
      </c>
      <c r="G13275" s="3">
        <f t="shared" si="552"/>
        <v>1</v>
      </c>
      <c r="H13275" s="3">
        <f t="shared" si="553"/>
        <v>0</v>
      </c>
    </row>
    <row r="13276" spans="1:8" x14ac:dyDescent="0.3">
      <c r="A13276" t="s">
        <v>7</v>
      </c>
      <c r="B13276" t="s">
        <v>257</v>
      </c>
      <c r="C13276" t="s">
        <v>259</v>
      </c>
      <c r="D13276" t="s">
        <v>159</v>
      </c>
      <c r="E13276" s="3" t="str">
        <f>VLOOKUP(A13276,Respondents!A:B,2,FALSE)</f>
        <v>Member Bodies and Other Professional Organizations</v>
      </c>
      <c r="F13276" s="3" t="str">
        <f>VLOOKUP(A13276,Respondents!A:C,3,FALSE)</f>
        <v>Member Bodies and Other Professional Organizations</v>
      </c>
      <c r="G13276" s="3">
        <f t="shared" si="552"/>
        <v>1</v>
      </c>
      <c r="H13276" s="3">
        <f t="shared" si="553"/>
        <v>1</v>
      </c>
    </row>
    <row r="13277" spans="1:8" x14ac:dyDescent="0.3">
      <c r="A13277" t="s">
        <v>7</v>
      </c>
      <c r="B13277" t="s">
        <v>257</v>
      </c>
      <c r="C13277" t="s">
        <v>260</v>
      </c>
      <c r="D13277" t="s">
        <v>155</v>
      </c>
      <c r="E13277" s="3" t="str">
        <f>VLOOKUP(A13277,Respondents!A:B,2,FALSE)</f>
        <v>Member Bodies and Other Professional Organizations</v>
      </c>
      <c r="F13277" s="3" t="str">
        <f>VLOOKUP(A13277,Respondents!A:C,3,FALSE)</f>
        <v>Member Bodies and Other Professional Organizations</v>
      </c>
      <c r="G13277" s="3">
        <f t="shared" si="552"/>
        <v>1</v>
      </c>
      <c r="H13277" s="3">
        <f t="shared" si="553"/>
        <v>0</v>
      </c>
    </row>
    <row r="13278" spans="1:8" x14ac:dyDescent="0.3">
      <c r="A13278" t="s">
        <v>7</v>
      </c>
      <c r="B13278" t="s">
        <v>257</v>
      </c>
      <c r="C13278" t="s">
        <v>261</v>
      </c>
      <c r="D13278" t="s">
        <v>155</v>
      </c>
      <c r="E13278" s="3" t="str">
        <f>VLOOKUP(A13278,Respondents!A:B,2,FALSE)</f>
        <v>Member Bodies and Other Professional Organizations</v>
      </c>
      <c r="F13278" s="3" t="str">
        <f>VLOOKUP(A13278,Respondents!A:C,3,FALSE)</f>
        <v>Member Bodies and Other Professional Organizations</v>
      </c>
      <c r="G13278" s="3">
        <f t="shared" si="552"/>
        <v>1</v>
      </c>
      <c r="H13278" s="3">
        <f t="shared" si="553"/>
        <v>0</v>
      </c>
    </row>
    <row r="13279" spans="1:8" x14ac:dyDescent="0.3">
      <c r="A13279" t="s">
        <v>7</v>
      </c>
      <c r="B13279" t="s">
        <v>257</v>
      </c>
      <c r="C13279" t="s">
        <v>262</v>
      </c>
      <c r="D13279" t="s">
        <v>155</v>
      </c>
      <c r="E13279" s="3" t="str">
        <f>VLOOKUP(A13279,Respondents!A:B,2,FALSE)</f>
        <v>Member Bodies and Other Professional Organizations</v>
      </c>
      <c r="F13279" s="3" t="str">
        <f>VLOOKUP(A13279,Respondents!A:C,3,FALSE)</f>
        <v>Member Bodies and Other Professional Organizations</v>
      </c>
      <c r="G13279" s="3">
        <f t="shared" si="552"/>
        <v>1</v>
      </c>
      <c r="H13279" s="3">
        <f t="shared" si="553"/>
        <v>0</v>
      </c>
    </row>
    <row r="13280" spans="1:8" x14ac:dyDescent="0.3">
      <c r="A13280" t="s">
        <v>7</v>
      </c>
      <c r="B13280" t="s">
        <v>257</v>
      </c>
      <c r="C13280" t="s">
        <v>263</v>
      </c>
      <c r="D13280" t="s">
        <v>155</v>
      </c>
      <c r="E13280" s="3" t="str">
        <f>VLOOKUP(A13280,Respondents!A:B,2,FALSE)</f>
        <v>Member Bodies and Other Professional Organizations</v>
      </c>
      <c r="F13280" s="3" t="str">
        <f>VLOOKUP(A13280,Respondents!A:C,3,FALSE)</f>
        <v>Member Bodies and Other Professional Organizations</v>
      </c>
      <c r="G13280" s="3">
        <f t="shared" si="552"/>
        <v>1</v>
      </c>
      <c r="H13280" s="3">
        <f t="shared" si="553"/>
        <v>0</v>
      </c>
    </row>
    <row r="13281" spans="1:8" x14ac:dyDescent="0.3">
      <c r="A13281" t="s">
        <v>7</v>
      </c>
      <c r="B13281" t="s">
        <v>257</v>
      </c>
      <c r="C13281" t="s">
        <v>264</v>
      </c>
      <c r="D13281" t="s">
        <v>159</v>
      </c>
      <c r="E13281" s="3" t="str">
        <f>VLOOKUP(A13281,Respondents!A:B,2,FALSE)</f>
        <v>Member Bodies and Other Professional Organizations</v>
      </c>
      <c r="F13281" s="3" t="str">
        <f>VLOOKUP(A13281,Respondents!A:C,3,FALSE)</f>
        <v>Member Bodies and Other Professional Organizations</v>
      </c>
      <c r="G13281" s="3">
        <f t="shared" si="552"/>
        <v>2</v>
      </c>
      <c r="H13281" s="3">
        <f t="shared" si="553"/>
        <v>1</v>
      </c>
    </row>
    <row r="13282" spans="1:8" x14ac:dyDescent="0.3">
      <c r="A13282" t="s">
        <v>7</v>
      </c>
      <c r="B13282" t="s">
        <v>257</v>
      </c>
      <c r="C13282" t="s">
        <v>265</v>
      </c>
      <c r="D13282" t="s">
        <v>159</v>
      </c>
      <c r="E13282" s="3" t="str">
        <f>VLOOKUP(A13282,Respondents!A:B,2,FALSE)</f>
        <v>Member Bodies and Other Professional Organizations</v>
      </c>
      <c r="F13282" s="3" t="str">
        <f>VLOOKUP(A13282,Respondents!A:C,3,FALSE)</f>
        <v>Member Bodies and Other Professional Organizations</v>
      </c>
      <c r="G13282" s="3">
        <f t="shared" si="552"/>
        <v>2</v>
      </c>
      <c r="H13282" s="3">
        <f t="shared" si="553"/>
        <v>1</v>
      </c>
    </row>
    <row r="13283" spans="1:8" x14ac:dyDescent="0.3">
      <c r="A13283" t="s">
        <v>7</v>
      </c>
      <c r="B13283" t="s">
        <v>257</v>
      </c>
      <c r="C13283" t="s">
        <v>273</v>
      </c>
      <c r="D13283" t="s">
        <v>155</v>
      </c>
      <c r="E13283" s="3" t="str">
        <f>VLOOKUP(A13283,Respondents!A:B,2,FALSE)</f>
        <v>Member Bodies and Other Professional Organizations</v>
      </c>
      <c r="F13283" s="3" t="str">
        <f>VLOOKUP(A13283,Respondents!A:C,3,FALSE)</f>
        <v>Member Bodies and Other Professional Organizations</v>
      </c>
      <c r="G13283" s="3">
        <f t="shared" si="552"/>
        <v>2</v>
      </c>
      <c r="H13283" s="3">
        <f t="shared" si="553"/>
        <v>0</v>
      </c>
    </row>
    <row r="13284" spans="1:8" x14ac:dyDescent="0.3">
      <c r="A13284" t="s">
        <v>7</v>
      </c>
      <c r="B13284" t="s">
        <v>257</v>
      </c>
      <c r="C13284" t="s">
        <v>274</v>
      </c>
      <c r="D13284" t="s">
        <v>155</v>
      </c>
      <c r="E13284" s="3" t="str">
        <f>VLOOKUP(A13284,Respondents!A:B,2,FALSE)</f>
        <v>Member Bodies and Other Professional Organizations</v>
      </c>
      <c r="F13284" s="3" t="str">
        <f>VLOOKUP(A13284,Respondents!A:C,3,FALSE)</f>
        <v>Member Bodies and Other Professional Organizations</v>
      </c>
      <c r="G13284" s="3">
        <f t="shared" si="552"/>
        <v>2</v>
      </c>
      <c r="H13284" s="3">
        <f t="shared" si="553"/>
        <v>0</v>
      </c>
    </row>
    <row r="13285" spans="1:8" x14ac:dyDescent="0.3">
      <c r="A13285" t="s">
        <v>7</v>
      </c>
      <c r="B13285" t="s">
        <v>257</v>
      </c>
      <c r="C13285" t="s">
        <v>275</v>
      </c>
      <c r="D13285" t="s">
        <v>155</v>
      </c>
      <c r="E13285" s="3" t="str">
        <f>VLOOKUP(A13285,Respondents!A:B,2,FALSE)</f>
        <v>Member Bodies and Other Professional Organizations</v>
      </c>
      <c r="F13285" s="3" t="str">
        <f>VLOOKUP(A13285,Respondents!A:C,3,FALSE)</f>
        <v>Member Bodies and Other Professional Organizations</v>
      </c>
      <c r="G13285" s="3">
        <f t="shared" si="552"/>
        <v>2</v>
      </c>
      <c r="H13285" s="3">
        <f t="shared" si="553"/>
        <v>0</v>
      </c>
    </row>
    <row r="13286" spans="1:8" x14ac:dyDescent="0.3">
      <c r="A13286" t="s">
        <v>89</v>
      </c>
      <c r="B13286" t="s">
        <v>162</v>
      </c>
      <c r="C13286" t="s">
        <v>163</v>
      </c>
      <c r="D13286" t="s">
        <v>155</v>
      </c>
      <c r="E13286" s="3" t="str">
        <f>VLOOKUP(A13286,Respondents!A:B,2,FALSE)</f>
        <v>Regulators and Audit Oversight Authorities</v>
      </c>
      <c r="F13286" s="3" t="str">
        <f>VLOOKUP(A13286,Respondents!A:C,3,FALSE)</f>
        <v>Regulators and Audit Oversight Authorities</v>
      </c>
      <c r="G13286" s="3">
        <f t="shared" si="552"/>
        <v>1</v>
      </c>
      <c r="H13286" s="3">
        <f t="shared" si="553"/>
        <v>0</v>
      </c>
    </row>
    <row r="13287" spans="1:8" x14ac:dyDescent="0.3">
      <c r="A13287" t="s">
        <v>89</v>
      </c>
      <c r="B13287" t="s">
        <v>162</v>
      </c>
      <c r="C13287" t="s">
        <v>164</v>
      </c>
      <c r="D13287" t="s">
        <v>159</v>
      </c>
      <c r="E13287" s="3" t="str">
        <f>VLOOKUP(A13287,Respondents!A:B,2,FALSE)</f>
        <v>Regulators and Audit Oversight Authorities</v>
      </c>
      <c r="F13287" s="3" t="str">
        <f>VLOOKUP(A13287,Respondents!A:C,3,FALSE)</f>
        <v>Regulators and Audit Oversight Authorities</v>
      </c>
      <c r="G13287" s="3">
        <f t="shared" si="552"/>
        <v>1</v>
      </c>
      <c r="H13287" s="3">
        <f t="shared" si="553"/>
        <v>1</v>
      </c>
    </row>
    <row r="13288" spans="1:8" x14ac:dyDescent="0.3">
      <c r="A13288" t="s">
        <v>89</v>
      </c>
      <c r="B13288" t="s">
        <v>162</v>
      </c>
      <c r="C13288" t="s">
        <v>165</v>
      </c>
      <c r="D13288" t="s">
        <v>155</v>
      </c>
      <c r="E13288" s="3" t="str">
        <f>VLOOKUP(A13288,Respondents!A:B,2,FALSE)</f>
        <v>Regulators and Audit Oversight Authorities</v>
      </c>
      <c r="F13288" s="3" t="str">
        <f>VLOOKUP(A13288,Respondents!A:C,3,FALSE)</f>
        <v>Regulators and Audit Oversight Authorities</v>
      </c>
      <c r="G13288" s="3">
        <f t="shared" si="552"/>
        <v>1</v>
      </c>
      <c r="H13288" s="3">
        <f t="shared" si="553"/>
        <v>0</v>
      </c>
    </row>
    <row r="13289" spans="1:8" x14ac:dyDescent="0.3">
      <c r="A13289" t="s">
        <v>89</v>
      </c>
      <c r="B13289" t="s">
        <v>162</v>
      </c>
      <c r="C13289" t="s">
        <v>166</v>
      </c>
      <c r="D13289" t="s">
        <v>155</v>
      </c>
      <c r="E13289" s="3" t="str">
        <f>VLOOKUP(A13289,Respondents!A:B,2,FALSE)</f>
        <v>Regulators and Audit Oversight Authorities</v>
      </c>
      <c r="F13289" s="3" t="str">
        <f>VLOOKUP(A13289,Respondents!A:C,3,FALSE)</f>
        <v>Regulators and Audit Oversight Authorities</v>
      </c>
      <c r="G13289" s="3">
        <f t="shared" si="552"/>
        <v>1</v>
      </c>
      <c r="H13289" s="3">
        <f t="shared" si="553"/>
        <v>0</v>
      </c>
    </row>
    <row r="13290" spans="1:8" x14ac:dyDescent="0.3">
      <c r="A13290" t="s">
        <v>89</v>
      </c>
      <c r="B13290" t="s">
        <v>162</v>
      </c>
      <c r="C13290" t="s">
        <v>167</v>
      </c>
      <c r="D13290" t="s">
        <v>155</v>
      </c>
      <c r="E13290" s="3" t="str">
        <f>VLOOKUP(A13290,Respondents!A:B,2,FALSE)</f>
        <v>Regulators and Audit Oversight Authorities</v>
      </c>
      <c r="F13290" s="3" t="str">
        <f>VLOOKUP(A13290,Respondents!A:C,3,FALSE)</f>
        <v>Regulators and Audit Oversight Authorities</v>
      </c>
      <c r="G13290" s="3">
        <f t="shared" si="552"/>
        <v>1</v>
      </c>
      <c r="H13290" s="3">
        <f t="shared" si="553"/>
        <v>0</v>
      </c>
    </row>
    <row r="13291" spans="1:8" x14ac:dyDescent="0.3">
      <c r="A13291" t="s">
        <v>89</v>
      </c>
      <c r="B13291" t="s">
        <v>162</v>
      </c>
      <c r="C13291" t="s">
        <v>168</v>
      </c>
      <c r="D13291" t="s">
        <v>155</v>
      </c>
      <c r="E13291" s="3" t="str">
        <f>VLOOKUP(A13291,Respondents!A:B,2,FALSE)</f>
        <v>Regulators and Audit Oversight Authorities</v>
      </c>
      <c r="F13291" s="3" t="str">
        <f>VLOOKUP(A13291,Respondents!A:C,3,FALSE)</f>
        <v>Regulators and Audit Oversight Authorities</v>
      </c>
      <c r="G13291" s="3">
        <f t="shared" si="552"/>
        <v>1</v>
      </c>
      <c r="H13291" s="3">
        <f t="shared" si="553"/>
        <v>0</v>
      </c>
    </row>
    <row r="13292" spans="1:8" x14ac:dyDescent="0.3">
      <c r="A13292" t="s">
        <v>89</v>
      </c>
      <c r="B13292" t="s">
        <v>162</v>
      </c>
      <c r="C13292" t="s">
        <v>169</v>
      </c>
      <c r="D13292" t="s">
        <v>155</v>
      </c>
      <c r="E13292" s="3" t="str">
        <f>VLOOKUP(A13292,Respondents!A:B,2,FALSE)</f>
        <v>Regulators and Audit Oversight Authorities</v>
      </c>
      <c r="F13292" s="3" t="str">
        <f>VLOOKUP(A13292,Respondents!A:C,3,FALSE)</f>
        <v>Regulators and Audit Oversight Authorities</v>
      </c>
      <c r="G13292" s="3">
        <f t="shared" si="552"/>
        <v>2</v>
      </c>
      <c r="H13292" s="3">
        <f t="shared" si="553"/>
        <v>0</v>
      </c>
    </row>
    <row r="13293" spans="1:8" x14ac:dyDescent="0.3">
      <c r="A13293" t="s">
        <v>89</v>
      </c>
      <c r="B13293" t="s">
        <v>162</v>
      </c>
      <c r="C13293" t="s">
        <v>170</v>
      </c>
      <c r="D13293" t="s">
        <v>155</v>
      </c>
      <c r="E13293" s="3" t="str">
        <f>VLOOKUP(A13293,Respondents!A:B,2,FALSE)</f>
        <v>Regulators and Audit Oversight Authorities</v>
      </c>
      <c r="F13293" s="3" t="str">
        <f>VLOOKUP(A13293,Respondents!A:C,3,FALSE)</f>
        <v>Regulators and Audit Oversight Authorities</v>
      </c>
      <c r="G13293" s="3">
        <f t="shared" si="552"/>
        <v>2</v>
      </c>
      <c r="H13293" s="3">
        <f t="shared" si="553"/>
        <v>0</v>
      </c>
    </row>
    <row r="13294" spans="1:8" x14ac:dyDescent="0.3">
      <c r="A13294" t="s">
        <v>89</v>
      </c>
      <c r="B13294" t="s">
        <v>162</v>
      </c>
      <c r="C13294" t="s">
        <v>269</v>
      </c>
      <c r="D13294" t="s">
        <v>155</v>
      </c>
      <c r="E13294" s="3" t="str">
        <f>VLOOKUP(A13294,Respondents!A:B,2,FALSE)</f>
        <v>Regulators and Audit Oversight Authorities</v>
      </c>
      <c r="F13294" s="3" t="str">
        <f>VLOOKUP(A13294,Respondents!A:C,3,FALSE)</f>
        <v>Regulators and Audit Oversight Authorities</v>
      </c>
      <c r="G13294" s="3">
        <f t="shared" ref="G13294:G13341" si="554">IF(LEN(C13294)-LEN(SUBSTITUTE(C13294,".",""))&lt;=1,1,2)</f>
        <v>2</v>
      </c>
      <c r="H13294" s="3">
        <f t="shared" ref="H13294:H13341" si="555">IF(D13294="Yes",1,0)</f>
        <v>0</v>
      </c>
    </row>
    <row r="13295" spans="1:8" x14ac:dyDescent="0.3">
      <c r="A13295" t="s">
        <v>89</v>
      </c>
      <c r="B13295" t="s">
        <v>162</v>
      </c>
      <c r="C13295" t="s">
        <v>171</v>
      </c>
      <c r="D13295" t="s">
        <v>159</v>
      </c>
      <c r="E13295" s="3" t="str">
        <f>VLOOKUP(A13295,Respondents!A:B,2,FALSE)</f>
        <v>Regulators and Audit Oversight Authorities</v>
      </c>
      <c r="F13295" s="3" t="str">
        <f>VLOOKUP(A13295,Respondents!A:C,3,FALSE)</f>
        <v>Regulators and Audit Oversight Authorities</v>
      </c>
      <c r="G13295" s="3">
        <f t="shared" si="554"/>
        <v>2</v>
      </c>
      <c r="H13295" s="3">
        <f t="shared" si="555"/>
        <v>1</v>
      </c>
    </row>
    <row r="13296" spans="1:8" x14ac:dyDescent="0.3">
      <c r="A13296" t="s">
        <v>89</v>
      </c>
      <c r="B13296" t="s">
        <v>187</v>
      </c>
      <c r="C13296" t="s">
        <v>188</v>
      </c>
      <c r="D13296" t="s">
        <v>155</v>
      </c>
      <c r="E13296" s="3" t="str">
        <f>VLOOKUP(A13296,Respondents!A:B,2,FALSE)</f>
        <v>Regulators and Audit Oversight Authorities</v>
      </c>
      <c r="F13296" s="3" t="str">
        <f>VLOOKUP(A13296,Respondents!A:C,3,FALSE)</f>
        <v>Regulators and Audit Oversight Authorities</v>
      </c>
      <c r="G13296" s="3">
        <f t="shared" si="554"/>
        <v>1</v>
      </c>
      <c r="H13296" s="3">
        <f t="shared" si="555"/>
        <v>0</v>
      </c>
    </row>
    <row r="13297" spans="1:8" x14ac:dyDescent="0.3">
      <c r="A13297" t="s">
        <v>89</v>
      </c>
      <c r="B13297" t="s">
        <v>187</v>
      </c>
      <c r="C13297" t="s">
        <v>189</v>
      </c>
      <c r="D13297" t="s">
        <v>159</v>
      </c>
      <c r="E13297" s="3" t="str">
        <f>VLOOKUP(A13297,Respondents!A:B,2,FALSE)</f>
        <v>Regulators and Audit Oversight Authorities</v>
      </c>
      <c r="F13297" s="3" t="str">
        <f>VLOOKUP(A13297,Respondents!A:C,3,FALSE)</f>
        <v>Regulators and Audit Oversight Authorities</v>
      </c>
      <c r="G13297" s="3">
        <f t="shared" si="554"/>
        <v>1</v>
      </c>
      <c r="H13297" s="3">
        <f t="shared" si="555"/>
        <v>1</v>
      </c>
    </row>
    <row r="13298" spans="1:8" x14ac:dyDescent="0.3">
      <c r="A13298" t="s">
        <v>89</v>
      </c>
      <c r="B13298" t="s">
        <v>187</v>
      </c>
      <c r="C13298" t="s">
        <v>190</v>
      </c>
      <c r="D13298" t="s">
        <v>155</v>
      </c>
      <c r="E13298" s="3" t="str">
        <f>VLOOKUP(A13298,Respondents!A:B,2,FALSE)</f>
        <v>Regulators and Audit Oversight Authorities</v>
      </c>
      <c r="F13298" s="3" t="str">
        <f>VLOOKUP(A13298,Respondents!A:C,3,FALSE)</f>
        <v>Regulators and Audit Oversight Authorities</v>
      </c>
      <c r="G13298" s="3">
        <f t="shared" si="554"/>
        <v>1</v>
      </c>
      <c r="H13298" s="3">
        <f t="shared" si="555"/>
        <v>0</v>
      </c>
    </row>
    <row r="13299" spans="1:8" x14ac:dyDescent="0.3">
      <c r="A13299" t="s">
        <v>89</v>
      </c>
      <c r="B13299" t="s">
        <v>187</v>
      </c>
      <c r="C13299" t="s">
        <v>191</v>
      </c>
      <c r="D13299" t="s">
        <v>155</v>
      </c>
      <c r="E13299" s="3" t="str">
        <f>VLOOKUP(A13299,Respondents!A:B,2,FALSE)</f>
        <v>Regulators and Audit Oversight Authorities</v>
      </c>
      <c r="F13299" s="3" t="str">
        <f>VLOOKUP(A13299,Respondents!A:C,3,FALSE)</f>
        <v>Regulators and Audit Oversight Authorities</v>
      </c>
      <c r="G13299" s="3">
        <f t="shared" si="554"/>
        <v>1</v>
      </c>
      <c r="H13299" s="3">
        <f t="shared" si="555"/>
        <v>0</v>
      </c>
    </row>
    <row r="13300" spans="1:8" x14ac:dyDescent="0.3">
      <c r="A13300" t="s">
        <v>89</v>
      </c>
      <c r="B13300" t="s">
        <v>187</v>
      </c>
      <c r="C13300" t="s">
        <v>192</v>
      </c>
      <c r="D13300" t="s">
        <v>155</v>
      </c>
      <c r="E13300" s="3" t="str">
        <f>VLOOKUP(A13300,Respondents!A:B,2,FALSE)</f>
        <v>Regulators and Audit Oversight Authorities</v>
      </c>
      <c r="F13300" s="3" t="str">
        <f>VLOOKUP(A13300,Respondents!A:C,3,FALSE)</f>
        <v>Regulators and Audit Oversight Authorities</v>
      </c>
      <c r="G13300" s="3">
        <f t="shared" si="554"/>
        <v>1</v>
      </c>
      <c r="H13300" s="3">
        <f t="shared" si="555"/>
        <v>0</v>
      </c>
    </row>
    <row r="13301" spans="1:8" x14ac:dyDescent="0.3">
      <c r="A13301" t="s">
        <v>89</v>
      </c>
      <c r="B13301" t="s">
        <v>187</v>
      </c>
      <c r="C13301" t="s">
        <v>193</v>
      </c>
      <c r="D13301" t="s">
        <v>155</v>
      </c>
      <c r="E13301" s="3" t="str">
        <f>VLOOKUP(A13301,Respondents!A:B,2,FALSE)</f>
        <v>Regulators and Audit Oversight Authorities</v>
      </c>
      <c r="F13301" s="3" t="str">
        <f>VLOOKUP(A13301,Respondents!A:C,3,FALSE)</f>
        <v>Regulators and Audit Oversight Authorities</v>
      </c>
      <c r="G13301" s="3">
        <f t="shared" si="554"/>
        <v>1</v>
      </c>
      <c r="H13301" s="3">
        <f t="shared" si="555"/>
        <v>0</v>
      </c>
    </row>
    <row r="13302" spans="1:8" x14ac:dyDescent="0.3">
      <c r="A13302" t="s">
        <v>89</v>
      </c>
      <c r="B13302" t="s">
        <v>187</v>
      </c>
      <c r="C13302" t="s">
        <v>194</v>
      </c>
      <c r="D13302" t="s">
        <v>159</v>
      </c>
      <c r="E13302" s="3" t="str">
        <f>VLOOKUP(A13302,Respondents!A:B,2,FALSE)</f>
        <v>Regulators and Audit Oversight Authorities</v>
      </c>
      <c r="F13302" s="3" t="str">
        <f>VLOOKUP(A13302,Respondents!A:C,3,FALSE)</f>
        <v>Regulators and Audit Oversight Authorities</v>
      </c>
      <c r="G13302" s="3">
        <f t="shared" si="554"/>
        <v>2</v>
      </c>
      <c r="H13302" s="3">
        <f t="shared" si="555"/>
        <v>1</v>
      </c>
    </row>
    <row r="13303" spans="1:8" x14ac:dyDescent="0.3">
      <c r="A13303" t="s">
        <v>89</v>
      </c>
      <c r="B13303" t="s">
        <v>187</v>
      </c>
      <c r="C13303" t="s">
        <v>329</v>
      </c>
      <c r="D13303" t="s">
        <v>155</v>
      </c>
      <c r="E13303" s="3" t="str">
        <f>VLOOKUP(A13303,Respondents!A:B,2,FALSE)</f>
        <v>Regulators and Audit Oversight Authorities</v>
      </c>
      <c r="F13303" s="3" t="str">
        <f>VLOOKUP(A13303,Respondents!A:C,3,FALSE)</f>
        <v>Regulators and Audit Oversight Authorities</v>
      </c>
      <c r="G13303" s="3">
        <f t="shared" si="554"/>
        <v>2</v>
      </c>
      <c r="H13303" s="3">
        <f t="shared" si="555"/>
        <v>0</v>
      </c>
    </row>
    <row r="13304" spans="1:8" x14ac:dyDescent="0.3">
      <c r="A13304" t="s">
        <v>89</v>
      </c>
      <c r="B13304" t="s">
        <v>187</v>
      </c>
      <c r="C13304" t="s">
        <v>330</v>
      </c>
      <c r="D13304" t="s">
        <v>155</v>
      </c>
      <c r="E13304" s="3" t="str">
        <f>VLOOKUP(A13304,Respondents!A:B,2,FALSE)</f>
        <v>Regulators and Audit Oversight Authorities</v>
      </c>
      <c r="F13304" s="3" t="str">
        <f>VLOOKUP(A13304,Respondents!A:C,3,FALSE)</f>
        <v>Regulators and Audit Oversight Authorities</v>
      </c>
      <c r="G13304" s="3">
        <f t="shared" si="554"/>
        <v>2</v>
      </c>
      <c r="H13304" s="3">
        <f t="shared" si="555"/>
        <v>0</v>
      </c>
    </row>
    <row r="13305" spans="1:8" x14ac:dyDescent="0.3">
      <c r="A13305" t="s">
        <v>89</v>
      </c>
      <c r="B13305" t="s">
        <v>187</v>
      </c>
      <c r="C13305" t="s">
        <v>195</v>
      </c>
      <c r="D13305" t="s">
        <v>155</v>
      </c>
      <c r="E13305" s="3" t="str">
        <f>VLOOKUP(A13305,Respondents!A:B,2,FALSE)</f>
        <v>Regulators and Audit Oversight Authorities</v>
      </c>
      <c r="F13305" s="3" t="str">
        <f>VLOOKUP(A13305,Respondents!A:C,3,FALSE)</f>
        <v>Regulators and Audit Oversight Authorities</v>
      </c>
      <c r="G13305" s="3">
        <f t="shared" si="554"/>
        <v>2</v>
      </c>
      <c r="H13305" s="3">
        <f t="shared" si="555"/>
        <v>0</v>
      </c>
    </row>
    <row r="13306" spans="1:8" x14ac:dyDescent="0.3">
      <c r="A13306" t="s">
        <v>89</v>
      </c>
      <c r="B13306" t="s">
        <v>187</v>
      </c>
      <c r="C13306" t="s">
        <v>196</v>
      </c>
      <c r="D13306" t="s">
        <v>155</v>
      </c>
      <c r="E13306" s="3" t="str">
        <f>VLOOKUP(A13306,Respondents!A:B,2,FALSE)</f>
        <v>Regulators and Audit Oversight Authorities</v>
      </c>
      <c r="F13306" s="3" t="str">
        <f>VLOOKUP(A13306,Respondents!A:C,3,FALSE)</f>
        <v>Regulators and Audit Oversight Authorities</v>
      </c>
      <c r="G13306" s="3">
        <f t="shared" si="554"/>
        <v>2</v>
      </c>
      <c r="H13306" s="3">
        <f t="shared" si="555"/>
        <v>0</v>
      </c>
    </row>
    <row r="13307" spans="1:8" x14ac:dyDescent="0.3">
      <c r="A13307" t="s">
        <v>89</v>
      </c>
      <c r="B13307" t="s">
        <v>187</v>
      </c>
      <c r="C13307" t="s">
        <v>197</v>
      </c>
      <c r="D13307" t="s">
        <v>155</v>
      </c>
      <c r="E13307" s="3" t="str">
        <f>VLOOKUP(A13307,Respondents!A:B,2,FALSE)</f>
        <v>Regulators and Audit Oversight Authorities</v>
      </c>
      <c r="F13307" s="3" t="str">
        <f>VLOOKUP(A13307,Respondents!A:C,3,FALSE)</f>
        <v>Regulators and Audit Oversight Authorities</v>
      </c>
      <c r="G13307" s="3">
        <f t="shared" si="554"/>
        <v>2</v>
      </c>
      <c r="H13307" s="3">
        <f t="shared" si="555"/>
        <v>0</v>
      </c>
    </row>
    <row r="13308" spans="1:8" x14ac:dyDescent="0.3">
      <c r="A13308" t="s">
        <v>89</v>
      </c>
      <c r="B13308" t="s">
        <v>187</v>
      </c>
      <c r="C13308" t="s">
        <v>198</v>
      </c>
      <c r="D13308" t="s">
        <v>155</v>
      </c>
      <c r="E13308" s="3" t="str">
        <f>VLOOKUP(A13308,Respondents!A:B,2,FALSE)</f>
        <v>Regulators and Audit Oversight Authorities</v>
      </c>
      <c r="F13308" s="3" t="str">
        <f>VLOOKUP(A13308,Respondents!A:C,3,FALSE)</f>
        <v>Regulators and Audit Oversight Authorities</v>
      </c>
      <c r="G13308" s="3">
        <f t="shared" si="554"/>
        <v>2</v>
      </c>
      <c r="H13308" s="3">
        <f t="shared" si="555"/>
        <v>0</v>
      </c>
    </row>
    <row r="13309" spans="1:8" x14ac:dyDescent="0.3">
      <c r="A13309" t="s">
        <v>89</v>
      </c>
      <c r="B13309" t="s">
        <v>199</v>
      </c>
      <c r="C13309" t="s">
        <v>200</v>
      </c>
      <c r="D13309" t="s">
        <v>159</v>
      </c>
      <c r="E13309" s="3" t="str">
        <f>VLOOKUP(A13309,Respondents!A:B,2,FALSE)</f>
        <v>Regulators and Audit Oversight Authorities</v>
      </c>
      <c r="F13309" s="3" t="str">
        <f>VLOOKUP(A13309,Respondents!A:C,3,FALSE)</f>
        <v>Regulators and Audit Oversight Authorities</v>
      </c>
      <c r="G13309" s="3">
        <f t="shared" si="554"/>
        <v>1</v>
      </c>
      <c r="H13309" s="3">
        <f t="shared" si="555"/>
        <v>1</v>
      </c>
    </row>
    <row r="13310" spans="1:8" x14ac:dyDescent="0.3">
      <c r="A13310" t="s">
        <v>89</v>
      </c>
      <c r="B13310" t="s">
        <v>199</v>
      </c>
      <c r="C13310" t="s">
        <v>201</v>
      </c>
      <c r="D13310" t="s">
        <v>155</v>
      </c>
      <c r="E13310" s="3" t="str">
        <f>VLOOKUP(A13310,Respondents!A:B,2,FALSE)</f>
        <v>Regulators and Audit Oversight Authorities</v>
      </c>
      <c r="F13310" s="3" t="str">
        <f>VLOOKUP(A13310,Respondents!A:C,3,FALSE)</f>
        <v>Regulators and Audit Oversight Authorities</v>
      </c>
      <c r="G13310" s="3">
        <f t="shared" si="554"/>
        <v>1</v>
      </c>
      <c r="H13310" s="3">
        <f t="shared" si="555"/>
        <v>0</v>
      </c>
    </row>
    <row r="13311" spans="1:8" x14ac:dyDescent="0.3">
      <c r="A13311" t="s">
        <v>89</v>
      </c>
      <c r="B13311" t="s">
        <v>199</v>
      </c>
      <c r="C13311" t="s">
        <v>202</v>
      </c>
      <c r="D13311" t="s">
        <v>155</v>
      </c>
      <c r="E13311" s="3" t="str">
        <f>VLOOKUP(A13311,Respondents!A:B,2,FALSE)</f>
        <v>Regulators and Audit Oversight Authorities</v>
      </c>
      <c r="F13311" s="3" t="str">
        <f>VLOOKUP(A13311,Respondents!A:C,3,FALSE)</f>
        <v>Regulators and Audit Oversight Authorities</v>
      </c>
      <c r="G13311" s="3">
        <f t="shared" si="554"/>
        <v>1</v>
      </c>
      <c r="H13311" s="3">
        <f t="shared" si="555"/>
        <v>0</v>
      </c>
    </row>
    <row r="13312" spans="1:8" x14ac:dyDescent="0.3">
      <c r="A13312" t="s">
        <v>89</v>
      </c>
      <c r="B13312" t="s">
        <v>199</v>
      </c>
      <c r="C13312" t="s">
        <v>203</v>
      </c>
      <c r="D13312" t="s">
        <v>155</v>
      </c>
      <c r="E13312" s="3" t="str">
        <f>VLOOKUP(A13312,Respondents!A:B,2,FALSE)</f>
        <v>Regulators and Audit Oversight Authorities</v>
      </c>
      <c r="F13312" s="3" t="str">
        <f>VLOOKUP(A13312,Respondents!A:C,3,FALSE)</f>
        <v>Regulators and Audit Oversight Authorities</v>
      </c>
      <c r="G13312" s="3">
        <f t="shared" si="554"/>
        <v>1</v>
      </c>
      <c r="H13312" s="3">
        <f t="shared" si="555"/>
        <v>0</v>
      </c>
    </row>
    <row r="13313" spans="1:8" x14ac:dyDescent="0.3">
      <c r="A13313" t="s">
        <v>89</v>
      </c>
      <c r="B13313" t="s">
        <v>199</v>
      </c>
      <c r="C13313" t="s">
        <v>204</v>
      </c>
      <c r="D13313" t="s">
        <v>155</v>
      </c>
      <c r="E13313" s="3" t="str">
        <f>VLOOKUP(A13313,Respondents!A:B,2,FALSE)</f>
        <v>Regulators and Audit Oversight Authorities</v>
      </c>
      <c r="F13313" s="3" t="str">
        <f>VLOOKUP(A13313,Respondents!A:C,3,FALSE)</f>
        <v>Regulators and Audit Oversight Authorities</v>
      </c>
      <c r="G13313" s="3">
        <f t="shared" si="554"/>
        <v>1</v>
      </c>
      <c r="H13313" s="3">
        <f t="shared" si="555"/>
        <v>0</v>
      </c>
    </row>
    <row r="13314" spans="1:8" x14ac:dyDescent="0.3">
      <c r="A13314" t="s">
        <v>89</v>
      </c>
      <c r="B13314" t="s">
        <v>199</v>
      </c>
      <c r="C13314" t="s">
        <v>205</v>
      </c>
      <c r="D13314" t="s">
        <v>155</v>
      </c>
      <c r="E13314" s="3" t="str">
        <f>VLOOKUP(A13314,Respondents!A:B,2,FALSE)</f>
        <v>Regulators and Audit Oversight Authorities</v>
      </c>
      <c r="F13314" s="3" t="str">
        <f>VLOOKUP(A13314,Respondents!A:C,3,FALSE)</f>
        <v>Regulators and Audit Oversight Authorities</v>
      </c>
      <c r="G13314" s="3">
        <f t="shared" si="554"/>
        <v>1</v>
      </c>
      <c r="H13314" s="3">
        <f t="shared" si="555"/>
        <v>0</v>
      </c>
    </row>
    <row r="13315" spans="1:8" x14ac:dyDescent="0.3">
      <c r="A13315" t="s">
        <v>89</v>
      </c>
      <c r="B13315" t="s">
        <v>199</v>
      </c>
      <c r="C13315" t="s">
        <v>270</v>
      </c>
      <c r="D13315" t="s">
        <v>155</v>
      </c>
      <c r="E13315" s="3" t="str">
        <f>VLOOKUP(A13315,Respondents!A:B,2,FALSE)</f>
        <v>Regulators and Audit Oversight Authorities</v>
      </c>
      <c r="F13315" s="3" t="str">
        <f>VLOOKUP(A13315,Respondents!A:C,3,FALSE)</f>
        <v>Regulators and Audit Oversight Authorities</v>
      </c>
      <c r="G13315" s="3">
        <f t="shared" si="554"/>
        <v>2</v>
      </c>
      <c r="H13315" s="3">
        <f t="shared" si="555"/>
        <v>0</v>
      </c>
    </row>
    <row r="13316" spans="1:8" x14ac:dyDescent="0.3">
      <c r="A13316" t="s">
        <v>89</v>
      </c>
      <c r="B13316" t="s">
        <v>199</v>
      </c>
      <c r="C13316" t="s">
        <v>206</v>
      </c>
      <c r="D13316" t="s">
        <v>155</v>
      </c>
      <c r="E13316" s="3" t="str">
        <f>VLOOKUP(A13316,Respondents!A:B,2,FALSE)</f>
        <v>Regulators and Audit Oversight Authorities</v>
      </c>
      <c r="F13316" s="3" t="str">
        <f>VLOOKUP(A13316,Respondents!A:C,3,FALSE)</f>
        <v>Regulators and Audit Oversight Authorities</v>
      </c>
      <c r="G13316" s="3">
        <f t="shared" si="554"/>
        <v>2</v>
      </c>
      <c r="H13316" s="3">
        <f t="shared" si="555"/>
        <v>0</v>
      </c>
    </row>
    <row r="13317" spans="1:8" x14ac:dyDescent="0.3">
      <c r="A13317" t="s">
        <v>89</v>
      </c>
      <c r="B13317" t="s">
        <v>199</v>
      </c>
      <c r="C13317" t="s">
        <v>207</v>
      </c>
      <c r="D13317" t="s">
        <v>155</v>
      </c>
      <c r="E13317" s="3" t="str">
        <f>VLOOKUP(A13317,Respondents!A:B,2,FALSE)</f>
        <v>Regulators and Audit Oversight Authorities</v>
      </c>
      <c r="F13317" s="3" t="str">
        <f>VLOOKUP(A13317,Respondents!A:C,3,FALSE)</f>
        <v>Regulators and Audit Oversight Authorities</v>
      </c>
      <c r="G13317" s="3">
        <f t="shared" si="554"/>
        <v>2</v>
      </c>
      <c r="H13317" s="3">
        <f t="shared" si="555"/>
        <v>0</v>
      </c>
    </row>
    <row r="13318" spans="1:8" x14ac:dyDescent="0.3">
      <c r="A13318" t="s">
        <v>89</v>
      </c>
      <c r="B13318" t="s">
        <v>243</v>
      </c>
      <c r="C13318" t="s">
        <v>244</v>
      </c>
      <c r="D13318" t="s">
        <v>159</v>
      </c>
      <c r="E13318" s="3" t="str">
        <f>VLOOKUP(A13318,Respondents!A:B,2,FALSE)</f>
        <v>Regulators and Audit Oversight Authorities</v>
      </c>
      <c r="F13318" s="3" t="str">
        <f>VLOOKUP(A13318,Respondents!A:C,3,FALSE)</f>
        <v>Regulators and Audit Oversight Authorities</v>
      </c>
      <c r="G13318" s="3">
        <f t="shared" si="554"/>
        <v>1</v>
      </c>
      <c r="H13318" s="3">
        <f t="shared" si="555"/>
        <v>1</v>
      </c>
    </row>
    <row r="13319" spans="1:8" x14ac:dyDescent="0.3">
      <c r="A13319" t="s">
        <v>89</v>
      </c>
      <c r="B13319" t="s">
        <v>243</v>
      </c>
      <c r="C13319" t="s">
        <v>245</v>
      </c>
      <c r="D13319" t="s">
        <v>155</v>
      </c>
      <c r="E13319" s="3" t="str">
        <f>VLOOKUP(A13319,Respondents!A:B,2,FALSE)</f>
        <v>Regulators and Audit Oversight Authorities</v>
      </c>
      <c r="F13319" s="3" t="str">
        <f>VLOOKUP(A13319,Respondents!A:C,3,FALSE)</f>
        <v>Regulators and Audit Oversight Authorities</v>
      </c>
      <c r="G13319" s="3">
        <f t="shared" si="554"/>
        <v>1</v>
      </c>
      <c r="H13319" s="3">
        <f t="shared" si="555"/>
        <v>0</v>
      </c>
    </row>
    <row r="13320" spans="1:8" x14ac:dyDescent="0.3">
      <c r="A13320" t="s">
        <v>89</v>
      </c>
      <c r="B13320" t="s">
        <v>243</v>
      </c>
      <c r="C13320" t="s">
        <v>246</v>
      </c>
      <c r="D13320" t="s">
        <v>155</v>
      </c>
      <c r="E13320" s="3" t="str">
        <f>VLOOKUP(A13320,Respondents!A:B,2,FALSE)</f>
        <v>Regulators and Audit Oversight Authorities</v>
      </c>
      <c r="F13320" s="3" t="str">
        <f>VLOOKUP(A13320,Respondents!A:C,3,FALSE)</f>
        <v>Regulators and Audit Oversight Authorities</v>
      </c>
      <c r="G13320" s="3">
        <f t="shared" si="554"/>
        <v>1</v>
      </c>
      <c r="H13320" s="3">
        <f t="shared" si="555"/>
        <v>0</v>
      </c>
    </row>
    <row r="13321" spans="1:8" x14ac:dyDescent="0.3">
      <c r="A13321" t="s">
        <v>89</v>
      </c>
      <c r="B13321" t="s">
        <v>243</v>
      </c>
      <c r="C13321" t="s">
        <v>247</v>
      </c>
      <c r="D13321" t="s">
        <v>155</v>
      </c>
      <c r="E13321" s="3" t="str">
        <f>VLOOKUP(A13321,Respondents!A:B,2,FALSE)</f>
        <v>Regulators and Audit Oversight Authorities</v>
      </c>
      <c r="F13321" s="3" t="str">
        <f>VLOOKUP(A13321,Respondents!A:C,3,FALSE)</f>
        <v>Regulators and Audit Oversight Authorities</v>
      </c>
      <c r="G13321" s="3">
        <f t="shared" si="554"/>
        <v>1</v>
      </c>
      <c r="H13321" s="3">
        <f t="shared" si="555"/>
        <v>0</v>
      </c>
    </row>
    <row r="13322" spans="1:8" x14ac:dyDescent="0.3">
      <c r="A13322" t="s">
        <v>89</v>
      </c>
      <c r="B13322" t="s">
        <v>243</v>
      </c>
      <c r="C13322" t="s">
        <v>248</v>
      </c>
      <c r="D13322" t="s">
        <v>155</v>
      </c>
      <c r="E13322" s="3" t="str">
        <f>VLOOKUP(A13322,Respondents!A:B,2,FALSE)</f>
        <v>Regulators and Audit Oversight Authorities</v>
      </c>
      <c r="F13322" s="3" t="str">
        <f>VLOOKUP(A13322,Respondents!A:C,3,FALSE)</f>
        <v>Regulators and Audit Oversight Authorities</v>
      </c>
      <c r="G13322" s="3">
        <f t="shared" si="554"/>
        <v>1</v>
      </c>
      <c r="H13322" s="3">
        <f t="shared" si="555"/>
        <v>0</v>
      </c>
    </row>
    <row r="13323" spans="1:8" x14ac:dyDescent="0.3">
      <c r="A13323" t="s">
        <v>89</v>
      </c>
      <c r="B13323" t="s">
        <v>243</v>
      </c>
      <c r="C13323" t="s">
        <v>249</v>
      </c>
      <c r="D13323" t="s">
        <v>155</v>
      </c>
      <c r="E13323" s="3" t="str">
        <f>VLOOKUP(A13323,Respondents!A:B,2,FALSE)</f>
        <v>Regulators and Audit Oversight Authorities</v>
      </c>
      <c r="F13323" s="3" t="str">
        <f>VLOOKUP(A13323,Respondents!A:C,3,FALSE)</f>
        <v>Regulators and Audit Oversight Authorities</v>
      </c>
      <c r="G13323" s="3">
        <f t="shared" si="554"/>
        <v>1</v>
      </c>
      <c r="H13323" s="3">
        <f t="shared" si="555"/>
        <v>0</v>
      </c>
    </row>
    <row r="13324" spans="1:8" x14ac:dyDescent="0.3">
      <c r="A13324" t="s">
        <v>89</v>
      </c>
      <c r="B13324" t="s">
        <v>243</v>
      </c>
      <c r="C13324" t="s">
        <v>331</v>
      </c>
      <c r="D13324" t="s">
        <v>155</v>
      </c>
      <c r="E13324" s="3" t="str">
        <f>VLOOKUP(A13324,Respondents!A:B,2,FALSE)</f>
        <v>Regulators and Audit Oversight Authorities</v>
      </c>
      <c r="F13324" s="3" t="str">
        <f>VLOOKUP(A13324,Respondents!A:C,3,FALSE)</f>
        <v>Regulators and Audit Oversight Authorities</v>
      </c>
      <c r="G13324" s="3">
        <f t="shared" si="554"/>
        <v>2</v>
      </c>
      <c r="H13324" s="3">
        <f t="shared" si="555"/>
        <v>0</v>
      </c>
    </row>
    <row r="13325" spans="1:8" x14ac:dyDescent="0.3">
      <c r="A13325" t="s">
        <v>89</v>
      </c>
      <c r="B13325" t="s">
        <v>243</v>
      </c>
      <c r="C13325" t="s">
        <v>332</v>
      </c>
      <c r="D13325" t="s">
        <v>155</v>
      </c>
      <c r="E13325" s="3" t="str">
        <f>VLOOKUP(A13325,Respondents!A:B,2,FALSE)</f>
        <v>Regulators and Audit Oversight Authorities</v>
      </c>
      <c r="F13325" s="3" t="str">
        <f>VLOOKUP(A13325,Respondents!A:C,3,FALSE)</f>
        <v>Regulators and Audit Oversight Authorities</v>
      </c>
      <c r="G13325" s="3">
        <f t="shared" si="554"/>
        <v>2</v>
      </c>
      <c r="H13325" s="3">
        <f t="shared" si="555"/>
        <v>0</v>
      </c>
    </row>
    <row r="13326" spans="1:8" x14ac:dyDescent="0.3">
      <c r="A13326" t="s">
        <v>89</v>
      </c>
      <c r="B13326" t="s">
        <v>243</v>
      </c>
      <c r="C13326" t="s">
        <v>333</v>
      </c>
      <c r="D13326" t="s">
        <v>155</v>
      </c>
      <c r="E13326" s="3" t="str">
        <f>VLOOKUP(A13326,Respondents!A:B,2,FALSE)</f>
        <v>Regulators and Audit Oversight Authorities</v>
      </c>
      <c r="F13326" s="3" t="str">
        <f>VLOOKUP(A13326,Respondents!A:C,3,FALSE)</f>
        <v>Regulators and Audit Oversight Authorities</v>
      </c>
      <c r="G13326" s="3">
        <f t="shared" si="554"/>
        <v>2</v>
      </c>
      <c r="H13326" s="3">
        <f t="shared" si="555"/>
        <v>0</v>
      </c>
    </row>
    <row r="13327" spans="1:8" x14ac:dyDescent="0.3">
      <c r="A13327" t="s">
        <v>89</v>
      </c>
      <c r="B13327" t="s">
        <v>250</v>
      </c>
      <c r="C13327" t="s">
        <v>251</v>
      </c>
      <c r="D13327" t="s">
        <v>159</v>
      </c>
      <c r="E13327" s="3" t="str">
        <f>VLOOKUP(A13327,Respondents!A:B,2,FALSE)</f>
        <v>Regulators and Audit Oversight Authorities</v>
      </c>
      <c r="F13327" s="3" t="str">
        <f>VLOOKUP(A13327,Respondents!A:C,3,FALSE)</f>
        <v>Regulators and Audit Oversight Authorities</v>
      </c>
      <c r="G13327" s="3">
        <f t="shared" si="554"/>
        <v>1</v>
      </c>
      <c r="H13327" s="3">
        <f t="shared" si="555"/>
        <v>1</v>
      </c>
    </row>
    <row r="13328" spans="1:8" x14ac:dyDescent="0.3">
      <c r="A13328" t="s">
        <v>89</v>
      </c>
      <c r="B13328" t="s">
        <v>250</v>
      </c>
      <c r="C13328" t="s">
        <v>252</v>
      </c>
      <c r="D13328" t="s">
        <v>155</v>
      </c>
      <c r="E13328" s="3" t="str">
        <f>VLOOKUP(A13328,Respondents!A:B,2,FALSE)</f>
        <v>Regulators and Audit Oversight Authorities</v>
      </c>
      <c r="F13328" s="3" t="str">
        <f>VLOOKUP(A13328,Respondents!A:C,3,FALSE)</f>
        <v>Regulators and Audit Oversight Authorities</v>
      </c>
      <c r="G13328" s="3">
        <f t="shared" si="554"/>
        <v>1</v>
      </c>
      <c r="H13328" s="3">
        <f t="shared" si="555"/>
        <v>0</v>
      </c>
    </row>
    <row r="13329" spans="1:8" x14ac:dyDescent="0.3">
      <c r="A13329" t="s">
        <v>89</v>
      </c>
      <c r="B13329" t="s">
        <v>250</v>
      </c>
      <c r="C13329" t="s">
        <v>253</v>
      </c>
      <c r="D13329" t="s">
        <v>155</v>
      </c>
      <c r="E13329" s="3" t="str">
        <f>VLOOKUP(A13329,Respondents!A:B,2,FALSE)</f>
        <v>Regulators and Audit Oversight Authorities</v>
      </c>
      <c r="F13329" s="3" t="str">
        <f>VLOOKUP(A13329,Respondents!A:C,3,FALSE)</f>
        <v>Regulators and Audit Oversight Authorities</v>
      </c>
      <c r="G13329" s="3">
        <f t="shared" si="554"/>
        <v>1</v>
      </c>
      <c r="H13329" s="3">
        <f t="shared" si="555"/>
        <v>0</v>
      </c>
    </row>
    <row r="13330" spans="1:8" x14ac:dyDescent="0.3">
      <c r="A13330" t="s">
        <v>89</v>
      </c>
      <c r="B13330" t="s">
        <v>250</v>
      </c>
      <c r="C13330" t="s">
        <v>254</v>
      </c>
      <c r="D13330" t="s">
        <v>155</v>
      </c>
      <c r="E13330" s="3" t="str">
        <f>VLOOKUP(A13330,Respondents!A:B,2,FALSE)</f>
        <v>Regulators and Audit Oversight Authorities</v>
      </c>
      <c r="F13330" s="3" t="str">
        <f>VLOOKUP(A13330,Respondents!A:C,3,FALSE)</f>
        <v>Regulators and Audit Oversight Authorities</v>
      </c>
      <c r="G13330" s="3">
        <f t="shared" si="554"/>
        <v>1</v>
      </c>
      <c r="H13330" s="3">
        <f t="shared" si="555"/>
        <v>0</v>
      </c>
    </row>
    <row r="13331" spans="1:8" x14ac:dyDescent="0.3">
      <c r="A13331" t="s">
        <v>89</v>
      </c>
      <c r="B13331" t="s">
        <v>250</v>
      </c>
      <c r="C13331" t="s">
        <v>255</v>
      </c>
      <c r="D13331" t="s">
        <v>155</v>
      </c>
      <c r="E13331" s="3" t="str">
        <f>VLOOKUP(A13331,Respondents!A:B,2,FALSE)</f>
        <v>Regulators and Audit Oversight Authorities</v>
      </c>
      <c r="F13331" s="3" t="str">
        <f>VLOOKUP(A13331,Respondents!A:C,3,FALSE)</f>
        <v>Regulators and Audit Oversight Authorities</v>
      </c>
      <c r="G13331" s="3">
        <f t="shared" si="554"/>
        <v>1</v>
      </c>
      <c r="H13331" s="3">
        <f t="shared" si="555"/>
        <v>0</v>
      </c>
    </row>
    <row r="13332" spans="1:8" x14ac:dyDescent="0.3">
      <c r="A13332" t="s">
        <v>89</v>
      </c>
      <c r="B13332" t="s">
        <v>250</v>
      </c>
      <c r="C13332" t="s">
        <v>256</v>
      </c>
      <c r="D13332" t="s">
        <v>155</v>
      </c>
      <c r="E13332" s="3" t="str">
        <f>VLOOKUP(A13332,Respondents!A:B,2,FALSE)</f>
        <v>Regulators and Audit Oversight Authorities</v>
      </c>
      <c r="F13332" s="3" t="str">
        <f>VLOOKUP(A13332,Respondents!A:C,3,FALSE)</f>
        <v>Regulators and Audit Oversight Authorities</v>
      </c>
      <c r="G13332" s="3">
        <f t="shared" si="554"/>
        <v>1</v>
      </c>
      <c r="H13332" s="3">
        <f t="shared" si="555"/>
        <v>0</v>
      </c>
    </row>
    <row r="13333" spans="1:8" x14ac:dyDescent="0.3">
      <c r="A13333" t="s">
        <v>89</v>
      </c>
      <c r="B13333" t="s">
        <v>250</v>
      </c>
      <c r="C13333" t="s">
        <v>334</v>
      </c>
      <c r="D13333" t="s">
        <v>155</v>
      </c>
      <c r="E13333" s="3" t="str">
        <f>VLOOKUP(A13333,Respondents!A:B,2,FALSE)</f>
        <v>Regulators and Audit Oversight Authorities</v>
      </c>
      <c r="F13333" s="3" t="str">
        <f>VLOOKUP(A13333,Respondents!A:C,3,FALSE)</f>
        <v>Regulators and Audit Oversight Authorities</v>
      </c>
      <c r="G13333" s="3">
        <f t="shared" si="554"/>
        <v>2</v>
      </c>
      <c r="H13333" s="3">
        <f t="shared" si="555"/>
        <v>0</v>
      </c>
    </row>
    <row r="13334" spans="1:8" x14ac:dyDescent="0.3">
      <c r="A13334" t="s">
        <v>89</v>
      </c>
      <c r="B13334" t="s">
        <v>250</v>
      </c>
      <c r="C13334" t="s">
        <v>335</v>
      </c>
      <c r="D13334" t="s">
        <v>155</v>
      </c>
      <c r="E13334" s="3" t="str">
        <f>VLOOKUP(A13334,Respondents!A:B,2,FALSE)</f>
        <v>Regulators and Audit Oversight Authorities</v>
      </c>
      <c r="F13334" s="3" t="str">
        <f>VLOOKUP(A13334,Respondents!A:C,3,FALSE)</f>
        <v>Regulators and Audit Oversight Authorities</v>
      </c>
      <c r="G13334" s="3">
        <f t="shared" si="554"/>
        <v>2</v>
      </c>
      <c r="H13334" s="3">
        <f t="shared" si="555"/>
        <v>0</v>
      </c>
    </row>
    <row r="13335" spans="1:8" x14ac:dyDescent="0.3">
      <c r="A13335" t="s">
        <v>89</v>
      </c>
      <c r="B13335" t="s">
        <v>250</v>
      </c>
      <c r="C13335" t="s">
        <v>336</v>
      </c>
      <c r="D13335" t="s">
        <v>155</v>
      </c>
      <c r="E13335" s="3" t="str">
        <f>VLOOKUP(A13335,Respondents!A:B,2,FALSE)</f>
        <v>Regulators and Audit Oversight Authorities</v>
      </c>
      <c r="F13335" s="3" t="str">
        <f>VLOOKUP(A13335,Respondents!A:C,3,FALSE)</f>
        <v>Regulators and Audit Oversight Authorities</v>
      </c>
      <c r="G13335" s="3">
        <f t="shared" si="554"/>
        <v>2</v>
      </c>
      <c r="H13335" s="3">
        <f t="shared" si="555"/>
        <v>0</v>
      </c>
    </row>
    <row r="13336" spans="1:8" x14ac:dyDescent="0.3">
      <c r="A13336" t="s">
        <v>89</v>
      </c>
      <c r="B13336" t="s">
        <v>250</v>
      </c>
      <c r="C13336" t="s">
        <v>337</v>
      </c>
      <c r="D13336" t="s">
        <v>155</v>
      </c>
      <c r="E13336" s="3" t="str">
        <f>VLOOKUP(A13336,Respondents!A:B,2,FALSE)</f>
        <v>Regulators and Audit Oversight Authorities</v>
      </c>
      <c r="F13336" s="3" t="str">
        <f>VLOOKUP(A13336,Respondents!A:C,3,FALSE)</f>
        <v>Regulators and Audit Oversight Authorities</v>
      </c>
      <c r="G13336" s="3">
        <f t="shared" si="554"/>
        <v>2</v>
      </c>
      <c r="H13336" s="3">
        <f t="shared" si="555"/>
        <v>0</v>
      </c>
    </row>
    <row r="13337" spans="1:8" x14ac:dyDescent="0.3">
      <c r="A13337" t="s">
        <v>89</v>
      </c>
      <c r="B13337" t="s">
        <v>250</v>
      </c>
      <c r="C13337" t="s">
        <v>386</v>
      </c>
      <c r="D13337" t="s">
        <v>155</v>
      </c>
      <c r="E13337" s="3" t="str">
        <f>VLOOKUP(A13337,Respondents!A:B,2,FALSE)</f>
        <v>Regulators and Audit Oversight Authorities</v>
      </c>
      <c r="F13337" s="3" t="str">
        <f>VLOOKUP(A13337,Respondents!A:C,3,FALSE)</f>
        <v>Regulators and Audit Oversight Authorities</v>
      </c>
      <c r="G13337" s="3">
        <f t="shared" si="554"/>
        <v>2</v>
      </c>
      <c r="H13337" s="3">
        <f t="shared" si="555"/>
        <v>0</v>
      </c>
    </row>
    <row r="13338" spans="1:8" x14ac:dyDescent="0.3">
      <c r="A13338" t="s">
        <v>89</v>
      </c>
      <c r="B13338" t="s">
        <v>250</v>
      </c>
      <c r="C13338" t="s">
        <v>338</v>
      </c>
      <c r="D13338" t="s">
        <v>155</v>
      </c>
      <c r="E13338" s="3" t="str">
        <f>VLOOKUP(A13338,Respondents!A:B,2,FALSE)</f>
        <v>Regulators and Audit Oversight Authorities</v>
      </c>
      <c r="F13338" s="3" t="str">
        <f>VLOOKUP(A13338,Respondents!A:C,3,FALSE)</f>
        <v>Regulators and Audit Oversight Authorities</v>
      </c>
      <c r="G13338" s="3">
        <f t="shared" si="554"/>
        <v>2</v>
      </c>
      <c r="H13338" s="3">
        <f t="shared" si="555"/>
        <v>0</v>
      </c>
    </row>
    <row r="13339" spans="1:8" x14ac:dyDescent="0.3">
      <c r="A13339" t="s">
        <v>89</v>
      </c>
      <c r="B13339" t="s">
        <v>257</v>
      </c>
      <c r="C13339" t="s">
        <v>258</v>
      </c>
      <c r="D13339" t="s">
        <v>155</v>
      </c>
      <c r="E13339" s="3" t="str">
        <f>VLOOKUP(A13339,Respondents!A:B,2,FALSE)</f>
        <v>Regulators and Audit Oversight Authorities</v>
      </c>
      <c r="F13339" s="3" t="str">
        <f>VLOOKUP(A13339,Respondents!A:C,3,FALSE)</f>
        <v>Regulators and Audit Oversight Authorities</v>
      </c>
      <c r="G13339" s="3">
        <f t="shared" si="554"/>
        <v>1</v>
      </c>
      <c r="H13339" s="3">
        <f t="shared" si="555"/>
        <v>0</v>
      </c>
    </row>
    <row r="13340" spans="1:8" x14ac:dyDescent="0.3">
      <c r="A13340" t="s">
        <v>89</v>
      </c>
      <c r="B13340" t="s">
        <v>257</v>
      </c>
      <c r="C13340" t="s">
        <v>259</v>
      </c>
      <c r="D13340" t="s">
        <v>159</v>
      </c>
      <c r="E13340" s="3" t="str">
        <f>VLOOKUP(A13340,Respondents!A:B,2,FALSE)</f>
        <v>Regulators and Audit Oversight Authorities</v>
      </c>
      <c r="F13340" s="3" t="str">
        <f>VLOOKUP(A13340,Respondents!A:C,3,FALSE)</f>
        <v>Regulators and Audit Oversight Authorities</v>
      </c>
      <c r="G13340" s="3">
        <f t="shared" si="554"/>
        <v>1</v>
      </c>
      <c r="H13340" s="3">
        <f t="shared" si="555"/>
        <v>1</v>
      </c>
    </row>
    <row r="13341" spans="1:8" x14ac:dyDescent="0.3">
      <c r="A13341" t="s">
        <v>89</v>
      </c>
      <c r="B13341" t="s">
        <v>257</v>
      </c>
      <c r="C13341" t="s">
        <v>260</v>
      </c>
      <c r="D13341" t="s">
        <v>155</v>
      </c>
      <c r="E13341" s="3" t="str">
        <f>VLOOKUP(A13341,Respondents!A:B,2,FALSE)</f>
        <v>Regulators and Audit Oversight Authorities</v>
      </c>
      <c r="F13341" s="3" t="str">
        <f>VLOOKUP(A13341,Respondents!A:C,3,FALSE)</f>
        <v>Regulators and Audit Oversight Authorities</v>
      </c>
      <c r="G13341" s="3">
        <f t="shared" si="554"/>
        <v>1</v>
      </c>
      <c r="H13341" s="3">
        <f t="shared" si="555"/>
        <v>0</v>
      </c>
    </row>
    <row r="13342" spans="1:8" x14ac:dyDescent="0.3">
      <c r="A13342" t="s">
        <v>89</v>
      </c>
      <c r="B13342" t="s">
        <v>257</v>
      </c>
      <c r="C13342" t="s">
        <v>261</v>
      </c>
      <c r="D13342" t="s">
        <v>155</v>
      </c>
      <c r="E13342" s="3" t="str">
        <f>VLOOKUP(A13342,Respondents!A:B,2,FALSE)</f>
        <v>Regulators and Audit Oversight Authorities</v>
      </c>
      <c r="F13342" s="3" t="str">
        <f>VLOOKUP(A13342,Respondents!A:C,3,FALSE)</f>
        <v>Regulators and Audit Oversight Authorities</v>
      </c>
      <c r="G13342" s="3">
        <f t="shared" ref="G13342:G13388" si="556">IF(LEN(C13342)-LEN(SUBSTITUTE(C13342,".",""))&lt;=1,1,2)</f>
        <v>1</v>
      </c>
      <c r="H13342" s="3">
        <f t="shared" ref="H13342:H13388" si="557">IF(D13342="Yes",1,0)</f>
        <v>0</v>
      </c>
    </row>
    <row r="13343" spans="1:8" x14ac:dyDescent="0.3">
      <c r="A13343" t="s">
        <v>89</v>
      </c>
      <c r="B13343" t="s">
        <v>257</v>
      </c>
      <c r="C13343" t="s">
        <v>262</v>
      </c>
      <c r="D13343" t="s">
        <v>155</v>
      </c>
      <c r="E13343" s="3" t="str">
        <f>VLOOKUP(A13343,Respondents!A:B,2,FALSE)</f>
        <v>Regulators and Audit Oversight Authorities</v>
      </c>
      <c r="F13343" s="3" t="str">
        <f>VLOOKUP(A13343,Respondents!A:C,3,FALSE)</f>
        <v>Regulators and Audit Oversight Authorities</v>
      </c>
      <c r="G13343" s="3">
        <f t="shared" si="556"/>
        <v>1</v>
      </c>
      <c r="H13343" s="3">
        <f t="shared" si="557"/>
        <v>0</v>
      </c>
    </row>
    <row r="13344" spans="1:8" x14ac:dyDescent="0.3">
      <c r="A13344" t="s">
        <v>89</v>
      </c>
      <c r="B13344" t="s">
        <v>257</v>
      </c>
      <c r="C13344" t="s">
        <v>263</v>
      </c>
      <c r="D13344" t="s">
        <v>155</v>
      </c>
      <c r="E13344" s="3" t="str">
        <f>VLOOKUP(A13344,Respondents!A:B,2,FALSE)</f>
        <v>Regulators and Audit Oversight Authorities</v>
      </c>
      <c r="F13344" s="3" t="str">
        <f>VLOOKUP(A13344,Respondents!A:C,3,FALSE)</f>
        <v>Regulators and Audit Oversight Authorities</v>
      </c>
      <c r="G13344" s="3">
        <f t="shared" si="556"/>
        <v>1</v>
      </c>
      <c r="H13344" s="3">
        <f t="shared" si="557"/>
        <v>0</v>
      </c>
    </row>
    <row r="13345" spans="1:8" x14ac:dyDescent="0.3">
      <c r="A13345" t="s">
        <v>89</v>
      </c>
      <c r="B13345" t="s">
        <v>257</v>
      </c>
      <c r="C13345" t="s">
        <v>264</v>
      </c>
      <c r="D13345" t="s">
        <v>155</v>
      </c>
      <c r="E13345" s="3" t="str">
        <f>VLOOKUP(A13345,Respondents!A:B,2,FALSE)</f>
        <v>Regulators and Audit Oversight Authorities</v>
      </c>
      <c r="F13345" s="3" t="str">
        <f>VLOOKUP(A13345,Respondents!A:C,3,FALSE)</f>
        <v>Regulators and Audit Oversight Authorities</v>
      </c>
      <c r="G13345" s="3">
        <f t="shared" si="556"/>
        <v>2</v>
      </c>
      <c r="H13345" s="3">
        <f t="shared" si="557"/>
        <v>0</v>
      </c>
    </row>
    <row r="13346" spans="1:8" x14ac:dyDescent="0.3">
      <c r="A13346" t="s">
        <v>89</v>
      </c>
      <c r="B13346" t="s">
        <v>257</v>
      </c>
      <c r="C13346" t="s">
        <v>265</v>
      </c>
      <c r="D13346" t="s">
        <v>155</v>
      </c>
      <c r="E13346" s="3" t="str">
        <f>VLOOKUP(A13346,Respondents!A:B,2,FALSE)</f>
        <v>Regulators and Audit Oversight Authorities</v>
      </c>
      <c r="F13346" s="3" t="str">
        <f>VLOOKUP(A13346,Respondents!A:C,3,FALSE)</f>
        <v>Regulators and Audit Oversight Authorities</v>
      </c>
      <c r="G13346" s="3">
        <f t="shared" si="556"/>
        <v>2</v>
      </c>
      <c r="H13346" s="3">
        <f t="shared" si="557"/>
        <v>0</v>
      </c>
    </row>
    <row r="13347" spans="1:8" x14ac:dyDescent="0.3">
      <c r="A13347" t="s">
        <v>89</v>
      </c>
      <c r="B13347" t="s">
        <v>257</v>
      </c>
      <c r="C13347" t="s">
        <v>273</v>
      </c>
      <c r="D13347" t="s">
        <v>159</v>
      </c>
      <c r="E13347" s="3" t="str">
        <f>VLOOKUP(A13347,Respondents!A:B,2,FALSE)</f>
        <v>Regulators and Audit Oversight Authorities</v>
      </c>
      <c r="F13347" s="3" t="str">
        <f>VLOOKUP(A13347,Respondents!A:C,3,FALSE)</f>
        <v>Regulators and Audit Oversight Authorities</v>
      </c>
      <c r="G13347" s="3">
        <f t="shared" si="556"/>
        <v>2</v>
      </c>
      <c r="H13347" s="3">
        <f t="shared" si="557"/>
        <v>1</v>
      </c>
    </row>
    <row r="13348" spans="1:8" x14ac:dyDescent="0.3">
      <c r="A13348" t="s">
        <v>89</v>
      </c>
      <c r="B13348" t="s">
        <v>257</v>
      </c>
      <c r="C13348" t="s">
        <v>274</v>
      </c>
      <c r="D13348" t="s">
        <v>155</v>
      </c>
      <c r="E13348" s="3" t="str">
        <f>VLOOKUP(A13348,Respondents!A:B,2,FALSE)</f>
        <v>Regulators and Audit Oversight Authorities</v>
      </c>
      <c r="F13348" s="3" t="str">
        <f>VLOOKUP(A13348,Respondents!A:C,3,FALSE)</f>
        <v>Regulators and Audit Oversight Authorities</v>
      </c>
      <c r="G13348" s="3">
        <f t="shared" si="556"/>
        <v>2</v>
      </c>
      <c r="H13348" s="3">
        <f t="shared" si="557"/>
        <v>0</v>
      </c>
    </row>
    <row r="13349" spans="1:8" x14ac:dyDescent="0.3">
      <c r="A13349" t="s">
        <v>89</v>
      </c>
      <c r="B13349" t="s">
        <v>257</v>
      </c>
      <c r="C13349" t="s">
        <v>275</v>
      </c>
      <c r="D13349" t="s">
        <v>159</v>
      </c>
      <c r="E13349" s="3" t="str">
        <f>VLOOKUP(A13349,Respondents!A:B,2,FALSE)</f>
        <v>Regulators and Audit Oversight Authorities</v>
      </c>
      <c r="F13349" s="3" t="str">
        <f>VLOOKUP(A13349,Respondents!A:C,3,FALSE)</f>
        <v>Regulators and Audit Oversight Authorities</v>
      </c>
      <c r="G13349" s="3">
        <f t="shared" si="556"/>
        <v>2</v>
      </c>
      <c r="H13349" s="3">
        <f t="shared" si="557"/>
        <v>1</v>
      </c>
    </row>
    <row r="13350" spans="1:8" x14ac:dyDescent="0.3">
      <c r="A13350" t="s">
        <v>91</v>
      </c>
      <c r="B13350" t="s">
        <v>162</v>
      </c>
      <c r="C13350" t="s">
        <v>163</v>
      </c>
      <c r="D13350" t="s">
        <v>155</v>
      </c>
      <c r="E13350" s="3" t="str">
        <f>VLOOKUP(A13350,Respondents!A:B,2,FALSE)</f>
        <v>Regulators and Audit Oversight Authorities</v>
      </c>
      <c r="F13350" s="3" t="str">
        <f>VLOOKUP(A13350,Respondents!A:C,3,FALSE)</f>
        <v>Regulators and Audit Oversight Authorities</v>
      </c>
      <c r="G13350" s="3">
        <f t="shared" si="556"/>
        <v>1</v>
      </c>
      <c r="H13350" s="3">
        <f t="shared" si="557"/>
        <v>0</v>
      </c>
    </row>
    <row r="13351" spans="1:8" x14ac:dyDescent="0.3">
      <c r="A13351" t="s">
        <v>91</v>
      </c>
      <c r="B13351" t="s">
        <v>162</v>
      </c>
      <c r="C13351" t="s">
        <v>164</v>
      </c>
      <c r="D13351" t="s">
        <v>159</v>
      </c>
      <c r="E13351" s="3" t="str">
        <f>VLOOKUP(A13351,Respondents!A:B,2,FALSE)</f>
        <v>Regulators and Audit Oversight Authorities</v>
      </c>
      <c r="F13351" s="3" t="str">
        <f>VLOOKUP(A13351,Respondents!A:C,3,FALSE)</f>
        <v>Regulators and Audit Oversight Authorities</v>
      </c>
      <c r="G13351" s="3">
        <f t="shared" si="556"/>
        <v>1</v>
      </c>
      <c r="H13351" s="3">
        <f t="shared" si="557"/>
        <v>1</v>
      </c>
    </row>
    <row r="13352" spans="1:8" x14ac:dyDescent="0.3">
      <c r="A13352" t="s">
        <v>91</v>
      </c>
      <c r="B13352" t="s">
        <v>162</v>
      </c>
      <c r="C13352" t="s">
        <v>165</v>
      </c>
      <c r="D13352" t="s">
        <v>155</v>
      </c>
      <c r="E13352" s="3" t="str">
        <f>VLOOKUP(A13352,Respondents!A:B,2,FALSE)</f>
        <v>Regulators and Audit Oversight Authorities</v>
      </c>
      <c r="F13352" s="3" t="str">
        <f>VLOOKUP(A13352,Respondents!A:C,3,FALSE)</f>
        <v>Regulators and Audit Oversight Authorities</v>
      </c>
      <c r="G13352" s="3">
        <f t="shared" si="556"/>
        <v>1</v>
      </c>
      <c r="H13352" s="3">
        <f t="shared" si="557"/>
        <v>0</v>
      </c>
    </row>
    <row r="13353" spans="1:8" x14ac:dyDescent="0.3">
      <c r="A13353" t="s">
        <v>91</v>
      </c>
      <c r="B13353" t="s">
        <v>162</v>
      </c>
      <c r="C13353" t="s">
        <v>166</v>
      </c>
      <c r="D13353" t="s">
        <v>155</v>
      </c>
      <c r="E13353" s="3" t="str">
        <f>VLOOKUP(A13353,Respondents!A:B,2,FALSE)</f>
        <v>Regulators and Audit Oversight Authorities</v>
      </c>
      <c r="F13353" s="3" t="str">
        <f>VLOOKUP(A13353,Respondents!A:C,3,FALSE)</f>
        <v>Regulators and Audit Oversight Authorities</v>
      </c>
      <c r="G13353" s="3">
        <f t="shared" si="556"/>
        <v>1</v>
      </c>
      <c r="H13353" s="3">
        <f t="shared" si="557"/>
        <v>0</v>
      </c>
    </row>
    <row r="13354" spans="1:8" x14ac:dyDescent="0.3">
      <c r="A13354" t="s">
        <v>91</v>
      </c>
      <c r="B13354" t="s">
        <v>162</v>
      </c>
      <c r="C13354" t="s">
        <v>167</v>
      </c>
      <c r="D13354" t="s">
        <v>155</v>
      </c>
      <c r="E13354" s="3" t="str">
        <f>VLOOKUP(A13354,Respondents!A:B,2,FALSE)</f>
        <v>Regulators and Audit Oversight Authorities</v>
      </c>
      <c r="F13354" s="3" t="str">
        <f>VLOOKUP(A13354,Respondents!A:C,3,FALSE)</f>
        <v>Regulators and Audit Oversight Authorities</v>
      </c>
      <c r="G13354" s="3">
        <f t="shared" si="556"/>
        <v>1</v>
      </c>
      <c r="H13354" s="3">
        <f t="shared" si="557"/>
        <v>0</v>
      </c>
    </row>
    <row r="13355" spans="1:8" x14ac:dyDescent="0.3">
      <c r="A13355" t="s">
        <v>91</v>
      </c>
      <c r="B13355" t="s">
        <v>162</v>
      </c>
      <c r="C13355" t="s">
        <v>168</v>
      </c>
      <c r="D13355" t="s">
        <v>155</v>
      </c>
      <c r="E13355" s="3" t="str">
        <f>VLOOKUP(A13355,Respondents!A:B,2,FALSE)</f>
        <v>Regulators and Audit Oversight Authorities</v>
      </c>
      <c r="F13355" s="3" t="str">
        <f>VLOOKUP(A13355,Respondents!A:C,3,FALSE)</f>
        <v>Regulators and Audit Oversight Authorities</v>
      </c>
      <c r="G13355" s="3">
        <f t="shared" si="556"/>
        <v>1</v>
      </c>
      <c r="H13355" s="3">
        <f t="shared" si="557"/>
        <v>0</v>
      </c>
    </row>
    <row r="13356" spans="1:8" x14ac:dyDescent="0.3">
      <c r="A13356" t="s">
        <v>91</v>
      </c>
      <c r="B13356" t="s">
        <v>162</v>
      </c>
      <c r="C13356" t="s">
        <v>169</v>
      </c>
      <c r="D13356" t="s">
        <v>155</v>
      </c>
      <c r="E13356" s="3" t="str">
        <f>VLOOKUP(A13356,Respondents!A:B,2,FALSE)</f>
        <v>Regulators and Audit Oversight Authorities</v>
      </c>
      <c r="F13356" s="3" t="str">
        <f>VLOOKUP(A13356,Respondents!A:C,3,FALSE)</f>
        <v>Regulators and Audit Oversight Authorities</v>
      </c>
      <c r="G13356" s="3">
        <f t="shared" si="556"/>
        <v>2</v>
      </c>
      <c r="H13356" s="3">
        <f t="shared" si="557"/>
        <v>0</v>
      </c>
    </row>
    <row r="13357" spans="1:8" x14ac:dyDescent="0.3">
      <c r="A13357" t="s">
        <v>91</v>
      </c>
      <c r="B13357" t="s">
        <v>162</v>
      </c>
      <c r="C13357" t="s">
        <v>170</v>
      </c>
      <c r="D13357" t="s">
        <v>159</v>
      </c>
      <c r="E13357" s="3" t="str">
        <f>VLOOKUP(A13357,Respondents!A:B,2,FALSE)</f>
        <v>Regulators and Audit Oversight Authorities</v>
      </c>
      <c r="F13357" s="3" t="str">
        <f>VLOOKUP(A13357,Respondents!A:C,3,FALSE)</f>
        <v>Regulators and Audit Oversight Authorities</v>
      </c>
      <c r="G13357" s="3">
        <f t="shared" si="556"/>
        <v>2</v>
      </c>
      <c r="H13357" s="3">
        <f t="shared" si="557"/>
        <v>1</v>
      </c>
    </row>
    <row r="13358" spans="1:8" x14ac:dyDescent="0.3">
      <c r="A13358" t="s">
        <v>91</v>
      </c>
      <c r="B13358" t="s">
        <v>162</v>
      </c>
      <c r="C13358" t="s">
        <v>269</v>
      </c>
      <c r="D13358" t="s">
        <v>155</v>
      </c>
      <c r="E13358" s="3" t="str">
        <f>VLOOKUP(A13358,Respondents!A:B,2,FALSE)</f>
        <v>Regulators and Audit Oversight Authorities</v>
      </c>
      <c r="F13358" s="3" t="str">
        <f>VLOOKUP(A13358,Respondents!A:C,3,FALSE)</f>
        <v>Regulators and Audit Oversight Authorities</v>
      </c>
      <c r="G13358" s="3">
        <f t="shared" si="556"/>
        <v>2</v>
      </c>
      <c r="H13358" s="3">
        <f t="shared" si="557"/>
        <v>0</v>
      </c>
    </row>
    <row r="13359" spans="1:8" x14ac:dyDescent="0.3">
      <c r="A13359" t="s">
        <v>91</v>
      </c>
      <c r="B13359" t="s">
        <v>162</v>
      </c>
      <c r="C13359" t="s">
        <v>171</v>
      </c>
      <c r="D13359" t="s">
        <v>159</v>
      </c>
      <c r="E13359" s="3" t="str">
        <f>VLOOKUP(A13359,Respondents!A:B,2,FALSE)</f>
        <v>Regulators and Audit Oversight Authorities</v>
      </c>
      <c r="F13359" s="3" t="str">
        <f>VLOOKUP(A13359,Respondents!A:C,3,FALSE)</f>
        <v>Regulators and Audit Oversight Authorities</v>
      </c>
      <c r="G13359" s="3">
        <f t="shared" si="556"/>
        <v>2</v>
      </c>
      <c r="H13359" s="3">
        <f t="shared" si="557"/>
        <v>1</v>
      </c>
    </row>
    <row r="13360" spans="1:8" x14ac:dyDescent="0.3">
      <c r="A13360" t="s">
        <v>91</v>
      </c>
      <c r="B13360" t="s">
        <v>187</v>
      </c>
      <c r="C13360" t="s">
        <v>188</v>
      </c>
      <c r="D13360" t="s">
        <v>155</v>
      </c>
      <c r="E13360" s="3" t="str">
        <f>VLOOKUP(A13360,Respondents!A:B,2,FALSE)</f>
        <v>Regulators and Audit Oversight Authorities</v>
      </c>
      <c r="F13360" s="3" t="str">
        <f>VLOOKUP(A13360,Respondents!A:C,3,FALSE)</f>
        <v>Regulators and Audit Oversight Authorities</v>
      </c>
      <c r="G13360" s="3">
        <f t="shared" si="556"/>
        <v>1</v>
      </c>
      <c r="H13360" s="3">
        <f t="shared" si="557"/>
        <v>0</v>
      </c>
    </row>
    <row r="13361" spans="1:8" x14ac:dyDescent="0.3">
      <c r="A13361" t="s">
        <v>91</v>
      </c>
      <c r="B13361" t="s">
        <v>187</v>
      </c>
      <c r="C13361" t="s">
        <v>189</v>
      </c>
      <c r="D13361" t="s">
        <v>155</v>
      </c>
      <c r="E13361" s="3" t="str">
        <f>VLOOKUP(A13361,Respondents!A:B,2,FALSE)</f>
        <v>Regulators and Audit Oversight Authorities</v>
      </c>
      <c r="F13361" s="3" t="str">
        <f>VLOOKUP(A13361,Respondents!A:C,3,FALSE)</f>
        <v>Regulators and Audit Oversight Authorities</v>
      </c>
      <c r="G13361" s="3">
        <f t="shared" si="556"/>
        <v>1</v>
      </c>
      <c r="H13361" s="3">
        <f t="shared" si="557"/>
        <v>0</v>
      </c>
    </row>
    <row r="13362" spans="1:8" x14ac:dyDescent="0.3">
      <c r="A13362" t="s">
        <v>91</v>
      </c>
      <c r="B13362" t="s">
        <v>187</v>
      </c>
      <c r="C13362" t="s">
        <v>190</v>
      </c>
      <c r="D13362" t="s">
        <v>155</v>
      </c>
      <c r="E13362" s="3" t="str">
        <f>VLOOKUP(A13362,Respondents!A:B,2,FALSE)</f>
        <v>Regulators and Audit Oversight Authorities</v>
      </c>
      <c r="F13362" s="3" t="str">
        <f>VLOOKUP(A13362,Respondents!A:C,3,FALSE)</f>
        <v>Regulators and Audit Oversight Authorities</v>
      </c>
      <c r="G13362" s="3">
        <f t="shared" si="556"/>
        <v>1</v>
      </c>
      <c r="H13362" s="3">
        <f t="shared" si="557"/>
        <v>0</v>
      </c>
    </row>
    <row r="13363" spans="1:8" x14ac:dyDescent="0.3">
      <c r="A13363" t="s">
        <v>91</v>
      </c>
      <c r="B13363" t="s">
        <v>187</v>
      </c>
      <c r="C13363" t="s">
        <v>191</v>
      </c>
      <c r="D13363" t="s">
        <v>155</v>
      </c>
      <c r="E13363" s="3" t="str">
        <f>VLOOKUP(A13363,Respondents!A:B,2,FALSE)</f>
        <v>Regulators and Audit Oversight Authorities</v>
      </c>
      <c r="F13363" s="3" t="str">
        <f>VLOOKUP(A13363,Respondents!A:C,3,FALSE)</f>
        <v>Regulators and Audit Oversight Authorities</v>
      </c>
      <c r="G13363" s="3">
        <f t="shared" si="556"/>
        <v>1</v>
      </c>
      <c r="H13363" s="3">
        <f t="shared" si="557"/>
        <v>0</v>
      </c>
    </row>
    <row r="13364" spans="1:8" x14ac:dyDescent="0.3">
      <c r="A13364" t="s">
        <v>91</v>
      </c>
      <c r="B13364" t="s">
        <v>187</v>
      </c>
      <c r="C13364" t="s">
        <v>192</v>
      </c>
      <c r="D13364" t="s">
        <v>155</v>
      </c>
      <c r="E13364" s="3" t="str">
        <f>VLOOKUP(A13364,Respondents!A:B,2,FALSE)</f>
        <v>Regulators and Audit Oversight Authorities</v>
      </c>
      <c r="F13364" s="3" t="str">
        <f>VLOOKUP(A13364,Respondents!A:C,3,FALSE)</f>
        <v>Regulators and Audit Oversight Authorities</v>
      </c>
      <c r="G13364" s="3">
        <f t="shared" si="556"/>
        <v>1</v>
      </c>
      <c r="H13364" s="3">
        <f t="shared" si="557"/>
        <v>0</v>
      </c>
    </row>
    <row r="13365" spans="1:8" x14ac:dyDescent="0.3">
      <c r="A13365" t="s">
        <v>91</v>
      </c>
      <c r="B13365" t="s">
        <v>187</v>
      </c>
      <c r="C13365" t="s">
        <v>193</v>
      </c>
      <c r="D13365" t="s">
        <v>159</v>
      </c>
      <c r="E13365" s="3" t="str">
        <f>VLOOKUP(A13365,Respondents!A:B,2,FALSE)</f>
        <v>Regulators and Audit Oversight Authorities</v>
      </c>
      <c r="F13365" s="3" t="str">
        <f>VLOOKUP(A13365,Respondents!A:C,3,FALSE)</f>
        <v>Regulators and Audit Oversight Authorities</v>
      </c>
      <c r="G13365" s="3">
        <f t="shared" si="556"/>
        <v>1</v>
      </c>
      <c r="H13365" s="3">
        <f t="shared" si="557"/>
        <v>1</v>
      </c>
    </row>
    <row r="13366" spans="1:8" x14ac:dyDescent="0.3">
      <c r="A13366" t="s">
        <v>91</v>
      </c>
      <c r="B13366" t="s">
        <v>187</v>
      </c>
      <c r="C13366" t="s">
        <v>194</v>
      </c>
      <c r="D13366" t="s">
        <v>155</v>
      </c>
      <c r="E13366" s="3" t="str">
        <f>VLOOKUP(A13366,Respondents!A:B,2,FALSE)</f>
        <v>Regulators and Audit Oversight Authorities</v>
      </c>
      <c r="F13366" s="3" t="str">
        <f>VLOOKUP(A13366,Respondents!A:C,3,FALSE)</f>
        <v>Regulators and Audit Oversight Authorities</v>
      </c>
      <c r="G13366" s="3">
        <f t="shared" si="556"/>
        <v>2</v>
      </c>
      <c r="H13366" s="3">
        <f t="shared" si="557"/>
        <v>0</v>
      </c>
    </row>
    <row r="13367" spans="1:8" x14ac:dyDescent="0.3">
      <c r="A13367" t="s">
        <v>91</v>
      </c>
      <c r="B13367" t="s">
        <v>187</v>
      </c>
      <c r="C13367" t="s">
        <v>329</v>
      </c>
      <c r="D13367" t="s">
        <v>155</v>
      </c>
      <c r="E13367" s="3" t="str">
        <f>VLOOKUP(A13367,Respondents!A:B,2,FALSE)</f>
        <v>Regulators and Audit Oversight Authorities</v>
      </c>
      <c r="F13367" s="3" t="str">
        <f>VLOOKUP(A13367,Respondents!A:C,3,FALSE)</f>
        <v>Regulators and Audit Oversight Authorities</v>
      </c>
      <c r="G13367" s="3">
        <f t="shared" si="556"/>
        <v>2</v>
      </c>
      <c r="H13367" s="3">
        <f t="shared" si="557"/>
        <v>0</v>
      </c>
    </row>
    <row r="13368" spans="1:8" x14ac:dyDescent="0.3">
      <c r="A13368" t="s">
        <v>91</v>
      </c>
      <c r="B13368" t="s">
        <v>187</v>
      </c>
      <c r="C13368" t="s">
        <v>330</v>
      </c>
      <c r="D13368" t="s">
        <v>155</v>
      </c>
      <c r="E13368" s="3" t="str">
        <f>VLOOKUP(A13368,Respondents!A:B,2,FALSE)</f>
        <v>Regulators and Audit Oversight Authorities</v>
      </c>
      <c r="F13368" s="3" t="str">
        <f>VLOOKUP(A13368,Respondents!A:C,3,FALSE)</f>
        <v>Regulators and Audit Oversight Authorities</v>
      </c>
      <c r="G13368" s="3">
        <f t="shared" si="556"/>
        <v>2</v>
      </c>
      <c r="H13368" s="3">
        <f t="shared" si="557"/>
        <v>0</v>
      </c>
    </row>
    <row r="13369" spans="1:8" x14ac:dyDescent="0.3">
      <c r="A13369" t="s">
        <v>91</v>
      </c>
      <c r="B13369" t="s">
        <v>187</v>
      </c>
      <c r="C13369" t="s">
        <v>195</v>
      </c>
      <c r="D13369" t="s">
        <v>155</v>
      </c>
      <c r="E13369" s="3" t="str">
        <f>VLOOKUP(A13369,Respondents!A:B,2,FALSE)</f>
        <v>Regulators and Audit Oversight Authorities</v>
      </c>
      <c r="F13369" s="3" t="str">
        <f>VLOOKUP(A13369,Respondents!A:C,3,FALSE)</f>
        <v>Regulators and Audit Oversight Authorities</v>
      </c>
      <c r="G13369" s="3">
        <f t="shared" si="556"/>
        <v>2</v>
      </c>
      <c r="H13369" s="3">
        <f t="shared" si="557"/>
        <v>0</v>
      </c>
    </row>
    <row r="13370" spans="1:8" x14ac:dyDescent="0.3">
      <c r="A13370" t="s">
        <v>91</v>
      </c>
      <c r="B13370" t="s">
        <v>187</v>
      </c>
      <c r="C13370" t="s">
        <v>196</v>
      </c>
      <c r="D13370" t="s">
        <v>155</v>
      </c>
      <c r="E13370" s="3" t="str">
        <f>VLOOKUP(A13370,Respondents!A:B,2,FALSE)</f>
        <v>Regulators and Audit Oversight Authorities</v>
      </c>
      <c r="F13370" s="3" t="str">
        <f>VLOOKUP(A13370,Respondents!A:C,3,FALSE)</f>
        <v>Regulators and Audit Oversight Authorities</v>
      </c>
      <c r="G13370" s="3">
        <f t="shared" si="556"/>
        <v>2</v>
      </c>
      <c r="H13370" s="3">
        <f t="shared" si="557"/>
        <v>0</v>
      </c>
    </row>
    <row r="13371" spans="1:8" x14ac:dyDescent="0.3">
      <c r="A13371" t="s">
        <v>91</v>
      </c>
      <c r="B13371" t="s">
        <v>187</v>
      </c>
      <c r="C13371" t="s">
        <v>197</v>
      </c>
      <c r="D13371" t="s">
        <v>155</v>
      </c>
      <c r="E13371" s="3" t="str">
        <f>VLOOKUP(A13371,Respondents!A:B,2,FALSE)</f>
        <v>Regulators and Audit Oversight Authorities</v>
      </c>
      <c r="F13371" s="3" t="str">
        <f>VLOOKUP(A13371,Respondents!A:C,3,FALSE)</f>
        <v>Regulators and Audit Oversight Authorities</v>
      </c>
      <c r="G13371" s="3">
        <f t="shared" si="556"/>
        <v>2</v>
      </c>
      <c r="H13371" s="3">
        <f t="shared" si="557"/>
        <v>0</v>
      </c>
    </row>
    <row r="13372" spans="1:8" x14ac:dyDescent="0.3">
      <c r="A13372" t="s">
        <v>91</v>
      </c>
      <c r="B13372" t="s">
        <v>187</v>
      </c>
      <c r="C13372" t="s">
        <v>198</v>
      </c>
      <c r="D13372" t="s">
        <v>155</v>
      </c>
      <c r="E13372" s="3" t="str">
        <f>VLOOKUP(A13372,Respondents!A:B,2,FALSE)</f>
        <v>Regulators and Audit Oversight Authorities</v>
      </c>
      <c r="F13372" s="3" t="str">
        <f>VLOOKUP(A13372,Respondents!A:C,3,FALSE)</f>
        <v>Regulators and Audit Oversight Authorities</v>
      </c>
      <c r="G13372" s="3">
        <f t="shared" si="556"/>
        <v>2</v>
      </c>
      <c r="H13372" s="3">
        <f t="shared" si="557"/>
        <v>0</v>
      </c>
    </row>
    <row r="13373" spans="1:8" x14ac:dyDescent="0.3">
      <c r="A13373" t="s">
        <v>91</v>
      </c>
      <c r="B13373" t="s">
        <v>199</v>
      </c>
      <c r="C13373" t="s">
        <v>200</v>
      </c>
      <c r="D13373" t="s">
        <v>155</v>
      </c>
      <c r="E13373" s="3" t="str">
        <f>VLOOKUP(A13373,Respondents!A:B,2,FALSE)</f>
        <v>Regulators and Audit Oversight Authorities</v>
      </c>
      <c r="F13373" s="3" t="str">
        <f>VLOOKUP(A13373,Respondents!A:C,3,FALSE)</f>
        <v>Regulators and Audit Oversight Authorities</v>
      </c>
      <c r="G13373" s="3">
        <f t="shared" si="556"/>
        <v>1</v>
      </c>
      <c r="H13373" s="3">
        <f t="shared" si="557"/>
        <v>0</v>
      </c>
    </row>
    <row r="13374" spans="1:8" x14ac:dyDescent="0.3">
      <c r="A13374" t="s">
        <v>91</v>
      </c>
      <c r="B13374" t="s">
        <v>199</v>
      </c>
      <c r="C13374" t="s">
        <v>201</v>
      </c>
      <c r="D13374" t="s">
        <v>155</v>
      </c>
      <c r="E13374" s="3" t="str">
        <f>VLOOKUP(A13374,Respondents!A:B,2,FALSE)</f>
        <v>Regulators and Audit Oversight Authorities</v>
      </c>
      <c r="F13374" s="3" t="str">
        <f>VLOOKUP(A13374,Respondents!A:C,3,FALSE)</f>
        <v>Regulators and Audit Oversight Authorities</v>
      </c>
      <c r="G13374" s="3">
        <f t="shared" si="556"/>
        <v>1</v>
      </c>
      <c r="H13374" s="3">
        <f t="shared" si="557"/>
        <v>0</v>
      </c>
    </row>
    <row r="13375" spans="1:8" x14ac:dyDescent="0.3">
      <c r="A13375" t="s">
        <v>91</v>
      </c>
      <c r="B13375" t="s">
        <v>199</v>
      </c>
      <c r="C13375" t="s">
        <v>202</v>
      </c>
      <c r="D13375" t="s">
        <v>155</v>
      </c>
      <c r="E13375" s="3" t="str">
        <f>VLOOKUP(A13375,Respondents!A:B,2,FALSE)</f>
        <v>Regulators and Audit Oversight Authorities</v>
      </c>
      <c r="F13375" s="3" t="str">
        <f>VLOOKUP(A13375,Respondents!A:C,3,FALSE)</f>
        <v>Regulators and Audit Oversight Authorities</v>
      </c>
      <c r="G13375" s="3">
        <f t="shared" si="556"/>
        <v>1</v>
      </c>
      <c r="H13375" s="3">
        <f t="shared" si="557"/>
        <v>0</v>
      </c>
    </row>
    <row r="13376" spans="1:8" x14ac:dyDescent="0.3">
      <c r="A13376" t="s">
        <v>91</v>
      </c>
      <c r="B13376" t="s">
        <v>199</v>
      </c>
      <c r="C13376" t="s">
        <v>203</v>
      </c>
      <c r="D13376" t="s">
        <v>155</v>
      </c>
      <c r="E13376" s="3" t="str">
        <f>VLOOKUP(A13376,Respondents!A:B,2,FALSE)</f>
        <v>Regulators and Audit Oversight Authorities</v>
      </c>
      <c r="F13376" s="3" t="str">
        <f>VLOOKUP(A13376,Respondents!A:C,3,FALSE)</f>
        <v>Regulators and Audit Oversight Authorities</v>
      </c>
      <c r="G13376" s="3">
        <f t="shared" si="556"/>
        <v>1</v>
      </c>
      <c r="H13376" s="3">
        <f t="shared" si="557"/>
        <v>0</v>
      </c>
    </row>
    <row r="13377" spans="1:8" x14ac:dyDescent="0.3">
      <c r="A13377" t="s">
        <v>91</v>
      </c>
      <c r="B13377" t="s">
        <v>199</v>
      </c>
      <c r="C13377" t="s">
        <v>204</v>
      </c>
      <c r="D13377" t="s">
        <v>155</v>
      </c>
      <c r="E13377" s="3" t="str">
        <f>VLOOKUP(A13377,Respondents!A:B,2,FALSE)</f>
        <v>Regulators and Audit Oversight Authorities</v>
      </c>
      <c r="F13377" s="3" t="str">
        <f>VLOOKUP(A13377,Respondents!A:C,3,FALSE)</f>
        <v>Regulators and Audit Oversight Authorities</v>
      </c>
      <c r="G13377" s="3">
        <f t="shared" si="556"/>
        <v>1</v>
      </c>
      <c r="H13377" s="3">
        <f t="shared" si="557"/>
        <v>0</v>
      </c>
    </row>
    <row r="13378" spans="1:8" x14ac:dyDescent="0.3">
      <c r="A13378" t="s">
        <v>91</v>
      </c>
      <c r="B13378" t="s">
        <v>199</v>
      </c>
      <c r="C13378" t="s">
        <v>205</v>
      </c>
      <c r="D13378" t="s">
        <v>159</v>
      </c>
      <c r="E13378" s="3" t="str">
        <f>VLOOKUP(A13378,Respondents!A:B,2,FALSE)</f>
        <v>Regulators and Audit Oversight Authorities</v>
      </c>
      <c r="F13378" s="3" t="str">
        <f>VLOOKUP(A13378,Respondents!A:C,3,FALSE)</f>
        <v>Regulators and Audit Oversight Authorities</v>
      </c>
      <c r="G13378" s="3">
        <f t="shared" si="556"/>
        <v>1</v>
      </c>
      <c r="H13378" s="3">
        <f t="shared" si="557"/>
        <v>1</v>
      </c>
    </row>
    <row r="13379" spans="1:8" x14ac:dyDescent="0.3">
      <c r="A13379" t="s">
        <v>91</v>
      </c>
      <c r="B13379" t="s">
        <v>199</v>
      </c>
      <c r="C13379" t="s">
        <v>270</v>
      </c>
      <c r="D13379" t="s">
        <v>155</v>
      </c>
      <c r="E13379" s="3" t="str">
        <f>VLOOKUP(A13379,Respondents!A:B,2,FALSE)</f>
        <v>Regulators and Audit Oversight Authorities</v>
      </c>
      <c r="F13379" s="3" t="str">
        <f>VLOOKUP(A13379,Respondents!A:C,3,FALSE)</f>
        <v>Regulators and Audit Oversight Authorities</v>
      </c>
      <c r="G13379" s="3">
        <f t="shared" si="556"/>
        <v>2</v>
      </c>
      <c r="H13379" s="3">
        <f t="shared" si="557"/>
        <v>0</v>
      </c>
    </row>
    <row r="13380" spans="1:8" x14ac:dyDescent="0.3">
      <c r="A13380" t="s">
        <v>91</v>
      </c>
      <c r="B13380" t="s">
        <v>199</v>
      </c>
      <c r="C13380" t="s">
        <v>206</v>
      </c>
      <c r="D13380" t="s">
        <v>155</v>
      </c>
      <c r="E13380" s="3" t="str">
        <f>VLOOKUP(A13380,Respondents!A:B,2,FALSE)</f>
        <v>Regulators and Audit Oversight Authorities</v>
      </c>
      <c r="F13380" s="3" t="str">
        <f>VLOOKUP(A13380,Respondents!A:C,3,FALSE)</f>
        <v>Regulators and Audit Oversight Authorities</v>
      </c>
      <c r="G13380" s="3">
        <f t="shared" si="556"/>
        <v>2</v>
      </c>
      <c r="H13380" s="3">
        <f t="shared" si="557"/>
        <v>0</v>
      </c>
    </row>
    <row r="13381" spans="1:8" x14ac:dyDescent="0.3">
      <c r="A13381" t="s">
        <v>91</v>
      </c>
      <c r="B13381" t="s">
        <v>199</v>
      </c>
      <c r="C13381" t="s">
        <v>207</v>
      </c>
      <c r="D13381" t="s">
        <v>155</v>
      </c>
      <c r="E13381" s="3" t="str">
        <f>VLOOKUP(A13381,Respondents!A:B,2,FALSE)</f>
        <v>Regulators and Audit Oversight Authorities</v>
      </c>
      <c r="F13381" s="3" t="str">
        <f>VLOOKUP(A13381,Respondents!A:C,3,FALSE)</f>
        <v>Regulators and Audit Oversight Authorities</v>
      </c>
      <c r="G13381" s="3">
        <f t="shared" si="556"/>
        <v>2</v>
      </c>
      <c r="H13381" s="3">
        <f t="shared" si="557"/>
        <v>0</v>
      </c>
    </row>
    <row r="13382" spans="1:8" x14ac:dyDescent="0.3">
      <c r="A13382" t="s">
        <v>91</v>
      </c>
      <c r="B13382" t="s">
        <v>243</v>
      </c>
      <c r="C13382" t="s">
        <v>244</v>
      </c>
      <c r="D13382" t="s">
        <v>155</v>
      </c>
      <c r="E13382" s="3" t="str">
        <f>VLOOKUP(A13382,Respondents!A:B,2,FALSE)</f>
        <v>Regulators and Audit Oversight Authorities</v>
      </c>
      <c r="F13382" s="3" t="str">
        <f>VLOOKUP(A13382,Respondents!A:C,3,FALSE)</f>
        <v>Regulators and Audit Oversight Authorities</v>
      </c>
      <c r="G13382" s="3">
        <f t="shared" si="556"/>
        <v>1</v>
      </c>
      <c r="H13382" s="3">
        <f t="shared" si="557"/>
        <v>0</v>
      </c>
    </row>
    <row r="13383" spans="1:8" x14ac:dyDescent="0.3">
      <c r="A13383" t="s">
        <v>91</v>
      </c>
      <c r="B13383" t="s">
        <v>243</v>
      </c>
      <c r="C13383" t="s">
        <v>245</v>
      </c>
      <c r="D13383" t="s">
        <v>155</v>
      </c>
      <c r="E13383" s="3" t="str">
        <f>VLOOKUP(A13383,Respondents!A:B,2,FALSE)</f>
        <v>Regulators and Audit Oversight Authorities</v>
      </c>
      <c r="F13383" s="3" t="str">
        <f>VLOOKUP(A13383,Respondents!A:C,3,FALSE)</f>
        <v>Regulators and Audit Oversight Authorities</v>
      </c>
      <c r="G13383" s="3">
        <f t="shared" si="556"/>
        <v>1</v>
      </c>
      <c r="H13383" s="3">
        <f t="shared" si="557"/>
        <v>0</v>
      </c>
    </row>
    <row r="13384" spans="1:8" x14ac:dyDescent="0.3">
      <c r="A13384" t="s">
        <v>91</v>
      </c>
      <c r="B13384" t="s">
        <v>243</v>
      </c>
      <c r="C13384" t="s">
        <v>246</v>
      </c>
      <c r="D13384" t="s">
        <v>155</v>
      </c>
      <c r="E13384" s="3" t="str">
        <f>VLOOKUP(A13384,Respondents!A:B,2,FALSE)</f>
        <v>Regulators and Audit Oversight Authorities</v>
      </c>
      <c r="F13384" s="3" t="str">
        <f>VLOOKUP(A13384,Respondents!A:C,3,FALSE)</f>
        <v>Regulators and Audit Oversight Authorities</v>
      </c>
      <c r="G13384" s="3">
        <f t="shared" si="556"/>
        <v>1</v>
      </c>
      <c r="H13384" s="3">
        <f t="shared" si="557"/>
        <v>0</v>
      </c>
    </row>
    <row r="13385" spans="1:8" x14ac:dyDescent="0.3">
      <c r="A13385" t="s">
        <v>91</v>
      </c>
      <c r="B13385" t="s">
        <v>243</v>
      </c>
      <c r="C13385" t="s">
        <v>247</v>
      </c>
      <c r="D13385" t="s">
        <v>155</v>
      </c>
      <c r="E13385" s="3" t="str">
        <f>VLOOKUP(A13385,Respondents!A:B,2,FALSE)</f>
        <v>Regulators and Audit Oversight Authorities</v>
      </c>
      <c r="F13385" s="3" t="str">
        <f>VLOOKUP(A13385,Respondents!A:C,3,FALSE)</f>
        <v>Regulators and Audit Oversight Authorities</v>
      </c>
      <c r="G13385" s="3">
        <f t="shared" si="556"/>
        <v>1</v>
      </c>
      <c r="H13385" s="3">
        <f t="shared" si="557"/>
        <v>0</v>
      </c>
    </row>
    <row r="13386" spans="1:8" x14ac:dyDescent="0.3">
      <c r="A13386" t="s">
        <v>91</v>
      </c>
      <c r="B13386" t="s">
        <v>243</v>
      </c>
      <c r="C13386" t="s">
        <v>248</v>
      </c>
      <c r="D13386" t="s">
        <v>155</v>
      </c>
      <c r="E13386" s="3" t="str">
        <f>VLOOKUP(A13386,Respondents!A:B,2,FALSE)</f>
        <v>Regulators and Audit Oversight Authorities</v>
      </c>
      <c r="F13386" s="3" t="str">
        <f>VLOOKUP(A13386,Respondents!A:C,3,FALSE)</f>
        <v>Regulators and Audit Oversight Authorities</v>
      </c>
      <c r="G13386" s="3">
        <f t="shared" si="556"/>
        <v>1</v>
      </c>
      <c r="H13386" s="3">
        <f t="shared" si="557"/>
        <v>0</v>
      </c>
    </row>
    <row r="13387" spans="1:8" x14ac:dyDescent="0.3">
      <c r="A13387" t="s">
        <v>91</v>
      </c>
      <c r="B13387" t="s">
        <v>243</v>
      </c>
      <c r="C13387" t="s">
        <v>249</v>
      </c>
      <c r="D13387" t="s">
        <v>159</v>
      </c>
      <c r="E13387" s="3" t="str">
        <f>VLOOKUP(A13387,Respondents!A:B,2,FALSE)</f>
        <v>Regulators and Audit Oversight Authorities</v>
      </c>
      <c r="F13387" s="3" t="str">
        <f>VLOOKUP(A13387,Respondents!A:C,3,FALSE)</f>
        <v>Regulators and Audit Oversight Authorities</v>
      </c>
      <c r="G13387" s="3">
        <f t="shared" si="556"/>
        <v>1</v>
      </c>
      <c r="H13387" s="3">
        <f t="shared" si="557"/>
        <v>1</v>
      </c>
    </row>
    <row r="13388" spans="1:8" x14ac:dyDescent="0.3">
      <c r="A13388" t="s">
        <v>91</v>
      </c>
      <c r="B13388" t="s">
        <v>243</v>
      </c>
      <c r="C13388" t="s">
        <v>331</v>
      </c>
      <c r="D13388" t="s">
        <v>155</v>
      </c>
      <c r="E13388" s="3" t="str">
        <f>VLOOKUP(A13388,Respondents!A:B,2,FALSE)</f>
        <v>Regulators and Audit Oversight Authorities</v>
      </c>
      <c r="F13388" s="3" t="str">
        <f>VLOOKUP(A13388,Respondents!A:C,3,FALSE)</f>
        <v>Regulators and Audit Oversight Authorities</v>
      </c>
      <c r="G13388" s="3">
        <f t="shared" si="556"/>
        <v>2</v>
      </c>
      <c r="H13388" s="3">
        <f t="shared" si="557"/>
        <v>0</v>
      </c>
    </row>
    <row r="13389" spans="1:8" x14ac:dyDescent="0.3">
      <c r="A13389" t="s">
        <v>91</v>
      </c>
      <c r="B13389" t="s">
        <v>243</v>
      </c>
      <c r="C13389" t="s">
        <v>332</v>
      </c>
      <c r="D13389" t="s">
        <v>155</v>
      </c>
      <c r="E13389" s="3" t="str">
        <f>VLOOKUP(A13389,Respondents!A:B,2,FALSE)</f>
        <v>Regulators and Audit Oversight Authorities</v>
      </c>
      <c r="F13389" s="3" t="str">
        <f>VLOOKUP(A13389,Respondents!A:C,3,FALSE)</f>
        <v>Regulators and Audit Oversight Authorities</v>
      </c>
      <c r="G13389" s="3">
        <f t="shared" ref="G13389:G13437" si="558">IF(LEN(C13389)-LEN(SUBSTITUTE(C13389,".",""))&lt;=1,1,2)</f>
        <v>2</v>
      </c>
      <c r="H13389" s="3">
        <f t="shared" ref="H13389:H13437" si="559">IF(D13389="Yes",1,0)</f>
        <v>0</v>
      </c>
    </row>
    <row r="13390" spans="1:8" x14ac:dyDescent="0.3">
      <c r="A13390" t="s">
        <v>91</v>
      </c>
      <c r="B13390" t="s">
        <v>243</v>
      </c>
      <c r="C13390" t="s">
        <v>333</v>
      </c>
      <c r="D13390" t="s">
        <v>155</v>
      </c>
      <c r="E13390" s="3" t="str">
        <f>VLOOKUP(A13390,Respondents!A:B,2,FALSE)</f>
        <v>Regulators and Audit Oversight Authorities</v>
      </c>
      <c r="F13390" s="3" t="str">
        <f>VLOOKUP(A13390,Respondents!A:C,3,FALSE)</f>
        <v>Regulators and Audit Oversight Authorities</v>
      </c>
      <c r="G13390" s="3">
        <f t="shared" si="558"/>
        <v>2</v>
      </c>
      <c r="H13390" s="3">
        <f t="shared" si="559"/>
        <v>0</v>
      </c>
    </row>
    <row r="13391" spans="1:8" x14ac:dyDescent="0.3">
      <c r="A13391" t="s">
        <v>91</v>
      </c>
      <c r="B13391" t="s">
        <v>250</v>
      </c>
      <c r="C13391" t="s">
        <v>251</v>
      </c>
      <c r="D13391" t="s">
        <v>155</v>
      </c>
      <c r="E13391" s="3" t="str">
        <f>VLOOKUP(A13391,Respondents!A:B,2,FALSE)</f>
        <v>Regulators and Audit Oversight Authorities</v>
      </c>
      <c r="F13391" s="3" t="str">
        <f>VLOOKUP(A13391,Respondents!A:C,3,FALSE)</f>
        <v>Regulators and Audit Oversight Authorities</v>
      </c>
      <c r="G13391" s="3">
        <f t="shared" si="558"/>
        <v>1</v>
      </c>
      <c r="H13391" s="3">
        <f t="shared" si="559"/>
        <v>0</v>
      </c>
    </row>
    <row r="13392" spans="1:8" x14ac:dyDescent="0.3">
      <c r="A13392" t="s">
        <v>91</v>
      </c>
      <c r="B13392" t="s">
        <v>250</v>
      </c>
      <c r="C13392" t="s">
        <v>252</v>
      </c>
      <c r="D13392" t="s">
        <v>155</v>
      </c>
      <c r="E13392" s="3" t="str">
        <f>VLOOKUP(A13392,Respondents!A:B,2,FALSE)</f>
        <v>Regulators and Audit Oversight Authorities</v>
      </c>
      <c r="F13392" s="3" t="str">
        <f>VLOOKUP(A13392,Respondents!A:C,3,FALSE)</f>
        <v>Regulators and Audit Oversight Authorities</v>
      </c>
      <c r="G13392" s="3">
        <f t="shared" si="558"/>
        <v>1</v>
      </c>
      <c r="H13392" s="3">
        <f t="shared" si="559"/>
        <v>0</v>
      </c>
    </row>
    <row r="13393" spans="1:8" x14ac:dyDescent="0.3">
      <c r="A13393" t="s">
        <v>91</v>
      </c>
      <c r="B13393" t="s">
        <v>250</v>
      </c>
      <c r="C13393" t="s">
        <v>253</v>
      </c>
      <c r="D13393" t="s">
        <v>155</v>
      </c>
      <c r="E13393" s="3" t="str">
        <f>VLOOKUP(A13393,Respondents!A:B,2,FALSE)</f>
        <v>Regulators and Audit Oversight Authorities</v>
      </c>
      <c r="F13393" s="3" t="str">
        <f>VLOOKUP(A13393,Respondents!A:C,3,FALSE)</f>
        <v>Regulators and Audit Oversight Authorities</v>
      </c>
      <c r="G13393" s="3">
        <f t="shared" si="558"/>
        <v>1</v>
      </c>
      <c r="H13393" s="3">
        <f t="shared" si="559"/>
        <v>0</v>
      </c>
    </row>
    <row r="13394" spans="1:8" x14ac:dyDescent="0.3">
      <c r="A13394" t="s">
        <v>91</v>
      </c>
      <c r="B13394" t="s">
        <v>250</v>
      </c>
      <c r="C13394" t="s">
        <v>254</v>
      </c>
      <c r="D13394" t="s">
        <v>155</v>
      </c>
      <c r="E13394" s="3" t="str">
        <f>VLOOKUP(A13394,Respondents!A:B,2,FALSE)</f>
        <v>Regulators and Audit Oversight Authorities</v>
      </c>
      <c r="F13394" s="3" t="str">
        <f>VLOOKUP(A13394,Respondents!A:C,3,FALSE)</f>
        <v>Regulators and Audit Oversight Authorities</v>
      </c>
      <c r="G13394" s="3">
        <f t="shared" si="558"/>
        <v>1</v>
      </c>
      <c r="H13394" s="3">
        <f t="shared" si="559"/>
        <v>0</v>
      </c>
    </row>
    <row r="13395" spans="1:8" x14ac:dyDescent="0.3">
      <c r="A13395" t="s">
        <v>91</v>
      </c>
      <c r="B13395" t="s">
        <v>250</v>
      </c>
      <c r="C13395" t="s">
        <v>255</v>
      </c>
      <c r="D13395" t="s">
        <v>155</v>
      </c>
      <c r="E13395" s="3" t="str">
        <f>VLOOKUP(A13395,Respondents!A:B,2,FALSE)</f>
        <v>Regulators and Audit Oversight Authorities</v>
      </c>
      <c r="F13395" s="3" t="str">
        <f>VLOOKUP(A13395,Respondents!A:C,3,FALSE)</f>
        <v>Regulators and Audit Oversight Authorities</v>
      </c>
      <c r="G13395" s="3">
        <f t="shared" si="558"/>
        <v>1</v>
      </c>
      <c r="H13395" s="3">
        <f t="shared" si="559"/>
        <v>0</v>
      </c>
    </row>
    <row r="13396" spans="1:8" x14ac:dyDescent="0.3">
      <c r="A13396" t="s">
        <v>91</v>
      </c>
      <c r="B13396" t="s">
        <v>250</v>
      </c>
      <c r="C13396" t="s">
        <v>256</v>
      </c>
      <c r="D13396" t="s">
        <v>159</v>
      </c>
      <c r="E13396" s="3" t="str">
        <f>VLOOKUP(A13396,Respondents!A:B,2,FALSE)</f>
        <v>Regulators and Audit Oversight Authorities</v>
      </c>
      <c r="F13396" s="3" t="str">
        <f>VLOOKUP(A13396,Respondents!A:C,3,FALSE)</f>
        <v>Regulators and Audit Oversight Authorities</v>
      </c>
      <c r="G13396" s="3">
        <f t="shared" si="558"/>
        <v>1</v>
      </c>
      <c r="H13396" s="3">
        <f t="shared" si="559"/>
        <v>1</v>
      </c>
    </row>
    <row r="13397" spans="1:8" x14ac:dyDescent="0.3">
      <c r="A13397" t="s">
        <v>91</v>
      </c>
      <c r="B13397" t="s">
        <v>250</v>
      </c>
      <c r="C13397" t="s">
        <v>334</v>
      </c>
      <c r="D13397" t="s">
        <v>155</v>
      </c>
      <c r="E13397" s="3" t="str">
        <f>VLOOKUP(A13397,Respondents!A:B,2,FALSE)</f>
        <v>Regulators and Audit Oversight Authorities</v>
      </c>
      <c r="F13397" s="3" t="str">
        <f>VLOOKUP(A13397,Respondents!A:C,3,FALSE)</f>
        <v>Regulators and Audit Oversight Authorities</v>
      </c>
      <c r="G13397" s="3">
        <f t="shared" si="558"/>
        <v>2</v>
      </c>
      <c r="H13397" s="3">
        <f t="shared" si="559"/>
        <v>0</v>
      </c>
    </row>
    <row r="13398" spans="1:8" x14ac:dyDescent="0.3">
      <c r="A13398" t="s">
        <v>91</v>
      </c>
      <c r="B13398" t="s">
        <v>250</v>
      </c>
      <c r="C13398" t="s">
        <v>335</v>
      </c>
      <c r="D13398" t="s">
        <v>155</v>
      </c>
      <c r="E13398" s="3" t="str">
        <f>VLOOKUP(A13398,Respondents!A:B,2,FALSE)</f>
        <v>Regulators and Audit Oversight Authorities</v>
      </c>
      <c r="F13398" s="3" t="str">
        <f>VLOOKUP(A13398,Respondents!A:C,3,FALSE)</f>
        <v>Regulators and Audit Oversight Authorities</v>
      </c>
      <c r="G13398" s="3">
        <f t="shared" si="558"/>
        <v>2</v>
      </c>
      <c r="H13398" s="3">
        <f t="shared" si="559"/>
        <v>0</v>
      </c>
    </row>
    <row r="13399" spans="1:8" x14ac:dyDescent="0.3">
      <c r="A13399" t="s">
        <v>91</v>
      </c>
      <c r="B13399" t="s">
        <v>250</v>
      </c>
      <c r="C13399" t="s">
        <v>336</v>
      </c>
      <c r="D13399" t="s">
        <v>155</v>
      </c>
      <c r="E13399" s="3" t="str">
        <f>VLOOKUP(A13399,Respondents!A:B,2,FALSE)</f>
        <v>Regulators and Audit Oversight Authorities</v>
      </c>
      <c r="F13399" s="3" t="str">
        <f>VLOOKUP(A13399,Respondents!A:C,3,FALSE)</f>
        <v>Regulators and Audit Oversight Authorities</v>
      </c>
      <c r="G13399" s="3">
        <f t="shared" si="558"/>
        <v>2</v>
      </c>
      <c r="H13399" s="3">
        <f t="shared" si="559"/>
        <v>0</v>
      </c>
    </row>
    <row r="13400" spans="1:8" x14ac:dyDescent="0.3">
      <c r="A13400" t="s">
        <v>91</v>
      </c>
      <c r="B13400" t="s">
        <v>250</v>
      </c>
      <c r="C13400" t="s">
        <v>337</v>
      </c>
      <c r="D13400" t="s">
        <v>155</v>
      </c>
      <c r="E13400" s="3" t="str">
        <f>VLOOKUP(A13400,Respondents!A:B,2,FALSE)</f>
        <v>Regulators and Audit Oversight Authorities</v>
      </c>
      <c r="F13400" s="3" t="str">
        <f>VLOOKUP(A13400,Respondents!A:C,3,FALSE)</f>
        <v>Regulators and Audit Oversight Authorities</v>
      </c>
      <c r="G13400" s="3">
        <f t="shared" si="558"/>
        <v>2</v>
      </c>
      <c r="H13400" s="3">
        <f t="shared" si="559"/>
        <v>0</v>
      </c>
    </row>
    <row r="13401" spans="1:8" x14ac:dyDescent="0.3">
      <c r="A13401" t="s">
        <v>91</v>
      </c>
      <c r="B13401" t="s">
        <v>250</v>
      </c>
      <c r="C13401" t="s">
        <v>386</v>
      </c>
      <c r="D13401" t="s">
        <v>155</v>
      </c>
      <c r="E13401" s="3" t="str">
        <f>VLOOKUP(A13401,Respondents!A:B,2,FALSE)</f>
        <v>Regulators and Audit Oversight Authorities</v>
      </c>
      <c r="F13401" s="3" t="str">
        <f>VLOOKUP(A13401,Respondents!A:C,3,FALSE)</f>
        <v>Regulators and Audit Oversight Authorities</v>
      </c>
      <c r="G13401" s="3">
        <f t="shared" si="558"/>
        <v>2</v>
      </c>
      <c r="H13401" s="3">
        <f t="shared" si="559"/>
        <v>0</v>
      </c>
    </row>
    <row r="13402" spans="1:8" x14ac:dyDescent="0.3">
      <c r="A13402" t="s">
        <v>91</v>
      </c>
      <c r="B13402" t="s">
        <v>250</v>
      </c>
      <c r="C13402" t="s">
        <v>338</v>
      </c>
      <c r="D13402" t="s">
        <v>155</v>
      </c>
      <c r="E13402" s="3" t="str">
        <f>VLOOKUP(A13402,Respondents!A:B,2,FALSE)</f>
        <v>Regulators and Audit Oversight Authorities</v>
      </c>
      <c r="F13402" s="3" t="str">
        <f>VLOOKUP(A13402,Respondents!A:C,3,FALSE)</f>
        <v>Regulators and Audit Oversight Authorities</v>
      </c>
      <c r="G13402" s="3">
        <f t="shared" si="558"/>
        <v>2</v>
      </c>
      <c r="H13402" s="3">
        <f t="shared" si="559"/>
        <v>0</v>
      </c>
    </row>
    <row r="13403" spans="1:8" x14ac:dyDescent="0.3">
      <c r="A13403" t="s">
        <v>91</v>
      </c>
      <c r="B13403" t="s">
        <v>257</v>
      </c>
      <c r="C13403" t="s">
        <v>258</v>
      </c>
      <c r="D13403" t="s">
        <v>155</v>
      </c>
      <c r="E13403" s="3" t="str">
        <f>VLOOKUP(A13403,Respondents!A:B,2,FALSE)</f>
        <v>Regulators and Audit Oversight Authorities</v>
      </c>
      <c r="F13403" s="3" t="str">
        <f>VLOOKUP(A13403,Respondents!A:C,3,FALSE)</f>
        <v>Regulators and Audit Oversight Authorities</v>
      </c>
      <c r="G13403" s="3">
        <f t="shared" si="558"/>
        <v>1</v>
      </c>
      <c r="H13403" s="3">
        <f t="shared" si="559"/>
        <v>0</v>
      </c>
    </row>
    <row r="13404" spans="1:8" x14ac:dyDescent="0.3">
      <c r="A13404" t="s">
        <v>91</v>
      </c>
      <c r="B13404" t="s">
        <v>257</v>
      </c>
      <c r="C13404" t="s">
        <v>259</v>
      </c>
      <c r="D13404" t="s">
        <v>155</v>
      </c>
      <c r="E13404" s="3" t="str">
        <f>VLOOKUP(A13404,Respondents!A:B,2,FALSE)</f>
        <v>Regulators and Audit Oversight Authorities</v>
      </c>
      <c r="F13404" s="3" t="str">
        <f>VLOOKUP(A13404,Respondents!A:C,3,FALSE)</f>
        <v>Regulators and Audit Oversight Authorities</v>
      </c>
      <c r="G13404" s="3">
        <f t="shared" si="558"/>
        <v>1</v>
      </c>
      <c r="H13404" s="3">
        <f t="shared" si="559"/>
        <v>0</v>
      </c>
    </row>
    <row r="13405" spans="1:8" x14ac:dyDescent="0.3">
      <c r="A13405" t="s">
        <v>91</v>
      </c>
      <c r="B13405" t="s">
        <v>257</v>
      </c>
      <c r="C13405" t="s">
        <v>260</v>
      </c>
      <c r="D13405" t="s">
        <v>155</v>
      </c>
      <c r="E13405" s="3" t="str">
        <f>VLOOKUP(A13405,Respondents!A:B,2,FALSE)</f>
        <v>Regulators and Audit Oversight Authorities</v>
      </c>
      <c r="F13405" s="3" t="str">
        <f>VLOOKUP(A13405,Respondents!A:C,3,FALSE)</f>
        <v>Regulators and Audit Oversight Authorities</v>
      </c>
      <c r="G13405" s="3">
        <f t="shared" si="558"/>
        <v>1</v>
      </c>
      <c r="H13405" s="3">
        <f t="shared" si="559"/>
        <v>0</v>
      </c>
    </row>
    <row r="13406" spans="1:8" x14ac:dyDescent="0.3">
      <c r="A13406" t="s">
        <v>91</v>
      </c>
      <c r="B13406" t="s">
        <v>257</v>
      </c>
      <c r="C13406" t="s">
        <v>261</v>
      </c>
      <c r="D13406" t="s">
        <v>155</v>
      </c>
      <c r="E13406" s="3" t="str">
        <f>VLOOKUP(A13406,Respondents!A:B,2,FALSE)</f>
        <v>Regulators and Audit Oversight Authorities</v>
      </c>
      <c r="F13406" s="3" t="str">
        <f>VLOOKUP(A13406,Respondents!A:C,3,FALSE)</f>
        <v>Regulators and Audit Oversight Authorities</v>
      </c>
      <c r="G13406" s="3">
        <f t="shared" si="558"/>
        <v>1</v>
      </c>
      <c r="H13406" s="3">
        <f t="shared" si="559"/>
        <v>0</v>
      </c>
    </row>
    <row r="13407" spans="1:8" x14ac:dyDescent="0.3">
      <c r="A13407" t="s">
        <v>91</v>
      </c>
      <c r="B13407" t="s">
        <v>257</v>
      </c>
      <c r="C13407" t="s">
        <v>262</v>
      </c>
      <c r="D13407" t="s">
        <v>155</v>
      </c>
      <c r="E13407" s="3" t="str">
        <f>VLOOKUP(A13407,Respondents!A:B,2,FALSE)</f>
        <v>Regulators and Audit Oversight Authorities</v>
      </c>
      <c r="F13407" s="3" t="str">
        <f>VLOOKUP(A13407,Respondents!A:C,3,FALSE)</f>
        <v>Regulators and Audit Oversight Authorities</v>
      </c>
      <c r="G13407" s="3">
        <f t="shared" si="558"/>
        <v>1</v>
      </c>
      <c r="H13407" s="3">
        <f t="shared" si="559"/>
        <v>0</v>
      </c>
    </row>
    <row r="13408" spans="1:8" x14ac:dyDescent="0.3">
      <c r="A13408" t="s">
        <v>91</v>
      </c>
      <c r="B13408" t="s">
        <v>257</v>
      </c>
      <c r="C13408" t="s">
        <v>263</v>
      </c>
      <c r="D13408" t="s">
        <v>159</v>
      </c>
      <c r="E13408" s="3" t="str">
        <f>VLOOKUP(A13408,Respondents!A:B,2,FALSE)</f>
        <v>Regulators and Audit Oversight Authorities</v>
      </c>
      <c r="F13408" s="3" t="str">
        <f>VLOOKUP(A13408,Respondents!A:C,3,FALSE)</f>
        <v>Regulators and Audit Oversight Authorities</v>
      </c>
      <c r="G13408" s="3">
        <f t="shared" si="558"/>
        <v>1</v>
      </c>
      <c r="H13408" s="3">
        <f t="shared" si="559"/>
        <v>1</v>
      </c>
    </row>
    <row r="13409" spans="1:8" x14ac:dyDescent="0.3">
      <c r="A13409" t="s">
        <v>91</v>
      </c>
      <c r="B13409" t="s">
        <v>257</v>
      </c>
      <c r="C13409" t="s">
        <v>264</v>
      </c>
      <c r="D13409" t="s">
        <v>155</v>
      </c>
      <c r="E13409" s="3" t="str">
        <f>VLOOKUP(A13409,Respondents!A:B,2,FALSE)</f>
        <v>Regulators and Audit Oversight Authorities</v>
      </c>
      <c r="F13409" s="3" t="str">
        <f>VLOOKUP(A13409,Respondents!A:C,3,FALSE)</f>
        <v>Regulators and Audit Oversight Authorities</v>
      </c>
      <c r="G13409" s="3">
        <f t="shared" si="558"/>
        <v>2</v>
      </c>
      <c r="H13409" s="3">
        <f t="shared" si="559"/>
        <v>0</v>
      </c>
    </row>
    <row r="13410" spans="1:8" x14ac:dyDescent="0.3">
      <c r="A13410" t="s">
        <v>91</v>
      </c>
      <c r="B13410" t="s">
        <v>257</v>
      </c>
      <c r="C13410" t="s">
        <v>265</v>
      </c>
      <c r="D13410" t="s">
        <v>155</v>
      </c>
      <c r="E13410" s="3" t="str">
        <f>VLOOKUP(A13410,Respondents!A:B,2,FALSE)</f>
        <v>Regulators and Audit Oversight Authorities</v>
      </c>
      <c r="F13410" s="3" t="str">
        <f>VLOOKUP(A13410,Respondents!A:C,3,FALSE)</f>
        <v>Regulators and Audit Oversight Authorities</v>
      </c>
      <c r="G13410" s="3">
        <f t="shared" si="558"/>
        <v>2</v>
      </c>
      <c r="H13410" s="3">
        <f t="shared" si="559"/>
        <v>0</v>
      </c>
    </row>
    <row r="13411" spans="1:8" x14ac:dyDescent="0.3">
      <c r="A13411" t="s">
        <v>91</v>
      </c>
      <c r="B13411" t="s">
        <v>257</v>
      </c>
      <c r="C13411" t="s">
        <v>273</v>
      </c>
      <c r="D13411" t="s">
        <v>155</v>
      </c>
      <c r="E13411" s="3" t="str">
        <f>VLOOKUP(A13411,Respondents!A:B,2,FALSE)</f>
        <v>Regulators and Audit Oversight Authorities</v>
      </c>
      <c r="F13411" s="3" t="str">
        <f>VLOOKUP(A13411,Respondents!A:C,3,FALSE)</f>
        <v>Regulators and Audit Oversight Authorities</v>
      </c>
      <c r="G13411" s="3">
        <f t="shared" si="558"/>
        <v>2</v>
      </c>
      <c r="H13411" s="3">
        <f t="shared" si="559"/>
        <v>0</v>
      </c>
    </row>
    <row r="13412" spans="1:8" x14ac:dyDescent="0.3">
      <c r="A13412" t="s">
        <v>91</v>
      </c>
      <c r="B13412" t="s">
        <v>257</v>
      </c>
      <c r="C13412" t="s">
        <v>274</v>
      </c>
      <c r="D13412" t="s">
        <v>155</v>
      </c>
      <c r="E13412" s="3" t="str">
        <f>VLOOKUP(A13412,Respondents!A:B,2,FALSE)</f>
        <v>Regulators and Audit Oversight Authorities</v>
      </c>
      <c r="F13412" s="3" t="str">
        <f>VLOOKUP(A13412,Respondents!A:C,3,FALSE)</f>
        <v>Regulators and Audit Oversight Authorities</v>
      </c>
      <c r="G13412" s="3">
        <f t="shared" si="558"/>
        <v>2</v>
      </c>
      <c r="H13412" s="3">
        <f t="shared" si="559"/>
        <v>0</v>
      </c>
    </row>
    <row r="13413" spans="1:8" x14ac:dyDescent="0.3">
      <c r="A13413" t="s">
        <v>91</v>
      </c>
      <c r="B13413" t="s">
        <v>257</v>
      </c>
      <c r="C13413" t="s">
        <v>275</v>
      </c>
      <c r="D13413" t="s">
        <v>155</v>
      </c>
      <c r="E13413" s="3" t="str">
        <f>VLOOKUP(A13413,Respondents!A:B,2,FALSE)</f>
        <v>Regulators and Audit Oversight Authorities</v>
      </c>
      <c r="F13413" s="3" t="str">
        <f>VLOOKUP(A13413,Respondents!A:C,3,FALSE)</f>
        <v>Regulators and Audit Oversight Authorities</v>
      </c>
      <c r="G13413" s="3">
        <f t="shared" si="558"/>
        <v>2</v>
      </c>
      <c r="H13413" s="3">
        <f t="shared" si="559"/>
        <v>0</v>
      </c>
    </row>
    <row r="13414" spans="1:8" x14ac:dyDescent="0.3">
      <c r="A13414" t="s">
        <v>61</v>
      </c>
      <c r="B13414" t="s">
        <v>162</v>
      </c>
      <c r="C13414" t="s">
        <v>163</v>
      </c>
      <c r="D13414" t="s">
        <v>155</v>
      </c>
      <c r="E13414" s="3" t="str">
        <f>VLOOKUP(A13414,Respondents!A:B,2,FALSE)</f>
        <v>Other Respondents</v>
      </c>
      <c r="F13414" s="3" t="str">
        <f>VLOOKUP(A13414,Respondents!A:C,3,FALSE)</f>
        <v>Academics</v>
      </c>
      <c r="G13414" s="3">
        <f t="shared" si="558"/>
        <v>1</v>
      </c>
      <c r="H13414" s="3">
        <f t="shared" si="559"/>
        <v>0</v>
      </c>
    </row>
    <row r="13415" spans="1:8" x14ac:dyDescent="0.3">
      <c r="A13415" t="s">
        <v>61</v>
      </c>
      <c r="B13415" t="s">
        <v>162</v>
      </c>
      <c r="C13415" t="s">
        <v>164</v>
      </c>
      <c r="D13415" t="s">
        <v>155</v>
      </c>
      <c r="E13415" s="3" t="str">
        <f>VLOOKUP(A13415,Respondents!A:B,2,FALSE)</f>
        <v>Other Respondents</v>
      </c>
      <c r="F13415" s="3" t="str">
        <f>VLOOKUP(A13415,Respondents!A:C,3,FALSE)</f>
        <v>Academics</v>
      </c>
      <c r="G13415" s="3">
        <f t="shared" si="558"/>
        <v>1</v>
      </c>
      <c r="H13415" s="3">
        <f t="shared" si="559"/>
        <v>0</v>
      </c>
    </row>
    <row r="13416" spans="1:8" x14ac:dyDescent="0.3">
      <c r="A13416" t="s">
        <v>61</v>
      </c>
      <c r="B13416" t="s">
        <v>162</v>
      </c>
      <c r="C13416" t="s">
        <v>165</v>
      </c>
      <c r="D13416" t="s">
        <v>155</v>
      </c>
      <c r="E13416" s="3" t="str">
        <f>VLOOKUP(A13416,Respondents!A:B,2,FALSE)</f>
        <v>Other Respondents</v>
      </c>
      <c r="F13416" s="3" t="str">
        <f>VLOOKUP(A13416,Respondents!A:C,3,FALSE)</f>
        <v>Academics</v>
      </c>
      <c r="G13416" s="3">
        <f t="shared" si="558"/>
        <v>1</v>
      </c>
      <c r="H13416" s="3">
        <f t="shared" si="559"/>
        <v>0</v>
      </c>
    </row>
    <row r="13417" spans="1:8" x14ac:dyDescent="0.3">
      <c r="A13417" t="s">
        <v>61</v>
      </c>
      <c r="B13417" t="s">
        <v>162</v>
      </c>
      <c r="C13417" t="s">
        <v>166</v>
      </c>
      <c r="D13417" t="s">
        <v>159</v>
      </c>
      <c r="E13417" s="3" t="str">
        <f>VLOOKUP(A13417,Respondents!A:B,2,FALSE)</f>
        <v>Other Respondents</v>
      </c>
      <c r="F13417" s="3" t="str">
        <f>VLOOKUP(A13417,Respondents!A:C,3,FALSE)</f>
        <v>Academics</v>
      </c>
      <c r="G13417" s="3">
        <f t="shared" si="558"/>
        <v>1</v>
      </c>
      <c r="H13417" s="3">
        <f t="shared" si="559"/>
        <v>1</v>
      </c>
    </row>
    <row r="13418" spans="1:8" x14ac:dyDescent="0.3">
      <c r="A13418" t="s">
        <v>61</v>
      </c>
      <c r="B13418" t="s">
        <v>162</v>
      </c>
      <c r="C13418" t="s">
        <v>167</v>
      </c>
      <c r="D13418" t="s">
        <v>155</v>
      </c>
      <c r="E13418" s="3" t="str">
        <f>VLOOKUP(A13418,Respondents!A:B,2,FALSE)</f>
        <v>Other Respondents</v>
      </c>
      <c r="F13418" s="3" t="str">
        <f>VLOOKUP(A13418,Respondents!A:C,3,FALSE)</f>
        <v>Academics</v>
      </c>
      <c r="G13418" s="3">
        <f t="shared" si="558"/>
        <v>1</v>
      </c>
      <c r="H13418" s="3">
        <f t="shared" si="559"/>
        <v>0</v>
      </c>
    </row>
    <row r="13419" spans="1:8" x14ac:dyDescent="0.3">
      <c r="A13419" t="s">
        <v>61</v>
      </c>
      <c r="B13419" t="s">
        <v>162</v>
      </c>
      <c r="C13419" t="s">
        <v>168</v>
      </c>
      <c r="D13419" t="s">
        <v>155</v>
      </c>
      <c r="E13419" s="3" t="str">
        <f>VLOOKUP(A13419,Respondents!A:B,2,FALSE)</f>
        <v>Other Respondents</v>
      </c>
      <c r="F13419" s="3" t="str">
        <f>VLOOKUP(A13419,Respondents!A:C,3,FALSE)</f>
        <v>Academics</v>
      </c>
      <c r="G13419" s="3">
        <f t="shared" si="558"/>
        <v>1</v>
      </c>
      <c r="H13419" s="3">
        <f t="shared" si="559"/>
        <v>0</v>
      </c>
    </row>
    <row r="13420" spans="1:8" x14ac:dyDescent="0.3">
      <c r="A13420" t="s">
        <v>61</v>
      </c>
      <c r="B13420" t="s">
        <v>162</v>
      </c>
      <c r="C13420" t="s">
        <v>169</v>
      </c>
      <c r="D13420" t="s">
        <v>155</v>
      </c>
      <c r="E13420" s="3" t="str">
        <f>VLOOKUP(A13420,Respondents!A:B,2,FALSE)</f>
        <v>Other Respondents</v>
      </c>
      <c r="F13420" s="3" t="str">
        <f>VLOOKUP(A13420,Respondents!A:C,3,FALSE)</f>
        <v>Academics</v>
      </c>
      <c r="G13420" s="3">
        <f t="shared" si="558"/>
        <v>2</v>
      </c>
      <c r="H13420" s="3">
        <f t="shared" si="559"/>
        <v>0</v>
      </c>
    </row>
    <row r="13421" spans="1:8" x14ac:dyDescent="0.3">
      <c r="A13421" t="s">
        <v>61</v>
      </c>
      <c r="B13421" t="s">
        <v>162</v>
      </c>
      <c r="C13421" t="s">
        <v>170</v>
      </c>
      <c r="D13421" t="s">
        <v>155</v>
      </c>
      <c r="E13421" s="3" t="str">
        <f>VLOOKUP(A13421,Respondents!A:B,2,FALSE)</f>
        <v>Other Respondents</v>
      </c>
      <c r="F13421" s="3" t="str">
        <f>VLOOKUP(A13421,Respondents!A:C,3,FALSE)</f>
        <v>Academics</v>
      </c>
      <c r="G13421" s="3">
        <f t="shared" si="558"/>
        <v>2</v>
      </c>
      <c r="H13421" s="3">
        <f t="shared" si="559"/>
        <v>0</v>
      </c>
    </row>
    <row r="13422" spans="1:8" x14ac:dyDescent="0.3">
      <c r="A13422" t="s">
        <v>61</v>
      </c>
      <c r="B13422" t="s">
        <v>162</v>
      </c>
      <c r="C13422" t="s">
        <v>269</v>
      </c>
      <c r="D13422" t="s">
        <v>155</v>
      </c>
      <c r="E13422" s="3" t="str">
        <f>VLOOKUP(A13422,Respondents!A:B,2,FALSE)</f>
        <v>Other Respondents</v>
      </c>
      <c r="F13422" s="3" t="str">
        <f>VLOOKUP(A13422,Respondents!A:C,3,FALSE)</f>
        <v>Academics</v>
      </c>
      <c r="G13422" s="3">
        <f t="shared" si="558"/>
        <v>2</v>
      </c>
      <c r="H13422" s="3">
        <f t="shared" si="559"/>
        <v>0</v>
      </c>
    </row>
    <row r="13423" spans="1:8" x14ac:dyDescent="0.3">
      <c r="A13423" t="s">
        <v>61</v>
      </c>
      <c r="B13423" t="s">
        <v>162</v>
      </c>
      <c r="C13423" t="s">
        <v>171</v>
      </c>
      <c r="D13423" t="s">
        <v>155</v>
      </c>
      <c r="E13423" s="3" t="str">
        <f>VLOOKUP(A13423,Respondents!A:B,2,FALSE)</f>
        <v>Other Respondents</v>
      </c>
      <c r="F13423" s="3" t="str">
        <f>VLOOKUP(A13423,Respondents!A:C,3,FALSE)</f>
        <v>Academics</v>
      </c>
      <c r="G13423" s="3">
        <f t="shared" si="558"/>
        <v>2</v>
      </c>
      <c r="H13423" s="3">
        <f t="shared" si="559"/>
        <v>0</v>
      </c>
    </row>
    <row r="13424" spans="1:8" x14ac:dyDescent="0.3">
      <c r="A13424" t="s">
        <v>61</v>
      </c>
      <c r="B13424" t="s">
        <v>187</v>
      </c>
      <c r="C13424" t="s">
        <v>188</v>
      </c>
      <c r="D13424" t="s">
        <v>155</v>
      </c>
      <c r="E13424" s="3" t="str">
        <f>VLOOKUP(A13424,Respondents!A:B,2,FALSE)</f>
        <v>Other Respondents</v>
      </c>
      <c r="F13424" s="3" t="str">
        <f>VLOOKUP(A13424,Respondents!A:C,3,FALSE)</f>
        <v>Academics</v>
      </c>
      <c r="G13424" s="3">
        <f t="shared" si="558"/>
        <v>1</v>
      </c>
      <c r="H13424" s="3">
        <f t="shared" si="559"/>
        <v>0</v>
      </c>
    </row>
    <row r="13425" spans="1:8" x14ac:dyDescent="0.3">
      <c r="A13425" t="s">
        <v>61</v>
      </c>
      <c r="B13425" t="s">
        <v>187</v>
      </c>
      <c r="C13425" t="s">
        <v>189</v>
      </c>
      <c r="D13425" t="s">
        <v>159</v>
      </c>
      <c r="E13425" s="3" t="str">
        <f>VLOOKUP(A13425,Respondents!A:B,2,FALSE)</f>
        <v>Other Respondents</v>
      </c>
      <c r="F13425" s="3" t="str">
        <f>VLOOKUP(A13425,Respondents!A:C,3,FALSE)</f>
        <v>Academics</v>
      </c>
      <c r="G13425" s="3">
        <f t="shared" si="558"/>
        <v>1</v>
      </c>
      <c r="H13425" s="3">
        <f t="shared" si="559"/>
        <v>1</v>
      </c>
    </row>
    <row r="13426" spans="1:8" x14ac:dyDescent="0.3">
      <c r="A13426" t="s">
        <v>61</v>
      </c>
      <c r="B13426" t="s">
        <v>187</v>
      </c>
      <c r="C13426" t="s">
        <v>190</v>
      </c>
      <c r="D13426" t="s">
        <v>155</v>
      </c>
      <c r="E13426" s="3" t="str">
        <f>VLOOKUP(A13426,Respondents!A:B,2,FALSE)</f>
        <v>Other Respondents</v>
      </c>
      <c r="F13426" s="3" t="str">
        <f>VLOOKUP(A13426,Respondents!A:C,3,FALSE)</f>
        <v>Academics</v>
      </c>
      <c r="G13426" s="3">
        <f t="shared" si="558"/>
        <v>1</v>
      </c>
      <c r="H13426" s="3">
        <f t="shared" si="559"/>
        <v>0</v>
      </c>
    </row>
    <row r="13427" spans="1:8" x14ac:dyDescent="0.3">
      <c r="A13427" t="s">
        <v>61</v>
      </c>
      <c r="B13427" t="s">
        <v>187</v>
      </c>
      <c r="C13427" t="s">
        <v>191</v>
      </c>
      <c r="D13427" t="s">
        <v>155</v>
      </c>
      <c r="E13427" s="3" t="str">
        <f>VLOOKUP(A13427,Respondents!A:B,2,FALSE)</f>
        <v>Other Respondents</v>
      </c>
      <c r="F13427" s="3" t="str">
        <f>VLOOKUP(A13427,Respondents!A:C,3,FALSE)</f>
        <v>Academics</v>
      </c>
      <c r="G13427" s="3">
        <f t="shared" si="558"/>
        <v>1</v>
      </c>
      <c r="H13427" s="3">
        <f t="shared" si="559"/>
        <v>0</v>
      </c>
    </row>
    <row r="13428" spans="1:8" x14ac:dyDescent="0.3">
      <c r="A13428" t="s">
        <v>61</v>
      </c>
      <c r="B13428" t="s">
        <v>187</v>
      </c>
      <c r="C13428" t="s">
        <v>192</v>
      </c>
      <c r="D13428" t="s">
        <v>155</v>
      </c>
      <c r="E13428" s="3" t="str">
        <f>VLOOKUP(A13428,Respondents!A:B,2,FALSE)</f>
        <v>Other Respondents</v>
      </c>
      <c r="F13428" s="3" t="str">
        <f>VLOOKUP(A13428,Respondents!A:C,3,FALSE)</f>
        <v>Academics</v>
      </c>
      <c r="G13428" s="3">
        <f t="shared" si="558"/>
        <v>1</v>
      </c>
      <c r="H13428" s="3">
        <f t="shared" si="559"/>
        <v>0</v>
      </c>
    </row>
    <row r="13429" spans="1:8" x14ac:dyDescent="0.3">
      <c r="A13429" t="s">
        <v>61</v>
      </c>
      <c r="B13429" t="s">
        <v>187</v>
      </c>
      <c r="C13429" t="s">
        <v>193</v>
      </c>
      <c r="D13429" t="s">
        <v>155</v>
      </c>
      <c r="E13429" s="3" t="str">
        <f>VLOOKUP(A13429,Respondents!A:B,2,FALSE)</f>
        <v>Other Respondents</v>
      </c>
      <c r="F13429" s="3" t="str">
        <f>VLOOKUP(A13429,Respondents!A:C,3,FALSE)</f>
        <v>Academics</v>
      </c>
      <c r="G13429" s="3">
        <f t="shared" si="558"/>
        <v>1</v>
      </c>
      <c r="H13429" s="3">
        <f t="shared" si="559"/>
        <v>0</v>
      </c>
    </row>
    <row r="13430" spans="1:8" x14ac:dyDescent="0.3">
      <c r="A13430" t="s">
        <v>61</v>
      </c>
      <c r="B13430" t="s">
        <v>187</v>
      </c>
      <c r="C13430" t="s">
        <v>194</v>
      </c>
      <c r="D13430" t="s">
        <v>159</v>
      </c>
      <c r="E13430" s="3" t="str">
        <f>VLOOKUP(A13430,Respondents!A:B,2,FALSE)</f>
        <v>Other Respondents</v>
      </c>
      <c r="F13430" s="3" t="str">
        <f>VLOOKUP(A13430,Respondents!A:C,3,FALSE)</f>
        <v>Academics</v>
      </c>
      <c r="G13430" s="3">
        <f t="shared" si="558"/>
        <v>2</v>
      </c>
      <c r="H13430" s="3">
        <f t="shared" si="559"/>
        <v>1</v>
      </c>
    </row>
    <row r="13431" spans="1:8" x14ac:dyDescent="0.3">
      <c r="A13431" t="s">
        <v>61</v>
      </c>
      <c r="B13431" t="s">
        <v>187</v>
      </c>
      <c r="C13431" t="s">
        <v>329</v>
      </c>
      <c r="D13431" t="s">
        <v>155</v>
      </c>
      <c r="E13431" s="3" t="str">
        <f>VLOOKUP(A13431,Respondents!A:B,2,FALSE)</f>
        <v>Other Respondents</v>
      </c>
      <c r="F13431" s="3" t="str">
        <f>VLOOKUP(A13431,Respondents!A:C,3,FALSE)</f>
        <v>Academics</v>
      </c>
      <c r="G13431" s="3">
        <f t="shared" si="558"/>
        <v>2</v>
      </c>
      <c r="H13431" s="3">
        <f t="shared" si="559"/>
        <v>0</v>
      </c>
    </row>
    <row r="13432" spans="1:8" x14ac:dyDescent="0.3">
      <c r="A13432" t="s">
        <v>61</v>
      </c>
      <c r="B13432" t="s">
        <v>187</v>
      </c>
      <c r="C13432" t="s">
        <v>330</v>
      </c>
      <c r="D13432" t="s">
        <v>155</v>
      </c>
      <c r="E13432" s="3" t="str">
        <f>VLOOKUP(A13432,Respondents!A:B,2,FALSE)</f>
        <v>Other Respondents</v>
      </c>
      <c r="F13432" s="3" t="str">
        <f>VLOOKUP(A13432,Respondents!A:C,3,FALSE)</f>
        <v>Academics</v>
      </c>
      <c r="G13432" s="3">
        <f t="shared" si="558"/>
        <v>2</v>
      </c>
      <c r="H13432" s="3">
        <f t="shared" si="559"/>
        <v>0</v>
      </c>
    </row>
    <row r="13433" spans="1:8" x14ac:dyDescent="0.3">
      <c r="A13433" t="s">
        <v>61</v>
      </c>
      <c r="B13433" t="s">
        <v>187</v>
      </c>
      <c r="C13433" t="s">
        <v>195</v>
      </c>
      <c r="D13433" t="s">
        <v>155</v>
      </c>
      <c r="E13433" s="3" t="str">
        <f>VLOOKUP(A13433,Respondents!A:B,2,FALSE)</f>
        <v>Other Respondents</v>
      </c>
      <c r="F13433" s="3" t="str">
        <f>VLOOKUP(A13433,Respondents!A:C,3,FALSE)</f>
        <v>Academics</v>
      </c>
      <c r="G13433" s="3">
        <f t="shared" si="558"/>
        <v>2</v>
      </c>
      <c r="H13433" s="3">
        <f t="shared" si="559"/>
        <v>0</v>
      </c>
    </row>
    <row r="13434" spans="1:8" x14ac:dyDescent="0.3">
      <c r="A13434" t="s">
        <v>61</v>
      </c>
      <c r="B13434" t="s">
        <v>187</v>
      </c>
      <c r="C13434" t="s">
        <v>196</v>
      </c>
      <c r="D13434" t="s">
        <v>155</v>
      </c>
      <c r="E13434" s="3" t="str">
        <f>VLOOKUP(A13434,Respondents!A:B,2,FALSE)</f>
        <v>Other Respondents</v>
      </c>
      <c r="F13434" s="3" t="str">
        <f>VLOOKUP(A13434,Respondents!A:C,3,FALSE)</f>
        <v>Academics</v>
      </c>
      <c r="G13434" s="3">
        <f t="shared" si="558"/>
        <v>2</v>
      </c>
      <c r="H13434" s="3">
        <f t="shared" si="559"/>
        <v>0</v>
      </c>
    </row>
    <row r="13435" spans="1:8" x14ac:dyDescent="0.3">
      <c r="A13435" t="s">
        <v>61</v>
      </c>
      <c r="B13435" t="s">
        <v>187</v>
      </c>
      <c r="C13435" t="s">
        <v>197</v>
      </c>
      <c r="D13435" t="s">
        <v>155</v>
      </c>
      <c r="E13435" s="3" t="str">
        <f>VLOOKUP(A13435,Respondents!A:B,2,FALSE)</f>
        <v>Other Respondents</v>
      </c>
      <c r="F13435" s="3" t="str">
        <f>VLOOKUP(A13435,Respondents!A:C,3,FALSE)</f>
        <v>Academics</v>
      </c>
      <c r="G13435" s="3">
        <f t="shared" si="558"/>
        <v>2</v>
      </c>
      <c r="H13435" s="3">
        <f t="shared" si="559"/>
        <v>0</v>
      </c>
    </row>
    <row r="13436" spans="1:8" x14ac:dyDescent="0.3">
      <c r="A13436" t="s">
        <v>61</v>
      </c>
      <c r="B13436" t="s">
        <v>187</v>
      </c>
      <c r="C13436" t="s">
        <v>198</v>
      </c>
      <c r="D13436" t="s">
        <v>155</v>
      </c>
      <c r="E13436" s="3" t="str">
        <f>VLOOKUP(A13436,Respondents!A:B,2,FALSE)</f>
        <v>Other Respondents</v>
      </c>
      <c r="F13436" s="3" t="str">
        <f>VLOOKUP(A13436,Respondents!A:C,3,FALSE)</f>
        <v>Academics</v>
      </c>
      <c r="G13436" s="3">
        <f t="shared" si="558"/>
        <v>2</v>
      </c>
      <c r="H13436" s="3">
        <f t="shared" si="559"/>
        <v>0</v>
      </c>
    </row>
    <row r="13437" spans="1:8" x14ac:dyDescent="0.3">
      <c r="A13437" t="s">
        <v>61</v>
      </c>
      <c r="B13437" t="s">
        <v>199</v>
      </c>
      <c r="C13437" t="s">
        <v>200</v>
      </c>
      <c r="D13437" t="s">
        <v>155</v>
      </c>
      <c r="E13437" s="3" t="str">
        <f>VLOOKUP(A13437,Respondents!A:B,2,FALSE)</f>
        <v>Other Respondents</v>
      </c>
      <c r="F13437" s="3" t="str">
        <f>VLOOKUP(A13437,Respondents!A:C,3,FALSE)</f>
        <v>Academics</v>
      </c>
      <c r="G13437" s="3">
        <f t="shared" si="558"/>
        <v>1</v>
      </c>
      <c r="H13437" s="3">
        <f t="shared" si="559"/>
        <v>0</v>
      </c>
    </row>
    <row r="13438" spans="1:8" x14ac:dyDescent="0.3">
      <c r="A13438" t="s">
        <v>61</v>
      </c>
      <c r="B13438" t="s">
        <v>199</v>
      </c>
      <c r="C13438" t="s">
        <v>201</v>
      </c>
      <c r="D13438" t="s">
        <v>155</v>
      </c>
      <c r="E13438" s="3" t="str">
        <f>VLOOKUP(A13438,Respondents!A:B,2,FALSE)</f>
        <v>Other Respondents</v>
      </c>
      <c r="F13438" s="3" t="str">
        <f>VLOOKUP(A13438,Respondents!A:C,3,FALSE)</f>
        <v>Academics</v>
      </c>
      <c r="G13438" s="3">
        <f t="shared" ref="G13438:G13483" si="560">IF(LEN(C13438)-LEN(SUBSTITUTE(C13438,".",""))&lt;=1,1,2)</f>
        <v>1</v>
      </c>
      <c r="H13438" s="3">
        <f t="shared" ref="H13438:H13483" si="561">IF(D13438="Yes",1,0)</f>
        <v>0</v>
      </c>
    </row>
    <row r="13439" spans="1:8" x14ac:dyDescent="0.3">
      <c r="A13439" t="s">
        <v>61</v>
      </c>
      <c r="B13439" t="s">
        <v>199</v>
      </c>
      <c r="C13439" t="s">
        <v>202</v>
      </c>
      <c r="D13439" t="s">
        <v>155</v>
      </c>
      <c r="E13439" s="3" t="str">
        <f>VLOOKUP(A13439,Respondents!A:B,2,FALSE)</f>
        <v>Other Respondents</v>
      </c>
      <c r="F13439" s="3" t="str">
        <f>VLOOKUP(A13439,Respondents!A:C,3,FALSE)</f>
        <v>Academics</v>
      </c>
      <c r="G13439" s="3">
        <f t="shared" si="560"/>
        <v>1</v>
      </c>
      <c r="H13439" s="3">
        <f t="shared" si="561"/>
        <v>0</v>
      </c>
    </row>
    <row r="13440" spans="1:8" x14ac:dyDescent="0.3">
      <c r="A13440" t="s">
        <v>61</v>
      </c>
      <c r="B13440" t="s">
        <v>199</v>
      </c>
      <c r="C13440" t="s">
        <v>203</v>
      </c>
      <c r="D13440" t="s">
        <v>159</v>
      </c>
      <c r="E13440" s="3" t="str">
        <f>VLOOKUP(A13440,Respondents!A:B,2,FALSE)</f>
        <v>Other Respondents</v>
      </c>
      <c r="F13440" s="3" t="str">
        <f>VLOOKUP(A13440,Respondents!A:C,3,FALSE)</f>
        <v>Academics</v>
      </c>
      <c r="G13440" s="3">
        <f t="shared" si="560"/>
        <v>1</v>
      </c>
      <c r="H13440" s="3">
        <f t="shared" si="561"/>
        <v>1</v>
      </c>
    </row>
    <row r="13441" spans="1:8" x14ac:dyDescent="0.3">
      <c r="A13441" t="s">
        <v>61</v>
      </c>
      <c r="B13441" t="s">
        <v>199</v>
      </c>
      <c r="C13441" t="s">
        <v>204</v>
      </c>
      <c r="D13441" t="s">
        <v>155</v>
      </c>
      <c r="E13441" s="3" t="str">
        <f>VLOOKUP(A13441,Respondents!A:B,2,FALSE)</f>
        <v>Other Respondents</v>
      </c>
      <c r="F13441" s="3" t="str">
        <f>VLOOKUP(A13441,Respondents!A:C,3,FALSE)</f>
        <v>Academics</v>
      </c>
      <c r="G13441" s="3">
        <f t="shared" si="560"/>
        <v>1</v>
      </c>
      <c r="H13441" s="3">
        <f t="shared" si="561"/>
        <v>0</v>
      </c>
    </row>
    <row r="13442" spans="1:8" x14ac:dyDescent="0.3">
      <c r="A13442" t="s">
        <v>61</v>
      </c>
      <c r="B13442" t="s">
        <v>199</v>
      </c>
      <c r="C13442" t="s">
        <v>205</v>
      </c>
      <c r="D13442" t="s">
        <v>155</v>
      </c>
      <c r="E13442" s="3" t="str">
        <f>VLOOKUP(A13442,Respondents!A:B,2,FALSE)</f>
        <v>Other Respondents</v>
      </c>
      <c r="F13442" s="3" t="str">
        <f>VLOOKUP(A13442,Respondents!A:C,3,FALSE)</f>
        <v>Academics</v>
      </c>
      <c r="G13442" s="3">
        <f t="shared" si="560"/>
        <v>1</v>
      </c>
      <c r="H13442" s="3">
        <f t="shared" si="561"/>
        <v>0</v>
      </c>
    </row>
    <row r="13443" spans="1:8" x14ac:dyDescent="0.3">
      <c r="A13443" t="s">
        <v>61</v>
      </c>
      <c r="B13443" t="s">
        <v>199</v>
      </c>
      <c r="C13443" t="s">
        <v>270</v>
      </c>
      <c r="D13443" t="s">
        <v>159</v>
      </c>
      <c r="E13443" s="3" t="str">
        <f>VLOOKUP(A13443,Respondents!A:B,2,FALSE)</f>
        <v>Other Respondents</v>
      </c>
      <c r="F13443" s="3" t="str">
        <f>VLOOKUP(A13443,Respondents!A:C,3,FALSE)</f>
        <v>Academics</v>
      </c>
      <c r="G13443" s="3">
        <f t="shared" si="560"/>
        <v>2</v>
      </c>
      <c r="H13443" s="3">
        <f t="shared" si="561"/>
        <v>1</v>
      </c>
    </row>
    <row r="13444" spans="1:8" x14ac:dyDescent="0.3">
      <c r="A13444" t="s">
        <v>61</v>
      </c>
      <c r="B13444" t="s">
        <v>199</v>
      </c>
      <c r="C13444" t="s">
        <v>206</v>
      </c>
      <c r="D13444" t="s">
        <v>155</v>
      </c>
      <c r="E13444" s="3" t="str">
        <f>VLOOKUP(A13444,Respondents!A:B,2,FALSE)</f>
        <v>Other Respondents</v>
      </c>
      <c r="F13444" s="3" t="str">
        <f>VLOOKUP(A13444,Respondents!A:C,3,FALSE)</f>
        <v>Academics</v>
      </c>
      <c r="G13444" s="3">
        <f t="shared" si="560"/>
        <v>2</v>
      </c>
      <c r="H13444" s="3">
        <f t="shared" si="561"/>
        <v>0</v>
      </c>
    </row>
    <row r="13445" spans="1:8" x14ac:dyDescent="0.3">
      <c r="A13445" t="s">
        <v>61</v>
      </c>
      <c r="B13445" t="s">
        <v>199</v>
      </c>
      <c r="C13445" t="s">
        <v>207</v>
      </c>
      <c r="D13445" t="s">
        <v>159</v>
      </c>
      <c r="E13445" s="3" t="str">
        <f>VLOOKUP(A13445,Respondents!A:B,2,FALSE)</f>
        <v>Other Respondents</v>
      </c>
      <c r="F13445" s="3" t="str">
        <f>VLOOKUP(A13445,Respondents!A:C,3,FALSE)</f>
        <v>Academics</v>
      </c>
      <c r="G13445" s="3">
        <f t="shared" si="560"/>
        <v>2</v>
      </c>
      <c r="H13445" s="3">
        <f t="shared" si="561"/>
        <v>1</v>
      </c>
    </row>
    <row r="13446" spans="1:8" x14ac:dyDescent="0.3">
      <c r="A13446" t="s">
        <v>61</v>
      </c>
      <c r="B13446" t="s">
        <v>243</v>
      </c>
      <c r="C13446" t="s">
        <v>244</v>
      </c>
      <c r="D13446" t="s">
        <v>155</v>
      </c>
      <c r="E13446" s="3" t="str">
        <f>VLOOKUP(A13446,Respondents!A:B,2,FALSE)</f>
        <v>Other Respondents</v>
      </c>
      <c r="F13446" s="3" t="str">
        <f>VLOOKUP(A13446,Respondents!A:C,3,FALSE)</f>
        <v>Academics</v>
      </c>
      <c r="G13446" s="3">
        <f t="shared" si="560"/>
        <v>1</v>
      </c>
      <c r="H13446" s="3">
        <f t="shared" si="561"/>
        <v>0</v>
      </c>
    </row>
    <row r="13447" spans="1:8" x14ac:dyDescent="0.3">
      <c r="A13447" t="s">
        <v>61</v>
      </c>
      <c r="B13447" t="s">
        <v>243</v>
      </c>
      <c r="C13447" t="s">
        <v>245</v>
      </c>
      <c r="D13447" t="s">
        <v>159</v>
      </c>
      <c r="E13447" s="3" t="str">
        <f>VLOOKUP(A13447,Respondents!A:B,2,FALSE)</f>
        <v>Other Respondents</v>
      </c>
      <c r="F13447" s="3" t="str">
        <f>VLOOKUP(A13447,Respondents!A:C,3,FALSE)</f>
        <v>Academics</v>
      </c>
      <c r="G13447" s="3">
        <f t="shared" si="560"/>
        <v>1</v>
      </c>
      <c r="H13447" s="3">
        <f t="shared" si="561"/>
        <v>1</v>
      </c>
    </row>
    <row r="13448" spans="1:8" x14ac:dyDescent="0.3">
      <c r="A13448" t="s">
        <v>61</v>
      </c>
      <c r="B13448" t="s">
        <v>243</v>
      </c>
      <c r="C13448" t="s">
        <v>246</v>
      </c>
      <c r="D13448" t="s">
        <v>155</v>
      </c>
      <c r="E13448" s="3" t="str">
        <f>VLOOKUP(A13448,Respondents!A:B,2,FALSE)</f>
        <v>Other Respondents</v>
      </c>
      <c r="F13448" s="3" t="str">
        <f>VLOOKUP(A13448,Respondents!A:C,3,FALSE)</f>
        <v>Academics</v>
      </c>
      <c r="G13448" s="3">
        <f t="shared" si="560"/>
        <v>1</v>
      </c>
      <c r="H13448" s="3">
        <f t="shared" si="561"/>
        <v>0</v>
      </c>
    </row>
    <row r="13449" spans="1:8" x14ac:dyDescent="0.3">
      <c r="A13449" t="s">
        <v>61</v>
      </c>
      <c r="B13449" t="s">
        <v>243</v>
      </c>
      <c r="C13449" t="s">
        <v>247</v>
      </c>
      <c r="D13449" t="s">
        <v>155</v>
      </c>
      <c r="E13449" s="3" t="str">
        <f>VLOOKUP(A13449,Respondents!A:B,2,FALSE)</f>
        <v>Other Respondents</v>
      </c>
      <c r="F13449" s="3" t="str">
        <f>VLOOKUP(A13449,Respondents!A:C,3,FALSE)</f>
        <v>Academics</v>
      </c>
      <c r="G13449" s="3">
        <f t="shared" si="560"/>
        <v>1</v>
      </c>
      <c r="H13449" s="3">
        <f t="shared" si="561"/>
        <v>0</v>
      </c>
    </row>
    <row r="13450" spans="1:8" x14ac:dyDescent="0.3">
      <c r="A13450" t="s">
        <v>61</v>
      </c>
      <c r="B13450" t="s">
        <v>243</v>
      </c>
      <c r="C13450" t="s">
        <v>248</v>
      </c>
      <c r="D13450" t="s">
        <v>155</v>
      </c>
      <c r="E13450" s="3" t="str">
        <f>VLOOKUP(A13450,Respondents!A:B,2,FALSE)</f>
        <v>Other Respondents</v>
      </c>
      <c r="F13450" s="3" t="str">
        <f>VLOOKUP(A13450,Respondents!A:C,3,FALSE)</f>
        <v>Academics</v>
      </c>
      <c r="G13450" s="3">
        <f t="shared" si="560"/>
        <v>1</v>
      </c>
      <c r="H13450" s="3">
        <f t="shared" si="561"/>
        <v>0</v>
      </c>
    </row>
    <row r="13451" spans="1:8" x14ac:dyDescent="0.3">
      <c r="A13451" t="s">
        <v>61</v>
      </c>
      <c r="B13451" t="s">
        <v>243</v>
      </c>
      <c r="C13451" t="s">
        <v>249</v>
      </c>
      <c r="D13451" t="s">
        <v>155</v>
      </c>
      <c r="E13451" s="3" t="str">
        <f>VLOOKUP(A13451,Respondents!A:B,2,FALSE)</f>
        <v>Other Respondents</v>
      </c>
      <c r="F13451" s="3" t="str">
        <f>VLOOKUP(A13451,Respondents!A:C,3,FALSE)</f>
        <v>Academics</v>
      </c>
      <c r="G13451" s="3">
        <f t="shared" si="560"/>
        <v>1</v>
      </c>
      <c r="H13451" s="3">
        <f t="shared" si="561"/>
        <v>0</v>
      </c>
    </row>
    <row r="13452" spans="1:8" x14ac:dyDescent="0.3">
      <c r="A13452" t="s">
        <v>61</v>
      </c>
      <c r="B13452" t="s">
        <v>243</v>
      </c>
      <c r="C13452" t="s">
        <v>331</v>
      </c>
      <c r="D13452" t="s">
        <v>155</v>
      </c>
      <c r="E13452" s="3" t="str">
        <f>VLOOKUP(A13452,Respondents!A:B,2,FALSE)</f>
        <v>Other Respondents</v>
      </c>
      <c r="F13452" s="3" t="str">
        <f>VLOOKUP(A13452,Respondents!A:C,3,FALSE)</f>
        <v>Academics</v>
      </c>
      <c r="G13452" s="3">
        <f t="shared" si="560"/>
        <v>2</v>
      </c>
      <c r="H13452" s="3">
        <f t="shared" si="561"/>
        <v>0</v>
      </c>
    </row>
    <row r="13453" spans="1:8" x14ac:dyDescent="0.3">
      <c r="A13453" t="s">
        <v>61</v>
      </c>
      <c r="B13453" t="s">
        <v>243</v>
      </c>
      <c r="C13453" t="s">
        <v>332</v>
      </c>
      <c r="D13453" t="s">
        <v>159</v>
      </c>
      <c r="E13453" s="3" t="str">
        <f>VLOOKUP(A13453,Respondents!A:B,2,FALSE)</f>
        <v>Other Respondents</v>
      </c>
      <c r="F13453" s="3" t="str">
        <f>VLOOKUP(A13453,Respondents!A:C,3,FALSE)</f>
        <v>Academics</v>
      </c>
      <c r="G13453" s="3">
        <f t="shared" si="560"/>
        <v>2</v>
      </c>
      <c r="H13453" s="3">
        <f t="shared" si="561"/>
        <v>1</v>
      </c>
    </row>
    <row r="13454" spans="1:8" x14ac:dyDescent="0.3">
      <c r="A13454" t="s">
        <v>61</v>
      </c>
      <c r="B13454" t="s">
        <v>243</v>
      </c>
      <c r="C13454" t="s">
        <v>333</v>
      </c>
      <c r="D13454" t="s">
        <v>155</v>
      </c>
      <c r="E13454" s="3" t="str">
        <f>VLOOKUP(A13454,Respondents!A:B,2,FALSE)</f>
        <v>Other Respondents</v>
      </c>
      <c r="F13454" s="3" t="str">
        <f>VLOOKUP(A13454,Respondents!A:C,3,FALSE)</f>
        <v>Academics</v>
      </c>
      <c r="G13454" s="3">
        <f t="shared" si="560"/>
        <v>2</v>
      </c>
      <c r="H13454" s="3">
        <f t="shared" si="561"/>
        <v>0</v>
      </c>
    </row>
    <row r="13455" spans="1:8" x14ac:dyDescent="0.3">
      <c r="A13455" t="s">
        <v>61</v>
      </c>
      <c r="B13455" t="s">
        <v>250</v>
      </c>
      <c r="C13455" t="s">
        <v>251</v>
      </c>
      <c r="D13455" t="s">
        <v>155</v>
      </c>
      <c r="E13455" s="3" t="str">
        <f>VLOOKUP(A13455,Respondents!A:B,2,FALSE)</f>
        <v>Other Respondents</v>
      </c>
      <c r="F13455" s="3" t="str">
        <f>VLOOKUP(A13455,Respondents!A:C,3,FALSE)</f>
        <v>Academics</v>
      </c>
      <c r="G13455" s="3">
        <f t="shared" si="560"/>
        <v>1</v>
      </c>
      <c r="H13455" s="3">
        <f t="shared" si="561"/>
        <v>0</v>
      </c>
    </row>
    <row r="13456" spans="1:8" x14ac:dyDescent="0.3">
      <c r="A13456" t="s">
        <v>61</v>
      </c>
      <c r="B13456" t="s">
        <v>250</v>
      </c>
      <c r="C13456" t="s">
        <v>252</v>
      </c>
      <c r="D13456" t="s">
        <v>155</v>
      </c>
      <c r="E13456" s="3" t="str">
        <f>VLOOKUP(A13456,Respondents!A:B,2,FALSE)</f>
        <v>Other Respondents</v>
      </c>
      <c r="F13456" s="3" t="str">
        <f>VLOOKUP(A13456,Respondents!A:C,3,FALSE)</f>
        <v>Academics</v>
      </c>
      <c r="G13456" s="3">
        <f t="shared" si="560"/>
        <v>1</v>
      </c>
      <c r="H13456" s="3">
        <f t="shared" si="561"/>
        <v>0</v>
      </c>
    </row>
    <row r="13457" spans="1:8" x14ac:dyDescent="0.3">
      <c r="A13457" t="s">
        <v>61</v>
      </c>
      <c r="B13457" t="s">
        <v>250</v>
      </c>
      <c r="C13457" t="s">
        <v>253</v>
      </c>
      <c r="D13457" t="s">
        <v>159</v>
      </c>
      <c r="E13457" s="3" t="str">
        <f>VLOOKUP(A13457,Respondents!A:B,2,FALSE)</f>
        <v>Other Respondents</v>
      </c>
      <c r="F13457" s="3" t="str">
        <f>VLOOKUP(A13457,Respondents!A:C,3,FALSE)</f>
        <v>Academics</v>
      </c>
      <c r="G13457" s="3">
        <f t="shared" si="560"/>
        <v>1</v>
      </c>
      <c r="H13457" s="3">
        <f t="shared" si="561"/>
        <v>1</v>
      </c>
    </row>
    <row r="13458" spans="1:8" x14ac:dyDescent="0.3">
      <c r="A13458" t="s">
        <v>61</v>
      </c>
      <c r="B13458" t="s">
        <v>250</v>
      </c>
      <c r="C13458" t="s">
        <v>254</v>
      </c>
      <c r="D13458" t="s">
        <v>155</v>
      </c>
      <c r="E13458" s="3" t="str">
        <f>VLOOKUP(A13458,Respondents!A:B,2,FALSE)</f>
        <v>Other Respondents</v>
      </c>
      <c r="F13458" s="3" t="str">
        <f>VLOOKUP(A13458,Respondents!A:C,3,FALSE)</f>
        <v>Academics</v>
      </c>
      <c r="G13458" s="3">
        <f t="shared" si="560"/>
        <v>1</v>
      </c>
      <c r="H13458" s="3">
        <f t="shared" si="561"/>
        <v>0</v>
      </c>
    </row>
    <row r="13459" spans="1:8" x14ac:dyDescent="0.3">
      <c r="A13459" t="s">
        <v>61</v>
      </c>
      <c r="B13459" t="s">
        <v>250</v>
      </c>
      <c r="C13459" t="s">
        <v>255</v>
      </c>
      <c r="D13459" t="s">
        <v>155</v>
      </c>
      <c r="E13459" s="3" t="str">
        <f>VLOOKUP(A13459,Respondents!A:B,2,FALSE)</f>
        <v>Other Respondents</v>
      </c>
      <c r="F13459" s="3" t="str">
        <f>VLOOKUP(A13459,Respondents!A:C,3,FALSE)</f>
        <v>Academics</v>
      </c>
      <c r="G13459" s="3">
        <f t="shared" si="560"/>
        <v>1</v>
      </c>
      <c r="H13459" s="3">
        <f t="shared" si="561"/>
        <v>0</v>
      </c>
    </row>
    <row r="13460" spans="1:8" x14ac:dyDescent="0.3">
      <c r="A13460" t="s">
        <v>61</v>
      </c>
      <c r="B13460" t="s">
        <v>250</v>
      </c>
      <c r="C13460" t="s">
        <v>256</v>
      </c>
      <c r="D13460" t="s">
        <v>155</v>
      </c>
      <c r="E13460" s="3" t="str">
        <f>VLOOKUP(A13460,Respondents!A:B,2,FALSE)</f>
        <v>Other Respondents</v>
      </c>
      <c r="F13460" s="3" t="str">
        <f>VLOOKUP(A13460,Respondents!A:C,3,FALSE)</f>
        <v>Academics</v>
      </c>
      <c r="G13460" s="3">
        <f t="shared" si="560"/>
        <v>1</v>
      </c>
      <c r="H13460" s="3">
        <f t="shared" si="561"/>
        <v>0</v>
      </c>
    </row>
    <row r="13461" spans="1:8" x14ac:dyDescent="0.3">
      <c r="A13461" t="s">
        <v>61</v>
      </c>
      <c r="B13461" t="s">
        <v>250</v>
      </c>
      <c r="C13461" t="s">
        <v>334</v>
      </c>
      <c r="D13461" t="s">
        <v>155</v>
      </c>
      <c r="E13461" s="3" t="str">
        <f>VLOOKUP(A13461,Respondents!A:B,2,FALSE)</f>
        <v>Other Respondents</v>
      </c>
      <c r="F13461" s="3" t="str">
        <f>VLOOKUP(A13461,Respondents!A:C,3,FALSE)</f>
        <v>Academics</v>
      </c>
      <c r="G13461" s="3">
        <f t="shared" si="560"/>
        <v>2</v>
      </c>
      <c r="H13461" s="3">
        <f t="shared" si="561"/>
        <v>0</v>
      </c>
    </row>
    <row r="13462" spans="1:8" x14ac:dyDescent="0.3">
      <c r="A13462" t="s">
        <v>61</v>
      </c>
      <c r="B13462" t="s">
        <v>250</v>
      </c>
      <c r="C13462" t="s">
        <v>335</v>
      </c>
      <c r="D13462" t="s">
        <v>155</v>
      </c>
      <c r="E13462" s="3" t="str">
        <f>VLOOKUP(A13462,Respondents!A:B,2,FALSE)</f>
        <v>Other Respondents</v>
      </c>
      <c r="F13462" s="3" t="str">
        <f>VLOOKUP(A13462,Respondents!A:C,3,FALSE)</f>
        <v>Academics</v>
      </c>
      <c r="G13462" s="3">
        <f t="shared" si="560"/>
        <v>2</v>
      </c>
      <c r="H13462" s="3">
        <f t="shared" si="561"/>
        <v>0</v>
      </c>
    </row>
    <row r="13463" spans="1:8" x14ac:dyDescent="0.3">
      <c r="A13463" t="s">
        <v>61</v>
      </c>
      <c r="B13463" t="s">
        <v>250</v>
      </c>
      <c r="C13463" t="s">
        <v>336</v>
      </c>
      <c r="D13463" t="s">
        <v>155</v>
      </c>
      <c r="E13463" s="3" t="str">
        <f>VLOOKUP(A13463,Respondents!A:B,2,FALSE)</f>
        <v>Other Respondents</v>
      </c>
      <c r="F13463" s="3" t="str">
        <f>VLOOKUP(A13463,Respondents!A:C,3,FALSE)</f>
        <v>Academics</v>
      </c>
      <c r="G13463" s="3">
        <f t="shared" si="560"/>
        <v>2</v>
      </c>
      <c r="H13463" s="3">
        <f t="shared" si="561"/>
        <v>0</v>
      </c>
    </row>
    <row r="13464" spans="1:8" x14ac:dyDescent="0.3">
      <c r="A13464" t="s">
        <v>61</v>
      </c>
      <c r="B13464" t="s">
        <v>250</v>
      </c>
      <c r="C13464" t="s">
        <v>337</v>
      </c>
      <c r="D13464" t="s">
        <v>155</v>
      </c>
      <c r="E13464" s="3" t="str">
        <f>VLOOKUP(A13464,Respondents!A:B,2,FALSE)</f>
        <v>Other Respondents</v>
      </c>
      <c r="F13464" s="3" t="str">
        <f>VLOOKUP(A13464,Respondents!A:C,3,FALSE)</f>
        <v>Academics</v>
      </c>
      <c r="G13464" s="3">
        <f t="shared" si="560"/>
        <v>2</v>
      </c>
      <c r="H13464" s="3">
        <f t="shared" si="561"/>
        <v>0</v>
      </c>
    </row>
    <row r="13465" spans="1:8" x14ac:dyDescent="0.3">
      <c r="A13465" t="s">
        <v>61</v>
      </c>
      <c r="B13465" t="s">
        <v>250</v>
      </c>
      <c r="C13465" t="s">
        <v>386</v>
      </c>
      <c r="D13465" t="s">
        <v>155</v>
      </c>
      <c r="E13465" s="3" t="str">
        <f>VLOOKUP(A13465,Respondents!A:B,2,FALSE)</f>
        <v>Other Respondents</v>
      </c>
      <c r="F13465" s="3" t="str">
        <f>VLOOKUP(A13465,Respondents!A:C,3,FALSE)</f>
        <v>Academics</v>
      </c>
      <c r="G13465" s="3">
        <f t="shared" si="560"/>
        <v>2</v>
      </c>
      <c r="H13465" s="3">
        <f t="shared" si="561"/>
        <v>0</v>
      </c>
    </row>
    <row r="13466" spans="1:8" x14ac:dyDescent="0.3">
      <c r="A13466" t="s">
        <v>61</v>
      </c>
      <c r="B13466" t="s">
        <v>250</v>
      </c>
      <c r="C13466" t="s">
        <v>338</v>
      </c>
      <c r="D13466" t="s">
        <v>155</v>
      </c>
      <c r="E13466" s="3" t="str">
        <f>VLOOKUP(A13466,Respondents!A:B,2,FALSE)</f>
        <v>Other Respondents</v>
      </c>
      <c r="F13466" s="3" t="str">
        <f>VLOOKUP(A13466,Respondents!A:C,3,FALSE)</f>
        <v>Academics</v>
      </c>
      <c r="G13466" s="3">
        <f t="shared" si="560"/>
        <v>2</v>
      </c>
      <c r="H13466" s="3">
        <f t="shared" si="561"/>
        <v>0</v>
      </c>
    </row>
    <row r="13467" spans="1:8" x14ac:dyDescent="0.3">
      <c r="A13467" t="s">
        <v>61</v>
      </c>
      <c r="B13467" t="s">
        <v>257</v>
      </c>
      <c r="C13467" t="s">
        <v>258</v>
      </c>
      <c r="D13467" t="s">
        <v>155</v>
      </c>
      <c r="E13467" s="3" t="str">
        <f>VLOOKUP(A13467,Respondents!A:B,2,FALSE)</f>
        <v>Other Respondents</v>
      </c>
      <c r="F13467" s="3" t="str">
        <f>VLOOKUP(A13467,Respondents!A:C,3,FALSE)</f>
        <v>Academics</v>
      </c>
      <c r="G13467" s="3">
        <f t="shared" si="560"/>
        <v>1</v>
      </c>
      <c r="H13467" s="3">
        <f t="shared" si="561"/>
        <v>0</v>
      </c>
    </row>
    <row r="13468" spans="1:8" x14ac:dyDescent="0.3">
      <c r="A13468" t="s">
        <v>61</v>
      </c>
      <c r="B13468" t="s">
        <v>257</v>
      </c>
      <c r="C13468" t="s">
        <v>259</v>
      </c>
      <c r="D13468" t="s">
        <v>159</v>
      </c>
      <c r="E13468" s="3" t="str">
        <f>VLOOKUP(A13468,Respondents!A:B,2,FALSE)</f>
        <v>Other Respondents</v>
      </c>
      <c r="F13468" s="3" t="str">
        <f>VLOOKUP(A13468,Respondents!A:C,3,FALSE)</f>
        <v>Academics</v>
      </c>
      <c r="G13468" s="3">
        <f t="shared" si="560"/>
        <v>1</v>
      </c>
      <c r="H13468" s="3">
        <f t="shared" si="561"/>
        <v>1</v>
      </c>
    </row>
    <row r="13469" spans="1:8" x14ac:dyDescent="0.3">
      <c r="A13469" t="s">
        <v>61</v>
      </c>
      <c r="B13469" t="s">
        <v>257</v>
      </c>
      <c r="C13469" t="s">
        <v>260</v>
      </c>
      <c r="D13469" t="s">
        <v>155</v>
      </c>
      <c r="E13469" s="3" t="str">
        <f>VLOOKUP(A13469,Respondents!A:B,2,FALSE)</f>
        <v>Other Respondents</v>
      </c>
      <c r="F13469" s="3" t="str">
        <f>VLOOKUP(A13469,Respondents!A:C,3,FALSE)</f>
        <v>Academics</v>
      </c>
      <c r="G13469" s="3">
        <f t="shared" si="560"/>
        <v>1</v>
      </c>
      <c r="H13469" s="3">
        <f t="shared" si="561"/>
        <v>0</v>
      </c>
    </row>
    <row r="13470" spans="1:8" x14ac:dyDescent="0.3">
      <c r="A13470" t="s">
        <v>61</v>
      </c>
      <c r="B13470" t="s">
        <v>257</v>
      </c>
      <c r="C13470" t="s">
        <v>261</v>
      </c>
      <c r="D13470" t="s">
        <v>155</v>
      </c>
      <c r="E13470" s="3" t="str">
        <f>VLOOKUP(A13470,Respondents!A:B,2,FALSE)</f>
        <v>Other Respondents</v>
      </c>
      <c r="F13470" s="3" t="str">
        <f>VLOOKUP(A13470,Respondents!A:C,3,FALSE)</f>
        <v>Academics</v>
      </c>
      <c r="G13470" s="3">
        <f t="shared" si="560"/>
        <v>1</v>
      </c>
      <c r="H13470" s="3">
        <f t="shared" si="561"/>
        <v>0</v>
      </c>
    </row>
    <row r="13471" spans="1:8" x14ac:dyDescent="0.3">
      <c r="A13471" t="s">
        <v>61</v>
      </c>
      <c r="B13471" t="s">
        <v>257</v>
      </c>
      <c r="C13471" t="s">
        <v>262</v>
      </c>
      <c r="D13471" t="s">
        <v>155</v>
      </c>
      <c r="E13471" s="3" t="str">
        <f>VLOOKUP(A13471,Respondents!A:B,2,FALSE)</f>
        <v>Other Respondents</v>
      </c>
      <c r="F13471" s="3" t="str">
        <f>VLOOKUP(A13471,Respondents!A:C,3,FALSE)</f>
        <v>Academics</v>
      </c>
      <c r="G13471" s="3">
        <f t="shared" si="560"/>
        <v>1</v>
      </c>
      <c r="H13471" s="3">
        <f t="shared" si="561"/>
        <v>0</v>
      </c>
    </row>
    <row r="13472" spans="1:8" x14ac:dyDescent="0.3">
      <c r="A13472" t="s">
        <v>61</v>
      </c>
      <c r="B13472" t="s">
        <v>257</v>
      </c>
      <c r="C13472" t="s">
        <v>263</v>
      </c>
      <c r="D13472" t="s">
        <v>155</v>
      </c>
      <c r="E13472" s="3" t="str">
        <f>VLOOKUP(A13472,Respondents!A:B,2,FALSE)</f>
        <v>Other Respondents</v>
      </c>
      <c r="F13472" s="3" t="str">
        <f>VLOOKUP(A13472,Respondents!A:C,3,FALSE)</f>
        <v>Academics</v>
      </c>
      <c r="G13472" s="3">
        <f t="shared" si="560"/>
        <v>1</v>
      </c>
      <c r="H13472" s="3">
        <f t="shared" si="561"/>
        <v>0</v>
      </c>
    </row>
    <row r="13473" spans="1:8" x14ac:dyDescent="0.3">
      <c r="A13473" t="s">
        <v>61</v>
      </c>
      <c r="B13473" t="s">
        <v>257</v>
      </c>
      <c r="C13473" t="s">
        <v>264</v>
      </c>
      <c r="D13473" t="s">
        <v>155</v>
      </c>
      <c r="E13473" s="3" t="str">
        <f>VLOOKUP(A13473,Respondents!A:B,2,FALSE)</f>
        <v>Other Respondents</v>
      </c>
      <c r="F13473" s="3" t="str">
        <f>VLOOKUP(A13473,Respondents!A:C,3,FALSE)</f>
        <v>Academics</v>
      </c>
      <c r="G13473" s="3">
        <f t="shared" si="560"/>
        <v>2</v>
      </c>
      <c r="H13473" s="3">
        <f t="shared" si="561"/>
        <v>0</v>
      </c>
    </row>
    <row r="13474" spans="1:8" x14ac:dyDescent="0.3">
      <c r="A13474" t="s">
        <v>61</v>
      </c>
      <c r="B13474" t="s">
        <v>257</v>
      </c>
      <c r="C13474" t="s">
        <v>265</v>
      </c>
      <c r="D13474" t="s">
        <v>155</v>
      </c>
      <c r="E13474" s="3" t="str">
        <f>VLOOKUP(A13474,Respondents!A:B,2,FALSE)</f>
        <v>Other Respondents</v>
      </c>
      <c r="F13474" s="3" t="str">
        <f>VLOOKUP(A13474,Respondents!A:C,3,FALSE)</f>
        <v>Academics</v>
      </c>
      <c r="G13474" s="3">
        <f t="shared" si="560"/>
        <v>2</v>
      </c>
      <c r="H13474" s="3">
        <f t="shared" si="561"/>
        <v>0</v>
      </c>
    </row>
    <row r="13475" spans="1:8" x14ac:dyDescent="0.3">
      <c r="A13475" t="s">
        <v>61</v>
      </c>
      <c r="B13475" t="s">
        <v>257</v>
      </c>
      <c r="C13475" t="s">
        <v>273</v>
      </c>
      <c r="D13475" t="s">
        <v>155</v>
      </c>
      <c r="E13475" s="3" t="str">
        <f>VLOOKUP(A13475,Respondents!A:B,2,FALSE)</f>
        <v>Other Respondents</v>
      </c>
      <c r="F13475" s="3" t="str">
        <f>VLOOKUP(A13475,Respondents!A:C,3,FALSE)</f>
        <v>Academics</v>
      </c>
      <c r="G13475" s="3">
        <f t="shared" si="560"/>
        <v>2</v>
      </c>
      <c r="H13475" s="3">
        <f t="shared" si="561"/>
        <v>0</v>
      </c>
    </row>
    <row r="13476" spans="1:8" x14ac:dyDescent="0.3">
      <c r="A13476" t="s">
        <v>61</v>
      </c>
      <c r="B13476" t="s">
        <v>257</v>
      </c>
      <c r="C13476" t="s">
        <v>274</v>
      </c>
      <c r="D13476" t="s">
        <v>155</v>
      </c>
      <c r="E13476" s="3" t="str">
        <f>VLOOKUP(A13476,Respondents!A:B,2,FALSE)</f>
        <v>Other Respondents</v>
      </c>
      <c r="F13476" s="3" t="str">
        <f>VLOOKUP(A13476,Respondents!A:C,3,FALSE)</f>
        <v>Academics</v>
      </c>
      <c r="G13476" s="3">
        <f t="shared" si="560"/>
        <v>2</v>
      </c>
      <c r="H13476" s="3">
        <f t="shared" si="561"/>
        <v>0</v>
      </c>
    </row>
    <row r="13477" spans="1:8" x14ac:dyDescent="0.3">
      <c r="A13477" t="s">
        <v>61</v>
      </c>
      <c r="B13477" t="s">
        <v>257</v>
      </c>
      <c r="C13477" t="s">
        <v>275</v>
      </c>
      <c r="D13477" t="s">
        <v>155</v>
      </c>
      <c r="E13477" s="3" t="str">
        <f>VLOOKUP(A13477,Respondents!A:B,2,FALSE)</f>
        <v>Other Respondents</v>
      </c>
      <c r="F13477" s="3" t="str">
        <f>VLOOKUP(A13477,Respondents!A:C,3,FALSE)</f>
        <v>Academics</v>
      </c>
      <c r="G13477" s="3">
        <f t="shared" si="560"/>
        <v>2</v>
      </c>
      <c r="H13477" s="3">
        <f t="shared" si="561"/>
        <v>0</v>
      </c>
    </row>
    <row r="13478" spans="1:8" x14ac:dyDescent="0.3">
      <c r="A13478" t="s">
        <v>9</v>
      </c>
      <c r="B13478" t="s">
        <v>162</v>
      </c>
      <c r="C13478" t="s">
        <v>163</v>
      </c>
      <c r="D13478" t="s">
        <v>155</v>
      </c>
      <c r="E13478" s="3" t="str">
        <f>VLOOKUP(A13478,Respondents!A:B,2,FALSE)</f>
        <v>Member Bodies and Other Professional Organizations</v>
      </c>
      <c r="F13478" s="3" t="str">
        <f>VLOOKUP(A13478,Respondents!A:C,3,FALSE)</f>
        <v>Member Bodies and Other Professional Organizations</v>
      </c>
      <c r="G13478" s="3">
        <f t="shared" si="560"/>
        <v>1</v>
      </c>
      <c r="H13478" s="3">
        <f t="shared" si="561"/>
        <v>0</v>
      </c>
    </row>
    <row r="13479" spans="1:8" x14ac:dyDescent="0.3">
      <c r="A13479" t="s">
        <v>9</v>
      </c>
      <c r="B13479" t="s">
        <v>162</v>
      </c>
      <c r="C13479" t="s">
        <v>164</v>
      </c>
      <c r="D13479" t="s">
        <v>155</v>
      </c>
      <c r="E13479" s="3" t="str">
        <f>VLOOKUP(A13479,Respondents!A:B,2,FALSE)</f>
        <v>Member Bodies and Other Professional Organizations</v>
      </c>
      <c r="F13479" s="3" t="str">
        <f>VLOOKUP(A13479,Respondents!A:C,3,FALSE)</f>
        <v>Member Bodies and Other Professional Organizations</v>
      </c>
      <c r="G13479" s="3">
        <f t="shared" si="560"/>
        <v>1</v>
      </c>
      <c r="H13479" s="3">
        <f t="shared" si="561"/>
        <v>0</v>
      </c>
    </row>
    <row r="13480" spans="1:8" x14ac:dyDescent="0.3">
      <c r="A13480" t="s">
        <v>9</v>
      </c>
      <c r="B13480" t="s">
        <v>162</v>
      </c>
      <c r="C13480" t="s">
        <v>165</v>
      </c>
      <c r="D13480" t="s">
        <v>155</v>
      </c>
      <c r="E13480" s="3" t="str">
        <f>VLOOKUP(A13480,Respondents!A:B,2,FALSE)</f>
        <v>Member Bodies and Other Professional Organizations</v>
      </c>
      <c r="F13480" s="3" t="str">
        <f>VLOOKUP(A13480,Respondents!A:C,3,FALSE)</f>
        <v>Member Bodies and Other Professional Organizations</v>
      </c>
      <c r="G13480" s="3">
        <f t="shared" si="560"/>
        <v>1</v>
      </c>
      <c r="H13480" s="3">
        <f t="shared" si="561"/>
        <v>0</v>
      </c>
    </row>
    <row r="13481" spans="1:8" x14ac:dyDescent="0.3">
      <c r="A13481" t="s">
        <v>9</v>
      </c>
      <c r="B13481" t="s">
        <v>162</v>
      </c>
      <c r="C13481" t="s">
        <v>166</v>
      </c>
      <c r="D13481" t="s">
        <v>155</v>
      </c>
      <c r="E13481" s="3" t="str">
        <f>VLOOKUP(A13481,Respondents!A:B,2,FALSE)</f>
        <v>Member Bodies and Other Professional Organizations</v>
      </c>
      <c r="F13481" s="3" t="str">
        <f>VLOOKUP(A13481,Respondents!A:C,3,FALSE)</f>
        <v>Member Bodies and Other Professional Organizations</v>
      </c>
      <c r="G13481" s="3">
        <f t="shared" si="560"/>
        <v>1</v>
      </c>
      <c r="H13481" s="3">
        <f t="shared" si="561"/>
        <v>0</v>
      </c>
    </row>
    <row r="13482" spans="1:8" x14ac:dyDescent="0.3">
      <c r="A13482" t="s">
        <v>9</v>
      </c>
      <c r="B13482" t="s">
        <v>162</v>
      </c>
      <c r="C13482" t="s">
        <v>167</v>
      </c>
      <c r="D13482" t="s">
        <v>155</v>
      </c>
      <c r="E13482" s="3" t="str">
        <f>VLOOKUP(A13482,Respondents!A:B,2,FALSE)</f>
        <v>Member Bodies and Other Professional Organizations</v>
      </c>
      <c r="F13482" s="3" t="str">
        <f>VLOOKUP(A13482,Respondents!A:C,3,FALSE)</f>
        <v>Member Bodies and Other Professional Organizations</v>
      </c>
      <c r="G13482" s="3">
        <f t="shared" si="560"/>
        <v>1</v>
      </c>
      <c r="H13482" s="3">
        <f t="shared" si="561"/>
        <v>0</v>
      </c>
    </row>
    <row r="13483" spans="1:8" x14ac:dyDescent="0.3">
      <c r="A13483" t="s">
        <v>9</v>
      </c>
      <c r="B13483" t="s">
        <v>162</v>
      </c>
      <c r="C13483" t="s">
        <v>168</v>
      </c>
      <c r="D13483" t="s">
        <v>159</v>
      </c>
      <c r="E13483" s="3" t="str">
        <f>VLOOKUP(A13483,Respondents!A:B,2,FALSE)</f>
        <v>Member Bodies and Other Professional Organizations</v>
      </c>
      <c r="F13483" s="3" t="str">
        <f>VLOOKUP(A13483,Respondents!A:C,3,FALSE)</f>
        <v>Member Bodies and Other Professional Organizations</v>
      </c>
      <c r="G13483" s="3">
        <f t="shared" si="560"/>
        <v>1</v>
      </c>
      <c r="H13483" s="3">
        <f t="shared" si="561"/>
        <v>1</v>
      </c>
    </row>
    <row r="13484" spans="1:8" x14ac:dyDescent="0.3">
      <c r="A13484" t="s">
        <v>9</v>
      </c>
      <c r="B13484" t="s">
        <v>162</v>
      </c>
      <c r="C13484" t="s">
        <v>169</v>
      </c>
      <c r="D13484" t="s">
        <v>155</v>
      </c>
      <c r="E13484" s="3" t="str">
        <f>VLOOKUP(A13484,Respondents!A:B,2,FALSE)</f>
        <v>Member Bodies and Other Professional Organizations</v>
      </c>
      <c r="F13484" s="3" t="str">
        <f>VLOOKUP(A13484,Respondents!A:C,3,FALSE)</f>
        <v>Member Bodies and Other Professional Organizations</v>
      </c>
      <c r="G13484" s="3">
        <f t="shared" ref="G13484:G13533" si="562">IF(LEN(C13484)-LEN(SUBSTITUTE(C13484,".",""))&lt;=1,1,2)</f>
        <v>2</v>
      </c>
      <c r="H13484" s="3">
        <f t="shared" ref="H13484:H13533" si="563">IF(D13484="Yes",1,0)</f>
        <v>0</v>
      </c>
    </row>
    <row r="13485" spans="1:8" x14ac:dyDescent="0.3">
      <c r="A13485" t="s">
        <v>9</v>
      </c>
      <c r="B13485" t="s">
        <v>162</v>
      </c>
      <c r="C13485" t="s">
        <v>170</v>
      </c>
      <c r="D13485" t="s">
        <v>155</v>
      </c>
      <c r="E13485" s="3" t="str">
        <f>VLOOKUP(A13485,Respondents!A:B,2,FALSE)</f>
        <v>Member Bodies and Other Professional Organizations</v>
      </c>
      <c r="F13485" s="3" t="str">
        <f>VLOOKUP(A13485,Respondents!A:C,3,FALSE)</f>
        <v>Member Bodies and Other Professional Organizations</v>
      </c>
      <c r="G13485" s="3">
        <f t="shared" si="562"/>
        <v>2</v>
      </c>
      <c r="H13485" s="3">
        <f t="shared" si="563"/>
        <v>0</v>
      </c>
    </row>
    <row r="13486" spans="1:8" x14ac:dyDescent="0.3">
      <c r="A13486" t="s">
        <v>9</v>
      </c>
      <c r="B13486" t="s">
        <v>162</v>
      </c>
      <c r="C13486" t="s">
        <v>269</v>
      </c>
      <c r="D13486" t="s">
        <v>155</v>
      </c>
      <c r="E13486" s="3" t="str">
        <f>VLOOKUP(A13486,Respondents!A:B,2,FALSE)</f>
        <v>Member Bodies and Other Professional Organizations</v>
      </c>
      <c r="F13486" s="3" t="str">
        <f>VLOOKUP(A13486,Respondents!A:C,3,FALSE)</f>
        <v>Member Bodies and Other Professional Organizations</v>
      </c>
      <c r="G13486" s="3">
        <f t="shared" si="562"/>
        <v>2</v>
      </c>
      <c r="H13486" s="3">
        <f t="shared" si="563"/>
        <v>0</v>
      </c>
    </row>
    <row r="13487" spans="1:8" x14ac:dyDescent="0.3">
      <c r="A13487" t="s">
        <v>9</v>
      </c>
      <c r="B13487" t="s">
        <v>162</v>
      </c>
      <c r="C13487" t="s">
        <v>171</v>
      </c>
      <c r="D13487" t="s">
        <v>155</v>
      </c>
      <c r="E13487" s="3" t="str">
        <f>VLOOKUP(A13487,Respondents!A:B,2,FALSE)</f>
        <v>Member Bodies and Other Professional Organizations</v>
      </c>
      <c r="F13487" s="3" t="str">
        <f>VLOOKUP(A13487,Respondents!A:C,3,FALSE)</f>
        <v>Member Bodies and Other Professional Organizations</v>
      </c>
      <c r="G13487" s="3">
        <f t="shared" si="562"/>
        <v>2</v>
      </c>
      <c r="H13487" s="3">
        <f t="shared" si="563"/>
        <v>0</v>
      </c>
    </row>
    <row r="13488" spans="1:8" x14ac:dyDescent="0.3">
      <c r="A13488" t="s">
        <v>9</v>
      </c>
      <c r="B13488" t="s">
        <v>187</v>
      </c>
      <c r="C13488" t="s">
        <v>188</v>
      </c>
      <c r="D13488" t="s">
        <v>159</v>
      </c>
      <c r="E13488" s="3" t="str">
        <f>VLOOKUP(A13488,Respondents!A:B,2,FALSE)</f>
        <v>Member Bodies and Other Professional Organizations</v>
      </c>
      <c r="F13488" s="3" t="str">
        <f>VLOOKUP(A13488,Respondents!A:C,3,FALSE)</f>
        <v>Member Bodies and Other Professional Organizations</v>
      </c>
      <c r="G13488" s="3">
        <f t="shared" si="562"/>
        <v>1</v>
      </c>
      <c r="H13488" s="3">
        <f t="shared" si="563"/>
        <v>1</v>
      </c>
    </row>
    <row r="13489" spans="1:8" x14ac:dyDescent="0.3">
      <c r="A13489" t="s">
        <v>9</v>
      </c>
      <c r="B13489" t="s">
        <v>187</v>
      </c>
      <c r="C13489" t="s">
        <v>189</v>
      </c>
      <c r="D13489" t="s">
        <v>155</v>
      </c>
      <c r="E13489" s="3" t="str">
        <f>VLOOKUP(A13489,Respondents!A:B,2,FALSE)</f>
        <v>Member Bodies and Other Professional Organizations</v>
      </c>
      <c r="F13489" s="3" t="str">
        <f>VLOOKUP(A13489,Respondents!A:C,3,FALSE)</f>
        <v>Member Bodies and Other Professional Organizations</v>
      </c>
      <c r="G13489" s="3">
        <f t="shared" si="562"/>
        <v>1</v>
      </c>
      <c r="H13489" s="3">
        <f t="shared" si="563"/>
        <v>0</v>
      </c>
    </row>
    <row r="13490" spans="1:8" x14ac:dyDescent="0.3">
      <c r="A13490" t="s">
        <v>9</v>
      </c>
      <c r="B13490" t="s">
        <v>187</v>
      </c>
      <c r="C13490" t="s">
        <v>190</v>
      </c>
      <c r="D13490" t="s">
        <v>155</v>
      </c>
      <c r="E13490" s="3" t="str">
        <f>VLOOKUP(A13490,Respondents!A:B,2,FALSE)</f>
        <v>Member Bodies and Other Professional Organizations</v>
      </c>
      <c r="F13490" s="3" t="str">
        <f>VLOOKUP(A13490,Respondents!A:C,3,FALSE)</f>
        <v>Member Bodies and Other Professional Organizations</v>
      </c>
      <c r="G13490" s="3">
        <f t="shared" si="562"/>
        <v>1</v>
      </c>
      <c r="H13490" s="3">
        <f t="shared" si="563"/>
        <v>0</v>
      </c>
    </row>
    <row r="13491" spans="1:8" x14ac:dyDescent="0.3">
      <c r="A13491" t="s">
        <v>9</v>
      </c>
      <c r="B13491" t="s">
        <v>187</v>
      </c>
      <c r="C13491" t="s">
        <v>191</v>
      </c>
      <c r="D13491" t="s">
        <v>155</v>
      </c>
      <c r="E13491" s="3" t="str">
        <f>VLOOKUP(A13491,Respondents!A:B,2,FALSE)</f>
        <v>Member Bodies and Other Professional Organizations</v>
      </c>
      <c r="F13491" s="3" t="str">
        <f>VLOOKUP(A13491,Respondents!A:C,3,FALSE)</f>
        <v>Member Bodies and Other Professional Organizations</v>
      </c>
      <c r="G13491" s="3">
        <f t="shared" si="562"/>
        <v>1</v>
      </c>
      <c r="H13491" s="3">
        <f t="shared" si="563"/>
        <v>0</v>
      </c>
    </row>
    <row r="13492" spans="1:8" x14ac:dyDescent="0.3">
      <c r="A13492" t="s">
        <v>9</v>
      </c>
      <c r="B13492" t="s">
        <v>187</v>
      </c>
      <c r="C13492" t="s">
        <v>192</v>
      </c>
      <c r="D13492" t="s">
        <v>155</v>
      </c>
      <c r="E13492" s="3" t="str">
        <f>VLOOKUP(A13492,Respondents!A:B,2,FALSE)</f>
        <v>Member Bodies and Other Professional Organizations</v>
      </c>
      <c r="F13492" s="3" t="str">
        <f>VLOOKUP(A13492,Respondents!A:C,3,FALSE)</f>
        <v>Member Bodies and Other Professional Organizations</v>
      </c>
      <c r="G13492" s="3">
        <f t="shared" si="562"/>
        <v>1</v>
      </c>
      <c r="H13492" s="3">
        <f t="shared" si="563"/>
        <v>0</v>
      </c>
    </row>
    <row r="13493" spans="1:8" x14ac:dyDescent="0.3">
      <c r="A13493" t="s">
        <v>9</v>
      </c>
      <c r="B13493" t="s">
        <v>187</v>
      </c>
      <c r="C13493" t="s">
        <v>193</v>
      </c>
      <c r="D13493" t="s">
        <v>155</v>
      </c>
      <c r="E13493" s="3" t="str">
        <f>VLOOKUP(A13493,Respondents!A:B,2,FALSE)</f>
        <v>Member Bodies and Other Professional Organizations</v>
      </c>
      <c r="F13493" s="3" t="str">
        <f>VLOOKUP(A13493,Respondents!A:C,3,FALSE)</f>
        <v>Member Bodies and Other Professional Organizations</v>
      </c>
      <c r="G13493" s="3">
        <f t="shared" si="562"/>
        <v>1</v>
      </c>
      <c r="H13493" s="3">
        <f t="shared" si="563"/>
        <v>0</v>
      </c>
    </row>
    <row r="13494" spans="1:8" x14ac:dyDescent="0.3">
      <c r="A13494" t="s">
        <v>9</v>
      </c>
      <c r="B13494" t="s">
        <v>187</v>
      </c>
      <c r="C13494" t="s">
        <v>194</v>
      </c>
      <c r="D13494" t="s">
        <v>155</v>
      </c>
      <c r="E13494" s="3" t="str">
        <f>VLOOKUP(A13494,Respondents!A:B,2,FALSE)</f>
        <v>Member Bodies and Other Professional Organizations</v>
      </c>
      <c r="F13494" s="3" t="str">
        <f>VLOOKUP(A13494,Respondents!A:C,3,FALSE)</f>
        <v>Member Bodies and Other Professional Organizations</v>
      </c>
      <c r="G13494" s="3">
        <f t="shared" si="562"/>
        <v>2</v>
      </c>
      <c r="H13494" s="3">
        <f t="shared" si="563"/>
        <v>0</v>
      </c>
    </row>
    <row r="13495" spans="1:8" x14ac:dyDescent="0.3">
      <c r="A13495" t="s">
        <v>9</v>
      </c>
      <c r="B13495" t="s">
        <v>187</v>
      </c>
      <c r="C13495" t="s">
        <v>329</v>
      </c>
      <c r="D13495" t="s">
        <v>155</v>
      </c>
      <c r="E13495" s="3" t="str">
        <f>VLOOKUP(A13495,Respondents!A:B,2,FALSE)</f>
        <v>Member Bodies and Other Professional Organizations</v>
      </c>
      <c r="F13495" s="3" t="str">
        <f>VLOOKUP(A13495,Respondents!A:C,3,FALSE)</f>
        <v>Member Bodies and Other Professional Organizations</v>
      </c>
      <c r="G13495" s="3">
        <f t="shared" si="562"/>
        <v>2</v>
      </c>
      <c r="H13495" s="3">
        <f t="shared" si="563"/>
        <v>0</v>
      </c>
    </row>
    <row r="13496" spans="1:8" x14ac:dyDescent="0.3">
      <c r="A13496" t="s">
        <v>9</v>
      </c>
      <c r="B13496" t="s">
        <v>187</v>
      </c>
      <c r="C13496" t="s">
        <v>330</v>
      </c>
      <c r="D13496" t="s">
        <v>155</v>
      </c>
      <c r="E13496" s="3" t="str">
        <f>VLOOKUP(A13496,Respondents!A:B,2,FALSE)</f>
        <v>Member Bodies and Other Professional Organizations</v>
      </c>
      <c r="F13496" s="3" t="str">
        <f>VLOOKUP(A13496,Respondents!A:C,3,FALSE)</f>
        <v>Member Bodies and Other Professional Organizations</v>
      </c>
      <c r="G13496" s="3">
        <f t="shared" si="562"/>
        <v>2</v>
      </c>
      <c r="H13496" s="3">
        <f t="shared" si="563"/>
        <v>0</v>
      </c>
    </row>
    <row r="13497" spans="1:8" x14ac:dyDescent="0.3">
      <c r="A13497" t="s">
        <v>9</v>
      </c>
      <c r="B13497" t="s">
        <v>187</v>
      </c>
      <c r="C13497" t="s">
        <v>195</v>
      </c>
      <c r="D13497" t="s">
        <v>155</v>
      </c>
      <c r="E13497" s="3" t="str">
        <f>VLOOKUP(A13497,Respondents!A:B,2,FALSE)</f>
        <v>Member Bodies and Other Professional Organizations</v>
      </c>
      <c r="F13497" s="3" t="str">
        <f>VLOOKUP(A13497,Respondents!A:C,3,FALSE)</f>
        <v>Member Bodies and Other Professional Organizations</v>
      </c>
      <c r="G13497" s="3">
        <f t="shared" si="562"/>
        <v>2</v>
      </c>
      <c r="H13497" s="3">
        <f t="shared" si="563"/>
        <v>0</v>
      </c>
    </row>
    <row r="13498" spans="1:8" x14ac:dyDescent="0.3">
      <c r="A13498" t="s">
        <v>9</v>
      </c>
      <c r="B13498" t="s">
        <v>187</v>
      </c>
      <c r="C13498" t="s">
        <v>196</v>
      </c>
      <c r="D13498" t="s">
        <v>155</v>
      </c>
      <c r="E13498" s="3" t="str">
        <f>VLOOKUP(A13498,Respondents!A:B,2,FALSE)</f>
        <v>Member Bodies and Other Professional Organizations</v>
      </c>
      <c r="F13498" s="3" t="str">
        <f>VLOOKUP(A13498,Respondents!A:C,3,FALSE)</f>
        <v>Member Bodies and Other Professional Organizations</v>
      </c>
      <c r="G13498" s="3">
        <f t="shared" si="562"/>
        <v>2</v>
      </c>
      <c r="H13498" s="3">
        <f t="shared" si="563"/>
        <v>0</v>
      </c>
    </row>
    <row r="13499" spans="1:8" x14ac:dyDescent="0.3">
      <c r="A13499" t="s">
        <v>9</v>
      </c>
      <c r="B13499" t="s">
        <v>187</v>
      </c>
      <c r="C13499" t="s">
        <v>197</v>
      </c>
      <c r="D13499" t="s">
        <v>155</v>
      </c>
      <c r="E13499" s="3" t="str">
        <f>VLOOKUP(A13499,Respondents!A:B,2,FALSE)</f>
        <v>Member Bodies and Other Professional Organizations</v>
      </c>
      <c r="F13499" s="3" t="str">
        <f>VLOOKUP(A13499,Respondents!A:C,3,FALSE)</f>
        <v>Member Bodies and Other Professional Organizations</v>
      </c>
      <c r="G13499" s="3">
        <f t="shared" si="562"/>
        <v>2</v>
      </c>
      <c r="H13499" s="3">
        <f t="shared" si="563"/>
        <v>0</v>
      </c>
    </row>
    <row r="13500" spans="1:8" x14ac:dyDescent="0.3">
      <c r="A13500" t="s">
        <v>9</v>
      </c>
      <c r="B13500" t="s">
        <v>187</v>
      </c>
      <c r="C13500" t="s">
        <v>198</v>
      </c>
      <c r="D13500" t="s">
        <v>155</v>
      </c>
      <c r="E13500" s="3" t="str">
        <f>VLOOKUP(A13500,Respondents!A:B,2,FALSE)</f>
        <v>Member Bodies and Other Professional Organizations</v>
      </c>
      <c r="F13500" s="3" t="str">
        <f>VLOOKUP(A13500,Respondents!A:C,3,FALSE)</f>
        <v>Member Bodies and Other Professional Organizations</v>
      </c>
      <c r="G13500" s="3">
        <f t="shared" si="562"/>
        <v>2</v>
      </c>
      <c r="H13500" s="3">
        <f t="shared" si="563"/>
        <v>0</v>
      </c>
    </row>
    <row r="13501" spans="1:8" x14ac:dyDescent="0.3">
      <c r="A13501" t="s">
        <v>9</v>
      </c>
      <c r="B13501" t="s">
        <v>199</v>
      </c>
      <c r="C13501" t="s">
        <v>200</v>
      </c>
      <c r="D13501" t="s">
        <v>159</v>
      </c>
      <c r="E13501" s="3" t="str">
        <f>VLOOKUP(A13501,Respondents!A:B,2,FALSE)</f>
        <v>Member Bodies and Other Professional Organizations</v>
      </c>
      <c r="F13501" s="3" t="str">
        <f>VLOOKUP(A13501,Respondents!A:C,3,FALSE)</f>
        <v>Member Bodies and Other Professional Organizations</v>
      </c>
      <c r="G13501" s="3">
        <f t="shared" si="562"/>
        <v>1</v>
      </c>
      <c r="H13501" s="3">
        <f t="shared" si="563"/>
        <v>1</v>
      </c>
    </row>
    <row r="13502" spans="1:8" x14ac:dyDescent="0.3">
      <c r="A13502" t="s">
        <v>9</v>
      </c>
      <c r="B13502" t="s">
        <v>199</v>
      </c>
      <c r="C13502" t="s">
        <v>201</v>
      </c>
      <c r="D13502" t="s">
        <v>155</v>
      </c>
      <c r="E13502" s="3" t="str">
        <f>VLOOKUP(A13502,Respondents!A:B,2,FALSE)</f>
        <v>Member Bodies and Other Professional Organizations</v>
      </c>
      <c r="F13502" s="3" t="str">
        <f>VLOOKUP(A13502,Respondents!A:C,3,FALSE)</f>
        <v>Member Bodies and Other Professional Organizations</v>
      </c>
      <c r="G13502" s="3">
        <f t="shared" si="562"/>
        <v>1</v>
      </c>
      <c r="H13502" s="3">
        <f t="shared" si="563"/>
        <v>0</v>
      </c>
    </row>
    <row r="13503" spans="1:8" x14ac:dyDescent="0.3">
      <c r="A13503" t="s">
        <v>9</v>
      </c>
      <c r="B13503" t="s">
        <v>199</v>
      </c>
      <c r="C13503" t="s">
        <v>202</v>
      </c>
      <c r="D13503" t="s">
        <v>155</v>
      </c>
      <c r="E13503" s="3" t="str">
        <f>VLOOKUP(A13503,Respondents!A:B,2,FALSE)</f>
        <v>Member Bodies and Other Professional Organizations</v>
      </c>
      <c r="F13503" s="3" t="str">
        <f>VLOOKUP(A13503,Respondents!A:C,3,FALSE)</f>
        <v>Member Bodies and Other Professional Organizations</v>
      </c>
      <c r="G13503" s="3">
        <f t="shared" si="562"/>
        <v>1</v>
      </c>
      <c r="H13503" s="3">
        <f t="shared" si="563"/>
        <v>0</v>
      </c>
    </row>
    <row r="13504" spans="1:8" x14ac:dyDescent="0.3">
      <c r="A13504" t="s">
        <v>9</v>
      </c>
      <c r="B13504" t="s">
        <v>199</v>
      </c>
      <c r="C13504" t="s">
        <v>203</v>
      </c>
      <c r="D13504" t="s">
        <v>155</v>
      </c>
      <c r="E13504" s="3" t="str">
        <f>VLOOKUP(A13504,Respondents!A:B,2,FALSE)</f>
        <v>Member Bodies and Other Professional Organizations</v>
      </c>
      <c r="F13504" s="3" t="str">
        <f>VLOOKUP(A13504,Respondents!A:C,3,FALSE)</f>
        <v>Member Bodies and Other Professional Organizations</v>
      </c>
      <c r="G13504" s="3">
        <f t="shared" si="562"/>
        <v>1</v>
      </c>
      <c r="H13504" s="3">
        <f t="shared" si="563"/>
        <v>0</v>
      </c>
    </row>
    <row r="13505" spans="1:8" x14ac:dyDescent="0.3">
      <c r="A13505" t="s">
        <v>9</v>
      </c>
      <c r="B13505" t="s">
        <v>199</v>
      </c>
      <c r="C13505" t="s">
        <v>204</v>
      </c>
      <c r="D13505" t="s">
        <v>155</v>
      </c>
      <c r="E13505" s="3" t="str">
        <f>VLOOKUP(A13505,Respondents!A:B,2,FALSE)</f>
        <v>Member Bodies and Other Professional Organizations</v>
      </c>
      <c r="F13505" s="3" t="str">
        <f>VLOOKUP(A13505,Respondents!A:C,3,FALSE)</f>
        <v>Member Bodies and Other Professional Organizations</v>
      </c>
      <c r="G13505" s="3">
        <f t="shared" si="562"/>
        <v>1</v>
      </c>
      <c r="H13505" s="3">
        <f t="shared" si="563"/>
        <v>0</v>
      </c>
    </row>
    <row r="13506" spans="1:8" x14ac:dyDescent="0.3">
      <c r="A13506" t="s">
        <v>9</v>
      </c>
      <c r="B13506" t="s">
        <v>199</v>
      </c>
      <c r="C13506" t="s">
        <v>205</v>
      </c>
      <c r="D13506" t="s">
        <v>155</v>
      </c>
      <c r="E13506" s="3" t="str">
        <f>VLOOKUP(A13506,Respondents!A:B,2,FALSE)</f>
        <v>Member Bodies and Other Professional Organizations</v>
      </c>
      <c r="F13506" s="3" t="str">
        <f>VLOOKUP(A13506,Respondents!A:C,3,FALSE)</f>
        <v>Member Bodies and Other Professional Organizations</v>
      </c>
      <c r="G13506" s="3">
        <f t="shared" si="562"/>
        <v>1</v>
      </c>
      <c r="H13506" s="3">
        <f t="shared" si="563"/>
        <v>0</v>
      </c>
    </row>
    <row r="13507" spans="1:8" x14ac:dyDescent="0.3">
      <c r="A13507" t="s">
        <v>9</v>
      </c>
      <c r="B13507" t="s">
        <v>199</v>
      </c>
      <c r="C13507" t="s">
        <v>270</v>
      </c>
      <c r="D13507" t="s">
        <v>155</v>
      </c>
      <c r="E13507" s="3" t="str">
        <f>VLOOKUP(A13507,Respondents!A:B,2,FALSE)</f>
        <v>Member Bodies and Other Professional Organizations</v>
      </c>
      <c r="F13507" s="3" t="str">
        <f>VLOOKUP(A13507,Respondents!A:C,3,FALSE)</f>
        <v>Member Bodies and Other Professional Organizations</v>
      </c>
      <c r="G13507" s="3">
        <f t="shared" si="562"/>
        <v>2</v>
      </c>
      <c r="H13507" s="3">
        <f t="shared" si="563"/>
        <v>0</v>
      </c>
    </row>
    <row r="13508" spans="1:8" x14ac:dyDescent="0.3">
      <c r="A13508" t="s">
        <v>9</v>
      </c>
      <c r="B13508" t="s">
        <v>199</v>
      </c>
      <c r="C13508" t="s">
        <v>206</v>
      </c>
      <c r="D13508" t="s">
        <v>155</v>
      </c>
      <c r="E13508" s="3" t="str">
        <f>VLOOKUP(A13508,Respondents!A:B,2,FALSE)</f>
        <v>Member Bodies and Other Professional Organizations</v>
      </c>
      <c r="F13508" s="3" t="str">
        <f>VLOOKUP(A13508,Respondents!A:C,3,FALSE)</f>
        <v>Member Bodies and Other Professional Organizations</v>
      </c>
      <c r="G13508" s="3">
        <f t="shared" si="562"/>
        <v>2</v>
      </c>
      <c r="H13508" s="3">
        <f t="shared" si="563"/>
        <v>0</v>
      </c>
    </row>
    <row r="13509" spans="1:8" x14ac:dyDescent="0.3">
      <c r="A13509" t="s">
        <v>9</v>
      </c>
      <c r="B13509" t="s">
        <v>199</v>
      </c>
      <c r="C13509" t="s">
        <v>207</v>
      </c>
      <c r="D13509" t="s">
        <v>155</v>
      </c>
      <c r="E13509" s="3" t="str">
        <f>VLOOKUP(A13509,Respondents!A:B,2,FALSE)</f>
        <v>Member Bodies and Other Professional Organizations</v>
      </c>
      <c r="F13509" s="3" t="str">
        <f>VLOOKUP(A13509,Respondents!A:C,3,FALSE)</f>
        <v>Member Bodies and Other Professional Organizations</v>
      </c>
      <c r="G13509" s="3">
        <f t="shared" si="562"/>
        <v>2</v>
      </c>
      <c r="H13509" s="3">
        <f t="shared" si="563"/>
        <v>0</v>
      </c>
    </row>
    <row r="13510" spans="1:8" x14ac:dyDescent="0.3">
      <c r="A13510" t="s">
        <v>9</v>
      </c>
      <c r="B13510" t="s">
        <v>243</v>
      </c>
      <c r="C13510" t="s">
        <v>244</v>
      </c>
      <c r="D13510" t="s">
        <v>155</v>
      </c>
      <c r="E13510" s="3" t="str">
        <f>VLOOKUP(A13510,Respondents!A:B,2,FALSE)</f>
        <v>Member Bodies and Other Professional Organizations</v>
      </c>
      <c r="F13510" s="3" t="str">
        <f>VLOOKUP(A13510,Respondents!A:C,3,FALSE)</f>
        <v>Member Bodies and Other Professional Organizations</v>
      </c>
      <c r="G13510" s="3">
        <f t="shared" si="562"/>
        <v>1</v>
      </c>
      <c r="H13510" s="3">
        <f t="shared" si="563"/>
        <v>0</v>
      </c>
    </row>
    <row r="13511" spans="1:8" x14ac:dyDescent="0.3">
      <c r="A13511" t="s">
        <v>9</v>
      </c>
      <c r="B13511" t="s">
        <v>243</v>
      </c>
      <c r="C13511" t="s">
        <v>245</v>
      </c>
      <c r="D13511" t="s">
        <v>155</v>
      </c>
      <c r="E13511" s="3" t="str">
        <f>VLOOKUP(A13511,Respondents!A:B,2,FALSE)</f>
        <v>Member Bodies and Other Professional Organizations</v>
      </c>
      <c r="F13511" s="3" t="str">
        <f>VLOOKUP(A13511,Respondents!A:C,3,FALSE)</f>
        <v>Member Bodies and Other Professional Organizations</v>
      </c>
      <c r="G13511" s="3">
        <f t="shared" si="562"/>
        <v>1</v>
      </c>
      <c r="H13511" s="3">
        <f t="shared" si="563"/>
        <v>0</v>
      </c>
    </row>
    <row r="13512" spans="1:8" x14ac:dyDescent="0.3">
      <c r="A13512" t="s">
        <v>9</v>
      </c>
      <c r="B13512" t="s">
        <v>243</v>
      </c>
      <c r="C13512" t="s">
        <v>246</v>
      </c>
      <c r="D13512" t="s">
        <v>155</v>
      </c>
      <c r="E13512" s="3" t="str">
        <f>VLOOKUP(A13512,Respondents!A:B,2,FALSE)</f>
        <v>Member Bodies and Other Professional Organizations</v>
      </c>
      <c r="F13512" s="3" t="str">
        <f>VLOOKUP(A13512,Respondents!A:C,3,FALSE)</f>
        <v>Member Bodies and Other Professional Organizations</v>
      </c>
      <c r="G13512" s="3">
        <f t="shared" si="562"/>
        <v>1</v>
      </c>
      <c r="H13512" s="3">
        <f t="shared" si="563"/>
        <v>0</v>
      </c>
    </row>
    <row r="13513" spans="1:8" x14ac:dyDescent="0.3">
      <c r="A13513" t="s">
        <v>9</v>
      </c>
      <c r="B13513" t="s">
        <v>243</v>
      </c>
      <c r="C13513" t="s">
        <v>247</v>
      </c>
      <c r="D13513" t="s">
        <v>155</v>
      </c>
      <c r="E13513" s="3" t="str">
        <f>VLOOKUP(A13513,Respondents!A:B,2,FALSE)</f>
        <v>Member Bodies and Other Professional Organizations</v>
      </c>
      <c r="F13513" s="3" t="str">
        <f>VLOOKUP(A13513,Respondents!A:C,3,FALSE)</f>
        <v>Member Bodies and Other Professional Organizations</v>
      </c>
      <c r="G13513" s="3">
        <f t="shared" si="562"/>
        <v>1</v>
      </c>
      <c r="H13513" s="3">
        <f t="shared" si="563"/>
        <v>0</v>
      </c>
    </row>
    <row r="13514" spans="1:8" x14ac:dyDescent="0.3">
      <c r="A13514" t="s">
        <v>9</v>
      </c>
      <c r="B13514" t="s">
        <v>243</v>
      </c>
      <c r="C13514" t="s">
        <v>248</v>
      </c>
      <c r="D13514" t="s">
        <v>155</v>
      </c>
      <c r="E13514" s="3" t="str">
        <f>VLOOKUP(A13514,Respondents!A:B,2,FALSE)</f>
        <v>Member Bodies and Other Professional Organizations</v>
      </c>
      <c r="F13514" s="3" t="str">
        <f>VLOOKUP(A13514,Respondents!A:C,3,FALSE)</f>
        <v>Member Bodies and Other Professional Organizations</v>
      </c>
      <c r="G13514" s="3">
        <f t="shared" si="562"/>
        <v>1</v>
      </c>
      <c r="H13514" s="3">
        <f t="shared" si="563"/>
        <v>0</v>
      </c>
    </row>
    <row r="13515" spans="1:8" x14ac:dyDescent="0.3">
      <c r="A13515" t="s">
        <v>9</v>
      </c>
      <c r="B13515" t="s">
        <v>243</v>
      </c>
      <c r="C13515" t="s">
        <v>249</v>
      </c>
      <c r="D13515" t="s">
        <v>159</v>
      </c>
      <c r="E13515" s="3" t="str">
        <f>VLOOKUP(A13515,Respondents!A:B,2,FALSE)</f>
        <v>Member Bodies and Other Professional Organizations</v>
      </c>
      <c r="F13515" s="3" t="str">
        <f>VLOOKUP(A13515,Respondents!A:C,3,FALSE)</f>
        <v>Member Bodies and Other Professional Organizations</v>
      </c>
      <c r="G13515" s="3">
        <f t="shared" si="562"/>
        <v>1</v>
      </c>
      <c r="H13515" s="3">
        <f t="shared" si="563"/>
        <v>1</v>
      </c>
    </row>
    <row r="13516" spans="1:8" x14ac:dyDescent="0.3">
      <c r="A13516" t="s">
        <v>9</v>
      </c>
      <c r="B13516" t="s">
        <v>243</v>
      </c>
      <c r="C13516" t="s">
        <v>331</v>
      </c>
      <c r="D13516" t="s">
        <v>155</v>
      </c>
      <c r="E13516" s="3" t="str">
        <f>VLOOKUP(A13516,Respondents!A:B,2,FALSE)</f>
        <v>Member Bodies and Other Professional Organizations</v>
      </c>
      <c r="F13516" s="3" t="str">
        <f>VLOOKUP(A13516,Respondents!A:C,3,FALSE)</f>
        <v>Member Bodies and Other Professional Organizations</v>
      </c>
      <c r="G13516" s="3">
        <f t="shared" si="562"/>
        <v>2</v>
      </c>
      <c r="H13516" s="3">
        <f t="shared" si="563"/>
        <v>0</v>
      </c>
    </row>
    <row r="13517" spans="1:8" x14ac:dyDescent="0.3">
      <c r="A13517" t="s">
        <v>9</v>
      </c>
      <c r="B13517" t="s">
        <v>243</v>
      </c>
      <c r="C13517" t="s">
        <v>332</v>
      </c>
      <c r="D13517" t="s">
        <v>155</v>
      </c>
      <c r="E13517" s="3" t="str">
        <f>VLOOKUP(A13517,Respondents!A:B,2,FALSE)</f>
        <v>Member Bodies and Other Professional Organizations</v>
      </c>
      <c r="F13517" s="3" t="str">
        <f>VLOOKUP(A13517,Respondents!A:C,3,FALSE)</f>
        <v>Member Bodies and Other Professional Organizations</v>
      </c>
      <c r="G13517" s="3">
        <f t="shared" si="562"/>
        <v>2</v>
      </c>
      <c r="H13517" s="3">
        <f t="shared" si="563"/>
        <v>0</v>
      </c>
    </row>
    <row r="13518" spans="1:8" x14ac:dyDescent="0.3">
      <c r="A13518" t="s">
        <v>9</v>
      </c>
      <c r="B13518" t="s">
        <v>243</v>
      </c>
      <c r="C13518" t="s">
        <v>333</v>
      </c>
      <c r="D13518" t="s">
        <v>155</v>
      </c>
      <c r="E13518" s="3" t="str">
        <f>VLOOKUP(A13518,Respondents!A:B,2,FALSE)</f>
        <v>Member Bodies and Other Professional Organizations</v>
      </c>
      <c r="F13518" s="3" t="str">
        <f>VLOOKUP(A13518,Respondents!A:C,3,FALSE)</f>
        <v>Member Bodies and Other Professional Organizations</v>
      </c>
      <c r="G13518" s="3">
        <f t="shared" si="562"/>
        <v>2</v>
      </c>
      <c r="H13518" s="3">
        <f t="shared" si="563"/>
        <v>0</v>
      </c>
    </row>
    <row r="13519" spans="1:8" x14ac:dyDescent="0.3">
      <c r="A13519" t="s">
        <v>9</v>
      </c>
      <c r="B13519" t="s">
        <v>250</v>
      </c>
      <c r="C13519" t="s">
        <v>251</v>
      </c>
      <c r="D13519" t="s">
        <v>159</v>
      </c>
      <c r="E13519" s="3" t="str">
        <f>VLOOKUP(A13519,Respondents!A:B,2,FALSE)</f>
        <v>Member Bodies and Other Professional Organizations</v>
      </c>
      <c r="F13519" s="3" t="str">
        <f>VLOOKUP(A13519,Respondents!A:C,3,FALSE)</f>
        <v>Member Bodies and Other Professional Organizations</v>
      </c>
      <c r="G13519" s="3">
        <f t="shared" si="562"/>
        <v>1</v>
      </c>
      <c r="H13519" s="3">
        <f t="shared" si="563"/>
        <v>1</v>
      </c>
    </row>
    <row r="13520" spans="1:8" x14ac:dyDescent="0.3">
      <c r="A13520" t="s">
        <v>9</v>
      </c>
      <c r="B13520" t="s">
        <v>250</v>
      </c>
      <c r="C13520" t="s">
        <v>252</v>
      </c>
      <c r="D13520" t="s">
        <v>155</v>
      </c>
      <c r="E13520" s="3" t="str">
        <f>VLOOKUP(A13520,Respondents!A:B,2,FALSE)</f>
        <v>Member Bodies and Other Professional Organizations</v>
      </c>
      <c r="F13520" s="3" t="str">
        <f>VLOOKUP(A13520,Respondents!A:C,3,FALSE)</f>
        <v>Member Bodies and Other Professional Organizations</v>
      </c>
      <c r="G13520" s="3">
        <f t="shared" si="562"/>
        <v>1</v>
      </c>
      <c r="H13520" s="3">
        <f t="shared" si="563"/>
        <v>0</v>
      </c>
    </row>
    <row r="13521" spans="1:8" x14ac:dyDescent="0.3">
      <c r="A13521" t="s">
        <v>9</v>
      </c>
      <c r="B13521" t="s">
        <v>250</v>
      </c>
      <c r="C13521" t="s">
        <v>253</v>
      </c>
      <c r="D13521" t="s">
        <v>155</v>
      </c>
      <c r="E13521" s="3" t="str">
        <f>VLOOKUP(A13521,Respondents!A:B,2,FALSE)</f>
        <v>Member Bodies and Other Professional Organizations</v>
      </c>
      <c r="F13521" s="3" t="str">
        <f>VLOOKUP(A13521,Respondents!A:C,3,FALSE)</f>
        <v>Member Bodies and Other Professional Organizations</v>
      </c>
      <c r="G13521" s="3">
        <f t="shared" si="562"/>
        <v>1</v>
      </c>
      <c r="H13521" s="3">
        <f t="shared" si="563"/>
        <v>0</v>
      </c>
    </row>
    <row r="13522" spans="1:8" x14ac:dyDescent="0.3">
      <c r="A13522" t="s">
        <v>9</v>
      </c>
      <c r="B13522" t="s">
        <v>250</v>
      </c>
      <c r="C13522" t="s">
        <v>254</v>
      </c>
      <c r="D13522" t="s">
        <v>155</v>
      </c>
      <c r="E13522" s="3" t="str">
        <f>VLOOKUP(A13522,Respondents!A:B,2,FALSE)</f>
        <v>Member Bodies and Other Professional Organizations</v>
      </c>
      <c r="F13522" s="3" t="str">
        <f>VLOOKUP(A13522,Respondents!A:C,3,FALSE)</f>
        <v>Member Bodies and Other Professional Organizations</v>
      </c>
      <c r="G13522" s="3">
        <f t="shared" si="562"/>
        <v>1</v>
      </c>
      <c r="H13522" s="3">
        <f t="shared" si="563"/>
        <v>0</v>
      </c>
    </row>
    <row r="13523" spans="1:8" x14ac:dyDescent="0.3">
      <c r="A13523" t="s">
        <v>9</v>
      </c>
      <c r="B13523" t="s">
        <v>250</v>
      </c>
      <c r="C13523" t="s">
        <v>255</v>
      </c>
      <c r="D13523" t="s">
        <v>155</v>
      </c>
      <c r="E13523" s="3" t="str">
        <f>VLOOKUP(A13523,Respondents!A:B,2,FALSE)</f>
        <v>Member Bodies and Other Professional Organizations</v>
      </c>
      <c r="F13523" s="3" t="str">
        <f>VLOOKUP(A13523,Respondents!A:C,3,FALSE)</f>
        <v>Member Bodies and Other Professional Organizations</v>
      </c>
      <c r="G13523" s="3">
        <f t="shared" si="562"/>
        <v>1</v>
      </c>
      <c r="H13523" s="3">
        <f t="shared" si="563"/>
        <v>0</v>
      </c>
    </row>
    <row r="13524" spans="1:8" x14ac:dyDescent="0.3">
      <c r="A13524" t="s">
        <v>9</v>
      </c>
      <c r="B13524" t="s">
        <v>250</v>
      </c>
      <c r="C13524" t="s">
        <v>256</v>
      </c>
      <c r="D13524" t="s">
        <v>155</v>
      </c>
      <c r="E13524" s="3" t="str">
        <f>VLOOKUP(A13524,Respondents!A:B,2,FALSE)</f>
        <v>Member Bodies and Other Professional Organizations</v>
      </c>
      <c r="F13524" s="3" t="str">
        <f>VLOOKUP(A13524,Respondents!A:C,3,FALSE)</f>
        <v>Member Bodies and Other Professional Organizations</v>
      </c>
      <c r="G13524" s="3">
        <f t="shared" si="562"/>
        <v>1</v>
      </c>
      <c r="H13524" s="3">
        <f t="shared" si="563"/>
        <v>0</v>
      </c>
    </row>
    <row r="13525" spans="1:8" x14ac:dyDescent="0.3">
      <c r="A13525" t="s">
        <v>9</v>
      </c>
      <c r="B13525" t="s">
        <v>250</v>
      </c>
      <c r="C13525" t="s">
        <v>334</v>
      </c>
      <c r="D13525" t="s">
        <v>155</v>
      </c>
      <c r="E13525" s="3" t="str">
        <f>VLOOKUP(A13525,Respondents!A:B,2,FALSE)</f>
        <v>Member Bodies and Other Professional Organizations</v>
      </c>
      <c r="F13525" s="3" t="str">
        <f>VLOOKUP(A13525,Respondents!A:C,3,FALSE)</f>
        <v>Member Bodies and Other Professional Organizations</v>
      </c>
      <c r="G13525" s="3">
        <f t="shared" si="562"/>
        <v>2</v>
      </c>
      <c r="H13525" s="3">
        <f t="shared" si="563"/>
        <v>0</v>
      </c>
    </row>
    <row r="13526" spans="1:8" x14ac:dyDescent="0.3">
      <c r="A13526" t="s">
        <v>9</v>
      </c>
      <c r="B13526" t="s">
        <v>250</v>
      </c>
      <c r="C13526" t="s">
        <v>335</v>
      </c>
      <c r="D13526" t="s">
        <v>155</v>
      </c>
      <c r="E13526" s="3" t="str">
        <f>VLOOKUP(A13526,Respondents!A:B,2,FALSE)</f>
        <v>Member Bodies and Other Professional Organizations</v>
      </c>
      <c r="F13526" s="3" t="str">
        <f>VLOOKUP(A13526,Respondents!A:C,3,FALSE)</f>
        <v>Member Bodies and Other Professional Organizations</v>
      </c>
      <c r="G13526" s="3">
        <f t="shared" si="562"/>
        <v>2</v>
      </c>
      <c r="H13526" s="3">
        <f t="shared" si="563"/>
        <v>0</v>
      </c>
    </row>
    <row r="13527" spans="1:8" x14ac:dyDescent="0.3">
      <c r="A13527" t="s">
        <v>9</v>
      </c>
      <c r="B13527" t="s">
        <v>250</v>
      </c>
      <c r="C13527" t="s">
        <v>336</v>
      </c>
      <c r="D13527" t="s">
        <v>155</v>
      </c>
      <c r="E13527" s="3" t="str">
        <f>VLOOKUP(A13527,Respondents!A:B,2,FALSE)</f>
        <v>Member Bodies and Other Professional Organizations</v>
      </c>
      <c r="F13527" s="3" t="str">
        <f>VLOOKUP(A13527,Respondents!A:C,3,FALSE)</f>
        <v>Member Bodies and Other Professional Organizations</v>
      </c>
      <c r="G13527" s="3">
        <f t="shared" si="562"/>
        <v>2</v>
      </c>
      <c r="H13527" s="3">
        <f t="shared" si="563"/>
        <v>0</v>
      </c>
    </row>
    <row r="13528" spans="1:8" x14ac:dyDescent="0.3">
      <c r="A13528" t="s">
        <v>9</v>
      </c>
      <c r="B13528" t="s">
        <v>250</v>
      </c>
      <c r="C13528" t="s">
        <v>337</v>
      </c>
      <c r="D13528" t="s">
        <v>155</v>
      </c>
      <c r="E13528" s="3" t="str">
        <f>VLOOKUP(A13528,Respondents!A:B,2,FALSE)</f>
        <v>Member Bodies and Other Professional Organizations</v>
      </c>
      <c r="F13528" s="3" t="str">
        <f>VLOOKUP(A13528,Respondents!A:C,3,FALSE)</f>
        <v>Member Bodies and Other Professional Organizations</v>
      </c>
      <c r="G13528" s="3">
        <f t="shared" si="562"/>
        <v>2</v>
      </c>
      <c r="H13528" s="3">
        <f t="shared" si="563"/>
        <v>0</v>
      </c>
    </row>
    <row r="13529" spans="1:8" x14ac:dyDescent="0.3">
      <c r="A13529" t="s">
        <v>9</v>
      </c>
      <c r="B13529" t="s">
        <v>250</v>
      </c>
      <c r="C13529" t="s">
        <v>386</v>
      </c>
      <c r="D13529" t="s">
        <v>155</v>
      </c>
      <c r="E13529" s="3" t="str">
        <f>VLOOKUP(A13529,Respondents!A:B,2,FALSE)</f>
        <v>Member Bodies and Other Professional Organizations</v>
      </c>
      <c r="F13529" s="3" t="str">
        <f>VLOOKUP(A13529,Respondents!A:C,3,FALSE)</f>
        <v>Member Bodies and Other Professional Organizations</v>
      </c>
      <c r="G13529" s="3">
        <f t="shared" si="562"/>
        <v>2</v>
      </c>
      <c r="H13529" s="3">
        <f t="shared" si="563"/>
        <v>0</v>
      </c>
    </row>
    <row r="13530" spans="1:8" x14ac:dyDescent="0.3">
      <c r="A13530" t="s">
        <v>9</v>
      </c>
      <c r="B13530" t="s">
        <v>250</v>
      </c>
      <c r="C13530" t="s">
        <v>338</v>
      </c>
      <c r="D13530" t="s">
        <v>155</v>
      </c>
      <c r="E13530" s="3" t="str">
        <f>VLOOKUP(A13530,Respondents!A:B,2,FALSE)</f>
        <v>Member Bodies and Other Professional Organizations</v>
      </c>
      <c r="F13530" s="3" t="str">
        <f>VLOOKUP(A13530,Respondents!A:C,3,FALSE)</f>
        <v>Member Bodies and Other Professional Organizations</v>
      </c>
      <c r="G13530" s="3">
        <f t="shared" si="562"/>
        <v>2</v>
      </c>
      <c r="H13530" s="3">
        <f t="shared" si="563"/>
        <v>0</v>
      </c>
    </row>
    <row r="13531" spans="1:8" x14ac:dyDescent="0.3">
      <c r="A13531" t="s">
        <v>9</v>
      </c>
      <c r="B13531" t="s">
        <v>257</v>
      </c>
      <c r="C13531" t="s">
        <v>258</v>
      </c>
      <c r="D13531" t="s">
        <v>155</v>
      </c>
      <c r="E13531" s="3" t="str">
        <f>VLOOKUP(A13531,Respondents!A:B,2,FALSE)</f>
        <v>Member Bodies and Other Professional Organizations</v>
      </c>
      <c r="F13531" s="3" t="str">
        <f>VLOOKUP(A13531,Respondents!A:C,3,FALSE)</f>
        <v>Member Bodies and Other Professional Organizations</v>
      </c>
      <c r="G13531" s="3">
        <f t="shared" si="562"/>
        <v>1</v>
      </c>
      <c r="H13531" s="3">
        <f t="shared" si="563"/>
        <v>0</v>
      </c>
    </row>
    <row r="13532" spans="1:8" x14ac:dyDescent="0.3">
      <c r="A13532" t="s">
        <v>9</v>
      </c>
      <c r="B13532" t="s">
        <v>257</v>
      </c>
      <c r="C13532" t="s">
        <v>259</v>
      </c>
      <c r="D13532" t="s">
        <v>155</v>
      </c>
      <c r="E13532" s="3" t="str">
        <f>VLOOKUP(A13532,Respondents!A:B,2,FALSE)</f>
        <v>Member Bodies and Other Professional Organizations</v>
      </c>
      <c r="F13532" s="3" t="str">
        <f>VLOOKUP(A13532,Respondents!A:C,3,FALSE)</f>
        <v>Member Bodies and Other Professional Organizations</v>
      </c>
      <c r="G13532" s="3">
        <f t="shared" si="562"/>
        <v>1</v>
      </c>
      <c r="H13532" s="3">
        <f t="shared" si="563"/>
        <v>0</v>
      </c>
    </row>
    <row r="13533" spans="1:8" x14ac:dyDescent="0.3">
      <c r="A13533" t="s">
        <v>9</v>
      </c>
      <c r="B13533" t="s">
        <v>257</v>
      </c>
      <c r="C13533" t="s">
        <v>260</v>
      </c>
      <c r="D13533" t="s">
        <v>155</v>
      </c>
      <c r="E13533" s="3" t="str">
        <f>VLOOKUP(A13533,Respondents!A:B,2,FALSE)</f>
        <v>Member Bodies and Other Professional Organizations</v>
      </c>
      <c r="F13533" s="3" t="str">
        <f>VLOOKUP(A13533,Respondents!A:C,3,FALSE)</f>
        <v>Member Bodies and Other Professional Organizations</v>
      </c>
      <c r="G13533" s="3">
        <f t="shared" si="562"/>
        <v>1</v>
      </c>
      <c r="H13533" s="3">
        <f t="shared" si="563"/>
        <v>0</v>
      </c>
    </row>
    <row r="13534" spans="1:8" x14ac:dyDescent="0.3">
      <c r="A13534" t="s">
        <v>9</v>
      </c>
      <c r="B13534" t="s">
        <v>257</v>
      </c>
      <c r="C13534" t="s">
        <v>261</v>
      </c>
      <c r="D13534" t="s">
        <v>155</v>
      </c>
      <c r="E13534" s="3" t="str">
        <f>VLOOKUP(A13534,Respondents!A:B,2,FALSE)</f>
        <v>Member Bodies and Other Professional Organizations</v>
      </c>
      <c r="F13534" s="3" t="str">
        <f>VLOOKUP(A13534,Respondents!A:C,3,FALSE)</f>
        <v>Member Bodies and Other Professional Organizations</v>
      </c>
      <c r="G13534" s="3">
        <f t="shared" ref="G13534:G13578" si="564">IF(LEN(C13534)-LEN(SUBSTITUTE(C13534,".",""))&lt;=1,1,2)</f>
        <v>1</v>
      </c>
      <c r="H13534" s="3">
        <f t="shared" ref="H13534:H13578" si="565">IF(D13534="Yes",1,0)</f>
        <v>0</v>
      </c>
    </row>
    <row r="13535" spans="1:8" x14ac:dyDescent="0.3">
      <c r="A13535" t="s">
        <v>9</v>
      </c>
      <c r="B13535" t="s">
        <v>257</v>
      </c>
      <c r="C13535" t="s">
        <v>262</v>
      </c>
      <c r="D13535" t="s">
        <v>155</v>
      </c>
      <c r="E13535" s="3" t="str">
        <f>VLOOKUP(A13535,Respondents!A:B,2,FALSE)</f>
        <v>Member Bodies and Other Professional Organizations</v>
      </c>
      <c r="F13535" s="3" t="str">
        <f>VLOOKUP(A13535,Respondents!A:C,3,FALSE)</f>
        <v>Member Bodies and Other Professional Organizations</v>
      </c>
      <c r="G13535" s="3">
        <f t="shared" si="564"/>
        <v>1</v>
      </c>
      <c r="H13535" s="3">
        <f t="shared" si="565"/>
        <v>0</v>
      </c>
    </row>
    <row r="13536" spans="1:8" x14ac:dyDescent="0.3">
      <c r="A13536" t="s">
        <v>9</v>
      </c>
      <c r="B13536" t="s">
        <v>257</v>
      </c>
      <c r="C13536" t="s">
        <v>263</v>
      </c>
      <c r="D13536" t="s">
        <v>159</v>
      </c>
      <c r="E13536" s="3" t="str">
        <f>VLOOKUP(A13536,Respondents!A:B,2,FALSE)</f>
        <v>Member Bodies and Other Professional Organizations</v>
      </c>
      <c r="F13536" s="3" t="str">
        <f>VLOOKUP(A13536,Respondents!A:C,3,FALSE)</f>
        <v>Member Bodies and Other Professional Organizations</v>
      </c>
      <c r="G13536" s="3">
        <f t="shared" si="564"/>
        <v>1</v>
      </c>
      <c r="H13536" s="3">
        <f t="shared" si="565"/>
        <v>1</v>
      </c>
    </row>
    <row r="13537" spans="1:8" x14ac:dyDescent="0.3">
      <c r="A13537" t="s">
        <v>9</v>
      </c>
      <c r="B13537" t="s">
        <v>257</v>
      </c>
      <c r="C13537" t="s">
        <v>264</v>
      </c>
      <c r="D13537" t="s">
        <v>155</v>
      </c>
      <c r="E13537" s="3" t="str">
        <f>VLOOKUP(A13537,Respondents!A:B,2,FALSE)</f>
        <v>Member Bodies and Other Professional Organizations</v>
      </c>
      <c r="F13537" s="3" t="str">
        <f>VLOOKUP(A13537,Respondents!A:C,3,FALSE)</f>
        <v>Member Bodies and Other Professional Organizations</v>
      </c>
      <c r="G13537" s="3">
        <f t="shared" si="564"/>
        <v>2</v>
      </c>
      <c r="H13537" s="3">
        <f t="shared" si="565"/>
        <v>0</v>
      </c>
    </row>
    <row r="13538" spans="1:8" x14ac:dyDescent="0.3">
      <c r="A13538" t="s">
        <v>9</v>
      </c>
      <c r="B13538" t="s">
        <v>257</v>
      </c>
      <c r="C13538" t="s">
        <v>265</v>
      </c>
      <c r="D13538" t="s">
        <v>155</v>
      </c>
      <c r="E13538" s="3" t="str">
        <f>VLOOKUP(A13538,Respondents!A:B,2,FALSE)</f>
        <v>Member Bodies and Other Professional Organizations</v>
      </c>
      <c r="F13538" s="3" t="str">
        <f>VLOOKUP(A13538,Respondents!A:C,3,FALSE)</f>
        <v>Member Bodies and Other Professional Organizations</v>
      </c>
      <c r="G13538" s="3">
        <f t="shared" si="564"/>
        <v>2</v>
      </c>
      <c r="H13538" s="3">
        <f t="shared" si="565"/>
        <v>0</v>
      </c>
    </row>
    <row r="13539" spans="1:8" x14ac:dyDescent="0.3">
      <c r="A13539" t="s">
        <v>9</v>
      </c>
      <c r="B13539" t="s">
        <v>257</v>
      </c>
      <c r="C13539" t="s">
        <v>273</v>
      </c>
      <c r="D13539" t="s">
        <v>155</v>
      </c>
      <c r="E13539" s="3" t="str">
        <f>VLOOKUP(A13539,Respondents!A:B,2,FALSE)</f>
        <v>Member Bodies and Other Professional Organizations</v>
      </c>
      <c r="F13539" s="3" t="str">
        <f>VLOOKUP(A13539,Respondents!A:C,3,FALSE)</f>
        <v>Member Bodies and Other Professional Organizations</v>
      </c>
      <c r="G13539" s="3">
        <f t="shared" si="564"/>
        <v>2</v>
      </c>
      <c r="H13539" s="3">
        <f t="shared" si="565"/>
        <v>0</v>
      </c>
    </row>
    <row r="13540" spans="1:8" x14ac:dyDescent="0.3">
      <c r="A13540" t="s">
        <v>9</v>
      </c>
      <c r="B13540" t="s">
        <v>257</v>
      </c>
      <c r="C13540" t="s">
        <v>274</v>
      </c>
      <c r="D13540" t="s">
        <v>155</v>
      </c>
      <c r="E13540" s="3" t="str">
        <f>VLOOKUP(A13540,Respondents!A:B,2,FALSE)</f>
        <v>Member Bodies and Other Professional Organizations</v>
      </c>
      <c r="F13540" s="3" t="str">
        <f>VLOOKUP(A13540,Respondents!A:C,3,FALSE)</f>
        <v>Member Bodies and Other Professional Organizations</v>
      </c>
      <c r="G13540" s="3">
        <f t="shared" si="564"/>
        <v>2</v>
      </c>
      <c r="H13540" s="3">
        <f t="shared" si="565"/>
        <v>0</v>
      </c>
    </row>
    <row r="13541" spans="1:8" x14ac:dyDescent="0.3">
      <c r="A13541" t="s">
        <v>9</v>
      </c>
      <c r="B13541" t="s">
        <v>257</v>
      </c>
      <c r="C13541" t="s">
        <v>275</v>
      </c>
      <c r="D13541" t="s">
        <v>155</v>
      </c>
      <c r="E13541" s="3" t="str">
        <f>VLOOKUP(A13541,Respondents!A:B,2,FALSE)</f>
        <v>Member Bodies and Other Professional Organizations</v>
      </c>
      <c r="F13541" s="3" t="str">
        <f>VLOOKUP(A13541,Respondents!A:C,3,FALSE)</f>
        <v>Member Bodies and Other Professional Organizations</v>
      </c>
      <c r="G13541" s="3">
        <f t="shared" si="564"/>
        <v>2</v>
      </c>
      <c r="H13541" s="3">
        <f t="shared" si="565"/>
        <v>0</v>
      </c>
    </row>
    <row r="13542" spans="1:8" x14ac:dyDescent="0.3">
      <c r="A13542" t="s">
        <v>117</v>
      </c>
      <c r="B13542" t="s">
        <v>162</v>
      </c>
      <c r="C13542" t="s">
        <v>163</v>
      </c>
      <c r="D13542" t="s">
        <v>155</v>
      </c>
      <c r="E13542" s="3" t="str">
        <f>VLOOKUP(A13542,Respondents!A:B,2,FALSE)</f>
        <v>Assurance Practitioners</v>
      </c>
      <c r="F13542" s="3" t="str">
        <f>VLOOKUP(A13542,Respondents!A:C,3,FALSE)</f>
        <v>Accounting Firms</v>
      </c>
      <c r="G13542" s="3">
        <f t="shared" si="564"/>
        <v>1</v>
      </c>
      <c r="H13542" s="3">
        <f t="shared" si="565"/>
        <v>0</v>
      </c>
    </row>
    <row r="13543" spans="1:8" x14ac:dyDescent="0.3">
      <c r="A13543" t="s">
        <v>117</v>
      </c>
      <c r="B13543" t="s">
        <v>162</v>
      </c>
      <c r="C13543" t="s">
        <v>164</v>
      </c>
      <c r="D13543" t="s">
        <v>159</v>
      </c>
      <c r="E13543" s="3" t="str">
        <f>VLOOKUP(A13543,Respondents!A:B,2,FALSE)</f>
        <v>Assurance Practitioners</v>
      </c>
      <c r="F13543" s="3" t="str">
        <f>VLOOKUP(A13543,Respondents!A:C,3,FALSE)</f>
        <v>Accounting Firms</v>
      </c>
      <c r="G13543" s="3">
        <f t="shared" si="564"/>
        <v>1</v>
      </c>
      <c r="H13543" s="3">
        <f t="shared" si="565"/>
        <v>1</v>
      </c>
    </row>
    <row r="13544" spans="1:8" x14ac:dyDescent="0.3">
      <c r="A13544" t="s">
        <v>117</v>
      </c>
      <c r="B13544" t="s">
        <v>162</v>
      </c>
      <c r="C13544" t="s">
        <v>165</v>
      </c>
      <c r="D13544" t="s">
        <v>155</v>
      </c>
      <c r="E13544" s="3" t="str">
        <f>VLOOKUP(A13544,Respondents!A:B,2,FALSE)</f>
        <v>Assurance Practitioners</v>
      </c>
      <c r="F13544" s="3" t="str">
        <f>VLOOKUP(A13544,Respondents!A:C,3,FALSE)</f>
        <v>Accounting Firms</v>
      </c>
      <c r="G13544" s="3">
        <f t="shared" si="564"/>
        <v>1</v>
      </c>
      <c r="H13544" s="3">
        <f t="shared" si="565"/>
        <v>0</v>
      </c>
    </row>
    <row r="13545" spans="1:8" x14ac:dyDescent="0.3">
      <c r="A13545" t="s">
        <v>117</v>
      </c>
      <c r="B13545" t="s">
        <v>162</v>
      </c>
      <c r="C13545" t="s">
        <v>166</v>
      </c>
      <c r="D13545" t="s">
        <v>155</v>
      </c>
      <c r="E13545" s="3" t="str">
        <f>VLOOKUP(A13545,Respondents!A:B,2,FALSE)</f>
        <v>Assurance Practitioners</v>
      </c>
      <c r="F13545" s="3" t="str">
        <f>VLOOKUP(A13545,Respondents!A:C,3,FALSE)</f>
        <v>Accounting Firms</v>
      </c>
      <c r="G13545" s="3">
        <f t="shared" si="564"/>
        <v>1</v>
      </c>
      <c r="H13545" s="3">
        <f t="shared" si="565"/>
        <v>0</v>
      </c>
    </row>
    <row r="13546" spans="1:8" x14ac:dyDescent="0.3">
      <c r="A13546" t="s">
        <v>117</v>
      </c>
      <c r="B13546" t="s">
        <v>162</v>
      </c>
      <c r="C13546" t="s">
        <v>167</v>
      </c>
      <c r="D13546" t="s">
        <v>155</v>
      </c>
      <c r="E13546" s="3" t="str">
        <f>VLOOKUP(A13546,Respondents!A:B,2,FALSE)</f>
        <v>Assurance Practitioners</v>
      </c>
      <c r="F13546" s="3" t="str">
        <f>VLOOKUP(A13546,Respondents!A:C,3,FALSE)</f>
        <v>Accounting Firms</v>
      </c>
      <c r="G13546" s="3">
        <f t="shared" si="564"/>
        <v>1</v>
      </c>
      <c r="H13546" s="3">
        <f t="shared" si="565"/>
        <v>0</v>
      </c>
    </row>
    <row r="13547" spans="1:8" x14ac:dyDescent="0.3">
      <c r="A13547" t="s">
        <v>117</v>
      </c>
      <c r="B13547" t="s">
        <v>162</v>
      </c>
      <c r="C13547" t="s">
        <v>168</v>
      </c>
      <c r="D13547" t="s">
        <v>155</v>
      </c>
      <c r="E13547" s="3" t="str">
        <f>VLOOKUP(A13547,Respondents!A:B,2,FALSE)</f>
        <v>Assurance Practitioners</v>
      </c>
      <c r="F13547" s="3" t="str">
        <f>VLOOKUP(A13547,Respondents!A:C,3,FALSE)</f>
        <v>Accounting Firms</v>
      </c>
      <c r="G13547" s="3">
        <f t="shared" si="564"/>
        <v>1</v>
      </c>
      <c r="H13547" s="3">
        <f t="shared" si="565"/>
        <v>0</v>
      </c>
    </row>
    <row r="13548" spans="1:8" x14ac:dyDescent="0.3">
      <c r="A13548" t="s">
        <v>117</v>
      </c>
      <c r="B13548" t="s">
        <v>162</v>
      </c>
      <c r="C13548" t="s">
        <v>169</v>
      </c>
      <c r="D13548" t="s">
        <v>159</v>
      </c>
      <c r="E13548" s="3" t="str">
        <f>VLOOKUP(A13548,Respondents!A:B,2,FALSE)</f>
        <v>Assurance Practitioners</v>
      </c>
      <c r="F13548" s="3" t="str">
        <f>VLOOKUP(A13548,Respondents!A:C,3,FALSE)</f>
        <v>Accounting Firms</v>
      </c>
      <c r="G13548" s="3">
        <f t="shared" si="564"/>
        <v>2</v>
      </c>
      <c r="H13548" s="3">
        <f t="shared" si="565"/>
        <v>1</v>
      </c>
    </row>
    <row r="13549" spans="1:8" x14ac:dyDescent="0.3">
      <c r="A13549" t="s">
        <v>117</v>
      </c>
      <c r="B13549" t="s">
        <v>162</v>
      </c>
      <c r="C13549" t="s">
        <v>170</v>
      </c>
      <c r="D13549" t="s">
        <v>155</v>
      </c>
      <c r="E13549" s="3" t="str">
        <f>VLOOKUP(A13549,Respondents!A:B,2,FALSE)</f>
        <v>Assurance Practitioners</v>
      </c>
      <c r="F13549" s="3" t="str">
        <f>VLOOKUP(A13549,Respondents!A:C,3,FALSE)</f>
        <v>Accounting Firms</v>
      </c>
      <c r="G13549" s="3">
        <f t="shared" si="564"/>
        <v>2</v>
      </c>
      <c r="H13549" s="3">
        <f t="shared" si="565"/>
        <v>0</v>
      </c>
    </row>
    <row r="13550" spans="1:8" x14ac:dyDescent="0.3">
      <c r="A13550" t="s">
        <v>117</v>
      </c>
      <c r="B13550" t="s">
        <v>162</v>
      </c>
      <c r="C13550" t="s">
        <v>269</v>
      </c>
      <c r="D13550" t="s">
        <v>155</v>
      </c>
      <c r="E13550" s="3" t="str">
        <f>VLOOKUP(A13550,Respondents!A:B,2,FALSE)</f>
        <v>Assurance Practitioners</v>
      </c>
      <c r="F13550" s="3" t="str">
        <f>VLOOKUP(A13550,Respondents!A:C,3,FALSE)</f>
        <v>Accounting Firms</v>
      </c>
      <c r="G13550" s="3">
        <f t="shared" si="564"/>
        <v>2</v>
      </c>
      <c r="H13550" s="3">
        <f t="shared" si="565"/>
        <v>0</v>
      </c>
    </row>
    <row r="13551" spans="1:8" x14ac:dyDescent="0.3">
      <c r="A13551" t="s">
        <v>117</v>
      </c>
      <c r="B13551" t="s">
        <v>162</v>
      </c>
      <c r="C13551" t="s">
        <v>171</v>
      </c>
      <c r="D13551" t="s">
        <v>155</v>
      </c>
      <c r="E13551" s="3" t="str">
        <f>VLOOKUP(A13551,Respondents!A:B,2,FALSE)</f>
        <v>Assurance Practitioners</v>
      </c>
      <c r="F13551" s="3" t="str">
        <f>VLOOKUP(A13551,Respondents!A:C,3,FALSE)</f>
        <v>Accounting Firms</v>
      </c>
      <c r="G13551" s="3">
        <f t="shared" si="564"/>
        <v>2</v>
      </c>
      <c r="H13551" s="3">
        <f t="shared" si="565"/>
        <v>0</v>
      </c>
    </row>
    <row r="13552" spans="1:8" x14ac:dyDescent="0.3">
      <c r="A13552" t="s">
        <v>117</v>
      </c>
      <c r="B13552" t="s">
        <v>187</v>
      </c>
      <c r="C13552" t="s">
        <v>188</v>
      </c>
      <c r="D13552" t="s">
        <v>155</v>
      </c>
      <c r="E13552" s="3" t="str">
        <f>VLOOKUP(A13552,Respondents!A:B,2,FALSE)</f>
        <v>Assurance Practitioners</v>
      </c>
      <c r="F13552" s="3" t="str">
        <f>VLOOKUP(A13552,Respondents!A:C,3,FALSE)</f>
        <v>Accounting Firms</v>
      </c>
      <c r="G13552" s="3">
        <f t="shared" si="564"/>
        <v>1</v>
      </c>
      <c r="H13552" s="3">
        <f t="shared" si="565"/>
        <v>0</v>
      </c>
    </row>
    <row r="13553" spans="1:8" x14ac:dyDescent="0.3">
      <c r="A13553" t="s">
        <v>117</v>
      </c>
      <c r="B13553" t="s">
        <v>187</v>
      </c>
      <c r="C13553" t="s">
        <v>189</v>
      </c>
      <c r="D13553" t="s">
        <v>159</v>
      </c>
      <c r="E13553" s="3" t="str">
        <f>VLOOKUP(A13553,Respondents!A:B,2,FALSE)</f>
        <v>Assurance Practitioners</v>
      </c>
      <c r="F13553" s="3" t="str">
        <f>VLOOKUP(A13553,Respondents!A:C,3,FALSE)</f>
        <v>Accounting Firms</v>
      </c>
      <c r="G13553" s="3">
        <f t="shared" si="564"/>
        <v>1</v>
      </c>
      <c r="H13553" s="3">
        <f t="shared" si="565"/>
        <v>1</v>
      </c>
    </row>
    <row r="13554" spans="1:8" x14ac:dyDescent="0.3">
      <c r="A13554" t="s">
        <v>117</v>
      </c>
      <c r="B13554" t="s">
        <v>187</v>
      </c>
      <c r="C13554" t="s">
        <v>190</v>
      </c>
      <c r="D13554" t="s">
        <v>155</v>
      </c>
      <c r="E13554" s="3" t="str">
        <f>VLOOKUP(A13554,Respondents!A:B,2,FALSE)</f>
        <v>Assurance Practitioners</v>
      </c>
      <c r="F13554" s="3" t="str">
        <f>VLOOKUP(A13554,Respondents!A:C,3,FALSE)</f>
        <v>Accounting Firms</v>
      </c>
      <c r="G13554" s="3">
        <f t="shared" si="564"/>
        <v>1</v>
      </c>
      <c r="H13554" s="3">
        <f t="shared" si="565"/>
        <v>0</v>
      </c>
    </row>
    <row r="13555" spans="1:8" x14ac:dyDescent="0.3">
      <c r="A13555" t="s">
        <v>117</v>
      </c>
      <c r="B13555" t="s">
        <v>187</v>
      </c>
      <c r="C13555" t="s">
        <v>191</v>
      </c>
      <c r="D13555" t="s">
        <v>155</v>
      </c>
      <c r="E13555" s="3" t="str">
        <f>VLOOKUP(A13555,Respondents!A:B,2,FALSE)</f>
        <v>Assurance Practitioners</v>
      </c>
      <c r="F13555" s="3" t="str">
        <f>VLOOKUP(A13555,Respondents!A:C,3,FALSE)</f>
        <v>Accounting Firms</v>
      </c>
      <c r="G13555" s="3">
        <f t="shared" si="564"/>
        <v>1</v>
      </c>
      <c r="H13555" s="3">
        <f t="shared" si="565"/>
        <v>0</v>
      </c>
    </row>
    <row r="13556" spans="1:8" x14ac:dyDescent="0.3">
      <c r="A13556" t="s">
        <v>117</v>
      </c>
      <c r="B13556" t="s">
        <v>187</v>
      </c>
      <c r="C13556" t="s">
        <v>192</v>
      </c>
      <c r="D13556" t="s">
        <v>155</v>
      </c>
      <c r="E13556" s="3" t="str">
        <f>VLOOKUP(A13556,Respondents!A:B,2,FALSE)</f>
        <v>Assurance Practitioners</v>
      </c>
      <c r="F13556" s="3" t="str">
        <f>VLOOKUP(A13556,Respondents!A:C,3,FALSE)</f>
        <v>Accounting Firms</v>
      </c>
      <c r="G13556" s="3">
        <f t="shared" si="564"/>
        <v>1</v>
      </c>
      <c r="H13556" s="3">
        <f t="shared" si="565"/>
        <v>0</v>
      </c>
    </row>
    <row r="13557" spans="1:8" x14ac:dyDescent="0.3">
      <c r="A13557" t="s">
        <v>117</v>
      </c>
      <c r="B13557" t="s">
        <v>187</v>
      </c>
      <c r="C13557" t="s">
        <v>193</v>
      </c>
      <c r="D13557" t="s">
        <v>155</v>
      </c>
      <c r="E13557" s="3" t="str">
        <f>VLOOKUP(A13557,Respondents!A:B,2,FALSE)</f>
        <v>Assurance Practitioners</v>
      </c>
      <c r="F13557" s="3" t="str">
        <f>VLOOKUP(A13557,Respondents!A:C,3,FALSE)</f>
        <v>Accounting Firms</v>
      </c>
      <c r="G13557" s="3">
        <f t="shared" si="564"/>
        <v>1</v>
      </c>
      <c r="H13557" s="3">
        <f t="shared" si="565"/>
        <v>0</v>
      </c>
    </row>
    <row r="13558" spans="1:8" x14ac:dyDescent="0.3">
      <c r="A13558" t="s">
        <v>117</v>
      </c>
      <c r="B13558" t="s">
        <v>187</v>
      </c>
      <c r="C13558" t="s">
        <v>194</v>
      </c>
      <c r="D13558" t="s">
        <v>155</v>
      </c>
      <c r="E13558" s="3" t="str">
        <f>VLOOKUP(A13558,Respondents!A:B,2,FALSE)</f>
        <v>Assurance Practitioners</v>
      </c>
      <c r="F13558" s="3" t="str">
        <f>VLOOKUP(A13558,Respondents!A:C,3,FALSE)</f>
        <v>Accounting Firms</v>
      </c>
      <c r="G13558" s="3">
        <f t="shared" si="564"/>
        <v>2</v>
      </c>
      <c r="H13558" s="3">
        <f t="shared" si="565"/>
        <v>0</v>
      </c>
    </row>
    <row r="13559" spans="1:8" x14ac:dyDescent="0.3">
      <c r="A13559" t="s">
        <v>117</v>
      </c>
      <c r="B13559" t="s">
        <v>187</v>
      </c>
      <c r="C13559" t="s">
        <v>329</v>
      </c>
      <c r="D13559" t="s">
        <v>155</v>
      </c>
      <c r="E13559" s="3" t="str">
        <f>VLOOKUP(A13559,Respondents!A:B,2,FALSE)</f>
        <v>Assurance Practitioners</v>
      </c>
      <c r="F13559" s="3" t="str">
        <f>VLOOKUP(A13559,Respondents!A:C,3,FALSE)</f>
        <v>Accounting Firms</v>
      </c>
      <c r="G13559" s="3">
        <f t="shared" si="564"/>
        <v>2</v>
      </c>
      <c r="H13559" s="3">
        <f t="shared" si="565"/>
        <v>0</v>
      </c>
    </row>
    <row r="13560" spans="1:8" x14ac:dyDescent="0.3">
      <c r="A13560" t="s">
        <v>117</v>
      </c>
      <c r="B13560" t="s">
        <v>187</v>
      </c>
      <c r="C13560" t="s">
        <v>330</v>
      </c>
      <c r="D13560" t="s">
        <v>155</v>
      </c>
      <c r="E13560" s="3" t="str">
        <f>VLOOKUP(A13560,Respondents!A:B,2,FALSE)</f>
        <v>Assurance Practitioners</v>
      </c>
      <c r="F13560" s="3" t="str">
        <f>VLOOKUP(A13560,Respondents!A:C,3,FALSE)</f>
        <v>Accounting Firms</v>
      </c>
      <c r="G13560" s="3">
        <f t="shared" si="564"/>
        <v>2</v>
      </c>
      <c r="H13560" s="3">
        <f t="shared" si="565"/>
        <v>0</v>
      </c>
    </row>
    <row r="13561" spans="1:8" x14ac:dyDescent="0.3">
      <c r="A13561" t="s">
        <v>117</v>
      </c>
      <c r="B13561" t="s">
        <v>187</v>
      </c>
      <c r="C13561" t="s">
        <v>195</v>
      </c>
      <c r="D13561" t="s">
        <v>155</v>
      </c>
      <c r="E13561" s="3" t="str">
        <f>VLOOKUP(A13561,Respondents!A:B,2,FALSE)</f>
        <v>Assurance Practitioners</v>
      </c>
      <c r="F13561" s="3" t="str">
        <f>VLOOKUP(A13561,Respondents!A:C,3,FALSE)</f>
        <v>Accounting Firms</v>
      </c>
      <c r="G13561" s="3">
        <f t="shared" si="564"/>
        <v>2</v>
      </c>
      <c r="H13561" s="3">
        <f t="shared" si="565"/>
        <v>0</v>
      </c>
    </row>
    <row r="13562" spans="1:8" x14ac:dyDescent="0.3">
      <c r="A13562" t="s">
        <v>117</v>
      </c>
      <c r="B13562" t="s">
        <v>187</v>
      </c>
      <c r="C13562" t="s">
        <v>196</v>
      </c>
      <c r="D13562" t="s">
        <v>155</v>
      </c>
      <c r="E13562" s="3" t="str">
        <f>VLOOKUP(A13562,Respondents!A:B,2,FALSE)</f>
        <v>Assurance Practitioners</v>
      </c>
      <c r="F13562" s="3" t="str">
        <f>VLOOKUP(A13562,Respondents!A:C,3,FALSE)</f>
        <v>Accounting Firms</v>
      </c>
      <c r="G13562" s="3">
        <f t="shared" si="564"/>
        <v>2</v>
      </c>
      <c r="H13562" s="3">
        <f t="shared" si="565"/>
        <v>0</v>
      </c>
    </row>
    <row r="13563" spans="1:8" x14ac:dyDescent="0.3">
      <c r="A13563" t="s">
        <v>117</v>
      </c>
      <c r="B13563" t="s">
        <v>187</v>
      </c>
      <c r="C13563" t="s">
        <v>197</v>
      </c>
      <c r="D13563" t="s">
        <v>155</v>
      </c>
      <c r="E13563" s="3" t="str">
        <f>VLOOKUP(A13563,Respondents!A:B,2,FALSE)</f>
        <v>Assurance Practitioners</v>
      </c>
      <c r="F13563" s="3" t="str">
        <f>VLOOKUP(A13563,Respondents!A:C,3,FALSE)</f>
        <v>Accounting Firms</v>
      </c>
      <c r="G13563" s="3">
        <f t="shared" si="564"/>
        <v>2</v>
      </c>
      <c r="H13563" s="3">
        <f t="shared" si="565"/>
        <v>0</v>
      </c>
    </row>
    <row r="13564" spans="1:8" x14ac:dyDescent="0.3">
      <c r="A13564" t="s">
        <v>117</v>
      </c>
      <c r="B13564" t="s">
        <v>187</v>
      </c>
      <c r="C13564" t="s">
        <v>198</v>
      </c>
      <c r="D13564" t="s">
        <v>155</v>
      </c>
      <c r="E13564" s="3" t="str">
        <f>VLOOKUP(A13564,Respondents!A:B,2,FALSE)</f>
        <v>Assurance Practitioners</v>
      </c>
      <c r="F13564" s="3" t="str">
        <f>VLOOKUP(A13564,Respondents!A:C,3,FALSE)</f>
        <v>Accounting Firms</v>
      </c>
      <c r="G13564" s="3">
        <f t="shared" si="564"/>
        <v>2</v>
      </c>
      <c r="H13564" s="3">
        <f t="shared" si="565"/>
        <v>0</v>
      </c>
    </row>
    <row r="13565" spans="1:8" x14ac:dyDescent="0.3">
      <c r="A13565" t="s">
        <v>117</v>
      </c>
      <c r="B13565" t="s">
        <v>199</v>
      </c>
      <c r="C13565" t="s">
        <v>200</v>
      </c>
      <c r="D13565" t="s">
        <v>155</v>
      </c>
      <c r="E13565" s="3" t="str">
        <f>VLOOKUP(A13565,Respondents!A:B,2,FALSE)</f>
        <v>Assurance Practitioners</v>
      </c>
      <c r="F13565" s="3" t="str">
        <f>VLOOKUP(A13565,Respondents!A:C,3,FALSE)</f>
        <v>Accounting Firms</v>
      </c>
      <c r="G13565" s="3">
        <f t="shared" si="564"/>
        <v>1</v>
      </c>
      <c r="H13565" s="3">
        <f t="shared" si="565"/>
        <v>0</v>
      </c>
    </row>
    <row r="13566" spans="1:8" x14ac:dyDescent="0.3">
      <c r="A13566" t="s">
        <v>117</v>
      </c>
      <c r="B13566" t="s">
        <v>199</v>
      </c>
      <c r="C13566" t="s">
        <v>201</v>
      </c>
      <c r="D13566" t="s">
        <v>155</v>
      </c>
      <c r="E13566" s="3" t="str">
        <f>VLOOKUP(A13566,Respondents!A:B,2,FALSE)</f>
        <v>Assurance Practitioners</v>
      </c>
      <c r="F13566" s="3" t="str">
        <f>VLOOKUP(A13566,Respondents!A:C,3,FALSE)</f>
        <v>Accounting Firms</v>
      </c>
      <c r="G13566" s="3">
        <f t="shared" si="564"/>
        <v>1</v>
      </c>
      <c r="H13566" s="3">
        <f t="shared" si="565"/>
        <v>0</v>
      </c>
    </row>
    <row r="13567" spans="1:8" x14ac:dyDescent="0.3">
      <c r="A13567" t="s">
        <v>117</v>
      </c>
      <c r="B13567" t="s">
        <v>199</v>
      </c>
      <c r="C13567" t="s">
        <v>202</v>
      </c>
      <c r="D13567" t="s">
        <v>159</v>
      </c>
      <c r="E13567" s="3" t="str">
        <f>VLOOKUP(A13567,Respondents!A:B,2,FALSE)</f>
        <v>Assurance Practitioners</v>
      </c>
      <c r="F13567" s="3" t="str">
        <f>VLOOKUP(A13567,Respondents!A:C,3,FALSE)</f>
        <v>Accounting Firms</v>
      </c>
      <c r="G13567" s="3">
        <f t="shared" si="564"/>
        <v>1</v>
      </c>
      <c r="H13567" s="3">
        <f t="shared" si="565"/>
        <v>1</v>
      </c>
    </row>
    <row r="13568" spans="1:8" x14ac:dyDescent="0.3">
      <c r="A13568" t="s">
        <v>117</v>
      </c>
      <c r="B13568" t="s">
        <v>199</v>
      </c>
      <c r="C13568" t="s">
        <v>203</v>
      </c>
      <c r="D13568" t="s">
        <v>155</v>
      </c>
      <c r="E13568" s="3" t="str">
        <f>VLOOKUP(A13568,Respondents!A:B,2,FALSE)</f>
        <v>Assurance Practitioners</v>
      </c>
      <c r="F13568" s="3" t="str">
        <f>VLOOKUP(A13568,Respondents!A:C,3,FALSE)</f>
        <v>Accounting Firms</v>
      </c>
      <c r="G13568" s="3">
        <f t="shared" si="564"/>
        <v>1</v>
      </c>
      <c r="H13568" s="3">
        <f t="shared" si="565"/>
        <v>0</v>
      </c>
    </row>
    <row r="13569" spans="1:8" x14ac:dyDescent="0.3">
      <c r="A13569" t="s">
        <v>117</v>
      </c>
      <c r="B13569" t="s">
        <v>199</v>
      </c>
      <c r="C13569" t="s">
        <v>204</v>
      </c>
      <c r="D13569" t="s">
        <v>155</v>
      </c>
      <c r="E13569" s="3" t="str">
        <f>VLOOKUP(A13569,Respondents!A:B,2,FALSE)</f>
        <v>Assurance Practitioners</v>
      </c>
      <c r="F13569" s="3" t="str">
        <f>VLOOKUP(A13569,Respondents!A:C,3,FALSE)</f>
        <v>Accounting Firms</v>
      </c>
      <c r="G13569" s="3">
        <f t="shared" si="564"/>
        <v>1</v>
      </c>
      <c r="H13569" s="3">
        <f t="shared" si="565"/>
        <v>0</v>
      </c>
    </row>
    <row r="13570" spans="1:8" x14ac:dyDescent="0.3">
      <c r="A13570" t="s">
        <v>117</v>
      </c>
      <c r="B13570" t="s">
        <v>199</v>
      </c>
      <c r="C13570" t="s">
        <v>205</v>
      </c>
      <c r="D13570" t="s">
        <v>155</v>
      </c>
      <c r="E13570" s="3" t="str">
        <f>VLOOKUP(A13570,Respondents!A:B,2,FALSE)</f>
        <v>Assurance Practitioners</v>
      </c>
      <c r="F13570" s="3" t="str">
        <f>VLOOKUP(A13570,Respondents!A:C,3,FALSE)</f>
        <v>Accounting Firms</v>
      </c>
      <c r="G13570" s="3">
        <f t="shared" si="564"/>
        <v>1</v>
      </c>
      <c r="H13570" s="3">
        <f t="shared" si="565"/>
        <v>0</v>
      </c>
    </row>
    <row r="13571" spans="1:8" x14ac:dyDescent="0.3">
      <c r="A13571" t="s">
        <v>117</v>
      </c>
      <c r="B13571" t="s">
        <v>199</v>
      </c>
      <c r="C13571" t="s">
        <v>270</v>
      </c>
      <c r="D13571" t="s">
        <v>159</v>
      </c>
      <c r="E13571" s="3" t="str">
        <f>VLOOKUP(A13571,Respondents!A:B,2,FALSE)</f>
        <v>Assurance Practitioners</v>
      </c>
      <c r="F13571" s="3" t="str">
        <f>VLOOKUP(A13571,Respondents!A:C,3,FALSE)</f>
        <v>Accounting Firms</v>
      </c>
      <c r="G13571" s="3">
        <f t="shared" si="564"/>
        <v>2</v>
      </c>
      <c r="H13571" s="3">
        <f t="shared" si="565"/>
        <v>1</v>
      </c>
    </row>
    <row r="13572" spans="1:8" x14ac:dyDescent="0.3">
      <c r="A13572" t="s">
        <v>117</v>
      </c>
      <c r="B13572" t="s">
        <v>199</v>
      </c>
      <c r="C13572" t="s">
        <v>206</v>
      </c>
      <c r="D13572" t="s">
        <v>159</v>
      </c>
      <c r="E13572" s="3" t="str">
        <f>VLOOKUP(A13572,Respondents!A:B,2,FALSE)</f>
        <v>Assurance Practitioners</v>
      </c>
      <c r="F13572" s="3" t="str">
        <f>VLOOKUP(A13572,Respondents!A:C,3,FALSE)</f>
        <v>Accounting Firms</v>
      </c>
      <c r="G13572" s="3">
        <f t="shared" si="564"/>
        <v>2</v>
      </c>
      <c r="H13572" s="3">
        <f t="shared" si="565"/>
        <v>1</v>
      </c>
    </row>
    <row r="13573" spans="1:8" x14ac:dyDescent="0.3">
      <c r="A13573" t="s">
        <v>117</v>
      </c>
      <c r="B13573" t="s">
        <v>199</v>
      </c>
      <c r="C13573" t="s">
        <v>207</v>
      </c>
      <c r="D13573" t="s">
        <v>155</v>
      </c>
      <c r="E13573" s="3" t="str">
        <f>VLOOKUP(A13573,Respondents!A:B,2,FALSE)</f>
        <v>Assurance Practitioners</v>
      </c>
      <c r="F13573" s="3" t="str">
        <f>VLOOKUP(A13573,Respondents!A:C,3,FALSE)</f>
        <v>Accounting Firms</v>
      </c>
      <c r="G13573" s="3">
        <f t="shared" si="564"/>
        <v>2</v>
      </c>
      <c r="H13573" s="3">
        <f t="shared" si="565"/>
        <v>0</v>
      </c>
    </row>
    <row r="13574" spans="1:8" x14ac:dyDescent="0.3">
      <c r="A13574" t="s">
        <v>117</v>
      </c>
      <c r="B13574" t="s">
        <v>243</v>
      </c>
      <c r="C13574" t="s">
        <v>244</v>
      </c>
      <c r="D13574" t="s">
        <v>155</v>
      </c>
      <c r="E13574" s="3" t="str">
        <f>VLOOKUP(A13574,Respondents!A:B,2,FALSE)</f>
        <v>Assurance Practitioners</v>
      </c>
      <c r="F13574" s="3" t="str">
        <f>VLOOKUP(A13574,Respondents!A:C,3,FALSE)</f>
        <v>Accounting Firms</v>
      </c>
      <c r="G13574" s="3">
        <f t="shared" si="564"/>
        <v>1</v>
      </c>
      <c r="H13574" s="3">
        <f t="shared" si="565"/>
        <v>0</v>
      </c>
    </row>
    <row r="13575" spans="1:8" x14ac:dyDescent="0.3">
      <c r="A13575" t="s">
        <v>117</v>
      </c>
      <c r="B13575" t="s">
        <v>243</v>
      </c>
      <c r="C13575" t="s">
        <v>245</v>
      </c>
      <c r="D13575" t="s">
        <v>159</v>
      </c>
      <c r="E13575" s="3" t="str">
        <f>VLOOKUP(A13575,Respondents!A:B,2,FALSE)</f>
        <v>Assurance Practitioners</v>
      </c>
      <c r="F13575" s="3" t="str">
        <f>VLOOKUP(A13575,Respondents!A:C,3,FALSE)</f>
        <v>Accounting Firms</v>
      </c>
      <c r="G13575" s="3">
        <f t="shared" si="564"/>
        <v>1</v>
      </c>
      <c r="H13575" s="3">
        <f t="shared" si="565"/>
        <v>1</v>
      </c>
    </row>
    <row r="13576" spans="1:8" x14ac:dyDescent="0.3">
      <c r="A13576" t="s">
        <v>117</v>
      </c>
      <c r="B13576" t="s">
        <v>243</v>
      </c>
      <c r="C13576" t="s">
        <v>246</v>
      </c>
      <c r="D13576" t="s">
        <v>155</v>
      </c>
      <c r="E13576" s="3" t="str">
        <f>VLOOKUP(A13576,Respondents!A:B,2,FALSE)</f>
        <v>Assurance Practitioners</v>
      </c>
      <c r="F13576" s="3" t="str">
        <f>VLOOKUP(A13576,Respondents!A:C,3,FALSE)</f>
        <v>Accounting Firms</v>
      </c>
      <c r="G13576" s="3">
        <f t="shared" si="564"/>
        <v>1</v>
      </c>
      <c r="H13576" s="3">
        <f t="shared" si="565"/>
        <v>0</v>
      </c>
    </row>
    <row r="13577" spans="1:8" x14ac:dyDescent="0.3">
      <c r="A13577" t="s">
        <v>117</v>
      </c>
      <c r="B13577" t="s">
        <v>243</v>
      </c>
      <c r="C13577" t="s">
        <v>247</v>
      </c>
      <c r="D13577" t="s">
        <v>155</v>
      </c>
      <c r="E13577" s="3" t="str">
        <f>VLOOKUP(A13577,Respondents!A:B,2,FALSE)</f>
        <v>Assurance Practitioners</v>
      </c>
      <c r="F13577" s="3" t="str">
        <f>VLOOKUP(A13577,Respondents!A:C,3,FALSE)</f>
        <v>Accounting Firms</v>
      </c>
      <c r="G13577" s="3">
        <f t="shared" si="564"/>
        <v>1</v>
      </c>
      <c r="H13577" s="3">
        <f t="shared" si="565"/>
        <v>0</v>
      </c>
    </row>
    <row r="13578" spans="1:8" x14ac:dyDescent="0.3">
      <c r="A13578" t="s">
        <v>117</v>
      </c>
      <c r="B13578" t="s">
        <v>243</v>
      </c>
      <c r="C13578" t="s">
        <v>248</v>
      </c>
      <c r="D13578" t="s">
        <v>155</v>
      </c>
      <c r="E13578" s="3" t="str">
        <f>VLOOKUP(A13578,Respondents!A:B,2,FALSE)</f>
        <v>Assurance Practitioners</v>
      </c>
      <c r="F13578" s="3" t="str">
        <f>VLOOKUP(A13578,Respondents!A:C,3,FALSE)</f>
        <v>Accounting Firms</v>
      </c>
      <c r="G13578" s="3">
        <f t="shared" si="564"/>
        <v>1</v>
      </c>
      <c r="H13578" s="3">
        <f t="shared" si="565"/>
        <v>0</v>
      </c>
    </row>
    <row r="13579" spans="1:8" x14ac:dyDescent="0.3">
      <c r="A13579" t="s">
        <v>117</v>
      </c>
      <c r="B13579" t="s">
        <v>243</v>
      </c>
      <c r="C13579" t="s">
        <v>249</v>
      </c>
      <c r="D13579" t="s">
        <v>155</v>
      </c>
      <c r="E13579" s="3" t="str">
        <f>VLOOKUP(A13579,Respondents!A:B,2,FALSE)</f>
        <v>Assurance Practitioners</v>
      </c>
      <c r="F13579" s="3" t="str">
        <f>VLOOKUP(A13579,Respondents!A:C,3,FALSE)</f>
        <v>Accounting Firms</v>
      </c>
      <c r="G13579" s="3">
        <f t="shared" ref="G13579:G13629" si="566">IF(LEN(C13579)-LEN(SUBSTITUTE(C13579,".",""))&lt;=1,1,2)</f>
        <v>1</v>
      </c>
      <c r="H13579" s="3">
        <f t="shared" ref="H13579:H13629" si="567">IF(D13579="Yes",1,0)</f>
        <v>0</v>
      </c>
    </row>
    <row r="13580" spans="1:8" x14ac:dyDescent="0.3">
      <c r="A13580" t="s">
        <v>117</v>
      </c>
      <c r="B13580" t="s">
        <v>243</v>
      </c>
      <c r="C13580" t="s">
        <v>331</v>
      </c>
      <c r="D13580" t="s">
        <v>155</v>
      </c>
      <c r="E13580" s="3" t="str">
        <f>VLOOKUP(A13580,Respondents!A:B,2,FALSE)</f>
        <v>Assurance Practitioners</v>
      </c>
      <c r="F13580" s="3" t="str">
        <f>VLOOKUP(A13580,Respondents!A:C,3,FALSE)</f>
        <v>Accounting Firms</v>
      </c>
      <c r="G13580" s="3">
        <f t="shared" si="566"/>
        <v>2</v>
      </c>
      <c r="H13580" s="3">
        <f t="shared" si="567"/>
        <v>0</v>
      </c>
    </row>
    <row r="13581" spans="1:8" x14ac:dyDescent="0.3">
      <c r="A13581" t="s">
        <v>117</v>
      </c>
      <c r="B13581" t="s">
        <v>243</v>
      </c>
      <c r="C13581" t="s">
        <v>332</v>
      </c>
      <c r="D13581" t="s">
        <v>155</v>
      </c>
      <c r="E13581" s="3" t="str">
        <f>VLOOKUP(A13581,Respondents!A:B,2,FALSE)</f>
        <v>Assurance Practitioners</v>
      </c>
      <c r="F13581" s="3" t="str">
        <f>VLOOKUP(A13581,Respondents!A:C,3,FALSE)</f>
        <v>Accounting Firms</v>
      </c>
      <c r="G13581" s="3">
        <f t="shared" si="566"/>
        <v>2</v>
      </c>
      <c r="H13581" s="3">
        <f t="shared" si="567"/>
        <v>0</v>
      </c>
    </row>
    <row r="13582" spans="1:8" x14ac:dyDescent="0.3">
      <c r="A13582" t="s">
        <v>117</v>
      </c>
      <c r="B13582" t="s">
        <v>243</v>
      </c>
      <c r="C13582" t="s">
        <v>333</v>
      </c>
      <c r="D13582" t="s">
        <v>155</v>
      </c>
      <c r="E13582" s="3" t="str">
        <f>VLOOKUP(A13582,Respondents!A:B,2,FALSE)</f>
        <v>Assurance Practitioners</v>
      </c>
      <c r="F13582" s="3" t="str">
        <f>VLOOKUP(A13582,Respondents!A:C,3,FALSE)</f>
        <v>Accounting Firms</v>
      </c>
      <c r="G13582" s="3">
        <f t="shared" si="566"/>
        <v>2</v>
      </c>
      <c r="H13582" s="3">
        <f t="shared" si="567"/>
        <v>0</v>
      </c>
    </row>
    <row r="13583" spans="1:8" x14ac:dyDescent="0.3">
      <c r="A13583" t="s">
        <v>117</v>
      </c>
      <c r="B13583" t="s">
        <v>250</v>
      </c>
      <c r="C13583" t="s">
        <v>251</v>
      </c>
      <c r="D13583" t="s">
        <v>155</v>
      </c>
      <c r="E13583" s="3" t="str">
        <f>VLOOKUP(A13583,Respondents!A:B,2,FALSE)</f>
        <v>Assurance Practitioners</v>
      </c>
      <c r="F13583" s="3" t="str">
        <f>VLOOKUP(A13583,Respondents!A:C,3,FALSE)</f>
        <v>Accounting Firms</v>
      </c>
      <c r="G13583" s="3">
        <f t="shared" si="566"/>
        <v>1</v>
      </c>
      <c r="H13583" s="3">
        <f t="shared" si="567"/>
        <v>0</v>
      </c>
    </row>
    <row r="13584" spans="1:8" x14ac:dyDescent="0.3">
      <c r="A13584" t="s">
        <v>117</v>
      </c>
      <c r="B13584" t="s">
        <v>250</v>
      </c>
      <c r="C13584" t="s">
        <v>252</v>
      </c>
      <c r="D13584" t="s">
        <v>159</v>
      </c>
      <c r="E13584" s="3" t="str">
        <f>VLOOKUP(A13584,Respondents!A:B,2,FALSE)</f>
        <v>Assurance Practitioners</v>
      </c>
      <c r="F13584" s="3" t="str">
        <f>VLOOKUP(A13584,Respondents!A:C,3,FALSE)</f>
        <v>Accounting Firms</v>
      </c>
      <c r="G13584" s="3">
        <f t="shared" si="566"/>
        <v>1</v>
      </c>
      <c r="H13584" s="3">
        <f t="shared" si="567"/>
        <v>1</v>
      </c>
    </row>
    <row r="13585" spans="1:8" x14ac:dyDescent="0.3">
      <c r="A13585" t="s">
        <v>117</v>
      </c>
      <c r="B13585" t="s">
        <v>250</v>
      </c>
      <c r="C13585" t="s">
        <v>253</v>
      </c>
      <c r="D13585" t="s">
        <v>155</v>
      </c>
      <c r="E13585" s="3" t="str">
        <f>VLOOKUP(A13585,Respondents!A:B,2,FALSE)</f>
        <v>Assurance Practitioners</v>
      </c>
      <c r="F13585" s="3" t="str">
        <f>VLOOKUP(A13585,Respondents!A:C,3,FALSE)</f>
        <v>Accounting Firms</v>
      </c>
      <c r="G13585" s="3">
        <f t="shared" si="566"/>
        <v>1</v>
      </c>
      <c r="H13585" s="3">
        <f t="shared" si="567"/>
        <v>0</v>
      </c>
    </row>
    <row r="13586" spans="1:8" x14ac:dyDescent="0.3">
      <c r="A13586" t="s">
        <v>117</v>
      </c>
      <c r="B13586" t="s">
        <v>250</v>
      </c>
      <c r="C13586" t="s">
        <v>254</v>
      </c>
      <c r="D13586" t="s">
        <v>155</v>
      </c>
      <c r="E13586" s="3" t="str">
        <f>VLOOKUP(A13586,Respondents!A:B,2,FALSE)</f>
        <v>Assurance Practitioners</v>
      </c>
      <c r="F13586" s="3" t="str">
        <f>VLOOKUP(A13586,Respondents!A:C,3,FALSE)</f>
        <v>Accounting Firms</v>
      </c>
      <c r="G13586" s="3">
        <f t="shared" si="566"/>
        <v>1</v>
      </c>
      <c r="H13586" s="3">
        <f t="shared" si="567"/>
        <v>0</v>
      </c>
    </row>
    <row r="13587" spans="1:8" x14ac:dyDescent="0.3">
      <c r="A13587" t="s">
        <v>117</v>
      </c>
      <c r="B13587" t="s">
        <v>250</v>
      </c>
      <c r="C13587" t="s">
        <v>255</v>
      </c>
      <c r="D13587" t="s">
        <v>155</v>
      </c>
      <c r="E13587" s="3" t="str">
        <f>VLOOKUP(A13587,Respondents!A:B,2,FALSE)</f>
        <v>Assurance Practitioners</v>
      </c>
      <c r="F13587" s="3" t="str">
        <f>VLOOKUP(A13587,Respondents!A:C,3,FALSE)</f>
        <v>Accounting Firms</v>
      </c>
      <c r="G13587" s="3">
        <f t="shared" si="566"/>
        <v>1</v>
      </c>
      <c r="H13587" s="3">
        <f t="shared" si="567"/>
        <v>0</v>
      </c>
    </row>
    <row r="13588" spans="1:8" x14ac:dyDescent="0.3">
      <c r="A13588" t="s">
        <v>117</v>
      </c>
      <c r="B13588" t="s">
        <v>250</v>
      </c>
      <c r="C13588" t="s">
        <v>256</v>
      </c>
      <c r="D13588" t="s">
        <v>155</v>
      </c>
      <c r="E13588" s="3" t="str">
        <f>VLOOKUP(A13588,Respondents!A:B,2,FALSE)</f>
        <v>Assurance Practitioners</v>
      </c>
      <c r="F13588" s="3" t="str">
        <f>VLOOKUP(A13588,Respondents!A:C,3,FALSE)</f>
        <v>Accounting Firms</v>
      </c>
      <c r="G13588" s="3">
        <f t="shared" si="566"/>
        <v>1</v>
      </c>
      <c r="H13588" s="3">
        <f t="shared" si="567"/>
        <v>0</v>
      </c>
    </row>
    <row r="13589" spans="1:8" x14ac:dyDescent="0.3">
      <c r="A13589" t="s">
        <v>117</v>
      </c>
      <c r="B13589" t="s">
        <v>250</v>
      </c>
      <c r="C13589" t="s">
        <v>334</v>
      </c>
      <c r="D13589" t="s">
        <v>155</v>
      </c>
      <c r="E13589" s="3" t="str">
        <f>VLOOKUP(A13589,Respondents!A:B,2,FALSE)</f>
        <v>Assurance Practitioners</v>
      </c>
      <c r="F13589" s="3" t="str">
        <f>VLOOKUP(A13589,Respondents!A:C,3,FALSE)</f>
        <v>Accounting Firms</v>
      </c>
      <c r="G13589" s="3">
        <f t="shared" si="566"/>
        <v>2</v>
      </c>
      <c r="H13589" s="3">
        <f t="shared" si="567"/>
        <v>0</v>
      </c>
    </row>
    <row r="13590" spans="1:8" x14ac:dyDescent="0.3">
      <c r="A13590" t="s">
        <v>117</v>
      </c>
      <c r="B13590" t="s">
        <v>250</v>
      </c>
      <c r="C13590" t="s">
        <v>335</v>
      </c>
      <c r="D13590" t="s">
        <v>155</v>
      </c>
      <c r="E13590" s="3" t="str">
        <f>VLOOKUP(A13590,Respondents!A:B,2,FALSE)</f>
        <v>Assurance Practitioners</v>
      </c>
      <c r="F13590" s="3" t="str">
        <f>VLOOKUP(A13590,Respondents!A:C,3,FALSE)</f>
        <v>Accounting Firms</v>
      </c>
      <c r="G13590" s="3">
        <f t="shared" si="566"/>
        <v>2</v>
      </c>
      <c r="H13590" s="3">
        <f t="shared" si="567"/>
        <v>0</v>
      </c>
    </row>
    <row r="13591" spans="1:8" x14ac:dyDescent="0.3">
      <c r="A13591" t="s">
        <v>117</v>
      </c>
      <c r="B13591" t="s">
        <v>250</v>
      </c>
      <c r="C13591" t="s">
        <v>336</v>
      </c>
      <c r="D13591" t="s">
        <v>155</v>
      </c>
      <c r="E13591" s="3" t="str">
        <f>VLOOKUP(A13591,Respondents!A:B,2,FALSE)</f>
        <v>Assurance Practitioners</v>
      </c>
      <c r="F13591" s="3" t="str">
        <f>VLOOKUP(A13591,Respondents!A:C,3,FALSE)</f>
        <v>Accounting Firms</v>
      </c>
      <c r="G13591" s="3">
        <f t="shared" si="566"/>
        <v>2</v>
      </c>
      <c r="H13591" s="3">
        <f t="shared" si="567"/>
        <v>0</v>
      </c>
    </row>
    <row r="13592" spans="1:8" x14ac:dyDescent="0.3">
      <c r="A13592" t="s">
        <v>117</v>
      </c>
      <c r="B13592" t="s">
        <v>250</v>
      </c>
      <c r="C13592" t="s">
        <v>337</v>
      </c>
      <c r="D13592" t="s">
        <v>155</v>
      </c>
      <c r="E13592" s="3" t="str">
        <f>VLOOKUP(A13592,Respondents!A:B,2,FALSE)</f>
        <v>Assurance Practitioners</v>
      </c>
      <c r="F13592" s="3" t="str">
        <f>VLOOKUP(A13592,Respondents!A:C,3,FALSE)</f>
        <v>Accounting Firms</v>
      </c>
      <c r="G13592" s="3">
        <f t="shared" si="566"/>
        <v>2</v>
      </c>
      <c r="H13592" s="3">
        <f t="shared" si="567"/>
        <v>0</v>
      </c>
    </row>
    <row r="13593" spans="1:8" x14ac:dyDescent="0.3">
      <c r="A13593" t="s">
        <v>117</v>
      </c>
      <c r="B13593" t="s">
        <v>250</v>
      </c>
      <c r="C13593" t="s">
        <v>386</v>
      </c>
      <c r="D13593" t="s">
        <v>155</v>
      </c>
      <c r="E13593" s="3" t="str">
        <f>VLOOKUP(A13593,Respondents!A:B,2,FALSE)</f>
        <v>Assurance Practitioners</v>
      </c>
      <c r="F13593" s="3" t="str">
        <f>VLOOKUP(A13593,Respondents!A:C,3,FALSE)</f>
        <v>Accounting Firms</v>
      </c>
      <c r="G13593" s="3">
        <f t="shared" si="566"/>
        <v>2</v>
      </c>
      <c r="H13593" s="3">
        <f t="shared" si="567"/>
        <v>0</v>
      </c>
    </row>
    <row r="13594" spans="1:8" x14ac:dyDescent="0.3">
      <c r="A13594" t="s">
        <v>117</v>
      </c>
      <c r="B13594" t="s">
        <v>250</v>
      </c>
      <c r="C13594" t="s">
        <v>338</v>
      </c>
      <c r="D13594" t="s">
        <v>155</v>
      </c>
      <c r="E13594" s="3" t="str">
        <f>VLOOKUP(A13594,Respondents!A:B,2,FALSE)</f>
        <v>Assurance Practitioners</v>
      </c>
      <c r="F13594" s="3" t="str">
        <f>VLOOKUP(A13594,Respondents!A:C,3,FALSE)</f>
        <v>Accounting Firms</v>
      </c>
      <c r="G13594" s="3">
        <f t="shared" si="566"/>
        <v>2</v>
      </c>
      <c r="H13594" s="3">
        <f t="shared" si="567"/>
        <v>0</v>
      </c>
    </row>
    <row r="13595" spans="1:8" x14ac:dyDescent="0.3">
      <c r="A13595" t="s">
        <v>117</v>
      </c>
      <c r="B13595" t="s">
        <v>257</v>
      </c>
      <c r="C13595" t="s">
        <v>258</v>
      </c>
      <c r="D13595" t="s">
        <v>155</v>
      </c>
      <c r="E13595" s="3" t="str">
        <f>VLOOKUP(A13595,Respondents!A:B,2,FALSE)</f>
        <v>Assurance Practitioners</v>
      </c>
      <c r="F13595" s="3" t="str">
        <f>VLOOKUP(A13595,Respondents!A:C,3,FALSE)</f>
        <v>Accounting Firms</v>
      </c>
      <c r="G13595" s="3">
        <f t="shared" si="566"/>
        <v>1</v>
      </c>
      <c r="H13595" s="3">
        <f t="shared" si="567"/>
        <v>0</v>
      </c>
    </row>
    <row r="13596" spans="1:8" x14ac:dyDescent="0.3">
      <c r="A13596" t="s">
        <v>117</v>
      </c>
      <c r="B13596" t="s">
        <v>257</v>
      </c>
      <c r="C13596" t="s">
        <v>259</v>
      </c>
      <c r="D13596" t="s">
        <v>155</v>
      </c>
      <c r="E13596" s="3" t="str">
        <f>VLOOKUP(A13596,Respondents!A:B,2,FALSE)</f>
        <v>Assurance Practitioners</v>
      </c>
      <c r="F13596" s="3" t="str">
        <f>VLOOKUP(A13596,Respondents!A:C,3,FALSE)</f>
        <v>Accounting Firms</v>
      </c>
      <c r="G13596" s="3">
        <f t="shared" si="566"/>
        <v>1</v>
      </c>
      <c r="H13596" s="3">
        <f t="shared" si="567"/>
        <v>0</v>
      </c>
    </row>
    <row r="13597" spans="1:8" x14ac:dyDescent="0.3">
      <c r="A13597" t="s">
        <v>117</v>
      </c>
      <c r="B13597" t="s">
        <v>257</v>
      </c>
      <c r="C13597" t="s">
        <v>260</v>
      </c>
      <c r="D13597" t="s">
        <v>155</v>
      </c>
      <c r="E13597" s="3" t="str">
        <f>VLOOKUP(A13597,Respondents!A:B,2,FALSE)</f>
        <v>Assurance Practitioners</v>
      </c>
      <c r="F13597" s="3" t="str">
        <f>VLOOKUP(A13597,Respondents!A:C,3,FALSE)</f>
        <v>Accounting Firms</v>
      </c>
      <c r="G13597" s="3">
        <f t="shared" si="566"/>
        <v>1</v>
      </c>
      <c r="H13597" s="3">
        <f t="shared" si="567"/>
        <v>0</v>
      </c>
    </row>
    <row r="13598" spans="1:8" x14ac:dyDescent="0.3">
      <c r="A13598" t="s">
        <v>117</v>
      </c>
      <c r="B13598" t="s">
        <v>257</v>
      </c>
      <c r="C13598" t="s">
        <v>261</v>
      </c>
      <c r="D13598" t="s">
        <v>159</v>
      </c>
      <c r="E13598" s="3" t="str">
        <f>VLOOKUP(A13598,Respondents!A:B,2,FALSE)</f>
        <v>Assurance Practitioners</v>
      </c>
      <c r="F13598" s="3" t="str">
        <f>VLOOKUP(A13598,Respondents!A:C,3,FALSE)</f>
        <v>Accounting Firms</v>
      </c>
      <c r="G13598" s="3">
        <f t="shared" si="566"/>
        <v>1</v>
      </c>
      <c r="H13598" s="3">
        <f t="shared" si="567"/>
        <v>1</v>
      </c>
    </row>
    <row r="13599" spans="1:8" x14ac:dyDescent="0.3">
      <c r="A13599" t="s">
        <v>117</v>
      </c>
      <c r="B13599" t="s">
        <v>257</v>
      </c>
      <c r="C13599" t="s">
        <v>262</v>
      </c>
      <c r="D13599" t="s">
        <v>155</v>
      </c>
      <c r="E13599" s="3" t="str">
        <f>VLOOKUP(A13599,Respondents!A:B,2,FALSE)</f>
        <v>Assurance Practitioners</v>
      </c>
      <c r="F13599" s="3" t="str">
        <f>VLOOKUP(A13599,Respondents!A:C,3,FALSE)</f>
        <v>Accounting Firms</v>
      </c>
      <c r="G13599" s="3">
        <f t="shared" si="566"/>
        <v>1</v>
      </c>
      <c r="H13599" s="3">
        <f t="shared" si="567"/>
        <v>0</v>
      </c>
    </row>
    <row r="13600" spans="1:8" x14ac:dyDescent="0.3">
      <c r="A13600" t="s">
        <v>117</v>
      </c>
      <c r="B13600" t="s">
        <v>257</v>
      </c>
      <c r="C13600" t="s">
        <v>263</v>
      </c>
      <c r="D13600" t="s">
        <v>155</v>
      </c>
      <c r="E13600" s="3" t="str">
        <f>VLOOKUP(A13600,Respondents!A:B,2,FALSE)</f>
        <v>Assurance Practitioners</v>
      </c>
      <c r="F13600" s="3" t="str">
        <f>VLOOKUP(A13600,Respondents!A:C,3,FALSE)</f>
        <v>Accounting Firms</v>
      </c>
      <c r="G13600" s="3">
        <f t="shared" si="566"/>
        <v>1</v>
      </c>
      <c r="H13600" s="3">
        <f t="shared" si="567"/>
        <v>0</v>
      </c>
    </row>
    <row r="13601" spans="1:8" x14ac:dyDescent="0.3">
      <c r="A13601" t="s">
        <v>117</v>
      </c>
      <c r="B13601" t="s">
        <v>257</v>
      </c>
      <c r="C13601" t="s">
        <v>264</v>
      </c>
      <c r="D13601" t="s">
        <v>155</v>
      </c>
      <c r="E13601" s="3" t="str">
        <f>VLOOKUP(A13601,Respondents!A:B,2,FALSE)</f>
        <v>Assurance Practitioners</v>
      </c>
      <c r="F13601" s="3" t="str">
        <f>VLOOKUP(A13601,Respondents!A:C,3,FALSE)</f>
        <v>Accounting Firms</v>
      </c>
      <c r="G13601" s="3">
        <f t="shared" si="566"/>
        <v>2</v>
      </c>
      <c r="H13601" s="3">
        <f t="shared" si="567"/>
        <v>0</v>
      </c>
    </row>
    <row r="13602" spans="1:8" x14ac:dyDescent="0.3">
      <c r="A13602" t="s">
        <v>117</v>
      </c>
      <c r="B13602" t="s">
        <v>257</v>
      </c>
      <c r="C13602" t="s">
        <v>265</v>
      </c>
      <c r="D13602" t="s">
        <v>155</v>
      </c>
      <c r="E13602" s="3" t="str">
        <f>VLOOKUP(A13602,Respondents!A:B,2,FALSE)</f>
        <v>Assurance Practitioners</v>
      </c>
      <c r="F13602" s="3" t="str">
        <f>VLOOKUP(A13602,Respondents!A:C,3,FALSE)</f>
        <v>Accounting Firms</v>
      </c>
      <c r="G13602" s="3">
        <f t="shared" si="566"/>
        <v>2</v>
      </c>
      <c r="H13602" s="3">
        <f t="shared" si="567"/>
        <v>0</v>
      </c>
    </row>
    <row r="13603" spans="1:8" x14ac:dyDescent="0.3">
      <c r="A13603" t="s">
        <v>117</v>
      </c>
      <c r="B13603" t="s">
        <v>257</v>
      </c>
      <c r="C13603" t="s">
        <v>273</v>
      </c>
      <c r="D13603" t="s">
        <v>155</v>
      </c>
      <c r="E13603" s="3" t="str">
        <f>VLOOKUP(A13603,Respondents!A:B,2,FALSE)</f>
        <v>Assurance Practitioners</v>
      </c>
      <c r="F13603" s="3" t="str">
        <f>VLOOKUP(A13603,Respondents!A:C,3,FALSE)</f>
        <v>Accounting Firms</v>
      </c>
      <c r="G13603" s="3">
        <f t="shared" si="566"/>
        <v>2</v>
      </c>
      <c r="H13603" s="3">
        <f t="shared" si="567"/>
        <v>0</v>
      </c>
    </row>
    <row r="13604" spans="1:8" x14ac:dyDescent="0.3">
      <c r="A13604" t="s">
        <v>117</v>
      </c>
      <c r="B13604" t="s">
        <v>257</v>
      </c>
      <c r="C13604" t="s">
        <v>274</v>
      </c>
      <c r="D13604" t="s">
        <v>155</v>
      </c>
      <c r="E13604" s="3" t="str">
        <f>VLOOKUP(A13604,Respondents!A:B,2,FALSE)</f>
        <v>Assurance Practitioners</v>
      </c>
      <c r="F13604" s="3" t="str">
        <f>VLOOKUP(A13604,Respondents!A:C,3,FALSE)</f>
        <v>Accounting Firms</v>
      </c>
      <c r="G13604" s="3">
        <f t="shared" si="566"/>
        <v>2</v>
      </c>
      <c r="H13604" s="3">
        <f t="shared" si="567"/>
        <v>0</v>
      </c>
    </row>
    <row r="13605" spans="1:8" x14ac:dyDescent="0.3">
      <c r="A13605" t="s">
        <v>117</v>
      </c>
      <c r="B13605" t="s">
        <v>257</v>
      </c>
      <c r="C13605" t="s">
        <v>275</v>
      </c>
      <c r="D13605" t="s">
        <v>155</v>
      </c>
      <c r="E13605" s="3" t="str">
        <f>VLOOKUP(A13605,Respondents!A:B,2,FALSE)</f>
        <v>Assurance Practitioners</v>
      </c>
      <c r="F13605" s="3" t="str">
        <f>VLOOKUP(A13605,Respondents!A:C,3,FALSE)</f>
        <v>Accounting Firms</v>
      </c>
      <c r="G13605" s="3">
        <f t="shared" si="566"/>
        <v>2</v>
      </c>
      <c r="H13605" s="3">
        <f t="shared" si="567"/>
        <v>0</v>
      </c>
    </row>
    <row r="13606" spans="1:8" x14ac:dyDescent="0.3">
      <c r="A13606" t="s">
        <v>74</v>
      </c>
      <c r="B13606" t="s">
        <v>162</v>
      </c>
      <c r="C13606" t="s">
        <v>163</v>
      </c>
      <c r="D13606" t="s">
        <v>155</v>
      </c>
      <c r="E13606" s="3" t="str">
        <f>VLOOKUP(A13606,Respondents!A:B,2,FALSE)</f>
        <v>Preparers, Users and Those Charged with Governance</v>
      </c>
      <c r="F13606" s="3" t="str">
        <f>VLOOKUP(A13606,Respondents!A:C,3,FALSE)</f>
        <v>Preparer and Users of sustainability information</v>
      </c>
      <c r="G13606" s="3">
        <f t="shared" si="566"/>
        <v>1</v>
      </c>
      <c r="H13606" s="3">
        <f t="shared" si="567"/>
        <v>0</v>
      </c>
    </row>
    <row r="13607" spans="1:8" x14ac:dyDescent="0.3">
      <c r="A13607" t="s">
        <v>74</v>
      </c>
      <c r="B13607" t="s">
        <v>162</v>
      </c>
      <c r="C13607" t="s">
        <v>164</v>
      </c>
      <c r="D13607" t="s">
        <v>155</v>
      </c>
      <c r="E13607" s="3" t="str">
        <f>VLOOKUP(A13607,Respondents!A:B,2,FALSE)</f>
        <v>Preparers, Users and Those Charged with Governance</v>
      </c>
      <c r="F13607" s="3" t="str">
        <f>VLOOKUP(A13607,Respondents!A:C,3,FALSE)</f>
        <v>Preparer and Users of sustainability information</v>
      </c>
      <c r="G13607" s="3">
        <f t="shared" si="566"/>
        <v>1</v>
      </c>
      <c r="H13607" s="3">
        <f t="shared" si="567"/>
        <v>0</v>
      </c>
    </row>
    <row r="13608" spans="1:8" x14ac:dyDescent="0.3">
      <c r="A13608" t="s">
        <v>74</v>
      </c>
      <c r="B13608" t="s">
        <v>162</v>
      </c>
      <c r="C13608" t="s">
        <v>165</v>
      </c>
      <c r="D13608" t="s">
        <v>155</v>
      </c>
      <c r="E13608" s="3" t="str">
        <f>VLOOKUP(A13608,Respondents!A:B,2,FALSE)</f>
        <v>Preparers, Users and Those Charged with Governance</v>
      </c>
      <c r="F13608" s="3" t="str">
        <f>VLOOKUP(A13608,Respondents!A:C,3,FALSE)</f>
        <v>Preparer and Users of sustainability information</v>
      </c>
      <c r="G13608" s="3">
        <f t="shared" si="566"/>
        <v>1</v>
      </c>
      <c r="H13608" s="3">
        <f t="shared" si="567"/>
        <v>0</v>
      </c>
    </row>
    <row r="13609" spans="1:8" x14ac:dyDescent="0.3">
      <c r="A13609" t="s">
        <v>74</v>
      </c>
      <c r="B13609" t="s">
        <v>162</v>
      </c>
      <c r="C13609" t="s">
        <v>166</v>
      </c>
      <c r="D13609" t="s">
        <v>159</v>
      </c>
      <c r="E13609" s="3" t="str">
        <f>VLOOKUP(A13609,Respondents!A:B,2,FALSE)</f>
        <v>Preparers, Users and Those Charged with Governance</v>
      </c>
      <c r="F13609" s="3" t="str">
        <f>VLOOKUP(A13609,Respondents!A:C,3,FALSE)</f>
        <v>Preparer and Users of sustainability information</v>
      </c>
      <c r="G13609" s="3">
        <f t="shared" si="566"/>
        <v>1</v>
      </c>
      <c r="H13609" s="3">
        <f t="shared" si="567"/>
        <v>1</v>
      </c>
    </row>
    <row r="13610" spans="1:8" x14ac:dyDescent="0.3">
      <c r="A13610" t="s">
        <v>74</v>
      </c>
      <c r="B13610" t="s">
        <v>162</v>
      </c>
      <c r="C13610" t="s">
        <v>167</v>
      </c>
      <c r="D13610" t="s">
        <v>155</v>
      </c>
      <c r="E13610" s="3" t="str">
        <f>VLOOKUP(A13610,Respondents!A:B,2,FALSE)</f>
        <v>Preparers, Users and Those Charged with Governance</v>
      </c>
      <c r="F13610" s="3" t="str">
        <f>VLOOKUP(A13610,Respondents!A:C,3,FALSE)</f>
        <v>Preparer and Users of sustainability information</v>
      </c>
      <c r="G13610" s="3">
        <f t="shared" si="566"/>
        <v>1</v>
      </c>
      <c r="H13610" s="3">
        <f t="shared" si="567"/>
        <v>0</v>
      </c>
    </row>
    <row r="13611" spans="1:8" x14ac:dyDescent="0.3">
      <c r="A13611" t="s">
        <v>74</v>
      </c>
      <c r="B13611" t="s">
        <v>162</v>
      </c>
      <c r="C13611" t="s">
        <v>168</v>
      </c>
      <c r="D13611" t="s">
        <v>155</v>
      </c>
      <c r="E13611" s="3" t="str">
        <f>VLOOKUP(A13611,Respondents!A:B,2,FALSE)</f>
        <v>Preparers, Users and Those Charged with Governance</v>
      </c>
      <c r="F13611" s="3" t="str">
        <f>VLOOKUP(A13611,Respondents!A:C,3,FALSE)</f>
        <v>Preparer and Users of sustainability information</v>
      </c>
      <c r="G13611" s="3">
        <f t="shared" si="566"/>
        <v>1</v>
      </c>
      <c r="H13611" s="3">
        <f t="shared" si="567"/>
        <v>0</v>
      </c>
    </row>
    <row r="13612" spans="1:8" x14ac:dyDescent="0.3">
      <c r="A13612" t="s">
        <v>74</v>
      </c>
      <c r="B13612" t="s">
        <v>162</v>
      </c>
      <c r="C13612" t="s">
        <v>169</v>
      </c>
      <c r="D13612" t="s">
        <v>155</v>
      </c>
      <c r="E13612" s="3" t="str">
        <f>VLOOKUP(A13612,Respondents!A:B,2,FALSE)</f>
        <v>Preparers, Users and Those Charged with Governance</v>
      </c>
      <c r="F13612" s="3" t="str">
        <f>VLOOKUP(A13612,Respondents!A:C,3,FALSE)</f>
        <v>Preparer and Users of sustainability information</v>
      </c>
      <c r="G13612" s="3">
        <f t="shared" si="566"/>
        <v>2</v>
      </c>
      <c r="H13612" s="3">
        <f t="shared" si="567"/>
        <v>0</v>
      </c>
    </row>
    <row r="13613" spans="1:8" x14ac:dyDescent="0.3">
      <c r="A13613" t="s">
        <v>74</v>
      </c>
      <c r="B13613" t="s">
        <v>162</v>
      </c>
      <c r="C13613" t="s">
        <v>170</v>
      </c>
      <c r="D13613" t="s">
        <v>155</v>
      </c>
      <c r="E13613" s="3" t="str">
        <f>VLOOKUP(A13613,Respondents!A:B,2,FALSE)</f>
        <v>Preparers, Users and Those Charged with Governance</v>
      </c>
      <c r="F13613" s="3" t="str">
        <f>VLOOKUP(A13613,Respondents!A:C,3,FALSE)</f>
        <v>Preparer and Users of sustainability information</v>
      </c>
      <c r="G13613" s="3">
        <f t="shared" si="566"/>
        <v>2</v>
      </c>
      <c r="H13613" s="3">
        <f t="shared" si="567"/>
        <v>0</v>
      </c>
    </row>
    <row r="13614" spans="1:8" x14ac:dyDescent="0.3">
      <c r="A13614" t="s">
        <v>74</v>
      </c>
      <c r="B13614" t="s">
        <v>162</v>
      </c>
      <c r="C13614" t="s">
        <v>269</v>
      </c>
      <c r="D13614" t="s">
        <v>155</v>
      </c>
      <c r="E13614" s="3" t="str">
        <f>VLOOKUP(A13614,Respondents!A:B,2,FALSE)</f>
        <v>Preparers, Users and Those Charged with Governance</v>
      </c>
      <c r="F13614" s="3" t="str">
        <f>VLOOKUP(A13614,Respondents!A:C,3,FALSE)</f>
        <v>Preparer and Users of sustainability information</v>
      </c>
      <c r="G13614" s="3">
        <f t="shared" si="566"/>
        <v>2</v>
      </c>
      <c r="H13614" s="3">
        <f t="shared" si="567"/>
        <v>0</v>
      </c>
    </row>
    <row r="13615" spans="1:8" x14ac:dyDescent="0.3">
      <c r="A13615" t="s">
        <v>74</v>
      </c>
      <c r="B13615" t="s">
        <v>162</v>
      </c>
      <c r="C13615" t="s">
        <v>171</v>
      </c>
      <c r="D13615" t="s">
        <v>159</v>
      </c>
      <c r="E13615" s="3" t="str">
        <f>VLOOKUP(A13615,Respondents!A:B,2,FALSE)</f>
        <v>Preparers, Users and Those Charged with Governance</v>
      </c>
      <c r="F13615" s="3" t="str">
        <f>VLOOKUP(A13615,Respondents!A:C,3,FALSE)</f>
        <v>Preparer and Users of sustainability information</v>
      </c>
      <c r="G13615" s="3">
        <f t="shared" si="566"/>
        <v>2</v>
      </c>
      <c r="H13615" s="3">
        <f t="shared" si="567"/>
        <v>1</v>
      </c>
    </row>
    <row r="13616" spans="1:8" x14ac:dyDescent="0.3">
      <c r="A13616" t="s">
        <v>74</v>
      </c>
      <c r="B13616" t="s">
        <v>187</v>
      </c>
      <c r="C13616" t="s">
        <v>188</v>
      </c>
      <c r="D13616" t="s">
        <v>155</v>
      </c>
      <c r="E13616" s="3" t="str">
        <f>VLOOKUP(A13616,Respondents!A:B,2,FALSE)</f>
        <v>Preparers, Users and Those Charged with Governance</v>
      </c>
      <c r="F13616" s="3" t="str">
        <f>VLOOKUP(A13616,Respondents!A:C,3,FALSE)</f>
        <v>Preparer and Users of sustainability information</v>
      </c>
      <c r="G13616" s="3">
        <f t="shared" si="566"/>
        <v>1</v>
      </c>
      <c r="H13616" s="3">
        <f t="shared" si="567"/>
        <v>0</v>
      </c>
    </row>
    <row r="13617" spans="1:8" x14ac:dyDescent="0.3">
      <c r="A13617" t="s">
        <v>74</v>
      </c>
      <c r="B13617" t="s">
        <v>187</v>
      </c>
      <c r="C13617" t="s">
        <v>189</v>
      </c>
      <c r="D13617" t="s">
        <v>155</v>
      </c>
      <c r="E13617" s="3" t="str">
        <f>VLOOKUP(A13617,Respondents!A:B,2,FALSE)</f>
        <v>Preparers, Users and Those Charged with Governance</v>
      </c>
      <c r="F13617" s="3" t="str">
        <f>VLOOKUP(A13617,Respondents!A:C,3,FALSE)</f>
        <v>Preparer and Users of sustainability information</v>
      </c>
      <c r="G13617" s="3">
        <f t="shared" si="566"/>
        <v>1</v>
      </c>
      <c r="H13617" s="3">
        <f t="shared" si="567"/>
        <v>0</v>
      </c>
    </row>
    <row r="13618" spans="1:8" x14ac:dyDescent="0.3">
      <c r="A13618" t="s">
        <v>74</v>
      </c>
      <c r="B13618" t="s">
        <v>187</v>
      </c>
      <c r="C13618" t="s">
        <v>190</v>
      </c>
      <c r="D13618" t="s">
        <v>155</v>
      </c>
      <c r="E13618" s="3" t="str">
        <f>VLOOKUP(A13618,Respondents!A:B,2,FALSE)</f>
        <v>Preparers, Users and Those Charged with Governance</v>
      </c>
      <c r="F13618" s="3" t="str">
        <f>VLOOKUP(A13618,Respondents!A:C,3,FALSE)</f>
        <v>Preparer and Users of sustainability information</v>
      </c>
      <c r="G13618" s="3">
        <f t="shared" si="566"/>
        <v>1</v>
      </c>
      <c r="H13618" s="3">
        <f t="shared" si="567"/>
        <v>0</v>
      </c>
    </row>
    <row r="13619" spans="1:8" x14ac:dyDescent="0.3">
      <c r="A13619" t="s">
        <v>74</v>
      </c>
      <c r="B13619" t="s">
        <v>187</v>
      </c>
      <c r="C13619" t="s">
        <v>191</v>
      </c>
      <c r="D13619" t="s">
        <v>155</v>
      </c>
      <c r="E13619" s="3" t="str">
        <f>VLOOKUP(A13619,Respondents!A:B,2,FALSE)</f>
        <v>Preparers, Users and Those Charged with Governance</v>
      </c>
      <c r="F13619" s="3" t="str">
        <f>VLOOKUP(A13619,Respondents!A:C,3,FALSE)</f>
        <v>Preparer and Users of sustainability information</v>
      </c>
      <c r="G13619" s="3">
        <f t="shared" si="566"/>
        <v>1</v>
      </c>
      <c r="H13619" s="3">
        <f t="shared" si="567"/>
        <v>0</v>
      </c>
    </row>
    <row r="13620" spans="1:8" x14ac:dyDescent="0.3">
      <c r="A13620" t="s">
        <v>74</v>
      </c>
      <c r="B13620" t="s">
        <v>187</v>
      </c>
      <c r="C13620" t="s">
        <v>192</v>
      </c>
      <c r="D13620" t="s">
        <v>155</v>
      </c>
      <c r="E13620" s="3" t="str">
        <f>VLOOKUP(A13620,Respondents!A:B,2,FALSE)</f>
        <v>Preparers, Users and Those Charged with Governance</v>
      </c>
      <c r="F13620" s="3" t="str">
        <f>VLOOKUP(A13620,Respondents!A:C,3,FALSE)</f>
        <v>Preparer and Users of sustainability information</v>
      </c>
      <c r="G13620" s="3">
        <f t="shared" si="566"/>
        <v>1</v>
      </c>
      <c r="H13620" s="3">
        <f t="shared" si="567"/>
        <v>0</v>
      </c>
    </row>
    <row r="13621" spans="1:8" x14ac:dyDescent="0.3">
      <c r="A13621" t="s">
        <v>74</v>
      </c>
      <c r="B13621" t="s">
        <v>187</v>
      </c>
      <c r="C13621" t="s">
        <v>193</v>
      </c>
      <c r="D13621" t="s">
        <v>159</v>
      </c>
      <c r="E13621" s="3" t="str">
        <f>VLOOKUP(A13621,Respondents!A:B,2,FALSE)</f>
        <v>Preparers, Users and Those Charged with Governance</v>
      </c>
      <c r="F13621" s="3" t="str">
        <f>VLOOKUP(A13621,Respondents!A:C,3,FALSE)</f>
        <v>Preparer and Users of sustainability information</v>
      </c>
      <c r="G13621" s="3">
        <f t="shared" si="566"/>
        <v>1</v>
      </c>
      <c r="H13621" s="3">
        <f t="shared" si="567"/>
        <v>1</v>
      </c>
    </row>
    <row r="13622" spans="1:8" x14ac:dyDescent="0.3">
      <c r="A13622" t="s">
        <v>74</v>
      </c>
      <c r="B13622" t="s">
        <v>187</v>
      </c>
      <c r="C13622" t="s">
        <v>194</v>
      </c>
      <c r="D13622" t="s">
        <v>155</v>
      </c>
      <c r="E13622" s="3" t="str">
        <f>VLOOKUP(A13622,Respondents!A:B,2,FALSE)</f>
        <v>Preparers, Users and Those Charged with Governance</v>
      </c>
      <c r="F13622" s="3" t="str">
        <f>VLOOKUP(A13622,Respondents!A:C,3,FALSE)</f>
        <v>Preparer and Users of sustainability information</v>
      </c>
      <c r="G13622" s="3">
        <f t="shared" si="566"/>
        <v>2</v>
      </c>
      <c r="H13622" s="3">
        <f t="shared" si="567"/>
        <v>0</v>
      </c>
    </row>
    <row r="13623" spans="1:8" x14ac:dyDescent="0.3">
      <c r="A13623" t="s">
        <v>74</v>
      </c>
      <c r="B13623" t="s">
        <v>187</v>
      </c>
      <c r="C13623" t="s">
        <v>329</v>
      </c>
      <c r="D13623" t="s">
        <v>155</v>
      </c>
      <c r="E13623" s="3" t="str">
        <f>VLOOKUP(A13623,Respondents!A:B,2,FALSE)</f>
        <v>Preparers, Users and Those Charged with Governance</v>
      </c>
      <c r="F13623" s="3" t="str">
        <f>VLOOKUP(A13623,Respondents!A:C,3,FALSE)</f>
        <v>Preparer and Users of sustainability information</v>
      </c>
      <c r="G13623" s="3">
        <f t="shared" si="566"/>
        <v>2</v>
      </c>
      <c r="H13623" s="3">
        <f t="shared" si="567"/>
        <v>0</v>
      </c>
    </row>
    <row r="13624" spans="1:8" x14ac:dyDescent="0.3">
      <c r="A13624" t="s">
        <v>74</v>
      </c>
      <c r="B13624" t="s">
        <v>187</v>
      </c>
      <c r="C13624" t="s">
        <v>330</v>
      </c>
      <c r="D13624" t="s">
        <v>155</v>
      </c>
      <c r="E13624" s="3" t="str">
        <f>VLOOKUP(A13624,Respondents!A:B,2,FALSE)</f>
        <v>Preparers, Users and Those Charged with Governance</v>
      </c>
      <c r="F13624" s="3" t="str">
        <f>VLOOKUP(A13624,Respondents!A:C,3,FALSE)</f>
        <v>Preparer and Users of sustainability information</v>
      </c>
      <c r="G13624" s="3">
        <f t="shared" si="566"/>
        <v>2</v>
      </c>
      <c r="H13624" s="3">
        <f t="shared" si="567"/>
        <v>0</v>
      </c>
    </row>
    <row r="13625" spans="1:8" x14ac:dyDescent="0.3">
      <c r="A13625" t="s">
        <v>74</v>
      </c>
      <c r="B13625" t="s">
        <v>187</v>
      </c>
      <c r="C13625" t="s">
        <v>195</v>
      </c>
      <c r="D13625" t="s">
        <v>155</v>
      </c>
      <c r="E13625" s="3" t="str">
        <f>VLOOKUP(A13625,Respondents!A:B,2,FALSE)</f>
        <v>Preparers, Users and Those Charged with Governance</v>
      </c>
      <c r="F13625" s="3" t="str">
        <f>VLOOKUP(A13625,Respondents!A:C,3,FALSE)</f>
        <v>Preparer and Users of sustainability information</v>
      </c>
      <c r="G13625" s="3">
        <f t="shared" si="566"/>
        <v>2</v>
      </c>
      <c r="H13625" s="3">
        <f t="shared" si="567"/>
        <v>0</v>
      </c>
    </row>
    <row r="13626" spans="1:8" x14ac:dyDescent="0.3">
      <c r="A13626" t="s">
        <v>74</v>
      </c>
      <c r="B13626" t="s">
        <v>187</v>
      </c>
      <c r="C13626" t="s">
        <v>196</v>
      </c>
      <c r="D13626" t="s">
        <v>155</v>
      </c>
      <c r="E13626" s="3" t="str">
        <f>VLOOKUP(A13626,Respondents!A:B,2,FALSE)</f>
        <v>Preparers, Users and Those Charged with Governance</v>
      </c>
      <c r="F13626" s="3" t="str">
        <f>VLOOKUP(A13626,Respondents!A:C,3,FALSE)</f>
        <v>Preparer and Users of sustainability information</v>
      </c>
      <c r="G13626" s="3">
        <f t="shared" si="566"/>
        <v>2</v>
      </c>
      <c r="H13626" s="3">
        <f t="shared" si="567"/>
        <v>0</v>
      </c>
    </row>
    <row r="13627" spans="1:8" x14ac:dyDescent="0.3">
      <c r="A13627" t="s">
        <v>74</v>
      </c>
      <c r="B13627" t="s">
        <v>187</v>
      </c>
      <c r="C13627" t="s">
        <v>197</v>
      </c>
      <c r="D13627" t="s">
        <v>155</v>
      </c>
      <c r="E13627" s="3" t="str">
        <f>VLOOKUP(A13627,Respondents!A:B,2,FALSE)</f>
        <v>Preparers, Users and Those Charged with Governance</v>
      </c>
      <c r="F13627" s="3" t="str">
        <f>VLOOKUP(A13627,Respondents!A:C,3,FALSE)</f>
        <v>Preparer and Users of sustainability information</v>
      </c>
      <c r="G13627" s="3">
        <f t="shared" si="566"/>
        <v>2</v>
      </c>
      <c r="H13627" s="3">
        <f t="shared" si="567"/>
        <v>0</v>
      </c>
    </row>
    <row r="13628" spans="1:8" x14ac:dyDescent="0.3">
      <c r="A13628" t="s">
        <v>74</v>
      </c>
      <c r="B13628" t="s">
        <v>187</v>
      </c>
      <c r="C13628" t="s">
        <v>198</v>
      </c>
      <c r="D13628" t="s">
        <v>155</v>
      </c>
      <c r="E13628" s="3" t="str">
        <f>VLOOKUP(A13628,Respondents!A:B,2,FALSE)</f>
        <v>Preparers, Users and Those Charged with Governance</v>
      </c>
      <c r="F13628" s="3" t="str">
        <f>VLOOKUP(A13628,Respondents!A:C,3,FALSE)</f>
        <v>Preparer and Users of sustainability information</v>
      </c>
      <c r="G13628" s="3">
        <f t="shared" si="566"/>
        <v>2</v>
      </c>
      <c r="H13628" s="3">
        <f t="shared" si="567"/>
        <v>0</v>
      </c>
    </row>
    <row r="13629" spans="1:8" x14ac:dyDescent="0.3">
      <c r="A13629" t="s">
        <v>74</v>
      </c>
      <c r="B13629" t="s">
        <v>199</v>
      </c>
      <c r="C13629" t="s">
        <v>200</v>
      </c>
      <c r="D13629" t="s">
        <v>155</v>
      </c>
      <c r="E13629" s="3" t="str">
        <f>VLOOKUP(A13629,Respondents!A:B,2,FALSE)</f>
        <v>Preparers, Users and Those Charged with Governance</v>
      </c>
      <c r="F13629" s="3" t="str">
        <f>VLOOKUP(A13629,Respondents!A:C,3,FALSE)</f>
        <v>Preparer and Users of sustainability information</v>
      </c>
      <c r="G13629" s="3">
        <f t="shared" si="566"/>
        <v>1</v>
      </c>
      <c r="H13629" s="3">
        <f t="shared" si="567"/>
        <v>0</v>
      </c>
    </row>
    <row r="13630" spans="1:8" x14ac:dyDescent="0.3">
      <c r="A13630" t="s">
        <v>74</v>
      </c>
      <c r="B13630" t="s">
        <v>199</v>
      </c>
      <c r="C13630" t="s">
        <v>201</v>
      </c>
      <c r="D13630" t="s">
        <v>155</v>
      </c>
      <c r="E13630" s="3" t="str">
        <f>VLOOKUP(A13630,Respondents!A:B,2,FALSE)</f>
        <v>Preparers, Users and Those Charged with Governance</v>
      </c>
      <c r="F13630" s="3" t="str">
        <f>VLOOKUP(A13630,Respondents!A:C,3,FALSE)</f>
        <v>Preparer and Users of sustainability information</v>
      </c>
      <c r="G13630" s="3">
        <f t="shared" ref="G13630:G13673" si="568">IF(LEN(C13630)-LEN(SUBSTITUTE(C13630,".",""))&lt;=1,1,2)</f>
        <v>1</v>
      </c>
      <c r="H13630" s="3">
        <f t="shared" ref="H13630:H13673" si="569">IF(D13630="Yes",1,0)</f>
        <v>0</v>
      </c>
    </row>
    <row r="13631" spans="1:8" x14ac:dyDescent="0.3">
      <c r="A13631" t="s">
        <v>74</v>
      </c>
      <c r="B13631" t="s">
        <v>199</v>
      </c>
      <c r="C13631" t="s">
        <v>202</v>
      </c>
      <c r="D13631" t="s">
        <v>155</v>
      </c>
      <c r="E13631" s="3" t="str">
        <f>VLOOKUP(A13631,Respondents!A:B,2,FALSE)</f>
        <v>Preparers, Users and Those Charged with Governance</v>
      </c>
      <c r="F13631" s="3" t="str">
        <f>VLOOKUP(A13631,Respondents!A:C,3,FALSE)</f>
        <v>Preparer and Users of sustainability information</v>
      </c>
      <c r="G13631" s="3">
        <f t="shared" si="568"/>
        <v>1</v>
      </c>
      <c r="H13631" s="3">
        <f t="shared" si="569"/>
        <v>0</v>
      </c>
    </row>
    <row r="13632" spans="1:8" x14ac:dyDescent="0.3">
      <c r="A13632" t="s">
        <v>74</v>
      </c>
      <c r="B13632" t="s">
        <v>199</v>
      </c>
      <c r="C13632" t="s">
        <v>203</v>
      </c>
      <c r="D13632" t="s">
        <v>155</v>
      </c>
      <c r="E13632" s="3" t="str">
        <f>VLOOKUP(A13632,Respondents!A:B,2,FALSE)</f>
        <v>Preparers, Users and Those Charged with Governance</v>
      </c>
      <c r="F13632" s="3" t="str">
        <f>VLOOKUP(A13632,Respondents!A:C,3,FALSE)</f>
        <v>Preparer and Users of sustainability information</v>
      </c>
      <c r="G13632" s="3">
        <f t="shared" si="568"/>
        <v>1</v>
      </c>
      <c r="H13632" s="3">
        <f t="shared" si="569"/>
        <v>0</v>
      </c>
    </row>
    <row r="13633" spans="1:8" x14ac:dyDescent="0.3">
      <c r="A13633" t="s">
        <v>74</v>
      </c>
      <c r="B13633" t="s">
        <v>199</v>
      </c>
      <c r="C13633" t="s">
        <v>204</v>
      </c>
      <c r="D13633" t="s">
        <v>155</v>
      </c>
      <c r="E13633" s="3" t="str">
        <f>VLOOKUP(A13633,Respondents!A:B,2,FALSE)</f>
        <v>Preparers, Users and Those Charged with Governance</v>
      </c>
      <c r="F13633" s="3" t="str">
        <f>VLOOKUP(A13633,Respondents!A:C,3,FALSE)</f>
        <v>Preparer and Users of sustainability information</v>
      </c>
      <c r="G13633" s="3">
        <f t="shared" si="568"/>
        <v>1</v>
      </c>
      <c r="H13633" s="3">
        <f t="shared" si="569"/>
        <v>0</v>
      </c>
    </row>
    <row r="13634" spans="1:8" x14ac:dyDescent="0.3">
      <c r="A13634" t="s">
        <v>74</v>
      </c>
      <c r="B13634" t="s">
        <v>199</v>
      </c>
      <c r="C13634" t="s">
        <v>205</v>
      </c>
      <c r="D13634" t="s">
        <v>159</v>
      </c>
      <c r="E13634" s="3" t="str">
        <f>VLOOKUP(A13634,Respondents!A:B,2,FALSE)</f>
        <v>Preparers, Users and Those Charged with Governance</v>
      </c>
      <c r="F13634" s="3" t="str">
        <f>VLOOKUP(A13634,Respondents!A:C,3,FALSE)</f>
        <v>Preparer and Users of sustainability information</v>
      </c>
      <c r="G13634" s="3">
        <f t="shared" si="568"/>
        <v>1</v>
      </c>
      <c r="H13634" s="3">
        <f t="shared" si="569"/>
        <v>1</v>
      </c>
    </row>
    <row r="13635" spans="1:8" x14ac:dyDescent="0.3">
      <c r="A13635" t="s">
        <v>74</v>
      </c>
      <c r="B13635" t="s">
        <v>199</v>
      </c>
      <c r="C13635" t="s">
        <v>270</v>
      </c>
      <c r="D13635" t="s">
        <v>155</v>
      </c>
      <c r="E13635" s="3" t="str">
        <f>VLOOKUP(A13635,Respondents!A:B,2,FALSE)</f>
        <v>Preparers, Users and Those Charged with Governance</v>
      </c>
      <c r="F13635" s="3" t="str">
        <f>VLOOKUP(A13635,Respondents!A:C,3,FALSE)</f>
        <v>Preparer and Users of sustainability information</v>
      </c>
      <c r="G13635" s="3">
        <f t="shared" si="568"/>
        <v>2</v>
      </c>
      <c r="H13635" s="3">
        <f t="shared" si="569"/>
        <v>0</v>
      </c>
    </row>
    <row r="13636" spans="1:8" x14ac:dyDescent="0.3">
      <c r="A13636" t="s">
        <v>74</v>
      </c>
      <c r="B13636" t="s">
        <v>199</v>
      </c>
      <c r="C13636" t="s">
        <v>206</v>
      </c>
      <c r="D13636" t="s">
        <v>155</v>
      </c>
      <c r="E13636" s="3" t="str">
        <f>VLOOKUP(A13636,Respondents!A:B,2,FALSE)</f>
        <v>Preparers, Users and Those Charged with Governance</v>
      </c>
      <c r="F13636" s="3" t="str">
        <f>VLOOKUP(A13636,Respondents!A:C,3,FALSE)</f>
        <v>Preparer and Users of sustainability information</v>
      </c>
      <c r="G13636" s="3">
        <f t="shared" si="568"/>
        <v>2</v>
      </c>
      <c r="H13636" s="3">
        <f t="shared" si="569"/>
        <v>0</v>
      </c>
    </row>
    <row r="13637" spans="1:8" x14ac:dyDescent="0.3">
      <c r="A13637" t="s">
        <v>74</v>
      </c>
      <c r="B13637" t="s">
        <v>199</v>
      </c>
      <c r="C13637" t="s">
        <v>207</v>
      </c>
      <c r="D13637" t="s">
        <v>155</v>
      </c>
      <c r="E13637" s="3" t="str">
        <f>VLOOKUP(A13637,Respondents!A:B,2,FALSE)</f>
        <v>Preparers, Users and Those Charged with Governance</v>
      </c>
      <c r="F13637" s="3" t="str">
        <f>VLOOKUP(A13637,Respondents!A:C,3,FALSE)</f>
        <v>Preparer and Users of sustainability information</v>
      </c>
      <c r="G13637" s="3">
        <f t="shared" si="568"/>
        <v>2</v>
      </c>
      <c r="H13637" s="3">
        <f t="shared" si="569"/>
        <v>0</v>
      </c>
    </row>
    <row r="13638" spans="1:8" x14ac:dyDescent="0.3">
      <c r="A13638" t="s">
        <v>74</v>
      </c>
      <c r="B13638" t="s">
        <v>243</v>
      </c>
      <c r="C13638" t="s">
        <v>244</v>
      </c>
      <c r="D13638" t="s">
        <v>155</v>
      </c>
      <c r="E13638" s="3" t="str">
        <f>VLOOKUP(A13638,Respondents!A:B,2,FALSE)</f>
        <v>Preparers, Users and Those Charged with Governance</v>
      </c>
      <c r="F13638" s="3" t="str">
        <f>VLOOKUP(A13638,Respondents!A:C,3,FALSE)</f>
        <v>Preparer and Users of sustainability information</v>
      </c>
      <c r="G13638" s="3">
        <f t="shared" si="568"/>
        <v>1</v>
      </c>
      <c r="H13638" s="3">
        <f t="shared" si="569"/>
        <v>0</v>
      </c>
    </row>
    <row r="13639" spans="1:8" x14ac:dyDescent="0.3">
      <c r="A13639" t="s">
        <v>74</v>
      </c>
      <c r="B13639" t="s">
        <v>243</v>
      </c>
      <c r="C13639" t="s">
        <v>245</v>
      </c>
      <c r="D13639" t="s">
        <v>155</v>
      </c>
      <c r="E13639" s="3" t="str">
        <f>VLOOKUP(A13639,Respondents!A:B,2,FALSE)</f>
        <v>Preparers, Users and Those Charged with Governance</v>
      </c>
      <c r="F13639" s="3" t="str">
        <f>VLOOKUP(A13639,Respondents!A:C,3,FALSE)</f>
        <v>Preparer and Users of sustainability information</v>
      </c>
      <c r="G13639" s="3">
        <f t="shared" si="568"/>
        <v>1</v>
      </c>
      <c r="H13639" s="3">
        <f t="shared" si="569"/>
        <v>0</v>
      </c>
    </row>
    <row r="13640" spans="1:8" x14ac:dyDescent="0.3">
      <c r="A13640" t="s">
        <v>74</v>
      </c>
      <c r="B13640" t="s">
        <v>243</v>
      </c>
      <c r="C13640" t="s">
        <v>246</v>
      </c>
      <c r="D13640" t="s">
        <v>155</v>
      </c>
      <c r="E13640" s="3" t="str">
        <f>VLOOKUP(A13640,Respondents!A:B,2,FALSE)</f>
        <v>Preparers, Users and Those Charged with Governance</v>
      </c>
      <c r="F13640" s="3" t="str">
        <f>VLOOKUP(A13640,Respondents!A:C,3,FALSE)</f>
        <v>Preparer and Users of sustainability information</v>
      </c>
      <c r="G13640" s="3">
        <f t="shared" si="568"/>
        <v>1</v>
      </c>
      <c r="H13640" s="3">
        <f t="shared" si="569"/>
        <v>0</v>
      </c>
    </row>
    <row r="13641" spans="1:8" x14ac:dyDescent="0.3">
      <c r="A13641" t="s">
        <v>74</v>
      </c>
      <c r="B13641" t="s">
        <v>243</v>
      </c>
      <c r="C13641" t="s">
        <v>247</v>
      </c>
      <c r="D13641" t="s">
        <v>155</v>
      </c>
      <c r="E13641" s="3" t="str">
        <f>VLOOKUP(A13641,Respondents!A:B,2,FALSE)</f>
        <v>Preparers, Users and Those Charged with Governance</v>
      </c>
      <c r="F13641" s="3" t="str">
        <f>VLOOKUP(A13641,Respondents!A:C,3,FALSE)</f>
        <v>Preparer and Users of sustainability information</v>
      </c>
      <c r="G13641" s="3">
        <f t="shared" si="568"/>
        <v>1</v>
      </c>
      <c r="H13641" s="3">
        <f t="shared" si="569"/>
        <v>0</v>
      </c>
    </row>
    <row r="13642" spans="1:8" x14ac:dyDescent="0.3">
      <c r="A13642" t="s">
        <v>74</v>
      </c>
      <c r="B13642" t="s">
        <v>243</v>
      </c>
      <c r="C13642" t="s">
        <v>248</v>
      </c>
      <c r="D13642" t="s">
        <v>155</v>
      </c>
      <c r="E13642" s="3" t="str">
        <f>VLOOKUP(A13642,Respondents!A:B,2,FALSE)</f>
        <v>Preparers, Users and Those Charged with Governance</v>
      </c>
      <c r="F13642" s="3" t="str">
        <f>VLOOKUP(A13642,Respondents!A:C,3,FALSE)</f>
        <v>Preparer and Users of sustainability information</v>
      </c>
      <c r="G13642" s="3">
        <f t="shared" si="568"/>
        <v>1</v>
      </c>
      <c r="H13642" s="3">
        <f t="shared" si="569"/>
        <v>0</v>
      </c>
    </row>
    <row r="13643" spans="1:8" x14ac:dyDescent="0.3">
      <c r="A13643" t="s">
        <v>74</v>
      </c>
      <c r="B13643" t="s">
        <v>243</v>
      </c>
      <c r="C13643" t="s">
        <v>249</v>
      </c>
      <c r="D13643" t="s">
        <v>159</v>
      </c>
      <c r="E13643" s="3" t="str">
        <f>VLOOKUP(A13643,Respondents!A:B,2,FALSE)</f>
        <v>Preparers, Users and Those Charged with Governance</v>
      </c>
      <c r="F13643" s="3" t="str">
        <f>VLOOKUP(A13643,Respondents!A:C,3,FALSE)</f>
        <v>Preparer and Users of sustainability information</v>
      </c>
      <c r="G13643" s="3">
        <f t="shared" si="568"/>
        <v>1</v>
      </c>
      <c r="H13643" s="3">
        <f t="shared" si="569"/>
        <v>1</v>
      </c>
    </row>
    <row r="13644" spans="1:8" x14ac:dyDescent="0.3">
      <c r="A13644" t="s">
        <v>74</v>
      </c>
      <c r="B13644" t="s">
        <v>243</v>
      </c>
      <c r="C13644" t="s">
        <v>331</v>
      </c>
      <c r="D13644" t="s">
        <v>155</v>
      </c>
      <c r="E13644" s="3" t="str">
        <f>VLOOKUP(A13644,Respondents!A:B,2,FALSE)</f>
        <v>Preparers, Users and Those Charged with Governance</v>
      </c>
      <c r="F13644" s="3" t="str">
        <f>VLOOKUP(A13644,Respondents!A:C,3,FALSE)</f>
        <v>Preparer and Users of sustainability information</v>
      </c>
      <c r="G13644" s="3">
        <f t="shared" si="568"/>
        <v>2</v>
      </c>
      <c r="H13644" s="3">
        <f t="shared" si="569"/>
        <v>0</v>
      </c>
    </row>
    <row r="13645" spans="1:8" x14ac:dyDescent="0.3">
      <c r="A13645" t="s">
        <v>74</v>
      </c>
      <c r="B13645" t="s">
        <v>243</v>
      </c>
      <c r="C13645" t="s">
        <v>332</v>
      </c>
      <c r="D13645" t="s">
        <v>155</v>
      </c>
      <c r="E13645" s="3" t="str">
        <f>VLOOKUP(A13645,Respondents!A:B,2,FALSE)</f>
        <v>Preparers, Users and Those Charged with Governance</v>
      </c>
      <c r="F13645" s="3" t="str">
        <f>VLOOKUP(A13645,Respondents!A:C,3,FALSE)</f>
        <v>Preparer and Users of sustainability information</v>
      </c>
      <c r="G13645" s="3">
        <f t="shared" si="568"/>
        <v>2</v>
      </c>
      <c r="H13645" s="3">
        <f t="shared" si="569"/>
        <v>0</v>
      </c>
    </row>
    <row r="13646" spans="1:8" x14ac:dyDescent="0.3">
      <c r="A13646" t="s">
        <v>74</v>
      </c>
      <c r="B13646" t="s">
        <v>243</v>
      </c>
      <c r="C13646" t="s">
        <v>333</v>
      </c>
      <c r="D13646" t="s">
        <v>155</v>
      </c>
      <c r="E13646" s="3" t="str">
        <f>VLOOKUP(A13646,Respondents!A:B,2,FALSE)</f>
        <v>Preparers, Users and Those Charged with Governance</v>
      </c>
      <c r="F13646" s="3" t="str">
        <f>VLOOKUP(A13646,Respondents!A:C,3,FALSE)</f>
        <v>Preparer and Users of sustainability information</v>
      </c>
      <c r="G13646" s="3">
        <f t="shared" si="568"/>
        <v>2</v>
      </c>
      <c r="H13646" s="3">
        <f t="shared" si="569"/>
        <v>0</v>
      </c>
    </row>
    <row r="13647" spans="1:8" x14ac:dyDescent="0.3">
      <c r="A13647" t="s">
        <v>74</v>
      </c>
      <c r="B13647" t="s">
        <v>250</v>
      </c>
      <c r="C13647" t="s">
        <v>251</v>
      </c>
      <c r="D13647" t="s">
        <v>155</v>
      </c>
      <c r="E13647" s="3" t="str">
        <f>VLOOKUP(A13647,Respondents!A:B,2,FALSE)</f>
        <v>Preparers, Users and Those Charged with Governance</v>
      </c>
      <c r="F13647" s="3" t="str">
        <f>VLOOKUP(A13647,Respondents!A:C,3,FALSE)</f>
        <v>Preparer and Users of sustainability information</v>
      </c>
      <c r="G13647" s="3">
        <f t="shared" si="568"/>
        <v>1</v>
      </c>
      <c r="H13647" s="3">
        <f t="shared" si="569"/>
        <v>0</v>
      </c>
    </row>
    <row r="13648" spans="1:8" x14ac:dyDescent="0.3">
      <c r="A13648" t="s">
        <v>74</v>
      </c>
      <c r="B13648" t="s">
        <v>250</v>
      </c>
      <c r="C13648" t="s">
        <v>252</v>
      </c>
      <c r="D13648" t="s">
        <v>155</v>
      </c>
      <c r="E13648" s="3" t="str">
        <f>VLOOKUP(A13648,Respondents!A:B,2,FALSE)</f>
        <v>Preparers, Users and Those Charged with Governance</v>
      </c>
      <c r="F13648" s="3" t="str">
        <f>VLOOKUP(A13648,Respondents!A:C,3,FALSE)</f>
        <v>Preparer and Users of sustainability information</v>
      </c>
      <c r="G13648" s="3">
        <f t="shared" si="568"/>
        <v>1</v>
      </c>
      <c r="H13648" s="3">
        <f t="shared" si="569"/>
        <v>0</v>
      </c>
    </row>
    <row r="13649" spans="1:8" x14ac:dyDescent="0.3">
      <c r="A13649" t="s">
        <v>74</v>
      </c>
      <c r="B13649" t="s">
        <v>250</v>
      </c>
      <c r="C13649" t="s">
        <v>253</v>
      </c>
      <c r="D13649" t="s">
        <v>155</v>
      </c>
      <c r="E13649" s="3" t="str">
        <f>VLOOKUP(A13649,Respondents!A:B,2,FALSE)</f>
        <v>Preparers, Users and Those Charged with Governance</v>
      </c>
      <c r="F13649" s="3" t="str">
        <f>VLOOKUP(A13649,Respondents!A:C,3,FALSE)</f>
        <v>Preparer and Users of sustainability information</v>
      </c>
      <c r="G13649" s="3">
        <f t="shared" si="568"/>
        <v>1</v>
      </c>
      <c r="H13649" s="3">
        <f t="shared" si="569"/>
        <v>0</v>
      </c>
    </row>
    <row r="13650" spans="1:8" x14ac:dyDescent="0.3">
      <c r="A13650" t="s">
        <v>74</v>
      </c>
      <c r="B13650" t="s">
        <v>250</v>
      </c>
      <c r="C13650" t="s">
        <v>254</v>
      </c>
      <c r="D13650" t="s">
        <v>155</v>
      </c>
      <c r="E13650" s="3" t="str">
        <f>VLOOKUP(A13650,Respondents!A:B,2,FALSE)</f>
        <v>Preparers, Users and Those Charged with Governance</v>
      </c>
      <c r="F13650" s="3" t="str">
        <f>VLOOKUP(A13650,Respondents!A:C,3,FALSE)</f>
        <v>Preparer and Users of sustainability information</v>
      </c>
      <c r="G13650" s="3">
        <f t="shared" si="568"/>
        <v>1</v>
      </c>
      <c r="H13650" s="3">
        <f t="shared" si="569"/>
        <v>0</v>
      </c>
    </row>
    <row r="13651" spans="1:8" x14ac:dyDescent="0.3">
      <c r="A13651" t="s">
        <v>74</v>
      </c>
      <c r="B13651" t="s">
        <v>250</v>
      </c>
      <c r="C13651" t="s">
        <v>255</v>
      </c>
      <c r="D13651" t="s">
        <v>155</v>
      </c>
      <c r="E13651" s="3" t="str">
        <f>VLOOKUP(A13651,Respondents!A:B,2,FALSE)</f>
        <v>Preparers, Users and Those Charged with Governance</v>
      </c>
      <c r="F13651" s="3" t="str">
        <f>VLOOKUP(A13651,Respondents!A:C,3,FALSE)</f>
        <v>Preparer and Users of sustainability information</v>
      </c>
      <c r="G13651" s="3">
        <f t="shared" si="568"/>
        <v>1</v>
      </c>
      <c r="H13651" s="3">
        <f t="shared" si="569"/>
        <v>0</v>
      </c>
    </row>
    <row r="13652" spans="1:8" x14ac:dyDescent="0.3">
      <c r="A13652" t="s">
        <v>74</v>
      </c>
      <c r="B13652" t="s">
        <v>250</v>
      </c>
      <c r="C13652" t="s">
        <v>256</v>
      </c>
      <c r="D13652" t="s">
        <v>159</v>
      </c>
      <c r="E13652" s="3" t="str">
        <f>VLOOKUP(A13652,Respondents!A:B,2,FALSE)</f>
        <v>Preparers, Users and Those Charged with Governance</v>
      </c>
      <c r="F13652" s="3" t="str">
        <f>VLOOKUP(A13652,Respondents!A:C,3,FALSE)</f>
        <v>Preparer and Users of sustainability information</v>
      </c>
      <c r="G13652" s="3">
        <f t="shared" si="568"/>
        <v>1</v>
      </c>
      <c r="H13652" s="3">
        <f t="shared" si="569"/>
        <v>1</v>
      </c>
    </row>
    <row r="13653" spans="1:8" x14ac:dyDescent="0.3">
      <c r="A13653" t="s">
        <v>74</v>
      </c>
      <c r="B13653" t="s">
        <v>250</v>
      </c>
      <c r="C13653" t="s">
        <v>334</v>
      </c>
      <c r="D13653" t="s">
        <v>155</v>
      </c>
      <c r="E13653" s="3" t="str">
        <f>VLOOKUP(A13653,Respondents!A:B,2,FALSE)</f>
        <v>Preparers, Users and Those Charged with Governance</v>
      </c>
      <c r="F13653" s="3" t="str">
        <f>VLOOKUP(A13653,Respondents!A:C,3,FALSE)</f>
        <v>Preparer and Users of sustainability information</v>
      </c>
      <c r="G13653" s="3">
        <f t="shared" si="568"/>
        <v>2</v>
      </c>
      <c r="H13653" s="3">
        <f t="shared" si="569"/>
        <v>0</v>
      </c>
    </row>
    <row r="13654" spans="1:8" x14ac:dyDescent="0.3">
      <c r="A13654" t="s">
        <v>74</v>
      </c>
      <c r="B13654" t="s">
        <v>250</v>
      </c>
      <c r="C13654" t="s">
        <v>335</v>
      </c>
      <c r="D13654" t="s">
        <v>155</v>
      </c>
      <c r="E13654" s="3" t="str">
        <f>VLOOKUP(A13654,Respondents!A:B,2,FALSE)</f>
        <v>Preparers, Users and Those Charged with Governance</v>
      </c>
      <c r="F13654" s="3" t="str">
        <f>VLOOKUP(A13654,Respondents!A:C,3,FALSE)</f>
        <v>Preparer and Users of sustainability information</v>
      </c>
      <c r="G13654" s="3">
        <f t="shared" si="568"/>
        <v>2</v>
      </c>
      <c r="H13654" s="3">
        <f t="shared" si="569"/>
        <v>0</v>
      </c>
    </row>
    <row r="13655" spans="1:8" x14ac:dyDescent="0.3">
      <c r="A13655" t="s">
        <v>74</v>
      </c>
      <c r="B13655" t="s">
        <v>250</v>
      </c>
      <c r="C13655" t="s">
        <v>336</v>
      </c>
      <c r="D13655" t="s">
        <v>155</v>
      </c>
      <c r="E13655" s="3" t="str">
        <f>VLOOKUP(A13655,Respondents!A:B,2,FALSE)</f>
        <v>Preparers, Users and Those Charged with Governance</v>
      </c>
      <c r="F13655" s="3" t="str">
        <f>VLOOKUP(A13655,Respondents!A:C,3,FALSE)</f>
        <v>Preparer and Users of sustainability information</v>
      </c>
      <c r="G13655" s="3">
        <f t="shared" si="568"/>
        <v>2</v>
      </c>
      <c r="H13655" s="3">
        <f t="shared" si="569"/>
        <v>0</v>
      </c>
    </row>
    <row r="13656" spans="1:8" x14ac:dyDescent="0.3">
      <c r="A13656" t="s">
        <v>74</v>
      </c>
      <c r="B13656" t="s">
        <v>250</v>
      </c>
      <c r="C13656" t="s">
        <v>337</v>
      </c>
      <c r="D13656" t="s">
        <v>155</v>
      </c>
      <c r="E13656" s="3" t="str">
        <f>VLOOKUP(A13656,Respondents!A:B,2,FALSE)</f>
        <v>Preparers, Users and Those Charged with Governance</v>
      </c>
      <c r="F13656" s="3" t="str">
        <f>VLOOKUP(A13656,Respondents!A:C,3,FALSE)</f>
        <v>Preparer and Users of sustainability information</v>
      </c>
      <c r="G13656" s="3">
        <f t="shared" si="568"/>
        <v>2</v>
      </c>
      <c r="H13656" s="3">
        <f t="shared" si="569"/>
        <v>0</v>
      </c>
    </row>
    <row r="13657" spans="1:8" x14ac:dyDescent="0.3">
      <c r="A13657" t="s">
        <v>74</v>
      </c>
      <c r="B13657" t="s">
        <v>250</v>
      </c>
      <c r="C13657" t="s">
        <v>386</v>
      </c>
      <c r="D13657" t="s">
        <v>155</v>
      </c>
      <c r="E13657" s="3" t="str">
        <f>VLOOKUP(A13657,Respondents!A:B,2,FALSE)</f>
        <v>Preparers, Users and Those Charged with Governance</v>
      </c>
      <c r="F13657" s="3" t="str">
        <f>VLOOKUP(A13657,Respondents!A:C,3,FALSE)</f>
        <v>Preparer and Users of sustainability information</v>
      </c>
      <c r="G13657" s="3">
        <f t="shared" si="568"/>
        <v>2</v>
      </c>
      <c r="H13657" s="3">
        <f t="shared" si="569"/>
        <v>0</v>
      </c>
    </row>
    <row r="13658" spans="1:8" x14ac:dyDescent="0.3">
      <c r="A13658" t="s">
        <v>74</v>
      </c>
      <c r="B13658" t="s">
        <v>250</v>
      </c>
      <c r="C13658" t="s">
        <v>338</v>
      </c>
      <c r="D13658" t="s">
        <v>155</v>
      </c>
      <c r="E13658" s="3" t="str">
        <f>VLOOKUP(A13658,Respondents!A:B,2,FALSE)</f>
        <v>Preparers, Users and Those Charged with Governance</v>
      </c>
      <c r="F13658" s="3" t="str">
        <f>VLOOKUP(A13658,Respondents!A:C,3,FALSE)</f>
        <v>Preparer and Users of sustainability information</v>
      </c>
      <c r="G13658" s="3">
        <f t="shared" si="568"/>
        <v>2</v>
      </c>
      <c r="H13658" s="3">
        <f t="shared" si="569"/>
        <v>0</v>
      </c>
    </row>
    <row r="13659" spans="1:8" x14ac:dyDescent="0.3">
      <c r="A13659" t="s">
        <v>74</v>
      </c>
      <c r="B13659" t="s">
        <v>257</v>
      </c>
      <c r="C13659" t="s">
        <v>258</v>
      </c>
      <c r="D13659" t="s">
        <v>155</v>
      </c>
      <c r="E13659" s="3" t="str">
        <f>VLOOKUP(A13659,Respondents!A:B,2,FALSE)</f>
        <v>Preparers, Users and Those Charged with Governance</v>
      </c>
      <c r="F13659" s="3" t="str">
        <f>VLOOKUP(A13659,Respondents!A:C,3,FALSE)</f>
        <v>Preparer and Users of sustainability information</v>
      </c>
      <c r="G13659" s="3">
        <f t="shared" si="568"/>
        <v>1</v>
      </c>
      <c r="H13659" s="3">
        <f t="shared" si="569"/>
        <v>0</v>
      </c>
    </row>
    <row r="13660" spans="1:8" x14ac:dyDescent="0.3">
      <c r="A13660" t="s">
        <v>74</v>
      </c>
      <c r="B13660" t="s">
        <v>257</v>
      </c>
      <c r="C13660" t="s">
        <v>259</v>
      </c>
      <c r="D13660" t="s">
        <v>155</v>
      </c>
      <c r="E13660" s="3" t="str">
        <f>VLOOKUP(A13660,Respondents!A:B,2,FALSE)</f>
        <v>Preparers, Users and Those Charged with Governance</v>
      </c>
      <c r="F13660" s="3" t="str">
        <f>VLOOKUP(A13660,Respondents!A:C,3,FALSE)</f>
        <v>Preparer and Users of sustainability information</v>
      </c>
      <c r="G13660" s="3">
        <f t="shared" si="568"/>
        <v>1</v>
      </c>
      <c r="H13660" s="3">
        <f t="shared" si="569"/>
        <v>0</v>
      </c>
    </row>
    <row r="13661" spans="1:8" x14ac:dyDescent="0.3">
      <c r="A13661" t="s">
        <v>74</v>
      </c>
      <c r="B13661" t="s">
        <v>257</v>
      </c>
      <c r="C13661" t="s">
        <v>260</v>
      </c>
      <c r="D13661" t="s">
        <v>155</v>
      </c>
      <c r="E13661" s="3" t="str">
        <f>VLOOKUP(A13661,Respondents!A:B,2,FALSE)</f>
        <v>Preparers, Users and Those Charged with Governance</v>
      </c>
      <c r="F13661" s="3" t="str">
        <f>VLOOKUP(A13661,Respondents!A:C,3,FALSE)</f>
        <v>Preparer and Users of sustainability information</v>
      </c>
      <c r="G13661" s="3">
        <f t="shared" si="568"/>
        <v>1</v>
      </c>
      <c r="H13661" s="3">
        <f t="shared" si="569"/>
        <v>0</v>
      </c>
    </row>
    <row r="13662" spans="1:8" x14ac:dyDescent="0.3">
      <c r="A13662" t="s">
        <v>74</v>
      </c>
      <c r="B13662" t="s">
        <v>257</v>
      </c>
      <c r="C13662" t="s">
        <v>261</v>
      </c>
      <c r="D13662" t="s">
        <v>155</v>
      </c>
      <c r="E13662" s="3" t="str">
        <f>VLOOKUP(A13662,Respondents!A:B,2,FALSE)</f>
        <v>Preparers, Users and Those Charged with Governance</v>
      </c>
      <c r="F13662" s="3" t="str">
        <f>VLOOKUP(A13662,Respondents!A:C,3,FALSE)</f>
        <v>Preparer and Users of sustainability information</v>
      </c>
      <c r="G13662" s="3">
        <f t="shared" si="568"/>
        <v>1</v>
      </c>
      <c r="H13662" s="3">
        <f t="shared" si="569"/>
        <v>0</v>
      </c>
    </row>
    <row r="13663" spans="1:8" x14ac:dyDescent="0.3">
      <c r="A13663" t="s">
        <v>74</v>
      </c>
      <c r="B13663" t="s">
        <v>257</v>
      </c>
      <c r="C13663" t="s">
        <v>262</v>
      </c>
      <c r="D13663" t="s">
        <v>155</v>
      </c>
      <c r="E13663" s="3" t="str">
        <f>VLOOKUP(A13663,Respondents!A:B,2,FALSE)</f>
        <v>Preparers, Users and Those Charged with Governance</v>
      </c>
      <c r="F13663" s="3" t="str">
        <f>VLOOKUP(A13663,Respondents!A:C,3,FALSE)</f>
        <v>Preparer and Users of sustainability information</v>
      </c>
      <c r="G13663" s="3">
        <f t="shared" si="568"/>
        <v>1</v>
      </c>
      <c r="H13663" s="3">
        <f t="shared" si="569"/>
        <v>0</v>
      </c>
    </row>
    <row r="13664" spans="1:8" x14ac:dyDescent="0.3">
      <c r="A13664" t="s">
        <v>74</v>
      </c>
      <c r="B13664" t="s">
        <v>257</v>
      </c>
      <c r="C13664" t="s">
        <v>263</v>
      </c>
      <c r="D13664" t="s">
        <v>159</v>
      </c>
      <c r="E13664" s="3" t="str">
        <f>VLOOKUP(A13664,Respondents!A:B,2,FALSE)</f>
        <v>Preparers, Users and Those Charged with Governance</v>
      </c>
      <c r="F13664" s="3" t="str">
        <f>VLOOKUP(A13664,Respondents!A:C,3,FALSE)</f>
        <v>Preparer and Users of sustainability information</v>
      </c>
      <c r="G13664" s="3">
        <f t="shared" si="568"/>
        <v>1</v>
      </c>
      <c r="H13664" s="3">
        <f t="shared" si="569"/>
        <v>1</v>
      </c>
    </row>
    <row r="13665" spans="1:8" x14ac:dyDescent="0.3">
      <c r="A13665" t="s">
        <v>74</v>
      </c>
      <c r="B13665" t="s">
        <v>257</v>
      </c>
      <c r="C13665" t="s">
        <v>264</v>
      </c>
      <c r="D13665" t="s">
        <v>155</v>
      </c>
      <c r="E13665" s="3" t="str">
        <f>VLOOKUP(A13665,Respondents!A:B,2,FALSE)</f>
        <v>Preparers, Users and Those Charged with Governance</v>
      </c>
      <c r="F13665" s="3" t="str">
        <f>VLOOKUP(A13665,Respondents!A:C,3,FALSE)</f>
        <v>Preparer and Users of sustainability information</v>
      </c>
      <c r="G13665" s="3">
        <f t="shared" si="568"/>
        <v>2</v>
      </c>
      <c r="H13665" s="3">
        <f t="shared" si="569"/>
        <v>0</v>
      </c>
    </row>
    <row r="13666" spans="1:8" x14ac:dyDescent="0.3">
      <c r="A13666" t="s">
        <v>74</v>
      </c>
      <c r="B13666" t="s">
        <v>257</v>
      </c>
      <c r="C13666" t="s">
        <v>265</v>
      </c>
      <c r="D13666" t="s">
        <v>155</v>
      </c>
      <c r="E13666" s="3" t="str">
        <f>VLOOKUP(A13666,Respondents!A:B,2,FALSE)</f>
        <v>Preparers, Users and Those Charged with Governance</v>
      </c>
      <c r="F13666" s="3" t="str">
        <f>VLOOKUP(A13666,Respondents!A:C,3,FALSE)</f>
        <v>Preparer and Users of sustainability information</v>
      </c>
      <c r="G13666" s="3">
        <f t="shared" si="568"/>
        <v>2</v>
      </c>
      <c r="H13666" s="3">
        <f t="shared" si="569"/>
        <v>0</v>
      </c>
    </row>
    <row r="13667" spans="1:8" x14ac:dyDescent="0.3">
      <c r="A13667" t="s">
        <v>74</v>
      </c>
      <c r="B13667" t="s">
        <v>257</v>
      </c>
      <c r="C13667" t="s">
        <v>273</v>
      </c>
      <c r="D13667" t="s">
        <v>155</v>
      </c>
      <c r="E13667" s="3" t="str">
        <f>VLOOKUP(A13667,Respondents!A:B,2,FALSE)</f>
        <v>Preparers, Users and Those Charged with Governance</v>
      </c>
      <c r="F13667" s="3" t="str">
        <f>VLOOKUP(A13667,Respondents!A:C,3,FALSE)</f>
        <v>Preparer and Users of sustainability information</v>
      </c>
      <c r="G13667" s="3">
        <f t="shared" si="568"/>
        <v>2</v>
      </c>
      <c r="H13667" s="3">
        <f t="shared" si="569"/>
        <v>0</v>
      </c>
    </row>
    <row r="13668" spans="1:8" x14ac:dyDescent="0.3">
      <c r="A13668" t="s">
        <v>74</v>
      </c>
      <c r="B13668" t="s">
        <v>257</v>
      </c>
      <c r="C13668" t="s">
        <v>274</v>
      </c>
      <c r="D13668" t="s">
        <v>155</v>
      </c>
      <c r="E13668" s="3" t="str">
        <f>VLOOKUP(A13668,Respondents!A:B,2,FALSE)</f>
        <v>Preparers, Users and Those Charged with Governance</v>
      </c>
      <c r="F13668" s="3" t="str">
        <f>VLOOKUP(A13668,Respondents!A:C,3,FALSE)</f>
        <v>Preparer and Users of sustainability information</v>
      </c>
      <c r="G13668" s="3">
        <f t="shared" si="568"/>
        <v>2</v>
      </c>
      <c r="H13668" s="3">
        <f t="shared" si="569"/>
        <v>0</v>
      </c>
    </row>
    <row r="13669" spans="1:8" x14ac:dyDescent="0.3">
      <c r="A13669" t="s">
        <v>74</v>
      </c>
      <c r="B13669" t="s">
        <v>257</v>
      </c>
      <c r="C13669" t="s">
        <v>275</v>
      </c>
      <c r="D13669" t="s">
        <v>155</v>
      </c>
      <c r="E13669" s="3" t="str">
        <f>VLOOKUP(A13669,Respondents!A:B,2,FALSE)</f>
        <v>Preparers, Users and Those Charged with Governance</v>
      </c>
      <c r="F13669" s="3" t="str">
        <f>VLOOKUP(A13669,Respondents!A:C,3,FALSE)</f>
        <v>Preparer and Users of sustainability information</v>
      </c>
      <c r="G13669" s="3">
        <f t="shared" si="568"/>
        <v>2</v>
      </c>
      <c r="H13669" s="3">
        <f t="shared" si="569"/>
        <v>0</v>
      </c>
    </row>
    <row r="13670" spans="1:8" x14ac:dyDescent="0.3">
      <c r="A13670" t="s">
        <v>101</v>
      </c>
      <c r="B13670" t="s">
        <v>162</v>
      </c>
      <c r="C13670" t="s">
        <v>163</v>
      </c>
      <c r="D13670" t="s">
        <v>155</v>
      </c>
      <c r="E13670" s="3" t="str">
        <f>VLOOKUP(A13670,Respondents!A:B,2,FALSE)</f>
        <v>National and Global Standard Setters</v>
      </c>
      <c r="F13670" s="3" t="str">
        <f>VLOOKUP(A13670,Respondents!A:C,3,FALSE)</f>
        <v>National Auditing Standard Setters</v>
      </c>
      <c r="G13670" s="3">
        <f t="shared" si="568"/>
        <v>1</v>
      </c>
      <c r="H13670" s="3">
        <f t="shared" si="569"/>
        <v>0</v>
      </c>
    </row>
    <row r="13671" spans="1:8" x14ac:dyDescent="0.3">
      <c r="A13671" t="s">
        <v>101</v>
      </c>
      <c r="B13671" t="s">
        <v>162</v>
      </c>
      <c r="C13671" t="s">
        <v>164</v>
      </c>
      <c r="D13671" t="s">
        <v>155</v>
      </c>
      <c r="E13671" s="3" t="str">
        <f>VLOOKUP(A13671,Respondents!A:B,2,FALSE)</f>
        <v>National and Global Standard Setters</v>
      </c>
      <c r="F13671" s="3" t="str">
        <f>VLOOKUP(A13671,Respondents!A:C,3,FALSE)</f>
        <v>National Auditing Standard Setters</v>
      </c>
      <c r="G13671" s="3">
        <f t="shared" si="568"/>
        <v>1</v>
      </c>
      <c r="H13671" s="3">
        <f t="shared" si="569"/>
        <v>0</v>
      </c>
    </row>
    <row r="13672" spans="1:8" x14ac:dyDescent="0.3">
      <c r="A13672" t="s">
        <v>101</v>
      </c>
      <c r="B13672" t="s">
        <v>162</v>
      </c>
      <c r="C13672" t="s">
        <v>165</v>
      </c>
      <c r="D13672" t="s">
        <v>155</v>
      </c>
      <c r="E13672" s="3" t="str">
        <f>VLOOKUP(A13672,Respondents!A:B,2,FALSE)</f>
        <v>National and Global Standard Setters</v>
      </c>
      <c r="F13672" s="3" t="str">
        <f>VLOOKUP(A13672,Respondents!A:C,3,FALSE)</f>
        <v>National Auditing Standard Setters</v>
      </c>
      <c r="G13672" s="3">
        <f t="shared" si="568"/>
        <v>1</v>
      </c>
      <c r="H13672" s="3">
        <f t="shared" si="569"/>
        <v>0</v>
      </c>
    </row>
    <row r="13673" spans="1:8" x14ac:dyDescent="0.3">
      <c r="A13673" t="s">
        <v>101</v>
      </c>
      <c r="B13673" t="s">
        <v>162</v>
      </c>
      <c r="C13673" t="s">
        <v>166</v>
      </c>
      <c r="D13673" t="s">
        <v>159</v>
      </c>
      <c r="E13673" s="3" t="str">
        <f>VLOOKUP(A13673,Respondents!A:B,2,FALSE)</f>
        <v>National and Global Standard Setters</v>
      </c>
      <c r="F13673" s="3" t="str">
        <f>VLOOKUP(A13673,Respondents!A:C,3,FALSE)</f>
        <v>National Auditing Standard Setters</v>
      </c>
      <c r="G13673" s="3">
        <f t="shared" si="568"/>
        <v>1</v>
      </c>
      <c r="H13673" s="3">
        <f t="shared" si="569"/>
        <v>1</v>
      </c>
    </row>
    <row r="13674" spans="1:8" x14ac:dyDescent="0.3">
      <c r="A13674" t="s">
        <v>101</v>
      </c>
      <c r="B13674" t="s">
        <v>162</v>
      </c>
      <c r="C13674" t="s">
        <v>167</v>
      </c>
      <c r="D13674" t="s">
        <v>155</v>
      </c>
      <c r="E13674" s="3" t="str">
        <f>VLOOKUP(A13674,Respondents!A:B,2,FALSE)</f>
        <v>National and Global Standard Setters</v>
      </c>
      <c r="F13674" s="3" t="str">
        <f>VLOOKUP(A13674,Respondents!A:C,3,FALSE)</f>
        <v>National Auditing Standard Setters</v>
      </c>
      <c r="G13674" s="3">
        <f t="shared" ref="G13674:G13725" si="570">IF(LEN(C13674)-LEN(SUBSTITUTE(C13674,".",""))&lt;=1,1,2)</f>
        <v>1</v>
      </c>
      <c r="H13674" s="3">
        <f t="shared" ref="H13674:H13725" si="571">IF(D13674="Yes",1,0)</f>
        <v>0</v>
      </c>
    </row>
    <row r="13675" spans="1:8" x14ac:dyDescent="0.3">
      <c r="A13675" t="s">
        <v>101</v>
      </c>
      <c r="B13675" t="s">
        <v>162</v>
      </c>
      <c r="C13675" t="s">
        <v>168</v>
      </c>
      <c r="D13675" t="s">
        <v>155</v>
      </c>
      <c r="E13675" s="3" t="str">
        <f>VLOOKUP(A13675,Respondents!A:B,2,FALSE)</f>
        <v>National and Global Standard Setters</v>
      </c>
      <c r="F13675" s="3" t="str">
        <f>VLOOKUP(A13675,Respondents!A:C,3,FALSE)</f>
        <v>National Auditing Standard Setters</v>
      </c>
      <c r="G13675" s="3">
        <f t="shared" si="570"/>
        <v>1</v>
      </c>
      <c r="H13675" s="3">
        <f t="shared" si="571"/>
        <v>0</v>
      </c>
    </row>
    <row r="13676" spans="1:8" x14ac:dyDescent="0.3">
      <c r="A13676" t="s">
        <v>101</v>
      </c>
      <c r="B13676" t="s">
        <v>162</v>
      </c>
      <c r="C13676" t="s">
        <v>169</v>
      </c>
      <c r="D13676" t="s">
        <v>155</v>
      </c>
      <c r="E13676" s="3" t="str">
        <f>VLOOKUP(A13676,Respondents!A:B,2,FALSE)</f>
        <v>National and Global Standard Setters</v>
      </c>
      <c r="F13676" s="3" t="str">
        <f>VLOOKUP(A13676,Respondents!A:C,3,FALSE)</f>
        <v>National Auditing Standard Setters</v>
      </c>
      <c r="G13676" s="3">
        <f t="shared" si="570"/>
        <v>2</v>
      </c>
      <c r="H13676" s="3">
        <f t="shared" si="571"/>
        <v>0</v>
      </c>
    </row>
    <row r="13677" spans="1:8" x14ac:dyDescent="0.3">
      <c r="A13677" t="s">
        <v>101</v>
      </c>
      <c r="B13677" t="s">
        <v>162</v>
      </c>
      <c r="C13677" t="s">
        <v>170</v>
      </c>
      <c r="D13677" t="s">
        <v>155</v>
      </c>
      <c r="E13677" s="3" t="str">
        <f>VLOOKUP(A13677,Respondents!A:B,2,FALSE)</f>
        <v>National and Global Standard Setters</v>
      </c>
      <c r="F13677" s="3" t="str">
        <f>VLOOKUP(A13677,Respondents!A:C,3,FALSE)</f>
        <v>National Auditing Standard Setters</v>
      </c>
      <c r="G13677" s="3">
        <f t="shared" si="570"/>
        <v>2</v>
      </c>
      <c r="H13677" s="3">
        <f t="shared" si="571"/>
        <v>0</v>
      </c>
    </row>
    <row r="13678" spans="1:8" x14ac:dyDescent="0.3">
      <c r="A13678" t="s">
        <v>101</v>
      </c>
      <c r="B13678" t="s">
        <v>162</v>
      </c>
      <c r="C13678" t="s">
        <v>269</v>
      </c>
      <c r="D13678" t="s">
        <v>155</v>
      </c>
      <c r="E13678" s="3" t="str">
        <f>VLOOKUP(A13678,Respondents!A:B,2,FALSE)</f>
        <v>National and Global Standard Setters</v>
      </c>
      <c r="F13678" s="3" t="str">
        <f>VLOOKUP(A13678,Respondents!A:C,3,FALSE)</f>
        <v>National Auditing Standard Setters</v>
      </c>
      <c r="G13678" s="3">
        <f t="shared" si="570"/>
        <v>2</v>
      </c>
      <c r="H13678" s="3">
        <f t="shared" si="571"/>
        <v>0</v>
      </c>
    </row>
    <row r="13679" spans="1:8" x14ac:dyDescent="0.3">
      <c r="A13679" t="s">
        <v>101</v>
      </c>
      <c r="B13679" t="s">
        <v>162</v>
      </c>
      <c r="C13679" t="s">
        <v>171</v>
      </c>
      <c r="D13679" t="s">
        <v>159</v>
      </c>
      <c r="E13679" s="3" t="str">
        <f>VLOOKUP(A13679,Respondents!A:B,2,FALSE)</f>
        <v>National and Global Standard Setters</v>
      </c>
      <c r="F13679" s="3" t="str">
        <f>VLOOKUP(A13679,Respondents!A:C,3,FALSE)</f>
        <v>National Auditing Standard Setters</v>
      </c>
      <c r="G13679" s="3">
        <f t="shared" si="570"/>
        <v>2</v>
      </c>
      <c r="H13679" s="3">
        <f t="shared" si="571"/>
        <v>1</v>
      </c>
    </row>
    <row r="13680" spans="1:8" x14ac:dyDescent="0.3">
      <c r="A13680" t="s">
        <v>101</v>
      </c>
      <c r="B13680" t="s">
        <v>187</v>
      </c>
      <c r="C13680" t="s">
        <v>188</v>
      </c>
      <c r="D13680" t="s">
        <v>155</v>
      </c>
      <c r="E13680" s="3" t="str">
        <f>VLOOKUP(A13680,Respondents!A:B,2,FALSE)</f>
        <v>National and Global Standard Setters</v>
      </c>
      <c r="F13680" s="3" t="str">
        <f>VLOOKUP(A13680,Respondents!A:C,3,FALSE)</f>
        <v>National Auditing Standard Setters</v>
      </c>
      <c r="G13680" s="3">
        <f t="shared" si="570"/>
        <v>1</v>
      </c>
      <c r="H13680" s="3">
        <f t="shared" si="571"/>
        <v>0</v>
      </c>
    </row>
    <row r="13681" spans="1:8" x14ac:dyDescent="0.3">
      <c r="A13681" t="s">
        <v>101</v>
      </c>
      <c r="B13681" t="s">
        <v>187</v>
      </c>
      <c r="C13681" t="s">
        <v>189</v>
      </c>
      <c r="D13681" t="s">
        <v>155</v>
      </c>
      <c r="E13681" s="3" t="str">
        <f>VLOOKUP(A13681,Respondents!A:B,2,FALSE)</f>
        <v>National and Global Standard Setters</v>
      </c>
      <c r="F13681" s="3" t="str">
        <f>VLOOKUP(A13681,Respondents!A:C,3,FALSE)</f>
        <v>National Auditing Standard Setters</v>
      </c>
      <c r="G13681" s="3">
        <f t="shared" si="570"/>
        <v>1</v>
      </c>
      <c r="H13681" s="3">
        <f t="shared" si="571"/>
        <v>0</v>
      </c>
    </row>
    <row r="13682" spans="1:8" x14ac:dyDescent="0.3">
      <c r="A13682" t="s">
        <v>101</v>
      </c>
      <c r="B13682" t="s">
        <v>187</v>
      </c>
      <c r="C13682" t="s">
        <v>190</v>
      </c>
      <c r="D13682" t="s">
        <v>155</v>
      </c>
      <c r="E13682" s="3" t="str">
        <f>VLOOKUP(A13682,Respondents!A:B,2,FALSE)</f>
        <v>National and Global Standard Setters</v>
      </c>
      <c r="F13682" s="3" t="str">
        <f>VLOOKUP(A13682,Respondents!A:C,3,FALSE)</f>
        <v>National Auditing Standard Setters</v>
      </c>
      <c r="G13682" s="3">
        <f t="shared" si="570"/>
        <v>1</v>
      </c>
      <c r="H13682" s="3">
        <f t="shared" si="571"/>
        <v>0</v>
      </c>
    </row>
    <row r="13683" spans="1:8" x14ac:dyDescent="0.3">
      <c r="A13683" t="s">
        <v>101</v>
      </c>
      <c r="B13683" t="s">
        <v>187</v>
      </c>
      <c r="C13683" t="s">
        <v>191</v>
      </c>
      <c r="D13683" t="s">
        <v>159</v>
      </c>
      <c r="E13683" s="3" t="str">
        <f>VLOOKUP(A13683,Respondents!A:B,2,FALSE)</f>
        <v>National and Global Standard Setters</v>
      </c>
      <c r="F13683" s="3" t="str">
        <f>VLOOKUP(A13683,Respondents!A:C,3,FALSE)</f>
        <v>National Auditing Standard Setters</v>
      </c>
      <c r="G13683" s="3">
        <f t="shared" si="570"/>
        <v>1</v>
      </c>
      <c r="H13683" s="3">
        <f t="shared" si="571"/>
        <v>1</v>
      </c>
    </row>
    <row r="13684" spans="1:8" x14ac:dyDescent="0.3">
      <c r="A13684" t="s">
        <v>101</v>
      </c>
      <c r="B13684" t="s">
        <v>187</v>
      </c>
      <c r="C13684" t="s">
        <v>192</v>
      </c>
      <c r="D13684" t="s">
        <v>155</v>
      </c>
      <c r="E13684" s="3" t="str">
        <f>VLOOKUP(A13684,Respondents!A:B,2,FALSE)</f>
        <v>National and Global Standard Setters</v>
      </c>
      <c r="F13684" s="3" t="str">
        <f>VLOOKUP(A13684,Respondents!A:C,3,FALSE)</f>
        <v>National Auditing Standard Setters</v>
      </c>
      <c r="G13684" s="3">
        <f t="shared" si="570"/>
        <v>1</v>
      </c>
      <c r="H13684" s="3">
        <f t="shared" si="571"/>
        <v>0</v>
      </c>
    </row>
    <row r="13685" spans="1:8" x14ac:dyDescent="0.3">
      <c r="A13685" t="s">
        <v>101</v>
      </c>
      <c r="B13685" t="s">
        <v>187</v>
      </c>
      <c r="C13685" t="s">
        <v>193</v>
      </c>
      <c r="D13685" t="s">
        <v>155</v>
      </c>
      <c r="E13685" s="3" t="str">
        <f>VLOOKUP(A13685,Respondents!A:B,2,FALSE)</f>
        <v>National and Global Standard Setters</v>
      </c>
      <c r="F13685" s="3" t="str">
        <f>VLOOKUP(A13685,Respondents!A:C,3,FALSE)</f>
        <v>National Auditing Standard Setters</v>
      </c>
      <c r="G13685" s="3">
        <f t="shared" si="570"/>
        <v>1</v>
      </c>
      <c r="H13685" s="3">
        <f t="shared" si="571"/>
        <v>0</v>
      </c>
    </row>
    <row r="13686" spans="1:8" x14ac:dyDescent="0.3">
      <c r="A13686" t="s">
        <v>101</v>
      </c>
      <c r="B13686" t="s">
        <v>187</v>
      </c>
      <c r="C13686" t="s">
        <v>194</v>
      </c>
      <c r="D13686" t="s">
        <v>155</v>
      </c>
      <c r="E13686" s="3" t="str">
        <f>VLOOKUP(A13686,Respondents!A:B,2,FALSE)</f>
        <v>National and Global Standard Setters</v>
      </c>
      <c r="F13686" s="3" t="str">
        <f>VLOOKUP(A13686,Respondents!A:C,3,FALSE)</f>
        <v>National Auditing Standard Setters</v>
      </c>
      <c r="G13686" s="3">
        <f t="shared" si="570"/>
        <v>2</v>
      </c>
      <c r="H13686" s="3">
        <f t="shared" si="571"/>
        <v>0</v>
      </c>
    </row>
    <row r="13687" spans="1:8" x14ac:dyDescent="0.3">
      <c r="A13687" t="s">
        <v>101</v>
      </c>
      <c r="B13687" t="s">
        <v>187</v>
      </c>
      <c r="C13687" t="s">
        <v>329</v>
      </c>
      <c r="D13687" t="s">
        <v>155</v>
      </c>
      <c r="E13687" s="3" t="str">
        <f>VLOOKUP(A13687,Respondents!A:B,2,FALSE)</f>
        <v>National and Global Standard Setters</v>
      </c>
      <c r="F13687" s="3" t="str">
        <f>VLOOKUP(A13687,Respondents!A:C,3,FALSE)</f>
        <v>National Auditing Standard Setters</v>
      </c>
      <c r="G13687" s="3">
        <f t="shared" si="570"/>
        <v>2</v>
      </c>
      <c r="H13687" s="3">
        <f t="shared" si="571"/>
        <v>0</v>
      </c>
    </row>
    <row r="13688" spans="1:8" x14ac:dyDescent="0.3">
      <c r="A13688" t="s">
        <v>101</v>
      </c>
      <c r="B13688" t="s">
        <v>187</v>
      </c>
      <c r="C13688" t="s">
        <v>330</v>
      </c>
      <c r="D13688" t="s">
        <v>155</v>
      </c>
      <c r="E13688" s="3" t="str">
        <f>VLOOKUP(A13688,Respondents!A:B,2,FALSE)</f>
        <v>National and Global Standard Setters</v>
      </c>
      <c r="F13688" s="3" t="str">
        <f>VLOOKUP(A13688,Respondents!A:C,3,FALSE)</f>
        <v>National Auditing Standard Setters</v>
      </c>
      <c r="G13688" s="3">
        <f t="shared" si="570"/>
        <v>2</v>
      </c>
      <c r="H13688" s="3">
        <f t="shared" si="571"/>
        <v>0</v>
      </c>
    </row>
    <row r="13689" spans="1:8" x14ac:dyDescent="0.3">
      <c r="A13689" t="s">
        <v>101</v>
      </c>
      <c r="B13689" t="s">
        <v>187</v>
      </c>
      <c r="C13689" t="s">
        <v>195</v>
      </c>
      <c r="D13689" t="s">
        <v>159</v>
      </c>
      <c r="E13689" s="3" t="str">
        <f>VLOOKUP(A13689,Respondents!A:B,2,FALSE)</f>
        <v>National and Global Standard Setters</v>
      </c>
      <c r="F13689" s="3" t="str">
        <f>VLOOKUP(A13689,Respondents!A:C,3,FALSE)</f>
        <v>National Auditing Standard Setters</v>
      </c>
      <c r="G13689" s="3">
        <f t="shared" si="570"/>
        <v>2</v>
      </c>
      <c r="H13689" s="3">
        <f t="shared" si="571"/>
        <v>1</v>
      </c>
    </row>
    <row r="13690" spans="1:8" x14ac:dyDescent="0.3">
      <c r="A13690" t="s">
        <v>101</v>
      </c>
      <c r="B13690" t="s">
        <v>187</v>
      </c>
      <c r="C13690" t="s">
        <v>196</v>
      </c>
      <c r="D13690" t="s">
        <v>159</v>
      </c>
      <c r="E13690" s="3" t="str">
        <f>VLOOKUP(A13690,Respondents!A:B,2,FALSE)</f>
        <v>National and Global Standard Setters</v>
      </c>
      <c r="F13690" s="3" t="str">
        <f>VLOOKUP(A13690,Respondents!A:C,3,FALSE)</f>
        <v>National Auditing Standard Setters</v>
      </c>
      <c r="G13690" s="3">
        <f t="shared" si="570"/>
        <v>2</v>
      </c>
      <c r="H13690" s="3">
        <f t="shared" si="571"/>
        <v>1</v>
      </c>
    </row>
    <row r="13691" spans="1:8" x14ac:dyDescent="0.3">
      <c r="A13691" t="s">
        <v>101</v>
      </c>
      <c r="B13691" t="s">
        <v>187</v>
      </c>
      <c r="C13691" t="s">
        <v>197</v>
      </c>
      <c r="D13691" t="s">
        <v>159</v>
      </c>
      <c r="E13691" s="3" t="str">
        <f>VLOOKUP(A13691,Respondents!A:B,2,FALSE)</f>
        <v>National and Global Standard Setters</v>
      </c>
      <c r="F13691" s="3" t="str">
        <f>VLOOKUP(A13691,Respondents!A:C,3,FALSE)</f>
        <v>National Auditing Standard Setters</v>
      </c>
      <c r="G13691" s="3">
        <f t="shared" si="570"/>
        <v>2</v>
      </c>
      <c r="H13691" s="3">
        <f t="shared" si="571"/>
        <v>1</v>
      </c>
    </row>
    <row r="13692" spans="1:8" x14ac:dyDescent="0.3">
      <c r="A13692" t="s">
        <v>101</v>
      </c>
      <c r="B13692" t="s">
        <v>187</v>
      </c>
      <c r="C13692" t="s">
        <v>198</v>
      </c>
      <c r="D13692" t="s">
        <v>159</v>
      </c>
      <c r="E13692" s="3" t="str">
        <f>VLOOKUP(A13692,Respondents!A:B,2,FALSE)</f>
        <v>National and Global Standard Setters</v>
      </c>
      <c r="F13692" s="3" t="str">
        <f>VLOOKUP(A13692,Respondents!A:C,3,FALSE)</f>
        <v>National Auditing Standard Setters</v>
      </c>
      <c r="G13692" s="3">
        <f t="shared" si="570"/>
        <v>2</v>
      </c>
      <c r="H13692" s="3">
        <f t="shared" si="571"/>
        <v>1</v>
      </c>
    </row>
    <row r="13693" spans="1:8" x14ac:dyDescent="0.3">
      <c r="A13693" t="s">
        <v>101</v>
      </c>
      <c r="B13693" t="s">
        <v>199</v>
      </c>
      <c r="C13693" t="s">
        <v>200</v>
      </c>
      <c r="D13693" t="s">
        <v>155</v>
      </c>
      <c r="E13693" s="3" t="str">
        <f>VLOOKUP(A13693,Respondents!A:B,2,FALSE)</f>
        <v>National and Global Standard Setters</v>
      </c>
      <c r="F13693" s="3" t="str">
        <f>VLOOKUP(A13693,Respondents!A:C,3,FALSE)</f>
        <v>National Auditing Standard Setters</v>
      </c>
      <c r="G13693" s="3">
        <f t="shared" si="570"/>
        <v>1</v>
      </c>
      <c r="H13693" s="3">
        <f t="shared" si="571"/>
        <v>0</v>
      </c>
    </row>
    <row r="13694" spans="1:8" x14ac:dyDescent="0.3">
      <c r="A13694" t="s">
        <v>101</v>
      </c>
      <c r="B13694" t="s">
        <v>199</v>
      </c>
      <c r="C13694" t="s">
        <v>201</v>
      </c>
      <c r="D13694" t="s">
        <v>155</v>
      </c>
      <c r="E13694" s="3" t="str">
        <f>VLOOKUP(A13694,Respondents!A:B,2,FALSE)</f>
        <v>National and Global Standard Setters</v>
      </c>
      <c r="F13694" s="3" t="str">
        <f>VLOOKUP(A13694,Respondents!A:C,3,FALSE)</f>
        <v>National Auditing Standard Setters</v>
      </c>
      <c r="G13694" s="3">
        <f t="shared" si="570"/>
        <v>1</v>
      </c>
      <c r="H13694" s="3">
        <f t="shared" si="571"/>
        <v>0</v>
      </c>
    </row>
    <row r="13695" spans="1:8" x14ac:dyDescent="0.3">
      <c r="A13695" t="s">
        <v>101</v>
      </c>
      <c r="B13695" t="s">
        <v>199</v>
      </c>
      <c r="C13695" t="s">
        <v>202</v>
      </c>
      <c r="D13695" t="s">
        <v>159</v>
      </c>
      <c r="E13695" s="3" t="str">
        <f>VLOOKUP(A13695,Respondents!A:B,2,FALSE)</f>
        <v>National and Global Standard Setters</v>
      </c>
      <c r="F13695" s="3" t="str">
        <f>VLOOKUP(A13695,Respondents!A:C,3,FALSE)</f>
        <v>National Auditing Standard Setters</v>
      </c>
      <c r="G13695" s="3">
        <f t="shared" si="570"/>
        <v>1</v>
      </c>
      <c r="H13695" s="3">
        <f t="shared" si="571"/>
        <v>1</v>
      </c>
    </row>
    <row r="13696" spans="1:8" x14ac:dyDescent="0.3">
      <c r="A13696" t="s">
        <v>101</v>
      </c>
      <c r="B13696" t="s">
        <v>199</v>
      </c>
      <c r="C13696" t="s">
        <v>203</v>
      </c>
      <c r="D13696" t="s">
        <v>155</v>
      </c>
      <c r="E13696" s="3" t="str">
        <f>VLOOKUP(A13696,Respondents!A:B,2,FALSE)</f>
        <v>National and Global Standard Setters</v>
      </c>
      <c r="F13696" s="3" t="str">
        <f>VLOOKUP(A13696,Respondents!A:C,3,FALSE)</f>
        <v>National Auditing Standard Setters</v>
      </c>
      <c r="G13696" s="3">
        <f t="shared" si="570"/>
        <v>1</v>
      </c>
      <c r="H13696" s="3">
        <f t="shared" si="571"/>
        <v>0</v>
      </c>
    </row>
    <row r="13697" spans="1:8" x14ac:dyDescent="0.3">
      <c r="A13697" t="s">
        <v>101</v>
      </c>
      <c r="B13697" t="s">
        <v>199</v>
      </c>
      <c r="C13697" t="s">
        <v>204</v>
      </c>
      <c r="D13697" t="s">
        <v>155</v>
      </c>
      <c r="E13697" s="3" t="str">
        <f>VLOOKUP(A13697,Respondents!A:B,2,FALSE)</f>
        <v>National and Global Standard Setters</v>
      </c>
      <c r="F13697" s="3" t="str">
        <f>VLOOKUP(A13697,Respondents!A:C,3,FALSE)</f>
        <v>National Auditing Standard Setters</v>
      </c>
      <c r="G13697" s="3">
        <f t="shared" si="570"/>
        <v>1</v>
      </c>
      <c r="H13697" s="3">
        <f t="shared" si="571"/>
        <v>0</v>
      </c>
    </row>
    <row r="13698" spans="1:8" x14ac:dyDescent="0.3">
      <c r="A13698" t="s">
        <v>101</v>
      </c>
      <c r="B13698" t="s">
        <v>199</v>
      </c>
      <c r="C13698" t="s">
        <v>205</v>
      </c>
      <c r="D13698" t="s">
        <v>155</v>
      </c>
      <c r="E13698" s="3" t="str">
        <f>VLOOKUP(A13698,Respondents!A:B,2,FALSE)</f>
        <v>National and Global Standard Setters</v>
      </c>
      <c r="F13698" s="3" t="str">
        <f>VLOOKUP(A13698,Respondents!A:C,3,FALSE)</f>
        <v>National Auditing Standard Setters</v>
      </c>
      <c r="G13698" s="3">
        <f t="shared" si="570"/>
        <v>1</v>
      </c>
      <c r="H13698" s="3">
        <f t="shared" si="571"/>
        <v>0</v>
      </c>
    </row>
    <row r="13699" spans="1:8" x14ac:dyDescent="0.3">
      <c r="A13699" t="s">
        <v>101</v>
      </c>
      <c r="B13699" t="s">
        <v>199</v>
      </c>
      <c r="C13699" t="s">
        <v>270</v>
      </c>
      <c r="D13699" t="s">
        <v>159</v>
      </c>
      <c r="E13699" s="3" t="str">
        <f>VLOOKUP(A13699,Respondents!A:B,2,FALSE)</f>
        <v>National and Global Standard Setters</v>
      </c>
      <c r="F13699" s="3" t="str">
        <f>VLOOKUP(A13699,Respondents!A:C,3,FALSE)</f>
        <v>National Auditing Standard Setters</v>
      </c>
      <c r="G13699" s="3">
        <f t="shared" si="570"/>
        <v>2</v>
      </c>
      <c r="H13699" s="3">
        <f t="shared" si="571"/>
        <v>1</v>
      </c>
    </row>
    <row r="13700" spans="1:8" x14ac:dyDescent="0.3">
      <c r="A13700" t="s">
        <v>101</v>
      </c>
      <c r="B13700" t="s">
        <v>199</v>
      </c>
      <c r="C13700" t="s">
        <v>206</v>
      </c>
      <c r="D13700" t="s">
        <v>159</v>
      </c>
      <c r="E13700" s="3" t="str">
        <f>VLOOKUP(A13700,Respondents!A:B,2,FALSE)</f>
        <v>National and Global Standard Setters</v>
      </c>
      <c r="F13700" s="3" t="str">
        <f>VLOOKUP(A13700,Respondents!A:C,3,FALSE)</f>
        <v>National Auditing Standard Setters</v>
      </c>
      <c r="G13700" s="3">
        <f t="shared" si="570"/>
        <v>2</v>
      </c>
      <c r="H13700" s="3">
        <f t="shared" si="571"/>
        <v>1</v>
      </c>
    </row>
    <row r="13701" spans="1:8" x14ac:dyDescent="0.3">
      <c r="A13701" t="s">
        <v>101</v>
      </c>
      <c r="B13701" t="s">
        <v>199</v>
      </c>
      <c r="C13701" t="s">
        <v>207</v>
      </c>
      <c r="D13701" t="s">
        <v>155</v>
      </c>
      <c r="E13701" s="3" t="str">
        <f>VLOOKUP(A13701,Respondents!A:B,2,FALSE)</f>
        <v>National and Global Standard Setters</v>
      </c>
      <c r="F13701" s="3" t="str">
        <f>VLOOKUP(A13701,Respondents!A:C,3,FALSE)</f>
        <v>National Auditing Standard Setters</v>
      </c>
      <c r="G13701" s="3">
        <f t="shared" si="570"/>
        <v>2</v>
      </c>
      <c r="H13701" s="3">
        <f t="shared" si="571"/>
        <v>0</v>
      </c>
    </row>
    <row r="13702" spans="1:8" x14ac:dyDescent="0.3">
      <c r="A13702" t="s">
        <v>101</v>
      </c>
      <c r="B13702" t="s">
        <v>243</v>
      </c>
      <c r="C13702" t="s">
        <v>244</v>
      </c>
      <c r="D13702" t="s">
        <v>155</v>
      </c>
      <c r="E13702" s="3" t="str">
        <f>VLOOKUP(A13702,Respondents!A:B,2,FALSE)</f>
        <v>National and Global Standard Setters</v>
      </c>
      <c r="F13702" s="3" t="str">
        <f>VLOOKUP(A13702,Respondents!A:C,3,FALSE)</f>
        <v>National Auditing Standard Setters</v>
      </c>
      <c r="G13702" s="3">
        <f t="shared" si="570"/>
        <v>1</v>
      </c>
      <c r="H13702" s="3">
        <f t="shared" si="571"/>
        <v>0</v>
      </c>
    </row>
    <row r="13703" spans="1:8" x14ac:dyDescent="0.3">
      <c r="A13703" t="s">
        <v>101</v>
      </c>
      <c r="B13703" t="s">
        <v>243</v>
      </c>
      <c r="C13703" t="s">
        <v>245</v>
      </c>
      <c r="D13703" t="s">
        <v>159</v>
      </c>
      <c r="E13703" s="3" t="str">
        <f>VLOOKUP(A13703,Respondents!A:B,2,FALSE)</f>
        <v>National and Global Standard Setters</v>
      </c>
      <c r="F13703" s="3" t="str">
        <f>VLOOKUP(A13703,Respondents!A:C,3,FALSE)</f>
        <v>National Auditing Standard Setters</v>
      </c>
      <c r="G13703" s="3">
        <f t="shared" si="570"/>
        <v>1</v>
      </c>
      <c r="H13703" s="3">
        <f t="shared" si="571"/>
        <v>1</v>
      </c>
    </row>
    <row r="13704" spans="1:8" x14ac:dyDescent="0.3">
      <c r="A13704" t="s">
        <v>101</v>
      </c>
      <c r="B13704" t="s">
        <v>243</v>
      </c>
      <c r="C13704" t="s">
        <v>246</v>
      </c>
      <c r="D13704" t="s">
        <v>155</v>
      </c>
      <c r="E13704" s="3" t="str">
        <f>VLOOKUP(A13704,Respondents!A:B,2,FALSE)</f>
        <v>National and Global Standard Setters</v>
      </c>
      <c r="F13704" s="3" t="str">
        <f>VLOOKUP(A13704,Respondents!A:C,3,FALSE)</f>
        <v>National Auditing Standard Setters</v>
      </c>
      <c r="G13704" s="3">
        <f t="shared" si="570"/>
        <v>1</v>
      </c>
      <c r="H13704" s="3">
        <f t="shared" si="571"/>
        <v>0</v>
      </c>
    </row>
    <row r="13705" spans="1:8" x14ac:dyDescent="0.3">
      <c r="A13705" t="s">
        <v>101</v>
      </c>
      <c r="B13705" t="s">
        <v>243</v>
      </c>
      <c r="C13705" t="s">
        <v>247</v>
      </c>
      <c r="D13705" t="s">
        <v>155</v>
      </c>
      <c r="E13705" s="3" t="str">
        <f>VLOOKUP(A13705,Respondents!A:B,2,FALSE)</f>
        <v>National and Global Standard Setters</v>
      </c>
      <c r="F13705" s="3" t="str">
        <f>VLOOKUP(A13705,Respondents!A:C,3,FALSE)</f>
        <v>National Auditing Standard Setters</v>
      </c>
      <c r="G13705" s="3">
        <f t="shared" si="570"/>
        <v>1</v>
      </c>
      <c r="H13705" s="3">
        <f t="shared" si="571"/>
        <v>0</v>
      </c>
    </row>
    <row r="13706" spans="1:8" x14ac:dyDescent="0.3">
      <c r="A13706" t="s">
        <v>101</v>
      </c>
      <c r="B13706" t="s">
        <v>243</v>
      </c>
      <c r="C13706" t="s">
        <v>248</v>
      </c>
      <c r="D13706" t="s">
        <v>155</v>
      </c>
      <c r="E13706" s="3" t="str">
        <f>VLOOKUP(A13706,Respondents!A:B,2,FALSE)</f>
        <v>National and Global Standard Setters</v>
      </c>
      <c r="F13706" s="3" t="str">
        <f>VLOOKUP(A13706,Respondents!A:C,3,FALSE)</f>
        <v>National Auditing Standard Setters</v>
      </c>
      <c r="G13706" s="3">
        <f t="shared" si="570"/>
        <v>1</v>
      </c>
      <c r="H13706" s="3">
        <f t="shared" si="571"/>
        <v>0</v>
      </c>
    </row>
    <row r="13707" spans="1:8" x14ac:dyDescent="0.3">
      <c r="A13707" t="s">
        <v>101</v>
      </c>
      <c r="B13707" t="s">
        <v>243</v>
      </c>
      <c r="C13707" t="s">
        <v>249</v>
      </c>
      <c r="D13707" t="s">
        <v>155</v>
      </c>
      <c r="E13707" s="3" t="str">
        <f>VLOOKUP(A13707,Respondents!A:B,2,FALSE)</f>
        <v>National and Global Standard Setters</v>
      </c>
      <c r="F13707" s="3" t="str">
        <f>VLOOKUP(A13707,Respondents!A:C,3,FALSE)</f>
        <v>National Auditing Standard Setters</v>
      </c>
      <c r="G13707" s="3">
        <f t="shared" si="570"/>
        <v>1</v>
      </c>
      <c r="H13707" s="3">
        <f t="shared" si="571"/>
        <v>0</v>
      </c>
    </row>
    <row r="13708" spans="1:8" x14ac:dyDescent="0.3">
      <c r="A13708" t="s">
        <v>101</v>
      </c>
      <c r="B13708" t="s">
        <v>243</v>
      </c>
      <c r="C13708" t="s">
        <v>331</v>
      </c>
      <c r="D13708" t="s">
        <v>155</v>
      </c>
      <c r="E13708" s="3" t="str">
        <f>VLOOKUP(A13708,Respondents!A:B,2,FALSE)</f>
        <v>National and Global Standard Setters</v>
      </c>
      <c r="F13708" s="3" t="str">
        <f>VLOOKUP(A13708,Respondents!A:C,3,FALSE)</f>
        <v>National Auditing Standard Setters</v>
      </c>
      <c r="G13708" s="3">
        <f t="shared" si="570"/>
        <v>2</v>
      </c>
      <c r="H13708" s="3">
        <f t="shared" si="571"/>
        <v>0</v>
      </c>
    </row>
    <row r="13709" spans="1:8" x14ac:dyDescent="0.3">
      <c r="A13709" t="s">
        <v>101</v>
      </c>
      <c r="B13709" t="s">
        <v>243</v>
      </c>
      <c r="C13709" t="s">
        <v>332</v>
      </c>
      <c r="D13709" t="s">
        <v>155</v>
      </c>
      <c r="E13709" s="3" t="str">
        <f>VLOOKUP(A13709,Respondents!A:B,2,FALSE)</f>
        <v>National and Global Standard Setters</v>
      </c>
      <c r="F13709" s="3" t="str">
        <f>VLOOKUP(A13709,Respondents!A:C,3,FALSE)</f>
        <v>National Auditing Standard Setters</v>
      </c>
      <c r="G13709" s="3">
        <f t="shared" si="570"/>
        <v>2</v>
      </c>
      <c r="H13709" s="3">
        <f t="shared" si="571"/>
        <v>0</v>
      </c>
    </row>
    <row r="13710" spans="1:8" x14ac:dyDescent="0.3">
      <c r="A13710" t="s">
        <v>101</v>
      </c>
      <c r="B13710" t="s">
        <v>243</v>
      </c>
      <c r="C13710" t="s">
        <v>333</v>
      </c>
      <c r="D13710" t="s">
        <v>155</v>
      </c>
      <c r="E13710" s="3" t="str">
        <f>VLOOKUP(A13710,Respondents!A:B,2,FALSE)</f>
        <v>National and Global Standard Setters</v>
      </c>
      <c r="F13710" s="3" t="str">
        <f>VLOOKUP(A13710,Respondents!A:C,3,FALSE)</f>
        <v>National Auditing Standard Setters</v>
      </c>
      <c r="G13710" s="3">
        <f t="shared" si="570"/>
        <v>2</v>
      </c>
      <c r="H13710" s="3">
        <f t="shared" si="571"/>
        <v>0</v>
      </c>
    </row>
    <row r="13711" spans="1:8" x14ac:dyDescent="0.3">
      <c r="A13711" t="s">
        <v>101</v>
      </c>
      <c r="B13711" t="s">
        <v>250</v>
      </c>
      <c r="C13711" t="s">
        <v>251</v>
      </c>
      <c r="D13711" t="s">
        <v>155</v>
      </c>
      <c r="E13711" s="3" t="str">
        <f>VLOOKUP(A13711,Respondents!A:B,2,FALSE)</f>
        <v>National and Global Standard Setters</v>
      </c>
      <c r="F13711" s="3" t="str">
        <f>VLOOKUP(A13711,Respondents!A:C,3,FALSE)</f>
        <v>National Auditing Standard Setters</v>
      </c>
      <c r="G13711" s="3">
        <f t="shared" si="570"/>
        <v>1</v>
      </c>
      <c r="H13711" s="3">
        <f t="shared" si="571"/>
        <v>0</v>
      </c>
    </row>
    <row r="13712" spans="1:8" x14ac:dyDescent="0.3">
      <c r="A13712" t="s">
        <v>101</v>
      </c>
      <c r="B13712" t="s">
        <v>250</v>
      </c>
      <c r="C13712" t="s">
        <v>252</v>
      </c>
      <c r="D13712" t="s">
        <v>155</v>
      </c>
      <c r="E13712" s="3" t="str">
        <f>VLOOKUP(A13712,Respondents!A:B,2,FALSE)</f>
        <v>National and Global Standard Setters</v>
      </c>
      <c r="F13712" s="3" t="str">
        <f>VLOOKUP(A13712,Respondents!A:C,3,FALSE)</f>
        <v>National Auditing Standard Setters</v>
      </c>
      <c r="G13712" s="3">
        <f t="shared" si="570"/>
        <v>1</v>
      </c>
      <c r="H13712" s="3">
        <f t="shared" si="571"/>
        <v>0</v>
      </c>
    </row>
    <row r="13713" spans="1:8" x14ac:dyDescent="0.3">
      <c r="A13713" t="s">
        <v>101</v>
      </c>
      <c r="B13713" t="s">
        <v>250</v>
      </c>
      <c r="C13713" t="s">
        <v>253</v>
      </c>
      <c r="D13713" t="s">
        <v>155</v>
      </c>
      <c r="E13713" s="3" t="str">
        <f>VLOOKUP(A13713,Respondents!A:B,2,FALSE)</f>
        <v>National and Global Standard Setters</v>
      </c>
      <c r="F13713" s="3" t="str">
        <f>VLOOKUP(A13713,Respondents!A:C,3,FALSE)</f>
        <v>National Auditing Standard Setters</v>
      </c>
      <c r="G13713" s="3">
        <f t="shared" si="570"/>
        <v>1</v>
      </c>
      <c r="H13713" s="3">
        <f t="shared" si="571"/>
        <v>0</v>
      </c>
    </row>
    <row r="13714" spans="1:8" x14ac:dyDescent="0.3">
      <c r="A13714" t="s">
        <v>101</v>
      </c>
      <c r="B13714" t="s">
        <v>250</v>
      </c>
      <c r="C13714" t="s">
        <v>254</v>
      </c>
      <c r="D13714" t="s">
        <v>159</v>
      </c>
      <c r="E13714" s="3" t="str">
        <f>VLOOKUP(A13714,Respondents!A:B,2,FALSE)</f>
        <v>National and Global Standard Setters</v>
      </c>
      <c r="F13714" s="3" t="str">
        <f>VLOOKUP(A13714,Respondents!A:C,3,FALSE)</f>
        <v>National Auditing Standard Setters</v>
      </c>
      <c r="G13714" s="3">
        <f t="shared" si="570"/>
        <v>1</v>
      </c>
      <c r="H13714" s="3">
        <f t="shared" si="571"/>
        <v>1</v>
      </c>
    </row>
    <row r="13715" spans="1:8" x14ac:dyDescent="0.3">
      <c r="A13715" t="s">
        <v>101</v>
      </c>
      <c r="B13715" t="s">
        <v>250</v>
      </c>
      <c r="C13715" t="s">
        <v>255</v>
      </c>
      <c r="D13715" t="s">
        <v>155</v>
      </c>
      <c r="E13715" s="3" t="str">
        <f>VLOOKUP(A13715,Respondents!A:B,2,FALSE)</f>
        <v>National and Global Standard Setters</v>
      </c>
      <c r="F13715" s="3" t="str">
        <f>VLOOKUP(A13715,Respondents!A:C,3,FALSE)</f>
        <v>National Auditing Standard Setters</v>
      </c>
      <c r="G13715" s="3">
        <f t="shared" si="570"/>
        <v>1</v>
      </c>
      <c r="H13715" s="3">
        <f t="shared" si="571"/>
        <v>0</v>
      </c>
    </row>
    <row r="13716" spans="1:8" x14ac:dyDescent="0.3">
      <c r="A13716" t="s">
        <v>101</v>
      </c>
      <c r="B13716" t="s">
        <v>250</v>
      </c>
      <c r="C13716" t="s">
        <v>256</v>
      </c>
      <c r="D13716" t="s">
        <v>155</v>
      </c>
      <c r="E13716" s="3" t="str">
        <f>VLOOKUP(A13716,Respondents!A:B,2,FALSE)</f>
        <v>National and Global Standard Setters</v>
      </c>
      <c r="F13716" s="3" t="str">
        <f>VLOOKUP(A13716,Respondents!A:C,3,FALSE)</f>
        <v>National Auditing Standard Setters</v>
      </c>
      <c r="G13716" s="3">
        <f t="shared" si="570"/>
        <v>1</v>
      </c>
      <c r="H13716" s="3">
        <f t="shared" si="571"/>
        <v>0</v>
      </c>
    </row>
    <row r="13717" spans="1:8" x14ac:dyDescent="0.3">
      <c r="A13717" t="s">
        <v>101</v>
      </c>
      <c r="B13717" t="s">
        <v>250</v>
      </c>
      <c r="C13717" t="s">
        <v>334</v>
      </c>
      <c r="D13717" t="s">
        <v>155</v>
      </c>
      <c r="E13717" s="3" t="str">
        <f>VLOOKUP(A13717,Respondents!A:B,2,FALSE)</f>
        <v>National and Global Standard Setters</v>
      </c>
      <c r="F13717" s="3" t="str">
        <f>VLOOKUP(A13717,Respondents!A:C,3,FALSE)</f>
        <v>National Auditing Standard Setters</v>
      </c>
      <c r="G13717" s="3">
        <f t="shared" si="570"/>
        <v>2</v>
      </c>
      <c r="H13717" s="3">
        <f t="shared" si="571"/>
        <v>0</v>
      </c>
    </row>
    <row r="13718" spans="1:8" x14ac:dyDescent="0.3">
      <c r="A13718" t="s">
        <v>101</v>
      </c>
      <c r="B13718" t="s">
        <v>250</v>
      </c>
      <c r="C13718" t="s">
        <v>335</v>
      </c>
      <c r="D13718" t="s">
        <v>159</v>
      </c>
      <c r="E13718" s="3" t="str">
        <f>VLOOKUP(A13718,Respondents!A:B,2,FALSE)</f>
        <v>National and Global Standard Setters</v>
      </c>
      <c r="F13718" s="3" t="str">
        <f>VLOOKUP(A13718,Respondents!A:C,3,FALSE)</f>
        <v>National Auditing Standard Setters</v>
      </c>
      <c r="G13718" s="3">
        <f t="shared" si="570"/>
        <v>2</v>
      </c>
      <c r="H13718" s="3">
        <f t="shared" si="571"/>
        <v>1</v>
      </c>
    </row>
    <row r="13719" spans="1:8" x14ac:dyDescent="0.3">
      <c r="A13719" t="s">
        <v>101</v>
      </c>
      <c r="B13719" t="s">
        <v>250</v>
      </c>
      <c r="C13719" t="s">
        <v>336</v>
      </c>
      <c r="D13719" t="s">
        <v>159</v>
      </c>
      <c r="E13719" s="3" t="str">
        <f>VLOOKUP(A13719,Respondents!A:B,2,FALSE)</f>
        <v>National and Global Standard Setters</v>
      </c>
      <c r="F13719" s="3" t="str">
        <f>VLOOKUP(A13719,Respondents!A:C,3,FALSE)</f>
        <v>National Auditing Standard Setters</v>
      </c>
      <c r="G13719" s="3">
        <f t="shared" si="570"/>
        <v>2</v>
      </c>
      <c r="H13719" s="3">
        <f t="shared" si="571"/>
        <v>1</v>
      </c>
    </row>
    <row r="13720" spans="1:8" x14ac:dyDescent="0.3">
      <c r="A13720" t="s">
        <v>101</v>
      </c>
      <c r="B13720" t="s">
        <v>250</v>
      </c>
      <c r="C13720" t="s">
        <v>337</v>
      </c>
      <c r="D13720" t="s">
        <v>159</v>
      </c>
      <c r="E13720" s="3" t="str">
        <f>VLOOKUP(A13720,Respondents!A:B,2,FALSE)</f>
        <v>National and Global Standard Setters</v>
      </c>
      <c r="F13720" s="3" t="str">
        <f>VLOOKUP(A13720,Respondents!A:C,3,FALSE)</f>
        <v>National Auditing Standard Setters</v>
      </c>
      <c r="G13720" s="3">
        <f t="shared" si="570"/>
        <v>2</v>
      </c>
      <c r="H13720" s="3">
        <f t="shared" si="571"/>
        <v>1</v>
      </c>
    </row>
    <row r="13721" spans="1:8" x14ac:dyDescent="0.3">
      <c r="A13721" t="s">
        <v>101</v>
      </c>
      <c r="B13721" t="s">
        <v>250</v>
      </c>
      <c r="C13721" t="s">
        <v>386</v>
      </c>
      <c r="D13721" t="s">
        <v>155</v>
      </c>
      <c r="E13721" s="3" t="str">
        <f>VLOOKUP(A13721,Respondents!A:B,2,FALSE)</f>
        <v>National and Global Standard Setters</v>
      </c>
      <c r="F13721" s="3" t="str">
        <f>VLOOKUP(A13721,Respondents!A:C,3,FALSE)</f>
        <v>National Auditing Standard Setters</v>
      </c>
      <c r="G13721" s="3">
        <f t="shared" si="570"/>
        <v>2</v>
      </c>
      <c r="H13721" s="3">
        <f t="shared" si="571"/>
        <v>0</v>
      </c>
    </row>
    <row r="13722" spans="1:8" x14ac:dyDescent="0.3">
      <c r="A13722" t="s">
        <v>101</v>
      </c>
      <c r="B13722" t="s">
        <v>250</v>
      </c>
      <c r="C13722" t="s">
        <v>338</v>
      </c>
      <c r="D13722" t="s">
        <v>159</v>
      </c>
      <c r="E13722" s="3" t="str">
        <f>VLOOKUP(A13722,Respondents!A:B,2,FALSE)</f>
        <v>National and Global Standard Setters</v>
      </c>
      <c r="F13722" s="3" t="str">
        <f>VLOOKUP(A13722,Respondents!A:C,3,FALSE)</f>
        <v>National Auditing Standard Setters</v>
      </c>
      <c r="G13722" s="3">
        <f t="shared" si="570"/>
        <v>2</v>
      </c>
      <c r="H13722" s="3">
        <f t="shared" si="571"/>
        <v>1</v>
      </c>
    </row>
    <row r="13723" spans="1:8" x14ac:dyDescent="0.3">
      <c r="A13723" t="s">
        <v>101</v>
      </c>
      <c r="B13723" t="s">
        <v>257</v>
      </c>
      <c r="C13723" t="s">
        <v>258</v>
      </c>
      <c r="D13723" t="s">
        <v>155</v>
      </c>
      <c r="E13723" s="3" t="str">
        <f>VLOOKUP(A13723,Respondents!A:B,2,FALSE)</f>
        <v>National and Global Standard Setters</v>
      </c>
      <c r="F13723" s="3" t="str">
        <f>VLOOKUP(A13723,Respondents!A:C,3,FALSE)</f>
        <v>National Auditing Standard Setters</v>
      </c>
      <c r="G13723" s="3">
        <f t="shared" si="570"/>
        <v>1</v>
      </c>
      <c r="H13723" s="3">
        <f t="shared" si="571"/>
        <v>0</v>
      </c>
    </row>
    <row r="13724" spans="1:8" x14ac:dyDescent="0.3">
      <c r="A13724" t="s">
        <v>101</v>
      </c>
      <c r="B13724" t="s">
        <v>257</v>
      </c>
      <c r="C13724" t="s">
        <v>259</v>
      </c>
      <c r="D13724" t="s">
        <v>155</v>
      </c>
      <c r="E13724" s="3" t="str">
        <f>VLOOKUP(A13724,Respondents!A:B,2,FALSE)</f>
        <v>National and Global Standard Setters</v>
      </c>
      <c r="F13724" s="3" t="str">
        <f>VLOOKUP(A13724,Respondents!A:C,3,FALSE)</f>
        <v>National Auditing Standard Setters</v>
      </c>
      <c r="G13724" s="3">
        <f t="shared" si="570"/>
        <v>1</v>
      </c>
      <c r="H13724" s="3">
        <f t="shared" si="571"/>
        <v>0</v>
      </c>
    </row>
    <row r="13725" spans="1:8" x14ac:dyDescent="0.3">
      <c r="A13725" t="s">
        <v>101</v>
      </c>
      <c r="B13725" t="s">
        <v>257</v>
      </c>
      <c r="C13725" t="s">
        <v>260</v>
      </c>
      <c r="D13725" t="s">
        <v>155</v>
      </c>
      <c r="E13725" s="3" t="str">
        <f>VLOOKUP(A13725,Respondents!A:B,2,FALSE)</f>
        <v>National and Global Standard Setters</v>
      </c>
      <c r="F13725" s="3" t="str">
        <f>VLOOKUP(A13725,Respondents!A:C,3,FALSE)</f>
        <v>National Auditing Standard Setters</v>
      </c>
      <c r="G13725" s="3">
        <f t="shared" si="570"/>
        <v>1</v>
      </c>
      <c r="H13725" s="3">
        <f t="shared" si="571"/>
        <v>0</v>
      </c>
    </row>
    <row r="13726" spans="1:8" x14ac:dyDescent="0.3">
      <c r="A13726" t="s">
        <v>101</v>
      </c>
      <c r="B13726" t="s">
        <v>257</v>
      </c>
      <c r="C13726" t="s">
        <v>261</v>
      </c>
      <c r="D13726" t="s">
        <v>159</v>
      </c>
      <c r="E13726" s="3" t="str">
        <f>VLOOKUP(A13726,Respondents!A:B,2,FALSE)</f>
        <v>National and Global Standard Setters</v>
      </c>
      <c r="F13726" s="3" t="str">
        <f>VLOOKUP(A13726,Respondents!A:C,3,FALSE)</f>
        <v>National Auditing Standard Setters</v>
      </c>
      <c r="G13726" s="3">
        <f t="shared" ref="G13726:G13768" si="572">IF(LEN(C13726)-LEN(SUBSTITUTE(C13726,".",""))&lt;=1,1,2)</f>
        <v>1</v>
      </c>
      <c r="H13726" s="3">
        <f t="shared" ref="H13726:H13768" si="573">IF(D13726="Yes",1,0)</f>
        <v>1</v>
      </c>
    </row>
    <row r="13727" spans="1:8" x14ac:dyDescent="0.3">
      <c r="A13727" t="s">
        <v>101</v>
      </c>
      <c r="B13727" t="s">
        <v>257</v>
      </c>
      <c r="C13727" t="s">
        <v>262</v>
      </c>
      <c r="D13727" t="s">
        <v>155</v>
      </c>
      <c r="E13727" s="3" t="str">
        <f>VLOOKUP(A13727,Respondents!A:B,2,FALSE)</f>
        <v>National and Global Standard Setters</v>
      </c>
      <c r="F13727" s="3" t="str">
        <f>VLOOKUP(A13727,Respondents!A:C,3,FALSE)</f>
        <v>National Auditing Standard Setters</v>
      </c>
      <c r="G13727" s="3">
        <f t="shared" si="572"/>
        <v>1</v>
      </c>
      <c r="H13727" s="3">
        <f t="shared" si="573"/>
        <v>0</v>
      </c>
    </row>
    <row r="13728" spans="1:8" x14ac:dyDescent="0.3">
      <c r="A13728" t="s">
        <v>101</v>
      </c>
      <c r="B13728" t="s">
        <v>257</v>
      </c>
      <c r="C13728" t="s">
        <v>263</v>
      </c>
      <c r="D13728" t="s">
        <v>155</v>
      </c>
      <c r="E13728" s="3" t="str">
        <f>VLOOKUP(A13728,Respondents!A:B,2,FALSE)</f>
        <v>National and Global Standard Setters</v>
      </c>
      <c r="F13728" s="3" t="str">
        <f>VLOOKUP(A13728,Respondents!A:C,3,FALSE)</f>
        <v>National Auditing Standard Setters</v>
      </c>
      <c r="G13728" s="3">
        <f t="shared" si="572"/>
        <v>1</v>
      </c>
      <c r="H13728" s="3">
        <f t="shared" si="573"/>
        <v>0</v>
      </c>
    </row>
    <row r="13729" spans="1:8" x14ac:dyDescent="0.3">
      <c r="A13729" t="s">
        <v>101</v>
      </c>
      <c r="B13729" t="s">
        <v>257</v>
      </c>
      <c r="C13729" t="s">
        <v>264</v>
      </c>
      <c r="D13729" t="s">
        <v>155</v>
      </c>
      <c r="E13729" s="3" t="str">
        <f>VLOOKUP(A13729,Respondents!A:B,2,FALSE)</f>
        <v>National and Global Standard Setters</v>
      </c>
      <c r="F13729" s="3" t="str">
        <f>VLOOKUP(A13729,Respondents!A:C,3,FALSE)</f>
        <v>National Auditing Standard Setters</v>
      </c>
      <c r="G13729" s="3">
        <f t="shared" si="572"/>
        <v>2</v>
      </c>
      <c r="H13729" s="3">
        <f t="shared" si="573"/>
        <v>0</v>
      </c>
    </row>
    <row r="13730" spans="1:8" x14ac:dyDescent="0.3">
      <c r="A13730" t="s">
        <v>101</v>
      </c>
      <c r="B13730" t="s">
        <v>257</v>
      </c>
      <c r="C13730" t="s">
        <v>265</v>
      </c>
      <c r="D13730" t="s">
        <v>155</v>
      </c>
      <c r="E13730" s="3" t="str">
        <f>VLOOKUP(A13730,Respondents!A:B,2,FALSE)</f>
        <v>National and Global Standard Setters</v>
      </c>
      <c r="F13730" s="3" t="str">
        <f>VLOOKUP(A13730,Respondents!A:C,3,FALSE)</f>
        <v>National Auditing Standard Setters</v>
      </c>
      <c r="G13730" s="3">
        <f t="shared" si="572"/>
        <v>2</v>
      </c>
      <c r="H13730" s="3">
        <f t="shared" si="573"/>
        <v>0</v>
      </c>
    </row>
    <row r="13731" spans="1:8" x14ac:dyDescent="0.3">
      <c r="A13731" t="s">
        <v>101</v>
      </c>
      <c r="B13731" t="s">
        <v>257</v>
      </c>
      <c r="C13731" t="s">
        <v>273</v>
      </c>
      <c r="D13731" t="s">
        <v>159</v>
      </c>
      <c r="E13731" s="3" t="str">
        <f>VLOOKUP(A13731,Respondents!A:B,2,FALSE)</f>
        <v>National and Global Standard Setters</v>
      </c>
      <c r="F13731" s="3" t="str">
        <f>VLOOKUP(A13731,Respondents!A:C,3,FALSE)</f>
        <v>National Auditing Standard Setters</v>
      </c>
      <c r="G13731" s="3">
        <f t="shared" si="572"/>
        <v>2</v>
      </c>
      <c r="H13731" s="3">
        <f t="shared" si="573"/>
        <v>1</v>
      </c>
    </row>
    <row r="13732" spans="1:8" x14ac:dyDescent="0.3">
      <c r="A13732" t="s">
        <v>101</v>
      </c>
      <c r="B13732" t="s">
        <v>257</v>
      </c>
      <c r="C13732" t="s">
        <v>274</v>
      </c>
      <c r="D13732" t="s">
        <v>159</v>
      </c>
      <c r="E13732" s="3" t="str">
        <f>VLOOKUP(A13732,Respondents!A:B,2,FALSE)</f>
        <v>National and Global Standard Setters</v>
      </c>
      <c r="F13732" s="3" t="str">
        <f>VLOOKUP(A13732,Respondents!A:C,3,FALSE)</f>
        <v>National Auditing Standard Setters</v>
      </c>
      <c r="G13732" s="3">
        <f t="shared" si="572"/>
        <v>2</v>
      </c>
      <c r="H13732" s="3">
        <f t="shared" si="573"/>
        <v>1</v>
      </c>
    </row>
    <row r="13733" spans="1:8" x14ac:dyDescent="0.3">
      <c r="A13733" t="s">
        <v>101</v>
      </c>
      <c r="B13733" t="s">
        <v>257</v>
      </c>
      <c r="C13733" t="s">
        <v>275</v>
      </c>
      <c r="D13733" t="s">
        <v>159</v>
      </c>
      <c r="E13733" s="3" t="str">
        <f>VLOOKUP(A13733,Respondents!A:B,2,FALSE)</f>
        <v>National and Global Standard Setters</v>
      </c>
      <c r="F13733" s="3" t="str">
        <f>VLOOKUP(A13733,Respondents!A:C,3,FALSE)</f>
        <v>National Auditing Standard Setters</v>
      </c>
      <c r="G13733" s="3">
        <f t="shared" si="572"/>
        <v>2</v>
      </c>
      <c r="H13733" s="3">
        <f t="shared" si="573"/>
        <v>1</v>
      </c>
    </row>
    <row r="13734" spans="1:8" x14ac:dyDescent="0.3">
      <c r="A13734" t="s">
        <v>10</v>
      </c>
      <c r="B13734" t="s">
        <v>162</v>
      </c>
      <c r="C13734" t="s">
        <v>163</v>
      </c>
      <c r="D13734" t="s">
        <v>155</v>
      </c>
      <c r="E13734" s="3" t="str">
        <f>VLOOKUP(A13734,Respondents!A:B,2,FALSE)</f>
        <v>Member Bodies and Other Professional Organizations</v>
      </c>
      <c r="F13734" s="3" t="str">
        <f>VLOOKUP(A13734,Respondents!A:C,3,FALSE)</f>
        <v>Member Bodies and Other Professional Organizations</v>
      </c>
      <c r="G13734" s="3">
        <f t="shared" si="572"/>
        <v>1</v>
      </c>
      <c r="H13734" s="3">
        <f t="shared" si="573"/>
        <v>0</v>
      </c>
    </row>
    <row r="13735" spans="1:8" x14ac:dyDescent="0.3">
      <c r="A13735" t="s">
        <v>10</v>
      </c>
      <c r="B13735" t="s">
        <v>162</v>
      </c>
      <c r="C13735" t="s">
        <v>164</v>
      </c>
      <c r="D13735" t="s">
        <v>155</v>
      </c>
      <c r="E13735" s="3" t="str">
        <f>VLOOKUP(A13735,Respondents!A:B,2,FALSE)</f>
        <v>Member Bodies and Other Professional Organizations</v>
      </c>
      <c r="F13735" s="3" t="str">
        <f>VLOOKUP(A13735,Respondents!A:C,3,FALSE)</f>
        <v>Member Bodies and Other Professional Organizations</v>
      </c>
      <c r="G13735" s="3">
        <f t="shared" si="572"/>
        <v>1</v>
      </c>
      <c r="H13735" s="3">
        <f t="shared" si="573"/>
        <v>0</v>
      </c>
    </row>
    <row r="13736" spans="1:8" x14ac:dyDescent="0.3">
      <c r="A13736" t="s">
        <v>10</v>
      </c>
      <c r="B13736" t="s">
        <v>162</v>
      </c>
      <c r="C13736" t="s">
        <v>165</v>
      </c>
      <c r="D13736" t="s">
        <v>159</v>
      </c>
      <c r="E13736" s="3" t="str">
        <f>VLOOKUP(A13736,Respondents!A:B,2,FALSE)</f>
        <v>Member Bodies and Other Professional Organizations</v>
      </c>
      <c r="F13736" s="3" t="str">
        <f>VLOOKUP(A13736,Respondents!A:C,3,FALSE)</f>
        <v>Member Bodies and Other Professional Organizations</v>
      </c>
      <c r="G13736" s="3">
        <f t="shared" si="572"/>
        <v>1</v>
      </c>
      <c r="H13736" s="3">
        <f t="shared" si="573"/>
        <v>1</v>
      </c>
    </row>
    <row r="13737" spans="1:8" x14ac:dyDescent="0.3">
      <c r="A13737" t="s">
        <v>10</v>
      </c>
      <c r="B13737" t="s">
        <v>162</v>
      </c>
      <c r="C13737" t="s">
        <v>166</v>
      </c>
      <c r="D13737" t="s">
        <v>155</v>
      </c>
      <c r="E13737" s="3" t="str">
        <f>VLOOKUP(A13737,Respondents!A:B,2,FALSE)</f>
        <v>Member Bodies and Other Professional Organizations</v>
      </c>
      <c r="F13737" s="3" t="str">
        <f>VLOOKUP(A13737,Respondents!A:C,3,FALSE)</f>
        <v>Member Bodies and Other Professional Organizations</v>
      </c>
      <c r="G13737" s="3">
        <f t="shared" si="572"/>
        <v>1</v>
      </c>
      <c r="H13737" s="3">
        <f t="shared" si="573"/>
        <v>0</v>
      </c>
    </row>
    <row r="13738" spans="1:8" x14ac:dyDescent="0.3">
      <c r="A13738" t="s">
        <v>10</v>
      </c>
      <c r="B13738" t="s">
        <v>162</v>
      </c>
      <c r="C13738" t="s">
        <v>167</v>
      </c>
      <c r="D13738" t="s">
        <v>155</v>
      </c>
      <c r="E13738" s="3" t="str">
        <f>VLOOKUP(A13738,Respondents!A:B,2,FALSE)</f>
        <v>Member Bodies and Other Professional Organizations</v>
      </c>
      <c r="F13738" s="3" t="str">
        <f>VLOOKUP(A13738,Respondents!A:C,3,FALSE)</f>
        <v>Member Bodies and Other Professional Organizations</v>
      </c>
      <c r="G13738" s="3">
        <f t="shared" si="572"/>
        <v>1</v>
      </c>
      <c r="H13738" s="3">
        <f t="shared" si="573"/>
        <v>0</v>
      </c>
    </row>
    <row r="13739" spans="1:8" x14ac:dyDescent="0.3">
      <c r="A13739" t="s">
        <v>10</v>
      </c>
      <c r="B13739" t="s">
        <v>162</v>
      </c>
      <c r="C13739" t="s">
        <v>168</v>
      </c>
      <c r="D13739" t="s">
        <v>155</v>
      </c>
      <c r="E13739" s="3" t="str">
        <f>VLOOKUP(A13739,Respondents!A:B,2,FALSE)</f>
        <v>Member Bodies and Other Professional Organizations</v>
      </c>
      <c r="F13739" s="3" t="str">
        <f>VLOOKUP(A13739,Respondents!A:C,3,FALSE)</f>
        <v>Member Bodies and Other Professional Organizations</v>
      </c>
      <c r="G13739" s="3">
        <f t="shared" si="572"/>
        <v>1</v>
      </c>
      <c r="H13739" s="3">
        <f t="shared" si="573"/>
        <v>0</v>
      </c>
    </row>
    <row r="13740" spans="1:8" x14ac:dyDescent="0.3">
      <c r="A13740" t="s">
        <v>10</v>
      </c>
      <c r="B13740" t="s">
        <v>162</v>
      </c>
      <c r="C13740" t="s">
        <v>169</v>
      </c>
      <c r="D13740" t="s">
        <v>155</v>
      </c>
      <c r="E13740" s="3" t="str">
        <f>VLOOKUP(A13740,Respondents!A:B,2,FALSE)</f>
        <v>Member Bodies and Other Professional Organizations</v>
      </c>
      <c r="F13740" s="3" t="str">
        <f>VLOOKUP(A13740,Respondents!A:C,3,FALSE)</f>
        <v>Member Bodies and Other Professional Organizations</v>
      </c>
      <c r="G13740" s="3">
        <f t="shared" si="572"/>
        <v>2</v>
      </c>
      <c r="H13740" s="3">
        <f t="shared" si="573"/>
        <v>0</v>
      </c>
    </row>
    <row r="13741" spans="1:8" x14ac:dyDescent="0.3">
      <c r="A13741" t="s">
        <v>10</v>
      </c>
      <c r="B13741" t="s">
        <v>162</v>
      </c>
      <c r="C13741" t="s">
        <v>170</v>
      </c>
      <c r="D13741" t="s">
        <v>155</v>
      </c>
      <c r="E13741" s="3" t="str">
        <f>VLOOKUP(A13741,Respondents!A:B,2,FALSE)</f>
        <v>Member Bodies and Other Professional Organizations</v>
      </c>
      <c r="F13741" s="3" t="str">
        <f>VLOOKUP(A13741,Respondents!A:C,3,FALSE)</f>
        <v>Member Bodies and Other Professional Organizations</v>
      </c>
      <c r="G13741" s="3">
        <f t="shared" si="572"/>
        <v>2</v>
      </c>
      <c r="H13741" s="3">
        <f t="shared" si="573"/>
        <v>0</v>
      </c>
    </row>
    <row r="13742" spans="1:8" x14ac:dyDescent="0.3">
      <c r="A13742" t="s">
        <v>10</v>
      </c>
      <c r="B13742" t="s">
        <v>162</v>
      </c>
      <c r="C13742" t="s">
        <v>269</v>
      </c>
      <c r="D13742" t="s">
        <v>159</v>
      </c>
      <c r="E13742" s="3" t="str">
        <f>VLOOKUP(A13742,Respondents!A:B,2,FALSE)</f>
        <v>Member Bodies and Other Professional Organizations</v>
      </c>
      <c r="F13742" s="3" t="str">
        <f>VLOOKUP(A13742,Respondents!A:C,3,FALSE)</f>
        <v>Member Bodies and Other Professional Organizations</v>
      </c>
      <c r="G13742" s="3">
        <f t="shared" si="572"/>
        <v>2</v>
      </c>
      <c r="H13742" s="3">
        <f t="shared" si="573"/>
        <v>1</v>
      </c>
    </row>
    <row r="13743" spans="1:8" x14ac:dyDescent="0.3">
      <c r="A13743" t="s">
        <v>10</v>
      </c>
      <c r="B13743" t="s">
        <v>162</v>
      </c>
      <c r="C13743" t="s">
        <v>171</v>
      </c>
      <c r="D13743" t="s">
        <v>159</v>
      </c>
      <c r="E13743" s="3" t="str">
        <f>VLOOKUP(A13743,Respondents!A:B,2,FALSE)</f>
        <v>Member Bodies and Other Professional Organizations</v>
      </c>
      <c r="F13743" s="3" t="str">
        <f>VLOOKUP(A13743,Respondents!A:C,3,FALSE)</f>
        <v>Member Bodies and Other Professional Organizations</v>
      </c>
      <c r="G13743" s="3">
        <f t="shared" si="572"/>
        <v>2</v>
      </c>
      <c r="H13743" s="3">
        <f t="shared" si="573"/>
        <v>1</v>
      </c>
    </row>
    <row r="13744" spans="1:8" x14ac:dyDescent="0.3">
      <c r="A13744" t="s">
        <v>10</v>
      </c>
      <c r="B13744" t="s">
        <v>187</v>
      </c>
      <c r="C13744" t="s">
        <v>188</v>
      </c>
      <c r="D13744" t="s">
        <v>155</v>
      </c>
      <c r="E13744" s="3" t="str">
        <f>VLOOKUP(A13744,Respondents!A:B,2,FALSE)</f>
        <v>Member Bodies and Other Professional Organizations</v>
      </c>
      <c r="F13744" s="3" t="str">
        <f>VLOOKUP(A13744,Respondents!A:C,3,FALSE)</f>
        <v>Member Bodies and Other Professional Organizations</v>
      </c>
      <c r="G13744" s="3">
        <f t="shared" si="572"/>
        <v>1</v>
      </c>
      <c r="H13744" s="3">
        <f t="shared" si="573"/>
        <v>0</v>
      </c>
    </row>
    <row r="13745" spans="1:8" x14ac:dyDescent="0.3">
      <c r="A13745" t="s">
        <v>10</v>
      </c>
      <c r="B13745" t="s">
        <v>187</v>
      </c>
      <c r="C13745" t="s">
        <v>189</v>
      </c>
      <c r="D13745" t="s">
        <v>155</v>
      </c>
      <c r="E13745" s="3" t="str">
        <f>VLOOKUP(A13745,Respondents!A:B,2,FALSE)</f>
        <v>Member Bodies and Other Professional Organizations</v>
      </c>
      <c r="F13745" s="3" t="str">
        <f>VLOOKUP(A13745,Respondents!A:C,3,FALSE)</f>
        <v>Member Bodies and Other Professional Organizations</v>
      </c>
      <c r="G13745" s="3">
        <f t="shared" si="572"/>
        <v>1</v>
      </c>
      <c r="H13745" s="3">
        <f t="shared" si="573"/>
        <v>0</v>
      </c>
    </row>
    <row r="13746" spans="1:8" x14ac:dyDescent="0.3">
      <c r="A13746" t="s">
        <v>10</v>
      </c>
      <c r="B13746" t="s">
        <v>187</v>
      </c>
      <c r="C13746" t="s">
        <v>190</v>
      </c>
      <c r="D13746" t="s">
        <v>155</v>
      </c>
      <c r="E13746" s="3" t="str">
        <f>VLOOKUP(A13746,Respondents!A:B,2,FALSE)</f>
        <v>Member Bodies and Other Professional Organizations</v>
      </c>
      <c r="F13746" s="3" t="str">
        <f>VLOOKUP(A13746,Respondents!A:C,3,FALSE)</f>
        <v>Member Bodies and Other Professional Organizations</v>
      </c>
      <c r="G13746" s="3">
        <f t="shared" si="572"/>
        <v>1</v>
      </c>
      <c r="H13746" s="3">
        <f t="shared" si="573"/>
        <v>0</v>
      </c>
    </row>
    <row r="13747" spans="1:8" x14ac:dyDescent="0.3">
      <c r="A13747" t="s">
        <v>10</v>
      </c>
      <c r="B13747" t="s">
        <v>187</v>
      </c>
      <c r="C13747" t="s">
        <v>191</v>
      </c>
      <c r="D13747" t="s">
        <v>155</v>
      </c>
      <c r="E13747" s="3" t="str">
        <f>VLOOKUP(A13747,Respondents!A:B,2,FALSE)</f>
        <v>Member Bodies and Other Professional Organizations</v>
      </c>
      <c r="F13747" s="3" t="str">
        <f>VLOOKUP(A13747,Respondents!A:C,3,FALSE)</f>
        <v>Member Bodies and Other Professional Organizations</v>
      </c>
      <c r="G13747" s="3">
        <f t="shared" si="572"/>
        <v>1</v>
      </c>
      <c r="H13747" s="3">
        <f t="shared" si="573"/>
        <v>0</v>
      </c>
    </row>
    <row r="13748" spans="1:8" x14ac:dyDescent="0.3">
      <c r="A13748" t="s">
        <v>10</v>
      </c>
      <c r="B13748" t="s">
        <v>187</v>
      </c>
      <c r="C13748" t="s">
        <v>192</v>
      </c>
      <c r="D13748" t="s">
        <v>155</v>
      </c>
      <c r="E13748" s="3" t="str">
        <f>VLOOKUP(A13748,Respondents!A:B,2,FALSE)</f>
        <v>Member Bodies and Other Professional Organizations</v>
      </c>
      <c r="F13748" s="3" t="str">
        <f>VLOOKUP(A13748,Respondents!A:C,3,FALSE)</f>
        <v>Member Bodies and Other Professional Organizations</v>
      </c>
      <c r="G13748" s="3">
        <f t="shared" si="572"/>
        <v>1</v>
      </c>
      <c r="H13748" s="3">
        <f t="shared" si="573"/>
        <v>0</v>
      </c>
    </row>
    <row r="13749" spans="1:8" x14ac:dyDescent="0.3">
      <c r="A13749" t="s">
        <v>10</v>
      </c>
      <c r="B13749" t="s">
        <v>187</v>
      </c>
      <c r="C13749" t="s">
        <v>193</v>
      </c>
      <c r="D13749" t="s">
        <v>159</v>
      </c>
      <c r="E13749" s="3" t="str">
        <f>VLOOKUP(A13749,Respondents!A:B,2,FALSE)</f>
        <v>Member Bodies and Other Professional Organizations</v>
      </c>
      <c r="F13749" s="3" t="str">
        <f>VLOOKUP(A13749,Respondents!A:C,3,FALSE)</f>
        <v>Member Bodies and Other Professional Organizations</v>
      </c>
      <c r="G13749" s="3">
        <f t="shared" si="572"/>
        <v>1</v>
      </c>
      <c r="H13749" s="3">
        <f t="shared" si="573"/>
        <v>1</v>
      </c>
    </row>
    <row r="13750" spans="1:8" x14ac:dyDescent="0.3">
      <c r="A13750" t="s">
        <v>10</v>
      </c>
      <c r="B13750" t="s">
        <v>187</v>
      </c>
      <c r="C13750" t="s">
        <v>194</v>
      </c>
      <c r="D13750" t="s">
        <v>155</v>
      </c>
      <c r="E13750" s="3" t="str">
        <f>VLOOKUP(A13750,Respondents!A:B,2,FALSE)</f>
        <v>Member Bodies and Other Professional Organizations</v>
      </c>
      <c r="F13750" s="3" t="str">
        <f>VLOOKUP(A13750,Respondents!A:C,3,FALSE)</f>
        <v>Member Bodies and Other Professional Organizations</v>
      </c>
      <c r="G13750" s="3">
        <f t="shared" si="572"/>
        <v>2</v>
      </c>
      <c r="H13750" s="3">
        <f t="shared" si="573"/>
        <v>0</v>
      </c>
    </row>
    <row r="13751" spans="1:8" x14ac:dyDescent="0.3">
      <c r="A13751" t="s">
        <v>10</v>
      </c>
      <c r="B13751" t="s">
        <v>187</v>
      </c>
      <c r="C13751" t="s">
        <v>329</v>
      </c>
      <c r="D13751" t="s">
        <v>155</v>
      </c>
      <c r="E13751" s="3" t="str">
        <f>VLOOKUP(A13751,Respondents!A:B,2,FALSE)</f>
        <v>Member Bodies and Other Professional Organizations</v>
      </c>
      <c r="F13751" s="3" t="str">
        <f>VLOOKUP(A13751,Respondents!A:C,3,FALSE)</f>
        <v>Member Bodies and Other Professional Organizations</v>
      </c>
      <c r="G13751" s="3">
        <f t="shared" si="572"/>
        <v>2</v>
      </c>
      <c r="H13751" s="3">
        <f t="shared" si="573"/>
        <v>0</v>
      </c>
    </row>
    <row r="13752" spans="1:8" x14ac:dyDescent="0.3">
      <c r="A13752" t="s">
        <v>10</v>
      </c>
      <c r="B13752" t="s">
        <v>187</v>
      </c>
      <c r="C13752" t="s">
        <v>330</v>
      </c>
      <c r="D13752" t="s">
        <v>155</v>
      </c>
      <c r="E13752" s="3" t="str">
        <f>VLOOKUP(A13752,Respondents!A:B,2,FALSE)</f>
        <v>Member Bodies and Other Professional Organizations</v>
      </c>
      <c r="F13752" s="3" t="str">
        <f>VLOOKUP(A13752,Respondents!A:C,3,FALSE)</f>
        <v>Member Bodies and Other Professional Organizations</v>
      </c>
      <c r="G13752" s="3">
        <f t="shared" si="572"/>
        <v>2</v>
      </c>
      <c r="H13752" s="3">
        <f t="shared" si="573"/>
        <v>0</v>
      </c>
    </row>
    <row r="13753" spans="1:8" x14ac:dyDescent="0.3">
      <c r="A13753" t="s">
        <v>10</v>
      </c>
      <c r="B13753" t="s">
        <v>187</v>
      </c>
      <c r="C13753" t="s">
        <v>195</v>
      </c>
      <c r="D13753" t="s">
        <v>155</v>
      </c>
      <c r="E13753" s="3" t="str">
        <f>VLOOKUP(A13753,Respondents!A:B,2,FALSE)</f>
        <v>Member Bodies and Other Professional Organizations</v>
      </c>
      <c r="F13753" s="3" t="str">
        <f>VLOOKUP(A13753,Respondents!A:C,3,FALSE)</f>
        <v>Member Bodies and Other Professional Organizations</v>
      </c>
      <c r="G13753" s="3">
        <f t="shared" si="572"/>
        <v>2</v>
      </c>
      <c r="H13753" s="3">
        <f t="shared" si="573"/>
        <v>0</v>
      </c>
    </row>
    <row r="13754" spans="1:8" x14ac:dyDescent="0.3">
      <c r="A13754" t="s">
        <v>10</v>
      </c>
      <c r="B13754" t="s">
        <v>187</v>
      </c>
      <c r="C13754" t="s">
        <v>196</v>
      </c>
      <c r="D13754" t="s">
        <v>155</v>
      </c>
      <c r="E13754" s="3" t="str">
        <f>VLOOKUP(A13754,Respondents!A:B,2,FALSE)</f>
        <v>Member Bodies and Other Professional Organizations</v>
      </c>
      <c r="F13754" s="3" t="str">
        <f>VLOOKUP(A13754,Respondents!A:C,3,FALSE)</f>
        <v>Member Bodies and Other Professional Organizations</v>
      </c>
      <c r="G13754" s="3">
        <f t="shared" si="572"/>
        <v>2</v>
      </c>
      <c r="H13754" s="3">
        <f t="shared" si="573"/>
        <v>0</v>
      </c>
    </row>
    <row r="13755" spans="1:8" x14ac:dyDescent="0.3">
      <c r="A13755" t="s">
        <v>10</v>
      </c>
      <c r="B13755" t="s">
        <v>187</v>
      </c>
      <c r="C13755" t="s">
        <v>197</v>
      </c>
      <c r="D13755" t="s">
        <v>155</v>
      </c>
      <c r="E13755" s="3" t="str">
        <f>VLOOKUP(A13755,Respondents!A:B,2,FALSE)</f>
        <v>Member Bodies and Other Professional Organizations</v>
      </c>
      <c r="F13755" s="3" t="str">
        <f>VLOOKUP(A13755,Respondents!A:C,3,FALSE)</f>
        <v>Member Bodies and Other Professional Organizations</v>
      </c>
      <c r="G13755" s="3">
        <f t="shared" si="572"/>
        <v>2</v>
      </c>
      <c r="H13755" s="3">
        <f t="shared" si="573"/>
        <v>0</v>
      </c>
    </row>
    <row r="13756" spans="1:8" x14ac:dyDescent="0.3">
      <c r="A13756" t="s">
        <v>10</v>
      </c>
      <c r="B13756" t="s">
        <v>187</v>
      </c>
      <c r="C13756" t="s">
        <v>198</v>
      </c>
      <c r="D13756" t="s">
        <v>155</v>
      </c>
      <c r="E13756" s="3" t="str">
        <f>VLOOKUP(A13756,Respondents!A:B,2,FALSE)</f>
        <v>Member Bodies and Other Professional Organizations</v>
      </c>
      <c r="F13756" s="3" t="str">
        <f>VLOOKUP(A13756,Respondents!A:C,3,FALSE)</f>
        <v>Member Bodies and Other Professional Organizations</v>
      </c>
      <c r="G13756" s="3">
        <f t="shared" si="572"/>
        <v>2</v>
      </c>
      <c r="H13756" s="3">
        <f t="shared" si="573"/>
        <v>0</v>
      </c>
    </row>
    <row r="13757" spans="1:8" x14ac:dyDescent="0.3">
      <c r="A13757" t="s">
        <v>10</v>
      </c>
      <c r="B13757" t="s">
        <v>199</v>
      </c>
      <c r="C13757" t="s">
        <v>200</v>
      </c>
      <c r="D13757" t="s">
        <v>155</v>
      </c>
      <c r="E13757" s="3" t="str">
        <f>VLOOKUP(A13757,Respondents!A:B,2,FALSE)</f>
        <v>Member Bodies and Other Professional Organizations</v>
      </c>
      <c r="F13757" s="3" t="str">
        <f>VLOOKUP(A13757,Respondents!A:C,3,FALSE)</f>
        <v>Member Bodies and Other Professional Organizations</v>
      </c>
      <c r="G13757" s="3">
        <f t="shared" si="572"/>
        <v>1</v>
      </c>
      <c r="H13757" s="3">
        <f t="shared" si="573"/>
        <v>0</v>
      </c>
    </row>
    <row r="13758" spans="1:8" x14ac:dyDescent="0.3">
      <c r="A13758" t="s">
        <v>10</v>
      </c>
      <c r="B13758" t="s">
        <v>199</v>
      </c>
      <c r="C13758" t="s">
        <v>201</v>
      </c>
      <c r="D13758" t="s">
        <v>155</v>
      </c>
      <c r="E13758" s="3" t="str">
        <f>VLOOKUP(A13758,Respondents!A:B,2,FALSE)</f>
        <v>Member Bodies and Other Professional Organizations</v>
      </c>
      <c r="F13758" s="3" t="str">
        <f>VLOOKUP(A13758,Respondents!A:C,3,FALSE)</f>
        <v>Member Bodies and Other Professional Organizations</v>
      </c>
      <c r="G13758" s="3">
        <f t="shared" si="572"/>
        <v>1</v>
      </c>
      <c r="H13758" s="3">
        <f t="shared" si="573"/>
        <v>0</v>
      </c>
    </row>
    <row r="13759" spans="1:8" x14ac:dyDescent="0.3">
      <c r="A13759" t="s">
        <v>10</v>
      </c>
      <c r="B13759" t="s">
        <v>199</v>
      </c>
      <c r="C13759" t="s">
        <v>202</v>
      </c>
      <c r="D13759" t="s">
        <v>155</v>
      </c>
      <c r="E13759" s="3" t="str">
        <f>VLOOKUP(A13759,Respondents!A:B,2,FALSE)</f>
        <v>Member Bodies and Other Professional Organizations</v>
      </c>
      <c r="F13759" s="3" t="str">
        <f>VLOOKUP(A13759,Respondents!A:C,3,FALSE)</f>
        <v>Member Bodies and Other Professional Organizations</v>
      </c>
      <c r="G13759" s="3">
        <f t="shared" si="572"/>
        <v>1</v>
      </c>
      <c r="H13759" s="3">
        <f t="shared" si="573"/>
        <v>0</v>
      </c>
    </row>
    <row r="13760" spans="1:8" x14ac:dyDescent="0.3">
      <c r="A13760" t="s">
        <v>10</v>
      </c>
      <c r="B13760" t="s">
        <v>199</v>
      </c>
      <c r="C13760" t="s">
        <v>203</v>
      </c>
      <c r="D13760" t="s">
        <v>155</v>
      </c>
      <c r="E13760" s="3" t="str">
        <f>VLOOKUP(A13760,Respondents!A:B,2,FALSE)</f>
        <v>Member Bodies and Other Professional Organizations</v>
      </c>
      <c r="F13760" s="3" t="str">
        <f>VLOOKUP(A13760,Respondents!A:C,3,FALSE)</f>
        <v>Member Bodies and Other Professional Organizations</v>
      </c>
      <c r="G13760" s="3">
        <f t="shared" si="572"/>
        <v>1</v>
      </c>
      <c r="H13760" s="3">
        <f t="shared" si="573"/>
        <v>0</v>
      </c>
    </row>
    <row r="13761" spans="1:8" x14ac:dyDescent="0.3">
      <c r="A13761" t="s">
        <v>10</v>
      </c>
      <c r="B13761" t="s">
        <v>199</v>
      </c>
      <c r="C13761" t="s">
        <v>204</v>
      </c>
      <c r="D13761" t="s">
        <v>155</v>
      </c>
      <c r="E13761" s="3" t="str">
        <f>VLOOKUP(A13761,Respondents!A:B,2,FALSE)</f>
        <v>Member Bodies and Other Professional Organizations</v>
      </c>
      <c r="F13761" s="3" t="str">
        <f>VLOOKUP(A13761,Respondents!A:C,3,FALSE)</f>
        <v>Member Bodies and Other Professional Organizations</v>
      </c>
      <c r="G13761" s="3">
        <f t="shared" si="572"/>
        <v>1</v>
      </c>
      <c r="H13761" s="3">
        <f t="shared" si="573"/>
        <v>0</v>
      </c>
    </row>
    <row r="13762" spans="1:8" x14ac:dyDescent="0.3">
      <c r="A13762" t="s">
        <v>10</v>
      </c>
      <c r="B13762" t="s">
        <v>199</v>
      </c>
      <c r="C13762" t="s">
        <v>205</v>
      </c>
      <c r="D13762" t="s">
        <v>159</v>
      </c>
      <c r="E13762" s="3" t="str">
        <f>VLOOKUP(A13762,Respondents!A:B,2,FALSE)</f>
        <v>Member Bodies and Other Professional Organizations</v>
      </c>
      <c r="F13762" s="3" t="str">
        <f>VLOOKUP(A13762,Respondents!A:C,3,FALSE)</f>
        <v>Member Bodies and Other Professional Organizations</v>
      </c>
      <c r="G13762" s="3">
        <f t="shared" si="572"/>
        <v>1</v>
      </c>
      <c r="H13762" s="3">
        <f t="shared" si="573"/>
        <v>1</v>
      </c>
    </row>
    <row r="13763" spans="1:8" x14ac:dyDescent="0.3">
      <c r="A13763" t="s">
        <v>10</v>
      </c>
      <c r="B13763" t="s">
        <v>199</v>
      </c>
      <c r="C13763" t="s">
        <v>270</v>
      </c>
      <c r="D13763" t="s">
        <v>155</v>
      </c>
      <c r="E13763" s="3" t="str">
        <f>VLOOKUP(A13763,Respondents!A:B,2,FALSE)</f>
        <v>Member Bodies and Other Professional Organizations</v>
      </c>
      <c r="F13763" s="3" t="str">
        <f>VLOOKUP(A13763,Respondents!A:C,3,FALSE)</f>
        <v>Member Bodies and Other Professional Organizations</v>
      </c>
      <c r="G13763" s="3">
        <f t="shared" si="572"/>
        <v>2</v>
      </c>
      <c r="H13763" s="3">
        <f t="shared" si="573"/>
        <v>0</v>
      </c>
    </row>
    <row r="13764" spans="1:8" x14ac:dyDescent="0.3">
      <c r="A13764" t="s">
        <v>10</v>
      </c>
      <c r="B13764" t="s">
        <v>199</v>
      </c>
      <c r="C13764" t="s">
        <v>206</v>
      </c>
      <c r="D13764" t="s">
        <v>155</v>
      </c>
      <c r="E13764" s="3" t="str">
        <f>VLOOKUP(A13764,Respondents!A:B,2,FALSE)</f>
        <v>Member Bodies and Other Professional Organizations</v>
      </c>
      <c r="F13764" s="3" t="str">
        <f>VLOOKUP(A13764,Respondents!A:C,3,FALSE)</f>
        <v>Member Bodies and Other Professional Organizations</v>
      </c>
      <c r="G13764" s="3">
        <f t="shared" si="572"/>
        <v>2</v>
      </c>
      <c r="H13764" s="3">
        <f t="shared" si="573"/>
        <v>0</v>
      </c>
    </row>
    <row r="13765" spans="1:8" x14ac:dyDescent="0.3">
      <c r="A13765" t="s">
        <v>10</v>
      </c>
      <c r="B13765" t="s">
        <v>199</v>
      </c>
      <c r="C13765" t="s">
        <v>207</v>
      </c>
      <c r="D13765" t="s">
        <v>155</v>
      </c>
      <c r="E13765" s="3" t="str">
        <f>VLOOKUP(A13765,Respondents!A:B,2,FALSE)</f>
        <v>Member Bodies and Other Professional Organizations</v>
      </c>
      <c r="F13765" s="3" t="str">
        <f>VLOOKUP(A13765,Respondents!A:C,3,FALSE)</f>
        <v>Member Bodies and Other Professional Organizations</v>
      </c>
      <c r="G13765" s="3">
        <f t="shared" si="572"/>
        <v>2</v>
      </c>
      <c r="H13765" s="3">
        <f t="shared" si="573"/>
        <v>0</v>
      </c>
    </row>
    <row r="13766" spans="1:8" x14ac:dyDescent="0.3">
      <c r="A13766" t="s">
        <v>10</v>
      </c>
      <c r="B13766" t="s">
        <v>243</v>
      </c>
      <c r="C13766" t="s">
        <v>244</v>
      </c>
      <c r="D13766" t="s">
        <v>155</v>
      </c>
      <c r="E13766" s="3" t="str">
        <f>VLOOKUP(A13766,Respondents!A:B,2,FALSE)</f>
        <v>Member Bodies and Other Professional Organizations</v>
      </c>
      <c r="F13766" s="3" t="str">
        <f>VLOOKUP(A13766,Respondents!A:C,3,FALSE)</f>
        <v>Member Bodies and Other Professional Organizations</v>
      </c>
      <c r="G13766" s="3">
        <f t="shared" si="572"/>
        <v>1</v>
      </c>
      <c r="H13766" s="3">
        <f t="shared" si="573"/>
        <v>0</v>
      </c>
    </row>
    <row r="13767" spans="1:8" x14ac:dyDescent="0.3">
      <c r="A13767" t="s">
        <v>10</v>
      </c>
      <c r="B13767" t="s">
        <v>243</v>
      </c>
      <c r="C13767" t="s">
        <v>245</v>
      </c>
      <c r="D13767" t="s">
        <v>155</v>
      </c>
      <c r="E13767" s="3" t="str">
        <f>VLOOKUP(A13767,Respondents!A:B,2,FALSE)</f>
        <v>Member Bodies and Other Professional Organizations</v>
      </c>
      <c r="F13767" s="3" t="str">
        <f>VLOOKUP(A13767,Respondents!A:C,3,FALSE)</f>
        <v>Member Bodies and Other Professional Organizations</v>
      </c>
      <c r="G13767" s="3">
        <f t="shared" si="572"/>
        <v>1</v>
      </c>
      <c r="H13767" s="3">
        <f t="shared" si="573"/>
        <v>0</v>
      </c>
    </row>
    <row r="13768" spans="1:8" x14ac:dyDescent="0.3">
      <c r="A13768" t="s">
        <v>10</v>
      </c>
      <c r="B13768" t="s">
        <v>243</v>
      </c>
      <c r="C13768" t="s">
        <v>246</v>
      </c>
      <c r="D13768" t="s">
        <v>159</v>
      </c>
      <c r="E13768" s="3" t="str">
        <f>VLOOKUP(A13768,Respondents!A:B,2,FALSE)</f>
        <v>Member Bodies and Other Professional Organizations</v>
      </c>
      <c r="F13768" s="3" t="str">
        <f>VLOOKUP(A13768,Respondents!A:C,3,FALSE)</f>
        <v>Member Bodies and Other Professional Organizations</v>
      </c>
      <c r="G13768" s="3">
        <f t="shared" si="572"/>
        <v>1</v>
      </c>
      <c r="H13768" s="3">
        <f t="shared" si="573"/>
        <v>1</v>
      </c>
    </row>
    <row r="13769" spans="1:8" x14ac:dyDescent="0.3">
      <c r="A13769" t="s">
        <v>10</v>
      </c>
      <c r="B13769" t="s">
        <v>243</v>
      </c>
      <c r="C13769" t="s">
        <v>247</v>
      </c>
      <c r="D13769" t="s">
        <v>155</v>
      </c>
      <c r="E13769" s="3" t="str">
        <f>VLOOKUP(A13769,Respondents!A:B,2,FALSE)</f>
        <v>Member Bodies and Other Professional Organizations</v>
      </c>
      <c r="F13769" s="3" t="str">
        <f>VLOOKUP(A13769,Respondents!A:C,3,FALSE)</f>
        <v>Member Bodies and Other Professional Organizations</v>
      </c>
      <c r="G13769" s="3">
        <f t="shared" ref="G13769:G13821" si="574">IF(LEN(C13769)-LEN(SUBSTITUTE(C13769,".",""))&lt;=1,1,2)</f>
        <v>1</v>
      </c>
      <c r="H13769" s="3">
        <f t="shared" ref="H13769:H13821" si="575">IF(D13769="Yes",1,0)</f>
        <v>0</v>
      </c>
    </row>
    <row r="13770" spans="1:8" x14ac:dyDescent="0.3">
      <c r="A13770" t="s">
        <v>10</v>
      </c>
      <c r="B13770" t="s">
        <v>243</v>
      </c>
      <c r="C13770" t="s">
        <v>248</v>
      </c>
      <c r="D13770" t="s">
        <v>155</v>
      </c>
      <c r="E13770" s="3" t="str">
        <f>VLOOKUP(A13770,Respondents!A:B,2,FALSE)</f>
        <v>Member Bodies and Other Professional Organizations</v>
      </c>
      <c r="F13770" s="3" t="str">
        <f>VLOOKUP(A13770,Respondents!A:C,3,FALSE)</f>
        <v>Member Bodies and Other Professional Organizations</v>
      </c>
      <c r="G13770" s="3">
        <f t="shared" si="574"/>
        <v>1</v>
      </c>
      <c r="H13770" s="3">
        <f t="shared" si="575"/>
        <v>0</v>
      </c>
    </row>
    <row r="13771" spans="1:8" x14ac:dyDescent="0.3">
      <c r="A13771" t="s">
        <v>10</v>
      </c>
      <c r="B13771" t="s">
        <v>243</v>
      </c>
      <c r="C13771" t="s">
        <v>249</v>
      </c>
      <c r="D13771" t="s">
        <v>155</v>
      </c>
      <c r="E13771" s="3" t="str">
        <f>VLOOKUP(A13771,Respondents!A:B,2,FALSE)</f>
        <v>Member Bodies and Other Professional Organizations</v>
      </c>
      <c r="F13771" s="3" t="str">
        <f>VLOOKUP(A13771,Respondents!A:C,3,FALSE)</f>
        <v>Member Bodies and Other Professional Organizations</v>
      </c>
      <c r="G13771" s="3">
        <f t="shared" si="574"/>
        <v>1</v>
      </c>
      <c r="H13771" s="3">
        <f t="shared" si="575"/>
        <v>0</v>
      </c>
    </row>
    <row r="13772" spans="1:8" x14ac:dyDescent="0.3">
      <c r="A13772" t="s">
        <v>10</v>
      </c>
      <c r="B13772" t="s">
        <v>243</v>
      </c>
      <c r="C13772" t="s">
        <v>331</v>
      </c>
      <c r="D13772" t="s">
        <v>155</v>
      </c>
      <c r="E13772" s="3" t="str">
        <f>VLOOKUP(A13772,Respondents!A:B,2,FALSE)</f>
        <v>Member Bodies and Other Professional Organizations</v>
      </c>
      <c r="F13772" s="3" t="str">
        <f>VLOOKUP(A13772,Respondents!A:C,3,FALSE)</f>
        <v>Member Bodies and Other Professional Organizations</v>
      </c>
      <c r="G13772" s="3">
        <f t="shared" si="574"/>
        <v>2</v>
      </c>
      <c r="H13772" s="3">
        <f t="shared" si="575"/>
        <v>0</v>
      </c>
    </row>
    <row r="13773" spans="1:8" x14ac:dyDescent="0.3">
      <c r="A13773" t="s">
        <v>10</v>
      </c>
      <c r="B13773" t="s">
        <v>243</v>
      </c>
      <c r="C13773" t="s">
        <v>332</v>
      </c>
      <c r="D13773" t="s">
        <v>155</v>
      </c>
      <c r="E13773" s="3" t="str">
        <f>VLOOKUP(A13773,Respondents!A:B,2,FALSE)</f>
        <v>Member Bodies and Other Professional Organizations</v>
      </c>
      <c r="F13773" s="3" t="str">
        <f>VLOOKUP(A13773,Respondents!A:C,3,FALSE)</f>
        <v>Member Bodies and Other Professional Organizations</v>
      </c>
      <c r="G13773" s="3">
        <f t="shared" si="574"/>
        <v>2</v>
      </c>
      <c r="H13773" s="3">
        <f t="shared" si="575"/>
        <v>0</v>
      </c>
    </row>
    <row r="13774" spans="1:8" x14ac:dyDescent="0.3">
      <c r="A13774" t="s">
        <v>10</v>
      </c>
      <c r="B13774" t="s">
        <v>243</v>
      </c>
      <c r="C13774" t="s">
        <v>333</v>
      </c>
      <c r="D13774" t="s">
        <v>159</v>
      </c>
      <c r="E13774" s="3" t="str">
        <f>VLOOKUP(A13774,Respondents!A:B,2,FALSE)</f>
        <v>Member Bodies and Other Professional Organizations</v>
      </c>
      <c r="F13774" s="3" t="str">
        <f>VLOOKUP(A13774,Respondents!A:C,3,FALSE)</f>
        <v>Member Bodies and Other Professional Organizations</v>
      </c>
      <c r="G13774" s="3">
        <f t="shared" si="574"/>
        <v>2</v>
      </c>
      <c r="H13774" s="3">
        <f t="shared" si="575"/>
        <v>1</v>
      </c>
    </row>
    <row r="13775" spans="1:8" x14ac:dyDescent="0.3">
      <c r="A13775" t="s">
        <v>10</v>
      </c>
      <c r="B13775" t="s">
        <v>250</v>
      </c>
      <c r="C13775" t="s">
        <v>251</v>
      </c>
      <c r="D13775" t="s">
        <v>155</v>
      </c>
      <c r="E13775" s="3" t="str">
        <f>VLOOKUP(A13775,Respondents!A:B,2,FALSE)</f>
        <v>Member Bodies and Other Professional Organizations</v>
      </c>
      <c r="F13775" s="3" t="str">
        <f>VLOOKUP(A13775,Respondents!A:C,3,FALSE)</f>
        <v>Member Bodies and Other Professional Organizations</v>
      </c>
      <c r="G13775" s="3">
        <f t="shared" si="574"/>
        <v>1</v>
      </c>
      <c r="H13775" s="3">
        <f t="shared" si="575"/>
        <v>0</v>
      </c>
    </row>
    <row r="13776" spans="1:8" x14ac:dyDescent="0.3">
      <c r="A13776" t="s">
        <v>10</v>
      </c>
      <c r="B13776" t="s">
        <v>250</v>
      </c>
      <c r="C13776" t="s">
        <v>252</v>
      </c>
      <c r="D13776" t="s">
        <v>155</v>
      </c>
      <c r="E13776" s="3" t="str">
        <f>VLOOKUP(A13776,Respondents!A:B,2,FALSE)</f>
        <v>Member Bodies and Other Professional Organizations</v>
      </c>
      <c r="F13776" s="3" t="str">
        <f>VLOOKUP(A13776,Respondents!A:C,3,FALSE)</f>
        <v>Member Bodies and Other Professional Organizations</v>
      </c>
      <c r="G13776" s="3">
        <f t="shared" si="574"/>
        <v>1</v>
      </c>
      <c r="H13776" s="3">
        <f t="shared" si="575"/>
        <v>0</v>
      </c>
    </row>
    <row r="13777" spans="1:8" x14ac:dyDescent="0.3">
      <c r="A13777" t="s">
        <v>10</v>
      </c>
      <c r="B13777" t="s">
        <v>250</v>
      </c>
      <c r="C13777" t="s">
        <v>253</v>
      </c>
      <c r="D13777" t="s">
        <v>159</v>
      </c>
      <c r="E13777" s="3" t="str">
        <f>VLOOKUP(A13777,Respondents!A:B,2,FALSE)</f>
        <v>Member Bodies and Other Professional Organizations</v>
      </c>
      <c r="F13777" s="3" t="str">
        <f>VLOOKUP(A13777,Respondents!A:C,3,FALSE)</f>
        <v>Member Bodies and Other Professional Organizations</v>
      </c>
      <c r="G13777" s="3">
        <f t="shared" si="574"/>
        <v>1</v>
      </c>
      <c r="H13777" s="3">
        <f t="shared" si="575"/>
        <v>1</v>
      </c>
    </row>
    <row r="13778" spans="1:8" x14ac:dyDescent="0.3">
      <c r="A13778" t="s">
        <v>10</v>
      </c>
      <c r="B13778" t="s">
        <v>250</v>
      </c>
      <c r="C13778" t="s">
        <v>254</v>
      </c>
      <c r="D13778" t="s">
        <v>155</v>
      </c>
      <c r="E13778" s="3" t="str">
        <f>VLOOKUP(A13778,Respondents!A:B,2,FALSE)</f>
        <v>Member Bodies and Other Professional Organizations</v>
      </c>
      <c r="F13778" s="3" t="str">
        <f>VLOOKUP(A13778,Respondents!A:C,3,FALSE)</f>
        <v>Member Bodies and Other Professional Organizations</v>
      </c>
      <c r="G13778" s="3">
        <f t="shared" si="574"/>
        <v>1</v>
      </c>
      <c r="H13778" s="3">
        <f t="shared" si="575"/>
        <v>0</v>
      </c>
    </row>
    <row r="13779" spans="1:8" x14ac:dyDescent="0.3">
      <c r="A13779" t="s">
        <v>10</v>
      </c>
      <c r="B13779" t="s">
        <v>250</v>
      </c>
      <c r="C13779" t="s">
        <v>255</v>
      </c>
      <c r="D13779" t="s">
        <v>155</v>
      </c>
      <c r="E13779" s="3" t="str">
        <f>VLOOKUP(A13779,Respondents!A:B,2,FALSE)</f>
        <v>Member Bodies and Other Professional Organizations</v>
      </c>
      <c r="F13779" s="3" t="str">
        <f>VLOOKUP(A13779,Respondents!A:C,3,FALSE)</f>
        <v>Member Bodies and Other Professional Organizations</v>
      </c>
      <c r="G13779" s="3">
        <f t="shared" si="574"/>
        <v>1</v>
      </c>
      <c r="H13779" s="3">
        <f t="shared" si="575"/>
        <v>0</v>
      </c>
    </row>
    <row r="13780" spans="1:8" x14ac:dyDescent="0.3">
      <c r="A13780" t="s">
        <v>10</v>
      </c>
      <c r="B13780" t="s">
        <v>250</v>
      </c>
      <c r="C13780" t="s">
        <v>256</v>
      </c>
      <c r="D13780" t="s">
        <v>155</v>
      </c>
      <c r="E13780" s="3" t="str">
        <f>VLOOKUP(A13780,Respondents!A:B,2,FALSE)</f>
        <v>Member Bodies and Other Professional Organizations</v>
      </c>
      <c r="F13780" s="3" t="str">
        <f>VLOOKUP(A13780,Respondents!A:C,3,FALSE)</f>
        <v>Member Bodies and Other Professional Organizations</v>
      </c>
      <c r="G13780" s="3">
        <f t="shared" si="574"/>
        <v>1</v>
      </c>
      <c r="H13780" s="3">
        <f t="shared" si="575"/>
        <v>0</v>
      </c>
    </row>
    <row r="13781" spans="1:8" x14ac:dyDescent="0.3">
      <c r="A13781" t="s">
        <v>10</v>
      </c>
      <c r="B13781" t="s">
        <v>250</v>
      </c>
      <c r="C13781" t="s">
        <v>334</v>
      </c>
      <c r="D13781" t="s">
        <v>155</v>
      </c>
      <c r="E13781" s="3" t="str">
        <f>VLOOKUP(A13781,Respondents!A:B,2,FALSE)</f>
        <v>Member Bodies and Other Professional Organizations</v>
      </c>
      <c r="F13781" s="3" t="str">
        <f>VLOOKUP(A13781,Respondents!A:C,3,FALSE)</f>
        <v>Member Bodies and Other Professional Organizations</v>
      </c>
      <c r="G13781" s="3">
        <f t="shared" si="574"/>
        <v>2</v>
      </c>
      <c r="H13781" s="3">
        <f t="shared" si="575"/>
        <v>0</v>
      </c>
    </row>
    <row r="13782" spans="1:8" x14ac:dyDescent="0.3">
      <c r="A13782" t="s">
        <v>10</v>
      </c>
      <c r="B13782" t="s">
        <v>250</v>
      </c>
      <c r="C13782" t="s">
        <v>335</v>
      </c>
      <c r="D13782" t="s">
        <v>155</v>
      </c>
      <c r="E13782" s="3" t="str">
        <f>VLOOKUP(A13782,Respondents!A:B,2,FALSE)</f>
        <v>Member Bodies and Other Professional Organizations</v>
      </c>
      <c r="F13782" s="3" t="str">
        <f>VLOOKUP(A13782,Respondents!A:C,3,FALSE)</f>
        <v>Member Bodies and Other Professional Organizations</v>
      </c>
      <c r="G13782" s="3">
        <f t="shared" si="574"/>
        <v>2</v>
      </c>
      <c r="H13782" s="3">
        <f t="shared" si="575"/>
        <v>0</v>
      </c>
    </row>
    <row r="13783" spans="1:8" x14ac:dyDescent="0.3">
      <c r="A13783" t="s">
        <v>10</v>
      </c>
      <c r="B13783" t="s">
        <v>250</v>
      </c>
      <c r="C13783" t="s">
        <v>336</v>
      </c>
      <c r="D13783" t="s">
        <v>159</v>
      </c>
      <c r="E13783" s="3" t="str">
        <f>VLOOKUP(A13783,Respondents!A:B,2,FALSE)</f>
        <v>Member Bodies and Other Professional Organizations</v>
      </c>
      <c r="F13783" s="3" t="str">
        <f>VLOOKUP(A13783,Respondents!A:C,3,FALSE)</f>
        <v>Member Bodies and Other Professional Organizations</v>
      </c>
      <c r="G13783" s="3">
        <f t="shared" si="574"/>
        <v>2</v>
      </c>
      <c r="H13783" s="3">
        <f t="shared" si="575"/>
        <v>1</v>
      </c>
    </row>
    <row r="13784" spans="1:8" x14ac:dyDescent="0.3">
      <c r="A13784" t="s">
        <v>10</v>
      </c>
      <c r="B13784" t="s">
        <v>250</v>
      </c>
      <c r="C13784" t="s">
        <v>337</v>
      </c>
      <c r="D13784" t="s">
        <v>155</v>
      </c>
      <c r="E13784" s="3" t="str">
        <f>VLOOKUP(A13784,Respondents!A:B,2,FALSE)</f>
        <v>Member Bodies and Other Professional Organizations</v>
      </c>
      <c r="F13784" s="3" t="str">
        <f>VLOOKUP(A13784,Respondents!A:C,3,FALSE)</f>
        <v>Member Bodies and Other Professional Organizations</v>
      </c>
      <c r="G13784" s="3">
        <f t="shared" si="574"/>
        <v>2</v>
      </c>
      <c r="H13784" s="3">
        <f t="shared" si="575"/>
        <v>0</v>
      </c>
    </row>
    <row r="13785" spans="1:8" x14ac:dyDescent="0.3">
      <c r="A13785" t="s">
        <v>10</v>
      </c>
      <c r="B13785" t="s">
        <v>250</v>
      </c>
      <c r="C13785" t="s">
        <v>386</v>
      </c>
      <c r="D13785" t="s">
        <v>155</v>
      </c>
      <c r="E13785" s="3" t="str">
        <f>VLOOKUP(A13785,Respondents!A:B,2,FALSE)</f>
        <v>Member Bodies and Other Professional Organizations</v>
      </c>
      <c r="F13785" s="3" t="str">
        <f>VLOOKUP(A13785,Respondents!A:C,3,FALSE)</f>
        <v>Member Bodies and Other Professional Organizations</v>
      </c>
      <c r="G13785" s="3">
        <f t="shared" si="574"/>
        <v>2</v>
      </c>
      <c r="H13785" s="3">
        <f t="shared" si="575"/>
        <v>0</v>
      </c>
    </row>
    <row r="13786" spans="1:8" x14ac:dyDescent="0.3">
      <c r="A13786" t="s">
        <v>10</v>
      </c>
      <c r="B13786" t="s">
        <v>250</v>
      </c>
      <c r="C13786" t="s">
        <v>338</v>
      </c>
      <c r="D13786" t="s">
        <v>159</v>
      </c>
      <c r="E13786" s="3" t="str">
        <f>VLOOKUP(A13786,Respondents!A:B,2,FALSE)</f>
        <v>Member Bodies and Other Professional Organizations</v>
      </c>
      <c r="F13786" s="3" t="str">
        <f>VLOOKUP(A13786,Respondents!A:C,3,FALSE)</f>
        <v>Member Bodies and Other Professional Organizations</v>
      </c>
      <c r="G13786" s="3">
        <f t="shared" si="574"/>
        <v>2</v>
      </c>
      <c r="H13786" s="3">
        <f t="shared" si="575"/>
        <v>1</v>
      </c>
    </row>
    <row r="13787" spans="1:8" x14ac:dyDescent="0.3">
      <c r="A13787" t="s">
        <v>10</v>
      </c>
      <c r="B13787" t="s">
        <v>257</v>
      </c>
      <c r="C13787" t="s">
        <v>258</v>
      </c>
      <c r="D13787" t="s">
        <v>155</v>
      </c>
      <c r="E13787" s="3" t="str">
        <f>VLOOKUP(A13787,Respondents!A:B,2,FALSE)</f>
        <v>Member Bodies and Other Professional Organizations</v>
      </c>
      <c r="F13787" s="3" t="str">
        <f>VLOOKUP(A13787,Respondents!A:C,3,FALSE)</f>
        <v>Member Bodies and Other Professional Organizations</v>
      </c>
      <c r="G13787" s="3">
        <f t="shared" si="574"/>
        <v>1</v>
      </c>
      <c r="H13787" s="3">
        <f t="shared" si="575"/>
        <v>0</v>
      </c>
    </row>
    <row r="13788" spans="1:8" x14ac:dyDescent="0.3">
      <c r="A13788" t="s">
        <v>10</v>
      </c>
      <c r="B13788" t="s">
        <v>257</v>
      </c>
      <c r="C13788" t="s">
        <v>259</v>
      </c>
      <c r="D13788" t="s">
        <v>155</v>
      </c>
      <c r="E13788" s="3" t="str">
        <f>VLOOKUP(A13788,Respondents!A:B,2,FALSE)</f>
        <v>Member Bodies and Other Professional Organizations</v>
      </c>
      <c r="F13788" s="3" t="str">
        <f>VLOOKUP(A13788,Respondents!A:C,3,FALSE)</f>
        <v>Member Bodies and Other Professional Organizations</v>
      </c>
      <c r="G13788" s="3">
        <f t="shared" si="574"/>
        <v>1</v>
      </c>
      <c r="H13788" s="3">
        <f t="shared" si="575"/>
        <v>0</v>
      </c>
    </row>
    <row r="13789" spans="1:8" x14ac:dyDescent="0.3">
      <c r="A13789" t="s">
        <v>10</v>
      </c>
      <c r="B13789" t="s">
        <v>257</v>
      </c>
      <c r="C13789" t="s">
        <v>260</v>
      </c>
      <c r="D13789" t="s">
        <v>155</v>
      </c>
      <c r="E13789" s="3" t="str">
        <f>VLOOKUP(A13789,Respondents!A:B,2,FALSE)</f>
        <v>Member Bodies and Other Professional Organizations</v>
      </c>
      <c r="F13789" s="3" t="str">
        <f>VLOOKUP(A13789,Respondents!A:C,3,FALSE)</f>
        <v>Member Bodies and Other Professional Organizations</v>
      </c>
      <c r="G13789" s="3">
        <f t="shared" si="574"/>
        <v>1</v>
      </c>
      <c r="H13789" s="3">
        <f t="shared" si="575"/>
        <v>0</v>
      </c>
    </row>
    <row r="13790" spans="1:8" x14ac:dyDescent="0.3">
      <c r="A13790" t="s">
        <v>10</v>
      </c>
      <c r="B13790" t="s">
        <v>257</v>
      </c>
      <c r="C13790" t="s">
        <v>261</v>
      </c>
      <c r="D13790" t="s">
        <v>155</v>
      </c>
      <c r="E13790" s="3" t="str">
        <f>VLOOKUP(A13790,Respondents!A:B,2,FALSE)</f>
        <v>Member Bodies and Other Professional Organizations</v>
      </c>
      <c r="F13790" s="3" t="str">
        <f>VLOOKUP(A13790,Respondents!A:C,3,FALSE)</f>
        <v>Member Bodies and Other Professional Organizations</v>
      </c>
      <c r="G13790" s="3">
        <f t="shared" si="574"/>
        <v>1</v>
      </c>
      <c r="H13790" s="3">
        <f t="shared" si="575"/>
        <v>0</v>
      </c>
    </row>
    <row r="13791" spans="1:8" x14ac:dyDescent="0.3">
      <c r="A13791" t="s">
        <v>10</v>
      </c>
      <c r="B13791" t="s">
        <v>257</v>
      </c>
      <c r="C13791" t="s">
        <v>262</v>
      </c>
      <c r="D13791" t="s">
        <v>155</v>
      </c>
      <c r="E13791" s="3" t="str">
        <f>VLOOKUP(A13791,Respondents!A:B,2,FALSE)</f>
        <v>Member Bodies and Other Professional Organizations</v>
      </c>
      <c r="F13791" s="3" t="str">
        <f>VLOOKUP(A13791,Respondents!A:C,3,FALSE)</f>
        <v>Member Bodies and Other Professional Organizations</v>
      </c>
      <c r="G13791" s="3">
        <f t="shared" si="574"/>
        <v>1</v>
      </c>
      <c r="H13791" s="3">
        <f t="shared" si="575"/>
        <v>0</v>
      </c>
    </row>
    <row r="13792" spans="1:8" x14ac:dyDescent="0.3">
      <c r="A13792" t="s">
        <v>10</v>
      </c>
      <c r="B13792" t="s">
        <v>257</v>
      </c>
      <c r="C13792" t="s">
        <v>263</v>
      </c>
      <c r="D13792" t="s">
        <v>159</v>
      </c>
      <c r="E13792" s="3" t="str">
        <f>VLOOKUP(A13792,Respondents!A:B,2,FALSE)</f>
        <v>Member Bodies and Other Professional Organizations</v>
      </c>
      <c r="F13792" s="3" t="str">
        <f>VLOOKUP(A13792,Respondents!A:C,3,FALSE)</f>
        <v>Member Bodies and Other Professional Organizations</v>
      </c>
      <c r="G13792" s="3">
        <f t="shared" si="574"/>
        <v>1</v>
      </c>
      <c r="H13792" s="3">
        <f t="shared" si="575"/>
        <v>1</v>
      </c>
    </row>
    <row r="13793" spans="1:8" x14ac:dyDescent="0.3">
      <c r="A13793" t="s">
        <v>10</v>
      </c>
      <c r="B13793" t="s">
        <v>257</v>
      </c>
      <c r="C13793" t="s">
        <v>264</v>
      </c>
      <c r="D13793" t="s">
        <v>155</v>
      </c>
      <c r="E13793" s="3" t="str">
        <f>VLOOKUP(A13793,Respondents!A:B,2,FALSE)</f>
        <v>Member Bodies and Other Professional Organizations</v>
      </c>
      <c r="F13793" s="3" t="str">
        <f>VLOOKUP(A13793,Respondents!A:C,3,FALSE)</f>
        <v>Member Bodies and Other Professional Organizations</v>
      </c>
      <c r="G13793" s="3">
        <f t="shared" si="574"/>
        <v>2</v>
      </c>
      <c r="H13793" s="3">
        <f t="shared" si="575"/>
        <v>0</v>
      </c>
    </row>
    <row r="13794" spans="1:8" x14ac:dyDescent="0.3">
      <c r="A13794" t="s">
        <v>10</v>
      </c>
      <c r="B13794" t="s">
        <v>257</v>
      </c>
      <c r="C13794" t="s">
        <v>265</v>
      </c>
      <c r="D13794" t="s">
        <v>155</v>
      </c>
      <c r="E13794" s="3" t="str">
        <f>VLOOKUP(A13794,Respondents!A:B,2,FALSE)</f>
        <v>Member Bodies and Other Professional Organizations</v>
      </c>
      <c r="F13794" s="3" t="str">
        <f>VLOOKUP(A13794,Respondents!A:C,3,FALSE)</f>
        <v>Member Bodies and Other Professional Organizations</v>
      </c>
      <c r="G13794" s="3">
        <f t="shared" si="574"/>
        <v>2</v>
      </c>
      <c r="H13794" s="3">
        <f t="shared" si="575"/>
        <v>0</v>
      </c>
    </row>
    <row r="13795" spans="1:8" x14ac:dyDescent="0.3">
      <c r="A13795" t="s">
        <v>10</v>
      </c>
      <c r="B13795" t="s">
        <v>257</v>
      </c>
      <c r="C13795" t="s">
        <v>273</v>
      </c>
      <c r="D13795" t="s">
        <v>155</v>
      </c>
      <c r="E13795" s="3" t="str">
        <f>VLOOKUP(A13795,Respondents!A:B,2,FALSE)</f>
        <v>Member Bodies and Other Professional Organizations</v>
      </c>
      <c r="F13795" s="3" t="str">
        <f>VLOOKUP(A13795,Respondents!A:C,3,FALSE)</f>
        <v>Member Bodies and Other Professional Organizations</v>
      </c>
      <c r="G13795" s="3">
        <f t="shared" si="574"/>
        <v>2</v>
      </c>
      <c r="H13795" s="3">
        <f t="shared" si="575"/>
        <v>0</v>
      </c>
    </row>
    <row r="13796" spans="1:8" x14ac:dyDescent="0.3">
      <c r="A13796" t="s">
        <v>10</v>
      </c>
      <c r="B13796" t="s">
        <v>257</v>
      </c>
      <c r="C13796" t="s">
        <v>274</v>
      </c>
      <c r="D13796" t="s">
        <v>155</v>
      </c>
      <c r="E13796" s="3" t="str">
        <f>VLOOKUP(A13796,Respondents!A:B,2,FALSE)</f>
        <v>Member Bodies and Other Professional Organizations</v>
      </c>
      <c r="F13796" s="3" t="str">
        <f>VLOOKUP(A13796,Respondents!A:C,3,FALSE)</f>
        <v>Member Bodies and Other Professional Organizations</v>
      </c>
      <c r="G13796" s="3">
        <f t="shared" si="574"/>
        <v>2</v>
      </c>
      <c r="H13796" s="3">
        <f t="shared" si="575"/>
        <v>0</v>
      </c>
    </row>
    <row r="13797" spans="1:8" x14ac:dyDescent="0.3">
      <c r="A13797" t="s">
        <v>10</v>
      </c>
      <c r="B13797" t="s">
        <v>257</v>
      </c>
      <c r="C13797" t="s">
        <v>275</v>
      </c>
      <c r="D13797" t="s">
        <v>155</v>
      </c>
      <c r="E13797" s="3" t="str">
        <f>VLOOKUP(A13797,Respondents!A:B,2,FALSE)</f>
        <v>Member Bodies and Other Professional Organizations</v>
      </c>
      <c r="F13797" s="3" t="str">
        <f>VLOOKUP(A13797,Respondents!A:C,3,FALSE)</f>
        <v>Member Bodies and Other Professional Organizations</v>
      </c>
      <c r="G13797" s="3">
        <f t="shared" si="574"/>
        <v>2</v>
      </c>
      <c r="H13797" s="3">
        <f t="shared" si="575"/>
        <v>0</v>
      </c>
    </row>
    <row r="13798" spans="1:8" x14ac:dyDescent="0.3">
      <c r="A13798" t="s">
        <v>11</v>
      </c>
      <c r="B13798" t="s">
        <v>162</v>
      </c>
      <c r="C13798" t="s">
        <v>163</v>
      </c>
      <c r="D13798" t="s">
        <v>155</v>
      </c>
      <c r="E13798" s="3" t="str">
        <f>VLOOKUP(A13798,Respondents!A:B,2,FALSE)</f>
        <v>Member Bodies and Other Professional Organizations</v>
      </c>
      <c r="F13798" s="3" t="str">
        <f>VLOOKUP(A13798,Respondents!A:C,3,FALSE)</f>
        <v>Member Bodies and Other Professional Organizations</v>
      </c>
      <c r="G13798" s="3">
        <f t="shared" si="574"/>
        <v>1</v>
      </c>
      <c r="H13798" s="3">
        <f t="shared" si="575"/>
        <v>0</v>
      </c>
    </row>
    <row r="13799" spans="1:8" x14ac:dyDescent="0.3">
      <c r="A13799" t="s">
        <v>11</v>
      </c>
      <c r="B13799" t="s">
        <v>162</v>
      </c>
      <c r="C13799" t="s">
        <v>164</v>
      </c>
      <c r="D13799" t="s">
        <v>159</v>
      </c>
      <c r="E13799" s="3" t="str">
        <f>VLOOKUP(A13799,Respondents!A:B,2,FALSE)</f>
        <v>Member Bodies and Other Professional Organizations</v>
      </c>
      <c r="F13799" s="3" t="str">
        <f>VLOOKUP(A13799,Respondents!A:C,3,FALSE)</f>
        <v>Member Bodies and Other Professional Organizations</v>
      </c>
      <c r="G13799" s="3">
        <f t="shared" si="574"/>
        <v>1</v>
      </c>
      <c r="H13799" s="3">
        <f t="shared" si="575"/>
        <v>1</v>
      </c>
    </row>
    <row r="13800" spans="1:8" x14ac:dyDescent="0.3">
      <c r="A13800" t="s">
        <v>11</v>
      </c>
      <c r="B13800" t="s">
        <v>162</v>
      </c>
      <c r="C13800" t="s">
        <v>165</v>
      </c>
      <c r="D13800" t="s">
        <v>155</v>
      </c>
      <c r="E13800" s="3" t="str">
        <f>VLOOKUP(A13800,Respondents!A:B,2,FALSE)</f>
        <v>Member Bodies and Other Professional Organizations</v>
      </c>
      <c r="F13800" s="3" t="str">
        <f>VLOOKUP(A13800,Respondents!A:C,3,FALSE)</f>
        <v>Member Bodies and Other Professional Organizations</v>
      </c>
      <c r="G13800" s="3">
        <f t="shared" si="574"/>
        <v>1</v>
      </c>
      <c r="H13800" s="3">
        <f t="shared" si="575"/>
        <v>0</v>
      </c>
    </row>
    <row r="13801" spans="1:8" x14ac:dyDescent="0.3">
      <c r="A13801" t="s">
        <v>11</v>
      </c>
      <c r="B13801" t="s">
        <v>162</v>
      </c>
      <c r="C13801" t="s">
        <v>166</v>
      </c>
      <c r="D13801" t="s">
        <v>155</v>
      </c>
      <c r="E13801" s="3" t="str">
        <f>VLOOKUP(A13801,Respondents!A:B,2,FALSE)</f>
        <v>Member Bodies and Other Professional Organizations</v>
      </c>
      <c r="F13801" s="3" t="str">
        <f>VLOOKUP(A13801,Respondents!A:C,3,FALSE)</f>
        <v>Member Bodies and Other Professional Organizations</v>
      </c>
      <c r="G13801" s="3">
        <f t="shared" si="574"/>
        <v>1</v>
      </c>
      <c r="H13801" s="3">
        <f t="shared" si="575"/>
        <v>0</v>
      </c>
    </row>
    <row r="13802" spans="1:8" x14ac:dyDescent="0.3">
      <c r="A13802" t="s">
        <v>11</v>
      </c>
      <c r="B13802" t="s">
        <v>162</v>
      </c>
      <c r="C13802" t="s">
        <v>167</v>
      </c>
      <c r="D13802" t="s">
        <v>155</v>
      </c>
      <c r="E13802" s="3" t="str">
        <f>VLOOKUP(A13802,Respondents!A:B,2,FALSE)</f>
        <v>Member Bodies and Other Professional Organizations</v>
      </c>
      <c r="F13802" s="3" t="str">
        <f>VLOOKUP(A13802,Respondents!A:C,3,FALSE)</f>
        <v>Member Bodies and Other Professional Organizations</v>
      </c>
      <c r="G13802" s="3">
        <f t="shared" si="574"/>
        <v>1</v>
      </c>
      <c r="H13802" s="3">
        <f t="shared" si="575"/>
        <v>0</v>
      </c>
    </row>
    <row r="13803" spans="1:8" x14ac:dyDescent="0.3">
      <c r="A13803" t="s">
        <v>11</v>
      </c>
      <c r="B13803" t="s">
        <v>162</v>
      </c>
      <c r="C13803" t="s">
        <v>168</v>
      </c>
      <c r="D13803" t="s">
        <v>155</v>
      </c>
      <c r="E13803" s="3" t="str">
        <f>VLOOKUP(A13803,Respondents!A:B,2,FALSE)</f>
        <v>Member Bodies and Other Professional Organizations</v>
      </c>
      <c r="F13803" s="3" t="str">
        <f>VLOOKUP(A13803,Respondents!A:C,3,FALSE)</f>
        <v>Member Bodies and Other Professional Organizations</v>
      </c>
      <c r="G13803" s="3">
        <f t="shared" si="574"/>
        <v>1</v>
      </c>
      <c r="H13803" s="3">
        <f t="shared" si="575"/>
        <v>0</v>
      </c>
    </row>
    <row r="13804" spans="1:8" x14ac:dyDescent="0.3">
      <c r="A13804" t="s">
        <v>11</v>
      </c>
      <c r="B13804" t="s">
        <v>162</v>
      </c>
      <c r="C13804" t="s">
        <v>169</v>
      </c>
      <c r="D13804" t="s">
        <v>155</v>
      </c>
      <c r="E13804" s="3" t="str">
        <f>VLOOKUP(A13804,Respondents!A:B,2,FALSE)</f>
        <v>Member Bodies and Other Professional Organizations</v>
      </c>
      <c r="F13804" s="3" t="str">
        <f>VLOOKUP(A13804,Respondents!A:C,3,FALSE)</f>
        <v>Member Bodies and Other Professional Organizations</v>
      </c>
      <c r="G13804" s="3">
        <f t="shared" si="574"/>
        <v>2</v>
      </c>
      <c r="H13804" s="3">
        <f t="shared" si="575"/>
        <v>0</v>
      </c>
    </row>
    <row r="13805" spans="1:8" x14ac:dyDescent="0.3">
      <c r="A13805" t="s">
        <v>11</v>
      </c>
      <c r="B13805" t="s">
        <v>162</v>
      </c>
      <c r="C13805" t="s">
        <v>170</v>
      </c>
      <c r="D13805" t="s">
        <v>155</v>
      </c>
      <c r="E13805" s="3" t="str">
        <f>VLOOKUP(A13805,Respondents!A:B,2,FALSE)</f>
        <v>Member Bodies and Other Professional Organizations</v>
      </c>
      <c r="F13805" s="3" t="str">
        <f>VLOOKUP(A13805,Respondents!A:C,3,FALSE)</f>
        <v>Member Bodies and Other Professional Organizations</v>
      </c>
      <c r="G13805" s="3">
        <f t="shared" si="574"/>
        <v>2</v>
      </c>
      <c r="H13805" s="3">
        <f t="shared" si="575"/>
        <v>0</v>
      </c>
    </row>
    <row r="13806" spans="1:8" x14ac:dyDescent="0.3">
      <c r="A13806" t="s">
        <v>11</v>
      </c>
      <c r="B13806" t="s">
        <v>162</v>
      </c>
      <c r="C13806" t="s">
        <v>269</v>
      </c>
      <c r="D13806" t="s">
        <v>159</v>
      </c>
      <c r="E13806" s="3" t="str">
        <f>VLOOKUP(A13806,Respondents!A:B,2,FALSE)</f>
        <v>Member Bodies and Other Professional Organizations</v>
      </c>
      <c r="F13806" s="3" t="str">
        <f>VLOOKUP(A13806,Respondents!A:C,3,FALSE)</f>
        <v>Member Bodies and Other Professional Organizations</v>
      </c>
      <c r="G13806" s="3">
        <f t="shared" si="574"/>
        <v>2</v>
      </c>
      <c r="H13806" s="3">
        <f t="shared" si="575"/>
        <v>1</v>
      </c>
    </row>
    <row r="13807" spans="1:8" x14ac:dyDescent="0.3">
      <c r="A13807" t="s">
        <v>11</v>
      </c>
      <c r="B13807" t="s">
        <v>162</v>
      </c>
      <c r="C13807" t="s">
        <v>171</v>
      </c>
      <c r="D13807" t="s">
        <v>155</v>
      </c>
      <c r="E13807" s="3" t="str">
        <f>VLOOKUP(A13807,Respondents!A:B,2,FALSE)</f>
        <v>Member Bodies and Other Professional Organizations</v>
      </c>
      <c r="F13807" s="3" t="str">
        <f>VLOOKUP(A13807,Respondents!A:C,3,FALSE)</f>
        <v>Member Bodies and Other Professional Organizations</v>
      </c>
      <c r="G13807" s="3">
        <f t="shared" si="574"/>
        <v>2</v>
      </c>
      <c r="H13807" s="3">
        <f t="shared" si="575"/>
        <v>0</v>
      </c>
    </row>
    <row r="13808" spans="1:8" x14ac:dyDescent="0.3">
      <c r="A13808" t="s">
        <v>11</v>
      </c>
      <c r="B13808" t="s">
        <v>187</v>
      </c>
      <c r="C13808" t="s">
        <v>188</v>
      </c>
      <c r="D13808" t="s">
        <v>155</v>
      </c>
      <c r="E13808" s="3" t="str">
        <f>VLOOKUP(A13808,Respondents!A:B,2,FALSE)</f>
        <v>Member Bodies and Other Professional Organizations</v>
      </c>
      <c r="F13808" s="3" t="str">
        <f>VLOOKUP(A13808,Respondents!A:C,3,FALSE)</f>
        <v>Member Bodies and Other Professional Organizations</v>
      </c>
      <c r="G13808" s="3">
        <f t="shared" si="574"/>
        <v>1</v>
      </c>
      <c r="H13808" s="3">
        <f t="shared" si="575"/>
        <v>0</v>
      </c>
    </row>
    <row r="13809" spans="1:8" x14ac:dyDescent="0.3">
      <c r="A13809" t="s">
        <v>11</v>
      </c>
      <c r="B13809" t="s">
        <v>187</v>
      </c>
      <c r="C13809" t="s">
        <v>189</v>
      </c>
      <c r="D13809" t="s">
        <v>159</v>
      </c>
      <c r="E13809" s="3" t="str">
        <f>VLOOKUP(A13809,Respondents!A:B,2,FALSE)</f>
        <v>Member Bodies and Other Professional Organizations</v>
      </c>
      <c r="F13809" s="3" t="str">
        <f>VLOOKUP(A13809,Respondents!A:C,3,FALSE)</f>
        <v>Member Bodies and Other Professional Organizations</v>
      </c>
      <c r="G13809" s="3">
        <f t="shared" si="574"/>
        <v>1</v>
      </c>
      <c r="H13809" s="3">
        <f t="shared" si="575"/>
        <v>1</v>
      </c>
    </row>
    <row r="13810" spans="1:8" x14ac:dyDescent="0.3">
      <c r="A13810" t="s">
        <v>11</v>
      </c>
      <c r="B13810" t="s">
        <v>187</v>
      </c>
      <c r="C13810" t="s">
        <v>190</v>
      </c>
      <c r="D13810" t="s">
        <v>155</v>
      </c>
      <c r="E13810" s="3" t="str">
        <f>VLOOKUP(A13810,Respondents!A:B,2,FALSE)</f>
        <v>Member Bodies and Other Professional Organizations</v>
      </c>
      <c r="F13810" s="3" t="str">
        <f>VLOOKUP(A13810,Respondents!A:C,3,FALSE)</f>
        <v>Member Bodies and Other Professional Organizations</v>
      </c>
      <c r="G13810" s="3">
        <f t="shared" si="574"/>
        <v>1</v>
      </c>
      <c r="H13810" s="3">
        <f t="shared" si="575"/>
        <v>0</v>
      </c>
    </row>
    <row r="13811" spans="1:8" x14ac:dyDescent="0.3">
      <c r="A13811" t="s">
        <v>11</v>
      </c>
      <c r="B13811" t="s">
        <v>187</v>
      </c>
      <c r="C13811" t="s">
        <v>191</v>
      </c>
      <c r="D13811" t="s">
        <v>155</v>
      </c>
      <c r="E13811" s="3" t="str">
        <f>VLOOKUP(A13811,Respondents!A:B,2,FALSE)</f>
        <v>Member Bodies and Other Professional Organizations</v>
      </c>
      <c r="F13811" s="3" t="str">
        <f>VLOOKUP(A13811,Respondents!A:C,3,FALSE)</f>
        <v>Member Bodies and Other Professional Organizations</v>
      </c>
      <c r="G13811" s="3">
        <f t="shared" si="574"/>
        <v>1</v>
      </c>
      <c r="H13811" s="3">
        <f t="shared" si="575"/>
        <v>0</v>
      </c>
    </row>
    <row r="13812" spans="1:8" x14ac:dyDescent="0.3">
      <c r="A13812" t="s">
        <v>11</v>
      </c>
      <c r="B13812" t="s">
        <v>187</v>
      </c>
      <c r="C13812" t="s">
        <v>192</v>
      </c>
      <c r="D13812" t="s">
        <v>155</v>
      </c>
      <c r="E13812" s="3" t="str">
        <f>VLOOKUP(A13812,Respondents!A:B,2,FALSE)</f>
        <v>Member Bodies and Other Professional Organizations</v>
      </c>
      <c r="F13812" s="3" t="str">
        <f>VLOOKUP(A13812,Respondents!A:C,3,FALSE)</f>
        <v>Member Bodies and Other Professional Organizations</v>
      </c>
      <c r="G13812" s="3">
        <f t="shared" si="574"/>
        <v>1</v>
      </c>
      <c r="H13812" s="3">
        <f t="shared" si="575"/>
        <v>0</v>
      </c>
    </row>
    <row r="13813" spans="1:8" x14ac:dyDescent="0.3">
      <c r="A13813" t="s">
        <v>11</v>
      </c>
      <c r="B13813" t="s">
        <v>187</v>
      </c>
      <c r="C13813" t="s">
        <v>193</v>
      </c>
      <c r="D13813" t="s">
        <v>155</v>
      </c>
      <c r="E13813" s="3" t="str">
        <f>VLOOKUP(A13813,Respondents!A:B,2,FALSE)</f>
        <v>Member Bodies and Other Professional Organizations</v>
      </c>
      <c r="F13813" s="3" t="str">
        <f>VLOOKUP(A13813,Respondents!A:C,3,FALSE)</f>
        <v>Member Bodies and Other Professional Organizations</v>
      </c>
      <c r="G13813" s="3">
        <f t="shared" si="574"/>
        <v>1</v>
      </c>
      <c r="H13813" s="3">
        <f t="shared" si="575"/>
        <v>0</v>
      </c>
    </row>
    <row r="13814" spans="1:8" x14ac:dyDescent="0.3">
      <c r="A13814" t="s">
        <v>11</v>
      </c>
      <c r="B13814" t="s">
        <v>187</v>
      </c>
      <c r="C13814" t="s">
        <v>194</v>
      </c>
      <c r="D13814" t="s">
        <v>159</v>
      </c>
      <c r="E13814" s="3" t="str">
        <f>VLOOKUP(A13814,Respondents!A:B,2,FALSE)</f>
        <v>Member Bodies and Other Professional Organizations</v>
      </c>
      <c r="F13814" s="3" t="str">
        <f>VLOOKUP(A13814,Respondents!A:C,3,FALSE)</f>
        <v>Member Bodies and Other Professional Organizations</v>
      </c>
      <c r="G13814" s="3">
        <f t="shared" si="574"/>
        <v>2</v>
      </c>
      <c r="H13814" s="3">
        <f t="shared" si="575"/>
        <v>1</v>
      </c>
    </row>
    <row r="13815" spans="1:8" x14ac:dyDescent="0.3">
      <c r="A13815" t="s">
        <v>11</v>
      </c>
      <c r="B13815" t="s">
        <v>187</v>
      </c>
      <c r="C13815" t="s">
        <v>329</v>
      </c>
      <c r="D13815" t="s">
        <v>155</v>
      </c>
      <c r="E13815" s="3" t="str">
        <f>VLOOKUP(A13815,Respondents!A:B,2,FALSE)</f>
        <v>Member Bodies and Other Professional Organizations</v>
      </c>
      <c r="F13815" s="3" t="str">
        <f>VLOOKUP(A13815,Respondents!A:C,3,FALSE)</f>
        <v>Member Bodies and Other Professional Organizations</v>
      </c>
      <c r="G13815" s="3">
        <f t="shared" si="574"/>
        <v>2</v>
      </c>
      <c r="H13815" s="3">
        <f t="shared" si="575"/>
        <v>0</v>
      </c>
    </row>
    <row r="13816" spans="1:8" x14ac:dyDescent="0.3">
      <c r="A13816" t="s">
        <v>11</v>
      </c>
      <c r="B13816" t="s">
        <v>187</v>
      </c>
      <c r="C13816" t="s">
        <v>330</v>
      </c>
      <c r="D13816" t="s">
        <v>159</v>
      </c>
      <c r="E13816" s="3" t="str">
        <f>VLOOKUP(A13816,Respondents!A:B,2,FALSE)</f>
        <v>Member Bodies and Other Professional Organizations</v>
      </c>
      <c r="F13816" s="3" t="str">
        <f>VLOOKUP(A13816,Respondents!A:C,3,FALSE)</f>
        <v>Member Bodies and Other Professional Organizations</v>
      </c>
      <c r="G13816" s="3">
        <f t="shared" si="574"/>
        <v>2</v>
      </c>
      <c r="H13816" s="3">
        <f t="shared" si="575"/>
        <v>1</v>
      </c>
    </row>
    <row r="13817" spans="1:8" x14ac:dyDescent="0.3">
      <c r="A13817" t="s">
        <v>11</v>
      </c>
      <c r="B13817" t="s">
        <v>187</v>
      </c>
      <c r="C13817" t="s">
        <v>195</v>
      </c>
      <c r="D13817" t="s">
        <v>159</v>
      </c>
      <c r="E13817" s="3" t="str">
        <f>VLOOKUP(A13817,Respondents!A:B,2,FALSE)</f>
        <v>Member Bodies and Other Professional Organizations</v>
      </c>
      <c r="F13817" s="3" t="str">
        <f>VLOOKUP(A13817,Respondents!A:C,3,FALSE)</f>
        <v>Member Bodies and Other Professional Organizations</v>
      </c>
      <c r="G13817" s="3">
        <f t="shared" si="574"/>
        <v>2</v>
      </c>
      <c r="H13817" s="3">
        <f t="shared" si="575"/>
        <v>1</v>
      </c>
    </row>
    <row r="13818" spans="1:8" x14ac:dyDescent="0.3">
      <c r="A13818" t="s">
        <v>11</v>
      </c>
      <c r="B13818" t="s">
        <v>187</v>
      </c>
      <c r="C13818" t="s">
        <v>196</v>
      </c>
      <c r="D13818" t="s">
        <v>159</v>
      </c>
      <c r="E13818" s="3" t="str">
        <f>VLOOKUP(A13818,Respondents!A:B,2,FALSE)</f>
        <v>Member Bodies and Other Professional Organizations</v>
      </c>
      <c r="F13818" s="3" t="str">
        <f>VLOOKUP(A13818,Respondents!A:C,3,FALSE)</f>
        <v>Member Bodies and Other Professional Organizations</v>
      </c>
      <c r="G13818" s="3">
        <f t="shared" si="574"/>
        <v>2</v>
      </c>
      <c r="H13818" s="3">
        <f t="shared" si="575"/>
        <v>1</v>
      </c>
    </row>
    <row r="13819" spans="1:8" x14ac:dyDescent="0.3">
      <c r="A13819" t="s">
        <v>11</v>
      </c>
      <c r="B13819" t="s">
        <v>187</v>
      </c>
      <c r="C13819" t="s">
        <v>197</v>
      </c>
      <c r="D13819" t="s">
        <v>155</v>
      </c>
      <c r="E13819" s="3" t="str">
        <f>VLOOKUP(A13819,Respondents!A:B,2,FALSE)</f>
        <v>Member Bodies and Other Professional Organizations</v>
      </c>
      <c r="F13819" s="3" t="str">
        <f>VLOOKUP(A13819,Respondents!A:C,3,FALSE)</f>
        <v>Member Bodies and Other Professional Organizations</v>
      </c>
      <c r="G13819" s="3">
        <f t="shared" si="574"/>
        <v>2</v>
      </c>
      <c r="H13819" s="3">
        <f t="shared" si="575"/>
        <v>0</v>
      </c>
    </row>
    <row r="13820" spans="1:8" x14ac:dyDescent="0.3">
      <c r="A13820" t="s">
        <v>11</v>
      </c>
      <c r="B13820" t="s">
        <v>187</v>
      </c>
      <c r="C13820" t="s">
        <v>198</v>
      </c>
      <c r="D13820" t="s">
        <v>155</v>
      </c>
      <c r="E13820" s="3" t="str">
        <f>VLOOKUP(A13820,Respondents!A:B,2,FALSE)</f>
        <v>Member Bodies and Other Professional Organizations</v>
      </c>
      <c r="F13820" s="3" t="str">
        <f>VLOOKUP(A13820,Respondents!A:C,3,FALSE)</f>
        <v>Member Bodies and Other Professional Organizations</v>
      </c>
      <c r="G13820" s="3">
        <f t="shared" si="574"/>
        <v>2</v>
      </c>
      <c r="H13820" s="3">
        <f t="shared" si="575"/>
        <v>0</v>
      </c>
    </row>
    <row r="13821" spans="1:8" x14ac:dyDescent="0.3">
      <c r="A13821" t="s">
        <v>11</v>
      </c>
      <c r="B13821" t="s">
        <v>199</v>
      </c>
      <c r="C13821" t="s">
        <v>200</v>
      </c>
      <c r="D13821" t="s">
        <v>155</v>
      </c>
      <c r="E13821" s="3" t="str">
        <f>VLOOKUP(A13821,Respondents!A:B,2,FALSE)</f>
        <v>Member Bodies and Other Professional Organizations</v>
      </c>
      <c r="F13821" s="3" t="str">
        <f>VLOOKUP(A13821,Respondents!A:C,3,FALSE)</f>
        <v>Member Bodies and Other Professional Organizations</v>
      </c>
      <c r="G13821" s="3">
        <f t="shared" si="574"/>
        <v>1</v>
      </c>
      <c r="H13821" s="3">
        <f t="shared" si="575"/>
        <v>0</v>
      </c>
    </row>
    <row r="13822" spans="1:8" x14ac:dyDescent="0.3">
      <c r="A13822" t="s">
        <v>11</v>
      </c>
      <c r="B13822" t="s">
        <v>199</v>
      </c>
      <c r="C13822" t="s">
        <v>201</v>
      </c>
      <c r="D13822" t="s">
        <v>159</v>
      </c>
      <c r="E13822" s="3" t="str">
        <f>VLOOKUP(A13822,Respondents!A:B,2,FALSE)</f>
        <v>Member Bodies and Other Professional Organizations</v>
      </c>
      <c r="F13822" s="3" t="str">
        <f>VLOOKUP(A13822,Respondents!A:C,3,FALSE)</f>
        <v>Member Bodies and Other Professional Organizations</v>
      </c>
      <c r="G13822" s="3">
        <f t="shared" ref="G13822:G13863" si="576">IF(LEN(C13822)-LEN(SUBSTITUTE(C13822,".",""))&lt;=1,1,2)</f>
        <v>1</v>
      </c>
      <c r="H13822" s="3">
        <f t="shared" ref="H13822:H13863" si="577">IF(D13822="Yes",1,0)</f>
        <v>1</v>
      </c>
    </row>
    <row r="13823" spans="1:8" x14ac:dyDescent="0.3">
      <c r="A13823" t="s">
        <v>11</v>
      </c>
      <c r="B13823" t="s">
        <v>199</v>
      </c>
      <c r="C13823" t="s">
        <v>202</v>
      </c>
      <c r="D13823" t="s">
        <v>155</v>
      </c>
      <c r="E13823" s="3" t="str">
        <f>VLOOKUP(A13823,Respondents!A:B,2,FALSE)</f>
        <v>Member Bodies and Other Professional Organizations</v>
      </c>
      <c r="F13823" s="3" t="str">
        <f>VLOOKUP(A13823,Respondents!A:C,3,FALSE)</f>
        <v>Member Bodies and Other Professional Organizations</v>
      </c>
      <c r="G13823" s="3">
        <f t="shared" si="576"/>
        <v>1</v>
      </c>
      <c r="H13823" s="3">
        <f t="shared" si="577"/>
        <v>0</v>
      </c>
    </row>
    <row r="13824" spans="1:8" x14ac:dyDescent="0.3">
      <c r="A13824" t="s">
        <v>11</v>
      </c>
      <c r="B13824" t="s">
        <v>199</v>
      </c>
      <c r="C13824" t="s">
        <v>203</v>
      </c>
      <c r="D13824" t="s">
        <v>155</v>
      </c>
      <c r="E13824" s="3" t="str">
        <f>VLOOKUP(A13824,Respondents!A:B,2,FALSE)</f>
        <v>Member Bodies and Other Professional Organizations</v>
      </c>
      <c r="F13824" s="3" t="str">
        <f>VLOOKUP(A13824,Respondents!A:C,3,FALSE)</f>
        <v>Member Bodies and Other Professional Organizations</v>
      </c>
      <c r="G13824" s="3">
        <f t="shared" si="576"/>
        <v>1</v>
      </c>
      <c r="H13824" s="3">
        <f t="shared" si="577"/>
        <v>0</v>
      </c>
    </row>
    <row r="13825" spans="1:8" x14ac:dyDescent="0.3">
      <c r="A13825" t="s">
        <v>11</v>
      </c>
      <c r="B13825" t="s">
        <v>199</v>
      </c>
      <c r="C13825" t="s">
        <v>204</v>
      </c>
      <c r="D13825" t="s">
        <v>155</v>
      </c>
      <c r="E13825" s="3" t="str">
        <f>VLOOKUP(A13825,Respondents!A:B,2,FALSE)</f>
        <v>Member Bodies and Other Professional Organizations</v>
      </c>
      <c r="F13825" s="3" t="str">
        <f>VLOOKUP(A13825,Respondents!A:C,3,FALSE)</f>
        <v>Member Bodies and Other Professional Organizations</v>
      </c>
      <c r="G13825" s="3">
        <f t="shared" si="576"/>
        <v>1</v>
      </c>
      <c r="H13825" s="3">
        <f t="shared" si="577"/>
        <v>0</v>
      </c>
    </row>
    <row r="13826" spans="1:8" x14ac:dyDescent="0.3">
      <c r="A13826" t="s">
        <v>11</v>
      </c>
      <c r="B13826" t="s">
        <v>199</v>
      </c>
      <c r="C13826" t="s">
        <v>205</v>
      </c>
      <c r="D13826" t="s">
        <v>155</v>
      </c>
      <c r="E13826" s="3" t="str">
        <f>VLOOKUP(A13826,Respondents!A:B,2,FALSE)</f>
        <v>Member Bodies and Other Professional Organizations</v>
      </c>
      <c r="F13826" s="3" t="str">
        <f>VLOOKUP(A13826,Respondents!A:C,3,FALSE)</f>
        <v>Member Bodies and Other Professional Organizations</v>
      </c>
      <c r="G13826" s="3">
        <f t="shared" si="576"/>
        <v>1</v>
      </c>
      <c r="H13826" s="3">
        <f t="shared" si="577"/>
        <v>0</v>
      </c>
    </row>
    <row r="13827" spans="1:8" x14ac:dyDescent="0.3">
      <c r="A13827" t="s">
        <v>11</v>
      </c>
      <c r="B13827" t="s">
        <v>199</v>
      </c>
      <c r="C13827" t="s">
        <v>270</v>
      </c>
      <c r="D13827" t="s">
        <v>159</v>
      </c>
      <c r="E13827" s="3" t="str">
        <f>VLOOKUP(A13827,Respondents!A:B,2,FALSE)</f>
        <v>Member Bodies and Other Professional Organizations</v>
      </c>
      <c r="F13827" s="3" t="str">
        <f>VLOOKUP(A13827,Respondents!A:C,3,FALSE)</f>
        <v>Member Bodies and Other Professional Organizations</v>
      </c>
      <c r="G13827" s="3">
        <f t="shared" si="576"/>
        <v>2</v>
      </c>
      <c r="H13827" s="3">
        <f t="shared" si="577"/>
        <v>1</v>
      </c>
    </row>
    <row r="13828" spans="1:8" x14ac:dyDescent="0.3">
      <c r="A13828" t="s">
        <v>11</v>
      </c>
      <c r="B13828" t="s">
        <v>199</v>
      </c>
      <c r="C13828" t="s">
        <v>206</v>
      </c>
      <c r="D13828" t="s">
        <v>159</v>
      </c>
      <c r="E13828" s="3" t="str">
        <f>VLOOKUP(A13828,Respondents!A:B,2,FALSE)</f>
        <v>Member Bodies and Other Professional Organizations</v>
      </c>
      <c r="F13828" s="3" t="str">
        <f>VLOOKUP(A13828,Respondents!A:C,3,FALSE)</f>
        <v>Member Bodies and Other Professional Organizations</v>
      </c>
      <c r="G13828" s="3">
        <f t="shared" si="576"/>
        <v>2</v>
      </c>
      <c r="H13828" s="3">
        <f t="shared" si="577"/>
        <v>1</v>
      </c>
    </row>
    <row r="13829" spans="1:8" x14ac:dyDescent="0.3">
      <c r="A13829" t="s">
        <v>11</v>
      </c>
      <c r="B13829" t="s">
        <v>199</v>
      </c>
      <c r="C13829" t="s">
        <v>207</v>
      </c>
      <c r="D13829" t="s">
        <v>155</v>
      </c>
      <c r="E13829" s="3" t="str">
        <f>VLOOKUP(A13829,Respondents!A:B,2,FALSE)</f>
        <v>Member Bodies and Other Professional Organizations</v>
      </c>
      <c r="F13829" s="3" t="str">
        <f>VLOOKUP(A13829,Respondents!A:C,3,FALSE)</f>
        <v>Member Bodies and Other Professional Organizations</v>
      </c>
      <c r="G13829" s="3">
        <f t="shared" si="576"/>
        <v>2</v>
      </c>
      <c r="H13829" s="3">
        <f t="shared" si="577"/>
        <v>0</v>
      </c>
    </row>
    <row r="13830" spans="1:8" x14ac:dyDescent="0.3">
      <c r="A13830" t="s">
        <v>11</v>
      </c>
      <c r="B13830" t="s">
        <v>243</v>
      </c>
      <c r="C13830" t="s">
        <v>244</v>
      </c>
      <c r="D13830" t="s">
        <v>155</v>
      </c>
      <c r="E13830" s="3" t="str">
        <f>VLOOKUP(A13830,Respondents!A:B,2,FALSE)</f>
        <v>Member Bodies and Other Professional Organizations</v>
      </c>
      <c r="F13830" s="3" t="str">
        <f>VLOOKUP(A13830,Respondents!A:C,3,FALSE)</f>
        <v>Member Bodies and Other Professional Organizations</v>
      </c>
      <c r="G13830" s="3">
        <f t="shared" si="576"/>
        <v>1</v>
      </c>
      <c r="H13830" s="3">
        <f t="shared" si="577"/>
        <v>0</v>
      </c>
    </row>
    <row r="13831" spans="1:8" x14ac:dyDescent="0.3">
      <c r="A13831" t="s">
        <v>11</v>
      </c>
      <c r="B13831" t="s">
        <v>243</v>
      </c>
      <c r="C13831" t="s">
        <v>245</v>
      </c>
      <c r="D13831" t="s">
        <v>159</v>
      </c>
      <c r="E13831" s="3" t="str">
        <f>VLOOKUP(A13831,Respondents!A:B,2,FALSE)</f>
        <v>Member Bodies and Other Professional Organizations</v>
      </c>
      <c r="F13831" s="3" t="str">
        <f>VLOOKUP(A13831,Respondents!A:C,3,FALSE)</f>
        <v>Member Bodies and Other Professional Organizations</v>
      </c>
      <c r="G13831" s="3">
        <f t="shared" si="576"/>
        <v>1</v>
      </c>
      <c r="H13831" s="3">
        <f t="shared" si="577"/>
        <v>1</v>
      </c>
    </row>
    <row r="13832" spans="1:8" x14ac:dyDescent="0.3">
      <c r="A13832" t="s">
        <v>11</v>
      </c>
      <c r="B13832" t="s">
        <v>243</v>
      </c>
      <c r="C13832" t="s">
        <v>246</v>
      </c>
      <c r="D13832" t="s">
        <v>155</v>
      </c>
      <c r="E13832" s="3" t="str">
        <f>VLOOKUP(A13832,Respondents!A:B,2,FALSE)</f>
        <v>Member Bodies and Other Professional Organizations</v>
      </c>
      <c r="F13832" s="3" t="str">
        <f>VLOOKUP(A13832,Respondents!A:C,3,FALSE)</f>
        <v>Member Bodies and Other Professional Organizations</v>
      </c>
      <c r="G13832" s="3">
        <f t="shared" si="576"/>
        <v>1</v>
      </c>
      <c r="H13832" s="3">
        <f t="shared" si="577"/>
        <v>0</v>
      </c>
    </row>
    <row r="13833" spans="1:8" x14ac:dyDescent="0.3">
      <c r="A13833" t="s">
        <v>11</v>
      </c>
      <c r="B13833" t="s">
        <v>243</v>
      </c>
      <c r="C13833" t="s">
        <v>247</v>
      </c>
      <c r="D13833" t="s">
        <v>155</v>
      </c>
      <c r="E13833" s="3" t="str">
        <f>VLOOKUP(A13833,Respondents!A:B,2,FALSE)</f>
        <v>Member Bodies and Other Professional Organizations</v>
      </c>
      <c r="F13833" s="3" t="str">
        <f>VLOOKUP(A13833,Respondents!A:C,3,FALSE)</f>
        <v>Member Bodies and Other Professional Organizations</v>
      </c>
      <c r="G13833" s="3">
        <f t="shared" si="576"/>
        <v>1</v>
      </c>
      <c r="H13833" s="3">
        <f t="shared" si="577"/>
        <v>0</v>
      </c>
    </row>
    <row r="13834" spans="1:8" x14ac:dyDescent="0.3">
      <c r="A13834" t="s">
        <v>11</v>
      </c>
      <c r="B13834" t="s">
        <v>243</v>
      </c>
      <c r="C13834" t="s">
        <v>248</v>
      </c>
      <c r="D13834" t="s">
        <v>155</v>
      </c>
      <c r="E13834" s="3" t="str">
        <f>VLOOKUP(A13834,Respondents!A:B,2,FALSE)</f>
        <v>Member Bodies and Other Professional Organizations</v>
      </c>
      <c r="F13834" s="3" t="str">
        <f>VLOOKUP(A13834,Respondents!A:C,3,FALSE)</f>
        <v>Member Bodies and Other Professional Organizations</v>
      </c>
      <c r="G13834" s="3">
        <f t="shared" si="576"/>
        <v>1</v>
      </c>
      <c r="H13834" s="3">
        <f t="shared" si="577"/>
        <v>0</v>
      </c>
    </row>
    <row r="13835" spans="1:8" x14ac:dyDescent="0.3">
      <c r="A13835" t="s">
        <v>11</v>
      </c>
      <c r="B13835" t="s">
        <v>243</v>
      </c>
      <c r="C13835" t="s">
        <v>249</v>
      </c>
      <c r="D13835" t="s">
        <v>155</v>
      </c>
      <c r="E13835" s="3" t="str">
        <f>VLOOKUP(A13835,Respondents!A:B,2,FALSE)</f>
        <v>Member Bodies and Other Professional Organizations</v>
      </c>
      <c r="F13835" s="3" t="str">
        <f>VLOOKUP(A13835,Respondents!A:C,3,FALSE)</f>
        <v>Member Bodies and Other Professional Organizations</v>
      </c>
      <c r="G13835" s="3">
        <f t="shared" si="576"/>
        <v>1</v>
      </c>
      <c r="H13835" s="3">
        <f t="shared" si="577"/>
        <v>0</v>
      </c>
    </row>
    <row r="13836" spans="1:8" x14ac:dyDescent="0.3">
      <c r="A13836" t="s">
        <v>11</v>
      </c>
      <c r="B13836" t="s">
        <v>243</v>
      </c>
      <c r="C13836" t="s">
        <v>331</v>
      </c>
      <c r="D13836" t="s">
        <v>159</v>
      </c>
      <c r="E13836" s="3" t="str">
        <f>VLOOKUP(A13836,Respondents!A:B,2,FALSE)</f>
        <v>Member Bodies and Other Professional Organizations</v>
      </c>
      <c r="F13836" s="3" t="str">
        <f>VLOOKUP(A13836,Respondents!A:C,3,FALSE)</f>
        <v>Member Bodies and Other Professional Organizations</v>
      </c>
      <c r="G13836" s="3">
        <f t="shared" si="576"/>
        <v>2</v>
      </c>
      <c r="H13836" s="3">
        <f t="shared" si="577"/>
        <v>1</v>
      </c>
    </row>
    <row r="13837" spans="1:8" x14ac:dyDescent="0.3">
      <c r="A13837" t="s">
        <v>11</v>
      </c>
      <c r="B13837" t="s">
        <v>243</v>
      </c>
      <c r="C13837" t="s">
        <v>332</v>
      </c>
      <c r="D13837" t="s">
        <v>155</v>
      </c>
      <c r="E13837" s="3" t="str">
        <f>VLOOKUP(A13837,Respondents!A:B,2,FALSE)</f>
        <v>Member Bodies and Other Professional Organizations</v>
      </c>
      <c r="F13837" s="3" t="str">
        <f>VLOOKUP(A13837,Respondents!A:C,3,FALSE)</f>
        <v>Member Bodies and Other Professional Organizations</v>
      </c>
      <c r="G13837" s="3">
        <f t="shared" si="576"/>
        <v>2</v>
      </c>
      <c r="H13837" s="3">
        <f t="shared" si="577"/>
        <v>0</v>
      </c>
    </row>
    <row r="13838" spans="1:8" x14ac:dyDescent="0.3">
      <c r="A13838" t="s">
        <v>11</v>
      </c>
      <c r="B13838" t="s">
        <v>243</v>
      </c>
      <c r="C13838" t="s">
        <v>333</v>
      </c>
      <c r="D13838" t="s">
        <v>155</v>
      </c>
      <c r="E13838" s="3" t="str">
        <f>VLOOKUP(A13838,Respondents!A:B,2,FALSE)</f>
        <v>Member Bodies and Other Professional Organizations</v>
      </c>
      <c r="F13838" s="3" t="str">
        <f>VLOOKUP(A13838,Respondents!A:C,3,FALSE)</f>
        <v>Member Bodies and Other Professional Organizations</v>
      </c>
      <c r="G13838" s="3">
        <f t="shared" si="576"/>
        <v>2</v>
      </c>
      <c r="H13838" s="3">
        <f t="shared" si="577"/>
        <v>0</v>
      </c>
    </row>
    <row r="13839" spans="1:8" x14ac:dyDescent="0.3">
      <c r="A13839" t="s">
        <v>11</v>
      </c>
      <c r="B13839" t="s">
        <v>250</v>
      </c>
      <c r="C13839" t="s">
        <v>251</v>
      </c>
      <c r="D13839" t="s">
        <v>155</v>
      </c>
      <c r="E13839" s="3" t="str">
        <f>VLOOKUP(A13839,Respondents!A:B,2,FALSE)</f>
        <v>Member Bodies and Other Professional Organizations</v>
      </c>
      <c r="F13839" s="3" t="str">
        <f>VLOOKUP(A13839,Respondents!A:C,3,FALSE)</f>
        <v>Member Bodies and Other Professional Organizations</v>
      </c>
      <c r="G13839" s="3">
        <f t="shared" si="576"/>
        <v>1</v>
      </c>
      <c r="H13839" s="3">
        <f t="shared" si="577"/>
        <v>0</v>
      </c>
    </row>
    <row r="13840" spans="1:8" x14ac:dyDescent="0.3">
      <c r="A13840" t="s">
        <v>11</v>
      </c>
      <c r="B13840" t="s">
        <v>250</v>
      </c>
      <c r="C13840" t="s">
        <v>252</v>
      </c>
      <c r="D13840" t="s">
        <v>155</v>
      </c>
      <c r="E13840" s="3" t="str">
        <f>VLOOKUP(A13840,Respondents!A:B,2,FALSE)</f>
        <v>Member Bodies and Other Professional Organizations</v>
      </c>
      <c r="F13840" s="3" t="str">
        <f>VLOOKUP(A13840,Respondents!A:C,3,FALSE)</f>
        <v>Member Bodies and Other Professional Organizations</v>
      </c>
      <c r="G13840" s="3">
        <f t="shared" si="576"/>
        <v>1</v>
      </c>
      <c r="H13840" s="3">
        <f t="shared" si="577"/>
        <v>0</v>
      </c>
    </row>
    <row r="13841" spans="1:8" x14ac:dyDescent="0.3">
      <c r="A13841" t="s">
        <v>11</v>
      </c>
      <c r="B13841" t="s">
        <v>250</v>
      </c>
      <c r="C13841" t="s">
        <v>253</v>
      </c>
      <c r="D13841" t="s">
        <v>155</v>
      </c>
      <c r="E13841" s="3" t="str">
        <f>VLOOKUP(A13841,Respondents!A:B,2,FALSE)</f>
        <v>Member Bodies and Other Professional Organizations</v>
      </c>
      <c r="F13841" s="3" t="str">
        <f>VLOOKUP(A13841,Respondents!A:C,3,FALSE)</f>
        <v>Member Bodies and Other Professional Organizations</v>
      </c>
      <c r="G13841" s="3">
        <f t="shared" si="576"/>
        <v>1</v>
      </c>
      <c r="H13841" s="3">
        <f t="shared" si="577"/>
        <v>0</v>
      </c>
    </row>
    <row r="13842" spans="1:8" x14ac:dyDescent="0.3">
      <c r="A13842" t="s">
        <v>11</v>
      </c>
      <c r="B13842" t="s">
        <v>250</v>
      </c>
      <c r="C13842" t="s">
        <v>254</v>
      </c>
      <c r="D13842" t="s">
        <v>159</v>
      </c>
      <c r="E13842" s="3" t="str">
        <f>VLOOKUP(A13842,Respondents!A:B,2,FALSE)</f>
        <v>Member Bodies and Other Professional Organizations</v>
      </c>
      <c r="F13842" s="3" t="str">
        <f>VLOOKUP(A13842,Respondents!A:C,3,FALSE)</f>
        <v>Member Bodies and Other Professional Organizations</v>
      </c>
      <c r="G13842" s="3">
        <f t="shared" si="576"/>
        <v>1</v>
      </c>
      <c r="H13842" s="3">
        <f t="shared" si="577"/>
        <v>1</v>
      </c>
    </row>
    <row r="13843" spans="1:8" x14ac:dyDescent="0.3">
      <c r="A13843" t="s">
        <v>11</v>
      </c>
      <c r="B13843" t="s">
        <v>250</v>
      </c>
      <c r="C13843" t="s">
        <v>255</v>
      </c>
      <c r="D13843" t="s">
        <v>155</v>
      </c>
      <c r="E13843" s="3" t="str">
        <f>VLOOKUP(A13843,Respondents!A:B,2,FALSE)</f>
        <v>Member Bodies and Other Professional Organizations</v>
      </c>
      <c r="F13843" s="3" t="str">
        <f>VLOOKUP(A13843,Respondents!A:C,3,FALSE)</f>
        <v>Member Bodies and Other Professional Organizations</v>
      </c>
      <c r="G13843" s="3">
        <f t="shared" si="576"/>
        <v>1</v>
      </c>
      <c r="H13843" s="3">
        <f t="shared" si="577"/>
        <v>0</v>
      </c>
    </row>
    <row r="13844" spans="1:8" x14ac:dyDescent="0.3">
      <c r="A13844" t="s">
        <v>11</v>
      </c>
      <c r="B13844" t="s">
        <v>250</v>
      </c>
      <c r="C13844" t="s">
        <v>256</v>
      </c>
      <c r="D13844" t="s">
        <v>155</v>
      </c>
      <c r="E13844" s="3" t="str">
        <f>VLOOKUP(A13844,Respondents!A:B,2,FALSE)</f>
        <v>Member Bodies and Other Professional Organizations</v>
      </c>
      <c r="F13844" s="3" t="str">
        <f>VLOOKUP(A13844,Respondents!A:C,3,FALSE)</f>
        <v>Member Bodies and Other Professional Organizations</v>
      </c>
      <c r="G13844" s="3">
        <f t="shared" si="576"/>
        <v>1</v>
      </c>
      <c r="H13844" s="3">
        <f t="shared" si="577"/>
        <v>0</v>
      </c>
    </row>
    <row r="13845" spans="1:8" x14ac:dyDescent="0.3">
      <c r="A13845" t="s">
        <v>11</v>
      </c>
      <c r="B13845" t="s">
        <v>250</v>
      </c>
      <c r="C13845" t="s">
        <v>334</v>
      </c>
      <c r="D13845" t="s">
        <v>155</v>
      </c>
      <c r="E13845" s="3" t="str">
        <f>VLOOKUP(A13845,Respondents!A:B,2,FALSE)</f>
        <v>Member Bodies and Other Professional Organizations</v>
      </c>
      <c r="F13845" s="3" t="str">
        <f>VLOOKUP(A13845,Respondents!A:C,3,FALSE)</f>
        <v>Member Bodies and Other Professional Organizations</v>
      </c>
      <c r="G13845" s="3">
        <f t="shared" si="576"/>
        <v>2</v>
      </c>
      <c r="H13845" s="3">
        <f t="shared" si="577"/>
        <v>0</v>
      </c>
    </row>
    <row r="13846" spans="1:8" x14ac:dyDescent="0.3">
      <c r="A13846" t="s">
        <v>11</v>
      </c>
      <c r="B13846" t="s">
        <v>250</v>
      </c>
      <c r="C13846" t="s">
        <v>335</v>
      </c>
      <c r="D13846" t="s">
        <v>155</v>
      </c>
      <c r="E13846" s="3" t="str">
        <f>VLOOKUP(A13846,Respondents!A:B,2,FALSE)</f>
        <v>Member Bodies and Other Professional Organizations</v>
      </c>
      <c r="F13846" s="3" t="str">
        <f>VLOOKUP(A13846,Respondents!A:C,3,FALSE)</f>
        <v>Member Bodies and Other Professional Organizations</v>
      </c>
      <c r="G13846" s="3">
        <f t="shared" si="576"/>
        <v>2</v>
      </c>
      <c r="H13846" s="3">
        <f t="shared" si="577"/>
        <v>0</v>
      </c>
    </row>
    <row r="13847" spans="1:8" x14ac:dyDescent="0.3">
      <c r="A13847" t="s">
        <v>11</v>
      </c>
      <c r="B13847" t="s">
        <v>250</v>
      </c>
      <c r="C13847" t="s">
        <v>336</v>
      </c>
      <c r="D13847" t="s">
        <v>159</v>
      </c>
      <c r="E13847" s="3" t="str">
        <f>VLOOKUP(A13847,Respondents!A:B,2,FALSE)</f>
        <v>Member Bodies and Other Professional Organizations</v>
      </c>
      <c r="F13847" s="3" t="str">
        <f>VLOOKUP(A13847,Respondents!A:C,3,FALSE)</f>
        <v>Member Bodies and Other Professional Organizations</v>
      </c>
      <c r="G13847" s="3">
        <f t="shared" si="576"/>
        <v>2</v>
      </c>
      <c r="H13847" s="3">
        <f t="shared" si="577"/>
        <v>1</v>
      </c>
    </row>
    <row r="13848" spans="1:8" x14ac:dyDescent="0.3">
      <c r="A13848" t="s">
        <v>11</v>
      </c>
      <c r="B13848" t="s">
        <v>250</v>
      </c>
      <c r="C13848" t="s">
        <v>337</v>
      </c>
      <c r="D13848" t="s">
        <v>159</v>
      </c>
      <c r="E13848" s="3" t="str">
        <f>VLOOKUP(A13848,Respondents!A:B,2,FALSE)</f>
        <v>Member Bodies and Other Professional Organizations</v>
      </c>
      <c r="F13848" s="3" t="str">
        <f>VLOOKUP(A13848,Respondents!A:C,3,FALSE)</f>
        <v>Member Bodies and Other Professional Organizations</v>
      </c>
      <c r="G13848" s="3">
        <f t="shared" si="576"/>
        <v>2</v>
      </c>
      <c r="H13848" s="3">
        <f t="shared" si="577"/>
        <v>1</v>
      </c>
    </row>
    <row r="13849" spans="1:8" x14ac:dyDescent="0.3">
      <c r="A13849" t="s">
        <v>11</v>
      </c>
      <c r="B13849" t="s">
        <v>250</v>
      </c>
      <c r="C13849" t="s">
        <v>386</v>
      </c>
      <c r="D13849" t="s">
        <v>159</v>
      </c>
      <c r="E13849" s="3" t="str">
        <f>VLOOKUP(A13849,Respondents!A:B,2,FALSE)</f>
        <v>Member Bodies and Other Professional Organizations</v>
      </c>
      <c r="F13849" s="3" t="str">
        <f>VLOOKUP(A13849,Respondents!A:C,3,FALSE)</f>
        <v>Member Bodies and Other Professional Organizations</v>
      </c>
      <c r="G13849" s="3">
        <f t="shared" si="576"/>
        <v>2</v>
      </c>
      <c r="H13849" s="3">
        <f t="shared" si="577"/>
        <v>1</v>
      </c>
    </row>
    <row r="13850" spans="1:8" x14ac:dyDescent="0.3">
      <c r="A13850" t="s">
        <v>11</v>
      </c>
      <c r="B13850" t="s">
        <v>250</v>
      </c>
      <c r="C13850" t="s">
        <v>338</v>
      </c>
      <c r="D13850" t="s">
        <v>159</v>
      </c>
      <c r="E13850" s="3" t="str">
        <f>VLOOKUP(A13850,Respondents!A:B,2,FALSE)</f>
        <v>Member Bodies and Other Professional Organizations</v>
      </c>
      <c r="F13850" s="3" t="str">
        <f>VLOOKUP(A13850,Respondents!A:C,3,FALSE)</f>
        <v>Member Bodies and Other Professional Organizations</v>
      </c>
      <c r="G13850" s="3">
        <f t="shared" si="576"/>
        <v>2</v>
      </c>
      <c r="H13850" s="3">
        <f t="shared" si="577"/>
        <v>1</v>
      </c>
    </row>
    <row r="13851" spans="1:8" x14ac:dyDescent="0.3">
      <c r="A13851" t="s">
        <v>11</v>
      </c>
      <c r="B13851" t="s">
        <v>257</v>
      </c>
      <c r="C13851" t="s">
        <v>258</v>
      </c>
      <c r="D13851" t="s">
        <v>155</v>
      </c>
      <c r="E13851" s="3" t="str">
        <f>VLOOKUP(A13851,Respondents!A:B,2,FALSE)</f>
        <v>Member Bodies and Other Professional Organizations</v>
      </c>
      <c r="F13851" s="3" t="str">
        <f>VLOOKUP(A13851,Respondents!A:C,3,FALSE)</f>
        <v>Member Bodies and Other Professional Organizations</v>
      </c>
      <c r="G13851" s="3">
        <f t="shared" si="576"/>
        <v>1</v>
      </c>
      <c r="H13851" s="3">
        <f t="shared" si="577"/>
        <v>0</v>
      </c>
    </row>
    <row r="13852" spans="1:8" x14ac:dyDescent="0.3">
      <c r="A13852" t="s">
        <v>11</v>
      </c>
      <c r="B13852" t="s">
        <v>257</v>
      </c>
      <c r="C13852" t="s">
        <v>259</v>
      </c>
      <c r="D13852" t="s">
        <v>155</v>
      </c>
      <c r="E13852" s="3" t="str">
        <f>VLOOKUP(A13852,Respondents!A:B,2,FALSE)</f>
        <v>Member Bodies and Other Professional Organizations</v>
      </c>
      <c r="F13852" s="3" t="str">
        <f>VLOOKUP(A13852,Respondents!A:C,3,FALSE)</f>
        <v>Member Bodies and Other Professional Organizations</v>
      </c>
      <c r="G13852" s="3">
        <f t="shared" si="576"/>
        <v>1</v>
      </c>
      <c r="H13852" s="3">
        <f t="shared" si="577"/>
        <v>0</v>
      </c>
    </row>
    <row r="13853" spans="1:8" x14ac:dyDescent="0.3">
      <c r="A13853" t="s">
        <v>11</v>
      </c>
      <c r="B13853" t="s">
        <v>257</v>
      </c>
      <c r="C13853" t="s">
        <v>260</v>
      </c>
      <c r="D13853" t="s">
        <v>155</v>
      </c>
      <c r="E13853" s="3" t="str">
        <f>VLOOKUP(A13853,Respondents!A:B,2,FALSE)</f>
        <v>Member Bodies and Other Professional Organizations</v>
      </c>
      <c r="F13853" s="3" t="str">
        <f>VLOOKUP(A13853,Respondents!A:C,3,FALSE)</f>
        <v>Member Bodies and Other Professional Organizations</v>
      </c>
      <c r="G13853" s="3">
        <f t="shared" si="576"/>
        <v>1</v>
      </c>
      <c r="H13853" s="3">
        <f t="shared" si="577"/>
        <v>0</v>
      </c>
    </row>
    <row r="13854" spans="1:8" x14ac:dyDescent="0.3">
      <c r="A13854" t="s">
        <v>11</v>
      </c>
      <c r="B13854" t="s">
        <v>257</v>
      </c>
      <c r="C13854" t="s">
        <v>261</v>
      </c>
      <c r="D13854" t="s">
        <v>159</v>
      </c>
      <c r="E13854" s="3" t="str">
        <f>VLOOKUP(A13854,Respondents!A:B,2,FALSE)</f>
        <v>Member Bodies and Other Professional Organizations</v>
      </c>
      <c r="F13854" s="3" t="str">
        <f>VLOOKUP(A13854,Respondents!A:C,3,FALSE)</f>
        <v>Member Bodies and Other Professional Organizations</v>
      </c>
      <c r="G13854" s="3">
        <f t="shared" si="576"/>
        <v>1</v>
      </c>
      <c r="H13854" s="3">
        <f t="shared" si="577"/>
        <v>1</v>
      </c>
    </row>
    <row r="13855" spans="1:8" x14ac:dyDescent="0.3">
      <c r="A13855" t="s">
        <v>11</v>
      </c>
      <c r="B13855" t="s">
        <v>257</v>
      </c>
      <c r="C13855" t="s">
        <v>262</v>
      </c>
      <c r="D13855" t="s">
        <v>155</v>
      </c>
      <c r="E13855" s="3" t="str">
        <f>VLOOKUP(A13855,Respondents!A:B,2,FALSE)</f>
        <v>Member Bodies and Other Professional Organizations</v>
      </c>
      <c r="F13855" s="3" t="str">
        <f>VLOOKUP(A13855,Respondents!A:C,3,FALSE)</f>
        <v>Member Bodies and Other Professional Organizations</v>
      </c>
      <c r="G13855" s="3">
        <f t="shared" si="576"/>
        <v>1</v>
      </c>
      <c r="H13855" s="3">
        <f t="shared" si="577"/>
        <v>0</v>
      </c>
    </row>
    <row r="13856" spans="1:8" x14ac:dyDescent="0.3">
      <c r="A13856" t="s">
        <v>11</v>
      </c>
      <c r="B13856" t="s">
        <v>257</v>
      </c>
      <c r="C13856" t="s">
        <v>263</v>
      </c>
      <c r="D13856" t="s">
        <v>155</v>
      </c>
      <c r="E13856" s="3" t="str">
        <f>VLOOKUP(A13856,Respondents!A:B,2,FALSE)</f>
        <v>Member Bodies and Other Professional Organizations</v>
      </c>
      <c r="F13856" s="3" t="str">
        <f>VLOOKUP(A13856,Respondents!A:C,3,FALSE)</f>
        <v>Member Bodies and Other Professional Organizations</v>
      </c>
      <c r="G13856" s="3">
        <f t="shared" si="576"/>
        <v>1</v>
      </c>
      <c r="H13856" s="3">
        <f t="shared" si="577"/>
        <v>0</v>
      </c>
    </row>
    <row r="13857" spans="1:8" x14ac:dyDescent="0.3">
      <c r="A13857" t="s">
        <v>11</v>
      </c>
      <c r="B13857" t="s">
        <v>257</v>
      </c>
      <c r="C13857" t="s">
        <v>264</v>
      </c>
      <c r="D13857" t="s">
        <v>155</v>
      </c>
      <c r="E13857" s="3" t="str">
        <f>VLOOKUP(A13857,Respondents!A:B,2,FALSE)</f>
        <v>Member Bodies and Other Professional Organizations</v>
      </c>
      <c r="F13857" s="3" t="str">
        <f>VLOOKUP(A13857,Respondents!A:C,3,FALSE)</f>
        <v>Member Bodies and Other Professional Organizations</v>
      </c>
      <c r="G13857" s="3">
        <f t="shared" si="576"/>
        <v>2</v>
      </c>
      <c r="H13857" s="3">
        <f t="shared" si="577"/>
        <v>0</v>
      </c>
    </row>
    <row r="13858" spans="1:8" x14ac:dyDescent="0.3">
      <c r="A13858" t="s">
        <v>11</v>
      </c>
      <c r="B13858" t="s">
        <v>257</v>
      </c>
      <c r="C13858" t="s">
        <v>265</v>
      </c>
      <c r="D13858" t="s">
        <v>159</v>
      </c>
      <c r="E13858" s="3" t="str">
        <f>VLOOKUP(A13858,Respondents!A:B,2,FALSE)</f>
        <v>Member Bodies and Other Professional Organizations</v>
      </c>
      <c r="F13858" s="3" t="str">
        <f>VLOOKUP(A13858,Respondents!A:C,3,FALSE)</f>
        <v>Member Bodies and Other Professional Organizations</v>
      </c>
      <c r="G13858" s="3">
        <f t="shared" si="576"/>
        <v>2</v>
      </c>
      <c r="H13858" s="3">
        <f t="shared" si="577"/>
        <v>1</v>
      </c>
    </row>
    <row r="13859" spans="1:8" x14ac:dyDescent="0.3">
      <c r="A13859" t="s">
        <v>11</v>
      </c>
      <c r="B13859" t="s">
        <v>257</v>
      </c>
      <c r="C13859" t="s">
        <v>273</v>
      </c>
      <c r="D13859" t="s">
        <v>155</v>
      </c>
      <c r="E13859" s="3" t="str">
        <f>VLOOKUP(A13859,Respondents!A:B,2,FALSE)</f>
        <v>Member Bodies and Other Professional Organizations</v>
      </c>
      <c r="F13859" s="3" t="str">
        <f>VLOOKUP(A13859,Respondents!A:C,3,FALSE)</f>
        <v>Member Bodies and Other Professional Organizations</v>
      </c>
      <c r="G13859" s="3">
        <f t="shared" si="576"/>
        <v>2</v>
      </c>
      <c r="H13859" s="3">
        <f t="shared" si="577"/>
        <v>0</v>
      </c>
    </row>
    <row r="13860" spans="1:8" x14ac:dyDescent="0.3">
      <c r="A13860" t="s">
        <v>11</v>
      </c>
      <c r="B13860" t="s">
        <v>257</v>
      </c>
      <c r="C13860" t="s">
        <v>274</v>
      </c>
      <c r="D13860" t="s">
        <v>159</v>
      </c>
      <c r="E13860" s="3" t="str">
        <f>VLOOKUP(A13860,Respondents!A:B,2,FALSE)</f>
        <v>Member Bodies and Other Professional Organizations</v>
      </c>
      <c r="F13860" s="3" t="str">
        <f>VLOOKUP(A13860,Respondents!A:C,3,FALSE)</f>
        <v>Member Bodies and Other Professional Organizations</v>
      </c>
      <c r="G13860" s="3">
        <f t="shared" si="576"/>
        <v>2</v>
      </c>
      <c r="H13860" s="3">
        <f t="shared" si="577"/>
        <v>1</v>
      </c>
    </row>
    <row r="13861" spans="1:8" x14ac:dyDescent="0.3">
      <c r="A13861" t="s">
        <v>11</v>
      </c>
      <c r="B13861" t="s">
        <v>257</v>
      </c>
      <c r="C13861" t="s">
        <v>275</v>
      </c>
      <c r="D13861" t="s">
        <v>155</v>
      </c>
      <c r="E13861" s="3" t="str">
        <f>VLOOKUP(A13861,Respondents!A:B,2,FALSE)</f>
        <v>Member Bodies and Other Professional Organizations</v>
      </c>
      <c r="F13861" s="3" t="str">
        <f>VLOOKUP(A13861,Respondents!A:C,3,FALSE)</f>
        <v>Member Bodies and Other Professional Organizations</v>
      </c>
      <c r="G13861" s="3">
        <f t="shared" si="576"/>
        <v>2</v>
      </c>
      <c r="H13861" s="3">
        <f t="shared" si="577"/>
        <v>0</v>
      </c>
    </row>
    <row r="13862" spans="1:8" x14ac:dyDescent="0.3">
      <c r="A13862" t="s">
        <v>102</v>
      </c>
      <c r="B13862" t="s">
        <v>162</v>
      </c>
      <c r="C13862" t="s">
        <v>163</v>
      </c>
      <c r="D13862" t="s">
        <v>155</v>
      </c>
      <c r="E13862" s="3" t="str">
        <f>VLOOKUP(A13862,Respondents!A:B,2,FALSE)</f>
        <v>National and Global Standard Setters</v>
      </c>
      <c r="F13862" s="3" t="str">
        <f>VLOOKUP(A13862,Respondents!A:C,3,FALSE)</f>
        <v>National Auditing Standard Setters</v>
      </c>
      <c r="G13862" s="3">
        <f t="shared" si="576"/>
        <v>1</v>
      </c>
      <c r="H13862" s="3">
        <f t="shared" si="577"/>
        <v>0</v>
      </c>
    </row>
    <row r="13863" spans="1:8" x14ac:dyDescent="0.3">
      <c r="A13863" t="s">
        <v>102</v>
      </c>
      <c r="B13863" t="s">
        <v>162</v>
      </c>
      <c r="C13863" t="s">
        <v>164</v>
      </c>
      <c r="D13863" t="s">
        <v>155</v>
      </c>
      <c r="E13863" s="3" t="str">
        <f>VLOOKUP(A13863,Respondents!A:B,2,FALSE)</f>
        <v>National and Global Standard Setters</v>
      </c>
      <c r="F13863" s="3" t="str">
        <f>VLOOKUP(A13863,Respondents!A:C,3,FALSE)</f>
        <v>National Auditing Standard Setters</v>
      </c>
      <c r="G13863" s="3">
        <f t="shared" si="576"/>
        <v>1</v>
      </c>
      <c r="H13863" s="3">
        <f t="shared" si="577"/>
        <v>0</v>
      </c>
    </row>
    <row r="13864" spans="1:8" x14ac:dyDescent="0.3">
      <c r="A13864" t="s">
        <v>102</v>
      </c>
      <c r="B13864" t="s">
        <v>162</v>
      </c>
      <c r="C13864" t="s">
        <v>165</v>
      </c>
      <c r="D13864" t="s">
        <v>155</v>
      </c>
      <c r="E13864" s="3" t="str">
        <f>VLOOKUP(A13864,Respondents!A:B,2,FALSE)</f>
        <v>National and Global Standard Setters</v>
      </c>
      <c r="F13864" s="3" t="str">
        <f>VLOOKUP(A13864,Respondents!A:C,3,FALSE)</f>
        <v>National Auditing Standard Setters</v>
      </c>
      <c r="G13864" s="3">
        <f t="shared" ref="G13864:G13916" si="578">IF(LEN(C13864)-LEN(SUBSTITUTE(C13864,".",""))&lt;=1,1,2)</f>
        <v>1</v>
      </c>
      <c r="H13864" s="3">
        <f t="shared" ref="H13864:H13916" si="579">IF(D13864="Yes",1,0)</f>
        <v>0</v>
      </c>
    </row>
    <row r="13865" spans="1:8" x14ac:dyDescent="0.3">
      <c r="A13865" t="s">
        <v>102</v>
      </c>
      <c r="B13865" t="s">
        <v>162</v>
      </c>
      <c r="C13865" t="s">
        <v>166</v>
      </c>
      <c r="D13865" t="s">
        <v>159</v>
      </c>
      <c r="E13865" s="3" t="str">
        <f>VLOOKUP(A13865,Respondents!A:B,2,FALSE)</f>
        <v>National and Global Standard Setters</v>
      </c>
      <c r="F13865" s="3" t="str">
        <f>VLOOKUP(A13865,Respondents!A:C,3,FALSE)</f>
        <v>National Auditing Standard Setters</v>
      </c>
      <c r="G13865" s="3">
        <f t="shared" si="578"/>
        <v>1</v>
      </c>
      <c r="H13865" s="3">
        <f t="shared" si="579"/>
        <v>1</v>
      </c>
    </row>
    <row r="13866" spans="1:8" x14ac:dyDescent="0.3">
      <c r="A13866" t="s">
        <v>102</v>
      </c>
      <c r="B13866" t="s">
        <v>162</v>
      </c>
      <c r="C13866" t="s">
        <v>167</v>
      </c>
      <c r="D13866" t="s">
        <v>155</v>
      </c>
      <c r="E13866" s="3" t="str">
        <f>VLOOKUP(A13866,Respondents!A:B,2,FALSE)</f>
        <v>National and Global Standard Setters</v>
      </c>
      <c r="F13866" s="3" t="str">
        <f>VLOOKUP(A13866,Respondents!A:C,3,FALSE)</f>
        <v>National Auditing Standard Setters</v>
      </c>
      <c r="G13866" s="3">
        <f t="shared" si="578"/>
        <v>1</v>
      </c>
      <c r="H13866" s="3">
        <f t="shared" si="579"/>
        <v>0</v>
      </c>
    </row>
    <row r="13867" spans="1:8" x14ac:dyDescent="0.3">
      <c r="A13867" t="s">
        <v>102</v>
      </c>
      <c r="B13867" t="s">
        <v>162</v>
      </c>
      <c r="C13867" t="s">
        <v>168</v>
      </c>
      <c r="D13867" t="s">
        <v>155</v>
      </c>
      <c r="E13867" s="3" t="str">
        <f>VLOOKUP(A13867,Respondents!A:B,2,FALSE)</f>
        <v>National and Global Standard Setters</v>
      </c>
      <c r="F13867" s="3" t="str">
        <f>VLOOKUP(A13867,Respondents!A:C,3,FALSE)</f>
        <v>National Auditing Standard Setters</v>
      </c>
      <c r="G13867" s="3">
        <f t="shared" si="578"/>
        <v>1</v>
      </c>
      <c r="H13867" s="3">
        <f t="shared" si="579"/>
        <v>0</v>
      </c>
    </row>
    <row r="13868" spans="1:8" x14ac:dyDescent="0.3">
      <c r="A13868" t="s">
        <v>102</v>
      </c>
      <c r="B13868" t="s">
        <v>162</v>
      </c>
      <c r="C13868" t="s">
        <v>169</v>
      </c>
      <c r="D13868" t="s">
        <v>159</v>
      </c>
      <c r="E13868" s="3" t="str">
        <f>VLOOKUP(A13868,Respondents!A:B,2,FALSE)</f>
        <v>National and Global Standard Setters</v>
      </c>
      <c r="F13868" s="3" t="str">
        <f>VLOOKUP(A13868,Respondents!A:C,3,FALSE)</f>
        <v>National Auditing Standard Setters</v>
      </c>
      <c r="G13868" s="3">
        <f t="shared" si="578"/>
        <v>2</v>
      </c>
      <c r="H13868" s="3">
        <f t="shared" si="579"/>
        <v>1</v>
      </c>
    </row>
    <row r="13869" spans="1:8" x14ac:dyDescent="0.3">
      <c r="A13869" t="s">
        <v>102</v>
      </c>
      <c r="B13869" t="s">
        <v>162</v>
      </c>
      <c r="C13869" t="s">
        <v>170</v>
      </c>
      <c r="D13869" t="s">
        <v>159</v>
      </c>
      <c r="E13869" s="3" t="str">
        <f>VLOOKUP(A13869,Respondents!A:B,2,FALSE)</f>
        <v>National and Global Standard Setters</v>
      </c>
      <c r="F13869" s="3" t="str">
        <f>VLOOKUP(A13869,Respondents!A:C,3,FALSE)</f>
        <v>National Auditing Standard Setters</v>
      </c>
      <c r="G13869" s="3">
        <f t="shared" si="578"/>
        <v>2</v>
      </c>
      <c r="H13869" s="3">
        <f t="shared" si="579"/>
        <v>1</v>
      </c>
    </row>
    <row r="13870" spans="1:8" x14ac:dyDescent="0.3">
      <c r="A13870" t="s">
        <v>102</v>
      </c>
      <c r="B13870" t="s">
        <v>162</v>
      </c>
      <c r="C13870" t="s">
        <v>269</v>
      </c>
      <c r="D13870" t="s">
        <v>155</v>
      </c>
      <c r="E13870" s="3" t="str">
        <f>VLOOKUP(A13870,Respondents!A:B,2,FALSE)</f>
        <v>National and Global Standard Setters</v>
      </c>
      <c r="F13870" s="3" t="str">
        <f>VLOOKUP(A13870,Respondents!A:C,3,FALSE)</f>
        <v>National Auditing Standard Setters</v>
      </c>
      <c r="G13870" s="3">
        <f t="shared" si="578"/>
        <v>2</v>
      </c>
      <c r="H13870" s="3">
        <f t="shared" si="579"/>
        <v>0</v>
      </c>
    </row>
    <row r="13871" spans="1:8" x14ac:dyDescent="0.3">
      <c r="A13871" t="s">
        <v>102</v>
      </c>
      <c r="B13871" t="s">
        <v>162</v>
      </c>
      <c r="C13871" t="s">
        <v>171</v>
      </c>
      <c r="D13871" t="s">
        <v>159</v>
      </c>
      <c r="E13871" s="3" t="str">
        <f>VLOOKUP(A13871,Respondents!A:B,2,FALSE)</f>
        <v>National and Global Standard Setters</v>
      </c>
      <c r="F13871" s="3" t="str">
        <f>VLOOKUP(A13871,Respondents!A:C,3,FALSE)</f>
        <v>National Auditing Standard Setters</v>
      </c>
      <c r="G13871" s="3">
        <f t="shared" si="578"/>
        <v>2</v>
      </c>
      <c r="H13871" s="3">
        <f t="shared" si="579"/>
        <v>1</v>
      </c>
    </row>
    <row r="13872" spans="1:8" x14ac:dyDescent="0.3">
      <c r="A13872" t="s">
        <v>102</v>
      </c>
      <c r="B13872" t="s">
        <v>187</v>
      </c>
      <c r="C13872" t="s">
        <v>188</v>
      </c>
      <c r="D13872" t="s">
        <v>155</v>
      </c>
      <c r="E13872" s="3" t="str">
        <f>VLOOKUP(A13872,Respondents!A:B,2,FALSE)</f>
        <v>National and Global Standard Setters</v>
      </c>
      <c r="F13872" s="3" t="str">
        <f>VLOOKUP(A13872,Respondents!A:C,3,FALSE)</f>
        <v>National Auditing Standard Setters</v>
      </c>
      <c r="G13872" s="3">
        <f t="shared" si="578"/>
        <v>1</v>
      </c>
      <c r="H13872" s="3">
        <f t="shared" si="579"/>
        <v>0</v>
      </c>
    </row>
    <row r="13873" spans="1:8" x14ac:dyDescent="0.3">
      <c r="A13873" t="s">
        <v>102</v>
      </c>
      <c r="B13873" t="s">
        <v>187</v>
      </c>
      <c r="C13873" t="s">
        <v>189</v>
      </c>
      <c r="D13873" t="s">
        <v>155</v>
      </c>
      <c r="E13873" s="3" t="str">
        <f>VLOOKUP(A13873,Respondents!A:B,2,FALSE)</f>
        <v>National and Global Standard Setters</v>
      </c>
      <c r="F13873" s="3" t="str">
        <f>VLOOKUP(A13873,Respondents!A:C,3,FALSE)</f>
        <v>National Auditing Standard Setters</v>
      </c>
      <c r="G13873" s="3">
        <f t="shared" si="578"/>
        <v>1</v>
      </c>
      <c r="H13873" s="3">
        <f t="shared" si="579"/>
        <v>0</v>
      </c>
    </row>
    <row r="13874" spans="1:8" x14ac:dyDescent="0.3">
      <c r="A13874" t="s">
        <v>102</v>
      </c>
      <c r="B13874" t="s">
        <v>187</v>
      </c>
      <c r="C13874" t="s">
        <v>190</v>
      </c>
      <c r="D13874" t="s">
        <v>155</v>
      </c>
      <c r="E13874" s="3" t="str">
        <f>VLOOKUP(A13874,Respondents!A:B,2,FALSE)</f>
        <v>National and Global Standard Setters</v>
      </c>
      <c r="F13874" s="3" t="str">
        <f>VLOOKUP(A13874,Respondents!A:C,3,FALSE)</f>
        <v>National Auditing Standard Setters</v>
      </c>
      <c r="G13874" s="3">
        <f t="shared" si="578"/>
        <v>1</v>
      </c>
      <c r="H13874" s="3">
        <f t="shared" si="579"/>
        <v>0</v>
      </c>
    </row>
    <row r="13875" spans="1:8" x14ac:dyDescent="0.3">
      <c r="A13875" t="s">
        <v>102</v>
      </c>
      <c r="B13875" t="s">
        <v>187</v>
      </c>
      <c r="C13875" t="s">
        <v>191</v>
      </c>
      <c r="D13875" t="s">
        <v>159</v>
      </c>
      <c r="E13875" s="3" t="str">
        <f>VLOOKUP(A13875,Respondents!A:B,2,FALSE)</f>
        <v>National and Global Standard Setters</v>
      </c>
      <c r="F13875" s="3" t="str">
        <f>VLOOKUP(A13875,Respondents!A:C,3,FALSE)</f>
        <v>National Auditing Standard Setters</v>
      </c>
      <c r="G13875" s="3">
        <f t="shared" si="578"/>
        <v>1</v>
      </c>
      <c r="H13875" s="3">
        <f t="shared" si="579"/>
        <v>1</v>
      </c>
    </row>
    <row r="13876" spans="1:8" x14ac:dyDescent="0.3">
      <c r="A13876" t="s">
        <v>102</v>
      </c>
      <c r="B13876" t="s">
        <v>187</v>
      </c>
      <c r="C13876" t="s">
        <v>192</v>
      </c>
      <c r="D13876" t="s">
        <v>155</v>
      </c>
      <c r="E13876" s="3" t="str">
        <f>VLOOKUP(A13876,Respondents!A:B,2,FALSE)</f>
        <v>National and Global Standard Setters</v>
      </c>
      <c r="F13876" s="3" t="str">
        <f>VLOOKUP(A13876,Respondents!A:C,3,FALSE)</f>
        <v>National Auditing Standard Setters</v>
      </c>
      <c r="G13876" s="3">
        <f t="shared" si="578"/>
        <v>1</v>
      </c>
      <c r="H13876" s="3">
        <f t="shared" si="579"/>
        <v>0</v>
      </c>
    </row>
    <row r="13877" spans="1:8" x14ac:dyDescent="0.3">
      <c r="A13877" t="s">
        <v>102</v>
      </c>
      <c r="B13877" t="s">
        <v>187</v>
      </c>
      <c r="C13877" t="s">
        <v>193</v>
      </c>
      <c r="D13877" t="s">
        <v>155</v>
      </c>
      <c r="E13877" s="3" t="str">
        <f>VLOOKUP(A13877,Respondents!A:B,2,FALSE)</f>
        <v>National and Global Standard Setters</v>
      </c>
      <c r="F13877" s="3" t="str">
        <f>VLOOKUP(A13877,Respondents!A:C,3,FALSE)</f>
        <v>National Auditing Standard Setters</v>
      </c>
      <c r="G13877" s="3">
        <f t="shared" si="578"/>
        <v>1</v>
      </c>
      <c r="H13877" s="3">
        <f t="shared" si="579"/>
        <v>0</v>
      </c>
    </row>
    <row r="13878" spans="1:8" x14ac:dyDescent="0.3">
      <c r="A13878" t="s">
        <v>102</v>
      </c>
      <c r="B13878" t="s">
        <v>187</v>
      </c>
      <c r="C13878" t="s">
        <v>194</v>
      </c>
      <c r="D13878" t="s">
        <v>159</v>
      </c>
      <c r="E13878" s="3" t="str">
        <f>VLOOKUP(A13878,Respondents!A:B,2,FALSE)</f>
        <v>National and Global Standard Setters</v>
      </c>
      <c r="F13878" s="3" t="str">
        <f>VLOOKUP(A13878,Respondents!A:C,3,FALSE)</f>
        <v>National Auditing Standard Setters</v>
      </c>
      <c r="G13878" s="3">
        <f t="shared" si="578"/>
        <v>2</v>
      </c>
      <c r="H13878" s="3">
        <f t="shared" si="579"/>
        <v>1</v>
      </c>
    </row>
    <row r="13879" spans="1:8" x14ac:dyDescent="0.3">
      <c r="A13879" t="s">
        <v>102</v>
      </c>
      <c r="B13879" t="s">
        <v>187</v>
      </c>
      <c r="C13879" t="s">
        <v>329</v>
      </c>
      <c r="D13879" t="s">
        <v>159</v>
      </c>
      <c r="E13879" s="3" t="str">
        <f>VLOOKUP(A13879,Respondents!A:B,2,FALSE)</f>
        <v>National and Global Standard Setters</v>
      </c>
      <c r="F13879" s="3" t="str">
        <f>VLOOKUP(A13879,Respondents!A:C,3,FALSE)</f>
        <v>National Auditing Standard Setters</v>
      </c>
      <c r="G13879" s="3">
        <f t="shared" si="578"/>
        <v>2</v>
      </c>
      <c r="H13879" s="3">
        <f t="shared" si="579"/>
        <v>1</v>
      </c>
    </row>
    <row r="13880" spans="1:8" x14ac:dyDescent="0.3">
      <c r="A13880" t="s">
        <v>102</v>
      </c>
      <c r="B13880" t="s">
        <v>187</v>
      </c>
      <c r="C13880" t="s">
        <v>330</v>
      </c>
      <c r="D13880" t="s">
        <v>155</v>
      </c>
      <c r="E13880" s="3" t="str">
        <f>VLOOKUP(A13880,Respondents!A:B,2,FALSE)</f>
        <v>National and Global Standard Setters</v>
      </c>
      <c r="F13880" s="3" t="str">
        <f>VLOOKUP(A13880,Respondents!A:C,3,FALSE)</f>
        <v>National Auditing Standard Setters</v>
      </c>
      <c r="G13880" s="3">
        <f t="shared" si="578"/>
        <v>2</v>
      </c>
      <c r="H13880" s="3">
        <f t="shared" si="579"/>
        <v>0</v>
      </c>
    </row>
    <row r="13881" spans="1:8" x14ac:dyDescent="0.3">
      <c r="A13881" t="s">
        <v>102</v>
      </c>
      <c r="B13881" t="s">
        <v>187</v>
      </c>
      <c r="C13881" t="s">
        <v>195</v>
      </c>
      <c r="D13881" t="s">
        <v>159</v>
      </c>
      <c r="E13881" s="3" t="str">
        <f>VLOOKUP(A13881,Respondents!A:B,2,FALSE)</f>
        <v>National and Global Standard Setters</v>
      </c>
      <c r="F13881" s="3" t="str">
        <f>VLOOKUP(A13881,Respondents!A:C,3,FALSE)</f>
        <v>National Auditing Standard Setters</v>
      </c>
      <c r="G13881" s="3">
        <f t="shared" si="578"/>
        <v>2</v>
      </c>
      <c r="H13881" s="3">
        <f t="shared" si="579"/>
        <v>1</v>
      </c>
    </row>
    <row r="13882" spans="1:8" x14ac:dyDescent="0.3">
      <c r="A13882" t="s">
        <v>102</v>
      </c>
      <c r="B13882" t="s">
        <v>187</v>
      </c>
      <c r="C13882" t="s">
        <v>196</v>
      </c>
      <c r="D13882" t="s">
        <v>159</v>
      </c>
      <c r="E13882" s="3" t="str">
        <f>VLOOKUP(A13882,Respondents!A:B,2,FALSE)</f>
        <v>National and Global Standard Setters</v>
      </c>
      <c r="F13882" s="3" t="str">
        <f>VLOOKUP(A13882,Respondents!A:C,3,FALSE)</f>
        <v>National Auditing Standard Setters</v>
      </c>
      <c r="G13882" s="3">
        <f t="shared" si="578"/>
        <v>2</v>
      </c>
      <c r="H13882" s="3">
        <f t="shared" si="579"/>
        <v>1</v>
      </c>
    </row>
    <row r="13883" spans="1:8" x14ac:dyDescent="0.3">
      <c r="A13883" t="s">
        <v>102</v>
      </c>
      <c r="B13883" t="s">
        <v>187</v>
      </c>
      <c r="C13883" t="s">
        <v>197</v>
      </c>
      <c r="D13883" t="s">
        <v>155</v>
      </c>
      <c r="E13883" s="3" t="str">
        <f>VLOOKUP(A13883,Respondents!A:B,2,FALSE)</f>
        <v>National and Global Standard Setters</v>
      </c>
      <c r="F13883" s="3" t="str">
        <f>VLOOKUP(A13883,Respondents!A:C,3,FALSE)</f>
        <v>National Auditing Standard Setters</v>
      </c>
      <c r="G13883" s="3">
        <f t="shared" si="578"/>
        <v>2</v>
      </c>
      <c r="H13883" s="3">
        <f t="shared" si="579"/>
        <v>0</v>
      </c>
    </row>
    <row r="13884" spans="1:8" x14ac:dyDescent="0.3">
      <c r="A13884" t="s">
        <v>102</v>
      </c>
      <c r="B13884" t="s">
        <v>187</v>
      </c>
      <c r="C13884" t="s">
        <v>198</v>
      </c>
      <c r="D13884" t="s">
        <v>159</v>
      </c>
      <c r="E13884" s="3" t="str">
        <f>VLOOKUP(A13884,Respondents!A:B,2,FALSE)</f>
        <v>National and Global Standard Setters</v>
      </c>
      <c r="F13884" s="3" t="str">
        <f>VLOOKUP(A13884,Respondents!A:C,3,FALSE)</f>
        <v>National Auditing Standard Setters</v>
      </c>
      <c r="G13884" s="3">
        <f t="shared" si="578"/>
        <v>2</v>
      </c>
      <c r="H13884" s="3">
        <f t="shared" si="579"/>
        <v>1</v>
      </c>
    </row>
    <row r="13885" spans="1:8" x14ac:dyDescent="0.3">
      <c r="A13885" t="s">
        <v>102</v>
      </c>
      <c r="B13885" t="s">
        <v>199</v>
      </c>
      <c r="C13885" t="s">
        <v>200</v>
      </c>
      <c r="D13885" t="s">
        <v>159</v>
      </c>
      <c r="E13885" s="3" t="str">
        <f>VLOOKUP(A13885,Respondents!A:B,2,FALSE)</f>
        <v>National and Global Standard Setters</v>
      </c>
      <c r="F13885" s="3" t="str">
        <f>VLOOKUP(A13885,Respondents!A:C,3,FALSE)</f>
        <v>National Auditing Standard Setters</v>
      </c>
      <c r="G13885" s="3">
        <f t="shared" si="578"/>
        <v>1</v>
      </c>
      <c r="H13885" s="3">
        <f t="shared" si="579"/>
        <v>1</v>
      </c>
    </row>
    <row r="13886" spans="1:8" x14ac:dyDescent="0.3">
      <c r="A13886" t="s">
        <v>102</v>
      </c>
      <c r="B13886" t="s">
        <v>199</v>
      </c>
      <c r="C13886" t="s">
        <v>201</v>
      </c>
      <c r="D13886" t="s">
        <v>155</v>
      </c>
      <c r="E13886" s="3" t="str">
        <f>VLOOKUP(A13886,Respondents!A:B,2,FALSE)</f>
        <v>National and Global Standard Setters</v>
      </c>
      <c r="F13886" s="3" t="str">
        <f>VLOOKUP(A13886,Respondents!A:C,3,FALSE)</f>
        <v>National Auditing Standard Setters</v>
      </c>
      <c r="G13886" s="3">
        <f t="shared" si="578"/>
        <v>1</v>
      </c>
      <c r="H13886" s="3">
        <f t="shared" si="579"/>
        <v>0</v>
      </c>
    </row>
    <row r="13887" spans="1:8" x14ac:dyDescent="0.3">
      <c r="A13887" t="s">
        <v>102</v>
      </c>
      <c r="B13887" t="s">
        <v>199</v>
      </c>
      <c r="C13887" t="s">
        <v>202</v>
      </c>
      <c r="D13887" t="s">
        <v>155</v>
      </c>
      <c r="E13887" s="3" t="str">
        <f>VLOOKUP(A13887,Respondents!A:B,2,FALSE)</f>
        <v>National and Global Standard Setters</v>
      </c>
      <c r="F13887" s="3" t="str">
        <f>VLOOKUP(A13887,Respondents!A:C,3,FALSE)</f>
        <v>National Auditing Standard Setters</v>
      </c>
      <c r="G13887" s="3">
        <f t="shared" si="578"/>
        <v>1</v>
      </c>
      <c r="H13887" s="3">
        <f t="shared" si="579"/>
        <v>0</v>
      </c>
    </row>
    <row r="13888" spans="1:8" x14ac:dyDescent="0.3">
      <c r="A13888" t="s">
        <v>102</v>
      </c>
      <c r="B13888" t="s">
        <v>199</v>
      </c>
      <c r="C13888" t="s">
        <v>203</v>
      </c>
      <c r="D13888" t="s">
        <v>155</v>
      </c>
      <c r="E13888" s="3" t="str">
        <f>VLOOKUP(A13888,Respondents!A:B,2,FALSE)</f>
        <v>National and Global Standard Setters</v>
      </c>
      <c r="F13888" s="3" t="str">
        <f>VLOOKUP(A13888,Respondents!A:C,3,FALSE)</f>
        <v>National Auditing Standard Setters</v>
      </c>
      <c r="G13888" s="3">
        <f t="shared" si="578"/>
        <v>1</v>
      </c>
      <c r="H13888" s="3">
        <f t="shared" si="579"/>
        <v>0</v>
      </c>
    </row>
    <row r="13889" spans="1:8" x14ac:dyDescent="0.3">
      <c r="A13889" t="s">
        <v>102</v>
      </c>
      <c r="B13889" t="s">
        <v>199</v>
      </c>
      <c r="C13889" t="s">
        <v>204</v>
      </c>
      <c r="D13889" t="s">
        <v>155</v>
      </c>
      <c r="E13889" s="3" t="str">
        <f>VLOOKUP(A13889,Respondents!A:B,2,FALSE)</f>
        <v>National and Global Standard Setters</v>
      </c>
      <c r="F13889" s="3" t="str">
        <f>VLOOKUP(A13889,Respondents!A:C,3,FALSE)</f>
        <v>National Auditing Standard Setters</v>
      </c>
      <c r="G13889" s="3">
        <f t="shared" si="578"/>
        <v>1</v>
      </c>
      <c r="H13889" s="3">
        <f t="shared" si="579"/>
        <v>0</v>
      </c>
    </row>
    <row r="13890" spans="1:8" x14ac:dyDescent="0.3">
      <c r="A13890" t="s">
        <v>102</v>
      </c>
      <c r="B13890" t="s">
        <v>199</v>
      </c>
      <c r="C13890" t="s">
        <v>205</v>
      </c>
      <c r="D13890" t="s">
        <v>155</v>
      </c>
      <c r="E13890" s="3" t="str">
        <f>VLOOKUP(A13890,Respondents!A:B,2,FALSE)</f>
        <v>National and Global Standard Setters</v>
      </c>
      <c r="F13890" s="3" t="str">
        <f>VLOOKUP(A13890,Respondents!A:C,3,FALSE)</f>
        <v>National Auditing Standard Setters</v>
      </c>
      <c r="G13890" s="3">
        <f t="shared" si="578"/>
        <v>1</v>
      </c>
      <c r="H13890" s="3">
        <f t="shared" si="579"/>
        <v>0</v>
      </c>
    </row>
    <row r="13891" spans="1:8" x14ac:dyDescent="0.3">
      <c r="A13891" t="s">
        <v>102</v>
      </c>
      <c r="B13891" t="s">
        <v>199</v>
      </c>
      <c r="C13891" t="s">
        <v>270</v>
      </c>
      <c r="D13891" t="s">
        <v>155</v>
      </c>
      <c r="E13891" s="3" t="str">
        <f>VLOOKUP(A13891,Respondents!A:B,2,FALSE)</f>
        <v>National and Global Standard Setters</v>
      </c>
      <c r="F13891" s="3" t="str">
        <f>VLOOKUP(A13891,Respondents!A:C,3,FALSE)</f>
        <v>National Auditing Standard Setters</v>
      </c>
      <c r="G13891" s="3">
        <f t="shared" si="578"/>
        <v>2</v>
      </c>
      <c r="H13891" s="3">
        <f t="shared" si="579"/>
        <v>0</v>
      </c>
    </row>
    <row r="13892" spans="1:8" x14ac:dyDescent="0.3">
      <c r="A13892" t="s">
        <v>102</v>
      </c>
      <c r="B13892" t="s">
        <v>199</v>
      </c>
      <c r="C13892" t="s">
        <v>206</v>
      </c>
      <c r="D13892" t="s">
        <v>155</v>
      </c>
      <c r="E13892" s="3" t="str">
        <f>VLOOKUP(A13892,Respondents!A:B,2,FALSE)</f>
        <v>National and Global Standard Setters</v>
      </c>
      <c r="F13892" s="3" t="str">
        <f>VLOOKUP(A13892,Respondents!A:C,3,FALSE)</f>
        <v>National Auditing Standard Setters</v>
      </c>
      <c r="G13892" s="3">
        <f t="shared" si="578"/>
        <v>2</v>
      </c>
      <c r="H13892" s="3">
        <f t="shared" si="579"/>
        <v>0</v>
      </c>
    </row>
    <row r="13893" spans="1:8" x14ac:dyDescent="0.3">
      <c r="A13893" t="s">
        <v>102</v>
      </c>
      <c r="B13893" t="s">
        <v>199</v>
      </c>
      <c r="C13893" t="s">
        <v>207</v>
      </c>
      <c r="D13893" t="s">
        <v>155</v>
      </c>
      <c r="E13893" s="3" t="str">
        <f>VLOOKUP(A13893,Respondents!A:B,2,FALSE)</f>
        <v>National and Global Standard Setters</v>
      </c>
      <c r="F13893" s="3" t="str">
        <f>VLOOKUP(A13893,Respondents!A:C,3,FALSE)</f>
        <v>National Auditing Standard Setters</v>
      </c>
      <c r="G13893" s="3">
        <f t="shared" si="578"/>
        <v>2</v>
      </c>
      <c r="H13893" s="3">
        <f t="shared" si="579"/>
        <v>0</v>
      </c>
    </row>
    <row r="13894" spans="1:8" x14ac:dyDescent="0.3">
      <c r="A13894" t="s">
        <v>102</v>
      </c>
      <c r="B13894" t="s">
        <v>243</v>
      </c>
      <c r="C13894" t="s">
        <v>244</v>
      </c>
      <c r="D13894" t="s">
        <v>155</v>
      </c>
      <c r="E13894" s="3" t="str">
        <f>VLOOKUP(A13894,Respondents!A:B,2,FALSE)</f>
        <v>National and Global Standard Setters</v>
      </c>
      <c r="F13894" s="3" t="str">
        <f>VLOOKUP(A13894,Respondents!A:C,3,FALSE)</f>
        <v>National Auditing Standard Setters</v>
      </c>
      <c r="G13894" s="3">
        <f t="shared" si="578"/>
        <v>1</v>
      </c>
      <c r="H13894" s="3">
        <f t="shared" si="579"/>
        <v>0</v>
      </c>
    </row>
    <row r="13895" spans="1:8" x14ac:dyDescent="0.3">
      <c r="A13895" t="s">
        <v>102</v>
      </c>
      <c r="B13895" t="s">
        <v>243</v>
      </c>
      <c r="C13895" t="s">
        <v>245</v>
      </c>
      <c r="D13895" t="s">
        <v>159</v>
      </c>
      <c r="E13895" s="3" t="str">
        <f>VLOOKUP(A13895,Respondents!A:B,2,FALSE)</f>
        <v>National and Global Standard Setters</v>
      </c>
      <c r="F13895" s="3" t="str">
        <f>VLOOKUP(A13895,Respondents!A:C,3,FALSE)</f>
        <v>National Auditing Standard Setters</v>
      </c>
      <c r="G13895" s="3">
        <f t="shared" si="578"/>
        <v>1</v>
      </c>
      <c r="H13895" s="3">
        <f t="shared" si="579"/>
        <v>1</v>
      </c>
    </row>
    <row r="13896" spans="1:8" x14ac:dyDescent="0.3">
      <c r="A13896" t="s">
        <v>102</v>
      </c>
      <c r="B13896" t="s">
        <v>243</v>
      </c>
      <c r="C13896" t="s">
        <v>246</v>
      </c>
      <c r="D13896" t="s">
        <v>155</v>
      </c>
      <c r="E13896" s="3" t="str">
        <f>VLOOKUP(A13896,Respondents!A:B,2,FALSE)</f>
        <v>National and Global Standard Setters</v>
      </c>
      <c r="F13896" s="3" t="str">
        <f>VLOOKUP(A13896,Respondents!A:C,3,FALSE)</f>
        <v>National Auditing Standard Setters</v>
      </c>
      <c r="G13896" s="3">
        <f t="shared" si="578"/>
        <v>1</v>
      </c>
      <c r="H13896" s="3">
        <f t="shared" si="579"/>
        <v>0</v>
      </c>
    </row>
    <row r="13897" spans="1:8" x14ac:dyDescent="0.3">
      <c r="A13897" t="s">
        <v>102</v>
      </c>
      <c r="B13897" t="s">
        <v>243</v>
      </c>
      <c r="C13897" t="s">
        <v>247</v>
      </c>
      <c r="D13897" t="s">
        <v>155</v>
      </c>
      <c r="E13897" s="3" t="str">
        <f>VLOOKUP(A13897,Respondents!A:B,2,FALSE)</f>
        <v>National and Global Standard Setters</v>
      </c>
      <c r="F13897" s="3" t="str">
        <f>VLOOKUP(A13897,Respondents!A:C,3,FALSE)</f>
        <v>National Auditing Standard Setters</v>
      </c>
      <c r="G13897" s="3">
        <f t="shared" si="578"/>
        <v>1</v>
      </c>
      <c r="H13897" s="3">
        <f t="shared" si="579"/>
        <v>0</v>
      </c>
    </row>
    <row r="13898" spans="1:8" x14ac:dyDescent="0.3">
      <c r="A13898" t="s">
        <v>102</v>
      </c>
      <c r="B13898" t="s">
        <v>243</v>
      </c>
      <c r="C13898" t="s">
        <v>248</v>
      </c>
      <c r="D13898" t="s">
        <v>155</v>
      </c>
      <c r="E13898" s="3" t="str">
        <f>VLOOKUP(A13898,Respondents!A:B,2,FALSE)</f>
        <v>National and Global Standard Setters</v>
      </c>
      <c r="F13898" s="3" t="str">
        <f>VLOOKUP(A13898,Respondents!A:C,3,FALSE)</f>
        <v>National Auditing Standard Setters</v>
      </c>
      <c r="G13898" s="3">
        <f t="shared" si="578"/>
        <v>1</v>
      </c>
      <c r="H13898" s="3">
        <f t="shared" si="579"/>
        <v>0</v>
      </c>
    </row>
    <row r="13899" spans="1:8" x14ac:dyDescent="0.3">
      <c r="A13899" t="s">
        <v>102</v>
      </c>
      <c r="B13899" t="s">
        <v>243</v>
      </c>
      <c r="C13899" t="s">
        <v>249</v>
      </c>
      <c r="D13899" t="s">
        <v>155</v>
      </c>
      <c r="E13899" s="3" t="str">
        <f>VLOOKUP(A13899,Respondents!A:B,2,FALSE)</f>
        <v>National and Global Standard Setters</v>
      </c>
      <c r="F13899" s="3" t="str">
        <f>VLOOKUP(A13899,Respondents!A:C,3,FALSE)</f>
        <v>National Auditing Standard Setters</v>
      </c>
      <c r="G13899" s="3">
        <f t="shared" si="578"/>
        <v>1</v>
      </c>
      <c r="H13899" s="3">
        <f t="shared" si="579"/>
        <v>0</v>
      </c>
    </row>
    <row r="13900" spans="1:8" x14ac:dyDescent="0.3">
      <c r="A13900" t="s">
        <v>102</v>
      </c>
      <c r="B13900" t="s">
        <v>243</v>
      </c>
      <c r="C13900" t="s">
        <v>331</v>
      </c>
      <c r="D13900" t="s">
        <v>155</v>
      </c>
      <c r="E13900" s="3" t="str">
        <f>VLOOKUP(A13900,Respondents!A:B,2,FALSE)</f>
        <v>National and Global Standard Setters</v>
      </c>
      <c r="F13900" s="3" t="str">
        <f>VLOOKUP(A13900,Respondents!A:C,3,FALSE)</f>
        <v>National Auditing Standard Setters</v>
      </c>
      <c r="G13900" s="3">
        <f t="shared" si="578"/>
        <v>2</v>
      </c>
      <c r="H13900" s="3">
        <f t="shared" si="579"/>
        <v>0</v>
      </c>
    </row>
    <row r="13901" spans="1:8" x14ac:dyDescent="0.3">
      <c r="A13901" t="s">
        <v>102</v>
      </c>
      <c r="B13901" t="s">
        <v>243</v>
      </c>
      <c r="C13901" t="s">
        <v>332</v>
      </c>
      <c r="D13901" t="s">
        <v>155</v>
      </c>
      <c r="E13901" s="3" t="str">
        <f>VLOOKUP(A13901,Respondents!A:B,2,FALSE)</f>
        <v>National and Global Standard Setters</v>
      </c>
      <c r="F13901" s="3" t="str">
        <f>VLOOKUP(A13901,Respondents!A:C,3,FALSE)</f>
        <v>National Auditing Standard Setters</v>
      </c>
      <c r="G13901" s="3">
        <f t="shared" si="578"/>
        <v>2</v>
      </c>
      <c r="H13901" s="3">
        <f t="shared" si="579"/>
        <v>0</v>
      </c>
    </row>
    <row r="13902" spans="1:8" x14ac:dyDescent="0.3">
      <c r="A13902" t="s">
        <v>102</v>
      </c>
      <c r="B13902" t="s">
        <v>243</v>
      </c>
      <c r="C13902" t="s">
        <v>333</v>
      </c>
      <c r="D13902" t="s">
        <v>155</v>
      </c>
      <c r="E13902" s="3" t="str">
        <f>VLOOKUP(A13902,Respondents!A:B,2,FALSE)</f>
        <v>National and Global Standard Setters</v>
      </c>
      <c r="F13902" s="3" t="str">
        <f>VLOOKUP(A13902,Respondents!A:C,3,FALSE)</f>
        <v>National Auditing Standard Setters</v>
      </c>
      <c r="G13902" s="3">
        <f t="shared" si="578"/>
        <v>2</v>
      </c>
      <c r="H13902" s="3">
        <f t="shared" si="579"/>
        <v>0</v>
      </c>
    </row>
    <row r="13903" spans="1:8" x14ac:dyDescent="0.3">
      <c r="A13903" t="s">
        <v>102</v>
      </c>
      <c r="B13903" t="s">
        <v>250</v>
      </c>
      <c r="C13903" t="s">
        <v>251</v>
      </c>
      <c r="D13903" t="s">
        <v>159</v>
      </c>
      <c r="E13903" s="3" t="str">
        <f>VLOOKUP(A13903,Respondents!A:B,2,FALSE)</f>
        <v>National and Global Standard Setters</v>
      </c>
      <c r="F13903" s="3" t="str">
        <f>VLOOKUP(A13903,Respondents!A:C,3,FALSE)</f>
        <v>National Auditing Standard Setters</v>
      </c>
      <c r="G13903" s="3">
        <f t="shared" si="578"/>
        <v>1</v>
      </c>
      <c r="H13903" s="3">
        <f t="shared" si="579"/>
        <v>1</v>
      </c>
    </row>
    <row r="13904" spans="1:8" x14ac:dyDescent="0.3">
      <c r="A13904" t="s">
        <v>102</v>
      </c>
      <c r="B13904" t="s">
        <v>250</v>
      </c>
      <c r="C13904" t="s">
        <v>252</v>
      </c>
      <c r="D13904" t="s">
        <v>155</v>
      </c>
      <c r="E13904" s="3" t="str">
        <f>VLOOKUP(A13904,Respondents!A:B,2,FALSE)</f>
        <v>National and Global Standard Setters</v>
      </c>
      <c r="F13904" s="3" t="str">
        <f>VLOOKUP(A13904,Respondents!A:C,3,FALSE)</f>
        <v>National Auditing Standard Setters</v>
      </c>
      <c r="G13904" s="3">
        <f t="shared" si="578"/>
        <v>1</v>
      </c>
      <c r="H13904" s="3">
        <f t="shared" si="579"/>
        <v>0</v>
      </c>
    </row>
    <row r="13905" spans="1:8" x14ac:dyDescent="0.3">
      <c r="A13905" t="s">
        <v>102</v>
      </c>
      <c r="B13905" t="s">
        <v>250</v>
      </c>
      <c r="C13905" t="s">
        <v>253</v>
      </c>
      <c r="D13905" t="s">
        <v>155</v>
      </c>
      <c r="E13905" s="3" t="str">
        <f>VLOOKUP(A13905,Respondents!A:B,2,FALSE)</f>
        <v>National and Global Standard Setters</v>
      </c>
      <c r="F13905" s="3" t="str">
        <f>VLOOKUP(A13905,Respondents!A:C,3,FALSE)</f>
        <v>National Auditing Standard Setters</v>
      </c>
      <c r="G13905" s="3">
        <f t="shared" si="578"/>
        <v>1</v>
      </c>
      <c r="H13905" s="3">
        <f t="shared" si="579"/>
        <v>0</v>
      </c>
    </row>
    <row r="13906" spans="1:8" x14ac:dyDescent="0.3">
      <c r="A13906" t="s">
        <v>102</v>
      </c>
      <c r="B13906" t="s">
        <v>250</v>
      </c>
      <c r="C13906" t="s">
        <v>254</v>
      </c>
      <c r="D13906" t="s">
        <v>155</v>
      </c>
      <c r="E13906" s="3" t="str">
        <f>VLOOKUP(A13906,Respondents!A:B,2,FALSE)</f>
        <v>National and Global Standard Setters</v>
      </c>
      <c r="F13906" s="3" t="str">
        <f>VLOOKUP(A13906,Respondents!A:C,3,FALSE)</f>
        <v>National Auditing Standard Setters</v>
      </c>
      <c r="G13906" s="3">
        <f t="shared" si="578"/>
        <v>1</v>
      </c>
      <c r="H13906" s="3">
        <f t="shared" si="579"/>
        <v>0</v>
      </c>
    </row>
    <row r="13907" spans="1:8" x14ac:dyDescent="0.3">
      <c r="A13907" t="s">
        <v>102</v>
      </c>
      <c r="B13907" t="s">
        <v>250</v>
      </c>
      <c r="C13907" t="s">
        <v>255</v>
      </c>
      <c r="D13907" t="s">
        <v>155</v>
      </c>
      <c r="E13907" s="3" t="str">
        <f>VLOOKUP(A13907,Respondents!A:B,2,FALSE)</f>
        <v>National and Global Standard Setters</v>
      </c>
      <c r="F13907" s="3" t="str">
        <f>VLOOKUP(A13907,Respondents!A:C,3,FALSE)</f>
        <v>National Auditing Standard Setters</v>
      </c>
      <c r="G13907" s="3">
        <f t="shared" si="578"/>
        <v>1</v>
      </c>
      <c r="H13907" s="3">
        <f t="shared" si="579"/>
        <v>0</v>
      </c>
    </row>
    <row r="13908" spans="1:8" x14ac:dyDescent="0.3">
      <c r="A13908" t="s">
        <v>102</v>
      </c>
      <c r="B13908" t="s">
        <v>250</v>
      </c>
      <c r="C13908" t="s">
        <v>256</v>
      </c>
      <c r="D13908" t="s">
        <v>155</v>
      </c>
      <c r="E13908" s="3" t="str">
        <f>VLOOKUP(A13908,Respondents!A:B,2,FALSE)</f>
        <v>National and Global Standard Setters</v>
      </c>
      <c r="F13908" s="3" t="str">
        <f>VLOOKUP(A13908,Respondents!A:C,3,FALSE)</f>
        <v>National Auditing Standard Setters</v>
      </c>
      <c r="G13908" s="3">
        <f t="shared" si="578"/>
        <v>1</v>
      </c>
      <c r="H13908" s="3">
        <f t="shared" si="579"/>
        <v>0</v>
      </c>
    </row>
    <row r="13909" spans="1:8" x14ac:dyDescent="0.3">
      <c r="A13909" t="s">
        <v>102</v>
      </c>
      <c r="B13909" t="s">
        <v>250</v>
      </c>
      <c r="C13909" t="s">
        <v>334</v>
      </c>
      <c r="D13909" t="s">
        <v>155</v>
      </c>
      <c r="E13909" s="3" t="str">
        <f>VLOOKUP(A13909,Respondents!A:B,2,FALSE)</f>
        <v>National and Global Standard Setters</v>
      </c>
      <c r="F13909" s="3" t="str">
        <f>VLOOKUP(A13909,Respondents!A:C,3,FALSE)</f>
        <v>National Auditing Standard Setters</v>
      </c>
      <c r="G13909" s="3">
        <f t="shared" si="578"/>
        <v>2</v>
      </c>
      <c r="H13909" s="3">
        <f t="shared" si="579"/>
        <v>0</v>
      </c>
    </row>
    <row r="13910" spans="1:8" x14ac:dyDescent="0.3">
      <c r="A13910" t="s">
        <v>102</v>
      </c>
      <c r="B13910" t="s">
        <v>250</v>
      </c>
      <c r="C13910" t="s">
        <v>335</v>
      </c>
      <c r="D13910" t="s">
        <v>155</v>
      </c>
      <c r="E13910" s="3" t="str">
        <f>VLOOKUP(A13910,Respondents!A:B,2,FALSE)</f>
        <v>National and Global Standard Setters</v>
      </c>
      <c r="F13910" s="3" t="str">
        <f>VLOOKUP(A13910,Respondents!A:C,3,FALSE)</f>
        <v>National Auditing Standard Setters</v>
      </c>
      <c r="G13910" s="3">
        <f t="shared" si="578"/>
        <v>2</v>
      </c>
      <c r="H13910" s="3">
        <f t="shared" si="579"/>
        <v>0</v>
      </c>
    </row>
    <row r="13911" spans="1:8" x14ac:dyDescent="0.3">
      <c r="A13911" t="s">
        <v>102</v>
      </c>
      <c r="B13911" t="s">
        <v>250</v>
      </c>
      <c r="C13911" t="s">
        <v>336</v>
      </c>
      <c r="D13911" t="s">
        <v>155</v>
      </c>
      <c r="E13911" s="3" t="str">
        <f>VLOOKUP(A13911,Respondents!A:B,2,FALSE)</f>
        <v>National and Global Standard Setters</v>
      </c>
      <c r="F13911" s="3" t="str">
        <f>VLOOKUP(A13911,Respondents!A:C,3,FALSE)</f>
        <v>National Auditing Standard Setters</v>
      </c>
      <c r="G13911" s="3">
        <f t="shared" si="578"/>
        <v>2</v>
      </c>
      <c r="H13911" s="3">
        <f t="shared" si="579"/>
        <v>0</v>
      </c>
    </row>
    <row r="13912" spans="1:8" x14ac:dyDescent="0.3">
      <c r="A13912" t="s">
        <v>102</v>
      </c>
      <c r="B13912" t="s">
        <v>250</v>
      </c>
      <c r="C13912" t="s">
        <v>337</v>
      </c>
      <c r="D13912" t="s">
        <v>155</v>
      </c>
      <c r="E13912" s="3" t="str">
        <f>VLOOKUP(A13912,Respondents!A:B,2,FALSE)</f>
        <v>National and Global Standard Setters</v>
      </c>
      <c r="F13912" s="3" t="str">
        <f>VLOOKUP(A13912,Respondents!A:C,3,FALSE)</f>
        <v>National Auditing Standard Setters</v>
      </c>
      <c r="G13912" s="3">
        <f t="shared" si="578"/>
        <v>2</v>
      </c>
      <c r="H13912" s="3">
        <f t="shared" si="579"/>
        <v>0</v>
      </c>
    </row>
    <row r="13913" spans="1:8" x14ac:dyDescent="0.3">
      <c r="A13913" t="s">
        <v>102</v>
      </c>
      <c r="B13913" t="s">
        <v>250</v>
      </c>
      <c r="C13913" t="s">
        <v>386</v>
      </c>
      <c r="D13913" t="s">
        <v>155</v>
      </c>
      <c r="E13913" s="3" t="str">
        <f>VLOOKUP(A13913,Respondents!A:B,2,FALSE)</f>
        <v>National and Global Standard Setters</v>
      </c>
      <c r="F13913" s="3" t="str">
        <f>VLOOKUP(A13913,Respondents!A:C,3,FALSE)</f>
        <v>National Auditing Standard Setters</v>
      </c>
      <c r="G13913" s="3">
        <f t="shared" si="578"/>
        <v>2</v>
      </c>
      <c r="H13913" s="3">
        <f t="shared" si="579"/>
        <v>0</v>
      </c>
    </row>
    <row r="13914" spans="1:8" x14ac:dyDescent="0.3">
      <c r="A13914" t="s">
        <v>102</v>
      </c>
      <c r="B13914" t="s">
        <v>250</v>
      </c>
      <c r="C13914" t="s">
        <v>338</v>
      </c>
      <c r="D13914" t="s">
        <v>155</v>
      </c>
      <c r="E13914" s="3" t="str">
        <f>VLOOKUP(A13914,Respondents!A:B,2,FALSE)</f>
        <v>National and Global Standard Setters</v>
      </c>
      <c r="F13914" s="3" t="str">
        <f>VLOOKUP(A13914,Respondents!A:C,3,FALSE)</f>
        <v>National Auditing Standard Setters</v>
      </c>
      <c r="G13914" s="3">
        <f t="shared" si="578"/>
        <v>2</v>
      </c>
      <c r="H13914" s="3">
        <f t="shared" si="579"/>
        <v>0</v>
      </c>
    </row>
    <row r="13915" spans="1:8" x14ac:dyDescent="0.3">
      <c r="A13915" t="s">
        <v>102</v>
      </c>
      <c r="B13915" t="s">
        <v>257</v>
      </c>
      <c r="C13915" t="s">
        <v>258</v>
      </c>
      <c r="D13915" t="s">
        <v>155</v>
      </c>
      <c r="E13915" s="3" t="str">
        <f>VLOOKUP(A13915,Respondents!A:B,2,FALSE)</f>
        <v>National and Global Standard Setters</v>
      </c>
      <c r="F13915" s="3" t="str">
        <f>VLOOKUP(A13915,Respondents!A:C,3,FALSE)</f>
        <v>National Auditing Standard Setters</v>
      </c>
      <c r="G13915" s="3">
        <f t="shared" si="578"/>
        <v>1</v>
      </c>
      <c r="H13915" s="3">
        <f t="shared" si="579"/>
        <v>0</v>
      </c>
    </row>
    <row r="13916" spans="1:8" x14ac:dyDescent="0.3">
      <c r="A13916" t="s">
        <v>102</v>
      </c>
      <c r="B13916" t="s">
        <v>257</v>
      </c>
      <c r="C13916" t="s">
        <v>259</v>
      </c>
      <c r="D13916" t="s">
        <v>155</v>
      </c>
      <c r="E13916" s="3" t="str">
        <f>VLOOKUP(A13916,Respondents!A:B,2,FALSE)</f>
        <v>National and Global Standard Setters</v>
      </c>
      <c r="F13916" s="3" t="str">
        <f>VLOOKUP(A13916,Respondents!A:C,3,FALSE)</f>
        <v>National Auditing Standard Setters</v>
      </c>
      <c r="G13916" s="3">
        <f t="shared" si="578"/>
        <v>1</v>
      </c>
      <c r="H13916" s="3">
        <f t="shared" si="579"/>
        <v>0</v>
      </c>
    </row>
    <row r="13917" spans="1:8" x14ac:dyDescent="0.3">
      <c r="A13917" t="s">
        <v>102</v>
      </c>
      <c r="B13917" t="s">
        <v>257</v>
      </c>
      <c r="C13917" t="s">
        <v>260</v>
      </c>
      <c r="D13917" t="s">
        <v>155</v>
      </c>
      <c r="E13917" s="3" t="str">
        <f>VLOOKUP(A13917,Respondents!A:B,2,FALSE)</f>
        <v>National and Global Standard Setters</v>
      </c>
      <c r="F13917" s="3" t="str">
        <f>VLOOKUP(A13917,Respondents!A:C,3,FALSE)</f>
        <v>National Auditing Standard Setters</v>
      </c>
      <c r="G13917" s="3">
        <f t="shared" ref="G13917:G13958" si="580">IF(LEN(C13917)-LEN(SUBSTITUTE(C13917,".",""))&lt;=1,1,2)</f>
        <v>1</v>
      </c>
      <c r="H13917" s="3">
        <f t="shared" ref="H13917:H13958" si="581">IF(D13917="Yes",1,0)</f>
        <v>0</v>
      </c>
    </row>
    <row r="13918" spans="1:8" x14ac:dyDescent="0.3">
      <c r="A13918" t="s">
        <v>102</v>
      </c>
      <c r="B13918" t="s">
        <v>257</v>
      </c>
      <c r="C13918" t="s">
        <v>261</v>
      </c>
      <c r="D13918" t="s">
        <v>159</v>
      </c>
      <c r="E13918" s="3" t="str">
        <f>VLOOKUP(A13918,Respondents!A:B,2,FALSE)</f>
        <v>National and Global Standard Setters</v>
      </c>
      <c r="F13918" s="3" t="str">
        <f>VLOOKUP(A13918,Respondents!A:C,3,FALSE)</f>
        <v>National Auditing Standard Setters</v>
      </c>
      <c r="G13918" s="3">
        <f t="shared" si="580"/>
        <v>1</v>
      </c>
      <c r="H13918" s="3">
        <f t="shared" si="581"/>
        <v>1</v>
      </c>
    </row>
    <row r="13919" spans="1:8" x14ac:dyDescent="0.3">
      <c r="A13919" t="s">
        <v>102</v>
      </c>
      <c r="B13919" t="s">
        <v>257</v>
      </c>
      <c r="C13919" t="s">
        <v>262</v>
      </c>
      <c r="D13919" t="s">
        <v>155</v>
      </c>
      <c r="E13919" s="3" t="str">
        <f>VLOOKUP(A13919,Respondents!A:B,2,FALSE)</f>
        <v>National and Global Standard Setters</v>
      </c>
      <c r="F13919" s="3" t="str">
        <f>VLOOKUP(A13919,Respondents!A:C,3,FALSE)</f>
        <v>National Auditing Standard Setters</v>
      </c>
      <c r="G13919" s="3">
        <f t="shared" si="580"/>
        <v>1</v>
      </c>
      <c r="H13919" s="3">
        <f t="shared" si="581"/>
        <v>0</v>
      </c>
    </row>
    <row r="13920" spans="1:8" x14ac:dyDescent="0.3">
      <c r="A13920" t="s">
        <v>102</v>
      </c>
      <c r="B13920" t="s">
        <v>257</v>
      </c>
      <c r="C13920" t="s">
        <v>263</v>
      </c>
      <c r="D13920" t="s">
        <v>155</v>
      </c>
      <c r="E13920" s="3" t="str">
        <f>VLOOKUP(A13920,Respondents!A:B,2,FALSE)</f>
        <v>National and Global Standard Setters</v>
      </c>
      <c r="F13920" s="3" t="str">
        <f>VLOOKUP(A13920,Respondents!A:C,3,FALSE)</f>
        <v>National Auditing Standard Setters</v>
      </c>
      <c r="G13920" s="3">
        <f t="shared" si="580"/>
        <v>1</v>
      </c>
      <c r="H13920" s="3">
        <f t="shared" si="581"/>
        <v>0</v>
      </c>
    </row>
    <row r="13921" spans="1:8" x14ac:dyDescent="0.3">
      <c r="A13921" t="s">
        <v>102</v>
      </c>
      <c r="B13921" t="s">
        <v>257</v>
      </c>
      <c r="C13921" t="s">
        <v>264</v>
      </c>
      <c r="D13921" t="s">
        <v>155</v>
      </c>
      <c r="E13921" s="3" t="str">
        <f>VLOOKUP(A13921,Respondents!A:B,2,FALSE)</f>
        <v>National and Global Standard Setters</v>
      </c>
      <c r="F13921" s="3" t="str">
        <f>VLOOKUP(A13921,Respondents!A:C,3,FALSE)</f>
        <v>National Auditing Standard Setters</v>
      </c>
      <c r="G13921" s="3">
        <f t="shared" si="580"/>
        <v>2</v>
      </c>
      <c r="H13921" s="3">
        <f t="shared" si="581"/>
        <v>0</v>
      </c>
    </row>
    <row r="13922" spans="1:8" x14ac:dyDescent="0.3">
      <c r="A13922" t="s">
        <v>102</v>
      </c>
      <c r="B13922" t="s">
        <v>257</v>
      </c>
      <c r="C13922" t="s">
        <v>265</v>
      </c>
      <c r="D13922" t="s">
        <v>159</v>
      </c>
      <c r="E13922" s="3" t="str">
        <f>VLOOKUP(A13922,Respondents!A:B,2,FALSE)</f>
        <v>National and Global Standard Setters</v>
      </c>
      <c r="F13922" s="3" t="str">
        <f>VLOOKUP(A13922,Respondents!A:C,3,FALSE)</f>
        <v>National Auditing Standard Setters</v>
      </c>
      <c r="G13922" s="3">
        <f t="shared" si="580"/>
        <v>2</v>
      </c>
      <c r="H13922" s="3">
        <f t="shared" si="581"/>
        <v>1</v>
      </c>
    </row>
    <row r="13923" spans="1:8" x14ac:dyDescent="0.3">
      <c r="A13923" t="s">
        <v>102</v>
      </c>
      <c r="B13923" t="s">
        <v>257</v>
      </c>
      <c r="C13923" t="s">
        <v>273</v>
      </c>
      <c r="D13923" t="s">
        <v>159</v>
      </c>
      <c r="E13923" s="3" t="str">
        <f>VLOOKUP(A13923,Respondents!A:B,2,FALSE)</f>
        <v>National and Global Standard Setters</v>
      </c>
      <c r="F13923" s="3" t="str">
        <f>VLOOKUP(A13923,Respondents!A:C,3,FALSE)</f>
        <v>National Auditing Standard Setters</v>
      </c>
      <c r="G13923" s="3">
        <f t="shared" si="580"/>
        <v>2</v>
      </c>
      <c r="H13923" s="3">
        <f t="shared" si="581"/>
        <v>1</v>
      </c>
    </row>
    <row r="13924" spans="1:8" x14ac:dyDescent="0.3">
      <c r="A13924" t="s">
        <v>102</v>
      </c>
      <c r="B13924" t="s">
        <v>257</v>
      </c>
      <c r="C13924" t="s">
        <v>274</v>
      </c>
      <c r="D13924" t="s">
        <v>155</v>
      </c>
      <c r="E13924" s="3" t="str">
        <f>VLOOKUP(A13924,Respondents!A:B,2,FALSE)</f>
        <v>National and Global Standard Setters</v>
      </c>
      <c r="F13924" s="3" t="str">
        <f>VLOOKUP(A13924,Respondents!A:C,3,FALSE)</f>
        <v>National Auditing Standard Setters</v>
      </c>
      <c r="G13924" s="3">
        <f t="shared" si="580"/>
        <v>2</v>
      </c>
      <c r="H13924" s="3">
        <f t="shared" si="581"/>
        <v>0</v>
      </c>
    </row>
    <row r="13925" spans="1:8" x14ac:dyDescent="0.3">
      <c r="A13925" t="s">
        <v>102</v>
      </c>
      <c r="B13925" t="s">
        <v>257</v>
      </c>
      <c r="C13925" t="s">
        <v>275</v>
      </c>
      <c r="D13925" t="s">
        <v>155</v>
      </c>
      <c r="E13925" s="3" t="str">
        <f>VLOOKUP(A13925,Respondents!A:B,2,FALSE)</f>
        <v>National and Global Standard Setters</v>
      </c>
      <c r="F13925" s="3" t="str">
        <f>VLOOKUP(A13925,Respondents!A:C,3,FALSE)</f>
        <v>National Auditing Standard Setters</v>
      </c>
      <c r="G13925" s="3">
        <f t="shared" si="580"/>
        <v>2</v>
      </c>
      <c r="H13925" s="3">
        <f t="shared" si="581"/>
        <v>0</v>
      </c>
    </row>
    <row r="13926" spans="1:8" x14ac:dyDescent="0.3">
      <c r="A13926" t="s">
        <v>103</v>
      </c>
      <c r="B13926" t="s">
        <v>162</v>
      </c>
      <c r="C13926" t="s">
        <v>163</v>
      </c>
      <c r="D13926" t="s">
        <v>155</v>
      </c>
      <c r="E13926" s="3" t="str">
        <f>VLOOKUP(A13926,Respondents!A:B,2,FALSE)</f>
        <v>National and Global Standard Setters</v>
      </c>
      <c r="F13926" s="3" t="str">
        <f>VLOOKUP(A13926,Respondents!A:C,3,FALSE)</f>
        <v>National Auditing Standard Setters</v>
      </c>
      <c r="G13926" s="3">
        <f t="shared" si="580"/>
        <v>1</v>
      </c>
      <c r="H13926" s="3">
        <f t="shared" si="581"/>
        <v>0</v>
      </c>
    </row>
    <row r="13927" spans="1:8" x14ac:dyDescent="0.3">
      <c r="A13927" t="s">
        <v>103</v>
      </c>
      <c r="B13927" t="s">
        <v>162</v>
      </c>
      <c r="C13927" t="s">
        <v>164</v>
      </c>
      <c r="D13927" t="s">
        <v>155</v>
      </c>
      <c r="E13927" s="3" t="str">
        <f>VLOOKUP(A13927,Respondents!A:B,2,FALSE)</f>
        <v>National and Global Standard Setters</v>
      </c>
      <c r="F13927" s="3" t="str">
        <f>VLOOKUP(A13927,Respondents!A:C,3,FALSE)</f>
        <v>National Auditing Standard Setters</v>
      </c>
      <c r="G13927" s="3">
        <f t="shared" si="580"/>
        <v>1</v>
      </c>
      <c r="H13927" s="3">
        <f t="shared" si="581"/>
        <v>0</v>
      </c>
    </row>
    <row r="13928" spans="1:8" x14ac:dyDescent="0.3">
      <c r="A13928" t="s">
        <v>103</v>
      </c>
      <c r="B13928" t="s">
        <v>162</v>
      </c>
      <c r="C13928" t="s">
        <v>165</v>
      </c>
      <c r="D13928" t="s">
        <v>155</v>
      </c>
      <c r="E13928" s="3" t="str">
        <f>VLOOKUP(A13928,Respondents!A:B,2,FALSE)</f>
        <v>National and Global Standard Setters</v>
      </c>
      <c r="F13928" s="3" t="str">
        <f>VLOOKUP(A13928,Respondents!A:C,3,FALSE)</f>
        <v>National Auditing Standard Setters</v>
      </c>
      <c r="G13928" s="3">
        <f t="shared" si="580"/>
        <v>1</v>
      </c>
      <c r="H13928" s="3">
        <f t="shared" si="581"/>
        <v>0</v>
      </c>
    </row>
    <row r="13929" spans="1:8" x14ac:dyDescent="0.3">
      <c r="A13929" t="s">
        <v>103</v>
      </c>
      <c r="B13929" t="s">
        <v>162</v>
      </c>
      <c r="C13929" t="s">
        <v>166</v>
      </c>
      <c r="D13929" t="s">
        <v>159</v>
      </c>
      <c r="E13929" s="3" t="str">
        <f>VLOOKUP(A13929,Respondents!A:B,2,FALSE)</f>
        <v>National and Global Standard Setters</v>
      </c>
      <c r="F13929" s="3" t="str">
        <f>VLOOKUP(A13929,Respondents!A:C,3,FALSE)</f>
        <v>National Auditing Standard Setters</v>
      </c>
      <c r="G13929" s="3">
        <f t="shared" si="580"/>
        <v>1</v>
      </c>
      <c r="H13929" s="3">
        <f t="shared" si="581"/>
        <v>1</v>
      </c>
    </row>
    <row r="13930" spans="1:8" x14ac:dyDescent="0.3">
      <c r="A13930" t="s">
        <v>103</v>
      </c>
      <c r="B13930" t="s">
        <v>162</v>
      </c>
      <c r="C13930" t="s">
        <v>167</v>
      </c>
      <c r="D13930" t="s">
        <v>155</v>
      </c>
      <c r="E13930" s="3" t="str">
        <f>VLOOKUP(A13930,Respondents!A:B,2,FALSE)</f>
        <v>National and Global Standard Setters</v>
      </c>
      <c r="F13930" s="3" t="str">
        <f>VLOOKUP(A13930,Respondents!A:C,3,FALSE)</f>
        <v>National Auditing Standard Setters</v>
      </c>
      <c r="G13930" s="3">
        <f t="shared" si="580"/>
        <v>1</v>
      </c>
      <c r="H13930" s="3">
        <f t="shared" si="581"/>
        <v>0</v>
      </c>
    </row>
    <row r="13931" spans="1:8" x14ac:dyDescent="0.3">
      <c r="A13931" t="s">
        <v>103</v>
      </c>
      <c r="B13931" t="s">
        <v>162</v>
      </c>
      <c r="C13931" t="s">
        <v>168</v>
      </c>
      <c r="D13931" t="s">
        <v>155</v>
      </c>
      <c r="E13931" s="3" t="str">
        <f>VLOOKUP(A13931,Respondents!A:B,2,FALSE)</f>
        <v>National and Global Standard Setters</v>
      </c>
      <c r="F13931" s="3" t="str">
        <f>VLOOKUP(A13931,Respondents!A:C,3,FALSE)</f>
        <v>National Auditing Standard Setters</v>
      </c>
      <c r="G13931" s="3">
        <f t="shared" si="580"/>
        <v>1</v>
      </c>
      <c r="H13931" s="3">
        <f t="shared" si="581"/>
        <v>0</v>
      </c>
    </row>
    <row r="13932" spans="1:8" x14ac:dyDescent="0.3">
      <c r="A13932" t="s">
        <v>103</v>
      </c>
      <c r="B13932" t="s">
        <v>162</v>
      </c>
      <c r="C13932" t="s">
        <v>169</v>
      </c>
      <c r="D13932" t="s">
        <v>155</v>
      </c>
      <c r="E13932" s="3" t="str">
        <f>VLOOKUP(A13932,Respondents!A:B,2,FALSE)</f>
        <v>National and Global Standard Setters</v>
      </c>
      <c r="F13932" s="3" t="str">
        <f>VLOOKUP(A13932,Respondents!A:C,3,FALSE)</f>
        <v>National Auditing Standard Setters</v>
      </c>
      <c r="G13932" s="3">
        <f t="shared" si="580"/>
        <v>2</v>
      </c>
      <c r="H13932" s="3">
        <f t="shared" si="581"/>
        <v>0</v>
      </c>
    </row>
    <row r="13933" spans="1:8" x14ac:dyDescent="0.3">
      <c r="A13933" t="s">
        <v>103</v>
      </c>
      <c r="B13933" t="s">
        <v>162</v>
      </c>
      <c r="C13933" t="s">
        <v>170</v>
      </c>
      <c r="D13933" t="s">
        <v>155</v>
      </c>
      <c r="E13933" s="3" t="str">
        <f>VLOOKUP(A13933,Respondents!A:B,2,FALSE)</f>
        <v>National and Global Standard Setters</v>
      </c>
      <c r="F13933" s="3" t="str">
        <f>VLOOKUP(A13933,Respondents!A:C,3,FALSE)</f>
        <v>National Auditing Standard Setters</v>
      </c>
      <c r="G13933" s="3">
        <f t="shared" si="580"/>
        <v>2</v>
      </c>
      <c r="H13933" s="3">
        <f t="shared" si="581"/>
        <v>0</v>
      </c>
    </row>
    <row r="13934" spans="1:8" x14ac:dyDescent="0.3">
      <c r="A13934" t="s">
        <v>103</v>
      </c>
      <c r="B13934" t="s">
        <v>162</v>
      </c>
      <c r="C13934" t="s">
        <v>269</v>
      </c>
      <c r="D13934" t="s">
        <v>159</v>
      </c>
      <c r="E13934" s="3" t="str">
        <f>VLOOKUP(A13934,Respondents!A:B,2,FALSE)</f>
        <v>National and Global Standard Setters</v>
      </c>
      <c r="F13934" s="3" t="str">
        <f>VLOOKUP(A13934,Respondents!A:C,3,FALSE)</f>
        <v>National Auditing Standard Setters</v>
      </c>
      <c r="G13934" s="3">
        <f t="shared" si="580"/>
        <v>2</v>
      </c>
      <c r="H13934" s="3">
        <f t="shared" si="581"/>
        <v>1</v>
      </c>
    </row>
    <row r="13935" spans="1:8" x14ac:dyDescent="0.3">
      <c r="A13935" t="s">
        <v>103</v>
      </c>
      <c r="B13935" t="s">
        <v>162</v>
      </c>
      <c r="C13935" t="s">
        <v>171</v>
      </c>
      <c r="D13935" t="s">
        <v>155</v>
      </c>
      <c r="E13935" s="3" t="str">
        <f>VLOOKUP(A13935,Respondents!A:B,2,FALSE)</f>
        <v>National and Global Standard Setters</v>
      </c>
      <c r="F13935" s="3" t="str">
        <f>VLOOKUP(A13935,Respondents!A:C,3,FALSE)</f>
        <v>National Auditing Standard Setters</v>
      </c>
      <c r="G13935" s="3">
        <f t="shared" si="580"/>
        <v>2</v>
      </c>
      <c r="H13935" s="3">
        <f t="shared" si="581"/>
        <v>0</v>
      </c>
    </row>
    <row r="13936" spans="1:8" x14ac:dyDescent="0.3">
      <c r="A13936" t="s">
        <v>103</v>
      </c>
      <c r="B13936" t="s">
        <v>187</v>
      </c>
      <c r="C13936" t="s">
        <v>188</v>
      </c>
      <c r="D13936" t="s">
        <v>155</v>
      </c>
      <c r="E13936" s="3" t="str">
        <f>VLOOKUP(A13936,Respondents!A:B,2,FALSE)</f>
        <v>National and Global Standard Setters</v>
      </c>
      <c r="F13936" s="3" t="str">
        <f>VLOOKUP(A13936,Respondents!A:C,3,FALSE)</f>
        <v>National Auditing Standard Setters</v>
      </c>
      <c r="G13936" s="3">
        <f t="shared" si="580"/>
        <v>1</v>
      </c>
      <c r="H13936" s="3">
        <f t="shared" si="581"/>
        <v>0</v>
      </c>
    </row>
    <row r="13937" spans="1:8" x14ac:dyDescent="0.3">
      <c r="A13937" t="s">
        <v>103</v>
      </c>
      <c r="B13937" t="s">
        <v>187</v>
      </c>
      <c r="C13937" t="s">
        <v>189</v>
      </c>
      <c r="D13937" t="s">
        <v>159</v>
      </c>
      <c r="E13937" s="3" t="str">
        <f>VLOOKUP(A13937,Respondents!A:B,2,FALSE)</f>
        <v>National and Global Standard Setters</v>
      </c>
      <c r="F13937" s="3" t="str">
        <f>VLOOKUP(A13937,Respondents!A:C,3,FALSE)</f>
        <v>National Auditing Standard Setters</v>
      </c>
      <c r="G13937" s="3">
        <f t="shared" si="580"/>
        <v>1</v>
      </c>
      <c r="H13937" s="3">
        <f t="shared" si="581"/>
        <v>1</v>
      </c>
    </row>
    <row r="13938" spans="1:8" x14ac:dyDescent="0.3">
      <c r="A13938" t="s">
        <v>103</v>
      </c>
      <c r="B13938" t="s">
        <v>187</v>
      </c>
      <c r="C13938" t="s">
        <v>190</v>
      </c>
      <c r="D13938" t="s">
        <v>155</v>
      </c>
      <c r="E13938" s="3" t="str">
        <f>VLOOKUP(A13938,Respondents!A:B,2,FALSE)</f>
        <v>National and Global Standard Setters</v>
      </c>
      <c r="F13938" s="3" t="str">
        <f>VLOOKUP(A13938,Respondents!A:C,3,FALSE)</f>
        <v>National Auditing Standard Setters</v>
      </c>
      <c r="G13938" s="3">
        <f t="shared" si="580"/>
        <v>1</v>
      </c>
      <c r="H13938" s="3">
        <f t="shared" si="581"/>
        <v>0</v>
      </c>
    </row>
    <row r="13939" spans="1:8" x14ac:dyDescent="0.3">
      <c r="A13939" t="s">
        <v>103</v>
      </c>
      <c r="B13939" t="s">
        <v>187</v>
      </c>
      <c r="C13939" t="s">
        <v>191</v>
      </c>
      <c r="D13939" t="s">
        <v>155</v>
      </c>
      <c r="E13939" s="3" t="str">
        <f>VLOOKUP(A13939,Respondents!A:B,2,FALSE)</f>
        <v>National and Global Standard Setters</v>
      </c>
      <c r="F13939" s="3" t="str">
        <f>VLOOKUP(A13939,Respondents!A:C,3,FALSE)</f>
        <v>National Auditing Standard Setters</v>
      </c>
      <c r="G13939" s="3">
        <f t="shared" si="580"/>
        <v>1</v>
      </c>
      <c r="H13939" s="3">
        <f t="shared" si="581"/>
        <v>0</v>
      </c>
    </row>
    <row r="13940" spans="1:8" x14ac:dyDescent="0.3">
      <c r="A13940" t="s">
        <v>103</v>
      </c>
      <c r="B13940" t="s">
        <v>187</v>
      </c>
      <c r="C13940" t="s">
        <v>192</v>
      </c>
      <c r="D13940" t="s">
        <v>155</v>
      </c>
      <c r="E13940" s="3" t="str">
        <f>VLOOKUP(A13940,Respondents!A:B,2,FALSE)</f>
        <v>National and Global Standard Setters</v>
      </c>
      <c r="F13940" s="3" t="str">
        <f>VLOOKUP(A13940,Respondents!A:C,3,FALSE)</f>
        <v>National Auditing Standard Setters</v>
      </c>
      <c r="G13940" s="3">
        <f t="shared" si="580"/>
        <v>1</v>
      </c>
      <c r="H13940" s="3">
        <f t="shared" si="581"/>
        <v>0</v>
      </c>
    </row>
    <row r="13941" spans="1:8" x14ac:dyDescent="0.3">
      <c r="A13941" t="s">
        <v>103</v>
      </c>
      <c r="B13941" t="s">
        <v>187</v>
      </c>
      <c r="C13941" t="s">
        <v>193</v>
      </c>
      <c r="D13941" t="s">
        <v>155</v>
      </c>
      <c r="E13941" s="3" t="str">
        <f>VLOOKUP(A13941,Respondents!A:B,2,FALSE)</f>
        <v>National and Global Standard Setters</v>
      </c>
      <c r="F13941" s="3" t="str">
        <f>VLOOKUP(A13941,Respondents!A:C,3,FALSE)</f>
        <v>National Auditing Standard Setters</v>
      </c>
      <c r="G13941" s="3">
        <f t="shared" si="580"/>
        <v>1</v>
      </c>
      <c r="H13941" s="3">
        <f t="shared" si="581"/>
        <v>0</v>
      </c>
    </row>
    <row r="13942" spans="1:8" x14ac:dyDescent="0.3">
      <c r="A13942" t="s">
        <v>103</v>
      </c>
      <c r="B13942" t="s">
        <v>187</v>
      </c>
      <c r="C13942" t="s">
        <v>194</v>
      </c>
      <c r="D13942" t="s">
        <v>155</v>
      </c>
      <c r="E13942" s="3" t="str">
        <f>VLOOKUP(A13942,Respondents!A:B,2,FALSE)</f>
        <v>National and Global Standard Setters</v>
      </c>
      <c r="F13942" s="3" t="str">
        <f>VLOOKUP(A13942,Respondents!A:C,3,FALSE)</f>
        <v>National Auditing Standard Setters</v>
      </c>
      <c r="G13942" s="3">
        <f t="shared" si="580"/>
        <v>2</v>
      </c>
      <c r="H13942" s="3">
        <f t="shared" si="581"/>
        <v>0</v>
      </c>
    </row>
    <row r="13943" spans="1:8" x14ac:dyDescent="0.3">
      <c r="A13943" t="s">
        <v>103</v>
      </c>
      <c r="B13943" t="s">
        <v>187</v>
      </c>
      <c r="C13943" t="s">
        <v>329</v>
      </c>
      <c r="D13943" t="s">
        <v>155</v>
      </c>
      <c r="E13943" s="3" t="str">
        <f>VLOOKUP(A13943,Respondents!A:B,2,FALSE)</f>
        <v>National and Global Standard Setters</v>
      </c>
      <c r="F13943" s="3" t="str">
        <f>VLOOKUP(A13943,Respondents!A:C,3,FALSE)</f>
        <v>National Auditing Standard Setters</v>
      </c>
      <c r="G13943" s="3">
        <f t="shared" si="580"/>
        <v>2</v>
      </c>
      <c r="H13943" s="3">
        <f t="shared" si="581"/>
        <v>0</v>
      </c>
    </row>
    <row r="13944" spans="1:8" x14ac:dyDescent="0.3">
      <c r="A13944" t="s">
        <v>103</v>
      </c>
      <c r="B13944" t="s">
        <v>187</v>
      </c>
      <c r="C13944" t="s">
        <v>330</v>
      </c>
      <c r="D13944" t="s">
        <v>155</v>
      </c>
      <c r="E13944" s="3" t="str">
        <f>VLOOKUP(A13944,Respondents!A:B,2,FALSE)</f>
        <v>National and Global Standard Setters</v>
      </c>
      <c r="F13944" s="3" t="str">
        <f>VLOOKUP(A13944,Respondents!A:C,3,FALSE)</f>
        <v>National Auditing Standard Setters</v>
      </c>
      <c r="G13944" s="3">
        <f t="shared" si="580"/>
        <v>2</v>
      </c>
      <c r="H13944" s="3">
        <f t="shared" si="581"/>
        <v>0</v>
      </c>
    </row>
    <row r="13945" spans="1:8" x14ac:dyDescent="0.3">
      <c r="A13945" t="s">
        <v>103</v>
      </c>
      <c r="B13945" t="s">
        <v>187</v>
      </c>
      <c r="C13945" t="s">
        <v>195</v>
      </c>
      <c r="D13945" t="s">
        <v>155</v>
      </c>
      <c r="E13945" s="3" t="str">
        <f>VLOOKUP(A13945,Respondents!A:B,2,FALSE)</f>
        <v>National and Global Standard Setters</v>
      </c>
      <c r="F13945" s="3" t="str">
        <f>VLOOKUP(A13945,Respondents!A:C,3,FALSE)</f>
        <v>National Auditing Standard Setters</v>
      </c>
      <c r="G13945" s="3">
        <f t="shared" si="580"/>
        <v>2</v>
      </c>
      <c r="H13945" s="3">
        <f t="shared" si="581"/>
        <v>0</v>
      </c>
    </row>
    <row r="13946" spans="1:8" x14ac:dyDescent="0.3">
      <c r="A13946" t="s">
        <v>103</v>
      </c>
      <c r="B13946" t="s">
        <v>187</v>
      </c>
      <c r="C13946" t="s">
        <v>196</v>
      </c>
      <c r="D13946" t="s">
        <v>155</v>
      </c>
      <c r="E13946" s="3" t="str">
        <f>VLOOKUP(A13946,Respondents!A:B,2,FALSE)</f>
        <v>National and Global Standard Setters</v>
      </c>
      <c r="F13946" s="3" t="str">
        <f>VLOOKUP(A13946,Respondents!A:C,3,FALSE)</f>
        <v>National Auditing Standard Setters</v>
      </c>
      <c r="G13946" s="3">
        <f t="shared" si="580"/>
        <v>2</v>
      </c>
      <c r="H13946" s="3">
        <f t="shared" si="581"/>
        <v>0</v>
      </c>
    </row>
    <row r="13947" spans="1:8" x14ac:dyDescent="0.3">
      <c r="A13947" t="s">
        <v>103</v>
      </c>
      <c r="B13947" t="s">
        <v>187</v>
      </c>
      <c r="C13947" t="s">
        <v>197</v>
      </c>
      <c r="D13947" t="s">
        <v>155</v>
      </c>
      <c r="E13947" s="3" t="str">
        <f>VLOOKUP(A13947,Respondents!A:B,2,FALSE)</f>
        <v>National and Global Standard Setters</v>
      </c>
      <c r="F13947" s="3" t="str">
        <f>VLOOKUP(A13947,Respondents!A:C,3,FALSE)</f>
        <v>National Auditing Standard Setters</v>
      </c>
      <c r="G13947" s="3">
        <f t="shared" si="580"/>
        <v>2</v>
      </c>
      <c r="H13947" s="3">
        <f t="shared" si="581"/>
        <v>0</v>
      </c>
    </row>
    <row r="13948" spans="1:8" x14ac:dyDescent="0.3">
      <c r="A13948" t="s">
        <v>103</v>
      </c>
      <c r="B13948" t="s">
        <v>187</v>
      </c>
      <c r="C13948" t="s">
        <v>198</v>
      </c>
      <c r="D13948" t="s">
        <v>155</v>
      </c>
      <c r="E13948" s="3" t="str">
        <f>VLOOKUP(A13948,Respondents!A:B,2,FALSE)</f>
        <v>National and Global Standard Setters</v>
      </c>
      <c r="F13948" s="3" t="str">
        <f>VLOOKUP(A13948,Respondents!A:C,3,FALSE)</f>
        <v>National Auditing Standard Setters</v>
      </c>
      <c r="G13948" s="3">
        <f t="shared" si="580"/>
        <v>2</v>
      </c>
      <c r="H13948" s="3">
        <f t="shared" si="581"/>
        <v>0</v>
      </c>
    </row>
    <row r="13949" spans="1:8" x14ac:dyDescent="0.3">
      <c r="A13949" t="s">
        <v>103</v>
      </c>
      <c r="B13949" t="s">
        <v>199</v>
      </c>
      <c r="C13949" t="s">
        <v>200</v>
      </c>
      <c r="D13949" t="s">
        <v>155</v>
      </c>
      <c r="E13949" s="3" t="str">
        <f>VLOOKUP(A13949,Respondents!A:B,2,FALSE)</f>
        <v>National and Global Standard Setters</v>
      </c>
      <c r="F13949" s="3" t="str">
        <f>VLOOKUP(A13949,Respondents!A:C,3,FALSE)</f>
        <v>National Auditing Standard Setters</v>
      </c>
      <c r="G13949" s="3">
        <f t="shared" si="580"/>
        <v>1</v>
      </c>
      <c r="H13949" s="3">
        <f t="shared" si="581"/>
        <v>0</v>
      </c>
    </row>
    <row r="13950" spans="1:8" x14ac:dyDescent="0.3">
      <c r="A13950" t="s">
        <v>103</v>
      </c>
      <c r="B13950" t="s">
        <v>199</v>
      </c>
      <c r="C13950" t="s">
        <v>201</v>
      </c>
      <c r="D13950" t="s">
        <v>155</v>
      </c>
      <c r="E13950" s="3" t="str">
        <f>VLOOKUP(A13950,Respondents!A:B,2,FALSE)</f>
        <v>National and Global Standard Setters</v>
      </c>
      <c r="F13950" s="3" t="str">
        <f>VLOOKUP(A13950,Respondents!A:C,3,FALSE)</f>
        <v>National Auditing Standard Setters</v>
      </c>
      <c r="G13950" s="3">
        <f t="shared" si="580"/>
        <v>1</v>
      </c>
      <c r="H13950" s="3">
        <f t="shared" si="581"/>
        <v>0</v>
      </c>
    </row>
    <row r="13951" spans="1:8" x14ac:dyDescent="0.3">
      <c r="A13951" t="s">
        <v>103</v>
      </c>
      <c r="B13951" t="s">
        <v>199</v>
      </c>
      <c r="C13951" t="s">
        <v>202</v>
      </c>
      <c r="D13951" t="s">
        <v>155</v>
      </c>
      <c r="E13951" s="3" t="str">
        <f>VLOOKUP(A13951,Respondents!A:B,2,FALSE)</f>
        <v>National and Global Standard Setters</v>
      </c>
      <c r="F13951" s="3" t="str">
        <f>VLOOKUP(A13951,Respondents!A:C,3,FALSE)</f>
        <v>National Auditing Standard Setters</v>
      </c>
      <c r="G13951" s="3">
        <f t="shared" si="580"/>
        <v>1</v>
      </c>
      <c r="H13951" s="3">
        <f t="shared" si="581"/>
        <v>0</v>
      </c>
    </row>
    <row r="13952" spans="1:8" x14ac:dyDescent="0.3">
      <c r="A13952" t="s">
        <v>103</v>
      </c>
      <c r="B13952" t="s">
        <v>199</v>
      </c>
      <c r="C13952" t="s">
        <v>203</v>
      </c>
      <c r="D13952" t="s">
        <v>155</v>
      </c>
      <c r="E13952" s="3" t="str">
        <f>VLOOKUP(A13952,Respondents!A:B,2,FALSE)</f>
        <v>National and Global Standard Setters</v>
      </c>
      <c r="F13952" s="3" t="str">
        <f>VLOOKUP(A13952,Respondents!A:C,3,FALSE)</f>
        <v>National Auditing Standard Setters</v>
      </c>
      <c r="G13952" s="3">
        <f t="shared" si="580"/>
        <v>1</v>
      </c>
      <c r="H13952" s="3">
        <f t="shared" si="581"/>
        <v>0</v>
      </c>
    </row>
    <row r="13953" spans="1:8" x14ac:dyDescent="0.3">
      <c r="A13953" t="s">
        <v>103</v>
      </c>
      <c r="B13953" t="s">
        <v>199</v>
      </c>
      <c r="C13953" t="s">
        <v>204</v>
      </c>
      <c r="D13953" t="s">
        <v>155</v>
      </c>
      <c r="E13953" s="3" t="str">
        <f>VLOOKUP(A13953,Respondents!A:B,2,FALSE)</f>
        <v>National and Global Standard Setters</v>
      </c>
      <c r="F13953" s="3" t="str">
        <f>VLOOKUP(A13953,Respondents!A:C,3,FALSE)</f>
        <v>National Auditing Standard Setters</v>
      </c>
      <c r="G13953" s="3">
        <f t="shared" si="580"/>
        <v>1</v>
      </c>
      <c r="H13953" s="3">
        <f t="shared" si="581"/>
        <v>0</v>
      </c>
    </row>
    <row r="13954" spans="1:8" x14ac:dyDescent="0.3">
      <c r="A13954" t="s">
        <v>103</v>
      </c>
      <c r="B13954" t="s">
        <v>199</v>
      </c>
      <c r="C13954" t="s">
        <v>205</v>
      </c>
      <c r="D13954" t="s">
        <v>159</v>
      </c>
      <c r="E13954" s="3" t="str">
        <f>VLOOKUP(A13954,Respondents!A:B,2,FALSE)</f>
        <v>National and Global Standard Setters</v>
      </c>
      <c r="F13954" s="3" t="str">
        <f>VLOOKUP(A13954,Respondents!A:C,3,FALSE)</f>
        <v>National Auditing Standard Setters</v>
      </c>
      <c r="G13954" s="3">
        <f t="shared" si="580"/>
        <v>1</v>
      </c>
      <c r="H13954" s="3">
        <f t="shared" si="581"/>
        <v>1</v>
      </c>
    </row>
    <row r="13955" spans="1:8" x14ac:dyDescent="0.3">
      <c r="A13955" t="s">
        <v>103</v>
      </c>
      <c r="B13955" t="s">
        <v>199</v>
      </c>
      <c r="C13955" t="s">
        <v>270</v>
      </c>
      <c r="D13955" t="s">
        <v>155</v>
      </c>
      <c r="E13955" s="3" t="str">
        <f>VLOOKUP(A13955,Respondents!A:B,2,FALSE)</f>
        <v>National and Global Standard Setters</v>
      </c>
      <c r="F13955" s="3" t="str">
        <f>VLOOKUP(A13955,Respondents!A:C,3,FALSE)</f>
        <v>National Auditing Standard Setters</v>
      </c>
      <c r="G13955" s="3">
        <f t="shared" si="580"/>
        <v>2</v>
      </c>
      <c r="H13955" s="3">
        <f t="shared" si="581"/>
        <v>0</v>
      </c>
    </row>
    <row r="13956" spans="1:8" x14ac:dyDescent="0.3">
      <c r="A13956" t="s">
        <v>103</v>
      </c>
      <c r="B13956" t="s">
        <v>199</v>
      </c>
      <c r="C13956" t="s">
        <v>206</v>
      </c>
      <c r="D13956" t="s">
        <v>155</v>
      </c>
      <c r="E13956" s="3" t="str">
        <f>VLOOKUP(A13956,Respondents!A:B,2,FALSE)</f>
        <v>National and Global Standard Setters</v>
      </c>
      <c r="F13956" s="3" t="str">
        <f>VLOOKUP(A13956,Respondents!A:C,3,FALSE)</f>
        <v>National Auditing Standard Setters</v>
      </c>
      <c r="G13956" s="3">
        <f t="shared" si="580"/>
        <v>2</v>
      </c>
      <c r="H13956" s="3">
        <f t="shared" si="581"/>
        <v>0</v>
      </c>
    </row>
    <row r="13957" spans="1:8" x14ac:dyDescent="0.3">
      <c r="A13957" t="s">
        <v>103</v>
      </c>
      <c r="B13957" t="s">
        <v>199</v>
      </c>
      <c r="C13957" t="s">
        <v>207</v>
      </c>
      <c r="D13957" t="s">
        <v>155</v>
      </c>
      <c r="E13957" s="3" t="str">
        <f>VLOOKUP(A13957,Respondents!A:B,2,FALSE)</f>
        <v>National and Global Standard Setters</v>
      </c>
      <c r="F13957" s="3" t="str">
        <f>VLOOKUP(A13957,Respondents!A:C,3,FALSE)</f>
        <v>National Auditing Standard Setters</v>
      </c>
      <c r="G13957" s="3">
        <f t="shared" si="580"/>
        <v>2</v>
      </c>
      <c r="H13957" s="3">
        <f t="shared" si="581"/>
        <v>0</v>
      </c>
    </row>
    <row r="13958" spans="1:8" x14ac:dyDescent="0.3">
      <c r="A13958" t="s">
        <v>103</v>
      </c>
      <c r="B13958" t="s">
        <v>243</v>
      </c>
      <c r="C13958" t="s">
        <v>244</v>
      </c>
      <c r="D13958" t="s">
        <v>155</v>
      </c>
      <c r="E13958" s="3" t="str">
        <f>VLOOKUP(A13958,Respondents!A:B,2,FALSE)</f>
        <v>National and Global Standard Setters</v>
      </c>
      <c r="F13958" s="3" t="str">
        <f>VLOOKUP(A13958,Respondents!A:C,3,FALSE)</f>
        <v>National Auditing Standard Setters</v>
      </c>
      <c r="G13958" s="3">
        <f t="shared" si="580"/>
        <v>1</v>
      </c>
      <c r="H13958" s="3">
        <f t="shared" si="581"/>
        <v>0</v>
      </c>
    </row>
    <row r="13959" spans="1:8" x14ac:dyDescent="0.3">
      <c r="A13959" t="s">
        <v>103</v>
      </c>
      <c r="B13959" t="s">
        <v>243</v>
      </c>
      <c r="C13959" t="s">
        <v>245</v>
      </c>
      <c r="D13959" t="s">
        <v>155</v>
      </c>
      <c r="E13959" s="3" t="str">
        <f>VLOOKUP(A13959,Respondents!A:B,2,FALSE)</f>
        <v>National and Global Standard Setters</v>
      </c>
      <c r="F13959" s="3" t="str">
        <f>VLOOKUP(A13959,Respondents!A:C,3,FALSE)</f>
        <v>National Auditing Standard Setters</v>
      </c>
      <c r="G13959" s="3">
        <f t="shared" ref="G13959:G14011" si="582">IF(LEN(C13959)-LEN(SUBSTITUTE(C13959,".",""))&lt;=1,1,2)</f>
        <v>1</v>
      </c>
      <c r="H13959" s="3">
        <f t="shared" ref="H13959:H14011" si="583">IF(D13959="Yes",1,0)</f>
        <v>0</v>
      </c>
    </row>
    <row r="13960" spans="1:8" x14ac:dyDescent="0.3">
      <c r="A13960" t="s">
        <v>103</v>
      </c>
      <c r="B13960" t="s">
        <v>243</v>
      </c>
      <c r="C13960" t="s">
        <v>246</v>
      </c>
      <c r="D13960" t="s">
        <v>155</v>
      </c>
      <c r="E13960" s="3" t="str">
        <f>VLOOKUP(A13960,Respondents!A:B,2,FALSE)</f>
        <v>National and Global Standard Setters</v>
      </c>
      <c r="F13960" s="3" t="str">
        <f>VLOOKUP(A13960,Respondents!A:C,3,FALSE)</f>
        <v>National Auditing Standard Setters</v>
      </c>
      <c r="G13960" s="3">
        <f t="shared" si="582"/>
        <v>1</v>
      </c>
      <c r="H13960" s="3">
        <f t="shared" si="583"/>
        <v>0</v>
      </c>
    </row>
    <row r="13961" spans="1:8" x14ac:dyDescent="0.3">
      <c r="A13961" t="s">
        <v>103</v>
      </c>
      <c r="B13961" t="s">
        <v>243</v>
      </c>
      <c r="C13961" t="s">
        <v>247</v>
      </c>
      <c r="D13961" t="s">
        <v>155</v>
      </c>
      <c r="E13961" s="3" t="str">
        <f>VLOOKUP(A13961,Respondents!A:B,2,FALSE)</f>
        <v>National and Global Standard Setters</v>
      </c>
      <c r="F13961" s="3" t="str">
        <f>VLOOKUP(A13961,Respondents!A:C,3,FALSE)</f>
        <v>National Auditing Standard Setters</v>
      </c>
      <c r="G13961" s="3">
        <f t="shared" si="582"/>
        <v>1</v>
      </c>
      <c r="H13961" s="3">
        <f t="shared" si="583"/>
        <v>0</v>
      </c>
    </row>
    <row r="13962" spans="1:8" x14ac:dyDescent="0.3">
      <c r="A13962" t="s">
        <v>103</v>
      </c>
      <c r="B13962" t="s">
        <v>243</v>
      </c>
      <c r="C13962" t="s">
        <v>248</v>
      </c>
      <c r="D13962" t="s">
        <v>155</v>
      </c>
      <c r="E13962" s="3" t="str">
        <f>VLOOKUP(A13962,Respondents!A:B,2,FALSE)</f>
        <v>National and Global Standard Setters</v>
      </c>
      <c r="F13962" s="3" t="str">
        <f>VLOOKUP(A13962,Respondents!A:C,3,FALSE)</f>
        <v>National Auditing Standard Setters</v>
      </c>
      <c r="G13962" s="3">
        <f t="shared" si="582"/>
        <v>1</v>
      </c>
      <c r="H13962" s="3">
        <f t="shared" si="583"/>
        <v>0</v>
      </c>
    </row>
    <row r="13963" spans="1:8" x14ac:dyDescent="0.3">
      <c r="A13963" t="s">
        <v>103</v>
      </c>
      <c r="B13963" t="s">
        <v>243</v>
      </c>
      <c r="C13963" t="s">
        <v>249</v>
      </c>
      <c r="D13963" t="s">
        <v>159</v>
      </c>
      <c r="E13963" s="3" t="str">
        <f>VLOOKUP(A13963,Respondents!A:B,2,FALSE)</f>
        <v>National and Global Standard Setters</v>
      </c>
      <c r="F13963" s="3" t="str">
        <f>VLOOKUP(A13963,Respondents!A:C,3,FALSE)</f>
        <v>National Auditing Standard Setters</v>
      </c>
      <c r="G13963" s="3">
        <f t="shared" si="582"/>
        <v>1</v>
      </c>
      <c r="H13963" s="3">
        <f t="shared" si="583"/>
        <v>1</v>
      </c>
    </row>
    <row r="13964" spans="1:8" x14ac:dyDescent="0.3">
      <c r="A13964" t="s">
        <v>103</v>
      </c>
      <c r="B13964" t="s">
        <v>243</v>
      </c>
      <c r="C13964" t="s">
        <v>331</v>
      </c>
      <c r="D13964" t="s">
        <v>155</v>
      </c>
      <c r="E13964" s="3" t="str">
        <f>VLOOKUP(A13964,Respondents!A:B,2,FALSE)</f>
        <v>National and Global Standard Setters</v>
      </c>
      <c r="F13964" s="3" t="str">
        <f>VLOOKUP(A13964,Respondents!A:C,3,FALSE)</f>
        <v>National Auditing Standard Setters</v>
      </c>
      <c r="G13964" s="3">
        <f t="shared" si="582"/>
        <v>2</v>
      </c>
      <c r="H13964" s="3">
        <f t="shared" si="583"/>
        <v>0</v>
      </c>
    </row>
    <row r="13965" spans="1:8" x14ac:dyDescent="0.3">
      <c r="A13965" t="s">
        <v>103</v>
      </c>
      <c r="B13965" t="s">
        <v>243</v>
      </c>
      <c r="C13965" t="s">
        <v>332</v>
      </c>
      <c r="D13965" t="s">
        <v>155</v>
      </c>
      <c r="E13965" s="3" t="str">
        <f>VLOOKUP(A13965,Respondents!A:B,2,FALSE)</f>
        <v>National and Global Standard Setters</v>
      </c>
      <c r="F13965" s="3" t="str">
        <f>VLOOKUP(A13965,Respondents!A:C,3,FALSE)</f>
        <v>National Auditing Standard Setters</v>
      </c>
      <c r="G13965" s="3">
        <f t="shared" si="582"/>
        <v>2</v>
      </c>
      <c r="H13965" s="3">
        <f t="shared" si="583"/>
        <v>0</v>
      </c>
    </row>
    <row r="13966" spans="1:8" x14ac:dyDescent="0.3">
      <c r="A13966" t="s">
        <v>103</v>
      </c>
      <c r="B13966" t="s">
        <v>243</v>
      </c>
      <c r="C13966" t="s">
        <v>333</v>
      </c>
      <c r="D13966" t="s">
        <v>155</v>
      </c>
      <c r="E13966" s="3" t="str">
        <f>VLOOKUP(A13966,Respondents!A:B,2,FALSE)</f>
        <v>National and Global Standard Setters</v>
      </c>
      <c r="F13966" s="3" t="str">
        <f>VLOOKUP(A13966,Respondents!A:C,3,FALSE)</f>
        <v>National Auditing Standard Setters</v>
      </c>
      <c r="G13966" s="3">
        <f t="shared" si="582"/>
        <v>2</v>
      </c>
      <c r="H13966" s="3">
        <f t="shared" si="583"/>
        <v>0</v>
      </c>
    </row>
    <row r="13967" spans="1:8" x14ac:dyDescent="0.3">
      <c r="A13967" t="s">
        <v>103</v>
      </c>
      <c r="B13967" t="s">
        <v>250</v>
      </c>
      <c r="C13967" t="s">
        <v>251</v>
      </c>
      <c r="D13967" t="s">
        <v>155</v>
      </c>
      <c r="E13967" s="3" t="str">
        <f>VLOOKUP(A13967,Respondents!A:B,2,FALSE)</f>
        <v>National and Global Standard Setters</v>
      </c>
      <c r="F13967" s="3" t="str">
        <f>VLOOKUP(A13967,Respondents!A:C,3,FALSE)</f>
        <v>National Auditing Standard Setters</v>
      </c>
      <c r="G13967" s="3">
        <f t="shared" si="582"/>
        <v>1</v>
      </c>
      <c r="H13967" s="3">
        <f t="shared" si="583"/>
        <v>0</v>
      </c>
    </row>
    <row r="13968" spans="1:8" x14ac:dyDescent="0.3">
      <c r="A13968" t="s">
        <v>103</v>
      </c>
      <c r="B13968" t="s">
        <v>250</v>
      </c>
      <c r="C13968" t="s">
        <v>252</v>
      </c>
      <c r="D13968" t="s">
        <v>155</v>
      </c>
      <c r="E13968" s="3" t="str">
        <f>VLOOKUP(A13968,Respondents!A:B,2,FALSE)</f>
        <v>National and Global Standard Setters</v>
      </c>
      <c r="F13968" s="3" t="str">
        <f>VLOOKUP(A13968,Respondents!A:C,3,FALSE)</f>
        <v>National Auditing Standard Setters</v>
      </c>
      <c r="G13968" s="3">
        <f t="shared" si="582"/>
        <v>1</v>
      </c>
      <c r="H13968" s="3">
        <f t="shared" si="583"/>
        <v>0</v>
      </c>
    </row>
    <row r="13969" spans="1:8" x14ac:dyDescent="0.3">
      <c r="A13969" t="s">
        <v>103</v>
      </c>
      <c r="B13969" t="s">
        <v>250</v>
      </c>
      <c r="C13969" t="s">
        <v>253</v>
      </c>
      <c r="D13969" t="s">
        <v>155</v>
      </c>
      <c r="E13969" s="3" t="str">
        <f>VLOOKUP(A13969,Respondents!A:B,2,FALSE)</f>
        <v>National and Global Standard Setters</v>
      </c>
      <c r="F13969" s="3" t="str">
        <f>VLOOKUP(A13969,Respondents!A:C,3,FALSE)</f>
        <v>National Auditing Standard Setters</v>
      </c>
      <c r="G13969" s="3">
        <f t="shared" si="582"/>
        <v>1</v>
      </c>
      <c r="H13969" s="3">
        <f t="shared" si="583"/>
        <v>0</v>
      </c>
    </row>
    <row r="13970" spans="1:8" x14ac:dyDescent="0.3">
      <c r="A13970" t="s">
        <v>103</v>
      </c>
      <c r="B13970" t="s">
        <v>250</v>
      </c>
      <c r="C13970" t="s">
        <v>254</v>
      </c>
      <c r="D13970" t="s">
        <v>155</v>
      </c>
      <c r="E13970" s="3" t="str">
        <f>VLOOKUP(A13970,Respondents!A:B,2,FALSE)</f>
        <v>National and Global Standard Setters</v>
      </c>
      <c r="F13970" s="3" t="str">
        <f>VLOOKUP(A13970,Respondents!A:C,3,FALSE)</f>
        <v>National Auditing Standard Setters</v>
      </c>
      <c r="G13970" s="3">
        <f t="shared" si="582"/>
        <v>1</v>
      </c>
      <c r="H13970" s="3">
        <f t="shared" si="583"/>
        <v>0</v>
      </c>
    </row>
    <row r="13971" spans="1:8" x14ac:dyDescent="0.3">
      <c r="A13971" t="s">
        <v>103</v>
      </c>
      <c r="B13971" t="s">
        <v>250</v>
      </c>
      <c r="C13971" t="s">
        <v>255</v>
      </c>
      <c r="D13971" t="s">
        <v>155</v>
      </c>
      <c r="E13971" s="3" t="str">
        <f>VLOOKUP(A13971,Respondents!A:B,2,FALSE)</f>
        <v>National and Global Standard Setters</v>
      </c>
      <c r="F13971" s="3" t="str">
        <f>VLOOKUP(A13971,Respondents!A:C,3,FALSE)</f>
        <v>National Auditing Standard Setters</v>
      </c>
      <c r="G13971" s="3">
        <f t="shared" si="582"/>
        <v>1</v>
      </c>
      <c r="H13971" s="3">
        <f t="shared" si="583"/>
        <v>0</v>
      </c>
    </row>
    <row r="13972" spans="1:8" x14ac:dyDescent="0.3">
      <c r="A13972" t="s">
        <v>103</v>
      </c>
      <c r="B13972" t="s">
        <v>250</v>
      </c>
      <c r="C13972" t="s">
        <v>256</v>
      </c>
      <c r="D13972" t="s">
        <v>159</v>
      </c>
      <c r="E13972" s="3" t="str">
        <f>VLOOKUP(A13972,Respondents!A:B,2,FALSE)</f>
        <v>National and Global Standard Setters</v>
      </c>
      <c r="F13972" s="3" t="str">
        <f>VLOOKUP(A13972,Respondents!A:C,3,FALSE)</f>
        <v>National Auditing Standard Setters</v>
      </c>
      <c r="G13972" s="3">
        <f t="shared" si="582"/>
        <v>1</v>
      </c>
      <c r="H13972" s="3">
        <f t="shared" si="583"/>
        <v>1</v>
      </c>
    </row>
    <row r="13973" spans="1:8" x14ac:dyDescent="0.3">
      <c r="A13973" t="s">
        <v>103</v>
      </c>
      <c r="B13973" t="s">
        <v>250</v>
      </c>
      <c r="C13973" t="s">
        <v>334</v>
      </c>
      <c r="D13973" t="s">
        <v>155</v>
      </c>
      <c r="E13973" s="3" t="str">
        <f>VLOOKUP(A13973,Respondents!A:B,2,FALSE)</f>
        <v>National and Global Standard Setters</v>
      </c>
      <c r="F13973" s="3" t="str">
        <f>VLOOKUP(A13973,Respondents!A:C,3,FALSE)</f>
        <v>National Auditing Standard Setters</v>
      </c>
      <c r="G13973" s="3">
        <f t="shared" si="582"/>
        <v>2</v>
      </c>
      <c r="H13973" s="3">
        <f t="shared" si="583"/>
        <v>0</v>
      </c>
    </row>
    <row r="13974" spans="1:8" x14ac:dyDescent="0.3">
      <c r="A13974" t="s">
        <v>103</v>
      </c>
      <c r="B13974" t="s">
        <v>250</v>
      </c>
      <c r="C13974" t="s">
        <v>335</v>
      </c>
      <c r="D13974" t="s">
        <v>155</v>
      </c>
      <c r="E13974" s="3" t="str">
        <f>VLOOKUP(A13974,Respondents!A:B,2,FALSE)</f>
        <v>National and Global Standard Setters</v>
      </c>
      <c r="F13974" s="3" t="str">
        <f>VLOOKUP(A13974,Respondents!A:C,3,FALSE)</f>
        <v>National Auditing Standard Setters</v>
      </c>
      <c r="G13974" s="3">
        <f t="shared" si="582"/>
        <v>2</v>
      </c>
      <c r="H13974" s="3">
        <f t="shared" si="583"/>
        <v>0</v>
      </c>
    </row>
    <row r="13975" spans="1:8" x14ac:dyDescent="0.3">
      <c r="A13975" t="s">
        <v>103</v>
      </c>
      <c r="B13975" t="s">
        <v>250</v>
      </c>
      <c r="C13975" t="s">
        <v>336</v>
      </c>
      <c r="D13975" t="s">
        <v>155</v>
      </c>
      <c r="E13975" s="3" t="str">
        <f>VLOOKUP(A13975,Respondents!A:B,2,FALSE)</f>
        <v>National and Global Standard Setters</v>
      </c>
      <c r="F13975" s="3" t="str">
        <f>VLOOKUP(A13975,Respondents!A:C,3,FALSE)</f>
        <v>National Auditing Standard Setters</v>
      </c>
      <c r="G13975" s="3">
        <f t="shared" si="582"/>
        <v>2</v>
      </c>
      <c r="H13975" s="3">
        <f t="shared" si="583"/>
        <v>0</v>
      </c>
    </row>
    <row r="13976" spans="1:8" x14ac:dyDescent="0.3">
      <c r="A13976" t="s">
        <v>103</v>
      </c>
      <c r="B13976" t="s">
        <v>250</v>
      </c>
      <c r="C13976" t="s">
        <v>337</v>
      </c>
      <c r="D13976" t="s">
        <v>155</v>
      </c>
      <c r="E13976" s="3" t="str">
        <f>VLOOKUP(A13976,Respondents!A:B,2,FALSE)</f>
        <v>National and Global Standard Setters</v>
      </c>
      <c r="F13976" s="3" t="str">
        <f>VLOOKUP(A13976,Respondents!A:C,3,FALSE)</f>
        <v>National Auditing Standard Setters</v>
      </c>
      <c r="G13976" s="3">
        <f t="shared" si="582"/>
        <v>2</v>
      </c>
      <c r="H13976" s="3">
        <f t="shared" si="583"/>
        <v>0</v>
      </c>
    </row>
    <row r="13977" spans="1:8" x14ac:dyDescent="0.3">
      <c r="A13977" t="s">
        <v>103</v>
      </c>
      <c r="B13977" t="s">
        <v>250</v>
      </c>
      <c r="C13977" t="s">
        <v>386</v>
      </c>
      <c r="D13977" t="s">
        <v>155</v>
      </c>
      <c r="E13977" s="3" t="str">
        <f>VLOOKUP(A13977,Respondents!A:B,2,FALSE)</f>
        <v>National and Global Standard Setters</v>
      </c>
      <c r="F13977" s="3" t="str">
        <f>VLOOKUP(A13977,Respondents!A:C,3,FALSE)</f>
        <v>National Auditing Standard Setters</v>
      </c>
      <c r="G13977" s="3">
        <f t="shared" si="582"/>
        <v>2</v>
      </c>
      <c r="H13977" s="3">
        <f t="shared" si="583"/>
        <v>0</v>
      </c>
    </row>
    <row r="13978" spans="1:8" x14ac:dyDescent="0.3">
      <c r="A13978" t="s">
        <v>103</v>
      </c>
      <c r="B13978" t="s">
        <v>250</v>
      </c>
      <c r="C13978" t="s">
        <v>338</v>
      </c>
      <c r="D13978" t="s">
        <v>155</v>
      </c>
      <c r="E13978" s="3" t="str">
        <f>VLOOKUP(A13978,Respondents!A:B,2,FALSE)</f>
        <v>National and Global Standard Setters</v>
      </c>
      <c r="F13978" s="3" t="str">
        <f>VLOOKUP(A13978,Respondents!A:C,3,FALSE)</f>
        <v>National Auditing Standard Setters</v>
      </c>
      <c r="G13978" s="3">
        <f t="shared" si="582"/>
        <v>2</v>
      </c>
      <c r="H13978" s="3">
        <f t="shared" si="583"/>
        <v>0</v>
      </c>
    </row>
    <row r="13979" spans="1:8" x14ac:dyDescent="0.3">
      <c r="A13979" t="s">
        <v>103</v>
      </c>
      <c r="B13979" t="s">
        <v>257</v>
      </c>
      <c r="C13979" t="s">
        <v>258</v>
      </c>
      <c r="D13979" t="s">
        <v>155</v>
      </c>
      <c r="E13979" s="3" t="str">
        <f>VLOOKUP(A13979,Respondents!A:B,2,FALSE)</f>
        <v>National and Global Standard Setters</v>
      </c>
      <c r="F13979" s="3" t="str">
        <f>VLOOKUP(A13979,Respondents!A:C,3,FALSE)</f>
        <v>National Auditing Standard Setters</v>
      </c>
      <c r="G13979" s="3">
        <f t="shared" si="582"/>
        <v>1</v>
      </c>
      <c r="H13979" s="3">
        <f t="shared" si="583"/>
        <v>0</v>
      </c>
    </row>
    <row r="13980" spans="1:8" x14ac:dyDescent="0.3">
      <c r="A13980" t="s">
        <v>103</v>
      </c>
      <c r="B13980" t="s">
        <v>257</v>
      </c>
      <c r="C13980" t="s">
        <v>259</v>
      </c>
      <c r="D13980" t="s">
        <v>155</v>
      </c>
      <c r="E13980" s="3" t="str">
        <f>VLOOKUP(A13980,Respondents!A:B,2,FALSE)</f>
        <v>National and Global Standard Setters</v>
      </c>
      <c r="F13980" s="3" t="str">
        <f>VLOOKUP(A13980,Respondents!A:C,3,FALSE)</f>
        <v>National Auditing Standard Setters</v>
      </c>
      <c r="G13980" s="3">
        <f t="shared" si="582"/>
        <v>1</v>
      </c>
      <c r="H13980" s="3">
        <f t="shared" si="583"/>
        <v>0</v>
      </c>
    </row>
    <row r="13981" spans="1:8" x14ac:dyDescent="0.3">
      <c r="A13981" t="s">
        <v>103</v>
      </c>
      <c r="B13981" t="s">
        <v>257</v>
      </c>
      <c r="C13981" t="s">
        <v>260</v>
      </c>
      <c r="D13981" t="s">
        <v>155</v>
      </c>
      <c r="E13981" s="3" t="str">
        <f>VLOOKUP(A13981,Respondents!A:B,2,FALSE)</f>
        <v>National and Global Standard Setters</v>
      </c>
      <c r="F13981" s="3" t="str">
        <f>VLOOKUP(A13981,Respondents!A:C,3,FALSE)</f>
        <v>National Auditing Standard Setters</v>
      </c>
      <c r="G13981" s="3">
        <f t="shared" si="582"/>
        <v>1</v>
      </c>
      <c r="H13981" s="3">
        <f t="shared" si="583"/>
        <v>0</v>
      </c>
    </row>
    <row r="13982" spans="1:8" x14ac:dyDescent="0.3">
      <c r="A13982" t="s">
        <v>103</v>
      </c>
      <c r="B13982" t="s">
        <v>257</v>
      </c>
      <c r="C13982" t="s">
        <v>261</v>
      </c>
      <c r="D13982" t="s">
        <v>155</v>
      </c>
      <c r="E13982" s="3" t="str">
        <f>VLOOKUP(A13982,Respondents!A:B,2,FALSE)</f>
        <v>National and Global Standard Setters</v>
      </c>
      <c r="F13982" s="3" t="str">
        <f>VLOOKUP(A13982,Respondents!A:C,3,FALSE)</f>
        <v>National Auditing Standard Setters</v>
      </c>
      <c r="G13982" s="3">
        <f t="shared" si="582"/>
        <v>1</v>
      </c>
      <c r="H13982" s="3">
        <f t="shared" si="583"/>
        <v>0</v>
      </c>
    </row>
    <row r="13983" spans="1:8" x14ac:dyDescent="0.3">
      <c r="A13983" t="s">
        <v>103</v>
      </c>
      <c r="B13983" t="s">
        <v>257</v>
      </c>
      <c r="C13983" t="s">
        <v>262</v>
      </c>
      <c r="D13983" t="s">
        <v>155</v>
      </c>
      <c r="E13983" s="3" t="str">
        <f>VLOOKUP(A13983,Respondents!A:B,2,FALSE)</f>
        <v>National and Global Standard Setters</v>
      </c>
      <c r="F13983" s="3" t="str">
        <f>VLOOKUP(A13983,Respondents!A:C,3,FALSE)</f>
        <v>National Auditing Standard Setters</v>
      </c>
      <c r="G13983" s="3">
        <f t="shared" si="582"/>
        <v>1</v>
      </c>
      <c r="H13983" s="3">
        <f t="shared" si="583"/>
        <v>0</v>
      </c>
    </row>
    <row r="13984" spans="1:8" x14ac:dyDescent="0.3">
      <c r="A13984" t="s">
        <v>103</v>
      </c>
      <c r="B13984" t="s">
        <v>257</v>
      </c>
      <c r="C13984" t="s">
        <v>263</v>
      </c>
      <c r="D13984" t="s">
        <v>159</v>
      </c>
      <c r="E13984" s="3" t="str">
        <f>VLOOKUP(A13984,Respondents!A:B,2,FALSE)</f>
        <v>National and Global Standard Setters</v>
      </c>
      <c r="F13984" s="3" t="str">
        <f>VLOOKUP(A13984,Respondents!A:C,3,FALSE)</f>
        <v>National Auditing Standard Setters</v>
      </c>
      <c r="G13984" s="3">
        <f t="shared" si="582"/>
        <v>1</v>
      </c>
      <c r="H13984" s="3">
        <f t="shared" si="583"/>
        <v>1</v>
      </c>
    </row>
    <row r="13985" spans="1:8" x14ac:dyDescent="0.3">
      <c r="A13985" t="s">
        <v>103</v>
      </c>
      <c r="B13985" t="s">
        <v>257</v>
      </c>
      <c r="C13985" t="s">
        <v>264</v>
      </c>
      <c r="D13985" t="s">
        <v>155</v>
      </c>
      <c r="E13985" s="3" t="str">
        <f>VLOOKUP(A13985,Respondents!A:B,2,FALSE)</f>
        <v>National and Global Standard Setters</v>
      </c>
      <c r="F13985" s="3" t="str">
        <f>VLOOKUP(A13985,Respondents!A:C,3,FALSE)</f>
        <v>National Auditing Standard Setters</v>
      </c>
      <c r="G13985" s="3">
        <f t="shared" si="582"/>
        <v>2</v>
      </c>
      <c r="H13985" s="3">
        <f t="shared" si="583"/>
        <v>0</v>
      </c>
    </row>
    <row r="13986" spans="1:8" x14ac:dyDescent="0.3">
      <c r="A13986" t="s">
        <v>103</v>
      </c>
      <c r="B13986" t="s">
        <v>257</v>
      </c>
      <c r="C13986" t="s">
        <v>265</v>
      </c>
      <c r="D13986" t="s">
        <v>155</v>
      </c>
      <c r="E13986" s="3" t="str">
        <f>VLOOKUP(A13986,Respondents!A:B,2,FALSE)</f>
        <v>National and Global Standard Setters</v>
      </c>
      <c r="F13986" s="3" t="str">
        <f>VLOOKUP(A13986,Respondents!A:C,3,FALSE)</f>
        <v>National Auditing Standard Setters</v>
      </c>
      <c r="G13986" s="3">
        <f t="shared" si="582"/>
        <v>2</v>
      </c>
      <c r="H13986" s="3">
        <f t="shared" si="583"/>
        <v>0</v>
      </c>
    </row>
    <row r="13987" spans="1:8" x14ac:dyDescent="0.3">
      <c r="A13987" t="s">
        <v>103</v>
      </c>
      <c r="B13987" t="s">
        <v>257</v>
      </c>
      <c r="C13987" t="s">
        <v>273</v>
      </c>
      <c r="D13987" t="s">
        <v>155</v>
      </c>
      <c r="E13987" s="3" t="str">
        <f>VLOOKUP(A13987,Respondents!A:B,2,FALSE)</f>
        <v>National and Global Standard Setters</v>
      </c>
      <c r="F13987" s="3" t="str">
        <f>VLOOKUP(A13987,Respondents!A:C,3,FALSE)</f>
        <v>National Auditing Standard Setters</v>
      </c>
      <c r="G13987" s="3">
        <f t="shared" si="582"/>
        <v>2</v>
      </c>
      <c r="H13987" s="3">
        <f t="shared" si="583"/>
        <v>0</v>
      </c>
    </row>
    <row r="13988" spans="1:8" x14ac:dyDescent="0.3">
      <c r="A13988" t="s">
        <v>103</v>
      </c>
      <c r="B13988" t="s">
        <v>257</v>
      </c>
      <c r="C13988" t="s">
        <v>274</v>
      </c>
      <c r="D13988" t="s">
        <v>155</v>
      </c>
      <c r="E13988" s="3" t="str">
        <f>VLOOKUP(A13988,Respondents!A:B,2,FALSE)</f>
        <v>National and Global Standard Setters</v>
      </c>
      <c r="F13988" s="3" t="str">
        <f>VLOOKUP(A13988,Respondents!A:C,3,FALSE)</f>
        <v>National Auditing Standard Setters</v>
      </c>
      <c r="G13988" s="3">
        <f t="shared" si="582"/>
        <v>2</v>
      </c>
      <c r="H13988" s="3">
        <f t="shared" si="583"/>
        <v>0</v>
      </c>
    </row>
    <row r="13989" spans="1:8" x14ac:dyDescent="0.3">
      <c r="A13989" t="s">
        <v>103</v>
      </c>
      <c r="B13989" t="s">
        <v>257</v>
      </c>
      <c r="C13989" t="s">
        <v>275</v>
      </c>
      <c r="D13989" t="s">
        <v>155</v>
      </c>
      <c r="E13989" s="3" t="str">
        <f>VLOOKUP(A13989,Respondents!A:B,2,FALSE)</f>
        <v>National and Global Standard Setters</v>
      </c>
      <c r="F13989" s="3" t="str">
        <f>VLOOKUP(A13989,Respondents!A:C,3,FALSE)</f>
        <v>National Auditing Standard Setters</v>
      </c>
      <c r="G13989" s="3">
        <f t="shared" si="582"/>
        <v>2</v>
      </c>
      <c r="H13989" s="3">
        <f t="shared" si="583"/>
        <v>0</v>
      </c>
    </row>
    <row r="13990" spans="1:8" x14ac:dyDescent="0.3">
      <c r="A13990" t="s">
        <v>104</v>
      </c>
      <c r="B13990" t="s">
        <v>162</v>
      </c>
      <c r="C13990" t="s">
        <v>163</v>
      </c>
      <c r="D13990" t="s">
        <v>155</v>
      </c>
      <c r="E13990" s="3" t="str">
        <f>VLOOKUP(A13990,Respondents!A:B,2,FALSE)</f>
        <v>National and Global Standard Setters</v>
      </c>
      <c r="F13990" s="3" t="str">
        <f>VLOOKUP(A13990,Respondents!A:C,3,FALSE)</f>
        <v>National Auditing Standard Setters</v>
      </c>
      <c r="G13990" s="3">
        <f t="shared" si="582"/>
        <v>1</v>
      </c>
      <c r="H13990" s="3">
        <f t="shared" si="583"/>
        <v>0</v>
      </c>
    </row>
    <row r="13991" spans="1:8" x14ac:dyDescent="0.3">
      <c r="A13991" t="s">
        <v>104</v>
      </c>
      <c r="B13991" t="s">
        <v>162</v>
      </c>
      <c r="C13991" t="s">
        <v>164</v>
      </c>
      <c r="D13991" t="s">
        <v>159</v>
      </c>
      <c r="E13991" s="3" t="str">
        <f>VLOOKUP(A13991,Respondents!A:B,2,FALSE)</f>
        <v>National and Global Standard Setters</v>
      </c>
      <c r="F13991" s="3" t="str">
        <f>VLOOKUP(A13991,Respondents!A:C,3,FALSE)</f>
        <v>National Auditing Standard Setters</v>
      </c>
      <c r="G13991" s="3">
        <f t="shared" si="582"/>
        <v>1</v>
      </c>
      <c r="H13991" s="3">
        <f t="shared" si="583"/>
        <v>1</v>
      </c>
    </row>
    <row r="13992" spans="1:8" x14ac:dyDescent="0.3">
      <c r="A13992" t="s">
        <v>104</v>
      </c>
      <c r="B13992" t="s">
        <v>162</v>
      </c>
      <c r="C13992" t="s">
        <v>165</v>
      </c>
      <c r="D13992" t="s">
        <v>155</v>
      </c>
      <c r="E13992" s="3" t="str">
        <f>VLOOKUP(A13992,Respondents!A:B,2,FALSE)</f>
        <v>National and Global Standard Setters</v>
      </c>
      <c r="F13992" s="3" t="str">
        <f>VLOOKUP(A13992,Respondents!A:C,3,FALSE)</f>
        <v>National Auditing Standard Setters</v>
      </c>
      <c r="G13992" s="3">
        <f t="shared" si="582"/>
        <v>1</v>
      </c>
      <c r="H13992" s="3">
        <f t="shared" si="583"/>
        <v>0</v>
      </c>
    </row>
    <row r="13993" spans="1:8" x14ac:dyDescent="0.3">
      <c r="A13993" t="s">
        <v>104</v>
      </c>
      <c r="B13993" t="s">
        <v>162</v>
      </c>
      <c r="C13993" t="s">
        <v>166</v>
      </c>
      <c r="D13993" t="s">
        <v>155</v>
      </c>
      <c r="E13993" s="3" t="str">
        <f>VLOOKUP(A13993,Respondents!A:B,2,FALSE)</f>
        <v>National and Global Standard Setters</v>
      </c>
      <c r="F13993" s="3" t="str">
        <f>VLOOKUP(A13993,Respondents!A:C,3,FALSE)</f>
        <v>National Auditing Standard Setters</v>
      </c>
      <c r="G13993" s="3">
        <f t="shared" si="582"/>
        <v>1</v>
      </c>
      <c r="H13993" s="3">
        <f t="shared" si="583"/>
        <v>0</v>
      </c>
    </row>
    <row r="13994" spans="1:8" x14ac:dyDescent="0.3">
      <c r="A13994" t="s">
        <v>104</v>
      </c>
      <c r="B13994" t="s">
        <v>162</v>
      </c>
      <c r="C13994" t="s">
        <v>167</v>
      </c>
      <c r="D13994" t="s">
        <v>155</v>
      </c>
      <c r="E13994" s="3" t="str">
        <f>VLOOKUP(A13994,Respondents!A:B,2,FALSE)</f>
        <v>National and Global Standard Setters</v>
      </c>
      <c r="F13994" s="3" t="str">
        <f>VLOOKUP(A13994,Respondents!A:C,3,FALSE)</f>
        <v>National Auditing Standard Setters</v>
      </c>
      <c r="G13994" s="3">
        <f t="shared" si="582"/>
        <v>1</v>
      </c>
      <c r="H13994" s="3">
        <f t="shared" si="583"/>
        <v>0</v>
      </c>
    </row>
    <row r="13995" spans="1:8" x14ac:dyDescent="0.3">
      <c r="A13995" t="s">
        <v>104</v>
      </c>
      <c r="B13995" t="s">
        <v>162</v>
      </c>
      <c r="C13995" t="s">
        <v>168</v>
      </c>
      <c r="D13995" t="s">
        <v>155</v>
      </c>
      <c r="E13995" s="3" t="str">
        <f>VLOOKUP(A13995,Respondents!A:B,2,FALSE)</f>
        <v>National and Global Standard Setters</v>
      </c>
      <c r="F13995" s="3" t="str">
        <f>VLOOKUP(A13995,Respondents!A:C,3,FALSE)</f>
        <v>National Auditing Standard Setters</v>
      </c>
      <c r="G13995" s="3">
        <f t="shared" si="582"/>
        <v>1</v>
      </c>
      <c r="H13995" s="3">
        <f t="shared" si="583"/>
        <v>0</v>
      </c>
    </row>
    <row r="13996" spans="1:8" x14ac:dyDescent="0.3">
      <c r="A13996" t="s">
        <v>104</v>
      </c>
      <c r="B13996" t="s">
        <v>162</v>
      </c>
      <c r="C13996" t="s">
        <v>169</v>
      </c>
      <c r="D13996" t="s">
        <v>155</v>
      </c>
      <c r="E13996" s="3" t="str">
        <f>VLOOKUP(A13996,Respondents!A:B,2,FALSE)</f>
        <v>National and Global Standard Setters</v>
      </c>
      <c r="F13996" s="3" t="str">
        <f>VLOOKUP(A13996,Respondents!A:C,3,FALSE)</f>
        <v>National Auditing Standard Setters</v>
      </c>
      <c r="G13996" s="3">
        <f t="shared" si="582"/>
        <v>2</v>
      </c>
      <c r="H13996" s="3">
        <f t="shared" si="583"/>
        <v>0</v>
      </c>
    </row>
    <row r="13997" spans="1:8" x14ac:dyDescent="0.3">
      <c r="A13997" t="s">
        <v>104</v>
      </c>
      <c r="B13997" t="s">
        <v>162</v>
      </c>
      <c r="C13997" t="s">
        <v>170</v>
      </c>
      <c r="D13997" t="s">
        <v>159</v>
      </c>
      <c r="E13997" s="3" t="str">
        <f>VLOOKUP(A13997,Respondents!A:B,2,FALSE)</f>
        <v>National and Global Standard Setters</v>
      </c>
      <c r="F13997" s="3" t="str">
        <f>VLOOKUP(A13997,Respondents!A:C,3,FALSE)</f>
        <v>National Auditing Standard Setters</v>
      </c>
      <c r="G13997" s="3">
        <f t="shared" si="582"/>
        <v>2</v>
      </c>
      <c r="H13997" s="3">
        <f t="shared" si="583"/>
        <v>1</v>
      </c>
    </row>
    <row r="13998" spans="1:8" x14ac:dyDescent="0.3">
      <c r="A13998" t="s">
        <v>104</v>
      </c>
      <c r="B13998" t="s">
        <v>162</v>
      </c>
      <c r="C13998" t="s">
        <v>269</v>
      </c>
      <c r="D13998" t="s">
        <v>159</v>
      </c>
      <c r="E13998" s="3" t="str">
        <f>VLOOKUP(A13998,Respondents!A:B,2,FALSE)</f>
        <v>National and Global Standard Setters</v>
      </c>
      <c r="F13998" s="3" t="str">
        <f>VLOOKUP(A13998,Respondents!A:C,3,FALSE)</f>
        <v>National Auditing Standard Setters</v>
      </c>
      <c r="G13998" s="3">
        <f t="shared" si="582"/>
        <v>2</v>
      </c>
      <c r="H13998" s="3">
        <f t="shared" si="583"/>
        <v>1</v>
      </c>
    </row>
    <row r="13999" spans="1:8" x14ac:dyDescent="0.3">
      <c r="A13999" t="s">
        <v>104</v>
      </c>
      <c r="B13999" t="s">
        <v>162</v>
      </c>
      <c r="C13999" t="s">
        <v>171</v>
      </c>
      <c r="D13999" t="s">
        <v>159</v>
      </c>
      <c r="E13999" s="3" t="str">
        <f>VLOOKUP(A13999,Respondents!A:B,2,FALSE)</f>
        <v>National and Global Standard Setters</v>
      </c>
      <c r="F13999" s="3" t="str">
        <f>VLOOKUP(A13999,Respondents!A:C,3,FALSE)</f>
        <v>National Auditing Standard Setters</v>
      </c>
      <c r="G13999" s="3">
        <f t="shared" si="582"/>
        <v>2</v>
      </c>
      <c r="H13999" s="3">
        <f t="shared" si="583"/>
        <v>1</v>
      </c>
    </row>
    <row r="14000" spans="1:8" x14ac:dyDescent="0.3">
      <c r="A14000" t="s">
        <v>104</v>
      </c>
      <c r="B14000" t="s">
        <v>187</v>
      </c>
      <c r="C14000" t="s">
        <v>188</v>
      </c>
      <c r="D14000" t="s">
        <v>155</v>
      </c>
      <c r="E14000" s="3" t="str">
        <f>VLOOKUP(A14000,Respondents!A:B,2,FALSE)</f>
        <v>National and Global Standard Setters</v>
      </c>
      <c r="F14000" s="3" t="str">
        <f>VLOOKUP(A14000,Respondents!A:C,3,FALSE)</f>
        <v>National Auditing Standard Setters</v>
      </c>
      <c r="G14000" s="3">
        <f t="shared" si="582"/>
        <v>1</v>
      </c>
      <c r="H14000" s="3">
        <f t="shared" si="583"/>
        <v>0</v>
      </c>
    </row>
    <row r="14001" spans="1:8" x14ac:dyDescent="0.3">
      <c r="A14001" t="s">
        <v>104</v>
      </c>
      <c r="B14001" t="s">
        <v>187</v>
      </c>
      <c r="C14001" t="s">
        <v>189</v>
      </c>
      <c r="D14001" t="s">
        <v>155</v>
      </c>
      <c r="E14001" s="3" t="str">
        <f>VLOOKUP(A14001,Respondents!A:B,2,FALSE)</f>
        <v>National and Global Standard Setters</v>
      </c>
      <c r="F14001" s="3" t="str">
        <f>VLOOKUP(A14001,Respondents!A:C,3,FALSE)</f>
        <v>National Auditing Standard Setters</v>
      </c>
      <c r="G14001" s="3">
        <f t="shared" si="582"/>
        <v>1</v>
      </c>
      <c r="H14001" s="3">
        <f t="shared" si="583"/>
        <v>0</v>
      </c>
    </row>
    <row r="14002" spans="1:8" x14ac:dyDescent="0.3">
      <c r="A14002" t="s">
        <v>104</v>
      </c>
      <c r="B14002" t="s">
        <v>187</v>
      </c>
      <c r="C14002" t="s">
        <v>190</v>
      </c>
      <c r="D14002" t="s">
        <v>155</v>
      </c>
      <c r="E14002" s="3" t="str">
        <f>VLOOKUP(A14002,Respondents!A:B,2,FALSE)</f>
        <v>National and Global Standard Setters</v>
      </c>
      <c r="F14002" s="3" t="str">
        <f>VLOOKUP(A14002,Respondents!A:C,3,FALSE)</f>
        <v>National Auditing Standard Setters</v>
      </c>
      <c r="G14002" s="3">
        <f t="shared" si="582"/>
        <v>1</v>
      </c>
      <c r="H14002" s="3">
        <f t="shared" si="583"/>
        <v>0</v>
      </c>
    </row>
    <row r="14003" spans="1:8" x14ac:dyDescent="0.3">
      <c r="A14003" t="s">
        <v>104</v>
      </c>
      <c r="B14003" t="s">
        <v>187</v>
      </c>
      <c r="C14003" t="s">
        <v>191</v>
      </c>
      <c r="D14003" t="s">
        <v>159</v>
      </c>
      <c r="E14003" s="3" t="str">
        <f>VLOOKUP(A14003,Respondents!A:B,2,FALSE)</f>
        <v>National and Global Standard Setters</v>
      </c>
      <c r="F14003" s="3" t="str">
        <f>VLOOKUP(A14003,Respondents!A:C,3,FALSE)</f>
        <v>National Auditing Standard Setters</v>
      </c>
      <c r="G14003" s="3">
        <f t="shared" si="582"/>
        <v>1</v>
      </c>
      <c r="H14003" s="3">
        <f t="shared" si="583"/>
        <v>1</v>
      </c>
    </row>
    <row r="14004" spans="1:8" x14ac:dyDescent="0.3">
      <c r="A14004" t="s">
        <v>104</v>
      </c>
      <c r="B14004" t="s">
        <v>187</v>
      </c>
      <c r="C14004" t="s">
        <v>192</v>
      </c>
      <c r="D14004" t="s">
        <v>155</v>
      </c>
      <c r="E14004" s="3" t="str">
        <f>VLOOKUP(A14004,Respondents!A:B,2,FALSE)</f>
        <v>National and Global Standard Setters</v>
      </c>
      <c r="F14004" s="3" t="str">
        <f>VLOOKUP(A14004,Respondents!A:C,3,FALSE)</f>
        <v>National Auditing Standard Setters</v>
      </c>
      <c r="G14004" s="3">
        <f t="shared" si="582"/>
        <v>1</v>
      </c>
      <c r="H14004" s="3">
        <f t="shared" si="583"/>
        <v>0</v>
      </c>
    </row>
    <row r="14005" spans="1:8" x14ac:dyDescent="0.3">
      <c r="A14005" t="s">
        <v>104</v>
      </c>
      <c r="B14005" t="s">
        <v>187</v>
      </c>
      <c r="C14005" t="s">
        <v>193</v>
      </c>
      <c r="D14005" t="s">
        <v>155</v>
      </c>
      <c r="E14005" s="3" t="str">
        <f>VLOOKUP(A14005,Respondents!A:B,2,FALSE)</f>
        <v>National and Global Standard Setters</v>
      </c>
      <c r="F14005" s="3" t="str">
        <f>VLOOKUP(A14005,Respondents!A:C,3,FALSE)</f>
        <v>National Auditing Standard Setters</v>
      </c>
      <c r="G14005" s="3">
        <f t="shared" si="582"/>
        <v>1</v>
      </c>
      <c r="H14005" s="3">
        <f t="shared" si="583"/>
        <v>0</v>
      </c>
    </row>
    <row r="14006" spans="1:8" x14ac:dyDescent="0.3">
      <c r="A14006" t="s">
        <v>104</v>
      </c>
      <c r="B14006" t="s">
        <v>187</v>
      </c>
      <c r="C14006" t="s">
        <v>194</v>
      </c>
      <c r="D14006" t="s">
        <v>159</v>
      </c>
      <c r="E14006" s="3" t="str">
        <f>VLOOKUP(A14006,Respondents!A:B,2,FALSE)</f>
        <v>National and Global Standard Setters</v>
      </c>
      <c r="F14006" s="3" t="str">
        <f>VLOOKUP(A14006,Respondents!A:C,3,FALSE)</f>
        <v>National Auditing Standard Setters</v>
      </c>
      <c r="G14006" s="3">
        <f t="shared" si="582"/>
        <v>2</v>
      </c>
      <c r="H14006" s="3">
        <f t="shared" si="583"/>
        <v>1</v>
      </c>
    </row>
    <row r="14007" spans="1:8" x14ac:dyDescent="0.3">
      <c r="A14007" t="s">
        <v>104</v>
      </c>
      <c r="B14007" t="s">
        <v>187</v>
      </c>
      <c r="C14007" t="s">
        <v>329</v>
      </c>
      <c r="D14007" t="s">
        <v>159</v>
      </c>
      <c r="E14007" s="3" t="str">
        <f>VLOOKUP(A14007,Respondents!A:B,2,FALSE)</f>
        <v>National and Global Standard Setters</v>
      </c>
      <c r="F14007" s="3" t="str">
        <f>VLOOKUP(A14007,Respondents!A:C,3,FALSE)</f>
        <v>National Auditing Standard Setters</v>
      </c>
      <c r="G14007" s="3">
        <f t="shared" si="582"/>
        <v>2</v>
      </c>
      <c r="H14007" s="3">
        <f t="shared" si="583"/>
        <v>1</v>
      </c>
    </row>
    <row r="14008" spans="1:8" x14ac:dyDescent="0.3">
      <c r="A14008" t="s">
        <v>104</v>
      </c>
      <c r="B14008" t="s">
        <v>187</v>
      </c>
      <c r="C14008" t="s">
        <v>330</v>
      </c>
      <c r="D14008" t="s">
        <v>155</v>
      </c>
      <c r="E14008" s="3" t="str">
        <f>VLOOKUP(A14008,Respondents!A:B,2,FALSE)</f>
        <v>National and Global Standard Setters</v>
      </c>
      <c r="F14008" s="3" t="str">
        <f>VLOOKUP(A14008,Respondents!A:C,3,FALSE)</f>
        <v>National Auditing Standard Setters</v>
      </c>
      <c r="G14008" s="3">
        <f t="shared" si="582"/>
        <v>2</v>
      </c>
      <c r="H14008" s="3">
        <f t="shared" si="583"/>
        <v>0</v>
      </c>
    </row>
    <row r="14009" spans="1:8" x14ac:dyDescent="0.3">
      <c r="A14009" t="s">
        <v>104</v>
      </c>
      <c r="B14009" t="s">
        <v>187</v>
      </c>
      <c r="C14009" t="s">
        <v>195</v>
      </c>
      <c r="D14009" t="s">
        <v>155</v>
      </c>
      <c r="E14009" s="3" t="str">
        <f>VLOOKUP(A14009,Respondents!A:B,2,FALSE)</f>
        <v>National and Global Standard Setters</v>
      </c>
      <c r="F14009" s="3" t="str">
        <f>VLOOKUP(A14009,Respondents!A:C,3,FALSE)</f>
        <v>National Auditing Standard Setters</v>
      </c>
      <c r="G14009" s="3">
        <f t="shared" si="582"/>
        <v>2</v>
      </c>
      <c r="H14009" s="3">
        <f t="shared" si="583"/>
        <v>0</v>
      </c>
    </row>
    <row r="14010" spans="1:8" x14ac:dyDescent="0.3">
      <c r="A14010" t="s">
        <v>104</v>
      </c>
      <c r="B14010" t="s">
        <v>187</v>
      </c>
      <c r="C14010" t="s">
        <v>196</v>
      </c>
      <c r="D14010" t="s">
        <v>155</v>
      </c>
      <c r="E14010" s="3" t="str">
        <f>VLOOKUP(A14010,Respondents!A:B,2,FALSE)</f>
        <v>National and Global Standard Setters</v>
      </c>
      <c r="F14010" s="3" t="str">
        <f>VLOOKUP(A14010,Respondents!A:C,3,FALSE)</f>
        <v>National Auditing Standard Setters</v>
      </c>
      <c r="G14010" s="3">
        <f t="shared" si="582"/>
        <v>2</v>
      </c>
      <c r="H14010" s="3">
        <f t="shared" si="583"/>
        <v>0</v>
      </c>
    </row>
    <row r="14011" spans="1:8" x14ac:dyDescent="0.3">
      <c r="A14011" t="s">
        <v>104</v>
      </c>
      <c r="B14011" t="s">
        <v>187</v>
      </c>
      <c r="C14011" t="s">
        <v>197</v>
      </c>
      <c r="D14011" t="s">
        <v>159</v>
      </c>
      <c r="E14011" s="3" t="str">
        <f>VLOOKUP(A14011,Respondents!A:B,2,FALSE)</f>
        <v>National and Global Standard Setters</v>
      </c>
      <c r="F14011" s="3" t="str">
        <f>VLOOKUP(A14011,Respondents!A:C,3,FALSE)</f>
        <v>National Auditing Standard Setters</v>
      </c>
      <c r="G14011" s="3">
        <f t="shared" si="582"/>
        <v>2</v>
      </c>
      <c r="H14011" s="3">
        <f t="shared" si="583"/>
        <v>1</v>
      </c>
    </row>
    <row r="14012" spans="1:8" x14ac:dyDescent="0.3">
      <c r="A14012" t="s">
        <v>104</v>
      </c>
      <c r="B14012" t="s">
        <v>187</v>
      </c>
      <c r="C14012" t="s">
        <v>198</v>
      </c>
      <c r="D14012" t="s">
        <v>155</v>
      </c>
      <c r="E14012" s="3" t="str">
        <f>VLOOKUP(A14012,Respondents!A:B,2,FALSE)</f>
        <v>National and Global Standard Setters</v>
      </c>
      <c r="F14012" s="3" t="str">
        <f>VLOOKUP(A14012,Respondents!A:C,3,FALSE)</f>
        <v>National Auditing Standard Setters</v>
      </c>
      <c r="G14012" s="3">
        <f t="shared" ref="G14012:G14053" si="584">IF(LEN(C14012)-LEN(SUBSTITUTE(C14012,".",""))&lt;=1,1,2)</f>
        <v>2</v>
      </c>
      <c r="H14012" s="3">
        <f t="shared" ref="H14012:H14053" si="585">IF(D14012="Yes",1,0)</f>
        <v>0</v>
      </c>
    </row>
    <row r="14013" spans="1:8" x14ac:dyDescent="0.3">
      <c r="A14013" t="s">
        <v>104</v>
      </c>
      <c r="B14013" t="s">
        <v>199</v>
      </c>
      <c r="C14013" t="s">
        <v>200</v>
      </c>
      <c r="D14013" t="s">
        <v>155</v>
      </c>
      <c r="E14013" s="3" t="str">
        <f>VLOOKUP(A14013,Respondents!A:B,2,FALSE)</f>
        <v>National and Global Standard Setters</v>
      </c>
      <c r="F14013" s="3" t="str">
        <f>VLOOKUP(A14013,Respondents!A:C,3,FALSE)</f>
        <v>National Auditing Standard Setters</v>
      </c>
      <c r="G14013" s="3">
        <f t="shared" si="584"/>
        <v>1</v>
      </c>
      <c r="H14013" s="3">
        <f t="shared" si="585"/>
        <v>0</v>
      </c>
    </row>
    <row r="14014" spans="1:8" x14ac:dyDescent="0.3">
      <c r="A14014" t="s">
        <v>104</v>
      </c>
      <c r="B14014" t="s">
        <v>199</v>
      </c>
      <c r="C14014" t="s">
        <v>201</v>
      </c>
      <c r="D14014" t="s">
        <v>159</v>
      </c>
      <c r="E14014" s="3" t="str">
        <f>VLOOKUP(A14014,Respondents!A:B,2,FALSE)</f>
        <v>National and Global Standard Setters</v>
      </c>
      <c r="F14014" s="3" t="str">
        <f>VLOOKUP(A14014,Respondents!A:C,3,FALSE)</f>
        <v>National Auditing Standard Setters</v>
      </c>
      <c r="G14014" s="3">
        <f t="shared" si="584"/>
        <v>1</v>
      </c>
      <c r="H14014" s="3">
        <f t="shared" si="585"/>
        <v>1</v>
      </c>
    </row>
    <row r="14015" spans="1:8" x14ac:dyDescent="0.3">
      <c r="A14015" t="s">
        <v>104</v>
      </c>
      <c r="B14015" t="s">
        <v>199</v>
      </c>
      <c r="C14015" t="s">
        <v>202</v>
      </c>
      <c r="D14015" t="s">
        <v>155</v>
      </c>
      <c r="E14015" s="3" t="str">
        <f>VLOOKUP(A14015,Respondents!A:B,2,FALSE)</f>
        <v>National and Global Standard Setters</v>
      </c>
      <c r="F14015" s="3" t="str">
        <f>VLOOKUP(A14015,Respondents!A:C,3,FALSE)</f>
        <v>National Auditing Standard Setters</v>
      </c>
      <c r="G14015" s="3">
        <f t="shared" si="584"/>
        <v>1</v>
      </c>
      <c r="H14015" s="3">
        <f t="shared" si="585"/>
        <v>0</v>
      </c>
    </row>
    <row r="14016" spans="1:8" x14ac:dyDescent="0.3">
      <c r="A14016" t="s">
        <v>104</v>
      </c>
      <c r="B14016" t="s">
        <v>199</v>
      </c>
      <c r="C14016" t="s">
        <v>203</v>
      </c>
      <c r="D14016" t="s">
        <v>155</v>
      </c>
      <c r="E14016" s="3" t="str">
        <f>VLOOKUP(A14016,Respondents!A:B,2,FALSE)</f>
        <v>National and Global Standard Setters</v>
      </c>
      <c r="F14016" s="3" t="str">
        <f>VLOOKUP(A14016,Respondents!A:C,3,FALSE)</f>
        <v>National Auditing Standard Setters</v>
      </c>
      <c r="G14016" s="3">
        <f t="shared" si="584"/>
        <v>1</v>
      </c>
      <c r="H14016" s="3">
        <f t="shared" si="585"/>
        <v>0</v>
      </c>
    </row>
    <row r="14017" spans="1:8" x14ac:dyDescent="0.3">
      <c r="A14017" t="s">
        <v>104</v>
      </c>
      <c r="B14017" t="s">
        <v>199</v>
      </c>
      <c r="C14017" t="s">
        <v>204</v>
      </c>
      <c r="D14017" t="s">
        <v>155</v>
      </c>
      <c r="E14017" s="3" t="str">
        <f>VLOOKUP(A14017,Respondents!A:B,2,FALSE)</f>
        <v>National and Global Standard Setters</v>
      </c>
      <c r="F14017" s="3" t="str">
        <f>VLOOKUP(A14017,Respondents!A:C,3,FALSE)</f>
        <v>National Auditing Standard Setters</v>
      </c>
      <c r="G14017" s="3">
        <f t="shared" si="584"/>
        <v>1</v>
      </c>
      <c r="H14017" s="3">
        <f t="shared" si="585"/>
        <v>0</v>
      </c>
    </row>
    <row r="14018" spans="1:8" x14ac:dyDescent="0.3">
      <c r="A14018" t="s">
        <v>104</v>
      </c>
      <c r="B14018" t="s">
        <v>199</v>
      </c>
      <c r="C14018" t="s">
        <v>205</v>
      </c>
      <c r="D14018" t="s">
        <v>155</v>
      </c>
      <c r="E14018" s="3" t="str">
        <f>VLOOKUP(A14018,Respondents!A:B,2,FALSE)</f>
        <v>National and Global Standard Setters</v>
      </c>
      <c r="F14018" s="3" t="str">
        <f>VLOOKUP(A14018,Respondents!A:C,3,FALSE)</f>
        <v>National Auditing Standard Setters</v>
      </c>
      <c r="G14018" s="3">
        <f t="shared" si="584"/>
        <v>1</v>
      </c>
      <c r="H14018" s="3">
        <f t="shared" si="585"/>
        <v>0</v>
      </c>
    </row>
    <row r="14019" spans="1:8" x14ac:dyDescent="0.3">
      <c r="A14019" t="s">
        <v>104</v>
      </c>
      <c r="B14019" t="s">
        <v>199</v>
      </c>
      <c r="C14019" t="s">
        <v>270</v>
      </c>
      <c r="D14019" t="s">
        <v>159</v>
      </c>
      <c r="E14019" s="3" t="str">
        <f>VLOOKUP(A14019,Respondents!A:B,2,FALSE)</f>
        <v>National and Global Standard Setters</v>
      </c>
      <c r="F14019" s="3" t="str">
        <f>VLOOKUP(A14019,Respondents!A:C,3,FALSE)</f>
        <v>National Auditing Standard Setters</v>
      </c>
      <c r="G14019" s="3">
        <f t="shared" si="584"/>
        <v>2</v>
      </c>
      <c r="H14019" s="3">
        <f t="shared" si="585"/>
        <v>1</v>
      </c>
    </row>
    <row r="14020" spans="1:8" x14ac:dyDescent="0.3">
      <c r="A14020" t="s">
        <v>104</v>
      </c>
      <c r="B14020" t="s">
        <v>199</v>
      </c>
      <c r="C14020" t="s">
        <v>206</v>
      </c>
      <c r="D14020" t="s">
        <v>155</v>
      </c>
      <c r="E14020" s="3" t="str">
        <f>VLOOKUP(A14020,Respondents!A:B,2,FALSE)</f>
        <v>National and Global Standard Setters</v>
      </c>
      <c r="F14020" s="3" t="str">
        <f>VLOOKUP(A14020,Respondents!A:C,3,FALSE)</f>
        <v>National Auditing Standard Setters</v>
      </c>
      <c r="G14020" s="3">
        <f t="shared" si="584"/>
        <v>2</v>
      </c>
      <c r="H14020" s="3">
        <f t="shared" si="585"/>
        <v>0</v>
      </c>
    </row>
    <row r="14021" spans="1:8" x14ac:dyDescent="0.3">
      <c r="A14021" t="s">
        <v>104</v>
      </c>
      <c r="B14021" t="s">
        <v>199</v>
      </c>
      <c r="C14021" t="s">
        <v>207</v>
      </c>
      <c r="D14021" t="s">
        <v>155</v>
      </c>
      <c r="E14021" s="3" t="str">
        <f>VLOOKUP(A14021,Respondents!A:B,2,FALSE)</f>
        <v>National and Global Standard Setters</v>
      </c>
      <c r="F14021" s="3" t="str">
        <f>VLOOKUP(A14021,Respondents!A:C,3,FALSE)</f>
        <v>National Auditing Standard Setters</v>
      </c>
      <c r="G14021" s="3">
        <f t="shared" si="584"/>
        <v>2</v>
      </c>
      <c r="H14021" s="3">
        <f t="shared" si="585"/>
        <v>0</v>
      </c>
    </row>
    <row r="14022" spans="1:8" x14ac:dyDescent="0.3">
      <c r="A14022" t="s">
        <v>104</v>
      </c>
      <c r="B14022" t="s">
        <v>243</v>
      </c>
      <c r="C14022" t="s">
        <v>244</v>
      </c>
      <c r="D14022" t="s">
        <v>159</v>
      </c>
      <c r="E14022" s="3" t="str">
        <f>VLOOKUP(A14022,Respondents!A:B,2,FALSE)</f>
        <v>National and Global Standard Setters</v>
      </c>
      <c r="F14022" s="3" t="str">
        <f>VLOOKUP(A14022,Respondents!A:C,3,FALSE)</f>
        <v>National Auditing Standard Setters</v>
      </c>
      <c r="G14022" s="3">
        <f t="shared" si="584"/>
        <v>1</v>
      </c>
      <c r="H14022" s="3">
        <f t="shared" si="585"/>
        <v>1</v>
      </c>
    </row>
    <row r="14023" spans="1:8" x14ac:dyDescent="0.3">
      <c r="A14023" t="s">
        <v>104</v>
      </c>
      <c r="B14023" t="s">
        <v>243</v>
      </c>
      <c r="C14023" t="s">
        <v>245</v>
      </c>
      <c r="D14023" t="s">
        <v>155</v>
      </c>
      <c r="E14023" s="3" t="str">
        <f>VLOOKUP(A14023,Respondents!A:B,2,FALSE)</f>
        <v>National and Global Standard Setters</v>
      </c>
      <c r="F14023" s="3" t="str">
        <f>VLOOKUP(A14023,Respondents!A:C,3,FALSE)</f>
        <v>National Auditing Standard Setters</v>
      </c>
      <c r="G14023" s="3">
        <f t="shared" si="584"/>
        <v>1</v>
      </c>
      <c r="H14023" s="3">
        <f t="shared" si="585"/>
        <v>0</v>
      </c>
    </row>
    <row r="14024" spans="1:8" x14ac:dyDescent="0.3">
      <c r="A14024" t="s">
        <v>104</v>
      </c>
      <c r="B14024" t="s">
        <v>243</v>
      </c>
      <c r="C14024" t="s">
        <v>246</v>
      </c>
      <c r="D14024" t="s">
        <v>155</v>
      </c>
      <c r="E14024" s="3" t="str">
        <f>VLOOKUP(A14024,Respondents!A:B,2,FALSE)</f>
        <v>National and Global Standard Setters</v>
      </c>
      <c r="F14024" s="3" t="str">
        <f>VLOOKUP(A14024,Respondents!A:C,3,FALSE)</f>
        <v>National Auditing Standard Setters</v>
      </c>
      <c r="G14024" s="3">
        <f t="shared" si="584"/>
        <v>1</v>
      </c>
      <c r="H14024" s="3">
        <f t="shared" si="585"/>
        <v>0</v>
      </c>
    </row>
    <row r="14025" spans="1:8" x14ac:dyDescent="0.3">
      <c r="A14025" t="s">
        <v>104</v>
      </c>
      <c r="B14025" t="s">
        <v>243</v>
      </c>
      <c r="C14025" t="s">
        <v>247</v>
      </c>
      <c r="D14025" t="s">
        <v>155</v>
      </c>
      <c r="E14025" s="3" t="str">
        <f>VLOOKUP(A14025,Respondents!A:B,2,FALSE)</f>
        <v>National and Global Standard Setters</v>
      </c>
      <c r="F14025" s="3" t="str">
        <f>VLOOKUP(A14025,Respondents!A:C,3,FALSE)</f>
        <v>National Auditing Standard Setters</v>
      </c>
      <c r="G14025" s="3">
        <f t="shared" si="584"/>
        <v>1</v>
      </c>
      <c r="H14025" s="3">
        <f t="shared" si="585"/>
        <v>0</v>
      </c>
    </row>
    <row r="14026" spans="1:8" x14ac:dyDescent="0.3">
      <c r="A14026" t="s">
        <v>104</v>
      </c>
      <c r="B14026" t="s">
        <v>243</v>
      </c>
      <c r="C14026" t="s">
        <v>248</v>
      </c>
      <c r="D14026" t="s">
        <v>155</v>
      </c>
      <c r="E14026" s="3" t="str">
        <f>VLOOKUP(A14026,Respondents!A:B,2,FALSE)</f>
        <v>National and Global Standard Setters</v>
      </c>
      <c r="F14026" s="3" t="str">
        <f>VLOOKUP(A14026,Respondents!A:C,3,FALSE)</f>
        <v>National Auditing Standard Setters</v>
      </c>
      <c r="G14026" s="3">
        <f t="shared" si="584"/>
        <v>1</v>
      </c>
      <c r="H14026" s="3">
        <f t="shared" si="585"/>
        <v>0</v>
      </c>
    </row>
    <row r="14027" spans="1:8" x14ac:dyDescent="0.3">
      <c r="A14027" t="s">
        <v>104</v>
      </c>
      <c r="B14027" t="s">
        <v>243</v>
      </c>
      <c r="C14027" t="s">
        <v>249</v>
      </c>
      <c r="D14027" t="s">
        <v>155</v>
      </c>
      <c r="E14027" s="3" t="str">
        <f>VLOOKUP(A14027,Respondents!A:B,2,FALSE)</f>
        <v>National and Global Standard Setters</v>
      </c>
      <c r="F14027" s="3" t="str">
        <f>VLOOKUP(A14027,Respondents!A:C,3,FALSE)</f>
        <v>National Auditing Standard Setters</v>
      </c>
      <c r="G14027" s="3">
        <f t="shared" si="584"/>
        <v>1</v>
      </c>
      <c r="H14027" s="3">
        <f t="shared" si="585"/>
        <v>0</v>
      </c>
    </row>
    <row r="14028" spans="1:8" x14ac:dyDescent="0.3">
      <c r="A14028" t="s">
        <v>104</v>
      </c>
      <c r="B14028" t="s">
        <v>243</v>
      </c>
      <c r="C14028" t="s">
        <v>331</v>
      </c>
      <c r="D14028" t="s">
        <v>155</v>
      </c>
      <c r="E14028" s="3" t="str">
        <f>VLOOKUP(A14028,Respondents!A:B,2,FALSE)</f>
        <v>National and Global Standard Setters</v>
      </c>
      <c r="F14028" s="3" t="str">
        <f>VLOOKUP(A14028,Respondents!A:C,3,FALSE)</f>
        <v>National Auditing Standard Setters</v>
      </c>
      <c r="G14028" s="3">
        <f t="shared" si="584"/>
        <v>2</v>
      </c>
      <c r="H14028" s="3">
        <f t="shared" si="585"/>
        <v>0</v>
      </c>
    </row>
    <row r="14029" spans="1:8" x14ac:dyDescent="0.3">
      <c r="A14029" t="s">
        <v>104</v>
      </c>
      <c r="B14029" t="s">
        <v>243</v>
      </c>
      <c r="C14029" t="s">
        <v>332</v>
      </c>
      <c r="D14029" t="s">
        <v>155</v>
      </c>
      <c r="E14029" s="3" t="str">
        <f>VLOOKUP(A14029,Respondents!A:B,2,FALSE)</f>
        <v>National and Global Standard Setters</v>
      </c>
      <c r="F14029" s="3" t="str">
        <f>VLOOKUP(A14029,Respondents!A:C,3,FALSE)</f>
        <v>National Auditing Standard Setters</v>
      </c>
      <c r="G14029" s="3">
        <f t="shared" si="584"/>
        <v>2</v>
      </c>
      <c r="H14029" s="3">
        <f t="shared" si="585"/>
        <v>0</v>
      </c>
    </row>
    <row r="14030" spans="1:8" x14ac:dyDescent="0.3">
      <c r="A14030" t="s">
        <v>104</v>
      </c>
      <c r="B14030" t="s">
        <v>243</v>
      </c>
      <c r="C14030" t="s">
        <v>333</v>
      </c>
      <c r="D14030" t="s">
        <v>155</v>
      </c>
      <c r="E14030" s="3" t="str">
        <f>VLOOKUP(A14030,Respondents!A:B,2,FALSE)</f>
        <v>National and Global Standard Setters</v>
      </c>
      <c r="F14030" s="3" t="str">
        <f>VLOOKUP(A14030,Respondents!A:C,3,FALSE)</f>
        <v>National Auditing Standard Setters</v>
      </c>
      <c r="G14030" s="3">
        <f t="shared" si="584"/>
        <v>2</v>
      </c>
      <c r="H14030" s="3">
        <f t="shared" si="585"/>
        <v>0</v>
      </c>
    </row>
    <row r="14031" spans="1:8" x14ac:dyDescent="0.3">
      <c r="A14031" t="s">
        <v>104</v>
      </c>
      <c r="B14031" t="s">
        <v>250</v>
      </c>
      <c r="C14031" t="s">
        <v>251</v>
      </c>
      <c r="D14031" t="s">
        <v>155</v>
      </c>
      <c r="E14031" s="3" t="str">
        <f>VLOOKUP(A14031,Respondents!A:B,2,FALSE)</f>
        <v>National and Global Standard Setters</v>
      </c>
      <c r="F14031" s="3" t="str">
        <f>VLOOKUP(A14031,Respondents!A:C,3,FALSE)</f>
        <v>National Auditing Standard Setters</v>
      </c>
      <c r="G14031" s="3">
        <f t="shared" si="584"/>
        <v>1</v>
      </c>
      <c r="H14031" s="3">
        <f t="shared" si="585"/>
        <v>0</v>
      </c>
    </row>
    <row r="14032" spans="1:8" x14ac:dyDescent="0.3">
      <c r="A14032" t="s">
        <v>104</v>
      </c>
      <c r="B14032" t="s">
        <v>250</v>
      </c>
      <c r="C14032" t="s">
        <v>252</v>
      </c>
      <c r="D14032" t="s">
        <v>155</v>
      </c>
      <c r="E14032" s="3" t="str">
        <f>VLOOKUP(A14032,Respondents!A:B,2,FALSE)</f>
        <v>National and Global Standard Setters</v>
      </c>
      <c r="F14032" s="3" t="str">
        <f>VLOOKUP(A14032,Respondents!A:C,3,FALSE)</f>
        <v>National Auditing Standard Setters</v>
      </c>
      <c r="G14032" s="3">
        <f t="shared" si="584"/>
        <v>1</v>
      </c>
      <c r="H14032" s="3">
        <f t="shared" si="585"/>
        <v>0</v>
      </c>
    </row>
    <row r="14033" spans="1:8" x14ac:dyDescent="0.3">
      <c r="A14033" t="s">
        <v>104</v>
      </c>
      <c r="B14033" t="s">
        <v>250</v>
      </c>
      <c r="C14033" t="s">
        <v>253</v>
      </c>
      <c r="D14033" t="s">
        <v>155</v>
      </c>
      <c r="E14033" s="3" t="str">
        <f>VLOOKUP(A14033,Respondents!A:B,2,FALSE)</f>
        <v>National and Global Standard Setters</v>
      </c>
      <c r="F14033" s="3" t="str">
        <f>VLOOKUP(A14033,Respondents!A:C,3,FALSE)</f>
        <v>National Auditing Standard Setters</v>
      </c>
      <c r="G14033" s="3">
        <f t="shared" si="584"/>
        <v>1</v>
      </c>
      <c r="H14033" s="3">
        <f t="shared" si="585"/>
        <v>0</v>
      </c>
    </row>
    <row r="14034" spans="1:8" x14ac:dyDescent="0.3">
      <c r="A14034" t="s">
        <v>104</v>
      </c>
      <c r="B14034" t="s">
        <v>250</v>
      </c>
      <c r="C14034" t="s">
        <v>254</v>
      </c>
      <c r="D14034" t="s">
        <v>159</v>
      </c>
      <c r="E14034" s="3" t="str">
        <f>VLOOKUP(A14034,Respondents!A:B,2,FALSE)</f>
        <v>National and Global Standard Setters</v>
      </c>
      <c r="F14034" s="3" t="str">
        <f>VLOOKUP(A14034,Respondents!A:C,3,FALSE)</f>
        <v>National Auditing Standard Setters</v>
      </c>
      <c r="G14034" s="3">
        <f t="shared" si="584"/>
        <v>1</v>
      </c>
      <c r="H14034" s="3">
        <f t="shared" si="585"/>
        <v>1</v>
      </c>
    </row>
    <row r="14035" spans="1:8" x14ac:dyDescent="0.3">
      <c r="A14035" t="s">
        <v>104</v>
      </c>
      <c r="B14035" t="s">
        <v>250</v>
      </c>
      <c r="C14035" t="s">
        <v>255</v>
      </c>
      <c r="D14035" t="s">
        <v>155</v>
      </c>
      <c r="E14035" s="3" t="str">
        <f>VLOOKUP(A14035,Respondents!A:B,2,FALSE)</f>
        <v>National and Global Standard Setters</v>
      </c>
      <c r="F14035" s="3" t="str">
        <f>VLOOKUP(A14035,Respondents!A:C,3,FALSE)</f>
        <v>National Auditing Standard Setters</v>
      </c>
      <c r="G14035" s="3">
        <f t="shared" si="584"/>
        <v>1</v>
      </c>
      <c r="H14035" s="3">
        <f t="shared" si="585"/>
        <v>0</v>
      </c>
    </row>
    <row r="14036" spans="1:8" x14ac:dyDescent="0.3">
      <c r="A14036" t="s">
        <v>104</v>
      </c>
      <c r="B14036" t="s">
        <v>250</v>
      </c>
      <c r="C14036" t="s">
        <v>256</v>
      </c>
      <c r="D14036" t="s">
        <v>155</v>
      </c>
      <c r="E14036" s="3" t="str">
        <f>VLOOKUP(A14036,Respondents!A:B,2,FALSE)</f>
        <v>National and Global Standard Setters</v>
      </c>
      <c r="F14036" s="3" t="str">
        <f>VLOOKUP(A14036,Respondents!A:C,3,FALSE)</f>
        <v>National Auditing Standard Setters</v>
      </c>
      <c r="G14036" s="3">
        <f t="shared" si="584"/>
        <v>1</v>
      </c>
      <c r="H14036" s="3">
        <f t="shared" si="585"/>
        <v>0</v>
      </c>
    </row>
    <row r="14037" spans="1:8" x14ac:dyDescent="0.3">
      <c r="A14037" t="s">
        <v>104</v>
      </c>
      <c r="B14037" t="s">
        <v>250</v>
      </c>
      <c r="C14037" t="s">
        <v>334</v>
      </c>
      <c r="D14037" t="s">
        <v>159</v>
      </c>
      <c r="E14037" s="3" t="str">
        <f>VLOOKUP(A14037,Respondents!A:B,2,FALSE)</f>
        <v>National and Global Standard Setters</v>
      </c>
      <c r="F14037" s="3" t="str">
        <f>VLOOKUP(A14037,Respondents!A:C,3,FALSE)</f>
        <v>National Auditing Standard Setters</v>
      </c>
      <c r="G14037" s="3">
        <f t="shared" si="584"/>
        <v>2</v>
      </c>
      <c r="H14037" s="3">
        <f t="shared" si="585"/>
        <v>1</v>
      </c>
    </row>
    <row r="14038" spans="1:8" x14ac:dyDescent="0.3">
      <c r="A14038" t="s">
        <v>104</v>
      </c>
      <c r="B14038" t="s">
        <v>250</v>
      </c>
      <c r="C14038" t="s">
        <v>335</v>
      </c>
      <c r="D14038" t="s">
        <v>155</v>
      </c>
      <c r="E14038" s="3" t="str">
        <f>VLOOKUP(A14038,Respondents!A:B,2,FALSE)</f>
        <v>National and Global Standard Setters</v>
      </c>
      <c r="F14038" s="3" t="str">
        <f>VLOOKUP(A14038,Respondents!A:C,3,FALSE)</f>
        <v>National Auditing Standard Setters</v>
      </c>
      <c r="G14038" s="3">
        <f t="shared" si="584"/>
        <v>2</v>
      </c>
      <c r="H14038" s="3">
        <f t="shared" si="585"/>
        <v>0</v>
      </c>
    </row>
    <row r="14039" spans="1:8" x14ac:dyDescent="0.3">
      <c r="A14039" t="s">
        <v>104</v>
      </c>
      <c r="B14039" t="s">
        <v>250</v>
      </c>
      <c r="C14039" t="s">
        <v>336</v>
      </c>
      <c r="D14039" t="s">
        <v>155</v>
      </c>
      <c r="E14039" s="3" t="str">
        <f>VLOOKUP(A14039,Respondents!A:B,2,FALSE)</f>
        <v>National and Global Standard Setters</v>
      </c>
      <c r="F14039" s="3" t="str">
        <f>VLOOKUP(A14039,Respondents!A:C,3,FALSE)</f>
        <v>National Auditing Standard Setters</v>
      </c>
      <c r="G14039" s="3">
        <f t="shared" si="584"/>
        <v>2</v>
      </c>
      <c r="H14039" s="3">
        <f t="shared" si="585"/>
        <v>0</v>
      </c>
    </row>
    <row r="14040" spans="1:8" x14ac:dyDescent="0.3">
      <c r="A14040" t="s">
        <v>104</v>
      </c>
      <c r="B14040" t="s">
        <v>250</v>
      </c>
      <c r="C14040" t="s">
        <v>337</v>
      </c>
      <c r="D14040" t="s">
        <v>159</v>
      </c>
      <c r="E14040" s="3" t="str">
        <f>VLOOKUP(A14040,Respondents!A:B,2,FALSE)</f>
        <v>National and Global Standard Setters</v>
      </c>
      <c r="F14040" s="3" t="str">
        <f>VLOOKUP(A14040,Respondents!A:C,3,FALSE)</f>
        <v>National Auditing Standard Setters</v>
      </c>
      <c r="G14040" s="3">
        <f t="shared" si="584"/>
        <v>2</v>
      </c>
      <c r="H14040" s="3">
        <f t="shared" si="585"/>
        <v>1</v>
      </c>
    </row>
    <row r="14041" spans="1:8" x14ac:dyDescent="0.3">
      <c r="A14041" t="s">
        <v>104</v>
      </c>
      <c r="B14041" t="s">
        <v>250</v>
      </c>
      <c r="C14041" t="s">
        <v>386</v>
      </c>
      <c r="D14041" t="s">
        <v>159</v>
      </c>
      <c r="E14041" s="3" t="str">
        <f>VLOOKUP(A14041,Respondents!A:B,2,FALSE)</f>
        <v>National and Global Standard Setters</v>
      </c>
      <c r="F14041" s="3" t="str">
        <f>VLOOKUP(A14041,Respondents!A:C,3,FALSE)</f>
        <v>National Auditing Standard Setters</v>
      </c>
      <c r="G14041" s="3">
        <f t="shared" si="584"/>
        <v>2</v>
      </c>
      <c r="H14041" s="3">
        <f t="shared" si="585"/>
        <v>1</v>
      </c>
    </row>
    <row r="14042" spans="1:8" x14ac:dyDescent="0.3">
      <c r="A14042" t="s">
        <v>104</v>
      </c>
      <c r="B14042" t="s">
        <v>250</v>
      </c>
      <c r="C14042" t="s">
        <v>338</v>
      </c>
      <c r="D14042" t="s">
        <v>159</v>
      </c>
      <c r="E14042" s="3" t="str">
        <f>VLOOKUP(A14042,Respondents!A:B,2,FALSE)</f>
        <v>National and Global Standard Setters</v>
      </c>
      <c r="F14042" s="3" t="str">
        <f>VLOOKUP(A14042,Respondents!A:C,3,FALSE)</f>
        <v>National Auditing Standard Setters</v>
      </c>
      <c r="G14042" s="3">
        <f t="shared" si="584"/>
        <v>2</v>
      </c>
      <c r="H14042" s="3">
        <f t="shared" si="585"/>
        <v>1</v>
      </c>
    </row>
    <row r="14043" spans="1:8" x14ac:dyDescent="0.3">
      <c r="A14043" t="s">
        <v>104</v>
      </c>
      <c r="B14043" t="s">
        <v>257</v>
      </c>
      <c r="C14043" t="s">
        <v>258</v>
      </c>
      <c r="D14043" t="s">
        <v>155</v>
      </c>
      <c r="E14043" s="3" t="str">
        <f>VLOOKUP(A14043,Respondents!A:B,2,FALSE)</f>
        <v>National and Global Standard Setters</v>
      </c>
      <c r="F14043" s="3" t="str">
        <f>VLOOKUP(A14043,Respondents!A:C,3,FALSE)</f>
        <v>National Auditing Standard Setters</v>
      </c>
      <c r="G14043" s="3">
        <f t="shared" si="584"/>
        <v>1</v>
      </c>
      <c r="H14043" s="3">
        <f t="shared" si="585"/>
        <v>0</v>
      </c>
    </row>
    <row r="14044" spans="1:8" x14ac:dyDescent="0.3">
      <c r="A14044" t="s">
        <v>104</v>
      </c>
      <c r="B14044" t="s">
        <v>257</v>
      </c>
      <c r="C14044" t="s">
        <v>259</v>
      </c>
      <c r="D14044" t="s">
        <v>159</v>
      </c>
      <c r="E14044" s="3" t="str">
        <f>VLOOKUP(A14044,Respondents!A:B,2,FALSE)</f>
        <v>National and Global Standard Setters</v>
      </c>
      <c r="F14044" s="3" t="str">
        <f>VLOOKUP(A14044,Respondents!A:C,3,FALSE)</f>
        <v>National Auditing Standard Setters</v>
      </c>
      <c r="G14044" s="3">
        <f t="shared" si="584"/>
        <v>1</v>
      </c>
      <c r="H14044" s="3">
        <f t="shared" si="585"/>
        <v>1</v>
      </c>
    </row>
    <row r="14045" spans="1:8" x14ac:dyDescent="0.3">
      <c r="A14045" t="s">
        <v>104</v>
      </c>
      <c r="B14045" t="s">
        <v>257</v>
      </c>
      <c r="C14045" t="s">
        <v>260</v>
      </c>
      <c r="D14045" t="s">
        <v>155</v>
      </c>
      <c r="E14045" s="3" t="str">
        <f>VLOOKUP(A14045,Respondents!A:B,2,FALSE)</f>
        <v>National and Global Standard Setters</v>
      </c>
      <c r="F14045" s="3" t="str">
        <f>VLOOKUP(A14045,Respondents!A:C,3,FALSE)</f>
        <v>National Auditing Standard Setters</v>
      </c>
      <c r="G14045" s="3">
        <f t="shared" si="584"/>
        <v>1</v>
      </c>
      <c r="H14045" s="3">
        <f t="shared" si="585"/>
        <v>0</v>
      </c>
    </row>
    <row r="14046" spans="1:8" x14ac:dyDescent="0.3">
      <c r="A14046" t="s">
        <v>104</v>
      </c>
      <c r="B14046" t="s">
        <v>257</v>
      </c>
      <c r="C14046" t="s">
        <v>261</v>
      </c>
      <c r="D14046" t="s">
        <v>155</v>
      </c>
      <c r="E14046" s="3" t="str">
        <f>VLOOKUP(A14046,Respondents!A:B,2,FALSE)</f>
        <v>National and Global Standard Setters</v>
      </c>
      <c r="F14046" s="3" t="str">
        <f>VLOOKUP(A14046,Respondents!A:C,3,FALSE)</f>
        <v>National Auditing Standard Setters</v>
      </c>
      <c r="G14046" s="3">
        <f t="shared" si="584"/>
        <v>1</v>
      </c>
      <c r="H14046" s="3">
        <f t="shared" si="585"/>
        <v>0</v>
      </c>
    </row>
    <row r="14047" spans="1:8" x14ac:dyDescent="0.3">
      <c r="A14047" t="s">
        <v>104</v>
      </c>
      <c r="B14047" t="s">
        <v>257</v>
      </c>
      <c r="C14047" t="s">
        <v>262</v>
      </c>
      <c r="D14047" t="s">
        <v>155</v>
      </c>
      <c r="E14047" s="3" t="str">
        <f>VLOOKUP(A14047,Respondents!A:B,2,FALSE)</f>
        <v>National and Global Standard Setters</v>
      </c>
      <c r="F14047" s="3" t="str">
        <f>VLOOKUP(A14047,Respondents!A:C,3,FALSE)</f>
        <v>National Auditing Standard Setters</v>
      </c>
      <c r="G14047" s="3">
        <f t="shared" si="584"/>
        <v>1</v>
      </c>
      <c r="H14047" s="3">
        <f t="shared" si="585"/>
        <v>0</v>
      </c>
    </row>
    <row r="14048" spans="1:8" x14ac:dyDescent="0.3">
      <c r="A14048" t="s">
        <v>104</v>
      </c>
      <c r="B14048" t="s">
        <v>257</v>
      </c>
      <c r="C14048" t="s">
        <v>263</v>
      </c>
      <c r="D14048" t="s">
        <v>155</v>
      </c>
      <c r="E14048" s="3" t="str">
        <f>VLOOKUP(A14048,Respondents!A:B,2,FALSE)</f>
        <v>National and Global Standard Setters</v>
      </c>
      <c r="F14048" s="3" t="str">
        <f>VLOOKUP(A14048,Respondents!A:C,3,FALSE)</f>
        <v>National Auditing Standard Setters</v>
      </c>
      <c r="G14048" s="3">
        <f t="shared" si="584"/>
        <v>1</v>
      </c>
      <c r="H14048" s="3">
        <f t="shared" si="585"/>
        <v>0</v>
      </c>
    </row>
    <row r="14049" spans="1:8" x14ac:dyDescent="0.3">
      <c r="A14049" t="s">
        <v>104</v>
      </c>
      <c r="B14049" t="s">
        <v>257</v>
      </c>
      <c r="C14049" t="s">
        <v>264</v>
      </c>
      <c r="D14049" t="s">
        <v>155</v>
      </c>
      <c r="E14049" s="3" t="str">
        <f>VLOOKUP(A14049,Respondents!A:B,2,FALSE)</f>
        <v>National and Global Standard Setters</v>
      </c>
      <c r="F14049" s="3" t="str">
        <f>VLOOKUP(A14049,Respondents!A:C,3,FALSE)</f>
        <v>National Auditing Standard Setters</v>
      </c>
      <c r="G14049" s="3">
        <f t="shared" si="584"/>
        <v>2</v>
      </c>
      <c r="H14049" s="3">
        <f t="shared" si="585"/>
        <v>0</v>
      </c>
    </row>
    <row r="14050" spans="1:8" x14ac:dyDescent="0.3">
      <c r="A14050" t="s">
        <v>104</v>
      </c>
      <c r="B14050" t="s">
        <v>257</v>
      </c>
      <c r="C14050" t="s">
        <v>265</v>
      </c>
      <c r="D14050" t="s">
        <v>155</v>
      </c>
      <c r="E14050" s="3" t="str">
        <f>VLOOKUP(A14050,Respondents!A:B,2,FALSE)</f>
        <v>National and Global Standard Setters</v>
      </c>
      <c r="F14050" s="3" t="str">
        <f>VLOOKUP(A14050,Respondents!A:C,3,FALSE)</f>
        <v>National Auditing Standard Setters</v>
      </c>
      <c r="G14050" s="3">
        <f t="shared" si="584"/>
        <v>2</v>
      </c>
      <c r="H14050" s="3">
        <f t="shared" si="585"/>
        <v>0</v>
      </c>
    </row>
    <row r="14051" spans="1:8" x14ac:dyDescent="0.3">
      <c r="A14051" t="s">
        <v>104</v>
      </c>
      <c r="B14051" t="s">
        <v>257</v>
      </c>
      <c r="C14051" t="s">
        <v>273</v>
      </c>
      <c r="D14051" t="s">
        <v>159</v>
      </c>
      <c r="E14051" s="3" t="str">
        <f>VLOOKUP(A14051,Respondents!A:B,2,FALSE)</f>
        <v>National and Global Standard Setters</v>
      </c>
      <c r="F14051" s="3" t="str">
        <f>VLOOKUP(A14051,Respondents!A:C,3,FALSE)</f>
        <v>National Auditing Standard Setters</v>
      </c>
      <c r="G14051" s="3">
        <f t="shared" si="584"/>
        <v>2</v>
      </c>
      <c r="H14051" s="3">
        <f t="shared" si="585"/>
        <v>1</v>
      </c>
    </row>
    <row r="14052" spans="1:8" x14ac:dyDescent="0.3">
      <c r="A14052" t="s">
        <v>104</v>
      </c>
      <c r="B14052" t="s">
        <v>257</v>
      </c>
      <c r="C14052" t="s">
        <v>274</v>
      </c>
      <c r="D14052" t="s">
        <v>159</v>
      </c>
      <c r="E14052" s="3" t="str">
        <f>VLOOKUP(A14052,Respondents!A:B,2,FALSE)</f>
        <v>National and Global Standard Setters</v>
      </c>
      <c r="F14052" s="3" t="str">
        <f>VLOOKUP(A14052,Respondents!A:C,3,FALSE)</f>
        <v>National Auditing Standard Setters</v>
      </c>
      <c r="G14052" s="3">
        <f t="shared" si="584"/>
        <v>2</v>
      </c>
      <c r="H14052" s="3">
        <f t="shared" si="585"/>
        <v>1</v>
      </c>
    </row>
    <row r="14053" spans="1:8" x14ac:dyDescent="0.3">
      <c r="A14053" t="s">
        <v>104</v>
      </c>
      <c r="B14053" t="s">
        <v>257</v>
      </c>
      <c r="C14053" t="s">
        <v>275</v>
      </c>
      <c r="D14053" t="s">
        <v>155</v>
      </c>
      <c r="E14053" s="3" t="str">
        <f>VLOOKUP(A14053,Respondents!A:B,2,FALSE)</f>
        <v>National and Global Standard Setters</v>
      </c>
      <c r="F14053" s="3" t="str">
        <f>VLOOKUP(A14053,Respondents!A:C,3,FALSE)</f>
        <v>National Auditing Standard Setters</v>
      </c>
      <c r="G14053" s="3">
        <f t="shared" si="584"/>
        <v>2</v>
      </c>
      <c r="H14053" s="3">
        <f t="shared" si="585"/>
        <v>0</v>
      </c>
    </row>
    <row r="14054" spans="1:8" x14ac:dyDescent="0.3">
      <c r="A14054" t="s">
        <v>105</v>
      </c>
      <c r="B14054" t="s">
        <v>162</v>
      </c>
      <c r="C14054" t="s">
        <v>163</v>
      </c>
      <c r="D14054" t="s">
        <v>155</v>
      </c>
      <c r="E14054" s="3" t="str">
        <f>VLOOKUP(A14054,Respondents!A:B,2,FALSE)</f>
        <v>National and Global Standard Setters</v>
      </c>
      <c r="F14054" s="3" t="str">
        <f>VLOOKUP(A14054,Respondents!A:C,3,FALSE)</f>
        <v>National Auditing Standard Setters</v>
      </c>
      <c r="G14054" s="3">
        <f t="shared" ref="G14054:G14106" si="586">IF(LEN(C14054)-LEN(SUBSTITUTE(C14054,".",""))&lt;=1,1,2)</f>
        <v>1</v>
      </c>
      <c r="H14054" s="3">
        <f t="shared" ref="H14054:H14106" si="587">IF(D14054="Yes",1,0)</f>
        <v>0</v>
      </c>
    </row>
    <row r="14055" spans="1:8" x14ac:dyDescent="0.3">
      <c r="A14055" t="s">
        <v>105</v>
      </c>
      <c r="B14055" t="s">
        <v>162</v>
      </c>
      <c r="C14055" t="s">
        <v>164</v>
      </c>
      <c r="D14055" t="s">
        <v>159</v>
      </c>
      <c r="E14055" s="3" t="str">
        <f>VLOOKUP(A14055,Respondents!A:B,2,FALSE)</f>
        <v>National and Global Standard Setters</v>
      </c>
      <c r="F14055" s="3" t="str">
        <f>VLOOKUP(A14055,Respondents!A:C,3,FALSE)</f>
        <v>National Auditing Standard Setters</v>
      </c>
      <c r="G14055" s="3">
        <f t="shared" si="586"/>
        <v>1</v>
      </c>
      <c r="H14055" s="3">
        <f t="shared" si="587"/>
        <v>1</v>
      </c>
    </row>
    <row r="14056" spans="1:8" x14ac:dyDescent="0.3">
      <c r="A14056" t="s">
        <v>105</v>
      </c>
      <c r="B14056" t="s">
        <v>162</v>
      </c>
      <c r="C14056" t="s">
        <v>165</v>
      </c>
      <c r="D14056" t="s">
        <v>155</v>
      </c>
      <c r="E14056" s="3" t="str">
        <f>VLOOKUP(A14056,Respondents!A:B,2,FALSE)</f>
        <v>National and Global Standard Setters</v>
      </c>
      <c r="F14056" s="3" t="str">
        <f>VLOOKUP(A14056,Respondents!A:C,3,FALSE)</f>
        <v>National Auditing Standard Setters</v>
      </c>
      <c r="G14056" s="3">
        <f t="shared" si="586"/>
        <v>1</v>
      </c>
      <c r="H14056" s="3">
        <f t="shared" si="587"/>
        <v>0</v>
      </c>
    </row>
    <row r="14057" spans="1:8" x14ac:dyDescent="0.3">
      <c r="A14057" t="s">
        <v>105</v>
      </c>
      <c r="B14057" t="s">
        <v>162</v>
      </c>
      <c r="C14057" t="s">
        <v>166</v>
      </c>
      <c r="D14057" t="s">
        <v>155</v>
      </c>
      <c r="E14057" s="3" t="str">
        <f>VLOOKUP(A14057,Respondents!A:B,2,FALSE)</f>
        <v>National and Global Standard Setters</v>
      </c>
      <c r="F14057" s="3" t="str">
        <f>VLOOKUP(A14057,Respondents!A:C,3,FALSE)</f>
        <v>National Auditing Standard Setters</v>
      </c>
      <c r="G14057" s="3">
        <f t="shared" si="586"/>
        <v>1</v>
      </c>
      <c r="H14057" s="3">
        <f t="shared" si="587"/>
        <v>0</v>
      </c>
    </row>
    <row r="14058" spans="1:8" x14ac:dyDescent="0.3">
      <c r="A14058" t="s">
        <v>105</v>
      </c>
      <c r="B14058" t="s">
        <v>162</v>
      </c>
      <c r="C14058" t="s">
        <v>167</v>
      </c>
      <c r="D14058" t="s">
        <v>155</v>
      </c>
      <c r="E14058" s="3" t="str">
        <f>VLOOKUP(A14058,Respondents!A:B,2,FALSE)</f>
        <v>National and Global Standard Setters</v>
      </c>
      <c r="F14058" s="3" t="str">
        <f>VLOOKUP(A14058,Respondents!A:C,3,FALSE)</f>
        <v>National Auditing Standard Setters</v>
      </c>
      <c r="G14058" s="3">
        <f t="shared" si="586"/>
        <v>1</v>
      </c>
      <c r="H14058" s="3">
        <f t="shared" si="587"/>
        <v>0</v>
      </c>
    </row>
    <row r="14059" spans="1:8" x14ac:dyDescent="0.3">
      <c r="A14059" t="s">
        <v>105</v>
      </c>
      <c r="B14059" t="s">
        <v>162</v>
      </c>
      <c r="C14059" t="s">
        <v>168</v>
      </c>
      <c r="D14059" t="s">
        <v>155</v>
      </c>
      <c r="E14059" s="3" t="str">
        <f>VLOOKUP(A14059,Respondents!A:B,2,FALSE)</f>
        <v>National and Global Standard Setters</v>
      </c>
      <c r="F14059" s="3" t="str">
        <f>VLOOKUP(A14059,Respondents!A:C,3,FALSE)</f>
        <v>National Auditing Standard Setters</v>
      </c>
      <c r="G14059" s="3">
        <f t="shared" si="586"/>
        <v>1</v>
      </c>
      <c r="H14059" s="3">
        <f t="shared" si="587"/>
        <v>0</v>
      </c>
    </row>
    <row r="14060" spans="1:8" x14ac:dyDescent="0.3">
      <c r="A14060" t="s">
        <v>105</v>
      </c>
      <c r="B14060" t="s">
        <v>162</v>
      </c>
      <c r="C14060" t="s">
        <v>169</v>
      </c>
      <c r="D14060" t="s">
        <v>159</v>
      </c>
      <c r="E14060" s="3" t="str">
        <f>VLOOKUP(A14060,Respondents!A:B,2,FALSE)</f>
        <v>National and Global Standard Setters</v>
      </c>
      <c r="F14060" s="3" t="str">
        <f>VLOOKUP(A14060,Respondents!A:C,3,FALSE)</f>
        <v>National Auditing Standard Setters</v>
      </c>
      <c r="G14060" s="3">
        <f t="shared" si="586"/>
        <v>2</v>
      </c>
      <c r="H14060" s="3">
        <f t="shared" si="587"/>
        <v>1</v>
      </c>
    </row>
    <row r="14061" spans="1:8" x14ac:dyDescent="0.3">
      <c r="A14061" t="s">
        <v>105</v>
      </c>
      <c r="B14061" t="s">
        <v>162</v>
      </c>
      <c r="C14061" t="s">
        <v>170</v>
      </c>
      <c r="D14061" t="s">
        <v>155</v>
      </c>
      <c r="E14061" s="3" t="str">
        <f>VLOOKUP(A14061,Respondents!A:B,2,FALSE)</f>
        <v>National and Global Standard Setters</v>
      </c>
      <c r="F14061" s="3" t="str">
        <f>VLOOKUP(A14061,Respondents!A:C,3,FALSE)</f>
        <v>National Auditing Standard Setters</v>
      </c>
      <c r="G14061" s="3">
        <f t="shared" si="586"/>
        <v>2</v>
      </c>
      <c r="H14061" s="3">
        <f t="shared" si="587"/>
        <v>0</v>
      </c>
    </row>
    <row r="14062" spans="1:8" x14ac:dyDescent="0.3">
      <c r="A14062" t="s">
        <v>105</v>
      </c>
      <c r="B14062" t="s">
        <v>162</v>
      </c>
      <c r="C14062" t="s">
        <v>269</v>
      </c>
      <c r="D14062" t="s">
        <v>155</v>
      </c>
      <c r="E14062" s="3" t="str">
        <f>VLOOKUP(A14062,Respondents!A:B,2,FALSE)</f>
        <v>National and Global Standard Setters</v>
      </c>
      <c r="F14062" s="3" t="str">
        <f>VLOOKUP(A14062,Respondents!A:C,3,FALSE)</f>
        <v>National Auditing Standard Setters</v>
      </c>
      <c r="G14062" s="3">
        <f t="shared" si="586"/>
        <v>2</v>
      </c>
      <c r="H14062" s="3">
        <f t="shared" si="587"/>
        <v>0</v>
      </c>
    </row>
    <row r="14063" spans="1:8" x14ac:dyDescent="0.3">
      <c r="A14063" t="s">
        <v>105</v>
      </c>
      <c r="B14063" t="s">
        <v>162</v>
      </c>
      <c r="C14063" t="s">
        <v>171</v>
      </c>
      <c r="D14063" t="s">
        <v>159</v>
      </c>
      <c r="E14063" s="3" t="str">
        <f>VLOOKUP(A14063,Respondents!A:B,2,FALSE)</f>
        <v>National and Global Standard Setters</v>
      </c>
      <c r="F14063" s="3" t="str">
        <f>VLOOKUP(A14063,Respondents!A:C,3,FALSE)</f>
        <v>National Auditing Standard Setters</v>
      </c>
      <c r="G14063" s="3">
        <f t="shared" si="586"/>
        <v>2</v>
      </c>
      <c r="H14063" s="3">
        <f t="shared" si="587"/>
        <v>1</v>
      </c>
    </row>
    <row r="14064" spans="1:8" x14ac:dyDescent="0.3">
      <c r="A14064" t="s">
        <v>105</v>
      </c>
      <c r="B14064" t="s">
        <v>187</v>
      </c>
      <c r="C14064" t="s">
        <v>188</v>
      </c>
      <c r="D14064" t="s">
        <v>155</v>
      </c>
      <c r="E14064" s="3" t="str">
        <f>VLOOKUP(A14064,Respondents!A:B,2,FALSE)</f>
        <v>National and Global Standard Setters</v>
      </c>
      <c r="F14064" s="3" t="str">
        <f>VLOOKUP(A14064,Respondents!A:C,3,FALSE)</f>
        <v>National Auditing Standard Setters</v>
      </c>
      <c r="G14064" s="3">
        <f t="shared" si="586"/>
        <v>1</v>
      </c>
      <c r="H14064" s="3">
        <f t="shared" si="587"/>
        <v>0</v>
      </c>
    </row>
    <row r="14065" spans="1:8" x14ac:dyDescent="0.3">
      <c r="A14065" t="s">
        <v>105</v>
      </c>
      <c r="B14065" t="s">
        <v>187</v>
      </c>
      <c r="C14065" t="s">
        <v>189</v>
      </c>
      <c r="D14065" t="s">
        <v>159</v>
      </c>
      <c r="E14065" s="3" t="str">
        <f>VLOOKUP(A14065,Respondents!A:B,2,FALSE)</f>
        <v>National and Global Standard Setters</v>
      </c>
      <c r="F14065" s="3" t="str">
        <f>VLOOKUP(A14065,Respondents!A:C,3,FALSE)</f>
        <v>National Auditing Standard Setters</v>
      </c>
      <c r="G14065" s="3">
        <f t="shared" si="586"/>
        <v>1</v>
      </c>
      <c r="H14065" s="3">
        <f t="shared" si="587"/>
        <v>1</v>
      </c>
    </row>
    <row r="14066" spans="1:8" x14ac:dyDescent="0.3">
      <c r="A14066" t="s">
        <v>105</v>
      </c>
      <c r="B14066" t="s">
        <v>187</v>
      </c>
      <c r="C14066" t="s">
        <v>190</v>
      </c>
      <c r="D14066" t="s">
        <v>155</v>
      </c>
      <c r="E14066" s="3" t="str">
        <f>VLOOKUP(A14066,Respondents!A:B,2,FALSE)</f>
        <v>National and Global Standard Setters</v>
      </c>
      <c r="F14066" s="3" t="str">
        <f>VLOOKUP(A14066,Respondents!A:C,3,FALSE)</f>
        <v>National Auditing Standard Setters</v>
      </c>
      <c r="G14066" s="3">
        <f t="shared" si="586"/>
        <v>1</v>
      </c>
      <c r="H14066" s="3">
        <f t="shared" si="587"/>
        <v>0</v>
      </c>
    </row>
    <row r="14067" spans="1:8" x14ac:dyDescent="0.3">
      <c r="A14067" t="s">
        <v>105</v>
      </c>
      <c r="B14067" t="s">
        <v>187</v>
      </c>
      <c r="C14067" t="s">
        <v>191</v>
      </c>
      <c r="D14067" t="s">
        <v>155</v>
      </c>
      <c r="E14067" s="3" t="str">
        <f>VLOOKUP(A14067,Respondents!A:B,2,FALSE)</f>
        <v>National and Global Standard Setters</v>
      </c>
      <c r="F14067" s="3" t="str">
        <f>VLOOKUP(A14067,Respondents!A:C,3,FALSE)</f>
        <v>National Auditing Standard Setters</v>
      </c>
      <c r="G14067" s="3">
        <f t="shared" si="586"/>
        <v>1</v>
      </c>
      <c r="H14067" s="3">
        <f t="shared" si="587"/>
        <v>0</v>
      </c>
    </row>
    <row r="14068" spans="1:8" x14ac:dyDescent="0.3">
      <c r="A14068" t="s">
        <v>105</v>
      </c>
      <c r="B14068" t="s">
        <v>187</v>
      </c>
      <c r="C14068" t="s">
        <v>192</v>
      </c>
      <c r="D14068" t="s">
        <v>155</v>
      </c>
      <c r="E14068" s="3" t="str">
        <f>VLOOKUP(A14068,Respondents!A:B,2,FALSE)</f>
        <v>National and Global Standard Setters</v>
      </c>
      <c r="F14068" s="3" t="str">
        <f>VLOOKUP(A14068,Respondents!A:C,3,FALSE)</f>
        <v>National Auditing Standard Setters</v>
      </c>
      <c r="G14068" s="3">
        <f t="shared" si="586"/>
        <v>1</v>
      </c>
      <c r="H14068" s="3">
        <f t="shared" si="587"/>
        <v>0</v>
      </c>
    </row>
    <row r="14069" spans="1:8" x14ac:dyDescent="0.3">
      <c r="A14069" t="s">
        <v>105</v>
      </c>
      <c r="B14069" t="s">
        <v>187</v>
      </c>
      <c r="C14069" t="s">
        <v>193</v>
      </c>
      <c r="D14069" t="s">
        <v>155</v>
      </c>
      <c r="E14069" s="3" t="str">
        <f>VLOOKUP(A14069,Respondents!A:B,2,FALSE)</f>
        <v>National and Global Standard Setters</v>
      </c>
      <c r="F14069" s="3" t="str">
        <f>VLOOKUP(A14069,Respondents!A:C,3,FALSE)</f>
        <v>National Auditing Standard Setters</v>
      </c>
      <c r="G14069" s="3">
        <f t="shared" si="586"/>
        <v>1</v>
      </c>
      <c r="H14069" s="3">
        <f t="shared" si="587"/>
        <v>0</v>
      </c>
    </row>
    <row r="14070" spans="1:8" x14ac:dyDescent="0.3">
      <c r="A14070" t="s">
        <v>105</v>
      </c>
      <c r="B14070" t="s">
        <v>187</v>
      </c>
      <c r="C14070" t="s">
        <v>194</v>
      </c>
      <c r="D14070" t="s">
        <v>159</v>
      </c>
      <c r="E14070" s="3" t="str">
        <f>VLOOKUP(A14070,Respondents!A:B,2,FALSE)</f>
        <v>National and Global Standard Setters</v>
      </c>
      <c r="F14070" s="3" t="str">
        <f>VLOOKUP(A14070,Respondents!A:C,3,FALSE)</f>
        <v>National Auditing Standard Setters</v>
      </c>
      <c r="G14070" s="3">
        <f t="shared" si="586"/>
        <v>2</v>
      </c>
      <c r="H14070" s="3">
        <f t="shared" si="587"/>
        <v>1</v>
      </c>
    </row>
    <row r="14071" spans="1:8" x14ac:dyDescent="0.3">
      <c r="A14071" t="s">
        <v>105</v>
      </c>
      <c r="B14071" t="s">
        <v>187</v>
      </c>
      <c r="C14071" t="s">
        <v>329</v>
      </c>
      <c r="D14071" t="s">
        <v>155</v>
      </c>
      <c r="E14071" s="3" t="str">
        <f>VLOOKUP(A14071,Respondents!A:B,2,FALSE)</f>
        <v>National and Global Standard Setters</v>
      </c>
      <c r="F14071" s="3" t="str">
        <f>VLOOKUP(A14071,Respondents!A:C,3,FALSE)</f>
        <v>National Auditing Standard Setters</v>
      </c>
      <c r="G14071" s="3">
        <f t="shared" si="586"/>
        <v>2</v>
      </c>
      <c r="H14071" s="3">
        <f t="shared" si="587"/>
        <v>0</v>
      </c>
    </row>
    <row r="14072" spans="1:8" x14ac:dyDescent="0.3">
      <c r="A14072" t="s">
        <v>105</v>
      </c>
      <c r="B14072" t="s">
        <v>187</v>
      </c>
      <c r="C14072" t="s">
        <v>330</v>
      </c>
      <c r="D14072" t="s">
        <v>155</v>
      </c>
      <c r="E14072" s="3" t="str">
        <f>VLOOKUP(A14072,Respondents!A:B,2,FALSE)</f>
        <v>National and Global Standard Setters</v>
      </c>
      <c r="F14072" s="3" t="str">
        <f>VLOOKUP(A14072,Respondents!A:C,3,FALSE)</f>
        <v>National Auditing Standard Setters</v>
      </c>
      <c r="G14072" s="3">
        <f t="shared" si="586"/>
        <v>2</v>
      </c>
      <c r="H14072" s="3">
        <f t="shared" si="587"/>
        <v>0</v>
      </c>
    </row>
    <row r="14073" spans="1:8" x14ac:dyDescent="0.3">
      <c r="A14073" t="s">
        <v>105</v>
      </c>
      <c r="B14073" t="s">
        <v>187</v>
      </c>
      <c r="C14073" t="s">
        <v>195</v>
      </c>
      <c r="D14073" t="s">
        <v>159</v>
      </c>
      <c r="E14073" s="3" t="str">
        <f>VLOOKUP(A14073,Respondents!A:B,2,FALSE)</f>
        <v>National and Global Standard Setters</v>
      </c>
      <c r="F14073" s="3" t="str">
        <f>VLOOKUP(A14073,Respondents!A:C,3,FALSE)</f>
        <v>National Auditing Standard Setters</v>
      </c>
      <c r="G14073" s="3">
        <f t="shared" si="586"/>
        <v>2</v>
      </c>
      <c r="H14073" s="3">
        <f t="shared" si="587"/>
        <v>1</v>
      </c>
    </row>
    <row r="14074" spans="1:8" x14ac:dyDescent="0.3">
      <c r="A14074" t="s">
        <v>105</v>
      </c>
      <c r="B14074" t="s">
        <v>187</v>
      </c>
      <c r="C14074" t="s">
        <v>196</v>
      </c>
      <c r="D14074" t="s">
        <v>155</v>
      </c>
      <c r="E14074" s="3" t="str">
        <f>VLOOKUP(A14074,Respondents!A:B,2,FALSE)</f>
        <v>National and Global Standard Setters</v>
      </c>
      <c r="F14074" s="3" t="str">
        <f>VLOOKUP(A14074,Respondents!A:C,3,FALSE)</f>
        <v>National Auditing Standard Setters</v>
      </c>
      <c r="G14074" s="3">
        <f t="shared" si="586"/>
        <v>2</v>
      </c>
      <c r="H14074" s="3">
        <f t="shared" si="587"/>
        <v>0</v>
      </c>
    </row>
    <row r="14075" spans="1:8" x14ac:dyDescent="0.3">
      <c r="A14075" t="s">
        <v>105</v>
      </c>
      <c r="B14075" t="s">
        <v>187</v>
      </c>
      <c r="C14075" t="s">
        <v>197</v>
      </c>
      <c r="D14075" t="s">
        <v>155</v>
      </c>
      <c r="E14075" s="3" t="str">
        <f>VLOOKUP(A14075,Respondents!A:B,2,FALSE)</f>
        <v>National and Global Standard Setters</v>
      </c>
      <c r="F14075" s="3" t="str">
        <f>VLOOKUP(A14075,Respondents!A:C,3,FALSE)</f>
        <v>National Auditing Standard Setters</v>
      </c>
      <c r="G14075" s="3">
        <f t="shared" si="586"/>
        <v>2</v>
      </c>
      <c r="H14075" s="3">
        <f t="shared" si="587"/>
        <v>0</v>
      </c>
    </row>
    <row r="14076" spans="1:8" x14ac:dyDescent="0.3">
      <c r="A14076" t="s">
        <v>105</v>
      </c>
      <c r="B14076" t="s">
        <v>187</v>
      </c>
      <c r="C14076" t="s">
        <v>198</v>
      </c>
      <c r="D14076" t="s">
        <v>155</v>
      </c>
      <c r="E14076" s="3" t="str">
        <f>VLOOKUP(A14076,Respondents!A:B,2,FALSE)</f>
        <v>National and Global Standard Setters</v>
      </c>
      <c r="F14076" s="3" t="str">
        <f>VLOOKUP(A14076,Respondents!A:C,3,FALSE)</f>
        <v>National Auditing Standard Setters</v>
      </c>
      <c r="G14076" s="3">
        <f t="shared" si="586"/>
        <v>2</v>
      </c>
      <c r="H14076" s="3">
        <f t="shared" si="587"/>
        <v>0</v>
      </c>
    </row>
    <row r="14077" spans="1:8" x14ac:dyDescent="0.3">
      <c r="A14077" t="s">
        <v>105</v>
      </c>
      <c r="B14077" t="s">
        <v>199</v>
      </c>
      <c r="C14077" t="s">
        <v>200</v>
      </c>
      <c r="D14077" t="s">
        <v>155</v>
      </c>
      <c r="E14077" s="3" t="str">
        <f>VLOOKUP(A14077,Respondents!A:B,2,FALSE)</f>
        <v>National and Global Standard Setters</v>
      </c>
      <c r="F14077" s="3" t="str">
        <f>VLOOKUP(A14077,Respondents!A:C,3,FALSE)</f>
        <v>National Auditing Standard Setters</v>
      </c>
      <c r="G14077" s="3">
        <f t="shared" si="586"/>
        <v>1</v>
      </c>
      <c r="H14077" s="3">
        <f t="shared" si="587"/>
        <v>0</v>
      </c>
    </row>
    <row r="14078" spans="1:8" x14ac:dyDescent="0.3">
      <c r="A14078" t="s">
        <v>105</v>
      </c>
      <c r="B14078" t="s">
        <v>199</v>
      </c>
      <c r="C14078" t="s">
        <v>201</v>
      </c>
      <c r="D14078" t="s">
        <v>159</v>
      </c>
      <c r="E14078" s="3" t="str">
        <f>VLOOKUP(A14078,Respondents!A:B,2,FALSE)</f>
        <v>National and Global Standard Setters</v>
      </c>
      <c r="F14078" s="3" t="str">
        <f>VLOOKUP(A14078,Respondents!A:C,3,FALSE)</f>
        <v>National Auditing Standard Setters</v>
      </c>
      <c r="G14078" s="3">
        <f t="shared" si="586"/>
        <v>1</v>
      </c>
      <c r="H14078" s="3">
        <f t="shared" si="587"/>
        <v>1</v>
      </c>
    </row>
    <row r="14079" spans="1:8" x14ac:dyDescent="0.3">
      <c r="A14079" t="s">
        <v>105</v>
      </c>
      <c r="B14079" t="s">
        <v>199</v>
      </c>
      <c r="C14079" t="s">
        <v>202</v>
      </c>
      <c r="D14079" t="s">
        <v>155</v>
      </c>
      <c r="E14079" s="3" t="str">
        <f>VLOOKUP(A14079,Respondents!A:B,2,FALSE)</f>
        <v>National and Global Standard Setters</v>
      </c>
      <c r="F14079" s="3" t="str">
        <f>VLOOKUP(A14079,Respondents!A:C,3,FALSE)</f>
        <v>National Auditing Standard Setters</v>
      </c>
      <c r="G14079" s="3">
        <f t="shared" si="586"/>
        <v>1</v>
      </c>
      <c r="H14079" s="3">
        <f t="shared" si="587"/>
        <v>0</v>
      </c>
    </row>
    <row r="14080" spans="1:8" x14ac:dyDescent="0.3">
      <c r="A14080" t="s">
        <v>105</v>
      </c>
      <c r="B14080" t="s">
        <v>199</v>
      </c>
      <c r="C14080" t="s">
        <v>203</v>
      </c>
      <c r="D14080" t="s">
        <v>155</v>
      </c>
      <c r="E14080" s="3" t="str">
        <f>VLOOKUP(A14080,Respondents!A:B,2,FALSE)</f>
        <v>National and Global Standard Setters</v>
      </c>
      <c r="F14080" s="3" t="str">
        <f>VLOOKUP(A14080,Respondents!A:C,3,FALSE)</f>
        <v>National Auditing Standard Setters</v>
      </c>
      <c r="G14080" s="3">
        <f t="shared" si="586"/>
        <v>1</v>
      </c>
      <c r="H14080" s="3">
        <f t="shared" si="587"/>
        <v>0</v>
      </c>
    </row>
    <row r="14081" spans="1:8" x14ac:dyDescent="0.3">
      <c r="A14081" t="s">
        <v>105</v>
      </c>
      <c r="B14081" t="s">
        <v>199</v>
      </c>
      <c r="C14081" t="s">
        <v>204</v>
      </c>
      <c r="D14081" t="s">
        <v>155</v>
      </c>
      <c r="E14081" s="3" t="str">
        <f>VLOOKUP(A14081,Respondents!A:B,2,FALSE)</f>
        <v>National and Global Standard Setters</v>
      </c>
      <c r="F14081" s="3" t="str">
        <f>VLOOKUP(A14081,Respondents!A:C,3,FALSE)</f>
        <v>National Auditing Standard Setters</v>
      </c>
      <c r="G14081" s="3">
        <f t="shared" si="586"/>
        <v>1</v>
      </c>
      <c r="H14081" s="3">
        <f t="shared" si="587"/>
        <v>0</v>
      </c>
    </row>
    <row r="14082" spans="1:8" x14ac:dyDescent="0.3">
      <c r="A14082" t="s">
        <v>105</v>
      </c>
      <c r="B14082" t="s">
        <v>199</v>
      </c>
      <c r="C14082" t="s">
        <v>205</v>
      </c>
      <c r="D14082" t="s">
        <v>155</v>
      </c>
      <c r="E14082" s="3" t="str">
        <f>VLOOKUP(A14082,Respondents!A:B,2,FALSE)</f>
        <v>National and Global Standard Setters</v>
      </c>
      <c r="F14082" s="3" t="str">
        <f>VLOOKUP(A14082,Respondents!A:C,3,FALSE)</f>
        <v>National Auditing Standard Setters</v>
      </c>
      <c r="G14082" s="3">
        <f t="shared" si="586"/>
        <v>1</v>
      </c>
      <c r="H14082" s="3">
        <f t="shared" si="587"/>
        <v>0</v>
      </c>
    </row>
    <row r="14083" spans="1:8" x14ac:dyDescent="0.3">
      <c r="A14083" t="s">
        <v>105</v>
      </c>
      <c r="B14083" t="s">
        <v>199</v>
      </c>
      <c r="C14083" t="s">
        <v>270</v>
      </c>
      <c r="D14083" t="s">
        <v>159</v>
      </c>
      <c r="E14083" s="3" t="str">
        <f>VLOOKUP(A14083,Respondents!A:B,2,FALSE)</f>
        <v>National and Global Standard Setters</v>
      </c>
      <c r="F14083" s="3" t="str">
        <f>VLOOKUP(A14083,Respondents!A:C,3,FALSE)</f>
        <v>National Auditing Standard Setters</v>
      </c>
      <c r="G14083" s="3">
        <f t="shared" si="586"/>
        <v>2</v>
      </c>
      <c r="H14083" s="3">
        <f t="shared" si="587"/>
        <v>1</v>
      </c>
    </row>
    <row r="14084" spans="1:8" x14ac:dyDescent="0.3">
      <c r="A14084" t="s">
        <v>105</v>
      </c>
      <c r="B14084" t="s">
        <v>199</v>
      </c>
      <c r="C14084" t="s">
        <v>206</v>
      </c>
      <c r="D14084" t="s">
        <v>155</v>
      </c>
      <c r="E14084" s="3" t="str">
        <f>VLOOKUP(A14084,Respondents!A:B,2,FALSE)</f>
        <v>National and Global Standard Setters</v>
      </c>
      <c r="F14084" s="3" t="str">
        <f>VLOOKUP(A14084,Respondents!A:C,3,FALSE)</f>
        <v>National Auditing Standard Setters</v>
      </c>
      <c r="G14084" s="3">
        <f t="shared" si="586"/>
        <v>2</v>
      </c>
      <c r="H14084" s="3">
        <f t="shared" si="587"/>
        <v>0</v>
      </c>
    </row>
    <row r="14085" spans="1:8" x14ac:dyDescent="0.3">
      <c r="A14085" t="s">
        <v>105</v>
      </c>
      <c r="B14085" t="s">
        <v>199</v>
      </c>
      <c r="C14085" t="s">
        <v>207</v>
      </c>
      <c r="D14085" t="s">
        <v>155</v>
      </c>
      <c r="E14085" s="3" t="str">
        <f>VLOOKUP(A14085,Respondents!A:B,2,FALSE)</f>
        <v>National and Global Standard Setters</v>
      </c>
      <c r="F14085" s="3" t="str">
        <f>VLOOKUP(A14085,Respondents!A:C,3,FALSE)</f>
        <v>National Auditing Standard Setters</v>
      </c>
      <c r="G14085" s="3">
        <f t="shared" si="586"/>
        <v>2</v>
      </c>
      <c r="H14085" s="3">
        <f t="shared" si="587"/>
        <v>0</v>
      </c>
    </row>
    <row r="14086" spans="1:8" x14ac:dyDescent="0.3">
      <c r="A14086" t="s">
        <v>105</v>
      </c>
      <c r="B14086" t="s">
        <v>243</v>
      </c>
      <c r="C14086" t="s">
        <v>244</v>
      </c>
      <c r="D14086" t="s">
        <v>159</v>
      </c>
      <c r="E14086" s="3" t="str">
        <f>VLOOKUP(A14086,Respondents!A:B,2,FALSE)</f>
        <v>National and Global Standard Setters</v>
      </c>
      <c r="F14086" s="3" t="str">
        <f>VLOOKUP(A14086,Respondents!A:C,3,FALSE)</f>
        <v>National Auditing Standard Setters</v>
      </c>
      <c r="G14086" s="3">
        <f t="shared" si="586"/>
        <v>1</v>
      </c>
      <c r="H14086" s="3">
        <f t="shared" si="587"/>
        <v>1</v>
      </c>
    </row>
    <row r="14087" spans="1:8" x14ac:dyDescent="0.3">
      <c r="A14087" t="s">
        <v>105</v>
      </c>
      <c r="B14087" t="s">
        <v>243</v>
      </c>
      <c r="C14087" t="s">
        <v>245</v>
      </c>
      <c r="D14087" t="s">
        <v>155</v>
      </c>
      <c r="E14087" s="3" t="str">
        <f>VLOOKUP(A14087,Respondents!A:B,2,FALSE)</f>
        <v>National and Global Standard Setters</v>
      </c>
      <c r="F14087" s="3" t="str">
        <f>VLOOKUP(A14087,Respondents!A:C,3,FALSE)</f>
        <v>National Auditing Standard Setters</v>
      </c>
      <c r="G14087" s="3">
        <f t="shared" si="586"/>
        <v>1</v>
      </c>
      <c r="H14087" s="3">
        <f t="shared" si="587"/>
        <v>0</v>
      </c>
    </row>
    <row r="14088" spans="1:8" x14ac:dyDescent="0.3">
      <c r="A14088" t="s">
        <v>105</v>
      </c>
      <c r="B14088" t="s">
        <v>243</v>
      </c>
      <c r="C14088" t="s">
        <v>246</v>
      </c>
      <c r="D14088" t="s">
        <v>155</v>
      </c>
      <c r="E14088" s="3" t="str">
        <f>VLOOKUP(A14088,Respondents!A:B,2,FALSE)</f>
        <v>National and Global Standard Setters</v>
      </c>
      <c r="F14088" s="3" t="str">
        <f>VLOOKUP(A14088,Respondents!A:C,3,FALSE)</f>
        <v>National Auditing Standard Setters</v>
      </c>
      <c r="G14088" s="3">
        <f t="shared" si="586"/>
        <v>1</v>
      </c>
      <c r="H14088" s="3">
        <f t="shared" si="587"/>
        <v>0</v>
      </c>
    </row>
    <row r="14089" spans="1:8" x14ac:dyDescent="0.3">
      <c r="A14089" t="s">
        <v>105</v>
      </c>
      <c r="B14089" t="s">
        <v>243</v>
      </c>
      <c r="C14089" t="s">
        <v>247</v>
      </c>
      <c r="D14089" t="s">
        <v>155</v>
      </c>
      <c r="E14089" s="3" t="str">
        <f>VLOOKUP(A14089,Respondents!A:B,2,FALSE)</f>
        <v>National and Global Standard Setters</v>
      </c>
      <c r="F14089" s="3" t="str">
        <f>VLOOKUP(A14089,Respondents!A:C,3,FALSE)</f>
        <v>National Auditing Standard Setters</v>
      </c>
      <c r="G14089" s="3">
        <f t="shared" si="586"/>
        <v>1</v>
      </c>
      <c r="H14089" s="3">
        <f t="shared" si="587"/>
        <v>0</v>
      </c>
    </row>
    <row r="14090" spans="1:8" x14ac:dyDescent="0.3">
      <c r="A14090" t="s">
        <v>105</v>
      </c>
      <c r="B14090" t="s">
        <v>243</v>
      </c>
      <c r="C14090" t="s">
        <v>248</v>
      </c>
      <c r="D14090" t="s">
        <v>155</v>
      </c>
      <c r="E14090" s="3" t="str">
        <f>VLOOKUP(A14090,Respondents!A:B,2,FALSE)</f>
        <v>National and Global Standard Setters</v>
      </c>
      <c r="F14090" s="3" t="str">
        <f>VLOOKUP(A14090,Respondents!A:C,3,FALSE)</f>
        <v>National Auditing Standard Setters</v>
      </c>
      <c r="G14090" s="3">
        <f t="shared" si="586"/>
        <v>1</v>
      </c>
      <c r="H14090" s="3">
        <f t="shared" si="587"/>
        <v>0</v>
      </c>
    </row>
    <row r="14091" spans="1:8" x14ac:dyDescent="0.3">
      <c r="A14091" t="s">
        <v>105</v>
      </c>
      <c r="B14091" t="s">
        <v>243</v>
      </c>
      <c r="C14091" t="s">
        <v>249</v>
      </c>
      <c r="D14091" t="s">
        <v>155</v>
      </c>
      <c r="E14091" s="3" t="str">
        <f>VLOOKUP(A14091,Respondents!A:B,2,FALSE)</f>
        <v>National and Global Standard Setters</v>
      </c>
      <c r="F14091" s="3" t="str">
        <f>VLOOKUP(A14091,Respondents!A:C,3,FALSE)</f>
        <v>National Auditing Standard Setters</v>
      </c>
      <c r="G14091" s="3">
        <f t="shared" si="586"/>
        <v>1</v>
      </c>
      <c r="H14091" s="3">
        <f t="shared" si="587"/>
        <v>0</v>
      </c>
    </row>
    <row r="14092" spans="1:8" x14ac:dyDescent="0.3">
      <c r="A14092" t="s">
        <v>105</v>
      </c>
      <c r="B14092" t="s">
        <v>243</v>
      </c>
      <c r="C14092" t="s">
        <v>331</v>
      </c>
      <c r="D14092" t="s">
        <v>155</v>
      </c>
      <c r="E14092" s="3" t="str">
        <f>VLOOKUP(A14092,Respondents!A:B,2,FALSE)</f>
        <v>National and Global Standard Setters</v>
      </c>
      <c r="F14092" s="3" t="str">
        <f>VLOOKUP(A14092,Respondents!A:C,3,FALSE)</f>
        <v>National Auditing Standard Setters</v>
      </c>
      <c r="G14092" s="3">
        <f t="shared" si="586"/>
        <v>2</v>
      </c>
      <c r="H14092" s="3">
        <f t="shared" si="587"/>
        <v>0</v>
      </c>
    </row>
    <row r="14093" spans="1:8" x14ac:dyDescent="0.3">
      <c r="A14093" t="s">
        <v>105</v>
      </c>
      <c r="B14093" t="s">
        <v>243</v>
      </c>
      <c r="C14093" t="s">
        <v>332</v>
      </c>
      <c r="D14093" t="s">
        <v>155</v>
      </c>
      <c r="E14093" s="3" t="str">
        <f>VLOOKUP(A14093,Respondents!A:B,2,FALSE)</f>
        <v>National and Global Standard Setters</v>
      </c>
      <c r="F14093" s="3" t="str">
        <f>VLOOKUP(A14093,Respondents!A:C,3,FALSE)</f>
        <v>National Auditing Standard Setters</v>
      </c>
      <c r="G14093" s="3">
        <f t="shared" si="586"/>
        <v>2</v>
      </c>
      <c r="H14093" s="3">
        <f t="shared" si="587"/>
        <v>0</v>
      </c>
    </row>
    <row r="14094" spans="1:8" x14ac:dyDescent="0.3">
      <c r="A14094" t="s">
        <v>105</v>
      </c>
      <c r="B14094" t="s">
        <v>243</v>
      </c>
      <c r="C14094" t="s">
        <v>333</v>
      </c>
      <c r="D14094" t="s">
        <v>155</v>
      </c>
      <c r="E14094" s="3" t="str">
        <f>VLOOKUP(A14094,Respondents!A:B,2,FALSE)</f>
        <v>National and Global Standard Setters</v>
      </c>
      <c r="F14094" s="3" t="str">
        <f>VLOOKUP(A14094,Respondents!A:C,3,FALSE)</f>
        <v>National Auditing Standard Setters</v>
      </c>
      <c r="G14094" s="3">
        <f t="shared" si="586"/>
        <v>2</v>
      </c>
      <c r="H14094" s="3">
        <f t="shared" si="587"/>
        <v>0</v>
      </c>
    </row>
    <row r="14095" spans="1:8" x14ac:dyDescent="0.3">
      <c r="A14095" t="s">
        <v>105</v>
      </c>
      <c r="B14095" t="s">
        <v>250</v>
      </c>
      <c r="C14095" t="s">
        <v>251</v>
      </c>
      <c r="D14095" t="s">
        <v>155</v>
      </c>
      <c r="E14095" s="3" t="str">
        <f>VLOOKUP(A14095,Respondents!A:B,2,FALSE)</f>
        <v>National and Global Standard Setters</v>
      </c>
      <c r="F14095" s="3" t="str">
        <f>VLOOKUP(A14095,Respondents!A:C,3,FALSE)</f>
        <v>National Auditing Standard Setters</v>
      </c>
      <c r="G14095" s="3">
        <f t="shared" si="586"/>
        <v>1</v>
      </c>
      <c r="H14095" s="3">
        <f t="shared" si="587"/>
        <v>0</v>
      </c>
    </row>
    <row r="14096" spans="1:8" x14ac:dyDescent="0.3">
      <c r="A14096" t="s">
        <v>105</v>
      </c>
      <c r="B14096" t="s">
        <v>250</v>
      </c>
      <c r="C14096" t="s">
        <v>252</v>
      </c>
      <c r="D14096" t="s">
        <v>155</v>
      </c>
      <c r="E14096" s="3" t="str">
        <f>VLOOKUP(A14096,Respondents!A:B,2,FALSE)</f>
        <v>National and Global Standard Setters</v>
      </c>
      <c r="F14096" s="3" t="str">
        <f>VLOOKUP(A14096,Respondents!A:C,3,FALSE)</f>
        <v>National Auditing Standard Setters</v>
      </c>
      <c r="G14096" s="3">
        <f t="shared" si="586"/>
        <v>1</v>
      </c>
      <c r="H14096" s="3">
        <f t="shared" si="587"/>
        <v>0</v>
      </c>
    </row>
    <row r="14097" spans="1:8" x14ac:dyDescent="0.3">
      <c r="A14097" t="s">
        <v>105</v>
      </c>
      <c r="B14097" t="s">
        <v>250</v>
      </c>
      <c r="C14097" t="s">
        <v>253</v>
      </c>
      <c r="D14097" t="s">
        <v>155</v>
      </c>
      <c r="E14097" s="3" t="str">
        <f>VLOOKUP(A14097,Respondents!A:B,2,FALSE)</f>
        <v>National and Global Standard Setters</v>
      </c>
      <c r="F14097" s="3" t="str">
        <f>VLOOKUP(A14097,Respondents!A:C,3,FALSE)</f>
        <v>National Auditing Standard Setters</v>
      </c>
      <c r="G14097" s="3">
        <f t="shared" si="586"/>
        <v>1</v>
      </c>
      <c r="H14097" s="3">
        <f t="shared" si="587"/>
        <v>0</v>
      </c>
    </row>
    <row r="14098" spans="1:8" x14ac:dyDescent="0.3">
      <c r="A14098" t="s">
        <v>105</v>
      </c>
      <c r="B14098" t="s">
        <v>250</v>
      </c>
      <c r="C14098" t="s">
        <v>254</v>
      </c>
      <c r="D14098" t="s">
        <v>159</v>
      </c>
      <c r="E14098" s="3" t="str">
        <f>VLOOKUP(A14098,Respondents!A:B,2,FALSE)</f>
        <v>National and Global Standard Setters</v>
      </c>
      <c r="F14098" s="3" t="str">
        <f>VLOOKUP(A14098,Respondents!A:C,3,FALSE)</f>
        <v>National Auditing Standard Setters</v>
      </c>
      <c r="G14098" s="3">
        <f t="shared" si="586"/>
        <v>1</v>
      </c>
      <c r="H14098" s="3">
        <f t="shared" si="587"/>
        <v>1</v>
      </c>
    </row>
    <row r="14099" spans="1:8" x14ac:dyDescent="0.3">
      <c r="A14099" t="s">
        <v>105</v>
      </c>
      <c r="B14099" t="s">
        <v>250</v>
      </c>
      <c r="C14099" t="s">
        <v>255</v>
      </c>
      <c r="D14099" t="s">
        <v>155</v>
      </c>
      <c r="E14099" s="3" t="str">
        <f>VLOOKUP(A14099,Respondents!A:B,2,FALSE)</f>
        <v>National and Global Standard Setters</v>
      </c>
      <c r="F14099" s="3" t="str">
        <f>VLOOKUP(A14099,Respondents!A:C,3,FALSE)</f>
        <v>National Auditing Standard Setters</v>
      </c>
      <c r="G14099" s="3">
        <f t="shared" si="586"/>
        <v>1</v>
      </c>
      <c r="H14099" s="3">
        <f t="shared" si="587"/>
        <v>0</v>
      </c>
    </row>
    <row r="14100" spans="1:8" x14ac:dyDescent="0.3">
      <c r="A14100" t="s">
        <v>105</v>
      </c>
      <c r="B14100" t="s">
        <v>250</v>
      </c>
      <c r="C14100" t="s">
        <v>256</v>
      </c>
      <c r="D14100" t="s">
        <v>155</v>
      </c>
      <c r="E14100" s="3" t="str">
        <f>VLOOKUP(A14100,Respondents!A:B,2,FALSE)</f>
        <v>National and Global Standard Setters</v>
      </c>
      <c r="F14100" s="3" t="str">
        <f>VLOOKUP(A14100,Respondents!A:C,3,FALSE)</f>
        <v>National Auditing Standard Setters</v>
      </c>
      <c r="G14100" s="3">
        <f t="shared" si="586"/>
        <v>1</v>
      </c>
      <c r="H14100" s="3">
        <f t="shared" si="587"/>
        <v>0</v>
      </c>
    </row>
    <row r="14101" spans="1:8" x14ac:dyDescent="0.3">
      <c r="A14101" t="s">
        <v>105</v>
      </c>
      <c r="B14101" t="s">
        <v>250</v>
      </c>
      <c r="C14101" t="s">
        <v>334</v>
      </c>
      <c r="D14101" t="s">
        <v>155</v>
      </c>
      <c r="E14101" s="3" t="str">
        <f>VLOOKUP(A14101,Respondents!A:B,2,FALSE)</f>
        <v>National and Global Standard Setters</v>
      </c>
      <c r="F14101" s="3" t="str">
        <f>VLOOKUP(A14101,Respondents!A:C,3,FALSE)</f>
        <v>National Auditing Standard Setters</v>
      </c>
      <c r="G14101" s="3">
        <f t="shared" si="586"/>
        <v>2</v>
      </c>
      <c r="H14101" s="3">
        <f t="shared" si="587"/>
        <v>0</v>
      </c>
    </row>
    <row r="14102" spans="1:8" x14ac:dyDescent="0.3">
      <c r="A14102" t="s">
        <v>105</v>
      </c>
      <c r="B14102" t="s">
        <v>250</v>
      </c>
      <c r="C14102" t="s">
        <v>335</v>
      </c>
      <c r="D14102" t="s">
        <v>155</v>
      </c>
      <c r="E14102" s="3" t="str">
        <f>VLOOKUP(A14102,Respondents!A:B,2,FALSE)</f>
        <v>National and Global Standard Setters</v>
      </c>
      <c r="F14102" s="3" t="str">
        <f>VLOOKUP(A14102,Respondents!A:C,3,FALSE)</f>
        <v>National Auditing Standard Setters</v>
      </c>
      <c r="G14102" s="3">
        <f t="shared" si="586"/>
        <v>2</v>
      </c>
      <c r="H14102" s="3">
        <f t="shared" si="587"/>
        <v>0</v>
      </c>
    </row>
    <row r="14103" spans="1:8" x14ac:dyDescent="0.3">
      <c r="A14103" t="s">
        <v>105</v>
      </c>
      <c r="B14103" t="s">
        <v>250</v>
      </c>
      <c r="C14103" t="s">
        <v>336</v>
      </c>
      <c r="D14103" t="s">
        <v>155</v>
      </c>
      <c r="E14103" s="3" t="str">
        <f>VLOOKUP(A14103,Respondents!A:B,2,FALSE)</f>
        <v>National and Global Standard Setters</v>
      </c>
      <c r="F14103" s="3" t="str">
        <f>VLOOKUP(A14103,Respondents!A:C,3,FALSE)</f>
        <v>National Auditing Standard Setters</v>
      </c>
      <c r="G14103" s="3">
        <f t="shared" si="586"/>
        <v>2</v>
      </c>
      <c r="H14103" s="3">
        <f t="shared" si="587"/>
        <v>0</v>
      </c>
    </row>
    <row r="14104" spans="1:8" x14ac:dyDescent="0.3">
      <c r="A14104" t="s">
        <v>105</v>
      </c>
      <c r="B14104" t="s">
        <v>250</v>
      </c>
      <c r="C14104" t="s">
        <v>337</v>
      </c>
      <c r="D14104" t="s">
        <v>159</v>
      </c>
      <c r="E14104" s="3" t="str">
        <f>VLOOKUP(A14104,Respondents!A:B,2,FALSE)</f>
        <v>National and Global Standard Setters</v>
      </c>
      <c r="F14104" s="3" t="str">
        <f>VLOOKUP(A14104,Respondents!A:C,3,FALSE)</f>
        <v>National Auditing Standard Setters</v>
      </c>
      <c r="G14104" s="3">
        <f t="shared" si="586"/>
        <v>2</v>
      </c>
      <c r="H14104" s="3">
        <f t="shared" si="587"/>
        <v>1</v>
      </c>
    </row>
    <row r="14105" spans="1:8" x14ac:dyDescent="0.3">
      <c r="A14105" t="s">
        <v>105</v>
      </c>
      <c r="B14105" t="s">
        <v>250</v>
      </c>
      <c r="C14105" t="s">
        <v>386</v>
      </c>
      <c r="D14105" t="s">
        <v>155</v>
      </c>
      <c r="E14105" s="3" t="str">
        <f>VLOOKUP(A14105,Respondents!A:B,2,FALSE)</f>
        <v>National and Global Standard Setters</v>
      </c>
      <c r="F14105" s="3" t="str">
        <f>VLOOKUP(A14105,Respondents!A:C,3,FALSE)</f>
        <v>National Auditing Standard Setters</v>
      </c>
      <c r="G14105" s="3">
        <f t="shared" si="586"/>
        <v>2</v>
      </c>
      <c r="H14105" s="3">
        <f t="shared" si="587"/>
        <v>0</v>
      </c>
    </row>
    <row r="14106" spans="1:8" x14ac:dyDescent="0.3">
      <c r="A14106" t="s">
        <v>105</v>
      </c>
      <c r="B14106" t="s">
        <v>250</v>
      </c>
      <c r="C14106" t="s">
        <v>338</v>
      </c>
      <c r="D14106" t="s">
        <v>155</v>
      </c>
      <c r="E14106" s="3" t="str">
        <f>VLOOKUP(A14106,Respondents!A:B,2,FALSE)</f>
        <v>National and Global Standard Setters</v>
      </c>
      <c r="F14106" s="3" t="str">
        <f>VLOOKUP(A14106,Respondents!A:C,3,FALSE)</f>
        <v>National Auditing Standard Setters</v>
      </c>
      <c r="G14106" s="3">
        <f t="shared" si="586"/>
        <v>2</v>
      </c>
      <c r="H14106" s="3">
        <f t="shared" si="587"/>
        <v>0</v>
      </c>
    </row>
    <row r="14107" spans="1:8" x14ac:dyDescent="0.3">
      <c r="A14107" t="s">
        <v>105</v>
      </c>
      <c r="B14107" t="s">
        <v>257</v>
      </c>
      <c r="C14107" t="s">
        <v>258</v>
      </c>
      <c r="D14107" t="s">
        <v>155</v>
      </c>
      <c r="E14107" s="3" t="str">
        <f>VLOOKUP(A14107,Respondents!A:B,2,FALSE)</f>
        <v>National and Global Standard Setters</v>
      </c>
      <c r="F14107" s="3" t="str">
        <f>VLOOKUP(A14107,Respondents!A:C,3,FALSE)</f>
        <v>National Auditing Standard Setters</v>
      </c>
      <c r="G14107" s="3">
        <f t="shared" ref="G14107:G14148" si="588">IF(LEN(C14107)-LEN(SUBSTITUTE(C14107,".",""))&lt;=1,1,2)</f>
        <v>1</v>
      </c>
      <c r="H14107" s="3">
        <f t="shared" ref="H14107:H14148" si="589">IF(D14107="Yes",1,0)</f>
        <v>0</v>
      </c>
    </row>
    <row r="14108" spans="1:8" x14ac:dyDescent="0.3">
      <c r="A14108" t="s">
        <v>105</v>
      </c>
      <c r="B14108" t="s">
        <v>257</v>
      </c>
      <c r="C14108" t="s">
        <v>259</v>
      </c>
      <c r="D14108" t="s">
        <v>159</v>
      </c>
      <c r="E14108" s="3" t="str">
        <f>VLOOKUP(A14108,Respondents!A:B,2,FALSE)</f>
        <v>National and Global Standard Setters</v>
      </c>
      <c r="F14108" s="3" t="str">
        <f>VLOOKUP(A14108,Respondents!A:C,3,FALSE)</f>
        <v>National Auditing Standard Setters</v>
      </c>
      <c r="G14108" s="3">
        <f t="shared" si="588"/>
        <v>1</v>
      </c>
      <c r="H14108" s="3">
        <f t="shared" si="589"/>
        <v>1</v>
      </c>
    </row>
    <row r="14109" spans="1:8" x14ac:dyDescent="0.3">
      <c r="A14109" t="s">
        <v>105</v>
      </c>
      <c r="B14109" t="s">
        <v>257</v>
      </c>
      <c r="C14109" t="s">
        <v>260</v>
      </c>
      <c r="D14109" t="s">
        <v>155</v>
      </c>
      <c r="E14109" s="3" t="str">
        <f>VLOOKUP(A14109,Respondents!A:B,2,FALSE)</f>
        <v>National and Global Standard Setters</v>
      </c>
      <c r="F14109" s="3" t="str">
        <f>VLOOKUP(A14109,Respondents!A:C,3,FALSE)</f>
        <v>National Auditing Standard Setters</v>
      </c>
      <c r="G14109" s="3">
        <f t="shared" si="588"/>
        <v>1</v>
      </c>
      <c r="H14109" s="3">
        <f t="shared" si="589"/>
        <v>0</v>
      </c>
    </row>
    <row r="14110" spans="1:8" x14ac:dyDescent="0.3">
      <c r="A14110" t="s">
        <v>105</v>
      </c>
      <c r="B14110" t="s">
        <v>257</v>
      </c>
      <c r="C14110" t="s">
        <v>261</v>
      </c>
      <c r="D14110" t="s">
        <v>155</v>
      </c>
      <c r="E14110" s="3" t="str">
        <f>VLOOKUP(A14110,Respondents!A:B,2,FALSE)</f>
        <v>National and Global Standard Setters</v>
      </c>
      <c r="F14110" s="3" t="str">
        <f>VLOOKUP(A14110,Respondents!A:C,3,FALSE)</f>
        <v>National Auditing Standard Setters</v>
      </c>
      <c r="G14110" s="3">
        <f t="shared" si="588"/>
        <v>1</v>
      </c>
      <c r="H14110" s="3">
        <f t="shared" si="589"/>
        <v>0</v>
      </c>
    </row>
    <row r="14111" spans="1:8" x14ac:dyDescent="0.3">
      <c r="A14111" t="s">
        <v>105</v>
      </c>
      <c r="B14111" t="s">
        <v>257</v>
      </c>
      <c r="C14111" t="s">
        <v>262</v>
      </c>
      <c r="D14111" t="s">
        <v>155</v>
      </c>
      <c r="E14111" s="3" t="str">
        <f>VLOOKUP(A14111,Respondents!A:B,2,FALSE)</f>
        <v>National and Global Standard Setters</v>
      </c>
      <c r="F14111" s="3" t="str">
        <f>VLOOKUP(A14111,Respondents!A:C,3,FALSE)</f>
        <v>National Auditing Standard Setters</v>
      </c>
      <c r="G14111" s="3">
        <f t="shared" si="588"/>
        <v>1</v>
      </c>
      <c r="H14111" s="3">
        <f t="shared" si="589"/>
        <v>0</v>
      </c>
    </row>
    <row r="14112" spans="1:8" x14ac:dyDescent="0.3">
      <c r="A14112" t="s">
        <v>105</v>
      </c>
      <c r="B14112" t="s">
        <v>257</v>
      </c>
      <c r="C14112" t="s">
        <v>263</v>
      </c>
      <c r="D14112" t="s">
        <v>155</v>
      </c>
      <c r="E14112" s="3" t="str">
        <f>VLOOKUP(A14112,Respondents!A:B,2,FALSE)</f>
        <v>National and Global Standard Setters</v>
      </c>
      <c r="F14112" s="3" t="str">
        <f>VLOOKUP(A14112,Respondents!A:C,3,FALSE)</f>
        <v>National Auditing Standard Setters</v>
      </c>
      <c r="G14112" s="3">
        <f t="shared" si="588"/>
        <v>1</v>
      </c>
      <c r="H14112" s="3">
        <f t="shared" si="589"/>
        <v>0</v>
      </c>
    </row>
    <row r="14113" spans="1:8" x14ac:dyDescent="0.3">
      <c r="A14113" t="s">
        <v>105</v>
      </c>
      <c r="B14113" t="s">
        <v>257</v>
      </c>
      <c r="C14113" t="s">
        <v>264</v>
      </c>
      <c r="D14113" t="s">
        <v>155</v>
      </c>
      <c r="E14113" s="3" t="str">
        <f>VLOOKUP(A14113,Respondents!A:B,2,FALSE)</f>
        <v>National and Global Standard Setters</v>
      </c>
      <c r="F14113" s="3" t="str">
        <f>VLOOKUP(A14113,Respondents!A:C,3,FALSE)</f>
        <v>National Auditing Standard Setters</v>
      </c>
      <c r="G14113" s="3">
        <f t="shared" si="588"/>
        <v>2</v>
      </c>
      <c r="H14113" s="3">
        <f t="shared" si="589"/>
        <v>0</v>
      </c>
    </row>
    <row r="14114" spans="1:8" x14ac:dyDescent="0.3">
      <c r="A14114" t="s">
        <v>105</v>
      </c>
      <c r="B14114" t="s">
        <v>257</v>
      </c>
      <c r="C14114" t="s">
        <v>265</v>
      </c>
      <c r="D14114" t="s">
        <v>159</v>
      </c>
      <c r="E14114" s="3" t="str">
        <f>VLOOKUP(A14114,Respondents!A:B,2,FALSE)</f>
        <v>National and Global Standard Setters</v>
      </c>
      <c r="F14114" s="3" t="str">
        <f>VLOOKUP(A14114,Respondents!A:C,3,FALSE)</f>
        <v>National Auditing Standard Setters</v>
      </c>
      <c r="G14114" s="3">
        <f t="shared" si="588"/>
        <v>2</v>
      </c>
      <c r="H14114" s="3">
        <f t="shared" si="589"/>
        <v>1</v>
      </c>
    </row>
    <row r="14115" spans="1:8" x14ac:dyDescent="0.3">
      <c r="A14115" t="s">
        <v>105</v>
      </c>
      <c r="B14115" t="s">
        <v>257</v>
      </c>
      <c r="C14115" t="s">
        <v>273</v>
      </c>
      <c r="D14115" t="s">
        <v>155</v>
      </c>
      <c r="E14115" s="3" t="str">
        <f>VLOOKUP(A14115,Respondents!A:B,2,FALSE)</f>
        <v>National and Global Standard Setters</v>
      </c>
      <c r="F14115" s="3" t="str">
        <f>VLOOKUP(A14115,Respondents!A:C,3,FALSE)</f>
        <v>National Auditing Standard Setters</v>
      </c>
      <c r="G14115" s="3">
        <f t="shared" si="588"/>
        <v>2</v>
      </c>
      <c r="H14115" s="3">
        <f t="shared" si="589"/>
        <v>0</v>
      </c>
    </row>
    <row r="14116" spans="1:8" x14ac:dyDescent="0.3">
      <c r="A14116" t="s">
        <v>105</v>
      </c>
      <c r="B14116" t="s">
        <v>257</v>
      </c>
      <c r="C14116" t="s">
        <v>274</v>
      </c>
      <c r="D14116" t="s">
        <v>155</v>
      </c>
      <c r="E14116" s="3" t="str">
        <f>VLOOKUP(A14116,Respondents!A:B,2,FALSE)</f>
        <v>National and Global Standard Setters</v>
      </c>
      <c r="F14116" s="3" t="str">
        <f>VLOOKUP(A14116,Respondents!A:C,3,FALSE)</f>
        <v>National Auditing Standard Setters</v>
      </c>
      <c r="G14116" s="3">
        <f t="shared" si="588"/>
        <v>2</v>
      </c>
      <c r="H14116" s="3">
        <f t="shared" si="589"/>
        <v>0</v>
      </c>
    </row>
    <row r="14117" spans="1:8" x14ac:dyDescent="0.3">
      <c r="A14117" t="s">
        <v>105</v>
      </c>
      <c r="B14117" t="s">
        <v>257</v>
      </c>
      <c r="C14117" t="s">
        <v>275</v>
      </c>
      <c r="D14117" t="s">
        <v>155</v>
      </c>
      <c r="E14117" s="3" t="str">
        <f>VLOOKUP(A14117,Respondents!A:B,2,FALSE)</f>
        <v>National and Global Standard Setters</v>
      </c>
      <c r="F14117" s="3" t="str">
        <f>VLOOKUP(A14117,Respondents!A:C,3,FALSE)</f>
        <v>National Auditing Standard Setters</v>
      </c>
      <c r="G14117" s="3">
        <f t="shared" si="588"/>
        <v>2</v>
      </c>
      <c r="H14117" s="3">
        <f t="shared" si="589"/>
        <v>0</v>
      </c>
    </row>
    <row r="14118" spans="1:8" x14ac:dyDescent="0.3">
      <c r="A14118" t="s">
        <v>118</v>
      </c>
      <c r="B14118" t="s">
        <v>162</v>
      </c>
      <c r="C14118" t="s">
        <v>163</v>
      </c>
      <c r="D14118" t="s">
        <v>159</v>
      </c>
      <c r="E14118" s="3" t="str">
        <f>VLOOKUP(A14118,Respondents!A:B,2,FALSE)</f>
        <v>Assurance Practitioners</v>
      </c>
      <c r="F14118" s="3" t="str">
        <f>VLOOKUP(A14118,Respondents!A:C,3,FALSE)</f>
        <v>Accounting Firms</v>
      </c>
      <c r="G14118" s="3">
        <f t="shared" si="588"/>
        <v>1</v>
      </c>
      <c r="H14118" s="3">
        <f t="shared" si="589"/>
        <v>1</v>
      </c>
    </row>
    <row r="14119" spans="1:8" x14ac:dyDescent="0.3">
      <c r="A14119" t="s">
        <v>118</v>
      </c>
      <c r="B14119" t="s">
        <v>162</v>
      </c>
      <c r="C14119" t="s">
        <v>164</v>
      </c>
      <c r="D14119" t="s">
        <v>155</v>
      </c>
      <c r="E14119" s="3" t="str">
        <f>VLOOKUP(A14119,Respondents!A:B,2,FALSE)</f>
        <v>Assurance Practitioners</v>
      </c>
      <c r="F14119" s="3" t="str">
        <f>VLOOKUP(A14119,Respondents!A:C,3,FALSE)</f>
        <v>Accounting Firms</v>
      </c>
      <c r="G14119" s="3">
        <f t="shared" si="588"/>
        <v>1</v>
      </c>
      <c r="H14119" s="3">
        <f t="shared" si="589"/>
        <v>0</v>
      </c>
    </row>
    <row r="14120" spans="1:8" x14ac:dyDescent="0.3">
      <c r="A14120" t="s">
        <v>118</v>
      </c>
      <c r="B14120" t="s">
        <v>162</v>
      </c>
      <c r="C14120" t="s">
        <v>165</v>
      </c>
      <c r="D14120" t="s">
        <v>155</v>
      </c>
      <c r="E14120" s="3" t="str">
        <f>VLOOKUP(A14120,Respondents!A:B,2,FALSE)</f>
        <v>Assurance Practitioners</v>
      </c>
      <c r="F14120" s="3" t="str">
        <f>VLOOKUP(A14120,Respondents!A:C,3,FALSE)</f>
        <v>Accounting Firms</v>
      </c>
      <c r="G14120" s="3">
        <f t="shared" si="588"/>
        <v>1</v>
      </c>
      <c r="H14120" s="3">
        <f t="shared" si="589"/>
        <v>0</v>
      </c>
    </row>
    <row r="14121" spans="1:8" x14ac:dyDescent="0.3">
      <c r="A14121" t="s">
        <v>118</v>
      </c>
      <c r="B14121" t="s">
        <v>162</v>
      </c>
      <c r="C14121" t="s">
        <v>166</v>
      </c>
      <c r="D14121" t="s">
        <v>155</v>
      </c>
      <c r="E14121" s="3" t="str">
        <f>VLOOKUP(A14121,Respondents!A:B,2,FALSE)</f>
        <v>Assurance Practitioners</v>
      </c>
      <c r="F14121" s="3" t="str">
        <f>VLOOKUP(A14121,Respondents!A:C,3,FALSE)</f>
        <v>Accounting Firms</v>
      </c>
      <c r="G14121" s="3">
        <f t="shared" si="588"/>
        <v>1</v>
      </c>
      <c r="H14121" s="3">
        <f t="shared" si="589"/>
        <v>0</v>
      </c>
    </row>
    <row r="14122" spans="1:8" x14ac:dyDescent="0.3">
      <c r="A14122" t="s">
        <v>118</v>
      </c>
      <c r="B14122" t="s">
        <v>162</v>
      </c>
      <c r="C14122" t="s">
        <v>167</v>
      </c>
      <c r="D14122" t="s">
        <v>155</v>
      </c>
      <c r="E14122" s="3" t="str">
        <f>VLOOKUP(A14122,Respondents!A:B,2,FALSE)</f>
        <v>Assurance Practitioners</v>
      </c>
      <c r="F14122" s="3" t="str">
        <f>VLOOKUP(A14122,Respondents!A:C,3,FALSE)</f>
        <v>Accounting Firms</v>
      </c>
      <c r="G14122" s="3">
        <f t="shared" si="588"/>
        <v>1</v>
      </c>
      <c r="H14122" s="3">
        <f t="shared" si="589"/>
        <v>0</v>
      </c>
    </row>
    <row r="14123" spans="1:8" x14ac:dyDescent="0.3">
      <c r="A14123" t="s">
        <v>118</v>
      </c>
      <c r="B14123" t="s">
        <v>162</v>
      </c>
      <c r="C14123" t="s">
        <v>168</v>
      </c>
      <c r="D14123" t="s">
        <v>155</v>
      </c>
      <c r="E14123" s="3" t="str">
        <f>VLOOKUP(A14123,Respondents!A:B,2,FALSE)</f>
        <v>Assurance Practitioners</v>
      </c>
      <c r="F14123" s="3" t="str">
        <f>VLOOKUP(A14123,Respondents!A:C,3,FALSE)</f>
        <v>Accounting Firms</v>
      </c>
      <c r="G14123" s="3">
        <f t="shared" si="588"/>
        <v>1</v>
      </c>
      <c r="H14123" s="3">
        <f t="shared" si="589"/>
        <v>0</v>
      </c>
    </row>
    <row r="14124" spans="1:8" x14ac:dyDescent="0.3">
      <c r="A14124" t="s">
        <v>118</v>
      </c>
      <c r="B14124" t="s">
        <v>162</v>
      </c>
      <c r="C14124" t="s">
        <v>169</v>
      </c>
      <c r="D14124" t="s">
        <v>155</v>
      </c>
      <c r="E14124" s="3" t="str">
        <f>VLOOKUP(A14124,Respondents!A:B,2,FALSE)</f>
        <v>Assurance Practitioners</v>
      </c>
      <c r="F14124" s="3" t="str">
        <f>VLOOKUP(A14124,Respondents!A:C,3,FALSE)</f>
        <v>Accounting Firms</v>
      </c>
      <c r="G14124" s="3">
        <f t="shared" si="588"/>
        <v>2</v>
      </c>
      <c r="H14124" s="3">
        <f t="shared" si="589"/>
        <v>0</v>
      </c>
    </row>
    <row r="14125" spans="1:8" x14ac:dyDescent="0.3">
      <c r="A14125" t="s">
        <v>118</v>
      </c>
      <c r="B14125" t="s">
        <v>162</v>
      </c>
      <c r="C14125" t="s">
        <v>170</v>
      </c>
      <c r="D14125" t="s">
        <v>155</v>
      </c>
      <c r="E14125" s="3" t="str">
        <f>VLOOKUP(A14125,Respondents!A:B,2,FALSE)</f>
        <v>Assurance Practitioners</v>
      </c>
      <c r="F14125" s="3" t="str">
        <f>VLOOKUP(A14125,Respondents!A:C,3,FALSE)</f>
        <v>Accounting Firms</v>
      </c>
      <c r="G14125" s="3">
        <f t="shared" si="588"/>
        <v>2</v>
      </c>
      <c r="H14125" s="3">
        <f t="shared" si="589"/>
        <v>0</v>
      </c>
    </row>
    <row r="14126" spans="1:8" x14ac:dyDescent="0.3">
      <c r="A14126" t="s">
        <v>118</v>
      </c>
      <c r="B14126" t="s">
        <v>162</v>
      </c>
      <c r="C14126" t="s">
        <v>269</v>
      </c>
      <c r="D14126" t="s">
        <v>155</v>
      </c>
      <c r="E14126" s="3" t="str">
        <f>VLOOKUP(A14126,Respondents!A:B,2,FALSE)</f>
        <v>Assurance Practitioners</v>
      </c>
      <c r="F14126" s="3" t="str">
        <f>VLOOKUP(A14126,Respondents!A:C,3,FALSE)</f>
        <v>Accounting Firms</v>
      </c>
      <c r="G14126" s="3">
        <f t="shared" si="588"/>
        <v>2</v>
      </c>
      <c r="H14126" s="3">
        <f t="shared" si="589"/>
        <v>0</v>
      </c>
    </row>
    <row r="14127" spans="1:8" x14ac:dyDescent="0.3">
      <c r="A14127" t="s">
        <v>118</v>
      </c>
      <c r="B14127" t="s">
        <v>162</v>
      </c>
      <c r="C14127" t="s">
        <v>171</v>
      </c>
      <c r="D14127" t="s">
        <v>155</v>
      </c>
      <c r="E14127" s="3" t="str">
        <f>VLOOKUP(A14127,Respondents!A:B,2,FALSE)</f>
        <v>Assurance Practitioners</v>
      </c>
      <c r="F14127" s="3" t="str">
        <f>VLOOKUP(A14127,Respondents!A:C,3,FALSE)</f>
        <v>Accounting Firms</v>
      </c>
      <c r="G14127" s="3">
        <f t="shared" si="588"/>
        <v>2</v>
      </c>
      <c r="H14127" s="3">
        <f t="shared" si="589"/>
        <v>0</v>
      </c>
    </row>
    <row r="14128" spans="1:8" x14ac:dyDescent="0.3">
      <c r="A14128" t="s">
        <v>118</v>
      </c>
      <c r="B14128" t="s">
        <v>187</v>
      </c>
      <c r="C14128" t="s">
        <v>188</v>
      </c>
      <c r="D14128" t="s">
        <v>159</v>
      </c>
      <c r="E14128" s="3" t="str">
        <f>VLOOKUP(A14128,Respondents!A:B,2,FALSE)</f>
        <v>Assurance Practitioners</v>
      </c>
      <c r="F14128" s="3" t="str">
        <f>VLOOKUP(A14128,Respondents!A:C,3,FALSE)</f>
        <v>Accounting Firms</v>
      </c>
      <c r="G14128" s="3">
        <f t="shared" si="588"/>
        <v>1</v>
      </c>
      <c r="H14128" s="3">
        <f t="shared" si="589"/>
        <v>1</v>
      </c>
    </row>
    <row r="14129" spans="1:8" x14ac:dyDescent="0.3">
      <c r="A14129" t="s">
        <v>118</v>
      </c>
      <c r="B14129" t="s">
        <v>187</v>
      </c>
      <c r="C14129" t="s">
        <v>189</v>
      </c>
      <c r="D14129" t="s">
        <v>155</v>
      </c>
      <c r="E14129" s="3" t="str">
        <f>VLOOKUP(A14129,Respondents!A:B,2,FALSE)</f>
        <v>Assurance Practitioners</v>
      </c>
      <c r="F14129" s="3" t="str">
        <f>VLOOKUP(A14129,Respondents!A:C,3,FALSE)</f>
        <v>Accounting Firms</v>
      </c>
      <c r="G14129" s="3">
        <f t="shared" si="588"/>
        <v>1</v>
      </c>
      <c r="H14129" s="3">
        <f t="shared" si="589"/>
        <v>0</v>
      </c>
    </row>
    <row r="14130" spans="1:8" x14ac:dyDescent="0.3">
      <c r="A14130" t="s">
        <v>118</v>
      </c>
      <c r="B14130" t="s">
        <v>187</v>
      </c>
      <c r="C14130" t="s">
        <v>190</v>
      </c>
      <c r="D14130" t="s">
        <v>155</v>
      </c>
      <c r="E14130" s="3" t="str">
        <f>VLOOKUP(A14130,Respondents!A:B,2,FALSE)</f>
        <v>Assurance Practitioners</v>
      </c>
      <c r="F14130" s="3" t="str">
        <f>VLOOKUP(A14130,Respondents!A:C,3,FALSE)</f>
        <v>Accounting Firms</v>
      </c>
      <c r="G14130" s="3">
        <f t="shared" si="588"/>
        <v>1</v>
      </c>
      <c r="H14130" s="3">
        <f t="shared" si="589"/>
        <v>0</v>
      </c>
    </row>
    <row r="14131" spans="1:8" x14ac:dyDescent="0.3">
      <c r="A14131" t="s">
        <v>118</v>
      </c>
      <c r="B14131" t="s">
        <v>187</v>
      </c>
      <c r="C14131" t="s">
        <v>191</v>
      </c>
      <c r="D14131" t="s">
        <v>155</v>
      </c>
      <c r="E14131" s="3" t="str">
        <f>VLOOKUP(A14131,Respondents!A:B,2,FALSE)</f>
        <v>Assurance Practitioners</v>
      </c>
      <c r="F14131" s="3" t="str">
        <f>VLOOKUP(A14131,Respondents!A:C,3,FALSE)</f>
        <v>Accounting Firms</v>
      </c>
      <c r="G14131" s="3">
        <f t="shared" si="588"/>
        <v>1</v>
      </c>
      <c r="H14131" s="3">
        <f t="shared" si="589"/>
        <v>0</v>
      </c>
    </row>
    <row r="14132" spans="1:8" x14ac:dyDescent="0.3">
      <c r="A14132" t="s">
        <v>118</v>
      </c>
      <c r="B14132" t="s">
        <v>187</v>
      </c>
      <c r="C14132" t="s">
        <v>192</v>
      </c>
      <c r="D14132" t="s">
        <v>155</v>
      </c>
      <c r="E14132" s="3" t="str">
        <f>VLOOKUP(A14132,Respondents!A:B,2,FALSE)</f>
        <v>Assurance Practitioners</v>
      </c>
      <c r="F14132" s="3" t="str">
        <f>VLOOKUP(A14132,Respondents!A:C,3,FALSE)</f>
        <v>Accounting Firms</v>
      </c>
      <c r="G14132" s="3">
        <f t="shared" si="588"/>
        <v>1</v>
      </c>
      <c r="H14132" s="3">
        <f t="shared" si="589"/>
        <v>0</v>
      </c>
    </row>
    <row r="14133" spans="1:8" x14ac:dyDescent="0.3">
      <c r="A14133" t="s">
        <v>118</v>
      </c>
      <c r="B14133" t="s">
        <v>187</v>
      </c>
      <c r="C14133" t="s">
        <v>193</v>
      </c>
      <c r="D14133" t="s">
        <v>155</v>
      </c>
      <c r="E14133" s="3" t="str">
        <f>VLOOKUP(A14133,Respondents!A:B,2,FALSE)</f>
        <v>Assurance Practitioners</v>
      </c>
      <c r="F14133" s="3" t="str">
        <f>VLOOKUP(A14133,Respondents!A:C,3,FALSE)</f>
        <v>Accounting Firms</v>
      </c>
      <c r="G14133" s="3">
        <f t="shared" si="588"/>
        <v>1</v>
      </c>
      <c r="H14133" s="3">
        <f t="shared" si="589"/>
        <v>0</v>
      </c>
    </row>
    <row r="14134" spans="1:8" x14ac:dyDescent="0.3">
      <c r="A14134" t="s">
        <v>118</v>
      </c>
      <c r="B14134" t="s">
        <v>187</v>
      </c>
      <c r="C14134" t="s">
        <v>194</v>
      </c>
      <c r="D14134" t="s">
        <v>155</v>
      </c>
      <c r="E14134" s="3" t="str">
        <f>VLOOKUP(A14134,Respondents!A:B,2,FALSE)</f>
        <v>Assurance Practitioners</v>
      </c>
      <c r="F14134" s="3" t="str">
        <f>VLOOKUP(A14134,Respondents!A:C,3,FALSE)</f>
        <v>Accounting Firms</v>
      </c>
      <c r="G14134" s="3">
        <f t="shared" si="588"/>
        <v>2</v>
      </c>
      <c r="H14134" s="3">
        <f t="shared" si="589"/>
        <v>0</v>
      </c>
    </row>
    <row r="14135" spans="1:8" x14ac:dyDescent="0.3">
      <c r="A14135" t="s">
        <v>118</v>
      </c>
      <c r="B14135" t="s">
        <v>187</v>
      </c>
      <c r="C14135" t="s">
        <v>329</v>
      </c>
      <c r="D14135" t="s">
        <v>155</v>
      </c>
      <c r="E14135" s="3" t="str">
        <f>VLOOKUP(A14135,Respondents!A:B,2,FALSE)</f>
        <v>Assurance Practitioners</v>
      </c>
      <c r="F14135" s="3" t="str">
        <f>VLOOKUP(A14135,Respondents!A:C,3,FALSE)</f>
        <v>Accounting Firms</v>
      </c>
      <c r="G14135" s="3">
        <f t="shared" si="588"/>
        <v>2</v>
      </c>
      <c r="H14135" s="3">
        <f t="shared" si="589"/>
        <v>0</v>
      </c>
    </row>
    <row r="14136" spans="1:8" x14ac:dyDescent="0.3">
      <c r="A14136" t="s">
        <v>118</v>
      </c>
      <c r="B14136" t="s">
        <v>187</v>
      </c>
      <c r="C14136" t="s">
        <v>330</v>
      </c>
      <c r="D14136" t="s">
        <v>155</v>
      </c>
      <c r="E14136" s="3" t="str">
        <f>VLOOKUP(A14136,Respondents!A:B,2,FALSE)</f>
        <v>Assurance Practitioners</v>
      </c>
      <c r="F14136" s="3" t="str">
        <f>VLOOKUP(A14136,Respondents!A:C,3,FALSE)</f>
        <v>Accounting Firms</v>
      </c>
      <c r="G14136" s="3">
        <f t="shared" si="588"/>
        <v>2</v>
      </c>
      <c r="H14136" s="3">
        <f t="shared" si="589"/>
        <v>0</v>
      </c>
    </row>
    <row r="14137" spans="1:8" x14ac:dyDescent="0.3">
      <c r="A14137" t="s">
        <v>118</v>
      </c>
      <c r="B14137" t="s">
        <v>187</v>
      </c>
      <c r="C14137" t="s">
        <v>195</v>
      </c>
      <c r="D14137" t="s">
        <v>155</v>
      </c>
      <c r="E14137" s="3" t="str">
        <f>VLOOKUP(A14137,Respondents!A:B,2,FALSE)</f>
        <v>Assurance Practitioners</v>
      </c>
      <c r="F14137" s="3" t="str">
        <f>VLOOKUP(A14137,Respondents!A:C,3,FALSE)</f>
        <v>Accounting Firms</v>
      </c>
      <c r="G14137" s="3">
        <f t="shared" si="588"/>
        <v>2</v>
      </c>
      <c r="H14137" s="3">
        <f t="shared" si="589"/>
        <v>0</v>
      </c>
    </row>
    <row r="14138" spans="1:8" x14ac:dyDescent="0.3">
      <c r="A14138" t="s">
        <v>118</v>
      </c>
      <c r="B14138" t="s">
        <v>187</v>
      </c>
      <c r="C14138" t="s">
        <v>196</v>
      </c>
      <c r="D14138" t="s">
        <v>155</v>
      </c>
      <c r="E14138" s="3" t="str">
        <f>VLOOKUP(A14138,Respondents!A:B,2,FALSE)</f>
        <v>Assurance Practitioners</v>
      </c>
      <c r="F14138" s="3" t="str">
        <f>VLOOKUP(A14138,Respondents!A:C,3,FALSE)</f>
        <v>Accounting Firms</v>
      </c>
      <c r="G14138" s="3">
        <f t="shared" si="588"/>
        <v>2</v>
      </c>
      <c r="H14138" s="3">
        <f t="shared" si="589"/>
        <v>0</v>
      </c>
    </row>
    <row r="14139" spans="1:8" x14ac:dyDescent="0.3">
      <c r="A14139" t="s">
        <v>118</v>
      </c>
      <c r="B14139" t="s">
        <v>187</v>
      </c>
      <c r="C14139" t="s">
        <v>197</v>
      </c>
      <c r="D14139" t="s">
        <v>155</v>
      </c>
      <c r="E14139" s="3" t="str">
        <f>VLOOKUP(A14139,Respondents!A:B,2,FALSE)</f>
        <v>Assurance Practitioners</v>
      </c>
      <c r="F14139" s="3" t="str">
        <f>VLOOKUP(A14139,Respondents!A:C,3,FALSE)</f>
        <v>Accounting Firms</v>
      </c>
      <c r="G14139" s="3">
        <f t="shared" si="588"/>
        <v>2</v>
      </c>
      <c r="H14139" s="3">
        <f t="shared" si="589"/>
        <v>0</v>
      </c>
    </row>
    <row r="14140" spans="1:8" x14ac:dyDescent="0.3">
      <c r="A14140" t="s">
        <v>118</v>
      </c>
      <c r="B14140" t="s">
        <v>187</v>
      </c>
      <c r="C14140" t="s">
        <v>198</v>
      </c>
      <c r="D14140" t="s">
        <v>155</v>
      </c>
      <c r="E14140" s="3" t="str">
        <f>VLOOKUP(A14140,Respondents!A:B,2,FALSE)</f>
        <v>Assurance Practitioners</v>
      </c>
      <c r="F14140" s="3" t="str">
        <f>VLOOKUP(A14140,Respondents!A:C,3,FALSE)</f>
        <v>Accounting Firms</v>
      </c>
      <c r="G14140" s="3">
        <f t="shared" si="588"/>
        <v>2</v>
      </c>
      <c r="H14140" s="3">
        <f t="shared" si="589"/>
        <v>0</v>
      </c>
    </row>
    <row r="14141" spans="1:8" x14ac:dyDescent="0.3">
      <c r="A14141" t="s">
        <v>118</v>
      </c>
      <c r="B14141" t="s">
        <v>199</v>
      </c>
      <c r="C14141" t="s">
        <v>200</v>
      </c>
      <c r="D14141" t="s">
        <v>159</v>
      </c>
      <c r="E14141" s="3" t="str">
        <f>VLOOKUP(A14141,Respondents!A:B,2,FALSE)</f>
        <v>Assurance Practitioners</v>
      </c>
      <c r="F14141" s="3" t="str">
        <f>VLOOKUP(A14141,Respondents!A:C,3,FALSE)</f>
        <v>Accounting Firms</v>
      </c>
      <c r="G14141" s="3">
        <f t="shared" si="588"/>
        <v>1</v>
      </c>
      <c r="H14141" s="3">
        <f t="shared" si="589"/>
        <v>1</v>
      </c>
    </row>
    <row r="14142" spans="1:8" x14ac:dyDescent="0.3">
      <c r="A14142" t="s">
        <v>118</v>
      </c>
      <c r="B14142" t="s">
        <v>199</v>
      </c>
      <c r="C14142" t="s">
        <v>201</v>
      </c>
      <c r="D14142" t="s">
        <v>155</v>
      </c>
      <c r="E14142" s="3" t="str">
        <f>VLOOKUP(A14142,Respondents!A:B,2,FALSE)</f>
        <v>Assurance Practitioners</v>
      </c>
      <c r="F14142" s="3" t="str">
        <f>VLOOKUP(A14142,Respondents!A:C,3,FALSE)</f>
        <v>Accounting Firms</v>
      </c>
      <c r="G14142" s="3">
        <f t="shared" si="588"/>
        <v>1</v>
      </c>
      <c r="H14142" s="3">
        <f t="shared" si="589"/>
        <v>0</v>
      </c>
    </row>
    <row r="14143" spans="1:8" x14ac:dyDescent="0.3">
      <c r="A14143" t="s">
        <v>118</v>
      </c>
      <c r="B14143" t="s">
        <v>199</v>
      </c>
      <c r="C14143" t="s">
        <v>202</v>
      </c>
      <c r="D14143" t="s">
        <v>155</v>
      </c>
      <c r="E14143" s="3" t="str">
        <f>VLOOKUP(A14143,Respondents!A:B,2,FALSE)</f>
        <v>Assurance Practitioners</v>
      </c>
      <c r="F14143" s="3" t="str">
        <f>VLOOKUP(A14143,Respondents!A:C,3,FALSE)</f>
        <v>Accounting Firms</v>
      </c>
      <c r="G14143" s="3">
        <f t="shared" si="588"/>
        <v>1</v>
      </c>
      <c r="H14143" s="3">
        <f t="shared" si="589"/>
        <v>0</v>
      </c>
    </row>
    <row r="14144" spans="1:8" x14ac:dyDescent="0.3">
      <c r="A14144" t="s">
        <v>118</v>
      </c>
      <c r="B14144" t="s">
        <v>199</v>
      </c>
      <c r="C14144" t="s">
        <v>203</v>
      </c>
      <c r="D14144" t="s">
        <v>155</v>
      </c>
      <c r="E14144" s="3" t="str">
        <f>VLOOKUP(A14144,Respondents!A:B,2,FALSE)</f>
        <v>Assurance Practitioners</v>
      </c>
      <c r="F14144" s="3" t="str">
        <f>VLOOKUP(A14144,Respondents!A:C,3,FALSE)</f>
        <v>Accounting Firms</v>
      </c>
      <c r="G14144" s="3">
        <f t="shared" si="588"/>
        <v>1</v>
      </c>
      <c r="H14144" s="3">
        <f t="shared" si="589"/>
        <v>0</v>
      </c>
    </row>
    <row r="14145" spans="1:8" x14ac:dyDescent="0.3">
      <c r="A14145" t="s">
        <v>118</v>
      </c>
      <c r="B14145" t="s">
        <v>199</v>
      </c>
      <c r="C14145" t="s">
        <v>204</v>
      </c>
      <c r="D14145" t="s">
        <v>155</v>
      </c>
      <c r="E14145" s="3" t="str">
        <f>VLOOKUP(A14145,Respondents!A:B,2,FALSE)</f>
        <v>Assurance Practitioners</v>
      </c>
      <c r="F14145" s="3" t="str">
        <f>VLOOKUP(A14145,Respondents!A:C,3,FALSE)</f>
        <v>Accounting Firms</v>
      </c>
      <c r="G14145" s="3">
        <f t="shared" si="588"/>
        <v>1</v>
      </c>
      <c r="H14145" s="3">
        <f t="shared" si="589"/>
        <v>0</v>
      </c>
    </row>
    <row r="14146" spans="1:8" x14ac:dyDescent="0.3">
      <c r="A14146" t="s">
        <v>118</v>
      </c>
      <c r="B14146" t="s">
        <v>199</v>
      </c>
      <c r="C14146" t="s">
        <v>205</v>
      </c>
      <c r="D14146" t="s">
        <v>155</v>
      </c>
      <c r="E14146" s="3" t="str">
        <f>VLOOKUP(A14146,Respondents!A:B,2,FALSE)</f>
        <v>Assurance Practitioners</v>
      </c>
      <c r="F14146" s="3" t="str">
        <f>VLOOKUP(A14146,Respondents!A:C,3,FALSE)</f>
        <v>Accounting Firms</v>
      </c>
      <c r="G14146" s="3">
        <f t="shared" si="588"/>
        <v>1</v>
      </c>
      <c r="H14146" s="3">
        <f t="shared" si="589"/>
        <v>0</v>
      </c>
    </row>
    <row r="14147" spans="1:8" x14ac:dyDescent="0.3">
      <c r="A14147" t="s">
        <v>118</v>
      </c>
      <c r="B14147" t="s">
        <v>199</v>
      </c>
      <c r="C14147" t="s">
        <v>270</v>
      </c>
      <c r="D14147" t="s">
        <v>155</v>
      </c>
      <c r="E14147" s="3" t="str">
        <f>VLOOKUP(A14147,Respondents!A:B,2,FALSE)</f>
        <v>Assurance Practitioners</v>
      </c>
      <c r="F14147" s="3" t="str">
        <f>VLOOKUP(A14147,Respondents!A:C,3,FALSE)</f>
        <v>Accounting Firms</v>
      </c>
      <c r="G14147" s="3">
        <f t="shared" si="588"/>
        <v>2</v>
      </c>
      <c r="H14147" s="3">
        <f t="shared" si="589"/>
        <v>0</v>
      </c>
    </row>
    <row r="14148" spans="1:8" x14ac:dyDescent="0.3">
      <c r="A14148" t="s">
        <v>118</v>
      </c>
      <c r="B14148" t="s">
        <v>199</v>
      </c>
      <c r="C14148" t="s">
        <v>206</v>
      </c>
      <c r="D14148" t="s">
        <v>155</v>
      </c>
      <c r="E14148" s="3" t="str">
        <f>VLOOKUP(A14148,Respondents!A:B,2,FALSE)</f>
        <v>Assurance Practitioners</v>
      </c>
      <c r="F14148" s="3" t="str">
        <f>VLOOKUP(A14148,Respondents!A:C,3,FALSE)</f>
        <v>Accounting Firms</v>
      </c>
      <c r="G14148" s="3">
        <f t="shared" si="588"/>
        <v>2</v>
      </c>
      <c r="H14148" s="3">
        <f t="shared" si="589"/>
        <v>0</v>
      </c>
    </row>
    <row r="14149" spans="1:8" x14ac:dyDescent="0.3">
      <c r="A14149" t="s">
        <v>118</v>
      </c>
      <c r="B14149" t="s">
        <v>199</v>
      </c>
      <c r="C14149" t="s">
        <v>207</v>
      </c>
      <c r="D14149" t="s">
        <v>155</v>
      </c>
      <c r="E14149" s="3" t="str">
        <f>VLOOKUP(A14149,Respondents!A:B,2,FALSE)</f>
        <v>Assurance Practitioners</v>
      </c>
      <c r="F14149" s="3" t="str">
        <f>VLOOKUP(A14149,Respondents!A:C,3,FALSE)</f>
        <v>Accounting Firms</v>
      </c>
      <c r="G14149" s="3">
        <f t="shared" ref="G14149:G14201" si="590">IF(LEN(C14149)-LEN(SUBSTITUTE(C14149,".",""))&lt;=1,1,2)</f>
        <v>2</v>
      </c>
      <c r="H14149" s="3">
        <f t="shared" ref="H14149:H14201" si="591">IF(D14149="Yes",1,0)</f>
        <v>0</v>
      </c>
    </row>
    <row r="14150" spans="1:8" x14ac:dyDescent="0.3">
      <c r="A14150" t="s">
        <v>118</v>
      </c>
      <c r="B14150" t="s">
        <v>243</v>
      </c>
      <c r="C14150" t="s">
        <v>244</v>
      </c>
      <c r="D14150" t="s">
        <v>155</v>
      </c>
      <c r="E14150" s="3" t="str">
        <f>VLOOKUP(A14150,Respondents!A:B,2,FALSE)</f>
        <v>Assurance Practitioners</v>
      </c>
      <c r="F14150" s="3" t="str">
        <f>VLOOKUP(A14150,Respondents!A:C,3,FALSE)</f>
        <v>Accounting Firms</v>
      </c>
      <c r="G14150" s="3">
        <f t="shared" si="590"/>
        <v>1</v>
      </c>
      <c r="H14150" s="3">
        <f t="shared" si="591"/>
        <v>0</v>
      </c>
    </row>
    <row r="14151" spans="1:8" x14ac:dyDescent="0.3">
      <c r="A14151" t="s">
        <v>118</v>
      </c>
      <c r="B14151" t="s">
        <v>243</v>
      </c>
      <c r="C14151" t="s">
        <v>245</v>
      </c>
      <c r="D14151" t="s">
        <v>155</v>
      </c>
      <c r="E14151" s="3" t="str">
        <f>VLOOKUP(A14151,Respondents!A:B,2,FALSE)</f>
        <v>Assurance Practitioners</v>
      </c>
      <c r="F14151" s="3" t="str">
        <f>VLOOKUP(A14151,Respondents!A:C,3,FALSE)</f>
        <v>Accounting Firms</v>
      </c>
      <c r="G14151" s="3">
        <f t="shared" si="590"/>
        <v>1</v>
      </c>
      <c r="H14151" s="3">
        <f t="shared" si="591"/>
        <v>0</v>
      </c>
    </row>
    <row r="14152" spans="1:8" x14ac:dyDescent="0.3">
      <c r="A14152" t="s">
        <v>118</v>
      </c>
      <c r="B14152" t="s">
        <v>243</v>
      </c>
      <c r="C14152" t="s">
        <v>246</v>
      </c>
      <c r="D14152" t="s">
        <v>155</v>
      </c>
      <c r="E14152" s="3" t="str">
        <f>VLOOKUP(A14152,Respondents!A:B,2,FALSE)</f>
        <v>Assurance Practitioners</v>
      </c>
      <c r="F14152" s="3" t="str">
        <f>VLOOKUP(A14152,Respondents!A:C,3,FALSE)</f>
        <v>Accounting Firms</v>
      </c>
      <c r="G14152" s="3">
        <f t="shared" si="590"/>
        <v>1</v>
      </c>
      <c r="H14152" s="3">
        <f t="shared" si="591"/>
        <v>0</v>
      </c>
    </row>
    <row r="14153" spans="1:8" x14ac:dyDescent="0.3">
      <c r="A14153" t="s">
        <v>118</v>
      </c>
      <c r="B14153" t="s">
        <v>243</v>
      </c>
      <c r="C14153" t="s">
        <v>247</v>
      </c>
      <c r="D14153" t="s">
        <v>155</v>
      </c>
      <c r="E14153" s="3" t="str">
        <f>VLOOKUP(A14153,Respondents!A:B,2,FALSE)</f>
        <v>Assurance Practitioners</v>
      </c>
      <c r="F14153" s="3" t="str">
        <f>VLOOKUP(A14153,Respondents!A:C,3,FALSE)</f>
        <v>Accounting Firms</v>
      </c>
      <c r="G14153" s="3">
        <f t="shared" si="590"/>
        <v>1</v>
      </c>
      <c r="H14153" s="3">
        <f t="shared" si="591"/>
        <v>0</v>
      </c>
    </row>
    <row r="14154" spans="1:8" x14ac:dyDescent="0.3">
      <c r="A14154" t="s">
        <v>118</v>
      </c>
      <c r="B14154" t="s">
        <v>243</v>
      </c>
      <c r="C14154" t="s">
        <v>248</v>
      </c>
      <c r="D14154" t="s">
        <v>155</v>
      </c>
      <c r="E14154" s="3" t="str">
        <f>VLOOKUP(A14154,Respondents!A:B,2,FALSE)</f>
        <v>Assurance Practitioners</v>
      </c>
      <c r="F14154" s="3" t="str">
        <f>VLOOKUP(A14154,Respondents!A:C,3,FALSE)</f>
        <v>Accounting Firms</v>
      </c>
      <c r="G14154" s="3">
        <f t="shared" si="590"/>
        <v>1</v>
      </c>
      <c r="H14154" s="3">
        <f t="shared" si="591"/>
        <v>0</v>
      </c>
    </row>
    <row r="14155" spans="1:8" x14ac:dyDescent="0.3">
      <c r="A14155" t="s">
        <v>118</v>
      </c>
      <c r="B14155" t="s">
        <v>243</v>
      </c>
      <c r="C14155" t="s">
        <v>249</v>
      </c>
      <c r="D14155" t="s">
        <v>159</v>
      </c>
      <c r="E14155" s="3" t="str">
        <f>VLOOKUP(A14155,Respondents!A:B,2,FALSE)</f>
        <v>Assurance Practitioners</v>
      </c>
      <c r="F14155" s="3" t="str">
        <f>VLOOKUP(A14155,Respondents!A:C,3,FALSE)</f>
        <v>Accounting Firms</v>
      </c>
      <c r="G14155" s="3">
        <f t="shared" si="590"/>
        <v>1</v>
      </c>
      <c r="H14155" s="3">
        <f t="shared" si="591"/>
        <v>1</v>
      </c>
    </row>
    <row r="14156" spans="1:8" x14ac:dyDescent="0.3">
      <c r="A14156" t="s">
        <v>118</v>
      </c>
      <c r="B14156" t="s">
        <v>243</v>
      </c>
      <c r="C14156" t="s">
        <v>331</v>
      </c>
      <c r="D14156" t="s">
        <v>155</v>
      </c>
      <c r="E14156" s="3" t="str">
        <f>VLOOKUP(A14156,Respondents!A:B,2,FALSE)</f>
        <v>Assurance Practitioners</v>
      </c>
      <c r="F14156" s="3" t="str">
        <f>VLOOKUP(A14156,Respondents!A:C,3,FALSE)</f>
        <v>Accounting Firms</v>
      </c>
      <c r="G14156" s="3">
        <f t="shared" si="590"/>
        <v>2</v>
      </c>
      <c r="H14156" s="3">
        <f t="shared" si="591"/>
        <v>0</v>
      </c>
    </row>
    <row r="14157" spans="1:8" x14ac:dyDescent="0.3">
      <c r="A14157" t="s">
        <v>118</v>
      </c>
      <c r="B14157" t="s">
        <v>243</v>
      </c>
      <c r="C14157" t="s">
        <v>332</v>
      </c>
      <c r="D14157" t="s">
        <v>155</v>
      </c>
      <c r="E14157" s="3" t="str">
        <f>VLOOKUP(A14157,Respondents!A:B,2,FALSE)</f>
        <v>Assurance Practitioners</v>
      </c>
      <c r="F14157" s="3" t="str">
        <f>VLOOKUP(A14157,Respondents!A:C,3,FALSE)</f>
        <v>Accounting Firms</v>
      </c>
      <c r="G14157" s="3">
        <f t="shared" si="590"/>
        <v>2</v>
      </c>
      <c r="H14157" s="3">
        <f t="shared" si="591"/>
        <v>0</v>
      </c>
    </row>
    <row r="14158" spans="1:8" x14ac:dyDescent="0.3">
      <c r="A14158" t="s">
        <v>118</v>
      </c>
      <c r="B14158" t="s">
        <v>243</v>
      </c>
      <c r="C14158" t="s">
        <v>333</v>
      </c>
      <c r="D14158" t="s">
        <v>155</v>
      </c>
      <c r="E14158" s="3" t="str">
        <f>VLOOKUP(A14158,Respondents!A:B,2,FALSE)</f>
        <v>Assurance Practitioners</v>
      </c>
      <c r="F14158" s="3" t="str">
        <f>VLOOKUP(A14158,Respondents!A:C,3,FALSE)</f>
        <v>Accounting Firms</v>
      </c>
      <c r="G14158" s="3">
        <f t="shared" si="590"/>
        <v>2</v>
      </c>
      <c r="H14158" s="3">
        <f t="shared" si="591"/>
        <v>0</v>
      </c>
    </row>
    <row r="14159" spans="1:8" x14ac:dyDescent="0.3">
      <c r="A14159" t="s">
        <v>118</v>
      </c>
      <c r="B14159" t="s">
        <v>250</v>
      </c>
      <c r="C14159" t="s">
        <v>251</v>
      </c>
      <c r="D14159" t="s">
        <v>155</v>
      </c>
      <c r="E14159" s="3" t="str">
        <f>VLOOKUP(A14159,Respondents!A:B,2,FALSE)</f>
        <v>Assurance Practitioners</v>
      </c>
      <c r="F14159" s="3" t="str">
        <f>VLOOKUP(A14159,Respondents!A:C,3,FALSE)</f>
        <v>Accounting Firms</v>
      </c>
      <c r="G14159" s="3">
        <f t="shared" si="590"/>
        <v>1</v>
      </c>
      <c r="H14159" s="3">
        <f t="shared" si="591"/>
        <v>0</v>
      </c>
    </row>
    <row r="14160" spans="1:8" x14ac:dyDescent="0.3">
      <c r="A14160" t="s">
        <v>118</v>
      </c>
      <c r="B14160" t="s">
        <v>250</v>
      </c>
      <c r="C14160" t="s">
        <v>252</v>
      </c>
      <c r="D14160" t="s">
        <v>159</v>
      </c>
      <c r="E14160" s="3" t="str">
        <f>VLOOKUP(A14160,Respondents!A:B,2,FALSE)</f>
        <v>Assurance Practitioners</v>
      </c>
      <c r="F14160" s="3" t="str">
        <f>VLOOKUP(A14160,Respondents!A:C,3,FALSE)</f>
        <v>Accounting Firms</v>
      </c>
      <c r="G14160" s="3">
        <f t="shared" si="590"/>
        <v>1</v>
      </c>
      <c r="H14160" s="3">
        <f t="shared" si="591"/>
        <v>1</v>
      </c>
    </row>
    <row r="14161" spans="1:8" x14ac:dyDescent="0.3">
      <c r="A14161" t="s">
        <v>118</v>
      </c>
      <c r="B14161" t="s">
        <v>250</v>
      </c>
      <c r="C14161" t="s">
        <v>253</v>
      </c>
      <c r="D14161" t="s">
        <v>155</v>
      </c>
      <c r="E14161" s="3" t="str">
        <f>VLOOKUP(A14161,Respondents!A:B,2,FALSE)</f>
        <v>Assurance Practitioners</v>
      </c>
      <c r="F14161" s="3" t="str">
        <f>VLOOKUP(A14161,Respondents!A:C,3,FALSE)</f>
        <v>Accounting Firms</v>
      </c>
      <c r="G14161" s="3">
        <f t="shared" si="590"/>
        <v>1</v>
      </c>
      <c r="H14161" s="3">
        <f t="shared" si="591"/>
        <v>0</v>
      </c>
    </row>
    <row r="14162" spans="1:8" x14ac:dyDescent="0.3">
      <c r="A14162" t="s">
        <v>118</v>
      </c>
      <c r="B14162" t="s">
        <v>250</v>
      </c>
      <c r="C14162" t="s">
        <v>254</v>
      </c>
      <c r="D14162" t="s">
        <v>155</v>
      </c>
      <c r="E14162" s="3" t="str">
        <f>VLOOKUP(A14162,Respondents!A:B,2,FALSE)</f>
        <v>Assurance Practitioners</v>
      </c>
      <c r="F14162" s="3" t="str">
        <f>VLOOKUP(A14162,Respondents!A:C,3,FALSE)</f>
        <v>Accounting Firms</v>
      </c>
      <c r="G14162" s="3">
        <f t="shared" si="590"/>
        <v>1</v>
      </c>
      <c r="H14162" s="3">
        <f t="shared" si="591"/>
        <v>0</v>
      </c>
    </row>
    <row r="14163" spans="1:8" x14ac:dyDescent="0.3">
      <c r="A14163" t="s">
        <v>118</v>
      </c>
      <c r="B14163" t="s">
        <v>250</v>
      </c>
      <c r="C14163" t="s">
        <v>255</v>
      </c>
      <c r="D14163" t="s">
        <v>155</v>
      </c>
      <c r="E14163" s="3" t="str">
        <f>VLOOKUP(A14163,Respondents!A:B,2,FALSE)</f>
        <v>Assurance Practitioners</v>
      </c>
      <c r="F14163" s="3" t="str">
        <f>VLOOKUP(A14163,Respondents!A:C,3,FALSE)</f>
        <v>Accounting Firms</v>
      </c>
      <c r="G14163" s="3">
        <f t="shared" si="590"/>
        <v>1</v>
      </c>
      <c r="H14163" s="3">
        <f t="shared" si="591"/>
        <v>0</v>
      </c>
    </row>
    <row r="14164" spans="1:8" x14ac:dyDescent="0.3">
      <c r="A14164" t="s">
        <v>118</v>
      </c>
      <c r="B14164" t="s">
        <v>250</v>
      </c>
      <c r="C14164" t="s">
        <v>256</v>
      </c>
      <c r="D14164" t="s">
        <v>155</v>
      </c>
      <c r="E14164" s="3" t="str">
        <f>VLOOKUP(A14164,Respondents!A:B,2,FALSE)</f>
        <v>Assurance Practitioners</v>
      </c>
      <c r="F14164" s="3" t="str">
        <f>VLOOKUP(A14164,Respondents!A:C,3,FALSE)</f>
        <v>Accounting Firms</v>
      </c>
      <c r="G14164" s="3">
        <f t="shared" si="590"/>
        <v>1</v>
      </c>
      <c r="H14164" s="3">
        <f t="shared" si="591"/>
        <v>0</v>
      </c>
    </row>
    <row r="14165" spans="1:8" x14ac:dyDescent="0.3">
      <c r="A14165" t="s">
        <v>118</v>
      </c>
      <c r="B14165" t="s">
        <v>250</v>
      </c>
      <c r="C14165" t="s">
        <v>334</v>
      </c>
      <c r="D14165" t="s">
        <v>155</v>
      </c>
      <c r="E14165" s="3" t="str">
        <f>VLOOKUP(A14165,Respondents!A:B,2,FALSE)</f>
        <v>Assurance Practitioners</v>
      </c>
      <c r="F14165" s="3" t="str">
        <f>VLOOKUP(A14165,Respondents!A:C,3,FALSE)</f>
        <v>Accounting Firms</v>
      </c>
      <c r="G14165" s="3">
        <f t="shared" si="590"/>
        <v>2</v>
      </c>
      <c r="H14165" s="3">
        <f t="shared" si="591"/>
        <v>0</v>
      </c>
    </row>
    <row r="14166" spans="1:8" x14ac:dyDescent="0.3">
      <c r="A14166" t="s">
        <v>118</v>
      </c>
      <c r="B14166" t="s">
        <v>250</v>
      </c>
      <c r="C14166" t="s">
        <v>335</v>
      </c>
      <c r="D14166" t="s">
        <v>155</v>
      </c>
      <c r="E14166" s="3" t="str">
        <f>VLOOKUP(A14166,Respondents!A:B,2,FALSE)</f>
        <v>Assurance Practitioners</v>
      </c>
      <c r="F14166" s="3" t="str">
        <f>VLOOKUP(A14166,Respondents!A:C,3,FALSE)</f>
        <v>Accounting Firms</v>
      </c>
      <c r="G14166" s="3">
        <f t="shared" si="590"/>
        <v>2</v>
      </c>
      <c r="H14166" s="3">
        <f t="shared" si="591"/>
        <v>0</v>
      </c>
    </row>
    <row r="14167" spans="1:8" x14ac:dyDescent="0.3">
      <c r="A14167" t="s">
        <v>118</v>
      </c>
      <c r="B14167" t="s">
        <v>250</v>
      </c>
      <c r="C14167" t="s">
        <v>336</v>
      </c>
      <c r="D14167" t="s">
        <v>155</v>
      </c>
      <c r="E14167" s="3" t="str">
        <f>VLOOKUP(A14167,Respondents!A:B,2,FALSE)</f>
        <v>Assurance Practitioners</v>
      </c>
      <c r="F14167" s="3" t="str">
        <f>VLOOKUP(A14167,Respondents!A:C,3,FALSE)</f>
        <v>Accounting Firms</v>
      </c>
      <c r="G14167" s="3">
        <f t="shared" si="590"/>
        <v>2</v>
      </c>
      <c r="H14167" s="3">
        <f t="shared" si="591"/>
        <v>0</v>
      </c>
    </row>
    <row r="14168" spans="1:8" x14ac:dyDescent="0.3">
      <c r="A14168" t="s">
        <v>118</v>
      </c>
      <c r="B14168" t="s">
        <v>250</v>
      </c>
      <c r="C14168" t="s">
        <v>337</v>
      </c>
      <c r="D14168" t="s">
        <v>155</v>
      </c>
      <c r="E14168" s="3" t="str">
        <f>VLOOKUP(A14168,Respondents!A:B,2,FALSE)</f>
        <v>Assurance Practitioners</v>
      </c>
      <c r="F14168" s="3" t="str">
        <f>VLOOKUP(A14168,Respondents!A:C,3,FALSE)</f>
        <v>Accounting Firms</v>
      </c>
      <c r="G14168" s="3">
        <f t="shared" si="590"/>
        <v>2</v>
      </c>
      <c r="H14168" s="3">
        <f t="shared" si="591"/>
        <v>0</v>
      </c>
    </row>
    <row r="14169" spans="1:8" x14ac:dyDescent="0.3">
      <c r="A14169" t="s">
        <v>118</v>
      </c>
      <c r="B14169" t="s">
        <v>250</v>
      </c>
      <c r="C14169" t="s">
        <v>386</v>
      </c>
      <c r="D14169" t="s">
        <v>159</v>
      </c>
      <c r="E14169" s="3" t="str">
        <f>VLOOKUP(A14169,Respondents!A:B,2,FALSE)</f>
        <v>Assurance Practitioners</v>
      </c>
      <c r="F14169" s="3" t="str">
        <f>VLOOKUP(A14169,Respondents!A:C,3,FALSE)</f>
        <v>Accounting Firms</v>
      </c>
      <c r="G14169" s="3">
        <f t="shared" si="590"/>
        <v>2</v>
      </c>
      <c r="H14169" s="3">
        <f t="shared" si="591"/>
        <v>1</v>
      </c>
    </row>
    <row r="14170" spans="1:8" x14ac:dyDescent="0.3">
      <c r="A14170" t="s">
        <v>118</v>
      </c>
      <c r="B14170" t="s">
        <v>250</v>
      </c>
      <c r="C14170" t="s">
        <v>338</v>
      </c>
      <c r="D14170" t="s">
        <v>155</v>
      </c>
      <c r="E14170" s="3" t="str">
        <f>VLOOKUP(A14170,Respondents!A:B,2,FALSE)</f>
        <v>Assurance Practitioners</v>
      </c>
      <c r="F14170" s="3" t="str">
        <f>VLOOKUP(A14170,Respondents!A:C,3,FALSE)</f>
        <v>Accounting Firms</v>
      </c>
      <c r="G14170" s="3">
        <f t="shared" si="590"/>
        <v>2</v>
      </c>
      <c r="H14170" s="3">
        <f t="shared" si="591"/>
        <v>0</v>
      </c>
    </row>
    <row r="14171" spans="1:8" x14ac:dyDescent="0.3">
      <c r="A14171" t="s">
        <v>118</v>
      </c>
      <c r="B14171" t="s">
        <v>257</v>
      </c>
      <c r="C14171" t="s">
        <v>258</v>
      </c>
      <c r="D14171" t="s">
        <v>155</v>
      </c>
      <c r="E14171" s="3" t="str">
        <f>VLOOKUP(A14171,Respondents!A:B,2,FALSE)</f>
        <v>Assurance Practitioners</v>
      </c>
      <c r="F14171" s="3" t="str">
        <f>VLOOKUP(A14171,Respondents!A:C,3,FALSE)</f>
        <v>Accounting Firms</v>
      </c>
      <c r="G14171" s="3">
        <f t="shared" si="590"/>
        <v>1</v>
      </c>
      <c r="H14171" s="3">
        <f t="shared" si="591"/>
        <v>0</v>
      </c>
    </row>
    <row r="14172" spans="1:8" x14ac:dyDescent="0.3">
      <c r="A14172" t="s">
        <v>118</v>
      </c>
      <c r="B14172" t="s">
        <v>257</v>
      </c>
      <c r="C14172" t="s">
        <v>259</v>
      </c>
      <c r="D14172" t="s">
        <v>155</v>
      </c>
      <c r="E14172" s="3" t="str">
        <f>VLOOKUP(A14172,Respondents!A:B,2,FALSE)</f>
        <v>Assurance Practitioners</v>
      </c>
      <c r="F14172" s="3" t="str">
        <f>VLOOKUP(A14172,Respondents!A:C,3,FALSE)</f>
        <v>Accounting Firms</v>
      </c>
      <c r="G14172" s="3">
        <f t="shared" si="590"/>
        <v>1</v>
      </c>
      <c r="H14172" s="3">
        <f t="shared" si="591"/>
        <v>0</v>
      </c>
    </row>
    <row r="14173" spans="1:8" x14ac:dyDescent="0.3">
      <c r="A14173" t="s">
        <v>118</v>
      </c>
      <c r="B14173" t="s">
        <v>257</v>
      </c>
      <c r="C14173" t="s">
        <v>260</v>
      </c>
      <c r="D14173" t="s">
        <v>155</v>
      </c>
      <c r="E14173" s="3" t="str">
        <f>VLOOKUP(A14173,Respondents!A:B,2,FALSE)</f>
        <v>Assurance Practitioners</v>
      </c>
      <c r="F14173" s="3" t="str">
        <f>VLOOKUP(A14173,Respondents!A:C,3,FALSE)</f>
        <v>Accounting Firms</v>
      </c>
      <c r="G14173" s="3">
        <f t="shared" si="590"/>
        <v>1</v>
      </c>
      <c r="H14173" s="3">
        <f t="shared" si="591"/>
        <v>0</v>
      </c>
    </row>
    <row r="14174" spans="1:8" x14ac:dyDescent="0.3">
      <c r="A14174" t="s">
        <v>118</v>
      </c>
      <c r="B14174" t="s">
        <v>257</v>
      </c>
      <c r="C14174" t="s">
        <v>261</v>
      </c>
      <c r="D14174" t="s">
        <v>159</v>
      </c>
      <c r="E14174" s="3" t="str">
        <f>VLOOKUP(A14174,Respondents!A:B,2,FALSE)</f>
        <v>Assurance Practitioners</v>
      </c>
      <c r="F14174" s="3" t="str">
        <f>VLOOKUP(A14174,Respondents!A:C,3,FALSE)</f>
        <v>Accounting Firms</v>
      </c>
      <c r="G14174" s="3">
        <f t="shared" si="590"/>
        <v>1</v>
      </c>
      <c r="H14174" s="3">
        <f t="shared" si="591"/>
        <v>1</v>
      </c>
    </row>
    <row r="14175" spans="1:8" x14ac:dyDescent="0.3">
      <c r="A14175" t="s">
        <v>118</v>
      </c>
      <c r="B14175" t="s">
        <v>257</v>
      </c>
      <c r="C14175" t="s">
        <v>262</v>
      </c>
      <c r="D14175" t="s">
        <v>155</v>
      </c>
      <c r="E14175" s="3" t="str">
        <f>VLOOKUP(A14175,Respondents!A:B,2,FALSE)</f>
        <v>Assurance Practitioners</v>
      </c>
      <c r="F14175" s="3" t="str">
        <f>VLOOKUP(A14175,Respondents!A:C,3,FALSE)</f>
        <v>Accounting Firms</v>
      </c>
      <c r="G14175" s="3">
        <f t="shared" si="590"/>
        <v>1</v>
      </c>
      <c r="H14175" s="3">
        <f t="shared" si="591"/>
        <v>0</v>
      </c>
    </row>
    <row r="14176" spans="1:8" x14ac:dyDescent="0.3">
      <c r="A14176" t="s">
        <v>118</v>
      </c>
      <c r="B14176" t="s">
        <v>257</v>
      </c>
      <c r="C14176" t="s">
        <v>263</v>
      </c>
      <c r="D14176" t="s">
        <v>155</v>
      </c>
      <c r="E14176" s="3" t="str">
        <f>VLOOKUP(A14176,Respondents!A:B,2,FALSE)</f>
        <v>Assurance Practitioners</v>
      </c>
      <c r="F14176" s="3" t="str">
        <f>VLOOKUP(A14176,Respondents!A:C,3,FALSE)</f>
        <v>Accounting Firms</v>
      </c>
      <c r="G14176" s="3">
        <f t="shared" si="590"/>
        <v>1</v>
      </c>
      <c r="H14176" s="3">
        <f t="shared" si="591"/>
        <v>0</v>
      </c>
    </row>
    <row r="14177" spans="1:8" x14ac:dyDescent="0.3">
      <c r="A14177" t="s">
        <v>118</v>
      </c>
      <c r="B14177" t="s">
        <v>257</v>
      </c>
      <c r="C14177" t="s">
        <v>264</v>
      </c>
      <c r="D14177" t="s">
        <v>155</v>
      </c>
      <c r="E14177" s="3" t="str">
        <f>VLOOKUP(A14177,Respondents!A:B,2,FALSE)</f>
        <v>Assurance Practitioners</v>
      </c>
      <c r="F14177" s="3" t="str">
        <f>VLOOKUP(A14177,Respondents!A:C,3,FALSE)</f>
        <v>Accounting Firms</v>
      </c>
      <c r="G14177" s="3">
        <f t="shared" si="590"/>
        <v>2</v>
      </c>
      <c r="H14177" s="3">
        <f t="shared" si="591"/>
        <v>0</v>
      </c>
    </row>
    <row r="14178" spans="1:8" x14ac:dyDescent="0.3">
      <c r="A14178" t="s">
        <v>118</v>
      </c>
      <c r="B14178" t="s">
        <v>257</v>
      </c>
      <c r="C14178" t="s">
        <v>265</v>
      </c>
      <c r="D14178" t="s">
        <v>159</v>
      </c>
      <c r="E14178" s="3" t="str">
        <f>VLOOKUP(A14178,Respondents!A:B,2,FALSE)</f>
        <v>Assurance Practitioners</v>
      </c>
      <c r="F14178" s="3" t="str">
        <f>VLOOKUP(A14178,Respondents!A:C,3,FALSE)</f>
        <v>Accounting Firms</v>
      </c>
      <c r="G14178" s="3">
        <f t="shared" si="590"/>
        <v>2</v>
      </c>
      <c r="H14178" s="3">
        <f t="shared" si="591"/>
        <v>1</v>
      </c>
    </row>
    <row r="14179" spans="1:8" x14ac:dyDescent="0.3">
      <c r="A14179" t="s">
        <v>118</v>
      </c>
      <c r="B14179" t="s">
        <v>257</v>
      </c>
      <c r="C14179" t="s">
        <v>273</v>
      </c>
      <c r="D14179" t="s">
        <v>155</v>
      </c>
      <c r="E14179" s="3" t="str">
        <f>VLOOKUP(A14179,Respondents!A:B,2,FALSE)</f>
        <v>Assurance Practitioners</v>
      </c>
      <c r="F14179" s="3" t="str">
        <f>VLOOKUP(A14179,Respondents!A:C,3,FALSE)</f>
        <v>Accounting Firms</v>
      </c>
      <c r="G14179" s="3">
        <f t="shared" si="590"/>
        <v>2</v>
      </c>
      <c r="H14179" s="3">
        <f t="shared" si="591"/>
        <v>0</v>
      </c>
    </row>
    <row r="14180" spans="1:8" x14ac:dyDescent="0.3">
      <c r="A14180" t="s">
        <v>118</v>
      </c>
      <c r="B14180" t="s">
        <v>257</v>
      </c>
      <c r="C14180" t="s">
        <v>274</v>
      </c>
      <c r="D14180" t="s">
        <v>155</v>
      </c>
      <c r="E14180" s="3" t="str">
        <f>VLOOKUP(A14180,Respondents!A:B,2,FALSE)</f>
        <v>Assurance Practitioners</v>
      </c>
      <c r="F14180" s="3" t="str">
        <f>VLOOKUP(A14180,Respondents!A:C,3,FALSE)</f>
        <v>Accounting Firms</v>
      </c>
      <c r="G14180" s="3">
        <f t="shared" si="590"/>
        <v>2</v>
      </c>
      <c r="H14180" s="3">
        <f t="shared" si="591"/>
        <v>0</v>
      </c>
    </row>
    <row r="14181" spans="1:8" x14ac:dyDescent="0.3">
      <c r="A14181" t="s">
        <v>118</v>
      </c>
      <c r="B14181" t="s">
        <v>257</v>
      </c>
      <c r="C14181" t="s">
        <v>275</v>
      </c>
      <c r="D14181" t="s">
        <v>155</v>
      </c>
      <c r="E14181" s="3" t="str">
        <f>VLOOKUP(A14181,Respondents!A:B,2,FALSE)</f>
        <v>Assurance Practitioners</v>
      </c>
      <c r="F14181" s="3" t="str">
        <f>VLOOKUP(A14181,Respondents!A:C,3,FALSE)</f>
        <v>Accounting Firms</v>
      </c>
      <c r="G14181" s="3">
        <f t="shared" si="590"/>
        <v>2</v>
      </c>
      <c r="H14181" s="3">
        <f t="shared" si="591"/>
        <v>0</v>
      </c>
    </row>
    <row r="14182" spans="1:8" x14ac:dyDescent="0.3">
      <c r="A14182" t="s">
        <v>2</v>
      </c>
      <c r="B14182" t="s">
        <v>162</v>
      </c>
      <c r="C14182" t="s">
        <v>163</v>
      </c>
      <c r="D14182" t="s">
        <v>155</v>
      </c>
      <c r="E14182" s="3" t="str">
        <f>VLOOKUP(A14182,Respondents!A:B,2,FALSE)</f>
        <v>Monitoring Group</v>
      </c>
      <c r="F14182" s="3" t="str">
        <f>VLOOKUP(A14182,Respondents!A:C,3,FALSE)</f>
        <v>Monitoring Group</v>
      </c>
      <c r="G14182" s="3">
        <f t="shared" si="590"/>
        <v>1</v>
      </c>
      <c r="H14182" s="3">
        <f t="shared" si="591"/>
        <v>0</v>
      </c>
    </row>
    <row r="14183" spans="1:8" x14ac:dyDescent="0.3">
      <c r="A14183" t="s">
        <v>2</v>
      </c>
      <c r="B14183" t="s">
        <v>162</v>
      </c>
      <c r="C14183" t="s">
        <v>164</v>
      </c>
      <c r="D14183" t="s">
        <v>155</v>
      </c>
      <c r="E14183" s="3" t="str">
        <f>VLOOKUP(A14183,Respondents!A:B,2,FALSE)</f>
        <v>Monitoring Group</v>
      </c>
      <c r="F14183" s="3" t="str">
        <f>VLOOKUP(A14183,Respondents!A:C,3,FALSE)</f>
        <v>Monitoring Group</v>
      </c>
      <c r="G14183" s="3">
        <f t="shared" si="590"/>
        <v>1</v>
      </c>
      <c r="H14183" s="3">
        <f t="shared" si="591"/>
        <v>0</v>
      </c>
    </row>
    <row r="14184" spans="1:8" x14ac:dyDescent="0.3">
      <c r="A14184" t="s">
        <v>2</v>
      </c>
      <c r="B14184" t="s">
        <v>162</v>
      </c>
      <c r="C14184" t="s">
        <v>165</v>
      </c>
      <c r="D14184" t="s">
        <v>155</v>
      </c>
      <c r="E14184" s="3" t="str">
        <f>VLOOKUP(A14184,Respondents!A:B,2,FALSE)</f>
        <v>Monitoring Group</v>
      </c>
      <c r="F14184" s="3" t="str">
        <f>VLOOKUP(A14184,Respondents!A:C,3,FALSE)</f>
        <v>Monitoring Group</v>
      </c>
      <c r="G14184" s="3">
        <f t="shared" si="590"/>
        <v>1</v>
      </c>
      <c r="H14184" s="3">
        <f t="shared" si="591"/>
        <v>0</v>
      </c>
    </row>
    <row r="14185" spans="1:8" x14ac:dyDescent="0.3">
      <c r="A14185" t="s">
        <v>2</v>
      </c>
      <c r="B14185" t="s">
        <v>162</v>
      </c>
      <c r="C14185" t="s">
        <v>166</v>
      </c>
      <c r="D14185" t="s">
        <v>155</v>
      </c>
      <c r="E14185" s="3" t="str">
        <f>VLOOKUP(A14185,Respondents!A:B,2,FALSE)</f>
        <v>Monitoring Group</v>
      </c>
      <c r="F14185" s="3" t="str">
        <f>VLOOKUP(A14185,Respondents!A:C,3,FALSE)</f>
        <v>Monitoring Group</v>
      </c>
      <c r="G14185" s="3">
        <f t="shared" si="590"/>
        <v>1</v>
      </c>
      <c r="H14185" s="3">
        <f t="shared" si="591"/>
        <v>0</v>
      </c>
    </row>
    <row r="14186" spans="1:8" x14ac:dyDescent="0.3">
      <c r="A14186" t="s">
        <v>2</v>
      </c>
      <c r="B14186" t="s">
        <v>162</v>
      </c>
      <c r="C14186" t="s">
        <v>167</v>
      </c>
      <c r="D14186" t="s">
        <v>155</v>
      </c>
      <c r="E14186" s="3" t="str">
        <f>VLOOKUP(A14186,Respondents!A:B,2,FALSE)</f>
        <v>Monitoring Group</v>
      </c>
      <c r="F14186" s="3" t="str">
        <f>VLOOKUP(A14186,Respondents!A:C,3,FALSE)</f>
        <v>Monitoring Group</v>
      </c>
      <c r="G14186" s="3">
        <f t="shared" si="590"/>
        <v>1</v>
      </c>
      <c r="H14186" s="3">
        <f t="shared" si="591"/>
        <v>0</v>
      </c>
    </row>
    <row r="14187" spans="1:8" x14ac:dyDescent="0.3">
      <c r="A14187" t="s">
        <v>2</v>
      </c>
      <c r="B14187" t="s">
        <v>162</v>
      </c>
      <c r="C14187" t="s">
        <v>168</v>
      </c>
      <c r="D14187" t="s">
        <v>159</v>
      </c>
      <c r="E14187" s="3" t="str">
        <f>VLOOKUP(A14187,Respondents!A:B,2,FALSE)</f>
        <v>Monitoring Group</v>
      </c>
      <c r="F14187" s="3" t="str">
        <f>VLOOKUP(A14187,Respondents!A:C,3,FALSE)</f>
        <v>Monitoring Group</v>
      </c>
      <c r="G14187" s="3">
        <f t="shared" si="590"/>
        <v>1</v>
      </c>
      <c r="H14187" s="3">
        <f t="shared" si="591"/>
        <v>1</v>
      </c>
    </row>
    <row r="14188" spans="1:8" x14ac:dyDescent="0.3">
      <c r="A14188" t="s">
        <v>2</v>
      </c>
      <c r="B14188" t="s">
        <v>162</v>
      </c>
      <c r="C14188" t="s">
        <v>169</v>
      </c>
      <c r="D14188" t="s">
        <v>155</v>
      </c>
      <c r="E14188" s="3" t="str">
        <f>VLOOKUP(A14188,Respondents!A:B,2,FALSE)</f>
        <v>Monitoring Group</v>
      </c>
      <c r="F14188" s="3" t="str">
        <f>VLOOKUP(A14188,Respondents!A:C,3,FALSE)</f>
        <v>Monitoring Group</v>
      </c>
      <c r="G14188" s="3">
        <f t="shared" si="590"/>
        <v>2</v>
      </c>
      <c r="H14188" s="3">
        <f t="shared" si="591"/>
        <v>0</v>
      </c>
    </row>
    <row r="14189" spans="1:8" x14ac:dyDescent="0.3">
      <c r="A14189" t="s">
        <v>2</v>
      </c>
      <c r="B14189" t="s">
        <v>162</v>
      </c>
      <c r="C14189" t="s">
        <v>170</v>
      </c>
      <c r="D14189" t="s">
        <v>155</v>
      </c>
      <c r="E14189" s="3" t="str">
        <f>VLOOKUP(A14189,Respondents!A:B,2,FALSE)</f>
        <v>Monitoring Group</v>
      </c>
      <c r="F14189" s="3" t="str">
        <f>VLOOKUP(A14189,Respondents!A:C,3,FALSE)</f>
        <v>Monitoring Group</v>
      </c>
      <c r="G14189" s="3">
        <f t="shared" si="590"/>
        <v>2</v>
      </c>
      <c r="H14189" s="3">
        <f t="shared" si="591"/>
        <v>0</v>
      </c>
    </row>
    <row r="14190" spans="1:8" x14ac:dyDescent="0.3">
      <c r="A14190" t="s">
        <v>2</v>
      </c>
      <c r="B14190" t="s">
        <v>162</v>
      </c>
      <c r="C14190" t="s">
        <v>269</v>
      </c>
      <c r="D14190" t="s">
        <v>155</v>
      </c>
      <c r="E14190" s="3" t="str">
        <f>VLOOKUP(A14190,Respondents!A:B,2,FALSE)</f>
        <v>Monitoring Group</v>
      </c>
      <c r="F14190" s="3" t="str">
        <f>VLOOKUP(A14190,Respondents!A:C,3,FALSE)</f>
        <v>Monitoring Group</v>
      </c>
      <c r="G14190" s="3">
        <f t="shared" si="590"/>
        <v>2</v>
      </c>
      <c r="H14190" s="3">
        <f t="shared" si="591"/>
        <v>0</v>
      </c>
    </row>
    <row r="14191" spans="1:8" x14ac:dyDescent="0.3">
      <c r="A14191" t="s">
        <v>2</v>
      </c>
      <c r="B14191" t="s">
        <v>162</v>
      </c>
      <c r="C14191" t="s">
        <v>171</v>
      </c>
      <c r="D14191" t="s">
        <v>155</v>
      </c>
      <c r="E14191" s="3" t="str">
        <f>VLOOKUP(A14191,Respondents!A:B,2,FALSE)</f>
        <v>Monitoring Group</v>
      </c>
      <c r="F14191" s="3" t="str">
        <f>VLOOKUP(A14191,Respondents!A:C,3,FALSE)</f>
        <v>Monitoring Group</v>
      </c>
      <c r="G14191" s="3">
        <f t="shared" si="590"/>
        <v>2</v>
      </c>
      <c r="H14191" s="3">
        <f t="shared" si="591"/>
        <v>0</v>
      </c>
    </row>
    <row r="14192" spans="1:8" x14ac:dyDescent="0.3">
      <c r="A14192" t="s">
        <v>2</v>
      </c>
      <c r="B14192" t="s">
        <v>187</v>
      </c>
      <c r="C14192" t="s">
        <v>188</v>
      </c>
      <c r="D14192" t="s">
        <v>155</v>
      </c>
      <c r="E14192" s="3" t="str">
        <f>VLOOKUP(A14192,Respondents!A:B,2,FALSE)</f>
        <v>Monitoring Group</v>
      </c>
      <c r="F14192" s="3" t="str">
        <f>VLOOKUP(A14192,Respondents!A:C,3,FALSE)</f>
        <v>Monitoring Group</v>
      </c>
      <c r="G14192" s="3">
        <f t="shared" si="590"/>
        <v>1</v>
      </c>
      <c r="H14192" s="3">
        <f t="shared" si="591"/>
        <v>0</v>
      </c>
    </row>
    <row r="14193" spans="1:8" x14ac:dyDescent="0.3">
      <c r="A14193" t="s">
        <v>2</v>
      </c>
      <c r="B14193" t="s">
        <v>187</v>
      </c>
      <c r="C14193" t="s">
        <v>189</v>
      </c>
      <c r="D14193" t="s">
        <v>155</v>
      </c>
      <c r="E14193" s="3" t="str">
        <f>VLOOKUP(A14193,Respondents!A:B,2,FALSE)</f>
        <v>Monitoring Group</v>
      </c>
      <c r="F14193" s="3" t="str">
        <f>VLOOKUP(A14193,Respondents!A:C,3,FALSE)</f>
        <v>Monitoring Group</v>
      </c>
      <c r="G14193" s="3">
        <f t="shared" si="590"/>
        <v>1</v>
      </c>
      <c r="H14193" s="3">
        <f t="shared" si="591"/>
        <v>0</v>
      </c>
    </row>
    <row r="14194" spans="1:8" x14ac:dyDescent="0.3">
      <c r="A14194" t="s">
        <v>2</v>
      </c>
      <c r="B14194" t="s">
        <v>187</v>
      </c>
      <c r="C14194" t="s">
        <v>190</v>
      </c>
      <c r="D14194" t="s">
        <v>155</v>
      </c>
      <c r="E14194" s="3" t="str">
        <f>VLOOKUP(A14194,Respondents!A:B,2,FALSE)</f>
        <v>Monitoring Group</v>
      </c>
      <c r="F14194" s="3" t="str">
        <f>VLOOKUP(A14194,Respondents!A:C,3,FALSE)</f>
        <v>Monitoring Group</v>
      </c>
      <c r="G14194" s="3">
        <f t="shared" si="590"/>
        <v>1</v>
      </c>
      <c r="H14194" s="3">
        <f t="shared" si="591"/>
        <v>0</v>
      </c>
    </row>
    <row r="14195" spans="1:8" x14ac:dyDescent="0.3">
      <c r="A14195" t="s">
        <v>2</v>
      </c>
      <c r="B14195" t="s">
        <v>187</v>
      </c>
      <c r="C14195" t="s">
        <v>191</v>
      </c>
      <c r="D14195" t="s">
        <v>155</v>
      </c>
      <c r="E14195" s="3" t="str">
        <f>VLOOKUP(A14195,Respondents!A:B,2,FALSE)</f>
        <v>Monitoring Group</v>
      </c>
      <c r="F14195" s="3" t="str">
        <f>VLOOKUP(A14195,Respondents!A:C,3,FALSE)</f>
        <v>Monitoring Group</v>
      </c>
      <c r="G14195" s="3">
        <f t="shared" si="590"/>
        <v>1</v>
      </c>
      <c r="H14195" s="3">
        <f t="shared" si="591"/>
        <v>0</v>
      </c>
    </row>
    <row r="14196" spans="1:8" x14ac:dyDescent="0.3">
      <c r="A14196" t="s">
        <v>2</v>
      </c>
      <c r="B14196" t="s">
        <v>187</v>
      </c>
      <c r="C14196" t="s">
        <v>192</v>
      </c>
      <c r="D14196" t="s">
        <v>155</v>
      </c>
      <c r="E14196" s="3" t="str">
        <f>VLOOKUP(A14196,Respondents!A:B,2,FALSE)</f>
        <v>Monitoring Group</v>
      </c>
      <c r="F14196" s="3" t="str">
        <f>VLOOKUP(A14196,Respondents!A:C,3,FALSE)</f>
        <v>Monitoring Group</v>
      </c>
      <c r="G14196" s="3">
        <f t="shared" si="590"/>
        <v>1</v>
      </c>
      <c r="H14196" s="3">
        <f t="shared" si="591"/>
        <v>0</v>
      </c>
    </row>
    <row r="14197" spans="1:8" x14ac:dyDescent="0.3">
      <c r="A14197" t="s">
        <v>2</v>
      </c>
      <c r="B14197" t="s">
        <v>187</v>
      </c>
      <c r="C14197" t="s">
        <v>193</v>
      </c>
      <c r="D14197" t="s">
        <v>159</v>
      </c>
      <c r="E14197" s="3" t="str">
        <f>VLOOKUP(A14197,Respondents!A:B,2,FALSE)</f>
        <v>Monitoring Group</v>
      </c>
      <c r="F14197" s="3" t="str">
        <f>VLOOKUP(A14197,Respondents!A:C,3,FALSE)</f>
        <v>Monitoring Group</v>
      </c>
      <c r="G14197" s="3">
        <f t="shared" si="590"/>
        <v>1</v>
      </c>
      <c r="H14197" s="3">
        <f t="shared" si="591"/>
        <v>1</v>
      </c>
    </row>
    <row r="14198" spans="1:8" x14ac:dyDescent="0.3">
      <c r="A14198" t="s">
        <v>2</v>
      </c>
      <c r="B14198" t="s">
        <v>187</v>
      </c>
      <c r="C14198" t="s">
        <v>194</v>
      </c>
      <c r="D14198" t="s">
        <v>155</v>
      </c>
      <c r="E14198" s="3" t="str">
        <f>VLOOKUP(A14198,Respondents!A:B,2,FALSE)</f>
        <v>Monitoring Group</v>
      </c>
      <c r="F14198" s="3" t="str">
        <f>VLOOKUP(A14198,Respondents!A:C,3,FALSE)</f>
        <v>Monitoring Group</v>
      </c>
      <c r="G14198" s="3">
        <f t="shared" si="590"/>
        <v>2</v>
      </c>
      <c r="H14198" s="3">
        <f t="shared" si="591"/>
        <v>0</v>
      </c>
    </row>
    <row r="14199" spans="1:8" x14ac:dyDescent="0.3">
      <c r="A14199" t="s">
        <v>2</v>
      </c>
      <c r="B14199" t="s">
        <v>187</v>
      </c>
      <c r="C14199" t="s">
        <v>329</v>
      </c>
      <c r="D14199" t="s">
        <v>155</v>
      </c>
      <c r="E14199" s="3" t="str">
        <f>VLOOKUP(A14199,Respondents!A:B,2,FALSE)</f>
        <v>Monitoring Group</v>
      </c>
      <c r="F14199" s="3" t="str">
        <f>VLOOKUP(A14199,Respondents!A:C,3,FALSE)</f>
        <v>Monitoring Group</v>
      </c>
      <c r="G14199" s="3">
        <f t="shared" si="590"/>
        <v>2</v>
      </c>
      <c r="H14199" s="3">
        <f t="shared" si="591"/>
        <v>0</v>
      </c>
    </row>
    <row r="14200" spans="1:8" x14ac:dyDescent="0.3">
      <c r="A14200" t="s">
        <v>2</v>
      </c>
      <c r="B14200" t="s">
        <v>187</v>
      </c>
      <c r="C14200" t="s">
        <v>330</v>
      </c>
      <c r="D14200" t="s">
        <v>155</v>
      </c>
      <c r="E14200" s="3" t="str">
        <f>VLOOKUP(A14200,Respondents!A:B,2,FALSE)</f>
        <v>Monitoring Group</v>
      </c>
      <c r="F14200" s="3" t="str">
        <f>VLOOKUP(A14200,Respondents!A:C,3,FALSE)</f>
        <v>Monitoring Group</v>
      </c>
      <c r="G14200" s="3">
        <f t="shared" si="590"/>
        <v>2</v>
      </c>
      <c r="H14200" s="3">
        <f t="shared" si="591"/>
        <v>0</v>
      </c>
    </row>
    <row r="14201" spans="1:8" x14ac:dyDescent="0.3">
      <c r="A14201" t="s">
        <v>2</v>
      </c>
      <c r="B14201" t="s">
        <v>187</v>
      </c>
      <c r="C14201" t="s">
        <v>195</v>
      </c>
      <c r="D14201" t="s">
        <v>155</v>
      </c>
      <c r="E14201" s="3" t="str">
        <f>VLOOKUP(A14201,Respondents!A:B,2,FALSE)</f>
        <v>Monitoring Group</v>
      </c>
      <c r="F14201" s="3" t="str">
        <f>VLOOKUP(A14201,Respondents!A:C,3,FALSE)</f>
        <v>Monitoring Group</v>
      </c>
      <c r="G14201" s="3">
        <f t="shared" si="590"/>
        <v>2</v>
      </c>
      <c r="H14201" s="3">
        <f t="shared" si="591"/>
        <v>0</v>
      </c>
    </row>
    <row r="14202" spans="1:8" x14ac:dyDescent="0.3">
      <c r="A14202" t="s">
        <v>2</v>
      </c>
      <c r="B14202" t="s">
        <v>187</v>
      </c>
      <c r="C14202" t="s">
        <v>196</v>
      </c>
      <c r="D14202" t="s">
        <v>155</v>
      </c>
      <c r="E14202" s="3" t="str">
        <f>VLOOKUP(A14202,Respondents!A:B,2,FALSE)</f>
        <v>Monitoring Group</v>
      </c>
      <c r="F14202" s="3" t="str">
        <f>VLOOKUP(A14202,Respondents!A:C,3,FALSE)</f>
        <v>Monitoring Group</v>
      </c>
      <c r="G14202" s="3">
        <f t="shared" ref="G14202:G14243" si="592">IF(LEN(C14202)-LEN(SUBSTITUTE(C14202,".",""))&lt;=1,1,2)</f>
        <v>2</v>
      </c>
      <c r="H14202" s="3">
        <f t="shared" ref="H14202:H14243" si="593">IF(D14202="Yes",1,0)</f>
        <v>0</v>
      </c>
    </row>
    <row r="14203" spans="1:8" x14ac:dyDescent="0.3">
      <c r="A14203" t="s">
        <v>2</v>
      </c>
      <c r="B14203" t="s">
        <v>187</v>
      </c>
      <c r="C14203" t="s">
        <v>197</v>
      </c>
      <c r="D14203" t="s">
        <v>155</v>
      </c>
      <c r="E14203" s="3" t="str">
        <f>VLOOKUP(A14203,Respondents!A:B,2,FALSE)</f>
        <v>Monitoring Group</v>
      </c>
      <c r="F14203" s="3" t="str">
        <f>VLOOKUP(A14203,Respondents!A:C,3,FALSE)</f>
        <v>Monitoring Group</v>
      </c>
      <c r="G14203" s="3">
        <f t="shared" si="592"/>
        <v>2</v>
      </c>
      <c r="H14203" s="3">
        <f t="shared" si="593"/>
        <v>0</v>
      </c>
    </row>
    <row r="14204" spans="1:8" x14ac:dyDescent="0.3">
      <c r="A14204" t="s">
        <v>2</v>
      </c>
      <c r="B14204" t="s">
        <v>187</v>
      </c>
      <c r="C14204" t="s">
        <v>198</v>
      </c>
      <c r="D14204" t="s">
        <v>155</v>
      </c>
      <c r="E14204" s="3" t="str">
        <f>VLOOKUP(A14204,Respondents!A:B,2,FALSE)</f>
        <v>Monitoring Group</v>
      </c>
      <c r="F14204" s="3" t="str">
        <f>VLOOKUP(A14204,Respondents!A:C,3,FALSE)</f>
        <v>Monitoring Group</v>
      </c>
      <c r="G14204" s="3">
        <f t="shared" si="592"/>
        <v>2</v>
      </c>
      <c r="H14204" s="3">
        <f t="shared" si="593"/>
        <v>0</v>
      </c>
    </row>
    <row r="14205" spans="1:8" x14ac:dyDescent="0.3">
      <c r="A14205" t="s">
        <v>2</v>
      </c>
      <c r="B14205" t="s">
        <v>199</v>
      </c>
      <c r="C14205" t="s">
        <v>200</v>
      </c>
      <c r="D14205" t="s">
        <v>155</v>
      </c>
      <c r="E14205" s="3" t="str">
        <f>VLOOKUP(A14205,Respondents!A:B,2,FALSE)</f>
        <v>Monitoring Group</v>
      </c>
      <c r="F14205" s="3" t="str">
        <f>VLOOKUP(A14205,Respondents!A:C,3,FALSE)</f>
        <v>Monitoring Group</v>
      </c>
      <c r="G14205" s="3">
        <f t="shared" si="592"/>
        <v>1</v>
      </c>
      <c r="H14205" s="3">
        <f t="shared" si="593"/>
        <v>0</v>
      </c>
    </row>
    <row r="14206" spans="1:8" x14ac:dyDescent="0.3">
      <c r="A14206" t="s">
        <v>2</v>
      </c>
      <c r="B14206" t="s">
        <v>199</v>
      </c>
      <c r="C14206" t="s">
        <v>201</v>
      </c>
      <c r="D14206" t="s">
        <v>155</v>
      </c>
      <c r="E14206" s="3" t="str">
        <f>VLOOKUP(A14206,Respondents!A:B,2,FALSE)</f>
        <v>Monitoring Group</v>
      </c>
      <c r="F14206" s="3" t="str">
        <f>VLOOKUP(A14206,Respondents!A:C,3,FALSE)</f>
        <v>Monitoring Group</v>
      </c>
      <c r="G14206" s="3">
        <f t="shared" si="592"/>
        <v>1</v>
      </c>
      <c r="H14206" s="3">
        <f t="shared" si="593"/>
        <v>0</v>
      </c>
    </row>
    <row r="14207" spans="1:8" x14ac:dyDescent="0.3">
      <c r="A14207" t="s">
        <v>2</v>
      </c>
      <c r="B14207" t="s">
        <v>199</v>
      </c>
      <c r="C14207" t="s">
        <v>202</v>
      </c>
      <c r="D14207" t="s">
        <v>155</v>
      </c>
      <c r="E14207" s="3" t="str">
        <f>VLOOKUP(A14207,Respondents!A:B,2,FALSE)</f>
        <v>Monitoring Group</v>
      </c>
      <c r="F14207" s="3" t="str">
        <f>VLOOKUP(A14207,Respondents!A:C,3,FALSE)</f>
        <v>Monitoring Group</v>
      </c>
      <c r="G14207" s="3">
        <f t="shared" si="592"/>
        <v>1</v>
      </c>
      <c r="H14207" s="3">
        <f t="shared" si="593"/>
        <v>0</v>
      </c>
    </row>
    <row r="14208" spans="1:8" x14ac:dyDescent="0.3">
      <c r="A14208" t="s">
        <v>2</v>
      </c>
      <c r="B14208" t="s">
        <v>199</v>
      </c>
      <c r="C14208" t="s">
        <v>203</v>
      </c>
      <c r="D14208" t="s">
        <v>155</v>
      </c>
      <c r="E14208" s="3" t="str">
        <f>VLOOKUP(A14208,Respondents!A:B,2,FALSE)</f>
        <v>Monitoring Group</v>
      </c>
      <c r="F14208" s="3" t="str">
        <f>VLOOKUP(A14208,Respondents!A:C,3,FALSE)</f>
        <v>Monitoring Group</v>
      </c>
      <c r="G14208" s="3">
        <f t="shared" si="592"/>
        <v>1</v>
      </c>
      <c r="H14208" s="3">
        <f t="shared" si="593"/>
        <v>0</v>
      </c>
    </row>
    <row r="14209" spans="1:8" x14ac:dyDescent="0.3">
      <c r="A14209" t="s">
        <v>2</v>
      </c>
      <c r="B14209" t="s">
        <v>199</v>
      </c>
      <c r="C14209" t="s">
        <v>204</v>
      </c>
      <c r="D14209" t="s">
        <v>155</v>
      </c>
      <c r="E14209" s="3" t="str">
        <f>VLOOKUP(A14209,Respondents!A:B,2,FALSE)</f>
        <v>Monitoring Group</v>
      </c>
      <c r="F14209" s="3" t="str">
        <f>VLOOKUP(A14209,Respondents!A:C,3,FALSE)</f>
        <v>Monitoring Group</v>
      </c>
      <c r="G14209" s="3">
        <f t="shared" si="592"/>
        <v>1</v>
      </c>
      <c r="H14209" s="3">
        <f t="shared" si="593"/>
        <v>0</v>
      </c>
    </row>
    <row r="14210" spans="1:8" x14ac:dyDescent="0.3">
      <c r="A14210" t="s">
        <v>2</v>
      </c>
      <c r="B14210" t="s">
        <v>199</v>
      </c>
      <c r="C14210" t="s">
        <v>205</v>
      </c>
      <c r="D14210" t="s">
        <v>159</v>
      </c>
      <c r="E14210" s="3" t="str">
        <f>VLOOKUP(A14210,Respondents!A:B,2,FALSE)</f>
        <v>Monitoring Group</v>
      </c>
      <c r="F14210" s="3" t="str">
        <f>VLOOKUP(A14210,Respondents!A:C,3,FALSE)</f>
        <v>Monitoring Group</v>
      </c>
      <c r="G14210" s="3">
        <f t="shared" si="592"/>
        <v>1</v>
      </c>
      <c r="H14210" s="3">
        <f t="shared" si="593"/>
        <v>1</v>
      </c>
    </row>
    <row r="14211" spans="1:8" x14ac:dyDescent="0.3">
      <c r="A14211" t="s">
        <v>2</v>
      </c>
      <c r="B14211" t="s">
        <v>199</v>
      </c>
      <c r="C14211" t="s">
        <v>270</v>
      </c>
      <c r="D14211" t="s">
        <v>155</v>
      </c>
      <c r="E14211" s="3" t="str">
        <f>VLOOKUP(A14211,Respondents!A:B,2,FALSE)</f>
        <v>Monitoring Group</v>
      </c>
      <c r="F14211" s="3" t="str">
        <f>VLOOKUP(A14211,Respondents!A:C,3,FALSE)</f>
        <v>Monitoring Group</v>
      </c>
      <c r="G14211" s="3">
        <f t="shared" si="592"/>
        <v>2</v>
      </c>
      <c r="H14211" s="3">
        <f t="shared" si="593"/>
        <v>0</v>
      </c>
    </row>
    <row r="14212" spans="1:8" x14ac:dyDescent="0.3">
      <c r="A14212" t="s">
        <v>2</v>
      </c>
      <c r="B14212" t="s">
        <v>199</v>
      </c>
      <c r="C14212" t="s">
        <v>206</v>
      </c>
      <c r="D14212" t="s">
        <v>155</v>
      </c>
      <c r="E14212" s="3" t="str">
        <f>VLOOKUP(A14212,Respondents!A:B,2,FALSE)</f>
        <v>Monitoring Group</v>
      </c>
      <c r="F14212" s="3" t="str">
        <f>VLOOKUP(A14212,Respondents!A:C,3,FALSE)</f>
        <v>Monitoring Group</v>
      </c>
      <c r="G14212" s="3">
        <f t="shared" si="592"/>
        <v>2</v>
      </c>
      <c r="H14212" s="3">
        <f t="shared" si="593"/>
        <v>0</v>
      </c>
    </row>
    <row r="14213" spans="1:8" x14ac:dyDescent="0.3">
      <c r="A14213" t="s">
        <v>2</v>
      </c>
      <c r="B14213" t="s">
        <v>199</v>
      </c>
      <c r="C14213" t="s">
        <v>207</v>
      </c>
      <c r="D14213" t="s">
        <v>155</v>
      </c>
      <c r="E14213" s="3" t="str">
        <f>VLOOKUP(A14213,Respondents!A:B,2,FALSE)</f>
        <v>Monitoring Group</v>
      </c>
      <c r="F14213" s="3" t="str">
        <f>VLOOKUP(A14213,Respondents!A:C,3,FALSE)</f>
        <v>Monitoring Group</v>
      </c>
      <c r="G14213" s="3">
        <f t="shared" si="592"/>
        <v>2</v>
      </c>
      <c r="H14213" s="3">
        <f t="shared" si="593"/>
        <v>0</v>
      </c>
    </row>
    <row r="14214" spans="1:8" x14ac:dyDescent="0.3">
      <c r="A14214" t="s">
        <v>2</v>
      </c>
      <c r="B14214" t="s">
        <v>243</v>
      </c>
      <c r="C14214" t="s">
        <v>244</v>
      </c>
      <c r="D14214" t="s">
        <v>155</v>
      </c>
      <c r="E14214" s="3" t="str">
        <f>VLOOKUP(A14214,Respondents!A:B,2,FALSE)</f>
        <v>Monitoring Group</v>
      </c>
      <c r="F14214" s="3" t="str">
        <f>VLOOKUP(A14214,Respondents!A:C,3,FALSE)</f>
        <v>Monitoring Group</v>
      </c>
      <c r="G14214" s="3">
        <f t="shared" si="592"/>
        <v>1</v>
      </c>
      <c r="H14214" s="3">
        <f t="shared" si="593"/>
        <v>0</v>
      </c>
    </row>
    <row r="14215" spans="1:8" x14ac:dyDescent="0.3">
      <c r="A14215" t="s">
        <v>2</v>
      </c>
      <c r="B14215" t="s">
        <v>243</v>
      </c>
      <c r="C14215" t="s">
        <v>245</v>
      </c>
      <c r="D14215" t="s">
        <v>155</v>
      </c>
      <c r="E14215" s="3" t="str">
        <f>VLOOKUP(A14215,Respondents!A:B,2,FALSE)</f>
        <v>Monitoring Group</v>
      </c>
      <c r="F14215" s="3" t="str">
        <f>VLOOKUP(A14215,Respondents!A:C,3,FALSE)</f>
        <v>Monitoring Group</v>
      </c>
      <c r="G14215" s="3">
        <f t="shared" si="592"/>
        <v>1</v>
      </c>
      <c r="H14215" s="3">
        <f t="shared" si="593"/>
        <v>0</v>
      </c>
    </row>
    <row r="14216" spans="1:8" x14ac:dyDescent="0.3">
      <c r="A14216" t="s">
        <v>2</v>
      </c>
      <c r="B14216" t="s">
        <v>243</v>
      </c>
      <c r="C14216" t="s">
        <v>246</v>
      </c>
      <c r="D14216" t="s">
        <v>159</v>
      </c>
      <c r="E14216" s="3" t="str">
        <f>VLOOKUP(A14216,Respondents!A:B,2,FALSE)</f>
        <v>Monitoring Group</v>
      </c>
      <c r="F14216" s="3" t="str">
        <f>VLOOKUP(A14216,Respondents!A:C,3,FALSE)</f>
        <v>Monitoring Group</v>
      </c>
      <c r="G14216" s="3">
        <f t="shared" si="592"/>
        <v>1</v>
      </c>
      <c r="H14216" s="3">
        <f t="shared" si="593"/>
        <v>1</v>
      </c>
    </row>
    <row r="14217" spans="1:8" x14ac:dyDescent="0.3">
      <c r="A14217" t="s">
        <v>2</v>
      </c>
      <c r="B14217" t="s">
        <v>243</v>
      </c>
      <c r="C14217" t="s">
        <v>247</v>
      </c>
      <c r="D14217" t="s">
        <v>155</v>
      </c>
      <c r="E14217" s="3" t="str">
        <f>VLOOKUP(A14217,Respondents!A:B,2,FALSE)</f>
        <v>Monitoring Group</v>
      </c>
      <c r="F14217" s="3" t="str">
        <f>VLOOKUP(A14217,Respondents!A:C,3,FALSE)</f>
        <v>Monitoring Group</v>
      </c>
      <c r="G14217" s="3">
        <f t="shared" si="592"/>
        <v>1</v>
      </c>
      <c r="H14217" s="3">
        <f t="shared" si="593"/>
        <v>0</v>
      </c>
    </row>
    <row r="14218" spans="1:8" x14ac:dyDescent="0.3">
      <c r="A14218" t="s">
        <v>2</v>
      </c>
      <c r="B14218" t="s">
        <v>243</v>
      </c>
      <c r="C14218" t="s">
        <v>248</v>
      </c>
      <c r="D14218" t="s">
        <v>155</v>
      </c>
      <c r="E14218" s="3" t="str">
        <f>VLOOKUP(A14218,Respondents!A:B,2,FALSE)</f>
        <v>Monitoring Group</v>
      </c>
      <c r="F14218" s="3" t="str">
        <f>VLOOKUP(A14218,Respondents!A:C,3,FALSE)</f>
        <v>Monitoring Group</v>
      </c>
      <c r="G14218" s="3">
        <f t="shared" si="592"/>
        <v>1</v>
      </c>
      <c r="H14218" s="3">
        <f t="shared" si="593"/>
        <v>0</v>
      </c>
    </row>
    <row r="14219" spans="1:8" x14ac:dyDescent="0.3">
      <c r="A14219" t="s">
        <v>2</v>
      </c>
      <c r="B14219" t="s">
        <v>243</v>
      </c>
      <c r="C14219" t="s">
        <v>249</v>
      </c>
      <c r="D14219" t="s">
        <v>155</v>
      </c>
      <c r="E14219" s="3" t="str">
        <f>VLOOKUP(A14219,Respondents!A:B,2,FALSE)</f>
        <v>Monitoring Group</v>
      </c>
      <c r="F14219" s="3" t="str">
        <f>VLOOKUP(A14219,Respondents!A:C,3,FALSE)</f>
        <v>Monitoring Group</v>
      </c>
      <c r="G14219" s="3">
        <f t="shared" si="592"/>
        <v>1</v>
      </c>
      <c r="H14219" s="3">
        <f t="shared" si="593"/>
        <v>0</v>
      </c>
    </row>
    <row r="14220" spans="1:8" x14ac:dyDescent="0.3">
      <c r="A14220" t="s">
        <v>2</v>
      </c>
      <c r="B14220" t="s">
        <v>243</v>
      </c>
      <c r="C14220" t="s">
        <v>331</v>
      </c>
      <c r="D14220" t="s">
        <v>155</v>
      </c>
      <c r="E14220" s="3" t="str">
        <f>VLOOKUP(A14220,Respondents!A:B,2,FALSE)</f>
        <v>Monitoring Group</v>
      </c>
      <c r="F14220" s="3" t="str">
        <f>VLOOKUP(A14220,Respondents!A:C,3,FALSE)</f>
        <v>Monitoring Group</v>
      </c>
      <c r="G14220" s="3">
        <f t="shared" si="592"/>
        <v>2</v>
      </c>
      <c r="H14220" s="3">
        <f t="shared" si="593"/>
        <v>0</v>
      </c>
    </row>
    <row r="14221" spans="1:8" x14ac:dyDescent="0.3">
      <c r="A14221" t="s">
        <v>2</v>
      </c>
      <c r="B14221" t="s">
        <v>243</v>
      </c>
      <c r="C14221" t="s">
        <v>332</v>
      </c>
      <c r="D14221" t="s">
        <v>159</v>
      </c>
      <c r="E14221" s="3" t="str">
        <f>VLOOKUP(A14221,Respondents!A:B,2,FALSE)</f>
        <v>Monitoring Group</v>
      </c>
      <c r="F14221" s="3" t="str">
        <f>VLOOKUP(A14221,Respondents!A:C,3,FALSE)</f>
        <v>Monitoring Group</v>
      </c>
      <c r="G14221" s="3">
        <f t="shared" si="592"/>
        <v>2</v>
      </c>
      <c r="H14221" s="3">
        <f t="shared" si="593"/>
        <v>1</v>
      </c>
    </row>
    <row r="14222" spans="1:8" x14ac:dyDescent="0.3">
      <c r="A14222" t="s">
        <v>2</v>
      </c>
      <c r="B14222" t="s">
        <v>243</v>
      </c>
      <c r="C14222" t="s">
        <v>333</v>
      </c>
      <c r="D14222" t="s">
        <v>155</v>
      </c>
      <c r="E14222" s="3" t="str">
        <f>VLOOKUP(A14222,Respondents!A:B,2,FALSE)</f>
        <v>Monitoring Group</v>
      </c>
      <c r="F14222" s="3" t="str">
        <f>VLOOKUP(A14222,Respondents!A:C,3,FALSE)</f>
        <v>Monitoring Group</v>
      </c>
      <c r="G14222" s="3">
        <f t="shared" si="592"/>
        <v>2</v>
      </c>
      <c r="H14222" s="3">
        <f t="shared" si="593"/>
        <v>0</v>
      </c>
    </row>
    <row r="14223" spans="1:8" x14ac:dyDescent="0.3">
      <c r="A14223" t="s">
        <v>2</v>
      </c>
      <c r="B14223" t="s">
        <v>250</v>
      </c>
      <c r="C14223" t="s">
        <v>251</v>
      </c>
      <c r="D14223" t="s">
        <v>155</v>
      </c>
      <c r="E14223" s="3" t="str">
        <f>VLOOKUP(A14223,Respondents!A:B,2,FALSE)</f>
        <v>Monitoring Group</v>
      </c>
      <c r="F14223" s="3" t="str">
        <f>VLOOKUP(A14223,Respondents!A:C,3,FALSE)</f>
        <v>Monitoring Group</v>
      </c>
      <c r="G14223" s="3">
        <f t="shared" si="592"/>
        <v>1</v>
      </c>
      <c r="H14223" s="3">
        <f t="shared" si="593"/>
        <v>0</v>
      </c>
    </row>
    <row r="14224" spans="1:8" x14ac:dyDescent="0.3">
      <c r="A14224" t="s">
        <v>2</v>
      </c>
      <c r="B14224" t="s">
        <v>250</v>
      </c>
      <c r="C14224" t="s">
        <v>252</v>
      </c>
      <c r="D14224" t="s">
        <v>159</v>
      </c>
      <c r="E14224" s="3" t="str">
        <f>VLOOKUP(A14224,Respondents!A:B,2,FALSE)</f>
        <v>Monitoring Group</v>
      </c>
      <c r="F14224" s="3" t="str">
        <f>VLOOKUP(A14224,Respondents!A:C,3,FALSE)</f>
        <v>Monitoring Group</v>
      </c>
      <c r="G14224" s="3">
        <f t="shared" si="592"/>
        <v>1</v>
      </c>
      <c r="H14224" s="3">
        <f t="shared" si="593"/>
        <v>1</v>
      </c>
    </row>
    <row r="14225" spans="1:8" x14ac:dyDescent="0.3">
      <c r="A14225" t="s">
        <v>2</v>
      </c>
      <c r="B14225" t="s">
        <v>250</v>
      </c>
      <c r="C14225" t="s">
        <v>253</v>
      </c>
      <c r="D14225" t="s">
        <v>155</v>
      </c>
      <c r="E14225" s="3" t="str">
        <f>VLOOKUP(A14225,Respondents!A:B,2,FALSE)</f>
        <v>Monitoring Group</v>
      </c>
      <c r="F14225" s="3" t="str">
        <f>VLOOKUP(A14225,Respondents!A:C,3,FALSE)</f>
        <v>Monitoring Group</v>
      </c>
      <c r="G14225" s="3">
        <f t="shared" si="592"/>
        <v>1</v>
      </c>
      <c r="H14225" s="3">
        <f t="shared" si="593"/>
        <v>0</v>
      </c>
    </row>
    <row r="14226" spans="1:8" x14ac:dyDescent="0.3">
      <c r="A14226" t="s">
        <v>2</v>
      </c>
      <c r="B14226" t="s">
        <v>250</v>
      </c>
      <c r="C14226" t="s">
        <v>254</v>
      </c>
      <c r="D14226" t="s">
        <v>155</v>
      </c>
      <c r="E14226" s="3" t="str">
        <f>VLOOKUP(A14226,Respondents!A:B,2,FALSE)</f>
        <v>Monitoring Group</v>
      </c>
      <c r="F14226" s="3" t="str">
        <f>VLOOKUP(A14226,Respondents!A:C,3,FALSE)</f>
        <v>Monitoring Group</v>
      </c>
      <c r="G14226" s="3">
        <f t="shared" si="592"/>
        <v>1</v>
      </c>
      <c r="H14226" s="3">
        <f t="shared" si="593"/>
        <v>0</v>
      </c>
    </row>
    <row r="14227" spans="1:8" x14ac:dyDescent="0.3">
      <c r="A14227" t="s">
        <v>2</v>
      </c>
      <c r="B14227" t="s">
        <v>250</v>
      </c>
      <c r="C14227" t="s">
        <v>255</v>
      </c>
      <c r="D14227" t="s">
        <v>155</v>
      </c>
      <c r="E14227" s="3" t="str">
        <f>VLOOKUP(A14227,Respondents!A:B,2,FALSE)</f>
        <v>Monitoring Group</v>
      </c>
      <c r="F14227" s="3" t="str">
        <f>VLOOKUP(A14227,Respondents!A:C,3,FALSE)</f>
        <v>Monitoring Group</v>
      </c>
      <c r="G14227" s="3">
        <f t="shared" si="592"/>
        <v>1</v>
      </c>
      <c r="H14227" s="3">
        <f t="shared" si="593"/>
        <v>0</v>
      </c>
    </row>
    <row r="14228" spans="1:8" x14ac:dyDescent="0.3">
      <c r="A14228" t="s">
        <v>2</v>
      </c>
      <c r="B14228" t="s">
        <v>250</v>
      </c>
      <c r="C14228" t="s">
        <v>256</v>
      </c>
      <c r="D14228" t="s">
        <v>155</v>
      </c>
      <c r="E14228" s="3" t="str">
        <f>VLOOKUP(A14228,Respondents!A:B,2,FALSE)</f>
        <v>Monitoring Group</v>
      </c>
      <c r="F14228" s="3" t="str">
        <f>VLOOKUP(A14228,Respondents!A:C,3,FALSE)</f>
        <v>Monitoring Group</v>
      </c>
      <c r="G14228" s="3">
        <f t="shared" si="592"/>
        <v>1</v>
      </c>
      <c r="H14228" s="3">
        <f t="shared" si="593"/>
        <v>0</v>
      </c>
    </row>
    <row r="14229" spans="1:8" x14ac:dyDescent="0.3">
      <c r="A14229" t="s">
        <v>2</v>
      </c>
      <c r="B14229" t="s">
        <v>250</v>
      </c>
      <c r="C14229" t="s">
        <v>334</v>
      </c>
      <c r="D14229" t="s">
        <v>155</v>
      </c>
      <c r="E14229" s="3" t="str">
        <f>VLOOKUP(A14229,Respondents!A:B,2,FALSE)</f>
        <v>Monitoring Group</v>
      </c>
      <c r="F14229" s="3" t="str">
        <f>VLOOKUP(A14229,Respondents!A:C,3,FALSE)</f>
        <v>Monitoring Group</v>
      </c>
      <c r="G14229" s="3">
        <f t="shared" si="592"/>
        <v>2</v>
      </c>
      <c r="H14229" s="3">
        <f t="shared" si="593"/>
        <v>0</v>
      </c>
    </row>
    <row r="14230" spans="1:8" x14ac:dyDescent="0.3">
      <c r="A14230" t="s">
        <v>2</v>
      </c>
      <c r="B14230" t="s">
        <v>250</v>
      </c>
      <c r="C14230" t="s">
        <v>335</v>
      </c>
      <c r="D14230" t="s">
        <v>155</v>
      </c>
      <c r="E14230" s="3" t="str">
        <f>VLOOKUP(A14230,Respondents!A:B,2,FALSE)</f>
        <v>Monitoring Group</v>
      </c>
      <c r="F14230" s="3" t="str">
        <f>VLOOKUP(A14230,Respondents!A:C,3,FALSE)</f>
        <v>Monitoring Group</v>
      </c>
      <c r="G14230" s="3">
        <f t="shared" si="592"/>
        <v>2</v>
      </c>
      <c r="H14230" s="3">
        <f t="shared" si="593"/>
        <v>0</v>
      </c>
    </row>
    <row r="14231" spans="1:8" x14ac:dyDescent="0.3">
      <c r="A14231" t="s">
        <v>2</v>
      </c>
      <c r="B14231" t="s">
        <v>250</v>
      </c>
      <c r="C14231" t="s">
        <v>336</v>
      </c>
      <c r="D14231" t="s">
        <v>155</v>
      </c>
      <c r="E14231" s="3" t="str">
        <f>VLOOKUP(A14231,Respondents!A:B,2,FALSE)</f>
        <v>Monitoring Group</v>
      </c>
      <c r="F14231" s="3" t="str">
        <f>VLOOKUP(A14231,Respondents!A:C,3,FALSE)</f>
        <v>Monitoring Group</v>
      </c>
      <c r="G14231" s="3">
        <f t="shared" si="592"/>
        <v>2</v>
      </c>
      <c r="H14231" s="3">
        <f t="shared" si="593"/>
        <v>0</v>
      </c>
    </row>
    <row r="14232" spans="1:8" x14ac:dyDescent="0.3">
      <c r="A14232" t="s">
        <v>2</v>
      </c>
      <c r="B14232" t="s">
        <v>250</v>
      </c>
      <c r="C14232" t="s">
        <v>337</v>
      </c>
      <c r="D14232" t="s">
        <v>159</v>
      </c>
      <c r="E14232" s="3" t="str">
        <f>VLOOKUP(A14232,Respondents!A:B,2,FALSE)</f>
        <v>Monitoring Group</v>
      </c>
      <c r="F14232" s="3" t="str">
        <f>VLOOKUP(A14232,Respondents!A:C,3,FALSE)</f>
        <v>Monitoring Group</v>
      </c>
      <c r="G14232" s="3">
        <f t="shared" si="592"/>
        <v>2</v>
      </c>
      <c r="H14232" s="3">
        <f t="shared" si="593"/>
        <v>1</v>
      </c>
    </row>
    <row r="14233" spans="1:8" x14ac:dyDescent="0.3">
      <c r="A14233" t="s">
        <v>2</v>
      </c>
      <c r="B14233" t="s">
        <v>250</v>
      </c>
      <c r="C14233" t="s">
        <v>386</v>
      </c>
      <c r="D14233" t="s">
        <v>155</v>
      </c>
      <c r="E14233" s="3" t="str">
        <f>VLOOKUP(A14233,Respondents!A:B,2,FALSE)</f>
        <v>Monitoring Group</v>
      </c>
      <c r="F14233" s="3" t="str">
        <f>VLOOKUP(A14233,Respondents!A:C,3,FALSE)</f>
        <v>Monitoring Group</v>
      </c>
      <c r="G14233" s="3">
        <f t="shared" si="592"/>
        <v>2</v>
      </c>
      <c r="H14233" s="3">
        <f t="shared" si="593"/>
        <v>0</v>
      </c>
    </row>
    <row r="14234" spans="1:8" x14ac:dyDescent="0.3">
      <c r="A14234" t="s">
        <v>2</v>
      </c>
      <c r="B14234" t="s">
        <v>250</v>
      </c>
      <c r="C14234" t="s">
        <v>338</v>
      </c>
      <c r="D14234" t="s">
        <v>155</v>
      </c>
      <c r="E14234" s="3" t="str">
        <f>VLOOKUP(A14234,Respondents!A:B,2,FALSE)</f>
        <v>Monitoring Group</v>
      </c>
      <c r="F14234" s="3" t="str">
        <f>VLOOKUP(A14234,Respondents!A:C,3,FALSE)</f>
        <v>Monitoring Group</v>
      </c>
      <c r="G14234" s="3">
        <f t="shared" si="592"/>
        <v>2</v>
      </c>
      <c r="H14234" s="3">
        <f t="shared" si="593"/>
        <v>0</v>
      </c>
    </row>
    <row r="14235" spans="1:8" x14ac:dyDescent="0.3">
      <c r="A14235" t="s">
        <v>2</v>
      </c>
      <c r="B14235" t="s">
        <v>257</v>
      </c>
      <c r="C14235" t="s">
        <v>258</v>
      </c>
      <c r="D14235" t="s">
        <v>155</v>
      </c>
      <c r="E14235" s="3" t="str">
        <f>VLOOKUP(A14235,Respondents!A:B,2,FALSE)</f>
        <v>Monitoring Group</v>
      </c>
      <c r="F14235" s="3" t="str">
        <f>VLOOKUP(A14235,Respondents!A:C,3,FALSE)</f>
        <v>Monitoring Group</v>
      </c>
      <c r="G14235" s="3">
        <f t="shared" si="592"/>
        <v>1</v>
      </c>
      <c r="H14235" s="3">
        <f t="shared" si="593"/>
        <v>0</v>
      </c>
    </row>
    <row r="14236" spans="1:8" x14ac:dyDescent="0.3">
      <c r="A14236" t="s">
        <v>2</v>
      </c>
      <c r="B14236" t="s">
        <v>257</v>
      </c>
      <c r="C14236" t="s">
        <v>259</v>
      </c>
      <c r="D14236" t="s">
        <v>155</v>
      </c>
      <c r="E14236" s="3" t="str">
        <f>VLOOKUP(A14236,Respondents!A:B,2,FALSE)</f>
        <v>Monitoring Group</v>
      </c>
      <c r="F14236" s="3" t="str">
        <f>VLOOKUP(A14236,Respondents!A:C,3,FALSE)</f>
        <v>Monitoring Group</v>
      </c>
      <c r="G14236" s="3">
        <f t="shared" si="592"/>
        <v>1</v>
      </c>
      <c r="H14236" s="3">
        <f t="shared" si="593"/>
        <v>0</v>
      </c>
    </row>
    <row r="14237" spans="1:8" x14ac:dyDescent="0.3">
      <c r="A14237" t="s">
        <v>2</v>
      </c>
      <c r="B14237" t="s">
        <v>257</v>
      </c>
      <c r="C14237" t="s">
        <v>260</v>
      </c>
      <c r="D14237" t="s">
        <v>159</v>
      </c>
      <c r="E14237" s="3" t="str">
        <f>VLOOKUP(A14237,Respondents!A:B,2,FALSE)</f>
        <v>Monitoring Group</v>
      </c>
      <c r="F14237" s="3" t="str">
        <f>VLOOKUP(A14237,Respondents!A:C,3,FALSE)</f>
        <v>Monitoring Group</v>
      </c>
      <c r="G14237" s="3">
        <f t="shared" si="592"/>
        <v>1</v>
      </c>
      <c r="H14237" s="3">
        <f t="shared" si="593"/>
        <v>1</v>
      </c>
    </row>
    <row r="14238" spans="1:8" x14ac:dyDescent="0.3">
      <c r="A14238" t="s">
        <v>2</v>
      </c>
      <c r="B14238" t="s">
        <v>257</v>
      </c>
      <c r="C14238" t="s">
        <v>261</v>
      </c>
      <c r="D14238" t="s">
        <v>155</v>
      </c>
      <c r="E14238" s="3" t="str">
        <f>VLOOKUP(A14238,Respondents!A:B,2,FALSE)</f>
        <v>Monitoring Group</v>
      </c>
      <c r="F14238" s="3" t="str">
        <f>VLOOKUP(A14238,Respondents!A:C,3,FALSE)</f>
        <v>Monitoring Group</v>
      </c>
      <c r="G14238" s="3">
        <f t="shared" si="592"/>
        <v>1</v>
      </c>
      <c r="H14238" s="3">
        <f t="shared" si="593"/>
        <v>0</v>
      </c>
    </row>
    <row r="14239" spans="1:8" x14ac:dyDescent="0.3">
      <c r="A14239" t="s">
        <v>2</v>
      </c>
      <c r="B14239" t="s">
        <v>257</v>
      </c>
      <c r="C14239" t="s">
        <v>262</v>
      </c>
      <c r="D14239" t="s">
        <v>155</v>
      </c>
      <c r="E14239" s="3" t="str">
        <f>VLOOKUP(A14239,Respondents!A:B,2,FALSE)</f>
        <v>Monitoring Group</v>
      </c>
      <c r="F14239" s="3" t="str">
        <f>VLOOKUP(A14239,Respondents!A:C,3,FALSE)</f>
        <v>Monitoring Group</v>
      </c>
      <c r="G14239" s="3">
        <f t="shared" si="592"/>
        <v>1</v>
      </c>
      <c r="H14239" s="3">
        <f t="shared" si="593"/>
        <v>0</v>
      </c>
    </row>
    <row r="14240" spans="1:8" x14ac:dyDescent="0.3">
      <c r="A14240" t="s">
        <v>2</v>
      </c>
      <c r="B14240" t="s">
        <v>257</v>
      </c>
      <c r="C14240" t="s">
        <v>263</v>
      </c>
      <c r="D14240" t="s">
        <v>155</v>
      </c>
      <c r="E14240" s="3" t="str">
        <f>VLOOKUP(A14240,Respondents!A:B,2,FALSE)</f>
        <v>Monitoring Group</v>
      </c>
      <c r="F14240" s="3" t="str">
        <f>VLOOKUP(A14240,Respondents!A:C,3,FALSE)</f>
        <v>Monitoring Group</v>
      </c>
      <c r="G14240" s="3">
        <f t="shared" si="592"/>
        <v>1</v>
      </c>
      <c r="H14240" s="3">
        <f t="shared" si="593"/>
        <v>0</v>
      </c>
    </row>
    <row r="14241" spans="1:8" x14ac:dyDescent="0.3">
      <c r="A14241" t="s">
        <v>2</v>
      </c>
      <c r="B14241" t="s">
        <v>257</v>
      </c>
      <c r="C14241" t="s">
        <v>264</v>
      </c>
      <c r="D14241" t="s">
        <v>155</v>
      </c>
      <c r="E14241" s="3" t="str">
        <f>VLOOKUP(A14241,Respondents!A:B,2,FALSE)</f>
        <v>Monitoring Group</v>
      </c>
      <c r="F14241" s="3" t="str">
        <f>VLOOKUP(A14241,Respondents!A:C,3,FALSE)</f>
        <v>Monitoring Group</v>
      </c>
      <c r="G14241" s="3">
        <f t="shared" si="592"/>
        <v>2</v>
      </c>
      <c r="H14241" s="3">
        <f t="shared" si="593"/>
        <v>0</v>
      </c>
    </row>
    <row r="14242" spans="1:8" x14ac:dyDescent="0.3">
      <c r="A14242" t="s">
        <v>2</v>
      </c>
      <c r="B14242" t="s">
        <v>257</v>
      </c>
      <c r="C14242" t="s">
        <v>265</v>
      </c>
      <c r="D14242" t="s">
        <v>159</v>
      </c>
      <c r="E14242" s="3" t="str">
        <f>VLOOKUP(A14242,Respondents!A:B,2,FALSE)</f>
        <v>Monitoring Group</v>
      </c>
      <c r="F14242" s="3" t="str">
        <f>VLOOKUP(A14242,Respondents!A:C,3,FALSE)</f>
        <v>Monitoring Group</v>
      </c>
      <c r="G14242" s="3">
        <f t="shared" si="592"/>
        <v>2</v>
      </c>
      <c r="H14242" s="3">
        <f t="shared" si="593"/>
        <v>1</v>
      </c>
    </row>
    <row r="14243" spans="1:8" x14ac:dyDescent="0.3">
      <c r="A14243" t="s">
        <v>2</v>
      </c>
      <c r="B14243" t="s">
        <v>257</v>
      </c>
      <c r="C14243" t="s">
        <v>273</v>
      </c>
      <c r="D14243" t="s">
        <v>159</v>
      </c>
      <c r="E14243" s="3" t="str">
        <f>VLOOKUP(A14243,Respondents!A:B,2,FALSE)</f>
        <v>Monitoring Group</v>
      </c>
      <c r="F14243" s="3" t="str">
        <f>VLOOKUP(A14243,Respondents!A:C,3,FALSE)</f>
        <v>Monitoring Group</v>
      </c>
      <c r="G14243" s="3">
        <f t="shared" si="592"/>
        <v>2</v>
      </c>
      <c r="H14243" s="3">
        <f t="shared" si="593"/>
        <v>1</v>
      </c>
    </row>
    <row r="14244" spans="1:8" x14ac:dyDescent="0.3">
      <c r="A14244" t="s">
        <v>2</v>
      </c>
      <c r="B14244" t="s">
        <v>257</v>
      </c>
      <c r="C14244" t="s">
        <v>274</v>
      </c>
      <c r="D14244" t="s">
        <v>155</v>
      </c>
      <c r="E14244" s="3" t="str">
        <f>VLOOKUP(A14244,Respondents!A:B,2,FALSE)</f>
        <v>Monitoring Group</v>
      </c>
      <c r="F14244" s="3" t="str">
        <f>VLOOKUP(A14244,Respondents!A:C,3,FALSE)</f>
        <v>Monitoring Group</v>
      </c>
      <c r="G14244" s="3">
        <f t="shared" ref="G14244:G14296" si="594">IF(LEN(C14244)-LEN(SUBSTITUTE(C14244,".",""))&lt;=1,1,2)</f>
        <v>2</v>
      </c>
      <c r="H14244" s="3">
        <f t="shared" ref="H14244:H14296" si="595">IF(D14244="Yes",1,0)</f>
        <v>0</v>
      </c>
    </row>
    <row r="14245" spans="1:8" x14ac:dyDescent="0.3">
      <c r="A14245" t="s">
        <v>2</v>
      </c>
      <c r="B14245" t="s">
        <v>257</v>
      </c>
      <c r="C14245" t="s">
        <v>275</v>
      </c>
      <c r="D14245" t="s">
        <v>155</v>
      </c>
      <c r="E14245" s="3" t="str">
        <f>VLOOKUP(A14245,Respondents!A:B,2,FALSE)</f>
        <v>Monitoring Group</v>
      </c>
      <c r="F14245" s="3" t="str">
        <f>VLOOKUP(A14245,Respondents!A:C,3,FALSE)</f>
        <v>Monitoring Group</v>
      </c>
      <c r="G14245" s="3">
        <f t="shared" si="594"/>
        <v>2</v>
      </c>
      <c r="H14245" s="3">
        <f t="shared" si="595"/>
        <v>0</v>
      </c>
    </row>
    <row r="14246" spans="1:8" x14ac:dyDescent="0.3">
      <c r="A14246" t="s">
        <v>119</v>
      </c>
      <c r="B14246" t="s">
        <v>162</v>
      </c>
      <c r="C14246" t="s">
        <v>163</v>
      </c>
      <c r="D14246" t="s">
        <v>155</v>
      </c>
      <c r="E14246" s="3" t="str">
        <f>VLOOKUP(A14246,Respondents!A:B,2,FALSE)</f>
        <v>Assurance Practitioners</v>
      </c>
      <c r="F14246" s="3" t="str">
        <f>VLOOKUP(A14246,Respondents!A:C,3,FALSE)</f>
        <v>Accounting Firms</v>
      </c>
      <c r="G14246" s="3">
        <f t="shared" si="594"/>
        <v>1</v>
      </c>
      <c r="H14246" s="3">
        <f t="shared" si="595"/>
        <v>0</v>
      </c>
    </row>
    <row r="14247" spans="1:8" x14ac:dyDescent="0.3">
      <c r="A14247" t="s">
        <v>119</v>
      </c>
      <c r="B14247" t="s">
        <v>162</v>
      </c>
      <c r="C14247" t="s">
        <v>164</v>
      </c>
      <c r="D14247" t="s">
        <v>159</v>
      </c>
      <c r="E14247" s="3" t="str">
        <f>VLOOKUP(A14247,Respondents!A:B,2,FALSE)</f>
        <v>Assurance Practitioners</v>
      </c>
      <c r="F14247" s="3" t="str">
        <f>VLOOKUP(A14247,Respondents!A:C,3,FALSE)</f>
        <v>Accounting Firms</v>
      </c>
      <c r="G14247" s="3">
        <f t="shared" si="594"/>
        <v>1</v>
      </c>
      <c r="H14247" s="3">
        <f t="shared" si="595"/>
        <v>1</v>
      </c>
    </row>
    <row r="14248" spans="1:8" x14ac:dyDescent="0.3">
      <c r="A14248" t="s">
        <v>119</v>
      </c>
      <c r="B14248" t="s">
        <v>162</v>
      </c>
      <c r="C14248" t="s">
        <v>165</v>
      </c>
      <c r="D14248" t="s">
        <v>155</v>
      </c>
      <c r="E14248" s="3" t="str">
        <f>VLOOKUP(A14248,Respondents!A:B,2,FALSE)</f>
        <v>Assurance Practitioners</v>
      </c>
      <c r="F14248" s="3" t="str">
        <f>VLOOKUP(A14248,Respondents!A:C,3,FALSE)</f>
        <v>Accounting Firms</v>
      </c>
      <c r="G14248" s="3">
        <f t="shared" si="594"/>
        <v>1</v>
      </c>
      <c r="H14248" s="3">
        <f t="shared" si="595"/>
        <v>0</v>
      </c>
    </row>
    <row r="14249" spans="1:8" x14ac:dyDescent="0.3">
      <c r="A14249" t="s">
        <v>119</v>
      </c>
      <c r="B14249" t="s">
        <v>162</v>
      </c>
      <c r="C14249" t="s">
        <v>166</v>
      </c>
      <c r="D14249" t="s">
        <v>155</v>
      </c>
      <c r="E14249" s="3" t="str">
        <f>VLOOKUP(A14249,Respondents!A:B,2,FALSE)</f>
        <v>Assurance Practitioners</v>
      </c>
      <c r="F14249" s="3" t="str">
        <f>VLOOKUP(A14249,Respondents!A:C,3,FALSE)</f>
        <v>Accounting Firms</v>
      </c>
      <c r="G14249" s="3">
        <f t="shared" si="594"/>
        <v>1</v>
      </c>
      <c r="H14249" s="3">
        <f t="shared" si="595"/>
        <v>0</v>
      </c>
    </row>
    <row r="14250" spans="1:8" x14ac:dyDescent="0.3">
      <c r="A14250" t="s">
        <v>119</v>
      </c>
      <c r="B14250" t="s">
        <v>162</v>
      </c>
      <c r="C14250" t="s">
        <v>167</v>
      </c>
      <c r="D14250" t="s">
        <v>155</v>
      </c>
      <c r="E14250" s="3" t="str">
        <f>VLOOKUP(A14250,Respondents!A:B,2,FALSE)</f>
        <v>Assurance Practitioners</v>
      </c>
      <c r="F14250" s="3" t="str">
        <f>VLOOKUP(A14250,Respondents!A:C,3,FALSE)</f>
        <v>Accounting Firms</v>
      </c>
      <c r="G14250" s="3">
        <f t="shared" si="594"/>
        <v>1</v>
      </c>
      <c r="H14250" s="3">
        <f t="shared" si="595"/>
        <v>0</v>
      </c>
    </row>
    <row r="14251" spans="1:8" x14ac:dyDescent="0.3">
      <c r="A14251" t="s">
        <v>119</v>
      </c>
      <c r="B14251" t="s">
        <v>162</v>
      </c>
      <c r="C14251" t="s">
        <v>168</v>
      </c>
      <c r="D14251" t="s">
        <v>155</v>
      </c>
      <c r="E14251" s="3" t="str">
        <f>VLOOKUP(A14251,Respondents!A:B,2,FALSE)</f>
        <v>Assurance Practitioners</v>
      </c>
      <c r="F14251" s="3" t="str">
        <f>VLOOKUP(A14251,Respondents!A:C,3,FALSE)</f>
        <v>Accounting Firms</v>
      </c>
      <c r="G14251" s="3">
        <f t="shared" si="594"/>
        <v>1</v>
      </c>
      <c r="H14251" s="3">
        <f t="shared" si="595"/>
        <v>0</v>
      </c>
    </row>
    <row r="14252" spans="1:8" x14ac:dyDescent="0.3">
      <c r="A14252" t="s">
        <v>119</v>
      </c>
      <c r="B14252" t="s">
        <v>162</v>
      </c>
      <c r="C14252" t="s">
        <v>169</v>
      </c>
      <c r="D14252" t="s">
        <v>155</v>
      </c>
      <c r="E14252" s="3" t="str">
        <f>VLOOKUP(A14252,Respondents!A:B,2,FALSE)</f>
        <v>Assurance Practitioners</v>
      </c>
      <c r="F14252" s="3" t="str">
        <f>VLOOKUP(A14252,Respondents!A:C,3,FALSE)</f>
        <v>Accounting Firms</v>
      </c>
      <c r="G14252" s="3">
        <f t="shared" si="594"/>
        <v>2</v>
      </c>
      <c r="H14252" s="3">
        <f t="shared" si="595"/>
        <v>0</v>
      </c>
    </row>
    <row r="14253" spans="1:8" x14ac:dyDescent="0.3">
      <c r="A14253" t="s">
        <v>119</v>
      </c>
      <c r="B14253" t="s">
        <v>162</v>
      </c>
      <c r="C14253" t="s">
        <v>170</v>
      </c>
      <c r="D14253" t="s">
        <v>155</v>
      </c>
      <c r="E14253" s="3" t="str">
        <f>VLOOKUP(A14253,Respondents!A:B,2,FALSE)</f>
        <v>Assurance Practitioners</v>
      </c>
      <c r="F14253" s="3" t="str">
        <f>VLOOKUP(A14253,Respondents!A:C,3,FALSE)</f>
        <v>Accounting Firms</v>
      </c>
      <c r="G14253" s="3">
        <f t="shared" si="594"/>
        <v>2</v>
      </c>
      <c r="H14253" s="3">
        <f t="shared" si="595"/>
        <v>0</v>
      </c>
    </row>
    <row r="14254" spans="1:8" x14ac:dyDescent="0.3">
      <c r="A14254" t="s">
        <v>119</v>
      </c>
      <c r="B14254" t="s">
        <v>162</v>
      </c>
      <c r="C14254" t="s">
        <v>269</v>
      </c>
      <c r="D14254" t="s">
        <v>155</v>
      </c>
      <c r="E14254" s="3" t="str">
        <f>VLOOKUP(A14254,Respondents!A:B,2,FALSE)</f>
        <v>Assurance Practitioners</v>
      </c>
      <c r="F14254" s="3" t="str">
        <f>VLOOKUP(A14254,Respondents!A:C,3,FALSE)</f>
        <v>Accounting Firms</v>
      </c>
      <c r="G14254" s="3">
        <f t="shared" si="594"/>
        <v>2</v>
      </c>
      <c r="H14254" s="3">
        <f t="shared" si="595"/>
        <v>0</v>
      </c>
    </row>
    <row r="14255" spans="1:8" x14ac:dyDescent="0.3">
      <c r="A14255" t="s">
        <v>119</v>
      </c>
      <c r="B14255" t="s">
        <v>162</v>
      </c>
      <c r="C14255" t="s">
        <v>171</v>
      </c>
      <c r="D14255" t="s">
        <v>159</v>
      </c>
      <c r="E14255" s="3" t="str">
        <f>VLOOKUP(A14255,Respondents!A:B,2,FALSE)</f>
        <v>Assurance Practitioners</v>
      </c>
      <c r="F14255" s="3" t="str">
        <f>VLOOKUP(A14255,Respondents!A:C,3,FALSE)</f>
        <v>Accounting Firms</v>
      </c>
      <c r="G14255" s="3">
        <f t="shared" si="594"/>
        <v>2</v>
      </c>
      <c r="H14255" s="3">
        <f t="shared" si="595"/>
        <v>1</v>
      </c>
    </row>
    <row r="14256" spans="1:8" x14ac:dyDescent="0.3">
      <c r="A14256" t="s">
        <v>119</v>
      </c>
      <c r="B14256" t="s">
        <v>187</v>
      </c>
      <c r="C14256" t="s">
        <v>188</v>
      </c>
      <c r="D14256" t="s">
        <v>155</v>
      </c>
      <c r="E14256" s="3" t="str">
        <f>VLOOKUP(A14256,Respondents!A:B,2,FALSE)</f>
        <v>Assurance Practitioners</v>
      </c>
      <c r="F14256" s="3" t="str">
        <f>VLOOKUP(A14256,Respondents!A:C,3,FALSE)</f>
        <v>Accounting Firms</v>
      </c>
      <c r="G14256" s="3">
        <f t="shared" si="594"/>
        <v>1</v>
      </c>
      <c r="H14256" s="3">
        <f t="shared" si="595"/>
        <v>0</v>
      </c>
    </row>
    <row r="14257" spans="1:8" x14ac:dyDescent="0.3">
      <c r="A14257" t="s">
        <v>119</v>
      </c>
      <c r="B14257" t="s">
        <v>187</v>
      </c>
      <c r="C14257" t="s">
        <v>189</v>
      </c>
      <c r="D14257" t="s">
        <v>159</v>
      </c>
      <c r="E14257" s="3" t="str">
        <f>VLOOKUP(A14257,Respondents!A:B,2,FALSE)</f>
        <v>Assurance Practitioners</v>
      </c>
      <c r="F14257" s="3" t="str">
        <f>VLOOKUP(A14257,Respondents!A:C,3,FALSE)</f>
        <v>Accounting Firms</v>
      </c>
      <c r="G14257" s="3">
        <f t="shared" si="594"/>
        <v>1</v>
      </c>
      <c r="H14257" s="3">
        <f t="shared" si="595"/>
        <v>1</v>
      </c>
    </row>
    <row r="14258" spans="1:8" x14ac:dyDescent="0.3">
      <c r="A14258" t="s">
        <v>119</v>
      </c>
      <c r="B14258" t="s">
        <v>187</v>
      </c>
      <c r="C14258" t="s">
        <v>190</v>
      </c>
      <c r="D14258" t="s">
        <v>155</v>
      </c>
      <c r="E14258" s="3" t="str">
        <f>VLOOKUP(A14258,Respondents!A:B,2,FALSE)</f>
        <v>Assurance Practitioners</v>
      </c>
      <c r="F14258" s="3" t="str">
        <f>VLOOKUP(A14258,Respondents!A:C,3,FALSE)</f>
        <v>Accounting Firms</v>
      </c>
      <c r="G14258" s="3">
        <f t="shared" si="594"/>
        <v>1</v>
      </c>
      <c r="H14258" s="3">
        <f t="shared" si="595"/>
        <v>0</v>
      </c>
    </row>
    <row r="14259" spans="1:8" x14ac:dyDescent="0.3">
      <c r="A14259" t="s">
        <v>119</v>
      </c>
      <c r="B14259" t="s">
        <v>187</v>
      </c>
      <c r="C14259" t="s">
        <v>191</v>
      </c>
      <c r="D14259" t="s">
        <v>155</v>
      </c>
      <c r="E14259" s="3" t="str">
        <f>VLOOKUP(A14259,Respondents!A:B,2,FALSE)</f>
        <v>Assurance Practitioners</v>
      </c>
      <c r="F14259" s="3" t="str">
        <f>VLOOKUP(A14259,Respondents!A:C,3,FALSE)</f>
        <v>Accounting Firms</v>
      </c>
      <c r="G14259" s="3">
        <f t="shared" si="594"/>
        <v>1</v>
      </c>
      <c r="H14259" s="3">
        <f t="shared" si="595"/>
        <v>0</v>
      </c>
    </row>
    <row r="14260" spans="1:8" x14ac:dyDescent="0.3">
      <c r="A14260" t="s">
        <v>119</v>
      </c>
      <c r="B14260" t="s">
        <v>187</v>
      </c>
      <c r="C14260" t="s">
        <v>192</v>
      </c>
      <c r="D14260" t="s">
        <v>155</v>
      </c>
      <c r="E14260" s="3" t="str">
        <f>VLOOKUP(A14260,Respondents!A:B,2,FALSE)</f>
        <v>Assurance Practitioners</v>
      </c>
      <c r="F14260" s="3" t="str">
        <f>VLOOKUP(A14260,Respondents!A:C,3,FALSE)</f>
        <v>Accounting Firms</v>
      </c>
      <c r="G14260" s="3">
        <f t="shared" si="594"/>
        <v>1</v>
      </c>
      <c r="H14260" s="3">
        <f t="shared" si="595"/>
        <v>0</v>
      </c>
    </row>
    <row r="14261" spans="1:8" x14ac:dyDescent="0.3">
      <c r="A14261" t="s">
        <v>119</v>
      </c>
      <c r="B14261" t="s">
        <v>187</v>
      </c>
      <c r="C14261" t="s">
        <v>193</v>
      </c>
      <c r="D14261" t="s">
        <v>155</v>
      </c>
      <c r="E14261" s="3" t="str">
        <f>VLOOKUP(A14261,Respondents!A:B,2,FALSE)</f>
        <v>Assurance Practitioners</v>
      </c>
      <c r="F14261" s="3" t="str">
        <f>VLOOKUP(A14261,Respondents!A:C,3,FALSE)</f>
        <v>Accounting Firms</v>
      </c>
      <c r="G14261" s="3">
        <f t="shared" si="594"/>
        <v>1</v>
      </c>
      <c r="H14261" s="3">
        <f t="shared" si="595"/>
        <v>0</v>
      </c>
    </row>
    <row r="14262" spans="1:8" x14ac:dyDescent="0.3">
      <c r="A14262" t="s">
        <v>119</v>
      </c>
      <c r="B14262" t="s">
        <v>187</v>
      </c>
      <c r="C14262" t="s">
        <v>194</v>
      </c>
      <c r="D14262" t="s">
        <v>159</v>
      </c>
      <c r="E14262" s="3" t="str">
        <f>VLOOKUP(A14262,Respondents!A:B,2,FALSE)</f>
        <v>Assurance Practitioners</v>
      </c>
      <c r="F14262" s="3" t="str">
        <f>VLOOKUP(A14262,Respondents!A:C,3,FALSE)</f>
        <v>Accounting Firms</v>
      </c>
      <c r="G14262" s="3">
        <f t="shared" si="594"/>
        <v>2</v>
      </c>
      <c r="H14262" s="3">
        <f t="shared" si="595"/>
        <v>1</v>
      </c>
    </row>
    <row r="14263" spans="1:8" x14ac:dyDescent="0.3">
      <c r="A14263" t="s">
        <v>119</v>
      </c>
      <c r="B14263" t="s">
        <v>187</v>
      </c>
      <c r="C14263" t="s">
        <v>329</v>
      </c>
      <c r="D14263" t="s">
        <v>155</v>
      </c>
      <c r="E14263" s="3" t="str">
        <f>VLOOKUP(A14263,Respondents!A:B,2,FALSE)</f>
        <v>Assurance Practitioners</v>
      </c>
      <c r="F14263" s="3" t="str">
        <f>VLOOKUP(A14263,Respondents!A:C,3,FALSE)</f>
        <v>Accounting Firms</v>
      </c>
      <c r="G14263" s="3">
        <f t="shared" si="594"/>
        <v>2</v>
      </c>
      <c r="H14263" s="3">
        <f t="shared" si="595"/>
        <v>0</v>
      </c>
    </row>
    <row r="14264" spans="1:8" x14ac:dyDescent="0.3">
      <c r="A14264" t="s">
        <v>119</v>
      </c>
      <c r="B14264" t="s">
        <v>187</v>
      </c>
      <c r="C14264" t="s">
        <v>330</v>
      </c>
      <c r="D14264" t="s">
        <v>159</v>
      </c>
      <c r="E14264" s="3" t="str">
        <f>VLOOKUP(A14264,Respondents!A:B,2,FALSE)</f>
        <v>Assurance Practitioners</v>
      </c>
      <c r="F14264" s="3" t="str">
        <f>VLOOKUP(A14264,Respondents!A:C,3,FALSE)</f>
        <v>Accounting Firms</v>
      </c>
      <c r="G14264" s="3">
        <f t="shared" si="594"/>
        <v>2</v>
      </c>
      <c r="H14264" s="3">
        <f t="shared" si="595"/>
        <v>1</v>
      </c>
    </row>
    <row r="14265" spans="1:8" x14ac:dyDescent="0.3">
      <c r="A14265" t="s">
        <v>119</v>
      </c>
      <c r="B14265" t="s">
        <v>187</v>
      </c>
      <c r="C14265" t="s">
        <v>195</v>
      </c>
      <c r="D14265" t="s">
        <v>155</v>
      </c>
      <c r="E14265" s="3" t="str">
        <f>VLOOKUP(A14265,Respondents!A:B,2,FALSE)</f>
        <v>Assurance Practitioners</v>
      </c>
      <c r="F14265" s="3" t="str">
        <f>VLOOKUP(A14265,Respondents!A:C,3,FALSE)</f>
        <v>Accounting Firms</v>
      </c>
      <c r="G14265" s="3">
        <f t="shared" si="594"/>
        <v>2</v>
      </c>
      <c r="H14265" s="3">
        <f t="shared" si="595"/>
        <v>0</v>
      </c>
    </row>
    <row r="14266" spans="1:8" x14ac:dyDescent="0.3">
      <c r="A14266" t="s">
        <v>119</v>
      </c>
      <c r="B14266" t="s">
        <v>187</v>
      </c>
      <c r="C14266" t="s">
        <v>196</v>
      </c>
      <c r="D14266" t="s">
        <v>155</v>
      </c>
      <c r="E14266" s="3" t="str">
        <f>VLOOKUP(A14266,Respondents!A:B,2,FALSE)</f>
        <v>Assurance Practitioners</v>
      </c>
      <c r="F14266" s="3" t="str">
        <f>VLOOKUP(A14266,Respondents!A:C,3,FALSE)</f>
        <v>Accounting Firms</v>
      </c>
      <c r="G14266" s="3">
        <f t="shared" si="594"/>
        <v>2</v>
      </c>
      <c r="H14266" s="3">
        <f t="shared" si="595"/>
        <v>0</v>
      </c>
    </row>
    <row r="14267" spans="1:8" x14ac:dyDescent="0.3">
      <c r="A14267" t="s">
        <v>119</v>
      </c>
      <c r="B14267" t="s">
        <v>187</v>
      </c>
      <c r="C14267" t="s">
        <v>197</v>
      </c>
      <c r="D14267" t="s">
        <v>155</v>
      </c>
      <c r="E14267" s="3" t="str">
        <f>VLOOKUP(A14267,Respondents!A:B,2,FALSE)</f>
        <v>Assurance Practitioners</v>
      </c>
      <c r="F14267" s="3" t="str">
        <f>VLOOKUP(A14267,Respondents!A:C,3,FALSE)</f>
        <v>Accounting Firms</v>
      </c>
      <c r="G14267" s="3">
        <f t="shared" si="594"/>
        <v>2</v>
      </c>
      <c r="H14267" s="3">
        <f t="shared" si="595"/>
        <v>0</v>
      </c>
    </row>
    <row r="14268" spans="1:8" x14ac:dyDescent="0.3">
      <c r="A14268" t="s">
        <v>119</v>
      </c>
      <c r="B14268" t="s">
        <v>187</v>
      </c>
      <c r="C14268" t="s">
        <v>198</v>
      </c>
      <c r="D14268" t="s">
        <v>155</v>
      </c>
      <c r="E14268" s="3" t="str">
        <f>VLOOKUP(A14268,Respondents!A:B,2,FALSE)</f>
        <v>Assurance Practitioners</v>
      </c>
      <c r="F14268" s="3" t="str">
        <f>VLOOKUP(A14268,Respondents!A:C,3,FALSE)</f>
        <v>Accounting Firms</v>
      </c>
      <c r="G14268" s="3">
        <f t="shared" si="594"/>
        <v>2</v>
      </c>
      <c r="H14268" s="3">
        <f t="shared" si="595"/>
        <v>0</v>
      </c>
    </row>
    <row r="14269" spans="1:8" x14ac:dyDescent="0.3">
      <c r="A14269" t="s">
        <v>119</v>
      </c>
      <c r="B14269" t="s">
        <v>199</v>
      </c>
      <c r="C14269" t="s">
        <v>200</v>
      </c>
      <c r="D14269" t="s">
        <v>155</v>
      </c>
      <c r="E14269" s="3" t="str">
        <f>VLOOKUP(A14269,Respondents!A:B,2,FALSE)</f>
        <v>Assurance Practitioners</v>
      </c>
      <c r="F14269" s="3" t="str">
        <f>VLOOKUP(A14269,Respondents!A:C,3,FALSE)</f>
        <v>Accounting Firms</v>
      </c>
      <c r="G14269" s="3">
        <f t="shared" si="594"/>
        <v>1</v>
      </c>
      <c r="H14269" s="3">
        <f t="shared" si="595"/>
        <v>0</v>
      </c>
    </row>
    <row r="14270" spans="1:8" x14ac:dyDescent="0.3">
      <c r="A14270" t="s">
        <v>119</v>
      </c>
      <c r="B14270" t="s">
        <v>199</v>
      </c>
      <c r="C14270" t="s">
        <v>201</v>
      </c>
      <c r="D14270" t="s">
        <v>159</v>
      </c>
      <c r="E14270" s="3" t="str">
        <f>VLOOKUP(A14270,Respondents!A:B,2,FALSE)</f>
        <v>Assurance Practitioners</v>
      </c>
      <c r="F14270" s="3" t="str">
        <f>VLOOKUP(A14270,Respondents!A:C,3,FALSE)</f>
        <v>Accounting Firms</v>
      </c>
      <c r="G14270" s="3">
        <f t="shared" si="594"/>
        <v>1</v>
      </c>
      <c r="H14270" s="3">
        <f t="shared" si="595"/>
        <v>1</v>
      </c>
    </row>
    <row r="14271" spans="1:8" x14ac:dyDescent="0.3">
      <c r="A14271" t="s">
        <v>119</v>
      </c>
      <c r="B14271" t="s">
        <v>199</v>
      </c>
      <c r="C14271" t="s">
        <v>202</v>
      </c>
      <c r="D14271" t="s">
        <v>155</v>
      </c>
      <c r="E14271" s="3" t="str">
        <f>VLOOKUP(A14271,Respondents!A:B,2,FALSE)</f>
        <v>Assurance Practitioners</v>
      </c>
      <c r="F14271" s="3" t="str">
        <f>VLOOKUP(A14271,Respondents!A:C,3,FALSE)</f>
        <v>Accounting Firms</v>
      </c>
      <c r="G14271" s="3">
        <f t="shared" si="594"/>
        <v>1</v>
      </c>
      <c r="H14271" s="3">
        <f t="shared" si="595"/>
        <v>0</v>
      </c>
    </row>
    <row r="14272" spans="1:8" x14ac:dyDescent="0.3">
      <c r="A14272" t="s">
        <v>119</v>
      </c>
      <c r="B14272" t="s">
        <v>199</v>
      </c>
      <c r="C14272" t="s">
        <v>203</v>
      </c>
      <c r="D14272" t="s">
        <v>155</v>
      </c>
      <c r="E14272" s="3" t="str">
        <f>VLOOKUP(A14272,Respondents!A:B,2,FALSE)</f>
        <v>Assurance Practitioners</v>
      </c>
      <c r="F14272" s="3" t="str">
        <f>VLOOKUP(A14272,Respondents!A:C,3,FALSE)</f>
        <v>Accounting Firms</v>
      </c>
      <c r="G14272" s="3">
        <f t="shared" si="594"/>
        <v>1</v>
      </c>
      <c r="H14272" s="3">
        <f t="shared" si="595"/>
        <v>0</v>
      </c>
    </row>
    <row r="14273" spans="1:8" x14ac:dyDescent="0.3">
      <c r="A14273" t="s">
        <v>119</v>
      </c>
      <c r="B14273" t="s">
        <v>199</v>
      </c>
      <c r="C14273" t="s">
        <v>204</v>
      </c>
      <c r="D14273" t="s">
        <v>155</v>
      </c>
      <c r="E14273" s="3" t="str">
        <f>VLOOKUP(A14273,Respondents!A:B,2,FALSE)</f>
        <v>Assurance Practitioners</v>
      </c>
      <c r="F14273" s="3" t="str">
        <f>VLOOKUP(A14273,Respondents!A:C,3,FALSE)</f>
        <v>Accounting Firms</v>
      </c>
      <c r="G14273" s="3">
        <f t="shared" si="594"/>
        <v>1</v>
      </c>
      <c r="H14273" s="3">
        <f t="shared" si="595"/>
        <v>0</v>
      </c>
    </row>
    <row r="14274" spans="1:8" x14ac:dyDescent="0.3">
      <c r="A14274" t="s">
        <v>119</v>
      </c>
      <c r="B14274" t="s">
        <v>199</v>
      </c>
      <c r="C14274" t="s">
        <v>205</v>
      </c>
      <c r="D14274" t="s">
        <v>155</v>
      </c>
      <c r="E14274" s="3" t="str">
        <f>VLOOKUP(A14274,Respondents!A:B,2,FALSE)</f>
        <v>Assurance Practitioners</v>
      </c>
      <c r="F14274" s="3" t="str">
        <f>VLOOKUP(A14274,Respondents!A:C,3,FALSE)</f>
        <v>Accounting Firms</v>
      </c>
      <c r="G14274" s="3">
        <f t="shared" si="594"/>
        <v>1</v>
      </c>
      <c r="H14274" s="3">
        <f t="shared" si="595"/>
        <v>0</v>
      </c>
    </row>
    <row r="14275" spans="1:8" x14ac:dyDescent="0.3">
      <c r="A14275" t="s">
        <v>119</v>
      </c>
      <c r="B14275" t="s">
        <v>199</v>
      </c>
      <c r="C14275" t="s">
        <v>270</v>
      </c>
      <c r="D14275" t="s">
        <v>155</v>
      </c>
      <c r="E14275" s="3" t="str">
        <f>VLOOKUP(A14275,Respondents!A:B,2,FALSE)</f>
        <v>Assurance Practitioners</v>
      </c>
      <c r="F14275" s="3" t="str">
        <f>VLOOKUP(A14275,Respondents!A:C,3,FALSE)</f>
        <v>Accounting Firms</v>
      </c>
      <c r="G14275" s="3">
        <f t="shared" si="594"/>
        <v>2</v>
      </c>
      <c r="H14275" s="3">
        <f t="shared" si="595"/>
        <v>0</v>
      </c>
    </row>
    <row r="14276" spans="1:8" x14ac:dyDescent="0.3">
      <c r="A14276" t="s">
        <v>119</v>
      </c>
      <c r="B14276" t="s">
        <v>199</v>
      </c>
      <c r="C14276" t="s">
        <v>206</v>
      </c>
      <c r="D14276" t="s">
        <v>159</v>
      </c>
      <c r="E14276" s="3" t="str">
        <f>VLOOKUP(A14276,Respondents!A:B,2,FALSE)</f>
        <v>Assurance Practitioners</v>
      </c>
      <c r="F14276" s="3" t="str">
        <f>VLOOKUP(A14276,Respondents!A:C,3,FALSE)</f>
        <v>Accounting Firms</v>
      </c>
      <c r="G14276" s="3">
        <f t="shared" si="594"/>
        <v>2</v>
      </c>
      <c r="H14276" s="3">
        <f t="shared" si="595"/>
        <v>1</v>
      </c>
    </row>
    <row r="14277" spans="1:8" x14ac:dyDescent="0.3">
      <c r="A14277" t="s">
        <v>119</v>
      </c>
      <c r="B14277" t="s">
        <v>199</v>
      </c>
      <c r="C14277" t="s">
        <v>207</v>
      </c>
      <c r="D14277" t="s">
        <v>159</v>
      </c>
      <c r="E14277" s="3" t="str">
        <f>VLOOKUP(A14277,Respondents!A:B,2,FALSE)</f>
        <v>Assurance Practitioners</v>
      </c>
      <c r="F14277" s="3" t="str">
        <f>VLOOKUP(A14277,Respondents!A:C,3,FALSE)</f>
        <v>Accounting Firms</v>
      </c>
      <c r="G14277" s="3">
        <f t="shared" si="594"/>
        <v>2</v>
      </c>
      <c r="H14277" s="3">
        <f t="shared" si="595"/>
        <v>1</v>
      </c>
    </row>
    <row r="14278" spans="1:8" x14ac:dyDescent="0.3">
      <c r="A14278" t="s">
        <v>119</v>
      </c>
      <c r="B14278" t="s">
        <v>243</v>
      </c>
      <c r="C14278" t="s">
        <v>244</v>
      </c>
      <c r="D14278" t="s">
        <v>155</v>
      </c>
      <c r="E14278" s="3" t="str">
        <f>VLOOKUP(A14278,Respondents!A:B,2,FALSE)</f>
        <v>Assurance Practitioners</v>
      </c>
      <c r="F14278" s="3" t="str">
        <f>VLOOKUP(A14278,Respondents!A:C,3,FALSE)</f>
        <v>Accounting Firms</v>
      </c>
      <c r="G14278" s="3">
        <f t="shared" si="594"/>
        <v>1</v>
      </c>
      <c r="H14278" s="3">
        <f t="shared" si="595"/>
        <v>0</v>
      </c>
    </row>
    <row r="14279" spans="1:8" x14ac:dyDescent="0.3">
      <c r="A14279" t="s">
        <v>119</v>
      </c>
      <c r="B14279" t="s">
        <v>243</v>
      </c>
      <c r="C14279" t="s">
        <v>245</v>
      </c>
      <c r="D14279" t="s">
        <v>159</v>
      </c>
      <c r="E14279" s="3" t="str">
        <f>VLOOKUP(A14279,Respondents!A:B,2,FALSE)</f>
        <v>Assurance Practitioners</v>
      </c>
      <c r="F14279" s="3" t="str">
        <f>VLOOKUP(A14279,Respondents!A:C,3,FALSE)</f>
        <v>Accounting Firms</v>
      </c>
      <c r="G14279" s="3">
        <f t="shared" si="594"/>
        <v>1</v>
      </c>
      <c r="H14279" s="3">
        <f t="shared" si="595"/>
        <v>1</v>
      </c>
    </row>
    <row r="14280" spans="1:8" x14ac:dyDescent="0.3">
      <c r="A14280" t="s">
        <v>119</v>
      </c>
      <c r="B14280" t="s">
        <v>243</v>
      </c>
      <c r="C14280" t="s">
        <v>246</v>
      </c>
      <c r="D14280" t="s">
        <v>155</v>
      </c>
      <c r="E14280" s="3" t="str">
        <f>VLOOKUP(A14280,Respondents!A:B,2,FALSE)</f>
        <v>Assurance Practitioners</v>
      </c>
      <c r="F14280" s="3" t="str">
        <f>VLOOKUP(A14280,Respondents!A:C,3,FALSE)</f>
        <v>Accounting Firms</v>
      </c>
      <c r="G14280" s="3">
        <f t="shared" si="594"/>
        <v>1</v>
      </c>
      <c r="H14280" s="3">
        <f t="shared" si="595"/>
        <v>0</v>
      </c>
    </row>
    <row r="14281" spans="1:8" x14ac:dyDescent="0.3">
      <c r="A14281" t="s">
        <v>119</v>
      </c>
      <c r="B14281" t="s">
        <v>243</v>
      </c>
      <c r="C14281" t="s">
        <v>247</v>
      </c>
      <c r="D14281" t="s">
        <v>155</v>
      </c>
      <c r="E14281" s="3" t="str">
        <f>VLOOKUP(A14281,Respondents!A:B,2,FALSE)</f>
        <v>Assurance Practitioners</v>
      </c>
      <c r="F14281" s="3" t="str">
        <f>VLOOKUP(A14281,Respondents!A:C,3,FALSE)</f>
        <v>Accounting Firms</v>
      </c>
      <c r="G14281" s="3">
        <f t="shared" si="594"/>
        <v>1</v>
      </c>
      <c r="H14281" s="3">
        <f t="shared" si="595"/>
        <v>0</v>
      </c>
    </row>
    <row r="14282" spans="1:8" x14ac:dyDescent="0.3">
      <c r="A14282" t="s">
        <v>119</v>
      </c>
      <c r="B14282" t="s">
        <v>243</v>
      </c>
      <c r="C14282" t="s">
        <v>248</v>
      </c>
      <c r="D14282" t="s">
        <v>155</v>
      </c>
      <c r="E14282" s="3" t="str">
        <f>VLOOKUP(A14282,Respondents!A:B,2,FALSE)</f>
        <v>Assurance Practitioners</v>
      </c>
      <c r="F14282" s="3" t="str">
        <f>VLOOKUP(A14282,Respondents!A:C,3,FALSE)</f>
        <v>Accounting Firms</v>
      </c>
      <c r="G14282" s="3">
        <f t="shared" si="594"/>
        <v>1</v>
      </c>
      <c r="H14282" s="3">
        <f t="shared" si="595"/>
        <v>0</v>
      </c>
    </row>
    <row r="14283" spans="1:8" x14ac:dyDescent="0.3">
      <c r="A14283" t="s">
        <v>119</v>
      </c>
      <c r="B14283" t="s">
        <v>243</v>
      </c>
      <c r="C14283" t="s">
        <v>249</v>
      </c>
      <c r="D14283" t="s">
        <v>155</v>
      </c>
      <c r="E14283" s="3" t="str">
        <f>VLOOKUP(A14283,Respondents!A:B,2,FALSE)</f>
        <v>Assurance Practitioners</v>
      </c>
      <c r="F14283" s="3" t="str">
        <f>VLOOKUP(A14283,Respondents!A:C,3,FALSE)</f>
        <v>Accounting Firms</v>
      </c>
      <c r="G14283" s="3">
        <f t="shared" si="594"/>
        <v>1</v>
      </c>
      <c r="H14283" s="3">
        <f t="shared" si="595"/>
        <v>0</v>
      </c>
    </row>
    <row r="14284" spans="1:8" x14ac:dyDescent="0.3">
      <c r="A14284" t="s">
        <v>119</v>
      </c>
      <c r="B14284" t="s">
        <v>243</v>
      </c>
      <c r="C14284" t="s">
        <v>331</v>
      </c>
      <c r="D14284" t="s">
        <v>159</v>
      </c>
      <c r="E14284" s="3" t="str">
        <f>VLOOKUP(A14284,Respondents!A:B,2,FALSE)</f>
        <v>Assurance Practitioners</v>
      </c>
      <c r="F14284" s="3" t="str">
        <f>VLOOKUP(A14284,Respondents!A:C,3,FALSE)</f>
        <v>Accounting Firms</v>
      </c>
      <c r="G14284" s="3">
        <f t="shared" si="594"/>
        <v>2</v>
      </c>
      <c r="H14284" s="3">
        <f t="shared" si="595"/>
        <v>1</v>
      </c>
    </row>
    <row r="14285" spans="1:8" x14ac:dyDescent="0.3">
      <c r="A14285" t="s">
        <v>119</v>
      </c>
      <c r="B14285" t="s">
        <v>243</v>
      </c>
      <c r="C14285" t="s">
        <v>332</v>
      </c>
      <c r="D14285" t="s">
        <v>159</v>
      </c>
      <c r="E14285" s="3" t="str">
        <f>VLOOKUP(A14285,Respondents!A:B,2,FALSE)</f>
        <v>Assurance Practitioners</v>
      </c>
      <c r="F14285" s="3" t="str">
        <f>VLOOKUP(A14285,Respondents!A:C,3,FALSE)</f>
        <v>Accounting Firms</v>
      </c>
      <c r="G14285" s="3">
        <f t="shared" si="594"/>
        <v>2</v>
      </c>
      <c r="H14285" s="3">
        <f t="shared" si="595"/>
        <v>1</v>
      </c>
    </row>
    <row r="14286" spans="1:8" x14ac:dyDescent="0.3">
      <c r="A14286" t="s">
        <v>119</v>
      </c>
      <c r="B14286" t="s">
        <v>243</v>
      </c>
      <c r="C14286" t="s">
        <v>333</v>
      </c>
      <c r="D14286" t="s">
        <v>159</v>
      </c>
      <c r="E14286" s="3" t="str">
        <f>VLOOKUP(A14286,Respondents!A:B,2,FALSE)</f>
        <v>Assurance Practitioners</v>
      </c>
      <c r="F14286" s="3" t="str">
        <f>VLOOKUP(A14286,Respondents!A:C,3,FALSE)</f>
        <v>Accounting Firms</v>
      </c>
      <c r="G14286" s="3">
        <f t="shared" si="594"/>
        <v>2</v>
      </c>
      <c r="H14286" s="3">
        <f t="shared" si="595"/>
        <v>1</v>
      </c>
    </row>
    <row r="14287" spans="1:8" x14ac:dyDescent="0.3">
      <c r="A14287" t="s">
        <v>119</v>
      </c>
      <c r="B14287" t="s">
        <v>250</v>
      </c>
      <c r="C14287" t="s">
        <v>251</v>
      </c>
      <c r="D14287" t="s">
        <v>155</v>
      </c>
      <c r="E14287" s="3" t="str">
        <f>VLOOKUP(A14287,Respondents!A:B,2,FALSE)</f>
        <v>Assurance Practitioners</v>
      </c>
      <c r="F14287" s="3" t="str">
        <f>VLOOKUP(A14287,Respondents!A:C,3,FALSE)</f>
        <v>Accounting Firms</v>
      </c>
      <c r="G14287" s="3">
        <f t="shared" si="594"/>
        <v>1</v>
      </c>
      <c r="H14287" s="3">
        <f t="shared" si="595"/>
        <v>0</v>
      </c>
    </row>
    <row r="14288" spans="1:8" x14ac:dyDescent="0.3">
      <c r="A14288" t="s">
        <v>119</v>
      </c>
      <c r="B14288" t="s">
        <v>250</v>
      </c>
      <c r="C14288" t="s">
        <v>252</v>
      </c>
      <c r="D14288" t="s">
        <v>159</v>
      </c>
      <c r="E14288" s="3" t="str">
        <f>VLOOKUP(A14288,Respondents!A:B,2,FALSE)</f>
        <v>Assurance Practitioners</v>
      </c>
      <c r="F14288" s="3" t="str">
        <f>VLOOKUP(A14288,Respondents!A:C,3,FALSE)</f>
        <v>Accounting Firms</v>
      </c>
      <c r="G14288" s="3">
        <f t="shared" si="594"/>
        <v>1</v>
      </c>
      <c r="H14288" s="3">
        <f t="shared" si="595"/>
        <v>1</v>
      </c>
    </row>
    <row r="14289" spans="1:8" x14ac:dyDescent="0.3">
      <c r="A14289" t="s">
        <v>119</v>
      </c>
      <c r="B14289" t="s">
        <v>250</v>
      </c>
      <c r="C14289" t="s">
        <v>253</v>
      </c>
      <c r="D14289" t="s">
        <v>155</v>
      </c>
      <c r="E14289" s="3" t="str">
        <f>VLOOKUP(A14289,Respondents!A:B,2,FALSE)</f>
        <v>Assurance Practitioners</v>
      </c>
      <c r="F14289" s="3" t="str">
        <f>VLOOKUP(A14289,Respondents!A:C,3,FALSE)</f>
        <v>Accounting Firms</v>
      </c>
      <c r="G14289" s="3">
        <f t="shared" si="594"/>
        <v>1</v>
      </c>
      <c r="H14289" s="3">
        <f t="shared" si="595"/>
        <v>0</v>
      </c>
    </row>
    <row r="14290" spans="1:8" x14ac:dyDescent="0.3">
      <c r="A14290" t="s">
        <v>119</v>
      </c>
      <c r="B14290" t="s">
        <v>250</v>
      </c>
      <c r="C14290" t="s">
        <v>254</v>
      </c>
      <c r="D14290" t="s">
        <v>155</v>
      </c>
      <c r="E14290" s="3" t="str">
        <f>VLOOKUP(A14290,Respondents!A:B,2,FALSE)</f>
        <v>Assurance Practitioners</v>
      </c>
      <c r="F14290" s="3" t="str">
        <f>VLOOKUP(A14290,Respondents!A:C,3,FALSE)</f>
        <v>Accounting Firms</v>
      </c>
      <c r="G14290" s="3">
        <f t="shared" si="594"/>
        <v>1</v>
      </c>
      <c r="H14290" s="3">
        <f t="shared" si="595"/>
        <v>0</v>
      </c>
    </row>
    <row r="14291" spans="1:8" x14ac:dyDescent="0.3">
      <c r="A14291" t="s">
        <v>119</v>
      </c>
      <c r="B14291" t="s">
        <v>250</v>
      </c>
      <c r="C14291" t="s">
        <v>255</v>
      </c>
      <c r="D14291" t="s">
        <v>155</v>
      </c>
      <c r="E14291" s="3" t="str">
        <f>VLOOKUP(A14291,Respondents!A:B,2,FALSE)</f>
        <v>Assurance Practitioners</v>
      </c>
      <c r="F14291" s="3" t="str">
        <f>VLOOKUP(A14291,Respondents!A:C,3,FALSE)</f>
        <v>Accounting Firms</v>
      </c>
      <c r="G14291" s="3">
        <f t="shared" si="594"/>
        <v>1</v>
      </c>
      <c r="H14291" s="3">
        <f t="shared" si="595"/>
        <v>0</v>
      </c>
    </row>
    <row r="14292" spans="1:8" x14ac:dyDescent="0.3">
      <c r="A14292" t="s">
        <v>119</v>
      </c>
      <c r="B14292" t="s">
        <v>250</v>
      </c>
      <c r="C14292" t="s">
        <v>256</v>
      </c>
      <c r="D14292" t="s">
        <v>155</v>
      </c>
      <c r="E14292" s="3" t="str">
        <f>VLOOKUP(A14292,Respondents!A:B,2,FALSE)</f>
        <v>Assurance Practitioners</v>
      </c>
      <c r="F14292" s="3" t="str">
        <f>VLOOKUP(A14292,Respondents!A:C,3,FALSE)</f>
        <v>Accounting Firms</v>
      </c>
      <c r="G14292" s="3">
        <f t="shared" si="594"/>
        <v>1</v>
      </c>
      <c r="H14292" s="3">
        <f t="shared" si="595"/>
        <v>0</v>
      </c>
    </row>
    <row r="14293" spans="1:8" x14ac:dyDescent="0.3">
      <c r="A14293" t="s">
        <v>119</v>
      </c>
      <c r="B14293" t="s">
        <v>250</v>
      </c>
      <c r="C14293" t="s">
        <v>334</v>
      </c>
      <c r="D14293" t="s">
        <v>155</v>
      </c>
      <c r="E14293" s="3" t="str">
        <f>VLOOKUP(A14293,Respondents!A:B,2,FALSE)</f>
        <v>Assurance Practitioners</v>
      </c>
      <c r="F14293" s="3" t="str">
        <f>VLOOKUP(A14293,Respondents!A:C,3,FALSE)</f>
        <v>Accounting Firms</v>
      </c>
      <c r="G14293" s="3">
        <f t="shared" si="594"/>
        <v>2</v>
      </c>
      <c r="H14293" s="3">
        <f t="shared" si="595"/>
        <v>0</v>
      </c>
    </row>
    <row r="14294" spans="1:8" x14ac:dyDescent="0.3">
      <c r="A14294" t="s">
        <v>119</v>
      </c>
      <c r="B14294" t="s">
        <v>250</v>
      </c>
      <c r="C14294" t="s">
        <v>335</v>
      </c>
      <c r="D14294" t="s">
        <v>159</v>
      </c>
      <c r="E14294" s="3" t="str">
        <f>VLOOKUP(A14294,Respondents!A:B,2,FALSE)</f>
        <v>Assurance Practitioners</v>
      </c>
      <c r="F14294" s="3" t="str">
        <f>VLOOKUP(A14294,Respondents!A:C,3,FALSE)</f>
        <v>Accounting Firms</v>
      </c>
      <c r="G14294" s="3">
        <f t="shared" si="594"/>
        <v>2</v>
      </c>
      <c r="H14294" s="3">
        <f t="shared" si="595"/>
        <v>1</v>
      </c>
    </row>
    <row r="14295" spans="1:8" x14ac:dyDescent="0.3">
      <c r="A14295" t="s">
        <v>119</v>
      </c>
      <c r="B14295" t="s">
        <v>250</v>
      </c>
      <c r="C14295" t="s">
        <v>336</v>
      </c>
      <c r="D14295" t="s">
        <v>155</v>
      </c>
      <c r="E14295" s="3" t="str">
        <f>VLOOKUP(A14295,Respondents!A:B,2,FALSE)</f>
        <v>Assurance Practitioners</v>
      </c>
      <c r="F14295" s="3" t="str">
        <f>VLOOKUP(A14295,Respondents!A:C,3,FALSE)</f>
        <v>Accounting Firms</v>
      </c>
      <c r="G14295" s="3">
        <f t="shared" si="594"/>
        <v>2</v>
      </c>
      <c r="H14295" s="3">
        <f t="shared" si="595"/>
        <v>0</v>
      </c>
    </row>
    <row r="14296" spans="1:8" x14ac:dyDescent="0.3">
      <c r="A14296" t="s">
        <v>119</v>
      </c>
      <c r="B14296" t="s">
        <v>250</v>
      </c>
      <c r="C14296" t="s">
        <v>337</v>
      </c>
      <c r="D14296" t="s">
        <v>159</v>
      </c>
      <c r="E14296" s="3" t="str">
        <f>VLOOKUP(A14296,Respondents!A:B,2,FALSE)</f>
        <v>Assurance Practitioners</v>
      </c>
      <c r="F14296" s="3" t="str">
        <f>VLOOKUP(A14296,Respondents!A:C,3,FALSE)</f>
        <v>Accounting Firms</v>
      </c>
      <c r="G14296" s="3">
        <f t="shared" si="594"/>
        <v>2</v>
      </c>
      <c r="H14296" s="3">
        <f t="shared" si="595"/>
        <v>1</v>
      </c>
    </row>
    <row r="14297" spans="1:8" x14ac:dyDescent="0.3">
      <c r="A14297" t="s">
        <v>119</v>
      </c>
      <c r="B14297" t="s">
        <v>250</v>
      </c>
      <c r="C14297" t="s">
        <v>386</v>
      </c>
      <c r="D14297" t="s">
        <v>159</v>
      </c>
      <c r="E14297" s="3" t="str">
        <f>VLOOKUP(A14297,Respondents!A:B,2,FALSE)</f>
        <v>Assurance Practitioners</v>
      </c>
      <c r="F14297" s="3" t="str">
        <f>VLOOKUP(A14297,Respondents!A:C,3,FALSE)</f>
        <v>Accounting Firms</v>
      </c>
      <c r="G14297" s="3">
        <f t="shared" ref="G14297:G14301" si="596">IF(LEN(C14297)-LEN(SUBSTITUTE(C14297,".",""))&lt;=1,1,2)</f>
        <v>2</v>
      </c>
      <c r="H14297" s="3">
        <f t="shared" ref="H14297:H14301" si="597">IF(D14297="Yes",1,0)</f>
        <v>1</v>
      </c>
    </row>
    <row r="14298" spans="1:8" x14ac:dyDescent="0.3">
      <c r="A14298" t="s">
        <v>119</v>
      </c>
      <c r="B14298" t="s">
        <v>250</v>
      </c>
      <c r="C14298" t="s">
        <v>338</v>
      </c>
      <c r="D14298" t="s">
        <v>155</v>
      </c>
      <c r="E14298" s="3" t="str">
        <f>VLOOKUP(A14298,Respondents!A:B,2,FALSE)</f>
        <v>Assurance Practitioners</v>
      </c>
      <c r="F14298" s="3" t="str">
        <f>VLOOKUP(A14298,Respondents!A:C,3,FALSE)</f>
        <v>Accounting Firms</v>
      </c>
      <c r="G14298" s="3">
        <f t="shared" si="596"/>
        <v>2</v>
      </c>
      <c r="H14298" s="3">
        <f t="shared" si="597"/>
        <v>0</v>
      </c>
    </row>
    <row r="14299" spans="1:8" x14ac:dyDescent="0.3">
      <c r="A14299" t="s">
        <v>119</v>
      </c>
      <c r="B14299" t="s">
        <v>257</v>
      </c>
      <c r="C14299" t="s">
        <v>258</v>
      </c>
      <c r="D14299" t="s">
        <v>155</v>
      </c>
      <c r="E14299" s="3" t="str">
        <f>VLOOKUP(A14299,Respondents!A:B,2,FALSE)</f>
        <v>Assurance Practitioners</v>
      </c>
      <c r="F14299" s="3" t="str">
        <f>VLOOKUP(A14299,Respondents!A:C,3,FALSE)</f>
        <v>Accounting Firms</v>
      </c>
      <c r="G14299" s="3">
        <f t="shared" si="596"/>
        <v>1</v>
      </c>
      <c r="H14299" s="3">
        <f t="shared" si="597"/>
        <v>0</v>
      </c>
    </row>
    <row r="14300" spans="1:8" x14ac:dyDescent="0.3">
      <c r="A14300" t="s">
        <v>119</v>
      </c>
      <c r="B14300" t="s">
        <v>257</v>
      </c>
      <c r="C14300" t="s">
        <v>259</v>
      </c>
      <c r="D14300" t="s">
        <v>155</v>
      </c>
      <c r="E14300" s="3" t="str">
        <f>VLOOKUP(A14300,Respondents!A:B,2,FALSE)</f>
        <v>Assurance Practitioners</v>
      </c>
      <c r="F14300" s="3" t="str">
        <f>VLOOKUP(A14300,Respondents!A:C,3,FALSE)</f>
        <v>Accounting Firms</v>
      </c>
      <c r="G14300" s="3">
        <f t="shared" si="596"/>
        <v>1</v>
      </c>
      <c r="H14300" s="3">
        <f t="shared" si="597"/>
        <v>0</v>
      </c>
    </row>
    <row r="14301" spans="1:8" x14ac:dyDescent="0.3">
      <c r="A14301" t="s">
        <v>119</v>
      </c>
      <c r="B14301" t="s">
        <v>257</v>
      </c>
      <c r="C14301" t="s">
        <v>260</v>
      </c>
      <c r="D14301" t="s">
        <v>155</v>
      </c>
      <c r="E14301" s="3" t="str">
        <f>VLOOKUP(A14301,Respondents!A:B,2,FALSE)</f>
        <v>Assurance Practitioners</v>
      </c>
      <c r="F14301" s="3" t="str">
        <f>VLOOKUP(A14301,Respondents!A:C,3,FALSE)</f>
        <v>Accounting Firms</v>
      </c>
      <c r="G14301" s="3">
        <f t="shared" si="596"/>
        <v>1</v>
      </c>
      <c r="H14301" s="3">
        <f t="shared" si="597"/>
        <v>0</v>
      </c>
    </row>
    <row r="14302" spans="1:8" x14ac:dyDescent="0.3">
      <c r="A14302" t="s">
        <v>119</v>
      </c>
      <c r="B14302" t="s">
        <v>257</v>
      </c>
      <c r="C14302" t="s">
        <v>261</v>
      </c>
      <c r="D14302" t="s">
        <v>159</v>
      </c>
      <c r="E14302" s="3" t="str">
        <f>VLOOKUP(A14302,Respondents!A:B,2,FALSE)</f>
        <v>Assurance Practitioners</v>
      </c>
      <c r="F14302" s="3" t="str">
        <f>VLOOKUP(A14302,Respondents!A:C,3,FALSE)</f>
        <v>Accounting Firms</v>
      </c>
      <c r="G14302" s="3">
        <f t="shared" ref="G14302:G14365" si="598">IF(LEN(C14302)-LEN(SUBSTITUTE(C14302,".",""))&lt;=1,1,2)</f>
        <v>1</v>
      </c>
      <c r="H14302" s="3">
        <f t="shared" ref="H14302:H14365" si="599">IF(D14302="Yes",1,0)</f>
        <v>1</v>
      </c>
    </row>
    <row r="14303" spans="1:8" x14ac:dyDescent="0.3">
      <c r="A14303" t="s">
        <v>119</v>
      </c>
      <c r="B14303" t="s">
        <v>257</v>
      </c>
      <c r="C14303" t="s">
        <v>262</v>
      </c>
      <c r="D14303" t="s">
        <v>155</v>
      </c>
      <c r="E14303" s="3" t="str">
        <f>VLOOKUP(A14303,Respondents!A:B,2,FALSE)</f>
        <v>Assurance Practitioners</v>
      </c>
      <c r="F14303" s="3" t="str">
        <f>VLOOKUP(A14303,Respondents!A:C,3,FALSE)</f>
        <v>Accounting Firms</v>
      </c>
      <c r="G14303" s="3">
        <f t="shared" si="598"/>
        <v>1</v>
      </c>
      <c r="H14303" s="3">
        <f t="shared" si="599"/>
        <v>0</v>
      </c>
    </row>
    <row r="14304" spans="1:8" x14ac:dyDescent="0.3">
      <c r="A14304" t="s">
        <v>119</v>
      </c>
      <c r="B14304" t="s">
        <v>257</v>
      </c>
      <c r="C14304" t="s">
        <v>263</v>
      </c>
      <c r="D14304" t="s">
        <v>155</v>
      </c>
      <c r="E14304" s="3" t="str">
        <f>VLOOKUP(A14304,Respondents!A:B,2,FALSE)</f>
        <v>Assurance Practitioners</v>
      </c>
      <c r="F14304" s="3" t="str">
        <f>VLOOKUP(A14304,Respondents!A:C,3,FALSE)</f>
        <v>Accounting Firms</v>
      </c>
      <c r="G14304" s="3">
        <f t="shared" si="598"/>
        <v>1</v>
      </c>
      <c r="H14304" s="3">
        <f t="shared" si="599"/>
        <v>0</v>
      </c>
    </row>
    <row r="14305" spans="1:8" x14ac:dyDescent="0.3">
      <c r="A14305" t="s">
        <v>119</v>
      </c>
      <c r="B14305" t="s">
        <v>257</v>
      </c>
      <c r="C14305" t="s">
        <v>264</v>
      </c>
      <c r="D14305" t="s">
        <v>155</v>
      </c>
      <c r="E14305" s="3" t="str">
        <f>VLOOKUP(A14305,Respondents!A:B,2,FALSE)</f>
        <v>Assurance Practitioners</v>
      </c>
      <c r="F14305" s="3" t="str">
        <f>VLOOKUP(A14305,Respondents!A:C,3,FALSE)</f>
        <v>Accounting Firms</v>
      </c>
      <c r="G14305" s="3">
        <f t="shared" si="598"/>
        <v>2</v>
      </c>
      <c r="H14305" s="3">
        <f t="shared" si="599"/>
        <v>0</v>
      </c>
    </row>
    <row r="14306" spans="1:8" x14ac:dyDescent="0.3">
      <c r="A14306" t="s">
        <v>119</v>
      </c>
      <c r="B14306" t="s">
        <v>257</v>
      </c>
      <c r="C14306" t="s">
        <v>265</v>
      </c>
      <c r="D14306" t="s">
        <v>159</v>
      </c>
      <c r="E14306" s="3" t="str">
        <f>VLOOKUP(A14306,Respondents!A:B,2,FALSE)</f>
        <v>Assurance Practitioners</v>
      </c>
      <c r="F14306" s="3" t="str">
        <f>VLOOKUP(A14306,Respondents!A:C,3,FALSE)</f>
        <v>Accounting Firms</v>
      </c>
      <c r="G14306" s="3">
        <f t="shared" si="598"/>
        <v>2</v>
      </c>
      <c r="H14306" s="3">
        <f t="shared" si="599"/>
        <v>1</v>
      </c>
    </row>
    <row r="14307" spans="1:8" x14ac:dyDescent="0.3">
      <c r="A14307" t="s">
        <v>119</v>
      </c>
      <c r="B14307" t="s">
        <v>257</v>
      </c>
      <c r="C14307" t="s">
        <v>273</v>
      </c>
      <c r="D14307" t="s">
        <v>155</v>
      </c>
      <c r="E14307" s="3" t="str">
        <f>VLOOKUP(A14307,Respondents!A:B,2,FALSE)</f>
        <v>Assurance Practitioners</v>
      </c>
      <c r="F14307" s="3" t="str">
        <f>VLOOKUP(A14307,Respondents!A:C,3,FALSE)</f>
        <v>Accounting Firms</v>
      </c>
      <c r="G14307" s="3">
        <f t="shared" si="598"/>
        <v>2</v>
      </c>
      <c r="H14307" s="3">
        <f t="shared" si="599"/>
        <v>0</v>
      </c>
    </row>
    <row r="14308" spans="1:8" x14ac:dyDescent="0.3">
      <c r="A14308" t="s">
        <v>119</v>
      </c>
      <c r="B14308" t="s">
        <v>257</v>
      </c>
      <c r="C14308" t="s">
        <v>274</v>
      </c>
      <c r="D14308" t="s">
        <v>155</v>
      </c>
      <c r="E14308" s="3" t="str">
        <f>VLOOKUP(A14308,Respondents!A:B,2,FALSE)</f>
        <v>Assurance Practitioners</v>
      </c>
      <c r="F14308" s="3" t="str">
        <f>VLOOKUP(A14308,Respondents!A:C,3,FALSE)</f>
        <v>Accounting Firms</v>
      </c>
      <c r="G14308" s="3">
        <f t="shared" si="598"/>
        <v>2</v>
      </c>
      <c r="H14308" s="3">
        <f t="shared" si="599"/>
        <v>0</v>
      </c>
    </row>
    <row r="14309" spans="1:8" x14ac:dyDescent="0.3">
      <c r="A14309" t="s">
        <v>119</v>
      </c>
      <c r="B14309" t="s">
        <v>257</v>
      </c>
      <c r="C14309" t="s">
        <v>275</v>
      </c>
      <c r="D14309" t="s">
        <v>159</v>
      </c>
      <c r="E14309" s="3" t="str">
        <f>VLOOKUP(A14309,Respondents!A:B,2,FALSE)</f>
        <v>Assurance Practitioners</v>
      </c>
      <c r="F14309" s="3" t="str">
        <f>VLOOKUP(A14309,Respondents!A:C,3,FALSE)</f>
        <v>Accounting Firms</v>
      </c>
      <c r="G14309" s="3">
        <f t="shared" si="598"/>
        <v>2</v>
      </c>
      <c r="H14309" s="3">
        <f t="shared" si="599"/>
        <v>1</v>
      </c>
    </row>
    <row r="14310" spans="1:8" x14ac:dyDescent="0.3">
      <c r="A14310" t="s">
        <v>12</v>
      </c>
      <c r="B14310" t="s">
        <v>162</v>
      </c>
      <c r="C14310" t="s">
        <v>163</v>
      </c>
      <c r="D14310" t="s">
        <v>155</v>
      </c>
      <c r="E14310" s="3" t="str">
        <f>VLOOKUP(A14310,Respondents!A:B,2,FALSE)</f>
        <v>Member Bodies and Other Professional Organizations</v>
      </c>
      <c r="F14310" s="3" t="str">
        <f>VLOOKUP(A14310,Respondents!A:C,3,FALSE)</f>
        <v>Member Bodies and Other Professional Organizations</v>
      </c>
      <c r="G14310" s="3">
        <f t="shared" si="598"/>
        <v>1</v>
      </c>
      <c r="H14310" s="3">
        <f t="shared" si="599"/>
        <v>0</v>
      </c>
    </row>
    <row r="14311" spans="1:8" x14ac:dyDescent="0.3">
      <c r="A14311" t="s">
        <v>12</v>
      </c>
      <c r="B14311" t="s">
        <v>162</v>
      </c>
      <c r="C14311" t="s">
        <v>164</v>
      </c>
      <c r="D14311" t="s">
        <v>155</v>
      </c>
      <c r="E14311" s="3" t="str">
        <f>VLOOKUP(A14311,Respondents!A:B,2,FALSE)</f>
        <v>Member Bodies and Other Professional Organizations</v>
      </c>
      <c r="F14311" s="3" t="str">
        <f>VLOOKUP(A14311,Respondents!A:C,3,FALSE)</f>
        <v>Member Bodies and Other Professional Organizations</v>
      </c>
      <c r="G14311" s="3">
        <f t="shared" si="598"/>
        <v>1</v>
      </c>
      <c r="H14311" s="3">
        <f t="shared" si="599"/>
        <v>0</v>
      </c>
    </row>
    <row r="14312" spans="1:8" x14ac:dyDescent="0.3">
      <c r="A14312" t="s">
        <v>12</v>
      </c>
      <c r="B14312" t="s">
        <v>162</v>
      </c>
      <c r="C14312" t="s">
        <v>165</v>
      </c>
      <c r="D14312" t="s">
        <v>155</v>
      </c>
      <c r="E14312" s="3" t="str">
        <f>VLOOKUP(A14312,Respondents!A:B,2,FALSE)</f>
        <v>Member Bodies and Other Professional Organizations</v>
      </c>
      <c r="F14312" s="3" t="str">
        <f>VLOOKUP(A14312,Respondents!A:C,3,FALSE)</f>
        <v>Member Bodies and Other Professional Organizations</v>
      </c>
      <c r="G14312" s="3">
        <f t="shared" si="598"/>
        <v>1</v>
      </c>
      <c r="H14312" s="3">
        <f t="shared" si="599"/>
        <v>0</v>
      </c>
    </row>
    <row r="14313" spans="1:8" x14ac:dyDescent="0.3">
      <c r="A14313" t="s">
        <v>12</v>
      </c>
      <c r="B14313" t="s">
        <v>162</v>
      </c>
      <c r="C14313" t="s">
        <v>166</v>
      </c>
      <c r="D14313" t="s">
        <v>159</v>
      </c>
      <c r="E14313" s="3" t="str">
        <f>VLOOKUP(A14313,Respondents!A:B,2,FALSE)</f>
        <v>Member Bodies and Other Professional Organizations</v>
      </c>
      <c r="F14313" s="3" t="str">
        <f>VLOOKUP(A14313,Respondents!A:C,3,FALSE)</f>
        <v>Member Bodies and Other Professional Organizations</v>
      </c>
      <c r="G14313" s="3">
        <f t="shared" si="598"/>
        <v>1</v>
      </c>
      <c r="H14313" s="3">
        <f t="shared" si="599"/>
        <v>1</v>
      </c>
    </row>
    <row r="14314" spans="1:8" x14ac:dyDescent="0.3">
      <c r="A14314" t="s">
        <v>12</v>
      </c>
      <c r="B14314" t="s">
        <v>162</v>
      </c>
      <c r="C14314" t="s">
        <v>167</v>
      </c>
      <c r="D14314" t="s">
        <v>155</v>
      </c>
      <c r="E14314" s="3" t="str">
        <f>VLOOKUP(A14314,Respondents!A:B,2,FALSE)</f>
        <v>Member Bodies and Other Professional Organizations</v>
      </c>
      <c r="F14314" s="3" t="str">
        <f>VLOOKUP(A14314,Respondents!A:C,3,FALSE)</f>
        <v>Member Bodies and Other Professional Organizations</v>
      </c>
      <c r="G14314" s="3">
        <f t="shared" si="598"/>
        <v>1</v>
      </c>
      <c r="H14314" s="3">
        <f t="shared" si="599"/>
        <v>0</v>
      </c>
    </row>
    <row r="14315" spans="1:8" x14ac:dyDescent="0.3">
      <c r="A14315" t="s">
        <v>12</v>
      </c>
      <c r="B14315" t="s">
        <v>162</v>
      </c>
      <c r="C14315" t="s">
        <v>168</v>
      </c>
      <c r="D14315" t="s">
        <v>155</v>
      </c>
      <c r="E14315" s="3" t="str">
        <f>VLOOKUP(A14315,Respondents!A:B,2,FALSE)</f>
        <v>Member Bodies and Other Professional Organizations</v>
      </c>
      <c r="F14315" s="3" t="str">
        <f>VLOOKUP(A14315,Respondents!A:C,3,FALSE)</f>
        <v>Member Bodies and Other Professional Organizations</v>
      </c>
      <c r="G14315" s="3">
        <f t="shared" si="598"/>
        <v>1</v>
      </c>
      <c r="H14315" s="3">
        <f t="shared" si="599"/>
        <v>0</v>
      </c>
    </row>
    <row r="14316" spans="1:8" x14ac:dyDescent="0.3">
      <c r="A14316" t="s">
        <v>12</v>
      </c>
      <c r="B14316" t="s">
        <v>162</v>
      </c>
      <c r="C14316" t="s">
        <v>169</v>
      </c>
      <c r="D14316" t="s">
        <v>155</v>
      </c>
      <c r="E14316" s="3" t="str">
        <f>VLOOKUP(A14316,Respondents!A:B,2,FALSE)</f>
        <v>Member Bodies and Other Professional Organizations</v>
      </c>
      <c r="F14316" s="3" t="str">
        <f>VLOOKUP(A14316,Respondents!A:C,3,FALSE)</f>
        <v>Member Bodies and Other Professional Organizations</v>
      </c>
      <c r="G14316" s="3">
        <f t="shared" si="598"/>
        <v>2</v>
      </c>
      <c r="H14316" s="3">
        <f t="shared" si="599"/>
        <v>0</v>
      </c>
    </row>
    <row r="14317" spans="1:8" x14ac:dyDescent="0.3">
      <c r="A14317" t="s">
        <v>12</v>
      </c>
      <c r="B14317" t="s">
        <v>162</v>
      </c>
      <c r="C14317" t="s">
        <v>170</v>
      </c>
      <c r="D14317" t="s">
        <v>159</v>
      </c>
      <c r="E14317" s="3" t="str">
        <f>VLOOKUP(A14317,Respondents!A:B,2,FALSE)</f>
        <v>Member Bodies and Other Professional Organizations</v>
      </c>
      <c r="F14317" s="3" t="str">
        <f>VLOOKUP(A14317,Respondents!A:C,3,FALSE)</f>
        <v>Member Bodies and Other Professional Organizations</v>
      </c>
      <c r="G14317" s="3">
        <f t="shared" si="598"/>
        <v>2</v>
      </c>
      <c r="H14317" s="3">
        <f t="shared" si="599"/>
        <v>1</v>
      </c>
    </row>
    <row r="14318" spans="1:8" x14ac:dyDescent="0.3">
      <c r="A14318" t="s">
        <v>12</v>
      </c>
      <c r="B14318" t="s">
        <v>162</v>
      </c>
      <c r="C14318" t="s">
        <v>269</v>
      </c>
      <c r="D14318" t="s">
        <v>155</v>
      </c>
      <c r="E14318" s="3" t="str">
        <f>VLOOKUP(A14318,Respondents!A:B,2,FALSE)</f>
        <v>Member Bodies and Other Professional Organizations</v>
      </c>
      <c r="F14318" s="3" t="str">
        <f>VLOOKUP(A14318,Respondents!A:C,3,FALSE)</f>
        <v>Member Bodies and Other Professional Organizations</v>
      </c>
      <c r="G14318" s="3">
        <f t="shared" si="598"/>
        <v>2</v>
      </c>
      <c r="H14318" s="3">
        <f t="shared" si="599"/>
        <v>0</v>
      </c>
    </row>
    <row r="14319" spans="1:8" x14ac:dyDescent="0.3">
      <c r="A14319" t="s">
        <v>12</v>
      </c>
      <c r="B14319" t="s">
        <v>162</v>
      </c>
      <c r="C14319" t="s">
        <v>171</v>
      </c>
      <c r="D14319" t="s">
        <v>159</v>
      </c>
      <c r="E14319" s="3" t="str">
        <f>VLOOKUP(A14319,Respondents!A:B,2,FALSE)</f>
        <v>Member Bodies and Other Professional Organizations</v>
      </c>
      <c r="F14319" s="3" t="str">
        <f>VLOOKUP(A14319,Respondents!A:C,3,FALSE)</f>
        <v>Member Bodies and Other Professional Organizations</v>
      </c>
      <c r="G14319" s="3">
        <f t="shared" si="598"/>
        <v>2</v>
      </c>
      <c r="H14319" s="3">
        <f t="shared" si="599"/>
        <v>1</v>
      </c>
    </row>
    <row r="14320" spans="1:8" x14ac:dyDescent="0.3">
      <c r="A14320" t="s">
        <v>12</v>
      </c>
      <c r="B14320" t="s">
        <v>187</v>
      </c>
      <c r="C14320" t="s">
        <v>188</v>
      </c>
      <c r="D14320" t="s">
        <v>155</v>
      </c>
      <c r="E14320" s="3" t="str">
        <f>VLOOKUP(A14320,Respondents!A:B,2,FALSE)</f>
        <v>Member Bodies and Other Professional Organizations</v>
      </c>
      <c r="F14320" s="3" t="str">
        <f>VLOOKUP(A14320,Respondents!A:C,3,FALSE)</f>
        <v>Member Bodies and Other Professional Organizations</v>
      </c>
      <c r="G14320" s="3">
        <f t="shared" si="598"/>
        <v>1</v>
      </c>
      <c r="H14320" s="3">
        <f t="shared" si="599"/>
        <v>0</v>
      </c>
    </row>
    <row r="14321" spans="1:8" x14ac:dyDescent="0.3">
      <c r="A14321" t="s">
        <v>12</v>
      </c>
      <c r="B14321" t="s">
        <v>187</v>
      </c>
      <c r="C14321" t="s">
        <v>189</v>
      </c>
      <c r="D14321" t="s">
        <v>159</v>
      </c>
      <c r="E14321" s="3" t="str">
        <f>VLOOKUP(A14321,Respondents!A:B,2,FALSE)</f>
        <v>Member Bodies and Other Professional Organizations</v>
      </c>
      <c r="F14321" s="3" t="str">
        <f>VLOOKUP(A14321,Respondents!A:C,3,FALSE)</f>
        <v>Member Bodies and Other Professional Organizations</v>
      </c>
      <c r="G14321" s="3">
        <f t="shared" si="598"/>
        <v>1</v>
      </c>
      <c r="H14321" s="3">
        <f t="shared" si="599"/>
        <v>1</v>
      </c>
    </row>
    <row r="14322" spans="1:8" x14ac:dyDescent="0.3">
      <c r="A14322" t="s">
        <v>12</v>
      </c>
      <c r="B14322" t="s">
        <v>187</v>
      </c>
      <c r="C14322" t="s">
        <v>190</v>
      </c>
      <c r="D14322" t="s">
        <v>155</v>
      </c>
      <c r="E14322" s="3" t="str">
        <f>VLOOKUP(A14322,Respondents!A:B,2,FALSE)</f>
        <v>Member Bodies and Other Professional Organizations</v>
      </c>
      <c r="F14322" s="3" t="str">
        <f>VLOOKUP(A14322,Respondents!A:C,3,FALSE)</f>
        <v>Member Bodies and Other Professional Organizations</v>
      </c>
      <c r="G14322" s="3">
        <f t="shared" si="598"/>
        <v>1</v>
      </c>
      <c r="H14322" s="3">
        <f t="shared" si="599"/>
        <v>0</v>
      </c>
    </row>
    <row r="14323" spans="1:8" x14ac:dyDescent="0.3">
      <c r="A14323" t="s">
        <v>12</v>
      </c>
      <c r="B14323" t="s">
        <v>187</v>
      </c>
      <c r="C14323" t="s">
        <v>191</v>
      </c>
      <c r="D14323" t="s">
        <v>155</v>
      </c>
      <c r="E14323" s="3" t="str">
        <f>VLOOKUP(A14323,Respondents!A:B,2,FALSE)</f>
        <v>Member Bodies and Other Professional Organizations</v>
      </c>
      <c r="F14323" s="3" t="str">
        <f>VLOOKUP(A14323,Respondents!A:C,3,FALSE)</f>
        <v>Member Bodies and Other Professional Organizations</v>
      </c>
      <c r="G14323" s="3">
        <f t="shared" si="598"/>
        <v>1</v>
      </c>
      <c r="H14323" s="3">
        <f t="shared" si="599"/>
        <v>0</v>
      </c>
    </row>
    <row r="14324" spans="1:8" x14ac:dyDescent="0.3">
      <c r="A14324" t="s">
        <v>12</v>
      </c>
      <c r="B14324" t="s">
        <v>187</v>
      </c>
      <c r="C14324" t="s">
        <v>192</v>
      </c>
      <c r="D14324" t="s">
        <v>155</v>
      </c>
      <c r="E14324" s="3" t="str">
        <f>VLOOKUP(A14324,Respondents!A:B,2,FALSE)</f>
        <v>Member Bodies and Other Professional Organizations</v>
      </c>
      <c r="F14324" s="3" t="str">
        <f>VLOOKUP(A14324,Respondents!A:C,3,FALSE)</f>
        <v>Member Bodies and Other Professional Organizations</v>
      </c>
      <c r="G14324" s="3">
        <f t="shared" si="598"/>
        <v>1</v>
      </c>
      <c r="H14324" s="3">
        <f t="shared" si="599"/>
        <v>0</v>
      </c>
    </row>
    <row r="14325" spans="1:8" x14ac:dyDescent="0.3">
      <c r="A14325" t="s">
        <v>12</v>
      </c>
      <c r="B14325" t="s">
        <v>187</v>
      </c>
      <c r="C14325" t="s">
        <v>193</v>
      </c>
      <c r="D14325" t="s">
        <v>155</v>
      </c>
      <c r="E14325" s="3" t="str">
        <f>VLOOKUP(A14325,Respondents!A:B,2,FALSE)</f>
        <v>Member Bodies and Other Professional Organizations</v>
      </c>
      <c r="F14325" s="3" t="str">
        <f>VLOOKUP(A14325,Respondents!A:C,3,FALSE)</f>
        <v>Member Bodies and Other Professional Organizations</v>
      </c>
      <c r="G14325" s="3">
        <f t="shared" si="598"/>
        <v>1</v>
      </c>
      <c r="H14325" s="3">
        <f t="shared" si="599"/>
        <v>0</v>
      </c>
    </row>
    <row r="14326" spans="1:8" x14ac:dyDescent="0.3">
      <c r="A14326" t="s">
        <v>12</v>
      </c>
      <c r="B14326" t="s">
        <v>187</v>
      </c>
      <c r="C14326" t="s">
        <v>194</v>
      </c>
      <c r="D14326" t="s">
        <v>155</v>
      </c>
      <c r="E14326" s="3" t="str">
        <f>VLOOKUP(A14326,Respondents!A:B,2,FALSE)</f>
        <v>Member Bodies and Other Professional Organizations</v>
      </c>
      <c r="F14326" s="3" t="str">
        <f>VLOOKUP(A14326,Respondents!A:C,3,FALSE)</f>
        <v>Member Bodies and Other Professional Organizations</v>
      </c>
      <c r="G14326" s="3">
        <f t="shared" si="598"/>
        <v>2</v>
      </c>
      <c r="H14326" s="3">
        <f t="shared" si="599"/>
        <v>0</v>
      </c>
    </row>
    <row r="14327" spans="1:8" x14ac:dyDescent="0.3">
      <c r="A14327" t="s">
        <v>12</v>
      </c>
      <c r="B14327" t="s">
        <v>187</v>
      </c>
      <c r="C14327" t="s">
        <v>329</v>
      </c>
      <c r="D14327" t="s">
        <v>155</v>
      </c>
      <c r="E14327" s="3" t="str">
        <f>VLOOKUP(A14327,Respondents!A:B,2,FALSE)</f>
        <v>Member Bodies and Other Professional Organizations</v>
      </c>
      <c r="F14327" s="3" t="str">
        <f>VLOOKUP(A14327,Respondents!A:C,3,FALSE)</f>
        <v>Member Bodies and Other Professional Organizations</v>
      </c>
      <c r="G14327" s="3">
        <f t="shared" si="598"/>
        <v>2</v>
      </c>
      <c r="H14327" s="3">
        <f t="shared" si="599"/>
        <v>0</v>
      </c>
    </row>
    <row r="14328" spans="1:8" x14ac:dyDescent="0.3">
      <c r="A14328" t="s">
        <v>12</v>
      </c>
      <c r="B14328" t="s">
        <v>187</v>
      </c>
      <c r="C14328" t="s">
        <v>330</v>
      </c>
      <c r="D14328" t="s">
        <v>155</v>
      </c>
      <c r="E14328" s="3" t="str">
        <f>VLOOKUP(A14328,Respondents!A:B,2,FALSE)</f>
        <v>Member Bodies and Other Professional Organizations</v>
      </c>
      <c r="F14328" s="3" t="str">
        <f>VLOOKUP(A14328,Respondents!A:C,3,FALSE)</f>
        <v>Member Bodies and Other Professional Organizations</v>
      </c>
      <c r="G14328" s="3">
        <f t="shared" si="598"/>
        <v>2</v>
      </c>
      <c r="H14328" s="3">
        <f t="shared" si="599"/>
        <v>0</v>
      </c>
    </row>
    <row r="14329" spans="1:8" x14ac:dyDescent="0.3">
      <c r="A14329" t="s">
        <v>12</v>
      </c>
      <c r="B14329" t="s">
        <v>187</v>
      </c>
      <c r="C14329" t="s">
        <v>195</v>
      </c>
      <c r="D14329" t="s">
        <v>159</v>
      </c>
      <c r="E14329" s="3" t="str">
        <f>VLOOKUP(A14329,Respondents!A:B,2,FALSE)</f>
        <v>Member Bodies and Other Professional Organizations</v>
      </c>
      <c r="F14329" s="3" t="str">
        <f>VLOOKUP(A14329,Respondents!A:C,3,FALSE)</f>
        <v>Member Bodies and Other Professional Organizations</v>
      </c>
      <c r="G14329" s="3">
        <f t="shared" si="598"/>
        <v>2</v>
      </c>
      <c r="H14329" s="3">
        <f t="shared" si="599"/>
        <v>1</v>
      </c>
    </row>
    <row r="14330" spans="1:8" x14ac:dyDescent="0.3">
      <c r="A14330" t="s">
        <v>12</v>
      </c>
      <c r="B14330" t="s">
        <v>187</v>
      </c>
      <c r="C14330" t="s">
        <v>196</v>
      </c>
      <c r="D14330" t="s">
        <v>159</v>
      </c>
      <c r="E14330" s="3" t="str">
        <f>VLOOKUP(A14330,Respondents!A:B,2,FALSE)</f>
        <v>Member Bodies and Other Professional Organizations</v>
      </c>
      <c r="F14330" s="3" t="str">
        <f>VLOOKUP(A14330,Respondents!A:C,3,FALSE)</f>
        <v>Member Bodies and Other Professional Organizations</v>
      </c>
      <c r="G14330" s="3">
        <f t="shared" si="598"/>
        <v>2</v>
      </c>
      <c r="H14330" s="3">
        <f t="shared" si="599"/>
        <v>1</v>
      </c>
    </row>
    <row r="14331" spans="1:8" x14ac:dyDescent="0.3">
      <c r="A14331" t="s">
        <v>12</v>
      </c>
      <c r="B14331" t="s">
        <v>187</v>
      </c>
      <c r="C14331" t="s">
        <v>197</v>
      </c>
      <c r="D14331" t="s">
        <v>155</v>
      </c>
      <c r="E14331" s="3" t="str">
        <f>VLOOKUP(A14331,Respondents!A:B,2,FALSE)</f>
        <v>Member Bodies and Other Professional Organizations</v>
      </c>
      <c r="F14331" s="3" t="str">
        <f>VLOOKUP(A14331,Respondents!A:C,3,FALSE)</f>
        <v>Member Bodies and Other Professional Organizations</v>
      </c>
      <c r="G14331" s="3">
        <f t="shared" si="598"/>
        <v>2</v>
      </c>
      <c r="H14331" s="3">
        <f t="shared" si="599"/>
        <v>0</v>
      </c>
    </row>
    <row r="14332" spans="1:8" x14ac:dyDescent="0.3">
      <c r="A14332" t="s">
        <v>12</v>
      </c>
      <c r="B14332" t="s">
        <v>187</v>
      </c>
      <c r="C14332" t="s">
        <v>198</v>
      </c>
      <c r="D14332" t="s">
        <v>155</v>
      </c>
      <c r="E14332" s="3" t="str">
        <f>VLOOKUP(A14332,Respondents!A:B,2,FALSE)</f>
        <v>Member Bodies and Other Professional Organizations</v>
      </c>
      <c r="F14332" s="3" t="str">
        <f>VLOOKUP(A14332,Respondents!A:C,3,FALSE)</f>
        <v>Member Bodies and Other Professional Organizations</v>
      </c>
      <c r="G14332" s="3">
        <f t="shared" si="598"/>
        <v>2</v>
      </c>
      <c r="H14332" s="3">
        <f t="shared" si="599"/>
        <v>0</v>
      </c>
    </row>
    <row r="14333" spans="1:8" x14ac:dyDescent="0.3">
      <c r="A14333" t="s">
        <v>12</v>
      </c>
      <c r="B14333" t="s">
        <v>199</v>
      </c>
      <c r="C14333" t="s">
        <v>200</v>
      </c>
      <c r="D14333" t="s">
        <v>155</v>
      </c>
      <c r="E14333" s="3" t="str">
        <f>VLOOKUP(A14333,Respondents!A:B,2,FALSE)</f>
        <v>Member Bodies and Other Professional Organizations</v>
      </c>
      <c r="F14333" s="3" t="str">
        <f>VLOOKUP(A14333,Respondents!A:C,3,FALSE)</f>
        <v>Member Bodies and Other Professional Organizations</v>
      </c>
      <c r="G14333" s="3">
        <f t="shared" si="598"/>
        <v>1</v>
      </c>
      <c r="H14333" s="3">
        <f t="shared" si="599"/>
        <v>0</v>
      </c>
    </row>
    <row r="14334" spans="1:8" x14ac:dyDescent="0.3">
      <c r="A14334" t="s">
        <v>12</v>
      </c>
      <c r="B14334" t="s">
        <v>199</v>
      </c>
      <c r="C14334" t="s">
        <v>201</v>
      </c>
      <c r="D14334" t="s">
        <v>159</v>
      </c>
      <c r="E14334" s="3" t="str">
        <f>VLOOKUP(A14334,Respondents!A:B,2,FALSE)</f>
        <v>Member Bodies and Other Professional Organizations</v>
      </c>
      <c r="F14334" s="3" t="str">
        <f>VLOOKUP(A14334,Respondents!A:C,3,FALSE)</f>
        <v>Member Bodies and Other Professional Organizations</v>
      </c>
      <c r="G14334" s="3">
        <f t="shared" si="598"/>
        <v>1</v>
      </c>
      <c r="H14334" s="3">
        <f t="shared" si="599"/>
        <v>1</v>
      </c>
    </row>
    <row r="14335" spans="1:8" x14ac:dyDescent="0.3">
      <c r="A14335" t="s">
        <v>12</v>
      </c>
      <c r="B14335" t="s">
        <v>199</v>
      </c>
      <c r="C14335" t="s">
        <v>202</v>
      </c>
      <c r="D14335" t="s">
        <v>155</v>
      </c>
      <c r="E14335" s="3" t="str">
        <f>VLOOKUP(A14335,Respondents!A:B,2,FALSE)</f>
        <v>Member Bodies and Other Professional Organizations</v>
      </c>
      <c r="F14335" s="3" t="str">
        <f>VLOOKUP(A14335,Respondents!A:C,3,FALSE)</f>
        <v>Member Bodies and Other Professional Organizations</v>
      </c>
      <c r="G14335" s="3">
        <f t="shared" si="598"/>
        <v>1</v>
      </c>
      <c r="H14335" s="3">
        <f t="shared" si="599"/>
        <v>0</v>
      </c>
    </row>
    <row r="14336" spans="1:8" x14ac:dyDescent="0.3">
      <c r="A14336" t="s">
        <v>12</v>
      </c>
      <c r="B14336" t="s">
        <v>199</v>
      </c>
      <c r="C14336" t="s">
        <v>203</v>
      </c>
      <c r="D14336" t="s">
        <v>155</v>
      </c>
      <c r="E14336" s="3" t="str">
        <f>VLOOKUP(A14336,Respondents!A:B,2,FALSE)</f>
        <v>Member Bodies and Other Professional Organizations</v>
      </c>
      <c r="F14336" s="3" t="str">
        <f>VLOOKUP(A14336,Respondents!A:C,3,FALSE)</f>
        <v>Member Bodies and Other Professional Organizations</v>
      </c>
      <c r="G14336" s="3">
        <f t="shared" si="598"/>
        <v>1</v>
      </c>
      <c r="H14336" s="3">
        <f t="shared" si="599"/>
        <v>0</v>
      </c>
    </row>
    <row r="14337" spans="1:8" x14ac:dyDescent="0.3">
      <c r="A14337" t="s">
        <v>12</v>
      </c>
      <c r="B14337" t="s">
        <v>199</v>
      </c>
      <c r="C14337" t="s">
        <v>204</v>
      </c>
      <c r="D14337" t="s">
        <v>155</v>
      </c>
      <c r="E14337" s="3" t="str">
        <f>VLOOKUP(A14337,Respondents!A:B,2,FALSE)</f>
        <v>Member Bodies and Other Professional Organizations</v>
      </c>
      <c r="F14337" s="3" t="str">
        <f>VLOOKUP(A14337,Respondents!A:C,3,FALSE)</f>
        <v>Member Bodies and Other Professional Organizations</v>
      </c>
      <c r="G14337" s="3">
        <f t="shared" si="598"/>
        <v>1</v>
      </c>
      <c r="H14337" s="3">
        <f t="shared" si="599"/>
        <v>0</v>
      </c>
    </row>
    <row r="14338" spans="1:8" x14ac:dyDescent="0.3">
      <c r="A14338" t="s">
        <v>12</v>
      </c>
      <c r="B14338" t="s">
        <v>199</v>
      </c>
      <c r="C14338" t="s">
        <v>205</v>
      </c>
      <c r="D14338" t="s">
        <v>155</v>
      </c>
      <c r="E14338" s="3" t="str">
        <f>VLOOKUP(A14338,Respondents!A:B,2,FALSE)</f>
        <v>Member Bodies and Other Professional Organizations</v>
      </c>
      <c r="F14338" s="3" t="str">
        <f>VLOOKUP(A14338,Respondents!A:C,3,FALSE)</f>
        <v>Member Bodies and Other Professional Organizations</v>
      </c>
      <c r="G14338" s="3">
        <f t="shared" si="598"/>
        <v>1</v>
      </c>
      <c r="H14338" s="3">
        <f t="shared" si="599"/>
        <v>0</v>
      </c>
    </row>
    <row r="14339" spans="1:8" x14ac:dyDescent="0.3">
      <c r="A14339" t="s">
        <v>12</v>
      </c>
      <c r="B14339" t="s">
        <v>199</v>
      </c>
      <c r="C14339" t="s">
        <v>270</v>
      </c>
      <c r="D14339" t="s">
        <v>159</v>
      </c>
      <c r="E14339" s="3" t="str">
        <f>VLOOKUP(A14339,Respondents!A:B,2,FALSE)</f>
        <v>Member Bodies and Other Professional Organizations</v>
      </c>
      <c r="F14339" s="3" t="str">
        <f>VLOOKUP(A14339,Respondents!A:C,3,FALSE)</f>
        <v>Member Bodies and Other Professional Organizations</v>
      </c>
      <c r="G14339" s="3">
        <f t="shared" si="598"/>
        <v>2</v>
      </c>
      <c r="H14339" s="3">
        <f t="shared" si="599"/>
        <v>1</v>
      </c>
    </row>
    <row r="14340" spans="1:8" x14ac:dyDescent="0.3">
      <c r="A14340" t="s">
        <v>12</v>
      </c>
      <c r="B14340" t="s">
        <v>199</v>
      </c>
      <c r="C14340" t="s">
        <v>206</v>
      </c>
      <c r="D14340" t="s">
        <v>155</v>
      </c>
      <c r="E14340" s="3" t="str">
        <f>VLOOKUP(A14340,Respondents!A:B,2,FALSE)</f>
        <v>Member Bodies and Other Professional Organizations</v>
      </c>
      <c r="F14340" s="3" t="str">
        <f>VLOOKUP(A14340,Respondents!A:C,3,FALSE)</f>
        <v>Member Bodies and Other Professional Organizations</v>
      </c>
      <c r="G14340" s="3">
        <f t="shared" si="598"/>
        <v>2</v>
      </c>
      <c r="H14340" s="3">
        <f t="shared" si="599"/>
        <v>0</v>
      </c>
    </row>
    <row r="14341" spans="1:8" x14ac:dyDescent="0.3">
      <c r="A14341" t="s">
        <v>12</v>
      </c>
      <c r="B14341" t="s">
        <v>199</v>
      </c>
      <c r="C14341" t="s">
        <v>207</v>
      </c>
      <c r="D14341" t="s">
        <v>155</v>
      </c>
      <c r="E14341" s="3" t="str">
        <f>VLOOKUP(A14341,Respondents!A:B,2,FALSE)</f>
        <v>Member Bodies and Other Professional Organizations</v>
      </c>
      <c r="F14341" s="3" t="str">
        <f>VLOOKUP(A14341,Respondents!A:C,3,FALSE)</f>
        <v>Member Bodies and Other Professional Organizations</v>
      </c>
      <c r="G14341" s="3">
        <f t="shared" si="598"/>
        <v>2</v>
      </c>
      <c r="H14341" s="3">
        <f t="shared" si="599"/>
        <v>0</v>
      </c>
    </row>
    <row r="14342" spans="1:8" x14ac:dyDescent="0.3">
      <c r="A14342" t="s">
        <v>12</v>
      </c>
      <c r="B14342" t="s">
        <v>243</v>
      </c>
      <c r="C14342" t="s">
        <v>244</v>
      </c>
      <c r="D14342" t="s">
        <v>155</v>
      </c>
      <c r="E14342" s="3" t="str">
        <f>VLOOKUP(A14342,Respondents!A:B,2,FALSE)</f>
        <v>Member Bodies and Other Professional Organizations</v>
      </c>
      <c r="F14342" s="3" t="str">
        <f>VLOOKUP(A14342,Respondents!A:C,3,FALSE)</f>
        <v>Member Bodies and Other Professional Organizations</v>
      </c>
      <c r="G14342" s="3">
        <f t="shared" si="598"/>
        <v>1</v>
      </c>
      <c r="H14342" s="3">
        <f t="shared" si="599"/>
        <v>0</v>
      </c>
    </row>
    <row r="14343" spans="1:8" x14ac:dyDescent="0.3">
      <c r="A14343" t="s">
        <v>12</v>
      </c>
      <c r="B14343" t="s">
        <v>243</v>
      </c>
      <c r="C14343" t="s">
        <v>245</v>
      </c>
      <c r="D14343" t="s">
        <v>155</v>
      </c>
      <c r="E14343" s="3" t="str">
        <f>VLOOKUP(A14343,Respondents!A:B,2,FALSE)</f>
        <v>Member Bodies and Other Professional Organizations</v>
      </c>
      <c r="F14343" s="3" t="str">
        <f>VLOOKUP(A14343,Respondents!A:C,3,FALSE)</f>
        <v>Member Bodies and Other Professional Organizations</v>
      </c>
      <c r="G14343" s="3">
        <f t="shared" si="598"/>
        <v>1</v>
      </c>
      <c r="H14343" s="3">
        <f t="shared" si="599"/>
        <v>0</v>
      </c>
    </row>
    <row r="14344" spans="1:8" x14ac:dyDescent="0.3">
      <c r="A14344" t="s">
        <v>12</v>
      </c>
      <c r="B14344" t="s">
        <v>243</v>
      </c>
      <c r="C14344" t="s">
        <v>246</v>
      </c>
      <c r="D14344" t="s">
        <v>155</v>
      </c>
      <c r="E14344" s="3" t="str">
        <f>VLOOKUP(A14344,Respondents!A:B,2,FALSE)</f>
        <v>Member Bodies and Other Professional Organizations</v>
      </c>
      <c r="F14344" s="3" t="str">
        <f>VLOOKUP(A14344,Respondents!A:C,3,FALSE)</f>
        <v>Member Bodies and Other Professional Organizations</v>
      </c>
      <c r="G14344" s="3">
        <f t="shared" si="598"/>
        <v>1</v>
      </c>
      <c r="H14344" s="3">
        <f t="shared" si="599"/>
        <v>0</v>
      </c>
    </row>
    <row r="14345" spans="1:8" x14ac:dyDescent="0.3">
      <c r="A14345" t="s">
        <v>12</v>
      </c>
      <c r="B14345" t="s">
        <v>243</v>
      </c>
      <c r="C14345" t="s">
        <v>247</v>
      </c>
      <c r="D14345" t="s">
        <v>159</v>
      </c>
      <c r="E14345" s="3" t="str">
        <f>VLOOKUP(A14345,Respondents!A:B,2,FALSE)</f>
        <v>Member Bodies and Other Professional Organizations</v>
      </c>
      <c r="F14345" s="3" t="str">
        <f>VLOOKUP(A14345,Respondents!A:C,3,FALSE)</f>
        <v>Member Bodies and Other Professional Organizations</v>
      </c>
      <c r="G14345" s="3">
        <f t="shared" si="598"/>
        <v>1</v>
      </c>
      <c r="H14345" s="3">
        <f t="shared" si="599"/>
        <v>1</v>
      </c>
    </row>
    <row r="14346" spans="1:8" x14ac:dyDescent="0.3">
      <c r="A14346" t="s">
        <v>12</v>
      </c>
      <c r="B14346" t="s">
        <v>243</v>
      </c>
      <c r="C14346" t="s">
        <v>248</v>
      </c>
      <c r="D14346" t="s">
        <v>155</v>
      </c>
      <c r="E14346" s="3" t="str">
        <f>VLOOKUP(A14346,Respondents!A:B,2,FALSE)</f>
        <v>Member Bodies and Other Professional Organizations</v>
      </c>
      <c r="F14346" s="3" t="str">
        <f>VLOOKUP(A14346,Respondents!A:C,3,FALSE)</f>
        <v>Member Bodies and Other Professional Organizations</v>
      </c>
      <c r="G14346" s="3">
        <f t="shared" si="598"/>
        <v>1</v>
      </c>
      <c r="H14346" s="3">
        <f t="shared" si="599"/>
        <v>0</v>
      </c>
    </row>
    <row r="14347" spans="1:8" x14ac:dyDescent="0.3">
      <c r="A14347" t="s">
        <v>12</v>
      </c>
      <c r="B14347" t="s">
        <v>243</v>
      </c>
      <c r="C14347" t="s">
        <v>249</v>
      </c>
      <c r="D14347" t="s">
        <v>155</v>
      </c>
      <c r="E14347" s="3" t="str">
        <f>VLOOKUP(A14347,Respondents!A:B,2,FALSE)</f>
        <v>Member Bodies and Other Professional Organizations</v>
      </c>
      <c r="F14347" s="3" t="str">
        <f>VLOOKUP(A14347,Respondents!A:C,3,FALSE)</f>
        <v>Member Bodies and Other Professional Organizations</v>
      </c>
      <c r="G14347" s="3">
        <f t="shared" si="598"/>
        <v>1</v>
      </c>
      <c r="H14347" s="3">
        <f t="shared" si="599"/>
        <v>0</v>
      </c>
    </row>
    <row r="14348" spans="1:8" x14ac:dyDescent="0.3">
      <c r="A14348" t="s">
        <v>12</v>
      </c>
      <c r="B14348" t="s">
        <v>243</v>
      </c>
      <c r="C14348" t="s">
        <v>331</v>
      </c>
      <c r="D14348" t="s">
        <v>159</v>
      </c>
      <c r="E14348" s="3" t="str">
        <f>VLOOKUP(A14348,Respondents!A:B,2,FALSE)</f>
        <v>Member Bodies and Other Professional Organizations</v>
      </c>
      <c r="F14348" s="3" t="str">
        <f>VLOOKUP(A14348,Respondents!A:C,3,FALSE)</f>
        <v>Member Bodies and Other Professional Organizations</v>
      </c>
      <c r="G14348" s="3">
        <f t="shared" si="598"/>
        <v>2</v>
      </c>
      <c r="H14348" s="3">
        <f t="shared" si="599"/>
        <v>1</v>
      </c>
    </row>
    <row r="14349" spans="1:8" x14ac:dyDescent="0.3">
      <c r="A14349" t="s">
        <v>12</v>
      </c>
      <c r="B14349" t="s">
        <v>243</v>
      </c>
      <c r="C14349" t="s">
        <v>332</v>
      </c>
      <c r="D14349" t="s">
        <v>159</v>
      </c>
      <c r="E14349" s="3" t="str">
        <f>VLOOKUP(A14349,Respondents!A:B,2,FALSE)</f>
        <v>Member Bodies and Other Professional Organizations</v>
      </c>
      <c r="F14349" s="3" t="str">
        <f>VLOOKUP(A14349,Respondents!A:C,3,FALSE)</f>
        <v>Member Bodies and Other Professional Organizations</v>
      </c>
      <c r="G14349" s="3">
        <f t="shared" si="598"/>
        <v>2</v>
      </c>
      <c r="H14349" s="3">
        <f t="shared" si="599"/>
        <v>1</v>
      </c>
    </row>
    <row r="14350" spans="1:8" x14ac:dyDescent="0.3">
      <c r="A14350" t="s">
        <v>12</v>
      </c>
      <c r="B14350" t="s">
        <v>243</v>
      </c>
      <c r="C14350" t="s">
        <v>333</v>
      </c>
      <c r="D14350" t="s">
        <v>155</v>
      </c>
      <c r="E14350" s="3" t="str">
        <f>VLOOKUP(A14350,Respondents!A:B,2,FALSE)</f>
        <v>Member Bodies and Other Professional Organizations</v>
      </c>
      <c r="F14350" s="3" t="str">
        <f>VLOOKUP(A14350,Respondents!A:C,3,FALSE)</f>
        <v>Member Bodies and Other Professional Organizations</v>
      </c>
      <c r="G14350" s="3">
        <f t="shared" si="598"/>
        <v>2</v>
      </c>
      <c r="H14350" s="3">
        <f t="shared" si="599"/>
        <v>0</v>
      </c>
    </row>
    <row r="14351" spans="1:8" x14ac:dyDescent="0.3">
      <c r="A14351" t="s">
        <v>12</v>
      </c>
      <c r="B14351" t="s">
        <v>250</v>
      </c>
      <c r="C14351" t="s">
        <v>251</v>
      </c>
      <c r="D14351" t="s">
        <v>155</v>
      </c>
      <c r="E14351" s="3" t="str">
        <f>VLOOKUP(A14351,Respondents!A:B,2,FALSE)</f>
        <v>Member Bodies and Other Professional Organizations</v>
      </c>
      <c r="F14351" s="3" t="str">
        <f>VLOOKUP(A14351,Respondents!A:C,3,FALSE)</f>
        <v>Member Bodies and Other Professional Organizations</v>
      </c>
      <c r="G14351" s="3">
        <f t="shared" si="598"/>
        <v>1</v>
      </c>
      <c r="H14351" s="3">
        <f t="shared" si="599"/>
        <v>0</v>
      </c>
    </row>
    <row r="14352" spans="1:8" x14ac:dyDescent="0.3">
      <c r="A14352" t="s">
        <v>12</v>
      </c>
      <c r="B14352" t="s">
        <v>250</v>
      </c>
      <c r="C14352" t="s">
        <v>252</v>
      </c>
      <c r="D14352" t="s">
        <v>155</v>
      </c>
      <c r="E14352" s="3" t="str">
        <f>VLOOKUP(A14352,Respondents!A:B,2,FALSE)</f>
        <v>Member Bodies and Other Professional Organizations</v>
      </c>
      <c r="F14352" s="3" t="str">
        <f>VLOOKUP(A14352,Respondents!A:C,3,FALSE)</f>
        <v>Member Bodies and Other Professional Organizations</v>
      </c>
      <c r="G14352" s="3">
        <f t="shared" si="598"/>
        <v>1</v>
      </c>
      <c r="H14352" s="3">
        <f t="shared" si="599"/>
        <v>0</v>
      </c>
    </row>
    <row r="14353" spans="1:8" x14ac:dyDescent="0.3">
      <c r="A14353" t="s">
        <v>12</v>
      </c>
      <c r="B14353" t="s">
        <v>250</v>
      </c>
      <c r="C14353" t="s">
        <v>253</v>
      </c>
      <c r="D14353" t="s">
        <v>155</v>
      </c>
      <c r="E14353" s="3" t="str">
        <f>VLOOKUP(A14353,Respondents!A:B,2,FALSE)</f>
        <v>Member Bodies and Other Professional Organizations</v>
      </c>
      <c r="F14353" s="3" t="str">
        <f>VLOOKUP(A14353,Respondents!A:C,3,FALSE)</f>
        <v>Member Bodies and Other Professional Organizations</v>
      </c>
      <c r="G14353" s="3">
        <f t="shared" si="598"/>
        <v>1</v>
      </c>
      <c r="H14353" s="3">
        <f t="shared" si="599"/>
        <v>0</v>
      </c>
    </row>
    <row r="14354" spans="1:8" x14ac:dyDescent="0.3">
      <c r="A14354" t="s">
        <v>12</v>
      </c>
      <c r="B14354" t="s">
        <v>250</v>
      </c>
      <c r="C14354" t="s">
        <v>254</v>
      </c>
      <c r="D14354" t="s">
        <v>159</v>
      </c>
      <c r="E14354" s="3" t="str">
        <f>VLOOKUP(A14354,Respondents!A:B,2,FALSE)</f>
        <v>Member Bodies and Other Professional Organizations</v>
      </c>
      <c r="F14354" s="3" t="str">
        <f>VLOOKUP(A14354,Respondents!A:C,3,FALSE)</f>
        <v>Member Bodies and Other Professional Organizations</v>
      </c>
      <c r="G14354" s="3">
        <f t="shared" si="598"/>
        <v>1</v>
      </c>
      <c r="H14354" s="3">
        <f t="shared" si="599"/>
        <v>1</v>
      </c>
    </row>
    <row r="14355" spans="1:8" x14ac:dyDescent="0.3">
      <c r="A14355" t="s">
        <v>12</v>
      </c>
      <c r="B14355" t="s">
        <v>250</v>
      </c>
      <c r="C14355" t="s">
        <v>255</v>
      </c>
      <c r="D14355" t="s">
        <v>155</v>
      </c>
      <c r="E14355" s="3" t="str">
        <f>VLOOKUP(A14355,Respondents!A:B,2,FALSE)</f>
        <v>Member Bodies and Other Professional Organizations</v>
      </c>
      <c r="F14355" s="3" t="str">
        <f>VLOOKUP(A14355,Respondents!A:C,3,FALSE)</f>
        <v>Member Bodies and Other Professional Organizations</v>
      </c>
      <c r="G14355" s="3">
        <f t="shared" si="598"/>
        <v>1</v>
      </c>
      <c r="H14355" s="3">
        <f t="shared" si="599"/>
        <v>0</v>
      </c>
    </row>
    <row r="14356" spans="1:8" x14ac:dyDescent="0.3">
      <c r="A14356" t="s">
        <v>12</v>
      </c>
      <c r="B14356" t="s">
        <v>250</v>
      </c>
      <c r="C14356" t="s">
        <v>256</v>
      </c>
      <c r="D14356" t="s">
        <v>155</v>
      </c>
      <c r="E14356" s="3" t="str">
        <f>VLOOKUP(A14356,Respondents!A:B,2,FALSE)</f>
        <v>Member Bodies and Other Professional Organizations</v>
      </c>
      <c r="F14356" s="3" t="str">
        <f>VLOOKUP(A14356,Respondents!A:C,3,FALSE)</f>
        <v>Member Bodies and Other Professional Organizations</v>
      </c>
      <c r="G14356" s="3">
        <f t="shared" si="598"/>
        <v>1</v>
      </c>
      <c r="H14356" s="3">
        <f t="shared" si="599"/>
        <v>0</v>
      </c>
    </row>
    <row r="14357" spans="1:8" x14ac:dyDescent="0.3">
      <c r="A14357" t="s">
        <v>12</v>
      </c>
      <c r="B14357" t="s">
        <v>250</v>
      </c>
      <c r="C14357" t="s">
        <v>334</v>
      </c>
      <c r="D14357" t="s">
        <v>155</v>
      </c>
      <c r="E14357" s="3" t="str">
        <f>VLOOKUP(A14357,Respondents!A:B,2,FALSE)</f>
        <v>Member Bodies and Other Professional Organizations</v>
      </c>
      <c r="F14357" s="3" t="str">
        <f>VLOOKUP(A14357,Respondents!A:C,3,FALSE)</f>
        <v>Member Bodies and Other Professional Organizations</v>
      </c>
      <c r="G14357" s="3">
        <f t="shared" si="598"/>
        <v>2</v>
      </c>
      <c r="H14357" s="3">
        <f t="shared" si="599"/>
        <v>0</v>
      </c>
    </row>
    <row r="14358" spans="1:8" x14ac:dyDescent="0.3">
      <c r="A14358" t="s">
        <v>12</v>
      </c>
      <c r="B14358" t="s">
        <v>250</v>
      </c>
      <c r="C14358" t="s">
        <v>335</v>
      </c>
      <c r="D14358" t="s">
        <v>155</v>
      </c>
      <c r="E14358" s="3" t="str">
        <f>VLOOKUP(A14358,Respondents!A:B,2,FALSE)</f>
        <v>Member Bodies and Other Professional Organizations</v>
      </c>
      <c r="F14358" s="3" t="str">
        <f>VLOOKUP(A14358,Respondents!A:C,3,FALSE)</f>
        <v>Member Bodies and Other Professional Organizations</v>
      </c>
      <c r="G14358" s="3">
        <f t="shared" si="598"/>
        <v>2</v>
      </c>
      <c r="H14358" s="3">
        <f t="shared" si="599"/>
        <v>0</v>
      </c>
    </row>
    <row r="14359" spans="1:8" x14ac:dyDescent="0.3">
      <c r="A14359" t="s">
        <v>12</v>
      </c>
      <c r="B14359" t="s">
        <v>250</v>
      </c>
      <c r="C14359" t="s">
        <v>336</v>
      </c>
      <c r="D14359" t="s">
        <v>159</v>
      </c>
      <c r="E14359" s="3" t="str">
        <f>VLOOKUP(A14359,Respondents!A:B,2,FALSE)</f>
        <v>Member Bodies and Other Professional Organizations</v>
      </c>
      <c r="F14359" s="3" t="str">
        <f>VLOOKUP(A14359,Respondents!A:C,3,FALSE)</f>
        <v>Member Bodies and Other Professional Organizations</v>
      </c>
      <c r="G14359" s="3">
        <f t="shared" si="598"/>
        <v>2</v>
      </c>
      <c r="H14359" s="3">
        <f t="shared" si="599"/>
        <v>1</v>
      </c>
    </row>
    <row r="14360" spans="1:8" x14ac:dyDescent="0.3">
      <c r="A14360" t="s">
        <v>12</v>
      </c>
      <c r="B14360" t="s">
        <v>250</v>
      </c>
      <c r="C14360" t="s">
        <v>337</v>
      </c>
      <c r="D14360" t="s">
        <v>159</v>
      </c>
      <c r="E14360" s="3" t="str">
        <f>VLOOKUP(A14360,Respondents!A:B,2,FALSE)</f>
        <v>Member Bodies and Other Professional Organizations</v>
      </c>
      <c r="F14360" s="3" t="str">
        <f>VLOOKUP(A14360,Respondents!A:C,3,FALSE)</f>
        <v>Member Bodies and Other Professional Organizations</v>
      </c>
      <c r="G14360" s="3">
        <f t="shared" si="598"/>
        <v>2</v>
      </c>
      <c r="H14360" s="3">
        <f t="shared" si="599"/>
        <v>1</v>
      </c>
    </row>
    <row r="14361" spans="1:8" x14ac:dyDescent="0.3">
      <c r="A14361" t="s">
        <v>12</v>
      </c>
      <c r="B14361" t="s">
        <v>250</v>
      </c>
      <c r="C14361" t="s">
        <v>386</v>
      </c>
      <c r="D14361" t="s">
        <v>159</v>
      </c>
      <c r="E14361" s="3" t="str">
        <f>VLOOKUP(A14361,Respondents!A:B,2,FALSE)</f>
        <v>Member Bodies and Other Professional Organizations</v>
      </c>
      <c r="F14361" s="3" t="str">
        <f>VLOOKUP(A14361,Respondents!A:C,3,FALSE)</f>
        <v>Member Bodies and Other Professional Organizations</v>
      </c>
      <c r="G14361" s="3">
        <f t="shared" si="598"/>
        <v>2</v>
      </c>
      <c r="H14361" s="3">
        <f t="shared" si="599"/>
        <v>1</v>
      </c>
    </row>
    <row r="14362" spans="1:8" x14ac:dyDescent="0.3">
      <c r="A14362" t="s">
        <v>12</v>
      </c>
      <c r="B14362" t="s">
        <v>250</v>
      </c>
      <c r="C14362" t="s">
        <v>338</v>
      </c>
      <c r="D14362" t="s">
        <v>155</v>
      </c>
      <c r="E14362" s="3" t="str">
        <f>VLOOKUP(A14362,Respondents!A:B,2,FALSE)</f>
        <v>Member Bodies and Other Professional Organizations</v>
      </c>
      <c r="F14362" s="3" t="str">
        <f>VLOOKUP(A14362,Respondents!A:C,3,FALSE)</f>
        <v>Member Bodies and Other Professional Organizations</v>
      </c>
      <c r="G14362" s="3">
        <f t="shared" si="598"/>
        <v>2</v>
      </c>
      <c r="H14362" s="3">
        <f t="shared" si="599"/>
        <v>0</v>
      </c>
    </row>
    <row r="14363" spans="1:8" x14ac:dyDescent="0.3">
      <c r="A14363" t="s">
        <v>12</v>
      </c>
      <c r="B14363" t="s">
        <v>257</v>
      </c>
      <c r="C14363" t="s">
        <v>258</v>
      </c>
      <c r="D14363" t="s">
        <v>155</v>
      </c>
      <c r="E14363" s="3" t="str">
        <f>VLOOKUP(A14363,Respondents!A:B,2,FALSE)</f>
        <v>Member Bodies and Other Professional Organizations</v>
      </c>
      <c r="F14363" s="3" t="str">
        <f>VLOOKUP(A14363,Respondents!A:C,3,FALSE)</f>
        <v>Member Bodies and Other Professional Organizations</v>
      </c>
      <c r="G14363" s="3">
        <f t="shared" si="598"/>
        <v>1</v>
      </c>
      <c r="H14363" s="3">
        <f t="shared" si="599"/>
        <v>0</v>
      </c>
    </row>
    <row r="14364" spans="1:8" x14ac:dyDescent="0.3">
      <c r="A14364" t="s">
        <v>12</v>
      </c>
      <c r="B14364" t="s">
        <v>257</v>
      </c>
      <c r="C14364" t="s">
        <v>259</v>
      </c>
      <c r="D14364" t="s">
        <v>155</v>
      </c>
      <c r="E14364" s="3" t="str">
        <f>VLOOKUP(A14364,Respondents!A:B,2,FALSE)</f>
        <v>Member Bodies and Other Professional Organizations</v>
      </c>
      <c r="F14364" s="3" t="str">
        <f>VLOOKUP(A14364,Respondents!A:C,3,FALSE)</f>
        <v>Member Bodies and Other Professional Organizations</v>
      </c>
      <c r="G14364" s="3">
        <f t="shared" si="598"/>
        <v>1</v>
      </c>
      <c r="H14364" s="3">
        <f t="shared" si="599"/>
        <v>0</v>
      </c>
    </row>
    <row r="14365" spans="1:8" x14ac:dyDescent="0.3">
      <c r="A14365" t="s">
        <v>12</v>
      </c>
      <c r="B14365" t="s">
        <v>257</v>
      </c>
      <c r="C14365" t="s">
        <v>260</v>
      </c>
      <c r="D14365" t="s">
        <v>155</v>
      </c>
      <c r="E14365" s="3" t="str">
        <f>VLOOKUP(A14365,Respondents!A:B,2,FALSE)</f>
        <v>Member Bodies and Other Professional Organizations</v>
      </c>
      <c r="F14365" s="3" t="str">
        <f>VLOOKUP(A14365,Respondents!A:C,3,FALSE)</f>
        <v>Member Bodies and Other Professional Organizations</v>
      </c>
      <c r="G14365" s="3">
        <f t="shared" si="598"/>
        <v>1</v>
      </c>
      <c r="H14365" s="3">
        <f t="shared" si="599"/>
        <v>0</v>
      </c>
    </row>
    <row r="14366" spans="1:8" x14ac:dyDescent="0.3">
      <c r="A14366" t="s">
        <v>12</v>
      </c>
      <c r="B14366" t="s">
        <v>257</v>
      </c>
      <c r="C14366" t="s">
        <v>261</v>
      </c>
      <c r="D14366" t="s">
        <v>159</v>
      </c>
      <c r="E14366" s="3" t="str">
        <f>VLOOKUP(A14366,Respondents!A:B,2,FALSE)</f>
        <v>Member Bodies and Other Professional Organizations</v>
      </c>
      <c r="F14366" s="3" t="str">
        <f>VLOOKUP(A14366,Respondents!A:C,3,FALSE)</f>
        <v>Member Bodies and Other Professional Organizations</v>
      </c>
      <c r="G14366" s="3">
        <f t="shared" ref="G14366:G14429" si="600">IF(LEN(C14366)-LEN(SUBSTITUTE(C14366,".",""))&lt;=1,1,2)</f>
        <v>1</v>
      </c>
      <c r="H14366" s="3">
        <f t="shared" ref="H14366:H14429" si="601">IF(D14366="Yes",1,0)</f>
        <v>1</v>
      </c>
    </row>
    <row r="14367" spans="1:8" x14ac:dyDescent="0.3">
      <c r="A14367" t="s">
        <v>12</v>
      </c>
      <c r="B14367" t="s">
        <v>257</v>
      </c>
      <c r="C14367" t="s">
        <v>262</v>
      </c>
      <c r="D14367" t="s">
        <v>155</v>
      </c>
      <c r="E14367" s="3" t="str">
        <f>VLOOKUP(A14367,Respondents!A:B,2,FALSE)</f>
        <v>Member Bodies and Other Professional Organizations</v>
      </c>
      <c r="F14367" s="3" t="str">
        <f>VLOOKUP(A14367,Respondents!A:C,3,FALSE)</f>
        <v>Member Bodies and Other Professional Organizations</v>
      </c>
      <c r="G14367" s="3">
        <f t="shared" si="600"/>
        <v>1</v>
      </c>
      <c r="H14367" s="3">
        <f t="shared" si="601"/>
        <v>0</v>
      </c>
    </row>
    <row r="14368" spans="1:8" x14ac:dyDescent="0.3">
      <c r="A14368" t="s">
        <v>12</v>
      </c>
      <c r="B14368" t="s">
        <v>257</v>
      </c>
      <c r="C14368" t="s">
        <v>263</v>
      </c>
      <c r="D14368" t="s">
        <v>155</v>
      </c>
      <c r="E14368" s="3" t="str">
        <f>VLOOKUP(A14368,Respondents!A:B,2,FALSE)</f>
        <v>Member Bodies and Other Professional Organizations</v>
      </c>
      <c r="F14368" s="3" t="str">
        <f>VLOOKUP(A14368,Respondents!A:C,3,FALSE)</f>
        <v>Member Bodies and Other Professional Organizations</v>
      </c>
      <c r="G14368" s="3">
        <f t="shared" si="600"/>
        <v>1</v>
      </c>
      <c r="H14368" s="3">
        <f t="shared" si="601"/>
        <v>0</v>
      </c>
    </row>
    <row r="14369" spans="1:8" x14ac:dyDescent="0.3">
      <c r="A14369" t="s">
        <v>12</v>
      </c>
      <c r="B14369" t="s">
        <v>257</v>
      </c>
      <c r="C14369" t="s">
        <v>264</v>
      </c>
      <c r="D14369" t="s">
        <v>155</v>
      </c>
      <c r="E14369" s="3" t="str">
        <f>VLOOKUP(A14369,Respondents!A:B,2,FALSE)</f>
        <v>Member Bodies and Other Professional Organizations</v>
      </c>
      <c r="F14369" s="3" t="str">
        <f>VLOOKUP(A14369,Respondents!A:C,3,FALSE)</f>
        <v>Member Bodies and Other Professional Organizations</v>
      </c>
      <c r="G14369" s="3">
        <f t="shared" si="600"/>
        <v>2</v>
      </c>
      <c r="H14369" s="3">
        <f t="shared" si="601"/>
        <v>0</v>
      </c>
    </row>
    <row r="14370" spans="1:8" x14ac:dyDescent="0.3">
      <c r="A14370" t="s">
        <v>12</v>
      </c>
      <c r="B14370" t="s">
        <v>257</v>
      </c>
      <c r="C14370" t="s">
        <v>265</v>
      </c>
      <c r="D14370" t="s">
        <v>159</v>
      </c>
      <c r="E14370" s="3" t="str">
        <f>VLOOKUP(A14370,Respondents!A:B,2,FALSE)</f>
        <v>Member Bodies and Other Professional Organizations</v>
      </c>
      <c r="F14370" s="3" t="str">
        <f>VLOOKUP(A14370,Respondents!A:C,3,FALSE)</f>
        <v>Member Bodies and Other Professional Organizations</v>
      </c>
      <c r="G14370" s="3">
        <f t="shared" si="600"/>
        <v>2</v>
      </c>
      <c r="H14370" s="3">
        <f t="shared" si="601"/>
        <v>1</v>
      </c>
    </row>
    <row r="14371" spans="1:8" x14ac:dyDescent="0.3">
      <c r="A14371" t="s">
        <v>12</v>
      </c>
      <c r="B14371" t="s">
        <v>257</v>
      </c>
      <c r="C14371" t="s">
        <v>273</v>
      </c>
      <c r="D14371" t="s">
        <v>155</v>
      </c>
      <c r="E14371" s="3" t="str">
        <f>VLOOKUP(A14371,Respondents!A:B,2,FALSE)</f>
        <v>Member Bodies and Other Professional Organizations</v>
      </c>
      <c r="F14371" s="3" t="str">
        <f>VLOOKUP(A14371,Respondents!A:C,3,FALSE)</f>
        <v>Member Bodies and Other Professional Organizations</v>
      </c>
      <c r="G14371" s="3">
        <f t="shared" si="600"/>
        <v>2</v>
      </c>
      <c r="H14371" s="3">
        <f t="shared" si="601"/>
        <v>0</v>
      </c>
    </row>
    <row r="14372" spans="1:8" x14ac:dyDescent="0.3">
      <c r="A14372" t="s">
        <v>12</v>
      </c>
      <c r="B14372" t="s">
        <v>257</v>
      </c>
      <c r="C14372" t="s">
        <v>274</v>
      </c>
      <c r="D14372" t="s">
        <v>155</v>
      </c>
      <c r="E14372" s="3" t="str">
        <f>VLOOKUP(A14372,Respondents!A:B,2,FALSE)</f>
        <v>Member Bodies and Other Professional Organizations</v>
      </c>
      <c r="F14372" s="3" t="str">
        <f>VLOOKUP(A14372,Respondents!A:C,3,FALSE)</f>
        <v>Member Bodies and Other Professional Organizations</v>
      </c>
      <c r="G14372" s="3">
        <f t="shared" si="600"/>
        <v>2</v>
      </c>
      <c r="H14372" s="3">
        <f t="shared" si="601"/>
        <v>0</v>
      </c>
    </row>
    <row r="14373" spans="1:8" x14ac:dyDescent="0.3">
      <c r="A14373" t="s">
        <v>12</v>
      </c>
      <c r="B14373" t="s">
        <v>257</v>
      </c>
      <c r="C14373" t="s">
        <v>275</v>
      </c>
      <c r="D14373" t="s">
        <v>155</v>
      </c>
      <c r="E14373" s="3" t="str">
        <f>VLOOKUP(A14373,Respondents!A:B,2,FALSE)</f>
        <v>Member Bodies and Other Professional Organizations</v>
      </c>
      <c r="F14373" s="3" t="str">
        <f>VLOOKUP(A14373,Respondents!A:C,3,FALSE)</f>
        <v>Member Bodies and Other Professional Organizations</v>
      </c>
      <c r="G14373" s="3">
        <f t="shared" si="600"/>
        <v>2</v>
      </c>
      <c r="H14373" s="3">
        <f t="shared" si="601"/>
        <v>0</v>
      </c>
    </row>
    <row r="14374" spans="1:8" x14ac:dyDescent="0.3">
      <c r="A14374" t="s">
        <v>92</v>
      </c>
      <c r="B14374" t="s">
        <v>162</v>
      </c>
      <c r="C14374" t="s">
        <v>163</v>
      </c>
      <c r="D14374" t="s">
        <v>159</v>
      </c>
      <c r="E14374" s="3" t="str">
        <f>VLOOKUP(A14374,Respondents!A:B,2,FALSE)</f>
        <v>Regulators and Audit Oversight Authorities</v>
      </c>
      <c r="F14374" s="3" t="str">
        <f>VLOOKUP(A14374,Respondents!A:C,3,FALSE)</f>
        <v>Regulators and Audit Oversight Authorities</v>
      </c>
      <c r="G14374" s="3">
        <f t="shared" si="600"/>
        <v>1</v>
      </c>
      <c r="H14374" s="3">
        <f t="shared" si="601"/>
        <v>1</v>
      </c>
    </row>
    <row r="14375" spans="1:8" x14ac:dyDescent="0.3">
      <c r="A14375" t="s">
        <v>92</v>
      </c>
      <c r="B14375" t="s">
        <v>162</v>
      </c>
      <c r="C14375" t="s">
        <v>164</v>
      </c>
      <c r="D14375" t="s">
        <v>155</v>
      </c>
      <c r="E14375" s="3" t="str">
        <f>VLOOKUP(A14375,Respondents!A:B,2,FALSE)</f>
        <v>Regulators and Audit Oversight Authorities</v>
      </c>
      <c r="F14375" s="3" t="str">
        <f>VLOOKUP(A14375,Respondents!A:C,3,FALSE)</f>
        <v>Regulators and Audit Oversight Authorities</v>
      </c>
      <c r="G14375" s="3">
        <f t="shared" si="600"/>
        <v>1</v>
      </c>
      <c r="H14375" s="3">
        <f t="shared" si="601"/>
        <v>0</v>
      </c>
    </row>
    <row r="14376" spans="1:8" x14ac:dyDescent="0.3">
      <c r="A14376" t="s">
        <v>92</v>
      </c>
      <c r="B14376" t="s">
        <v>162</v>
      </c>
      <c r="C14376" t="s">
        <v>165</v>
      </c>
      <c r="D14376" t="s">
        <v>155</v>
      </c>
      <c r="E14376" s="3" t="str">
        <f>VLOOKUP(A14376,Respondents!A:B,2,FALSE)</f>
        <v>Regulators and Audit Oversight Authorities</v>
      </c>
      <c r="F14376" s="3" t="str">
        <f>VLOOKUP(A14376,Respondents!A:C,3,FALSE)</f>
        <v>Regulators and Audit Oversight Authorities</v>
      </c>
      <c r="G14376" s="3">
        <f t="shared" si="600"/>
        <v>1</v>
      </c>
      <c r="H14376" s="3">
        <f t="shared" si="601"/>
        <v>0</v>
      </c>
    </row>
    <row r="14377" spans="1:8" x14ac:dyDescent="0.3">
      <c r="A14377" t="s">
        <v>92</v>
      </c>
      <c r="B14377" t="s">
        <v>162</v>
      </c>
      <c r="C14377" t="s">
        <v>166</v>
      </c>
      <c r="D14377" t="s">
        <v>155</v>
      </c>
      <c r="E14377" s="3" t="str">
        <f>VLOOKUP(A14377,Respondents!A:B,2,FALSE)</f>
        <v>Regulators and Audit Oversight Authorities</v>
      </c>
      <c r="F14377" s="3" t="str">
        <f>VLOOKUP(A14377,Respondents!A:C,3,FALSE)</f>
        <v>Regulators and Audit Oversight Authorities</v>
      </c>
      <c r="G14377" s="3">
        <f t="shared" si="600"/>
        <v>1</v>
      </c>
      <c r="H14377" s="3">
        <f t="shared" si="601"/>
        <v>0</v>
      </c>
    </row>
    <row r="14378" spans="1:8" x14ac:dyDescent="0.3">
      <c r="A14378" t="s">
        <v>92</v>
      </c>
      <c r="B14378" t="s">
        <v>162</v>
      </c>
      <c r="C14378" t="s">
        <v>167</v>
      </c>
      <c r="D14378" t="s">
        <v>155</v>
      </c>
      <c r="E14378" s="3" t="str">
        <f>VLOOKUP(A14378,Respondents!A:B,2,FALSE)</f>
        <v>Regulators and Audit Oversight Authorities</v>
      </c>
      <c r="F14378" s="3" t="str">
        <f>VLOOKUP(A14378,Respondents!A:C,3,FALSE)</f>
        <v>Regulators and Audit Oversight Authorities</v>
      </c>
      <c r="G14378" s="3">
        <f t="shared" si="600"/>
        <v>1</v>
      </c>
      <c r="H14378" s="3">
        <f t="shared" si="601"/>
        <v>0</v>
      </c>
    </row>
    <row r="14379" spans="1:8" x14ac:dyDescent="0.3">
      <c r="A14379" t="s">
        <v>92</v>
      </c>
      <c r="B14379" t="s">
        <v>162</v>
      </c>
      <c r="C14379" t="s">
        <v>168</v>
      </c>
      <c r="D14379" t="s">
        <v>155</v>
      </c>
      <c r="E14379" s="3" t="str">
        <f>VLOOKUP(A14379,Respondents!A:B,2,FALSE)</f>
        <v>Regulators and Audit Oversight Authorities</v>
      </c>
      <c r="F14379" s="3" t="str">
        <f>VLOOKUP(A14379,Respondents!A:C,3,FALSE)</f>
        <v>Regulators and Audit Oversight Authorities</v>
      </c>
      <c r="G14379" s="3">
        <f t="shared" si="600"/>
        <v>1</v>
      </c>
      <c r="H14379" s="3">
        <f t="shared" si="601"/>
        <v>0</v>
      </c>
    </row>
    <row r="14380" spans="1:8" x14ac:dyDescent="0.3">
      <c r="A14380" t="s">
        <v>92</v>
      </c>
      <c r="B14380" t="s">
        <v>162</v>
      </c>
      <c r="C14380" t="s">
        <v>169</v>
      </c>
      <c r="D14380" t="s">
        <v>155</v>
      </c>
      <c r="E14380" s="3" t="str">
        <f>VLOOKUP(A14380,Respondents!A:B,2,FALSE)</f>
        <v>Regulators and Audit Oversight Authorities</v>
      </c>
      <c r="F14380" s="3" t="str">
        <f>VLOOKUP(A14380,Respondents!A:C,3,FALSE)</f>
        <v>Regulators and Audit Oversight Authorities</v>
      </c>
      <c r="G14380" s="3">
        <f t="shared" si="600"/>
        <v>2</v>
      </c>
      <c r="H14380" s="3">
        <f t="shared" si="601"/>
        <v>0</v>
      </c>
    </row>
    <row r="14381" spans="1:8" x14ac:dyDescent="0.3">
      <c r="A14381" t="s">
        <v>92</v>
      </c>
      <c r="B14381" t="s">
        <v>162</v>
      </c>
      <c r="C14381" t="s">
        <v>170</v>
      </c>
      <c r="D14381" t="s">
        <v>155</v>
      </c>
      <c r="E14381" s="3" t="str">
        <f>VLOOKUP(A14381,Respondents!A:B,2,FALSE)</f>
        <v>Regulators and Audit Oversight Authorities</v>
      </c>
      <c r="F14381" s="3" t="str">
        <f>VLOOKUP(A14381,Respondents!A:C,3,FALSE)</f>
        <v>Regulators and Audit Oversight Authorities</v>
      </c>
      <c r="G14381" s="3">
        <f t="shared" si="600"/>
        <v>2</v>
      </c>
      <c r="H14381" s="3">
        <f t="shared" si="601"/>
        <v>0</v>
      </c>
    </row>
    <row r="14382" spans="1:8" x14ac:dyDescent="0.3">
      <c r="A14382" t="s">
        <v>92</v>
      </c>
      <c r="B14382" t="s">
        <v>162</v>
      </c>
      <c r="C14382" t="s">
        <v>269</v>
      </c>
      <c r="D14382" t="s">
        <v>155</v>
      </c>
      <c r="E14382" s="3" t="str">
        <f>VLOOKUP(A14382,Respondents!A:B,2,FALSE)</f>
        <v>Regulators and Audit Oversight Authorities</v>
      </c>
      <c r="F14382" s="3" t="str">
        <f>VLOOKUP(A14382,Respondents!A:C,3,FALSE)</f>
        <v>Regulators and Audit Oversight Authorities</v>
      </c>
      <c r="G14382" s="3">
        <f t="shared" si="600"/>
        <v>2</v>
      </c>
      <c r="H14382" s="3">
        <f t="shared" si="601"/>
        <v>0</v>
      </c>
    </row>
    <row r="14383" spans="1:8" x14ac:dyDescent="0.3">
      <c r="A14383" t="s">
        <v>92</v>
      </c>
      <c r="B14383" t="s">
        <v>162</v>
      </c>
      <c r="C14383" t="s">
        <v>171</v>
      </c>
      <c r="D14383" t="s">
        <v>155</v>
      </c>
      <c r="E14383" s="3" t="str">
        <f>VLOOKUP(A14383,Respondents!A:B,2,FALSE)</f>
        <v>Regulators and Audit Oversight Authorities</v>
      </c>
      <c r="F14383" s="3" t="str">
        <f>VLOOKUP(A14383,Respondents!A:C,3,FALSE)</f>
        <v>Regulators and Audit Oversight Authorities</v>
      </c>
      <c r="G14383" s="3">
        <f t="shared" si="600"/>
        <v>2</v>
      </c>
      <c r="H14383" s="3">
        <f t="shared" si="601"/>
        <v>0</v>
      </c>
    </row>
    <row r="14384" spans="1:8" x14ac:dyDescent="0.3">
      <c r="A14384" t="s">
        <v>92</v>
      </c>
      <c r="B14384" t="s">
        <v>187</v>
      </c>
      <c r="C14384" t="s">
        <v>188</v>
      </c>
      <c r="D14384" t="s">
        <v>159</v>
      </c>
      <c r="E14384" s="3" t="str">
        <f>VLOOKUP(A14384,Respondents!A:B,2,FALSE)</f>
        <v>Regulators and Audit Oversight Authorities</v>
      </c>
      <c r="F14384" s="3" t="str">
        <f>VLOOKUP(A14384,Respondents!A:C,3,FALSE)</f>
        <v>Regulators and Audit Oversight Authorities</v>
      </c>
      <c r="G14384" s="3">
        <f t="shared" si="600"/>
        <v>1</v>
      </c>
      <c r="H14384" s="3">
        <f t="shared" si="601"/>
        <v>1</v>
      </c>
    </row>
    <row r="14385" spans="1:8" x14ac:dyDescent="0.3">
      <c r="A14385" t="s">
        <v>92</v>
      </c>
      <c r="B14385" t="s">
        <v>187</v>
      </c>
      <c r="C14385" t="s">
        <v>189</v>
      </c>
      <c r="D14385" t="s">
        <v>155</v>
      </c>
      <c r="E14385" s="3" t="str">
        <f>VLOOKUP(A14385,Respondents!A:B,2,FALSE)</f>
        <v>Regulators and Audit Oversight Authorities</v>
      </c>
      <c r="F14385" s="3" t="str">
        <f>VLOOKUP(A14385,Respondents!A:C,3,FALSE)</f>
        <v>Regulators and Audit Oversight Authorities</v>
      </c>
      <c r="G14385" s="3">
        <f t="shared" si="600"/>
        <v>1</v>
      </c>
      <c r="H14385" s="3">
        <f t="shared" si="601"/>
        <v>0</v>
      </c>
    </row>
    <row r="14386" spans="1:8" x14ac:dyDescent="0.3">
      <c r="A14386" t="s">
        <v>92</v>
      </c>
      <c r="B14386" t="s">
        <v>187</v>
      </c>
      <c r="C14386" t="s">
        <v>190</v>
      </c>
      <c r="D14386" t="s">
        <v>155</v>
      </c>
      <c r="E14386" s="3" t="str">
        <f>VLOOKUP(A14386,Respondents!A:B,2,FALSE)</f>
        <v>Regulators and Audit Oversight Authorities</v>
      </c>
      <c r="F14386" s="3" t="str">
        <f>VLOOKUP(A14386,Respondents!A:C,3,FALSE)</f>
        <v>Regulators and Audit Oversight Authorities</v>
      </c>
      <c r="G14386" s="3">
        <f t="shared" si="600"/>
        <v>1</v>
      </c>
      <c r="H14386" s="3">
        <f t="shared" si="601"/>
        <v>0</v>
      </c>
    </row>
    <row r="14387" spans="1:8" x14ac:dyDescent="0.3">
      <c r="A14387" t="s">
        <v>92</v>
      </c>
      <c r="B14387" t="s">
        <v>187</v>
      </c>
      <c r="C14387" t="s">
        <v>191</v>
      </c>
      <c r="D14387" t="s">
        <v>155</v>
      </c>
      <c r="E14387" s="3" t="str">
        <f>VLOOKUP(A14387,Respondents!A:B,2,FALSE)</f>
        <v>Regulators and Audit Oversight Authorities</v>
      </c>
      <c r="F14387" s="3" t="str">
        <f>VLOOKUP(A14387,Respondents!A:C,3,FALSE)</f>
        <v>Regulators and Audit Oversight Authorities</v>
      </c>
      <c r="G14387" s="3">
        <f t="shared" si="600"/>
        <v>1</v>
      </c>
      <c r="H14387" s="3">
        <f t="shared" si="601"/>
        <v>0</v>
      </c>
    </row>
    <row r="14388" spans="1:8" x14ac:dyDescent="0.3">
      <c r="A14388" t="s">
        <v>92</v>
      </c>
      <c r="B14388" t="s">
        <v>187</v>
      </c>
      <c r="C14388" t="s">
        <v>192</v>
      </c>
      <c r="D14388" t="s">
        <v>155</v>
      </c>
      <c r="E14388" s="3" t="str">
        <f>VLOOKUP(A14388,Respondents!A:B,2,FALSE)</f>
        <v>Regulators and Audit Oversight Authorities</v>
      </c>
      <c r="F14388" s="3" t="str">
        <f>VLOOKUP(A14388,Respondents!A:C,3,FALSE)</f>
        <v>Regulators and Audit Oversight Authorities</v>
      </c>
      <c r="G14388" s="3">
        <f t="shared" si="600"/>
        <v>1</v>
      </c>
      <c r="H14388" s="3">
        <f t="shared" si="601"/>
        <v>0</v>
      </c>
    </row>
    <row r="14389" spans="1:8" x14ac:dyDescent="0.3">
      <c r="A14389" t="s">
        <v>92</v>
      </c>
      <c r="B14389" t="s">
        <v>187</v>
      </c>
      <c r="C14389" t="s">
        <v>193</v>
      </c>
      <c r="D14389" t="s">
        <v>155</v>
      </c>
      <c r="E14389" s="3" t="str">
        <f>VLOOKUP(A14389,Respondents!A:B,2,FALSE)</f>
        <v>Regulators and Audit Oversight Authorities</v>
      </c>
      <c r="F14389" s="3" t="str">
        <f>VLOOKUP(A14389,Respondents!A:C,3,FALSE)</f>
        <v>Regulators and Audit Oversight Authorities</v>
      </c>
      <c r="G14389" s="3">
        <f t="shared" si="600"/>
        <v>1</v>
      </c>
      <c r="H14389" s="3">
        <f t="shared" si="601"/>
        <v>0</v>
      </c>
    </row>
    <row r="14390" spans="1:8" x14ac:dyDescent="0.3">
      <c r="A14390" t="s">
        <v>92</v>
      </c>
      <c r="B14390" t="s">
        <v>187</v>
      </c>
      <c r="C14390" t="s">
        <v>194</v>
      </c>
      <c r="D14390" t="s">
        <v>155</v>
      </c>
      <c r="E14390" s="3" t="str">
        <f>VLOOKUP(A14390,Respondents!A:B,2,FALSE)</f>
        <v>Regulators and Audit Oversight Authorities</v>
      </c>
      <c r="F14390" s="3" t="str">
        <f>VLOOKUP(A14390,Respondents!A:C,3,FALSE)</f>
        <v>Regulators and Audit Oversight Authorities</v>
      </c>
      <c r="G14390" s="3">
        <f t="shared" si="600"/>
        <v>2</v>
      </c>
      <c r="H14390" s="3">
        <f t="shared" si="601"/>
        <v>0</v>
      </c>
    </row>
    <row r="14391" spans="1:8" x14ac:dyDescent="0.3">
      <c r="A14391" t="s">
        <v>92</v>
      </c>
      <c r="B14391" t="s">
        <v>187</v>
      </c>
      <c r="C14391" t="s">
        <v>329</v>
      </c>
      <c r="D14391" t="s">
        <v>155</v>
      </c>
      <c r="E14391" s="3" t="str">
        <f>VLOOKUP(A14391,Respondents!A:B,2,FALSE)</f>
        <v>Regulators and Audit Oversight Authorities</v>
      </c>
      <c r="F14391" s="3" t="str">
        <f>VLOOKUP(A14391,Respondents!A:C,3,FALSE)</f>
        <v>Regulators and Audit Oversight Authorities</v>
      </c>
      <c r="G14391" s="3">
        <f t="shared" si="600"/>
        <v>2</v>
      </c>
      <c r="H14391" s="3">
        <f t="shared" si="601"/>
        <v>0</v>
      </c>
    </row>
    <row r="14392" spans="1:8" x14ac:dyDescent="0.3">
      <c r="A14392" t="s">
        <v>92</v>
      </c>
      <c r="B14392" t="s">
        <v>187</v>
      </c>
      <c r="C14392" t="s">
        <v>330</v>
      </c>
      <c r="D14392" t="s">
        <v>155</v>
      </c>
      <c r="E14392" s="3" t="str">
        <f>VLOOKUP(A14392,Respondents!A:B,2,FALSE)</f>
        <v>Regulators and Audit Oversight Authorities</v>
      </c>
      <c r="F14392" s="3" t="str">
        <f>VLOOKUP(A14392,Respondents!A:C,3,FALSE)</f>
        <v>Regulators and Audit Oversight Authorities</v>
      </c>
      <c r="G14392" s="3">
        <f t="shared" si="600"/>
        <v>2</v>
      </c>
      <c r="H14392" s="3">
        <f t="shared" si="601"/>
        <v>0</v>
      </c>
    </row>
    <row r="14393" spans="1:8" x14ac:dyDescent="0.3">
      <c r="A14393" t="s">
        <v>92</v>
      </c>
      <c r="B14393" t="s">
        <v>187</v>
      </c>
      <c r="C14393" t="s">
        <v>195</v>
      </c>
      <c r="D14393" t="s">
        <v>155</v>
      </c>
      <c r="E14393" s="3" t="str">
        <f>VLOOKUP(A14393,Respondents!A:B,2,FALSE)</f>
        <v>Regulators and Audit Oversight Authorities</v>
      </c>
      <c r="F14393" s="3" t="str">
        <f>VLOOKUP(A14393,Respondents!A:C,3,FALSE)</f>
        <v>Regulators and Audit Oversight Authorities</v>
      </c>
      <c r="G14393" s="3">
        <f t="shared" si="600"/>
        <v>2</v>
      </c>
      <c r="H14393" s="3">
        <f t="shared" si="601"/>
        <v>0</v>
      </c>
    </row>
    <row r="14394" spans="1:8" x14ac:dyDescent="0.3">
      <c r="A14394" t="s">
        <v>92</v>
      </c>
      <c r="B14394" t="s">
        <v>187</v>
      </c>
      <c r="C14394" t="s">
        <v>196</v>
      </c>
      <c r="D14394" t="s">
        <v>155</v>
      </c>
      <c r="E14394" s="3" t="str">
        <f>VLOOKUP(A14394,Respondents!A:B,2,FALSE)</f>
        <v>Regulators and Audit Oversight Authorities</v>
      </c>
      <c r="F14394" s="3" t="str">
        <f>VLOOKUP(A14394,Respondents!A:C,3,FALSE)</f>
        <v>Regulators and Audit Oversight Authorities</v>
      </c>
      <c r="G14394" s="3">
        <f t="shared" si="600"/>
        <v>2</v>
      </c>
      <c r="H14394" s="3">
        <f t="shared" si="601"/>
        <v>0</v>
      </c>
    </row>
    <row r="14395" spans="1:8" x14ac:dyDescent="0.3">
      <c r="A14395" t="s">
        <v>92</v>
      </c>
      <c r="B14395" t="s">
        <v>187</v>
      </c>
      <c r="C14395" t="s">
        <v>197</v>
      </c>
      <c r="D14395" t="s">
        <v>155</v>
      </c>
      <c r="E14395" s="3" t="str">
        <f>VLOOKUP(A14395,Respondents!A:B,2,FALSE)</f>
        <v>Regulators and Audit Oversight Authorities</v>
      </c>
      <c r="F14395" s="3" t="str">
        <f>VLOOKUP(A14395,Respondents!A:C,3,FALSE)</f>
        <v>Regulators and Audit Oversight Authorities</v>
      </c>
      <c r="G14395" s="3">
        <f t="shared" si="600"/>
        <v>2</v>
      </c>
      <c r="H14395" s="3">
        <f t="shared" si="601"/>
        <v>0</v>
      </c>
    </row>
    <row r="14396" spans="1:8" x14ac:dyDescent="0.3">
      <c r="A14396" t="s">
        <v>92</v>
      </c>
      <c r="B14396" t="s">
        <v>187</v>
      </c>
      <c r="C14396" t="s">
        <v>198</v>
      </c>
      <c r="D14396" t="s">
        <v>155</v>
      </c>
      <c r="E14396" s="3" t="str">
        <f>VLOOKUP(A14396,Respondents!A:B,2,FALSE)</f>
        <v>Regulators and Audit Oversight Authorities</v>
      </c>
      <c r="F14396" s="3" t="str">
        <f>VLOOKUP(A14396,Respondents!A:C,3,FALSE)</f>
        <v>Regulators and Audit Oversight Authorities</v>
      </c>
      <c r="G14396" s="3">
        <f t="shared" si="600"/>
        <v>2</v>
      </c>
      <c r="H14396" s="3">
        <f t="shared" si="601"/>
        <v>0</v>
      </c>
    </row>
    <row r="14397" spans="1:8" x14ac:dyDescent="0.3">
      <c r="A14397" t="s">
        <v>92</v>
      </c>
      <c r="B14397" t="s">
        <v>199</v>
      </c>
      <c r="C14397" t="s">
        <v>200</v>
      </c>
      <c r="D14397" t="s">
        <v>159</v>
      </c>
      <c r="E14397" s="3" t="str">
        <f>VLOOKUP(A14397,Respondents!A:B,2,FALSE)</f>
        <v>Regulators and Audit Oversight Authorities</v>
      </c>
      <c r="F14397" s="3" t="str">
        <f>VLOOKUP(A14397,Respondents!A:C,3,FALSE)</f>
        <v>Regulators and Audit Oversight Authorities</v>
      </c>
      <c r="G14397" s="3">
        <f t="shared" si="600"/>
        <v>1</v>
      </c>
      <c r="H14397" s="3">
        <f t="shared" si="601"/>
        <v>1</v>
      </c>
    </row>
    <row r="14398" spans="1:8" x14ac:dyDescent="0.3">
      <c r="A14398" t="s">
        <v>92</v>
      </c>
      <c r="B14398" t="s">
        <v>199</v>
      </c>
      <c r="C14398" t="s">
        <v>201</v>
      </c>
      <c r="D14398" t="s">
        <v>155</v>
      </c>
      <c r="E14398" s="3" t="str">
        <f>VLOOKUP(A14398,Respondents!A:B,2,FALSE)</f>
        <v>Regulators and Audit Oversight Authorities</v>
      </c>
      <c r="F14398" s="3" t="str">
        <f>VLOOKUP(A14398,Respondents!A:C,3,FALSE)</f>
        <v>Regulators and Audit Oversight Authorities</v>
      </c>
      <c r="G14398" s="3">
        <f t="shared" si="600"/>
        <v>1</v>
      </c>
      <c r="H14398" s="3">
        <f t="shared" si="601"/>
        <v>0</v>
      </c>
    </row>
    <row r="14399" spans="1:8" x14ac:dyDescent="0.3">
      <c r="A14399" t="s">
        <v>92</v>
      </c>
      <c r="B14399" t="s">
        <v>199</v>
      </c>
      <c r="C14399" t="s">
        <v>202</v>
      </c>
      <c r="D14399" t="s">
        <v>155</v>
      </c>
      <c r="E14399" s="3" t="str">
        <f>VLOOKUP(A14399,Respondents!A:B,2,FALSE)</f>
        <v>Regulators and Audit Oversight Authorities</v>
      </c>
      <c r="F14399" s="3" t="str">
        <f>VLOOKUP(A14399,Respondents!A:C,3,FALSE)</f>
        <v>Regulators and Audit Oversight Authorities</v>
      </c>
      <c r="G14399" s="3">
        <f t="shared" si="600"/>
        <v>1</v>
      </c>
      <c r="H14399" s="3">
        <f t="shared" si="601"/>
        <v>0</v>
      </c>
    </row>
    <row r="14400" spans="1:8" x14ac:dyDescent="0.3">
      <c r="A14400" t="s">
        <v>92</v>
      </c>
      <c r="B14400" t="s">
        <v>199</v>
      </c>
      <c r="C14400" t="s">
        <v>203</v>
      </c>
      <c r="D14400" t="s">
        <v>155</v>
      </c>
      <c r="E14400" s="3" t="str">
        <f>VLOOKUP(A14400,Respondents!A:B,2,FALSE)</f>
        <v>Regulators and Audit Oversight Authorities</v>
      </c>
      <c r="F14400" s="3" t="str">
        <f>VLOOKUP(A14400,Respondents!A:C,3,FALSE)</f>
        <v>Regulators and Audit Oversight Authorities</v>
      </c>
      <c r="G14400" s="3">
        <f t="shared" si="600"/>
        <v>1</v>
      </c>
      <c r="H14400" s="3">
        <f t="shared" si="601"/>
        <v>0</v>
      </c>
    </row>
    <row r="14401" spans="1:8" x14ac:dyDescent="0.3">
      <c r="A14401" t="s">
        <v>92</v>
      </c>
      <c r="B14401" t="s">
        <v>199</v>
      </c>
      <c r="C14401" t="s">
        <v>204</v>
      </c>
      <c r="D14401" t="s">
        <v>155</v>
      </c>
      <c r="E14401" s="3" t="str">
        <f>VLOOKUP(A14401,Respondents!A:B,2,FALSE)</f>
        <v>Regulators and Audit Oversight Authorities</v>
      </c>
      <c r="F14401" s="3" t="str">
        <f>VLOOKUP(A14401,Respondents!A:C,3,FALSE)</f>
        <v>Regulators and Audit Oversight Authorities</v>
      </c>
      <c r="G14401" s="3">
        <f t="shared" si="600"/>
        <v>1</v>
      </c>
      <c r="H14401" s="3">
        <f t="shared" si="601"/>
        <v>0</v>
      </c>
    </row>
    <row r="14402" spans="1:8" x14ac:dyDescent="0.3">
      <c r="A14402" t="s">
        <v>92</v>
      </c>
      <c r="B14402" t="s">
        <v>199</v>
      </c>
      <c r="C14402" t="s">
        <v>205</v>
      </c>
      <c r="D14402" t="s">
        <v>155</v>
      </c>
      <c r="E14402" s="3" t="str">
        <f>VLOOKUP(A14402,Respondents!A:B,2,FALSE)</f>
        <v>Regulators and Audit Oversight Authorities</v>
      </c>
      <c r="F14402" s="3" t="str">
        <f>VLOOKUP(A14402,Respondents!A:C,3,FALSE)</f>
        <v>Regulators and Audit Oversight Authorities</v>
      </c>
      <c r="G14402" s="3">
        <f t="shared" si="600"/>
        <v>1</v>
      </c>
      <c r="H14402" s="3">
        <f t="shared" si="601"/>
        <v>0</v>
      </c>
    </row>
    <row r="14403" spans="1:8" x14ac:dyDescent="0.3">
      <c r="A14403" t="s">
        <v>92</v>
      </c>
      <c r="B14403" t="s">
        <v>199</v>
      </c>
      <c r="C14403" t="s">
        <v>270</v>
      </c>
      <c r="D14403" t="s">
        <v>155</v>
      </c>
      <c r="E14403" s="3" t="str">
        <f>VLOOKUP(A14403,Respondents!A:B,2,FALSE)</f>
        <v>Regulators and Audit Oversight Authorities</v>
      </c>
      <c r="F14403" s="3" t="str">
        <f>VLOOKUP(A14403,Respondents!A:C,3,FALSE)</f>
        <v>Regulators and Audit Oversight Authorities</v>
      </c>
      <c r="G14403" s="3">
        <f t="shared" si="600"/>
        <v>2</v>
      </c>
      <c r="H14403" s="3">
        <f t="shared" si="601"/>
        <v>0</v>
      </c>
    </row>
    <row r="14404" spans="1:8" x14ac:dyDescent="0.3">
      <c r="A14404" t="s">
        <v>92</v>
      </c>
      <c r="B14404" t="s">
        <v>199</v>
      </c>
      <c r="C14404" t="s">
        <v>206</v>
      </c>
      <c r="D14404" t="s">
        <v>155</v>
      </c>
      <c r="E14404" s="3" t="str">
        <f>VLOOKUP(A14404,Respondents!A:B,2,FALSE)</f>
        <v>Regulators and Audit Oversight Authorities</v>
      </c>
      <c r="F14404" s="3" t="str">
        <f>VLOOKUP(A14404,Respondents!A:C,3,FALSE)</f>
        <v>Regulators and Audit Oversight Authorities</v>
      </c>
      <c r="G14404" s="3">
        <f t="shared" si="600"/>
        <v>2</v>
      </c>
      <c r="H14404" s="3">
        <f t="shared" si="601"/>
        <v>0</v>
      </c>
    </row>
    <row r="14405" spans="1:8" x14ac:dyDescent="0.3">
      <c r="A14405" t="s">
        <v>92</v>
      </c>
      <c r="B14405" t="s">
        <v>199</v>
      </c>
      <c r="C14405" t="s">
        <v>207</v>
      </c>
      <c r="D14405" t="s">
        <v>155</v>
      </c>
      <c r="E14405" s="3" t="str">
        <f>VLOOKUP(A14405,Respondents!A:B,2,FALSE)</f>
        <v>Regulators and Audit Oversight Authorities</v>
      </c>
      <c r="F14405" s="3" t="str">
        <f>VLOOKUP(A14405,Respondents!A:C,3,FALSE)</f>
        <v>Regulators and Audit Oversight Authorities</v>
      </c>
      <c r="G14405" s="3">
        <f t="shared" si="600"/>
        <v>2</v>
      </c>
      <c r="H14405" s="3">
        <f t="shared" si="601"/>
        <v>0</v>
      </c>
    </row>
    <row r="14406" spans="1:8" x14ac:dyDescent="0.3">
      <c r="A14406" t="s">
        <v>92</v>
      </c>
      <c r="B14406" t="s">
        <v>243</v>
      </c>
      <c r="C14406" t="s">
        <v>244</v>
      </c>
      <c r="D14406" t="s">
        <v>159</v>
      </c>
      <c r="E14406" s="3" t="str">
        <f>VLOOKUP(A14406,Respondents!A:B,2,FALSE)</f>
        <v>Regulators and Audit Oversight Authorities</v>
      </c>
      <c r="F14406" s="3" t="str">
        <f>VLOOKUP(A14406,Respondents!A:C,3,FALSE)</f>
        <v>Regulators and Audit Oversight Authorities</v>
      </c>
      <c r="G14406" s="3">
        <f t="shared" si="600"/>
        <v>1</v>
      </c>
      <c r="H14406" s="3">
        <f t="shared" si="601"/>
        <v>1</v>
      </c>
    </row>
    <row r="14407" spans="1:8" x14ac:dyDescent="0.3">
      <c r="A14407" t="s">
        <v>92</v>
      </c>
      <c r="B14407" t="s">
        <v>243</v>
      </c>
      <c r="C14407" t="s">
        <v>245</v>
      </c>
      <c r="D14407" t="s">
        <v>155</v>
      </c>
      <c r="E14407" s="3" t="str">
        <f>VLOOKUP(A14407,Respondents!A:B,2,FALSE)</f>
        <v>Regulators and Audit Oversight Authorities</v>
      </c>
      <c r="F14407" s="3" t="str">
        <f>VLOOKUP(A14407,Respondents!A:C,3,FALSE)</f>
        <v>Regulators and Audit Oversight Authorities</v>
      </c>
      <c r="G14407" s="3">
        <f t="shared" si="600"/>
        <v>1</v>
      </c>
      <c r="H14407" s="3">
        <f t="shared" si="601"/>
        <v>0</v>
      </c>
    </row>
    <row r="14408" spans="1:8" x14ac:dyDescent="0.3">
      <c r="A14408" t="s">
        <v>92</v>
      </c>
      <c r="B14408" t="s">
        <v>243</v>
      </c>
      <c r="C14408" t="s">
        <v>246</v>
      </c>
      <c r="D14408" t="s">
        <v>155</v>
      </c>
      <c r="E14408" s="3" t="str">
        <f>VLOOKUP(A14408,Respondents!A:B,2,FALSE)</f>
        <v>Regulators and Audit Oversight Authorities</v>
      </c>
      <c r="F14408" s="3" t="str">
        <f>VLOOKUP(A14408,Respondents!A:C,3,FALSE)</f>
        <v>Regulators and Audit Oversight Authorities</v>
      </c>
      <c r="G14408" s="3">
        <f t="shared" si="600"/>
        <v>1</v>
      </c>
      <c r="H14408" s="3">
        <f t="shared" si="601"/>
        <v>0</v>
      </c>
    </row>
    <row r="14409" spans="1:8" x14ac:dyDescent="0.3">
      <c r="A14409" t="s">
        <v>92</v>
      </c>
      <c r="B14409" t="s">
        <v>243</v>
      </c>
      <c r="C14409" t="s">
        <v>247</v>
      </c>
      <c r="D14409" t="s">
        <v>155</v>
      </c>
      <c r="E14409" s="3" t="str">
        <f>VLOOKUP(A14409,Respondents!A:B,2,FALSE)</f>
        <v>Regulators and Audit Oversight Authorities</v>
      </c>
      <c r="F14409" s="3" t="str">
        <f>VLOOKUP(A14409,Respondents!A:C,3,FALSE)</f>
        <v>Regulators and Audit Oversight Authorities</v>
      </c>
      <c r="G14409" s="3">
        <f t="shared" si="600"/>
        <v>1</v>
      </c>
      <c r="H14409" s="3">
        <f t="shared" si="601"/>
        <v>0</v>
      </c>
    </row>
    <row r="14410" spans="1:8" x14ac:dyDescent="0.3">
      <c r="A14410" t="s">
        <v>92</v>
      </c>
      <c r="B14410" t="s">
        <v>243</v>
      </c>
      <c r="C14410" t="s">
        <v>248</v>
      </c>
      <c r="D14410" t="s">
        <v>155</v>
      </c>
      <c r="E14410" s="3" t="str">
        <f>VLOOKUP(A14410,Respondents!A:B,2,FALSE)</f>
        <v>Regulators and Audit Oversight Authorities</v>
      </c>
      <c r="F14410" s="3" t="str">
        <f>VLOOKUP(A14410,Respondents!A:C,3,FALSE)</f>
        <v>Regulators and Audit Oversight Authorities</v>
      </c>
      <c r="G14410" s="3">
        <f t="shared" si="600"/>
        <v>1</v>
      </c>
      <c r="H14410" s="3">
        <f t="shared" si="601"/>
        <v>0</v>
      </c>
    </row>
    <row r="14411" spans="1:8" x14ac:dyDescent="0.3">
      <c r="A14411" t="s">
        <v>92</v>
      </c>
      <c r="B14411" t="s">
        <v>243</v>
      </c>
      <c r="C14411" t="s">
        <v>249</v>
      </c>
      <c r="D14411" t="s">
        <v>155</v>
      </c>
      <c r="E14411" s="3" t="str">
        <f>VLOOKUP(A14411,Respondents!A:B,2,FALSE)</f>
        <v>Regulators and Audit Oversight Authorities</v>
      </c>
      <c r="F14411" s="3" t="str">
        <f>VLOOKUP(A14411,Respondents!A:C,3,FALSE)</f>
        <v>Regulators and Audit Oversight Authorities</v>
      </c>
      <c r="G14411" s="3">
        <f t="shared" si="600"/>
        <v>1</v>
      </c>
      <c r="H14411" s="3">
        <f t="shared" si="601"/>
        <v>0</v>
      </c>
    </row>
    <row r="14412" spans="1:8" x14ac:dyDescent="0.3">
      <c r="A14412" t="s">
        <v>92</v>
      </c>
      <c r="B14412" t="s">
        <v>243</v>
      </c>
      <c r="C14412" t="s">
        <v>331</v>
      </c>
      <c r="D14412" t="s">
        <v>155</v>
      </c>
      <c r="E14412" s="3" t="str">
        <f>VLOOKUP(A14412,Respondents!A:B,2,FALSE)</f>
        <v>Regulators and Audit Oversight Authorities</v>
      </c>
      <c r="F14412" s="3" t="str">
        <f>VLOOKUP(A14412,Respondents!A:C,3,FALSE)</f>
        <v>Regulators and Audit Oversight Authorities</v>
      </c>
      <c r="G14412" s="3">
        <f t="shared" si="600"/>
        <v>2</v>
      </c>
      <c r="H14412" s="3">
        <f t="shared" si="601"/>
        <v>0</v>
      </c>
    </row>
    <row r="14413" spans="1:8" x14ac:dyDescent="0.3">
      <c r="A14413" t="s">
        <v>92</v>
      </c>
      <c r="B14413" t="s">
        <v>243</v>
      </c>
      <c r="C14413" t="s">
        <v>332</v>
      </c>
      <c r="D14413" t="s">
        <v>155</v>
      </c>
      <c r="E14413" s="3" t="str">
        <f>VLOOKUP(A14413,Respondents!A:B,2,FALSE)</f>
        <v>Regulators and Audit Oversight Authorities</v>
      </c>
      <c r="F14413" s="3" t="str">
        <f>VLOOKUP(A14413,Respondents!A:C,3,FALSE)</f>
        <v>Regulators and Audit Oversight Authorities</v>
      </c>
      <c r="G14413" s="3">
        <f t="shared" si="600"/>
        <v>2</v>
      </c>
      <c r="H14413" s="3">
        <f t="shared" si="601"/>
        <v>0</v>
      </c>
    </row>
    <row r="14414" spans="1:8" x14ac:dyDescent="0.3">
      <c r="A14414" t="s">
        <v>92</v>
      </c>
      <c r="B14414" t="s">
        <v>243</v>
      </c>
      <c r="C14414" t="s">
        <v>333</v>
      </c>
      <c r="D14414" t="s">
        <v>155</v>
      </c>
      <c r="E14414" s="3" t="str">
        <f>VLOOKUP(A14414,Respondents!A:B,2,FALSE)</f>
        <v>Regulators and Audit Oversight Authorities</v>
      </c>
      <c r="F14414" s="3" t="str">
        <f>VLOOKUP(A14414,Respondents!A:C,3,FALSE)</f>
        <v>Regulators and Audit Oversight Authorities</v>
      </c>
      <c r="G14414" s="3">
        <f t="shared" si="600"/>
        <v>2</v>
      </c>
      <c r="H14414" s="3">
        <f t="shared" si="601"/>
        <v>0</v>
      </c>
    </row>
    <row r="14415" spans="1:8" x14ac:dyDescent="0.3">
      <c r="A14415" t="s">
        <v>92</v>
      </c>
      <c r="B14415" t="s">
        <v>250</v>
      </c>
      <c r="C14415" t="s">
        <v>251</v>
      </c>
      <c r="D14415" t="s">
        <v>159</v>
      </c>
      <c r="E14415" s="3" t="str">
        <f>VLOOKUP(A14415,Respondents!A:B,2,FALSE)</f>
        <v>Regulators and Audit Oversight Authorities</v>
      </c>
      <c r="F14415" s="3" t="str">
        <f>VLOOKUP(A14415,Respondents!A:C,3,FALSE)</f>
        <v>Regulators and Audit Oversight Authorities</v>
      </c>
      <c r="G14415" s="3">
        <f t="shared" si="600"/>
        <v>1</v>
      </c>
      <c r="H14415" s="3">
        <f t="shared" si="601"/>
        <v>1</v>
      </c>
    </row>
    <row r="14416" spans="1:8" x14ac:dyDescent="0.3">
      <c r="A14416" t="s">
        <v>92</v>
      </c>
      <c r="B14416" t="s">
        <v>250</v>
      </c>
      <c r="C14416" t="s">
        <v>252</v>
      </c>
      <c r="D14416" t="s">
        <v>155</v>
      </c>
      <c r="E14416" s="3" t="str">
        <f>VLOOKUP(A14416,Respondents!A:B,2,FALSE)</f>
        <v>Regulators and Audit Oversight Authorities</v>
      </c>
      <c r="F14416" s="3" t="str">
        <f>VLOOKUP(A14416,Respondents!A:C,3,FALSE)</f>
        <v>Regulators and Audit Oversight Authorities</v>
      </c>
      <c r="G14416" s="3">
        <f t="shared" si="600"/>
        <v>1</v>
      </c>
      <c r="H14416" s="3">
        <f t="shared" si="601"/>
        <v>0</v>
      </c>
    </row>
    <row r="14417" spans="1:8" x14ac:dyDescent="0.3">
      <c r="A14417" t="s">
        <v>92</v>
      </c>
      <c r="B14417" t="s">
        <v>250</v>
      </c>
      <c r="C14417" t="s">
        <v>253</v>
      </c>
      <c r="D14417" t="s">
        <v>155</v>
      </c>
      <c r="E14417" s="3" t="str">
        <f>VLOOKUP(A14417,Respondents!A:B,2,FALSE)</f>
        <v>Regulators and Audit Oversight Authorities</v>
      </c>
      <c r="F14417" s="3" t="str">
        <f>VLOOKUP(A14417,Respondents!A:C,3,FALSE)</f>
        <v>Regulators and Audit Oversight Authorities</v>
      </c>
      <c r="G14417" s="3">
        <f t="shared" si="600"/>
        <v>1</v>
      </c>
      <c r="H14417" s="3">
        <f t="shared" si="601"/>
        <v>0</v>
      </c>
    </row>
    <row r="14418" spans="1:8" x14ac:dyDescent="0.3">
      <c r="A14418" t="s">
        <v>92</v>
      </c>
      <c r="B14418" t="s">
        <v>250</v>
      </c>
      <c r="C14418" t="s">
        <v>254</v>
      </c>
      <c r="D14418" t="s">
        <v>155</v>
      </c>
      <c r="E14418" s="3" t="str">
        <f>VLOOKUP(A14418,Respondents!A:B,2,FALSE)</f>
        <v>Regulators and Audit Oversight Authorities</v>
      </c>
      <c r="F14418" s="3" t="str">
        <f>VLOOKUP(A14418,Respondents!A:C,3,FALSE)</f>
        <v>Regulators and Audit Oversight Authorities</v>
      </c>
      <c r="G14418" s="3">
        <f t="shared" si="600"/>
        <v>1</v>
      </c>
      <c r="H14418" s="3">
        <f t="shared" si="601"/>
        <v>0</v>
      </c>
    </row>
    <row r="14419" spans="1:8" x14ac:dyDescent="0.3">
      <c r="A14419" t="s">
        <v>92</v>
      </c>
      <c r="B14419" t="s">
        <v>250</v>
      </c>
      <c r="C14419" t="s">
        <v>255</v>
      </c>
      <c r="D14419" t="s">
        <v>155</v>
      </c>
      <c r="E14419" s="3" t="str">
        <f>VLOOKUP(A14419,Respondents!A:B,2,FALSE)</f>
        <v>Regulators and Audit Oversight Authorities</v>
      </c>
      <c r="F14419" s="3" t="str">
        <f>VLOOKUP(A14419,Respondents!A:C,3,FALSE)</f>
        <v>Regulators and Audit Oversight Authorities</v>
      </c>
      <c r="G14419" s="3">
        <f t="shared" si="600"/>
        <v>1</v>
      </c>
      <c r="H14419" s="3">
        <f t="shared" si="601"/>
        <v>0</v>
      </c>
    </row>
    <row r="14420" spans="1:8" x14ac:dyDescent="0.3">
      <c r="A14420" t="s">
        <v>92</v>
      </c>
      <c r="B14420" t="s">
        <v>250</v>
      </c>
      <c r="C14420" t="s">
        <v>256</v>
      </c>
      <c r="D14420" t="s">
        <v>155</v>
      </c>
      <c r="E14420" s="3" t="str">
        <f>VLOOKUP(A14420,Respondents!A:B,2,FALSE)</f>
        <v>Regulators and Audit Oversight Authorities</v>
      </c>
      <c r="F14420" s="3" t="str">
        <f>VLOOKUP(A14420,Respondents!A:C,3,FALSE)</f>
        <v>Regulators and Audit Oversight Authorities</v>
      </c>
      <c r="G14420" s="3">
        <f t="shared" si="600"/>
        <v>1</v>
      </c>
      <c r="H14420" s="3">
        <f t="shared" si="601"/>
        <v>0</v>
      </c>
    </row>
    <row r="14421" spans="1:8" x14ac:dyDescent="0.3">
      <c r="A14421" t="s">
        <v>92</v>
      </c>
      <c r="B14421" t="s">
        <v>250</v>
      </c>
      <c r="C14421" t="s">
        <v>334</v>
      </c>
      <c r="D14421" t="s">
        <v>155</v>
      </c>
      <c r="E14421" s="3" t="str">
        <f>VLOOKUP(A14421,Respondents!A:B,2,FALSE)</f>
        <v>Regulators and Audit Oversight Authorities</v>
      </c>
      <c r="F14421" s="3" t="str">
        <f>VLOOKUP(A14421,Respondents!A:C,3,FALSE)</f>
        <v>Regulators and Audit Oversight Authorities</v>
      </c>
      <c r="G14421" s="3">
        <f t="shared" si="600"/>
        <v>2</v>
      </c>
      <c r="H14421" s="3">
        <f t="shared" si="601"/>
        <v>0</v>
      </c>
    </row>
    <row r="14422" spans="1:8" x14ac:dyDescent="0.3">
      <c r="A14422" t="s">
        <v>92</v>
      </c>
      <c r="B14422" t="s">
        <v>250</v>
      </c>
      <c r="C14422" t="s">
        <v>335</v>
      </c>
      <c r="D14422" t="s">
        <v>155</v>
      </c>
      <c r="E14422" s="3" t="str">
        <f>VLOOKUP(A14422,Respondents!A:B,2,FALSE)</f>
        <v>Regulators and Audit Oversight Authorities</v>
      </c>
      <c r="F14422" s="3" t="str">
        <f>VLOOKUP(A14422,Respondents!A:C,3,FALSE)</f>
        <v>Regulators and Audit Oversight Authorities</v>
      </c>
      <c r="G14422" s="3">
        <f t="shared" si="600"/>
        <v>2</v>
      </c>
      <c r="H14422" s="3">
        <f t="shared" si="601"/>
        <v>0</v>
      </c>
    </row>
    <row r="14423" spans="1:8" x14ac:dyDescent="0.3">
      <c r="A14423" t="s">
        <v>92</v>
      </c>
      <c r="B14423" t="s">
        <v>250</v>
      </c>
      <c r="C14423" t="s">
        <v>336</v>
      </c>
      <c r="D14423" t="s">
        <v>155</v>
      </c>
      <c r="E14423" s="3" t="str">
        <f>VLOOKUP(A14423,Respondents!A:B,2,FALSE)</f>
        <v>Regulators and Audit Oversight Authorities</v>
      </c>
      <c r="F14423" s="3" t="str">
        <f>VLOOKUP(A14423,Respondents!A:C,3,FALSE)</f>
        <v>Regulators and Audit Oversight Authorities</v>
      </c>
      <c r="G14423" s="3">
        <f t="shared" si="600"/>
        <v>2</v>
      </c>
      <c r="H14423" s="3">
        <f t="shared" si="601"/>
        <v>0</v>
      </c>
    </row>
    <row r="14424" spans="1:8" x14ac:dyDescent="0.3">
      <c r="A14424" t="s">
        <v>92</v>
      </c>
      <c r="B14424" t="s">
        <v>250</v>
      </c>
      <c r="C14424" t="s">
        <v>337</v>
      </c>
      <c r="D14424" t="s">
        <v>155</v>
      </c>
      <c r="E14424" s="3" t="str">
        <f>VLOOKUP(A14424,Respondents!A:B,2,FALSE)</f>
        <v>Regulators and Audit Oversight Authorities</v>
      </c>
      <c r="F14424" s="3" t="str">
        <f>VLOOKUP(A14424,Respondents!A:C,3,FALSE)</f>
        <v>Regulators and Audit Oversight Authorities</v>
      </c>
      <c r="G14424" s="3">
        <f t="shared" si="600"/>
        <v>2</v>
      </c>
      <c r="H14424" s="3">
        <f t="shared" si="601"/>
        <v>0</v>
      </c>
    </row>
    <row r="14425" spans="1:8" x14ac:dyDescent="0.3">
      <c r="A14425" t="s">
        <v>92</v>
      </c>
      <c r="B14425" t="s">
        <v>250</v>
      </c>
      <c r="C14425" t="s">
        <v>386</v>
      </c>
      <c r="D14425" t="s">
        <v>155</v>
      </c>
      <c r="E14425" s="3" t="str">
        <f>VLOOKUP(A14425,Respondents!A:B,2,FALSE)</f>
        <v>Regulators and Audit Oversight Authorities</v>
      </c>
      <c r="F14425" s="3" t="str">
        <f>VLOOKUP(A14425,Respondents!A:C,3,FALSE)</f>
        <v>Regulators and Audit Oversight Authorities</v>
      </c>
      <c r="G14425" s="3">
        <f t="shared" si="600"/>
        <v>2</v>
      </c>
      <c r="H14425" s="3">
        <f t="shared" si="601"/>
        <v>0</v>
      </c>
    </row>
    <row r="14426" spans="1:8" x14ac:dyDescent="0.3">
      <c r="A14426" t="s">
        <v>92</v>
      </c>
      <c r="B14426" t="s">
        <v>250</v>
      </c>
      <c r="C14426" t="s">
        <v>338</v>
      </c>
      <c r="D14426" t="s">
        <v>155</v>
      </c>
      <c r="E14426" s="3" t="str">
        <f>VLOOKUP(A14426,Respondents!A:B,2,FALSE)</f>
        <v>Regulators and Audit Oversight Authorities</v>
      </c>
      <c r="F14426" s="3" t="str">
        <f>VLOOKUP(A14426,Respondents!A:C,3,FALSE)</f>
        <v>Regulators and Audit Oversight Authorities</v>
      </c>
      <c r="G14426" s="3">
        <f t="shared" si="600"/>
        <v>2</v>
      </c>
      <c r="H14426" s="3">
        <f t="shared" si="601"/>
        <v>0</v>
      </c>
    </row>
    <row r="14427" spans="1:8" x14ac:dyDescent="0.3">
      <c r="A14427" t="s">
        <v>92</v>
      </c>
      <c r="B14427" t="s">
        <v>257</v>
      </c>
      <c r="C14427" t="s">
        <v>258</v>
      </c>
      <c r="D14427" t="s">
        <v>155</v>
      </c>
      <c r="E14427" s="3" t="str">
        <f>VLOOKUP(A14427,Respondents!A:B,2,FALSE)</f>
        <v>Regulators and Audit Oversight Authorities</v>
      </c>
      <c r="F14427" s="3" t="str">
        <f>VLOOKUP(A14427,Respondents!A:C,3,FALSE)</f>
        <v>Regulators and Audit Oversight Authorities</v>
      </c>
      <c r="G14427" s="3">
        <f t="shared" si="600"/>
        <v>1</v>
      </c>
      <c r="H14427" s="3">
        <f t="shared" si="601"/>
        <v>0</v>
      </c>
    </row>
    <row r="14428" spans="1:8" x14ac:dyDescent="0.3">
      <c r="A14428" t="s">
        <v>92</v>
      </c>
      <c r="B14428" t="s">
        <v>257</v>
      </c>
      <c r="C14428" t="s">
        <v>259</v>
      </c>
      <c r="D14428" t="s">
        <v>159</v>
      </c>
      <c r="E14428" s="3" t="str">
        <f>VLOOKUP(A14428,Respondents!A:B,2,FALSE)</f>
        <v>Regulators and Audit Oversight Authorities</v>
      </c>
      <c r="F14428" s="3" t="str">
        <f>VLOOKUP(A14428,Respondents!A:C,3,FALSE)</f>
        <v>Regulators and Audit Oversight Authorities</v>
      </c>
      <c r="G14428" s="3">
        <f t="shared" si="600"/>
        <v>1</v>
      </c>
      <c r="H14428" s="3">
        <f t="shared" si="601"/>
        <v>1</v>
      </c>
    </row>
    <row r="14429" spans="1:8" x14ac:dyDescent="0.3">
      <c r="A14429" t="s">
        <v>92</v>
      </c>
      <c r="B14429" t="s">
        <v>257</v>
      </c>
      <c r="C14429" t="s">
        <v>260</v>
      </c>
      <c r="D14429" t="s">
        <v>155</v>
      </c>
      <c r="E14429" s="3" t="str">
        <f>VLOOKUP(A14429,Respondents!A:B,2,FALSE)</f>
        <v>Regulators and Audit Oversight Authorities</v>
      </c>
      <c r="F14429" s="3" t="str">
        <f>VLOOKUP(A14429,Respondents!A:C,3,FALSE)</f>
        <v>Regulators and Audit Oversight Authorities</v>
      </c>
      <c r="G14429" s="3">
        <f t="shared" si="600"/>
        <v>1</v>
      </c>
      <c r="H14429" s="3">
        <f t="shared" si="601"/>
        <v>0</v>
      </c>
    </row>
    <row r="14430" spans="1:8" x14ac:dyDescent="0.3">
      <c r="A14430" t="s">
        <v>92</v>
      </c>
      <c r="B14430" t="s">
        <v>257</v>
      </c>
      <c r="C14430" t="s">
        <v>261</v>
      </c>
      <c r="D14430" t="s">
        <v>155</v>
      </c>
      <c r="E14430" s="3" t="str">
        <f>VLOOKUP(A14430,Respondents!A:B,2,FALSE)</f>
        <v>Regulators and Audit Oversight Authorities</v>
      </c>
      <c r="F14430" s="3" t="str">
        <f>VLOOKUP(A14430,Respondents!A:C,3,FALSE)</f>
        <v>Regulators and Audit Oversight Authorities</v>
      </c>
      <c r="G14430" s="3">
        <f t="shared" ref="G14430:G14493" si="602">IF(LEN(C14430)-LEN(SUBSTITUTE(C14430,".",""))&lt;=1,1,2)</f>
        <v>1</v>
      </c>
      <c r="H14430" s="3">
        <f t="shared" ref="H14430:H14493" si="603">IF(D14430="Yes",1,0)</f>
        <v>0</v>
      </c>
    </row>
    <row r="14431" spans="1:8" x14ac:dyDescent="0.3">
      <c r="A14431" t="s">
        <v>92</v>
      </c>
      <c r="B14431" t="s">
        <v>257</v>
      </c>
      <c r="C14431" t="s">
        <v>262</v>
      </c>
      <c r="D14431" t="s">
        <v>155</v>
      </c>
      <c r="E14431" s="3" t="str">
        <f>VLOOKUP(A14431,Respondents!A:B,2,FALSE)</f>
        <v>Regulators and Audit Oversight Authorities</v>
      </c>
      <c r="F14431" s="3" t="str">
        <f>VLOOKUP(A14431,Respondents!A:C,3,FALSE)</f>
        <v>Regulators and Audit Oversight Authorities</v>
      </c>
      <c r="G14431" s="3">
        <f t="shared" si="602"/>
        <v>1</v>
      </c>
      <c r="H14431" s="3">
        <f t="shared" si="603"/>
        <v>0</v>
      </c>
    </row>
    <row r="14432" spans="1:8" x14ac:dyDescent="0.3">
      <c r="A14432" t="s">
        <v>92</v>
      </c>
      <c r="B14432" t="s">
        <v>257</v>
      </c>
      <c r="C14432" t="s">
        <v>263</v>
      </c>
      <c r="D14432" t="s">
        <v>155</v>
      </c>
      <c r="E14432" s="3" t="str">
        <f>VLOOKUP(A14432,Respondents!A:B,2,FALSE)</f>
        <v>Regulators and Audit Oversight Authorities</v>
      </c>
      <c r="F14432" s="3" t="str">
        <f>VLOOKUP(A14432,Respondents!A:C,3,FALSE)</f>
        <v>Regulators and Audit Oversight Authorities</v>
      </c>
      <c r="G14432" s="3">
        <f t="shared" si="602"/>
        <v>1</v>
      </c>
      <c r="H14432" s="3">
        <f t="shared" si="603"/>
        <v>0</v>
      </c>
    </row>
    <row r="14433" spans="1:8" x14ac:dyDescent="0.3">
      <c r="A14433" t="s">
        <v>92</v>
      </c>
      <c r="B14433" t="s">
        <v>257</v>
      </c>
      <c r="C14433" t="s">
        <v>264</v>
      </c>
      <c r="D14433" t="s">
        <v>159</v>
      </c>
      <c r="E14433" s="3" t="str">
        <f>VLOOKUP(A14433,Respondents!A:B,2,FALSE)</f>
        <v>Regulators and Audit Oversight Authorities</v>
      </c>
      <c r="F14433" s="3" t="str">
        <f>VLOOKUP(A14433,Respondents!A:C,3,FALSE)</f>
        <v>Regulators and Audit Oversight Authorities</v>
      </c>
      <c r="G14433" s="3">
        <f t="shared" si="602"/>
        <v>2</v>
      </c>
      <c r="H14433" s="3">
        <f t="shared" si="603"/>
        <v>1</v>
      </c>
    </row>
    <row r="14434" spans="1:8" x14ac:dyDescent="0.3">
      <c r="A14434" t="s">
        <v>92</v>
      </c>
      <c r="B14434" t="s">
        <v>257</v>
      </c>
      <c r="C14434" t="s">
        <v>265</v>
      </c>
      <c r="D14434" t="s">
        <v>155</v>
      </c>
      <c r="E14434" s="3" t="str">
        <f>VLOOKUP(A14434,Respondents!A:B,2,FALSE)</f>
        <v>Regulators and Audit Oversight Authorities</v>
      </c>
      <c r="F14434" s="3" t="str">
        <f>VLOOKUP(A14434,Respondents!A:C,3,FALSE)</f>
        <v>Regulators and Audit Oversight Authorities</v>
      </c>
      <c r="G14434" s="3">
        <f t="shared" si="602"/>
        <v>2</v>
      </c>
      <c r="H14434" s="3">
        <f t="shared" si="603"/>
        <v>0</v>
      </c>
    </row>
    <row r="14435" spans="1:8" x14ac:dyDescent="0.3">
      <c r="A14435" t="s">
        <v>92</v>
      </c>
      <c r="B14435" t="s">
        <v>257</v>
      </c>
      <c r="C14435" t="s">
        <v>273</v>
      </c>
      <c r="D14435" t="s">
        <v>155</v>
      </c>
      <c r="E14435" s="3" t="str">
        <f>VLOOKUP(A14435,Respondents!A:B,2,FALSE)</f>
        <v>Regulators and Audit Oversight Authorities</v>
      </c>
      <c r="F14435" s="3" t="str">
        <f>VLOOKUP(A14435,Respondents!A:C,3,FALSE)</f>
        <v>Regulators and Audit Oversight Authorities</v>
      </c>
      <c r="G14435" s="3">
        <f t="shared" si="602"/>
        <v>2</v>
      </c>
      <c r="H14435" s="3">
        <f t="shared" si="603"/>
        <v>0</v>
      </c>
    </row>
    <row r="14436" spans="1:8" x14ac:dyDescent="0.3">
      <c r="A14436" t="s">
        <v>92</v>
      </c>
      <c r="B14436" t="s">
        <v>257</v>
      </c>
      <c r="C14436" t="s">
        <v>274</v>
      </c>
      <c r="D14436" t="s">
        <v>155</v>
      </c>
      <c r="E14436" s="3" t="str">
        <f>VLOOKUP(A14436,Respondents!A:B,2,FALSE)</f>
        <v>Regulators and Audit Oversight Authorities</v>
      </c>
      <c r="F14436" s="3" t="str">
        <f>VLOOKUP(A14436,Respondents!A:C,3,FALSE)</f>
        <v>Regulators and Audit Oversight Authorities</v>
      </c>
      <c r="G14436" s="3">
        <f t="shared" si="602"/>
        <v>2</v>
      </c>
      <c r="H14436" s="3">
        <f t="shared" si="603"/>
        <v>0</v>
      </c>
    </row>
    <row r="14437" spans="1:8" x14ac:dyDescent="0.3">
      <c r="A14437" t="s">
        <v>92</v>
      </c>
      <c r="B14437" t="s">
        <v>257</v>
      </c>
      <c r="C14437" t="s">
        <v>275</v>
      </c>
      <c r="D14437" t="s">
        <v>155</v>
      </c>
      <c r="E14437" s="3" t="str">
        <f>VLOOKUP(A14437,Respondents!A:B,2,FALSE)</f>
        <v>Regulators and Audit Oversight Authorities</v>
      </c>
      <c r="F14437" s="3" t="str">
        <f>VLOOKUP(A14437,Respondents!A:C,3,FALSE)</f>
        <v>Regulators and Audit Oversight Authorities</v>
      </c>
      <c r="G14437" s="3">
        <f t="shared" si="602"/>
        <v>2</v>
      </c>
      <c r="H14437" s="3">
        <f t="shared" si="603"/>
        <v>0</v>
      </c>
    </row>
    <row r="14438" spans="1:8" x14ac:dyDescent="0.3">
      <c r="A14438" t="s">
        <v>93</v>
      </c>
      <c r="B14438" t="s">
        <v>162</v>
      </c>
      <c r="C14438" t="s">
        <v>163</v>
      </c>
      <c r="D14438" t="s">
        <v>155</v>
      </c>
      <c r="E14438" s="3" t="str">
        <f>VLOOKUP(A14438,Respondents!A:B,2,FALSE)</f>
        <v>Regulators and Audit Oversight Authorities</v>
      </c>
      <c r="F14438" s="3" t="str">
        <f>VLOOKUP(A14438,Respondents!A:C,3,FALSE)</f>
        <v>Regulators and Audit Oversight Authorities</v>
      </c>
      <c r="G14438" s="3">
        <f t="shared" si="602"/>
        <v>1</v>
      </c>
      <c r="H14438" s="3">
        <f t="shared" si="603"/>
        <v>0</v>
      </c>
    </row>
    <row r="14439" spans="1:8" x14ac:dyDescent="0.3">
      <c r="A14439" t="s">
        <v>93</v>
      </c>
      <c r="B14439" t="s">
        <v>162</v>
      </c>
      <c r="C14439" t="s">
        <v>164</v>
      </c>
      <c r="D14439" t="s">
        <v>155</v>
      </c>
      <c r="E14439" s="3" t="str">
        <f>VLOOKUP(A14439,Respondents!A:B,2,FALSE)</f>
        <v>Regulators and Audit Oversight Authorities</v>
      </c>
      <c r="F14439" s="3" t="str">
        <f>VLOOKUP(A14439,Respondents!A:C,3,FALSE)</f>
        <v>Regulators and Audit Oversight Authorities</v>
      </c>
      <c r="G14439" s="3">
        <f t="shared" si="602"/>
        <v>1</v>
      </c>
      <c r="H14439" s="3">
        <f t="shared" si="603"/>
        <v>0</v>
      </c>
    </row>
    <row r="14440" spans="1:8" x14ac:dyDescent="0.3">
      <c r="A14440" t="s">
        <v>93</v>
      </c>
      <c r="B14440" t="s">
        <v>162</v>
      </c>
      <c r="C14440" t="s">
        <v>165</v>
      </c>
      <c r="D14440" t="s">
        <v>155</v>
      </c>
      <c r="E14440" s="3" t="str">
        <f>VLOOKUP(A14440,Respondents!A:B,2,FALSE)</f>
        <v>Regulators and Audit Oversight Authorities</v>
      </c>
      <c r="F14440" s="3" t="str">
        <f>VLOOKUP(A14440,Respondents!A:C,3,FALSE)</f>
        <v>Regulators and Audit Oversight Authorities</v>
      </c>
      <c r="G14440" s="3">
        <f t="shared" si="602"/>
        <v>1</v>
      </c>
      <c r="H14440" s="3">
        <f t="shared" si="603"/>
        <v>0</v>
      </c>
    </row>
    <row r="14441" spans="1:8" x14ac:dyDescent="0.3">
      <c r="A14441" t="s">
        <v>93</v>
      </c>
      <c r="B14441" t="s">
        <v>162</v>
      </c>
      <c r="C14441" t="s">
        <v>166</v>
      </c>
      <c r="D14441" t="s">
        <v>155</v>
      </c>
      <c r="E14441" s="3" t="str">
        <f>VLOOKUP(A14441,Respondents!A:B,2,FALSE)</f>
        <v>Regulators and Audit Oversight Authorities</v>
      </c>
      <c r="F14441" s="3" t="str">
        <f>VLOOKUP(A14441,Respondents!A:C,3,FALSE)</f>
        <v>Regulators and Audit Oversight Authorities</v>
      </c>
      <c r="G14441" s="3">
        <f t="shared" si="602"/>
        <v>1</v>
      </c>
      <c r="H14441" s="3">
        <f t="shared" si="603"/>
        <v>0</v>
      </c>
    </row>
    <row r="14442" spans="1:8" x14ac:dyDescent="0.3">
      <c r="A14442" t="s">
        <v>93</v>
      </c>
      <c r="B14442" t="s">
        <v>162</v>
      </c>
      <c r="C14442" t="s">
        <v>167</v>
      </c>
      <c r="D14442" t="s">
        <v>155</v>
      </c>
      <c r="E14442" s="3" t="str">
        <f>VLOOKUP(A14442,Respondents!A:B,2,FALSE)</f>
        <v>Regulators and Audit Oversight Authorities</v>
      </c>
      <c r="F14442" s="3" t="str">
        <f>VLOOKUP(A14442,Respondents!A:C,3,FALSE)</f>
        <v>Regulators and Audit Oversight Authorities</v>
      </c>
      <c r="G14442" s="3">
        <f t="shared" si="602"/>
        <v>1</v>
      </c>
      <c r="H14442" s="3">
        <f t="shared" si="603"/>
        <v>0</v>
      </c>
    </row>
    <row r="14443" spans="1:8" x14ac:dyDescent="0.3">
      <c r="A14443" t="s">
        <v>93</v>
      </c>
      <c r="B14443" t="s">
        <v>162</v>
      </c>
      <c r="C14443" t="s">
        <v>168</v>
      </c>
      <c r="D14443" t="s">
        <v>159</v>
      </c>
      <c r="E14443" s="3" t="str">
        <f>VLOOKUP(A14443,Respondents!A:B,2,FALSE)</f>
        <v>Regulators and Audit Oversight Authorities</v>
      </c>
      <c r="F14443" s="3" t="str">
        <f>VLOOKUP(A14443,Respondents!A:C,3,FALSE)</f>
        <v>Regulators and Audit Oversight Authorities</v>
      </c>
      <c r="G14443" s="3">
        <f t="shared" si="602"/>
        <v>1</v>
      </c>
      <c r="H14443" s="3">
        <f t="shared" si="603"/>
        <v>1</v>
      </c>
    </row>
    <row r="14444" spans="1:8" x14ac:dyDescent="0.3">
      <c r="A14444" t="s">
        <v>93</v>
      </c>
      <c r="B14444" t="s">
        <v>162</v>
      </c>
      <c r="C14444" t="s">
        <v>169</v>
      </c>
      <c r="D14444" t="s">
        <v>155</v>
      </c>
      <c r="E14444" s="3" t="str">
        <f>VLOOKUP(A14444,Respondents!A:B,2,FALSE)</f>
        <v>Regulators and Audit Oversight Authorities</v>
      </c>
      <c r="F14444" s="3" t="str">
        <f>VLOOKUP(A14444,Respondents!A:C,3,FALSE)</f>
        <v>Regulators and Audit Oversight Authorities</v>
      </c>
      <c r="G14444" s="3">
        <f t="shared" si="602"/>
        <v>2</v>
      </c>
      <c r="H14444" s="3">
        <f t="shared" si="603"/>
        <v>0</v>
      </c>
    </row>
    <row r="14445" spans="1:8" x14ac:dyDescent="0.3">
      <c r="A14445" t="s">
        <v>93</v>
      </c>
      <c r="B14445" t="s">
        <v>162</v>
      </c>
      <c r="C14445" t="s">
        <v>170</v>
      </c>
      <c r="D14445" t="s">
        <v>155</v>
      </c>
      <c r="E14445" s="3" t="str">
        <f>VLOOKUP(A14445,Respondents!A:B,2,FALSE)</f>
        <v>Regulators and Audit Oversight Authorities</v>
      </c>
      <c r="F14445" s="3" t="str">
        <f>VLOOKUP(A14445,Respondents!A:C,3,FALSE)</f>
        <v>Regulators and Audit Oversight Authorities</v>
      </c>
      <c r="G14445" s="3">
        <f t="shared" si="602"/>
        <v>2</v>
      </c>
      <c r="H14445" s="3">
        <f t="shared" si="603"/>
        <v>0</v>
      </c>
    </row>
    <row r="14446" spans="1:8" x14ac:dyDescent="0.3">
      <c r="A14446" t="s">
        <v>93</v>
      </c>
      <c r="B14446" t="s">
        <v>162</v>
      </c>
      <c r="C14446" t="s">
        <v>269</v>
      </c>
      <c r="D14446" t="s">
        <v>155</v>
      </c>
      <c r="E14446" s="3" t="str">
        <f>VLOOKUP(A14446,Respondents!A:B,2,FALSE)</f>
        <v>Regulators and Audit Oversight Authorities</v>
      </c>
      <c r="F14446" s="3" t="str">
        <f>VLOOKUP(A14446,Respondents!A:C,3,FALSE)</f>
        <v>Regulators and Audit Oversight Authorities</v>
      </c>
      <c r="G14446" s="3">
        <f t="shared" si="602"/>
        <v>2</v>
      </c>
      <c r="H14446" s="3">
        <f t="shared" si="603"/>
        <v>0</v>
      </c>
    </row>
    <row r="14447" spans="1:8" x14ac:dyDescent="0.3">
      <c r="A14447" t="s">
        <v>93</v>
      </c>
      <c r="B14447" t="s">
        <v>162</v>
      </c>
      <c r="C14447" t="s">
        <v>171</v>
      </c>
      <c r="D14447" t="s">
        <v>155</v>
      </c>
      <c r="E14447" s="3" t="str">
        <f>VLOOKUP(A14447,Respondents!A:B,2,FALSE)</f>
        <v>Regulators and Audit Oversight Authorities</v>
      </c>
      <c r="F14447" s="3" t="str">
        <f>VLOOKUP(A14447,Respondents!A:C,3,FALSE)</f>
        <v>Regulators and Audit Oversight Authorities</v>
      </c>
      <c r="G14447" s="3">
        <f t="shared" si="602"/>
        <v>2</v>
      </c>
      <c r="H14447" s="3">
        <f t="shared" si="603"/>
        <v>0</v>
      </c>
    </row>
    <row r="14448" spans="1:8" x14ac:dyDescent="0.3">
      <c r="A14448" t="s">
        <v>93</v>
      </c>
      <c r="B14448" t="s">
        <v>187</v>
      </c>
      <c r="C14448" t="s">
        <v>188</v>
      </c>
      <c r="D14448" t="s">
        <v>155</v>
      </c>
      <c r="E14448" s="3" t="str">
        <f>VLOOKUP(A14448,Respondents!A:B,2,FALSE)</f>
        <v>Regulators and Audit Oversight Authorities</v>
      </c>
      <c r="F14448" s="3" t="str">
        <f>VLOOKUP(A14448,Respondents!A:C,3,FALSE)</f>
        <v>Regulators and Audit Oversight Authorities</v>
      </c>
      <c r="G14448" s="3">
        <f t="shared" si="602"/>
        <v>1</v>
      </c>
      <c r="H14448" s="3">
        <f t="shared" si="603"/>
        <v>0</v>
      </c>
    </row>
    <row r="14449" spans="1:8" x14ac:dyDescent="0.3">
      <c r="A14449" t="s">
        <v>93</v>
      </c>
      <c r="B14449" t="s">
        <v>187</v>
      </c>
      <c r="C14449" t="s">
        <v>189</v>
      </c>
      <c r="D14449" t="s">
        <v>155</v>
      </c>
      <c r="E14449" s="3" t="str">
        <f>VLOOKUP(A14449,Respondents!A:B,2,FALSE)</f>
        <v>Regulators and Audit Oversight Authorities</v>
      </c>
      <c r="F14449" s="3" t="str">
        <f>VLOOKUP(A14449,Respondents!A:C,3,FALSE)</f>
        <v>Regulators and Audit Oversight Authorities</v>
      </c>
      <c r="G14449" s="3">
        <f t="shared" si="602"/>
        <v>1</v>
      </c>
      <c r="H14449" s="3">
        <f t="shared" si="603"/>
        <v>0</v>
      </c>
    </row>
    <row r="14450" spans="1:8" x14ac:dyDescent="0.3">
      <c r="A14450" t="s">
        <v>93</v>
      </c>
      <c r="B14450" t="s">
        <v>187</v>
      </c>
      <c r="C14450" t="s">
        <v>190</v>
      </c>
      <c r="D14450" t="s">
        <v>155</v>
      </c>
      <c r="E14450" s="3" t="str">
        <f>VLOOKUP(A14450,Respondents!A:B,2,FALSE)</f>
        <v>Regulators and Audit Oversight Authorities</v>
      </c>
      <c r="F14450" s="3" t="str">
        <f>VLOOKUP(A14450,Respondents!A:C,3,FALSE)</f>
        <v>Regulators and Audit Oversight Authorities</v>
      </c>
      <c r="G14450" s="3">
        <f t="shared" si="602"/>
        <v>1</v>
      </c>
      <c r="H14450" s="3">
        <f t="shared" si="603"/>
        <v>0</v>
      </c>
    </row>
    <row r="14451" spans="1:8" x14ac:dyDescent="0.3">
      <c r="A14451" t="s">
        <v>93</v>
      </c>
      <c r="B14451" t="s">
        <v>187</v>
      </c>
      <c r="C14451" t="s">
        <v>191</v>
      </c>
      <c r="D14451" t="s">
        <v>155</v>
      </c>
      <c r="E14451" s="3" t="str">
        <f>VLOOKUP(A14451,Respondents!A:B,2,FALSE)</f>
        <v>Regulators and Audit Oversight Authorities</v>
      </c>
      <c r="F14451" s="3" t="str">
        <f>VLOOKUP(A14451,Respondents!A:C,3,FALSE)</f>
        <v>Regulators and Audit Oversight Authorities</v>
      </c>
      <c r="G14451" s="3">
        <f t="shared" si="602"/>
        <v>1</v>
      </c>
      <c r="H14451" s="3">
        <f t="shared" si="603"/>
        <v>0</v>
      </c>
    </row>
    <row r="14452" spans="1:8" x14ac:dyDescent="0.3">
      <c r="A14452" t="s">
        <v>93</v>
      </c>
      <c r="B14452" t="s">
        <v>187</v>
      </c>
      <c r="C14452" t="s">
        <v>192</v>
      </c>
      <c r="D14452" t="s">
        <v>155</v>
      </c>
      <c r="E14452" s="3" t="str">
        <f>VLOOKUP(A14452,Respondents!A:B,2,FALSE)</f>
        <v>Regulators and Audit Oversight Authorities</v>
      </c>
      <c r="F14452" s="3" t="str">
        <f>VLOOKUP(A14452,Respondents!A:C,3,FALSE)</f>
        <v>Regulators and Audit Oversight Authorities</v>
      </c>
      <c r="G14452" s="3">
        <f t="shared" si="602"/>
        <v>1</v>
      </c>
      <c r="H14452" s="3">
        <f t="shared" si="603"/>
        <v>0</v>
      </c>
    </row>
    <row r="14453" spans="1:8" x14ac:dyDescent="0.3">
      <c r="A14453" t="s">
        <v>93</v>
      </c>
      <c r="B14453" t="s">
        <v>187</v>
      </c>
      <c r="C14453" t="s">
        <v>193</v>
      </c>
      <c r="D14453" t="s">
        <v>159</v>
      </c>
      <c r="E14453" s="3" t="str">
        <f>VLOOKUP(A14453,Respondents!A:B,2,FALSE)</f>
        <v>Regulators and Audit Oversight Authorities</v>
      </c>
      <c r="F14453" s="3" t="str">
        <f>VLOOKUP(A14453,Respondents!A:C,3,FALSE)</f>
        <v>Regulators and Audit Oversight Authorities</v>
      </c>
      <c r="G14453" s="3">
        <f t="shared" si="602"/>
        <v>1</v>
      </c>
      <c r="H14453" s="3">
        <f t="shared" si="603"/>
        <v>1</v>
      </c>
    </row>
    <row r="14454" spans="1:8" x14ac:dyDescent="0.3">
      <c r="A14454" t="s">
        <v>93</v>
      </c>
      <c r="B14454" t="s">
        <v>187</v>
      </c>
      <c r="C14454" t="s">
        <v>194</v>
      </c>
      <c r="D14454" t="s">
        <v>155</v>
      </c>
      <c r="E14454" s="3" t="str">
        <f>VLOOKUP(A14454,Respondents!A:B,2,FALSE)</f>
        <v>Regulators and Audit Oversight Authorities</v>
      </c>
      <c r="F14454" s="3" t="str">
        <f>VLOOKUP(A14454,Respondents!A:C,3,FALSE)</f>
        <v>Regulators and Audit Oversight Authorities</v>
      </c>
      <c r="G14454" s="3">
        <f t="shared" si="602"/>
        <v>2</v>
      </c>
      <c r="H14454" s="3">
        <f t="shared" si="603"/>
        <v>0</v>
      </c>
    </row>
    <row r="14455" spans="1:8" x14ac:dyDescent="0.3">
      <c r="A14455" t="s">
        <v>93</v>
      </c>
      <c r="B14455" t="s">
        <v>187</v>
      </c>
      <c r="C14455" t="s">
        <v>329</v>
      </c>
      <c r="D14455" t="s">
        <v>155</v>
      </c>
      <c r="E14455" s="3" t="str">
        <f>VLOOKUP(A14455,Respondents!A:B,2,FALSE)</f>
        <v>Regulators and Audit Oversight Authorities</v>
      </c>
      <c r="F14455" s="3" t="str">
        <f>VLOOKUP(A14455,Respondents!A:C,3,FALSE)</f>
        <v>Regulators and Audit Oversight Authorities</v>
      </c>
      <c r="G14455" s="3">
        <f t="shared" si="602"/>
        <v>2</v>
      </c>
      <c r="H14455" s="3">
        <f t="shared" si="603"/>
        <v>0</v>
      </c>
    </row>
    <row r="14456" spans="1:8" x14ac:dyDescent="0.3">
      <c r="A14456" t="s">
        <v>93</v>
      </c>
      <c r="B14456" t="s">
        <v>187</v>
      </c>
      <c r="C14456" t="s">
        <v>330</v>
      </c>
      <c r="D14456" t="s">
        <v>155</v>
      </c>
      <c r="E14456" s="3" t="str">
        <f>VLOOKUP(A14456,Respondents!A:B,2,FALSE)</f>
        <v>Regulators and Audit Oversight Authorities</v>
      </c>
      <c r="F14456" s="3" t="str">
        <f>VLOOKUP(A14456,Respondents!A:C,3,FALSE)</f>
        <v>Regulators and Audit Oversight Authorities</v>
      </c>
      <c r="G14456" s="3">
        <f t="shared" si="602"/>
        <v>2</v>
      </c>
      <c r="H14456" s="3">
        <f t="shared" si="603"/>
        <v>0</v>
      </c>
    </row>
    <row r="14457" spans="1:8" x14ac:dyDescent="0.3">
      <c r="A14457" t="s">
        <v>93</v>
      </c>
      <c r="B14457" t="s">
        <v>187</v>
      </c>
      <c r="C14457" t="s">
        <v>195</v>
      </c>
      <c r="D14457" t="s">
        <v>155</v>
      </c>
      <c r="E14457" s="3" t="str">
        <f>VLOOKUP(A14457,Respondents!A:B,2,FALSE)</f>
        <v>Regulators and Audit Oversight Authorities</v>
      </c>
      <c r="F14457" s="3" t="str">
        <f>VLOOKUP(A14457,Respondents!A:C,3,FALSE)</f>
        <v>Regulators and Audit Oversight Authorities</v>
      </c>
      <c r="G14457" s="3">
        <f t="shared" si="602"/>
        <v>2</v>
      </c>
      <c r="H14457" s="3">
        <f t="shared" si="603"/>
        <v>0</v>
      </c>
    </row>
    <row r="14458" spans="1:8" x14ac:dyDescent="0.3">
      <c r="A14458" t="s">
        <v>93</v>
      </c>
      <c r="B14458" t="s">
        <v>187</v>
      </c>
      <c r="C14458" t="s">
        <v>196</v>
      </c>
      <c r="D14458" t="s">
        <v>155</v>
      </c>
      <c r="E14458" s="3" t="str">
        <f>VLOOKUP(A14458,Respondents!A:B,2,FALSE)</f>
        <v>Regulators and Audit Oversight Authorities</v>
      </c>
      <c r="F14458" s="3" t="str">
        <f>VLOOKUP(A14458,Respondents!A:C,3,FALSE)</f>
        <v>Regulators and Audit Oversight Authorities</v>
      </c>
      <c r="G14458" s="3">
        <f t="shared" si="602"/>
        <v>2</v>
      </c>
      <c r="H14458" s="3">
        <f t="shared" si="603"/>
        <v>0</v>
      </c>
    </row>
    <row r="14459" spans="1:8" x14ac:dyDescent="0.3">
      <c r="A14459" t="s">
        <v>93</v>
      </c>
      <c r="B14459" t="s">
        <v>187</v>
      </c>
      <c r="C14459" t="s">
        <v>197</v>
      </c>
      <c r="D14459" t="s">
        <v>155</v>
      </c>
      <c r="E14459" s="3" t="str">
        <f>VLOOKUP(A14459,Respondents!A:B,2,FALSE)</f>
        <v>Regulators and Audit Oversight Authorities</v>
      </c>
      <c r="F14459" s="3" t="str">
        <f>VLOOKUP(A14459,Respondents!A:C,3,FALSE)</f>
        <v>Regulators and Audit Oversight Authorities</v>
      </c>
      <c r="G14459" s="3">
        <f t="shared" si="602"/>
        <v>2</v>
      </c>
      <c r="H14459" s="3">
        <f t="shared" si="603"/>
        <v>0</v>
      </c>
    </row>
    <row r="14460" spans="1:8" x14ac:dyDescent="0.3">
      <c r="A14460" t="s">
        <v>93</v>
      </c>
      <c r="B14460" t="s">
        <v>187</v>
      </c>
      <c r="C14460" t="s">
        <v>198</v>
      </c>
      <c r="D14460" t="s">
        <v>155</v>
      </c>
      <c r="E14460" s="3" t="str">
        <f>VLOOKUP(A14460,Respondents!A:B,2,FALSE)</f>
        <v>Regulators and Audit Oversight Authorities</v>
      </c>
      <c r="F14460" s="3" t="str">
        <f>VLOOKUP(A14460,Respondents!A:C,3,FALSE)</f>
        <v>Regulators and Audit Oversight Authorities</v>
      </c>
      <c r="G14460" s="3">
        <f t="shared" si="602"/>
        <v>2</v>
      </c>
      <c r="H14460" s="3">
        <f t="shared" si="603"/>
        <v>0</v>
      </c>
    </row>
    <row r="14461" spans="1:8" x14ac:dyDescent="0.3">
      <c r="A14461" t="s">
        <v>93</v>
      </c>
      <c r="B14461" t="s">
        <v>199</v>
      </c>
      <c r="C14461" t="s">
        <v>200</v>
      </c>
      <c r="D14461" t="s">
        <v>155</v>
      </c>
      <c r="E14461" s="3" t="str">
        <f>VLOOKUP(A14461,Respondents!A:B,2,FALSE)</f>
        <v>Regulators and Audit Oversight Authorities</v>
      </c>
      <c r="F14461" s="3" t="str">
        <f>VLOOKUP(A14461,Respondents!A:C,3,FALSE)</f>
        <v>Regulators and Audit Oversight Authorities</v>
      </c>
      <c r="G14461" s="3">
        <f t="shared" si="602"/>
        <v>1</v>
      </c>
      <c r="H14461" s="3">
        <f t="shared" si="603"/>
        <v>0</v>
      </c>
    </row>
    <row r="14462" spans="1:8" x14ac:dyDescent="0.3">
      <c r="A14462" t="s">
        <v>93</v>
      </c>
      <c r="B14462" t="s">
        <v>199</v>
      </c>
      <c r="C14462" t="s">
        <v>201</v>
      </c>
      <c r="D14462" t="s">
        <v>155</v>
      </c>
      <c r="E14462" s="3" t="str">
        <f>VLOOKUP(A14462,Respondents!A:B,2,FALSE)</f>
        <v>Regulators and Audit Oversight Authorities</v>
      </c>
      <c r="F14462" s="3" t="str">
        <f>VLOOKUP(A14462,Respondents!A:C,3,FALSE)</f>
        <v>Regulators and Audit Oversight Authorities</v>
      </c>
      <c r="G14462" s="3">
        <f t="shared" si="602"/>
        <v>1</v>
      </c>
      <c r="H14462" s="3">
        <f t="shared" si="603"/>
        <v>0</v>
      </c>
    </row>
    <row r="14463" spans="1:8" x14ac:dyDescent="0.3">
      <c r="A14463" t="s">
        <v>93</v>
      </c>
      <c r="B14463" t="s">
        <v>199</v>
      </c>
      <c r="C14463" t="s">
        <v>202</v>
      </c>
      <c r="D14463" t="s">
        <v>155</v>
      </c>
      <c r="E14463" s="3" t="str">
        <f>VLOOKUP(A14463,Respondents!A:B,2,FALSE)</f>
        <v>Regulators and Audit Oversight Authorities</v>
      </c>
      <c r="F14463" s="3" t="str">
        <f>VLOOKUP(A14463,Respondents!A:C,3,FALSE)</f>
        <v>Regulators and Audit Oversight Authorities</v>
      </c>
      <c r="G14463" s="3">
        <f t="shared" si="602"/>
        <v>1</v>
      </c>
      <c r="H14463" s="3">
        <f t="shared" si="603"/>
        <v>0</v>
      </c>
    </row>
    <row r="14464" spans="1:8" x14ac:dyDescent="0.3">
      <c r="A14464" t="s">
        <v>93</v>
      </c>
      <c r="B14464" t="s">
        <v>199</v>
      </c>
      <c r="C14464" t="s">
        <v>203</v>
      </c>
      <c r="D14464" t="s">
        <v>155</v>
      </c>
      <c r="E14464" s="3" t="str">
        <f>VLOOKUP(A14464,Respondents!A:B,2,FALSE)</f>
        <v>Regulators and Audit Oversight Authorities</v>
      </c>
      <c r="F14464" s="3" t="str">
        <f>VLOOKUP(A14464,Respondents!A:C,3,FALSE)</f>
        <v>Regulators and Audit Oversight Authorities</v>
      </c>
      <c r="G14464" s="3">
        <f t="shared" si="602"/>
        <v>1</v>
      </c>
      <c r="H14464" s="3">
        <f t="shared" si="603"/>
        <v>0</v>
      </c>
    </row>
    <row r="14465" spans="1:8" x14ac:dyDescent="0.3">
      <c r="A14465" t="s">
        <v>93</v>
      </c>
      <c r="B14465" t="s">
        <v>199</v>
      </c>
      <c r="C14465" t="s">
        <v>204</v>
      </c>
      <c r="D14465" t="s">
        <v>155</v>
      </c>
      <c r="E14465" s="3" t="str">
        <f>VLOOKUP(A14465,Respondents!A:B,2,FALSE)</f>
        <v>Regulators and Audit Oversight Authorities</v>
      </c>
      <c r="F14465" s="3" t="str">
        <f>VLOOKUP(A14465,Respondents!A:C,3,FALSE)</f>
        <v>Regulators and Audit Oversight Authorities</v>
      </c>
      <c r="G14465" s="3">
        <f t="shared" si="602"/>
        <v>1</v>
      </c>
      <c r="H14465" s="3">
        <f t="shared" si="603"/>
        <v>0</v>
      </c>
    </row>
    <row r="14466" spans="1:8" x14ac:dyDescent="0.3">
      <c r="A14466" t="s">
        <v>93</v>
      </c>
      <c r="B14466" t="s">
        <v>199</v>
      </c>
      <c r="C14466" t="s">
        <v>205</v>
      </c>
      <c r="D14466" t="s">
        <v>159</v>
      </c>
      <c r="E14466" s="3" t="str">
        <f>VLOOKUP(A14466,Respondents!A:B,2,FALSE)</f>
        <v>Regulators and Audit Oversight Authorities</v>
      </c>
      <c r="F14466" s="3" t="str">
        <f>VLOOKUP(A14466,Respondents!A:C,3,FALSE)</f>
        <v>Regulators and Audit Oversight Authorities</v>
      </c>
      <c r="G14466" s="3">
        <f t="shared" si="602"/>
        <v>1</v>
      </c>
      <c r="H14466" s="3">
        <f t="shared" si="603"/>
        <v>1</v>
      </c>
    </row>
    <row r="14467" spans="1:8" x14ac:dyDescent="0.3">
      <c r="A14467" t="s">
        <v>93</v>
      </c>
      <c r="B14467" t="s">
        <v>199</v>
      </c>
      <c r="C14467" t="s">
        <v>270</v>
      </c>
      <c r="D14467" t="s">
        <v>155</v>
      </c>
      <c r="E14467" s="3" t="str">
        <f>VLOOKUP(A14467,Respondents!A:B,2,FALSE)</f>
        <v>Regulators and Audit Oversight Authorities</v>
      </c>
      <c r="F14467" s="3" t="str">
        <f>VLOOKUP(A14467,Respondents!A:C,3,FALSE)</f>
        <v>Regulators and Audit Oversight Authorities</v>
      </c>
      <c r="G14467" s="3">
        <f t="shared" si="602"/>
        <v>2</v>
      </c>
      <c r="H14467" s="3">
        <f t="shared" si="603"/>
        <v>0</v>
      </c>
    </row>
    <row r="14468" spans="1:8" x14ac:dyDescent="0.3">
      <c r="A14468" t="s">
        <v>93</v>
      </c>
      <c r="B14468" t="s">
        <v>199</v>
      </c>
      <c r="C14468" t="s">
        <v>206</v>
      </c>
      <c r="D14468" t="s">
        <v>155</v>
      </c>
      <c r="E14468" s="3" t="str">
        <f>VLOOKUP(A14468,Respondents!A:B,2,FALSE)</f>
        <v>Regulators and Audit Oversight Authorities</v>
      </c>
      <c r="F14468" s="3" t="str">
        <f>VLOOKUP(A14468,Respondents!A:C,3,FALSE)</f>
        <v>Regulators and Audit Oversight Authorities</v>
      </c>
      <c r="G14468" s="3">
        <f t="shared" si="602"/>
        <v>2</v>
      </c>
      <c r="H14468" s="3">
        <f t="shared" si="603"/>
        <v>0</v>
      </c>
    </row>
    <row r="14469" spans="1:8" x14ac:dyDescent="0.3">
      <c r="A14469" t="s">
        <v>93</v>
      </c>
      <c r="B14469" t="s">
        <v>199</v>
      </c>
      <c r="C14469" t="s">
        <v>207</v>
      </c>
      <c r="D14469" t="s">
        <v>155</v>
      </c>
      <c r="E14469" s="3" t="str">
        <f>VLOOKUP(A14469,Respondents!A:B,2,FALSE)</f>
        <v>Regulators and Audit Oversight Authorities</v>
      </c>
      <c r="F14469" s="3" t="str">
        <f>VLOOKUP(A14469,Respondents!A:C,3,FALSE)</f>
        <v>Regulators and Audit Oversight Authorities</v>
      </c>
      <c r="G14469" s="3">
        <f t="shared" si="602"/>
        <v>2</v>
      </c>
      <c r="H14469" s="3">
        <f t="shared" si="603"/>
        <v>0</v>
      </c>
    </row>
    <row r="14470" spans="1:8" x14ac:dyDescent="0.3">
      <c r="A14470" t="s">
        <v>93</v>
      </c>
      <c r="B14470" t="s">
        <v>243</v>
      </c>
      <c r="C14470" t="s">
        <v>244</v>
      </c>
      <c r="D14470" t="s">
        <v>155</v>
      </c>
      <c r="E14470" s="3" t="str">
        <f>VLOOKUP(A14470,Respondents!A:B,2,FALSE)</f>
        <v>Regulators and Audit Oversight Authorities</v>
      </c>
      <c r="F14470" s="3" t="str">
        <f>VLOOKUP(A14470,Respondents!A:C,3,FALSE)</f>
        <v>Regulators and Audit Oversight Authorities</v>
      </c>
      <c r="G14470" s="3">
        <f t="shared" si="602"/>
        <v>1</v>
      </c>
      <c r="H14470" s="3">
        <f t="shared" si="603"/>
        <v>0</v>
      </c>
    </row>
    <row r="14471" spans="1:8" x14ac:dyDescent="0.3">
      <c r="A14471" t="s">
        <v>93</v>
      </c>
      <c r="B14471" t="s">
        <v>243</v>
      </c>
      <c r="C14471" t="s">
        <v>245</v>
      </c>
      <c r="D14471" t="s">
        <v>155</v>
      </c>
      <c r="E14471" s="3" t="str">
        <f>VLOOKUP(A14471,Respondents!A:B,2,FALSE)</f>
        <v>Regulators and Audit Oversight Authorities</v>
      </c>
      <c r="F14471" s="3" t="str">
        <f>VLOOKUP(A14471,Respondents!A:C,3,FALSE)</f>
        <v>Regulators and Audit Oversight Authorities</v>
      </c>
      <c r="G14471" s="3">
        <f t="shared" si="602"/>
        <v>1</v>
      </c>
      <c r="H14471" s="3">
        <f t="shared" si="603"/>
        <v>0</v>
      </c>
    </row>
    <row r="14472" spans="1:8" x14ac:dyDescent="0.3">
      <c r="A14472" t="s">
        <v>93</v>
      </c>
      <c r="B14472" t="s">
        <v>243</v>
      </c>
      <c r="C14472" t="s">
        <v>246</v>
      </c>
      <c r="D14472" t="s">
        <v>155</v>
      </c>
      <c r="E14472" s="3" t="str">
        <f>VLOOKUP(A14472,Respondents!A:B,2,FALSE)</f>
        <v>Regulators and Audit Oversight Authorities</v>
      </c>
      <c r="F14472" s="3" t="str">
        <f>VLOOKUP(A14472,Respondents!A:C,3,FALSE)</f>
        <v>Regulators and Audit Oversight Authorities</v>
      </c>
      <c r="G14472" s="3">
        <f t="shared" si="602"/>
        <v>1</v>
      </c>
      <c r="H14472" s="3">
        <f t="shared" si="603"/>
        <v>0</v>
      </c>
    </row>
    <row r="14473" spans="1:8" x14ac:dyDescent="0.3">
      <c r="A14473" t="s">
        <v>93</v>
      </c>
      <c r="B14473" t="s">
        <v>243</v>
      </c>
      <c r="C14473" t="s">
        <v>247</v>
      </c>
      <c r="D14473" t="s">
        <v>155</v>
      </c>
      <c r="E14473" s="3" t="str">
        <f>VLOOKUP(A14473,Respondents!A:B,2,FALSE)</f>
        <v>Regulators and Audit Oversight Authorities</v>
      </c>
      <c r="F14473" s="3" t="str">
        <f>VLOOKUP(A14473,Respondents!A:C,3,FALSE)</f>
        <v>Regulators and Audit Oversight Authorities</v>
      </c>
      <c r="G14473" s="3">
        <f t="shared" si="602"/>
        <v>1</v>
      </c>
      <c r="H14473" s="3">
        <f t="shared" si="603"/>
        <v>0</v>
      </c>
    </row>
    <row r="14474" spans="1:8" x14ac:dyDescent="0.3">
      <c r="A14474" t="s">
        <v>93</v>
      </c>
      <c r="B14474" t="s">
        <v>243</v>
      </c>
      <c r="C14474" t="s">
        <v>248</v>
      </c>
      <c r="D14474" t="s">
        <v>155</v>
      </c>
      <c r="E14474" s="3" t="str">
        <f>VLOOKUP(A14474,Respondents!A:B,2,FALSE)</f>
        <v>Regulators and Audit Oversight Authorities</v>
      </c>
      <c r="F14474" s="3" t="str">
        <f>VLOOKUP(A14474,Respondents!A:C,3,FALSE)</f>
        <v>Regulators and Audit Oversight Authorities</v>
      </c>
      <c r="G14474" s="3">
        <f t="shared" si="602"/>
        <v>1</v>
      </c>
      <c r="H14474" s="3">
        <f t="shared" si="603"/>
        <v>0</v>
      </c>
    </row>
    <row r="14475" spans="1:8" x14ac:dyDescent="0.3">
      <c r="A14475" t="s">
        <v>93</v>
      </c>
      <c r="B14475" t="s">
        <v>243</v>
      </c>
      <c r="C14475" t="s">
        <v>249</v>
      </c>
      <c r="D14475" t="s">
        <v>159</v>
      </c>
      <c r="E14475" s="3" t="str">
        <f>VLOOKUP(A14475,Respondents!A:B,2,FALSE)</f>
        <v>Regulators and Audit Oversight Authorities</v>
      </c>
      <c r="F14475" s="3" t="str">
        <f>VLOOKUP(A14475,Respondents!A:C,3,FALSE)</f>
        <v>Regulators and Audit Oversight Authorities</v>
      </c>
      <c r="G14475" s="3">
        <f t="shared" si="602"/>
        <v>1</v>
      </c>
      <c r="H14475" s="3">
        <f t="shared" si="603"/>
        <v>1</v>
      </c>
    </row>
    <row r="14476" spans="1:8" x14ac:dyDescent="0.3">
      <c r="A14476" t="s">
        <v>93</v>
      </c>
      <c r="B14476" t="s">
        <v>243</v>
      </c>
      <c r="C14476" t="s">
        <v>331</v>
      </c>
      <c r="D14476" t="s">
        <v>155</v>
      </c>
      <c r="E14476" s="3" t="str">
        <f>VLOOKUP(A14476,Respondents!A:B,2,FALSE)</f>
        <v>Regulators and Audit Oversight Authorities</v>
      </c>
      <c r="F14476" s="3" t="str">
        <f>VLOOKUP(A14476,Respondents!A:C,3,FALSE)</f>
        <v>Regulators and Audit Oversight Authorities</v>
      </c>
      <c r="G14476" s="3">
        <f t="shared" si="602"/>
        <v>2</v>
      </c>
      <c r="H14476" s="3">
        <f t="shared" si="603"/>
        <v>0</v>
      </c>
    </row>
    <row r="14477" spans="1:8" x14ac:dyDescent="0.3">
      <c r="A14477" t="s">
        <v>93</v>
      </c>
      <c r="B14477" t="s">
        <v>243</v>
      </c>
      <c r="C14477" t="s">
        <v>332</v>
      </c>
      <c r="D14477" t="s">
        <v>155</v>
      </c>
      <c r="E14477" s="3" t="str">
        <f>VLOOKUP(A14477,Respondents!A:B,2,FALSE)</f>
        <v>Regulators and Audit Oversight Authorities</v>
      </c>
      <c r="F14477" s="3" t="str">
        <f>VLOOKUP(A14477,Respondents!A:C,3,FALSE)</f>
        <v>Regulators and Audit Oversight Authorities</v>
      </c>
      <c r="G14477" s="3">
        <f t="shared" si="602"/>
        <v>2</v>
      </c>
      <c r="H14477" s="3">
        <f t="shared" si="603"/>
        <v>0</v>
      </c>
    </row>
    <row r="14478" spans="1:8" x14ac:dyDescent="0.3">
      <c r="A14478" t="s">
        <v>93</v>
      </c>
      <c r="B14478" t="s">
        <v>243</v>
      </c>
      <c r="C14478" t="s">
        <v>333</v>
      </c>
      <c r="D14478" t="s">
        <v>155</v>
      </c>
      <c r="E14478" s="3" t="str">
        <f>VLOOKUP(A14478,Respondents!A:B,2,FALSE)</f>
        <v>Regulators and Audit Oversight Authorities</v>
      </c>
      <c r="F14478" s="3" t="str">
        <f>VLOOKUP(A14478,Respondents!A:C,3,FALSE)</f>
        <v>Regulators and Audit Oversight Authorities</v>
      </c>
      <c r="G14478" s="3">
        <f t="shared" si="602"/>
        <v>2</v>
      </c>
      <c r="H14478" s="3">
        <f t="shared" si="603"/>
        <v>0</v>
      </c>
    </row>
    <row r="14479" spans="1:8" x14ac:dyDescent="0.3">
      <c r="A14479" t="s">
        <v>93</v>
      </c>
      <c r="B14479" t="s">
        <v>250</v>
      </c>
      <c r="C14479" t="s">
        <v>251</v>
      </c>
      <c r="D14479" t="s">
        <v>155</v>
      </c>
      <c r="E14479" s="3" t="str">
        <f>VLOOKUP(A14479,Respondents!A:B,2,FALSE)</f>
        <v>Regulators and Audit Oversight Authorities</v>
      </c>
      <c r="F14479" s="3" t="str">
        <f>VLOOKUP(A14479,Respondents!A:C,3,FALSE)</f>
        <v>Regulators and Audit Oversight Authorities</v>
      </c>
      <c r="G14479" s="3">
        <f t="shared" si="602"/>
        <v>1</v>
      </c>
      <c r="H14479" s="3">
        <f t="shared" si="603"/>
        <v>0</v>
      </c>
    </row>
    <row r="14480" spans="1:8" x14ac:dyDescent="0.3">
      <c r="A14480" t="s">
        <v>93</v>
      </c>
      <c r="B14480" t="s">
        <v>250</v>
      </c>
      <c r="C14480" t="s">
        <v>252</v>
      </c>
      <c r="D14480" t="s">
        <v>155</v>
      </c>
      <c r="E14480" s="3" t="str">
        <f>VLOOKUP(A14480,Respondents!A:B,2,FALSE)</f>
        <v>Regulators and Audit Oversight Authorities</v>
      </c>
      <c r="F14480" s="3" t="str">
        <f>VLOOKUP(A14480,Respondents!A:C,3,FALSE)</f>
        <v>Regulators and Audit Oversight Authorities</v>
      </c>
      <c r="G14480" s="3">
        <f t="shared" si="602"/>
        <v>1</v>
      </c>
      <c r="H14480" s="3">
        <f t="shared" si="603"/>
        <v>0</v>
      </c>
    </row>
    <row r="14481" spans="1:8" x14ac:dyDescent="0.3">
      <c r="A14481" t="s">
        <v>93</v>
      </c>
      <c r="B14481" t="s">
        <v>250</v>
      </c>
      <c r="C14481" t="s">
        <v>253</v>
      </c>
      <c r="D14481" t="s">
        <v>155</v>
      </c>
      <c r="E14481" s="3" t="str">
        <f>VLOOKUP(A14481,Respondents!A:B,2,FALSE)</f>
        <v>Regulators and Audit Oversight Authorities</v>
      </c>
      <c r="F14481" s="3" t="str">
        <f>VLOOKUP(A14481,Respondents!A:C,3,FALSE)</f>
        <v>Regulators and Audit Oversight Authorities</v>
      </c>
      <c r="G14481" s="3">
        <f t="shared" si="602"/>
        <v>1</v>
      </c>
      <c r="H14481" s="3">
        <f t="shared" si="603"/>
        <v>0</v>
      </c>
    </row>
    <row r="14482" spans="1:8" x14ac:dyDescent="0.3">
      <c r="A14482" t="s">
        <v>93</v>
      </c>
      <c r="B14482" t="s">
        <v>250</v>
      </c>
      <c r="C14482" t="s">
        <v>254</v>
      </c>
      <c r="D14482" t="s">
        <v>155</v>
      </c>
      <c r="E14482" s="3" t="str">
        <f>VLOOKUP(A14482,Respondents!A:B,2,FALSE)</f>
        <v>Regulators and Audit Oversight Authorities</v>
      </c>
      <c r="F14482" s="3" t="str">
        <f>VLOOKUP(A14482,Respondents!A:C,3,FALSE)</f>
        <v>Regulators and Audit Oversight Authorities</v>
      </c>
      <c r="G14482" s="3">
        <f t="shared" si="602"/>
        <v>1</v>
      </c>
      <c r="H14482" s="3">
        <f t="shared" si="603"/>
        <v>0</v>
      </c>
    </row>
    <row r="14483" spans="1:8" x14ac:dyDescent="0.3">
      <c r="A14483" t="s">
        <v>93</v>
      </c>
      <c r="B14483" t="s">
        <v>250</v>
      </c>
      <c r="C14483" t="s">
        <v>255</v>
      </c>
      <c r="D14483" t="s">
        <v>155</v>
      </c>
      <c r="E14483" s="3" t="str">
        <f>VLOOKUP(A14483,Respondents!A:B,2,FALSE)</f>
        <v>Regulators and Audit Oversight Authorities</v>
      </c>
      <c r="F14483" s="3" t="str">
        <f>VLOOKUP(A14483,Respondents!A:C,3,FALSE)</f>
        <v>Regulators and Audit Oversight Authorities</v>
      </c>
      <c r="G14483" s="3">
        <f t="shared" si="602"/>
        <v>1</v>
      </c>
      <c r="H14483" s="3">
        <f t="shared" si="603"/>
        <v>0</v>
      </c>
    </row>
    <row r="14484" spans="1:8" x14ac:dyDescent="0.3">
      <c r="A14484" t="s">
        <v>93</v>
      </c>
      <c r="B14484" t="s">
        <v>250</v>
      </c>
      <c r="C14484" t="s">
        <v>256</v>
      </c>
      <c r="D14484" t="s">
        <v>159</v>
      </c>
      <c r="E14484" s="3" t="str">
        <f>VLOOKUP(A14484,Respondents!A:B,2,FALSE)</f>
        <v>Regulators and Audit Oversight Authorities</v>
      </c>
      <c r="F14484" s="3" t="str">
        <f>VLOOKUP(A14484,Respondents!A:C,3,FALSE)</f>
        <v>Regulators and Audit Oversight Authorities</v>
      </c>
      <c r="G14484" s="3">
        <f t="shared" si="602"/>
        <v>1</v>
      </c>
      <c r="H14484" s="3">
        <f t="shared" si="603"/>
        <v>1</v>
      </c>
    </row>
    <row r="14485" spans="1:8" x14ac:dyDescent="0.3">
      <c r="A14485" t="s">
        <v>93</v>
      </c>
      <c r="B14485" t="s">
        <v>250</v>
      </c>
      <c r="C14485" t="s">
        <v>334</v>
      </c>
      <c r="D14485" t="s">
        <v>155</v>
      </c>
      <c r="E14485" s="3" t="str">
        <f>VLOOKUP(A14485,Respondents!A:B,2,FALSE)</f>
        <v>Regulators and Audit Oversight Authorities</v>
      </c>
      <c r="F14485" s="3" t="str">
        <f>VLOOKUP(A14485,Respondents!A:C,3,FALSE)</f>
        <v>Regulators and Audit Oversight Authorities</v>
      </c>
      <c r="G14485" s="3">
        <f t="shared" si="602"/>
        <v>2</v>
      </c>
      <c r="H14485" s="3">
        <f t="shared" si="603"/>
        <v>0</v>
      </c>
    </row>
    <row r="14486" spans="1:8" x14ac:dyDescent="0.3">
      <c r="A14486" t="s">
        <v>93</v>
      </c>
      <c r="B14486" t="s">
        <v>250</v>
      </c>
      <c r="C14486" t="s">
        <v>335</v>
      </c>
      <c r="D14486" t="s">
        <v>155</v>
      </c>
      <c r="E14486" s="3" t="str">
        <f>VLOOKUP(A14486,Respondents!A:B,2,FALSE)</f>
        <v>Regulators and Audit Oversight Authorities</v>
      </c>
      <c r="F14486" s="3" t="str">
        <f>VLOOKUP(A14486,Respondents!A:C,3,FALSE)</f>
        <v>Regulators and Audit Oversight Authorities</v>
      </c>
      <c r="G14486" s="3">
        <f t="shared" si="602"/>
        <v>2</v>
      </c>
      <c r="H14486" s="3">
        <f t="shared" si="603"/>
        <v>0</v>
      </c>
    </row>
    <row r="14487" spans="1:8" x14ac:dyDescent="0.3">
      <c r="A14487" t="s">
        <v>93</v>
      </c>
      <c r="B14487" t="s">
        <v>250</v>
      </c>
      <c r="C14487" t="s">
        <v>336</v>
      </c>
      <c r="D14487" t="s">
        <v>155</v>
      </c>
      <c r="E14487" s="3" t="str">
        <f>VLOOKUP(A14487,Respondents!A:B,2,FALSE)</f>
        <v>Regulators and Audit Oversight Authorities</v>
      </c>
      <c r="F14487" s="3" t="str">
        <f>VLOOKUP(A14487,Respondents!A:C,3,FALSE)</f>
        <v>Regulators and Audit Oversight Authorities</v>
      </c>
      <c r="G14487" s="3">
        <f t="shared" si="602"/>
        <v>2</v>
      </c>
      <c r="H14487" s="3">
        <f t="shared" si="603"/>
        <v>0</v>
      </c>
    </row>
    <row r="14488" spans="1:8" x14ac:dyDescent="0.3">
      <c r="A14488" t="s">
        <v>93</v>
      </c>
      <c r="B14488" t="s">
        <v>250</v>
      </c>
      <c r="C14488" t="s">
        <v>337</v>
      </c>
      <c r="D14488" t="s">
        <v>155</v>
      </c>
      <c r="E14488" s="3" t="str">
        <f>VLOOKUP(A14488,Respondents!A:B,2,FALSE)</f>
        <v>Regulators and Audit Oversight Authorities</v>
      </c>
      <c r="F14488" s="3" t="str">
        <f>VLOOKUP(A14488,Respondents!A:C,3,FALSE)</f>
        <v>Regulators and Audit Oversight Authorities</v>
      </c>
      <c r="G14488" s="3">
        <f t="shared" si="602"/>
        <v>2</v>
      </c>
      <c r="H14488" s="3">
        <f t="shared" si="603"/>
        <v>0</v>
      </c>
    </row>
    <row r="14489" spans="1:8" x14ac:dyDescent="0.3">
      <c r="A14489" t="s">
        <v>93</v>
      </c>
      <c r="B14489" t="s">
        <v>250</v>
      </c>
      <c r="C14489" t="s">
        <v>386</v>
      </c>
      <c r="D14489" t="s">
        <v>155</v>
      </c>
      <c r="E14489" s="3" t="str">
        <f>VLOOKUP(A14489,Respondents!A:B,2,FALSE)</f>
        <v>Regulators and Audit Oversight Authorities</v>
      </c>
      <c r="F14489" s="3" t="str">
        <f>VLOOKUP(A14489,Respondents!A:C,3,FALSE)</f>
        <v>Regulators and Audit Oversight Authorities</v>
      </c>
      <c r="G14489" s="3">
        <f t="shared" si="602"/>
        <v>2</v>
      </c>
      <c r="H14489" s="3">
        <f t="shared" si="603"/>
        <v>0</v>
      </c>
    </row>
    <row r="14490" spans="1:8" x14ac:dyDescent="0.3">
      <c r="A14490" t="s">
        <v>93</v>
      </c>
      <c r="B14490" t="s">
        <v>250</v>
      </c>
      <c r="C14490" t="s">
        <v>338</v>
      </c>
      <c r="D14490" t="s">
        <v>155</v>
      </c>
      <c r="E14490" s="3" t="str">
        <f>VLOOKUP(A14490,Respondents!A:B,2,FALSE)</f>
        <v>Regulators and Audit Oversight Authorities</v>
      </c>
      <c r="F14490" s="3" t="str">
        <f>VLOOKUP(A14490,Respondents!A:C,3,FALSE)</f>
        <v>Regulators and Audit Oversight Authorities</v>
      </c>
      <c r="G14490" s="3">
        <f t="shared" si="602"/>
        <v>2</v>
      </c>
      <c r="H14490" s="3">
        <f t="shared" si="603"/>
        <v>0</v>
      </c>
    </row>
    <row r="14491" spans="1:8" x14ac:dyDescent="0.3">
      <c r="A14491" t="s">
        <v>93</v>
      </c>
      <c r="B14491" t="s">
        <v>257</v>
      </c>
      <c r="C14491" t="s">
        <v>258</v>
      </c>
      <c r="D14491" t="s">
        <v>155</v>
      </c>
      <c r="E14491" s="3" t="str">
        <f>VLOOKUP(A14491,Respondents!A:B,2,FALSE)</f>
        <v>Regulators and Audit Oversight Authorities</v>
      </c>
      <c r="F14491" s="3" t="str">
        <f>VLOOKUP(A14491,Respondents!A:C,3,FALSE)</f>
        <v>Regulators and Audit Oversight Authorities</v>
      </c>
      <c r="G14491" s="3">
        <f t="shared" si="602"/>
        <v>1</v>
      </c>
      <c r="H14491" s="3">
        <f t="shared" si="603"/>
        <v>0</v>
      </c>
    </row>
    <row r="14492" spans="1:8" x14ac:dyDescent="0.3">
      <c r="A14492" t="s">
        <v>93</v>
      </c>
      <c r="B14492" t="s">
        <v>257</v>
      </c>
      <c r="C14492" t="s">
        <v>259</v>
      </c>
      <c r="D14492" t="s">
        <v>155</v>
      </c>
      <c r="E14492" s="3" t="str">
        <f>VLOOKUP(A14492,Respondents!A:B,2,FALSE)</f>
        <v>Regulators and Audit Oversight Authorities</v>
      </c>
      <c r="F14492" s="3" t="str">
        <f>VLOOKUP(A14492,Respondents!A:C,3,FALSE)</f>
        <v>Regulators and Audit Oversight Authorities</v>
      </c>
      <c r="G14492" s="3">
        <f t="shared" si="602"/>
        <v>1</v>
      </c>
      <c r="H14492" s="3">
        <f t="shared" si="603"/>
        <v>0</v>
      </c>
    </row>
    <row r="14493" spans="1:8" x14ac:dyDescent="0.3">
      <c r="A14493" t="s">
        <v>93</v>
      </c>
      <c r="B14493" t="s">
        <v>257</v>
      </c>
      <c r="C14493" t="s">
        <v>260</v>
      </c>
      <c r="D14493" t="s">
        <v>155</v>
      </c>
      <c r="E14493" s="3" t="str">
        <f>VLOOKUP(A14493,Respondents!A:B,2,FALSE)</f>
        <v>Regulators and Audit Oversight Authorities</v>
      </c>
      <c r="F14493" s="3" t="str">
        <f>VLOOKUP(A14493,Respondents!A:C,3,FALSE)</f>
        <v>Regulators and Audit Oversight Authorities</v>
      </c>
      <c r="G14493" s="3">
        <f t="shared" si="602"/>
        <v>1</v>
      </c>
      <c r="H14493" s="3">
        <f t="shared" si="603"/>
        <v>0</v>
      </c>
    </row>
    <row r="14494" spans="1:8" x14ac:dyDescent="0.3">
      <c r="A14494" t="s">
        <v>93</v>
      </c>
      <c r="B14494" t="s">
        <v>257</v>
      </c>
      <c r="C14494" t="s">
        <v>261</v>
      </c>
      <c r="D14494" t="s">
        <v>155</v>
      </c>
      <c r="E14494" s="3" t="str">
        <f>VLOOKUP(A14494,Respondents!A:B,2,FALSE)</f>
        <v>Regulators and Audit Oversight Authorities</v>
      </c>
      <c r="F14494" s="3" t="str">
        <f>VLOOKUP(A14494,Respondents!A:C,3,FALSE)</f>
        <v>Regulators and Audit Oversight Authorities</v>
      </c>
      <c r="G14494" s="3">
        <f t="shared" ref="G14494:G14557" si="604">IF(LEN(C14494)-LEN(SUBSTITUTE(C14494,".",""))&lt;=1,1,2)</f>
        <v>1</v>
      </c>
      <c r="H14494" s="3">
        <f t="shared" ref="H14494:H14557" si="605">IF(D14494="Yes",1,0)</f>
        <v>0</v>
      </c>
    </row>
    <row r="14495" spans="1:8" x14ac:dyDescent="0.3">
      <c r="A14495" t="s">
        <v>93</v>
      </c>
      <c r="B14495" t="s">
        <v>257</v>
      </c>
      <c r="C14495" t="s">
        <v>262</v>
      </c>
      <c r="D14495" t="s">
        <v>155</v>
      </c>
      <c r="E14495" s="3" t="str">
        <f>VLOOKUP(A14495,Respondents!A:B,2,FALSE)</f>
        <v>Regulators and Audit Oversight Authorities</v>
      </c>
      <c r="F14495" s="3" t="str">
        <f>VLOOKUP(A14495,Respondents!A:C,3,FALSE)</f>
        <v>Regulators and Audit Oversight Authorities</v>
      </c>
      <c r="G14495" s="3">
        <f t="shared" si="604"/>
        <v>1</v>
      </c>
      <c r="H14495" s="3">
        <f t="shared" si="605"/>
        <v>0</v>
      </c>
    </row>
    <row r="14496" spans="1:8" x14ac:dyDescent="0.3">
      <c r="A14496" t="s">
        <v>93</v>
      </c>
      <c r="B14496" t="s">
        <v>257</v>
      </c>
      <c r="C14496" t="s">
        <v>263</v>
      </c>
      <c r="D14496" t="s">
        <v>159</v>
      </c>
      <c r="E14496" s="3" t="str">
        <f>VLOOKUP(A14496,Respondents!A:B,2,FALSE)</f>
        <v>Regulators and Audit Oversight Authorities</v>
      </c>
      <c r="F14496" s="3" t="str">
        <f>VLOOKUP(A14496,Respondents!A:C,3,FALSE)</f>
        <v>Regulators and Audit Oversight Authorities</v>
      </c>
      <c r="G14496" s="3">
        <f t="shared" si="604"/>
        <v>1</v>
      </c>
      <c r="H14496" s="3">
        <f t="shared" si="605"/>
        <v>1</v>
      </c>
    </row>
    <row r="14497" spans="1:8" x14ac:dyDescent="0.3">
      <c r="A14497" t="s">
        <v>93</v>
      </c>
      <c r="B14497" t="s">
        <v>257</v>
      </c>
      <c r="C14497" t="s">
        <v>264</v>
      </c>
      <c r="D14497" t="s">
        <v>155</v>
      </c>
      <c r="E14497" s="3" t="str">
        <f>VLOOKUP(A14497,Respondents!A:B,2,FALSE)</f>
        <v>Regulators and Audit Oversight Authorities</v>
      </c>
      <c r="F14497" s="3" t="str">
        <f>VLOOKUP(A14497,Respondents!A:C,3,FALSE)</f>
        <v>Regulators and Audit Oversight Authorities</v>
      </c>
      <c r="G14497" s="3">
        <f t="shared" si="604"/>
        <v>2</v>
      </c>
      <c r="H14497" s="3">
        <f t="shared" si="605"/>
        <v>0</v>
      </c>
    </row>
    <row r="14498" spans="1:8" x14ac:dyDescent="0.3">
      <c r="A14498" t="s">
        <v>93</v>
      </c>
      <c r="B14498" t="s">
        <v>257</v>
      </c>
      <c r="C14498" t="s">
        <v>265</v>
      </c>
      <c r="D14498" t="s">
        <v>155</v>
      </c>
      <c r="E14498" s="3" t="str">
        <f>VLOOKUP(A14498,Respondents!A:B,2,FALSE)</f>
        <v>Regulators and Audit Oversight Authorities</v>
      </c>
      <c r="F14498" s="3" t="str">
        <f>VLOOKUP(A14498,Respondents!A:C,3,FALSE)</f>
        <v>Regulators and Audit Oversight Authorities</v>
      </c>
      <c r="G14498" s="3">
        <f t="shared" si="604"/>
        <v>2</v>
      </c>
      <c r="H14498" s="3">
        <f t="shared" si="605"/>
        <v>0</v>
      </c>
    </row>
    <row r="14499" spans="1:8" x14ac:dyDescent="0.3">
      <c r="A14499" t="s">
        <v>93</v>
      </c>
      <c r="B14499" t="s">
        <v>257</v>
      </c>
      <c r="C14499" t="s">
        <v>273</v>
      </c>
      <c r="D14499" t="s">
        <v>155</v>
      </c>
      <c r="E14499" s="3" t="str">
        <f>VLOOKUP(A14499,Respondents!A:B,2,FALSE)</f>
        <v>Regulators and Audit Oversight Authorities</v>
      </c>
      <c r="F14499" s="3" t="str">
        <f>VLOOKUP(A14499,Respondents!A:C,3,FALSE)</f>
        <v>Regulators and Audit Oversight Authorities</v>
      </c>
      <c r="G14499" s="3">
        <f t="shared" si="604"/>
        <v>2</v>
      </c>
      <c r="H14499" s="3">
        <f t="shared" si="605"/>
        <v>0</v>
      </c>
    </row>
    <row r="14500" spans="1:8" x14ac:dyDescent="0.3">
      <c r="A14500" t="s">
        <v>93</v>
      </c>
      <c r="B14500" t="s">
        <v>257</v>
      </c>
      <c r="C14500" t="s">
        <v>274</v>
      </c>
      <c r="D14500" t="s">
        <v>155</v>
      </c>
      <c r="E14500" s="3" t="str">
        <f>VLOOKUP(A14500,Respondents!A:B,2,FALSE)</f>
        <v>Regulators and Audit Oversight Authorities</v>
      </c>
      <c r="F14500" s="3" t="str">
        <f>VLOOKUP(A14500,Respondents!A:C,3,FALSE)</f>
        <v>Regulators and Audit Oversight Authorities</v>
      </c>
      <c r="G14500" s="3">
        <f t="shared" si="604"/>
        <v>2</v>
      </c>
      <c r="H14500" s="3">
        <f t="shared" si="605"/>
        <v>0</v>
      </c>
    </row>
    <row r="14501" spans="1:8" x14ac:dyDescent="0.3">
      <c r="A14501" t="s">
        <v>93</v>
      </c>
      <c r="B14501" t="s">
        <v>257</v>
      </c>
      <c r="C14501" t="s">
        <v>275</v>
      </c>
      <c r="D14501" t="s">
        <v>155</v>
      </c>
      <c r="E14501" s="3" t="str">
        <f>VLOOKUP(A14501,Respondents!A:B,2,FALSE)</f>
        <v>Regulators and Audit Oversight Authorities</v>
      </c>
      <c r="F14501" s="3" t="str">
        <f>VLOOKUP(A14501,Respondents!A:C,3,FALSE)</f>
        <v>Regulators and Audit Oversight Authorities</v>
      </c>
      <c r="G14501" s="3">
        <f t="shared" si="604"/>
        <v>2</v>
      </c>
      <c r="H14501" s="3">
        <f t="shared" si="605"/>
        <v>0</v>
      </c>
    </row>
    <row r="14502" spans="1:8" x14ac:dyDescent="0.3">
      <c r="A14502" t="s">
        <v>66</v>
      </c>
      <c r="B14502" t="s">
        <v>162</v>
      </c>
      <c r="C14502" t="s">
        <v>163</v>
      </c>
      <c r="D14502" t="s">
        <v>155</v>
      </c>
      <c r="E14502" s="3" t="str">
        <f>VLOOKUP(A14502,Respondents!A:B,2,FALSE)</f>
        <v>Other Respondents</v>
      </c>
      <c r="F14502" s="3" t="str">
        <f>VLOOKUP(A14502,Respondents!A:C,3,FALSE)</f>
        <v>Individuals and Others</v>
      </c>
      <c r="G14502" s="3">
        <f t="shared" si="604"/>
        <v>1</v>
      </c>
      <c r="H14502" s="3">
        <f t="shared" si="605"/>
        <v>0</v>
      </c>
    </row>
    <row r="14503" spans="1:8" x14ac:dyDescent="0.3">
      <c r="A14503" t="s">
        <v>66</v>
      </c>
      <c r="B14503" t="s">
        <v>162</v>
      </c>
      <c r="C14503" t="s">
        <v>164</v>
      </c>
      <c r="D14503" t="s">
        <v>155</v>
      </c>
      <c r="E14503" s="3" t="str">
        <f>VLOOKUP(A14503,Respondents!A:B,2,FALSE)</f>
        <v>Other Respondents</v>
      </c>
      <c r="F14503" s="3" t="str">
        <f>VLOOKUP(A14503,Respondents!A:C,3,FALSE)</f>
        <v>Individuals and Others</v>
      </c>
      <c r="G14503" s="3">
        <f t="shared" si="604"/>
        <v>1</v>
      </c>
      <c r="H14503" s="3">
        <f t="shared" si="605"/>
        <v>0</v>
      </c>
    </row>
    <row r="14504" spans="1:8" x14ac:dyDescent="0.3">
      <c r="A14504" t="s">
        <v>66</v>
      </c>
      <c r="B14504" t="s">
        <v>162</v>
      </c>
      <c r="C14504" t="s">
        <v>165</v>
      </c>
      <c r="D14504" t="s">
        <v>155</v>
      </c>
      <c r="E14504" s="3" t="str">
        <f>VLOOKUP(A14504,Respondents!A:B,2,FALSE)</f>
        <v>Other Respondents</v>
      </c>
      <c r="F14504" s="3" t="str">
        <f>VLOOKUP(A14504,Respondents!A:C,3,FALSE)</f>
        <v>Individuals and Others</v>
      </c>
      <c r="G14504" s="3">
        <f t="shared" si="604"/>
        <v>1</v>
      </c>
      <c r="H14504" s="3">
        <f t="shared" si="605"/>
        <v>0</v>
      </c>
    </row>
    <row r="14505" spans="1:8" x14ac:dyDescent="0.3">
      <c r="A14505" t="s">
        <v>66</v>
      </c>
      <c r="B14505" t="s">
        <v>162</v>
      </c>
      <c r="C14505" t="s">
        <v>166</v>
      </c>
      <c r="D14505" t="s">
        <v>155</v>
      </c>
      <c r="E14505" s="3" t="str">
        <f>VLOOKUP(A14505,Respondents!A:B,2,FALSE)</f>
        <v>Other Respondents</v>
      </c>
      <c r="F14505" s="3" t="str">
        <f>VLOOKUP(A14505,Respondents!A:C,3,FALSE)</f>
        <v>Individuals and Others</v>
      </c>
      <c r="G14505" s="3">
        <f t="shared" si="604"/>
        <v>1</v>
      </c>
      <c r="H14505" s="3">
        <f t="shared" si="605"/>
        <v>0</v>
      </c>
    </row>
    <row r="14506" spans="1:8" x14ac:dyDescent="0.3">
      <c r="A14506" t="s">
        <v>66</v>
      </c>
      <c r="B14506" t="s">
        <v>162</v>
      </c>
      <c r="C14506" t="s">
        <v>167</v>
      </c>
      <c r="D14506" t="s">
        <v>155</v>
      </c>
      <c r="E14506" s="3" t="str">
        <f>VLOOKUP(A14506,Respondents!A:B,2,FALSE)</f>
        <v>Other Respondents</v>
      </c>
      <c r="F14506" s="3" t="str">
        <f>VLOOKUP(A14506,Respondents!A:C,3,FALSE)</f>
        <v>Individuals and Others</v>
      </c>
      <c r="G14506" s="3">
        <f t="shared" si="604"/>
        <v>1</v>
      </c>
      <c r="H14506" s="3">
        <f t="shared" si="605"/>
        <v>0</v>
      </c>
    </row>
    <row r="14507" spans="1:8" x14ac:dyDescent="0.3">
      <c r="A14507" t="s">
        <v>66</v>
      </c>
      <c r="B14507" t="s">
        <v>162</v>
      </c>
      <c r="C14507" t="s">
        <v>168</v>
      </c>
      <c r="D14507" t="s">
        <v>159</v>
      </c>
      <c r="E14507" s="3" t="str">
        <f>VLOOKUP(A14507,Respondents!A:B,2,FALSE)</f>
        <v>Other Respondents</v>
      </c>
      <c r="F14507" s="3" t="str">
        <f>VLOOKUP(A14507,Respondents!A:C,3,FALSE)</f>
        <v>Individuals and Others</v>
      </c>
      <c r="G14507" s="3">
        <f t="shared" si="604"/>
        <v>1</v>
      </c>
      <c r="H14507" s="3">
        <f t="shared" si="605"/>
        <v>1</v>
      </c>
    </row>
    <row r="14508" spans="1:8" x14ac:dyDescent="0.3">
      <c r="A14508" t="s">
        <v>66</v>
      </c>
      <c r="B14508" t="s">
        <v>162</v>
      </c>
      <c r="C14508" t="s">
        <v>169</v>
      </c>
      <c r="D14508" t="s">
        <v>155</v>
      </c>
      <c r="E14508" s="3" t="str">
        <f>VLOOKUP(A14508,Respondents!A:B,2,FALSE)</f>
        <v>Other Respondents</v>
      </c>
      <c r="F14508" s="3" t="str">
        <f>VLOOKUP(A14508,Respondents!A:C,3,FALSE)</f>
        <v>Individuals and Others</v>
      </c>
      <c r="G14508" s="3">
        <f t="shared" si="604"/>
        <v>2</v>
      </c>
      <c r="H14508" s="3">
        <f t="shared" si="605"/>
        <v>0</v>
      </c>
    </row>
    <row r="14509" spans="1:8" x14ac:dyDescent="0.3">
      <c r="A14509" t="s">
        <v>66</v>
      </c>
      <c r="B14509" t="s">
        <v>162</v>
      </c>
      <c r="C14509" t="s">
        <v>170</v>
      </c>
      <c r="D14509" t="s">
        <v>155</v>
      </c>
      <c r="E14509" s="3" t="str">
        <f>VLOOKUP(A14509,Respondents!A:B,2,FALSE)</f>
        <v>Other Respondents</v>
      </c>
      <c r="F14509" s="3" t="str">
        <f>VLOOKUP(A14509,Respondents!A:C,3,FALSE)</f>
        <v>Individuals and Others</v>
      </c>
      <c r="G14509" s="3">
        <f t="shared" si="604"/>
        <v>2</v>
      </c>
      <c r="H14509" s="3">
        <f t="shared" si="605"/>
        <v>0</v>
      </c>
    </row>
    <row r="14510" spans="1:8" x14ac:dyDescent="0.3">
      <c r="A14510" t="s">
        <v>66</v>
      </c>
      <c r="B14510" t="s">
        <v>162</v>
      </c>
      <c r="C14510" t="s">
        <v>269</v>
      </c>
      <c r="D14510" t="s">
        <v>155</v>
      </c>
      <c r="E14510" s="3" t="str">
        <f>VLOOKUP(A14510,Respondents!A:B,2,FALSE)</f>
        <v>Other Respondents</v>
      </c>
      <c r="F14510" s="3" t="str">
        <f>VLOOKUP(A14510,Respondents!A:C,3,FALSE)</f>
        <v>Individuals and Others</v>
      </c>
      <c r="G14510" s="3">
        <f t="shared" si="604"/>
        <v>2</v>
      </c>
      <c r="H14510" s="3">
        <f t="shared" si="605"/>
        <v>0</v>
      </c>
    </row>
    <row r="14511" spans="1:8" x14ac:dyDescent="0.3">
      <c r="A14511" t="s">
        <v>66</v>
      </c>
      <c r="B14511" t="s">
        <v>162</v>
      </c>
      <c r="C14511" t="s">
        <v>171</v>
      </c>
      <c r="D14511" t="s">
        <v>155</v>
      </c>
      <c r="E14511" s="3" t="str">
        <f>VLOOKUP(A14511,Respondents!A:B,2,FALSE)</f>
        <v>Other Respondents</v>
      </c>
      <c r="F14511" s="3" t="str">
        <f>VLOOKUP(A14511,Respondents!A:C,3,FALSE)</f>
        <v>Individuals and Others</v>
      </c>
      <c r="G14511" s="3">
        <f t="shared" si="604"/>
        <v>2</v>
      </c>
      <c r="H14511" s="3">
        <f t="shared" si="605"/>
        <v>0</v>
      </c>
    </row>
    <row r="14512" spans="1:8" x14ac:dyDescent="0.3">
      <c r="A14512" t="s">
        <v>66</v>
      </c>
      <c r="B14512" t="s">
        <v>187</v>
      </c>
      <c r="C14512" t="s">
        <v>188</v>
      </c>
      <c r="D14512" t="s">
        <v>155</v>
      </c>
      <c r="E14512" s="3" t="str">
        <f>VLOOKUP(A14512,Respondents!A:B,2,FALSE)</f>
        <v>Other Respondents</v>
      </c>
      <c r="F14512" s="3" t="str">
        <f>VLOOKUP(A14512,Respondents!A:C,3,FALSE)</f>
        <v>Individuals and Others</v>
      </c>
      <c r="G14512" s="3">
        <f t="shared" si="604"/>
        <v>1</v>
      </c>
      <c r="H14512" s="3">
        <f t="shared" si="605"/>
        <v>0</v>
      </c>
    </row>
    <row r="14513" spans="1:8" x14ac:dyDescent="0.3">
      <c r="A14513" t="s">
        <v>66</v>
      </c>
      <c r="B14513" t="s">
        <v>187</v>
      </c>
      <c r="C14513" t="s">
        <v>189</v>
      </c>
      <c r="D14513" t="s">
        <v>155</v>
      </c>
      <c r="E14513" s="3" t="str">
        <f>VLOOKUP(A14513,Respondents!A:B,2,FALSE)</f>
        <v>Other Respondents</v>
      </c>
      <c r="F14513" s="3" t="str">
        <f>VLOOKUP(A14513,Respondents!A:C,3,FALSE)</f>
        <v>Individuals and Others</v>
      </c>
      <c r="G14513" s="3">
        <f t="shared" si="604"/>
        <v>1</v>
      </c>
      <c r="H14513" s="3">
        <f t="shared" si="605"/>
        <v>0</v>
      </c>
    </row>
    <row r="14514" spans="1:8" x14ac:dyDescent="0.3">
      <c r="A14514" t="s">
        <v>66</v>
      </c>
      <c r="B14514" t="s">
        <v>187</v>
      </c>
      <c r="C14514" t="s">
        <v>190</v>
      </c>
      <c r="D14514" t="s">
        <v>155</v>
      </c>
      <c r="E14514" s="3" t="str">
        <f>VLOOKUP(A14514,Respondents!A:B,2,FALSE)</f>
        <v>Other Respondents</v>
      </c>
      <c r="F14514" s="3" t="str">
        <f>VLOOKUP(A14514,Respondents!A:C,3,FALSE)</f>
        <v>Individuals and Others</v>
      </c>
      <c r="G14514" s="3">
        <f t="shared" si="604"/>
        <v>1</v>
      </c>
      <c r="H14514" s="3">
        <f t="shared" si="605"/>
        <v>0</v>
      </c>
    </row>
    <row r="14515" spans="1:8" x14ac:dyDescent="0.3">
      <c r="A14515" t="s">
        <v>66</v>
      </c>
      <c r="B14515" t="s">
        <v>187</v>
      </c>
      <c r="C14515" t="s">
        <v>191</v>
      </c>
      <c r="D14515" t="s">
        <v>159</v>
      </c>
      <c r="E14515" s="3" t="str">
        <f>VLOOKUP(A14515,Respondents!A:B,2,FALSE)</f>
        <v>Other Respondents</v>
      </c>
      <c r="F14515" s="3" t="str">
        <f>VLOOKUP(A14515,Respondents!A:C,3,FALSE)</f>
        <v>Individuals and Others</v>
      </c>
      <c r="G14515" s="3">
        <f t="shared" si="604"/>
        <v>1</v>
      </c>
      <c r="H14515" s="3">
        <f t="shared" si="605"/>
        <v>1</v>
      </c>
    </row>
    <row r="14516" spans="1:8" x14ac:dyDescent="0.3">
      <c r="A14516" t="s">
        <v>66</v>
      </c>
      <c r="B14516" t="s">
        <v>187</v>
      </c>
      <c r="C14516" t="s">
        <v>192</v>
      </c>
      <c r="D14516" t="s">
        <v>155</v>
      </c>
      <c r="E14516" s="3" t="str">
        <f>VLOOKUP(A14516,Respondents!A:B,2,FALSE)</f>
        <v>Other Respondents</v>
      </c>
      <c r="F14516" s="3" t="str">
        <f>VLOOKUP(A14516,Respondents!A:C,3,FALSE)</f>
        <v>Individuals and Others</v>
      </c>
      <c r="G14516" s="3">
        <f t="shared" si="604"/>
        <v>1</v>
      </c>
      <c r="H14516" s="3">
        <f t="shared" si="605"/>
        <v>0</v>
      </c>
    </row>
    <row r="14517" spans="1:8" x14ac:dyDescent="0.3">
      <c r="A14517" t="s">
        <v>66</v>
      </c>
      <c r="B14517" t="s">
        <v>187</v>
      </c>
      <c r="C14517" t="s">
        <v>193</v>
      </c>
      <c r="D14517" t="s">
        <v>155</v>
      </c>
      <c r="E14517" s="3" t="str">
        <f>VLOOKUP(A14517,Respondents!A:B,2,FALSE)</f>
        <v>Other Respondents</v>
      </c>
      <c r="F14517" s="3" t="str">
        <f>VLOOKUP(A14517,Respondents!A:C,3,FALSE)</f>
        <v>Individuals and Others</v>
      </c>
      <c r="G14517" s="3">
        <f t="shared" si="604"/>
        <v>1</v>
      </c>
      <c r="H14517" s="3">
        <f t="shared" si="605"/>
        <v>0</v>
      </c>
    </row>
    <row r="14518" spans="1:8" x14ac:dyDescent="0.3">
      <c r="A14518" t="s">
        <v>66</v>
      </c>
      <c r="B14518" t="s">
        <v>187</v>
      </c>
      <c r="C14518" t="s">
        <v>194</v>
      </c>
      <c r="D14518" t="s">
        <v>155</v>
      </c>
      <c r="E14518" s="3" t="str">
        <f>VLOOKUP(A14518,Respondents!A:B,2,FALSE)</f>
        <v>Other Respondents</v>
      </c>
      <c r="F14518" s="3" t="str">
        <f>VLOOKUP(A14518,Respondents!A:C,3,FALSE)</f>
        <v>Individuals and Others</v>
      </c>
      <c r="G14518" s="3">
        <f t="shared" si="604"/>
        <v>2</v>
      </c>
      <c r="H14518" s="3">
        <f t="shared" si="605"/>
        <v>0</v>
      </c>
    </row>
    <row r="14519" spans="1:8" x14ac:dyDescent="0.3">
      <c r="A14519" t="s">
        <v>66</v>
      </c>
      <c r="B14519" t="s">
        <v>187</v>
      </c>
      <c r="C14519" t="s">
        <v>329</v>
      </c>
      <c r="D14519" t="s">
        <v>155</v>
      </c>
      <c r="E14519" s="3" t="str">
        <f>VLOOKUP(A14519,Respondents!A:B,2,FALSE)</f>
        <v>Other Respondents</v>
      </c>
      <c r="F14519" s="3" t="str">
        <f>VLOOKUP(A14519,Respondents!A:C,3,FALSE)</f>
        <v>Individuals and Others</v>
      </c>
      <c r="G14519" s="3">
        <f t="shared" si="604"/>
        <v>2</v>
      </c>
      <c r="H14519" s="3">
        <f t="shared" si="605"/>
        <v>0</v>
      </c>
    </row>
    <row r="14520" spans="1:8" x14ac:dyDescent="0.3">
      <c r="A14520" t="s">
        <v>66</v>
      </c>
      <c r="B14520" t="s">
        <v>187</v>
      </c>
      <c r="C14520" t="s">
        <v>330</v>
      </c>
      <c r="D14520" t="s">
        <v>159</v>
      </c>
      <c r="E14520" s="3" t="str">
        <f>VLOOKUP(A14520,Respondents!A:B,2,FALSE)</f>
        <v>Other Respondents</v>
      </c>
      <c r="F14520" s="3" t="str">
        <f>VLOOKUP(A14520,Respondents!A:C,3,FALSE)</f>
        <v>Individuals and Others</v>
      </c>
      <c r="G14520" s="3">
        <f t="shared" si="604"/>
        <v>2</v>
      </c>
      <c r="H14520" s="3">
        <f t="shared" si="605"/>
        <v>1</v>
      </c>
    </row>
    <row r="14521" spans="1:8" x14ac:dyDescent="0.3">
      <c r="A14521" t="s">
        <v>66</v>
      </c>
      <c r="B14521" t="s">
        <v>187</v>
      </c>
      <c r="C14521" t="s">
        <v>195</v>
      </c>
      <c r="D14521" t="s">
        <v>155</v>
      </c>
      <c r="E14521" s="3" t="str">
        <f>VLOOKUP(A14521,Respondents!A:B,2,FALSE)</f>
        <v>Other Respondents</v>
      </c>
      <c r="F14521" s="3" t="str">
        <f>VLOOKUP(A14521,Respondents!A:C,3,FALSE)</f>
        <v>Individuals and Others</v>
      </c>
      <c r="G14521" s="3">
        <f t="shared" si="604"/>
        <v>2</v>
      </c>
      <c r="H14521" s="3">
        <f t="shared" si="605"/>
        <v>0</v>
      </c>
    </row>
    <row r="14522" spans="1:8" x14ac:dyDescent="0.3">
      <c r="A14522" t="s">
        <v>66</v>
      </c>
      <c r="B14522" t="s">
        <v>187</v>
      </c>
      <c r="C14522" t="s">
        <v>196</v>
      </c>
      <c r="D14522" t="s">
        <v>155</v>
      </c>
      <c r="E14522" s="3" t="str">
        <f>VLOOKUP(A14522,Respondents!A:B,2,FALSE)</f>
        <v>Other Respondents</v>
      </c>
      <c r="F14522" s="3" t="str">
        <f>VLOOKUP(A14522,Respondents!A:C,3,FALSE)</f>
        <v>Individuals and Others</v>
      </c>
      <c r="G14522" s="3">
        <f t="shared" si="604"/>
        <v>2</v>
      </c>
      <c r="H14522" s="3">
        <f t="shared" si="605"/>
        <v>0</v>
      </c>
    </row>
    <row r="14523" spans="1:8" x14ac:dyDescent="0.3">
      <c r="A14523" t="s">
        <v>66</v>
      </c>
      <c r="B14523" t="s">
        <v>187</v>
      </c>
      <c r="C14523" t="s">
        <v>197</v>
      </c>
      <c r="D14523" t="s">
        <v>155</v>
      </c>
      <c r="E14523" s="3" t="str">
        <f>VLOOKUP(A14523,Respondents!A:B,2,FALSE)</f>
        <v>Other Respondents</v>
      </c>
      <c r="F14523" s="3" t="str">
        <f>VLOOKUP(A14523,Respondents!A:C,3,FALSE)</f>
        <v>Individuals and Others</v>
      </c>
      <c r="G14523" s="3">
        <f t="shared" si="604"/>
        <v>2</v>
      </c>
      <c r="H14523" s="3">
        <f t="shared" si="605"/>
        <v>0</v>
      </c>
    </row>
    <row r="14524" spans="1:8" x14ac:dyDescent="0.3">
      <c r="A14524" t="s">
        <v>66</v>
      </c>
      <c r="B14524" t="s">
        <v>187</v>
      </c>
      <c r="C14524" t="s">
        <v>198</v>
      </c>
      <c r="D14524" t="s">
        <v>155</v>
      </c>
      <c r="E14524" s="3" t="str">
        <f>VLOOKUP(A14524,Respondents!A:B,2,FALSE)</f>
        <v>Other Respondents</v>
      </c>
      <c r="F14524" s="3" t="str">
        <f>VLOOKUP(A14524,Respondents!A:C,3,FALSE)</f>
        <v>Individuals and Others</v>
      </c>
      <c r="G14524" s="3">
        <f t="shared" si="604"/>
        <v>2</v>
      </c>
      <c r="H14524" s="3">
        <f t="shared" si="605"/>
        <v>0</v>
      </c>
    </row>
    <row r="14525" spans="1:8" x14ac:dyDescent="0.3">
      <c r="A14525" t="s">
        <v>66</v>
      </c>
      <c r="B14525" t="s">
        <v>199</v>
      </c>
      <c r="C14525" t="s">
        <v>200</v>
      </c>
      <c r="D14525" t="s">
        <v>155</v>
      </c>
      <c r="E14525" s="3" t="str">
        <f>VLOOKUP(A14525,Respondents!A:B,2,FALSE)</f>
        <v>Other Respondents</v>
      </c>
      <c r="F14525" s="3" t="str">
        <f>VLOOKUP(A14525,Respondents!A:C,3,FALSE)</f>
        <v>Individuals and Others</v>
      </c>
      <c r="G14525" s="3">
        <f t="shared" si="604"/>
        <v>1</v>
      </c>
      <c r="H14525" s="3">
        <f t="shared" si="605"/>
        <v>0</v>
      </c>
    </row>
    <row r="14526" spans="1:8" x14ac:dyDescent="0.3">
      <c r="A14526" t="s">
        <v>66</v>
      </c>
      <c r="B14526" t="s">
        <v>199</v>
      </c>
      <c r="C14526" t="s">
        <v>201</v>
      </c>
      <c r="D14526" t="s">
        <v>155</v>
      </c>
      <c r="E14526" s="3" t="str">
        <f>VLOOKUP(A14526,Respondents!A:B,2,FALSE)</f>
        <v>Other Respondents</v>
      </c>
      <c r="F14526" s="3" t="str">
        <f>VLOOKUP(A14526,Respondents!A:C,3,FALSE)</f>
        <v>Individuals and Others</v>
      </c>
      <c r="G14526" s="3">
        <f t="shared" si="604"/>
        <v>1</v>
      </c>
      <c r="H14526" s="3">
        <f t="shared" si="605"/>
        <v>0</v>
      </c>
    </row>
    <row r="14527" spans="1:8" x14ac:dyDescent="0.3">
      <c r="A14527" t="s">
        <v>66</v>
      </c>
      <c r="B14527" t="s">
        <v>199</v>
      </c>
      <c r="C14527" t="s">
        <v>202</v>
      </c>
      <c r="D14527" t="s">
        <v>155</v>
      </c>
      <c r="E14527" s="3" t="str">
        <f>VLOOKUP(A14527,Respondents!A:B,2,FALSE)</f>
        <v>Other Respondents</v>
      </c>
      <c r="F14527" s="3" t="str">
        <f>VLOOKUP(A14527,Respondents!A:C,3,FALSE)</f>
        <v>Individuals and Others</v>
      </c>
      <c r="G14527" s="3">
        <f t="shared" si="604"/>
        <v>1</v>
      </c>
      <c r="H14527" s="3">
        <f t="shared" si="605"/>
        <v>0</v>
      </c>
    </row>
    <row r="14528" spans="1:8" x14ac:dyDescent="0.3">
      <c r="A14528" t="s">
        <v>66</v>
      </c>
      <c r="B14528" t="s">
        <v>199</v>
      </c>
      <c r="C14528" t="s">
        <v>203</v>
      </c>
      <c r="D14528" t="s">
        <v>159</v>
      </c>
      <c r="E14528" s="3" t="str">
        <f>VLOOKUP(A14528,Respondents!A:B,2,FALSE)</f>
        <v>Other Respondents</v>
      </c>
      <c r="F14528" s="3" t="str">
        <f>VLOOKUP(A14528,Respondents!A:C,3,FALSE)</f>
        <v>Individuals and Others</v>
      </c>
      <c r="G14528" s="3">
        <f t="shared" si="604"/>
        <v>1</v>
      </c>
      <c r="H14528" s="3">
        <f t="shared" si="605"/>
        <v>1</v>
      </c>
    </row>
    <row r="14529" spans="1:8" x14ac:dyDescent="0.3">
      <c r="A14529" t="s">
        <v>66</v>
      </c>
      <c r="B14529" t="s">
        <v>199</v>
      </c>
      <c r="C14529" t="s">
        <v>204</v>
      </c>
      <c r="D14529" t="s">
        <v>155</v>
      </c>
      <c r="E14529" s="3" t="str">
        <f>VLOOKUP(A14529,Respondents!A:B,2,FALSE)</f>
        <v>Other Respondents</v>
      </c>
      <c r="F14529" s="3" t="str">
        <f>VLOOKUP(A14529,Respondents!A:C,3,FALSE)</f>
        <v>Individuals and Others</v>
      </c>
      <c r="G14529" s="3">
        <f t="shared" si="604"/>
        <v>1</v>
      </c>
      <c r="H14529" s="3">
        <f t="shared" si="605"/>
        <v>0</v>
      </c>
    </row>
    <row r="14530" spans="1:8" x14ac:dyDescent="0.3">
      <c r="A14530" t="s">
        <v>66</v>
      </c>
      <c r="B14530" t="s">
        <v>199</v>
      </c>
      <c r="C14530" t="s">
        <v>205</v>
      </c>
      <c r="D14530" t="s">
        <v>155</v>
      </c>
      <c r="E14530" s="3" t="str">
        <f>VLOOKUP(A14530,Respondents!A:B,2,FALSE)</f>
        <v>Other Respondents</v>
      </c>
      <c r="F14530" s="3" t="str">
        <f>VLOOKUP(A14530,Respondents!A:C,3,FALSE)</f>
        <v>Individuals and Others</v>
      </c>
      <c r="G14530" s="3">
        <f t="shared" si="604"/>
        <v>1</v>
      </c>
      <c r="H14530" s="3">
        <f t="shared" si="605"/>
        <v>0</v>
      </c>
    </row>
    <row r="14531" spans="1:8" x14ac:dyDescent="0.3">
      <c r="A14531" t="s">
        <v>66</v>
      </c>
      <c r="B14531" t="s">
        <v>199</v>
      </c>
      <c r="C14531" t="s">
        <v>270</v>
      </c>
      <c r="D14531" t="s">
        <v>159</v>
      </c>
      <c r="E14531" s="3" t="str">
        <f>VLOOKUP(A14531,Respondents!A:B,2,FALSE)</f>
        <v>Other Respondents</v>
      </c>
      <c r="F14531" s="3" t="str">
        <f>VLOOKUP(A14531,Respondents!A:C,3,FALSE)</f>
        <v>Individuals and Others</v>
      </c>
      <c r="G14531" s="3">
        <f t="shared" si="604"/>
        <v>2</v>
      </c>
      <c r="H14531" s="3">
        <f t="shared" si="605"/>
        <v>1</v>
      </c>
    </row>
    <row r="14532" spans="1:8" x14ac:dyDescent="0.3">
      <c r="A14532" t="s">
        <v>66</v>
      </c>
      <c r="B14532" t="s">
        <v>199</v>
      </c>
      <c r="C14532" t="s">
        <v>206</v>
      </c>
      <c r="D14532" t="s">
        <v>155</v>
      </c>
      <c r="E14532" s="3" t="str">
        <f>VLOOKUP(A14532,Respondents!A:B,2,FALSE)</f>
        <v>Other Respondents</v>
      </c>
      <c r="F14532" s="3" t="str">
        <f>VLOOKUP(A14532,Respondents!A:C,3,FALSE)</f>
        <v>Individuals and Others</v>
      </c>
      <c r="G14532" s="3">
        <f t="shared" si="604"/>
        <v>2</v>
      </c>
      <c r="H14532" s="3">
        <f t="shared" si="605"/>
        <v>0</v>
      </c>
    </row>
    <row r="14533" spans="1:8" x14ac:dyDescent="0.3">
      <c r="A14533" t="s">
        <v>66</v>
      </c>
      <c r="B14533" t="s">
        <v>199</v>
      </c>
      <c r="C14533" t="s">
        <v>207</v>
      </c>
      <c r="D14533" t="s">
        <v>155</v>
      </c>
      <c r="E14533" s="3" t="str">
        <f>VLOOKUP(A14533,Respondents!A:B,2,FALSE)</f>
        <v>Other Respondents</v>
      </c>
      <c r="F14533" s="3" t="str">
        <f>VLOOKUP(A14533,Respondents!A:C,3,FALSE)</f>
        <v>Individuals and Others</v>
      </c>
      <c r="G14533" s="3">
        <f t="shared" si="604"/>
        <v>2</v>
      </c>
      <c r="H14533" s="3">
        <f t="shared" si="605"/>
        <v>0</v>
      </c>
    </row>
    <row r="14534" spans="1:8" x14ac:dyDescent="0.3">
      <c r="A14534" t="s">
        <v>66</v>
      </c>
      <c r="B14534" t="s">
        <v>243</v>
      </c>
      <c r="C14534" t="s">
        <v>244</v>
      </c>
      <c r="D14534" t="s">
        <v>155</v>
      </c>
      <c r="E14534" s="3" t="str">
        <f>VLOOKUP(A14534,Respondents!A:B,2,FALSE)</f>
        <v>Other Respondents</v>
      </c>
      <c r="F14534" s="3" t="str">
        <f>VLOOKUP(A14534,Respondents!A:C,3,FALSE)</f>
        <v>Individuals and Others</v>
      </c>
      <c r="G14534" s="3">
        <f t="shared" si="604"/>
        <v>1</v>
      </c>
      <c r="H14534" s="3">
        <f t="shared" si="605"/>
        <v>0</v>
      </c>
    </row>
    <row r="14535" spans="1:8" x14ac:dyDescent="0.3">
      <c r="A14535" t="s">
        <v>66</v>
      </c>
      <c r="B14535" t="s">
        <v>243</v>
      </c>
      <c r="C14535" t="s">
        <v>245</v>
      </c>
      <c r="D14535" t="s">
        <v>155</v>
      </c>
      <c r="E14535" s="3" t="str">
        <f>VLOOKUP(A14535,Respondents!A:B,2,FALSE)</f>
        <v>Other Respondents</v>
      </c>
      <c r="F14535" s="3" t="str">
        <f>VLOOKUP(A14535,Respondents!A:C,3,FALSE)</f>
        <v>Individuals and Others</v>
      </c>
      <c r="G14535" s="3">
        <f t="shared" si="604"/>
        <v>1</v>
      </c>
      <c r="H14535" s="3">
        <f t="shared" si="605"/>
        <v>0</v>
      </c>
    </row>
    <row r="14536" spans="1:8" x14ac:dyDescent="0.3">
      <c r="A14536" t="s">
        <v>66</v>
      </c>
      <c r="B14536" t="s">
        <v>243</v>
      </c>
      <c r="C14536" t="s">
        <v>246</v>
      </c>
      <c r="D14536" t="s">
        <v>155</v>
      </c>
      <c r="E14536" s="3" t="str">
        <f>VLOOKUP(A14536,Respondents!A:B,2,FALSE)</f>
        <v>Other Respondents</v>
      </c>
      <c r="F14536" s="3" t="str">
        <f>VLOOKUP(A14536,Respondents!A:C,3,FALSE)</f>
        <v>Individuals and Others</v>
      </c>
      <c r="G14536" s="3">
        <f t="shared" si="604"/>
        <v>1</v>
      </c>
      <c r="H14536" s="3">
        <f t="shared" si="605"/>
        <v>0</v>
      </c>
    </row>
    <row r="14537" spans="1:8" x14ac:dyDescent="0.3">
      <c r="A14537" t="s">
        <v>66</v>
      </c>
      <c r="B14537" t="s">
        <v>243</v>
      </c>
      <c r="C14537" t="s">
        <v>247</v>
      </c>
      <c r="D14537" t="s">
        <v>155</v>
      </c>
      <c r="E14537" s="3" t="str">
        <f>VLOOKUP(A14537,Respondents!A:B,2,FALSE)</f>
        <v>Other Respondents</v>
      </c>
      <c r="F14537" s="3" t="str">
        <f>VLOOKUP(A14537,Respondents!A:C,3,FALSE)</f>
        <v>Individuals and Others</v>
      </c>
      <c r="G14537" s="3">
        <f t="shared" si="604"/>
        <v>1</v>
      </c>
      <c r="H14537" s="3">
        <f t="shared" si="605"/>
        <v>0</v>
      </c>
    </row>
    <row r="14538" spans="1:8" x14ac:dyDescent="0.3">
      <c r="A14538" t="s">
        <v>66</v>
      </c>
      <c r="B14538" t="s">
        <v>243</v>
      </c>
      <c r="C14538" t="s">
        <v>248</v>
      </c>
      <c r="D14538" t="s">
        <v>155</v>
      </c>
      <c r="E14538" s="3" t="str">
        <f>VLOOKUP(A14538,Respondents!A:B,2,FALSE)</f>
        <v>Other Respondents</v>
      </c>
      <c r="F14538" s="3" t="str">
        <f>VLOOKUP(A14538,Respondents!A:C,3,FALSE)</f>
        <v>Individuals and Others</v>
      </c>
      <c r="G14538" s="3">
        <f t="shared" si="604"/>
        <v>1</v>
      </c>
      <c r="H14538" s="3">
        <f t="shared" si="605"/>
        <v>0</v>
      </c>
    </row>
    <row r="14539" spans="1:8" x14ac:dyDescent="0.3">
      <c r="A14539" t="s">
        <v>66</v>
      </c>
      <c r="B14539" t="s">
        <v>243</v>
      </c>
      <c r="C14539" t="s">
        <v>249</v>
      </c>
      <c r="D14539" t="s">
        <v>159</v>
      </c>
      <c r="E14539" s="3" t="str">
        <f>VLOOKUP(A14539,Respondents!A:B,2,FALSE)</f>
        <v>Other Respondents</v>
      </c>
      <c r="F14539" s="3" t="str">
        <f>VLOOKUP(A14539,Respondents!A:C,3,FALSE)</f>
        <v>Individuals and Others</v>
      </c>
      <c r="G14539" s="3">
        <f t="shared" si="604"/>
        <v>1</v>
      </c>
      <c r="H14539" s="3">
        <f t="shared" si="605"/>
        <v>1</v>
      </c>
    </row>
    <row r="14540" spans="1:8" x14ac:dyDescent="0.3">
      <c r="A14540" t="s">
        <v>66</v>
      </c>
      <c r="B14540" t="s">
        <v>243</v>
      </c>
      <c r="C14540" t="s">
        <v>331</v>
      </c>
      <c r="D14540" t="s">
        <v>155</v>
      </c>
      <c r="E14540" s="3" t="str">
        <f>VLOOKUP(A14540,Respondents!A:B,2,FALSE)</f>
        <v>Other Respondents</v>
      </c>
      <c r="F14540" s="3" t="str">
        <f>VLOOKUP(A14540,Respondents!A:C,3,FALSE)</f>
        <v>Individuals and Others</v>
      </c>
      <c r="G14540" s="3">
        <f t="shared" si="604"/>
        <v>2</v>
      </c>
      <c r="H14540" s="3">
        <f t="shared" si="605"/>
        <v>0</v>
      </c>
    </row>
    <row r="14541" spans="1:8" x14ac:dyDescent="0.3">
      <c r="A14541" t="s">
        <v>66</v>
      </c>
      <c r="B14541" t="s">
        <v>243</v>
      </c>
      <c r="C14541" t="s">
        <v>332</v>
      </c>
      <c r="D14541" t="s">
        <v>155</v>
      </c>
      <c r="E14541" s="3" t="str">
        <f>VLOOKUP(A14541,Respondents!A:B,2,FALSE)</f>
        <v>Other Respondents</v>
      </c>
      <c r="F14541" s="3" t="str">
        <f>VLOOKUP(A14541,Respondents!A:C,3,FALSE)</f>
        <v>Individuals and Others</v>
      </c>
      <c r="G14541" s="3">
        <f t="shared" si="604"/>
        <v>2</v>
      </c>
      <c r="H14541" s="3">
        <f t="shared" si="605"/>
        <v>0</v>
      </c>
    </row>
    <row r="14542" spans="1:8" x14ac:dyDescent="0.3">
      <c r="A14542" t="s">
        <v>66</v>
      </c>
      <c r="B14542" t="s">
        <v>243</v>
      </c>
      <c r="C14542" t="s">
        <v>333</v>
      </c>
      <c r="D14542" t="s">
        <v>155</v>
      </c>
      <c r="E14542" s="3" t="str">
        <f>VLOOKUP(A14542,Respondents!A:B,2,FALSE)</f>
        <v>Other Respondents</v>
      </c>
      <c r="F14542" s="3" t="str">
        <f>VLOOKUP(A14542,Respondents!A:C,3,FALSE)</f>
        <v>Individuals and Others</v>
      </c>
      <c r="G14542" s="3">
        <f t="shared" si="604"/>
        <v>2</v>
      </c>
      <c r="H14542" s="3">
        <f t="shared" si="605"/>
        <v>0</v>
      </c>
    </row>
    <row r="14543" spans="1:8" x14ac:dyDescent="0.3">
      <c r="A14543" t="s">
        <v>66</v>
      </c>
      <c r="B14543" t="s">
        <v>250</v>
      </c>
      <c r="C14543" t="s">
        <v>251</v>
      </c>
      <c r="D14543" t="s">
        <v>155</v>
      </c>
      <c r="E14543" s="3" t="str">
        <f>VLOOKUP(A14543,Respondents!A:B,2,FALSE)</f>
        <v>Other Respondents</v>
      </c>
      <c r="F14543" s="3" t="str">
        <f>VLOOKUP(A14543,Respondents!A:C,3,FALSE)</f>
        <v>Individuals and Others</v>
      </c>
      <c r="G14543" s="3">
        <f t="shared" si="604"/>
        <v>1</v>
      </c>
      <c r="H14543" s="3">
        <f t="shared" si="605"/>
        <v>0</v>
      </c>
    </row>
    <row r="14544" spans="1:8" x14ac:dyDescent="0.3">
      <c r="A14544" t="s">
        <v>66</v>
      </c>
      <c r="B14544" t="s">
        <v>250</v>
      </c>
      <c r="C14544" t="s">
        <v>252</v>
      </c>
      <c r="D14544" t="s">
        <v>155</v>
      </c>
      <c r="E14544" s="3" t="str">
        <f>VLOOKUP(A14544,Respondents!A:B,2,FALSE)</f>
        <v>Other Respondents</v>
      </c>
      <c r="F14544" s="3" t="str">
        <f>VLOOKUP(A14544,Respondents!A:C,3,FALSE)</f>
        <v>Individuals and Others</v>
      </c>
      <c r="G14544" s="3">
        <f t="shared" si="604"/>
        <v>1</v>
      </c>
      <c r="H14544" s="3">
        <f t="shared" si="605"/>
        <v>0</v>
      </c>
    </row>
    <row r="14545" spans="1:8" x14ac:dyDescent="0.3">
      <c r="A14545" t="s">
        <v>66</v>
      </c>
      <c r="B14545" t="s">
        <v>250</v>
      </c>
      <c r="C14545" t="s">
        <v>253</v>
      </c>
      <c r="D14545" t="s">
        <v>155</v>
      </c>
      <c r="E14545" s="3" t="str">
        <f>VLOOKUP(A14545,Respondents!A:B,2,FALSE)</f>
        <v>Other Respondents</v>
      </c>
      <c r="F14545" s="3" t="str">
        <f>VLOOKUP(A14545,Respondents!A:C,3,FALSE)</f>
        <v>Individuals and Others</v>
      </c>
      <c r="G14545" s="3">
        <f t="shared" si="604"/>
        <v>1</v>
      </c>
      <c r="H14545" s="3">
        <f t="shared" si="605"/>
        <v>0</v>
      </c>
    </row>
    <row r="14546" spans="1:8" x14ac:dyDescent="0.3">
      <c r="A14546" t="s">
        <v>66</v>
      </c>
      <c r="B14546" t="s">
        <v>250</v>
      </c>
      <c r="C14546" t="s">
        <v>254</v>
      </c>
      <c r="D14546" t="s">
        <v>155</v>
      </c>
      <c r="E14546" s="3" t="str">
        <f>VLOOKUP(A14546,Respondents!A:B,2,FALSE)</f>
        <v>Other Respondents</v>
      </c>
      <c r="F14546" s="3" t="str">
        <f>VLOOKUP(A14546,Respondents!A:C,3,FALSE)</f>
        <v>Individuals and Others</v>
      </c>
      <c r="G14546" s="3">
        <f t="shared" si="604"/>
        <v>1</v>
      </c>
      <c r="H14546" s="3">
        <f t="shared" si="605"/>
        <v>0</v>
      </c>
    </row>
    <row r="14547" spans="1:8" x14ac:dyDescent="0.3">
      <c r="A14547" t="s">
        <v>66</v>
      </c>
      <c r="B14547" t="s">
        <v>250</v>
      </c>
      <c r="C14547" t="s">
        <v>255</v>
      </c>
      <c r="D14547" t="s">
        <v>155</v>
      </c>
      <c r="E14547" s="3" t="str">
        <f>VLOOKUP(A14547,Respondents!A:B,2,FALSE)</f>
        <v>Other Respondents</v>
      </c>
      <c r="F14547" s="3" t="str">
        <f>VLOOKUP(A14547,Respondents!A:C,3,FALSE)</f>
        <v>Individuals and Others</v>
      </c>
      <c r="G14547" s="3">
        <f t="shared" si="604"/>
        <v>1</v>
      </c>
      <c r="H14547" s="3">
        <f t="shared" si="605"/>
        <v>0</v>
      </c>
    </row>
    <row r="14548" spans="1:8" x14ac:dyDescent="0.3">
      <c r="A14548" t="s">
        <v>66</v>
      </c>
      <c r="B14548" t="s">
        <v>250</v>
      </c>
      <c r="C14548" t="s">
        <v>256</v>
      </c>
      <c r="D14548" t="s">
        <v>159</v>
      </c>
      <c r="E14548" s="3" t="str">
        <f>VLOOKUP(A14548,Respondents!A:B,2,FALSE)</f>
        <v>Other Respondents</v>
      </c>
      <c r="F14548" s="3" t="str">
        <f>VLOOKUP(A14548,Respondents!A:C,3,FALSE)</f>
        <v>Individuals and Others</v>
      </c>
      <c r="G14548" s="3">
        <f t="shared" si="604"/>
        <v>1</v>
      </c>
      <c r="H14548" s="3">
        <f t="shared" si="605"/>
        <v>1</v>
      </c>
    </row>
    <row r="14549" spans="1:8" x14ac:dyDescent="0.3">
      <c r="A14549" t="s">
        <v>66</v>
      </c>
      <c r="B14549" t="s">
        <v>250</v>
      </c>
      <c r="C14549" t="s">
        <v>334</v>
      </c>
      <c r="D14549" t="s">
        <v>155</v>
      </c>
      <c r="E14549" s="3" t="str">
        <f>VLOOKUP(A14549,Respondents!A:B,2,FALSE)</f>
        <v>Other Respondents</v>
      </c>
      <c r="F14549" s="3" t="str">
        <f>VLOOKUP(A14549,Respondents!A:C,3,FALSE)</f>
        <v>Individuals and Others</v>
      </c>
      <c r="G14549" s="3">
        <f t="shared" si="604"/>
        <v>2</v>
      </c>
      <c r="H14549" s="3">
        <f t="shared" si="605"/>
        <v>0</v>
      </c>
    </row>
    <row r="14550" spans="1:8" x14ac:dyDescent="0.3">
      <c r="A14550" t="s">
        <v>66</v>
      </c>
      <c r="B14550" t="s">
        <v>250</v>
      </c>
      <c r="C14550" t="s">
        <v>335</v>
      </c>
      <c r="D14550" t="s">
        <v>155</v>
      </c>
      <c r="E14550" s="3" t="str">
        <f>VLOOKUP(A14550,Respondents!A:B,2,FALSE)</f>
        <v>Other Respondents</v>
      </c>
      <c r="F14550" s="3" t="str">
        <f>VLOOKUP(A14550,Respondents!A:C,3,FALSE)</f>
        <v>Individuals and Others</v>
      </c>
      <c r="G14550" s="3">
        <f t="shared" si="604"/>
        <v>2</v>
      </c>
      <c r="H14550" s="3">
        <f t="shared" si="605"/>
        <v>0</v>
      </c>
    </row>
    <row r="14551" spans="1:8" x14ac:dyDescent="0.3">
      <c r="A14551" t="s">
        <v>66</v>
      </c>
      <c r="B14551" t="s">
        <v>250</v>
      </c>
      <c r="C14551" t="s">
        <v>336</v>
      </c>
      <c r="D14551" t="s">
        <v>155</v>
      </c>
      <c r="E14551" s="3" t="str">
        <f>VLOOKUP(A14551,Respondents!A:B,2,FALSE)</f>
        <v>Other Respondents</v>
      </c>
      <c r="F14551" s="3" t="str">
        <f>VLOOKUP(A14551,Respondents!A:C,3,FALSE)</f>
        <v>Individuals and Others</v>
      </c>
      <c r="G14551" s="3">
        <f t="shared" si="604"/>
        <v>2</v>
      </c>
      <c r="H14551" s="3">
        <f t="shared" si="605"/>
        <v>0</v>
      </c>
    </row>
    <row r="14552" spans="1:8" x14ac:dyDescent="0.3">
      <c r="A14552" t="s">
        <v>66</v>
      </c>
      <c r="B14552" t="s">
        <v>250</v>
      </c>
      <c r="C14552" t="s">
        <v>337</v>
      </c>
      <c r="D14552" t="s">
        <v>155</v>
      </c>
      <c r="E14552" s="3" t="str">
        <f>VLOOKUP(A14552,Respondents!A:B,2,FALSE)</f>
        <v>Other Respondents</v>
      </c>
      <c r="F14552" s="3" t="str">
        <f>VLOOKUP(A14552,Respondents!A:C,3,FALSE)</f>
        <v>Individuals and Others</v>
      </c>
      <c r="G14552" s="3">
        <f t="shared" si="604"/>
        <v>2</v>
      </c>
      <c r="H14552" s="3">
        <f t="shared" si="605"/>
        <v>0</v>
      </c>
    </row>
    <row r="14553" spans="1:8" x14ac:dyDescent="0.3">
      <c r="A14553" t="s">
        <v>66</v>
      </c>
      <c r="B14553" t="s">
        <v>250</v>
      </c>
      <c r="C14553" t="s">
        <v>386</v>
      </c>
      <c r="D14553" t="s">
        <v>155</v>
      </c>
      <c r="E14553" s="3" t="str">
        <f>VLOOKUP(A14553,Respondents!A:B,2,FALSE)</f>
        <v>Other Respondents</v>
      </c>
      <c r="F14553" s="3" t="str">
        <f>VLOOKUP(A14553,Respondents!A:C,3,FALSE)</f>
        <v>Individuals and Others</v>
      </c>
      <c r="G14553" s="3">
        <f t="shared" si="604"/>
        <v>2</v>
      </c>
      <c r="H14553" s="3">
        <f t="shared" si="605"/>
        <v>0</v>
      </c>
    </row>
    <row r="14554" spans="1:8" x14ac:dyDescent="0.3">
      <c r="A14554" t="s">
        <v>66</v>
      </c>
      <c r="B14554" t="s">
        <v>250</v>
      </c>
      <c r="C14554" t="s">
        <v>338</v>
      </c>
      <c r="D14554" t="s">
        <v>155</v>
      </c>
      <c r="E14554" s="3" t="str">
        <f>VLOOKUP(A14554,Respondents!A:B,2,FALSE)</f>
        <v>Other Respondents</v>
      </c>
      <c r="F14554" s="3" t="str">
        <f>VLOOKUP(A14554,Respondents!A:C,3,FALSE)</f>
        <v>Individuals and Others</v>
      </c>
      <c r="G14554" s="3">
        <f t="shared" si="604"/>
        <v>2</v>
      </c>
      <c r="H14554" s="3">
        <f t="shared" si="605"/>
        <v>0</v>
      </c>
    </row>
    <row r="14555" spans="1:8" x14ac:dyDescent="0.3">
      <c r="A14555" t="s">
        <v>66</v>
      </c>
      <c r="B14555" t="s">
        <v>257</v>
      </c>
      <c r="C14555" t="s">
        <v>258</v>
      </c>
      <c r="D14555" t="s">
        <v>155</v>
      </c>
      <c r="E14555" s="3" t="str">
        <f>VLOOKUP(A14555,Respondents!A:B,2,FALSE)</f>
        <v>Other Respondents</v>
      </c>
      <c r="F14555" s="3" t="str">
        <f>VLOOKUP(A14555,Respondents!A:C,3,FALSE)</f>
        <v>Individuals and Others</v>
      </c>
      <c r="G14555" s="3">
        <f t="shared" si="604"/>
        <v>1</v>
      </c>
      <c r="H14555" s="3">
        <f t="shared" si="605"/>
        <v>0</v>
      </c>
    </row>
    <row r="14556" spans="1:8" x14ac:dyDescent="0.3">
      <c r="A14556" t="s">
        <v>66</v>
      </c>
      <c r="B14556" t="s">
        <v>257</v>
      </c>
      <c r="C14556" t="s">
        <v>259</v>
      </c>
      <c r="D14556" t="s">
        <v>155</v>
      </c>
      <c r="E14556" s="3" t="str">
        <f>VLOOKUP(A14556,Respondents!A:B,2,FALSE)</f>
        <v>Other Respondents</v>
      </c>
      <c r="F14556" s="3" t="str">
        <f>VLOOKUP(A14556,Respondents!A:C,3,FALSE)</f>
        <v>Individuals and Others</v>
      </c>
      <c r="G14556" s="3">
        <f t="shared" si="604"/>
        <v>1</v>
      </c>
      <c r="H14556" s="3">
        <f t="shared" si="605"/>
        <v>0</v>
      </c>
    </row>
    <row r="14557" spans="1:8" x14ac:dyDescent="0.3">
      <c r="A14557" t="s">
        <v>66</v>
      </c>
      <c r="B14557" t="s">
        <v>257</v>
      </c>
      <c r="C14557" t="s">
        <v>260</v>
      </c>
      <c r="D14557" t="s">
        <v>155</v>
      </c>
      <c r="E14557" s="3" t="str">
        <f>VLOOKUP(A14557,Respondents!A:B,2,FALSE)</f>
        <v>Other Respondents</v>
      </c>
      <c r="F14557" s="3" t="str">
        <f>VLOOKUP(A14557,Respondents!A:C,3,FALSE)</f>
        <v>Individuals and Others</v>
      </c>
      <c r="G14557" s="3">
        <f t="shared" si="604"/>
        <v>1</v>
      </c>
      <c r="H14557" s="3">
        <f t="shared" si="605"/>
        <v>0</v>
      </c>
    </row>
    <row r="14558" spans="1:8" x14ac:dyDescent="0.3">
      <c r="A14558" t="s">
        <v>66</v>
      </c>
      <c r="B14558" t="s">
        <v>257</v>
      </c>
      <c r="C14558" t="s">
        <v>261</v>
      </c>
      <c r="D14558" t="s">
        <v>159</v>
      </c>
      <c r="E14558" s="3" t="str">
        <f>VLOOKUP(A14558,Respondents!A:B,2,FALSE)</f>
        <v>Other Respondents</v>
      </c>
      <c r="F14558" s="3" t="str">
        <f>VLOOKUP(A14558,Respondents!A:C,3,FALSE)</f>
        <v>Individuals and Others</v>
      </c>
      <c r="G14558" s="3">
        <f t="shared" ref="G14558:G14621" si="606">IF(LEN(C14558)-LEN(SUBSTITUTE(C14558,".",""))&lt;=1,1,2)</f>
        <v>1</v>
      </c>
      <c r="H14558" s="3">
        <f t="shared" ref="H14558:H14621" si="607">IF(D14558="Yes",1,0)</f>
        <v>1</v>
      </c>
    </row>
    <row r="14559" spans="1:8" x14ac:dyDescent="0.3">
      <c r="A14559" t="s">
        <v>66</v>
      </c>
      <c r="B14559" t="s">
        <v>257</v>
      </c>
      <c r="C14559" t="s">
        <v>262</v>
      </c>
      <c r="D14559" t="s">
        <v>155</v>
      </c>
      <c r="E14559" s="3" t="str">
        <f>VLOOKUP(A14559,Respondents!A:B,2,FALSE)</f>
        <v>Other Respondents</v>
      </c>
      <c r="F14559" s="3" t="str">
        <f>VLOOKUP(A14559,Respondents!A:C,3,FALSE)</f>
        <v>Individuals and Others</v>
      </c>
      <c r="G14559" s="3">
        <f t="shared" si="606"/>
        <v>1</v>
      </c>
      <c r="H14559" s="3">
        <f t="shared" si="607"/>
        <v>0</v>
      </c>
    </row>
    <row r="14560" spans="1:8" x14ac:dyDescent="0.3">
      <c r="A14560" t="s">
        <v>66</v>
      </c>
      <c r="B14560" t="s">
        <v>257</v>
      </c>
      <c r="C14560" t="s">
        <v>263</v>
      </c>
      <c r="D14560" t="s">
        <v>155</v>
      </c>
      <c r="E14560" s="3" t="str">
        <f>VLOOKUP(A14560,Respondents!A:B,2,FALSE)</f>
        <v>Other Respondents</v>
      </c>
      <c r="F14560" s="3" t="str">
        <f>VLOOKUP(A14560,Respondents!A:C,3,FALSE)</f>
        <v>Individuals and Others</v>
      </c>
      <c r="G14560" s="3">
        <f t="shared" si="606"/>
        <v>1</v>
      </c>
      <c r="H14560" s="3">
        <f t="shared" si="607"/>
        <v>0</v>
      </c>
    </row>
    <row r="14561" spans="1:8" x14ac:dyDescent="0.3">
      <c r="A14561" t="s">
        <v>66</v>
      </c>
      <c r="B14561" t="s">
        <v>257</v>
      </c>
      <c r="C14561" t="s">
        <v>264</v>
      </c>
      <c r="D14561" t="s">
        <v>155</v>
      </c>
      <c r="E14561" s="3" t="str">
        <f>VLOOKUP(A14561,Respondents!A:B,2,FALSE)</f>
        <v>Other Respondents</v>
      </c>
      <c r="F14561" s="3" t="str">
        <f>VLOOKUP(A14561,Respondents!A:C,3,FALSE)</f>
        <v>Individuals and Others</v>
      </c>
      <c r="G14561" s="3">
        <f t="shared" si="606"/>
        <v>2</v>
      </c>
      <c r="H14561" s="3">
        <f t="shared" si="607"/>
        <v>0</v>
      </c>
    </row>
    <row r="14562" spans="1:8" x14ac:dyDescent="0.3">
      <c r="A14562" t="s">
        <v>66</v>
      </c>
      <c r="B14562" t="s">
        <v>257</v>
      </c>
      <c r="C14562" t="s">
        <v>265</v>
      </c>
      <c r="D14562" t="s">
        <v>155</v>
      </c>
      <c r="E14562" s="3" t="str">
        <f>VLOOKUP(A14562,Respondents!A:B,2,FALSE)</f>
        <v>Other Respondents</v>
      </c>
      <c r="F14562" s="3" t="str">
        <f>VLOOKUP(A14562,Respondents!A:C,3,FALSE)</f>
        <v>Individuals and Others</v>
      </c>
      <c r="G14562" s="3">
        <f t="shared" si="606"/>
        <v>2</v>
      </c>
      <c r="H14562" s="3">
        <f t="shared" si="607"/>
        <v>0</v>
      </c>
    </row>
    <row r="14563" spans="1:8" x14ac:dyDescent="0.3">
      <c r="A14563" t="s">
        <v>66</v>
      </c>
      <c r="B14563" t="s">
        <v>257</v>
      </c>
      <c r="C14563" t="s">
        <v>273</v>
      </c>
      <c r="D14563" t="s">
        <v>155</v>
      </c>
      <c r="E14563" s="3" t="str">
        <f>VLOOKUP(A14563,Respondents!A:B,2,FALSE)</f>
        <v>Other Respondents</v>
      </c>
      <c r="F14563" s="3" t="str">
        <f>VLOOKUP(A14563,Respondents!A:C,3,FALSE)</f>
        <v>Individuals and Others</v>
      </c>
      <c r="G14563" s="3">
        <f t="shared" si="606"/>
        <v>2</v>
      </c>
      <c r="H14563" s="3">
        <f t="shared" si="607"/>
        <v>0</v>
      </c>
    </row>
    <row r="14564" spans="1:8" x14ac:dyDescent="0.3">
      <c r="A14564" t="s">
        <v>66</v>
      </c>
      <c r="B14564" t="s">
        <v>257</v>
      </c>
      <c r="C14564" t="s">
        <v>274</v>
      </c>
      <c r="D14564" t="s">
        <v>159</v>
      </c>
      <c r="E14564" s="3" t="str">
        <f>VLOOKUP(A14564,Respondents!A:B,2,FALSE)</f>
        <v>Other Respondents</v>
      </c>
      <c r="F14564" s="3" t="str">
        <f>VLOOKUP(A14564,Respondents!A:C,3,FALSE)</f>
        <v>Individuals and Others</v>
      </c>
      <c r="G14564" s="3">
        <f t="shared" si="606"/>
        <v>2</v>
      </c>
      <c r="H14564" s="3">
        <f t="shared" si="607"/>
        <v>1</v>
      </c>
    </row>
    <row r="14565" spans="1:8" x14ac:dyDescent="0.3">
      <c r="A14565" t="s">
        <v>66</v>
      </c>
      <c r="B14565" t="s">
        <v>257</v>
      </c>
      <c r="C14565" t="s">
        <v>275</v>
      </c>
      <c r="D14565" t="s">
        <v>155</v>
      </c>
      <c r="E14565" s="3" t="str">
        <f>VLOOKUP(A14565,Respondents!A:B,2,FALSE)</f>
        <v>Other Respondents</v>
      </c>
      <c r="F14565" s="3" t="str">
        <f>VLOOKUP(A14565,Respondents!A:C,3,FALSE)</f>
        <v>Individuals and Others</v>
      </c>
      <c r="G14565" s="3">
        <f t="shared" si="606"/>
        <v>2</v>
      </c>
      <c r="H14565" s="3">
        <f t="shared" si="607"/>
        <v>0</v>
      </c>
    </row>
    <row r="14566" spans="1:8" x14ac:dyDescent="0.3">
      <c r="A14566" t="s">
        <v>67</v>
      </c>
      <c r="B14566" t="s">
        <v>162</v>
      </c>
      <c r="C14566" t="s">
        <v>163</v>
      </c>
      <c r="D14566" t="s">
        <v>155</v>
      </c>
      <c r="E14566" s="3" t="str">
        <f>VLOOKUP(A14566,Respondents!A:B,2,FALSE)</f>
        <v>Other Respondents</v>
      </c>
      <c r="F14566" s="3" t="str">
        <f>VLOOKUP(A14566,Respondents!A:C,3,FALSE)</f>
        <v>Individuals and Others</v>
      </c>
      <c r="G14566" s="3">
        <f t="shared" si="606"/>
        <v>1</v>
      </c>
      <c r="H14566" s="3">
        <f t="shared" si="607"/>
        <v>0</v>
      </c>
    </row>
    <row r="14567" spans="1:8" x14ac:dyDescent="0.3">
      <c r="A14567" t="s">
        <v>67</v>
      </c>
      <c r="B14567" t="s">
        <v>162</v>
      </c>
      <c r="C14567" t="s">
        <v>164</v>
      </c>
      <c r="D14567" t="s">
        <v>155</v>
      </c>
      <c r="E14567" s="3" t="str">
        <f>VLOOKUP(A14567,Respondents!A:B,2,FALSE)</f>
        <v>Other Respondents</v>
      </c>
      <c r="F14567" s="3" t="str">
        <f>VLOOKUP(A14567,Respondents!A:C,3,FALSE)</f>
        <v>Individuals and Others</v>
      </c>
      <c r="G14567" s="3">
        <f t="shared" si="606"/>
        <v>1</v>
      </c>
      <c r="H14567" s="3">
        <f t="shared" si="607"/>
        <v>0</v>
      </c>
    </row>
    <row r="14568" spans="1:8" x14ac:dyDescent="0.3">
      <c r="A14568" t="s">
        <v>67</v>
      </c>
      <c r="B14568" t="s">
        <v>162</v>
      </c>
      <c r="C14568" t="s">
        <v>165</v>
      </c>
      <c r="D14568" t="s">
        <v>155</v>
      </c>
      <c r="E14568" s="3" t="str">
        <f>VLOOKUP(A14568,Respondents!A:B,2,FALSE)</f>
        <v>Other Respondents</v>
      </c>
      <c r="F14568" s="3" t="str">
        <f>VLOOKUP(A14568,Respondents!A:C,3,FALSE)</f>
        <v>Individuals and Others</v>
      </c>
      <c r="G14568" s="3">
        <f t="shared" si="606"/>
        <v>1</v>
      </c>
      <c r="H14568" s="3">
        <f t="shared" si="607"/>
        <v>0</v>
      </c>
    </row>
    <row r="14569" spans="1:8" x14ac:dyDescent="0.3">
      <c r="A14569" t="s">
        <v>67</v>
      </c>
      <c r="B14569" t="s">
        <v>162</v>
      </c>
      <c r="C14569" t="s">
        <v>166</v>
      </c>
      <c r="D14569" t="s">
        <v>155</v>
      </c>
      <c r="E14569" s="3" t="str">
        <f>VLOOKUP(A14569,Respondents!A:B,2,FALSE)</f>
        <v>Other Respondents</v>
      </c>
      <c r="F14569" s="3" t="str">
        <f>VLOOKUP(A14569,Respondents!A:C,3,FALSE)</f>
        <v>Individuals and Others</v>
      </c>
      <c r="G14569" s="3">
        <f t="shared" si="606"/>
        <v>1</v>
      </c>
      <c r="H14569" s="3">
        <f t="shared" si="607"/>
        <v>0</v>
      </c>
    </row>
    <row r="14570" spans="1:8" x14ac:dyDescent="0.3">
      <c r="A14570" t="s">
        <v>67</v>
      </c>
      <c r="B14570" t="s">
        <v>162</v>
      </c>
      <c r="C14570" t="s">
        <v>167</v>
      </c>
      <c r="D14570" t="s">
        <v>155</v>
      </c>
      <c r="E14570" s="3" t="str">
        <f>VLOOKUP(A14570,Respondents!A:B,2,FALSE)</f>
        <v>Other Respondents</v>
      </c>
      <c r="F14570" s="3" t="str">
        <f>VLOOKUP(A14570,Respondents!A:C,3,FALSE)</f>
        <v>Individuals and Others</v>
      </c>
      <c r="G14570" s="3">
        <f t="shared" si="606"/>
        <v>1</v>
      </c>
      <c r="H14570" s="3">
        <f t="shared" si="607"/>
        <v>0</v>
      </c>
    </row>
    <row r="14571" spans="1:8" x14ac:dyDescent="0.3">
      <c r="A14571" t="s">
        <v>67</v>
      </c>
      <c r="B14571" t="s">
        <v>162</v>
      </c>
      <c r="C14571" t="s">
        <v>168</v>
      </c>
      <c r="D14571" t="s">
        <v>159</v>
      </c>
      <c r="E14571" s="3" t="str">
        <f>VLOOKUP(A14571,Respondents!A:B,2,FALSE)</f>
        <v>Other Respondents</v>
      </c>
      <c r="F14571" s="3" t="str">
        <f>VLOOKUP(A14571,Respondents!A:C,3,FALSE)</f>
        <v>Individuals and Others</v>
      </c>
      <c r="G14571" s="3">
        <f t="shared" si="606"/>
        <v>1</v>
      </c>
      <c r="H14571" s="3">
        <f t="shared" si="607"/>
        <v>1</v>
      </c>
    </row>
    <row r="14572" spans="1:8" x14ac:dyDescent="0.3">
      <c r="A14572" t="s">
        <v>67</v>
      </c>
      <c r="B14572" t="s">
        <v>162</v>
      </c>
      <c r="C14572" t="s">
        <v>169</v>
      </c>
      <c r="D14572" t="s">
        <v>155</v>
      </c>
      <c r="E14572" s="3" t="str">
        <f>VLOOKUP(A14572,Respondents!A:B,2,FALSE)</f>
        <v>Other Respondents</v>
      </c>
      <c r="F14572" s="3" t="str">
        <f>VLOOKUP(A14572,Respondents!A:C,3,FALSE)</f>
        <v>Individuals and Others</v>
      </c>
      <c r="G14572" s="3">
        <f t="shared" si="606"/>
        <v>2</v>
      </c>
      <c r="H14572" s="3">
        <f t="shared" si="607"/>
        <v>0</v>
      </c>
    </row>
    <row r="14573" spans="1:8" x14ac:dyDescent="0.3">
      <c r="A14573" t="s">
        <v>67</v>
      </c>
      <c r="B14573" t="s">
        <v>162</v>
      </c>
      <c r="C14573" t="s">
        <v>170</v>
      </c>
      <c r="D14573" t="s">
        <v>155</v>
      </c>
      <c r="E14573" s="3" t="str">
        <f>VLOOKUP(A14573,Respondents!A:B,2,FALSE)</f>
        <v>Other Respondents</v>
      </c>
      <c r="F14573" s="3" t="str">
        <f>VLOOKUP(A14573,Respondents!A:C,3,FALSE)</f>
        <v>Individuals and Others</v>
      </c>
      <c r="G14573" s="3">
        <f t="shared" si="606"/>
        <v>2</v>
      </c>
      <c r="H14573" s="3">
        <f t="shared" si="607"/>
        <v>0</v>
      </c>
    </row>
    <row r="14574" spans="1:8" x14ac:dyDescent="0.3">
      <c r="A14574" t="s">
        <v>67</v>
      </c>
      <c r="B14574" t="s">
        <v>162</v>
      </c>
      <c r="C14574" t="s">
        <v>269</v>
      </c>
      <c r="D14574" t="s">
        <v>155</v>
      </c>
      <c r="E14574" s="3" t="str">
        <f>VLOOKUP(A14574,Respondents!A:B,2,FALSE)</f>
        <v>Other Respondents</v>
      </c>
      <c r="F14574" s="3" t="str">
        <f>VLOOKUP(A14574,Respondents!A:C,3,FALSE)</f>
        <v>Individuals and Others</v>
      </c>
      <c r="G14574" s="3">
        <f t="shared" si="606"/>
        <v>2</v>
      </c>
      <c r="H14574" s="3">
        <f t="shared" si="607"/>
        <v>0</v>
      </c>
    </row>
    <row r="14575" spans="1:8" x14ac:dyDescent="0.3">
      <c r="A14575" t="s">
        <v>67</v>
      </c>
      <c r="B14575" t="s">
        <v>162</v>
      </c>
      <c r="C14575" t="s">
        <v>171</v>
      </c>
      <c r="D14575" t="s">
        <v>155</v>
      </c>
      <c r="E14575" s="3" t="str">
        <f>VLOOKUP(A14575,Respondents!A:B,2,FALSE)</f>
        <v>Other Respondents</v>
      </c>
      <c r="F14575" s="3" t="str">
        <f>VLOOKUP(A14575,Respondents!A:C,3,FALSE)</f>
        <v>Individuals and Others</v>
      </c>
      <c r="G14575" s="3">
        <f t="shared" si="606"/>
        <v>2</v>
      </c>
      <c r="H14575" s="3">
        <f t="shared" si="607"/>
        <v>0</v>
      </c>
    </row>
    <row r="14576" spans="1:8" x14ac:dyDescent="0.3">
      <c r="A14576" t="s">
        <v>67</v>
      </c>
      <c r="B14576" t="s">
        <v>187</v>
      </c>
      <c r="C14576" t="s">
        <v>188</v>
      </c>
      <c r="D14576" t="s">
        <v>155</v>
      </c>
      <c r="E14576" s="3" t="str">
        <f>VLOOKUP(A14576,Respondents!A:B,2,FALSE)</f>
        <v>Other Respondents</v>
      </c>
      <c r="F14576" s="3" t="str">
        <f>VLOOKUP(A14576,Respondents!A:C,3,FALSE)</f>
        <v>Individuals and Others</v>
      </c>
      <c r="G14576" s="3">
        <f t="shared" si="606"/>
        <v>1</v>
      </c>
      <c r="H14576" s="3">
        <f t="shared" si="607"/>
        <v>0</v>
      </c>
    </row>
    <row r="14577" spans="1:8" x14ac:dyDescent="0.3">
      <c r="A14577" t="s">
        <v>67</v>
      </c>
      <c r="B14577" t="s">
        <v>187</v>
      </c>
      <c r="C14577" t="s">
        <v>189</v>
      </c>
      <c r="D14577" t="s">
        <v>155</v>
      </c>
      <c r="E14577" s="3" t="str">
        <f>VLOOKUP(A14577,Respondents!A:B,2,FALSE)</f>
        <v>Other Respondents</v>
      </c>
      <c r="F14577" s="3" t="str">
        <f>VLOOKUP(A14577,Respondents!A:C,3,FALSE)</f>
        <v>Individuals and Others</v>
      </c>
      <c r="G14577" s="3">
        <f t="shared" si="606"/>
        <v>1</v>
      </c>
      <c r="H14577" s="3">
        <f t="shared" si="607"/>
        <v>0</v>
      </c>
    </row>
    <row r="14578" spans="1:8" x14ac:dyDescent="0.3">
      <c r="A14578" t="s">
        <v>67</v>
      </c>
      <c r="B14578" t="s">
        <v>187</v>
      </c>
      <c r="C14578" t="s">
        <v>190</v>
      </c>
      <c r="D14578" t="s">
        <v>155</v>
      </c>
      <c r="E14578" s="3" t="str">
        <f>VLOOKUP(A14578,Respondents!A:B,2,FALSE)</f>
        <v>Other Respondents</v>
      </c>
      <c r="F14578" s="3" t="str">
        <f>VLOOKUP(A14578,Respondents!A:C,3,FALSE)</f>
        <v>Individuals and Others</v>
      </c>
      <c r="G14578" s="3">
        <f t="shared" si="606"/>
        <v>1</v>
      </c>
      <c r="H14578" s="3">
        <f t="shared" si="607"/>
        <v>0</v>
      </c>
    </row>
    <row r="14579" spans="1:8" x14ac:dyDescent="0.3">
      <c r="A14579" t="s">
        <v>67</v>
      </c>
      <c r="B14579" t="s">
        <v>187</v>
      </c>
      <c r="C14579" t="s">
        <v>191</v>
      </c>
      <c r="D14579" t="s">
        <v>155</v>
      </c>
      <c r="E14579" s="3" t="str">
        <f>VLOOKUP(A14579,Respondents!A:B,2,FALSE)</f>
        <v>Other Respondents</v>
      </c>
      <c r="F14579" s="3" t="str">
        <f>VLOOKUP(A14579,Respondents!A:C,3,FALSE)</f>
        <v>Individuals and Others</v>
      </c>
      <c r="G14579" s="3">
        <f t="shared" si="606"/>
        <v>1</v>
      </c>
      <c r="H14579" s="3">
        <f t="shared" si="607"/>
        <v>0</v>
      </c>
    </row>
    <row r="14580" spans="1:8" x14ac:dyDescent="0.3">
      <c r="A14580" t="s">
        <v>67</v>
      </c>
      <c r="B14580" t="s">
        <v>187</v>
      </c>
      <c r="C14580" t="s">
        <v>192</v>
      </c>
      <c r="D14580" t="s">
        <v>155</v>
      </c>
      <c r="E14580" s="3" t="str">
        <f>VLOOKUP(A14580,Respondents!A:B,2,FALSE)</f>
        <v>Other Respondents</v>
      </c>
      <c r="F14580" s="3" t="str">
        <f>VLOOKUP(A14580,Respondents!A:C,3,FALSE)</f>
        <v>Individuals and Others</v>
      </c>
      <c r="G14580" s="3">
        <f t="shared" si="606"/>
        <v>1</v>
      </c>
      <c r="H14580" s="3">
        <f t="shared" si="607"/>
        <v>0</v>
      </c>
    </row>
    <row r="14581" spans="1:8" x14ac:dyDescent="0.3">
      <c r="A14581" t="s">
        <v>67</v>
      </c>
      <c r="B14581" t="s">
        <v>187</v>
      </c>
      <c r="C14581" t="s">
        <v>193</v>
      </c>
      <c r="D14581" t="s">
        <v>159</v>
      </c>
      <c r="E14581" s="3" t="str">
        <f>VLOOKUP(A14581,Respondents!A:B,2,FALSE)</f>
        <v>Other Respondents</v>
      </c>
      <c r="F14581" s="3" t="str">
        <f>VLOOKUP(A14581,Respondents!A:C,3,FALSE)</f>
        <v>Individuals and Others</v>
      </c>
      <c r="G14581" s="3">
        <f t="shared" si="606"/>
        <v>1</v>
      </c>
      <c r="H14581" s="3">
        <f t="shared" si="607"/>
        <v>1</v>
      </c>
    </row>
    <row r="14582" spans="1:8" x14ac:dyDescent="0.3">
      <c r="A14582" t="s">
        <v>67</v>
      </c>
      <c r="B14582" t="s">
        <v>187</v>
      </c>
      <c r="C14582" t="s">
        <v>194</v>
      </c>
      <c r="D14582" t="s">
        <v>155</v>
      </c>
      <c r="E14582" s="3" t="str">
        <f>VLOOKUP(A14582,Respondents!A:B,2,FALSE)</f>
        <v>Other Respondents</v>
      </c>
      <c r="F14582" s="3" t="str">
        <f>VLOOKUP(A14582,Respondents!A:C,3,FALSE)</f>
        <v>Individuals and Others</v>
      </c>
      <c r="G14582" s="3">
        <f t="shared" si="606"/>
        <v>2</v>
      </c>
      <c r="H14582" s="3">
        <f t="shared" si="607"/>
        <v>0</v>
      </c>
    </row>
    <row r="14583" spans="1:8" x14ac:dyDescent="0.3">
      <c r="A14583" t="s">
        <v>67</v>
      </c>
      <c r="B14583" t="s">
        <v>187</v>
      </c>
      <c r="C14583" t="s">
        <v>329</v>
      </c>
      <c r="D14583" t="s">
        <v>155</v>
      </c>
      <c r="E14583" s="3" t="str">
        <f>VLOOKUP(A14583,Respondents!A:B,2,FALSE)</f>
        <v>Other Respondents</v>
      </c>
      <c r="F14583" s="3" t="str">
        <f>VLOOKUP(A14583,Respondents!A:C,3,FALSE)</f>
        <v>Individuals and Others</v>
      </c>
      <c r="G14583" s="3">
        <f t="shared" si="606"/>
        <v>2</v>
      </c>
      <c r="H14583" s="3">
        <f t="shared" si="607"/>
        <v>0</v>
      </c>
    </row>
    <row r="14584" spans="1:8" x14ac:dyDescent="0.3">
      <c r="A14584" t="s">
        <v>67</v>
      </c>
      <c r="B14584" t="s">
        <v>187</v>
      </c>
      <c r="C14584" t="s">
        <v>330</v>
      </c>
      <c r="D14584" t="s">
        <v>155</v>
      </c>
      <c r="E14584" s="3" t="str">
        <f>VLOOKUP(A14584,Respondents!A:B,2,FALSE)</f>
        <v>Other Respondents</v>
      </c>
      <c r="F14584" s="3" t="str">
        <f>VLOOKUP(A14584,Respondents!A:C,3,FALSE)</f>
        <v>Individuals and Others</v>
      </c>
      <c r="G14584" s="3">
        <f t="shared" si="606"/>
        <v>2</v>
      </c>
      <c r="H14584" s="3">
        <f t="shared" si="607"/>
        <v>0</v>
      </c>
    </row>
    <row r="14585" spans="1:8" x14ac:dyDescent="0.3">
      <c r="A14585" t="s">
        <v>67</v>
      </c>
      <c r="B14585" t="s">
        <v>187</v>
      </c>
      <c r="C14585" t="s">
        <v>195</v>
      </c>
      <c r="D14585" t="s">
        <v>155</v>
      </c>
      <c r="E14585" s="3" t="str">
        <f>VLOOKUP(A14585,Respondents!A:B,2,FALSE)</f>
        <v>Other Respondents</v>
      </c>
      <c r="F14585" s="3" t="str">
        <f>VLOOKUP(A14585,Respondents!A:C,3,FALSE)</f>
        <v>Individuals and Others</v>
      </c>
      <c r="G14585" s="3">
        <f t="shared" si="606"/>
        <v>2</v>
      </c>
      <c r="H14585" s="3">
        <f t="shared" si="607"/>
        <v>0</v>
      </c>
    </row>
    <row r="14586" spans="1:8" x14ac:dyDescent="0.3">
      <c r="A14586" t="s">
        <v>67</v>
      </c>
      <c r="B14586" t="s">
        <v>187</v>
      </c>
      <c r="C14586" t="s">
        <v>196</v>
      </c>
      <c r="D14586" t="s">
        <v>155</v>
      </c>
      <c r="E14586" s="3" t="str">
        <f>VLOOKUP(A14586,Respondents!A:B,2,FALSE)</f>
        <v>Other Respondents</v>
      </c>
      <c r="F14586" s="3" t="str">
        <f>VLOOKUP(A14586,Respondents!A:C,3,FALSE)</f>
        <v>Individuals and Others</v>
      </c>
      <c r="G14586" s="3">
        <f t="shared" si="606"/>
        <v>2</v>
      </c>
      <c r="H14586" s="3">
        <f t="shared" si="607"/>
        <v>0</v>
      </c>
    </row>
    <row r="14587" spans="1:8" x14ac:dyDescent="0.3">
      <c r="A14587" t="s">
        <v>67</v>
      </c>
      <c r="B14587" t="s">
        <v>187</v>
      </c>
      <c r="C14587" t="s">
        <v>197</v>
      </c>
      <c r="D14587" t="s">
        <v>155</v>
      </c>
      <c r="E14587" s="3" t="str">
        <f>VLOOKUP(A14587,Respondents!A:B,2,FALSE)</f>
        <v>Other Respondents</v>
      </c>
      <c r="F14587" s="3" t="str">
        <f>VLOOKUP(A14587,Respondents!A:C,3,FALSE)</f>
        <v>Individuals and Others</v>
      </c>
      <c r="G14587" s="3">
        <f t="shared" si="606"/>
        <v>2</v>
      </c>
      <c r="H14587" s="3">
        <f t="shared" si="607"/>
        <v>0</v>
      </c>
    </row>
    <row r="14588" spans="1:8" x14ac:dyDescent="0.3">
      <c r="A14588" t="s">
        <v>67</v>
      </c>
      <c r="B14588" t="s">
        <v>187</v>
      </c>
      <c r="C14588" t="s">
        <v>198</v>
      </c>
      <c r="D14588" t="s">
        <v>155</v>
      </c>
      <c r="E14588" s="3" t="str">
        <f>VLOOKUP(A14588,Respondents!A:B,2,FALSE)</f>
        <v>Other Respondents</v>
      </c>
      <c r="F14588" s="3" t="str">
        <f>VLOOKUP(A14588,Respondents!A:C,3,FALSE)</f>
        <v>Individuals and Others</v>
      </c>
      <c r="G14588" s="3">
        <f t="shared" si="606"/>
        <v>2</v>
      </c>
      <c r="H14588" s="3">
        <f t="shared" si="607"/>
        <v>0</v>
      </c>
    </row>
    <row r="14589" spans="1:8" x14ac:dyDescent="0.3">
      <c r="A14589" t="s">
        <v>67</v>
      </c>
      <c r="B14589" t="s">
        <v>199</v>
      </c>
      <c r="C14589" t="s">
        <v>200</v>
      </c>
      <c r="D14589" t="s">
        <v>155</v>
      </c>
      <c r="E14589" s="3" t="str">
        <f>VLOOKUP(A14589,Respondents!A:B,2,FALSE)</f>
        <v>Other Respondents</v>
      </c>
      <c r="F14589" s="3" t="str">
        <f>VLOOKUP(A14589,Respondents!A:C,3,FALSE)</f>
        <v>Individuals and Others</v>
      </c>
      <c r="G14589" s="3">
        <f t="shared" si="606"/>
        <v>1</v>
      </c>
      <c r="H14589" s="3">
        <f t="shared" si="607"/>
        <v>0</v>
      </c>
    </row>
    <row r="14590" spans="1:8" x14ac:dyDescent="0.3">
      <c r="A14590" t="s">
        <v>67</v>
      </c>
      <c r="B14590" t="s">
        <v>199</v>
      </c>
      <c r="C14590" t="s">
        <v>201</v>
      </c>
      <c r="D14590" t="s">
        <v>155</v>
      </c>
      <c r="E14590" s="3" t="str">
        <f>VLOOKUP(A14590,Respondents!A:B,2,FALSE)</f>
        <v>Other Respondents</v>
      </c>
      <c r="F14590" s="3" t="str">
        <f>VLOOKUP(A14590,Respondents!A:C,3,FALSE)</f>
        <v>Individuals and Others</v>
      </c>
      <c r="G14590" s="3">
        <f t="shared" si="606"/>
        <v>1</v>
      </c>
      <c r="H14590" s="3">
        <f t="shared" si="607"/>
        <v>0</v>
      </c>
    </row>
    <row r="14591" spans="1:8" x14ac:dyDescent="0.3">
      <c r="A14591" t="s">
        <v>67</v>
      </c>
      <c r="B14591" t="s">
        <v>199</v>
      </c>
      <c r="C14591" t="s">
        <v>202</v>
      </c>
      <c r="D14591" t="s">
        <v>155</v>
      </c>
      <c r="E14591" s="3" t="str">
        <f>VLOOKUP(A14591,Respondents!A:B,2,FALSE)</f>
        <v>Other Respondents</v>
      </c>
      <c r="F14591" s="3" t="str">
        <f>VLOOKUP(A14591,Respondents!A:C,3,FALSE)</f>
        <v>Individuals and Others</v>
      </c>
      <c r="G14591" s="3">
        <f t="shared" si="606"/>
        <v>1</v>
      </c>
      <c r="H14591" s="3">
        <f t="shared" si="607"/>
        <v>0</v>
      </c>
    </row>
    <row r="14592" spans="1:8" x14ac:dyDescent="0.3">
      <c r="A14592" t="s">
        <v>67</v>
      </c>
      <c r="B14592" t="s">
        <v>199</v>
      </c>
      <c r="C14592" t="s">
        <v>203</v>
      </c>
      <c r="D14592" t="s">
        <v>155</v>
      </c>
      <c r="E14592" s="3" t="str">
        <f>VLOOKUP(A14592,Respondents!A:B,2,FALSE)</f>
        <v>Other Respondents</v>
      </c>
      <c r="F14592" s="3" t="str">
        <f>VLOOKUP(A14592,Respondents!A:C,3,FALSE)</f>
        <v>Individuals and Others</v>
      </c>
      <c r="G14592" s="3">
        <f t="shared" si="606"/>
        <v>1</v>
      </c>
      <c r="H14592" s="3">
        <f t="shared" si="607"/>
        <v>0</v>
      </c>
    </row>
    <row r="14593" spans="1:8" x14ac:dyDescent="0.3">
      <c r="A14593" t="s">
        <v>67</v>
      </c>
      <c r="B14593" t="s">
        <v>199</v>
      </c>
      <c r="C14593" t="s">
        <v>204</v>
      </c>
      <c r="D14593" t="s">
        <v>155</v>
      </c>
      <c r="E14593" s="3" t="str">
        <f>VLOOKUP(A14593,Respondents!A:B,2,FALSE)</f>
        <v>Other Respondents</v>
      </c>
      <c r="F14593" s="3" t="str">
        <f>VLOOKUP(A14593,Respondents!A:C,3,FALSE)</f>
        <v>Individuals and Others</v>
      </c>
      <c r="G14593" s="3">
        <f t="shared" si="606"/>
        <v>1</v>
      </c>
      <c r="H14593" s="3">
        <f t="shared" si="607"/>
        <v>0</v>
      </c>
    </row>
    <row r="14594" spans="1:8" x14ac:dyDescent="0.3">
      <c r="A14594" t="s">
        <v>67</v>
      </c>
      <c r="B14594" t="s">
        <v>199</v>
      </c>
      <c r="C14594" t="s">
        <v>205</v>
      </c>
      <c r="D14594" t="s">
        <v>159</v>
      </c>
      <c r="E14594" s="3" t="str">
        <f>VLOOKUP(A14594,Respondents!A:B,2,FALSE)</f>
        <v>Other Respondents</v>
      </c>
      <c r="F14594" s="3" t="str">
        <f>VLOOKUP(A14594,Respondents!A:C,3,FALSE)</f>
        <v>Individuals and Others</v>
      </c>
      <c r="G14594" s="3">
        <f t="shared" si="606"/>
        <v>1</v>
      </c>
      <c r="H14594" s="3">
        <f t="shared" si="607"/>
        <v>1</v>
      </c>
    </row>
    <row r="14595" spans="1:8" x14ac:dyDescent="0.3">
      <c r="A14595" t="s">
        <v>67</v>
      </c>
      <c r="B14595" t="s">
        <v>199</v>
      </c>
      <c r="C14595" t="s">
        <v>270</v>
      </c>
      <c r="D14595" t="s">
        <v>155</v>
      </c>
      <c r="E14595" s="3" t="str">
        <f>VLOOKUP(A14595,Respondents!A:B,2,FALSE)</f>
        <v>Other Respondents</v>
      </c>
      <c r="F14595" s="3" t="str">
        <f>VLOOKUP(A14595,Respondents!A:C,3,FALSE)</f>
        <v>Individuals and Others</v>
      </c>
      <c r="G14595" s="3">
        <f t="shared" si="606"/>
        <v>2</v>
      </c>
      <c r="H14595" s="3">
        <f t="shared" si="607"/>
        <v>0</v>
      </c>
    </row>
    <row r="14596" spans="1:8" x14ac:dyDescent="0.3">
      <c r="A14596" t="s">
        <v>67</v>
      </c>
      <c r="B14596" t="s">
        <v>199</v>
      </c>
      <c r="C14596" t="s">
        <v>206</v>
      </c>
      <c r="D14596" t="s">
        <v>155</v>
      </c>
      <c r="E14596" s="3" t="str">
        <f>VLOOKUP(A14596,Respondents!A:B,2,FALSE)</f>
        <v>Other Respondents</v>
      </c>
      <c r="F14596" s="3" t="str">
        <f>VLOOKUP(A14596,Respondents!A:C,3,FALSE)</f>
        <v>Individuals and Others</v>
      </c>
      <c r="G14596" s="3">
        <f t="shared" si="606"/>
        <v>2</v>
      </c>
      <c r="H14596" s="3">
        <f t="shared" si="607"/>
        <v>0</v>
      </c>
    </row>
    <row r="14597" spans="1:8" x14ac:dyDescent="0.3">
      <c r="A14597" t="s">
        <v>67</v>
      </c>
      <c r="B14597" t="s">
        <v>199</v>
      </c>
      <c r="C14597" t="s">
        <v>207</v>
      </c>
      <c r="D14597" t="s">
        <v>155</v>
      </c>
      <c r="E14597" s="3" t="str">
        <f>VLOOKUP(A14597,Respondents!A:B,2,FALSE)</f>
        <v>Other Respondents</v>
      </c>
      <c r="F14597" s="3" t="str">
        <f>VLOOKUP(A14597,Respondents!A:C,3,FALSE)</f>
        <v>Individuals and Others</v>
      </c>
      <c r="G14597" s="3">
        <f t="shared" si="606"/>
        <v>2</v>
      </c>
      <c r="H14597" s="3">
        <f t="shared" si="607"/>
        <v>0</v>
      </c>
    </row>
    <row r="14598" spans="1:8" x14ac:dyDescent="0.3">
      <c r="A14598" t="s">
        <v>67</v>
      </c>
      <c r="B14598" t="s">
        <v>243</v>
      </c>
      <c r="C14598" t="s">
        <v>244</v>
      </c>
      <c r="D14598" t="s">
        <v>155</v>
      </c>
      <c r="E14598" s="3" t="str">
        <f>VLOOKUP(A14598,Respondents!A:B,2,FALSE)</f>
        <v>Other Respondents</v>
      </c>
      <c r="F14598" s="3" t="str">
        <f>VLOOKUP(A14598,Respondents!A:C,3,FALSE)</f>
        <v>Individuals and Others</v>
      </c>
      <c r="G14598" s="3">
        <f t="shared" si="606"/>
        <v>1</v>
      </c>
      <c r="H14598" s="3">
        <f t="shared" si="607"/>
        <v>0</v>
      </c>
    </row>
    <row r="14599" spans="1:8" x14ac:dyDescent="0.3">
      <c r="A14599" t="s">
        <v>67</v>
      </c>
      <c r="B14599" t="s">
        <v>243</v>
      </c>
      <c r="C14599" t="s">
        <v>245</v>
      </c>
      <c r="D14599" t="s">
        <v>155</v>
      </c>
      <c r="E14599" s="3" t="str">
        <f>VLOOKUP(A14599,Respondents!A:B,2,FALSE)</f>
        <v>Other Respondents</v>
      </c>
      <c r="F14599" s="3" t="str">
        <f>VLOOKUP(A14599,Respondents!A:C,3,FALSE)</f>
        <v>Individuals and Others</v>
      </c>
      <c r="G14599" s="3">
        <f t="shared" si="606"/>
        <v>1</v>
      </c>
      <c r="H14599" s="3">
        <f t="shared" si="607"/>
        <v>0</v>
      </c>
    </row>
    <row r="14600" spans="1:8" x14ac:dyDescent="0.3">
      <c r="A14600" t="s">
        <v>67</v>
      </c>
      <c r="B14600" t="s">
        <v>243</v>
      </c>
      <c r="C14600" t="s">
        <v>246</v>
      </c>
      <c r="D14600" t="s">
        <v>155</v>
      </c>
      <c r="E14600" s="3" t="str">
        <f>VLOOKUP(A14600,Respondents!A:B,2,FALSE)</f>
        <v>Other Respondents</v>
      </c>
      <c r="F14600" s="3" t="str">
        <f>VLOOKUP(A14600,Respondents!A:C,3,FALSE)</f>
        <v>Individuals and Others</v>
      </c>
      <c r="G14600" s="3">
        <f t="shared" si="606"/>
        <v>1</v>
      </c>
      <c r="H14600" s="3">
        <f t="shared" si="607"/>
        <v>0</v>
      </c>
    </row>
    <row r="14601" spans="1:8" x14ac:dyDescent="0.3">
      <c r="A14601" t="s">
        <v>67</v>
      </c>
      <c r="B14601" t="s">
        <v>243</v>
      </c>
      <c r="C14601" t="s">
        <v>247</v>
      </c>
      <c r="D14601" t="s">
        <v>155</v>
      </c>
      <c r="E14601" s="3" t="str">
        <f>VLOOKUP(A14601,Respondents!A:B,2,FALSE)</f>
        <v>Other Respondents</v>
      </c>
      <c r="F14601" s="3" t="str">
        <f>VLOOKUP(A14601,Respondents!A:C,3,FALSE)</f>
        <v>Individuals and Others</v>
      </c>
      <c r="G14601" s="3">
        <f t="shared" si="606"/>
        <v>1</v>
      </c>
      <c r="H14601" s="3">
        <f t="shared" si="607"/>
        <v>0</v>
      </c>
    </row>
    <row r="14602" spans="1:8" x14ac:dyDescent="0.3">
      <c r="A14602" t="s">
        <v>67</v>
      </c>
      <c r="B14602" t="s">
        <v>243</v>
      </c>
      <c r="C14602" t="s">
        <v>248</v>
      </c>
      <c r="D14602" t="s">
        <v>155</v>
      </c>
      <c r="E14602" s="3" t="str">
        <f>VLOOKUP(A14602,Respondents!A:B,2,FALSE)</f>
        <v>Other Respondents</v>
      </c>
      <c r="F14602" s="3" t="str">
        <f>VLOOKUP(A14602,Respondents!A:C,3,FALSE)</f>
        <v>Individuals and Others</v>
      </c>
      <c r="G14602" s="3">
        <f t="shared" si="606"/>
        <v>1</v>
      </c>
      <c r="H14602" s="3">
        <f t="shared" si="607"/>
        <v>0</v>
      </c>
    </row>
    <row r="14603" spans="1:8" x14ac:dyDescent="0.3">
      <c r="A14603" t="s">
        <v>67</v>
      </c>
      <c r="B14603" t="s">
        <v>243</v>
      </c>
      <c r="C14603" t="s">
        <v>249</v>
      </c>
      <c r="D14603" t="s">
        <v>159</v>
      </c>
      <c r="E14603" s="3" t="str">
        <f>VLOOKUP(A14603,Respondents!A:B,2,FALSE)</f>
        <v>Other Respondents</v>
      </c>
      <c r="F14603" s="3" t="str">
        <f>VLOOKUP(A14603,Respondents!A:C,3,FALSE)</f>
        <v>Individuals and Others</v>
      </c>
      <c r="G14603" s="3">
        <f t="shared" si="606"/>
        <v>1</v>
      </c>
      <c r="H14603" s="3">
        <f t="shared" si="607"/>
        <v>1</v>
      </c>
    </row>
    <row r="14604" spans="1:8" x14ac:dyDescent="0.3">
      <c r="A14604" t="s">
        <v>67</v>
      </c>
      <c r="B14604" t="s">
        <v>243</v>
      </c>
      <c r="C14604" t="s">
        <v>331</v>
      </c>
      <c r="D14604" t="s">
        <v>155</v>
      </c>
      <c r="E14604" s="3" t="str">
        <f>VLOOKUP(A14604,Respondents!A:B,2,FALSE)</f>
        <v>Other Respondents</v>
      </c>
      <c r="F14604" s="3" t="str">
        <f>VLOOKUP(A14604,Respondents!A:C,3,FALSE)</f>
        <v>Individuals and Others</v>
      </c>
      <c r="G14604" s="3">
        <f t="shared" si="606"/>
        <v>2</v>
      </c>
      <c r="H14604" s="3">
        <f t="shared" si="607"/>
        <v>0</v>
      </c>
    </row>
    <row r="14605" spans="1:8" x14ac:dyDescent="0.3">
      <c r="A14605" t="s">
        <v>67</v>
      </c>
      <c r="B14605" t="s">
        <v>243</v>
      </c>
      <c r="C14605" t="s">
        <v>332</v>
      </c>
      <c r="D14605" t="s">
        <v>155</v>
      </c>
      <c r="E14605" s="3" t="str">
        <f>VLOOKUP(A14605,Respondents!A:B,2,FALSE)</f>
        <v>Other Respondents</v>
      </c>
      <c r="F14605" s="3" t="str">
        <f>VLOOKUP(A14605,Respondents!A:C,3,FALSE)</f>
        <v>Individuals and Others</v>
      </c>
      <c r="G14605" s="3">
        <f t="shared" si="606"/>
        <v>2</v>
      </c>
      <c r="H14605" s="3">
        <f t="shared" si="607"/>
        <v>0</v>
      </c>
    </row>
    <row r="14606" spans="1:8" x14ac:dyDescent="0.3">
      <c r="A14606" t="s">
        <v>67</v>
      </c>
      <c r="B14606" t="s">
        <v>243</v>
      </c>
      <c r="C14606" t="s">
        <v>333</v>
      </c>
      <c r="D14606" t="s">
        <v>155</v>
      </c>
      <c r="E14606" s="3" t="str">
        <f>VLOOKUP(A14606,Respondents!A:B,2,FALSE)</f>
        <v>Other Respondents</v>
      </c>
      <c r="F14606" s="3" t="str">
        <f>VLOOKUP(A14606,Respondents!A:C,3,FALSE)</f>
        <v>Individuals and Others</v>
      </c>
      <c r="G14606" s="3">
        <f t="shared" si="606"/>
        <v>2</v>
      </c>
      <c r="H14606" s="3">
        <f t="shared" si="607"/>
        <v>0</v>
      </c>
    </row>
    <row r="14607" spans="1:8" x14ac:dyDescent="0.3">
      <c r="A14607" t="s">
        <v>67</v>
      </c>
      <c r="B14607" t="s">
        <v>250</v>
      </c>
      <c r="C14607" t="s">
        <v>251</v>
      </c>
      <c r="D14607" t="s">
        <v>155</v>
      </c>
      <c r="E14607" s="3" t="str">
        <f>VLOOKUP(A14607,Respondents!A:B,2,FALSE)</f>
        <v>Other Respondents</v>
      </c>
      <c r="F14607" s="3" t="str">
        <f>VLOOKUP(A14607,Respondents!A:C,3,FALSE)</f>
        <v>Individuals and Others</v>
      </c>
      <c r="G14607" s="3">
        <f t="shared" si="606"/>
        <v>1</v>
      </c>
      <c r="H14607" s="3">
        <f t="shared" si="607"/>
        <v>0</v>
      </c>
    </row>
    <row r="14608" spans="1:8" x14ac:dyDescent="0.3">
      <c r="A14608" t="s">
        <v>67</v>
      </c>
      <c r="B14608" t="s">
        <v>250</v>
      </c>
      <c r="C14608" t="s">
        <v>252</v>
      </c>
      <c r="D14608" t="s">
        <v>155</v>
      </c>
      <c r="E14608" s="3" t="str">
        <f>VLOOKUP(A14608,Respondents!A:B,2,FALSE)</f>
        <v>Other Respondents</v>
      </c>
      <c r="F14608" s="3" t="str">
        <f>VLOOKUP(A14608,Respondents!A:C,3,FALSE)</f>
        <v>Individuals and Others</v>
      </c>
      <c r="G14608" s="3">
        <f t="shared" si="606"/>
        <v>1</v>
      </c>
      <c r="H14608" s="3">
        <f t="shared" si="607"/>
        <v>0</v>
      </c>
    </row>
    <row r="14609" spans="1:8" x14ac:dyDescent="0.3">
      <c r="A14609" t="s">
        <v>67</v>
      </c>
      <c r="B14609" t="s">
        <v>250</v>
      </c>
      <c r="C14609" t="s">
        <v>253</v>
      </c>
      <c r="D14609" t="s">
        <v>155</v>
      </c>
      <c r="E14609" s="3" t="str">
        <f>VLOOKUP(A14609,Respondents!A:B,2,FALSE)</f>
        <v>Other Respondents</v>
      </c>
      <c r="F14609" s="3" t="str">
        <f>VLOOKUP(A14609,Respondents!A:C,3,FALSE)</f>
        <v>Individuals and Others</v>
      </c>
      <c r="G14609" s="3">
        <f t="shared" si="606"/>
        <v>1</v>
      </c>
      <c r="H14609" s="3">
        <f t="shared" si="607"/>
        <v>0</v>
      </c>
    </row>
    <row r="14610" spans="1:8" x14ac:dyDescent="0.3">
      <c r="A14610" t="s">
        <v>67</v>
      </c>
      <c r="B14610" t="s">
        <v>250</v>
      </c>
      <c r="C14610" t="s">
        <v>254</v>
      </c>
      <c r="D14610" t="s">
        <v>155</v>
      </c>
      <c r="E14610" s="3" t="str">
        <f>VLOOKUP(A14610,Respondents!A:B,2,FALSE)</f>
        <v>Other Respondents</v>
      </c>
      <c r="F14610" s="3" t="str">
        <f>VLOOKUP(A14610,Respondents!A:C,3,FALSE)</f>
        <v>Individuals and Others</v>
      </c>
      <c r="G14610" s="3">
        <f t="shared" si="606"/>
        <v>1</v>
      </c>
      <c r="H14610" s="3">
        <f t="shared" si="607"/>
        <v>0</v>
      </c>
    </row>
    <row r="14611" spans="1:8" x14ac:dyDescent="0.3">
      <c r="A14611" t="s">
        <v>67</v>
      </c>
      <c r="B14611" t="s">
        <v>250</v>
      </c>
      <c r="C14611" t="s">
        <v>255</v>
      </c>
      <c r="D14611" t="s">
        <v>155</v>
      </c>
      <c r="E14611" s="3" t="str">
        <f>VLOOKUP(A14611,Respondents!A:B,2,FALSE)</f>
        <v>Other Respondents</v>
      </c>
      <c r="F14611" s="3" t="str">
        <f>VLOOKUP(A14611,Respondents!A:C,3,FALSE)</f>
        <v>Individuals and Others</v>
      </c>
      <c r="G14611" s="3">
        <f t="shared" si="606"/>
        <v>1</v>
      </c>
      <c r="H14611" s="3">
        <f t="shared" si="607"/>
        <v>0</v>
      </c>
    </row>
    <row r="14612" spans="1:8" x14ac:dyDescent="0.3">
      <c r="A14612" t="s">
        <v>67</v>
      </c>
      <c r="B14612" t="s">
        <v>250</v>
      </c>
      <c r="C14612" t="s">
        <v>256</v>
      </c>
      <c r="D14612" t="s">
        <v>159</v>
      </c>
      <c r="E14612" s="3" t="str">
        <f>VLOOKUP(A14612,Respondents!A:B,2,FALSE)</f>
        <v>Other Respondents</v>
      </c>
      <c r="F14612" s="3" t="str">
        <f>VLOOKUP(A14612,Respondents!A:C,3,FALSE)</f>
        <v>Individuals and Others</v>
      </c>
      <c r="G14612" s="3">
        <f t="shared" si="606"/>
        <v>1</v>
      </c>
      <c r="H14612" s="3">
        <f t="shared" si="607"/>
        <v>1</v>
      </c>
    </row>
    <row r="14613" spans="1:8" x14ac:dyDescent="0.3">
      <c r="A14613" t="s">
        <v>67</v>
      </c>
      <c r="B14613" t="s">
        <v>250</v>
      </c>
      <c r="C14613" t="s">
        <v>334</v>
      </c>
      <c r="D14613" t="s">
        <v>155</v>
      </c>
      <c r="E14613" s="3" t="str">
        <f>VLOOKUP(A14613,Respondents!A:B,2,FALSE)</f>
        <v>Other Respondents</v>
      </c>
      <c r="F14613" s="3" t="str">
        <f>VLOOKUP(A14613,Respondents!A:C,3,FALSE)</f>
        <v>Individuals and Others</v>
      </c>
      <c r="G14613" s="3">
        <f t="shared" si="606"/>
        <v>2</v>
      </c>
      <c r="H14613" s="3">
        <f t="shared" si="607"/>
        <v>0</v>
      </c>
    </row>
    <row r="14614" spans="1:8" x14ac:dyDescent="0.3">
      <c r="A14614" t="s">
        <v>67</v>
      </c>
      <c r="B14614" t="s">
        <v>250</v>
      </c>
      <c r="C14614" t="s">
        <v>335</v>
      </c>
      <c r="D14614" t="s">
        <v>155</v>
      </c>
      <c r="E14614" s="3" t="str">
        <f>VLOOKUP(A14614,Respondents!A:B,2,FALSE)</f>
        <v>Other Respondents</v>
      </c>
      <c r="F14614" s="3" t="str">
        <f>VLOOKUP(A14614,Respondents!A:C,3,FALSE)</f>
        <v>Individuals and Others</v>
      </c>
      <c r="G14614" s="3">
        <f t="shared" si="606"/>
        <v>2</v>
      </c>
      <c r="H14614" s="3">
        <f t="shared" si="607"/>
        <v>0</v>
      </c>
    </row>
    <row r="14615" spans="1:8" x14ac:dyDescent="0.3">
      <c r="A14615" t="s">
        <v>67</v>
      </c>
      <c r="B14615" t="s">
        <v>250</v>
      </c>
      <c r="C14615" t="s">
        <v>336</v>
      </c>
      <c r="D14615" t="s">
        <v>155</v>
      </c>
      <c r="E14615" s="3" t="str">
        <f>VLOOKUP(A14615,Respondents!A:B,2,FALSE)</f>
        <v>Other Respondents</v>
      </c>
      <c r="F14615" s="3" t="str">
        <f>VLOOKUP(A14615,Respondents!A:C,3,FALSE)</f>
        <v>Individuals and Others</v>
      </c>
      <c r="G14615" s="3">
        <f t="shared" si="606"/>
        <v>2</v>
      </c>
      <c r="H14615" s="3">
        <f t="shared" si="607"/>
        <v>0</v>
      </c>
    </row>
    <row r="14616" spans="1:8" x14ac:dyDescent="0.3">
      <c r="A14616" t="s">
        <v>67</v>
      </c>
      <c r="B14616" t="s">
        <v>250</v>
      </c>
      <c r="C14616" t="s">
        <v>337</v>
      </c>
      <c r="D14616" t="s">
        <v>155</v>
      </c>
      <c r="E14616" s="3" t="str">
        <f>VLOOKUP(A14616,Respondents!A:B,2,FALSE)</f>
        <v>Other Respondents</v>
      </c>
      <c r="F14616" s="3" t="str">
        <f>VLOOKUP(A14616,Respondents!A:C,3,FALSE)</f>
        <v>Individuals and Others</v>
      </c>
      <c r="G14616" s="3">
        <f t="shared" si="606"/>
        <v>2</v>
      </c>
      <c r="H14616" s="3">
        <f t="shared" si="607"/>
        <v>0</v>
      </c>
    </row>
    <row r="14617" spans="1:8" x14ac:dyDescent="0.3">
      <c r="A14617" t="s">
        <v>67</v>
      </c>
      <c r="B14617" t="s">
        <v>250</v>
      </c>
      <c r="C14617" t="s">
        <v>386</v>
      </c>
      <c r="D14617" t="s">
        <v>155</v>
      </c>
      <c r="E14617" s="3" t="str">
        <f>VLOOKUP(A14617,Respondents!A:B,2,FALSE)</f>
        <v>Other Respondents</v>
      </c>
      <c r="F14617" s="3" t="str">
        <f>VLOOKUP(A14617,Respondents!A:C,3,FALSE)</f>
        <v>Individuals and Others</v>
      </c>
      <c r="G14617" s="3">
        <f t="shared" si="606"/>
        <v>2</v>
      </c>
      <c r="H14617" s="3">
        <f t="shared" si="607"/>
        <v>0</v>
      </c>
    </row>
    <row r="14618" spans="1:8" x14ac:dyDescent="0.3">
      <c r="A14618" t="s">
        <v>67</v>
      </c>
      <c r="B14618" t="s">
        <v>250</v>
      </c>
      <c r="C14618" t="s">
        <v>338</v>
      </c>
      <c r="D14618" t="s">
        <v>155</v>
      </c>
      <c r="E14618" s="3" t="str">
        <f>VLOOKUP(A14618,Respondents!A:B,2,FALSE)</f>
        <v>Other Respondents</v>
      </c>
      <c r="F14618" s="3" t="str">
        <f>VLOOKUP(A14618,Respondents!A:C,3,FALSE)</f>
        <v>Individuals and Others</v>
      </c>
      <c r="G14618" s="3">
        <f t="shared" si="606"/>
        <v>2</v>
      </c>
      <c r="H14618" s="3">
        <f t="shared" si="607"/>
        <v>0</v>
      </c>
    </row>
    <row r="14619" spans="1:8" x14ac:dyDescent="0.3">
      <c r="A14619" t="s">
        <v>67</v>
      </c>
      <c r="B14619" t="s">
        <v>257</v>
      </c>
      <c r="C14619" t="s">
        <v>258</v>
      </c>
      <c r="D14619" t="s">
        <v>155</v>
      </c>
      <c r="E14619" s="3" t="str">
        <f>VLOOKUP(A14619,Respondents!A:B,2,FALSE)</f>
        <v>Other Respondents</v>
      </c>
      <c r="F14619" s="3" t="str">
        <f>VLOOKUP(A14619,Respondents!A:C,3,FALSE)</f>
        <v>Individuals and Others</v>
      </c>
      <c r="G14619" s="3">
        <f t="shared" si="606"/>
        <v>1</v>
      </c>
      <c r="H14619" s="3">
        <f t="shared" si="607"/>
        <v>0</v>
      </c>
    </row>
    <row r="14620" spans="1:8" x14ac:dyDescent="0.3">
      <c r="A14620" t="s">
        <v>67</v>
      </c>
      <c r="B14620" t="s">
        <v>257</v>
      </c>
      <c r="C14620" t="s">
        <v>259</v>
      </c>
      <c r="D14620" t="s">
        <v>155</v>
      </c>
      <c r="E14620" s="3" t="str">
        <f>VLOOKUP(A14620,Respondents!A:B,2,FALSE)</f>
        <v>Other Respondents</v>
      </c>
      <c r="F14620" s="3" t="str">
        <f>VLOOKUP(A14620,Respondents!A:C,3,FALSE)</f>
        <v>Individuals and Others</v>
      </c>
      <c r="G14620" s="3">
        <f t="shared" si="606"/>
        <v>1</v>
      </c>
      <c r="H14620" s="3">
        <f t="shared" si="607"/>
        <v>0</v>
      </c>
    </row>
    <row r="14621" spans="1:8" x14ac:dyDescent="0.3">
      <c r="A14621" t="s">
        <v>67</v>
      </c>
      <c r="B14621" t="s">
        <v>257</v>
      </c>
      <c r="C14621" t="s">
        <v>260</v>
      </c>
      <c r="D14621" t="s">
        <v>155</v>
      </c>
      <c r="E14621" s="3" t="str">
        <f>VLOOKUP(A14621,Respondents!A:B,2,FALSE)</f>
        <v>Other Respondents</v>
      </c>
      <c r="F14621" s="3" t="str">
        <f>VLOOKUP(A14621,Respondents!A:C,3,FALSE)</f>
        <v>Individuals and Others</v>
      </c>
      <c r="G14621" s="3">
        <f t="shared" si="606"/>
        <v>1</v>
      </c>
      <c r="H14621" s="3">
        <f t="shared" si="607"/>
        <v>0</v>
      </c>
    </row>
    <row r="14622" spans="1:8" x14ac:dyDescent="0.3">
      <c r="A14622" t="s">
        <v>67</v>
      </c>
      <c r="B14622" t="s">
        <v>257</v>
      </c>
      <c r="C14622" t="s">
        <v>261</v>
      </c>
      <c r="D14622" t="s">
        <v>155</v>
      </c>
      <c r="E14622" s="3" t="str">
        <f>VLOOKUP(A14622,Respondents!A:B,2,FALSE)</f>
        <v>Other Respondents</v>
      </c>
      <c r="F14622" s="3" t="str">
        <f>VLOOKUP(A14622,Respondents!A:C,3,FALSE)</f>
        <v>Individuals and Others</v>
      </c>
      <c r="G14622" s="3">
        <f t="shared" ref="G14622:G14685" si="608">IF(LEN(C14622)-LEN(SUBSTITUTE(C14622,".",""))&lt;=1,1,2)</f>
        <v>1</v>
      </c>
      <c r="H14622" s="3">
        <f t="shared" ref="H14622:H14685" si="609">IF(D14622="Yes",1,0)</f>
        <v>0</v>
      </c>
    </row>
    <row r="14623" spans="1:8" x14ac:dyDescent="0.3">
      <c r="A14623" t="s">
        <v>67</v>
      </c>
      <c r="B14623" t="s">
        <v>257</v>
      </c>
      <c r="C14623" t="s">
        <v>262</v>
      </c>
      <c r="D14623" t="s">
        <v>155</v>
      </c>
      <c r="E14623" s="3" t="str">
        <f>VLOOKUP(A14623,Respondents!A:B,2,FALSE)</f>
        <v>Other Respondents</v>
      </c>
      <c r="F14623" s="3" t="str">
        <f>VLOOKUP(A14623,Respondents!A:C,3,FALSE)</f>
        <v>Individuals and Others</v>
      </c>
      <c r="G14623" s="3">
        <f t="shared" si="608"/>
        <v>1</v>
      </c>
      <c r="H14623" s="3">
        <f t="shared" si="609"/>
        <v>0</v>
      </c>
    </row>
    <row r="14624" spans="1:8" x14ac:dyDescent="0.3">
      <c r="A14624" t="s">
        <v>67</v>
      </c>
      <c r="B14624" t="s">
        <v>257</v>
      </c>
      <c r="C14624" t="s">
        <v>263</v>
      </c>
      <c r="D14624" t="s">
        <v>159</v>
      </c>
      <c r="E14624" s="3" t="str">
        <f>VLOOKUP(A14624,Respondents!A:B,2,FALSE)</f>
        <v>Other Respondents</v>
      </c>
      <c r="F14624" s="3" t="str">
        <f>VLOOKUP(A14624,Respondents!A:C,3,FALSE)</f>
        <v>Individuals and Others</v>
      </c>
      <c r="G14624" s="3">
        <f t="shared" si="608"/>
        <v>1</v>
      </c>
      <c r="H14624" s="3">
        <f t="shared" si="609"/>
        <v>1</v>
      </c>
    </row>
    <row r="14625" spans="1:8" x14ac:dyDescent="0.3">
      <c r="A14625" t="s">
        <v>67</v>
      </c>
      <c r="B14625" t="s">
        <v>257</v>
      </c>
      <c r="C14625" t="s">
        <v>264</v>
      </c>
      <c r="D14625" t="s">
        <v>155</v>
      </c>
      <c r="E14625" s="3" t="str">
        <f>VLOOKUP(A14625,Respondents!A:B,2,FALSE)</f>
        <v>Other Respondents</v>
      </c>
      <c r="F14625" s="3" t="str">
        <f>VLOOKUP(A14625,Respondents!A:C,3,FALSE)</f>
        <v>Individuals and Others</v>
      </c>
      <c r="G14625" s="3">
        <f t="shared" si="608"/>
        <v>2</v>
      </c>
      <c r="H14625" s="3">
        <f t="shared" si="609"/>
        <v>0</v>
      </c>
    </row>
    <row r="14626" spans="1:8" x14ac:dyDescent="0.3">
      <c r="A14626" t="s">
        <v>67</v>
      </c>
      <c r="B14626" t="s">
        <v>257</v>
      </c>
      <c r="C14626" t="s">
        <v>265</v>
      </c>
      <c r="D14626" t="s">
        <v>155</v>
      </c>
      <c r="E14626" s="3" t="str">
        <f>VLOOKUP(A14626,Respondents!A:B,2,FALSE)</f>
        <v>Other Respondents</v>
      </c>
      <c r="F14626" s="3" t="str">
        <f>VLOOKUP(A14626,Respondents!A:C,3,FALSE)</f>
        <v>Individuals and Others</v>
      </c>
      <c r="G14626" s="3">
        <f t="shared" si="608"/>
        <v>2</v>
      </c>
      <c r="H14626" s="3">
        <f t="shared" si="609"/>
        <v>0</v>
      </c>
    </row>
    <row r="14627" spans="1:8" x14ac:dyDescent="0.3">
      <c r="A14627" t="s">
        <v>67</v>
      </c>
      <c r="B14627" t="s">
        <v>257</v>
      </c>
      <c r="C14627" t="s">
        <v>273</v>
      </c>
      <c r="D14627" t="s">
        <v>155</v>
      </c>
      <c r="E14627" s="3" t="str">
        <f>VLOOKUP(A14627,Respondents!A:B,2,FALSE)</f>
        <v>Other Respondents</v>
      </c>
      <c r="F14627" s="3" t="str">
        <f>VLOOKUP(A14627,Respondents!A:C,3,FALSE)</f>
        <v>Individuals and Others</v>
      </c>
      <c r="G14627" s="3">
        <f t="shared" si="608"/>
        <v>2</v>
      </c>
      <c r="H14627" s="3">
        <f t="shared" si="609"/>
        <v>0</v>
      </c>
    </row>
    <row r="14628" spans="1:8" x14ac:dyDescent="0.3">
      <c r="A14628" t="s">
        <v>67</v>
      </c>
      <c r="B14628" t="s">
        <v>257</v>
      </c>
      <c r="C14628" t="s">
        <v>274</v>
      </c>
      <c r="D14628" t="s">
        <v>155</v>
      </c>
      <c r="E14628" s="3" t="str">
        <f>VLOOKUP(A14628,Respondents!A:B,2,FALSE)</f>
        <v>Other Respondents</v>
      </c>
      <c r="F14628" s="3" t="str">
        <f>VLOOKUP(A14628,Respondents!A:C,3,FALSE)</f>
        <v>Individuals and Others</v>
      </c>
      <c r="G14628" s="3">
        <f t="shared" si="608"/>
        <v>2</v>
      </c>
      <c r="H14628" s="3">
        <f t="shared" si="609"/>
        <v>0</v>
      </c>
    </row>
    <row r="14629" spans="1:8" x14ac:dyDescent="0.3">
      <c r="A14629" t="s">
        <v>67</v>
      </c>
      <c r="B14629" t="s">
        <v>257</v>
      </c>
      <c r="C14629" t="s">
        <v>275</v>
      </c>
      <c r="D14629" t="s">
        <v>155</v>
      </c>
      <c r="E14629" s="3" t="str">
        <f>VLOOKUP(A14629,Respondents!A:B,2,FALSE)</f>
        <v>Other Respondents</v>
      </c>
      <c r="F14629" s="3" t="str">
        <f>VLOOKUP(A14629,Respondents!A:C,3,FALSE)</f>
        <v>Individuals and Others</v>
      </c>
      <c r="G14629" s="3">
        <f t="shared" si="608"/>
        <v>2</v>
      </c>
      <c r="H14629" s="3">
        <f t="shared" si="609"/>
        <v>0</v>
      </c>
    </row>
    <row r="14630" spans="1:8" x14ac:dyDescent="0.3">
      <c r="A14630" t="s">
        <v>13</v>
      </c>
      <c r="B14630" t="s">
        <v>162</v>
      </c>
      <c r="C14630" t="s">
        <v>163</v>
      </c>
      <c r="D14630" t="s">
        <v>155</v>
      </c>
      <c r="E14630" s="3" t="str">
        <f>VLOOKUP(A14630,Respondents!A:B,2,FALSE)</f>
        <v>Member Bodies and Other Professional Organizations</v>
      </c>
      <c r="F14630" s="3" t="str">
        <f>VLOOKUP(A14630,Respondents!A:C,3,FALSE)</f>
        <v>Member Bodies and Other Professional Organizations</v>
      </c>
      <c r="G14630" s="3">
        <f t="shared" si="608"/>
        <v>1</v>
      </c>
      <c r="H14630" s="3">
        <f t="shared" si="609"/>
        <v>0</v>
      </c>
    </row>
    <row r="14631" spans="1:8" x14ac:dyDescent="0.3">
      <c r="A14631" t="s">
        <v>13</v>
      </c>
      <c r="B14631" t="s">
        <v>162</v>
      </c>
      <c r="C14631" t="s">
        <v>164</v>
      </c>
      <c r="D14631" t="s">
        <v>155</v>
      </c>
      <c r="E14631" s="3" t="str">
        <f>VLOOKUP(A14631,Respondents!A:B,2,FALSE)</f>
        <v>Member Bodies and Other Professional Organizations</v>
      </c>
      <c r="F14631" s="3" t="str">
        <f>VLOOKUP(A14631,Respondents!A:C,3,FALSE)</f>
        <v>Member Bodies and Other Professional Organizations</v>
      </c>
      <c r="G14631" s="3">
        <f t="shared" si="608"/>
        <v>1</v>
      </c>
      <c r="H14631" s="3">
        <f t="shared" si="609"/>
        <v>0</v>
      </c>
    </row>
    <row r="14632" spans="1:8" x14ac:dyDescent="0.3">
      <c r="A14632" t="s">
        <v>13</v>
      </c>
      <c r="B14632" t="s">
        <v>162</v>
      </c>
      <c r="C14632" t="s">
        <v>165</v>
      </c>
      <c r="D14632" t="s">
        <v>155</v>
      </c>
      <c r="E14632" s="3" t="str">
        <f>VLOOKUP(A14632,Respondents!A:B,2,FALSE)</f>
        <v>Member Bodies and Other Professional Organizations</v>
      </c>
      <c r="F14632" s="3" t="str">
        <f>VLOOKUP(A14632,Respondents!A:C,3,FALSE)</f>
        <v>Member Bodies and Other Professional Organizations</v>
      </c>
      <c r="G14632" s="3">
        <f t="shared" si="608"/>
        <v>1</v>
      </c>
      <c r="H14632" s="3">
        <f t="shared" si="609"/>
        <v>0</v>
      </c>
    </row>
    <row r="14633" spans="1:8" x14ac:dyDescent="0.3">
      <c r="A14633" t="s">
        <v>13</v>
      </c>
      <c r="B14633" t="s">
        <v>162</v>
      </c>
      <c r="C14633" t="s">
        <v>166</v>
      </c>
      <c r="D14633" t="s">
        <v>159</v>
      </c>
      <c r="E14633" s="3" t="str">
        <f>VLOOKUP(A14633,Respondents!A:B,2,FALSE)</f>
        <v>Member Bodies and Other Professional Organizations</v>
      </c>
      <c r="F14633" s="3" t="str">
        <f>VLOOKUP(A14633,Respondents!A:C,3,FALSE)</f>
        <v>Member Bodies and Other Professional Organizations</v>
      </c>
      <c r="G14633" s="3">
        <f t="shared" si="608"/>
        <v>1</v>
      </c>
      <c r="H14633" s="3">
        <f t="shared" si="609"/>
        <v>1</v>
      </c>
    </row>
    <row r="14634" spans="1:8" x14ac:dyDescent="0.3">
      <c r="A14634" t="s">
        <v>13</v>
      </c>
      <c r="B14634" t="s">
        <v>162</v>
      </c>
      <c r="C14634" t="s">
        <v>167</v>
      </c>
      <c r="D14634" t="s">
        <v>155</v>
      </c>
      <c r="E14634" s="3" t="str">
        <f>VLOOKUP(A14634,Respondents!A:B,2,FALSE)</f>
        <v>Member Bodies and Other Professional Organizations</v>
      </c>
      <c r="F14634" s="3" t="str">
        <f>VLOOKUP(A14634,Respondents!A:C,3,FALSE)</f>
        <v>Member Bodies and Other Professional Organizations</v>
      </c>
      <c r="G14634" s="3">
        <f t="shared" si="608"/>
        <v>1</v>
      </c>
      <c r="H14634" s="3">
        <f t="shared" si="609"/>
        <v>0</v>
      </c>
    </row>
    <row r="14635" spans="1:8" x14ac:dyDescent="0.3">
      <c r="A14635" t="s">
        <v>13</v>
      </c>
      <c r="B14635" t="s">
        <v>162</v>
      </c>
      <c r="C14635" t="s">
        <v>168</v>
      </c>
      <c r="D14635" t="s">
        <v>155</v>
      </c>
      <c r="E14635" s="3" t="str">
        <f>VLOOKUP(A14635,Respondents!A:B,2,FALSE)</f>
        <v>Member Bodies and Other Professional Organizations</v>
      </c>
      <c r="F14635" s="3" t="str">
        <f>VLOOKUP(A14635,Respondents!A:C,3,FALSE)</f>
        <v>Member Bodies and Other Professional Organizations</v>
      </c>
      <c r="G14635" s="3">
        <f t="shared" si="608"/>
        <v>1</v>
      </c>
      <c r="H14635" s="3">
        <f t="shared" si="609"/>
        <v>0</v>
      </c>
    </row>
    <row r="14636" spans="1:8" x14ac:dyDescent="0.3">
      <c r="A14636" t="s">
        <v>13</v>
      </c>
      <c r="B14636" t="s">
        <v>162</v>
      </c>
      <c r="C14636" t="s">
        <v>169</v>
      </c>
      <c r="D14636" t="s">
        <v>155</v>
      </c>
      <c r="E14636" s="3" t="str">
        <f>VLOOKUP(A14636,Respondents!A:B,2,FALSE)</f>
        <v>Member Bodies and Other Professional Organizations</v>
      </c>
      <c r="F14636" s="3" t="str">
        <f>VLOOKUP(A14636,Respondents!A:C,3,FALSE)</f>
        <v>Member Bodies and Other Professional Organizations</v>
      </c>
      <c r="G14636" s="3">
        <f t="shared" si="608"/>
        <v>2</v>
      </c>
      <c r="H14636" s="3">
        <f t="shared" si="609"/>
        <v>0</v>
      </c>
    </row>
    <row r="14637" spans="1:8" x14ac:dyDescent="0.3">
      <c r="A14637" t="s">
        <v>13</v>
      </c>
      <c r="B14637" t="s">
        <v>162</v>
      </c>
      <c r="C14637" t="s">
        <v>170</v>
      </c>
      <c r="D14637" t="s">
        <v>155</v>
      </c>
      <c r="E14637" s="3" t="str">
        <f>VLOOKUP(A14637,Respondents!A:B,2,FALSE)</f>
        <v>Member Bodies and Other Professional Organizations</v>
      </c>
      <c r="F14637" s="3" t="str">
        <f>VLOOKUP(A14637,Respondents!A:C,3,FALSE)</f>
        <v>Member Bodies and Other Professional Organizations</v>
      </c>
      <c r="G14637" s="3">
        <f t="shared" si="608"/>
        <v>2</v>
      </c>
      <c r="H14637" s="3">
        <f t="shared" si="609"/>
        <v>0</v>
      </c>
    </row>
    <row r="14638" spans="1:8" x14ac:dyDescent="0.3">
      <c r="A14638" t="s">
        <v>13</v>
      </c>
      <c r="B14638" t="s">
        <v>162</v>
      </c>
      <c r="C14638" t="s">
        <v>269</v>
      </c>
      <c r="D14638" t="s">
        <v>159</v>
      </c>
      <c r="E14638" s="3" t="str">
        <f>VLOOKUP(A14638,Respondents!A:B,2,FALSE)</f>
        <v>Member Bodies and Other Professional Organizations</v>
      </c>
      <c r="F14638" s="3" t="str">
        <f>VLOOKUP(A14638,Respondents!A:C,3,FALSE)</f>
        <v>Member Bodies and Other Professional Organizations</v>
      </c>
      <c r="G14638" s="3">
        <f t="shared" si="608"/>
        <v>2</v>
      </c>
      <c r="H14638" s="3">
        <f t="shared" si="609"/>
        <v>1</v>
      </c>
    </row>
    <row r="14639" spans="1:8" x14ac:dyDescent="0.3">
      <c r="A14639" t="s">
        <v>13</v>
      </c>
      <c r="B14639" t="s">
        <v>162</v>
      </c>
      <c r="C14639" t="s">
        <v>171</v>
      </c>
      <c r="D14639" t="s">
        <v>159</v>
      </c>
      <c r="E14639" s="3" t="str">
        <f>VLOOKUP(A14639,Respondents!A:B,2,FALSE)</f>
        <v>Member Bodies and Other Professional Organizations</v>
      </c>
      <c r="F14639" s="3" t="str">
        <f>VLOOKUP(A14639,Respondents!A:C,3,FALSE)</f>
        <v>Member Bodies and Other Professional Organizations</v>
      </c>
      <c r="G14639" s="3">
        <f t="shared" si="608"/>
        <v>2</v>
      </c>
      <c r="H14639" s="3">
        <f t="shared" si="609"/>
        <v>1</v>
      </c>
    </row>
    <row r="14640" spans="1:8" x14ac:dyDescent="0.3">
      <c r="A14640" t="s">
        <v>13</v>
      </c>
      <c r="B14640" t="s">
        <v>187</v>
      </c>
      <c r="C14640" t="s">
        <v>188</v>
      </c>
      <c r="D14640" t="s">
        <v>155</v>
      </c>
      <c r="E14640" s="3" t="str">
        <f>VLOOKUP(A14640,Respondents!A:B,2,FALSE)</f>
        <v>Member Bodies and Other Professional Organizations</v>
      </c>
      <c r="F14640" s="3" t="str">
        <f>VLOOKUP(A14640,Respondents!A:C,3,FALSE)</f>
        <v>Member Bodies and Other Professional Organizations</v>
      </c>
      <c r="G14640" s="3">
        <f t="shared" si="608"/>
        <v>1</v>
      </c>
      <c r="H14640" s="3">
        <f t="shared" si="609"/>
        <v>0</v>
      </c>
    </row>
    <row r="14641" spans="1:8" x14ac:dyDescent="0.3">
      <c r="A14641" t="s">
        <v>13</v>
      </c>
      <c r="B14641" t="s">
        <v>187</v>
      </c>
      <c r="C14641" t="s">
        <v>189</v>
      </c>
      <c r="D14641" t="s">
        <v>155</v>
      </c>
      <c r="E14641" s="3" t="str">
        <f>VLOOKUP(A14641,Respondents!A:B,2,FALSE)</f>
        <v>Member Bodies and Other Professional Organizations</v>
      </c>
      <c r="F14641" s="3" t="str">
        <f>VLOOKUP(A14641,Respondents!A:C,3,FALSE)</f>
        <v>Member Bodies and Other Professional Organizations</v>
      </c>
      <c r="G14641" s="3">
        <f t="shared" si="608"/>
        <v>1</v>
      </c>
      <c r="H14641" s="3">
        <f t="shared" si="609"/>
        <v>0</v>
      </c>
    </row>
    <row r="14642" spans="1:8" x14ac:dyDescent="0.3">
      <c r="A14642" t="s">
        <v>13</v>
      </c>
      <c r="B14642" t="s">
        <v>187</v>
      </c>
      <c r="C14642" t="s">
        <v>190</v>
      </c>
      <c r="D14642" t="s">
        <v>155</v>
      </c>
      <c r="E14642" s="3" t="str">
        <f>VLOOKUP(A14642,Respondents!A:B,2,FALSE)</f>
        <v>Member Bodies and Other Professional Organizations</v>
      </c>
      <c r="F14642" s="3" t="str">
        <f>VLOOKUP(A14642,Respondents!A:C,3,FALSE)</f>
        <v>Member Bodies and Other Professional Organizations</v>
      </c>
      <c r="G14642" s="3">
        <f t="shared" si="608"/>
        <v>1</v>
      </c>
      <c r="H14642" s="3">
        <f t="shared" si="609"/>
        <v>0</v>
      </c>
    </row>
    <row r="14643" spans="1:8" x14ac:dyDescent="0.3">
      <c r="A14643" t="s">
        <v>13</v>
      </c>
      <c r="B14643" t="s">
        <v>187</v>
      </c>
      <c r="C14643" t="s">
        <v>191</v>
      </c>
      <c r="D14643" t="s">
        <v>159</v>
      </c>
      <c r="E14643" s="3" t="str">
        <f>VLOOKUP(A14643,Respondents!A:B,2,FALSE)</f>
        <v>Member Bodies and Other Professional Organizations</v>
      </c>
      <c r="F14643" s="3" t="str">
        <f>VLOOKUP(A14643,Respondents!A:C,3,FALSE)</f>
        <v>Member Bodies and Other Professional Organizations</v>
      </c>
      <c r="G14643" s="3">
        <f t="shared" si="608"/>
        <v>1</v>
      </c>
      <c r="H14643" s="3">
        <f t="shared" si="609"/>
        <v>1</v>
      </c>
    </row>
    <row r="14644" spans="1:8" x14ac:dyDescent="0.3">
      <c r="A14644" t="s">
        <v>13</v>
      </c>
      <c r="B14644" t="s">
        <v>187</v>
      </c>
      <c r="C14644" t="s">
        <v>192</v>
      </c>
      <c r="D14644" t="s">
        <v>155</v>
      </c>
      <c r="E14644" s="3" t="str">
        <f>VLOOKUP(A14644,Respondents!A:B,2,FALSE)</f>
        <v>Member Bodies and Other Professional Organizations</v>
      </c>
      <c r="F14644" s="3" t="str">
        <f>VLOOKUP(A14644,Respondents!A:C,3,FALSE)</f>
        <v>Member Bodies and Other Professional Organizations</v>
      </c>
      <c r="G14644" s="3">
        <f t="shared" si="608"/>
        <v>1</v>
      </c>
      <c r="H14644" s="3">
        <f t="shared" si="609"/>
        <v>0</v>
      </c>
    </row>
    <row r="14645" spans="1:8" x14ac:dyDescent="0.3">
      <c r="A14645" t="s">
        <v>13</v>
      </c>
      <c r="B14645" t="s">
        <v>187</v>
      </c>
      <c r="C14645" t="s">
        <v>193</v>
      </c>
      <c r="D14645" t="s">
        <v>155</v>
      </c>
      <c r="E14645" s="3" t="str">
        <f>VLOOKUP(A14645,Respondents!A:B,2,FALSE)</f>
        <v>Member Bodies and Other Professional Organizations</v>
      </c>
      <c r="F14645" s="3" t="str">
        <f>VLOOKUP(A14645,Respondents!A:C,3,FALSE)</f>
        <v>Member Bodies and Other Professional Organizations</v>
      </c>
      <c r="G14645" s="3">
        <f t="shared" si="608"/>
        <v>1</v>
      </c>
      <c r="H14645" s="3">
        <f t="shared" si="609"/>
        <v>0</v>
      </c>
    </row>
    <row r="14646" spans="1:8" x14ac:dyDescent="0.3">
      <c r="A14646" t="s">
        <v>13</v>
      </c>
      <c r="B14646" t="s">
        <v>187</v>
      </c>
      <c r="C14646" t="s">
        <v>194</v>
      </c>
      <c r="D14646" t="s">
        <v>155</v>
      </c>
      <c r="E14646" s="3" t="str">
        <f>VLOOKUP(A14646,Respondents!A:B,2,FALSE)</f>
        <v>Member Bodies and Other Professional Organizations</v>
      </c>
      <c r="F14646" s="3" t="str">
        <f>VLOOKUP(A14646,Respondents!A:C,3,FALSE)</f>
        <v>Member Bodies and Other Professional Organizations</v>
      </c>
      <c r="G14646" s="3">
        <f t="shared" si="608"/>
        <v>2</v>
      </c>
      <c r="H14646" s="3">
        <f t="shared" si="609"/>
        <v>0</v>
      </c>
    </row>
    <row r="14647" spans="1:8" x14ac:dyDescent="0.3">
      <c r="A14647" t="s">
        <v>13</v>
      </c>
      <c r="B14647" t="s">
        <v>187</v>
      </c>
      <c r="C14647" t="s">
        <v>329</v>
      </c>
      <c r="D14647" t="s">
        <v>159</v>
      </c>
      <c r="E14647" s="3" t="str">
        <f>VLOOKUP(A14647,Respondents!A:B,2,FALSE)</f>
        <v>Member Bodies and Other Professional Organizations</v>
      </c>
      <c r="F14647" s="3" t="str">
        <f>VLOOKUP(A14647,Respondents!A:C,3,FALSE)</f>
        <v>Member Bodies and Other Professional Organizations</v>
      </c>
      <c r="G14647" s="3">
        <f t="shared" si="608"/>
        <v>2</v>
      </c>
      <c r="H14647" s="3">
        <f t="shared" si="609"/>
        <v>1</v>
      </c>
    </row>
    <row r="14648" spans="1:8" x14ac:dyDescent="0.3">
      <c r="A14648" t="s">
        <v>13</v>
      </c>
      <c r="B14648" t="s">
        <v>187</v>
      </c>
      <c r="C14648" t="s">
        <v>330</v>
      </c>
      <c r="D14648" t="s">
        <v>159</v>
      </c>
      <c r="E14648" s="3" t="str">
        <f>VLOOKUP(A14648,Respondents!A:B,2,FALSE)</f>
        <v>Member Bodies and Other Professional Organizations</v>
      </c>
      <c r="F14648" s="3" t="str">
        <f>VLOOKUP(A14648,Respondents!A:C,3,FALSE)</f>
        <v>Member Bodies and Other Professional Organizations</v>
      </c>
      <c r="G14648" s="3">
        <f t="shared" si="608"/>
        <v>2</v>
      </c>
      <c r="H14648" s="3">
        <f t="shared" si="609"/>
        <v>1</v>
      </c>
    </row>
    <row r="14649" spans="1:8" x14ac:dyDescent="0.3">
      <c r="A14649" t="s">
        <v>13</v>
      </c>
      <c r="B14649" t="s">
        <v>187</v>
      </c>
      <c r="C14649" t="s">
        <v>195</v>
      </c>
      <c r="D14649" t="s">
        <v>159</v>
      </c>
      <c r="E14649" s="3" t="str">
        <f>VLOOKUP(A14649,Respondents!A:B,2,FALSE)</f>
        <v>Member Bodies and Other Professional Organizations</v>
      </c>
      <c r="F14649" s="3" t="str">
        <f>VLOOKUP(A14649,Respondents!A:C,3,FALSE)</f>
        <v>Member Bodies and Other Professional Organizations</v>
      </c>
      <c r="G14649" s="3">
        <f t="shared" si="608"/>
        <v>2</v>
      </c>
      <c r="H14649" s="3">
        <f t="shared" si="609"/>
        <v>1</v>
      </c>
    </row>
    <row r="14650" spans="1:8" x14ac:dyDescent="0.3">
      <c r="A14650" t="s">
        <v>13</v>
      </c>
      <c r="B14650" t="s">
        <v>187</v>
      </c>
      <c r="C14650" t="s">
        <v>196</v>
      </c>
      <c r="D14650" t="s">
        <v>155</v>
      </c>
      <c r="E14650" s="3" t="str">
        <f>VLOOKUP(A14650,Respondents!A:B,2,FALSE)</f>
        <v>Member Bodies and Other Professional Organizations</v>
      </c>
      <c r="F14650" s="3" t="str">
        <f>VLOOKUP(A14650,Respondents!A:C,3,FALSE)</f>
        <v>Member Bodies and Other Professional Organizations</v>
      </c>
      <c r="G14650" s="3">
        <f t="shared" si="608"/>
        <v>2</v>
      </c>
      <c r="H14650" s="3">
        <f t="shared" si="609"/>
        <v>0</v>
      </c>
    </row>
    <row r="14651" spans="1:8" x14ac:dyDescent="0.3">
      <c r="A14651" t="s">
        <v>13</v>
      </c>
      <c r="B14651" t="s">
        <v>187</v>
      </c>
      <c r="C14651" t="s">
        <v>197</v>
      </c>
      <c r="D14651" t="s">
        <v>159</v>
      </c>
      <c r="E14651" s="3" t="str">
        <f>VLOOKUP(A14651,Respondents!A:B,2,FALSE)</f>
        <v>Member Bodies and Other Professional Organizations</v>
      </c>
      <c r="F14651" s="3" t="str">
        <f>VLOOKUP(A14651,Respondents!A:C,3,FALSE)</f>
        <v>Member Bodies and Other Professional Organizations</v>
      </c>
      <c r="G14651" s="3">
        <f t="shared" si="608"/>
        <v>2</v>
      </c>
      <c r="H14651" s="3">
        <f t="shared" si="609"/>
        <v>1</v>
      </c>
    </row>
    <row r="14652" spans="1:8" x14ac:dyDescent="0.3">
      <c r="A14652" t="s">
        <v>13</v>
      </c>
      <c r="B14652" t="s">
        <v>187</v>
      </c>
      <c r="C14652" t="s">
        <v>198</v>
      </c>
      <c r="D14652" t="s">
        <v>159</v>
      </c>
      <c r="E14652" s="3" t="str">
        <f>VLOOKUP(A14652,Respondents!A:B,2,FALSE)</f>
        <v>Member Bodies and Other Professional Organizations</v>
      </c>
      <c r="F14652" s="3" t="str">
        <f>VLOOKUP(A14652,Respondents!A:C,3,FALSE)</f>
        <v>Member Bodies and Other Professional Organizations</v>
      </c>
      <c r="G14652" s="3">
        <f t="shared" si="608"/>
        <v>2</v>
      </c>
      <c r="H14652" s="3">
        <f t="shared" si="609"/>
        <v>1</v>
      </c>
    </row>
    <row r="14653" spans="1:8" x14ac:dyDescent="0.3">
      <c r="A14653" t="s">
        <v>13</v>
      </c>
      <c r="B14653" t="s">
        <v>199</v>
      </c>
      <c r="C14653" t="s">
        <v>200</v>
      </c>
      <c r="D14653" t="s">
        <v>155</v>
      </c>
      <c r="E14653" s="3" t="str">
        <f>VLOOKUP(A14653,Respondents!A:B,2,FALSE)</f>
        <v>Member Bodies and Other Professional Organizations</v>
      </c>
      <c r="F14653" s="3" t="str">
        <f>VLOOKUP(A14653,Respondents!A:C,3,FALSE)</f>
        <v>Member Bodies and Other Professional Organizations</v>
      </c>
      <c r="G14653" s="3">
        <f t="shared" si="608"/>
        <v>1</v>
      </c>
      <c r="H14653" s="3">
        <f t="shared" si="609"/>
        <v>0</v>
      </c>
    </row>
    <row r="14654" spans="1:8" x14ac:dyDescent="0.3">
      <c r="A14654" t="s">
        <v>13</v>
      </c>
      <c r="B14654" t="s">
        <v>199</v>
      </c>
      <c r="C14654" t="s">
        <v>201</v>
      </c>
      <c r="D14654" t="s">
        <v>155</v>
      </c>
      <c r="E14654" s="3" t="str">
        <f>VLOOKUP(A14654,Respondents!A:B,2,FALSE)</f>
        <v>Member Bodies and Other Professional Organizations</v>
      </c>
      <c r="F14654" s="3" t="str">
        <f>VLOOKUP(A14654,Respondents!A:C,3,FALSE)</f>
        <v>Member Bodies and Other Professional Organizations</v>
      </c>
      <c r="G14654" s="3">
        <f t="shared" si="608"/>
        <v>1</v>
      </c>
      <c r="H14654" s="3">
        <f t="shared" si="609"/>
        <v>0</v>
      </c>
    </row>
    <row r="14655" spans="1:8" x14ac:dyDescent="0.3">
      <c r="A14655" t="s">
        <v>13</v>
      </c>
      <c r="B14655" t="s">
        <v>199</v>
      </c>
      <c r="C14655" t="s">
        <v>202</v>
      </c>
      <c r="D14655" t="s">
        <v>159</v>
      </c>
      <c r="E14655" s="3" t="str">
        <f>VLOOKUP(A14655,Respondents!A:B,2,FALSE)</f>
        <v>Member Bodies and Other Professional Organizations</v>
      </c>
      <c r="F14655" s="3" t="str">
        <f>VLOOKUP(A14655,Respondents!A:C,3,FALSE)</f>
        <v>Member Bodies and Other Professional Organizations</v>
      </c>
      <c r="G14655" s="3">
        <f t="shared" si="608"/>
        <v>1</v>
      </c>
      <c r="H14655" s="3">
        <f t="shared" si="609"/>
        <v>1</v>
      </c>
    </row>
    <row r="14656" spans="1:8" x14ac:dyDescent="0.3">
      <c r="A14656" t="s">
        <v>13</v>
      </c>
      <c r="B14656" t="s">
        <v>199</v>
      </c>
      <c r="C14656" t="s">
        <v>203</v>
      </c>
      <c r="D14656" t="s">
        <v>155</v>
      </c>
      <c r="E14656" s="3" t="str">
        <f>VLOOKUP(A14656,Respondents!A:B,2,FALSE)</f>
        <v>Member Bodies and Other Professional Organizations</v>
      </c>
      <c r="F14656" s="3" t="str">
        <f>VLOOKUP(A14656,Respondents!A:C,3,FALSE)</f>
        <v>Member Bodies and Other Professional Organizations</v>
      </c>
      <c r="G14656" s="3">
        <f t="shared" si="608"/>
        <v>1</v>
      </c>
      <c r="H14656" s="3">
        <f t="shared" si="609"/>
        <v>0</v>
      </c>
    </row>
    <row r="14657" spans="1:8" x14ac:dyDescent="0.3">
      <c r="A14657" t="s">
        <v>13</v>
      </c>
      <c r="B14657" t="s">
        <v>199</v>
      </c>
      <c r="C14657" t="s">
        <v>204</v>
      </c>
      <c r="D14657" t="s">
        <v>155</v>
      </c>
      <c r="E14657" s="3" t="str">
        <f>VLOOKUP(A14657,Respondents!A:B,2,FALSE)</f>
        <v>Member Bodies and Other Professional Organizations</v>
      </c>
      <c r="F14657" s="3" t="str">
        <f>VLOOKUP(A14657,Respondents!A:C,3,FALSE)</f>
        <v>Member Bodies and Other Professional Organizations</v>
      </c>
      <c r="G14657" s="3">
        <f t="shared" si="608"/>
        <v>1</v>
      </c>
      <c r="H14657" s="3">
        <f t="shared" si="609"/>
        <v>0</v>
      </c>
    </row>
    <row r="14658" spans="1:8" x14ac:dyDescent="0.3">
      <c r="A14658" t="s">
        <v>13</v>
      </c>
      <c r="B14658" t="s">
        <v>199</v>
      </c>
      <c r="C14658" t="s">
        <v>205</v>
      </c>
      <c r="D14658" t="s">
        <v>155</v>
      </c>
      <c r="E14658" s="3" t="str">
        <f>VLOOKUP(A14658,Respondents!A:B,2,FALSE)</f>
        <v>Member Bodies and Other Professional Organizations</v>
      </c>
      <c r="F14658" s="3" t="str">
        <f>VLOOKUP(A14658,Respondents!A:C,3,FALSE)</f>
        <v>Member Bodies and Other Professional Organizations</v>
      </c>
      <c r="G14658" s="3">
        <f t="shared" si="608"/>
        <v>1</v>
      </c>
      <c r="H14658" s="3">
        <f t="shared" si="609"/>
        <v>0</v>
      </c>
    </row>
    <row r="14659" spans="1:8" x14ac:dyDescent="0.3">
      <c r="A14659" t="s">
        <v>13</v>
      </c>
      <c r="B14659" t="s">
        <v>199</v>
      </c>
      <c r="C14659" t="s">
        <v>270</v>
      </c>
      <c r="D14659" t="s">
        <v>159</v>
      </c>
      <c r="E14659" s="3" t="str">
        <f>VLOOKUP(A14659,Respondents!A:B,2,FALSE)</f>
        <v>Member Bodies and Other Professional Organizations</v>
      </c>
      <c r="F14659" s="3" t="str">
        <f>VLOOKUP(A14659,Respondents!A:C,3,FALSE)</f>
        <v>Member Bodies and Other Professional Organizations</v>
      </c>
      <c r="G14659" s="3">
        <f t="shared" si="608"/>
        <v>2</v>
      </c>
      <c r="H14659" s="3">
        <f t="shared" si="609"/>
        <v>1</v>
      </c>
    </row>
    <row r="14660" spans="1:8" x14ac:dyDescent="0.3">
      <c r="A14660" t="s">
        <v>13</v>
      </c>
      <c r="B14660" t="s">
        <v>199</v>
      </c>
      <c r="C14660" t="s">
        <v>206</v>
      </c>
      <c r="D14660" t="s">
        <v>155</v>
      </c>
      <c r="E14660" s="3" t="str">
        <f>VLOOKUP(A14660,Respondents!A:B,2,FALSE)</f>
        <v>Member Bodies and Other Professional Organizations</v>
      </c>
      <c r="F14660" s="3" t="str">
        <f>VLOOKUP(A14660,Respondents!A:C,3,FALSE)</f>
        <v>Member Bodies and Other Professional Organizations</v>
      </c>
      <c r="G14660" s="3">
        <f t="shared" si="608"/>
        <v>2</v>
      </c>
      <c r="H14660" s="3">
        <f t="shared" si="609"/>
        <v>0</v>
      </c>
    </row>
    <row r="14661" spans="1:8" x14ac:dyDescent="0.3">
      <c r="A14661" t="s">
        <v>13</v>
      </c>
      <c r="B14661" t="s">
        <v>199</v>
      </c>
      <c r="C14661" t="s">
        <v>207</v>
      </c>
      <c r="D14661" t="s">
        <v>155</v>
      </c>
      <c r="E14661" s="3" t="str">
        <f>VLOOKUP(A14661,Respondents!A:B,2,FALSE)</f>
        <v>Member Bodies and Other Professional Organizations</v>
      </c>
      <c r="F14661" s="3" t="str">
        <f>VLOOKUP(A14661,Respondents!A:C,3,FALSE)</f>
        <v>Member Bodies and Other Professional Organizations</v>
      </c>
      <c r="G14661" s="3">
        <f t="shared" si="608"/>
        <v>2</v>
      </c>
      <c r="H14661" s="3">
        <f t="shared" si="609"/>
        <v>0</v>
      </c>
    </row>
    <row r="14662" spans="1:8" x14ac:dyDescent="0.3">
      <c r="A14662" t="s">
        <v>13</v>
      </c>
      <c r="B14662" t="s">
        <v>243</v>
      </c>
      <c r="C14662" t="s">
        <v>244</v>
      </c>
      <c r="D14662" t="s">
        <v>155</v>
      </c>
      <c r="E14662" s="3" t="str">
        <f>VLOOKUP(A14662,Respondents!A:B,2,FALSE)</f>
        <v>Member Bodies and Other Professional Organizations</v>
      </c>
      <c r="F14662" s="3" t="str">
        <f>VLOOKUP(A14662,Respondents!A:C,3,FALSE)</f>
        <v>Member Bodies and Other Professional Organizations</v>
      </c>
      <c r="G14662" s="3">
        <f t="shared" si="608"/>
        <v>1</v>
      </c>
      <c r="H14662" s="3">
        <f t="shared" si="609"/>
        <v>0</v>
      </c>
    </row>
    <row r="14663" spans="1:8" x14ac:dyDescent="0.3">
      <c r="A14663" t="s">
        <v>13</v>
      </c>
      <c r="B14663" t="s">
        <v>243</v>
      </c>
      <c r="C14663" t="s">
        <v>245</v>
      </c>
      <c r="D14663" t="s">
        <v>159</v>
      </c>
      <c r="E14663" s="3" t="str">
        <f>VLOOKUP(A14663,Respondents!A:B,2,FALSE)</f>
        <v>Member Bodies and Other Professional Organizations</v>
      </c>
      <c r="F14663" s="3" t="str">
        <f>VLOOKUP(A14663,Respondents!A:C,3,FALSE)</f>
        <v>Member Bodies and Other Professional Organizations</v>
      </c>
      <c r="G14663" s="3">
        <f t="shared" si="608"/>
        <v>1</v>
      </c>
      <c r="H14663" s="3">
        <f t="shared" si="609"/>
        <v>1</v>
      </c>
    </row>
    <row r="14664" spans="1:8" x14ac:dyDescent="0.3">
      <c r="A14664" t="s">
        <v>13</v>
      </c>
      <c r="B14664" t="s">
        <v>243</v>
      </c>
      <c r="C14664" t="s">
        <v>246</v>
      </c>
      <c r="D14664" t="s">
        <v>155</v>
      </c>
      <c r="E14664" s="3" t="str">
        <f>VLOOKUP(A14664,Respondents!A:B,2,FALSE)</f>
        <v>Member Bodies and Other Professional Organizations</v>
      </c>
      <c r="F14664" s="3" t="str">
        <f>VLOOKUP(A14664,Respondents!A:C,3,FALSE)</f>
        <v>Member Bodies and Other Professional Organizations</v>
      </c>
      <c r="G14664" s="3">
        <f t="shared" si="608"/>
        <v>1</v>
      </c>
      <c r="H14664" s="3">
        <f t="shared" si="609"/>
        <v>0</v>
      </c>
    </row>
    <row r="14665" spans="1:8" x14ac:dyDescent="0.3">
      <c r="A14665" t="s">
        <v>13</v>
      </c>
      <c r="B14665" t="s">
        <v>243</v>
      </c>
      <c r="C14665" t="s">
        <v>247</v>
      </c>
      <c r="D14665" t="s">
        <v>155</v>
      </c>
      <c r="E14665" s="3" t="str">
        <f>VLOOKUP(A14665,Respondents!A:B,2,FALSE)</f>
        <v>Member Bodies and Other Professional Organizations</v>
      </c>
      <c r="F14665" s="3" t="str">
        <f>VLOOKUP(A14665,Respondents!A:C,3,FALSE)</f>
        <v>Member Bodies and Other Professional Organizations</v>
      </c>
      <c r="G14665" s="3">
        <f t="shared" si="608"/>
        <v>1</v>
      </c>
      <c r="H14665" s="3">
        <f t="shared" si="609"/>
        <v>0</v>
      </c>
    </row>
    <row r="14666" spans="1:8" x14ac:dyDescent="0.3">
      <c r="A14666" t="s">
        <v>13</v>
      </c>
      <c r="B14666" t="s">
        <v>243</v>
      </c>
      <c r="C14666" t="s">
        <v>248</v>
      </c>
      <c r="D14666" t="s">
        <v>155</v>
      </c>
      <c r="E14666" s="3" t="str">
        <f>VLOOKUP(A14666,Respondents!A:B,2,FALSE)</f>
        <v>Member Bodies and Other Professional Organizations</v>
      </c>
      <c r="F14666" s="3" t="str">
        <f>VLOOKUP(A14666,Respondents!A:C,3,FALSE)</f>
        <v>Member Bodies and Other Professional Organizations</v>
      </c>
      <c r="G14666" s="3">
        <f t="shared" si="608"/>
        <v>1</v>
      </c>
      <c r="H14666" s="3">
        <f t="shared" si="609"/>
        <v>0</v>
      </c>
    </row>
    <row r="14667" spans="1:8" x14ac:dyDescent="0.3">
      <c r="A14667" t="s">
        <v>13</v>
      </c>
      <c r="B14667" t="s">
        <v>243</v>
      </c>
      <c r="C14667" t="s">
        <v>249</v>
      </c>
      <c r="D14667" t="s">
        <v>155</v>
      </c>
      <c r="E14667" s="3" t="str">
        <f>VLOOKUP(A14667,Respondents!A:B,2,FALSE)</f>
        <v>Member Bodies and Other Professional Organizations</v>
      </c>
      <c r="F14667" s="3" t="str">
        <f>VLOOKUP(A14667,Respondents!A:C,3,FALSE)</f>
        <v>Member Bodies and Other Professional Organizations</v>
      </c>
      <c r="G14667" s="3">
        <f t="shared" si="608"/>
        <v>1</v>
      </c>
      <c r="H14667" s="3">
        <f t="shared" si="609"/>
        <v>0</v>
      </c>
    </row>
    <row r="14668" spans="1:8" x14ac:dyDescent="0.3">
      <c r="A14668" t="s">
        <v>13</v>
      </c>
      <c r="B14668" t="s">
        <v>243</v>
      </c>
      <c r="C14668" t="s">
        <v>331</v>
      </c>
      <c r="D14668" t="s">
        <v>155</v>
      </c>
      <c r="E14668" s="3" t="str">
        <f>VLOOKUP(A14668,Respondents!A:B,2,FALSE)</f>
        <v>Member Bodies and Other Professional Organizations</v>
      </c>
      <c r="F14668" s="3" t="str">
        <f>VLOOKUP(A14668,Respondents!A:C,3,FALSE)</f>
        <v>Member Bodies and Other Professional Organizations</v>
      </c>
      <c r="G14668" s="3">
        <f t="shared" si="608"/>
        <v>2</v>
      </c>
      <c r="H14668" s="3">
        <f t="shared" si="609"/>
        <v>0</v>
      </c>
    </row>
    <row r="14669" spans="1:8" x14ac:dyDescent="0.3">
      <c r="A14669" t="s">
        <v>13</v>
      </c>
      <c r="B14669" t="s">
        <v>243</v>
      </c>
      <c r="C14669" t="s">
        <v>332</v>
      </c>
      <c r="D14669" t="s">
        <v>155</v>
      </c>
      <c r="E14669" s="3" t="str">
        <f>VLOOKUP(A14669,Respondents!A:B,2,FALSE)</f>
        <v>Member Bodies and Other Professional Organizations</v>
      </c>
      <c r="F14669" s="3" t="str">
        <f>VLOOKUP(A14669,Respondents!A:C,3,FALSE)</f>
        <v>Member Bodies and Other Professional Organizations</v>
      </c>
      <c r="G14669" s="3">
        <f t="shared" si="608"/>
        <v>2</v>
      </c>
      <c r="H14669" s="3">
        <f t="shared" si="609"/>
        <v>0</v>
      </c>
    </row>
    <row r="14670" spans="1:8" x14ac:dyDescent="0.3">
      <c r="A14670" t="s">
        <v>13</v>
      </c>
      <c r="B14670" t="s">
        <v>243</v>
      </c>
      <c r="C14670" t="s">
        <v>333</v>
      </c>
      <c r="D14670" t="s">
        <v>155</v>
      </c>
      <c r="E14670" s="3" t="str">
        <f>VLOOKUP(A14670,Respondents!A:B,2,FALSE)</f>
        <v>Member Bodies and Other Professional Organizations</v>
      </c>
      <c r="F14670" s="3" t="str">
        <f>VLOOKUP(A14670,Respondents!A:C,3,FALSE)</f>
        <v>Member Bodies and Other Professional Organizations</v>
      </c>
      <c r="G14670" s="3">
        <f t="shared" si="608"/>
        <v>2</v>
      </c>
      <c r="H14670" s="3">
        <f t="shared" si="609"/>
        <v>0</v>
      </c>
    </row>
    <row r="14671" spans="1:8" x14ac:dyDescent="0.3">
      <c r="A14671" t="s">
        <v>13</v>
      </c>
      <c r="B14671" t="s">
        <v>250</v>
      </c>
      <c r="C14671" t="s">
        <v>251</v>
      </c>
      <c r="D14671" t="s">
        <v>155</v>
      </c>
      <c r="E14671" s="3" t="str">
        <f>VLOOKUP(A14671,Respondents!A:B,2,FALSE)</f>
        <v>Member Bodies and Other Professional Organizations</v>
      </c>
      <c r="F14671" s="3" t="str">
        <f>VLOOKUP(A14671,Respondents!A:C,3,FALSE)</f>
        <v>Member Bodies and Other Professional Organizations</v>
      </c>
      <c r="G14671" s="3">
        <f t="shared" si="608"/>
        <v>1</v>
      </c>
      <c r="H14671" s="3">
        <f t="shared" si="609"/>
        <v>0</v>
      </c>
    </row>
    <row r="14672" spans="1:8" x14ac:dyDescent="0.3">
      <c r="A14672" t="s">
        <v>13</v>
      </c>
      <c r="B14672" t="s">
        <v>250</v>
      </c>
      <c r="C14672" t="s">
        <v>252</v>
      </c>
      <c r="D14672" t="s">
        <v>155</v>
      </c>
      <c r="E14672" s="3" t="str">
        <f>VLOOKUP(A14672,Respondents!A:B,2,FALSE)</f>
        <v>Member Bodies and Other Professional Organizations</v>
      </c>
      <c r="F14672" s="3" t="str">
        <f>VLOOKUP(A14672,Respondents!A:C,3,FALSE)</f>
        <v>Member Bodies and Other Professional Organizations</v>
      </c>
      <c r="G14672" s="3">
        <f t="shared" si="608"/>
        <v>1</v>
      </c>
      <c r="H14672" s="3">
        <f t="shared" si="609"/>
        <v>0</v>
      </c>
    </row>
    <row r="14673" spans="1:8" x14ac:dyDescent="0.3">
      <c r="A14673" t="s">
        <v>13</v>
      </c>
      <c r="B14673" t="s">
        <v>250</v>
      </c>
      <c r="C14673" t="s">
        <v>253</v>
      </c>
      <c r="D14673" t="s">
        <v>155</v>
      </c>
      <c r="E14673" s="3" t="str">
        <f>VLOOKUP(A14673,Respondents!A:B,2,FALSE)</f>
        <v>Member Bodies and Other Professional Organizations</v>
      </c>
      <c r="F14673" s="3" t="str">
        <f>VLOOKUP(A14673,Respondents!A:C,3,FALSE)</f>
        <v>Member Bodies and Other Professional Organizations</v>
      </c>
      <c r="G14673" s="3">
        <f t="shared" si="608"/>
        <v>1</v>
      </c>
      <c r="H14673" s="3">
        <f t="shared" si="609"/>
        <v>0</v>
      </c>
    </row>
    <row r="14674" spans="1:8" x14ac:dyDescent="0.3">
      <c r="A14674" t="s">
        <v>13</v>
      </c>
      <c r="B14674" t="s">
        <v>250</v>
      </c>
      <c r="C14674" t="s">
        <v>254</v>
      </c>
      <c r="D14674" t="s">
        <v>159</v>
      </c>
      <c r="E14674" s="3" t="str">
        <f>VLOOKUP(A14674,Respondents!A:B,2,FALSE)</f>
        <v>Member Bodies and Other Professional Organizations</v>
      </c>
      <c r="F14674" s="3" t="str">
        <f>VLOOKUP(A14674,Respondents!A:C,3,FALSE)</f>
        <v>Member Bodies and Other Professional Organizations</v>
      </c>
      <c r="G14674" s="3">
        <f t="shared" si="608"/>
        <v>1</v>
      </c>
      <c r="H14674" s="3">
        <f t="shared" si="609"/>
        <v>1</v>
      </c>
    </row>
    <row r="14675" spans="1:8" x14ac:dyDescent="0.3">
      <c r="A14675" t="s">
        <v>13</v>
      </c>
      <c r="B14675" t="s">
        <v>250</v>
      </c>
      <c r="C14675" t="s">
        <v>255</v>
      </c>
      <c r="D14675" t="s">
        <v>155</v>
      </c>
      <c r="E14675" s="3" t="str">
        <f>VLOOKUP(A14675,Respondents!A:B,2,FALSE)</f>
        <v>Member Bodies and Other Professional Organizations</v>
      </c>
      <c r="F14675" s="3" t="str">
        <f>VLOOKUP(A14675,Respondents!A:C,3,FALSE)</f>
        <v>Member Bodies and Other Professional Organizations</v>
      </c>
      <c r="G14675" s="3">
        <f t="shared" si="608"/>
        <v>1</v>
      </c>
      <c r="H14675" s="3">
        <f t="shared" si="609"/>
        <v>0</v>
      </c>
    </row>
    <row r="14676" spans="1:8" x14ac:dyDescent="0.3">
      <c r="A14676" t="s">
        <v>13</v>
      </c>
      <c r="B14676" t="s">
        <v>250</v>
      </c>
      <c r="C14676" t="s">
        <v>256</v>
      </c>
      <c r="D14676" t="s">
        <v>155</v>
      </c>
      <c r="E14676" s="3" t="str">
        <f>VLOOKUP(A14676,Respondents!A:B,2,FALSE)</f>
        <v>Member Bodies and Other Professional Organizations</v>
      </c>
      <c r="F14676" s="3" t="str">
        <f>VLOOKUP(A14676,Respondents!A:C,3,FALSE)</f>
        <v>Member Bodies and Other Professional Organizations</v>
      </c>
      <c r="G14676" s="3">
        <f t="shared" si="608"/>
        <v>1</v>
      </c>
      <c r="H14676" s="3">
        <f t="shared" si="609"/>
        <v>0</v>
      </c>
    </row>
    <row r="14677" spans="1:8" x14ac:dyDescent="0.3">
      <c r="A14677" t="s">
        <v>13</v>
      </c>
      <c r="B14677" t="s">
        <v>250</v>
      </c>
      <c r="C14677" t="s">
        <v>334</v>
      </c>
      <c r="D14677" t="s">
        <v>155</v>
      </c>
      <c r="E14677" s="3" t="str">
        <f>VLOOKUP(A14677,Respondents!A:B,2,FALSE)</f>
        <v>Member Bodies and Other Professional Organizations</v>
      </c>
      <c r="F14677" s="3" t="str">
        <f>VLOOKUP(A14677,Respondents!A:C,3,FALSE)</f>
        <v>Member Bodies and Other Professional Organizations</v>
      </c>
      <c r="G14677" s="3">
        <f t="shared" si="608"/>
        <v>2</v>
      </c>
      <c r="H14677" s="3">
        <f t="shared" si="609"/>
        <v>0</v>
      </c>
    </row>
    <row r="14678" spans="1:8" x14ac:dyDescent="0.3">
      <c r="A14678" t="s">
        <v>13</v>
      </c>
      <c r="B14678" t="s">
        <v>250</v>
      </c>
      <c r="C14678" t="s">
        <v>335</v>
      </c>
      <c r="D14678" t="s">
        <v>155</v>
      </c>
      <c r="E14678" s="3" t="str">
        <f>VLOOKUP(A14678,Respondents!A:B,2,FALSE)</f>
        <v>Member Bodies and Other Professional Organizations</v>
      </c>
      <c r="F14678" s="3" t="str">
        <f>VLOOKUP(A14678,Respondents!A:C,3,FALSE)</f>
        <v>Member Bodies and Other Professional Organizations</v>
      </c>
      <c r="G14678" s="3">
        <f t="shared" si="608"/>
        <v>2</v>
      </c>
      <c r="H14678" s="3">
        <f t="shared" si="609"/>
        <v>0</v>
      </c>
    </row>
    <row r="14679" spans="1:8" x14ac:dyDescent="0.3">
      <c r="A14679" t="s">
        <v>13</v>
      </c>
      <c r="B14679" t="s">
        <v>250</v>
      </c>
      <c r="C14679" t="s">
        <v>336</v>
      </c>
      <c r="D14679" t="s">
        <v>159</v>
      </c>
      <c r="E14679" s="3" t="str">
        <f>VLOOKUP(A14679,Respondents!A:B,2,FALSE)</f>
        <v>Member Bodies and Other Professional Organizations</v>
      </c>
      <c r="F14679" s="3" t="str">
        <f>VLOOKUP(A14679,Respondents!A:C,3,FALSE)</f>
        <v>Member Bodies and Other Professional Organizations</v>
      </c>
      <c r="G14679" s="3">
        <f t="shared" si="608"/>
        <v>2</v>
      </c>
      <c r="H14679" s="3">
        <f t="shared" si="609"/>
        <v>1</v>
      </c>
    </row>
    <row r="14680" spans="1:8" x14ac:dyDescent="0.3">
      <c r="A14680" t="s">
        <v>13</v>
      </c>
      <c r="B14680" t="s">
        <v>250</v>
      </c>
      <c r="C14680" t="s">
        <v>337</v>
      </c>
      <c r="D14680" t="s">
        <v>155</v>
      </c>
      <c r="E14680" s="3" t="str">
        <f>VLOOKUP(A14680,Respondents!A:B,2,FALSE)</f>
        <v>Member Bodies and Other Professional Organizations</v>
      </c>
      <c r="F14680" s="3" t="str">
        <f>VLOOKUP(A14680,Respondents!A:C,3,FALSE)</f>
        <v>Member Bodies and Other Professional Organizations</v>
      </c>
      <c r="G14680" s="3">
        <f t="shared" si="608"/>
        <v>2</v>
      </c>
      <c r="H14680" s="3">
        <f t="shared" si="609"/>
        <v>0</v>
      </c>
    </row>
    <row r="14681" spans="1:8" x14ac:dyDescent="0.3">
      <c r="A14681" t="s">
        <v>13</v>
      </c>
      <c r="B14681" t="s">
        <v>250</v>
      </c>
      <c r="C14681" t="s">
        <v>386</v>
      </c>
      <c r="D14681" t="s">
        <v>159</v>
      </c>
      <c r="E14681" s="3" t="str">
        <f>VLOOKUP(A14681,Respondents!A:B,2,FALSE)</f>
        <v>Member Bodies and Other Professional Organizations</v>
      </c>
      <c r="F14681" s="3" t="str">
        <f>VLOOKUP(A14681,Respondents!A:C,3,FALSE)</f>
        <v>Member Bodies and Other Professional Organizations</v>
      </c>
      <c r="G14681" s="3">
        <f t="shared" si="608"/>
        <v>2</v>
      </c>
      <c r="H14681" s="3">
        <f t="shared" si="609"/>
        <v>1</v>
      </c>
    </row>
    <row r="14682" spans="1:8" x14ac:dyDescent="0.3">
      <c r="A14682" t="s">
        <v>13</v>
      </c>
      <c r="B14682" t="s">
        <v>250</v>
      </c>
      <c r="C14682" t="s">
        <v>338</v>
      </c>
      <c r="D14682" t="s">
        <v>159</v>
      </c>
      <c r="E14682" s="3" t="str">
        <f>VLOOKUP(A14682,Respondents!A:B,2,FALSE)</f>
        <v>Member Bodies and Other Professional Organizations</v>
      </c>
      <c r="F14682" s="3" t="str">
        <f>VLOOKUP(A14682,Respondents!A:C,3,FALSE)</f>
        <v>Member Bodies and Other Professional Organizations</v>
      </c>
      <c r="G14682" s="3">
        <f t="shared" si="608"/>
        <v>2</v>
      </c>
      <c r="H14682" s="3">
        <f t="shared" si="609"/>
        <v>1</v>
      </c>
    </row>
    <row r="14683" spans="1:8" x14ac:dyDescent="0.3">
      <c r="A14683" t="s">
        <v>13</v>
      </c>
      <c r="B14683" t="s">
        <v>257</v>
      </c>
      <c r="C14683" t="s">
        <v>258</v>
      </c>
      <c r="D14683" t="s">
        <v>155</v>
      </c>
      <c r="E14683" s="3" t="str">
        <f>VLOOKUP(A14683,Respondents!A:B,2,FALSE)</f>
        <v>Member Bodies and Other Professional Organizations</v>
      </c>
      <c r="F14683" s="3" t="str">
        <f>VLOOKUP(A14683,Respondents!A:C,3,FALSE)</f>
        <v>Member Bodies and Other Professional Organizations</v>
      </c>
      <c r="G14683" s="3">
        <f t="shared" si="608"/>
        <v>1</v>
      </c>
      <c r="H14683" s="3">
        <f t="shared" si="609"/>
        <v>0</v>
      </c>
    </row>
    <row r="14684" spans="1:8" x14ac:dyDescent="0.3">
      <c r="A14684" t="s">
        <v>13</v>
      </c>
      <c r="B14684" t="s">
        <v>257</v>
      </c>
      <c r="C14684" t="s">
        <v>259</v>
      </c>
      <c r="D14684" t="s">
        <v>155</v>
      </c>
      <c r="E14684" s="3" t="str">
        <f>VLOOKUP(A14684,Respondents!A:B,2,FALSE)</f>
        <v>Member Bodies and Other Professional Organizations</v>
      </c>
      <c r="F14684" s="3" t="str">
        <f>VLOOKUP(A14684,Respondents!A:C,3,FALSE)</f>
        <v>Member Bodies and Other Professional Organizations</v>
      </c>
      <c r="G14684" s="3">
        <f t="shared" si="608"/>
        <v>1</v>
      </c>
      <c r="H14684" s="3">
        <f t="shared" si="609"/>
        <v>0</v>
      </c>
    </row>
    <row r="14685" spans="1:8" x14ac:dyDescent="0.3">
      <c r="A14685" t="s">
        <v>13</v>
      </c>
      <c r="B14685" t="s">
        <v>257</v>
      </c>
      <c r="C14685" t="s">
        <v>260</v>
      </c>
      <c r="D14685" t="s">
        <v>155</v>
      </c>
      <c r="E14685" s="3" t="str">
        <f>VLOOKUP(A14685,Respondents!A:B,2,FALSE)</f>
        <v>Member Bodies and Other Professional Organizations</v>
      </c>
      <c r="F14685" s="3" t="str">
        <f>VLOOKUP(A14685,Respondents!A:C,3,FALSE)</f>
        <v>Member Bodies and Other Professional Organizations</v>
      </c>
      <c r="G14685" s="3">
        <f t="shared" si="608"/>
        <v>1</v>
      </c>
      <c r="H14685" s="3">
        <f t="shared" si="609"/>
        <v>0</v>
      </c>
    </row>
    <row r="14686" spans="1:8" x14ac:dyDescent="0.3">
      <c r="A14686" t="s">
        <v>13</v>
      </c>
      <c r="B14686" t="s">
        <v>257</v>
      </c>
      <c r="C14686" t="s">
        <v>261</v>
      </c>
      <c r="D14686" t="s">
        <v>159</v>
      </c>
      <c r="E14686" s="3" t="str">
        <f>VLOOKUP(A14686,Respondents!A:B,2,FALSE)</f>
        <v>Member Bodies and Other Professional Organizations</v>
      </c>
      <c r="F14686" s="3" t="str">
        <f>VLOOKUP(A14686,Respondents!A:C,3,FALSE)</f>
        <v>Member Bodies and Other Professional Organizations</v>
      </c>
      <c r="G14686" s="3">
        <f t="shared" ref="G14686:G14749" si="610">IF(LEN(C14686)-LEN(SUBSTITUTE(C14686,".",""))&lt;=1,1,2)</f>
        <v>1</v>
      </c>
      <c r="H14686" s="3">
        <f t="shared" ref="H14686:H14749" si="611">IF(D14686="Yes",1,0)</f>
        <v>1</v>
      </c>
    </row>
    <row r="14687" spans="1:8" x14ac:dyDescent="0.3">
      <c r="A14687" t="s">
        <v>13</v>
      </c>
      <c r="B14687" t="s">
        <v>257</v>
      </c>
      <c r="C14687" t="s">
        <v>262</v>
      </c>
      <c r="D14687" t="s">
        <v>155</v>
      </c>
      <c r="E14687" s="3" t="str">
        <f>VLOOKUP(A14687,Respondents!A:B,2,FALSE)</f>
        <v>Member Bodies and Other Professional Organizations</v>
      </c>
      <c r="F14687" s="3" t="str">
        <f>VLOOKUP(A14687,Respondents!A:C,3,FALSE)</f>
        <v>Member Bodies and Other Professional Organizations</v>
      </c>
      <c r="G14687" s="3">
        <f t="shared" si="610"/>
        <v>1</v>
      </c>
      <c r="H14687" s="3">
        <f t="shared" si="611"/>
        <v>0</v>
      </c>
    </row>
    <row r="14688" spans="1:8" x14ac:dyDescent="0.3">
      <c r="A14688" t="s">
        <v>13</v>
      </c>
      <c r="B14688" t="s">
        <v>257</v>
      </c>
      <c r="C14688" t="s">
        <v>263</v>
      </c>
      <c r="D14688" t="s">
        <v>155</v>
      </c>
      <c r="E14688" s="3" t="str">
        <f>VLOOKUP(A14688,Respondents!A:B,2,FALSE)</f>
        <v>Member Bodies and Other Professional Organizations</v>
      </c>
      <c r="F14688" s="3" t="str">
        <f>VLOOKUP(A14688,Respondents!A:C,3,FALSE)</f>
        <v>Member Bodies and Other Professional Organizations</v>
      </c>
      <c r="G14688" s="3">
        <f t="shared" si="610"/>
        <v>1</v>
      </c>
      <c r="H14688" s="3">
        <f t="shared" si="611"/>
        <v>0</v>
      </c>
    </row>
    <row r="14689" spans="1:8" x14ac:dyDescent="0.3">
      <c r="A14689" t="s">
        <v>13</v>
      </c>
      <c r="B14689" t="s">
        <v>257</v>
      </c>
      <c r="C14689" t="s">
        <v>264</v>
      </c>
      <c r="D14689" t="s">
        <v>155</v>
      </c>
      <c r="E14689" s="3" t="str">
        <f>VLOOKUP(A14689,Respondents!A:B,2,FALSE)</f>
        <v>Member Bodies and Other Professional Organizations</v>
      </c>
      <c r="F14689" s="3" t="str">
        <f>VLOOKUP(A14689,Respondents!A:C,3,FALSE)</f>
        <v>Member Bodies and Other Professional Organizations</v>
      </c>
      <c r="G14689" s="3">
        <f t="shared" si="610"/>
        <v>2</v>
      </c>
      <c r="H14689" s="3">
        <f t="shared" si="611"/>
        <v>0</v>
      </c>
    </row>
    <row r="14690" spans="1:8" x14ac:dyDescent="0.3">
      <c r="A14690" t="s">
        <v>13</v>
      </c>
      <c r="B14690" t="s">
        <v>257</v>
      </c>
      <c r="C14690" t="s">
        <v>265</v>
      </c>
      <c r="D14690" t="s">
        <v>159</v>
      </c>
      <c r="E14690" s="3" t="str">
        <f>VLOOKUP(A14690,Respondents!A:B,2,FALSE)</f>
        <v>Member Bodies and Other Professional Organizations</v>
      </c>
      <c r="F14690" s="3" t="str">
        <f>VLOOKUP(A14690,Respondents!A:C,3,FALSE)</f>
        <v>Member Bodies and Other Professional Organizations</v>
      </c>
      <c r="G14690" s="3">
        <f t="shared" si="610"/>
        <v>2</v>
      </c>
      <c r="H14690" s="3">
        <f t="shared" si="611"/>
        <v>1</v>
      </c>
    </row>
    <row r="14691" spans="1:8" x14ac:dyDescent="0.3">
      <c r="A14691" t="s">
        <v>13</v>
      </c>
      <c r="B14691" t="s">
        <v>257</v>
      </c>
      <c r="C14691" t="s">
        <v>273</v>
      </c>
      <c r="D14691" t="s">
        <v>159</v>
      </c>
      <c r="E14691" s="3" t="str">
        <f>VLOOKUP(A14691,Respondents!A:B,2,FALSE)</f>
        <v>Member Bodies and Other Professional Organizations</v>
      </c>
      <c r="F14691" s="3" t="str">
        <f>VLOOKUP(A14691,Respondents!A:C,3,FALSE)</f>
        <v>Member Bodies and Other Professional Organizations</v>
      </c>
      <c r="G14691" s="3">
        <f t="shared" si="610"/>
        <v>2</v>
      </c>
      <c r="H14691" s="3">
        <f t="shared" si="611"/>
        <v>1</v>
      </c>
    </row>
    <row r="14692" spans="1:8" x14ac:dyDescent="0.3">
      <c r="A14692" t="s">
        <v>13</v>
      </c>
      <c r="B14692" t="s">
        <v>257</v>
      </c>
      <c r="C14692" t="s">
        <v>274</v>
      </c>
      <c r="D14692" t="s">
        <v>159</v>
      </c>
      <c r="E14692" s="3" t="str">
        <f>VLOOKUP(A14692,Respondents!A:B,2,FALSE)</f>
        <v>Member Bodies and Other Professional Organizations</v>
      </c>
      <c r="F14692" s="3" t="str">
        <f>VLOOKUP(A14692,Respondents!A:C,3,FALSE)</f>
        <v>Member Bodies and Other Professional Organizations</v>
      </c>
      <c r="G14692" s="3">
        <f t="shared" si="610"/>
        <v>2</v>
      </c>
      <c r="H14692" s="3">
        <f t="shared" si="611"/>
        <v>1</v>
      </c>
    </row>
    <row r="14693" spans="1:8" x14ac:dyDescent="0.3">
      <c r="A14693" t="s">
        <v>13</v>
      </c>
      <c r="B14693" t="s">
        <v>257</v>
      </c>
      <c r="C14693" t="s">
        <v>275</v>
      </c>
      <c r="D14693" t="s">
        <v>159</v>
      </c>
      <c r="E14693" s="3" t="str">
        <f>VLOOKUP(A14693,Respondents!A:B,2,FALSE)</f>
        <v>Member Bodies and Other Professional Organizations</v>
      </c>
      <c r="F14693" s="3" t="str">
        <f>VLOOKUP(A14693,Respondents!A:C,3,FALSE)</f>
        <v>Member Bodies and Other Professional Organizations</v>
      </c>
      <c r="G14693" s="3">
        <f t="shared" si="610"/>
        <v>2</v>
      </c>
      <c r="H14693" s="3">
        <f t="shared" si="611"/>
        <v>1</v>
      </c>
    </row>
    <row r="14694" spans="1:8" x14ac:dyDescent="0.3">
      <c r="A14694" t="s">
        <v>75</v>
      </c>
      <c r="B14694" t="s">
        <v>162</v>
      </c>
      <c r="C14694" t="s">
        <v>163</v>
      </c>
      <c r="D14694" t="s">
        <v>159</v>
      </c>
      <c r="E14694" s="3" t="str">
        <f>VLOOKUP(A14694,Respondents!A:B,2,FALSE)</f>
        <v>Preparers, Users and Those Charged with Governance</v>
      </c>
      <c r="F14694" s="3" t="str">
        <f>VLOOKUP(A14694,Respondents!A:C,3,FALSE)</f>
        <v>Preparer and Users of sustainability information</v>
      </c>
      <c r="G14694" s="3">
        <f t="shared" si="610"/>
        <v>1</v>
      </c>
      <c r="H14694" s="3">
        <f t="shared" si="611"/>
        <v>1</v>
      </c>
    </row>
    <row r="14695" spans="1:8" x14ac:dyDescent="0.3">
      <c r="A14695" t="s">
        <v>75</v>
      </c>
      <c r="B14695" t="s">
        <v>162</v>
      </c>
      <c r="C14695" t="s">
        <v>164</v>
      </c>
      <c r="D14695" t="s">
        <v>155</v>
      </c>
      <c r="E14695" s="3" t="str">
        <f>VLOOKUP(A14695,Respondents!A:B,2,FALSE)</f>
        <v>Preparers, Users and Those Charged with Governance</v>
      </c>
      <c r="F14695" s="3" t="str">
        <f>VLOOKUP(A14695,Respondents!A:C,3,FALSE)</f>
        <v>Preparer and Users of sustainability information</v>
      </c>
      <c r="G14695" s="3">
        <f t="shared" si="610"/>
        <v>1</v>
      </c>
      <c r="H14695" s="3">
        <f t="shared" si="611"/>
        <v>0</v>
      </c>
    </row>
    <row r="14696" spans="1:8" x14ac:dyDescent="0.3">
      <c r="A14696" t="s">
        <v>75</v>
      </c>
      <c r="B14696" t="s">
        <v>162</v>
      </c>
      <c r="C14696" t="s">
        <v>165</v>
      </c>
      <c r="D14696" t="s">
        <v>155</v>
      </c>
      <c r="E14696" s="3" t="str">
        <f>VLOOKUP(A14696,Respondents!A:B,2,FALSE)</f>
        <v>Preparers, Users and Those Charged with Governance</v>
      </c>
      <c r="F14696" s="3" t="str">
        <f>VLOOKUP(A14696,Respondents!A:C,3,FALSE)</f>
        <v>Preparer and Users of sustainability information</v>
      </c>
      <c r="G14696" s="3">
        <f t="shared" si="610"/>
        <v>1</v>
      </c>
      <c r="H14696" s="3">
        <f t="shared" si="611"/>
        <v>0</v>
      </c>
    </row>
    <row r="14697" spans="1:8" x14ac:dyDescent="0.3">
      <c r="A14697" t="s">
        <v>75</v>
      </c>
      <c r="B14697" t="s">
        <v>162</v>
      </c>
      <c r="C14697" t="s">
        <v>166</v>
      </c>
      <c r="D14697" t="s">
        <v>155</v>
      </c>
      <c r="E14697" s="3" t="str">
        <f>VLOOKUP(A14697,Respondents!A:B,2,FALSE)</f>
        <v>Preparers, Users and Those Charged with Governance</v>
      </c>
      <c r="F14697" s="3" t="str">
        <f>VLOOKUP(A14697,Respondents!A:C,3,FALSE)</f>
        <v>Preparer and Users of sustainability information</v>
      </c>
      <c r="G14697" s="3">
        <f t="shared" si="610"/>
        <v>1</v>
      </c>
      <c r="H14697" s="3">
        <f t="shared" si="611"/>
        <v>0</v>
      </c>
    </row>
    <row r="14698" spans="1:8" x14ac:dyDescent="0.3">
      <c r="A14698" t="s">
        <v>75</v>
      </c>
      <c r="B14698" t="s">
        <v>162</v>
      </c>
      <c r="C14698" t="s">
        <v>167</v>
      </c>
      <c r="D14698" t="s">
        <v>155</v>
      </c>
      <c r="E14698" s="3" t="str">
        <f>VLOOKUP(A14698,Respondents!A:B,2,FALSE)</f>
        <v>Preparers, Users and Those Charged with Governance</v>
      </c>
      <c r="F14698" s="3" t="str">
        <f>VLOOKUP(A14698,Respondents!A:C,3,FALSE)</f>
        <v>Preparer and Users of sustainability information</v>
      </c>
      <c r="G14698" s="3">
        <f t="shared" si="610"/>
        <v>1</v>
      </c>
      <c r="H14698" s="3">
        <f t="shared" si="611"/>
        <v>0</v>
      </c>
    </row>
    <row r="14699" spans="1:8" x14ac:dyDescent="0.3">
      <c r="A14699" t="s">
        <v>75</v>
      </c>
      <c r="B14699" t="s">
        <v>162</v>
      </c>
      <c r="C14699" t="s">
        <v>168</v>
      </c>
      <c r="D14699" t="s">
        <v>155</v>
      </c>
      <c r="E14699" s="3" t="str">
        <f>VLOOKUP(A14699,Respondents!A:B,2,FALSE)</f>
        <v>Preparers, Users and Those Charged with Governance</v>
      </c>
      <c r="F14699" s="3" t="str">
        <f>VLOOKUP(A14699,Respondents!A:C,3,FALSE)</f>
        <v>Preparer and Users of sustainability information</v>
      </c>
      <c r="G14699" s="3">
        <f t="shared" si="610"/>
        <v>1</v>
      </c>
      <c r="H14699" s="3">
        <f t="shared" si="611"/>
        <v>0</v>
      </c>
    </row>
    <row r="14700" spans="1:8" x14ac:dyDescent="0.3">
      <c r="A14700" t="s">
        <v>75</v>
      </c>
      <c r="B14700" t="s">
        <v>162</v>
      </c>
      <c r="C14700" t="s">
        <v>169</v>
      </c>
      <c r="D14700" t="s">
        <v>155</v>
      </c>
      <c r="E14700" s="3" t="str">
        <f>VLOOKUP(A14700,Respondents!A:B,2,FALSE)</f>
        <v>Preparers, Users and Those Charged with Governance</v>
      </c>
      <c r="F14700" s="3" t="str">
        <f>VLOOKUP(A14700,Respondents!A:C,3,FALSE)</f>
        <v>Preparer and Users of sustainability information</v>
      </c>
      <c r="G14700" s="3">
        <f t="shared" si="610"/>
        <v>2</v>
      </c>
      <c r="H14700" s="3">
        <f t="shared" si="611"/>
        <v>0</v>
      </c>
    </row>
    <row r="14701" spans="1:8" x14ac:dyDescent="0.3">
      <c r="A14701" t="s">
        <v>75</v>
      </c>
      <c r="B14701" t="s">
        <v>162</v>
      </c>
      <c r="C14701" t="s">
        <v>170</v>
      </c>
      <c r="D14701" t="s">
        <v>155</v>
      </c>
      <c r="E14701" s="3" t="str">
        <f>VLOOKUP(A14701,Respondents!A:B,2,FALSE)</f>
        <v>Preparers, Users and Those Charged with Governance</v>
      </c>
      <c r="F14701" s="3" t="str">
        <f>VLOOKUP(A14701,Respondents!A:C,3,FALSE)</f>
        <v>Preparer and Users of sustainability information</v>
      </c>
      <c r="G14701" s="3">
        <f t="shared" si="610"/>
        <v>2</v>
      </c>
      <c r="H14701" s="3">
        <f t="shared" si="611"/>
        <v>0</v>
      </c>
    </row>
    <row r="14702" spans="1:8" x14ac:dyDescent="0.3">
      <c r="A14702" t="s">
        <v>75</v>
      </c>
      <c r="B14702" t="s">
        <v>162</v>
      </c>
      <c r="C14702" t="s">
        <v>269</v>
      </c>
      <c r="D14702" t="s">
        <v>155</v>
      </c>
      <c r="E14702" s="3" t="str">
        <f>VLOOKUP(A14702,Respondents!A:B,2,FALSE)</f>
        <v>Preparers, Users and Those Charged with Governance</v>
      </c>
      <c r="F14702" s="3" t="str">
        <f>VLOOKUP(A14702,Respondents!A:C,3,FALSE)</f>
        <v>Preparer and Users of sustainability information</v>
      </c>
      <c r="G14702" s="3">
        <f t="shared" si="610"/>
        <v>2</v>
      </c>
      <c r="H14702" s="3">
        <f t="shared" si="611"/>
        <v>0</v>
      </c>
    </row>
    <row r="14703" spans="1:8" x14ac:dyDescent="0.3">
      <c r="A14703" t="s">
        <v>75</v>
      </c>
      <c r="B14703" t="s">
        <v>162</v>
      </c>
      <c r="C14703" t="s">
        <v>171</v>
      </c>
      <c r="D14703" t="s">
        <v>155</v>
      </c>
      <c r="E14703" s="3" t="str">
        <f>VLOOKUP(A14703,Respondents!A:B,2,FALSE)</f>
        <v>Preparers, Users and Those Charged with Governance</v>
      </c>
      <c r="F14703" s="3" t="str">
        <f>VLOOKUP(A14703,Respondents!A:C,3,FALSE)</f>
        <v>Preparer and Users of sustainability information</v>
      </c>
      <c r="G14703" s="3">
        <f t="shared" si="610"/>
        <v>2</v>
      </c>
      <c r="H14703" s="3">
        <f t="shared" si="611"/>
        <v>0</v>
      </c>
    </row>
    <row r="14704" spans="1:8" x14ac:dyDescent="0.3">
      <c r="A14704" t="s">
        <v>75</v>
      </c>
      <c r="B14704" t="s">
        <v>187</v>
      </c>
      <c r="C14704" t="s">
        <v>188</v>
      </c>
      <c r="D14704" t="s">
        <v>155</v>
      </c>
      <c r="E14704" s="3" t="str">
        <f>VLOOKUP(A14704,Respondents!A:B,2,FALSE)</f>
        <v>Preparers, Users and Those Charged with Governance</v>
      </c>
      <c r="F14704" s="3" t="str">
        <f>VLOOKUP(A14704,Respondents!A:C,3,FALSE)</f>
        <v>Preparer and Users of sustainability information</v>
      </c>
      <c r="G14704" s="3">
        <f t="shared" si="610"/>
        <v>1</v>
      </c>
      <c r="H14704" s="3">
        <f t="shared" si="611"/>
        <v>0</v>
      </c>
    </row>
    <row r="14705" spans="1:8" x14ac:dyDescent="0.3">
      <c r="A14705" t="s">
        <v>75</v>
      </c>
      <c r="B14705" t="s">
        <v>187</v>
      </c>
      <c r="C14705" t="s">
        <v>189</v>
      </c>
      <c r="D14705" t="s">
        <v>159</v>
      </c>
      <c r="E14705" s="3" t="str">
        <f>VLOOKUP(A14705,Respondents!A:B,2,FALSE)</f>
        <v>Preparers, Users and Those Charged with Governance</v>
      </c>
      <c r="F14705" s="3" t="str">
        <f>VLOOKUP(A14705,Respondents!A:C,3,FALSE)</f>
        <v>Preparer and Users of sustainability information</v>
      </c>
      <c r="G14705" s="3">
        <f t="shared" si="610"/>
        <v>1</v>
      </c>
      <c r="H14705" s="3">
        <f t="shared" si="611"/>
        <v>1</v>
      </c>
    </row>
    <row r="14706" spans="1:8" x14ac:dyDescent="0.3">
      <c r="A14706" t="s">
        <v>75</v>
      </c>
      <c r="B14706" t="s">
        <v>187</v>
      </c>
      <c r="C14706" t="s">
        <v>190</v>
      </c>
      <c r="D14706" t="s">
        <v>155</v>
      </c>
      <c r="E14706" s="3" t="str">
        <f>VLOOKUP(A14706,Respondents!A:B,2,FALSE)</f>
        <v>Preparers, Users and Those Charged with Governance</v>
      </c>
      <c r="F14706" s="3" t="str">
        <f>VLOOKUP(A14706,Respondents!A:C,3,FALSE)</f>
        <v>Preparer and Users of sustainability information</v>
      </c>
      <c r="G14706" s="3">
        <f t="shared" si="610"/>
        <v>1</v>
      </c>
      <c r="H14706" s="3">
        <f t="shared" si="611"/>
        <v>0</v>
      </c>
    </row>
    <row r="14707" spans="1:8" x14ac:dyDescent="0.3">
      <c r="A14707" t="s">
        <v>75</v>
      </c>
      <c r="B14707" t="s">
        <v>187</v>
      </c>
      <c r="C14707" t="s">
        <v>191</v>
      </c>
      <c r="D14707" t="s">
        <v>155</v>
      </c>
      <c r="E14707" s="3" t="str">
        <f>VLOOKUP(A14707,Respondents!A:B,2,FALSE)</f>
        <v>Preparers, Users and Those Charged with Governance</v>
      </c>
      <c r="F14707" s="3" t="str">
        <f>VLOOKUP(A14707,Respondents!A:C,3,FALSE)</f>
        <v>Preparer and Users of sustainability information</v>
      </c>
      <c r="G14707" s="3">
        <f t="shared" si="610"/>
        <v>1</v>
      </c>
      <c r="H14707" s="3">
        <f t="shared" si="611"/>
        <v>0</v>
      </c>
    </row>
    <row r="14708" spans="1:8" x14ac:dyDescent="0.3">
      <c r="A14708" t="s">
        <v>75</v>
      </c>
      <c r="B14708" t="s">
        <v>187</v>
      </c>
      <c r="C14708" t="s">
        <v>192</v>
      </c>
      <c r="D14708" t="s">
        <v>155</v>
      </c>
      <c r="E14708" s="3" t="str">
        <f>VLOOKUP(A14708,Respondents!A:B,2,FALSE)</f>
        <v>Preparers, Users and Those Charged with Governance</v>
      </c>
      <c r="F14708" s="3" t="str">
        <f>VLOOKUP(A14708,Respondents!A:C,3,FALSE)</f>
        <v>Preparer and Users of sustainability information</v>
      </c>
      <c r="G14708" s="3">
        <f t="shared" si="610"/>
        <v>1</v>
      </c>
      <c r="H14708" s="3">
        <f t="shared" si="611"/>
        <v>0</v>
      </c>
    </row>
    <row r="14709" spans="1:8" x14ac:dyDescent="0.3">
      <c r="A14709" t="s">
        <v>75</v>
      </c>
      <c r="B14709" t="s">
        <v>187</v>
      </c>
      <c r="C14709" t="s">
        <v>193</v>
      </c>
      <c r="D14709" t="s">
        <v>155</v>
      </c>
      <c r="E14709" s="3" t="str">
        <f>VLOOKUP(A14709,Respondents!A:B,2,FALSE)</f>
        <v>Preparers, Users and Those Charged with Governance</v>
      </c>
      <c r="F14709" s="3" t="str">
        <f>VLOOKUP(A14709,Respondents!A:C,3,FALSE)</f>
        <v>Preparer and Users of sustainability information</v>
      </c>
      <c r="G14709" s="3">
        <f t="shared" si="610"/>
        <v>1</v>
      </c>
      <c r="H14709" s="3">
        <f t="shared" si="611"/>
        <v>0</v>
      </c>
    </row>
    <row r="14710" spans="1:8" x14ac:dyDescent="0.3">
      <c r="A14710" t="s">
        <v>75</v>
      </c>
      <c r="B14710" t="s">
        <v>187</v>
      </c>
      <c r="C14710" t="s">
        <v>194</v>
      </c>
      <c r="D14710" t="s">
        <v>155</v>
      </c>
      <c r="E14710" s="3" t="str">
        <f>VLOOKUP(A14710,Respondents!A:B,2,FALSE)</f>
        <v>Preparers, Users and Those Charged with Governance</v>
      </c>
      <c r="F14710" s="3" t="str">
        <f>VLOOKUP(A14710,Respondents!A:C,3,FALSE)</f>
        <v>Preparer and Users of sustainability information</v>
      </c>
      <c r="G14710" s="3">
        <f t="shared" si="610"/>
        <v>2</v>
      </c>
      <c r="H14710" s="3">
        <f t="shared" si="611"/>
        <v>0</v>
      </c>
    </row>
    <row r="14711" spans="1:8" x14ac:dyDescent="0.3">
      <c r="A14711" t="s">
        <v>75</v>
      </c>
      <c r="B14711" t="s">
        <v>187</v>
      </c>
      <c r="C14711" t="s">
        <v>329</v>
      </c>
      <c r="D14711" t="s">
        <v>159</v>
      </c>
      <c r="E14711" s="3" t="str">
        <f>VLOOKUP(A14711,Respondents!A:B,2,FALSE)</f>
        <v>Preparers, Users and Those Charged with Governance</v>
      </c>
      <c r="F14711" s="3" t="str">
        <f>VLOOKUP(A14711,Respondents!A:C,3,FALSE)</f>
        <v>Preparer and Users of sustainability information</v>
      </c>
      <c r="G14711" s="3">
        <f t="shared" si="610"/>
        <v>2</v>
      </c>
      <c r="H14711" s="3">
        <f t="shared" si="611"/>
        <v>1</v>
      </c>
    </row>
    <row r="14712" spans="1:8" x14ac:dyDescent="0.3">
      <c r="A14712" t="s">
        <v>75</v>
      </c>
      <c r="B14712" t="s">
        <v>187</v>
      </c>
      <c r="C14712" t="s">
        <v>330</v>
      </c>
      <c r="D14712" t="s">
        <v>155</v>
      </c>
      <c r="E14712" s="3" t="str">
        <f>VLOOKUP(A14712,Respondents!A:B,2,FALSE)</f>
        <v>Preparers, Users and Those Charged with Governance</v>
      </c>
      <c r="F14712" s="3" t="str">
        <f>VLOOKUP(A14712,Respondents!A:C,3,FALSE)</f>
        <v>Preparer and Users of sustainability information</v>
      </c>
      <c r="G14712" s="3">
        <f t="shared" si="610"/>
        <v>2</v>
      </c>
      <c r="H14712" s="3">
        <f t="shared" si="611"/>
        <v>0</v>
      </c>
    </row>
    <row r="14713" spans="1:8" x14ac:dyDescent="0.3">
      <c r="A14713" t="s">
        <v>75</v>
      </c>
      <c r="B14713" t="s">
        <v>187</v>
      </c>
      <c r="C14713" t="s">
        <v>195</v>
      </c>
      <c r="D14713" t="s">
        <v>155</v>
      </c>
      <c r="E14713" s="3" t="str">
        <f>VLOOKUP(A14713,Respondents!A:B,2,FALSE)</f>
        <v>Preparers, Users and Those Charged with Governance</v>
      </c>
      <c r="F14713" s="3" t="str">
        <f>VLOOKUP(A14713,Respondents!A:C,3,FALSE)</f>
        <v>Preparer and Users of sustainability information</v>
      </c>
      <c r="G14713" s="3">
        <f t="shared" si="610"/>
        <v>2</v>
      </c>
      <c r="H14713" s="3">
        <f t="shared" si="611"/>
        <v>0</v>
      </c>
    </row>
    <row r="14714" spans="1:8" x14ac:dyDescent="0.3">
      <c r="A14714" t="s">
        <v>75</v>
      </c>
      <c r="B14714" t="s">
        <v>187</v>
      </c>
      <c r="C14714" t="s">
        <v>196</v>
      </c>
      <c r="D14714" t="s">
        <v>159</v>
      </c>
      <c r="E14714" s="3" t="str">
        <f>VLOOKUP(A14714,Respondents!A:B,2,FALSE)</f>
        <v>Preparers, Users and Those Charged with Governance</v>
      </c>
      <c r="F14714" s="3" t="str">
        <f>VLOOKUP(A14714,Respondents!A:C,3,FALSE)</f>
        <v>Preparer and Users of sustainability information</v>
      </c>
      <c r="G14714" s="3">
        <f t="shared" si="610"/>
        <v>2</v>
      </c>
      <c r="H14714" s="3">
        <f t="shared" si="611"/>
        <v>1</v>
      </c>
    </row>
    <row r="14715" spans="1:8" x14ac:dyDescent="0.3">
      <c r="A14715" t="s">
        <v>75</v>
      </c>
      <c r="B14715" t="s">
        <v>187</v>
      </c>
      <c r="C14715" t="s">
        <v>197</v>
      </c>
      <c r="D14715" t="s">
        <v>155</v>
      </c>
      <c r="E14715" s="3" t="str">
        <f>VLOOKUP(A14715,Respondents!A:B,2,FALSE)</f>
        <v>Preparers, Users and Those Charged with Governance</v>
      </c>
      <c r="F14715" s="3" t="str">
        <f>VLOOKUP(A14715,Respondents!A:C,3,FALSE)</f>
        <v>Preparer and Users of sustainability information</v>
      </c>
      <c r="G14715" s="3">
        <f t="shared" si="610"/>
        <v>2</v>
      </c>
      <c r="H14715" s="3">
        <f t="shared" si="611"/>
        <v>0</v>
      </c>
    </row>
    <row r="14716" spans="1:8" x14ac:dyDescent="0.3">
      <c r="A14716" t="s">
        <v>75</v>
      </c>
      <c r="B14716" t="s">
        <v>187</v>
      </c>
      <c r="C14716" t="s">
        <v>198</v>
      </c>
      <c r="D14716" t="s">
        <v>155</v>
      </c>
      <c r="E14716" s="3" t="str">
        <f>VLOOKUP(A14716,Respondents!A:B,2,FALSE)</f>
        <v>Preparers, Users and Those Charged with Governance</v>
      </c>
      <c r="F14716" s="3" t="str">
        <f>VLOOKUP(A14716,Respondents!A:C,3,FALSE)</f>
        <v>Preparer and Users of sustainability information</v>
      </c>
      <c r="G14716" s="3">
        <f t="shared" si="610"/>
        <v>2</v>
      </c>
      <c r="H14716" s="3">
        <f t="shared" si="611"/>
        <v>0</v>
      </c>
    </row>
    <row r="14717" spans="1:8" x14ac:dyDescent="0.3">
      <c r="A14717" t="s">
        <v>75</v>
      </c>
      <c r="B14717" t="s">
        <v>199</v>
      </c>
      <c r="C14717" t="s">
        <v>200</v>
      </c>
      <c r="D14717" t="s">
        <v>159</v>
      </c>
      <c r="E14717" s="3" t="str">
        <f>VLOOKUP(A14717,Respondents!A:B,2,FALSE)</f>
        <v>Preparers, Users and Those Charged with Governance</v>
      </c>
      <c r="F14717" s="3" t="str">
        <f>VLOOKUP(A14717,Respondents!A:C,3,FALSE)</f>
        <v>Preparer and Users of sustainability information</v>
      </c>
      <c r="G14717" s="3">
        <f t="shared" si="610"/>
        <v>1</v>
      </c>
      <c r="H14717" s="3">
        <f t="shared" si="611"/>
        <v>1</v>
      </c>
    </row>
    <row r="14718" spans="1:8" x14ac:dyDescent="0.3">
      <c r="A14718" t="s">
        <v>75</v>
      </c>
      <c r="B14718" t="s">
        <v>199</v>
      </c>
      <c r="C14718" t="s">
        <v>201</v>
      </c>
      <c r="D14718" t="s">
        <v>155</v>
      </c>
      <c r="E14718" s="3" t="str">
        <f>VLOOKUP(A14718,Respondents!A:B,2,FALSE)</f>
        <v>Preparers, Users and Those Charged with Governance</v>
      </c>
      <c r="F14718" s="3" t="str">
        <f>VLOOKUP(A14718,Respondents!A:C,3,FALSE)</f>
        <v>Preparer and Users of sustainability information</v>
      </c>
      <c r="G14718" s="3">
        <f t="shared" si="610"/>
        <v>1</v>
      </c>
      <c r="H14718" s="3">
        <f t="shared" si="611"/>
        <v>0</v>
      </c>
    </row>
    <row r="14719" spans="1:8" x14ac:dyDescent="0.3">
      <c r="A14719" t="s">
        <v>75</v>
      </c>
      <c r="B14719" t="s">
        <v>199</v>
      </c>
      <c r="C14719" t="s">
        <v>202</v>
      </c>
      <c r="D14719" t="s">
        <v>155</v>
      </c>
      <c r="E14719" s="3" t="str">
        <f>VLOOKUP(A14719,Respondents!A:B,2,FALSE)</f>
        <v>Preparers, Users and Those Charged with Governance</v>
      </c>
      <c r="F14719" s="3" t="str">
        <f>VLOOKUP(A14719,Respondents!A:C,3,FALSE)</f>
        <v>Preparer and Users of sustainability information</v>
      </c>
      <c r="G14719" s="3">
        <f t="shared" si="610"/>
        <v>1</v>
      </c>
      <c r="H14719" s="3">
        <f t="shared" si="611"/>
        <v>0</v>
      </c>
    </row>
    <row r="14720" spans="1:8" x14ac:dyDescent="0.3">
      <c r="A14720" t="s">
        <v>75</v>
      </c>
      <c r="B14720" t="s">
        <v>199</v>
      </c>
      <c r="C14720" t="s">
        <v>203</v>
      </c>
      <c r="D14720" t="s">
        <v>155</v>
      </c>
      <c r="E14720" s="3" t="str">
        <f>VLOOKUP(A14720,Respondents!A:B,2,FALSE)</f>
        <v>Preparers, Users and Those Charged with Governance</v>
      </c>
      <c r="F14720" s="3" t="str">
        <f>VLOOKUP(A14720,Respondents!A:C,3,FALSE)</f>
        <v>Preparer and Users of sustainability information</v>
      </c>
      <c r="G14720" s="3">
        <f t="shared" si="610"/>
        <v>1</v>
      </c>
      <c r="H14720" s="3">
        <f t="shared" si="611"/>
        <v>0</v>
      </c>
    </row>
    <row r="14721" spans="1:8" x14ac:dyDescent="0.3">
      <c r="A14721" t="s">
        <v>75</v>
      </c>
      <c r="B14721" t="s">
        <v>199</v>
      </c>
      <c r="C14721" t="s">
        <v>204</v>
      </c>
      <c r="D14721" t="s">
        <v>155</v>
      </c>
      <c r="E14721" s="3" t="str">
        <f>VLOOKUP(A14721,Respondents!A:B,2,FALSE)</f>
        <v>Preparers, Users and Those Charged with Governance</v>
      </c>
      <c r="F14721" s="3" t="str">
        <f>VLOOKUP(A14721,Respondents!A:C,3,FALSE)</f>
        <v>Preparer and Users of sustainability information</v>
      </c>
      <c r="G14721" s="3">
        <f t="shared" si="610"/>
        <v>1</v>
      </c>
      <c r="H14721" s="3">
        <f t="shared" si="611"/>
        <v>0</v>
      </c>
    </row>
    <row r="14722" spans="1:8" x14ac:dyDescent="0.3">
      <c r="A14722" t="s">
        <v>75</v>
      </c>
      <c r="B14722" t="s">
        <v>199</v>
      </c>
      <c r="C14722" t="s">
        <v>205</v>
      </c>
      <c r="D14722" t="s">
        <v>155</v>
      </c>
      <c r="E14722" s="3" t="str">
        <f>VLOOKUP(A14722,Respondents!A:B,2,FALSE)</f>
        <v>Preparers, Users and Those Charged with Governance</v>
      </c>
      <c r="F14722" s="3" t="str">
        <f>VLOOKUP(A14722,Respondents!A:C,3,FALSE)</f>
        <v>Preparer and Users of sustainability information</v>
      </c>
      <c r="G14722" s="3">
        <f t="shared" si="610"/>
        <v>1</v>
      </c>
      <c r="H14722" s="3">
        <f t="shared" si="611"/>
        <v>0</v>
      </c>
    </row>
    <row r="14723" spans="1:8" x14ac:dyDescent="0.3">
      <c r="A14723" t="s">
        <v>75</v>
      </c>
      <c r="B14723" t="s">
        <v>199</v>
      </c>
      <c r="C14723" t="s">
        <v>270</v>
      </c>
      <c r="D14723" t="s">
        <v>155</v>
      </c>
      <c r="E14723" s="3" t="str">
        <f>VLOOKUP(A14723,Respondents!A:B,2,FALSE)</f>
        <v>Preparers, Users and Those Charged with Governance</v>
      </c>
      <c r="F14723" s="3" t="str">
        <f>VLOOKUP(A14723,Respondents!A:C,3,FALSE)</f>
        <v>Preparer and Users of sustainability information</v>
      </c>
      <c r="G14723" s="3">
        <f t="shared" si="610"/>
        <v>2</v>
      </c>
      <c r="H14723" s="3">
        <f t="shared" si="611"/>
        <v>0</v>
      </c>
    </row>
    <row r="14724" spans="1:8" x14ac:dyDescent="0.3">
      <c r="A14724" t="s">
        <v>75</v>
      </c>
      <c r="B14724" t="s">
        <v>199</v>
      </c>
      <c r="C14724" t="s">
        <v>206</v>
      </c>
      <c r="D14724" t="s">
        <v>155</v>
      </c>
      <c r="E14724" s="3" t="str">
        <f>VLOOKUP(A14724,Respondents!A:B,2,FALSE)</f>
        <v>Preparers, Users and Those Charged with Governance</v>
      </c>
      <c r="F14724" s="3" t="str">
        <f>VLOOKUP(A14724,Respondents!A:C,3,FALSE)</f>
        <v>Preparer and Users of sustainability information</v>
      </c>
      <c r="G14724" s="3">
        <f t="shared" si="610"/>
        <v>2</v>
      </c>
      <c r="H14724" s="3">
        <f t="shared" si="611"/>
        <v>0</v>
      </c>
    </row>
    <row r="14725" spans="1:8" x14ac:dyDescent="0.3">
      <c r="A14725" t="s">
        <v>75</v>
      </c>
      <c r="B14725" t="s">
        <v>199</v>
      </c>
      <c r="C14725" t="s">
        <v>207</v>
      </c>
      <c r="D14725" t="s">
        <v>155</v>
      </c>
      <c r="E14725" s="3" t="str">
        <f>VLOOKUP(A14725,Respondents!A:B,2,FALSE)</f>
        <v>Preparers, Users and Those Charged with Governance</v>
      </c>
      <c r="F14725" s="3" t="str">
        <f>VLOOKUP(A14725,Respondents!A:C,3,FALSE)</f>
        <v>Preparer and Users of sustainability information</v>
      </c>
      <c r="G14725" s="3">
        <f t="shared" si="610"/>
        <v>2</v>
      </c>
      <c r="H14725" s="3">
        <f t="shared" si="611"/>
        <v>0</v>
      </c>
    </row>
    <row r="14726" spans="1:8" x14ac:dyDescent="0.3">
      <c r="A14726" t="s">
        <v>75</v>
      </c>
      <c r="B14726" t="s">
        <v>243</v>
      </c>
      <c r="C14726" t="s">
        <v>244</v>
      </c>
      <c r="D14726" t="s">
        <v>159</v>
      </c>
      <c r="E14726" s="3" t="str">
        <f>VLOOKUP(A14726,Respondents!A:B,2,FALSE)</f>
        <v>Preparers, Users and Those Charged with Governance</v>
      </c>
      <c r="F14726" s="3" t="str">
        <f>VLOOKUP(A14726,Respondents!A:C,3,FALSE)</f>
        <v>Preparer and Users of sustainability information</v>
      </c>
      <c r="G14726" s="3">
        <f t="shared" si="610"/>
        <v>1</v>
      </c>
      <c r="H14726" s="3">
        <f t="shared" si="611"/>
        <v>1</v>
      </c>
    </row>
    <row r="14727" spans="1:8" x14ac:dyDescent="0.3">
      <c r="A14727" t="s">
        <v>75</v>
      </c>
      <c r="B14727" t="s">
        <v>243</v>
      </c>
      <c r="C14727" t="s">
        <v>245</v>
      </c>
      <c r="D14727" t="s">
        <v>155</v>
      </c>
      <c r="E14727" s="3" t="str">
        <f>VLOOKUP(A14727,Respondents!A:B,2,FALSE)</f>
        <v>Preparers, Users and Those Charged with Governance</v>
      </c>
      <c r="F14727" s="3" t="str">
        <f>VLOOKUP(A14727,Respondents!A:C,3,FALSE)</f>
        <v>Preparer and Users of sustainability information</v>
      </c>
      <c r="G14727" s="3">
        <f t="shared" si="610"/>
        <v>1</v>
      </c>
      <c r="H14727" s="3">
        <f t="shared" si="611"/>
        <v>0</v>
      </c>
    </row>
    <row r="14728" spans="1:8" x14ac:dyDescent="0.3">
      <c r="A14728" t="s">
        <v>75</v>
      </c>
      <c r="B14728" t="s">
        <v>243</v>
      </c>
      <c r="C14728" t="s">
        <v>246</v>
      </c>
      <c r="D14728" t="s">
        <v>155</v>
      </c>
      <c r="E14728" s="3" t="str">
        <f>VLOOKUP(A14728,Respondents!A:B,2,FALSE)</f>
        <v>Preparers, Users and Those Charged with Governance</v>
      </c>
      <c r="F14728" s="3" t="str">
        <f>VLOOKUP(A14728,Respondents!A:C,3,FALSE)</f>
        <v>Preparer and Users of sustainability information</v>
      </c>
      <c r="G14728" s="3">
        <f t="shared" si="610"/>
        <v>1</v>
      </c>
      <c r="H14728" s="3">
        <f t="shared" si="611"/>
        <v>0</v>
      </c>
    </row>
    <row r="14729" spans="1:8" x14ac:dyDescent="0.3">
      <c r="A14729" t="s">
        <v>75</v>
      </c>
      <c r="B14729" t="s">
        <v>243</v>
      </c>
      <c r="C14729" t="s">
        <v>247</v>
      </c>
      <c r="D14729" t="s">
        <v>155</v>
      </c>
      <c r="E14729" s="3" t="str">
        <f>VLOOKUP(A14729,Respondents!A:B,2,FALSE)</f>
        <v>Preparers, Users and Those Charged with Governance</v>
      </c>
      <c r="F14729" s="3" t="str">
        <f>VLOOKUP(A14729,Respondents!A:C,3,FALSE)</f>
        <v>Preparer and Users of sustainability information</v>
      </c>
      <c r="G14729" s="3">
        <f t="shared" si="610"/>
        <v>1</v>
      </c>
      <c r="H14729" s="3">
        <f t="shared" si="611"/>
        <v>0</v>
      </c>
    </row>
    <row r="14730" spans="1:8" x14ac:dyDescent="0.3">
      <c r="A14730" t="s">
        <v>75</v>
      </c>
      <c r="B14730" t="s">
        <v>243</v>
      </c>
      <c r="C14730" t="s">
        <v>248</v>
      </c>
      <c r="D14730" t="s">
        <v>155</v>
      </c>
      <c r="E14730" s="3" t="str">
        <f>VLOOKUP(A14730,Respondents!A:B,2,FALSE)</f>
        <v>Preparers, Users and Those Charged with Governance</v>
      </c>
      <c r="F14730" s="3" t="str">
        <f>VLOOKUP(A14730,Respondents!A:C,3,FALSE)</f>
        <v>Preparer and Users of sustainability information</v>
      </c>
      <c r="G14730" s="3">
        <f t="shared" si="610"/>
        <v>1</v>
      </c>
      <c r="H14730" s="3">
        <f t="shared" si="611"/>
        <v>0</v>
      </c>
    </row>
    <row r="14731" spans="1:8" x14ac:dyDescent="0.3">
      <c r="A14731" t="s">
        <v>75</v>
      </c>
      <c r="B14731" t="s">
        <v>243</v>
      </c>
      <c r="C14731" t="s">
        <v>249</v>
      </c>
      <c r="D14731" t="s">
        <v>155</v>
      </c>
      <c r="E14731" s="3" t="str">
        <f>VLOOKUP(A14731,Respondents!A:B,2,FALSE)</f>
        <v>Preparers, Users and Those Charged with Governance</v>
      </c>
      <c r="F14731" s="3" t="str">
        <f>VLOOKUP(A14731,Respondents!A:C,3,FALSE)</f>
        <v>Preparer and Users of sustainability information</v>
      </c>
      <c r="G14731" s="3">
        <f t="shared" si="610"/>
        <v>1</v>
      </c>
      <c r="H14731" s="3">
        <f t="shared" si="611"/>
        <v>0</v>
      </c>
    </row>
    <row r="14732" spans="1:8" x14ac:dyDescent="0.3">
      <c r="A14732" t="s">
        <v>75</v>
      </c>
      <c r="B14732" t="s">
        <v>243</v>
      </c>
      <c r="C14732" t="s">
        <v>331</v>
      </c>
      <c r="D14732" t="s">
        <v>155</v>
      </c>
      <c r="E14732" s="3" t="str">
        <f>VLOOKUP(A14732,Respondents!A:B,2,FALSE)</f>
        <v>Preparers, Users and Those Charged with Governance</v>
      </c>
      <c r="F14732" s="3" t="str">
        <f>VLOOKUP(A14732,Respondents!A:C,3,FALSE)</f>
        <v>Preparer and Users of sustainability information</v>
      </c>
      <c r="G14732" s="3">
        <f t="shared" si="610"/>
        <v>2</v>
      </c>
      <c r="H14732" s="3">
        <f t="shared" si="611"/>
        <v>0</v>
      </c>
    </row>
    <row r="14733" spans="1:8" x14ac:dyDescent="0.3">
      <c r="A14733" t="s">
        <v>75</v>
      </c>
      <c r="B14733" t="s">
        <v>243</v>
      </c>
      <c r="C14733" t="s">
        <v>332</v>
      </c>
      <c r="D14733" t="s">
        <v>155</v>
      </c>
      <c r="E14733" s="3" t="str">
        <f>VLOOKUP(A14733,Respondents!A:B,2,FALSE)</f>
        <v>Preparers, Users and Those Charged with Governance</v>
      </c>
      <c r="F14733" s="3" t="str">
        <f>VLOOKUP(A14733,Respondents!A:C,3,FALSE)</f>
        <v>Preparer and Users of sustainability information</v>
      </c>
      <c r="G14733" s="3">
        <f t="shared" si="610"/>
        <v>2</v>
      </c>
      <c r="H14733" s="3">
        <f t="shared" si="611"/>
        <v>0</v>
      </c>
    </row>
    <row r="14734" spans="1:8" x14ac:dyDescent="0.3">
      <c r="A14734" t="s">
        <v>75</v>
      </c>
      <c r="B14734" t="s">
        <v>243</v>
      </c>
      <c r="C14734" t="s">
        <v>333</v>
      </c>
      <c r="D14734" t="s">
        <v>155</v>
      </c>
      <c r="E14734" s="3" t="str">
        <f>VLOOKUP(A14734,Respondents!A:B,2,FALSE)</f>
        <v>Preparers, Users and Those Charged with Governance</v>
      </c>
      <c r="F14734" s="3" t="str">
        <f>VLOOKUP(A14734,Respondents!A:C,3,FALSE)</f>
        <v>Preparer and Users of sustainability information</v>
      </c>
      <c r="G14734" s="3">
        <f t="shared" si="610"/>
        <v>2</v>
      </c>
      <c r="H14734" s="3">
        <f t="shared" si="611"/>
        <v>0</v>
      </c>
    </row>
    <row r="14735" spans="1:8" x14ac:dyDescent="0.3">
      <c r="A14735" t="s">
        <v>75</v>
      </c>
      <c r="B14735" t="s">
        <v>250</v>
      </c>
      <c r="C14735" t="s">
        <v>251</v>
      </c>
      <c r="D14735" t="s">
        <v>159</v>
      </c>
      <c r="E14735" s="3" t="str">
        <f>VLOOKUP(A14735,Respondents!A:B,2,FALSE)</f>
        <v>Preparers, Users and Those Charged with Governance</v>
      </c>
      <c r="F14735" s="3" t="str">
        <f>VLOOKUP(A14735,Respondents!A:C,3,FALSE)</f>
        <v>Preparer and Users of sustainability information</v>
      </c>
      <c r="G14735" s="3">
        <f t="shared" si="610"/>
        <v>1</v>
      </c>
      <c r="H14735" s="3">
        <f t="shared" si="611"/>
        <v>1</v>
      </c>
    </row>
    <row r="14736" spans="1:8" x14ac:dyDescent="0.3">
      <c r="A14736" t="s">
        <v>75</v>
      </c>
      <c r="B14736" t="s">
        <v>250</v>
      </c>
      <c r="C14736" t="s">
        <v>252</v>
      </c>
      <c r="D14736" t="s">
        <v>155</v>
      </c>
      <c r="E14736" s="3" t="str">
        <f>VLOOKUP(A14736,Respondents!A:B,2,FALSE)</f>
        <v>Preparers, Users and Those Charged with Governance</v>
      </c>
      <c r="F14736" s="3" t="str">
        <f>VLOOKUP(A14736,Respondents!A:C,3,FALSE)</f>
        <v>Preparer and Users of sustainability information</v>
      </c>
      <c r="G14736" s="3">
        <f t="shared" si="610"/>
        <v>1</v>
      </c>
      <c r="H14736" s="3">
        <f t="shared" si="611"/>
        <v>0</v>
      </c>
    </row>
    <row r="14737" spans="1:8" x14ac:dyDescent="0.3">
      <c r="A14737" t="s">
        <v>75</v>
      </c>
      <c r="B14737" t="s">
        <v>250</v>
      </c>
      <c r="C14737" t="s">
        <v>253</v>
      </c>
      <c r="D14737" t="s">
        <v>155</v>
      </c>
      <c r="E14737" s="3" t="str">
        <f>VLOOKUP(A14737,Respondents!A:B,2,FALSE)</f>
        <v>Preparers, Users and Those Charged with Governance</v>
      </c>
      <c r="F14737" s="3" t="str">
        <f>VLOOKUP(A14737,Respondents!A:C,3,FALSE)</f>
        <v>Preparer and Users of sustainability information</v>
      </c>
      <c r="G14737" s="3">
        <f t="shared" si="610"/>
        <v>1</v>
      </c>
      <c r="H14737" s="3">
        <f t="shared" si="611"/>
        <v>0</v>
      </c>
    </row>
    <row r="14738" spans="1:8" x14ac:dyDescent="0.3">
      <c r="A14738" t="s">
        <v>75</v>
      </c>
      <c r="B14738" t="s">
        <v>250</v>
      </c>
      <c r="C14738" t="s">
        <v>254</v>
      </c>
      <c r="D14738" t="s">
        <v>155</v>
      </c>
      <c r="E14738" s="3" t="str">
        <f>VLOOKUP(A14738,Respondents!A:B,2,FALSE)</f>
        <v>Preparers, Users and Those Charged with Governance</v>
      </c>
      <c r="F14738" s="3" t="str">
        <f>VLOOKUP(A14738,Respondents!A:C,3,FALSE)</f>
        <v>Preparer and Users of sustainability information</v>
      </c>
      <c r="G14738" s="3">
        <f t="shared" si="610"/>
        <v>1</v>
      </c>
      <c r="H14738" s="3">
        <f t="shared" si="611"/>
        <v>0</v>
      </c>
    </row>
    <row r="14739" spans="1:8" x14ac:dyDescent="0.3">
      <c r="A14739" t="s">
        <v>75</v>
      </c>
      <c r="B14739" t="s">
        <v>250</v>
      </c>
      <c r="C14739" t="s">
        <v>255</v>
      </c>
      <c r="D14739" t="s">
        <v>155</v>
      </c>
      <c r="E14739" s="3" t="str">
        <f>VLOOKUP(A14739,Respondents!A:B,2,FALSE)</f>
        <v>Preparers, Users and Those Charged with Governance</v>
      </c>
      <c r="F14739" s="3" t="str">
        <f>VLOOKUP(A14739,Respondents!A:C,3,FALSE)</f>
        <v>Preparer and Users of sustainability information</v>
      </c>
      <c r="G14739" s="3">
        <f t="shared" si="610"/>
        <v>1</v>
      </c>
      <c r="H14739" s="3">
        <f t="shared" si="611"/>
        <v>0</v>
      </c>
    </row>
    <row r="14740" spans="1:8" x14ac:dyDescent="0.3">
      <c r="A14740" t="s">
        <v>75</v>
      </c>
      <c r="B14740" t="s">
        <v>250</v>
      </c>
      <c r="C14740" t="s">
        <v>256</v>
      </c>
      <c r="D14740" t="s">
        <v>155</v>
      </c>
      <c r="E14740" s="3" t="str">
        <f>VLOOKUP(A14740,Respondents!A:B,2,FALSE)</f>
        <v>Preparers, Users and Those Charged with Governance</v>
      </c>
      <c r="F14740" s="3" t="str">
        <f>VLOOKUP(A14740,Respondents!A:C,3,FALSE)</f>
        <v>Preparer and Users of sustainability information</v>
      </c>
      <c r="G14740" s="3">
        <f t="shared" si="610"/>
        <v>1</v>
      </c>
      <c r="H14740" s="3">
        <f t="shared" si="611"/>
        <v>0</v>
      </c>
    </row>
    <row r="14741" spans="1:8" x14ac:dyDescent="0.3">
      <c r="A14741" t="s">
        <v>75</v>
      </c>
      <c r="B14741" t="s">
        <v>250</v>
      </c>
      <c r="C14741" t="s">
        <v>334</v>
      </c>
      <c r="D14741" t="s">
        <v>155</v>
      </c>
      <c r="E14741" s="3" t="str">
        <f>VLOOKUP(A14741,Respondents!A:B,2,FALSE)</f>
        <v>Preparers, Users and Those Charged with Governance</v>
      </c>
      <c r="F14741" s="3" t="str">
        <f>VLOOKUP(A14741,Respondents!A:C,3,FALSE)</f>
        <v>Preparer and Users of sustainability information</v>
      </c>
      <c r="G14741" s="3">
        <f t="shared" si="610"/>
        <v>2</v>
      </c>
      <c r="H14741" s="3">
        <f t="shared" si="611"/>
        <v>0</v>
      </c>
    </row>
    <row r="14742" spans="1:8" x14ac:dyDescent="0.3">
      <c r="A14742" t="s">
        <v>75</v>
      </c>
      <c r="B14742" t="s">
        <v>250</v>
      </c>
      <c r="C14742" t="s">
        <v>335</v>
      </c>
      <c r="D14742" t="s">
        <v>155</v>
      </c>
      <c r="E14742" s="3" t="str">
        <f>VLOOKUP(A14742,Respondents!A:B,2,FALSE)</f>
        <v>Preparers, Users and Those Charged with Governance</v>
      </c>
      <c r="F14742" s="3" t="str">
        <f>VLOOKUP(A14742,Respondents!A:C,3,FALSE)</f>
        <v>Preparer and Users of sustainability information</v>
      </c>
      <c r="G14742" s="3">
        <f t="shared" si="610"/>
        <v>2</v>
      </c>
      <c r="H14742" s="3">
        <f t="shared" si="611"/>
        <v>0</v>
      </c>
    </row>
    <row r="14743" spans="1:8" x14ac:dyDescent="0.3">
      <c r="A14743" t="s">
        <v>75</v>
      </c>
      <c r="B14743" t="s">
        <v>250</v>
      </c>
      <c r="C14743" t="s">
        <v>336</v>
      </c>
      <c r="D14743" t="s">
        <v>155</v>
      </c>
      <c r="E14743" s="3" t="str">
        <f>VLOOKUP(A14743,Respondents!A:B,2,FALSE)</f>
        <v>Preparers, Users and Those Charged with Governance</v>
      </c>
      <c r="F14743" s="3" t="str">
        <f>VLOOKUP(A14743,Respondents!A:C,3,FALSE)</f>
        <v>Preparer and Users of sustainability information</v>
      </c>
      <c r="G14743" s="3">
        <f t="shared" si="610"/>
        <v>2</v>
      </c>
      <c r="H14743" s="3">
        <f t="shared" si="611"/>
        <v>0</v>
      </c>
    </row>
    <row r="14744" spans="1:8" x14ac:dyDescent="0.3">
      <c r="A14744" t="s">
        <v>75</v>
      </c>
      <c r="B14744" t="s">
        <v>250</v>
      </c>
      <c r="C14744" t="s">
        <v>337</v>
      </c>
      <c r="D14744" t="s">
        <v>155</v>
      </c>
      <c r="E14744" s="3" t="str">
        <f>VLOOKUP(A14744,Respondents!A:B,2,FALSE)</f>
        <v>Preparers, Users and Those Charged with Governance</v>
      </c>
      <c r="F14744" s="3" t="str">
        <f>VLOOKUP(A14744,Respondents!A:C,3,FALSE)</f>
        <v>Preparer and Users of sustainability information</v>
      </c>
      <c r="G14744" s="3">
        <f t="shared" si="610"/>
        <v>2</v>
      </c>
      <c r="H14744" s="3">
        <f t="shared" si="611"/>
        <v>0</v>
      </c>
    </row>
    <row r="14745" spans="1:8" x14ac:dyDescent="0.3">
      <c r="A14745" t="s">
        <v>75</v>
      </c>
      <c r="B14745" t="s">
        <v>250</v>
      </c>
      <c r="C14745" t="s">
        <v>386</v>
      </c>
      <c r="D14745" t="s">
        <v>155</v>
      </c>
      <c r="E14745" s="3" t="str">
        <f>VLOOKUP(A14745,Respondents!A:B,2,FALSE)</f>
        <v>Preparers, Users and Those Charged with Governance</v>
      </c>
      <c r="F14745" s="3" t="str">
        <f>VLOOKUP(A14745,Respondents!A:C,3,FALSE)</f>
        <v>Preparer and Users of sustainability information</v>
      </c>
      <c r="G14745" s="3">
        <f t="shared" si="610"/>
        <v>2</v>
      </c>
      <c r="H14745" s="3">
        <f t="shared" si="611"/>
        <v>0</v>
      </c>
    </row>
    <row r="14746" spans="1:8" x14ac:dyDescent="0.3">
      <c r="A14746" t="s">
        <v>75</v>
      </c>
      <c r="B14746" t="s">
        <v>250</v>
      </c>
      <c r="C14746" t="s">
        <v>338</v>
      </c>
      <c r="D14746" t="s">
        <v>155</v>
      </c>
      <c r="E14746" s="3" t="str">
        <f>VLOOKUP(A14746,Respondents!A:B,2,FALSE)</f>
        <v>Preparers, Users and Those Charged with Governance</v>
      </c>
      <c r="F14746" s="3" t="str">
        <f>VLOOKUP(A14746,Respondents!A:C,3,FALSE)</f>
        <v>Preparer and Users of sustainability information</v>
      </c>
      <c r="G14746" s="3">
        <f t="shared" si="610"/>
        <v>2</v>
      </c>
      <c r="H14746" s="3">
        <f t="shared" si="611"/>
        <v>0</v>
      </c>
    </row>
    <row r="14747" spans="1:8" x14ac:dyDescent="0.3">
      <c r="A14747" t="s">
        <v>75</v>
      </c>
      <c r="B14747" t="s">
        <v>257</v>
      </c>
      <c r="C14747" t="s">
        <v>258</v>
      </c>
      <c r="D14747" t="s">
        <v>159</v>
      </c>
      <c r="E14747" s="3" t="str">
        <f>VLOOKUP(A14747,Respondents!A:B,2,FALSE)</f>
        <v>Preparers, Users and Those Charged with Governance</v>
      </c>
      <c r="F14747" s="3" t="str">
        <f>VLOOKUP(A14747,Respondents!A:C,3,FALSE)</f>
        <v>Preparer and Users of sustainability information</v>
      </c>
      <c r="G14747" s="3">
        <f t="shared" si="610"/>
        <v>1</v>
      </c>
      <c r="H14747" s="3">
        <f t="shared" si="611"/>
        <v>1</v>
      </c>
    </row>
    <row r="14748" spans="1:8" x14ac:dyDescent="0.3">
      <c r="A14748" t="s">
        <v>75</v>
      </c>
      <c r="B14748" t="s">
        <v>257</v>
      </c>
      <c r="C14748" t="s">
        <v>259</v>
      </c>
      <c r="D14748" t="s">
        <v>155</v>
      </c>
      <c r="E14748" s="3" t="str">
        <f>VLOOKUP(A14748,Respondents!A:B,2,FALSE)</f>
        <v>Preparers, Users and Those Charged with Governance</v>
      </c>
      <c r="F14748" s="3" t="str">
        <f>VLOOKUP(A14748,Respondents!A:C,3,FALSE)</f>
        <v>Preparer and Users of sustainability information</v>
      </c>
      <c r="G14748" s="3">
        <f t="shared" si="610"/>
        <v>1</v>
      </c>
      <c r="H14748" s="3">
        <f t="shared" si="611"/>
        <v>0</v>
      </c>
    </row>
    <row r="14749" spans="1:8" x14ac:dyDescent="0.3">
      <c r="A14749" t="s">
        <v>75</v>
      </c>
      <c r="B14749" t="s">
        <v>257</v>
      </c>
      <c r="C14749" t="s">
        <v>260</v>
      </c>
      <c r="D14749" t="s">
        <v>155</v>
      </c>
      <c r="E14749" s="3" t="str">
        <f>VLOOKUP(A14749,Respondents!A:B,2,FALSE)</f>
        <v>Preparers, Users and Those Charged with Governance</v>
      </c>
      <c r="F14749" s="3" t="str">
        <f>VLOOKUP(A14749,Respondents!A:C,3,FALSE)</f>
        <v>Preparer and Users of sustainability information</v>
      </c>
      <c r="G14749" s="3">
        <f t="shared" si="610"/>
        <v>1</v>
      </c>
      <c r="H14749" s="3">
        <f t="shared" si="611"/>
        <v>0</v>
      </c>
    </row>
    <row r="14750" spans="1:8" x14ac:dyDescent="0.3">
      <c r="A14750" t="s">
        <v>75</v>
      </c>
      <c r="B14750" t="s">
        <v>257</v>
      </c>
      <c r="C14750" t="s">
        <v>261</v>
      </c>
      <c r="D14750" t="s">
        <v>155</v>
      </c>
      <c r="E14750" s="3" t="str">
        <f>VLOOKUP(A14750,Respondents!A:B,2,FALSE)</f>
        <v>Preparers, Users and Those Charged with Governance</v>
      </c>
      <c r="F14750" s="3" t="str">
        <f>VLOOKUP(A14750,Respondents!A:C,3,FALSE)</f>
        <v>Preparer and Users of sustainability information</v>
      </c>
      <c r="G14750" s="3">
        <f t="shared" ref="G14750:G14813" si="612">IF(LEN(C14750)-LEN(SUBSTITUTE(C14750,".",""))&lt;=1,1,2)</f>
        <v>1</v>
      </c>
      <c r="H14750" s="3">
        <f t="shared" ref="H14750:H14813" si="613">IF(D14750="Yes",1,0)</f>
        <v>0</v>
      </c>
    </row>
    <row r="14751" spans="1:8" x14ac:dyDescent="0.3">
      <c r="A14751" t="s">
        <v>75</v>
      </c>
      <c r="B14751" t="s">
        <v>257</v>
      </c>
      <c r="C14751" t="s">
        <v>262</v>
      </c>
      <c r="D14751" t="s">
        <v>155</v>
      </c>
      <c r="E14751" s="3" t="str">
        <f>VLOOKUP(A14751,Respondents!A:B,2,FALSE)</f>
        <v>Preparers, Users and Those Charged with Governance</v>
      </c>
      <c r="F14751" s="3" t="str">
        <f>VLOOKUP(A14751,Respondents!A:C,3,FALSE)</f>
        <v>Preparer and Users of sustainability information</v>
      </c>
      <c r="G14751" s="3">
        <f t="shared" si="612"/>
        <v>1</v>
      </c>
      <c r="H14751" s="3">
        <f t="shared" si="613"/>
        <v>0</v>
      </c>
    </row>
    <row r="14752" spans="1:8" x14ac:dyDescent="0.3">
      <c r="A14752" t="s">
        <v>75</v>
      </c>
      <c r="B14752" t="s">
        <v>257</v>
      </c>
      <c r="C14752" t="s">
        <v>263</v>
      </c>
      <c r="D14752" t="s">
        <v>155</v>
      </c>
      <c r="E14752" s="3" t="str">
        <f>VLOOKUP(A14752,Respondents!A:B,2,FALSE)</f>
        <v>Preparers, Users and Those Charged with Governance</v>
      </c>
      <c r="F14752" s="3" t="str">
        <f>VLOOKUP(A14752,Respondents!A:C,3,FALSE)</f>
        <v>Preparer and Users of sustainability information</v>
      </c>
      <c r="G14752" s="3">
        <f t="shared" si="612"/>
        <v>1</v>
      </c>
      <c r="H14752" s="3">
        <f t="shared" si="613"/>
        <v>0</v>
      </c>
    </row>
    <row r="14753" spans="1:8" x14ac:dyDescent="0.3">
      <c r="A14753" t="s">
        <v>75</v>
      </c>
      <c r="B14753" t="s">
        <v>257</v>
      </c>
      <c r="C14753" t="s">
        <v>264</v>
      </c>
      <c r="D14753" t="s">
        <v>155</v>
      </c>
      <c r="E14753" s="3" t="str">
        <f>VLOOKUP(A14753,Respondents!A:B,2,FALSE)</f>
        <v>Preparers, Users and Those Charged with Governance</v>
      </c>
      <c r="F14753" s="3" t="str">
        <f>VLOOKUP(A14753,Respondents!A:C,3,FALSE)</f>
        <v>Preparer and Users of sustainability information</v>
      </c>
      <c r="G14753" s="3">
        <f t="shared" si="612"/>
        <v>2</v>
      </c>
      <c r="H14753" s="3">
        <f t="shared" si="613"/>
        <v>0</v>
      </c>
    </row>
    <row r="14754" spans="1:8" x14ac:dyDescent="0.3">
      <c r="A14754" t="s">
        <v>75</v>
      </c>
      <c r="B14754" t="s">
        <v>257</v>
      </c>
      <c r="C14754" t="s">
        <v>265</v>
      </c>
      <c r="D14754" t="s">
        <v>155</v>
      </c>
      <c r="E14754" s="3" t="str">
        <f>VLOOKUP(A14754,Respondents!A:B,2,FALSE)</f>
        <v>Preparers, Users and Those Charged with Governance</v>
      </c>
      <c r="F14754" s="3" t="str">
        <f>VLOOKUP(A14754,Respondents!A:C,3,FALSE)</f>
        <v>Preparer and Users of sustainability information</v>
      </c>
      <c r="G14754" s="3">
        <f t="shared" si="612"/>
        <v>2</v>
      </c>
      <c r="H14754" s="3">
        <f t="shared" si="613"/>
        <v>0</v>
      </c>
    </row>
    <row r="14755" spans="1:8" x14ac:dyDescent="0.3">
      <c r="A14755" t="s">
        <v>75</v>
      </c>
      <c r="B14755" t="s">
        <v>257</v>
      </c>
      <c r="C14755" t="s">
        <v>273</v>
      </c>
      <c r="D14755" t="s">
        <v>155</v>
      </c>
      <c r="E14755" s="3" t="str">
        <f>VLOOKUP(A14755,Respondents!A:B,2,FALSE)</f>
        <v>Preparers, Users and Those Charged with Governance</v>
      </c>
      <c r="F14755" s="3" t="str">
        <f>VLOOKUP(A14755,Respondents!A:C,3,FALSE)</f>
        <v>Preparer and Users of sustainability information</v>
      </c>
      <c r="G14755" s="3">
        <f t="shared" si="612"/>
        <v>2</v>
      </c>
      <c r="H14755" s="3">
        <f t="shared" si="613"/>
        <v>0</v>
      </c>
    </row>
    <row r="14756" spans="1:8" x14ac:dyDescent="0.3">
      <c r="A14756" t="s">
        <v>75</v>
      </c>
      <c r="B14756" t="s">
        <v>257</v>
      </c>
      <c r="C14756" t="s">
        <v>274</v>
      </c>
      <c r="D14756" t="s">
        <v>155</v>
      </c>
      <c r="E14756" s="3" t="str">
        <f>VLOOKUP(A14756,Respondents!A:B,2,FALSE)</f>
        <v>Preparers, Users and Those Charged with Governance</v>
      </c>
      <c r="F14756" s="3" t="str">
        <f>VLOOKUP(A14756,Respondents!A:C,3,FALSE)</f>
        <v>Preparer and Users of sustainability information</v>
      </c>
      <c r="G14756" s="3">
        <f t="shared" si="612"/>
        <v>2</v>
      </c>
      <c r="H14756" s="3">
        <f t="shared" si="613"/>
        <v>0</v>
      </c>
    </row>
    <row r="14757" spans="1:8" x14ac:dyDescent="0.3">
      <c r="A14757" t="s">
        <v>75</v>
      </c>
      <c r="B14757" t="s">
        <v>257</v>
      </c>
      <c r="C14757" t="s">
        <v>275</v>
      </c>
      <c r="D14757" t="s">
        <v>155</v>
      </c>
      <c r="E14757" s="3" t="str">
        <f>VLOOKUP(A14757,Respondents!A:B,2,FALSE)</f>
        <v>Preparers, Users and Those Charged with Governance</v>
      </c>
      <c r="F14757" s="3" t="str">
        <f>VLOOKUP(A14757,Respondents!A:C,3,FALSE)</f>
        <v>Preparer and Users of sustainability information</v>
      </c>
      <c r="G14757" s="3">
        <f t="shared" si="612"/>
        <v>2</v>
      </c>
      <c r="H14757" s="3">
        <f t="shared" si="613"/>
        <v>0</v>
      </c>
    </row>
    <row r="14758" spans="1:8" x14ac:dyDescent="0.3">
      <c r="A14758" t="s">
        <v>14</v>
      </c>
      <c r="B14758" t="s">
        <v>162</v>
      </c>
      <c r="C14758" t="s">
        <v>163</v>
      </c>
      <c r="D14758" t="s">
        <v>155</v>
      </c>
      <c r="E14758" s="3" t="str">
        <f>VLOOKUP(A14758,Respondents!A:B,2,FALSE)</f>
        <v>Member Bodies and Other Professional Organizations</v>
      </c>
      <c r="F14758" s="3" t="str">
        <f>VLOOKUP(A14758,Respondents!A:C,3,FALSE)</f>
        <v>Member Bodies and Other Professional Organizations</v>
      </c>
      <c r="G14758" s="3">
        <f t="shared" si="612"/>
        <v>1</v>
      </c>
      <c r="H14758" s="3">
        <f t="shared" si="613"/>
        <v>0</v>
      </c>
    </row>
    <row r="14759" spans="1:8" x14ac:dyDescent="0.3">
      <c r="A14759" t="s">
        <v>14</v>
      </c>
      <c r="B14759" t="s">
        <v>162</v>
      </c>
      <c r="C14759" t="s">
        <v>164</v>
      </c>
      <c r="D14759" t="s">
        <v>159</v>
      </c>
      <c r="E14759" s="3" t="str">
        <f>VLOOKUP(A14759,Respondents!A:B,2,FALSE)</f>
        <v>Member Bodies and Other Professional Organizations</v>
      </c>
      <c r="F14759" s="3" t="str">
        <f>VLOOKUP(A14759,Respondents!A:C,3,FALSE)</f>
        <v>Member Bodies and Other Professional Organizations</v>
      </c>
      <c r="G14759" s="3">
        <f t="shared" si="612"/>
        <v>1</v>
      </c>
      <c r="H14759" s="3">
        <f t="shared" si="613"/>
        <v>1</v>
      </c>
    </row>
    <row r="14760" spans="1:8" x14ac:dyDescent="0.3">
      <c r="A14760" t="s">
        <v>14</v>
      </c>
      <c r="B14760" t="s">
        <v>162</v>
      </c>
      <c r="C14760" t="s">
        <v>165</v>
      </c>
      <c r="D14760" t="s">
        <v>155</v>
      </c>
      <c r="E14760" s="3" t="str">
        <f>VLOOKUP(A14760,Respondents!A:B,2,FALSE)</f>
        <v>Member Bodies and Other Professional Organizations</v>
      </c>
      <c r="F14760" s="3" t="str">
        <f>VLOOKUP(A14760,Respondents!A:C,3,FALSE)</f>
        <v>Member Bodies and Other Professional Organizations</v>
      </c>
      <c r="G14760" s="3">
        <f t="shared" si="612"/>
        <v>1</v>
      </c>
      <c r="H14760" s="3">
        <f t="shared" si="613"/>
        <v>0</v>
      </c>
    </row>
    <row r="14761" spans="1:8" x14ac:dyDescent="0.3">
      <c r="A14761" t="s">
        <v>14</v>
      </c>
      <c r="B14761" t="s">
        <v>162</v>
      </c>
      <c r="C14761" t="s">
        <v>166</v>
      </c>
      <c r="D14761" t="s">
        <v>155</v>
      </c>
      <c r="E14761" s="3" t="str">
        <f>VLOOKUP(A14761,Respondents!A:B,2,FALSE)</f>
        <v>Member Bodies and Other Professional Organizations</v>
      </c>
      <c r="F14761" s="3" t="str">
        <f>VLOOKUP(A14761,Respondents!A:C,3,FALSE)</f>
        <v>Member Bodies and Other Professional Organizations</v>
      </c>
      <c r="G14761" s="3">
        <f t="shared" si="612"/>
        <v>1</v>
      </c>
      <c r="H14761" s="3">
        <f t="shared" si="613"/>
        <v>0</v>
      </c>
    </row>
    <row r="14762" spans="1:8" x14ac:dyDescent="0.3">
      <c r="A14762" t="s">
        <v>14</v>
      </c>
      <c r="B14762" t="s">
        <v>162</v>
      </c>
      <c r="C14762" t="s">
        <v>167</v>
      </c>
      <c r="D14762" t="s">
        <v>155</v>
      </c>
      <c r="E14762" s="3" t="str">
        <f>VLOOKUP(A14762,Respondents!A:B,2,FALSE)</f>
        <v>Member Bodies and Other Professional Organizations</v>
      </c>
      <c r="F14762" s="3" t="str">
        <f>VLOOKUP(A14762,Respondents!A:C,3,FALSE)</f>
        <v>Member Bodies and Other Professional Organizations</v>
      </c>
      <c r="G14762" s="3">
        <f t="shared" si="612"/>
        <v>1</v>
      </c>
      <c r="H14762" s="3">
        <f t="shared" si="613"/>
        <v>0</v>
      </c>
    </row>
    <row r="14763" spans="1:8" x14ac:dyDescent="0.3">
      <c r="A14763" t="s">
        <v>14</v>
      </c>
      <c r="B14763" t="s">
        <v>162</v>
      </c>
      <c r="C14763" t="s">
        <v>168</v>
      </c>
      <c r="D14763" t="s">
        <v>155</v>
      </c>
      <c r="E14763" s="3" t="str">
        <f>VLOOKUP(A14763,Respondents!A:B,2,FALSE)</f>
        <v>Member Bodies and Other Professional Organizations</v>
      </c>
      <c r="F14763" s="3" t="str">
        <f>VLOOKUP(A14763,Respondents!A:C,3,FALSE)</f>
        <v>Member Bodies and Other Professional Organizations</v>
      </c>
      <c r="G14763" s="3">
        <f t="shared" si="612"/>
        <v>1</v>
      </c>
      <c r="H14763" s="3">
        <f t="shared" si="613"/>
        <v>0</v>
      </c>
    </row>
    <row r="14764" spans="1:8" x14ac:dyDescent="0.3">
      <c r="A14764" t="s">
        <v>14</v>
      </c>
      <c r="B14764" t="s">
        <v>162</v>
      </c>
      <c r="C14764" t="s">
        <v>169</v>
      </c>
      <c r="D14764" t="s">
        <v>159</v>
      </c>
      <c r="E14764" s="3" t="str">
        <f>VLOOKUP(A14764,Respondents!A:B,2,FALSE)</f>
        <v>Member Bodies and Other Professional Organizations</v>
      </c>
      <c r="F14764" s="3" t="str">
        <f>VLOOKUP(A14764,Respondents!A:C,3,FALSE)</f>
        <v>Member Bodies and Other Professional Organizations</v>
      </c>
      <c r="G14764" s="3">
        <f t="shared" si="612"/>
        <v>2</v>
      </c>
      <c r="H14764" s="3">
        <f t="shared" si="613"/>
        <v>1</v>
      </c>
    </row>
    <row r="14765" spans="1:8" x14ac:dyDescent="0.3">
      <c r="A14765" t="s">
        <v>14</v>
      </c>
      <c r="B14765" t="s">
        <v>162</v>
      </c>
      <c r="C14765" t="s">
        <v>170</v>
      </c>
      <c r="D14765" t="s">
        <v>155</v>
      </c>
      <c r="E14765" s="3" t="str">
        <f>VLOOKUP(A14765,Respondents!A:B,2,FALSE)</f>
        <v>Member Bodies and Other Professional Organizations</v>
      </c>
      <c r="F14765" s="3" t="str">
        <f>VLOOKUP(A14765,Respondents!A:C,3,FALSE)</f>
        <v>Member Bodies and Other Professional Organizations</v>
      </c>
      <c r="G14765" s="3">
        <f t="shared" si="612"/>
        <v>2</v>
      </c>
      <c r="H14765" s="3">
        <f t="shared" si="613"/>
        <v>0</v>
      </c>
    </row>
    <row r="14766" spans="1:8" x14ac:dyDescent="0.3">
      <c r="A14766" t="s">
        <v>14</v>
      </c>
      <c r="B14766" t="s">
        <v>162</v>
      </c>
      <c r="C14766" t="s">
        <v>269</v>
      </c>
      <c r="D14766" t="s">
        <v>155</v>
      </c>
      <c r="E14766" s="3" t="str">
        <f>VLOOKUP(A14766,Respondents!A:B,2,FALSE)</f>
        <v>Member Bodies and Other Professional Organizations</v>
      </c>
      <c r="F14766" s="3" t="str">
        <f>VLOOKUP(A14766,Respondents!A:C,3,FALSE)</f>
        <v>Member Bodies and Other Professional Organizations</v>
      </c>
      <c r="G14766" s="3">
        <f t="shared" si="612"/>
        <v>2</v>
      </c>
      <c r="H14766" s="3">
        <f t="shared" si="613"/>
        <v>0</v>
      </c>
    </row>
    <row r="14767" spans="1:8" x14ac:dyDescent="0.3">
      <c r="A14767" t="s">
        <v>14</v>
      </c>
      <c r="B14767" t="s">
        <v>162</v>
      </c>
      <c r="C14767" t="s">
        <v>171</v>
      </c>
      <c r="D14767" t="s">
        <v>159</v>
      </c>
      <c r="E14767" s="3" t="str">
        <f>VLOOKUP(A14767,Respondents!A:B,2,FALSE)</f>
        <v>Member Bodies and Other Professional Organizations</v>
      </c>
      <c r="F14767" s="3" t="str">
        <f>VLOOKUP(A14767,Respondents!A:C,3,FALSE)</f>
        <v>Member Bodies and Other Professional Organizations</v>
      </c>
      <c r="G14767" s="3">
        <f t="shared" si="612"/>
        <v>2</v>
      </c>
      <c r="H14767" s="3">
        <f t="shared" si="613"/>
        <v>1</v>
      </c>
    </row>
    <row r="14768" spans="1:8" x14ac:dyDescent="0.3">
      <c r="A14768" t="s">
        <v>14</v>
      </c>
      <c r="B14768" t="s">
        <v>187</v>
      </c>
      <c r="C14768" t="s">
        <v>188</v>
      </c>
      <c r="D14768" t="s">
        <v>155</v>
      </c>
      <c r="E14768" s="3" t="str">
        <f>VLOOKUP(A14768,Respondents!A:B,2,FALSE)</f>
        <v>Member Bodies and Other Professional Organizations</v>
      </c>
      <c r="F14768" s="3" t="str">
        <f>VLOOKUP(A14768,Respondents!A:C,3,FALSE)</f>
        <v>Member Bodies and Other Professional Organizations</v>
      </c>
      <c r="G14768" s="3">
        <f t="shared" si="612"/>
        <v>1</v>
      </c>
      <c r="H14768" s="3">
        <f t="shared" si="613"/>
        <v>0</v>
      </c>
    </row>
    <row r="14769" spans="1:8" x14ac:dyDescent="0.3">
      <c r="A14769" t="s">
        <v>14</v>
      </c>
      <c r="B14769" t="s">
        <v>187</v>
      </c>
      <c r="C14769" t="s">
        <v>189</v>
      </c>
      <c r="D14769" t="s">
        <v>159</v>
      </c>
      <c r="E14769" s="3" t="str">
        <f>VLOOKUP(A14769,Respondents!A:B,2,FALSE)</f>
        <v>Member Bodies and Other Professional Organizations</v>
      </c>
      <c r="F14769" s="3" t="str">
        <f>VLOOKUP(A14769,Respondents!A:C,3,FALSE)</f>
        <v>Member Bodies and Other Professional Organizations</v>
      </c>
      <c r="G14769" s="3">
        <f t="shared" si="612"/>
        <v>1</v>
      </c>
      <c r="H14769" s="3">
        <f t="shared" si="613"/>
        <v>1</v>
      </c>
    </row>
    <row r="14770" spans="1:8" x14ac:dyDescent="0.3">
      <c r="A14770" t="s">
        <v>14</v>
      </c>
      <c r="B14770" t="s">
        <v>187</v>
      </c>
      <c r="C14770" t="s">
        <v>190</v>
      </c>
      <c r="D14770" t="s">
        <v>155</v>
      </c>
      <c r="E14770" s="3" t="str">
        <f>VLOOKUP(A14770,Respondents!A:B,2,FALSE)</f>
        <v>Member Bodies and Other Professional Organizations</v>
      </c>
      <c r="F14770" s="3" t="str">
        <f>VLOOKUP(A14770,Respondents!A:C,3,FALSE)</f>
        <v>Member Bodies and Other Professional Organizations</v>
      </c>
      <c r="G14770" s="3">
        <f t="shared" si="612"/>
        <v>1</v>
      </c>
      <c r="H14770" s="3">
        <f t="shared" si="613"/>
        <v>0</v>
      </c>
    </row>
    <row r="14771" spans="1:8" x14ac:dyDescent="0.3">
      <c r="A14771" t="s">
        <v>14</v>
      </c>
      <c r="B14771" t="s">
        <v>187</v>
      </c>
      <c r="C14771" t="s">
        <v>191</v>
      </c>
      <c r="D14771" t="s">
        <v>155</v>
      </c>
      <c r="E14771" s="3" t="str">
        <f>VLOOKUP(A14771,Respondents!A:B,2,FALSE)</f>
        <v>Member Bodies and Other Professional Organizations</v>
      </c>
      <c r="F14771" s="3" t="str">
        <f>VLOOKUP(A14771,Respondents!A:C,3,FALSE)</f>
        <v>Member Bodies and Other Professional Organizations</v>
      </c>
      <c r="G14771" s="3">
        <f t="shared" si="612"/>
        <v>1</v>
      </c>
      <c r="H14771" s="3">
        <f t="shared" si="613"/>
        <v>0</v>
      </c>
    </row>
    <row r="14772" spans="1:8" x14ac:dyDescent="0.3">
      <c r="A14772" t="s">
        <v>14</v>
      </c>
      <c r="B14772" t="s">
        <v>187</v>
      </c>
      <c r="C14772" t="s">
        <v>192</v>
      </c>
      <c r="D14772" t="s">
        <v>155</v>
      </c>
      <c r="E14772" s="3" t="str">
        <f>VLOOKUP(A14772,Respondents!A:B,2,FALSE)</f>
        <v>Member Bodies and Other Professional Organizations</v>
      </c>
      <c r="F14772" s="3" t="str">
        <f>VLOOKUP(A14772,Respondents!A:C,3,FALSE)</f>
        <v>Member Bodies and Other Professional Organizations</v>
      </c>
      <c r="G14772" s="3">
        <f t="shared" si="612"/>
        <v>1</v>
      </c>
      <c r="H14772" s="3">
        <f t="shared" si="613"/>
        <v>0</v>
      </c>
    </row>
    <row r="14773" spans="1:8" x14ac:dyDescent="0.3">
      <c r="A14773" t="s">
        <v>14</v>
      </c>
      <c r="B14773" t="s">
        <v>187</v>
      </c>
      <c r="C14773" t="s">
        <v>193</v>
      </c>
      <c r="D14773" t="s">
        <v>155</v>
      </c>
      <c r="E14773" s="3" t="str">
        <f>VLOOKUP(A14773,Respondents!A:B,2,FALSE)</f>
        <v>Member Bodies and Other Professional Organizations</v>
      </c>
      <c r="F14773" s="3" t="str">
        <f>VLOOKUP(A14773,Respondents!A:C,3,FALSE)</f>
        <v>Member Bodies and Other Professional Organizations</v>
      </c>
      <c r="G14773" s="3">
        <f t="shared" si="612"/>
        <v>1</v>
      </c>
      <c r="H14773" s="3">
        <f t="shared" si="613"/>
        <v>0</v>
      </c>
    </row>
    <row r="14774" spans="1:8" x14ac:dyDescent="0.3">
      <c r="A14774" t="s">
        <v>14</v>
      </c>
      <c r="B14774" t="s">
        <v>187</v>
      </c>
      <c r="C14774" t="s">
        <v>194</v>
      </c>
      <c r="D14774" t="s">
        <v>159</v>
      </c>
      <c r="E14774" s="3" t="str">
        <f>VLOOKUP(A14774,Respondents!A:B,2,FALSE)</f>
        <v>Member Bodies and Other Professional Organizations</v>
      </c>
      <c r="F14774" s="3" t="str">
        <f>VLOOKUP(A14774,Respondents!A:C,3,FALSE)</f>
        <v>Member Bodies and Other Professional Organizations</v>
      </c>
      <c r="G14774" s="3">
        <f t="shared" si="612"/>
        <v>2</v>
      </c>
      <c r="H14774" s="3">
        <f t="shared" si="613"/>
        <v>1</v>
      </c>
    </row>
    <row r="14775" spans="1:8" x14ac:dyDescent="0.3">
      <c r="A14775" t="s">
        <v>14</v>
      </c>
      <c r="B14775" t="s">
        <v>187</v>
      </c>
      <c r="C14775" t="s">
        <v>329</v>
      </c>
      <c r="D14775" t="s">
        <v>159</v>
      </c>
      <c r="E14775" s="3" t="str">
        <f>VLOOKUP(A14775,Respondents!A:B,2,FALSE)</f>
        <v>Member Bodies and Other Professional Organizations</v>
      </c>
      <c r="F14775" s="3" t="str">
        <f>VLOOKUP(A14775,Respondents!A:C,3,FALSE)</f>
        <v>Member Bodies and Other Professional Organizations</v>
      </c>
      <c r="G14775" s="3">
        <f t="shared" si="612"/>
        <v>2</v>
      </c>
      <c r="H14775" s="3">
        <f t="shared" si="613"/>
        <v>1</v>
      </c>
    </row>
    <row r="14776" spans="1:8" x14ac:dyDescent="0.3">
      <c r="A14776" t="s">
        <v>14</v>
      </c>
      <c r="B14776" t="s">
        <v>187</v>
      </c>
      <c r="C14776" t="s">
        <v>330</v>
      </c>
      <c r="D14776" t="s">
        <v>155</v>
      </c>
      <c r="E14776" s="3" t="str">
        <f>VLOOKUP(A14776,Respondents!A:B,2,FALSE)</f>
        <v>Member Bodies and Other Professional Organizations</v>
      </c>
      <c r="F14776" s="3" t="str">
        <f>VLOOKUP(A14776,Respondents!A:C,3,FALSE)</f>
        <v>Member Bodies and Other Professional Organizations</v>
      </c>
      <c r="G14776" s="3">
        <f t="shared" si="612"/>
        <v>2</v>
      </c>
      <c r="H14776" s="3">
        <f t="shared" si="613"/>
        <v>0</v>
      </c>
    </row>
    <row r="14777" spans="1:8" x14ac:dyDescent="0.3">
      <c r="A14777" t="s">
        <v>14</v>
      </c>
      <c r="B14777" t="s">
        <v>187</v>
      </c>
      <c r="C14777" t="s">
        <v>195</v>
      </c>
      <c r="D14777" t="s">
        <v>155</v>
      </c>
      <c r="E14777" s="3" t="str">
        <f>VLOOKUP(A14777,Respondents!A:B,2,FALSE)</f>
        <v>Member Bodies and Other Professional Organizations</v>
      </c>
      <c r="F14777" s="3" t="str">
        <f>VLOOKUP(A14777,Respondents!A:C,3,FALSE)</f>
        <v>Member Bodies and Other Professional Organizations</v>
      </c>
      <c r="G14777" s="3">
        <f t="shared" si="612"/>
        <v>2</v>
      </c>
      <c r="H14777" s="3">
        <f t="shared" si="613"/>
        <v>0</v>
      </c>
    </row>
    <row r="14778" spans="1:8" x14ac:dyDescent="0.3">
      <c r="A14778" t="s">
        <v>14</v>
      </c>
      <c r="B14778" t="s">
        <v>187</v>
      </c>
      <c r="C14778" t="s">
        <v>196</v>
      </c>
      <c r="D14778" t="s">
        <v>155</v>
      </c>
      <c r="E14778" s="3" t="str">
        <f>VLOOKUP(A14778,Respondents!A:B,2,FALSE)</f>
        <v>Member Bodies and Other Professional Organizations</v>
      </c>
      <c r="F14778" s="3" t="str">
        <f>VLOOKUP(A14778,Respondents!A:C,3,FALSE)</f>
        <v>Member Bodies and Other Professional Organizations</v>
      </c>
      <c r="G14778" s="3">
        <f t="shared" si="612"/>
        <v>2</v>
      </c>
      <c r="H14778" s="3">
        <f t="shared" si="613"/>
        <v>0</v>
      </c>
    </row>
    <row r="14779" spans="1:8" x14ac:dyDescent="0.3">
      <c r="A14779" t="s">
        <v>14</v>
      </c>
      <c r="B14779" t="s">
        <v>187</v>
      </c>
      <c r="C14779" t="s">
        <v>197</v>
      </c>
      <c r="D14779" t="s">
        <v>155</v>
      </c>
      <c r="E14779" s="3" t="str">
        <f>VLOOKUP(A14779,Respondents!A:B,2,FALSE)</f>
        <v>Member Bodies and Other Professional Organizations</v>
      </c>
      <c r="F14779" s="3" t="str">
        <f>VLOOKUP(A14779,Respondents!A:C,3,FALSE)</f>
        <v>Member Bodies and Other Professional Organizations</v>
      </c>
      <c r="G14779" s="3">
        <f t="shared" si="612"/>
        <v>2</v>
      </c>
      <c r="H14779" s="3">
        <f t="shared" si="613"/>
        <v>0</v>
      </c>
    </row>
    <row r="14780" spans="1:8" x14ac:dyDescent="0.3">
      <c r="A14780" t="s">
        <v>14</v>
      </c>
      <c r="B14780" t="s">
        <v>187</v>
      </c>
      <c r="C14780" t="s">
        <v>198</v>
      </c>
      <c r="D14780" t="s">
        <v>159</v>
      </c>
      <c r="E14780" s="3" t="str">
        <f>VLOOKUP(A14780,Respondents!A:B,2,FALSE)</f>
        <v>Member Bodies and Other Professional Organizations</v>
      </c>
      <c r="F14780" s="3" t="str">
        <f>VLOOKUP(A14780,Respondents!A:C,3,FALSE)</f>
        <v>Member Bodies and Other Professional Organizations</v>
      </c>
      <c r="G14780" s="3">
        <f t="shared" si="612"/>
        <v>2</v>
      </c>
      <c r="H14780" s="3">
        <f t="shared" si="613"/>
        <v>1</v>
      </c>
    </row>
    <row r="14781" spans="1:8" x14ac:dyDescent="0.3">
      <c r="A14781" t="s">
        <v>14</v>
      </c>
      <c r="B14781" t="s">
        <v>199</v>
      </c>
      <c r="C14781" t="s">
        <v>200</v>
      </c>
      <c r="D14781" t="s">
        <v>159</v>
      </c>
      <c r="E14781" s="3" t="str">
        <f>VLOOKUP(A14781,Respondents!A:B,2,FALSE)</f>
        <v>Member Bodies and Other Professional Organizations</v>
      </c>
      <c r="F14781" s="3" t="str">
        <f>VLOOKUP(A14781,Respondents!A:C,3,FALSE)</f>
        <v>Member Bodies and Other Professional Organizations</v>
      </c>
      <c r="G14781" s="3">
        <f t="shared" si="612"/>
        <v>1</v>
      </c>
      <c r="H14781" s="3">
        <f t="shared" si="613"/>
        <v>1</v>
      </c>
    </row>
    <row r="14782" spans="1:8" x14ac:dyDescent="0.3">
      <c r="A14782" t="s">
        <v>14</v>
      </c>
      <c r="B14782" t="s">
        <v>199</v>
      </c>
      <c r="C14782" t="s">
        <v>201</v>
      </c>
      <c r="D14782" t="s">
        <v>155</v>
      </c>
      <c r="E14782" s="3" t="str">
        <f>VLOOKUP(A14782,Respondents!A:B,2,FALSE)</f>
        <v>Member Bodies and Other Professional Organizations</v>
      </c>
      <c r="F14782" s="3" t="str">
        <f>VLOOKUP(A14782,Respondents!A:C,3,FALSE)</f>
        <v>Member Bodies and Other Professional Organizations</v>
      </c>
      <c r="G14782" s="3">
        <f t="shared" si="612"/>
        <v>1</v>
      </c>
      <c r="H14782" s="3">
        <f t="shared" si="613"/>
        <v>0</v>
      </c>
    </row>
    <row r="14783" spans="1:8" x14ac:dyDescent="0.3">
      <c r="A14783" t="s">
        <v>14</v>
      </c>
      <c r="B14783" t="s">
        <v>199</v>
      </c>
      <c r="C14783" t="s">
        <v>202</v>
      </c>
      <c r="D14783" t="s">
        <v>155</v>
      </c>
      <c r="E14783" s="3" t="str">
        <f>VLOOKUP(A14783,Respondents!A:B,2,FALSE)</f>
        <v>Member Bodies and Other Professional Organizations</v>
      </c>
      <c r="F14783" s="3" t="str">
        <f>VLOOKUP(A14783,Respondents!A:C,3,FALSE)</f>
        <v>Member Bodies and Other Professional Organizations</v>
      </c>
      <c r="G14783" s="3">
        <f t="shared" si="612"/>
        <v>1</v>
      </c>
      <c r="H14783" s="3">
        <f t="shared" si="613"/>
        <v>0</v>
      </c>
    </row>
    <row r="14784" spans="1:8" x14ac:dyDescent="0.3">
      <c r="A14784" t="s">
        <v>14</v>
      </c>
      <c r="B14784" t="s">
        <v>199</v>
      </c>
      <c r="C14784" t="s">
        <v>203</v>
      </c>
      <c r="D14784" t="s">
        <v>155</v>
      </c>
      <c r="E14784" s="3" t="str">
        <f>VLOOKUP(A14784,Respondents!A:B,2,FALSE)</f>
        <v>Member Bodies and Other Professional Organizations</v>
      </c>
      <c r="F14784" s="3" t="str">
        <f>VLOOKUP(A14784,Respondents!A:C,3,FALSE)</f>
        <v>Member Bodies and Other Professional Organizations</v>
      </c>
      <c r="G14784" s="3">
        <f t="shared" si="612"/>
        <v>1</v>
      </c>
      <c r="H14784" s="3">
        <f t="shared" si="613"/>
        <v>0</v>
      </c>
    </row>
    <row r="14785" spans="1:8" x14ac:dyDescent="0.3">
      <c r="A14785" t="s">
        <v>14</v>
      </c>
      <c r="B14785" t="s">
        <v>199</v>
      </c>
      <c r="C14785" t="s">
        <v>204</v>
      </c>
      <c r="D14785" t="s">
        <v>155</v>
      </c>
      <c r="E14785" s="3" t="str">
        <f>VLOOKUP(A14785,Respondents!A:B,2,FALSE)</f>
        <v>Member Bodies and Other Professional Organizations</v>
      </c>
      <c r="F14785" s="3" t="str">
        <f>VLOOKUP(A14785,Respondents!A:C,3,FALSE)</f>
        <v>Member Bodies and Other Professional Organizations</v>
      </c>
      <c r="G14785" s="3">
        <f t="shared" si="612"/>
        <v>1</v>
      </c>
      <c r="H14785" s="3">
        <f t="shared" si="613"/>
        <v>0</v>
      </c>
    </row>
    <row r="14786" spans="1:8" x14ac:dyDescent="0.3">
      <c r="A14786" t="s">
        <v>14</v>
      </c>
      <c r="B14786" t="s">
        <v>199</v>
      </c>
      <c r="C14786" t="s">
        <v>205</v>
      </c>
      <c r="D14786" t="s">
        <v>155</v>
      </c>
      <c r="E14786" s="3" t="str">
        <f>VLOOKUP(A14786,Respondents!A:B,2,FALSE)</f>
        <v>Member Bodies and Other Professional Organizations</v>
      </c>
      <c r="F14786" s="3" t="str">
        <f>VLOOKUP(A14786,Respondents!A:C,3,FALSE)</f>
        <v>Member Bodies and Other Professional Organizations</v>
      </c>
      <c r="G14786" s="3">
        <f t="shared" si="612"/>
        <v>1</v>
      </c>
      <c r="H14786" s="3">
        <f t="shared" si="613"/>
        <v>0</v>
      </c>
    </row>
    <row r="14787" spans="1:8" x14ac:dyDescent="0.3">
      <c r="A14787" t="s">
        <v>14</v>
      </c>
      <c r="B14787" t="s">
        <v>199</v>
      </c>
      <c r="C14787" t="s">
        <v>270</v>
      </c>
      <c r="D14787" t="s">
        <v>155</v>
      </c>
      <c r="E14787" s="3" t="str">
        <f>VLOOKUP(A14787,Respondents!A:B,2,FALSE)</f>
        <v>Member Bodies and Other Professional Organizations</v>
      </c>
      <c r="F14787" s="3" t="str">
        <f>VLOOKUP(A14787,Respondents!A:C,3,FALSE)</f>
        <v>Member Bodies and Other Professional Organizations</v>
      </c>
      <c r="G14787" s="3">
        <f t="shared" si="612"/>
        <v>2</v>
      </c>
      <c r="H14787" s="3">
        <f t="shared" si="613"/>
        <v>0</v>
      </c>
    </row>
    <row r="14788" spans="1:8" x14ac:dyDescent="0.3">
      <c r="A14788" t="s">
        <v>14</v>
      </c>
      <c r="B14788" t="s">
        <v>199</v>
      </c>
      <c r="C14788" t="s">
        <v>206</v>
      </c>
      <c r="D14788" t="s">
        <v>155</v>
      </c>
      <c r="E14788" s="3" t="str">
        <f>VLOOKUP(A14788,Respondents!A:B,2,FALSE)</f>
        <v>Member Bodies and Other Professional Organizations</v>
      </c>
      <c r="F14788" s="3" t="str">
        <f>VLOOKUP(A14788,Respondents!A:C,3,FALSE)</f>
        <v>Member Bodies and Other Professional Organizations</v>
      </c>
      <c r="G14788" s="3">
        <f t="shared" si="612"/>
        <v>2</v>
      </c>
      <c r="H14788" s="3">
        <f t="shared" si="613"/>
        <v>0</v>
      </c>
    </row>
    <row r="14789" spans="1:8" x14ac:dyDescent="0.3">
      <c r="A14789" t="s">
        <v>14</v>
      </c>
      <c r="B14789" t="s">
        <v>199</v>
      </c>
      <c r="C14789" t="s">
        <v>207</v>
      </c>
      <c r="D14789" t="s">
        <v>155</v>
      </c>
      <c r="E14789" s="3" t="str">
        <f>VLOOKUP(A14789,Respondents!A:B,2,FALSE)</f>
        <v>Member Bodies and Other Professional Organizations</v>
      </c>
      <c r="F14789" s="3" t="str">
        <f>VLOOKUP(A14789,Respondents!A:C,3,FALSE)</f>
        <v>Member Bodies and Other Professional Organizations</v>
      </c>
      <c r="G14789" s="3">
        <f t="shared" si="612"/>
        <v>2</v>
      </c>
      <c r="H14789" s="3">
        <f t="shared" si="613"/>
        <v>0</v>
      </c>
    </row>
    <row r="14790" spans="1:8" x14ac:dyDescent="0.3">
      <c r="A14790" t="s">
        <v>14</v>
      </c>
      <c r="B14790" t="s">
        <v>243</v>
      </c>
      <c r="C14790" t="s">
        <v>244</v>
      </c>
      <c r="D14790" t="s">
        <v>155</v>
      </c>
      <c r="E14790" s="3" t="str">
        <f>VLOOKUP(A14790,Respondents!A:B,2,FALSE)</f>
        <v>Member Bodies and Other Professional Organizations</v>
      </c>
      <c r="F14790" s="3" t="str">
        <f>VLOOKUP(A14790,Respondents!A:C,3,FALSE)</f>
        <v>Member Bodies and Other Professional Organizations</v>
      </c>
      <c r="G14790" s="3">
        <f t="shared" si="612"/>
        <v>1</v>
      </c>
      <c r="H14790" s="3">
        <f t="shared" si="613"/>
        <v>0</v>
      </c>
    </row>
    <row r="14791" spans="1:8" x14ac:dyDescent="0.3">
      <c r="A14791" t="s">
        <v>14</v>
      </c>
      <c r="B14791" t="s">
        <v>243</v>
      </c>
      <c r="C14791" t="s">
        <v>245</v>
      </c>
      <c r="D14791" t="s">
        <v>159</v>
      </c>
      <c r="E14791" s="3" t="str">
        <f>VLOOKUP(A14791,Respondents!A:B,2,FALSE)</f>
        <v>Member Bodies and Other Professional Organizations</v>
      </c>
      <c r="F14791" s="3" t="str">
        <f>VLOOKUP(A14791,Respondents!A:C,3,FALSE)</f>
        <v>Member Bodies and Other Professional Organizations</v>
      </c>
      <c r="G14791" s="3">
        <f t="shared" si="612"/>
        <v>1</v>
      </c>
      <c r="H14791" s="3">
        <f t="shared" si="613"/>
        <v>1</v>
      </c>
    </row>
    <row r="14792" spans="1:8" x14ac:dyDescent="0.3">
      <c r="A14792" t="s">
        <v>14</v>
      </c>
      <c r="B14792" t="s">
        <v>243</v>
      </c>
      <c r="C14792" t="s">
        <v>246</v>
      </c>
      <c r="D14792" t="s">
        <v>155</v>
      </c>
      <c r="E14792" s="3" t="str">
        <f>VLOOKUP(A14792,Respondents!A:B,2,FALSE)</f>
        <v>Member Bodies and Other Professional Organizations</v>
      </c>
      <c r="F14792" s="3" t="str">
        <f>VLOOKUP(A14792,Respondents!A:C,3,FALSE)</f>
        <v>Member Bodies and Other Professional Organizations</v>
      </c>
      <c r="G14792" s="3">
        <f t="shared" si="612"/>
        <v>1</v>
      </c>
      <c r="H14792" s="3">
        <f t="shared" si="613"/>
        <v>0</v>
      </c>
    </row>
    <row r="14793" spans="1:8" x14ac:dyDescent="0.3">
      <c r="A14793" t="s">
        <v>14</v>
      </c>
      <c r="B14793" t="s">
        <v>243</v>
      </c>
      <c r="C14793" t="s">
        <v>247</v>
      </c>
      <c r="D14793" t="s">
        <v>155</v>
      </c>
      <c r="E14793" s="3" t="str">
        <f>VLOOKUP(A14793,Respondents!A:B,2,FALSE)</f>
        <v>Member Bodies and Other Professional Organizations</v>
      </c>
      <c r="F14793" s="3" t="str">
        <f>VLOOKUP(A14793,Respondents!A:C,3,FALSE)</f>
        <v>Member Bodies and Other Professional Organizations</v>
      </c>
      <c r="G14793" s="3">
        <f t="shared" si="612"/>
        <v>1</v>
      </c>
      <c r="H14793" s="3">
        <f t="shared" si="613"/>
        <v>0</v>
      </c>
    </row>
    <row r="14794" spans="1:8" x14ac:dyDescent="0.3">
      <c r="A14794" t="s">
        <v>14</v>
      </c>
      <c r="B14794" t="s">
        <v>243</v>
      </c>
      <c r="C14794" t="s">
        <v>248</v>
      </c>
      <c r="D14794" t="s">
        <v>155</v>
      </c>
      <c r="E14794" s="3" t="str">
        <f>VLOOKUP(A14794,Respondents!A:B,2,FALSE)</f>
        <v>Member Bodies and Other Professional Organizations</v>
      </c>
      <c r="F14794" s="3" t="str">
        <f>VLOOKUP(A14794,Respondents!A:C,3,FALSE)</f>
        <v>Member Bodies and Other Professional Organizations</v>
      </c>
      <c r="G14794" s="3">
        <f t="shared" si="612"/>
        <v>1</v>
      </c>
      <c r="H14794" s="3">
        <f t="shared" si="613"/>
        <v>0</v>
      </c>
    </row>
    <row r="14795" spans="1:8" x14ac:dyDescent="0.3">
      <c r="A14795" t="s">
        <v>14</v>
      </c>
      <c r="B14795" t="s">
        <v>243</v>
      </c>
      <c r="C14795" t="s">
        <v>249</v>
      </c>
      <c r="D14795" t="s">
        <v>155</v>
      </c>
      <c r="E14795" s="3" t="str">
        <f>VLOOKUP(A14795,Respondents!A:B,2,FALSE)</f>
        <v>Member Bodies and Other Professional Organizations</v>
      </c>
      <c r="F14795" s="3" t="str">
        <f>VLOOKUP(A14795,Respondents!A:C,3,FALSE)</f>
        <v>Member Bodies and Other Professional Organizations</v>
      </c>
      <c r="G14795" s="3">
        <f t="shared" si="612"/>
        <v>1</v>
      </c>
      <c r="H14795" s="3">
        <f t="shared" si="613"/>
        <v>0</v>
      </c>
    </row>
    <row r="14796" spans="1:8" x14ac:dyDescent="0.3">
      <c r="A14796" t="s">
        <v>14</v>
      </c>
      <c r="B14796" t="s">
        <v>243</v>
      </c>
      <c r="C14796" t="s">
        <v>331</v>
      </c>
      <c r="D14796" t="s">
        <v>155</v>
      </c>
      <c r="E14796" s="3" t="str">
        <f>VLOOKUP(A14796,Respondents!A:B,2,FALSE)</f>
        <v>Member Bodies and Other Professional Organizations</v>
      </c>
      <c r="F14796" s="3" t="str">
        <f>VLOOKUP(A14796,Respondents!A:C,3,FALSE)</f>
        <v>Member Bodies and Other Professional Organizations</v>
      </c>
      <c r="G14796" s="3">
        <f t="shared" si="612"/>
        <v>2</v>
      </c>
      <c r="H14796" s="3">
        <f t="shared" si="613"/>
        <v>0</v>
      </c>
    </row>
    <row r="14797" spans="1:8" x14ac:dyDescent="0.3">
      <c r="A14797" t="s">
        <v>14</v>
      </c>
      <c r="B14797" t="s">
        <v>243</v>
      </c>
      <c r="C14797" t="s">
        <v>332</v>
      </c>
      <c r="D14797" t="s">
        <v>155</v>
      </c>
      <c r="E14797" s="3" t="str">
        <f>VLOOKUP(A14797,Respondents!A:B,2,FALSE)</f>
        <v>Member Bodies and Other Professional Organizations</v>
      </c>
      <c r="F14797" s="3" t="str">
        <f>VLOOKUP(A14797,Respondents!A:C,3,FALSE)</f>
        <v>Member Bodies and Other Professional Organizations</v>
      </c>
      <c r="G14797" s="3">
        <f t="shared" si="612"/>
        <v>2</v>
      </c>
      <c r="H14797" s="3">
        <f t="shared" si="613"/>
        <v>0</v>
      </c>
    </row>
    <row r="14798" spans="1:8" x14ac:dyDescent="0.3">
      <c r="A14798" t="s">
        <v>14</v>
      </c>
      <c r="B14798" t="s">
        <v>243</v>
      </c>
      <c r="C14798" t="s">
        <v>333</v>
      </c>
      <c r="D14798" t="s">
        <v>159</v>
      </c>
      <c r="E14798" s="3" t="str">
        <f>VLOOKUP(A14798,Respondents!A:B,2,FALSE)</f>
        <v>Member Bodies and Other Professional Organizations</v>
      </c>
      <c r="F14798" s="3" t="str">
        <f>VLOOKUP(A14798,Respondents!A:C,3,FALSE)</f>
        <v>Member Bodies and Other Professional Organizations</v>
      </c>
      <c r="G14798" s="3">
        <f t="shared" si="612"/>
        <v>2</v>
      </c>
      <c r="H14798" s="3">
        <f t="shared" si="613"/>
        <v>1</v>
      </c>
    </row>
    <row r="14799" spans="1:8" x14ac:dyDescent="0.3">
      <c r="A14799" t="s">
        <v>14</v>
      </c>
      <c r="B14799" t="s">
        <v>250</v>
      </c>
      <c r="C14799" t="s">
        <v>251</v>
      </c>
      <c r="D14799" t="s">
        <v>155</v>
      </c>
      <c r="E14799" s="3" t="str">
        <f>VLOOKUP(A14799,Respondents!A:B,2,FALSE)</f>
        <v>Member Bodies and Other Professional Organizations</v>
      </c>
      <c r="F14799" s="3" t="str">
        <f>VLOOKUP(A14799,Respondents!A:C,3,FALSE)</f>
        <v>Member Bodies and Other Professional Organizations</v>
      </c>
      <c r="G14799" s="3">
        <f t="shared" si="612"/>
        <v>1</v>
      </c>
      <c r="H14799" s="3">
        <f t="shared" si="613"/>
        <v>0</v>
      </c>
    </row>
    <row r="14800" spans="1:8" x14ac:dyDescent="0.3">
      <c r="A14800" t="s">
        <v>14</v>
      </c>
      <c r="B14800" t="s">
        <v>250</v>
      </c>
      <c r="C14800" t="s">
        <v>252</v>
      </c>
      <c r="D14800" t="s">
        <v>159</v>
      </c>
      <c r="E14800" s="3" t="str">
        <f>VLOOKUP(A14800,Respondents!A:B,2,FALSE)</f>
        <v>Member Bodies and Other Professional Organizations</v>
      </c>
      <c r="F14800" s="3" t="str">
        <f>VLOOKUP(A14800,Respondents!A:C,3,FALSE)</f>
        <v>Member Bodies and Other Professional Organizations</v>
      </c>
      <c r="G14800" s="3">
        <f t="shared" si="612"/>
        <v>1</v>
      </c>
      <c r="H14800" s="3">
        <f t="shared" si="613"/>
        <v>1</v>
      </c>
    </row>
    <row r="14801" spans="1:8" x14ac:dyDescent="0.3">
      <c r="A14801" t="s">
        <v>14</v>
      </c>
      <c r="B14801" t="s">
        <v>250</v>
      </c>
      <c r="C14801" t="s">
        <v>253</v>
      </c>
      <c r="D14801" t="s">
        <v>155</v>
      </c>
      <c r="E14801" s="3" t="str">
        <f>VLOOKUP(A14801,Respondents!A:B,2,FALSE)</f>
        <v>Member Bodies and Other Professional Organizations</v>
      </c>
      <c r="F14801" s="3" t="str">
        <f>VLOOKUP(A14801,Respondents!A:C,3,FALSE)</f>
        <v>Member Bodies and Other Professional Organizations</v>
      </c>
      <c r="G14801" s="3">
        <f t="shared" si="612"/>
        <v>1</v>
      </c>
      <c r="H14801" s="3">
        <f t="shared" si="613"/>
        <v>0</v>
      </c>
    </row>
    <row r="14802" spans="1:8" x14ac:dyDescent="0.3">
      <c r="A14802" t="s">
        <v>14</v>
      </c>
      <c r="B14802" t="s">
        <v>250</v>
      </c>
      <c r="C14802" t="s">
        <v>254</v>
      </c>
      <c r="D14802" t="s">
        <v>155</v>
      </c>
      <c r="E14802" s="3" t="str">
        <f>VLOOKUP(A14802,Respondents!A:B,2,FALSE)</f>
        <v>Member Bodies and Other Professional Organizations</v>
      </c>
      <c r="F14802" s="3" t="str">
        <f>VLOOKUP(A14802,Respondents!A:C,3,FALSE)</f>
        <v>Member Bodies and Other Professional Organizations</v>
      </c>
      <c r="G14802" s="3">
        <f t="shared" si="612"/>
        <v>1</v>
      </c>
      <c r="H14802" s="3">
        <f t="shared" si="613"/>
        <v>0</v>
      </c>
    </row>
    <row r="14803" spans="1:8" x14ac:dyDescent="0.3">
      <c r="A14803" t="s">
        <v>14</v>
      </c>
      <c r="B14803" t="s">
        <v>250</v>
      </c>
      <c r="C14803" t="s">
        <v>255</v>
      </c>
      <c r="D14803" t="s">
        <v>155</v>
      </c>
      <c r="E14803" s="3" t="str">
        <f>VLOOKUP(A14803,Respondents!A:B,2,FALSE)</f>
        <v>Member Bodies and Other Professional Organizations</v>
      </c>
      <c r="F14803" s="3" t="str">
        <f>VLOOKUP(A14803,Respondents!A:C,3,FALSE)</f>
        <v>Member Bodies and Other Professional Organizations</v>
      </c>
      <c r="G14803" s="3">
        <f t="shared" si="612"/>
        <v>1</v>
      </c>
      <c r="H14803" s="3">
        <f t="shared" si="613"/>
        <v>0</v>
      </c>
    </row>
    <row r="14804" spans="1:8" x14ac:dyDescent="0.3">
      <c r="A14804" t="s">
        <v>14</v>
      </c>
      <c r="B14804" t="s">
        <v>250</v>
      </c>
      <c r="C14804" t="s">
        <v>256</v>
      </c>
      <c r="D14804" t="s">
        <v>155</v>
      </c>
      <c r="E14804" s="3" t="str">
        <f>VLOOKUP(A14804,Respondents!A:B,2,FALSE)</f>
        <v>Member Bodies and Other Professional Organizations</v>
      </c>
      <c r="F14804" s="3" t="str">
        <f>VLOOKUP(A14804,Respondents!A:C,3,FALSE)</f>
        <v>Member Bodies and Other Professional Organizations</v>
      </c>
      <c r="G14804" s="3">
        <f t="shared" si="612"/>
        <v>1</v>
      </c>
      <c r="H14804" s="3">
        <f t="shared" si="613"/>
        <v>0</v>
      </c>
    </row>
    <row r="14805" spans="1:8" x14ac:dyDescent="0.3">
      <c r="A14805" t="s">
        <v>14</v>
      </c>
      <c r="B14805" t="s">
        <v>250</v>
      </c>
      <c r="C14805" t="s">
        <v>334</v>
      </c>
      <c r="D14805" t="s">
        <v>155</v>
      </c>
      <c r="E14805" s="3" t="str">
        <f>VLOOKUP(A14805,Respondents!A:B,2,FALSE)</f>
        <v>Member Bodies and Other Professional Organizations</v>
      </c>
      <c r="F14805" s="3" t="str">
        <f>VLOOKUP(A14805,Respondents!A:C,3,FALSE)</f>
        <v>Member Bodies and Other Professional Organizations</v>
      </c>
      <c r="G14805" s="3">
        <f t="shared" si="612"/>
        <v>2</v>
      </c>
      <c r="H14805" s="3">
        <f t="shared" si="613"/>
        <v>0</v>
      </c>
    </row>
    <row r="14806" spans="1:8" x14ac:dyDescent="0.3">
      <c r="A14806" t="s">
        <v>14</v>
      </c>
      <c r="B14806" t="s">
        <v>250</v>
      </c>
      <c r="C14806" t="s">
        <v>335</v>
      </c>
      <c r="D14806" t="s">
        <v>155</v>
      </c>
      <c r="E14806" s="3" t="str">
        <f>VLOOKUP(A14806,Respondents!A:B,2,FALSE)</f>
        <v>Member Bodies and Other Professional Organizations</v>
      </c>
      <c r="F14806" s="3" t="str">
        <f>VLOOKUP(A14806,Respondents!A:C,3,FALSE)</f>
        <v>Member Bodies and Other Professional Organizations</v>
      </c>
      <c r="G14806" s="3">
        <f t="shared" si="612"/>
        <v>2</v>
      </c>
      <c r="H14806" s="3">
        <f t="shared" si="613"/>
        <v>0</v>
      </c>
    </row>
    <row r="14807" spans="1:8" x14ac:dyDescent="0.3">
      <c r="A14807" t="s">
        <v>14</v>
      </c>
      <c r="B14807" t="s">
        <v>250</v>
      </c>
      <c r="C14807" t="s">
        <v>336</v>
      </c>
      <c r="D14807" t="s">
        <v>155</v>
      </c>
      <c r="E14807" s="3" t="str">
        <f>VLOOKUP(A14807,Respondents!A:B,2,FALSE)</f>
        <v>Member Bodies and Other Professional Organizations</v>
      </c>
      <c r="F14807" s="3" t="str">
        <f>VLOOKUP(A14807,Respondents!A:C,3,FALSE)</f>
        <v>Member Bodies and Other Professional Organizations</v>
      </c>
      <c r="G14807" s="3">
        <f t="shared" si="612"/>
        <v>2</v>
      </c>
      <c r="H14807" s="3">
        <f t="shared" si="613"/>
        <v>0</v>
      </c>
    </row>
    <row r="14808" spans="1:8" x14ac:dyDescent="0.3">
      <c r="A14808" t="s">
        <v>14</v>
      </c>
      <c r="B14808" t="s">
        <v>250</v>
      </c>
      <c r="C14808" t="s">
        <v>337</v>
      </c>
      <c r="D14808" t="s">
        <v>159</v>
      </c>
      <c r="E14808" s="3" t="str">
        <f>VLOOKUP(A14808,Respondents!A:B,2,FALSE)</f>
        <v>Member Bodies and Other Professional Organizations</v>
      </c>
      <c r="F14808" s="3" t="str">
        <f>VLOOKUP(A14808,Respondents!A:C,3,FALSE)</f>
        <v>Member Bodies and Other Professional Organizations</v>
      </c>
      <c r="G14808" s="3">
        <f t="shared" si="612"/>
        <v>2</v>
      </c>
      <c r="H14808" s="3">
        <f t="shared" si="613"/>
        <v>1</v>
      </c>
    </row>
    <row r="14809" spans="1:8" x14ac:dyDescent="0.3">
      <c r="A14809" t="s">
        <v>14</v>
      </c>
      <c r="B14809" t="s">
        <v>250</v>
      </c>
      <c r="C14809" t="s">
        <v>386</v>
      </c>
      <c r="D14809" t="s">
        <v>159</v>
      </c>
      <c r="E14809" s="3" t="str">
        <f>VLOOKUP(A14809,Respondents!A:B,2,FALSE)</f>
        <v>Member Bodies and Other Professional Organizations</v>
      </c>
      <c r="F14809" s="3" t="str">
        <f>VLOOKUP(A14809,Respondents!A:C,3,FALSE)</f>
        <v>Member Bodies and Other Professional Organizations</v>
      </c>
      <c r="G14809" s="3">
        <f t="shared" si="612"/>
        <v>2</v>
      </c>
      <c r="H14809" s="3">
        <f t="shared" si="613"/>
        <v>1</v>
      </c>
    </row>
    <row r="14810" spans="1:8" x14ac:dyDescent="0.3">
      <c r="A14810" t="s">
        <v>14</v>
      </c>
      <c r="B14810" t="s">
        <v>250</v>
      </c>
      <c r="C14810" t="s">
        <v>338</v>
      </c>
      <c r="D14810" t="s">
        <v>159</v>
      </c>
      <c r="E14810" s="3" t="str">
        <f>VLOOKUP(A14810,Respondents!A:B,2,FALSE)</f>
        <v>Member Bodies and Other Professional Organizations</v>
      </c>
      <c r="F14810" s="3" t="str">
        <f>VLOOKUP(A14810,Respondents!A:C,3,FALSE)</f>
        <v>Member Bodies and Other Professional Organizations</v>
      </c>
      <c r="G14810" s="3">
        <f t="shared" si="612"/>
        <v>2</v>
      </c>
      <c r="H14810" s="3">
        <f t="shared" si="613"/>
        <v>1</v>
      </c>
    </row>
    <row r="14811" spans="1:8" x14ac:dyDescent="0.3">
      <c r="A14811" t="s">
        <v>14</v>
      </c>
      <c r="B14811" t="s">
        <v>257</v>
      </c>
      <c r="C14811" t="s">
        <v>258</v>
      </c>
      <c r="D14811" t="s">
        <v>155</v>
      </c>
      <c r="E14811" s="3" t="str">
        <f>VLOOKUP(A14811,Respondents!A:B,2,FALSE)</f>
        <v>Member Bodies and Other Professional Organizations</v>
      </c>
      <c r="F14811" s="3" t="str">
        <f>VLOOKUP(A14811,Respondents!A:C,3,FALSE)</f>
        <v>Member Bodies and Other Professional Organizations</v>
      </c>
      <c r="G14811" s="3">
        <f t="shared" si="612"/>
        <v>1</v>
      </c>
      <c r="H14811" s="3">
        <f t="shared" si="613"/>
        <v>0</v>
      </c>
    </row>
    <row r="14812" spans="1:8" x14ac:dyDescent="0.3">
      <c r="A14812" t="s">
        <v>14</v>
      </c>
      <c r="B14812" t="s">
        <v>257</v>
      </c>
      <c r="C14812" t="s">
        <v>259</v>
      </c>
      <c r="D14812" t="s">
        <v>155</v>
      </c>
      <c r="E14812" s="3" t="str">
        <f>VLOOKUP(A14812,Respondents!A:B,2,FALSE)</f>
        <v>Member Bodies and Other Professional Organizations</v>
      </c>
      <c r="F14812" s="3" t="str">
        <f>VLOOKUP(A14812,Respondents!A:C,3,FALSE)</f>
        <v>Member Bodies and Other Professional Organizations</v>
      </c>
      <c r="G14812" s="3">
        <f t="shared" si="612"/>
        <v>1</v>
      </c>
      <c r="H14812" s="3">
        <f t="shared" si="613"/>
        <v>0</v>
      </c>
    </row>
    <row r="14813" spans="1:8" x14ac:dyDescent="0.3">
      <c r="A14813" t="s">
        <v>14</v>
      </c>
      <c r="B14813" t="s">
        <v>257</v>
      </c>
      <c r="C14813" t="s">
        <v>260</v>
      </c>
      <c r="D14813" t="s">
        <v>159</v>
      </c>
      <c r="E14813" s="3" t="str">
        <f>VLOOKUP(A14813,Respondents!A:B,2,FALSE)</f>
        <v>Member Bodies and Other Professional Organizations</v>
      </c>
      <c r="F14813" s="3" t="str">
        <f>VLOOKUP(A14813,Respondents!A:C,3,FALSE)</f>
        <v>Member Bodies and Other Professional Organizations</v>
      </c>
      <c r="G14813" s="3">
        <f t="shared" si="612"/>
        <v>1</v>
      </c>
      <c r="H14813" s="3">
        <f t="shared" si="613"/>
        <v>1</v>
      </c>
    </row>
    <row r="14814" spans="1:8" x14ac:dyDescent="0.3">
      <c r="A14814" t="s">
        <v>14</v>
      </c>
      <c r="B14814" t="s">
        <v>257</v>
      </c>
      <c r="C14814" t="s">
        <v>261</v>
      </c>
      <c r="D14814" t="s">
        <v>155</v>
      </c>
      <c r="E14814" s="3" t="str">
        <f>VLOOKUP(A14814,Respondents!A:B,2,FALSE)</f>
        <v>Member Bodies and Other Professional Organizations</v>
      </c>
      <c r="F14814" s="3" t="str">
        <f>VLOOKUP(A14814,Respondents!A:C,3,FALSE)</f>
        <v>Member Bodies and Other Professional Organizations</v>
      </c>
      <c r="G14814" s="3">
        <f t="shared" ref="G14814:G14877" si="614">IF(LEN(C14814)-LEN(SUBSTITUTE(C14814,".",""))&lt;=1,1,2)</f>
        <v>1</v>
      </c>
      <c r="H14814" s="3">
        <f t="shared" ref="H14814:H14877" si="615">IF(D14814="Yes",1,0)</f>
        <v>0</v>
      </c>
    </row>
    <row r="14815" spans="1:8" x14ac:dyDescent="0.3">
      <c r="A14815" t="s">
        <v>14</v>
      </c>
      <c r="B14815" t="s">
        <v>257</v>
      </c>
      <c r="C14815" t="s">
        <v>262</v>
      </c>
      <c r="D14815" t="s">
        <v>155</v>
      </c>
      <c r="E14815" s="3" t="str">
        <f>VLOOKUP(A14815,Respondents!A:B,2,FALSE)</f>
        <v>Member Bodies and Other Professional Organizations</v>
      </c>
      <c r="F14815" s="3" t="str">
        <f>VLOOKUP(A14815,Respondents!A:C,3,FALSE)</f>
        <v>Member Bodies and Other Professional Organizations</v>
      </c>
      <c r="G14815" s="3">
        <f t="shared" si="614"/>
        <v>1</v>
      </c>
      <c r="H14815" s="3">
        <f t="shared" si="615"/>
        <v>0</v>
      </c>
    </row>
    <row r="14816" spans="1:8" x14ac:dyDescent="0.3">
      <c r="A14816" t="s">
        <v>14</v>
      </c>
      <c r="B14816" t="s">
        <v>257</v>
      </c>
      <c r="C14816" t="s">
        <v>263</v>
      </c>
      <c r="D14816" t="s">
        <v>155</v>
      </c>
      <c r="E14816" s="3" t="str">
        <f>VLOOKUP(A14816,Respondents!A:B,2,FALSE)</f>
        <v>Member Bodies and Other Professional Organizations</v>
      </c>
      <c r="F14816" s="3" t="str">
        <f>VLOOKUP(A14816,Respondents!A:C,3,FALSE)</f>
        <v>Member Bodies and Other Professional Organizations</v>
      </c>
      <c r="G14816" s="3">
        <f t="shared" si="614"/>
        <v>1</v>
      </c>
      <c r="H14816" s="3">
        <f t="shared" si="615"/>
        <v>0</v>
      </c>
    </row>
    <row r="14817" spans="1:8" x14ac:dyDescent="0.3">
      <c r="A14817" t="s">
        <v>14</v>
      </c>
      <c r="B14817" t="s">
        <v>257</v>
      </c>
      <c r="C14817" t="s">
        <v>264</v>
      </c>
      <c r="D14817" t="s">
        <v>155</v>
      </c>
      <c r="E14817" s="3" t="str">
        <f>VLOOKUP(A14817,Respondents!A:B,2,FALSE)</f>
        <v>Member Bodies and Other Professional Organizations</v>
      </c>
      <c r="F14817" s="3" t="str">
        <f>VLOOKUP(A14817,Respondents!A:C,3,FALSE)</f>
        <v>Member Bodies and Other Professional Organizations</v>
      </c>
      <c r="G14817" s="3">
        <f t="shared" si="614"/>
        <v>2</v>
      </c>
      <c r="H14817" s="3">
        <f t="shared" si="615"/>
        <v>0</v>
      </c>
    </row>
    <row r="14818" spans="1:8" x14ac:dyDescent="0.3">
      <c r="A14818" t="s">
        <v>14</v>
      </c>
      <c r="B14818" t="s">
        <v>257</v>
      </c>
      <c r="C14818" t="s">
        <v>265</v>
      </c>
      <c r="D14818" t="s">
        <v>159</v>
      </c>
      <c r="E14818" s="3" t="str">
        <f>VLOOKUP(A14818,Respondents!A:B,2,FALSE)</f>
        <v>Member Bodies and Other Professional Organizations</v>
      </c>
      <c r="F14818" s="3" t="str">
        <f>VLOOKUP(A14818,Respondents!A:C,3,FALSE)</f>
        <v>Member Bodies and Other Professional Organizations</v>
      </c>
      <c r="G14818" s="3">
        <f t="shared" si="614"/>
        <v>2</v>
      </c>
      <c r="H14818" s="3">
        <f t="shared" si="615"/>
        <v>1</v>
      </c>
    </row>
    <row r="14819" spans="1:8" x14ac:dyDescent="0.3">
      <c r="A14819" t="s">
        <v>14</v>
      </c>
      <c r="B14819" t="s">
        <v>257</v>
      </c>
      <c r="C14819" t="s">
        <v>273</v>
      </c>
      <c r="D14819" t="s">
        <v>159</v>
      </c>
      <c r="E14819" s="3" t="str">
        <f>VLOOKUP(A14819,Respondents!A:B,2,FALSE)</f>
        <v>Member Bodies and Other Professional Organizations</v>
      </c>
      <c r="F14819" s="3" t="str">
        <f>VLOOKUP(A14819,Respondents!A:C,3,FALSE)</f>
        <v>Member Bodies and Other Professional Organizations</v>
      </c>
      <c r="G14819" s="3">
        <f t="shared" si="614"/>
        <v>2</v>
      </c>
      <c r="H14819" s="3">
        <f t="shared" si="615"/>
        <v>1</v>
      </c>
    </row>
    <row r="14820" spans="1:8" x14ac:dyDescent="0.3">
      <c r="A14820" t="s">
        <v>14</v>
      </c>
      <c r="B14820" t="s">
        <v>257</v>
      </c>
      <c r="C14820" t="s">
        <v>274</v>
      </c>
      <c r="D14820" t="s">
        <v>159</v>
      </c>
      <c r="E14820" s="3" t="str">
        <f>VLOOKUP(A14820,Respondents!A:B,2,FALSE)</f>
        <v>Member Bodies and Other Professional Organizations</v>
      </c>
      <c r="F14820" s="3" t="str">
        <f>VLOOKUP(A14820,Respondents!A:C,3,FALSE)</f>
        <v>Member Bodies and Other Professional Organizations</v>
      </c>
      <c r="G14820" s="3">
        <f t="shared" si="614"/>
        <v>2</v>
      </c>
      <c r="H14820" s="3">
        <f t="shared" si="615"/>
        <v>1</v>
      </c>
    </row>
    <row r="14821" spans="1:8" x14ac:dyDescent="0.3">
      <c r="A14821" t="s">
        <v>14</v>
      </c>
      <c r="B14821" t="s">
        <v>257</v>
      </c>
      <c r="C14821" t="s">
        <v>275</v>
      </c>
      <c r="D14821" t="s">
        <v>155</v>
      </c>
      <c r="E14821" s="3" t="str">
        <f>VLOOKUP(A14821,Respondents!A:B,2,FALSE)</f>
        <v>Member Bodies and Other Professional Organizations</v>
      </c>
      <c r="F14821" s="3" t="str">
        <f>VLOOKUP(A14821,Respondents!A:C,3,FALSE)</f>
        <v>Member Bodies and Other Professional Organizations</v>
      </c>
      <c r="G14821" s="3">
        <f t="shared" si="614"/>
        <v>2</v>
      </c>
      <c r="H14821" s="3">
        <f t="shared" si="615"/>
        <v>0</v>
      </c>
    </row>
    <row r="14822" spans="1:8" x14ac:dyDescent="0.3">
      <c r="A14822" t="s">
        <v>15</v>
      </c>
      <c r="B14822" t="s">
        <v>162</v>
      </c>
      <c r="C14822" t="s">
        <v>163</v>
      </c>
      <c r="D14822" t="s">
        <v>155</v>
      </c>
      <c r="E14822" s="3" t="str">
        <f>VLOOKUP(A14822,Respondents!A:B,2,FALSE)</f>
        <v>Member Bodies and Other Professional Organizations</v>
      </c>
      <c r="F14822" s="3" t="str">
        <f>VLOOKUP(A14822,Respondents!A:C,3,FALSE)</f>
        <v>Member Bodies and Other Professional Organizations</v>
      </c>
      <c r="G14822" s="3">
        <f t="shared" si="614"/>
        <v>1</v>
      </c>
      <c r="H14822" s="3">
        <f t="shared" si="615"/>
        <v>0</v>
      </c>
    </row>
    <row r="14823" spans="1:8" x14ac:dyDescent="0.3">
      <c r="A14823" t="s">
        <v>15</v>
      </c>
      <c r="B14823" t="s">
        <v>162</v>
      </c>
      <c r="C14823" t="s">
        <v>164</v>
      </c>
      <c r="D14823" t="s">
        <v>159</v>
      </c>
      <c r="E14823" s="3" t="str">
        <f>VLOOKUP(A14823,Respondents!A:B,2,FALSE)</f>
        <v>Member Bodies and Other Professional Organizations</v>
      </c>
      <c r="F14823" s="3" t="str">
        <f>VLOOKUP(A14823,Respondents!A:C,3,FALSE)</f>
        <v>Member Bodies and Other Professional Organizations</v>
      </c>
      <c r="G14823" s="3">
        <f t="shared" si="614"/>
        <v>1</v>
      </c>
      <c r="H14823" s="3">
        <f t="shared" si="615"/>
        <v>1</v>
      </c>
    </row>
    <row r="14824" spans="1:8" x14ac:dyDescent="0.3">
      <c r="A14824" t="s">
        <v>15</v>
      </c>
      <c r="B14824" t="s">
        <v>162</v>
      </c>
      <c r="C14824" t="s">
        <v>165</v>
      </c>
      <c r="D14824" t="s">
        <v>155</v>
      </c>
      <c r="E14824" s="3" t="str">
        <f>VLOOKUP(A14824,Respondents!A:B,2,FALSE)</f>
        <v>Member Bodies and Other Professional Organizations</v>
      </c>
      <c r="F14824" s="3" t="str">
        <f>VLOOKUP(A14824,Respondents!A:C,3,FALSE)</f>
        <v>Member Bodies and Other Professional Organizations</v>
      </c>
      <c r="G14824" s="3">
        <f t="shared" si="614"/>
        <v>1</v>
      </c>
      <c r="H14824" s="3">
        <f t="shared" si="615"/>
        <v>0</v>
      </c>
    </row>
    <row r="14825" spans="1:8" x14ac:dyDescent="0.3">
      <c r="A14825" t="s">
        <v>15</v>
      </c>
      <c r="B14825" t="s">
        <v>162</v>
      </c>
      <c r="C14825" t="s">
        <v>166</v>
      </c>
      <c r="D14825" t="s">
        <v>155</v>
      </c>
      <c r="E14825" s="3" t="str">
        <f>VLOOKUP(A14825,Respondents!A:B,2,FALSE)</f>
        <v>Member Bodies and Other Professional Organizations</v>
      </c>
      <c r="F14825" s="3" t="str">
        <f>VLOOKUP(A14825,Respondents!A:C,3,FALSE)</f>
        <v>Member Bodies and Other Professional Organizations</v>
      </c>
      <c r="G14825" s="3">
        <f t="shared" si="614"/>
        <v>1</v>
      </c>
      <c r="H14825" s="3">
        <f t="shared" si="615"/>
        <v>0</v>
      </c>
    </row>
    <row r="14826" spans="1:8" x14ac:dyDescent="0.3">
      <c r="A14826" t="s">
        <v>15</v>
      </c>
      <c r="B14826" t="s">
        <v>162</v>
      </c>
      <c r="C14826" t="s">
        <v>167</v>
      </c>
      <c r="D14826" t="s">
        <v>155</v>
      </c>
      <c r="E14826" s="3" t="str">
        <f>VLOOKUP(A14826,Respondents!A:B,2,FALSE)</f>
        <v>Member Bodies and Other Professional Organizations</v>
      </c>
      <c r="F14826" s="3" t="str">
        <f>VLOOKUP(A14826,Respondents!A:C,3,FALSE)</f>
        <v>Member Bodies and Other Professional Organizations</v>
      </c>
      <c r="G14826" s="3">
        <f t="shared" si="614"/>
        <v>1</v>
      </c>
      <c r="H14826" s="3">
        <f t="shared" si="615"/>
        <v>0</v>
      </c>
    </row>
    <row r="14827" spans="1:8" x14ac:dyDescent="0.3">
      <c r="A14827" t="s">
        <v>15</v>
      </c>
      <c r="B14827" t="s">
        <v>162</v>
      </c>
      <c r="C14827" t="s">
        <v>168</v>
      </c>
      <c r="D14827" t="s">
        <v>155</v>
      </c>
      <c r="E14827" s="3" t="str">
        <f>VLOOKUP(A14827,Respondents!A:B,2,FALSE)</f>
        <v>Member Bodies and Other Professional Organizations</v>
      </c>
      <c r="F14827" s="3" t="str">
        <f>VLOOKUP(A14827,Respondents!A:C,3,FALSE)</f>
        <v>Member Bodies and Other Professional Organizations</v>
      </c>
      <c r="G14827" s="3">
        <f t="shared" si="614"/>
        <v>1</v>
      </c>
      <c r="H14827" s="3">
        <f t="shared" si="615"/>
        <v>0</v>
      </c>
    </row>
    <row r="14828" spans="1:8" x14ac:dyDescent="0.3">
      <c r="A14828" t="s">
        <v>15</v>
      </c>
      <c r="B14828" t="s">
        <v>162</v>
      </c>
      <c r="C14828" t="s">
        <v>169</v>
      </c>
      <c r="D14828" t="s">
        <v>155</v>
      </c>
      <c r="E14828" s="3" t="str">
        <f>VLOOKUP(A14828,Respondents!A:B,2,FALSE)</f>
        <v>Member Bodies and Other Professional Organizations</v>
      </c>
      <c r="F14828" s="3" t="str">
        <f>VLOOKUP(A14828,Respondents!A:C,3,FALSE)</f>
        <v>Member Bodies and Other Professional Organizations</v>
      </c>
      <c r="G14828" s="3">
        <f t="shared" si="614"/>
        <v>2</v>
      </c>
      <c r="H14828" s="3">
        <f t="shared" si="615"/>
        <v>0</v>
      </c>
    </row>
    <row r="14829" spans="1:8" x14ac:dyDescent="0.3">
      <c r="A14829" t="s">
        <v>15</v>
      </c>
      <c r="B14829" t="s">
        <v>162</v>
      </c>
      <c r="C14829" t="s">
        <v>170</v>
      </c>
      <c r="D14829" t="s">
        <v>159</v>
      </c>
      <c r="E14829" s="3" t="str">
        <f>VLOOKUP(A14829,Respondents!A:B,2,FALSE)</f>
        <v>Member Bodies and Other Professional Organizations</v>
      </c>
      <c r="F14829" s="3" t="str">
        <f>VLOOKUP(A14829,Respondents!A:C,3,FALSE)</f>
        <v>Member Bodies and Other Professional Organizations</v>
      </c>
      <c r="G14829" s="3">
        <f t="shared" si="614"/>
        <v>2</v>
      </c>
      <c r="H14829" s="3">
        <f t="shared" si="615"/>
        <v>1</v>
      </c>
    </row>
    <row r="14830" spans="1:8" x14ac:dyDescent="0.3">
      <c r="A14830" t="s">
        <v>15</v>
      </c>
      <c r="B14830" t="s">
        <v>162</v>
      </c>
      <c r="C14830" t="s">
        <v>269</v>
      </c>
      <c r="D14830" t="s">
        <v>155</v>
      </c>
      <c r="E14830" s="3" t="str">
        <f>VLOOKUP(A14830,Respondents!A:B,2,FALSE)</f>
        <v>Member Bodies and Other Professional Organizations</v>
      </c>
      <c r="F14830" s="3" t="str">
        <f>VLOOKUP(A14830,Respondents!A:C,3,FALSE)</f>
        <v>Member Bodies and Other Professional Organizations</v>
      </c>
      <c r="G14830" s="3">
        <f t="shared" si="614"/>
        <v>2</v>
      </c>
      <c r="H14830" s="3">
        <f t="shared" si="615"/>
        <v>0</v>
      </c>
    </row>
    <row r="14831" spans="1:8" x14ac:dyDescent="0.3">
      <c r="A14831" t="s">
        <v>15</v>
      </c>
      <c r="B14831" t="s">
        <v>162</v>
      </c>
      <c r="C14831" t="s">
        <v>171</v>
      </c>
      <c r="D14831" t="s">
        <v>155</v>
      </c>
      <c r="E14831" s="3" t="str">
        <f>VLOOKUP(A14831,Respondents!A:B,2,FALSE)</f>
        <v>Member Bodies and Other Professional Organizations</v>
      </c>
      <c r="F14831" s="3" t="str">
        <f>VLOOKUP(A14831,Respondents!A:C,3,FALSE)</f>
        <v>Member Bodies and Other Professional Organizations</v>
      </c>
      <c r="G14831" s="3">
        <f t="shared" si="614"/>
        <v>2</v>
      </c>
      <c r="H14831" s="3">
        <f t="shared" si="615"/>
        <v>0</v>
      </c>
    </row>
    <row r="14832" spans="1:8" x14ac:dyDescent="0.3">
      <c r="A14832" t="s">
        <v>15</v>
      </c>
      <c r="B14832" t="s">
        <v>187</v>
      </c>
      <c r="C14832" t="s">
        <v>188</v>
      </c>
      <c r="D14832" t="s">
        <v>155</v>
      </c>
      <c r="E14832" s="3" t="str">
        <f>VLOOKUP(A14832,Respondents!A:B,2,FALSE)</f>
        <v>Member Bodies and Other Professional Organizations</v>
      </c>
      <c r="F14832" s="3" t="str">
        <f>VLOOKUP(A14832,Respondents!A:C,3,FALSE)</f>
        <v>Member Bodies and Other Professional Organizations</v>
      </c>
      <c r="G14832" s="3">
        <f t="shared" si="614"/>
        <v>1</v>
      </c>
      <c r="H14832" s="3">
        <f t="shared" si="615"/>
        <v>0</v>
      </c>
    </row>
    <row r="14833" spans="1:8" x14ac:dyDescent="0.3">
      <c r="A14833" t="s">
        <v>15</v>
      </c>
      <c r="B14833" t="s">
        <v>187</v>
      </c>
      <c r="C14833" t="s">
        <v>189</v>
      </c>
      <c r="D14833" t="s">
        <v>159</v>
      </c>
      <c r="E14833" s="3" t="str">
        <f>VLOOKUP(A14833,Respondents!A:B,2,FALSE)</f>
        <v>Member Bodies and Other Professional Organizations</v>
      </c>
      <c r="F14833" s="3" t="str">
        <f>VLOOKUP(A14833,Respondents!A:C,3,FALSE)</f>
        <v>Member Bodies and Other Professional Organizations</v>
      </c>
      <c r="G14833" s="3">
        <f t="shared" si="614"/>
        <v>1</v>
      </c>
      <c r="H14833" s="3">
        <f t="shared" si="615"/>
        <v>1</v>
      </c>
    </row>
    <row r="14834" spans="1:8" x14ac:dyDescent="0.3">
      <c r="A14834" t="s">
        <v>15</v>
      </c>
      <c r="B14834" t="s">
        <v>187</v>
      </c>
      <c r="C14834" t="s">
        <v>190</v>
      </c>
      <c r="D14834" t="s">
        <v>155</v>
      </c>
      <c r="E14834" s="3" t="str">
        <f>VLOOKUP(A14834,Respondents!A:B,2,FALSE)</f>
        <v>Member Bodies and Other Professional Organizations</v>
      </c>
      <c r="F14834" s="3" t="str">
        <f>VLOOKUP(A14834,Respondents!A:C,3,FALSE)</f>
        <v>Member Bodies and Other Professional Organizations</v>
      </c>
      <c r="G14834" s="3">
        <f t="shared" si="614"/>
        <v>1</v>
      </c>
      <c r="H14834" s="3">
        <f t="shared" si="615"/>
        <v>0</v>
      </c>
    </row>
    <row r="14835" spans="1:8" x14ac:dyDescent="0.3">
      <c r="A14835" t="s">
        <v>15</v>
      </c>
      <c r="B14835" t="s">
        <v>187</v>
      </c>
      <c r="C14835" t="s">
        <v>191</v>
      </c>
      <c r="D14835" t="s">
        <v>155</v>
      </c>
      <c r="E14835" s="3" t="str">
        <f>VLOOKUP(A14835,Respondents!A:B,2,FALSE)</f>
        <v>Member Bodies and Other Professional Organizations</v>
      </c>
      <c r="F14835" s="3" t="str">
        <f>VLOOKUP(A14835,Respondents!A:C,3,FALSE)</f>
        <v>Member Bodies and Other Professional Organizations</v>
      </c>
      <c r="G14835" s="3">
        <f t="shared" si="614"/>
        <v>1</v>
      </c>
      <c r="H14835" s="3">
        <f t="shared" si="615"/>
        <v>0</v>
      </c>
    </row>
    <row r="14836" spans="1:8" x14ac:dyDescent="0.3">
      <c r="A14836" t="s">
        <v>15</v>
      </c>
      <c r="B14836" t="s">
        <v>187</v>
      </c>
      <c r="C14836" t="s">
        <v>192</v>
      </c>
      <c r="D14836" t="s">
        <v>155</v>
      </c>
      <c r="E14836" s="3" t="str">
        <f>VLOOKUP(A14836,Respondents!A:B,2,FALSE)</f>
        <v>Member Bodies and Other Professional Organizations</v>
      </c>
      <c r="F14836" s="3" t="str">
        <f>VLOOKUP(A14836,Respondents!A:C,3,FALSE)</f>
        <v>Member Bodies and Other Professional Organizations</v>
      </c>
      <c r="G14836" s="3">
        <f t="shared" si="614"/>
        <v>1</v>
      </c>
      <c r="H14836" s="3">
        <f t="shared" si="615"/>
        <v>0</v>
      </c>
    </row>
    <row r="14837" spans="1:8" x14ac:dyDescent="0.3">
      <c r="A14837" t="s">
        <v>15</v>
      </c>
      <c r="B14837" t="s">
        <v>187</v>
      </c>
      <c r="C14837" t="s">
        <v>193</v>
      </c>
      <c r="D14837" t="s">
        <v>155</v>
      </c>
      <c r="E14837" s="3" t="str">
        <f>VLOOKUP(A14837,Respondents!A:B,2,FALSE)</f>
        <v>Member Bodies and Other Professional Organizations</v>
      </c>
      <c r="F14837" s="3" t="str">
        <f>VLOOKUP(A14837,Respondents!A:C,3,FALSE)</f>
        <v>Member Bodies and Other Professional Organizations</v>
      </c>
      <c r="G14837" s="3">
        <f t="shared" si="614"/>
        <v>1</v>
      </c>
      <c r="H14837" s="3">
        <f t="shared" si="615"/>
        <v>0</v>
      </c>
    </row>
    <row r="14838" spans="1:8" x14ac:dyDescent="0.3">
      <c r="A14838" t="s">
        <v>15</v>
      </c>
      <c r="B14838" t="s">
        <v>187</v>
      </c>
      <c r="C14838" t="s">
        <v>194</v>
      </c>
      <c r="D14838" t="s">
        <v>159</v>
      </c>
      <c r="E14838" s="3" t="str">
        <f>VLOOKUP(A14838,Respondents!A:B,2,FALSE)</f>
        <v>Member Bodies and Other Professional Organizations</v>
      </c>
      <c r="F14838" s="3" t="str">
        <f>VLOOKUP(A14838,Respondents!A:C,3,FALSE)</f>
        <v>Member Bodies and Other Professional Organizations</v>
      </c>
      <c r="G14838" s="3">
        <f t="shared" si="614"/>
        <v>2</v>
      </c>
      <c r="H14838" s="3">
        <f t="shared" si="615"/>
        <v>1</v>
      </c>
    </row>
    <row r="14839" spans="1:8" x14ac:dyDescent="0.3">
      <c r="A14839" t="s">
        <v>15</v>
      </c>
      <c r="B14839" t="s">
        <v>187</v>
      </c>
      <c r="C14839" t="s">
        <v>329</v>
      </c>
      <c r="D14839" t="s">
        <v>155</v>
      </c>
      <c r="E14839" s="3" t="str">
        <f>VLOOKUP(A14839,Respondents!A:B,2,FALSE)</f>
        <v>Member Bodies and Other Professional Organizations</v>
      </c>
      <c r="F14839" s="3" t="str">
        <f>VLOOKUP(A14839,Respondents!A:C,3,FALSE)</f>
        <v>Member Bodies and Other Professional Organizations</v>
      </c>
      <c r="G14839" s="3">
        <f t="shared" si="614"/>
        <v>2</v>
      </c>
      <c r="H14839" s="3">
        <f t="shared" si="615"/>
        <v>0</v>
      </c>
    </row>
    <row r="14840" spans="1:8" x14ac:dyDescent="0.3">
      <c r="A14840" t="s">
        <v>15</v>
      </c>
      <c r="B14840" t="s">
        <v>187</v>
      </c>
      <c r="C14840" t="s">
        <v>330</v>
      </c>
      <c r="D14840" t="s">
        <v>159</v>
      </c>
      <c r="E14840" s="3" t="str">
        <f>VLOOKUP(A14840,Respondents!A:B,2,FALSE)</f>
        <v>Member Bodies and Other Professional Organizations</v>
      </c>
      <c r="F14840" s="3" t="str">
        <f>VLOOKUP(A14840,Respondents!A:C,3,FALSE)</f>
        <v>Member Bodies and Other Professional Organizations</v>
      </c>
      <c r="G14840" s="3">
        <f t="shared" si="614"/>
        <v>2</v>
      </c>
      <c r="H14840" s="3">
        <f t="shared" si="615"/>
        <v>1</v>
      </c>
    </row>
    <row r="14841" spans="1:8" x14ac:dyDescent="0.3">
      <c r="A14841" t="s">
        <v>15</v>
      </c>
      <c r="B14841" t="s">
        <v>187</v>
      </c>
      <c r="C14841" t="s">
        <v>195</v>
      </c>
      <c r="D14841" t="s">
        <v>155</v>
      </c>
      <c r="E14841" s="3" t="str">
        <f>VLOOKUP(A14841,Respondents!A:B,2,FALSE)</f>
        <v>Member Bodies and Other Professional Organizations</v>
      </c>
      <c r="F14841" s="3" t="str">
        <f>VLOOKUP(A14841,Respondents!A:C,3,FALSE)</f>
        <v>Member Bodies and Other Professional Organizations</v>
      </c>
      <c r="G14841" s="3">
        <f t="shared" si="614"/>
        <v>2</v>
      </c>
      <c r="H14841" s="3">
        <f t="shared" si="615"/>
        <v>0</v>
      </c>
    </row>
    <row r="14842" spans="1:8" x14ac:dyDescent="0.3">
      <c r="A14842" t="s">
        <v>15</v>
      </c>
      <c r="B14842" t="s">
        <v>187</v>
      </c>
      <c r="C14842" t="s">
        <v>196</v>
      </c>
      <c r="D14842" t="s">
        <v>155</v>
      </c>
      <c r="E14842" s="3" t="str">
        <f>VLOOKUP(A14842,Respondents!A:B,2,FALSE)</f>
        <v>Member Bodies and Other Professional Organizations</v>
      </c>
      <c r="F14842" s="3" t="str">
        <f>VLOOKUP(A14842,Respondents!A:C,3,FALSE)</f>
        <v>Member Bodies and Other Professional Organizations</v>
      </c>
      <c r="G14842" s="3">
        <f t="shared" si="614"/>
        <v>2</v>
      </c>
      <c r="H14842" s="3">
        <f t="shared" si="615"/>
        <v>0</v>
      </c>
    </row>
    <row r="14843" spans="1:8" x14ac:dyDescent="0.3">
      <c r="A14843" t="s">
        <v>15</v>
      </c>
      <c r="B14843" t="s">
        <v>187</v>
      </c>
      <c r="C14843" t="s">
        <v>197</v>
      </c>
      <c r="D14843" t="s">
        <v>155</v>
      </c>
      <c r="E14843" s="3" t="str">
        <f>VLOOKUP(A14843,Respondents!A:B,2,FALSE)</f>
        <v>Member Bodies and Other Professional Organizations</v>
      </c>
      <c r="F14843" s="3" t="str">
        <f>VLOOKUP(A14843,Respondents!A:C,3,FALSE)</f>
        <v>Member Bodies and Other Professional Organizations</v>
      </c>
      <c r="G14843" s="3">
        <f t="shared" si="614"/>
        <v>2</v>
      </c>
      <c r="H14843" s="3">
        <f t="shared" si="615"/>
        <v>0</v>
      </c>
    </row>
    <row r="14844" spans="1:8" x14ac:dyDescent="0.3">
      <c r="A14844" t="s">
        <v>15</v>
      </c>
      <c r="B14844" t="s">
        <v>187</v>
      </c>
      <c r="C14844" t="s">
        <v>198</v>
      </c>
      <c r="D14844" t="s">
        <v>155</v>
      </c>
      <c r="E14844" s="3" t="str">
        <f>VLOOKUP(A14844,Respondents!A:B,2,FALSE)</f>
        <v>Member Bodies and Other Professional Organizations</v>
      </c>
      <c r="F14844" s="3" t="str">
        <f>VLOOKUP(A14844,Respondents!A:C,3,FALSE)</f>
        <v>Member Bodies and Other Professional Organizations</v>
      </c>
      <c r="G14844" s="3">
        <f t="shared" si="614"/>
        <v>2</v>
      </c>
      <c r="H14844" s="3">
        <f t="shared" si="615"/>
        <v>0</v>
      </c>
    </row>
    <row r="14845" spans="1:8" x14ac:dyDescent="0.3">
      <c r="A14845" t="s">
        <v>15</v>
      </c>
      <c r="B14845" t="s">
        <v>199</v>
      </c>
      <c r="C14845" t="s">
        <v>200</v>
      </c>
      <c r="D14845" t="s">
        <v>155</v>
      </c>
      <c r="E14845" s="3" t="str">
        <f>VLOOKUP(A14845,Respondents!A:B,2,FALSE)</f>
        <v>Member Bodies and Other Professional Organizations</v>
      </c>
      <c r="F14845" s="3" t="str">
        <f>VLOOKUP(A14845,Respondents!A:C,3,FALSE)</f>
        <v>Member Bodies and Other Professional Organizations</v>
      </c>
      <c r="G14845" s="3">
        <f t="shared" si="614"/>
        <v>1</v>
      </c>
      <c r="H14845" s="3">
        <f t="shared" si="615"/>
        <v>0</v>
      </c>
    </row>
    <row r="14846" spans="1:8" x14ac:dyDescent="0.3">
      <c r="A14846" t="s">
        <v>15</v>
      </c>
      <c r="B14846" t="s">
        <v>199</v>
      </c>
      <c r="C14846" t="s">
        <v>201</v>
      </c>
      <c r="D14846" t="s">
        <v>155</v>
      </c>
      <c r="E14846" s="3" t="str">
        <f>VLOOKUP(A14846,Respondents!A:B,2,FALSE)</f>
        <v>Member Bodies and Other Professional Organizations</v>
      </c>
      <c r="F14846" s="3" t="str">
        <f>VLOOKUP(A14846,Respondents!A:C,3,FALSE)</f>
        <v>Member Bodies and Other Professional Organizations</v>
      </c>
      <c r="G14846" s="3">
        <f t="shared" si="614"/>
        <v>1</v>
      </c>
      <c r="H14846" s="3">
        <f t="shared" si="615"/>
        <v>0</v>
      </c>
    </row>
    <row r="14847" spans="1:8" x14ac:dyDescent="0.3">
      <c r="A14847" t="s">
        <v>15</v>
      </c>
      <c r="B14847" t="s">
        <v>199</v>
      </c>
      <c r="C14847" t="s">
        <v>202</v>
      </c>
      <c r="D14847" t="s">
        <v>159</v>
      </c>
      <c r="E14847" s="3" t="str">
        <f>VLOOKUP(A14847,Respondents!A:B,2,FALSE)</f>
        <v>Member Bodies and Other Professional Organizations</v>
      </c>
      <c r="F14847" s="3" t="str">
        <f>VLOOKUP(A14847,Respondents!A:C,3,FALSE)</f>
        <v>Member Bodies and Other Professional Organizations</v>
      </c>
      <c r="G14847" s="3">
        <f t="shared" si="614"/>
        <v>1</v>
      </c>
      <c r="H14847" s="3">
        <f t="shared" si="615"/>
        <v>1</v>
      </c>
    </row>
    <row r="14848" spans="1:8" x14ac:dyDescent="0.3">
      <c r="A14848" t="s">
        <v>15</v>
      </c>
      <c r="B14848" t="s">
        <v>199</v>
      </c>
      <c r="C14848" t="s">
        <v>203</v>
      </c>
      <c r="D14848" t="s">
        <v>155</v>
      </c>
      <c r="E14848" s="3" t="str">
        <f>VLOOKUP(A14848,Respondents!A:B,2,FALSE)</f>
        <v>Member Bodies and Other Professional Organizations</v>
      </c>
      <c r="F14848" s="3" t="str">
        <f>VLOOKUP(A14848,Respondents!A:C,3,FALSE)</f>
        <v>Member Bodies and Other Professional Organizations</v>
      </c>
      <c r="G14848" s="3">
        <f t="shared" si="614"/>
        <v>1</v>
      </c>
      <c r="H14848" s="3">
        <f t="shared" si="615"/>
        <v>0</v>
      </c>
    </row>
    <row r="14849" spans="1:8" x14ac:dyDescent="0.3">
      <c r="A14849" t="s">
        <v>15</v>
      </c>
      <c r="B14849" t="s">
        <v>199</v>
      </c>
      <c r="C14849" t="s">
        <v>204</v>
      </c>
      <c r="D14849" t="s">
        <v>155</v>
      </c>
      <c r="E14849" s="3" t="str">
        <f>VLOOKUP(A14849,Respondents!A:B,2,FALSE)</f>
        <v>Member Bodies and Other Professional Organizations</v>
      </c>
      <c r="F14849" s="3" t="str">
        <f>VLOOKUP(A14849,Respondents!A:C,3,FALSE)</f>
        <v>Member Bodies and Other Professional Organizations</v>
      </c>
      <c r="G14849" s="3">
        <f t="shared" si="614"/>
        <v>1</v>
      </c>
      <c r="H14849" s="3">
        <f t="shared" si="615"/>
        <v>0</v>
      </c>
    </row>
    <row r="14850" spans="1:8" x14ac:dyDescent="0.3">
      <c r="A14850" t="s">
        <v>15</v>
      </c>
      <c r="B14850" t="s">
        <v>199</v>
      </c>
      <c r="C14850" t="s">
        <v>205</v>
      </c>
      <c r="D14850" t="s">
        <v>155</v>
      </c>
      <c r="E14850" s="3" t="str">
        <f>VLOOKUP(A14850,Respondents!A:B,2,FALSE)</f>
        <v>Member Bodies and Other Professional Organizations</v>
      </c>
      <c r="F14850" s="3" t="str">
        <f>VLOOKUP(A14850,Respondents!A:C,3,FALSE)</f>
        <v>Member Bodies and Other Professional Organizations</v>
      </c>
      <c r="G14850" s="3">
        <f t="shared" si="614"/>
        <v>1</v>
      </c>
      <c r="H14850" s="3">
        <f t="shared" si="615"/>
        <v>0</v>
      </c>
    </row>
    <row r="14851" spans="1:8" x14ac:dyDescent="0.3">
      <c r="A14851" t="s">
        <v>15</v>
      </c>
      <c r="B14851" t="s">
        <v>199</v>
      </c>
      <c r="C14851" t="s">
        <v>270</v>
      </c>
      <c r="D14851" t="s">
        <v>155</v>
      </c>
      <c r="E14851" s="3" t="str">
        <f>VLOOKUP(A14851,Respondents!A:B,2,FALSE)</f>
        <v>Member Bodies and Other Professional Organizations</v>
      </c>
      <c r="F14851" s="3" t="str">
        <f>VLOOKUP(A14851,Respondents!A:C,3,FALSE)</f>
        <v>Member Bodies and Other Professional Organizations</v>
      </c>
      <c r="G14851" s="3">
        <f t="shared" si="614"/>
        <v>2</v>
      </c>
      <c r="H14851" s="3">
        <f t="shared" si="615"/>
        <v>0</v>
      </c>
    </row>
    <row r="14852" spans="1:8" x14ac:dyDescent="0.3">
      <c r="A14852" t="s">
        <v>15</v>
      </c>
      <c r="B14852" t="s">
        <v>199</v>
      </c>
      <c r="C14852" t="s">
        <v>206</v>
      </c>
      <c r="D14852" t="s">
        <v>155</v>
      </c>
      <c r="E14852" s="3" t="str">
        <f>VLOOKUP(A14852,Respondents!A:B,2,FALSE)</f>
        <v>Member Bodies and Other Professional Organizations</v>
      </c>
      <c r="F14852" s="3" t="str">
        <f>VLOOKUP(A14852,Respondents!A:C,3,FALSE)</f>
        <v>Member Bodies and Other Professional Organizations</v>
      </c>
      <c r="G14852" s="3">
        <f t="shared" si="614"/>
        <v>2</v>
      </c>
      <c r="H14852" s="3">
        <f t="shared" si="615"/>
        <v>0</v>
      </c>
    </row>
    <row r="14853" spans="1:8" x14ac:dyDescent="0.3">
      <c r="A14853" t="s">
        <v>15</v>
      </c>
      <c r="B14853" t="s">
        <v>199</v>
      </c>
      <c r="C14853" t="s">
        <v>207</v>
      </c>
      <c r="D14853" t="s">
        <v>155</v>
      </c>
      <c r="E14853" s="3" t="str">
        <f>VLOOKUP(A14853,Respondents!A:B,2,FALSE)</f>
        <v>Member Bodies and Other Professional Organizations</v>
      </c>
      <c r="F14853" s="3" t="str">
        <f>VLOOKUP(A14853,Respondents!A:C,3,FALSE)</f>
        <v>Member Bodies and Other Professional Organizations</v>
      </c>
      <c r="G14853" s="3">
        <f t="shared" si="614"/>
        <v>2</v>
      </c>
      <c r="H14853" s="3">
        <f t="shared" si="615"/>
        <v>0</v>
      </c>
    </row>
    <row r="14854" spans="1:8" x14ac:dyDescent="0.3">
      <c r="A14854" t="s">
        <v>15</v>
      </c>
      <c r="B14854" t="s">
        <v>243</v>
      </c>
      <c r="C14854" t="s">
        <v>244</v>
      </c>
      <c r="D14854" t="s">
        <v>155</v>
      </c>
      <c r="E14854" s="3" t="str">
        <f>VLOOKUP(A14854,Respondents!A:B,2,FALSE)</f>
        <v>Member Bodies and Other Professional Organizations</v>
      </c>
      <c r="F14854" s="3" t="str">
        <f>VLOOKUP(A14854,Respondents!A:C,3,FALSE)</f>
        <v>Member Bodies and Other Professional Organizations</v>
      </c>
      <c r="G14854" s="3">
        <f t="shared" si="614"/>
        <v>1</v>
      </c>
      <c r="H14854" s="3">
        <f t="shared" si="615"/>
        <v>0</v>
      </c>
    </row>
    <row r="14855" spans="1:8" x14ac:dyDescent="0.3">
      <c r="A14855" t="s">
        <v>15</v>
      </c>
      <c r="B14855" t="s">
        <v>243</v>
      </c>
      <c r="C14855" t="s">
        <v>245</v>
      </c>
      <c r="D14855" t="s">
        <v>159</v>
      </c>
      <c r="E14855" s="3" t="str">
        <f>VLOOKUP(A14855,Respondents!A:B,2,FALSE)</f>
        <v>Member Bodies and Other Professional Organizations</v>
      </c>
      <c r="F14855" s="3" t="str">
        <f>VLOOKUP(A14855,Respondents!A:C,3,FALSE)</f>
        <v>Member Bodies and Other Professional Organizations</v>
      </c>
      <c r="G14855" s="3">
        <f t="shared" si="614"/>
        <v>1</v>
      </c>
      <c r="H14855" s="3">
        <f t="shared" si="615"/>
        <v>1</v>
      </c>
    </row>
    <row r="14856" spans="1:8" x14ac:dyDescent="0.3">
      <c r="A14856" t="s">
        <v>15</v>
      </c>
      <c r="B14856" t="s">
        <v>243</v>
      </c>
      <c r="C14856" t="s">
        <v>246</v>
      </c>
      <c r="D14856" t="s">
        <v>155</v>
      </c>
      <c r="E14856" s="3" t="str">
        <f>VLOOKUP(A14856,Respondents!A:B,2,FALSE)</f>
        <v>Member Bodies and Other Professional Organizations</v>
      </c>
      <c r="F14856" s="3" t="str">
        <f>VLOOKUP(A14856,Respondents!A:C,3,FALSE)</f>
        <v>Member Bodies and Other Professional Organizations</v>
      </c>
      <c r="G14856" s="3">
        <f t="shared" si="614"/>
        <v>1</v>
      </c>
      <c r="H14856" s="3">
        <f t="shared" si="615"/>
        <v>0</v>
      </c>
    </row>
    <row r="14857" spans="1:8" x14ac:dyDescent="0.3">
      <c r="A14857" t="s">
        <v>15</v>
      </c>
      <c r="B14857" t="s">
        <v>243</v>
      </c>
      <c r="C14857" t="s">
        <v>247</v>
      </c>
      <c r="D14857" t="s">
        <v>155</v>
      </c>
      <c r="E14857" s="3" t="str">
        <f>VLOOKUP(A14857,Respondents!A:B,2,FALSE)</f>
        <v>Member Bodies and Other Professional Organizations</v>
      </c>
      <c r="F14857" s="3" t="str">
        <f>VLOOKUP(A14857,Respondents!A:C,3,FALSE)</f>
        <v>Member Bodies and Other Professional Organizations</v>
      </c>
      <c r="G14857" s="3">
        <f t="shared" si="614"/>
        <v>1</v>
      </c>
      <c r="H14857" s="3">
        <f t="shared" si="615"/>
        <v>0</v>
      </c>
    </row>
    <row r="14858" spans="1:8" x14ac:dyDescent="0.3">
      <c r="A14858" t="s">
        <v>15</v>
      </c>
      <c r="B14858" t="s">
        <v>243</v>
      </c>
      <c r="C14858" t="s">
        <v>248</v>
      </c>
      <c r="D14858" t="s">
        <v>155</v>
      </c>
      <c r="E14858" s="3" t="str">
        <f>VLOOKUP(A14858,Respondents!A:B,2,FALSE)</f>
        <v>Member Bodies and Other Professional Organizations</v>
      </c>
      <c r="F14858" s="3" t="str">
        <f>VLOOKUP(A14858,Respondents!A:C,3,FALSE)</f>
        <v>Member Bodies and Other Professional Organizations</v>
      </c>
      <c r="G14858" s="3">
        <f t="shared" si="614"/>
        <v>1</v>
      </c>
      <c r="H14858" s="3">
        <f t="shared" si="615"/>
        <v>0</v>
      </c>
    </row>
    <row r="14859" spans="1:8" x14ac:dyDescent="0.3">
      <c r="A14859" t="s">
        <v>15</v>
      </c>
      <c r="B14859" t="s">
        <v>243</v>
      </c>
      <c r="C14859" t="s">
        <v>249</v>
      </c>
      <c r="D14859" t="s">
        <v>155</v>
      </c>
      <c r="E14859" s="3" t="str">
        <f>VLOOKUP(A14859,Respondents!A:B,2,FALSE)</f>
        <v>Member Bodies and Other Professional Organizations</v>
      </c>
      <c r="F14859" s="3" t="str">
        <f>VLOOKUP(A14859,Respondents!A:C,3,FALSE)</f>
        <v>Member Bodies and Other Professional Organizations</v>
      </c>
      <c r="G14859" s="3">
        <f t="shared" si="614"/>
        <v>1</v>
      </c>
      <c r="H14859" s="3">
        <f t="shared" si="615"/>
        <v>0</v>
      </c>
    </row>
    <row r="14860" spans="1:8" x14ac:dyDescent="0.3">
      <c r="A14860" t="s">
        <v>15</v>
      </c>
      <c r="B14860" t="s">
        <v>243</v>
      </c>
      <c r="C14860" t="s">
        <v>331</v>
      </c>
      <c r="D14860" t="s">
        <v>155</v>
      </c>
      <c r="E14860" s="3" t="str">
        <f>VLOOKUP(A14860,Respondents!A:B,2,FALSE)</f>
        <v>Member Bodies and Other Professional Organizations</v>
      </c>
      <c r="F14860" s="3" t="str">
        <f>VLOOKUP(A14860,Respondents!A:C,3,FALSE)</f>
        <v>Member Bodies and Other Professional Organizations</v>
      </c>
      <c r="G14860" s="3">
        <f t="shared" si="614"/>
        <v>2</v>
      </c>
      <c r="H14860" s="3">
        <f t="shared" si="615"/>
        <v>0</v>
      </c>
    </row>
    <row r="14861" spans="1:8" x14ac:dyDescent="0.3">
      <c r="A14861" t="s">
        <v>15</v>
      </c>
      <c r="B14861" t="s">
        <v>243</v>
      </c>
      <c r="C14861" t="s">
        <v>332</v>
      </c>
      <c r="D14861" t="s">
        <v>155</v>
      </c>
      <c r="E14861" s="3" t="str">
        <f>VLOOKUP(A14861,Respondents!A:B,2,FALSE)</f>
        <v>Member Bodies and Other Professional Organizations</v>
      </c>
      <c r="F14861" s="3" t="str">
        <f>VLOOKUP(A14861,Respondents!A:C,3,FALSE)</f>
        <v>Member Bodies and Other Professional Organizations</v>
      </c>
      <c r="G14861" s="3">
        <f t="shared" si="614"/>
        <v>2</v>
      </c>
      <c r="H14861" s="3">
        <f t="shared" si="615"/>
        <v>0</v>
      </c>
    </row>
    <row r="14862" spans="1:8" x14ac:dyDescent="0.3">
      <c r="A14862" t="s">
        <v>15</v>
      </c>
      <c r="B14862" t="s">
        <v>243</v>
      </c>
      <c r="C14862" t="s">
        <v>333</v>
      </c>
      <c r="D14862" t="s">
        <v>159</v>
      </c>
      <c r="E14862" s="3" t="str">
        <f>VLOOKUP(A14862,Respondents!A:B,2,FALSE)</f>
        <v>Member Bodies and Other Professional Organizations</v>
      </c>
      <c r="F14862" s="3" t="str">
        <f>VLOOKUP(A14862,Respondents!A:C,3,FALSE)</f>
        <v>Member Bodies and Other Professional Organizations</v>
      </c>
      <c r="G14862" s="3">
        <f t="shared" si="614"/>
        <v>2</v>
      </c>
      <c r="H14862" s="3">
        <f t="shared" si="615"/>
        <v>1</v>
      </c>
    </row>
    <row r="14863" spans="1:8" x14ac:dyDescent="0.3">
      <c r="A14863" t="s">
        <v>15</v>
      </c>
      <c r="B14863" t="s">
        <v>250</v>
      </c>
      <c r="C14863" t="s">
        <v>251</v>
      </c>
      <c r="D14863" t="s">
        <v>155</v>
      </c>
      <c r="E14863" s="3" t="str">
        <f>VLOOKUP(A14863,Respondents!A:B,2,FALSE)</f>
        <v>Member Bodies and Other Professional Organizations</v>
      </c>
      <c r="F14863" s="3" t="str">
        <f>VLOOKUP(A14863,Respondents!A:C,3,FALSE)</f>
        <v>Member Bodies and Other Professional Organizations</v>
      </c>
      <c r="G14863" s="3">
        <f t="shared" si="614"/>
        <v>1</v>
      </c>
      <c r="H14863" s="3">
        <f t="shared" si="615"/>
        <v>0</v>
      </c>
    </row>
    <row r="14864" spans="1:8" x14ac:dyDescent="0.3">
      <c r="A14864" t="s">
        <v>15</v>
      </c>
      <c r="B14864" t="s">
        <v>250</v>
      </c>
      <c r="C14864" t="s">
        <v>252</v>
      </c>
      <c r="D14864" t="s">
        <v>159</v>
      </c>
      <c r="E14864" s="3" t="str">
        <f>VLOOKUP(A14864,Respondents!A:B,2,FALSE)</f>
        <v>Member Bodies and Other Professional Organizations</v>
      </c>
      <c r="F14864" s="3" t="str">
        <f>VLOOKUP(A14864,Respondents!A:C,3,FALSE)</f>
        <v>Member Bodies and Other Professional Organizations</v>
      </c>
      <c r="G14864" s="3">
        <f t="shared" si="614"/>
        <v>1</v>
      </c>
      <c r="H14864" s="3">
        <f t="shared" si="615"/>
        <v>1</v>
      </c>
    </row>
    <row r="14865" spans="1:8" x14ac:dyDescent="0.3">
      <c r="A14865" t="s">
        <v>15</v>
      </c>
      <c r="B14865" t="s">
        <v>250</v>
      </c>
      <c r="C14865" t="s">
        <v>253</v>
      </c>
      <c r="D14865" t="s">
        <v>155</v>
      </c>
      <c r="E14865" s="3" t="str">
        <f>VLOOKUP(A14865,Respondents!A:B,2,FALSE)</f>
        <v>Member Bodies and Other Professional Organizations</v>
      </c>
      <c r="F14865" s="3" t="str">
        <f>VLOOKUP(A14865,Respondents!A:C,3,FALSE)</f>
        <v>Member Bodies and Other Professional Organizations</v>
      </c>
      <c r="G14865" s="3">
        <f t="shared" si="614"/>
        <v>1</v>
      </c>
      <c r="H14865" s="3">
        <f t="shared" si="615"/>
        <v>0</v>
      </c>
    </row>
    <row r="14866" spans="1:8" x14ac:dyDescent="0.3">
      <c r="A14866" t="s">
        <v>15</v>
      </c>
      <c r="B14866" t="s">
        <v>250</v>
      </c>
      <c r="C14866" t="s">
        <v>254</v>
      </c>
      <c r="D14866" t="s">
        <v>155</v>
      </c>
      <c r="E14866" s="3" t="str">
        <f>VLOOKUP(A14866,Respondents!A:B,2,FALSE)</f>
        <v>Member Bodies and Other Professional Organizations</v>
      </c>
      <c r="F14866" s="3" t="str">
        <f>VLOOKUP(A14866,Respondents!A:C,3,FALSE)</f>
        <v>Member Bodies and Other Professional Organizations</v>
      </c>
      <c r="G14866" s="3">
        <f t="shared" si="614"/>
        <v>1</v>
      </c>
      <c r="H14866" s="3">
        <f t="shared" si="615"/>
        <v>0</v>
      </c>
    </row>
    <row r="14867" spans="1:8" x14ac:dyDescent="0.3">
      <c r="A14867" t="s">
        <v>15</v>
      </c>
      <c r="B14867" t="s">
        <v>250</v>
      </c>
      <c r="C14867" t="s">
        <v>255</v>
      </c>
      <c r="D14867" t="s">
        <v>155</v>
      </c>
      <c r="E14867" s="3" t="str">
        <f>VLOOKUP(A14867,Respondents!A:B,2,FALSE)</f>
        <v>Member Bodies and Other Professional Organizations</v>
      </c>
      <c r="F14867" s="3" t="str">
        <f>VLOOKUP(A14867,Respondents!A:C,3,FALSE)</f>
        <v>Member Bodies and Other Professional Organizations</v>
      </c>
      <c r="G14867" s="3">
        <f t="shared" si="614"/>
        <v>1</v>
      </c>
      <c r="H14867" s="3">
        <f t="shared" si="615"/>
        <v>0</v>
      </c>
    </row>
    <row r="14868" spans="1:8" x14ac:dyDescent="0.3">
      <c r="A14868" t="s">
        <v>15</v>
      </c>
      <c r="B14868" t="s">
        <v>250</v>
      </c>
      <c r="C14868" t="s">
        <v>256</v>
      </c>
      <c r="D14868" t="s">
        <v>155</v>
      </c>
      <c r="E14868" s="3" t="str">
        <f>VLOOKUP(A14868,Respondents!A:B,2,FALSE)</f>
        <v>Member Bodies and Other Professional Organizations</v>
      </c>
      <c r="F14868" s="3" t="str">
        <f>VLOOKUP(A14868,Respondents!A:C,3,FALSE)</f>
        <v>Member Bodies and Other Professional Organizations</v>
      </c>
      <c r="G14868" s="3">
        <f t="shared" si="614"/>
        <v>1</v>
      </c>
      <c r="H14868" s="3">
        <f t="shared" si="615"/>
        <v>0</v>
      </c>
    </row>
    <row r="14869" spans="1:8" x14ac:dyDescent="0.3">
      <c r="A14869" t="s">
        <v>15</v>
      </c>
      <c r="B14869" t="s">
        <v>250</v>
      </c>
      <c r="C14869" t="s">
        <v>334</v>
      </c>
      <c r="D14869" t="s">
        <v>159</v>
      </c>
      <c r="E14869" s="3" t="str">
        <f>VLOOKUP(A14869,Respondents!A:B,2,FALSE)</f>
        <v>Member Bodies and Other Professional Organizations</v>
      </c>
      <c r="F14869" s="3" t="str">
        <f>VLOOKUP(A14869,Respondents!A:C,3,FALSE)</f>
        <v>Member Bodies and Other Professional Organizations</v>
      </c>
      <c r="G14869" s="3">
        <f t="shared" si="614"/>
        <v>2</v>
      </c>
      <c r="H14869" s="3">
        <f t="shared" si="615"/>
        <v>1</v>
      </c>
    </row>
    <row r="14870" spans="1:8" x14ac:dyDescent="0.3">
      <c r="A14870" t="s">
        <v>15</v>
      </c>
      <c r="B14870" t="s">
        <v>250</v>
      </c>
      <c r="C14870" t="s">
        <v>335</v>
      </c>
      <c r="D14870" t="s">
        <v>155</v>
      </c>
      <c r="E14870" s="3" t="str">
        <f>VLOOKUP(A14870,Respondents!A:B,2,FALSE)</f>
        <v>Member Bodies and Other Professional Organizations</v>
      </c>
      <c r="F14870" s="3" t="str">
        <f>VLOOKUP(A14870,Respondents!A:C,3,FALSE)</f>
        <v>Member Bodies and Other Professional Organizations</v>
      </c>
      <c r="G14870" s="3">
        <f t="shared" si="614"/>
        <v>2</v>
      </c>
      <c r="H14870" s="3">
        <f t="shared" si="615"/>
        <v>0</v>
      </c>
    </row>
    <row r="14871" spans="1:8" x14ac:dyDescent="0.3">
      <c r="A14871" t="s">
        <v>15</v>
      </c>
      <c r="B14871" t="s">
        <v>250</v>
      </c>
      <c r="C14871" t="s">
        <v>336</v>
      </c>
      <c r="D14871" t="s">
        <v>159</v>
      </c>
      <c r="E14871" s="3" t="str">
        <f>VLOOKUP(A14871,Respondents!A:B,2,FALSE)</f>
        <v>Member Bodies and Other Professional Organizations</v>
      </c>
      <c r="F14871" s="3" t="str">
        <f>VLOOKUP(A14871,Respondents!A:C,3,FALSE)</f>
        <v>Member Bodies and Other Professional Organizations</v>
      </c>
      <c r="G14871" s="3">
        <f t="shared" si="614"/>
        <v>2</v>
      </c>
      <c r="H14871" s="3">
        <f t="shared" si="615"/>
        <v>1</v>
      </c>
    </row>
    <row r="14872" spans="1:8" x14ac:dyDescent="0.3">
      <c r="A14872" t="s">
        <v>15</v>
      </c>
      <c r="B14872" t="s">
        <v>250</v>
      </c>
      <c r="C14872" t="s">
        <v>337</v>
      </c>
      <c r="D14872" t="s">
        <v>155</v>
      </c>
      <c r="E14872" s="3" t="str">
        <f>VLOOKUP(A14872,Respondents!A:B,2,FALSE)</f>
        <v>Member Bodies and Other Professional Organizations</v>
      </c>
      <c r="F14872" s="3" t="str">
        <f>VLOOKUP(A14872,Respondents!A:C,3,FALSE)</f>
        <v>Member Bodies and Other Professional Organizations</v>
      </c>
      <c r="G14872" s="3">
        <f t="shared" si="614"/>
        <v>2</v>
      </c>
      <c r="H14872" s="3">
        <f t="shared" si="615"/>
        <v>0</v>
      </c>
    </row>
    <row r="14873" spans="1:8" x14ac:dyDescent="0.3">
      <c r="A14873" t="s">
        <v>15</v>
      </c>
      <c r="B14873" t="s">
        <v>250</v>
      </c>
      <c r="C14873" t="s">
        <v>386</v>
      </c>
      <c r="D14873" t="s">
        <v>159</v>
      </c>
      <c r="E14873" s="3" t="str">
        <f>VLOOKUP(A14873,Respondents!A:B,2,FALSE)</f>
        <v>Member Bodies and Other Professional Organizations</v>
      </c>
      <c r="F14873" s="3" t="str">
        <f>VLOOKUP(A14873,Respondents!A:C,3,FALSE)</f>
        <v>Member Bodies and Other Professional Organizations</v>
      </c>
      <c r="G14873" s="3">
        <f t="shared" si="614"/>
        <v>2</v>
      </c>
      <c r="H14873" s="3">
        <f t="shared" si="615"/>
        <v>1</v>
      </c>
    </row>
    <row r="14874" spans="1:8" x14ac:dyDescent="0.3">
      <c r="A14874" t="s">
        <v>15</v>
      </c>
      <c r="B14874" t="s">
        <v>250</v>
      </c>
      <c r="C14874" t="s">
        <v>338</v>
      </c>
      <c r="D14874" t="s">
        <v>155</v>
      </c>
      <c r="E14874" s="3" t="str">
        <f>VLOOKUP(A14874,Respondents!A:B,2,FALSE)</f>
        <v>Member Bodies and Other Professional Organizations</v>
      </c>
      <c r="F14874" s="3" t="str">
        <f>VLOOKUP(A14874,Respondents!A:C,3,FALSE)</f>
        <v>Member Bodies and Other Professional Organizations</v>
      </c>
      <c r="G14874" s="3">
        <f t="shared" si="614"/>
        <v>2</v>
      </c>
      <c r="H14874" s="3">
        <f t="shared" si="615"/>
        <v>0</v>
      </c>
    </row>
    <row r="14875" spans="1:8" x14ac:dyDescent="0.3">
      <c r="A14875" t="s">
        <v>15</v>
      </c>
      <c r="B14875" t="s">
        <v>257</v>
      </c>
      <c r="C14875" t="s">
        <v>258</v>
      </c>
      <c r="D14875" t="s">
        <v>155</v>
      </c>
      <c r="E14875" s="3" t="str">
        <f>VLOOKUP(A14875,Respondents!A:B,2,FALSE)</f>
        <v>Member Bodies and Other Professional Organizations</v>
      </c>
      <c r="F14875" s="3" t="str">
        <f>VLOOKUP(A14875,Respondents!A:C,3,FALSE)</f>
        <v>Member Bodies and Other Professional Organizations</v>
      </c>
      <c r="G14875" s="3">
        <f t="shared" si="614"/>
        <v>1</v>
      </c>
      <c r="H14875" s="3">
        <f t="shared" si="615"/>
        <v>0</v>
      </c>
    </row>
    <row r="14876" spans="1:8" x14ac:dyDescent="0.3">
      <c r="A14876" t="s">
        <v>15</v>
      </c>
      <c r="B14876" t="s">
        <v>257</v>
      </c>
      <c r="C14876" t="s">
        <v>259</v>
      </c>
      <c r="D14876" t="s">
        <v>155</v>
      </c>
      <c r="E14876" s="3" t="str">
        <f>VLOOKUP(A14876,Respondents!A:B,2,FALSE)</f>
        <v>Member Bodies and Other Professional Organizations</v>
      </c>
      <c r="F14876" s="3" t="str">
        <f>VLOOKUP(A14876,Respondents!A:C,3,FALSE)</f>
        <v>Member Bodies and Other Professional Organizations</v>
      </c>
      <c r="G14876" s="3">
        <f t="shared" si="614"/>
        <v>1</v>
      </c>
      <c r="H14876" s="3">
        <f t="shared" si="615"/>
        <v>0</v>
      </c>
    </row>
    <row r="14877" spans="1:8" x14ac:dyDescent="0.3">
      <c r="A14877" t="s">
        <v>15</v>
      </c>
      <c r="B14877" t="s">
        <v>257</v>
      </c>
      <c r="C14877" t="s">
        <v>260</v>
      </c>
      <c r="D14877" t="s">
        <v>159</v>
      </c>
      <c r="E14877" s="3" t="str">
        <f>VLOOKUP(A14877,Respondents!A:B,2,FALSE)</f>
        <v>Member Bodies and Other Professional Organizations</v>
      </c>
      <c r="F14877" s="3" t="str">
        <f>VLOOKUP(A14877,Respondents!A:C,3,FALSE)</f>
        <v>Member Bodies and Other Professional Organizations</v>
      </c>
      <c r="G14877" s="3">
        <f t="shared" si="614"/>
        <v>1</v>
      </c>
      <c r="H14877" s="3">
        <f t="shared" si="615"/>
        <v>1</v>
      </c>
    </row>
    <row r="14878" spans="1:8" x14ac:dyDescent="0.3">
      <c r="A14878" t="s">
        <v>15</v>
      </c>
      <c r="B14878" t="s">
        <v>257</v>
      </c>
      <c r="C14878" t="s">
        <v>261</v>
      </c>
      <c r="D14878" t="s">
        <v>155</v>
      </c>
      <c r="E14878" s="3" t="str">
        <f>VLOOKUP(A14878,Respondents!A:B,2,FALSE)</f>
        <v>Member Bodies and Other Professional Organizations</v>
      </c>
      <c r="F14878" s="3" t="str">
        <f>VLOOKUP(A14878,Respondents!A:C,3,FALSE)</f>
        <v>Member Bodies and Other Professional Organizations</v>
      </c>
      <c r="G14878" s="3">
        <f t="shared" ref="G14878:G14941" si="616">IF(LEN(C14878)-LEN(SUBSTITUTE(C14878,".",""))&lt;=1,1,2)</f>
        <v>1</v>
      </c>
      <c r="H14878" s="3">
        <f t="shared" ref="H14878:H14941" si="617">IF(D14878="Yes",1,0)</f>
        <v>0</v>
      </c>
    </row>
    <row r="14879" spans="1:8" x14ac:dyDescent="0.3">
      <c r="A14879" t="s">
        <v>15</v>
      </c>
      <c r="B14879" t="s">
        <v>257</v>
      </c>
      <c r="C14879" t="s">
        <v>262</v>
      </c>
      <c r="D14879" t="s">
        <v>155</v>
      </c>
      <c r="E14879" s="3" t="str">
        <f>VLOOKUP(A14879,Respondents!A:B,2,FALSE)</f>
        <v>Member Bodies and Other Professional Organizations</v>
      </c>
      <c r="F14879" s="3" t="str">
        <f>VLOOKUP(A14879,Respondents!A:C,3,FALSE)</f>
        <v>Member Bodies and Other Professional Organizations</v>
      </c>
      <c r="G14879" s="3">
        <f t="shared" si="616"/>
        <v>1</v>
      </c>
      <c r="H14879" s="3">
        <f t="shared" si="617"/>
        <v>0</v>
      </c>
    </row>
    <row r="14880" spans="1:8" x14ac:dyDescent="0.3">
      <c r="A14880" t="s">
        <v>15</v>
      </c>
      <c r="B14880" t="s">
        <v>257</v>
      </c>
      <c r="C14880" t="s">
        <v>263</v>
      </c>
      <c r="D14880" t="s">
        <v>155</v>
      </c>
      <c r="E14880" s="3" t="str">
        <f>VLOOKUP(A14880,Respondents!A:B,2,FALSE)</f>
        <v>Member Bodies and Other Professional Organizations</v>
      </c>
      <c r="F14880" s="3" t="str">
        <f>VLOOKUP(A14880,Respondents!A:C,3,FALSE)</f>
        <v>Member Bodies and Other Professional Organizations</v>
      </c>
      <c r="G14880" s="3">
        <f t="shared" si="616"/>
        <v>1</v>
      </c>
      <c r="H14880" s="3">
        <f t="shared" si="617"/>
        <v>0</v>
      </c>
    </row>
    <row r="14881" spans="1:8" x14ac:dyDescent="0.3">
      <c r="A14881" t="s">
        <v>15</v>
      </c>
      <c r="B14881" t="s">
        <v>257</v>
      </c>
      <c r="C14881" t="s">
        <v>264</v>
      </c>
      <c r="D14881" t="s">
        <v>155</v>
      </c>
      <c r="E14881" s="3" t="str">
        <f>VLOOKUP(A14881,Respondents!A:B,2,FALSE)</f>
        <v>Member Bodies and Other Professional Organizations</v>
      </c>
      <c r="F14881" s="3" t="str">
        <f>VLOOKUP(A14881,Respondents!A:C,3,FALSE)</f>
        <v>Member Bodies and Other Professional Organizations</v>
      </c>
      <c r="G14881" s="3">
        <f t="shared" si="616"/>
        <v>2</v>
      </c>
      <c r="H14881" s="3">
        <f t="shared" si="617"/>
        <v>0</v>
      </c>
    </row>
    <row r="14882" spans="1:8" x14ac:dyDescent="0.3">
      <c r="A14882" t="s">
        <v>15</v>
      </c>
      <c r="B14882" t="s">
        <v>257</v>
      </c>
      <c r="C14882" t="s">
        <v>265</v>
      </c>
      <c r="D14882" t="s">
        <v>159</v>
      </c>
      <c r="E14882" s="3" t="str">
        <f>VLOOKUP(A14882,Respondents!A:B,2,FALSE)</f>
        <v>Member Bodies and Other Professional Organizations</v>
      </c>
      <c r="F14882" s="3" t="str">
        <f>VLOOKUP(A14882,Respondents!A:C,3,FALSE)</f>
        <v>Member Bodies and Other Professional Organizations</v>
      </c>
      <c r="G14882" s="3">
        <f t="shared" si="616"/>
        <v>2</v>
      </c>
      <c r="H14882" s="3">
        <f t="shared" si="617"/>
        <v>1</v>
      </c>
    </row>
    <row r="14883" spans="1:8" x14ac:dyDescent="0.3">
      <c r="A14883" t="s">
        <v>15</v>
      </c>
      <c r="B14883" t="s">
        <v>257</v>
      </c>
      <c r="C14883" t="s">
        <v>273</v>
      </c>
      <c r="D14883" t="s">
        <v>155</v>
      </c>
      <c r="E14883" s="3" t="str">
        <f>VLOOKUP(A14883,Respondents!A:B,2,FALSE)</f>
        <v>Member Bodies and Other Professional Organizations</v>
      </c>
      <c r="F14883" s="3" t="str">
        <f>VLOOKUP(A14883,Respondents!A:C,3,FALSE)</f>
        <v>Member Bodies and Other Professional Organizations</v>
      </c>
      <c r="G14883" s="3">
        <f t="shared" si="616"/>
        <v>2</v>
      </c>
      <c r="H14883" s="3">
        <f t="shared" si="617"/>
        <v>0</v>
      </c>
    </row>
    <row r="14884" spans="1:8" x14ac:dyDescent="0.3">
      <c r="A14884" t="s">
        <v>15</v>
      </c>
      <c r="B14884" t="s">
        <v>257</v>
      </c>
      <c r="C14884" t="s">
        <v>274</v>
      </c>
      <c r="D14884" t="s">
        <v>155</v>
      </c>
      <c r="E14884" s="3" t="str">
        <f>VLOOKUP(A14884,Respondents!A:B,2,FALSE)</f>
        <v>Member Bodies and Other Professional Organizations</v>
      </c>
      <c r="F14884" s="3" t="str">
        <f>VLOOKUP(A14884,Respondents!A:C,3,FALSE)</f>
        <v>Member Bodies and Other Professional Organizations</v>
      </c>
      <c r="G14884" s="3">
        <f t="shared" si="616"/>
        <v>2</v>
      </c>
      <c r="H14884" s="3">
        <f t="shared" si="617"/>
        <v>0</v>
      </c>
    </row>
    <row r="14885" spans="1:8" x14ac:dyDescent="0.3">
      <c r="A14885" t="s">
        <v>15</v>
      </c>
      <c r="B14885" t="s">
        <v>257</v>
      </c>
      <c r="C14885" t="s">
        <v>275</v>
      </c>
      <c r="D14885" t="s">
        <v>155</v>
      </c>
      <c r="E14885" s="3" t="str">
        <f>VLOOKUP(A14885,Respondents!A:B,2,FALSE)</f>
        <v>Member Bodies and Other Professional Organizations</v>
      </c>
      <c r="F14885" s="3" t="str">
        <f>VLOOKUP(A14885,Respondents!A:C,3,FALSE)</f>
        <v>Member Bodies and Other Professional Organizations</v>
      </c>
      <c r="G14885" s="3">
        <f t="shared" si="616"/>
        <v>2</v>
      </c>
      <c r="H14885" s="3">
        <f t="shared" si="617"/>
        <v>0</v>
      </c>
    </row>
    <row r="14886" spans="1:8" x14ac:dyDescent="0.3">
      <c r="A14886" t="s">
        <v>16</v>
      </c>
      <c r="B14886" t="s">
        <v>162</v>
      </c>
      <c r="C14886" t="s">
        <v>163</v>
      </c>
      <c r="D14886" t="s">
        <v>155</v>
      </c>
      <c r="E14886" s="3" t="str">
        <f>VLOOKUP(A14886,Respondents!A:B,2,FALSE)</f>
        <v>Member Bodies and Other Professional Organizations</v>
      </c>
      <c r="F14886" s="3" t="str">
        <f>VLOOKUP(A14886,Respondents!A:C,3,FALSE)</f>
        <v>Member Bodies and Other Professional Organizations</v>
      </c>
      <c r="G14886" s="3">
        <f t="shared" si="616"/>
        <v>1</v>
      </c>
      <c r="H14886" s="3">
        <f t="shared" si="617"/>
        <v>0</v>
      </c>
    </row>
    <row r="14887" spans="1:8" x14ac:dyDescent="0.3">
      <c r="A14887" t="s">
        <v>16</v>
      </c>
      <c r="B14887" t="s">
        <v>162</v>
      </c>
      <c r="C14887" t="s">
        <v>164</v>
      </c>
      <c r="D14887" t="s">
        <v>155</v>
      </c>
      <c r="E14887" s="3" t="str">
        <f>VLOOKUP(A14887,Respondents!A:B,2,FALSE)</f>
        <v>Member Bodies and Other Professional Organizations</v>
      </c>
      <c r="F14887" s="3" t="str">
        <f>VLOOKUP(A14887,Respondents!A:C,3,FALSE)</f>
        <v>Member Bodies and Other Professional Organizations</v>
      </c>
      <c r="G14887" s="3">
        <f t="shared" si="616"/>
        <v>1</v>
      </c>
      <c r="H14887" s="3">
        <f t="shared" si="617"/>
        <v>0</v>
      </c>
    </row>
    <row r="14888" spans="1:8" x14ac:dyDescent="0.3">
      <c r="A14888" t="s">
        <v>16</v>
      </c>
      <c r="B14888" t="s">
        <v>162</v>
      </c>
      <c r="C14888" t="s">
        <v>165</v>
      </c>
      <c r="D14888" t="s">
        <v>155</v>
      </c>
      <c r="E14888" s="3" t="str">
        <f>VLOOKUP(A14888,Respondents!A:B,2,FALSE)</f>
        <v>Member Bodies and Other Professional Organizations</v>
      </c>
      <c r="F14888" s="3" t="str">
        <f>VLOOKUP(A14888,Respondents!A:C,3,FALSE)</f>
        <v>Member Bodies and Other Professional Organizations</v>
      </c>
      <c r="G14888" s="3">
        <f t="shared" si="616"/>
        <v>1</v>
      </c>
      <c r="H14888" s="3">
        <f t="shared" si="617"/>
        <v>0</v>
      </c>
    </row>
    <row r="14889" spans="1:8" x14ac:dyDescent="0.3">
      <c r="A14889" t="s">
        <v>16</v>
      </c>
      <c r="B14889" t="s">
        <v>162</v>
      </c>
      <c r="C14889" t="s">
        <v>166</v>
      </c>
      <c r="D14889" t="s">
        <v>159</v>
      </c>
      <c r="E14889" s="3" t="str">
        <f>VLOOKUP(A14889,Respondents!A:B,2,FALSE)</f>
        <v>Member Bodies and Other Professional Organizations</v>
      </c>
      <c r="F14889" s="3" t="str">
        <f>VLOOKUP(A14889,Respondents!A:C,3,FALSE)</f>
        <v>Member Bodies and Other Professional Organizations</v>
      </c>
      <c r="G14889" s="3">
        <f t="shared" si="616"/>
        <v>1</v>
      </c>
      <c r="H14889" s="3">
        <f t="shared" si="617"/>
        <v>1</v>
      </c>
    </row>
    <row r="14890" spans="1:8" x14ac:dyDescent="0.3">
      <c r="A14890" t="s">
        <v>16</v>
      </c>
      <c r="B14890" t="s">
        <v>162</v>
      </c>
      <c r="C14890" t="s">
        <v>167</v>
      </c>
      <c r="D14890" t="s">
        <v>155</v>
      </c>
      <c r="E14890" s="3" t="str">
        <f>VLOOKUP(A14890,Respondents!A:B,2,FALSE)</f>
        <v>Member Bodies and Other Professional Organizations</v>
      </c>
      <c r="F14890" s="3" t="str">
        <f>VLOOKUP(A14890,Respondents!A:C,3,FALSE)</f>
        <v>Member Bodies and Other Professional Organizations</v>
      </c>
      <c r="G14890" s="3">
        <f t="shared" si="616"/>
        <v>1</v>
      </c>
      <c r="H14890" s="3">
        <f t="shared" si="617"/>
        <v>0</v>
      </c>
    </row>
    <row r="14891" spans="1:8" x14ac:dyDescent="0.3">
      <c r="A14891" t="s">
        <v>16</v>
      </c>
      <c r="B14891" t="s">
        <v>162</v>
      </c>
      <c r="C14891" t="s">
        <v>168</v>
      </c>
      <c r="D14891" t="s">
        <v>155</v>
      </c>
      <c r="E14891" s="3" t="str">
        <f>VLOOKUP(A14891,Respondents!A:B,2,FALSE)</f>
        <v>Member Bodies and Other Professional Organizations</v>
      </c>
      <c r="F14891" s="3" t="str">
        <f>VLOOKUP(A14891,Respondents!A:C,3,FALSE)</f>
        <v>Member Bodies and Other Professional Organizations</v>
      </c>
      <c r="G14891" s="3">
        <f t="shared" si="616"/>
        <v>1</v>
      </c>
      <c r="H14891" s="3">
        <f t="shared" si="617"/>
        <v>0</v>
      </c>
    </row>
    <row r="14892" spans="1:8" x14ac:dyDescent="0.3">
      <c r="A14892" t="s">
        <v>16</v>
      </c>
      <c r="B14892" t="s">
        <v>162</v>
      </c>
      <c r="C14892" t="s">
        <v>169</v>
      </c>
      <c r="D14892" t="s">
        <v>155</v>
      </c>
      <c r="E14892" s="3" t="str">
        <f>VLOOKUP(A14892,Respondents!A:B,2,FALSE)</f>
        <v>Member Bodies and Other Professional Organizations</v>
      </c>
      <c r="F14892" s="3" t="str">
        <f>VLOOKUP(A14892,Respondents!A:C,3,FALSE)</f>
        <v>Member Bodies and Other Professional Organizations</v>
      </c>
      <c r="G14892" s="3">
        <f t="shared" si="616"/>
        <v>2</v>
      </c>
      <c r="H14892" s="3">
        <f t="shared" si="617"/>
        <v>0</v>
      </c>
    </row>
    <row r="14893" spans="1:8" x14ac:dyDescent="0.3">
      <c r="A14893" t="s">
        <v>16</v>
      </c>
      <c r="B14893" t="s">
        <v>162</v>
      </c>
      <c r="C14893" t="s">
        <v>170</v>
      </c>
      <c r="D14893" t="s">
        <v>155</v>
      </c>
      <c r="E14893" s="3" t="str">
        <f>VLOOKUP(A14893,Respondents!A:B,2,FALSE)</f>
        <v>Member Bodies and Other Professional Organizations</v>
      </c>
      <c r="F14893" s="3" t="str">
        <f>VLOOKUP(A14893,Respondents!A:C,3,FALSE)</f>
        <v>Member Bodies and Other Professional Organizations</v>
      </c>
      <c r="G14893" s="3">
        <f t="shared" si="616"/>
        <v>2</v>
      </c>
      <c r="H14893" s="3">
        <f t="shared" si="617"/>
        <v>0</v>
      </c>
    </row>
    <row r="14894" spans="1:8" x14ac:dyDescent="0.3">
      <c r="A14894" t="s">
        <v>16</v>
      </c>
      <c r="B14894" t="s">
        <v>162</v>
      </c>
      <c r="C14894" t="s">
        <v>269</v>
      </c>
      <c r="D14894" t="s">
        <v>155</v>
      </c>
      <c r="E14894" s="3" t="str">
        <f>VLOOKUP(A14894,Respondents!A:B,2,FALSE)</f>
        <v>Member Bodies and Other Professional Organizations</v>
      </c>
      <c r="F14894" s="3" t="str">
        <f>VLOOKUP(A14894,Respondents!A:C,3,FALSE)</f>
        <v>Member Bodies and Other Professional Organizations</v>
      </c>
      <c r="G14894" s="3">
        <f t="shared" si="616"/>
        <v>2</v>
      </c>
      <c r="H14894" s="3">
        <f t="shared" si="617"/>
        <v>0</v>
      </c>
    </row>
    <row r="14895" spans="1:8" x14ac:dyDescent="0.3">
      <c r="A14895" t="s">
        <v>16</v>
      </c>
      <c r="B14895" t="s">
        <v>162</v>
      </c>
      <c r="C14895" t="s">
        <v>171</v>
      </c>
      <c r="D14895" t="s">
        <v>155</v>
      </c>
      <c r="E14895" s="3" t="str">
        <f>VLOOKUP(A14895,Respondents!A:B,2,FALSE)</f>
        <v>Member Bodies and Other Professional Organizations</v>
      </c>
      <c r="F14895" s="3" t="str">
        <f>VLOOKUP(A14895,Respondents!A:C,3,FALSE)</f>
        <v>Member Bodies and Other Professional Organizations</v>
      </c>
      <c r="G14895" s="3">
        <f t="shared" si="616"/>
        <v>2</v>
      </c>
      <c r="H14895" s="3">
        <f t="shared" si="617"/>
        <v>0</v>
      </c>
    </row>
    <row r="14896" spans="1:8" x14ac:dyDescent="0.3">
      <c r="A14896" t="s">
        <v>16</v>
      </c>
      <c r="B14896" t="s">
        <v>187</v>
      </c>
      <c r="C14896" t="s">
        <v>188</v>
      </c>
      <c r="D14896" t="s">
        <v>155</v>
      </c>
      <c r="E14896" s="3" t="str">
        <f>VLOOKUP(A14896,Respondents!A:B,2,FALSE)</f>
        <v>Member Bodies and Other Professional Organizations</v>
      </c>
      <c r="F14896" s="3" t="str">
        <f>VLOOKUP(A14896,Respondents!A:C,3,FALSE)</f>
        <v>Member Bodies and Other Professional Organizations</v>
      </c>
      <c r="G14896" s="3">
        <f t="shared" si="616"/>
        <v>1</v>
      </c>
      <c r="H14896" s="3">
        <f t="shared" si="617"/>
        <v>0</v>
      </c>
    </row>
    <row r="14897" spans="1:8" x14ac:dyDescent="0.3">
      <c r="A14897" t="s">
        <v>16</v>
      </c>
      <c r="B14897" t="s">
        <v>187</v>
      </c>
      <c r="C14897" t="s">
        <v>189</v>
      </c>
      <c r="D14897" t="s">
        <v>155</v>
      </c>
      <c r="E14897" s="3" t="str">
        <f>VLOOKUP(A14897,Respondents!A:B,2,FALSE)</f>
        <v>Member Bodies and Other Professional Organizations</v>
      </c>
      <c r="F14897" s="3" t="str">
        <f>VLOOKUP(A14897,Respondents!A:C,3,FALSE)</f>
        <v>Member Bodies and Other Professional Organizations</v>
      </c>
      <c r="G14897" s="3">
        <f t="shared" si="616"/>
        <v>1</v>
      </c>
      <c r="H14897" s="3">
        <f t="shared" si="617"/>
        <v>0</v>
      </c>
    </row>
    <row r="14898" spans="1:8" x14ac:dyDescent="0.3">
      <c r="A14898" t="s">
        <v>16</v>
      </c>
      <c r="B14898" t="s">
        <v>187</v>
      </c>
      <c r="C14898" t="s">
        <v>190</v>
      </c>
      <c r="D14898" t="s">
        <v>155</v>
      </c>
      <c r="E14898" s="3" t="str">
        <f>VLOOKUP(A14898,Respondents!A:B,2,FALSE)</f>
        <v>Member Bodies and Other Professional Organizations</v>
      </c>
      <c r="F14898" s="3" t="str">
        <f>VLOOKUP(A14898,Respondents!A:C,3,FALSE)</f>
        <v>Member Bodies and Other Professional Organizations</v>
      </c>
      <c r="G14898" s="3">
        <f t="shared" si="616"/>
        <v>1</v>
      </c>
      <c r="H14898" s="3">
        <f t="shared" si="617"/>
        <v>0</v>
      </c>
    </row>
    <row r="14899" spans="1:8" x14ac:dyDescent="0.3">
      <c r="A14899" t="s">
        <v>16</v>
      </c>
      <c r="B14899" t="s">
        <v>187</v>
      </c>
      <c r="C14899" t="s">
        <v>191</v>
      </c>
      <c r="D14899" t="s">
        <v>159</v>
      </c>
      <c r="E14899" s="3" t="str">
        <f>VLOOKUP(A14899,Respondents!A:B,2,FALSE)</f>
        <v>Member Bodies and Other Professional Organizations</v>
      </c>
      <c r="F14899" s="3" t="str">
        <f>VLOOKUP(A14899,Respondents!A:C,3,FALSE)</f>
        <v>Member Bodies and Other Professional Organizations</v>
      </c>
      <c r="G14899" s="3">
        <f t="shared" si="616"/>
        <v>1</v>
      </c>
      <c r="H14899" s="3">
        <f t="shared" si="617"/>
        <v>1</v>
      </c>
    </row>
    <row r="14900" spans="1:8" x14ac:dyDescent="0.3">
      <c r="A14900" t="s">
        <v>16</v>
      </c>
      <c r="B14900" t="s">
        <v>187</v>
      </c>
      <c r="C14900" t="s">
        <v>192</v>
      </c>
      <c r="D14900" t="s">
        <v>155</v>
      </c>
      <c r="E14900" s="3" t="str">
        <f>VLOOKUP(A14900,Respondents!A:B,2,FALSE)</f>
        <v>Member Bodies and Other Professional Organizations</v>
      </c>
      <c r="F14900" s="3" t="str">
        <f>VLOOKUP(A14900,Respondents!A:C,3,FALSE)</f>
        <v>Member Bodies and Other Professional Organizations</v>
      </c>
      <c r="G14900" s="3">
        <f t="shared" si="616"/>
        <v>1</v>
      </c>
      <c r="H14900" s="3">
        <f t="shared" si="617"/>
        <v>0</v>
      </c>
    </row>
    <row r="14901" spans="1:8" x14ac:dyDescent="0.3">
      <c r="A14901" t="s">
        <v>16</v>
      </c>
      <c r="B14901" t="s">
        <v>187</v>
      </c>
      <c r="C14901" t="s">
        <v>193</v>
      </c>
      <c r="D14901" t="s">
        <v>155</v>
      </c>
      <c r="E14901" s="3" t="str">
        <f>VLOOKUP(A14901,Respondents!A:B,2,FALSE)</f>
        <v>Member Bodies and Other Professional Organizations</v>
      </c>
      <c r="F14901" s="3" t="str">
        <f>VLOOKUP(A14901,Respondents!A:C,3,FALSE)</f>
        <v>Member Bodies and Other Professional Organizations</v>
      </c>
      <c r="G14901" s="3">
        <f t="shared" si="616"/>
        <v>1</v>
      </c>
      <c r="H14901" s="3">
        <f t="shared" si="617"/>
        <v>0</v>
      </c>
    </row>
    <row r="14902" spans="1:8" x14ac:dyDescent="0.3">
      <c r="A14902" t="s">
        <v>16</v>
      </c>
      <c r="B14902" t="s">
        <v>187</v>
      </c>
      <c r="C14902" t="s">
        <v>194</v>
      </c>
      <c r="D14902" t="s">
        <v>155</v>
      </c>
      <c r="E14902" s="3" t="str">
        <f>VLOOKUP(A14902,Respondents!A:B,2,FALSE)</f>
        <v>Member Bodies and Other Professional Organizations</v>
      </c>
      <c r="F14902" s="3" t="str">
        <f>VLOOKUP(A14902,Respondents!A:C,3,FALSE)</f>
        <v>Member Bodies and Other Professional Organizations</v>
      </c>
      <c r="G14902" s="3">
        <f t="shared" si="616"/>
        <v>2</v>
      </c>
      <c r="H14902" s="3">
        <f t="shared" si="617"/>
        <v>0</v>
      </c>
    </row>
    <row r="14903" spans="1:8" x14ac:dyDescent="0.3">
      <c r="A14903" t="s">
        <v>16</v>
      </c>
      <c r="B14903" t="s">
        <v>187</v>
      </c>
      <c r="C14903" t="s">
        <v>329</v>
      </c>
      <c r="D14903" t="s">
        <v>159</v>
      </c>
      <c r="E14903" s="3" t="str">
        <f>VLOOKUP(A14903,Respondents!A:B,2,FALSE)</f>
        <v>Member Bodies and Other Professional Organizations</v>
      </c>
      <c r="F14903" s="3" t="str">
        <f>VLOOKUP(A14903,Respondents!A:C,3,FALSE)</f>
        <v>Member Bodies and Other Professional Organizations</v>
      </c>
      <c r="G14903" s="3">
        <f t="shared" si="616"/>
        <v>2</v>
      </c>
      <c r="H14903" s="3">
        <f t="shared" si="617"/>
        <v>1</v>
      </c>
    </row>
    <row r="14904" spans="1:8" x14ac:dyDescent="0.3">
      <c r="A14904" t="s">
        <v>16</v>
      </c>
      <c r="B14904" t="s">
        <v>187</v>
      </c>
      <c r="C14904" t="s">
        <v>330</v>
      </c>
      <c r="D14904" t="s">
        <v>159</v>
      </c>
      <c r="E14904" s="3" t="str">
        <f>VLOOKUP(A14904,Respondents!A:B,2,FALSE)</f>
        <v>Member Bodies and Other Professional Organizations</v>
      </c>
      <c r="F14904" s="3" t="str">
        <f>VLOOKUP(A14904,Respondents!A:C,3,FALSE)</f>
        <v>Member Bodies and Other Professional Organizations</v>
      </c>
      <c r="G14904" s="3">
        <f t="shared" si="616"/>
        <v>2</v>
      </c>
      <c r="H14904" s="3">
        <f t="shared" si="617"/>
        <v>1</v>
      </c>
    </row>
    <row r="14905" spans="1:8" x14ac:dyDescent="0.3">
      <c r="A14905" t="s">
        <v>16</v>
      </c>
      <c r="B14905" t="s">
        <v>187</v>
      </c>
      <c r="C14905" t="s">
        <v>195</v>
      </c>
      <c r="D14905" t="s">
        <v>155</v>
      </c>
      <c r="E14905" s="3" t="str">
        <f>VLOOKUP(A14905,Respondents!A:B,2,FALSE)</f>
        <v>Member Bodies and Other Professional Organizations</v>
      </c>
      <c r="F14905" s="3" t="str">
        <f>VLOOKUP(A14905,Respondents!A:C,3,FALSE)</f>
        <v>Member Bodies and Other Professional Organizations</v>
      </c>
      <c r="G14905" s="3">
        <f t="shared" si="616"/>
        <v>2</v>
      </c>
      <c r="H14905" s="3">
        <f t="shared" si="617"/>
        <v>0</v>
      </c>
    </row>
    <row r="14906" spans="1:8" x14ac:dyDescent="0.3">
      <c r="A14906" t="s">
        <v>16</v>
      </c>
      <c r="B14906" t="s">
        <v>187</v>
      </c>
      <c r="C14906" t="s">
        <v>196</v>
      </c>
      <c r="D14906" t="s">
        <v>155</v>
      </c>
      <c r="E14906" s="3" t="str">
        <f>VLOOKUP(A14906,Respondents!A:B,2,FALSE)</f>
        <v>Member Bodies and Other Professional Organizations</v>
      </c>
      <c r="F14906" s="3" t="str">
        <f>VLOOKUP(A14906,Respondents!A:C,3,FALSE)</f>
        <v>Member Bodies and Other Professional Organizations</v>
      </c>
      <c r="G14906" s="3">
        <f t="shared" si="616"/>
        <v>2</v>
      </c>
      <c r="H14906" s="3">
        <f t="shared" si="617"/>
        <v>0</v>
      </c>
    </row>
    <row r="14907" spans="1:8" x14ac:dyDescent="0.3">
      <c r="A14907" t="s">
        <v>16</v>
      </c>
      <c r="B14907" t="s">
        <v>187</v>
      </c>
      <c r="C14907" t="s">
        <v>197</v>
      </c>
      <c r="D14907" t="s">
        <v>155</v>
      </c>
      <c r="E14907" s="3" t="str">
        <f>VLOOKUP(A14907,Respondents!A:B,2,FALSE)</f>
        <v>Member Bodies and Other Professional Organizations</v>
      </c>
      <c r="F14907" s="3" t="str">
        <f>VLOOKUP(A14907,Respondents!A:C,3,FALSE)</f>
        <v>Member Bodies and Other Professional Organizations</v>
      </c>
      <c r="G14907" s="3">
        <f t="shared" si="616"/>
        <v>2</v>
      </c>
      <c r="H14907" s="3">
        <f t="shared" si="617"/>
        <v>0</v>
      </c>
    </row>
    <row r="14908" spans="1:8" x14ac:dyDescent="0.3">
      <c r="A14908" t="s">
        <v>16</v>
      </c>
      <c r="B14908" t="s">
        <v>187</v>
      </c>
      <c r="C14908" t="s">
        <v>198</v>
      </c>
      <c r="D14908" t="s">
        <v>155</v>
      </c>
      <c r="E14908" s="3" t="str">
        <f>VLOOKUP(A14908,Respondents!A:B,2,FALSE)</f>
        <v>Member Bodies and Other Professional Organizations</v>
      </c>
      <c r="F14908" s="3" t="str">
        <f>VLOOKUP(A14908,Respondents!A:C,3,FALSE)</f>
        <v>Member Bodies and Other Professional Organizations</v>
      </c>
      <c r="G14908" s="3">
        <f t="shared" si="616"/>
        <v>2</v>
      </c>
      <c r="H14908" s="3">
        <f t="shared" si="617"/>
        <v>0</v>
      </c>
    </row>
    <row r="14909" spans="1:8" x14ac:dyDescent="0.3">
      <c r="A14909" t="s">
        <v>16</v>
      </c>
      <c r="B14909" t="s">
        <v>199</v>
      </c>
      <c r="C14909" t="s">
        <v>200</v>
      </c>
      <c r="D14909" t="s">
        <v>155</v>
      </c>
      <c r="E14909" s="3" t="str">
        <f>VLOOKUP(A14909,Respondents!A:B,2,FALSE)</f>
        <v>Member Bodies and Other Professional Organizations</v>
      </c>
      <c r="F14909" s="3" t="str">
        <f>VLOOKUP(A14909,Respondents!A:C,3,FALSE)</f>
        <v>Member Bodies and Other Professional Organizations</v>
      </c>
      <c r="G14909" s="3">
        <f t="shared" si="616"/>
        <v>1</v>
      </c>
      <c r="H14909" s="3">
        <f t="shared" si="617"/>
        <v>0</v>
      </c>
    </row>
    <row r="14910" spans="1:8" x14ac:dyDescent="0.3">
      <c r="A14910" t="s">
        <v>16</v>
      </c>
      <c r="B14910" t="s">
        <v>199</v>
      </c>
      <c r="C14910" t="s">
        <v>201</v>
      </c>
      <c r="D14910" t="s">
        <v>159</v>
      </c>
      <c r="E14910" s="3" t="str">
        <f>VLOOKUP(A14910,Respondents!A:B,2,FALSE)</f>
        <v>Member Bodies and Other Professional Organizations</v>
      </c>
      <c r="F14910" s="3" t="str">
        <f>VLOOKUP(A14910,Respondents!A:C,3,FALSE)</f>
        <v>Member Bodies and Other Professional Organizations</v>
      </c>
      <c r="G14910" s="3">
        <f t="shared" si="616"/>
        <v>1</v>
      </c>
      <c r="H14910" s="3">
        <f t="shared" si="617"/>
        <v>1</v>
      </c>
    </row>
    <row r="14911" spans="1:8" x14ac:dyDescent="0.3">
      <c r="A14911" t="s">
        <v>16</v>
      </c>
      <c r="B14911" t="s">
        <v>199</v>
      </c>
      <c r="C14911" t="s">
        <v>202</v>
      </c>
      <c r="D14911" t="s">
        <v>155</v>
      </c>
      <c r="E14911" s="3" t="str">
        <f>VLOOKUP(A14911,Respondents!A:B,2,FALSE)</f>
        <v>Member Bodies and Other Professional Organizations</v>
      </c>
      <c r="F14911" s="3" t="str">
        <f>VLOOKUP(A14911,Respondents!A:C,3,FALSE)</f>
        <v>Member Bodies and Other Professional Organizations</v>
      </c>
      <c r="G14911" s="3">
        <f t="shared" si="616"/>
        <v>1</v>
      </c>
      <c r="H14911" s="3">
        <f t="shared" si="617"/>
        <v>0</v>
      </c>
    </row>
    <row r="14912" spans="1:8" x14ac:dyDescent="0.3">
      <c r="A14912" t="s">
        <v>16</v>
      </c>
      <c r="B14912" t="s">
        <v>199</v>
      </c>
      <c r="C14912" t="s">
        <v>203</v>
      </c>
      <c r="D14912" t="s">
        <v>155</v>
      </c>
      <c r="E14912" s="3" t="str">
        <f>VLOOKUP(A14912,Respondents!A:B,2,FALSE)</f>
        <v>Member Bodies and Other Professional Organizations</v>
      </c>
      <c r="F14912" s="3" t="str">
        <f>VLOOKUP(A14912,Respondents!A:C,3,FALSE)</f>
        <v>Member Bodies and Other Professional Organizations</v>
      </c>
      <c r="G14912" s="3">
        <f t="shared" si="616"/>
        <v>1</v>
      </c>
      <c r="H14912" s="3">
        <f t="shared" si="617"/>
        <v>0</v>
      </c>
    </row>
    <row r="14913" spans="1:8" x14ac:dyDescent="0.3">
      <c r="A14913" t="s">
        <v>16</v>
      </c>
      <c r="B14913" t="s">
        <v>199</v>
      </c>
      <c r="C14913" t="s">
        <v>204</v>
      </c>
      <c r="D14913" t="s">
        <v>155</v>
      </c>
      <c r="E14913" s="3" t="str">
        <f>VLOOKUP(A14913,Respondents!A:B,2,FALSE)</f>
        <v>Member Bodies and Other Professional Organizations</v>
      </c>
      <c r="F14913" s="3" t="str">
        <f>VLOOKUP(A14913,Respondents!A:C,3,FALSE)</f>
        <v>Member Bodies and Other Professional Organizations</v>
      </c>
      <c r="G14913" s="3">
        <f t="shared" si="616"/>
        <v>1</v>
      </c>
      <c r="H14913" s="3">
        <f t="shared" si="617"/>
        <v>0</v>
      </c>
    </row>
    <row r="14914" spans="1:8" x14ac:dyDescent="0.3">
      <c r="A14914" t="s">
        <v>16</v>
      </c>
      <c r="B14914" t="s">
        <v>199</v>
      </c>
      <c r="C14914" t="s">
        <v>205</v>
      </c>
      <c r="D14914" t="s">
        <v>155</v>
      </c>
      <c r="E14914" s="3" t="str">
        <f>VLOOKUP(A14914,Respondents!A:B,2,FALSE)</f>
        <v>Member Bodies and Other Professional Organizations</v>
      </c>
      <c r="F14914" s="3" t="str">
        <f>VLOOKUP(A14914,Respondents!A:C,3,FALSE)</f>
        <v>Member Bodies and Other Professional Organizations</v>
      </c>
      <c r="G14914" s="3">
        <f t="shared" si="616"/>
        <v>1</v>
      </c>
      <c r="H14914" s="3">
        <f t="shared" si="617"/>
        <v>0</v>
      </c>
    </row>
    <row r="14915" spans="1:8" x14ac:dyDescent="0.3">
      <c r="A14915" t="s">
        <v>16</v>
      </c>
      <c r="B14915" t="s">
        <v>199</v>
      </c>
      <c r="C14915" t="s">
        <v>270</v>
      </c>
      <c r="D14915" t="s">
        <v>159</v>
      </c>
      <c r="E14915" s="3" t="str">
        <f>VLOOKUP(A14915,Respondents!A:B,2,FALSE)</f>
        <v>Member Bodies and Other Professional Organizations</v>
      </c>
      <c r="F14915" s="3" t="str">
        <f>VLOOKUP(A14915,Respondents!A:C,3,FALSE)</f>
        <v>Member Bodies and Other Professional Organizations</v>
      </c>
      <c r="G14915" s="3">
        <f t="shared" si="616"/>
        <v>2</v>
      </c>
      <c r="H14915" s="3">
        <f t="shared" si="617"/>
        <v>1</v>
      </c>
    </row>
    <row r="14916" spans="1:8" x14ac:dyDescent="0.3">
      <c r="A14916" t="s">
        <v>16</v>
      </c>
      <c r="B14916" t="s">
        <v>199</v>
      </c>
      <c r="C14916" t="s">
        <v>206</v>
      </c>
      <c r="D14916" t="s">
        <v>155</v>
      </c>
      <c r="E14916" s="3" t="str">
        <f>VLOOKUP(A14916,Respondents!A:B,2,FALSE)</f>
        <v>Member Bodies and Other Professional Organizations</v>
      </c>
      <c r="F14916" s="3" t="str">
        <f>VLOOKUP(A14916,Respondents!A:C,3,FALSE)</f>
        <v>Member Bodies and Other Professional Organizations</v>
      </c>
      <c r="G14916" s="3">
        <f t="shared" si="616"/>
        <v>2</v>
      </c>
      <c r="H14916" s="3">
        <f t="shared" si="617"/>
        <v>0</v>
      </c>
    </row>
    <row r="14917" spans="1:8" x14ac:dyDescent="0.3">
      <c r="A14917" t="s">
        <v>16</v>
      </c>
      <c r="B14917" t="s">
        <v>199</v>
      </c>
      <c r="C14917" t="s">
        <v>207</v>
      </c>
      <c r="D14917" t="s">
        <v>159</v>
      </c>
      <c r="E14917" s="3" t="str">
        <f>VLOOKUP(A14917,Respondents!A:B,2,FALSE)</f>
        <v>Member Bodies and Other Professional Organizations</v>
      </c>
      <c r="F14917" s="3" t="str">
        <f>VLOOKUP(A14917,Respondents!A:C,3,FALSE)</f>
        <v>Member Bodies and Other Professional Organizations</v>
      </c>
      <c r="G14917" s="3">
        <f t="shared" si="616"/>
        <v>2</v>
      </c>
      <c r="H14917" s="3">
        <f t="shared" si="617"/>
        <v>1</v>
      </c>
    </row>
    <row r="14918" spans="1:8" x14ac:dyDescent="0.3">
      <c r="A14918" t="s">
        <v>16</v>
      </c>
      <c r="B14918" t="s">
        <v>243</v>
      </c>
      <c r="C14918" t="s">
        <v>244</v>
      </c>
      <c r="D14918" t="s">
        <v>155</v>
      </c>
      <c r="E14918" s="3" t="str">
        <f>VLOOKUP(A14918,Respondents!A:B,2,FALSE)</f>
        <v>Member Bodies and Other Professional Organizations</v>
      </c>
      <c r="F14918" s="3" t="str">
        <f>VLOOKUP(A14918,Respondents!A:C,3,FALSE)</f>
        <v>Member Bodies and Other Professional Organizations</v>
      </c>
      <c r="G14918" s="3">
        <f t="shared" si="616"/>
        <v>1</v>
      </c>
      <c r="H14918" s="3">
        <f t="shared" si="617"/>
        <v>0</v>
      </c>
    </row>
    <row r="14919" spans="1:8" x14ac:dyDescent="0.3">
      <c r="A14919" t="s">
        <v>16</v>
      </c>
      <c r="B14919" t="s">
        <v>243</v>
      </c>
      <c r="C14919" t="s">
        <v>245</v>
      </c>
      <c r="D14919" t="s">
        <v>155</v>
      </c>
      <c r="E14919" s="3" t="str">
        <f>VLOOKUP(A14919,Respondents!A:B,2,FALSE)</f>
        <v>Member Bodies and Other Professional Organizations</v>
      </c>
      <c r="F14919" s="3" t="str">
        <f>VLOOKUP(A14919,Respondents!A:C,3,FALSE)</f>
        <v>Member Bodies and Other Professional Organizations</v>
      </c>
      <c r="G14919" s="3">
        <f t="shared" si="616"/>
        <v>1</v>
      </c>
      <c r="H14919" s="3">
        <f t="shared" si="617"/>
        <v>0</v>
      </c>
    </row>
    <row r="14920" spans="1:8" x14ac:dyDescent="0.3">
      <c r="A14920" t="s">
        <v>16</v>
      </c>
      <c r="B14920" t="s">
        <v>243</v>
      </c>
      <c r="C14920" t="s">
        <v>246</v>
      </c>
      <c r="D14920" t="s">
        <v>155</v>
      </c>
      <c r="E14920" s="3" t="str">
        <f>VLOOKUP(A14920,Respondents!A:B,2,FALSE)</f>
        <v>Member Bodies and Other Professional Organizations</v>
      </c>
      <c r="F14920" s="3" t="str">
        <f>VLOOKUP(A14920,Respondents!A:C,3,FALSE)</f>
        <v>Member Bodies and Other Professional Organizations</v>
      </c>
      <c r="G14920" s="3">
        <f t="shared" si="616"/>
        <v>1</v>
      </c>
      <c r="H14920" s="3">
        <f t="shared" si="617"/>
        <v>0</v>
      </c>
    </row>
    <row r="14921" spans="1:8" x14ac:dyDescent="0.3">
      <c r="A14921" t="s">
        <v>16</v>
      </c>
      <c r="B14921" t="s">
        <v>243</v>
      </c>
      <c r="C14921" t="s">
        <v>247</v>
      </c>
      <c r="D14921" t="s">
        <v>159</v>
      </c>
      <c r="E14921" s="3" t="str">
        <f>VLOOKUP(A14921,Respondents!A:B,2,FALSE)</f>
        <v>Member Bodies and Other Professional Organizations</v>
      </c>
      <c r="F14921" s="3" t="str">
        <f>VLOOKUP(A14921,Respondents!A:C,3,FALSE)</f>
        <v>Member Bodies and Other Professional Organizations</v>
      </c>
      <c r="G14921" s="3">
        <f t="shared" si="616"/>
        <v>1</v>
      </c>
      <c r="H14921" s="3">
        <f t="shared" si="617"/>
        <v>1</v>
      </c>
    </row>
    <row r="14922" spans="1:8" x14ac:dyDescent="0.3">
      <c r="A14922" t="s">
        <v>16</v>
      </c>
      <c r="B14922" t="s">
        <v>243</v>
      </c>
      <c r="C14922" t="s">
        <v>248</v>
      </c>
      <c r="D14922" t="s">
        <v>155</v>
      </c>
      <c r="E14922" s="3" t="str">
        <f>VLOOKUP(A14922,Respondents!A:B,2,FALSE)</f>
        <v>Member Bodies and Other Professional Organizations</v>
      </c>
      <c r="F14922" s="3" t="str">
        <f>VLOOKUP(A14922,Respondents!A:C,3,FALSE)</f>
        <v>Member Bodies and Other Professional Organizations</v>
      </c>
      <c r="G14922" s="3">
        <f t="shared" si="616"/>
        <v>1</v>
      </c>
      <c r="H14922" s="3">
        <f t="shared" si="617"/>
        <v>0</v>
      </c>
    </row>
    <row r="14923" spans="1:8" x14ac:dyDescent="0.3">
      <c r="A14923" t="s">
        <v>16</v>
      </c>
      <c r="B14923" t="s">
        <v>243</v>
      </c>
      <c r="C14923" t="s">
        <v>249</v>
      </c>
      <c r="D14923" t="s">
        <v>155</v>
      </c>
      <c r="E14923" s="3" t="str">
        <f>VLOOKUP(A14923,Respondents!A:B,2,FALSE)</f>
        <v>Member Bodies and Other Professional Organizations</v>
      </c>
      <c r="F14923" s="3" t="str">
        <f>VLOOKUP(A14923,Respondents!A:C,3,FALSE)</f>
        <v>Member Bodies and Other Professional Organizations</v>
      </c>
      <c r="G14923" s="3">
        <f t="shared" si="616"/>
        <v>1</v>
      </c>
      <c r="H14923" s="3">
        <f t="shared" si="617"/>
        <v>0</v>
      </c>
    </row>
    <row r="14924" spans="1:8" x14ac:dyDescent="0.3">
      <c r="A14924" t="s">
        <v>16</v>
      </c>
      <c r="B14924" t="s">
        <v>243</v>
      </c>
      <c r="C14924" t="s">
        <v>331</v>
      </c>
      <c r="D14924" t="s">
        <v>155</v>
      </c>
      <c r="E14924" s="3" t="str">
        <f>VLOOKUP(A14924,Respondents!A:B,2,FALSE)</f>
        <v>Member Bodies and Other Professional Organizations</v>
      </c>
      <c r="F14924" s="3" t="str">
        <f>VLOOKUP(A14924,Respondents!A:C,3,FALSE)</f>
        <v>Member Bodies and Other Professional Organizations</v>
      </c>
      <c r="G14924" s="3">
        <f t="shared" si="616"/>
        <v>2</v>
      </c>
      <c r="H14924" s="3">
        <f t="shared" si="617"/>
        <v>0</v>
      </c>
    </row>
    <row r="14925" spans="1:8" x14ac:dyDescent="0.3">
      <c r="A14925" t="s">
        <v>16</v>
      </c>
      <c r="B14925" t="s">
        <v>243</v>
      </c>
      <c r="C14925" t="s">
        <v>332</v>
      </c>
      <c r="D14925" t="s">
        <v>159</v>
      </c>
      <c r="E14925" s="3" t="str">
        <f>VLOOKUP(A14925,Respondents!A:B,2,FALSE)</f>
        <v>Member Bodies and Other Professional Organizations</v>
      </c>
      <c r="F14925" s="3" t="str">
        <f>VLOOKUP(A14925,Respondents!A:C,3,FALSE)</f>
        <v>Member Bodies and Other Professional Organizations</v>
      </c>
      <c r="G14925" s="3">
        <f t="shared" si="616"/>
        <v>2</v>
      </c>
      <c r="H14925" s="3">
        <f t="shared" si="617"/>
        <v>1</v>
      </c>
    </row>
    <row r="14926" spans="1:8" x14ac:dyDescent="0.3">
      <c r="A14926" t="s">
        <v>16</v>
      </c>
      <c r="B14926" t="s">
        <v>243</v>
      </c>
      <c r="C14926" t="s">
        <v>333</v>
      </c>
      <c r="D14926" t="s">
        <v>155</v>
      </c>
      <c r="E14926" s="3" t="str">
        <f>VLOOKUP(A14926,Respondents!A:B,2,FALSE)</f>
        <v>Member Bodies and Other Professional Organizations</v>
      </c>
      <c r="F14926" s="3" t="str">
        <f>VLOOKUP(A14926,Respondents!A:C,3,FALSE)</f>
        <v>Member Bodies and Other Professional Organizations</v>
      </c>
      <c r="G14926" s="3">
        <f t="shared" si="616"/>
        <v>2</v>
      </c>
      <c r="H14926" s="3">
        <f t="shared" si="617"/>
        <v>0</v>
      </c>
    </row>
    <row r="14927" spans="1:8" x14ac:dyDescent="0.3">
      <c r="A14927" t="s">
        <v>16</v>
      </c>
      <c r="B14927" t="s">
        <v>250</v>
      </c>
      <c r="C14927" t="s">
        <v>251</v>
      </c>
      <c r="D14927" t="s">
        <v>155</v>
      </c>
      <c r="E14927" s="3" t="str">
        <f>VLOOKUP(A14927,Respondents!A:B,2,FALSE)</f>
        <v>Member Bodies and Other Professional Organizations</v>
      </c>
      <c r="F14927" s="3" t="str">
        <f>VLOOKUP(A14927,Respondents!A:C,3,FALSE)</f>
        <v>Member Bodies and Other Professional Organizations</v>
      </c>
      <c r="G14927" s="3">
        <f t="shared" si="616"/>
        <v>1</v>
      </c>
      <c r="H14927" s="3">
        <f t="shared" si="617"/>
        <v>0</v>
      </c>
    </row>
    <row r="14928" spans="1:8" x14ac:dyDescent="0.3">
      <c r="A14928" t="s">
        <v>16</v>
      </c>
      <c r="B14928" t="s">
        <v>250</v>
      </c>
      <c r="C14928" t="s">
        <v>252</v>
      </c>
      <c r="D14928" t="s">
        <v>155</v>
      </c>
      <c r="E14928" s="3" t="str">
        <f>VLOOKUP(A14928,Respondents!A:B,2,FALSE)</f>
        <v>Member Bodies and Other Professional Organizations</v>
      </c>
      <c r="F14928" s="3" t="str">
        <f>VLOOKUP(A14928,Respondents!A:C,3,FALSE)</f>
        <v>Member Bodies and Other Professional Organizations</v>
      </c>
      <c r="G14928" s="3">
        <f t="shared" si="616"/>
        <v>1</v>
      </c>
      <c r="H14928" s="3">
        <f t="shared" si="617"/>
        <v>0</v>
      </c>
    </row>
    <row r="14929" spans="1:8" x14ac:dyDescent="0.3">
      <c r="A14929" t="s">
        <v>16</v>
      </c>
      <c r="B14929" t="s">
        <v>250</v>
      </c>
      <c r="C14929" t="s">
        <v>253</v>
      </c>
      <c r="D14929" t="s">
        <v>155</v>
      </c>
      <c r="E14929" s="3" t="str">
        <f>VLOOKUP(A14929,Respondents!A:B,2,FALSE)</f>
        <v>Member Bodies and Other Professional Organizations</v>
      </c>
      <c r="F14929" s="3" t="str">
        <f>VLOOKUP(A14929,Respondents!A:C,3,FALSE)</f>
        <v>Member Bodies and Other Professional Organizations</v>
      </c>
      <c r="G14929" s="3">
        <f t="shared" si="616"/>
        <v>1</v>
      </c>
      <c r="H14929" s="3">
        <f t="shared" si="617"/>
        <v>0</v>
      </c>
    </row>
    <row r="14930" spans="1:8" x14ac:dyDescent="0.3">
      <c r="A14930" t="s">
        <v>16</v>
      </c>
      <c r="B14930" t="s">
        <v>250</v>
      </c>
      <c r="C14930" t="s">
        <v>254</v>
      </c>
      <c r="D14930" t="s">
        <v>159</v>
      </c>
      <c r="E14930" s="3" t="str">
        <f>VLOOKUP(A14930,Respondents!A:B,2,FALSE)</f>
        <v>Member Bodies and Other Professional Organizations</v>
      </c>
      <c r="F14930" s="3" t="str">
        <f>VLOOKUP(A14930,Respondents!A:C,3,FALSE)</f>
        <v>Member Bodies and Other Professional Organizations</v>
      </c>
      <c r="G14930" s="3">
        <f t="shared" si="616"/>
        <v>1</v>
      </c>
      <c r="H14930" s="3">
        <f t="shared" si="617"/>
        <v>1</v>
      </c>
    </row>
    <row r="14931" spans="1:8" x14ac:dyDescent="0.3">
      <c r="A14931" t="s">
        <v>16</v>
      </c>
      <c r="B14931" t="s">
        <v>250</v>
      </c>
      <c r="C14931" t="s">
        <v>255</v>
      </c>
      <c r="D14931" t="s">
        <v>155</v>
      </c>
      <c r="E14931" s="3" t="str">
        <f>VLOOKUP(A14931,Respondents!A:B,2,FALSE)</f>
        <v>Member Bodies and Other Professional Organizations</v>
      </c>
      <c r="F14931" s="3" t="str">
        <f>VLOOKUP(A14931,Respondents!A:C,3,FALSE)</f>
        <v>Member Bodies and Other Professional Organizations</v>
      </c>
      <c r="G14931" s="3">
        <f t="shared" si="616"/>
        <v>1</v>
      </c>
      <c r="H14931" s="3">
        <f t="shared" si="617"/>
        <v>0</v>
      </c>
    </row>
    <row r="14932" spans="1:8" x14ac:dyDescent="0.3">
      <c r="A14932" t="s">
        <v>16</v>
      </c>
      <c r="B14932" t="s">
        <v>250</v>
      </c>
      <c r="C14932" t="s">
        <v>256</v>
      </c>
      <c r="D14932" t="s">
        <v>155</v>
      </c>
      <c r="E14932" s="3" t="str">
        <f>VLOOKUP(A14932,Respondents!A:B,2,FALSE)</f>
        <v>Member Bodies and Other Professional Organizations</v>
      </c>
      <c r="F14932" s="3" t="str">
        <f>VLOOKUP(A14932,Respondents!A:C,3,FALSE)</f>
        <v>Member Bodies and Other Professional Organizations</v>
      </c>
      <c r="G14932" s="3">
        <f t="shared" si="616"/>
        <v>1</v>
      </c>
      <c r="H14932" s="3">
        <f t="shared" si="617"/>
        <v>0</v>
      </c>
    </row>
    <row r="14933" spans="1:8" x14ac:dyDescent="0.3">
      <c r="A14933" t="s">
        <v>16</v>
      </c>
      <c r="B14933" t="s">
        <v>250</v>
      </c>
      <c r="C14933" t="s">
        <v>334</v>
      </c>
      <c r="D14933" t="s">
        <v>155</v>
      </c>
      <c r="E14933" s="3" t="str">
        <f>VLOOKUP(A14933,Respondents!A:B,2,FALSE)</f>
        <v>Member Bodies and Other Professional Organizations</v>
      </c>
      <c r="F14933" s="3" t="str">
        <f>VLOOKUP(A14933,Respondents!A:C,3,FALSE)</f>
        <v>Member Bodies and Other Professional Organizations</v>
      </c>
      <c r="G14933" s="3">
        <f t="shared" si="616"/>
        <v>2</v>
      </c>
      <c r="H14933" s="3">
        <f t="shared" si="617"/>
        <v>0</v>
      </c>
    </row>
    <row r="14934" spans="1:8" x14ac:dyDescent="0.3">
      <c r="A14934" t="s">
        <v>16</v>
      </c>
      <c r="B14934" t="s">
        <v>250</v>
      </c>
      <c r="C14934" t="s">
        <v>335</v>
      </c>
      <c r="D14934" t="s">
        <v>155</v>
      </c>
      <c r="E14934" s="3" t="str">
        <f>VLOOKUP(A14934,Respondents!A:B,2,FALSE)</f>
        <v>Member Bodies and Other Professional Organizations</v>
      </c>
      <c r="F14934" s="3" t="str">
        <f>VLOOKUP(A14934,Respondents!A:C,3,FALSE)</f>
        <v>Member Bodies and Other Professional Organizations</v>
      </c>
      <c r="G14934" s="3">
        <f t="shared" si="616"/>
        <v>2</v>
      </c>
      <c r="H14934" s="3">
        <f t="shared" si="617"/>
        <v>0</v>
      </c>
    </row>
    <row r="14935" spans="1:8" x14ac:dyDescent="0.3">
      <c r="A14935" t="s">
        <v>16</v>
      </c>
      <c r="B14935" t="s">
        <v>250</v>
      </c>
      <c r="C14935" t="s">
        <v>336</v>
      </c>
      <c r="D14935" t="s">
        <v>155</v>
      </c>
      <c r="E14935" s="3" t="str">
        <f>VLOOKUP(A14935,Respondents!A:B,2,FALSE)</f>
        <v>Member Bodies and Other Professional Organizations</v>
      </c>
      <c r="F14935" s="3" t="str">
        <f>VLOOKUP(A14935,Respondents!A:C,3,FALSE)</f>
        <v>Member Bodies and Other Professional Organizations</v>
      </c>
      <c r="G14935" s="3">
        <f t="shared" si="616"/>
        <v>2</v>
      </c>
      <c r="H14935" s="3">
        <f t="shared" si="617"/>
        <v>0</v>
      </c>
    </row>
    <row r="14936" spans="1:8" x14ac:dyDescent="0.3">
      <c r="A14936" t="s">
        <v>16</v>
      </c>
      <c r="B14936" t="s">
        <v>250</v>
      </c>
      <c r="C14936" t="s">
        <v>337</v>
      </c>
      <c r="D14936" t="s">
        <v>155</v>
      </c>
      <c r="E14936" s="3" t="str">
        <f>VLOOKUP(A14936,Respondents!A:B,2,FALSE)</f>
        <v>Member Bodies and Other Professional Organizations</v>
      </c>
      <c r="F14936" s="3" t="str">
        <f>VLOOKUP(A14936,Respondents!A:C,3,FALSE)</f>
        <v>Member Bodies and Other Professional Organizations</v>
      </c>
      <c r="G14936" s="3">
        <f t="shared" si="616"/>
        <v>2</v>
      </c>
      <c r="H14936" s="3">
        <f t="shared" si="617"/>
        <v>0</v>
      </c>
    </row>
    <row r="14937" spans="1:8" x14ac:dyDescent="0.3">
      <c r="A14937" t="s">
        <v>16</v>
      </c>
      <c r="B14937" t="s">
        <v>250</v>
      </c>
      <c r="C14937" t="s">
        <v>386</v>
      </c>
      <c r="D14937" t="s">
        <v>155</v>
      </c>
      <c r="E14937" s="3" t="str">
        <f>VLOOKUP(A14937,Respondents!A:B,2,FALSE)</f>
        <v>Member Bodies and Other Professional Organizations</v>
      </c>
      <c r="F14937" s="3" t="str">
        <f>VLOOKUP(A14937,Respondents!A:C,3,FALSE)</f>
        <v>Member Bodies and Other Professional Organizations</v>
      </c>
      <c r="G14937" s="3">
        <f t="shared" si="616"/>
        <v>2</v>
      </c>
      <c r="H14937" s="3">
        <f t="shared" si="617"/>
        <v>0</v>
      </c>
    </row>
    <row r="14938" spans="1:8" x14ac:dyDescent="0.3">
      <c r="A14938" t="s">
        <v>16</v>
      </c>
      <c r="B14938" t="s">
        <v>250</v>
      </c>
      <c r="C14938" t="s">
        <v>338</v>
      </c>
      <c r="D14938" t="s">
        <v>159</v>
      </c>
      <c r="E14938" s="3" t="str">
        <f>VLOOKUP(A14938,Respondents!A:B,2,FALSE)</f>
        <v>Member Bodies and Other Professional Organizations</v>
      </c>
      <c r="F14938" s="3" t="str">
        <f>VLOOKUP(A14938,Respondents!A:C,3,FALSE)</f>
        <v>Member Bodies and Other Professional Organizations</v>
      </c>
      <c r="G14938" s="3">
        <f t="shared" si="616"/>
        <v>2</v>
      </c>
      <c r="H14938" s="3">
        <f t="shared" si="617"/>
        <v>1</v>
      </c>
    </row>
    <row r="14939" spans="1:8" x14ac:dyDescent="0.3">
      <c r="A14939" t="s">
        <v>16</v>
      </c>
      <c r="B14939" t="s">
        <v>257</v>
      </c>
      <c r="C14939" t="s">
        <v>258</v>
      </c>
      <c r="D14939" t="s">
        <v>155</v>
      </c>
      <c r="E14939" s="3" t="str">
        <f>VLOOKUP(A14939,Respondents!A:B,2,FALSE)</f>
        <v>Member Bodies and Other Professional Organizations</v>
      </c>
      <c r="F14939" s="3" t="str">
        <f>VLOOKUP(A14939,Respondents!A:C,3,FALSE)</f>
        <v>Member Bodies and Other Professional Organizations</v>
      </c>
      <c r="G14939" s="3">
        <f t="shared" si="616"/>
        <v>1</v>
      </c>
      <c r="H14939" s="3">
        <f t="shared" si="617"/>
        <v>0</v>
      </c>
    </row>
    <row r="14940" spans="1:8" x14ac:dyDescent="0.3">
      <c r="A14940" t="s">
        <v>16</v>
      </c>
      <c r="B14940" t="s">
        <v>257</v>
      </c>
      <c r="C14940" t="s">
        <v>259</v>
      </c>
      <c r="D14940" t="s">
        <v>155</v>
      </c>
      <c r="E14940" s="3" t="str">
        <f>VLOOKUP(A14940,Respondents!A:B,2,FALSE)</f>
        <v>Member Bodies and Other Professional Organizations</v>
      </c>
      <c r="F14940" s="3" t="str">
        <f>VLOOKUP(A14940,Respondents!A:C,3,FALSE)</f>
        <v>Member Bodies and Other Professional Organizations</v>
      </c>
      <c r="G14940" s="3">
        <f t="shared" si="616"/>
        <v>1</v>
      </c>
      <c r="H14940" s="3">
        <f t="shared" si="617"/>
        <v>0</v>
      </c>
    </row>
    <row r="14941" spans="1:8" x14ac:dyDescent="0.3">
      <c r="A14941" t="s">
        <v>16</v>
      </c>
      <c r="B14941" t="s">
        <v>257</v>
      </c>
      <c r="C14941" t="s">
        <v>260</v>
      </c>
      <c r="D14941" t="s">
        <v>155</v>
      </c>
      <c r="E14941" s="3" t="str">
        <f>VLOOKUP(A14941,Respondents!A:B,2,FALSE)</f>
        <v>Member Bodies and Other Professional Organizations</v>
      </c>
      <c r="F14941" s="3" t="str">
        <f>VLOOKUP(A14941,Respondents!A:C,3,FALSE)</f>
        <v>Member Bodies and Other Professional Organizations</v>
      </c>
      <c r="G14941" s="3">
        <f t="shared" si="616"/>
        <v>1</v>
      </c>
      <c r="H14941" s="3">
        <f t="shared" si="617"/>
        <v>0</v>
      </c>
    </row>
    <row r="14942" spans="1:8" x14ac:dyDescent="0.3">
      <c r="A14942" t="s">
        <v>16</v>
      </c>
      <c r="B14942" t="s">
        <v>257</v>
      </c>
      <c r="C14942" t="s">
        <v>261</v>
      </c>
      <c r="D14942" t="s">
        <v>159</v>
      </c>
      <c r="E14942" s="3" t="str">
        <f>VLOOKUP(A14942,Respondents!A:B,2,FALSE)</f>
        <v>Member Bodies and Other Professional Organizations</v>
      </c>
      <c r="F14942" s="3" t="str">
        <f>VLOOKUP(A14942,Respondents!A:C,3,FALSE)</f>
        <v>Member Bodies and Other Professional Organizations</v>
      </c>
      <c r="G14942" s="3">
        <f t="shared" ref="G14942:G15005" si="618">IF(LEN(C14942)-LEN(SUBSTITUTE(C14942,".",""))&lt;=1,1,2)</f>
        <v>1</v>
      </c>
      <c r="H14942" s="3">
        <f t="shared" ref="H14942:H15005" si="619">IF(D14942="Yes",1,0)</f>
        <v>1</v>
      </c>
    </row>
    <row r="14943" spans="1:8" x14ac:dyDescent="0.3">
      <c r="A14943" t="s">
        <v>16</v>
      </c>
      <c r="B14943" t="s">
        <v>257</v>
      </c>
      <c r="C14943" t="s">
        <v>262</v>
      </c>
      <c r="D14943" t="s">
        <v>155</v>
      </c>
      <c r="E14943" s="3" t="str">
        <f>VLOOKUP(A14943,Respondents!A:B,2,FALSE)</f>
        <v>Member Bodies and Other Professional Organizations</v>
      </c>
      <c r="F14943" s="3" t="str">
        <f>VLOOKUP(A14943,Respondents!A:C,3,FALSE)</f>
        <v>Member Bodies and Other Professional Organizations</v>
      </c>
      <c r="G14943" s="3">
        <f t="shared" si="618"/>
        <v>1</v>
      </c>
      <c r="H14943" s="3">
        <f t="shared" si="619"/>
        <v>0</v>
      </c>
    </row>
    <row r="14944" spans="1:8" x14ac:dyDescent="0.3">
      <c r="A14944" t="s">
        <v>16</v>
      </c>
      <c r="B14944" t="s">
        <v>257</v>
      </c>
      <c r="C14944" t="s">
        <v>263</v>
      </c>
      <c r="D14944" t="s">
        <v>155</v>
      </c>
      <c r="E14944" s="3" t="str">
        <f>VLOOKUP(A14944,Respondents!A:B,2,FALSE)</f>
        <v>Member Bodies and Other Professional Organizations</v>
      </c>
      <c r="F14944" s="3" t="str">
        <f>VLOOKUP(A14944,Respondents!A:C,3,FALSE)</f>
        <v>Member Bodies and Other Professional Organizations</v>
      </c>
      <c r="G14944" s="3">
        <f t="shared" si="618"/>
        <v>1</v>
      </c>
      <c r="H14944" s="3">
        <f t="shared" si="619"/>
        <v>0</v>
      </c>
    </row>
    <row r="14945" spans="1:8" x14ac:dyDescent="0.3">
      <c r="A14945" t="s">
        <v>16</v>
      </c>
      <c r="B14945" t="s">
        <v>257</v>
      </c>
      <c r="C14945" t="s">
        <v>264</v>
      </c>
      <c r="D14945" t="s">
        <v>155</v>
      </c>
      <c r="E14945" s="3" t="str">
        <f>VLOOKUP(A14945,Respondents!A:B,2,FALSE)</f>
        <v>Member Bodies and Other Professional Organizations</v>
      </c>
      <c r="F14945" s="3" t="str">
        <f>VLOOKUP(A14945,Respondents!A:C,3,FALSE)</f>
        <v>Member Bodies and Other Professional Organizations</v>
      </c>
      <c r="G14945" s="3">
        <f t="shared" si="618"/>
        <v>2</v>
      </c>
      <c r="H14945" s="3">
        <f t="shared" si="619"/>
        <v>0</v>
      </c>
    </row>
    <row r="14946" spans="1:8" x14ac:dyDescent="0.3">
      <c r="A14946" t="s">
        <v>16</v>
      </c>
      <c r="B14946" t="s">
        <v>257</v>
      </c>
      <c r="C14946" t="s">
        <v>265</v>
      </c>
      <c r="D14946" t="s">
        <v>159</v>
      </c>
      <c r="E14946" s="3" t="str">
        <f>VLOOKUP(A14946,Respondents!A:B,2,FALSE)</f>
        <v>Member Bodies and Other Professional Organizations</v>
      </c>
      <c r="F14946" s="3" t="str">
        <f>VLOOKUP(A14946,Respondents!A:C,3,FALSE)</f>
        <v>Member Bodies and Other Professional Organizations</v>
      </c>
      <c r="G14946" s="3">
        <f t="shared" si="618"/>
        <v>2</v>
      </c>
      <c r="H14946" s="3">
        <f t="shared" si="619"/>
        <v>1</v>
      </c>
    </row>
    <row r="14947" spans="1:8" x14ac:dyDescent="0.3">
      <c r="A14947" t="s">
        <v>16</v>
      </c>
      <c r="B14947" t="s">
        <v>257</v>
      </c>
      <c r="C14947" t="s">
        <v>273</v>
      </c>
      <c r="D14947" t="s">
        <v>155</v>
      </c>
      <c r="E14947" s="3" t="str">
        <f>VLOOKUP(A14947,Respondents!A:B,2,FALSE)</f>
        <v>Member Bodies and Other Professional Organizations</v>
      </c>
      <c r="F14947" s="3" t="str">
        <f>VLOOKUP(A14947,Respondents!A:C,3,FALSE)</f>
        <v>Member Bodies and Other Professional Organizations</v>
      </c>
      <c r="G14947" s="3">
        <f t="shared" si="618"/>
        <v>2</v>
      </c>
      <c r="H14947" s="3">
        <f t="shared" si="619"/>
        <v>0</v>
      </c>
    </row>
    <row r="14948" spans="1:8" x14ac:dyDescent="0.3">
      <c r="A14948" t="s">
        <v>16</v>
      </c>
      <c r="B14948" t="s">
        <v>257</v>
      </c>
      <c r="C14948" t="s">
        <v>274</v>
      </c>
      <c r="D14948" t="s">
        <v>155</v>
      </c>
      <c r="E14948" s="3" t="str">
        <f>VLOOKUP(A14948,Respondents!A:B,2,FALSE)</f>
        <v>Member Bodies and Other Professional Organizations</v>
      </c>
      <c r="F14948" s="3" t="str">
        <f>VLOOKUP(A14948,Respondents!A:C,3,FALSE)</f>
        <v>Member Bodies and Other Professional Organizations</v>
      </c>
      <c r="G14948" s="3">
        <f t="shared" si="618"/>
        <v>2</v>
      </c>
      <c r="H14948" s="3">
        <f t="shared" si="619"/>
        <v>0</v>
      </c>
    </row>
    <row r="14949" spans="1:8" x14ac:dyDescent="0.3">
      <c r="A14949" t="s">
        <v>16</v>
      </c>
      <c r="B14949" t="s">
        <v>257</v>
      </c>
      <c r="C14949" t="s">
        <v>275</v>
      </c>
      <c r="D14949" t="s">
        <v>155</v>
      </c>
      <c r="E14949" s="3" t="str">
        <f>VLOOKUP(A14949,Respondents!A:B,2,FALSE)</f>
        <v>Member Bodies and Other Professional Organizations</v>
      </c>
      <c r="F14949" s="3" t="str">
        <f>VLOOKUP(A14949,Respondents!A:C,3,FALSE)</f>
        <v>Member Bodies and Other Professional Organizations</v>
      </c>
      <c r="G14949" s="3">
        <f t="shared" si="618"/>
        <v>2</v>
      </c>
      <c r="H14949" s="3">
        <f t="shared" si="619"/>
        <v>0</v>
      </c>
    </row>
    <row r="14950" spans="1:8" x14ac:dyDescent="0.3">
      <c r="A14950" t="s">
        <v>17</v>
      </c>
      <c r="B14950" t="s">
        <v>162</v>
      </c>
      <c r="C14950" t="s">
        <v>163</v>
      </c>
      <c r="D14950" t="s">
        <v>155</v>
      </c>
      <c r="E14950" s="3" t="str">
        <f>VLOOKUP(A14950,Respondents!A:B,2,FALSE)</f>
        <v>Member Bodies and Other Professional Organizations</v>
      </c>
      <c r="F14950" s="3" t="str">
        <f>VLOOKUP(A14950,Respondents!A:C,3,FALSE)</f>
        <v>Member Bodies and Other Professional Organizations</v>
      </c>
      <c r="G14950" s="3">
        <f t="shared" si="618"/>
        <v>1</v>
      </c>
      <c r="H14950" s="3">
        <f t="shared" si="619"/>
        <v>0</v>
      </c>
    </row>
    <row r="14951" spans="1:8" x14ac:dyDescent="0.3">
      <c r="A14951" t="s">
        <v>17</v>
      </c>
      <c r="B14951" t="s">
        <v>162</v>
      </c>
      <c r="C14951" t="s">
        <v>164</v>
      </c>
      <c r="D14951" t="s">
        <v>155</v>
      </c>
      <c r="E14951" s="3" t="str">
        <f>VLOOKUP(A14951,Respondents!A:B,2,FALSE)</f>
        <v>Member Bodies and Other Professional Organizations</v>
      </c>
      <c r="F14951" s="3" t="str">
        <f>VLOOKUP(A14951,Respondents!A:C,3,FALSE)</f>
        <v>Member Bodies and Other Professional Organizations</v>
      </c>
      <c r="G14951" s="3">
        <f t="shared" si="618"/>
        <v>1</v>
      </c>
      <c r="H14951" s="3">
        <f t="shared" si="619"/>
        <v>0</v>
      </c>
    </row>
    <row r="14952" spans="1:8" x14ac:dyDescent="0.3">
      <c r="A14952" t="s">
        <v>17</v>
      </c>
      <c r="B14952" t="s">
        <v>162</v>
      </c>
      <c r="C14952" t="s">
        <v>165</v>
      </c>
      <c r="D14952" t="s">
        <v>159</v>
      </c>
      <c r="E14952" s="3" t="str">
        <f>VLOOKUP(A14952,Respondents!A:B,2,FALSE)</f>
        <v>Member Bodies and Other Professional Organizations</v>
      </c>
      <c r="F14952" s="3" t="str">
        <f>VLOOKUP(A14952,Respondents!A:C,3,FALSE)</f>
        <v>Member Bodies and Other Professional Organizations</v>
      </c>
      <c r="G14952" s="3">
        <f t="shared" si="618"/>
        <v>1</v>
      </c>
      <c r="H14952" s="3">
        <f t="shared" si="619"/>
        <v>1</v>
      </c>
    </row>
    <row r="14953" spans="1:8" x14ac:dyDescent="0.3">
      <c r="A14953" t="s">
        <v>17</v>
      </c>
      <c r="B14953" t="s">
        <v>162</v>
      </c>
      <c r="C14953" t="s">
        <v>166</v>
      </c>
      <c r="D14953" t="s">
        <v>155</v>
      </c>
      <c r="E14953" s="3" t="str">
        <f>VLOOKUP(A14953,Respondents!A:B,2,FALSE)</f>
        <v>Member Bodies and Other Professional Organizations</v>
      </c>
      <c r="F14953" s="3" t="str">
        <f>VLOOKUP(A14953,Respondents!A:C,3,FALSE)</f>
        <v>Member Bodies and Other Professional Organizations</v>
      </c>
      <c r="G14953" s="3">
        <f t="shared" si="618"/>
        <v>1</v>
      </c>
      <c r="H14953" s="3">
        <f t="shared" si="619"/>
        <v>0</v>
      </c>
    </row>
    <row r="14954" spans="1:8" x14ac:dyDescent="0.3">
      <c r="A14954" t="s">
        <v>17</v>
      </c>
      <c r="B14954" t="s">
        <v>162</v>
      </c>
      <c r="C14954" t="s">
        <v>167</v>
      </c>
      <c r="D14954" t="s">
        <v>155</v>
      </c>
      <c r="E14954" s="3" t="str">
        <f>VLOOKUP(A14954,Respondents!A:B,2,FALSE)</f>
        <v>Member Bodies and Other Professional Organizations</v>
      </c>
      <c r="F14954" s="3" t="str">
        <f>VLOOKUP(A14954,Respondents!A:C,3,FALSE)</f>
        <v>Member Bodies and Other Professional Organizations</v>
      </c>
      <c r="G14954" s="3">
        <f t="shared" si="618"/>
        <v>1</v>
      </c>
      <c r="H14954" s="3">
        <f t="shared" si="619"/>
        <v>0</v>
      </c>
    </row>
    <row r="14955" spans="1:8" x14ac:dyDescent="0.3">
      <c r="A14955" t="s">
        <v>17</v>
      </c>
      <c r="B14955" t="s">
        <v>162</v>
      </c>
      <c r="C14955" t="s">
        <v>168</v>
      </c>
      <c r="D14955" t="s">
        <v>155</v>
      </c>
      <c r="E14955" s="3" t="str">
        <f>VLOOKUP(A14955,Respondents!A:B,2,FALSE)</f>
        <v>Member Bodies and Other Professional Organizations</v>
      </c>
      <c r="F14955" s="3" t="str">
        <f>VLOOKUP(A14955,Respondents!A:C,3,FALSE)</f>
        <v>Member Bodies and Other Professional Organizations</v>
      </c>
      <c r="G14955" s="3">
        <f t="shared" si="618"/>
        <v>1</v>
      </c>
      <c r="H14955" s="3">
        <f t="shared" si="619"/>
        <v>0</v>
      </c>
    </row>
    <row r="14956" spans="1:8" x14ac:dyDescent="0.3">
      <c r="A14956" t="s">
        <v>17</v>
      </c>
      <c r="B14956" t="s">
        <v>162</v>
      </c>
      <c r="C14956" t="s">
        <v>169</v>
      </c>
      <c r="D14956" t="s">
        <v>159</v>
      </c>
      <c r="E14956" s="3" t="str">
        <f>VLOOKUP(A14956,Respondents!A:B,2,FALSE)</f>
        <v>Member Bodies and Other Professional Organizations</v>
      </c>
      <c r="F14956" s="3" t="str">
        <f>VLOOKUP(A14956,Respondents!A:C,3,FALSE)</f>
        <v>Member Bodies and Other Professional Organizations</v>
      </c>
      <c r="G14956" s="3">
        <f t="shared" si="618"/>
        <v>2</v>
      </c>
      <c r="H14956" s="3">
        <f t="shared" si="619"/>
        <v>1</v>
      </c>
    </row>
    <row r="14957" spans="1:8" x14ac:dyDescent="0.3">
      <c r="A14957" t="s">
        <v>17</v>
      </c>
      <c r="B14957" t="s">
        <v>162</v>
      </c>
      <c r="C14957" t="s">
        <v>170</v>
      </c>
      <c r="D14957" t="s">
        <v>155</v>
      </c>
      <c r="E14957" s="3" t="str">
        <f>VLOOKUP(A14957,Respondents!A:B,2,FALSE)</f>
        <v>Member Bodies and Other Professional Organizations</v>
      </c>
      <c r="F14957" s="3" t="str">
        <f>VLOOKUP(A14957,Respondents!A:C,3,FALSE)</f>
        <v>Member Bodies and Other Professional Organizations</v>
      </c>
      <c r="G14957" s="3">
        <f t="shared" si="618"/>
        <v>2</v>
      </c>
      <c r="H14957" s="3">
        <f t="shared" si="619"/>
        <v>0</v>
      </c>
    </row>
    <row r="14958" spans="1:8" x14ac:dyDescent="0.3">
      <c r="A14958" t="s">
        <v>17</v>
      </c>
      <c r="B14958" t="s">
        <v>162</v>
      </c>
      <c r="C14958" t="s">
        <v>269</v>
      </c>
      <c r="D14958" t="s">
        <v>155</v>
      </c>
      <c r="E14958" s="3" t="str">
        <f>VLOOKUP(A14958,Respondents!A:B,2,FALSE)</f>
        <v>Member Bodies and Other Professional Organizations</v>
      </c>
      <c r="F14958" s="3" t="str">
        <f>VLOOKUP(A14958,Respondents!A:C,3,FALSE)</f>
        <v>Member Bodies and Other Professional Organizations</v>
      </c>
      <c r="G14958" s="3">
        <f t="shared" si="618"/>
        <v>2</v>
      </c>
      <c r="H14958" s="3">
        <f t="shared" si="619"/>
        <v>0</v>
      </c>
    </row>
    <row r="14959" spans="1:8" x14ac:dyDescent="0.3">
      <c r="A14959" t="s">
        <v>17</v>
      </c>
      <c r="B14959" t="s">
        <v>162</v>
      </c>
      <c r="C14959" t="s">
        <v>171</v>
      </c>
      <c r="D14959" t="s">
        <v>159</v>
      </c>
      <c r="E14959" s="3" t="str">
        <f>VLOOKUP(A14959,Respondents!A:B,2,FALSE)</f>
        <v>Member Bodies and Other Professional Organizations</v>
      </c>
      <c r="F14959" s="3" t="str">
        <f>VLOOKUP(A14959,Respondents!A:C,3,FALSE)</f>
        <v>Member Bodies and Other Professional Organizations</v>
      </c>
      <c r="G14959" s="3">
        <f t="shared" si="618"/>
        <v>2</v>
      </c>
      <c r="H14959" s="3">
        <f t="shared" si="619"/>
        <v>1</v>
      </c>
    </row>
    <row r="14960" spans="1:8" x14ac:dyDescent="0.3">
      <c r="A14960" t="s">
        <v>17</v>
      </c>
      <c r="B14960" t="s">
        <v>187</v>
      </c>
      <c r="C14960" t="s">
        <v>188</v>
      </c>
      <c r="D14960" t="s">
        <v>155</v>
      </c>
      <c r="E14960" s="3" t="str">
        <f>VLOOKUP(A14960,Respondents!A:B,2,FALSE)</f>
        <v>Member Bodies and Other Professional Organizations</v>
      </c>
      <c r="F14960" s="3" t="str">
        <f>VLOOKUP(A14960,Respondents!A:C,3,FALSE)</f>
        <v>Member Bodies and Other Professional Organizations</v>
      </c>
      <c r="G14960" s="3">
        <f t="shared" si="618"/>
        <v>1</v>
      </c>
      <c r="H14960" s="3">
        <f t="shared" si="619"/>
        <v>0</v>
      </c>
    </row>
    <row r="14961" spans="1:8" x14ac:dyDescent="0.3">
      <c r="A14961" t="s">
        <v>17</v>
      </c>
      <c r="B14961" t="s">
        <v>187</v>
      </c>
      <c r="C14961" t="s">
        <v>189</v>
      </c>
      <c r="D14961" t="s">
        <v>159</v>
      </c>
      <c r="E14961" s="3" t="str">
        <f>VLOOKUP(A14961,Respondents!A:B,2,FALSE)</f>
        <v>Member Bodies and Other Professional Organizations</v>
      </c>
      <c r="F14961" s="3" t="str">
        <f>VLOOKUP(A14961,Respondents!A:C,3,FALSE)</f>
        <v>Member Bodies and Other Professional Organizations</v>
      </c>
      <c r="G14961" s="3">
        <f t="shared" si="618"/>
        <v>1</v>
      </c>
      <c r="H14961" s="3">
        <f t="shared" si="619"/>
        <v>1</v>
      </c>
    </row>
    <row r="14962" spans="1:8" x14ac:dyDescent="0.3">
      <c r="A14962" t="s">
        <v>17</v>
      </c>
      <c r="B14962" t="s">
        <v>187</v>
      </c>
      <c r="C14962" t="s">
        <v>190</v>
      </c>
      <c r="D14962" t="s">
        <v>155</v>
      </c>
      <c r="E14962" s="3" t="str">
        <f>VLOOKUP(A14962,Respondents!A:B,2,FALSE)</f>
        <v>Member Bodies and Other Professional Organizations</v>
      </c>
      <c r="F14962" s="3" t="str">
        <f>VLOOKUP(A14962,Respondents!A:C,3,FALSE)</f>
        <v>Member Bodies and Other Professional Organizations</v>
      </c>
      <c r="G14962" s="3">
        <f t="shared" si="618"/>
        <v>1</v>
      </c>
      <c r="H14962" s="3">
        <f t="shared" si="619"/>
        <v>0</v>
      </c>
    </row>
    <row r="14963" spans="1:8" x14ac:dyDescent="0.3">
      <c r="A14963" t="s">
        <v>17</v>
      </c>
      <c r="B14963" t="s">
        <v>187</v>
      </c>
      <c r="C14963" t="s">
        <v>191</v>
      </c>
      <c r="D14963" t="s">
        <v>155</v>
      </c>
      <c r="E14963" s="3" t="str">
        <f>VLOOKUP(A14963,Respondents!A:B,2,FALSE)</f>
        <v>Member Bodies and Other Professional Organizations</v>
      </c>
      <c r="F14963" s="3" t="str">
        <f>VLOOKUP(A14963,Respondents!A:C,3,FALSE)</f>
        <v>Member Bodies and Other Professional Organizations</v>
      </c>
      <c r="G14963" s="3">
        <f t="shared" si="618"/>
        <v>1</v>
      </c>
      <c r="H14963" s="3">
        <f t="shared" si="619"/>
        <v>0</v>
      </c>
    </row>
    <row r="14964" spans="1:8" x14ac:dyDescent="0.3">
      <c r="A14964" t="s">
        <v>17</v>
      </c>
      <c r="B14964" t="s">
        <v>187</v>
      </c>
      <c r="C14964" t="s">
        <v>192</v>
      </c>
      <c r="D14964" t="s">
        <v>155</v>
      </c>
      <c r="E14964" s="3" t="str">
        <f>VLOOKUP(A14964,Respondents!A:B,2,FALSE)</f>
        <v>Member Bodies and Other Professional Organizations</v>
      </c>
      <c r="F14964" s="3" t="str">
        <f>VLOOKUP(A14964,Respondents!A:C,3,FALSE)</f>
        <v>Member Bodies and Other Professional Organizations</v>
      </c>
      <c r="G14964" s="3">
        <f t="shared" si="618"/>
        <v>1</v>
      </c>
      <c r="H14964" s="3">
        <f t="shared" si="619"/>
        <v>0</v>
      </c>
    </row>
    <row r="14965" spans="1:8" x14ac:dyDescent="0.3">
      <c r="A14965" t="s">
        <v>17</v>
      </c>
      <c r="B14965" t="s">
        <v>187</v>
      </c>
      <c r="C14965" t="s">
        <v>193</v>
      </c>
      <c r="D14965" t="s">
        <v>155</v>
      </c>
      <c r="E14965" s="3" t="str">
        <f>VLOOKUP(A14965,Respondents!A:B,2,FALSE)</f>
        <v>Member Bodies and Other Professional Organizations</v>
      </c>
      <c r="F14965" s="3" t="str">
        <f>VLOOKUP(A14965,Respondents!A:C,3,FALSE)</f>
        <v>Member Bodies and Other Professional Organizations</v>
      </c>
      <c r="G14965" s="3">
        <f t="shared" si="618"/>
        <v>1</v>
      </c>
      <c r="H14965" s="3">
        <f t="shared" si="619"/>
        <v>0</v>
      </c>
    </row>
    <row r="14966" spans="1:8" x14ac:dyDescent="0.3">
      <c r="A14966" t="s">
        <v>17</v>
      </c>
      <c r="B14966" t="s">
        <v>187</v>
      </c>
      <c r="C14966" t="s">
        <v>194</v>
      </c>
      <c r="D14966" t="s">
        <v>155</v>
      </c>
      <c r="E14966" s="3" t="str">
        <f>VLOOKUP(A14966,Respondents!A:B,2,FALSE)</f>
        <v>Member Bodies and Other Professional Organizations</v>
      </c>
      <c r="F14966" s="3" t="str">
        <f>VLOOKUP(A14966,Respondents!A:C,3,FALSE)</f>
        <v>Member Bodies and Other Professional Organizations</v>
      </c>
      <c r="G14966" s="3">
        <f t="shared" si="618"/>
        <v>2</v>
      </c>
      <c r="H14966" s="3">
        <f t="shared" si="619"/>
        <v>0</v>
      </c>
    </row>
    <row r="14967" spans="1:8" x14ac:dyDescent="0.3">
      <c r="A14967" t="s">
        <v>17</v>
      </c>
      <c r="B14967" t="s">
        <v>187</v>
      </c>
      <c r="C14967" t="s">
        <v>329</v>
      </c>
      <c r="D14967" t="s">
        <v>155</v>
      </c>
      <c r="E14967" s="3" t="str">
        <f>VLOOKUP(A14967,Respondents!A:B,2,FALSE)</f>
        <v>Member Bodies and Other Professional Organizations</v>
      </c>
      <c r="F14967" s="3" t="str">
        <f>VLOOKUP(A14967,Respondents!A:C,3,FALSE)</f>
        <v>Member Bodies and Other Professional Organizations</v>
      </c>
      <c r="G14967" s="3">
        <f t="shared" si="618"/>
        <v>2</v>
      </c>
      <c r="H14967" s="3">
        <f t="shared" si="619"/>
        <v>0</v>
      </c>
    </row>
    <row r="14968" spans="1:8" x14ac:dyDescent="0.3">
      <c r="A14968" t="s">
        <v>17</v>
      </c>
      <c r="B14968" t="s">
        <v>187</v>
      </c>
      <c r="C14968" t="s">
        <v>330</v>
      </c>
      <c r="D14968" t="s">
        <v>155</v>
      </c>
      <c r="E14968" s="3" t="str">
        <f>VLOOKUP(A14968,Respondents!A:B,2,FALSE)</f>
        <v>Member Bodies and Other Professional Organizations</v>
      </c>
      <c r="F14968" s="3" t="str">
        <f>VLOOKUP(A14968,Respondents!A:C,3,FALSE)</f>
        <v>Member Bodies and Other Professional Organizations</v>
      </c>
      <c r="G14968" s="3">
        <f t="shared" si="618"/>
        <v>2</v>
      </c>
      <c r="H14968" s="3">
        <f t="shared" si="619"/>
        <v>0</v>
      </c>
    </row>
    <row r="14969" spans="1:8" x14ac:dyDescent="0.3">
      <c r="A14969" t="s">
        <v>17</v>
      </c>
      <c r="B14969" t="s">
        <v>187</v>
      </c>
      <c r="C14969" t="s">
        <v>195</v>
      </c>
      <c r="D14969" t="s">
        <v>155</v>
      </c>
      <c r="E14969" s="3" t="str">
        <f>VLOOKUP(A14969,Respondents!A:B,2,FALSE)</f>
        <v>Member Bodies and Other Professional Organizations</v>
      </c>
      <c r="F14969" s="3" t="str">
        <f>VLOOKUP(A14969,Respondents!A:C,3,FALSE)</f>
        <v>Member Bodies and Other Professional Organizations</v>
      </c>
      <c r="G14969" s="3">
        <f t="shared" si="618"/>
        <v>2</v>
      </c>
      <c r="H14969" s="3">
        <f t="shared" si="619"/>
        <v>0</v>
      </c>
    </row>
    <row r="14970" spans="1:8" x14ac:dyDescent="0.3">
      <c r="A14970" t="s">
        <v>17</v>
      </c>
      <c r="B14970" t="s">
        <v>187</v>
      </c>
      <c r="C14970" t="s">
        <v>196</v>
      </c>
      <c r="D14970" t="s">
        <v>155</v>
      </c>
      <c r="E14970" s="3" t="str">
        <f>VLOOKUP(A14970,Respondents!A:B,2,FALSE)</f>
        <v>Member Bodies and Other Professional Organizations</v>
      </c>
      <c r="F14970" s="3" t="str">
        <f>VLOOKUP(A14970,Respondents!A:C,3,FALSE)</f>
        <v>Member Bodies and Other Professional Organizations</v>
      </c>
      <c r="G14970" s="3">
        <f t="shared" si="618"/>
        <v>2</v>
      </c>
      <c r="H14970" s="3">
        <f t="shared" si="619"/>
        <v>0</v>
      </c>
    </row>
    <row r="14971" spans="1:8" x14ac:dyDescent="0.3">
      <c r="A14971" t="s">
        <v>17</v>
      </c>
      <c r="B14971" t="s">
        <v>187</v>
      </c>
      <c r="C14971" t="s">
        <v>197</v>
      </c>
      <c r="D14971" t="s">
        <v>155</v>
      </c>
      <c r="E14971" s="3" t="str">
        <f>VLOOKUP(A14971,Respondents!A:B,2,FALSE)</f>
        <v>Member Bodies and Other Professional Organizations</v>
      </c>
      <c r="F14971" s="3" t="str">
        <f>VLOOKUP(A14971,Respondents!A:C,3,FALSE)</f>
        <v>Member Bodies and Other Professional Organizations</v>
      </c>
      <c r="G14971" s="3">
        <f t="shared" si="618"/>
        <v>2</v>
      </c>
      <c r="H14971" s="3">
        <f t="shared" si="619"/>
        <v>0</v>
      </c>
    </row>
    <row r="14972" spans="1:8" x14ac:dyDescent="0.3">
      <c r="A14972" t="s">
        <v>17</v>
      </c>
      <c r="B14972" t="s">
        <v>187</v>
      </c>
      <c r="C14972" t="s">
        <v>198</v>
      </c>
      <c r="D14972" t="s">
        <v>155</v>
      </c>
      <c r="E14972" s="3" t="str">
        <f>VLOOKUP(A14972,Respondents!A:B,2,FALSE)</f>
        <v>Member Bodies and Other Professional Organizations</v>
      </c>
      <c r="F14972" s="3" t="str">
        <f>VLOOKUP(A14972,Respondents!A:C,3,FALSE)</f>
        <v>Member Bodies and Other Professional Organizations</v>
      </c>
      <c r="G14972" s="3">
        <f t="shared" si="618"/>
        <v>2</v>
      </c>
      <c r="H14972" s="3">
        <f t="shared" si="619"/>
        <v>0</v>
      </c>
    </row>
    <row r="14973" spans="1:8" x14ac:dyDescent="0.3">
      <c r="A14973" t="s">
        <v>17</v>
      </c>
      <c r="B14973" t="s">
        <v>199</v>
      </c>
      <c r="C14973" t="s">
        <v>200</v>
      </c>
      <c r="D14973" t="s">
        <v>155</v>
      </c>
      <c r="E14973" s="3" t="str">
        <f>VLOOKUP(A14973,Respondents!A:B,2,FALSE)</f>
        <v>Member Bodies and Other Professional Organizations</v>
      </c>
      <c r="F14973" s="3" t="str">
        <f>VLOOKUP(A14973,Respondents!A:C,3,FALSE)</f>
        <v>Member Bodies and Other Professional Organizations</v>
      </c>
      <c r="G14973" s="3">
        <f t="shared" si="618"/>
        <v>1</v>
      </c>
      <c r="H14973" s="3">
        <f t="shared" si="619"/>
        <v>0</v>
      </c>
    </row>
    <row r="14974" spans="1:8" x14ac:dyDescent="0.3">
      <c r="A14974" t="s">
        <v>17</v>
      </c>
      <c r="B14974" t="s">
        <v>199</v>
      </c>
      <c r="C14974" t="s">
        <v>201</v>
      </c>
      <c r="D14974" t="s">
        <v>155</v>
      </c>
      <c r="E14974" s="3" t="str">
        <f>VLOOKUP(A14974,Respondents!A:B,2,FALSE)</f>
        <v>Member Bodies and Other Professional Organizations</v>
      </c>
      <c r="F14974" s="3" t="str">
        <f>VLOOKUP(A14974,Respondents!A:C,3,FALSE)</f>
        <v>Member Bodies and Other Professional Organizations</v>
      </c>
      <c r="G14974" s="3">
        <f t="shared" si="618"/>
        <v>1</v>
      </c>
      <c r="H14974" s="3">
        <f t="shared" si="619"/>
        <v>0</v>
      </c>
    </row>
    <row r="14975" spans="1:8" x14ac:dyDescent="0.3">
      <c r="A14975" t="s">
        <v>17</v>
      </c>
      <c r="B14975" t="s">
        <v>199</v>
      </c>
      <c r="C14975" t="s">
        <v>202</v>
      </c>
      <c r="D14975" t="s">
        <v>155</v>
      </c>
      <c r="E14975" s="3" t="str">
        <f>VLOOKUP(A14975,Respondents!A:B,2,FALSE)</f>
        <v>Member Bodies and Other Professional Organizations</v>
      </c>
      <c r="F14975" s="3" t="str">
        <f>VLOOKUP(A14975,Respondents!A:C,3,FALSE)</f>
        <v>Member Bodies and Other Professional Organizations</v>
      </c>
      <c r="G14975" s="3">
        <f t="shared" si="618"/>
        <v>1</v>
      </c>
      <c r="H14975" s="3">
        <f t="shared" si="619"/>
        <v>0</v>
      </c>
    </row>
    <row r="14976" spans="1:8" x14ac:dyDescent="0.3">
      <c r="A14976" t="s">
        <v>17</v>
      </c>
      <c r="B14976" t="s">
        <v>199</v>
      </c>
      <c r="C14976" t="s">
        <v>203</v>
      </c>
      <c r="D14976" t="s">
        <v>155</v>
      </c>
      <c r="E14976" s="3" t="str">
        <f>VLOOKUP(A14976,Respondents!A:B,2,FALSE)</f>
        <v>Member Bodies and Other Professional Organizations</v>
      </c>
      <c r="F14976" s="3" t="str">
        <f>VLOOKUP(A14976,Respondents!A:C,3,FALSE)</f>
        <v>Member Bodies and Other Professional Organizations</v>
      </c>
      <c r="G14976" s="3">
        <f t="shared" si="618"/>
        <v>1</v>
      </c>
      <c r="H14976" s="3">
        <f t="shared" si="619"/>
        <v>0</v>
      </c>
    </row>
    <row r="14977" spans="1:8" x14ac:dyDescent="0.3">
      <c r="A14977" t="s">
        <v>17</v>
      </c>
      <c r="B14977" t="s">
        <v>199</v>
      </c>
      <c r="C14977" t="s">
        <v>204</v>
      </c>
      <c r="D14977" t="s">
        <v>155</v>
      </c>
      <c r="E14977" s="3" t="str">
        <f>VLOOKUP(A14977,Respondents!A:B,2,FALSE)</f>
        <v>Member Bodies and Other Professional Organizations</v>
      </c>
      <c r="F14977" s="3" t="str">
        <f>VLOOKUP(A14977,Respondents!A:C,3,FALSE)</f>
        <v>Member Bodies and Other Professional Organizations</v>
      </c>
      <c r="G14977" s="3">
        <f t="shared" si="618"/>
        <v>1</v>
      </c>
      <c r="H14977" s="3">
        <f t="shared" si="619"/>
        <v>0</v>
      </c>
    </row>
    <row r="14978" spans="1:8" x14ac:dyDescent="0.3">
      <c r="A14978" t="s">
        <v>17</v>
      </c>
      <c r="B14978" t="s">
        <v>199</v>
      </c>
      <c r="C14978" t="s">
        <v>205</v>
      </c>
      <c r="D14978" t="s">
        <v>159</v>
      </c>
      <c r="E14978" s="3" t="str">
        <f>VLOOKUP(A14978,Respondents!A:B,2,FALSE)</f>
        <v>Member Bodies and Other Professional Organizations</v>
      </c>
      <c r="F14978" s="3" t="str">
        <f>VLOOKUP(A14978,Respondents!A:C,3,FALSE)</f>
        <v>Member Bodies and Other Professional Organizations</v>
      </c>
      <c r="G14978" s="3">
        <f t="shared" si="618"/>
        <v>1</v>
      </c>
      <c r="H14978" s="3">
        <f t="shared" si="619"/>
        <v>1</v>
      </c>
    </row>
    <row r="14979" spans="1:8" x14ac:dyDescent="0.3">
      <c r="A14979" t="s">
        <v>17</v>
      </c>
      <c r="B14979" t="s">
        <v>199</v>
      </c>
      <c r="C14979" t="s">
        <v>270</v>
      </c>
      <c r="D14979" t="s">
        <v>155</v>
      </c>
      <c r="E14979" s="3" t="str">
        <f>VLOOKUP(A14979,Respondents!A:B,2,FALSE)</f>
        <v>Member Bodies and Other Professional Organizations</v>
      </c>
      <c r="F14979" s="3" t="str">
        <f>VLOOKUP(A14979,Respondents!A:C,3,FALSE)</f>
        <v>Member Bodies and Other Professional Organizations</v>
      </c>
      <c r="G14979" s="3">
        <f t="shared" si="618"/>
        <v>2</v>
      </c>
      <c r="H14979" s="3">
        <f t="shared" si="619"/>
        <v>0</v>
      </c>
    </row>
    <row r="14980" spans="1:8" x14ac:dyDescent="0.3">
      <c r="A14980" t="s">
        <v>17</v>
      </c>
      <c r="B14980" t="s">
        <v>199</v>
      </c>
      <c r="C14980" t="s">
        <v>206</v>
      </c>
      <c r="D14980" t="s">
        <v>155</v>
      </c>
      <c r="E14980" s="3" t="str">
        <f>VLOOKUP(A14980,Respondents!A:B,2,FALSE)</f>
        <v>Member Bodies and Other Professional Organizations</v>
      </c>
      <c r="F14980" s="3" t="str">
        <f>VLOOKUP(A14980,Respondents!A:C,3,FALSE)</f>
        <v>Member Bodies and Other Professional Organizations</v>
      </c>
      <c r="G14980" s="3">
        <f t="shared" si="618"/>
        <v>2</v>
      </c>
      <c r="H14980" s="3">
        <f t="shared" si="619"/>
        <v>0</v>
      </c>
    </row>
    <row r="14981" spans="1:8" x14ac:dyDescent="0.3">
      <c r="A14981" t="s">
        <v>17</v>
      </c>
      <c r="B14981" t="s">
        <v>199</v>
      </c>
      <c r="C14981" t="s">
        <v>207</v>
      </c>
      <c r="D14981" t="s">
        <v>155</v>
      </c>
      <c r="E14981" s="3" t="str">
        <f>VLOOKUP(A14981,Respondents!A:B,2,FALSE)</f>
        <v>Member Bodies and Other Professional Organizations</v>
      </c>
      <c r="F14981" s="3" t="str">
        <f>VLOOKUP(A14981,Respondents!A:C,3,FALSE)</f>
        <v>Member Bodies and Other Professional Organizations</v>
      </c>
      <c r="G14981" s="3">
        <f t="shared" si="618"/>
        <v>2</v>
      </c>
      <c r="H14981" s="3">
        <f t="shared" si="619"/>
        <v>0</v>
      </c>
    </row>
    <row r="14982" spans="1:8" x14ac:dyDescent="0.3">
      <c r="A14982" t="s">
        <v>17</v>
      </c>
      <c r="B14982" t="s">
        <v>243</v>
      </c>
      <c r="C14982" t="s">
        <v>244</v>
      </c>
      <c r="D14982" t="s">
        <v>155</v>
      </c>
      <c r="E14982" s="3" t="str">
        <f>VLOOKUP(A14982,Respondents!A:B,2,FALSE)</f>
        <v>Member Bodies and Other Professional Organizations</v>
      </c>
      <c r="F14982" s="3" t="str">
        <f>VLOOKUP(A14982,Respondents!A:C,3,FALSE)</f>
        <v>Member Bodies and Other Professional Organizations</v>
      </c>
      <c r="G14982" s="3">
        <f t="shared" si="618"/>
        <v>1</v>
      </c>
      <c r="H14982" s="3">
        <f t="shared" si="619"/>
        <v>0</v>
      </c>
    </row>
    <row r="14983" spans="1:8" x14ac:dyDescent="0.3">
      <c r="A14983" t="s">
        <v>17</v>
      </c>
      <c r="B14983" t="s">
        <v>243</v>
      </c>
      <c r="C14983" t="s">
        <v>245</v>
      </c>
      <c r="D14983" t="s">
        <v>155</v>
      </c>
      <c r="E14983" s="3" t="str">
        <f>VLOOKUP(A14983,Respondents!A:B,2,FALSE)</f>
        <v>Member Bodies and Other Professional Organizations</v>
      </c>
      <c r="F14983" s="3" t="str">
        <f>VLOOKUP(A14983,Respondents!A:C,3,FALSE)</f>
        <v>Member Bodies and Other Professional Organizations</v>
      </c>
      <c r="G14983" s="3">
        <f t="shared" si="618"/>
        <v>1</v>
      </c>
      <c r="H14983" s="3">
        <f t="shared" si="619"/>
        <v>0</v>
      </c>
    </row>
    <row r="14984" spans="1:8" x14ac:dyDescent="0.3">
      <c r="A14984" t="s">
        <v>17</v>
      </c>
      <c r="B14984" t="s">
        <v>243</v>
      </c>
      <c r="C14984" t="s">
        <v>246</v>
      </c>
      <c r="D14984" t="s">
        <v>155</v>
      </c>
      <c r="E14984" s="3" t="str">
        <f>VLOOKUP(A14984,Respondents!A:B,2,FALSE)</f>
        <v>Member Bodies and Other Professional Organizations</v>
      </c>
      <c r="F14984" s="3" t="str">
        <f>VLOOKUP(A14984,Respondents!A:C,3,FALSE)</f>
        <v>Member Bodies and Other Professional Organizations</v>
      </c>
      <c r="G14984" s="3">
        <f t="shared" si="618"/>
        <v>1</v>
      </c>
      <c r="H14984" s="3">
        <f t="shared" si="619"/>
        <v>0</v>
      </c>
    </row>
    <row r="14985" spans="1:8" x14ac:dyDescent="0.3">
      <c r="A14985" t="s">
        <v>17</v>
      </c>
      <c r="B14985" t="s">
        <v>243</v>
      </c>
      <c r="C14985" t="s">
        <v>247</v>
      </c>
      <c r="D14985" t="s">
        <v>155</v>
      </c>
      <c r="E14985" s="3" t="str">
        <f>VLOOKUP(A14985,Respondents!A:B,2,FALSE)</f>
        <v>Member Bodies and Other Professional Organizations</v>
      </c>
      <c r="F14985" s="3" t="str">
        <f>VLOOKUP(A14985,Respondents!A:C,3,FALSE)</f>
        <v>Member Bodies and Other Professional Organizations</v>
      </c>
      <c r="G14985" s="3">
        <f t="shared" si="618"/>
        <v>1</v>
      </c>
      <c r="H14985" s="3">
        <f t="shared" si="619"/>
        <v>0</v>
      </c>
    </row>
    <row r="14986" spans="1:8" x14ac:dyDescent="0.3">
      <c r="A14986" t="s">
        <v>17</v>
      </c>
      <c r="B14986" t="s">
        <v>243</v>
      </c>
      <c r="C14986" t="s">
        <v>248</v>
      </c>
      <c r="D14986" t="s">
        <v>155</v>
      </c>
      <c r="E14986" s="3" t="str">
        <f>VLOOKUP(A14986,Respondents!A:B,2,FALSE)</f>
        <v>Member Bodies and Other Professional Organizations</v>
      </c>
      <c r="F14986" s="3" t="str">
        <f>VLOOKUP(A14986,Respondents!A:C,3,FALSE)</f>
        <v>Member Bodies and Other Professional Organizations</v>
      </c>
      <c r="G14986" s="3">
        <f t="shared" si="618"/>
        <v>1</v>
      </c>
      <c r="H14986" s="3">
        <f t="shared" si="619"/>
        <v>0</v>
      </c>
    </row>
    <row r="14987" spans="1:8" x14ac:dyDescent="0.3">
      <c r="A14987" t="s">
        <v>17</v>
      </c>
      <c r="B14987" t="s">
        <v>243</v>
      </c>
      <c r="C14987" t="s">
        <v>249</v>
      </c>
      <c r="D14987" t="s">
        <v>159</v>
      </c>
      <c r="E14987" s="3" t="str">
        <f>VLOOKUP(A14987,Respondents!A:B,2,FALSE)</f>
        <v>Member Bodies and Other Professional Organizations</v>
      </c>
      <c r="F14987" s="3" t="str">
        <f>VLOOKUP(A14987,Respondents!A:C,3,FALSE)</f>
        <v>Member Bodies and Other Professional Organizations</v>
      </c>
      <c r="G14987" s="3">
        <f t="shared" si="618"/>
        <v>1</v>
      </c>
      <c r="H14987" s="3">
        <f t="shared" si="619"/>
        <v>1</v>
      </c>
    </row>
    <row r="14988" spans="1:8" x14ac:dyDescent="0.3">
      <c r="A14988" t="s">
        <v>17</v>
      </c>
      <c r="B14988" t="s">
        <v>243</v>
      </c>
      <c r="C14988" t="s">
        <v>331</v>
      </c>
      <c r="D14988" t="s">
        <v>155</v>
      </c>
      <c r="E14988" s="3" t="str">
        <f>VLOOKUP(A14988,Respondents!A:B,2,FALSE)</f>
        <v>Member Bodies and Other Professional Organizations</v>
      </c>
      <c r="F14988" s="3" t="str">
        <f>VLOOKUP(A14988,Respondents!A:C,3,FALSE)</f>
        <v>Member Bodies and Other Professional Organizations</v>
      </c>
      <c r="G14988" s="3">
        <f t="shared" si="618"/>
        <v>2</v>
      </c>
      <c r="H14988" s="3">
        <f t="shared" si="619"/>
        <v>0</v>
      </c>
    </row>
    <row r="14989" spans="1:8" x14ac:dyDescent="0.3">
      <c r="A14989" t="s">
        <v>17</v>
      </c>
      <c r="B14989" t="s">
        <v>243</v>
      </c>
      <c r="C14989" t="s">
        <v>332</v>
      </c>
      <c r="D14989" t="s">
        <v>155</v>
      </c>
      <c r="E14989" s="3" t="str">
        <f>VLOOKUP(A14989,Respondents!A:B,2,FALSE)</f>
        <v>Member Bodies and Other Professional Organizations</v>
      </c>
      <c r="F14989" s="3" t="str">
        <f>VLOOKUP(A14989,Respondents!A:C,3,FALSE)</f>
        <v>Member Bodies and Other Professional Organizations</v>
      </c>
      <c r="G14989" s="3">
        <f t="shared" si="618"/>
        <v>2</v>
      </c>
      <c r="H14989" s="3">
        <f t="shared" si="619"/>
        <v>0</v>
      </c>
    </row>
    <row r="14990" spans="1:8" x14ac:dyDescent="0.3">
      <c r="A14990" t="s">
        <v>17</v>
      </c>
      <c r="B14990" t="s">
        <v>243</v>
      </c>
      <c r="C14990" t="s">
        <v>333</v>
      </c>
      <c r="D14990" t="s">
        <v>155</v>
      </c>
      <c r="E14990" s="3" t="str">
        <f>VLOOKUP(A14990,Respondents!A:B,2,FALSE)</f>
        <v>Member Bodies and Other Professional Organizations</v>
      </c>
      <c r="F14990" s="3" t="str">
        <f>VLOOKUP(A14990,Respondents!A:C,3,FALSE)</f>
        <v>Member Bodies and Other Professional Organizations</v>
      </c>
      <c r="G14990" s="3">
        <f t="shared" si="618"/>
        <v>2</v>
      </c>
      <c r="H14990" s="3">
        <f t="shared" si="619"/>
        <v>0</v>
      </c>
    </row>
    <row r="14991" spans="1:8" x14ac:dyDescent="0.3">
      <c r="A14991" t="s">
        <v>17</v>
      </c>
      <c r="B14991" t="s">
        <v>250</v>
      </c>
      <c r="C14991" t="s">
        <v>251</v>
      </c>
      <c r="D14991" t="s">
        <v>155</v>
      </c>
      <c r="E14991" s="3" t="str">
        <f>VLOOKUP(A14991,Respondents!A:B,2,FALSE)</f>
        <v>Member Bodies and Other Professional Organizations</v>
      </c>
      <c r="F14991" s="3" t="str">
        <f>VLOOKUP(A14991,Respondents!A:C,3,FALSE)</f>
        <v>Member Bodies and Other Professional Organizations</v>
      </c>
      <c r="G14991" s="3">
        <f t="shared" si="618"/>
        <v>1</v>
      </c>
      <c r="H14991" s="3">
        <f t="shared" si="619"/>
        <v>0</v>
      </c>
    </row>
    <row r="14992" spans="1:8" x14ac:dyDescent="0.3">
      <c r="A14992" t="s">
        <v>17</v>
      </c>
      <c r="B14992" t="s">
        <v>250</v>
      </c>
      <c r="C14992" t="s">
        <v>252</v>
      </c>
      <c r="D14992" t="s">
        <v>155</v>
      </c>
      <c r="E14992" s="3" t="str">
        <f>VLOOKUP(A14992,Respondents!A:B,2,FALSE)</f>
        <v>Member Bodies and Other Professional Organizations</v>
      </c>
      <c r="F14992" s="3" t="str">
        <f>VLOOKUP(A14992,Respondents!A:C,3,FALSE)</f>
        <v>Member Bodies and Other Professional Organizations</v>
      </c>
      <c r="G14992" s="3">
        <f t="shared" si="618"/>
        <v>1</v>
      </c>
      <c r="H14992" s="3">
        <f t="shared" si="619"/>
        <v>0</v>
      </c>
    </row>
    <row r="14993" spans="1:8" x14ac:dyDescent="0.3">
      <c r="A14993" t="s">
        <v>17</v>
      </c>
      <c r="B14993" t="s">
        <v>250</v>
      </c>
      <c r="C14993" t="s">
        <v>253</v>
      </c>
      <c r="D14993" t="s">
        <v>159</v>
      </c>
      <c r="E14993" s="3" t="str">
        <f>VLOOKUP(A14993,Respondents!A:B,2,FALSE)</f>
        <v>Member Bodies and Other Professional Organizations</v>
      </c>
      <c r="F14993" s="3" t="str">
        <f>VLOOKUP(A14993,Respondents!A:C,3,FALSE)</f>
        <v>Member Bodies and Other Professional Organizations</v>
      </c>
      <c r="G14993" s="3">
        <f t="shared" si="618"/>
        <v>1</v>
      </c>
      <c r="H14993" s="3">
        <f t="shared" si="619"/>
        <v>1</v>
      </c>
    </row>
    <row r="14994" spans="1:8" x14ac:dyDescent="0.3">
      <c r="A14994" t="s">
        <v>17</v>
      </c>
      <c r="B14994" t="s">
        <v>250</v>
      </c>
      <c r="C14994" t="s">
        <v>254</v>
      </c>
      <c r="D14994" t="s">
        <v>155</v>
      </c>
      <c r="E14994" s="3" t="str">
        <f>VLOOKUP(A14994,Respondents!A:B,2,FALSE)</f>
        <v>Member Bodies and Other Professional Organizations</v>
      </c>
      <c r="F14994" s="3" t="str">
        <f>VLOOKUP(A14994,Respondents!A:C,3,FALSE)</f>
        <v>Member Bodies and Other Professional Organizations</v>
      </c>
      <c r="G14994" s="3">
        <f t="shared" si="618"/>
        <v>1</v>
      </c>
      <c r="H14994" s="3">
        <f t="shared" si="619"/>
        <v>0</v>
      </c>
    </row>
    <row r="14995" spans="1:8" x14ac:dyDescent="0.3">
      <c r="A14995" t="s">
        <v>17</v>
      </c>
      <c r="B14995" t="s">
        <v>250</v>
      </c>
      <c r="C14995" t="s">
        <v>255</v>
      </c>
      <c r="D14995" t="s">
        <v>155</v>
      </c>
      <c r="E14995" s="3" t="str">
        <f>VLOOKUP(A14995,Respondents!A:B,2,FALSE)</f>
        <v>Member Bodies and Other Professional Organizations</v>
      </c>
      <c r="F14995" s="3" t="str">
        <f>VLOOKUP(A14995,Respondents!A:C,3,FALSE)</f>
        <v>Member Bodies and Other Professional Organizations</v>
      </c>
      <c r="G14995" s="3">
        <f t="shared" si="618"/>
        <v>1</v>
      </c>
      <c r="H14995" s="3">
        <f t="shared" si="619"/>
        <v>0</v>
      </c>
    </row>
    <row r="14996" spans="1:8" x14ac:dyDescent="0.3">
      <c r="A14996" t="s">
        <v>17</v>
      </c>
      <c r="B14996" t="s">
        <v>250</v>
      </c>
      <c r="C14996" t="s">
        <v>256</v>
      </c>
      <c r="D14996" t="s">
        <v>155</v>
      </c>
      <c r="E14996" s="3" t="str">
        <f>VLOOKUP(A14996,Respondents!A:B,2,FALSE)</f>
        <v>Member Bodies and Other Professional Organizations</v>
      </c>
      <c r="F14996" s="3" t="str">
        <f>VLOOKUP(A14996,Respondents!A:C,3,FALSE)</f>
        <v>Member Bodies and Other Professional Organizations</v>
      </c>
      <c r="G14996" s="3">
        <f t="shared" si="618"/>
        <v>1</v>
      </c>
      <c r="H14996" s="3">
        <f t="shared" si="619"/>
        <v>0</v>
      </c>
    </row>
    <row r="14997" spans="1:8" x14ac:dyDescent="0.3">
      <c r="A14997" t="s">
        <v>17</v>
      </c>
      <c r="B14997" t="s">
        <v>250</v>
      </c>
      <c r="C14997" t="s">
        <v>334</v>
      </c>
      <c r="D14997" t="s">
        <v>155</v>
      </c>
      <c r="E14997" s="3" t="str">
        <f>VLOOKUP(A14997,Respondents!A:B,2,FALSE)</f>
        <v>Member Bodies and Other Professional Organizations</v>
      </c>
      <c r="F14997" s="3" t="str">
        <f>VLOOKUP(A14997,Respondents!A:C,3,FALSE)</f>
        <v>Member Bodies and Other Professional Organizations</v>
      </c>
      <c r="G14997" s="3">
        <f t="shared" si="618"/>
        <v>2</v>
      </c>
      <c r="H14997" s="3">
        <f t="shared" si="619"/>
        <v>0</v>
      </c>
    </row>
    <row r="14998" spans="1:8" x14ac:dyDescent="0.3">
      <c r="A14998" t="s">
        <v>17</v>
      </c>
      <c r="B14998" t="s">
        <v>250</v>
      </c>
      <c r="C14998" t="s">
        <v>335</v>
      </c>
      <c r="D14998" t="s">
        <v>155</v>
      </c>
      <c r="E14998" s="3" t="str">
        <f>VLOOKUP(A14998,Respondents!A:B,2,FALSE)</f>
        <v>Member Bodies and Other Professional Organizations</v>
      </c>
      <c r="F14998" s="3" t="str">
        <f>VLOOKUP(A14998,Respondents!A:C,3,FALSE)</f>
        <v>Member Bodies and Other Professional Organizations</v>
      </c>
      <c r="G14998" s="3">
        <f t="shared" si="618"/>
        <v>2</v>
      </c>
      <c r="H14998" s="3">
        <f t="shared" si="619"/>
        <v>0</v>
      </c>
    </row>
    <row r="14999" spans="1:8" x14ac:dyDescent="0.3">
      <c r="A14999" t="s">
        <v>17</v>
      </c>
      <c r="B14999" t="s">
        <v>250</v>
      </c>
      <c r="C14999" t="s">
        <v>336</v>
      </c>
      <c r="D14999" t="s">
        <v>155</v>
      </c>
      <c r="E14999" s="3" t="str">
        <f>VLOOKUP(A14999,Respondents!A:B,2,FALSE)</f>
        <v>Member Bodies and Other Professional Organizations</v>
      </c>
      <c r="F14999" s="3" t="str">
        <f>VLOOKUP(A14999,Respondents!A:C,3,FALSE)</f>
        <v>Member Bodies and Other Professional Organizations</v>
      </c>
      <c r="G14999" s="3">
        <f t="shared" si="618"/>
        <v>2</v>
      </c>
      <c r="H14999" s="3">
        <f t="shared" si="619"/>
        <v>0</v>
      </c>
    </row>
    <row r="15000" spans="1:8" x14ac:dyDescent="0.3">
      <c r="A15000" t="s">
        <v>17</v>
      </c>
      <c r="B15000" t="s">
        <v>250</v>
      </c>
      <c r="C15000" t="s">
        <v>337</v>
      </c>
      <c r="D15000" t="s">
        <v>155</v>
      </c>
      <c r="E15000" s="3" t="str">
        <f>VLOOKUP(A15000,Respondents!A:B,2,FALSE)</f>
        <v>Member Bodies and Other Professional Organizations</v>
      </c>
      <c r="F15000" s="3" t="str">
        <f>VLOOKUP(A15000,Respondents!A:C,3,FALSE)</f>
        <v>Member Bodies and Other Professional Organizations</v>
      </c>
      <c r="G15000" s="3">
        <f t="shared" si="618"/>
        <v>2</v>
      </c>
      <c r="H15000" s="3">
        <f t="shared" si="619"/>
        <v>0</v>
      </c>
    </row>
    <row r="15001" spans="1:8" x14ac:dyDescent="0.3">
      <c r="A15001" t="s">
        <v>17</v>
      </c>
      <c r="B15001" t="s">
        <v>250</v>
      </c>
      <c r="C15001" t="s">
        <v>386</v>
      </c>
      <c r="D15001" t="s">
        <v>159</v>
      </c>
      <c r="E15001" s="3" t="str">
        <f>VLOOKUP(A15001,Respondents!A:B,2,FALSE)</f>
        <v>Member Bodies and Other Professional Organizations</v>
      </c>
      <c r="F15001" s="3" t="str">
        <f>VLOOKUP(A15001,Respondents!A:C,3,FALSE)</f>
        <v>Member Bodies and Other Professional Organizations</v>
      </c>
      <c r="G15001" s="3">
        <f t="shared" si="618"/>
        <v>2</v>
      </c>
      <c r="H15001" s="3">
        <f t="shared" si="619"/>
        <v>1</v>
      </c>
    </row>
    <row r="15002" spans="1:8" x14ac:dyDescent="0.3">
      <c r="A15002" t="s">
        <v>17</v>
      </c>
      <c r="B15002" t="s">
        <v>250</v>
      </c>
      <c r="C15002" t="s">
        <v>338</v>
      </c>
      <c r="D15002" t="s">
        <v>155</v>
      </c>
      <c r="E15002" s="3" t="str">
        <f>VLOOKUP(A15002,Respondents!A:B,2,FALSE)</f>
        <v>Member Bodies and Other Professional Organizations</v>
      </c>
      <c r="F15002" s="3" t="str">
        <f>VLOOKUP(A15002,Respondents!A:C,3,FALSE)</f>
        <v>Member Bodies and Other Professional Organizations</v>
      </c>
      <c r="G15002" s="3">
        <f t="shared" si="618"/>
        <v>2</v>
      </c>
      <c r="H15002" s="3">
        <f t="shared" si="619"/>
        <v>0</v>
      </c>
    </row>
    <row r="15003" spans="1:8" x14ac:dyDescent="0.3">
      <c r="A15003" t="s">
        <v>17</v>
      </c>
      <c r="B15003" t="s">
        <v>257</v>
      </c>
      <c r="C15003" t="s">
        <v>258</v>
      </c>
      <c r="D15003" t="s">
        <v>155</v>
      </c>
      <c r="E15003" s="3" t="str">
        <f>VLOOKUP(A15003,Respondents!A:B,2,FALSE)</f>
        <v>Member Bodies and Other Professional Organizations</v>
      </c>
      <c r="F15003" s="3" t="str">
        <f>VLOOKUP(A15003,Respondents!A:C,3,FALSE)</f>
        <v>Member Bodies and Other Professional Organizations</v>
      </c>
      <c r="G15003" s="3">
        <f t="shared" si="618"/>
        <v>1</v>
      </c>
      <c r="H15003" s="3">
        <f t="shared" si="619"/>
        <v>0</v>
      </c>
    </row>
    <row r="15004" spans="1:8" x14ac:dyDescent="0.3">
      <c r="A15004" t="s">
        <v>17</v>
      </c>
      <c r="B15004" t="s">
        <v>257</v>
      </c>
      <c r="C15004" t="s">
        <v>259</v>
      </c>
      <c r="D15004" t="s">
        <v>155</v>
      </c>
      <c r="E15004" s="3" t="str">
        <f>VLOOKUP(A15004,Respondents!A:B,2,FALSE)</f>
        <v>Member Bodies and Other Professional Organizations</v>
      </c>
      <c r="F15004" s="3" t="str">
        <f>VLOOKUP(A15004,Respondents!A:C,3,FALSE)</f>
        <v>Member Bodies and Other Professional Organizations</v>
      </c>
      <c r="G15004" s="3">
        <f t="shared" si="618"/>
        <v>1</v>
      </c>
      <c r="H15004" s="3">
        <f t="shared" si="619"/>
        <v>0</v>
      </c>
    </row>
    <row r="15005" spans="1:8" x14ac:dyDescent="0.3">
      <c r="A15005" t="s">
        <v>17</v>
      </c>
      <c r="B15005" t="s">
        <v>257</v>
      </c>
      <c r="C15005" t="s">
        <v>260</v>
      </c>
      <c r="D15005" t="s">
        <v>155</v>
      </c>
      <c r="E15005" s="3" t="str">
        <f>VLOOKUP(A15005,Respondents!A:B,2,FALSE)</f>
        <v>Member Bodies and Other Professional Organizations</v>
      </c>
      <c r="F15005" s="3" t="str">
        <f>VLOOKUP(A15005,Respondents!A:C,3,FALSE)</f>
        <v>Member Bodies and Other Professional Organizations</v>
      </c>
      <c r="G15005" s="3">
        <f t="shared" si="618"/>
        <v>1</v>
      </c>
      <c r="H15005" s="3">
        <f t="shared" si="619"/>
        <v>0</v>
      </c>
    </row>
    <row r="15006" spans="1:8" x14ac:dyDescent="0.3">
      <c r="A15006" t="s">
        <v>17</v>
      </c>
      <c r="B15006" t="s">
        <v>257</v>
      </c>
      <c r="C15006" t="s">
        <v>261</v>
      </c>
      <c r="D15006" t="s">
        <v>155</v>
      </c>
      <c r="E15006" s="3" t="str">
        <f>VLOOKUP(A15006,Respondents!A:B,2,FALSE)</f>
        <v>Member Bodies and Other Professional Organizations</v>
      </c>
      <c r="F15006" s="3" t="str">
        <f>VLOOKUP(A15006,Respondents!A:C,3,FALSE)</f>
        <v>Member Bodies and Other Professional Organizations</v>
      </c>
      <c r="G15006" s="3">
        <f t="shared" ref="G15006:G15069" si="620">IF(LEN(C15006)-LEN(SUBSTITUTE(C15006,".",""))&lt;=1,1,2)</f>
        <v>1</v>
      </c>
      <c r="H15006" s="3">
        <f t="shared" ref="H15006:H15069" si="621">IF(D15006="Yes",1,0)</f>
        <v>0</v>
      </c>
    </row>
    <row r="15007" spans="1:8" x14ac:dyDescent="0.3">
      <c r="A15007" t="s">
        <v>17</v>
      </c>
      <c r="B15007" t="s">
        <v>257</v>
      </c>
      <c r="C15007" t="s">
        <v>262</v>
      </c>
      <c r="D15007" t="s">
        <v>155</v>
      </c>
      <c r="E15007" s="3" t="str">
        <f>VLOOKUP(A15007,Respondents!A:B,2,FALSE)</f>
        <v>Member Bodies and Other Professional Organizations</v>
      </c>
      <c r="F15007" s="3" t="str">
        <f>VLOOKUP(A15007,Respondents!A:C,3,FALSE)</f>
        <v>Member Bodies and Other Professional Organizations</v>
      </c>
      <c r="G15007" s="3">
        <f t="shared" si="620"/>
        <v>1</v>
      </c>
      <c r="H15007" s="3">
        <f t="shared" si="621"/>
        <v>0</v>
      </c>
    </row>
    <row r="15008" spans="1:8" x14ac:dyDescent="0.3">
      <c r="A15008" t="s">
        <v>17</v>
      </c>
      <c r="B15008" t="s">
        <v>257</v>
      </c>
      <c r="C15008" t="s">
        <v>263</v>
      </c>
      <c r="D15008" t="s">
        <v>159</v>
      </c>
      <c r="E15008" s="3" t="str">
        <f>VLOOKUP(A15008,Respondents!A:B,2,FALSE)</f>
        <v>Member Bodies and Other Professional Organizations</v>
      </c>
      <c r="F15008" s="3" t="str">
        <f>VLOOKUP(A15008,Respondents!A:C,3,FALSE)</f>
        <v>Member Bodies and Other Professional Organizations</v>
      </c>
      <c r="G15008" s="3">
        <f t="shared" si="620"/>
        <v>1</v>
      </c>
      <c r="H15008" s="3">
        <f t="shared" si="621"/>
        <v>1</v>
      </c>
    </row>
    <row r="15009" spans="1:8" x14ac:dyDescent="0.3">
      <c r="A15009" t="s">
        <v>17</v>
      </c>
      <c r="B15009" t="s">
        <v>257</v>
      </c>
      <c r="C15009" t="s">
        <v>264</v>
      </c>
      <c r="D15009" t="s">
        <v>155</v>
      </c>
      <c r="E15009" s="3" t="str">
        <f>VLOOKUP(A15009,Respondents!A:B,2,FALSE)</f>
        <v>Member Bodies and Other Professional Organizations</v>
      </c>
      <c r="F15009" s="3" t="str">
        <f>VLOOKUP(A15009,Respondents!A:C,3,FALSE)</f>
        <v>Member Bodies and Other Professional Organizations</v>
      </c>
      <c r="G15009" s="3">
        <f t="shared" si="620"/>
        <v>2</v>
      </c>
      <c r="H15009" s="3">
        <f t="shared" si="621"/>
        <v>0</v>
      </c>
    </row>
    <row r="15010" spans="1:8" x14ac:dyDescent="0.3">
      <c r="A15010" t="s">
        <v>17</v>
      </c>
      <c r="B15010" t="s">
        <v>257</v>
      </c>
      <c r="C15010" t="s">
        <v>265</v>
      </c>
      <c r="D15010" t="s">
        <v>155</v>
      </c>
      <c r="E15010" s="3" t="str">
        <f>VLOOKUP(A15010,Respondents!A:B,2,FALSE)</f>
        <v>Member Bodies and Other Professional Organizations</v>
      </c>
      <c r="F15010" s="3" t="str">
        <f>VLOOKUP(A15010,Respondents!A:C,3,FALSE)</f>
        <v>Member Bodies and Other Professional Organizations</v>
      </c>
      <c r="G15010" s="3">
        <f t="shared" si="620"/>
        <v>2</v>
      </c>
      <c r="H15010" s="3">
        <f t="shared" si="621"/>
        <v>0</v>
      </c>
    </row>
    <row r="15011" spans="1:8" x14ac:dyDescent="0.3">
      <c r="A15011" t="s">
        <v>17</v>
      </c>
      <c r="B15011" t="s">
        <v>257</v>
      </c>
      <c r="C15011" t="s">
        <v>273</v>
      </c>
      <c r="D15011" t="s">
        <v>155</v>
      </c>
      <c r="E15011" s="3" t="str">
        <f>VLOOKUP(A15011,Respondents!A:B,2,FALSE)</f>
        <v>Member Bodies and Other Professional Organizations</v>
      </c>
      <c r="F15011" s="3" t="str">
        <f>VLOOKUP(A15011,Respondents!A:C,3,FALSE)</f>
        <v>Member Bodies and Other Professional Organizations</v>
      </c>
      <c r="G15011" s="3">
        <f t="shared" si="620"/>
        <v>2</v>
      </c>
      <c r="H15011" s="3">
        <f t="shared" si="621"/>
        <v>0</v>
      </c>
    </row>
    <row r="15012" spans="1:8" x14ac:dyDescent="0.3">
      <c r="A15012" t="s">
        <v>17</v>
      </c>
      <c r="B15012" t="s">
        <v>257</v>
      </c>
      <c r="C15012" t="s">
        <v>274</v>
      </c>
      <c r="D15012" t="s">
        <v>155</v>
      </c>
      <c r="E15012" s="3" t="str">
        <f>VLOOKUP(A15012,Respondents!A:B,2,FALSE)</f>
        <v>Member Bodies and Other Professional Organizations</v>
      </c>
      <c r="F15012" s="3" t="str">
        <f>VLOOKUP(A15012,Respondents!A:C,3,FALSE)</f>
        <v>Member Bodies and Other Professional Organizations</v>
      </c>
      <c r="G15012" s="3">
        <f t="shared" si="620"/>
        <v>2</v>
      </c>
      <c r="H15012" s="3">
        <f t="shared" si="621"/>
        <v>0</v>
      </c>
    </row>
    <row r="15013" spans="1:8" x14ac:dyDescent="0.3">
      <c r="A15013" t="s">
        <v>17</v>
      </c>
      <c r="B15013" t="s">
        <v>257</v>
      </c>
      <c r="C15013" t="s">
        <v>275</v>
      </c>
      <c r="D15013" t="s">
        <v>155</v>
      </c>
      <c r="E15013" s="3" t="str">
        <f>VLOOKUP(A15013,Respondents!A:B,2,FALSE)</f>
        <v>Member Bodies and Other Professional Organizations</v>
      </c>
      <c r="F15013" s="3" t="str">
        <f>VLOOKUP(A15013,Respondents!A:C,3,FALSE)</f>
        <v>Member Bodies and Other Professional Organizations</v>
      </c>
      <c r="G15013" s="3">
        <f t="shared" si="620"/>
        <v>2</v>
      </c>
      <c r="H15013" s="3">
        <f t="shared" si="621"/>
        <v>0</v>
      </c>
    </row>
    <row r="15014" spans="1:8" x14ac:dyDescent="0.3">
      <c r="A15014" t="s">
        <v>76</v>
      </c>
      <c r="B15014" t="s">
        <v>162</v>
      </c>
      <c r="C15014" t="s">
        <v>163</v>
      </c>
      <c r="D15014" t="s">
        <v>155</v>
      </c>
      <c r="E15014" s="3" t="str">
        <f>VLOOKUP(A15014,Respondents!A:B,2,FALSE)</f>
        <v>Preparers, Users and Those Charged with Governance</v>
      </c>
      <c r="F15014" s="3" t="str">
        <f>VLOOKUP(A15014,Respondents!A:C,3,FALSE)</f>
        <v>Preparer and Users of sustainability information</v>
      </c>
      <c r="G15014" s="3">
        <f t="shared" si="620"/>
        <v>1</v>
      </c>
      <c r="H15014" s="3">
        <f t="shared" si="621"/>
        <v>0</v>
      </c>
    </row>
    <row r="15015" spans="1:8" x14ac:dyDescent="0.3">
      <c r="A15015" t="s">
        <v>76</v>
      </c>
      <c r="B15015" t="s">
        <v>162</v>
      </c>
      <c r="C15015" t="s">
        <v>164</v>
      </c>
      <c r="D15015" t="s">
        <v>155</v>
      </c>
      <c r="E15015" s="3" t="str">
        <f>VLOOKUP(A15015,Respondents!A:B,2,FALSE)</f>
        <v>Preparers, Users and Those Charged with Governance</v>
      </c>
      <c r="F15015" s="3" t="str">
        <f>VLOOKUP(A15015,Respondents!A:C,3,FALSE)</f>
        <v>Preparer and Users of sustainability information</v>
      </c>
      <c r="G15015" s="3">
        <f t="shared" si="620"/>
        <v>1</v>
      </c>
      <c r="H15015" s="3">
        <f t="shared" si="621"/>
        <v>0</v>
      </c>
    </row>
    <row r="15016" spans="1:8" x14ac:dyDescent="0.3">
      <c r="A15016" t="s">
        <v>76</v>
      </c>
      <c r="B15016" t="s">
        <v>162</v>
      </c>
      <c r="C15016" t="s">
        <v>165</v>
      </c>
      <c r="D15016" t="s">
        <v>155</v>
      </c>
      <c r="E15016" s="3" t="str">
        <f>VLOOKUP(A15016,Respondents!A:B,2,FALSE)</f>
        <v>Preparers, Users and Those Charged with Governance</v>
      </c>
      <c r="F15016" s="3" t="str">
        <f>VLOOKUP(A15016,Respondents!A:C,3,FALSE)</f>
        <v>Preparer and Users of sustainability information</v>
      </c>
      <c r="G15016" s="3">
        <f t="shared" si="620"/>
        <v>1</v>
      </c>
      <c r="H15016" s="3">
        <f t="shared" si="621"/>
        <v>0</v>
      </c>
    </row>
    <row r="15017" spans="1:8" x14ac:dyDescent="0.3">
      <c r="A15017" t="s">
        <v>76</v>
      </c>
      <c r="B15017" t="s">
        <v>162</v>
      </c>
      <c r="C15017" t="s">
        <v>166</v>
      </c>
      <c r="D15017" t="s">
        <v>155</v>
      </c>
      <c r="E15017" s="3" t="str">
        <f>VLOOKUP(A15017,Respondents!A:B,2,FALSE)</f>
        <v>Preparers, Users and Those Charged with Governance</v>
      </c>
      <c r="F15017" s="3" t="str">
        <f>VLOOKUP(A15017,Respondents!A:C,3,FALSE)</f>
        <v>Preparer and Users of sustainability information</v>
      </c>
      <c r="G15017" s="3">
        <f t="shared" si="620"/>
        <v>1</v>
      </c>
      <c r="H15017" s="3">
        <f t="shared" si="621"/>
        <v>0</v>
      </c>
    </row>
    <row r="15018" spans="1:8" x14ac:dyDescent="0.3">
      <c r="A15018" t="s">
        <v>76</v>
      </c>
      <c r="B15018" t="s">
        <v>162</v>
      </c>
      <c r="C15018" t="s">
        <v>167</v>
      </c>
      <c r="D15018" t="s">
        <v>155</v>
      </c>
      <c r="E15018" s="3" t="str">
        <f>VLOOKUP(A15018,Respondents!A:B,2,FALSE)</f>
        <v>Preparers, Users and Those Charged with Governance</v>
      </c>
      <c r="F15018" s="3" t="str">
        <f>VLOOKUP(A15018,Respondents!A:C,3,FALSE)</f>
        <v>Preparer and Users of sustainability information</v>
      </c>
      <c r="G15018" s="3">
        <f t="shared" si="620"/>
        <v>1</v>
      </c>
      <c r="H15018" s="3">
        <f t="shared" si="621"/>
        <v>0</v>
      </c>
    </row>
    <row r="15019" spans="1:8" x14ac:dyDescent="0.3">
      <c r="A15019" t="s">
        <v>76</v>
      </c>
      <c r="B15019" t="s">
        <v>162</v>
      </c>
      <c r="C15019" t="s">
        <v>168</v>
      </c>
      <c r="D15019" t="s">
        <v>159</v>
      </c>
      <c r="E15019" s="3" t="str">
        <f>VLOOKUP(A15019,Respondents!A:B,2,FALSE)</f>
        <v>Preparers, Users and Those Charged with Governance</v>
      </c>
      <c r="F15019" s="3" t="str">
        <f>VLOOKUP(A15019,Respondents!A:C,3,FALSE)</f>
        <v>Preparer and Users of sustainability information</v>
      </c>
      <c r="G15019" s="3">
        <f t="shared" si="620"/>
        <v>1</v>
      </c>
      <c r="H15019" s="3">
        <f t="shared" si="621"/>
        <v>1</v>
      </c>
    </row>
    <row r="15020" spans="1:8" x14ac:dyDescent="0.3">
      <c r="A15020" t="s">
        <v>76</v>
      </c>
      <c r="B15020" t="s">
        <v>162</v>
      </c>
      <c r="C15020" t="s">
        <v>169</v>
      </c>
      <c r="D15020" t="s">
        <v>155</v>
      </c>
      <c r="E15020" s="3" t="str">
        <f>VLOOKUP(A15020,Respondents!A:B,2,FALSE)</f>
        <v>Preparers, Users and Those Charged with Governance</v>
      </c>
      <c r="F15020" s="3" t="str">
        <f>VLOOKUP(A15020,Respondents!A:C,3,FALSE)</f>
        <v>Preparer and Users of sustainability information</v>
      </c>
      <c r="G15020" s="3">
        <f t="shared" si="620"/>
        <v>2</v>
      </c>
      <c r="H15020" s="3">
        <f t="shared" si="621"/>
        <v>0</v>
      </c>
    </row>
    <row r="15021" spans="1:8" x14ac:dyDescent="0.3">
      <c r="A15021" t="s">
        <v>76</v>
      </c>
      <c r="B15021" t="s">
        <v>162</v>
      </c>
      <c r="C15021" t="s">
        <v>170</v>
      </c>
      <c r="D15021" t="s">
        <v>155</v>
      </c>
      <c r="E15021" s="3" t="str">
        <f>VLOOKUP(A15021,Respondents!A:B,2,FALSE)</f>
        <v>Preparers, Users and Those Charged with Governance</v>
      </c>
      <c r="F15021" s="3" t="str">
        <f>VLOOKUP(A15021,Respondents!A:C,3,FALSE)</f>
        <v>Preparer and Users of sustainability information</v>
      </c>
      <c r="G15021" s="3">
        <f t="shared" si="620"/>
        <v>2</v>
      </c>
      <c r="H15021" s="3">
        <f t="shared" si="621"/>
        <v>0</v>
      </c>
    </row>
    <row r="15022" spans="1:8" x14ac:dyDescent="0.3">
      <c r="A15022" t="s">
        <v>76</v>
      </c>
      <c r="B15022" t="s">
        <v>162</v>
      </c>
      <c r="C15022" t="s">
        <v>269</v>
      </c>
      <c r="D15022" t="s">
        <v>155</v>
      </c>
      <c r="E15022" s="3" t="str">
        <f>VLOOKUP(A15022,Respondents!A:B,2,FALSE)</f>
        <v>Preparers, Users and Those Charged with Governance</v>
      </c>
      <c r="F15022" s="3" t="str">
        <f>VLOOKUP(A15022,Respondents!A:C,3,FALSE)</f>
        <v>Preparer and Users of sustainability information</v>
      </c>
      <c r="G15022" s="3">
        <f t="shared" si="620"/>
        <v>2</v>
      </c>
      <c r="H15022" s="3">
        <f t="shared" si="621"/>
        <v>0</v>
      </c>
    </row>
    <row r="15023" spans="1:8" x14ac:dyDescent="0.3">
      <c r="A15023" t="s">
        <v>76</v>
      </c>
      <c r="B15023" t="s">
        <v>162</v>
      </c>
      <c r="C15023" t="s">
        <v>171</v>
      </c>
      <c r="D15023" t="s">
        <v>155</v>
      </c>
      <c r="E15023" s="3" t="str">
        <f>VLOOKUP(A15023,Respondents!A:B,2,FALSE)</f>
        <v>Preparers, Users and Those Charged with Governance</v>
      </c>
      <c r="F15023" s="3" t="str">
        <f>VLOOKUP(A15023,Respondents!A:C,3,FALSE)</f>
        <v>Preparer and Users of sustainability information</v>
      </c>
      <c r="G15023" s="3">
        <f t="shared" si="620"/>
        <v>2</v>
      </c>
      <c r="H15023" s="3">
        <f t="shared" si="621"/>
        <v>0</v>
      </c>
    </row>
    <row r="15024" spans="1:8" x14ac:dyDescent="0.3">
      <c r="A15024" t="s">
        <v>76</v>
      </c>
      <c r="B15024" t="s">
        <v>187</v>
      </c>
      <c r="C15024" t="s">
        <v>188</v>
      </c>
      <c r="D15024" t="s">
        <v>155</v>
      </c>
      <c r="E15024" s="3" t="str">
        <f>VLOOKUP(A15024,Respondents!A:B,2,FALSE)</f>
        <v>Preparers, Users and Those Charged with Governance</v>
      </c>
      <c r="F15024" s="3" t="str">
        <f>VLOOKUP(A15024,Respondents!A:C,3,FALSE)</f>
        <v>Preparer and Users of sustainability information</v>
      </c>
      <c r="G15024" s="3">
        <f t="shared" si="620"/>
        <v>1</v>
      </c>
      <c r="H15024" s="3">
        <f t="shared" si="621"/>
        <v>0</v>
      </c>
    </row>
    <row r="15025" spans="1:8" x14ac:dyDescent="0.3">
      <c r="A15025" t="s">
        <v>76</v>
      </c>
      <c r="B15025" t="s">
        <v>187</v>
      </c>
      <c r="C15025" t="s">
        <v>189</v>
      </c>
      <c r="D15025" t="s">
        <v>155</v>
      </c>
      <c r="E15025" s="3" t="str">
        <f>VLOOKUP(A15025,Respondents!A:B,2,FALSE)</f>
        <v>Preparers, Users and Those Charged with Governance</v>
      </c>
      <c r="F15025" s="3" t="str">
        <f>VLOOKUP(A15025,Respondents!A:C,3,FALSE)</f>
        <v>Preparer and Users of sustainability information</v>
      </c>
      <c r="G15025" s="3">
        <f t="shared" si="620"/>
        <v>1</v>
      </c>
      <c r="H15025" s="3">
        <f t="shared" si="621"/>
        <v>0</v>
      </c>
    </row>
    <row r="15026" spans="1:8" x14ac:dyDescent="0.3">
      <c r="A15026" t="s">
        <v>76</v>
      </c>
      <c r="B15026" t="s">
        <v>187</v>
      </c>
      <c r="C15026" t="s">
        <v>190</v>
      </c>
      <c r="D15026" t="s">
        <v>155</v>
      </c>
      <c r="E15026" s="3" t="str">
        <f>VLOOKUP(A15026,Respondents!A:B,2,FALSE)</f>
        <v>Preparers, Users and Those Charged with Governance</v>
      </c>
      <c r="F15026" s="3" t="str">
        <f>VLOOKUP(A15026,Respondents!A:C,3,FALSE)</f>
        <v>Preparer and Users of sustainability information</v>
      </c>
      <c r="G15026" s="3">
        <f t="shared" si="620"/>
        <v>1</v>
      </c>
      <c r="H15026" s="3">
        <f t="shared" si="621"/>
        <v>0</v>
      </c>
    </row>
    <row r="15027" spans="1:8" x14ac:dyDescent="0.3">
      <c r="A15027" t="s">
        <v>76</v>
      </c>
      <c r="B15027" t="s">
        <v>187</v>
      </c>
      <c r="C15027" t="s">
        <v>191</v>
      </c>
      <c r="D15027" t="s">
        <v>155</v>
      </c>
      <c r="E15027" s="3" t="str">
        <f>VLOOKUP(A15027,Respondents!A:B,2,FALSE)</f>
        <v>Preparers, Users and Those Charged with Governance</v>
      </c>
      <c r="F15027" s="3" t="str">
        <f>VLOOKUP(A15027,Respondents!A:C,3,FALSE)</f>
        <v>Preparer and Users of sustainability information</v>
      </c>
      <c r="G15027" s="3">
        <f t="shared" si="620"/>
        <v>1</v>
      </c>
      <c r="H15027" s="3">
        <f t="shared" si="621"/>
        <v>0</v>
      </c>
    </row>
    <row r="15028" spans="1:8" x14ac:dyDescent="0.3">
      <c r="A15028" t="s">
        <v>76</v>
      </c>
      <c r="B15028" t="s">
        <v>187</v>
      </c>
      <c r="C15028" t="s">
        <v>192</v>
      </c>
      <c r="D15028" t="s">
        <v>155</v>
      </c>
      <c r="E15028" s="3" t="str">
        <f>VLOOKUP(A15028,Respondents!A:B,2,FALSE)</f>
        <v>Preparers, Users and Those Charged with Governance</v>
      </c>
      <c r="F15028" s="3" t="str">
        <f>VLOOKUP(A15028,Respondents!A:C,3,FALSE)</f>
        <v>Preparer and Users of sustainability information</v>
      </c>
      <c r="G15028" s="3">
        <f t="shared" si="620"/>
        <v>1</v>
      </c>
      <c r="H15028" s="3">
        <f t="shared" si="621"/>
        <v>0</v>
      </c>
    </row>
    <row r="15029" spans="1:8" x14ac:dyDescent="0.3">
      <c r="A15029" t="s">
        <v>76</v>
      </c>
      <c r="B15029" t="s">
        <v>187</v>
      </c>
      <c r="C15029" t="s">
        <v>193</v>
      </c>
      <c r="D15029" t="s">
        <v>159</v>
      </c>
      <c r="E15029" s="3" t="str">
        <f>VLOOKUP(A15029,Respondents!A:B,2,FALSE)</f>
        <v>Preparers, Users and Those Charged with Governance</v>
      </c>
      <c r="F15029" s="3" t="str">
        <f>VLOOKUP(A15029,Respondents!A:C,3,FALSE)</f>
        <v>Preparer and Users of sustainability information</v>
      </c>
      <c r="G15029" s="3">
        <f t="shared" si="620"/>
        <v>1</v>
      </c>
      <c r="H15029" s="3">
        <f t="shared" si="621"/>
        <v>1</v>
      </c>
    </row>
    <row r="15030" spans="1:8" x14ac:dyDescent="0.3">
      <c r="A15030" t="s">
        <v>76</v>
      </c>
      <c r="B15030" t="s">
        <v>187</v>
      </c>
      <c r="C15030" t="s">
        <v>194</v>
      </c>
      <c r="D15030" t="s">
        <v>155</v>
      </c>
      <c r="E15030" s="3" t="str">
        <f>VLOOKUP(A15030,Respondents!A:B,2,FALSE)</f>
        <v>Preparers, Users and Those Charged with Governance</v>
      </c>
      <c r="F15030" s="3" t="str">
        <f>VLOOKUP(A15030,Respondents!A:C,3,FALSE)</f>
        <v>Preparer and Users of sustainability information</v>
      </c>
      <c r="G15030" s="3">
        <f t="shared" si="620"/>
        <v>2</v>
      </c>
      <c r="H15030" s="3">
        <f t="shared" si="621"/>
        <v>0</v>
      </c>
    </row>
    <row r="15031" spans="1:8" x14ac:dyDescent="0.3">
      <c r="A15031" t="s">
        <v>76</v>
      </c>
      <c r="B15031" t="s">
        <v>187</v>
      </c>
      <c r="C15031" t="s">
        <v>329</v>
      </c>
      <c r="D15031" t="s">
        <v>155</v>
      </c>
      <c r="E15031" s="3" t="str">
        <f>VLOOKUP(A15031,Respondents!A:B,2,FALSE)</f>
        <v>Preparers, Users and Those Charged with Governance</v>
      </c>
      <c r="F15031" s="3" t="str">
        <f>VLOOKUP(A15031,Respondents!A:C,3,FALSE)</f>
        <v>Preparer and Users of sustainability information</v>
      </c>
      <c r="G15031" s="3">
        <f t="shared" si="620"/>
        <v>2</v>
      </c>
      <c r="H15031" s="3">
        <f t="shared" si="621"/>
        <v>0</v>
      </c>
    </row>
    <row r="15032" spans="1:8" x14ac:dyDescent="0.3">
      <c r="A15032" t="s">
        <v>76</v>
      </c>
      <c r="B15032" t="s">
        <v>187</v>
      </c>
      <c r="C15032" t="s">
        <v>330</v>
      </c>
      <c r="D15032" t="s">
        <v>155</v>
      </c>
      <c r="E15032" s="3" t="str">
        <f>VLOOKUP(A15032,Respondents!A:B,2,FALSE)</f>
        <v>Preparers, Users and Those Charged with Governance</v>
      </c>
      <c r="F15032" s="3" t="str">
        <f>VLOOKUP(A15032,Respondents!A:C,3,FALSE)</f>
        <v>Preparer and Users of sustainability information</v>
      </c>
      <c r="G15032" s="3">
        <f t="shared" si="620"/>
        <v>2</v>
      </c>
      <c r="H15032" s="3">
        <f t="shared" si="621"/>
        <v>0</v>
      </c>
    </row>
    <row r="15033" spans="1:8" x14ac:dyDescent="0.3">
      <c r="A15033" t="s">
        <v>76</v>
      </c>
      <c r="B15033" t="s">
        <v>187</v>
      </c>
      <c r="C15033" t="s">
        <v>195</v>
      </c>
      <c r="D15033" t="s">
        <v>155</v>
      </c>
      <c r="E15033" s="3" t="str">
        <f>VLOOKUP(A15033,Respondents!A:B,2,FALSE)</f>
        <v>Preparers, Users and Those Charged with Governance</v>
      </c>
      <c r="F15033" s="3" t="str">
        <f>VLOOKUP(A15033,Respondents!A:C,3,FALSE)</f>
        <v>Preparer and Users of sustainability information</v>
      </c>
      <c r="G15033" s="3">
        <f t="shared" si="620"/>
        <v>2</v>
      </c>
      <c r="H15033" s="3">
        <f t="shared" si="621"/>
        <v>0</v>
      </c>
    </row>
    <row r="15034" spans="1:8" x14ac:dyDescent="0.3">
      <c r="A15034" t="s">
        <v>76</v>
      </c>
      <c r="B15034" t="s">
        <v>187</v>
      </c>
      <c r="C15034" t="s">
        <v>196</v>
      </c>
      <c r="D15034" t="s">
        <v>155</v>
      </c>
      <c r="E15034" s="3" t="str">
        <f>VLOOKUP(A15034,Respondents!A:B,2,FALSE)</f>
        <v>Preparers, Users and Those Charged with Governance</v>
      </c>
      <c r="F15034" s="3" t="str">
        <f>VLOOKUP(A15034,Respondents!A:C,3,FALSE)</f>
        <v>Preparer and Users of sustainability information</v>
      </c>
      <c r="G15034" s="3">
        <f t="shared" si="620"/>
        <v>2</v>
      </c>
      <c r="H15034" s="3">
        <f t="shared" si="621"/>
        <v>0</v>
      </c>
    </row>
    <row r="15035" spans="1:8" x14ac:dyDescent="0.3">
      <c r="A15035" t="s">
        <v>76</v>
      </c>
      <c r="B15035" t="s">
        <v>187</v>
      </c>
      <c r="C15035" t="s">
        <v>197</v>
      </c>
      <c r="D15035" t="s">
        <v>155</v>
      </c>
      <c r="E15035" s="3" t="str">
        <f>VLOOKUP(A15035,Respondents!A:B,2,FALSE)</f>
        <v>Preparers, Users and Those Charged with Governance</v>
      </c>
      <c r="F15035" s="3" t="str">
        <f>VLOOKUP(A15035,Respondents!A:C,3,FALSE)</f>
        <v>Preparer and Users of sustainability information</v>
      </c>
      <c r="G15035" s="3">
        <f t="shared" si="620"/>
        <v>2</v>
      </c>
      <c r="H15035" s="3">
        <f t="shared" si="621"/>
        <v>0</v>
      </c>
    </row>
    <row r="15036" spans="1:8" x14ac:dyDescent="0.3">
      <c r="A15036" t="s">
        <v>76</v>
      </c>
      <c r="B15036" t="s">
        <v>187</v>
      </c>
      <c r="C15036" t="s">
        <v>198</v>
      </c>
      <c r="D15036" t="s">
        <v>155</v>
      </c>
      <c r="E15036" s="3" t="str">
        <f>VLOOKUP(A15036,Respondents!A:B,2,FALSE)</f>
        <v>Preparers, Users and Those Charged with Governance</v>
      </c>
      <c r="F15036" s="3" t="str">
        <f>VLOOKUP(A15036,Respondents!A:C,3,FALSE)</f>
        <v>Preparer and Users of sustainability information</v>
      </c>
      <c r="G15036" s="3">
        <f t="shared" si="620"/>
        <v>2</v>
      </c>
      <c r="H15036" s="3">
        <f t="shared" si="621"/>
        <v>0</v>
      </c>
    </row>
    <row r="15037" spans="1:8" x14ac:dyDescent="0.3">
      <c r="A15037" t="s">
        <v>76</v>
      </c>
      <c r="B15037" t="s">
        <v>199</v>
      </c>
      <c r="C15037" t="s">
        <v>200</v>
      </c>
      <c r="D15037" t="s">
        <v>155</v>
      </c>
      <c r="E15037" s="3" t="str">
        <f>VLOOKUP(A15037,Respondents!A:B,2,FALSE)</f>
        <v>Preparers, Users and Those Charged with Governance</v>
      </c>
      <c r="F15037" s="3" t="str">
        <f>VLOOKUP(A15037,Respondents!A:C,3,FALSE)</f>
        <v>Preparer and Users of sustainability information</v>
      </c>
      <c r="G15037" s="3">
        <f t="shared" si="620"/>
        <v>1</v>
      </c>
      <c r="H15037" s="3">
        <f t="shared" si="621"/>
        <v>0</v>
      </c>
    </row>
    <row r="15038" spans="1:8" x14ac:dyDescent="0.3">
      <c r="A15038" t="s">
        <v>76</v>
      </c>
      <c r="B15038" t="s">
        <v>199</v>
      </c>
      <c r="C15038" t="s">
        <v>201</v>
      </c>
      <c r="D15038" t="s">
        <v>155</v>
      </c>
      <c r="E15038" s="3" t="str">
        <f>VLOOKUP(A15038,Respondents!A:B,2,FALSE)</f>
        <v>Preparers, Users and Those Charged with Governance</v>
      </c>
      <c r="F15038" s="3" t="str">
        <f>VLOOKUP(A15038,Respondents!A:C,3,FALSE)</f>
        <v>Preparer and Users of sustainability information</v>
      </c>
      <c r="G15038" s="3">
        <f t="shared" si="620"/>
        <v>1</v>
      </c>
      <c r="H15038" s="3">
        <f t="shared" si="621"/>
        <v>0</v>
      </c>
    </row>
    <row r="15039" spans="1:8" x14ac:dyDescent="0.3">
      <c r="A15039" t="s">
        <v>76</v>
      </c>
      <c r="B15039" t="s">
        <v>199</v>
      </c>
      <c r="C15039" t="s">
        <v>202</v>
      </c>
      <c r="D15039" t="s">
        <v>155</v>
      </c>
      <c r="E15039" s="3" t="str">
        <f>VLOOKUP(A15039,Respondents!A:B,2,FALSE)</f>
        <v>Preparers, Users and Those Charged with Governance</v>
      </c>
      <c r="F15039" s="3" t="str">
        <f>VLOOKUP(A15039,Respondents!A:C,3,FALSE)</f>
        <v>Preparer and Users of sustainability information</v>
      </c>
      <c r="G15039" s="3">
        <f t="shared" si="620"/>
        <v>1</v>
      </c>
      <c r="H15039" s="3">
        <f t="shared" si="621"/>
        <v>0</v>
      </c>
    </row>
    <row r="15040" spans="1:8" x14ac:dyDescent="0.3">
      <c r="A15040" t="s">
        <v>76</v>
      </c>
      <c r="B15040" t="s">
        <v>199</v>
      </c>
      <c r="C15040" t="s">
        <v>203</v>
      </c>
      <c r="D15040" t="s">
        <v>155</v>
      </c>
      <c r="E15040" s="3" t="str">
        <f>VLOOKUP(A15040,Respondents!A:B,2,FALSE)</f>
        <v>Preparers, Users and Those Charged with Governance</v>
      </c>
      <c r="F15040" s="3" t="str">
        <f>VLOOKUP(A15040,Respondents!A:C,3,FALSE)</f>
        <v>Preparer and Users of sustainability information</v>
      </c>
      <c r="G15040" s="3">
        <f t="shared" si="620"/>
        <v>1</v>
      </c>
      <c r="H15040" s="3">
        <f t="shared" si="621"/>
        <v>0</v>
      </c>
    </row>
    <row r="15041" spans="1:8" x14ac:dyDescent="0.3">
      <c r="A15041" t="s">
        <v>76</v>
      </c>
      <c r="B15041" t="s">
        <v>199</v>
      </c>
      <c r="C15041" t="s">
        <v>204</v>
      </c>
      <c r="D15041" t="s">
        <v>155</v>
      </c>
      <c r="E15041" s="3" t="str">
        <f>VLOOKUP(A15041,Respondents!A:B,2,FALSE)</f>
        <v>Preparers, Users and Those Charged with Governance</v>
      </c>
      <c r="F15041" s="3" t="str">
        <f>VLOOKUP(A15041,Respondents!A:C,3,FALSE)</f>
        <v>Preparer and Users of sustainability information</v>
      </c>
      <c r="G15041" s="3">
        <f t="shared" si="620"/>
        <v>1</v>
      </c>
      <c r="H15041" s="3">
        <f t="shared" si="621"/>
        <v>0</v>
      </c>
    </row>
    <row r="15042" spans="1:8" x14ac:dyDescent="0.3">
      <c r="A15042" t="s">
        <v>76</v>
      </c>
      <c r="B15042" t="s">
        <v>199</v>
      </c>
      <c r="C15042" t="s">
        <v>205</v>
      </c>
      <c r="D15042" t="s">
        <v>159</v>
      </c>
      <c r="E15042" s="3" t="str">
        <f>VLOOKUP(A15042,Respondents!A:B,2,FALSE)</f>
        <v>Preparers, Users and Those Charged with Governance</v>
      </c>
      <c r="F15042" s="3" t="str">
        <f>VLOOKUP(A15042,Respondents!A:C,3,FALSE)</f>
        <v>Preparer and Users of sustainability information</v>
      </c>
      <c r="G15042" s="3">
        <f t="shared" si="620"/>
        <v>1</v>
      </c>
      <c r="H15042" s="3">
        <f t="shared" si="621"/>
        <v>1</v>
      </c>
    </row>
    <row r="15043" spans="1:8" x14ac:dyDescent="0.3">
      <c r="A15043" t="s">
        <v>76</v>
      </c>
      <c r="B15043" t="s">
        <v>199</v>
      </c>
      <c r="C15043" t="s">
        <v>270</v>
      </c>
      <c r="D15043" t="s">
        <v>155</v>
      </c>
      <c r="E15043" s="3" t="str">
        <f>VLOOKUP(A15043,Respondents!A:B,2,FALSE)</f>
        <v>Preparers, Users and Those Charged with Governance</v>
      </c>
      <c r="F15043" s="3" t="str">
        <f>VLOOKUP(A15043,Respondents!A:C,3,FALSE)</f>
        <v>Preparer and Users of sustainability information</v>
      </c>
      <c r="G15043" s="3">
        <f t="shared" si="620"/>
        <v>2</v>
      </c>
      <c r="H15043" s="3">
        <f t="shared" si="621"/>
        <v>0</v>
      </c>
    </row>
    <row r="15044" spans="1:8" x14ac:dyDescent="0.3">
      <c r="A15044" t="s">
        <v>76</v>
      </c>
      <c r="B15044" t="s">
        <v>199</v>
      </c>
      <c r="C15044" t="s">
        <v>206</v>
      </c>
      <c r="D15044" t="s">
        <v>155</v>
      </c>
      <c r="E15044" s="3" t="str">
        <f>VLOOKUP(A15044,Respondents!A:B,2,FALSE)</f>
        <v>Preparers, Users and Those Charged with Governance</v>
      </c>
      <c r="F15044" s="3" t="str">
        <f>VLOOKUP(A15044,Respondents!A:C,3,FALSE)</f>
        <v>Preparer and Users of sustainability information</v>
      </c>
      <c r="G15044" s="3">
        <f t="shared" si="620"/>
        <v>2</v>
      </c>
      <c r="H15044" s="3">
        <f t="shared" si="621"/>
        <v>0</v>
      </c>
    </row>
    <row r="15045" spans="1:8" x14ac:dyDescent="0.3">
      <c r="A15045" t="s">
        <v>76</v>
      </c>
      <c r="B15045" t="s">
        <v>199</v>
      </c>
      <c r="C15045" t="s">
        <v>207</v>
      </c>
      <c r="D15045" t="s">
        <v>155</v>
      </c>
      <c r="E15045" s="3" t="str">
        <f>VLOOKUP(A15045,Respondents!A:B,2,FALSE)</f>
        <v>Preparers, Users and Those Charged with Governance</v>
      </c>
      <c r="F15045" s="3" t="str">
        <f>VLOOKUP(A15045,Respondents!A:C,3,FALSE)</f>
        <v>Preparer and Users of sustainability information</v>
      </c>
      <c r="G15045" s="3">
        <f t="shared" si="620"/>
        <v>2</v>
      </c>
      <c r="H15045" s="3">
        <f t="shared" si="621"/>
        <v>0</v>
      </c>
    </row>
    <row r="15046" spans="1:8" x14ac:dyDescent="0.3">
      <c r="A15046" t="s">
        <v>76</v>
      </c>
      <c r="B15046" t="s">
        <v>243</v>
      </c>
      <c r="C15046" t="s">
        <v>244</v>
      </c>
      <c r="D15046" t="s">
        <v>155</v>
      </c>
      <c r="E15046" s="3" t="str">
        <f>VLOOKUP(A15046,Respondents!A:B,2,FALSE)</f>
        <v>Preparers, Users and Those Charged with Governance</v>
      </c>
      <c r="F15046" s="3" t="str">
        <f>VLOOKUP(A15046,Respondents!A:C,3,FALSE)</f>
        <v>Preparer and Users of sustainability information</v>
      </c>
      <c r="G15046" s="3">
        <f t="shared" si="620"/>
        <v>1</v>
      </c>
      <c r="H15046" s="3">
        <f t="shared" si="621"/>
        <v>0</v>
      </c>
    </row>
    <row r="15047" spans="1:8" x14ac:dyDescent="0.3">
      <c r="A15047" t="s">
        <v>76</v>
      </c>
      <c r="B15047" t="s">
        <v>243</v>
      </c>
      <c r="C15047" t="s">
        <v>245</v>
      </c>
      <c r="D15047" t="s">
        <v>155</v>
      </c>
      <c r="E15047" s="3" t="str">
        <f>VLOOKUP(A15047,Respondents!A:B,2,FALSE)</f>
        <v>Preparers, Users and Those Charged with Governance</v>
      </c>
      <c r="F15047" s="3" t="str">
        <f>VLOOKUP(A15047,Respondents!A:C,3,FALSE)</f>
        <v>Preparer and Users of sustainability information</v>
      </c>
      <c r="G15047" s="3">
        <f t="shared" si="620"/>
        <v>1</v>
      </c>
      <c r="H15047" s="3">
        <f t="shared" si="621"/>
        <v>0</v>
      </c>
    </row>
    <row r="15048" spans="1:8" x14ac:dyDescent="0.3">
      <c r="A15048" t="s">
        <v>76</v>
      </c>
      <c r="B15048" t="s">
        <v>243</v>
      </c>
      <c r="C15048" t="s">
        <v>246</v>
      </c>
      <c r="D15048" t="s">
        <v>155</v>
      </c>
      <c r="E15048" s="3" t="str">
        <f>VLOOKUP(A15048,Respondents!A:B,2,FALSE)</f>
        <v>Preparers, Users and Those Charged with Governance</v>
      </c>
      <c r="F15048" s="3" t="str">
        <f>VLOOKUP(A15048,Respondents!A:C,3,FALSE)</f>
        <v>Preparer and Users of sustainability information</v>
      </c>
      <c r="G15048" s="3">
        <f t="shared" si="620"/>
        <v>1</v>
      </c>
      <c r="H15048" s="3">
        <f t="shared" si="621"/>
        <v>0</v>
      </c>
    </row>
    <row r="15049" spans="1:8" x14ac:dyDescent="0.3">
      <c r="A15049" t="s">
        <v>76</v>
      </c>
      <c r="B15049" t="s">
        <v>243</v>
      </c>
      <c r="C15049" t="s">
        <v>247</v>
      </c>
      <c r="D15049" t="s">
        <v>155</v>
      </c>
      <c r="E15049" s="3" t="str">
        <f>VLOOKUP(A15049,Respondents!A:B,2,FALSE)</f>
        <v>Preparers, Users and Those Charged with Governance</v>
      </c>
      <c r="F15049" s="3" t="str">
        <f>VLOOKUP(A15049,Respondents!A:C,3,FALSE)</f>
        <v>Preparer and Users of sustainability information</v>
      </c>
      <c r="G15049" s="3">
        <f t="shared" si="620"/>
        <v>1</v>
      </c>
      <c r="H15049" s="3">
        <f t="shared" si="621"/>
        <v>0</v>
      </c>
    </row>
    <row r="15050" spans="1:8" x14ac:dyDescent="0.3">
      <c r="A15050" t="s">
        <v>76</v>
      </c>
      <c r="B15050" t="s">
        <v>243</v>
      </c>
      <c r="C15050" t="s">
        <v>248</v>
      </c>
      <c r="D15050" t="s">
        <v>155</v>
      </c>
      <c r="E15050" s="3" t="str">
        <f>VLOOKUP(A15050,Respondents!A:B,2,FALSE)</f>
        <v>Preparers, Users and Those Charged with Governance</v>
      </c>
      <c r="F15050" s="3" t="str">
        <f>VLOOKUP(A15050,Respondents!A:C,3,FALSE)</f>
        <v>Preparer and Users of sustainability information</v>
      </c>
      <c r="G15050" s="3">
        <f t="shared" si="620"/>
        <v>1</v>
      </c>
      <c r="H15050" s="3">
        <f t="shared" si="621"/>
        <v>0</v>
      </c>
    </row>
    <row r="15051" spans="1:8" x14ac:dyDescent="0.3">
      <c r="A15051" t="s">
        <v>76</v>
      </c>
      <c r="B15051" t="s">
        <v>243</v>
      </c>
      <c r="C15051" t="s">
        <v>249</v>
      </c>
      <c r="D15051" t="s">
        <v>159</v>
      </c>
      <c r="E15051" s="3" t="str">
        <f>VLOOKUP(A15051,Respondents!A:B,2,FALSE)</f>
        <v>Preparers, Users and Those Charged with Governance</v>
      </c>
      <c r="F15051" s="3" t="str">
        <f>VLOOKUP(A15051,Respondents!A:C,3,FALSE)</f>
        <v>Preparer and Users of sustainability information</v>
      </c>
      <c r="G15051" s="3">
        <f t="shared" si="620"/>
        <v>1</v>
      </c>
      <c r="H15051" s="3">
        <f t="shared" si="621"/>
        <v>1</v>
      </c>
    </row>
    <row r="15052" spans="1:8" x14ac:dyDescent="0.3">
      <c r="A15052" t="s">
        <v>76</v>
      </c>
      <c r="B15052" t="s">
        <v>243</v>
      </c>
      <c r="C15052" t="s">
        <v>331</v>
      </c>
      <c r="D15052" t="s">
        <v>155</v>
      </c>
      <c r="E15052" s="3" t="str">
        <f>VLOOKUP(A15052,Respondents!A:B,2,FALSE)</f>
        <v>Preparers, Users and Those Charged with Governance</v>
      </c>
      <c r="F15052" s="3" t="str">
        <f>VLOOKUP(A15052,Respondents!A:C,3,FALSE)</f>
        <v>Preparer and Users of sustainability information</v>
      </c>
      <c r="G15052" s="3">
        <f t="shared" si="620"/>
        <v>2</v>
      </c>
      <c r="H15052" s="3">
        <f t="shared" si="621"/>
        <v>0</v>
      </c>
    </row>
    <row r="15053" spans="1:8" x14ac:dyDescent="0.3">
      <c r="A15053" t="s">
        <v>76</v>
      </c>
      <c r="B15053" t="s">
        <v>243</v>
      </c>
      <c r="C15053" t="s">
        <v>332</v>
      </c>
      <c r="D15053" t="s">
        <v>155</v>
      </c>
      <c r="E15053" s="3" t="str">
        <f>VLOOKUP(A15053,Respondents!A:B,2,FALSE)</f>
        <v>Preparers, Users and Those Charged with Governance</v>
      </c>
      <c r="F15053" s="3" t="str">
        <f>VLOOKUP(A15053,Respondents!A:C,3,FALSE)</f>
        <v>Preparer and Users of sustainability information</v>
      </c>
      <c r="G15053" s="3">
        <f t="shared" si="620"/>
        <v>2</v>
      </c>
      <c r="H15053" s="3">
        <f t="shared" si="621"/>
        <v>0</v>
      </c>
    </row>
    <row r="15054" spans="1:8" x14ac:dyDescent="0.3">
      <c r="A15054" t="s">
        <v>76</v>
      </c>
      <c r="B15054" t="s">
        <v>243</v>
      </c>
      <c r="C15054" t="s">
        <v>333</v>
      </c>
      <c r="D15054" t="s">
        <v>155</v>
      </c>
      <c r="E15054" s="3" t="str">
        <f>VLOOKUP(A15054,Respondents!A:B,2,FALSE)</f>
        <v>Preparers, Users and Those Charged with Governance</v>
      </c>
      <c r="F15054" s="3" t="str">
        <f>VLOOKUP(A15054,Respondents!A:C,3,FALSE)</f>
        <v>Preparer and Users of sustainability information</v>
      </c>
      <c r="G15054" s="3">
        <f t="shared" si="620"/>
        <v>2</v>
      </c>
      <c r="H15054" s="3">
        <f t="shared" si="621"/>
        <v>0</v>
      </c>
    </row>
    <row r="15055" spans="1:8" x14ac:dyDescent="0.3">
      <c r="A15055" t="s">
        <v>76</v>
      </c>
      <c r="B15055" t="s">
        <v>250</v>
      </c>
      <c r="C15055" t="s">
        <v>251</v>
      </c>
      <c r="D15055" t="s">
        <v>155</v>
      </c>
      <c r="E15055" s="3" t="str">
        <f>VLOOKUP(A15055,Respondents!A:B,2,FALSE)</f>
        <v>Preparers, Users and Those Charged with Governance</v>
      </c>
      <c r="F15055" s="3" t="str">
        <f>VLOOKUP(A15055,Respondents!A:C,3,FALSE)</f>
        <v>Preparer and Users of sustainability information</v>
      </c>
      <c r="G15055" s="3">
        <f t="shared" si="620"/>
        <v>1</v>
      </c>
      <c r="H15055" s="3">
        <f t="shared" si="621"/>
        <v>0</v>
      </c>
    </row>
    <row r="15056" spans="1:8" x14ac:dyDescent="0.3">
      <c r="A15056" t="s">
        <v>76</v>
      </c>
      <c r="B15056" t="s">
        <v>250</v>
      </c>
      <c r="C15056" t="s">
        <v>252</v>
      </c>
      <c r="D15056" t="s">
        <v>155</v>
      </c>
      <c r="E15056" s="3" t="str">
        <f>VLOOKUP(A15056,Respondents!A:B,2,FALSE)</f>
        <v>Preparers, Users and Those Charged with Governance</v>
      </c>
      <c r="F15056" s="3" t="str">
        <f>VLOOKUP(A15056,Respondents!A:C,3,FALSE)</f>
        <v>Preparer and Users of sustainability information</v>
      </c>
      <c r="G15056" s="3">
        <f t="shared" si="620"/>
        <v>1</v>
      </c>
      <c r="H15056" s="3">
        <f t="shared" si="621"/>
        <v>0</v>
      </c>
    </row>
    <row r="15057" spans="1:8" x14ac:dyDescent="0.3">
      <c r="A15057" t="s">
        <v>76</v>
      </c>
      <c r="B15057" t="s">
        <v>250</v>
      </c>
      <c r="C15057" t="s">
        <v>253</v>
      </c>
      <c r="D15057" t="s">
        <v>155</v>
      </c>
      <c r="E15057" s="3" t="str">
        <f>VLOOKUP(A15057,Respondents!A:B,2,FALSE)</f>
        <v>Preparers, Users and Those Charged with Governance</v>
      </c>
      <c r="F15057" s="3" t="str">
        <f>VLOOKUP(A15057,Respondents!A:C,3,FALSE)</f>
        <v>Preparer and Users of sustainability information</v>
      </c>
      <c r="G15057" s="3">
        <f t="shared" si="620"/>
        <v>1</v>
      </c>
      <c r="H15057" s="3">
        <f t="shared" si="621"/>
        <v>0</v>
      </c>
    </row>
    <row r="15058" spans="1:8" x14ac:dyDescent="0.3">
      <c r="A15058" t="s">
        <v>76</v>
      </c>
      <c r="B15058" t="s">
        <v>250</v>
      </c>
      <c r="C15058" t="s">
        <v>254</v>
      </c>
      <c r="D15058" t="s">
        <v>155</v>
      </c>
      <c r="E15058" s="3" t="str">
        <f>VLOOKUP(A15058,Respondents!A:B,2,FALSE)</f>
        <v>Preparers, Users and Those Charged with Governance</v>
      </c>
      <c r="F15058" s="3" t="str">
        <f>VLOOKUP(A15058,Respondents!A:C,3,FALSE)</f>
        <v>Preparer and Users of sustainability information</v>
      </c>
      <c r="G15058" s="3">
        <f t="shared" si="620"/>
        <v>1</v>
      </c>
      <c r="H15058" s="3">
        <f t="shared" si="621"/>
        <v>0</v>
      </c>
    </row>
    <row r="15059" spans="1:8" x14ac:dyDescent="0.3">
      <c r="A15059" t="s">
        <v>76</v>
      </c>
      <c r="B15059" t="s">
        <v>250</v>
      </c>
      <c r="C15059" t="s">
        <v>255</v>
      </c>
      <c r="D15059" t="s">
        <v>155</v>
      </c>
      <c r="E15059" s="3" t="str">
        <f>VLOOKUP(A15059,Respondents!A:B,2,FALSE)</f>
        <v>Preparers, Users and Those Charged with Governance</v>
      </c>
      <c r="F15059" s="3" t="str">
        <f>VLOOKUP(A15059,Respondents!A:C,3,FALSE)</f>
        <v>Preparer and Users of sustainability information</v>
      </c>
      <c r="G15059" s="3">
        <f t="shared" si="620"/>
        <v>1</v>
      </c>
      <c r="H15059" s="3">
        <f t="shared" si="621"/>
        <v>0</v>
      </c>
    </row>
    <row r="15060" spans="1:8" x14ac:dyDescent="0.3">
      <c r="A15060" t="s">
        <v>76</v>
      </c>
      <c r="B15060" t="s">
        <v>250</v>
      </c>
      <c r="C15060" t="s">
        <v>256</v>
      </c>
      <c r="D15060" t="s">
        <v>159</v>
      </c>
      <c r="E15060" s="3" t="str">
        <f>VLOOKUP(A15060,Respondents!A:B,2,FALSE)</f>
        <v>Preparers, Users and Those Charged with Governance</v>
      </c>
      <c r="F15060" s="3" t="str">
        <f>VLOOKUP(A15060,Respondents!A:C,3,FALSE)</f>
        <v>Preparer and Users of sustainability information</v>
      </c>
      <c r="G15060" s="3">
        <f t="shared" si="620"/>
        <v>1</v>
      </c>
      <c r="H15060" s="3">
        <f t="shared" si="621"/>
        <v>1</v>
      </c>
    </row>
    <row r="15061" spans="1:8" x14ac:dyDescent="0.3">
      <c r="A15061" t="s">
        <v>76</v>
      </c>
      <c r="B15061" t="s">
        <v>250</v>
      </c>
      <c r="C15061" t="s">
        <v>334</v>
      </c>
      <c r="D15061" t="s">
        <v>155</v>
      </c>
      <c r="E15061" s="3" t="str">
        <f>VLOOKUP(A15061,Respondents!A:B,2,FALSE)</f>
        <v>Preparers, Users and Those Charged with Governance</v>
      </c>
      <c r="F15061" s="3" t="str">
        <f>VLOOKUP(A15061,Respondents!A:C,3,FALSE)</f>
        <v>Preparer and Users of sustainability information</v>
      </c>
      <c r="G15061" s="3">
        <f t="shared" si="620"/>
        <v>2</v>
      </c>
      <c r="H15061" s="3">
        <f t="shared" si="621"/>
        <v>0</v>
      </c>
    </row>
    <row r="15062" spans="1:8" x14ac:dyDescent="0.3">
      <c r="A15062" t="s">
        <v>76</v>
      </c>
      <c r="B15062" t="s">
        <v>250</v>
      </c>
      <c r="C15062" t="s">
        <v>335</v>
      </c>
      <c r="D15062" t="s">
        <v>155</v>
      </c>
      <c r="E15062" s="3" t="str">
        <f>VLOOKUP(A15062,Respondents!A:B,2,FALSE)</f>
        <v>Preparers, Users and Those Charged with Governance</v>
      </c>
      <c r="F15062" s="3" t="str">
        <f>VLOOKUP(A15062,Respondents!A:C,3,FALSE)</f>
        <v>Preparer and Users of sustainability information</v>
      </c>
      <c r="G15062" s="3">
        <f t="shared" si="620"/>
        <v>2</v>
      </c>
      <c r="H15062" s="3">
        <f t="shared" si="621"/>
        <v>0</v>
      </c>
    </row>
    <row r="15063" spans="1:8" x14ac:dyDescent="0.3">
      <c r="A15063" t="s">
        <v>76</v>
      </c>
      <c r="B15063" t="s">
        <v>250</v>
      </c>
      <c r="C15063" t="s">
        <v>336</v>
      </c>
      <c r="D15063" t="s">
        <v>155</v>
      </c>
      <c r="E15063" s="3" t="str">
        <f>VLOOKUP(A15063,Respondents!A:B,2,FALSE)</f>
        <v>Preparers, Users and Those Charged with Governance</v>
      </c>
      <c r="F15063" s="3" t="str">
        <f>VLOOKUP(A15063,Respondents!A:C,3,FALSE)</f>
        <v>Preparer and Users of sustainability information</v>
      </c>
      <c r="G15063" s="3">
        <f t="shared" si="620"/>
        <v>2</v>
      </c>
      <c r="H15063" s="3">
        <f t="shared" si="621"/>
        <v>0</v>
      </c>
    </row>
    <row r="15064" spans="1:8" x14ac:dyDescent="0.3">
      <c r="A15064" t="s">
        <v>76</v>
      </c>
      <c r="B15064" t="s">
        <v>250</v>
      </c>
      <c r="C15064" t="s">
        <v>337</v>
      </c>
      <c r="D15064" t="s">
        <v>155</v>
      </c>
      <c r="E15064" s="3" t="str">
        <f>VLOOKUP(A15064,Respondents!A:B,2,FALSE)</f>
        <v>Preparers, Users and Those Charged with Governance</v>
      </c>
      <c r="F15064" s="3" t="str">
        <f>VLOOKUP(A15064,Respondents!A:C,3,FALSE)</f>
        <v>Preparer and Users of sustainability information</v>
      </c>
      <c r="G15064" s="3">
        <f t="shared" si="620"/>
        <v>2</v>
      </c>
      <c r="H15064" s="3">
        <f t="shared" si="621"/>
        <v>0</v>
      </c>
    </row>
    <row r="15065" spans="1:8" x14ac:dyDescent="0.3">
      <c r="A15065" t="s">
        <v>76</v>
      </c>
      <c r="B15065" t="s">
        <v>250</v>
      </c>
      <c r="C15065" t="s">
        <v>386</v>
      </c>
      <c r="D15065" t="s">
        <v>155</v>
      </c>
      <c r="E15065" s="3" t="str">
        <f>VLOOKUP(A15065,Respondents!A:B,2,FALSE)</f>
        <v>Preparers, Users and Those Charged with Governance</v>
      </c>
      <c r="F15065" s="3" t="str">
        <f>VLOOKUP(A15065,Respondents!A:C,3,FALSE)</f>
        <v>Preparer and Users of sustainability information</v>
      </c>
      <c r="G15065" s="3">
        <f t="shared" si="620"/>
        <v>2</v>
      </c>
      <c r="H15065" s="3">
        <f t="shared" si="621"/>
        <v>0</v>
      </c>
    </row>
    <row r="15066" spans="1:8" x14ac:dyDescent="0.3">
      <c r="A15066" t="s">
        <v>76</v>
      </c>
      <c r="B15066" t="s">
        <v>250</v>
      </c>
      <c r="C15066" t="s">
        <v>338</v>
      </c>
      <c r="D15066" t="s">
        <v>155</v>
      </c>
      <c r="E15066" s="3" t="str">
        <f>VLOOKUP(A15066,Respondents!A:B,2,FALSE)</f>
        <v>Preparers, Users and Those Charged with Governance</v>
      </c>
      <c r="F15066" s="3" t="str">
        <f>VLOOKUP(A15066,Respondents!A:C,3,FALSE)</f>
        <v>Preparer and Users of sustainability information</v>
      </c>
      <c r="G15066" s="3">
        <f t="shared" si="620"/>
        <v>2</v>
      </c>
      <c r="H15066" s="3">
        <f t="shared" si="621"/>
        <v>0</v>
      </c>
    </row>
    <row r="15067" spans="1:8" x14ac:dyDescent="0.3">
      <c r="A15067" t="s">
        <v>76</v>
      </c>
      <c r="B15067" t="s">
        <v>257</v>
      </c>
      <c r="C15067" t="s">
        <v>258</v>
      </c>
      <c r="D15067" t="s">
        <v>155</v>
      </c>
      <c r="E15067" s="3" t="str">
        <f>VLOOKUP(A15067,Respondents!A:B,2,FALSE)</f>
        <v>Preparers, Users and Those Charged with Governance</v>
      </c>
      <c r="F15067" s="3" t="str">
        <f>VLOOKUP(A15067,Respondents!A:C,3,FALSE)</f>
        <v>Preparer and Users of sustainability information</v>
      </c>
      <c r="G15067" s="3">
        <f t="shared" si="620"/>
        <v>1</v>
      </c>
      <c r="H15067" s="3">
        <f t="shared" si="621"/>
        <v>0</v>
      </c>
    </row>
    <row r="15068" spans="1:8" x14ac:dyDescent="0.3">
      <c r="A15068" t="s">
        <v>76</v>
      </c>
      <c r="B15068" t="s">
        <v>257</v>
      </c>
      <c r="C15068" t="s">
        <v>259</v>
      </c>
      <c r="D15068" t="s">
        <v>155</v>
      </c>
      <c r="E15068" s="3" t="str">
        <f>VLOOKUP(A15068,Respondents!A:B,2,FALSE)</f>
        <v>Preparers, Users and Those Charged with Governance</v>
      </c>
      <c r="F15068" s="3" t="str">
        <f>VLOOKUP(A15068,Respondents!A:C,3,FALSE)</f>
        <v>Preparer and Users of sustainability information</v>
      </c>
      <c r="G15068" s="3">
        <f t="shared" si="620"/>
        <v>1</v>
      </c>
      <c r="H15068" s="3">
        <f t="shared" si="621"/>
        <v>0</v>
      </c>
    </row>
    <row r="15069" spans="1:8" x14ac:dyDescent="0.3">
      <c r="A15069" t="s">
        <v>76</v>
      </c>
      <c r="B15069" t="s">
        <v>257</v>
      </c>
      <c r="C15069" t="s">
        <v>260</v>
      </c>
      <c r="D15069" t="s">
        <v>155</v>
      </c>
      <c r="E15069" s="3" t="str">
        <f>VLOOKUP(A15069,Respondents!A:B,2,FALSE)</f>
        <v>Preparers, Users and Those Charged with Governance</v>
      </c>
      <c r="F15069" s="3" t="str">
        <f>VLOOKUP(A15069,Respondents!A:C,3,FALSE)</f>
        <v>Preparer and Users of sustainability information</v>
      </c>
      <c r="G15069" s="3">
        <f t="shared" si="620"/>
        <v>1</v>
      </c>
      <c r="H15069" s="3">
        <f t="shared" si="621"/>
        <v>0</v>
      </c>
    </row>
    <row r="15070" spans="1:8" x14ac:dyDescent="0.3">
      <c r="A15070" t="s">
        <v>76</v>
      </c>
      <c r="B15070" t="s">
        <v>257</v>
      </c>
      <c r="C15070" t="s">
        <v>261</v>
      </c>
      <c r="D15070" t="s">
        <v>155</v>
      </c>
      <c r="E15070" s="3" t="str">
        <f>VLOOKUP(A15070,Respondents!A:B,2,FALSE)</f>
        <v>Preparers, Users and Those Charged with Governance</v>
      </c>
      <c r="F15070" s="3" t="str">
        <f>VLOOKUP(A15070,Respondents!A:C,3,FALSE)</f>
        <v>Preparer and Users of sustainability information</v>
      </c>
      <c r="G15070" s="3">
        <f t="shared" ref="G15070:G15133" si="622">IF(LEN(C15070)-LEN(SUBSTITUTE(C15070,".",""))&lt;=1,1,2)</f>
        <v>1</v>
      </c>
      <c r="H15070" s="3">
        <f t="shared" ref="H15070:H15133" si="623">IF(D15070="Yes",1,0)</f>
        <v>0</v>
      </c>
    </row>
    <row r="15071" spans="1:8" x14ac:dyDescent="0.3">
      <c r="A15071" t="s">
        <v>76</v>
      </c>
      <c r="B15071" t="s">
        <v>257</v>
      </c>
      <c r="C15071" t="s">
        <v>262</v>
      </c>
      <c r="D15071" t="s">
        <v>155</v>
      </c>
      <c r="E15071" s="3" t="str">
        <f>VLOOKUP(A15071,Respondents!A:B,2,FALSE)</f>
        <v>Preparers, Users and Those Charged with Governance</v>
      </c>
      <c r="F15071" s="3" t="str">
        <f>VLOOKUP(A15071,Respondents!A:C,3,FALSE)</f>
        <v>Preparer and Users of sustainability information</v>
      </c>
      <c r="G15071" s="3">
        <f t="shared" si="622"/>
        <v>1</v>
      </c>
      <c r="H15071" s="3">
        <f t="shared" si="623"/>
        <v>0</v>
      </c>
    </row>
    <row r="15072" spans="1:8" x14ac:dyDescent="0.3">
      <c r="A15072" t="s">
        <v>76</v>
      </c>
      <c r="B15072" t="s">
        <v>257</v>
      </c>
      <c r="C15072" t="s">
        <v>263</v>
      </c>
      <c r="D15072" t="s">
        <v>159</v>
      </c>
      <c r="E15072" s="3" t="str">
        <f>VLOOKUP(A15072,Respondents!A:B,2,FALSE)</f>
        <v>Preparers, Users and Those Charged with Governance</v>
      </c>
      <c r="F15072" s="3" t="str">
        <f>VLOOKUP(A15072,Respondents!A:C,3,FALSE)</f>
        <v>Preparer and Users of sustainability information</v>
      </c>
      <c r="G15072" s="3">
        <f t="shared" si="622"/>
        <v>1</v>
      </c>
      <c r="H15072" s="3">
        <f t="shared" si="623"/>
        <v>1</v>
      </c>
    </row>
    <row r="15073" spans="1:8" x14ac:dyDescent="0.3">
      <c r="A15073" t="s">
        <v>76</v>
      </c>
      <c r="B15073" t="s">
        <v>257</v>
      </c>
      <c r="C15073" t="s">
        <v>264</v>
      </c>
      <c r="D15073" t="s">
        <v>155</v>
      </c>
      <c r="E15073" s="3" t="str">
        <f>VLOOKUP(A15073,Respondents!A:B,2,FALSE)</f>
        <v>Preparers, Users and Those Charged with Governance</v>
      </c>
      <c r="F15073" s="3" t="str">
        <f>VLOOKUP(A15073,Respondents!A:C,3,FALSE)</f>
        <v>Preparer and Users of sustainability information</v>
      </c>
      <c r="G15073" s="3">
        <f t="shared" si="622"/>
        <v>2</v>
      </c>
      <c r="H15073" s="3">
        <f t="shared" si="623"/>
        <v>0</v>
      </c>
    </row>
    <row r="15074" spans="1:8" x14ac:dyDescent="0.3">
      <c r="A15074" t="s">
        <v>76</v>
      </c>
      <c r="B15074" t="s">
        <v>257</v>
      </c>
      <c r="C15074" t="s">
        <v>265</v>
      </c>
      <c r="D15074" t="s">
        <v>155</v>
      </c>
      <c r="E15074" s="3" t="str">
        <f>VLOOKUP(A15074,Respondents!A:B,2,FALSE)</f>
        <v>Preparers, Users and Those Charged with Governance</v>
      </c>
      <c r="F15074" s="3" t="str">
        <f>VLOOKUP(A15074,Respondents!A:C,3,FALSE)</f>
        <v>Preparer and Users of sustainability information</v>
      </c>
      <c r="G15074" s="3">
        <f t="shared" si="622"/>
        <v>2</v>
      </c>
      <c r="H15074" s="3">
        <f t="shared" si="623"/>
        <v>0</v>
      </c>
    </row>
    <row r="15075" spans="1:8" x14ac:dyDescent="0.3">
      <c r="A15075" t="s">
        <v>76</v>
      </c>
      <c r="B15075" t="s">
        <v>257</v>
      </c>
      <c r="C15075" t="s">
        <v>273</v>
      </c>
      <c r="D15075" t="s">
        <v>155</v>
      </c>
      <c r="E15075" s="3" t="str">
        <f>VLOOKUP(A15075,Respondents!A:B,2,FALSE)</f>
        <v>Preparers, Users and Those Charged with Governance</v>
      </c>
      <c r="F15075" s="3" t="str">
        <f>VLOOKUP(A15075,Respondents!A:C,3,FALSE)</f>
        <v>Preparer and Users of sustainability information</v>
      </c>
      <c r="G15075" s="3">
        <f t="shared" si="622"/>
        <v>2</v>
      </c>
      <c r="H15075" s="3">
        <f t="shared" si="623"/>
        <v>0</v>
      </c>
    </row>
    <row r="15076" spans="1:8" x14ac:dyDescent="0.3">
      <c r="A15076" t="s">
        <v>76</v>
      </c>
      <c r="B15076" t="s">
        <v>257</v>
      </c>
      <c r="C15076" t="s">
        <v>274</v>
      </c>
      <c r="D15076" t="s">
        <v>155</v>
      </c>
      <c r="E15076" s="3" t="str">
        <f>VLOOKUP(A15076,Respondents!A:B,2,FALSE)</f>
        <v>Preparers, Users and Those Charged with Governance</v>
      </c>
      <c r="F15076" s="3" t="str">
        <f>VLOOKUP(A15076,Respondents!A:C,3,FALSE)</f>
        <v>Preparer and Users of sustainability information</v>
      </c>
      <c r="G15076" s="3">
        <f t="shared" si="622"/>
        <v>2</v>
      </c>
      <c r="H15076" s="3">
        <f t="shared" si="623"/>
        <v>0</v>
      </c>
    </row>
    <row r="15077" spans="1:8" x14ac:dyDescent="0.3">
      <c r="A15077" t="s">
        <v>76</v>
      </c>
      <c r="B15077" t="s">
        <v>257</v>
      </c>
      <c r="C15077" t="s">
        <v>275</v>
      </c>
      <c r="D15077" t="s">
        <v>155</v>
      </c>
      <c r="E15077" s="3" t="str">
        <f>VLOOKUP(A15077,Respondents!A:B,2,FALSE)</f>
        <v>Preparers, Users and Those Charged with Governance</v>
      </c>
      <c r="F15077" s="3" t="str">
        <f>VLOOKUP(A15077,Respondents!A:C,3,FALSE)</f>
        <v>Preparer and Users of sustainability information</v>
      </c>
      <c r="G15077" s="3">
        <f t="shared" si="622"/>
        <v>2</v>
      </c>
      <c r="H15077" s="3">
        <f t="shared" si="623"/>
        <v>0</v>
      </c>
    </row>
    <row r="15078" spans="1:8" x14ac:dyDescent="0.3">
      <c r="A15078" t="s">
        <v>18</v>
      </c>
      <c r="B15078" t="s">
        <v>162</v>
      </c>
      <c r="C15078" t="s">
        <v>163</v>
      </c>
      <c r="D15078" t="s">
        <v>159</v>
      </c>
      <c r="E15078" s="3" t="str">
        <f>VLOOKUP(A15078,Respondents!A:B,2,FALSE)</f>
        <v>Member Bodies and Other Professional Organizations</v>
      </c>
      <c r="F15078" s="3" t="str">
        <f>VLOOKUP(A15078,Respondents!A:C,3,FALSE)</f>
        <v>Member Bodies and Other Professional Organizations</v>
      </c>
      <c r="G15078" s="3">
        <f t="shared" si="622"/>
        <v>1</v>
      </c>
      <c r="H15078" s="3">
        <f t="shared" si="623"/>
        <v>1</v>
      </c>
    </row>
    <row r="15079" spans="1:8" x14ac:dyDescent="0.3">
      <c r="A15079" t="s">
        <v>18</v>
      </c>
      <c r="B15079" t="s">
        <v>162</v>
      </c>
      <c r="C15079" t="s">
        <v>164</v>
      </c>
      <c r="D15079" t="s">
        <v>155</v>
      </c>
      <c r="E15079" s="3" t="str">
        <f>VLOOKUP(A15079,Respondents!A:B,2,FALSE)</f>
        <v>Member Bodies and Other Professional Organizations</v>
      </c>
      <c r="F15079" s="3" t="str">
        <f>VLOOKUP(A15079,Respondents!A:C,3,FALSE)</f>
        <v>Member Bodies and Other Professional Organizations</v>
      </c>
      <c r="G15079" s="3">
        <f t="shared" si="622"/>
        <v>1</v>
      </c>
      <c r="H15079" s="3">
        <f t="shared" si="623"/>
        <v>0</v>
      </c>
    </row>
    <row r="15080" spans="1:8" x14ac:dyDescent="0.3">
      <c r="A15080" t="s">
        <v>18</v>
      </c>
      <c r="B15080" t="s">
        <v>162</v>
      </c>
      <c r="C15080" t="s">
        <v>165</v>
      </c>
      <c r="D15080" t="s">
        <v>155</v>
      </c>
      <c r="E15080" s="3" t="str">
        <f>VLOOKUP(A15080,Respondents!A:B,2,FALSE)</f>
        <v>Member Bodies and Other Professional Organizations</v>
      </c>
      <c r="F15080" s="3" t="str">
        <f>VLOOKUP(A15080,Respondents!A:C,3,FALSE)</f>
        <v>Member Bodies and Other Professional Organizations</v>
      </c>
      <c r="G15080" s="3">
        <f t="shared" si="622"/>
        <v>1</v>
      </c>
      <c r="H15080" s="3">
        <f t="shared" si="623"/>
        <v>0</v>
      </c>
    </row>
    <row r="15081" spans="1:8" x14ac:dyDescent="0.3">
      <c r="A15081" t="s">
        <v>18</v>
      </c>
      <c r="B15081" t="s">
        <v>162</v>
      </c>
      <c r="C15081" t="s">
        <v>166</v>
      </c>
      <c r="D15081" t="s">
        <v>155</v>
      </c>
      <c r="E15081" s="3" t="str">
        <f>VLOOKUP(A15081,Respondents!A:B,2,FALSE)</f>
        <v>Member Bodies and Other Professional Organizations</v>
      </c>
      <c r="F15081" s="3" t="str">
        <f>VLOOKUP(A15081,Respondents!A:C,3,FALSE)</f>
        <v>Member Bodies and Other Professional Organizations</v>
      </c>
      <c r="G15081" s="3">
        <f t="shared" si="622"/>
        <v>1</v>
      </c>
      <c r="H15081" s="3">
        <f t="shared" si="623"/>
        <v>0</v>
      </c>
    </row>
    <row r="15082" spans="1:8" x14ac:dyDescent="0.3">
      <c r="A15082" t="s">
        <v>18</v>
      </c>
      <c r="B15082" t="s">
        <v>162</v>
      </c>
      <c r="C15082" t="s">
        <v>167</v>
      </c>
      <c r="D15082" t="s">
        <v>155</v>
      </c>
      <c r="E15082" s="3" t="str">
        <f>VLOOKUP(A15082,Respondents!A:B,2,FALSE)</f>
        <v>Member Bodies and Other Professional Organizations</v>
      </c>
      <c r="F15082" s="3" t="str">
        <f>VLOOKUP(A15082,Respondents!A:C,3,FALSE)</f>
        <v>Member Bodies and Other Professional Organizations</v>
      </c>
      <c r="G15082" s="3">
        <f t="shared" si="622"/>
        <v>1</v>
      </c>
      <c r="H15082" s="3">
        <f t="shared" si="623"/>
        <v>0</v>
      </c>
    </row>
    <row r="15083" spans="1:8" x14ac:dyDescent="0.3">
      <c r="A15083" t="s">
        <v>18</v>
      </c>
      <c r="B15083" t="s">
        <v>162</v>
      </c>
      <c r="C15083" t="s">
        <v>168</v>
      </c>
      <c r="D15083" t="s">
        <v>155</v>
      </c>
      <c r="E15083" s="3" t="str">
        <f>VLOOKUP(A15083,Respondents!A:B,2,FALSE)</f>
        <v>Member Bodies and Other Professional Organizations</v>
      </c>
      <c r="F15083" s="3" t="str">
        <f>VLOOKUP(A15083,Respondents!A:C,3,FALSE)</f>
        <v>Member Bodies and Other Professional Organizations</v>
      </c>
      <c r="G15083" s="3">
        <f t="shared" si="622"/>
        <v>1</v>
      </c>
      <c r="H15083" s="3">
        <f t="shared" si="623"/>
        <v>0</v>
      </c>
    </row>
    <row r="15084" spans="1:8" x14ac:dyDescent="0.3">
      <c r="A15084" t="s">
        <v>18</v>
      </c>
      <c r="B15084" t="s">
        <v>162</v>
      </c>
      <c r="C15084" t="s">
        <v>169</v>
      </c>
      <c r="D15084" t="s">
        <v>155</v>
      </c>
      <c r="E15084" s="3" t="str">
        <f>VLOOKUP(A15084,Respondents!A:B,2,FALSE)</f>
        <v>Member Bodies and Other Professional Organizations</v>
      </c>
      <c r="F15084" s="3" t="str">
        <f>VLOOKUP(A15084,Respondents!A:C,3,FALSE)</f>
        <v>Member Bodies and Other Professional Organizations</v>
      </c>
      <c r="G15084" s="3">
        <f t="shared" si="622"/>
        <v>2</v>
      </c>
      <c r="H15084" s="3">
        <f t="shared" si="623"/>
        <v>0</v>
      </c>
    </row>
    <row r="15085" spans="1:8" x14ac:dyDescent="0.3">
      <c r="A15085" t="s">
        <v>18</v>
      </c>
      <c r="B15085" t="s">
        <v>162</v>
      </c>
      <c r="C15085" t="s">
        <v>170</v>
      </c>
      <c r="D15085" t="s">
        <v>155</v>
      </c>
      <c r="E15085" s="3" t="str">
        <f>VLOOKUP(A15085,Respondents!A:B,2,FALSE)</f>
        <v>Member Bodies and Other Professional Organizations</v>
      </c>
      <c r="F15085" s="3" t="str">
        <f>VLOOKUP(A15085,Respondents!A:C,3,FALSE)</f>
        <v>Member Bodies and Other Professional Organizations</v>
      </c>
      <c r="G15085" s="3">
        <f t="shared" si="622"/>
        <v>2</v>
      </c>
      <c r="H15085" s="3">
        <f t="shared" si="623"/>
        <v>0</v>
      </c>
    </row>
    <row r="15086" spans="1:8" x14ac:dyDescent="0.3">
      <c r="A15086" t="s">
        <v>18</v>
      </c>
      <c r="B15086" t="s">
        <v>162</v>
      </c>
      <c r="C15086" t="s">
        <v>269</v>
      </c>
      <c r="D15086" t="s">
        <v>155</v>
      </c>
      <c r="E15086" s="3" t="str">
        <f>VLOOKUP(A15086,Respondents!A:B,2,FALSE)</f>
        <v>Member Bodies and Other Professional Organizations</v>
      </c>
      <c r="F15086" s="3" t="str">
        <f>VLOOKUP(A15086,Respondents!A:C,3,FALSE)</f>
        <v>Member Bodies and Other Professional Organizations</v>
      </c>
      <c r="G15086" s="3">
        <f t="shared" si="622"/>
        <v>2</v>
      </c>
      <c r="H15086" s="3">
        <f t="shared" si="623"/>
        <v>0</v>
      </c>
    </row>
    <row r="15087" spans="1:8" x14ac:dyDescent="0.3">
      <c r="A15087" t="s">
        <v>18</v>
      </c>
      <c r="B15087" t="s">
        <v>162</v>
      </c>
      <c r="C15087" t="s">
        <v>171</v>
      </c>
      <c r="D15087" t="s">
        <v>155</v>
      </c>
      <c r="E15087" s="3" t="str">
        <f>VLOOKUP(A15087,Respondents!A:B,2,FALSE)</f>
        <v>Member Bodies and Other Professional Organizations</v>
      </c>
      <c r="F15087" s="3" t="str">
        <f>VLOOKUP(A15087,Respondents!A:C,3,FALSE)</f>
        <v>Member Bodies and Other Professional Organizations</v>
      </c>
      <c r="G15087" s="3">
        <f t="shared" si="622"/>
        <v>2</v>
      </c>
      <c r="H15087" s="3">
        <f t="shared" si="623"/>
        <v>0</v>
      </c>
    </row>
    <row r="15088" spans="1:8" x14ac:dyDescent="0.3">
      <c r="A15088" t="s">
        <v>18</v>
      </c>
      <c r="B15088" t="s">
        <v>187</v>
      </c>
      <c r="C15088" t="s">
        <v>188</v>
      </c>
      <c r="D15088" t="s">
        <v>159</v>
      </c>
      <c r="E15088" s="3" t="str">
        <f>VLOOKUP(A15088,Respondents!A:B,2,FALSE)</f>
        <v>Member Bodies and Other Professional Organizations</v>
      </c>
      <c r="F15088" s="3" t="str">
        <f>VLOOKUP(A15088,Respondents!A:C,3,FALSE)</f>
        <v>Member Bodies and Other Professional Organizations</v>
      </c>
      <c r="G15088" s="3">
        <f t="shared" si="622"/>
        <v>1</v>
      </c>
      <c r="H15088" s="3">
        <f t="shared" si="623"/>
        <v>1</v>
      </c>
    </row>
    <row r="15089" spans="1:8" x14ac:dyDescent="0.3">
      <c r="A15089" t="s">
        <v>18</v>
      </c>
      <c r="B15089" t="s">
        <v>187</v>
      </c>
      <c r="C15089" t="s">
        <v>189</v>
      </c>
      <c r="D15089" t="s">
        <v>155</v>
      </c>
      <c r="E15089" s="3" t="str">
        <f>VLOOKUP(A15089,Respondents!A:B,2,FALSE)</f>
        <v>Member Bodies and Other Professional Organizations</v>
      </c>
      <c r="F15089" s="3" t="str">
        <f>VLOOKUP(A15089,Respondents!A:C,3,FALSE)</f>
        <v>Member Bodies and Other Professional Organizations</v>
      </c>
      <c r="G15089" s="3">
        <f t="shared" si="622"/>
        <v>1</v>
      </c>
      <c r="H15089" s="3">
        <f t="shared" si="623"/>
        <v>0</v>
      </c>
    </row>
    <row r="15090" spans="1:8" x14ac:dyDescent="0.3">
      <c r="A15090" t="s">
        <v>18</v>
      </c>
      <c r="B15090" t="s">
        <v>187</v>
      </c>
      <c r="C15090" t="s">
        <v>190</v>
      </c>
      <c r="D15090" t="s">
        <v>155</v>
      </c>
      <c r="E15090" s="3" t="str">
        <f>VLOOKUP(A15090,Respondents!A:B,2,FALSE)</f>
        <v>Member Bodies and Other Professional Organizations</v>
      </c>
      <c r="F15090" s="3" t="str">
        <f>VLOOKUP(A15090,Respondents!A:C,3,FALSE)</f>
        <v>Member Bodies and Other Professional Organizations</v>
      </c>
      <c r="G15090" s="3">
        <f t="shared" si="622"/>
        <v>1</v>
      </c>
      <c r="H15090" s="3">
        <f t="shared" si="623"/>
        <v>0</v>
      </c>
    </row>
    <row r="15091" spans="1:8" x14ac:dyDescent="0.3">
      <c r="A15091" t="s">
        <v>18</v>
      </c>
      <c r="B15091" t="s">
        <v>187</v>
      </c>
      <c r="C15091" t="s">
        <v>191</v>
      </c>
      <c r="D15091" t="s">
        <v>155</v>
      </c>
      <c r="E15091" s="3" t="str">
        <f>VLOOKUP(A15091,Respondents!A:B,2,FALSE)</f>
        <v>Member Bodies and Other Professional Organizations</v>
      </c>
      <c r="F15091" s="3" t="str">
        <f>VLOOKUP(A15091,Respondents!A:C,3,FALSE)</f>
        <v>Member Bodies and Other Professional Organizations</v>
      </c>
      <c r="G15091" s="3">
        <f t="shared" si="622"/>
        <v>1</v>
      </c>
      <c r="H15091" s="3">
        <f t="shared" si="623"/>
        <v>0</v>
      </c>
    </row>
    <row r="15092" spans="1:8" x14ac:dyDescent="0.3">
      <c r="A15092" t="s">
        <v>18</v>
      </c>
      <c r="B15092" t="s">
        <v>187</v>
      </c>
      <c r="C15092" t="s">
        <v>192</v>
      </c>
      <c r="D15092" t="s">
        <v>155</v>
      </c>
      <c r="E15092" s="3" t="str">
        <f>VLOOKUP(A15092,Respondents!A:B,2,FALSE)</f>
        <v>Member Bodies and Other Professional Organizations</v>
      </c>
      <c r="F15092" s="3" t="str">
        <f>VLOOKUP(A15092,Respondents!A:C,3,FALSE)</f>
        <v>Member Bodies and Other Professional Organizations</v>
      </c>
      <c r="G15092" s="3">
        <f t="shared" si="622"/>
        <v>1</v>
      </c>
      <c r="H15092" s="3">
        <f t="shared" si="623"/>
        <v>0</v>
      </c>
    </row>
    <row r="15093" spans="1:8" x14ac:dyDescent="0.3">
      <c r="A15093" t="s">
        <v>18</v>
      </c>
      <c r="B15093" t="s">
        <v>187</v>
      </c>
      <c r="C15093" t="s">
        <v>193</v>
      </c>
      <c r="D15093" t="s">
        <v>155</v>
      </c>
      <c r="E15093" s="3" t="str">
        <f>VLOOKUP(A15093,Respondents!A:B,2,FALSE)</f>
        <v>Member Bodies and Other Professional Organizations</v>
      </c>
      <c r="F15093" s="3" t="str">
        <f>VLOOKUP(A15093,Respondents!A:C,3,FALSE)</f>
        <v>Member Bodies and Other Professional Organizations</v>
      </c>
      <c r="G15093" s="3">
        <f t="shared" si="622"/>
        <v>1</v>
      </c>
      <c r="H15093" s="3">
        <f t="shared" si="623"/>
        <v>0</v>
      </c>
    </row>
    <row r="15094" spans="1:8" x14ac:dyDescent="0.3">
      <c r="A15094" t="s">
        <v>18</v>
      </c>
      <c r="B15094" t="s">
        <v>187</v>
      </c>
      <c r="C15094" t="s">
        <v>194</v>
      </c>
      <c r="D15094" t="s">
        <v>155</v>
      </c>
      <c r="E15094" s="3" t="str">
        <f>VLOOKUP(A15094,Respondents!A:B,2,FALSE)</f>
        <v>Member Bodies and Other Professional Organizations</v>
      </c>
      <c r="F15094" s="3" t="str">
        <f>VLOOKUP(A15094,Respondents!A:C,3,FALSE)</f>
        <v>Member Bodies and Other Professional Organizations</v>
      </c>
      <c r="G15094" s="3">
        <f t="shared" si="622"/>
        <v>2</v>
      </c>
      <c r="H15094" s="3">
        <f t="shared" si="623"/>
        <v>0</v>
      </c>
    </row>
    <row r="15095" spans="1:8" x14ac:dyDescent="0.3">
      <c r="A15095" t="s">
        <v>18</v>
      </c>
      <c r="B15095" t="s">
        <v>187</v>
      </c>
      <c r="C15095" t="s">
        <v>329</v>
      </c>
      <c r="D15095" t="s">
        <v>155</v>
      </c>
      <c r="E15095" s="3" t="str">
        <f>VLOOKUP(A15095,Respondents!A:B,2,FALSE)</f>
        <v>Member Bodies and Other Professional Organizations</v>
      </c>
      <c r="F15095" s="3" t="str">
        <f>VLOOKUP(A15095,Respondents!A:C,3,FALSE)</f>
        <v>Member Bodies and Other Professional Organizations</v>
      </c>
      <c r="G15095" s="3">
        <f t="shared" si="622"/>
        <v>2</v>
      </c>
      <c r="H15095" s="3">
        <f t="shared" si="623"/>
        <v>0</v>
      </c>
    </row>
    <row r="15096" spans="1:8" x14ac:dyDescent="0.3">
      <c r="A15096" t="s">
        <v>18</v>
      </c>
      <c r="B15096" t="s">
        <v>187</v>
      </c>
      <c r="C15096" t="s">
        <v>330</v>
      </c>
      <c r="D15096" t="s">
        <v>155</v>
      </c>
      <c r="E15096" s="3" t="str">
        <f>VLOOKUP(A15096,Respondents!A:B,2,FALSE)</f>
        <v>Member Bodies and Other Professional Organizations</v>
      </c>
      <c r="F15096" s="3" t="str">
        <f>VLOOKUP(A15096,Respondents!A:C,3,FALSE)</f>
        <v>Member Bodies and Other Professional Organizations</v>
      </c>
      <c r="G15096" s="3">
        <f t="shared" si="622"/>
        <v>2</v>
      </c>
      <c r="H15096" s="3">
        <f t="shared" si="623"/>
        <v>0</v>
      </c>
    </row>
    <row r="15097" spans="1:8" x14ac:dyDescent="0.3">
      <c r="A15097" t="s">
        <v>18</v>
      </c>
      <c r="B15097" t="s">
        <v>187</v>
      </c>
      <c r="C15097" t="s">
        <v>195</v>
      </c>
      <c r="D15097" t="s">
        <v>155</v>
      </c>
      <c r="E15097" s="3" t="str">
        <f>VLOOKUP(A15097,Respondents!A:B,2,FALSE)</f>
        <v>Member Bodies and Other Professional Organizations</v>
      </c>
      <c r="F15097" s="3" t="str">
        <f>VLOOKUP(A15097,Respondents!A:C,3,FALSE)</f>
        <v>Member Bodies and Other Professional Organizations</v>
      </c>
      <c r="G15097" s="3">
        <f t="shared" si="622"/>
        <v>2</v>
      </c>
      <c r="H15097" s="3">
        <f t="shared" si="623"/>
        <v>0</v>
      </c>
    </row>
    <row r="15098" spans="1:8" x14ac:dyDescent="0.3">
      <c r="A15098" t="s">
        <v>18</v>
      </c>
      <c r="B15098" t="s">
        <v>187</v>
      </c>
      <c r="C15098" t="s">
        <v>196</v>
      </c>
      <c r="D15098" t="s">
        <v>155</v>
      </c>
      <c r="E15098" s="3" t="str">
        <f>VLOOKUP(A15098,Respondents!A:B,2,FALSE)</f>
        <v>Member Bodies and Other Professional Organizations</v>
      </c>
      <c r="F15098" s="3" t="str">
        <f>VLOOKUP(A15098,Respondents!A:C,3,FALSE)</f>
        <v>Member Bodies and Other Professional Organizations</v>
      </c>
      <c r="G15098" s="3">
        <f t="shared" si="622"/>
        <v>2</v>
      </c>
      <c r="H15098" s="3">
        <f t="shared" si="623"/>
        <v>0</v>
      </c>
    </row>
    <row r="15099" spans="1:8" x14ac:dyDescent="0.3">
      <c r="A15099" t="s">
        <v>18</v>
      </c>
      <c r="B15099" t="s">
        <v>187</v>
      </c>
      <c r="C15099" t="s">
        <v>197</v>
      </c>
      <c r="D15099" t="s">
        <v>155</v>
      </c>
      <c r="E15099" s="3" t="str">
        <f>VLOOKUP(A15099,Respondents!A:B,2,FALSE)</f>
        <v>Member Bodies and Other Professional Organizations</v>
      </c>
      <c r="F15099" s="3" t="str">
        <f>VLOOKUP(A15099,Respondents!A:C,3,FALSE)</f>
        <v>Member Bodies and Other Professional Organizations</v>
      </c>
      <c r="G15099" s="3">
        <f t="shared" si="622"/>
        <v>2</v>
      </c>
      <c r="H15099" s="3">
        <f t="shared" si="623"/>
        <v>0</v>
      </c>
    </row>
    <row r="15100" spans="1:8" x14ac:dyDescent="0.3">
      <c r="A15100" t="s">
        <v>18</v>
      </c>
      <c r="B15100" t="s">
        <v>187</v>
      </c>
      <c r="C15100" t="s">
        <v>198</v>
      </c>
      <c r="D15100" t="s">
        <v>155</v>
      </c>
      <c r="E15100" s="3" t="str">
        <f>VLOOKUP(A15100,Respondents!A:B,2,FALSE)</f>
        <v>Member Bodies and Other Professional Organizations</v>
      </c>
      <c r="F15100" s="3" t="str">
        <f>VLOOKUP(A15100,Respondents!A:C,3,FALSE)</f>
        <v>Member Bodies and Other Professional Organizations</v>
      </c>
      <c r="G15100" s="3">
        <f t="shared" si="622"/>
        <v>2</v>
      </c>
      <c r="H15100" s="3">
        <f t="shared" si="623"/>
        <v>0</v>
      </c>
    </row>
    <row r="15101" spans="1:8" x14ac:dyDescent="0.3">
      <c r="A15101" t="s">
        <v>18</v>
      </c>
      <c r="B15101" t="s">
        <v>199</v>
      </c>
      <c r="C15101" t="s">
        <v>200</v>
      </c>
      <c r="D15101" t="s">
        <v>159</v>
      </c>
      <c r="E15101" s="3" t="str">
        <f>VLOOKUP(A15101,Respondents!A:B,2,FALSE)</f>
        <v>Member Bodies and Other Professional Organizations</v>
      </c>
      <c r="F15101" s="3" t="str">
        <f>VLOOKUP(A15101,Respondents!A:C,3,FALSE)</f>
        <v>Member Bodies and Other Professional Organizations</v>
      </c>
      <c r="G15101" s="3">
        <f t="shared" si="622"/>
        <v>1</v>
      </c>
      <c r="H15101" s="3">
        <f t="shared" si="623"/>
        <v>1</v>
      </c>
    </row>
    <row r="15102" spans="1:8" x14ac:dyDescent="0.3">
      <c r="A15102" t="s">
        <v>18</v>
      </c>
      <c r="B15102" t="s">
        <v>199</v>
      </c>
      <c r="C15102" t="s">
        <v>201</v>
      </c>
      <c r="D15102" t="s">
        <v>155</v>
      </c>
      <c r="E15102" s="3" t="str">
        <f>VLOOKUP(A15102,Respondents!A:B,2,FALSE)</f>
        <v>Member Bodies and Other Professional Organizations</v>
      </c>
      <c r="F15102" s="3" t="str">
        <f>VLOOKUP(A15102,Respondents!A:C,3,FALSE)</f>
        <v>Member Bodies and Other Professional Organizations</v>
      </c>
      <c r="G15102" s="3">
        <f t="shared" si="622"/>
        <v>1</v>
      </c>
      <c r="H15102" s="3">
        <f t="shared" si="623"/>
        <v>0</v>
      </c>
    </row>
    <row r="15103" spans="1:8" x14ac:dyDescent="0.3">
      <c r="A15103" t="s">
        <v>18</v>
      </c>
      <c r="B15103" t="s">
        <v>199</v>
      </c>
      <c r="C15103" t="s">
        <v>202</v>
      </c>
      <c r="D15103" t="s">
        <v>155</v>
      </c>
      <c r="E15103" s="3" t="str">
        <f>VLOOKUP(A15103,Respondents!A:B,2,FALSE)</f>
        <v>Member Bodies and Other Professional Organizations</v>
      </c>
      <c r="F15103" s="3" t="str">
        <f>VLOOKUP(A15103,Respondents!A:C,3,FALSE)</f>
        <v>Member Bodies and Other Professional Organizations</v>
      </c>
      <c r="G15103" s="3">
        <f t="shared" si="622"/>
        <v>1</v>
      </c>
      <c r="H15103" s="3">
        <f t="shared" si="623"/>
        <v>0</v>
      </c>
    </row>
    <row r="15104" spans="1:8" x14ac:dyDescent="0.3">
      <c r="A15104" t="s">
        <v>18</v>
      </c>
      <c r="B15104" t="s">
        <v>199</v>
      </c>
      <c r="C15104" t="s">
        <v>203</v>
      </c>
      <c r="D15104" t="s">
        <v>155</v>
      </c>
      <c r="E15104" s="3" t="str">
        <f>VLOOKUP(A15104,Respondents!A:B,2,FALSE)</f>
        <v>Member Bodies and Other Professional Organizations</v>
      </c>
      <c r="F15104" s="3" t="str">
        <f>VLOOKUP(A15104,Respondents!A:C,3,FALSE)</f>
        <v>Member Bodies and Other Professional Organizations</v>
      </c>
      <c r="G15104" s="3">
        <f t="shared" si="622"/>
        <v>1</v>
      </c>
      <c r="H15104" s="3">
        <f t="shared" si="623"/>
        <v>0</v>
      </c>
    </row>
    <row r="15105" spans="1:8" x14ac:dyDescent="0.3">
      <c r="A15105" t="s">
        <v>18</v>
      </c>
      <c r="B15105" t="s">
        <v>199</v>
      </c>
      <c r="C15105" t="s">
        <v>204</v>
      </c>
      <c r="D15105" t="s">
        <v>155</v>
      </c>
      <c r="E15105" s="3" t="str">
        <f>VLOOKUP(A15105,Respondents!A:B,2,FALSE)</f>
        <v>Member Bodies and Other Professional Organizations</v>
      </c>
      <c r="F15105" s="3" t="str">
        <f>VLOOKUP(A15105,Respondents!A:C,3,FALSE)</f>
        <v>Member Bodies and Other Professional Organizations</v>
      </c>
      <c r="G15105" s="3">
        <f t="shared" si="622"/>
        <v>1</v>
      </c>
      <c r="H15105" s="3">
        <f t="shared" si="623"/>
        <v>0</v>
      </c>
    </row>
    <row r="15106" spans="1:8" x14ac:dyDescent="0.3">
      <c r="A15106" t="s">
        <v>18</v>
      </c>
      <c r="B15106" t="s">
        <v>199</v>
      </c>
      <c r="C15106" t="s">
        <v>205</v>
      </c>
      <c r="D15106" t="s">
        <v>155</v>
      </c>
      <c r="E15106" s="3" t="str">
        <f>VLOOKUP(A15106,Respondents!A:B,2,FALSE)</f>
        <v>Member Bodies and Other Professional Organizations</v>
      </c>
      <c r="F15106" s="3" t="str">
        <f>VLOOKUP(A15106,Respondents!A:C,3,FALSE)</f>
        <v>Member Bodies and Other Professional Organizations</v>
      </c>
      <c r="G15106" s="3">
        <f t="shared" si="622"/>
        <v>1</v>
      </c>
      <c r="H15106" s="3">
        <f t="shared" si="623"/>
        <v>0</v>
      </c>
    </row>
    <row r="15107" spans="1:8" x14ac:dyDescent="0.3">
      <c r="A15107" t="s">
        <v>18</v>
      </c>
      <c r="B15107" t="s">
        <v>199</v>
      </c>
      <c r="C15107" t="s">
        <v>270</v>
      </c>
      <c r="D15107" t="s">
        <v>155</v>
      </c>
      <c r="E15107" s="3" t="str">
        <f>VLOOKUP(A15107,Respondents!A:B,2,FALSE)</f>
        <v>Member Bodies and Other Professional Organizations</v>
      </c>
      <c r="F15107" s="3" t="str">
        <f>VLOOKUP(A15107,Respondents!A:C,3,FALSE)</f>
        <v>Member Bodies and Other Professional Organizations</v>
      </c>
      <c r="G15107" s="3">
        <f t="shared" si="622"/>
        <v>2</v>
      </c>
      <c r="H15107" s="3">
        <f t="shared" si="623"/>
        <v>0</v>
      </c>
    </row>
    <row r="15108" spans="1:8" x14ac:dyDescent="0.3">
      <c r="A15108" t="s">
        <v>18</v>
      </c>
      <c r="B15108" t="s">
        <v>199</v>
      </c>
      <c r="C15108" t="s">
        <v>206</v>
      </c>
      <c r="D15108" t="s">
        <v>155</v>
      </c>
      <c r="E15108" s="3" t="str">
        <f>VLOOKUP(A15108,Respondents!A:B,2,FALSE)</f>
        <v>Member Bodies and Other Professional Organizations</v>
      </c>
      <c r="F15108" s="3" t="str">
        <f>VLOOKUP(A15108,Respondents!A:C,3,FALSE)</f>
        <v>Member Bodies and Other Professional Organizations</v>
      </c>
      <c r="G15108" s="3">
        <f t="shared" si="622"/>
        <v>2</v>
      </c>
      <c r="H15108" s="3">
        <f t="shared" si="623"/>
        <v>0</v>
      </c>
    </row>
    <row r="15109" spans="1:8" x14ac:dyDescent="0.3">
      <c r="A15109" t="s">
        <v>18</v>
      </c>
      <c r="B15109" t="s">
        <v>199</v>
      </c>
      <c r="C15109" t="s">
        <v>207</v>
      </c>
      <c r="D15109" t="s">
        <v>155</v>
      </c>
      <c r="E15109" s="3" t="str">
        <f>VLOOKUP(A15109,Respondents!A:B,2,FALSE)</f>
        <v>Member Bodies and Other Professional Organizations</v>
      </c>
      <c r="F15109" s="3" t="str">
        <f>VLOOKUP(A15109,Respondents!A:C,3,FALSE)</f>
        <v>Member Bodies and Other Professional Organizations</v>
      </c>
      <c r="G15109" s="3">
        <f t="shared" si="622"/>
        <v>2</v>
      </c>
      <c r="H15109" s="3">
        <f t="shared" si="623"/>
        <v>0</v>
      </c>
    </row>
    <row r="15110" spans="1:8" x14ac:dyDescent="0.3">
      <c r="A15110" t="s">
        <v>18</v>
      </c>
      <c r="B15110" t="s">
        <v>243</v>
      </c>
      <c r="C15110" t="s">
        <v>244</v>
      </c>
      <c r="D15110" t="s">
        <v>159</v>
      </c>
      <c r="E15110" s="3" t="str">
        <f>VLOOKUP(A15110,Respondents!A:B,2,FALSE)</f>
        <v>Member Bodies and Other Professional Organizations</v>
      </c>
      <c r="F15110" s="3" t="str">
        <f>VLOOKUP(A15110,Respondents!A:C,3,FALSE)</f>
        <v>Member Bodies and Other Professional Organizations</v>
      </c>
      <c r="G15110" s="3">
        <f t="shared" si="622"/>
        <v>1</v>
      </c>
      <c r="H15110" s="3">
        <f t="shared" si="623"/>
        <v>1</v>
      </c>
    </row>
    <row r="15111" spans="1:8" x14ac:dyDescent="0.3">
      <c r="A15111" t="s">
        <v>18</v>
      </c>
      <c r="B15111" t="s">
        <v>243</v>
      </c>
      <c r="C15111" t="s">
        <v>245</v>
      </c>
      <c r="D15111" t="s">
        <v>155</v>
      </c>
      <c r="E15111" s="3" t="str">
        <f>VLOOKUP(A15111,Respondents!A:B,2,FALSE)</f>
        <v>Member Bodies and Other Professional Organizations</v>
      </c>
      <c r="F15111" s="3" t="str">
        <f>VLOOKUP(A15111,Respondents!A:C,3,FALSE)</f>
        <v>Member Bodies and Other Professional Organizations</v>
      </c>
      <c r="G15111" s="3">
        <f t="shared" si="622"/>
        <v>1</v>
      </c>
      <c r="H15111" s="3">
        <f t="shared" si="623"/>
        <v>0</v>
      </c>
    </row>
    <row r="15112" spans="1:8" x14ac:dyDescent="0.3">
      <c r="A15112" t="s">
        <v>18</v>
      </c>
      <c r="B15112" t="s">
        <v>243</v>
      </c>
      <c r="C15112" t="s">
        <v>246</v>
      </c>
      <c r="D15112" t="s">
        <v>155</v>
      </c>
      <c r="E15112" s="3" t="str">
        <f>VLOOKUP(A15112,Respondents!A:B,2,FALSE)</f>
        <v>Member Bodies and Other Professional Organizations</v>
      </c>
      <c r="F15112" s="3" t="str">
        <f>VLOOKUP(A15112,Respondents!A:C,3,FALSE)</f>
        <v>Member Bodies and Other Professional Organizations</v>
      </c>
      <c r="G15112" s="3">
        <f t="shared" si="622"/>
        <v>1</v>
      </c>
      <c r="H15112" s="3">
        <f t="shared" si="623"/>
        <v>0</v>
      </c>
    </row>
    <row r="15113" spans="1:8" x14ac:dyDescent="0.3">
      <c r="A15113" t="s">
        <v>18</v>
      </c>
      <c r="B15113" t="s">
        <v>243</v>
      </c>
      <c r="C15113" t="s">
        <v>247</v>
      </c>
      <c r="D15113" t="s">
        <v>155</v>
      </c>
      <c r="E15113" s="3" t="str">
        <f>VLOOKUP(A15113,Respondents!A:B,2,FALSE)</f>
        <v>Member Bodies and Other Professional Organizations</v>
      </c>
      <c r="F15113" s="3" t="str">
        <f>VLOOKUP(A15113,Respondents!A:C,3,FALSE)</f>
        <v>Member Bodies and Other Professional Organizations</v>
      </c>
      <c r="G15113" s="3">
        <f t="shared" si="622"/>
        <v>1</v>
      </c>
      <c r="H15113" s="3">
        <f t="shared" si="623"/>
        <v>0</v>
      </c>
    </row>
    <row r="15114" spans="1:8" x14ac:dyDescent="0.3">
      <c r="A15114" t="s">
        <v>18</v>
      </c>
      <c r="B15114" t="s">
        <v>243</v>
      </c>
      <c r="C15114" t="s">
        <v>248</v>
      </c>
      <c r="D15114" t="s">
        <v>155</v>
      </c>
      <c r="E15114" s="3" t="str">
        <f>VLOOKUP(A15114,Respondents!A:B,2,FALSE)</f>
        <v>Member Bodies and Other Professional Organizations</v>
      </c>
      <c r="F15114" s="3" t="str">
        <f>VLOOKUP(A15114,Respondents!A:C,3,FALSE)</f>
        <v>Member Bodies and Other Professional Organizations</v>
      </c>
      <c r="G15114" s="3">
        <f t="shared" si="622"/>
        <v>1</v>
      </c>
      <c r="H15114" s="3">
        <f t="shared" si="623"/>
        <v>0</v>
      </c>
    </row>
    <row r="15115" spans="1:8" x14ac:dyDescent="0.3">
      <c r="A15115" t="s">
        <v>18</v>
      </c>
      <c r="B15115" t="s">
        <v>243</v>
      </c>
      <c r="C15115" t="s">
        <v>249</v>
      </c>
      <c r="D15115" t="s">
        <v>155</v>
      </c>
      <c r="E15115" s="3" t="str">
        <f>VLOOKUP(A15115,Respondents!A:B,2,FALSE)</f>
        <v>Member Bodies and Other Professional Organizations</v>
      </c>
      <c r="F15115" s="3" t="str">
        <f>VLOOKUP(A15115,Respondents!A:C,3,FALSE)</f>
        <v>Member Bodies and Other Professional Organizations</v>
      </c>
      <c r="G15115" s="3">
        <f t="shared" si="622"/>
        <v>1</v>
      </c>
      <c r="H15115" s="3">
        <f t="shared" si="623"/>
        <v>0</v>
      </c>
    </row>
    <row r="15116" spans="1:8" x14ac:dyDescent="0.3">
      <c r="A15116" t="s">
        <v>18</v>
      </c>
      <c r="B15116" t="s">
        <v>243</v>
      </c>
      <c r="C15116" t="s">
        <v>331</v>
      </c>
      <c r="D15116" t="s">
        <v>155</v>
      </c>
      <c r="E15116" s="3" t="str">
        <f>VLOOKUP(A15116,Respondents!A:B,2,FALSE)</f>
        <v>Member Bodies and Other Professional Organizations</v>
      </c>
      <c r="F15116" s="3" t="str">
        <f>VLOOKUP(A15116,Respondents!A:C,3,FALSE)</f>
        <v>Member Bodies and Other Professional Organizations</v>
      </c>
      <c r="G15116" s="3">
        <f t="shared" si="622"/>
        <v>2</v>
      </c>
      <c r="H15116" s="3">
        <f t="shared" si="623"/>
        <v>0</v>
      </c>
    </row>
    <row r="15117" spans="1:8" x14ac:dyDescent="0.3">
      <c r="A15117" t="s">
        <v>18</v>
      </c>
      <c r="B15117" t="s">
        <v>243</v>
      </c>
      <c r="C15117" t="s">
        <v>332</v>
      </c>
      <c r="D15117" t="s">
        <v>155</v>
      </c>
      <c r="E15117" s="3" t="str">
        <f>VLOOKUP(A15117,Respondents!A:B,2,FALSE)</f>
        <v>Member Bodies and Other Professional Organizations</v>
      </c>
      <c r="F15117" s="3" t="str">
        <f>VLOOKUP(A15117,Respondents!A:C,3,FALSE)</f>
        <v>Member Bodies and Other Professional Organizations</v>
      </c>
      <c r="G15117" s="3">
        <f t="shared" si="622"/>
        <v>2</v>
      </c>
      <c r="H15117" s="3">
        <f t="shared" si="623"/>
        <v>0</v>
      </c>
    </row>
    <row r="15118" spans="1:8" x14ac:dyDescent="0.3">
      <c r="A15118" t="s">
        <v>18</v>
      </c>
      <c r="B15118" t="s">
        <v>243</v>
      </c>
      <c r="C15118" t="s">
        <v>333</v>
      </c>
      <c r="D15118" t="s">
        <v>155</v>
      </c>
      <c r="E15118" s="3" t="str">
        <f>VLOOKUP(A15118,Respondents!A:B,2,FALSE)</f>
        <v>Member Bodies and Other Professional Organizations</v>
      </c>
      <c r="F15118" s="3" t="str">
        <f>VLOOKUP(A15118,Respondents!A:C,3,FALSE)</f>
        <v>Member Bodies and Other Professional Organizations</v>
      </c>
      <c r="G15118" s="3">
        <f t="shared" si="622"/>
        <v>2</v>
      </c>
      <c r="H15118" s="3">
        <f t="shared" si="623"/>
        <v>0</v>
      </c>
    </row>
    <row r="15119" spans="1:8" x14ac:dyDescent="0.3">
      <c r="A15119" t="s">
        <v>18</v>
      </c>
      <c r="B15119" t="s">
        <v>250</v>
      </c>
      <c r="C15119" t="s">
        <v>251</v>
      </c>
      <c r="D15119" t="s">
        <v>159</v>
      </c>
      <c r="E15119" s="3" t="str">
        <f>VLOOKUP(A15119,Respondents!A:B,2,FALSE)</f>
        <v>Member Bodies and Other Professional Organizations</v>
      </c>
      <c r="F15119" s="3" t="str">
        <f>VLOOKUP(A15119,Respondents!A:C,3,FALSE)</f>
        <v>Member Bodies and Other Professional Organizations</v>
      </c>
      <c r="G15119" s="3">
        <f t="shared" si="622"/>
        <v>1</v>
      </c>
      <c r="H15119" s="3">
        <f t="shared" si="623"/>
        <v>1</v>
      </c>
    </row>
    <row r="15120" spans="1:8" x14ac:dyDescent="0.3">
      <c r="A15120" t="s">
        <v>18</v>
      </c>
      <c r="B15120" t="s">
        <v>250</v>
      </c>
      <c r="C15120" t="s">
        <v>252</v>
      </c>
      <c r="D15120" t="s">
        <v>155</v>
      </c>
      <c r="E15120" s="3" t="str">
        <f>VLOOKUP(A15120,Respondents!A:B,2,FALSE)</f>
        <v>Member Bodies and Other Professional Organizations</v>
      </c>
      <c r="F15120" s="3" t="str">
        <f>VLOOKUP(A15120,Respondents!A:C,3,FALSE)</f>
        <v>Member Bodies and Other Professional Organizations</v>
      </c>
      <c r="G15120" s="3">
        <f t="shared" si="622"/>
        <v>1</v>
      </c>
      <c r="H15120" s="3">
        <f t="shared" si="623"/>
        <v>0</v>
      </c>
    </row>
    <row r="15121" spans="1:8" x14ac:dyDescent="0.3">
      <c r="A15121" t="s">
        <v>18</v>
      </c>
      <c r="B15121" t="s">
        <v>250</v>
      </c>
      <c r="C15121" t="s">
        <v>253</v>
      </c>
      <c r="D15121" t="s">
        <v>155</v>
      </c>
      <c r="E15121" s="3" t="str">
        <f>VLOOKUP(A15121,Respondents!A:B,2,FALSE)</f>
        <v>Member Bodies and Other Professional Organizations</v>
      </c>
      <c r="F15121" s="3" t="str">
        <f>VLOOKUP(A15121,Respondents!A:C,3,FALSE)</f>
        <v>Member Bodies and Other Professional Organizations</v>
      </c>
      <c r="G15121" s="3">
        <f t="shared" si="622"/>
        <v>1</v>
      </c>
      <c r="H15121" s="3">
        <f t="shared" si="623"/>
        <v>0</v>
      </c>
    </row>
    <row r="15122" spans="1:8" x14ac:dyDescent="0.3">
      <c r="A15122" t="s">
        <v>18</v>
      </c>
      <c r="B15122" t="s">
        <v>250</v>
      </c>
      <c r="C15122" t="s">
        <v>254</v>
      </c>
      <c r="D15122" t="s">
        <v>155</v>
      </c>
      <c r="E15122" s="3" t="str">
        <f>VLOOKUP(A15122,Respondents!A:B,2,FALSE)</f>
        <v>Member Bodies and Other Professional Organizations</v>
      </c>
      <c r="F15122" s="3" t="str">
        <f>VLOOKUP(A15122,Respondents!A:C,3,FALSE)</f>
        <v>Member Bodies and Other Professional Organizations</v>
      </c>
      <c r="G15122" s="3">
        <f t="shared" si="622"/>
        <v>1</v>
      </c>
      <c r="H15122" s="3">
        <f t="shared" si="623"/>
        <v>0</v>
      </c>
    </row>
    <row r="15123" spans="1:8" x14ac:dyDescent="0.3">
      <c r="A15123" t="s">
        <v>18</v>
      </c>
      <c r="B15123" t="s">
        <v>250</v>
      </c>
      <c r="C15123" t="s">
        <v>255</v>
      </c>
      <c r="D15123" t="s">
        <v>155</v>
      </c>
      <c r="E15123" s="3" t="str">
        <f>VLOOKUP(A15123,Respondents!A:B,2,FALSE)</f>
        <v>Member Bodies and Other Professional Organizations</v>
      </c>
      <c r="F15123" s="3" t="str">
        <f>VLOOKUP(A15123,Respondents!A:C,3,FALSE)</f>
        <v>Member Bodies and Other Professional Organizations</v>
      </c>
      <c r="G15123" s="3">
        <f t="shared" si="622"/>
        <v>1</v>
      </c>
      <c r="H15123" s="3">
        <f t="shared" si="623"/>
        <v>0</v>
      </c>
    </row>
    <row r="15124" spans="1:8" x14ac:dyDescent="0.3">
      <c r="A15124" t="s">
        <v>18</v>
      </c>
      <c r="B15124" t="s">
        <v>250</v>
      </c>
      <c r="C15124" t="s">
        <v>256</v>
      </c>
      <c r="D15124" t="s">
        <v>155</v>
      </c>
      <c r="E15124" s="3" t="str">
        <f>VLOOKUP(A15124,Respondents!A:B,2,FALSE)</f>
        <v>Member Bodies and Other Professional Organizations</v>
      </c>
      <c r="F15124" s="3" t="str">
        <f>VLOOKUP(A15124,Respondents!A:C,3,FALSE)</f>
        <v>Member Bodies and Other Professional Organizations</v>
      </c>
      <c r="G15124" s="3">
        <f t="shared" si="622"/>
        <v>1</v>
      </c>
      <c r="H15124" s="3">
        <f t="shared" si="623"/>
        <v>0</v>
      </c>
    </row>
    <row r="15125" spans="1:8" x14ac:dyDescent="0.3">
      <c r="A15125" t="s">
        <v>18</v>
      </c>
      <c r="B15125" t="s">
        <v>250</v>
      </c>
      <c r="C15125" t="s">
        <v>334</v>
      </c>
      <c r="D15125" t="s">
        <v>155</v>
      </c>
      <c r="E15125" s="3" t="str">
        <f>VLOOKUP(A15125,Respondents!A:B,2,FALSE)</f>
        <v>Member Bodies and Other Professional Organizations</v>
      </c>
      <c r="F15125" s="3" t="str">
        <f>VLOOKUP(A15125,Respondents!A:C,3,FALSE)</f>
        <v>Member Bodies and Other Professional Organizations</v>
      </c>
      <c r="G15125" s="3">
        <f t="shared" si="622"/>
        <v>2</v>
      </c>
      <c r="H15125" s="3">
        <f t="shared" si="623"/>
        <v>0</v>
      </c>
    </row>
    <row r="15126" spans="1:8" x14ac:dyDescent="0.3">
      <c r="A15126" t="s">
        <v>18</v>
      </c>
      <c r="B15126" t="s">
        <v>250</v>
      </c>
      <c r="C15126" t="s">
        <v>335</v>
      </c>
      <c r="D15126" t="s">
        <v>155</v>
      </c>
      <c r="E15126" s="3" t="str">
        <f>VLOOKUP(A15126,Respondents!A:B,2,FALSE)</f>
        <v>Member Bodies and Other Professional Organizations</v>
      </c>
      <c r="F15126" s="3" t="str">
        <f>VLOOKUP(A15126,Respondents!A:C,3,FALSE)</f>
        <v>Member Bodies and Other Professional Organizations</v>
      </c>
      <c r="G15126" s="3">
        <f t="shared" si="622"/>
        <v>2</v>
      </c>
      <c r="H15126" s="3">
        <f t="shared" si="623"/>
        <v>0</v>
      </c>
    </row>
    <row r="15127" spans="1:8" x14ac:dyDescent="0.3">
      <c r="A15127" t="s">
        <v>18</v>
      </c>
      <c r="B15127" t="s">
        <v>250</v>
      </c>
      <c r="C15127" t="s">
        <v>336</v>
      </c>
      <c r="D15127" t="s">
        <v>155</v>
      </c>
      <c r="E15127" s="3" t="str">
        <f>VLOOKUP(A15127,Respondents!A:B,2,FALSE)</f>
        <v>Member Bodies and Other Professional Organizations</v>
      </c>
      <c r="F15127" s="3" t="str">
        <f>VLOOKUP(A15127,Respondents!A:C,3,FALSE)</f>
        <v>Member Bodies and Other Professional Organizations</v>
      </c>
      <c r="G15127" s="3">
        <f t="shared" si="622"/>
        <v>2</v>
      </c>
      <c r="H15127" s="3">
        <f t="shared" si="623"/>
        <v>0</v>
      </c>
    </row>
    <row r="15128" spans="1:8" x14ac:dyDescent="0.3">
      <c r="A15128" t="s">
        <v>18</v>
      </c>
      <c r="B15128" t="s">
        <v>250</v>
      </c>
      <c r="C15128" t="s">
        <v>337</v>
      </c>
      <c r="D15128" t="s">
        <v>155</v>
      </c>
      <c r="E15128" s="3" t="str">
        <f>VLOOKUP(A15128,Respondents!A:B,2,FALSE)</f>
        <v>Member Bodies and Other Professional Organizations</v>
      </c>
      <c r="F15128" s="3" t="str">
        <f>VLOOKUP(A15128,Respondents!A:C,3,FALSE)</f>
        <v>Member Bodies and Other Professional Organizations</v>
      </c>
      <c r="G15128" s="3">
        <f t="shared" si="622"/>
        <v>2</v>
      </c>
      <c r="H15128" s="3">
        <f t="shared" si="623"/>
        <v>0</v>
      </c>
    </row>
    <row r="15129" spans="1:8" x14ac:dyDescent="0.3">
      <c r="A15129" t="s">
        <v>18</v>
      </c>
      <c r="B15129" t="s">
        <v>250</v>
      </c>
      <c r="C15129" t="s">
        <v>386</v>
      </c>
      <c r="D15129" t="s">
        <v>155</v>
      </c>
      <c r="E15129" s="3" t="str">
        <f>VLOOKUP(A15129,Respondents!A:B,2,FALSE)</f>
        <v>Member Bodies and Other Professional Organizations</v>
      </c>
      <c r="F15129" s="3" t="str">
        <f>VLOOKUP(A15129,Respondents!A:C,3,FALSE)</f>
        <v>Member Bodies and Other Professional Organizations</v>
      </c>
      <c r="G15129" s="3">
        <f t="shared" si="622"/>
        <v>2</v>
      </c>
      <c r="H15129" s="3">
        <f t="shared" si="623"/>
        <v>0</v>
      </c>
    </row>
    <row r="15130" spans="1:8" x14ac:dyDescent="0.3">
      <c r="A15130" t="s">
        <v>18</v>
      </c>
      <c r="B15130" t="s">
        <v>250</v>
      </c>
      <c r="C15130" t="s">
        <v>338</v>
      </c>
      <c r="D15130" t="s">
        <v>155</v>
      </c>
      <c r="E15130" s="3" t="str">
        <f>VLOOKUP(A15130,Respondents!A:B,2,FALSE)</f>
        <v>Member Bodies and Other Professional Organizations</v>
      </c>
      <c r="F15130" s="3" t="str">
        <f>VLOOKUP(A15130,Respondents!A:C,3,FALSE)</f>
        <v>Member Bodies and Other Professional Organizations</v>
      </c>
      <c r="G15130" s="3">
        <f t="shared" si="622"/>
        <v>2</v>
      </c>
      <c r="H15130" s="3">
        <f t="shared" si="623"/>
        <v>0</v>
      </c>
    </row>
    <row r="15131" spans="1:8" x14ac:dyDescent="0.3">
      <c r="A15131" t="s">
        <v>18</v>
      </c>
      <c r="B15131" t="s">
        <v>257</v>
      </c>
      <c r="C15131" t="s">
        <v>258</v>
      </c>
      <c r="D15131" t="s">
        <v>159</v>
      </c>
      <c r="E15131" s="3" t="str">
        <f>VLOOKUP(A15131,Respondents!A:B,2,FALSE)</f>
        <v>Member Bodies and Other Professional Organizations</v>
      </c>
      <c r="F15131" s="3" t="str">
        <f>VLOOKUP(A15131,Respondents!A:C,3,FALSE)</f>
        <v>Member Bodies and Other Professional Organizations</v>
      </c>
      <c r="G15131" s="3">
        <f t="shared" si="622"/>
        <v>1</v>
      </c>
      <c r="H15131" s="3">
        <f t="shared" si="623"/>
        <v>1</v>
      </c>
    </row>
    <row r="15132" spans="1:8" x14ac:dyDescent="0.3">
      <c r="A15132" t="s">
        <v>18</v>
      </c>
      <c r="B15132" t="s">
        <v>257</v>
      </c>
      <c r="C15132" t="s">
        <v>259</v>
      </c>
      <c r="D15132" t="s">
        <v>155</v>
      </c>
      <c r="E15132" s="3" t="str">
        <f>VLOOKUP(A15132,Respondents!A:B,2,FALSE)</f>
        <v>Member Bodies and Other Professional Organizations</v>
      </c>
      <c r="F15132" s="3" t="str">
        <f>VLOOKUP(A15132,Respondents!A:C,3,FALSE)</f>
        <v>Member Bodies and Other Professional Organizations</v>
      </c>
      <c r="G15132" s="3">
        <f t="shared" si="622"/>
        <v>1</v>
      </c>
      <c r="H15132" s="3">
        <f t="shared" si="623"/>
        <v>0</v>
      </c>
    </row>
    <row r="15133" spans="1:8" x14ac:dyDescent="0.3">
      <c r="A15133" t="s">
        <v>18</v>
      </c>
      <c r="B15133" t="s">
        <v>257</v>
      </c>
      <c r="C15133" t="s">
        <v>260</v>
      </c>
      <c r="D15133" t="s">
        <v>155</v>
      </c>
      <c r="E15133" s="3" t="str">
        <f>VLOOKUP(A15133,Respondents!A:B,2,FALSE)</f>
        <v>Member Bodies and Other Professional Organizations</v>
      </c>
      <c r="F15133" s="3" t="str">
        <f>VLOOKUP(A15133,Respondents!A:C,3,FALSE)</f>
        <v>Member Bodies and Other Professional Organizations</v>
      </c>
      <c r="G15133" s="3">
        <f t="shared" si="622"/>
        <v>1</v>
      </c>
      <c r="H15133" s="3">
        <f t="shared" si="623"/>
        <v>0</v>
      </c>
    </row>
    <row r="15134" spans="1:8" x14ac:dyDescent="0.3">
      <c r="A15134" t="s">
        <v>18</v>
      </c>
      <c r="B15134" t="s">
        <v>257</v>
      </c>
      <c r="C15134" t="s">
        <v>261</v>
      </c>
      <c r="D15134" t="s">
        <v>155</v>
      </c>
      <c r="E15134" s="3" t="str">
        <f>VLOOKUP(A15134,Respondents!A:B,2,FALSE)</f>
        <v>Member Bodies and Other Professional Organizations</v>
      </c>
      <c r="F15134" s="3" t="str">
        <f>VLOOKUP(A15134,Respondents!A:C,3,FALSE)</f>
        <v>Member Bodies and Other Professional Organizations</v>
      </c>
      <c r="G15134" s="3">
        <f t="shared" ref="G15134:G15197" si="624">IF(LEN(C15134)-LEN(SUBSTITUTE(C15134,".",""))&lt;=1,1,2)</f>
        <v>1</v>
      </c>
      <c r="H15134" s="3">
        <f t="shared" ref="H15134:H15197" si="625">IF(D15134="Yes",1,0)</f>
        <v>0</v>
      </c>
    </row>
    <row r="15135" spans="1:8" x14ac:dyDescent="0.3">
      <c r="A15135" t="s">
        <v>18</v>
      </c>
      <c r="B15135" t="s">
        <v>257</v>
      </c>
      <c r="C15135" t="s">
        <v>262</v>
      </c>
      <c r="D15135" t="s">
        <v>155</v>
      </c>
      <c r="E15135" s="3" t="str">
        <f>VLOOKUP(A15135,Respondents!A:B,2,FALSE)</f>
        <v>Member Bodies and Other Professional Organizations</v>
      </c>
      <c r="F15135" s="3" t="str">
        <f>VLOOKUP(A15135,Respondents!A:C,3,FALSE)</f>
        <v>Member Bodies and Other Professional Organizations</v>
      </c>
      <c r="G15135" s="3">
        <f t="shared" si="624"/>
        <v>1</v>
      </c>
      <c r="H15135" s="3">
        <f t="shared" si="625"/>
        <v>0</v>
      </c>
    </row>
    <row r="15136" spans="1:8" x14ac:dyDescent="0.3">
      <c r="A15136" t="s">
        <v>18</v>
      </c>
      <c r="B15136" t="s">
        <v>257</v>
      </c>
      <c r="C15136" t="s">
        <v>263</v>
      </c>
      <c r="D15136" t="s">
        <v>155</v>
      </c>
      <c r="E15136" s="3" t="str">
        <f>VLOOKUP(A15136,Respondents!A:B,2,FALSE)</f>
        <v>Member Bodies and Other Professional Organizations</v>
      </c>
      <c r="F15136" s="3" t="str">
        <f>VLOOKUP(A15136,Respondents!A:C,3,FALSE)</f>
        <v>Member Bodies and Other Professional Organizations</v>
      </c>
      <c r="G15136" s="3">
        <f t="shared" si="624"/>
        <v>1</v>
      </c>
      <c r="H15136" s="3">
        <f t="shared" si="625"/>
        <v>0</v>
      </c>
    </row>
    <row r="15137" spans="1:8" x14ac:dyDescent="0.3">
      <c r="A15137" t="s">
        <v>18</v>
      </c>
      <c r="B15137" t="s">
        <v>257</v>
      </c>
      <c r="C15137" t="s">
        <v>264</v>
      </c>
      <c r="D15137" t="s">
        <v>155</v>
      </c>
      <c r="E15137" s="3" t="str">
        <f>VLOOKUP(A15137,Respondents!A:B,2,FALSE)</f>
        <v>Member Bodies and Other Professional Organizations</v>
      </c>
      <c r="F15137" s="3" t="str">
        <f>VLOOKUP(A15137,Respondents!A:C,3,FALSE)</f>
        <v>Member Bodies and Other Professional Organizations</v>
      </c>
      <c r="G15137" s="3">
        <f t="shared" si="624"/>
        <v>2</v>
      </c>
      <c r="H15137" s="3">
        <f t="shared" si="625"/>
        <v>0</v>
      </c>
    </row>
    <row r="15138" spans="1:8" x14ac:dyDescent="0.3">
      <c r="A15138" t="s">
        <v>18</v>
      </c>
      <c r="B15138" t="s">
        <v>257</v>
      </c>
      <c r="C15138" t="s">
        <v>265</v>
      </c>
      <c r="D15138" t="s">
        <v>155</v>
      </c>
      <c r="E15138" s="3" t="str">
        <f>VLOOKUP(A15138,Respondents!A:B,2,FALSE)</f>
        <v>Member Bodies and Other Professional Organizations</v>
      </c>
      <c r="F15138" s="3" t="str">
        <f>VLOOKUP(A15138,Respondents!A:C,3,FALSE)</f>
        <v>Member Bodies and Other Professional Organizations</v>
      </c>
      <c r="G15138" s="3">
        <f t="shared" si="624"/>
        <v>2</v>
      </c>
      <c r="H15138" s="3">
        <f t="shared" si="625"/>
        <v>0</v>
      </c>
    </row>
    <row r="15139" spans="1:8" x14ac:dyDescent="0.3">
      <c r="A15139" t="s">
        <v>18</v>
      </c>
      <c r="B15139" t="s">
        <v>257</v>
      </c>
      <c r="C15139" t="s">
        <v>273</v>
      </c>
      <c r="D15139" t="s">
        <v>155</v>
      </c>
      <c r="E15139" s="3" t="str">
        <f>VLOOKUP(A15139,Respondents!A:B,2,FALSE)</f>
        <v>Member Bodies and Other Professional Organizations</v>
      </c>
      <c r="F15139" s="3" t="str">
        <f>VLOOKUP(A15139,Respondents!A:C,3,FALSE)</f>
        <v>Member Bodies and Other Professional Organizations</v>
      </c>
      <c r="G15139" s="3">
        <f t="shared" si="624"/>
        <v>2</v>
      </c>
      <c r="H15139" s="3">
        <f t="shared" si="625"/>
        <v>0</v>
      </c>
    </row>
    <row r="15140" spans="1:8" x14ac:dyDescent="0.3">
      <c r="A15140" t="s">
        <v>18</v>
      </c>
      <c r="B15140" t="s">
        <v>257</v>
      </c>
      <c r="C15140" t="s">
        <v>274</v>
      </c>
      <c r="D15140" t="s">
        <v>155</v>
      </c>
      <c r="E15140" s="3" t="str">
        <f>VLOOKUP(A15140,Respondents!A:B,2,FALSE)</f>
        <v>Member Bodies and Other Professional Organizations</v>
      </c>
      <c r="F15140" s="3" t="str">
        <f>VLOOKUP(A15140,Respondents!A:C,3,FALSE)</f>
        <v>Member Bodies and Other Professional Organizations</v>
      </c>
      <c r="G15140" s="3">
        <f t="shared" si="624"/>
        <v>2</v>
      </c>
      <c r="H15140" s="3">
        <f t="shared" si="625"/>
        <v>0</v>
      </c>
    </row>
    <row r="15141" spans="1:8" x14ac:dyDescent="0.3">
      <c r="A15141" t="s">
        <v>18</v>
      </c>
      <c r="B15141" t="s">
        <v>257</v>
      </c>
      <c r="C15141" t="s">
        <v>275</v>
      </c>
      <c r="D15141" t="s">
        <v>155</v>
      </c>
      <c r="E15141" s="3" t="str">
        <f>VLOOKUP(A15141,Respondents!A:B,2,FALSE)</f>
        <v>Member Bodies and Other Professional Organizations</v>
      </c>
      <c r="F15141" s="3" t="str">
        <f>VLOOKUP(A15141,Respondents!A:C,3,FALSE)</f>
        <v>Member Bodies and Other Professional Organizations</v>
      </c>
      <c r="G15141" s="3">
        <f t="shared" si="624"/>
        <v>2</v>
      </c>
      <c r="H15141" s="3">
        <f t="shared" si="625"/>
        <v>0</v>
      </c>
    </row>
    <row r="15142" spans="1:8" x14ac:dyDescent="0.3">
      <c r="A15142" t="s">
        <v>106</v>
      </c>
      <c r="B15142" t="s">
        <v>162</v>
      </c>
      <c r="C15142" t="s">
        <v>163</v>
      </c>
      <c r="D15142" t="s">
        <v>155</v>
      </c>
      <c r="E15142" s="3" t="str">
        <f>VLOOKUP(A15142,Respondents!A:B,2,FALSE)</f>
        <v>National and Global Standard Setters</v>
      </c>
      <c r="F15142" s="3" t="str">
        <f>VLOOKUP(A15142,Respondents!A:C,3,FALSE)</f>
        <v>National Auditing Standard Setters</v>
      </c>
      <c r="G15142" s="3">
        <f t="shared" si="624"/>
        <v>1</v>
      </c>
      <c r="H15142" s="3">
        <f t="shared" si="625"/>
        <v>0</v>
      </c>
    </row>
    <row r="15143" spans="1:8" x14ac:dyDescent="0.3">
      <c r="A15143" t="s">
        <v>106</v>
      </c>
      <c r="B15143" t="s">
        <v>162</v>
      </c>
      <c r="C15143" t="s">
        <v>164</v>
      </c>
      <c r="D15143" t="s">
        <v>159</v>
      </c>
      <c r="E15143" s="3" t="str">
        <f>VLOOKUP(A15143,Respondents!A:B,2,FALSE)</f>
        <v>National and Global Standard Setters</v>
      </c>
      <c r="F15143" s="3" t="str">
        <f>VLOOKUP(A15143,Respondents!A:C,3,FALSE)</f>
        <v>National Auditing Standard Setters</v>
      </c>
      <c r="G15143" s="3">
        <f t="shared" si="624"/>
        <v>1</v>
      </c>
      <c r="H15143" s="3">
        <f t="shared" si="625"/>
        <v>1</v>
      </c>
    </row>
    <row r="15144" spans="1:8" x14ac:dyDescent="0.3">
      <c r="A15144" t="s">
        <v>106</v>
      </c>
      <c r="B15144" t="s">
        <v>162</v>
      </c>
      <c r="C15144" t="s">
        <v>165</v>
      </c>
      <c r="D15144" t="s">
        <v>155</v>
      </c>
      <c r="E15144" s="3" t="str">
        <f>VLOOKUP(A15144,Respondents!A:B,2,FALSE)</f>
        <v>National and Global Standard Setters</v>
      </c>
      <c r="F15144" s="3" t="str">
        <f>VLOOKUP(A15144,Respondents!A:C,3,FALSE)</f>
        <v>National Auditing Standard Setters</v>
      </c>
      <c r="G15144" s="3">
        <f t="shared" si="624"/>
        <v>1</v>
      </c>
      <c r="H15144" s="3">
        <f t="shared" si="625"/>
        <v>0</v>
      </c>
    </row>
    <row r="15145" spans="1:8" x14ac:dyDescent="0.3">
      <c r="A15145" t="s">
        <v>106</v>
      </c>
      <c r="B15145" t="s">
        <v>162</v>
      </c>
      <c r="C15145" t="s">
        <v>166</v>
      </c>
      <c r="D15145" t="s">
        <v>155</v>
      </c>
      <c r="E15145" s="3" t="str">
        <f>VLOOKUP(A15145,Respondents!A:B,2,FALSE)</f>
        <v>National and Global Standard Setters</v>
      </c>
      <c r="F15145" s="3" t="str">
        <f>VLOOKUP(A15145,Respondents!A:C,3,FALSE)</f>
        <v>National Auditing Standard Setters</v>
      </c>
      <c r="G15145" s="3">
        <f t="shared" si="624"/>
        <v>1</v>
      </c>
      <c r="H15145" s="3">
        <f t="shared" si="625"/>
        <v>0</v>
      </c>
    </row>
    <row r="15146" spans="1:8" x14ac:dyDescent="0.3">
      <c r="A15146" t="s">
        <v>106</v>
      </c>
      <c r="B15146" t="s">
        <v>162</v>
      </c>
      <c r="C15146" t="s">
        <v>167</v>
      </c>
      <c r="D15146" t="s">
        <v>155</v>
      </c>
      <c r="E15146" s="3" t="str">
        <f>VLOOKUP(A15146,Respondents!A:B,2,FALSE)</f>
        <v>National and Global Standard Setters</v>
      </c>
      <c r="F15146" s="3" t="str">
        <f>VLOOKUP(A15146,Respondents!A:C,3,FALSE)</f>
        <v>National Auditing Standard Setters</v>
      </c>
      <c r="G15146" s="3">
        <f t="shared" si="624"/>
        <v>1</v>
      </c>
      <c r="H15146" s="3">
        <f t="shared" si="625"/>
        <v>0</v>
      </c>
    </row>
    <row r="15147" spans="1:8" x14ac:dyDescent="0.3">
      <c r="A15147" t="s">
        <v>106</v>
      </c>
      <c r="B15147" t="s">
        <v>162</v>
      </c>
      <c r="C15147" t="s">
        <v>168</v>
      </c>
      <c r="D15147" t="s">
        <v>155</v>
      </c>
      <c r="E15147" s="3" t="str">
        <f>VLOOKUP(A15147,Respondents!A:B,2,FALSE)</f>
        <v>National and Global Standard Setters</v>
      </c>
      <c r="F15147" s="3" t="str">
        <f>VLOOKUP(A15147,Respondents!A:C,3,FALSE)</f>
        <v>National Auditing Standard Setters</v>
      </c>
      <c r="G15147" s="3">
        <f t="shared" si="624"/>
        <v>1</v>
      </c>
      <c r="H15147" s="3">
        <f t="shared" si="625"/>
        <v>0</v>
      </c>
    </row>
    <row r="15148" spans="1:8" x14ac:dyDescent="0.3">
      <c r="A15148" t="s">
        <v>106</v>
      </c>
      <c r="B15148" t="s">
        <v>162</v>
      </c>
      <c r="C15148" t="s">
        <v>169</v>
      </c>
      <c r="D15148" t="s">
        <v>155</v>
      </c>
      <c r="E15148" s="3" t="str">
        <f>VLOOKUP(A15148,Respondents!A:B,2,FALSE)</f>
        <v>National and Global Standard Setters</v>
      </c>
      <c r="F15148" s="3" t="str">
        <f>VLOOKUP(A15148,Respondents!A:C,3,FALSE)</f>
        <v>National Auditing Standard Setters</v>
      </c>
      <c r="G15148" s="3">
        <f t="shared" si="624"/>
        <v>2</v>
      </c>
      <c r="H15148" s="3">
        <f t="shared" si="625"/>
        <v>0</v>
      </c>
    </row>
    <row r="15149" spans="1:8" x14ac:dyDescent="0.3">
      <c r="A15149" t="s">
        <v>106</v>
      </c>
      <c r="B15149" t="s">
        <v>162</v>
      </c>
      <c r="C15149" t="s">
        <v>170</v>
      </c>
      <c r="D15149" t="s">
        <v>155</v>
      </c>
      <c r="E15149" s="3" t="str">
        <f>VLOOKUP(A15149,Respondents!A:B,2,FALSE)</f>
        <v>National and Global Standard Setters</v>
      </c>
      <c r="F15149" s="3" t="str">
        <f>VLOOKUP(A15149,Respondents!A:C,3,FALSE)</f>
        <v>National Auditing Standard Setters</v>
      </c>
      <c r="G15149" s="3">
        <f t="shared" si="624"/>
        <v>2</v>
      </c>
      <c r="H15149" s="3">
        <f t="shared" si="625"/>
        <v>0</v>
      </c>
    </row>
    <row r="15150" spans="1:8" x14ac:dyDescent="0.3">
      <c r="A15150" t="s">
        <v>106</v>
      </c>
      <c r="B15150" t="s">
        <v>162</v>
      </c>
      <c r="C15150" t="s">
        <v>269</v>
      </c>
      <c r="D15150" t="s">
        <v>155</v>
      </c>
      <c r="E15150" s="3" t="str">
        <f>VLOOKUP(A15150,Respondents!A:B,2,FALSE)</f>
        <v>National and Global Standard Setters</v>
      </c>
      <c r="F15150" s="3" t="str">
        <f>VLOOKUP(A15150,Respondents!A:C,3,FALSE)</f>
        <v>National Auditing Standard Setters</v>
      </c>
      <c r="G15150" s="3">
        <f t="shared" si="624"/>
        <v>2</v>
      </c>
      <c r="H15150" s="3">
        <f t="shared" si="625"/>
        <v>0</v>
      </c>
    </row>
    <row r="15151" spans="1:8" x14ac:dyDescent="0.3">
      <c r="A15151" t="s">
        <v>106</v>
      </c>
      <c r="B15151" t="s">
        <v>162</v>
      </c>
      <c r="C15151" t="s">
        <v>171</v>
      </c>
      <c r="D15151" t="s">
        <v>155</v>
      </c>
      <c r="E15151" s="3" t="str">
        <f>VLOOKUP(A15151,Respondents!A:B,2,FALSE)</f>
        <v>National and Global Standard Setters</v>
      </c>
      <c r="F15151" s="3" t="str">
        <f>VLOOKUP(A15151,Respondents!A:C,3,FALSE)</f>
        <v>National Auditing Standard Setters</v>
      </c>
      <c r="G15151" s="3">
        <f t="shared" si="624"/>
        <v>2</v>
      </c>
      <c r="H15151" s="3">
        <f t="shared" si="625"/>
        <v>0</v>
      </c>
    </row>
    <row r="15152" spans="1:8" x14ac:dyDescent="0.3">
      <c r="A15152" t="s">
        <v>106</v>
      </c>
      <c r="B15152" t="s">
        <v>187</v>
      </c>
      <c r="C15152" t="s">
        <v>188</v>
      </c>
      <c r="D15152" t="s">
        <v>155</v>
      </c>
      <c r="E15152" s="3" t="str">
        <f>VLOOKUP(A15152,Respondents!A:B,2,FALSE)</f>
        <v>National and Global Standard Setters</v>
      </c>
      <c r="F15152" s="3" t="str">
        <f>VLOOKUP(A15152,Respondents!A:C,3,FALSE)</f>
        <v>National Auditing Standard Setters</v>
      </c>
      <c r="G15152" s="3">
        <f t="shared" si="624"/>
        <v>1</v>
      </c>
      <c r="H15152" s="3">
        <f t="shared" si="625"/>
        <v>0</v>
      </c>
    </row>
    <row r="15153" spans="1:8" x14ac:dyDescent="0.3">
      <c r="A15153" t="s">
        <v>106</v>
      </c>
      <c r="B15153" t="s">
        <v>187</v>
      </c>
      <c r="C15153" t="s">
        <v>189</v>
      </c>
      <c r="D15153" t="s">
        <v>159</v>
      </c>
      <c r="E15153" s="3" t="str">
        <f>VLOOKUP(A15153,Respondents!A:B,2,FALSE)</f>
        <v>National and Global Standard Setters</v>
      </c>
      <c r="F15153" s="3" t="str">
        <f>VLOOKUP(A15153,Respondents!A:C,3,FALSE)</f>
        <v>National Auditing Standard Setters</v>
      </c>
      <c r="G15153" s="3">
        <f t="shared" si="624"/>
        <v>1</v>
      </c>
      <c r="H15153" s="3">
        <f t="shared" si="625"/>
        <v>1</v>
      </c>
    </row>
    <row r="15154" spans="1:8" x14ac:dyDescent="0.3">
      <c r="A15154" t="s">
        <v>106</v>
      </c>
      <c r="B15154" t="s">
        <v>187</v>
      </c>
      <c r="C15154" t="s">
        <v>190</v>
      </c>
      <c r="D15154" t="s">
        <v>155</v>
      </c>
      <c r="E15154" s="3" t="str">
        <f>VLOOKUP(A15154,Respondents!A:B,2,FALSE)</f>
        <v>National and Global Standard Setters</v>
      </c>
      <c r="F15154" s="3" t="str">
        <f>VLOOKUP(A15154,Respondents!A:C,3,FALSE)</f>
        <v>National Auditing Standard Setters</v>
      </c>
      <c r="G15154" s="3">
        <f t="shared" si="624"/>
        <v>1</v>
      </c>
      <c r="H15154" s="3">
        <f t="shared" si="625"/>
        <v>0</v>
      </c>
    </row>
    <row r="15155" spans="1:8" x14ac:dyDescent="0.3">
      <c r="A15155" t="s">
        <v>106</v>
      </c>
      <c r="B15155" t="s">
        <v>187</v>
      </c>
      <c r="C15155" t="s">
        <v>191</v>
      </c>
      <c r="D15155" t="s">
        <v>155</v>
      </c>
      <c r="E15155" s="3" t="str">
        <f>VLOOKUP(A15155,Respondents!A:B,2,FALSE)</f>
        <v>National and Global Standard Setters</v>
      </c>
      <c r="F15155" s="3" t="str">
        <f>VLOOKUP(A15155,Respondents!A:C,3,FALSE)</f>
        <v>National Auditing Standard Setters</v>
      </c>
      <c r="G15155" s="3">
        <f t="shared" si="624"/>
        <v>1</v>
      </c>
      <c r="H15155" s="3">
        <f t="shared" si="625"/>
        <v>0</v>
      </c>
    </row>
    <row r="15156" spans="1:8" x14ac:dyDescent="0.3">
      <c r="A15156" t="s">
        <v>106</v>
      </c>
      <c r="B15156" t="s">
        <v>187</v>
      </c>
      <c r="C15156" t="s">
        <v>192</v>
      </c>
      <c r="D15156" t="s">
        <v>155</v>
      </c>
      <c r="E15156" s="3" t="str">
        <f>VLOOKUP(A15156,Respondents!A:B,2,FALSE)</f>
        <v>National and Global Standard Setters</v>
      </c>
      <c r="F15156" s="3" t="str">
        <f>VLOOKUP(A15156,Respondents!A:C,3,FALSE)</f>
        <v>National Auditing Standard Setters</v>
      </c>
      <c r="G15156" s="3">
        <f t="shared" si="624"/>
        <v>1</v>
      </c>
      <c r="H15156" s="3">
        <f t="shared" si="625"/>
        <v>0</v>
      </c>
    </row>
    <row r="15157" spans="1:8" x14ac:dyDescent="0.3">
      <c r="A15157" t="s">
        <v>106</v>
      </c>
      <c r="B15157" t="s">
        <v>187</v>
      </c>
      <c r="C15157" t="s">
        <v>193</v>
      </c>
      <c r="D15157" t="s">
        <v>155</v>
      </c>
      <c r="E15157" s="3" t="str">
        <f>VLOOKUP(A15157,Respondents!A:B,2,FALSE)</f>
        <v>National and Global Standard Setters</v>
      </c>
      <c r="F15157" s="3" t="str">
        <f>VLOOKUP(A15157,Respondents!A:C,3,FALSE)</f>
        <v>National Auditing Standard Setters</v>
      </c>
      <c r="G15157" s="3">
        <f t="shared" si="624"/>
        <v>1</v>
      </c>
      <c r="H15157" s="3">
        <f t="shared" si="625"/>
        <v>0</v>
      </c>
    </row>
    <row r="15158" spans="1:8" x14ac:dyDescent="0.3">
      <c r="A15158" t="s">
        <v>106</v>
      </c>
      <c r="B15158" t="s">
        <v>187</v>
      </c>
      <c r="C15158" t="s">
        <v>194</v>
      </c>
      <c r="D15158" t="s">
        <v>159</v>
      </c>
      <c r="E15158" s="3" t="str">
        <f>VLOOKUP(A15158,Respondents!A:B,2,FALSE)</f>
        <v>National and Global Standard Setters</v>
      </c>
      <c r="F15158" s="3" t="str">
        <f>VLOOKUP(A15158,Respondents!A:C,3,FALSE)</f>
        <v>National Auditing Standard Setters</v>
      </c>
      <c r="G15158" s="3">
        <f t="shared" si="624"/>
        <v>2</v>
      </c>
      <c r="H15158" s="3">
        <f t="shared" si="625"/>
        <v>1</v>
      </c>
    </row>
    <row r="15159" spans="1:8" x14ac:dyDescent="0.3">
      <c r="A15159" t="s">
        <v>106</v>
      </c>
      <c r="B15159" t="s">
        <v>187</v>
      </c>
      <c r="C15159" t="s">
        <v>329</v>
      </c>
      <c r="D15159" t="s">
        <v>155</v>
      </c>
      <c r="E15159" s="3" t="str">
        <f>VLOOKUP(A15159,Respondents!A:B,2,FALSE)</f>
        <v>National and Global Standard Setters</v>
      </c>
      <c r="F15159" s="3" t="str">
        <f>VLOOKUP(A15159,Respondents!A:C,3,FALSE)</f>
        <v>National Auditing Standard Setters</v>
      </c>
      <c r="G15159" s="3">
        <f t="shared" si="624"/>
        <v>2</v>
      </c>
      <c r="H15159" s="3">
        <f t="shared" si="625"/>
        <v>0</v>
      </c>
    </row>
    <row r="15160" spans="1:8" x14ac:dyDescent="0.3">
      <c r="A15160" t="s">
        <v>106</v>
      </c>
      <c r="B15160" t="s">
        <v>187</v>
      </c>
      <c r="C15160" t="s">
        <v>330</v>
      </c>
      <c r="D15160" t="s">
        <v>155</v>
      </c>
      <c r="E15160" s="3" t="str">
        <f>VLOOKUP(A15160,Respondents!A:B,2,FALSE)</f>
        <v>National and Global Standard Setters</v>
      </c>
      <c r="F15160" s="3" t="str">
        <f>VLOOKUP(A15160,Respondents!A:C,3,FALSE)</f>
        <v>National Auditing Standard Setters</v>
      </c>
      <c r="G15160" s="3">
        <f t="shared" si="624"/>
        <v>2</v>
      </c>
      <c r="H15160" s="3">
        <f t="shared" si="625"/>
        <v>0</v>
      </c>
    </row>
    <row r="15161" spans="1:8" x14ac:dyDescent="0.3">
      <c r="A15161" t="s">
        <v>106</v>
      </c>
      <c r="B15161" t="s">
        <v>187</v>
      </c>
      <c r="C15161" t="s">
        <v>195</v>
      </c>
      <c r="D15161" t="s">
        <v>155</v>
      </c>
      <c r="E15161" s="3" t="str">
        <f>VLOOKUP(A15161,Respondents!A:B,2,FALSE)</f>
        <v>National and Global Standard Setters</v>
      </c>
      <c r="F15161" s="3" t="str">
        <f>VLOOKUP(A15161,Respondents!A:C,3,FALSE)</f>
        <v>National Auditing Standard Setters</v>
      </c>
      <c r="G15161" s="3">
        <f t="shared" si="624"/>
        <v>2</v>
      </c>
      <c r="H15161" s="3">
        <f t="shared" si="625"/>
        <v>0</v>
      </c>
    </row>
    <row r="15162" spans="1:8" x14ac:dyDescent="0.3">
      <c r="A15162" t="s">
        <v>106</v>
      </c>
      <c r="B15162" t="s">
        <v>187</v>
      </c>
      <c r="C15162" t="s">
        <v>196</v>
      </c>
      <c r="D15162" t="s">
        <v>155</v>
      </c>
      <c r="E15162" s="3" t="str">
        <f>VLOOKUP(A15162,Respondents!A:B,2,FALSE)</f>
        <v>National and Global Standard Setters</v>
      </c>
      <c r="F15162" s="3" t="str">
        <f>VLOOKUP(A15162,Respondents!A:C,3,FALSE)</f>
        <v>National Auditing Standard Setters</v>
      </c>
      <c r="G15162" s="3">
        <f t="shared" si="624"/>
        <v>2</v>
      </c>
      <c r="H15162" s="3">
        <f t="shared" si="625"/>
        <v>0</v>
      </c>
    </row>
    <row r="15163" spans="1:8" x14ac:dyDescent="0.3">
      <c r="A15163" t="s">
        <v>106</v>
      </c>
      <c r="B15163" t="s">
        <v>187</v>
      </c>
      <c r="C15163" t="s">
        <v>197</v>
      </c>
      <c r="D15163" t="s">
        <v>155</v>
      </c>
      <c r="E15163" s="3" t="str">
        <f>VLOOKUP(A15163,Respondents!A:B,2,FALSE)</f>
        <v>National and Global Standard Setters</v>
      </c>
      <c r="F15163" s="3" t="str">
        <f>VLOOKUP(A15163,Respondents!A:C,3,FALSE)</f>
        <v>National Auditing Standard Setters</v>
      </c>
      <c r="G15163" s="3">
        <f t="shared" si="624"/>
        <v>2</v>
      </c>
      <c r="H15163" s="3">
        <f t="shared" si="625"/>
        <v>0</v>
      </c>
    </row>
    <row r="15164" spans="1:8" x14ac:dyDescent="0.3">
      <c r="A15164" t="s">
        <v>106</v>
      </c>
      <c r="B15164" t="s">
        <v>187</v>
      </c>
      <c r="C15164" t="s">
        <v>198</v>
      </c>
      <c r="D15164" t="s">
        <v>155</v>
      </c>
      <c r="E15164" s="3" t="str">
        <f>VLOOKUP(A15164,Respondents!A:B,2,FALSE)</f>
        <v>National and Global Standard Setters</v>
      </c>
      <c r="F15164" s="3" t="str">
        <f>VLOOKUP(A15164,Respondents!A:C,3,FALSE)</f>
        <v>National Auditing Standard Setters</v>
      </c>
      <c r="G15164" s="3">
        <f t="shared" si="624"/>
        <v>2</v>
      </c>
      <c r="H15164" s="3">
        <f t="shared" si="625"/>
        <v>0</v>
      </c>
    </row>
    <row r="15165" spans="1:8" x14ac:dyDescent="0.3">
      <c r="A15165" t="s">
        <v>106</v>
      </c>
      <c r="B15165" t="s">
        <v>199</v>
      </c>
      <c r="C15165" t="s">
        <v>200</v>
      </c>
      <c r="D15165" t="s">
        <v>155</v>
      </c>
      <c r="E15165" s="3" t="str">
        <f>VLOOKUP(A15165,Respondents!A:B,2,FALSE)</f>
        <v>National and Global Standard Setters</v>
      </c>
      <c r="F15165" s="3" t="str">
        <f>VLOOKUP(A15165,Respondents!A:C,3,FALSE)</f>
        <v>National Auditing Standard Setters</v>
      </c>
      <c r="G15165" s="3">
        <f t="shared" si="624"/>
        <v>1</v>
      </c>
      <c r="H15165" s="3">
        <f t="shared" si="625"/>
        <v>0</v>
      </c>
    </row>
    <row r="15166" spans="1:8" x14ac:dyDescent="0.3">
      <c r="A15166" t="s">
        <v>106</v>
      </c>
      <c r="B15166" t="s">
        <v>199</v>
      </c>
      <c r="C15166" t="s">
        <v>201</v>
      </c>
      <c r="D15166" t="s">
        <v>159</v>
      </c>
      <c r="E15166" s="3" t="str">
        <f>VLOOKUP(A15166,Respondents!A:B,2,FALSE)</f>
        <v>National and Global Standard Setters</v>
      </c>
      <c r="F15166" s="3" t="str">
        <f>VLOOKUP(A15166,Respondents!A:C,3,FALSE)</f>
        <v>National Auditing Standard Setters</v>
      </c>
      <c r="G15166" s="3">
        <f t="shared" si="624"/>
        <v>1</v>
      </c>
      <c r="H15166" s="3">
        <f t="shared" si="625"/>
        <v>1</v>
      </c>
    </row>
    <row r="15167" spans="1:8" x14ac:dyDescent="0.3">
      <c r="A15167" t="s">
        <v>106</v>
      </c>
      <c r="B15167" t="s">
        <v>199</v>
      </c>
      <c r="C15167" t="s">
        <v>202</v>
      </c>
      <c r="D15167" t="s">
        <v>155</v>
      </c>
      <c r="E15167" s="3" t="str">
        <f>VLOOKUP(A15167,Respondents!A:B,2,FALSE)</f>
        <v>National and Global Standard Setters</v>
      </c>
      <c r="F15167" s="3" t="str">
        <f>VLOOKUP(A15167,Respondents!A:C,3,FALSE)</f>
        <v>National Auditing Standard Setters</v>
      </c>
      <c r="G15167" s="3">
        <f t="shared" si="624"/>
        <v>1</v>
      </c>
      <c r="H15167" s="3">
        <f t="shared" si="625"/>
        <v>0</v>
      </c>
    </row>
    <row r="15168" spans="1:8" x14ac:dyDescent="0.3">
      <c r="A15168" t="s">
        <v>106</v>
      </c>
      <c r="B15168" t="s">
        <v>199</v>
      </c>
      <c r="C15168" t="s">
        <v>203</v>
      </c>
      <c r="D15168" t="s">
        <v>155</v>
      </c>
      <c r="E15168" s="3" t="str">
        <f>VLOOKUP(A15168,Respondents!A:B,2,FALSE)</f>
        <v>National and Global Standard Setters</v>
      </c>
      <c r="F15168" s="3" t="str">
        <f>VLOOKUP(A15168,Respondents!A:C,3,FALSE)</f>
        <v>National Auditing Standard Setters</v>
      </c>
      <c r="G15168" s="3">
        <f t="shared" si="624"/>
        <v>1</v>
      </c>
      <c r="H15168" s="3">
        <f t="shared" si="625"/>
        <v>0</v>
      </c>
    </row>
    <row r="15169" spans="1:8" x14ac:dyDescent="0.3">
      <c r="A15169" t="s">
        <v>106</v>
      </c>
      <c r="B15169" t="s">
        <v>199</v>
      </c>
      <c r="C15169" t="s">
        <v>204</v>
      </c>
      <c r="D15169" t="s">
        <v>155</v>
      </c>
      <c r="E15169" s="3" t="str">
        <f>VLOOKUP(A15169,Respondents!A:B,2,FALSE)</f>
        <v>National and Global Standard Setters</v>
      </c>
      <c r="F15169" s="3" t="str">
        <f>VLOOKUP(A15169,Respondents!A:C,3,FALSE)</f>
        <v>National Auditing Standard Setters</v>
      </c>
      <c r="G15169" s="3">
        <f t="shared" si="624"/>
        <v>1</v>
      </c>
      <c r="H15169" s="3">
        <f t="shared" si="625"/>
        <v>0</v>
      </c>
    </row>
    <row r="15170" spans="1:8" x14ac:dyDescent="0.3">
      <c r="A15170" t="s">
        <v>106</v>
      </c>
      <c r="B15170" t="s">
        <v>199</v>
      </c>
      <c r="C15170" t="s">
        <v>205</v>
      </c>
      <c r="D15170" t="s">
        <v>155</v>
      </c>
      <c r="E15170" s="3" t="str">
        <f>VLOOKUP(A15170,Respondents!A:B,2,FALSE)</f>
        <v>National and Global Standard Setters</v>
      </c>
      <c r="F15170" s="3" t="str">
        <f>VLOOKUP(A15170,Respondents!A:C,3,FALSE)</f>
        <v>National Auditing Standard Setters</v>
      </c>
      <c r="G15170" s="3">
        <f t="shared" si="624"/>
        <v>1</v>
      </c>
      <c r="H15170" s="3">
        <f t="shared" si="625"/>
        <v>0</v>
      </c>
    </row>
    <row r="15171" spans="1:8" x14ac:dyDescent="0.3">
      <c r="A15171" t="s">
        <v>106</v>
      </c>
      <c r="B15171" t="s">
        <v>199</v>
      </c>
      <c r="C15171" t="s">
        <v>270</v>
      </c>
      <c r="D15171" t="s">
        <v>155</v>
      </c>
      <c r="E15171" s="3" t="str">
        <f>VLOOKUP(A15171,Respondents!A:B,2,FALSE)</f>
        <v>National and Global Standard Setters</v>
      </c>
      <c r="F15171" s="3" t="str">
        <f>VLOOKUP(A15171,Respondents!A:C,3,FALSE)</f>
        <v>National Auditing Standard Setters</v>
      </c>
      <c r="G15171" s="3">
        <f t="shared" si="624"/>
        <v>2</v>
      </c>
      <c r="H15171" s="3">
        <f t="shared" si="625"/>
        <v>0</v>
      </c>
    </row>
    <row r="15172" spans="1:8" x14ac:dyDescent="0.3">
      <c r="A15172" t="s">
        <v>106</v>
      </c>
      <c r="B15172" t="s">
        <v>199</v>
      </c>
      <c r="C15172" t="s">
        <v>206</v>
      </c>
      <c r="D15172" t="s">
        <v>159</v>
      </c>
      <c r="E15172" s="3" t="str">
        <f>VLOOKUP(A15172,Respondents!A:B,2,FALSE)</f>
        <v>National and Global Standard Setters</v>
      </c>
      <c r="F15172" s="3" t="str">
        <f>VLOOKUP(A15172,Respondents!A:C,3,FALSE)</f>
        <v>National Auditing Standard Setters</v>
      </c>
      <c r="G15172" s="3">
        <f t="shared" si="624"/>
        <v>2</v>
      </c>
      <c r="H15172" s="3">
        <f t="shared" si="625"/>
        <v>1</v>
      </c>
    </row>
    <row r="15173" spans="1:8" x14ac:dyDescent="0.3">
      <c r="A15173" t="s">
        <v>106</v>
      </c>
      <c r="B15173" t="s">
        <v>199</v>
      </c>
      <c r="C15173" t="s">
        <v>207</v>
      </c>
      <c r="D15173" t="s">
        <v>155</v>
      </c>
      <c r="E15173" s="3" t="str">
        <f>VLOOKUP(A15173,Respondents!A:B,2,FALSE)</f>
        <v>National and Global Standard Setters</v>
      </c>
      <c r="F15173" s="3" t="str">
        <f>VLOOKUP(A15173,Respondents!A:C,3,FALSE)</f>
        <v>National Auditing Standard Setters</v>
      </c>
      <c r="G15173" s="3">
        <f t="shared" si="624"/>
        <v>2</v>
      </c>
      <c r="H15173" s="3">
        <f t="shared" si="625"/>
        <v>0</v>
      </c>
    </row>
    <row r="15174" spans="1:8" x14ac:dyDescent="0.3">
      <c r="A15174" t="s">
        <v>106</v>
      </c>
      <c r="B15174" t="s">
        <v>243</v>
      </c>
      <c r="C15174" t="s">
        <v>244</v>
      </c>
      <c r="D15174" t="s">
        <v>155</v>
      </c>
      <c r="E15174" s="3" t="str">
        <f>VLOOKUP(A15174,Respondents!A:B,2,FALSE)</f>
        <v>National and Global Standard Setters</v>
      </c>
      <c r="F15174" s="3" t="str">
        <f>VLOOKUP(A15174,Respondents!A:C,3,FALSE)</f>
        <v>National Auditing Standard Setters</v>
      </c>
      <c r="G15174" s="3">
        <f t="shared" si="624"/>
        <v>1</v>
      </c>
      <c r="H15174" s="3">
        <f t="shared" si="625"/>
        <v>0</v>
      </c>
    </row>
    <row r="15175" spans="1:8" x14ac:dyDescent="0.3">
      <c r="A15175" t="s">
        <v>106</v>
      </c>
      <c r="B15175" t="s">
        <v>243</v>
      </c>
      <c r="C15175" t="s">
        <v>245</v>
      </c>
      <c r="D15175" t="s">
        <v>159</v>
      </c>
      <c r="E15175" s="3" t="str">
        <f>VLOOKUP(A15175,Respondents!A:B,2,FALSE)</f>
        <v>National and Global Standard Setters</v>
      </c>
      <c r="F15175" s="3" t="str">
        <f>VLOOKUP(A15175,Respondents!A:C,3,FALSE)</f>
        <v>National Auditing Standard Setters</v>
      </c>
      <c r="G15175" s="3">
        <f t="shared" si="624"/>
        <v>1</v>
      </c>
      <c r="H15175" s="3">
        <f t="shared" si="625"/>
        <v>1</v>
      </c>
    </row>
    <row r="15176" spans="1:8" x14ac:dyDescent="0.3">
      <c r="A15176" t="s">
        <v>106</v>
      </c>
      <c r="B15176" t="s">
        <v>243</v>
      </c>
      <c r="C15176" t="s">
        <v>246</v>
      </c>
      <c r="D15176" t="s">
        <v>155</v>
      </c>
      <c r="E15176" s="3" t="str">
        <f>VLOOKUP(A15176,Respondents!A:B,2,FALSE)</f>
        <v>National and Global Standard Setters</v>
      </c>
      <c r="F15176" s="3" t="str">
        <f>VLOOKUP(A15176,Respondents!A:C,3,FALSE)</f>
        <v>National Auditing Standard Setters</v>
      </c>
      <c r="G15176" s="3">
        <f t="shared" si="624"/>
        <v>1</v>
      </c>
      <c r="H15176" s="3">
        <f t="shared" si="625"/>
        <v>0</v>
      </c>
    </row>
    <row r="15177" spans="1:8" x14ac:dyDescent="0.3">
      <c r="A15177" t="s">
        <v>106</v>
      </c>
      <c r="B15177" t="s">
        <v>243</v>
      </c>
      <c r="C15177" t="s">
        <v>247</v>
      </c>
      <c r="D15177" t="s">
        <v>155</v>
      </c>
      <c r="E15177" s="3" t="str">
        <f>VLOOKUP(A15177,Respondents!A:B,2,FALSE)</f>
        <v>National and Global Standard Setters</v>
      </c>
      <c r="F15177" s="3" t="str">
        <f>VLOOKUP(A15177,Respondents!A:C,3,FALSE)</f>
        <v>National Auditing Standard Setters</v>
      </c>
      <c r="G15177" s="3">
        <f t="shared" si="624"/>
        <v>1</v>
      </c>
      <c r="H15177" s="3">
        <f t="shared" si="625"/>
        <v>0</v>
      </c>
    </row>
    <row r="15178" spans="1:8" x14ac:dyDescent="0.3">
      <c r="A15178" t="s">
        <v>106</v>
      </c>
      <c r="B15178" t="s">
        <v>243</v>
      </c>
      <c r="C15178" t="s">
        <v>248</v>
      </c>
      <c r="D15178" t="s">
        <v>155</v>
      </c>
      <c r="E15178" s="3" t="str">
        <f>VLOOKUP(A15178,Respondents!A:B,2,FALSE)</f>
        <v>National and Global Standard Setters</v>
      </c>
      <c r="F15178" s="3" t="str">
        <f>VLOOKUP(A15178,Respondents!A:C,3,FALSE)</f>
        <v>National Auditing Standard Setters</v>
      </c>
      <c r="G15178" s="3">
        <f t="shared" si="624"/>
        <v>1</v>
      </c>
      <c r="H15178" s="3">
        <f t="shared" si="625"/>
        <v>0</v>
      </c>
    </row>
    <row r="15179" spans="1:8" x14ac:dyDescent="0.3">
      <c r="A15179" t="s">
        <v>106</v>
      </c>
      <c r="B15179" t="s">
        <v>243</v>
      </c>
      <c r="C15179" t="s">
        <v>249</v>
      </c>
      <c r="D15179" t="s">
        <v>155</v>
      </c>
      <c r="E15179" s="3" t="str">
        <f>VLOOKUP(A15179,Respondents!A:B,2,FALSE)</f>
        <v>National and Global Standard Setters</v>
      </c>
      <c r="F15179" s="3" t="str">
        <f>VLOOKUP(A15179,Respondents!A:C,3,FALSE)</f>
        <v>National Auditing Standard Setters</v>
      </c>
      <c r="G15179" s="3">
        <f t="shared" si="624"/>
        <v>1</v>
      </c>
      <c r="H15179" s="3">
        <f t="shared" si="625"/>
        <v>0</v>
      </c>
    </row>
    <row r="15180" spans="1:8" x14ac:dyDescent="0.3">
      <c r="A15180" t="s">
        <v>106</v>
      </c>
      <c r="B15180" t="s">
        <v>243</v>
      </c>
      <c r="C15180" t="s">
        <v>331</v>
      </c>
      <c r="D15180" t="s">
        <v>155</v>
      </c>
      <c r="E15180" s="3" t="str">
        <f>VLOOKUP(A15180,Respondents!A:B,2,FALSE)</f>
        <v>National and Global Standard Setters</v>
      </c>
      <c r="F15180" s="3" t="str">
        <f>VLOOKUP(A15180,Respondents!A:C,3,FALSE)</f>
        <v>National Auditing Standard Setters</v>
      </c>
      <c r="G15180" s="3">
        <f t="shared" si="624"/>
        <v>2</v>
      </c>
      <c r="H15180" s="3">
        <f t="shared" si="625"/>
        <v>0</v>
      </c>
    </row>
    <row r="15181" spans="1:8" x14ac:dyDescent="0.3">
      <c r="A15181" t="s">
        <v>106</v>
      </c>
      <c r="B15181" t="s">
        <v>243</v>
      </c>
      <c r="C15181" t="s">
        <v>332</v>
      </c>
      <c r="D15181" t="s">
        <v>159</v>
      </c>
      <c r="E15181" s="3" t="str">
        <f>VLOOKUP(A15181,Respondents!A:B,2,FALSE)</f>
        <v>National and Global Standard Setters</v>
      </c>
      <c r="F15181" s="3" t="str">
        <f>VLOOKUP(A15181,Respondents!A:C,3,FALSE)</f>
        <v>National Auditing Standard Setters</v>
      </c>
      <c r="G15181" s="3">
        <f t="shared" si="624"/>
        <v>2</v>
      </c>
      <c r="H15181" s="3">
        <f t="shared" si="625"/>
        <v>1</v>
      </c>
    </row>
    <row r="15182" spans="1:8" x14ac:dyDescent="0.3">
      <c r="A15182" t="s">
        <v>106</v>
      </c>
      <c r="B15182" t="s">
        <v>243</v>
      </c>
      <c r="C15182" t="s">
        <v>333</v>
      </c>
      <c r="D15182" t="s">
        <v>155</v>
      </c>
      <c r="E15182" s="3" t="str">
        <f>VLOOKUP(A15182,Respondents!A:B,2,FALSE)</f>
        <v>National and Global Standard Setters</v>
      </c>
      <c r="F15182" s="3" t="str">
        <f>VLOOKUP(A15182,Respondents!A:C,3,FALSE)</f>
        <v>National Auditing Standard Setters</v>
      </c>
      <c r="G15182" s="3">
        <f t="shared" si="624"/>
        <v>2</v>
      </c>
      <c r="H15182" s="3">
        <f t="shared" si="625"/>
        <v>0</v>
      </c>
    </row>
    <row r="15183" spans="1:8" x14ac:dyDescent="0.3">
      <c r="A15183" t="s">
        <v>106</v>
      </c>
      <c r="B15183" t="s">
        <v>250</v>
      </c>
      <c r="C15183" t="s">
        <v>251</v>
      </c>
      <c r="D15183" t="s">
        <v>155</v>
      </c>
      <c r="E15183" s="3" t="str">
        <f>VLOOKUP(A15183,Respondents!A:B,2,FALSE)</f>
        <v>National and Global Standard Setters</v>
      </c>
      <c r="F15183" s="3" t="str">
        <f>VLOOKUP(A15183,Respondents!A:C,3,FALSE)</f>
        <v>National Auditing Standard Setters</v>
      </c>
      <c r="G15183" s="3">
        <f t="shared" si="624"/>
        <v>1</v>
      </c>
      <c r="H15183" s="3">
        <f t="shared" si="625"/>
        <v>0</v>
      </c>
    </row>
    <row r="15184" spans="1:8" x14ac:dyDescent="0.3">
      <c r="A15184" t="s">
        <v>106</v>
      </c>
      <c r="B15184" t="s">
        <v>250</v>
      </c>
      <c r="C15184" t="s">
        <v>252</v>
      </c>
      <c r="D15184" t="s">
        <v>159</v>
      </c>
      <c r="E15184" s="3" t="str">
        <f>VLOOKUP(A15184,Respondents!A:B,2,FALSE)</f>
        <v>National and Global Standard Setters</v>
      </c>
      <c r="F15184" s="3" t="str">
        <f>VLOOKUP(A15184,Respondents!A:C,3,FALSE)</f>
        <v>National Auditing Standard Setters</v>
      </c>
      <c r="G15184" s="3">
        <f t="shared" si="624"/>
        <v>1</v>
      </c>
      <c r="H15184" s="3">
        <f t="shared" si="625"/>
        <v>1</v>
      </c>
    </row>
    <row r="15185" spans="1:8" x14ac:dyDescent="0.3">
      <c r="A15185" t="s">
        <v>106</v>
      </c>
      <c r="B15185" t="s">
        <v>250</v>
      </c>
      <c r="C15185" t="s">
        <v>253</v>
      </c>
      <c r="D15185" t="s">
        <v>155</v>
      </c>
      <c r="E15185" s="3" t="str">
        <f>VLOOKUP(A15185,Respondents!A:B,2,FALSE)</f>
        <v>National and Global Standard Setters</v>
      </c>
      <c r="F15185" s="3" t="str">
        <f>VLOOKUP(A15185,Respondents!A:C,3,FALSE)</f>
        <v>National Auditing Standard Setters</v>
      </c>
      <c r="G15185" s="3">
        <f t="shared" si="624"/>
        <v>1</v>
      </c>
      <c r="H15185" s="3">
        <f t="shared" si="625"/>
        <v>0</v>
      </c>
    </row>
    <row r="15186" spans="1:8" x14ac:dyDescent="0.3">
      <c r="A15186" t="s">
        <v>106</v>
      </c>
      <c r="B15186" t="s">
        <v>250</v>
      </c>
      <c r="C15186" t="s">
        <v>254</v>
      </c>
      <c r="D15186" t="s">
        <v>155</v>
      </c>
      <c r="E15186" s="3" t="str">
        <f>VLOOKUP(A15186,Respondents!A:B,2,FALSE)</f>
        <v>National and Global Standard Setters</v>
      </c>
      <c r="F15186" s="3" t="str">
        <f>VLOOKUP(A15186,Respondents!A:C,3,FALSE)</f>
        <v>National Auditing Standard Setters</v>
      </c>
      <c r="G15186" s="3">
        <f t="shared" si="624"/>
        <v>1</v>
      </c>
      <c r="H15186" s="3">
        <f t="shared" si="625"/>
        <v>0</v>
      </c>
    </row>
    <row r="15187" spans="1:8" x14ac:dyDescent="0.3">
      <c r="A15187" t="s">
        <v>106</v>
      </c>
      <c r="B15187" t="s">
        <v>250</v>
      </c>
      <c r="C15187" t="s">
        <v>255</v>
      </c>
      <c r="D15187" t="s">
        <v>155</v>
      </c>
      <c r="E15187" s="3" t="str">
        <f>VLOOKUP(A15187,Respondents!A:B,2,FALSE)</f>
        <v>National and Global Standard Setters</v>
      </c>
      <c r="F15187" s="3" t="str">
        <f>VLOOKUP(A15187,Respondents!A:C,3,FALSE)</f>
        <v>National Auditing Standard Setters</v>
      </c>
      <c r="G15187" s="3">
        <f t="shared" si="624"/>
        <v>1</v>
      </c>
      <c r="H15187" s="3">
        <f t="shared" si="625"/>
        <v>0</v>
      </c>
    </row>
    <row r="15188" spans="1:8" x14ac:dyDescent="0.3">
      <c r="A15188" t="s">
        <v>106</v>
      </c>
      <c r="B15188" t="s">
        <v>250</v>
      </c>
      <c r="C15188" t="s">
        <v>256</v>
      </c>
      <c r="D15188" t="s">
        <v>155</v>
      </c>
      <c r="E15188" s="3" t="str">
        <f>VLOOKUP(A15188,Respondents!A:B,2,FALSE)</f>
        <v>National and Global Standard Setters</v>
      </c>
      <c r="F15188" s="3" t="str">
        <f>VLOOKUP(A15188,Respondents!A:C,3,FALSE)</f>
        <v>National Auditing Standard Setters</v>
      </c>
      <c r="G15188" s="3">
        <f t="shared" si="624"/>
        <v>1</v>
      </c>
      <c r="H15188" s="3">
        <f t="shared" si="625"/>
        <v>0</v>
      </c>
    </row>
    <row r="15189" spans="1:8" x14ac:dyDescent="0.3">
      <c r="A15189" t="s">
        <v>106</v>
      </c>
      <c r="B15189" t="s">
        <v>250</v>
      </c>
      <c r="C15189" t="s">
        <v>334</v>
      </c>
      <c r="D15189" t="s">
        <v>155</v>
      </c>
      <c r="E15189" s="3" t="str">
        <f>VLOOKUP(A15189,Respondents!A:B,2,FALSE)</f>
        <v>National and Global Standard Setters</v>
      </c>
      <c r="F15189" s="3" t="str">
        <f>VLOOKUP(A15189,Respondents!A:C,3,FALSE)</f>
        <v>National Auditing Standard Setters</v>
      </c>
      <c r="G15189" s="3">
        <f t="shared" si="624"/>
        <v>2</v>
      </c>
      <c r="H15189" s="3">
        <f t="shared" si="625"/>
        <v>0</v>
      </c>
    </row>
    <row r="15190" spans="1:8" x14ac:dyDescent="0.3">
      <c r="A15190" t="s">
        <v>106</v>
      </c>
      <c r="B15190" t="s">
        <v>250</v>
      </c>
      <c r="C15190" t="s">
        <v>335</v>
      </c>
      <c r="D15190" t="s">
        <v>155</v>
      </c>
      <c r="E15190" s="3" t="str">
        <f>VLOOKUP(A15190,Respondents!A:B,2,FALSE)</f>
        <v>National and Global Standard Setters</v>
      </c>
      <c r="F15190" s="3" t="str">
        <f>VLOOKUP(A15190,Respondents!A:C,3,FALSE)</f>
        <v>National Auditing Standard Setters</v>
      </c>
      <c r="G15190" s="3">
        <f t="shared" si="624"/>
        <v>2</v>
      </c>
      <c r="H15190" s="3">
        <f t="shared" si="625"/>
        <v>0</v>
      </c>
    </row>
    <row r="15191" spans="1:8" x14ac:dyDescent="0.3">
      <c r="A15191" t="s">
        <v>106</v>
      </c>
      <c r="B15191" t="s">
        <v>250</v>
      </c>
      <c r="C15191" t="s">
        <v>336</v>
      </c>
      <c r="D15191" t="s">
        <v>155</v>
      </c>
      <c r="E15191" s="3" t="str">
        <f>VLOOKUP(A15191,Respondents!A:B,2,FALSE)</f>
        <v>National and Global Standard Setters</v>
      </c>
      <c r="F15191" s="3" t="str">
        <f>VLOOKUP(A15191,Respondents!A:C,3,FALSE)</f>
        <v>National Auditing Standard Setters</v>
      </c>
      <c r="G15191" s="3">
        <f t="shared" si="624"/>
        <v>2</v>
      </c>
      <c r="H15191" s="3">
        <f t="shared" si="625"/>
        <v>0</v>
      </c>
    </row>
    <row r="15192" spans="1:8" x14ac:dyDescent="0.3">
      <c r="A15192" t="s">
        <v>106</v>
      </c>
      <c r="B15192" t="s">
        <v>250</v>
      </c>
      <c r="C15192" t="s">
        <v>337</v>
      </c>
      <c r="D15192" t="s">
        <v>155</v>
      </c>
      <c r="E15192" s="3" t="str">
        <f>VLOOKUP(A15192,Respondents!A:B,2,FALSE)</f>
        <v>National and Global Standard Setters</v>
      </c>
      <c r="F15192" s="3" t="str">
        <f>VLOOKUP(A15192,Respondents!A:C,3,FALSE)</f>
        <v>National Auditing Standard Setters</v>
      </c>
      <c r="G15192" s="3">
        <f t="shared" si="624"/>
        <v>2</v>
      </c>
      <c r="H15192" s="3">
        <f t="shared" si="625"/>
        <v>0</v>
      </c>
    </row>
    <row r="15193" spans="1:8" x14ac:dyDescent="0.3">
      <c r="A15193" t="s">
        <v>106</v>
      </c>
      <c r="B15193" t="s">
        <v>250</v>
      </c>
      <c r="C15193" t="s">
        <v>386</v>
      </c>
      <c r="D15193" t="s">
        <v>155</v>
      </c>
      <c r="E15193" s="3" t="str">
        <f>VLOOKUP(A15193,Respondents!A:B,2,FALSE)</f>
        <v>National and Global Standard Setters</v>
      </c>
      <c r="F15193" s="3" t="str">
        <f>VLOOKUP(A15193,Respondents!A:C,3,FALSE)</f>
        <v>National Auditing Standard Setters</v>
      </c>
      <c r="G15193" s="3">
        <f t="shared" si="624"/>
        <v>2</v>
      </c>
      <c r="H15193" s="3">
        <f t="shared" si="625"/>
        <v>0</v>
      </c>
    </row>
    <row r="15194" spans="1:8" x14ac:dyDescent="0.3">
      <c r="A15194" t="s">
        <v>106</v>
      </c>
      <c r="B15194" t="s">
        <v>250</v>
      </c>
      <c r="C15194" t="s">
        <v>338</v>
      </c>
      <c r="D15194" t="s">
        <v>159</v>
      </c>
      <c r="E15194" s="3" t="str">
        <f>VLOOKUP(A15194,Respondents!A:B,2,FALSE)</f>
        <v>National and Global Standard Setters</v>
      </c>
      <c r="F15194" s="3" t="str">
        <f>VLOOKUP(A15194,Respondents!A:C,3,FALSE)</f>
        <v>National Auditing Standard Setters</v>
      </c>
      <c r="G15194" s="3">
        <f t="shared" si="624"/>
        <v>2</v>
      </c>
      <c r="H15194" s="3">
        <f t="shared" si="625"/>
        <v>1</v>
      </c>
    </row>
    <row r="15195" spans="1:8" x14ac:dyDescent="0.3">
      <c r="A15195" t="s">
        <v>106</v>
      </c>
      <c r="B15195" t="s">
        <v>257</v>
      </c>
      <c r="C15195" t="s">
        <v>258</v>
      </c>
      <c r="D15195" t="s">
        <v>155</v>
      </c>
      <c r="E15195" s="3" t="str">
        <f>VLOOKUP(A15195,Respondents!A:B,2,FALSE)</f>
        <v>National and Global Standard Setters</v>
      </c>
      <c r="F15195" s="3" t="str">
        <f>VLOOKUP(A15195,Respondents!A:C,3,FALSE)</f>
        <v>National Auditing Standard Setters</v>
      </c>
      <c r="G15195" s="3">
        <f t="shared" si="624"/>
        <v>1</v>
      </c>
      <c r="H15195" s="3">
        <f t="shared" si="625"/>
        <v>0</v>
      </c>
    </row>
    <row r="15196" spans="1:8" x14ac:dyDescent="0.3">
      <c r="A15196" t="s">
        <v>106</v>
      </c>
      <c r="B15196" t="s">
        <v>257</v>
      </c>
      <c r="C15196" t="s">
        <v>259</v>
      </c>
      <c r="D15196" t="s">
        <v>159</v>
      </c>
      <c r="E15196" s="3" t="str">
        <f>VLOOKUP(A15196,Respondents!A:B,2,FALSE)</f>
        <v>National and Global Standard Setters</v>
      </c>
      <c r="F15196" s="3" t="str">
        <f>VLOOKUP(A15196,Respondents!A:C,3,FALSE)</f>
        <v>National Auditing Standard Setters</v>
      </c>
      <c r="G15196" s="3">
        <f t="shared" si="624"/>
        <v>1</v>
      </c>
      <c r="H15196" s="3">
        <f t="shared" si="625"/>
        <v>1</v>
      </c>
    </row>
    <row r="15197" spans="1:8" x14ac:dyDescent="0.3">
      <c r="A15197" t="s">
        <v>106</v>
      </c>
      <c r="B15197" t="s">
        <v>257</v>
      </c>
      <c r="C15197" t="s">
        <v>260</v>
      </c>
      <c r="D15197" t="s">
        <v>155</v>
      </c>
      <c r="E15197" s="3" t="str">
        <f>VLOOKUP(A15197,Respondents!A:B,2,FALSE)</f>
        <v>National and Global Standard Setters</v>
      </c>
      <c r="F15197" s="3" t="str">
        <f>VLOOKUP(A15197,Respondents!A:C,3,FALSE)</f>
        <v>National Auditing Standard Setters</v>
      </c>
      <c r="G15197" s="3">
        <f t="shared" si="624"/>
        <v>1</v>
      </c>
      <c r="H15197" s="3">
        <f t="shared" si="625"/>
        <v>0</v>
      </c>
    </row>
    <row r="15198" spans="1:8" x14ac:dyDescent="0.3">
      <c r="A15198" t="s">
        <v>106</v>
      </c>
      <c r="B15198" t="s">
        <v>257</v>
      </c>
      <c r="C15198" t="s">
        <v>261</v>
      </c>
      <c r="D15198" t="s">
        <v>155</v>
      </c>
      <c r="E15198" s="3" t="str">
        <f>VLOOKUP(A15198,Respondents!A:B,2,FALSE)</f>
        <v>National and Global Standard Setters</v>
      </c>
      <c r="F15198" s="3" t="str">
        <f>VLOOKUP(A15198,Respondents!A:C,3,FALSE)</f>
        <v>National Auditing Standard Setters</v>
      </c>
      <c r="G15198" s="3">
        <f t="shared" ref="G15198:G15261" si="626">IF(LEN(C15198)-LEN(SUBSTITUTE(C15198,".",""))&lt;=1,1,2)</f>
        <v>1</v>
      </c>
      <c r="H15198" s="3">
        <f t="shared" ref="H15198:H15261" si="627">IF(D15198="Yes",1,0)</f>
        <v>0</v>
      </c>
    </row>
    <row r="15199" spans="1:8" x14ac:dyDescent="0.3">
      <c r="A15199" t="s">
        <v>106</v>
      </c>
      <c r="B15199" t="s">
        <v>257</v>
      </c>
      <c r="C15199" t="s">
        <v>262</v>
      </c>
      <c r="D15199" t="s">
        <v>155</v>
      </c>
      <c r="E15199" s="3" t="str">
        <f>VLOOKUP(A15199,Respondents!A:B,2,FALSE)</f>
        <v>National and Global Standard Setters</v>
      </c>
      <c r="F15199" s="3" t="str">
        <f>VLOOKUP(A15199,Respondents!A:C,3,FALSE)</f>
        <v>National Auditing Standard Setters</v>
      </c>
      <c r="G15199" s="3">
        <f t="shared" si="626"/>
        <v>1</v>
      </c>
      <c r="H15199" s="3">
        <f t="shared" si="627"/>
        <v>0</v>
      </c>
    </row>
    <row r="15200" spans="1:8" x14ac:dyDescent="0.3">
      <c r="A15200" t="s">
        <v>106</v>
      </c>
      <c r="B15200" t="s">
        <v>257</v>
      </c>
      <c r="C15200" t="s">
        <v>263</v>
      </c>
      <c r="D15200" t="s">
        <v>155</v>
      </c>
      <c r="E15200" s="3" t="str">
        <f>VLOOKUP(A15200,Respondents!A:B,2,FALSE)</f>
        <v>National and Global Standard Setters</v>
      </c>
      <c r="F15200" s="3" t="str">
        <f>VLOOKUP(A15200,Respondents!A:C,3,FALSE)</f>
        <v>National Auditing Standard Setters</v>
      </c>
      <c r="G15200" s="3">
        <f t="shared" si="626"/>
        <v>1</v>
      </c>
      <c r="H15200" s="3">
        <f t="shared" si="627"/>
        <v>0</v>
      </c>
    </row>
    <row r="15201" spans="1:8" x14ac:dyDescent="0.3">
      <c r="A15201" t="s">
        <v>106</v>
      </c>
      <c r="B15201" t="s">
        <v>257</v>
      </c>
      <c r="C15201" t="s">
        <v>264</v>
      </c>
      <c r="D15201" t="s">
        <v>155</v>
      </c>
      <c r="E15201" s="3" t="str">
        <f>VLOOKUP(A15201,Respondents!A:B,2,FALSE)</f>
        <v>National and Global Standard Setters</v>
      </c>
      <c r="F15201" s="3" t="str">
        <f>VLOOKUP(A15201,Respondents!A:C,3,FALSE)</f>
        <v>National Auditing Standard Setters</v>
      </c>
      <c r="G15201" s="3">
        <f t="shared" si="626"/>
        <v>2</v>
      </c>
      <c r="H15201" s="3">
        <f t="shared" si="627"/>
        <v>0</v>
      </c>
    </row>
    <row r="15202" spans="1:8" x14ac:dyDescent="0.3">
      <c r="A15202" t="s">
        <v>106</v>
      </c>
      <c r="B15202" t="s">
        <v>257</v>
      </c>
      <c r="C15202" t="s">
        <v>265</v>
      </c>
      <c r="D15202" t="s">
        <v>155</v>
      </c>
      <c r="E15202" s="3" t="str">
        <f>VLOOKUP(A15202,Respondents!A:B,2,FALSE)</f>
        <v>National and Global Standard Setters</v>
      </c>
      <c r="F15202" s="3" t="str">
        <f>VLOOKUP(A15202,Respondents!A:C,3,FALSE)</f>
        <v>National Auditing Standard Setters</v>
      </c>
      <c r="G15202" s="3">
        <f t="shared" si="626"/>
        <v>2</v>
      </c>
      <c r="H15202" s="3">
        <f t="shared" si="627"/>
        <v>0</v>
      </c>
    </row>
    <row r="15203" spans="1:8" x14ac:dyDescent="0.3">
      <c r="A15203" t="s">
        <v>106</v>
      </c>
      <c r="B15203" t="s">
        <v>257</v>
      </c>
      <c r="C15203" t="s">
        <v>273</v>
      </c>
      <c r="D15203" t="s">
        <v>155</v>
      </c>
      <c r="E15203" s="3" t="str">
        <f>VLOOKUP(A15203,Respondents!A:B,2,FALSE)</f>
        <v>National and Global Standard Setters</v>
      </c>
      <c r="F15203" s="3" t="str">
        <f>VLOOKUP(A15203,Respondents!A:C,3,FALSE)</f>
        <v>National Auditing Standard Setters</v>
      </c>
      <c r="G15203" s="3">
        <f t="shared" si="626"/>
        <v>2</v>
      </c>
      <c r="H15203" s="3">
        <f t="shared" si="627"/>
        <v>0</v>
      </c>
    </row>
    <row r="15204" spans="1:8" x14ac:dyDescent="0.3">
      <c r="A15204" t="s">
        <v>106</v>
      </c>
      <c r="B15204" t="s">
        <v>257</v>
      </c>
      <c r="C15204" t="s">
        <v>274</v>
      </c>
      <c r="D15204" t="s">
        <v>155</v>
      </c>
      <c r="E15204" s="3" t="str">
        <f>VLOOKUP(A15204,Respondents!A:B,2,FALSE)</f>
        <v>National and Global Standard Setters</v>
      </c>
      <c r="F15204" s="3" t="str">
        <f>VLOOKUP(A15204,Respondents!A:C,3,FALSE)</f>
        <v>National Auditing Standard Setters</v>
      </c>
      <c r="G15204" s="3">
        <f t="shared" si="626"/>
        <v>2</v>
      </c>
      <c r="H15204" s="3">
        <f t="shared" si="627"/>
        <v>0</v>
      </c>
    </row>
    <row r="15205" spans="1:8" x14ac:dyDescent="0.3">
      <c r="A15205" t="s">
        <v>106</v>
      </c>
      <c r="B15205" t="s">
        <v>257</v>
      </c>
      <c r="C15205" t="s">
        <v>275</v>
      </c>
      <c r="D15205" t="s">
        <v>159</v>
      </c>
      <c r="E15205" s="3" t="str">
        <f>VLOOKUP(A15205,Respondents!A:B,2,FALSE)</f>
        <v>National and Global Standard Setters</v>
      </c>
      <c r="F15205" s="3" t="str">
        <f>VLOOKUP(A15205,Respondents!A:C,3,FALSE)</f>
        <v>National Auditing Standard Setters</v>
      </c>
      <c r="G15205" s="3">
        <f t="shared" si="626"/>
        <v>2</v>
      </c>
      <c r="H15205" s="3">
        <f t="shared" si="627"/>
        <v>1</v>
      </c>
    </row>
    <row r="15206" spans="1:8" x14ac:dyDescent="0.3">
      <c r="A15206" t="s">
        <v>94</v>
      </c>
      <c r="B15206" t="s">
        <v>162</v>
      </c>
      <c r="C15206" t="s">
        <v>163</v>
      </c>
      <c r="D15206" t="s">
        <v>155</v>
      </c>
      <c r="E15206" s="3" t="str">
        <f>VLOOKUP(A15206,Respondents!A:B,2,FALSE)</f>
        <v>Regulators and Audit Oversight Authorities</v>
      </c>
      <c r="F15206" s="3" t="str">
        <f>VLOOKUP(A15206,Respondents!A:C,3,FALSE)</f>
        <v>Regulators and Audit Oversight Authorities</v>
      </c>
      <c r="G15206" s="3">
        <f t="shared" si="626"/>
        <v>1</v>
      </c>
      <c r="H15206" s="3">
        <f t="shared" si="627"/>
        <v>0</v>
      </c>
    </row>
    <row r="15207" spans="1:8" x14ac:dyDescent="0.3">
      <c r="A15207" t="s">
        <v>94</v>
      </c>
      <c r="B15207" t="s">
        <v>162</v>
      </c>
      <c r="C15207" t="s">
        <v>164</v>
      </c>
      <c r="D15207" t="s">
        <v>155</v>
      </c>
      <c r="E15207" s="3" t="str">
        <f>VLOOKUP(A15207,Respondents!A:B,2,FALSE)</f>
        <v>Regulators and Audit Oversight Authorities</v>
      </c>
      <c r="F15207" s="3" t="str">
        <f>VLOOKUP(A15207,Respondents!A:C,3,FALSE)</f>
        <v>Regulators and Audit Oversight Authorities</v>
      </c>
      <c r="G15207" s="3">
        <f t="shared" si="626"/>
        <v>1</v>
      </c>
      <c r="H15207" s="3">
        <f t="shared" si="627"/>
        <v>0</v>
      </c>
    </row>
    <row r="15208" spans="1:8" x14ac:dyDescent="0.3">
      <c r="A15208" t="s">
        <v>94</v>
      </c>
      <c r="B15208" t="s">
        <v>162</v>
      </c>
      <c r="C15208" t="s">
        <v>165</v>
      </c>
      <c r="D15208" t="s">
        <v>155</v>
      </c>
      <c r="E15208" s="3" t="str">
        <f>VLOOKUP(A15208,Respondents!A:B,2,FALSE)</f>
        <v>Regulators and Audit Oversight Authorities</v>
      </c>
      <c r="F15208" s="3" t="str">
        <f>VLOOKUP(A15208,Respondents!A:C,3,FALSE)</f>
        <v>Regulators and Audit Oversight Authorities</v>
      </c>
      <c r="G15208" s="3">
        <f t="shared" si="626"/>
        <v>1</v>
      </c>
      <c r="H15208" s="3">
        <f t="shared" si="627"/>
        <v>0</v>
      </c>
    </row>
    <row r="15209" spans="1:8" x14ac:dyDescent="0.3">
      <c r="A15209" t="s">
        <v>94</v>
      </c>
      <c r="B15209" t="s">
        <v>162</v>
      </c>
      <c r="C15209" t="s">
        <v>166</v>
      </c>
      <c r="D15209" t="s">
        <v>155</v>
      </c>
      <c r="E15209" s="3" t="str">
        <f>VLOOKUP(A15209,Respondents!A:B,2,FALSE)</f>
        <v>Regulators and Audit Oversight Authorities</v>
      </c>
      <c r="F15209" s="3" t="str">
        <f>VLOOKUP(A15209,Respondents!A:C,3,FALSE)</f>
        <v>Regulators and Audit Oversight Authorities</v>
      </c>
      <c r="G15209" s="3">
        <f t="shared" si="626"/>
        <v>1</v>
      </c>
      <c r="H15209" s="3">
        <f t="shared" si="627"/>
        <v>0</v>
      </c>
    </row>
    <row r="15210" spans="1:8" x14ac:dyDescent="0.3">
      <c r="A15210" t="s">
        <v>94</v>
      </c>
      <c r="B15210" t="s">
        <v>162</v>
      </c>
      <c r="C15210" t="s">
        <v>167</v>
      </c>
      <c r="D15210" t="s">
        <v>155</v>
      </c>
      <c r="E15210" s="3" t="str">
        <f>VLOOKUP(A15210,Respondents!A:B,2,FALSE)</f>
        <v>Regulators and Audit Oversight Authorities</v>
      </c>
      <c r="F15210" s="3" t="str">
        <f>VLOOKUP(A15210,Respondents!A:C,3,FALSE)</f>
        <v>Regulators and Audit Oversight Authorities</v>
      </c>
      <c r="G15210" s="3">
        <f t="shared" si="626"/>
        <v>1</v>
      </c>
      <c r="H15210" s="3">
        <f t="shared" si="627"/>
        <v>0</v>
      </c>
    </row>
    <row r="15211" spans="1:8" x14ac:dyDescent="0.3">
      <c r="A15211" t="s">
        <v>94</v>
      </c>
      <c r="B15211" t="s">
        <v>162</v>
      </c>
      <c r="C15211" t="s">
        <v>168</v>
      </c>
      <c r="D15211" t="s">
        <v>159</v>
      </c>
      <c r="E15211" s="3" t="str">
        <f>VLOOKUP(A15211,Respondents!A:B,2,FALSE)</f>
        <v>Regulators and Audit Oversight Authorities</v>
      </c>
      <c r="F15211" s="3" t="str">
        <f>VLOOKUP(A15211,Respondents!A:C,3,FALSE)</f>
        <v>Regulators and Audit Oversight Authorities</v>
      </c>
      <c r="G15211" s="3">
        <f t="shared" si="626"/>
        <v>1</v>
      </c>
      <c r="H15211" s="3">
        <f t="shared" si="627"/>
        <v>1</v>
      </c>
    </row>
    <row r="15212" spans="1:8" x14ac:dyDescent="0.3">
      <c r="A15212" t="s">
        <v>94</v>
      </c>
      <c r="B15212" t="s">
        <v>162</v>
      </c>
      <c r="C15212" t="s">
        <v>169</v>
      </c>
      <c r="D15212" t="s">
        <v>155</v>
      </c>
      <c r="E15212" s="3" t="str">
        <f>VLOOKUP(A15212,Respondents!A:B,2,FALSE)</f>
        <v>Regulators and Audit Oversight Authorities</v>
      </c>
      <c r="F15212" s="3" t="str">
        <f>VLOOKUP(A15212,Respondents!A:C,3,FALSE)</f>
        <v>Regulators and Audit Oversight Authorities</v>
      </c>
      <c r="G15212" s="3">
        <f t="shared" si="626"/>
        <v>2</v>
      </c>
      <c r="H15212" s="3">
        <f t="shared" si="627"/>
        <v>0</v>
      </c>
    </row>
    <row r="15213" spans="1:8" x14ac:dyDescent="0.3">
      <c r="A15213" t="s">
        <v>94</v>
      </c>
      <c r="B15213" t="s">
        <v>162</v>
      </c>
      <c r="C15213" t="s">
        <v>170</v>
      </c>
      <c r="D15213" t="s">
        <v>155</v>
      </c>
      <c r="E15213" s="3" t="str">
        <f>VLOOKUP(A15213,Respondents!A:B,2,FALSE)</f>
        <v>Regulators and Audit Oversight Authorities</v>
      </c>
      <c r="F15213" s="3" t="str">
        <f>VLOOKUP(A15213,Respondents!A:C,3,FALSE)</f>
        <v>Regulators and Audit Oversight Authorities</v>
      </c>
      <c r="G15213" s="3">
        <f t="shared" si="626"/>
        <v>2</v>
      </c>
      <c r="H15213" s="3">
        <f t="shared" si="627"/>
        <v>0</v>
      </c>
    </row>
    <row r="15214" spans="1:8" x14ac:dyDescent="0.3">
      <c r="A15214" t="s">
        <v>94</v>
      </c>
      <c r="B15214" t="s">
        <v>162</v>
      </c>
      <c r="C15214" t="s">
        <v>269</v>
      </c>
      <c r="D15214" t="s">
        <v>155</v>
      </c>
      <c r="E15214" s="3" t="str">
        <f>VLOOKUP(A15214,Respondents!A:B,2,FALSE)</f>
        <v>Regulators and Audit Oversight Authorities</v>
      </c>
      <c r="F15214" s="3" t="str">
        <f>VLOOKUP(A15214,Respondents!A:C,3,FALSE)</f>
        <v>Regulators and Audit Oversight Authorities</v>
      </c>
      <c r="G15214" s="3">
        <f t="shared" si="626"/>
        <v>2</v>
      </c>
      <c r="H15214" s="3">
        <f t="shared" si="627"/>
        <v>0</v>
      </c>
    </row>
    <row r="15215" spans="1:8" x14ac:dyDescent="0.3">
      <c r="A15215" t="s">
        <v>94</v>
      </c>
      <c r="B15215" t="s">
        <v>162</v>
      </c>
      <c r="C15215" t="s">
        <v>171</v>
      </c>
      <c r="D15215" t="s">
        <v>155</v>
      </c>
      <c r="E15215" s="3" t="str">
        <f>VLOOKUP(A15215,Respondents!A:B,2,FALSE)</f>
        <v>Regulators and Audit Oversight Authorities</v>
      </c>
      <c r="F15215" s="3" t="str">
        <f>VLOOKUP(A15215,Respondents!A:C,3,FALSE)</f>
        <v>Regulators and Audit Oversight Authorities</v>
      </c>
      <c r="G15215" s="3">
        <f t="shared" si="626"/>
        <v>2</v>
      </c>
      <c r="H15215" s="3">
        <f t="shared" si="627"/>
        <v>0</v>
      </c>
    </row>
    <row r="15216" spans="1:8" x14ac:dyDescent="0.3">
      <c r="A15216" t="s">
        <v>94</v>
      </c>
      <c r="B15216" t="s">
        <v>187</v>
      </c>
      <c r="C15216" t="s">
        <v>188</v>
      </c>
      <c r="D15216" t="s">
        <v>155</v>
      </c>
      <c r="E15216" s="3" t="str">
        <f>VLOOKUP(A15216,Respondents!A:B,2,FALSE)</f>
        <v>Regulators and Audit Oversight Authorities</v>
      </c>
      <c r="F15216" s="3" t="str">
        <f>VLOOKUP(A15216,Respondents!A:C,3,FALSE)</f>
        <v>Regulators and Audit Oversight Authorities</v>
      </c>
      <c r="G15216" s="3">
        <f t="shared" si="626"/>
        <v>1</v>
      </c>
      <c r="H15216" s="3">
        <f t="shared" si="627"/>
        <v>0</v>
      </c>
    </row>
    <row r="15217" spans="1:8" x14ac:dyDescent="0.3">
      <c r="A15217" t="s">
        <v>94</v>
      </c>
      <c r="B15217" t="s">
        <v>187</v>
      </c>
      <c r="C15217" t="s">
        <v>189</v>
      </c>
      <c r="D15217" t="s">
        <v>155</v>
      </c>
      <c r="E15217" s="3" t="str">
        <f>VLOOKUP(A15217,Respondents!A:B,2,FALSE)</f>
        <v>Regulators and Audit Oversight Authorities</v>
      </c>
      <c r="F15217" s="3" t="str">
        <f>VLOOKUP(A15217,Respondents!A:C,3,FALSE)</f>
        <v>Regulators and Audit Oversight Authorities</v>
      </c>
      <c r="G15217" s="3">
        <f t="shared" si="626"/>
        <v>1</v>
      </c>
      <c r="H15217" s="3">
        <f t="shared" si="627"/>
        <v>0</v>
      </c>
    </row>
    <row r="15218" spans="1:8" x14ac:dyDescent="0.3">
      <c r="A15218" t="s">
        <v>94</v>
      </c>
      <c r="B15218" t="s">
        <v>187</v>
      </c>
      <c r="C15218" t="s">
        <v>190</v>
      </c>
      <c r="D15218" t="s">
        <v>155</v>
      </c>
      <c r="E15218" s="3" t="str">
        <f>VLOOKUP(A15218,Respondents!A:B,2,FALSE)</f>
        <v>Regulators and Audit Oversight Authorities</v>
      </c>
      <c r="F15218" s="3" t="str">
        <f>VLOOKUP(A15218,Respondents!A:C,3,FALSE)</f>
        <v>Regulators and Audit Oversight Authorities</v>
      </c>
      <c r="G15218" s="3">
        <f t="shared" si="626"/>
        <v>1</v>
      </c>
      <c r="H15218" s="3">
        <f t="shared" si="627"/>
        <v>0</v>
      </c>
    </row>
    <row r="15219" spans="1:8" x14ac:dyDescent="0.3">
      <c r="A15219" t="s">
        <v>94</v>
      </c>
      <c r="B15219" t="s">
        <v>187</v>
      </c>
      <c r="C15219" t="s">
        <v>191</v>
      </c>
      <c r="D15219" t="s">
        <v>155</v>
      </c>
      <c r="E15219" s="3" t="str">
        <f>VLOOKUP(A15219,Respondents!A:B,2,FALSE)</f>
        <v>Regulators and Audit Oversight Authorities</v>
      </c>
      <c r="F15219" s="3" t="str">
        <f>VLOOKUP(A15219,Respondents!A:C,3,FALSE)</f>
        <v>Regulators and Audit Oversight Authorities</v>
      </c>
      <c r="G15219" s="3">
        <f t="shared" si="626"/>
        <v>1</v>
      </c>
      <c r="H15219" s="3">
        <f t="shared" si="627"/>
        <v>0</v>
      </c>
    </row>
    <row r="15220" spans="1:8" x14ac:dyDescent="0.3">
      <c r="A15220" t="s">
        <v>94</v>
      </c>
      <c r="B15220" t="s">
        <v>187</v>
      </c>
      <c r="C15220" t="s">
        <v>192</v>
      </c>
      <c r="D15220" t="s">
        <v>155</v>
      </c>
      <c r="E15220" s="3" t="str">
        <f>VLOOKUP(A15220,Respondents!A:B,2,FALSE)</f>
        <v>Regulators and Audit Oversight Authorities</v>
      </c>
      <c r="F15220" s="3" t="str">
        <f>VLOOKUP(A15220,Respondents!A:C,3,FALSE)</f>
        <v>Regulators and Audit Oversight Authorities</v>
      </c>
      <c r="G15220" s="3">
        <f t="shared" si="626"/>
        <v>1</v>
      </c>
      <c r="H15220" s="3">
        <f t="shared" si="627"/>
        <v>0</v>
      </c>
    </row>
    <row r="15221" spans="1:8" x14ac:dyDescent="0.3">
      <c r="A15221" t="s">
        <v>94</v>
      </c>
      <c r="B15221" t="s">
        <v>187</v>
      </c>
      <c r="C15221" t="s">
        <v>193</v>
      </c>
      <c r="D15221" t="s">
        <v>159</v>
      </c>
      <c r="E15221" s="3" t="str">
        <f>VLOOKUP(A15221,Respondents!A:B,2,FALSE)</f>
        <v>Regulators and Audit Oversight Authorities</v>
      </c>
      <c r="F15221" s="3" t="str">
        <f>VLOOKUP(A15221,Respondents!A:C,3,FALSE)</f>
        <v>Regulators and Audit Oversight Authorities</v>
      </c>
      <c r="G15221" s="3">
        <f t="shared" si="626"/>
        <v>1</v>
      </c>
      <c r="H15221" s="3">
        <f t="shared" si="627"/>
        <v>1</v>
      </c>
    </row>
    <row r="15222" spans="1:8" x14ac:dyDescent="0.3">
      <c r="A15222" t="s">
        <v>94</v>
      </c>
      <c r="B15222" t="s">
        <v>187</v>
      </c>
      <c r="C15222" t="s">
        <v>194</v>
      </c>
      <c r="D15222" t="s">
        <v>155</v>
      </c>
      <c r="E15222" s="3" t="str">
        <f>VLOOKUP(A15222,Respondents!A:B,2,FALSE)</f>
        <v>Regulators and Audit Oversight Authorities</v>
      </c>
      <c r="F15222" s="3" t="str">
        <f>VLOOKUP(A15222,Respondents!A:C,3,FALSE)</f>
        <v>Regulators and Audit Oversight Authorities</v>
      </c>
      <c r="G15222" s="3">
        <f t="shared" si="626"/>
        <v>2</v>
      </c>
      <c r="H15222" s="3">
        <f t="shared" si="627"/>
        <v>0</v>
      </c>
    </row>
    <row r="15223" spans="1:8" x14ac:dyDescent="0.3">
      <c r="A15223" t="s">
        <v>94</v>
      </c>
      <c r="B15223" t="s">
        <v>187</v>
      </c>
      <c r="C15223" t="s">
        <v>329</v>
      </c>
      <c r="D15223" t="s">
        <v>155</v>
      </c>
      <c r="E15223" s="3" t="str">
        <f>VLOOKUP(A15223,Respondents!A:B,2,FALSE)</f>
        <v>Regulators and Audit Oversight Authorities</v>
      </c>
      <c r="F15223" s="3" t="str">
        <f>VLOOKUP(A15223,Respondents!A:C,3,FALSE)</f>
        <v>Regulators and Audit Oversight Authorities</v>
      </c>
      <c r="G15223" s="3">
        <f t="shared" si="626"/>
        <v>2</v>
      </c>
      <c r="H15223" s="3">
        <f t="shared" si="627"/>
        <v>0</v>
      </c>
    </row>
    <row r="15224" spans="1:8" x14ac:dyDescent="0.3">
      <c r="A15224" t="s">
        <v>94</v>
      </c>
      <c r="B15224" t="s">
        <v>187</v>
      </c>
      <c r="C15224" t="s">
        <v>330</v>
      </c>
      <c r="D15224" t="s">
        <v>155</v>
      </c>
      <c r="E15224" s="3" t="str">
        <f>VLOOKUP(A15224,Respondents!A:B,2,FALSE)</f>
        <v>Regulators and Audit Oversight Authorities</v>
      </c>
      <c r="F15224" s="3" t="str">
        <f>VLOOKUP(A15224,Respondents!A:C,3,FALSE)</f>
        <v>Regulators and Audit Oversight Authorities</v>
      </c>
      <c r="G15224" s="3">
        <f t="shared" si="626"/>
        <v>2</v>
      </c>
      <c r="H15224" s="3">
        <f t="shared" si="627"/>
        <v>0</v>
      </c>
    </row>
    <row r="15225" spans="1:8" x14ac:dyDescent="0.3">
      <c r="A15225" t="s">
        <v>94</v>
      </c>
      <c r="B15225" t="s">
        <v>187</v>
      </c>
      <c r="C15225" t="s">
        <v>195</v>
      </c>
      <c r="D15225" t="s">
        <v>155</v>
      </c>
      <c r="E15225" s="3" t="str">
        <f>VLOOKUP(A15225,Respondents!A:B,2,FALSE)</f>
        <v>Regulators and Audit Oversight Authorities</v>
      </c>
      <c r="F15225" s="3" t="str">
        <f>VLOOKUP(A15225,Respondents!A:C,3,FALSE)</f>
        <v>Regulators and Audit Oversight Authorities</v>
      </c>
      <c r="G15225" s="3">
        <f t="shared" si="626"/>
        <v>2</v>
      </c>
      <c r="H15225" s="3">
        <f t="shared" si="627"/>
        <v>0</v>
      </c>
    </row>
    <row r="15226" spans="1:8" x14ac:dyDescent="0.3">
      <c r="A15226" t="s">
        <v>94</v>
      </c>
      <c r="B15226" t="s">
        <v>187</v>
      </c>
      <c r="C15226" t="s">
        <v>196</v>
      </c>
      <c r="D15226" t="s">
        <v>155</v>
      </c>
      <c r="E15226" s="3" t="str">
        <f>VLOOKUP(A15226,Respondents!A:B,2,FALSE)</f>
        <v>Regulators and Audit Oversight Authorities</v>
      </c>
      <c r="F15226" s="3" t="str">
        <f>VLOOKUP(A15226,Respondents!A:C,3,FALSE)</f>
        <v>Regulators and Audit Oversight Authorities</v>
      </c>
      <c r="G15226" s="3">
        <f t="shared" si="626"/>
        <v>2</v>
      </c>
      <c r="H15226" s="3">
        <f t="shared" si="627"/>
        <v>0</v>
      </c>
    </row>
    <row r="15227" spans="1:8" x14ac:dyDescent="0.3">
      <c r="A15227" t="s">
        <v>94</v>
      </c>
      <c r="B15227" t="s">
        <v>187</v>
      </c>
      <c r="C15227" t="s">
        <v>197</v>
      </c>
      <c r="D15227" t="s">
        <v>155</v>
      </c>
      <c r="E15227" s="3" t="str">
        <f>VLOOKUP(A15227,Respondents!A:B,2,FALSE)</f>
        <v>Regulators and Audit Oversight Authorities</v>
      </c>
      <c r="F15227" s="3" t="str">
        <f>VLOOKUP(A15227,Respondents!A:C,3,FALSE)</f>
        <v>Regulators and Audit Oversight Authorities</v>
      </c>
      <c r="G15227" s="3">
        <f t="shared" si="626"/>
        <v>2</v>
      </c>
      <c r="H15227" s="3">
        <f t="shared" si="627"/>
        <v>0</v>
      </c>
    </row>
    <row r="15228" spans="1:8" x14ac:dyDescent="0.3">
      <c r="A15228" t="s">
        <v>94</v>
      </c>
      <c r="B15228" t="s">
        <v>187</v>
      </c>
      <c r="C15228" t="s">
        <v>198</v>
      </c>
      <c r="D15228" t="s">
        <v>155</v>
      </c>
      <c r="E15228" s="3" t="str">
        <f>VLOOKUP(A15228,Respondents!A:B,2,FALSE)</f>
        <v>Regulators and Audit Oversight Authorities</v>
      </c>
      <c r="F15228" s="3" t="str">
        <f>VLOOKUP(A15228,Respondents!A:C,3,FALSE)</f>
        <v>Regulators and Audit Oversight Authorities</v>
      </c>
      <c r="G15228" s="3">
        <f t="shared" si="626"/>
        <v>2</v>
      </c>
      <c r="H15228" s="3">
        <f t="shared" si="627"/>
        <v>0</v>
      </c>
    </row>
    <row r="15229" spans="1:8" x14ac:dyDescent="0.3">
      <c r="A15229" t="s">
        <v>94</v>
      </c>
      <c r="B15229" t="s">
        <v>199</v>
      </c>
      <c r="C15229" t="s">
        <v>200</v>
      </c>
      <c r="D15229" t="s">
        <v>155</v>
      </c>
      <c r="E15229" s="3" t="str">
        <f>VLOOKUP(A15229,Respondents!A:B,2,FALSE)</f>
        <v>Regulators and Audit Oversight Authorities</v>
      </c>
      <c r="F15229" s="3" t="str">
        <f>VLOOKUP(A15229,Respondents!A:C,3,FALSE)</f>
        <v>Regulators and Audit Oversight Authorities</v>
      </c>
      <c r="G15229" s="3">
        <f t="shared" si="626"/>
        <v>1</v>
      </c>
      <c r="H15229" s="3">
        <f t="shared" si="627"/>
        <v>0</v>
      </c>
    </row>
    <row r="15230" spans="1:8" x14ac:dyDescent="0.3">
      <c r="A15230" t="s">
        <v>94</v>
      </c>
      <c r="B15230" t="s">
        <v>199</v>
      </c>
      <c r="C15230" t="s">
        <v>201</v>
      </c>
      <c r="D15230" t="s">
        <v>155</v>
      </c>
      <c r="E15230" s="3" t="str">
        <f>VLOOKUP(A15230,Respondents!A:B,2,FALSE)</f>
        <v>Regulators and Audit Oversight Authorities</v>
      </c>
      <c r="F15230" s="3" t="str">
        <f>VLOOKUP(A15230,Respondents!A:C,3,FALSE)</f>
        <v>Regulators and Audit Oversight Authorities</v>
      </c>
      <c r="G15230" s="3">
        <f t="shared" si="626"/>
        <v>1</v>
      </c>
      <c r="H15230" s="3">
        <f t="shared" si="627"/>
        <v>0</v>
      </c>
    </row>
    <row r="15231" spans="1:8" x14ac:dyDescent="0.3">
      <c r="A15231" t="s">
        <v>94</v>
      </c>
      <c r="B15231" t="s">
        <v>199</v>
      </c>
      <c r="C15231" t="s">
        <v>202</v>
      </c>
      <c r="D15231" t="s">
        <v>155</v>
      </c>
      <c r="E15231" s="3" t="str">
        <f>VLOOKUP(A15231,Respondents!A:B,2,FALSE)</f>
        <v>Regulators and Audit Oversight Authorities</v>
      </c>
      <c r="F15231" s="3" t="str">
        <f>VLOOKUP(A15231,Respondents!A:C,3,FALSE)</f>
        <v>Regulators and Audit Oversight Authorities</v>
      </c>
      <c r="G15231" s="3">
        <f t="shared" si="626"/>
        <v>1</v>
      </c>
      <c r="H15231" s="3">
        <f t="shared" si="627"/>
        <v>0</v>
      </c>
    </row>
    <row r="15232" spans="1:8" x14ac:dyDescent="0.3">
      <c r="A15232" t="s">
        <v>94</v>
      </c>
      <c r="B15232" t="s">
        <v>199</v>
      </c>
      <c r="C15232" t="s">
        <v>203</v>
      </c>
      <c r="D15232" t="s">
        <v>155</v>
      </c>
      <c r="E15232" s="3" t="str">
        <f>VLOOKUP(A15232,Respondents!A:B,2,FALSE)</f>
        <v>Regulators and Audit Oversight Authorities</v>
      </c>
      <c r="F15232" s="3" t="str">
        <f>VLOOKUP(A15232,Respondents!A:C,3,FALSE)</f>
        <v>Regulators and Audit Oversight Authorities</v>
      </c>
      <c r="G15232" s="3">
        <f t="shared" si="626"/>
        <v>1</v>
      </c>
      <c r="H15232" s="3">
        <f t="shared" si="627"/>
        <v>0</v>
      </c>
    </row>
    <row r="15233" spans="1:8" x14ac:dyDescent="0.3">
      <c r="A15233" t="s">
        <v>94</v>
      </c>
      <c r="B15233" t="s">
        <v>199</v>
      </c>
      <c r="C15233" t="s">
        <v>204</v>
      </c>
      <c r="D15233" t="s">
        <v>155</v>
      </c>
      <c r="E15233" s="3" t="str">
        <f>VLOOKUP(A15233,Respondents!A:B,2,FALSE)</f>
        <v>Regulators and Audit Oversight Authorities</v>
      </c>
      <c r="F15233" s="3" t="str">
        <f>VLOOKUP(A15233,Respondents!A:C,3,FALSE)</f>
        <v>Regulators and Audit Oversight Authorities</v>
      </c>
      <c r="G15233" s="3">
        <f t="shared" si="626"/>
        <v>1</v>
      </c>
      <c r="H15233" s="3">
        <f t="shared" si="627"/>
        <v>0</v>
      </c>
    </row>
    <row r="15234" spans="1:8" x14ac:dyDescent="0.3">
      <c r="A15234" t="s">
        <v>94</v>
      </c>
      <c r="B15234" t="s">
        <v>199</v>
      </c>
      <c r="C15234" t="s">
        <v>205</v>
      </c>
      <c r="D15234" t="s">
        <v>159</v>
      </c>
      <c r="E15234" s="3" t="str">
        <f>VLOOKUP(A15234,Respondents!A:B,2,FALSE)</f>
        <v>Regulators and Audit Oversight Authorities</v>
      </c>
      <c r="F15234" s="3" t="str">
        <f>VLOOKUP(A15234,Respondents!A:C,3,FALSE)</f>
        <v>Regulators and Audit Oversight Authorities</v>
      </c>
      <c r="G15234" s="3">
        <f t="shared" si="626"/>
        <v>1</v>
      </c>
      <c r="H15234" s="3">
        <f t="shared" si="627"/>
        <v>1</v>
      </c>
    </row>
    <row r="15235" spans="1:8" x14ac:dyDescent="0.3">
      <c r="A15235" t="s">
        <v>94</v>
      </c>
      <c r="B15235" t="s">
        <v>199</v>
      </c>
      <c r="C15235" t="s">
        <v>270</v>
      </c>
      <c r="D15235" t="s">
        <v>155</v>
      </c>
      <c r="E15235" s="3" t="str">
        <f>VLOOKUP(A15235,Respondents!A:B,2,FALSE)</f>
        <v>Regulators and Audit Oversight Authorities</v>
      </c>
      <c r="F15235" s="3" t="str">
        <f>VLOOKUP(A15235,Respondents!A:C,3,FALSE)</f>
        <v>Regulators and Audit Oversight Authorities</v>
      </c>
      <c r="G15235" s="3">
        <f t="shared" si="626"/>
        <v>2</v>
      </c>
      <c r="H15235" s="3">
        <f t="shared" si="627"/>
        <v>0</v>
      </c>
    </row>
    <row r="15236" spans="1:8" x14ac:dyDescent="0.3">
      <c r="A15236" t="s">
        <v>94</v>
      </c>
      <c r="B15236" t="s">
        <v>199</v>
      </c>
      <c r="C15236" t="s">
        <v>206</v>
      </c>
      <c r="D15236" t="s">
        <v>155</v>
      </c>
      <c r="E15236" s="3" t="str">
        <f>VLOOKUP(A15236,Respondents!A:B,2,FALSE)</f>
        <v>Regulators and Audit Oversight Authorities</v>
      </c>
      <c r="F15236" s="3" t="str">
        <f>VLOOKUP(A15236,Respondents!A:C,3,FALSE)</f>
        <v>Regulators and Audit Oversight Authorities</v>
      </c>
      <c r="G15236" s="3">
        <f t="shared" si="626"/>
        <v>2</v>
      </c>
      <c r="H15236" s="3">
        <f t="shared" si="627"/>
        <v>0</v>
      </c>
    </row>
    <row r="15237" spans="1:8" x14ac:dyDescent="0.3">
      <c r="A15237" t="s">
        <v>94</v>
      </c>
      <c r="B15237" t="s">
        <v>199</v>
      </c>
      <c r="C15237" t="s">
        <v>207</v>
      </c>
      <c r="D15237" t="s">
        <v>155</v>
      </c>
      <c r="E15237" s="3" t="str">
        <f>VLOOKUP(A15237,Respondents!A:B,2,FALSE)</f>
        <v>Regulators and Audit Oversight Authorities</v>
      </c>
      <c r="F15237" s="3" t="str">
        <f>VLOOKUP(A15237,Respondents!A:C,3,FALSE)</f>
        <v>Regulators and Audit Oversight Authorities</v>
      </c>
      <c r="G15237" s="3">
        <f t="shared" si="626"/>
        <v>2</v>
      </c>
      <c r="H15237" s="3">
        <f t="shared" si="627"/>
        <v>0</v>
      </c>
    </row>
    <row r="15238" spans="1:8" x14ac:dyDescent="0.3">
      <c r="A15238" t="s">
        <v>94</v>
      </c>
      <c r="B15238" t="s">
        <v>243</v>
      </c>
      <c r="C15238" t="s">
        <v>244</v>
      </c>
      <c r="D15238" t="s">
        <v>155</v>
      </c>
      <c r="E15238" s="3" t="str">
        <f>VLOOKUP(A15238,Respondents!A:B,2,FALSE)</f>
        <v>Regulators and Audit Oversight Authorities</v>
      </c>
      <c r="F15238" s="3" t="str">
        <f>VLOOKUP(A15238,Respondents!A:C,3,FALSE)</f>
        <v>Regulators and Audit Oversight Authorities</v>
      </c>
      <c r="G15238" s="3">
        <f t="shared" si="626"/>
        <v>1</v>
      </c>
      <c r="H15238" s="3">
        <f t="shared" si="627"/>
        <v>0</v>
      </c>
    </row>
    <row r="15239" spans="1:8" x14ac:dyDescent="0.3">
      <c r="A15239" t="s">
        <v>94</v>
      </c>
      <c r="B15239" t="s">
        <v>243</v>
      </c>
      <c r="C15239" t="s">
        <v>245</v>
      </c>
      <c r="D15239" t="s">
        <v>155</v>
      </c>
      <c r="E15239" s="3" t="str">
        <f>VLOOKUP(A15239,Respondents!A:B,2,FALSE)</f>
        <v>Regulators and Audit Oversight Authorities</v>
      </c>
      <c r="F15239" s="3" t="str">
        <f>VLOOKUP(A15239,Respondents!A:C,3,FALSE)</f>
        <v>Regulators and Audit Oversight Authorities</v>
      </c>
      <c r="G15239" s="3">
        <f t="shared" si="626"/>
        <v>1</v>
      </c>
      <c r="H15239" s="3">
        <f t="shared" si="627"/>
        <v>0</v>
      </c>
    </row>
    <row r="15240" spans="1:8" x14ac:dyDescent="0.3">
      <c r="A15240" t="s">
        <v>94</v>
      </c>
      <c r="B15240" t="s">
        <v>243</v>
      </c>
      <c r="C15240" t="s">
        <v>246</v>
      </c>
      <c r="D15240" t="s">
        <v>155</v>
      </c>
      <c r="E15240" s="3" t="str">
        <f>VLOOKUP(A15240,Respondents!A:B,2,FALSE)</f>
        <v>Regulators and Audit Oversight Authorities</v>
      </c>
      <c r="F15240" s="3" t="str">
        <f>VLOOKUP(A15240,Respondents!A:C,3,FALSE)</f>
        <v>Regulators and Audit Oversight Authorities</v>
      </c>
      <c r="G15240" s="3">
        <f t="shared" si="626"/>
        <v>1</v>
      </c>
      <c r="H15240" s="3">
        <f t="shared" si="627"/>
        <v>0</v>
      </c>
    </row>
    <row r="15241" spans="1:8" x14ac:dyDescent="0.3">
      <c r="A15241" t="s">
        <v>94</v>
      </c>
      <c r="B15241" t="s">
        <v>243</v>
      </c>
      <c r="C15241" t="s">
        <v>247</v>
      </c>
      <c r="D15241" t="s">
        <v>155</v>
      </c>
      <c r="E15241" s="3" t="str">
        <f>VLOOKUP(A15241,Respondents!A:B,2,FALSE)</f>
        <v>Regulators and Audit Oversight Authorities</v>
      </c>
      <c r="F15241" s="3" t="str">
        <f>VLOOKUP(A15241,Respondents!A:C,3,FALSE)</f>
        <v>Regulators and Audit Oversight Authorities</v>
      </c>
      <c r="G15241" s="3">
        <f t="shared" si="626"/>
        <v>1</v>
      </c>
      <c r="H15241" s="3">
        <f t="shared" si="627"/>
        <v>0</v>
      </c>
    </row>
    <row r="15242" spans="1:8" x14ac:dyDescent="0.3">
      <c r="A15242" t="s">
        <v>94</v>
      </c>
      <c r="B15242" t="s">
        <v>243</v>
      </c>
      <c r="C15242" t="s">
        <v>248</v>
      </c>
      <c r="D15242" t="s">
        <v>155</v>
      </c>
      <c r="E15242" s="3" t="str">
        <f>VLOOKUP(A15242,Respondents!A:B,2,FALSE)</f>
        <v>Regulators and Audit Oversight Authorities</v>
      </c>
      <c r="F15242" s="3" t="str">
        <f>VLOOKUP(A15242,Respondents!A:C,3,FALSE)</f>
        <v>Regulators and Audit Oversight Authorities</v>
      </c>
      <c r="G15242" s="3">
        <f t="shared" si="626"/>
        <v>1</v>
      </c>
      <c r="H15242" s="3">
        <f t="shared" si="627"/>
        <v>0</v>
      </c>
    </row>
    <row r="15243" spans="1:8" x14ac:dyDescent="0.3">
      <c r="A15243" t="s">
        <v>94</v>
      </c>
      <c r="B15243" t="s">
        <v>243</v>
      </c>
      <c r="C15243" t="s">
        <v>249</v>
      </c>
      <c r="D15243" t="s">
        <v>159</v>
      </c>
      <c r="E15243" s="3" t="str">
        <f>VLOOKUP(A15243,Respondents!A:B,2,FALSE)</f>
        <v>Regulators and Audit Oversight Authorities</v>
      </c>
      <c r="F15243" s="3" t="str">
        <f>VLOOKUP(A15243,Respondents!A:C,3,FALSE)</f>
        <v>Regulators and Audit Oversight Authorities</v>
      </c>
      <c r="G15243" s="3">
        <f t="shared" si="626"/>
        <v>1</v>
      </c>
      <c r="H15243" s="3">
        <f t="shared" si="627"/>
        <v>1</v>
      </c>
    </row>
    <row r="15244" spans="1:8" x14ac:dyDescent="0.3">
      <c r="A15244" t="s">
        <v>94</v>
      </c>
      <c r="B15244" t="s">
        <v>243</v>
      </c>
      <c r="C15244" t="s">
        <v>331</v>
      </c>
      <c r="D15244" t="s">
        <v>155</v>
      </c>
      <c r="E15244" s="3" t="str">
        <f>VLOOKUP(A15244,Respondents!A:B,2,FALSE)</f>
        <v>Regulators and Audit Oversight Authorities</v>
      </c>
      <c r="F15244" s="3" t="str">
        <f>VLOOKUP(A15244,Respondents!A:C,3,FALSE)</f>
        <v>Regulators and Audit Oversight Authorities</v>
      </c>
      <c r="G15244" s="3">
        <f t="shared" si="626"/>
        <v>2</v>
      </c>
      <c r="H15244" s="3">
        <f t="shared" si="627"/>
        <v>0</v>
      </c>
    </row>
    <row r="15245" spans="1:8" x14ac:dyDescent="0.3">
      <c r="A15245" t="s">
        <v>94</v>
      </c>
      <c r="B15245" t="s">
        <v>243</v>
      </c>
      <c r="C15245" t="s">
        <v>332</v>
      </c>
      <c r="D15245" t="s">
        <v>155</v>
      </c>
      <c r="E15245" s="3" t="str">
        <f>VLOOKUP(A15245,Respondents!A:B,2,FALSE)</f>
        <v>Regulators and Audit Oversight Authorities</v>
      </c>
      <c r="F15245" s="3" t="str">
        <f>VLOOKUP(A15245,Respondents!A:C,3,FALSE)</f>
        <v>Regulators and Audit Oversight Authorities</v>
      </c>
      <c r="G15245" s="3">
        <f t="shared" si="626"/>
        <v>2</v>
      </c>
      <c r="H15245" s="3">
        <f t="shared" si="627"/>
        <v>0</v>
      </c>
    </row>
    <row r="15246" spans="1:8" x14ac:dyDescent="0.3">
      <c r="A15246" t="s">
        <v>94</v>
      </c>
      <c r="B15246" t="s">
        <v>243</v>
      </c>
      <c r="C15246" t="s">
        <v>333</v>
      </c>
      <c r="D15246" t="s">
        <v>155</v>
      </c>
      <c r="E15246" s="3" t="str">
        <f>VLOOKUP(A15246,Respondents!A:B,2,FALSE)</f>
        <v>Regulators and Audit Oversight Authorities</v>
      </c>
      <c r="F15246" s="3" t="str">
        <f>VLOOKUP(A15246,Respondents!A:C,3,FALSE)</f>
        <v>Regulators and Audit Oversight Authorities</v>
      </c>
      <c r="G15246" s="3">
        <f t="shared" si="626"/>
        <v>2</v>
      </c>
      <c r="H15246" s="3">
        <f t="shared" si="627"/>
        <v>0</v>
      </c>
    </row>
    <row r="15247" spans="1:8" x14ac:dyDescent="0.3">
      <c r="A15247" t="s">
        <v>94</v>
      </c>
      <c r="B15247" t="s">
        <v>250</v>
      </c>
      <c r="C15247" t="s">
        <v>251</v>
      </c>
      <c r="D15247" t="s">
        <v>155</v>
      </c>
      <c r="E15247" s="3" t="str">
        <f>VLOOKUP(A15247,Respondents!A:B,2,FALSE)</f>
        <v>Regulators and Audit Oversight Authorities</v>
      </c>
      <c r="F15247" s="3" t="str">
        <f>VLOOKUP(A15247,Respondents!A:C,3,FALSE)</f>
        <v>Regulators and Audit Oversight Authorities</v>
      </c>
      <c r="G15247" s="3">
        <f t="shared" si="626"/>
        <v>1</v>
      </c>
      <c r="H15247" s="3">
        <f t="shared" si="627"/>
        <v>0</v>
      </c>
    </row>
    <row r="15248" spans="1:8" x14ac:dyDescent="0.3">
      <c r="A15248" t="s">
        <v>94</v>
      </c>
      <c r="B15248" t="s">
        <v>250</v>
      </c>
      <c r="C15248" t="s">
        <v>252</v>
      </c>
      <c r="D15248" t="s">
        <v>155</v>
      </c>
      <c r="E15248" s="3" t="str">
        <f>VLOOKUP(A15248,Respondents!A:B,2,FALSE)</f>
        <v>Regulators and Audit Oversight Authorities</v>
      </c>
      <c r="F15248" s="3" t="str">
        <f>VLOOKUP(A15248,Respondents!A:C,3,FALSE)</f>
        <v>Regulators and Audit Oversight Authorities</v>
      </c>
      <c r="G15248" s="3">
        <f t="shared" si="626"/>
        <v>1</v>
      </c>
      <c r="H15248" s="3">
        <f t="shared" si="627"/>
        <v>0</v>
      </c>
    </row>
    <row r="15249" spans="1:8" x14ac:dyDescent="0.3">
      <c r="A15249" t="s">
        <v>94</v>
      </c>
      <c r="B15249" t="s">
        <v>250</v>
      </c>
      <c r="C15249" t="s">
        <v>253</v>
      </c>
      <c r="D15249" t="s">
        <v>155</v>
      </c>
      <c r="E15249" s="3" t="str">
        <f>VLOOKUP(A15249,Respondents!A:B,2,FALSE)</f>
        <v>Regulators and Audit Oversight Authorities</v>
      </c>
      <c r="F15249" s="3" t="str">
        <f>VLOOKUP(A15249,Respondents!A:C,3,FALSE)</f>
        <v>Regulators and Audit Oversight Authorities</v>
      </c>
      <c r="G15249" s="3">
        <f t="shared" si="626"/>
        <v>1</v>
      </c>
      <c r="H15249" s="3">
        <f t="shared" si="627"/>
        <v>0</v>
      </c>
    </row>
    <row r="15250" spans="1:8" x14ac:dyDescent="0.3">
      <c r="A15250" t="s">
        <v>94</v>
      </c>
      <c r="B15250" t="s">
        <v>250</v>
      </c>
      <c r="C15250" t="s">
        <v>254</v>
      </c>
      <c r="D15250" t="s">
        <v>155</v>
      </c>
      <c r="E15250" s="3" t="str">
        <f>VLOOKUP(A15250,Respondents!A:B,2,FALSE)</f>
        <v>Regulators and Audit Oversight Authorities</v>
      </c>
      <c r="F15250" s="3" t="str">
        <f>VLOOKUP(A15250,Respondents!A:C,3,FALSE)</f>
        <v>Regulators and Audit Oversight Authorities</v>
      </c>
      <c r="G15250" s="3">
        <f t="shared" si="626"/>
        <v>1</v>
      </c>
      <c r="H15250" s="3">
        <f t="shared" si="627"/>
        <v>0</v>
      </c>
    </row>
    <row r="15251" spans="1:8" x14ac:dyDescent="0.3">
      <c r="A15251" t="s">
        <v>94</v>
      </c>
      <c r="B15251" t="s">
        <v>250</v>
      </c>
      <c r="C15251" t="s">
        <v>255</v>
      </c>
      <c r="D15251" t="s">
        <v>155</v>
      </c>
      <c r="E15251" s="3" t="str">
        <f>VLOOKUP(A15251,Respondents!A:B,2,FALSE)</f>
        <v>Regulators and Audit Oversight Authorities</v>
      </c>
      <c r="F15251" s="3" t="str">
        <f>VLOOKUP(A15251,Respondents!A:C,3,FALSE)</f>
        <v>Regulators and Audit Oversight Authorities</v>
      </c>
      <c r="G15251" s="3">
        <f t="shared" si="626"/>
        <v>1</v>
      </c>
      <c r="H15251" s="3">
        <f t="shared" si="627"/>
        <v>0</v>
      </c>
    </row>
    <row r="15252" spans="1:8" x14ac:dyDescent="0.3">
      <c r="A15252" t="s">
        <v>94</v>
      </c>
      <c r="B15252" t="s">
        <v>250</v>
      </c>
      <c r="C15252" t="s">
        <v>256</v>
      </c>
      <c r="D15252" t="s">
        <v>159</v>
      </c>
      <c r="E15252" s="3" t="str">
        <f>VLOOKUP(A15252,Respondents!A:B,2,FALSE)</f>
        <v>Regulators and Audit Oversight Authorities</v>
      </c>
      <c r="F15252" s="3" t="str">
        <f>VLOOKUP(A15252,Respondents!A:C,3,FALSE)</f>
        <v>Regulators and Audit Oversight Authorities</v>
      </c>
      <c r="G15252" s="3">
        <f t="shared" si="626"/>
        <v>1</v>
      </c>
      <c r="H15252" s="3">
        <f t="shared" si="627"/>
        <v>1</v>
      </c>
    </row>
    <row r="15253" spans="1:8" x14ac:dyDescent="0.3">
      <c r="A15253" t="s">
        <v>94</v>
      </c>
      <c r="B15253" t="s">
        <v>250</v>
      </c>
      <c r="C15253" t="s">
        <v>334</v>
      </c>
      <c r="D15253" t="s">
        <v>155</v>
      </c>
      <c r="E15253" s="3" t="str">
        <f>VLOOKUP(A15253,Respondents!A:B,2,FALSE)</f>
        <v>Regulators and Audit Oversight Authorities</v>
      </c>
      <c r="F15253" s="3" t="str">
        <f>VLOOKUP(A15253,Respondents!A:C,3,FALSE)</f>
        <v>Regulators and Audit Oversight Authorities</v>
      </c>
      <c r="G15253" s="3">
        <f t="shared" si="626"/>
        <v>2</v>
      </c>
      <c r="H15253" s="3">
        <f t="shared" si="627"/>
        <v>0</v>
      </c>
    </row>
    <row r="15254" spans="1:8" x14ac:dyDescent="0.3">
      <c r="A15254" t="s">
        <v>94</v>
      </c>
      <c r="B15254" t="s">
        <v>250</v>
      </c>
      <c r="C15254" t="s">
        <v>335</v>
      </c>
      <c r="D15254" t="s">
        <v>155</v>
      </c>
      <c r="E15254" s="3" t="str">
        <f>VLOOKUP(A15254,Respondents!A:B,2,FALSE)</f>
        <v>Regulators and Audit Oversight Authorities</v>
      </c>
      <c r="F15254" s="3" t="str">
        <f>VLOOKUP(A15254,Respondents!A:C,3,FALSE)</f>
        <v>Regulators and Audit Oversight Authorities</v>
      </c>
      <c r="G15254" s="3">
        <f t="shared" si="626"/>
        <v>2</v>
      </c>
      <c r="H15254" s="3">
        <f t="shared" si="627"/>
        <v>0</v>
      </c>
    </row>
    <row r="15255" spans="1:8" x14ac:dyDescent="0.3">
      <c r="A15255" t="s">
        <v>94</v>
      </c>
      <c r="B15255" t="s">
        <v>250</v>
      </c>
      <c r="C15255" t="s">
        <v>336</v>
      </c>
      <c r="D15255" t="s">
        <v>155</v>
      </c>
      <c r="E15255" s="3" t="str">
        <f>VLOOKUP(A15255,Respondents!A:B,2,FALSE)</f>
        <v>Regulators and Audit Oversight Authorities</v>
      </c>
      <c r="F15255" s="3" t="str">
        <f>VLOOKUP(A15255,Respondents!A:C,3,FALSE)</f>
        <v>Regulators and Audit Oversight Authorities</v>
      </c>
      <c r="G15255" s="3">
        <f t="shared" si="626"/>
        <v>2</v>
      </c>
      <c r="H15255" s="3">
        <f t="shared" si="627"/>
        <v>0</v>
      </c>
    </row>
    <row r="15256" spans="1:8" x14ac:dyDescent="0.3">
      <c r="A15256" t="s">
        <v>94</v>
      </c>
      <c r="B15256" t="s">
        <v>250</v>
      </c>
      <c r="C15256" t="s">
        <v>337</v>
      </c>
      <c r="D15256" t="s">
        <v>155</v>
      </c>
      <c r="E15256" s="3" t="str">
        <f>VLOOKUP(A15256,Respondents!A:B,2,FALSE)</f>
        <v>Regulators and Audit Oversight Authorities</v>
      </c>
      <c r="F15256" s="3" t="str">
        <f>VLOOKUP(A15256,Respondents!A:C,3,FALSE)</f>
        <v>Regulators and Audit Oversight Authorities</v>
      </c>
      <c r="G15256" s="3">
        <f t="shared" si="626"/>
        <v>2</v>
      </c>
      <c r="H15256" s="3">
        <f t="shared" si="627"/>
        <v>0</v>
      </c>
    </row>
    <row r="15257" spans="1:8" x14ac:dyDescent="0.3">
      <c r="A15257" t="s">
        <v>94</v>
      </c>
      <c r="B15257" t="s">
        <v>250</v>
      </c>
      <c r="C15257" t="s">
        <v>386</v>
      </c>
      <c r="D15257" t="s">
        <v>155</v>
      </c>
      <c r="E15257" s="3" t="str">
        <f>VLOOKUP(A15257,Respondents!A:B,2,FALSE)</f>
        <v>Regulators and Audit Oversight Authorities</v>
      </c>
      <c r="F15257" s="3" t="str">
        <f>VLOOKUP(A15257,Respondents!A:C,3,FALSE)</f>
        <v>Regulators and Audit Oversight Authorities</v>
      </c>
      <c r="G15257" s="3">
        <f t="shared" si="626"/>
        <v>2</v>
      </c>
      <c r="H15257" s="3">
        <f t="shared" si="627"/>
        <v>0</v>
      </c>
    </row>
    <row r="15258" spans="1:8" x14ac:dyDescent="0.3">
      <c r="A15258" t="s">
        <v>94</v>
      </c>
      <c r="B15258" t="s">
        <v>250</v>
      </c>
      <c r="C15258" t="s">
        <v>338</v>
      </c>
      <c r="D15258" t="s">
        <v>155</v>
      </c>
      <c r="E15258" s="3" t="str">
        <f>VLOOKUP(A15258,Respondents!A:B,2,FALSE)</f>
        <v>Regulators and Audit Oversight Authorities</v>
      </c>
      <c r="F15258" s="3" t="str">
        <f>VLOOKUP(A15258,Respondents!A:C,3,FALSE)</f>
        <v>Regulators and Audit Oversight Authorities</v>
      </c>
      <c r="G15258" s="3">
        <f t="shared" si="626"/>
        <v>2</v>
      </c>
      <c r="H15258" s="3">
        <f t="shared" si="627"/>
        <v>0</v>
      </c>
    </row>
    <row r="15259" spans="1:8" x14ac:dyDescent="0.3">
      <c r="A15259" t="s">
        <v>94</v>
      </c>
      <c r="B15259" t="s">
        <v>257</v>
      </c>
      <c r="C15259" t="s">
        <v>258</v>
      </c>
      <c r="D15259" t="s">
        <v>155</v>
      </c>
      <c r="E15259" s="3" t="str">
        <f>VLOOKUP(A15259,Respondents!A:B,2,FALSE)</f>
        <v>Regulators and Audit Oversight Authorities</v>
      </c>
      <c r="F15259" s="3" t="str">
        <f>VLOOKUP(A15259,Respondents!A:C,3,FALSE)</f>
        <v>Regulators and Audit Oversight Authorities</v>
      </c>
      <c r="G15259" s="3">
        <f t="shared" si="626"/>
        <v>1</v>
      </c>
      <c r="H15259" s="3">
        <f t="shared" si="627"/>
        <v>0</v>
      </c>
    </row>
    <row r="15260" spans="1:8" x14ac:dyDescent="0.3">
      <c r="A15260" t="s">
        <v>94</v>
      </c>
      <c r="B15260" t="s">
        <v>257</v>
      </c>
      <c r="C15260" t="s">
        <v>259</v>
      </c>
      <c r="D15260" t="s">
        <v>155</v>
      </c>
      <c r="E15260" s="3" t="str">
        <f>VLOOKUP(A15260,Respondents!A:B,2,FALSE)</f>
        <v>Regulators and Audit Oversight Authorities</v>
      </c>
      <c r="F15260" s="3" t="str">
        <f>VLOOKUP(A15260,Respondents!A:C,3,FALSE)</f>
        <v>Regulators and Audit Oversight Authorities</v>
      </c>
      <c r="G15260" s="3">
        <f t="shared" si="626"/>
        <v>1</v>
      </c>
      <c r="H15260" s="3">
        <f t="shared" si="627"/>
        <v>0</v>
      </c>
    </row>
    <row r="15261" spans="1:8" x14ac:dyDescent="0.3">
      <c r="A15261" t="s">
        <v>94</v>
      </c>
      <c r="B15261" t="s">
        <v>257</v>
      </c>
      <c r="C15261" t="s">
        <v>260</v>
      </c>
      <c r="D15261" t="s">
        <v>155</v>
      </c>
      <c r="E15261" s="3" t="str">
        <f>VLOOKUP(A15261,Respondents!A:B,2,FALSE)</f>
        <v>Regulators and Audit Oversight Authorities</v>
      </c>
      <c r="F15261" s="3" t="str">
        <f>VLOOKUP(A15261,Respondents!A:C,3,FALSE)</f>
        <v>Regulators and Audit Oversight Authorities</v>
      </c>
      <c r="G15261" s="3">
        <f t="shared" si="626"/>
        <v>1</v>
      </c>
      <c r="H15261" s="3">
        <f t="shared" si="627"/>
        <v>0</v>
      </c>
    </row>
    <row r="15262" spans="1:8" x14ac:dyDescent="0.3">
      <c r="A15262" t="s">
        <v>94</v>
      </c>
      <c r="B15262" t="s">
        <v>257</v>
      </c>
      <c r="C15262" t="s">
        <v>261</v>
      </c>
      <c r="D15262" t="s">
        <v>159</v>
      </c>
      <c r="E15262" s="3" t="str">
        <f>VLOOKUP(A15262,Respondents!A:B,2,FALSE)</f>
        <v>Regulators and Audit Oversight Authorities</v>
      </c>
      <c r="F15262" s="3" t="str">
        <f>VLOOKUP(A15262,Respondents!A:C,3,FALSE)</f>
        <v>Regulators and Audit Oversight Authorities</v>
      </c>
      <c r="G15262" s="3">
        <f t="shared" ref="G15262:G15325" si="628">IF(LEN(C15262)-LEN(SUBSTITUTE(C15262,".",""))&lt;=1,1,2)</f>
        <v>1</v>
      </c>
      <c r="H15262" s="3">
        <f t="shared" ref="H15262:H15325" si="629">IF(D15262="Yes",1,0)</f>
        <v>1</v>
      </c>
    </row>
    <row r="15263" spans="1:8" x14ac:dyDescent="0.3">
      <c r="A15263" t="s">
        <v>94</v>
      </c>
      <c r="B15263" t="s">
        <v>257</v>
      </c>
      <c r="C15263" t="s">
        <v>262</v>
      </c>
      <c r="D15263" t="s">
        <v>155</v>
      </c>
      <c r="E15263" s="3" t="str">
        <f>VLOOKUP(A15263,Respondents!A:B,2,FALSE)</f>
        <v>Regulators and Audit Oversight Authorities</v>
      </c>
      <c r="F15263" s="3" t="str">
        <f>VLOOKUP(A15263,Respondents!A:C,3,FALSE)</f>
        <v>Regulators and Audit Oversight Authorities</v>
      </c>
      <c r="G15263" s="3">
        <f t="shared" si="628"/>
        <v>1</v>
      </c>
      <c r="H15263" s="3">
        <f t="shared" si="629"/>
        <v>0</v>
      </c>
    </row>
    <row r="15264" spans="1:8" x14ac:dyDescent="0.3">
      <c r="A15264" t="s">
        <v>94</v>
      </c>
      <c r="B15264" t="s">
        <v>257</v>
      </c>
      <c r="C15264" t="s">
        <v>263</v>
      </c>
      <c r="D15264" t="s">
        <v>155</v>
      </c>
      <c r="E15264" s="3" t="str">
        <f>VLOOKUP(A15264,Respondents!A:B,2,FALSE)</f>
        <v>Regulators and Audit Oversight Authorities</v>
      </c>
      <c r="F15264" s="3" t="str">
        <f>VLOOKUP(A15264,Respondents!A:C,3,FALSE)</f>
        <v>Regulators and Audit Oversight Authorities</v>
      </c>
      <c r="G15264" s="3">
        <f t="shared" si="628"/>
        <v>1</v>
      </c>
      <c r="H15264" s="3">
        <f t="shared" si="629"/>
        <v>0</v>
      </c>
    </row>
    <row r="15265" spans="1:8" x14ac:dyDescent="0.3">
      <c r="A15265" t="s">
        <v>94</v>
      </c>
      <c r="B15265" t="s">
        <v>257</v>
      </c>
      <c r="C15265" t="s">
        <v>264</v>
      </c>
      <c r="D15265" t="s">
        <v>155</v>
      </c>
      <c r="E15265" s="3" t="str">
        <f>VLOOKUP(A15265,Respondents!A:B,2,FALSE)</f>
        <v>Regulators and Audit Oversight Authorities</v>
      </c>
      <c r="F15265" s="3" t="str">
        <f>VLOOKUP(A15265,Respondents!A:C,3,FALSE)</f>
        <v>Regulators and Audit Oversight Authorities</v>
      </c>
      <c r="G15265" s="3">
        <f t="shared" si="628"/>
        <v>2</v>
      </c>
      <c r="H15265" s="3">
        <f t="shared" si="629"/>
        <v>0</v>
      </c>
    </row>
    <row r="15266" spans="1:8" x14ac:dyDescent="0.3">
      <c r="A15266" t="s">
        <v>94</v>
      </c>
      <c r="B15266" t="s">
        <v>257</v>
      </c>
      <c r="C15266" t="s">
        <v>265</v>
      </c>
      <c r="D15266" t="s">
        <v>159</v>
      </c>
      <c r="E15266" s="3" t="str">
        <f>VLOOKUP(A15266,Respondents!A:B,2,FALSE)</f>
        <v>Regulators and Audit Oversight Authorities</v>
      </c>
      <c r="F15266" s="3" t="str">
        <f>VLOOKUP(A15266,Respondents!A:C,3,FALSE)</f>
        <v>Regulators and Audit Oversight Authorities</v>
      </c>
      <c r="G15266" s="3">
        <f t="shared" si="628"/>
        <v>2</v>
      </c>
      <c r="H15266" s="3">
        <f t="shared" si="629"/>
        <v>1</v>
      </c>
    </row>
    <row r="15267" spans="1:8" x14ac:dyDescent="0.3">
      <c r="A15267" t="s">
        <v>94</v>
      </c>
      <c r="B15267" t="s">
        <v>257</v>
      </c>
      <c r="C15267" t="s">
        <v>273</v>
      </c>
      <c r="D15267" t="s">
        <v>155</v>
      </c>
      <c r="E15267" s="3" t="str">
        <f>VLOOKUP(A15267,Respondents!A:B,2,FALSE)</f>
        <v>Regulators and Audit Oversight Authorities</v>
      </c>
      <c r="F15267" s="3" t="str">
        <f>VLOOKUP(A15267,Respondents!A:C,3,FALSE)</f>
        <v>Regulators and Audit Oversight Authorities</v>
      </c>
      <c r="G15267" s="3">
        <f t="shared" si="628"/>
        <v>2</v>
      </c>
      <c r="H15267" s="3">
        <f t="shared" si="629"/>
        <v>0</v>
      </c>
    </row>
    <row r="15268" spans="1:8" x14ac:dyDescent="0.3">
      <c r="A15268" t="s">
        <v>94</v>
      </c>
      <c r="B15268" t="s">
        <v>257</v>
      </c>
      <c r="C15268" t="s">
        <v>274</v>
      </c>
      <c r="D15268" t="s">
        <v>159</v>
      </c>
      <c r="E15268" s="3" t="str">
        <f>VLOOKUP(A15268,Respondents!A:B,2,FALSE)</f>
        <v>Regulators and Audit Oversight Authorities</v>
      </c>
      <c r="F15268" s="3" t="str">
        <f>VLOOKUP(A15268,Respondents!A:C,3,FALSE)</f>
        <v>Regulators and Audit Oversight Authorities</v>
      </c>
      <c r="G15268" s="3">
        <f t="shared" si="628"/>
        <v>2</v>
      </c>
      <c r="H15268" s="3">
        <f t="shared" si="629"/>
        <v>1</v>
      </c>
    </row>
    <row r="15269" spans="1:8" x14ac:dyDescent="0.3">
      <c r="A15269" t="s">
        <v>94</v>
      </c>
      <c r="B15269" t="s">
        <v>257</v>
      </c>
      <c r="C15269" t="s">
        <v>275</v>
      </c>
      <c r="D15269" t="s">
        <v>155</v>
      </c>
      <c r="E15269" s="3" t="str">
        <f>VLOOKUP(A15269,Respondents!A:B,2,FALSE)</f>
        <v>Regulators and Audit Oversight Authorities</v>
      </c>
      <c r="F15269" s="3" t="str">
        <f>VLOOKUP(A15269,Respondents!A:C,3,FALSE)</f>
        <v>Regulators and Audit Oversight Authorities</v>
      </c>
      <c r="G15269" s="3">
        <f t="shared" si="628"/>
        <v>2</v>
      </c>
      <c r="H15269" s="3">
        <f t="shared" si="629"/>
        <v>0</v>
      </c>
    </row>
    <row r="15270" spans="1:8" x14ac:dyDescent="0.3">
      <c r="A15270" t="s">
        <v>107</v>
      </c>
      <c r="B15270" t="s">
        <v>162</v>
      </c>
      <c r="C15270" t="s">
        <v>163</v>
      </c>
      <c r="D15270" t="s">
        <v>155</v>
      </c>
      <c r="E15270" s="3" t="str">
        <f>VLOOKUP(A15270,Respondents!A:B,2,FALSE)</f>
        <v>National and Global Standard Setters</v>
      </c>
      <c r="F15270" s="3" t="str">
        <f>VLOOKUP(A15270,Respondents!A:C,3,FALSE)</f>
        <v>National Auditing Standard Setters</v>
      </c>
      <c r="G15270" s="3">
        <f t="shared" si="628"/>
        <v>1</v>
      </c>
      <c r="H15270" s="3">
        <f t="shared" si="629"/>
        <v>0</v>
      </c>
    </row>
    <row r="15271" spans="1:8" x14ac:dyDescent="0.3">
      <c r="A15271" t="s">
        <v>107</v>
      </c>
      <c r="B15271" t="s">
        <v>162</v>
      </c>
      <c r="C15271" t="s">
        <v>164</v>
      </c>
      <c r="D15271" t="s">
        <v>159</v>
      </c>
      <c r="E15271" s="3" t="str">
        <f>VLOOKUP(A15271,Respondents!A:B,2,FALSE)</f>
        <v>National and Global Standard Setters</v>
      </c>
      <c r="F15271" s="3" t="str">
        <f>VLOOKUP(A15271,Respondents!A:C,3,FALSE)</f>
        <v>National Auditing Standard Setters</v>
      </c>
      <c r="G15271" s="3">
        <f t="shared" si="628"/>
        <v>1</v>
      </c>
      <c r="H15271" s="3">
        <f t="shared" si="629"/>
        <v>1</v>
      </c>
    </row>
    <row r="15272" spans="1:8" x14ac:dyDescent="0.3">
      <c r="A15272" t="s">
        <v>107</v>
      </c>
      <c r="B15272" t="s">
        <v>162</v>
      </c>
      <c r="C15272" t="s">
        <v>165</v>
      </c>
      <c r="D15272" t="s">
        <v>155</v>
      </c>
      <c r="E15272" s="3" t="str">
        <f>VLOOKUP(A15272,Respondents!A:B,2,FALSE)</f>
        <v>National and Global Standard Setters</v>
      </c>
      <c r="F15272" s="3" t="str">
        <f>VLOOKUP(A15272,Respondents!A:C,3,FALSE)</f>
        <v>National Auditing Standard Setters</v>
      </c>
      <c r="G15272" s="3">
        <f t="shared" si="628"/>
        <v>1</v>
      </c>
      <c r="H15272" s="3">
        <f t="shared" si="629"/>
        <v>0</v>
      </c>
    </row>
    <row r="15273" spans="1:8" x14ac:dyDescent="0.3">
      <c r="A15273" t="s">
        <v>107</v>
      </c>
      <c r="B15273" t="s">
        <v>162</v>
      </c>
      <c r="C15273" t="s">
        <v>166</v>
      </c>
      <c r="D15273" t="s">
        <v>155</v>
      </c>
      <c r="E15273" s="3" t="str">
        <f>VLOOKUP(A15273,Respondents!A:B,2,FALSE)</f>
        <v>National and Global Standard Setters</v>
      </c>
      <c r="F15273" s="3" t="str">
        <f>VLOOKUP(A15273,Respondents!A:C,3,FALSE)</f>
        <v>National Auditing Standard Setters</v>
      </c>
      <c r="G15273" s="3">
        <f t="shared" si="628"/>
        <v>1</v>
      </c>
      <c r="H15273" s="3">
        <f t="shared" si="629"/>
        <v>0</v>
      </c>
    </row>
    <row r="15274" spans="1:8" x14ac:dyDescent="0.3">
      <c r="A15274" t="s">
        <v>107</v>
      </c>
      <c r="B15274" t="s">
        <v>162</v>
      </c>
      <c r="C15274" t="s">
        <v>167</v>
      </c>
      <c r="D15274" t="s">
        <v>155</v>
      </c>
      <c r="E15274" s="3" t="str">
        <f>VLOOKUP(A15274,Respondents!A:B,2,FALSE)</f>
        <v>National and Global Standard Setters</v>
      </c>
      <c r="F15274" s="3" t="str">
        <f>VLOOKUP(A15274,Respondents!A:C,3,FALSE)</f>
        <v>National Auditing Standard Setters</v>
      </c>
      <c r="G15274" s="3">
        <f t="shared" si="628"/>
        <v>1</v>
      </c>
      <c r="H15274" s="3">
        <f t="shared" si="629"/>
        <v>0</v>
      </c>
    </row>
    <row r="15275" spans="1:8" x14ac:dyDescent="0.3">
      <c r="A15275" t="s">
        <v>107</v>
      </c>
      <c r="B15275" t="s">
        <v>162</v>
      </c>
      <c r="C15275" t="s">
        <v>168</v>
      </c>
      <c r="D15275" t="s">
        <v>155</v>
      </c>
      <c r="E15275" s="3" t="str">
        <f>VLOOKUP(A15275,Respondents!A:B,2,FALSE)</f>
        <v>National and Global Standard Setters</v>
      </c>
      <c r="F15275" s="3" t="str">
        <f>VLOOKUP(A15275,Respondents!A:C,3,FALSE)</f>
        <v>National Auditing Standard Setters</v>
      </c>
      <c r="G15275" s="3">
        <f t="shared" si="628"/>
        <v>1</v>
      </c>
      <c r="H15275" s="3">
        <f t="shared" si="629"/>
        <v>0</v>
      </c>
    </row>
    <row r="15276" spans="1:8" x14ac:dyDescent="0.3">
      <c r="A15276" t="s">
        <v>107</v>
      </c>
      <c r="B15276" t="s">
        <v>162</v>
      </c>
      <c r="C15276" t="s">
        <v>169</v>
      </c>
      <c r="D15276" t="s">
        <v>155</v>
      </c>
      <c r="E15276" s="3" t="str">
        <f>VLOOKUP(A15276,Respondents!A:B,2,FALSE)</f>
        <v>National and Global Standard Setters</v>
      </c>
      <c r="F15276" s="3" t="str">
        <f>VLOOKUP(A15276,Respondents!A:C,3,FALSE)</f>
        <v>National Auditing Standard Setters</v>
      </c>
      <c r="G15276" s="3">
        <f t="shared" si="628"/>
        <v>2</v>
      </c>
      <c r="H15276" s="3">
        <f t="shared" si="629"/>
        <v>0</v>
      </c>
    </row>
    <row r="15277" spans="1:8" x14ac:dyDescent="0.3">
      <c r="A15277" t="s">
        <v>107</v>
      </c>
      <c r="B15277" t="s">
        <v>162</v>
      </c>
      <c r="C15277" t="s">
        <v>170</v>
      </c>
      <c r="D15277" t="s">
        <v>155</v>
      </c>
      <c r="E15277" s="3" t="str">
        <f>VLOOKUP(A15277,Respondents!A:B,2,FALSE)</f>
        <v>National and Global Standard Setters</v>
      </c>
      <c r="F15277" s="3" t="str">
        <f>VLOOKUP(A15277,Respondents!A:C,3,FALSE)</f>
        <v>National Auditing Standard Setters</v>
      </c>
      <c r="G15277" s="3">
        <f t="shared" si="628"/>
        <v>2</v>
      </c>
      <c r="H15277" s="3">
        <f t="shared" si="629"/>
        <v>0</v>
      </c>
    </row>
    <row r="15278" spans="1:8" x14ac:dyDescent="0.3">
      <c r="A15278" t="s">
        <v>107</v>
      </c>
      <c r="B15278" t="s">
        <v>162</v>
      </c>
      <c r="C15278" t="s">
        <v>269</v>
      </c>
      <c r="D15278" t="s">
        <v>159</v>
      </c>
      <c r="E15278" s="3" t="str">
        <f>VLOOKUP(A15278,Respondents!A:B,2,FALSE)</f>
        <v>National and Global Standard Setters</v>
      </c>
      <c r="F15278" s="3" t="str">
        <f>VLOOKUP(A15278,Respondents!A:C,3,FALSE)</f>
        <v>National Auditing Standard Setters</v>
      </c>
      <c r="G15278" s="3">
        <f t="shared" si="628"/>
        <v>2</v>
      </c>
      <c r="H15278" s="3">
        <f t="shared" si="629"/>
        <v>1</v>
      </c>
    </row>
    <row r="15279" spans="1:8" x14ac:dyDescent="0.3">
      <c r="A15279" t="s">
        <v>107</v>
      </c>
      <c r="B15279" t="s">
        <v>162</v>
      </c>
      <c r="C15279" t="s">
        <v>171</v>
      </c>
      <c r="D15279" t="s">
        <v>159</v>
      </c>
      <c r="E15279" s="3" t="str">
        <f>VLOOKUP(A15279,Respondents!A:B,2,FALSE)</f>
        <v>National and Global Standard Setters</v>
      </c>
      <c r="F15279" s="3" t="str">
        <f>VLOOKUP(A15279,Respondents!A:C,3,FALSE)</f>
        <v>National Auditing Standard Setters</v>
      </c>
      <c r="G15279" s="3">
        <f t="shared" si="628"/>
        <v>2</v>
      </c>
      <c r="H15279" s="3">
        <f t="shared" si="629"/>
        <v>1</v>
      </c>
    </row>
    <row r="15280" spans="1:8" x14ac:dyDescent="0.3">
      <c r="A15280" t="s">
        <v>107</v>
      </c>
      <c r="B15280" t="s">
        <v>187</v>
      </c>
      <c r="C15280" t="s">
        <v>188</v>
      </c>
      <c r="D15280" t="s">
        <v>155</v>
      </c>
      <c r="E15280" s="3" t="str">
        <f>VLOOKUP(A15280,Respondents!A:B,2,FALSE)</f>
        <v>National and Global Standard Setters</v>
      </c>
      <c r="F15280" s="3" t="str">
        <f>VLOOKUP(A15280,Respondents!A:C,3,FALSE)</f>
        <v>National Auditing Standard Setters</v>
      </c>
      <c r="G15280" s="3">
        <f t="shared" si="628"/>
        <v>1</v>
      </c>
      <c r="H15280" s="3">
        <f t="shared" si="629"/>
        <v>0</v>
      </c>
    </row>
    <row r="15281" spans="1:8" x14ac:dyDescent="0.3">
      <c r="A15281" t="s">
        <v>107</v>
      </c>
      <c r="B15281" t="s">
        <v>187</v>
      </c>
      <c r="C15281" t="s">
        <v>189</v>
      </c>
      <c r="D15281" t="s">
        <v>159</v>
      </c>
      <c r="E15281" s="3" t="str">
        <f>VLOOKUP(A15281,Respondents!A:B,2,FALSE)</f>
        <v>National and Global Standard Setters</v>
      </c>
      <c r="F15281" s="3" t="str">
        <f>VLOOKUP(A15281,Respondents!A:C,3,FALSE)</f>
        <v>National Auditing Standard Setters</v>
      </c>
      <c r="G15281" s="3">
        <f t="shared" si="628"/>
        <v>1</v>
      </c>
      <c r="H15281" s="3">
        <f t="shared" si="629"/>
        <v>1</v>
      </c>
    </row>
    <row r="15282" spans="1:8" x14ac:dyDescent="0.3">
      <c r="A15282" t="s">
        <v>107</v>
      </c>
      <c r="B15282" t="s">
        <v>187</v>
      </c>
      <c r="C15282" t="s">
        <v>190</v>
      </c>
      <c r="D15282" t="s">
        <v>155</v>
      </c>
      <c r="E15282" s="3" t="str">
        <f>VLOOKUP(A15282,Respondents!A:B,2,FALSE)</f>
        <v>National and Global Standard Setters</v>
      </c>
      <c r="F15282" s="3" t="str">
        <f>VLOOKUP(A15282,Respondents!A:C,3,FALSE)</f>
        <v>National Auditing Standard Setters</v>
      </c>
      <c r="G15282" s="3">
        <f t="shared" si="628"/>
        <v>1</v>
      </c>
      <c r="H15282" s="3">
        <f t="shared" si="629"/>
        <v>0</v>
      </c>
    </row>
    <row r="15283" spans="1:8" x14ac:dyDescent="0.3">
      <c r="A15283" t="s">
        <v>107</v>
      </c>
      <c r="B15283" t="s">
        <v>187</v>
      </c>
      <c r="C15283" t="s">
        <v>191</v>
      </c>
      <c r="D15283" t="s">
        <v>155</v>
      </c>
      <c r="E15283" s="3" t="str">
        <f>VLOOKUP(A15283,Respondents!A:B,2,FALSE)</f>
        <v>National and Global Standard Setters</v>
      </c>
      <c r="F15283" s="3" t="str">
        <f>VLOOKUP(A15283,Respondents!A:C,3,FALSE)</f>
        <v>National Auditing Standard Setters</v>
      </c>
      <c r="G15283" s="3">
        <f t="shared" si="628"/>
        <v>1</v>
      </c>
      <c r="H15283" s="3">
        <f t="shared" si="629"/>
        <v>0</v>
      </c>
    </row>
    <row r="15284" spans="1:8" x14ac:dyDescent="0.3">
      <c r="A15284" t="s">
        <v>107</v>
      </c>
      <c r="B15284" t="s">
        <v>187</v>
      </c>
      <c r="C15284" t="s">
        <v>192</v>
      </c>
      <c r="D15284" t="s">
        <v>155</v>
      </c>
      <c r="E15284" s="3" t="str">
        <f>VLOOKUP(A15284,Respondents!A:B,2,FALSE)</f>
        <v>National and Global Standard Setters</v>
      </c>
      <c r="F15284" s="3" t="str">
        <f>VLOOKUP(A15284,Respondents!A:C,3,FALSE)</f>
        <v>National Auditing Standard Setters</v>
      </c>
      <c r="G15284" s="3">
        <f t="shared" si="628"/>
        <v>1</v>
      </c>
      <c r="H15284" s="3">
        <f t="shared" si="629"/>
        <v>0</v>
      </c>
    </row>
    <row r="15285" spans="1:8" x14ac:dyDescent="0.3">
      <c r="A15285" t="s">
        <v>107</v>
      </c>
      <c r="B15285" t="s">
        <v>187</v>
      </c>
      <c r="C15285" t="s">
        <v>193</v>
      </c>
      <c r="D15285" t="s">
        <v>155</v>
      </c>
      <c r="E15285" s="3" t="str">
        <f>VLOOKUP(A15285,Respondents!A:B,2,FALSE)</f>
        <v>National and Global Standard Setters</v>
      </c>
      <c r="F15285" s="3" t="str">
        <f>VLOOKUP(A15285,Respondents!A:C,3,FALSE)</f>
        <v>National Auditing Standard Setters</v>
      </c>
      <c r="G15285" s="3">
        <f t="shared" si="628"/>
        <v>1</v>
      </c>
      <c r="H15285" s="3">
        <f t="shared" si="629"/>
        <v>0</v>
      </c>
    </row>
    <row r="15286" spans="1:8" x14ac:dyDescent="0.3">
      <c r="A15286" t="s">
        <v>107</v>
      </c>
      <c r="B15286" t="s">
        <v>187</v>
      </c>
      <c r="C15286" t="s">
        <v>194</v>
      </c>
      <c r="D15286" t="s">
        <v>155</v>
      </c>
      <c r="E15286" s="3" t="str">
        <f>VLOOKUP(A15286,Respondents!A:B,2,FALSE)</f>
        <v>National and Global Standard Setters</v>
      </c>
      <c r="F15286" s="3" t="str">
        <f>VLOOKUP(A15286,Respondents!A:C,3,FALSE)</f>
        <v>National Auditing Standard Setters</v>
      </c>
      <c r="G15286" s="3">
        <f t="shared" si="628"/>
        <v>2</v>
      </c>
      <c r="H15286" s="3">
        <f t="shared" si="629"/>
        <v>0</v>
      </c>
    </row>
    <row r="15287" spans="1:8" x14ac:dyDescent="0.3">
      <c r="A15287" t="s">
        <v>107</v>
      </c>
      <c r="B15287" t="s">
        <v>187</v>
      </c>
      <c r="C15287" t="s">
        <v>329</v>
      </c>
      <c r="D15287" t="s">
        <v>155</v>
      </c>
      <c r="E15287" s="3" t="str">
        <f>VLOOKUP(A15287,Respondents!A:B,2,FALSE)</f>
        <v>National and Global Standard Setters</v>
      </c>
      <c r="F15287" s="3" t="str">
        <f>VLOOKUP(A15287,Respondents!A:C,3,FALSE)</f>
        <v>National Auditing Standard Setters</v>
      </c>
      <c r="G15287" s="3">
        <f t="shared" si="628"/>
        <v>2</v>
      </c>
      <c r="H15287" s="3">
        <f t="shared" si="629"/>
        <v>0</v>
      </c>
    </row>
    <row r="15288" spans="1:8" x14ac:dyDescent="0.3">
      <c r="A15288" t="s">
        <v>107</v>
      </c>
      <c r="B15288" t="s">
        <v>187</v>
      </c>
      <c r="C15288" t="s">
        <v>330</v>
      </c>
      <c r="D15288" t="s">
        <v>155</v>
      </c>
      <c r="E15288" s="3" t="str">
        <f>VLOOKUP(A15288,Respondents!A:B,2,FALSE)</f>
        <v>National and Global Standard Setters</v>
      </c>
      <c r="F15288" s="3" t="str">
        <f>VLOOKUP(A15288,Respondents!A:C,3,FALSE)</f>
        <v>National Auditing Standard Setters</v>
      </c>
      <c r="G15288" s="3">
        <f t="shared" si="628"/>
        <v>2</v>
      </c>
      <c r="H15288" s="3">
        <f t="shared" si="629"/>
        <v>0</v>
      </c>
    </row>
    <row r="15289" spans="1:8" x14ac:dyDescent="0.3">
      <c r="A15289" t="s">
        <v>107</v>
      </c>
      <c r="B15289" t="s">
        <v>187</v>
      </c>
      <c r="C15289" t="s">
        <v>195</v>
      </c>
      <c r="D15289" t="s">
        <v>155</v>
      </c>
      <c r="E15289" s="3" t="str">
        <f>VLOOKUP(A15289,Respondents!A:B,2,FALSE)</f>
        <v>National and Global Standard Setters</v>
      </c>
      <c r="F15289" s="3" t="str">
        <f>VLOOKUP(A15289,Respondents!A:C,3,FALSE)</f>
        <v>National Auditing Standard Setters</v>
      </c>
      <c r="G15289" s="3">
        <f t="shared" si="628"/>
        <v>2</v>
      </c>
      <c r="H15289" s="3">
        <f t="shared" si="629"/>
        <v>0</v>
      </c>
    </row>
    <row r="15290" spans="1:8" x14ac:dyDescent="0.3">
      <c r="A15290" t="s">
        <v>107</v>
      </c>
      <c r="B15290" t="s">
        <v>187</v>
      </c>
      <c r="C15290" t="s">
        <v>196</v>
      </c>
      <c r="D15290" t="s">
        <v>155</v>
      </c>
      <c r="E15290" s="3" t="str">
        <f>VLOOKUP(A15290,Respondents!A:B,2,FALSE)</f>
        <v>National and Global Standard Setters</v>
      </c>
      <c r="F15290" s="3" t="str">
        <f>VLOOKUP(A15290,Respondents!A:C,3,FALSE)</f>
        <v>National Auditing Standard Setters</v>
      </c>
      <c r="G15290" s="3">
        <f t="shared" si="628"/>
        <v>2</v>
      </c>
      <c r="H15290" s="3">
        <f t="shared" si="629"/>
        <v>0</v>
      </c>
    </row>
    <row r="15291" spans="1:8" x14ac:dyDescent="0.3">
      <c r="A15291" t="s">
        <v>107</v>
      </c>
      <c r="B15291" t="s">
        <v>187</v>
      </c>
      <c r="C15291" t="s">
        <v>197</v>
      </c>
      <c r="D15291" t="s">
        <v>159</v>
      </c>
      <c r="E15291" s="3" t="str">
        <f>VLOOKUP(A15291,Respondents!A:B,2,FALSE)</f>
        <v>National and Global Standard Setters</v>
      </c>
      <c r="F15291" s="3" t="str">
        <f>VLOOKUP(A15291,Respondents!A:C,3,FALSE)</f>
        <v>National Auditing Standard Setters</v>
      </c>
      <c r="G15291" s="3">
        <f t="shared" si="628"/>
        <v>2</v>
      </c>
      <c r="H15291" s="3">
        <f t="shared" si="629"/>
        <v>1</v>
      </c>
    </row>
    <row r="15292" spans="1:8" x14ac:dyDescent="0.3">
      <c r="A15292" t="s">
        <v>107</v>
      </c>
      <c r="B15292" t="s">
        <v>187</v>
      </c>
      <c r="C15292" t="s">
        <v>198</v>
      </c>
      <c r="D15292" t="s">
        <v>159</v>
      </c>
      <c r="E15292" s="3" t="str">
        <f>VLOOKUP(A15292,Respondents!A:B,2,FALSE)</f>
        <v>National and Global Standard Setters</v>
      </c>
      <c r="F15292" s="3" t="str">
        <f>VLOOKUP(A15292,Respondents!A:C,3,FALSE)</f>
        <v>National Auditing Standard Setters</v>
      </c>
      <c r="G15292" s="3">
        <f t="shared" si="628"/>
        <v>2</v>
      </c>
      <c r="H15292" s="3">
        <f t="shared" si="629"/>
        <v>1</v>
      </c>
    </row>
    <row r="15293" spans="1:8" x14ac:dyDescent="0.3">
      <c r="A15293" t="s">
        <v>107</v>
      </c>
      <c r="B15293" t="s">
        <v>199</v>
      </c>
      <c r="C15293" t="s">
        <v>200</v>
      </c>
      <c r="D15293" t="s">
        <v>155</v>
      </c>
      <c r="E15293" s="3" t="str">
        <f>VLOOKUP(A15293,Respondents!A:B,2,FALSE)</f>
        <v>National and Global Standard Setters</v>
      </c>
      <c r="F15293" s="3" t="str">
        <f>VLOOKUP(A15293,Respondents!A:C,3,FALSE)</f>
        <v>National Auditing Standard Setters</v>
      </c>
      <c r="G15293" s="3">
        <f t="shared" si="628"/>
        <v>1</v>
      </c>
      <c r="H15293" s="3">
        <f t="shared" si="629"/>
        <v>0</v>
      </c>
    </row>
    <row r="15294" spans="1:8" x14ac:dyDescent="0.3">
      <c r="A15294" t="s">
        <v>107</v>
      </c>
      <c r="B15294" t="s">
        <v>199</v>
      </c>
      <c r="C15294" t="s">
        <v>201</v>
      </c>
      <c r="D15294" t="s">
        <v>159</v>
      </c>
      <c r="E15294" s="3" t="str">
        <f>VLOOKUP(A15294,Respondents!A:B,2,FALSE)</f>
        <v>National and Global Standard Setters</v>
      </c>
      <c r="F15294" s="3" t="str">
        <f>VLOOKUP(A15294,Respondents!A:C,3,FALSE)</f>
        <v>National Auditing Standard Setters</v>
      </c>
      <c r="G15294" s="3">
        <f t="shared" si="628"/>
        <v>1</v>
      </c>
      <c r="H15294" s="3">
        <f t="shared" si="629"/>
        <v>1</v>
      </c>
    </row>
    <row r="15295" spans="1:8" x14ac:dyDescent="0.3">
      <c r="A15295" t="s">
        <v>107</v>
      </c>
      <c r="B15295" t="s">
        <v>199</v>
      </c>
      <c r="C15295" t="s">
        <v>202</v>
      </c>
      <c r="D15295" t="s">
        <v>155</v>
      </c>
      <c r="E15295" s="3" t="str">
        <f>VLOOKUP(A15295,Respondents!A:B,2,FALSE)</f>
        <v>National and Global Standard Setters</v>
      </c>
      <c r="F15295" s="3" t="str">
        <f>VLOOKUP(A15295,Respondents!A:C,3,FALSE)</f>
        <v>National Auditing Standard Setters</v>
      </c>
      <c r="G15295" s="3">
        <f t="shared" si="628"/>
        <v>1</v>
      </c>
      <c r="H15295" s="3">
        <f t="shared" si="629"/>
        <v>0</v>
      </c>
    </row>
    <row r="15296" spans="1:8" x14ac:dyDescent="0.3">
      <c r="A15296" t="s">
        <v>107</v>
      </c>
      <c r="B15296" t="s">
        <v>199</v>
      </c>
      <c r="C15296" t="s">
        <v>203</v>
      </c>
      <c r="D15296" t="s">
        <v>155</v>
      </c>
      <c r="E15296" s="3" t="str">
        <f>VLOOKUP(A15296,Respondents!A:B,2,FALSE)</f>
        <v>National and Global Standard Setters</v>
      </c>
      <c r="F15296" s="3" t="str">
        <f>VLOOKUP(A15296,Respondents!A:C,3,FALSE)</f>
        <v>National Auditing Standard Setters</v>
      </c>
      <c r="G15296" s="3">
        <f t="shared" si="628"/>
        <v>1</v>
      </c>
      <c r="H15296" s="3">
        <f t="shared" si="629"/>
        <v>0</v>
      </c>
    </row>
    <row r="15297" spans="1:8" x14ac:dyDescent="0.3">
      <c r="A15297" t="s">
        <v>107</v>
      </c>
      <c r="B15297" t="s">
        <v>199</v>
      </c>
      <c r="C15297" t="s">
        <v>204</v>
      </c>
      <c r="D15297" t="s">
        <v>155</v>
      </c>
      <c r="E15297" s="3" t="str">
        <f>VLOOKUP(A15297,Respondents!A:B,2,FALSE)</f>
        <v>National and Global Standard Setters</v>
      </c>
      <c r="F15297" s="3" t="str">
        <f>VLOOKUP(A15297,Respondents!A:C,3,FALSE)</f>
        <v>National Auditing Standard Setters</v>
      </c>
      <c r="G15297" s="3">
        <f t="shared" si="628"/>
        <v>1</v>
      </c>
      <c r="H15297" s="3">
        <f t="shared" si="629"/>
        <v>0</v>
      </c>
    </row>
    <row r="15298" spans="1:8" x14ac:dyDescent="0.3">
      <c r="A15298" t="s">
        <v>107</v>
      </c>
      <c r="B15298" t="s">
        <v>199</v>
      </c>
      <c r="C15298" t="s">
        <v>205</v>
      </c>
      <c r="D15298" t="s">
        <v>155</v>
      </c>
      <c r="E15298" s="3" t="str">
        <f>VLOOKUP(A15298,Respondents!A:B,2,FALSE)</f>
        <v>National and Global Standard Setters</v>
      </c>
      <c r="F15298" s="3" t="str">
        <f>VLOOKUP(A15298,Respondents!A:C,3,FALSE)</f>
        <v>National Auditing Standard Setters</v>
      </c>
      <c r="G15298" s="3">
        <f t="shared" si="628"/>
        <v>1</v>
      </c>
      <c r="H15298" s="3">
        <f t="shared" si="629"/>
        <v>0</v>
      </c>
    </row>
    <row r="15299" spans="1:8" x14ac:dyDescent="0.3">
      <c r="A15299" t="s">
        <v>107</v>
      </c>
      <c r="B15299" t="s">
        <v>199</v>
      </c>
      <c r="C15299" t="s">
        <v>270</v>
      </c>
      <c r="D15299" t="s">
        <v>159</v>
      </c>
      <c r="E15299" s="3" t="str">
        <f>VLOOKUP(A15299,Respondents!A:B,2,FALSE)</f>
        <v>National and Global Standard Setters</v>
      </c>
      <c r="F15299" s="3" t="str">
        <f>VLOOKUP(A15299,Respondents!A:C,3,FALSE)</f>
        <v>National Auditing Standard Setters</v>
      </c>
      <c r="G15299" s="3">
        <f t="shared" si="628"/>
        <v>2</v>
      </c>
      <c r="H15299" s="3">
        <f t="shared" si="629"/>
        <v>1</v>
      </c>
    </row>
    <row r="15300" spans="1:8" x14ac:dyDescent="0.3">
      <c r="A15300" t="s">
        <v>107</v>
      </c>
      <c r="B15300" t="s">
        <v>199</v>
      </c>
      <c r="C15300" t="s">
        <v>206</v>
      </c>
      <c r="D15300" t="s">
        <v>155</v>
      </c>
      <c r="E15300" s="3" t="str">
        <f>VLOOKUP(A15300,Respondents!A:B,2,FALSE)</f>
        <v>National and Global Standard Setters</v>
      </c>
      <c r="F15300" s="3" t="str">
        <f>VLOOKUP(A15300,Respondents!A:C,3,FALSE)</f>
        <v>National Auditing Standard Setters</v>
      </c>
      <c r="G15300" s="3">
        <f t="shared" si="628"/>
        <v>2</v>
      </c>
      <c r="H15300" s="3">
        <f t="shared" si="629"/>
        <v>0</v>
      </c>
    </row>
    <row r="15301" spans="1:8" x14ac:dyDescent="0.3">
      <c r="A15301" t="s">
        <v>107</v>
      </c>
      <c r="B15301" t="s">
        <v>199</v>
      </c>
      <c r="C15301" t="s">
        <v>207</v>
      </c>
      <c r="D15301" t="s">
        <v>155</v>
      </c>
      <c r="E15301" s="3" t="str">
        <f>VLOOKUP(A15301,Respondents!A:B,2,FALSE)</f>
        <v>National and Global Standard Setters</v>
      </c>
      <c r="F15301" s="3" t="str">
        <f>VLOOKUP(A15301,Respondents!A:C,3,FALSE)</f>
        <v>National Auditing Standard Setters</v>
      </c>
      <c r="G15301" s="3">
        <f t="shared" si="628"/>
        <v>2</v>
      </c>
      <c r="H15301" s="3">
        <f t="shared" si="629"/>
        <v>0</v>
      </c>
    </row>
    <row r="15302" spans="1:8" x14ac:dyDescent="0.3">
      <c r="A15302" t="s">
        <v>107</v>
      </c>
      <c r="B15302" t="s">
        <v>243</v>
      </c>
      <c r="C15302" t="s">
        <v>244</v>
      </c>
      <c r="D15302" t="s">
        <v>155</v>
      </c>
      <c r="E15302" s="3" t="str">
        <f>VLOOKUP(A15302,Respondents!A:B,2,FALSE)</f>
        <v>National and Global Standard Setters</v>
      </c>
      <c r="F15302" s="3" t="str">
        <f>VLOOKUP(A15302,Respondents!A:C,3,FALSE)</f>
        <v>National Auditing Standard Setters</v>
      </c>
      <c r="G15302" s="3">
        <f t="shared" si="628"/>
        <v>1</v>
      </c>
      <c r="H15302" s="3">
        <f t="shared" si="629"/>
        <v>0</v>
      </c>
    </row>
    <row r="15303" spans="1:8" x14ac:dyDescent="0.3">
      <c r="A15303" t="s">
        <v>107</v>
      </c>
      <c r="B15303" t="s">
        <v>243</v>
      </c>
      <c r="C15303" t="s">
        <v>245</v>
      </c>
      <c r="D15303" t="s">
        <v>159</v>
      </c>
      <c r="E15303" s="3" t="str">
        <f>VLOOKUP(A15303,Respondents!A:B,2,FALSE)</f>
        <v>National and Global Standard Setters</v>
      </c>
      <c r="F15303" s="3" t="str">
        <f>VLOOKUP(A15303,Respondents!A:C,3,FALSE)</f>
        <v>National Auditing Standard Setters</v>
      </c>
      <c r="G15303" s="3">
        <f t="shared" si="628"/>
        <v>1</v>
      </c>
      <c r="H15303" s="3">
        <f t="shared" si="629"/>
        <v>1</v>
      </c>
    </row>
    <row r="15304" spans="1:8" x14ac:dyDescent="0.3">
      <c r="A15304" t="s">
        <v>107</v>
      </c>
      <c r="B15304" t="s">
        <v>243</v>
      </c>
      <c r="C15304" t="s">
        <v>246</v>
      </c>
      <c r="D15304" t="s">
        <v>155</v>
      </c>
      <c r="E15304" s="3" t="str">
        <f>VLOOKUP(A15304,Respondents!A:B,2,FALSE)</f>
        <v>National and Global Standard Setters</v>
      </c>
      <c r="F15304" s="3" t="str">
        <f>VLOOKUP(A15304,Respondents!A:C,3,FALSE)</f>
        <v>National Auditing Standard Setters</v>
      </c>
      <c r="G15304" s="3">
        <f t="shared" si="628"/>
        <v>1</v>
      </c>
      <c r="H15304" s="3">
        <f t="shared" si="629"/>
        <v>0</v>
      </c>
    </row>
    <row r="15305" spans="1:8" x14ac:dyDescent="0.3">
      <c r="A15305" t="s">
        <v>107</v>
      </c>
      <c r="B15305" t="s">
        <v>243</v>
      </c>
      <c r="C15305" t="s">
        <v>247</v>
      </c>
      <c r="D15305" t="s">
        <v>155</v>
      </c>
      <c r="E15305" s="3" t="str">
        <f>VLOOKUP(A15305,Respondents!A:B,2,FALSE)</f>
        <v>National and Global Standard Setters</v>
      </c>
      <c r="F15305" s="3" t="str">
        <f>VLOOKUP(A15305,Respondents!A:C,3,FALSE)</f>
        <v>National Auditing Standard Setters</v>
      </c>
      <c r="G15305" s="3">
        <f t="shared" si="628"/>
        <v>1</v>
      </c>
      <c r="H15305" s="3">
        <f t="shared" si="629"/>
        <v>0</v>
      </c>
    </row>
    <row r="15306" spans="1:8" x14ac:dyDescent="0.3">
      <c r="A15306" t="s">
        <v>107</v>
      </c>
      <c r="B15306" t="s">
        <v>243</v>
      </c>
      <c r="C15306" t="s">
        <v>248</v>
      </c>
      <c r="D15306" t="s">
        <v>155</v>
      </c>
      <c r="E15306" s="3" t="str">
        <f>VLOOKUP(A15306,Respondents!A:B,2,FALSE)</f>
        <v>National and Global Standard Setters</v>
      </c>
      <c r="F15306" s="3" t="str">
        <f>VLOOKUP(A15306,Respondents!A:C,3,FALSE)</f>
        <v>National Auditing Standard Setters</v>
      </c>
      <c r="G15306" s="3">
        <f t="shared" si="628"/>
        <v>1</v>
      </c>
      <c r="H15306" s="3">
        <f t="shared" si="629"/>
        <v>0</v>
      </c>
    </row>
    <row r="15307" spans="1:8" x14ac:dyDescent="0.3">
      <c r="A15307" t="s">
        <v>107</v>
      </c>
      <c r="B15307" t="s">
        <v>243</v>
      </c>
      <c r="C15307" t="s">
        <v>249</v>
      </c>
      <c r="D15307" t="s">
        <v>155</v>
      </c>
      <c r="E15307" s="3" t="str">
        <f>VLOOKUP(A15307,Respondents!A:B,2,FALSE)</f>
        <v>National and Global Standard Setters</v>
      </c>
      <c r="F15307" s="3" t="str">
        <f>VLOOKUP(A15307,Respondents!A:C,3,FALSE)</f>
        <v>National Auditing Standard Setters</v>
      </c>
      <c r="G15307" s="3">
        <f t="shared" si="628"/>
        <v>1</v>
      </c>
      <c r="H15307" s="3">
        <f t="shared" si="629"/>
        <v>0</v>
      </c>
    </row>
    <row r="15308" spans="1:8" x14ac:dyDescent="0.3">
      <c r="A15308" t="s">
        <v>107</v>
      </c>
      <c r="B15308" t="s">
        <v>243</v>
      </c>
      <c r="C15308" t="s">
        <v>331</v>
      </c>
      <c r="D15308" t="s">
        <v>159</v>
      </c>
      <c r="E15308" s="3" t="str">
        <f>VLOOKUP(A15308,Respondents!A:B,2,FALSE)</f>
        <v>National and Global Standard Setters</v>
      </c>
      <c r="F15308" s="3" t="str">
        <f>VLOOKUP(A15308,Respondents!A:C,3,FALSE)</f>
        <v>National Auditing Standard Setters</v>
      </c>
      <c r="G15308" s="3">
        <f t="shared" si="628"/>
        <v>2</v>
      </c>
      <c r="H15308" s="3">
        <f t="shared" si="629"/>
        <v>1</v>
      </c>
    </row>
    <row r="15309" spans="1:8" x14ac:dyDescent="0.3">
      <c r="A15309" t="s">
        <v>107</v>
      </c>
      <c r="B15309" t="s">
        <v>243</v>
      </c>
      <c r="C15309" t="s">
        <v>332</v>
      </c>
      <c r="D15309" t="s">
        <v>155</v>
      </c>
      <c r="E15309" s="3" t="str">
        <f>VLOOKUP(A15309,Respondents!A:B,2,FALSE)</f>
        <v>National and Global Standard Setters</v>
      </c>
      <c r="F15309" s="3" t="str">
        <f>VLOOKUP(A15309,Respondents!A:C,3,FALSE)</f>
        <v>National Auditing Standard Setters</v>
      </c>
      <c r="G15309" s="3">
        <f t="shared" si="628"/>
        <v>2</v>
      </c>
      <c r="H15309" s="3">
        <f t="shared" si="629"/>
        <v>0</v>
      </c>
    </row>
    <row r="15310" spans="1:8" x14ac:dyDescent="0.3">
      <c r="A15310" t="s">
        <v>107</v>
      </c>
      <c r="B15310" t="s">
        <v>243</v>
      </c>
      <c r="C15310" t="s">
        <v>333</v>
      </c>
      <c r="D15310" t="s">
        <v>159</v>
      </c>
      <c r="E15310" s="3" t="str">
        <f>VLOOKUP(A15310,Respondents!A:B,2,FALSE)</f>
        <v>National and Global Standard Setters</v>
      </c>
      <c r="F15310" s="3" t="str">
        <f>VLOOKUP(A15310,Respondents!A:C,3,FALSE)</f>
        <v>National Auditing Standard Setters</v>
      </c>
      <c r="G15310" s="3">
        <f t="shared" si="628"/>
        <v>2</v>
      </c>
      <c r="H15310" s="3">
        <f t="shared" si="629"/>
        <v>1</v>
      </c>
    </row>
    <row r="15311" spans="1:8" x14ac:dyDescent="0.3">
      <c r="A15311" t="s">
        <v>107</v>
      </c>
      <c r="B15311" t="s">
        <v>250</v>
      </c>
      <c r="C15311" t="s">
        <v>251</v>
      </c>
      <c r="D15311" t="s">
        <v>155</v>
      </c>
      <c r="E15311" s="3" t="str">
        <f>VLOOKUP(A15311,Respondents!A:B,2,FALSE)</f>
        <v>National and Global Standard Setters</v>
      </c>
      <c r="F15311" s="3" t="str">
        <f>VLOOKUP(A15311,Respondents!A:C,3,FALSE)</f>
        <v>National Auditing Standard Setters</v>
      </c>
      <c r="G15311" s="3">
        <f t="shared" si="628"/>
        <v>1</v>
      </c>
      <c r="H15311" s="3">
        <f t="shared" si="629"/>
        <v>0</v>
      </c>
    </row>
    <row r="15312" spans="1:8" x14ac:dyDescent="0.3">
      <c r="A15312" t="s">
        <v>107</v>
      </c>
      <c r="B15312" t="s">
        <v>250</v>
      </c>
      <c r="C15312" t="s">
        <v>252</v>
      </c>
      <c r="D15312" t="s">
        <v>159</v>
      </c>
      <c r="E15312" s="3" t="str">
        <f>VLOOKUP(A15312,Respondents!A:B,2,FALSE)</f>
        <v>National and Global Standard Setters</v>
      </c>
      <c r="F15312" s="3" t="str">
        <f>VLOOKUP(A15312,Respondents!A:C,3,FALSE)</f>
        <v>National Auditing Standard Setters</v>
      </c>
      <c r="G15312" s="3">
        <f t="shared" si="628"/>
        <v>1</v>
      </c>
      <c r="H15312" s="3">
        <f t="shared" si="629"/>
        <v>1</v>
      </c>
    </row>
    <row r="15313" spans="1:8" x14ac:dyDescent="0.3">
      <c r="A15313" t="s">
        <v>107</v>
      </c>
      <c r="B15313" t="s">
        <v>250</v>
      </c>
      <c r="C15313" t="s">
        <v>253</v>
      </c>
      <c r="D15313" t="s">
        <v>155</v>
      </c>
      <c r="E15313" s="3" t="str">
        <f>VLOOKUP(A15313,Respondents!A:B,2,FALSE)</f>
        <v>National and Global Standard Setters</v>
      </c>
      <c r="F15313" s="3" t="str">
        <f>VLOOKUP(A15313,Respondents!A:C,3,FALSE)</f>
        <v>National Auditing Standard Setters</v>
      </c>
      <c r="G15313" s="3">
        <f t="shared" si="628"/>
        <v>1</v>
      </c>
      <c r="H15313" s="3">
        <f t="shared" si="629"/>
        <v>0</v>
      </c>
    </row>
    <row r="15314" spans="1:8" x14ac:dyDescent="0.3">
      <c r="A15314" t="s">
        <v>107</v>
      </c>
      <c r="B15314" t="s">
        <v>250</v>
      </c>
      <c r="C15314" t="s">
        <v>254</v>
      </c>
      <c r="D15314" t="s">
        <v>155</v>
      </c>
      <c r="E15314" s="3" t="str">
        <f>VLOOKUP(A15314,Respondents!A:B,2,FALSE)</f>
        <v>National and Global Standard Setters</v>
      </c>
      <c r="F15314" s="3" t="str">
        <f>VLOOKUP(A15314,Respondents!A:C,3,FALSE)</f>
        <v>National Auditing Standard Setters</v>
      </c>
      <c r="G15314" s="3">
        <f t="shared" si="628"/>
        <v>1</v>
      </c>
      <c r="H15314" s="3">
        <f t="shared" si="629"/>
        <v>0</v>
      </c>
    </row>
    <row r="15315" spans="1:8" x14ac:dyDescent="0.3">
      <c r="A15315" t="s">
        <v>107</v>
      </c>
      <c r="B15315" t="s">
        <v>250</v>
      </c>
      <c r="C15315" t="s">
        <v>255</v>
      </c>
      <c r="D15315" t="s">
        <v>155</v>
      </c>
      <c r="E15315" s="3" t="str">
        <f>VLOOKUP(A15315,Respondents!A:B,2,FALSE)</f>
        <v>National and Global Standard Setters</v>
      </c>
      <c r="F15315" s="3" t="str">
        <f>VLOOKUP(A15315,Respondents!A:C,3,FALSE)</f>
        <v>National Auditing Standard Setters</v>
      </c>
      <c r="G15315" s="3">
        <f t="shared" si="628"/>
        <v>1</v>
      </c>
      <c r="H15315" s="3">
        <f t="shared" si="629"/>
        <v>0</v>
      </c>
    </row>
    <row r="15316" spans="1:8" x14ac:dyDescent="0.3">
      <c r="A15316" t="s">
        <v>107</v>
      </c>
      <c r="B15316" t="s">
        <v>250</v>
      </c>
      <c r="C15316" t="s">
        <v>256</v>
      </c>
      <c r="D15316" t="s">
        <v>155</v>
      </c>
      <c r="E15316" s="3" t="str">
        <f>VLOOKUP(A15316,Respondents!A:B,2,FALSE)</f>
        <v>National and Global Standard Setters</v>
      </c>
      <c r="F15316" s="3" t="str">
        <f>VLOOKUP(A15316,Respondents!A:C,3,FALSE)</f>
        <v>National Auditing Standard Setters</v>
      </c>
      <c r="G15316" s="3">
        <f t="shared" si="628"/>
        <v>1</v>
      </c>
      <c r="H15316" s="3">
        <f t="shared" si="629"/>
        <v>0</v>
      </c>
    </row>
    <row r="15317" spans="1:8" x14ac:dyDescent="0.3">
      <c r="A15317" t="s">
        <v>107</v>
      </c>
      <c r="B15317" t="s">
        <v>250</v>
      </c>
      <c r="C15317" t="s">
        <v>334</v>
      </c>
      <c r="D15317" t="s">
        <v>155</v>
      </c>
      <c r="E15317" s="3" t="str">
        <f>VLOOKUP(A15317,Respondents!A:B,2,FALSE)</f>
        <v>National and Global Standard Setters</v>
      </c>
      <c r="F15317" s="3" t="str">
        <f>VLOOKUP(A15317,Respondents!A:C,3,FALSE)</f>
        <v>National Auditing Standard Setters</v>
      </c>
      <c r="G15317" s="3">
        <f t="shared" si="628"/>
        <v>2</v>
      </c>
      <c r="H15317" s="3">
        <f t="shared" si="629"/>
        <v>0</v>
      </c>
    </row>
    <row r="15318" spans="1:8" x14ac:dyDescent="0.3">
      <c r="A15318" t="s">
        <v>107</v>
      </c>
      <c r="B15318" t="s">
        <v>250</v>
      </c>
      <c r="C15318" t="s">
        <v>335</v>
      </c>
      <c r="D15318" t="s">
        <v>155</v>
      </c>
      <c r="E15318" s="3" t="str">
        <f>VLOOKUP(A15318,Respondents!A:B,2,FALSE)</f>
        <v>National and Global Standard Setters</v>
      </c>
      <c r="F15318" s="3" t="str">
        <f>VLOOKUP(A15318,Respondents!A:C,3,FALSE)</f>
        <v>National Auditing Standard Setters</v>
      </c>
      <c r="G15318" s="3">
        <f t="shared" si="628"/>
        <v>2</v>
      </c>
      <c r="H15318" s="3">
        <f t="shared" si="629"/>
        <v>0</v>
      </c>
    </row>
    <row r="15319" spans="1:8" x14ac:dyDescent="0.3">
      <c r="A15319" t="s">
        <v>107</v>
      </c>
      <c r="B15319" t="s">
        <v>250</v>
      </c>
      <c r="C15319" t="s">
        <v>336</v>
      </c>
      <c r="D15319" t="s">
        <v>155</v>
      </c>
      <c r="E15319" s="3" t="str">
        <f>VLOOKUP(A15319,Respondents!A:B,2,FALSE)</f>
        <v>National and Global Standard Setters</v>
      </c>
      <c r="F15319" s="3" t="str">
        <f>VLOOKUP(A15319,Respondents!A:C,3,FALSE)</f>
        <v>National Auditing Standard Setters</v>
      </c>
      <c r="G15319" s="3">
        <f t="shared" si="628"/>
        <v>2</v>
      </c>
      <c r="H15319" s="3">
        <f t="shared" si="629"/>
        <v>0</v>
      </c>
    </row>
    <row r="15320" spans="1:8" x14ac:dyDescent="0.3">
      <c r="A15320" t="s">
        <v>107</v>
      </c>
      <c r="B15320" t="s">
        <v>250</v>
      </c>
      <c r="C15320" t="s">
        <v>337</v>
      </c>
      <c r="D15320" t="s">
        <v>155</v>
      </c>
      <c r="E15320" s="3" t="str">
        <f>VLOOKUP(A15320,Respondents!A:B,2,FALSE)</f>
        <v>National and Global Standard Setters</v>
      </c>
      <c r="F15320" s="3" t="str">
        <f>VLOOKUP(A15320,Respondents!A:C,3,FALSE)</f>
        <v>National Auditing Standard Setters</v>
      </c>
      <c r="G15320" s="3">
        <f t="shared" si="628"/>
        <v>2</v>
      </c>
      <c r="H15320" s="3">
        <f t="shared" si="629"/>
        <v>0</v>
      </c>
    </row>
    <row r="15321" spans="1:8" x14ac:dyDescent="0.3">
      <c r="A15321" t="s">
        <v>107</v>
      </c>
      <c r="B15321" t="s">
        <v>250</v>
      </c>
      <c r="C15321" t="s">
        <v>386</v>
      </c>
      <c r="D15321" t="s">
        <v>155</v>
      </c>
      <c r="E15321" s="3" t="str">
        <f>VLOOKUP(A15321,Respondents!A:B,2,FALSE)</f>
        <v>National and Global Standard Setters</v>
      </c>
      <c r="F15321" s="3" t="str">
        <f>VLOOKUP(A15321,Respondents!A:C,3,FALSE)</f>
        <v>National Auditing Standard Setters</v>
      </c>
      <c r="G15321" s="3">
        <f t="shared" si="628"/>
        <v>2</v>
      </c>
      <c r="H15321" s="3">
        <f t="shared" si="629"/>
        <v>0</v>
      </c>
    </row>
    <row r="15322" spans="1:8" x14ac:dyDescent="0.3">
      <c r="A15322" t="s">
        <v>107</v>
      </c>
      <c r="B15322" t="s">
        <v>250</v>
      </c>
      <c r="C15322" t="s">
        <v>338</v>
      </c>
      <c r="D15322" t="s">
        <v>155</v>
      </c>
      <c r="E15322" s="3" t="str">
        <f>VLOOKUP(A15322,Respondents!A:B,2,FALSE)</f>
        <v>National and Global Standard Setters</v>
      </c>
      <c r="F15322" s="3" t="str">
        <f>VLOOKUP(A15322,Respondents!A:C,3,FALSE)</f>
        <v>National Auditing Standard Setters</v>
      </c>
      <c r="G15322" s="3">
        <f t="shared" si="628"/>
        <v>2</v>
      </c>
      <c r="H15322" s="3">
        <f t="shared" si="629"/>
        <v>0</v>
      </c>
    </row>
    <row r="15323" spans="1:8" x14ac:dyDescent="0.3">
      <c r="A15323" t="s">
        <v>107</v>
      </c>
      <c r="B15323" t="s">
        <v>257</v>
      </c>
      <c r="C15323" t="s">
        <v>258</v>
      </c>
      <c r="D15323" t="s">
        <v>155</v>
      </c>
      <c r="E15323" s="3" t="str">
        <f>VLOOKUP(A15323,Respondents!A:B,2,FALSE)</f>
        <v>National and Global Standard Setters</v>
      </c>
      <c r="F15323" s="3" t="str">
        <f>VLOOKUP(A15323,Respondents!A:C,3,FALSE)</f>
        <v>National Auditing Standard Setters</v>
      </c>
      <c r="G15323" s="3">
        <f t="shared" si="628"/>
        <v>1</v>
      </c>
      <c r="H15323" s="3">
        <f t="shared" si="629"/>
        <v>0</v>
      </c>
    </row>
    <row r="15324" spans="1:8" x14ac:dyDescent="0.3">
      <c r="A15324" t="s">
        <v>107</v>
      </c>
      <c r="B15324" t="s">
        <v>257</v>
      </c>
      <c r="C15324" t="s">
        <v>259</v>
      </c>
      <c r="D15324" t="s">
        <v>159</v>
      </c>
      <c r="E15324" s="3" t="str">
        <f>VLOOKUP(A15324,Respondents!A:B,2,FALSE)</f>
        <v>National and Global Standard Setters</v>
      </c>
      <c r="F15324" s="3" t="str">
        <f>VLOOKUP(A15324,Respondents!A:C,3,FALSE)</f>
        <v>National Auditing Standard Setters</v>
      </c>
      <c r="G15324" s="3">
        <f t="shared" si="628"/>
        <v>1</v>
      </c>
      <c r="H15324" s="3">
        <f t="shared" si="629"/>
        <v>1</v>
      </c>
    </row>
    <row r="15325" spans="1:8" x14ac:dyDescent="0.3">
      <c r="A15325" t="s">
        <v>107</v>
      </c>
      <c r="B15325" t="s">
        <v>257</v>
      </c>
      <c r="C15325" t="s">
        <v>260</v>
      </c>
      <c r="D15325" t="s">
        <v>155</v>
      </c>
      <c r="E15325" s="3" t="str">
        <f>VLOOKUP(A15325,Respondents!A:B,2,FALSE)</f>
        <v>National and Global Standard Setters</v>
      </c>
      <c r="F15325" s="3" t="str">
        <f>VLOOKUP(A15325,Respondents!A:C,3,FALSE)</f>
        <v>National Auditing Standard Setters</v>
      </c>
      <c r="G15325" s="3">
        <f t="shared" si="628"/>
        <v>1</v>
      </c>
      <c r="H15325" s="3">
        <f t="shared" si="629"/>
        <v>0</v>
      </c>
    </row>
    <row r="15326" spans="1:8" x14ac:dyDescent="0.3">
      <c r="A15326" t="s">
        <v>107</v>
      </c>
      <c r="B15326" t="s">
        <v>257</v>
      </c>
      <c r="C15326" t="s">
        <v>261</v>
      </c>
      <c r="D15326" t="s">
        <v>155</v>
      </c>
      <c r="E15326" s="3" t="str">
        <f>VLOOKUP(A15326,Respondents!A:B,2,FALSE)</f>
        <v>National and Global Standard Setters</v>
      </c>
      <c r="F15326" s="3" t="str">
        <f>VLOOKUP(A15326,Respondents!A:C,3,FALSE)</f>
        <v>National Auditing Standard Setters</v>
      </c>
      <c r="G15326" s="3">
        <f t="shared" ref="G15326:G15389" si="630">IF(LEN(C15326)-LEN(SUBSTITUTE(C15326,".",""))&lt;=1,1,2)</f>
        <v>1</v>
      </c>
      <c r="H15326" s="3">
        <f t="shared" ref="H15326:H15389" si="631">IF(D15326="Yes",1,0)</f>
        <v>0</v>
      </c>
    </row>
    <row r="15327" spans="1:8" x14ac:dyDescent="0.3">
      <c r="A15327" t="s">
        <v>107</v>
      </c>
      <c r="B15327" t="s">
        <v>257</v>
      </c>
      <c r="C15327" t="s">
        <v>262</v>
      </c>
      <c r="D15327" t="s">
        <v>155</v>
      </c>
      <c r="E15327" s="3" t="str">
        <f>VLOOKUP(A15327,Respondents!A:B,2,FALSE)</f>
        <v>National and Global Standard Setters</v>
      </c>
      <c r="F15327" s="3" t="str">
        <f>VLOOKUP(A15327,Respondents!A:C,3,FALSE)</f>
        <v>National Auditing Standard Setters</v>
      </c>
      <c r="G15327" s="3">
        <f t="shared" si="630"/>
        <v>1</v>
      </c>
      <c r="H15327" s="3">
        <f t="shared" si="631"/>
        <v>0</v>
      </c>
    </row>
    <row r="15328" spans="1:8" x14ac:dyDescent="0.3">
      <c r="A15328" t="s">
        <v>107</v>
      </c>
      <c r="B15328" t="s">
        <v>257</v>
      </c>
      <c r="C15328" t="s">
        <v>263</v>
      </c>
      <c r="D15328" t="s">
        <v>155</v>
      </c>
      <c r="E15328" s="3" t="str">
        <f>VLOOKUP(A15328,Respondents!A:B,2,FALSE)</f>
        <v>National and Global Standard Setters</v>
      </c>
      <c r="F15328" s="3" t="str">
        <f>VLOOKUP(A15328,Respondents!A:C,3,FALSE)</f>
        <v>National Auditing Standard Setters</v>
      </c>
      <c r="G15328" s="3">
        <f t="shared" si="630"/>
        <v>1</v>
      </c>
      <c r="H15328" s="3">
        <f t="shared" si="631"/>
        <v>0</v>
      </c>
    </row>
    <row r="15329" spans="1:8" x14ac:dyDescent="0.3">
      <c r="A15329" t="s">
        <v>107</v>
      </c>
      <c r="B15329" t="s">
        <v>257</v>
      </c>
      <c r="C15329" t="s">
        <v>264</v>
      </c>
      <c r="D15329" t="s">
        <v>159</v>
      </c>
      <c r="E15329" s="3" t="str">
        <f>VLOOKUP(A15329,Respondents!A:B,2,FALSE)</f>
        <v>National and Global Standard Setters</v>
      </c>
      <c r="F15329" s="3" t="str">
        <f>VLOOKUP(A15329,Respondents!A:C,3,FALSE)</f>
        <v>National Auditing Standard Setters</v>
      </c>
      <c r="G15329" s="3">
        <f t="shared" si="630"/>
        <v>2</v>
      </c>
      <c r="H15329" s="3">
        <f t="shared" si="631"/>
        <v>1</v>
      </c>
    </row>
    <row r="15330" spans="1:8" x14ac:dyDescent="0.3">
      <c r="A15330" t="s">
        <v>107</v>
      </c>
      <c r="B15330" t="s">
        <v>257</v>
      </c>
      <c r="C15330" t="s">
        <v>265</v>
      </c>
      <c r="D15330" t="s">
        <v>159</v>
      </c>
      <c r="E15330" s="3" t="str">
        <f>VLOOKUP(A15330,Respondents!A:B,2,FALSE)</f>
        <v>National and Global Standard Setters</v>
      </c>
      <c r="F15330" s="3" t="str">
        <f>VLOOKUP(A15330,Respondents!A:C,3,FALSE)</f>
        <v>National Auditing Standard Setters</v>
      </c>
      <c r="G15330" s="3">
        <f t="shared" si="630"/>
        <v>2</v>
      </c>
      <c r="H15330" s="3">
        <f t="shared" si="631"/>
        <v>1</v>
      </c>
    </row>
    <row r="15331" spans="1:8" x14ac:dyDescent="0.3">
      <c r="A15331" t="s">
        <v>107</v>
      </c>
      <c r="B15331" t="s">
        <v>257</v>
      </c>
      <c r="C15331" t="s">
        <v>273</v>
      </c>
      <c r="D15331" t="s">
        <v>155</v>
      </c>
      <c r="E15331" s="3" t="str">
        <f>VLOOKUP(A15331,Respondents!A:B,2,FALSE)</f>
        <v>National and Global Standard Setters</v>
      </c>
      <c r="F15331" s="3" t="str">
        <f>VLOOKUP(A15331,Respondents!A:C,3,FALSE)</f>
        <v>National Auditing Standard Setters</v>
      </c>
      <c r="G15331" s="3">
        <f t="shared" si="630"/>
        <v>2</v>
      </c>
      <c r="H15331" s="3">
        <f t="shared" si="631"/>
        <v>0</v>
      </c>
    </row>
    <row r="15332" spans="1:8" x14ac:dyDescent="0.3">
      <c r="A15332" t="s">
        <v>107</v>
      </c>
      <c r="B15332" t="s">
        <v>257</v>
      </c>
      <c r="C15332" t="s">
        <v>274</v>
      </c>
      <c r="D15332" t="s">
        <v>155</v>
      </c>
      <c r="E15332" s="3" t="str">
        <f>VLOOKUP(A15332,Respondents!A:B,2,FALSE)</f>
        <v>National and Global Standard Setters</v>
      </c>
      <c r="F15332" s="3" t="str">
        <f>VLOOKUP(A15332,Respondents!A:C,3,FALSE)</f>
        <v>National Auditing Standard Setters</v>
      </c>
      <c r="G15332" s="3">
        <f t="shared" si="630"/>
        <v>2</v>
      </c>
      <c r="H15332" s="3">
        <f t="shared" si="631"/>
        <v>0</v>
      </c>
    </row>
    <row r="15333" spans="1:8" x14ac:dyDescent="0.3">
      <c r="A15333" t="s">
        <v>107</v>
      </c>
      <c r="B15333" t="s">
        <v>257</v>
      </c>
      <c r="C15333" t="s">
        <v>275</v>
      </c>
      <c r="D15333" t="s">
        <v>155</v>
      </c>
      <c r="E15333" s="3" t="str">
        <f>VLOOKUP(A15333,Respondents!A:B,2,FALSE)</f>
        <v>National and Global Standard Setters</v>
      </c>
      <c r="F15333" s="3" t="str">
        <f>VLOOKUP(A15333,Respondents!A:C,3,FALSE)</f>
        <v>National Auditing Standard Setters</v>
      </c>
      <c r="G15333" s="3">
        <f t="shared" si="630"/>
        <v>2</v>
      </c>
      <c r="H15333" s="3">
        <f t="shared" si="631"/>
        <v>0</v>
      </c>
    </row>
    <row r="15334" spans="1:8" x14ac:dyDescent="0.3">
      <c r="A15334" t="s">
        <v>19</v>
      </c>
      <c r="B15334" t="s">
        <v>162</v>
      </c>
      <c r="C15334" t="s">
        <v>163</v>
      </c>
      <c r="D15334" t="s">
        <v>155</v>
      </c>
      <c r="E15334" s="3" t="str">
        <f>VLOOKUP(A15334,Respondents!A:B,2,FALSE)</f>
        <v>Member Bodies and Other Professional Organizations</v>
      </c>
      <c r="F15334" s="3" t="str">
        <f>VLOOKUP(A15334,Respondents!A:C,3,FALSE)</f>
        <v>Member Bodies and Other Professional Organizations</v>
      </c>
      <c r="G15334" s="3">
        <f t="shared" si="630"/>
        <v>1</v>
      </c>
      <c r="H15334" s="3">
        <f t="shared" si="631"/>
        <v>0</v>
      </c>
    </row>
    <row r="15335" spans="1:8" x14ac:dyDescent="0.3">
      <c r="A15335" t="s">
        <v>19</v>
      </c>
      <c r="B15335" t="s">
        <v>162</v>
      </c>
      <c r="C15335" t="s">
        <v>164</v>
      </c>
      <c r="D15335" t="s">
        <v>159</v>
      </c>
      <c r="E15335" s="3" t="str">
        <f>VLOOKUP(A15335,Respondents!A:B,2,FALSE)</f>
        <v>Member Bodies and Other Professional Organizations</v>
      </c>
      <c r="F15335" s="3" t="str">
        <f>VLOOKUP(A15335,Respondents!A:C,3,FALSE)</f>
        <v>Member Bodies and Other Professional Organizations</v>
      </c>
      <c r="G15335" s="3">
        <f t="shared" si="630"/>
        <v>1</v>
      </c>
      <c r="H15335" s="3">
        <f t="shared" si="631"/>
        <v>1</v>
      </c>
    </row>
    <row r="15336" spans="1:8" x14ac:dyDescent="0.3">
      <c r="A15336" t="s">
        <v>19</v>
      </c>
      <c r="B15336" t="s">
        <v>162</v>
      </c>
      <c r="C15336" t="s">
        <v>165</v>
      </c>
      <c r="D15336" t="s">
        <v>155</v>
      </c>
      <c r="E15336" s="3" t="str">
        <f>VLOOKUP(A15336,Respondents!A:B,2,FALSE)</f>
        <v>Member Bodies and Other Professional Organizations</v>
      </c>
      <c r="F15336" s="3" t="str">
        <f>VLOOKUP(A15336,Respondents!A:C,3,FALSE)</f>
        <v>Member Bodies and Other Professional Organizations</v>
      </c>
      <c r="G15336" s="3">
        <f t="shared" si="630"/>
        <v>1</v>
      </c>
      <c r="H15336" s="3">
        <f t="shared" si="631"/>
        <v>0</v>
      </c>
    </row>
    <row r="15337" spans="1:8" x14ac:dyDescent="0.3">
      <c r="A15337" t="s">
        <v>19</v>
      </c>
      <c r="B15337" t="s">
        <v>162</v>
      </c>
      <c r="C15337" t="s">
        <v>166</v>
      </c>
      <c r="D15337" t="s">
        <v>155</v>
      </c>
      <c r="E15337" s="3" t="str">
        <f>VLOOKUP(A15337,Respondents!A:B,2,FALSE)</f>
        <v>Member Bodies and Other Professional Organizations</v>
      </c>
      <c r="F15337" s="3" t="str">
        <f>VLOOKUP(A15337,Respondents!A:C,3,FALSE)</f>
        <v>Member Bodies and Other Professional Organizations</v>
      </c>
      <c r="G15337" s="3">
        <f t="shared" si="630"/>
        <v>1</v>
      </c>
      <c r="H15337" s="3">
        <f t="shared" si="631"/>
        <v>0</v>
      </c>
    </row>
    <row r="15338" spans="1:8" x14ac:dyDescent="0.3">
      <c r="A15338" t="s">
        <v>19</v>
      </c>
      <c r="B15338" t="s">
        <v>162</v>
      </c>
      <c r="C15338" t="s">
        <v>167</v>
      </c>
      <c r="D15338" t="s">
        <v>155</v>
      </c>
      <c r="E15338" s="3" t="str">
        <f>VLOOKUP(A15338,Respondents!A:B,2,FALSE)</f>
        <v>Member Bodies and Other Professional Organizations</v>
      </c>
      <c r="F15338" s="3" t="str">
        <f>VLOOKUP(A15338,Respondents!A:C,3,FALSE)</f>
        <v>Member Bodies and Other Professional Organizations</v>
      </c>
      <c r="G15338" s="3">
        <f t="shared" si="630"/>
        <v>1</v>
      </c>
      <c r="H15338" s="3">
        <f t="shared" si="631"/>
        <v>0</v>
      </c>
    </row>
    <row r="15339" spans="1:8" x14ac:dyDescent="0.3">
      <c r="A15339" t="s">
        <v>19</v>
      </c>
      <c r="B15339" t="s">
        <v>162</v>
      </c>
      <c r="C15339" t="s">
        <v>168</v>
      </c>
      <c r="D15339" t="s">
        <v>155</v>
      </c>
      <c r="E15339" s="3" t="str">
        <f>VLOOKUP(A15339,Respondents!A:B,2,FALSE)</f>
        <v>Member Bodies and Other Professional Organizations</v>
      </c>
      <c r="F15339" s="3" t="str">
        <f>VLOOKUP(A15339,Respondents!A:C,3,FALSE)</f>
        <v>Member Bodies and Other Professional Organizations</v>
      </c>
      <c r="G15339" s="3">
        <f t="shared" si="630"/>
        <v>1</v>
      </c>
      <c r="H15339" s="3">
        <f t="shared" si="631"/>
        <v>0</v>
      </c>
    </row>
    <row r="15340" spans="1:8" x14ac:dyDescent="0.3">
      <c r="A15340" t="s">
        <v>19</v>
      </c>
      <c r="B15340" t="s">
        <v>162</v>
      </c>
      <c r="C15340" t="s">
        <v>169</v>
      </c>
      <c r="D15340" t="s">
        <v>155</v>
      </c>
      <c r="E15340" s="3" t="str">
        <f>VLOOKUP(A15340,Respondents!A:B,2,FALSE)</f>
        <v>Member Bodies and Other Professional Organizations</v>
      </c>
      <c r="F15340" s="3" t="str">
        <f>VLOOKUP(A15340,Respondents!A:C,3,FALSE)</f>
        <v>Member Bodies and Other Professional Organizations</v>
      </c>
      <c r="G15340" s="3">
        <f t="shared" si="630"/>
        <v>2</v>
      </c>
      <c r="H15340" s="3">
        <f t="shared" si="631"/>
        <v>0</v>
      </c>
    </row>
    <row r="15341" spans="1:8" x14ac:dyDescent="0.3">
      <c r="A15341" t="s">
        <v>19</v>
      </c>
      <c r="B15341" t="s">
        <v>162</v>
      </c>
      <c r="C15341" t="s">
        <v>170</v>
      </c>
      <c r="D15341" t="s">
        <v>155</v>
      </c>
      <c r="E15341" s="3" t="str">
        <f>VLOOKUP(A15341,Respondents!A:B,2,FALSE)</f>
        <v>Member Bodies and Other Professional Organizations</v>
      </c>
      <c r="F15341" s="3" t="str">
        <f>VLOOKUP(A15341,Respondents!A:C,3,FALSE)</f>
        <v>Member Bodies and Other Professional Organizations</v>
      </c>
      <c r="G15341" s="3">
        <f t="shared" si="630"/>
        <v>2</v>
      </c>
      <c r="H15341" s="3">
        <f t="shared" si="631"/>
        <v>0</v>
      </c>
    </row>
    <row r="15342" spans="1:8" x14ac:dyDescent="0.3">
      <c r="A15342" t="s">
        <v>19</v>
      </c>
      <c r="B15342" t="s">
        <v>162</v>
      </c>
      <c r="C15342" t="s">
        <v>269</v>
      </c>
      <c r="D15342" t="s">
        <v>155</v>
      </c>
      <c r="E15342" s="3" t="str">
        <f>VLOOKUP(A15342,Respondents!A:B,2,FALSE)</f>
        <v>Member Bodies and Other Professional Organizations</v>
      </c>
      <c r="F15342" s="3" t="str">
        <f>VLOOKUP(A15342,Respondents!A:C,3,FALSE)</f>
        <v>Member Bodies and Other Professional Organizations</v>
      </c>
      <c r="G15342" s="3">
        <f t="shared" si="630"/>
        <v>2</v>
      </c>
      <c r="H15342" s="3">
        <f t="shared" si="631"/>
        <v>0</v>
      </c>
    </row>
    <row r="15343" spans="1:8" x14ac:dyDescent="0.3">
      <c r="A15343" t="s">
        <v>19</v>
      </c>
      <c r="B15343" t="s">
        <v>162</v>
      </c>
      <c r="C15343" t="s">
        <v>171</v>
      </c>
      <c r="D15343" t="s">
        <v>159</v>
      </c>
      <c r="E15343" s="3" t="str">
        <f>VLOOKUP(A15343,Respondents!A:B,2,FALSE)</f>
        <v>Member Bodies and Other Professional Organizations</v>
      </c>
      <c r="F15343" s="3" t="str">
        <f>VLOOKUP(A15343,Respondents!A:C,3,FALSE)</f>
        <v>Member Bodies and Other Professional Organizations</v>
      </c>
      <c r="G15343" s="3">
        <f t="shared" si="630"/>
        <v>2</v>
      </c>
      <c r="H15343" s="3">
        <f t="shared" si="631"/>
        <v>1</v>
      </c>
    </row>
    <row r="15344" spans="1:8" x14ac:dyDescent="0.3">
      <c r="A15344" t="s">
        <v>19</v>
      </c>
      <c r="B15344" t="s">
        <v>187</v>
      </c>
      <c r="C15344" t="s">
        <v>188</v>
      </c>
      <c r="D15344" t="s">
        <v>155</v>
      </c>
      <c r="E15344" s="3" t="str">
        <f>VLOOKUP(A15344,Respondents!A:B,2,FALSE)</f>
        <v>Member Bodies and Other Professional Organizations</v>
      </c>
      <c r="F15344" s="3" t="str">
        <f>VLOOKUP(A15344,Respondents!A:C,3,FALSE)</f>
        <v>Member Bodies and Other Professional Organizations</v>
      </c>
      <c r="G15344" s="3">
        <f t="shared" si="630"/>
        <v>1</v>
      </c>
      <c r="H15344" s="3">
        <f t="shared" si="631"/>
        <v>0</v>
      </c>
    </row>
    <row r="15345" spans="1:8" x14ac:dyDescent="0.3">
      <c r="A15345" t="s">
        <v>19</v>
      </c>
      <c r="B15345" t="s">
        <v>187</v>
      </c>
      <c r="C15345" t="s">
        <v>189</v>
      </c>
      <c r="D15345" t="s">
        <v>159</v>
      </c>
      <c r="E15345" s="3" t="str">
        <f>VLOOKUP(A15345,Respondents!A:B,2,FALSE)</f>
        <v>Member Bodies and Other Professional Organizations</v>
      </c>
      <c r="F15345" s="3" t="str">
        <f>VLOOKUP(A15345,Respondents!A:C,3,FALSE)</f>
        <v>Member Bodies and Other Professional Organizations</v>
      </c>
      <c r="G15345" s="3">
        <f t="shared" si="630"/>
        <v>1</v>
      </c>
      <c r="H15345" s="3">
        <f t="shared" si="631"/>
        <v>1</v>
      </c>
    </row>
    <row r="15346" spans="1:8" x14ac:dyDescent="0.3">
      <c r="A15346" t="s">
        <v>19</v>
      </c>
      <c r="B15346" t="s">
        <v>187</v>
      </c>
      <c r="C15346" t="s">
        <v>190</v>
      </c>
      <c r="D15346" t="s">
        <v>155</v>
      </c>
      <c r="E15346" s="3" t="str">
        <f>VLOOKUP(A15346,Respondents!A:B,2,FALSE)</f>
        <v>Member Bodies and Other Professional Organizations</v>
      </c>
      <c r="F15346" s="3" t="str">
        <f>VLOOKUP(A15346,Respondents!A:C,3,FALSE)</f>
        <v>Member Bodies and Other Professional Organizations</v>
      </c>
      <c r="G15346" s="3">
        <f t="shared" si="630"/>
        <v>1</v>
      </c>
      <c r="H15346" s="3">
        <f t="shared" si="631"/>
        <v>0</v>
      </c>
    </row>
    <row r="15347" spans="1:8" x14ac:dyDescent="0.3">
      <c r="A15347" t="s">
        <v>19</v>
      </c>
      <c r="B15347" t="s">
        <v>187</v>
      </c>
      <c r="C15347" t="s">
        <v>191</v>
      </c>
      <c r="D15347" t="s">
        <v>155</v>
      </c>
      <c r="E15347" s="3" t="str">
        <f>VLOOKUP(A15347,Respondents!A:B,2,FALSE)</f>
        <v>Member Bodies and Other Professional Organizations</v>
      </c>
      <c r="F15347" s="3" t="str">
        <f>VLOOKUP(A15347,Respondents!A:C,3,FALSE)</f>
        <v>Member Bodies and Other Professional Organizations</v>
      </c>
      <c r="G15347" s="3">
        <f t="shared" si="630"/>
        <v>1</v>
      </c>
      <c r="H15347" s="3">
        <f t="shared" si="631"/>
        <v>0</v>
      </c>
    </row>
    <row r="15348" spans="1:8" x14ac:dyDescent="0.3">
      <c r="A15348" t="s">
        <v>19</v>
      </c>
      <c r="B15348" t="s">
        <v>187</v>
      </c>
      <c r="C15348" t="s">
        <v>192</v>
      </c>
      <c r="D15348" t="s">
        <v>155</v>
      </c>
      <c r="E15348" s="3" t="str">
        <f>VLOOKUP(A15348,Respondents!A:B,2,FALSE)</f>
        <v>Member Bodies and Other Professional Organizations</v>
      </c>
      <c r="F15348" s="3" t="str">
        <f>VLOOKUP(A15348,Respondents!A:C,3,FALSE)</f>
        <v>Member Bodies and Other Professional Organizations</v>
      </c>
      <c r="G15348" s="3">
        <f t="shared" si="630"/>
        <v>1</v>
      </c>
      <c r="H15348" s="3">
        <f t="shared" si="631"/>
        <v>0</v>
      </c>
    </row>
    <row r="15349" spans="1:8" x14ac:dyDescent="0.3">
      <c r="A15349" t="s">
        <v>19</v>
      </c>
      <c r="B15349" t="s">
        <v>187</v>
      </c>
      <c r="C15349" t="s">
        <v>193</v>
      </c>
      <c r="D15349" t="s">
        <v>155</v>
      </c>
      <c r="E15349" s="3" t="str">
        <f>VLOOKUP(A15349,Respondents!A:B,2,FALSE)</f>
        <v>Member Bodies and Other Professional Organizations</v>
      </c>
      <c r="F15349" s="3" t="str">
        <f>VLOOKUP(A15349,Respondents!A:C,3,FALSE)</f>
        <v>Member Bodies and Other Professional Organizations</v>
      </c>
      <c r="G15349" s="3">
        <f t="shared" si="630"/>
        <v>1</v>
      </c>
      <c r="H15349" s="3">
        <f t="shared" si="631"/>
        <v>0</v>
      </c>
    </row>
    <row r="15350" spans="1:8" x14ac:dyDescent="0.3">
      <c r="A15350" t="s">
        <v>19</v>
      </c>
      <c r="B15350" t="s">
        <v>187</v>
      </c>
      <c r="C15350" t="s">
        <v>194</v>
      </c>
      <c r="D15350" t="s">
        <v>159</v>
      </c>
      <c r="E15350" s="3" t="str">
        <f>VLOOKUP(A15350,Respondents!A:B,2,FALSE)</f>
        <v>Member Bodies and Other Professional Organizations</v>
      </c>
      <c r="F15350" s="3" t="str">
        <f>VLOOKUP(A15350,Respondents!A:C,3,FALSE)</f>
        <v>Member Bodies and Other Professional Organizations</v>
      </c>
      <c r="G15350" s="3">
        <f t="shared" si="630"/>
        <v>2</v>
      </c>
      <c r="H15350" s="3">
        <f t="shared" si="631"/>
        <v>1</v>
      </c>
    </row>
    <row r="15351" spans="1:8" x14ac:dyDescent="0.3">
      <c r="A15351" t="s">
        <v>19</v>
      </c>
      <c r="B15351" t="s">
        <v>187</v>
      </c>
      <c r="C15351" t="s">
        <v>329</v>
      </c>
      <c r="D15351" t="s">
        <v>155</v>
      </c>
      <c r="E15351" s="3" t="str">
        <f>VLOOKUP(A15351,Respondents!A:B,2,FALSE)</f>
        <v>Member Bodies and Other Professional Organizations</v>
      </c>
      <c r="F15351" s="3" t="str">
        <f>VLOOKUP(A15351,Respondents!A:C,3,FALSE)</f>
        <v>Member Bodies and Other Professional Organizations</v>
      </c>
      <c r="G15351" s="3">
        <f t="shared" si="630"/>
        <v>2</v>
      </c>
      <c r="H15351" s="3">
        <f t="shared" si="631"/>
        <v>0</v>
      </c>
    </row>
    <row r="15352" spans="1:8" x14ac:dyDescent="0.3">
      <c r="A15352" t="s">
        <v>19</v>
      </c>
      <c r="B15352" t="s">
        <v>187</v>
      </c>
      <c r="C15352" t="s">
        <v>330</v>
      </c>
      <c r="D15352" t="s">
        <v>155</v>
      </c>
      <c r="E15352" s="3" t="str">
        <f>VLOOKUP(A15352,Respondents!A:B,2,FALSE)</f>
        <v>Member Bodies and Other Professional Organizations</v>
      </c>
      <c r="F15352" s="3" t="str">
        <f>VLOOKUP(A15352,Respondents!A:C,3,FALSE)</f>
        <v>Member Bodies and Other Professional Organizations</v>
      </c>
      <c r="G15352" s="3">
        <f t="shared" si="630"/>
        <v>2</v>
      </c>
      <c r="H15352" s="3">
        <f t="shared" si="631"/>
        <v>0</v>
      </c>
    </row>
    <row r="15353" spans="1:8" x14ac:dyDescent="0.3">
      <c r="A15353" t="s">
        <v>19</v>
      </c>
      <c r="B15353" t="s">
        <v>187</v>
      </c>
      <c r="C15353" t="s">
        <v>195</v>
      </c>
      <c r="D15353" t="s">
        <v>155</v>
      </c>
      <c r="E15353" s="3" t="str">
        <f>VLOOKUP(A15353,Respondents!A:B,2,FALSE)</f>
        <v>Member Bodies and Other Professional Organizations</v>
      </c>
      <c r="F15353" s="3" t="str">
        <f>VLOOKUP(A15353,Respondents!A:C,3,FALSE)</f>
        <v>Member Bodies and Other Professional Organizations</v>
      </c>
      <c r="G15353" s="3">
        <f t="shared" si="630"/>
        <v>2</v>
      </c>
      <c r="H15353" s="3">
        <f t="shared" si="631"/>
        <v>0</v>
      </c>
    </row>
    <row r="15354" spans="1:8" x14ac:dyDescent="0.3">
      <c r="A15354" t="s">
        <v>19</v>
      </c>
      <c r="B15354" t="s">
        <v>187</v>
      </c>
      <c r="C15354" t="s">
        <v>196</v>
      </c>
      <c r="D15354" t="s">
        <v>155</v>
      </c>
      <c r="E15354" s="3" t="str">
        <f>VLOOKUP(A15354,Respondents!A:B,2,FALSE)</f>
        <v>Member Bodies and Other Professional Organizations</v>
      </c>
      <c r="F15354" s="3" t="str">
        <f>VLOOKUP(A15354,Respondents!A:C,3,FALSE)</f>
        <v>Member Bodies and Other Professional Organizations</v>
      </c>
      <c r="G15354" s="3">
        <f t="shared" si="630"/>
        <v>2</v>
      </c>
      <c r="H15354" s="3">
        <f t="shared" si="631"/>
        <v>0</v>
      </c>
    </row>
    <row r="15355" spans="1:8" x14ac:dyDescent="0.3">
      <c r="A15355" t="s">
        <v>19</v>
      </c>
      <c r="B15355" t="s">
        <v>187</v>
      </c>
      <c r="C15355" t="s">
        <v>197</v>
      </c>
      <c r="D15355" t="s">
        <v>155</v>
      </c>
      <c r="E15355" s="3" t="str">
        <f>VLOOKUP(A15355,Respondents!A:B,2,FALSE)</f>
        <v>Member Bodies and Other Professional Organizations</v>
      </c>
      <c r="F15355" s="3" t="str">
        <f>VLOOKUP(A15355,Respondents!A:C,3,FALSE)</f>
        <v>Member Bodies and Other Professional Organizations</v>
      </c>
      <c r="G15355" s="3">
        <f t="shared" si="630"/>
        <v>2</v>
      </c>
      <c r="H15355" s="3">
        <f t="shared" si="631"/>
        <v>0</v>
      </c>
    </row>
    <row r="15356" spans="1:8" x14ac:dyDescent="0.3">
      <c r="A15356" t="s">
        <v>19</v>
      </c>
      <c r="B15356" t="s">
        <v>187</v>
      </c>
      <c r="C15356" t="s">
        <v>198</v>
      </c>
      <c r="D15356" t="s">
        <v>155</v>
      </c>
      <c r="E15356" s="3" t="str">
        <f>VLOOKUP(A15356,Respondents!A:B,2,FALSE)</f>
        <v>Member Bodies and Other Professional Organizations</v>
      </c>
      <c r="F15356" s="3" t="str">
        <f>VLOOKUP(A15356,Respondents!A:C,3,FALSE)</f>
        <v>Member Bodies and Other Professional Organizations</v>
      </c>
      <c r="G15356" s="3">
        <f t="shared" si="630"/>
        <v>2</v>
      </c>
      <c r="H15356" s="3">
        <f t="shared" si="631"/>
        <v>0</v>
      </c>
    </row>
    <row r="15357" spans="1:8" x14ac:dyDescent="0.3">
      <c r="A15357" t="s">
        <v>19</v>
      </c>
      <c r="B15357" t="s">
        <v>199</v>
      </c>
      <c r="C15357" t="s">
        <v>200</v>
      </c>
      <c r="D15357" t="s">
        <v>155</v>
      </c>
      <c r="E15357" s="3" t="str">
        <f>VLOOKUP(A15357,Respondents!A:B,2,FALSE)</f>
        <v>Member Bodies and Other Professional Organizations</v>
      </c>
      <c r="F15357" s="3" t="str">
        <f>VLOOKUP(A15357,Respondents!A:C,3,FALSE)</f>
        <v>Member Bodies and Other Professional Organizations</v>
      </c>
      <c r="G15357" s="3">
        <f t="shared" si="630"/>
        <v>1</v>
      </c>
      <c r="H15357" s="3">
        <f t="shared" si="631"/>
        <v>0</v>
      </c>
    </row>
    <row r="15358" spans="1:8" x14ac:dyDescent="0.3">
      <c r="A15358" t="s">
        <v>19</v>
      </c>
      <c r="B15358" t="s">
        <v>199</v>
      </c>
      <c r="C15358" t="s">
        <v>201</v>
      </c>
      <c r="D15358" t="s">
        <v>159</v>
      </c>
      <c r="E15358" s="3" t="str">
        <f>VLOOKUP(A15358,Respondents!A:B,2,FALSE)</f>
        <v>Member Bodies and Other Professional Organizations</v>
      </c>
      <c r="F15358" s="3" t="str">
        <f>VLOOKUP(A15358,Respondents!A:C,3,FALSE)</f>
        <v>Member Bodies and Other Professional Organizations</v>
      </c>
      <c r="G15358" s="3">
        <f t="shared" si="630"/>
        <v>1</v>
      </c>
      <c r="H15358" s="3">
        <f t="shared" si="631"/>
        <v>1</v>
      </c>
    </row>
    <row r="15359" spans="1:8" x14ac:dyDescent="0.3">
      <c r="A15359" t="s">
        <v>19</v>
      </c>
      <c r="B15359" t="s">
        <v>199</v>
      </c>
      <c r="C15359" t="s">
        <v>202</v>
      </c>
      <c r="D15359" t="s">
        <v>155</v>
      </c>
      <c r="E15359" s="3" t="str">
        <f>VLOOKUP(A15359,Respondents!A:B,2,FALSE)</f>
        <v>Member Bodies and Other Professional Organizations</v>
      </c>
      <c r="F15359" s="3" t="str">
        <f>VLOOKUP(A15359,Respondents!A:C,3,FALSE)</f>
        <v>Member Bodies and Other Professional Organizations</v>
      </c>
      <c r="G15359" s="3">
        <f t="shared" si="630"/>
        <v>1</v>
      </c>
      <c r="H15359" s="3">
        <f t="shared" si="631"/>
        <v>0</v>
      </c>
    </row>
    <row r="15360" spans="1:8" x14ac:dyDescent="0.3">
      <c r="A15360" t="s">
        <v>19</v>
      </c>
      <c r="B15360" t="s">
        <v>199</v>
      </c>
      <c r="C15360" t="s">
        <v>203</v>
      </c>
      <c r="D15360" t="s">
        <v>155</v>
      </c>
      <c r="E15360" s="3" t="str">
        <f>VLOOKUP(A15360,Respondents!A:B,2,FALSE)</f>
        <v>Member Bodies and Other Professional Organizations</v>
      </c>
      <c r="F15360" s="3" t="str">
        <f>VLOOKUP(A15360,Respondents!A:C,3,FALSE)</f>
        <v>Member Bodies and Other Professional Organizations</v>
      </c>
      <c r="G15360" s="3">
        <f t="shared" si="630"/>
        <v>1</v>
      </c>
      <c r="H15360" s="3">
        <f t="shared" si="631"/>
        <v>0</v>
      </c>
    </row>
    <row r="15361" spans="1:8" x14ac:dyDescent="0.3">
      <c r="A15361" t="s">
        <v>19</v>
      </c>
      <c r="B15361" t="s">
        <v>199</v>
      </c>
      <c r="C15361" t="s">
        <v>204</v>
      </c>
      <c r="D15361" t="s">
        <v>155</v>
      </c>
      <c r="E15361" s="3" t="str">
        <f>VLOOKUP(A15361,Respondents!A:B,2,FALSE)</f>
        <v>Member Bodies and Other Professional Organizations</v>
      </c>
      <c r="F15361" s="3" t="str">
        <f>VLOOKUP(A15361,Respondents!A:C,3,FALSE)</f>
        <v>Member Bodies and Other Professional Organizations</v>
      </c>
      <c r="G15361" s="3">
        <f t="shared" si="630"/>
        <v>1</v>
      </c>
      <c r="H15361" s="3">
        <f t="shared" si="631"/>
        <v>0</v>
      </c>
    </row>
    <row r="15362" spans="1:8" x14ac:dyDescent="0.3">
      <c r="A15362" t="s">
        <v>19</v>
      </c>
      <c r="B15362" t="s">
        <v>199</v>
      </c>
      <c r="C15362" t="s">
        <v>205</v>
      </c>
      <c r="D15362" t="s">
        <v>155</v>
      </c>
      <c r="E15362" s="3" t="str">
        <f>VLOOKUP(A15362,Respondents!A:B,2,FALSE)</f>
        <v>Member Bodies and Other Professional Organizations</v>
      </c>
      <c r="F15362" s="3" t="str">
        <f>VLOOKUP(A15362,Respondents!A:C,3,FALSE)</f>
        <v>Member Bodies and Other Professional Organizations</v>
      </c>
      <c r="G15362" s="3">
        <f t="shared" si="630"/>
        <v>1</v>
      </c>
      <c r="H15362" s="3">
        <f t="shared" si="631"/>
        <v>0</v>
      </c>
    </row>
    <row r="15363" spans="1:8" x14ac:dyDescent="0.3">
      <c r="A15363" t="s">
        <v>19</v>
      </c>
      <c r="B15363" t="s">
        <v>199</v>
      </c>
      <c r="C15363" t="s">
        <v>270</v>
      </c>
      <c r="D15363" t="s">
        <v>159</v>
      </c>
      <c r="E15363" s="3" t="str">
        <f>VLOOKUP(A15363,Respondents!A:B,2,FALSE)</f>
        <v>Member Bodies and Other Professional Organizations</v>
      </c>
      <c r="F15363" s="3" t="str">
        <f>VLOOKUP(A15363,Respondents!A:C,3,FALSE)</f>
        <v>Member Bodies and Other Professional Organizations</v>
      </c>
      <c r="G15363" s="3">
        <f t="shared" si="630"/>
        <v>2</v>
      </c>
      <c r="H15363" s="3">
        <f t="shared" si="631"/>
        <v>1</v>
      </c>
    </row>
    <row r="15364" spans="1:8" x14ac:dyDescent="0.3">
      <c r="A15364" t="s">
        <v>19</v>
      </c>
      <c r="B15364" t="s">
        <v>199</v>
      </c>
      <c r="C15364" t="s">
        <v>206</v>
      </c>
      <c r="D15364" t="s">
        <v>155</v>
      </c>
      <c r="E15364" s="3" t="str">
        <f>VLOOKUP(A15364,Respondents!A:B,2,FALSE)</f>
        <v>Member Bodies and Other Professional Organizations</v>
      </c>
      <c r="F15364" s="3" t="str">
        <f>VLOOKUP(A15364,Respondents!A:C,3,FALSE)</f>
        <v>Member Bodies and Other Professional Organizations</v>
      </c>
      <c r="G15364" s="3">
        <f t="shared" si="630"/>
        <v>2</v>
      </c>
      <c r="H15364" s="3">
        <f t="shared" si="631"/>
        <v>0</v>
      </c>
    </row>
    <row r="15365" spans="1:8" x14ac:dyDescent="0.3">
      <c r="A15365" t="s">
        <v>19</v>
      </c>
      <c r="B15365" t="s">
        <v>199</v>
      </c>
      <c r="C15365" t="s">
        <v>207</v>
      </c>
      <c r="D15365" t="s">
        <v>155</v>
      </c>
      <c r="E15365" s="3" t="str">
        <f>VLOOKUP(A15365,Respondents!A:B,2,FALSE)</f>
        <v>Member Bodies and Other Professional Organizations</v>
      </c>
      <c r="F15365" s="3" t="str">
        <f>VLOOKUP(A15365,Respondents!A:C,3,FALSE)</f>
        <v>Member Bodies and Other Professional Organizations</v>
      </c>
      <c r="G15365" s="3">
        <f t="shared" si="630"/>
        <v>2</v>
      </c>
      <c r="H15365" s="3">
        <f t="shared" si="631"/>
        <v>0</v>
      </c>
    </row>
    <row r="15366" spans="1:8" x14ac:dyDescent="0.3">
      <c r="A15366" t="s">
        <v>19</v>
      </c>
      <c r="B15366" t="s">
        <v>243</v>
      </c>
      <c r="C15366" t="s">
        <v>244</v>
      </c>
      <c r="D15366" t="s">
        <v>155</v>
      </c>
      <c r="E15366" s="3" t="str">
        <f>VLOOKUP(A15366,Respondents!A:B,2,FALSE)</f>
        <v>Member Bodies and Other Professional Organizations</v>
      </c>
      <c r="F15366" s="3" t="str">
        <f>VLOOKUP(A15366,Respondents!A:C,3,FALSE)</f>
        <v>Member Bodies and Other Professional Organizations</v>
      </c>
      <c r="G15366" s="3">
        <f t="shared" si="630"/>
        <v>1</v>
      </c>
      <c r="H15366" s="3">
        <f t="shared" si="631"/>
        <v>0</v>
      </c>
    </row>
    <row r="15367" spans="1:8" x14ac:dyDescent="0.3">
      <c r="A15367" t="s">
        <v>19</v>
      </c>
      <c r="B15367" t="s">
        <v>243</v>
      </c>
      <c r="C15367" t="s">
        <v>245</v>
      </c>
      <c r="D15367" t="s">
        <v>155</v>
      </c>
      <c r="E15367" s="3" t="str">
        <f>VLOOKUP(A15367,Respondents!A:B,2,FALSE)</f>
        <v>Member Bodies and Other Professional Organizations</v>
      </c>
      <c r="F15367" s="3" t="str">
        <f>VLOOKUP(A15367,Respondents!A:C,3,FALSE)</f>
        <v>Member Bodies and Other Professional Organizations</v>
      </c>
      <c r="G15367" s="3">
        <f t="shared" si="630"/>
        <v>1</v>
      </c>
      <c r="H15367" s="3">
        <f t="shared" si="631"/>
        <v>0</v>
      </c>
    </row>
    <row r="15368" spans="1:8" x14ac:dyDescent="0.3">
      <c r="A15368" t="s">
        <v>19</v>
      </c>
      <c r="B15368" t="s">
        <v>243</v>
      </c>
      <c r="C15368" t="s">
        <v>246</v>
      </c>
      <c r="D15368" t="s">
        <v>159</v>
      </c>
      <c r="E15368" s="3" t="str">
        <f>VLOOKUP(A15368,Respondents!A:B,2,FALSE)</f>
        <v>Member Bodies and Other Professional Organizations</v>
      </c>
      <c r="F15368" s="3" t="str">
        <f>VLOOKUP(A15368,Respondents!A:C,3,FALSE)</f>
        <v>Member Bodies and Other Professional Organizations</v>
      </c>
      <c r="G15368" s="3">
        <f t="shared" si="630"/>
        <v>1</v>
      </c>
      <c r="H15368" s="3">
        <f t="shared" si="631"/>
        <v>1</v>
      </c>
    </row>
    <row r="15369" spans="1:8" x14ac:dyDescent="0.3">
      <c r="A15369" t="s">
        <v>19</v>
      </c>
      <c r="B15369" t="s">
        <v>243</v>
      </c>
      <c r="C15369" t="s">
        <v>247</v>
      </c>
      <c r="D15369" t="s">
        <v>155</v>
      </c>
      <c r="E15369" s="3" t="str">
        <f>VLOOKUP(A15369,Respondents!A:B,2,FALSE)</f>
        <v>Member Bodies and Other Professional Organizations</v>
      </c>
      <c r="F15369" s="3" t="str">
        <f>VLOOKUP(A15369,Respondents!A:C,3,FALSE)</f>
        <v>Member Bodies and Other Professional Organizations</v>
      </c>
      <c r="G15369" s="3">
        <f t="shared" si="630"/>
        <v>1</v>
      </c>
      <c r="H15369" s="3">
        <f t="shared" si="631"/>
        <v>0</v>
      </c>
    </row>
    <row r="15370" spans="1:8" x14ac:dyDescent="0.3">
      <c r="A15370" t="s">
        <v>19</v>
      </c>
      <c r="B15370" t="s">
        <v>243</v>
      </c>
      <c r="C15370" t="s">
        <v>248</v>
      </c>
      <c r="D15370" t="s">
        <v>155</v>
      </c>
      <c r="E15370" s="3" t="str">
        <f>VLOOKUP(A15370,Respondents!A:B,2,FALSE)</f>
        <v>Member Bodies and Other Professional Organizations</v>
      </c>
      <c r="F15370" s="3" t="str">
        <f>VLOOKUP(A15370,Respondents!A:C,3,FALSE)</f>
        <v>Member Bodies and Other Professional Organizations</v>
      </c>
      <c r="G15370" s="3">
        <f t="shared" si="630"/>
        <v>1</v>
      </c>
      <c r="H15370" s="3">
        <f t="shared" si="631"/>
        <v>0</v>
      </c>
    </row>
    <row r="15371" spans="1:8" x14ac:dyDescent="0.3">
      <c r="A15371" t="s">
        <v>19</v>
      </c>
      <c r="B15371" t="s">
        <v>243</v>
      </c>
      <c r="C15371" t="s">
        <v>249</v>
      </c>
      <c r="D15371" t="s">
        <v>155</v>
      </c>
      <c r="E15371" s="3" t="str">
        <f>VLOOKUP(A15371,Respondents!A:B,2,FALSE)</f>
        <v>Member Bodies and Other Professional Organizations</v>
      </c>
      <c r="F15371" s="3" t="str">
        <f>VLOOKUP(A15371,Respondents!A:C,3,FALSE)</f>
        <v>Member Bodies and Other Professional Organizations</v>
      </c>
      <c r="G15371" s="3">
        <f t="shared" si="630"/>
        <v>1</v>
      </c>
      <c r="H15371" s="3">
        <f t="shared" si="631"/>
        <v>0</v>
      </c>
    </row>
    <row r="15372" spans="1:8" x14ac:dyDescent="0.3">
      <c r="A15372" t="s">
        <v>19</v>
      </c>
      <c r="B15372" t="s">
        <v>243</v>
      </c>
      <c r="C15372" t="s">
        <v>331</v>
      </c>
      <c r="D15372" t="s">
        <v>155</v>
      </c>
      <c r="E15372" s="3" t="str">
        <f>VLOOKUP(A15372,Respondents!A:B,2,FALSE)</f>
        <v>Member Bodies and Other Professional Organizations</v>
      </c>
      <c r="F15372" s="3" t="str">
        <f>VLOOKUP(A15372,Respondents!A:C,3,FALSE)</f>
        <v>Member Bodies and Other Professional Organizations</v>
      </c>
      <c r="G15372" s="3">
        <f t="shared" si="630"/>
        <v>2</v>
      </c>
      <c r="H15372" s="3">
        <f t="shared" si="631"/>
        <v>0</v>
      </c>
    </row>
    <row r="15373" spans="1:8" x14ac:dyDescent="0.3">
      <c r="A15373" t="s">
        <v>19</v>
      </c>
      <c r="B15373" t="s">
        <v>243</v>
      </c>
      <c r="C15373" t="s">
        <v>332</v>
      </c>
      <c r="D15373" t="s">
        <v>159</v>
      </c>
      <c r="E15373" s="3" t="str">
        <f>VLOOKUP(A15373,Respondents!A:B,2,FALSE)</f>
        <v>Member Bodies and Other Professional Organizations</v>
      </c>
      <c r="F15373" s="3" t="str">
        <f>VLOOKUP(A15373,Respondents!A:C,3,FALSE)</f>
        <v>Member Bodies and Other Professional Organizations</v>
      </c>
      <c r="G15373" s="3">
        <f t="shared" si="630"/>
        <v>2</v>
      </c>
      <c r="H15373" s="3">
        <f t="shared" si="631"/>
        <v>1</v>
      </c>
    </row>
    <row r="15374" spans="1:8" x14ac:dyDescent="0.3">
      <c r="A15374" t="s">
        <v>19</v>
      </c>
      <c r="B15374" t="s">
        <v>243</v>
      </c>
      <c r="C15374" t="s">
        <v>333</v>
      </c>
      <c r="D15374" t="s">
        <v>155</v>
      </c>
      <c r="E15374" s="3" t="str">
        <f>VLOOKUP(A15374,Respondents!A:B,2,FALSE)</f>
        <v>Member Bodies and Other Professional Organizations</v>
      </c>
      <c r="F15374" s="3" t="str">
        <f>VLOOKUP(A15374,Respondents!A:C,3,FALSE)</f>
        <v>Member Bodies and Other Professional Organizations</v>
      </c>
      <c r="G15374" s="3">
        <f t="shared" si="630"/>
        <v>2</v>
      </c>
      <c r="H15374" s="3">
        <f t="shared" si="631"/>
        <v>0</v>
      </c>
    </row>
    <row r="15375" spans="1:8" x14ac:dyDescent="0.3">
      <c r="A15375" t="s">
        <v>19</v>
      </c>
      <c r="B15375" t="s">
        <v>250</v>
      </c>
      <c r="C15375" t="s">
        <v>251</v>
      </c>
      <c r="D15375" t="s">
        <v>155</v>
      </c>
      <c r="E15375" s="3" t="str">
        <f>VLOOKUP(A15375,Respondents!A:B,2,FALSE)</f>
        <v>Member Bodies and Other Professional Organizations</v>
      </c>
      <c r="F15375" s="3" t="str">
        <f>VLOOKUP(A15375,Respondents!A:C,3,FALSE)</f>
        <v>Member Bodies and Other Professional Organizations</v>
      </c>
      <c r="G15375" s="3">
        <f t="shared" si="630"/>
        <v>1</v>
      </c>
      <c r="H15375" s="3">
        <f t="shared" si="631"/>
        <v>0</v>
      </c>
    </row>
    <row r="15376" spans="1:8" x14ac:dyDescent="0.3">
      <c r="A15376" t="s">
        <v>19</v>
      </c>
      <c r="B15376" t="s">
        <v>250</v>
      </c>
      <c r="C15376" t="s">
        <v>252</v>
      </c>
      <c r="D15376" t="s">
        <v>159</v>
      </c>
      <c r="E15376" s="3" t="str">
        <f>VLOOKUP(A15376,Respondents!A:B,2,FALSE)</f>
        <v>Member Bodies and Other Professional Organizations</v>
      </c>
      <c r="F15376" s="3" t="str">
        <f>VLOOKUP(A15376,Respondents!A:C,3,FALSE)</f>
        <v>Member Bodies and Other Professional Organizations</v>
      </c>
      <c r="G15376" s="3">
        <f t="shared" si="630"/>
        <v>1</v>
      </c>
      <c r="H15376" s="3">
        <f t="shared" si="631"/>
        <v>1</v>
      </c>
    </row>
    <row r="15377" spans="1:8" x14ac:dyDescent="0.3">
      <c r="A15377" t="s">
        <v>19</v>
      </c>
      <c r="B15377" t="s">
        <v>250</v>
      </c>
      <c r="C15377" t="s">
        <v>253</v>
      </c>
      <c r="D15377" t="s">
        <v>155</v>
      </c>
      <c r="E15377" s="3" t="str">
        <f>VLOOKUP(A15377,Respondents!A:B,2,FALSE)</f>
        <v>Member Bodies and Other Professional Organizations</v>
      </c>
      <c r="F15377" s="3" t="str">
        <f>VLOOKUP(A15377,Respondents!A:C,3,FALSE)</f>
        <v>Member Bodies and Other Professional Organizations</v>
      </c>
      <c r="G15377" s="3">
        <f t="shared" si="630"/>
        <v>1</v>
      </c>
      <c r="H15377" s="3">
        <f t="shared" si="631"/>
        <v>0</v>
      </c>
    </row>
    <row r="15378" spans="1:8" x14ac:dyDescent="0.3">
      <c r="A15378" t="s">
        <v>19</v>
      </c>
      <c r="B15378" t="s">
        <v>250</v>
      </c>
      <c r="C15378" t="s">
        <v>254</v>
      </c>
      <c r="D15378" t="s">
        <v>155</v>
      </c>
      <c r="E15378" s="3" t="str">
        <f>VLOOKUP(A15378,Respondents!A:B,2,FALSE)</f>
        <v>Member Bodies and Other Professional Organizations</v>
      </c>
      <c r="F15378" s="3" t="str">
        <f>VLOOKUP(A15378,Respondents!A:C,3,FALSE)</f>
        <v>Member Bodies and Other Professional Organizations</v>
      </c>
      <c r="G15378" s="3">
        <f t="shared" si="630"/>
        <v>1</v>
      </c>
      <c r="H15378" s="3">
        <f t="shared" si="631"/>
        <v>0</v>
      </c>
    </row>
    <row r="15379" spans="1:8" x14ac:dyDescent="0.3">
      <c r="A15379" t="s">
        <v>19</v>
      </c>
      <c r="B15379" t="s">
        <v>250</v>
      </c>
      <c r="C15379" t="s">
        <v>255</v>
      </c>
      <c r="D15379" t="s">
        <v>155</v>
      </c>
      <c r="E15379" s="3" t="str">
        <f>VLOOKUP(A15379,Respondents!A:B,2,FALSE)</f>
        <v>Member Bodies and Other Professional Organizations</v>
      </c>
      <c r="F15379" s="3" t="str">
        <f>VLOOKUP(A15379,Respondents!A:C,3,FALSE)</f>
        <v>Member Bodies and Other Professional Organizations</v>
      </c>
      <c r="G15379" s="3">
        <f t="shared" si="630"/>
        <v>1</v>
      </c>
      <c r="H15379" s="3">
        <f t="shared" si="631"/>
        <v>0</v>
      </c>
    </row>
    <row r="15380" spans="1:8" x14ac:dyDescent="0.3">
      <c r="A15380" t="s">
        <v>19</v>
      </c>
      <c r="B15380" t="s">
        <v>250</v>
      </c>
      <c r="C15380" t="s">
        <v>256</v>
      </c>
      <c r="D15380" t="s">
        <v>155</v>
      </c>
      <c r="E15380" s="3" t="str">
        <f>VLOOKUP(A15380,Respondents!A:B,2,FALSE)</f>
        <v>Member Bodies and Other Professional Organizations</v>
      </c>
      <c r="F15380" s="3" t="str">
        <f>VLOOKUP(A15380,Respondents!A:C,3,FALSE)</f>
        <v>Member Bodies and Other Professional Organizations</v>
      </c>
      <c r="G15380" s="3">
        <f t="shared" si="630"/>
        <v>1</v>
      </c>
      <c r="H15380" s="3">
        <f t="shared" si="631"/>
        <v>0</v>
      </c>
    </row>
    <row r="15381" spans="1:8" x14ac:dyDescent="0.3">
      <c r="A15381" t="s">
        <v>19</v>
      </c>
      <c r="B15381" t="s">
        <v>250</v>
      </c>
      <c r="C15381" t="s">
        <v>334</v>
      </c>
      <c r="D15381" t="s">
        <v>155</v>
      </c>
      <c r="E15381" s="3" t="str">
        <f>VLOOKUP(A15381,Respondents!A:B,2,FALSE)</f>
        <v>Member Bodies and Other Professional Organizations</v>
      </c>
      <c r="F15381" s="3" t="str">
        <f>VLOOKUP(A15381,Respondents!A:C,3,FALSE)</f>
        <v>Member Bodies and Other Professional Organizations</v>
      </c>
      <c r="G15381" s="3">
        <f t="shared" si="630"/>
        <v>2</v>
      </c>
      <c r="H15381" s="3">
        <f t="shared" si="631"/>
        <v>0</v>
      </c>
    </row>
    <row r="15382" spans="1:8" x14ac:dyDescent="0.3">
      <c r="A15382" t="s">
        <v>19</v>
      </c>
      <c r="B15382" t="s">
        <v>250</v>
      </c>
      <c r="C15382" t="s">
        <v>335</v>
      </c>
      <c r="D15382" t="s">
        <v>155</v>
      </c>
      <c r="E15382" s="3" t="str">
        <f>VLOOKUP(A15382,Respondents!A:B,2,FALSE)</f>
        <v>Member Bodies and Other Professional Organizations</v>
      </c>
      <c r="F15382" s="3" t="str">
        <f>VLOOKUP(A15382,Respondents!A:C,3,FALSE)</f>
        <v>Member Bodies and Other Professional Organizations</v>
      </c>
      <c r="G15382" s="3">
        <f t="shared" si="630"/>
        <v>2</v>
      </c>
      <c r="H15382" s="3">
        <f t="shared" si="631"/>
        <v>0</v>
      </c>
    </row>
    <row r="15383" spans="1:8" x14ac:dyDescent="0.3">
      <c r="A15383" t="s">
        <v>19</v>
      </c>
      <c r="B15383" t="s">
        <v>250</v>
      </c>
      <c r="C15383" t="s">
        <v>336</v>
      </c>
      <c r="D15383" t="s">
        <v>155</v>
      </c>
      <c r="E15383" s="3" t="str">
        <f>VLOOKUP(A15383,Respondents!A:B,2,FALSE)</f>
        <v>Member Bodies and Other Professional Organizations</v>
      </c>
      <c r="F15383" s="3" t="str">
        <f>VLOOKUP(A15383,Respondents!A:C,3,FALSE)</f>
        <v>Member Bodies and Other Professional Organizations</v>
      </c>
      <c r="G15383" s="3">
        <f t="shared" si="630"/>
        <v>2</v>
      </c>
      <c r="H15383" s="3">
        <f t="shared" si="631"/>
        <v>0</v>
      </c>
    </row>
    <row r="15384" spans="1:8" x14ac:dyDescent="0.3">
      <c r="A15384" t="s">
        <v>19</v>
      </c>
      <c r="B15384" t="s">
        <v>250</v>
      </c>
      <c r="C15384" t="s">
        <v>337</v>
      </c>
      <c r="D15384" t="s">
        <v>159</v>
      </c>
      <c r="E15384" s="3" t="str">
        <f>VLOOKUP(A15384,Respondents!A:B,2,FALSE)</f>
        <v>Member Bodies and Other Professional Organizations</v>
      </c>
      <c r="F15384" s="3" t="str">
        <f>VLOOKUP(A15384,Respondents!A:C,3,FALSE)</f>
        <v>Member Bodies and Other Professional Organizations</v>
      </c>
      <c r="G15384" s="3">
        <f t="shared" si="630"/>
        <v>2</v>
      </c>
      <c r="H15384" s="3">
        <f t="shared" si="631"/>
        <v>1</v>
      </c>
    </row>
    <row r="15385" spans="1:8" x14ac:dyDescent="0.3">
      <c r="A15385" t="s">
        <v>19</v>
      </c>
      <c r="B15385" t="s">
        <v>250</v>
      </c>
      <c r="C15385" t="s">
        <v>386</v>
      </c>
      <c r="D15385" t="s">
        <v>155</v>
      </c>
      <c r="E15385" s="3" t="str">
        <f>VLOOKUP(A15385,Respondents!A:B,2,FALSE)</f>
        <v>Member Bodies and Other Professional Organizations</v>
      </c>
      <c r="F15385" s="3" t="str">
        <f>VLOOKUP(A15385,Respondents!A:C,3,FALSE)</f>
        <v>Member Bodies and Other Professional Organizations</v>
      </c>
      <c r="G15385" s="3">
        <f t="shared" si="630"/>
        <v>2</v>
      </c>
      <c r="H15385" s="3">
        <f t="shared" si="631"/>
        <v>0</v>
      </c>
    </row>
    <row r="15386" spans="1:8" x14ac:dyDescent="0.3">
      <c r="A15386" t="s">
        <v>19</v>
      </c>
      <c r="B15386" t="s">
        <v>250</v>
      </c>
      <c r="C15386" t="s">
        <v>338</v>
      </c>
      <c r="D15386" t="s">
        <v>155</v>
      </c>
      <c r="E15386" s="3" t="str">
        <f>VLOOKUP(A15386,Respondents!A:B,2,FALSE)</f>
        <v>Member Bodies and Other Professional Organizations</v>
      </c>
      <c r="F15386" s="3" t="str">
        <f>VLOOKUP(A15386,Respondents!A:C,3,FALSE)</f>
        <v>Member Bodies and Other Professional Organizations</v>
      </c>
      <c r="G15386" s="3">
        <f t="shared" si="630"/>
        <v>2</v>
      </c>
      <c r="H15386" s="3">
        <f t="shared" si="631"/>
        <v>0</v>
      </c>
    </row>
    <row r="15387" spans="1:8" x14ac:dyDescent="0.3">
      <c r="A15387" t="s">
        <v>19</v>
      </c>
      <c r="B15387" t="s">
        <v>257</v>
      </c>
      <c r="C15387" t="s">
        <v>258</v>
      </c>
      <c r="D15387" t="s">
        <v>155</v>
      </c>
      <c r="E15387" s="3" t="str">
        <f>VLOOKUP(A15387,Respondents!A:B,2,FALSE)</f>
        <v>Member Bodies and Other Professional Organizations</v>
      </c>
      <c r="F15387" s="3" t="str">
        <f>VLOOKUP(A15387,Respondents!A:C,3,FALSE)</f>
        <v>Member Bodies and Other Professional Organizations</v>
      </c>
      <c r="G15387" s="3">
        <f t="shared" si="630"/>
        <v>1</v>
      </c>
      <c r="H15387" s="3">
        <f t="shared" si="631"/>
        <v>0</v>
      </c>
    </row>
    <row r="15388" spans="1:8" x14ac:dyDescent="0.3">
      <c r="A15388" t="s">
        <v>19</v>
      </c>
      <c r="B15388" t="s">
        <v>257</v>
      </c>
      <c r="C15388" t="s">
        <v>259</v>
      </c>
      <c r="D15388" t="s">
        <v>155</v>
      </c>
      <c r="E15388" s="3" t="str">
        <f>VLOOKUP(A15388,Respondents!A:B,2,FALSE)</f>
        <v>Member Bodies and Other Professional Organizations</v>
      </c>
      <c r="F15388" s="3" t="str">
        <f>VLOOKUP(A15388,Respondents!A:C,3,FALSE)</f>
        <v>Member Bodies and Other Professional Organizations</v>
      </c>
      <c r="G15388" s="3">
        <f t="shared" si="630"/>
        <v>1</v>
      </c>
      <c r="H15388" s="3">
        <f t="shared" si="631"/>
        <v>0</v>
      </c>
    </row>
    <row r="15389" spans="1:8" x14ac:dyDescent="0.3">
      <c r="A15389" t="s">
        <v>19</v>
      </c>
      <c r="B15389" t="s">
        <v>257</v>
      </c>
      <c r="C15389" t="s">
        <v>260</v>
      </c>
      <c r="D15389" t="s">
        <v>155</v>
      </c>
      <c r="E15389" s="3" t="str">
        <f>VLOOKUP(A15389,Respondents!A:B,2,FALSE)</f>
        <v>Member Bodies and Other Professional Organizations</v>
      </c>
      <c r="F15389" s="3" t="str">
        <f>VLOOKUP(A15389,Respondents!A:C,3,FALSE)</f>
        <v>Member Bodies and Other Professional Organizations</v>
      </c>
      <c r="G15389" s="3">
        <f t="shared" si="630"/>
        <v>1</v>
      </c>
      <c r="H15389" s="3">
        <f t="shared" si="631"/>
        <v>0</v>
      </c>
    </row>
    <row r="15390" spans="1:8" x14ac:dyDescent="0.3">
      <c r="A15390" t="s">
        <v>19</v>
      </c>
      <c r="B15390" t="s">
        <v>257</v>
      </c>
      <c r="C15390" t="s">
        <v>261</v>
      </c>
      <c r="D15390" t="s">
        <v>159</v>
      </c>
      <c r="E15390" s="3" t="str">
        <f>VLOOKUP(A15390,Respondents!A:B,2,FALSE)</f>
        <v>Member Bodies and Other Professional Organizations</v>
      </c>
      <c r="F15390" s="3" t="str">
        <f>VLOOKUP(A15390,Respondents!A:C,3,FALSE)</f>
        <v>Member Bodies and Other Professional Organizations</v>
      </c>
      <c r="G15390" s="3">
        <f t="shared" ref="G15390:G15453" si="632">IF(LEN(C15390)-LEN(SUBSTITUTE(C15390,".",""))&lt;=1,1,2)</f>
        <v>1</v>
      </c>
      <c r="H15390" s="3">
        <f t="shared" ref="H15390:H15453" si="633">IF(D15390="Yes",1,0)</f>
        <v>1</v>
      </c>
    </row>
    <row r="15391" spans="1:8" x14ac:dyDescent="0.3">
      <c r="A15391" t="s">
        <v>19</v>
      </c>
      <c r="B15391" t="s">
        <v>257</v>
      </c>
      <c r="C15391" t="s">
        <v>262</v>
      </c>
      <c r="D15391" t="s">
        <v>155</v>
      </c>
      <c r="E15391" s="3" t="str">
        <f>VLOOKUP(A15391,Respondents!A:B,2,FALSE)</f>
        <v>Member Bodies and Other Professional Organizations</v>
      </c>
      <c r="F15391" s="3" t="str">
        <f>VLOOKUP(A15391,Respondents!A:C,3,FALSE)</f>
        <v>Member Bodies and Other Professional Organizations</v>
      </c>
      <c r="G15391" s="3">
        <f t="shared" si="632"/>
        <v>1</v>
      </c>
      <c r="H15391" s="3">
        <f t="shared" si="633"/>
        <v>0</v>
      </c>
    </row>
    <row r="15392" spans="1:8" x14ac:dyDescent="0.3">
      <c r="A15392" t="s">
        <v>19</v>
      </c>
      <c r="B15392" t="s">
        <v>257</v>
      </c>
      <c r="C15392" t="s">
        <v>263</v>
      </c>
      <c r="D15392" t="s">
        <v>155</v>
      </c>
      <c r="E15392" s="3" t="str">
        <f>VLOOKUP(A15392,Respondents!A:B,2,FALSE)</f>
        <v>Member Bodies and Other Professional Organizations</v>
      </c>
      <c r="F15392" s="3" t="str">
        <f>VLOOKUP(A15392,Respondents!A:C,3,FALSE)</f>
        <v>Member Bodies and Other Professional Organizations</v>
      </c>
      <c r="G15392" s="3">
        <f t="shared" si="632"/>
        <v>1</v>
      </c>
      <c r="H15392" s="3">
        <f t="shared" si="633"/>
        <v>0</v>
      </c>
    </row>
    <row r="15393" spans="1:8" x14ac:dyDescent="0.3">
      <c r="A15393" t="s">
        <v>19</v>
      </c>
      <c r="B15393" t="s">
        <v>257</v>
      </c>
      <c r="C15393" t="s">
        <v>264</v>
      </c>
      <c r="D15393" t="s">
        <v>155</v>
      </c>
      <c r="E15393" s="3" t="str">
        <f>VLOOKUP(A15393,Respondents!A:B,2,FALSE)</f>
        <v>Member Bodies and Other Professional Organizations</v>
      </c>
      <c r="F15393" s="3" t="str">
        <f>VLOOKUP(A15393,Respondents!A:C,3,FALSE)</f>
        <v>Member Bodies and Other Professional Organizations</v>
      </c>
      <c r="G15393" s="3">
        <f t="shared" si="632"/>
        <v>2</v>
      </c>
      <c r="H15393" s="3">
        <f t="shared" si="633"/>
        <v>0</v>
      </c>
    </row>
    <row r="15394" spans="1:8" x14ac:dyDescent="0.3">
      <c r="A15394" t="s">
        <v>19</v>
      </c>
      <c r="B15394" t="s">
        <v>257</v>
      </c>
      <c r="C15394" t="s">
        <v>265</v>
      </c>
      <c r="D15394" t="s">
        <v>159</v>
      </c>
      <c r="E15394" s="3" t="str">
        <f>VLOOKUP(A15394,Respondents!A:B,2,FALSE)</f>
        <v>Member Bodies and Other Professional Organizations</v>
      </c>
      <c r="F15394" s="3" t="str">
        <f>VLOOKUP(A15394,Respondents!A:C,3,FALSE)</f>
        <v>Member Bodies and Other Professional Organizations</v>
      </c>
      <c r="G15394" s="3">
        <f t="shared" si="632"/>
        <v>2</v>
      </c>
      <c r="H15394" s="3">
        <f t="shared" si="633"/>
        <v>1</v>
      </c>
    </row>
    <row r="15395" spans="1:8" x14ac:dyDescent="0.3">
      <c r="A15395" t="s">
        <v>19</v>
      </c>
      <c r="B15395" t="s">
        <v>257</v>
      </c>
      <c r="C15395" t="s">
        <v>273</v>
      </c>
      <c r="D15395" t="s">
        <v>155</v>
      </c>
      <c r="E15395" s="3" t="str">
        <f>VLOOKUP(A15395,Respondents!A:B,2,FALSE)</f>
        <v>Member Bodies and Other Professional Organizations</v>
      </c>
      <c r="F15395" s="3" t="str">
        <f>VLOOKUP(A15395,Respondents!A:C,3,FALSE)</f>
        <v>Member Bodies and Other Professional Organizations</v>
      </c>
      <c r="G15395" s="3">
        <f t="shared" si="632"/>
        <v>2</v>
      </c>
      <c r="H15395" s="3">
        <f t="shared" si="633"/>
        <v>0</v>
      </c>
    </row>
    <row r="15396" spans="1:8" x14ac:dyDescent="0.3">
      <c r="A15396" t="s">
        <v>19</v>
      </c>
      <c r="B15396" t="s">
        <v>257</v>
      </c>
      <c r="C15396" t="s">
        <v>274</v>
      </c>
      <c r="D15396" t="s">
        <v>155</v>
      </c>
      <c r="E15396" s="3" t="str">
        <f>VLOOKUP(A15396,Respondents!A:B,2,FALSE)</f>
        <v>Member Bodies and Other Professional Organizations</v>
      </c>
      <c r="F15396" s="3" t="str">
        <f>VLOOKUP(A15396,Respondents!A:C,3,FALSE)</f>
        <v>Member Bodies and Other Professional Organizations</v>
      </c>
      <c r="G15396" s="3">
        <f t="shared" si="632"/>
        <v>2</v>
      </c>
      <c r="H15396" s="3">
        <f t="shared" si="633"/>
        <v>0</v>
      </c>
    </row>
    <row r="15397" spans="1:8" x14ac:dyDescent="0.3">
      <c r="A15397" t="s">
        <v>19</v>
      </c>
      <c r="B15397" t="s">
        <v>257</v>
      </c>
      <c r="C15397" t="s">
        <v>275</v>
      </c>
      <c r="D15397" t="s">
        <v>159</v>
      </c>
      <c r="E15397" s="3" t="str">
        <f>VLOOKUP(A15397,Respondents!A:B,2,FALSE)</f>
        <v>Member Bodies and Other Professional Organizations</v>
      </c>
      <c r="F15397" s="3" t="str">
        <f>VLOOKUP(A15397,Respondents!A:C,3,FALSE)</f>
        <v>Member Bodies and Other Professional Organizations</v>
      </c>
      <c r="G15397" s="3">
        <f t="shared" si="632"/>
        <v>2</v>
      </c>
      <c r="H15397" s="3">
        <f t="shared" si="633"/>
        <v>1</v>
      </c>
    </row>
    <row r="15398" spans="1:8" x14ac:dyDescent="0.3">
      <c r="A15398" t="s">
        <v>20</v>
      </c>
      <c r="B15398" t="s">
        <v>162</v>
      </c>
      <c r="C15398" t="s">
        <v>163</v>
      </c>
      <c r="D15398" t="s">
        <v>155</v>
      </c>
      <c r="E15398" s="3" t="str">
        <f>VLOOKUP(A15398,Respondents!A:B,2,FALSE)</f>
        <v>Member Bodies and Other Professional Organizations</v>
      </c>
      <c r="F15398" s="3" t="str">
        <f>VLOOKUP(A15398,Respondents!A:C,3,FALSE)</f>
        <v>Member Bodies and Other Professional Organizations</v>
      </c>
      <c r="G15398" s="3">
        <f t="shared" si="632"/>
        <v>1</v>
      </c>
      <c r="H15398" s="3">
        <f t="shared" si="633"/>
        <v>0</v>
      </c>
    </row>
    <row r="15399" spans="1:8" x14ac:dyDescent="0.3">
      <c r="A15399" t="s">
        <v>20</v>
      </c>
      <c r="B15399" t="s">
        <v>162</v>
      </c>
      <c r="C15399" t="s">
        <v>164</v>
      </c>
      <c r="D15399" t="s">
        <v>159</v>
      </c>
      <c r="E15399" s="3" t="str">
        <f>VLOOKUP(A15399,Respondents!A:B,2,FALSE)</f>
        <v>Member Bodies and Other Professional Organizations</v>
      </c>
      <c r="F15399" s="3" t="str">
        <f>VLOOKUP(A15399,Respondents!A:C,3,FALSE)</f>
        <v>Member Bodies and Other Professional Organizations</v>
      </c>
      <c r="G15399" s="3">
        <f t="shared" si="632"/>
        <v>1</v>
      </c>
      <c r="H15399" s="3">
        <f t="shared" si="633"/>
        <v>1</v>
      </c>
    </row>
    <row r="15400" spans="1:8" x14ac:dyDescent="0.3">
      <c r="A15400" t="s">
        <v>20</v>
      </c>
      <c r="B15400" t="s">
        <v>162</v>
      </c>
      <c r="C15400" t="s">
        <v>165</v>
      </c>
      <c r="D15400" t="s">
        <v>155</v>
      </c>
      <c r="E15400" s="3" t="str">
        <f>VLOOKUP(A15400,Respondents!A:B,2,FALSE)</f>
        <v>Member Bodies and Other Professional Organizations</v>
      </c>
      <c r="F15400" s="3" t="str">
        <f>VLOOKUP(A15400,Respondents!A:C,3,FALSE)</f>
        <v>Member Bodies and Other Professional Organizations</v>
      </c>
      <c r="G15400" s="3">
        <f t="shared" si="632"/>
        <v>1</v>
      </c>
      <c r="H15400" s="3">
        <f t="shared" si="633"/>
        <v>0</v>
      </c>
    </row>
    <row r="15401" spans="1:8" x14ac:dyDescent="0.3">
      <c r="A15401" t="s">
        <v>20</v>
      </c>
      <c r="B15401" t="s">
        <v>162</v>
      </c>
      <c r="C15401" t="s">
        <v>166</v>
      </c>
      <c r="D15401" t="s">
        <v>155</v>
      </c>
      <c r="E15401" s="3" t="str">
        <f>VLOOKUP(A15401,Respondents!A:B,2,FALSE)</f>
        <v>Member Bodies and Other Professional Organizations</v>
      </c>
      <c r="F15401" s="3" t="str">
        <f>VLOOKUP(A15401,Respondents!A:C,3,FALSE)</f>
        <v>Member Bodies and Other Professional Organizations</v>
      </c>
      <c r="G15401" s="3">
        <f t="shared" si="632"/>
        <v>1</v>
      </c>
      <c r="H15401" s="3">
        <f t="shared" si="633"/>
        <v>0</v>
      </c>
    </row>
    <row r="15402" spans="1:8" x14ac:dyDescent="0.3">
      <c r="A15402" t="s">
        <v>20</v>
      </c>
      <c r="B15402" t="s">
        <v>162</v>
      </c>
      <c r="C15402" t="s">
        <v>167</v>
      </c>
      <c r="D15402" t="s">
        <v>155</v>
      </c>
      <c r="E15402" s="3" t="str">
        <f>VLOOKUP(A15402,Respondents!A:B,2,FALSE)</f>
        <v>Member Bodies and Other Professional Organizations</v>
      </c>
      <c r="F15402" s="3" t="str">
        <f>VLOOKUP(A15402,Respondents!A:C,3,FALSE)</f>
        <v>Member Bodies and Other Professional Organizations</v>
      </c>
      <c r="G15402" s="3">
        <f t="shared" si="632"/>
        <v>1</v>
      </c>
      <c r="H15402" s="3">
        <f t="shared" si="633"/>
        <v>0</v>
      </c>
    </row>
    <row r="15403" spans="1:8" x14ac:dyDescent="0.3">
      <c r="A15403" t="s">
        <v>20</v>
      </c>
      <c r="B15403" t="s">
        <v>162</v>
      </c>
      <c r="C15403" t="s">
        <v>168</v>
      </c>
      <c r="D15403" t="s">
        <v>155</v>
      </c>
      <c r="E15403" s="3" t="str">
        <f>VLOOKUP(A15403,Respondents!A:B,2,FALSE)</f>
        <v>Member Bodies and Other Professional Organizations</v>
      </c>
      <c r="F15403" s="3" t="str">
        <f>VLOOKUP(A15403,Respondents!A:C,3,FALSE)</f>
        <v>Member Bodies and Other Professional Organizations</v>
      </c>
      <c r="G15403" s="3">
        <f t="shared" si="632"/>
        <v>1</v>
      </c>
      <c r="H15403" s="3">
        <f t="shared" si="633"/>
        <v>0</v>
      </c>
    </row>
    <row r="15404" spans="1:8" x14ac:dyDescent="0.3">
      <c r="A15404" t="s">
        <v>20</v>
      </c>
      <c r="B15404" t="s">
        <v>162</v>
      </c>
      <c r="C15404" t="s">
        <v>169</v>
      </c>
      <c r="D15404" t="s">
        <v>155</v>
      </c>
      <c r="E15404" s="3" t="str">
        <f>VLOOKUP(A15404,Respondents!A:B,2,FALSE)</f>
        <v>Member Bodies and Other Professional Organizations</v>
      </c>
      <c r="F15404" s="3" t="str">
        <f>VLOOKUP(A15404,Respondents!A:C,3,FALSE)</f>
        <v>Member Bodies and Other Professional Organizations</v>
      </c>
      <c r="G15404" s="3">
        <f t="shared" si="632"/>
        <v>2</v>
      </c>
      <c r="H15404" s="3">
        <f t="shared" si="633"/>
        <v>0</v>
      </c>
    </row>
    <row r="15405" spans="1:8" x14ac:dyDescent="0.3">
      <c r="A15405" t="s">
        <v>20</v>
      </c>
      <c r="B15405" t="s">
        <v>162</v>
      </c>
      <c r="C15405" t="s">
        <v>170</v>
      </c>
      <c r="D15405" t="s">
        <v>155</v>
      </c>
      <c r="E15405" s="3" t="str">
        <f>VLOOKUP(A15405,Respondents!A:B,2,FALSE)</f>
        <v>Member Bodies and Other Professional Organizations</v>
      </c>
      <c r="F15405" s="3" t="str">
        <f>VLOOKUP(A15405,Respondents!A:C,3,FALSE)</f>
        <v>Member Bodies and Other Professional Organizations</v>
      </c>
      <c r="G15405" s="3">
        <f t="shared" si="632"/>
        <v>2</v>
      </c>
      <c r="H15405" s="3">
        <f t="shared" si="633"/>
        <v>0</v>
      </c>
    </row>
    <row r="15406" spans="1:8" x14ac:dyDescent="0.3">
      <c r="A15406" t="s">
        <v>20</v>
      </c>
      <c r="B15406" t="s">
        <v>162</v>
      </c>
      <c r="C15406" t="s">
        <v>269</v>
      </c>
      <c r="D15406" t="s">
        <v>155</v>
      </c>
      <c r="E15406" s="3" t="str">
        <f>VLOOKUP(A15406,Respondents!A:B,2,FALSE)</f>
        <v>Member Bodies and Other Professional Organizations</v>
      </c>
      <c r="F15406" s="3" t="str">
        <f>VLOOKUP(A15406,Respondents!A:C,3,FALSE)</f>
        <v>Member Bodies and Other Professional Organizations</v>
      </c>
      <c r="G15406" s="3">
        <f t="shared" si="632"/>
        <v>2</v>
      </c>
      <c r="H15406" s="3">
        <f t="shared" si="633"/>
        <v>0</v>
      </c>
    </row>
    <row r="15407" spans="1:8" x14ac:dyDescent="0.3">
      <c r="A15407" t="s">
        <v>20</v>
      </c>
      <c r="B15407" t="s">
        <v>162</v>
      </c>
      <c r="C15407" t="s">
        <v>171</v>
      </c>
      <c r="D15407" t="s">
        <v>159</v>
      </c>
      <c r="E15407" s="3" t="str">
        <f>VLOOKUP(A15407,Respondents!A:B,2,FALSE)</f>
        <v>Member Bodies and Other Professional Organizations</v>
      </c>
      <c r="F15407" s="3" t="str">
        <f>VLOOKUP(A15407,Respondents!A:C,3,FALSE)</f>
        <v>Member Bodies and Other Professional Organizations</v>
      </c>
      <c r="G15407" s="3">
        <f t="shared" si="632"/>
        <v>2</v>
      </c>
      <c r="H15407" s="3">
        <f t="shared" si="633"/>
        <v>1</v>
      </c>
    </row>
    <row r="15408" spans="1:8" x14ac:dyDescent="0.3">
      <c r="A15408" t="s">
        <v>20</v>
      </c>
      <c r="B15408" t="s">
        <v>187</v>
      </c>
      <c r="C15408" t="s">
        <v>188</v>
      </c>
      <c r="D15408" t="s">
        <v>155</v>
      </c>
      <c r="E15408" s="3" t="str">
        <f>VLOOKUP(A15408,Respondents!A:B,2,FALSE)</f>
        <v>Member Bodies and Other Professional Organizations</v>
      </c>
      <c r="F15408" s="3" t="str">
        <f>VLOOKUP(A15408,Respondents!A:C,3,FALSE)</f>
        <v>Member Bodies and Other Professional Organizations</v>
      </c>
      <c r="G15408" s="3">
        <f t="shared" si="632"/>
        <v>1</v>
      </c>
      <c r="H15408" s="3">
        <f t="shared" si="633"/>
        <v>0</v>
      </c>
    </row>
    <row r="15409" spans="1:8" x14ac:dyDescent="0.3">
      <c r="A15409" t="s">
        <v>20</v>
      </c>
      <c r="B15409" t="s">
        <v>187</v>
      </c>
      <c r="C15409" t="s">
        <v>189</v>
      </c>
      <c r="D15409" t="s">
        <v>159</v>
      </c>
      <c r="E15409" s="3" t="str">
        <f>VLOOKUP(A15409,Respondents!A:B,2,FALSE)</f>
        <v>Member Bodies and Other Professional Organizations</v>
      </c>
      <c r="F15409" s="3" t="str">
        <f>VLOOKUP(A15409,Respondents!A:C,3,FALSE)</f>
        <v>Member Bodies and Other Professional Organizations</v>
      </c>
      <c r="G15409" s="3">
        <f t="shared" si="632"/>
        <v>1</v>
      </c>
      <c r="H15409" s="3">
        <f t="shared" si="633"/>
        <v>1</v>
      </c>
    </row>
    <row r="15410" spans="1:8" x14ac:dyDescent="0.3">
      <c r="A15410" t="s">
        <v>20</v>
      </c>
      <c r="B15410" t="s">
        <v>187</v>
      </c>
      <c r="C15410" t="s">
        <v>190</v>
      </c>
      <c r="D15410" t="s">
        <v>155</v>
      </c>
      <c r="E15410" s="3" t="str">
        <f>VLOOKUP(A15410,Respondents!A:B,2,FALSE)</f>
        <v>Member Bodies and Other Professional Organizations</v>
      </c>
      <c r="F15410" s="3" t="str">
        <f>VLOOKUP(A15410,Respondents!A:C,3,FALSE)</f>
        <v>Member Bodies and Other Professional Organizations</v>
      </c>
      <c r="G15410" s="3">
        <f t="shared" si="632"/>
        <v>1</v>
      </c>
      <c r="H15410" s="3">
        <f t="shared" si="633"/>
        <v>0</v>
      </c>
    </row>
    <row r="15411" spans="1:8" x14ac:dyDescent="0.3">
      <c r="A15411" t="s">
        <v>20</v>
      </c>
      <c r="B15411" t="s">
        <v>187</v>
      </c>
      <c r="C15411" t="s">
        <v>191</v>
      </c>
      <c r="D15411" t="s">
        <v>155</v>
      </c>
      <c r="E15411" s="3" t="str">
        <f>VLOOKUP(A15411,Respondents!A:B,2,FALSE)</f>
        <v>Member Bodies and Other Professional Organizations</v>
      </c>
      <c r="F15411" s="3" t="str">
        <f>VLOOKUP(A15411,Respondents!A:C,3,FALSE)</f>
        <v>Member Bodies and Other Professional Organizations</v>
      </c>
      <c r="G15411" s="3">
        <f t="shared" si="632"/>
        <v>1</v>
      </c>
      <c r="H15411" s="3">
        <f t="shared" si="633"/>
        <v>0</v>
      </c>
    </row>
    <row r="15412" spans="1:8" x14ac:dyDescent="0.3">
      <c r="A15412" t="s">
        <v>20</v>
      </c>
      <c r="B15412" t="s">
        <v>187</v>
      </c>
      <c r="C15412" t="s">
        <v>192</v>
      </c>
      <c r="D15412" t="s">
        <v>155</v>
      </c>
      <c r="E15412" s="3" t="str">
        <f>VLOOKUP(A15412,Respondents!A:B,2,FALSE)</f>
        <v>Member Bodies and Other Professional Organizations</v>
      </c>
      <c r="F15412" s="3" t="str">
        <f>VLOOKUP(A15412,Respondents!A:C,3,FALSE)</f>
        <v>Member Bodies and Other Professional Organizations</v>
      </c>
      <c r="G15412" s="3">
        <f t="shared" si="632"/>
        <v>1</v>
      </c>
      <c r="H15412" s="3">
        <f t="shared" si="633"/>
        <v>0</v>
      </c>
    </row>
    <row r="15413" spans="1:8" x14ac:dyDescent="0.3">
      <c r="A15413" t="s">
        <v>20</v>
      </c>
      <c r="B15413" t="s">
        <v>187</v>
      </c>
      <c r="C15413" t="s">
        <v>193</v>
      </c>
      <c r="D15413" t="s">
        <v>155</v>
      </c>
      <c r="E15413" s="3" t="str">
        <f>VLOOKUP(A15413,Respondents!A:B,2,FALSE)</f>
        <v>Member Bodies and Other Professional Organizations</v>
      </c>
      <c r="F15413" s="3" t="str">
        <f>VLOOKUP(A15413,Respondents!A:C,3,FALSE)</f>
        <v>Member Bodies and Other Professional Organizations</v>
      </c>
      <c r="G15413" s="3">
        <f t="shared" si="632"/>
        <v>1</v>
      </c>
      <c r="H15413" s="3">
        <f t="shared" si="633"/>
        <v>0</v>
      </c>
    </row>
    <row r="15414" spans="1:8" x14ac:dyDescent="0.3">
      <c r="A15414" t="s">
        <v>20</v>
      </c>
      <c r="B15414" t="s">
        <v>187</v>
      </c>
      <c r="C15414" t="s">
        <v>194</v>
      </c>
      <c r="D15414" t="s">
        <v>155</v>
      </c>
      <c r="E15414" s="3" t="str">
        <f>VLOOKUP(A15414,Respondents!A:B,2,FALSE)</f>
        <v>Member Bodies and Other Professional Organizations</v>
      </c>
      <c r="F15414" s="3" t="str">
        <f>VLOOKUP(A15414,Respondents!A:C,3,FALSE)</f>
        <v>Member Bodies and Other Professional Organizations</v>
      </c>
      <c r="G15414" s="3">
        <f t="shared" si="632"/>
        <v>2</v>
      </c>
      <c r="H15414" s="3">
        <f t="shared" si="633"/>
        <v>0</v>
      </c>
    </row>
    <row r="15415" spans="1:8" x14ac:dyDescent="0.3">
      <c r="A15415" t="s">
        <v>20</v>
      </c>
      <c r="B15415" t="s">
        <v>187</v>
      </c>
      <c r="C15415" t="s">
        <v>329</v>
      </c>
      <c r="D15415" t="s">
        <v>155</v>
      </c>
      <c r="E15415" s="3" t="str">
        <f>VLOOKUP(A15415,Respondents!A:B,2,FALSE)</f>
        <v>Member Bodies and Other Professional Organizations</v>
      </c>
      <c r="F15415" s="3" t="str">
        <f>VLOOKUP(A15415,Respondents!A:C,3,FALSE)</f>
        <v>Member Bodies and Other Professional Organizations</v>
      </c>
      <c r="G15415" s="3">
        <f t="shared" si="632"/>
        <v>2</v>
      </c>
      <c r="H15415" s="3">
        <f t="shared" si="633"/>
        <v>0</v>
      </c>
    </row>
    <row r="15416" spans="1:8" x14ac:dyDescent="0.3">
      <c r="A15416" t="s">
        <v>20</v>
      </c>
      <c r="B15416" t="s">
        <v>187</v>
      </c>
      <c r="C15416" t="s">
        <v>330</v>
      </c>
      <c r="D15416" t="s">
        <v>155</v>
      </c>
      <c r="E15416" s="3" t="str">
        <f>VLOOKUP(A15416,Respondents!A:B,2,FALSE)</f>
        <v>Member Bodies and Other Professional Organizations</v>
      </c>
      <c r="F15416" s="3" t="str">
        <f>VLOOKUP(A15416,Respondents!A:C,3,FALSE)</f>
        <v>Member Bodies and Other Professional Organizations</v>
      </c>
      <c r="G15416" s="3">
        <f t="shared" si="632"/>
        <v>2</v>
      </c>
      <c r="H15416" s="3">
        <f t="shared" si="633"/>
        <v>0</v>
      </c>
    </row>
    <row r="15417" spans="1:8" x14ac:dyDescent="0.3">
      <c r="A15417" t="s">
        <v>20</v>
      </c>
      <c r="B15417" t="s">
        <v>187</v>
      </c>
      <c r="C15417" t="s">
        <v>195</v>
      </c>
      <c r="D15417" t="s">
        <v>155</v>
      </c>
      <c r="E15417" s="3" t="str">
        <f>VLOOKUP(A15417,Respondents!A:B,2,FALSE)</f>
        <v>Member Bodies and Other Professional Organizations</v>
      </c>
      <c r="F15417" s="3" t="str">
        <f>VLOOKUP(A15417,Respondents!A:C,3,FALSE)</f>
        <v>Member Bodies and Other Professional Organizations</v>
      </c>
      <c r="G15417" s="3">
        <f t="shared" si="632"/>
        <v>2</v>
      </c>
      <c r="H15417" s="3">
        <f t="shared" si="633"/>
        <v>0</v>
      </c>
    </row>
    <row r="15418" spans="1:8" x14ac:dyDescent="0.3">
      <c r="A15418" t="s">
        <v>20</v>
      </c>
      <c r="B15418" t="s">
        <v>187</v>
      </c>
      <c r="C15418" t="s">
        <v>196</v>
      </c>
      <c r="D15418" t="s">
        <v>155</v>
      </c>
      <c r="E15418" s="3" t="str">
        <f>VLOOKUP(A15418,Respondents!A:B,2,FALSE)</f>
        <v>Member Bodies and Other Professional Organizations</v>
      </c>
      <c r="F15418" s="3" t="str">
        <f>VLOOKUP(A15418,Respondents!A:C,3,FALSE)</f>
        <v>Member Bodies and Other Professional Organizations</v>
      </c>
      <c r="G15418" s="3">
        <f t="shared" si="632"/>
        <v>2</v>
      </c>
      <c r="H15418" s="3">
        <f t="shared" si="633"/>
        <v>0</v>
      </c>
    </row>
    <row r="15419" spans="1:8" x14ac:dyDescent="0.3">
      <c r="A15419" t="s">
        <v>20</v>
      </c>
      <c r="B15419" t="s">
        <v>187</v>
      </c>
      <c r="C15419" t="s">
        <v>197</v>
      </c>
      <c r="D15419" t="s">
        <v>155</v>
      </c>
      <c r="E15419" s="3" t="str">
        <f>VLOOKUP(A15419,Respondents!A:B,2,FALSE)</f>
        <v>Member Bodies and Other Professional Organizations</v>
      </c>
      <c r="F15419" s="3" t="str">
        <f>VLOOKUP(A15419,Respondents!A:C,3,FALSE)</f>
        <v>Member Bodies and Other Professional Organizations</v>
      </c>
      <c r="G15419" s="3">
        <f t="shared" si="632"/>
        <v>2</v>
      </c>
      <c r="H15419" s="3">
        <f t="shared" si="633"/>
        <v>0</v>
      </c>
    </row>
    <row r="15420" spans="1:8" x14ac:dyDescent="0.3">
      <c r="A15420" t="s">
        <v>20</v>
      </c>
      <c r="B15420" t="s">
        <v>187</v>
      </c>
      <c r="C15420" t="s">
        <v>198</v>
      </c>
      <c r="D15420" t="s">
        <v>155</v>
      </c>
      <c r="E15420" s="3" t="str">
        <f>VLOOKUP(A15420,Respondents!A:B,2,FALSE)</f>
        <v>Member Bodies and Other Professional Organizations</v>
      </c>
      <c r="F15420" s="3" t="str">
        <f>VLOOKUP(A15420,Respondents!A:C,3,FALSE)</f>
        <v>Member Bodies and Other Professional Organizations</v>
      </c>
      <c r="G15420" s="3">
        <f t="shared" si="632"/>
        <v>2</v>
      </c>
      <c r="H15420" s="3">
        <f t="shared" si="633"/>
        <v>0</v>
      </c>
    </row>
    <row r="15421" spans="1:8" x14ac:dyDescent="0.3">
      <c r="A15421" t="s">
        <v>20</v>
      </c>
      <c r="B15421" t="s">
        <v>199</v>
      </c>
      <c r="C15421" t="s">
        <v>200</v>
      </c>
      <c r="D15421" t="s">
        <v>155</v>
      </c>
      <c r="E15421" s="3" t="str">
        <f>VLOOKUP(A15421,Respondents!A:B,2,FALSE)</f>
        <v>Member Bodies and Other Professional Organizations</v>
      </c>
      <c r="F15421" s="3" t="str">
        <f>VLOOKUP(A15421,Respondents!A:C,3,FALSE)</f>
        <v>Member Bodies and Other Professional Organizations</v>
      </c>
      <c r="G15421" s="3">
        <f t="shared" si="632"/>
        <v>1</v>
      </c>
      <c r="H15421" s="3">
        <f t="shared" si="633"/>
        <v>0</v>
      </c>
    </row>
    <row r="15422" spans="1:8" x14ac:dyDescent="0.3">
      <c r="A15422" t="s">
        <v>20</v>
      </c>
      <c r="B15422" t="s">
        <v>199</v>
      </c>
      <c r="C15422" t="s">
        <v>201</v>
      </c>
      <c r="D15422" t="s">
        <v>159</v>
      </c>
      <c r="E15422" s="3" t="str">
        <f>VLOOKUP(A15422,Respondents!A:B,2,FALSE)</f>
        <v>Member Bodies and Other Professional Organizations</v>
      </c>
      <c r="F15422" s="3" t="str">
        <f>VLOOKUP(A15422,Respondents!A:C,3,FALSE)</f>
        <v>Member Bodies and Other Professional Organizations</v>
      </c>
      <c r="G15422" s="3">
        <f t="shared" si="632"/>
        <v>1</v>
      </c>
      <c r="H15422" s="3">
        <f t="shared" si="633"/>
        <v>1</v>
      </c>
    </row>
    <row r="15423" spans="1:8" x14ac:dyDescent="0.3">
      <c r="A15423" t="s">
        <v>20</v>
      </c>
      <c r="B15423" t="s">
        <v>199</v>
      </c>
      <c r="C15423" t="s">
        <v>202</v>
      </c>
      <c r="D15423" t="s">
        <v>155</v>
      </c>
      <c r="E15423" s="3" t="str">
        <f>VLOOKUP(A15423,Respondents!A:B,2,FALSE)</f>
        <v>Member Bodies and Other Professional Organizations</v>
      </c>
      <c r="F15423" s="3" t="str">
        <f>VLOOKUP(A15423,Respondents!A:C,3,FALSE)</f>
        <v>Member Bodies and Other Professional Organizations</v>
      </c>
      <c r="G15423" s="3">
        <f t="shared" si="632"/>
        <v>1</v>
      </c>
      <c r="H15423" s="3">
        <f t="shared" si="633"/>
        <v>0</v>
      </c>
    </row>
    <row r="15424" spans="1:8" x14ac:dyDescent="0.3">
      <c r="A15424" t="s">
        <v>20</v>
      </c>
      <c r="B15424" t="s">
        <v>199</v>
      </c>
      <c r="C15424" t="s">
        <v>203</v>
      </c>
      <c r="D15424" t="s">
        <v>155</v>
      </c>
      <c r="E15424" s="3" t="str">
        <f>VLOOKUP(A15424,Respondents!A:B,2,FALSE)</f>
        <v>Member Bodies and Other Professional Organizations</v>
      </c>
      <c r="F15424" s="3" t="str">
        <f>VLOOKUP(A15424,Respondents!A:C,3,FALSE)</f>
        <v>Member Bodies and Other Professional Organizations</v>
      </c>
      <c r="G15424" s="3">
        <f t="shared" si="632"/>
        <v>1</v>
      </c>
      <c r="H15424" s="3">
        <f t="shared" si="633"/>
        <v>0</v>
      </c>
    </row>
    <row r="15425" spans="1:8" x14ac:dyDescent="0.3">
      <c r="A15425" t="s">
        <v>20</v>
      </c>
      <c r="B15425" t="s">
        <v>199</v>
      </c>
      <c r="C15425" t="s">
        <v>204</v>
      </c>
      <c r="D15425" t="s">
        <v>155</v>
      </c>
      <c r="E15425" s="3" t="str">
        <f>VLOOKUP(A15425,Respondents!A:B,2,FALSE)</f>
        <v>Member Bodies and Other Professional Organizations</v>
      </c>
      <c r="F15425" s="3" t="str">
        <f>VLOOKUP(A15425,Respondents!A:C,3,FALSE)</f>
        <v>Member Bodies and Other Professional Organizations</v>
      </c>
      <c r="G15425" s="3">
        <f t="shared" si="632"/>
        <v>1</v>
      </c>
      <c r="H15425" s="3">
        <f t="shared" si="633"/>
        <v>0</v>
      </c>
    </row>
    <row r="15426" spans="1:8" x14ac:dyDescent="0.3">
      <c r="A15426" t="s">
        <v>20</v>
      </c>
      <c r="B15426" t="s">
        <v>199</v>
      </c>
      <c r="C15426" t="s">
        <v>205</v>
      </c>
      <c r="D15426" t="s">
        <v>155</v>
      </c>
      <c r="E15426" s="3" t="str">
        <f>VLOOKUP(A15426,Respondents!A:B,2,FALSE)</f>
        <v>Member Bodies and Other Professional Organizations</v>
      </c>
      <c r="F15426" s="3" t="str">
        <f>VLOOKUP(A15426,Respondents!A:C,3,FALSE)</f>
        <v>Member Bodies and Other Professional Organizations</v>
      </c>
      <c r="G15426" s="3">
        <f t="shared" si="632"/>
        <v>1</v>
      </c>
      <c r="H15426" s="3">
        <f t="shared" si="633"/>
        <v>0</v>
      </c>
    </row>
    <row r="15427" spans="1:8" x14ac:dyDescent="0.3">
      <c r="A15427" t="s">
        <v>20</v>
      </c>
      <c r="B15427" t="s">
        <v>199</v>
      </c>
      <c r="C15427" t="s">
        <v>270</v>
      </c>
      <c r="D15427" t="s">
        <v>155</v>
      </c>
      <c r="E15427" s="3" t="str">
        <f>VLOOKUP(A15427,Respondents!A:B,2,FALSE)</f>
        <v>Member Bodies and Other Professional Organizations</v>
      </c>
      <c r="F15427" s="3" t="str">
        <f>VLOOKUP(A15427,Respondents!A:C,3,FALSE)</f>
        <v>Member Bodies and Other Professional Organizations</v>
      </c>
      <c r="G15427" s="3">
        <f t="shared" si="632"/>
        <v>2</v>
      </c>
      <c r="H15427" s="3">
        <f t="shared" si="633"/>
        <v>0</v>
      </c>
    </row>
    <row r="15428" spans="1:8" x14ac:dyDescent="0.3">
      <c r="A15428" t="s">
        <v>20</v>
      </c>
      <c r="B15428" t="s">
        <v>199</v>
      </c>
      <c r="C15428" t="s">
        <v>206</v>
      </c>
      <c r="D15428" t="s">
        <v>155</v>
      </c>
      <c r="E15428" s="3" t="str">
        <f>VLOOKUP(A15428,Respondents!A:B,2,FALSE)</f>
        <v>Member Bodies and Other Professional Organizations</v>
      </c>
      <c r="F15428" s="3" t="str">
        <f>VLOOKUP(A15428,Respondents!A:C,3,FALSE)</f>
        <v>Member Bodies and Other Professional Organizations</v>
      </c>
      <c r="G15428" s="3">
        <f t="shared" si="632"/>
        <v>2</v>
      </c>
      <c r="H15428" s="3">
        <f t="shared" si="633"/>
        <v>0</v>
      </c>
    </row>
    <row r="15429" spans="1:8" x14ac:dyDescent="0.3">
      <c r="A15429" t="s">
        <v>20</v>
      </c>
      <c r="B15429" t="s">
        <v>199</v>
      </c>
      <c r="C15429" t="s">
        <v>207</v>
      </c>
      <c r="D15429" t="s">
        <v>155</v>
      </c>
      <c r="E15429" s="3" t="str">
        <f>VLOOKUP(A15429,Respondents!A:B,2,FALSE)</f>
        <v>Member Bodies and Other Professional Organizations</v>
      </c>
      <c r="F15429" s="3" t="str">
        <f>VLOOKUP(A15429,Respondents!A:C,3,FALSE)</f>
        <v>Member Bodies and Other Professional Organizations</v>
      </c>
      <c r="G15429" s="3">
        <f t="shared" si="632"/>
        <v>2</v>
      </c>
      <c r="H15429" s="3">
        <f t="shared" si="633"/>
        <v>0</v>
      </c>
    </row>
    <row r="15430" spans="1:8" x14ac:dyDescent="0.3">
      <c r="A15430" t="s">
        <v>20</v>
      </c>
      <c r="B15430" t="s">
        <v>243</v>
      </c>
      <c r="C15430" t="s">
        <v>244</v>
      </c>
      <c r="D15430" t="s">
        <v>159</v>
      </c>
      <c r="E15430" s="3" t="str">
        <f>VLOOKUP(A15430,Respondents!A:B,2,FALSE)</f>
        <v>Member Bodies and Other Professional Organizations</v>
      </c>
      <c r="F15430" s="3" t="str">
        <f>VLOOKUP(A15430,Respondents!A:C,3,FALSE)</f>
        <v>Member Bodies and Other Professional Organizations</v>
      </c>
      <c r="G15430" s="3">
        <f t="shared" si="632"/>
        <v>1</v>
      </c>
      <c r="H15430" s="3">
        <f t="shared" si="633"/>
        <v>1</v>
      </c>
    </row>
    <row r="15431" spans="1:8" x14ac:dyDescent="0.3">
      <c r="A15431" t="s">
        <v>20</v>
      </c>
      <c r="B15431" t="s">
        <v>243</v>
      </c>
      <c r="C15431" t="s">
        <v>245</v>
      </c>
      <c r="D15431" t="s">
        <v>155</v>
      </c>
      <c r="E15431" s="3" t="str">
        <f>VLOOKUP(A15431,Respondents!A:B,2,FALSE)</f>
        <v>Member Bodies and Other Professional Organizations</v>
      </c>
      <c r="F15431" s="3" t="str">
        <f>VLOOKUP(A15431,Respondents!A:C,3,FALSE)</f>
        <v>Member Bodies and Other Professional Organizations</v>
      </c>
      <c r="G15431" s="3">
        <f t="shared" si="632"/>
        <v>1</v>
      </c>
      <c r="H15431" s="3">
        <f t="shared" si="633"/>
        <v>0</v>
      </c>
    </row>
    <row r="15432" spans="1:8" x14ac:dyDescent="0.3">
      <c r="A15432" t="s">
        <v>20</v>
      </c>
      <c r="B15432" t="s">
        <v>243</v>
      </c>
      <c r="C15432" t="s">
        <v>246</v>
      </c>
      <c r="D15432" t="s">
        <v>155</v>
      </c>
      <c r="E15432" s="3" t="str">
        <f>VLOOKUP(A15432,Respondents!A:B,2,FALSE)</f>
        <v>Member Bodies and Other Professional Organizations</v>
      </c>
      <c r="F15432" s="3" t="str">
        <f>VLOOKUP(A15432,Respondents!A:C,3,FALSE)</f>
        <v>Member Bodies and Other Professional Organizations</v>
      </c>
      <c r="G15432" s="3">
        <f t="shared" si="632"/>
        <v>1</v>
      </c>
      <c r="H15432" s="3">
        <f t="shared" si="633"/>
        <v>0</v>
      </c>
    </row>
    <row r="15433" spans="1:8" x14ac:dyDescent="0.3">
      <c r="A15433" t="s">
        <v>20</v>
      </c>
      <c r="B15433" t="s">
        <v>243</v>
      </c>
      <c r="C15433" t="s">
        <v>247</v>
      </c>
      <c r="D15433" t="s">
        <v>155</v>
      </c>
      <c r="E15433" s="3" t="str">
        <f>VLOOKUP(A15433,Respondents!A:B,2,FALSE)</f>
        <v>Member Bodies and Other Professional Organizations</v>
      </c>
      <c r="F15433" s="3" t="str">
        <f>VLOOKUP(A15433,Respondents!A:C,3,FALSE)</f>
        <v>Member Bodies and Other Professional Organizations</v>
      </c>
      <c r="G15433" s="3">
        <f t="shared" si="632"/>
        <v>1</v>
      </c>
      <c r="H15433" s="3">
        <f t="shared" si="633"/>
        <v>0</v>
      </c>
    </row>
    <row r="15434" spans="1:8" x14ac:dyDescent="0.3">
      <c r="A15434" t="s">
        <v>20</v>
      </c>
      <c r="B15434" t="s">
        <v>243</v>
      </c>
      <c r="C15434" t="s">
        <v>248</v>
      </c>
      <c r="D15434" t="s">
        <v>155</v>
      </c>
      <c r="E15434" s="3" t="str">
        <f>VLOOKUP(A15434,Respondents!A:B,2,FALSE)</f>
        <v>Member Bodies and Other Professional Organizations</v>
      </c>
      <c r="F15434" s="3" t="str">
        <f>VLOOKUP(A15434,Respondents!A:C,3,FALSE)</f>
        <v>Member Bodies and Other Professional Organizations</v>
      </c>
      <c r="G15434" s="3">
        <f t="shared" si="632"/>
        <v>1</v>
      </c>
      <c r="H15434" s="3">
        <f t="shared" si="633"/>
        <v>0</v>
      </c>
    </row>
    <row r="15435" spans="1:8" x14ac:dyDescent="0.3">
      <c r="A15435" t="s">
        <v>20</v>
      </c>
      <c r="B15435" t="s">
        <v>243</v>
      </c>
      <c r="C15435" t="s">
        <v>249</v>
      </c>
      <c r="D15435" t="s">
        <v>155</v>
      </c>
      <c r="E15435" s="3" t="str">
        <f>VLOOKUP(A15435,Respondents!A:B,2,FALSE)</f>
        <v>Member Bodies and Other Professional Organizations</v>
      </c>
      <c r="F15435" s="3" t="str">
        <f>VLOOKUP(A15435,Respondents!A:C,3,FALSE)</f>
        <v>Member Bodies and Other Professional Organizations</v>
      </c>
      <c r="G15435" s="3">
        <f t="shared" si="632"/>
        <v>1</v>
      </c>
      <c r="H15435" s="3">
        <f t="shared" si="633"/>
        <v>0</v>
      </c>
    </row>
    <row r="15436" spans="1:8" x14ac:dyDescent="0.3">
      <c r="A15436" t="s">
        <v>20</v>
      </c>
      <c r="B15436" t="s">
        <v>243</v>
      </c>
      <c r="C15436" t="s">
        <v>331</v>
      </c>
      <c r="D15436" t="s">
        <v>155</v>
      </c>
      <c r="E15436" s="3" t="str">
        <f>VLOOKUP(A15436,Respondents!A:B,2,FALSE)</f>
        <v>Member Bodies and Other Professional Organizations</v>
      </c>
      <c r="F15436" s="3" t="str">
        <f>VLOOKUP(A15436,Respondents!A:C,3,FALSE)</f>
        <v>Member Bodies and Other Professional Organizations</v>
      </c>
      <c r="G15436" s="3">
        <f t="shared" si="632"/>
        <v>2</v>
      </c>
      <c r="H15436" s="3">
        <f t="shared" si="633"/>
        <v>0</v>
      </c>
    </row>
    <row r="15437" spans="1:8" x14ac:dyDescent="0.3">
      <c r="A15437" t="s">
        <v>20</v>
      </c>
      <c r="B15437" t="s">
        <v>243</v>
      </c>
      <c r="C15437" t="s">
        <v>332</v>
      </c>
      <c r="D15437" t="s">
        <v>155</v>
      </c>
      <c r="E15437" s="3" t="str">
        <f>VLOOKUP(A15437,Respondents!A:B,2,FALSE)</f>
        <v>Member Bodies and Other Professional Organizations</v>
      </c>
      <c r="F15437" s="3" t="str">
        <f>VLOOKUP(A15437,Respondents!A:C,3,FALSE)</f>
        <v>Member Bodies and Other Professional Organizations</v>
      </c>
      <c r="G15437" s="3">
        <f t="shared" si="632"/>
        <v>2</v>
      </c>
      <c r="H15437" s="3">
        <f t="shared" si="633"/>
        <v>0</v>
      </c>
    </row>
    <row r="15438" spans="1:8" x14ac:dyDescent="0.3">
      <c r="A15438" t="s">
        <v>20</v>
      </c>
      <c r="B15438" t="s">
        <v>243</v>
      </c>
      <c r="C15438" t="s">
        <v>333</v>
      </c>
      <c r="D15438" t="s">
        <v>155</v>
      </c>
      <c r="E15438" s="3" t="str">
        <f>VLOOKUP(A15438,Respondents!A:B,2,FALSE)</f>
        <v>Member Bodies and Other Professional Organizations</v>
      </c>
      <c r="F15438" s="3" t="str">
        <f>VLOOKUP(A15438,Respondents!A:C,3,FALSE)</f>
        <v>Member Bodies and Other Professional Organizations</v>
      </c>
      <c r="G15438" s="3">
        <f t="shared" si="632"/>
        <v>2</v>
      </c>
      <c r="H15438" s="3">
        <f t="shared" si="633"/>
        <v>0</v>
      </c>
    </row>
    <row r="15439" spans="1:8" x14ac:dyDescent="0.3">
      <c r="A15439" t="s">
        <v>20</v>
      </c>
      <c r="B15439" t="s">
        <v>250</v>
      </c>
      <c r="C15439" t="s">
        <v>251</v>
      </c>
      <c r="D15439" t="s">
        <v>155</v>
      </c>
      <c r="E15439" s="3" t="str">
        <f>VLOOKUP(A15439,Respondents!A:B,2,FALSE)</f>
        <v>Member Bodies and Other Professional Organizations</v>
      </c>
      <c r="F15439" s="3" t="str">
        <f>VLOOKUP(A15439,Respondents!A:C,3,FALSE)</f>
        <v>Member Bodies and Other Professional Organizations</v>
      </c>
      <c r="G15439" s="3">
        <f t="shared" si="632"/>
        <v>1</v>
      </c>
      <c r="H15439" s="3">
        <f t="shared" si="633"/>
        <v>0</v>
      </c>
    </row>
    <row r="15440" spans="1:8" x14ac:dyDescent="0.3">
      <c r="A15440" t="s">
        <v>20</v>
      </c>
      <c r="B15440" t="s">
        <v>250</v>
      </c>
      <c r="C15440" t="s">
        <v>252</v>
      </c>
      <c r="D15440" t="s">
        <v>155</v>
      </c>
      <c r="E15440" s="3" t="str">
        <f>VLOOKUP(A15440,Respondents!A:B,2,FALSE)</f>
        <v>Member Bodies and Other Professional Organizations</v>
      </c>
      <c r="F15440" s="3" t="str">
        <f>VLOOKUP(A15440,Respondents!A:C,3,FALSE)</f>
        <v>Member Bodies and Other Professional Organizations</v>
      </c>
      <c r="G15440" s="3">
        <f t="shared" si="632"/>
        <v>1</v>
      </c>
      <c r="H15440" s="3">
        <f t="shared" si="633"/>
        <v>0</v>
      </c>
    </row>
    <row r="15441" spans="1:8" x14ac:dyDescent="0.3">
      <c r="A15441" t="s">
        <v>20</v>
      </c>
      <c r="B15441" t="s">
        <v>250</v>
      </c>
      <c r="C15441" t="s">
        <v>253</v>
      </c>
      <c r="D15441" t="s">
        <v>155</v>
      </c>
      <c r="E15441" s="3" t="str">
        <f>VLOOKUP(A15441,Respondents!A:B,2,FALSE)</f>
        <v>Member Bodies and Other Professional Organizations</v>
      </c>
      <c r="F15441" s="3" t="str">
        <f>VLOOKUP(A15441,Respondents!A:C,3,FALSE)</f>
        <v>Member Bodies and Other Professional Organizations</v>
      </c>
      <c r="G15441" s="3">
        <f t="shared" si="632"/>
        <v>1</v>
      </c>
      <c r="H15441" s="3">
        <f t="shared" si="633"/>
        <v>0</v>
      </c>
    </row>
    <row r="15442" spans="1:8" x14ac:dyDescent="0.3">
      <c r="A15442" t="s">
        <v>20</v>
      </c>
      <c r="B15442" t="s">
        <v>250</v>
      </c>
      <c r="C15442" t="s">
        <v>254</v>
      </c>
      <c r="D15442" t="s">
        <v>159</v>
      </c>
      <c r="E15442" s="3" t="str">
        <f>VLOOKUP(A15442,Respondents!A:B,2,FALSE)</f>
        <v>Member Bodies and Other Professional Organizations</v>
      </c>
      <c r="F15442" s="3" t="str">
        <f>VLOOKUP(A15442,Respondents!A:C,3,FALSE)</f>
        <v>Member Bodies and Other Professional Organizations</v>
      </c>
      <c r="G15442" s="3">
        <f t="shared" si="632"/>
        <v>1</v>
      </c>
      <c r="H15442" s="3">
        <f t="shared" si="633"/>
        <v>1</v>
      </c>
    </row>
    <row r="15443" spans="1:8" x14ac:dyDescent="0.3">
      <c r="A15443" t="s">
        <v>20</v>
      </c>
      <c r="B15443" t="s">
        <v>250</v>
      </c>
      <c r="C15443" t="s">
        <v>255</v>
      </c>
      <c r="D15443" t="s">
        <v>155</v>
      </c>
      <c r="E15443" s="3" t="str">
        <f>VLOOKUP(A15443,Respondents!A:B,2,FALSE)</f>
        <v>Member Bodies and Other Professional Organizations</v>
      </c>
      <c r="F15443" s="3" t="str">
        <f>VLOOKUP(A15443,Respondents!A:C,3,FALSE)</f>
        <v>Member Bodies and Other Professional Organizations</v>
      </c>
      <c r="G15443" s="3">
        <f t="shared" si="632"/>
        <v>1</v>
      </c>
      <c r="H15443" s="3">
        <f t="shared" si="633"/>
        <v>0</v>
      </c>
    </row>
    <row r="15444" spans="1:8" x14ac:dyDescent="0.3">
      <c r="A15444" t="s">
        <v>20</v>
      </c>
      <c r="B15444" t="s">
        <v>250</v>
      </c>
      <c r="C15444" t="s">
        <v>256</v>
      </c>
      <c r="D15444" t="s">
        <v>155</v>
      </c>
      <c r="E15444" s="3" t="str">
        <f>VLOOKUP(A15444,Respondents!A:B,2,FALSE)</f>
        <v>Member Bodies and Other Professional Organizations</v>
      </c>
      <c r="F15444" s="3" t="str">
        <f>VLOOKUP(A15444,Respondents!A:C,3,FALSE)</f>
        <v>Member Bodies and Other Professional Organizations</v>
      </c>
      <c r="G15444" s="3">
        <f t="shared" si="632"/>
        <v>1</v>
      </c>
      <c r="H15444" s="3">
        <f t="shared" si="633"/>
        <v>0</v>
      </c>
    </row>
    <row r="15445" spans="1:8" x14ac:dyDescent="0.3">
      <c r="A15445" t="s">
        <v>20</v>
      </c>
      <c r="B15445" t="s">
        <v>250</v>
      </c>
      <c r="C15445" t="s">
        <v>334</v>
      </c>
      <c r="D15445" t="s">
        <v>155</v>
      </c>
      <c r="E15445" s="3" t="str">
        <f>VLOOKUP(A15445,Respondents!A:B,2,FALSE)</f>
        <v>Member Bodies and Other Professional Organizations</v>
      </c>
      <c r="F15445" s="3" t="str">
        <f>VLOOKUP(A15445,Respondents!A:C,3,FALSE)</f>
        <v>Member Bodies and Other Professional Organizations</v>
      </c>
      <c r="G15445" s="3">
        <f t="shared" si="632"/>
        <v>2</v>
      </c>
      <c r="H15445" s="3">
        <f t="shared" si="633"/>
        <v>0</v>
      </c>
    </row>
    <row r="15446" spans="1:8" x14ac:dyDescent="0.3">
      <c r="A15446" t="s">
        <v>20</v>
      </c>
      <c r="B15446" t="s">
        <v>250</v>
      </c>
      <c r="C15446" t="s">
        <v>335</v>
      </c>
      <c r="D15446" t="s">
        <v>155</v>
      </c>
      <c r="E15446" s="3" t="str">
        <f>VLOOKUP(A15446,Respondents!A:B,2,FALSE)</f>
        <v>Member Bodies and Other Professional Organizations</v>
      </c>
      <c r="F15446" s="3" t="str">
        <f>VLOOKUP(A15446,Respondents!A:C,3,FALSE)</f>
        <v>Member Bodies and Other Professional Organizations</v>
      </c>
      <c r="G15446" s="3">
        <f t="shared" si="632"/>
        <v>2</v>
      </c>
      <c r="H15446" s="3">
        <f t="shared" si="633"/>
        <v>0</v>
      </c>
    </row>
    <row r="15447" spans="1:8" x14ac:dyDescent="0.3">
      <c r="A15447" t="s">
        <v>20</v>
      </c>
      <c r="B15447" t="s">
        <v>250</v>
      </c>
      <c r="C15447" t="s">
        <v>336</v>
      </c>
      <c r="D15447" t="s">
        <v>155</v>
      </c>
      <c r="E15447" s="3" t="str">
        <f>VLOOKUP(A15447,Respondents!A:B,2,FALSE)</f>
        <v>Member Bodies and Other Professional Organizations</v>
      </c>
      <c r="F15447" s="3" t="str">
        <f>VLOOKUP(A15447,Respondents!A:C,3,FALSE)</f>
        <v>Member Bodies and Other Professional Organizations</v>
      </c>
      <c r="G15447" s="3">
        <f t="shared" si="632"/>
        <v>2</v>
      </c>
      <c r="H15447" s="3">
        <f t="shared" si="633"/>
        <v>0</v>
      </c>
    </row>
    <row r="15448" spans="1:8" x14ac:dyDescent="0.3">
      <c r="A15448" t="s">
        <v>20</v>
      </c>
      <c r="B15448" t="s">
        <v>250</v>
      </c>
      <c r="C15448" t="s">
        <v>337</v>
      </c>
      <c r="D15448" t="s">
        <v>159</v>
      </c>
      <c r="E15448" s="3" t="str">
        <f>VLOOKUP(A15448,Respondents!A:B,2,FALSE)</f>
        <v>Member Bodies and Other Professional Organizations</v>
      </c>
      <c r="F15448" s="3" t="str">
        <f>VLOOKUP(A15448,Respondents!A:C,3,FALSE)</f>
        <v>Member Bodies and Other Professional Organizations</v>
      </c>
      <c r="G15448" s="3">
        <f t="shared" si="632"/>
        <v>2</v>
      </c>
      <c r="H15448" s="3">
        <f t="shared" si="633"/>
        <v>1</v>
      </c>
    </row>
    <row r="15449" spans="1:8" x14ac:dyDescent="0.3">
      <c r="A15449" t="s">
        <v>20</v>
      </c>
      <c r="B15449" t="s">
        <v>250</v>
      </c>
      <c r="C15449" t="s">
        <v>386</v>
      </c>
      <c r="D15449" t="s">
        <v>155</v>
      </c>
      <c r="E15449" s="3" t="str">
        <f>VLOOKUP(A15449,Respondents!A:B,2,FALSE)</f>
        <v>Member Bodies and Other Professional Organizations</v>
      </c>
      <c r="F15449" s="3" t="str">
        <f>VLOOKUP(A15449,Respondents!A:C,3,FALSE)</f>
        <v>Member Bodies and Other Professional Organizations</v>
      </c>
      <c r="G15449" s="3">
        <f t="shared" si="632"/>
        <v>2</v>
      </c>
      <c r="H15449" s="3">
        <f t="shared" si="633"/>
        <v>0</v>
      </c>
    </row>
    <row r="15450" spans="1:8" x14ac:dyDescent="0.3">
      <c r="A15450" t="s">
        <v>20</v>
      </c>
      <c r="B15450" t="s">
        <v>250</v>
      </c>
      <c r="C15450" t="s">
        <v>338</v>
      </c>
      <c r="D15450" t="s">
        <v>155</v>
      </c>
      <c r="E15450" s="3" t="str">
        <f>VLOOKUP(A15450,Respondents!A:B,2,FALSE)</f>
        <v>Member Bodies and Other Professional Organizations</v>
      </c>
      <c r="F15450" s="3" t="str">
        <f>VLOOKUP(A15450,Respondents!A:C,3,FALSE)</f>
        <v>Member Bodies and Other Professional Organizations</v>
      </c>
      <c r="G15450" s="3">
        <f t="shared" si="632"/>
        <v>2</v>
      </c>
      <c r="H15450" s="3">
        <f t="shared" si="633"/>
        <v>0</v>
      </c>
    </row>
    <row r="15451" spans="1:8" x14ac:dyDescent="0.3">
      <c r="A15451" t="s">
        <v>20</v>
      </c>
      <c r="B15451" t="s">
        <v>257</v>
      </c>
      <c r="C15451" t="s">
        <v>258</v>
      </c>
      <c r="D15451" t="s">
        <v>155</v>
      </c>
      <c r="E15451" s="3" t="str">
        <f>VLOOKUP(A15451,Respondents!A:B,2,FALSE)</f>
        <v>Member Bodies and Other Professional Organizations</v>
      </c>
      <c r="F15451" s="3" t="str">
        <f>VLOOKUP(A15451,Respondents!A:C,3,FALSE)</f>
        <v>Member Bodies and Other Professional Organizations</v>
      </c>
      <c r="G15451" s="3">
        <f t="shared" si="632"/>
        <v>1</v>
      </c>
      <c r="H15451" s="3">
        <f t="shared" si="633"/>
        <v>0</v>
      </c>
    </row>
    <row r="15452" spans="1:8" x14ac:dyDescent="0.3">
      <c r="A15452" t="s">
        <v>20</v>
      </c>
      <c r="B15452" t="s">
        <v>257</v>
      </c>
      <c r="C15452" t="s">
        <v>259</v>
      </c>
      <c r="D15452" t="s">
        <v>159</v>
      </c>
      <c r="E15452" s="3" t="str">
        <f>VLOOKUP(A15452,Respondents!A:B,2,FALSE)</f>
        <v>Member Bodies and Other Professional Organizations</v>
      </c>
      <c r="F15452" s="3" t="str">
        <f>VLOOKUP(A15452,Respondents!A:C,3,FALSE)</f>
        <v>Member Bodies and Other Professional Organizations</v>
      </c>
      <c r="G15452" s="3">
        <f t="shared" si="632"/>
        <v>1</v>
      </c>
      <c r="H15452" s="3">
        <f t="shared" si="633"/>
        <v>1</v>
      </c>
    </row>
    <row r="15453" spans="1:8" x14ac:dyDescent="0.3">
      <c r="A15453" t="s">
        <v>20</v>
      </c>
      <c r="B15453" t="s">
        <v>257</v>
      </c>
      <c r="C15453" t="s">
        <v>260</v>
      </c>
      <c r="D15453" t="s">
        <v>155</v>
      </c>
      <c r="E15453" s="3" t="str">
        <f>VLOOKUP(A15453,Respondents!A:B,2,FALSE)</f>
        <v>Member Bodies and Other Professional Organizations</v>
      </c>
      <c r="F15453" s="3" t="str">
        <f>VLOOKUP(A15453,Respondents!A:C,3,FALSE)</f>
        <v>Member Bodies and Other Professional Organizations</v>
      </c>
      <c r="G15453" s="3">
        <f t="shared" si="632"/>
        <v>1</v>
      </c>
      <c r="H15453" s="3">
        <f t="shared" si="633"/>
        <v>0</v>
      </c>
    </row>
    <row r="15454" spans="1:8" x14ac:dyDescent="0.3">
      <c r="A15454" t="s">
        <v>20</v>
      </c>
      <c r="B15454" t="s">
        <v>257</v>
      </c>
      <c r="C15454" t="s">
        <v>261</v>
      </c>
      <c r="D15454" t="s">
        <v>155</v>
      </c>
      <c r="E15454" s="3" t="str">
        <f>VLOOKUP(A15454,Respondents!A:B,2,FALSE)</f>
        <v>Member Bodies and Other Professional Organizations</v>
      </c>
      <c r="F15454" s="3" t="str">
        <f>VLOOKUP(A15454,Respondents!A:C,3,FALSE)</f>
        <v>Member Bodies and Other Professional Organizations</v>
      </c>
      <c r="G15454" s="3">
        <f t="shared" ref="G15454:G15517" si="634">IF(LEN(C15454)-LEN(SUBSTITUTE(C15454,".",""))&lt;=1,1,2)</f>
        <v>1</v>
      </c>
      <c r="H15454" s="3">
        <f t="shared" ref="H15454:H15517" si="635">IF(D15454="Yes",1,0)</f>
        <v>0</v>
      </c>
    </row>
    <row r="15455" spans="1:8" x14ac:dyDescent="0.3">
      <c r="A15455" t="s">
        <v>20</v>
      </c>
      <c r="B15455" t="s">
        <v>257</v>
      </c>
      <c r="C15455" t="s">
        <v>262</v>
      </c>
      <c r="D15455" t="s">
        <v>155</v>
      </c>
      <c r="E15455" s="3" t="str">
        <f>VLOOKUP(A15455,Respondents!A:B,2,FALSE)</f>
        <v>Member Bodies and Other Professional Organizations</v>
      </c>
      <c r="F15455" s="3" t="str">
        <f>VLOOKUP(A15455,Respondents!A:C,3,FALSE)</f>
        <v>Member Bodies and Other Professional Organizations</v>
      </c>
      <c r="G15455" s="3">
        <f t="shared" si="634"/>
        <v>1</v>
      </c>
      <c r="H15455" s="3">
        <f t="shared" si="635"/>
        <v>0</v>
      </c>
    </row>
    <row r="15456" spans="1:8" x14ac:dyDescent="0.3">
      <c r="A15456" t="s">
        <v>20</v>
      </c>
      <c r="B15456" t="s">
        <v>257</v>
      </c>
      <c r="C15456" t="s">
        <v>263</v>
      </c>
      <c r="D15456" t="s">
        <v>155</v>
      </c>
      <c r="E15456" s="3" t="str">
        <f>VLOOKUP(A15456,Respondents!A:B,2,FALSE)</f>
        <v>Member Bodies and Other Professional Organizations</v>
      </c>
      <c r="F15456" s="3" t="str">
        <f>VLOOKUP(A15456,Respondents!A:C,3,FALSE)</f>
        <v>Member Bodies and Other Professional Organizations</v>
      </c>
      <c r="G15456" s="3">
        <f t="shared" si="634"/>
        <v>1</v>
      </c>
      <c r="H15456" s="3">
        <f t="shared" si="635"/>
        <v>0</v>
      </c>
    </row>
    <row r="15457" spans="1:8" x14ac:dyDescent="0.3">
      <c r="A15457" t="s">
        <v>20</v>
      </c>
      <c r="B15457" t="s">
        <v>257</v>
      </c>
      <c r="C15457" t="s">
        <v>264</v>
      </c>
      <c r="D15457" t="s">
        <v>159</v>
      </c>
      <c r="E15457" s="3" t="str">
        <f>VLOOKUP(A15457,Respondents!A:B,2,FALSE)</f>
        <v>Member Bodies and Other Professional Organizations</v>
      </c>
      <c r="F15457" s="3" t="str">
        <f>VLOOKUP(A15457,Respondents!A:C,3,FALSE)</f>
        <v>Member Bodies and Other Professional Organizations</v>
      </c>
      <c r="G15457" s="3">
        <f t="shared" si="634"/>
        <v>2</v>
      </c>
      <c r="H15457" s="3">
        <f t="shared" si="635"/>
        <v>1</v>
      </c>
    </row>
    <row r="15458" spans="1:8" x14ac:dyDescent="0.3">
      <c r="A15458" t="s">
        <v>20</v>
      </c>
      <c r="B15458" t="s">
        <v>257</v>
      </c>
      <c r="C15458" t="s">
        <v>265</v>
      </c>
      <c r="D15458" t="s">
        <v>155</v>
      </c>
      <c r="E15458" s="3" t="str">
        <f>VLOOKUP(A15458,Respondents!A:B,2,FALSE)</f>
        <v>Member Bodies and Other Professional Organizations</v>
      </c>
      <c r="F15458" s="3" t="str">
        <f>VLOOKUP(A15458,Respondents!A:C,3,FALSE)</f>
        <v>Member Bodies and Other Professional Organizations</v>
      </c>
      <c r="G15458" s="3">
        <f t="shared" si="634"/>
        <v>2</v>
      </c>
      <c r="H15458" s="3">
        <f t="shared" si="635"/>
        <v>0</v>
      </c>
    </row>
    <row r="15459" spans="1:8" x14ac:dyDescent="0.3">
      <c r="A15459" t="s">
        <v>20</v>
      </c>
      <c r="B15459" t="s">
        <v>257</v>
      </c>
      <c r="C15459" t="s">
        <v>273</v>
      </c>
      <c r="D15459" t="s">
        <v>155</v>
      </c>
      <c r="E15459" s="3" t="str">
        <f>VLOOKUP(A15459,Respondents!A:B,2,FALSE)</f>
        <v>Member Bodies and Other Professional Organizations</v>
      </c>
      <c r="F15459" s="3" t="str">
        <f>VLOOKUP(A15459,Respondents!A:C,3,FALSE)</f>
        <v>Member Bodies and Other Professional Organizations</v>
      </c>
      <c r="G15459" s="3">
        <f t="shared" si="634"/>
        <v>2</v>
      </c>
      <c r="H15459" s="3">
        <f t="shared" si="635"/>
        <v>0</v>
      </c>
    </row>
    <row r="15460" spans="1:8" x14ac:dyDescent="0.3">
      <c r="A15460" t="s">
        <v>20</v>
      </c>
      <c r="B15460" t="s">
        <v>257</v>
      </c>
      <c r="C15460" t="s">
        <v>274</v>
      </c>
      <c r="D15460" t="s">
        <v>155</v>
      </c>
      <c r="E15460" s="3" t="str">
        <f>VLOOKUP(A15460,Respondents!A:B,2,FALSE)</f>
        <v>Member Bodies and Other Professional Organizations</v>
      </c>
      <c r="F15460" s="3" t="str">
        <f>VLOOKUP(A15460,Respondents!A:C,3,FALSE)</f>
        <v>Member Bodies and Other Professional Organizations</v>
      </c>
      <c r="G15460" s="3">
        <f t="shared" si="634"/>
        <v>2</v>
      </c>
      <c r="H15460" s="3">
        <f t="shared" si="635"/>
        <v>0</v>
      </c>
    </row>
    <row r="15461" spans="1:8" x14ac:dyDescent="0.3">
      <c r="A15461" t="s">
        <v>20</v>
      </c>
      <c r="B15461" t="s">
        <v>257</v>
      </c>
      <c r="C15461" t="s">
        <v>275</v>
      </c>
      <c r="D15461" t="s">
        <v>155</v>
      </c>
      <c r="E15461" s="3" t="str">
        <f>VLOOKUP(A15461,Respondents!A:B,2,FALSE)</f>
        <v>Member Bodies and Other Professional Organizations</v>
      </c>
      <c r="F15461" s="3" t="str">
        <f>VLOOKUP(A15461,Respondents!A:C,3,FALSE)</f>
        <v>Member Bodies and Other Professional Organizations</v>
      </c>
      <c r="G15461" s="3">
        <f t="shared" si="634"/>
        <v>2</v>
      </c>
      <c r="H15461" s="3">
        <f t="shared" si="635"/>
        <v>0</v>
      </c>
    </row>
    <row r="15462" spans="1:8" x14ac:dyDescent="0.3">
      <c r="A15462" t="s">
        <v>77</v>
      </c>
      <c r="B15462" t="s">
        <v>162</v>
      </c>
      <c r="C15462" t="s">
        <v>163</v>
      </c>
      <c r="D15462" t="s">
        <v>155</v>
      </c>
      <c r="E15462" s="3" t="str">
        <f>VLOOKUP(A15462,Respondents!A:B,2,FALSE)</f>
        <v>Preparers, Users and Those Charged with Governance</v>
      </c>
      <c r="F15462" s="3" t="str">
        <f>VLOOKUP(A15462,Respondents!A:C,3,FALSE)</f>
        <v>Preparer and Users of sustainability information</v>
      </c>
      <c r="G15462" s="3">
        <f t="shared" si="634"/>
        <v>1</v>
      </c>
      <c r="H15462" s="3">
        <f t="shared" si="635"/>
        <v>0</v>
      </c>
    </row>
    <row r="15463" spans="1:8" x14ac:dyDescent="0.3">
      <c r="A15463" t="s">
        <v>77</v>
      </c>
      <c r="B15463" t="s">
        <v>162</v>
      </c>
      <c r="C15463" t="s">
        <v>164</v>
      </c>
      <c r="D15463" t="s">
        <v>155</v>
      </c>
      <c r="E15463" s="3" t="str">
        <f>VLOOKUP(A15463,Respondents!A:B,2,FALSE)</f>
        <v>Preparers, Users and Those Charged with Governance</v>
      </c>
      <c r="F15463" s="3" t="str">
        <f>VLOOKUP(A15463,Respondents!A:C,3,FALSE)</f>
        <v>Preparer and Users of sustainability information</v>
      </c>
      <c r="G15463" s="3">
        <f t="shared" si="634"/>
        <v>1</v>
      </c>
      <c r="H15463" s="3">
        <f t="shared" si="635"/>
        <v>0</v>
      </c>
    </row>
    <row r="15464" spans="1:8" x14ac:dyDescent="0.3">
      <c r="A15464" t="s">
        <v>77</v>
      </c>
      <c r="B15464" t="s">
        <v>162</v>
      </c>
      <c r="C15464" t="s">
        <v>165</v>
      </c>
      <c r="D15464" t="s">
        <v>155</v>
      </c>
      <c r="E15464" s="3" t="str">
        <f>VLOOKUP(A15464,Respondents!A:B,2,FALSE)</f>
        <v>Preparers, Users and Those Charged with Governance</v>
      </c>
      <c r="F15464" s="3" t="str">
        <f>VLOOKUP(A15464,Respondents!A:C,3,FALSE)</f>
        <v>Preparer and Users of sustainability information</v>
      </c>
      <c r="G15464" s="3">
        <f t="shared" si="634"/>
        <v>1</v>
      </c>
      <c r="H15464" s="3">
        <f t="shared" si="635"/>
        <v>0</v>
      </c>
    </row>
    <row r="15465" spans="1:8" x14ac:dyDescent="0.3">
      <c r="A15465" t="s">
        <v>77</v>
      </c>
      <c r="B15465" t="s">
        <v>162</v>
      </c>
      <c r="C15465" t="s">
        <v>166</v>
      </c>
      <c r="D15465" t="s">
        <v>155</v>
      </c>
      <c r="E15465" s="3" t="str">
        <f>VLOOKUP(A15465,Respondents!A:B,2,FALSE)</f>
        <v>Preparers, Users and Those Charged with Governance</v>
      </c>
      <c r="F15465" s="3" t="str">
        <f>VLOOKUP(A15465,Respondents!A:C,3,FALSE)</f>
        <v>Preparer and Users of sustainability information</v>
      </c>
      <c r="G15465" s="3">
        <f t="shared" si="634"/>
        <v>1</v>
      </c>
      <c r="H15465" s="3">
        <f t="shared" si="635"/>
        <v>0</v>
      </c>
    </row>
    <row r="15466" spans="1:8" x14ac:dyDescent="0.3">
      <c r="A15466" t="s">
        <v>77</v>
      </c>
      <c r="B15466" t="s">
        <v>162</v>
      </c>
      <c r="C15466" t="s">
        <v>167</v>
      </c>
      <c r="D15466" t="s">
        <v>155</v>
      </c>
      <c r="E15466" s="3" t="str">
        <f>VLOOKUP(A15466,Respondents!A:B,2,FALSE)</f>
        <v>Preparers, Users and Those Charged with Governance</v>
      </c>
      <c r="F15466" s="3" t="str">
        <f>VLOOKUP(A15466,Respondents!A:C,3,FALSE)</f>
        <v>Preparer and Users of sustainability information</v>
      </c>
      <c r="G15466" s="3">
        <f t="shared" si="634"/>
        <v>1</v>
      </c>
      <c r="H15466" s="3">
        <f t="shared" si="635"/>
        <v>0</v>
      </c>
    </row>
    <row r="15467" spans="1:8" x14ac:dyDescent="0.3">
      <c r="A15467" t="s">
        <v>77</v>
      </c>
      <c r="B15467" t="s">
        <v>162</v>
      </c>
      <c r="C15467" t="s">
        <v>168</v>
      </c>
      <c r="D15467" t="s">
        <v>159</v>
      </c>
      <c r="E15467" s="3" t="str">
        <f>VLOOKUP(A15467,Respondents!A:B,2,FALSE)</f>
        <v>Preparers, Users and Those Charged with Governance</v>
      </c>
      <c r="F15467" s="3" t="str">
        <f>VLOOKUP(A15467,Respondents!A:C,3,FALSE)</f>
        <v>Preparer and Users of sustainability information</v>
      </c>
      <c r="G15467" s="3">
        <f t="shared" si="634"/>
        <v>1</v>
      </c>
      <c r="H15467" s="3">
        <f t="shared" si="635"/>
        <v>1</v>
      </c>
    </row>
    <row r="15468" spans="1:8" x14ac:dyDescent="0.3">
      <c r="A15468" t="s">
        <v>77</v>
      </c>
      <c r="B15468" t="s">
        <v>162</v>
      </c>
      <c r="C15468" t="s">
        <v>169</v>
      </c>
      <c r="D15468" t="s">
        <v>155</v>
      </c>
      <c r="E15468" s="3" t="str">
        <f>VLOOKUP(A15468,Respondents!A:B,2,FALSE)</f>
        <v>Preparers, Users and Those Charged with Governance</v>
      </c>
      <c r="F15468" s="3" t="str">
        <f>VLOOKUP(A15468,Respondents!A:C,3,FALSE)</f>
        <v>Preparer and Users of sustainability information</v>
      </c>
      <c r="G15468" s="3">
        <f t="shared" si="634"/>
        <v>2</v>
      </c>
      <c r="H15468" s="3">
        <f t="shared" si="635"/>
        <v>0</v>
      </c>
    </row>
    <row r="15469" spans="1:8" x14ac:dyDescent="0.3">
      <c r="A15469" t="s">
        <v>77</v>
      </c>
      <c r="B15469" t="s">
        <v>162</v>
      </c>
      <c r="C15469" t="s">
        <v>170</v>
      </c>
      <c r="D15469" t="s">
        <v>155</v>
      </c>
      <c r="E15469" s="3" t="str">
        <f>VLOOKUP(A15469,Respondents!A:B,2,FALSE)</f>
        <v>Preparers, Users and Those Charged with Governance</v>
      </c>
      <c r="F15469" s="3" t="str">
        <f>VLOOKUP(A15469,Respondents!A:C,3,FALSE)</f>
        <v>Preparer and Users of sustainability information</v>
      </c>
      <c r="G15469" s="3">
        <f t="shared" si="634"/>
        <v>2</v>
      </c>
      <c r="H15469" s="3">
        <f t="shared" si="635"/>
        <v>0</v>
      </c>
    </row>
    <row r="15470" spans="1:8" x14ac:dyDescent="0.3">
      <c r="A15470" t="s">
        <v>77</v>
      </c>
      <c r="B15470" t="s">
        <v>162</v>
      </c>
      <c r="C15470" t="s">
        <v>269</v>
      </c>
      <c r="D15470" t="s">
        <v>155</v>
      </c>
      <c r="E15470" s="3" t="str">
        <f>VLOOKUP(A15470,Respondents!A:B,2,FALSE)</f>
        <v>Preparers, Users and Those Charged with Governance</v>
      </c>
      <c r="F15470" s="3" t="str">
        <f>VLOOKUP(A15470,Respondents!A:C,3,FALSE)</f>
        <v>Preparer and Users of sustainability information</v>
      </c>
      <c r="G15470" s="3">
        <f t="shared" si="634"/>
        <v>2</v>
      </c>
      <c r="H15470" s="3">
        <f t="shared" si="635"/>
        <v>0</v>
      </c>
    </row>
    <row r="15471" spans="1:8" x14ac:dyDescent="0.3">
      <c r="A15471" t="s">
        <v>77</v>
      </c>
      <c r="B15471" t="s">
        <v>162</v>
      </c>
      <c r="C15471" t="s">
        <v>171</v>
      </c>
      <c r="D15471" t="s">
        <v>155</v>
      </c>
      <c r="E15471" s="3" t="str">
        <f>VLOOKUP(A15471,Respondents!A:B,2,FALSE)</f>
        <v>Preparers, Users and Those Charged with Governance</v>
      </c>
      <c r="F15471" s="3" t="str">
        <f>VLOOKUP(A15471,Respondents!A:C,3,FALSE)</f>
        <v>Preparer and Users of sustainability information</v>
      </c>
      <c r="G15471" s="3">
        <f t="shared" si="634"/>
        <v>2</v>
      </c>
      <c r="H15471" s="3">
        <f t="shared" si="635"/>
        <v>0</v>
      </c>
    </row>
    <row r="15472" spans="1:8" x14ac:dyDescent="0.3">
      <c r="A15472" t="s">
        <v>77</v>
      </c>
      <c r="B15472" t="s">
        <v>187</v>
      </c>
      <c r="C15472" t="s">
        <v>188</v>
      </c>
      <c r="D15472" t="s">
        <v>155</v>
      </c>
      <c r="E15472" s="3" t="str">
        <f>VLOOKUP(A15472,Respondents!A:B,2,FALSE)</f>
        <v>Preparers, Users and Those Charged with Governance</v>
      </c>
      <c r="F15472" s="3" t="str">
        <f>VLOOKUP(A15472,Respondents!A:C,3,FALSE)</f>
        <v>Preparer and Users of sustainability information</v>
      </c>
      <c r="G15472" s="3">
        <f t="shared" si="634"/>
        <v>1</v>
      </c>
      <c r="H15472" s="3">
        <f t="shared" si="635"/>
        <v>0</v>
      </c>
    </row>
    <row r="15473" spans="1:8" x14ac:dyDescent="0.3">
      <c r="A15473" t="s">
        <v>77</v>
      </c>
      <c r="B15473" t="s">
        <v>187</v>
      </c>
      <c r="C15473" t="s">
        <v>189</v>
      </c>
      <c r="D15473" t="s">
        <v>159</v>
      </c>
      <c r="E15473" s="3" t="str">
        <f>VLOOKUP(A15473,Respondents!A:B,2,FALSE)</f>
        <v>Preparers, Users and Those Charged with Governance</v>
      </c>
      <c r="F15473" s="3" t="str">
        <f>VLOOKUP(A15473,Respondents!A:C,3,FALSE)</f>
        <v>Preparer and Users of sustainability information</v>
      </c>
      <c r="G15473" s="3">
        <f t="shared" si="634"/>
        <v>1</v>
      </c>
      <c r="H15473" s="3">
        <f t="shared" si="635"/>
        <v>1</v>
      </c>
    </row>
    <row r="15474" spans="1:8" x14ac:dyDescent="0.3">
      <c r="A15474" t="s">
        <v>77</v>
      </c>
      <c r="B15474" t="s">
        <v>187</v>
      </c>
      <c r="C15474" t="s">
        <v>190</v>
      </c>
      <c r="D15474" t="s">
        <v>155</v>
      </c>
      <c r="E15474" s="3" t="str">
        <f>VLOOKUP(A15474,Respondents!A:B,2,FALSE)</f>
        <v>Preparers, Users and Those Charged with Governance</v>
      </c>
      <c r="F15474" s="3" t="str">
        <f>VLOOKUP(A15474,Respondents!A:C,3,FALSE)</f>
        <v>Preparer and Users of sustainability information</v>
      </c>
      <c r="G15474" s="3">
        <f t="shared" si="634"/>
        <v>1</v>
      </c>
      <c r="H15474" s="3">
        <f t="shared" si="635"/>
        <v>0</v>
      </c>
    </row>
    <row r="15475" spans="1:8" x14ac:dyDescent="0.3">
      <c r="A15475" t="s">
        <v>77</v>
      </c>
      <c r="B15475" t="s">
        <v>187</v>
      </c>
      <c r="C15475" t="s">
        <v>191</v>
      </c>
      <c r="D15475" t="s">
        <v>155</v>
      </c>
      <c r="E15475" s="3" t="str">
        <f>VLOOKUP(A15475,Respondents!A:B,2,FALSE)</f>
        <v>Preparers, Users and Those Charged with Governance</v>
      </c>
      <c r="F15475" s="3" t="str">
        <f>VLOOKUP(A15475,Respondents!A:C,3,FALSE)</f>
        <v>Preparer and Users of sustainability information</v>
      </c>
      <c r="G15475" s="3">
        <f t="shared" si="634"/>
        <v>1</v>
      </c>
      <c r="H15475" s="3">
        <f t="shared" si="635"/>
        <v>0</v>
      </c>
    </row>
    <row r="15476" spans="1:8" x14ac:dyDescent="0.3">
      <c r="A15476" t="s">
        <v>77</v>
      </c>
      <c r="B15476" t="s">
        <v>187</v>
      </c>
      <c r="C15476" t="s">
        <v>192</v>
      </c>
      <c r="D15476" t="s">
        <v>155</v>
      </c>
      <c r="E15476" s="3" t="str">
        <f>VLOOKUP(A15476,Respondents!A:B,2,FALSE)</f>
        <v>Preparers, Users and Those Charged with Governance</v>
      </c>
      <c r="F15476" s="3" t="str">
        <f>VLOOKUP(A15476,Respondents!A:C,3,FALSE)</f>
        <v>Preparer and Users of sustainability information</v>
      </c>
      <c r="G15476" s="3">
        <f t="shared" si="634"/>
        <v>1</v>
      </c>
      <c r="H15476" s="3">
        <f t="shared" si="635"/>
        <v>0</v>
      </c>
    </row>
    <row r="15477" spans="1:8" x14ac:dyDescent="0.3">
      <c r="A15477" t="s">
        <v>77</v>
      </c>
      <c r="B15477" t="s">
        <v>187</v>
      </c>
      <c r="C15477" t="s">
        <v>193</v>
      </c>
      <c r="D15477" t="s">
        <v>155</v>
      </c>
      <c r="E15477" s="3" t="str">
        <f>VLOOKUP(A15477,Respondents!A:B,2,FALSE)</f>
        <v>Preparers, Users and Those Charged with Governance</v>
      </c>
      <c r="F15477" s="3" t="str">
        <f>VLOOKUP(A15477,Respondents!A:C,3,FALSE)</f>
        <v>Preparer and Users of sustainability information</v>
      </c>
      <c r="G15477" s="3">
        <f t="shared" si="634"/>
        <v>1</v>
      </c>
      <c r="H15477" s="3">
        <f t="shared" si="635"/>
        <v>0</v>
      </c>
    </row>
    <row r="15478" spans="1:8" x14ac:dyDescent="0.3">
      <c r="A15478" t="s">
        <v>77</v>
      </c>
      <c r="B15478" t="s">
        <v>187</v>
      </c>
      <c r="C15478" t="s">
        <v>194</v>
      </c>
      <c r="D15478" t="s">
        <v>159</v>
      </c>
      <c r="E15478" s="3" t="str">
        <f>VLOOKUP(A15478,Respondents!A:B,2,FALSE)</f>
        <v>Preparers, Users and Those Charged with Governance</v>
      </c>
      <c r="F15478" s="3" t="str">
        <f>VLOOKUP(A15478,Respondents!A:C,3,FALSE)</f>
        <v>Preparer and Users of sustainability information</v>
      </c>
      <c r="G15478" s="3">
        <f t="shared" si="634"/>
        <v>2</v>
      </c>
      <c r="H15478" s="3">
        <f t="shared" si="635"/>
        <v>1</v>
      </c>
    </row>
    <row r="15479" spans="1:8" x14ac:dyDescent="0.3">
      <c r="A15479" t="s">
        <v>77</v>
      </c>
      <c r="B15479" t="s">
        <v>187</v>
      </c>
      <c r="C15479" t="s">
        <v>329</v>
      </c>
      <c r="D15479" t="s">
        <v>155</v>
      </c>
      <c r="E15479" s="3" t="str">
        <f>VLOOKUP(A15479,Respondents!A:B,2,FALSE)</f>
        <v>Preparers, Users and Those Charged with Governance</v>
      </c>
      <c r="F15479" s="3" t="str">
        <f>VLOOKUP(A15479,Respondents!A:C,3,FALSE)</f>
        <v>Preparer and Users of sustainability information</v>
      </c>
      <c r="G15479" s="3">
        <f t="shared" si="634"/>
        <v>2</v>
      </c>
      <c r="H15479" s="3">
        <f t="shared" si="635"/>
        <v>0</v>
      </c>
    </row>
    <row r="15480" spans="1:8" x14ac:dyDescent="0.3">
      <c r="A15480" t="s">
        <v>77</v>
      </c>
      <c r="B15480" t="s">
        <v>187</v>
      </c>
      <c r="C15480" t="s">
        <v>330</v>
      </c>
      <c r="D15480" t="s">
        <v>155</v>
      </c>
      <c r="E15480" s="3" t="str">
        <f>VLOOKUP(A15480,Respondents!A:B,2,FALSE)</f>
        <v>Preparers, Users and Those Charged with Governance</v>
      </c>
      <c r="F15480" s="3" t="str">
        <f>VLOOKUP(A15480,Respondents!A:C,3,FALSE)</f>
        <v>Preparer and Users of sustainability information</v>
      </c>
      <c r="G15480" s="3">
        <f t="shared" si="634"/>
        <v>2</v>
      </c>
      <c r="H15480" s="3">
        <f t="shared" si="635"/>
        <v>0</v>
      </c>
    </row>
    <row r="15481" spans="1:8" x14ac:dyDescent="0.3">
      <c r="A15481" t="s">
        <v>77</v>
      </c>
      <c r="B15481" t="s">
        <v>187</v>
      </c>
      <c r="C15481" t="s">
        <v>195</v>
      </c>
      <c r="D15481" t="s">
        <v>155</v>
      </c>
      <c r="E15481" s="3" t="str">
        <f>VLOOKUP(A15481,Respondents!A:B,2,FALSE)</f>
        <v>Preparers, Users and Those Charged with Governance</v>
      </c>
      <c r="F15481" s="3" t="str">
        <f>VLOOKUP(A15481,Respondents!A:C,3,FALSE)</f>
        <v>Preparer and Users of sustainability information</v>
      </c>
      <c r="G15481" s="3">
        <f t="shared" si="634"/>
        <v>2</v>
      </c>
      <c r="H15481" s="3">
        <f t="shared" si="635"/>
        <v>0</v>
      </c>
    </row>
    <row r="15482" spans="1:8" x14ac:dyDescent="0.3">
      <c r="A15482" t="s">
        <v>77</v>
      </c>
      <c r="B15482" t="s">
        <v>187</v>
      </c>
      <c r="C15482" t="s">
        <v>196</v>
      </c>
      <c r="D15482" t="s">
        <v>155</v>
      </c>
      <c r="E15482" s="3" t="str">
        <f>VLOOKUP(A15482,Respondents!A:B,2,FALSE)</f>
        <v>Preparers, Users and Those Charged with Governance</v>
      </c>
      <c r="F15482" s="3" t="str">
        <f>VLOOKUP(A15482,Respondents!A:C,3,FALSE)</f>
        <v>Preparer and Users of sustainability information</v>
      </c>
      <c r="G15482" s="3">
        <f t="shared" si="634"/>
        <v>2</v>
      </c>
      <c r="H15482" s="3">
        <f t="shared" si="635"/>
        <v>0</v>
      </c>
    </row>
    <row r="15483" spans="1:8" x14ac:dyDescent="0.3">
      <c r="A15483" t="s">
        <v>77</v>
      </c>
      <c r="B15483" t="s">
        <v>187</v>
      </c>
      <c r="C15483" t="s">
        <v>197</v>
      </c>
      <c r="D15483" t="s">
        <v>155</v>
      </c>
      <c r="E15483" s="3" t="str">
        <f>VLOOKUP(A15483,Respondents!A:B,2,FALSE)</f>
        <v>Preparers, Users and Those Charged with Governance</v>
      </c>
      <c r="F15483" s="3" t="str">
        <f>VLOOKUP(A15483,Respondents!A:C,3,FALSE)</f>
        <v>Preparer and Users of sustainability information</v>
      </c>
      <c r="G15483" s="3">
        <f t="shared" si="634"/>
        <v>2</v>
      </c>
      <c r="H15483" s="3">
        <f t="shared" si="635"/>
        <v>0</v>
      </c>
    </row>
    <row r="15484" spans="1:8" x14ac:dyDescent="0.3">
      <c r="A15484" t="s">
        <v>77</v>
      </c>
      <c r="B15484" t="s">
        <v>187</v>
      </c>
      <c r="C15484" t="s">
        <v>198</v>
      </c>
      <c r="D15484" t="s">
        <v>155</v>
      </c>
      <c r="E15484" s="3" t="str">
        <f>VLOOKUP(A15484,Respondents!A:B,2,FALSE)</f>
        <v>Preparers, Users and Those Charged with Governance</v>
      </c>
      <c r="F15484" s="3" t="str">
        <f>VLOOKUP(A15484,Respondents!A:C,3,FALSE)</f>
        <v>Preparer and Users of sustainability information</v>
      </c>
      <c r="G15484" s="3">
        <f t="shared" si="634"/>
        <v>2</v>
      </c>
      <c r="H15484" s="3">
        <f t="shared" si="635"/>
        <v>0</v>
      </c>
    </row>
    <row r="15485" spans="1:8" x14ac:dyDescent="0.3">
      <c r="A15485" t="s">
        <v>77</v>
      </c>
      <c r="B15485" t="s">
        <v>199</v>
      </c>
      <c r="C15485" t="s">
        <v>200</v>
      </c>
      <c r="D15485" t="s">
        <v>155</v>
      </c>
      <c r="E15485" s="3" t="str">
        <f>VLOOKUP(A15485,Respondents!A:B,2,FALSE)</f>
        <v>Preparers, Users and Those Charged with Governance</v>
      </c>
      <c r="F15485" s="3" t="str">
        <f>VLOOKUP(A15485,Respondents!A:C,3,FALSE)</f>
        <v>Preparer and Users of sustainability information</v>
      </c>
      <c r="G15485" s="3">
        <f t="shared" si="634"/>
        <v>1</v>
      </c>
      <c r="H15485" s="3">
        <f t="shared" si="635"/>
        <v>0</v>
      </c>
    </row>
    <row r="15486" spans="1:8" x14ac:dyDescent="0.3">
      <c r="A15486" t="s">
        <v>77</v>
      </c>
      <c r="B15486" t="s">
        <v>199</v>
      </c>
      <c r="C15486" t="s">
        <v>201</v>
      </c>
      <c r="D15486" t="s">
        <v>155</v>
      </c>
      <c r="E15486" s="3" t="str">
        <f>VLOOKUP(A15486,Respondents!A:B,2,FALSE)</f>
        <v>Preparers, Users and Those Charged with Governance</v>
      </c>
      <c r="F15486" s="3" t="str">
        <f>VLOOKUP(A15486,Respondents!A:C,3,FALSE)</f>
        <v>Preparer and Users of sustainability information</v>
      </c>
      <c r="G15486" s="3">
        <f t="shared" si="634"/>
        <v>1</v>
      </c>
      <c r="H15486" s="3">
        <f t="shared" si="635"/>
        <v>0</v>
      </c>
    </row>
    <row r="15487" spans="1:8" x14ac:dyDescent="0.3">
      <c r="A15487" t="s">
        <v>77</v>
      </c>
      <c r="B15487" t="s">
        <v>199</v>
      </c>
      <c r="C15487" t="s">
        <v>202</v>
      </c>
      <c r="D15487" t="s">
        <v>155</v>
      </c>
      <c r="E15487" s="3" t="str">
        <f>VLOOKUP(A15487,Respondents!A:B,2,FALSE)</f>
        <v>Preparers, Users and Those Charged with Governance</v>
      </c>
      <c r="F15487" s="3" t="str">
        <f>VLOOKUP(A15487,Respondents!A:C,3,FALSE)</f>
        <v>Preparer and Users of sustainability information</v>
      </c>
      <c r="G15487" s="3">
        <f t="shared" si="634"/>
        <v>1</v>
      </c>
      <c r="H15487" s="3">
        <f t="shared" si="635"/>
        <v>0</v>
      </c>
    </row>
    <row r="15488" spans="1:8" x14ac:dyDescent="0.3">
      <c r="A15488" t="s">
        <v>77</v>
      </c>
      <c r="B15488" t="s">
        <v>199</v>
      </c>
      <c r="C15488" t="s">
        <v>203</v>
      </c>
      <c r="D15488" t="s">
        <v>155</v>
      </c>
      <c r="E15488" s="3" t="str">
        <f>VLOOKUP(A15488,Respondents!A:B,2,FALSE)</f>
        <v>Preparers, Users and Those Charged with Governance</v>
      </c>
      <c r="F15488" s="3" t="str">
        <f>VLOOKUP(A15488,Respondents!A:C,3,FALSE)</f>
        <v>Preparer and Users of sustainability information</v>
      </c>
      <c r="G15488" s="3">
        <f t="shared" si="634"/>
        <v>1</v>
      </c>
      <c r="H15488" s="3">
        <f t="shared" si="635"/>
        <v>0</v>
      </c>
    </row>
    <row r="15489" spans="1:8" x14ac:dyDescent="0.3">
      <c r="A15489" t="s">
        <v>77</v>
      </c>
      <c r="B15489" t="s">
        <v>199</v>
      </c>
      <c r="C15489" t="s">
        <v>204</v>
      </c>
      <c r="D15489" t="s">
        <v>155</v>
      </c>
      <c r="E15489" s="3" t="str">
        <f>VLOOKUP(A15489,Respondents!A:B,2,FALSE)</f>
        <v>Preparers, Users and Those Charged with Governance</v>
      </c>
      <c r="F15489" s="3" t="str">
        <f>VLOOKUP(A15489,Respondents!A:C,3,FALSE)</f>
        <v>Preparer and Users of sustainability information</v>
      </c>
      <c r="G15489" s="3">
        <f t="shared" si="634"/>
        <v>1</v>
      </c>
      <c r="H15489" s="3">
        <f t="shared" si="635"/>
        <v>0</v>
      </c>
    </row>
    <row r="15490" spans="1:8" x14ac:dyDescent="0.3">
      <c r="A15490" t="s">
        <v>77</v>
      </c>
      <c r="B15490" t="s">
        <v>199</v>
      </c>
      <c r="C15490" t="s">
        <v>205</v>
      </c>
      <c r="D15490" t="s">
        <v>159</v>
      </c>
      <c r="E15490" s="3" t="str">
        <f>VLOOKUP(A15490,Respondents!A:B,2,FALSE)</f>
        <v>Preparers, Users and Those Charged with Governance</v>
      </c>
      <c r="F15490" s="3" t="str">
        <f>VLOOKUP(A15490,Respondents!A:C,3,FALSE)</f>
        <v>Preparer and Users of sustainability information</v>
      </c>
      <c r="G15490" s="3">
        <f t="shared" si="634"/>
        <v>1</v>
      </c>
      <c r="H15490" s="3">
        <f t="shared" si="635"/>
        <v>1</v>
      </c>
    </row>
    <row r="15491" spans="1:8" x14ac:dyDescent="0.3">
      <c r="A15491" t="s">
        <v>77</v>
      </c>
      <c r="B15491" t="s">
        <v>199</v>
      </c>
      <c r="C15491" t="s">
        <v>270</v>
      </c>
      <c r="D15491" t="s">
        <v>155</v>
      </c>
      <c r="E15491" s="3" t="str">
        <f>VLOOKUP(A15491,Respondents!A:B,2,FALSE)</f>
        <v>Preparers, Users and Those Charged with Governance</v>
      </c>
      <c r="F15491" s="3" t="str">
        <f>VLOOKUP(A15491,Respondents!A:C,3,FALSE)</f>
        <v>Preparer and Users of sustainability information</v>
      </c>
      <c r="G15491" s="3">
        <f t="shared" si="634"/>
        <v>2</v>
      </c>
      <c r="H15491" s="3">
        <f t="shared" si="635"/>
        <v>0</v>
      </c>
    </row>
    <row r="15492" spans="1:8" x14ac:dyDescent="0.3">
      <c r="A15492" t="s">
        <v>77</v>
      </c>
      <c r="B15492" t="s">
        <v>199</v>
      </c>
      <c r="C15492" t="s">
        <v>206</v>
      </c>
      <c r="D15492" t="s">
        <v>155</v>
      </c>
      <c r="E15492" s="3" t="str">
        <f>VLOOKUP(A15492,Respondents!A:B,2,FALSE)</f>
        <v>Preparers, Users and Those Charged with Governance</v>
      </c>
      <c r="F15492" s="3" t="str">
        <f>VLOOKUP(A15492,Respondents!A:C,3,FALSE)</f>
        <v>Preparer and Users of sustainability information</v>
      </c>
      <c r="G15492" s="3">
        <f t="shared" si="634"/>
        <v>2</v>
      </c>
      <c r="H15492" s="3">
        <f t="shared" si="635"/>
        <v>0</v>
      </c>
    </row>
    <row r="15493" spans="1:8" x14ac:dyDescent="0.3">
      <c r="A15493" t="s">
        <v>77</v>
      </c>
      <c r="B15493" t="s">
        <v>199</v>
      </c>
      <c r="C15493" t="s">
        <v>207</v>
      </c>
      <c r="D15493" t="s">
        <v>155</v>
      </c>
      <c r="E15493" s="3" t="str">
        <f>VLOOKUP(A15493,Respondents!A:B,2,FALSE)</f>
        <v>Preparers, Users and Those Charged with Governance</v>
      </c>
      <c r="F15493" s="3" t="str">
        <f>VLOOKUP(A15493,Respondents!A:C,3,FALSE)</f>
        <v>Preparer and Users of sustainability information</v>
      </c>
      <c r="G15493" s="3">
        <f t="shared" si="634"/>
        <v>2</v>
      </c>
      <c r="H15493" s="3">
        <f t="shared" si="635"/>
        <v>0</v>
      </c>
    </row>
    <row r="15494" spans="1:8" x14ac:dyDescent="0.3">
      <c r="A15494" t="s">
        <v>77</v>
      </c>
      <c r="B15494" t="s">
        <v>243</v>
      </c>
      <c r="C15494" t="s">
        <v>244</v>
      </c>
      <c r="D15494" t="s">
        <v>155</v>
      </c>
      <c r="E15494" s="3" t="str">
        <f>VLOOKUP(A15494,Respondents!A:B,2,FALSE)</f>
        <v>Preparers, Users and Those Charged with Governance</v>
      </c>
      <c r="F15494" s="3" t="str">
        <f>VLOOKUP(A15494,Respondents!A:C,3,FALSE)</f>
        <v>Preparer and Users of sustainability information</v>
      </c>
      <c r="G15494" s="3">
        <f t="shared" si="634"/>
        <v>1</v>
      </c>
      <c r="H15494" s="3">
        <f t="shared" si="635"/>
        <v>0</v>
      </c>
    </row>
    <row r="15495" spans="1:8" x14ac:dyDescent="0.3">
      <c r="A15495" t="s">
        <v>77</v>
      </c>
      <c r="B15495" t="s">
        <v>243</v>
      </c>
      <c r="C15495" t="s">
        <v>245</v>
      </c>
      <c r="D15495" t="s">
        <v>155</v>
      </c>
      <c r="E15495" s="3" t="str">
        <f>VLOOKUP(A15495,Respondents!A:B,2,FALSE)</f>
        <v>Preparers, Users and Those Charged with Governance</v>
      </c>
      <c r="F15495" s="3" t="str">
        <f>VLOOKUP(A15495,Respondents!A:C,3,FALSE)</f>
        <v>Preparer and Users of sustainability information</v>
      </c>
      <c r="G15495" s="3">
        <f t="shared" si="634"/>
        <v>1</v>
      </c>
      <c r="H15495" s="3">
        <f t="shared" si="635"/>
        <v>0</v>
      </c>
    </row>
    <row r="15496" spans="1:8" x14ac:dyDescent="0.3">
      <c r="A15496" t="s">
        <v>77</v>
      </c>
      <c r="B15496" t="s">
        <v>243</v>
      </c>
      <c r="C15496" t="s">
        <v>246</v>
      </c>
      <c r="D15496" t="s">
        <v>155</v>
      </c>
      <c r="E15496" s="3" t="str">
        <f>VLOOKUP(A15496,Respondents!A:B,2,FALSE)</f>
        <v>Preparers, Users and Those Charged with Governance</v>
      </c>
      <c r="F15496" s="3" t="str">
        <f>VLOOKUP(A15496,Respondents!A:C,3,FALSE)</f>
        <v>Preparer and Users of sustainability information</v>
      </c>
      <c r="G15496" s="3">
        <f t="shared" si="634"/>
        <v>1</v>
      </c>
      <c r="H15496" s="3">
        <f t="shared" si="635"/>
        <v>0</v>
      </c>
    </row>
    <row r="15497" spans="1:8" x14ac:dyDescent="0.3">
      <c r="A15497" t="s">
        <v>77</v>
      </c>
      <c r="B15497" t="s">
        <v>243</v>
      </c>
      <c r="C15497" t="s">
        <v>247</v>
      </c>
      <c r="D15497" t="s">
        <v>155</v>
      </c>
      <c r="E15497" s="3" t="str">
        <f>VLOOKUP(A15497,Respondents!A:B,2,FALSE)</f>
        <v>Preparers, Users and Those Charged with Governance</v>
      </c>
      <c r="F15497" s="3" t="str">
        <f>VLOOKUP(A15497,Respondents!A:C,3,FALSE)</f>
        <v>Preparer and Users of sustainability information</v>
      </c>
      <c r="G15497" s="3">
        <f t="shared" si="634"/>
        <v>1</v>
      </c>
      <c r="H15497" s="3">
        <f t="shared" si="635"/>
        <v>0</v>
      </c>
    </row>
    <row r="15498" spans="1:8" x14ac:dyDescent="0.3">
      <c r="A15498" t="s">
        <v>77</v>
      </c>
      <c r="B15498" t="s">
        <v>243</v>
      </c>
      <c r="C15498" t="s">
        <v>248</v>
      </c>
      <c r="D15498" t="s">
        <v>155</v>
      </c>
      <c r="E15498" s="3" t="str">
        <f>VLOOKUP(A15498,Respondents!A:B,2,FALSE)</f>
        <v>Preparers, Users and Those Charged with Governance</v>
      </c>
      <c r="F15498" s="3" t="str">
        <f>VLOOKUP(A15498,Respondents!A:C,3,FALSE)</f>
        <v>Preparer and Users of sustainability information</v>
      </c>
      <c r="G15498" s="3">
        <f t="shared" si="634"/>
        <v>1</v>
      </c>
      <c r="H15498" s="3">
        <f t="shared" si="635"/>
        <v>0</v>
      </c>
    </row>
    <row r="15499" spans="1:8" x14ac:dyDescent="0.3">
      <c r="A15499" t="s">
        <v>77</v>
      </c>
      <c r="B15499" t="s">
        <v>243</v>
      </c>
      <c r="C15499" t="s">
        <v>249</v>
      </c>
      <c r="D15499" t="s">
        <v>159</v>
      </c>
      <c r="E15499" s="3" t="str">
        <f>VLOOKUP(A15499,Respondents!A:B,2,FALSE)</f>
        <v>Preparers, Users and Those Charged with Governance</v>
      </c>
      <c r="F15499" s="3" t="str">
        <f>VLOOKUP(A15499,Respondents!A:C,3,FALSE)</f>
        <v>Preparer and Users of sustainability information</v>
      </c>
      <c r="G15499" s="3">
        <f t="shared" si="634"/>
        <v>1</v>
      </c>
      <c r="H15499" s="3">
        <f t="shared" si="635"/>
        <v>1</v>
      </c>
    </row>
    <row r="15500" spans="1:8" x14ac:dyDescent="0.3">
      <c r="A15500" t="s">
        <v>77</v>
      </c>
      <c r="B15500" t="s">
        <v>243</v>
      </c>
      <c r="C15500" t="s">
        <v>331</v>
      </c>
      <c r="D15500" t="s">
        <v>155</v>
      </c>
      <c r="E15500" s="3" t="str">
        <f>VLOOKUP(A15500,Respondents!A:B,2,FALSE)</f>
        <v>Preparers, Users and Those Charged with Governance</v>
      </c>
      <c r="F15500" s="3" t="str">
        <f>VLOOKUP(A15500,Respondents!A:C,3,FALSE)</f>
        <v>Preparer and Users of sustainability information</v>
      </c>
      <c r="G15500" s="3">
        <f t="shared" si="634"/>
        <v>2</v>
      </c>
      <c r="H15500" s="3">
        <f t="shared" si="635"/>
        <v>0</v>
      </c>
    </row>
    <row r="15501" spans="1:8" x14ac:dyDescent="0.3">
      <c r="A15501" t="s">
        <v>77</v>
      </c>
      <c r="B15501" t="s">
        <v>243</v>
      </c>
      <c r="C15501" t="s">
        <v>332</v>
      </c>
      <c r="D15501" t="s">
        <v>155</v>
      </c>
      <c r="E15501" s="3" t="str">
        <f>VLOOKUP(A15501,Respondents!A:B,2,FALSE)</f>
        <v>Preparers, Users and Those Charged with Governance</v>
      </c>
      <c r="F15501" s="3" t="str">
        <f>VLOOKUP(A15501,Respondents!A:C,3,FALSE)</f>
        <v>Preparer and Users of sustainability information</v>
      </c>
      <c r="G15501" s="3">
        <f t="shared" si="634"/>
        <v>2</v>
      </c>
      <c r="H15501" s="3">
        <f t="shared" si="635"/>
        <v>0</v>
      </c>
    </row>
    <row r="15502" spans="1:8" x14ac:dyDescent="0.3">
      <c r="A15502" t="s">
        <v>77</v>
      </c>
      <c r="B15502" t="s">
        <v>243</v>
      </c>
      <c r="C15502" t="s">
        <v>333</v>
      </c>
      <c r="D15502" t="s">
        <v>155</v>
      </c>
      <c r="E15502" s="3" t="str">
        <f>VLOOKUP(A15502,Respondents!A:B,2,FALSE)</f>
        <v>Preparers, Users and Those Charged with Governance</v>
      </c>
      <c r="F15502" s="3" t="str">
        <f>VLOOKUP(A15502,Respondents!A:C,3,FALSE)</f>
        <v>Preparer and Users of sustainability information</v>
      </c>
      <c r="G15502" s="3">
        <f t="shared" si="634"/>
        <v>2</v>
      </c>
      <c r="H15502" s="3">
        <f t="shared" si="635"/>
        <v>0</v>
      </c>
    </row>
    <row r="15503" spans="1:8" x14ac:dyDescent="0.3">
      <c r="A15503" t="s">
        <v>77</v>
      </c>
      <c r="B15503" t="s">
        <v>250</v>
      </c>
      <c r="C15503" t="s">
        <v>251</v>
      </c>
      <c r="D15503" t="s">
        <v>155</v>
      </c>
      <c r="E15503" s="3" t="str">
        <f>VLOOKUP(A15503,Respondents!A:B,2,FALSE)</f>
        <v>Preparers, Users and Those Charged with Governance</v>
      </c>
      <c r="F15503" s="3" t="str">
        <f>VLOOKUP(A15503,Respondents!A:C,3,FALSE)</f>
        <v>Preparer and Users of sustainability information</v>
      </c>
      <c r="G15503" s="3">
        <f t="shared" si="634"/>
        <v>1</v>
      </c>
      <c r="H15503" s="3">
        <f t="shared" si="635"/>
        <v>0</v>
      </c>
    </row>
    <row r="15504" spans="1:8" x14ac:dyDescent="0.3">
      <c r="A15504" t="s">
        <v>77</v>
      </c>
      <c r="B15504" t="s">
        <v>250</v>
      </c>
      <c r="C15504" t="s">
        <v>252</v>
      </c>
      <c r="D15504" t="s">
        <v>155</v>
      </c>
      <c r="E15504" s="3" t="str">
        <f>VLOOKUP(A15504,Respondents!A:B,2,FALSE)</f>
        <v>Preparers, Users and Those Charged with Governance</v>
      </c>
      <c r="F15504" s="3" t="str">
        <f>VLOOKUP(A15504,Respondents!A:C,3,FALSE)</f>
        <v>Preparer and Users of sustainability information</v>
      </c>
      <c r="G15504" s="3">
        <f t="shared" si="634"/>
        <v>1</v>
      </c>
      <c r="H15504" s="3">
        <f t="shared" si="635"/>
        <v>0</v>
      </c>
    </row>
    <row r="15505" spans="1:8" x14ac:dyDescent="0.3">
      <c r="A15505" t="s">
        <v>77</v>
      </c>
      <c r="B15505" t="s">
        <v>250</v>
      </c>
      <c r="C15505" t="s">
        <v>253</v>
      </c>
      <c r="D15505" t="s">
        <v>155</v>
      </c>
      <c r="E15505" s="3" t="str">
        <f>VLOOKUP(A15505,Respondents!A:B,2,FALSE)</f>
        <v>Preparers, Users and Those Charged with Governance</v>
      </c>
      <c r="F15505" s="3" t="str">
        <f>VLOOKUP(A15505,Respondents!A:C,3,FALSE)</f>
        <v>Preparer and Users of sustainability information</v>
      </c>
      <c r="G15505" s="3">
        <f t="shared" si="634"/>
        <v>1</v>
      </c>
      <c r="H15505" s="3">
        <f t="shared" si="635"/>
        <v>0</v>
      </c>
    </row>
    <row r="15506" spans="1:8" x14ac:dyDescent="0.3">
      <c r="A15506" t="s">
        <v>77</v>
      </c>
      <c r="B15506" t="s">
        <v>250</v>
      </c>
      <c r="C15506" t="s">
        <v>254</v>
      </c>
      <c r="D15506" t="s">
        <v>155</v>
      </c>
      <c r="E15506" s="3" t="str">
        <f>VLOOKUP(A15506,Respondents!A:B,2,FALSE)</f>
        <v>Preparers, Users and Those Charged with Governance</v>
      </c>
      <c r="F15506" s="3" t="str">
        <f>VLOOKUP(A15506,Respondents!A:C,3,FALSE)</f>
        <v>Preparer and Users of sustainability information</v>
      </c>
      <c r="G15506" s="3">
        <f t="shared" si="634"/>
        <v>1</v>
      </c>
      <c r="H15506" s="3">
        <f t="shared" si="635"/>
        <v>0</v>
      </c>
    </row>
    <row r="15507" spans="1:8" x14ac:dyDescent="0.3">
      <c r="A15507" t="s">
        <v>77</v>
      </c>
      <c r="B15507" t="s">
        <v>250</v>
      </c>
      <c r="C15507" t="s">
        <v>255</v>
      </c>
      <c r="D15507" t="s">
        <v>155</v>
      </c>
      <c r="E15507" s="3" t="str">
        <f>VLOOKUP(A15507,Respondents!A:B,2,FALSE)</f>
        <v>Preparers, Users and Those Charged with Governance</v>
      </c>
      <c r="F15507" s="3" t="str">
        <f>VLOOKUP(A15507,Respondents!A:C,3,FALSE)</f>
        <v>Preparer and Users of sustainability information</v>
      </c>
      <c r="G15507" s="3">
        <f t="shared" si="634"/>
        <v>1</v>
      </c>
      <c r="H15507" s="3">
        <f t="shared" si="635"/>
        <v>0</v>
      </c>
    </row>
    <row r="15508" spans="1:8" x14ac:dyDescent="0.3">
      <c r="A15508" t="s">
        <v>77</v>
      </c>
      <c r="B15508" t="s">
        <v>250</v>
      </c>
      <c r="C15508" t="s">
        <v>256</v>
      </c>
      <c r="D15508" t="s">
        <v>159</v>
      </c>
      <c r="E15508" s="3" t="str">
        <f>VLOOKUP(A15508,Respondents!A:B,2,FALSE)</f>
        <v>Preparers, Users and Those Charged with Governance</v>
      </c>
      <c r="F15508" s="3" t="str">
        <f>VLOOKUP(A15508,Respondents!A:C,3,FALSE)</f>
        <v>Preparer and Users of sustainability information</v>
      </c>
      <c r="G15508" s="3">
        <f t="shared" si="634"/>
        <v>1</v>
      </c>
      <c r="H15508" s="3">
        <f t="shared" si="635"/>
        <v>1</v>
      </c>
    </row>
    <row r="15509" spans="1:8" x14ac:dyDescent="0.3">
      <c r="A15509" t="s">
        <v>77</v>
      </c>
      <c r="B15509" t="s">
        <v>250</v>
      </c>
      <c r="C15509" t="s">
        <v>334</v>
      </c>
      <c r="D15509" t="s">
        <v>155</v>
      </c>
      <c r="E15509" s="3" t="str">
        <f>VLOOKUP(A15509,Respondents!A:B,2,FALSE)</f>
        <v>Preparers, Users and Those Charged with Governance</v>
      </c>
      <c r="F15509" s="3" t="str">
        <f>VLOOKUP(A15509,Respondents!A:C,3,FALSE)</f>
        <v>Preparer and Users of sustainability information</v>
      </c>
      <c r="G15509" s="3">
        <f t="shared" si="634"/>
        <v>2</v>
      </c>
      <c r="H15509" s="3">
        <f t="shared" si="635"/>
        <v>0</v>
      </c>
    </row>
    <row r="15510" spans="1:8" x14ac:dyDescent="0.3">
      <c r="A15510" t="s">
        <v>77</v>
      </c>
      <c r="B15510" t="s">
        <v>250</v>
      </c>
      <c r="C15510" t="s">
        <v>335</v>
      </c>
      <c r="D15510" t="s">
        <v>155</v>
      </c>
      <c r="E15510" s="3" t="str">
        <f>VLOOKUP(A15510,Respondents!A:B,2,FALSE)</f>
        <v>Preparers, Users and Those Charged with Governance</v>
      </c>
      <c r="F15510" s="3" t="str">
        <f>VLOOKUP(A15510,Respondents!A:C,3,FALSE)</f>
        <v>Preparer and Users of sustainability information</v>
      </c>
      <c r="G15510" s="3">
        <f t="shared" si="634"/>
        <v>2</v>
      </c>
      <c r="H15510" s="3">
        <f t="shared" si="635"/>
        <v>0</v>
      </c>
    </row>
    <row r="15511" spans="1:8" x14ac:dyDescent="0.3">
      <c r="A15511" t="s">
        <v>77</v>
      </c>
      <c r="B15511" t="s">
        <v>250</v>
      </c>
      <c r="C15511" t="s">
        <v>336</v>
      </c>
      <c r="D15511" t="s">
        <v>155</v>
      </c>
      <c r="E15511" s="3" t="str">
        <f>VLOOKUP(A15511,Respondents!A:B,2,FALSE)</f>
        <v>Preparers, Users and Those Charged with Governance</v>
      </c>
      <c r="F15511" s="3" t="str">
        <f>VLOOKUP(A15511,Respondents!A:C,3,FALSE)</f>
        <v>Preparer and Users of sustainability information</v>
      </c>
      <c r="G15511" s="3">
        <f t="shared" si="634"/>
        <v>2</v>
      </c>
      <c r="H15511" s="3">
        <f t="shared" si="635"/>
        <v>0</v>
      </c>
    </row>
    <row r="15512" spans="1:8" x14ac:dyDescent="0.3">
      <c r="A15512" t="s">
        <v>77</v>
      </c>
      <c r="B15512" t="s">
        <v>250</v>
      </c>
      <c r="C15512" t="s">
        <v>337</v>
      </c>
      <c r="D15512" t="s">
        <v>155</v>
      </c>
      <c r="E15512" s="3" t="str">
        <f>VLOOKUP(A15512,Respondents!A:B,2,FALSE)</f>
        <v>Preparers, Users and Those Charged with Governance</v>
      </c>
      <c r="F15512" s="3" t="str">
        <f>VLOOKUP(A15512,Respondents!A:C,3,FALSE)</f>
        <v>Preparer and Users of sustainability information</v>
      </c>
      <c r="G15512" s="3">
        <f t="shared" si="634"/>
        <v>2</v>
      </c>
      <c r="H15512" s="3">
        <f t="shared" si="635"/>
        <v>0</v>
      </c>
    </row>
    <row r="15513" spans="1:8" x14ac:dyDescent="0.3">
      <c r="A15513" t="s">
        <v>77</v>
      </c>
      <c r="B15513" t="s">
        <v>250</v>
      </c>
      <c r="C15513" t="s">
        <v>386</v>
      </c>
      <c r="D15513" t="s">
        <v>155</v>
      </c>
      <c r="E15513" s="3" t="str">
        <f>VLOOKUP(A15513,Respondents!A:B,2,FALSE)</f>
        <v>Preparers, Users and Those Charged with Governance</v>
      </c>
      <c r="F15513" s="3" t="str">
        <f>VLOOKUP(A15513,Respondents!A:C,3,FALSE)</f>
        <v>Preparer and Users of sustainability information</v>
      </c>
      <c r="G15513" s="3">
        <f t="shared" si="634"/>
        <v>2</v>
      </c>
      <c r="H15513" s="3">
        <f t="shared" si="635"/>
        <v>0</v>
      </c>
    </row>
    <row r="15514" spans="1:8" x14ac:dyDescent="0.3">
      <c r="A15514" t="s">
        <v>77</v>
      </c>
      <c r="B15514" t="s">
        <v>250</v>
      </c>
      <c r="C15514" t="s">
        <v>338</v>
      </c>
      <c r="D15514" t="s">
        <v>155</v>
      </c>
      <c r="E15514" s="3" t="str">
        <f>VLOOKUP(A15514,Respondents!A:B,2,FALSE)</f>
        <v>Preparers, Users and Those Charged with Governance</v>
      </c>
      <c r="F15514" s="3" t="str">
        <f>VLOOKUP(A15514,Respondents!A:C,3,FALSE)</f>
        <v>Preparer and Users of sustainability information</v>
      </c>
      <c r="G15514" s="3">
        <f t="shared" si="634"/>
        <v>2</v>
      </c>
      <c r="H15514" s="3">
        <f t="shared" si="635"/>
        <v>0</v>
      </c>
    </row>
    <row r="15515" spans="1:8" x14ac:dyDescent="0.3">
      <c r="A15515" t="s">
        <v>77</v>
      </c>
      <c r="B15515" t="s">
        <v>257</v>
      </c>
      <c r="C15515" t="s">
        <v>258</v>
      </c>
      <c r="D15515" t="s">
        <v>155</v>
      </c>
      <c r="E15515" s="3" t="str">
        <f>VLOOKUP(A15515,Respondents!A:B,2,FALSE)</f>
        <v>Preparers, Users and Those Charged with Governance</v>
      </c>
      <c r="F15515" s="3" t="str">
        <f>VLOOKUP(A15515,Respondents!A:C,3,FALSE)</f>
        <v>Preparer and Users of sustainability information</v>
      </c>
      <c r="G15515" s="3">
        <f t="shared" si="634"/>
        <v>1</v>
      </c>
      <c r="H15515" s="3">
        <f t="shared" si="635"/>
        <v>0</v>
      </c>
    </row>
    <row r="15516" spans="1:8" x14ac:dyDescent="0.3">
      <c r="A15516" t="s">
        <v>77</v>
      </c>
      <c r="B15516" t="s">
        <v>257</v>
      </c>
      <c r="C15516" t="s">
        <v>259</v>
      </c>
      <c r="D15516" t="s">
        <v>155</v>
      </c>
      <c r="E15516" s="3" t="str">
        <f>VLOOKUP(A15516,Respondents!A:B,2,FALSE)</f>
        <v>Preparers, Users and Those Charged with Governance</v>
      </c>
      <c r="F15516" s="3" t="str">
        <f>VLOOKUP(A15516,Respondents!A:C,3,FALSE)</f>
        <v>Preparer and Users of sustainability information</v>
      </c>
      <c r="G15516" s="3">
        <f t="shared" si="634"/>
        <v>1</v>
      </c>
      <c r="H15516" s="3">
        <f t="shared" si="635"/>
        <v>0</v>
      </c>
    </row>
    <row r="15517" spans="1:8" x14ac:dyDescent="0.3">
      <c r="A15517" t="s">
        <v>77</v>
      </c>
      <c r="B15517" t="s">
        <v>257</v>
      </c>
      <c r="C15517" t="s">
        <v>260</v>
      </c>
      <c r="D15517" t="s">
        <v>155</v>
      </c>
      <c r="E15517" s="3" t="str">
        <f>VLOOKUP(A15517,Respondents!A:B,2,FALSE)</f>
        <v>Preparers, Users and Those Charged with Governance</v>
      </c>
      <c r="F15517" s="3" t="str">
        <f>VLOOKUP(A15517,Respondents!A:C,3,FALSE)</f>
        <v>Preparer and Users of sustainability information</v>
      </c>
      <c r="G15517" s="3">
        <f t="shared" si="634"/>
        <v>1</v>
      </c>
      <c r="H15517" s="3">
        <f t="shared" si="635"/>
        <v>0</v>
      </c>
    </row>
    <row r="15518" spans="1:8" x14ac:dyDescent="0.3">
      <c r="A15518" t="s">
        <v>77</v>
      </c>
      <c r="B15518" t="s">
        <v>257</v>
      </c>
      <c r="C15518" t="s">
        <v>261</v>
      </c>
      <c r="D15518" t="s">
        <v>155</v>
      </c>
      <c r="E15518" s="3" t="str">
        <f>VLOOKUP(A15518,Respondents!A:B,2,FALSE)</f>
        <v>Preparers, Users and Those Charged with Governance</v>
      </c>
      <c r="F15518" s="3" t="str">
        <f>VLOOKUP(A15518,Respondents!A:C,3,FALSE)</f>
        <v>Preparer and Users of sustainability information</v>
      </c>
      <c r="G15518" s="3">
        <f t="shared" ref="G15518:G15581" si="636">IF(LEN(C15518)-LEN(SUBSTITUTE(C15518,".",""))&lt;=1,1,2)</f>
        <v>1</v>
      </c>
      <c r="H15518" s="3">
        <f t="shared" ref="H15518:H15581" si="637">IF(D15518="Yes",1,0)</f>
        <v>0</v>
      </c>
    </row>
    <row r="15519" spans="1:8" x14ac:dyDescent="0.3">
      <c r="A15519" t="s">
        <v>77</v>
      </c>
      <c r="B15519" t="s">
        <v>257</v>
      </c>
      <c r="C15519" t="s">
        <v>262</v>
      </c>
      <c r="D15519" t="s">
        <v>155</v>
      </c>
      <c r="E15519" s="3" t="str">
        <f>VLOOKUP(A15519,Respondents!A:B,2,FALSE)</f>
        <v>Preparers, Users and Those Charged with Governance</v>
      </c>
      <c r="F15519" s="3" t="str">
        <f>VLOOKUP(A15519,Respondents!A:C,3,FALSE)</f>
        <v>Preparer and Users of sustainability information</v>
      </c>
      <c r="G15519" s="3">
        <f t="shared" si="636"/>
        <v>1</v>
      </c>
      <c r="H15519" s="3">
        <f t="shared" si="637"/>
        <v>0</v>
      </c>
    </row>
    <row r="15520" spans="1:8" x14ac:dyDescent="0.3">
      <c r="A15520" t="s">
        <v>77</v>
      </c>
      <c r="B15520" t="s">
        <v>257</v>
      </c>
      <c r="C15520" t="s">
        <v>263</v>
      </c>
      <c r="D15520" t="s">
        <v>159</v>
      </c>
      <c r="E15520" s="3" t="str">
        <f>VLOOKUP(A15520,Respondents!A:B,2,FALSE)</f>
        <v>Preparers, Users and Those Charged with Governance</v>
      </c>
      <c r="F15520" s="3" t="str">
        <f>VLOOKUP(A15520,Respondents!A:C,3,FALSE)</f>
        <v>Preparer and Users of sustainability information</v>
      </c>
      <c r="G15520" s="3">
        <f t="shared" si="636"/>
        <v>1</v>
      </c>
      <c r="H15520" s="3">
        <f t="shared" si="637"/>
        <v>1</v>
      </c>
    </row>
    <row r="15521" spans="1:8" x14ac:dyDescent="0.3">
      <c r="A15521" t="s">
        <v>77</v>
      </c>
      <c r="B15521" t="s">
        <v>257</v>
      </c>
      <c r="C15521" t="s">
        <v>264</v>
      </c>
      <c r="D15521" t="s">
        <v>155</v>
      </c>
      <c r="E15521" s="3" t="str">
        <f>VLOOKUP(A15521,Respondents!A:B,2,FALSE)</f>
        <v>Preparers, Users and Those Charged with Governance</v>
      </c>
      <c r="F15521" s="3" t="str">
        <f>VLOOKUP(A15521,Respondents!A:C,3,FALSE)</f>
        <v>Preparer and Users of sustainability information</v>
      </c>
      <c r="G15521" s="3">
        <f t="shared" si="636"/>
        <v>2</v>
      </c>
      <c r="H15521" s="3">
        <f t="shared" si="637"/>
        <v>0</v>
      </c>
    </row>
    <row r="15522" spans="1:8" x14ac:dyDescent="0.3">
      <c r="A15522" t="s">
        <v>77</v>
      </c>
      <c r="B15522" t="s">
        <v>257</v>
      </c>
      <c r="C15522" t="s">
        <v>265</v>
      </c>
      <c r="D15522" t="s">
        <v>155</v>
      </c>
      <c r="E15522" s="3" t="str">
        <f>VLOOKUP(A15522,Respondents!A:B,2,FALSE)</f>
        <v>Preparers, Users and Those Charged with Governance</v>
      </c>
      <c r="F15522" s="3" t="str">
        <f>VLOOKUP(A15522,Respondents!A:C,3,FALSE)</f>
        <v>Preparer and Users of sustainability information</v>
      </c>
      <c r="G15522" s="3">
        <f t="shared" si="636"/>
        <v>2</v>
      </c>
      <c r="H15522" s="3">
        <f t="shared" si="637"/>
        <v>0</v>
      </c>
    </row>
    <row r="15523" spans="1:8" x14ac:dyDescent="0.3">
      <c r="A15523" t="s">
        <v>77</v>
      </c>
      <c r="B15523" t="s">
        <v>257</v>
      </c>
      <c r="C15523" t="s">
        <v>273</v>
      </c>
      <c r="D15523" t="s">
        <v>155</v>
      </c>
      <c r="E15523" s="3" t="str">
        <f>VLOOKUP(A15523,Respondents!A:B,2,FALSE)</f>
        <v>Preparers, Users and Those Charged with Governance</v>
      </c>
      <c r="F15523" s="3" t="str">
        <f>VLOOKUP(A15523,Respondents!A:C,3,FALSE)</f>
        <v>Preparer and Users of sustainability information</v>
      </c>
      <c r="G15523" s="3">
        <f t="shared" si="636"/>
        <v>2</v>
      </c>
      <c r="H15523" s="3">
        <f t="shared" si="637"/>
        <v>0</v>
      </c>
    </row>
    <row r="15524" spans="1:8" x14ac:dyDescent="0.3">
      <c r="A15524" t="s">
        <v>77</v>
      </c>
      <c r="B15524" t="s">
        <v>257</v>
      </c>
      <c r="C15524" t="s">
        <v>274</v>
      </c>
      <c r="D15524" t="s">
        <v>155</v>
      </c>
      <c r="E15524" s="3" t="str">
        <f>VLOOKUP(A15524,Respondents!A:B,2,FALSE)</f>
        <v>Preparers, Users and Those Charged with Governance</v>
      </c>
      <c r="F15524" s="3" t="str">
        <f>VLOOKUP(A15524,Respondents!A:C,3,FALSE)</f>
        <v>Preparer and Users of sustainability information</v>
      </c>
      <c r="G15524" s="3">
        <f t="shared" si="636"/>
        <v>2</v>
      </c>
      <c r="H15524" s="3">
        <f t="shared" si="637"/>
        <v>0</v>
      </c>
    </row>
    <row r="15525" spans="1:8" x14ac:dyDescent="0.3">
      <c r="A15525" t="s">
        <v>77</v>
      </c>
      <c r="B15525" t="s">
        <v>257</v>
      </c>
      <c r="C15525" t="s">
        <v>275</v>
      </c>
      <c r="D15525" t="s">
        <v>155</v>
      </c>
      <c r="E15525" s="3" t="str">
        <f>VLOOKUP(A15525,Respondents!A:B,2,FALSE)</f>
        <v>Preparers, Users and Those Charged with Governance</v>
      </c>
      <c r="F15525" s="3" t="str">
        <f>VLOOKUP(A15525,Respondents!A:C,3,FALSE)</f>
        <v>Preparer and Users of sustainability information</v>
      </c>
      <c r="G15525" s="3">
        <f t="shared" si="636"/>
        <v>2</v>
      </c>
      <c r="H15525" s="3">
        <f t="shared" si="637"/>
        <v>0</v>
      </c>
    </row>
    <row r="15526" spans="1:8" x14ac:dyDescent="0.3">
      <c r="A15526" t="s">
        <v>21</v>
      </c>
      <c r="B15526" t="s">
        <v>162</v>
      </c>
      <c r="C15526" t="s">
        <v>163</v>
      </c>
      <c r="D15526" t="s">
        <v>155</v>
      </c>
      <c r="E15526" s="3" t="str">
        <f>VLOOKUP(A15526,Respondents!A:B,2,FALSE)</f>
        <v>Member Bodies and Other Professional Organizations</v>
      </c>
      <c r="F15526" s="3" t="str">
        <f>VLOOKUP(A15526,Respondents!A:C,3,FALSE)</f>
        <v>Member Bodies and Other Professional Organizations</v>
      </c>
      <c r="G15526" s="3">
        <f t="shared" si="636"/>
        <v>1</v>
      </c>
      <c r="H15526" s="3">
        <f t="shared" si="637"/>
        <v>0</v>
      </c>
    </row>
    <row r="15527" spans="1:8" x14ac:dyDescent="0.3">
      <c r="A15527" t="s">
        <v>21</v>
      </c>
      <c r="B15527" t="s">
        <v>162</v>
      </c>
      <c r="C15527" t="s">
        <v>164</v>
      </c>
      <c r="D15527" t="s">
        <v>155</v>
      </c>
      <c r="E15527" s="3" t="str">
        <f>VLOOKUP(A15527,Respondents!A:B,2,FALSE)</f>
        <v>Member Bodies and Other Professional Organizations</v>
      </c>
      <c r="F15527" s="3" t="str">
        <f>VLOOKUP(A15527,Respondents!A:C,3,FALSE)</f>
        <v>Member Bodies and Other Professional Organizations</v>
      </c>
      <c r="G15527" s="3">
        <f t="shared" si="636"/>
        <v>1</v>
      </c>
      <c r="H15527" s="3">
        <f t="shared" si="637"/>
        <v>0</v>
      </c>
    </row>
    <row r="15528" spans="1:8" x14ac:dyDescent="0.3">
      <c r="A15528" t="s">
        <v>21</v>
      </c>
      <c r="B15528" t="s">
        <v>162</v>
      </c>
      <c r="C15528" t="s">
        <v>165</v>
      </c>
      <c r="D15528" t="s">
        <v>155</v>
      </c>
      <c r="E15528" s="3" t="str">
        <f>VLOOKUP(A15528,Respondents!A:B,2,FALSE)</f>
        <v>Member Bodies and Other Professional Organizations</v>
      </c>
      <c r="F15528" s="3" t="str">
        <f>VLOOKUP(A15528,Respondents!A:C,3,FALSE)</f>
        <v>Member Bodies and Other Professional Organizations</v>
      </c>
      <c r="G15528" s="3">
        <f t="shared" si="636"/>
        <v>1</v>
      </c>
      <c r="H15528" s="3">
        <f t="shared" si="637"/>
        <v>0</v>
      </c>
    </row>
    <row r="15529" spans="1:8" x14ac:dyDescent="0.3">
      <c r="A15529" t="s">
        <v>21</v>
      </c>
      <c r="B15529" t="s">
        <v>162</v>
      </c>
      <c r="C15529" t="s">
        <v>166</v>
      </c>
      <c r="D15529" t="s">
        <v>159</v>
      </c>
      <c r="E15529" s="3" t="str">
        <f>VLOOKUP(A15529,Respondents!A:B,2,FALSE)</f>
        <v>Member Bodies and Other Professional Organizations</v>
      </c>
      <c r="F15529" s="3" t="str">
        <f>VLOOKUP(A15529,Respondents!A:C,3,FALSE)</f>
        <v>Member Bodies and Other Professional Organizations</v>
      </c>
      <c r="G15529" s="3">
        <f t="shared" si="636"/>
        <v>1</v>
      </c>
      <c r="H15529" s="3">
        <f t="shared" si="637"/>
        <v>1</v>
      </c>
    </row>
    <row r="15530" spans="1:8" x14ac:dyDescent="0.3">
      <c r="A15530" t="s">
        <v>21</v>
      </c>
      <c r="B15530" t="s">
        <v>162</v>
      </c>
      <c r="C15530" t="s">
        <v>167</v>
      </c>
      <c r="D15530" t="s">
        <v>155</v>
      </c>
      <c r="E15530" s="3" t="str">
        <f>VLOOKUP(A15530,Respondents!A:B,2,FALSE)</f>
        <v>Member Bodies and Other Professional Organizations</v>
      </c>
      <c r="F15530" s="3" t="str">
        <f>VLOOKUP(A15530,Respondents!A:C,3,FALSE)</f>
        <v>Member Bodies and Other Professional Organizations</v>
      </c>
      <c r="G15530" s="3">
        <f t="shared" si="636"/>
        <v>1</v>
      </c>
      <c r="H15530" s="3">
        <f t="shared" si="637"/>
        <v>0</v>
      </c>
    </row>
    <row r="15531" spans="1:8" x14ac:dyDescent="0.3">
      <c r="A15531" t="s">
        <v>21</v>
      </c>
      <c r="B15531" t="s">
        <v>162</v>
      </c>
      <c r="C15531" t="s">
        <v>168</v>
      </c>
      <c r="D15531" t="s">
        <v>155</v>
      </c>
      <c r="E15531" s="3" t="str">
        <f>VLOOKUP(A15531,Respondents!A:B,2,FALSE)</f>
        <v>Member Bodies and Other Professional Organizations</v>
      </c>
      <c r="F15531" s="3" t="str">
        <f>VLOOKUP(A15531,Respondents!A:C,3,FALSE)</f>
        <v>Member Bodies and Other Professional Organizations</v>
      </c>
      <c r="G15531" s="3">
        <f t="shared" si="636"/>
        <v>1</v>
      </c>
      <c r="H15531" s="3">
        <f t="shared" si="637"/>
        <v>0</v>
      </c>
    </row>
    <row r="15532" spans="1:8" x14ac:dyDescent="0.3">
      <c r="A15532" t="s">
        <v>21</v>
      </c>
      <c r="B15532" t="s">
        <v>162</v>
      </c>
      <c r="C15532" t="s">
        <v>169</v>
      </c>
      <c r="D15532" t="s">
        <v>155</v>
      </c>
      <c r="E15532" s="3" t="str">
        <f>VLOOKUP(A15532,Respondents!A:B,2,FALSE)</f>
        <v>Member Bodies and Other Professional Organizations</v>
      </c>
      <c r="F15532" s="3" t="str">
        <f>VLOOKUP(A15532,Respondents!A:C,3,FALSE)</f>
        <v>Member Bodies and Other Professional Organizations</v>
      </c>
      <c r="G15532" s="3">
        <f t="shared" si="636"/>
        <v>2</v>
      </c>
      <c r="H15532" s="3">
        <f t="shared" si="637"/>
        <v>0</v>
      </c>
    </row>
    <row r="15533" spans="1:8" x14ac:dyDescent="0.3">
      <c r="A15533" t="s">
        <v>21</v>
      </c>
      <c r="B15533" t="s">
        <v>162</v>
      </c>
      <c r="C15533" t="s">
        <v>170</v>
      </c>
      <c r="D15533" t="s">
        <v>159</v>
      </c>
      <c r="E15533" s="3" t="str">
        <f>VLOOKUP(A15533,Respondents!A:B,2,FALSE)</f>
        <v>Member Bodies and Other Professional Organizations</v>
      </c>
      <c r="F15533" s="3" t="str">
        <f>VLOOKUP(A15533,Respondents!A:C,3,FALSE)</f>
        <v>Member Bodies and Other Professional Organizations</v>
      </c>
      <c r="G15533" s="3">
        <f t="shared" si="636"/>
        <v>2</v>
      </c>
      <c r="H15533" s="3">
        <f t="shared" si="637"/>
        <v>1</v>
      </c>
    </row>
    <row r="15534" spans="1:8" x14ac:dyDescent="0.3">
      <c r="A15534" t="s">
        <v>21</v>
      </c>
      <c r="B15534" t="s">
        <v>162</v>
      </c>
      <c r="C15534" t="s">
        <v>269</v>
      </c>
      <c r="D15534" t="s">
        <v>155</v>
      </c>
      <c r="E15534" s="3" t="str">
        <f>VLOOKUP(A15534,Respondents!A:B,2,FALSE)</f>
        <v>Member Bodies and Other Professional Organizations</v>
      </c>
      <c r="F15534" s="3" t="str">
        <f>VLOOKUP(A15534,Respondents!A:C,3,FALSE)</f>
        <v>Member Bodies and Other Professional Organizations</v>
      </c>
      <c r="G15534" s="3">
        <f t="shared" si="636"/>
        <v>2</v>
      </c>
      <c r="H15534" s="3">
        <f t="shared" si="637"/>
        <v>0</v>
      </c>
    </row>
    <row r="15535" spans="1:8" x14ac:dyDescent="0.3">
      <c r="A15535" t="s">
        <v>21</v>
      </c>
      <c r="B15535" t="s">
        <v>162</v>
      </c>
      <c r="C15535" t="s">
        <v>171</v>
      </c>
      <c r="D15535" t="s">
        <v>155</v>
      </c>
      <c r="E15535" s="3" t="str">
        <f>VLOOKUP(A15535,Respondents!A:B,2,FALSE)</f>
        <v>Member Bodies and Other Professional Organizations</v>
      </c>
      <c r="F15535" s="3" t="str">
        <f>VLOOKUP(A15535,Respondents!A:C,3,FALSE)</f>
        <v>Member Bodies and Other Professional Organizations</v>
      </c>
      <c r="G15535" s="3">
        <f t="shared" si="636"/>
        <v>2</v>
      </c>
      <c r="H15535" s="3">
        <f t="shared" si="637"/>
        <v>0</v>
      </c>
    </row>
    <row r="15536" spans="1:8" x14ac:dyDescent="0.3">
      <c r="A15536" t="s">
        <v>21</v>
      </c>
      <c r="B15536" t="s">
        <v>187</v>
      </c>
      <c r="C15536" t="s">
        <v>188</v>
      </c>
      <c r="D15536" t="s">
        <v>155</v>
      </c>
      <c r="E15536" s="3" t="str">
        <f>VLOOKUP(A15536,Respondents!A:B,2,FALSE)</f>
        <v>Member Bodies and Other Professional Organizations</v>
      </c>
      <c r="F15536" s="3" t="str">
        <f>VLOOKUP(A15536,Respondents!A:C,3,FALSE)</f>
        <v>Member Bodies and Other Professional Organizations</v>
      </c>
      <c r="G15536" s="3">
        <f t="shared" si="636"/>
        <v>1</v>
      </c>
      <c r="H15536" s="3">
        <f t="shared" si="637"/>
        <v>0</v>
      </c>
    </row>
    <row r="15537" spans="1:8" x14ac:dyDescent="0.3">
      <c r="A15537" t="s">
        <v>21</v>
      </c>
      <c r="B15537" t="s">
        <v>187</v>
      </c>
      <c r="C15537" t="s">
        <v>189</v>
      </c>
      <c r="D15537" t="s">
        <v>155</v>
      </c>
      <c r="E15537" s="3" t="str">
        <f>VLOOKUP(A15537,Respondents!A:B,2,FALSE)</f>
        <v>Member Bodies and Other Professional Organizations</v>
      </c>
      <c r="F15537" s="3" t="str">
        <f>VLOOKUP(A15537,Respondents!A:C,3,FALSE)</f>
        <v>Member Bodies and Other Professional Organizations</v>
      </c>
      <c r="G15537" s="3">
        <f t="shared" si="636"/>
        <v>1</v>
      </c>
      <c r="H15537" s="3">
        <f t="shared" si="637"/>
        <v>0</v>
      </c>
    </row>
    <row r="15538" spans="1:8" x14ac:dyDescent="0.3">
      <c r="A15538" t="s">
        <v>21</v>
      </c>
      <c r="B15538" t="s">
        <v>187</v>
      </c>
      <c r="C15538" t="s">
        <v>190</v>
      </c>
      <c r="D15538" t="s">
        <v>155</v>
      </c>
      <c r="E15538" s="3" t="str">
        <f>VLOOKUP(A15538,Respondents!A:B,2,FALSE)</f>
        <v>Member Bodies and Other Professional Organizations</v>
      </c>
      <c r="F15538" s="3" t="str">
        <f>VLOOKUP(A15538,Respondents!A:C,3,FALSE)</f>
        <v>Member Bodies and Other Professional Organizations</v>
      </c>
      <c r="G15538" s="3">
        <f t="shared" si="636"/>
        <v>1</v>
      </c>
      <c r="H15538" s="3">
        <f t="shared" si="637"/>
        <v>0</v>
      </c>
    </row>
    <row r="15539" spans="1:8" x14ac:dyDescent="0.3">
      <c r="A15539" t="s">
        <v>21</v>
      </c>
      <c r="B15539" t="s">
        <v>187</v>
      </c>
      <c r="C15539" t="s">
        <v>191</v>
      </c>
      <c r="D15539" t="s">
        <v>159</v>
      </c>
      <c r="E15539" s="3" t="str">
        <f>VLOOKUP(A15539,Respondents!A:B,2,FALSE)</f>
        <v>Member Bodies and Other Professional Organizations</v>
      </c>
      <c r="F15539" s="3" t="str">
        <f>VLOOKUP(A15539,Respondents!A:C,3,FALSE)</f>
        <v>Member Bodies and Other Professional Organizations</v>
      </c>
      <c r="G15539" s="3">
        <f t="shared" si="636"/>
        <v>1</v>
      </c>
      <c r="H15539" s="3">
        <f t="shared" si="637"/>
        <v>1</v>
      </c>
    </row>
    <row r="15540" spans="1:8" x14ac:dyDescent="0.3">
      <c r="A15540" t="s">
        <v>21</v>
      </c>
      <c r="B15540" t="s">
        <v>187</v>
      </c>
      <c r="C15540" t="s">
        <v>192</v>
      </c>
      <c r="D15540" t="s">
        <v>155</v>
      </c>
      <c r="E15540" s="3" t="str">
        <f>VLOOKUP(A15540,Respondents!A:B,2,FALSE)</f>
        <v>Member Bodies and Other Professional Organizations</v>
      </c>
      <c r="F15540" s="3" t="str">
        <f>VLOOKUP(A15540,Respondents!A:C,3,FALSE)</f>
        <v>Member Bodies and Other Professional Organizations</v>
      </c>
      <c r="G15540" s="3">
        <f t="shared" si="636"/>
        <v>1</v>
      </c>
      <c r="H15540" s="3">
        <f t="shared" si="637"/>
        <v>0</v>
      </c>
    </row>
    <row r="15541" spans="1:8" x14ac:dyDescent="0.3">
      <c r="A15541" t="s">
        <v>21</v>
      </c>
      <c r="B15541" t="s">
        <v>187</v>
      </c>
      <c r="C15541" t="s">
        <v>193</v>
      </c>
      <c r="D15541" t="s">
        <v>155</v>
      </c>
      <c r="E15541" s="3" t="str">
        <f>VLOOKUP(A15541,Respondents!A:B,2,FALSE)</f>
        <v>Member Bodies and Other Professional Organizations</v>
      </c>
      <c r="F15541" s="3" t="str">
        <f>VLOOKUP(A15541,Respondents!A:C,3,FALSE)</f>
        <v>Member Bodies and Other Professional Organizations</v>
      </c>
      <c r="G15541" s="3">
        <f t="shared" si="636"/>
        <v>1</v>
      </c>
      <c r="H15541" s="3">
        <f t="shared" si="637"/>
        <v>0</v>
      </c>
    </row>
    <row r="15542" spans="1:8" x14ac:dyDescent="0.3">
      <c r="A15542" t="s">
        <v>21</v>
      </c>
      <c r="B15542" t="s">
        <v>187</v>
      </c>
      <c r="C15542" t="s">
        <v>194</v>
      </c>
      <c r="D15542" t="s">
        <v>155</v>
      </c>
      <c r="E15542" s="3" t="str">
        <f>VLOOKUP(A15542,Respondents!A:B,2,FALSE)</f>
        <v>Member Bodies and Other Professional Organizations</v>
      </c>
      <c r="F15542" s="3" t="str">
        <f>VLOOKUP(A15542,Respondents!A:C,3,FALSE)</f>
        <v>Member Bodies and Other Professional Organizations</v>
      </c>
      <c r="G15542" s="3">
        <f t="shared" si="636"/>
        <v>2</v>
      </c>
      <c r="H15542" s="3">
        <f t="shared" si="637"/>
        <v>0</v>
      </c>
    </row>
    <row r="15543" spans="1:8" x14ac:dyDescent="0.3">
      <c r="A15543" t="s">
        <v>21</v>
      </c>
      <c r="B15543" t="s">
        <v>187</v>
      </c>
      <c r="C15543" t="s">
        <v>329</v>
      </c>
      <c r="D15543" t="s">
        <v>159</v>
      </c>
      <c r="E15543" s="3" t="str">
        <f>VLOOKUP(A15543,Respondents!A:B,2,FALSE)</f>
        <v>Member Bodies and Other Professional Organizations</v>
      </c>
      <c r="F15543" s="3" t="str">
        <f>VLOOKUP(A15543,Respondents!A:C,3,FALSE)</f>
        <v>Member Bodies and Other Professional Organizations</v>
      </c>
      <c r="G15543" s="3">
        <f t="shared" si="636"/>
        <v>2</v>
      </c>
      <c r="H15543" s="3">
        <f t="shared" si="637"/>
        <v>1</v>
      </c>
    </row>
    <row r="15544" spans="1:8" x14ac:dyDescent="0.3">
      <c r="A15544" t="s">
        <v>21</v>
      </c>
      <c r="B15544" t="s">
        <v>187</v>
      </c>
      <c r="C15544" t="s">
        <v>330</v>
      </c>
      <c r="D15544" t="s">
        <v>159</v>
      </c>
      <c r="E15544" s="3" t="str">
        <f>VLOOKUP(A15544,Respondents!A:B,2,FALSE)</f>
        <v>Member Bodies and Other Professional Organizations</v>
      </c>
      <c r="F15544" s="3" t="str">
        <f>VLOOKUP(A15544,Respondents!A:C,3,FALSE)</f>
        <v>Member Bodies and Other Professional Organizations</v>
      </c>
      <c r="G15544" s="3">
        <f t="shared" si="636"/>
        <v>2</v>
      </c>
      <c r="H15544" s="3">
        <f t="shared" si="637"/>
        <v>1</v>
      </c>
    </row>
    <row r="15545" spans="1:8" x14ac:dyDescent="0.3">
      <c r="A15545" t="s">
        <v>21</v>
      </c>
      <c r="B15545" t="s">
        <v>187</v>
      </c>
      <c r="C15545" t="s">
        <v>195</v>
      </c>
      <c r="D15545" t="s">
        <v>155</v>
      </c>
      <c r="E15545" s="3" t="str">
        <f>VLOOKUP(A15545,Respondents!A:B,2,FALSE)</f>
        <v>Member Bodies and Other Professional Organizations</v>
      </c>
      <c r="F15545" s="3" t="str">
        <f>VLOOKUP(A15545,Respondents!A:C,3,FALSE)</f>
        <v>Member Bodies and Other Professional Organizations</v>
      </c>
      <c r="G15545" s="3">
        <f t="shared" si="636"/>
        <v>2</v>
      </c>
      <c r="H15545" s="3">
        <f t="shared" si="637"/>
        <v>0</v>
      </c>
    </row>
    <row r="15546" spans="1:8" x14ac:dyDescent="0.3">
      <c r="A15546" t="s">
        <v>21</v>
      </c>
      <c r="B15546" t="s">
        <v>187</v>
      </c>
      <c r="C15546" t="s">
        <v>196</v>
      </c>
      <c r="D15546" t="s">
        <v>159</v>
      </c>
      <c r="E15546" s="3" t="str">
        <f>VLOOKUP(A15546,Respondents!A:B,2,FALSE)</f>
        <v>Member Bodies and Other Professional Organizations</v>
      </c>
      <c r="F15546" s="3" t="str">
        <f>VLOOKUP(A15546,Respondents!A:C,3,FALSE)</f>
        <v>Member Bodies and Other Professional Organizations</v>
      </c>
      <c r="G15546" s="3">
        <f t="shared" si="636"/>
        <v>2</v>
      </c>
      <c r="H15546" s="3">
        <f t="shared" si="637"/>
        <v>1</v>
      </c>
    </row>
    <row r="15547" spans="1:8" x14ac:dyDescent="0.3">
      <c r="A15547" t="s">
        <v>21</v>
      </c>
      <c r="B15547" t="s">
        <v>187</v>
      </c>
      <c r="C15547" t="s">
        <v>197</v>
      </c>
      <c r="D15547" t="s">
        <v>155</v>
      </c>
      <c r="E15547" s="3" t="str">
        <f>VLOOKUP(A15547,Respondents!A:B,2,FALSE)</f>
        <v>Member Bodies and Other Professional Organizations</v>
      </c>
      <c r="F15547" s="3" t="str">
        <f>VLOOKUP(A15547,Respondents!A:C,3,FALSE)</f>
        <v>Member Bodies and Other Professional Organizations</v>
      </c>
      <c r="G15547" s="3">
        <f t="shared" si="636"/>
        <v>2</v>
      </c>
      <c r="H15547" s="3">
        <f t="shared" si="637"/>
        <v>0</v>
      </c>
    </row>
    <row r="15548" spans="1:8" x14ac:dyDescent="0.3">
      <c r="A15548" t="s">
        <v>21</v>
      </c>
      <c r="B15548" t="s">
        <v>187</v>
      </c>
      <c r="C15548" t="s">
        <v>198</v>
      </c>
      <c r="D15548" t="s">
        <v>159</v>
      </c>
      <c r="E15548" s="3" t="str">
        <f>VLOOKUP(A15548,Respondents!A:B,2,FALSE)</f>
        <v>Member Bodies and Other Professional Organizations</v>
      </c>
      <c r="F15548" s="3" t="str">
        <f>VLOOKUP(A15548,Respondents!A:C,3,FALSE)</f>
        <v>Member Bodies and Other Professional Organizations</v>
      </c>
      <c r="G15548" s="3">
        <f t="shared" si="636"/>
        <v>2</v>
      </c>
      <c r="H15548" s="3">
        <f t="shared" si="637"/>
        <v>1</v>
      </c>
    </row>
    <row r="15549" spans="1:8" x14ac:dyDescent="0.3">
      <c r="A15549" t="s">
        <v>21</v>
      </c>
      <c r="B15549" t="s">
        <v>199</v>
      </c>
      <c r="C15549" t="s">
        <v>200</v>
      </c>
      <c r="D15549" t="s">
        <v>159</v>
      </c>
      <c r="E15549" s="3" t="str">
        <f>VLOOKUP(A15549,Respondents!A:B,2,FALSE)</f>
        <v>Member Bodies and Other Professional Organizations</v>
      </c>
      <c r="F15549" s="3" t="str">
        <f>VLOOKUP(A15549,Respondents!A:C,3,FALSE)</f>
        <v>Member Bodies and Other Professional Organizations</v>
      </c>
      <c r="G15549" s="3">
        <f t="shared" si="636"/>
        <v>1</v>
      </c>
      <c r="H15549" s="3">
        <f t="shared" si="637"/>
        <v>1</v>
      </c>
    </row>
    <row r="15550" spans="1:8" x14ac:dyDescent="0.3">
      <c r="A15550" t="s">
        <v>21</v>
      </c>
      <c r="B15550" t="s">
        <v>199</v>
      </c>
      <c r="C15550" t="s">
        <v>201</v>
      </c>
      <c r="D15550" t="s">
        <v>155</v>
      </c>
      <c r="E15550" s="3" t="str">
        <f>VLOOKUP(A15550,Respondents!A:B,2,FALSE)</f>
        <v>Member Bodies and Other Professional Organizations</v>
      </c>
      <c r="F15550" s="3" t="str">
        <f>VLOOKUP(A15550,Respondents!A:C,3,FALSE)</f>
        <v>Member Bodies and Other Professional Organizations</v>
      </c>
      <c r="G15550" s="3">
        <f t="shared" si="636"/>
        <v>1</v>
      </c>
      <c r="H15550" s="3">
        <f t="shared" si="637"/>
        <v>0</v>
      </c>
    </row>
    <row r="15551" spans="1:8" x14ac:dyDescent="0.3">
      <c r="A15551" t="s">
        <v>21</v>
      </c>
      <c r="B15551" t="s">
        <v>199</v>
      </c>
      <c r="C15551" t="s">
        <v>202</v>
      </c>
      <c r="D15551" t="s">
        <v>155</v>
      </c>
      <c r="E15551" s="3" t="str">
        <f>VLOOKUP(A15551,Respondents!A:B,2,FALSE)</f>
        <v>Member Bodies and Other Professional Organizations</v>
      </c>
      <c r="F15551" s="3" t="str">
        <f>VLOOKUP(A15551,Respondents!A:C,3,FALSE)</f>
        <v>Member Bodies and Other Professional Organizations</v>
      </c>
      <c r="G15551" s="3">
        <f t="shared" si="636"/>
        <v>1</v>
      </c>
      <c r="H15551" s="3">
        <f t="shared" si="637"/>
        <v>0</v>
      </c>
    </row>
    <row r="15552" spans="1:8" x14ac:dyDescent="0.3">
      <c r="A15552" t="s">
        <v>21</v>
      </c>
      <c r="B15552" t="s">
        <v>199</v>
      </c>
      <c r="C15552" t="s">
        <v>203</v>
      </c>
      <c r="D15552" t="s">
        <v>155</v>
      </c>
      <c r="E15552" s="3" t="str">
        <f>VLOOKUP(A15552,Respondents!A:B,2,FALSE)</f>
        <v>Member Bodies and Other Professional Organizations</v>
      </c>
      <c r="F15552" s="3" t="str">
        <f>VLOOKUP(A15552,Respondents!A:C,3,FALSE)</f>
        <v>Member Bodies and Other Professional Organizations</v>
      </c>
      <c r="G15552" s="3">
        <f t="shared" si="636"/>
        <v>1</v>
      </c>
      <c r="H15552" s="3">
        <f t="shared" si="637"/>
        <v>0</v>
      </c>
    </row>
    <row r="15553" spans="1:8" x14ac:dyDescent="0.3">
      <c r="A15553" t="s">
        <v>21</v>
      </c>
      <c r="B15553" t="s">
        <v>199</v>
      </c>
      <c r="C15553" t="s">
        <v>204</v>
      </c>
      <c r="D15553" t="s">
        <v>155</v>
      </c>
      <c r="E15553" s="3" t="str">
        <f>VLOOKUP(A15553,Respondents!A:B,2,FALSE)</f>
        <v>Member Bodies and Other Professional Organizations</v>
      </c>
      <c r="F15553" s="3" t="str">
        <f>VLOOKUP(A15553,Respondents!A:C,3,FALSE)</f>
        <v>Member Bodies and Other Professional Organizations</v>
      </c>
      <c r="G15553" s="3">
        <f t="shared" si="636"/>
        <v>1</v>
      </c>
      <c r="H15553" s="3">
        <f t="shared" si="637"/>
        <v>0</v>
      </c>
    </row>
    <row r="15554" spans="1:8" x14ac:dyDescent="0.3">
      <c r="A15554" t="s">
        <v>21</v>
      </c>
      <c r="B15554" t="s">
        <v>199</v>
      </c>
      <c r="C15554" t="s">
        <v>205</v>
      </c>
      <c r="D15554" t="s">
        <v>155</v>
      </c>
      <c r="E15554" s="3" t="str">
        <f>VLOOKUP(A15554,Respondents!A:B,2,FALSE)</f>
        <v>Member Bodies and Other Professional Organizations</v>
      </c>
      <c r="F15554" s="3" t="str">
        <f>VLOOKUP(A15554,Respondents!A:C,3,FALSE)</f>
        <v>Member Bodies and Other Professional Organizations</v>
      </c>
      <c r="G15554" s="3">
        <f t="shared" si="636"/>
        <v>1</v>
      </c>
      <c r="H15554" s="3">
        <f t="shared" si="637"/>
        <v>0</v>
      </c>
    </row>
    <row r="15555" spans="1:8" x14ac:dyDescent="0.3">
      <c r="A15555" t="s">
        <v>21</v>
      </c>
      <c r="B15555" t="s">
        <v>199</v>
      </c>
      <c r="C15555" t="s">
        <v>270</v>
      </c>
      <c r="D15555" t="s">
        <v>155</v>
      </c>
      <c r="E15555" s="3" t="str">
        <f>VLOOKUP(A15555,Respondents!A:B,2,FALSE)</f>
        <v>Member Bodies and Other Professional Organizations</v>
      </c>
      <c r="F15555" s="3" t="str">
        <f>VLOOKUP(A15555,Respondents!A:C,3,FALSE)</f>
        <v>Member Bodies and Other Professional Organizations</v>
      </c>
      <c r="G15555" s="3">
        <f t="shared" si="636"/>
        <v>2</v>
      </c>
      <c r="H15555" s="3">
        <f t="shared" si="637"/>
        <v>0</v>
      </c>
    </row>
    <row r="15556" spans="1:8" x14ac:dyDescent="0.3">
      <c r="A15556" t="s">
        <v>21</v>
      </c>
      <c r="B15556" t="s">
        <v>199</v>
      </c>
      <c r="C15556" t="s">
        <v>206</v>
      </c>
      <c r="D15556" t="s">
        <v>155</v>
      </c>
      <c r="E15556" s="3" t="str">
        <f>VLOOKUP(A15556,Respondents!A:B,2,FALSE)</f>
        <v>Member Bodies and Other Professional Organizations</v>
      </c>
      <c r="F15556" s="3" t="str">
        <f>VLOOKUP(A15556,Respondents!A:C,3,FALSE)</f>
        <v>Member Bodies and Other Professional Organizations</v>
      </c>
      <c r="G15556" s="3">
        <f t="shared" si="636"/>
        <v>2</v>
      </c>
      <c r="H15556" s="3">
        <f t="shared" si="637"/>
        <v>0</v>
      </c>
    </row>
    <row r="15557" spans="1:8" x14ac:dyDescent="0.3">
      <c r="A15557" t="s">
        <v>21</v>
      </c>
      <c r="B15557" t="s">
        <v>199</v>
      </c>
      <c r="C15557" t="s">
        <v>207</v>
      </c>
      <c r="D15557" t="s">
        <v>155</v>
      </c>
      <c r="E15557" s="3" t="str">
        <f>VLOOKUP(A15557,Respondents!A:B,2,FALSE)</f>
        <v>Member Bodies and Other Professional Organizations</v>
      </c>
      <c r="F15557" s="3" t="str">
        <f>VLOOKUP(A15557,Respondents!A:C,3,FALSE)</f>
        <v>Member Bodies and Other Professional Organizations</v>
      </c>
      <c r="G15557" s="3">
        <f t="shared" si="636"/>
        <v>2</v>
      </c>
      <c r="H15557" s="3">
        <f t="shared" si="637"/>
        <v>0</v>
      </c>
    </row>
    <row r="15558" spans="1:8" x14ac:dyDescent="0.3">
      <c r="A15558" t="s">
        <v>21</v>
      </c>
      <c r="B15558" t="s">
        <v>243</v>
      </c>
      <c r="C15558" t="s">
        <v>244</v>
      </c>
      <c r="D15558" t="s">
        <v>155</v>
      </c>
      <c r="E15558" s="3" t="str">
        <f>VLOOKUP(A15558,Respondents!A:B,2,FALSE)</f>
        <v>Member Bodies and Other Professional Organizations</v>
      </c>
      <c r="F15558" s="3" t="str">
        <f>VLOOKUP(A15558,Respondents!A:C,3,FALSE)</f>
        <v>Member Bodies and Other Professional Organizations</v>
      </c>
      <c r="G15558" s="3">
        <f t="shared" si="636"/>
        <v>1</v>
      </c>
      <c r="H15558" s="3">
        <f t="shared" si="637"/>
        <v>0</v>
      </c>
    </row>
    <row r="15559" spans="1:8" x14ac:dyDescent="0.3">
      <c r="A15559" t="s">
        <v>21</v>
      </c>
      <c r="B15559" t="s">
        <v>243</v>
      </c>
      <c r="C15559" t="s">
        <v>245</v>
      </c>
      <c r="D15559" t="s">
        <v>155</v>
      </c>
      <c r="E15559" s="3" t="str">
        <f>VLOOKUP(A15559,Respondents!A:B,2,FALSE)</f>
        <v>Member Bodies and Other Professional Organizations</v>
      </c>
      <c r="F15559" s="3" t="str">
        <f>VLOOKUP(A15559,Respondents!A:C,3,FALSE)</f>
        <v>Member Bodies and Other Professional Organizations</v>
      </c>
      <c r="G15559" s="3">
        <f t="shared" si="636"/>
        <v>1</v>
      </c>
      <c r="H15559" s="3">
        <f t="shared" si="637"/>
        <v>0</v>
      </c>
    </row>
    <row r="15560" spans="1:8" x14ac:dyDescent="0.3">
      <c r="A15560" t="s">
        <v>21</v>
      </c>
      <c r="B15560" t="s">
        <v>243</v>
      </c>
      <c r="C15560" t="s">
        <v>246</v>
      </c>
      <c r="D15560" t="s">
        <v>155</v>
      </c>
      <c r="E15560" s="3" t="str">
        <f>VLOOKUP(A15560,Respondents!A:B,2,FALSE)</f>
        <v>Member Bodies and Other Professional Organizations</v>
      </c>
      <c r="F15560" s="3" t="str">
        <f>VLOOKUP(A15560,Respondents!A:C,3,FALSE)</f>
        <v>Member Bodies and Other Professional Organizations</v>
      </c>
      <c r="G15560" s="3">
        <f t="shared" si="636"/>
        <v>1</v>
      </c>
      <c r="H15560" s="3">
        <f t="shared" si="637"/>
        <v>0</v>
      </c>
    </row>
    <row r="15561" spans="1:8" x14ac:dyDescent="0.3">
      <c r="A15561" t="s">
        <v>21</v>
      </c>
      <c r="B15561" t="s">
        <v>243</v>
      </c>
      <c r="C15561" t="s">
        <v>247</v>
      </c>
      <c r="D15561" t="s">
        <v>159</v>
      </c>
      <c r="E15561" s="3" t="str">
        <f>VLOOKUP(A15561,Respondents!A:B,2,FALSE)</f>
        <v>Member Bodies and Other Professional Organizations</v>
      </c>
      <c r="F15561" s="3" t="str">
        <f>VLOOKUP(A15561,Respondents!A:C,3,FALSE)</f>
        <v>Member Bodies and Other Professional Organizations</v>
      </c>
      <c r="G15561" s="3">
        <f t="shared" si="636"/>
        <v>1</v>
      </c>
      <c r="H15561" s="3">
        <f t="shared" si="637"/>
        <v>1</v>
      </c>
    </row>
    <row r="15562" spans="1:8" x14ac:dyDescent="0.3">
      <c r="A15562" t="s">
        <v>21</v>
      </c>
      <c r="B15562" t="s">
        <v>243</v>
      </c>
      <c r="C15562" t="s">
        <v>248</v>
      </c>
      <c r="D15562" t="s">
        <v>155</v>
      </c>
      <c r="E15562" s="3" t="str">
        <f>VLOOKUP(A15562,Respondents!A:B,2,FALSE)</f>
        <v>Member Bodies and Other Professional Organizations</v>
      </c>
      <c r="F15562" s="3" t="str">
        <f>VLOOKUP(A15562,Respondents!A:C,3,FALSE)</f>
        <v>Member Bodies and Other Professional Organizations</v>
      </c>
      <c r="G15562" s="3">
        <f t="shared" si="636"/>
        <v>1</v>
      </c>
      <c r="H15562" s="3">
        <f t="shared" si="637"/>
        <v>0</v>
      </c>
    </row>
    <row r="15563" spans="1:8" x14ac:dyDescent="0.3">
      <c r="A15563" t="s">
        <v>21</v>
      </c>
      <c r="B15563" t="s">
        <v>243</v>
      </c>
      <c r="C15563" t="s">
        <v>249</v>
      </c>
      <c r="D15563" t="s">
        <v>155</v>
      </c>
      <c r="E15563" s="3" t="str">
        <f>VLOOKUP(A15563,Respondents!A:B,2,FALSE)</f>
        <v>Member Bodies and Other Professional Organizations</v>
      </c>
      <c r="F15563" s="3" t="str">
        <f>VLOOKUP(A15563,Respondents!A:C,3,FALSE)</f>
        <v>Member Bodies and Other Professional Organizations</v>
      </c>
      <c r="G15563" s="3">
        <f t="shared" si="636"/>
        <v>1</v>
      </c>
      <c r="H15563" s="3">
        <f t="shared" si="637"/>
        <v>0</v>
      </c>
    </row>
    <row r="15564" spans="1:8" x14ac:dyDescent="0.3">
      <c r="A15564" t="s">
        <v>21</v>
      </c>
      <c r="B15564" t="s">
        <v>243</v>
      </c>
      <c r="C15564" t="s">
        <v>331</v>
      </c>
      <c r="D15564" t="s">
        <v>159</v>
      </c>
      <c r="E15564" s="3" t="str">
        <f>VLOOKUP(A15564,Respondents!A:B,2,FALSE)</f>
        <v>Member Bodies and Other Professional Organizations</v>
      </c>
      <c r="F15564" s="3" t="str">
        <f>VLOOKUP(A15564,Respondents!A:C,3,FALSE)</f>
        <v>Member Bodies and Other Professional Organizations</v>
      </c>
      <c r="G15564" s="3">
        <f t="shared" si="636"/>
        <v>2</v>
      </c>
      <c r="H15564" s="3">
        <f t="shared" si="637"/>
        <v>1</v>
      </c>
    </row>
    <row r="15565" spans="1:8" x14ac:dyDescent="0.3">
      <c r="A15565" t="s">
        <v>21</v>
      </c>
      <c r="B15565" t="s">
        <v>243</v>
      </c>
      <c r="C15565" t="s">
        <v>332</v>
      </c>
      <c r="D15565" t="s">
        <v>155</v>
      </c>
      <c r="E15565" s="3" t="str">
        <f>VLOOKUP(A15565,Respondents!A:B,2,FALSE)</f>
        <v>Member Bodies and Other Professional Organizations</v>
      </c>
      <c r="F15565" s="3" t="str">
        <f>VLOOKUP(A15565,Respondents!A:C,3,FALSE)</f>
        <v>Member Bodies and Other Professional Organizations</v>
      </c>
      <c r="G15565" s="3">
        <f t="shared" si="636"/>
        <v>2</v>
      </c>
      <c r="H15565" s="3">
        <f t="shared" si="637"/>
        <v>0</v>
      </c>
    </row>
    <row r="15566" spans="1:8" x14ac:dyDescent="0.3">
      <c r="A15566" t="s">
        <v>21</v>
      </c>
      <c r="B15566" t="s">
        <v>243</v>
      </c>
      <c r="C15566" t="s">
        <v>333</v>
      </c>
      <c r="D15566" t="s">
        <v>155</v>
      </c>
      <c r="E15566" s="3" t="str">
        <f>VLOOKUP(A15566,Respondents!A:B,2,FALSE)</f>
        <v>Member Bodies and Other Professional Organizations</v>
      </c>
      <c r="F15566" s="3" t="str">
        <f>VLOOKUP(A15566,Respondents!A:C,3,FALSE)</f>
        <v>Member Bodies and Other Professional Organizations</v>
      </c>
      <c r="G15566" s="3">
        <f t="shared" si="636"/>
        <v>2</v>
      </c>
      <c r="H15566" s="3">
        <f t="shared" si="637"/>
        <v>0</v>
      </c>
    </row>
    <row r="15567" spans="1:8" x14ac:dyDescent="0.3">
      <c r="A15567" t="s">
        <v>21</v>
      </c>
      <c r="B15567" t="s">
        <v>250</v>
      </c>
      <c r="C15567" t="s">
        <v>251</v>
      </c>
      <c r="D15567" t="s">
        <v>155</v>
      </c>
      <c r="E15567" s="3" t="str">
        <f>VLOOKUP(A15567,Respondents!A:B,2,FALSE)</f>
        <v>Member Bodies and Other Professional Organizations</v>
      </c>
      <c r="F15567" s="3" t="str">
        <f>VLOOKUP(A15567,Respondents!A:C,3,FALSE)</f>
        <v>Member Bodies and Other Professional Organizations</v>
      </c>
      <c r="G15567" s="3">
        <f t="shared" si="636"/>
        <v>1</v>
      </c>
      <c r="H15567" s="3">
        <f t="shared" si="637"/>
        <v>0</v>
      </c>
    </row>
    <row r="15568" spans="1:8" x14ac:dyDescent="0.3">
      <c r="A15568" t="s">
        <v>21</v>
      </c>
      <c r="B15568" t="s">
        <v>250</v>
      </c>
      <c r="C15568" t="s">
        <v>252</v>
      </c>
      <c r="D15568" t="s">
        <v>155</v>
      </c>
      <c r="E15568" s="3" t="str">
        <f>VLOOKUP(A15568,Respondents!A:B,2,FALSE)</f>
        <v>Member Bodies and Other Professional Organizations</v>
      </c>
      <c r="F15568" s="3" t="str">
        <f>VLOOKUP(A15568,Respondents!A:C,3,FALSE)</f>
        <v>Member Bodies and Other Professional Organizations</v>
      </c>
      <c r="G15568" s="3">
        <f t="shared" si="636"/>
        <v>1</v>
      </c>
      <c r="H15568" s="3">
        <f t="shared" si="637"/>
        <v>0</v>
      </c>
    </row>
    <row r="15569" spans="1:8" x14ac:dyDescent="0.3">
      <c r="A15569" t="s">
        <v>21</v>
      </c>
      <c r="B15569" t="s">
        <v>250</v>
      </c>
      <c r="C15569" t="s">
        <v>253</v>
      </c>
      <c r="D15569" t="s">
        <v>159</v>
      </c>
      <c r="E15569" s="3" t="str">
        <f>VLOOKUP(A15569,Respondents!A:B,2,FALSE)</f>
        <v>Member Bodies and Other Professional Organizations</v>
      </c>
      <c r="F15569" s="3" t="str">
        <f>VLOOKUP(A15569,Respondents!A:C,3,FALSE)</f>
        <v>Member Bodies and Other Professional Organizations</v>
      </c>
      <c r="G15569" s="3">
        <f t="shared" si="636"/>
        <v>1</v>
      </c>
      <c r="H15569" s="3">
        <f t="shared" si="637"/>
        <v>1</v>
      </c>
    </row>
    <row r="15570" spans="1:8" x14ac:dyDescent="0.3">
      <c r="A15570" t="s">
        <v>21</v>
      </c>
      <c r="B15570" t="s">
        <v>250</v>
      </c>
      <c r="C15570" t="s">
        <v>254</v>
      </c>
      <c r="D15570" t="s">
        <v>155</v>
      </c>
      <c r="E15570" s="3" t="str">
        <f>VLOOKUP(A15570,Respondents!A:B,2,FALSE)</f>
        <v>Member Bodies and Other Professional Organizations</v>
      </c>
      <c r="F15570" s="3" t="str">
        <f>VLOOKUP(A15570,Respondents!A:C,3,FALSE)</f>
        <v>Member Bodies and Other Professional Organizations</v>
      </c>
      <c r="G15570" s="3">
        <f t="shared" si="636"/>
        <v>1</v>
      </c>
      <c r="H15570" s="3">
        <f t="shared" si="637"/>
        <v>0</v>
      </c>
    </row>
    <row r="15571" spans="1:8" x14ac:dyDescent="0.3">
      <c r="A15571" t="s">
        <v>21</v>
      </c>
      <c r="B15571" t="s">
        <v>250</v>
      </c>
      <c r="C15571" t="s">
        <v>255</v>
      </c>
      <c r="D15571" t="s">
        <v>155</v>
      </c>
      <c r="E15571" s="3" t="str">
        <f>VLOOKUP(A15571,Respondents!A:B,2,FALSE)</f>
        <v>Member Bodies and Other Professional Organizations</v>
      </c>
      <c r="F15571" s="3" t="str">
        <f>VLOOKUP(A15571,Respondents!A:C,3,FALSE)</f>
        <v>Member Bodies and Other Professional Organizations</v>
      </c>
      <c r="G15571" s="3">
        <f t="shared" si="636"/>
        <v>1</v>
      </c>
      <c r="H15571" s="3">
        <f t="shared" si="637"/>
        <v>0</v>
      </c>
    </row>
    <row r="15572" spans="1:8" x14ac:dyDescent="0.3">
      <c r="A15572" t="s">
        <v>21</v>
      </c>
      <c r="B15572" t="s">
        <v>250</v>
      </c>
      <c r="C15572" t="s">
        <v>256</v>
      </c>
      <c r="D15572" t="s">
        <v>155</v>
      </c>
      <c r="E15572" s="3" t="str">
        <f>VLOOKUP(A15572,Respondents!A:B,2,FALSE)</f>
        <v>Member Bodies and Other Professional Organizations</v>
      </c>
      <c r="F15572" s="3" t="str">
        <f>VLOOKUP(A15572,Respondents!A:C,3,FALSE)</f>
        <v>Member Bodies and Other Professional Organizations</v>
      </c>
      <c r="G15572" s="3">
        <f t="shared" si="636"/>
        <v>1</v>
      </c>
      <c r="H15572" s="3">
        <f t="shared" si="637"/>
        <v>0</v>
      </c>
    </row>
    <row r="15573" spans="1:8" x14ac:dyDescent="0.3">
      <c r="A15573" t="s">
        <v>21</v>
      </c>
      <c r="B15573" t="s">
        <v>250</v>
      </c>
      <c r="C15573" t="s">
        <v>334</v>
      </c>
      <c r="D15573" t="s">
        <v>155</v>
      </c>
      <c r="E15573" s="3" t="str">
        <f>VLOOKUP(A15573,Respondents!A:B,2,FALSE)</f>
        <v>Member Bodies and Other Professional Organizations</v>
      </c>
      <c r="F15573" s="3" t="str">
        <f>VLOOKUP(A15573,Respondents!A:C,3,FALSE)</f>
        <v>Member Bodies and Other Professional Organizations</v>
      </c>
      <c r="G15573" s="3">
        <f t="shared" si="636"/>
        <v>2</v>
      </c>
      <c r="H15573" s="3">
        <f t="shared" si="637"/>
        <v>0</v>
      </c>
    </row>
    <row r="15574" spans="1:8" x14ac:dyDescent="0.3">
      <c r="A15574" t="s">
        <v>21</v>
      </c>
      <c r="B15574" t="s">
        <v>250</v>
      </c>
      <c r="C15574" t="s">
        <v>335</v>
      </c>
      <c r="D15574" t="s">
        <v>155</v>
      </c>
      <c r="E15574" s="3" t="str">
        <f>VLOOKUP(A15574,Respondents!A:B,2,FALSE)</f>
        <v>Member Bodies and Other Professional Organizations</v>
      </c>
      <c r="F15574" s="3" t="str">
        <f>VLOOKUP(A15574,Respondents!A:C,3,FALSE)</f>
        <v>Member Bodies and Other Professional Organizations</v>
      </c>
      <c r="G15574" s="3">
        <f t="shared" si="636"/>
        <v>2</v>
      </c>
      <c r="H15574" s="3">
        <f t="shared" si="637"/>
        <v>0</v>
      </c>
    </row>
    <row r="15575" spans="1:8" x14ac:dyDescent="0.3">
      <c r="A15575" t="s">
        <v>21</v>
      </c>
      <c r="B15575" t="s">
        <v>250</v>
      </c>
      <c r="C15575" t="s">
        <v>336</v>
      </c>
      <c r="D15575" t="s">
        <v>159</v>
      </c>
      <c r="E15575" s="3" t="str">
        <f>VLOOKUP(A15575,Respondents!A:B,2,FALSE)</f>
        <v>Member Bodies and Other Professional Organizations</v>
      </c>
      <c r="F15575" s="3" t="str">
        <f>VLOOKUP(A15575,Respondents!A:C,3,FALSE)</f>
        <v>Member Bodies and Other Professional Organizations</v>
      </c>
      <c r="G15575" s="3">
        <f t="shared" si="636"/>
        <v>2</v>
      </c>
      <c r="H15575" s="3">
        <f t="shared" si="637"/>
        <v>1</v>
      </c>
    </row>
    <row r="15576" spans="1:8" x14ac:dyDescent="0.3">
      <c r="A15576" t="s">
        <v>21</v>
      </c>
      <c r="B15576" t="s">
        <v>250</v>
      </c>
      <c r="C15576" t="s">
        <v>337</v>
      </c>
      <c r="D15576" t="s">
        <v>155</v>
      </c>
      <c r="E15576" s="3" t="str">
        <f>VLOOKUP(A15576,Respondents!A:B,2,FALSE)</f>
        <v>Member Bodies and Other Professional Organizations</v>
      </c>
      <c r="F15576" s="3" t="str">
        <f>VLOOKUP(A15576,Respondents!A:C,3,FALSE)</f>
        <v>Member Bodies and Other Professional Organizations</v>
      </c>
      <c r="G15576" s="3">
        <f t="shared" si="636"/>
        <v>2</v>
      </c>
      <c r="H15576" s="3">
        <f t="shared" si="637"/>
        <v>0</v>
      </c>
    </row>
    <row r="15577" spans="1:8" x14ac:dyDescent="0.3">
      <c r="A15577" t="s">
        <v>21</v>
      </c>
      <c r="B15577" t="s">
        <v>250</v>
      </c>
      <c r="C15577" t="s">
        <v>386</v>
      </c>
      <c r="D15577" t="s">
        <v>155</v>
      </c>
      <c r="E15577" s="3" t="str">
        <f>VLOOKUP(A15577,Respondents!A:B,2,FALSE)</f>
        <v>Member Bodies and Other Professional Organizations</v>
      </c>
      <c r="F15577" s="3" t="str">
        <f>VLOOKUP(A15577,Respondents!A:C,3,FALSE)</f>
        <v>Member Bodies and Other Professional Organizations</v>
      </c>
      <c r="G15577" s="3">
        <f t="shared" si="636"/>
        <v>2</v>
      </c>
      <c r="H15577" s="3">
        <f t="shared" si="637"/>
        <v>0</v>
      </c>
    </row>
    <row r="15578" spans="1:8" x14ac:dyDescent="0.3">
      <c r="A15578" t="s">
        <v>21</v>
      </c>
      <c r="B15578" t="s">
        <v>250</v>
      </c>
      <c r="C15578" t="s">
        <v>338</v>
      </c>
      <c r="D15578" t="s">
        <v>155</v>
      </c>
      <c r="E15578" s="3" t="str">
        <f>VLOOKUP(A15578,Respondents!A:B,2,FALSE)</f>
        <v>Member Bodies and Other Professional Organizations</v>
      </c>
      <c r="F15578" s="3" t="str">
        <f>VLOOKUP(A15578,Respondents!A:C,3,FALSE)</f>
        <v>Member Bodies and Other Professional Organizations</v>
      </c>
      <c r="G15578" s="3">
        <f t="shared" si="636"/>
        <v>2</v>
      </c>
      <c r="H15578" s="3">
        <f t="shared" si="637"/>
        <v>0</v>
      </c>
    </row>
    <row r="15579" spans="1:8" x14ac:dyDescent="0.3">
      <c r="A15579" t="s">
        <v>21</v>
      </c>
      <c r="B15579" t="s">
        <v>257</v>
      </c>
      <c r="C15579" t="s">
        <v>258</v>
      </c>
      <c r="D15579" t="s">
        <v>155</v>
      </c>
      <c r="E15579" s="3" t="str">
        <f>VLOOKUP(A15579,Respondents!A:B,2,FALSE)</f>
        <v>Member Bodies and Other Professional Organizations</v>
      </c>
      <c r="F15579" s="3" t="str">
        <f>VLOOKUP(A15579,Respondents!A:C,3,FALSE)</f>
        <v>Member Bodies and Other Professional Organizations</v>
      </c>
      <c r="G15579" s="3">
        <f t="shared" si="636"/>
        <v>1</v>
      </c>
      <c r="H15579" s="3">
        <f t="shared" si="637"/>
        <v>0</v>
      </c>
    </row>
    <row r="15580" spans="1:8" x14ac:dyDescent="0.3">
      <c r="A15580" t="s">
        <v>21</v>
      </c>
      <c r="B15580" t="s">
        <v>257</v>
      </c>
      <c r="C15580" t="s">
        <v>259</v>
      </c>
      <c r="D15580" t="s">
        <v>159</v>
      </c>
      <c r="E15580" s="3" t="str">
        <f>VLOOKUP(A15580,Respondents!A:B,2,FALSE)</f>
        <v>Member Bodies and Other Professional Organizations</v>
      </c>
      <c r="F15580" s="3" t="str">
        <f>VLOOKUP(A15580,Respondents!A:C,3,FALSE)</f>
        <v>Member Bodies and Other Professional Organizations</v>
      </c>
      <c r="G15580" s="3">
        <f t="shared" si="636"/>
        <v>1</v>
      </c>
      <c r="H15580" s="3">
        <f t="shared" si="637"/>
        <v>1</v>
      </c>
    </row>
    <row r="15581" spans="1:8" x14ac:dyDescent="0.3">
      <c r="A15581" t="s">
        <v>21</v>
      </c>
      <c r="B15581" t="s">
        <v>257</v>
      </c>
      <c r="C15581" t="s">
        <v>260</v>
      </c>
      <c r="D15581" t="s">
        <v>155</v>
      </c>
      <c r="E15581" s="3" t="str">
        <f>VLOOKUP(A15581,Respondents!A:B,2,FALSE)</f>
        <v>Member Bodies and Other Professional Organizations</v>
      </c>
      <c r="F15581" s="3" t="str">
        <f>VLOOKUP(A15581,Respondents!A:C,3,FALSE)</f>
        <v>Member Bodies and Other Professional Organizations</v>
      </c>
      <c r="G15581" s="3">
        <f t="shared" si="636"/>
        <v>1</v>
      </c>
      <c r="H15581" s="3">
        <f t="shared" si="637"/>
        <v>0</v>
      </c>
    </row>
    <row r="15582" spans="1:8" x14ac:dyDescent="0.3">
      <c r="A15582" t="s">
        <v>21</v>
      </c>
      <c r="B15582" t="s">
        <v>257</v>
      </c>
      <c r="C15582" t="s">
        <v>261</v>
      </c>
      <c r="D15582" t="s">
        <v>155</v>
      </c>
      <c r="E15582" s="3" t="str">
        <f>VLOOKUP(A15582,Respondents!A:B,2,FALSE)</f>
        <v>Member Bodies and Other Professional Organizations</v>
      </c>
      <c r="F15582" s="3" t="str">
        <f>VLOOKUP(A15582,Respondents!A:C,3,FALSE)</f>
        <v>Member Bodies and Other Professional Organizations</v>
      </c>
      <c r="G15582" s="3">
        <f t="shared" ref="G15582:G15645" si="638">IF(LEN(C15582)-LEN(SUBSTITUTE(C15582,".",""))&lt;=1,1,2)</f>
        <v>1</v>
      </c>
      <c r="H15582" s="3">
        <f t="shared" ref="H15582:H15645" si="639">IF(D15582="Yes",1,0)</f>
        <v>0</v>
      </c>
    </row>
    <row r="15583" spans="1:8" x14ac:dyDescent="0.3">
      <c r="A15583" t="s">
        <v>21</v>
      </c>
      <c r="B15583" t="s">
        <v>257</v>
      </c>
      <c r="C15583" t="s">
        <v>262</v>
      </c>
      <c r="D15583" t="s">
        <v>155</v>
      </c>
      <c r="E15583" s="3" t="str">
        <f>VLOOKUP(A15583,Respondents!A:B,2,FALSE)</f>
        <v>Member Bodies and Other Professional Organizations</v>
      </c>
      <c r="F15583" s="3" t="str">
        <f>VLOOKUP(A15583,Respondents!A:C,3,FALSE)</f>
        <v>Member Bodies and Other Professional Organizations</v>
      </c>
      <c r="G15583" s="3">
        <f t="shared" si="638"/>
        <v>1</v>
      </c>
      <c r="H15583" s="3">
        <f t="shared" si="639"/>
        <v>0</v>
      </c>
    </row>
    <row r="15584" spans="1:8" x14ac:dyDescent="0.3">
      <c r="A15584" t="s">
        <v>21</v>
      </c>
      <c r="B15584" t="s">
        <v>257</v>
      </c>
      <c r="C15584" t="s">
        <v>263</v>
      </c>
      <c r="D15584" t="s">
        <v>155</v>
      </c>
      <c r="E15584" s="3" t="str">
        <f>VLOOKUP(A15584,Respondents!A:B,2,FALSE)</f>
        <v>Member Bodies and Other Professional Organizations</v>
      </c>
      <c r="F15584" s="3" t="str">
        <f>VLOOKUP(A15584,Respondents!A:C,3,FALSE)</f>
        <v>Member Bodies and Other Professional Organizations</v>
      </c>
      <c r="G15584" s="3">
        <f t="shared" si="638"/>
        <v>1</v>
      </c>
      <c r="H15584" s="3">
        <f t="shared" si="639"/>
        <v>0</v>
      </c>
    </row>
    <row r="15585" spans="1:8" x14ac:dyDescent="0.3">
      <c r="A15585" t="s">
        <v>21</v>
      </c>
      <c r="B15585" t="s">
        <v>257</v>
      </c>
      <c r="C15585" t="s">
        <v>264</v>
      </c>
      <c r="D15585" t="s">
        <v>155</v>
      </c>
      <c r="E15585" s="3" t="str">
        <f>VLOOKUP(A15585,Respondents!A:B,2,FALSE)</f>
        <v>Member Bodies and Other Professional Organizations</v>
      </c>
      <c r="F15585" s="3" t="str">
        <f>VLOOKUP(A15585,Respondents!A:C,3,FALSE)</f>
        <v>Member Bodies and Other Professional Organizations</v>
      </c>
      <c r="G15585" s="3">
        <f t="shared" si="638"/>
        <v>2</v>
      </c>
      <c r="H15585" s="3">
        <f t="shared" si="639"/>
        <v>0</v>
      </c>
    </row>
    <row r="15586" spans="1:8" x14ac:dyDescent="0.3">
      <c r="A15586" t="s">
        <v>21</v>
      </c>
      <c r="B15586" t="s">
        <v>257</v>
      </c>
      <c r="C15586" t="s">
        <v>265</v>
      </c>
      <c r="D15586" t="s">
        <v>159</v>
      </c>
      <c r="E15586" s="3" t="str">
        <f>VLOOKUP(A15586,Respondents!A:B,2,FALSE)</f>
        <v>Member Bodies and Other Professional Organizations</v>
      </c>
      <c r="F15586" s="3" t="str">
        <f>VLOOKUP(A15586,Respondents!A:C,3,FALSE)</f>
        <v>Member Bodies and Other Professional Organizations</v>
      </c>
      <c r="G15586" s="3">
        <f t="shared" si="638"/>
        <v>2</v>
      </c>
      <c r="H15586" s="3">
        <f t="shared" si="639"/>
        <v>1</v>
      </c>
    </row>
    <row r="15587" spans="1:8" x14ac:dyDescent="0.3">
      <c r="A15587" t="s">
        <v>21</v>
      </c>
      <c r="B15587" t="s">
        <v>257</v>
      </c>
      <c r="C15587" t="s">
        <v>273</v>
      </c>
      <c r="D15587" t="s">
        <v>159</v>
      </c>
      <c r="E15587" s="3" t="str">
        <f>VLOOKUP(A15587,Respondents!A:B,2,FALSE)</f>
        <v>Member Bodies and Other Professional Organizations</v>
      </c>
      <c r="F15587" s="3" t="str">
        <f>VLOOKUP(A15587,Respondents!A:C,3,FALSE)</f>
        <v>Member Bodies and Other Professional Organizations</v>
      </c>
      <c r="G15587" s="3">
        <f t="shared" si="638"/>
        <v>2</v>
      </c>
      <c r="H15587" s="3">
        <f t="shared" si="639"/>
        <v>1</v>
      </c>
    </row>
    <row r="15588" spans="1:8" x14ac:dyDescent="0.3">
      <c r="A15588" t="s">
        <v>21</v>
      </c>
      <c r="B15588" t="s">
        <v>257</v>
      </c>
      <c r="C15588" t="s">
        <v>274</v>
      </c>
      <c r="D15588" t="s">
        <v>159</v>
      </c>
      <c r="E15588" s="3" t="str">
        <f>VLOOKUP(A15588,Respondents!A:B,2,FALSE)</f>
        <v>Member Bodies and Other Professional Organizations</v>
      </c>
      <c r="F15588" s="3" t="str">
        <f>VLOOKUP(A15588,Respondents!A:C,3,FALSE)</f>
        <v>Member Bodies and Other Professional Organizations</v>
      </c>
      <c r="G15588" s="3">
        <f t="shared" si="638"/>
        <v>2</v>
      </c>
      <c r="H15588" s="3">
        <f t="shared" si="639"/>
        <v>1</v>
      </c>
    </row>
    <row r="15589" spans="1:8" x14ac:dyDescent="0.3">
      <c r="A15589" t="s">
        <v>21</v>
      </c>
      <c r="B15589" t="s">
        <v>257</v>
      </c>
      <c r="C15589" t="s">
        <v>275</v>
      </c>
      <c r="D15589" t="s">
        <v>159</v>
      </c>
      <c r="E15589" s="3" t="str">
        <f>VLOOKUP(A15589,Respondents!A:B,2,FALSE)</f>
        <v>Member Bodies and Other Professional Organizations</v>
      </c>
      <c r="F15589" s="3" t="str">
        <f>VLOOKUP(A15589,Respondents!A:C,3,FALSE)</f>
        <v>Member Bodies and Other Professional Organizations</v>
      </c>
      <c r="G15589" s="3">
        <f t="shared" si="638"/>
        <v>2</v>
      </c>
      <c r="H15589" s="3">
        <f t="shared" si="639"/>
        <v>1</v>
      </c>
    </row>
    <row r="15590" spans="1:8" x14ac:dyDescent="0.3">
      <c r="A15590" t="s">
        <v>22</v>
      </c>
      <c r="B15590" t="s">
        <v>162</v>
      </c>
      <c r="C15590" t="s">
        <v>163</v>
      </c>
      <c r="D15590" t="s">
        <v>155</v>
      </c>
      <c r="E15590" s="3" t="str">
        <f>VLOOKUP(A15590,Respondents!A:B,2,FALSE)</f>
        <v>Member Bodies and Other Professional Organizations</v>
      </c>
      <c r="F15590" s="3" t="str">
        <f>VLOOKUP(A15590,Respondents!A:C,3,FALSE)</f>
        <v>Member Bodies and Other Professional Organizations</v>
      </c>
      <c r="G15590" s="3">
        <f t="shared" si="638"/>
        <v>1</v>
      </c>
      <c r="H15590" s="3">
        <f t="shared" si="639"/>
        <v>0</v>
      </c>
    </row>
    <row r="15591" spans="1:8" x14ac:dyDescent="0.3">
      <c r="A15591" t="s">
        <v>22</v>
      </c>
      <c r="B15591" t="s">
        <v>162</v>
      </c>
      <c r="C15591" t="s">
        <v>164</v>
      </c>
      <c r="D15591" t="s">
        <v>159</v>
      </c>
      <c r="E15591" s="3" t="str">
        <f>VLOOKUP(A15591,Respondents!A:B,2,FALSE)</f>
        <v>Member Bodies and Other Professional Organizations</v>
      </c>
      <c r="F15591" s="3" t="str">
        <f>VLOOKUP(A15591,Respondents!A:C,3,FALSE)</f>
        <v>Member Bodies and Other Professional Organizations</v>
      </c>
      <c r="G15591" s="3">
        <f t="shared" si="638"/>
        <v>1</v>
      </c>
      <c r="H15591" s="3">
        <f t="shared" si="639"/>
        <v>1</v>
      </c>
    </row>
    <row r="15592" spans="1:8" x14ac:dyDescent="0.3">
      <c r="A15592" t="s">
        <v>22</v>
      </c>
      <c r="B15592" t="s">
        <v>162</v>
      </c>
      <c r="C15592" t="s">
        <v>165</v>
      </c>
      <c r="D15592" t="s">
        <v>155</v>
      </c>
      <c r="E15592" s="3" t="str">
        <f>VLOOKUP(A15592,Respondents!A:B,2,FALSE)</f>
        <v>Member Bodies and Other Professional Organizations</v>
      </c>
      <c r="F15592" s="3" t="str">
        <f>VLOOKUP(A15592,Respondents!A:C,3,FALSE)</f>
        <v>Member Bodies and Other Professional Organizations</v>
      </c>
      <c r="G15592" s="3">
        <f t="shared" si="638"/>
        <v>1</v>
      </c>
      <c r="H15592" s="3">
        <f t="shared" si="639"/>
        <v>0</v>
      </c>
    </row>
    <row r="15593" spans="1:8" x14ac:dyDescent="0.3">
      <c r="A15593" t="s">
        <v>22</v>
      </c>
      <c r="B15593" t="s">
        <v>162</v>
      </c>
      <c r="C15593" t="s">
        <v>166</v>
      </c>
      <c r="D15593" t="s">
        <v>155</v>
      </c>
      <c r="E15593" s="3" t="str">
        <f>VLOOKUP(A15593,Respondents!A:B,2,FALSE)</f>
        <v>Member Bodies and Other Professional Organizations</v>
      </c>
      <c r="F15593" s="3" t="str">
        <f>VLOOKUP(A15593,Respondents!A:C,3,FALSE)</f>
        <v>Member Bodies and Other Professional Organizations</v>
      </c>
      <c r="G15593" s="3">
        <f t="shared" si="638"/>
        <v>1</v>
      </c>
      <c r="H15593" s="3">
        <f t="shared" si="639"/>
        <v>0</v>
      </c>
    </row>
    <row r="15594" spans="1:8" x14ac:dyDescent="0.3">
      <c r="A15594" t="s">
        <v>22</v>
      </c>
      <c r="B15594" t="s">
        <v>162</v>
      </c>
      <c r="C15594" t="s">
        <v>167</v>
      </c>
      <c r="D15594" t="s">
        <v>155</v>
      </c>
      <c r="E15594" s="3" t="str">
        <f>VLOOKUP(A15594,Respondents!A:B,2,FALSE)</f>
        <v>Member Bodies and Other Professional Organizations</v>
      </c>
      <c r="F15594" s="3" t="str">
        <f>VLOOKUP(A15594,Respondents!A:C,3,FALSE)</f>
        <v>Member Bodies and Other Professional Organizations</v>
      </c>
      <c r="G15594" s="3">
        <f t="shared" si="638"/>
        <v>1</v>
      </c>
      <c r="H15594" s="3">
        <f t="shared" si="639"/>
        <v>0</v>
      </c>
    </row>
    <row r="15595" spans="1:8" x14ac:dyDescent="0.3">
      <c r="A15595" t="s">
        <v>22</v>
      </c>
      <c r="B15595" t="s">
        <v>162</v>
      </c>
      <c r="C15595" t="s">
        <v>168</v>
      </c>
      <c r="D15595" t="s">
        <v>155</v>
      </c>
      <c r="E15595" s="3" t="str">
        <f>VLOOKUP(A15595,Respondents!A:B,2,FALSE)</f>
        <v>Member Bodies and Other Professional Organizations</v>
      </c>
      <c r="F15595" s="3" t="str">
        <f>VLOOKUP(A15595,Respondents!A:C,3,FALSE)</f>
        <v>Member Bodies and Other Professional Organizations</v>
      </c>
      <c r="G15595" s="3">
        <f t="shared" si="638"/>
        <v>1</v>
      </c>
      <c r="H15595" s="3">
        <f t="shared" si="639"/>
        <v>0</v>
      </c>
    </row>
    <row r="15596" spans="1:8" x14ac:dyDescent="0.3">
      <c r="A15596" t="s">
        <v>22</v>
      </c>
      <c r="B15596" t="s">
        <v>162</v>
      </c>
      <c r="C15596" t="s">
        <v>169</v>
      </c>
      <c r="D15596" t="s">
        <v>155</v>
      </c>
      <c r="E15596" s="3" t="str">
        <f>VLOOKUP(A15596,Respondents!A:B,2,FALSE)</f>
        <v>Member Bodies and Other Professional Organizations</v>
      </c>
      <c r="F15596" s="3" t="str">
        <f>VLOOKUP(A15596,Respondents!A:C,3,FALSE)</f>
        <v>Member Bodies and Other Professional Organizations</v>
      </c>
      <c r="G15596" s="3">
        <f t="shared" si="638"/>
        <v>2</v>
      </c>
      <c r="H15596" s="3">
        <f t="shared" si="639"/>
        <v>0</v>
      </c>
    </row>
    <row r="15597" spans="1:8" x14ac:dyDescent="0.3">
      <c r="A15597" t="s">
        <v>22</v>
      </c>
      <c r="B15597" t="s">
        <v>162</v>
      </c>
      <c r="C15597" t="s">
        <v>170</v>
      </c>
      <c r="D15597" t="s">
        <v>155</v>
      </c>
      <c r="E15597" s="3" t="str">
        <f>VLOOKUP(A15597,Respondents!A:B,2,FALSE)</f>
        <v>Member Bodies and Other Professional Organizations</v>
      </c>
      <c r="F15597" s="3" t="str">
        <f>VLOOKUP(A15597,Respondents!A:C,3,FALSE)</f>
        <v>Member Bodies and Other Professional Organizations</v>
      </c>
      <c r="G15597" s="3">
        <f t="shared" si="638"/>
        <v>2</v>
      </c>
      <c r="H15597" s="3">
        <f t="shared" si="639"/>
        <v>0</v>
      </c>
    </row>
    <row r="15598" spans="1:8" x14ac:dyDescent="0.3">
      <c r="A15598" t="s">
        <v>22</v>
      </c>
      <c r="B15598" t="s">
        <v>162</v>
      </c>
      <c r="C15598" t="s">
        <v>269</v>
      </c>
      <c r="D15598" t="s">
        <v>155</v>
      </c>
      <c r="E15598" s="3" t="str">
        <f>VLOOKUP(A15598,Respondents!A:B,2,FALSE)</f>
        <v>Member Bodies and Other Professional Organizations</v>
      </c>
      <c r="F15598" s="3" t="str">
        <f>VLOOKUP(A15598,Respondents!A:C,3,FALSE)</f>
        <v>Member Bodies and Other Professional Organizations</v>
      </c>
      <c r="G15598" s="3">
        <f t="shared" si="638"/>
        <v>2</v>
      </c>
      <c r="H15598" s="3">
        <f t="shared" si="639"/>
        <v>0</v>
      </c>
    </row>
    <row r="15599" spans="1:8" x14ac:dyDescent="0.3">
      <c r="A15599" t="s">
        <v>22</v>
      </c>
      <c r="B15599" t="s">
        <v>162</v>
      </c>
      <c r="C15599" t="s">
        <v>171</v>
      </c>
      <c r="D15599" t="s">
        <v>159</v>
      </c>
      <c r="E15599" s="3" t="str">
        <f>VLOOKUP(A15599,Respondents!A:B,2,FALSE)</f>
        <v>Member Bodies and Other Professional Organizations</v>
      </c>
      <c r="F15599" s="3" t="str">
        <f>VLOOKUP(A15599,Respondents!A:C,3,FALSE)</f>
        <v>Member Bodies and Other Professional Organizations</v>
      </c>
      <c r="G15599" s="3">
        <f t="shared" si="638"/>
        <v>2</v>
      </c>
      <c r="H15599" s="3">
        <f t="shared" si="639"/>
        <v>1</v>
      </c>
    </row>
    <row r="15600" spans="1:8" x14ac:dyDescent="0.3">
      <c r="A15600" t="s">
        <v>22</v>
      </c>
      <c r="B15600" t="s">
        <v>187</v>
      </c>
      <c r="C15600" t="s">
        <v>188</v>
      </c>
      <c r="D15600" t="s">
        <v>155</v>
      </c>
      <c r="E15600" s="3" t="str">
        <f>VLOOKUP(A15600,Respondents!A:B,2,FALSE)</f>
        <v>Member Bodies and Other Professional Organizations</v>
      </c>
      <c r="F15600" s="3" t="str">
        <f>VLOOKUP(A15600,Respondents!A:C,3,FALSE)</f>
        <v>Member Bodies and Other Professional Organizations</v>
      </c>
      <c r="G15600" s="3">
        <f t="shared" si="638"/>
        <v>1</v>
      </c>
      <c r="H15600" s="3">
        <f t="shared" si="639"/>
        <v>0</v>
      </c>
    </row>
    <row r="15601" spans="1:8" x14ac:dyDescent="0.3">
      <c r="A15601" t="s">
        <v>22</v>
      </c>
      <c r="B15601" t="s">
        <v>187</v>
      </c>
      <c r="C15601" t="s">
        <v>189</v>
      </c>
      <c r="D15601" t="s">
        <v>159</v>
      </c>
      <c r="E15601" s="3" t="str">
        <f>VLOOKUP(A15601,Respondents!A:B,2,FALSE)</f>
        <v>Member Bodies and Other Professional Organizations</v>
      </c>
      <c r="F15601" s="3" t="str">
        <f>VLOOKUP(A15601,Respondents!A:C,3,FALSE)</f>
        <v>Member Bodies and Other Professional Organizations</v>
      </c>
      <c r="G15601" s="3">
        <f t="shared" si="638"/>
        <v>1</v>
      </c>
      <c r="H15601" s="3">
        <f t="shared" si="639"/>
        <v>1</v>
      </c>
    </row>
    <row r="15602" spans="1:8" x14ac:dyDescent="0.3">
      <c r="A15602" t="s">
        <v>22</v>
      </c>
      <c r="B15602" t="s">
        <v>187</v>
      </c>
      <c r="C15602" t="s">
        <v>190</v>
      </c>
      <c r="D15602" t="s">
        <v>155</v>
      </c>
      <c r="E15602" s="3" t="str">
        <f>VLOOKUP(A15602,Respondents!A:B,2,FALSE)</f>
        <v>Member Bodies and Other Professional Organizations</v>
      </c>
      <c r="F15602" s="3" t="str">
        <f>VLOOKUP(A15602,Respondents!A:C,3,FALSE)</f>
        <v>Member Bodies and Other Professional Organizations</v>
      </c>
      <c r="G15602" s="3">
        <f t="shared" si="638"/>
        <v>1</v>
      </c>
      <c r="H15602" s="3">
        <f t="shared" si="639"/>
        <v>0</v>
      </c>
    </row>
    <row r="15603" spans="1:8" x14ac:dyDescent="0.3">
      <c r="A15603" t="s">
        <v>22</v>
      </c>
      <c r="B15603" t="s">
        <v>187</v>
      </c>
      <c r="C15603" t="s">
        <v>191</v>
      </c>
      <c r="D15603" t="s">
        <v>155</v>
      </c>
      <c r="E15603" s="3" t="str">
        <f>VLOOKUP(A15603,Respondents!A:B,2,FALSE)</f>
        <v>Member Bodies and Other Professional Organizations</v>
      </c>
      <c r="F15603" s="3" t="str">
        <f>VLOOKUP(A15603,Respondents!A:C,3,FALSE)</f>
        <v>Member Bodies and Other Professional Organizations</v>
      </c>
      <c r="G15603" s="3">
        <f t="shared" si="638"/>
        <v>1</v>
      </c>
      <c r="H15603" s="3">
        <f t="shared" si="639"/>
        <v>0</v>
      </c>
    </row>
    <row r="15604" spans="1:8" x14ac:dyDescent="0.3">
      <c r="A15604" t="s">
        <v>22</v>
      </c>
      <c r="B15604" t="s">
        <v>187</v>
      </c>
      <c r="C15604" t="s">
        <v>192</v>
      </c>
      <c r="D15604" t="s">
        <v>155</v>
      </c>
      <c r="E15604" s="3" t="str">
        <f>VLOOKUP(A15604,Respondents!A:B,2,FALSE)</f>
        <v>Member Bodies and Other Professional Organizations</v>
      </c>
      <c r="F15604" s="3" t="str">
        <f>VLOOKUP(A15604,Respondents!A:C,3,FALSE)</f>
        <v>Member Bodies and Other Professional Organizations</v>
      </c>
      <c r="G15604" s="3">
        <f t="shared" si="638"/>
        <v>1</v>
      </c>
      <c r="H15604" s="3">
        <f t="shared" si="639"/>
        <v>0</v>
      </c>
    </row>
    <row r="15605" spans="1:8" x14ac:dyDescent="0.3">
      <c r="A15605" t="s">
        <v>22</v>
      </c>
      <c r="B15605" t="s">
        <v>187</v>
      </c>
      <c r="C15605" t="s">
        <v>193</v>
      </c>
      <c r="D15605" t="s">
        <v>155</v>
      </c>
      <c r="E15605" s="3" t="str">
        <f>VLOOKUP(A15605,Respondents!A:B,2,FALSE)</f>
        <v>Member Bodies and Other Professional Organizations</v>
      </c>
      <c r="F15605" s="3" t="str">
        <f>VLOOKUP(A15605,Respondents!A:C,3,FALSE)</f>
        <v>Member Bodies and Other Professional Organizations</v>
      </c>
      <c r="G15605" s="3">
        <f t="shared" si="638"/>
        <v>1</v>
      </c>
      <c r="H15605" s="3">
        <f t="shared" si="639"/>
        <v>0</v>
      </c>
    </row>
    <row r="15606" spans="1:8" x14ac:dyDescent="0.3">
      <c r="A15606" t="s">
        <v>22</v>
      </c>
      <c r="B15606" t="s">
        <v>187</v>
      </c>
      <c r="C15606" t="s">
        <v>194</v>
      </c>
      <c r="D15606" t="s">
        <v>155</v>
      </c>
      <c r="E15606" s="3" t="str">
        <f>VLOOKUP(A15606,Respondents!A:B,2,FALSE)</f>
        <v>Member Bodies and Other Professional Organizations</v>
      </c>
      <c r="F15606" s="3" t="str">
        <f>VLOOKUP(A15606,Respondents!A:C,3,FALSE)</f>
        <v>Member Bodies and Other Professional Organizations</v>
      </c>
      <c r="G15606" s="3">
        <f t="shared" si="638"/>
        <v>2</v>
      </c>
      <c r="H15606" s="3">
        <f t="shared" si="639"/>
        <v>0</v>
      </c>
    </row>
    <row r="15607" spans="1:8" x14ac:dyDescent="0.3">
      <c r="A15607" t="s">
        <v>22</v>
      </c>
      <c r="B15607" t="s">
        <v>187</v>
      </c>
      <c r="C15607" t="s">
        <v>329</v>
      </c>
      <c r="D15607" t="s">
        <v>155</v>
      </c>
      <c r="E15607" s="3" t="str">
        <f>VLOOKUP(A15607,Respondents!A:B,2,FALSE)</f>
        <v>Member Bodies and Other Professional Organizations</v>
      </c>
      <c r="F15607" s="3" t="str">
        <f>VLOOKUP(A15607,Respondents!A:C,3,FALSE)</f>
        <v>Member Bodies and Other Professional Organizations</v>
      </c>
      <c r="G15607" s="3">
        <f t="shared" si="638"/>
        <v>2</v>
      </c>
      <c r="H15607" s="3">
        <f t="shared" si="639"/>
        <v>0</v>
      </c>
    </row>
    <row r="15608" spans="1:8" x14ac:dyDescent="0.3">
      <c r="A15608" t="s">
        <v>22</v>
      </c>
      <c r="B15608" t="s">
        <v>187</v>
      </c>
      <c r="C15608" t="s">
        <v>330</v>
      </c>
      <c r="D15608" t="s">
        <v>155</v>
      </c>
      <c r="E15608" s="3" t="str">
        <f>VLOOKUP(A15608,Respondents!A:B,2,FALSE)</f>
        <v>Member Bodies and Other Professional Organizations</v>
      </c>
      <c r="F15608" s="3" t="str">
        <f>VLOOKUP(A15608,Respondents!A:C,3,FALSE)</f>
        <v>Member Bodies and Other Professional Organizations</v>
      </c>
      <c r="G15608" s="3">
        <f t="shared" si="638"/>
        <v>2</v>
      </c>
      <c r="H15608" s="3">
        <f t="shared" si="639"/>
        <v>0</v>
      </c>
    </row>
    <row r="15609" spans="1:8" x14ac:dyDescent="0.3">
      <c r="A15609" t="s">
        <v>22</v>
      </c>
      <c r="B15609" t="s">
        <v>187</v>
      </c>
      <c r="C15609" t="s">
        <v>195</v>
      </c>
      <c r="D15609" t="s">
        <v>155</v>
      </c>
      <c r="E15609" s="3" t="str">
        <f>VLOOKUP(A15609,Respondents!A:B,2,FALSE)</f>
        <v>Member Bodies and Other Professional Organizations</v>
      </c>
      <c r="F15609" s="3" t="str">
        <f>VLOOKUP(A15609,Respondents!A:C,3,FALSE)</f>
        <v>Member Bodies and Other Professional Organizations</v>
      </c>
      <c r="G15609" s="3">
        <f t="shared" si="638"/>
        <v>2</v>
      </c>
      <c r="H15609" s="3">
        <f t="shared" si="639"/>
        <v>0</v>
      </c>
    </row>
    <row r="15610" spans="1:8" x14ac:dyDescent="0.3">
      <c r="A15610" t="s">
        <v>22</v>
      </c>
      <c r="B15610" t="s">
        <v>187</v>
      </c>
      <c r="C15610" t="s">
        <v>196</v>
      </c>
      <c r="D15610" t="s">
        <v>159</v>
      </c>
      <c r="E15610" s="3" t="str">
        <f>VLOOKUP(A15610,Respondents!A:B,2,FALSE)</f>
        <v>Member Bodies and Other Professional Organizations</v>
      </c>
      <c r="F15610" s="3" t="str">
        <f>VLOOKUP(A15610,Respondents!A:C,3,FALSE)</f>
        <v>Member Bodies and Other Professional Organizations</v>
      </c>
      <c r="G15610" s="3">
        <f t="shared" si="638"/>
        <v>2</v>
      </c>
      <c r="H15610" s="3">
        <f t="shared" si="639"/>
        <v>1</v>
      </c>
    </row>
    <row r="15611" spans="1:8" x14ac:dyDescent="0.3">
      <c r="A15611" t="s">
        <v>22</v>
      </c>
      <c r="B15611" t="s">
        <v>187</v>
      </c>
      <c r="C15611" t="s">
        <v>197</v>
      </c>
      <c r="D15611" t="s">
        <v>155</v>
      </c>
      <c r="E15611" s="3" t="str">
        <f>VLOOKUP(A15611,Respondents!A:B,2,FALSE)</f>
        <v>Member Bodies and Other Professional Organizations</v>
      </c>
      <c r="F15611" s="3" t="str">
        <f>VLOOKUP(A15611,Respondents!A:C,3,FALSE)</f>
        <v>Member Bodies and Other Professional Organizations</v>
      </c>
      <c r="G15611" s="3">
        <f t="shared" si="638"/>
        <v>2</v>
      </c>
      <c r="H15611" s="3">
        <f t="shared" si="639"/>
        <v>0</v>
      </c>
    </row>
    <row r="15612" spans="1:8" x14ac:dyDescent="0.3">
      <c r="A15612" t="s">
        <v>22</v>
      </c>
      <c r="B15612" t="s">
        <v>187</v>
      </c>
      <c r="C15612" t="s">
        <v>198</v>
      </c>
      <c r="D15612" t="s">
        <v>155</v>
      </c>
      <c r="E15612" s="3" t="str">
        <f>VLOOKUP(A15612,Respondents!A:B,2,FALSE)</f>
        <v>Member Bodies and Other Professional Organizations</v>
      </c>
      <c r="F15612" s="3" t="str">
        <f>VLOOKUP(A15612,Respondents!A:C,3,FALSE)</f>
        <v>Member Bodies and Other Professional Organizations</v>
      </c>
      <c r="G15612" s="3">
        <f t="shared" si="638"/>
        <v>2</v>
      </c>
      <c r="H15612" s="3">
        <f t="shared" si="639"/>
        <v>0</v>
      </c>
    </row>
    <row r="15613" spans="1:8" x14ac:dyDescent="0.3">
      <c r="A15613" t="s">
        <v>22</v>
      </c>
      <c r="B15613" t="s">
        <v>199</v>
      </c>
      <c r="C15613" t="s">
        <v>200</v>
      </c>
      <c r="D15613" t="s">
        <v>155</v>
      </c>
      <c r="E15613" s="3" t="str">
        <f>VLOOKUP(A15613,Respondents!A:B,2,FALSE)</f>
        <v>Member Bodies and Other Professional Organizations</v>
      </c>
      <c r="F15613" s="3" t="str">
        <f>VLOOKUP(A15613,Respondents!A:C,3,FALSE)</f>
        <v>Member Bodies and Other Professional Organizations</v>
      </c>
      <c r="G15613" s="3">
        <f t="shared" si="638"/>
        <v>1</v>
      </c>
      <c r="H15613" s="3">
        <f t="shared" si="639"/>
        <v>0</v>
      </c>
    </row>
    <row r="15614" spans="1:8" x14ac:dyDescent="0.3">
      <c r="A15614" t="s">
        <v>22</v>
      </c>
      <c r="B15614" t="s">
        <v>199</v>
      </c>
      <c r="C15614" t="s">
        <v>201</v>
      </c>
      <c r="D15614" t="s">
        <v>159</v>
      </c>
      <c r="E15614" s="3" t="str">
        <f>VLOOKUP(A15614,Respondents!A:B,2,FALSE)</f>
        <v>Member Bodies and Other Professional Organizations</v>
      </c>
      <c r="F15614" s="3" t="str">
        <f>VLOOKUP(A15614,Respondents!A:C,3,FALSE)</f>
        <v>Member Bodies and Other Professional Organizations</v>
      </c>
      <c r="G15614" s="3">
        <f t="shared" si="638"/>
        <v>1</v>
      </c>
      <c r="H15614" s="3">
        <f t="shared" si="639"/>
        <v>1</v>
      </c>
    </row>
    <row r="15615" spans="1:8" x14ac:dyDescent="0.3">
      <c r="A15615" t="s">
        <v>22</v>
      </c>
      <c r="B15615" t="s">
        <v>199</v>
      </c>
      <c r="C15615" t="s">
        <v>202</v>
      </c>
      <c r="D15615" t="s">
        <v>155</v>
      </c>
      <c r="E15615" s="3" t="str">
        <f>VLOOKUP(A15615,Respondents!A:B,2,FALSE)</f>
        <v>Member Bodies and Other Professional Organizations</v>
      </c>
      <c r="F15615" s="3" t="str">
        <f>VLOOKUP(A15615,Respondents!A:C,3,FALSE)</f>
        <v>Member Bodies and Other Professional Organizations</v>
      </c>
      <c r="G15615" s="3">
        <f t="shared" si="638"/>
        <v>1</v>
      </c>
      <c r="H15615" s="3">
        <f t="shared" si="639"/>
        <v>0</v>
      </c>
    </row>
    <row r="15616" spans="1:8" x14ac:dyDescent="0.3">
      <c r="A15616" t="s">
        <v>22</v>
      </c>
      <c r="B15616" t="s">
        <v>199</v>
      </c>
      <c r="C15616" t="s">
        <v>203</v>
      </c>
      <c r="D15616" t="s">
        <v>155</v>
      </c>
      <c r="E15616" s="3" t="str">
        <f>VLOOKUP(A15616,Respondents!A:B,2,FALSE)</f>
        <v>Member Bodies and Other Professional Organizations</v>
      </c>
      <c r="F15616" s="3" t="str">
        <f>VLOOKUP(A15616,Respondents!A:C,3,FALSE)</f>
        <v>Member Bodies and Other Professional Organizations</v>
      </c>
      <c r="G15616" s="3">
        <f t="shared" si="638"/>
        <v>1</v>
      </c>
      <c r="H15616" s="3">
        <f t="shared" si="639"/>
        <v>0</v>
      </c>
    </row>
    <row r="15617" spans="1:8" x14ac:dyDescent="0.3">
      <c r="A15617" t="s">
        <v>22</v>
      </c>
      <c r="B15617" t="s">
        <v>199</v>
      </c>
      <c r="C15617" t="s">
        <v>204</v>
      </c>
      <c r="D15617" t="s">
        <v>155</v>
      </c>
      <c r="E15617" s="3" t="str">
        <f>VLOOKUP(A15617,Respondents!A:B,2,FALSE)</f>
        <v>Member Bodies and Other Professional Organizations</v>
      </c>
      <c r="F15617" s="3" t="str">
        <f>VLOOKUP(A15617,Respondents!A:C,3,FALSE)</f>
        <v>Member Bodies and Other Professional Organizations</v>
      </c>
      <c r="G15617" s="3">
        <f t="shared" si="638"/>
        <v>1</v>
      </c>
      <c r="H15617" s="3">
        <f t="shared" si="639"/>
        <v>0</v>
      </c>
    </row>
    <row r="15618" spans="1:8" x14ac:dyDescent="0.3">
      <c r="A15618" t="s">
        <v>22</v>
      </c>
      <c r="B15618" t="s">
        <v>199</v>
      </c>
      <c r="C15618" t="s">
        <v>205</v>
      </c>
      <c r="D15618" t="s">
        <v>155</v>
      </c>
      <c r="E15618" s="3" t="str">
        <f>VLOOKUP(A15618,Respondents!A:B,2,FALSE)</f>
        <v>Member Bodies and Other Professional Organizations</v>
      </c>
      <c r="F15618" s="3" t="str">
        <f>VLOOKUP(A15618,Respondents!A:C,3,FALSE)</f>
        <v>Member Bodies and Other Professional Organizations</v>
      </c>
      <c r="G15618" s="3">
        <f t="shared" si="638"/>
        <v>1</v>
      </c>
      <c r="H15618" s="3">
        <f t="shared" si="639"/>
        <v>0</v>
      </c>
    </row>
    <row r="15619" spans="1:8" x14ac:dyDescent="0.3">
      <c r="A15619" t="s">
        <v>22</v>
      </c>
      <c r="B15619" t="s">
        <v>199</v>
      </c>
      <c r="C15619" t="s">
        <v>270</v>
      </c>
      <c r="D15619" t="s">
        <v>159</v>
      </c>
      <c r="E15619" s="3" t="str">
        <f>VLOOKUP(A15619,Respondents!A:B,2,FALSE)</f>
        <v>Member Bodies and Other Professional Organizations</v>
      </c>
      <c r="F15619" s="3" t="str">
        <f>VLOOKUP(A15619,Respondents!A:C,3,FALSE)</f>
        <v>Member Bodies and Other Professional Organizations</v>
      </c>
      <c r="G15619" s="3">
        <f t="shared" si="638"/>
        <v>2</v>
      </c>
      <c r="H15619" s="3">
        <f t="shared" si="639"/>
        <v>1</v>
      </c>
    </row>
    <row r="15620" spans="1:8" x14ac:dyDescent="0.3">
      <c r="A15620" t="s">
        <v>22</v>
      </c>
      <c r="B15620" t="s">
        <v>199</v>
      </c>
      <c r="C15620" t="s">
        <v>206</v>
      </c>
      <c r="D15620" t="s">
        <v>155</v>
      </c>
      <c r="E15620" s="3" t="str">
        <f>VLOOKUP(A15620,Respondents!A:B,2,FALSE)</f>
        <v>Member Bodies and Other Professional Organizations</v>
      </c>
      <c r="F15620" s="3" t="str">
        <f>VLOOKUP(A15620,Respondents!A:C,3,FALSE)</f>
        <v>Member Bodies and Other Professional Organizations</v>
      </c>
      <c r="G15620" s="3">
        <f t="shared" si="638"/>
        <v>2</v>
      </c>
      <c r="H15620" s="3">
        <f t="shared" si="639"/>
        <v>0</v>
      </c>
    </row>
    <row r="15621" spans="1:8" x14ac:dyDescent="0.3">
      <c r="A15621" t="s">
        <v>22</v>
      </c>
      <c r="B15621" t="s">
        <v>199</v>
      </c>
      <c r="C15621" t="s">
        <v>207</v>
      </c>
      <c r="D15621" t="s">
        <v>159</v>
      </c>
      <c r="E15621" s="3" t="str">
        <f>VLOOKUP(A15621,Respondents!A:B,2,FALSE)</f>
        <v>Member Bodies and Other Professional Organizations</v>
      </c>
      <c r="F15621" s="3" t="str">
        <f>VLOOKUP(A15621,Respondents!A:C,3,FALSE)</f>
        <v>Member Bodies and Other Professional Organizations</v>
      </c>
      <c r="G15621" s="3">
        <f t="shared" si="638"/>
        <v>2</v>
      </c>
      <c r="H15621" s="3">
        <f t="shared" si="639"/>
        <v>1</v>
      </c>
    </row>
    <row r="15622" spans="1:8" x14ac:dyDescent="0.3">
      <c r="A15622" t="s">
        <v>22</v>
      </c>
      <c r="B15622" t="s">
        <v>243</v>
      </c>
      <c r="C15622" t="s">
        <v>244</v>
      </c>
      <c r="D15622" t="s">
        <v>155</v>
      </c>
      <c r="E15622" s="3" t="str">
        <f>VLOOKUP(A15622,Respondents!A:B,2,FALSE)</f>
        <v>Member Bodies and Other Professional Organizations</v>
      </c>
      <c r="F15622" s="3" t="str">
        <f>VLOOKUP(A15622,Respondents!A:C,3,FALSE)</f>
        <v>Member Bodies and Other Professional Organizations</v>
      </c>
      <c r="G15622" s="3">
        <f t="shared" si="638"/>
        <v>1</v>
      </c>
      <c r="H15622" s="3">
        <f t="shared" si="639"/>
        <v>0</v>
      </c>
    </row>
    <row r="15623" spans="1:8" x14ac:dyDescent="0.3">
      <c r="A15623" t="s">
        <v>22</v>
      </c>
      <c r="B15623" t="s">
        <v>243</v>
      </c>
      <c r="C15623" t="s">
        <v>245</v>
      </c>
      <c r="D15623" t="s">
        <v>159</v>
      </c>
      <c r="E15623" s="3" t="str">
        <f>VLOOKUP(A15623,Respondents!A:B,2,FALSE)</f>
        <v>Member Bodies and Other Professional Organizations</v>
      </c>
      <c r="F15623" s="3" t="str">
        <f>VLOOKUP(A15623,Respondents!A:C,3,FALSE)</f>
        <v>Member Bodies and Other Professional Organizations</v>
      </c>
      <c r="G15623" s="3">
        <f t="shared" si="638"/>
        <v>1</v>
      </c>
      <c r="H15623" s="3">
        <f t="shared" si="639"/>
        <v>1</v>
      </c>
    </row>
    <row r="15624" spans="1:8" x14ac:dyDescent="0.3">
      <c r="A15624" t="s">
        <v>22</v>
      </c>
      <c r="B15624" t="s">
        <v>243</v>
      </c>
      <c r="C15624" t="s">
        <v>246</v>
      </c>
      <c r="D15624" t="s">
        <v>155</v>
      </c>
      <c r="E15624" s="3" t="str">
        <f>VLOOKUP(A15624,Respondents!A:B,2,FALSE)</f>
        <v>Member Bodies and Other Professional Organizations</v>
      </c>
      <c r="F15624" s="3" t="str">
        <f>VLOOKUP(A15624,Respondents!A:C,3,FALSE)</f>
        <v>Member Bodies and Other Professional Organizations</v>
      </c>
      <c r="G15624" s="3">
        <f t="shared" si="638"/>
        <v>1</v>
      </c>
      <c r="H15624" s="3">
        <f t="shared" si="639"/>
        <v>0</v>
      </c>
    </row>
    <row r="15625" spans="1:8" x14ac:dyDescent="0.3">
      <c r="A15625" t="s">
        <v>22</v>
      </c>
      <c r="B15625" t="s">
        <v>243</v>
      </c>
      <c r="C15625" t="s">
        <v>247</v>
      </c>
      <c r="D15625" t="s">
        <v>155</v>
      </c>
      <c r="E15625" s="3" t="str">
        <f>VLOOKUP(A15625,Respondents!A:B,2,FALSE)</f>
        <v>Member Bodies and Other Professional Organizations</v>
      </c>
      <c r="F15625" s="3" t="str">
        <f>VLOOKUP(A15625,Respondents!A:C,3,FALSE)</f>
        <v>Member Bodies and Other Professional Organizations</v>
      </c>
      <c r="G15625" s="3">
        <f t="shared" si="638"/>
        <v>1</v>
      </c>
      <c r="H15625" s="3">
        <f t="shared" si="639"/>
        <v>0</v>
      </c>
    </row>
    <row r="15626" spans="1:8" x14ac:dyDescent="0.3">
      <c r="A15626" t="s">
        <v>22</v>
      </c>
      <c r="B15626" t="s">
        <v>243</v>
      </c>
      <c r="C15626" t="s">
        <v>248</v>
      </c>
      <c r="D15626" t="s">
        <v>155</v>
      </c>
      <c r="E15626" s="3" t="str">
        <f>VLOOKUP(A15626,Respondents!A:B,2,FALSE)</f>
        <v>Member Bodies and Other Professional Organizations</v>
      </c>
      <c r="F15626" s="3" t="str">
        <f>VLOOKUP(A15626,Respondents!A:C,3,FALSE)</f>
        <v>Member Bodies and Other Professional Organizations</v>
      </c>
      <c r="G15626" s="3">
        <f t="shared" si="638"/>
        <v>1</v>
      </c>
      <c r="H15626" s="3">
        <f t="shared" si="639"/>
        <v>0</v>
      </c>
    </row>
    <row r="15627" spans="1:8" x14ac:dyDescent="0.3">
      <c r="A15627" t="s">
        <v>22</v>
      </c>
      <c r="B15627" t="s">
        <v>243</v>
      </c>
      <c r="C15627" t="s">
        <v>249</v>
      </c>
      <c r="D15627" t="s">
        <v>155</v>
      </c>
      <c r="E15627" s="3" t="str">
        <f>VLOOKUP(A15627,Respondents!A:B,2,FALSE)</f>
        <v>Member Bodies and Other Professional Organizations</v>
      </c>
      <c r="F15627" s="3" t="str">
        <f>VLOOKUP(A15627,Respondents!A:C,3,FALSE)</f>
        <v>Member Bodies and Other Professional Organizations</v>
      </c>
      <c r="G15627" s="3">
        <f t="shared" si="638"/>
        <v>1</v>
      </c>
      <c r="H15627" s="3">
        <f t="shared" si="639"/>
        <v>0</v>
      </c>
    </row>
    <row r="15628" spans="1:8" x14ac:dyDescent="0.3">
      <c r="A15628" t="s">
        <v>22</v>
      </c>
      <c r="B15628" t="s">
        <v>243</v>
      </c>
      <c r="C15628" t="s">
        <v>331</v>
      </c>
      <c r="D15628" t="s">
        <v>155</v>
      </c>
      <c r="E15628" s="3" t="str">
        <f>VLOOKUP(A15628,Respondents!A:B,2,FALSE)</f>
        <v>Member Bodies and Other Professional Organizations</v>
      </c>
      <c r="F15628" s="3" t="str">
        <f>VLOOKUP(A15628,Respondents!A:C,3,FALSE)</f>
        <v>Member Bodies and Other Professional Organizations</v>
      </c>
      <c r="G15628" s="3">
        <f t="shared" si="638"/>
        <v>2</v>
      </c>
      <c r="H15628" s="3">
        <f t="shared" si="639"/>
        <v>0</v>
      </c>
    </row>
    <row r="15629" spans="1:8" x14ac:dyDescent="0.3">
      <c r="A15629" t="s">
        <v>22</v>
      </c>
      <c r="B15629" t="s">
        <v>243</v>
      </c>
      <c r="C15629" t="s">
        <v>332</v>
      </c>
      <c r="D15629" t="s">
        <v>155</v>
      </c>
      <c r="E15629" s="3" t="str">
        <f>VLOOKUP(A15629,Respondents!A:B,2,FALSE)</f>
        <v>Member Bodies and Other Professional Organizations</v>
      </c>
      <c r="F15629" s="3" t="str">
        <f>VLOOKUP(A15629,Respondents!A:C,3,FALSE)</f>
        <v>Member Bodies and Other Professional Organizations</v>
      </c>
      <c r="G15629" s="3">
        <f t="shared" si="638"/>
        <v>2</v>
      </c>
      <c r="H15629" s="3">
        <f t="shared" si="639"/>
        <v>0</v>
      </c>
    </row>
    <row r="15630" spans="1:8" x14ac:dyDescent="0.3">
      <c r="A15630" t="s">
        <v>22</v>
      </c>
      <c r="B15630" t="s">
        <v>243</v>
      </c>
      <c r="C15630" t="s">
        <v>333</v>
      </c>
      <c r="D15630" t="s">
        <v>159</v>
      </c>
      <c r="E15630" s="3" t="str">
        <f>VLOOKUP(A15630,Respondents!A:B,2,FALSE)</f>
        <v>Member Bodies and Other Professional Organizations</v>
      </c>
      <c r="F15630" s="3" t="str">
        <f>VLOOKUP(A15630,Respondents!A:C,3,FALSE)</f>
        <v>Member Bodies and Other Professional Organizations</v>
      </c>
      <c r="G15630" s="3">
        <f t="shared" si="638"/>
        <v>2</v>
      </c>
      <c r="H15630" s="3">
        <f t="shared" si="639"/>
        <v>1</v>
      </c>
    </row>
    <row r="15631" spans="1:8" x14ac:dyDescent="0.3">
      <c r="A15631" t="s">
        <v>22</v>
      </c>
      <c r="B15631" t="s">
        <v>250</v>
      </c>
      <c r="C15631" t="s">
        <v>251</v>
      </c>
      <c r="D15631" t="s">
        <v>155</v>
      </c>
      <c r="E15631" s="3" t="str">
        <f>VLOOKUP(A15631,Respondents!A:B,2,FALSE)</f>
        <v>Member Bodies and Other Professional Organizations</v>
      </c>
      <c r="F15631" s="3" t="str">
        <f>VLOOKUP(A15631,Respondents!A:C,3,FALSE)</f>
        <v>Member Bodies and Other Professional Organizations</v>
      </c>
      <c r="G15631" s="3">
        <f t="shared" si="638"/>
        <v>1</v>
      </c>
      <c r="H15631" s="3">
        <f t="shared" si="639"/>
        <v>0</v>
      </c>
    </row>
    <row r="15632" spans="1:8" x14ac:dyDescent="0.3">
      <c r="A15632" t="s">
        <v>22</v>
      </c>
      <c r="B15632" t="s">
        <v>250</v>
      </c>
      <c r="C15632" t="s">
        <v>252</v>
      </c>
      <c r="D15632" t="s">
        <v>159</v>
      </c>
      <c r="E15632" s="3" t="str">
        <f>VLOOKUP(A15632,Respondents!A:B,2,FALSE)</f>
        <v>Member Bodies and Other Professional Organizations</v>
      </c>
      <c r="F15632" s="3" t="str">
        <f>VLOOKUP(A15632,Respondents!A:C,3,FALSE)</f>
        <v>Member Bodies and Other Professional Organizations</v>
      </c>
      <c r="G15632" s="3">
        <f t="shared" si="638"/>
        <v>1</v>
      </c>
      <c r="H15632" s="3">
        <f t="shared" si="639"/>
        <v>1</v>
      </c>
    </row>
    <row r="15633" spans="1:8" x14ac:dyDescent="0.3">
      <c r="A15633" t="s">
        <v>22</v>
      </c>
      <c r="B15633" t="s">
        <v>250</v>
      </c>
      <c r="C15633" t="s">
        <v>253</v>
      </c>
      <c r="D15633" t="s">
        <v>155</v>
      </c>
      <c r="E15633" s="3" t="str">
        <f>VLOOKUP(A15633,Respondents!A:B,2,FALSE)</f>
        <v>Member Bodies and Other Professional Organizations</v>
      </c>
      <c r="F15633" s="3" t="str">
        <f>VLOOKUP(A15633,Respondents!A:C,3,FALSE)</f>
        <v>Member Bodies and Other Professional Organizations</v>
      </c>
      <c r="G15633" s="3">
        <f t="shared" si="638"/>
        <v>1</v>
      </c>
      <c r="H15633" s="3">
        <f t="shared" si="639"/>
        <v>0</v>
      </c>
    </row>
    <row r="15634" spans="1:8" x14ac:dyDescent="0.3">
      <c r="A15634" t="s">
        <v>22</v>
      </c>
      <c r="B15634" t="s">
        <v>250</v>
      </c>
      <c r="C15634" t="s">
        <v>254</v>
      </c>
      <c r="D15634" t="s">
        <v>155</v>
      </c>
      <c r="E15634" s="3" t="str">
        <f>VLOOKUP(A15634,Respondents!A:B,2,FALSE)</f>
        <v>Member Bodies and Other Professional Organizations</v>
      </c>
      <c r="F15634" s="3" t="str">
        <f>VLOOKUP(A15634,Respondents!A:C,3,FALSE)</f>
        <v>Member Bodies and Other Professional Organizations</v>
      </c>
      <c r="G15634" s="3">
        <f t="shared" si="638"/>
        <v>1</v>
      </c>
      <c r="H15634" s="3">
        <f t="shared" si="639"/>
        <v>0</v>
      </c>
    </row>
    <row r="15635" spans="1:8" x14ac:dyDescent="0.3">
      <c r="A15635" t="s">
        <v>22</v>
      </c>
      <c r="B15635" t="s">
        <v>250</v>
      </c>
      <c r="C15635" t="s">
        <v>255</v>
      </c>
      <c r="D15635" t="s">
        <v>155</v>
      </c>
      <c r="E15635" s="3" t="str">
        <f>VLOOKUP(A15635,Respondents!A:B,2,FALSE)</f>
        <v>Member Bodies and Other Professional Organizations</v>
      </c>
      <c r="F15635" s="3" t="str">
        <f>VLOOKUP(A15635,Respondents!A:C,3,FALSE)</f>
        <v>Member Bodies and Other Professional Organizations</v>
      </c>
      <c r="G15635" s="3">
        <f t="shared" si="638"/>
        <v>1</v>
      </c>
      <c r="H15635" s="3">
        <f t="shared" si="639"/>
        <v>0</v>
      </c>
    </row>
    <row r="15636" spans="1:8" x14ac:dyDescent="0.3">
      <c r="A15636" t="s">
        <v>22</v>
      </c>
      <c r="B15636" t="s">
        <v>250</v>
      </c>
      <c r="C15636" t="s">
        <v>256</v>
      </c>
      <c r="D15636" t="s">
        <v>155</v>
      </c>
      <c r="E15636" s="3" t="str">
        <f>VLOOKUP(A15636,Respondents!A:B,2,FALSE)</f>
        <v>Member Bodies and Other Professional Organizations</v>
      </c>
      <c r="F15636" s="3" t="str">
        <f>VLOOKUP(A15636,Respondents!A:C,3,FALSE)</f>
        <v>Member Bodies and Other Professional Organizations</v>
      </c>
      <c r="G15636" s="3">
        <f t="shared" si="638"/>
        <v>1</v>
      </c>
      <c r="H15636" s="3">
        <f t="shared" si="639"/>
        <v>0</v>
      </c>
    </row>
    <row r="15637" spans="1:8" x14ac:dyDescent="0.3">
      <c r="A15637" t="s">
        <v>22</v>
      </c>
      <c r="B15637" t="s">
        <v>250</v>
      </c>
      <c r="C15637" t="s">
        <v>334</v>
      </c>
      <c r="D15637" t="s">
        <v>155</v>
      </c>
      <c r="E15637" s="3" t="str">
        <f>VLOOKUP(A15637,Respondents!A:B,2,FALSE)</f>
        <v>Member Bodies and Other Professional Organizations</v>
      </c>
      <c r="F15637" s="3" t="str">
        <f>VLOOKUP(A15637,Respondents!A:C,3,FALSE)</f>
        <v>Member Bodies and Other Professional Organizations</v>
      </c>
      <c r="G15637" s="3">
        <f t="shared" si="638"/>
        <v>2</v>
      </c>
      <c r="H15637" s="3">
        <f t="shared" si="639"/>
        <v>0</v>
      </c>
    </row>
    <row r="15638" spans="1:8" x14ac:dyDescent="0.3">
      <c r="A15638" t="s">
        <v>22</v>
      </c>
      <c r="B15638" t="s">
        <v>250</v>
      </c>
      <c r="C15638" t="s">
        <v>335</v>
      </c>
      <c r="D15638" t="s">
        <v>155</v>
      </c>
      <c r="E15638" s="3" t="str">
        <f>VLOOKUP(A15638,Respondents!A:B,2,FALSE)</f>
        <v>Member Bodies and Other Professional Organizations</v>
      </c>
      <c r="F15638" s="3" t="str">
        <f>VLOOKUP(A15638,Respondents!A:C,3,FALSE)</f>
        <v>Member Bodies and Other Professional Organizations</v>
      </c>
      <c r="G15638" s="3">
        <f t="shared" si="638"/>
        <v>2</v>
      </c>
      <c r="H15638" s="3">
        <f t="shared" si="639"/>
        <v>0</v>
      </c>
    </row>
    <row r="15639" spans="1:8" x14ac:dyDescent="0.3">
      <c r="A15639" t="s">
        <v>22</v>
      </c>
      <c r="B15639" t="s">
        <v>250</v>
      </c>
      <c r="C15639" t="s">
        <v>336</v>
      </c>
      <c r="D15639" t="s">
        <v>155</v>
      </c>
      <c r="E15639" s="3" t="str">
        <f>VLOOKUP(A15639,Respondents!A:B,2,FALSE)</f>
        <v>Member Bodies and Other Professional Organizations</v>
      </c>
      <c r="F15639" s="3" t="str">
        <f>VLOOKUP(A15639,Respondents!A:C,3,FALSE)</f>
        <v>Member Bodies and Other Professional Organizations</v>
      </c>
      <c r="G15639" s="3">
        <f t="shared" si="638"/>
        <v>2</v>
      </c>
      <c r="H15639" s="3">
        <f t="shared" si="639"/>
        <v>0</v>
      </c>
    </row>
    <row r="15640" spans="1:8" x14ac:dyDescent="0.3">
      <c r="A15640" t="s">
        <v>22</v>
      </c>
      <c r="B15640" t="s">
        <v>250</v>
      </c>
      <c r="C15640" t="s">
        <v>337</v>
      </c>
      <c r="D15640" t="s">
        <v>155</v>
      </c>
      <c r="E15640" s="3" t="str">
        <f>VLOOKUP(A15640,Respondents!A:B,2,FALSE)</f>
        <v>Member Bodies and Other Professional Organizations</v>
      </c>
      <c r="F15640" s="3" t="str">
        <f>VLOOKUP(A15640,Respondents!A:C,3,FALSE)</f>
        <v>Member Bodies and Other Professional Organizations</v>
      </c>
      <c r="G15640" s="3">
        <f t="shared" si="638"/>
        <v>2</v>
      </c>
      <c r="H15640" s="3">
        <f t="shared" si="639"/>
        <v>0</v>
      </c>
    </row>
    <row r="15641" spans="1:8" x14ac:dyDescent="0.3">
      <c r="A15641" t="s">
        <v>22</v>
      </c>
      <c r="B15641" t="s">
        <v>250</v>
      </c>
      <c r="C15641" t="s">
        <v>386</v>
      </c>
      <c r="D15641" t="s">
        <v>155</v>
      </c>
      <c r="E15641" s="3" t="str">
        <f>VLOOKUP(A15641,Respondents!A:B,2,FALSE)</f>
        <v>Member Bodies and Other Professional Organizations</v>
      </c>
      <c r="F15641" s="3" t="str">
        <f>VLOOKUP(A15641,Respondents!A:C,3,FALSE)</f>
        <v>Member Bodies and Other Professional Organizations</v>
      </c>
      <c r="G15641" s="3">
        <f t="shared" si="638"/>
        <v>2</v>
      </c>
      <c r="H15641" s="3">
        <f t="shared" si="639"/>
        <v>0</v>
      </c>
    </row>
    <row r="15642" spans="1:8" x14ac:dyDescent="0.3">
      <c r="A15642" t="s">
        <v>22</v>
      </c>
      <c r="B15642" t="s">
        <v>250</v>
      </c>
      <c r="C15642" t="s">
        <v>338</v>
      </c>
      <c r="D15642" t="s">
        <v>155</v>
      </c>
      <c r="E15642" s="3" t="str">
        <f>VLOOKUP(A15642,Respondents!A:B,2,FALSE)</f>
        <v>Member Bodies and Other Professional Organizations</v>
      </c>
      <c r="F15642" s="3" t="str">
        <f>VLOOKUP(A15642,Respondents!A:C,3,FALSE)</f>
        <v>Member Bodies and Other Professional Organizations</v>
      </c>
      <c r="G15642" s="3">
        <f t="shared" si="638"/>
        <v>2</v>
      </c>
      <c r="H15642" s="3">
        <f t="shared" si="639"/>
        <v>0</v>
      </c>
    </row>
    <row r="15643" spans="1:8" x14ac:dyDescent="0.3">
      <c r="A15643" t="s">
        <v>22</v>
      </c>
      <c r="B15643" t="s">
        <v>257</v>
      </c>
      <c r="C15643" t="s">
        <v>258</v>
      </c>
      <c r="D15643" t="s">
        <v>159</v>
      </c>
      <c r="E15643" s="3" t="str">
        <f>VLOOKUP(A15643,Respondents!A:B,2,FALSE)</f>
        <v>Member Bodies and Other Professional Organizations</v>
      </c>
      <c r="F15643" s="3" t="str">
        <f>VLOOKUP(A15643,Respondents!A:C,3,FALSE)</f>
        <v>Member Bodies and Other Professional Organizations</v>
      </c>
      <c r="G15643" s="3">
        <f t="shared" si="638"/>
        <v>1</v>
      </c>
      <c r="H15643" s="3">
        <f t="shared" si="639"/>
        <v>1</v>
      </c>
    </row>
    <row r="15644" spans="1:8" x14ac:dyDescent="0.3">
      <c r="A15644" t="s">
        <v>22</v>
      </c>
      <c r="B15644" t="s">
        <v>257</v>
      </c>
      <c r="C15644" t="s">
        <v>259</v>
      </c>
      <c r="D15644" t="s">
        <v>155</v>
      </c>
      <c r="E15644" s="3" t="str">
        <f>VLOOKUP(A15644,Respondents!A:B,2,FALSE)</f>
        <v>Member Bodies and Other Professional Organizations</v>
      </c>
      <c r="F15644" s="3" t="str">
        <f>VLOOKUP(A15644,Respondents!A:C,3,FALSE)</f>
        <v>Member Bodies and Other Professional Organizations</v>
      </c>
      <c r="G15644" s="3">
        <f t="shared" si="638"/>
        <v>1</v>
      </c>
      <c r="H15644" s="3">
        <f t="shared" si="639"/>
        <v>0</v>
      </c>
    </row>
    <row r="15645" spans="1:8" x14ac:dyDescent="0.3">
      <c r="A15645" t="s">
        <v>22</v>
      </c>
      <c r="B15645" t="s">
        <v>257</v>
      </c>
      <c r="C15645" t="s">
        <v>260</v>
      </c>
      <c r="D15645" t="s">
        <v>155</v>
      </c>
      <c r="E15645" s="3" t="str">
        <f>VLOOKUP(A15645,Respondents!A:B,2,FALSE)</f>
        <v>Member Bodies and Other Professional Organizations</v>
      </c>
      <c r="F15645" s="3" t="str">
        <f>VLOOKUP(A15645,Respondents!A:C,3,FALSE)</f>
        <v>Member Bodies and Other Professional Organizations</v>
      </c>
      <c r="G15645" s="3">
        <f t="shared" si="638"/>
        <v>1</v>
      </c>
      <c r="H15645" s="3">
        <f t="shared" si="639"/>
        <v>0</v>
      </c>
    </row>
    <row r="15646" spans="1:8" x14ac:dyDescent="0.3">
      <c r="A15646" t="s">
        <v>22</v>
      </c>
      <c r="B15646" t="s">
        <v>257</v>
      </c>
      <c r="C15646" t="s">
        <v>261</v>
      </c>
      <c r="D15646" t="s">
        <v>155</v>
      </c>
      <c r="E15646" s="3" t="str">
        <f>VLOOKUP(A15646,Respondents!A:B,2,FALSE)</f>
        <v>Member Bodies and Other Professional Organizations</v>
      </c>
      <c r="F15646" s="3" t="str">
        <f>VLOOKUP(A15646,Respondents!A:C,3,FALSE)</f>
        <v>Member Bodies and Other Professional Organizations</v>
      </c>
      <c r="G15646" s="3">
        <f t="shared" ref="G15646:G15709" si="640">IF(LEN(C15646)-LEN(SUBSTITUTE(C15646,".",""))&lt;=1,1,2)</f>
        <v>1</v>
      </c>
      <c r="H15646" s="3">
        <f t="shared" ref="H15646:H15709" si="641">IF(D15646="Yes",1,0)</f>
        <v>0</v>
      </c>
    </row>
    <row r="15647" spans="1:8" x14ac:dyDescent="0.3">
      <c r="A15647" t="s">
        <v>22</v>
      </c>
      <c r="B15647" t="s">
        <v>257</v>
      </c>
      <c r="C15647" t="s">
        <v>262</v>
      </c>
      <c r="D15647" t="s">
        <v>155</v>
      </c>
      <c r="E15647" s="3" t="str">
        <f>VLOOKUP(A15647,Respondents!A:B,2,FALSE)</f>
        <v>Member Bodies and Other Professional Organizations</v>
      </c>
      <c r="F15647" s="3" t="str">
        <f>VLOOKUP(A15647,Respondents!A:C,3,FALSE)</f>
        <v>Member Bodies and Other Professional Organizations</v>
      </c>
      <c r="G15647" s="3">
        <f t="shared" si="640"/>
        <v>1</v>
      </c>
      <c r="H15647" s="3">
        <f t="shared" si="641"/>
        <v>0</v>
      </c>
    </row>
    <row r="15648" spans="1:8" x14ac:dyDescent="0.3">
      <c r="A15648" t="s">
        <v>22</v>
      </c>
      <c r="B15648" t="s">
        <v>257</v>
      </c>
      <c r="C15648" t="s">
        <v>263</v>
      </c>
      <c r="D15648" t="s">
        <v>155</v>
      </c>
      <c r="E15648" s="3" t="str">
        <f>VLOOKUP(A15648,Respondents!A:B,2,FALSE)</f>
        <v>Member Bodies and Other Professional Organizations</v>
      </c>
      <c r="F15648" s="3" t="str">
        <f>VLOOKUP(A15648,Respondents!A:C,3,FALSE)</f>
        <v>Member Bodies and Other Professional Organizations</v>
      </c>
      <c r="G15648" s="3">
        <f t="shared" si="640"/>
        <v>1</v>
      </c>
      <c r="H15648" s="3">
        <f t="shared" si="641"/>
        <v>0</v>
      </c>
    </row>
    <row r="15649" spans="1:8" x14ac:dyDescent="0.3">
      <c r="A15649" t="s">
        <v>22</v>
      </c>
      <c r="B15649" t="s">
        <v>257</v>
      </c>
      <c r="C15649" t="s">
        <v>264</v>
      </c>
      <c r="D15649" t="s">
        <v>155</v>
      </c>
      <c r="E15649" s="3" t="str">
        <f>VLOOKUP(A15649,Respondents!A:B,2,FALSE)</f>
        <v>Member Bodies and Other Professional Organizations</v>
      </c>
      <c r="F15649" s="3" t="str">
        <f>VLOOKUP(A15649,Respondents!A:C,3,FALSE)</f>
        <v>Member Bodies and Other Professional Organizations</v>
      </c>
      <c r="G15649" s="3">
        <f t="shared" si="640"/>
        <v>2</v>
      </c>
      <c r="H15649" s="3">
        <f t="shared" si="641"/>
        <v>0</v>
      </c>
    </row>
    <row r="15650" spans="1:8" x14ac:dyDescent="0.3">
      <c r="A15650" t="s">
        <v>22</v>
      </c>
      <c r="B15650" t="s">
        <v>257</v>
      </c>
      <c r="C15650" t="s">
        <v>265</v>
      </c>
      <c r="D15650" t="s">
        <v>155</v>
      </c>
      <c r="E15650" s="3" t="str">
        <f>VLOOKUP(A15650,Respondents!A:B,2,FALSE)</f>
        <v>Member Bodies and Other Professional Organizations</v>
      </c>
      <c r="F15650" s="3" t="str">
        <f>VLOOKUP(A15650,Respondents!A:C,3,FALSE)</f>
        <v>Member Bodies and Other Professional Organizations</v>
      </c>
      <c r="G15650" s="3">
        <f t="shared" si="640"/>
        <v>2</v>
      </c>
      <c r="H15650" s="3">
        <f t="shared" si="641"/>
        <v>0</v>
      </c>
    </row>
    <row r="15651" spans="1:8" x14ac:dyDescent="0.3">
      <c r="A15651" t="s">
        <v>22</v>
      </c>
      <c r="B15651" t="s">
        <v>257</v>
      </c>
      <c r="C15651" t="s">
        <v>273</v>
      </c>
      <c r="D15651" t="s">
        <v>155</v>
      </c>
      <c r="E15651" s="3" t="str">
        <f>VLOOKUP(A15651,Respondents!A:B,2,FALSE)</f>
        <v>Member Bodies and Other Professional Organizations</v>
      </c>
      <c r="F15651" s="3" t="str">
        <f>VLOOKUP(A15651,Respondents!A:C,3,FALSE)</f>
        <v>Member Bodies and Other Professional Organizations</v>
      </c>
      <c r="G15651" s="3">
        <f t="shared" si="640"/>
        <v>2</v>
      </c>
      <c r="H15651" s="3">
        <f t="shared" si="641"/>
        <v>0</v>
      </c>
    </row>
    <row r="15652" spans="1:8" x14ac:dyDescent="0.3">
      <c r="A15652" t="s">
        <v>22</v>
      </c>
      <c r="B15652" t="s">
        <v>257</v>
      </c>
      <c r="C15652" t="s">
        <v>274</v>
      </c>
      <c r="D15652" t="s">
        <v>155</v>
      </c>
      <c r="E15652" s="3" t="str">
        <f>VLOOKUP(A15652,Respondents!A:B,2,FALSE)</f>
        <v>Member Bodies and Other Professional Organizations</v>
      </c>
      <c r="F15652" s="3" t="str">
        <f>VLOOKUP(A15652,Respondents!A:C,3,FALSE)</f>
        <v>Member Bodies and Other Professional Organizations</v>
      </c>
      <c r="G15652" s="3">
        <f t="shared" si="640"/>
        <v>2</v>
      </c>
      <c r="H15652" s="3">
        <f t="shared" si="641"/>
        <v>0</v>
      </c>
    </row>
    <row r="15653" spans="1:8" x14ac:dyDescent="0.3">
      <c r="A15653" t="s">
        <v>22</v>
      </c>
      <c r="B15653" t="s">
        <v>257</v>
      </c>
      <c r="C15653" t="s">
        <v>275</v>
      </c>
      <c r="D15653" t="s">
        <v>155</v>
      </c>
      <c r="E15653" s="3" t="str">
        <f>VLOOKUP(A15653,Respondents!A:B,2,FALSE)</f>
        <v>Member Bodies and Other Professional Organizations</v>
      </c>
      <c r="F15653" s="3" t="str">
        <f>VLOOKUP(A15653,Respondents!A:C,3,FALSE)</f>
        <v>Member Bodies and Other Professional Organizations</v>
      </c>
      <c r="G15653" s="3">
        <f t="shared" si="640"/>
        <v>2</v>
      </c>
      <c r="H15653" s="3">
        <f t="shared" si="641"/>
        <v>0</v>
      </c>
    </row>
    <row r="15654" spans="1:8" x14ac:dyDescent="0.3">
      <c r="A15654" t="s">
        <v>120</v>
      </c>
      <c r="B15654" t="s">
        <v>162</v>
      </c>
      <c r="C15654" t="s">
        <v>163</v>
      </c>
      <c r="D15654" t="s">
        <v>155</v>
      </c>
      <c r="E15654" s="3" t="str">
        <f>VLOOKUP(A15654,Respondents!A:B,2,FALSE)</f>
        <v>Assurance Practitioners</v>
      </c>
      <c r="F15654" s="3" t="str">
        <f>VLOOKUP(A15654,Respondents!A:C,3,FALSE)</f>
        <v>Accounting Firms</v>
      </c>
      <c r="G15654" s="3">
        <f t="shared" si="640"/>
        <v>1</v>
      </c>
      <c r="H15654" s="3">
        <f t="shared" si="641"/>
        <v>0</v>
      </c>
    </row>
    <row r="15655" spans="1:8" x14ac:dyDescent="0.3">
      <c r="A15655" t="s">
        <v>120</v>
      </c>
      <c r="B15655" t="s">
        <v>162</v>
      </c>
      <c r="C15655" t="s">
        <v>164</v>
      </c>
      <c r="D15655" t="s">
        <v>159</v>
      </c>
      <c r="E15655" s="3" t="str">
        <f>VLOOKUP(A15655,Respondents!A:B,2,FALSE)</f>
        <v>Assurance Practitioners</v>
      </c>
      <c r="F15655" s="3" t="str">
        <f>VLOOKUP(A15655,Respondents!A:C,3,FALSE)</f>
        <v>Accounting Firms</v>
      </c>
      <c r="G15655" s="3">
        <f t="shared" si="640"/>
        <v>1</v>
      </c>
      <c r="H15655" s="3">
        <f t="shared" si="641"/>
        <v>1</v>
      </c>
    </row>
    <row r="15656" spans="1:8" x14ac:dyDescent="0.3">
      <c r="A15656" t="s">
        <v>120</v>
      </c>
      <c r="B15656" t="s">
        <v>162</v>
      </c>
      <c r="C15656" t="s">
        <v>165</v>
      </c>
      <c r="D15656" t="s">
        <v>155</v>
      </c>
      <c r="E15656" s="3" t="str">
        <f>VLOOKUP(A15656,Respondents!A:B,2,FALSE)</f>
        <v>Assurance Practitioners</v>
      </c>
      <c r="F15656" s="3" t="str">
        <f>VLOOKUP(A15656,Respondents!A:C,3,FALSE)</f>
        <v>Accounting Firms</v>
      </c>
      <c r="G15656" s="3">
        <f t="shared" si="640"/>
        <v>1</v>
      </c>
      <c r="H15656" s="3">
        <f t="shared" si="641"/>
        <v>0</v>
      </c>
    </row>
    <row r="15657" spans="1:8" x14ac:dyDescent="0.3">
      <c r="A15657" t="s">
        <v>120</v>
      </c>
      <c r="B15657" t="s">
        <v>162</v>
      </c>
      <c r="C15657" t="s">
        <v>166</v>
      </c>
      <c r="D15657" t="s">
        <v>155</v>
      </c>
      <c r="E15657" s="3" t="str">
        <f>VLOOKUP(A15657,Respondents!A:B,2,FALSE)</f>
        <v>Assurance Practitioners</v>
      </c>
      <c r="F15657" s="3" t="str">
        <f>VLOOKUP(A15657,Respondents!A:C,3,FALSE)</f>
        <v>Accounting Firms</v>
      </c>
      <c r="G15657" s="3">
        <f t="shared" si="640"/>
        <v>1</v>
      </c>
      <c r="H15657" s="3">
        <f t="shared" si="641"/>
        <v>0</v>
      </c>
    </row>
    <row r="15658" spans="1:8" x14ac:dyDescent="0.3">
      <c r="A15658" t="s">
        <v>120</v>
      </c>
      <c r="B15658" t="s">
        <v>162</v>
      </c>
      <c r="C15658" t="s">
        <v>167</v>
      </c>
      <c r="D15658" t="s">
        <v>155</v>
      </c>
      <c r="E15658" s="3" t="str">
        <f>VLOOKUP(A15658,Respondents!A:B,2,FALSE)</f>
        <v>Assurance Practitioners</v>
      </c>
      <c r="F15658" s="3" t="str">
        <f>VLOOKUP(A15658,Respondents!A:C,3,FALSE)</f>
        <v>Accounting Firms</v>
      </c>
      <c r="G15658" s="3">
        <f t="shared" si="640"/>
        <v>1</v>
      </c>
      <c r="H15658" s="3">
        <f t="shared" si="641"/>
        <v>0</v>
      </c>
    </row>
    <row r="15659" spans="1:8" x14ac:dyDescent="0.3">
      <c r="A15659" t="s">
        <v>120</v>
      </c>
      <c r="B15659" t="s">
        <v>162</v>
      </c>
      <c r="C15659" t="s">
        <v>168</v>
      </c>
      <c r="D15659" t="s">
        <v>155</v>
      </c>
      <c r="E15659" s="3" t="str">
        <f>VLOOKUP(A15659,Respondents!A:B,2,FALSE)</f>
        <v>Assurance Practitioners</v>
      </c>
      <c r="F15659" s="3" t="str">
        <f>VLOOKUP(A15659,Respondents!A:C,3,FALSE)</f>
        <v>Accounting Firms</v>
      </c>
      <c r="G15659" s="3">
        <f t="shared" si="640"/>
        <v>1</v>
      </c>
      <c r="H15659" s="3">
        <f t="shared" si="641"/>
        <v>0</v>
      </c>
    </row>
    <row r="15660" spans="1:8" x14ac:dyDescent="0.3">
      <c r="A15660" t="s">
        <v>120</v>
      </c>
      <c r="B15660" t="s">
        <v>162</v>
      </c>
      <c r="C15660" t="s">
        <v>169</v>
      </c>
      <c r="D15660" t="s">
        <v>159</v>
      </c>
      <c r="E15660" s="3" t="str">
        <f>VLOOKUP(A15660,Respondents!A:B,2,FALSE)</f>
        <v>Assurance Practitioners</v>
      </c>
      <c r="F15660" s="3" t="str">
        <f>VLOOKUP(A15660,Respondents!A:C,3,FALSE)</f>
        <v>Accounting Firms</v>
      </c>
      <c r="G15660" s="3">
        <f t="shared" si="640"/>
        <v>2</v>
      </c>
      <c r="H15660" s="3">
        <f t="shared" si="641"/>
        <v>1</v>
      </c>
    </row>
    <row r="15661" spans="1:8" x14ac:dyDescent="0.3">
      <c r="A15661" t="s">
        <v>120</v>
      </c>
      <c r="B15661" t="s">
        <v>162</v>
      </c>
      <c r="C15661" t="s">
        <v>170</v>
      </c>
      <c r="D15661" t="s">
        <v>155</v>
      </c>
      <c r="E15661" s="3" t="str">
        <f>VLOOKUP(A15661,Respondents!A:B,2,FALSE)</f>
        <v>Assurance Practitioners</v>
      </c>
      <c r="F15661" s="3" t="str">
        <f>VLOOKUP(A15661,Respondents!A:C,3,FALSE)</f>
        <v>Accounting Firms</v>
      </c>
      <c r="G15661" s="3">
        <f t="shared" si="640"/>
        <v>2</v>
      </c>
      <c r="H15661" s="3">
        <f t="shared" si="641"/>
        <v>0</v>
      </c>
    </row>
    <row r="15662" spans="1:8" x14ac:dyDescent="0.3">
      <c r="A15662" t="s">
        <v>120</v>
      </c>
      <c r="B15662" t="s">
        <v>162</v>
      </c>
      <c r="C15662" t="s">
        <v>269</v>
      </c>
      <c r="D15662" t="s">
        <v>155</v>
      </c>
      <c r="E15662" s="3" t="str">
        <f>VLOOKUP(A15662,Respondents!A:B,2,FALSE)</f>
        <v>Assurance Practitioners</v>
      </c>
      <c r="F15662" s="3" t="str">
        <f>VLOOKUP(A15662,Respondents!A:C,3,FALSE)</f>
        <v>Accounting Firms</v>
      </c>
      <c r="G15662" s="3">
        <f t="shared" si="640"/>
        <v>2</v>
      </c>
      <c r="H15662" s="3">
        <f t="shared" si="641"/>
        <v>0</v>
      </c>
    </row>
    <row r="15663" spans="1:8" x14ac:dyDescent="0.3">
      <c r="A15663" t="s">
        <v>120</v>
      </c>
      <c r="B15663" t="s">
        <v>162</v>
      </c>
      <c r="C15663" t="s">
        <v>171</v>
      </c>
      <c r="D15663" t="s">
        <v>155</v>
      </c>
      <c r="E15663" s="3" t="str">
        <f>VLOOKUP(A15663,Respondents!A:B,2,FALSE)</f>
        <v>Assurance Practitioners</v>
      </c>
      <c r="F15663" s="3" t="str">
        <f>VLOOKUP(A15663,Respondents!A:C,3,FALSE)</f>
        <v>Accounting Firms</v>
      </c>
      <c r="G15663" s="3">
        <f t="shared" si="640"/>
        <v>2</v>
      </c>
      <c r="H15663" s="3">
        <f t="shared" si="641"/>
        <v>0</v>
      </c>
    </row>
    <row r="15664" spans="1:8" x14ac:dyDescent="0.3">
      <c r="A15664" t="s">
        <v>120</v>
      </c>
      <c r="B15664" t="s">
        <v>187</v>
      </c>
      <c r="C15664" t="s">
        <v>188</v>
      </c>
      <c r="D15664" t="s">
        <v>159</v>
      </c>
      <c r="E15664" s="3" t="str">
        <f>VLOOKUP(A15664,Respondents!A:B,2,FALSE)</f>
        <v>Assurance Practitioners</v>
      </c>
      <c r="F15664" s="3" t="str">
        <f>VLOOKUP(A15664,Respondents!A:C,3,FALSE)</f>
        <v>Accounting Firms</v>
      </c>
      <c r="G15664" s="3">
        <f t="shared" si="640"/>
        <v>1</v>
      </c>
      <c r="H15664" s="3">
        <f t="shared" si="641"/>
        <v>1</v>
      </c>
    </row>
    <row r="15665" spans="1:8" x14ac:dyDescent="0.3">
      <c r="A15665" t="s">
        <v>120</v>
      </c>
      <c r="B15665" t="s">
        <v>187</v>
      </c>
      <c r="C15665" t="s">
        <v>189</v>
      </c>
      <c r="D15665" t="s">
        <v>155</v>
      </c>
      <c r="E15665" s="3" t="str">
        <f>VLOOKUP(A15665,Respondents!A:B,2,FALSE)</f>
        <v>Assurance Practitioners</v>
      </c>
      <c r="F15665" s="3" t="str">
        <f>VLOOKUP(A15665,Respondents!A:C,3,FALSE)</f>
        <v>Accounting Firms</v>
      </c>
      <c r="G15665" s="3">
        <f t="shared" si="640"/>
        <v>1</v>
      </c>
      <c r="H15665" s="3">
        <f t="shared" si="641"/>
        <v>0</v>
      </c>
    </row>
    <row r="15666" spans="1:8" x14ac:dyDescent="0.3">
      <c r="A15666" t="s">
        <v>120</v>
      </c>
      <c r="B15666" t="s">
        <v>187</v>
      </c>
      <c r="C15666" t="s">
        <v>190</v>
      </c>
      <c r="D15666" t="s">
        <v>155</v>
      </c>
      <c r="E15666" s="3" t="str">
        <f>VLOOKUP(A15666,Respondents!A:B,2,FALSE)</f>
        <v>Assurance Practitioners</v>
      </c>
      <c r="F15666" s="3" t="str">
        <f>VLOOKUP(A15666,Respondents!A:C,3,FALSE)</f>
        <v>Accounting Firms</v>
      </c>
      <c r="G15666" s="3">
        <f t="shared" si="640"/>
        <v>1</v>
      </c>
      <c r="H15666" s="3">
        <f t="shared" si="641"/>
        <v>0</v>
      </c>
    </row>
    <row r="15667" spans="1:8" x14ac:dyDescent="0.3">
      <c r="A15667" t="s">
        <v>120</v>
      </c>
      <c r="B15667" t="s">
        <v>187</v>
      </c>
      <c r="C15667" t="s">
        <v>191</v>
      </c>
      <c r="D15667" t="s">
        <v>155</v>
      </c>
      <c r="E15667" s="3" t="str">
        <f>VLOOKUP(A15667,Respondents!A:B,2,FALSE)</f>
        <v>Assurance Practitioners</v>
      </c>
      <c r="F15667" s="3" t="str">
        <f>VLOOKUP(A15667,Respondents!A:C,3,FALSE)</f>
        <v>Accounting Firms</v>
      </c>
      <c r="G15667" s="3">
        <f t="shared" si="640"/>
        <v>1</v>
      </c>
      <c r="H15667" s="3">
        <f t="shared" si="641"/>
        <v>0</v>
      </c>
    </row>
    <row r="15668" spans="1:8" x14ac:dyDescent="0.3">
      <c r="A15668" t="s">
        <v>120</v>
      </c>
      <c r="B15668" t="s">
        <v>187</v>
      </c>
      <c r="C15668" t="s">
        <v>192</v>
      </c>
      <c r="D15668" t="s">
        <v>155</v>
      </c>
      <c r="E15668" s="3" t="str">
        <f>VLOOKUP(A15668,Respondents!A:B,2,FALSE)</f>
        <v>Assurance Practitioners</v>
      </c>
      <c r="F15668" s="3" t="str">
        <f>VLOOKUP(A15668,Respondents!A:C,3,FALSE)</f>
        <v>Accounting Firms</v>
      </c>
      <c r="G15668" s="3">
        <f t="shared" si="640"/>
        <v>1</v>
      </c>
      <c r="H15668" s="3">
        <f t="shared" si="641"/>
        <v>0</v>
      </c>
    </row>
    <row r="15669" spans="1:8" x14ac:dyDescent="0.3">
      <c r="A15669" t="s">
        <v>120</v>
      </c>
      <c r="B15669" t="s">
        <v>187</v>
      </c>
      <c r="C15669" t="s">
        <v>193</v>
      </c>
      <c r="D15669" t="s">
        <v>155</v>
      </c>
      <c r="E15669" s="3" t="str">
        <f>VLOOKUP(A15669,Respondents!A:B,2,FALSE)</f>
        <v>Assurance Practitioners</v>
      </c>
      <c r="F15669" s="3" t="str">
        <f>VLOOKUP(A15669,Respondents!A:C,3,FALSE)</f>
        <v>Accounting Firms</v>
      </c>
      <c r="G15669" s="3">
        <f t="shared" si="640"/>
        <v>1</v>
      </c>
      <c r="H15669" s="3">
        <f t="shared" si="641"/>
        <v>0</v>
      </c>
    </row>
    <row r="15670" spans="1:8" x14ac:dyDescent="0.3">
      <c r="A15670" t="s">
        <v>120</v>
      </c>
      <c r="B15670" t="s">
        <v>187</v>
      </c>
      <c r="C15670" t="s">
        <v>194</v>
      </c>
      <c r="D15670" t="s">
        <v>155</v>
      </c>
      <c r="E15670" s="3" t="str">
        <f>VLOOKUP(A15670,Respondents!A:B,2,FALSE)</f>
        <v>Assurance Practitioners</v>
      </c>
      <c r="F15670" s="3" t="str">
        <f>VLOOKUP(A15670,Respondents!A:C,3,FALSE)</f>
        <v>Accounting Firms</v>
      </c>
      <c r="G15670" s="3">
        <f t="shared" si="640"/>
        <v>2</v>
      </c>
      <c r="H15670" s="3">
        <f t="shared" si="641"/>
        <v>0</v>
      </c>
    </row>
    <row r="15671" spans="1:8" x14ac:dyDescent="0.3">
      <c r="A15671" t="s">
        <v>120</v>
      </c>
      <c r="B15671" t="s">
        <v>187</v>
      </c>
      <c r="C15671" t="s">
        <v>329</v>
      </c>
      <c r="D15671" t="s">
        <v>155</v>
      </c>
      <c r="E15671" s="3" t="str">
        <f>VLOOKUP(A15671,Respondents!A:B,2,FALSE)</f>
        <v>Assurance Practitioners</v>
      </c>
      <c r="F15671" s="3" t="str">
        <f>VLOOKUP(A15671,Respondents!A:C,3,FALSE)</f>
        <v>Accounting Firms</v>
      </c>
      <c r="G15671" s="3">
        <f t="shared" si="640"/>
        <v>2</v>
      </c>
      <c r="H15671" s="3">
        <f t="shared" si="641"/>
        <v>0</v>
      </c>
    </row>
    <row r="15672" spans="1:8" x14ac:dyDescent="0.3">
      <c r="A15672" t="s">
        <v>120</v>
      </c>
      <c r="B15672" t="s">
        <v>187</v>
      </c>
      <c r="C15672" t="s">
        <v>330</v>
      </c>
      <c r="D15672" t="s">
        <v>155</v>
      </c>
      <c r="E15672" s="3" t="str">
        <f>VLOOKUP(A15672,Respondents!A:B,2,FALSE)</f>
        <v>Assurance Practitioners</v>
      </c>
      <c r="F15672" s="3" t="str">
        <f>VLOOKUP(A15672,Respondents!A:C,3,FALSE)</f>
        <v>Accounting Firms</v>
      </c>
      <c r="G15672" s="3">
        <f t="shared" si="640"/>
        <v>2</v>
      </c>
      <c r="H15672" s="3">
        <f t="shared" si="641"/>
        <v>0</v>
      </c>
    </row>
    <row r="15673" spans="1:8" x14ac:dyDescent="0.3">
      <c r="A15673" t="s">
        <v>120</v>
      </c>
      <c r="B15673" t="s">
        <v>187</v>
      </c>
      <c r="C15673" t="s">
        <v>195</v>
      </c>
      <c r="D15673" t="s">
        <v>155</v>
      </c>
      <c r="E15673" s="3" t="str">
        <f>VLOOKUP(A15673,Respondents!A:B,2,FALSE)</f>
        <v>Assurance Practitioners</v>
      </c>
      <c r="F15673" s="3" t="str">
        <f>VLOOKUP(A15673,Respondents!A:C,3,FALSE)</f>
        <v>Accounting Firms</v>
      </c>
      <c r="G15673" s="3">
        <f t="shared" si="640"/>
        <v>2</v>
      </c>
      <c r="H15673" s="3">
        <f t="shared" si="641"/>
        <v>0</v>
      </c>
    </row>
    <row r="15674" spans="1:8" x14ac:dyDescent="0.3">
      <c r="A15674" t="s">
        <v>120</v>
      </c>
      <c r="B15674" t="s">
        <v>187</v>
      </c>
      <c r="C15674" t="s">
        <v>196</v>
      </c>
      <c r="D15674" t="s">
        <v>155</v>
      </c>
      <c r="E15674" s="3" t="str">
        <f>VLOOKUP(A15674,Respondents!A:B,2,FALSE)</f>
        <v>Assurance Practitioners</v>
      </c>
      <c r="F15674" s="3" t="str">
        <f>VLOOKUP(A15674,Respondents!A:C,3,FALSE)</f>
        <v>Accounting Firms</v>
      </c>
      <c r="G15674" s="3">
        <f t="shared" si="640"/>
        <v>2</v>
      </c>
      <c r="H15674" s="3">
        <f t="shared" si="641"/>
        <v>0</v>
      </c>
    </row>
    <row r="15675" spans="1:8" x14ac:dyDescent="0.3">
      <c r="A15675" t="s">
        <v>120</v>
      </c>
      <c r="B15675" t="s">
        <v>187</v>
      </c>
      <c r="C15675" t="s">
        <v>197</v>
      </c>
      <c r="D15675" t="s">
        <v>155</v>
      </c>
      <c r="E15675" s="3" t="str">
        <f>VLOOKUP(A15675,Respondents!A:B,2,FALSE)</f>
        <v>Assurance Practitioners</v>
      </c>
      <c r="F15675" s="3" t="str">
        <f>VLOOKUP(A15675,Respondents!A:C,3,FALSE)</f>
        <v>Accounting Firms</v>
      </c>
      <c r="G15675" s="3">
        <f t="shared" si="640"/>
        <v>2</v>
      </c>
      <c r="H15675" s="3">
        <f t="shared" si="641"/>
        <v>0</v>
      </c>
    </row>
    <row r="15676" spans="1:8" x14ac:dyDescent="0.3">
      <c r="A15676" t="s">
        <v>120</v>
      </c>
      <c r="B15676" t="s">
        <v>187</v>
      </c>
      <c r="C15676" t="s">
        <v>198</v>
      </c>
      <c r="D15676" t="s">
        <v>155</v>
      </c>
      <c r="E15676" s="3" t="str">
        <f>VLOOKUP(A15676,Respondents!A:B,2,FALSE)</f>
        <v>Assurance Practitioners</v>
      </c>
      <c r="F15676" s="3" t="str">
        <f>VLOOKUP(A15676,Respondents!A:C,3,FALSE)</f>
        <v>Accounting Firms</v>
      </c>
      <c r="G15676" s="3">
        <f t="shared" si="640"/>
        <v>2</v>
      </c>
      <c r="H15676" s="3">
        <f t="shared" si="641"/>
        <v>0</v>
      </c>
    </row>
    <row r="15677" spans="1:8" x14ac:dyDescent="0.3">
      <c r="A15677" t="s">
        <v>120</v>
      </c>
      <c r="B15677" t="s">
        <v>199</v>
      </c>
      <c r="C15677" t="s">
        <v>200</v>
      </c>
      <c r="D15677" t="s">
        <v>159</v>
      </c>
      <c r="E15677" s="3" t="str">
        <f>VLOOKUP(A15677,Respondents!A:B,2,FALSE)</f>
        <v>Assurance Practitioners</v>
      </c>
      <c r="F15677" s="3" t="str">
        <f>VLOOKUP(A15677,Respondents!A:C,3,FALSE)</f>
        <v>Accounting Firms</v>
      </c>
      <c r="G15677" s="3">
        <f t="shared" si="640"/>
        <v>1</v>
      </c>
      <c r="H15677" s="3">
        <f t="shared" si="641"/>
        <v>1</v>
      </c>
    </row>
    <row r="15678" spans="1:8" x14ac:dyDescent="0.3">
      <c r="A15678" t="s">
        <v>120</v>
      </c>
      <c r="B15678" t="s">
        <v>199</v>
      </c>
      <c r="C15678" t="s">
        <v>201</v>
      </c>
      <c r="D15678" t="s">
        <v>155</v>
      </c>
      <c r="E15678" s="3" t="str">
        <f>VLOOKUP(A15678,Respondents!A:B,2,FALSE)</f>
        <v>Assurance Practitioners</v>
      </c>
      <c r="F15678" s="3" t="str">
        <f>VLOOKUP(A15678,Respondents!A:C,3,FALSE)</f>
        <v>Accounting Firms</v>
      </c>
      <c r="G15678" s="3">
        <f t="shared" si="640"/>
        <v>1</v>
      </c>
      <c r="H15678" s="3">
        <f t="shared" si="641"/>
        <v>0</v>
      </c>
    </row>
    <row r="15679" spans="1:8" x14ac:dyDescent="0.3">
      <c r="A15679" t="s">
        <v>120</v>
      </c>
      <c r="B15679" t="s">
        <v>199</v>
      </c>
      <c r="C15679" t="s">
        <v>202</v>
      </c>
      <c r="D15679" t="s">
        <v>155</v>
      </c>
      <c r="E15679" s="3" t="str">
        <f>VLOOKUP(A15679,Respondents!A:B,2,FALSE)</f>
        <v>Assurance Practitioners</v>
      </c>
      <c r="F15679" s="3" t="str">
        <f>VLOOKUP(A15679,Respondents!A:C,3,FALSE)</f>
        <v>Accounting Firms</v>
      </c>
      <c r="G15679" s="3">
        <f t="shared" si="640"/>
        <v>1</v>
      </c>
      <c r="H15679" s="3">
        <f t="shared" si="641"/>
        <v>0</v>
      </c>
    </row>
    <row r="15680" spans="1:8" x14ac:dyDescent="0.3">
      <c r="A15680" t="s">
        <v>120</v>
      </c>
      <c r="B15680" t="s">
        <v>199</v>
      </c>
      <c r="C15680" t="s">
        <v>203</v>
      </c>
      <c r="D15680" t="s">
        <v>155</v>
      </c>
      <c r="E15680" s="3" t="str">
        <f>VLOOKUP(A15680,Respondents!A:B,2,FALSE)</f>
        <v>Assurance Practitioners</v>
      </c>
      <c r="F15680" s="3" t="str">
        <f>VLOOKUP(A15680,Respondents!A:C,3,FALSE)</f>
        <v>Accounting Firms</v>
      </c>
      <c r="G15680" s="3">
        <f t="shared" si="640"/>
        <v>1</v>
      </c>
      <c r="H15680" s="3">
        <f t="shared" si="641"/>
        <v>0</v>
      </c>
    </row>
    <row r="15681" spans="1:8" x14ac:dyDescent="0.3">
      <c r="A15681" t="s">
        <v>120</v>
      </c>
      <c r="B15681" t="s">
        <v>199</v>
      </c>
      <c r="C15681" t="s">
        <v>204</v>
      </c>
      <c r="D15681" t="s">
        <v>155</v>
      </c>
      <c r="E15681" s="3" t="str">
        <f>VLOOKUP(A15681,Respondents!A:B,2,FALSE)</f>
        <v>Assurance Practitioners</v>
      </c>
      <c r="F15681" s="3" t="str">
        <f>VLOOKUP(A15681,Respondents!A:C,3,FALSE)</f>
        <v>Accounting Firms</v>
      </c>
      <c r="G15681" s="3">
        <f t="shared" si="640"/>
        <v>1</v>
      </c>
      <c r="H15681" s="3">
        <f t="shared" si="641"/>
        <v>0</v>
      </c>
    </row>
    <row r="15682" spans="1:8" x14ac:dyDescent="0.3">
      <c r="A15682" t="s">
        <v>120</v>
      </c>
      <c r="B15682" t="s">
        <v>199</v>
      </c>
      <c r="C15682" t="s">
        <v>205</v>
      </c>
      <c r="D15682" t="s">
        <v>155</v>
      </c>
      <c r="E15682" s="3" t="str">
        <f>VLOOKUP(A15682,Respondents!A:B,2,FALSE)</f>
        <v>Assurance Practitioners</v>
      </c>
      <c r="F15682" s="3" t="str">
        <f>VLOOKUP(A15682,Respondents!A:C,3,FALSE)</f>
        <v>Accounting Firms</v>
      </c>
      <c r="G15682" s="3">
        <f t="shared" si="640"/>
        <v>1</v>
      </c>
      <c r="H15682" s="3">
        <f t="shared" si="641"/>
        <v>0</v>
      </c>
    </row>
    <row r="15683" spans="1:8" x14ac:dyDescent="0.3">
      <c r="A15683" t="s">
        <v>120</v>
      </c>
      <c r="B15683" t="s">
        <v>199</v>
      </c>
      <c r="C15683" t="s">
        <v>270</v>
      </c>
      <c r="D15683" t="s">
        <v>155</v>
      </c>
      <c r="E15683" s="3" t="str">
        <f>VLOOKUP(A15683,Respondents!A:B,2,FALSE)</f>
        <v>Assurance Practitioners</v>
      </c>
      <c r="F15683" s="3" t="str">
        <f>VLOOKUP(A15683,Respondents!A:C,3,FALSE)</f>
        <v>Accounting Firms</v>
      </c>
      <c r="G15683" s="3">
        <f t="shared" si="640"/>
        <v>2</v>
      </c>
      <c r="H15683" s="3">
        <f t="shared" si="641"/>
        <v>0</v>
      </c>
    </row>
    <row r="15684" spans="1:8" x14ac:dyDescent="0.3">
      <c r="A15684" t="s">
        <v>120</v>
      </c>
      <c r="B15684" t="s">
        <v>199</v>
      </c>
      <c r="C15684" t="s">
        <v>206</v>
      </c>
      <c r="D15684" t="s">
        <v>155</v>
      </c>
      <c r="E15684" s="3" t="str">
        <f>VLOOKUP(A15684,Respondents!A:B,2,FALSE)</f>
        <v>Assurance Practitioners</v>
      </c>
      <c r="F15684" s="3" t="str">
        <f>VLOOKUP(A15684,Respondents!A:C,3,FALSE)</f>
        <v>Accounting Firms</v>
      </c>
      <c r="G15684" s="3">
        <f t="shared" si="640"/>
        <v>2</v>
      </c>
      <c r="H15684" s="3">
        <f t="shared" si="641"/>
        <v>0</v>
      </c>
    </row>
    <row r="15685" spans="1:8" x14ac:dyDescent="0.3">
      <c r="A15685" t="s">
        <v>120</v>
      </c>
      <c r="B15685" t="s">
        <v>199</v>
      </c>
      <c r="C15685" t="s">
        <v>207</v>
      </c>
      <c r="D15685" t="s">
        <v>155</v>
      </c>
      <c r="E15685" s="3" t="str">
        <f>VLOOKUP(A15685,Respondents!A:B,2,FALSE)</f>
        <v>Assurance Practitioners</v>
      </c>
      <c r="F15685" s="3" t="str">
        <f>VLOOKUP(A15685,Respondents!A:C,3,FALSE)</f>
        <v>Accounting Firms</v>
      </c>
      <c r="G15685" s="3">
        <f t="shared" si="640"/>
        <v>2</v>
      </c>
      <c r="H15685" s="3">
        <f t="shared" si="641"/>
        <v>0</v>
      </c>
    </row>
    <row r="15686" spans="1:8" x14ac:dyDescent="0.3">
      <c r="A15686" t="s">
        <v>120</v>
      </c>
      <c r="B15686" t="s">
        <v>243</v>
      </c>
      <c r="C15686" t="s">
        <v>244</v>
      </c>
      <c r="D15686" t="s">
        <v>159</v>
      </c>
      <c r="E15686" s="3" t="str">
        <f>VLOOKUP(A15686,Respondents!A:B,2,FALSE)</f>
        <v>Assurance Practitioners</v>
      </c>
      <c r="F15686" s="3" t="str">
        <f>VLOOKUP(A15686,Respondents!A:C,3,FALSE)</f>
        <v>Accounting Firms</v>
      </c>
      <c r="G15686" s="3">
        <f t="shared" si="640"/>
        <v>1</v>
      </c>
      <c r="H15686" s="3">
        <f t="shared" si="641"/>
        <v>1</v>
      </c>
    </row>
    <row r="15687" spans="1:8" x14ac:dyDescent="0.3">
      <c r="A15687" t="s">
        <v>120</v>
      </c>
      <c r="B15687" t="s">
        <v>243</v>
      </c>
      <c r="C15687" t="s">
        <v>245</v>
      </c>
      <c r="D15687" t="s">
        <v>155</v>
      </c>
      <c r="E15687" s="3" t="str">
        <f>VLOOKUP(A15687,Respondents!A:B,2,FALSE)</f>
        <v>Assurance Practitioners</v>
      </c>
      <c r="F15687" s="3" t="str">
        <f>VLOOKUP(A15687,Respondents!A:C,3,FALSE)</f>
        <v>Accounting Firms</v>
      </c>
      <c r="G15687" s="3">
        <f t="shared" si="640"/>
        <v>1</v>
      </c>
      <c r="H15687" s="3">
        <f t="shared" si="641"/>
        <v>0</v>
      </c>
    </row>
    <row r="15688" spans="1:8" x14ac:dyDescent="0.3">
      <c r="A15688" t="s">
        <v>120</v>
      </c>
      <c r="B15688" t="s">
        <v>243</v>
      </c>
      <c r="C15688" t="s">
        <v>246</v>
      </c>
      <c r="D15688" t="s">
        <v>155</v>
      </c>
      <c r="E15688" s="3" t="str">
        <f>VLOOKUP(A15688,Respondents!A:B,2,FALSE)</f>
        <v>Assurance Practitioners</v>
      </c>
      <c r="F15688" s="3" t="str">
        <f>VLOOKUP(A15688,Respondents!A:C,3,FALSE)</f>
        <v>Accounting Firms</v>
      </c>
      <c r="G15688" s="3">
        <f t="shared" si="640"/>
        <v>1</v>
      </c>
      <c r="H15688" s="3">
        <f t="shared" si="641"/>
        <v>0</v>
      </c>
    </row>
    <row r="15689" spans="1:8" x14ac:dyDescent="0.3">
      <c r="A15689" t="s">
        <v>120</v>
      </c>
      <c r="B15689" t="s">
        <v>243</v>
      </c>
      <c r="C15689" t="s">
        <v>247</v>
      </c>
      <c r="D15689" t="s">
        <v>155</v>
      </c>
      <c r="E15689" s="3" t="str">
        <f>VLOOKUP(A15689,Respondents!A:B,2,FALSE)</f>
        <v>Assurance Practitioners</v>
      </c>
      <c r="F15689" s="3" t="str">
        <f>VLOOKUP(A15689,Respondents!A:C,3,FALSE)</f>
        <v>Accounting Firms</v>
      </c>
      <c r="G15689" s="3">
        <f t="shared" si="640"/>
        <v>1</v>
      </c>
      <c r="H15689" s="3">
        <f t="shared" si="641"/>
        <v>0</v>
      </c>
    </row>
    <row r="15690" spans="1:8" x14ac:dyDescent="0.3">
      <c r="A15690" t="s">
        <v>120</v>
      </c>
      <c r="B15690" t="s">
        <v>243</v>
      </c>
      <c r="C15690" t="s">
        <v>248</v>
      </c>
      <c r="D15690" t="s">
        <v>155</v>
      </c>
      <c r="E15690" s="3" t="str">
        <f>VLOOKUP(A15690,Respondents!A:B,2,FALSE)</f>
        <v>Assurance Practitioners</v>
      </c>
      <c r="F15690" s="3" t="str">
        <f>VLOOKUP(A15690,Respondents!A:C,3,FALSE)</f>
        <v>Accounting Firms</v>
      </c>
      <c r="G15690" s="3">
        <f t="shared" si="640"/>
        <v>1</v>
      </c>
      <c r="H15690" s="3">
        <f t="shared" si="641"/>
        <v>0</v>
      </c>
    </row>
    <row r="15691" spans="1:8" x14ac:dyDescent="0.3">
      <c r="A15691" t="s">
        <v>120</v>
      </c>
      <c r="B15691" t="s">
        <v>243</v>
      </c>
      <c r="C15691" t="s">
        <v>249</v>
      </c>
      <c r="D15691" t="s">
        <v>155</v>
      </c>
      <c r="E15691" s="3" t="str">
        <f>VLOOKUP(A15691,Respondents!A:B,2,FALSE)</f>
        <v>Assurance Practitioners</v>
      </c>
      <c r="F15691" s="3" t="str">
        <f>VLOOKUP(A15691,Respondents!A:C,3,FALSE)</f>
        <v>Accounting Firms</v>
      </c>
      <c r="G15691" s="3">
        <f t="shared" si="640"/>
        <v>1</v>
      </c>
      <c r="H15691" s="3">
        <f t="shared" si="641"/>
        <v>0</v>
      </c>
    </row>
    <row r="15692" spans="1:8" x14ac:dyDescent="0.3">
      <c r="A15692" t="s">
        <v>120</v>
      </c>
      <c r="B15692" t="s">
        <v>243</v>
      </c>
      <c r="C15692" t="s">
        <v>331</v>
      </c>
      <c r="D15692" t="s">
        <v>155</v>
      </c>
      <c r="E15692" s="3" t="str">
        <f>VLOOKUP(A15692,Respondents!A:B,2,FALSE)</f>
        <v>Assurance Practitioners</v>
      </c>
      <c r="F15692" s="3" t="str">
        <f>VLOOKUP(A15692,Respondents!A:C,3,FALSE)</f>
        <v>Accounting Firms</v>
      </c>
      <c r="G15692" s="3">
        <f t="shared" si="640"/>
        <v>2</v>
      </c>
      <c r="H15692" s="3">
        <f t="shared" si="641"/>
        <v>0</v>
      </c>
    </row>
    <row r="15693" spans="1:8" x14ac:dyDescent="0.3">
      <c r="A15693" t="s">
        <v>120</v>
      </c>
      <c r="B15693" t="s">
        <v>243</v>
      </c>
      <c r="C15693" t="s">
        <v>332</v>
      </c>
      <c r="D15693" t="s">
        <v>155</v>
      </c>
      <c r="E15693" s="3" t="str">
        <f>VLOOKUP(A15693,Respondents!A:B,2,FALSE)</f>
        <v>Assurance Practitioners</v>
      </c>
      <c r="F15693" s="3" t="str">
        <f>VLOOKUP(A15693,Respondents!A:C,3,FALSE)</f>
        <v>Accounting Firms</v>
      </c>
      <c r="G15693" s="3">
        <f t="shared" si="640"/>
        <v>2</v>
      </c>
      <c r="H15693" s="3">
        <f t="shared" si="641"/>
        <v>0</v>
      </c>
    </row>
    <row r="15694" spans="1:8" x14ac:dyDescent="0.3">
      <c r="A15694" t="s">
        <v>120</v>
      </c>
      <c r="B15694" t="s">
        <v>243</v>
      </c>
      <c r="C15694" t="s">
        <v>333</v>
      </c>
      <c r="D15694" t="s">
        <v>155</v>
      </c>
      <c r="E15694" s="3" t="str">
        <f>VLOOKUP(A15694,Respondents!A:B,2,FALSE)</f>
        <v>Assurance Practitioners</v>
      </c>
      <c r="F15694" s="3" t="str">
        <f>VLOOKUP(A15694,Respondents!A:C,3,FALSE)</f>
        <v>Accounting Firms</v>
      </c>
      <c r="G15694" s="3">
        <f t="shared" si="640"/>
        <v>2</v>
      </c>
      <c r="H15694" s="3">
        <f t="shared" si="641"/>
        <v>0</v>
      </c>
    </row>
    <row r="15695" spans="1:8" x14ac:dyDescent="0.3">
      <c r="A15695" t="s">
        <v>120</v>
      </c>
      <c r="B15695" t="s">
        <v>250</v>
      </c>
      <c r="C15695" t="s">
        <v>251</v>
      </c>
      <c r="D15695" t="s">
        <v>155</v>
      </c>
      <c r="E15695" s="3" t="str">
        <f>VLOOKUP(A15695,Respondents!A:B,2,FALSE)</f>
        <v>Assurance Practitioners</v>
      </c>
      <c r="F15695" s="3" t="str">
        <f>VLOOKUP(A15695,Respondents!A:C,3,FALSE)</f>
        <v>Accounting Firms</v>
      </c>
      <c r="G15695" s="3">
        <f t="shared" si="640"/>
        <v>1</v>
      </c>
      <c r="H15695" s="3">
        <f t="shared" si="641"/>
        <v>0</v>
      </c>
    </row>
    <row r="15696" spans="1:8" x14ac:dyDescent="0.3">
      <c r="A15696" t="s">
        <v>120</v>
      </c>
      <c r="B15696" t="s">
        <v>250</v>
      </c>
      <c r="C15696" t="s">
        <v>252</v>
      </c>
      <c r="D15696" t="s">
        <v>155</v>
      </c>
      <c r="E15696" s="3" t="str">
        <f>VLOOKUP(A15696,Respondents!A:B,2,FALSE)</f>
        <v>Assurance Practitioners</v>
      </c>
      <c r="F15696" s="3" t="str">
        <f>VLOOKUP(A15696,Respondents!A:C,3,FALSE)</f>
        <v>Accounting Firms</v>
      </c>
      <c r="G15696" s="3">
        <f t="shared" si="640"/>
        <v>1</v>
      </c>
      <c r="H15696" s="3">
        <f t="shared" si="641"/>
        <v>0</v>
      </c>
    </row>
    <row r="15697" spans="1:8" x14ac:dyDescent="0.3">
      <c r="A15697" t="s">
        <v>120</v>
      </c>
      <c r="B15697" t="s">
        <v>250</v>
      </c>
      <c r="C15697" t="s">
        <v>253</v>
      </c>
      <c r="D15697" t="s">
        <v>159</v>
      </c>
      <c r="E15697" s="3" t="str">
        <f>VLOOKUP(A15697,Respondents!A:B,2,FALSE)</f>
        <v>Assurance Practitioners</v>
      </c>
      <c r="F15697" s="3" t="str">
        <f>VLOOKUP(A15697,Respondents!A:C,3,FALSE)</f>
        <v>Accounting Firms</v>
      </c>
      <c r="G15697" s="3">
        <f t="shared" si="640"/>
        <v>1</v>
      </c>
      <c r="H15697" s="3">
        <f t="shared" si="641"/>
        <v>1</v>
      </c>
    </row>
    <row r="15698" spans="1:8" x14ac:dyDescent="0.3">
      <c r="A15698" t="s">
        <v>120</v>
      </c>
      <c r="B15698" t="s">
        <v>250</v>
      </c>
      <c r="C15698" t="s">
        <v>254</v>
      </c>
      <c r="D15698" t="s">
        <v>155</v>
      </c>
      <c r="E15698" s="3" t="str">
        <f>VLOOKUP(A15698,Respondents!A:B,2,FALSE)</f>
        <v>Assurance Practitioners</v>
      </c>
      <c r="F15698" s="3" t="str">
        <f>VLOOKUP(A15698,Respondents!A:C,3,FALSE)</f>
        <v>Accounting Firms</v>
      </c>
      <c r="G15698" s="3">
        <f t="shared" si="640"/>
        <v>1</v>
      </c>
      <c r="H15698" s="3">
        <f t="shared" si="641"/>
        <v>0</v>
      </c>
    </row>
    <row r="15699" spans="1:8" x14ac:dyDescent="0.3">
      <c r="A15699" t="s">
        <v>120</v>
      </c>
      <c r="B15699" t="s">
        <v>250</v>
      </c>
      <c r="C15699" t="s">
        <v>255</v>
      </c>
      <c r="D15699" t="s">
        <v>155</v>
      </c>
      <c r="E15699" s="3" t="str">
        <f>VLOOKUP(A15699,Respondents!A:B,2,FALSE)</f>
        <v>Assurance Practitioners</v>
      </c>
      <c r="F15699" s="3" t="str">
        <f>VLOOKUP(A15699,Respondents!A:C,3,FALSE)</f>
        <v>Accounting Firms</v>
      </c>
      <c r="G15699" s="3">
        <f t="shared" si="640"/>
        <v>1</v>
      </c>
      <c r="H15699" s="3">
        <f t="shared" si="641"/>
        <v>0</v>
      </c>
    </row>
    <row r="15700" spans="1:8" x14ac:dyDescent="0.3">
      <c r="A15700" t="s">
        <v>120</v>
      </c>
      <c r="B15700" t="s">
        <v>250</v>
      </c>
      <c r="C15700" t="s">
        <v>256</v>
      </c>
      <c r="D15700" t="s">
        <v>155</v>
      </c>
      <c r="E15700" s="3" t="str">
        <f>VLOOKUP(A15700,Respondents!A:B,2,FALSE)</f>
        <v>Assurance Practitioners</v>
      </c>
      <c r="F15700" s="3" t="str">
        <f>VLOOKUP(A15700,Respondents!A:C,3,FALSE)</f>
        <v>Accounting Firms</v>
      </c>
      <c r="G15700" s="3">
        <f t="shared" si="640"/>
        <v>1</v>
      </c>
      <c r="H15700" s="3">
        <f t="shared" si="641"/>
        <v>0</v>
      </c>
    </row>
    <row r="15701" spans="1:8" x14ac:dyDescent="0.3">
      <c r="A15701" t="s">
        <v>120</v>
      </c>
      <c r="B15701" t="s">
        <v>250</v>
      </c>
      <c r="C15701" t="s">
        <v>334</v>
      </c>
      <c r="D15701" t="s">
        <v>155</v>
      </c>
      <c r="E15701" s="3" t="str">
        <f>VLOOKUP(A15701,Respondents!A:B,2,FALSE)</f>
        <v>Assurance Practitioners</v>
      </c>
      <c r="F15701" s="3" t="str">
        <f>VLOOKUP(A15701,Respondents!A:C,3,FALSE)</f>
        <v>Accounting Firms</v>
      </c>
      <c r="G15701" s="3">
        <f t="shared" si="640"/>
        <v>2</v>
      </c>
      <c r="H15701" s="3">
        <f t="shared" si="641"/>
        <v>0</v>
      </c>
    </row>
    <row r="15702" spans="1:8" x14ac:dyDescent="0.3">
      <c r="A15702" t="s">
        <v>120</v>
      </c>
      <c r="B15702" t="s">
        <v>250</v>
      </c>
      <c r="C15702" t="s">
        <v>335</v>
      </c>
      <c r="D15702" t="s">
        <v>155</v>
      </c>
      <c r="E15702" s="3" t="str">
        <f>VLOOKUP(A15702,Respondents!A:B,2,FALSE)</f>
        <v>Assurance Practitioners</v>
      </c>
      <c r="F15702" s="3" t="str">
        <f>VLOOKUP(A15702,Respondents!A:C,3,FALSE)</f>
        <v>Accounting Firms</v>
      </c>
      <c r="G15702" s="3">
        <f t="shared" si="640"/>
        <v>2</v>
      </c>
      <c r="H15702" s="3">
        <f t="shared" si="641"/>
        <v>0</v>
      </c>
    </row>
    <row r="15703" spans="1:8" x14ac:dyDescent="0.3">
      <c r="A15703" t="s">
        <v>120</v>
      </c>
      <c r="B15703" t="s">
        <v>250</v>
      </c>
      <c r="C15703" t="s">
        <v>336</v>
      </c>
      <c r="D15703" t="s">
        <v>155</v>
      </c>
      <c r="E15703" s="3" t="str">
        <f>VLOOKUP(A15703,Respondents!A:B,2,FALSE)</f>
        <v>Assurance Practitioners</v>
      </c>
      <c r="F15703" s="3" t="str">
        <f>VLOOKUP(A15703,Respondents!A:C,3,FALSE)</f>
        <v>Accounting Firms</v>
      </c>
      <c r="G15703" s="3">
        <f t="shared" si="640"/>
        <v>2</v>
      </c>
      <c r="H15703" s="3">
        <f t="shared" si="641"/>
        <v>0</v>
      </c>
    </row>
    <row r="15704" spans="1:8" x14ac:dyDescent="0.3">
      <c r="A15704" t="s">
        <v>120</v>
      </c>
      <c r="B15704" t="s">
        <v>250</v>
      </c>
      <c r="C15704" t="s">
        <v>337</v>
      </c>
      <c r="D15704" t="s">
        <v>155</v>
      </c>
      <c r="E15704" s="3" t="str">
        <f>VLOOKUP(A15704,Respondents!A:B,2,FALSE)</f>
        <v>Assurance Practitioners</v>
      </c>
      <c r="F15704" s="3" t="str">
        <f>VLOOKUP(A15704,Respondents!A:C,3,FALSE)</f>
        <v>Accounting Firms</v>
      </c>
      <c r="G15704" s="3">
        <f t="shared" si="640"/>
        <v>2</v>
      </c>
      <c r="H15704" s="3">
        <f t="shared" si="641"/>
        <v>0</v>
      </c>
    </row>
    <row r="15705" spans="1:8" x14ac:dyDescent="0.3">
      <c r="A15705" t="s">
        <v>120</v>
      </c>
      <c r="B15705" t="s">
        <v>250</v>
      </c>
      <c r="C15705" t="s">
        <v>386</v>
      </c>
      <c r="D15705" t="s">
        <v>155</v>
      </c>
      <c r="E15705" s="3" t="str">
        <f>VLOOKUP(A15705,Respondents!A:B,2,FALSE)</f>
        <v>Assurance Practitioners</v>
      </c>
      <c r="F15705" s="3" t="str">
        <f>VLOOKUP(A15705,Respondents!A:C,3,FALSE)</f>
        <v>Accounting Firms</v>
      </c>
      <c r="G15705" s="3">
        <f t="shared" si="640"/>
        <v>2</v>
      </c>
      <c r="H15705" s="3">
        <f t="shared" si="641"/>
        <v>0</v>
      </c>
    </row>
    <row r="15706" spans="1:8" x14ac:dyDescent="0.3">
      <c r="A15706" t="s">
        <v>120</v>
      </c>
      <c r="B15706" t="s">
        <v>250</v>
      </c>
      <c r="C15706" t="s">
        <v>338</v>
      </c>
      <c r="D15706" t="s">
        <v>155</v>
      </c>
      <c r="E15706" s="3" t="str">
        <f>VLOOKUP(A15706,Respondents!A:B,2,FALSE)</f>
        <v>Assurance Practitioners</v>
      </c>
      <c r="F15706" s="3" t="str">
        <f>VLOOKUP(A15706,Respondents!A:C,3,FALSE)</f>
        <v>Accounting Firms</v>
      </c>
      <c r="G15706" s="3">
        <f t="shared" si="640"/>
        <v>2</v>
      </c>
      <c r="H15706" s="3">
        <f t="shared" si="641"/>
        <v>0</v>
      </c>
    </row>
    <row r="15707" spans="1:8" x14ac:dyDescent="0.3">
      <c r="A15707" t="s">
        <v>120</v>
      </c>
      <c r="B15707" t="s">
        <v>257</v>
      </c>
      <c r="C15707" t="s">
        <v>258</v>
      </c>
      <c r="D15707" t="s">
        <v>155</v>
      </c>
      <c r="E15707" s="3" t="str">
        <f>VLOOKUP(A15707,Respondents!A:B,2,FALSE)</f>
        <v>Assurance Practitioners</v>
      </c>
      <c r="F15707" s="3" t="str">
        <f>VLOOKUP(A15707,Respondents!A:C,3,FALSE)</f>
        <v>Accounting Firms</v>
      </c>
      <c r="G15707" s="3">
        <f t="shared" si="640"/>
        <v>1</v>
      </c>
      <c r="H15707" s="3">
        <f t="shared" si="641"/>
        <v>0</v>
      </c>
    </row>
    <row r="15708" spans="1:8" x14ac:dyDescent="0.3">
      <c r="A15708" t="s">
        <v>120</v>
      </c>
      <c r="B15708" t="s">
        <v>257</v>
      </c>
      <c r="C15708" t="s">
        <v>259</v>
      </c>
      <c r="D15708" t="s">
        <v>159</v>
      </c>
      <c r="E15708" s="3" t="str">
        <f>VLOOKUP(A15708,Respondents!A:B,2,FALSE)</f>
        <v>Assurance Practitioners</v>
      </c>
      <c r="F15708" s="3" t="str">
        <f>VLOOKUP(A15708,Respondents!A:C,3,FALSE)</f>
        <v>Accounting Firms</v>
      </c>
      <c r="G15708" s="3">
        <f t="shared" si="640"/>
        <v>1</v>
      </c>
      <c r="H15708" s="3">
        <f t="shared" si="641"/>
        <v>1</v>
      </c>
    </row>
    <row r="15709" spans="1:8" x14ac:dyDescent="0.3">
      <c r="A15709" t="s">
        <v>120</v>
      </c>
      <c r="B15709" t="s">
        <v>257</v>
      </c>
      <c r="C15709" t="s">
        <v>260</v>
      </c>
      <c r="D15709" t="s">
        <v>155</v>
      </c>
      <c r="E15709" s="3" t="str">
        <f>VLOOKUP(A15709,Respondents!A:B,2,FALSE)</f>
        <v>Assurance Practitioners</v>
      </c>
      <c r="F15709" s="3" t="str">
        <f>VLOOKUP(A15709,Respondents!A:C,3,FALSE)</f>
        <v>Accounting Firms</v>
      </c>
      <c r="G15709" s="3">
        <f t="shared" si="640"/>
        <v>1</v>
      </c>
      <c r="H15709" s="3">
        <f t="shared" si="641"/>
        <v>0</v>
      </c>
    </row>
    <row r="15710" spans="1:8" x14ac:dyDescent="0.3">
      <c r="A15710" t="s">
        <v>120</v>
      </c>
      <c r="B15710" t="s">
        <v>257</v>
      </c>
      <c r="C15710" t="s">
        <v>261</v>
      </c>
      <c r="D15710" t="s">
        <v>155</v>
      </c>
      <c r="E15710" s="3" t="str">
        <f>VLOOKUP(A15710,Respondents!A:B,2,FALSE)</f>
        <v>Assurance Practitioners</v>
      </c>
      <c r="F15710" s="3" t="str">
        <f>VLOOKUP(A15710,Respondents!A:C,3,FALSE)</f>
        <v>Accounting Firms</v>
      </c>
      <c r="G15710" s="3">
        <f t="shared" ref="G15710:G15773" si="642">IF(LEN(C15710)-LEN(SUBSTITUTE(C15710,".",""))&lt;=1,1,2)</f>
        <v>1</v>
      </c>
      <c r="H15710" s="3">
        <f t="shared" ref="H15710:H15773" si="643">IF(D15710="Yes",1,0)</f>
        <v>0</v>
      </c>
    </row>
    <row r="15711" spans="1:8" x14ac:dyDescent="0.3">
      <c r="A15711" t="s">
        <v>120</v>
      </c>
      <c r="B15711" t="s">
        <v>257</v>
      </c>
      <c r="C15711" t="s">
        <v>262</v>
      </c>
      <c r="D15711" t="s">
        <v>155</v>
      </c>
      <c r="E15711" s="3" t="str">
        <f>VLOOKUP(A15711,Respondents!A:B,2,FALSE)</f>
        <v>Assurance Practitioners</v>
      </c>
      <c r="F15711" s="3" t="str">
        <f>VLOOKUP(A15711,Respondents!A:C,3,FALSE)</f>
        <v>Accounting Firms</v>
      </c>
      <c r="G15711" s="3">
        <f t="shared" si="642"/>
        <v>1</v>
      </c>
      <c r="H15711" s="3">
        <f t="shared" si="643"/>
        <v>0</v>
      </c>
    </row>
    <row r="15712" spans="1:8" x14ac:dyDescent="0.3">
      <c r="A15712" t="s">
        <v>120</v>
      </c>
      <c r="B15712" t="s">
        <v>257</v>
      </c>
      <c r="C15712" t="s">
        <v>263</v>
      </c>
      <c r="D15712" t="s">
        <v>155</v>
      </c>
      <c r="E15712" s="3" t="str">
        <f>VLOOKUP(A15712,Respondents!A:B,2,FALSE)</f>
        <v>Assurance Practitioners</v>
      </c>
      <c r="F15712" s="3" t="str">
        <f>VLOOKUP(A15712,Respondents!A:C,3,FALSE)</f>
        <v>Accounting Firms</v>
      </c>
      <c r="G15712" s="3">
        <f t="shared" si="642"/>
        <v>1</v>
      </c>
      <c r="H15712" s="3">
        <f t="shared" si="643"/>
        <v>0</v>
      </c>
    </row>
    <row r="15713" spans="1:8" x14ac:dyDescent="0.3">
      <c r="A15713" t="s">
        <v>120</v>
      </c>
      <c r="B15713" t="s">
        <v>257</v>
      </c>
      <c r="C15713" t="s">
        <v>264</v>
      </c>
      <c r="D15713" t="s">
        <v>159</v>
      </c>
      <c r="E15713" s="3" t="str">
        <f>VLOOKUP(A15713,Respondents!A:B,2,FALSE)</f>
        <v>Assurance Practitioners</v>
      </c>
      <c r="F15713" s="3" t="str">
        <f>VLOOKUP(A15713,Respondents!A:C,3,FALSE)</f>
        <v>Accounting Firms</v>
      </c>
      <c r="G15713" s="3">
        <f t="shared" si="642"/>
        <v>2</v>
      </c>
      <c r="H15713" s="3">
        <f t="shared" si="643"/>
        <v>1</v>
      </c>
    </row>
    <row r="15714" spans="1:8" x14ac:dyDescent="0.3">
      <c r="A15714" t="s">
        <v>120</v>
      </c>
      <c r="B15714" t="s">
        <v>257</v>
      </c>
      <c r="C15714" t="s">
        <v>265</v>
      </c>
      <c r="D15714" t="s">
        <v>155</v>
      </c>
      <c r="E15714" s="3" t="str">
        <f>VLOOKUP(A15714,Respondents!A:B,2,FALSE)</f>
        <v>Assurance Practitioners</v>
      </c>
      <c r="F15714" s="3" t="str">
        <f>VLOOKUP(A15714,Respondents!A:C,3,FALSE)</f>
        <v>Accounting Firms</v>
      </c>
      <c r="G15714" s="3">
        <f t="shared" si="642"/>
        <v>2</v>
      </c>
      <c r="H15714" s="3">
        <f t="shared" si="643"/>
        <v>0</v>
      </c>
    </row>
    <row r="15715" spans="1:8" x14ac:dyDescent="0.3">
      <c r="A15715" t="s">
        <v>120</v>
      </c>
      <c r="B15715" t="s">
        <v>257</v>
      </c>
      <c r="C15715" t="s">
        <v>273</v>
      </c>
      <c r="D15715" t="s">
        <v>159</v>
      </c>
      <c r="E15715" s="3" t="str">
        <f>VLOOKUP(A15715,Respondents!A:B,2,FALSE)</f>
        <v>Assurance Practitioners</v>
      </c>
      <c r="F15715" s="3" t="str">
        <f>VLOOKUP(A15715,Respondents!A:C,3,FALSE)</f>
        <v>Accounting Firms</v>
      </c>
      <c r="G15715" s="3">
        <f t="shared" si="642"/>
        <v>2</v>
      </c>
      <c r="H15715" s="3">
        <f t="shared" si="643"/>
        <v>1</v>
      </c>
    </row>
    <row r="15716" spans="1:8" x14ac:dyDescent="0.3">
      <c r="A15716" t="s">
        <v>120</v>
      </c>
      <c r="B15716" t="s">
        <v>257</v>
      </c>
      <c r="C15716" t="s">
        <v>274</v>
      </c>
      <c r="D15716" t="s">
        <v>155</v>
      </c>
      <c r="E15716" s="3" t="str">
        <f>VLOOKUP(A15716,Respondents!A:B,2,FALSE)</f>
        <v>Assurance Practitioners</v>
      </c>
      <c r="F15716" s="3" t="str">
        <f>VLOOKUP(A15716,Respondents!A:C,3,FALSE)</f>
        <v>Accounting Firms</v>
      </c>
      <c r="G15716" s="3">
        <f t="shared" si="642"/>
        <v>2</v>
      </c>
      <c r="H15716" s="3">
        <f t="shared" si="643"/>
        <v>0</v>
      </c>
    </row>
    <row r="15717" spans="1:8" x14ac:dyDescent="0.3">
      <c r="A15717" t="s">
        <v>120</v>
      </c>
      <c r="B15717" t="s">
        <v>257</v>
      </c>
      <c r="C15717" t="s">
        <v>275</v>
      </c>
      <c r="D15717" t="s">
        <v>155</v>
      </c>
      <c r="E15717" s="3" t="str">
        <f>VLOOKUP(A15717,Respondents!A:B,2,FALSE)</f>
        <v>Assurance Practitioners</v>
      </c>
      <c r="F15717" s="3" t="str">
        <f>VLOOKUP(A15717,Respondents!A:C,3,FALSE)</f>
        <v>Accounting Firms</v>
      </c>
      <c r="G15717" s="3">
        <f t="shared" si="642"/>
        <v>2</v>
      </c>
      <c r="H15717" s="3">
        <f t="shared" si="643"/>
        <v>0</v>
      </c>
    </row>
    <row r="15718" spans="1:8" x14ac:dyDescent="0.3">
      <c r="A15718" t="s">
        <v>62</v>
      </c>
      <c r="B15718" t="s">
        <v>162</v>
      </c>
      <c r="C15718" t="s">
        <v>163</v>
      </c>
      <c r="D15718" t="s">
        <v>159</v>
      </c>
      <c r="E15718" s="3" t="str">
        <f>VLOOKUP(A15718,Respondents!A:B,2,FALSE)</f>
        <v>Other Respondents</v>
      </c>
      <c r="F15718" s="3" t="str">
        <f>VLOOKUP(A15718,Respondents!A:C,3,FALSE)</f>
        <v>Academics</v>
      </c>
      <c r="G15718" s="3">
        <f t="shared" si="642"/>
        <v>1</v>
      </c>
      <c r="H15718" s="3">
        <f t="shared" si="643"/>
        <v>1</v>
      </c>
    </row>
    <row r="15719" spans="1:8" x14ac:dyDescent="0.3">
      <c r="A15719" t="s">
        <v>62</v>
      </c>
      <c r="B15719" t="s">
        <v>162</v>
      </c>
      <c r="C15719" t="s">
        <v>164</v>
      </c>
      <c r="D15719" t="s">
        <v>155</v>
      </c>
      <c r="E15719" s="3" t="str">
        <f>VLOOKUP(A15719,Respondents!A:B,2,FALSE)</f>
        <v>Other Respondents</v>
      </c>
      <c r="F15719" s="3" t="str">
        <f>VLOOKUP(A15719,Respondents!A:C,3,FALSE)</f>
        <v>Academics</v>
      </c>
      <c r="G15719" s="3">
        <f t="shared" si="642"/>
        <v>1</v>
      </c>
      <c r="H15719" s="3">
        <f t="shared" si="643"/>
        <v>0</v>
      </c>
    </row>
    <row r="15720" spans="1:8" x14ac:dyDescent="0.3">
      <c r="A15720" t="s">
        <v>62</v>
      </c>
      <c r="B15720" t="s">
        <v>162</v>
      </c>
      <c r="C15720" t="s">
        <v>165</v>
      </c>
      <c r="D15720" t="s">
        <v>155</v>
      </c>
      <c r="E15720" s="3" t="str">
        <f>VLOOKUP(A15720,Respondents!A:B,2,FALSE)</f>
        <v>Other Respondents</v>
      </c>
      <c r="F15720" s="3" t="str">
        <f>VLOOKUP(A15720,Respondents!A:C,3,FALSE)</f>
        <v>Academics</v>
      </c>
      <c r="G15720" s="3">
        <f t="shared" si="642"/>
        <v>1</v>
      </c>
      <c r="H15720" s="3">
        <f t="shared" si="643"/>
        <v>0</v>
      </c>
    </row>
    <row r="15721" spans="1:8" x14ac:dyDescent="0.3">
      <c r="A15721" t="s">
        <v>62</v>
      </c>
      <c r="B15721" t="s">
        <v>162</v>
      </c>
      <c r="C15721" t="s">
        <v>166</v>
      </c>
      <c r="D15721" t="s">
        <v>155</v>
      </c>
      <c r="E15721" s="3" t="str">
        <f>VLOOKUP(A15721,Respondents!A:B,2,FALSE)</f>
        <v>Other Respondents</v>
      </c>
      <c r="F15721" s="3" t="str">
        <f>VLOOKUP(A15721,Respondents!A:C,3,FALSE)</f>
        <v>Academics</v>
      </c>
      <c r="G15721" s="3">
        <f t="shared" si="642"/>
        <v>1</v>
      </c>
      <c r="H15721" s="3">
        <f t="shared" si="643"/>
        <v>0</v>
      </c>
    </row>
    <row r="15722" spans="1:8" x14ac:dyDescent="0.3">
      <c r="A15722" t="s">
        <v>62</v>
      </c>
      <c r="B15722" t="s">
        <v>162</v>
      </c>
      <c r="C15722" t="s">
        <v>167</v>
      </c>
      <c r="D15722" t="s">
        <v>155</v>
      </c>
      <c r="E15722" s="3" t="str">
        <f>VLOOKUP(A15722,Respondents!A:B,2,FALSE)</f>
        <v>Other Respondents</v>
      </c>
      <c r="F15722" s="3" t="str">
        <f>VLOOKUP(A15722,Respondents!A:C,3,FALSE)</f>
        <v>Academics</v>
      </c>
      <c r="G15722" s="3">
        <f t="shared" si="642"/>
        <v>1</v>
      </c>
      <c r="H15722" s="3">
        <f t="shared" si="643"/>
        <v>0</v>
      </c>
    </row>
    <row r="15723" spans="1:8" x14ac:dyDescent="0.3">
      <c r="A15723" t="s">
        <v>62</v>
      </c>
      <c r="B15723" t="s">
        <v>162</v>
      </c>
      <c r="C15723" t="s">
        <v>168</v>
      </c>
      <c r="D15723" t="s">
        <v>155</v>
      </c>
      <c r="E15723" s="3" t="str">
        <f>VLOOKUP(A15723,Respondents!A:B,2,FALSE)</f>
        <v>Other Respondents</v>
      </c>
      <c r="F15723" s="3" t="str">
        <f>VLOOKUP(A15723,Respondents!A:C,3,FALSE)</f>
        <v>Academics</v>
      </c>
      <c r="G15723" s="3">
        <f t="shared" si="642"/>
        <v>1</v>
      </c>
      <c r="H15723" s="3">
        <f t="shared" si="643"/>
        <v>0</v>
      </c>
    </row>
    <row r="15724" spans="1:8" x14ac:dyDescent="0.3">
      <c r="A15724" t="s">
        <v>62</v>
      </c>
      <c r="B15724" t="s">
        <v>162</v>
      </c>
      <c r="C15724" t="s">
        <v>169</v>
      </c>
      <c r="D15724" t="s">
        <v>155</v>
      </c>
      <c r="E15724" s="3" t="str">
        <f>VLOOKUP(A15724,Respondents!A:B,2,FALSE)</f>
        <v>Other Respondents</v>
      </c>
      <c r="F15724" s="3" t="str">
        <f>VLOOKUP(A15724,Respondents!A:C,3,FALSE)</f>
        <v>Academics</v>
      </c>
      <c r="G15724" s="3">
        <f t="shared" si="642"/>
        <v>2</v>
      </c>
      <c r="H15724" s="3">
        <f t="shared" si="643"/>
        <v>0</v>
      </c>
    </row>
    <row r="15725" spans="1:8" x14ac:dyDescent="0.3">
      <c r="A15725" t="s">
        <v>62</v>
      </c>
      <c r="B15725" t="s">
        <v>162</v>
      </c>
      <c r="C15725" t="s">
        <v>170</v>
      </c>
      <c r="D15725" t="s">
        <v>155</v>
      </c>
      <c r="E15725" s="3" t="str">
        <f>VLOOKUP(A15725,Respondents!A:B,2,FALSE)</f>
        <v>Other Respondents</v>
      </c>
      <c r="F15725" s="3" t="str">
        <f>VLOOKUP(A15725,Respondents!A:C,3,FALSE)</f>
        <v>Academics</v>
      </c>
      <c r="G15725" s="3">
        <f t="shared" si="642"/>
        <v>2</v>
      </c>
      <c r="H15725" s="3">
        <f t="shared" si="643"/>
        <v>0</v>
      </c>
    </row>
    <row r="15726" spans="1:8" x14ac:dyDescent="0.3">
      <c r="A15726" t="s">
        <v>62</v>
      </c>
      <c r="B15726" t="s">
        <v>162</v>
      </c>
      <c r="C15726" t="s">
        <v>269</v>
      </c>
      <c r="D15726" t="s">
        <v>155</v>
      </c>
      <c r="E15726" s="3" t="str">
        <f>VLOOKUP(A15726,Respondents!A:B,2,FALSE)</f>
        <v>Other Respondents</v>
      </c>
      <c r="F15726" s="3" t="str">
        <f>VLOOKUP(A15726,Respondents!A:C,3,FALSE)</f>
        <v>Academics</v>
      </c>
      <c r="G15726" s="3">
        <f t="shared" si="642"/>
        <v>2</v>
      </c>
      <c r="H15726" s="3">
        <f t="shared" si="643"/>
        <v>0</v>
      </c>
    </row>
    <row r="15727" spans="1:8" x14ac:dyDescent="0.3">
      <c r="A15727" t="s">
        <v>62</v>
      </c>
      <c r="B15727" t="s">
        <v>162</v>
      </c>
      <c r="C15727" t="s">
        <v>171</v>
      </c>
      <c r="D15727" t="s">
        <v>155</v>
      </c>
      <c r="E15727" s="3" t="str">
        <f>VLOOKUP(A15727,Respondents!A:B,2,FALSE)</f>
        <v>Other Respondents</v>
      </c>
      <c r="F15727" s="3" t="str">
        <f>VLOOKUP(A15727,Respondents!A:C,3,FALSE)</f>
        <v>Academics</v>
      </c>
      <c r="G15727" s="3">
        <f t="shared" si="642"/>
        <v>2</v>
      </c>
      <c r="H15727" s="3">
        <f t="shared" si="643"/>
        <v>0</v>
      </c>
    </row>
    <row r="15728" spans="1:8" x14ac:dyDescent="0.3">
      <c r="A15728" t="s">
        <v>62</v>
      </c>
      <c r="B15728" t="s">
        <v>187</v>
      </c>
      <c r="C15728" t="s">
        <v>188</v>
      </c>
      <c r="D15728" t="s">
        <v>155</v>
      </c>
      <c r="E15728" s="3" t="str">
        <f>VLOOKUP(A15728,Respondents!A:B,2,FALSE)</f>
        <v>Other Respondents</v>
      </c>
      <c r="F15728" s="3" t="str">
        <f>VLOOKUP(A15728,Respondents!A:C,3,FALSE)</f>
        <v>Academics</v>
      </c>
      <c r="G15728" s="3">
        <f t="shared" si="642"/>
        <v>1</v>
      </c>
      <c r="H15728" s="3">
        <f t="shared" si="643"/>
        <v>0</v>
      </c>
    </row>
    <row r="15729" spans="1:8" x14ac:dyDescent="0.3">
      <c r="A15729" t="s">
        <v>62</v>
      </c>
      <c r="B15729" t="s">
        <v>187</v>
      </c>
      <c r="C15729" t="s">
        <v>189</v>
      </c>
      <c r="D15729" t="s">
        <v>155</v>
      </c>
      <c r="E15729" s="3" t="str">
        <f>VLOOKUP(A15729,Respondents!A:B,2,FALSE)</f>
        <v>Other Respondents</v>
      </c>
      <c r="F15729" s="3" t="str">
        <f>VLOOKUP(A15729,Respondents!A:C,3,FALSE)</f>
        <v>Academics</v>
      </c>
      <c r="G15729" s="3">
        <f t="shared" si="642"/>
        <v>1</v>
      </c>
      <c r="H15729" s="3">
        <f t="shared" si="643"/>
        <v>0</v>
      </c>
    </row>
    <row r="15730" spans="1:8" x14ac:dyDescent="0.3">
      <c r="A15730" t="s">
        <v>62</v>
      </c>
      <c r="B15730" t="s">
        <v>187</v>
      </c>
      <c r="C15730" t="s">
        <v>190</v>
      </c>
      <c r="D15730" t="s">
        <v>159</v>
      </c>
      <c r="E15730" s="3" t="str">
        <f>VLOOKUP(A15730,Respondents!A:B,2,FALSE)</f>
        <v>Other Respondents</v>
      </c>
      <c r="F15730" s="3" t="str">
        <f>VLOOKUP(A15730,Respondents!A:C,3,FALSE)</f>
        <v>Academics</v>
      </c>
      <c r="G15730" s="3">
        <f t="shared" si="642"/>
        <v>1</v>
      </c>
      <c r="H15730" s="3">
        <f t="shared" si="643"/>
        <v>1</v>
      </c>
    </row>
    <row r="15731" spans="1:8" x14ac:dyDescent="0.3">
      <c r="A15731" t="s">
        <v>62</v>
      </c>
      <c r="B15731" t="s">
        <v>187</v>
      </c>
      <c r="C15731" t="s">
        <v>191</v>
      </c>
      <c r="D15731" t="s">
        <v>155</v>
      </c>
      <c r="E15731" s="3" t="str">
        <f>VLOOKUP(A15731,Respondents!A:B,2,FALSE)</f>
        <v>Other Respondents</v>
      </c>
      <c r="F15731" s="3" t="str">
        <f>VLOOKUP(A15731,Respondents!A:C,3,FALSE)</f>
        <v>Academics</v>
      </c>
      <c r="G15731" s="3">
        <f t="shared" si="642"/>
        <v>1</v>
      </c>
      <c r="H15731" s="3">
        <f t="shared" si="643"/>
        <v>0</v>
      </c>
    </row>
    <row r="15732" spans="1:8" x14ac:dyDescent="0.3">
      <c r="A15732" t="s">
        <v>62</v>
      </c>
      <c r="B15732" t="s">
        <v>187</v>
      </c>
      <c r="C15732" t="s">
        <v>192</v>
      </c>
      <c r="D15732" t="s">
        <v>155</v>
      </c>
      <c r="E15732" s="3" t="str">
        <f>VLOOKUP(A15732,Respondents!A:B,2,FALSE)</f>
        <v>Other Respondents</v>
      </c>
      <c r="F15732" s="3" t="str">
        <f>VLOOKUP(A15732,Respondents!A:C,3,FALSE)</f>
        <v>Academics</v>
      </c>
      <c r="G15732" s="3">
        <f t="shared" si="642"/>
        <v>1</v>
      </c>
      <c r="H15732" s="3">
        <f t="shared" si="643"/>
        <v>0</v>
      </c>
    </row>
    <row r="15733" spans="1:8" x14ac:dyDescent="0.3">
      <c r="A15733" t="s">
        <v>62</v>
      </c>
      <c r="B15733" t="s">
        <v>187</v>
      </c>
      <c r="C15733" t="s">
        <v>193</v>
      </c>
      <c r="D15733" t="s">
        <v>155</v>
      </c>
      <c r="E15733" s="3" t="str">
        <f>VLOOKUP(A15733,Respondents!A:B,2,FALSE)</f>
        <v>Other Respondents</v>
      </c>
      <c r="F15733" s="3" t="str">
        <f>VLOOKUP(A15733,Respondents!A:C,3,FALSE)</f>
        <v>Academics</v>
      </c>
      <c r="G15733" s="3">
        <f t="shared" si="642"/>
        <v>1</v>
      </c>
      <c r="H15733" s="3">
        <f t="shared" si="643"/>
        <v>0</v>
      </c>
    </row>
    <row r="15734" spans="1:8" x14ac:dyDescent="0.3">
      <c r="A15734" t="s">
        <v>62</v>
      </c>
      <c r="B15734" t="s">
        <v>187</v>
      </c>
      <c r="C15734" t="s">
        <v>194</v>
      </c>
      <c r="D15734" t="s">
        <v>155</v>
      </c>
      <c r="E15734" s="3" t="str">
        <f>VLOOKUP(A15734,Respondents!A:B,2,FALSE)</f>
        <v>Other Respondents</v>
      </c>
      <c r="F15734" s="3" t="str">
        <f>VLOOKUP(A15734,Respondents!A:C,3,FALSE)</f>
        <v>Academics</v>
      </c>
      <c r="G15734" s="3">
        <f t="shared" si="642"/>
        <v>2</v>
      </c>
      <c r="H15734" s="3">
        <f t="shared" si="643"/>
        <v>0</v>
      </c>
    </row>
    <row r="15735" spans="1:8" x14ac:dyDescent="0.3">
      <c r="A15735" t="s">
        <v>62</v>
      </c>
      <c r="B15735" t="s">
        <v>187</v>
      </c>
      <c r="C15735" t="s">
        <v>329</v>
      </c>
      <c r="D15735" t="s">
        <v>159</v>
      </c>
      <c r="E15735" s="3" t="str">
        <f>VLOOKUP(A15735,Respondents!A:B,2,FALSE)</f>
        <v>Other Respondents</v>
      </c>
      <c r="F15735" s="3" t="str">
        <f>VLOOKUP(A15735,Respondents!A:C,3,FALSE)</f>
        <v>Academics</v>
      </c>
      <c r="G15735" s="3">
        <f t="shared" si="642"/>
        <v>2</v>
      </c>
      <c r="H15735" s="3">
        <f t="shared" si="643"/>
        <v>1</v>
      </c>
    </row>
    <row r="15736" spans="1:8" x14ac:dyDescent="0.3">
      <c r="A15736" t="s">
        <v>62</v>
      </c>
      <c r="B15736" t="s">
        <v>187</v>
      </c>
      <c r="C15736" t="s">
        <v>330</v>
      </c>
      <c r="D15736" t="s">
        <v>155</v>
      </c>
      <c r="E15736" s="3" t="str">
        <f>VLOOKUP(A15736,Respondents!A:B,2,FALSE)</f>
        <v>Other Respondents</v>
      </c>
      <c r="F15736" s="3" t="str">
        <f>VLOOKUP(A15736,Respondents!A:C,3,FALSE)</f>
        <v>Academics</v>
      </c>
      <c r="G15736" s="3">
        <f t="shared" si="642"/>
        <v>2</v>
      </c>
      <c r="H15736" s="3">
        <f t="shared" si="643"/>
        <v>0</v>
      </c>
    </row>
    <row r="15737" spans="1:8" x14ac:dyDescent="0.3">
      <c r="A15737" t="s">
        <v>62</v>
      </c>
      <c r="B15737" t="s">
        <v>187</v>
      </c>
      <c r="C15737" t="s">
        <v>195</v>
      </c>
      <c r="D15737" t="s">
        <v>155</v>
      </c>
      <c r="E15737" s="3" t="str">
        <f>VLOOKUP(A15737,Respondents!A:B,2,FALSE)</f>
        <v>Other Respondents</v>
      </c>
      <c r="F15737" s="3" t="str">
        <f>VLOOKUP(A15737,Respondents!A:C,3,FALSE)</f>
        <v>Academics</v>
      </c>
      <c r="G15737" s="3">
        <f t="shared" si="642"/>
        <v>2</v>
      </c>
      <c r="H15737" s="3">
        <f t="shared" si="643"/>
        <v>0</v>
      </c>
    </row>
    <row r="15738" spans="1:8" x14ac:dyDescent="0.3">
      <c r="A15738" t="s">
        <v>62</v>
      </c>
      <c r="B15738" t="s">
        <v>187</v>
      </c>
      <c r="C15738" t="s">
        <v>196</v>
      </c>
      <c r="D15738" t="s">
        <v>155</v>
      </c>
      <c r="E15738" s="3" t="str">
        <f>VLOOKUP(A15738,Respondents!A:B,2,FALSE)</f>
        <v>Other Respondents</v>
      </c>
      <c r="F15738" s="3" t="str">
        <f>VLOOKUP(A15738,Respondents!A:C,3,FALSE)</f>
        <v>Academics</v>
      </c>
      <c r="G15738" s="3">
        <f t="shared" si="642"/>
        <v>2</v>
      </c>
      <c r="H15738" s="3">
        <f t="shared" si="643"/>
        <v>0</v>
      </c>
    </row>
    <row r="15739" spans="1:8" x14ac:dyDescent="0.3">
      <c r="A15739" t="s">
        <v>62</v>
      </c>
      <c r="B15739" t="s">
        <v>187</v>
      </c>
      <c r="C15739" t="s">
        <v>197</v>
      </c>
      <c r="D15739" t="s">
        <v>155</v>
      </c>
      <c r="E15739" s="3" t="str">
        <f>VLOOKUP(A15739,Respondents!A:B,2,FALSE)</f>
        <v>Other Respondents</v>
      </c>
      <c r="F15739" s="3" t="str">
        <f>VLOOKUP(A15739,Respondents!A:C,3,FALSE)</f>
        <v>Academics</v>
      </c>
      <c r="G15739" s="3">
        <f t="shared" si="642"/>
        <v>2</v>
      </c>
      <c r="H15739" s="3">
        <f t="shared" si="643"/>
        <v>0</v>
      </c>
    </row>
    <row r="15740" spans="1:8" x14ac:dyDescent="0.3">
      <c r="A15740" t="s">
        <v>62</v>
      </c>
      <c r="B15740" t="s">
        <v>187</v>
      </c>
      <c r="C15740" t="s">
        <v>198</v>
      </c>
      <c r="D15740" t="s">
        <v>155</v>
      </c>
      <c r="E15740" s="3" t="str">
        <f>VLOOKUP(A15740,Respondents!A:B,2,FALSE)</f>
        <v>Other Respondents</v>
      </c>
      <c r="F15740" s="3" t="str">
        <f>VLOOKUP(A15740,Respondents!A:C,3,FALSE)</f>
        <v>Academics</v>
      </c>
      <c r="G15740" s="3">
        <f t="shared" si="642"/>
        <v>2</v>
      </c>
      <c r="H15740" s="3">
        <f t="shared" si="643"/>
        <v>0</v>
      </c>
    </row>
    <row r="15741" spans="1:8" x14ac:dyDescent="0.3">
      <c r="A15741" t="s">
        <v>62</v>
      </c>
      <c r="B15741" t="s">
        <v>199</v>
      </c>
      <c r="C15741" t="s">
        <v>200</v>
      </c>
      <c r="D15741" t="s">
        <v>155</v>
      </c>
      <c r="E15741" s="3" t="str">
        <f>VLOOKUP(A15741,Respondents!A:B,2,FALSE)</f>
        <v>Other Respondents</v>
      </c>
      <c r="F15741" s="3" t="str">
        <f>VLOOKUP(A15741,Respondents!A:C,3,FALSE)</f>
        <v>Academics</v>
      </c>
      <c r="G15741" s="3">
        <f t="shared" si="642"/>
        <v>1</v>
      </c>
      <c r="H15741" s="3">
        <f t="shared" si="643"/>
        <v>0</v>
      </c>
    </row>
    <row r="15742" spans="1:8" x14ac:dyDescent="0.3">
      <c r="A15742" t="s">
        <v>62</v>
      </c>
      <c r="B15742" t="s">
        <v>199</v>
      </c>
      <c r="C15742" t="s">
        <v>201</v>
      </c>
      <c r="D15742" t="s">
        <v>155</v>
      </c>
      <c r="E15742" s="3" t="str">
        <f>VLOOKUP(A15742,Respondents!A:B,2,FALSE)</f>
        <v>Other Respondents</v>
      </c>
      <c r="F15742" s="3" t="str">
        <f>VLOOKUP(A15742,Respondents!A:C,3,FALSE)</f>
        <v>Academics</v>
      </c>
      <c r="G15742" s="3">
        <f t="shared" si="642"/>
        <v>1</v>
      </c>
      <c r="H15742" s="3">
        <f t="shared" si="643"/>
        <v>0</v>
      </c>
    </row>
    <row r="15743" spans="1:8" x14ac:dyDescent="0.3">
      <c r="A15743" t="s">
        <v>62</v>
      </c>
      <c r="B15743" t="s">
        <v>199</v>
      </c>
      <c r="C15743" t="s">
        <v>202</v>
      </c>
      <c r="D15743" t="s">
        <v>159</v>
      </c>
      <c r="E15743" s="3" t="str">
        <f>VLOOKUP(A15743,Respondents!A:B,2,FALSE)</f>
        <v>Other Respondents</v>
      </c>
      <c r="F15743" s="3" t="str">
        <f>VLOOKUP(A15743,Respondents!A:C,3,FALSE)</f>
        <v>Academics</v>
      </c>
      <c r="G15743" s="3">
        <f t="shared" si="642"/>
        <v>1</v>
      </c>
      <c r="H15743" s="3">
        <f t="shared" si="643"/>
        <v>1</v>
      </c>
    </row>
    <row r="15744" spans="1:8" x14ac:dyDescent="0.3">
      <c r="A15744" t="s">
        <v>62</v>
      </c>
      <c r="B15744" t="s">
        <v>199</v>
      </c>
      <c r="C15744" t="s">
        <v>203</v>
      </c>
      <c r="D15744" t="s">
        <v>155</v>
      </c>
      <c r="E15744" s="3" t="str">
        <f>VLOOKUP(A15744,Respondents!A:B,2,FALSE)</f>
        <v>Other Respondents</v>
      </c>
      <c r="F15744" s="3" t="str">
        <f>VLOOKUP(A15744,Respondents!A:C,3,FALSE)</f>
        <v>Academics</v>
      </c>
      <c r="G15744" s="3">
        <f t="shared" si="642"/>
        <v>1</v>
      </c>
      <c r="H15744" s="3">
        <f t="shared" si="643"/>
        <v>0</v>
      </c>
    </row>
    <row r="15745" spans="1:8" x14ac:dyDescent="0.3">
      <c r="A15745" t="s">
        <v>62</v>
      </c>
      <c r="B15745" t="s">
        <v>199</v>
      </c>
      <c r="C15745" t="s">
        <v>204</v>
      </c>
      <c r="D15745" t="s">
        <v>155</v>
      </c>
      <c r="E15745" s="3" t="str">
        <f>VLOOKUP(A15745,Respondents!A:B,2,FALSE)</f>
        <v>Other Respondents</v>
      </c>
      <c r="F15745" s="3" t="str">
        <f>VLOOKUP(A15745,Respondents!A:C,3,FALSE)</f>
        <v>Academics</v>
      </c>
      <c r="G15745" s="3">
        <f t="shared" si="642"/>
        <v>1</v>
      </c>
      <c r="H15745" s="3">
        <f t="shared" si="643"/>
        <v>0</v>
      </c>
    </row>
    <row r="15746" spans="1:8" x14ac:dyDescent="0.3">
      <c r="A15746" t="s">
        <v>62</v>
      </c>
      <c r="B15746" t="s">
        <v>199</v>
      </c>
      <c r="C15746" t="s">
        <v>205</v>
      </c>
      <c r="D15746" t="s">
        <v>155</v>
      </c>
      <c r="E15746" s="3" t="str">
        <f>VLOOKUP(A15746,Respondents!A:B,2,FALSE)</f>
        <v>Other Respondents</v>
      </c>
      <c r="F15746" s="3" t="str">
        <f>VLOOKUP(A15746,Respondents!A:C,3,FALSE)</f>
        <v>Academics</v>
      </c>
      <c r="G15746" s="3">
        <f t="shared" si="642"/>
        <v>1</v>
      </c>
      <c r="H15746" s="3">
        <f t="shared" si="643"/>
        <v>0</v>
      </c>
    </row>
    <row r="15747" spans="1:8" x14ac:dyDescent="0.3">
      <c r="A15747" t="s">
        <v>62</v>
      </c>
      <c r="B15747" t="s">
        <v>199</v>
      </c>
      <c r="C15747" t="s">
        <v>270</v>
      </c>
      <c r="D15747" t="s">
        <v>155</v>
      </c>
      <c r="E15747" s="3" t="str">
        <f>VLOOKUP(A15747,Respondents!A:B,2,FALSE)</f>
        <v>Other Respondents</v>
      </c>
      <c r="F15747" s="3" t="str">
        <f>VLOOKUP(A15747,Respondents!A:C,3,FALSE)</f>
        <v>Academics</v>
      </c>
      <c r="G15747" s="3">
        <f t="shared" si="642"/>
        <v>2</v>
      </c>
      <c r="H15747" s="3">
        <f t="shared" si="643"/>
        <v>0</v>
      </c>
    </row>
    <row r="15748" spans="1:8" x14ac:dyDescent="0.3">
      <c r="A15748" t="s">
        <v>62</v>
      </c>
      <c r="B15748" t="s">
        <v>199</v>
      </c>
      <c r="C15748" t="s">
        <v>206</v>
      </c>
      <c r="D15748" t="s">
        <v>155</v>
      </c>
      <c r="E15748" s="3" t="str">
        <f>VLOOKUP(A15748,Respondents!A:B,2,FALSE)</f>
        <v>Other Respondents</v>
      </c>
      <c r="F15748" s="3" t="str">
        <f>VLOOKUP(A15748,Respondents!A:C,3,FALSE)</f>
        <v>Academics</v>
      </c>
      <c r="G15748" s="3">
        <f t="shared" si="642"/>
        <v>2</v>
      </c>
      <c r="H15748" s="3">
        <f t="shared" si="643"/>
        <v>0</v>
      </c>
    </row>
    <row r="15749" spans="1:8" x14ac:dyDescent="0.3">
      <c r="A15749" t="s">
        <v>62</v>
      </c>
      <c r="B15749" t="s">
        <v>199</v>
      </c>
      <c r="C15749" t="s">
        <v>207</v>
      </c>
      <c r="D15749" t="s">
        <v>155</v>
      </c>
      <c r="E15749" s="3" t="str">
        <f>VLOOKUP(A15749,Respondents!A:B,2,FALSE)</f>
        <v>Other Respondents</v>
      </c>
      <c r="F15749" s="3" t="str">
        <f>VLOOKUP(A15749,Respondents!A:C,3,FALSE)</f>
        <v>Academics</v>
      </c>
      <c r="G15749" s="3">
        <f t="shared" si="642"/>
        <v>2</v>
      </c>
      <c r="H15749" s="3">
        <f t="shared" si="643"/>
        <v>0</v>
      </c>
    </row>
    <row r="15750" spans="1:8" x14ac:dyDescent="0.3">
      <c r="A15750" t="s">
        <v>62</v>
      </c>
      <c r="B15750" t="s">
        <v>243</v>
      </c>
      <c r="C15750" t="s">
        <v>244</v>
      </c>
      <c r="D15750" t="s">
        <v>159</v>
      </c>
      <c r="E15750" s="3" t="str">
        <f>VLOOKUP(A15750,Respondents!A:B,2,FALSE)</f>
        <v>Other Respondents</v>
      </c>
      <c r="F15750" s="3" t="str">
        <f>VLOOKUP(A15750,Respondents!A:C,3,FALSE)</f>
        <v>Academics</v>
      </c>
      <c r="G15750" s="3">
        <f t="shared" si="642"/>
        <v>1</v>
      </c>
      <c r="H15750" s="3">
        <f t="shared" si="643"/>
        <v>1</v>
      </c>
    </row>
    <row r="15751" spans="1:8" x14ac:dyDescent="0.3">
      <c r="A15751" t="s">
        <v>62</v>
      </c>
      <c r="B15751" t="s">
        <v>243</v>
      </c>
      <c r="C15751" t="s">
        <v>245</v>
      </c>
      <c r="D15751" t="s">
        <v>155</v>
      </c>
      <c r="E15751" s="3" t="str">
        <f>VLOOKUP(A15751,Respondents!A:B,2,FALSE)</f>
        <v>Other Respondents</v>
      </c>
      <c r="F15751" s="3" t="str">
        <f>VLOOKUP(A15751,Respondents!A:C,3,FALSE)</f>
        <v>Academics</v>
      </c>
      <c r="G15751" s="3">
        <f t="shared" si="642"/>
        <v>1</v>
      </c>
      <c r="H15751" s="3">
        <f t="shared" si="643"/>
        <v>0</v>
      </c>
    </row>
    <row r="15752" spans="1:8" x14ac:dyDescent="0.3">
      <c r="A15752" t="s">
        <v>62</v>
      </c>
      <c r="B15752" t="s">
        <v>243</v>
      </c>
      <c r="C15752" t="s">
        <v>246</v>
      </c>
      <c r="D15752" t="s">
        <v>155</v>
      </c>
      <c r="E15752" s="3" t="str">
        <f>VLOOKUP(A15752,Respondents!A:B,2,FALSE)</f>
        <v>Other Respondents</v>
      </c>
      <c r="F15752" s="3" t="str">
        <f>VLOOKUP(A15752,Respondents!A:C,3,FALSE)</f>
        <v>Academics</v>
      </c>
      <c r="G15752" s="3">
        <f t="shared" si="642"/>
        <v>1</v>
      </c>
      <c r="H15752" s="3">
        <f t="shared" si="643"/>
        <v>0</v>
      </c>
    </row>
    <row r="15753" spans="1:8" x14ac:dyDescent="0.3">
      <c r="A15753" t="s">
        <v>62</v>
      </c>
      <c r="B15753" t="s">
        <v>243</v>
      </c>
      <c r="C15753" t="s">
        <v>247</v>
      </c>
      <c r="D15753" t="s">
        <v>155</v>
      </c>
      <c r="E15753" s="3" t="str">
        <f>VLOOKUP(A15753,Respondents!A:B,2,FALSE)</f>
        <v>Other Respondents</v>
      </c>
      <c r="F15753" s="3" t="str">
        <f>VLOOKUP(A15753,Respondents!A:C,3,FALSE)</f>
        <v>Academics</v>
      </c>
      <c r="G15753" s="3">
        <f t="shared" si="642"/>
        <v>1</v>
      </c>
      <c r="H15753" s="3">
        <f t="shared" si="643"/>
        <v>0</v>
      </c>
    </row>
    <row r="15754" spans="1:8" x14ac:dyDescent="0.3">
      <c r="A15754" t="s">
        <v>62</v>
      </c>
      <c r="B15754" t="s">
        <v>243</v>
      </c>
      <c r="C15754" t="s">
        <v>248</v>
      </c>
      <c r="D15754" t="s">
        <v>155</v>
      </c>
      <c r="E15754" s="3" t="str">
        <f>VLOOKUP(A15754,Respondents!A:B,2,FALSE)</f>
        <v>Other Respondents</v>
      </c>
      <c r="F15754" s="3" t="str">
        <f>VLOOKUP(A15754,Respondents!A:C,3,FALSE)</f>
        <v>Academics</v>
      </c>
      <c r="G15754" s="3">
        <f t="shared" si="642"/>
        <v>1</v>
      </c>
      <c r="H15754" s="3">
        <f t="shared" si="643"/>
        <v>0</v>
      </c>
    </row>
    <row r="15755" spans="1:8" x14ac:dyDescent="0.3">
      <c r="A15755" t="s">
        <v>62</v>
      </c>
      <c r="B15755" t="s">
        <v>243</v>
      </c>
      <c r="C15755" t="s">
        <v>249</v>
      </c>
      <c r="D15755" t="s">
        <v>155</v>
      </c>
      <c r="E15755" s="3" t="str">
        <f>VLOOKUP(A15755,Respondents!A:B,2,FALSE)</f>
        <v>Other Respondents</v>
      </c>
      <c r="F15755" s="3" t="str">
        <f>VLOOKUP(A15755,Respondents!A:C,3,FALSE)</f>
        <v>Academics</v>
      </c>
      <c r="G15755" s="3">
        <f t="shared" si="642"/>
        <v>1</v>
      </c>
      <c r="H15755" s="3">
        <f t="shared" si="643"/>
        <v>0</v>
      </c>
    </row>
    <row r="15756" spans="1:8" x14ac:dyDescent="0.3">
      <c r="A15756" t="s">
        <v>62</v>
      </c>
      <c r="B15756" t="s">
        <v>243</v>
      </c>
      <c r="C15756" t="s">
        <v>331</v>
      </c>
      <c r="D15756" t="s">
        <v>155</v>
      </c>
      <c r="E15756" s="3" t="str">
        <f>VLOOKUP(A15756,Respondents!A:B,2,FALSE)</f>
        <v>Other Respondents</v>
      </c>
      <c r="F15756" s="3" t="str">
        <f>VLOOKUP(A15756,Respondents!A:C,3,FALSE)</f>
        <v>Academics</v>
      </c>
      <c r="G15756" s="3">
        <f t="shared" si="642"/>
        <v>2</v>
      </c>
      <c r="H15756" s="3">
        <f t="shared" si="643"/>
        <v>0</v>
      </c>
    </row>
    <row r="15757" spans="1:8" x14ac:dyDescent="0.3">
      <c r="A15757" t="s">
        <v>62</v>
      </c>
      <c r="B15757" t="s">
        <v>243</v>
      </c>
      <c r="C15757" t="s">
        <v>332</v>
      </c>
      <c r="D15757" t="s">
        <v>155</v>
      </c>
      <c r="E15757" s="3" t="str">
        <f>VLOOKUP(A15757,Respondents!A:B,2,FALSE)</f>
        <v>Other Respondents</v>
      </c>
      <c r="F15757" s="3" t="str">
        <f>VLOOKUP(A15757,Respondents!A:C,3,FALSE)</f>
        <v>Academics</v>
      </c>
      <c r="G15757" s="3">
        <f t="shared" si="642"/>
        <v>2</v>
      </c>
      <c r="H15757" s="3">
        <f t="shared" si="643"/>
        <v>0</v>
      </c>
    </row>
    <row r="15758" spans="1:8" x14ac:dyDescent="0.3">
      <c r="A15758" t="s">
        <v>62</v>
      </c>
      <c r="B15758" t="s">
        <v>243</v>
      </c>
      <c r="C15758" t="s">
        <v>333</v>
      </c>
      <c r="D15758" t="s">
        <v>155</v>
      </c>
      <c r="E15758" s="3" t="str">
        <f>VLOOKUP(A15758,Respondents!A:B,2,FALSE)</f>
        <v>Other Respondents</v>
      </c>
      <c r="F15758" s="3" t="str">
        <f>VLOOKUP(A15758,Respondents!A:C,3,FALSE)</f>
        <v>Academics</v>
      </c>
      <c r="G15758" s="3">
        <f t="shared" si="642"/>
        <v>2</v>
      </c>
      <c r="H15758" s="3">
        <f t="shared" si="643"/>
        <v>0</v>
      </c>
    </row>
    <row r="15759" spans="1:8" x14ac:dyDescent="0.3">
      <c r="A15759" t="s">
        <v>62</v>
      </c>
      <c r="B15759" t="s">
        <v>250</v>
      </c>
      <c r="C15759" t="s">
        <v>251</v>
      </c>
      <c r="D15759" t="s">
        <v>159</v>
      </c>
      <c r="E15759" s="3" t="str">
        <f>VLOOKUP(A15759,Respondents!A:B,2,FALSE)</f>
        <v>Other Respondents</v>
      </c>
      <c r="F15759" s="3" t="str">
        <f>VLOOKUP(A15759,Respondents!A:C,3,FALSE)</f>
        <v>Academics</v>
      </c>
      <c r="G15759" s="3">
        <f t="shared" si="642"/>
        <v>1</v>
      </c>
      <c r="H15759" s="3">
        <f t="shared" si="643"/>
        <v>1</v>
      </c>
    </row>
    <row r="15760" spans="1:8" x14ac:dyDescent="0.3">
      <c r="A15760" t="s">
        <v>62</v>
      </c>
      <c r="B15760" t="s">
        <v>250</v>
      </c>
      <c r="C15760" t="s">
        <v>252</v>
      </c>
      <c r="D15760" t="s">
        <v>155</v>
      </c>
      <c r="E15760" s="3" t="str">
        <f>VLOOKUP(A15760,Respondents!A:B,2,FALSE)</f>
        <v>Other Respondents</v>
      </c>
      <c r="F15760" s="3" t="str">
        <f>VLOOKUP(A15760,Respondents!A:C,3,FALSE)</f>
        <v>Academics</v>
      </c>
      <c r="G15760" s="3">
        <f t="shared" si="642"/>
        <v>1</v>
      </c>
      <c r="H15760" s="3">
        <f t="shared" si="643"/>
        <v>0</v>
      </c>
    </row>
    <row r="15761" spans="1:8" x14ac:dyDescent="0.3">
      <c r="A15761" t="s">
        <v>62</v>
      </c>
      <c r="B15761" t="s">
        <v>250</v>
      </c>
      <c r="C15761" t="s">
        <v>253</v>
      </c>
      <c r="D15761" t="s">
        <v>155</v>
      </c>
      <c r="E15761" s="3" t="str">
        <f>VLOOKUP(A15761,Respondents!A:B,2,FALSE)</f>
        <v>Other Respondents</v>
      </c>
      <c r="F15761" s="3" t="str">
        <f>VLOOKUP(A15761,Respondents!A:C,3,FALSE)</f>
        <v>Academics</v>
      </c>
      <c r="G15761" s="3">
        <f t="shared" si="642"/>
        <v>1</v>
      </c>
      <c r="H15761" s="3">
        <f t="shared" si="643"/>
        <v>0</v>
      </c>
    </row>
    <row r="15762" spans="1:8" x14ac:dyDescent="0.3">
      <c r="A15762" t="s">
        <v>62</v>
      </c>
      <c r="B15762" t="s">
        <v>250</v>
      </c>
      <c r="C15762" t="s">
        <v>254</v>
      </c>
      <c r="D15762" t="s">
        <v>155</v>
      </c>
      <c r="E15762" s="3" t="str">
        <f>VLOOKUP(A15762,Respondents!A:B,2,FALSE)</f>
        <v>Other Respondents</v>
      </c>
      <c r="F15762" s="3" t="str">
        <f>VLOOKUP(A15762,Respondents!A:C,3,FALSE)</f>
        <v>Academics</v>
      </c>
      <c r="G15762" s="3">
        <f t="shared" si="642"/>
        <v>1</v>
      </c>
      <c r="H15762" s="3">
        <f t="shared" si="643"/>
        <v>0</v>
      </c>
    </row>
    <row r="15763" spans="1:8" x14ac:dyDescent="0.3">
      <c r="A15763" t="s">
        <v>62</v>
      </c>
      <c r="B15763" t="s">
        <v>250</v>
      </c>
      <c r="C15763" t="s">
        <v>255</v>
      </c>
      <c r="D15763" t="s">
        <v>155</v>
      </c>
      <c r="E15763" s="3" t="str">
        <f>VLOOKUP(A15763,Respondents!A:B,2,FALSE)</f>
        <v>Other Respondents</v>
      </c>
      <c r="F15763" s="3" t="str">
        <f>VLOOKUP(A15763,Respondents!A:C,3,FALSE)</f>
        <v>Academics</v>
      </c>
      <c r="G15763" s="3">
        <f t="shared" si="642"/>
        <v>1</v>
      </c>
      <c r="H15763" s="3">
        <f t="shared" si="643"/>
        <v>0</v>
      </c>
    </row>
    <row r="15764" spans="1:8" x14ac:dyDescent="0.3">
      <c r="A15764" t="s">
        <v>62</v>
      </c>
      <c r="B15764" t="s">
        <v>250</v>
      </c>
      <c r="C15764" t="s">
        <v>256</v>
      </c>
      <c r="D15764" t="s">
        <v>155</v>
      </c>
      <c r="E15764" s="3" t="str">
        <f>VLOOKUP(A15764,Respondents!A:B,2,FALSE)</f>
        <v>Other Respondents</v>
      </c>
      <c r="F15764" s="3" t="str">
        <f>VLOOKUP(A15764,Respondents!A:C,3,FALSE)</f>
        <v>Academics</v>
      </c>
      <c r="G15764" s="3">
        <f t="shared" si="642"/>
        <v>1</v>
      </c>
      <c r="H15764" s="3">
        <f t="shared" si="643"/>
        <v>0</v>
      </c>
    </row>
    <row r="15765" spans="1:8" x14ac:dyDescent="0.3">
      <c r="A15765" t="s">
        <v>62</v>
      </c>
      <c r="B15765" t="s">
        <v>250</v>
      </c>
      <c r="C15765" t="s">
        <v>334</v>
      </c>
      <c r="D15765" t="s">
        <v>155</v>
      </c>
      <c r="E15765" s="3" t="str">
        <f>VLOOKUP(A15765,Respondents!A:B,2,FALSE)</f>
        <v>Other Respondents</v>
      </c>
      <c r="F15765" s="3" t="str">
        <f>VLOOKUP(A15765,Respondents!A:C,3,FALSE)</f>
        <v>Academics</v>
      </c>
      <c r="G15765" s="3">
        <f t="shared" si="642"/>
        <v>2</v>
      </c>
      <c r="H15765" s="3">
        <f t="shared" si="643"/>
        <v>0</v>
      </c>
    </row>
    <row r="15766" spans="1:8" x14ac:dyDescent="0.3">
      <c r="A15766" t="s">
        <v>62</v>
      </c>
      <c r="B15766" t="s">
        <v>250</v>
      </c>
      <c r="C15766" t="s">
        <v>335</v>
      </c>
      <c r="D15766" t="s">
        <v>155</v>
      </c>
      <c r="E15766" s="3" t="str">
        <f>VLOOKUP(A15766,Respondents!A:B,2,FALSE)</f>
        <v>Other Respondents</v>
      </c>
      <c r="F15766" s="3" t="str">
        <f>VLOOKUP(A15766,Respondents!A:C,3,FALSE)</f>
        <v>Academics</v>
      </c>
      <c r="G15766" s="3">
        <f t="shared" si="642"/>
        <v>2</v>
      </c>
      <c r="H15766" s="3">
        <f t="shared" si="643"/>
        <v>0</v>
      </c>
    </row>
    <row r="15767" spans="1:8" x14ac:dyDescent="0.3">
      <c r="A15767" t="s">
        <v>62</v>
      </c>
      <c r="B15767" t="s">
        <v>250</v>
      </c>
      <c r="C15767" t="s">
        <v>336</v>
      </c>
      <c r="D15767" t="s">
        <v>155</v>
      </c>
      <c r="E15767" s="3" t="str">
        <f>VLOOKUP(A15767,Respondents!A:B,2,FALSE)</f>
        <v>Other Respondents</v>
      </c>
      <c r="F15767" s="3" t="str">
        <f>VLOOKUP(A15767,Respondents!A:C,3,FALSE)</f>
        <v>Academics</v>
      </c>
      <c r="G15767" s="3">
        <f t="shared" si="642"/>
        <v>2</v>
      </c>
      <c r="H15767" s="3">
        <f t="shared" si="643"/>
        <v>0</v>
      </c>
    </row>
    <row r="15768" spans="1:8" x14ac:dyDescent="0.3">
      <c r="A15768" t="s">
        <v>62</v>
      </c>
      <c r="B15768" t="s">
        <v>250</v>
      </c>
      <c r="C15768" t="s">
        <v>337</v>
      </c>
      <c r="D15768" t="s">
        <v>155</v>
      </c>
      <c r="E15768" s="3" t="str">
        <f>VLOOKUP(A15768,Respondents!A:B,2,FALSE)</f>
        <v>Other Respondents</v>
      </c>
      <c r="F15768" s="3" t="str">
        <f>VLOOKUP(A15768,Respondents!A:C,3,FALSE)</f>
        <v>Academics</v>
      </c>
      <c r="G15768" s="3">
        <f t="shared" si="642"/>
        <v>2</v>
      </c>
      <c r="H15768" s="3">
        <f t="shared" si="643"/>
        <v>0</v>
      </c>
    </row>
    <row r="15769" spans="1:8" x14ac:dyDescent="0.3">
      <c r="A15769" t="s">
        <v>62</v>
      </c>
      <c r="B15769" t="s">
        <v>250</v>
      </c>
      <c r="C15769" t="s">
        <v>386</v>
      </c>
      <c r="D15769" t="s">
        <v>155</v>
      </c>
      <c r="E15769" s="3" t="str">
        <f>VLOOKUP(A15769,Respondents!A:B,2,FALSE)</f>
        <v>Other Respondents</v>
      </c>
      <c r="F15769" s="3" t="str">
        <f>VLOOKUP(A15769,Respondents!A:C,3,FALSE)</f>
        <v>Academics</v>
      </c>
      <c r="G15769" s="3">
        <f t="shared" si="642"/>
        <v>2</v>
      </c>
      <c r="H15769" s="3">
        <f t="shared" si="643"/>
        <v>0</v>
      </c>
    </row>
    <row r="15770" spans="1:8" x14ac:dyDescent="0.3">
      <c r="A15770" t="s">
        <v>62</v>
      </c>
      <c r="B15770" t="s">
        <v>250</v>
      </c>
      <c r="C15770" t="s">
        <v>338</v>
      </c>
      <c r="D15770" t="s">
        <v>155</v>
      </c>
      <c r="E15770" s="3" t="str">
        <f>VLOOKUP(A15770,Respondents!A:B,2,FALSE)</f>
        <v>Other Respondents</v>
      </c>
      <c r="F15770" s="3" t="str">
        <f>VLOOKUP(A15770,Respondents!A:C,3,FALSE)</f>
        <v>Academics</v>
      </c>
      <c r="G15770" s="3">
        <f t="shared" si="642"/>
        <v>2</v>
      </c>
      <c r="H15770" s="3">
        <f t="shared" si="643"/>
        <v>0</v>
      </c>
    </row>
    <row r="15771" spans="1:8" x14ac:dyDescent="0.3">
      <c r="A15771" t="s">
        <v>62</v>
      </c>
      <c r="B15771" t="s">
        <v>257</v>
      </c>
      <c r="C15771" t="s">
        <v>258</v>
      </c>
      <c r="D15771" t="s">
        <v>155</v>
      </c>
      <c r="E15771" s="3" t="str">
        <f>VLOOKUP(A15771,Respondents!A:B,2,FALSE)</f>
        <v>Other Respondents</v>
      </c>
      <c r="F15771" s="3" t="str">
        <f>VLOOKUP(A15771,Respondents!A:C,3,FALSE)</f>
        <v>Academics</v>
      </c>
      <c r="G15771" s="3">
        <f t="shared" si="642"/>
        <v>1</v>
      </c>
      <c r="H15771" s="3">
        <f t="shared" si="643"/>
        <v>0</v>
      </c>
    </row>
    <row r="15772" spans="1:8" x14ac:dyDescent="0.3">
      <c r="A15772" t="s">
        <v>62</v>
      </c>
      <c r="B15772" t="s">
        <v>257</v>
      </c>
      <c r="C15772" t="s">
        <v>259</v>
      </c>
      <c r="D15772" t="s">
        <v>155</v>
      </c>
      <c r="E15772" s="3" t="str">
        <f>VLOOKUP(A15772,Respondents!A:B,2,FALSE)</f>
        <v>Other Respondents</v>
      </c>
      <c r="F15772" s="3" t="str">
        <f>VLOOKUP(A15772,Respondents!A:C,3,FALSE)</f>
        <v>Academics</v>
      </c>
      <c r="G15772" s="3">
        <f t="shared" si="642"/>
        <v>1</v>
      </c>
      <c r="H15772" s="3">
        <f t="shared" si="643"/>
        <v>0</v>
      </c>
    </row>
    <row r="15773" spans="1:8" x14ac:dyDescent="0.3">
      <c r="A15773" t="s">
        <v>62</v>
      </c>
      <c r="B15773" t="s">
        <v>257</v>
      </c>
      <c r="C15773" t="s">
        <v>260</v>
      </c>
      <c r="D15773" t="s">
        <v>155</v>
      </c>
      <c r="E15773" s="3" t="str">
        <f>VLOOKUP(A15773,Respondents!A:B,2,FALSE)</f>
        <v>Other Respondents</v>
      </c>
      <c r="F15773" s="3" t="str">
        <f>VLOOKUP(A15773,Respondents!A:C,3,FALSE)</f>
        <v>Academics</v>
      </c>
      <c r="G15773" s="3">
        <f t="shared" si="642"/>
        <v>1</v>
      </c>
      <c r="H15773" s="3">
        <f t="shared" si="643"/>
        <v>0</v>
      </c>
    </row>
    <row r="15774" spans="1:8" x14ac:dyDescent="0.3">
      <c r="A15774" t="s">
        <v>62</v>
      </c>
      <c r="B15774" t="s">
        <v>257</v>
      </c>
      <c r="C15774" t="s">
        <v>261</v>
      </c>
      <c r="D15774" t="s">
        <v>155</v>
      </c>
      <c r="E15774" s="3" t="str">
        <f>VLOOKUP(A15774,Respondents!A:B,2,FALSE)</f>
        <v>Other Respondents</v>
      </c>
      <c r="F15774" s="3" t="str">
        <f>VLOOKUP(A15774,Respondents!A:C,3,FALSE)</f>
        <v>Academics</v>
      </c>
      <c r="G15774" s="3">
        <f t="shared" ref="G15774:G15837" si="644">IF(LEN(C15774)-LEN(SUBSTITUTE(C15774,".",""))&lt;=1,1,2)</f>
        <v>1</v>
      </c>
      <c r="H15774" s="3">
        <f t="shared" ref="H15774:H15837" si="645">IF(D15774="Yes",1,0)</f>
        <v>0</v>
      </c>
    </row>
    <row r="15775" spans="1:8" x14ac:dyDescent="0.3">
      <c r="A15775" t="s">
        <v>62</v>
      </c>
      <c r="B15775" t="s">
        <v>257</v>
      </c>
      <c r="C15775" t="s">
        <v>262</v>
      </c>
      <c r="D15775" t="s">
        <v>155</v>
      </c>
      <c r="E15775" s="3" t="str">
        <f>VLOOKUP(A15775,Respondents!A:B,2,FALSE)</f>
        <v>Other Respondents</v>
      </c>
      <c r="F15775" s="3" t="str">
        <f>VLOOKUP(A15775,Respondents!A:C,3,FALSE)</f>
        <v>Academics</v>
      </c>
      <c r="G15775" s="3">
        <f t="shared" si="644"/>
        <v>1</v>
      </c>
      <c r="H15775" s="3">
        <f t="shared" si="645"/>
        <v>0</v>
      </c>
    </row>
    <row r="15776" spans="1:8" x14ac:dyDescent="0.3">
      <c r="A15776" t="s">
        <v>62</v>
      </c>
      <c r="B15776" t="s">
        <v>257</v>
      </c>
      <c r="C15776" t="s">
        <v>263</v>
      </c>
      <c r="D15776" t="s">
        <v>159</v>
      </c>
      <c r="E15776" s="3" t="str">
        <f>VLOOKUP(A15776,Respondents!A:B,2,FALSE)</f>
        <v>Other Respondents</v>
      </c>
      <c r="F15776" s="3" t="str">
        <f>VLOOKUP(A15776,Respondents!A:C,3,FALSE)</f>
        <v>Academics</v>
      </c>
      <c r="G15776" s="3">
        <f t="shared" si="644"/>
        <v>1</v>
      </c>
      <c r="H15776" s="3">
        <f t="shared" si="645"/>
        <v>1</v>
      </c>
    </row>
    <row r="15777" spans="1:8" x14ac:dyDescent="0.3">
      <c r="A15777" t="s">
        <v>62</v>
      </c>
      <c r="B15777" t="s">
        <v>257</v>
      </c>
      <c r="C15777" t="s">
        <v>264</v>
      </c>
      <c r="D15777" t="s">
        <v>155</v>
      </c>
      <c r="E15777" s="3" t="str">
        <f>VLOOKUP(A15777,Respondents!A:B,2,FALSE)</f>
        <v>Other Respondents</v>
      </c>
      <c r="F15777" s="3" t="str">
        <f>VLOOKUP(A15777,Respondents!A:C,3,FALSE)</f>
        <v>Academics</v>
      </c>
      <c r="G15777" s="3">
        <f t="shared" si="644"/>
        <v>2</v>
      </c>
      <c r="H15777" s="3">
        <f t="shared" si="645"/>
        <v>0</v>
      </c>
    </row>
    <row r="15778" spans="1:8" x14ac:dyDescent="0.3">
      <c r="A15778" t="s">
        <v>62</v>
      </c>
      <c r="B15778" t="s">
        <v>257</v>
      </c>
      <c r="C15778" t="s">
        <v>265</v>
      </c>
      <c r="D15778" t="s">
        <v>155</v>
      </c>
      <c r="E15778" s="3" t="str">
        <f>VLOOKUP(A15778,Respondents!A:B,2,FALSE)</f>
        <v>Other Respondents</v>
      </c>
      <c r="F15778" s="3" t="str">
        <f>VLOOKUP(A15778,Respondents!A:C,3,FALSE)</f>
        <v>Academics</v>
      </c>
      <c r="G15778" s="3">
        <f t="shared" si="644"/>
        <v>2</v>
      </c>
      <c r="H15778" s="3">
        <f t="shared" si="645"/>
        <v>0</v>
      </c>
    </row>
    <row r="15779" spans="1:8" x14ac:dyDescent="0.3">
      <c r="A15779" t="s">
        <v>62</v>
      </c>
      <c r="B15779" t="s">
        <v>257</v>
      </c>
      <c r="C15779" t="s">
        <v>273</v>
      </c>
      <c r="D15779" t="s">
        <v>155</v>
      </c>
      <c r="E15779" s="3" t="str">
        <f>VLOOKUP(A15779,Respondents!A:B,2,FALSE)</f>
        <v>Other Respondents</v>
      </c>
      <c r="F15779" s="3" t="str">
        <f>VLOOKUP(A15779,Respondents!A:C,3,FALSE)</f>
        <v>Academics</v>
      </c>
      <c r="G15779" s="3">
        <f t="shared" si="644"/>
        <v>2</v>
      </c>
      <c r="H15779" s="3">
        <f t="shared" si="645"/>
        <v>0</v>
      </c>
    </row>
    <row r="15780" spans="1:8" x14ac:dyDescent="0.3">
      <c r="A15780" t="s">
        <v>62</v>
      </c>
      <c r="B15780" t="s">
        <v>257</v>
      </c>
      <c r="C15780" t="s">
        <v>274</v>
      </c>
      <c r="D15780" t="s">
        <v>155</v>
      </c>
      <c r="E15780" s="3" t="str">
        <f>VLOOKUP(A15780,Respondents!A:B,2,FALSE)</f>
        <v>Other Respondents</v>
      </c>
      <c r="F15780" s="3" t="str">
        <f>VLOOKUP(A15780,Respondents!A:C,3,FALSE)</f>
        <v>Academics</v>
      </c>
      <c r="G15780" s="3">
        <f t="shared" si="644"/>
        <v>2</v>
      </c>
      <c r="H15780" s="3">
        <f t="shared" si="645"/>
        <v>0</v>
      </c>
    </row>
    <row r="15781" spans="1:8" x14ac:dyDescent="0.3">
      <c r="A15781" t="s">
        <v>62</v>
      </c>
      <c r="B15781" t="s">
        <v>257</v>
      </c>
      <c r="C15781" t="s">
        <v>275</v>
      </c>
      <c r="D15781" t="s">
        <v>155</v>
      </c>
      <c r="E15781" s="3" t="str">
        <f>VLOOKUP(A15781,Respondents!A:B,2,FALSE)</f>
        <v>Other Respondents</v>
      </c>
      <c r="F15781" s="3" t="str">
        <f>VLOOKUP(A15781,Respondents!A:C,3,FALSE)</f>
        <v>Academics</v>
      </c>
      <c r="G15781" s="3">
        <f t="shared" si="644"/>
        <v>2</v>
      </c>
      <c r="H15781" s="3">
        <f t="shared" si="645"/>
        <v>0</v>
      </c>
    </row>
    <row r="15782" spans="1:8" x14ac:dyDescent="0.3">
      <c r="A15782" t="s">
        <v>121</v>
      </c>
      <c r="B15782" t="s">
        <v>162</v>
      </c>
      <c r="C15782" t="s">
        <v>163</v>
      </c>
      <c r="D15782" t="s">
        <v>155</v>
      </c>
      <c r="E15782" s="3" t="str">
        <f>VLOOKUP(A15782,Respondents!A:B,2,FALSE)</f>
        <v>Assurance Practitioners</v>
      </c>
      <c r="F15782" s="3" t="str">
        <f>VLOOKUP(A15782,Respondents!A:C,3,FALSE)</f>
        <v>Accounting Firms</v>
      </c>
      <c r="G15782" s="3">
        <f t="shared" si="644"/>
        <v>1</v>
      </c>
      <c r="H15782" s="3">
        <f t="shared" si="645"/>
        <v>0</v>
      </c>
    </row>
    <row r="15783" spans="1:8" x14ac:dyDescent="0.3">
      <c r="A15783" t="s">
        <v>121</v>
      </c>
      <c r="B15783" t="s">
        <v>162</v>
      </c>
      <c r="C15783" t="s">
        <v>164</v>
      </c>
      <c r="D15783" t="s">
        <v>155</v>
      </c>
      <c r="E15783" s="3" t="str">
        <f>VLOOKUP(A15783,Respondents!A:B,2,FALSE)</f>
        <v>Assurance Practitioners</v>
      </c>
      <c r="F15783" s="3" t="str">
        <f>VLOOKUP(A15783,Respondents!A:C,3,FALSE)</f>
        <v>Accounting Firms</v>
      </c>
      <c r="G15783" s="3">
        <f t="shared" si="644"/>
        <v>1</v>
      </c>
      <c r="H15783" s="3">
        <f t="shared" si="645"/>
        <v>0</v>
      </c>
    </row>
    <row r="15784" spans="1:8" x14ac:dyDescent="0.3">
      <c r="A15784" t="s">
        <v>121</v>
      </c>
      <c r="B15784" t="s">
        <v>162</v>
      </c>
      <c r="C15784" t="s">
        <v>165</v>
      </c>
      <c r="D15784" t="s">
        <v>155</v>
      </c>
      <c r="E15784" s="3" t="str">
        <f>VLOOKUP(A15784,Respondents!A:B,2,FALSE)</f>
        <v>Assurance Practitioners</v>
      </c>
      <c r="F15784" s="3" t="str">
        <f>VLOOKUP(A15784,Respondents!A:C,3,FALSE)</f>
        <v>Accounting Firms</v>
      </c>
      <c r="G15784" s="3">
        <f t="shared" si="644"/>
        <v>1</v>
      </c>
      <c r="H15784" s="3">
        <f t="shared" si="645"/>
        <v>0</v>
      </c>
    </row>
    <row r="15785" spans="1:8" x14ac:dyDescent="0.3">
      <c r="A15785" t="s">
        <v>121</v>
      </c>
      <c r="B15785" t="s">
        <v>162</v>
      </c>
      <c r="C15785" t="s">
        <v>166</v>
      </c>
      <c r="D15785" t="s">
        <v>159</v>
      </c>
      <c r="E15785" s="3" t="str">
        <f>VLOOKUP(A15785,Respondents!A:B,2,FALSE)</f>
        <v>Assurance Practitioners</v>
      </c>
      <c r="F15785" s="3" t="str">
        <f>VLOOKUP(A15785,Respondents!A:C,3,FALSE)</f>
        <v>Accounting Firms</v>
      </c>
      <c r="G15785" s="3">
        <f t="shared" si="644"/>
        <v>1</v>
      </c>
      <c r="H15785" s="3">
        <f t="shared" si="645"/>
        <v>1</v>
      </c>
    </row>
    <row r="15786" spans="1:8" x14ac:dyDescent="0.3">
      <c r="A15786" t="s">
        <v>121</v>
      </c>
      <c r="B15786" t="s">
        <v>162</v>
      </c>
      <c r="C15786" t="s">
        <v>167</v>
      </c>
      <c r="D15786" t="s">
        <v>155</v>
      </c>
      <c r="E15786" s="3" t="str">
        <f>VLOOKUP(A15786,Respondents!A:B,2,FALSE)</f>
        <v>Assurance Practitioners</v>
      </c>
      <c r="F15786" s="3" t="str">
        <f>VLOOKUP(A15786,Respondents!A:C,3,FALSE)</f>
        <v>Accounting Firms</v>
      </c>
      <c r="G15786" s="3">
        <f t="shared" si="644"/>
        <v>1</v>
      </c>
      <c r="H15786" s="3">
        <f t="shared" si="645"/>
        <v>0</v>
      </c>
    </row>
    <row r="15787" spans="1:8" x14ac:dyDescent="0.3">
      <c r="A15787" t="s">
        <v>121</v>
      </c>
      <c r="B15787" t="s">
        <v>162</v>
      </c>
      <c r="C15787" t="s">
        <v>168</v>
      </c>
      <c r="D15787" t="s">
        <v>155</v>
      </c>
      <c r="E15787" s="3" t="str">
        <f>VLOOKUP(A15787,Respondents!A:B,2,FALSE)</f>
        <v>Assurance Practitioners</v>
      </c>
      <c r="F15787" s="3" t="str">
        <f>VLOOKUP(A15787,Respondents!A:C,3,FALSE)</f>
        <v>Accounting Firms</v>
      </c>
      <c r="G15787" s="3">
        <f t="shared" si="644"/>
        <v>1</v>
      </c>
      <c r="H15787" s="3">
        <f t="shared" si="645"/>
        <v>0</v>
      </c>
    </row>
    <row r="15788" spans="1:8" x14ac:dyDescent="0.3">
      <c r="A15788" t="s">
        <v>121</v>
      </c>
      <c r="B15788" t="s">
        <v>162</v>
      </c>
      <c r="C15788" t="s">
        <v>169</v>
      </c>
      <c r="D15788" t="s">
        <v>155</v>
      </c>
      <c r="E15788" s="3" t="str">
        <f>VLOOKUP(A15788,Respondents!A:B,2,FALSE)</f>
        <v>Assurance Practitioners</v>
      </c>
      <c r="F15788" s="3" t="str">
        <f>VLOOKUP(A15788,Respondents!A:C,3,FALSE)</f>
        <v>Accounting Firms</v>
      </c>
      <c r="G15788" s="3">
        <f t="shared" si="644"/>
        <v>2</v>
      </c>
      <c r="H15788" s="3">
        <f t="shared" si="645"/>
        <v>0</v>
      </c>
    </row>
    <row r="15789" spans="1:8" x14ac:dyDescent="0.3">
      <c r="A15789" t="s">
        <v>121</v>
      </c>
      <c r="B15789" t="s">
        <v>162</v>
      </c>
      <c r="C15789" t="s">
        <v>170</v>
      </c>
      <c r="D15789" t="s">
        <v>155</v>
      </c>
      <c r="E15789" s="3" t="str">
        <f>VLOOKUP(A15789,Respondents!A:B,2,FALSE)</f>
        <v>Assurance Practitioners</v>
      </c>
      <c r="F15789" s="3" t="str">
        <f>VLOOKUP(A15789,Respondents!A:C,3,FALSE)</f>
        <v>Accounting Firms</v>
      </c>
      <c r="G15789" s="3">
        <f t="shared" si="644"/>
        <v>2</v>
      </c>
      <c r="H15789" s="3">
        <f t="shared" si="645"/>
        <v>0</v>
      </c>
    </row>
    <row r="15790" spans="1:8" x14ac:dyDescent="0.3">
      <c r="A15790" t="s">
        <v>121</v>
      </c>
      <c r="B15790" t="s">
        <v>162</v>
      </c>
      <c r="C15790" t="s">
        <v>269</v>
      </c>
      <c r="D15790" t="s">
        <v>159</v>
      </c>
      <c r="E15790" s="3" t="str">
        <f>VLOOKUP(A15790,Respondents!A:B,2,FALSE)</f>
        <v>Assurance Practitioners</v>
      </c>
      <c r="F15790" s="3" t="str">
        <f>VLOOKUP(A15790,Respondents!A:C,3,FALSE)</f>
        <v>Accounting Firms</v>
      </c>
      <c r="G15790" s="3">
        <f t="shared" si="644"/>
        <v>2</v>
      </c>
      <c r="H15790" s="3">
        <f t="shared" si="645"/>
        <v>1</v>
      </c>
    </row>
    <row r="15791" spans="1:8" x14ac:dyDescent="0.3">
      <c r="A15791" t="s">
        <v>121</v>
      </c>
      <c r="B15791" t="s">
        <v>162</v>
      </c>
      <c r="C15791" t="s">
        <v>171</v>
      </c>
      <c r="D15791" t="s">
        <v>155</v>
      </c>
      <c r="E15791" s="3" t="str">
        <f>VLOOKUP(A15791,Respondents!A:B,2,FALSE)</f>
        <v>Assurance Practitioners</v>
      </c>
      <c r="F15791" s="3" t="str">
        <f>VLOOKUP(A15791,Respondents!A:C,3,FALSE)</f>
        <v>Accounting Firms</v>
      </c>
      <c r="G15791" s="3">
        <f t="shared" si="644"/>
        <v>2</v>
      </c>
      <c r="H15791" s="3">
        <f t="shared" si="645"/>
        <v>0</v>
      </c>
    </row>
    <row r="15792" spans="1:8" x14ac:dyDescent="0.3">
      <c r="A15792" t="s">
        <v>121</v>
      </c>
      <c r="B15792" t="s">
        <v>187</v>
      </c>
      <c r="C15792" t="s">
        <v>188</v>
      </c>
      <c r="D15792" t="s">
        <v>155</v>
      </c>
      <c r="E15792" s="3" t="str">
        <f>VLOOKUP(A15792,Respondents!A:B,2,FALSE)</f>
        <v>Assurance Practitioners</v>
      </c>
      <c r="F15792" s="3" t="str">
        <f>VLOOKUP(A15792,Respondents!A:C,3,FALSE)</f>
        <v>Accounting Firms</v>
      </c>
      <c r="G15792" s="3">
        <f t="shared" si="644"/>
        <v>1</v>
      </c>
      <c r="H15792" s="3">
        <f t="shared" si="645"/>
        <v>0</v>
      </c>
    </row>
    <row r="15793" spans="1:8" x14ac:dyDescent="0.3">
      <c r="A15793" t="s">
        <v>121</v>
      </c>
      <c r="B15793" t="s">
        <v>187</v>
      </c>
      <c r="C15793" t="s">
        <v>189</v>
      </c>
      <c r="D15793" t="s">
        <v>155</v>
      </c>
      <c r="E15793" s="3" t="str">
        <f>VLOOKUP(A15793,Respondents!A:B,2,FALSE)</f>
        <v>Assurance Practitioners</v>
      </c>
      <c r="F15793" s="3" t="str">
        <f>VLOOKUP(A15793,Respondents!A:C,3,FALSE)</f>
        <v>Accounting Firms</v>
      </c>
      <c r="G15793" s="3">
        <f t="shared" si="644"/>
        <v>1</v>
      </c>
      <c r="H15793" s="3">
        <f t="shared" si="645"/>
        <v>0</v>
      </c>
    </row>
    <row r="15794" spans="1:8" x14ac:dyDescent="0.3">
      <c r="A15794" t="s">
        <v>121</v>
      </c>
      <c r="B15794" t="s">
        <v>187</v>
      </c>
      <c r="C15794" t="s">
        <v>190</v>
      </c>
      <c r="D15794" t="s">
        <v>155</v>
      </c>
      <c r="E15794" s="3" t="str">
        <f>VLOOKUP(A15794,Respondents!A:B,2,FALSE)</f>
        <v>Assurance Practitioners</v>
      </c>
      <c r="F15794" s="3" t="str">
        <f>VLOOKUP(A15794,Respondents!A:C,3,FALSE)</f>
        <v>Accounting Firms</v>
      </c>
      <c r="G15794" s="3">
        <f t="shared" si="644"/>
        <v>1</v>
      </c>
      <c r="H15794" s="3">
        <f t="shared" si="645"/>
        <v>0</v>
      </c>
    </row>
    <row r="15795" spans="1:8" x14ac:dyDescent="0.3">
      <c r="A15795" t="s">
        <v>121</v>
      </c>
      <c r="B15795" t="s">
        <v>187</v>
      </c>
      <c r="C15795" t="s">
        <v>191</v>
      </c>
      <c r="D15795" t="s">
        <v>159</v>
      </c>
      <c r="E15795" s="3" t="str">
        <f>VLOOKUP(A15795,Respondents!A:B,2,FALSE)</f>
        <v>Assurance Practitioners</v>
      </c>
      <c r="F15795" s="3" t="str">
        <f>VLOOKUP(A15795,Respondents!A:C,3,FALSE)</f>
        <v>Accounting Firms</v>
      </c>
      <c r="G15795" s="3">
        <f t="shared" si="644"/>
        <v>1</v>
      </c>
      <c r="H15795" s="3">
        <f t="shared" si="645"/>
        <v>1</v>
      </c>
    </row>
    <row r="15796" spans="1:8" x14ac:dyDescent="0.3">
      <c r="A15796" t="s">
        <v>121</v>
      </c>
      <c r="B15796" t="s">
        <v>187</v>
      </c>
      <c r="C15796" t="s">
        <v>192</v>
      </c>
      <c r="D15796" t="s">
        <v>155</v>
      </c>
      <c r="E15796" s="3" t="str">
        <f>VLOOKUP(A15796,Respondents!A:B,2,FALSE)</f>
        <v>Assurance Practitioners</v>
      </c>
      <c r="F15796" s="3" t="str">
        <f>VLOOKUP(A15796,Respondents!A:C,3,FALSE)</f>
        <v>Accounting Firms</v>
      </c>
      <c r="G15796" s="3">
        <f t="shared" si="644"/>
        <v>1</v>
      </c>
      <c r="H15796" s="3">
        <f t="shared" si="645"/>
        <v>0</v>
      </c>
    </row>
    <row r="15797" spans="1:8" x14ac:dyDescent="0.3">
      <c r="A15797" t="s">
        <v>121</v>
      </c>
      <c r="B15797" t="s">
        <v>187</v>
      </c>
      <c r="C15797" t="s">
        <v>193</v>
      </c>
      <c r="D15797" t="s">
        <v>155</v>
      </c>
      <c r="E15797" s="3" t="str">
        <f>VLOOKUP(A15797,Respondents!A:B,2,FALSE)</f>
        <v>Assurance Practitioners</v>
      </c>
      <c r="F15797" s="3" t="str">
        <f>VLOOKUP(A15797,Respondents!A:C,3,FALSE)</f>
        <v>Accounting Firms</v>
      </c>
      <c r="G15797" s="3">
        <f t="shared" si="644"/>
        <v>1</v>
      </c>
      <c r="H15797" s="3">
        <f t="shared" si="645"/>
        <v>0</v>
      </c>
    </row>
    <row r="15798" spans="1:8" x14ac:dyDescent="0.3">
      <c r="A15798" t="s">
        <v>121</v>
      </c>
      <c r="B15798" t="s">
        <v>187</v>
      </c>
      <c r="C15798" t="s">
        <v>194</v>
      </c>
      <c r="D15798" t="s">
        <v>155</v>
      </c>
      <c r="E15798" s="3" t="str">
        <f>VLOOKUP(A15798,Respondents!A:B,2,FALSE)</f>
        <v>Assurance Practitioners</v>
      </c>
      <c r="F15798" s="3" t="str">
        <f>VLOOKUP(A15798,Respondents!A:C,3,FALSE)</f>
        <v>Accounting Firms</v>
      </c>
      <c r="G15798" s="3">
        <f t="shared" si="644"/>
        <v>2</v>
      </c>
      <c r="H15798" s="3">
        <f t="shared" si="645"/>
        <v>0</v>
      </c>
    </row>
    <row r="15799" spans="1:8" x14ac:dyDescent="0.3">
      <c r="A15799" t="s">
        <v>121</v>
      </c>
      <c r="B15799" t="s">
        <v>187</v>
      </c>
      <c r="C15799" t="s">
        <v>329</v>
      </c>
      <c r="D15799" t="s">
        <v>155</v>
      </c>
      <c r="E15799" s="3" t="str">
        <f>VLOOKUP(A15799,Respondents!A:B,2,FALSE)</f>
        <v>Assurance Practitioners</v>
      </c>
      <c r="F15799" s="3" t="str">
        <f>VLOOKUP(A15799,Respondents!A:C,3,FALSE)</f>
        <v>Accounting Firms</v>
      </c>
      <c r="G15799" s="3">
        <f t="shared" si="644"/>
        <v>2</v>
      </c>
      <c r="H15799" s="3">
        <f t="shared" si="645"/>
        <v>0</v>
      </c>
    </row>
    <row r="15800" spans="1:8" x14ac:dyDescent="0.3">
      <c r="A15800" t="s">
        <v>121</v>
      </c>
      <c r="B15800" t="s">
        <v>187</v>
      </c>
      <c r="C15800" t="s">
        <v>330</v>
      </c>
      <c r="D15800" t="s">
        <v>155</v>
      </c>
      <c r="E15800" s="3" t="str">
        <f>VLOOKUP(A15800,Respondents!A:B,2,FALSE)</f>
        <v>Assurance Practitioners</v>
      </c>
      <c r="F15800" s="3" t="str">
        <f>VLOOKUP(A15800,Respondents!A:C,3,FALSE)</f>
        <v>Accounting Firms</v>
      </c>
      <c r="G15800" s="3">
        <f t="shared" si="644"/>
        <v>2</v>
      </c>
      <c r="H15800" s="3">
        <f t="shared" si="645"/>
        <v>0</v>
      </c>
    </row>
    <row r="15801" spans="1:8" x14ac:dyDescent="0.3">
      <c r="A15801" t="s">
        <v>121</v>
      </c>
      <c r="B15801" t="s">
        <v>187</v>
      </c>
      <c r="C15801" t="s">
        <v>195</v>
      </c>
      <c r="D15801" t="s">
        <v>155</v>
      </c>
      <c r="E15801" s="3" t="str">
        <f>VLOOKUP(A15801,Respondents!A:B,2,FALSE)</f>
        <v>Assurance Practitioners</v>
      </c>
      <c r="F15801" s="3" t="str">
        <f>VLOOKUP(A15801,Respondents!A:C,3,FALSE)</f>
        <v>Accounting Firms</v>
      </c>
      <c r="G15801" s="3">
        <f t="shared" si="644"/>
        <v>2</v>
      </c>
      <c r="H15801" s="3">
        <f t="shared" si="645"/>
        <v>0</v>
      </c>
    </row>
    <row r="15802" spans="1:8" x14ac:dyDescent="0.3">
      <c r="A15802" t="s">
        <v>121</v>
      </c>
      <c r="B15802" t="s">
        <v>187</v>
      </c>
      <c r="C15802" t="s">
        <v>196</v>
      </c>
      <c r="D15802" t="s">
        <v>159</v>
      </c>
      <c r="E15802" s="3" t="str">
        <f>VLOOKUP(A15802,Respondents!A:B,2,FALSE)</f>
        <v>Assurance Practitioners</v>
      </c>
      <c r="F15802" s="3" t="str">
        <f>VLOOKUP(A15802,Respondents!A:C,3,FALSE)</f>
        <v>Accounting Firms</v>
      </c>
      <c r="G15802" s="3">
        <f t="shared" si="644"/>
        <v>2</v>
      </c>
      <c r="H15802" s="3">
        <f t="shared" si="645"/>
        <v>1</v>
      </c>
    </row>
    <row r="15803" spans="1:8" x14ac:dyDescent="0.3">
      <c r="A15803" t="s">
        <v>121</v>
      </c>
      <c r="B15803" t="s">
        <v>187</v>
      </c>
      <c r="C15803" t="s">
        <v>197</v>
      </c>
      <c r="D15803" t="s">
        <v>159</v>
      </c>
      <c r="E15803" s="3" t="str">
        <f>VLOOKUP(A15803,Respondents!A:B,2,FALSE)</f>
        <v>Assurance Practitioners</v>
      </c>
      <c r="F15803" s="3" t="str">
        <f>VLOOKUP(A15803,Respondents!A:C,3,FALSE)</f>
        <v>Accounting Firms</v>
      </c>
      <c r="G15803" s="3">
        <f t="shared" si="644"/>
        <v>2</v>
      </c>
      <c r="H15803" s="3">
        <f t="shared" si="645"/>
        <v>1</v>
      </c>
    </row>
    <row r="15804" spans="1:8" x14ac:dyDescent="0.3">
      <c r="A15804" t="s">
        <v>121</v>
      </c>
      <c r="B15804" t="s">
        <v>187</v>
      </c>
      <c r="C15804" t="s">
        <v>198</v>
      </c>
      <c r="D15804" t="s">
        <v>159</v>
      </c>
      <c r="E15804" s="3" t="str">
        <f>VLOOKUP(A15804,Respondents!A:B,2,FALSE)</f>
        <v>Assurance Practitioners</v>
      </c>
      <c r="F15804" s="3" t="str">
        <f>VLOOKUP(A15804,Respondents!A:C,3,FALSE)</f>
        <v>Accounting Firms</v>
      </c>
      <c r="G15804" s="3">
        <f t="shared" si="644"/>
        <v>2</v>
      </c>
      <c r="H15804" s="3">
        <f t="shared" si="645"/>
        <v>1</v>
      </c>
    </row>
    <row r="15805" spans="1:8" x14ac:dyDescent="0.3">
      <c r="A15805" t="s">
        <v>121</v>
      </c>
      <c r="B15805" t="s">
        <v>199</v>
      </c>
      <c r="C15805" t="s">
        <v>200</v>
      </c>
      <c r="D15805" t="s">
        <v>155</v>
      </c>
      <c r="E15805" s="3" t="str">
        <f>VLOOKUP(A15805,Respondents!A:B,2,FALSE)</f>
        <v>Assurance Practitioners</v>
      </c>
      <c r="F15805" s="3" t="str">
        <f>VLOOKUP(A15805,Respondents!A:C,3,FALSE)</f>
        <v>Accounting Firms</v>
      </c>
      <c r="G15805" s="3">
        <f t="shared" si="644"/>
        <v>1</v>
      </c>
      <c r="H15805" s="3">
        <f t="shared" si="645"/>
        <v>0</v>
      </c>
    </row>
    <row r="15806" spans="1:8" x14ac:dyDescent="0.3">
      <c r="A15806" t="s">
        <v>121</v>
      </c>
      <c r="B15806" t="s">
        <v>199</v>
      </c>
      <c r="C15806" t="s">
        <v>201</v>
      </c>
      <c r="D15806" t="s">
        <v>159</v>
      </c>
      <c r="E15806" s="3" t="str">
        <f>VLOOKUP(A15806,Respondents!A:B,2,FALSE)</f>
        <v>Assurance Practitioners</v>
      </c>
      <c r="F15806" s="3" t="str">
        <f>VLOOKUP(A15806,Respondents!A:C,3,FALSE)</f>
        <v>Accounting Firms</v>
      </c>
      <c r="G15806" s="3">
        <f t="shared" si="644"/>
        <v>1</v>
      </c>
      <c r="H15806" s="3">
        <f t="shared" si="645"/>
        <v>1</v>
      </c>
    </row>
    <row r="15807" spans="1:8" x14ac:dyDescent="0.3">
      <c r="A15807" t="s">
        <v>121</v>
      </c>
      <c r="B15807" t="s">
        <v>199</v>
      </c>
      <c r="C15807" t="s">
        <v>202</v>
      </c>
      <c r="D15807" t="s">
        <v>155</v>
      </c>
      <c r="E15807" s="3" t="str">
        <f>VLOOKUP(A15807,Respondents!A:B,2,FALSE)</f>
        <v>Assurance Practitioners</v>
      </c>
      <c r="F15807" s="3" t="str">
        <f>VLOOKUP(A15807,Respondents!A:C,3,FALSE)</f>
        <v>Accounting Firms</v>
      </c>
      <c r="G15807" s="3">
        <f t="shared" si="644"/>
        <v>1</v>
      </c>
      <c r="H15807" s="3">
        <f t="shared" si="645"/>
        <v>0</v>
      </c>
    </row>
    <row r="15808" spans="1:8" x14ac:dyDescent="0.3">
      <c r="A15808" t="s">
        <v>121</v>
      </c>
      <c r="B15808" t="s">
        <v>199</v>
      </c>
      <c r="C15808" t="s">
        <v>203</v>
      </c>
      <c r="D15808" t="s">
        <v>155</v>
      </c>
      <c r="E15808" s="3" t="str">
        <f>VLOOKUP(A15808,Respondents!A:B,2,FALSE)</f>
        <v>Assurance Practitioners</v>
      </c>
      <c r="F15808" s="3" t="str">
        <f>VLOOKUP(A15808,Respondents!A:C,3,FALSE)</f>
        <v>Accounting Firms</v>
      </c>
      <c r="G15808" s="3">
        <f t="shared" si="644"/>
        <v>1</v>
      </c>
      <c r="H15808" s="3">
        <f t="shared" si="645"/>
        <v>0</v>
      </c>
    </row>
    <row r="15809" spans="1:8" x14ac:dyDescent="0.3">
      <c r="A15809" t="s">
        <v>121</v>
      </c>
      <c r="B15809" t="s">
        <v>199</v>
      </c>
      <c r="C15809" t="s">
        <v>204</v>
      </c>
      <c r="D15809" t="s">
        <v>155</v>
      </c>
      <c r="E15809" s="3" t="str">
        <f>VLOOKUP(A15809,Respondents!A:B,2,FALSE)</f>
        <v>Assurance Practitioners</v>
      </c>
      <c r="F15809" s="3" t="str">
        <f>VLOOKUP(A15809,Respondents!A:C,3,FALSE)</f>
        <v>Accounting Firms</v>
      </c>
      <c r="G15809" s="3">
        <f t="shared" si="644"/>
        <v>1</v>
      </c>
      <c r="H15809" s="3">
        <f t="shared" si="645"/>
        <v>0</v>
      </c>
    </row>
    <row r="15810" spans="1:8" x14ac:dyDescent="0.3">
      <c r="A15810" t="s">
        <v>121</v>
      </c>
      <c r="B15810" t="s">
        <v>199</v>
      </c>
      <c r="C15810" t="s">
        <v>205</v>
      </c>
      <c r="D15810" t="s">
        <v>155</v>
      </c>
      <c r="E15810" s="3" t="str">
        <f>VLOOKUP(A15810,Respondents!A:B,2,FALSE)</f>
        <v>Assurance Practitioners</v>
      </c>
      <c r="F15810" s="3" t="str">
        <f>VLOOKUP(A15810,Respondents!A:C,3,FALSE)</f>
        <v>Accounting Firms</v>
      </c>
      <c r="G15810" s="3">
        <f t="shared" si="644"/>
        <v>1</v>
      </c>
      <c r="H15810" s="3">
        <f t="shared" si="645"/>
        <v>0</v>
      </c>
    </row>
    <row r="15811" spans="1:8" x14ac:dyDescent="0.3">
      <c r="A15811" t="s">
        <v>121</v>
      </c>
      <c r="B15811" t="s">
        <v>199</v>
      </c>
      <c r="C15811" t="s">
        <v>270</v>
      </c>
      <c r="D15811" t="s">
        <v>155</v>
      </c>
      <c r="E15811" s="3" t="str">
        <f>VLOOKUP(A15811,Respondents!A:B,2,FALSE)</f>
        <v>Assurance Practitioners</v>
      </c>
      <c r="F15811" s="3" t="str">
        <f>VLOOKUP(A15811,Respondents!A:C,3,FALSE)</f>
        <v>Accounting Firms</v>
      </c>
      <c r="G15811" s="3">
        <f t="shared" si="644"/>
        <v>2</v>
      </c>
      <c r="H15811" s="3">
        <f t="shared" si="645"/>
        <v>0</v>
      </c>
    </row>
    <row r="15812" spans="1:8" x14ac:dyDescent="0.3">
      <c r="A15812" t="s">
        <v>121</v>
      </c>
      <c r="B15812" t="s">
        <v>199</v>
      </c>
      <c r="C15812" t="s">
        <v>206</v>
      </c>
      <c r="D15812" t="s">
        <v>159</v>
      </c>
      <c r="E15812" s="3" t="str">
        <f>VLOOKUP(A15812,Respondents!A:B,2,FALSE)</f>
        <v>Assurance Practitioners</v>
      </c>
      <c r="F15812" s="3" t="str">
        <f>VLOOKUP(A15812,Respondents!A:C,3,FALSE)</f>
        <v>Accounting Firms</v>
      </c>
      <c r="G15812" s="3">
        <f t="shared" si="644"/>
        <v>2</v>
      </c>
      <c r="H15812" s="3">
        <f t="shared" si="645"/>
        <v>1</v>
      </c>
    </row>
    <row r="15813" spans="1:8" x14ac:dyDescent="0.3">
      <c r="A15813" t="s">
        <v>121</v>
      </c>
      <c r="B15813" t="s">
        <v>199</v>
      </c>
      <c r="C15813" t="s">
        <v>207</v>
      </c>
      <c r="D15813" t="s">
        <v>155</v>
      </c>
      <c r="E15813" s="3" t="str">
        <f>VLOOKUP(A15813,Respondents!A:B,2,FALSE)</f>
        <v>Assurance Practitioners</v>
      </c>
      <c r="F15813" s="3" t="str">
        <f>VLOOKUP(A15813,Respondents!A:C,3,FALSE)</f>
        <v>Accounting Firms</v>
      </c>
      <c r="G15813" s="3">
        <f t="shared" si="644"/>
        <v>2</v>
      </c>
      <c r="H15813" s="3">
        <f t="shared" si="645"/>
        <v>0</v>
      </c>
    </row>
    <row r="15814" spans="1:8" x14ac:dyDescent="0.3">
      <c r="A15814" t="s">
        <v>121</v>
      </c>
      <c r="B15814" t="s">
        <v>243</v>
      </c>
      <c r="C15814" t="s">
        <v>244</v>
      </c>
      <c r="D15814" t="s">
        <v>155</v>
      </c>
      <c r="E15814" s="3" t="str">
        <f>VLOOKUP(A15814,Respondents!A:B,2,FALSE)</f>
        <v>Assurance Practitioners</v>
      </c>
      <c r="F15814" s="3" t="str">
        <f>VLOOKUP(A15814,Respondents!A:C,3,FALSE)</f>
        <v>Accounting Firms</v>
      </c>
      <c r="G15814" s="3">
        <f t="shared" si="644"/>
        <v>1</v>
      </c>
      <c r="H15814" s="3">
        <f t="shared" si="645"/>
        <v>0</v>
      </c>
    </row>
    <row r="15815" spans="1:8" x14ac:dyDescent="0.3">
      <c r="A15815" t="s">
        <v>121</v>
      </c>
      <c r="B15815" t="s">
        <v>243</v>
      </c>
      <c r="C15815" t="s">
        <v>245</v>
      </c>
      <c r="D15815" t="s">
        <v>159</v>
      </c>
      <c r="E15815" s="3" t="str">
        <f>VLOOKUP(A15815,Respondents!A:B,2,FALSE)</f>
        <v>Assurance Practitioners</v>
      </c>
      <c r="F15815" s="3" t="str">
        <f>VLOOKUP(A15815,Respondents!A:C,3,FALSE)</f>
        <v>Accounting Firms</v>
      </c>
      <c r="G15815" s="3">
        <f t="shared" si="644"/>
        <v>1</v>
      </c>
      <c r="H15815" s="3">
        <f t="shared" si="645"/>
        <v>1</v>
      </c>
    </row>
    <row r="15816" spans="1:8" x14ac:dyDescent="0.3">
      <c r="A15816" t="s">
        <v>121</v>
      </c>
      <c r="B15816" t="s">
        <v>243</v>
      </c>
      <c r="C15816" t="s">
        <v>246</v>
      </c>
      <c r="D15816" t="s">
        <v>155</v>
      </c>
      <c r="E15816" s="3" t="str">
        <f>VLOOKUP(A15816,Respondents!A:B,2,FALSE)</f>
        <v>Assurance Practitioners</v>
      </c>
      <c r="F15816" s="3" t="str">
        <f>VLOOKUP(A15816,Respondents!A:C,3,FALSE)</f>
        <v>Accounting Firms</v>
      </c>
      <c r="G15816" s="3">
        <f t="shared" si="644"/>
        <v>1</v>
      </c>
      <c r="H15816" s="3">
        <f t="shared" si="645"/>
        <v>0</v>
      </c>
    </row>
    <row r="15817" spans="1:8" x14ac:dyDescent="0.3">
      <c r="A15817" t="s">
        <v>121</v>
      </c>
      <c r="B15817" t="s">
        <v>243</v>
      </c>
      <c r="C15817" t="s">
        <v>247</v>
      </c>
      <c r="D15817" t="s">
        <v>155</v>
      </c>
      <c r="E15817" s="3" t="str">
        <f>VLOOKUP(A15817,Respondents!A:B,2,FALSE)</f>
        <v>Assurance Practitioners</v>
      </c>
      <c r="F15817" s="3" t="str">
        <f>VLOOKUP(A15817,Respondents!A:C,3,FALSE)</f>
        <v>Accounting Firms</v>
      </c>
      <c r="G15817" s="3">
        <f t="shared" si="644"/>
        <v>1</v>
      </c>
      <c r="H15817" s="3">
        <f t="shared" si="645"/>
        <v>0</v>
      </c>
    </row>
    <row r="15818" spans="1:8" x14ac:dyDescent="0.3">
      <c r="A15818" t="s">
        <v>121</v>
      </c>
      <c r="B15818" t="s">
        <v>243</v>
      </c>
      <c r="C15818" t="s">
        <v>248</v>
      </c>
      <c r="D15818" t="s">
        <v>155</v>
      </c>
      <c r="E15818" s="3" t="str">
        <f>VLOOKUP(A15818,Respondents!A:B,2,FALSE)</f>
        <v>Assurance Practitioners</v>
      </c>
      <c r="F15818" s="3" t="str">
        <f>VLOOKUP(A15818,Respondents!A:C,3,FALSE)</f>
        <v>Accounting Firms</v>
      </c>
      <c r="G15818" s="3">
        <f t="shared" si="644"/>
        <v>1</v>
      </c>
      <c r="H15818" s="3">
        <f t="shared" si="645"/>
        <v>0</v>
      </c>
    </row>
    <row r="15819" spans="1:8" x14ac:dyDescent="0.3">
      <c r="A15819" t="s">
        <v>121</v>
      </c>
      <c r="B15819" t="s">
        <v>243</v>
      </c>
      <c r="C15819" t="s">
        <v>249</v>
      </c>
      <c r="D15819" t="s">
        <v>155</v>
      </c>
      <c r="E15819" s="3" t="str">
        <f>VLOOKUP(A15819,Respondents!A:B,2,FALSE)</f>
        <v>Assurance Practitioners</v>
      </c>
      <c r="F15819" s="3" t="str">
        <f>VLOOKUP(A15819,Respondents!A:C,3,FALSE)</f>
        <v>Accounting Firms</v>
      </c>
      <c r="G15819" s="3">
        <f t="shared" si="644"/>
        <v>1</v>
      </c>
      <c r="H15819" s="3">
        <f t="shared" si="645"/>
        <v>0</v>
      </c>
    </row>
    <row r="15820" spans="1:8" x14ac:dyDescent="0.3">
      <c r="A15820" t="s">
        <v>121</v>
      </c>
      <c r="B15820" t="s">
        <v>243</v>
      </c>
      <c r="C15820" t="s">
        <v>331</v>
      </c>
      <c r="D15820" t="s">
        <v>159</v>
      </c>
      <c r="E15820" s="3" t="str">
        <f>VLOOKUP(A15820,Respondents!A:B,2,FALSE)</f>
        <v>Assurance Practitioners</v>
      </c>
      <c r="F15820" s="3" t="str">
        <f>VLOOKUP(A15820,Respondents!A:C,3,FALSE)</f>
        <v>Accounting Firms</v>
      </c>
      <c r="G15820" s="3">
        <f t="shared" si="644"/>
        <v>2</v>
      </c>
      <c r="H15820" s="3">
        <f t="shared" si="645"/>
        <v>1</v>
      </c>
    </row>
    <row r="15821" spans="1:8" x14ac:dyDescent="0.3">
      <c r="A15821" t="s">
        <v>121</v>
      </c>
      <c r="B15821" t="s">
        <v>243</v>
      </c>
      <c r="C15821" t="s">
        <v>332</v>
      </c>
      <c r="D15821" t="s">
        <v>155</v>
      </c>
      <c r="E15821" s="3" t="str">
        <f>VLOOKUP(A15821,Respondents!A:B,2,FALSE)</f>
        <v>Assurance Practitioners</v>
      </c>
      <c r="F15821" s="3" t="str">
        <f>VLOOKUP(A15821,Respondents!A:C,3,FALSE)</f>
        <v>Accounting Firms</v>
      </c>
      <c r="G15821" s="3">
        <f t="shared" si="644"/>
        <v>2</v>
      </c>
      <c r="H15821" s="3">
        <f t="shared" si="645"/>
        <v>0</v>
      </c>
    </row>
    <row r="15822" spans="1:8" x14ac:dyDescent="0.3">
      <c r="A15822" t="s">
        <v>121</v>
      </c>
      <c r="B15822" t="s">
        <v>243</v>
      </c>
      <c r="C15822" t="s">
        <v>333</v>
      </c>
      <c r="D15822" t="s">
        <v>159</v>
      </c>
      <c r="E15822" s="3" t="str">
        <f>VLOOKUP(A15822,Respondents!A:B,2,FALSE)</f>
        <v>Assurance Practitioners</v>
      </c>
      <c r="F15822" s="3" t="str">
        <f>VLOOKUP(A15822,Respondents!A:C,3,FALSE)</f>
        <v>Accounting Firms</v>
      </c>
      <c r="G15822" s="3">
        <f t="shared" si="644"/>
        <v>2</v>
      </c>
      <c r="H15822" s="3">
        <f t="shared" si="645"/>
        <v>1</v>
      </c>
    </row>
    <row r="15823" spans="1:8" x14ac:dyDescent="0.3">
      <c r="A15823" t="s">
        <v>121</v>
      </c>
      <c r="B15823" t="s">
        <v>250</v>
      </c>
      <c r="C15823" t="s">
        <v>251</v>
      </c>
      <c r="D15823" t="s">
        <v>155</v>
      </c>
      <c r="E15823" s="3" t="str">
        <f>VLOOKUP(A15823,Respondents!A:B,2,FALSE)</f>
        <v>Assurance Practitioners</v>
      </c>
      <c r="F15823" s="3" t="str">
        <f>VLOOKUP(A15823,Respondents!A:C,3,FALSE)</f>
        <v>Accounting Firms</v>
      </c>
      <c r="G15823" s="3">
        <f t="shared" si="644"/>
        <v>1</v>
      </c>
      <c r="H15823" s="3">
        <f t="shared" si="645"/>
        <v>0</v>
      </c>
    </row>
    <row r="15824" spans="1:8" x14ac:dyDescent="0.3">
      <c r="A15824" t="s">
        <v>121</v>
      </c>
      <c r="B15824" t="s">
        <v>250</v>
      </c>
      <c r="C15824" t="s">
        <v>252</v>
      </c>
      <c r="D15824" t="s">
        <v>159</v>
      </c>
      <c r="E15824" s="3" t="str">
        <f>VLOOKUP(A15824,Respondents!A:B,2,FALSE)</f>
        <v>Assurance Practitioners</v>
      </c>
      <c r="F15824" s="3" t="str">
        <f>VLOOKUP(A15824,Respondents!A:C,3,FALSE)</f>
        <v>Accounting Firms</v>
      </c>
      <c r="G15824" s="3">
        <f t="shared" si="644"/>
        <v>1</v>
      </c>
      <c r="H15824" s="3">
        <f t="shared" si="645"/>
        <v>1</v>
      </c>
    </row>
    <row r="15825" spans="1:8" x14ac:dyDescent="0.3">
      <c r="A15825" t="s">
        <v>121</v>
      </c>
      <c r="B15825" t="s">
        <v>250</v>
      </c>
      <c r="C15825" t="s">
        <v>253</v>
      </c>
      <c r="D15825" t="s">
        <v>155</v>
      </c>
      <c r="E15825" s="3" t="str">
        <f>VLOOKUP(A15825,Respondents!A:B,2,FALSE)</f>
        <v>Assurance Practitioners</v>
      </c>
      <c r="F15825" s="3" t="str">
        <f>VLOOKUP(A15825,Respondents!A:C,3,FALSE)</f>
        <v>Accounting Firms</v>
      </c>
      <c r="G15825" s="3">
        <f t="shared" si="644"/>
        <v>1</v>
      </c>
      <c r="H15825" s="3">
        <f t="shared" si="645"/>
        <v>0</v>
      </c>
    </row>
    <row r="15826" spans="1:8" x14ac:dyDescent="0.3">
      <c r="A15826" t="s">
        <v>121</v>
      </c>
      <c r="B15826" t="s">
        <v>250</v>
      </c>
      <c r="C15826" t="s">
        <v>254</v>
      </c>
      <c r="D15826" t="s">
        <v>155</v>
      </c>
      <c r="E15826" s="3" t="str">
        <f>VLOOKUP(A15826,Respondents!A:B,2,FALSE)</f>
        <v>Assurance Practitioners</v>
      </c>
      <c r="F15826" s="3" t="str">
        <f>VLOOKUP(A15826,Respondents!A:C,3,FALSE)</f>
        <v>Accounting Firms</v>
      </c>
      <c r="G15826" s="3">
        <f t="shared" si="644"/>
        <v>1</v>
      </c>
      <c r="H15826" s="3">
        <f t="shared" si="645"/>
        <v>0</v>
      </c>
    </row>
    <row r="15827" spans="1:8" x14ac:dyDescent="0.3">
      <c r="A15827" t="s">
        <v>121</v>
      </c>
      <c r="B15827" t="s">
        <v>250</v>
      </c>
      <c r="C15827" t="s">
        <v>255</v>
      </c>
      <c r="D15827" t="s">
        <v>155</v>
      </c>
      <c r="E15827" s="3" t="str">
        <f>VLOOKUP(A15827,Respondents!A:B,2,FALSE)</f>
        <v>Assurance Practitioners</v>
      </c>
      <c r="F15827" s="3" t="str">
        <f>VLOOKUP(A15827,Respondents!A:C,3,FALSE)</f>
        <v>Accounting Firms</v>
      </c>
      <c r="G15827" s="3">
        <f t="shared" si="644"/>
        <v>1</v>
      </c>
      <c r="H15827" s="3">
        <f t="shared" si="645"/>
        <v>0</v>
      </c>
    </row>
    <row r="15828" spans="1:8" x14ac:dyDescent="0.3">
      <c r="A15828" t="s">
        <v>121</v>
      </c>
      <c r="B15828" t="s">
        <v>250</v>
      </c>
      <c r="C15828" t="s">
        <v>256</v>
      </c>
      <c r="D15828" t="s">
        <v>155</v>
      </c>
      <c r="E15828" s="3" t="str">
        <f>VLOOKUP(A15828,Respondents!A:B,2,FALSE)</f>
        <v>Assurance Practitioners</v>
      </c>
      <c r="F15828" s="3" t="str">
        <f>VLOOKUP(A15828,Respondents!A:C,3,FALSE)</f>
        <v>Accounting Firms</v>
      </c>
      <c r="G15828" s="3">
        <f t="shared" si="644"/>
        <v>1</v>
      </c>
      <c r="H15828" s="3">
        <f t="shared" si="645"/>
        <v>0</v>
      </c>
    </row>
    <row r="15829" spans="1:8" x14ac:dyDescent="0.3">
      <c r="A15829" t="s">
        <v>121</v>
      </c>
      <c r="B15829" t="s">
        <v>250</v>
      </c>
      <c r="C15829" t="s">
        <v>334</v>
      </c>
      <c r="D15829" t="s">
        <v>155</v>
      </c>
      <c r="E15829" s="3" t="str">
        <f>VLOOKUP(A15829,Respondents!A:B,2,FALSE)</f>
        <v>Assurance Practitioners</v>
      </c>
      <c r="F15829" s="3" t="str">
        <f>VLOOKUP(A15829,Respondents!A:C,3,FALSE)</f>
        <v>Accounting Firms</v>
      </c>
      <c r="G15829" s="3">
        <f t="shared" si="644"/>
        <v>2</v>
      </c>
      <c r="H15829" s="3">
        <f t="shared" si="645"/>
        <v>0</v>
      </c>
    </row>
    <row r="15830" spans="1:8" x14ac:dyDescent="0.3">
      <c r="A15830" t="s">
        <v>121</v>
      </c>
      <c r="B15830" t="s">
        <v>250</v>
      </c>
      <c r="C15830" t="s">
        <v>335</v>
      </c>
      <c r="D15830" t="s">
        <v>155</v>
      </c>
      <c r="E15830" s="3" t="str">
        <f>VLOOKUP(A15830,Respondents!A:B,2,FALSE)</f>
        <v>Assurance Practitioners</v>
      </c>
      <c r="F15830" s="3" t="str">
        <f>VLOOKUP(A15830,Respondents!A:C,3,FALSE)</f>
        <v>Accounting Firms</v>
      </c>
      <c r="G15830" s="3">
        <f t="shared" si="644"/>
        <v>2</v>
      </c>
      <c r="H15830" s="3">
        <f t="shared" si="645"/>
        <v>0</v>
      </c>
    </row>
    <row r="15831" spans="1:8" x14ac:dyDescent="0.3">
      <c r="A15831" t="s">
        <v>121</v>
      </c>
      <c r="B15831" t="s">
        <v>250</v>
      </c>
      <c r="C15831" t="s">
        <v>336</v>
      </c>
      <c r="D15831" t="s">
        <v>155</v>
      </c>
      <c r="E15831" s="3" t="str">
        <f>VLOOKUP(A15831,Respondents!A:B,2,FALSE)</f>
        <v>Assurance Practitioners</v>
      </c>
      <c r="F15831" s="3" t="str">
        <f>VLOOKUP(A15831,Respondents!A:C,3,FALSE)</f>
        <v>Accounting Firms</v>
      </c>
      <c r="G15831" s="3">
        <f t="shared" si="644"/>
        <v>2</v>
      </c>
      <c r="H15831" s="3">
        <f t="shared" si="645"/>
        <v>0</v>
      </c>
    </row>
    <row r="15832" spans="1:8" x14ac:dyDescent="0.3">
      <c r="A15832" t="s">
        <v>121</v>
      </c>
      <c r="B15832" t="s">
        <v>250</v>
      </c>
      <c r="C15832" t="s">
        <v>337</v>
      </c>
      <c r="D15832" t="s">
        <v>155</v>
      </c>
      <c r="E15832" s="3" t="str">
        <f>VLOOKUP(A15832,Respondents!A:B,2,FALSE)</f>
        <v>Assurance Practitioners</v>
      </c>
      <c r="F15832" s="3" t="str">
        <f>VLOOKUP(A15832,Respondents!A:C,3,FALSE)</f>
        <v>Accounting Firms</v>
      </c>
      <c r="G15832" s="3">
        <f t="shared" si="644"/>
        <v>2</v>
      </c>
      <c r="H15832" s="3">
        <f t="shared" si="645"/>
        <v>0</v>
      </c>
    </row>
    <row r="15833" spans="1:8" x14ac:dyDescent="0.3">
      <c r="A15833" t="s">
        <v>121</v>
      </c>
      <c r="B15833" t="s">
        <v>250</v>
      </c>
      <c r="C15833" t="s">
        <v>386</v>
      </c>
      <c r="D15833" t="s">
        <v>159</v>
      </c>
      <c r="E15833" s="3" t="str">
        <f>VLOOKUP(A15833,Respondents!A:B,2,FALSE)</f>
        <v>Assurance Practitioners</v>
      </c>
      <c r="F15833" s="3" t="str">
        <f>VLOOKUP(A15833,Respondents!A:C,3,FALSE)</f>
        <v>Accounting Firms</v>
      </c>
      <c r="G15833" s="3">
        <f t="shared" si="644"/>
        <v>2</v>
      </c>
      <c r="H15833" s="3">
        <f t="shared" si="645"/>
        <v>1</v>
      </c>
    </row>
    <row r="15834" spans="1:8" x14ac:dyDescent="0.3">
      <c r="A15834" t="s">
        <v>121</v>
      </c>
      <c r="B15834" t="s">
        <v>250</v>
      </c>
      <c r="C15834" t="s">
        <v>338</v>
      </c>
      <c r="D15834" t="s">
        <v>155</v>
      </c>
      <c r="E15834" s="3" t="str">
        <f>VLOOKUP(A15834,Respondents!A:B,2,FALSE)</f>
        <v>Assurance Practitioners</v>
      </c>
      <c r="F15834" s="3" t="str">
        <f>VLOOKUP(A15834,Respondents!A:C,3,FALSE)</f>
        <v>Accounting Firms</v>
      </c>
      <c r="G15834" s="3">
        <f t="shared" si="644"/>
        <v>2</v>
      </c>
      <c r="H15834" s="3">
        <f t="shared" si="645"/>
        <v>0</v>
      </c>
    </row>
    <row r="15835" spans="1:8" x14ac:dyDescent="0.3">
      <c r="A15835" t="s">
        <v>121</v>
      </c>
      <c r="B15835" t="s">
        <v>257</v>
      </c>
      <c r="C15835" t="s">
        <v>258</v>
      </c>
      <c r="D15835" t="s">
        <v>155</v>
      </c>
      <c r="E15835" s="3" t="str">
        <f>VLOOKUP(A15835,Respondents!A:B,2,FALSE)</f>
        <v>Assurance Practitioners</v>
      </c>
      <c r="F15835" s="3" t="str">
        <f>VLOOKUP(A15835,Respondents!A:C,3,FALSE)</f>
        <v>Accounting Firms</v>
      </c>
      <c r="G15835" s="3">
        <f t="shared" si="644"/>
        <v>1</v>
      </c>
      <c r="H15835" s="3">
        <f t="shared" si="645"/>
        <v>0</v>
      </c>
    </row>
    <row r="15836" spans="1:8" x14ac:dyDescent="0.3">
      <c r="A15836" t="s">
        <v>121</v>
      </c>
      <c r="B15836" t="s">
        <v>257</v>
      </c>
      <c r="C15836" t="s">
        <v>259</v>
      </c>
      <c r="D15836" t="s">
        <v>155</v>
      </c>
      <c r="E15836" s="3" t="str">
        <f>VLOOKUP(A15836,Respondents!A:B,2,FALSE)</f>
        <v>Assurance Practitioners</v>
      </c>
      <c r="F15836" s="3" t="str">
        <f>VLOOKUP(A15836,Respondents!A:C,3,FALSE)</f>
        <v>Accounting Firms</v>
      </c>
      <c r="G15836" s="3">
        <f t="shared" si="644"/>
        <v>1</v>
      </c>
      <c r="H15836" s="3">
        <f t="shared" si="645"/>
        <v>0</v>
      </c>
    </row>
    <row r="15837" spans="1:8" x14ac:dyDescent="0.3">
      <c r="A15837" t="s">
        <v>121</v>
      </c>
      <c r="B15837" t="s">
        <v>257</v>
      </c>
      <c r="C15837" t="s">
        <v>260</v>
      </c>
      <c r="D15837" t="s">
        <v>155</v>
      </c>
      <c r="E15837" s="3" t="str">
        <f>VLOOKUP(A15837,Respondents!A:B,2,FALSE)</f>
        <v>Assurance Practitioners</v>
      </c>
      <c r="F15837" s="3" t="str">
        <f>VLOOKUP(A15837,Respondents!A:C,3,FALSE)</f>
        <v>Accounting Firms</v>
      </c>
      <c r="G15837" s="3">
        <f t="shared" si="644"/>
        <v>1</v>
      </c>
      <c r="H15837" s="3">
        <f t="shared" si="645"/>
        <v>0</v>
      </c>
    </row>
    <row r="15838" spans="1:8" x14ac:dyDescent="0.3">
      <c r="A15838" t="s">
        <v>121</v>
      </c>
      <c r="B15838" t="s">
        <v>257</v>
      </c>
      <c r="C15838" t="s">
        <v>261</v>
      </c>
      <c r="D15838" t="s">
        <v>159</v>
      </c>
      <c r="E15838" s="3" t="str">
        <f>VLOOKUP(A15838,Respondents!A:B,2,FALSE)</f>
        <v>Assurance Practitioners</v>
      </c>
      <c r="F15838" s="3" t="str">
        <f>VLOOKUP(A15838,Respondents!A:C,3,FALSE)</f>
        <v>Accounting Firms</v>
      </c>
      <c r="G15838" s="3">
        <f t="shared" ref="G15838:G15901" si="646">IF(LEN(C15838)-LEN(SUBSTITUTE(C15838,".",""))&lt;=1,1,2)</f>
        <v>1</v>
      </c>
      <c r="H15838" s="3">
        <f t="shared" ref="H15838:H15901" si="647">IF(D15838="Yes",1,0)</f>
        <v>1</v>
      </c>
    </row>
    <row r="15839" spans="1:8" x14ac:dyDescent="0.3">
      <c r="A15839" t="s">
        <v>121</v>
      </c>
      <c r="B15839" t="s">
        <v>257</v>
      </c>
      <c r="C15839" t="s">
        <v>262</v>
      </c>
      <c r="D15839" t="s">
        <v>155</v>
      </c>
      <c r="E15839" s="3" t="str">
        <f>VLOOKUP(A15839,Respondents!A:B,2,FALSE)</f>
        <v>Assurance Practitioners</v>
      </c>
      <c r="F15839" s="3" t="str">
        <f>VLOOKUP(A15839,Respondents!A:C,3,FALSE)</f>
        <v>Accounting Firms</v>
      </c>
      <c r="G15839" s="3">
        <f t="shared" si="646"/>
        <v>1</v>
      </c>
      <c r="H15839" s="3">
        <f t="shared" si="647"/>
        <v>0</v>
      </c>
    </row>
    <row r="15840" spans="1:8" x14ac:dyDescent="0.3">
      <c r="A15840" t="s">
        <v>121</v>
      </c>
      <c r="B15840" t="s">
        <v>257</v>
      </c>
      <c r="C15840" t="s">
        <v>263</v>
      </c>
      <c r="D15840" t="s">
        <v>155</v>
      </c>
      <c r="E15840" s="3" t="str">
        <f>VLOOKUP(A15840,Respondents!A:B,2,FALSE)</f>
        <v>Assurance Practitioners</v>
      </c>
      <c r="F15840" s="3" t="str">
        <f>VLOOKUP(A15840,Respondents!A:C,3,FALSE)</f>
        <v>Accounting Firms</v>
      </c>
      <c r="G15840" s="3">
        <f t="shared" si="646"/>
        <v>1</v>
      </c>
      <c r="H15840" s="3">
        <f t="shared" si="647"/>
        <v>0</v>
      </c>
    </row>
    <row r="15841" spans="1:8" x14ac:dyDescent="0.3">
      <c r="A15841" t="s">
        <v>121</v>
      </c>
      <c r="B15841" t="s">
        <v>257</v>
      </c>
      <c r="C15841" t="s">
        <v>264</v>
      </c>
      <c r="D15841" t="s">
        <v>155</v>
      </c>
      <c r="E15841" s="3" t="str">
        <f>VLOOKUP(A15841,Respondents!A:B,2,FALSE)</f>
        <v>Assurance Practitioners</v>
      </c>
      <c r="F15841" s="3" t="str">
        <f>VLOOKUP(A15841,Respondents!A:C,3,FALSE)</f>
        <v>Accounting Firms</v>
      </c>
      <c r="G15841" s="3">
        <f t="shared" si="646"/>
        <v>2</v>
      </c>
      <c r="H15841" s="3">
        <f t="shared" si="647"/>
        <v>0</v>
      </c>
    </row>
    <row r="15842" spans="1:8" x14ac:dyDescent="0.3">
      <c r="A15842" t="s">
        <v>121</v>
      </c>
      <c r="B15842" t="s">
        <v>257</v>
      </c>
      <c r="C15842" t="s">
        <v>265</v>
      </c>
      <c r="D15842" t="s">
        <v>155</v>
      </c>
      <c r="E15842" s="3" t="str">
        <f>VLOOKUP(A15842,Respondents!A:B,2,FALSE)</f>
        <v>Assurance Practitioners</v>
      </c>
      <c r="F15842" s="3" t="str">
        <f>VLOOKUP(A15842,Respondents!A:C,3,FALSE)</f>
        <v>Accounting Firms</v>
      </c>
      <c r="G15842" s="3">
        <f t="shared" si="646"/>
        <v>2</v>
      </c>
      <c r="H15842" s="3">
        <f t="shared" si="647"/>
        <v>0</v>
      </c>
    </row>
    <row r="15843" spans="1:8" x14ac:dyDescent="0.3">
      <c r="A15843" t="s">
        <v>121</v>
      </c>
      <c r="B15843" t="s">
        <v>257</v>
      </c>
      <c r="C15843" t="s">
        <v>273</v>
      </c>
      <c r="D15843" t="s">
        <v>155</v>
      </c>
      <c r="E15843" s="3" t="str">
        <f>VLOOKUP(A15843,Respondents!A:B,2,FALSE)</f>
        <v>Assurance Practitioners</v>
      </c>
      <c r="F15843" s="3" t="str">
        <f>VLOOKUP(A15843,Respondents!A:C,3,FALSE)</f>
        <v>Accounting Firms</v>
      </c>
      <c r="G15843" s="3">
        <f t="shared" si="646"/>
        <v>2</v>
      </c>
      <c r="H15843" s="3">
        <f t="shared" si="647"/>
        <v>0</v>
      </c>
    </row>
    <row r="15844" spans="1:8" x14ac:dyDescent="0.3">
      <c r="A15844" t="s">
        <v>121</v>
      </c>
      <c r="B15844" t="s">
        <v>257</v>
      </c>
      <c r="C15844" t="s">
        <v>274</v>
      </c>
      <c r="D15844" t="s">
        <v>159</v>
      </c>
      <c r="E15844" s="3" t="str">
        <f>VLOOKUP(A15844,Respondents!A:B,2,FALSE)</f>
        <v>Assurance Practitioners</v>
      </c>
      <c r="F15844" s="3" t="str">
        <f>VLOOKUP(A15844,Respondents!A:C,3,FALSE)</f>
        <v>Accounting Firms</v>
      </c>
      <c r="G15844" s="3">
        <f t="shared" si="646"/>
        <v>2</v>
      </c>
      <c r="H15844" s="3">
        <f t="shared" si="647"/>
        <v>1</v>
      </c>
    </row>
    <row r="15845" spans="1:8" x14ac:dyDescent="0.3">
      <c r="A15845" t="s">
        <v>121</v>
      </c>
      <c r="B15845" t="s">
        <v>257</v>
      </c>
      <c r="C15845" t="s">
        <v>275</v>
      </c>
      <c r="D15845" t="s">
        <v>155</v>
      </c>
      <c r="E15845" s="3" t="str">
        <f>VLOOKUP(A15845,Respondents!A:B,2,FALSE)</f>
        <v>Assurance Practitioners</v>
      </c>
      <c r="F15845" s="3" t="str">
        <f>VLOOKUP(A15845,Respondents!A:C,3,FALSE)</f>
        <v>Accounting Firms</v>
      </c>
      <c r="G15845" s="3">
        <f t="shared" si="646"/>
        <v>2</v>
      </c>
      <c r="H15845" s="3">
        <f t="shared" si="647"/>
        <v>0</v>
      </c>
    </row>
    <row r="15846" spans="1:8" x14ac:dyDescent="0.3">
      <c r="A15846" t="s">
        <v>68</v>
      </c>
      <c r="B15846" t="s">
        <v>162</v>
      </c>
      <c r="C15846" t="s">
        <v>163</v>
      </c>
      <c r="D15846" t="s">
        <v>159</v>
      </c>
      <c r="E15846" s="3" t="str">
        <f>VLOOKUP(A15846,Respondents!A:B,2,FALSE)</f>
        <v>Other Respondents</v>
      </c>
      <c r="F15846" s="3" t="str">
        <f>VLOOKUP(A15846,Respondents!A:C,3,FALSE)</f>
        <v>Individuals and Others</v>
      </c>
      <c r="G15846" s="3">
        <f t="shared" si="646"/>
        <v>1</v>
      </c>
      <c r="H15846" s="3">
        <f t="shared" si="647"/>
        <v>1</v>
      </c>
    </row>
    <row r="15847" spans="1:8" x14ac:dyDescent="0.3">
      <c r="A15847" t="s">
        <v>68</v>
      </c>
      <c r="B15847" t="s">
        <v>162</v>
      </c>
      <c r="C15847" t="s">
        <v>164</v>
      </c>
      <c r="D15847" t="s">
        <v>155</v>
      </c>
      <c r="E15847" s="3" t="str">
        <f>VLOOKUP(A15847,Respondents!A:B,2,FALSE)</f>
        <v>Other Respondents</v>
      </c>
      <c r="F15847" s="3" t="str">
        <f>VLOOKUP(A15847,Respondents!A:C,3,FALSE)</f>
        <v>Individuals and Others</v>
      </c>
      <c r="G15847" s="3">
        <f t="shared" si="646"/>
        <v>1</v>
      </c>
      <c r="H15847" s="3">
        <f t="shared" si="647"/>
        <v>0</v>
      </c>
    </row>
    <row r="15848" spans="1:8" x14ac:dyDescent="0.3">
      <c r="A15848" t="s">
        <v>68</v>
      </c>
      <c r="B15848" t="s">
        <v>162</v>
      </c>
      <c r="C15848" t="s">
        <v>165</v>
      </c>
      <c r="D15848" t="s">
        <v>155</v>
      </c>
      <c r="E15848" s="3" t="str">
        <f>VLOOKUP(A15848,Respondents!A:B,2,FALSE)</f>
        <v>Other Respondents</v>
      </c>
      <c r="F15848" s="3" t="str">
        <f>VLOOKUP(A15848,Respondents!A:C,3,FALSE)</f>
        <v>Individuals and Others</v>
      </c>
      <c r="G15848" s="3">
        <f t="shared" si="646"/>
        <v>1</v>
      </c>
      <c r="H15848" s="3">
        <f t="shared" si="647"/>
        <v>0</v>
      </c>
    </row>
    <row r="15849" spans="1:8" x14ac:dyDescent="0.3">
      <c r="A15849" t="s">
        <v>68</v>
      </c>
      <c r="B15849" t="s">
        <v>162</v>
      </c>
      <c r="C15849" t="s">
        <v>166</v>
      </c>
      <c r="D15849" t="s">
        <v>155</v>
      </c>
      <c r="E15849" s="3" t="str">
        <f>VLOOKUP(A15849,Respondents!A:B,2,FALSE)</f>
        <v>Other Respondents</v>
      </c>
      <c r="F15849" s="3" t="str">
        <f>VLOOKUP(A15849,Respondents!A:C,3,FALSE)</f>
        <v>Individuals and Others</v>
      </c>
      <c r="G15849" s="3">
        <f t="shared" si="646"/>
        <v>1</v>
      </c>
      <c r="H15849" s="3">
        <f t="shared" si="647"/>
        <v>0</v>
      </c>
    </row>
    <row r="15850" spans="1:8" x14ac:dyDescent="0.3">
      <c r="A15850" t="s">
        <v>68</v>
      </c>
      <c r="B15850" t="s">
        <v>162</v>
      </c>
      <c r="C15850" t="s">
        <v>167</v>
      </c>
      <c r="D15850" t="s">
        <v>155</v>
      </c>
      <c r="E15850" s="3" t="str">
        <f>VLOOKUP(A15850,Respondents!A:B,2,FALSE)</f>
        <v>Other Respondents</v>
      </c>
      <c r="F15850" s="3" t="str">
        <f>VLOOKUP(A15850,Respondents!A:C,3,FALSE)</f>
        <v>Individuals and Others</v>
      </c>
      <c r="G15850" s="3">
        <f t="shared" si="646"/>
        <v>1</v>
      </c>
      <c r="H15850" s="3">
        <f t="shared" si="647"/>
        <v>0</v>
      </c>
    </row>
    <row r="15851" spans="1:8" x14ac:dyDescent="0.3">
      <c r="A15851" t="s">
        <v>68</v>
      </c>
      <c r="B15851" t="s">
        <v>162</v>
      </c>
      <c r="C15851" t="s">
        <v>168</v>
      </c>
      <c r="D15851" t="s">
        <v>155</v>
      </c>
      <c r="E15851" s="3" t="str">
        <f>VLOOKUP(A15851,Respondents!A:B,2,FALSE)</f>
        <v>Other Respondents</v>
      </c>
      <c r="F15851" s="3" t="str">
        <f>VLOOKUP(A15851,Respondents!A:C,3,FALSE)</f>
        <v>Individuals and Others</v>
      </c>
      <c r="G15851" s="3">
        <f t="shared" si="646"/>
        <v>1</v>
      </c>
      <c r="H15851" s="3">
        <f t="shared" si="647"/>
        <v>0</v>
      </c>
    </row>
    <row r="15852" spans="1:8" x14ac:dyDescent="0.3">
      <c r="A15852" t="s">
        <v>68</v>
      </c>
      <c r="B15852" t="s">
        <v>162</v>
      </c>
      <c r="C15852" t="s">
        <v>169</v>
      </c>
      <c r="D15852" t="s">
        <v>155</v>
      </c>
      <c r="E15852" s="3" t="str">
        <f>VLOOKUP(A15852,Respondents!A:B,2,FALSE)</f>
        <v>Other Respondents</v>
      </c>
      <c r="F15852" s="3" t="str">
        <f>VLOOKUP(A15852,Respondents!A:C,3,FALSE)</f>
        <v>Individuals and Others</v>
      </c>
      <c r="G15852" s="3">
        <f t="shared" si="646"/>
        <v>2</v>
      </c>
      <c r="H15852" s="3">
        <f t="shared" si="647"/>
        <v>0</v>
      </c>
    </row>
    <row r="15853" spans="1:8" x14ac:dyDescent="0.3">
      <c r="A15853" t="s">
        <v>68</v>
      </c>
      <c r="B15853" t="s">
        <v>162</v>
      </c>
      <c r="C15853" t="s">
        <v>170</v>
      </c>
      <c r="D15853" t="s">
        <v>155</v>
      </c>
      <c r="E15853" s="3" t="str">
        <f>VLOOKUP(A15853,Respondents!A:B,2,FALSE)</f>
        <v>Other Respondents</v>
      </c>
      <c r="F15853" s="3" t="str">
        <f>VLOOKUP(A15853,Respondents!A:C,3,FALSE)</f>
        <v>Individuals and Others</v>
      </c>
      <c r="G15853" s="3">
        <f t="shared" si="646"/>
        <v>2</v>
      </c>
      <c r="H15853" s="3">
        <f t="shared" si="647"/>
        <v>0</v>
      </c>
    </row>
    <row r="15854" spans="1:8" x14ac:dyDescent="0.3">
      <c r="A15854" t="s">
        <v>68</v>
      </c>
      <c r="B15854" t="s">
        <v>162</v>
      </c>
      <c r="C15854" t="s">
        <v>269</v>
      </c>
      <c r="D15854" t="s">
        <v>155</v>
      </c>
      <c r="E15854" s="3" t="str">
        <f>VLOOKUP(A15854,Respondents!A:B,2,FALSE)</f>
        <v>Other Respondents</v>
      </c>
      <c r="F15854" s="3" t="str">
        <f>VLOOKUP(A15854,Respondents!A:C,3,FALSE)</f>
        <v>Individuals and Others</v>
      </c>
      <c r="G15854" s="3">
        <f t="shared" si="646"/>
        <v>2</v>
      </c>
      <c r="H15854" s="3">
        <f t="shared" si="647"/>
        <v>0</v>
      </c>
    </row>
    <row r="15855" spans="1:8" x14ac:dyDescent="0.3">
      <c r="A15855" t="s">
        <v>68</v>
      </c>
      <c r="B15855" t="s">
        <v>162</v>
      </c>
      <c r="C15855" t="s">
        <v>171</v>
      </c>
      <c r="D15855" t="s">
        <v>155</v>
      </c>
      <c r="E15855" s="3" t="str">
        <f>VLOOKUP(A15855,Respondents!A:B,2,FALSE)</f>
        <v>Other Respondents</v>
      </c>
      <c r="F15855" s="3" t="str">
        <f>VLOOKUP(A15855,Respondents!A:C,3,FALSE)</f>
        <v>Individuals and Others</v>
      </c>
      <c r="G15855" s="3">
        <f t="shared" si="646"/>
        <v>2</v>
      </c>
      <c r="H15855" s="3">
        <f t="shared" si="647"/>
        <v>0</v>
      </c>
    </row>
    <row r="15856" spans="1:8" x14ac:dyDescent="0.3">
      <c r="A15856" t="s">
        <v>68</v>
      </c>
      <c r="B15856" t="s">
        <v>187</v>
      </c>
      <c r="C15856" t="s">
        <v>188</v>
      </c>
      <c r="D15856" t="s">
        <v>159</v>
      </c>
      <c r="E15856" s="3" t="str">
        <f>VLOOKUP(A15856,Respondents!A:B,2,FALSE)</f>
        <v>Other Respondents</v>
      </c>
      <c r="F15856" s="3" t="str">
        <f>VLOOKUP(A15856,Respondents!A:C,3,FALSE)</f>
        <v>Individuals and Others</v>
      </c>
      <c r="G15856" s="3">
        <f t="shared" si="646"/>
        <v>1</v>
      </c>
      <c r="H15856" s="3">
        <f t="shared" si="647"/>
        <v>1</v>
      </c>
    </row>
    <row r="15857" spans="1:8" x14ac:dyDescent="0.3">
      <c r="A15857" t="s">
        <v>68</v>
      </c>
      <c r="B15857" t="s">
        <v>187</v>
      </c>
      <c r="C15857" t="s">
        <v>189</v>
      </c>
      <c r="D15857" t="s">
        <v>155</v>
      </c>
      <c r="E15857" s="3" t="str">
        <f>VLOOKUP(A15857,Respondents!A:B,2,FALSE)</f>
        <v>Other Respondents</v>
      </c>
      <c r="F15857" s="3" t="str">
        <f>VLOOKUP(A15857,Respondents!A:C,3,FALSE)</f>
        <v>Individuals and Others</v>
      </c>
      <c r="G15857" s="3">
        <f t="shared" si="646"/>
        <v>1</v>
      </c>
      <c r="H15857" s="3">
        <f t="shared" si="647"/>
        <v>0</v>
      </c>
    </row>
    <row r="15858" spans="1:8" x14ac:dyDescent="0.3">
      <c r="A15858" t="s">
        <v>68</v>
      </c>
      <c r="B15858" t="s">
        <v>187</v>
      </c>
      <c r="C15858" t="s">
        <v>190</v>
      </c>
      <c r="D15858" t="s">
        <v>155</v>
      </c>
      <c r="E15858" s="3" t="str">
        <f>VLOOKUP(A15858,Respondents!A:B,2,FALSE)</f>
        <v>Other Respondents</v>
      </c>
      <c r="F15858" s="3" t="str">
        <f>VLOOKUP(A15858,Respondents!A:C,3,FALSE)</f>
        <v>Individuals and Others</v>
      </c>
      <c r="G15858" s="3">
        <f t="shared" si="646"/>
        <v>1</v>
      </c>
      <c r="H15858" s="3">
        <f t="shared" si="647"/>
        <v>0</v>
      </c>
    </row>
    <row r="15859" spans="1:8" x14ac:dyDescent="0.3">
      <c r="A15859" t="s">
        <v>68</v>
      </c>
      <c r="B15859" t="s">
        <v>187</v>
      </c>
      <c r="C15859" t="s">
        <v>191</v>
      </c>
      <c r="D15859" t="s">
        <v>155</v>
      </c>
      <c r="E15859" s="3" t="str">
        <f>VLOOKUP(A15859,Respondents!A:B,2,FALSE)</f>
        <v>Other Respondents</v>
      </c>
      <c r="F15859" s="3" t="str">
        <f>VLOOKUP(A15859,Respondents!A:C,3,FALSE)</f>
        <v>Individuals and Others</v>
      </c>
      <c r="G15859" s="3">
        <f t="shared" si="646"/>
        <v>1</v>
      </c>
      <c r="H15859" s="3">
        <f t="shared" si="647"/>
        <v>0</v>
      </c>
    </row>
    <row r="15860" spans="1:8" x14ac:dyDescent="0.3">
      <c r="A15860" t="s">
        <v>68</v>
      </c>
      <c r="B15860" t="s">
        <v>187</v>
      </c>
      <c r="C15860" t="s">
        <v>192</v>
      </c>
      <c r="D15860" t="s">
        <v>155</v>
      </c>
      <c r="E15860" s="3" t="str">
        <f>VLOOKUP(A15860,Respondents!A:B,2,FALSE)</f>
        <v>Other Respondents</v>
      </c>
      <c r="F15860" s="3" t="str">
        <f>VLOOKUP(A15860,Respondents!A:C,3,FALSE)</f>
        <v>Individuals and Others</v>
      </c>
      <c r="G15860" s="3">
        <f t="shared" si="646"/>
        <v>1</v>
      </c>
      <c r="H15860" s="3">
        <f t="shared" si="647"/>
        <v>0</v>
      </c>
    </row>
    <row r="15861" spans="1:8" x14ac:dyDescent="0.3">
      <c r="A15861" t="s">
        <v>68</v>
      </c>
      <c r="B15861" t="s">
        <v>187</v>
      </c>
      <c r="C15861" t="s">
        <v>193</v>
      </c>
      <c r="D15861" t="s">
        <v>155</v>
      </c>
      <c r="E15861" s="3" t="str">
        <f>VLOOKUP(A15861,Respondents!A:B,2,FALSE)</f>
        <v>Other Respondents</v>
      </c>
      <c r="F15861" s="3" t="str">
        <f>VLOOKUP(A15861,Respondents!A:C,3,FALSE)</f>
        <v>Individuals and Others</v>
      </c>
      <c r="G15861" s="3">
        <f t="shared" si="646"/>
        <v>1</v>
      </c>
      <c r="H15861" s="3">
        <f t="shared" si="647"/>
        <v>0</v>
      </c>
    </row>
    <row r="15862" spans="1:8" x14ac:dyDescent="0.3">
      <c r="A15862" t="s">
        <v>68</v>
      </c>
      <c r="B15862" t="s">
        <v>187</v>
      </c>
      <c r="C15862" t="s">
        <v>194</v>
      </c>
      <c r="D15862" t="s">
        <v>155</v>
      </c>
      <c r="E15862" s="3" t="str">
        <f>VLOOKUP(A15862,Respondents!A:B,2,FALSE)</f>
        <v>Other Respondents</v>
      </c>
      <c r="F15862" s="3" t="str">
        <f>VLOOKUP(A15862,Respondents!A:C,3,FALSE)</f>
        <v>Individuals and Others</v>
      </c>
      <c r="G15862" s="3">
        <f t="shared" si="646"/>
        <v>2</v>
      </c>
      <c r="H15862" s="3">
        <f t="shared" si="647"/>
        <v>0</v>
      </c>
    </row>
    <row r="15863" spans="1:8" x14ac:dyDescent="0.3">
      <c r="A15863" t="s">
        <v>68</v>
      </c>
      <c r="B15863" t="s">
        <v>187</v>
      </c>
      <c r="C15863" t="s">
        <v>329</v>
      </c>
      <c r="D15863" t="s">
        <v>155</v>
      </c>
      <c r="E15863" s="3" t="str">
        <f>VLOOKUP(A15863,Respondents!A:B,2,FALSE)</f>
        <v>Other Respondents</v>
      </c>
      <c r="F15863" s="3" t="str">
        <f>VLOOKUP(A15863,Respondents!A:C,3,FALSE)</f>
        <v>Individuals and Others</v>
      </c>
      <c r="G15863" s="3">
        <f t="shared" si="646"/>
        <v>2</v>
      </c>
      <c r="H15863" s="3">
        <f t="shared" si="647"/>
        <v>0</v>
      </c>
    </row>
    <row r="15864" spans="1:8" x14ac:dyDescent="0.3">
      <c r="A15864" t="s">
        <v>68</v>
      </c>
      <c r="B15864" t="s">
        <v>187</v>
      </c>
      <c r="C15864" t="s">
        <v>330</v>
      </c>
      <c r="D15864" t="s">
        <v>155</v>
      </c>
      <c r="E15864" s="3" t="str">
        <f>VLOOKUP(A15864,Respondents!A:B,2,FALSE)</f>
        <v>Other Respondents</v>
      </c>
      <c r="F15864" s="3" t="str">
        <f>VLOOKUP(A15864,Respondents!A:C,3,FALSE)</f>
        <v>Individuals and Others</v>
      </c>
      <c r="G15864" s="3">
        <f t="shared" si="646"/>
        <v>2</v>
      </c>
      <c r="H15864" s="3">
        <f t="shared" si="647"/>
        <v>0</v>
      </c>
    </row>
    <row r="15865" spans="1:8" x14ac:dyDescent="0.3">
      <c r="A15865" t="s">
        <v>68</v>
      </c>
      <c r="B15865" t="s">
        <v>187</v>
      </c>
      <c r="C15865" t="s">
        <v>195</v>
      </c>
      <c r="D15865" t="s">
        <v>155</v>
      </c>
      <c r="E15865" s="3" t="str">
        <f>VLOOKUP(A15865,Respondents!A:B,2,FALSE)</f>
        <v>Other Respondents</v>
      </c>
      <c r="F15865" s="3" t="str">
        <f>VLOOKUP(A15865,Respondents!A:C,3,FALSE)</f>
        <v>Individuals and Others</v>
      </c>
      <c r="G15865" s="3">
        <f t="shared" si="646"/>
        <v>2</v>
      </c>
      <c r="H15865" s="3">
        <f t="shared" si="647"/>
        <v>0</v>
      </c>
    </row>
    <row r="15866" spans="1:8" x14ac:dyDescent="0.3">
      <c r="A15866" t="s">
        <v>68</v>
      </c>
      <c r="B15866" t="s">
        <v>187</v>
      </c>
      <c r="C15866" t="s">
        <v>196</v>
      </c>
      <c r="D15866" t="s">
        <v>155</v>
      </c>
      <c r="E15866" s="3" t="str">
        <f>VLOOKUP(A15866,Respondents!A:B,2,FALSE)</f>
        <v>Other Respondents</v>
      </c>
      <c r="F15866" s="3" t="str">
        <f>VLOOKUP(A15866,Respondents!A:C,3,FALSE)</f>
        <v>Individuals and Others</v>
      </c>
      <c r="G15866" s="3">
        <f t="shared" si="646"/>
        <v>2</v>
      </c>
      <c r="H15866" s="3">
        <f t="shared" si="647"/>
        <v>0</v>
      </c>
    </row>
    <row r="15867" spans="1:8" x14ac:dyDescent="0.3">
      <c r="A15867" t="s">
        <v>68</v>
      </c>
      <c r="B15867" t="s">
        <v>187</v>
      </c>
      <c r="C15867" t="s">
        <v>197</v>
      </c>
      <c r="D15867" t="s">
        <v>155</v>
      </c>
      <c r="E15867" s="3" t="str">
        <f>VLOOKUP(A15867,Respondents!A:B,2,FALSE)</f>
        <v>Other Respondents</v>
      </c>
      <c r="F15867" s="3" t="str">
        <f>VLOOKUP(A15867,Respondents!A:C,3,FALSE)</f>
        <v>Individuals and Others</v>
      </c>
      <c r="G15867" s="3">
        <f t="shared" si="646"/>
        <v>2</v>
      </c>
      <c r="H15867" s="3">
        <f t="shared" si="647"/>
        <v>0</v>
      </c>
    </row>
    <row r="15868" spans="1:8" x14ac:dyDescent="0.3">
      <c r="A15868" t="s">
        <v>68</v>
      </c>
      <c r="B15868" t="s">
        <v>187</v>
      </c>
      <c r="C15868" t="s">
        <v>198</v>
      </c>
      <c r="D15868" t="s">
        <v>155</v>
      </c>
      <c r="E15868" s="3" t="str">
        <f>VLOOKUP(A15868,Respondents!A:B,2,FALSE)</f>
        <v>Other Respondents</v>
      </c>
      <c r="F15868" s="3" t="str">
        <f>VLOOKUP(A15868,Respondents!A:C,3,FALSE)</f>
        <v>Individuals and Others</v>
      </c>
      <c r="G15868" s="3">
        <f t="shared" si="646"/>
        <v>2</v>
      </c>
      <c r="H15868" s="3">
        <f t="shared" si="647"/>
        <v>0</v>
      </c>
    </row>
    <row r="15869" spans="1:8" x14ac:dyDescent="0.3">
      <c r="A15869" t="s">
        <v>68</v>
      </c>
      <c r="B15869" t="s">
        <v>199</v>
      </c>
      <c r="C15869" t="s">
        <v>200</v>
      </c>
      <c r="D15869" t="s">
        <v>159</v>
      </c>
      <c r="E15869" s="3" t="str">
        <f>VLOOKUP(A15869,Respondents!A:B,2,FALSE)</f>
        <v>Other Respondents</v>
      </c>
      <c r="F15869" s="3" t="str">
        <f>VLOOKUP(A15869,Respondents!A:C,3,FALSE)</f>
        <v>Individuals and Others</v>
      </c>
      <c r="G15869" s="3">
        <f t="shared" si="646"/>
        <v>1</v>
      </c>
      <c r="H15869" s="3">
        <f t="shared" si="647"/>
        <v>1</v>
      </c>
    </row>
    <row r="15870" spans="1:8" x14ac:dyDescent="0.3">
      <c r="A15870" t="s">
        <v>68</v>
      </c>
      <c r="B15870" t="s">
        <v>199</v>
      </c>
      <c r="C15870" t="s">
        <v>201</v>
      </c>
      <c r="D15870" t="s">
        <v>155</v>
      </c>
      <c r="E15870" s="3" t="str">
        <f>VLOOKUP(A15870,Respondents!A:B,2,FALSE)</f>
        <v>Other Respondents</v>
      </c>
      <c r="F15870" s="3" t="str">
        <f>VLOOKUP(A15870,Respondents!A:C,3,FALSE)</f>
        <v>Individuals and Others</v>
      </c>
      <c r="G15870" s="3">
        <f t="shared" si="646"/>
        <v>1</v>
      </c>
      <c r="H15870" s="3">
        <f t="shared" si="647"/>
        <v>0</v>
      </c>
    </row>
    <row r="15871" spans="1:8" x14ac:dyDescent="0.3">
      <c r="A15871" t="s">
        <v>68</v>
      </c>
      <c r="B15871" t="s">
        <v>199</v>
      </c>
      <c r="C15871" t="s">
        <v>202</v>
      </c>
      <c r="D15871" t="s">
        <v>155</v>
      </c>
      <c r="E15871" s="3" t="str">
        <f>VLOOKUP(A15871,Respondents!A:B,2,FALSE)</f>
        <v>Other Respondents</v>
      </c>
      <c r="F15871" s="3" t="str">
        <f>VLOOKUP(A15871,Respondents!A:C,3,FALSE)</f>
        <v>Individuals and Others</v>
      </c>
      <c r="G15871" s="3">
        <f t="shared" si="646"/>
        <v>1</v>
      </c>
      <c r="H15871" s="3">
        <f t="shared" si="647"/>
        <v>0</v>
      </c>
    </row>
    <row r="15872" spans="1:8" x14ac:dyDescent="0.3">
      <c r="A15872" t="s">
        <v>68</v>
      </c>
      <c r="B15872" t="s">
        <v>199</v>
      </c>
      <c r="C15872" t="s">
        <v>203</v>
      </c>
      <c r="D15872" t="s">
        <v>155</v>
      </c>
      <c r="E15872" s="3" t="str">
        <f>VLOOKUP(A15872,Respondents!A:B,2,FALSE)</f>
        <v>Other Respondents</v>
      </c>
      <c r="F15872" s="3" t="str">
        <f>VLOOKUP(A15872,Respondents!A:C,3,FALSE)</f>
        <v>Individuals and Others</v>
      </c>
      <c r="G15872" s="3">
        <f t="shared" si="646"/>
        <v>1</v>
      </c>
      <c r="H15872" s="3">
        <f t="shared" si="647"/>
        <v>0</v>
      </c>
    </row>
    <row r="15873" spans="1:8" x14ac:dyDescent="0.3">
      <c r="A15873" t="s">
        <v>68</v>
      </c>
      <c r="B15873" t="s">
        <v>199</v>
      </c>
      <c r="C15873" t="s">
        <v>204</v>
      </c>
      <c r="D15873" t="s">
        <v>155</v>
      </c>
      <c r="E15873" s="3" t="str">
        <f>VLOOKUP(A15873,Respondents!A:B,2,FALSE)</f>
        <v>Other Respondents</v>
      </c>
      <c r="F15873" s="3" t="str">
        <f>VLOOKUP(A15873,Respondents!A:C,3,FALSE)</f>
        <v>Individuals and Others</v>
      </c>
      <c r="G15873" s="3">
        <f t="shared" si="646"/>
        <v>1</v>
      </c>
      <c r="H15873" s="3">
        <f t="shared" si="647"/>
        <v>0</v>
      </c>
    </row>
    <row r="15874" spans="1:8" x14ac:dyDescent="0.3">
      <c r="A15874" t="s">
        <v>68</v>
      </c>
      <c r="B15874" t="s">
        <v>199</v>
      </c>
      <c r="C15874" t="s">
        <v>205</v>
      </c>
      <c r="D15874" t="s">
        <v>155</v>
      </c>
      <c r="E15874" s="3" t="str">
        <f>VLOOKUP(A15874,Respondents!A:B,2,FALSE)</f>
        <v>Other Respondents</v>
      </c>
      <c r="F15874" s="3" t="str">
        <f>VLOOKUP(A15874,Respondents!A:C,3,FALSE)</f>
        <v>Individuals and Others</v>
      </c>
      <c r="G15874" s="3">
        <f t="shared" si="646"/>
        <v>1</v>
      </c>
      <c r="H15874" s="3">
        <f t="shared" si="647"/>
        <v>0</v>
      </c>
    </row>
    <row r="15875" spans="1:8" x14ac:dyDescent="0.3">
      <c r="A15875" t="s">
        <v>68</v>
      </c>
      <c r="B15875" t="s">
        <v>199</v>
      </c>
      <c r="C15875" t="s">
        <v>270</v>
      </c>
      <c r="D15875" t="s">
        <v>155</v>
      </c>
      <c r="E15875" s="3" t="str">
        <f>VLOOKUP(A15875,Respondents!A:B,2,FALSE)</f>
        <v>Other Respondents</v>
      </c>
      <c r="F15875" s="3" t="str">
        <f>VLOOKUP(A15875,Respondents!A:C,3,FALSE)</f>
        <v>Individuals and Others</v>
      </c>
      <c r="G15875" s="3">
        <f t="shared" si="646"/>
        <v>2</v>
      </c>
      <c r="H15875" s="3">
        <f t="shared" si="647"/>
        <v>0</v>
      </c>
    </row>
    <row r="15876" spans="1:8" x14ac:dyDescent="0.3">
      <c r="A15876" t="s">
        <v>68</v>
      </c>
      <c r="B15876" t="s">
        <v>199</v>
      </c>
      <c r="C15876" t="s">
        <v>206</v>
      </c>
      <c r="D15876" t="s">
        <v>155</v>
      </c>
      <c r="E15876" s="3" t="str">
        <f>VLOOKUP(A15876,Respondents!A:B,2,FALSE)</f>
        <v>Other Respondents</v>
      </c>
      <c r="F15876" s="3" t="str">
        <f>VLOOKUP(A15876,Respondents!A:C,3,FALSE)</f>
        <v>Individuals and Others</v>
      </c>
      <c r="G15876" s="3">
        <f t="shared" si="646"/>
        <v>2</v>
      </c>
      <c r="H15876" s="3">
        <f t="shared" si="647"/>
        <v>0</v>
      </c>
    </row>
    <row r="15877" spans="1:8" x14ac:dyDescent="0.3">
      <c r="A15877" t="s">
        <v>68</v>
      </c>
      <c r="B15877" t="s">
        <v>199</v>
      </c>
      <c r="C15877" t="s">
        <v>207</v>
      </c>
      <c r="D15877" t="s">
        <v>155</v>
      </c>
      <c r="E15877" s="3" t="str">
        <f>VLOOKUP(A15877,Respondents!A:B,2,FALSE)</f>
        <v>Other Respondents</v>
      </c>
      <c r="F15877" s="3" t="str">
        <f>VLOOKUP(A15877,Respondents!A:C,3,FALSE)</f>
        <v>Individuals and Others</v>
      </c>
      <c r="G15877" s="3">
        <f t="shared" si="646"/>
        <v>2</v>
      </c>
      <c r="H15877" s="3">
        <f t="shared" si="647"/>
        <v>0</v>
      </c>
    </row>
    <row r="15878" spans="1:8" x14ac:dyDescent="0.3">
      <c r="A15878" t="s">
        <v>68</v>
      </c>
      <c r="B15878" t="s">
        <v>243</v>
      </c>
      <c r="C15878" t="s">
        <v>244</v>
      </c>
      <c r="D15878" t="s">
        <v>155</v>
      </c>
      <c r="E15878" s="3" t="str">
        <f>VLOOKUP(A15878,Respondents!A:B,2,FALSE)</f>
        <v>Other Respondents</v>
      </c>
      <c r="F15878" s="3" t="str">
        <f>VLOOKUP(A15878,Respondents!A:C,3,FALSE)</f>
        <v>Individuals and Others</v>
      </c>
      <c r="G15878" s="3">
        <f t="shared" si="646"/>
        <v>1</v>
      </c>
      <c r="H15878" s="3">
        <f t="shared" si="647"/>
        <v>0</v>
      </c>
    </row>
    <row r="15879" spans="1:8" x14ac:dyDescent="0.3">
      <c r="A15879" t="s">
        <v>68</v>
      </c>
      <c r="B15879" t="s">
        <v>243</v>
      </c>
      <c r="C15879" t="s">
        <v>245</v>
      </c>
      <c r="D15879" t="s">
        <v>155</v>
      </c>
      <c r="E15879" s="3" t="str">
        <f>VLOOKUP(A15879,Respondents!A:B,2,FALSE)</f>
        <v>Other Respondents</v>
      </c>
      <c r="F15879" s="3" t="str">
        <f>VLOOKUP(A15879,Respondents!A:C,3,FALSE)</f>
        <v>Individuals and Others</v>
      </c>
      <c r="G15879" s="3">
        <f t="shared" si="646"/>
        <v>1</v>
      </c>
      <c r="H15879" s="3">
        <f t="shared" si="647"/>
        <v>0</v>
      </c>
    </row>
    <row r="15880" spans="1:8" x14ac:dyDescent="0.3">
      <c r="A15880" t="s">
        <v>68</v>
      </c>
      <c r="B15880" t="s">
        <v>243</v>
      </c>
      <c r="C15880" t="s">
        <v>246</v>
      </c>
      <c r="D15880" t="s">
        <v>155</v>
      </c>
      <c r="E15880" s="3" t="str">
        <f>VLOOKUP(A15880,Respondents!A:B,2,FALSE)</f>
        <v>Other Respondents</v>
      </c>
      <c r="F15880" s="3" t="str">
        <f>VLOOKUP(A15880,Respondents!A:C,3,FALSE)</f>
        <v>Individuals and Others</v>
      </c>
      <c r="G15880" s="3">
        <f t="shared" si="646"/>
        <v>1</v>
      </c>
      <c r="H15880" s="3">
        <f t="shared" si="647"/>
        <v>0</v>
      </c>
    </row>
    <row r="15881" spans="1:8" x14ac:dyDescent="0.3">
      <c r="A15881" t="s">
        <v>68</v>
      </c>
      <c r="B15881" t="s">
        <v>243</v>
      </c>
      <c r="C15881" t="s">
        <v>247</v>
      </c>
      <c r="D15881" t="s">
        <v>155</v>
      </c>
      <c r="E15881" s="3" t="str">
        <f>VLOOKUP(A15881,Respondents!A:B,2,FALSE)</f>
        <v>Other Respondents</v>
      </c>
      <c r="F15881" s="3" t="str">
        <f>VLOOKUP(A15881,Respondents!A:C,3,FALSE)</f>
        <v>Individuals and Others</v>
      </c>
      <c r="G15881" s="3">
        <f t="shared" si="646"/>
        <v>1</v>
      </c>
      <c r="H15881" s="3">
        <f t="shared" si="647"/>
        <v>0</v>
      </c>
    </row>
    <row r="15882" spans="1:8" x14ac:dyDescent="0.3">
      <c r="A15882" t="s">
        <v>68</v>
      </c>
      <c r="B15882" t="s">
        <v>243</v>
      </c>
      <c r="C15882" t="s">
        <v>248</v>
      </c>
      <c r="D15882" t="s">
        <v>159</v>
      </c>
      <c r="E15882" s="3" t="str">
        <f>VLOOKUP(A15882,Respondents!A:B,2,FALSE)</f>
        <v>Other Respondents</v>
      </c>
      <c r="F15882" s="3" t="str">
        <f>VLOOKUP(A15882,Respondents!A:C,3,FALSE)</f>
        <v>Individuals and Others</v>
      </c>
      <c r="G15882" s="3">
        <f t="shared" si="646"/>
        <v>1</v>
      </c>
      <c r="H15882" s="3">
        <f t="shared" si="647"/>
        <v>1</v>
      </c>
    </row>
    <row r="15883" spans="1:8" x14ac:dyDescent="0.3">
      <c r="A15883" t="s">
        <v>68</v>
      </c>
      <c r="B15883" t="s">
        <v>243</v>
      </c>
      <c r="C15883" t="s">
        <v>249</v>
      </c>
      <c r="D15883" t="s">
        <v>155</v>
      </c>
      <c r="E15883" s="3" t="str">
        <f>VLOOKUP(A15883,Respondents!A:B,2,FALSE)</f>
        <v>Other Respondents</v>
      </c>
      <c r="F15883" s="3" t="str">
        <f>VLOOKUP(A15883,Respondents!A:C,3,FALSE)</f>
        <v>Individuals and Others</v>
      </c>
      <c r="G15883" s="3">
        <f t="shared" si="646"/>
        <v>1</v>
      </c>
      <c r="H15883" s="3">
        <f t="shared" si="647"/>
        <v>0</v>
      </c>
    </row>
    <row r="15884" spans="1:8" x14ac:dyDescent="0.3">
      <c r="A15884" t="s">
        <v>68</v>
      </c>
      <c r="B15884" t="s">
        <v>243</v>
      </c>
      <c r="C15884" t="s">
        <v>331</v>
      </c>
      <c r="D15884" t="s">
        <v>155</v>
      </c>
      <c r="E15884" s="3" t="str">
        <f>VLOOKUP(A15884,Respondents!A:B,2,FALSE)</f>
        <v>Other Respondents</v>
      </c>
      <c r="F15884" s="3" t="str">
        <f>VLOOKUP(A15884,Respondents!A:C,3,FALSE)</f>
        <v>Individuals and Others</v>
      </c>
      <c r="G15884" s="3">
        <f t="shared" si="646"/>
        <v>2</v>
      </c>
      <c r="H15884" s="3">
        <f t="shared" si="647"/>
        <v>0</v>
      </c>
    </row>
    <row r="15885" spans="1:8" x14ac:dyDescent="0.3">
      <c r="A15885" t="s">
        <v>68</v>
      </c>
      <c r="B15885" t="s">
        <v>243</v>
      </c>
      <c r="C15885" t="s">
        <v>332</v>
      </c>
      <c r="D15885" t="s">
        <v>155</v>
      </c>
      <c r="E15885" s="3" t="str">
        <f>VLOOKUP(A15885,Respondents!A:B,2,FALSE)</f>
        <v>Other Respondents</v>
      </c>
      <c r="F15885" s="3" t="str">
        <f>VLOOKUP(A15885,Respondents!A:C,3,FALSE)</f>
        <v>Individuals and Others</v>
      </c>
      <c r="G15885" s="3">
        <f t="shared" si="646"/>
        <v>2</v>
      </c>
      <c r="H15885" s="3">
        <f t="shared" si="647"/>
        <v>0</v>
      </c>
    </row>
    <row r="15886" spans="1:8" x14ac:dyDescent="0.3">
      <c r="A15886" t="s">
        <v>68</v>
      </c>
      <c r="B15886" t="s">
        <v>243</v>
      </c>
      <c r="C15886" t="s">
        <v>333</v>
      </c>
      <c r="D15886" t="s">
        <v>155</v>
      </c>
      <c r="E15886" s="3" t="str">
        <f>VLOOKUP(A15886,Respondents!A:B,2,FALSE)</f>
        <v>Other Respondents</v>
      </c>
      <c r="F15886" s="3" t="str">
        <f>VLOOKUP(A15886,Respondents!A:C,3,FALSE)</f>
        <v>Individuals and Others</v>
      </c>
      <c r="G15886" s="3">
        <f t="shared" si="646"/>
        <v>2</v>
      </c>
      <c r="H15886" s="3">
        <f t="shared" si="647"/>
        <v>0</v>
      </c>
    </row>
    <row r="15887" spans="1:8" x14ac:dyDescent="0.3">
      <c r="A15887" t="s">
        <v>68</v>
      </c>
      <c r="B15887" t="s">
        <v>250</v>
      </c>
      <c r="C15887" t="s">
        <v>251</v>
      </c>
      <c r="D15887" t="s">
        <v>159</v>
      </c>
      <c r="E15887" s="3" t="str">
        <f>VLOOKUP(A15887,Respondents!A:B,2,FALSE)</f>
        <v>Other Respondents</v>
      </c>
      <c r="F15887" s="3" t="str">
        <f>VLOOKUP(A15887,Respondents!A:C,3,FALSE)</f>
        <v>Individuals and Others</v>
      </c>
      <c r="G15887" s="3">
        <f t="shared" si="646"/>
        <v>1</v>
      </c>
      <c r="H15887" s="3">
        <f t="shared" si="647"/>
        <v>1</v>
      </c>
    </row>
    <row r="15888" spans="1:8" x14ac:dyDescent="0.3">
      <c r="A15888" t="s">
        <v>68</v>
      </c>
      <c r="B15888" t="s">
        <v>250</v>
      </c>
      <c r="C15888" t="s">
        <v>252</v>
      </c>
      <c r="D15888" t="s">
        <v>155</v>
      </c>
      <c r="E15888" s="3" t="str">
        <f>VLOOKUP(A15888,Respondents!A:B,2,FALSE)</f>
        <v>Other Respondents</v>
      </c>
      <c r="F15888" s="3" t="str">
        <f>VLOOKUP(A15888,Respondents!A:C,3,FALSE)</f>
        <v>Individuals and Others</v>
      </c>
      <c r="G15888" s="3">
        <f t="shared" si="646"/>
        <v>1</v>
      </c>
      <c r="H15888" s="3">
        <f t="shared" si="647"/>
        <v>0</v>
      </c>
    </row>
    <row r="15889" spans="1:8" x14ac:dyDescent="0.3">
      <c r="A15889" t="s">
        <v>68</v>
      </c>
      <c r="B15889" t="s">
        <v>250</v>
      </c>
      <c r="C15889" t="s">
        <v>253</v>
      </c>
      <c r="D15889" t="s">
        <v>155</v>
      </c>
      <c r="E15889" s="3" t="str">
        <f>VLOOKUP(A15889,Respondents!A:B,2,FALSE)</f>
        <v>Other Respondents</v>
      </c>
      <c r="F15889" s="3" t="str">
        <f>VLOOKUP(A15889,Respondents!A:C,3,FALSE)</f>
        <v>Individuals and Others</v>
      </c>
      <c r="G15889" s="3">
        <f t="shared" si="646"/>
        <v>1</v>
      </c>
      <c r="H15889" s="3">
        <f t="shared" si="647"/>
        <v>0</v>
      </c>
    </row>
    <row r="15890" spans="1:8" x14ac:dyDescent="0.3">
      <c r="A15890" t="s">
        <v>68</v>
      </c>
      <c r="B15890" t="s">
        <v>250</v>
      </c>
      <c r="C15890" t="s">
        <v>254</v>
      </c>
      <c r="D15890" t="s">
        <v>155</v>
      </c>
      <c r="E15890" s="3" t="str">
        <f>VLOOKUP(A15890,Respondents!A:B,2,FALSE)</f>
        <v>Other Respondents</v>
      </c>
      <c r="F15890" s="3" t="str">
        <f>VLOOKUP(A15890,Respondents!A:C,3,FALSE)</f>
        <v>Individuals and Others</v>
      </c>
      <c r="G15890" s="3">
        <f t="shared" si="646"/>
        <v>1</v>
      </c>
      <c r="H15890" s="3">
        <f t="shared" si="647"/>
        <v>0</v>
      </c>
    </row>
    <row r="15891" spans="1:8" x14ac:dyDescent="0.3">
      <c r="A15891" t="s">
        <v>68</v>
      </c>
      <c r="B15891" t="s">
        <v>250</v>
      </c>
      <c r="C15891" t="s">
        <v>255</v>
      </c>
      <c r="D15891" t="s">
        <v>155</v>
      </c>
      <c r="E15891" s="3" t="str">
        <f>VLOOKUP(A15891,Respondents!A:B,2,FALSE)</f>
        <v>Other Respondents</v>
      </c>
      <c r="F15891" s="3" t="str">
        <f>VLOOKUP(A15891,Respondents!A:C,3,FALSE)</f>
        <v>Individuals and Others</v>
      </c>
      <c r="G15891" s="3">
        <f t="shared" si="646"/>
        <v>1</v>
      </c>
      <c r="H15891" s="3">
        <f t="shared" si="647"/>
        <v>0</v>
      </c>
    </row>
    <row r="15892" spans="1:8" x14ac:dyDescent="0.3">
      <c r="A15892" t="s">
        <v>68</v>
      </c>
      <c r="B15892" t="s">
        <v>250</v>
      </c>
      <c r="C15892" t="s">
        <v>256</v>
      </c>
      <c r="D15892" t="s">
        <v>155</v>
      </c>
      <c r="E15892" s="3" t="str">
        <f>VLOOKUP(A15892,Respondents!A:B,2,FALSE)</f>
        <v>Other Respondents</v>
      </c>
      <c r="F15892" s="3" t="str">
        <f>VLOOKUP(A15892,Respondents!A:C,3,FALSE)</f>
        <v>Individuals and Others</v>
      </c>
      <c r="G15892" s="3">
        <f t="shared" si="646"/>
        <v>1</v>
      </c>
      <c r="H15892" s="3">
        <f t="shared" si="647"/>
        <v>0</v>
      </c>
    </row>
    <row r="15893" spans="1:8" x14ac:dyDescent="0.3">
      <c r="A15893" t="s">
        <v>68</v>
      </c>
      <c r="B15893" t="s">
        <v>250</v>
      </c>
      <c r="C15893" t="s">
        <v>334</v>
      </c>
      <c r="D15893" t="s">
        <v>155</v>
      </c>
      <c r="E15893" s="3" t="str">
        <f>VLOOKUP(A15893,Respondents!A:B,2,FALSE)</f>
        <v>Other Respondents</v>
      </c>
      <c r="F15893" s="3" t="str">
        <f>VLOOKUP(A15893,Respondents!A:C,3,FALSE)</f>
        <v>Individuals and Others</v>
      </c>
      <c r="G15893" s="3">
        <f t="shared" si="646"/>
        <v>2</v>
      </c>
      <c r="H15893" s="3">
        <f t="shared" si="647"/>
        <v>0</v>
      </c>
    </row>
    <row r="15894" spans="1:8" x14ac:dyDescent="0.3">
      <c r="A15894" t="s">
        <v>68</v>
      </c>
      <c r="B15894" t="s">
        <v>250</v>
      </c>
      <c r="C15894" t="s">
        <v>335</v>
      </c>
      <c r="D15894" t="s">
        <v>155</v>
      </c>
      <c r="E15894" s="3" t="str">
        <f>VLOOKUP(A15894,Respondents!A:B,2,FALSE)</f>
        <v>Other Respondents</v>
      </c>
      <c r="F15894" s="3" t="str">
        <f>VLOOKUP(A15894,Respondents!A:C,3,FALSE)</f>
        <v>Individuals and Others</v>
      </c>
      <c r="G15894" s="3">
        <f t="shared" si="646"/>
        <v>2</v>
      </c>
      <c r="H15894" s="3">
        <f t="shared" si="647"/>
        <v>0</v>
      </c>
    </row>
    <row r="15895" spans="1:8" x14ac:dyDescent="0.3">
      <c r="A15895" t="s">
        <v>68</v>
      </c>
      <c r="B15895" t="s">
        <v>250</v>
      </c>
      <c r="C15895" t="s">
        <v>336</v>
      </c>
      <c r="D15895" t="s">
        <v>155</v>
      </c>
      <c r="E15895" s="3" t="str">
        <f>VLOOKUP(A15895,Respondents!A:B,2,FALSE)</f>
        <v>Other Respondents</v>
      </c>
      <c r="F15895" s="3" t="str">
        <f>VLOOKUP(A15895,Respondents!A:C,3,FALSE)</f>
        <v>Individuals and Others</v>
      </c>
      <c r="G15895" s="3">
        <f t="shared" si="646"/>
        <v>2</v>
      </c>
      <c r="H15895" s="3">
        <f t="shared" si="647"/>
        <v>0</v>
      </c>
    </row>
    <row r="15896" spans="1:8" x14ac:dyDescent="0.3">
      <c r="A15896" t="s">
        <v>68</v>
      </c>
      <c r="B15896" t="s">
        <v>250</v>
      </c>
      <c r="C15896" t="s">
        <v>337</v>
      </c>
      <c r="D15896" t="s">
        <v>155</v>
      </c>
      <c r="E15896" s="3" t="str">
        <f>VLOOKUP(A15896,Respondents!A:B,2,FALSE)</f>
        <v>Other Respondents</v>
      </c>
      <c r="F15896" s="3" t="str">
        <f>VLOOKUP(A15896,Respondents!A:C,3,FALSE)</f>
        <v>Individuals and Others</v>
      </c>
      <c r="G15896" s="3">
        <f t="shared" si="646"/>
        <v>2</v>
      </c>
      <c r="H15896" s="3">
        <f t="shared" si="647"/>
        <v>0</v>
      </c>
    </row>
    <row r="15897" spans="1:8" x14ac:dyDescent="0.3">
      <c r="A15897" t="s">
        <v>68</v>
      </c>
      <c r="B15897" t="s">
        <v>250</v>
      </c>
      <c r="C15897" t="s">
        <v>386</v>
      </c>
      <c r="D15897" t="s">
        <v>155</v>
      </c>
      <c r="E15897" s="3" t="str">
        <f>VLOOKUP(A15897,Respondents!A:B,2,FALSE)</f>
        <v>Other Respondents</v>
      </c>
      <c r="F15897" s="3" t="str">
        <f>VLOOKUP(A15897,Respondents!A:C,3,FALSE)</f>
        <v>Individuals and Others</v>
      </c>
      <c r="G15897" s="3">
        <f t="shared" si="646"/>
        <v>2</v>
      </c>
      <c r="H15897" s="3">
        <f t="shared" si="647"/>
        <v>0</v>
      </c>
    </row>
    <row r="15898" spans="1:8" x14ac:dyDescent="0.3">
      <c r="A15898" t="s">
        <v>68</v>
      </c>
      <c r="B15898" t="s">
        <v>250</v>
      </c>
      <c r="C15898" t="s">
        <v>338</v>
      </c>
      <c r="D15898" t="s">
        <v>155</v>
      </c>
      <c r="E15898" s="3" t="str">
        <f>VLOOKUP(A15898,Respondents!A:B,2,FALSE)</f>
        <v>Other Respondents</v>
      </c>
      <c r="F15898" s="3" t="str">
        <f>VLOOKUP(A15898,Respondents!A:C,3,FALSE)</f>
        <v>Individuals and Others</v>
      </c>
      <c r="G15898" s="3">
        <f t="shared" si="646"/>
        <v>2</v>
      </c>
      <c r="H15898" s="3">
        <f t="shared" si="647"/>
        <v>0</v>
      </c>
    </row>
    <row r="15899" spans="1:8" x14ac:dyDescent="0.3">
      <c r="A15899" t="s">
        <v>68</v>
      </c>
      <c r="B15899" t="s">
        <v>257</v>
      </c>
      <c r="C15899" t="s">
        <v>258</v>
      </c>
      <c r="D15899" t="s">
        <v>155</v>
      </c>
      <c r="E15899" s="3" t="str">
        <f>VLOOKUP(A15899,Respondents!A:B,2,FALSE)</f>
        <v>Other Respondents</v>
      </c>
      <c r="F15899" s="3" t="str">
        <f>VLOOKUP(A15899,Respondents!A:C,3,FALSE)</f>
        <v>Individuals and Others</v>
      </c>
      <c r="G15899" s="3">
        <f t="shared" si="646"/>
        <v>1</v>
      </c>
      <c r="H15899" s="3">
        <f t="shared" si="647"/>
        <v>0</v>
      </c>
    </row>
    <row r="15900" spans="1:8" x14ac:dyDescent="0.3">
      <c r="A15900" t="s">
        <v>68</v>
      </c>
      <c r="B15900" t="s">
        <v>257</v>
      </c>
      <c r="C15900" t="s">
        <v>259</v>
      </c>
      <c r="D15900" t="s">
        <v>155</v>
      </c>
      <c r="E15900" s="3" t="str">
        <f>VLOOKUP(A15900,Respondents!A:B,2,FALSE)</f>
        <v>Other Respondents</v>
      </c>
      <c r="F15900" s="3" t="str">
        <f>VLOOKUP(A15900,Respondents!A:C,3,FALSE)</f>
        <v>Individuals and Others</v>
      </c>
      <c r="G15900" s="3">
        <f t="shared" si="646"/>
        <v>1</v>
      </c>
      <c r="H15900" s="3">
        <f t="shared" si="647"/>
        <v>0</v>
      </c>
    </row>
    <row r="15901" spans="1:8" x14ac:dyDescent="0.3">
      <c r="A15901" t="s">
        <v>68</v>
      </c>
      <c r="B15901" t="s">
        <v>257</v>
      </c>
      <c r="C15901" t="s">
        <v>260</v>
      </c>
      <c r="D15901" t="s">
        <v>159</v>
      </c>
      <c r="E15901" s="3" t="str">
        <f>VLOOKUP(A15901,Respondents!A:B,2,FALSE)</f>
        <v>Other Respondents</v>
      </c>
      <c r="F15901" s="3" t="str">
        <f>VLOOKUP(A15901,Respondents!A:C,3,FALSE)</f>
        <v>Individuals and Others</v>
      </c>
      <c r="G15901" s="3">
        <f t="shared" si="646"/>
        <v>1</v>
      </c>
      <c r="H15901" s="3">
        <f t="shared" si="647"/>
        <v>1</v>
      </c>
    </row>
    <row r="15902" spans="1:8" x14ac:dyDescent="0.3">
      <c r="A15902" t="s">
        <v>68</v>
      </c>
      <c r="B15902" t="s">
        <v>257</v>
      </c>
      <c r="C15902" t="s">
        <v>261</v>
      </c>
      <c r="D15902" t="s">
        <v>155</v>
      </c>
      <c r="E15902" s="3" t="str">
        <f>VLOOKUP(A15902,Respondents!A:B,2,FALSE)</f>
        <v>Other Respondents</v>
      </c>
      <c r="F15902" s="3" t="str">
        <f>VLOOKUP(A15902,Respondents!A:C,3,FALSE)</f>
        <v>Individuals and Others</v>
      </c>
      <c r="G15902" s="3">
        <f t="shared" ref="G15902:G15965" si="648">IF(LEN(C15902)-LEN(SUBSTITUTE(C15902,".",""))&lt;=1,1,2)</f>
        <v>1</v>
      </c>
      <c r="H15902" s="3">
        <f t="shared" ref="H15902:H15965" si="649">IF(D15902="Yes",1,0)</f>
        <v>0</v>
      </c>
    </row>
    <row r="15903" spans="1:8" x14ac:dyDescent="0.3">
      <c r="A15903" t="s">
        <v>68</v>
      </c>
      <c r="B15903" t="s">
        <v>257</v>
      </c>
      <c r="C15903" t="s">
        <v>262</v>
      </c>
      <c r="D15903" t="s">
        <v>155</v>
      </c>
      <c r="E15903" s="3" t="str">
        <f>VLOOKUP(A15903,Respondents!A:B,2,FALSE)</f>
        <v>Other Respondents</v>
      </c>
      <c r="F15903" s="3" t="str">
        <f>VLOOKUP(A15903,Respondents!A:C,3,FALSE)</f>
        <v>Individuals and Others</v>
      </c>
      <c r="G15903" s="3">
        <f t="shared" si="648"/>
        <v>1</v>
      </c>
      <c r="H15903" s="3">
        <f t="shared" si="649"/>
        <v>0</v>
      </c>
    </row>
    <row r="15904" spans="1:8" x14ac:dyDescent="0.3">
      <c r="A15904" t="s">
        <v>68</v>
      </c>
      <c r="B15904" t="s">
        <v>257</v>
      </c>
      <c r="C15904" t="s">
        <v>263</v>
      </c>
      <c r="D15904" t="s">
        <v>155</v>
      </c>
      <c r="E15904" s="3" t="str">
        <f>VLOOKUP(A15904,Respondents!A:B,2,FALSE)</f>
        <v>Other Respondents</v>
      </c>
      <c r="F15904" s="3" t="str">
        <f>VLOOKUP(A15904,Respondents!A:C,3,FALSE)</f>
        <v>Individuals and Others</v>
      </c>
      <c r="G15904" s="3">
        <f t="shared" si="648"/>
        <v>1</v>
      </c>
      <c r="H15904" s="3">
        <f t="shared" si="649"/>
        <v>0</v>
      </c>
    </row>
    <row r="15905" spans="1:8" x14ac:dyDescent="0.3">
      <c r="A15905" t="s">
        <v>68</v>
      </c>
      <c r="B15905" t="s">
        <v>257</v>
      </c>
      <c r="C15905" t="s">
        <v>264</v>
      </c>
      <c r="D15905" t="s">
        <v>155</v>
      </c>
      <c r="E15905" s="3" t="str">
        <f>VLOOKUP(A15905,Respondents!A:B,2,FALSE)</f>
        <v>Other Respondents</v>
      </c>
      <c r="F15905" s="3" t="str">
        <f>VLOOKUP(A15905,Respondents!A:C,3,FALSE)</f>
        <v>Individuals and Others</v>
      </c>
      <c r="G15905" s="3">
        <f t="shared" si="648"/>
        <v>2</v>
      </c>
      <c r="H15905" s="3">
        <f t="shared" si="649"/>
        <v>0</v>
      </c>
    </row>
    <row r="15906" spans="1:8" x14ac:dyDescent="0.3">
      <c r="A15906" t="s">
        <v>68</v>
      </c>
      <c r="B15906" t="s">
        <v>257</v>
      </c>
      <c r="C15906" t="s">
        <v>265</v>
      </c>
      <c r="D15906" t="s">
        <v>155</v>
      </c>
      <c r="E15906" s="3" t="str">
        <f>VLOOKUP(A15906,Respondents!A:B,2,FALSE)</f>
        <v>Other Respondents</v>
      </c>
      <c r="F15906" s="3" t="str">
        <f>VLOOKUP(A15906,Respondents!A:C,3,FALSE)</f>
        <v>Individuals and Others</v>
      </c>
      <c r="G15906" s="3">
        <f t="shared" si="648"/>
        <v>2</v>
      </c>
      <c r="H15906" s="3">
        <f t="shared" si="649"/>
        <v>0</v>
      </c>
    </row>
    <row r="15907" spans="1:8" x14ac:dyDescent="0.3">
      <c r="A15907" t="s">
        <v>68</v>
      </c>
      <c r="B15907" t="s">
        <v>257</v>
      </c>
      <c r="C15907" t="s">
        <v>273</v>
      </c>
      <c r="D15907" t="s">
        <v>155</v>
      </c>
      <c r="E15907" s="3" t="str">
        <f>VLOOKUP(A15907,Respondents!A:B,2,FALSE)</f>
        <v>Other Respondents</v>
      </c>
      <c r="F15907" s="3" t="str">
        <f>VLOOKUP(A15907,Respondents!A:C,3,FALSE)</f>
        <v>Individuals and Others</v>
      </c>
      <c r="G15907" s="3">
        <f t="shared" si="648"/>
        <v>2</v>
      </c>
      <c r="H15907" s="3">
        <f t="shared" si="649"/>
        <v>0</v>
      </c>
    </row>
    <row r="15908" spans="1:8" x14ac:dyDescent="0.3">
      <c r="A15908" t="s">
        <v>68</v>
      </c>
      <c r="B15908" t="s">
        <v>257</v>
      </c>
      <c r="C15908" t="s">
        <v>274</v>
      </c>
      <c r="D15908" t="s">
        <v>155</v>
      </c>
      <c r="E15908" s="3" t="str">
        <f>VLOOKUP(A15908,Respondents!A:B,2,FALSE)</f>
        <v>Other Respondents</v>
      </c>
      <c r="F15908" s="3" t="str">
        <f>VLOOKUP(A15908,Respondents!A:C,3,FALSE)</f>
        <v>Individuals and Others</v>
      </c>
      <c r="G15908" s="3">
        <f t="shared" si="648"/>
        <v>2</v>
      </c>
      <c r="H15908" s="3">
        <f t="shared" si="649"/>
        <v>0</v>
      </c>
    </row>
    <row r="15909" spans="1:8" x14ac:dyDescent="0.3">
      <c r="A15909" t="s">
        <v>68</v>
      </c>
      <c r="B15909" t="s">
        <v>257</v>
      </c>
      <c r="C15909" t="s">
        <v>275</v>
      </c>
      <c r="D15909" t="s">
        <v>155</v>
      </c>
      <c r="E15909" s="3" t="str">
        <f>VLOOKUP(A15909,Respondents!A:B,2,FALSE)</f>
        <v>Other Respondents</v>
      </c>
      <c r="F15909" s="3" t="str">
        <f>VLOOKUP(A15909,Respondents!A:C,3,FALSE)</f>
        <v>Individuals and Others</v>
      </c>
      <c r="G15909" s="3">
        <f t="shared" si="648"/>
        <v>2</v>
      </c>
      <c r="H15909" s="3">
        <f t="shared" si="649"/>
        <v>0</v>
      </c>
    </row>
    <row r="15910" spans="1:8" x14ac:dyDescent="0.3">
      <c r="A15910" t="s">
        <v>139</v>
      </c>
      <c r="B15910" t="s">
        <v>162</v>
      </c>
      <c r="C15910" t="s">
        <v>163</v>
      </c>
      <c r="D15910" t="s">
        <v>155</v>
      </c>
      <c r="E15910" s="3" t="str">
        <f>VLOOKUP(A15910,Respondents!A:B,2,FALSE)</f>
        <v>Assurance Practitioners</v>
      </c>
      <c r="F15910" s="3" t="str">
        <f>VLOOKUP(A15910,Respondents!A:C,3,FALSE)</f>
        <v>Assurance Practitioner or Firm - Other Profession</v>
      </c>
      <c r="G15910" s="3">
        <f t="shared" si="648"/>
        <v>1</v>
      </c>
      <c r="H15910" s="3">
        <f t="shared" si="649"/>
        <v>0</v>
      </c>
    </row>
    <row r="15911" spans="1:8" x14ac:dyDescent="0.3">
      <c r="A15911" t="s">
        <v>139</v>
      </c>
      <c r="B15911" t="s">
        <v>162</v>
      </c>
      <c r="C15911" t="s">
        <v>164</v>
      </c>
      <c r="D15911" t="s">
        <v>155</v>
      </c>
      <c r="E15911" s="3" t="str">
        <f>VLOOKUP(A15911,Respondents!A:B,2,FALSE)</f>
        <v>Assurance Practitioners</v>
      </c>
      <c r="F15911" s="3" t="str">
        <f>VLOOKUP(A15911,Respondents!A:C,3,FALSE)</f>
        <v>Assurance Practitioner or Firm - Other Profession</v>
      </c>
      <c r="G15911" s="3">
        <f t="shared" si="648"/>
        <v>1</v>
      </c>
      <c r="H15911" s="3">
        <f t="shared" si="649"/>
        <v>0</v>
      </c>
    </row>
    <row r="15912" spans="1:8" x14ac:dyDescent="0.3">
      <c r="A15912" t="s">
        <v>139</v>
      </c>
      <c r="B15912" t="s">
        <v>162</v>
      </c>
      <c r="C15912" t="s">
        <v>165</v>
      </c>
      <c r="D15912" t="s">
        <v>155</v>
      </c>
      <c r="E15912" s="3" t="str">
        <f>VLOOKUP(A15912,Respondents!A:B,2,FALSE)</f>
        <v>Assurance Practitioners</v>
      </c>
      <c r="F15912" s="3" t="str">
        <f>VLOOKUP(A15912,Respondents!A:C,3,FALSE)</f>
        <v>Assurance Practitioner or Firm - Other Profession</v>
      </c>
      <c r="G15912" s="3">
        <f t="shared" si="648"/>
        <v>1</v>
      </c>
      <c r="H15912" s="3">
        <f t="shared" si="649"/>
        <v>0</v>
      </c>
    </row>
    <row r="15913" spans="1:8" x14ac:dyDescent="0.3">
      <c r="A15913" t="s">
        <v>139</v>
      </c>
      <c r="B15913" t="s">
        <v>162</v>
      </c>
      <c r="C15913" t="s">
        <v>166</v>
      </c>
      <c r="D15913" t="s">
        <v>159</v>
      </c>
      <c r="E15913" s="3" t="str">
        <f>VLOOKUP(A15913,Respondents!A:B,2,FALSE)</f>
        <v>Assurance Practitioners</v>
      </c>
      <c r="F15913" s="3" t="str">
        <f>VLOOKUP(A15913,Respondents!A:C,3,FALSE)</f>
        <v>Assurance Practitioner or Firm - Other Profession</v>
      </c>
      <c r="G15913" s="3">
        <f t="shared" si="648"/>
        <v>1</v>
      </c>
      <c r="H15913" s="3">
        <f t="shared" si="649"/>
        <v>1</v>
      </c>
    </row>
    <row r="15914" spans="1:8" x14ac:dyDescent="0.3">
      <c r="A15914" t="s">
        <v>139</v>
      </c>
      <c r="B15914" t="s">
        <v>162</v>
      </c>
      <c r="C15914" t="s">
        <v>167</v>
      </c>
      <c r="D15914" t="s">
        <v>155</v>
      </c>
      <c r="E15914" s="3" t="str">
        <f>VLOOKUP(A15914,Respondents!A:B,2,FALSE)</f>
        <v>Assurance Practitioners</v>
      </c>
      <c r="F15914" s="3" t="str">
        <f>VLOOKUP(A15914,Respondents!A:C,3,FALSE)</f>
        <v>Assurance Practitioner or Firm - Other Profession</v>
      </c>
      <c r="G15914" s="3">
        <f t="shared" si="648"/>
        <v>1</v>
      </c>
      <c r="H15914" s="3">
        <f t="shared" si="649"/>
        <v>0</v>
      </c>
    </row>
    <row r="15915" spans="1:8" x14ac:dyDescent="0.3">
      <c r="A15915" t="s">
        <v>139</v>
      </c>
      <c r="B15915" t="s">
        <v>162</v>
      </c>
      <c r="C15915" t="s">
        <v>168</v>
      </c>
      <c r="D15915" t="s">
        <v>155</v>
      </c>
      <c r="E15915" s="3" t="str">
        <f>VLOOKUP(A15915,Respondents!A:B,2,FALSE)</f>
        <v>Assurance Practitioners</v>
      </c>
      <c r="F15915" s="3" t="str">
        <f>VLOOKUP(A15915,Respondents!A:C,3,FALSE)</f>
        <v>Assurance Practitioner or Firm - Other Profession</v>
      </c>
      <c r="G15915" s="3">
        <f t="shared" si="648"/>
        <v>1</v>
      </c>
      <c r="H15915" s="3">
        <f t="shared" si="649"/>
        <v>0</v>
      </c>
    </row>
    <row r="15916" spans="1:8" x14ac:dyDescent="0.3">
      <c r="A15916" t="s">
        <v>139</v>
      </c>
      <c r="B15916" t="s">
        <v>162</v>
      </c>
      <c r="C15916" t="s">
        <v>169</v>
      </c>
      <c r="D15916" t="s">
        <v>155</v>
      </c>
      <c r="E15916" s="3" t="str">
        <f>VLOOKUP(A15916,Respondents!A:B,2,FALSE)</f>
        <v>Assurance Practitioners</v>
      </c>
      <c r="F15916" s="3" t="str">
        <f>VLOOKUP(A15916,Respondents!A:C,3,FALSE)</f>
        <v>Assurance Practitioner or Firm - Other Profession</v>
      </c>
      <c r="G15916" s="3">
        <f t="shared" si="648"/>
        <v>2</v>
      </c>
      <c r="H15916" s="3">
        <f t="shared" si="649"/>
        <v>0</v>
      </c>
    </row>
    <row r="15917" spans="1:8" x14ac:dyDescent="0.3">
      <c r="A15917" t="s">
        <v>139</v>
      </c>
      <c r="B15917" t="s">
        <v>162</v>
      </c>
      <c r="C15917" t="s">
        <v>170</v>
      </c>
      <c r="D15917" t="s">
        <v>155</v>
      </c>
      <c r="E15917" s="3" t="str">
        <f>VLOOKUP(A15917,Respondents!A:B,2,FALSE)</f>
        <v>Assurance Practitioners</v>
      </c>
      <c r="F15917" s="3" t="str">
        <f>VLOOKUP(A15917,Respondents!A:C,3,FALSE)</f>
        <v>Assurance Practitioner or Firm - Other Profession</v>
      </c>
      <c r="G15917" s="3">
        <f t="shared" si="648"/>
        <v>2</v>
      </c>
      <c r="H15917" s="3">
        <f t="shared" si="649"/>
        <v>0</v>
      </c>
    </row>
    <row r="15918" spans="1:8" x14ac:dyDescent="0.3">
      <c r="A15918" t="s">
        <v>139</v>
      </c>
      <c r="B15918" t="s">
        <v>162</v>
      </c>
      <c r="C15918" t="s">
        <v>269</v>
      </c>
      <c r="D15918" t="s">
        <v>155</v>
      </c>
      <c r="E15918" s="3" t="str">
        <f>VLOOKUP(A15918,Respondents!A:B,2,FALSE)</f>
        <v>Assurance Practitioners</v>
      </c>
      <c r="F15918" s="3" t="str">
        <f>VLOOKUP(A15918,Respondents!A:C,3,FALSE)</f>
        <v>Assurance Practitioner or Firm - Other Profession</v>
      </c>
      <c r="G15918" s="3">
        <f t="shared" si="648"/>
        <v>2</v>
      </c>
      <c r="H15918" s="3">
        <f t="shared" si="649"/>
        <v>0</v>
      </c>
    </row>
    <row r="15919" spans="1:8" x14ac:dyDescent="0.3">
      <c r="A15919" t="s">
        <v>139</v>
      </c>
      <c r="B15919" t="s">
        <v>162</v>
      </c>
      <c r="C15919" t="s">
        <v>171</v>
      </c>
      <c r="D15919" t="s">
        <v>155</v>
      </c>
      <c r="E15919" s="3" t="str">
        <f>VLOOKUP(A15919,Respondents!A:B,2,FALSE)</f>
        <v>Assurance Practitioners</v>
      </c>
      <c r="F15919" s="3" t="str">
        <f>VLOOKUP(A15919,Respondents!A:C,3,FALSE)</f>
        <v>Assurance Practitioner or Firm - Other Profession</v>
      </c>
      <c r="G15919" s="3">
        <f t="shared" si="648"/>
        <v>2</v>
      </c>
      <c r="H15919" s="3">
        <f t="shared" si="649"/>
        <v>0</v>
      </c>
    </row>
    <row r="15920" spans="1:8" x14ac:dyDescent="0.3">
      <c r="A15920" t="s">
        <v>139</v>
      </c>
      <c r="B15920" t="s">
        <v>187</v>
      </c>
      <c r="C15920" t="s">
        <v>188</v>
      </c>
      <c r="D15920" t="s">
        <v>155</v>
      </c>
      <c r="E15920" s="3" t="str">
        <f>VLOOKUP(A15920,Respondents!A:B,2,FALSE)</f>
        <v>Assurance Practitioners</v>
      </c>
      <c r="F15920" s="3" t="str">
        <f>VLOOKUP(A15920,Respondents!A:C,3,FALSE)</f>
        <v>Assurance Practitioner or Firm - Other Profession</v>
      </c>
      <c r="G15920" s="3">
        <f t="shared" si="648"/>
        <v>1</v>
      </c>
      <c r="H15920" s="3">
        <f t="shared" si="649"/>
        <v>0</v>
      </c>
    </row>
    <row r="15921" spans="1:8" x14ac:dyDescent="0.3">
      <c r="A15921" t="s">
        <v>139</v>
      </c>
      <c r="B15921" t="s">
        <v>187</v>
      </c>
      <c r="C15921" t="s">
        <v>189</v>
      </c>
      <c r="D15921" t="s">
        <v>159</v>
      </c>
      <c r="E15921" s="3" t="str">
        <f>VLOOKUP(A15921,Respondents!A:B,2,FALSE)</f>
        <v>Assurance Practitioners</v>
      </c>
      <c r="F15921" s="3" t="str">
        <f>VLOOKUP(A15921,Respondents!A:C,3,FALSE)</f>
        <v>Assurance Practitioner or Firm - Other Profession</v>
      </c>
      <c r="G15921" s="3">
        <f t="shared" si="648"/>
        <v>1</v>
      </c>
      <c r="H15921" s="3">
        <f t="shared" si="649"/>
        <v>1</v>
      </c>
    </row>
    <row r="15922" spans="1:8" x14ac:dyDescent="0.3">
      <c r="A15922" t="s">
        <v>139</v>
      </c>
      <c r="B15922" t="s">
        <v>187</v>
      </c>
      <c r="C15922" t="s">
        <v>190</v>
      </c>
      <c r="D15922" t="s">
        <v>155</v>
      </c>
      <c r="E15922" s="3" t="str">
        <f>VLOOKUP(A15922,Respondents!A:B,2,FALSE)</f>
        <v>Assurance Practitioners</v>
      </c>
      <c r="F15922" s="3" t="str">
        <f>VLOOKUP(A15922,Respondents!A:C,3,FALSE)</f>
        <v>Assurance Practitioner or Firm - Other Profession</v>
      </c>
      <c r="G15922" s="3">
        <f t="shared" si="648"/>
        <v>1</v>
      </c>
      <c r="H15922" s="3">
        <f t="shared" si="649"/>
        <v>0</v>
      </c>
    </row>
    <row r="15923" spans="1:8" x14ac:dyDescent="0.3">
      <c r="A15923" t="s">
        <v>139</v>
      </c>
      <c r="B15923" t="s">
        <v>187</v>
      </c>
      <c r="C15923" t="s">
        <v>191</v>
      </c>
      <c r="D15923" t="s">
        <v>155</v>
      </c>
      <c r="E15923" s="3" t="str">
        <f>VLOOKUP(A15923,Respondents!A:B,2,FALSE)</f>
        <v>Assurance Practitioners</v>
      </c>
      <c r="F15923" s="3" t="str">
        <f>VLOOKUP(A15923,Respondents!A:C,3,FALSE)</f>
        <v>Assurance Practitioner or Firm - Other Profession</v>
      </c>
      <c r="G15923" s="3">
        <f t="shared" si="648"/>
        <v>1</v>
      </c>
      <c r="H15923" s="3">
        <f t="shared" si="649"/>
        <v>0</v>
      </c>
    </row>
    <row r="15924" spans="1:8" x14ac:dyDescent="0.3">
      <c r="A15924" t="s">
        <v>139</v>
      </c>
      <c r="B15924" t="s">
        <v>187</v>
      </c>
      <c r="C15924" t="s">
        <v>192</v>
      </c>
      <c r="D15924" t="s">
        <v>155</v>
      </c>
      <c r="E15924" s="3" t="str">
        <f>VLOOKUP(A15924,Respondents!A:B,2,FALSE)</f>
        <v>Assurance Practitioners</v>
      </c>
      <c r="F15924" s="3" t="str">
        <f>VLOOKUP(A15924,Respondents!A:C,3,FALSE)</f>
        <v>Assurance Practitioner or Firm - Other Profession</v>
      </c>
      <c r="G15924" s="3">
        <f t="shared" si="648"/>
        <v>1</v>
      </c>
      <c r="H15924" s="3">
        <f t="shared" si="649"/>
        <v>0</v>
      </c>
    </row>
    <row r="15925" spans="1:8" x14ac:dyDescent="0.3">
      <c r="A15925" t="s">
        <v>139</v>
      </c>
      <c r="B15925" t="s">
        <v>187</v>
      </c>
      <c r="C15925" t="s">
        <v>193</v>
      </c>
      <c r="D15925" t="s">
        <v>155</v>
      </c>
      <c r="E15925" s="3" t="str">
        <f>VLOOKUP(A15925,Respondents!A:B,2,FALSE)</f>
        <v>Assurance Practitioners</v>
      </c>
      <c r="F15925" s="3" t="str">
        <f>VLOOKUP(A15925,Respondents!A:C,3,FALSE)</f>
        <v>Assurance Practitioner or Firm - Other Profession</v>
      </c>
      <c r="G15925" s="3">
        <f t="shared" si="648"/>
        <v>1</v>
      </c>
      <c r="H15925" s="3">
        <f t="shared" si="649"/>
        <v>0</v>
      </c>
    </row>
    <row r="15926" spans="1:8" x14ac:dyDescent="0.3">
      <c r="A15926" t="s">
        <v>139</v>
      </c>
      <c r="B15926" t="s">
        <v>187</v>
      </c>
      <c r="C15926" t="s">
        <v>194</v>
      </c>
      <c r="D15926" t="s">
        <v>155</v>
      </c>
      <c r="E15926" s="3" t="str">
        <f>VLOOKUP(A15926,Respondents!A:B,2,FALSE)</f>
        <v>Assurance Practitioners</v>
      </c>
      <c r="F15926" s="3" t="str">
        <f>VLOOKUP(A15926,Respondents!A:C,3,FALSE)</f>
        <v>Assurance Practitioner or Firm - Other Profession</v>
      </c>
      <c r="G15926" s="3">
        <f t="shared" si="648"/>
        <v>2</v>
      </c>
      <c r="H15926" s="3">
        <f t="shared" si="649"/>
        <v>0</v>
      </c>
    </row>
    <row r="15927" spans="1:8" x14ac:dyDescent="0.3">
      <c r="A15927" t="s">
        <v>139</v>
      </c>
      <c r="B15927" t="s">
        <v>187</v>
      </c>
      <c r="C15927" t="s">
        <v>329</v>
      </c>
      <c r="D15927" t="s">
        <v>155</v>
      </c>
      <c r="E15927" s="3" t="str">
        <f>VLOOKUP(A15927,Respondents!A:B,2,FALSE)</f>
        <v>Assurance Practitioners</v>
      </c>
      <c r="F15927" s="3" t="str">
        <f>VLOOKUP(A15927,Respondents!A:C,3,FALSE)</f>
        <v>Assurance Practitioner or Firm - Other Profession</v>
      </c>
      <c r="G15927" s="3">
        <f t="shared" si="648"/>
        <v>2</v>
      </c>
      <c r="H15927" s="3">
        <f t="shared" si="649"/>
        <v>0</v>
      </c>
    </row>
    <row r="15928" spans="1:8" x14ac:dyDescent="0.3">
      <c r="A15928" t="s">
        <v>139</v>
      </c>
      <c r="B15928" t="s">
        <v>187</v>
      </c>
      <c r="C15928" t="s">
        <v>330</v>
      </c>
      <c r="D15928" t="s">
        <v>155</v>
      </c>
      <c r="E15928" s="3" t="str">
        <f>VLOOKUP(A15928,Respondents!A:B,2,FALSE)</f>
        <v>Assurance Practitioners</v>
      </c>
      <c r="F15928" s="3" t="str">
        <f>VLOOKUP(A15928,Respondents!A:C,3,FALSE)</f>
        <v>Assurance Practitioner or Firm - Other Profession</v>
      </c>
      <c r="G15928" s="3">
        <f t="shared" si="648"/>
        <v>2</v>
      </c>
      <c r="H15928" s="3">
        <f t="shared" si="649"/>
        <v>0</v>
      </c>
    </row>
    <row r="15929" spans="1:8" x14ac:dyDescent="0.3">
      <c r="A15929" t="s">
        <v>139</v>
      </c>
      <c r="B15929" t="s">
        <v>187</v>
      </c>
      <c r="C15929" t="s">
        <v>195</v>
      </c>
      <c r="D15929" t="s">
        <v>155</v>
      </c>
      <c r="E15929" s="3" t="str">
        <f>VLOOKUP(A15929,Respondents!A:B,2,FALSE)</f>
        <v>Assurance Practitioners</v>
      </c>
      <c r="F15929" s="3" t="str">
        <f>VLOOKUP(A15929,Respondents!A:C,3,FALSE)</f>
        <v>Assurance Practitioner or Firm - Other Profession</v>
      </c>
      <c r="G15929" s="3">
        <f t="shared" si="648"/>
        <v>2</v>
      </c>
      <c r="H15929" s="3">
        <f t="shared" si="649"/>
        <v>0</v>
      </c>
    </row>
    <row r="15930" spans="1:8" x14ac:dyDescent="0.3">
      <c r="A15930" t="s">
        <v>139</v>
      </c>
      <c r="B15930" t="s">
        <v>187</v>
      </c>
      <c r="C15930" t="s">
        <v>196</v>
      </c>
      <c r="D15930" t="s">
        <v>155</v>
      </c>
      <c r="E15930" s="3" t="str">
        <f>VLOOKUP(A15930,Respondents!A:B,2,FALSE)</f>
        <v>Assurance Practitioners</v>
      </c>
      <c r="F15930" s="3" t="str">
        <f>VLOOKUP(A15930,Respondents!A:C,3,FALSE)</f>
        <v>Assurance Practitioner or Firm - Other Profession</v>
      </c>
      <c r="G15930" s="3">
        <f t="shared" si="648"/>
        <v>2</v>
      </c>
      <c r="H15930" s="3">
        <f t="shared" si="649"/>
        <v>0</v>
      </c>
    </row>
    <row r="15931" spans="1:8" x14ac:dyDescent="0.3">
      <c r="A15931" t="s">
        <v>139</v>
      </c>
      <c r="B15931" t="s">
        <v>187</v>
      </c>
      <c r="C15931" t="s">
        <v>197</v>
      </c>
      <c r="D15931" t="s">
        <v>159</v>
      </c>
      <c r="E15931" s="3" t="str">
        <f>VLOOKUP(A15931,Respondents!A:B,2,FALSE)</f>
        <v>Assurance Practitioners</v>
      </c>
      <c r="F15931" s="3" t="str">
        <f>VLOOKUP(A15931,Respondents!A:C,3,FALSE)</f>
        <v>Assurance Practitioner or Firm - Other Profession</v>
      </c>
      <c r="G15931" s="3">
        <f t="shared" si="648"/>
        <v>2</v>
      </c>
      <c r="H15931" s="3">
        <f t="shared" si="649"/>
        <v>1</v>
      </c>
    </row>
    <row r="15932" spans="1:8" x14ac:dyDescent="0.3">
      <c r="A15932" t="s">
        <v>139</v>
      </c>
      <c r="B15932" t="s">
        <v>187</v>
      </c>
      <c r="C15932" t="s">
        <v>198</v>
      </c>
      <c r="D15932" t="s">
        <v>155</v>
      </c>
      <c r="E15932" s="3" t="str">
        <f>VLOOKUP(A15932,Respondents!A:B,2,FALSE)</f>
        <v>Assurance Practitioners</v>
      </c>
      <c r="F15932" s="3" t="str">
        <f>VLOOKUP(A15932,Respondents!A:C,3,FALSE)</f>
        <v>Assurance Practitioner or Firm - Other Profession</v>
      </c>
      <c r="G15932" s="3">
        <f t="shared" si="648"/>
        <v>2</v>
      </c>
      <c r="H15932" s="3">
        <f t="shared" si="649"/>
        <v>0</v>
      </c>
    </row>
    <row r="15933" spans="1:8" x14ac:dyDescent="0.3">
      <c r="A15933" t="s">
        <v>139</v>
      </c>
      <c r="B15933" t="s">
        <v>199</v>
      </c>
      <c r="C15933" t="s">
        <v>200</v>
      </c>
      <c r="D15933" t="s">
        <v>159</v>
      </c>
      <c r="E15933" s="3" t="str">
        <f>VLOOKUP(A15933,Respondents!A:B,2,FALSE)</f>
        <v>Assurance Practitioners</v>
      </c>
      <c r="F15933" s="3" t="str">
        <f>VLOOKUP(A15933,Respondents!A:C,3,FALSE)</f>
        <v>Assurance Practitioner or Firm - Other Profession</v>
      </c>
      <c r="G15933" s="3">
        <f t="shared" si="648"/>
        <v>1</v>
      </c>
      <c r="H15933" s="3">
        <f t="shared" si="649"/>
        <v>1</v>
      </c>
    </row>
    <row r="15934" spans="1:8" x14ac:dyDescent="0.3">
      <c r="A15934" t="s">
        <v>139</v>
      </c>
      <c r="B15934" t="s">
        <v>199</v>
      </c>
      <c r="C15934" t="s">
        <v>201</v>
      </c>
      <c r="D15934" t="s">
        <v>155</v>
      </c>
      <c r="E15934" s="3" t="str">
        <f>VLOOKUP(A15934,Respondents!A:B,2,FALSE)</f>
        <v>Assurance Practitioners</v>
      </c>
      <c r="F15934" s="3" t="str">
        <f>VLOOKUP(A15934,Respondents!A:C,3,FALSE)</f>
        <v>Assurance Practitioner or Firm - Other Profession</v>
      </c>
      <c r="G15934" s="3">
        <f t="shared" si="648"/>
        <v>1</v>
      </c>
      <c r="H15934" s="3">
        <f t="shared" si="649"/>
        <v>0</v>
      </c>
    </row>
    <row r="15935" spans="1:8" x14ac:dyDescent="0.3">
      <c r="A15935" t="s">
        <v>139</v>
      </c>
      <c r="B15935" t="s">
        <v>199</v>
      </c>
      <c r="C15935" t="s">
        <v>202</v>
      </c>
      <c r="D15935" t="s">
        <v>155</v>
      </c>
      <c r="E15935" s="3" t="str">
        <f>VLOOKUP(A15935,Respondents!A:B,2,FALSE)</f>
        <v>Assurance Practitioners</v>
      </c>
      <c r="F15935" s="3" t="str">
        <f>VLOOKUP(A15935,Respondents!A:C,3,FALSE)</f>
        <v>Assurance Practitioner or Firm - Other Profession</v>
      </c>
      <c r="G15935" s="3">
        <f t="shared" si="648"/>
        <v>1</v>
      </c>
      <c r="H15935" s="3">
        <f t="shared" si="649"/>
        <v>0</v>
      </c>
    </row>
    <row r="15936" spans="1:8" x14ac:dyDescent="0.3">
      <c r="A15936" t="s">
        <v>139</v>
      </c>
      <c r="B15936" t="s">
        <v>199</v>
      </c>
      <c r="C15936" t="s">
        <v>203</v>
      </c>
      <c r="D15936" t="s">
        <v>155</v>
      </c>
      <c r="E15936" s="3" t="str">
        <f>VLOOKUP(A15936,Respondents!A:B,2,FALSE)</f>
        <v>Assurance Practitioners</v>
      </c>
      <c r="F15936" s="3" t="str">
        <f>VLOOKUP(A15936,Respondents!A:C,3,FALSE)</f>
        <v>Assurance Practitioner or Firm - Other Profession</v>
      </c>
      <c r="G15936" s="3">
        <f t="shared" si="648"/>
        <v>1</v>
      </c>
      <c r="H15936" s="3">
        <f t="shared" si="649"/>
        <v>0</v>
      </c>
    </row>
    <row r="15937" spans="1:8" x14ac:dyDescent="0.3">
      <c r="A15937" t="s">
        <v>139</v>
      </c>
      <c r="B15937" t="s">
        <v>199</v>
      </c>
      <c r="C15937" t="s">
        <v>204</v>
      </c>
      <c r="D15937" t="s">
        <v>155</v>
      </c>
      <c r="E15937" s="3" t="str">
        <f>VLOOKUP(A15937,Respondents!A:B,2,FALSE)</f>
        <v>Assurance Practitioners</v>
      </c>
      <c r="F15937" s="3" t="str">
        <f>VLOOKUP(A15937,Respondents!A:C,3,FALSE)</f>
        <v>Assurance Practitioner or Firm - Other Profession</v>
      </c>
      <c r="G15937" s="3">
        <f t="shared" si="648"/>
        <v>1</v>
      </c>
      <c r="H15937" s="3">
        <f t="shared" si="649"/>
        <v>0</v>
      </c>
    </row>
    <row r="15938" spans="1:8" x14ac:dyDescent="0.3">
      <c r="A15938" t="s">
        <v>139</v>
      </c>
      <c r="B15938" t="s">
        <v>199</v>
      </c>
      <c r="C15938" t="s">
        <v>205</v>
      </c>
      <c r="D15938" t="s">
        <v>155</v>
      </c>
      <c r="E15938" s="3" t="str">
        <f>VLOOKUP(A15938,Respondents!A:B,2,FALSE)</f>
        <v>Assurance Practitioners</v>
      </c>
      <c r="F15938" s="3" t="str">
        <f>VLOOKUP(A15938,Respondents!A:C,3,FALSE)</f>
        <v>Assurance Practitioner or Firm - Other Profession</v>
      </c>
      <c r="G15938" s="3">
        <f t="shared" si="648"/>
        <v>1</v>
      </c>
      <c r="H15938" s="3">
        <f t="shared" si="649"/>
        <v>0</v>
      </c>
    </row>
    <row r="15939" spans="1:8" x14ac:dyDescent="0.3">
      <c r="A15939" t="s">
        <v>139</v>
      </c>
      <c r="B15939" t="s">
        <v>199</v>
      </c>
      <c r="C15939" t="s">
        <v>270</v>
      </c>
      <c r="D15939" t="s">
        <v>155</v>
      </c>
      <c r="E15939" s="3" t="str">
        <f>VLOOKUP(A15939,Respondents!A:B,2,FALSE)</f>
        <v>Assurance Practitioners</v>
      </c>
      <c r="F15939" s="3" t="str">
        <f>VLOOKUP(A15939,Respondents!A:C,3,FALSE)</f>
        <v>Assurance Practitioner or Firm - Other Profession</v>
      </c>
      <c r="G15939" s="3">
        <f t="shared" si="648"/>
        <v>2</v>
      </c>
      <c r="H15939" s="3">
        <f t="shared" si="649"/>
        <v>0</v>
      </c>
    </row>
    <row r="15940" spans="1:8" x14ac:dyDescent="0.3">
      <c r="A15940" t="s">
        <v>139</v>
      </c>
      <c r="B15940" t="s">
        <v>199</v>
      </c>
      <c r="C15940" t="s">
        <v>206</v>
      </c>
      <c r="D15940" t="s">
        <v>155</v>
      </c>
      <c r="E15940" s="3" t="str">
        <f>VLOOKUP(A15940,Respondents!A:B,2,FALSE)</f>
        <v>Assurance Practitioners</v>
      </c>
      <c r="F15940" s="3" t="str">
        <f>VLOOKUP(A15940,Respondents!A:C,3,FALSE)</f>
        <v>Assurance Practitioner or Firm - Other Profession</v>
      </c>
      <c r="G15940" s="3">
        <f t="shared" si="648"/>
        <v>2</v>
      </c>
      <c r="H15940" s="3">
        <f t="shared" si="649"/>
        <v>0</v>
      </c>
    </row>
    <row r="15941" spans="1:8" x14ac:dyDescent="0.3">
      <c r="A15941" t="s">
        <v>139</v>
      </c>
      <c r="B15941" t="s">
        <v>199</v>
      </c>
      <c r="C15941" t="s">
        <v>207</v>
      </c>
      <c r="D15941" t="s">
        <v>155</v>
      </c>
      <c r="E15941" s="3" t="str">
        <f>VLOOKUP(A15941,Respondents!A:B,2,FALSE)</f>
        <v>Assurance Practitioners</v>
      </c>
      <c r="F15941" s="3" t="str">
        <f>VLOOKUP(A15941,Respondents!A:C,3,FALSE)</f>
        <v>Assurance Practitioner or Firm - Other Profession</v>
      </c>
      <c r="G15941" s="3">
        <f t="shared" si="648"/>
        <v>2</v>
      </c>
      <c r="H15941" s="3">
        <f t="shared" si="649"/>
        <v>0</v>
      </c>
    </row>
    <row r="15942" spans="1:8" x14ac:dyDescent="0.3">
      <c r="A15942" t="s">
        <v>139</v>
      </c>
      <c r="B15942" t="s">
        <v>243</v>
      </c>
      <c r="C15942" t="s">
        <v>244</v>
      </c>
      <c r="D15942" t="s">
        <v>155</v>
      </c>
      <c r="E15942" s="3" t="str">
        <f>VLOOKUP(A15942,Respondents!A:B,2,FALSE)</f>
        <v>Assurance Practitioners</v>
      </c>
      <c r="F15942" s="3" t="str">
        <f>VLOOKUP(A15942,Respondents!A:C,3,FALSE)</f>
        <v>Assurance Practitioner or Firm - Other Profession</v>
      </c>
      <c r="G15942" s="3">
        <f t="shared" si="648"/>
        <v>1</v>
      </c>
      <c r="H15942" s="3">
        <f t="shared" si="649"/>
        <v>0</v>
      </c>
    </row>
    <row r="15943" spans="1:8" x14ac:dyDescent="0.3">
      <c r="A15943" t="s">
        <v>139</v>
      </c>
      <c r="B15943" t="s">
        <v>243</v>
      </c>
      <c r="C15943" t="s">
        <v>245</v>
      </c>
      <c r="D15943" t="s">
        <v>159</v>
      </c>
      <c r="E15943" s="3" t="str">
        <f>VLOOKUP(A15943,Respondents!A:B,2,FALSE)</f>
        <v>Assurance Practitioners</v>
      </c>
      <c r="F15943" s="3" t="str">
        <f>VLOOKUP(A15943,Respondents!A:C,3,FALSE)</f>
        <v>Assurance Practitioner or Firm - Other Profession</v>
      </c>
      <c r="G15943" s="3">
        <f t="shared" si="648"/>
        <v>1</v>
      </c>
      <c r="H15943" s="3">
        <f t="shared" si="649"/>
        <v>1</v>
      </c>
    </row>
    <row r="15944" spans="1:8" x14ac:dyDescent="0.3">
      <c r="A15944" t="s">
        <v>139</v>
      </c>
      <c r="B15944" t="s">
        <v>243</v>
      </c>
      <c r="C15944" t="s">
        <v>246</v>
      </c>
      <c r="D15944" t="s">
        <v>155</v>
      </c>
      <c r="E15944" s="3" t="str">
        <f>VLOOKUP(A15944,Respondents!A:B,2,FALSE)</f>
        <v>Assurance Practitioners</v>
      </c>
      <c r="F15944" s="3" t="str">
        <f>VLOOKUP(A15944,Respondents!A:C,3,FALSE)</f>
        <v>Assurance Practitioner or Firm - Other Profession</v>
      </c>
      <c r="G15944" s="3">
        <f t="shared" si="648"/>
        <v>1</v>
      </c>
      <c r="H15944" s="3">
        <f t="shared" si="649"/>
        <v>0</v>
      </c>
    </row>
    <row r="15945" spans="1:8" x14ac:dyDescent="0.3">
      <c r="A15945" t="s">
        <v>139</v>
      </c>
      <c r="B15945" t="s">
        <v>243</v>
      </c>
      <c r="C15945" t="s">
        <v>247</v>
      </c>
      <c r="D15945" t="s">
        <v>155</v>
      </c>
      <c r="E15945" s="3" t="str">
        <f>VLOOKUP(A15945,Respondents!A:B,2,FALSE)</f>
        <v>Assurance Practitioners</v>
      </c>
      <c r="F15945" s="3" t="str">
        <f>VLOOKUP(A15945,Respondents!A:C,3,FALSE)</f>
        <v>Assurance Practitioner or Firm - Other Profession</v>
      </c>
      <c r="G15945" s="3">
        <f t="shared" si="648"/>
        <v>1</v>
      </c>
      <c r="H15945" s="3">
        <f t="shared" si="649"/>
        <v>0</v>
      </c>
    </row>
    <row r="15946" spans="1:8" x14ac:dyDescent="0.3">
      <c r="A15946" t="s">
        <v>139</v>
      </c>
      <c r="B15946" t="s">
        <v>243</v>
      </c>
      <c r="C15946" t="s">
        <v>248</v>
      </c>
      <c r="D15946" t="s">
        <v>155</v>
      </c>
      <c r="E15946" s="3" t="str">
        <f>VLOOKUP(A15946,Respondents!A:B,2,FALSE)</f>
        <v>Assurance Practitioners</v>
      </c>
      <c r="F15946" s="3" t="str">
        <f>VLOOKUP(A15946,Respondents!A:C,3,FALSE)</f>
        <v>Assurance Practitioner or Firm - Other Profession</v>
      </c>
      <c r="G15946" s="3">
        <f t="shared" si="648"/>
        <v>1</v>
      </c>
      <c r="H15946" s="3">
        <f t="shared" si="649"/>
        <v>0</v>
      </c>
    </row>
    <row r="15947" spans="1:8" x14ac:dyDescent="0.3">
      <c r="A15947" t="s">
        <v>139</v>
      </c>
      <c r="B15947" t="s">
        <v>243</v>
      </c>
      <c r="C15947" t="s">
        <v>249</v>
      </c>
      <c r="D15947" t="s">
        <v>155</v>
      </c>
      <c r="E15947" s="3" t="str">
        <f>VLOOKUP(A15947,Respondents!A:B,2,FALSE)</f>
        <v>Assurance Practitioners</v>
      </c>
      <c r="F15947" s="3" t="str">
        <f>VLOOKUP(A15947,Respondents!A:C,3,FALSE)</f>
        <v>Assurance Practitioner or Firm - Other Profession</v>
      </c>
      <c r="G15947" s="3">
        <f t="shared" si="648"/>
        <v>1</v>
      </c>
      <c r="H15947" s="3">
        <f t="shared" si="649"/>
        <v>0</v>
      </c>
    </row>
    <row r="15948" spans="1:8" x14ac:dyDescent="0.3">
      <c r="A15948" t="s">
        <v>139</v>
      </c>
      <c r="B15948" t="s">
        <v>243</v>
      </c>
      <c r="C15948" t="s">
        <v>331</v>
      </c>
      <c r="D15948" t="s">
        <v>155</v>
      </c>
      <c r="E15948" s="3" t="str">
        <f>VLOOKUP(A15948,Respondents!A:B,2,FALSE)</f>
        <v>Assurance Practitioners</v>
      </c>
      <c r="F15948" s="3" t="str">
        <f>VLOOKUP(A15948,Respondents!A:C,3,FALSE)</f>
        <v>Assurance Practitioner or Firm - Other Profession</v>
      </c>
      <c r="G15948" s="3">
        <f t="shared" si="648"/>
        <v>2</v>
      </c>
      <c r="H15948" s="3">
        <f t="shared" si="649"/>
        <v>0</v>
      </c>
    </row>
    <row r="15949" spans="1:8" x14ac:dyDescent="0.3">
      <c r="A15949" t="s">
        <v>139</v>
      </c>
      <c r="B15949" t="s">
        <v>243</v>
      </c>
      <c r="C15949" t="s">
        <v>332</v>
      </c>
      <c r="D15949" t="s">
        <v>155</v>
      </c>
      <c r="E15949" s="3" t="str">
        <f>VLOOKUP(A15949,Respondents!A:B,2,FALSE)</f>
        <v>Assurance Practitioners</v>
      </c>
      <c r="F15949" s="3" t="str">
        <f>VLOOKUP(A15949,Respondents!A:C,3,FALSE)</f>
        <v>Assurance Practitioner or Firm - Other Profession</v>
      </c>
      <c r="G15949" s="3">
        <f t="shared" si="648"/>
        <v>2</v>
      </c>
      <c r="H15949" s="3">
        <f t="shared" si="649"/>
        <v>0</v>
      </c>
    </row>
    <row r="15950" spans="1:8" x14ac:dyDescent="0.3">
      <c r="A15950" t="s">
        <v>139</v>
      </c>
      <c r="B15950" t="s">
        <v>243</v>
      </c>
      <c r="C15950" t="s">
        <v>333</v>
      </c>
      <c r="D15950" t="s">
        <v>155</v>
      </c>
      <c r="E15950" s="3" t="str">
        <f>VLOOKUP(A15950,Respondents!A:B,2,FALSE)</f>
        <v>Assurance Practitioners</v>
      </c>
      <c r="F15950" s="3" t="str">
        <f>VLOOKUP(A15950,Respondents!A:C,3,FALSE)</f>
        <v>Assurance Practitioner or Firm - Other Profession</v>
      </c>
      <c r="G15950" s="3">
        <f t="shared" si="648"/>
        <v>2</v>
      </c>
      <c r="H15950" s="3">
        <f t="shared" si="649"/>
        <v>0</v>
      </c>
    </row>
    <row r="15951" spans="1:8" x14ac:dyDescent="0.3">
      <c r="A15951" t="s">
        <v>139</v>
      </c>
      <c r="B15951" t="s">
        <v>250</v>
      </c>
      <c r="C15951" t="s">
        <v>251</v>
      </c>
      <c r="D15951" t="s">
        <v>159</v>
      </c>
      <c r="E15951" s="3" t="str">
        <f>VLOOKUP(A15951,Respondents!A:B,2,FALSE)</f>
        <v>Assurance Practitioners</v>
      </c>
      <c r="F15951" s="3" t="str">
        <f>VLOOKUP(A15951,Respondents!A:C,3,FALSE)</f>
        <v>Assurance Practitioner or Firm - Other Profession</v>
      </c>
      <c r="G15951" s="3">
        <f t="shared" si="648"/>
        <v>1</v>
      </c>
      <c r="H15951" s="3">
        <f t="shared" si="649"/>
        <v>1</v>
      </c>
    </row>
    <row r="15952" spans="1:8" x14ac:dyDescent="0.3">
      <c r="A15952" t="s">
        <v>139</v>
      </c>
      <c r="B15952" t="s">
        <v>250</v>
      </c>
      <c r="C15952" t="s">
        <v>252</v>
      </c>
      <c r="D15952" t="s">
        <v>155</v>
      </c>
      <c r="E15952" s="3" t="str">
        <f>VLOOKUP(A15952,Respondents!A:B,2,FALSE)</f>
        <v>Assurance Practitioners</v>
      </c>
      <c r="F15952" s="3" t="str">
        <f>VLOOKUP(A15952,Respondents!A:C,3,FALSE)</f>
        <v>Assurance Practitioner or Firm - Other Profession</v>
      </c>
      <c r="G15952" s="3">
        <f t="shared" si="648"/>
        <v>1</v>
      </c>
      <c r="H15952" s="3">
        <f t="shared" si="649"/>
        <v>0</v>
      </c>
    </row>
    <row r="15953" spans="1:8" x14ac:dyDescent="0.3">
      <c r="A15953" t="s">
        <v>139</v>
      </c>
      <c r="B15953" t="s">
        <v>250</v>
      </c>
      <c r="C15953" t="s">
        <v>253</v>
      </c>
      <c r="D15953" t="s">
        <v>155</v>
      </c>
      <c r="E15953" s="3" t="str">
        <f>VLOOKUP(A15953,Respondents!A:B,2,FALSE)</f>
        <v>Assurance Practitioners</v>
      </c>
      <c r="F15953" s="3" t="str">
        <f>VLOOKUP(A15953,Respondents!A:C,3,FALSE)</f>
        <v>Assurance Practitioner or Firm - Other Profession</v>
      </c>
      <c r="G15953" s="3">
        <f t="shared" si="648"/>
        <v>1</v>
      </c>
      <c r="H15953" s="3">
        <f t="shared" si="649"/>
        <v>0</v>
      </c>
    </row>
    <row r="15954" spans="1:8" x14ac:dyDescent="0.3">
      <c r="A15954" t="s">
        <v>139</v>
      </c>
      <c r="B15954" t="s">
        <v>250</v>
      </c>
      <c r="C15954" t="s">
        <v>254</v>
      </c>
      <c r="D15954" t="s">
        <v>155</v>
      </c>
      <c r="E15954" s="3" t="str">
        <f>VLOOKUP(A15954,Respondents!A:B,2,FALSE)</f>
        <v>Assurance Practitioners</v>
      </c>
      <c r="F15954" s="3" t="str">
        <f>VLOOKUP(A15954,Respondents!A:C,3,FALSE)</f>
        <v>Assurance Practitioner or Firm - Other Profession</v>
      </c>
      <c r="G15954" s="3">
        <f t="shared" si="648"/>
        <v>1</v>
      </c>
      <c r="H15954" s="3">
        <f t="shared" si="649"/>
        <v>0</v>
      </c>
    </row>
    <row r="15955" spans="1:8" x14ac:dyDescent="0.3">
      <c r="A15955" t="s">
        <v>139</v>
      </c>
      <c r="B15955" t="s">
        <v>250</v>
      </c>
      <c r="C15955" t="s">
        <v>255</v>
      </c>
      <c r="D15955" t="s">
        <v>155</v>
      </c>
      <c r="E15955" s="3" t="str">
        <f>VLOOKUP(A15955,Respondents!A:B,2,FALSE)</f>
        <v>Assurance Practitioners</v>
      </c>
      <c r="F15955" s="3" t="str">
        <f>VLOOKUP(A15955,Respondents!A:C,3,FALSE)</f>
        <v>Assurance Practitioner or Firm - Other Profession</v>
      </c>
      <c r="G15955" s="3">
        <f t="shared" si="648"/>
        <v>1</v>
      </c>
      <c r="H15955" s="3">
        <f t="shared" si="649"/>
        <v>0</v>
      </c>
    </row>
    <row r="15956" spans="1:8" x14ac:dyDescent="0.3">
      <c r="A15956" t="s">
        <v>139</v>
      </c>
      <c r="B15956" t="s">
        <v>250</v>
      </c>
      <c r="C15956" t="s">
        <v>256</v>
      </c>
      <c r="D15956" t="s">
        <v>155</v>
      </c>
      <c r="E15956" s="3" t="str">
        <f>VLOOKUP(A15956,Respondents!A:B,2,FALSE)</f>
        <v>Assurance Practitioners</v>
      </c>
      <c r="F15956" s="3" t="str">
        <f>VLOOKUP(A15956,Respondents!A:C,3,FALSE)</f>
        <v>Assurance Practitioner or Firm - Other Profession</v>
      </c>
      <c r="G15956" s="3">
        <f t="shared" si="648"/>
        <v>1</v>
      </c>
      <c r="H15956" s="3">
        <f t="shared" si="649"/>
        <v>0</v>
      </c>
    </row>
    <row r="15957" spans="1:8" x14ac:dyDescent="0.3">
      <c r="A15957" t="s">
        <v>139</v>
      </c>
      <c r="B15957" t="s">
        <v>250</v>
      </c>
      <c r="C15957" t="s">
        <v>334</v>
      </c>
      <c r="D15957" t="s">
        <v>155</v>
      </c>
      <c r="E15957" s="3" t="str">
        <f>VLOOKUP(A15957,Respondents!A:B,2,FALSE)</f>
        <v>Assurance Practitioners</v>
      </c>
      <c r="F15957" s="3" t="str">
        <f>VLOOKUP(A15957,Respondents!A:C,3,FALSE)</f>
        <v>Assurance Practitioner or Firm - Other Profession</v>
      </c>
      <c r="G15957" s="3">
        <f t="shared" si="648"/>
        <v>2</v>
      </c>
      <c r="H15957" s="3">
        <f t="shared" si="649"/>
        <v>0</v>
      </c>
    </row>
    <row r="15958" spans="1:8" x14ac:dyDescent="0.3">
      <c r="A15958" t="s">
        <v>139</v>
      </c>
      <c r="B15958" t="s">
        <v>250</v>
      </c>
      <c r="C15958" t="s">
        <v>335</v>
      </c>
      <c r="D15958" t="s">
        <v>155</v>
      </c>
      <c r="E15958" s="3" t="str">
        <f>VLOOKUP(A15958,Respondents!A:B,2,FALSE)</f>
        <v>Assurance Practitioners</v>
      </c>
      <c r="F15958" s="3" t="str">
        <f>VLOOKUP(A15958,Respondents!A:C,3,FALSE)</f>
        <v>Assurance Practitioner or Firm - Other Profession</v>
      </c>
      <c r="G15958" s="3">
        <f t="shared" si="648"/>
        <v>2</v>
      </c>
      <c r="H15958" s="3">
        <f t="shared" si="649"/>
        <v>0</v>
      </c>
    </row>
    <row r="15959" spans="1:8" x14ac:dyDescent="0.3">
      <c r="A15959" t="s">
        <v>139</v>
      </c>
      <c r="B15959" t="s">
        <v>250</v>
      </c>
      <c r="C15959" t="s">
        <v>336</v>
      </c>
      <c r="D15959" t="s">
        <v>155</v>
      </c>
      <c r="E15959" s="3" t="str">
        <f>VLOOKUP(A15959,Respondents!A:B,2,FALSE)</f>
        <v>Assurance Practitioners</v>
      </c>
      <c r="F15959" s="3" t="str">
        <f>VLOOKUP(A15959,Respondents!A:C,3,FALSE)</f>
        <v>Assurance Practitioner or Firm - Other Profession</v>
      </c>
      <c r="G15959" s="3">
        <f t="shared" si="648"/>
        <v>2</v>
      </c>
      <c r="H15959" s="3">
        <f t="shared" si="649"/>
        <v>0</v>
      </c>
    </row>
    <row r="15960" spans="1:8" x14ac:dyDescent="0.3">
      <c r="A15960" t="s">
        <v>139</v>
      </c>
      <c r="B15960" t="s">
        <v>250</v>
      </c>
      <c r="C15960" t="s">
        <v>337</v>
      </c>
      <c r="D15960" t="s">
        <v>155</v>
      </c>
      <c r="E15960" s="3" t="str">
        <f>VLOOKUP(A15960,Respondents!A:B,2,FALSE)</f>
        <v>Assurance Practitioners</v>
      </c>
      <c r="F15960" s="3" t="str">
        <f>VLOOKUP(A15960,Respondents!A:C,3,FALSE)</f>
        <v>Assurance Practitioner or Firm - Other Profession</v>
      </c>
      <c r="G15960" s="3">
        <f t="shared" si="648"/>
        <v>2</v>
      </c>
      <c r="H15960" s="3">
        <f t="shared" si="649"/>
        <v>0</v>
      </c>
    </row>
    <row r="15961" spans="1:8" x14ac:dyDescent="0.3">
      <c r="A15961" t="s">
        <v>139</v>
      </c>
      <c r="B15961" t="s">
        <v>250</v>
      </c>
      <c r="C15961" t="s">
        <v>386</v>
      </c>
      <c r="D15961" t="s">
        <v>155</v>
      </c>
      <c r="E15961" s="3" t="str">
        <f>VLOOKUP(A15961,Respondents!A:B,2,FALSE)</f>
        <v>Assurance Practitioners</v>
      </c>
      <c r="F15961" s="3" t="str">
        <f>VLOOKUP(A15961,Respondents!A:C,3,FALSE)</f>
        <v>Assurance Practitioner or Firm - Other Profession</v>
      </c>
      <c r="G15961" s="3">
        <f t="shared" si="648"/>
        <v>2</v>
      </c>
      <c r="H15961" s="3">
        <f t="shared" si="649"/>
        <v>0</v>
      </c>
    </row>
    <row r="15962" spans="1:8" x14ac:dyDescent="0.3">
      <c r="A15962" t="s">
        <v>139</v>
      </c>
      <c r="B15962" t="s">
        <v>250</v>
      </c>
      <c r="C15962" t="s">
        <v>338</v>
      </c>
      <c r="D15962" t="s">
        <v>155</v>
      </c>
      <c r="E15962" s="3" t="str">
        <f>VLOOKUP(A15962,Respondents!A:B,2,FALSE)</f>
        <v>Assurance Practitioners</v>
      </c>
      <c r="F15962" s="3" t="str">
        <f>VLOOKUP(A15962,Respondents!A:C,3,FALSE)</f>
        <v>Assurance Practitioner or Firm - Other Profession</v>
      </c>
      <c r="G15962" s="3">
        <f t="shared" si="648"/>
        <v>2</v>
      </c>
      <c r="H15962" s="3">
        <f t="shared" si="649"/>
        <v>0</v>
      </c>
    </row>
    <row r="15963" spans="1:8" x14ac:dyDescent="0.3">
      <c r="A15963" t="s">
        <v>139</v>
      </c>
      <c r="B15963" t="s">
        <v>257</v>
      </c>
      <c r="C15963" t="s">
        <v>258</v>
      </c>
      <c r="D15963" t="s">
        <v>159</v>
      </c>
      <c r="E15963" s="3" t="str">
        <f>VLOOKUP(A15963,Respondents!A:B,2,FALSE)</f>
        <v>Assurance Practitioners</v>
      </c>
      <c r="F15963" s="3" t="str">
        <f>VLOOKUP(A15963,Respondents!A:C,3,FALSE)</f>
        <v>Assurance Practitioner or Firm - Other Profession</v>
      </c>
      <c r="G15963" s="3">
        <f t="shared" si="648"/>
        <v>1</v>
      </c>
      <c r="H15963" s="3">
        <f t="shared" si="649"/>
        <v>1</v>
      </c>
    </row>
    <row r="15964" spans="1:8" x14ac:dyDescent="0.3">
      <c r="A15964" t="s">
        <v>139</v>
      </c>
      <c r="B15964" t="s">
        <v>257</v>
      </c>
      <c r="C15964" t="s">
        <v>259</v>
      </c>
      <c r="D15964" t="s">
        <v>155</v>
      </c>
      <c r="E15964" s="3" t="str">
        <f>VLOOKUP(A15964,Respondents!A:B,2,FALSE)</f>
        <v>Assurance Practitioners</v>
      </c>
      <c r="F15964" s="3" t="str">
        <f>VLOOKUP(A15964,Respondents!A:C,3,FALSE)</f>
        <v>Assurance Practitioner or Firm - Other Profession</v>
      </c>
      <c r="G15964" s="3">
        <f t="shared" si="648"/>
        <v>1</v>
      </c>
      <c r="H15964" s="3">
        <f t="shared" si="649"/>
        <v>0</v>
      </c>
    </row>
    <row r="15965" spans="1:8" x14ac:dyDescent="0.3">
      <c r="A15965" t="s">
        <v>139</v>
      </c>
      <c r="B15965" t="s">
        <v>257</v>
      </c>
      <c r="C15965" t="s">
        <v>260</v>
      </c>
      <c r="D15965" t="s">
        <v>155</v>
      </c>
      <c r="E15965" s="3" t="str">
        <f>VLOOKUP(A15965,Respondents!A:B,2,FALSE)</f>
        <v>Assurance Practitioners</v>
      </c>
      <c r="F15965" s="3" t="str">
        <f>VLOOKUP(A15965,Respondents!A:C,3,FALSE)</f>
        <v>Assurance Practitioner or Firm - Other Profession</v>
      </c>
      <c r="G15965" s="3">
        <f t="shared" si="648"/>
        <v>1</v>
      </c>
      <c r="H15965" s="3">
        <f t="shared" si="649"/>
        <v>0</v>
      </c>
    </row>
    <row r="15966" spans="1:8" x14ac:dyDescent="0.3">
      <c r="A15966" t="s">
        <v>139</v>
      </c>
      <c r="B15966" t="s">
        <v>257</v>
      </c>
      <c r="C15966" t="s">
        <v>261</v>
      </c>
      <c r="D15966" t="s">
        <v>155</v>
      </c>
      <c r="E15966" s="3" t="str">
        <f>VLOOKUP(A15966,Respondents!A:B,2,FALSE)</f>
        <v>Assurance Practitioners</v>
      </c>
      <c r="F15966" s="3" t="str">
        <f>VLOOKUP(A15966,Respondents!A:C,3,FALSE)</f>
        <v>Assurance Practitioner or Firm - Other Profession</v>
      </c>
      <c r="G15966" s="3">
        <f t="shared" ref="G15966:G16029" si="650">IF(LEN(C15966)-LEN(SUBSTITUTE(C15966,".",""))&lt;=1,1,2)</f>
        <v>1</v>
      </c>
      <c r="H15966" s="3">
        <f t="shared" ref="H15966:H16029" si="651">IF(D15966="Yes",1,0)</f>
        <v>0</v>
      </c>
    </row>
    <row r="15967" spans="1:8" x14ac:dyDescent="0.3">
      <c r="A15967" t="s">
        <v>139</v>
      </c>
      <c r="B15967" t="s">
        <v>257</v>
      </c>
      <c r="C15967" t="s">
        <v>262</v>
      </c>
      <c r="D15967" t="s">
        <v>155</v>
      </c>
      <c r="E15967" s="3" t="str">
        <f>VLOOKUP(A15967,Respondents!A:B,2,FALSE)</f>
        <v>Assurance Practitioners</v>
      </c>
      <c r="F15967" s="3" t="str">
        <f>VLOOKUP(A15967,Respondents!A:C,3,FALSE)</f>
        <v>Assurance Practitioner or Firm - Other Profession</v>
      </c>
      <c r="G15967" s="3">
        <f t="shared" si="650"/>
        <v>1</v>
      </c>
      <c r="H15967" s="3">
        <f t="shared" si="651"/>
        <v>0</v>
      </c>
    </row>
    <row r="15968" spans="1:8" x14ac:dyDescent="0.3">
      <c r="A15968" t="s">
        <v>139</v>
      </c>
      <c r="B15968" t="s">
        <v>257</v>
      </c>
      <c r="C15968" t="s">
        <v>263</v>
      </c>
      <c r="D15968" t="s">
        <v>155</v>
      </c>
      <c r="E15968" s="3" t="str">
        <f>VLOOKUP(A15968,Respondents!A:B,2,FALSE)</f>
        <v>Assurance Practitioners</v>
      </c>
      <c r="F15968" s="3" t="str">
        <f>VLOOKUP(A15968,Respondents!A:C,3,FALSE)</f>
        <v>Assurance Practitioner or Firm - Other Profession</v>
      </c>
      <c r="G15968" s="3">
        <f t="shared" si="650"/>
        <v>1</v>
      </c>
      <c r="H15968" s="3">
        <f t="shared" si="651"/>
        <v>0</v>
      </c>
    </row>
    <row r="15969" spans="1:8" x14ac:dyDescent="0.3">
      <c r="A15969" t="s">
        <v>139</v>
      </c>
      <c r="B15969" t="s">
        <v>257</v>
      </c>
      <c r="C15969" t="s">
        <v>264</v>
      </c>
      <c r="D15969" t="s">
        <v>155</v>
      </c>
      <c r="E15969" s="3" t="str">
        <f>VLOOKUP(A15969,Respondents!A:B,2,FALSE)</f>
        <v>Assurance Practitioners</v>
      </c>
      <c r="F15969" s="3" t="str">
        <f>VLOOKUP(A15969,Respondents!A:C,3,FALSE)</f>
        <v>Assurance Practitioner or Firm - Other Profession</v>
      </c>
      <c r="G15969" s="3">
        <f t="shared" si="650"/>
        <v>2</v>
      </c>
      <c r="H15969" s="3">
        <f t="shared" si="651"/>
        <v>0</v>
      </c>
    </row>
    <row r="15970" spans="1:8" x14ac:dyDescent="0.3">
      <c r="A15970" t="s">
        <v>139</v>
      </c>
      <c r="B15970" t="s">
        <v>257</v>
      </c>
      <c r="C15970" t="s">
        <v>265</v>
      </c>
      <c r="D15970" t="s">
        <v>155</v>
      </c>
      <c r="E15970" s="3" t="str">
        <f>VLOOKUP(A15970,Respondents!A:B,2,FALSE)</f>
        <v>Assurance Practitioners</v>
      </c>
      <c r="F15970" s="3" t="str">
        <f>VLOOKUP(A15970,Respondents!A:C,3,FALSE)</f>
        <v>Assurance Practitioner or Firm - Other Profession</v>
      </c>
      <c r="G15970" s="3">
        <f t="shared" si="650"/>
        <v>2</v>
      </c>
      <c r="H15970" s="3">
        <f t="shared" si="651"/>
        <v>0</v>
      </c>
    </row>
    <row r="15971" spans="1:8" x14ac:dyDescent="0.3">
      <c r="A15971" t="s">
        <v>139</v>
      </c>
      <c r="B15971" t="s">
        <v>257</v>
      </c>
      <c r="C15971" t="s">
        <v>273</v>
      </c>
      <c r="D15971" t="s">
        <v>155</v>
      </c>
      <c r="E15971" s="3" t="str">
        <f>VLOOKUP(A15971,Respondents!A:B,2,FALSE)</f>
        <v>Assurance Practitioners</v>
      </c>
      <c r="F15971" s="3" t="str">
        <f>VLOOKUP(A15971,Respondents!A:C,3,FALSE)</f>
        <v>Assurance Practitioner or Firm - Other Profession</v>
      </c>
      <c r="G15971" s="3">
        <f t="shared" si="650"/>
        <v>2</v>
      </c>
      <c r="H15971" s="3">
        <f t="shared" si="651"/>
        <v>0</v>
      </c>
    </row>
    <row r="15972" spans="1:8" x14ac:dyDescent="0.3">
      <c r="A15972" t="s">
        <v>139</v>
      </c>
      <c r="B15972" t="s">
        <v>257</v>
      </c>
      <c r="C15972" t="s">
        <v>274</v>
      </c>
      <c r="D15972" t="s">
        <v>155</v>
      </c>
      <c r="E15972" s="3" t="str">
        <f>VLOOKUP(A15972,Respondents!A:B,2,FALSE)</f>
        <v>Assurance Practitioners</v>
      </c>
      <c r="F15972" s="3" t="str">
        <f>VLOOKUP(A15972,Respondents!A:C,3,FALSE)</f>
        <v>Assurance Practitioner or Firm - Other Profession</v>
      </c>
      <c r="G15972" s="3">
        <f t="shared" si="650"/>
        <v>2</v>
      </c>
      <c r="H15972" s="3">
        <f t="shared" si="651"/>
        <v>0</v>
      </c>
    </row>
    <row r="15973" spans="1:8" x14ac:dyDescent="0.3">
      <c r="A15973" t="s">
        <v>139</v>
      </c>
      <c r="B15973" t="s">
        <v>257</v>
      </c>
      <c r="C15973" t="s">
        <v>275</v>
      </c>
      <c r="D15973" t="s">
        <v>155</v>
      </c>
      <c r="E15973" s="3" t="str">
        <f>VLOOKUP(A15973,Respondents!A:B,2,FALSE)</f>
        <v>Assurance Practitioners</v>
      </c>
      <c r="F15973" s="3" t="str">
        <f>VLOOKUP(A15973,Respondents!A:C,3,FALSE)</f>
        <v>Assurance Practitioner or Firm - Other Profession</v>
      </c>
      <c r="G15973" s="3">
        <f t="shared" si="650"/>
        <v>2</v>
      </c>
      <c r="H15973" s="3">
        <f t="shared" si="651"/>
        <v>0</v>
      </c>
    </row>
    <row r="15974" spans="1:8" x14ac:dyDescent="0.3">
      <c r="A15974" t="s">
        <v>122</v>
      </c>
      <c r="B15974" t="s">
        <v>162</v>
      </c>
      <c r="C15974" t="s">
        <v>163</v>
      </c>
      <c r="D15974" t="s">
        <v>155</v>
      </c>
      <c r="E15974" s="3" t="str">
        <f>VLOOKUP(A15974,Respondents!A:B,2,FALSE)</f>
        <v>Assurance Practitioners</v>
      </c>
      <c r="F15974" s="3" t="str">
        <f>VLOOKUP(A15974,Respondents!A:C,3,FALSE)</f>
        <v>Accounting Firms</v>
      </c>
      <c r="G15974" s="3">
        <f t="shared" si="650"/>
        <v>1</v>
      </c>
      <c r="H15974" s="3">
        <f t="shared" si="651"/>
        <v>0</v>
      </c>
    </row>
    <row r="15975" spans="1:8" x14ac:dyDescent="0.3">
      <c r="A15975" t="s">
        <v>122</v>
      </c>
      <c r="B15975" t="s">
        <v>162</v>
      </c>
      <c r="C15975" t="s">
        <v>164</v>
      </c>
      <c r="D15975" t="s">
        <v>155</v>
      </c>
      <c r="E15975" s="3" t="str">
        <f>VLOOKUP(A15975,Respondents!A:B,2,FALSE)</f>
        <v>Assurance Practitioners</v>
      </c>
      <c r="F15975" s="3" t="str">
        <f>VLOOKUP(A15975,Respondents!A:C,3,FALSE)</f>
        <v>Accounting Firms</v>
      </c>
      <c r="G15975" s="3">
        <f t="shared" si="650"/>
        <v>1</v>
      </c>
      <c r="H15975" s="3">
        <f t="shared" si="651"/>
        <v>0</v>
      </c>
    </row>
    <row r="15976" spans="1:8" x14ac:dyDescent="0.3">
      <c r="A15976" t="s">
        <v>122</v>
      </c>
      <c r="B15976" t="s">
        <v>162</v>
      </c>
      <c r="C15976" t="s">
        <v>165</v>
      </c>
      <c r="D15976" t="s">
        <v>159</v>
      </c>
      <c r="E15976" s="3" t="str">
        <f>VLOOKUP(A15976,Respondents!A:B,2,FALSE)</f>
        <v>Assurance Practitioners</v>
      </c>
      <c r="F15976" s="3" t="str">
        <f>VLOOKUP(A15976,Respondents!A:C,3,FALSE)</f>
        <v>Accounting Firms</v>
      </c>
      <c r="G15976" s="3">
        <f t="shared" si="650"/>
        <v>1</v>
      </c>
      <c r="H15976" s="3">
        <f t="shared" si="651"/>
        <v>1</v>
      </c>
    </row>
    <row r="15977" spans="1:8" x14ac:dyDescent="0.3">
      <c r="A15977" t="s">
        <v>122</v>
      </c>
      <c r="B15977" t="s">
        <v>162</v>
      </c>
      <c r="C15977" t="s">
        <v>166</v>
      </c>
      <c r="D15977" t="s">
        <v>155</v>
      </c>
      <c r="E15977" s="3" t="str">
        <f>VLOOKUP(A15977,Respondents!A:B,2,FALSE)</f>
        <v>Assurance Practitioners</v>
      </c>
      <c r="F15977" s="3" t="str">
        <f>VLOOKUP(A15977,Respondents!A:C,3,FALSE)</f>
        <v>Accounting Firms</v>
      </c>
      <c r="G15977" s="3">
        <f t="shared" si="650"/>
        <v>1</v>
      </c>
      <c r="H15977" s="3">
        <f t="shared" si="651"/>
        <v>0</v>
      </c>
    </row>
    <row r="15978" spans="1:8" x14ac:dyDescent="0.3">
      <c r="A15978" t="s">
        <v>122</v>
      </c>
      <c r="B15978" t="s">
        <v>162</v>
      </c>
      <c r="C15978" t="s">
        <v>167</v>
      </c>
      <c r="D15978" t="s">
        <v>155</v>
      </c>
      <c r="E15978" s="3" t="str">
        <f>VLOOKUP(A15978,Respondents!A:B,2,FALSE)</f>
        <v>Assurance Practitioners</v>
      </c>
      <c r="F15978" s="3" t="str">
        <f>VLOOKUP(A15978,Respondents!A:C,3,FALSE)</f>
        <v>Accounting Firms</v>
      </c>
      <c r="G15978" s="3">
        <f t="shared" si="650"/>
        <v>1</v>
      </c>
      <c r="H15978" s="3">
        <f t="shared" si="651"/>
        <v>0</v>
      </c>
    </row>
    <row r="15979" spans="1:8" x14ac:dyDescent="0.3">
      <c r="A15979" t="s">
        <v>122</v>
      </c>
      <c r="B15979" t="s">
        <v>162</v>
      </c>
      <c r="C15979" t="s">
        <v>168</v>
      </c>
      <c r="D15979" t="s">
        <v>155</v>
      </c>
      <c r="E15979" s="3" t="str">
        <f>VLOOKUP(A15979,Respondents!A:B,2,FALSE)</f>
        <v>Assurance Practitioners</v>
      </c>
      <c r="F15979" s="3" t="str">
        <f>VLOOKUP(A15979,Respondents!A:C,3,FALSE)</f>
        <v>Accounting Firms</v>
      </c>
      <c r="G15979" s="3">
        <f t="shared" si="650"/>
        <v>1</v>
      </c>
      <c r="H15979" s="3">
        <f t="shared" si="651"/>
        <v>0</v>
      </c>
    </row>
    <row r="15980" spans="1:8" x14ac:dyDescent="0.3">
      <c r="A15980" t="s">
        <v>122</v>
      </c>
      <c r="B15980" t="s">
        <v>162</v>
      </c>
      <c r="C15980" t="s">
        <v>169</v>
      </c>
      <c r="D15980" t="s">
        <v>155</v>
      </c>
      <c r="E15980" s="3" t="str">
        <f>VLOOKUP(A15980,Respondents!A:B,2,FALSE)</f>
        <v>Assurance Practitioners</v>
      </c>
      <c r="F15980" s="3" t="str">
        <f>VLOOKUP(A15980,Respondents!A:C,3,FALSE)</f>
        <v>Accounting Firms</v>
      </c>
      <c r="G15980" s="3">
        <f t="shared" si="650"/>
        <v>2</v>
      </c>
      <c r="H15980" s="3">
        <f t="shared" si="651"/>
        <v>0</v>
      </c>
    </row>
    <row r="15981" spans="1:8" x14ac:dyDescent="0.3">
      <c r="A15981" t="s">
        <v>122</v>
      </c>
      <c r="B15981" t="s">
        <v>162</v>
      </c>
      <c r="C15981" t="s">
        <v>170</v>
      </c>
      <c r="D15981" t="s">
        <v>155</v>
      </c>
      <c r="E15981" s="3" t="str">
        <f>VLOOKUP(A15981,Respondents!A:B,2,FALSE)</f>
        <v>Assurance Practitioners</v>
      </c>
      <c r="F15981" s="3" t="str">
        <f>VLOOKUP(A15981,Respondents!A:C,3,FALSE)</f>
        <v>Accounting Firms</v>
      </c>
      <c r="G15981" s="3">
        <f t="shared" si="650"/>
        <v>2</v>
      </c>
      <c r="H15981" s="3">
        <f t="shared" si="651"/>
        <v>0</v>
      </c>
    </row>
    <row r="15982" spans="1:8" x14ac:dyDescent="0.3">
      <c r="A15982" t="s">
        <v>122</v>
      </c>
      <c r="B15982" t="s">
        <v>162</v>
      </c>
      <c r="C15982" t="s">
        <v>269</v>
      </c>
      <c r="D15982" t="s">
        <v>159</v>
      </c>
      <c r="E15982" s="3" t="str">
        <f>VLOOKUP(A15982,Respondents!A:B,2,FALSE)</f>
        <v>Assurance Practitioners</v>
      </c>
      <c r="F15982" s="3" t="str">
        <f>VLOOKUP(A15982,Respondents!A:C,3,FALSE)</f>
        <v>Accounting Firms</v>
      </c>
      <c r="G15982" s="3">
        <f t="shared" si="650"/>
        <v>2</v>
      </c>
      <c r="H15982" s="3">
        <f t="shared" si="651"/>
        <v>1</v>
      </c>
    </row>
    <row r="15983" spans="1:8" x14ac:dyDescent="0.3">
      <c r="A15983" t="s">
        <v>122</v>
      </c>
      <c r="B15983" t="s">
        <v>162</v>
      </c>
      <c r="C15983" t="s">
        <v>171</v>
      </c>
      <c r="D15983" t="s">
        <v>159</v>
      </c>
      <c r="E15983" s="3" t="str">
        <f>VLOOKUP(A15983,Respondents!A:B,2,FALSE)</f>
        <v>Assurance Practitioners</v>
      </c>
      <c r="F15983" s="3" t="str">
        <f>VLOOKUP(A15983,Respondents!A:C,3,FALSE)</f>
        <v>Accounting Firms</v>
      </c>
      <c r="G15983" s="3">
        <f t="shared" si="650"/>
        <v>2</v>
      </c>
      <c r="H15983" s="3">
        <f t="shared" si="651"/>
        <v>1</v>
      </c>
    </row>
    <row r="15984" spans="1:8" x14ac:dyDescent="0.3">
      <c r="A15984" t="s">
        <v>122</v>
      </c>
      <c r="B15984" t="s">
        <v>187</v>
      </c>
      <c r="C15984" t="s">
        <v>188</v>
      </c>
      <c r="D15984" t="s">
        <v>155</v>
      </c>
      <c r="E15984" s="3" t="str">
        <f>VLOOKUP(A15984,Respondents!A:B,2,FALSE)</f>
        <v>Assurance Practitioners</v>
      </c>
      <c r="F15984" s="3" t="str">
        <f>VLOOKUP(A15984,Respondents!A:C,3,FALSE)</f>
        <v>Accounting Firms</v>
      </c>
      <c r="G15984" s="3">
        <f t="shared" si="650"/>
        <v>1</v>
      </c>
      <c r="H15984" s="3">
        <f t="shared" si="651"/>
        <v>0</v>
      </c>
    </row>
    <row r="15985" spans="1:8" x14ac:dyDescent="0.3">
      <c r="A15985" t="s">
        <v>122</v>
      </c>
      <c r="B15985" t="s">
        <v>187</v>
      </c>
      <c r="C15985" t="s">
        <v>189</v>
      </c>
      <c r="D15985" t="s">
        <v>159</v>
      </c>
      <c r="E15985" s="3" t="str">
        <f>VLOOKUP(A15985,Respondents!A:B,2,FALSE)</f>
        <v>Assurance Practitioners</v>
      </c>
      <c r="F15985" s="3" t="str">
        <f>VLOOKUP(A15985,Respondents!A:C,3,FALSE)</f>
        <v>Accounting Firms</v>
      </c>
      <c r="G15985" s="3">
        <f t="shared" si="650"/>
        <v>1</v>
      </c>
      <c r="H15985" s="3">
        <f t="shared" si="651"/>
        <v>1</v>
      </c>
    </row>
    <row r="15986" spans="1:8" x14ac:dyDescent="0.3">
      <c r="A15986" t="s">
        <v>122</v>
      </c>
      <c r="B15986" t="s">
        <v>187</v>
      </c>
      <c r="C15986" t="s">
        <v>190</v>
      </c>
      <c r="D15986" t="s">
        <v>155</v>
      </c>
      <c r="E15986" s="3" t="str">
        <f>VLOOKUP(A15986,Respondents!A:B,2,FALSE)</f>
        <v>Assurance Practitioners</v>
      </c>
      <c r="F15986" s="3" t="str">
        <f>VLOOKUP(A15986,Respondents!A:C,3,FALSE)</f>
        <v>Accounting Firms</v>
      </c>
      <c r="G15986" s="3">
        <f t="shared" si="650"/>
        <v>1</v>
      </c>
      <c r="H15986" s="3">
        <f t="shared" si="651"/>
        <v>0</v>
      </c>
    </row>
    <row r="15987" spans="1:8" x14ac:dyDescent="0.3">
      <c r="A15987" t="s">
        <v>122</v>
      </c>
      <c r="B15987" t="s">
        <v>187</v>
      </c>
      <c r="C15987" t="s">
        <v>191</v>
      </c>
      <c r="D15987" t="s">
        <v>155</v>
      </c>
      <c r="E15987" s="3" t="str">
        <f>VLOOKUP(A15987,Respondents!A:B,2,FALSE)</f>
        <v>Assurance Practitioners</v>
      </c>
      <c r="F15987" s="3" t="str">
        <f>VLOOKUP(A15987,Respondents!A:C,3,FALSE)</f>
        <v>Accounting Firms</v>
      </c>
      <c r="G15987" s="3">
        <f t="shared" si="650"/>
        <v>1</v>
      </c>
      <c r="H15987" s="3">
        <f t="shared" si="651"/>
        <v>0</v>
      </c>
    </row>
    <row r="15988" spans="1:8" x14ac:dyDescent="0.3">
      <c r="A15988" t="s">
        <v>122</v>
      </c>
      <c r="B15988" t="s">
        <v>187</v>
      </c>
      <c r="C15988" t="s">
        <v>192</v>
      </c>
      <c r="D15988" t="s">
        <v>155</v>
      </c>
      <c r="E15988" s="3" t="str">
        <f>VLOOKUP(A15988,Respondents!A:B,2,FALSE)</f>
        <v>Assurance Practitioners</v>
      </c>
      <c r="F15988" s="3" t="str">
        <f>VLOOKUP(A15988,Respondents!A:C,3,FALSE)</f>
        <v>Accounting Firms</v>
      </c>
      <c r="G15988" s="3">
        <f t="shared" si="650"/>
        <v>1</v>
      </c>
      <c r="H15988" s="3">
        <f t="shared" si="651"/>
        <v>0</v>
      </c>
    </row>
    <row r="15989" spans="1:8" x14ac:dyDescent="0.3">
      <c r="A15989" t="s">
        <v>122</v>
      </c>
      <c r="B15989" t="s">
        <v>187</v>
      </c>
      <c r="C15989" t="s">
        <v>193</v>
      </c>
      <c r="D15989" t="s">
        <v>155</v>
      </c>
      <c r="E15989" s="3" t="str">
        <f>VLOOKUP(A15989,Respondents!A:B,2,FALSE)</f>
        <v>Assurance Practitioners</v>
      </c>
      <c r="F15989" s="3" t="str">
        <f>VLOOKUP(A15989,Respondents!A:C,3,FALSE)</f>
        <v>Accounting Firms</v>
      </c>
      <c r="G15989" s="3">
        <f t="shared" si="650"/>
        <v>1</v>
      </c>
      <c r="H15989" s="3">
        <f t="shared" si="651"/>
        <v>0</v>
      </c>
    </row>
    <row r="15990" spans="1:8" x14ac:dyDescent="0.3">
      <c r="A15990" t="s">
        <v>122</v>
      </c>
      <c r="B15990" t="s">
        <v>187</v>
      </c>
      <c r="C15990" t="s">
        <v>194</v>
      </c>
      <c r="D15990" t="s">
        <v>159</v>
      </c>
      <c r="E15990" s="3" t="str">
        <f>VLOOKUP(A15990,Respondents!A:B,2,FALSE)</f>
        <v>Assurance Practitioners</v>
      </c>
      <c r="F15990" s="3" t="str">
        <f>VLOOKUP(A15990,Respondents!A:C,3,FALSE)</f>
        <v>Accounting Firms</v>
      </c>
      <c r="G15990" s="3">
        <f t="shared" si="650"/>
        <v>2</v>
      </c>
      <c r="H15990" s="3">
        <f t="shared" si="651"/>
        <v>1</v>
      </c>
    </row>
    <row r="15991" spans="1:8" x14ac:dyDescent="0.3">
      <c r="A15991" t="s">
        <v>122</v>
      </c>
      <c r="B15991" t="s">
        <v>187</v>
      </c>
      <c r="C15991" t="s">
        <v>329</v>
      </c>
      <c r="D15991" t="s">
        <v>159</v>
      </c>
      <c r="E15991" s="3" t="str">
        <f>VLOOKUP(A15991,Respondents!A:B,2,FALSE)</f>
        <v>Assurance Practitioners</v>
      </c>
      <c r="F15991" s="3" t="str">
        <f>VLOOKUP(A15991,Respondents!A:C,3,FALSE)</f>
        <v>Accounting Firms</v>
      </c>
      <c r="G15991" s="3">
        <f t="shared" si="650"/>
        <v>2</v>
      </c>
      <c r="H15991" s="3">
        <f t="shared" si="651"/>
        <v>1</v>
      </c>
    </row>
    <row r="15992" spans="1:8" x14ac:dyDescent="0.3">
      <c r="A15992" t="s">
        <v>122</v>
      </c>
      <c r="B15992" t="s">
        <v>187</v>
      </c>
      <c r="C15992" t="s">
        <v>330</v>
      </c>
      <c r="D15992" t="s">
        <v>155</v>
      </c>
      <c r="E15992" s="3" t="str">
        <f>VLOOKUP(A15992,Respondents!A:B,2,FALSE)</f>
        <v>Assurance Practitioners</v>
      </c>
      <c r="F15992" s="3" t="str">
        <f>VLOOKUP(A15992,Respondents!A:C,3,FALSE)</f>
        <v>Accounting Firms</v>
      </c>
      <c r="G15992" s="3">
        <f t="shared" si="650"/>
        <v>2</v>
      </c>
      <c r="H15992" s="3">
        <f t="shared" si="651"/>
        <v>0</v>
      </c>
    </row>
    <row r="15993" spans="1:8" x14ac:dyDescent="0.3">
      <c r="A15993" t="s">
        <v>122</v>
      </c>
      <c r="B15993" t="s">
        <v>187</v>
      </c>
      <c r="C15993" t="s">
        <v>195</v>
      </c>
      <c r="D15993" t="s">
        <v>155</v>
      </c>
      <c r="E15993" s="3" t="str">
        <f>VLOOKUP(A15993,Respondents!A:B,2,FALSE)</f>
        <v>Assurance Practitioners</v>
      </c>
      <c r="F15993" s="3" t="str">
        <f>VLOOKUP(A15993,Respondents!A:C,3,FALSE)</f>
        <v>Accounting Firms</v>
      </c>
      <c r="G15993" s="3">
        <f t="shared" si="650"/>
        <v>2</v>
      </c>
      <c r="H15993" s="3">
        <f t="shared" si="651"/>
        <v>0</v>
      </c>
    </row>
    <row r="15994" spans="1:8" x14ac:dyDescent="0.3">
      <c r="A15994" t="s">
        <v>122</v>
      </c>
      <c r="B15994" t="s">
        <v>187</v>
      </c>
      <c r="C15994" t="s">
        <v>196</v>
      </c>
      <c r="D15994" t="s">
        <v>155</v>
      </c>
      <c r="E15994" s="3" t="str">
        <f>VLOOKUP(A15994,Respondents!A:B,2,FALSE)</f>
        <v>Assurance Practitioners</v>
      </c>
      <c r="F15994" s="3" t="str">
        <f>VLOOKUP(A15994,Respondents!A:C,3,FALSE)</f>
        <v>Accounting Firms</v>
      </c>
      <c r="G15994" s="3">
        <f t="shared" si="650"/>
        <v>2</v>
      </c>
      <c r="H15994" s="3">
        <f t="shared" si="651"/>
        <v>0</v>
      </c>
    </row>
    <row r="15995" spans="1:8" x14ac:dyDescent="0.3">
      <c r="A15995" t="s">
        <v>122</v>
      </c>
      <c r="B15995" t="s">
        <v>187</v>
      </c>
      <c r="C15995" t="s">
        <v>197</v>
      </c>
      <c r="D15995" t="s">
        <v>155</v>
      </c>
      <c r="E15995" s="3" t="str">
        <f>VLOOKUP(A15995,Respondents!A:B,2,FALSE)</f>
        <v>Assurance Practitioners</v>
      </c>
      <c r="F15995" s="3" t="str">
        <f>VLOOKUP(A15995,Respondents!A:C,3,FALSE)</f>
        <v>Accounting Firms</v>
      </c>
      <c r="G15995" s="3">
        <f t="shared" si="650"/>
        <v>2</v>
      </c>
      <c r="H15995" s="3">
        <f t="shared" si="651"/>
        <v>0</v>
      </c>
    </row>
    <row r="15996" spans="1:8" x14ac:dyDescent="0.3">
      <c r="A15996" t="s">
        <v>122</v>
      </c>
      <c r="B15996" t="s">
        <v>187</v>
      </c>
      <c r="C15996" t="s">
        <v>198</v>
      </c>
      <c r="D15996" t="s">
        <v>159</v>
      </c>
      <c r="E15996" s="3" t="str">
        <f>VLOOKUP(A15996,Respondents!A:B,2,FALSE)</f>
        <v>Assurance Practitioners</v>
      </c>
      <c r="F15996" s="3" t="str">
        <f>VLOOKUP(A15996,Respondents!A:C,3,FALSE)</f>
        <v>Accounting Firms</v>
      </c>
      <c r="G15996" s="3">
        <f t="shared" si="650"/>
        <v>2</v>
      </c>
      <c r="H15996" s="3">
        <f t="shared" si="651"/>
        <v>1</v>
      </c>
    </row>
    <row r="15997" spans="1:8" x14ac:dyDescent="0.3">
      <c r="A15997" t="s">
        <v>122</v>
      </c>
      <c r="B15997" t="s">
        <v>199</v>
      </c>
      <c r="C15997" t="s">
        <v>200</v>
      </c>
      <c r="D15997" t="s">
        <v>155</v>
      </c>
      <c r="E15997" s="3" t="str">
        <f>VLOOKUP(A15997,Respondents!A:B,2,FALSE)</f>
        <v>Assurance Practitioners</v>
      </c>
      <c r="F15997" s="3" t="str">
        <f>VLOOKUP(A15997,Respondents!A:C,3,FALSE)</f>
        <v>Accounting Firms</v>
      </c>
      <c r="G15997" s="3">
        <f t="shared" si="650"/>
        <v>1</v>
      </c>
      <c r="H15997" s="3">
        <f t="shared" si="651"/>
        <v>0</v>
      </c>
    </row>
    <row r="15998" spans="1:8" x14ac:dyDescent="0.3">
      <c r="A15998" t="s">
        <v>122</v>
      </c>
      <c r="B15998" t="s">
        <v>199</v>
      </c>
      <c r="C15998" t="s">
        <v>201</v>
      </c>
      <c r="D15998" t="s">
        <v>159</v>
      </c>
      <c r="E15998" s="3" t="str">
        <f>VLOOKUP(A15998,Respondents!A:B,2,FALSE)</f>
        <v>Assurance Practitioners</v>
      </c>
      <c r="F15998" s="3" t="str">
        <f>VLOOKUP(A15998,Respondents!A:C,3,FALSE)</f>
        <v>Accounting Firms</v>
      </c>
      <c r="G15998" s="3">
        <f t="shared" si="650"/>
        <v>1</v>
      </c>
      <c r="H15998" s="3">
        <f t="shared" si="651"/>
        <v>1</v>
      </c>
    </row>
    <row r="15999" spans="1:8" x14ac:dyDescent="0.3">
      <c r="A15999" t="s">
        <v>122</v>
      </c>
      <c r="B15999" t="s">
        <v>199</v>
      </c>
      <c r="C15999" t="s">
        <v>202</v>
      </c>
      <c r="D15999" t="s">
        <v>155</v>
      </c>
      <c r="E15999" s="3" t="str">
        <f>VLOOKUP(A15999,Respondents!A:B,2,FALSE)</f>
        <v>Assurance Practitioners</v>
      </c>
      <c r="F15999" s="3" t="str">
        <f>VLOOKUP(A15999,Respondents!A:C,3,FALSE)</f>
        <v>Accounting Firms</v>
      </c>
      <c r="G15999" s="3">
        <f t="shared" si="650"/>
        <v>1</v>
      </c>
      <c r="H15999" s="3">
        <f t="shared" si="651"/>
        <v>0</v>
      </c>
    </row>
    <row r="16000" spans="1:8" x14ac:dyDescent="0.3">
      <c r="A16000" t="s">
        <v>122</v>
      </c>
      <c r="B16000" t="s">
        <v>199</v>
      </c>
      <c r="C16000" t="s">
        <v>203</v>
      </c>
      <c r="D16000" t="s">
        <v>155</v>
      </c>
      <c r="E16000" s="3" t="str">
        <f>VLOOKUP(A16000,Respondents!A:B,2,FALSE)</f>
        <v>Assurance Practitioners</v>
      </c>
      <c r="F16000" s="3" t="str">
        <f>VLOOKUP(A16000,Respondents!A:C,3,FALSE)</f>
        <v>Accounting Firms</v>
      </c>
      <c r="G16000" s="3">
        <f t="shared" si="650"/>
        <v>1</v>
      </c>
      <c r="H16000" s="3">
        <f t="shared" si="651"/>
        <v>0</v>
      </c>
    </row>
    <row r="16001" spans="1:8" x14ac:dyDescent="0.3">
      <c r="A16001" t="s">
        <v>122</v>
      </c>
      <c r="B16001" t="s">
        <v>199</v>
      </c>
      <c r="C16001" t="s">
        <v>204</v>
      </c>
      <c r="D16001" t="s">
        <v>155</v>
      </c>
      <c r="E16001" s="3" t="str">
        <f>VLOOKUP(A16001,Respondents!A:B,2,FALSE)</f>
        <v>Assurance Practitioners</v>
      </c>
      <c r="F16001" s="3" t="str">
        <f>VLOOKUP(A16001,Respondents!A:C,3,FALSE)</f>
        <v>Accounting Firms</v>
      </c>
      <c r="G16001" s="3">
        <f t="shared" si="650"/>
        <v>1</v>
      </c>
      <c r="H16001" s="3">
        <f t="shared" si="651"/>
        <v>0</v>
      </c>
    </row>
    <row r="16002" spans="1:8" x14ac:dyDescent="0.3">
      <c r="A16002" t="s">
        <v>122</v>
      </c>
      <c r="B16002" t="s">
        <v>199</v>
      </c>
      <c r="C16002" t="s">
        <v>205</v>
      </c>
      <c r="D16002" t="s">
        <v>155</v>
      </c>
      <c r="E16002" s="3" t="str">
        <f>VLOOKUP(A16002,Respondents!A:B,2,FALSE)</f>
        <v>Assurance Practitioners</v>
      </c>
      <c r="F16002" s="3" t="str">
        <f>VLOOKUP(A16002,Respondents!A:C,3,FALSE)</f>
        <v>Accounting Firms</v>
      </c>
      <c r="G16002" s="3">
        <f t="shared" si="650"/>
        <v>1</v>
      </c>
      <c r="H16002" s="3">
        <f t="shared" si="651"/>
        <v>0</v>
      </c>
    </row>
    <row r="16003" spans="1:8" x14ac:dyDescent="0.3">
      <c r="A16003" t="s">
        <v>122</v>
      </c>
      <c r="B16003" t="s">
        <v>199</v>
      </c>
      <c r="C16003" t="s">
        <v>270</v>
      </c>
      <c r="D16003" t="s">
        <v>155</v>
      </c>
      <c r="E16003" s="3" t="str">
        <f>VLOOKUP(A16003,Respondents!A:B,2,FALSE)</f>
        <v>Assurance Practitioners</v>
      </c>
      <c r="F16003" s="3" t="str">
        <f>VLOOKUP(A16003,Respondents!A:C,3,FALSE)</f>
        <v>Accounting Firms</v>
      </c>
      <c r="G16003" s="3">
        <f t="shared" si="650"/>
        <v>2</v>
      </c>
      <c r="H16003" s="3">
        <f t="shared" si="651"/>
        <v>0</v>
      </c>
    </row>
    <row r="16004" spans="1:8" x14ac:dyDescent="0.3">
      <c r="A16004" t="s">
        <v>122</v>
      </c>
      <c r="B16004" t="s">
        <v>199</v>
      </c>
      <c r="C16004" t="s">
        <v>206</v>
      </c>
      <c r="D16004" t="s">
        <v>159</v>
      </c>
      <c r="E16004" s="3" t="str">
        <f>VLOOKUP(A16004,Respondents!A:B,2,FALSE)</f>
        <v>Assurance Practitioners</v>
      </c>
      <c r="F16004" s="3" t="str">
        <f>VLOOKUP(A16004,Respondents!A:C,3,FALSE)</f>
        <v>Accounting Firms</v>
      </c>
      <c r="G16004" s="3">
        <f t="shared" si="650"/>
        <v>2</v>
      </c>
      <c r="H16004" s="3">
        <f t="shared" si="651"/>
        <v>1</v>
      </c>
    </row>
    <row r="16005" spans="1:8" x14ac:dyDescent="0.3">
      <c r="A16005" t="s">
        <v>122</v>
      </c>
      <c r="B16005" t="s">
        <v>199</v>
      </c>
      <c r="C16005" t="s">
        <v>207</v>
      </c>
      <c r="D16005" t="s">
        <v>159</v>
      </c>
      <c r="E16005" s="3" t="str">
        <f>VLOOKUP(A16005,Respondents!A:B,2,FALSE)</f>
        <v>Assurance Practitioners</v>
      </c>
      <c r="F16005" s="3" t="str">
        <f>VLOOKUP(A16005,Respondents!A:C,3,FALSE)</f>
        <v>Accounting Firms</v>
      </c>
      <c r="G16005" s="3">
        <f t="shared" si="650"/>
        <v>2</v>
      </c>
      <c r="H16005" s="3">
        <f t="shared" si="651"/>
        <v>1</v>
      </c>
    </row>
    <row r="16006" spans="1:8" x14ac:dyDescent="0.3">
      <c r="A16006" t="s">
        <v>122</v>
      </c>
      <c r="B16006" t="s">
        <v>243</v>
      </c>
      <c r="C16006" t="s">
        <v>244</v>
      </c>
      <c r="D16006" t="s">
        <v>155</v>
      </c>
      <c r="E16006" s="3" t="str">
        <f>VLOOKUP(A16006,Respondents!A:B,2,FALSE)</f>
        <v>Assurance Practitioners</v>
      </c>
      <c r="F16006" s="3" t="str">
        <f>VLOOKUP(A16006,Respondents!A:C,3,FALSE)</f>
        <v>Accounting Firms</v>
      </c>
      <c r="G16006" s="3">
        <f t="shared" si="650"/>
        <v>1</v>
      </c>
      <c r="H16006" s="3">
        <f t="shared" si="651"/>
        <v>0</v>
      </c>
    </row>
    <row r="16007" spans="1:8" x14ac:dyDescent="0.3">
      <c r="A16007" t="s">
        <v>122</v>
      </c>
      <c r="B16007" t="s">
        <v>243</v>
      </c>
      <c r="C16007" t="s">
        <v>245</v>
      </c>
      <c r="D16007" t="s">
        <v>159</v>
      </c>
      <c r="E16007" s="3" t="str">
        <f>VLOOKUP(A16007,Respondents!A:B,2,FALSE)</f>
        <v>Assurance Practitioners</v>
      </c>
      <c r="F16007" s="3" t="str">
        <f>VLOOKUP(A16007,Respondents!A:C,3,FALSE)</f>
        <v>Accounting Firms</v>
      </c>
      <c r="G16007" s="3">
        <f t="shared" si="650"/>
        <v>1</v>
      </c>
      <c r="H16007" s="3">
        <f t="shared" si="651"/>
        <v>1</v>
      </c>
    </row>
    <row r="16008" spans="1:8" x14ac:dyDescent="0.3">
      <c r="A16008" t="s">
        <v>122</v>
      </c>
      <c r="B16008" t="s">
        <v>243</v>
      </c>
      <c r="C16008" t="s">
        <v>246</v>
      </c>
      <c r="D16008" t="s">
        <v>155</v>
      </c>
      <c r="E16008" s="3" t="str">
        <f>VLOOKUP(A16008,Respondents!A:B,2,FALSE)</f>
        <v>Assurance Practitioners</v>
      </c>
      <c r="F16008" s="3" t="str">
        <f>VLOOKUP(A16008,Respondents!A:C,3,FALSE)</f>
        <v>Accounting Firms</v>
      </c>
      <c r="G16008" s="3">
        <f t="shared" si="650"/>
        <v>1</v>
      </c>
      <c r="H16008" s="3">
        <f t="shared" si="651"/>
        <v>0</v>
      </c>
    </row>
    <row r="16009" spans="1:8" x14ac:dyDescent="0.3">
      <c r="A16009" t="s">
        <v>122</v>
      </c>
      <c r="B16009" t="s">
        <v>243</v>
      </c>
      <c r="C16009" t="s">
        <v>247</v>
      </c>
      <c r="D16009" t="s">
        <v>155</v>
      </c>
      <c r="E16009" s="3" t="str">
        <f>VLOOKUP(A16009,Respondents!A:B,2,FALSE)</f>
        <v>Assurance Practitioners</v>
      </c>
      <c r="F16009" s="3" t="str">
        <f>VLOOKUP(A16009,Respondents!A:C,3,FALSE)</f>
        <v>Accounting Firms</v>
      </c>
      <c r="G16009" s="3">
        <f t="shared" si="650"/>
        <v>1</v>
      </c>
      <c r="H16009" s="3">
        <f t="shared" si="651"/>
        <v>0</v>
      </c>
    </row>
    <row r="16010" spans="1:8" x14ac:dyDescent="0.3">
      <c r="A16010" t="s">
        <v>122</v>
      </c>
      <c r="B16010" t="s">
        <v>243</v>
      </c>
      <c r="C16010" t="s">
        <v>248</v>
      </c>
      <c r="D16010" t="s">
        <v>155</v>
      </c>
      <c r="E16010" s="3" t="str">
        <f>VLOOKUP(A16010,Respondents!A:B,2,FALSE)</f>
        <v>Assurance Practitioners</v>
      </c>
      <c r="F16010" s="3" t="str">
        <f>VLOOKUP(A16010,Respondents!A:C,3,FALSE)</f>
        <v>Accounting Firms</v>
      </c>
      <c r="G16010" s="3">
        <f t="shared" si="650"/>
        <v>1</v>
      </c>
      <c r="H16010" s="3">
        <f t="shared" si="651"/>
        <v>0</v>
      </c>
    </row>
    <row r="16011" spans="1:8" x14ac:dyDescent="0.3">
      <c r="A16011" t="s">
        <v>122</v>
      </c>
      <c r="B16011" t="s">
        <v>243</v>
      </c>
      <c r="C16011" t="s">
        <v>249</v>
      </c>
      <c r="D16011" t="s">
        <v>155</v>
      </c>
      <c r="E16011" s="3" t="str">
        <f>VLOOKUP(A16011,Respondents!A:B,2,FALSE)</f>
        <v>Assurance Practitioners</v>
      </c>
      <c r="F16011" s="3" t="str">
        <f>VLOOKUP(A16011,Respondents!A:C,3,FALSE)</f>
        <v>Accounting Firms</v>
      </c>
      <c r="G16011" s="3">
        <f t="shared" si="650"/>
        <v>1</v>
      </c>
      <c r="H16011" s="3">
        <f t="shared" si="651"/>
        <v>0</v>
      </c>
    </row>
    <row r="16012" spans="1:8" x14ac:dyDescent="0.3">
      <c r="A16012" t="s">
        <v>122</v>
      </c>
      <c r="B16012" t="s">
        <v>243</v>
      </c>
      <c r="C16012" t="s">
        <v>331</v>
      </c>
      <c r="D16012" t="s">
        <v>159</v>
      </c>
      <c r="E16012" s="3" t="str">
        <f>VLOOKUP(A16012,Respondents!A:B,2,FALSE)</f>
        <v>Assurance Practitioners</v>
      </c>
      <c r="F16012" s="3" t="str">
        <f>VLOOKUP(A16012,Respondents!A:C,3,FALSE)</f>
        <v>Accounting Firms</v>
      </c>
      <c r="G16012" s="3">
        <f t="shared" si="650"/>
        <v>2</v>
      </c>
      <c r="H16012" s="3">
        <f t="shared" si="651"/>
        <v>1</v>
      </c>
    </row>
    <row r="16013" spans="1:8" x14ac:dyDescent="0.3">
      <c r="A16013" t="s">
        <v>122</v>
      </c>
      <c r="B16013" t="s">
        <v>243</v>
      </c>
      <c r="C16013" t="s">
        <v>332</v>
      </c>
      <c r="D16013" t="s">
        <v>159</v>
      </c>
      <c r="E16013" s="3" t="str">
        <f>VLOOKUP(A16013,Respondents!A:B,2,FALSE)</f>
        <v>Assurance Practitioners</v>
      </c>
      <c r="F16013" s="3" t="str">
        <f>VLOOKUP(A16013,Respondents!A:C,3,FALSE)</f>
        <v>Accounting Firms</v>
      </c>
      <c r="G16013" s="3">
        <f t="shared" si="650"/>
        <v>2</v>
      </c>
      <c r="H16013" s="3">
        <f t="shared" si="651"/>
        <v>1</v>
      </c>
    </row>
    <row r="16014" spans="1:8" x14ac:dyDescent="0.3">
      <c r="A16014" t="s">
        <v>122</v>
      </c>
      <c r="B16014" t="s">
        <v>243</v>
      </c>
      <c r="C16014" t="s">
        <v>333</v>
      </c>
      <c r="D16014" t="s">
        <v>155</v>
      </c>
      <c r="E16014" s="3" t="str">
        <f>VLOOKUP(A16014,Respondents!A:B,2,FALSE)</f>
        <v>Assurance Practitioners</v>
      </c>
      <c r="F16014" s="3" t="str">
        <f>VLOOKUP(A16014,Respondents!A:C,3,FALSE)</f>
        <v>Accounting Firms</v>
      </c>
      <c r="G16014" s="3">
        <f t="shared" si="650"/>
        <v>2</v>
      </c>
      <c r="H16014" s="3">
        <f t="shared" si="651"/>
        <v>0</v>
      </c>
    </row>
    <row r="16015" spans="1:8" x14ac:dyDescent="0.3">
      <c r="A16015" t="s">
        <v>122</v>
      </c>
      <c r="B16015" t="s">
        <v>250</v>
      </c>
      <c r="C16015" t="s">
        <v>251</v>
      </c>
      <c r="D16015" t="s">
        <v>155</v>
      </c>
      <c r="E16015" s="3" t="str">
        <f>VLOOKUP(A16015,Respondents!A:B,2,FALSE)</f>
        <v>Assurance Practitioners</v>
      </c>
      <c r="F16015" s="3" t="str">
        <f>VLOOKUP(A16015,Respondents!A:C,3,FALSE)</f>
        <v>Accounting Firms</v>
      </c>
      <c r="G16015" s="3">
        <f t="shared" si="650"/>
        <v>1</v>
      </c>
      <c r="H16015" s="3">
        <f t="shared" si="651"/>
        <v>0</v>
      </c>
    </row>
    <row r="16016" spans="1:8" x14ac:dyDescent="0.3">
      <c r="A16016" t="s">
        <v>122</v>
      </c>
      <c r="B16016" t="s">
        <v>250</v>
      </c>
      <c r="C16016" t="s">
        <v>252</v>
      </c>
      <c r="D16016" t="s">
        <v>159</v>
      </c>
      <c r="E16016" s="3" t="str">
        <f>VLOOKUP(A16016,Respondents!A:B,2,FALSE)</f>
        <v>Assurance Practitioners</v>
      </c>
      <c r="F16016" s="3" t="str">
        <f>VLOOKUP(A16016,Respondents!A:C,3,FALSE)</f>
        <v>Accounting Firms</v>
      </c>
      <c r="G16016" s="3">
        <f t="shared" si="650"/>
        <v>1</v>
      </c>
      <c r="H16016" s="3">
        <f t="shared" si="651"/>
        <v>1</v>
      </c>
    </row>
    <row r="16017" spans="1:8" x14ac:dyDescent="0.3">
      <c r="A16017" t="s">
        <v>122</v>
      </c>
      <c r="B16017" t="s">
        <v>250</v>
      </c>
      <c r="C16017" t="s">
        <v>253</v>
      </c>
      <c r="D16017" t="s">
        <v>155</v>
      </c>
      <c r="E16017" s="3" t="str">
        <f>VLOOKUP(A16017,Respondents!A:B,2,FALSE)</f>
        <v>Assurance Practitioners</v>
      </c>
      <c r="F16017" s="3" t="str">
        <f>VLOOKUP(A16017,Respondents!A:C,3,FALSE)</f>
        <v>Accounting Firms</v>
      </c>
      <c r="G16017" s="3">
        <f t="shared" si="650"/>
        <v>1</v>
      </c>
      <c r="H16017" s="3">
        <f t="shared" si="651"/>
        <v>0</v>
      </c>
    </row>
    <row r="16018" spans="1:8" x14ac:dyDescent="0.3">
      <c r="A16018" t="s">
        <v>122</v>
      </c>
      <c r="B16018" t="s">
        <v>250</v>
      </c>
      <c r="C16018" t="s">
        <v>254</v>
      </c>
      <c r="D16018" t="s">
        <v>155</v>
      </c>
      <c r="E16018" s="3" t="str">
        <f>VLOOKUP(A16018,Respondents!A:B,2,FALSE)</f>
        <v>Assurance Practitioners</v>
      </c>
      <c r="F16018" s="3" t="str">
        <f>VLOOKUP(A16018,Respondents!A:C,3,FALSE)</f>
        <v>Accounting Firms</v>
      </c>
      <c r="G16018" s="3">
        <f t="shared" si="650"/>
        <v>1</v>
      </c>
      <c r="H16018" s="3">
        <f t="shared" si="651"/>
        <v>0</v>
      </c>
    </row>
    <row r="16019" spans="1:8" x14ac:dyDescent="0.3">
      <c r="A16019" t="s">
        <v>122</v>
      </c>
      <c r="B16019" t="s">
        <v>250</v>
      </c>
      <c r="C16019" t="s">
        <v>255</v>
      </c>
      <c r="D16019" t="s">
        <v>155</v>
      </c>
      <c r="E16019" s="3" t="str">
        <f>VLOOKUP(A16019,Respondents!A:B,2,FALSE)</f>
        <v>Assurance Practitioners</v>
      </c>
      <c r="F16019" s="3" t="str">
        <f>VLOOKUP(A16019,Respondents!A:C,3,FALSE)</f>
        <v>Accounting Firms</v>
      </c>
      <c r="G16019" s="3">
        <f t="shared" si="650"/>
        <v>1</v>
      </c>
      <c r="H16019" s="3">
        <f t="shared" si="651"/>
        <v>0</v>
      </c>
    </row>
    <row r="16020" spans="1:8" x14ac:dyDescent="0.3">
      <c r="A16020" t="s">
        <v>122</v>
      </c>
      <c r="B16020" t="s">
        <v>250</v>
      </c>
      <c r="C16020" t="s">
        <v>256</v>
      </c>
      <c r="D16020" t="s">
        <v>155</v>
      </c>
      <c r="E16020" s="3" t="str">
        <f>VLOOKUP(A16020,Respondents!A:B,2,FALSE)</f>
        <v>Assurance Practitioners</v>
      </c>
      <c r="F16020" s="3" t="str">
        <f>VLOOKUP(A16020,Respondents!A:C,3,FALSE)</f>
        <v>Accounting Firms</v>
      </c>
      <c r="G16020" s="3">
        <f t="shared" si="650"/>
        <v>1</v>
      </c>
      <c r="H16020" s="3">
        <f t="shared" si="651"/>
        <v>0</v>
      </c>
    </row>
    <row r="16021" spans="1:8" x14ac:dyDescent="0.3">
      <c r="A16021" t="s">
        <v>122</v>
      </c>
      <c r="B16021" t="s">
        <v>250</v>
      </c>
      <c r="C16021" t="s">
        <v>334</v>
      </c>
      <c r="D16021" t="s">
        <v>155</v>
      </c>
      <c r="E16021" s="3" t="str">
        <f>VLOOKUP(A16021,Respondents!A:B,2,FALSE)</f>
        <v>Assurance Practitioners</v>
      </c>
      <c r="F16021" s="3" t="str">
        <f>VLOOKUP(A16021,Respondents!A:C,3,FALSE)</f>
        <v>Accounting Firms</v>
      </c>
      <c r="G16021" s="3">
        <f t="shared" si="650"/>
        <v>2</v>
      </c>
      <c r="H16021" s="3">
        <f t="shared" si="651"/>
        <v>0</v>
      </c>
    </row>
    <row r="16022" spans="1:8" x14ac:dyDescent="0.3">
      <c r="A16022" t="s">
        <v>122</v>
      </c>
      <c r="B16022" t="s">
        <v>250</v>
      </c>
      <c r="C16022" t="s">
        <v>335</v>
      </c>
      <c r="D16022" t="s">
        <v>155</v>
      </c>
      <c r="E16022" s="3" t="str">
        <f>VLOOKUP(A16022,Respondents!A:B,2,FALSE)</f>
        <v>Assurance Practitioners</v>
      </c>
      <c r="F16022" s="3" t="str">
        <f>VLOOKUP(A16022,Respondents!A:C,3,FALSE)</f>
        <v>Accounting Firms</v>
      </c>
      <c r="G16022" s="3">
        <f t="shared" si="650"/>
        <v>2</v>
      </c>
      <c r="H16022" s="3">
        <f t="shared" si="651"/>
        <v>0</v>
      </c>
    </row>
    <row r="16023" spans="1:8" x14ac:dyDescent="0.3">
      <c r="A16023" t="s">
        <v>122</v>
      </c>
      <c r="B16023" t="s">
        <v>250</v>
      </c>
      <c r="C16023" t="s">
        <v>336</v>
      </c>
      <c r="D16023" t="s">
        <v>155</v>
      </c>
      <c r="E16023" s="3" t="str">
        <f>VLOOKUP(A16023,Respondents!A:B,2,FALSE)</f>
        <v>Assurance Practitioners</v>
      </c>
      <c r="F16023" s="3" t="str">
        <f>VLOOKUP(A16023,Respondents!A:C,3,FALSE)</f>
        <v>Accounting Firms</v>
      </c>
      <c r="G16023" s="3">
        <f t="shared" si="650"/>
        <v>2</v>
      </c>
      <c r="H16023" s="3">
        <f t="shared" si="651"/>
        <v>0</v>
      </c>
    </row>
    <row r="16024" spans="1:8" x14ac:dyDescent="0.3">
      <c r="A16024" t="s">
        <v>122</v>
      </c>
      <c r="B16024" t="s">
        <v>250</v>
      </c>
      <c r="C16024" t="s">
        <v>337</v>
      </c>
      <c r="D16024" t="s">
        <v>159</v>
      </c>
      <c r="E16024" s="3" t="str">
        <f>VLOOKUP(A16024,Respondents!A:B,2,FALSE)</f>
        <v>Assurance Practitioners</v>
      </c>
      <c r="F16024" s="3" t="str">
        <f>VLOOKUP(A16024,Respondents!A:C,3,FALSE)</f>
        <v>Accounting Firms</v>
      </c>
      <c r="G16024" s="3">
        <f t="shared" si="650"/>
        <v>2</v>
      </c>
      <c r="H16024" s="3">
        <f t="shared" si="651"/>
        <v>1</v>
      </c>
    </row>
    <row r="16025" spans="1:8" x14ac:dyDescent="0.3">
      <c r="A16025" t="s">
        <v>122</v>
      </c>
      <c r="B16025" t="s">
        <v>250</v>
      </c>
      <c r="C16025" t="s">
        <v>386</v>
      </c>
      <c r="D16025" t="s">
        <v>159</v>
      </c>
      <c r="E16025" s="3" t="str">
        <f>VLOOKUP(A16025,Respondents!A:B,2,FALSE)</f>
        <v>Assurance Practitioners</v>
      </c>
      <c r="F16025" s="3" t="str">
        <f>VLOOKUP(A16025,Respondents!A:C,3,FALSE)</f>
        <v>Accounting Firms</v>
      </c>
      <c r="G16025" s="3">
        <f t="shared" si="650"/>
        <v>2</v>
      </c>
      <c r="H16025" s="3">
        <f t="shared" si="651"/>
        <v>1</v>
      </c>
    </row>
    <row r="16026" spans="1:8" x14ac:dyDescent="0.3">
      <c r="A16026" t="s">
        <v>122</v>
      </c>
      <c r="B16026" t="s">
        <v>250</v>
      </c>
      <c r="C16026" t="s">
        <v>338</v>
      </c>
      <c r="D16026" t="s">
        <v>155</v>
      </c>
      <c r="E16026" s="3" t="str">
        <f>VLOOKUP(A16026,Respondents!A:B,2,FALSE)</f>
        <v>Assurance Practitioners</v>
      </c>
      <c r="F16026" s="3" t="str">
        <f>VLOOKUP(A16026,Respondents!A:C,3,FALSE)</f>
        <v>Accounting Firms</v>
      </c>
      <c r="G16026" s="3">
        <f t="shared" si="650"/>
        <v>2</v>
      </c>
      <c r="H16026" s="3">
        <f t="shared" si="651"/>
        <v>0</v>
      </c>
    </row>
    <row r="16027" spans="1:8" x14ac:dyDescent="0.3">
      <c r="A16027" t="s">
        <v>122</v>
      </c>
      <c r="B16027" t="s">
        <v>257</v>
      </c>
      <c r="C16027" t="s">
        <v>258</v>
      </c>
      <c r="D16027" t="s">
        <v>155</v>
      </c>
      <c r="E16027" s="3" t="str">
        <f>VLOOKUP(A16027,Respondents!A:B,2,FALSE)</f>
        <v>Assurance Practitioners</v>
      </c>
      <c r="F16027" s="3" t="str">
        <f>VLOOKUP(A16027,Respondents!A:C,3,FALSE)</f>
        <v>Accounting Firms</v>
      </c>
      <c r="G16027" s="3">
        <f t="shared" si="650"/>
        <v>1</v>
      </c>
      <c r="H16027" s="3">
        <f t="shared" si="651"/>
        <v>0</v>
      </c>
    </row>
    <row r="16028" spans="1:8" x14ac:dyDescent="0.3">
      <c r="A16028" t="s">
        <v>122</v>
      </c>
      <c r="B16028" t="s">
        <v>257</v>
      </c>
      <c r="C16028" t="s">
        <v>259</v>
      </c>
      <c r="D16028" t="s">
        <v>155</v>
      </c>
      <c r="E16028" s="3" t="str">
        <f>VLOOKUP(A16028,Respondents!A:B,2,FALSE)</f>
        <v>Assurance Practitioners</v>
      </c>
      <c r="F16028" s="3" t="str">
        <f>VLOOKUP(A16028,Respondents!A:C,3,FALSE)</f>
        <v>Accounting Firms</v>
      </c>
      <c r="G16028" s="3">
        <f t="shared" si="650"/>
        <v>1</v>
      </c>
      <c r="H16028" s="3">
        <f t="shared" si="651"/>
        <v>0</v>
      </c>
    </row>
    <row r="16029" spans="1:8" x14ac:dyDescent="0.3">
      <c r="A16029" t="s">
        <v>122</v>
      </c>
      <c r="B16029" t="s">
        <v>257</v>
      </c>
      <c r="C16029" t="s">
        <v>260</v>
      </c>
      <c r="D16029" t="s">
        <v>155</v>
      </c>
      <c r="E16029" s="3" t="str">
        <f>VLOOKUP(A16029,Respondents!A:B,2,FALSE)</f>
        <v>Assurance Practitioners</v>
      </c>
      <c r="F16029" s="3" t="str">
        <f>VLOOKUP(A16029,Respondents!A:C,3,FALSE)</f>
        <v>Accounting Firms</v>
      </c>
      <c r="G16029" s="3">
        <f t="shared" si="650"/>
        <v>1</v>
      </c>
      <c r="H16029" s="3">
        <f t="shared" si="651"/>
        <v>0</v>
      </c>
    </row>
    <row r="16030" spans="1:8" x14ac:dyDescent="0.3">
      <c r="A16030" t="s">
        <v>122</v>
      </c>
      <c r="B16030" t="s">
        <v>257</v>
      </c>
      <c r="C16030" t="s">
        <v>261</v>
      </c>
      <c r="D16030" t="s">
        <v>159</v>
      </c>
      <c r="E16030" s="3" t="str">
        <f>VLOOKUP(A16030,Respondents!A:B,2,FALSE)</f>
        <v>Assurance Practitioners</v>
      </c>
      <c r="F16030" s="3" t="str">
        <f>VLOOKUP(A16030,Respondents!A:C,3,FALSE)</f>
        <v>Accounting Firms</v>
      </c>
      <c r="G16030" s="3">
        <f t="shared" ref="G16030:G16093" si="652">IF(LEN(C16030)-LEN(SUBSTITUTE(C16030,".",""))&lt;=1,1,2)</f>
        <v>1</v>
      </c>
      <c r="H16030" s="3">
        <f t="shared" ref="H16030:H16093" si="653">IF(D16030="Yes",1,0)</f>
        <v>1</v>
      </c>
    </row>
    <row r="16031" spans="1:8" x14ac:dyDescent="0.3">
      <c r="A16031" t="s">
        <v>122</v>
      </c>
      <c r="B16031" t="s">
        <v>257</v>
      </c>
      <c r="C16031" t="s">
        <v>262</v>
      </c>
      <c r="D16031" t="s">
        <v>155</v>
      </c>
      <c r="E16031" s="3" t="str">
        <f>VLOOKUP(A16031,Respondents!A:B,2,FALSE)</f>
        <v>Assurance Practitioners</v>
      </c>
      <c r="F16031" s="3" t="str">
        <f>VLOOKUP(A16031,Respondents!A:C,3,FALSE)</f>
        <v>Accounting Firms</v>
      </c>
      <c r="G16031" s="3">
        <f t="shared" si="652"/>
        <v>1</v>
      </c>
      <c r="H16031" s="3">
        <f t="shared" si="653"/>
        <v>0</v>
      </c>
    </row>
    <row r="16032" spans="1:8" x14ac:dyDescent="0.3">
      <c r="A16032" t="s">
        <v>122</v>
      </c>
      <c r="B16032" t="s">
        <v>257</v>
      </c>
      <c r="C16032" t="s">
        <v>263</v>
      </c>
      <c r="D16032" t="s">
        <v>155</v>
      </c>
      <c r="E16032" s="3" t="str">
        <f>VLOOKUP(A16032,Respondents!A:B,2,FALSE)</f>
        <v>Assurance Practitioners</v>
      </c>
      <c r="F16032" s="3" t="str">
        <f>VLOOKUP(A16032,Respondents!A:C,3,FALSE)</f>
        <v>Accounting Firms</v>
      </c>
      <c r="G16032" s="3">
        <f t="shared" si="652"/>
        <v>1</v>
      </c>
      <c r="H16032" s="3">
        <f t="shared" si="653"/>
        <v>0</v>
      </c>
    </row>
    <row r="16033" spans="1:8" x14ac:dyDescent="0.3">
      <c r="A16033" t="s">
        <v>122</v>
      </c>
      <c r="B16033" t="s">
        <v>257</v>
      </c>
      <c r="C16033" t="s">
        <v>264</v>
      </c>
      <c r="D16033" t="s">
        <v>155</v>
      </c>
      <c r="E16033" s="3" t="str">
        <f>VLOOKUP(A16033,Respondents!A:B,2,FALSE)</f>
        <v>Assurance Practitioners</v>
      </c>
      <c r="F16033" s="3" t="str">
        <f>VLOOKUP(A16033,Respondents!A:C,3,FALSE)</f>
        <v>Accounting Firms</v>
      </c>
      <c r="G16033" s="3">
        <f t="shared" si="652"/>
        <v>2</v>
      </c>
      <c r="H16033" s="3">
        <f t="shared" si="653"/>
        <v>0</v>
      </c>
    </row>
    <row r="16034" spans="1:8" x14ac:dyDescent="0.3">
      <c r="A16034" t="s">
        <v>122</v>
      </c>
      <c r="B16034" t="s">
        <v>257</v>
      </c>
      <c r="C16034" t="s">
        <v>265</v>
      </c>
      <c r="D16034" t="s">
        <v>159</v>
      </c>
      <c r="E16034" s="3" t="str">
        <f>VLOOKUP(A16034,Respondents!A:B,2,FALSE)</f>
        <v>Assurance Practitioners</v>
      </c>
      <c r="F16034" s="3" t="str">
        <f>VLOOKUP(A16034,Respondents!A:C,3,FALSE)</f>
        <v>Accounting Firms</v>
      </c>
      <c r="G16034" s="3">
        <f t="shared" si="652"/>
        <v>2</v>
      </c>
      <c r="H16034" s="3">
        <f t="shared" si="653"/>
        <v>1</v>
      </c>
    </row>
    <row r="16035" spans="1:8" x14ac:dyDescent="0.3">
      <c r="A16035" t="s">
        <v>122</v>
      </c>
      <c r="B16035" t="s">
        <v>257</v>
      </c>
      <c r="C16035" t="s">
        <v>273</v>
      </c>
      <c r="D16035" t="s">
        <v>159</v>
      </c>
      <c r="E16035" s="3" t="str">
        <f>VLOOKUP(A16035,Respondents!A:B,2,FALSE)</f>
        <v>Assurance Practitioners</v>
      </c>
      <c r="F16035" s="3" t="str">
        <f>VLOOKUP(A16035,Respondents!A:C,3,FALSE)</f>
        <v>Accounting Firms</v>
      </c>
      <c r="G16035" s="3">
        <f t="shared" si="652"/>
        <v>2</v>
      </c>
      <c r="H16035" s="3">
        <f t="shared" si="653"/>
        <v>1</v>
      </c>
    </row>
    <row r="16036" spans="1:8" x14ac:dyDescent="0.3">
      <c r="A16036" t="s">
        <v>122</v>
      </c>
      <c r="B16036" t="s">
        <v>257</v>
      </c>
      <c r="C16036" t="s">
        <v>274</v>
      </c>
      <c r="D16036" t="s">
        <v>155</v>
      </c>
      <c r="E16036" s="3" t="str">
        <f>VLOOKUP(A16036,Respondents!A:B,2,FALSE)</f>
        <v>Assurance Practitioners</v>
      </c>
      <c r="F16036" s="3" t="str">
        <f>VLOOKUP(A16036,Respondents!A:C,3,FALSE)</f>
        <v>Accounting Firms</v>
      </c>
      <c r="G16036" s="3">
        <f t="shared" si="652"/>
        <v>2</v>
      </c>
      <c r="H16036" s="3">
        <f t="shared" si="653"/>
        <v>0</v>
      </c>
    </row>
    <row r="16037" spans="1:8" x14ac:dyDescent="0.3">
      <c r="A16037" t="s">
        <v>122</v>
      </c>
      <c r="B16037" t="s">
        <v>257</v>
      </c>
      <c r="C16037" t="s">
        <v>275</v>
      </c>
      <c r="D16037" t="s">
        <v>159</v>
      </c>
      <c r="E16037" s="3" t="str">
        <f>VLOOKUP(A16037,Respondents!A:B,2,FALSE)</f>
        <v>Assurance Practitioners</v>
      </c>
      <c r="F16037" s="3" t="str">
        <f>VLOOKUP(A16037,Respondents!A:C,3,FALSE)</f>
        <v>Accounting Firms</v>
      </c>
      <c r="G16037" s="3">
        <f t="shared" si="652"/>
        <v>2</v>
      </c>
      <c r="H16037" s="3">
        <f t="shared" si="653"/>
        <v>1</v>
      </c>
    </row>
    <row r="16038" spans="1:8" x14ac:dyDescent="0.3">
      <c r="A16038" t="s">
        <v>123</v>
      </c>
      <c r="B16038" t="s">
        <v>162</v>
      </c>
      <c r="C16038" t="s">
        <v>163</v>
      </c>
      <c r="D16038" t="s">
        <v>159</v>
      </c>
      <c r="E16038" s="3" t="str">
        <f>VLOOKUP(A16038,Respondents!A:B,2,FALSE)</f>
        <v>Assurance Practitioners</v>
      </c>
      <c r="F16038" s="3" t="str">
        <f>VLOOKUP(A16038,Respondents!A:C,3,FALSE)</f>
        <v>Accounting Firms</v>
      </c>
      <c r="G16038" s="3">
        <f t="shared" si="652"/>
        <v>1</v>
      </c>
      <c r="H16038" s="3">
        <f t="shared" si="653"/>
        <v>1</v>
      </c>
    </row>
    <row r="16039" spans="1:8" x14ac:dyDescent="0.3">
      <c r="A16039" t="s">
        <v>123</v>
      </c>
      <c r="B16039" t="s">
        <v>162</v>
      </c>
      <c r="C16039" t="s">
        <v>164</v>
      </c>
      <c r="D16039" t="s">
        <v>155</v>
      </c>
      <c r="E16039" s="3" t="str">
        <f>VLOOKUP(A16039,Respondents!A:B,2,FALSE)</f>
        <v>Assurance Practitioners</v>
      </c>
      <c r="F16039" s="3" t="str">
        <f>VLOOKUP(A16039,Respondents!A:C,3,FALSE)</f>
        <v>Accounting Firms</v>
      </c>
      <c r="G16039" s="3">
        <f t="shared" si="652"/>
        <v>1</v>
      </c>
      <c r="H16039" s="3">
        <f t="shared" si="653"/>
        <v>0</v>
      </c>
    </row>
    <row r="16040" spans="1:8" x14ac:dyDescent="0.3">
      <c r="A16040" t="s">
        <v>123</v>
      </c>
      <c r="B16040" t="s">
        <v>162</v>
      </c>
      <c r="C16040" t="s">
        <v>165</v>
      </c>
      <c r="D16040" t="s">
        <v>155</v>
      </c>
      <c r="E16040" s="3" t="str">
        <f>VLOOKUP(A16040,Respondents!A:B,2,FALSE)</f>
        <v>Assurance Practitioners</v>
      </c>
      <c r="F16040" s="3" t="str">
        <f>VLOOKUP(A16040,Respondents!A:C,3,FALSE)</f>
        <v>Accounting Firms</v>
      </c>
      <c r="G16040" s="3">
        <f t="shared" si="652"/>
        <v>1</v>
      </c>
      <c r="H16040" s="3">
        <f t="shared" si="653"/>
        <v>0</v>
      </c>
    </row>
    <row r="16041" spans="1:8" x14ac:dyDescent="0.3">
      <c r="A16041" t="s">
        <v>123</v>
      </c>
      <c r="B16041" t="s">
        <v>162</v>
      </c>
      <c r="C16041" t="s">
        <v>166</v>
      </c>
      <c r="D16041" t="s">
        <v>155</v>
      </c>
      <c r="E16041" s="3" t="str">
        <f>VLOOKUP(A16041,Respondents!A:B,2,FALSE)</f>
        <v>Assurance Practitioners</v>
      </c>
      <c r="F16041" s="3" t="str">
        <f>VLOOKUP(A16041,Respondents!A:C,3,FALSE)</f>
        <v>Accounting Firms</v>
      </c>
      <c r="G16041" s="3">
        <f t="shared" si="652"/>
        <v>1</v>
      </c>
      <c r="H16041" s="3">
        <f t="shared" si="653"/>
        <v>0</v>
      </c>
    </row>
    <row r="16042" spans="1:8" x14ac:dyDescent="0.3">
      <c r="A16042" t="s">
        <v>123</v>
      </c>
      <c r="B16042" t="s">
        <v>162</v>
      </c>
      <c r="C16042" t="s">
        <v>167</v>
      </c>
      <c r="D16042" t="s">
        <v>155</v>
      </c>
      <c r="E16042" s="3" t="str">
        <f>VLOOKUP(A16042,Respondents!A:B,2,FALSE)</f>
        <v>Assurance Practitioners</v>
      </c>
      <c r="F16042" s="3" t="str">
        <f>VLOOKUP(A16042,Respondents!A:C,3,FALSE)</f>
        <v>Accounting Firms</v>
      </c>
      <c r="G16042" s="3">
        <f t="shared" si="652"/>
        <v>1</v>
      </c>
      <c r="H16042" s="3">
        <f t="shared" si="653"/>
        <v>0</v>
      </c>
    </row>
    <row r="16043" spans="1:8" x14ac:dyDescent="0.3">
      <c r="A16043" t="s">
        <v>123</v>
      </c>
      <c r="B16043" t="s">
        <v>162</v>
      </c>
      <c r="C16043" t="s">
        <v>168</v>
      </c>
      <c r="D16043" t="s">
        <v>155</v>
      </c>
      <c r="E16043" s="3" t="str">
        <f>VLOOKUP(A16043,Respondents!A:B,2,FALSE)</f>
        <v>Assurance Practitioners</v>
      </c>
      <c r="F16043" s="3" t="str">
        <f>VLOOKUP(A16043,Respondents!A:C,3,FALSE)</f>
        <v>Accounting Firms</v>
      </c>
      <c r="G16043" s="3">
        <f t="shared" si="652"/>
        <v>1</v>
      </c>
      <c r="H16043" s="3">
        <f t="shared" si="653"/>
        <v>0</v>
      </c>
    </row>
    <row r="16044" spans="1:8" x14ac:dyDescent="0.3">
      <c r="A16044" t="s">
        <v>123</v>
      </c>
      <c r="B16044" t="s">
        <v>162</v>
      </c>
      <c r="C16044" t="s">
        <v>169</v>
      </c>
      <c r="D16044" t="s">
        <v>155</v>
      </c>
      <c r="E16044" s="3" t="str">
        <f>VLOOKUP(A16044,Respondents!A:B,2,FALSE)</f>
        <v>Assurance Practitioners</v>
      </c>
      <c r="F16044" s="3" t="str">
        <f>VLOOKUP(A16044,Respondents!A:C,3,FALSE)</f>
        <v>Accounting Firms</v>
      </c>
      <c r="G16044" s="3">
        <f t="shared" si="652"/>
        <v>2</v>
      </c>
      <c r="H16044" s="3">
        <f t="shared" si="653"/>
        <v>0</v>
      </c>
    </row>
    <row r="16045" spans="1:8" x14ac:dyDescent="0.3">
      <c r="A16045" t="s">
        <v>123</v>
      </c>
      <c r="B16045" t="s">
        <v>162</v>
      </c>
      <c r="C16045" t="s">
        <v>170</v>
      </c>
      <c r="D16045" t="s">
        <v>155</v>
      </c>
      <c r="E16045" s="3" t="str">
        <f>VLOOKUP(A16045,Respondents!A:B,2,FALSE)</f>
        <v>Assurance Practitioners</v>
      </c>
      <c r="F16045" s="3" t="str">
        <f>VLOOKUP(A16045,Respondents!A:C,3,FALSE)</f>
        <v>Accounting Firms</v>
      </c>
      <c r="G16045" s="3">
        <f t="shared" si="652"/>
        <v>2</v>
      </c>
      <c r="H16045" s="3">
        <f t="shared" si="653"/>
        <v>0</v>
      </c>
    </row>
    <row r="16046" spans="1:8" x14ac:dyDescent="0.3">
      <c r="A16046" t="s">
        <v>123</v>
      </c>
      <c r="B16046" t="s">
        <v>162</v>
      </c>
      <c r="C16046" t="s">
        <v>269</v>
      </c>
      <c r="D16046" t="s">
        <v>155</v>
      </c>
      <c r="E16046" s="3" t="str">
        <f>VLOOKUP(A16046,Respondents!A:B,2,FALSE)</f>
        <v>Assurance Practitioners</v>
      </c>
      <c r="F16046" s="3" t="str">
        <f>VLOOKUP(A16046,Respondents!A:C,3,FALSE)</f>
        <v>Accounting Firms</v>
      </c>
      <c r="G16046" s="3">
        <f t="shared" si="652"/>
        <v>2</v>
      </c>
      <c r="H16046" s="3">
        <f t="shared" si="653"/>
        <v>0</v>
      </c>
    </row>
    <row r="16047" spans="1:8" x14ac:dyDescent="0.3">
      <c r="A16047" t="s">
        <v>123</v>
      </c>
      <c r="B16047" t="s">
        <v>162</v>
      </c>
      <c r="C16047" t="s">
        <v>171</v>
      </c>
      <c r="D16047" t="s">
        <v>155</v>
      </c>
      <c r="E16047" s="3" t="str">
        <f>VLOOKUP(A16047,Respondents!A:B,2,FALSE)</f>
        <v>Assurance Practitioners</v>
      </c>
      <c r="F16047" s="3" t="str">
        <f>VLOOKUP(A16047,Respondents!A:C,3,FALSE)</f>
        <v>Accounting Firms</v>
      </c>
      <c r="G16047" s="3">
        <f t="shared" si="652"/>
        <v>2</v>
      </c>
      <c r="H16047" s="3">
        <f t="shared" si="653"/>
        <v>0</v>
      </c>
    </row>
    <row r="16048" spans="1:8" x14ac:dyDescent="0.3">
      <c r="A16048" t="s">
        <v>123</v>
      </c>
      <c r="B16048" t="s">
        <v>187</v>
      </c>
      <c r="C16048" t="s">
        <v>188</v>
      </c>
      <c r="D16048" t="s">
        <v>159</v>
      </c>
      <c r="E16048" s="3" t="str">
        <f>VLOOKUP(A16048,Respondents!A:B,2,FALSE)</f>
        <v>Assurance Practitioners</v>
      </c>
      <c r="F16048" s="3" t="str">
        <f>VLOOKUP(A16048,Respondents!A:C,3,FALSE)</f>
        <v>Accounting Firms</v>
      </c>
      <c r="G16048" s="3">
        <f t="shared" si="652"/>
        <v>1</v>
      </c>
      <c r="H16048" s="3">
        <f t="shared" si="653"/>
        <v>1</v>
      </c>
    </row>
    <row r="16049" spans="1:8" x14ac:dyDescent="0.3">
      <c r="A16049" t="s">
        <v>123</v>
      </c>
      <c r="B16049" t="s">
        <v>187</v>
      </c>
      <c r="C16049" t="s">
        <v>189</v>
      </c>
      <c r="D16049" t="s">
        <v>155</v>
      </c>
      <c r="E16049" s="3" t="str">
        <f>VLOOKUP(A16049,Respondents!A:B,2,FALSE)</f>
        <v>Assurance Practitioners</v>
      </c>
      <c r="F16049" s="3" t="str">
        <f>VLOOKUP(A16049,Respondents!A:C,3,FALSE)</f>
        <v>Accounting Firms</v>
      </c>
      <c r="G16049" s="3">
        <f t="shared" si="652"/>
        <v>1</v>
      </c>
      <c r="H16049" s="3">
        <f t="shared" si="653"/>
        <v>0</v>
      </c>
    </row>
    <row r="16050" spans="1:8" x14ac:dyDescent="0.3">
      <c r="A16050" t="s">
        <v>123</v>
      </c>
      <c r="B16050" t="s">
        <v>187</v>
      </c>
      <c r="C16050" t="s">
        <v>190</v>
      </c>
      <c r="D16050" t="s">
        <v>155</v>
      </c>
      <c r="E16050" s="3" t="str">
        <f>VLOOKUP(A16050,Respondents!A:B,2,FALSE)</f>
        <v>Assurance Practitioners</v>
      </c>
      <c r="F16050" s="3" t="str">
        <f>VLOOKUP(A16050,Respondents!A:C,3,FALSE)</f>
        <v>Accounting Firms</v>
      </c>
      <c r="G16050" s="3">
        <f t="shared" si="652"/>
        <v>1</v>
      </c>
      <c r="H16050" s="3">
        <f t="shared" si="653"/>
        <v>0</v>
      </c>
    </row>
    <row r="16051" spans="1:8" x14ac:dyDescent="0.3">
      <c r="A16051" t="s">
        <v>123</v>
      </c>
      <c r="B16051" t="s">
        <v>187</v>
      </c>
      <c r="C16051" t="s">
        <v>191</v>
      </c>
      <c r="D16051" t="s">
        <v>155</v>
      </c>
      <c r="E16051" s="3" t="str">
        <f>VLOOKUP(A16051,Respondents!A:B,2,FALSE)</f>
        <v>Assurance Practitioners</v>
      </c>
      <c r="F16051" s="3" t="str">
        <f>VLOOKUP(A16051,Respondents!A:C,3,FALSE)</f>
        <v>Accounting Firms</v>
      </c>
      <c r="G16051" s="3">
        <f t="shared" si="652"/>
        <v>1</v>
      </c>
      <c r="H16051" s="3">
        <f t="shared" si="653"/>
        <v>0</v>
      </c>
    </row>
    <row r="16052" spans="1:8" x14ac:dyDescent="0.3">
      <c r="A16052" t="s">
        <v>123</v>
      </c>
      <c r="B16052" t="s">
        <v>187</v>
      </c>
      <c r="C16052" t="s">
        <v>192</v>
      </c>
      <c r="D16052" t="s">
        <v>155</v>
      </c>
      <c r="E16052" s="3" t="str">
        <f>VLOOKUP(A16052,Respondents!A:B,2,FALSE)</f>
        <v>Assurance Practitioners</v>
      </c>
      <c r="F16052" s="3" t="str">
        <f>VLOOKUP(A16052,Respondents!A:C,3,FALSE)</f>
        <v>Accounting Firms</v>
      </c>
      <c r="G16052" s="3">
        <f t="shared" si="652"/>
        <v>1</v>
      </c>
      <c r="H16052" s="3">
        <f t="shared" si="653"/>
        <v>0</v>
      </c>
    </row>
    <row r="16053" spans="1:8" x14ac:dyDescent="0.3">
      <c r="A16053" t="s">
        <v>123</v>
      </c>
      <c r="B16053" t="s">
        <v>187</v>
      </c>
      <c r="C16053" t="s">
        <v>193</v>
      </c>
      <c r="D16053" t="s">
        <v>155</v>
      </c>
      <c r="E16053" s="3" t="str">
        <f>VLOOKUP(A16053,Respondents!A:B,2,FALSE)</f>
        <v>Assurance Practitioners</v>
      </c>
      <c r="F16053" s="3" t="str">
        <f>VLOOKUP(A16053,Respondents!A:C,3,FALSE)</f>
        <v>Accounting Firms</v>
      </c>
      <c r="G16053" s="3">
        <f t="shared" si="652"/>
        <v>1</v>
      </c>
      <c r="H16053" s="3">
        <f t="shared" si="653"/>
        <v>0</v>
      </c>
    </row>
    <row r="16054" spans="1:8" x14ac:dyDescent="0.3">
      <c r="A16054" t="s">
        <v>123</v>
      </c>
      <c r="B16054" t="s">
        <v>187</v>
      </c>
      <c r="C16054" t="s">
        <v>194</v>
      </c>
      <c r="D16054" t="s">
        <v>155</v>
      </c>
      <c r="E16054" s="3" t="str">
        <f>VLOOKUP(A16054,Respondents!A:B,2,FALSE)</f>
        <v>Assurance Practitioners</v>
      </c>
      <c r="F16054" s="3" t="str">
        <f>VLOOKUP(A16054,Respondents!A:C,3,FALSE)</f>
        <v>Accounting Firms</v>
      </c>
      <c r="G16054" s="3">
        <f t="shared" si="652"/>
        <v>2</v>
      </c>
      <c r="H16054" s="3">
        <f t="shared" si="653"/>
        <v>0</v>
      </c>
    </row>
    <row r="16055" spans="1:8" x14ac:dyDescent="0.3">
      <c r="A16055" t="s">
        <v>123</v>
      </c>
      <c r="B16055" t="s">
        <v>187</v>
      </c>
      <c r="C16055" t="s">
        <v>329</v>
      </c>
      <c r="D16055" t="s">
        <v>155</v>
      </c>
      <c r="E16055" s="3" t="str">
        <f>VLOOKUP(A16055,Respondents!A:B,2,FALSE)</f>
        <v>Assurance Practitioners</v>
      </c>
      <c r="F16055" s="3" t="str">
        <f>VLOOKUP(A16055,Respondents!A:C,3,FALSE)</f>
        <v>Accounting Firms</v>
      </c>
      <c r="G16055" s="3">
        <f t="shared" si="652"/>
        <v>2</v>
      </c>
      <c r="H16055" s="3">
        <f t="shared" si="653"/>
        <v>0</v>
      </c>
    </row>
    <row r="16056" spans="1:8" x14ac:dyDescent="0.3">
      <c r="A16056" t="s">
        <v>123</v>
      </c>
      <c r="B16056" t="s">
        <v>187</v>
      </c>
      <c r="C16056" t="s">
        <v>330</v>
      </c>
      <c r="D16056" t="s">
        <v>155</v>
      </c>
      <c r="E16056" s="3" t="str">
        <f>VLOOKUP(A16056,Respondents!A:B,2,FALSE)</f>
        <v>Assurance Practitioners</v>
      </c>
      <c r="F16056" s="3" t="str">
        <f>VLOOKUP(A16056,Respondents!A:C,3,FALSE)</f>
        <v>Accounting Firms</v>
      </c>
      <c r="G16056" s="3">
        <f t="shared" si="652"/>
        <v>2</v>
      </c>
      <c r="H16056" s="3">
        <f t="shared" si="653"/>
        <v>0</v>
      </c>
    </row>
    <row r="16057" spans="1:8" x14ac:dyDescent="0.3">
      <c r="A16057" t="s">
        <v>123</v>
      </c>
      <c r="B16057" t="s">
        <v>187</v>
      </c>
      <c r="C16057" t="s">
        <v>195</v>
      </c>
      <c r="D16057" t="s">
        <v>155</v>
      </c>
      <c r="E16057" s="3" t="str">
        <f>VLOOKUP(A16057,Respondents!A:B,2,FALSE)</f>
        <v>Assurance Practitioners</v>
      </c>
      <c r="F16057" s="3" t="str">
        <f>VLOOKUP(A16057,Respondents!A:C,3,FALSE)</f>
        <v>Accounting Firms</v>
      </c>
      <c r="G16057" s="3">
        <f t="shared" si="652"/>
        <v>2</v>
      </c>
      <c r="H16057" s="3">
        <f t="shared" si="653"/>
        <v>0</v>
      </c>
    </row>
    <row r="16058" spans="1:8" x14ac:dyDescent="0.3">
      <c r="A16058" t="s">
        <v>123</v>
      </c>
      <c r="B16058" t="s">
        <v>187</v>
      </c>
      <c r="C16058" t="s">
        <v>196</v>
      </c>
      <c r="D16058" t="s">
        <v>155</v>
      </c>
      <c r="E16058" s="3" t="str">
        <f>VLOOKUP(A16058,Respondents!A:B,2,FALSE)</f>
        <v>Assurance Practitioners</v>
      </c>
      <c r="F16058" s="3" t="str">
        <f>VLOOKUP(A16058,Respondents!A:C,3,FALSE)</f>
        <v>Accounting Firms</v>
      </c>
      <c r="G16058" s="3">
        <f t="shared" si="652"/>
        <v>2</v>
      </c>
      <c r="H16058" s="3">
        <f t="shared" si="653"/>
        <v>0</v>
      </c>
    </row>
    <row r="16059" spans="1:8" x14ac:dyDescent="0.3">
      <c r="A16059" t="s">
        <v>123</v>
      </c>
      <c r="B16059" t="s">
        <v>187</v>
      </c>
      <c r="C16059" t="s">
        <v>197</v>
      </c>
      <c r="D16059" t="s">
        <v>155</v>
      </c>
      <c r="E16059" s="3" t="str">
        <f>VLOOKUP(A16059,Respondents!A:B,2,FALSE)</f>
        <v>Assurance Practitioners</v>
      </c>
      <c r="F16059" s="3" t="str">
        <f>VLOOKUP(A16059,Respondents!A:C,3,FALSE)</f>
        <v>Accounting Firms</v>
      </c>
      <c r="G16059" s="3">
        <f t="shared" si="652"/>
        <v>2</v>
      </c>
      <c r="H16059" s="3">
        <f t="shared" si="653"/>
        <v>0</v>
      </c>
    </row>
    <row r="16060" spans="1:8" x14ac:dyDescent="0.3">
      <c r="A16060" t="s">
        <v>123</v>
      </c>
      <c r="B16060" t="s">
        <v>187</v>
      </c>
      <c r="C16060" t="s">
        <v>198</v>
      </c>
      <c r="D16060" t="s">
        <v>155</v>
      </c>
      <c r="E16060" s="3" t="str">
        <f>VLOOKUP(A16060,Respondents!A:B,2,FALSE)</f>
        <v>Assurance Practitioners</v>
      </c>
      <c r="F16060" s="3" t="str">
        <f>VLOOKUP(A16060,Respondents!A:C,3,FALSE)</f>
        <v>Accounting Firms</v>
      </c>
      <c r="G16060" s="3">
        <f t="shared" si="652"/>
        <v>2</v>
      </c>
      <c r="H16060" s="3">
        <f t="shared" si="653"/>
        <v>0</v>
      </c>
    </row>
    <row r="16061" spans="1:8" x14ac:dyDescent="0.3">
      <c r="A16061" t="s">
        <v>123</v>
      </c>
      <c r="B16061" t="s">
        <v>199</v>
      </c>
      <c r="C16061" t="s">
        <v>200</v>
      </c>
      <c r="D16061" t="s">
        <v>155</v>
      </c>
      <c r="E16061" s="3" t="str">
        <f>VLOOKUP(A16061,Respondents!A:B,2,FALSE)</f>
        <v>Assurance Practitioners</v>
      </c>
      <c r="F16061" s="3" t="str">
        <f>VLOOKUP(A16061,Respondents!A:C,3,FALSE)</f>
        <v>Accounting Firms</v>
      </c>
      <c r="G16061" s="3">
        <f t="shared" si="652"/>
        <v>1</v>
      </c>
      <c r="H16061" s="3">
        <f t="shared" si="653"/>
        <v>0</v>
      </c>
    </row>
    <row r="16062" spans="1:8" x14ac:dyDescent="0.3">
      <c r="A16062" t="s">
        <v>123</v>
      </c>
      <c r="B16062" t="s">
        <v>199</v>
      </c>
      <c r="C16062" t="s">
        <v>201</v>
      </c>
      <c r="D16062" t="s">
        <v>159</v>
      </c>
      <c r="E16062" s="3" t="str">
        <f>VLOOKUP(A16062,Respondents!A:B,2,FALSE)</f>
        <v>Assurance Practitioners</v>
      </c>
      <c r="F16062" s="3" t="str">
        <f>VLOOKUP(A16062,Respondents!A:C,3,FALSE)</f>
        <v>Accounting Firms</v>
      </c>
      <c r="G16062" s="3">
        <f t="shared" si="652"/>
        <v>1</v>
      </c>
      <c r="H16062" s="3">
        <f t="shared" si="653"/>
        <v>1</v>
      </c>
    </row>
    <row r="16063" spans="1:8" x14ac:dyDescent="0.3">
      <c r="A16063" t="s">
        <v>123</v>
      </c>
      <c r="B16063" t="s">
        <v>199</v>
      </c>
      <c r="C16063" t="s">
        <v>202</v>
      </c>
      <c r="D16063" t="s">
        <v>155</v>
      </c>
      <c r="E16063" s="3" t="str">
        <f>VLOOKUP(A16063,Respondents!A:B,2,FALSE)</f>
        <v>Assurance Practitioners</v>
      </c>
      <c r="F16063" s="3" t="str">
        <f>VLOOKUP(A16063,Respondents!A:C,3,FALSE)</f>
        <v>Accounting Firms</v>
      </c>
      <c r="G16063" s="3">
        <f t="shared" si="652"/>
        <v>1</v>
      </c>
      <c r="H16063" s="3">
        <f t="shared" si="653"/>
        <v>0</v>
      </c>
    </row>
    <row r="16064" spans="1:8" x14ac:dyDescent="0.3">
      <c r="A16064" t="s">
        <v>123</v>
      </c>
      <c r="B16064" t="s">
        <v>199</v>
      </c>
      <c r="C16064" t="s">
        <v>203</v>
      </c>
      <c r="D16064" t="s">
        <v>155</v>
      </c>
      <c r="E16064" s="3" t="str">
        <f>VLOOKUP(A16064,Respondents!A:B,2,FALSE)</f>
        <v>Assurance Practitioners</v>
      </c>
      <c r="F16064" s="3" t="str">
        <f>VLOOKUP(A16064,Respondents!A:C,3,FALSE)</f>
        <v>Accounting Firms</v>
      </c>
      <c r="G16064" s="3">
        <f t="shared" si="652"/>
        <v>1</v>
      </c>
      <c r="H16064" s="3">
        <f t="shared" si="653"/>
        <v>0</v>
      </c>
    </row>
    <row r="16065" spans="1:8" x14ac:dyDescent="0.3">
      <c r="A16065" t="s">
        <v>123</v>
      </c>
      <c r="B16065" t="s">
        <v>199</v>
      </c>
      <c r="C16065" t="s">
        <v>204</v>
      </c>
      <c r="D16065" t="s">
        <v>155</v>
      </c>
      <c r="E16065" s="3" t="str">
        <f>VLOOKUP(A16065,Respondents!A:B,2,FALSE)</f>
        <v>Assurance Practitioners</v>
      </c>
      <c r="F16065" s="3" t="str">
        <f>VLOOKUP(A16065,Respondents!A:C,3,FALSE)</f>
        <v>Accounting Firms</v>
      </c>
      <c r="G16065" s="3">
        <f t="shared" si="652"/>
        <v>1</v>
      </c>
      <c r="H16065" s="3">
        <f t="shared" si="653"/>
        <v>0</v>
      </c>
    </row>
    <row r="16066" spans="1:8" x14ac:dyDescent="0.3">
      <c r="A16066" t="s">
        <v>123</v>
      </c>
      <c r="B16066" t="s">
        <v>199</v>
      </c>
      <c r="C16066" t="s">
        <v>205</v>
      </c>
      <c r="D16066" t="s">
        <v>155</v>
      </c>
      <c r="E16066" s="3" t="str">
        <f>VLOOKUP(A16066,Respondents!A:B,2,FALSE)</f>
        <v>Assurance Practitioners</v>
      </c>
      <c r="F16066" s="3" t="str">
        <f>VLOOKUP(A16066,Respondents!A:C,3,FALSE)</f>
        <v>Accounting Firms</v>
      </c>
      <c r="G16066" s="3">
        <f t="shared" si="652"/>
        <v>1</v>
      </c>
      <c r="H16066" s="3">
        <f t="shared" si="653"/>
        <v>0</v>
      </c>
    </row>
    <row r="16067" spans="1:8" x14ac:dyDescent="0.3">
      <c r="A16067" t="s">
        <v>123</v>
      </c>
      <c r="B16067" t="s">
        <v>199</v>
      </c>
      <c r="C16067" t="s">
        <v>270</v>
      </c>
      <c r="D16067" t="s">
        <v>155</v>
      </c>
      <c r="E16067" s="3" t="str">
        <f>VLOOKUP(A16067,Respondents!A:B,2,FALSE)</f>
        <v>Assurance Practitioners</v>
      </c>
      <c r="F16067" s="3" t="str">
        <f>VLOOKUP(A16067,Respondents!A:C,3,FALSE)</f>
        <v>Accounting Firms</v>
      </c>
      <c r="G16067" s="3">
        <f t="shared" si="652"/>
        <v>2</v>
      </c>
      <c r="H16067" s="3">
        <f t="shared" si="653"/>
        <v>0</v>
      </c>
    </row>
    <row r="16068" spans="1:8" x14ac:dyDescent="0.3">
      <c r="A16068" t="s">
        <v>123</v>
      </c>
      <c r="B16068" t="s">
        <v>199</v>
      </c>
      <c r="C16068" t="s">
        <v>206</v>
      </c>
      <c r="D16068" t="s">
        <v>155</v>
      </c>
      <c r="E16068" s="3" t="str">
        <f>VLOOKUP(A16068,Respondents!A:B,2,FALSE)</f>
        <v>Assurance Practitioners</v>
      </c>
      <c r="F16068" s="3" t="str">
        <f>VLOOKUP(A16068,Respondents!A:C,3,FALSE)</f>
        <v>Accounting Firms</v>
      </c>
      <c r="G16068" s="3">
        <f t="shared" si="652"/>
        <v>2</v>
      </c>
      <c r="H16068" s="3">
        <f t="shared" si="653"/>
        <v>0</v>
      </c>
    </row>
    <row r="16069" spans="1:8" x14ac:dyDescent="0.3">
      <c r="A16069" t="s">
        <v>123</v>
      </c>
      <c r="B16069" t="s">
        <v>199</v>
      </c>
      <c r="C16069" t="s">
        <v>207</v>
      </c>
      <c r="D16069" t="s">
        <v>159</v>
      </c>
      <c r="E16069" s="3" t="str">
        <f>VLOOKUP(A16069,Respondents!A:B,2,FALSE)</f>
        <v>Assurance Practitioners</v>
      </c>
      <c r="F16069" s="3" t="str">
        <f>VLOOKUP(A16069,Respondents!A:C,3,FALSE)</f>
        <v>Accounting Firms</v>
      </c>
      <c r="G16069" s="3">
        <f t="shared" si="652"/>
        <v>2</v>
      </c>
      <c r="H16069" s="3">
        <f t="shared" si="653"/>
        <v>1</v>
      </c>
    </row>
    <row r="16070" spans="1:8" x14ac:dyDescent="0.3">
      <c r="A16070" t="s">
        <v>123</v>
      </c>
      <c r="B16070" t="s">
        <v>243</v>
      </c>
      <c r="C16070" t="s">
        <v>244</v>
      </c>
      <c r="D16070" t="s">
        <v>155</v>
      </c>
      <c r="E16070" s="3" t="str">
        <f>VLOOKUP(A16070,Respondents!A:B,2,FALSE)</f>
        <v>Assurance Practitioners</v>
      </c>
      <c r="F16070" s="3" t="str">
        <f>VLOOKUP(A16070,Respondents!A:C,3,FALSE)</f>
        <v>Accounting Firms</v>
      </c>
      <c r="G16070" s="3">
        <f t="shared" si="652"/>
        <v>1</v>
      </c>
      <c r="H16070" s="3">
        <f t="shared" si="653"/>
        <v>0</v>
      </c>
    </row>
    <row r="16071" spans="1:8" x14ac:dyDescent="0.3">
      <c r="A16071" t="s">
        <v>123</v>
      </c>
      <c r="B16071" t="s">
        <v>243</v>
      </c>
      <c r="C16071" t="s">
        <v>245</v>
      </c>
      <c r="D16071" t="s">
        <v>159</v>
      </c>
      <c r="E16071" s="3" t="str">
        <f>VLOOKUP(A16071,Respondents!A:B,2,FALSE)</f>
        <v>Assurance Practitioners</v>
      </c>
      <c r="F16071" s="3" t="str">
        <f>VLOOKUP(A16071,Respondents!A:C,3,FALSE)</f>
        <v>Accounting Firms</v>
      </c>
      <c r="G16071" s="3">
        <f t="shared" si="652"/>
        <v>1</v>
      </c>
      <c r="H16071" s="3">
        <f t="shared" si="653"/>
        <v>1</v>
      </c>
    </row>
    <row r="16072" spans="1:8" x14ac:dyDescent="0.3">
      <c r="A16072" t="s">
        <v>123</v>
      </c>
      <c r="B16072" t="s">
        <v>243</v>
      </c>
      <c r="C16072" t="s">
        <v>246</v>
      </c>
      <c r="D16072" t="s">
        <v>155</v>
      </c>
      <c r="E16072" s="3" t="str">
        <f>VLOOKUP(A16072,Respondents!A:B,2,FALSE)</f>
        <v>Assurance Practitioners</v>
      </c>
      <c r="F16072" s="3" t="str">
        <f>VLOOKUP(A16072,Respondents!A:C,3,FALSE)</f>
        <v>Accounting Firms</v>
      </c>
      <c r="G16072" s="3">
        <f t="shared" si="652"/>
        <v>1</v>
      </c>
      <c r="H16072" s="3">
        <f t="shared" si="653"/>
        <v>0</v>
      </c>
    </row>
    <row r="16073" spans="1:8" x14ac:dyDescent="0.3">
      <c r="A16073" t="s">
        <v>123</v>
      </c>
      <c r="B16073" t="s">
        <v>243</v>
      </c>
      <c r="C16073" t="s">
        <v>247</v>
      </c>
      <c r="D16073" t="s">
        <v>155</v>
      </c>
      <c r="E16073" s="3" t="str">
        <f>VLOOKUP(A16073,Respondents!A:B,2,FALSE)</f>
        <v>Assurance Practitioners</v>
      </c>
      <c r="F16073" s="3" t="str">
        <f>VLOOKUP(A16073,Respondents!A:C,3,FALSE)</f>
        <v>Accounting Firms</v>
      </c>
      <c r="G16073" s="3">
        <f t="shared" si="652"/>
        <v>1</v>
      </c>
      <c r="H16073" s="3">
        <f t="shared" si="653"/>
        <v>0</v>
      </c>
    </row>
    <row r="16074" spans="1:8" x14ac:dyDescent="0.3">
      <c r="A16074" t="s">
        <v>123</v>
      </c>
      <c r="B16074" t="s">
        <v>243</v>
      </c>
      <c r="C16074" t="s">
        <v>248</v>
      </c>
      <c r="D16074" t="s">
        <v>155</v>
      </c>
      <c r="E16074" s="3" t="str">
        <f>VLOOKUP(A16074,Respondents!A:B,2,FALSE)</f>
        <v>Assurance Practitioners</v>
      </c>
      <c r="F16074" s="3" t="str">
        <f>VLOOKUP(A16074,Respondents!A:C,3,FALSE)</f>
        <v>Accounting Firms</v>
      </c>
      <c r="G16074" s="3">
        <f t="shared" si="652"/>
        <v>1</v>
      </c>
      <c r="H16074" s="3">
        <f t="shared" si="653"/>
        <v>0</v>
      </c>
    </row>
    <row r="16075" spans="1:8" x14ac:dyDescent="0.3">
      <c r="A16075" t="s">
        <v>123</v>
      </c>
      <c r="B16075" t="s">
        <v>243</v>
      </c>
      <c r="C16075" t="s">
        <v>249</v>
      </c>
      <c r="D16075" t="s">
        <v>155</v>
      </c>
      <c r="E16075" s="3" t="str">
        <f>VLOOKUP(A16075,Respondents!A:B,2,FALSE)</f>
        <v>Assurance Practitioners</v>
      </c>
      <c r="F16075" s="3" t="str">
        <f>VLOOKUP(A16075,Respondents!A:C,3,FALSE)</f>
        <v>Accounting Firms</v>
      </c>
      <c r="G16075" s="3">
        <f t="shared" si="652"/>
        <v>1</v>
      </c>
      <c r="H16075" s="3">
        <f t="shared" si="653"/>
        <v>0</v>
      </c>
    </row>
    <row r="16076" spans="1:8" x14ac:dyDescent="0.3">
      <c r="A16076" t="s">
        <v>123</v>
      </c>
      <c r="B16076" t="s">
        <v>243</v>
      </c>
      <c r="C16076" t="s">
        <v>331</v>
      </c>
      <c r="D16076" t="s">
        <v>159</v>
      </c>
      <c r="E16076" s="3" t="str">
        <f>VLOOKUP(A16076,Respondents!A:B,2,FALSE)</f>
        <v>Assurance Practitioners</v>
      </c>
      <c r="F16076" s="3" t="str">
        <f>VLOOKUP(A16076,Respondents!A:C,3,FALSE)</f>
        <v>Accounting Firms</v>
      </c>
      <c r="G16076" s="3">
        <f t="shared" si="652"/>
        <v>2</v>
      </c>
      <c r="H16076" s="3">
        <f t="shared" si="653"/>
        <v>1</v>
      </c>
    </row>
    <row r="16077" spans="1:8" x14ac:dyDescent="0.3">
      <c r="A16077" t="s">
        <v>123</v>
      </c>
      <c r="B16077" t="s">
        <v>243</v>
      </c>
      <c r="C16077" t="s">
        <v>332</v>
      </c>
      <c r="D16077" t="s">
        <v>155</v>
      </c>
      <c r="E16077" s="3" t="str">
        <f>VLOOKUP(A16077,Respondents!A:B,2,FALSE)</f>
        <v>Assurance Practitioners</v>
      </c>
      <c r="F16077" s="3" t="str">
        <f>VLOOKUP(A16077,Respondents!A:C,3,FALSE)</f>
        <v>Accounting Firms</v>
      </c>
      <c r="G16077" s="3">
        <f t="shared" si="652"/>
        <v>2</v>
      </c>
      <c r="H16077" s="3">
        <f t="shared" si="653"/>
        <v>0</v>
      </c>
    </row>
    <row r="16078" spans="1:8" x14ac:dyDescent="0.3">
      <c r="A16078" t="s">
        <v>123</v>
      </c>
      <c r="B16078" t="s">
        <v>243</v>
      </c>
      <c r="C16078" t="s">
        <v>333</v>
      </c>
      <c r="D16078" t="s">
        <v>155</v>
      </c>
      <c r="E16078" s="3" t="str">
        <f>VLOOKUP(A16078,Respondents!A:B,2,FALSE)</f>
        <v>Assurance Practitioners</v>
      </c>
      <c r="F16078" s="3" t="str">
        <f>VLOOKUP(A16078,Respondents!A:C,3,FALSE)</f>
        <v>Accounting Firms</v>
      </c>
      <c r="G16078" s="3">
        <f t="shared" si="652"/>
        <v>2</v>
      </c>
      <c r="H16078" s="3">
        <f t="shared" si="653"/>
        <v>0</v>
      </c>
    </row>
    <row r="16079" spans="1:8" x14ac:dyDescent="0.3">
      <c r="A16079" t="s">
        <v>123</v>
      </c>
      <c r="B16079" t="s">
        <v>250</v>
      </c>
      <c r="C16079" t="s">
        <v>251</v>
      </c>
      <c r="D16079" t="s">
        <v>159</v>
      </c>
      <c r="E16079" s="3" t="str">
        <f>VLOOKUP(A16079,Respondents!A:B,2,FALSE)</f>
        <v>Assurance Practitioners</v>
      </c>
      <c r="F16079" s="3" t="str">
        <f>VLOOKUP(A16079,Respondents!A:C,3,FALSE)</f>
        <v>Accounting Firms</v>
      </c>
      <c r="G16079" s="3">
        <f t="shared" si="652"/>
        <v>1</v>
      </c>
      <c r="H16079" s="3">
        <f t="shared" si="653"/>
        <v>1</v>
      </c>
    </row>
    <row r="16080" spans="1:8" x14ac:dyDescent="0.3">
      <c r="A16080" t="s">
        <v>123</v>
      </c>
      <c r="B16080" t="s">
        <v>250</v>
      </c>
      <c r="C16080" t="s">
        <v>252</v>
      </c>
      <c r="D16080" t="s">
        <v>155</v>
      </c>
      <c r="E16080" s="3" t="str">
        <f>VLOOKUP(A16080,Respondents!A:B,2,FALSE)</f>
        <v>Assurance Practitioners</v>
      </c>
      <c r="F16080" s="3" t="str">
        <f>VLOOKUP(A16080,Respondents!A:C,3,FALSE)</f>
        <v>Accounting Firms</v>
      </c>
      <c r="G16080" s="3">
        <f t="shared" si="652"/>
        <v>1</v>
      </c>
      <c r="H16080" s="3">
        <f t="shared" si="653"/>
        <v>0</v>
      </c>
    </row>
    <row r="16081" spans="1:8" x14ac:dyDescent="0.3">
      <c r="A16081" t="s">
        <v>123</v>
      </c>
      <c r="B16081" t="s">
        <v>250</v>
      </c>
      <c r="C16081" t="s">
        <v>253</v>
      </c>
      <c r="D16081" t="s">
        <v>155</v>
      </c>
      <c r="E16081" s="3" t="str">
        <f>VLOOKUP(A16081,Respondents!A:B,2,FALSE)</f>
        <v>Assurance Practitioners</v>
      </c>
      <c r="F16081" s="3" t="str">
        <f>VLOOKUP(A16081,Respondents!A:C,3,FALSE)</f>
        <v>Accounting Firms</v>
      </c>
      <c r="G16081" s="3">
        <f t="shared" si="652"/>
        <v>1</v>
      </c>
      <c r="H16081" s="3">
        <f t="shared" si="653"/>
        <v>0</v>
      </c>
    </row>
    <row r="16082" spans="1:8" x14ac:dyDescent="0.3">
      <c r="A16082" t="s">
        <v>123</v>
      </c>
      <c r="B16082" t="s">
        <v>250</v>
      </c>
      <c r="C16082" t="s">
        <v>254</v>
      </c>
      <c r="D16082" t="s">
        <v>155</v>
      </c>
      <c r="E16082" s="3" t="str">
        <f>VLOOKUP(A16082,Respondents!A:B,2,FALSE)</f>
        <v>Assurance Practitioners</v>
      </c>
      <c r="F16082" s="3" t="str">
        <f>VLOOKUP(A16082,Respondents!A:C,3,FALSE)</f>
        <v>Accounting Firms</v>
      </c>
      <c r="G16082" s="3">
        <f t="shared" si="652"/>
        <v>1</v>
      </c>
      <c r="H16082" s="3">
        <f t="shared" si="653"/>
        <v>0</v>
      </c>
    </row>
    <row r="16083" spans="1:8" x14ac:dyDescent="0.3">
      <c r="A16083" t="s">
        <v>123</v>
      </c>
      <c r="B16083" t="s">
        <v>250</v>
      </c>
      <c r="C16083" t="s">
        <v>255</v>
      </c>
      <c r="D16083" t="s">
        <v>155</v>
      </c>
      <c r="E16083" s="3" t="str">
        <f>VLOOKUP(A16083,Respondents!A:B,2,FALSE)</f>
        <v>Assurance Practitioners</v>
      </c>
      <c r="F16083" s="3" t="str">
        <f>VLOOKUP(A16083,Respondents!A:C,3,FALSE)</f>
        <v>Accounting Firms</v>
      </c>
      <c r="G16083" s="3">
        <f t="shared" si="652"/>
        <v>1</v>
      </c>
      <c r="H16083" s="3">
        <f t="shared" si="653"/>
        <v>0</v>
      </c>
    </row>
    <row r="16084" spans="1:8" x14ac:dyDescent="0.3">
      <c r="A16084" t="s">
        <v>123</v>
      </c>
      <c r="B16084" t="s">
        <v>250</v>
      </c>
      <c r="C16084" t="s">
        <v>256</v>
      </c>
      <c r="D16084" t="s">
        <v>155</v>
      </c>
      <c r="E16084" s="3" t="str">
        <f>VLOOKUP(A16084,Respondents!A:B,2,FALSE)</f>
        <v>Assurance Practitioners</v>
      </c>
      <c r="F16084" s="3" t="str">
        <f>VLOOKUP(A16084,Respondents!A:C,3,FALSE)</f>
        <v>Accounting Firms</v>
      </c>
      <c r="G16084" s="3">
        <f t="shared" si="652"/>
        <v>1</v>
      </c>
      <c r="H16084" s="3">
        <f t="shared" si="653"/>
        <v>0</v>
      </c>
    </row>
    <row r="16085" spans="1:8" x14ac:dyDescent="0.3">
      <c r="A16085" t="s">
        <v>123</v>
      </c>
      <c r="B16085" t="s">
        <v>250</v>
      </c>
      <c r="C16085" t="s">
        <v>334</v>
      </c>
      <c r="D16085" t="s">
        <v>155</v>
      </c>
      <c r="E16085" s="3" t="str">
        <f>VLOOKUP(A16085,Respondents!A:B,2,FALSE)</f>
        <v>Assurance Practitioners</v>
      </c>
      <c r="F16085" s="3" t="str">
        <f>VLOOKUP(A16085,Respondents!A:C,3,FALSE)</f>
        <v>Accounting Firms</v>
      </c>
      <c r="G16085" s="3">
        <f t="shared" si="652"/>
        <v>2</v>
      </c>
      <c r="H16085" s="3">
        <f t="shared" si="653"/>
        <v>0</v>
      </c>
    </row>
    <row r="16086" spans="1:8" x14ac:dyDescent="0.3">
      <c r="A16086" t="s">
        <v>123</v>
      </c>
      <c r="B16086" t="s">
        <v>250</v>
      </c>
      <c r="C16086" t="s">
        <v>335</v>
      </c>
      <c r="D16086" t="s">
        <v>155</v>
      </c>
      <c r="E16086" s="3" t="str">
        <f>VLOOKUP(A16086,Respondents!A:B,2,FALSE)</f>
        <v>Assurance Practitioners</v>
      </c>
      <c r="F16086" s="3" t="str">
        <f>VLOOKUP(A16086,Respondents!A:C,3,FALSE)</f>
        <v>Accounting Firms</v>
      </c>
      <c r="G16086" s="3">
        <f t="shared" si="652"/>
        <v>2</v>
      </c>
      <c r="H16086" s="3">
        <f t="shared" si="653"/>
        <v>0</v>
      </c>
    </row>
    <row r="16087" spans="1:8" x14ac:dyDescent="0.3">
      <c r="A16087" t="s">
        <v>123</v>
      </c>
      <c r="B16087" t="s">
        <v>250</v>
      </c>
      <c r="C16087" t="s">
        <v>336</v>
      </c>
      <c r="D16087" t="s">
        <v>155</v>
      </c>
      <c r="E16087" s="3" t="str">
        <f>VLOOKUP(A16087,Respondents!A:B,2,FALSE)</f>
        <v>Assurance Practitioners</v>
      </c>
      <c r="F16087" s="3" t="str">
        <f>VLOOKUP(A16087,Respondents!A:C,3,FALSE)</f>
        <v>Accounting Firms</v>
      </c>
      <c r="G16087" s="3">
        <f t="shared" si="652"/>
        <v>2</v>
      </c>
      <c r="H16087" s="3">
        <f t="shared" si="653"/>
        <v>0</v>
      </c>
    </row>
    <row r="16088" spans="1:8" x14ac:dyDescent="0.3">
      <c r="A16088" t="s">
        <v>123</v>
      </c>
      <c r="B16088" t="s">
        <v>250</v>
      </c>
      <c r="C16088" t="s">
        <v>337</v>
      </c>
      <c r="D16088" t="s">
        <v>155</v>
      </c>
      <c r="E16088" s="3" t="str">
        <f>VLOOKUP(A16088,Respondents!A:B,2,FALSE)</f>
        <v>Assurance Practitioners</v>
      </c>
      <c r="F16088" s="3" t="str">
        <f>VLOOKUP(A16088,Respondents!A:C,3,FALSE)</f>
        <v>Accounting Firms</v>
      </c>
      <c r="G16088" s="3">
        <f t="shared" si="652"/>
        <v>2</v>
      </c>
      <c r="H16088" s="3">
        <f t="shared" si="653"/>
        <v>0</v>
      </c>
    </row>
    <row r="16089" spans="1:8" x14ac:dyDescent="0.3">
      <c r="A16089" t="s">
        <v>123</v>
      </c>
      <c r="B16089" t="s">
        <v>250</v>
      </c>
      <c r="C16089" t="s">
        <v>386</v>
      </c>
      <c r="D16089" t="s">
        <v>155</v>
      </c>
      <c r="E16089" s="3" t="str">
        <f>VLOOKUP(A16089,Respondents!A:B,2,FALSE)</f>
        <v>Assurance Practitioners</v>
      </c>
      <c r="F16089" s="3" t="str">
        <f>VLOOKUP(A16089,Respondents!A:C,3,FALSE)</f>
        <v>Accounting Firms</v>
      </c>
      <c r="G16089" s="3">
        <f t="shared" si="652"/>
        <v>2</v>
      </c>
      <c r="H16089" s="3">
        <f t="shared" si="653"/>
        <v>0</v>
      </c>
    </row>
    <row r="16090" spans="1:8" x14ac:dyDescent="0.3">
      <c r="A16090" t="s">
        <v>123</v>
      </c>
      <c r="B16090" t="s">
        <v>250</v>
      </c>
      <c r="C16090" t="s">
        <v>338</v>
      </c>
      <c r="D16090" t="s">
        <v>155</v>
      </c>
      <c r="E16090" s="3" t="str">
        <f>VLOOKUP(A16090,Respondents!A:B,2,FALSE)</f>
        <v>Assurance Practitioners</v>
      </c>
      <c r="F16090" s="3" t="str">
        <f>VLOOKUP(A16090,Respondents!A:C,3,FALSE)</f>
        <v>Accounting Firms</v>
      </c>
      <c r="G16090" s="3">
        <f t="shared" si="652"/>
        <v>2</v>
      </c>
      <c r="H16090" s="3">
        <f t="shared" si="653"/>
        <v>0</v>
      </c>
    </row>
    <row r="16091" spans="1:8" x14ac:dyDescent="0.3">
      <c r="A16091" t="s">
        <v>123</v>
      </c>
      <c r="B16091" t="s">
        <v>257</v>
      </c>
      <c r="C16091" t="s">
        <v>258</v>
      </c>
      <c r="D16091" t="s">
        <v>155</v>
      </c>
      <c r="E16091" s="3" t="str">
        <f>VLOOKUP(A16091,Respondents!A:B,2,FALSE)</f>
        <v>Assurance Practitioners</v>
      </c>
      <c r="F16091" s="3" t="str">
        <f>VLOOKUP(A16091,Respondents!A:C,3,FALSE)</f>
        <v>Accounting Firms</v>
      </c>
      <c r="G16091" s="3">
        <f t="shared" si="652"/>
        <v>1</v>
      </c>
      <c r="H16091" s="3">
        <f t="shared" si="653"/>
        <v>0</v>
      </c>
    </row>
    <row r="16092" spans="1:8" x14ac:dyDescent="0.3">
      <c r="A16092" t="s">
        <v>123</v>
      </c>
      <c r="B16092" t="s">
        <v>257</v>
      </c>
      <c r="C16092" t="s">
        <v>259</v>
      </c>
      <c r="D16092" t="s">
        <v>159</v>
      </c>
      <c r="E16092" s="3" t="str">
        <f>VLOOKUP(A16092,Respondents!A:B,2,FALSE)</f>
        <v>Assurance Practitioners</v>
      </c>
      <c r="F16092" s="3" t="str">
        <f>VLOOKUP(A16092,Respondents!A:C,3,FALSE)</f>
        <v>Accounting Firms</v>
      </c>
      <c r="G16092" s="3">
        <f t="shared" si="652"/>
        <v>1</v>
      </c>
      <c r="H16092" s="3">
        <f t="shared" si="653"/>
        <v>1</v>
      </c>
    </row>
    <row r="16093" spans="1:8" x14ac:dyDescent="0.3">
      <c r="A16093" t="s">
        <v>123</v>
      </c>
      <c r="B16093" t="s">
        <v>257</v>
      </c>
      <c r="C16093" t="s">
        <v>260</v>
      </c>
      <c r="D16093" t="s">
        <v>155</v>
      </c>
      <c r="E16093" s="3" t="str">
        <f>VLOOKUP(A16093,Respondents!A:B,2,FALSE)</f>
        <v>Assurance Practitioners</v>
      </c>
      <c r="F16093" s="3" t="str">
        <f>VLOOKUP(A16093,Respondents!A:C,3,FALSE)</f>
        <v>Accounting Firms</v>
      </c>
      <c r="G16093" s="3">
        <f t="shared" si="652"/>
        <v>1</v>
      </c>
      <c r="H16093" s="3">
        <f t="shared" si="653"/>
        <v>0</v>
      </c>
    </row>
    <row r="16094" spans="1:8" x14ac:dyDescent="0.3">
      <c r="A16094" t="s">
        <v>123</v>
      </c>
      <c r="B16094" t="s">
        <v>257</v>
      </c>
      <c r="C16094" t="s">
        <v>261</v>
      </c>
      <c r="D16094" t="s">
        <v>155</v>
      </c>
      <c r="E16094" s="3" t="str">
        <f>VLOOKUP(A16094,Respondents!A:B,2,FALSE)</f>
        <v>Assurance Practitioners</v>
      </c>
      <c r="F16094" s="3" t="str">
        <f>VLOOKUP(A16094,Respondents!A:C,3,FALSE)</f>
        <v>Accounting Firms</v>
      </c>
      <c r="G16094" s="3">
        <f t="shared" ref="G16094:G16157" si="654">IF(LEN(C16094)-LEN(SUBSTITUTE(C16094,".",""))&lt;=1,1,2)</f>
        <v>1</v>
      </c>
      <c r="H16094" s="3">
        <f t="shared" ref="H16094:H16157" si="655">IF(D16094="Yes",1,0)</f>
        <v>0</v>
      </c>
    </row>
    <row r="16095" spans="1:8" x14ac:dyDescent="0.3">
      <c r="A16095" t="s">
        <v>123</v>
      </c>
      <c r="B16095" t="s">
        <v>257</v>
      </c>
      <c r="C16095" t="s">
        <v>262</v>
      </c>
      <c r="D16095" t="s">
        <v>155</v>
      </c>
      <c r="E16095" s="3" t="str">
        <f>VLOOKUP(A16095,Respondents!A:B,2,FALSE)</f>
        <v>Assurance Practitioners</v>
      </c>
      <c r="F16095" s="3" t="str">
        <f>VLOOKUP(A16095,Respondents!A:C,3,FALSE)</f>
        <v>Accounting Firms</v>
      </c>
      <c r="G16095" s="3">
        <f t="shared" si="654"/>
        <v>1</v>
      </c>
      <c r="H16095" s="3">
        <f t="shared" si="655"/>
        <v>0</v>
      </c>
    </row>
    <row r="16096" spans="1:8" x14ac:dyDescent="0.3">
      <c r="A16096" t="s">
        <v>123</v>
      </c>
      <c r="B16096" t="s">
        <v>257</v>
      </c>
      <c r="C16096" t="s">
        <v>263</v>
      </c>
      <c r="D16096" t="s">
        <v>155</v>
      </c>
      <c r="E16096" s="3" t="str">
        <f>VLOOKUP(A16096,Respondents!A:B,2,FALSE)</f>
        <v>Assurance Practitioners</v>
      </c>
      <c r="F16096" s="3" t="str">
        <f>VLOOKUP(A16096,Respondents!A:C,3,FALSE)</f>
        <v>Accounting Firms</v>
      </c>
      <c r="G16096" s="3">
        <f t="shared" si="654"/>
        <v>1</v>
      </c>
      <c r="H16096" s="3">
        <f t="shared" si="655"/>
        <v>0</v>
      </c>
    </row>
    <row r="16097" spans="1:8" x14ac:dyDescent="0.3">
      <c r="A16097" t="s">
        <v>123</v>
      </c>
      <c r="B16097" t="s">
        <v>257</v>
      </c>
      <c r="C16097" t="s">
        <v>264</v>
      </c>
      <c r="D16097" t="s">
        <v>155</v>
      </c>
      <c r="E16097" s="3" t="str">
        <f>VLOOKUP(A16097,Respondents!A:B,2,FALSE)</f>
        <v>Assurance Practitioners</v>
      </c>
      <c r="F16097" s="3" t="str">
        <f>VLOOKUP(A16097,Respondents!A:C,3,FALSE)</f>
        <v>Accounting Firms</v>
      </c>
      <c r="G16097" s="3">
        <f t="shared" si="654"/>
        <v>2</v>
      </c>
      <c r="H16097" s="3">
        <f t="shared" si="655"/>
        <v>0</v>
      </c>
    </row>
    <row r="16098" spans="1:8" x14ac:dyDescent="0.3">
      <c r="A16098" t="s">
        <v>123</v>
      </c>
      <c r="B16098" t="s">
        <v>257</v>
      </c>
      <c r="C16098" t="s">
        <v>265</v>
      </c>
      <c r="D16098" t="s">
        <v>155</v>
      </c>
      <c r="E16098" s="3" t="str">
        <f>VLOOKUP(A16098,Respondents!A:B,2,FALSE)</f>
        <v>Assurance Practitioners</v>
      </c>
      <c r="F16098" s="3" t="str">
        <f>VLOOKUP(A16098,Respondents!A:C,3,FALSE)</f>
        <v>Accounting Firms</v>
      </c>
      <c r="G16098" s="3">
        <f t="shared" si="654"/>
        <v>2</v>
      </c>
      <c r="H16098" s="3">
        <f t="shared" si="655"/>
        <v>0</v>
      </c>
    </row>
    <row r="16099" spans="1:8" x14ac:dyDescent="0.3">
      <c r="A16099" t="s">
        <v>123</v>
      </c>
      <c r="B16099" t="s">
        <v>257</v>
      </c>
      <c r="C16099" t="s">
        <v>273</v>
      </c>
      <c r="D16099" t="s">
        <v>155</v>
      </c>
      <c r="E16099" s="3" t="str">
        <f>VLOOKUP(A16099,Respondents!A:B,2,FALSE)</f>
        <v>Assurance Practitioners</v>
      </c>
      <c r="F16099" s="3" t="str">
        <f>VLOOKUP(A16099,Respondents!A:C,3,FALSE)</f>
        <v>Accounting Firms</v>
      </c>
      <c r="G16099" s="3">
        <f t="shared" si="654"/>
        <v>2</v>
      </c>
      <c r="H16099" s="3">
        <f t="shared" si="655"/>
        <v>0</v>
      </c>
    </row>
    <row r="16100" spans="1:8" x14ac:dyDescent="0.3">
      <c r="A16100" t="s">
        <v>123</v>
      </c>
      <c r="B16100" t="s">
        <v>257</v>
      </c>
      <c r="C16100" t="s">
        <v>274</v>
      </c>
      <c r="D16100" t="s">
        <v>155</v>
      </c>
      <c r="E16100" s="3" t="str">
        <f>VLOOKUP(A16100,Respondents!A:B,2,FALSE)</f>
        <v>Assurance Practitioners</v>
      </c>
      <c r="F16100" s="3" t="str">
        <f>VLOOKUP(A16100,Respondents!A:C,3,FALSE)</f>
        <v>Accounting Firms</v>
      </c>
      <c r="G16100" s="3">
        <f t="shared" si="654"/>
        <v>2</v>
      </c>
      <c r="H16100" s="3">
        <f t="shared" si="655"/>
        <v>0</v>
      </c>
    </row>
    <row r="16101" spans="1:8" x14ac:dyDescent="0.3">
      <c r="A16101" t="s">
        <v>123</v>
      </c>
      <c r="B16101" t="s">
        <v>257</v>
      </c>
      <c r="C16101" t="s">
        <v>275</v>
      </c>
      <c r="D16101" t="s">
        <v>159</v>
      </c>
      <c r="E16101" s="3" t="str">
        <f>VLOOKUP(A16101,Respondents!A:B,2,FALSE)</f>
        <v>Assurance Practitioners</v>
      </c>
      <c r="F16101" s="3" t="str">
        <f>VLOOKUP(A16101,Respondents!A:C,3,FALSE)</f>
        <v>Accounting Firms</v>
      </c>
      <c r="G16101" s="3">
        <f t="shared" si="654"/>
        <v>2</v>
      </c>
      <c r="H16101" s="3">
        <f t="shared" si="655"/>
        <v>1</v>
      </c>
    </row>
    <row r="16102" spans="1:8" x14ac:dyDescent="0.3">
      <c r="A16102" t="s">
        <v>87</v>
      </c>
      <c r="B16102" t="s">
        <v>162</v>
      </c>
      <c r="C16102" t="s">
        <v>163</v>
      </c>
      <c r="D16102" t="s">
        <v>155</v>
      </c>
      <c r="E16102" s="3" t="str">
        <f>VLOOKUP(A16102,Respondents!A:B,2,FALSE)</f>
        <v>Preparers, Users and Those Charged with Governance</v>
      </c>
      <c r="F16102" s="3" t="str">
        <f>VLOOKUP(A16102,Respondents!A:C,3,FALSE)</f>
        <v>Those Charged with Governance</v>
      </c>
      <c r="G16102" s="3">
        <f t="shared" si="654"/>
        <v>1</v>
      </c>
      <c r="H16102" s="3">
        <f t="shared" si="655"/>
        <v>0</v>
      </c>
    </row>
    <row r="16103" spans="1:8" x14ac:dyDescent="0.3">
      <c r="A16103" t="s">
        <v>87</v>
      </c>
      <c r="B16103" t="s">
        <v>162</v>
      </c>
      <c r="C16103" t="s">
        <v>164</v>
      </c>
      <c r="D16103" t="s">
        <v>155</v>
      </c>
      <c r="E16103" s="3" t="str">
        <f>VLOOKUP(A16103,Respondents!A:B,2,FALSE)</f>
        <v>Preparers, Users and Those Charged with Governance</v>
      </c>
      <c r="F16103" s="3" t="str">
        <f>VLOOKUP(A16103,Respondents!A:C,3,FALSE)</f>
        <v>Those Charged with Governance</v>
      </c>
      <c r="G16103" s="3">
        <f t="shared" si="654"/>
        <v>1</v>
      </c>
      <c r="H16103" s="3">
        <f t="shared" si="655"/>
        <v>0</v>
      </c>
    </row>
    <row r="16104" spans="1:8" x14ac:dyDescent="0.3">
      <c r="A16104" t="s">
        <v>87</v>
      </c>
      <c r="B16104" t="s">
        <v>162</v>
      </c>
      <c r="C16104" t="s">
        <v>165</v>
      </c>
      <c r="D16104" t="s">
        <v>155</v>
      </c>
      <c r="E16104" s="3" t="str">
        <f>VLOOKUP(A16104,Respondents!A:B,2,FALSE)</f>
        <v>Preparers, Users and Those Charged with Governance</v>
      </c>
      <c r="F16104" s="3" t="str">
        <f>VLOOKUP(A16104,Respondents!A:C,3,FALSE)</f>
        <v>Those Charged with Governance</v>
      </c>
      <c r="G16104" s="3">
        <f t="shared" si="654"/>
        <v>1</v>
      </c>
      <c r="H16104" s="3">
        <f t="shared" si="655"/>
        <v>0</v>
      </c>
    </row>
    <row r="16105" spans="1:8" x14ac:dyDescent="0.3">
      <c r="A16105" t="s">
        <v>87</v>
      </c>
      <c r="B16105" t="s">
        <v>162</v>
      </c>
      <c r="C16105" t="s">
        <v>166</v>
      </c>
      <c r="D16105" t="s">
        <v>155</v>
      </c>
      <c r="E16105" s="3" t="str">
        <f>VLOOKUP(A16105,Respondents!A:B,2,FALSE)</f>
        <v>Preparers, Users and Those Charged with Governance</v>
      </c>
      <c r="F16105" s="3" t="str">
        <f>VLOOKUP(A16105,Respondents!A:C,3,FALSE)</f>
        <v>Those Charged with Governance</v>
      </c>
      <c r="G16105" s="3">
        <f t="shared" si="654"/>
        <v>1</v>
      </c>
      <c r="H16105" s="3">
        <f t="shared" si="655"/>
        <v>0</v>
      </c>
    </row>
    <row r="16106" spans="1:8" x14ac:dyDescent="0.3">
      <c r="A16106" t="s">
        <v>87</v>
      </c>
      <c r="B16106" t="s">
        <v>162</v>
      </c>
      <c r="C16106" t="s">
        <v>167</v>
      </c>
      <c r="D16106" t="s">
        <v>155</v>
      </c>
      <c r="E16106" s="3" t="str">
        <f>VLOOKUP(A16106,Respondents!A:B,2,FALSE)</f>
        <v>Preparers, Users and Those Charged with Governance</v>
      </c>
      <c r="F16106" s="3" t="str">
        <f>VLOOKUP(A16106,Respondents!A:C,3,FALSE)</f>
        <v>Those Charged with Governance</v>
      </c>
      <c r="G16106" s="3">
        <f t="shared" si="654"/>
        <v>1</v>
      </c>
      <c r="H16106" s="3">
        <f t="shared" si="655"/>
        <v>0</v>
      </c>
    </row>
    <row r="16107" spans="1:8" x14ac:dyDescent="0.3">
      <c r="A16107" t="s">
        <v>87</v>
      </c>
      <c r="B16107" t="s">
        <v>162</v>
      </c>
      <c r="C16107" t="s">
        <v>168</v>
      </c>
      <c r="D16107" t="s">
        <v>159</v>
      </c>
      <c r="E16107" s="3" t="str">
        <f>VLOOKUP(A16107,Respondents!A:B,2,FALSE)</f>
        <v>Preparers, Users and Those Charged with Governance</v>
      </c>
      <c r="F16107" s="3" t="str">
        <f>VLOOKUP(A16107,Respondents!A:C,3,FALSE)</f>
        <v>Those Charged with Governance</v>
      </c>
      <c r="G16107" s="3">
        <f t="shared" si="654"/>
        <v>1</v>
      </c>
      <c r="H16107" s="3">
        <f t="shared" si="655"/>
        <v>1</v>
      </c>
    </row>
    <row r="16108" spans="1:8" x14ac:dyDescent="0.3">
      <c r="A16108" t="s">
        <v>87</v>
      </c>
      <c r="B16108" t="s">
        <v>162</v>
      </c>
      <c r="C16108" t="s">
        <v>169</v>
      </c>
      <c r="D16108" t="s">
        <v>155</v>
      </c>
      <c r="E16108" s="3" t="str">
        <f>VLOOKUP(A16108,Respondents!A:B,2,FALSE)</f>
        <v>Preparers, Users and Those Charged with Governance</v>
      </c>
      <c r="F16108" s="3" t="str">
        <f>VLOOKUP(A16108,Respondents!A:C,3,FALSE)</f>
        <v>Those Charged with Governance</v>
      </c>
      <c r="G16108" s="3">
        <f t="shared" si="654"/>
        <v>2</v>
      </c>
      <c r="H16108" s="3">
        <f t="shared" si="655"/>
        <v>0</v>
      </c>
    </row>
    <row r="16109" spans="1:8" x14ac:dyDescent="0.3">
      <c r="A16109" t="s">
        <v>87</v>
      </c>
      <c r="B16109" t="s">
        <v>162</v>
      </c>
      <c r="C16109" t="s">
        <v>170</v>
      </c>
      <c r="D16109" t="s">
        <v>155</v>
      </c>
      <c r="E16109" s="3" t="str">
        <f>VLOOKUP(A16109,Respondents!A:B,2,FALSE)</f>
        <v>Preparers, Users and Those Charged with Governance</v>
      </c>
      <c r="F16109" s="3" t="str">
        <f>VLOOKUP(A16109,Respondents!A:C,3,FALSE)</f>
        <v>Those Charged with Governance</v>
      </c>
      <c r="G16109" s="3">
        <f t="shared" si="654"/>
        <v>2</v>
      </c>
      <c r="H16109" s="3">
        <f t="shared" si="655"/>
        <v>0</v>
      </c>
    </row>
    <row r="16110" spans="1:8" x14ac:dyDescent="0.3">
      <c r="A16110" t="s">
        <v>87</v>
      </c>
      <c r="B16110" t="s">
        <v>162</v>
      </c>
      <c r="C16110" t="s">
        <v>269</v>
      </c>
      <c r="D16110" t="s">
        <v>155</v>
      </c>
      <c r="E16110" s="3" t="str">
        <f>VLOOKUP(A16110,Respondents!A:B,2,FALSE)</f>
        <v>Preparers, Users and Those Charged with Governance</v>
      </c>
      <c r="F16110" s="3" t="str">
        <f>VLOOKUP(A16110,Respondents!A:C,3,FALSE)</f>
        <v>Those Charged with Governance</v>
      </c>
      <c r="G16110" s="3">
        <f t="shared" si="654"/>
        <v>2</v>
      </c>
      <c r="H16110" s="3">
        <f t="shared" si="655"/>
        <v>0</v>
      </c>
    </row>
    <row r="16111" spans="1:8" x14ac:dyDescent="0.3">
      <c r="A16111" t="s">
        <v>87</v>
      </c>
      <c r="B16111" t="s">
        <v>162</v>
      </c>
      <c r="C16111" t="s">
        <v>171</v>
      </c>
      <c r="D16111" t="s">
        <v>155</v>
      </c>
      <c r="E16111" s="3" t="str">
        <f>VLOOKUP(A16111,Respondents!A:B,2,FALSE)</f>
        <v>Preparers, Users and Those Charged with Governance</v>
      </c>
      <c r="F16111" s="3" t="str">
        <f>VLOOKUP(A16111,Respondents!A:C,3,FALSE)</f>
        <v>Those Charged with Governance</v>
      </c>
      <c r="G16111" s="3">
        <f t="shared" si="654"/>
        <v>2</v>
      </c>
      <c r="H16111" s="3">
        <f t="shared" si="655"/>
        <v>0</v>
      </c>
    </row>
    <row r="16112" spans="1:8" x14ac:dyDescent="0.3">
      <c r="A16112" t="s">
        <v>87</v>
      </c>
      <c r="B16112" t="s">
        <v>187</v>
      </c>
      <c r="C16112" t="s">
        <v>188</v>
      </c>
      <c r="D16112" t="s">
        <v>155</v>
      </c>
      <c r="E16112" s="3" t="str">
        <f>VLOOKUP(A16112,Respondents!A:B,2,FALSE)</f>
        <v>Preparers, Users and Those Charged with Governance</v>
      </c>
      <c r="F16112" s="3" t="str">
        <f>VLOOKUP(A16112,Respondents!A:C,3,FALSE)</f>
        <v>Those Charged with Governance</v>
      </c>
      <c r="G16112" s="3">
        <f t="shared" si="654"/>
        <v>1</v>
      </c>
      <c r="H16112" s="3">
        <f t="shared" si="655"/>
        <v>0</v>
      </c>
    </row>
    <row r="16113" spans="1:8" x14ac:dyDescent="0.3">
      <c r="A16113" t="s">
        <v>87</v>
      </c>
      <c r="B16113" t="s">
        <v>187</v>
      </c>
      <c r="C16113" t="s">
        <v>189</v>
      </c>
      <c r="D16113" t="s">
        <v>155</v>
      </c>
      <c r="E16113" s="3" t="str">
        <f>VLOOKUP(A16113,Respondents!A:B,2,FALSE)</f>
        <v>Preparers, Users and Those Charged with Governance</v>
      </c>
      <c r="F16113" s="3" t="str">
        <f>VLOOKUP(A16113,Respondents!A:C,3,FALSE)</f>
        <v>Those Charged with Governance</v>
      </c>
      <c r="G16113" s="3">
        <f t="shared" si="654"/>
        <v>1</v>
      </c>
      <c r="H16113" s="3">
        <f t="shared" si="655"/>
        <v>0</v>
      </c>
    </row>
    <row r="16114" spans="1:8" x14ac:dyDescent="0.3">
      <c r="A16114" t="s">
        <v>87</v>
      </c>
      <c r="B16114" t="s">
        <v>187</v>
      </c>
      <c r="C16114" t="s">
        <v>190</v>
      </c>
      <c r="D16114" t="s">
        <v>155</v>
      </c>
      <c r="E16114" s="3" t="str">
        <f>VLOOKUP(A16114,Respondents!A:B,2,FALSE)</f>
        <v>Preparers, Users and Those Charged with Governance</v>
      </c>
      <c r="F16114" s="3" t="str">
        <f>VLOOKUP(A16114,Respondents!A:C,3,FALSE)</f>
        <v>Those Charged with Governance</v>
      </c>
      <c r="G16114" s="3">
        <f t="shared" si="654"/>
        <v>1</v>
      </c>
      <c r="H16114" s="3">
        <f t="shared" si="655"/>
        <v>0</v>
      </c>
    </row>
    <row r="16115" spans="1:8" x14ac:dyDescent="0.3">
      <c r="A16115" t="s">
        <v>87</v>
      </c>
      <c r="B16115" t="s">
        <v>187</v>
      </c>
      <c r="C16115" t="s">
        <v>191</v>
      </c>
      <c r="D16115" t="s">
        <v>155</v>
      </c>
      <c r="E16115" s="3" t="str">
        <f>VLOOKUP(A16115,Respondents!A:B,2,FALSE)</f>
        <v>Preparers, Users and Those Charged with Governance</v>
      </c>
      <c r="F16115" s="3" t="str">
        <f>VLOOKUP(A16115,Respondents!A:C,3,FALSE)</f>
        <v>Those Charged with Governance</v>
      </c>
      <c r="G16115" s="3">
        <f t="shared" si="654"/>
        <v>1</v>
      </c>
      <c r="H16115" s="3">
        <f t="shared" si="655"/>
        <v>0</v>
      </c>
    </row>
    <row r="16116" spans="1:8" x14ac:dyDescent="0.3">
      <c r="A16116" t="s">
        <v>87</v>
      </c>
      <c r="B16116" t="s">
        <v>187</v>
      </c>
      <c r="C16116" t="s">
        <v>192</v>
      </c>
      <c r="D16116" t="s">
        <v>155</v>
      </c>
      <c r="E16116" s="3" t="str">
        <f>VLOOKUP(A16116,Respondents!A:B,2,FALSE)</f>
        <v>Preparers, Users and Those Charged with Governance</v>
      </c>
      <c r="F16116" s="3" t="str">
        <f>VLOOKUP(A16116,Respondents!A:C,3,FALSE)</f>
        <v>Those Charged with Governance</v>
      </c>
      <c r="G16116" s="3">
        <f t="shared" si="654"/>
        <v>1</v>
      </c>
      <c r="H16116" s="3">
        <f t="shared" si="655"/>
        <v>0</v>
      </c>
    </row>
    <row r="16117" spans="1:8" x14ac:dyDescent="0.3">
      <c r="A16117" t="s">
        <v>87</v>
      </c>
      <c r="B16117" t="s">
        <v>187</v>
      </c>
      <c r="C16117" t="s">
        <v>193</v>
      </c>
      <c r="D16117" t="s">
        <v>159</v>
      </c>
      <c r="E16117" s="3" t="str">
        <f>VLOOKUP(A16117,Respondents!A:B,2,FALSE)</f>
        <v>Preparers, Users and Those Charged with Governance</v>
      </c>
      <c r="F16117" s="3" t="str">
        <f>VLOOKUP(A16117,Respondents!A:C,3,FALSE)</f>
        <v>Those Charged with Governance</v>
      </c>
      <c r="G16117" s="3">
        <f t="shared" si="654"/>
        <v>1</v>
      </c>
      <c r="H16117" s="3">
        <f t="shared" si="655"/>
        <v>1</v>
      </c>
    </row>
    <row r="16118" spans="1:8" x14ac:dyDescent="0.3">
      <c r="A16118" t="s">
        <v>87</v>
      </c>
      <c r="B16118" t="s">
        <v>187</v>
      </c>
      <c r="C16118" t="s">
        <v>194</v>
      </c>
      <c r="D16118" t="s">
        <v>155</v>
      </c>
      <c r="E16118" s="3" t="str">
        <f>VLOOKUP(A16118,Respondents!A:B,2,FALSE)</f>
        <v>Preparers, Users and Those Charged with Governance</v>
      </c>
      <c r="F16118" s="3" t="str">
        <f>VLOOKUP(A16118,Respondents!A:C,3,FALSE)</f>
        <v>Those Charged with Governance</v>
      </c>
      <c r="G16118" s="3">
        <f t="shared" si="654"/>
        <v>2</v>
      </c>
      <c r="H16118" s="3">
        <f t="shared" si="655"/>
        <v>0</v>
      </c>
    </row>
    <row r="16119" spans="1:8" x14ac:dyDescent="0.3">
      <c r="A16119" t="s">
        <v>87</v>
      </c>
      <c r="B16119" t="s">
        <v>187</v>
      </c>
      <c r="C16119" t="s">
        <v>329</v>
      </c>
      <c r="D16119" t="s">
        <v>155</v>
      </c>
      <c r="E16119" s="3" t="str">
        <f>VLOOKUP(A16119,Respondents!A:B,2,FALSE)</f>
        <v>Preparers, Users and Those Charged with Governance</v>
      </c>
      <c r="F16119" s="3" t="str">
        <f>VLOOKUP(A16119,Respondents!A:C,3,FALSE)</f>
        <v>Those Charged with Governance</v>
      </c>
      <c r="G16119" s="3">
        <f t="shared" si="654"/>
        <v>2</v>
      </c>
      <c r="H16119" s="3">
        <f t="shared" si="655"/>
        <v>0</v>
      </c>
    </row>
    <row r="16120" spans="1:8" x14ac:dyDescent="0.3">
      <c r="A16120" t="s">
        <v>87</v>
      </c>
      <c r="B16120" t="s">
        <v>187</v>
      </c>
      <c r="C16120" t="s">
        <v>330</v>
      </c>
      <c r="D16120" t="s">
        <v>155</v>
      </c>
      <c r="E16120" s="3" t="str">
        <f>VLOOKUP(A16120,Respondents!A:B,2,FALSE)</f>
        <v>Preparers, Users and Those Charged with Governance</v>
      </c>
      <c r="F16120" s="3" t="str">
        <f>VLOOKUP(A16120,Respondents!A:C,3,FALSE)</f>
        <v>Those Charged with Governance</v>
      </c>
      <c r="G16120" s="3">
        <f t="shared" si="654"/>
        <v>2</v>
      </c>
      <c r="H16120" s="3">
        <f t="shared" si="655"/>
        <v>0</v>
      </c>
    </row>
    <row r="16121" spans="1:8" x14ac:dyDescent="0.3">
      <c r="A16121" t="s">
        <v>87</v>
      </c>
      <c r="B16121" t="s">
        <v>187</v>
      </c>
      <c r="C16121" t="s">
        <v>195</v>
      </c>
      <c r="D16121" t="s">
        <v>155</v>
      </c>
      <c r="E16121" s="3" t="str">
        <f>VLOOKUP(A16121,Respondents!A:B,2,FALSE)</f>
        <v>Preparers, Users and Those Charged with Governance</v>
      </c>
      <c r="F16121" s="3" t="str">
        <f>VLOOKUP(A16121,Respondents!A:C,3,FALSE)</f>
        <v>Those Charged with Governance</v>
      </c>
      <c r="G16121" s="3">
        <f t="shared" si="654"/>
        <v>2</v>
      </c>
      <c r="H16121" s="3">
        <f t="shared" si="655"/>
        <v>0</v>
      </c>
    </row>
    <row r="16122" spans="1:8" x14ac:dyDescent="0.3">
      <c r="A16122" t="s">
        <v>87</v>
      </c>
      <c r="B16122" t="s">
        <v>187</v>
      </c>
      <c r="C16122" t="s">
        <v>196</v>
      </c>
      <c r="D16122" t="s">
        <v>155</v>
      </c>
      <c r="E16122" s="3" t="str">
        <f>VLOOKUP(A16122,Respondents!A:B,2,FALSE)</f>
        <v>Preparers, Users and Those Charged with Governance</v>
      </c>
      <c r="F16122" s="3" t="str">
        <f>VLOOKUP(A16122,Respondents!A:C,3,FALSE)</f>
        <v>Those Charged with Governance</v>
      </c>
      <c r="G16122" s="3">
        <f t="shared" si="654"/>
        <v>2</v>
      </c>
      <c r="H16122" s="3">
        <f t="shared" si="655"/>
        <v>0</v>
      </c>
    </row>
    <row r="16123" spans="1:8" x14ac:dyDescent="0.3">
      <c r="A16123" t="s">
        <v>87</v>
      </c>
      <c r="B16123" t="s">
        <v>187</v>
      </c>
      <c r="C16123" t="s">
        <v>197</v>
      </c>
      <c r="D16123" t="s">
        <v>155</v>
      </c>
      <c r="E16123" s="3" t="str">
        <f>VLOOKUP(A16123,Respondents!A:B,2,FALSE)</f>
        <v>Preparers, Users and Those Charged with Governance</v>
      </c>
      <c r="F16123" s="3" t="str">
        <f>VLOOKUP(A16123,Respondents!A:C,3,FALSE)</f>
        <v>Those Charged with Governance</v>
      </c>
      <c r="G16123" s="3">
        <f t="shared" si="654"/>
        <v>2</v>
      </c>
      <c r="H16123" s="3">
        <f t="shared" si="655"/>
        <v>0</v>
      </c>
    </row>
    <row r="16124" spans="1:8" x14ac:dyDescent="0.3">
      <c r="A16124" t="s">
        <v>87</v>
      </c>
      <c r="B16124" t="s">
        <v>187</v>
      </c>
      <c r="C16124" t="s">
        <v>198</v>
      </c>
      <c r="D16124" t="s">
        <v>155</v>
      </c>
      <c r="E16124" s="3" t="str">
        <f>VLOOKUP(A16124,Respondents!A:B,2,FALSE)</f>
        <v>Preparers, Users and Those Charged with Governance</v>
      </c>
      <c r="F16124" s="3" t="str">
        <f>VLOOKUP(A16124,Respondents!A:C,3,FALSE)</f>
        <v>Those Charged with Governance</v>
      </c>
      <c r="G16124" s="3">
        <f t="shared" si="654"/>
        <v>2</v>
      </c>
      <c r="H16124" s="3">
        <f t="shared" si="655"/>
        <v>0</v>
      </c>
    </row>
    <row r="16125" spans="1:8" x14ac:dyDescent="0.3">
      <c r="A16125" t="s">
        <v>87</v>
      </c>
      <c r="B16125" t="s">
        <v>199</v>
      </c>
      <c r="C16125" t="s">
        <v>200</v>
      </c>
      <c r="D16125" t="s">
        <v>155</v>
      </c>
      <c r="E16125" s="3" t="str">
        <f>VLOOKUP(A16125,Respondents!A:B,2,FALSE)</f>
        <v>Preparers, Users and Those Charged with Governance</v>
      </c>
      <c r="F16125" s="3" t="str">
        <f>VLOOKUP(A16125,Respondents!A:C,3,FALSE)</f>
        <v>Those Charged with Governance</v>
      </c>
      <c r="G16125" s="3">
        <f t="shared" si="654"/>
        <v>1</v>
      </c>
      <c r="H16125" s="3">
        <f t="shared" si="655"/>
        <v>0</v>
      </c>
    </row>
    <row r="16126" spans="1:8" x14ac:dyDescent="0.3">
      <c r="A16126" t="s">
        <v>87</v>
      </c>
      <c r="B16126" t="s">
        <v>199</v>
      </c>
      <c r="C16126" t="s">
        <v>201</v>
      </c>
      <c r="D16126" t="s">
        <v>155</v>
      </c>
      <c r="E16126" s="3" t="str">
        <f>VLOOKUP(A16126,Respondents!A:B,2,FALSE)</f>
        <v>Preparers, Users and Those Charged with Governance</v>
      </c>
      <c r="F16126" s="3" t="str">
        <f>VLOOKUP(A16126,Respondents!A:C,3,FALSE)</f>
        <v>Those Charged with Governance</v>
      </c>
      <c r="G16126" s="3">
        <f t="shared" si="654"/>
        <v>1</v>
      </c>
      <c r="H16126" s="3">
        <f t="shared" si="655"/>
        <v>0</v>
      </c>
    </row>
    <row r="16127" spans="1:8" x14ac:dyDescent="0.3">
      <c r="A16127" t="s">
        <v>87</v>
      </c>
      <c r="B16127" t="s">
        <v>199</v>
      </c>
      <c r="C16127" t="s">
        <v>202</v>
      </c>
      <c r="D16127" t="s">
        <v>155</v>
      </c>
      <c r="E16127" s="3" t="str">
        <f>VLOOKUP(A16127,Respondents!A:B,2,FALSE)</f>
        <v>Preparers, Users and Those Charged with Governance</v>
      </c>
      <c r="F16127" s="3" t="str">
        <f>VLOOKUP(A16127,Respondents!A:C,3,FALSE)</f>
        <v>Those Charged with Governance</v>
      </c>
      <c r="G16127" s="3">
        <f t="shared" si="654"/>
        <v>1</v>
      </c>
      <c r="H16127" s="3">
        <f t="shared" si="655"/>
        <v>0</v>
      </c>
    </row>
    <row r="16128" spans="1:8" x14ac:dyDescent="0.3">
      <c r="A16128" t="s">
        <v>87</v>
      </c>
      <c r="B16128" t="s">
        <v>199</v>
      </c>
      <c r="C16128" t="s">
        <v>203</v>
      </c>
      <c r="D16128" t="s">
        <v>155</v>
      </c>
      <c r="E16128" s="3" t="str">
        <f>VLOOKUP(A16128,Respondents!A:B,2,FALSE)</f>
        <v>Preparers, Users and Those Charged with Governance</v>
      </c>
      <c r="F16128" s="3" t="str">
        <f>VLOOKUP(A16128,Respondents!A:C,3,FALSE)</f>
        <v>Those Charged with Governance</v>
      </c>
      <c r="G16128" s="3">
        <f t="shared" si="654"/>
        <v>1</v>
      </c>
      <c r="H16128" s="3">
        <f t="shared" si="655"/>
        <v>0</v>
      </c>
    </row>
    <row r="16129" spans="1:8" x14ac:dyDescent="0.3">
      <c r="A16129" t="s">
        <v>87</v>
      </c>
      <c r="B16129" t="s">
        <v>199</v>
      </c>
      <c r="C16129" t="s">
        <v>204</v>
      </c>
      <c r="D16129" t="s">
        <v>155</v>
      </c>
      <c r="E16129" s="3" t="str">
        <f>VLOOKUP(A16129,Respondents!A:B,2,FALSE)</f>
        <v>Preparers, Users and Those Charged with Governance</v>
      </c>
      <c r="F16129" s="3" t="str">
        <f>VLOOKUP(A16129,Respondents!A:C,3,FALSE)</f>
        <v>Those Charged with Governance</v>
      </c>
      <c r="G16129" s="3">
        <f t="shared" si="654"/>
        <v>1</v>
      </c>
      <c r="H16129" s="3">
        <f t="shared" si="655"/>
        <v>0</v>
      </c>
    </row>
    <row r="16130" spans="1:8" x14ac:dyDescent="0.3">
      <c r="A16130" t="s">
        <v>87</v>
      </c>
      <c r="B16130" t="s">
        <v>199</v>
      </c>
      <c r="C16130" t="s">
        <v>205</v>
      </c>
      <c r="D16130" t="s">
        <v>159</v>
      </c>
      <c r="E16130" s="3" t="str">
        <f>VLOOKUP(A16130,Respondents!A:B,2,FALSE)</f>
        <v>Preparers, Users and Those Charged with Governance</v>
      </c>
      <c r="F16130" s="3" t="str">
        <f>VLOOKUP(A16130,Respondents!A:C,3,FALSE)</f>
        <v>Those Charged with Governance</v>
      </c>
      <c r="G16130" s="3">
        <f t="shared" si="654"/>
        <v>1</v>
      </c>
      <c r="H16130" s="3">
        <f t="shared" si="655"/>
        <v>1</v>
      </c>
    </row>
    <row r="16131" spans="1:8" x14ac:dyDescent="0.3">
      <c r="A16131" t="s">
        <v>87</v>
      </c>
      <c r="B16131" t="s">
        <v>199</v>
      </c>
      <c r="C16131" t="s">
        <v>270</v>
      </c>
      <c r="D16131" t="s">
        <v>155</v>
      </c>
      <c r="E16131" s="3" t="str">
        <f>VLOOKUP(A16131,Respondents!A:B,2,FALSE)</f>
        <v>Preparers, Users and Those Charged with Governance</v>
      </c>
      <c r="F16131" s="3" t="str">
        <f>VLOOKUP(A16131,Respondents!A:C,3,FALSE)</f>
        <v>Those Charged with Governance</v>
      </c>
      <c r="G16131" s="3">
        <f t="shared" si="654"/>
        <v>2</v>
      </c>
      <c r="H16131" s="3">
        <f t="shared" si="655"/>
        <v>0</v>
      </c>
    </row>
    <row r="16132" spans="1:8" x14ac:dyDescent="0.3">
      <c r="A16132" t="s">
        <v>87</v>
      </c>
      <c r="B16132" t="s">
        <v>199</v>
      </c>
      <c r="C16132" t="s">
        <v>206</v>
      </c>
      <c r="D16132" t="s">
        <v>155</v>
      </c>
      <c r="E16132" s="3" t="str">
        <f>VLOOKUP(A16132,Respondents!A:B,2,FALSE)</f>
        <v>Preparers, Users and Those Charged with Governance</v>
      </c>
      <c r="F16132" s="3" t="str">
        <f>VLOOKUP(A16132,Respondents!A:C,3,FALSE)</f>
        <v>Those Charged with Governance</v>
      </c>
      <c r="G16132" s="3">
        <f t="shared" si="654"/>
        <v>2</v>
      </c>
      <c r="H16132" s="3">
        <f t="shared" si="655"/>
        <v>0</v>
      </c>
    </row>
    <row r="16133" spans="1:8" x14ac:dyDescent="0.3">
      <c r="A16133" t="s">
        <v>87</v>
      </c>
      <c r="B16133" t="s">
        <v>199</v>
      </c>
      <c r="C16133" t="s">
        <v>207</v>
      </c>
      <c r="D16133" t="s">
        <v>155</v>
      </c>
      <c r="E16133" s="3" t="str">
        <f>VLOOKUP(A16133,Respondents!A:B,2,FALSE)</f>
        <v>Preparers, Users and Those Charged with Governance</v>
      </c>
      <c r="F16133" s="3" t="str">
        <f>VLOOKUP(A16133,Respondents!A:C,3,FALSE)</f>
        <v>Those Charged with Governance</v>
      </c>
      <c r="G16133" s="3">
        <f t="shared" si="654"/>
        <v>2</v>
      </c>
      <c r="H16133" s="3">
        <f t="shared" si="655"/>
        <v>0</v>
      </c>
    </row>
    <row r="16134" spans="1:8" x14ac:dyDescent="0.3">
      <c r="A16134" t="s">
        <v>87</v>
      </c>
      <c r="B16134" t="s">
        <v>243</v>
      </c>
      <c r="C16134" t="s">
        <v>244</v>
      </c>
      <c r="D16134" t="s">
        <v>155</v>
      </c>
      <c r="E16134" s="3" t="str">
        <f>VLOOKUP(A16134,Respondents!A:B,2,FALSE)</f>
        <v>Preparers, Users and Those Charged with Governance</v>
      </c>
      <c r="F16134" s="3" t="str">
        <f>VLOOKUP(A16134,Respondents!A:C,3,FALSE)</f>
        <v>Those Charged with Governance</v>
      </c>
      <c r="G16134" s="3">
        <f t="shared" si="654"/>
        <v>1</v>
      </c>
      <c r="H16134" s="3">
        <f t="shared" si="655"/>
        <v>0</v>
      </c>
    </row>
    <row r="16135" spans="1:8" x14ac:dyDescent="0.3">
      <c r="A16135" t="s">
        <v>87</v>
      </c>
      <c r="B16135" t="s">
        <v>243</v>
      </c>
      <c r="C16135" t="s">
        <v>245</v>
      </c>
      <c r="D16135" t="s">
        <v>155</v>
      </c>
      <c r="E16135" s="3" t="str">
        <f>VLOOKUP(A16135,Respondents!A:B,2,FALSE)</f>
        <v>Preparers, Users and Those Charged with Governance</v>
      </c>
      <c r="F16135" s="3" t="str">
        <f>VLOOKUP(A16135,Respondents!A:C,3,FALSE)</f>
        <v>Those Charged with Governance</v>
      </c>
      <c r="G16135" s="3">
        <f t="shared" si="654"/>
        <v>1</v>
      </c>
      <c r="H16135" s="3">
        <f t="shared" si="655"/>
        <v>0</v>
      </c>
    </row>
    <row r="16136" spans="1:8" x14ac:dyDescent="0.3">
      <c r="A16136" t="s">
        <v>87</v>
      </c>
      <c r="B16136" t="s">
        <v>243</v>
      </c>
      <c r="C16136" t="s">
        <v>246</v>
      </c>
      <c r="D16136" t="s">
        <v>155</v>
      </c>
      <c r="E16136" s="3" t="str">
        <f>VLOOKUP(A16136,Respondents!A:B,2,FALSE)</f>
        <v>Preparers, Users and Those Charged with Governance</v>
      </c>
      <c r="F16136" s="3" t="str">
        <f>VLOOKUP(A16136,Respondents!A:C,3,FALSE)</f>
        <v>Those Charged with Governance</v>
      </c>
      <c r="G16136" s="3">
        <f t="shared" si="654"/>
        <v>1</v>
      </c>
      <c r="H16136" s="3">
        <f t="shared" si="655"/>
        <v>0</v>
      </c>
    </row>
    <row r="16137" spans="1:8" x14ac:dyDescent="0.3">
      <c r="A16137" t="s">
        <v>87</v>
      </c>
      <c r="B16137" t="s">
        <v>243</v>
      </c>
      <c r="C16137" t="s">
        <v>247</v>
      </c>
      <c r="D16137" t="s">
        <v>155</v>
      </c>
      <c r="E16137" s="3" t="str">
        <f>VLOOKUP(A16137,Respondents!A:B,2,FALSE)</f>
        <v>Preparers, Users and Those Charged with Governance</v>
      </c>
      <c r="F16137" s="3" t="str">
        <f>VLOOKUP(A16137,Respondents!A:C,3,FALSE)</f>
        <v>Those Charged with Governance</v>
      </c>
      <c r="G16137" s="3">
        <f t="shared" si="654"/>
        <v>1</v>
      </c>
      <c r="H16137" s="3">
        <f t="shared" si="655"/>
        <v>0</v>
      </c>
    </row>
    <row r="16138" spans="1:8" x14ac:dyDescent="0.3">
      <c r="A16138" t="s">
        <v>87</v>
      </c>
      <c r="B16138" t="s">
        <v>243</v>
      </c>
      <c r="C16138" t="s">
        <v>248</v>
      </c>
      <c r="D16138" t="s">
        <v>155</v>
      </c>
      <c r="E16138" s="3" t="str">
        <f>VLOOKUP(A16138,Respondents!A:B,2,FALSE)</f>
        <v>Preparers, Users and Those Charged with Governance</v>
      </c>
      <c r="F16138" s="3" t="str">
        <f>VLOOKUP(A16138,Respondents!A:C,3,FALSE)</f>
        <v>Those Charged with Governance</v>
      </c>
      <c r="G16138" s="3">
        <f t="shared" si="654"/>
        <v>1</v>
      </c>
      <c r="H16138" s="3">
        <f t="shared" si="655"/>
        <v>0</v>
      </c>
    </row>
    <row r="16139" spans="1:8" x14ac:dyDescent="0.3">
      <c r="A16139" t="s">
        <v>87</v>
      </c>
      <c r="B16139" t="s">
        <v>243</v>
      </c>
      <c r="C16139" t="s">
        <v>249</v>
      </c>
      <c r="D16139" t="s">
        <v>159</v>
      </c>
      <c r="E16139" s="3" t="str">
        <f>VLOOKUP(A16139,Respondents!A:B,2,FALSE)</f>
        <v>Preparers, Users and Those Charged with Governance</v>
      </c>
      <c r="F16139" s="3" t="str">
        <f>VLOOKUP(A16139,Respondents!A:C,3,FALSE)</f>
        <v>Those Charged with Governance</v>
      </c>
      <c r="G16139" s="3">
        <f t="shared" si="654"/>
        <v>1</v>
      </c>
      <c r="H16139" s="3">
        <f t="shared" si="655"/>
        <v>1</v>
      </c>
    </row>
    <row r="16140" spans="1:8" x14ac:dyDescent="0.3">
      <c r="A16140" t="s">
        <v>87</v>
      </c>
      <c r="B16140" t="s">
        <v>243</v>
      </c>
      <c r="C16140" t="s">
        <v>331</v>
      </c>
      <c r="D16140" t="s">
        <v>155</v>
      </c>
      <c r="E16140" s="3" t="str">
        <f>VLOOKUP(A16140,Respondents!A:B,2,FALSE)</f>
        <v>Preparers, Users and Those Charged with Governance</v>
      </c>
      <c r="F16140" s="3" t="str">
        <f>VLOOKUP(A16140,Respondents!A:C,3,FALSE)</f>
        <v>Those Charged with Governance</v>
      </c>
      <c r="G16140" s="3">
        <f t="shared" si="654"/>
        <v>2</v>
      </c>
      <c r="H16140" s="3">
        <f t="shared" si="655"/>
        <v>0</v>
      </c>
    </row>
    <row r="16141" spans="1:8" x14ac:dyDescent="0.3">
      <c r="A16141" t="s">
        <v>87</v>
      </c>
      <c r="B16141" t="s">
        <v>243</v>
      </c>
      <c r="C16141" t="s">
        <v>332</v>
      </c>
      <c r="D16141" t="s">
        <v>155</v>
      </c>
      <c r="E16141" s="3" t="str">
        <f>VLOOKUP(A16141,Respondents!A:B,2,FALSE)</f>
        <v>Preparers, Users and Those Charged with Governance</v>
      </c>
      <c r="F16141" s="3" t="str">
        <f>VLOOKUP(A16141,Respondents!A:C,3,FALSE)</f>
        <v>Those Charged with Governance</v>
      </c>
      <c r="G16141" s="3">
        <f t="shared" si="654"/>
        <v>2</v>
      </c>
      <c r="H16141" s="3">
        <f t="shared" si="655"/>
        <v>0</v>
      </c>
    </row>
    <row r="16142" spans="1:8" x14ac:dyDescent="0.3">
      <c r="A16142" t="s">
        <v>87</v>
      </c>
      <c r="B16142" t="s">
        <v>243</v>
      </c>
      <c r="C16142" t="s">
        <v>333</v>
      </c>
      <c r="D16142" t="s">
        <v>155</v>
      </c>
      <c r="E16142" s="3" t="str">
        <f>VLOOKUP(A16142,Respondents!A:B,2,FALSE)</f>
        <v>Preparers, Users and Those Charged with Governance</v>
      </c>
      <c r="F16142" s="3" t="str">
        <f>VLOOKUP(A16142,Respondents!A:C,3,FALSE)</f>
        <v>Those Charged with Governance</v>
      </c>
      <c r="G16142" s="3">
        <f t="shared" si="654"/>
        <v>2</v>
      </c>
      <c r="H16142" s="3">
        <f t="shared" si="655"/>
        <v>0</v>
      </c>
    </row>
    <row r="16143" spans="1:8" x14ac:dyDescent="0.3">
      <c r="A16143" t="s">
        <v>87</v>
      </c>
      <c r="B16143" t="s">
        <v>250</v>
      </c>
      <c r="C16143" t="s">
        <v>251</v>
      </c>
      <c r="D16143" t="s">
        <v>155</v>
      </c>
      <c r="E16143" s="3" t="str">
        <f>VLOOKUP(A16143,Respondents!A:B,2,FALSE)</f>
        <v>Preparers, Users and Those Charged with Governance</v>
      </c>
      <c r="F16143" s="3" t="str">
        <f>VLOOKUP(A16143,Respondents!A:C,3,FALSE)</f>
        <v>Those Charged with Governance</v>
      </c>
      <c r="G16143" s="3">
        <f t="shared" si="654"/>
        <v>1</v>
      </c>
      <c r="H16143" s="3">
        <f t="shared" si="655"/>
        <v>0</v>
      </c>
    </row>
    <row r="16144" spans="1:8" x14ac:dyDescent="0.3">
      <c r="A16144" t="s">
        <v>87</v>
      </c>
      <c r="B16144" t="s">
        <v>250</v>
      </c>
      <c r="C16144" t="s">
        <v>252</v>
      </c>
      <c r="D16144" t="s">
        <v>155</v>
      </c>
      <c r="E16144" s="3" t="str">
        <f>VLOOKUP(A16144,Respondents!A:B,2,FALSE)</f>
        <v>Preparers, Users and Those Charged with Governance</v>
      </c>
      <c r="F16144" s="3" t="str">
        <f>VLOOKUP(A16144,Respondents!A:C,3,FALSE)</f>
        <v>Those Charged with Governance</v>
      </c>
      <c r="G16144" s="3">
        <f t="shared" si="654"/>
        <v>1</v>
      </c>
      <c r="H16144" s="3">
        <f t="shared" si="655"/>
        <v>0</v>
      </c>
    </row>
    <row r="16145" spans="1:8" x14ac:dyDescent="0.3">
      <c r="A16145" t="s">
        <v>87</v>
      </c>
      <c r="B16145" t="s">
        <v>250</v>
      </c>
      <c r="C16145" t="s">
        <v>253</v>
      </c>
      <c r="D16145" t="s">
        <v>155</v>
      </c>
      <c r="E16145" s="3" t="str">
        <f>VLOOKUP(A16145,Respondents!A:B,2,FALSE)</f>
        <v>Preparers, Users and Those Charged with Governance</v>
      </c>
      <c r="F16145" s="3" t="str">
        <f>VLOOKUP(A16145,Respondents!A:C,3,FALSE)</f>
        <v>Those Charged with Governance</v>
      </c>
      <c r="G16145" s="3">
        <f t="shared" si="654"/>
        <v>1</v>
      </c>
      <c r="H16145" s="3">
        <f t="shared" si="655"/>
        <v>0</v>
      </c>
    </row>
    <row r="16146" spans="1:8" x14ac:dyDescent="0.3">
      <c r="A16146" t="s">
        <v>87</v>
      </c>
      <c r="B16146" t="s">
        <v>250</v>
      </c>
      <c r="C16146" t="s">
        <v>254</v>
      </c>
      <c r="D16146" t="s">
        <v>155</v>
      </c>
      <c r="E16146" s="3" t="str">
        <f>VLOOKUP(A16146,Respondents!A:B,2,FALSE)</f>
        <v>Preparers, Users and Those Charged with Governance</v>
      </c>
      <c r="F16146" s="3" t="str">
        <f>VLOOKUP(A16146,Respondents!A:C,3,FALSE)</f>
        <v>Those Charged with Governance</v>
      </c>
      <c r="G16146" s="3">
        <f t="shared" si="654"/>
        <v>1</v>
      </c>
      <c r="H16146" s="3">
        <f t="shared" si="655"/>
        <v>0</v>
      </c>
    </row>
    <row r="16147" spans="1:8" x14ac:dyDescent="0.3">
      <c r="A16147" t="s">
        <v>87</v>
      </c>
      <c r="B16147" t="s">
        <v>250</v>
      </c>
      <c r="C16147" t="s">
        <v>255</v>
      </c>
      <c r="D16147" t="s">
        <v>155</v>
      </c>
      <c r="E16147" s="3" t="str">
        <f>VLOOKUP(A16147,Respondents!A:B,2,FALSE)</f>
        <v>Preparers, Users and Those Charged with Governance</v>
      </c>
      <c r="F16147" s="3" t="str">
        <f>VLOOKUP(A16147,Respondents!A:C,3,FALSE)</f>
        <v>Those Charged with Governance</v>
      </c>
      <c r="G16147" s="3">
        <f t="shared" si="654"/>
        <v>1</v>
      </c>
      <c r="H16147" s="3">
        <f t="shared" si="655"/>
        <v>0</v>
      </c>
    </row>
    <row r="16148" spans="1:8" x14ac:dyDescent="0.3">
      <c r="A16148" t="s">
        <v>87</v>
      </c>
      <c r="B16148" t="s">
        <v>250</v>
      </c>
      <c r="C16148" t="s">
        <v>256</v>
      </c>
      <c r="D16148" t="s">
        <v>159</v>
      </c>
      <c r="E16148" s="3" t="str">
        <f>VLOOKUP(A16148,Respondents!A:B,2,FALSE)</f>
        <v>Preparers, Users and Those Charged with Governance</v>
      </c>
      <c r="F16148" s="3" t="str">
        <f>VLOOKUP(A16148,Respondents!A:C,3,FALSE)</f>
        <v>Those Charged with Governance</v>
      </c>
      <c r="G16148" s="3">
        <f t="shared" si="654"/>
        <v>1</v>
      </c>
      <c r="H16148" s="3">
        <f t="shared" si="655"/>
        <v>1</v>
      </c>
    </row>
    <row r="16149" spans="1:8" x14ac:dyDescent="0.3">
      <c r="A16149" t="s">
        <v>87</v>
      </c>
      <c r="B16149" t="s">
        <v>250</v>
      </c>
      <c r="C16149" t="s">
        <v>334</v>
      </c>
      <c r="D16149" t="s">
        <v>155</v>
      </c>
      <c r="E16149" s="3" t="str">
        <f>VLOOKUP(A16149,Respondents!A:B,2,FALSE)</f>
        <v>Preparers, Users and Those Charged with Governance</v>
      </c>
      <c r="F16149" s="3" t="str">
        <f>VLOOKUP(A16149,Respondents!A:C,3,FALSE)</f>
        <v>Those Charged with Governance</v>
      </c>
      <c r="G16149" s="3">
        <f t="shared" si="654"/>
        <v>2</v>
      </c>
      <c r="H16149" s="3">
        <f t="shared" si="655"/>
        <v>0</v>
      </c>
    </row>
    <row r="16150" spans="1:8" x14ac:dyDescent="0.3">
      <c r="A16150" t="s">
        <v>87</v>
      </c>
      <c r="B16150" t="s">
        <v>250</v>
      </c>
      <c r="C16150" t="s">
        <v>335</v>
      </c>
      <c r="D16150" t="s">
        <v>155</v>
      </c>
      <c r="E16150" s="3" t="str">
        <f>VLOOKUP(A16150,Respondents!A:B,2,FALSE)</f>
        <v>Preparers, Users and Those Charged with Governance</v>
      </c>
      <c r="F16150" s="3" t="str">
        <f>VLOOKUP(A16150,Respondents!A:C,3,FALSE)</f>
        <v>Those Charged with Governance</v>
      </c>
      <c r="G16150" s="3">
        <f t="shared" si="654"/>
        <v>2</v>
      </c>
      <c r="H16150" s="3">
        <f t="shared" si="655"/>
        <v>0</v>
      </c>
    </row>
    <row r="16151" spans="1:8" x14ac:dyDescent="0.3">
      <c r="A16151" t="s">
        <v>87</v>
      </c>
      <c r="B16151" t="s">
        <v>250</v>
      </c>
      <c r="C16151" t="s">
        <v>336</v>
      </c>
      <c r="D16151" t="s">
        <v>155</v>
      </c>
      <c r="E16151" s="3" t="str">
        <f>VLOOKUP(A16151,Respondents!A:B,2,FALSE)</f>
        <v>Preparers, Users and Those Charged with Governance</v>
      </c>
      <c r="F16151" s="3" t="str">
        <f>VLOOKUP(A16151,Respondents!A:C,3,FALSE)</f>
        <v>Those Charged with Governance</v>
      </c>
      <c r="G16151" s="3">
        <f t="shared" si="654"/>
        <v>2</v>
      </c>
      <c r="H16151" s="3">
        <f t="shared" si="655"/>
        <v>0</v>
      </c>
    </row>
    <row r="16152" spans="1:8" x14ac:dyDescent="0.3">
      <c r="A16152" t="s">
        <v>87</v>
      </c>
      <c r="B16152" t="s">
        <v>250</v>
      </c>
      <c r="C16152" t="s">
        <v>337</v>
      </c>
      <c r="D16152" t="s">
        <v>155</v>
      </c>
      <c r="E16152" s="3" t="str">
        <f>VLOOKUP(A16152,Respondents!A:B,2,FALSE)</f>
        <v>Preparers, Users and Those Charged with Governance</v>
      </c>
      <c r="F16152" s="3" t="str">
        <f>VLOOKUP(A16152,Respondents!A:C,3,FALSE)</f>
        <v>Those Charged with Governance</v>
      </c>
      <c r="G16152" s="3">
        <f t="shared" si="654"/>
        <v>2</v>
      </c>
      <c r="H16152" s="3">
        <f t="shared" si="655"/>
        <v>0</v>
      </c>
    </row>
    <row r="16153" spans="1:8" x14ac:dyDescent="0.3">
      <c r="A16153" t="s">
        <v>87</v>
      </c>
      <c r="B16153" t="s">
        <v>250</v>
      </c>
      <c r="C16153" t="s">
        <v>386</v>
      </c>
      <c r="D16153" t="s">
        <v>155</v>
      </c>
      <c r="E16153" s="3" t="str">
        <f>VLOOKUP(A16153,Respondents!A:B,2,FALSE)</f>
        <v>Preparers, Users and Those Charged with Governance</v>
      </c>
      <c r="F16153" s="3" t="str">
        <f>VLOOKUP(A16153,Respondents!A:C,3,FALSE)</f>
        <v>Those Charged with Governance</v>
      </c>
      <c r="G16153" s="3">
        <f t="shared" si="654"/>
        <v>2</v>
      </c>
      <c r="H16153" s="3">
        <f t="shared" si="655"/>
        <v>0</v>
      </c>
    </row>
    <row r="16154" spans="1:8" x14ac:dyDescent="0.3">
      <c r="A16154" t="s">
        <v>87</v>
      </c>
      <c r="B16154" t="s">
        <v>250</v>
      </c>
      <c r="C16154" t="s">
        <v>338</v>
      </c>
      <c r="D16154" t="s">
        <v>155</v>
      </c>
      <c r="E16154" s="3" t="str">
        <f>VLOOKUP(A16154,Respondents!A:B,2,FALSE)</f>
        <v>Preparers, Users and Those Charged with Governance</v>
      </c>
      <c r="F16154" s="3" t="str">
        <f>VLOOKUP(A16154,Respondents!A:C,3,FALSE)</f>
        <v>Those Charged with Governance</v>
      </c>
      <c r="G16154" s="3">
        <f t="shared" si="654"/>
        <v>2</v>
      </c>
      <c r="H16154" s="3">
        <f t="shared" si="655"/>
        <v>0</v>
      </c>
    </row>
    <row r="16155" spans="1:8" x14ac:dyDescent="0.3">
      <c r="A16155" t="s">
        <v>87</v>
      </c>
      <c r="B16155" t="s">
        <v>257</v>
      </c>
      <c r="C16155" t="s">
        <v>258</v>
      </c>
      <c r="D16155" t="s">
        <v>155</v>
      </c>
      <c r="E16155" s="3" t="str">
        <f>VLOOKUP(A16155,Respondents!A:B,2,FALSE)</f>
        <v>Preparers, Users and Those Charged with Governance</v>
      </c>
      <c r="F16155" s="3" t="str">
        <f>VLOOKUP(A16155,Respondents!A:C,3,FALSE)</f>
        <v>Those Charged with Governance</v>
      </c>
      <c r="G16155" s="3">
        <f t="shared" si="654"/>
        <v>1</v>
      </c>
      <c r="H16155" s="3">
        <f t="shared" si="655"/>
        <v>0</v>
      </c>
    </row>
    <row r="16156" spans="1:8" x14ac:dyDescent="0.3">
      <c r="A16156" t="s">
        <v>87</v>
      </c>
      <c r="B16156" t="s">
        <v>257</v>
      </c>
      <c r="C16156" t="s">
        <v>259</v>
      </c>
      <c r="D16156" t="s">
        <v>155</v>
      </c>
      <c r="E16156" s="3" t="str">
        <f>VLOOKUP(A16156,Respondents!A:B,2,FALSE)</f>
        <v>Preparers, Users and Those Charged with Governance</v>
      </c>
      <c r="F16156" s="3" t="str">
        <f>VLOOKUP(A16156,Respondents!A:C,3,FALSE)</f>
        <v>Those Charged with Governance</v>
      </c>
      <c r="G16156" s="3">
        <f t="shared" si="654"/>
        <v>1</v>
      </c>
      <c r="H16156" s="3">
        <f t="shared" si="655"/>
        <v>0</v>
      </c>
    </row>
    <row r="16157" spans="1:8" x14ac:dyDescent="0.3">
      <c r="A16157" t="s">
        <v>87</v>
      </c>
      <c r="B16157" t="s">
        <v>257</v>
      </c>
      <c r="C16157" t="s">
        <v>260</v>
      </c>
      <c r="D16157" t="s">
        <v>155</v>
      </c>
      <c r="E16157" s="3" t="str">
        <f>VLOOKUP(A16157,Respondents!A:B,2,FALSE)</f>
        <v>Preparers, Users and Those Charged with Governance</v>
      </c>
      <c r="F16157" s="3" t="str">
        <f>VLOOKUP(A16157,Respondents!A:C,3,FALSE)</f>
        <v>Those Charged with Governance</v>
      </c>
      <c r="G16157" s="3">
        <f t="shared" si="654"/>
        <v>1</v>
      </c>
      <c r="H16157" s="3">
        <f t="shared" si="655"/>
        <v>0</v>
      </c>
    </row>
    <row r="16158" spans="1:8" x14ac:dyDescent="0.3">
      <c r="A16158" t="s">
        <v>87</v>
      </c>
      <c r="B16158" t="s">
        <v>257</v>
      </c>
      <c r="C16158" t="s">
        <v>261</v>
      </c>
      <c r="D16158" t="s">
        <v>155</v>
      </c>
      <c r="E16158" s="3" t="str">
        <f>VLOOKUP(A16158,Respondents!A:B,2,FALSE)</f>
        <v>Preparers, Users and Those Charged with Governance</v>
      </c>
      <c r="F16158" s="3" t="str">
        <f>VLOOKUP(A16158,Respondents!A:C,3,FALSE)</f>
        <v>Those Charged with Governance</v>
      </c>
      <c r="G16158" s="3">
        <f t="shared" ref="G16158:G16221" si="656">IF(LEN(C16158)-LEN(SUBSTITUTE(C16158,".",""))&lt;=1,1,2)</f>
        <v>1</v>
      </c>
      <c r="H16158" s="3">
        <f t="shared" ref="H16158:H16221" si="657">IF(D16158="Yes",1,0)</f>
        <v>0</v>
      </c>
    </row>
    <row r="16159" spans="1:8" x14ac:dyDescent="0.3">
      <c r="A16159" t="s">
        <v>87</v>
      </c>
      <c r="B16159" t="s">
        <v>257</v>
      </c>
      <c r="C16159" t="s">
        <v>262</v>
      </c>
      <c r="D16159" t="s">
        <v>155</v>
      </c>
      <c r="E16159" s="3" t="str">
        <f>VLOOKUP(A16159,Respondents!A:B,2,FALSE)</f>
        <v>Preparers, Users and Those Charged with Governance</v>
      </c>
      <c r="F16159" s="3" t="str">
        <f>VLOOKUP(A16159,Respondents!A:C,3,FALSE)</f>
        <v>Those Charged with Governance</v>
      </c>
      <c r="G16159" s="3">
        <f t="shared" si="656"/>
        <v>1</v>
      </c>
      <c r="H16159" s="3">
        <f t="shared" si="657"/>
        <v>0</v>
      </c>
    </row>
    <row r="16160" spans="1:8" x14ac:dyDescent="0.3">
      <c r="A16160" t="s">
        <v>87</v>
      </c>
      <c r="B16160" t="s">
        <v>257</v>
      </c>
      <c r="C16160" t="s">
        <v>263</v>
      </c>
      <c r="D16160" t="s">
        <v>159</v>
      </c>
      <c r="E16160" s="3" t="str">
        <f>VLOOKUP(A16160,Respondents!A:B,2,FALSE)</f>
        <v>Preparers, Users and Those Charged with Governance</v>
      </c>
      <c r="F16160" s="3" t="str">
        <f>VLOOKUP(A16160,Respondents!A:C,3,FALSE)</f>
        <v>Those Charged with Governance</v>
      </c>
      <c r="G16160" s="3">
        <f t="shared" si="656"/>
        <v>1</v>
      </c>
      <c r="H16160" s="3">
        <f t="shared" si="657"/>
        <v>1</v>
      </c>
    </row>
    <row r="16161" spans="1:8" x14ac:dyDescent="0.3">
      <c r="A16161" t="s">
        <v>87</v>
      </c>
      <c r="B16161" t="s">
        <v>257</v>
      </c>
      <c r="C16161" t="s">
        <v>264</v>
      </c>
      <c r="D16161" t="s">
        <v>155</v>
      </c>
      <c r="E16161" s="3" t="str">
        <f>VLOOKUP(A16161,Respondents!A:B,2,FALSE)</f>
        <v>Preparers, Users and Those Charged with Governance</v>
      </c>
      <c r="F16161" s="3" t="str">
        <f>VLOOKUP(A16161,Respondents!A:C,3,FALSE)</f>
        <v>Those Charged with Governance</v>
      </c>
      <c r="G16161" s="3">
        <f t="shared" si="656"/>
        <v>2</v>
      </c>
      <c r="H16161" s="3">
        <f t="shared" si="657"/>
        <v>0</v>
      </c>
    </row>
    <row r="16162" spans="1:8" x14ac:dyDescent="0.3">
      <c r="A16162" t="s">
        <v>87</v>
      </c>
      <c r="B16162" t="s">
        <v>257</v>
      </c>
      <c r="C16162" t="s">
        <v>265</v>
      </c>
      <c r="D16162" t="s">
        <v>155</v>
      </c>
      <c r="E16162" s="3" t="str">
        <f>VLOOKUP(A16162,Respondents!A:B,2,FALSE)</f>
        <v>Preparers, Users and Those Charged with Governance</v>
      </c>
      <c r="F16162" s="3" t="str">
        <f>VLOOKUP(A16162,Respondents!A:C,3,FALSE)</f>
        <v>Those Charged with Governance</v>
      </c>
      <c r="G16162" s="3">
        <f t="shared" si="656"/>
        <v>2</v>
      </c>
      <c r="H16162" s="3">
        <f t="shared" si="657"/>
        <v>0</v>
      </c>
    </row>
    <row r="16163" spans="1:8" x14ac:dyDescent="0.3">
      <c r="A16163" t="s">
        <v>87</v>
      </c>
      <c r="B16163" t="s">
        <v>257</v>
      </c>
      <c r="C16163" t="s">
        <v>273</v>
      </c>
      <c r="D16163" t="s">
        <v>155</v>
      </c>
      <c r="E16163" s="3" t="str">
        <f>VLOOKUP(A16163,Respondents!A:B,2,FALSE)</f>
        <v>Preparers, Users and Those Charged with Governance</v>
      </c>
      <c r="F16163" s="3" t="str">
        <f>VLOOKUP(A16163,Respondents!A:C,3,FALSE)</f>
        <v>Those Charged with Governance</v>
      </c>
      <c r="G16163" s="3">
        <f t="shared" si="656"/>
        <v>2</v>
      </c>
      <c r="H16163" s="3">
        <f t="shared" si="657"/>
        <v>0</v>
      </c>
    </row>
    <row r="16164" spans="1:8" x14ac:dyDescent="0.3">
      <c r="A16164" t="s">
        <v>87</v>
      </c>
      <c r="B16164" t="s">
        <v>257</v>
      </c>
      <c r="C16164" t="s">
        <v>274</v>
      </c>
      <c r="D16164" t="s">
        <v>155</v>
      </c>
      <c r="E16164" s="3" t="str">
        <f>VLOOKUP(A16164,Respondents!A:B,2,FALSE)</f>
        <v>Preparers, Users and Those Charged with Governance</v>
      </c>
      <c r="F16164" s="3" t="str">
        <f>VLOOKUP(A16164,Respondents!A:C,3,FALSE)</f>
        <v>Those Charged with Governance</v>
      </c>
      <c r="G16164" s="3">
        <f t="shared" si="656"/>
        <v>2</v>
      </c>
      <c r="H16164" s="3">
        <f t="shared" si="657"/>
        <v>0</v>
      </c>
    </row>
    <row r="16165" spans="1:8" x14ac:dyDescent="0.3">
      <c r="A16165" t="s">
        <v>87</v>
      </c>
      <c r="B16165" t="s">
        <v>257</v>
      </c>
      <c r="C16165" t="s">
        <v>275</v>
      </c>
      <c r="D16165" t="s">
        <v>155</v>
      </c>
      <c r="E16165" s="3" t="str">
        <f>VLOOKUP(A16165,Respondents!A:B,2,FALSE)</f>
        <v>Preparers, Users and Those Charged with Governance</v>
      </c>
      <c r="F16165" s="3" t="str">
        <f>VLOOKUP(A16165,Respondents!A:C,3,FALSE)</f>
        <v>Those Charged with Governance</v>
      </c>
      <c r="G16165" s="3">
        <f t="shared" si="656"/>
        <v>2</v>
      </c>
      <c r="H16165" s="3">
        <f t="shared" si="657"/>
        <v>0</v>
      </c>
    </row>
    <row r="16166" spans="1:8" x14ac:dyDescent="0.3">
      <c r="A16166" t="s">
        <v>23</v>
      </c>
      <c r="B16166" t="s">
        <v>162</v>
      </c>
      <c r="C16166" t="s">
        <v>163</v>
      </c>
      <c r="D16166" t="s">
        <v>155</v>
      </c>
      <c r="E16166" s="3" t="str">
        <f>VLOOKUP(A16166,Respondents!A:B,2,FALSE)</f>
        <v>Member Bodies and Other Professional Organizations</v>
      </c>
      <c r="F16166" s="3" t="str">
        <f>VLOOKUP(A16166,Respondents!A:C,3,FALSE)</f>
        <v>Member Bodies and Other Professional Organizations</v>
      </c>
      <c r="G16166" s="3">
        <f t="shared" si="656"/>
        <v>1</v>
      </c>
      <c r="H16166" s="3">
        <f t="shared" si="657"/>
        <v>0</v>
      </c>
    </row>
    <row r="16167" spans="1:8" x14ac:dyDescent="0.3">
      <c r="A16167" t="s">
        <v>23</v>
      </c>
      <c r="B16167" t="s">
        <v>162</v>
      </c>
      <c r="C16167" t="s">
        <v>164</v>
      </c>
      <c r="D16167" t="s">
        <v>155</v>
      </c>
      <c r="E16167" s="3" t="str">
        <f>VLOOKUP(A16167,Respondents!A:B,2,FALSE)</f>
        <v>Member Bodies and Other Professional Organizations</v>
      </c>
      <c r="F16167" s="3" t="str">
        <f>VLOOKUP(A16167,Respondents!A:C,3,FALSE)</f>
        <v>Member Bodies and Other Professional Organizations</v>
      </c>
      <c r="G16167" s="3">
        <f t="shared" si="656"/>
        <v>1</v>
      </c>
      <c r="H16167" s="3">
        <f t="shared" si="657"/>
        <v>0</v>
      </c>
    </row>
    <row r="16168" spans="1:8" x14ac:dyDescent="0.3">
      <c r="A16168" t="s">
        <v>23</v>
      </c>
      <c r="B16168" t="s">
        <v>162</v>
      </c>
      <c r="C16168" t="s">
        <v>165</v>
      </c>
      <c r="D16168" t="s">
        <v>155</v>
      </c>
      <c r="E16168" s="3" t="str">
        <f>VLOOKUP(A16168,Respondents!A:B,2,FALSE)</f>
        <v>Member Bodies and Other Professional Organizations</v>
      </c>
      <c r="F16168" s="3" t="str">
        <f>VLOOKUP(A16168,Respondents!A:C,3,FALSE)</f>
        <v>Member Bodies and Other Professional Organizations</v>
      </c>
      <c r="G16168" s="3">
        <f t="shared" si="656"/>
        <v>1</v>
      </c>
      <c r="H16168" s="3">
        <f t="shared" si="657"/>
        <v>0</v>
      </c>
    </row>
    <row r="16169" spans="1:8" x14ac:dyDescent="0.3">
      <c r="A16169" t="s">
        <v>23</v>
      </c>
      <c r="B16169" t="s">
        <v>162</v>
      </c>
      <c r="C16169" t="s">
        <v>166</v>
      </c>
      <c r="D16169" t="s">
        <v>155</v>
      </c>
      <c r="E16169" s="3" t="str">
        <f>VLOOKUP(A16169,Respondents!A:B,2,FALSE)</f>
        <v>Member Bodies and Other Professional Organizations</v>
      </c>
      <c r="F16169" s="3" t="str">
        <f>VLOOKUP(A16169,Respondents!A:C,3,FALSE)</f>
        <v>Member Bodies and Other Professional Organizations</v>
      </c>
      <c r="G16169" s="3">
        <f t="shared" si="656"/>
        <v>1</v>
      </c>
      <c r="H16169" s="3">
        <f t="shared" si="657"/>
        <v>0</v>
      </c>
    </row>
    <row r="16170" spans="1:8" x14ac:dyDescent="0.3">
      <c r="A16170" t="s">
        <v>23</v>
      </c>
      <c r="B16170" t="s">
        <v>162</v>
      </c>
      <c r="C16170" t="s">
        <v>167</v>
      </c>
      <c r="D16170" t="s">
        <v>155</v>
      </c>
      <c r="E16170" s="3" t="str">
        <f>VLOOKUP(A16170,Respondents!A:B,2,FALSE)</f>
        <v>Member Bodies and Other Professional Organizations</v>
      </c>
      <c r="F16170" s="3" t="str">
        <f>VLOOKUP(A16170,Respondents!A:C,3,FALSE)</f>
        <v>Member Bodies and Other Professional Organizations</v>
      </c>
      <c r="G16170" s="3">
        <f t="shared" si="656"/>
        <v>1</v>
      </c>
      <c r="H16170" s="3">
        <f t="shared" si="657"/>
        <v>0</v>
      </c>
    </row>
    <row r="16171" spans="1:8" x14ac:dyDescent="0.3">
      <c r="A16171" t="s">
        <v>23</v>
      </c>
      <c r="B16171" t="s">
        <v>162</v>
      </c>
      <c r="C16171" t="s">
        <v>168</v>
      </c>
      <c r="D16171" t="s">
        <v>159</v>
      </c>
      <c r="E16171" s="3" t="str">
        <f>VLOOKUP(A16171,Respondents!A:B,2,FALSE)</f>
        <v>Member Bodies and Other Professional Organizations</v>
      </c>
      <c r="F16171" s="3" t="str">
        <f>VLOOKUP(A16171,Respondents!A:C,3,FALSE)</f>
        <v>Member Bodies and Other Professional Organizations</v>
      </c>
      <c r="G16171" s="3">
        <f t="shared" si="656"/>
        <v>1</v>
      </c>
      <c r="H16171" s="3">
        <f t="shared" si="657"/>
        <v>1</v>
      </c>
    </row>
    <row r="16172" spans="1:8" x14ac:dyDescent="0.3">
      <c r="A16172" t="s">
        <v>23</v>
      </c>
      <c r="B16172" t="s">
        <v>162</v>
      </c>
      <c r="C16172" t="s">
        <v>169</v>
      </c>
      <c r="D16172" t="s">
        <v>155</v>
      </c>
      <c r="E16172" s="3" t="str">
        <f>VLOOKUP(A16172,Respondents!A:B,2,FALSE)</f>
        <v>Member Bodies and Other Professional Organizations</v>
      </c>
      <c r="F16172" s="3" t="str">
        <f>VLOOKUP(A16172,Respondents!A:C,3,FALSE)</f>
        <v>Member Bodies and Other Professional Organizations</v>
      </c>
      <c r="G16172" s="3">
        <f t="shared" si="656"/>
        <v>2</v>
      </c>
      <c r="H16172" s="3">
        <f t="shared" si="657"/>
        <v>0</v>
      </c>
    </row>
    <row r="16173" spans="1:8" x14ac:dyDescent="0.3">
      <c r="A16173" t="s">
        <v>23</v>
      </c>
      <c r="B16173" t="s">
        <v>162</v>
      </c>
      <c r="C16173" t="s">
        <v>170</v>
      </c>
      <c r="D16173" t="s">
        <v>155</v>
      </c>
      <c r="E16173" s="3" t="str">
        <f>VLOOKUP(A16173,Respondents!A:B,2,FALSE)</f>
        <v>Member Bodies and Other Professional Organizations</v>
      </c>
      <c r="F16173" s="3" t="str">
        <f>VLOOKUP(A16173,Respondents!A:C,3,FALSE)</f>
        <v>Member Bodies and Other Professional Organizations</v>
      </c>
      <c r="G16173" s="3">
        <f t="shared" si="656"/>
        <v>2</v>
      </c>
      <c r="H16173" s="3">
        <f t="shared" si="657"/>
        <v>0</v>
      </c>
    </row>
    <row r="16174" spans="1:8" x14ac:dyDescent="0.3">
      <c r="A16174" t="s">
        <v>23</v>
      </c>
      <c r="B16174" t="s">
        <v>162</v>
      </c>
      <c r="C16174" t="s">
        <v>269</v>
      </c>
      <c r="D16174" t="s">
        <v>155</v>
      </c>
      <c r="E16174" s="3" t="str">
        <f>VLOOKUP(A16174,Respondents!A:B,2,FALSE)</f>
        <v>Member Bodies and Other Professional Organizations</v>
      </c>
      <c r="F16174" s="3" t="str">
        <f>VLOOKUP(A16174,Respondents!A:C,3,FALSE)</f>
        <v>Member Bodies and Other Professional Organizations</v>
      </c>
      <c r="G16174" s="3">
        <f t="shared" si="656"/>
        <v>2</v>
      </c>
      <c r="H16174" s="3">
        <f t="shared" si="657"/>
        <v>0</v>
      </c>
    </row>
    <row r="16175" spans="1:8" x14ac:dyDescent="0.3">
      <c r="A16175" t="s">
        <v>23</v>
      </c>
      <c r="B16175" t="s">
        <v>162</v>
      </c>
      <c r="C16175" t="s">
        <v>171</v>
      </c>
      <c r="D16175" t="s">
        <v>155</v>
      </c>
      <c r="E16175" s="3" t="str">
        <f>VLOOKUP(A16175,Respondents!A:B,2,FALSE)</f>
        <v>Member Bodies and Other Professional Organizations</v>
      </c>
      <c r="F16175" s="3" t="str">
        <f>VLOOKUP(A16175,Respondents!A:C,3,FALSE)</f>
        <v>Member Bodies and Other Professional Organizations</v>
      </c>
      <c r="G16175" s="3">
        <f t="shared" si="656"/>
        <v>2</v>
      </c>
      <c r="H16175" s="3">
        <f t="shared" si="657"/>
        <v>0</v>
      </c>
    </row>
    <row r="16176" spans="1:8" x14ac:dyDescent="0.3">
      <c r="A16176" t="s">
        <v>23</v>
      </c>
      <c r="B16176" t="s">
        <v>187</v>
      </c>
      <c r="C16176" t="s">
        <v>188</v>
      </c>
      <c r="D16176" t="s">
        <v>155</v>
      </c>
      <c r="E16176" s="3" t="str">
        <f>VLOOKUP(A16176,Respondents!A:B,2,FALSE)</f>
        <v>Member Bodies and Other Professional Organizations</v>
      </c>
      <c r="F16176" s="3" t="str">
        <f>VLOOKUP(A16176,Respondents!A:C,3,FALSE)</f>
        <v>Member Bodies and Other Professional Organizations</v>
      </c>
      <c r="G16176" s="3">
        <f t="shared" si="656"/>
        <v>1</v>
      </c>
      <c r="H16176" s="3">
        <f t="shared" si="657"/>
        <v>0</v>
      </c>
    </row>
    <row r="16177" spans="1:8" x14ac:dyDescent="0.3">
      <c r="A16177" t="s">
        <v>23</v>
      </c>
      <c r="B16177" t="s">
        <v>187</v>
      </c>
      <c r="C16177" t="s">
        <v>189</v>
      </c>
      <c r="D16177" t="s">
        <v>155</v>
      </c>
      <c r="E16177" s="3" t="str">
        <f>VLOOKUP(A16177,Respondents!A:B,2,FALSE)</f>
        <v>Member Bodies and Other Professional Organizations</v>
      </c>
      <c r="F16177" s="3" t="str">
        <f>VLOOKUP(A16177,Respondents!A:C,3,FALSE)</f>
        <v>Member Bodies and Other Professional Organizations</v>
      </c>
      <c r="G16177" s="3">
        <f t="shared" si="656"/>
        <v>1</v>
      </c>
      <c r="H16177" s="3">
        <f t="shared" si="657"/>
        <v>0</v>
      </c>
    </row>
    <row r="16178" spans="1:8" x14ac:dyDescent="0.3">
      <c r="A16178" t="s">
        <v>23</v>
      </c>
      <c r="B16178" t="s">
        <v>187</v>
      </c>
      <c r="C16178" t="s">
        <v>190</v>
      </c>
      <c r="D16178" t="s">
        <v>155</v>
      </c>
      <c r="E16178" s="3" t="str">
        <f>VLOOKUP(A16178,Respondents!A:B,2,FALSE)</f>
        <v>Member Bodies and Other Professional Organizations</v>
      </c>
      <c r="F16178" s="3" t="str">
        <f>VLOOKUP(A16178,Respondents!A:C,3,FALSE)</f>
        <v>Member Bodies and Other Professional Organizations</v>
      </c>
      <c r="G16178" s="3">
        <f t="shared" si="656"/>
        <v>1</v>
      </c>
      <c r="H16178" s="3">
        <f t="shared" si="657"/>
        <v>0</v>
      </c>
    </row>
    <row r="16179" spans="1:8" x14ac:dyDescent="0.3">
      <c r="A16179" t="s">
        <v>23</v>
      </c>
      <c r="B16179" t="s">
        <v>187</v>
      </c>
      <c r="C16179" t="s">
        <v>191</v>
      </c>
      <c r="D16179" t="s">
        <v>155</v>
      </c>
      <c r="E16179" s="3" t="str">
        <f>VLOOKUP(A16179,Respondents!A:B,2,FALSE)</f>
        <v>Member Bodies and Other Professional Organizations</v>
      </c>
      <c r="F16179" s="3" t="str">
        <f>VLOOKUP(A16179,Respondents!A:C,3,FALSE)</f>
        <v>Member Bodies and Other Professional Organizations</v>
      </c>
      <c r="G16179" s="3">
        <f t="shared" si="656"/>
        <v>1</v>
      </c>
      <c r="H16179" s="3">
        <f t="shared" si="657"/>
        <v>0</v>
      </c>
    </row>
    <row r="16180" spans="1:8" x14ac:dyDescent="0.3">
      <c r="A16180" t="s">
        <v>23</v>
      </c>
      <c r="B16180" t="s">
        <v>187</v>
      </c>
      <c r="C16180" t="s">
        <v>192</v>
      </c>
      <c r="D16180" t="s">
        <v>155</v>
      </c>
      <c r="E16180" s="3" t="str">
        <f>VLOOKUP(A16180,Respondents!A:B,2,FALSE)</f>
        <v>Member Bodies and Other Professional Organizations</v>
      </c>
      <c r="F16180" s="3" t="str">
        <f>VLOOKUP(A16180,Respondents!A:C,3,FALSE)</f>
        <v>Member Bodies and Other Professional Organizations</v>
      </c>
      <c r="G16180" s="3">
        <f t="shared" si="656"/>
        <v>1</v>
      </c>
      <c r="H16180" s="3">
        <f t="shared" si="657"/>
        <v>0</v>
      </c>
    </row>
    <row r="16181" spans="1:8" x14ac:dyDescent="0.3">
      <c r="A16181" t="s">
        <v>23</v>
      </c>
      <c r="B16181" t="s">
        <v>187</v>
      </c>
      <c r="C16181" t="s">
        <v>193</v>
      </c>
      <c r="D16181" t="s">
        <v>159</v>
      </c>
      <c r="E16181" s="3" t="str">
        <f>VLOOKUP(A16181,Respondents!A:B,2,FALSE)</f>
        <v>Member Bodies and Other Professional Organizations</v>
      </c>
      <c r="F16181" s="3" t="str">
        <f>VLOOKUP(A16181,Respondents!A:C,3,FALSE)</f>
        <v>Member Bodies and Other Professional Organizations</v>
      </c>
      <c r="G16181" s="3">
        <f t="shared" si="656"/>
        <v>1</v>
      </c>
      <c r="H16181" s="3">
        <f t="shared" si="657"/>
        <v>1</v>
      </c>
    </row>
    <row r="16182" spans="1:8" x14ac:dyDescent="0.3">
      <c r="A16182" t="s">
        <v>23</v>
      </c>
      <c r="B16182" t="s">
        <v>187</v>
      </c>
      <c r="C16182" t="s">
        <v>194</v>
      </c>
      <c r="D16182" t="s">
        <v>155</v>
      </c>
      <c r="E16182" s="3" t="str">
        <f>VLOOKUP(A16182,Respondents!A:B,2,FALSE)</f>
        <v>Member Bodies and Other Professional Organizations</v>
      </c>
      <c r="F16182" s="3" t="str">
        <f>VLOOKUP(A16182,Respondents!A:C,3,FALSE)</f>
        <v>Member Bodies and Other Professional Organizations</v>
      </c>
      <c r="G16182" s="3">
        <f t="shared" si="656"/>
        <v>2</v>
      </c>
      <c r="H16182" s="3">
        <f t="shared" si="657"/>
        <v>0</v>
      </c>
    </row>
    <row r="16183" spans="1:8" x14ac:dyDescent="0.3">
      <c r="A16183" t="s">
        <v>23</v>
      </c>
      <c r="B16183" t="s">
        <v>187</v>
      </c>
      <c r="C16183" t="s">
        <v>329</v>
      </c>
      <c r="D16183" t="s">
        <v>155</v>
      </c>
      <c r="E16183" s="3" t="str">
        <f>VLOOKUP(A16183,Respondents!A:B,2,FALSE)</f>
        <v>Member Bodies and Other Professional Organizations</v>
      </c>
      <c r="F16183" s="3" t="str">
        <f>VLOOKUP(A16183,Respondents!A:C,3,FALSE)</f>
        <v>Member Bodies and Other Professional Organizations</v>
      </c>
      <c r="G16183" s="3">
        <f t="shared" si="656"/>
        <v>2</v>
      </c>
      <c r="H16183" s="3">
        <f t="shared" si="657"/>
        <v>0</v>
      </c>
    </row>
    <row r="16184" spans="1:8" x14ac:dyDescent="0.3">
      <c r="A16184" t="s">
        <v>23</v>
      </c>
      <c r="B16184" t="s">
        <v>187</v>
      </c>
      <c r="C16184" t="s">
        <v>330</v>
      </c>
      <c r="D16184" t="s">
        <v>155</v>
      </c>
      <c r="E16184" s="3" t="str">
        <f>VLOOKUP(A16184,Respondents!A:B,2,FALSE)</f>
        <v>Member Bodies and Other Professional Organizations</v>
      </c>
      <c r="F16184" s="3" t="str">
        <f>VLOOKUP(A16184,Respondents!A:C,3,FALSE)</f>
        <v>Member Bodies and Other Professional Organizations</v>
      </c>
      <c r="G16184" s="3">
        <f t="shared" si="656"/>
        <v>2</v>
      </c>
      <c r="H16184" s="3">
        <f t="shared" si="657"/>
        <v>0</v>
      </c>
    </row>
    <row r="16185" spans="1:8" x14ac:dyDescent="0.3">
      <c r="A16185" t="s">
        <v>23</v>
      </c>
      <c r="B16185" t="s">
        <v>187</v>
      </c>
      <c r="C16185" t="s">
        <v>195</v>
      </c>
      <c r="D16185" t="s">
        <v>155</v>
      </c>
      <c r="E16185" s="3" t="str">
        <f>VLOOKUP(A16185,Respondents!A:B,2,FALSE)</f>
        <v>Member Bodies and Other Professional Organizations</v>
      </c>
      <c r="F16185" s="3" t="str">
        <f>VLOOKUP(A16185,Respondents!A:C,3,FALSE)</f>
        <v>Member Bodies and Other Professional Organizations</v>
      </c>
      <c r="G16185" s="3">
        <f t="shared" si="656"/>
        <v>2</v>
      </c>
      <c r="H16185" s="3">
        <f t="shared" si="657"/>
        <v>0</v>
      </c>
    </row>
    <row r="16186" spans="1:8" x14ac:dyDescent="0.3">
      <c r="A16186" t="s">
        <v>23</v>
      </c>
      <c r="B16186" t="s">
        <v>187</v>
      </c>
      <c r="C16186" t="s">
        <v>196</v>
      </c>
      <c r="D16186" t="s">
        <v>155</v>
      </c>
      <c r="E16186" s="3" t="str">
        <f>VLOOKUP(A16186,Respondents!A:B,2,FALSE)</f>
        <v>Member Bodies and Other Professional Organizations</v>
      </c>
      <c r="F16186" s="3" t="str">
        <f>VLOOKUP(A16186,Respondents!A:C,3,FALSE)</f>
        <v>Member Bodies and Other Professional Organizations</v>
      </c>
      <c r="G16186" s="3">
        <f t="shared" si="656"/>
        <v>2</v>
      </c>
      <c r="H16186" s="3">
        <f t="shared" si="657"/>
        <v>0</v>
      </c>
    </row>
    <row r="16187" spans="1:8" x14ac:dyDescent="0.3">
      <c r="A16187" t="s">
        <v>23</v>
      </c>
      <c r="B16187" t="s">
        <v>187</v>
      </c>
      <c r="C16187" t="s">
        <v>197</v>
      </c>
      <c r="D16187" t="s">
        <v>155</v>
      </c>
      <c r="E16187" s="3" t="str">
        <f>VLOOKUP(A16187,Respondents!A:B,2,FALSE)</f>
        <v>Member Bodies and Other Professional Organizations</v>
      </c>
      <c r="F16187" s="3" t="str">
        <f>VLOOKUP(A16187,Respondents!A:C,3,FALSE)</f>
        <v>Member Bodies and Other Professional Organizations</v>
      </c>
      <c r="G16187" s="3">
        <f t="shared" si="656"/>
        <v>2</v>
      </c>
      <c r="H16187" s="3">
        <f t="shared" si="657"/>
        <v>0</v>
      </c>
    </row>
    <row r="16188" spans="1:8" x14ac:dyDescent="0.3">
      <c r="A16188" t="s">
        <v>23</v>
      </c>
      <c r="B16188" t="s">
        <v>187</v>
      </c>
      <c r="C16188" t="s">
        <v>198</v>
      </c>
      <c r="D16188" t="s">
        <v>155</v>
      </c>
      <c r="E16188" s="3" t="str">
        <f>VLOOKUP(A16188,Respondents!A:B,2,FALSE)</f>
        <v>Member Bodies and Other Professional Organizations</v>
      </c>
      <c r="F16188" s="3" t="str">
        <f>VLOOKUP(A16188,Respondents!A:C,3,FALSE)</f>
        <v>Member Bodies and Other Professional Organizations</v>
      </c>
      <c r="G16188" s="3">
        <f t="shared" si="656"/>
        <v>2</v>
      </c>
      <c r="H16188" s="3">
        <f t="shared" si="657"/>
        <v>0</v>
      </c>
    </row>
    <row r="16189" spans="1:8" x14ac:dyDescent="0.3">
      <c r="A16189" t="s">
        <v>23</v>
      </c>
      <c r="B16189" t="s">
        <v>199</v>
      </c>
      <c r="C16189" t="s">
        <v>200</v>
      </c>
      <c r="D16189" t="s">
        <v>155</v>
      </c>
      <c r="E16189" s="3" t="str">
        <f>VLOOKUP(A16189,Respondents!A:B,2,FALSE)</f>
        <v>Member Bodies and Other Professional Organizations</v>
      </c>
      <c r="F16189" s="3" t="str">
        <f>VLOOKUP(A16189,Respondents!A:C,3,FALSE)</f>
        <v>Member Bodies and Other Professional Organizations</v>
      </c>
      <c r="G16189" s="3">
        <f t="shared" si="656"/>
        <v>1</v>
      </c>
      <c r="H16189" s="3">
        <f t="shared" si="657"/>
        <v>0</v>
      </c>
    </row>
    <row r="16190" spans="1:8" x14ac:dyDescent="0.3">
      <c r="A16190" t="s">
        <v>23</v>
      </c>
      <c r="B16190" t="s">
        <v>199</v>
      </c>
      <c r="C16190" t="s">
        <v>201</v>
      </c>
      <c r="D16190" t="s">
        <v>155</v>
      </c>
      <c r="E16190" s="3" t="str">
        <f>VLOOKUP(A16190,Respondents!A:B,2,FALSE)</f>
        <v>Member Bodies and Other Professional Organizations</v>
      </c>
      <c r="F16190" s="3" t="str">
        <f>VLOOKUP(A16190,Respondents!A:C,3,FALSE)</f>
        <v>Member Bodies and Other Professional Organizations</v>
      </c>
      <c r="G16190" s="3">
        <f t="shared" si="656"/>
        <v>1</v>
      </c>
      <c r="H16190" s="3">
        <f t="shared" si="657"/>
        <v>0</v>
      </c>
    </row>
    <row r="16191" spans="1:8" x14ac:dyDescent="0.3">
      <c r="A16191" t="s">
        <v>23</v>
      </c>
      <c r="B16191" t="s">
        <v>199</v>
      </c>
      <c r="C16191" t="s">
        <v>202</v>
      </c>
      <c r="D16191" t="s">
        <v>155</v>
      </c>
      <c r="E16191" s="3" t="str">
        <f>VLOOKUP(A16191,Respondents!A:B,2,FALSE)</f>
        <v>Member Bodies and Other Professional Organizations</v>
      </c>
      <c r="F16191" s="3" t="str">
        <f>VLOOKUP(A16191,Respondents!A:C,3,FALSE)</f>
        <v>Member Bodies and Other Professional Organizations</v>
      </c>
      <c r="G16191" s="3">
        <f t="shared" si="656"/>
        <v>1</v>
      </c>
      <c r="H16191" s="3">
        <f t="shared" si="657"/>
        <v>0</v>
      </c>
    </row>
    <row r="16192" spans="1:8" x14ac:dyDescent="0.3">
      <c r="A16192" t="s">
        <v>23</v>
      </c>
      <c r="B16192" t="s">
        <v>199</v>
      </c>
      <c r="C16192" t="s">
        <v>203</v>
      </c>
      <c r="D16192" t="s">
        <v>155</v>
      </c>
      <c r="E16192" s="3" t="str">
        <f>VLOOKUP(A16192,Respondents!A:B,2,FALSE)</f>
        <v>Member Bodies and Other Professional Organizations</v>
      </c>
      <c r="F16192" s="3" t="str">
        <f>VLOOKUP(A16192,Respondents!A:C,3,FALSE)</f>
        <v>Member Bodies and Other Professional Organizations</v>
      </c>
      <c r="G16192" s="3">
        <f t="shared" si="656"/>
        <v>1</v>
      </c>
      <c r="H16192" s="3">
        <f t="shared" si="657"/>
        <v>0</v>
      </c>
    </row>
    <row r="16193" spans="1:8" x14ac:dyDescent="0.3">
      <c r="A16193" t="s">
        <v>23</v>
      </c>
      <c r="B16193" t="s">
        <v>199</v>
      </c>
      <c r="C16193" t="s">
        <v>204</v>
      </c>
      <c r="D16193" t="s">
        <v>155</v>
      </c>
      <c r="E16193" s="3" t="str">
        <f>VLOOKUP(A16193,Respondents!A:B,2,FALSE)</f>
        <v>Member Bodies and Other Professional Organizations</v>
      </c>
      <c r="F16193" s="3" t="str">
        <f>VLOOKUP(A16193,Respondents!A:C,3,FALSE)</f>
        <v>Member Bodies and Other Professional Organizations</v>
      </c>
      <c r="G16193" s="3">
        <f t="shared" si="656"/>
        <v>1</v>
      </c>
      <c r="H16193" s="3">
        <f t="shared" si="657"/>
        <v>0</v>
      </c>
    </row>
    <row r="16194" spans="1:8" x14ac:dyDescent="0.3">
      <c r="A16194" t="s">
        <v>23</v>
      </c>
      <c r="B16194" t="s">
        <v>199</v>
      </c>
      <c r="C16194" t="s">
        <v>205</v>
      </c>
      <c r="D16194" t="s">
        <v>159</v>
      </c>
      <c r="E16194" s="3" t="str">
        <f>VLOOKUP(A16194,Respondents!A:B,2,FALSE)</f>
        <v>Member Bodies and Other Professional Organizations</v>
      </c>
      <c r="F16194" s="3" t="str">
        <f>VLOOKUP(A16194,Respondents!A:C,3,FALSE)</f>
        <v>Member Bodies and Other Professional Organizations</v>
      </c>
      <c r="G16194" s="3">
        <f t="shared" si="656"/>
        <v>1</v>
      </c>
      <c r="H16194" s="3">
        <f t="shared" si="657"/>
        <v>1</v>
      </c>
    </row>
    <row r="16195" spans="1:8" x14ac:dyDescent="0.3">
      <c r="A16195" t="s">
        <v>23</v>
      </c>
      <c r="B16195" t="s">
        <v>199</v>
      </c>
      <c r="C16195" t="s">
        <v>270</v>
      </c>
      <c r="D16195" t="s">
        <v>155</v>
      </c>
      <c r="E16195" s="3" t="str">
        <f>VLOOKUP(A16195,Respondents!A:B,2,FALSE)</f>
        <v>Member Bodies and Other Professional Organizations</v>
      </c>
      <c r="F16195" s="3" t="str">
        <f>VLOOKUP(A16195,Respondents!A:C,3,FALSE)</f>
        <v>Member Bodies and Other Professional Organizations</v>
      </c>
      <c r="G16195" s="3">
        <f t="shared" si="656"/>
        <v>2</v>
      </c>
      <c r="H16195" s="3">
        <f t="shared" si="657"/>
        <v>0</v>
      </c>
    </row>
    <row r="16196" spans="1:8" x14ac:dyDescent="0.3">
      <c r="A16196" t="s">
        <v>23</v>
      </c>
      <c r="B16196" t="s">
        <v>199</v>
      </c>
      <c r="C16196" t="s">
        <v>206</v>
      </c>
      <c r="D16196" t="s">
        <v>155</v>
      </c>
      <c r="E16196" s="3" t="str">
        <f>VLOOKUP(A16196,Respondents!A:B,2,FALSE)</f>
        <v>Member Bodies and Other Professional Organizations</v>
      </c>
      <c r="F16196" s="3" t="str">
        <f>VLOOKUP(A16196,Respondents!A:C,3,FALSE)</f>
        <v>Member Bodies and Other Professional Organizations</v>
      </c>
      <c r="G16196" s="3">
        <f t="shared" si="656"/>
        <v>2</v>
      </c>
      <c r="H16196" s="3">
        <f t="shared" si="657"/>
        <v>0</v>
      </c>
    </row>
    <row r="16197" spans="1:8" x14ac:dyDescent="0.3">
      <c r="A16197" t="s">
        <v>23</v>
      </c>
      <c r="B16197" t="s">
        <v>199</v>
      </c>
      <c r="C16197" t="s">
        <v>207</v>
      </c>
      <c r="D16197" t="s">
        <v>155</v>
      </c>
      <c r="E16197" s="3" t="str">
        <f>VLOOKUP(A16197,Respondents!A:B,2,FALSE)</f>
        <v>Member Bodies and Other Professional Organizations</v>
      </c>
      <c r="F16197" s="3" t="str">
        <f>VLOOKUP(A16197,Respondents!A:C,3,FALSE)</f>
        <v>Member Bodies and Other Professional Organizations</v>
      </c>
      <c r="G16197" s="3">
        <f t="shared" si="656"/>
        <v>2</v>
      </c>
      <c r="H16197" s="3">
        <f t="shared" si="657"/>
        <v>0</v>
      </c>
    </row>
    <row r="16198" spans="1:8" x14ac:dyDescent="0.3">
      <c r="A16198" t="s">
        <v>23</v>
      </c>
      <c r="B16198" t="s">
        <v>243</v>
      </c>
      <c r="C16198" t="s">
        <v>244</v>
      </c>
      <c r="D16198" t="s">
        <v>155</v>
      </c>
      <c r="E16198" s="3" t="str">
        <f>VLOOKUP(A16198,Respondents!A:B,2,FALSE)</f>
        <v>Member Bodies and Other Professional Organizations</v>
      </c>
      <c r="F16198" s="3" t="str">
        <f>VLOOKUP(A16198,Respondents!A:C,3,FALSE)</f>
        <v>Member Bodies and Other Professional Organizations</v>
      </c>
      <c r="G16198" s="3">
        <f t="shared" si="656"/>
        <v>1</v>
      </c>
      <c r="H16198" s="3">
        <f t="shared" si="657"/>
        <v>0</v>
      </c>
    </row>
    <row r="16199" spans="1:8" x14ac:dyDescent="0.3">
      <c r="A16199" t="s">
        <v>23</v>
      </c>
      <c r="B16199" t="s">
        <v>243</v>
      </c>
      <c r="C16199" t="s">
        <v>245</v>
      </c>
      <c r="D16199" t="s">
        <v>155</v>
      </c>
      <c r="E16199" s="3" t="str">
        <f>VLOOKUP(A16199,Respondents!A:B,2,FALSE)</f>
        <v>Member Bodies and Other Professional Organizations</v>
      </c>
      <c r="F16199" s="3" t="str">
        <f>VLOOKUP(A16199,Respondents!A:C,3,FALSE)</f>
        <v>Member Bodies and Other Professional Organizations</v>
      </c>
      <c r="G16199" s="3">
        <f t="shared" si="656"/>
        <v>1</v>
      </c>
      <c r="H16199" s="3">
        <f t="shared" si="657"/>
        <v>0</v>
      </c>
    </row>
    <row r="16200" spans="1:8" x14ac:dyDescent="0.3">
      <c r="A16200" t="s">
        <v>23</v>
      </c>
      <c r="B16200" t="s">
        <v>243</v>
      </c>
      <c r="C16200" t="s">
        <v>246</v>
      </c>
      <c r="D16200" t="s">
        <v>155</v>
      </c>
      <c r="E16200" s="3" t="str">
        <f>VLOOKUP(A16200,Respondents!A:B,2,FALSE)</f>
        <v>Member Bodies and Other Professional Organizations</v>
      </c>
      <c r="F16200" s="3" t="str">
        <f>VLOOKUP(A16200,Respondents!A:C,3,FALSE)</f>
        <v>Member Bodies and Other Professional Organizations</v>
      </c>
      <c r="G16200" s="3">
        <f t="shared" si="656"/>
        <v>1</v>
      </c>
      <c r="H16200" s="3">
        <f t="shared" si="657"/>
        <v>0</v>
      </c>
    </row>
    <row r="16201" spans="1:8" x14ac:dyDescent="0.3">
      <c r="A16201" t="s">
        <v>23</v>
      </c>
      <c r="B16201" t="s">
        <v>243</v>
      </c>
      <c r="C16201" t="s">
        <v>247</v>
      </c>
      <c r="D16201" t="s">
        <v>155</v>
      </c>
      <c r="E16201" s="3" t="str">
        <f>VLOOKUP(A16201,Respondents!A:B,2,FALSE)</f>
        <v>Member Bodies and Other Professional Organizations</v>
      </c>
      <c r="F16201" s="3" t="str">
        <f>VLOOKUP(A16201,Respondents!A:C,3,FALSE)</f>
        <v>Member Bodies and Other Professional Organizations</v>
      </c>
      <c r="G16201" s="3">
        <f t="shared" si="656"/>
        <v>1</v>
      </c>
      <c r="H16201" s="3">
        <f t="shared" si="657"/>
        <v>0</v>
      </c>
    </row>
    <row r="16202" spans="1:8" x14ac:dyDescent="0.3">
      <c r="A16202" t="s">
        <v>23</v>
      </c>
      <c r="B16202" t="s">
        <v>243</v>
      </c>
      <c r="C16202" t="s">
        <v>248</v>
      </c>
      <c r="D16202" t="s">
        <v>155</v>
      </c>
      <c r="E16202" s="3" t="str">
        <f>VLOOKUP(A16202,Respondents!A:B,2,FALSE)</f>
        <v>Member Bodies and Other Professional Organizations</v>
      </c>
      <c r="F16202" s="3" t="str">
        <f>VLOOKUP(A16202,Respondents!A:C,3,FALSE)</f>
        <v>Member Bodies and Other Professional Organizations</v>
      </c>
      <c r="G16202" s="3">
        <f t="shared" si="656"/>
        <v>1</v>
      </c>
      <c r="H16202" s="3">
        <f t="shared" si="657"/>
        <v>0</v>
      </c>
    </row>
    <row r="16203" spans="1:8" x14ac:dyDescent="0.3">
      <c r="A16203" t="s">
        <v>23</v>
      </c>
      <c r="B16203" t="s">
        <v>243</v>
      </c>
      <c r="C16203" t="s">
        <v>249</v>
      </c>
      <c r="D16203" t="s">
        <v>159</v>
      </c>
      <c r="E16203" s="3" t="str">
        <f>VLOOKUP(A16203,Respondents!A:B,2,FALSE)</f>
        <v>Member Bodies and Other Professional Organizations</v>
      </c>
      <c r="F16203" s="3" t="str">
        <f>VLOOKUP(A16203,Respondents!A:C,3,FALSE)</f>
        <v>Member Bodies and Other Professional Organizations</v>
      </c>
      <c r="G16203" s="3">
        <f t="shared" si="656"/>
        <v>1</v>
      </c>
      <c r="H16203" s="3">
        <f t="shared" si="657"/>
        <v>1</v>
      </c>
    </row>
    <row r="16204" spans="1:8" x14ac:dyDescent="0.3">
      <c r="A16204" t="s">
        <v>23</v>
      </c>
      <c r="B16204" t="s">
        <v>243</v>
      </c>
      <c r="C16204" t="s">
        <v>331</v>
      </c>
      <c r="D16204" t="s">
        <v>155</v>
      </c>
      <c r="E16204" s="3" t="str">
        <f>VLOOKUP(A16204,Respondents!A:B,2,FALSE)</f>
        <v>Member Bodies and Other Professional Organizations</v>
      </c>
      <c r="F16204" s="3" t="str">
        <f>VLOOKUP(A16204,Respondents!A:C,3,FALSE)</f>
        <v>Member Bodies and Other Professional Organizations</v>
      </c>
      <c r="G16204" s="3">
        <f t="shared" si="656"/>
        <v>2</v>
      </c>
      <c r="H16204" s="3">
        <f t="shared" si="657"/>
        <v>0</v>
      </c>
    </row>
    <row r="16205" spans="1:8" x14ac:dyDescent="0.3">
      <c r="A16205" t="s">
        <v>23</v>
      </c>
      <c r="B16205" t="s">
        <v>243</v>
      </c>
      <c r="C16205" t="s">
        <v>332</v>
      </c>
      <c r="D16205" t="s">
        <v>155</v>
      </c>
      <c r="E16205" s="3" t="str">
        <f>VLOOKUP(A16205,Respondents!A:B,2,FALSE)</f>
        <v>Member Bodies and Other Professional Organizations</v>
      </c>
      <c r="F16205" s="3" t="str">
        <f>VLOOKUP(A16205,Respondents!A:C,3,FALSE)</f>
        <v>Member Bodies and Other Professional Organizations</v>
      </c>
      <c r="G16205" s="3">
        <f t="shared" si="656"/>
        <v>2</v>
      </c>
      <c r="H16205" s="3">
        <f t="shared" si="657"/>
        <v>0</v>
      </c>
    </row>
    <row r="16206" spans="1:8" x14ac:dyDescent="0.3">
      <c r="A16206" t="s">
        <v>23</v>
      </c>
      <c r="B16206" t="s">
        <v>243</v>
      </c>
      <c r="C16206" t="s">
        <v>333</v>
      </c>
      <c r="D16206" t="s">
        <v>155</v>
      </c>
      <c r="E16206" s="3" t="str">
        <f>VLOOKUP(A16206,Respondents!A:B,2,FALSE)</f>
        <v>Member Bodies and Other Professional Organizations</v>
      </c>
      <c r="F16206" s="3" t="str">
        <f>VLOOKUP(A16206,Respondents!A:C,3,FALSE)</f>
        <v>Member Bodies and Other Professional Organizations</v>
      </c>
      <c r="G16206" s="3">
        <f t="shared" si="656"/>
        <v>2</v>
      </c>
      <c r="H16206" s="3">
        <f t="shared" si="657"/>
        <v>0</v>
      </c>
    </row>
    <row r="16207" spans="1:8" x14ac:dyDescent="0.3">
      <c r="A16207" t="s">
        <v>23</v>
      </c>
      <c r="B16207" t="s">
        <v>250</v>
      </c>
      <c r="C16207" t="s">
        <v>251</v>
      </c>
      <c r="D16207" t="s">
        <v>155</v>
      </c>
      <c r="E16207" s="3" t="str">
        <f>VLOOKUP(A16207,Respondents!A:B,2,FALSE)</f>
        <v>Member Bodies and Other Professional Organizations</v>
      </c>
      <c r="F16207" s="3" t="str">
        <f>VLOOKUP(A16207,Respondents!A:C,3,FALSE)</f>
        <v>Member Bodies and Other Professional Organizations</v>
      </c>
      <c r="G16207" s="3">
        <f t="shared" si="656"/>
        <v>1</v>
      </c>
      <c r="H16207" s="3">
        <f t="shared" si="657"/>
        <v>0</v>
      </c>
    </row>
    <row r="16208" spans="1:8" x14ac:dyDescent="0.3">
      <c r="A16208" t="s">
        <v>23</v>
      </c>
      <c r="B16208" t="s">
        <v>250</v>
      </c>
      <c r="C16208" t="s">
        <v>252</v>
      </c>
      <c r="D16208" t="s">
        <v>155</v>
      </c>
      <c r="E16208" s="3" t="str">
        <f>VLOOKUP(A16208,Respondents!A:B,2,FALSE)</f>
        <v>Member Bodies and Other Professional Organizations</v>
      </c>
      <c r="F16208" s="3" t="str">
        <f>VLOOKUP(A16208,Respondents!A:C,3,FALSE)</f>
        <v>Member Bodies and Other Professional Organizations</v>
      </c>
      <c r="G16208" s="3">
        <f t="shared" si="656"/>
        <v>1</v>
      </c>
      <c r="H16208" s="3">
        <f t="shared" si="657"/>
        <v>0</v>
      </c>
    </row>
    <row r="16209" spans="1:8" x14ac:dyDescent="0.3">
      <c r="A16209" t="s">
        <v>23</v>
      </c>
      <c r="B16209" t="s">
        <v>250</v>
      </c>
      <c r="C16209" t="s">
        <v>253</v>
      </c>
      <c r="D16209" t="s">
        <v>155</v>
      </c>
      <c r="E16209" s="3" t="str">
        <f>VLOOKUP(A16209,Respondents!A:B,2,FALSE)</f>
        <v>Member Bodies and Other Professional Organizations</v>
      </c>
      <c r="F16209" s="3" t="str">
        <f>VLOOKUP(A16209,Respondents!A:C,3,FALSE)</f>
        <v>Member Bodies and Other Professional Organizations</v>
      </c>
      <c r="G16209" s="3">
        <f t="shared" si="656"/>
        <v>1</v>
      </c>
      <c r="H16209" s="3">
        <f t="shared" si="657"/>
        <v>0</v>
      </c>
    </row>
    <row r="16210" spans="1:8" x14ac:dyDescent="0.3">
      <c r="A16210" t="s">
        <v>23</v>
      </c>
      <c r="B16210" t="s">
        <v>250</v>
      </c>
      <c r="C16210" t="s">
        <v>254</v>
      </c>
      <c r="D16210" t="s">
        <v>155</v>
      </c>
      <c r="E16210" s="3" t="str">
        <f>VLOOKUP(A16210,Respondents!A:B,2,FALSE)</f>
        <v>Member Bodies and Other Professional Organizations</v>
      </c>
      <c r="F16210" s="3" t="str">
        <f>VLOOKUP(A16210,Respondents!A:C,3,FALSE)</f>
        <v>Member Bodies and Other Professional Organizations</v>
      </c>
      <c r="G16210" s="3">
        <f t="shared" si="656"/>
        <v>1</v>
      </c>
      <c r="H16210" s="3">
        <f t="shared" si="657"/>
        <v>0</v>
      </c>
    </row>
    <row r="16211" spans="1:8" x14ac:dyDescent="0.3">
      <c r="A16211" t="s">
        <v>23</v>
      </c>
      <c r="B16211" t="s">
        <v>250</v>
      </c>
      <c r="C16211" t="s">
        <v>255</v>
      </c>
      <c r="D16211" t="s">
        <v>155</v>
      </c>
      <c r="E16211" s="3" t="str">
        <f>VLOOKUP(A16211,Respondents!A:B,2,FALSE)</f>
        <v>Member Bodies and Other Professional Organizations</v>
      </c>
      <c r="F16211" s="3" t="str">
        <f>VLOOKUP(A16211,Respondents!A:C,3,FALSE)</f>
        <v>Member Bodies and Other Professional Organizations</v>
      </c>
      <c r="G16211" s="3">
        <f t="shared" si="656"/>
        <v>1</v>
      </c>
      <c r="H16211" s="3">
        <f t="shared" si="657"/>
        <v>0</v>
      </c>
    </row>
    <row r="16212" spans="1:8" x14ac:dyDescent="0.3">
      <c r="A16212" t="s">
        <v>23</v>
      </c>
      <c r="B16212" t="s">
        <v>250</v>
      </c>
      <c r="C16212" t="s">
        <v>256</v>
      </c>
      <c r="D16212" t="s">
        <v>159</v>
      </c>
      <c r="E16212" s="3" t="str">
        <f>VLOOKUP(A16212,Respondents!A:B,2,FALSE)</f>
        <v>Member Bodies and Other Professional Organizations</v>
      </c>
      <c r="F16212" s="3" t="str">
        <f>VLOOKUP(A16212,Respondents!A:C,3,FALSE)</f>
        <v>Member Bodies and Other Professional Organizations</v>
      </c>
      <c r="G16212" s="3">
        <f t="shared" si="656"/>
        <v>1</v>
      </c>
      <c r="H16212" s="3">
        <f t="shared" si="657"/>
        <v>1</v>
      </c>
    </row>
    <row r="16213" spans="1:8" x14ac:dyDescent="0.3">
      <c r="A16213" t="s">
        <v>23</v>
      </c>
      <c r="B16213" t="s">
        <v>250</v>
      </c>
      <c r="C16213" t="s">
        <v>334</v>
      </c>
      <c r="D16213" t="s">
        <v>155</v>
      </c>
      <c r="E16213" s="3" t="str">
        <f>VLOOKUP(A16213,Respondents!A:B,2,FALSE)</f>
        <v>Member Bodies and Other Professional Organizations</v>
      </c>
      <c r="F16213" s="3" t="str">
        <f>VLOOKUP(A16213,Respondents!A:C,3,FALSE)</f>
        <v>Member Bodies and Other Professional Organizations</v>
      </c>
      <c r="G16213" s="3">
        <f t="shared" si="656"/>
        <v>2</v>
      </c>
      <c r="H16213" s="3">
        <f t="shared" si="657"/>
        <v>0</v>
      </c>
    </row>
    <row r="16214" spans="1:8" x14ac:dyDescent="0.3">
      <c r="A16214" t="s">
        <v>23</v>
      </c>
      <c r="B16214" t="s">
        <v>250</v>
      </c>
      <c r="C16214" t="s">
        <v>335</v>
      </c>
      <c r="D16214" t="s">
        <v>155</v>
      </c>
      <c r="E16214" s="3" t="str">
        <f>VLOOKUP(A16214,Respondents!A:B,2,FALSE)</f>
        <v>Member Bodies and Other Professional Organizations</v>
      </c>
      <c r="F16214" s="3" t="str">
        <f>VLOOKUP(A16214,Respondents!A:C,3,FALSE)</f>
        <v>Member Bodies and Other Professional Organizations</v>
      </c>
      <c r="G16214" s="3">
        <f t="shared" si="656"/>
        <v>2</v>
      </c>
      <c r="H16214" s="3">
        <f t="shared" si="657"/>
        <v>0</v>
      </c>
    </row>
    <row r="16215" spans="1:8" x14ac:dyDescent="0.3">
      <c r="A16215" t="s">
        <v>23</v>
      </c>
      <c r="B16215" t="s">
        <v>250</v>
      </c>
      <c r="C16215" t="s">
        <v>336</v>
      </c>
      <c r="D16215" t="s">
        <v>155</v>
      </c>
      <c r="E16215" s="3" t="str">
        <f>VLOOKUP(A16215,Respondents!A:B,2,FALSE)</f>
        <v>Member Bodies and Other Professional Organizations</v>
      </c>
      <c r="F16215" s="3" t="str">
        <f>VLOOKUP(A16215,Respondents!A:C,3,FALSE)</f>
        <v>Member Bodies and Other Professional Organizations</v>
      </c>
      <c r="G16215" s="3">
        <f t="shared" si="656"/>
        <v>2</v>
      </c>
      <c r="H16215" s="3">
        <f t="shared" si="657"/>
        <v>0</v>
      </c>
    </row>
    <row r="16216" spans="1:8" x14ac:dyDescent="0.3">
      <c r="A16216" t="s">
        <v>23</v>
      </c>
      <c r="B16216" t="s">
        <v>250</v>
      </c>
      <c r="C16216" t="s">
        <v>337</v>
      </c>
      <c r="D16216" t="s">
        <v>155</v>
      </c>
      <c r="E16216" s="3" t="str">
        <f>VLOOKUP(A16216,Respondents!A:B,2,FALSE)</f>
        <v>Member Bodies and Other Professional Organizations</v>
      </c>
      <c r="F16216" s="3" t="str">
        <f>VLOOKUP(A16216,Respondents!A:C,3,FALSE)</f>
        <v>Member Bodies and Other Professional Organizations</v>
      </c>
      <c r="G16216" s="3">
        <f t="shared" si="656"/>
        <v>2</v>
      </c>
      <c r="H16216" s="3">
        <f t="shared" si="657"/>
        <v>0</v>
      </c>
    </row>
    <row r="16217" spans="1:8" x14ac:dyDescent="0.3">
      <c r="A16217" t="s">
        <v>23</v>
      </c>
      <c r="B16217" t="s">
        <v>250</v>
      </c>
      <c r="C16217" t="s">
        <v>386</v>
      </c>
      <c r="D16217" t="s">
        <v>155</v>
      </c>
      <c r="E16217" s="3" t="str">
        <f>VLOOKUP(A16217,Respondents!A:B,2,FALSE)</f>
        <v>Member Bodies and Other Professional Organizations</v>
      </c>
      <c r="F16217" s="3" t="str">
        <f>VLOOKUP(A16217,Respondents!A:C,3,FALSE)</f>
        <v>Member Bodies and Other Professional Organizations</v>
      </c>
      <c r="G16217" s="3">
        <f t="shared" si="656"/>
        <v>2</v>
      </c>
      <c r="H16217" s="3">
        <f t="shared" si="657"/>
        <v>0</v>
      </c>
    </row>
    <row r="16218" spans="1:8" x14ac:dyDescent="0.3">
      <c r="A16218" t="s">
        <v>23</v>
      </c>
      <c r="B16218" t="s">
        <v>250</v>
      </c>
      <c r="C16218" t="s">
        <v>338</v>
      </c>
      <c r="D16218" t="s">
        <v>155</v>
      </c>
      <c r="E16218" s="3" t="str">
        <f>VLOOKUP(A16218,Respondents!A:B,2,FALSE)</f>
        <v>Member Bodies and Other Professional Organizations</v>
      </c>
      <c r="F16218" s="3" t="str">
        <f>VLOOKUP(A16218,Respondents!A:C,3,FALSE)</f>
        <v>Member Bodies and Other Professional Organizations</v>
      </c>
      <c r="G16218" s="3">
        <f t="shared" si="656"/>
        <v>2</v>
      </c>
      <c r="H16218" s="3">
        <f t="shared" si="657"/>
        <v>0</v>
      </c>
    </row>
    <row r="16219" spans="1:8" x14ac:dyDescent="0.3">
      <c r="A16219" t="s">
        <v>23</v>
      </c>
      <c r="B16219" t="s">
        <v>257</v>
      </c>
      <c r="C16219" t="s">
        <v>258</v>
      </c>
      <c r="D16219" t="s">
        <v>155</v>
      </c>
      <c r="E16219" s="3" t="str">
        <f>VLOOKUP(A16219,Respondents!A:B,2,FALSE)</f>
        <v>Member Bodies and Other Professional Organizations</v>
      </c>
      <c r="F16219" s="3" t="str">
        <f>VLOOKUP(A16219,Respondents!A:C,3,FALSE)</f>
        <v>Member Bodies and Other Professional Organizations</v>
      </c>
      <c r="G16219" s="3">
        <f t="shared" si="656"/>
        <v>1</v>
      </c>
      <c r="H16219" s="3">
        <f t="shared" si="657"/>
        <v>0</v>
      </c>
    </row>
    <row r="16220" spans="1:8" x14ac:dyDescent="0.3">
      <c r="A16220" t="s">
        <v>23</v>
      </c>
      <c r="B16220" t="s">
        <v>257</v>
      </c>
      <c r="C16220" t="s">
        <v>259</v>
      </c>
      <c r="D16220" t="s">
        <v>155</v>
      </c>
      <c r="E16220" s="3" t="str">
        <f>VLOOKUP(A16220,Respondents!A:B,2,FALSE)</f>
        <v>Member Bodies and Other Professional Organizations</v>
      </c>
      <c r="F16220" s="3" t="str">
        <f>VLOOKUP(A16220,Respondents!A:C,3,FALSE)</f>
        <v>Member Bodies and Other Professional Organizations</v>
      </c>
      <c r="G16220" s="3">
        <f t="shared" si="656"/>
        <v>1</v>
      </c>
      <c r="H16220" s="3">
        <f t="shared" si="657"/>
        <v>0</v>
      </c>
    </row>
    <row r="16221" spans="1:8" x14ac:dyDescent="0.3">
      <c r="A16221" t="s">
        <v>23</v>
      </c>
      <c r="B16221" t="s">
        <v>257</v>
      </c>
      <c r="C16221" t="s">
        <v>260</v>
      </c>
      <c r="D16221" t="s">
        <v>155</v>
      </c>
      <c r="E16221" s="3" t="str">
        <f>VLOOKUP(A16221,Respondents!A:B,2,FALSE)</f>
        <v>Member Bodies and Other Professional Organizations</v>
      </c>
      <c r="F16221" s="3" t="str">
        <f>VLOOKUP(A16221,Respondents!A:C,3,FALSE)</f>
        <v>Member Bodies and Other Professional Organizations</v>
      </c>
      <c r="G16221" s="3">
        <f t="shared" si="656"/>
        <v>1</v>
      </c>
      <c r="H16221" s="3">
        <f t="shared" si="657"/>
        <v>0</v>
      </c>
    </row>
    <row r="16222" spans="1:8" x14ac:dyDescent="0.3">
      <c r="A16222" t="s">
        <v>23</v>
      </c>
      <c r="B16222" t="s">
        <v>257</v>
      </c>
      <c r="C16222" t="s">
        <v>261</v>
      </c>
      <c r="D16222" t="s">
        <v>155</v>
      </c>
      <c r="E16222" s="3" t="str">
        <f>VLOOKUP(A16222,Respondents!A:B,2,FALSE)</f>
        <v>Member Bodies and Other Professional Organizations</v>
      </c>
      <c r="F16222" s="3" t="str">
        <f>VLOOKUP(A16222,Respondents!A:C,3,FALSE)</f>
        <v>Member Bodies and Other Professional Organizations</v>
      </c>
      <c r="G16222" s="3">
        <f t="shared" ref="G16222:G16285" si="658">IF(LEN(C16222)-LEN(SUBSTITUTE(C16222,".",""))&lt;=1,1,2)</f>
        <v>1</v>
      </c>
      <c r="H16222" s="3">
        <f t="shared" ref="H16222:H16285" si="659">IF(D16222="Yes",1,0)</f>
        <v>0</v>
      </c>
    </row>
    <row r="16223" spans="1:8" x14ac:dyDescent="0.3">
      <c r="A16223" t="s">
        <v>23</v>
      </c>
      <c r="B16223" t="s">
        <v>257</v>
      </c>
      <c r="C16223" t="s">
        <v>262</v>
      </c>
      <c r="D16223" t="s">
        <v>155</v>
      </c>
      <c r="E16223" s="3" t="str">
        <f>VLOOKUP(A16223,Respondents!A:B,2,FALSE)</f>
        <v>Member Bodies and Other Professional Organizations</v>
      </c>
      <c r="F16223" s="3" t="str">
        <f>VLOOKUP(A16223,Respondents!A:C,3,FALSE)</f>
        <v>Member Bodies and Other Professional Organizations</v>
      </c>
      <c r="G16223" s="3">
        <f t="shared" si="658"/>
        <v>1</v>
      </c>
      <c r="H16223" s="3">
        <f t="shared" si="659"/>
        <v>0</v>
      </c>
    </row>
    <row r="16224" spans="1:8" x14ac:dyDescent="0.3">
      <c r="A16224" t="s">
        <v>23</v>
      </c>
      <c r="B16224" t="s">
        <v>257</v>
      </c>
      <c r="C16224" t="s">
        <v>263</v>
      </c>
      <c r="D16224" t="s">
        <v>159</v>
      </c>
      <c r="E16224" s="3" t="str">
        <f>VLOOKUP(A16224,Respondents!A:B,2,FALSE)</f>
        <v>Member Bodies and Other Professional Organizations</v>
      </c>
      <c r="F16224" s="3" t="str">
        <f>VLOOKUP(A16224,Respondents!A:C,3,FALSE)</f>
        <v>Member Bodies and Other Professional Organizations</v>
      </c>
      <c r="G16224" s="3">
        <f t="shared" si="658"/>
        <v>1</v>
      </c>
      <c r="H16224" s="3">
        <f t="shared" si="659"/>
        <v>1</v>
      </c>
    </row>
    <row r="16225" spans="1:8" x14ac:dyDescent="0.3">
      <c r="A16225" t="s">
        <v>23</v>
      </c>
      <c r="B16225" t="s">
        <v>257</v>
      </c>
      <c r="C16225" t="s">
        <v>264</v>
      </c>
      <c r="D16225" t="s">
        <v>155</v>
      </c>
      <c r="E16225" s="3" t="str">
        <f>VLOOKUP(A16225,Respondents!A:B,2,FALSE)</f>
        <v>Member Bodies and Other Professional Organizations</v>
      </c>
      <c r="F16225" s="3" t="str">
        <f>VLOOKUP(A16225,Respondents!A:C,3,FALSE)</f>
        <v>Member Bodies and Other Professional Organizations</v>
      </c>
      <c r="G16225" s="3">
        <f t="shared" si="658"/>
        <v>2</v>
      </c>
      <c r="H16225" s="3">
        <f t="shared" si="659"/>
        <v>0</v>
      </c>
    </row>
    <row r="16226" spans="1:8" x14ac:dyDescent="0.3">
      <c r="A16226" t="s">
        <v>23</v>
      </c>
      <c r="B16226" t="s">
        <v>257</v>
      </c>
      <c r="C16226" t="s">
        <v>265</v>
      </c>
      <c r="D16226" t="s">
        <v>155</v>
      </c>
      <c r="E16226" s="3" t="str">
        <f>VLOOKUP(A16226,Respondents!A:B,2,FALSE)</f>
        <v>Member Bodies and Other Professional Organizations</v>
      </c>
      <c r="F16226" s="3" t="str">
        <f>VLOOKUP(A16226,Respondents!A:C,3,FALSE)</f>
        <v>Member Bodies and Other Professional Organizations</v>
      </c>
      <c r="G16226" s="3">
        <f t="shared" si="658"/>
        <v>2</v>
      </c>
      <c r="H16226" s="3">
        <f t="shared" si="659"/>
        <v>0</v>
      </c>
    </row>
    <row r="16227" spans="1:8" x14ac:dyDescent="0.3">
      <c r="A16227" t="s">
        <v>23</v>
      </c>
      <c r="B16227" t="s">
        <v>257</v>
      </c>
      <c r="C16227" t="s">
        <v>273</v>
      </c>
      <c r="D16227" t="s">
        <v>155</v>
      </c>
      <c r="E16227" s="3" t="str">
        <f>VLOOKUP(A16227,Respondents!A:B,2,FALSE)</f>
        <v>Member Bodies and Other Professional Organizations</v>
      </c>
      <c r="F16227" s="3" t="str">
        <f>VLOOKUP(A16227,Respondents!A:C,3,FALSE)</f>
        <v>Member Bodies and Other Professional Organizations</v>
      </c>
      <c r="G16227" s="3">
        <f t="shared" si="658"/>
        <v>2</v>
      </c>
      <c r="H16227" s="3">
        <f t="shared" si="659"/>
        <v>0</v>
      </c>
    </row>
    <row r="16228" spans="1:8" x14ac:dyDescent="0.3">
      <c r="A16228" t="s">
        <v>23</v>
      </c>
      <c r="B16228" t="s">
        <v>257</v>
      </c>
      <c r="C16228" t="s">
        <v>274</v>
      </c>
      <c r="D16228" t="s">
        <v>155</v>
      </c>
      <c r="E16228" s="3" t="str">
        <f>VLOOKUP(A16228,Respondents!A:B,2,FALSE)</f>
        <v>Member Bodies and Other Professional Organizations</v>
      </c>
      <c r="F16228" s="3" t="str">
        <f>VLOOKUP(A16228,Respondents!A:C,3,FALSE)</f>
        <v>Member Bodies and Other Professional Organizations</v>
      </c>
      <c r="G16228" s="3">
        <f t="shared" si="658"/>
        <v>2</v>
      </c>
      <c r="H16228" s="3">
        <f t="shared" si="659"/>
        <v>0</v>
      </c>
    </row>
    <row r="16229" spans="1:8" x14ac:dyDescent="0.3">
      <c r="A16229" t="s">
        <v>23</v>
      </c>
      <c r="B16229" t="s">
        <v>257</v>
      </c>
      <c r="C16229" t="s">
        <v>275</v>
      </c>
      <c r="D16229" t="s">
        <v>155</v>
      </c>
      <c r="E16229" s="3" t="str">
        <f>VLOOKUP(A16229,Respondents!A:B,2,FALSE)</f>
        <v>Member Bodies and Other Professional Organizations</v>
      </c>
      <c r="F16229" s="3" t="str">
        <f>VLOOKUP(A16229,Respondents!A:C,3,FALSE)</f>
        <v>Member Bodies and Other Professional Organizations</v>
      </c>
      <c r="G16229" s="3">
        <f t="shared" si="658"/>
        <v>2</v>
      </c>
      <c r="H16229" s="3">
        <f t="shared" si="659"/>
        <v>0</v>
      </c>
    </row>
    <row r="16230" spans="1:8" x14ac:dyDescent="0.3">
      <c r="A16230" t="s">
        <v>24</v>
      </c>
      <c r="B16230" t="s">
        <v>162</v>
      </c>
      <c r="C16230" t="s">
        <v>163</v>
      </c>
      <c r="D16230" t="s">
        <v>155</v>
      </c>
      <c r="E16230" s="3" t="str">
        <f>VLOOKUP(A16230,Respondents!A:B,2,FALSE)</f>
        <v>Member Bodies and Other Professional Organizations</v>
      </c>
      <c r="F16230" s="3" t="str">
        <f>VLOOKUP(A16230,Respondents!A:C,3,FALSE)</f>
        <v>Member Bodies and Other Professional Organizations</v>
      </c>
      <c r="G16230" s="3">
        <f t="shared" si="658"/>
        <v>1</v>
      </c>
      <c r="H16230" s="3">
        <f t="shared" si="659"/>
        <v>0</v>
      </c>
    </row>
    <row r="16231" spans="1:8" x14ac:dyDescent="0.3">
      <c r="A16231" t="s">
        <v>24</v>
      </c>
      <c r="B16231" t="s">
        <v>162</v>
      </c>
      <c r="C16231" t="s">
        <v>164</v>
      </c>
      <c r="D16231" t="s">
        <v>155</v>
      </c>
      <c r="E16231" s="3" t="str">
        <f>VLOOKUP(A16231,Respondents!A:B,2,FALSE)</f>
        <v>Member Bodies and Other Professional Organizations</v>
      </c>
      <c r="F16231" s="3" t="str">
        <f>VLOOKUP(A16231,Respondents!A:C,3,FALSE)</f>
        <v>Member Bodies and Other Professional Organizations</v>
      </c>
      <c r="G16231" s="3">
        <f t="shared" si="658"/>
        <v>1</v>
      </c>
      <c r="H16231" s="3">
        <f t="shared" si="659"/>
        <v>0</v>
      </c>
    </row>
    <row r="16232" spans="1:8" x14ac:dyDescent="0.3">
      <c r="A16232" t="s">
        <v>24</v>
      </c>
      <c r="B16232" t="s">
        <v>162</v>
      </c>
      <c r="C16232" t="s">
        <v>165</v>
      </c>
      <c r="D16232" t="s">
        <v>155</v>
      </c>
      <c r="E16232" s="3" t="str">
        <f>VLOOKUP(A16232,Respondents!A:B,2,FALSE)</f>
        <v>Member Bodies and Other Professional Organizations</v>
      </c>
      <c r="F16232" s="3" t="str">
        <f>VLOOKUP(A16232,Respondents!A:C,3,FALSE)</f>
        <v>Member Bodies and Other Professional Organizations</v>
      </c>
      <c r="G16232" s="3">
        <f t="shared" si="658"/>
        <v>1</v>
      </c>
      <c r="H16232" s="3">
        <f t="shared" si="659"/>
        <v>0</v>
      </c>
    </row>
    <row r="16233" spans="1:8" x14ac:dyDescent="0.3">
      <c r="A16233" t="s">
        <v>24</v>
      </c>
      <c r="B16233" t="s">
        <v>162</v>
      </c>
      <c r="C16233" t="s">
        <v>166</v>
      </c>
      <c r="D16233" t="s">
        <v>155</v>
      </c>
      <c r="E16233" s="3" t="str">
        <f>VLOOKUP(A16233,Respondents!A:B,2,FALSE)</f>
        <v>Member Bodies and Other Professional Organizations</v>
      </c>
      <c r="F16233" s="3" t="str">
        <f>VLOOKUP(A16233,Respondents!A:C,3,FALSE)</f>
        <v>Member Bodies and Other Professional Organizations</v>
      </c>
      <c r="G16233" s="3">
        <f t="shared" si="658"/>
        <v>1</v>
      </c>
      <c r="H16233" s="3">
        <f t="shared" si="659"/>
        <v>0</v>
      </c>
    </row>
    <row r="16234" spans="1:8" x14ac:dyDescent="0.3">
      <c r="A16234" t="s">
        <v>24</v>
      </c>
      <c r="B16234" t="s">
        <v>162</v>
      </c>
      <c r="C16234" t="s">
        <v>167</v>
      </c>
      <c r="D16234" t="s">
        <v>155</v>
      </c>
      <c r="E16234" s="3" t="str">
        <f>VLOOKUP(A16234,Respondents!A:B,2,FALSE)</f>
        <v>Member Bodies and Other Professional Organizations</v>
      </c>
      <c r="F16234" s="3" t="str">
        <f>VLOOKUP(A16234,Respondents!A:C,3,FALSE)</f>
        <v>Member Bodies and Other Professional Organizations</v>
      </c>
      <c r="G16234" s="3">
        <f t="shared" si="658"/>
        <v>1</v>
      </c>
      <c r="H16234" s="3">
        <f t="shared" si="659"/>
        <v>0</v>
      </c>
    </row>
    <row r="16235" spans="1:8" x14ac:dyDescent="0.3">
      <c r="A16235" t="s">
        <v>24</v>
      </c>
      <c r="B16235" t="s">
        <v>162</v>
      </c>
      <c r="C16235" t="s">
        <v>168</v>
      </c>
      <c r="D16235" t="s">
        <v>159</v>
      </c>
      <c r="E16235" s="3" t="str">
        <f>VLOOKUP(A16235,Respondents!A:B,2,FALSE)</f>
        <v>Member Bodies and Other Professional Organizations</v>
      </c>
      <c r="F16235" s="3" t="str">
        <f>VLOOKUP(A16235,Respondents!A:C,3,FALSE)</f>
        <v>Member Bodies and Other Professional Organizations</v>
      </c>
      <c r="G16235" s="3">
        <f t="shared" si="658"/>
        <v>1</v>
      </c>
      <c r="H16235" s="3">
        <f t="shared" si="659"/>
        <v>1</v>
      </c>
    </row>
    <row r="16236" spans="1:8" x14ac:dyDescent="0.3">
      <c r="A16236" t="s">
        <v>24</v>
      </c>
      <c r="B16236" t="s">
        <v>162</v>
      </c>
      <c r="C16236" t="s">
        <v>169</v>
      </c>
      <c r="D16236" t="s">
        <v>155</v>
      </c>
      <c r="E16236" s="3" t="str">
        <f>VLOOKUP(A16236,Respondents!A:B,2,FALSE)</f>
        <v>Member Bodies and Other Professional Organizations</v>
      </c>
      <c r="F16236" s="3" t="str">
        <f>VLOOKUP(A16236,Respondents!A:C,3,FALSE)</f>
        <v>Member Bodies and Other Professional Organizations</v>
      </c>
      <c r="G16236" s="3">
        <f t="shared" si="658"/>
        <v>2</v>
      </c>
      <c r="H16236" s="3">
        <f t="shared" si="659"/>
        <v>0</v>
      </c>
    </row>
    <row r="16237" spans="1:8" x14ac:dyDescent="0.3">
      <c r="A16237" t="s">
        <v>24</v>
      </c>
      <c r="B16237" t="s">
        <v>162</v>
      </c>
      <c r="C16237" t="s">
        <v>170</v>
      </c>
      <c r="D16237" t="s">
        <v>155</v>
      </c>
      <c r="E16237" s="3" t="str">
        <f>VLOOKUP(A16237,Respondents!A:B,2,FALSE)</f>
        <v>Member Bodies and Other Professional Organizations</v>
      </c>
      <c r="F16237" s="3" t="str">
        <f>VLOOKUP(A16237,Respondents!A:C,3,FALSE)</f>
        <v>Member Bodies and Other Professional Organizations</v>
      </c>
      <c r="G16237" s="3">
        <f t="shared" si="658"/>
        <v>2</v>
      </c>
      <c r="H16237" s="3">
        <f t="shared" si="659"/>
        <v>0</v>
      </c>
    </row>
    <row r="16238" spans="1:8" x14ac:dyDescent="0.3">
      <c r="A16238" t="s">
        <v>24</v>
      </c>
      <c r="B16238" t="s">
        <v>162</v>
      </c>
      <c r="C16238" t="s">
        <v>269</v>
      </c>
      <c r="D16238" t="s">
        <v>155</v>
      </c>
      <c r="E16238" s="3" t="str">
        <f>VLOOKUP(A16238,Respondents!A:B,2,FALSE)</f>
        <v>Member Bodies and Other Professional Organizations</v>
      </c>
      <c r="F16238" s="3" t="str">
        <f>VLOOKUP(A16238,Respondents!A:C,3,FALSE)</f>
        <v>Member Bodies and Other Professional Organizations</v>
      </c>
      <c r="G16238" s="3">
        <f t="shared" si="658"/>
        <v>2</v>
      </c>
      <c r="H16238" s="3">
        <f t="shared" si="659"/>
        <v>0</v>
      </c>
    </row>
    <row r="16239" spans="1:8" x14ac:dyDescent="0.3">
      <c r="A16239" t="s">
        <v>24</v>
      </c>
      <c r="B16239" t="s">
        <v>162</v>
      </c>
      <c r="C16239" t="s">
        <v>171</v>
      </c>
      <c r="D16239" t="s">
        <v>155</v>
      </c>
      <c r="E16239" s="3" t="str">
        <f>VLOOKUP(A16239,Respondents!A:B,2,FALSE)</f>
        <v>Member Bodies and Other Professional Organizations</v>
      </c>
      <c r="F16239" s="3" t="str">
        <f>VLOOKUP(A16239,Respondents!A:C,3,FALSE)</f>
        <v>Member Bodies and Other Professional Organizations</v>
      </c>
      <c r="G16239" s="3">
        <f t="shared" si="658"/>
        <v>2</v>
      </c>
      <c r="H16239" s="3">
        <f t="shared" si="659"/>
        <v>0</v>
      </c>
    </row>
    <row r="16240" spans="1:8" x14ac:dyDescent="0.3">
      <c r="A16240" t="s">
        <v>24</v>
      </c>
      <c r="B16240" t="s">
        <v>187</v>
      </c>
      <c r="C16240" t="s">
        <v>188</v>
      </c>
      <c r="D16240" t="s">
        <v>155</v>
      </c>
      <c r="E16240" s="3" t="str">
        <f>VLOOKUP(A16240,Respondents!A:B,2,FALSE)</f>
        <v>Member Bodies and Other Professional Organizations</v>
      </c>
      <c r="F16240" s="3" t="str">
        <f>VLOOKUP(A16240,Respondents!A:C,3,FALSE)</f>
        <v>Member Bodies and Other Professional Organizations</v>
      </c>
      <c r="G16240" s="3">
        <f t="shared" si="658"/>
        <v>1</v>
      </c>
      <c r="H16240" s="3">
        <f t="shared" si="659"/>
        <v>0</v>
      </c>
    </row>
    <row r="16241" spans="1:8" x14ac:dyDescent="0.3">
      <c r="A16241" t="s">
        <v>24</v>
      </c>
      <c r="B16241" t="s">
        <v>187</v>
      </c>
      <c r="C16241" t="s">
        <v>189</v>
      </c>
      <c r="D16241" t="s">
        <v>155</v>
      </c>
      <c r="E16241" s="3" t="str">
        <f>VLOOKUP(A16241,Respondents!A:B,2,FALSE)</f>
        <v>Member Bodies and Other Professional Organizations</v>
      </c>
      <c r="F16241" s="3" t="str">
        <f>VLOOKUP(A16241,Respondents!A:C,3,FALSE)</f>
        <v>Member Bodies and Other Professional Organizations</v>
      </c>
      <c r="G16241" s="3">
        <f t="shared" si="658"/>
        <v>1</v>
      </c>
      <c r="H16241" s="3">
        <f t="shared" si="659"/>
        <v>0</v>
      </c>
    </row>
    <row r="16242" spans="1:8" x14ac:dyDescent="0.3">
      <c r="A16242" t="s">
        <v>24</v>
      </c>
      <c r="B16242" t="s">
        <v>187</v>
      </c>
      <c r="C16242" t="s">
        <v>190</v>
      </c>
      <c r="D16242" t="s">
        <v>155</v>
      </c>
      <c r="E16242" s="3" t="str">
        <f>VLOOKUP(A16242,Respondents!A:B,2,FALSE)</f>
        <v>Member Bodies and Other Professional Organizations</v>
      </c>
      <c r="F16242" s="3" t="str">
        <f>VLOOKUP(A16242,Respondents!A:C,3,FALSE)</f>
        <v>Member Bodies and Other Professional Organizations</v>
      </c>
      <c r="G16242" s="3">
        <f t="shared" si="658"/>
        <v>1</v>
      </c>
      <c r="H16242" s="3">
        <f t="shared" si="659"/>
        <v>0</v>
      </c>
    </row>
    <row r="16243" spans="1:8" x14ac:dyDescent="0.3">
      <c r="A16243" t="s">
        <v>24</v>
      </c>
      <c r="B16243" t="s">
        <v>187</v>
      </c>
      <c r="C16243" t="s">
        <v>191</v>
      </c>
      <c r="D16243" t="s">
        <v>155</v>
      </c>
      <c r="E16243" s="3" t="str">
        <f>VLOOKUP(A16243,Respondents!A:B,2,FALSE)</f>
        <v>Member Bodies and Other Professional Organizations</v>
      </c>
      <c r="F16243" s="3" t="str">
        <f>VLOOKUP(A16243,Respondents!A:C,3,FALSE)</f>
        <v>Member Bodies and Other Professional Organizations</v>
      </c>
      <c r="G16243" s="3">
        <f t="shared" si="658"/>
        <v>1</v>
      </c>
      <c r="H16243" s="3">
        <f t="shared" si="659"/>
        <v>0</v>
      </c>
    </row>
    <row r="16244" spans="1:8" x14ac:dyDescent="0.3">
      <c r="A16244" t="s">
        <v>24</v>
      </c>
      <c r="B16244" t="s">
        <v>187</v>
      </c>
      <c r="C16244" t="s">
        <v>192</v>
      </c>
      <c r="D16244" t="s">
        <v>155</v>
      </c>
      <c r="E16244" s="3" t="str">
        <f>VLOOKUP(A16244,Respondents!A:B,2,FALSE)</f>
        <v>Member Bodies and Other Professional Organizations</v>
      </c>
      <c r="F16244" s="3" t="str">
        <f>VLOOKUP(A16244,Respondents!A:C,3,FALSE)</f>
        <v>Member Bodies and Other Professional Organizations</v>
      </c>
      <c r="G16244" s="3">
        <f t="shared" si="658"/>
        <v>1</v>
      </c>
      <c r="H16244" s="3">
        <f t="shared" si="659"/>
        <v>0</v>
      </c>
    </row>
    <row r="16245" spans="1:8" x14ac:dyDescent="0.3">
      <c r="A16245" t="s">
        <v>24</v>
      </c>
      <c r="B16245" t="s">
        <v>187</v>
      </c>
      <c r="C16245" t="s">
        <v>193</v>
      </c>
      <c r="D16245" t="s">
        <v>159</v>
      </c>
      <c r="E16245" s="3" t="str">
        <f>VLOOKUP(A16245,Respondents!A:B,2,FALSE)</f>
        <v>Member Bodies and Other Professional Organizations</v>
      </c>
      <c r="F16245" s="3" t="str">
        <f>VLOOKUP(A16245,Respondents!A:C,3,FALSE)</f>
        <v>Member Bodies and Other Professional Organizations</v>
      </c>
      <c r="G16245" s="3">
        <f t="shared" si="658"/>
        <v>1</v>
      </c>
      <c r="H16245" s="3">
        <f t="shared" si="659"/>
        <v>1</v>
      </c>
    </row>
    <row r="16246" spans="1:8" x14ac:dyDescent="0.3">
      <c r="A16246" t="s">
        <v>24</v>
      </c>
      <c r="B16246" t="s">
        <v>187</v>
      </c>
      <c r="C16246" t="s">
        <v>194</v>
      </c>
      <c r="D16246" t="s">
        <v>155</v>
      </c>
      <c r="E16246" s="3" t="str">
        <f>VLOOKUP(A16246,Respondents!A:B,2,FALSE)</f>
        <v>Member Bodies and Other Professional Organizations</v>
      </c>
      <c r="F16246" s="3" t="str">
        <f>VLOOKUP(A16246,Respondents!A:C,3,FALSE)</f>
        <v>Member Bodies and Other Professional Organizations</v>
      </c>
      <c r="G16246" s="3">
        <f t="shared" si="658"/>
        <v>2</v>
      </c>
      <c r="H16246" s="3">
        <f t="shared" si="659"/>
        <v>0</v>
      </c>
    </row>
    <row r="16247" spans="1:8" x14ac:dyDescent="0.3">
      <c r="A16247" t="s">
        <v>24</v>
      </c>
      <c r="B16247" t="s">
        <v>187</v>
      </c>
      <c r="C16247" t="s">
        <v>329</v>
      </c>
      <c r="D16247" t="s">
        <v>155</v>
      </c>
      <c r="E16247" s="3" t="str">
        <f>VLOOKUP(A16247,Respondents!A:B,2,FALSE)</f>
        <v>Member Bodies and Other Professional Organizations</v>
      </c>
      <c r="F16247" s="3" t="str">
        <f>VLOOKUP(A16247,Respondents!A:C,3,FALSE)</f>
        <v>Member Bodies and Other Professional Organizations</v>
      </c>
      <c r="G16247" s="3">
        <f t="shared" si="658"/>
        <v>2</v>
      </c>
      <c r="H16247" s="3">
        <f t="shared" si="659"/>
        <v>0</v>
      </c>
    </row>
    <row r="16248" spans="1:8" x14ac:dyDescent="0.3">
      <c r="A16248" t="s">
        <v>24</v>
      </c>
      <c r="B16248" t="s">
        <v>187</v>
      </c>
      <c r="C16248" t="s">
        <v>330</v>
      </c>
      <c r="D16248" t="s">
        <v>155</v>
      </c>
      <c r="E16248" s="3" t="str">
        <f>VLOOKUP(A16248,Respondents!A:B,2,FALSE)</f>
        <v>Member Bodies and Other Professional Organizations</v>
      </c>
      <c r="F16248" s="3" t="str">
        <f>VLOOKUP(A16248,Respondents!A:C,3,FALSE)</f>
        <v>Member Bodies and Other Professional Organizations</v>
      </c>
      <c r="G16248" s="3">
        <f t="shared" si="658"/>
        <v>2</v>
      </c>
      <c r="H16248" s="3">
        <f t="shared" si="659"/>
        <v>0</v>
      </c>
    </row>
    <row r="16249" spans="1:8" x14ac:dyDescent="0.3">
      <c r="A16249" t="s">
        <v>24</v>
      </c>
      <c r="B16249" t="s">
        <v>187</v>
      </c>
      <c r="C16249" t="s">
        <v>195</v>
      </c>
      <c r="D16249" t="s">
        <v>155</v>
      </c>
      <c r="E16249" s="3" t="str">
        <f>VLOOKUP(A16249,Respondents!A:B,2,FALSE)</f>
        <v>Member Bodies and Other Professional Organizations</v>
      </c>
      <c r="F16249" s="3" t="str">
        <f>VLOOKUP(A16249,Respondents!A:C,3,FALSE)</f>
        <v>Member Bodies and Other Professional Organizations</v>
      </c>
      <c r="G16249" s="3">
        <f t="shared" si="658"/>
        <v>2</v>
      </c>
      <c r="H16249" s="3">
        <f t="shared" si="659"/>
        <v>0</v>
      </c>
    </row>
    <row r="16250" spans="1:8" x14ac:dyDescent="0.3">
      <c r="A16250" t="s">
        <v>24</v>
      </c>
      <c r="B16250" t="s">
        <v>187</v>
      </c>
      <c r="C16250" t="s">
        <v>196</v>
      </c>
      <c r="D16250" t="s">
        <v>155</v>
      </c>
      <c r="E16250" s="3" t="str">
        <f>VLOOKUP(A16250,Respondents!A:B,2,FALSE)</f>
        <v>Member Bodies and Other Professional Organizations</v>
      </c>
      <c r="F16250" s="3" t="str">
        <f>VLOOKUP(A16250,Respondents!A:C,3,FALSE)</f>
        <v>Member Bodies and Other Professional Organizations</v>
      </c>
      <c r="G16250" s="3">
        <f t="shared" si="658"/>
        <v>2</v>
      </c>
      <c r="H16250" s="3">
        <f t="shared" si="659"/>
        <v>0</v>
      </c>
    </row>
    <row r="16251" spans="1:8" x14ac:dyDescent="0.3">
      <c r="A16251" t="s">
        <v>24</v>
      </c>
      <c r="B16251" t="s">
        <v>187</v>
      </c>
      <c r="C16251" t="s">
        <v>197</v>
      </c>
      <c r="D16251" t="s">
        <v>155</v>
      </c>
      <c r="E16251" s="3" t="str">
        <f>VLOOKUP(A16251,Respondents!A:B,2,FALSE)</f>
        <v>Member Bodies and Other Professional Organizations</v>
      </c>
      <c r="F16251" s="3" t="str">
        <f>VLOOKUP(A16251,Respondents!A:C,3,FALSE)</f>
        <v>Member Bodies and Other Professional Organizations</v>
      </c>
      <c r="G16251" s="3">
        <f t="shared" si="658"/>
        <v>2</v>
      </c>
      <c r="H16251" s="3">
        <f t="shared" si="659"/>
        <v>0</v>
      </c>
    </row>
    <row r="16252" spans="1:8" x14ac:dyDescent="0.3">
      <c r="A16252" t="s">
        <v>24</v>
      </c>
      <c r="B16252" t="s">
        <v>187</v>
      </c>
      <c r="C16252" t="s">
        <v>198</v>
      </c>
      <c r="D16252" t="s">
        <v>155</v>
      </c>
      <c r="E16252" s="3" t="str">
        <f>VLOOKUP(A16252,Respondents!A:B,2,FALSE)</f>
        <v>Member Bodies and Other Professional Organizations</v>
      </c>
      <c r="F16252" s="3" t="str">
        <f>VLOOKUP(A16252,Respondents!A:C,3,FALSE)</f>
        <v>Member Bodies and Other Professional Organizations</v>
      </c>
      <c r="G16252" s="3">
        <f t="shared" si="658"/>
        <v>2</v>
      </c>
      <c r="H16252" s="3">
        <f t="shared" si="659"/>
        <v>0</v>
      </c>
    </row>
    <row r="16253" spans="1:8" x14ac:dyDescent="0.3">
      <c r="A16253" t="s">
        <v>24</v>
      </c>
      <c r="B16253" t="s">
        <v>199</v>
      </c>
      <c r="C16253" t="s">
        <v>200</v>
      </c>
      <c r="D16253" t="s">
        <v>155</v>
      </c>
      <c r="E16253" s="3" t="str">
        <f>VLOOKUP(A16253,Respondents!A:B,2,FALSE)</f>
        <v>Member Bodies and Other Professional Organizations</v>
      </c>
      <c r="F16253" s="3" t="str">
        <f>VLOOKUP(A16253,Respondents!A:C,3,FALSE)</f>
        <v>Member Bodies and Other Professional Organizations</v>
      </c>
      <c r="G16253" s="3">
        <f t="shared" si="658"/>
        <v>1</v>
      </c>
      <c r="H16253" s="3">
        <f t="shared" si="659"/>
        <v>0</v>
      </c>
    </row>
    <row r="16254" spans="1:8" x14ac:dyDescent="0.3">
      <c r="A16254" t="s">
        <v>24</v>
      </c>
      <c r="B16254" t="s">
        <v>199</v>
      </c>
      <c r="C16254" t="s">
        <v>201</v>
      </c>
      <c r="D16254" t="s">
        <v>155</v>
      </c>
      <c r="E16254" s="3" t="str">
        <f>VLOOKUP(A16254,Respondents!A:B,2,FALSE)</f>
        <v>Member Bodies and Other Professional Organizations</v>
      </c>
      <c r="F16254" s="3" t="str">
        <f>VLOOKUP(A16254,Respondents!A:C,3,FALSE)</f>
        <v>Member Bodies and Other Professional Organizations</v>
      </c>
      <c r="G16254" s="3">
        <f t="shared" si="658"/>
        <v>1</v>
      </c>
      <c r="H16254" s="3">
        <f t="shared" si="659"/>
        <v>0</v>
      </c>
    </row>
    <row r="16255" spans="1:8" x14ac:dyDescent="0.3">
      <c r="A16255" t="s">
        <v>24</v>
      </c>
      <c r="B16255" t="s">
        <v>199</v>
      </c>
      <c r="C16255" t="s">
        <v>202</v>
      </c>
      <c r="D16255" t="s">
        <v>155</v>
      </c>
      <c r="E16255" s="3" t="str">
        <f>VLOOKUP(A16255,Respondents!A:B,2,FALSE)</f>
        <v>Member Bodies and Other Professional Organizations</v>
      </c>
      <c r="F16255" s="3" t="str">
        <f>VLOOKUP(A16255,Respondents!A:C,3,FALSE)</f>
        <v>Member Bodies and Other Professional Organizations</v>
      </c>
      <c r="G16255" s="3">
        <f t="shared" si="658"/>
        <v>1</v>
      </c>
      <c r="H16255" s="3">
        <f t="shared" si="659"/>
        <v>0</v>
      </c>
    </row>
    <row r="16256" spans="1:8" x14ac:dyDescent="0.3">
      <c r="A16256" t="s">
        <v>24</v>
      </c>
      <c r="B16256" t="s">
        <v>199</v>
      </c>
      <c r="C16256" t="s">
        <v>203</v>
      </c>
      <c r="D16256" t="s">
        <v>155</v>
      </c>
      <c r="E16256" s="3" t="str">
        <f>VLOOKUP(A16256,Respondents!A:B,2,FALSE)</f>
        <v>Member Bodies and Other Professional Organizations</v>
      </c>
      <c r="F16256" s="3" t="str">
        <f>VLOOKUP(A16256,Respondents!A:C,3,FALSE)</f>
        <v>Member Bodies and Other Professional Organizations</v>
      </c>
      <c r="G16256" s="3">
        <f t="shared" si="658"/>
        <v>1</v>
      </c>
      <c r="H16256" s="3">
        <f t="shared" si="659"/>
        <v>0</v>
      </c>
    </row>
    <row r="16257" spans="1:8" x14ac:dyDescent="0.3">
      <c r="A16257" t="s">
        <v>24</v>
      </c>
      <c r="B16257" t="s">
        <v>199</v>
      </c>
      <c r="C16257" t="s">
        <v>204</v>
      </c>
      <c r="D16257" t="s">
        <v>155</v>
      </c>
      <c r="E16257" s="3" t="str">
        <f>VLOOKUP(A16257,Respondents!A:B,2,FALSE)</f>
        <v>Member Bodies and Other Professional Organizations</v>
      </c>
      <c r="F16257" s="3" t="str">
        <f>VLOOKUP(A16257,Respondents!A:C,3,FALSE)</f>
        <v>Member Bodies and Other Professional Organizations</v>
      </c>
      <c r="G16257" s="3">
        <f t="shared" si="658"/>
        <v>1</v>
      </c>
      <c r="H16257" s="3">
        <f t="shared" si="659"/>
        <v>0</v>
      </c>
    </row>
    <row r="16258" spans="1:8" x14ac:dyDescent="0.3">
      <c r="A16258" t="s">
        <v>24</v>
      </c>
      <c r="B16258" t="s">
        <v>199</v>
      </c>
      <c r="C16258" t="s">
        <v>205</v>
      </c>
      <c r="D16258" t="s">
        <v>159</v>
      </c>
      <c r="E16258" s="3" t="str">
        <f>VLOOKUP(A16258,Respondents!A:B,2,FALSE)</f>
        <v>Member Bodies and Other Professional Organizations</v>
      </c>
      <c r="F16258" s="3" t="str">
        <f>VLOOKUP(A16258,Respondents!A:C,3,FALSE)</f>
        <v>Member Bodies and Other Professional Organizations</v>
      </c>
      <c r="G16258" s="3">
        <f t="shared" si="658"/>
        <v>1</v>
      </c>
      <c r="H16258" s="3">
        <f t="shared" si="659"/>
        <v>1</v>
      </c>
    </row>
    <row r="16259" spans="1:8" x14ac:dyDescent="0.3">
      <c r="A16259" t="s">
        <v>24</v>
      </c>
      <c r="B16259" t="s">
        <v>199</v>
      </c>
      <c r="C16259" t="s">
        <v>270</v>
      </c>
      <c r="D16259" t="s">
        <v>155</v>
      </c>
      <c r="E16259" s="3" t="str">
        <f>VLOOKUP(A16259,Respondents!A:B,2,FALSE)</f>
        <v>Member Bodies and Other Professional Organizations</v>
      </c>
      <c r="F16259" s="3" t="str">
        <f>VLOOKUP(A16259,Respondents!A:C,3,FALSE)</f>
        <v>Member Bodies and Other Professional Organizations</v>
      </c>
      <c r="G16259" s="3">
        <f t="shared" si="658"/>
        <v>2</v>
      </c>
      <c r="H16259" s="3">
        <f t="shared" si="659"/>
        <v>0</v>
      </c>
    </row>
    <row r="16260" spans="1:8" x14ac:dyDescent="0.3">
      <c r="A16260" t="s">
        <v>24</v>
      </c>
      <c r="B16260" t="s">
        <v>199</v>
      </c>
      <c r="C16260" t="s">
        <v>206</v>
      </c>
      <c r="D16260" t="s">
        <v>155</v>
      </c>
      <c r="E16260" s="3" t="str">
        <f>VLOOKUP(A16260,Respondents!A:B,2,FALSE)</f>
        <v>Member Bodies and Other Professional Organizations</v>
      </c>
      <c r="F16260" s="3" t="str">
        <f>VLOOKUP(A16260,Respondents!A:C,3,FALSE)</f>
        <v>Member Bodies and Other Professional Organizations</v>
      </c>
      <c r="G16260" s="3">
        <f t="shared" si="658"/>
        <v>2</v>
      </c>
      <c r="H16260" s="3">
        <f t="shared" si="659"/>
        <v>0</v>
      </c>
    </row>
    <row r="16261" spans="1:8" x14ac:dyDescent="0.3">
      <c r="A16261" t="s">
        <v>24</v>
      </c>
      <c r="B16261" t="s">
        <v>199</v>
      </c>
      <c r="C16261" t="s">
        <v>207</v>
      </c>
      <c r="D16261" t="s">
        <v>155</v>
      </c>
      <c r="E16261" s="3" t="str">
        <f>VLOOKUP(A16261,Respondents!A:B,2,FALSE)</f>
        <v>Member Bodies and Other Professional Organizations</v>
      </c>
      <c r="F16261" s="3" t="str">
        <f>VLOOKUP(A16261,Respondents!A:C,3,FALSE)</f>
        <v>Member Bodies and Other Professional Organizations</v>
      </c>
      <c r="G16261" s="3">
        <f t="shared" si="658"/>
        <v>2</v>
      </c>
      <c r="H16261" s="3">
        <f t="shared" si="659"/>
        <v>0</v>
      </c>
    </row>
    <row r="16262" spans="1:8" x14ac:dyDescent="0.3">
      <c r="A16262" t="s">
        <v>24</v>
      </c>
      <c r="B16262" t="s">
        <v>243</v>
      </c>
      <c r="C16262" t="s">
        <v>244</v>
      </c>
      <c r="D16262" t="s">
        <v>155</v>
      </c>
      <c r="E16262" s="3" t="str">
        <f>VLOOKUP(A16262,Respondents!A:B,2,FALSE)</f>
        <v>Member Bodies and Other Professional Organizations</v>
      </c>
      <c r="F16262" s="3" t="str">
        <f>VLOOKUP(A16262,Respondents!A:C,3,FALSE)</f>
        <v>Member Bodies and Other Professional Organizations</v>
      </c>
      <c r="G16262" s="3">
        <f t="shared" si="658"/>
        <v>1</v>
      </c>
      <c r="H16262" s="3">
        <f t="shared" si="659"/>
        <v>0</v>
      </c>
    </row>
    <row r="16263" spans="1:8" x14ac:dyDescent="0.3">
      <c r="A16263" t="s">
        <v>24</v>
      </c>
      <c r="B16263" t="s">
        <v>243</v>
      </c>
      <c r="C16263" t="s">
        <v>245</v>
      </c>
      <c r="D16263" t="s">
        <v>155</v>
      </c>
      <c r="E16263" s="3" t="str">
        <f>VLOOKUP(A16263,Respondents!A:B,2,FALSE)</f>
        <v>Member Bodies and Other Professional Organizations</v>
      </c>
      <c r="F16263" s="3" t="str">
        <f>VLOOKUP(A16263,Respondents!A:C,3,FALSE)</f>
        <v>Member Bodies and Other Professional Organizations</v>
      </c>
      <c r="G16263" s="3">
        <f t="shared" si="658"/>
        <v>1</v>
      </c>
      <c r="H16263" s="3">
        <f t="shared" si="659"/>
        <v>0</v>
      </c>
    </row>
    <row r="16264" spans="1:8" x14ac:dyDescent="0.3">
      <c r="A16264" t="s">
        <v>24</v>
      </c>
      <c r="B16264" t="s">
        <v>243</v>
      </c>
      <c r="C16264" t="s">
        <v>246</v>
      </c>
      <c r="D16264" t="s">
        <v>155</v>
      </c>
      <c r="E16264" s="3" t="str">
        <f>VLOOKUP(A16264,Respondents!A:B,2,FALSE)</f>
        <v>Member Bodies and Other Professional Organizations</v>
      </c>
      <c r="F16264" s="3" t="str">
        <f>VLOOKUP(A16264,Respondents!A:C,3,FALSE)</f>
        <v>Member Bodies and Other Professional Organizations</v>
      </c>
      <c r="G16264" s="3">
        <f t="shared" si="658"/>
        <v>1</v>
      </c>
      <c r="H16264" s="3">
        <f t="shared" si="659"/>
        <v>0</v>
      </c>
    </row>
    <row r="16265" spans="1:8" x14ac:dyDescent="0.3">
      <c r="A16265" t="s">
        <v>24</v>
      </c>
      <c r="B16265" t="s">
        <v>243</v>
      </c>
      <c r="C16265" t="s">
        <v>247</v>
      </c>
      <c r="D16265" t="s">
        <v>155</v>
      </c>
      <c r="E16265" s="3" t="str">
        <f>VLOOKUP(A16265,Respondents!A:B,2,FALSE)</f>
        <v>Member Bodies and Other Professional Organizations</v>
      </c>
      <c r="F16265" s="3" t="str">
        <f>VLOOKUP(A16265,Respondents!A:C,3,FALSE)</f>
        <v>Member Bodies and Other Professional Organizations</v>
      </c>
      <c r="G16265" s="3">
        <f t="shared" si="658"/>
        <v>1</v>
      </c>
      <c r="H16265" s="3">
        <f t="shared" si="659"/>
        <v>0</v>
      </c>
    </row>
    <row r="16266" spans="1:8" x14ac:dyDescent="0.3">
      <c r="A16266" t="s">
        <v>24</v>
      </c>
      <c r="B16266" t="s">
        <v>243</v>
      </c>
      <c r="C16266" t="s">
        <v>248</v>
      </c>
      <c r="D16266" t="s">
        <v>155</v>
      </c>
      <c r="E16266" s="3" t="str">
        <f>VLOOKUP(A16266,Respondents!A:B,2,FALSE)</f>
        <v>Member Bodies and Other Professional Organizations</v>
      </c>
      <c r="F16266" s="3" t="str">
        <f>VLOOKUP(A16266,Respondents!A:C,3,FALSE)</f>
        <v>Member Bodies and Other Professional Organizations</v>
      </c>
      <c r="G16266" s="3">
        <f t="shared" si="658"/>
        <v>1</v>
      </c>
      <c r="H16266" s="3">
        <f t="shared" si="659"/>
        <v>0</v>
      </c>
    </row>
    <row r="16267" spans="1:8" x14ac:dyDescent="0.3">
      <c r="A16267" t="s">
        <v>24</v>
      </c>
      <c r="B16267" t="s">
        <v>243</v>
      </c>
      <c r="C16267" t="s">
        <v>249</v>
      </c>
      <c r="D16267" t="s">
        <v>159</v>
      </c>
      <c r="E16267" s="3" t="str">
        <f>VLOOKUP(A16267,Respondents!A:B,2,FALSE)</f>
        <v>Member Bodies and Other Professional Organizations</v>
      </c>
      <c r="F16267" s="3" t="str">
        <f>VLOOKUP(A16267,Respondents!A:C,3,FALSE)</f>
        <v>Member Bodies and Other Professional Organizations</v>
      </c>
      <c r="G16267" s="3">
        <f t="shared" si="658"/>
        <v>1</v>
      </c>
      <c r="H16267" s="3">
        <f t="shared" si="659"/>
        <v>1</v>
      </c>
    </row>
    <row r="16268" spans="1:8" x14ac:dyDescent="0.3">
      <c r="A16268" t="s">
        <v>24</v>
      </c>
      <c r="B16268" t="s">
        <v>243</v>
      </c>
      <c r="C16268" t="s">
        <v>331</v>
      </c>
      <c r="D16268" t="s">
        <v>155</v>
      </c>
      <c r="E16268" s="3" t="str">
        <f>VLOOKUP(A16268,Respondents!A:B,2,FALSE)</f>
        <v>Member Bodies and Other Professional Organizations</v>
      </c>
      <c r="F16268" s="3" t="str">
        <f>VLOOKUP(A16268,Respondents!A:C,3,FALSE)</f>
        <v>Member Bodies and Other Professional Organizations</v>
      </c>
      <c r="G16268" s="3">
        <f t="shared" si="658"/>
        <v>2</v>
      </c>
      <c r="H16268" s="3">
        <f t="shared" si="659"/>
        <v>0</v>
      </c>
    </row>
    <row r="16269" spans="1:8" x14ac:dyDescent="0.3">
      <c r="A16269" t="s">
        <v>24</v>
      </c>
      <c r="B16269" t="s">
        <v>243</v>
      </c>
      <c r="C16269" t="s">
        <v>332</v>
      </c>
      <c r="D16269" t="s">
        <v>155</v>
      </c>
      <c r="E16269" s="3" t="str">
        <f>VLOOKUP(A16269,Respondents!A:B,2,FALSE)</f>
        <v>Member Bodies and Other Professional Organizations</v>
      </c>
      <c r="F16269" s="3" t="str">
        <f>VLOOKUP(A16269,Respondents!A:C,3,FALSE)</f>
        <v>Member Bodies and Other Professional Organizations</v>
      </c>
      <c r="G16269" s="3">
        <f t="shared" si="658"/>
        <v>2</v>
      </c>
      <c r="H16269" s="3">
        <f t="shared" si="659"/>
        <v>0</v>
      </c>
    </row>
    <row r="16270" spans="1:8" x14ac:dyDescent="0.3">
      <c r="A16270" t="s">
        <v>24</v>
      </c>
      <c r="B16270" t="s">
        <v>243</v>
      </c>
      <c r="C16270" t="s">
        <v>333</v>
      </c>
      <c r="D16270" t="s">
        <v>155</v>
      </c>
      <c r="E16270" s="3" t="str">
        <f>VLOOKUP(A16270,Respondents!A:B,2,FALSE)</f>
        <v>Member Bodies and Other Professional Organizations</v>
      </c>
      <c r="F16270" s="3" t="str">
        <f>VLOOKUP(A16270,Respondents!A:C,3,FALSE)</f>
        <v>Member Bodies and Other Professional Organizations</v>
      </c>
      <c r="G16270" s="3">
        <f t="shared" si="658"/>
        <v>2</v>
      </c>
      <c r="H16270" s="3">
        <f t="shared" si="659"/>
        <v>0</v>
      </c>
    </row>
    <row r="16271" spans="1:8" x14ac:dyDescent="0.3">
      <c r="A16271" t="s">
        <v>24</v>
      </c>
      <c r="B16271" t="s">
        <v>250</v>
      </c>
      <c r="C16271" t="s">
        <v>251</v>
      </c>
      <c r="D16271" t="s">
        <v>155</v>
      </c>
      <c r="E16271" s="3" t="str">
        <f>VLOOKUP(A16271,Respondents!A:B,2,FALSE)</f>
        <v>Member Bodies and Other Professional Organizations</v>
      </c>
      <c r="F16271" s="3" t="str">
        <f>VLOOKUP(A16271,Respondents!A:C,3,FALSE)</f>
        <v>Member Bodies and Other Professional Organizations</v>
      </c>
      <c r="G16271" s="3">
        <f t="shared" si="658"/>
        <v>1</v>
      </c>
      <c r="H16271" s="3">
        <f t="shared" si="659"/>
        <v>0</v>
      </c>
    </row>
    <row r="16272" spans="1:8" x14ac:dyDescent="0.3">
      <c r="A16272" t="s">
        <v>24</v>
      </c>
      <c r="B16272" t="s">
        <v>250</v>
      </c>
      <c r="C16272" t="s">
        <v>252</v>
      </c>
      <c r="D16272" t="s">
        <v>155</v>
      </c>
      <c r="E16272" s="3" t="str">
        <f>VLOOKUP(A16272,Respondents!A:B,2,FALSE)</f>
        <v>Member Bodies and Other Professional Organizations</v>
      </c>
      <c r="F16272" s="3" t="str">
        <f>VLOOKUP(A16272,Respondents!A:C,3,FALSE)</f>
        <v>Member Bodies and Other Professional Organizations</v>
      </c>
      <c r="G16272" s="3">
        <f t="shared" si="658"/>
        <v>1</v>
      </c>
      <c r="H16272" s="3">
        <f t="shared" si="659"/>
        <v>0</v>
      </c>
    </row>
    <row r="16273" spans="1:8" x14ac:dyDescent="0.3">
      <c r="A16273" t="s">
        <v>24</v>
      </c>
      <c r="B16273" t="s">
        <v>250</v>
      </c>
      <c r="C16273" t="s">
        <v>253</v>
      </c>
      <c r="D16273" t="s">
        <v>155</v>
      </c>
      <c r="E16273" s="3" t="str">
        <f>VLOOKUP(A16273,Respondents!A:B,2,FALSE)</f>
        <v>Member Bodies and Other Professional Organizations</v>
      </c>
      <c r="F16273" s="3" t="str">
        <f>VLOOKUP(A16273,Respondents!A:C,3,FALSE)</f>
        <v>Member Bodies and Other Professional Organizations</v>
      </c>
      <c r="G16273" s="3">
        <f t="shared" si="658"/>
        <v>1</v>
      </c>
      <c r="H16273" s="3">
        <f t="shared" si="659"/>
        <v>0</v>
      </c>
    </row>
    <row r="16274" spans="1:8" x14ac:dyDescent="0.3">
      <c r="A16274" t="s">
        <v>24</v>
      </c>
      <c r="B16274" t="s">
        <v>250</v>
      </c>
      <c r="C16274" t="s">
        <v>254</v>
      </c>
      <c r="D16274" t="s">
        <v>155</v>
      </c>
      <c r="E16274" s="3" t="str">
        <f>VLOOKUP(A16274,Respondents!A:B,2,FALSE)</f>
        <v>Member Bodies and Other Professional Organizations</v>
      </c>
      <c r="F16274" s="3" t="str">
        <f>VLOOKUP(A16274,Respondents!A:C,3,FALSE)</f>
        <v>Member Bodies and Other Professional Organizations</v>
      </c>
      <c r="G16274" s="3">
        <f t="shared" si="658"/>
        <v>1</v>
      </c>
      <c r="H16274" s="3">
        <f t="shared" si="659"/>
        <v>0</v>
      </c>
    </row>
    <row r="16275" spans="1:8" x14ac:dyDescent="0.3">
      <c r="A16275" t="s">
        <v>24</v>
      </c>
      <c r="B16275" t="s">
        <v>250</v>
      </c>
      <c r="C16275" t="s">
        <v>255</v>
      </c>
      <c r="D16275" t="s">
        <v>155</v>
      </c>
      <c r="E16275" s="3" t="str">
        <f>VLOOKUP(A16275,Respondents!A:B,2,FALSE)</f>
        <v>Member Bodies and Other Professional Organizations</v>
      </c>
      <c r="F16275" s="3" t="str">
        <f>VLOOKUP(A16275,Respondents!A:C,3,FALSE)</f>
        <v>Member Bodies and Other Professional Organizations</v>
      </c>
      <c r="G16275" s="3">
        <f t="shared" si="658"/>
        <v>1</v>
      </c>
      <c r="H16275" s="3">
        <f t="shared" si="659"/>
        <v>0</v>
      </c>
    </row>
    <row r="16276" spans="1:8" x14ac:dyDescent="0.3">
      <c r="A16276" t="s">
        <v>24</v>
      </c>
      <c r="B16276" t="s">
        <v>250</v>
      </c>
      <c r="C16276" t="s">
        <v>256</v>
      </c>
      <c r="D16276" t="s">
        <v>159</v>
      </c>
      <c r="E16276" s="3" t="str">
        <f>VLOOKUP(A16276,Respondents!A:B,2,FALSE)</f>
        <v>Member Bodies and Other Professional Organizations</v>
      </c>
      <c r="F16276" s="3" t="str">
        <f>VLOOKUP(A16276,Respondents!A:C,3,FALSE)</f>
        <v>Member Bodies and Other Professional Organizations</v>
      </c>
      <c r="G16276" s="3">
        <f t="shared" si="658"/>
        <v>1</v>
      </c>
      <c r="H16276" s="3">
        <f t="shared" si="659"/>
        <v>1</v>
      </c>
    </row>
    <row r="16277" spans="1:8" x14ac:dyDescent="0.3">
      <c r="A16277" t="s">
        <v>24</v>
      </c>
      <c r="B16277" t="s">
        <v>250</v>
      </c>
      <c r="C16277" t="s">
        <v>334</v>
      </c>
      <c r="D16277" t="s">
        <v>155</v>
      </c>
      <c r="E16277" s="3" t="str">
        <f>VLOOKUP(A16277,Respondents!A:B,2,FALSE)</f>
        <v>Member Bodies and Other Professional Organizations</v>
      </c>
      <c r="F16277" s="3" t="str">
        <f>VLOOKUP(A16277,Respondents!A:C,3,FALSE)</f>
        <v>Member Bodies and Other Professional Organizations</v>
      </c>
      <c r="G16277" s="3">
        <f t="shared" si="658"/>
        <v>2</v>
      </c>
      <c r="H16277" s="3">
        <f t="shared" si="659"/>
        <v>0</v>
      </c>
    </row>
    <row r="16278" spans="1:8" x14ac:dyDescent="0.3">
      <c r="A16278" t="s">
        <v>24</v>
      </c>
      <c r="B16278" t="s">
        <v>250</v>
      </c>
      <c r="C16278" t="s">
        <v>335</v>
      </c>
      <c r="D16278" t="s">
        <v>155</v>
      </c>
      <c r="E16278" s="3" t="str">
        <f>VLOOKUP(A16278,Respondents!A:B,2,FALSE)</f>
        <v>Member Bodies and Other Professional Organizations</v>
      </c>
      <c r="F16278" s="3" t="str">
        <f>VLOOKUP(A16278,Respondents!A:C,3,FALSE)</f>
        <v>Member Bodies and Other Professional Organizations</v>
      </c>
      <c r="G16278" s="3">
        <f t="shared" si="658"/>
        <v>2</v>
      </c>
      <c r="H16278" s="3">
        <f t="shared" si="659"/>
        <v>0</v>
      </c>
    </row>
    <row r="16279" spans="1:8" x14ac:dyDescent="0.3">
      <c r="A16279" t="s">
        <v>24</v>
      </c>
      <c r="B16279" t="s">
        <v>250</v>
      </c>
      <c r="C16279" t="s">
        <v>336</v>
      </c>
      <c r="D16279" t="s">
        <v>155</v>
      </c>
      <c r="E16279" s="3" t="str">
        <f>VLOOKUP(A16279,Respondents!A:B,2,FALSE)</f>
        <v>Member Bodies and Other Professional Organizations</v>
      </c>
      <c r="F16279" s="3" t="str">
        <f>VLOOKUP(A16279,Respondents!A:C,3,FALSE)</f>
        <v>Member Bodies and Other Professional Organizations</v>
      </c>
      <c r="G16279" s="3">
        <f t="shared" si="658"/>
        <v>2</v>
      </c>
      <c r="H16279" s="3">
        <f t="shared" si="659"/>
        <v>0</v>
      </c>
    </row>
    <row r="16280" spans="1:8" x14ac:dyDescent="0.3">
      <c r="A16280" t="s">
        <v>24</v>
      </c>
      <c r="B16280" t="s">
        <v>250</v>
      </c>
      <c r="C16280" t="s">
        <v>337</v>
      </c>
      <c r="D16280" t="s">
        <v>155</v>
      </c>
      <c r="E16280" s="3" t="str">
        <f>VLOOKUP(A16280,Respondents!A:B,2,FALSE)</f>
        <v>Member Bodies and Other Professional Organizations</v>
      </c>
      <c r="F16280" s="3" t="str">
        <f>VLOOKUP(A16280,Respondents!A:C,3,FALSE)</f>
        <v>Member Bodies and Other Professional Organizations</v>
      </c>
      <c r="G16280" s="3">
        <f t="shared" si="658"/>
        <v>2</v>
      </c>
      <c r="H16280" s="3">
        <f t="shared" si="659"/>
        <v>0</v>
      </c>
    </row>
    <row r="16281" spans="1:8" x14ac:dyDescent="0.3">
      <c r="A16281" t="s">
        <v>24</v>
      </c>
      <c r="B16281" t="s">
        <v>250</v>
      </c>
      <c r="C16281" t="s">
        <v>386</v>
      </c>
      <c r="D16281" t="s">
        <v>155</v>
      </c>
      <c r="E16281" s="3" t="str">
        <f>VLOOKUP(A16281,Respondents!A:B,2,FALSE)</f>
        <v>Member Bodies and Other Professional Organizations</v>
      </c>
      <c r="F16281" s="3" t="str">
        <f>VLOOKUP(A16281,Respondents!A:C,3,FALSE)</f>
        <v>Member Bodies and Other Professional Organizations</v>
      </c>
      <c r="G16281" s="3">
        <f t="shared" si="658"/>
        <v>2</v>
      </c>
      <c r="H16281" s="3">
        <f t="shared" si="659"/>
        <v>0</v>
      </c>
    </row>
    <row r="16282" spans="1:8" x14ac:dyDescent="0.3">
      <c r="A16282" t="s">
        <v>24</v>
      </c>
      <c r="B16282" t="s">
        <v>250</v>
      </c>
      <c r="C16282" t="s">
        <v>338</v>
      </c>
      <c r="D16282" t="s">
        <v>155</v>
      </c>
      <c r="E16282" s="3" t="str">
        <f>VLOOKUP(A16282,Respondents!A:B,2,FALSE)</f>
        <v>Member Bodies and Other Professional Organizations</v>
      </c>
      <c r="F16282" s="3" t="str">
        <f>VLOOKUP(A16282,Respondents!A:C,3,FALSE)</f>
        <v>Member Bodies and Other Professional Organizations</v>
      </c>
      <c r="G16282" s="3">
        <f t="shared" si="658"/>
        <v>2</v>
      </c>
      <c r="H16282" s="3">
        <f t="shared" si="659"/>
        <v>0</v>
      </c>
    </row>
    <row r="16283" spans="1:8" x14ac:dyDescent="0.3">
      <c r="A16283" t="s">
        <v>24</v>
      </c>
      <c r="B16283" t="s">
        <v>257</v>
      </c>
      <c r="C16283" t="s">
        <v>258</v>
      </c>
      <c r="D16283" t="s">
        <v>155</v>
      </c>
      <c r="E16283" s="3" t="str">
        <f>VLOOKUP(A16283,Respondents!A:B,2,FALSE)</f>
        <v>Member Bodies and Other Professional Organizations</v>
      </c>
      <c r="F16283" s="3" t="str">
        <f>VLOOKUP(A16283,Respondents!A:C,3,FALSE)</f>
        <v>Member Bodies and Other Professional Organizations</v>
      </c>
      <c r="G16283" s="3">
        <f t="shared" si="658"/>
        <v>1</v>
      </c>
      <c r="H16283" s="3">
        <f t="shared" si="659"/>
        <v>0</v>
      </c>
    </row>
    <row r="16284" spans="1:8" x14ac:dyDescent="0.3">
      <c r="A16284" t="s">
        <v>24</v>
      </c>
      <c r="B16284" t="s">
        <v>257</v>
      </c>
      <c r="C16284" t="s">
        <v>259</v>
      </c>
      <c r="D16284" t="s">
        <v>155</v>
      </c>
      <c r="E16284" s="3" t="str">
        <f>VLOOKUP(A16284,Respondents!A:B,2,FALSE)</f>
        <v>Member Bodies and Other Professional Organizations</v>
      </c>
      <c r="F16284" s="3" t="str">
        <f>VLOOKUP(A16284,Respondents!A:C,3,FALSE)</f>
        <v>Member Bodies and Other Professional Organizations</v>
      </c>
      <c r="G16284" s="3">
        <f t="shared" si="658"/>
        <v>1</v>
      </c>
      <c r="H16284" s="3">
        <f t="shared" si="659"/>
        <v>0</v>
      </c>
    </row>
    <row r="16285" spans="1:8" x14ac:dyDescent="0.3">
      <c r="A16285" t="s">
        <v>24</v>
      </c>
      <c r="B16285" t="s">
        <v>257</v>
      </c>
      <c r="C16285" t="s">
        <v>260</v>
      </c>
      <c r="D16285" t="s">
        <v>155</v>
      </c>
      <c r="E16285" s="3" t="str">
        <f>VLOOKUP(A16285,Respondents!A:B,2,FALSE)</f>
        <v>Member Bodies and Other Professional Organizations</v>
      </c>
      <c r="F16285" s="3" t="str">
        <f>VLOOKUP(A16285,Respondents!A:C,3,FALSE)</f>
        <v>Member Bodies and Other Professional Organizations</v>
      </c>
      <c r="G16285" s="3">
        <f t="shared" si="658"/>
        <v>1</v>
      </c>
      <c r="H16285" s="3">
        <f t="shared" si="659"/>
        <v>0</v>
      </c>
    </row>
    <row r="16286" spans="1:8" x14ac:dyDescent="0.3">
      <c r="A16286" t="s">
        <v>24</v>
      </c>
      <c r="B16286" t="s">
        <v>257</v>
      </c>
      <c r="C16286" t="s">
        <v>261</v>
      </c>
      <c r="D16286" t="s">
        <v>155</v>
      </c>
      <c r="E16286" s="3" t="str">
        <f>VLOOKUP(A16286,Respondents!A:B,2,FALSE)</f>
        <v>Member Bodies and Other Professional Organizations</v>
      </c>
      <c r="F16286" s="3" t="str">
        <f>VLOOKUP(A16286,Respondents!A:C,3,FALSE)</f>
        <v>Member Bodies and Other Professional Organizations</v>
      </c>
      <c r="G16286" s="3">
        <f t="shared" ref="G16286:G16349" si="660">IF(LEN(C16286)-LEN(SUBSTITUTE(C16286,".",""))&lt;=1,1,2)</f>
        <v>1</v>
      </c>
      <c r="H16286" s="3">
        <f t="shared" ref="H16286:H16349" si="661">IF(D16286="Yes",1,0)</f>
        <v>0</v>
      </c>
    </row>
    <row r="16287" spans="1:8" x14ac:dyDescent="0.3">
      <c r="A16287" t="s">
        <v>24</v>
      </c>
      <c r="B16287" t="s">
        <v>257</v>
      </c>
      <c r="C16287" t="s">
        <v>262</v>
      </c>
      <c r="D16287" t="s">
        <v>155</v>
      </c>
      <c r="E16287" s="3" t="str">
        <f>VLOOKUP(A16287,Respondents!A:B,2,FALSE)</f>
        <v>Member Bodies and Other Professional Organizations</v>
      </c>
      <c r="F16287" s="3" t="str">
        <f>VLOOKUP(A16287,Respondents!A:C,3,FALSE)</f>
        <v>Member Bodies and Other Professional Organizations</v>
      </c>
      <c r="G16287" s="3">
        <f t="shared" si="660"/>
        <v>1</v>
      </c>
      <c r="H16287" s="3">
        <f t="shared" si="661"/>
        <v>0</v>
      </c>
    </row>
    <row r="16288" spans="1:8" x14ac:dyDescent="0.3">
      <c r="A16288" t="s">
        <v>24</v>
      </c>
      <c r="B16288" t="s">
        <v>257</v>
      </c>
      <c r="C16288" t="s">
        <v>263</v>
      </c>
      <c r="D16288" t="s">
        <v>159</v>
      </c>
      <c r="E16288" s="3" t="str">
        <f>VLOOKUP(A16288,Respondents!A:B,2,FALSE)</f>
        <v>Member Bodies and Other Professional Organizations</v>
      </c>
      <c r="F16288" s="3" t="str">
        <f>VLOOKUP(A16288,Respondents!A:C,3,FALSE)</f>
        <v>Member Bodies and Other Professional Organizations</v>
      </c>
      <c r="G16288" s="3">
        <f t="shared" si="660"/>
        <v>1</v>
      </c>
      <c r="H16288" s="3">
        <f t="shared" si="661"/>
        <v>1</v>
      </c>
    </row>
    <row r="16289" spans="1:8" x14ac:dyDescent="0.3">
      <c r="A16289" t="s">
        <v>24</v>
      </c>
      <c r="B16289" t="s">
        <v>257</v>
      </c>
      <c r="C16289" t="s">
        <v>264</v>
      </c>
      <c r="D16289" t="s">
        <v>155</v>
      </c>
      <c r="E16289" s="3" t="str">
        <f>VLOOKUP(A16289,Respondents!A:B,2,FALSE)</f>
        <v>Member Bodies and Other Professional Organizations</v>
      </c>
      <c r="F16289" s="3" t="str">
        <f>VLOOKUP(A16289,Respondents!A:C,3,FALSE)</f>
        <v>Member Bodies and Other Professional Organizations</v>
      </c>
      <c r="G16289" s="3">
        <f t="shared" si="660"/>
        <v>2</v>
      </c>
      <c r="H16289" s="3">
        <f t="shared" si="661"/>
        <v>0</v>
      </c>
    </row>
    <row r="16290" spans="1:8" x14ac:dyDescent="0.3">
      <c r="A16290" t="s">
        <v>24</v>
      </c>
      <c r="B16290" t="s">
        <v>257</v>
      </c>
      <c r="C16290" t="s">
        <v>265</v>
      </c>
      <c r="D16290" t="s">
        <v>155</v>
      </c>
      <c r="E16290" s="3" t="str">
        <f>VLOOKUP(A16290,Respondents!A:B,2,FALSE)</f>
        <v>Member Bodies and Other Professional Organizations</v>
      </c>
      <c r="F16290" s="3" t="str">
        <f>VLOOKUP(A16290,Respondents!A:C,3,FALSE)</f>
        <v>Member Bodies and Other Professional Organizations</v>
      </c>
      <c r="G16290" s="3">
        <f t="shared" si="660"/>
        <v>2</v>
      </c>
      <c r="H16290" s="3">
        <f t="shared" si="661"/>
        <v>0</v>
      </c>
    </row>
    <row r="16291" spans="1:8" x14ac:dyDescent="0.3">
      <c r="A16291" t="s">
        <v>24</v>
      </c>
      <c r="B16291" t="s">
        <v>257</v>
      </c>
      <c r="C16291" t="s">
        <v>273</v>
      </c>
      <c r="D16291" t="s">
        <v>155</v>
      </c>
      <c r="E16291" s="3" t="str">
        <f>VLOOKUP(A16291,Respondents!A:B,2,FALSE)</f>
        <v>Member Bodies and Other Professional Organizations</v>
      </c>
      <c r="F16291" s="3" t="str">
        <f>VLOOKUP(A16291,Respondents!A:C,3,FALSE)</f>
        <v>Member Bodies and Other Professional Organizations</v>
      </c>
      <c r="G16291" s="3">
        <f t="shared" si="660"/>
        <v>2</v>
      </c>
      <c r="H16291" s="3">
        <f t="shared" si="661"/>
        <v>0</v>
      </c>
    </row>
    <row r="16292" spans="1:8" x14ac:dyDescent="0.3">
      <c r="A16292" t="s">
        <v>24</v>
      </c>
      <c r="B16292" t="s">
        <v>257</v>
      </c>
      <c r="C16292" t="s">
        <v>274</v>
      </c>
      <c r="D16292" t="s">
        <v>155</v>
      </c>
      <c r="E16292" s="3" t="str">
        <f>VLOOKUP(A16292,Respondents!A:B,2,FALSE)</f>
        <v>Member Bodies and Other Professional Organizations</v>
      </c>
      <c r="F16292" s="3" t="str">
        <f>VLOOKUP(A16292,Respondents!A:C,3,FALSE)</f>
        <v>Member Bodies and Other Professional Organizations</v>
      </c>
      <c r="G16292" s="3">
        <f t="shared" si="660"/>
        <v>2</v>
      </c>
      <c r="H16292" s="3">
        <f t="shared" si="661"/>
        <v>0</v>
      </c>
    </row>
    <row r="16293" spans="1:8" x14ac:dyDescent="0.3">
      <c r="A16293" t="s">
        <v>24</v>
      </c>
      <c r="B16293" t="s">
        <v>257</v>
      </c>
      <c r="C16293" t="s">
        <v>275</v>
      </c>
      <c r="D16293" t="s">
        <v>155</v>
      </c>
      <c r="E16293" s="3" t="str">
        <f>VLOOKUP(A16293,Respondents!A:B,2,FALSE)</f>
        <v>Member Bodies and Other Professional Organizations</v>
      </c>
      <c r="F16293" s="3" t="str">
        <f>VLOOKUP(A16293,Respondents!A:C,3,FALSE)</f>
        <v>Member Bodies and Other Professional Organizations</v>
      </c>
      <c r="G16293" s="3">
        <f t="shared" si="660"/>
        <v>2</v>
      </c>
      <c r="H16293" s="3">
        <f t="shared" si="661"/>
        <v>0</v>
      </c>
    </row>
    <row r="16294" spans="1:8" x14ac:dyDescent="0.3">
      <c r="A16294" t="s">
        <v>124</v>
      </c>
      <c r="B16294" t="s">
        <v>162</v>
      </c>
      <c r="C16294" t="s">
        <v>163</v>
      </c>
      <c r="D16294" t="s">
        <v>155</v>
      </c>
      <c r="E16294" s="3" t="str">
        <f>VLOOKUP(A16294,Respondents!A:B,2,FALSE)</f>
        <v>Assurance Practitioners</v>
      </c>
      <c r="F16294" s="3" t="str">
        <f>VLOOKUP(A16294,Respondents!A:C,3,FALSE)</f>
        <v>Accounting Firms</v>
      </c>
      <c r="G16294" s="3">
        <f t="shared" si="660"/>
        <v>1</v>
      </c>
      <c r="H16294" s="3">
        <f t="shared" si="661"/>
        <v>0</v>
      </c>
    </row>
    <row r="16295" spans="1:8" x14ac:dyDescent="0.3">
      <c r="A16295" t="s">
        <v>124</v>
      </c>
      <c r="B16295" t="s">
        <v>162</v>
      </c>
      <c r="C16295" t="s">
        <v>164</v>
      </c>
      <c r="D16295" t="s">
        <v>155</v>
      </c>
      <c r="E16295" s="3" t="str">
        <f>VLOOKUP(A16295,Respondents!A:B,2,FALSE)</f>
        <v>Assurance Practitioners</v>
      </c>
      <c r="F16295" s="3" t="str">
        <f>VLOOKUP(A16295,Respondents!A:C,3,FALSE)</f>
        <v>Accounting Firms</v>
      </c>
      <c r="G16295" s="3">
        <f t="shared" si="660"/>
        <v>1</v>
      </c>
      <c r="H16295" s="3">
        <f t="shared" si="661"/>
        <v>0</v>
      </c>
    </row>
    <row r="16296" spans="1:8" x14ac:dyDescent="0.3">
      <c r="A16296" t="s">
        <v>124</v>
      </c>
      <c r="B16296" t="s">
        <v>162</v>
      </c>
      <c r="C16296" t="s">
        <v>165</v>
      </c>
      <c r="D16296" t="s">
        <v>155</v>
      </c>
      <c r="E16296" s="3" t="str">
        <f>VLOOKUP(A16296,Respondents!A:B,2,FALSE)</f>
        <v>Assurance Practitioners</v>
      </c>
      <c r="F16296" s="3" t="str">
        <f>VLOOKUP(A16296,Respondents!A:C,3,FALSE)</f>
        <v>Accounting Firms</v>
      </c>
      <c r="G16296" s="3">
        <f t="shared" si="660"/>
        <v>1</v>
      </c>
      <c r="H16296" s="3">
        <f t="shared" si="661"/>
        <v>0</v>
      </c>
    </row>
    <row r="16297" spans="1:8" x14ac:dyDescent="0.3">
      <c r="A16297" t="s">
        <v>124</v>
      </c>
      <c r="B16297" t="s">
        <v>162</v>
      </c>
      <c r="C16297" t="s">
        <v>166</v>
      </c>
      <c r="D16297" t="s">
        <v>155</v>
      </c>
      <c r="E16297" s="3" t="str">
        <f>VLOOKUP(A16297,Respondents!A:B,2,FALSE)</f>
        <v>Assurance Practitioners</v>
      </c>
      <c r="F16297" s="3" t="str">
        <f>VLOOKUP(A16297,Respondents!A:C,3,FALSE)</f>
        <v>Accounting Firms</v>
      </c>
      <c r="G16297" s="3">
        <f t="shared" si="660"/>
        <v>1</v>
      </c>
      <c r="H16297" s="3">
        <f t="shared" si="661"/>
        <v>0</v>
      </c>
    </row>
    <row r="16298" spans="1:8" x14ac:dyDescent="0.3">
      <c r="A16298" t="s">
        <v>124</v>
      </c>
      <c r="B16298" t="s">
        <v>162</v>
      </c>
      <c r="C16298" t="s">
        <v>167</v>
      </c>
      <c r="D16298" t="s">
        <v>155</v>
      </c>
      <c r="E16298" s="3" t="str">
        <f>VLOOKUP(A16298,Respondents!A:B,2,FALSE)</f>
        <v>Assurance Practitioners</v>
      </c>
      <c r="F16298" s="3" t="str">
        <f>VLOOKUP(A16298,Respondents!A:C,3,FALSE)</f>
        <v>Accounting Firms</v>
      </c>
      <c r="G16298" s="3">
        <f t="shared" si="660"/>
        <v>1</v>
      </c>
      <c r="H16298" s="3">
        <f t="shared" si="661"/>
        <v>0</v>
      </c>
    </row>
    <row r="16299" spans="1:8" x14ac:dyDescent="0.3">
      <c r="A16299" t="s">
        <v>124</v>
      </c>
      <c r="B16299" t="s">
        <v>162</v>
      </c>
      <c r="C16299" t="s">
        <v>168</v>
      </c>
      <c r="D16299" t="s">
        <v>159</v>
      </c>
      <c r="E16299" s="3" t="str">
        <f>VLOOKUP(A16299,Respondents!A:B,2,FALSE)</f>
        <v>Assurance Practitioners</v>
      </c>
      <c r="F16299" s="3" t="str">
        <f>VLOOKUP(A16299,Respondents!A:C,3,FALSE)</f>
        <v>Accounting Firms</v>
      </c>
      <c r="G16299" s="3">
        <f t="shared" si="660"/>
        <v>1</v>
      </c>
      <c r="H16299" s="3">
        <f t="shared" si="661"/>
        <v>1</v>
      </c>
    </row>
    <row r="16300" spans="1:8" x14ac:dyDescent="0.3">
      <c r="A16300" t="s">
        <v>124</v>
      </c>
      <c r="B16300" t="s">
        <v>162</v>
      </c>
      <c r="C16300" t="s">
        <v>169</v>
      </c>
      <c r="D16300" t="s">
        <v>155</v>
      </c>
      <c r="E16300" s="3" t="str">
        <f>VLOOKUP(A16300,Respondents!A:B,2,FALSE)</f>
        <v>Assurance Practitioners</v>
      </c>
      <c r="F16300" s="3" t="str">
        <f>VLOOKUP(A16300,Respondents!A:C,3,FALSE)</f>
        <v>Accounting Firms</v>
      </c>
      <c r="G16300" s="3">
        <f t="shared" si="660"/>
        <v>2</v>
      </c>
      <c r="H16300" s="3">
        <f t="shared" si="661"/>
        <v>0</v>
      </c>
    </row>
    <row r="16301" spans="1:8" x14ac:dyDescent="0.3">
      <c r="A16301" t="s">
        <v>124</v>
      </c>
      <c r="B16301" t="s">
        <v>162</v>
      </c>
      <c r="C16301" t="s">
        <v>170</v>
      </c>
      <c r="D16301" t="s">
        <v>155</v>
      </c>
      <c r="E16301" s="3" t="str">
        <f>VLOOKUP(A16301,Respondents!A:B,2,FALSE)</f>
        <v>Assurance Practitioners</v>
      </c>
      <c r="F16301" s="3" t="str">
        <f>VLOOKUP(A16301,Respondents!A:C,3,FALSE)</f>
        <v>Accounting Firms</v>
      </c>
      <c r="G16301" s="3">
        <f t="shared" si="660"/>
        <v>2</v>
      </c>
      <c r="H16301" s="3">
        <f t="shared" si="661"/>
        <v>0</v>
      </c>
    </row>
    <row r="16302" spans="1:8" x14ac:dyDescent="0.3">
      <c r="A16302" t="s">
        <v>124</v>
      </c>
      <c r="B16302" t="s">
        <v>162</v>
      </c>
      <c r="C16302" t="s">
        <v>269</v>
      </c>
      <c r="D16302" t="s">
        <v>155</v>
      </c>
      <c r="E16302" s="3" t="str">
        <f>VLOOKUP(A16302,Respondents!A:B,2,FALSE)</f>
        <v>Assurance Practitioners</v>
      </c>
      <c r="F16302" s="3" t="str">
        <f>VLOOKUP(A16302,Respondents!A:C,3,FALSE)</f>
        <v>Accounting Firms</v>
      </c>
      <c r="G16302" s="3">
        <f t="shared" si="660"/>
        <v>2</v>
      </c>
      <c r="H16302" s="3">
        <f t="shared" si="661"/>
        <v>0</v>
      </c>
    </row>
    <row r="16303" spans="1:8" x14ac:dyDescent="0.3">
      <c r="A16303" t="s">
        <v>124</v>
      </c>
      <c r="B16303" t="s">
        <v>162</v>
      </c>
      <c r="C16303" t="s">
        <v>171</v>
      </c>
      <c r="D16303" t="s">
        <v>155</v>
      </c>
      <c r="E16303" s="3" t="str">
        <f>VLOOKUP(A16303,Respondents!A:B,2,FALSE)</f>
        <v>Assurance Practitioners</v>
      </c>
      <c r="F16303" s="3" t="str">
        <f>VLOOKUP(A16303,Respondents!A:C,3,FALSE)</f>
        <v>Accounting Firms</v>
      </c>
      <c r="G16303" s="3">
        <f t="shared" si="660"/>
        <v>2</v>
      </c>
      <c r="H16303" s="3">
        <f t="shared" si="661"/>
        <v>0</v>
      </c>
    </row>
    <row r="16304" spans="1:8" x14ac:dyDescent="0.3">
      <c r="A16304" t="s">
        <v>124</v>
      </c>
      <c r="B16304" t="s">
        <v>187</v>
      </c>
      <c r="C16304" t="s">
        <v>188</v>
      </c>
      <c r="D16304" t="s">
        <v>155</v>
      </c>
      <c r="E16304" s="3" t="str">
        <f>VLOOKUP(A16304,Respondents!A:B,2,FALSE)</f>
        <v>Assurance Practitioners</v>
      </c>
      <c r="F16304" s="3" t="str">
        <f>VLOOKUP(A16304,Respondents!A:C,3,FALSE)</f>
        <v>Accounting Firms</v>
      </c>
      <c r="G16304" s="3">
        <f t="shared" si="660"/>
        <v>1</v>
      </c>
      <c r="H16304" s="3">
        <f t="shared" si="661"/>
        <v>0</v>
      </c>
    </row>
    <row r="16305" spans="1:8" x14ac:dyDescent="0.3">
      <c r="A16305" t="s">
        <v>124</v>
      </c>
      <c r="B16305" t="s">
        <v>187</v>
      </c>
      <c r="C16305" t="s">
        <v>189</v>
      </c>
      <c r="D16305" t="s">
        <v>155</v>
      </c>
      <c r="E16305" s="3" t="str">
        <f>VLOOKUP(A16305,Respondents!A:B,2,FALSE)</f>
        <v>Assurance Practitioners</v>
      </c>
      <c r="F16305" s="3" t="str">
        <f>VLOOKUP(A16305,Respondents!A:C,3,FALSE)</f>
        <v>Accounting Firms</v>
      </c>
      <c r="G16305" s="3">
        <f t="shared" si="660"/>
        <v>1</v>
      </c>
      <c r="H16305" s="3">
        <f t="shared" si="661"/>
        <v>0</v>
      </c>
    </row>
    <row r="16306" spans="1:8" x14ac:dyDescent="0.3">
      <c r="A16306" t="s">
        <v>124</v>
      </c>
      <c r="B16306" t="s">
        <v>187</v>
      </c>
      <c r="C16306" t="s">
        <v>190</v>
      </c>
      <c r="D16306" t="s">
        <v>155</v>
      </c>
      <c r="E16306" s="3" t="str">
        <f>VLOOKUP(A16306,Respondents!A:B,2,FALSE)</f>
        <v>Assurance Practitioners</v>
      </c>
      <c r="F16306" s="3" t="str">
        <f>VLOOKUP(A16306,Respondents!A:C,3,FALSE)</f>
        <v>Accounting Firms</v>
      </c>
      <c r="G16306" s="3">
        <f t="shared" si="660"/>
        <v>1</v>
      </c>
      <c r="H16306" s="3">
        <f t="shared" si="661"/>
        <v>0</v>
      </c>
    </row>
    <row r="16307" spans="1:8" x14ac:dyDescent="0.3">
      <c r="A16307" t="s">
        <v>124</v>
      </c>
      <c r="B16307" t="s">
        <v>187</v>
      </c>
      <c r="C16307" t="s">
        <v>191</v>
      </c>
      <c r="D16307" t="s">
        <v>155</v>
      </c>
      <c r="E16307" s="3" t="str">
        <f>VLOOKUP(A16307,Respondents!A:B,2,FALSE)</f>
        <v>Assurance Practitioners</v>
      </c>
      <c r="F16307" s="3" t="str">
        <f>VLOOKUP(A16307,Respondents!A:C,3,FALSE)</f>
        <v>Accounting Firms</v>
      </c>
      <c r="G16307" s="3">
        <f t="shared" si="660"/>
        <v>1</v>
      </c>
      <c r="H16307" s="3">
        <f t="shared" si="661"/>
        <v>0</v>
      </c>
    </row>
    <row r="16308" spans="1:8" x14ac:dyDescent="0.3">
      <c r="A16308" t="s">
        <v>124</v>
      </c>
      <c r="B16308" t="s">
        <v>187</v>
      </c>
      <c r="C16308" t="s">
        <v>192</v>
      </c>
      <c r="D16308" t="s">
        <v>155</v>
      </c>
      <c r="E16308" s="3" t="str">
        <f>VLOOKUP(A16308,Respondents!A:B,2,FALSE)</f>
        <v>Assurance Practitioners</v>
      </c>
      <c r="F16308" s="3" t="str">
        <f>VLOOKUP(A16308,Respondents!A:C,3,FALSE)</f>
        <v>Accounting Firms</v>
      </c>
      <c r="G16308" s="3">
        <f t="shared" si="660"/>
        <v>1</v>
      </c>
      <c r="H16308" s="3">
        <f t="shared" si="661"/>
        <v>0</v>
      </c>
    </row>
    <row r="16309" spans="1:8" x14ac:dyDescent="0.3">
      <c r="A16309" t="s">
        <v>124</v>
      </c>
      <c r="B16309" t="s">
        <v>187</v>
      </c>
      <c r="C16309" t="s">
        <v>193</v>
      </c>
      <c r="D16309" t="s">
        <v>159</v>
      </c>
      <c r="E16309" s="3" t="str">
        <f>VLOOKUP(A16309,Respondents!A:B,2,FALSE)</f>
        <v>Assurance Practitioners</v>
      </c>
      <c r="F16309" s="3" t="str">
        <f>VLOOKUP(A16309,Respondents!A:C,3,FALSE)</f>
        <v>Accounting Firms</v>
      </c>
      <c r="G16309" s="3">
        <f t="shared" si="660"/>
        <v>1</v>
      </c>
      <c r="H16309" s="3">
        <f t="shared" si="661"/>
        <v>1</v>
      </c>
    </row>
    <row r="16310" spans="1:8" x14ac:dyDescent="0.3">
      <c r="A16310" t="s">
        <v>124</v>
      </c>
      <c r="B16310" t="s">
        <v>187</v>
      </c>
      <c r="C16310" t="s">
        <v>194</v>
      </c>
      <c r="D16310" t="s">
        <v>155</v>
      </c>
      <c r="E16310" s="3" t="str">
        <f>VLOOKUP(A16310,Respondents!A:B,2,FALSE)</f>
        <v>Assurance Practitioners</v>
      </c>
      <c r="F16310" s="3" t="str">
        <f>VLOOKUP(A16310,Respondents!A:C,3,FALSE)</f>
        <v>Accounting Firms</v>
      </c>
      <c r="G16310" s="3">
        <f t="shared" si="660"/>
        <v>2</v>
      </c>
      <c r="H16310" s="3">
        <f t="shared" si="661"/>
        <v>0</v>
      </c>
    </row>
    <row r="16311" spans="1:8" x14ac:dyDescent="0.3">
      <c r="A16311" t="s">
        <v>124</v>
      </c>
      <c r="B16311" t="s">
        <v>187</v>
      </c>
      <c r="C16311" t="s">
        <v>329</v>
      </c>
      <c r="D16311" t="s">
        <v>155</v>
      </c>
      <c r="E16311" s="3" t="str">
        <f>VLOOKUP(A16311,Respondents!A:B,2,FALSE)</f>
        <v>Assurance Practitioners</v>
      </c>
      <c r="F16311" s="3" t="str">
        <f>VLOOKUP(A16311,Respondents!A:C,3,FALSE)</f>
        <v>Accounting Firms</v>
      </c>
      <c r="G16311" s="3">
        <f t="shared" si="660"/>
        <v>2</v>
      </c>
      <c r="H16311" s="3">
        <f t="shared" si="661"/>
        <v>0</v>
      </c>
    </row>
    <row r="16312" spans="1:8" x14ac:dyDescent="0.3">
      <c r="A16312" t="s">
        <v>124</v>
      </c>
      <c r="B16312" t="s">
        <v>187</v>
      </c>
      <c r="C16312" t="s">
        <v>330</v>
      </c>
      <c r="D16312" t="s">
        <v>155</v>
      </c>
      <c r="E16312" s="3" t="str">
        <f>VLOOKUP(A16312,Respondents!A:B,2,FALSE)</f>
        <v>Assurance Practitioners</v>
      </c>
      <c r="F16312" s="3" t="str">
        <f>VLOOKUP(A16312,Respondents!A:C,3,FALSE)</f>
        <v>Accounting Firms</v>
      </c>
      <c r="G16312" s="3">
        <f t="shared" si="660"/>
        <v>2</v>
      </c>
      <c r="H16312" s="3">
        <f t="shared" si="661"/>
        <v>0</v>
      </c>
    </row>
    <row r="16313" spans="1:8" x14ac:dyDescent="0.3">
      <c r="A16313" t="s">
        <v>124</v>
      </c>
      <c r="B16313" t="s">
        <v>187</v>
      </c>
      <c r="C16313" t="s">
        <v>195</v>
      </c>
      <c r="D16313" t="s">
        <v>155</v>
      </c>
      <c r="E16313" s="3" t="str">
        <f>VLOOKUP(A16313,Respondents!A:B,2,FALSE)</f>
        <v>Assurance Practitioners</v>
      </c>
      <c r="F16313" s="3" t="str">
        <f>VLOOKUP(A16313,Respondents!A:C,3,FALSE)</f>
        <v>Accounting Firms</v>
      </c>
      <c r="G16313" s="3">
        <f t="shared" si="660"/>
        <v>2</v>
      </c>
      <c r="H16313" s="3">
        <f t="shared" si="661"/>
        <v>0</v>
      </c>
    </row>
    <row r="16314" spans="1:8" x14ac:dyDescent="0.3">
      <c r="A16314" t="s">
        <v>124</v>
      </c>
      <c r="B16314" t="s">
        <v>187</v>
      </c>
      <c r="C16314" t="s">
        <v>196</v>
      </c>
      <c r="D16314" t="s">
        <v>155</v>
      </c>
      <c r="E16314" s="3" t="str">
        <f>VLOOKUP(A16314,Respondents!A:B,2,FALSE)</f>
        <v>Assurance Practitioners</v>
      </c>
      <c r="F16314" s="3" t="str">
        <f>VLOOKUP(A16314,Respondents!A:C,3,FALSE)</f>
        <v>Accounting Firms</v>
      </c>
      <c r="G16314" s="3">
        <f t="shared" si="660"/>
        <v>2</v>
      </c>
      <c r="H16314" s="3">
        <f t="shared" si="661"/>
        <v>0</v>
      </c>
    </row>
    <row r="16315" spans="1:8" x14ac:dyDescent="0.3">
      <c r="A16315" t="s">
        <v>124</v>
      </c>
      <c r="B16315" t="s">
        <v>187</v>
      </c>
      <c r="C16315" t="s">
        <v>197</v>
      </c>
      <c r="D16315" t="s">
        <v>155</v>
      </c>
      <c r="E16315" s="3" t="str">
        <f>VLOOKUP(A16315,Respondents!A:B,2,FALSE)</f>
        <v>Assurance Practitioners</v>
      </c>
      <c r="F16315" s="3" t="str">
        <f>VLOOKUP(A16315,Respondents!A:C,3,FALSE)</f>
        <v>Accounting Firms</v>
      </c>
      <c r="G16315" s="3">
        <f t="shared" si="660"/>
        <v>2</v>
      </c>
      <c r="H16315" s="3">
        <f t="shared" si="661"/>
        <v>0</v>
      </c>
    </row>
    <row r="16316" spans="1:8" x14ac:dyDescent="0.3">
      <c r="A16316" t="s">
        <v>124</v>
      </c>
      <c r="B16316" t="s">
        <v>187</v>
      </c>
      <c r="C16316" t="s">
        <v>198</v>
      </c>
      <c r="D16316" t="s">
        <v>155</v>
      </c>
      <c r="E16316" s="3" t="str">
        <f>VLOOKUP(A16316,Respondents!A:B,2,FALSE)</f>
        <v>Assurance Practitioners</v>
      </c>
      <c r="F16316" s="3" t="str">
        <f>VLOOKUP(A16316,Respondents!A:C,3,FALSE)</f>
        <v>Accounting Firms</v>
      </c>
      <c r="G16316" s="3">
        <f t="shared" si="660"/>
        <v>2</v>
      </c>
      <c r="H16316" s="3">
        <f t="shared" si="661"/>
        <v>0</v>
      </c>
    </row>
    <row r="16317" spans="1:8" x14ac:dyDescent="0.3">
      <c r="A16317" t="s">
        <v>124</v>
      </c>
      <c r="B16317" t="s">
        <v>199</v>
      </c>
      <c r="C16317" t="s">
        <v>200</v>
      </c>
      <c r="D16317" t="s">
        <v>155</v>
      </c>
      <c r="E16317" s="3" t="str">
        <f>VLOOKUP(A16317,Respondents!A:B,2,FALSE)</f>
        <v>Assurance Practitioners</v>
      </c>
      <c r="F16317" s="3" t="str">
        <f>VLOOKUP(A16317,Respondents!A:C,3,FALSE)</f>
        <v>Accounting Firms</v>
      </c>
      <c r="G16317" s="3">
        <f t="shared" si="660"/>
        <v>1</v>
      </c>
      <c r="H16317" s="3">
        <f t="shared" si="661"/>
        <v>0</v>
      </c>
    </row>
    <row r="16318" spans="1:8" x14ac:dyDescent="0.3">
      <c r="A16318" t="s">
        <v>124</v>
      </c>
      <c r="B16318" t="s">
        <v>199</v>
      </c>
      <c r="C16318" t="s">
        <v>201</v>
      </c>
      <c r="D16318" t="s">
        <v>155</v>
      </c>
      <c r="E16318" s="3" t="str">
        <f>VLOOKUP(A16318,Respondents!A:B,2,FALSE)</f>
        <v>Assurance Practitioners</v>
      </c>
      <c r="F16318" s="3" t="str">
        <f>VLOOKUP(A16318,Respondents!A:C,3,FALSE)</f>
        <v>Accounting Firms</v>
      </c>
      <c r="G16318" s="3">
        <f t="shared" si="660"/>
        <v>1</v>
      </c>
      <c r="H16318" s="3">
        <f t="shared" si="661"/>
        <v>0</v>
      </c>
    </row>
    <row r="16319" spans="1:8" x14ac:dyDescent="0.3">
      <c r="A16319" t="s">
        <v>124</v>
      </c>
      <c r="B16319" t="s">
        <v>199</v>
      </c>
      <c r="C16319" t="s">
        <v>202</v>
      </c>
      <c r="D16319" t="s">
        <v>155</v>
      </c>
      <c r="E16319" s="3" t="str">
        <f>VLOOKUP(A16319,Respondents!A:B,2,FALSE)</f>
        <v>Assurance Practitioners</v>
      </c>
      <c r="F16319" s="3" t="str">
        <f>VLOOKUP(A16319,Respondents!A:C,3,FALSE)</f>
        <v>Accounting Firms</v>
      </c>
      <c r="G16319" s="3">
        <f t="shared" si="660"/>
        <v>1</v>
      </c>
      <c r="H16319" s="3">
        <f t="shared" si="661"/>
        <v>0</v>
      </c>
    </row>
    <row r="16320" spans="1:8" x14ac:dyDescent="0.3">
      <c r="A16320" t="s">
        <v>124</v>
      </c>
      <c r="B16320" t="s">
        <v>199</v>
      </c>
      <c r="C16320" t="s">
        <v>203</v>
      </c>
      <c r="D16320" t="s">
        <v>155</v>
      </c>
      <c r="E16320" s="3" t="str">
        <f>VLOOKUP(A16320,Respondents!A:B,2,FALSE)</f>
        <v>Assurance Practitioners</v>
      </c>
      <c r="F16320" s="3" t="str">
        <f>VLOOKUP(A16320,Respondents!A:C,3,FALSE)</f>
        <v>Accounting Firms</v>
      </c>
      <c r="G16320" s="3">
        <f t="shared" si="660"/>
        <v>1</v>
      </c>
      <c r="H16320" s="3">
        <f t="shared" si="661"/>
        <v>0</v>
      </c>
    </row>
    <row r="16321" spans="1:8" x14ac:dyDescent="0.3">
      <c r="A16321" t="s">
        <v>124</v>
      </c>
      <c r="B16321" t="s">
        <v>199</v>
      </c>
      <c r="C16321" t="s">
        <v>204</v>
      </c>
      <c r="D16321" t="s">
        <v>155</v>
      </c>
      <c r="E16321" s="3" t="str">
        <f>VLOOKUP(A16321,Respondents!A:B,2,FALSE)</f>
        <v>Assurance Practitioners</v>
      </c>
      <c r="F16321" s="3" t="str">
        <f>VLOOKUP(A16321,Respondents!A:C,3,FALSE)</f>
        <v>Accounting Firms</v>
      </c>
      <c r="G16321" s="3">
        <f t="shared" si="660"/>
        <v>1</v>
      </c>
      <c r="H16321" s="3">
        <f t="shared" si="661"/>
        <v>0</v>
      </c>
    </row>
    <row r="16322" spans="1:8" x14ac:dyDescent="0.3">
      <c r="A16322" t="s">
        <v>124</v>
      </c>
      <c r="B16322" t="s">
        <v>199</v>
      </c>
      <c r="C16322" t="s">
        <v>205</v>
      </c>
      <c r="D16322" t="s">
        <v>159</v>
      </c>
      <c r="E16322" s="3" t="str">
        <f>VLOOKUP(A16322,Respondents!A:B,2,FALSE)</f>
        <v>Assurance Practitioners</v>
      </c>
      <c r="F16322" s="3" t="str">
        <f>VLOOKUP(A16322,Respondents!A:C,3,FALSE)</f>
        <v>Accounting Firms</v>
      </c>
      <c r="G16322" s="3">
        <f t="shared" si="660"/>
        <v>1</v>
      </c>
      <c r="H16322" s="3">
        <f t="shared" si="661"/>
        <v>1</v>
      </c>
    </row>
    <row r="16323" spans="1:8" x14ac:dyDescent="0.3">
      <c r="A16323" t="s">
        <v>124</v>
      </c>
      <c r="B16323" t="s">
        <v>199</v>
      </c>
      <c r="C16323" t="s">
        <v>270</v>
      </c>
      <c r="D16323" t="s">
        <v>155</v>
      </c>
      <c r="E16323" s="3" t="str">
        <f>VLOOKUP(A16323,Respondents!A:B,2,FALSE)</f>
        <v>Assurance Practitioners</v>
      </c>
      <c r="F16323" s="3" t="str">
        <f>VLOOKUP(A16323,Respondents!A:C,3,FALSE)</f>
        <v>Accounting Firms</v>
      </c>
      <c r="G16323" s="3">
        <f t="shared" si="660"/>
        <v>2</v>
      </c>
      <c r="H16323" s="3">
        <f t="shared" si="661"/>
        <v>0</v>
      </c>
    </row>
    <row r="16324" spans="1:8" x14ac:dyDescent="0.3">
      <c r="A16324" t="s">
        <v>124</v>
      </c>
      <c r="B16324" t="s">
        <v>199</v>
      </c>
      <c r="C16324" t="s">
        <v>206</v>
      </c>
      <c r="D16324" t="s">
        <v>155</v>
      </c>
      <c r="E16324" s="3" t="str">
        <f>VLOOKUP(A16324,Respondents!A:B,2,FALSE)</f>
        <v>Assurance Practitioners</v>
      </c>
      <c r="F16324" s="3" t="str">
        <f>VLOOKUP(A16324,Respondents!A:C,3,FALSE)</f>
        <v>Accounting Firms</v>
      </c>
      <c r="G16324" s="3">
        <f t="shared" si="660"/>
        <v>2</v>
      </c>
      <c r="H16324" s="3">
        <f t="shared" si="661"/>
        <v>0</v>
      </c>
    </row>
    <row r="16325" spans="1:8" x14ac:dyDescent="0.3">
      <c r="A16325" t="s">
        <v>124</v>
      </c>
      <c r="B16325" t="s">
        <v>199</v>
      </c>
      <c r="C16325" t="s">
        <v>207</v>
      </c>
      <c r="D16325" t="s">
        <v>155</v>
      </c>
      <c r="E16325" s="3" t="str">
        <f>VLOOKUP(A16325,Respondents!A:B,2,FALSE)</f>
        <v>Assurance Practitioners</v>
      </c>
      <c r="F16325" s="3" t="str">
        <f>VLOOKUP(A16325,Respondents!A:C,3,FALSE)</f>
        <v>Accounting Firms</v>
      </c>
      <c r="G16325" s="3">
        <f t="shared" si="660"/>
        <v>2</v>
      </c>
      <c r="H16325" s="3">
        <f t="shared" si="661"/>
        <v>0</v>
      </c>
    </row>
    <row r="16326" spans="1:8" x14ac:dyDescent="0.3">
      <c r="A16326" t="s">
        <v>124</v>
      </c>
      <c r="B16326" t="s">
        <v>243</v>
      </c>
      <c r="C16326" t="s">
        <v>244</v>
      </c>
      <c r="D16326" t="s">
        <v>155</v>
      </c>
      <c r="E16326" s="3" t="str">
        <f>VLOOKUP(A16326,Respondents!A:B,2,FALSE)</f>
        <v>Assurance Practitioners</v>
      </c>
      <c r="F16326" s="3" t="str">
        <f>VLOOKUP(A16326,Respondents!A:C,3,FALSE)</f>
        <v>Accounting Firms</v>
      </c>
      <c r="G16326" s="3">
        <f t="shared" si="660"/>
        <v>1</v>
      </c>
      <c r="H16326" s="3">
        <f t="shared" si="661"/>
        <v>0</v>
      </c>
    </row>
    <row r="16327" spans="1:8" x14ac:dyDescent="0.3">
      <c r="A16327" t="s">
        <v>124</v>
      </c>
      <c r="B16327" t="s">
        <v>243</v>
      </c>
      <c r="C16327" t="s">
        <v>245</v>
      </c>
      <c r="D16327" t="s">
        <v>155</v>
      </c>
      <c r="E16327" s="3" t="str">
        <f>VLOOKUP(A16327,Respondents!A:B,2,FALSE)</f>
        <v>Assurance Practitioners</v>
      </c>
      <c r="F16327" s="3" t="str">
        <f>VLOOKUP(A16327,Respondents!A:C,3,FALSE)</f>
        <v>Accounting Firms</v>
      </c>
      <c r="G16327" s="3">
        <f t="shared" si="660"/>
        <v>1</v>
      </c>
      <c r="H16327" s="3">
        <f t="shared" si="661"/>
        <v>0</v>
      </c>
    </row>
    <row r="16328" spans="1:8" x14ac:dyDescent="0.3">
      <c r="A16328" t="s">
        <v>124</v>
      </c>
      <c r="B16328" t="s">
        <v>243</v>
      </c>
      <c r="C16328" t="s">
        <v>246</v>
      </c>
      <c r="D16328" t="s">
        <v>155</v>
      </c>
      <c r="E16328" s="3" t="str">
        <f>VLOOKUP(A16328,Respondents!A:B,2,FALSE)</f>
        <v>Assurance Practitioners</v>
      </c>
      <c r="F16328" s="3" t="str">
        <f>VLOOKUP(A16328,Respondents!A:C,3,FALSE)</f>
        <v>Accounting Firms</v>
      </c>
      <c r="G16328" s="3">
        <f t="shared" si="660"/>
        <v>1</v>
      </c>
      <c r="H16328" s="3">
        <f t="shared" si="661"/>
        <v>0</v>
      </c>
    </row>
    <row r="16329" spans="1:8" x14ac:dyDescent="0.3">
      <c r="A16329" t="s">
        <v>124</v>
      </c>
      <c r="B16329" t="s">
        <v>243</v>
      </c>
      <c r="C16329" t="s">
        <v>247</v>
      </c>
      <c r="D16329" t="s">
        <v>155</v>
      </c>
      <c r="E16329" s="3" t="str">
        <f>VLOOKUP(A16329,Respondents!A:B,2,FALSE)</f>
        <v>Assurance Practitioners</v>
      </c>
      <c r="F16329" s="3" t="str">
        <f>VLOOKUP(A16329,Respondents!A:C,3,FALSE)</f>
        <v>Accounting Firms</v>
      </c>
      <c r="G16329" s="3">
        <f t="shared" si="660"/>
        <v>1</v>
      </c>
      <c r="H16329" s="3">
        <f t="shared" si="661"/>
        <v>0</v>
      </c>
    </row>
    <row r="16330" spans="1:8" x14ac:dyDescent="0.3">
      <c r="A16330" t="s">
        <v>124</v>
      </c>
      <c r="B16330" t="s">
        <v>243</v>
      </c>
      <c r="C16330" t="s">
        <v>248</v>
      </c>
      <c r="D16330" t="s">
        <v>155</v>
      </c>
      <c r="E16330" s="3" t="str">
        <f>VLOOKUP(A16330,Respondents!A:B,2,FALSE)</f>
        <v>Assurance Practitioners</v>
      </c>
      <c r="F16330" s="3" t="str">
        <f>VLOOKUP(A16330,Respondents!A:C,3,FALSE)</f>
        <v>Accounting Firms</v>
      </c>
      <c r="G16330" s="3">
        <f t="shared" si="660"/>
        <v>1</v>
      </c>
      <c r="H16330" s="3">
        <f t="shared" si="661"/>
        <v>0</v>
      </c>
    </row>
    <row r="16331" spans="1:8" x14ac:dyDescent="0.3">
      <c r="A16331" t="s">
        <v>124</v>
      </c>
      <c r="B16331" t="s">
        <v>243</v>
      </c>
      <c r="C16331" t="s">
        <v>249</v>
      </c>
      <c r="D16331" t="s">
        <v>159</v>
      </c>
      <c r="E16331" s="3" t="str">
        <f>VLOOKUP(A16331,Respondents!A:B,2,FALSE)</f>
        <v>Assurance Practitioners</v>
      </c>
      <c r="F16331" s="3" t="str">
        <f>VLOOKUP(A16331,Respondents!A:C,3,FALSE)</f>
        <v>Accounting Firms</v>
      </c>
      <c r="G16331" s="3">
        <f t="shared" si="660"/>
        <v>1</v>
      </c>
      <c r="H16331" s="3">
        <f t="shared" si="661"/>
        <v>1</v>
      </c>
    </row>
    <row r="16332" spans="1:8" x14ac:dyDescent="0.3">
      <c r="A16332" t="s">
        <v>124</v>
      </c>
      <c r="B16332" t="s">
        <v>243</v>
      </c>
      <c r="C16332" t="s">
        <v>331</v>
      </c>
      <c r="D16332" t="s">
        <v>155</v>
      </c>
      <c r="E16332" s="3" t="str">
        <f>VLOOKUP(A16332,Respondents!A:B,2,FALSE)</f>
        <v>Assurance Practitioners</v>
      </c>
      <c r="F16332" s="3" t="str">
        <f>VLOOKUP(A16332,Respondents!A:C,3,FALSE)</f>
        <v>Accounting Firms</v>
      </c>
      <c r="G16332" s="3">
        <f t="shared" si="660"/>
        <v>2</v>
      </c>
      <c r="H16332" s="3">
        <f t="shared" si="661"/>
        <v>0</v>
      </c>
    </row>
    <row r="16333" spans="1:8" x14ac:dyDescent="0.3">
      <c r="A16333" t="s">
        <v>124</v>
      </c>
      <c r="B16333" t="s">
        <v>243</v>
      </c>
      <c r="C16333" t="s">
        <v>332</v>
      </c>
      <c r="D16333" t="s">
        <v>155</v>
      </c>
      <c r="E16333" s="3" t="str">
        <f>VLOOKUP(A16333,Respondents!A:B,2,FALSE)</f>
        <v>Assurance Practitioners</v>
      </c>
      <c r="F16333" s="3" t="str">
        <f>VLOOKUP(A16333,Respondents!A:C,3,FALSE)</f>
        <v>Accounting Firms</v>
      </c>
      <c r="G16333" s="3">
        <f t="shared" si="660"/>
        <v>2</v>
      </c>
      <c r="H16333" s="3">
        <f t="shared" si="661"/>
        <v>0</v>
      </c>
    </row>
    <row r="16334" spans="1:8" x14ac:dyDescent="0.3">
      <c r="A16334" t="s">
        <v>124</v>
      </c>
      <c r="B16334" t="s">
        <v>243</v>
      </c>
      <c r="C16334" t="s">
        <v>333</v>
      </c>
      <c r="D16334" t="s">
        <v>155</v>
      </c>
      <c r="E16334" s="3" t="str">
        <f>VLOOKUP(A16334,Respondents!A:B,2,FALSE)</f>
        <v>Assurance Practitioners</v>
      </c>
      <c r="F16334" s="3" t="str">
        <f>VLOOKUP(A16334,Respondents!A:C,3,FALSE)</f>
        <v>Accounting Firms</v>
      </c>
      <c r="G16334" s="3">
        <f t="shared" si="660"/>
        <v>2</v>
      </c>
      <c r="H16334" s="3">
        <f t="shared" si="661"/>
        <v>0</v>
      </c>
    </row>
    <row r="16335" spans="1:8" x14ac:dyDescent="0.3">
      <c r="A16335" t="s">
        <v>124</v>
      </c>
      <c r="B16335" t="s">
        <v>250</v>
      </c>
      <c r="C16335" t="s">
        <v>251</v>
      </c>
      <c r="D16335" t="s">
        <v>155</v>
      </c>
      <c r="E16335" s="3" t="str">
        <f>VLOOKUP(A16335,Respondents!A:B,2,FALSE)</f>
        <v>Assurance Practitioners</v>
      </c>
      <c r="F16335" s="3" t="str">
        <f>VLOOKUP(A16335,Respondents!A:C,3,FALSE)</f>
        <v>Accounting Firms</v>
      </c>
      <c r="G16335" s="3">
        <f t="shared" si="660"/>
        <v>1</v>
      </c>
      <c r="H16335" s="3">
        <f t="shared" si="661"/>
        <v>0</v>
      </c>
    </row>
    <row r="16336" spans="1:8" x14ac:dyDescent="0.3">
      <c r="A16336" t="s">
        <v>124</v>
      </c>
      <c r="B16336" t="s">
        <v>250</v>
      </c>
      <c r="C16336" t="s">
        <v>252</v>
      </c>
      <c r="D16336" t="s">
        <v>155</v>
      </c>
      <c r="E16336" s="3" t="str">
        <f>VLOOKUP(A16336,Respondents!A:B,2,FALSE)</f>
        <v>Assurance Practitioners</v>
      </c>
      <c r="F16336" s="3" t="str">
        <f>VLOOKUP(A16336,Respondents!A:C,3,FALSE)</f>
        <v>Accounting Firms</v>
      </c>
      <c r="G16336" s="3">
        <f t="shared" si="660"/>
        <v>1</v>
      </c>
      <c r="H16336" s="3">
        <f t="shared" si="661"/>
        <v>0</v>
      </c>
    </row>
    <row r="16337" spans="1:8" x14ac:dyDescent="0.3">
      <c r="A16337" t="s">
        <v>124</v>
      </c>
      <c r="B16337" t="s">
        <v>250</v>
      </c>
      <c r="C16337" t="s">
        <v>253</v>
      </c>
      <c r="D16337" t="s">
        <v>155</v>
      </c>
      <c r="E16337" s="3" t="str">
        <f>VLOOKUP(A16337,Respondents!A:B,2,FALSE)</f>
        <v>Assurance Practitioners</v>
      </c>
      <c r="F16337" s="3" t="str">
        <f>VLOOKUP(A16337,Respondents!A:C,3,FALSE)</f>
        <v>Accounting Firms</v>
      </c>
      <c r="G16337" s="3">
        <f t="shared" si="660"/>
        <v>1</v>
      </c>
      <c r="H16337" s="3">
        <f t="shared" si="661"/>
        <v>0</v>
      </c>
    </row>
    <row r="16338" spans="1:8" x14ac:dyDescent="0.3">
      <c r="A16338" t="s">
        <v>124</v>
      </c>
      <c r="B16338" t="s">
        <v>250</v>
      </c>
      <c r="C16338" t="s">
        <v>254</v>
      </c>
      <c r="D16338" t="s">
        <v>155</v>
      </c>
      <c r="E16338" s="3" t="str">
        <f>VLOOKUP(A16338,Respondents!A:B,2,FALSE)</f>
        <v>Assurance Practitioners</v>
      </c>
      <c r="F16338" s="3" t="str">
        <f>VLOOKUP(A16338,Respondents!A:C,3,FALSE)</f>
        <v>Accounting Firms</v>
      </c>
      <c r="G16338" s="3">
        <f t="shared" si="660"/>
        <v>1</v>
      </c>
      <c r="H16338" s="3">
        <f t="shared" si="661"/>
        <v>0</v>
      </c>
    </row>
    <row r="16339" spans="1:8" x14ac:dyDescent="0.3">
      <c r="A16339" t="s">
        <v>124</v>
      </c>
      <c r="B16339" t="s">
        <v>250</v>
      </c>
      <c r="C16339" t="s">
        <v>255</v>
      </c>
      <c r="D16339" t="s">
        <v>155</v>
      </c>
      <c r="E16339" s="3" t="str">
        <f>VLOOKUP(A16339,Respondents!A:B,2,FALSE)</f>
        <v>Assurance Practitioners</v>
      </c>
      <c r="F16339" s="3" t="str">
        <f>VLOOKUP(A16339,Respondents!A:C,3,FALSE)</f>
        <v>Accounting Firms</v>
      </c>
      <c r="G16339" s="3">
        <f t="shared" si="660"/>
        <v>1</v>
      </c>
      <c r="H16339" s="3">
        <f t="shared" si="661"/>
        <v>0</v>
      </c>
    </row>
    <row r="16340" spans="1:8" x14ac:dyDescent="0.3">
      <c r="A16340" t="s">
        <v>124</v>
      </c>
      <c r="B16340" t="s">
        <v>250</v>
      </c>
      <c r="C16340" t="s">
        <v>256</v>
      </c>
      <c r="D16340" t="s">
        <v>159</v>
      </c>
      <c r="E16340" s="3" t="str">
        <f>VLOOKUP(A16340,Respondents!A:B,2,FALSE)</f>
        <v>Assurance Practitioners</v>
      </c>
      <c r="F16340" s="3" t="str">
        <f>VLOOKUP(A16340,Respondents!A:C,3,FALSE)</f>
        <v>Accounting Firms</v>
      </c>
      <c r="G16340" s="3">
        <f t="shared" si="660"/>
        <v>1</v>
      </c>
      <c r="H16340" s="3">
        <f t="shared" si="661"/>
        <v>1</v>
      </c>
    </row>
    <row r="16341" spans="1:8" x14ac:dyDescent="0.3">
      <c r="A16341" t="s">
        <v>124</v>
      </c>
      <c r="B16341" t="s">
        <v>250</v>
      </c>
      <c r="C16341" t="s">
        <v>334</v>
      </c>
      <c r="D16341" t="s">
        <v>155</v>
      </c>
      <c r="E16341" s="3" t="str">
        <f>VLOOKUP(A16341,Respondents!A:B,2,FALSE)</f>
        <v>Assurance Practitioners</v>
      </c>
      <c r="F16341" s="3" t="str">
        <f>VLOOKUP(A16341,Respondents!A:C,3,FALSE)</f>
        <v>Accounting Firms</v>
      </c>
      <c r="G16341" s="3">
        <f t="shared" si="660"/>
        <v>2</v>
      </c>
      <c r="H16341" s="3">
        <f t="shared" si="661"/>
        <v>0</v>
      </c>
    </row>
    <row r="16342" spans="1:8" x14ac:dyDescent="0.3">
      <c r="A16342" t="s">
        <v>124</v>
      </c>
      <c r="B16342" t="s">
        <v>250</v>
      </c>
      <c r="C16342" t="s">
        <v>335</v>
      </c>
      <c r="D16342" t="s">
        <v>155</v>
      </c>
      <c r="E16342" s="3" t="str">
        <f>VLOOKUP(A16342,Respondents!A:B,2,FALSE)</f>
        <v>Assurance Practitioners</v>
      </c>
      <c r="F16342" s="3" t="str">
        <f>VLOOKUP(A16342,Respondents!A:C,3,FALSE)</f>
        <v>Accounting Firms</v>
      </c>
      <c r="G16342" s="3">
        <f t="shared" si="660"/>
        <v>2</v>
      </c>
      <c r="H16342" s="3">
        <f t="shared" si="661"/>
        <v>0</v>
      </c>
    </row>
    <row r="16343" spans="1:8" x14ac:dyDescent="0.3">
      <c r="A16343" t="s">
        <v>124</v>
      </c>
      <c r="B16343" t="s">
        <v>250</v>
      </c>
      <c r="C16343" t="s">
        <v>336</v>
      </c>
      <c r="D16343" t="s">
        <v>155</v>
      </c>
      <c r="E16343" s="3" t="str">
        <f>VLOOKUP(A16343,Respondents!A:B,2,FALSE)</f>
        <v>Assurance Practitioners</v>
      </c>
      <c r="F16343" s="3" t="str">
        <f>VLOOKUP(A16343,Respondents!A:C,3,FALSE)</f>
        <v>Accounting Firms</v>
      </c>
      <c r="G16343" s="3">
        <f t="shared" si="660"/>
        <v>2</v>
      </c>
      <c r="H16343" s="3">
        <f t="shared" si="661"/>
        <v>0</v>
      </c>
    </row>
    <row r="16344" spans="1:8" x14ac:dyDescent="0.3">
      <c r="A16344" t="s">
        <v>124</v>
      </c>
      <c r="B16344" t="s">
        <v>250</v>
      </c>
      <c r="C16344" t="s">
        <v>337</v>
      </c>
      <c r="D16344" t="s">
        <v>155</v>
      </c>
      <c r="E16344" s="3" t="str">
        <f>VLOOKUP(A16344,Respondents!A:B,2,FALSE)</f>
        <v>Assurance Practitioners</v>
      </c>
      <c r="F16344" s="3" t="str">
        <f>VLOOKUP(A16344,Respondents!A:C,3,FALSE)</f>
        <v>Accounting Firms</v>
      </c>
      <c r="G16344" s="3">
        <f t="shared" si="660"/>
        <v>2</v>
      </c>
      <c r="H16344" s="3">
        <f t="shared" si="661"/>
        <v>0</v>
      </c>
    </row>
    <row r="16345" spans="1:8" x14ac:dyDescent="0.3">
      <c r="A16345" t="s">
        <v>124</v>
      </c>
      <c r="B16345" t="s">
        <v>250</v>
      </c>
      <c r="C16345" t="s">
        <v>386</v>
      </c>
      <c r="D16345" t="s">
        <v>155</v>
      </c>
      <c r="E16345" s="3" t="str">
        <f>VLOOKUP(A16345,Respondents!A:B,2,FALSE)</f>
        <v>Assurance Practitioners</v>
      </c>
      <c r="F16345" s="3" t="str">
        <f>VLOOKUP(A16345,Respondents!A:C,3,FALSE)</f>
        <v>Accounting Firms</v>
      </c>
      <c r="G16345" s="3">
        <f t="shared" si="660"/>
        <v>2</v>
      </c>
      <c r="H16345" s="3">
        <f t="shared" si="661"/>
        <v>0</v>
      </c>
    </row>
    <row r="16346" spans="1:8" x14ac:dyDescent="0.3">
      <c r="A16346" t="s">
        <v>124</v>
      </c>
      <c r="B16346" t="s">
        <v>250</v>
      </c>
      <c r="C16346" t="s">
        <v>338</v>
      </c>
      <c r="D16346" t="s">
        <v>155</v>
      </c>
      <c r="E16346" s="3" t="str">
        <f>VLOOKUP(A16346,Respondents!A:B,2,FALSE)</f>
        <v>Assurance Practitioners</v>
      </c>
      <c r="F16346" s="3" t="str">
        <f>VLOOKUP(A16346,Respondents!A:C,3,FALSE)</f>
        <v>Accounting Firms</v>
      </c>
      <c r="G16346" s="3">
        <f t="shared" si="660"/>
        <v>2</v>
      </c>
      <c r="H16346" s="3">
        <f t="shared" si="661"/>
        <v>0</v>
      </c>
    </row>
    <row r="16347" spans="1:8" x14ac:dyDescent="0.3">
      <c r="A16347" t="s">
        <v>124</v>
      </c>
      <c r="B16347" t="s">
        <v>257</v>
      </c>
      <c r="C16347" t="s">
        <v>258</v>
      </c>
      <c r="D16347" t="s">
        <v>155</v>
      </c>
      <c r="E16347" s="3" t="str">
        <f>VLOOKUP(A16347,Respondents!A:B,2,FALSE)</f>
        <v>Assurance Practitioners</v>
      </c>
      <c r="F16347" s="3" t="str">
        <f>VLOOKUP(A16347,Respondents!A:C,3,FALSE)</f>
        <v>Accounting Firms</v>
      </c>
      <c r="G16347" s="3">
        <f t="shared" si="660"/>
        <v>1</v>
      </c>
      <c r="H16347" s="3">
        <f t="shared" si="661"/>
        <v>0</v>
      </c>
    </row>
    <row r="16348" spans="1:8" x14ac:dyDescent="0.3">
      <c r="A16348" t="s">
        <v>124</v>
      </c>
      <c r="B16348" t="s">
        <v>257</v>
      </c>
      <c r="C16348" t="s">
        <v>259</v>
      </c>
      <c r="D16348" t="s">
        <v>159</v>
      </c>
      <c r="E16348" s="3" t="str">
        <f>VLOOKUP(A16348,Respondents!A:B,2,FALSE)</f>
        <v>Assurance Practitioners</v>
      </c>
      <c r="F16348" s="3" t="str">
        <f>VLOOKUP(A16348,Respondents!A:C,3,FALSE)</f>
        <v>Accounting Firms</v>
      </c>
      <c r="G16348" s="3">
        <f t="shared" si="660"/>
        <v>1</v>
      </c>
      <c r="H16348" s="3">
        <f t="shared" si="661"/>
        <v>1</v>
      </c>
    </row>
    <row r="16349" spans="1:8" x14ac:dyDescent="0.3">
      <c r="A16349" t="s">
        <v>124</v>
      </c>
      <c r="B16349" t="s">
        <v>257</v>
      </c>
      <c r="C16349" t="s">
        <v>260</v>
      </c>
      <c r="D16349" t="s">
        <v>155</v>
      </c>
      <c r="E16349" s="3" t="str">
        <f>VLOOKUP(A16349,Respondents!A:B,2,FALSE)</f>
        <v>Assurance Practitioners</v>
      </c>
      <c r="F16349" s="3" t="str">
        <f>VLOOKUP(A16349,Respondents!A:C,3,FALSE)</f>
        <v>Accounting Firms</v>
      </c>
      <c r="G16349" s="3">
        <f t="shared" si="660"/>
        <v>1</v>
      </c>
      <c r="H16349" s="3">
        <f t="shared" si="661"/>
        <v>0</v>
      </c>
    </row>
    <row r="16350" spans="1:8" x14ac:dyDescent="0.3">
      <c r="A16350" t="s">
        <v>124</v>
      </c>
      <c r="B16350" t="s">
        <v>257</v>
      </c>
      <c r="C16350" t="s">
        <v>261</v>
      </c>
      <c r="D16350" t="s">
        <v>155</v>
      </c>
      <c r="E16350" s="3" t="str">
        <f>VLOOKUP(A16350,Respondents!A:B,2,FALSE)</f>
        <v>Assurance Practitioners</v>
      </c>
      <c r="F16350" s="3" t="str">
        <f>VLOOKUP(A16350,Respondents!A:C,3,FALSE)</f>
        <v>Accounting Firms</v>
      </c>
      <c r="G16350" s="3">
        <f t="shared" ref="G16350:G16413" si="662">IF(LEN(C16350)-LEN(SUBSTITUTE(C16350,".",""))&lt;=1,1,2)</f>
        <v>1</v>
      </c>
      <c r="H16350" s="3">
        <f t="shared" ref="H16350:H16413" si="663">IF(D16350="Yes",1,0)</f>
        <v>0</v>
      </c>
    </row>
    <row r="16351" spans="1:8" x14ac:dyDescent="0.3">
      <c r="A16351" t="s">
        <v>124</v>
      </c>
      <c r="B16351" t="s">
        <v>257</v>
      </c>
      <c r="C16351" t="s">
        <v>262</v>
      </c>
      <c r="D16351" t="s">
        <v>155</v>
      </c>
      <c r="E16351" s="3" t="str">
        <f>VLOOKUP(A16351,Respondents!A:B,2,FALSE)</f>
        <v>Assurance Practitioners</v>
      </c>
      <c r="F16351" s="3" t="str">
        <f>VLOOKUP(A16351,Respondents!A:C,3,FALSE)</f>
        <v>Accounting Firms</v>
      </c>
      <c r="G16351" s="3">
        <f t="shared" si="662"/>
        <v>1</v>
      </c>
      <c r="H16351" s="3">
        <f t="shared" si="663"/>
        <v>0</v>
      </c>
    </row>
    <row r="16352" spans="1:8" x14ac:dyDescent="0.3">
      <c r="A16352" t="s">
        <v>124</v>
      </c>
      <c r="B16352" t="s">
        <v>257</v>
      </c>
      <c r="C16352" t="s">
        <v>263</v>
      </c>
      <c r="D16352" t="s">
        <v>155</v>
      </c>
      <c r="E16352" s="3" t="str">
        <f>VLOOKUP(A16352,Respondents!A:B,2,FALSE)</f>
        <v>Assurance Practitioners</v>
      </c>
      <c r="F16352" s="3" t="str">
        <f>VLOOKUP(A16352,Respondents!A:C,3,FALSE)</f>
        <v>Accounting Firms</v>
      </c>
      <c r="G16352" s="3">
        <f t="shared" si="662"/>
        <v>1</v>
      </c>
      <c r="H16352" s="3">
        <f t="shared" si="663"/>
        <v>0</v>
      </c>
    </row>
    <row r="16353" spans="1:8" x14ac:dyDescent="0.3">
      <c r="A16353" t="s">
        <v>124</v>
      </c>
      <c r="B16353" t="s">
        <v>257</v>
      </c>
      <c r="C16353" t="s">
        <v>264</v>
      </c>
      <c r="D16353" t="s">
        <v>155</v>
      </c>
      <c r="E16353" s="3" t="str">
        <f>VLOOKUP(A16353,Respondents!A:B,2,FALSE)</f>
        <v>Assurance Practitioners</v>
      </c>
      <c r="F16353" s="3" t="str">
        <f>VLOOKUP(A16353,Respondents!A:C,3,FALSE)</f>
        <v>Accounting Firms</v>
      </c>
      <c r="G16353" s="3">
        <f t="shared" si="662"/>
        <v>2</v>
      </c>
      <c r="H16353" s="3">
        <f t="shared" si="663"/>
        <v>0</v>
      </c>
    </row>
    <row r="16354" spans="1:8" x14ac:dyDescent="0.3">
      <c r="A16354" t="s">
        <v>124</v>
      </c>
      <c r="B16354" t="s">
        <v>257</v>
      </c>
      <c r="C16354" t="s">
        <v>265</v>
      </c>
      <c r="D16354" t="s">
        <v>155</v>
      </c>
      <c r="E16354" s="3" t="str">
        <f>VLOOKUP(A16354,Respondents!A:B,2,FALSE)</f>
        <v>Assurance Practitioners</v>
      </c>
      <c r="F16354" s="3" t="str">
        <f>VLOOKUP(A16354,Respondents!A:C,3,FALSE)</f>
        <v>Accounting Firms</v>
      </c>
      <c r="G16354" s="3">
        <f t="shared" si="662"/>
        <v>2</v>
      </c>
      <c r="H16354" s="3">
        <f t="shared" si="663"/>
        <v>0</v>
      </c>
    </row>
    <row r="16355" spans="1:8" x14ac:dyDescent="0.3">
      <c r="A16355" t="s">
        <v>124</v>
      </c>
      <c r="B16355" t="s">
        <v>257</v>
      </c>
      <c r="C16355" t="s">
        <v>273</v>
      </c>
      <c r="D16355" t="s">
        <v>155</v>
      </c>
      <c r="E16355" s="3" t="str">
        <f>VLOOKUP(A16355,Respondents!A:B,2,FALSE)</f>
        <v>Assurance Practitioners</v>
      </c>
      <c r="F16355" s="3" t="str">
        <f>VLOOKUP(A16355,Respondents!A:C,3,FALSE)</f>
        <v>Accounting Firms</v>
      </c>
      <c r="G16355" s="3">
        <f t="shared" si="662"/>
        <v>2</v>
      </c>
      <c r="H16355" s="3">
        <f t="shared" si="663"/>
        <v>0</v>
      </c>
    </row>
    <row r="16356" spans="1:8" x14ac:dyDescent="0.3">
      <c r="A16356" t="s">
        <v>124</v>
      </c>
      <c r="B16356" t="s">
        <v>257</v>
      </c>
      <c r="C16356" t="s">
        <v>274</v>
      </c>
      <c r="D16356" t="s">
        <v>155</v>
      </c>
      <c r="E16356" s="3" t="str">
        <f>VLOOKUP(A16356,Respondents!A:B,2,FALSE)</f>
        <v>Assurance Practitioners</v>
      </c>
      <c r="F16356" s="3" t="str">
        <f>VLOOKUP(A16356,Respondents!A:C,3,FALSE)</f>
        <v>Accounting Firms</v>
      </c>
      <c r="G16356" s="3">
        <f t="shared" si="662"/>
        <v>2</v>
      </c>
      <c r="H16356" s="3">
        <f t="shared" si="663"/>
        <v>0</v>
      </c>
    </row>
    <row r="16357" spans="1:8" x14ac:dyDescent="0.3">
      <c r="A16357" t="s">
        <v>124</v>
      </c>
      <c r="B16357" t="s">
        <v>257</v>
      </c>
      <c r="C16357" t="s">
        <v>275</v>
      </c>
      <c r="D16357" t="s">
        <v>159</v>
      </c>
      <c r="E16357" s="3" t="str">
        <f>VLOOKUP(A16357,Respondents!A:B,2,FALSE)</f>
        <v>Assurance Practitioners</v>
      </c>
      <c r="F16357" s="3" t="str">
        <f>VLOOKUP(A16357,Respondents!A:C,3,FALSE)</f>
        <v>Accounting Firms</v>
      </c>
      <c r="G16357" s="3">
        <f t="shared" si="662"/>
        <v>2</v>
      </c>
      <c r="H16357" s="3">
        <f t="shared" si="663"/>
        <v>1</v>
      </c>
    </row>
    <row r="16358" spans="1:8" x14ac:dyDescent="0.3">
      <c r="A16358" t="s">
        <v>25</v>
      </c>
      <c r="B16358" t="s">
        <v>162</v>
      </c>
      <c r="C16358" t="s">
        <v>163</v>
      </c>
      <c r="D16358" t="s">
        <v>155</v>
      </c>
      <c r="E16358" s="3" t="str">
        <f>VLOOKUP(A16358,Respondents!A:B,2,FALSE)</f>
        <v>Member Bodies and Other Professional Organizations</v>
      </c>
      <c r="F16358" s="3" t="str">
        <f>VLOOKUP(A16358,Respondents!A:C,3,FALSE)</f>
        <v>Member Bodies and Other Professional Organizations</v>
      </c>
      <c r="G16358" s="3">
        <f t="shared" si="662"/>
        <v>1</v>
      </c>
      <c r="H16358" s="3">
        <f t="shared" si="663"/>
        <v>0</v>
      </c>
    </row>
    <row r="16359" spans="1:8" x14ac:dyDescent="0.3">
      <c r="A16359" t="s">
        <v>25</v>
      </c>
      <c r="B16359" t="s">
        <v>162</v>
      </c>
      <c r="C16359" t="s">
        <v>164</v>
      </c>
      <c r="D16359" t="s">
        <v>159</v>
      </c>
      <c r="E16359" s="3" t="str">
        <f>VLOOKUP(A16359,Respondents!A:B,2,FALSE)</f>
        <v>Member Bodies and Other Professional Organizations</v>
      </c>
      <c r="F16359" s="3" t="str">
        <f>VLOOKUP(A16359,Respondents!A:C,3,FALSE)</f>
        <v>Member Bodies and Other Professional Organizations</v>
      </c>
      <c r="G16359" s="3">
        <f t="shared" si="662"/>
        <v>1</v>
      </c>
      <c r="H16359" s="3">
        <f t="shared" si="663"/>
        <v>1</v>
      </c>
    </row>
    <row r="16360" spans="1:8" x14ac:dyDescent="0.3">
      <c r="A16360" t="s">
        <v>25</v>
      </c>
      <c r="B16360" t="s">
        <v>162</v>
      </c>
      <c r="C16360" t="s">
        <v>165</v>
      </c>
      <c r="D16360" t="s">
        <v>155</v>
      </c>
      <c r="E16360" s="3" t="str">
        <f>VLOOKUP(A16360,Respondents!A:B,2,FALSE)</f>
        <v>Member Bodies and Other Professional Organizations</v>
      </c>
      <c r="F16360" s="3" t="str">
        <f>VLOOKUP(A16360,Respondents!A:C,3,FALSE)</f>
        <v>Member Bodies and Other Professional Organizations</v>
      </c>
      <c r="G16360" s="3">
        <f t="shared" si="662"/>
        <v>1</v>
      </c>
      <c r="H16360" s="3">
        <f t="shared" si="663"/>
        <v>0</v>
      </c>
    </row>
    <row r="16361" spans="1:8" x14ac:dyDescent="0.3">
      <c r="A16361" t="s">
        <v>25</v>
      </c>
      <c r="B16361" t="s">
        <v>162</v>
      </c>
      <c r="C16361" t="s">
        <v>166</v>
      </c>
      <c r="D16361" t="s">
        <v>155</v>
      </c>
      <c r="E16361" s="3" t="str">
        <f>VLOOKUP(A16361,Respondents!A:B,2,FALSE)</f>
        <v>Member Bodies and Other Professional Organizations</v>
      </c>
      <c r="F16361" s="3" t="str">
        <f>VLOOKUP(A16361,Respondents!A:C,3,FALSE)</f>
        <v>Member Bodies and Other Professional Organizations</v>
      </c>
      <c r="G16361" s="3">
        <f t="shared" si="662"/>
        <v>1</v>
      </c>
      <c r="H16361" s="3">
        <f t="shared" si="663"/>
        <v>0</v>
      </c>
    </row>
    <row r="16362" spans="1:8" x14ac:dyDescent="0.3">
      <c r="A16362" t="s">
        <v>25</v>
      </c>
      <c r="B16362" t="s">
        <v>162</v>
      </c>
      <c r="C16362" t="s">
        <v>167</v>
      </c>
      <c r="D16362" t="s">
        <v>155</v>
      </c>
      <c r="E16362" s="3" t="str">
        <f>VLOOKUP(A16362,Respondents!A:B,2,FALSE)</f>
        <v>Member Bodies and Other Professional Organizations</v>
      </c>
      <c r="F16362" s="3" t="str">
        <f>VLOOKUP(A16362,Respondents!A:C,3,FALSE)</f>
        <v>Member Bodies and Other Professional Organizations</v>
      </c>
      <c r="G16362" s="3">
        <f t="shared" si="662"/>
        <v>1</v>
      </c>
      <c r="H16362" s="3">
        <f t="shared" si="663"/>
        <v>0</v>
      </c>
    </row>
    <row r="16363" spans="1:8" x14ac:dyDescent="0.3">
      <c r="A16363" t="s">
        <v>25</v>
      </c>
      <c r="B16363" t="s">
        <v>162</v>
      </c>
      <c r="C16363" t="s">
        <v>168</v>
      </c>
      <c r="D16363" t="s">
        <v>155</v>
      </c>
      <c r="E16363" s="3" t="str">
        <f>VLOOKUP(A16363,Respondents!A:B,2,FALSE)</f>
        <v>Member Bodies and Other Professional Organizations</v>
      </c>
      <c r="F16363" s="3" t="str">
        <f>VLOOKUP(A16363,Respondents!A:C,3,FALSE)</f>
        <v>Member Bodies and Other Professional Organizations</v>
      </c>
      <c r="G16363" s="3">
        <f t="shared" si="662"/>
        <v>1</v>
      </c>
      <c r="H16363" s="3">
        <f t="shared" si="663"/>
        <v>0</v>
      </c>
    </row>
    <row r="16364" spans="1:8" x14ac:dyDescent="0.3">
      <c r="A16364" t="s">
        <v>25</v>
      </c>
      <c r="B16364" t="s">
        <v>162</v>
      </c>
      <c r="C16364" t="s">
        <v>169</v>
      </c>
      <c r="D16364" t="s">
        <v>155</v>
      </c>
      <c r="E16364" s="3" t="str">
        <f>VLOOKUP(A16364,Respondents!A:B,2,FALSE)</f>
        <v>Member Bodies and Other Professional Organizations</v>
      </c>
      <c r="F16364" s="3" t="str">
        <f>VLOOKUP(A16364,Respondents!A:C,3,FALSE)</f>
        <v>Member Bodies and Other Professional Organizations</v>
      </c>
      <c r="G16364" s="3">
        <f t="shared" si="662"/>
        <v>2</v>
      </c>
      <c r="H16364" s="3">
        <f t="shared" si="663"/>
        <v>0</v>
      </c>
    </row>
    <row r="16365" spans="1:8" x14ac:dyDescent="0.3">
      <c r="A16365" t="s">
        <v>25</v>
      </c>
      <c r="B16365" t="s">
        <v>162</v>
      </c>
      <c r="C16365" t="s">
        <v>170</v>
      </c>
      <c r="D16365" t="s">
        <v>155</v>
      </c>
      <c r="E16365" s="3" t="str">
        <f>VLOOKUP(A16365,Respondents!A:B,2,FALSE)</f>
        <v>Member Bodies and Other Professional Organizations</v>
      </c>
      <c r="F16365" s="3" t="str">
        <f>VLOOKUP(A16365,Respondents!A:C,3,FALSE)</f>
        <v>Member Bodies and Other Professional Organizations</v>
      </c>
      <c r="G16365" s="3">
        <f t="shared" si="662"/>
        <v>2</v>
      </c>
      <c r="H16365" s="3">
        <f t="shared" si="663"/>
        <v>0</v>
      </c>
    </row>
    <row r="16366" spans="1:8" x14ac:dyDescent="0.3">
      <c r="A16366" t="s">
        <v>25</v>
      </c>
      <c r="B16366" t="s">
        <v>162</v>
      </c>
      <c r="C16366" t="s">
        <v>269</v>
      </c>
      <c r="D16366" t="s">
        <v>155</v>
      </c>
      <c r="E16366" s="3" t="str">
        <f>VLOOKUP(A16366,Respondents!A:B,2,FALSE)</f>
        <v>Member Bodies and Other Professional Organizations</v>
      </c>
      <c r="F16366" s="3" t="str">
        <f>VLOOKUP(A16366,Respondents!A:C,3,FALSE)</f>
        <v>Member Bodies and Other Professional Organizations</v>
      </c>
      <c r="G16366" s="3">
        <f t="shared" si="662"/>
        <v>2</v>
      </c>
      <c r="H16366" s="3">
        <f t="shared" si="663"/>
        <v>0</v>
      </c>
    </row>
    <row r="16367" spans="1:8" x14ac:dyDescent="0.3">
      <c r="A16367" t="s">
        <v>25</v>
      </c>
      <c r="B16367" t="s">
        <v>162</v>
      </c>
      <c r="C16367" t="s">
        <v>171</v>
      </c>
      <c r="D16367" t="s">
        <v>159</v>
      </c>
      <c r="E16367" s="3" t="str">
        <f>VLOOKUP(A16367,Respondents!A:B,2,FALSE)</f>
        <v>Member Bodies and Other Professional Organizations</v>
      </c>
      <c r="F16367" s="3" t="str">
        <f>VLOOKUP(A16367,Respondents!A:C,3,FALSE)</f>
        <v>Member Bodies and Other Professional Organizations</v>
      </c>
      <c r="G16367" s="3">
        <f t="shared" si="662"/>
        <v>2</v>
      </c>
      <c r="H16367" s="3">
        <f t="shared" si="663"/>
        <v>1</v>
      </c>
    </row>
    <row r="16368" spans="1:8" x14ac:dyDescent="0.3">
      <c r="A16368" t="s">
        <v>25</v>
      </c>
      <c r="B16368" t="s">
        <v>187</v>
      </c>
      <c r="C16368" t="s">
        <v>188</v>
      </c>
      <c r="D16368" t="s">
        <v>155</v>
      </c>
      <c r="E16368" s="3" t="str">
        <f>VLOOKUP(A16368,Respondents!A:B,2,FALSE)</f>
        <v>Member Bodies and Other Professional Organizations</v>
      </c>
      <c r="F16368" s="3" t="str">
        <f>VLOOKUP(A16368,Respondents!A:C,3,FALSE)</f>
        <v>Member Bodies and Other Professional Organizations</v>
      </c>
      <c r="G16368" s="3">
        <f t="shared" si="662"/>
        <v>1</v>
      </c>
      <c r="H16368" s="3">
        <f t="shared" si="663"/>
        <v>0</v>
      </c>
    </row>
    <row r="16369" spans="1:8" x14ac:dyDescent="0.3">
      <c r="A16369" t="s">
        <v>25</v>
      </c>
      <c r="B16369" t="s">
        <v>187</v>
      </c>
      <c r="C16369" t="s">
        <v>189</v>
      </c>
      <c r="D16369" t="s">
        <v>159</v>
      </c>
      <c r="E16369" s="3" t="str">
        <f>VLOOKUP(A16369,Respondents!A:B,2,FALSE)</f>
        <v>Member Bodies and Other Professional Organizations</v>
      </c>
      <c r="F16369" s="3" t="str">
        <f>VLOOKUP(A16369,Respondents!A:C,3,FALSE)</f>
        <v>Member Bodies and Other Professional Organizations</v>
      </c>
      <c r="G16369" s="3">
        <f t="shared" si="662"/>
        <v>1</v>
      </c>
      <c r="H16369" s="3">
        <f t="shared" si="663"/>
        <v>1</v>
      </c>
    </row>
    <row r="16370" spans="1:8" x14ac:dyDescent="0.3">
      <c r="A16370" t="s">
        <v>25</v>
      </c>
      <c r="B16370" t="s">
        <v>187</v>
      </c>
      <c r="C16370" t="s">
        <v>190</v>
      </c>
      <c r="D16370" t="s">
        <v>155</v>
      </c>
      <c r="E16370" s="3" t="str">
        <f>VLOOKUP(A16370,Respondents!A:B,2,FALSE)</f>
        <v>Member Bodies and Other Professional Organizations</v>
      </c>
      <c r="F16370" s="3" t="str">
        <f>VLOOKUP(A16370,Respondents!A:C,3,FALSE)</f>
        <v>Member Bodies and Other Professional Organizations</v>
      </c>
      <c r="G16370" s="3">
        <f t="shared" si="662"/>
        <v>1</v>
      </c>
      <c r="H16370" s="3">
        <f t="shared" si="663"/>
        <v>0</v>
      </c>
    </row>
    <row r="16371" spans="1:8" x14ac:dyDescent="0.3">
      <c r="A16371" t="s">
        <v>25</v>
      </c>
      <c r="B16371" t="s">
        <v>187</v>
      </c>
      <c r="C16371" t="s">
        <v>191</v>
      </c>
      <c r="D16371" t="s">
        <v>155</v>
      </c>
      <c r="E16371" s="3" t="str">
        <f>VLOOKUP(A16371,Respondents!A:B,2,FALSE)</f>
        <v>Member Bodies and Other Professional Organizations</v>
      </c>
      <c r="F16371" s="3" t="str">
        <f>VLOOKUP(A16371,Respondents!A:C,3,FALSE)</f>
        <v>Member Bodies and Other Professional Organizations</v>
      </c>
      <c r="G16371" s="3">
        <f t="shared" si="662"/>
        <v>1</v>
      </c>
      <c r="H16371" s="3">
        <f t="shared" si="663"/>
        <v>0</v>
      </c>
    </row>
    <row r="16372" spans="1:8" x14ac:dyDescent="0.3">
      <c r="A16372" t="s">
        <v>25</v>
      </c>
      <c r="B16372" t="s">
        <v>187</v>
      </c>
      <c r="C16372" t="s">
        <v>192</v>
      </c>
      <c r="D16372" t="s">
        <v>155</v>
      </c>
      <c r="E16372" s="3" t="str">
        <f>VLOOKUP(A16372,Respondents!A:B,2,FALSE)</f>
        <v>Member Bodies and Other Professional Organizations</v>
      </c>
      <c r="F16372" s="3" t="str">
        <f>VLOOKUP(A16372,Respondents!A:C,3,FALSE)</f>
        <v>Member Bodies and Other Professional Organizations</v>
      </c>
      <c r="G16372" s="3">
        <f t="shared" si="662"/>
        <v>1</v>
      </c>
      <c r="H16372" s="3">
        <f t="shared" si="663"/>
        <v>0</v>
      </c>
    </row>
    <row r="16373" spans="1:8" x14ac:dyDescent="0.3">
      <c r="A16373" t="s">
        <v>25</v>
      </c>
      <c r="B16373" t="s">
        <v>187</v>
      </c>
      <c r="C16373" t="s">
        <v>193</v>
      </c>
      <c r="D16373" t="s">
        <v>155</v>
      </c>
      <c r="E16373" s="3" t="str">
        <f>VLOOKUP(A16373,Respondents!A:B,2,FALSE)</f>
        <v>Member Bodies and Other Professional Organizations</v>
      </c>
      <c r="F16373" s="3" t="str">
        <f>VLOOKUP(A16373,Respondents!A:C,3,FALSE)</f>
        <v>Member Bodies and Other Professional Organizations</v>
      </c>
      <c r="G16373" s="3">
        <f t="shared" si="662"/>
        <v>1</v>
      </c>
      <c r="H16373" s="3">
        <f t="shared" si="663"/>
        <v>0</v>
      </c>
    </row>
    <row r="16374" spans="1:8" x14ac:dyDescent="0.3">
      <c r="A16374" t="s">
        <v>25</v>
      </c>
      <c r="B16374" t="s">
        <v>187</v>
      </c>
      <c r="C16374" t="s">
        <v>194</v>
      </c>
      <c r="D16374" t="s">
        <v>159</v>
      </c>
      <c r="E16374" s="3" t="str">
        <f>VLOOKUP(A16374,Respondents!A:B,2,FALSE)</f>
        <v>Member Bodies and Other Professional Organizations</v>
      </c>
      <c r="F16374" s="3" t="str">
        <f>VLOOKUP(A16374,Respondents!A:C,3,FALSE)</f>
        <v>Member Bodies and Other Professional Organizations</v>
      </c>
      <c r="G16374" s="3">
        <f t="shared" si="662"/>
        <v>2</v>
      </c>
      <c r="H16374" s="3">
        <f t="shared" si="663"/>
        <v>1</v>
      </c>
    </row>
    <row r="16375" spans="1:8" x14ac:dyDescent="0.3">
      <c r="A16375" t="s">
        <v>25</v>
      </c>
      <c r="B16375" t="s">
        <v>187</v>
      </c>
      <c r="C16375" t="s">
        <v>329</v>
      </c>
      <c r="D16375" t="s">
        <v>155</v>
      </c>
      <c r="E16375" s="3" t="str">
        <f>VLOOKUP(A16375,Respondents!A:B,2,FALSE)</f>
        <v>Member Bodies and Other Professional Organizations</v>
      </c>
      <c r="F16375" s="3" t="str">
        <f>VLOOKUP(A16375,Respondents!A:C,3,FALSE)</f>
        <v>Member Bodies and Other Professional Organizations</v>
      </c>
      <c r="G16375" s="3">
        <f t="shared" si="662"/>
        <v>2</v>
      </c>
      <c r="H16375" s="3">
        <f t="shared" si="663"/>
        <v>0</v>
      </c>
    </row>
    <row r="16376" spans="1:8" x14ac:dyDescent="0.3">
      <c r="A16376" t="s">
        <v>25</v>
      </c>
      <c r="B16376" t="s">
        <v>187</v>
      </c>
      <c r="C16376" t="s">
        <v>330</v>
      </c>
      <c r="D16376" t="s">
        <v>155</v>
      </c>
      <c r="E16376" s="3" t="str">
        <f>VLOOKUP(A16376,Respondents!A:B,2,FALSE)</f>
        <v>Member Bodies and Other Professional Organizations</v>
      </c>
      <c r="F16376" s="3" t="str">
        <f>VLOOKUP(A16376,Respondents!A:C,3,FALSE)</f>
        <v>Member Bodies and Other Professional Organizations</v>
      </c>
      <c r="G16376" s="3">
        <f t="shared" si="662"/>
        <v>2</v>
      </c>
      <c r="H16376" s="3">
        <f t="shared" si="663"/>
        <v>0</v>
      </c>
    </row>
    <row r="16377" spans="1:8" x14ac:dyDescent="0.3">
      <c r="A16377" t="s">
        <v>25</v>
      </c>
      <c r="B16377" t="s">
        <v>187</v>
      </c>
      <c r="C16377" t="s">
        <v>195</v>
      </c>
      <c r="D16377" t="s">
        <v>159</v>
      </c>
      <c r="E16377" s="3" t="str">
        <f>VLOOKUP(A16377,Respondents!A:B,2,FALSE)</f>
        <v>Member Bodies and Other Professional Organizations</v>
      </c>
      <c r="F16377" s="3" t="str">
        <f>VLOOKUP(A16377,Respondents!A:C,3,FALSE)</f>
        <v>Member Bodies and Other Professional Organizations</v>
      </c>
      <c r="G16377" s="3">
        <f t="shared" si="662"/>
        <v>2</v>
      </c>
      <c r="H16377" s="3">
        <f t="shared" si="663"/>
        <v>1</v>
      </c>
    </row>
    <row r="16378" spans="1:8" x14ac:dyDescent="0.3">
      <c r="A16378" t="s">
        <v>25</v>
      </c>
      <c r="B16378" t="s">
        <v>187</v>
      </c>
      <c r="C16378" t="s">
        <v>196</v>
      </c>
      <c r="D16378" t="s">
        <v>155</v>
      </c>
      <c r="E16378" s="3" t="str">
        <f>VLOOKUP(A16378,Respondents!A:B,2,FALSE)</f>
        <v>Member Bodies and Other Professional Organizations</v>
      </c>
      <c r="F16378" s="3" t="str">
        <f>VLOOKUP(A16378,Respondents!A:C,3,FALSE)</f>
        <v>Member Bodies and Other Professional Organizations</v>
      </c>
      <c r="G16378" s="3">
        <f t="shared" si="662"/>
        <v>2</v>
      </c>
      <c r="H16378" s="3">
        <f t="shared" si="663"/>
        <v>0</v>
      </c>
    </row>
    <row r="16379" spans="1:8" x14ac:dyDescent="0.3">
      <c r="A16379" t="s">
        <v>25</v>
      </c>
      <c r="B16379" t="s">
        <v>187</v>
      </c>
      <c r="C16379" t="s">
        <v>197</v>
      </c>
      <c r="D16379" t="s">
        <v>155</v>
      </c>
      <c r="E16379" s="3" t="str">
        <f>VLOOKUP(A16379,Respondents!A:B,2,FALSE)</f>
        <v>Member Bodies and Other Professional Organizations</v>
      </c>
      <c r="F16379" s="3" t="str">
        <f>VLOOKUP(A16379,Respondents!A:C,3,FALSE)</f>
        <v>Member Bodies and Other Professional Organizations</v>
      </c>
      <c r="G16379" s="3">
        <f t="shared" si="662"/>
        <v>2</v>
      </c>
      <c r="H16379" s="3">
        <f t="shared" si="663"/>
        <v>0</v>
      </c>
    </row>
    <row r="16380" spans="1:8" x14ac:dyDescent="0.3">
      <c r="A16380" t="s">
        <v>25</v>
      </c>
      <c r="B16380" t="s">
        <v>187</v>
      </c>
      <c r="C16380" t="s">
        <v>198</v>
      </c>
      <c r="D16380" t="s">
        <v>159</v>
      </c>
      <c r="E16380" s="3" t="str">
        <f>VLOOKUP(A16380,Respondents!A:B,2,FALSE)</f>
        <v>Member Bodies and Other Professional Organizations</v>
      </c>
      <c r="F16380" s="3" t="str">
        <f>VLOOKUP(A16380,Respondents!A:C,3,FALSE)</f>
        <v>Member Bodies and Other Professional Organizations</v>
      </c>
      <c r="G16380" s="3">
        <f t="shared" si="662"/>
        <v>2</v>
      </c>
      <c r="H16380" s="3">
        <f t="shared" si="663"/>
        <v>1</v>
      </c>
    </row>
    <row r="16381" spans="1:8" x14ac:dyDescent="0.3">
      <c r="A16381" t="s">
        <v>25</v>
      </c>
      <c r="B16381" t="s">
        <v>199</v>
      </c>
      <c r="C16381" t="s">
        <v>200</v>
      </c>
      <c r="D16381" t="s">
        <v>155</v>
      </c>
      <c r="E16381" s="3" t="str">
        <f>VLOOKUP(A16381,Respondents!A:B,2,FALSE)</f>
        <v>Member Bodies and Other Professional Organizations</v>
      </c>
      <c r="F16381" s="3" t="str">
        <f>VLOOKUP(A16381,Respondents!A:C,3,FALSE)</f>
        <v>Member Bodies and Other Professional Organizations</v>
      </c>
      <c r="G16381" s="3">
        <f t="shared" si="662"/>
        <v>1</v>
      </c>
      <c r="H16381" s="3">
        <f t="shared" si="663"/>
        <v>0</v>
      </c>
    </row>
    <row r="16382" spans="1:8" x14ac:dyDescent="0.3">
      <c r="A16382" t="s">
        <v>25</v>
      </c>
      <c r="B16382" t="s">
        <v>199</v>
      </c>
      <c r="C16382" t="s">
        <v>201</v>
      </c>
      <c r="D16382" t="s">
        <v>159</v>
      </c>
      <c r="E16382" s="3" t="str">
        <f>VLOOKUP(A16382,Respondents!A:B,2,FALSE)</f>
        <v>Member Bodies and Other Professional Organizations</v>
      </c>
      <c r="F16382" s="3" t="str">
        <f>VLOOKUP(A16382,Respondents!A:C,3,FALSE)</f>
        <v>Member Bodies and Other Professional Organizations</v>
      </c>
      <c r="G16382" s="3">
        <f t="shared" si="662"/>
        <v>1</v>
      </c>
      <c r="H16382" s="3">
        <f t="shared" si="663"/>
        <v>1</v>
      </c>
    </row>
    <row r="16383" spans="1:8" x14ac:dyDescent="0.3">
      <c r="A16383" t="s">
        <v>25</v>
      </c>
      <c r="B16383" t="s">
        <v>199</v>
      </c>
      <c r="C16383" t="s">
        <v>202</v>
      </c>
      <c r="D16383" t="s">
        <v>155</v>
      </c>
      <c r="E16383" s="3" t="str">
        <f>VLOOKUP(A16383,Respondents!A:B,2,FALSE)</f>
        <v>Member Bodies and Other Professional Organizations</v>
      </c>
      <c r="F16383" s="3" t="str">
        <f>VLOOKUP(A16383,Respondents!A:C,3,FALSE)</f>
        <v>Member Bodies and Other Professional Organizations</v>
      </c>
      <c r="G16383" s="3">
        <f t="shared" si="662"/>
        <v>1</v>
      </c>
      <c r="H16383" s="3">
        <f t="shared" si="663"/>
        <v>0</v>
      </c>
    </row>
    <row r="16384" spans="1:8" x14ac:dyDescent="0.3">
      <c r="A16384" t="s">
        <v>25</v>
      </c>
      <c r="B16384" t="s">
        <v>199</v>
      </c>
      <c r="C16384" t="s">
        <v>203</v>
      </c>
      <c r="D16384" t="s">
        <v>155</v>
      </c>
      <c r="E16384" s="3" t="str">
        <f>VLOOKUP(A16384,Respondents!A:B,2,FALSE)</f>
        <v>Member Bodies and Other Professional Organizations</v>
      </c>
      <c r="F16384" s="3" t="str">
        <f>VLOOKUP(A16384,Respondents!A:C,3,FALSE)</f>
        <v>Member Bodies and Other Professional Organizations</v>
      </c>
      <c r="G16384" s="3">
        <f t="shared" si="662"/>
        <v>1</v>
      </c>
      <c r="H16384" s="3">
        <f t="shared" si="663"/>
        <v>0</v>
      </c>
    </row>
    <row r="16385" spans="1:8" x14ac:dyDescent="0.3">
      <c r="A16385" t="s">
        <v>25</v>
      </c>
      <c r="B16385" t="s">
        <v>199</v>
      </c>
      <c r="C16385" t="s">
        <v>204</v>
      </c>
      <c r="D16385" t="s">
        <v>155</v>
      </c>
      <c r="E16385" s="3" t="str">
        <f>VLOOKUP(A16385,Respondents!A:B,2,FALSE)</f>
        <v>Member Bodies and Other Professional Organizations</v>
      </c>
      <c r="F16385" s="3" t="str">
        <f>VLOOKUP(A16385,Respondents!A:C,3,FALSE)</f>
        <v>Member Bodies and Other Professional Organizations</v>
      </c>
      <c r="G16385" s="3">
        <f t="shared" si="662"/>
        <v>1</v>
      </c>
      <c r="H16385" s="3">
        <f t="shared" si="663"/>
        <v>0</v>
      </c>
    </row>
    <row r="16386" spans="1:8" x14ac:dyDescent="0.3">
      <c r="A16386" t="s">
        <v>25</v>
      </c>
      <c r="B16386" t="s">
        <v>199</v>
      </c>
      <c r="C16386" t="s">
        <v>205</v>
      </c>
      <c r="D16386" t="s">
        <v>155</v>
      </c>
      <c r="E16386" s="3" t="str">
        <f>VLOOKUP(A16386,Respondents!A:B,2,FALSE)</f>
        <v>Member Bodies and Other Professional Organizations</v>
      </c>
      <c r="F16386" s="3" t="str">
        <f>VLOOKUP(A16386,Respondents!A:C,3,FALSE)</f>
        <v>Member Bodies and Other Professional Organizations</v>
      </c>
      <c r="G16386" s="3">
        <f t="shared" si="662"/>
        <v>1</v>
      </c>
      <c r="H16386" s="3">
        <f t="shared" si="663"/>
        <v>0</v>
      </c>
    </row>
    <row r="16387" spans="1:8" x14ac:dyDescent="0.3">
      <c r="A16387" t="s">
        <v>25</v>
      </c>
      <c r="B16387" t="s">
        <v>199</v>
      </c>
      <c r="C16387" t="s">
        <v>270</v>
      </c>
      <c r="D16387" t="s">
        <v>159</v>
      </c>
      <c r="E16387" s="3" t="str">
        <f>VLOOKUP(A16387,Respondents!A:B,2,FALSE)</f>
        <v>Member Bodies and Other Professional Organizations</v>
      </c>
      <c r="F16387" s="3" t="str">
        <f>VLOOKUP(A16387,Respondents!A:C,3,FALSE)</f>
        <v>Member Bodies and Other Professional Organizations</v>
      </c>
      <c r="G16387" s="3">
        <f t="shared" si="662"/>
        <v>2</v>
      </c>
      <c r="H16387" s="3">
        <f t="shared" si="663"/>
        <v>1</v>
      </c>
    </row>
    <row r="16388" spans="1:8" x14ac:dyDescent="0.3">
      <c r="A16388" t="s">
        <v>25</v>
      </c>
      <c r="B16388" t="s">
        <v>199</v>
      </c>
      <c r="C16388" t="s">
        <v>206</v>
      </c>
      <c r="D16388" t="s">
        <v>159</v>
      </c>
      <c r="E16388" s="3" t="str">
        <f>VLOOKUP(A16388,Respondents!A:B,2,FALSE)</f>
        <v>Member Bodies and Other Professional Organizations</v>
      </c>
      <c r="F16388" s="3" t="str">
        <f>VLOOKUP(A16388,Respondents!A:C,3,FALSE)</f>
        <v>Member Bodies and Other Professional Organizations</v>
      </c>
      <c r="G16388" s="3">
        <f t="shared" si="662"/>
        <v>2</v>
      </c>
      <c r="H16388" s="3">
        <f t="shared" si="663"/>
        <v>1</v>
      </c>
    </row>
    <row r="16389" spans="1:8" x14ac:dyDescent="0.3">
      <c r="A16389" t="s">
        <v>25</v>
      </c>
      <c r="B16389" t="s">
        <v>199</v>
      </c>
      <c r="C16389" t="s">
        <v>207</v>
      </c>
      <c r="D16389" t="s">
        <v>155</v>
      </c>
      <c r="E16389" s="3" t="str">
        <f>VLOOKUP(A16389,Respondents!A:B,2,FALSE)</f>
        <v>Member Bodies and Other Professional Organizations</v>
      </c>
      <c r="F16389" s="3" t="str">
        <f>VLOOKUP(A16389,Respondents!A:C,3,FALSE)</f>
        <v>Member Bodies and Other Professional Organizations</v>
      </c>
      <c r="G16389" s="3">
        <f t="shared" si="662"/>
        <v>2</v>
      </c>
      <c r="H16389" s="3">
        <f t="shared" si="663"/>
        <v>0</v>
      </c>
    </row>
    <row r="16390" spans="1:8" x14ac:dyDescent="0.3">
      <c r="A16390" t="s">
        <v>25</v>
      </c>
      <c r="B16390" t="s">
        <v>243</v>
      </c>
      <c r="C16390" t="s">
        <v>244</v>
      </c>
      <c r="D16390" t="s">
        <v>155</v>
      </c>
      <c r="E16390" s="3" t="str">
        <f>VLOOKUP(A16390,Respondents!A:B,2,FALSE)</f>
        <v>Member Bodies and Other Professional Organizations</v>
      </c>
      <c r="F16390" s="3" t="str">
        <f>VLOOKUP(A16390,Respondents!A:C,3,FALSE)</f>
        <v>Member Bodies and Other Professional Organizations</v>
      </c>
      <c r="G16390" s="3">
        <f t="shared" si="662"/>
        <v>1</v>
      </c>
      <c r="H16390" s="3">
        <f t="shared" si="663"/>
        <v>0</v>
      </c>
    </row>
    <row r="16391" spans="1:8" x14ac:dyDescent="0.3">
      <c r="A16391" t="s">
        <v>25</v>
      </c>
      <c r="B16391" t="s">
        <v>243</v>
      </c>
      <c r="C16391" t="s">
        <v>245</v>
      </c>
      <c r="D16391" t="s">
        <v>159</v>
      </c>
      <c r="E16391" s="3" t="str">
        <f>VLOOKUP(A16391,Respondents!A:B,2,FALSE)</f>
        <v>Member Bodies and Other Professional Organizations</v>
      </c>
      <c r="F16391" s="3" t="str">
        <f>VLOOKUP(A16391,Respondents!A:C,3,FALSE)</f>
        <v>Member Bodies and Other Professional Organizations</v>
      </c>
      <c r="G16391" s="3">
        <f t="shared" si="662"/>
        <v>1</v>
      </c>
      <c r="H16391" s="3">
        <f t="shared" si="663"/>
        <v>1</v>
      </c>
    </row>
    <row r="16392" spans="1:8" x14ac:dyDescent="0.3">
      <c r="A16392" t="s">
        <v>25</v>
      </c>
      <c r="B16392" t="s">
        <v>243</v>
      </c>
      <c r="C16392" t="s">
        <v>246</v>
      </c>
      <c r="D16392" t="s">
        <v>155</v>
      </c>
      <c r="E16392" s="3" t="str">
        <f>VLOOKUP(A16392,Respondents!A:B,2,FALSE)</f>
        <v>Member Bodies and Other Professional Organizations</v>
      </c>
      <c r="F16392" s="3" t="str">
        <f>VLOOKUP(A16392,Respondents!A:C,3,FALSE)</f>
        <v>Member Bodies and Other Professional Organizations</v>
      </c>
      <c r="G16392" s="3">
        <f t="shared" si="662"/>
        <v>1</v>
      </c>
      <c r="H16392" s="3">
        <f t="shared" si="663"/>
        <v>0</v>
      </c>
    </row>
    <row r="16393" spans="1:8" x14ac:dyDescent="0.3">
      <c r="A16393" t="s">
        <v>25</v>
      </c>
      <c r="B16393" t="s">
        <v>243</v>
      </c>
      <c r="C16393" t="s">
        <v>247</v>
      </c>
      <c r="D16393" t="s">
        <v>155</v>
      </c>
      <c r="E16393" s="3" t="str">
        <f>VLOOKUP(A16393,Respondents!A:B,2,FALSE)</f>
        <v>Member Bodies and Other Professional Organizations</v>
      </c>
      <c r="F16393" s="3" t="str">
        <f>VLOOKUP(A16393,Respondents!A:C,3,FALSE)</f>
        <v>Member Bodies and Other Professional Organizations</v>
      </c>
      <c r="G16393" s="3">
        <f t="shared" si="662"/>
        <v>1</v>
      </c>
      <c r="H16393" s="3">
        <f t="shared" si="663"/>
        <v>0</v>
      </c>
    </row>
    <row r="16394" spans="1:8" x14ac:dyDescent="0.3">
      <c r="A16394" t="s">
        <v>25</v>
      </c>
      <c r="B16394" t="s">
        <v>243</v>
      </c>
      <c r="C16394" t="s">
        <v>248</v>
      </c>
      <c r="D16394" t="s">
        <v>155</v>
      </c>
      <c r="E16394" s="3" t="str">
        <f>VLOOKUP(A16394,Respondents!A:B,2,FALSE)</f>
        <v>Member Bodies and Other Professional Organizations</v>
      </c>
      <c r="F16394" s="3" t="str">
        <f>VLOOKUP(A16394,Respondents!A:C,3,FALSE)</f>
        <v>Member Bodies and Other Professional Organizations</v>
      </c>
      <c r="G16394" s="3">
        <f t="shared" si="662"/>
        <v>1</v>
      </c>
      <c r="H16394" s="3">
        <f t="shared" si="663"/>
        <v>0</v>
      </c>
    </row>
    <row r="16395" spans="1:8" x14ac:dyDescent="0.3">
      <c r="A16395" t="s">
        <v>25</v>
      </c>
      <c r="B16395" t="s">
        <v>243</v>
      </c>
      <c r="C16395" t="s">
        <v>249</v>
      </c>
      <c r="D16395" t="s">
        <v>155</v>
      </c>
      <c r="E16395" s="3" t="str">
        <f>VLOOKUP(A16395,Respondents!A:B,2,FALSE)</f>
        <v>Member Bodies and Other Professional Organizations</v>
      </c>
      <c r="F16395" s="3" t="str">
        <f>VLOOKUP(A16395,Respondents!A:C,3,FALSE)</f>
        <v>Member Bodies and Other Professional Organizations</v>
      </c>
      <c r="G16395" s="3">
        <f t="shared" si="662"/>
        <v>1</v>
      </c>
      <c r="H16395" s="3">
        <f t="shared" si="663"/>
        <v>0</v>
      </c>
    </row>
    <row r="16396" spans="1:8" x14ac:dyDescent="0.3">
      <c r="A16396" t="s">
        <v>25</v>
      </c>
      <c r="B16396" t="s">
        <v>243</v>
      </c>
      <c r="C16396" t="s">
        <v>331</v>
      </c>
      <c r="D16396" t="s">
        <v>155</v>
      </c>
      <c r="E16396" s="3" t="str">
        <f>VLOOKUP(A16396,Respondents!A:B,2,FALSE)</f>
        <v>Member Bodies and Other Professional Organizations</v>
      </c>
      <c r="F16396" s="3" t="str">
        <f>VLOOKUP(A16396,Respondents!A:C,3,FALSE)</f>
        <v>Member Bodies and Other Professional Organizations</v>
      </c>
      <c r="G16396" s="3">
        <f t="shared" si="662"/>
        <v>2</v>
      </c>
      <c r="H16396" s="3">
        <f t="shared" si="663"/>
        <v>0</v>
      </c>
    </row>
    <row r="16397" spans="1:8" x14ac:dyDescent="0.3">
      <c r="A16397" t="s">
        <v>25</v>
      </c>
      <c r="B16397" t="s">
        <v>243</v>
      </c>
      <c r="C16397" t="s">
        <v>332</v>
      </c>
      <c r="D16397" t="s">
        <v>155</v>
      </c>
      <c r="E16397" s="3" t="str">
        <f>VLOOKUP(A16397,Respondents!A:B,2,FALSE)</f>
        <v>Member Bodies and Other Professional Organizations</v>
      </c>
      <c r="F16397" s="3" t="str">
        <f>VLOOKUP(A16397,Respondents!A:C,3,FALSE)</f>
        <v>Member Bodies and Other Professional Organizations</v>
      </c>
      <c r="G16397" s="3">
        <f t="shared" si="662"/>
        <v>2</v>
      </c>
      <c r="H16397" s="3">
        <f t="shared" si="663"/>
        <v>0</v>
      </c>
    </row>
    <row r="16398" spans="1:8" x14ac:dyDescent="0.3">
      <c r="A16398" t="s">
        <v>25</v>
      </c>
      <c r="B16398" t="s">
        <v>243</v>
      </c>
      <c r="C16398" t="s">
        <v>333</v>
      </c>
      <c r="D16398" t="s">
        <v>155</v>
      </c>
      <c r="E16398" s="3" t="str">
        <f>VLOOKUP(A16398,Respondents!A:B,2,FALSE)</f>
        <v>Member Bodies and Other Professional Organizations</v>
      </c>
      <c r="F16398" s="3" t="str">
        <f>VLOOKUP(A16398,Respondents!A:C,3,FALSE)</f>
        <v>Member Bodies and Other Professional Organizations</v>
      </c>
      <c r="G16398" s="3">
        <f t="shared" si="662"/>
        <v>2</v>
      </c>
      <c r="H16398" s="3">
        <f t="shared" si="663"/>
        <v>0</v>
      </c>
    </row>
    <row r="16399" spans="1:8" x14ac:dyDescent="0.3">
      <c r="A16399" t="s">
        <v>25</v>
      </c>
      <c r="B16399" t="s">
        <v>250</v>
      </c>
      <c r="C16399" t="s">
        <v>251</v>
      </c>
      <c r="D16399" t="s">
        <v>155</v>
      </c>
      <c r="E16399" s="3" t="str">
        <f>VLOOKUP(A16399,Respondents!A:B,2,FALSE)</f>
        <v>Member Bodies and Other Professional Organizations</v>
      </c>
      <c r="F16399" s="3" t="str">
        <f>VLOOKUP(A16399,Respondents!A:C,3,FALSE)</f>
        <v>Member Bodies and Other Professional Organizations</v>
      </c>
      <c r="G16399" s="3">
        <f t="shared" si="662"/>
        <v>1</v>
      </c>
      <c r="H16399" s="3">
        <f t="shared" si="663"/>
        <v>0</v>
      </c>
    </row>
    <row r="16400" spans="1:8" x14ac:dyDescent="0.3">
      <c r="A16400" t="s">
        <v>25</v>
      </c>
      <c r="B16400" t="s">
        <v>250</v>
      </c>
      <c r="C16400" t="s">
        <v>252</v>
      </c>
      <c r="D16400" t="s">
        <v>159</v>
      </c>
      <c r="E16400" s="3" t="str">
        <f>VLOOKUP(A16400,Respondents!A:B,2,FALSE)</f>
        <v>Member Bodies and Other Professional Organizations</v>
      </c>
      <c r="F16400" s="3" t="str">
        <f>VLOOKUP(A16400,Respondents!A:C,3,FALSE)</f>
        <v>Member Bodies and Other Professional Organizations</v>
      </c>
      <c r="G16400" s="3">
        <f t="shared" si="662"/>
        <v>1</v>
      </c>
      <c r="H16400" s="3">
        <f t="shared" si="663"/>
        <v>1</v>
      </c>
    </row>
    <row r="16401" spans="1:8" x14ac:dyDescent="0.3">
      <c r="A16401" t="s">
        <v>25</v>
      </c>
      <c r="B16401" t="s">
        <v>250</v>
      </c>
      <c r="C16401" t="s">
        <v>253</v>
      </c>
      <c r="D16401" t="s">
        <v>155</v>
      </c>
      <c r="E16401" s="3" t="str">
        <f>VLOOKUP(A16401,Respondents!A:B,2,FALSE)</f>
        <v>Member Bodies and Other Professional Organizations</v>
      </c>
      <c r="F16401" s="3" t="str">
        <f>VLOOKUP(A16401,Respondents!A:C,3,FALSE)</f>
        <v>Member Bodies and Other Professional Organizations</v>
      </c>
      <c r="G16401" s="3">
        <f t="shared" si="662"/>
        <v>1</v>
      </c>
      <c r="H16401" s="3">
        <f t="shared" si="663"/>
        <v>0</v>
      </c>
    </row>
    <row r="16402" spans="1:8" x14ac:dyDescent="0.3">
      <c r="A16402" t="s">
        <v>25</v>
      </c>
      <c r="B16402" t="s">
        <v>250</v>
      </c>
      <c r="C16402" t="s">
        <v>254</v>
      </c>
      <c r="D16402" t="s">
        <v>155</v>
      </c>
      <c r="E16402" s="3" t="str">
        <f>VLOOKUP(A16402,Respondents!A:B,2,FALSE)</f>
        <v>Member Bodies and Other Professional Organizations</v>
      </c>
      <c r="F16402" s="3" t="str">
        <f>VLOOKUP(A16402,Respondents!A:C,3,FALSE)</f>
        <v>Member Bodies and Other Professional Organizations</v>
      </c>
      <c r="G16402" s="3">
        <f t="shared" si="662"/>
        <v>1</v>
      </c>
      <c r="H16402" s="3">
        <f t="shared" si="663"/>
        <v>0</v>
      </c>
    </row>
    <row r="16403" spans="1:8" x14ac:dyDescent="0.3">
      <c r="A16403" t="s">
        <v>25</v>
      </c>
      <c r="B16403" t="s">
        <v>250</v>
      </c>
      <c r="C16403" t="s">
        <v>255</v>
      </c>
      <c r="D16403" t="s">
        <v>155</v>
      </c>
      <c r="E16403" s="3" t="str">
        <f>VLOOKUP(A16403,Respondents!A:B,2,FALSE)</f>
        <v>Member Bodies and Other Professional Organizations</v>
      </c>
      <c r="F16403" s="3" t="str">
        <f>VLOOKUP(A16403,Respondents!A:C,3,FALSE)</f>
        <v>Member Bodies and Other Professional Organizations</v>
      </c>
      <c r="G16403" s="3">
        <f t="shared" si="662"/>
        <v>1</v>
      </c>
      <c r="H16403" s="3">
        <f t="shared" si="663"/>
        <v>0</v>
      </c>
    </row>
    <row r="16404" spans="1:8" x14ac:dyDescent="0.3">
      <c r="A16404" t="s">
        <v>25</v>
      </c>
      <c r="B16404" t="s">
        <v>250</v>
      </c>
      <c r="C16404" t="s">
        <v>256</v>
      </c>
      <c r="D16404" t="s">
        <v>155</v>
      </c>
      <c r="E16404" s="3" t="str">
        <f>VLOOKUP(A16404,Respondents!A:B,2,FALSE)</f>
        <v>Member Bodies and Other Professional Organizations</v>
      </c>
      <c r="F16404" s="3" t="str">
        <f>VLOOKUP(A16404,Respondents!A:C,3,FALSE)</f>
        <v>Member Bodies and Other Professional Organizations</v>
      </c>
      <c r="G16404" s="3">
        <f t="shared" si="662"/>
        <v>1</v>
      </c>
      <c r="H16404" s="3">
        <f t="shared" si="663"/>
        <v>0</v>
      </c>
    </row>
    <row r="16405" spans="1:8" x14ac:dyDescent="0.3">
      <c r="A16405" t="s">
        <v>25</v>
      </c>
      <c r="B16405" t="s">
        <v>250</v>
      </c>
      <c r="C16405" t="s">
        <v>334</v>
      </c>
      <c r="D16405" t="s">
        <v>155</v>
      </c>
      <c r="E16405" s="3" t="str">
        <f>VLOOKUP(A16405,Respondents!A:B,2,FALSE)</f>
        <v>Member Bodies and Other Professional Organizations</v>
      </c>
      <c r="F16405" s="3" t="str">
        <f>VLOOKUP(A16405,Respondents!A:C,3,FALSE)</f>
        <v>Member Bodies and Other Professional Organizations</v>
      </c>
      <c r="G16405" s="3">
        <f t="shared" si="662"/>
        <v>2</v>
      </c>
      <c r="H16405" s="3">
        <f t="shared" si="663"/>
        <v>0</v>
      </c>
    </row>
    <row r="16406" spans="1:8" x14ac:dyDescent="0.3">
      <c r="A16406" t="s">
        <v>25</v>
      </c>
      <c r="B16406" t="s">
        <v>250</v>
      </c>
      <c r="C16406" t="s">
        <v>335</v>
      </c>
      <c r="D16406" t="s">
        <v>155</v>
      </c>
      <c r="E16406" s="3" t="str">
        <f>VLOOKUP(A16406,Respondents!A:B,2,FALSE)</f>
        <v>Member Bodies and Other Professional Organizations</v>
      </c>
      <c r="F16406" s="3" t="str">
        <f>VLOOKUP(A16406,Respondents!A:C,3,FALSE)</f>
        <v>Member Bodies and Other Professional Organizations</v>
      </c>
      <c r="G16406" s="3">
        <f t="shared" si="662"/>
        <v>2</v>
      </c>
      <c r="H16406" s="3">
        <f t="shared" si="663"/>
        <v>0</v>
      </c>
    </row>
    <row r="16407" spans="1:8" x14ac:dyDescent="0.3">
      <c r="A16407" t="s">
        <v>25</v>
      </c>
      <c r="B16407" t="s">
        <v>250</v>
      </c>
      <c r="C16407" t="s">
        <v>336</v>
      </c>
      <c r="D16407" t="s">
        <v>155</v>
      </c>
      <c r="E16407" s="3" t="str">
        <f>VLOOKUP(A16407,Respondents!A:B,2,FALSE)</f>
        <v>Member Bodies and Other Professional Organizations</v>
      </c>
      <c r="F16407" s="3" t="str">
        <f>VLOOKUP(A16407,Respondents!A:C,3,FALSE)</f>
        <v>Member Bodies and Other Professional Organizations</v>
      </c>
      <c r="G16407" s="3">
        <f t="shared" si="662"/>
        <v>2</v>
      </c>
      <c r="H16407" s="3">
        <f t="shared" si="663"/>
        <v>0</v>
      </c>
    </row>
    <row r="16408" spans="1:8" x14ac:dyDescent="0.3">
      <c r="A16408" t="s">
        <v>25</v>
      </c>
      <c r="B16408" t="s">
        <v>250</v>
      </c>
      <c r="C16408" t="s">
        <v>337</v>
      </c>
      <c r="D16408" t="s">
        <v>159</v>
      </c>
      <c r="E16408" s="3" t="str">
        <f>VLOOKUP(A16408,Respondents!A:B,2,FALSE)</f>
        <v>Member Bodies and Other Professional Organizations</v>
      </c>
      <c r="F16408" s="3" t="str">
        <f>VLOOKUP(A16408,Respondents!A:C,3,FALSE)</f>
        <v>Member Bodies and Other Professional Organizations</v>
      </c>
      <c r="G16408" s="3">
        <f t="shared" si="662"/>
        <v>2</v>
      </c>
      <c r="H16408" s="3">
        <f t="shared" si="663"/>
        <v>1</v>
      </c>
    </row>
    <row r="16409" spans="1:8" x14ac:dyDescent="0.3">
      <c r="A16409" t="s">
        <v>25</v>
      </c>
      <c r="B16409" t="s">
        <v>250</v>
      </c>
      <c r="C16409" t="s">
        <v>386</v>
      </c>
      <c r="D16409" t="s">
        <v>159</v>
      </c>
      <c r="E16409" s="3" t="str">
        <f>VLOOKUP(A16409,Respondents!A:B,2,FALSE)</f>
        <v>Member Bodies and Other Professional Organizations</v>
      </c>
      <c r="F16409" s="3" t="str">
        <f>VLOOKUP(A16409,Respondents!A:C,3,FALSE)</f>
        <v>Member Bodies and Other Professional Organizations</v>
      </c>
      <c r="G16409" s="3">
        <f t="shared" si="662"/>
        <v>2</v>
      </c>
      <c r="H16409" s="3">
        <f t="shared" si="663"/>
        <v>1</v>
      </c>
    </row>
    <row r="16410" spans="1:8" x14ac:dyDescent="0.3">
      <c r="A16410" t="s">
        <v>25</v>
      </c>
      <c r="B16410" t="s">
        <v>250</v>
      </c>
      <c r="C16410" t="s">
        <v>338</v>
      </c>
      <c r="D16410" t="s">
        <v>159</v>
      </c>
      <c r="E16410" s="3" t="str">
        <f>VLOOKUP(A16410,Respondents!A:B,2,FALSE)</f>
        <v>Member Bodies and Other Professional Organizations</v>
      </c>
      <c r="F16410" s="3" t="str">
        <f>VLOOKUP(A16410,Respondents!A:C,3,FALSE)</f>
        <v>Member Bodies and Other Professional Organizations</v>
      </c>
      <c r="G16410" s="3">
        <f t="shared" si="662"/>
        <v>2</v>
      </c>
      <c r="H16410" s="3">
        <f t="shared" si="663"/>
        <v>1</v>
      </c>
    </row>
    <row r="16411" spans="1:8" x14ac:dyDescent="0.3">
      <c r="A16411" t="s">
        <v>25</v>
      </c>
      <c r="B16411" t="s">
        <v>257</v>
      </c>
      <c r="C16411" t="s">
        <v>258</v>
      </c>
      <c r="D16411" t="s">
        <v>155</v>
      </c>
      <c r="E16411" s="3" t="str">
        <f>VLOOKUP(A16411,Respondents!A:B,2,FALSE)</f>
        <v>Member Bodies and Other Professional Organizations</v>
      </c>
      <c r="F16411" s="3" t="str">
        <f>VLOOKUP(A16411,Respondents!A:C,3,FALSE)</f>
        <v>Member Bodies and Other Professional Organizations</v>
      </c>
      <c r="G16411" s="3">
        <f t="shared" si="662"/>
        <v>1</v>
      </c>
      <c r="H16411" s="3">
        <f t="shared" si="663"/>
        <v>0</v>
      </c>
    </row>
    <row r="16412" spans="1:8" x14ac:dyDescent="0.3">
      <c r="A16412" t="s">
        <v>25</v>
      </c>
      <c r="B16412" t="s">
        <v>257</v>
      </c>
      <c r="C16412" t="s">
        <v>259</v>
      </c>
      <c r="D16412" t="s">
        <v>155</v>
      </c>
      <c r="E16412" s="3" t="str">
        <f>VLOOKUP(A16412,Respondents!A:B,2,FALSE)</f>
        <v>Member Bodies and Other Professional Organizations</v>
      </c>
      <c r="F16412" s="3" t="str">
        <f>VLOOKUP(A16412,Respondents!A:C,3,FALSE)</f>
        <v>Member Bodies and Other Professional Organizations</v>
      </c>
      <c r="G16412" s="3">
        <f t="shared" si="662"/>
        <v>1</v>
      </c>
      <c r="H16412" s="3">
        <f t="shared" si="663"/>
        <v>0</v>
      </c>
    </row>
    <row r="16413" spans="1:8" x14ac:dyDescent="0.3">
      <c r="A16413" t="s">
        <v>25</v>
      </c>
      <c r="B16413" t="s">
        <v>257</v>
      </c>
      <c r="C16413" t="s">
        <v>260</v>
      </c>
      <c r="D16413" t="s">
        <v>159</v>
      </c>
      <c r="E16413" s="3" t="str">
        <f>VLOOKUP(A16413,Respondents!A:B,2,FALSE)</f>
        <v>Member Bodies and Other Professional Organizations</v>
      </c>
      <c r="F16413" s="3" t="str">
        <f>VLOOKUP(A16413,Respondents!A:C,3,FALSE)</f>
        <v>Member Bodies and Other Professional Organizations</v>
      </c>
      <c r="G16413" s="3">
        <f t="shared" si="662"/>
        <v>1</v>
      </c>
      <c r="H16413" s="3">
        <f t="shared" si="663"/>
        <v>1</v>
      </c>
    </row>
    <row r="16414" spans="1:8" x14ac:dyDescent="0.3">
      <c r="A16414" t="s">
        <v>25</v>
      </c>
      <c r="B16414" t="s">
        <v>257</v>
      </c>
      <c r="C16414" t="s">
        <v>261</v>
      </c>
      <c r="D16414" t="s">
        <v>155</v>
      </c>
      <c r="E16414" s="3" t="str">
        <f>VLOOKUP(A16414,Respondents!A:B,2,FALSE)</f>
        <v>Member Bodies and Other Professional Organizations</v>
      </c>
      <c r="F16414" s="3" t="str">
        <f>VLOOKUP(A16414,Respondents!A:C,3,FALSE)</f>
        <v>Member Bodies and Other Professional Organizations</v>
      </c>
      <c r="G16414" s="3">
        <f t="shared" ref="G16414:G16477" si="664">IF(LEN(C16414)-LEN(SUBSTITUTE(C16414,".",""))&lt;=1,1,2)</f>
        <v>1</v>
      </c>
      <c r="H16414" s="3">
        <f t="shared" ref="H16414:H16477" si="665">IF(D16414="Yes",1,0)</f>
        <v>0</v>
      </c>
    </row>
    <row r="16415" spans="1:8" x14ac:dyDescent="0.3">
      <c r="A16415" t="s">
        <v>25</v>
      </c>
      <c r="B16415" t="s">
        <v>257</v>
      </c>
      <c r="C16415" t="s">
        <v>262</v>
      </c>
      <c r="D16415" t="s">
        <v>155</v>
      </c>
      <c r="E16415" s="3" t="str">
        <f>VLOOKUP(A16415,Respondents!A:B,2,FALSE)</f>
        <v>Member Bodies and Other Professional Organizations</v>
      </c>
      <c r="F16415" s="3" t="str">
        <f>VLOOKUP(A16415,Respondents!A:C,3,FALSE)</f>
        <v>Member Bodies and Other Professional Organizations</v>
      </c>
      <c r="G16415" s="3">
        <f t="shared" si="664"/>
        <v>1</v>
      </c>
      <c r="H16415" s="3">
        <f t="shared" si="665"/>
        <v>0</v>
      </c>
    </row>
    <row r="16416" spans="1:8" x14ac:dyDescent="0.3">
      <c r="A16416" t="s">
        <v>25</v>
      </c>
      <c r="B16416" t="s">
        <v>257</v>
      </c>
      <c r="C16416" t="s">
        <v>263</v>
      </c>
      <c r="D16416" t="s">
        <v>155</v>
      </c>
      <c r="E16416" s="3" t="str">
        <f>VLOOKUP(A16416,Respondents!A:B,2,FALSE)</f>
        <v>Member Bodies and Other Professional Organizations</v>
      </c>
      <c r="F16416" s="3" t="str">
        <f>VLOOKUP(A16416,Respondents!A:C,3,FALSE)</f>
        <v>Member Bodies and Other Professional Organizations</v>
      </c>
      <c r="G16416" s="3">
        <f t="shared" si="664"/>
        <v>1</v>
      </c>
      <c r="H16416" s="3">
        <f t="shared" si="665"/>
        <v>0</v>
      </c>
    </row>
    <row r="16417" spans="1:8" x14ac:dyDescent="0.3">
      <c r="A16417" t="s">
        <v>25</v>
      </c>
      <c r="B16417" t="s">
        <v>257</v>
      </c>
      <c r="C16417" t="s">
        <v>264</v>
      </c>
      <c r="D16417" t="s">
        <v>155</v>
      </c>
      <c r="E16417" s="3" t="str">
        <f>VLOOKUP(A16417,Respondents!A:B,2,FALSE)</f>
        <v>Member Bodies and Other Professional Organizations</v>
      </c>
      <c r="F16417" s="3" t="str">
        <f>VLOOKUP(A16417,Respondents!A:C,3,FALSE)</f>
        <v>Member Bodies and Other Professional Organizations</v>
      </c>
      <c r="G16417" s="3">
        <f t="shared" si="664"/>
        <v>2</v>
      </c>
      <c r="H16417" s="3">
        <f t="shared" si="665"/>
        <v>0</v>
      </c>
    </row>
    <row r="16418" spans="1:8" x14ac:dyDescent="0.3">
      <c r="A16418" t="s">
        <v>25</v>
      </c>
      <c r="B16418" t="s">
        <v>257</v>
      </c>
      <c r="C16418" t="s">
        <v>265</v>
      </c>
      <c r="D16418" t="s">
        <v>159</v>
      </c>
      <c r="E16418" s="3" t="str">
        <f>VLOOKUP(A16418,Respondents!A:B,2,FALSE)</f>
        <v>Member Bodies and Other Professional Organizations</v>
      </c>
      <c r="F16418" s="3" t="str">
        <f>VLOOKUP(A16418,Respondents!A:C,3,FALSE)</f>
        <v>Member Bodies and Other Professional Organizations</v>
      </c>
      <c r="G16418" s="3">
        <f t="shared" si="664"/>
        <v>2</v>
      </c>
      <c r="H16418" s="3">
        <f t="shared" si="665"/>
        <v>1</v>
      </c>
    </row>
    <row r="16419" spans="1:8" x14ac:dyDescent="0.3">
      <c r="A16419" t="s">
        <v>25</v>
      </c>
      <c r="B16419" t="s">
        <v>257</v>
      </c>
      <c r="C16419" t="s">
        <v>273</v>
      </c>
      <c r="D16419" t="s">
        <v>155</v>
      </c>
      <c r="E16419" s="3" t="str">
        <f>VLOOKUP(A16419,Respondents!A:B,2,FALSE)</f>
        <v>Member Bodies and Other Professional Organizations</v>
      </c>
      <c r="F16419" s="3" t="str">
        <f>VLOOKUP(A16419,Respondents!A:C,3,FALSE)</f>
        <v>Member Bodies and Other Professional Organizations</v>
      </c>
      <c r="G16419" s="3">
        <f t="shared" si="664"/>
        <v>2</v>
      </c>
      <c r="H16419" s="3">
        <f t="shared" si="665"/>
        <v>0</v>
      </c>
    </row>
    <row r="16420" spans="1:8" x14ac:dyDescent="0.3">
      <c r="A16420" t="s">
        <v>25</v>
      </c>
      <c r="B16420" t="s">
        <v>257</v>
      </c>
      <c r="C16420" t="s">
        <v>274</v>
      </c>
      <c r="D16420" t="s">
        <v>155</v>
      </c>
      <c r="E16420" s="3" t="str">
        <f>VLOOKUP(A16420,Respondents!A:B,2,FALSE)</f>
        <v>Member Bodies and Other Professional Organizations</v>
      </c>
      <c r="F16420" s="3" t="str">
        <f>VLOOKUP(A16420,Respondents!A:C,3,FALSE)</f>
        <v>Member Bodies and Other Professional Organizations</v>
      </c>
      <c r="G16420" s="3">
        <f t="shared" si="664"/>
        <v>2</v>
      </c>
      <c r="H16420" s="3">
        <f t="shared" si="665"/>
        <v>0</v>
      </c>
    </row>
    <row r="16421" spans="1:8" x14ac:dyDescent="0.3">
      <c r="A16421" t="s">
        <v>25</v>
      </c>
      <c r="B16421" t="s">
        <v>257</v>
      </c>
      <c r="C16421" t="s">
        <v>275</v>
      </c>
      <c r="D16421" t="s">
        <v>159</v>
      </c>
      <c r="E16421" s="3" t="str">
        <f>VLOOKUP(A16421,Respondents!A:B,2,FALSE)</f>
        <v>Member Bodies and Other Professional Organizations</v>
      </c>
      <c r="F16421" s="3" t="str">
        <f>VLOOKUP(A16421,Respondents!A:C,3,FALSE)</f>
        <v>Member Bodies and Other Professional Organizations</v>
      </c>
      <c r="G16421" s="3">
        <f t="shared" si="664"/>
        <v>2</v>
      </c>
      <c r="H16421" s="3">
        <f t="shared" si="665"/>
        <v>1</v>
      </c>
    </row>
    <row r="16422" spans="1:8" x14ac:dyDescent="0.3">
      <c r="A16422" t="s">
        <v>26</v>
      </c>
      <c r="B16422" t="s">
        <v>162</v>
      </c>
      <c r="C16422" t="s">
        <v>163</v>
      </c>
      <c r="D16422" t="s">
        <v>155</v>
      </c>
      <c r="E16422" s="3" t="str">
        <f>VLOOKUP(A16422,Respondents!A:B,2,FALSE)</f>
        <v>Member Bodies and Other Professional Organizations</v>
      </c>
      <c r="F16422" s="3" t="str">
        <f>VLOOKUP(A16422,Respondents!A:C,3,FALSE)</f>
        <v>Member Bodies and Other Professional Organizations</v>
      </c>
      <c r="G16422" s="3">
        <f t="shared" si="664"/>
        <v>1</v>
      </c>
      <c r="H16422" s="3">
        <f t="shared" si="665"/>
        <v>0</v>
      </c>
    </row>
    <row r="16423" spans="1:8" x14ac:dyDescent="0.3">
      <c r="A16423" t="s">
        <v>26</v>
      </c>
      <c r="B16423" t="s">
        <v>162</v>
      </c>
      <c r="C16423" t="s">
        <v>164</v>
      </c>
      <c r="D16423" t="s">
        <v>159</v>
      </c>
      <c r="E16423" s="3" t="str">
        <f>VLOOKUP(A16423,Respondents!A:B,2,FALSE)</f>
        <v>Member Bodies and Other Professional Organizations</v>
      </c>
      <c r="F16423" s="3" t="str">
        <f>VLOOKUP(A16423,Respondents!A:C,3,FALSE)</f>
        <v>Member Bodies and Other Professional Organizations</v>
      </c>
      <c r="G16423" s="3">
        <f t="shared" si="664"/>
        <v>1</v>
      </c>
      <c r="H16423" s="3">
        <f t="shared" si="665"/>
        <v>1</v>
      </c>
    </row>
    <row r="16424" spans="1:8" x14ac:dyDescent="0.3">
      <c r="A16424" t="s">
        <v>26</v>
      </c>
      <c r="B16424" t="s">
        <v>162</v>
      </c>
      <c r="C16424" t="s">
        <v>165</v>
      </c>
      <c r="D16424" t="s">
        <v>155</v>
      </c>
      <c r="E16424" s="3" t="str">
        <f>VLOOKUP(A16424,Respondents!A:B,2,FALSE)</f>
        <v>Member Bodies and Other Professional Organizations</v>
      </c>
      <c r="F16424" s="3" t="str">
        <f>VLOOKUP(A16424,Respondents!A:C,3,FALSE)</f>
        <v>Member Bodies and Other Professional Organizations</v>
      </c>
      <c r="G16424" s="3">
        <f t="shared" si="664"/>
        <v>1</v>
      </c>
      <c r="H16424" s="3">
        <f t="shared" si="665"/>
        <v>0</v>
      </c>
    </row>
    <row r="16425" spans="1:8" x14ac:dyDescent="0.3">
      <c r="A16425" t="s">
        <v>26</v>
      </c>
      <c r="B16425" t="s">
        <v>162</v>
      </c>
      <c r="C16425" t="s">
        <v>166</v>
      </c>
      <c r="D16425" t="s">
        <v>155</v>
      </c>
      <c r="E16425" s="3" t="str">
        <f>VLOOKUP(A16425,Respondents!A:B,2,FALSE)</f>
        <v>Member Bodies and Other Professional Organizations</v>
      </c>
      <c r="F16425" s="3" t="str">
        <f>VLOOKUP(A16425,Respondents!A:C,3,FALSE)</f>
        <v>Member Bodies and Other Professional Organizations</v>
      </c>
      <c r="G16425" s="3">
        <f t="shared" si="664"/>
        <v>1</v>
      </c>
      <c r="H16425" s="3">
        <f t="shared" si="665"/>
        <v>0</v>
      </c>
    </row>
    <row r="16426" spans="1:8" x14ac:dyDescent="0.3">
      <c r="A16426" t="s">
        <v>26</v>
      </c>
      <c r="B16426" t="s">
        <v>162</v>
      </c>
      <c r="C16426" t="s">
        <v>167</v>
      </c>
      <c r="D16426" t="s">
        <v>155</v>
      </c>
      <c r="E16426" s="3" t="str">
        <f>VLOOKUP(A16426,Respondents!A:B,2,FALSE)</f>
        <v>Member Bodies and Other Professional Organizations</v>
      </c>
      <c r="F16426" s="3" t="str">
        <f>VLOOKUP(A16426,Respondents!A:C,3,FALSE)</f>
        <v>Member Bodies and Other Professional Organizations</v>
      </c>
      <c r="G16426" s="3">
        <f t="shared" si="664"/>
        <v>1</v>
      </c>
      <c r="H16426" s="3">
        <f t="shared" si="665"/>
        <v>0</v>
      </c>
    </row>
    <row r="16427" spans="1:8" x14ac:dyDescent="0.3">
      <c r="A16427" t="s">
        <v>26</v>
      </c>
      <c r="B16427" t="s">
        <v>162</v>
      </c>
      <c r="C16427" t="s">
        <v>168</v>
      </c>
      <c r="D16427" t="s">
        <v>155</v>
      </c>
      <c r="E16427" s="3" t="str">
        <f>VLOOKUP(A16427,Respondents!A:B,2,FALSE)</f>
        <v>Member Bodies and Other Professional Organizations</v>
      </c>
      <c r="F16427" s="3" t="str">
        <f>VLOOKUP(A16427,Respondents!A:C,3,FALSE)</f>
        <v>Member Bodies and Other Professional Organizations</v>
      </c>
      <c r="G16427" s="3">
        <f t="shared" si="664"/>
        <v>1</v>
      </c>
      <c r="H16427" s="3">
        <f t="shared" si="665"/>
        <v>0</v>
      </c>
    </row>
    <row r="16428" spans="1:8" x14ac:dyDescent="0.3">
      <c r="A16428" t="s">
        <v>26</v>
      </c>
      <c r="B16428" t="s">
        <v>162</v>
      </c>
      <c r="C16428" t="s">
        <v>169</v>
      </c>
      <c r="D16428" t="s">
        <v>155</v>
      </c>
      <c r="E16428" s="3" t="str">
        <f>VLOOKUP(A16428,Respondents!A:B,2,FALSE)</f>
        <v>Member Bodies and Other Professional Organizations</v>
      </c>
      <c r="F16428" s="3" t="str">
        <f>VLOOKUP(A16428,Respondents!A:C,3,FALSE)</f>
        <v>Member Bodies and Other Professional Organizations</v>
      </c>
      <c r="G16428" s="3">
        <f t="shared" si="664"/>
        <v>2</v>
      </c>
      <c r="H16428" s="3">
        <f t="shared" si="665"/>
        <v>0</v>
      </c>
    </row>
    <row r="16429" spans="1:8" x14ac:dyDescent="0.3">
      <c r="A16429" t="s">
        <v>26</v>
      </c>
      <c r="B16429" t="s">
        <v>162</v>
      </c>
      <c r="C16429" t="s">
        <v>170</v>
      </c>
      <c r="D16429" t="s">
        <v>155</v>
      </c>
      <c r="E16429" s="3" t="str">
        <f>VLOOKUP(A16429,Respondents!A:B,2,FALSE)</f>
        <v>Member Bodies and Other Professional Organizations</v>
      </c>
      <c r="F16429" s="3" t="str">
        <f>VLOOKUP(A16429,Respondents!A:C,3,FALSE)</f>
        <v>Member Bodies and Other Professional Organizations</v>
      </c>
      <c r="G16429" s="3">
        <f t="shared" si="664"/>
        <v>2</v>
      </c>
      <c r="H16429" s="3">
        <f t="shared" si="665"/>
        <v>0</v>
      </c>
    </row>
    <row r="16430" spans="1:8" x14ac:dyDescent="0.3">
      <c r="A16430" t="s">
        <v>26</v>
      </c>
      <c r="B16430" t="s">
        <v>162</v>
      </c>
      <c r="C16430" t="s">
        <v>269</v>
      </c>
      <c r="D16430" t="s">
        <v>155</v>
      </c>
      <c r="E16430" s="3" t="str">
        <f>VLOOKUP(A16430,Respondents!A:B,2,FALSE)</f>
        <v>Member Bodies and Other Professional Organizations</v>
      </c>
      <c r="F16430" s="3" t="str">
        <f>VLOOKUP(A16430,Respondents!A:C,3,FALSE)</f>
        <v>Member Bodies and Other Professional Organizations</v>
      </c>
      <c r="G16430" s="3">
        <f t="shared" si="664"/>
        <v>2</v>
      </c>
      <c r="H16430" s="3">
        <f t="shared" si="665"/>
        <v>0</v>
      </c>
    </row>
    <row r="16431" spans="1:8" x14ac:dyDescent="0.3">
      <c r="A16431" t="s">
        <v>26</v>
      </c>
      <c r="B16431" t="s">
        <v>162</v>
      </c>
      <c r="C16431" t="s">
        <v>171</v>
      </c>
      <c r="D16431" t="s">
        <v>155</v>
      </c>
      <c r="E16431" s="3" t="str">
        <f>VLOOKUP(A16431,Respondents!A:B,2,FALSE)</f>
        <v>Member Bodies and Other Professional Organizations</v>
      </c>
      <c r="F16431" s="3" t="str">
        <f>VLOOKUP(A16431,Respondents!A:C,3,FALSE)</f>
        <v>Member Bodies and Other Professional Organizations</v>
      </c>
      <c r="G16431" s="3">
        <f t="shared" si="664"/>
        <v>2</v>
      </c>
      <c r="H16431" s="3">
        <f t="shared" si="665"/>
        <v>0</v>
      </c>
    </row>
    <row r="16432" spans="1:8" x14ac:dyDescent="0.3">
      <c r="A16432" t="s">
        <v>26</v>
      </c>
      <c r="B16432" t="s">
        <v>187</v>
      </c>
      <c r="C16432" t="s">
        <v>188</v>
      </c>
      <c r="D16432" t="s">
        <v>159</v>
      </c>
      <c r="E16432" s="3" t="str">
        <f>VLOOKUP(A16432,Respondents!A:B,2,FALSE)</f>
        <v>Member Bodies and Other Professional Organizations</v>
      </c>
      <c r="F16432" s="3" t="str">
        <f>VLOOKUP(A16432,Respondents!A:C,3,FALSE)</f>
        <v>Member Bodies and Other Professional Organizations</v>
      </c>
      <c r="G16432" s="3">
        <f t="shared" si="664"/>
        <v>1</v>
      </c>
      <c r="H16432" s="3">
        <f t="shared" si="665"/>
        <v>1</v>
      </c>
    </row>
    <row r="16433" spans="1:8" x14ac:dyDescent="0.3">
      <c r="A16433" t="s">
        <v>26</v>
      </c>
      <c r="B16433" t="s">
        <v>187</v>
      </c>
      <c r="C16433" t="s">
        <v>189</v>
      </c>
      <c r="D16433" t="s">
        <v>155</v>
      </c>
      <c r="E16433" s="3" t="str">
        <f>VLOOKUP(A16433,Respondents!A:B,2,FALSE)</f>
        <v>Member Bodies and Other Professional Organizations</v>
      </c>
      <c r="F16433" s="3" t="str">
        <f>VLOOKUP(A16433,Respondents!A:C,3,FALSE)</f>
        <v>Member Bodies and Other Professional Organizations</v>
      </c>
      <c r="G16433" s="3">
        <f t="shared" si="664"/>
        <v>1</v>
      </c>
      <c r="H16433" s="3">
        <f t="shared" si="665"/>
        <v>0</v>
      </c>
    </row>
    <row r="16434" spans="1:8" x14ac:dyDescent="0.3">
      <c r="A16434" t="s">
        <v>26</v>
      </c>
      <c r="B16434" t="s">
        <v>187</v>
      </c>
      <c r="C16434" t="s">
        <v>190</v>
      </c>
      <c r="D16434" t="s">
        <v>155</v>
      </c>
      <c r="E16434" s="3" t="str">
        <f>VLOOKUP(A16434,Respondents!A:B,2,FALSE)</f>
        <v>Member Bodies and Other Professional Organizations</v>
      </c>
      <c r="F16434" s="3" t="str">
        <f>VLOOKUP(A16434,Respondents!A:C,3,FALSE)</f>
        <v>Member Bodies and Other Professional Organizations</v>
      </c>
      <c r="G16434" s="3">
        <f t="shared" si="664"/>
        <v>1</v>
      </c>
      <c r="H16434" s="3">
        <f t="shared" si="665"/>
        <v>0</v>
      </c>
    </row>
    <row r="16435" spans="1:8" x14ac:dyDescent="0.3">
      <c r="A16435" t="s">
        <v>26</v>
      </c>
      <c r="B16435" t="s">
        <v>187</v>
      </c>
      <c r="C16435" t="s">
        <v>191</v>
      </c>
      <c r="D16435" t="s">
        <v>155</v>
      </c>
      <c r="E16435" s="3" t="str">
        <f>VLOOKUP(A16435,Respondents!A:B,2,FALSE)</f>
        <v>Member Bodies and Other Professional Organizations</v>
      </c>
      <c r="F16435" s="3" t="str">
        <f>VLOOKUP(A16435,Respondents!A:C,3,FALSE)</f>
        <v>Member Bodies and Other Professional Organizations</v>
      </c>
      <c r="G16435" s="3">
        <f t="shared" si="664"/>
        <v>1</v>
      </c>
      <c r="H16435" s="3">
        <f t="shared" si="665"/>
        <v>0</v>
      </c>
    </row>
    <row r="16436" spans="1:8" x14ac:dyDescent="0.3">
      <c r="A16436" t="s">
        <v>26</v>
      </c>
      <c r="B16436" t="s">
        <v>187</v>
      </c>
      <c r="C16436" t="s">
        <v>192</v>
      </c>
      <c r="D16436" t="s">
        <v>155</v>
      </c>
      <c r="E16436" s="3" t="str">
        <f>VLOOKUP(A16436,Respondents!A:B,2,FALSE)</f>
        <v>Member Bodies and Other Professional Organizations</v>
      </c>
      <c r="F16436" s="3" t="str">
        <f>VLOOKUP(A16436,Respondents!A:C,3,FALSE)</f>
        <v>Member Bodies and Other Professional Organizations</v>
      </c>
      <c r="G16436" s="3">
        <f t="shared" si="664"/>
        <v>1</v>
      </c>
      <c r="H16436" s="3">
        <f t="shared" si="665"/>
        <v>0</v>
      </c>
    </row>
    <row r="16437" spans="1:8" x14ac:dyDescent="0.3">
      <c r="A16437" t="s">
        <v>26</v>
      </c>
      <c r="B16437" t="s">
        <v>187</v>
      </c>
      <c r="C16437" t="s">
        <v>193</v>
      </c>
      <c r="D16437" t="s">
        <v>155</v>
      </c>
      <c r="E16437" s="3" t="str">
        <f>VLOOKUP(A16437,Respondents!A:B,2,FALSE)</f>
        <v>Member Bodies and Other Professional Organizations</v>
      </c>
      <c r="F16437" s="3" t="str">
        <f>VLOOKUP(A16437,Respondents!A:C,3,FALSE)</f>
        <v>Member Bodies and Other Professional Organizations</v>
      </c>
      <c r="G16437" s="3">
        <f t="shared" si="664"/>
        <v>1</v>
      </c>
      <c r="H16437" s="3">
        <f t="shared" si="665"/>
        <v>0</v>
      </c>
    </row>
    <row r="16438" spans="1:8" x14ac:dyDescent="0.3">
      <c r="A16438" t="s">
        <v>26</v>
      </c>
      <c r="B16438" t="s">
        <v>187</v>
      </c>
      <c r="C16438" t="s">
        <v>194</v>
      </c>
      <c r="D16438" t="s">
        <v>155</v>
      </c>
      <c r="E16438" s="3" t="str">
        <f>VLOOKUP(A16438,Respondents!A:B,2,FALSE)</f>
        <v>Member Bodies and Other Professional Organizations</v>
      </c>
      <c r="F16438" s="3" t="str">
        <f>VLOOKUP(A16438,Respondents!A:C,3,FALSE)</f>
        <v>Member Bodies and Other Professional Organizations</v>
      </c>
      <c r="G16438" s="3">
        <f t="shared" si="664"/>
        <v>2</v>
      </c>
      <c r="H16438" s="3">
        <f t="shared" si="665"/>
        <v>0</v>
      </c>
    </row>
    <row r="16439" spans="1:8" x14ac:dyDescent="0.3">
      <c r="A16439" t="s">
        <v>26</v>
      </c>
      <c r="B16439" t="s">
        <v>187</v>
      </c>
      <c r="C16439" t="s">
        <v>329</v>
      </c>
      <c r="D16439" t="s">
        <v>155</v>
      </c>
      <c r="E16439" s="3" t="str">
        <f>VLOOKUP(A16439,Respondents!A:B,2,FALSE)</f>
        <v>Member Bodies and Other Professional Organizations</v>
      </c>
      <c r="F16439" s="3" t="str">
        <f>VLOOKUP(A16439,Respondents!A:C,3,FALSE)</f>
        <v>Member Bodies and Other Professional Organizations</v>
      </c>
      <c r="G16439" s="3">
        <f t="shared" si="664"/>
        <v>2</v>
      </c>
      <c r="H16439" s="3">
        <f t="shared" si="665"/>
        <v>0</v>
      </c>
    </row>
    <row r="16440" spans="1:8" x14ac:dyDescent="0.3">
      <c r="A16440" t="s">
        <v>26</v>
      </c>
      <c r="B16440" t="s">
        <v>187</v>
      </c>
      <c r="C16440" t="s">
        <v>330</v>
      </c>
      <c r="D16440" t="s">
        <v>155</v>
      </c>
      <c r="E16440" s="3" t="str">
        <f>VLOOKUP(A16440,Respondents!A:B,2,FALSE)</f>
        <v>Member Bodies and Other Professional Organizations</v>
      </c>
      <c r="F16440" s="3" t="str">
        <f>VLOOKUP(A16440,Respondents!A:C,3,FALSE)</f>
        <v>Member Bodies and Other Professional Organizations</v>
      </c>
      <c r="G16440" s="3">
        <f t="shared" si="664"/>
        <v>2</v>
      </c>
      <c r="H16440" s="3">
        <f t="shared" si="665"/>
        <v>0</v>
      </c>
    </row>
    <row r="16441" spans="1:8" x14ac:dyDescent="0.3">
      <c r="A16441" t="s">
        <v>26</v>
      </c>
      <c r="B16441" t="s">
        <v>187</v>
      </c>
      <c r="C16441" t="s">
        <v>195</v>
      </c>
      <c r="D16441" t="s">
        <v>155</v>
      </c>
      <c r="E16441" s="3" t="str">
        <f>VLOOKUP(A16441,Respondents!A:B,2,FALSE)</f>
        <v>Member Bodies and Other Professional Organizations</v>
      </c>
      <c r="F16441" s="3" t="str">
        <f>VLOOKUP(A16441,Respondents!A:C,3,FALSE)</f>
        <v>Member Bodies and Other Professional Organizations</v>
      </c>
      <c r="G16441" s="3">
        <f t="shared" si="664"/>
        <v>2</v>
      </c>
      <c r="H16441" s="3">
        <f t="shared" si="665"/>
        <v>0</v>
      </c>
    </row>
    <row r="16442" spans="1:8" x14ac:dyDescent="0.3">
      <c r="A16442" t="s">
        <v>26</v>
      </c>
      <c r="B16442" t="s">
        <v>187</v>
      </c>
      <c r="C16442" t="s">
        <v>196</v>
      </c>
      <c r="D16442" t="s">
        <v>155</v>
      </c>
      <c r="E16442" s="3" t="str">
        <f>VLOOKUP(A16442,Respondents!A:B,2,FALSE)</f>
        <v>Member Bodies and Other Professional Organizations</v>
      </c>
      <c r="F16442" s="3" t="str">
        <f>VLOOKUP(A16442,Respondents!A:C,3,FALSE)</f>
        <v>Member Bodies and Other Professional Organizations</v>
      </c>
      <c r="G16442" s="3">
        <f t="shared" si="664"/>
        <v>2</v>
      </c>
      <c r="H16442" s="3">
        <f t="shared" si="665"/>
        <v>0</v>
      </c>
    </row>
    <row r="16443" spans="1:8" x14ac:dyDescent="0.3">
      <c r="A16443" t="s">
        <v>26</v>
      </c>
      <c r="B16443" t="s">
        <v>187</v>
      </c>
      <c r="C16443" t="s">
        <v>197</v>
      </c>
      <c r="D16443" t="s">
        <v>155</v>
      </c>
      <c r="E16443" s="3" t="str">
        <f>VLOOKUP(A16443,Respondents!A:B,2,FALSE)</f>
        <v>Member Bodies and Other Professional Organizations</v>
      </c>
      <c r="F16443" s="3" t="str">
        <f>VLOOKUP(A16443,Respondents!A:C,3,FALSE)</f>
        <v>Member Bodies and Other Professional Organizations</v>
      </c>
      <c r="G16443" s="3">
        <f t="shared" si="664"/>
        <v>2</v>
      </c>
      <c r="H16443" s="3">
        <f t="shared" si="665"/>
        <v>0</v>
      </c>
    </row>
    <row r="16444" spans="1:8" x14ac:dyDescent="0.3">
      <c r="A16444" t="s">
        <v>26</v>
      </c>
      <c r="B16444" t="s">
        <v>187</v>
      </c>
      <c r="C16444" t="s">
        <v>198</v>
      </c>
      <c r="D16444" t="s">
        <v>155</v>
      </c>
      <c r="E16444" s="3" t="str">
        <f>VLOOKUP(A16444,Respondents!A:B,2,FALSE)</f>
        <v>Member Bodies and Other Professional Organizations</v>
      </c>
      <c r="F16444" s="3" t="str">
        <f>VLOOKUP(A16444,Respondents!A:C,3,FALSE)</f>
        <v>Member Bodies and Other Professional Organizations</v>
      </c>
      <c r="G16444" s="3">
        <f t="shared" si="664"/>
        <v>2</v>
      </c>
      <c r="H16444" s="3">
        <f t="shared" si="665"/>
        <v>0</v>
      </c>
    </row>
    <row r="16445" spans="1:8" x14ac:dyDescent="0.3">
      <c r="A16445" t="s">
        <v>26</v>
      </c>
      <c r="B16445" t="s">
        <v>199</v>
      </c>
      <c r="C16445" t="s">
        <v>200</v>
      </c>
      <c r="D16445" t="s">
        <v>155</v>
      </c>
      <c r="E16445" s="3" t="str">
        <f>VLOOKUP(A16445,Respondents!A:B,2,FALSE)</f>
        <v>Member Bodies and Other Professional Organizations</v>
      </c>
      <c r="F16445" s="3" t="str">
        <f>VLOOKUP(A16445,Respondents!A:C,3,FALSE)</f>
        <v>Member Bodies and Other Professional Organizations</v>
      </c>
      <c r="G16445" s="3">
        <f t="shared" si="664"/>
        <v>1</v>
      </c>
      <c r="H16445" s="3">
        <f t="shared" si="665"/>
        <v>0</v>
      </c>
    </row>
    <row r="16446" spans="1:8" x14ac:dyDescent="0.3">
      <c r="A16446" t="s">
        <v>26</v>
      </c>
      <c r="B16446" t="s">
        <v>199</v>
      </c>
      <c r="C16446" t="s">
        <v>201</v>
      </c>
      <c r="D16446" t="s">
        <v>159</v>
      </c>
      <c r="E16446" s="3" t="str">
        <f>VLOOKUP(A16446,Respondents!A:B,2,FALSE)</f>
        <v>Member Bodies and Other Professional Organizations</v>
      </c>
      <c r="F16446" s="3" t="str">
        <f>VLOOKUP(A16446,Respondents!A:C,3,FALSE)</f>
        <v>Member Bodies and Other Professional Organizations</v>
      </c>
      <c r="G16446" s="3">
        <f t="shared" si="664"/>
        <v>1</v>
      </c>
      <c r="H16446" s="3">
        <f t="shared" si="665"/>
        <v>1</v>
      </c>
    </row>
    <row r="16447" spans="1:8" x14ac:dyDescent="0.3">
      <c r="A16447" t="s">
        <v>26</v>
      </c>
      <c r="B16447" t="s">
        <v>199</v>
      </c>
      <c r="C16447" t="s">
        <v>202</v>
      </c>
      <c r="D16447" t="s">
        <v>155</v>
      </c>
      <c r="E16447" s="3" t="str">
        <f>VLOOKUP(A16447,Respondents!A:B,2,FALSE)</f>
        <v>Member Bodies and Other Professional Organizations</v>
      </c>
      <c r="F16447" s="3" t="str">
        <f>VLOOKUP(A16447,Respondents!A:C,3,FALSE)</f>
        <v>Member Bodies and Other Professional Organizations</v>
      </c>
      <c r="G16447" s="3">
        <f t="shared" si="664"/>
        <v>1</v>
      </c>
      <c r="H16447" s="3">
        <f t="shared" si="665"/>
        <v>0</v>
      </c>
    </row>
    <row r="16448" spans="1:8" x14ac:dyDescent="0.3">
      <c r="A16448" t="s">
        <v>26</v>
      </c>
      <c r="B16448" t="s">
        <v>199</v>
      </c>
      <c r="C16448" t="s">
        <v>203</v>
      </c>
      <c r="D16448" t="s">
        <v>155</v>
      </c>
      <c r="E16448" s="3" t="str">
        <f>VLOOKUP(A16448,Respondents!A:B,2,FALSE)</f>
        <v>Member Bodies and Other Professional Organizations</v>
      </c>
      <c r="F16448" s="3" t="str">
        <f>VLOOKUP(A16448,Respondents!A:C,3,FALSE)</f>
        <v>Member Bodies and Other Professional Organizations</v>
      </c>
      <c r="G16448" s="3">
        <f t="shared" si="664"/>
        <v>1</v>
      </c>
      <c r="H16448" s="3">
        <f t="shared" si="665"/>
        <v>0</v>
      </c>
    </row>
    <row r="16449" spans="1:8" x14ac:dyDescent="0.3">
      <c r="A16449" t="s">
        <v>26</v>
      </c>
      <c r="B16449" t="s">
        <v>199</v>
      </c>
      <c r="C16449" t="s">
        <v>204</v>
      </c>
      <c r="D16449" t="s">
        <v>155</v>
      </c>
      <c r="E16449" s="3" t="str">
        <f>VLOOKUP(A16449,Respondents!A:B,2,FALSE)</f>
        <v>Member Bodies and Other Professional Organizations</v>
      </c>
      <c r="F16449" s="3" t="str">
        <f>VLOOKUP(A16449,Respondents!A:C,3,FALSE)</f>
        <v>Member Bodies and Other Professional Organizations</v>
      </c>
      <c r="G16449" s="3">
        <f t="shared" si="664"/>
        <v>1</v>
      </c>
      <c r="H16449" s="3">
        <f t="shared" si="665"/>
        <v>0</v>
      </c>
    </row>
    <row r="16450" spans="1:8" x14ac:dyDescent="0.3">
      <c r="A16450" t="s">
        <v>26</v>
      </c>
      <c r="B16450" t="s">
        <v>199</v>
      </c>
      <c r="C16450" t="s">
        <v>205</v>
      </c>
      <c r="D16450" t="s">
        <v>155</v>
      </c>
      <c r="E16450" s="3" t="str">
        <f>VLOOKUP(A16450,Respondents!A:B,2,FALSE)</f>
        <v>Member Bodies and Other Professional Organizations</v>
      </c>
      <c r="F16450" s="3" t="str">
        <f>VLOOKUP(A16450,Respondents!A:C,3,FALSE)</f>
        <v>Member Bodies and Other Professional Organizations</v>
      </c>
      <c r="G16450" s="3">
        <f t="shared" si="664"/>
        <v>1</v>
      </c>
      <c r="H16450" s="3">
        <f t="shared" si="665"/>
        <v>0</v>
      </c>
    </row>
    <row r="16451" spans="1:8" x14ac:dyDescent="0.3">
      <c r="A16451" t="s">
        <v>26</v>
      </c>
      <c r="B16451" t="s">
        <v>199</v>
      </c>
      <c r="C16451" t="s">
        <v>270</v>
      </c>
      <c r="D16451" t="s">
        <v>159</v>
      </c>
      <c r="E16451" s="3" t="str">
        <f>VLOOKUP(A16451,Respondents!A:B,2,FALSE)</f>
        <v>Member Bodies and Other Professional Organizations</v>
      </c>
      <c r="F16451" s="3" t="str">
        <f>VLOOKUP(A16451,Respondents!A:C,3,FALSE)</f>
        <v>Member Bodies and Other Professional Organizations</v>
      </c>
      <c r="G16451" s="3">
        <f t="shared" si="664"/>
        <v>2</v>
      </c>
      <c r="H16451" s="3">
        <f t="shared" si="665"/>
        <v>1</v>
      </c>
    </row>
    <row r="16452" spans="1:8" x14ac:dyDescent="0.3">
      <c r="A16452" t="s">
        <v>26</v>
      </c>
      <c r="B16452" t="s">
        <v>199</v>
      </c>
      <c r="C16452" t="s">
        <v>206</v>
      </c>
      <c r="D16452" t="s">
        <v>159</v>
      </c>
      <c r="E16452" s="3" t="str">
        <f>VLOOKUP(A16452,Respondents!A:B,2,FALSE)</f>
        <v>Member Bodies and Other Professional Organizations</v>
      </c>
      <c r="F16452" s="3" t="str">
        <f>VLOOKUP(A16452,Respondents!A:C,3,FALSE)</f>
        <v>Member Bodies and Other Professional Organizations</v>
      </c>
      <c r="G16452" s="3">
        <f t="shared" si="664"/>
        <v>2</v>
      </c>
      <c r="H16452" s="3">
        <f t="shared" si="665"/>
        <v>1</v>
      </c>
    </row>
    <row r="16453" spans="1:8" x14ac:dyDescent="0.3">
      <c r="A16453" t="s">
        <v>26</v>
      </c>
      <c r="B16453" t="s">
        <v>199</v>
      </c>
      <c r="C16453" t="s">
        <v>207</v>
      </c>
      <c r="D16453" t="s">
        <v>155</v>
      </c>
      <c r="E16453" s="3" t="str">
        <f>VLOOKUP(A16453,Respondents!A:B,2,FALSE)</f>
        <v>Member Bodies and Other Professional Organizations</v>
      </c>
      <c r="F16453" s="3" t="str">
        <f>VLOOKUP(A16453,Respondents!A:C,3,FALSE)</f>
        <v>Member Bodies and Other Professional Organizations</v>
      </c>
      <c r="G16453" s="3">
        <f t="shared" si="664"/>
        <v>2</v>
      </c>
      <c r="H16453" s="3">
        <f t="shared" si="665"/>
        <v>0</v>
      </c>
    </row>
    <row r="16454" spans="1:8" x14ac:dyDescent="0.3">
      <c r="A16454" t="s">
        <v>26</v>
      </c>
      <c r="B16454" t="s">
        <v>243</v>
      </c>
      <c r="C16454" t="s">
        <v>244</v>
      </c>
      <c r="D16454" t="s">
        <v>155</v>
      </c>
      <c r="E16454" s="3" t="str">
        <f>VLOOKUP(A16454,Respondents!A:B,2,FALSE)</f>
        <v>Member Bodies and Other Professional Organizations</v>
      </c>
      <c r="F16454" s="3" t="str">
        <f>VLOOKUP(A16454,Respondents!A:C,3,FALSE)</f>
        <v>Member Bodies and Other Professional Organizations</v>
      </c>
      <c r="G16454" s="3">
        <f t="shared" si="664"/>
        <v>1</v>
      </c>
      <c r="H16454" s="3">
        <f t="shared" si="665"/>
        <v>0</v>
      </c>
    </row>
    <row r="16455" spans="1:8" x14ac:dyDescent="0.3">
      <c r="A16455" t="s">
        <v>26</v>
      </c>
      <c r="B16455" t="s">
        <v>243</v>
      </c>
      <c r="C16455" t="s">
        <v>245</v>
      </c>
      <c r="D16455" t="s">
        <v>159</v>
      </c>
      <c r="E16455" s="3" t="str">
        <f>VLOOKUP(A16455,Respondents!A:B,2,FALSE)</f>
        <v>Member Bodies and Other Professional Organizations</v>
      </c>
      <c r="F16455" s="3" t="str">
        <f>VLOOKUP(A16455,Respondents!A:C,3,FALSE)</f>
        <v>Member Bodies and Other Professional Organizations</v>
      </c>
      <c r="G16455" s="3">
        <f t="shared" si="664"/>
        <v>1</v>
      </c>
      <c r="H16455" s="3">
        <f t="shared" si="665"/>
        <v>1</v>
      </c>
    </row>
    <row r="16456" spans="1:8" x14ac:dyDescent="0.3">
      <c r="A16456" t="s">
        <v>26</v>
      </c>
      <c r="B16456" t="s">
        <v>243</v>
      </c>
      <c r="C16456" t="s">
        <v>246</v>
      </c>
      <c r="D16456" t="s">
        <v>155</v>
      </c>
      <c r="E16456" s="3" t="str">
        <f>VLOOKUP(A16456,Respondents!A:B,2,FALSE)</f>
        <v>Member Bodies and Other Professional Organizations</v>
      </c>
      <c r="F16456" s="3" t="str">
        <f>VLOOKUP(A16456,Respondents!A:C,3,FALSE)</f>
        <v>Member Bodies and Other Professional Organizations</v>
      </c>
      <c r="G16456" s="3">
        <f t="shared" si="664"/>
        <v>1</v>
      </c>
      <c r="H16456" s="3">
        <f t="shared" si="665"/>
        <v>0</v>
      </c>
    </row>
    <row r="16457" spans="1:8" x14ac:dyDescent="0.3">
      <c r="A16457" t="s">
        <v>26</v>
      </c>
      <c r="B16457" t="s">
        <v>243</v>
      </c>
      <c r="C16457" t="s">
        <v>247</v>
      </c>
      <c r="D16457" t="s">
        <v>155</v>
      </c>
      <c r="E16457" s="3" t="str">
        <f>VLOOKUP(A16457,Respondents!A:B,2,FALSE)</f>
        <v>Member Bodies and Other Professional Organizations</v>
      </c>
      <c r="F16457" s="3" t="str">
        <f>VLOOKUP(A16457,Respondents!A:C,3,FALSE)</f>
        <v>Member Bodies and Other Professional Organizations</v>
      </c>
      <c r="G16457" s="3">
        <f t="shared" si="664"/>
        <v>1</v>
      </c>
      <c r="H16457" s="3">
        <f t="shared" si="665"/>
        <v>0</v>
      </c>
    </row>
    <row r="16458" spans="1:8" x14ac:dyDescent="0.3">
      <c r="A16458" t="s">
        <v>26</v>
      </c>
      <c r="B16458" t="s">
        <v>243</v>
      </c>
      <c r="C16458" t="s">
        <v>248</v>
      </c>
      <c r="D16458" t="s">
        <v>155</v>
      </c>
      <c r="E16458" s="3" t="str">
        <f>VLOOKUP(A16458,Respondents!A:B,2,FALSE)</f>
        <v>Member Bodies and Other Professional Organizations</v>
      </c>
      <c r="F16458" s="3" t="str">
        <f>VLOOKUP(A16458,Respondents!A:C,3,FALSE)</f>
        <v>Member Bodies and Other Professional Organizations</v>
      </c>
      <c r="G16458" s="3">
        <f t="shared" si="664"/>
        <v>1</v>
      </c>
      <c r="H16458" s="3">
        <f t="shared" si="665"/>
        <v>0</v>
      </c>
    </row>
    <row r="16459" spans="1:8" x14ac:dyDescent="0.3">
      <c r="A16459" t="s">
        <v>26</v>
      </c>
      <c r="B16459" t="s">
        <v>243</v>
      </c>
      <c r="C16459" t="s">
        <v>249</v>
      </c>
      <c r="D16459" t="s">
        <v>155</v>
      </c>
      <c r="E16459" s="3" t="str">
        <f>VLOOKUP(A16459,Respondents!A:B,2,FALSE)</f>
        <v>Member Bodies and Other Professional Organizations</v>
      </c>
      <c r="F16459" s="3" t="str">
        <f>VLOOKUP(A16459,Respondents!A:C,3,FALSE)</f>
        <v>Member Bodies and Other Professional Organizations</v>
      </c>
      <c r="G16459" s="3">
        <f t="shared" si="664"/>
        <v>1</v>
      </c>
      <c r="H16459" s="3">
        <f t="shared" si="665"/>
        <v>0</v>
      </c>
    </row>
    <row r="16460" spans="1:8" x14ac:dyDescent="0.3">
      <c r="A16460" t="s">
        <v>26</v>
      </c>
      <c r="B16460" t="s">
        <v>243</v>
      </c>
      <c r="C16460" t="s">
        <v>331</v>
      </c>
      <c r="D16460" t="s">
        <v>155</v>
      </c>
      <c r="E16460" s="3" t="str">
        <f>VLOOKUP(A16460,Respondents!A:B,2,FALSE)</f>
        <v>Member Bodies and Other Professional Organizations</v>
      </c>
      <c r="F16460" s="3" t="str">
        <f>VLOOKUP(A16460,Respondents!A:C,3,FALSE)</f>
        <v>Member Bodies and Other Professional Organizations</v>
      </c>
      <c r="G16460" s="3">
        <f t="shared" si="664"/>
        <v>2</v>
      </c>
      <c r="H16460" s="3">
        <f t="shared" si="665"/>
        <v>0</v>
      </c>
    </row>
    <row r="16461" spans="1:8" x14ac:dyDescent="0.3">
      <c r="A16461" t="s">
        <v>26</v>
      </c>
      <c r="B16461" t="s">
        <v>243</v>
      </c>
      <c r="C16461" t="s">
        <v>332</v>
      </c>
      <c r="D16461" t="s">
        <v>155</v>
      </c>
      <c r="E16461" s="3" t="str">
        <f>VLOOKUP(A16461,Respondents!A:B,2,FALSE)</f>
        <v>Member Bodies and Other Professional Organizations</v>
      </c>
      <c r="F16461" s="3" t="str">
        <f>VLOOKUP(A16461,Respondents!A:C,3,FALSE)</f>
        <v>Member Bodies and Other Professional Organizations</v>
      </c>
      <c r="G16461" s="3">
        <f t="shared" si="664"/>
        <v>2</v>
      </c>
      <c r="H16461" s="3">
        <f t="shared" si="665"/>
        <v>0</v>
      </c>
    </row>
    <row r="16462" spans="1:8" x14ac:dyDescent="0.3">
      <c r="A16462" t="s">
        <v>26</v>
      </c>
      <c r="B16462" t="s">
        <v>243</v>
      </c>
      <c r="C16462" t="s">
        <v>333</v>
      </c>
      <c r="D16462" t="s">
        <v>155</v>
      </c>
      <c r="E16462" s="3" t="str">
        <f>VLOOKUP(A16462,Respondents!A:B,2,FALSE)</f>
        <v>Member Bodies and Other Professional Organizations</v>
      </c>
      <c r="F16462" s="3" t="str">
        <f>VLOOKUP(A16462,Respondents!A:C,3,FALSE)</f>
        <v>Member Bodies and Other Professional Organizations</v>
      </c>
      <c r="G16462" s="3">
        <f t="shared" si="664"/>
        <v>2</v>
      </c>
      <c r="H16462" s="3">
        <f t="shared" si="665"/>
        <v>0</v>
      </c>
    </row>
    <row r="16463" spans="1:8" x14ac:dyDescent="0.3">
      <c r="A16463" t="s">
        <v>26</v>
      </c>
      <c r="B16463" t="s">
        <v>250</v>
      </c>
      <c r="C16463" t="s">
        <v>251</v>
      </c>
      <c r="D16463" t="s">
        <v>159</v>
      </c>
      <c r="E16463" s="3" t="str">
        <f>VLOOKUP(A16463,Respondents!A:B,2,FALSE)</f>
        <v>Member Bodies and Other Professional Organizations</v>
      </c>
      <c r="F16463" s="3" t="str">
        <f>VLOOKUP(A16463,Respondents!A:C,3,FALSE)</f>
        <v>Member Bodies and Other Professional Organizations</v>
      </c>
      <c r="G16463" s="3">
        <f t="shared" si="664"/>
        <v>1</v>
      </c>
      <c r="H16463" s="3">
        <f t="shared" si="665"/>
        <v>1</v>
      </c>
    </row>
    <row r="16464" spans="1:8" x14ac:dyDescent="0.3">
      <c r="A16464" t="s">
        <v>26</v>
      </c>
      <c r="B16464" t="s">
        <v>250</v>
      </c>
      <c r="C16464" t="s">
        <v>252</v>
      </c>
      <c r="D16464" t="s">
        <v>155</v>
      </c>
      <c r="E16464" s="3" t="str">
        <f>VLOOKUP(A16464,Respondents!A:B,2,FALSE)</f>
        <v>Member Bodies and Other Professional Organizations</v>
      </c>
      <c r="F16464" s="3" t="str">
        <f>VLOOKUP(A16464,Respondents!A:C,3,FALSE)</f>
        <v>Member Bodies and Other Professional Organizations</v>
      </c>
      <c r="G16464" s="3">
        <f t="shared" si="664"/>
        <v>1</v>
      </c>
      <c r="H16464" s="3">
        <f t="shared" si="665"/>
        <v>0</v>
      </c>
    </row>
    <row r="16465" spans="1:8" x14ac:dyDescent="0.3">
      <c r="A16465" t="s">
        <v>26</v>
      </c>
      <c r="B16465" t="s">
        <v>250</v>
      </c>
      <c r="C16465" t="s">
        <v>253</v>
      </c>
      <c r="D16465" t="s">
        <v>155</v>
      </c>
      <c r="E16465" s="3" t="str">
        <f>VLOOKUP(A16465,Respondents!A:B,2,FALSE)</f>
        <v>Member Bodies and Other Professional Organizations</v>
      </c>
      <c r="F16465" s="3" t="str">
        <f>VLOOKUP(A16465,Respondents!A:C,3,FALSE)</f>
        <v>Member Bodies and Other Professional Organizations</v>
      </c>
      <c r="G16465" s="3">
        <f t="shared" si="664"/>
        <v>1</v>
      </c>
      <c r="H16465" s="3">
        <f t="shared" si="665"/>
        <v>0</v>
      </c>
    </row>
    <row r="16466" spans="1:8" x14ac:dyDescent="0.3">
      <c r="A16466" t="s">
        <v>26</v>
      </c>
      <c r="B16466" t="s">
        <v>250</v>
      </c>
      <c r="C16466" t="s">
        <v>254</v>
      </c>
      <c r="D16466" t="s">
        <v>155</v>
      </c>
      <c r="E16466" s="3" t="str">
        <f>VLOOKUP(A16466,Respondents!A:B,2,FALSE)</f>
        <v>Member Bodies and Other Professional Organizations</v>
      </c>
      <c r="F16466" s="3" t="str">
        <f>VLOOKUP(A16466,Respondents!A:C,3,FALSE)</f>
        <v>Member Bodies and Other Professional Organizations</v>
      </c>
      <c r="G16466" s="3">
        <f t="shared" si="664"/>
        <v>1</v>
      </c>
      <c r="H16466" s="3">
        <f t="shared" si="665"/>
        <v>0</v>
      </c>
    </row>
    <row r="16467" spans="1:8" x14ac:dyDescent="0.3">
      <c r="A16467" t="s">
        <v>26</v>
      </c>
      <c r="B16467" t="s">
        <v>250</v>
      </c>
      <c r="C16467" t="s">
        <v>255</v>
      </c>
      <c r="D16467" t="s">
        <v>155</v>
      </c>
      <c r="E16467" s="3" t="str">
        <f>VLOOKUP(A16467,Respondents!A:B,2,FALSE)</f>
        <v>Member Bodies and Other Professional Organizations</v>
      </c>
      <c r="F16467" s="3" t="str">
        <f>VLOOKUP(A16467,Respondents!A:C,3,FALSE)</f>
        <v>Member Bodies and Other Professional Organizations</v>
      </c>
      <c r="G16467" s="3">
        <f t="shared" si="664"/>
        <v>1</v>
      </c>
      <c r="H16467" s="3">
        <f t="shared" si="665"/>
        <v>0</v>
      </c>
    </row>
    <row r="16468" spans="1:8" x14ac:dyDescent="0.3">
      <c r="A16468" t="s">
        <v>26</v>
      </c>
      <c r="B16468" t="s">
        <v>250</v>
      </c>
      <c r="C16468" t="s">
        <v>256</v>
      </c>
      <c r="D16468" t="s">
        <v>155</v>
      </c>
      <c r="E16468" s="3" t="str">
        <f>VLOOKUP(A16468,Respondents!A:B,2,FALSE)</f>
        <v>Member Bodies and Other Professional Organizations</v>
      </c>
      <c r="F16468" s="3" t="str">
        <f>VLOOKUP(A16468,Respondents!A:C,3,FALSE)</f>
        <v>Member Bodies and Other Professional Organizations</v>
      </c>
      <c r="G16468" s="3">
        <f t="shared" si="664"/>
        <v>1</v>
      </c>
      <c r="H16468" s="3">
        <f t="shared" si="665"/>
        <v>0</v>
      </c>
    </row>
    <row r="16469" spans="1:8" x14ac:dyDescent="0.3">
      <c r="A16469" t="s">
        <v>26</v>
      </c>
      <c r="B16469" t="s">
        <v>250</v>
      </c>
      <c r="C16469" t="s">
        <v>334</v>
      </c>
      <c r="D16469" t="s">
        <v>155</v>
      </c>
      <c r="E16469" s="3" t="str">
        <f>VLOOKUP(A16469,Respondents!A:B,2,FALSE)</f>
        <v>Member Bodies and Other Professional Organizations</v>
      </c>
      <c r="F16469" s="3" t="str">
        <f>VLOOKUP(A16469,Respondents!A:C,3,FALSE)</f>
        <v>Member Bodies and Other Professional Organizations</v>
      </c>
      <c r="G16469" s="3">
        <f t="shared" si="664"/>
        <v>2</v>
      </c>
      <c r="H16469" s="3">
        <f t="shared" si="665"/>
        <v>0</v>
      </c>
    </row>
    <row r="16470" spans="1:8" x14ac:dyDescent="0.3">
      <c r="A16470" t="s">
        <v>26</v>
      </c>
      <c r="B16470" t="s">
        <v>250</v>
      </c>
      <c r="C16470" t="s">
        <v>335</v>
      </c>
      <c r="D16470" t="s">
        <v>155</v>
      </c>
      <c r="E16470" s="3" t="str">
        <f>VLOOKUP(A16470,Respondents!A:B,2,FALSE)</f>
        <v>Member Bodies and Other Professional Organizations</v>
      </c>
      <c r="F16470" s="3" t="str">
        <f>VLOOKUP(A16470,Respondents!A:C,3,FALSE)</f>
        <v>Member Bodies and Other Professional Organizations</v>
      </c>
      <c r="G16470" s="3">
        <f t="shared" si="664"/>
        <v>2</v>
      </c>
      <c r="H16470" s="3">
        <f t="shared" si="665"/>
        <v>0</v>
      </c>
    </row>
    <row r="16471" spans="1:8" x14ac:dyDescent="0.3">
      <c r="A16471" t="s">
        <v>26</v>
      </c>
      <c r="B16471" t="s">
        <v>250</v>
      </c>
      <c r="C16471" t="s">
        <v>336</v>
      </c>
      <c r="D16471" t="s">
        <v>155</v>
      </c>
      <c r="E16471" s="3" t="str">
        <f>VLOOKUP(A16471,Respondents!A:B,2,FALSE)</f>
        <v>Member Bodies and Other Professional Organizations</v>
      </c>
      <c r="F16471" s="3" t="str">
        <f>VLOOKUP(A16471,Respondents!A:C,3,FALSE)</f>
        <v>Member Bodies and Other Professional Organizations</v>
      </c>
      <c r="G16471" s="3">
        <f t="shared" si="664"/>
        <v>2</v>
      </c>
      <c r="H16471" s="3">
        <f t="shared" si="665"/>
        <v>0</v>
      </c>
    </row>
    <row r="16472" spans="1:8" x14ac:dyDescent="0.3">
      <c r="A16472" t="s">
        <v>26</v>
      </c>
      <c r="B16472" t="s">
        <v>250</v>
      </c>
      <c r="C16472" t="s">
        <v>337</v>
      </c>
      <c r="D16472" t="s">
        <v>155</v>
      </c>
      <c r="E16472" s="3" t="str">
        <f>VLOOKUP(A16472,Respondents!A:B,2,FALSE)</f>
        <v>Member Bodies and Other Professional Organizations</v>
      </c>
      <c r="F16472" s="3" t="str">
        <f>VLOOKUP(A16472,Respondents!A:C,3,FALSE)</f>
        <v>Member Bodies and Other Professional Organizations</v>
      </c>
      <c r="G16472" s="3">
        <f t="shared" si="664"/>
        <v>2</v>
      </c>
      <c r="H16472" s="3">
        <f t="shared" si="665"/>
        <v>0</v>
      </c>
    </row>
    <row r="16473" spans="1:8" x14ac:dyDescent="0.3">
      <c r="A16473" t="s">
        <v>26</v>
      </c>
      <c r="B16473" t="s">
        <v>250</v>
      </c>
      <c r="C16473" t="s">
        <v>386</v>
      </c>
      <c r="D16473" t="s">
        <v>155</v>
      </c>
      <c r="E16473" s="3" t="str">
        <f>VLOOKUP(A16473,Respondents!A:B,2,FALSE)</f>
        <v>Member Bodies and Other Professional Organizations</v>
      </c>
      <c r="F16473" s="3" t="str">
        <f>VLOOKUP(A16473,Respondents!A:C,3,FALSE)</f>
        <v>Member Bodies and Other Professional Organizations</v>
      </c>
      <c r="G16473" s="3">
        <f t="shared" si="664"/>
        <v>2</v>
      </c>
      <c r="H16473" s="3">
        <f t="shared" si="665"/>
        <v>0</v>
      </c>
    </row>
    <row r="16474" spans="1:8" x14ac:dyDescent="0.3">
      <c r="A16474" t="s">
        <v>26</v>
      </c>
      <c r="B16474" t="s">
        <v>250</v>
      </c>
      <c r="C16474" t="s">
        <v>338</v>
      </c>
      <c r="D16474" t="s">
        <v>155</v>
      </c>
      <c r="E16474" s="3" t="str">
        <f>VLOOKUP(A16474,Respondents!A:B,2,FALSE)</f>
        <v>Member Bodies and Other Professional Organizations</v>
      </c>
      <c r="F16474" s="3" t="str">
        <f>VLOOKUP(A16474,Respondents!A:C,3,FALSE)</f>
        <v>Member Bodies and Other Professional Organizations</v>
      </c>
      <c r="G16474" s="3">
        <f t="shared" si="664"/>
        <v>2</v>
      </c>
      <c r="H16474" s="3">
        <f t="shared" si="665"/>
        <v>0</v>
      </c>
    </row>
    <row r="16475" spans="1:8" x14ac:dyDescent="0.3">
      <c r="A16475" t="s">
        <v>26</v>
      </c>
      <c r="B16475" t="s">
        <v>257</v>
      </c>
      <c r="C16475" t="s">
        <v>258</v>
      </c>
      <c r="D16475" t="s">
        <v>155</v>
      </c>
      <c r="E16475" s="3" t="str">
        <f>VLOOKUP(A16475,Respondents!A:B,2,FALSE)</f>
        <v>Member Bodies and Other Professional Organizations</v>
      </c>
      <c r="F16475" s="3" t="str">
        <f>VLOOKUP(A16475,Respondents!A:C,3,FALSE)</f>
        <v>Member Bodies and Other Professional Organizations</v>
      </c>
      <c r="G16475" s="3">
        <f t="shared" si="664"/>
        <v>1</v>
      </c>
      <c r="H16475" s="3">
        <f t="shared" si="665"/>
        <v>0</v>
      </c>
    </row>
    <row r="16476" spans="1:8" x14ac:dyDescent="0.3">
      <c r="A16476" t="s">
        <v>26</v>
      </c>
      <c r="B16476" t="s">
        <v>257</v>
      </c>
      <c r="C16476" t="s">
        <v>259</v>
      </c>
      <c r="D16476" t="s">
        <v>159</v>
      </c>
      <c r="E16476" s="3" t="str">
        <f>VLOOKUP(A16476,Respondents!A:B,2,FALSE)</f>
        <v>Member Bodies and Other Professional Organizations</v>
      </c>
      <c r="F16476" s="3" t="str">
        <f>VLOOKUP(A16476,Respondents!A:C,3,FALSE)</f>
        <v>Member Bodies and Other Professional Organizations</v>
      </c>
      <c r="G16476" s="3">
        <f t="shared" si="664"/>
        <v>1</v>
      </c>
      <c r="H16476" s="3">
        <f t="shared" si="665"/>
        <v>1</v>
      </c>
    </row>
    <row r="16477" spans="1:8" x14ac:dyDescent="0.3">
      <c r="A16477" t="s">
        <v>26</v>
      </c>
      <c r="B16477" t="s">
        <v>257</v>
      </c>
      <c r="C16477" t="s">
        <v>260</v>
      </c>
      <c r="D16477" t="s">
        <v>155</v>
      </c>
      <c r="E16477" s="3" t="str">
        <f>VLOOKUP(A16477,Respondents!A:B,2,FALSE)</f>
        <v>Member Bodies and Other Professional Organizations</v>
      </c>
      <c r="F16477" s="3" t="str">
        <f>VLOOKUP(A16477,Respondents!A:C,3,FALSE)</f>
        <v>Member Bodies and Other Professional Organizations</v>
      </c>
      <c r="G16477" s="3">
        <f t="shared" si="664"/>
        <v>1</v>
      </c>
      <c r="H16477" s="3">
        <f t="shared" si="665"/>
        <v>0</v>
      </c>
    </row>
    <row r="16478" spans="1:8" x14ac:dyDescent="0.3">
      <c r="A16478" t="s">
        <v>26</v>
      </c>
      <c r="B16478" t="s">
        <v>257</v>
      </c>
      <c r="C16478" t="s">
        <v>261</v>
      </c>
      <c r="D16478" t="s">
        <v>155</v>
      </c>
      <c r="E16478" s="3" t="str">
        <f>VLOOKUP(A16478,Respondents!A:B,2,FALSE)</f>
        <v>Member Bodies and Other Professional Organizations</v>
      </c>
      <c r="F16478" s="3" t="str">
        <f>VLOOKUP(A16478,Respondents!A:C,3,FALSE)</f>
        <v>Member Bodies and Other Professional Organizations</v>
      </c>
      <c r="G16478" s="3">
        <f t="shared" ref="G16478:G16541" si="666">IF(LEN(C16478)-LEN(SUBSTITUTE(C16478,".",""))&lt;=1,1,2)</f>
        <v>1</v>
      </c>
      <c r="H16478" s="3">
        <f t="shared" ref="H16478:H16541" si="667">IF(D16478="Yes",1,0)</f>
        <v>0</v>
      </c>
    </row>
    <row r="16479" spans="1:8" x14ac:dyDescent="0.3">
      <c r="A16479" t="s">
        <v>26</v>
      </c>
      <c r="B16479" t="s">
        <v>257</v>
      </c>
      <c r="C16479" t="s">
        <v>262</v>
      </c>
      <c r="D16479" t="s">
        <v>155</v>
      </c>
      <c r="E16479" s="3" t="str">
        <f>VLOOKUP(A16479,Respondents!A:B,2,FALSE)</f>
        <v>Member Bodies and Other Professional Organizations</v>
      </c>
      <c r="F16479" s="3" t="str">
        <f>VLOOKUP(A16479,Respondents!A:C,3,FALSE)</f>
        <v>Member Bodies and Other Professional Organizations</v>
      </c>
      <c r="G16479" s="3">
        <f t="shared" si="666"/>
        <v>1</v>
      </c>
      <c r="H16479" s="3">
        <f t="shared" si="667"/>
        <v>0</v>
      </c>
    </row>
    <row r="16480" spans="1:8" x14ac:dyDescent="0.3">
      <c r="A16480" t="s">
        <v>26</v>
      </c>
      <c r="B16480" t="s">
        <v>257</v>
      </c>
      <c r="C16480" t="s">
        <v>263</v>
      </c>
      <c r="D16480" t="s">
        <v>155</v>
      </c>
      <c r="E16480" s="3" t="str">
        <f>VLOOKUP(A16480,Respondents!A:B,2,FALSE)</f>
        <v>Member Bodies and Other Professional Organizations</v>
      </c>
      <c r="F16480" s="3" t="str">
        <f>VLOOKUP(A16480,Respondents!A:C,3,FALSE)</f>
        <v>Member Bodies and Other Professional Organizations</v>
      </c>
      <c r="G16480" s="3">
        <f t="shared" si="666"/>
        <v>1</v>
      </c>
      <c r="H16480" s="3">
        <f t="shared" si="667"/>
        <v>0</v>
      </c>
    </row>
    <row r="16481" spans="1:8" x14ac:dyDescent="0.3">
      <c r="A16481" t="s">
        <v>26</v>
      </c>
      <c r="B16481" t="s">
        <v>257</v>
      </c>
      <c r="C16481" t="s">
        <v>264</v>
      </c>
      <c r="D16481" t="s">
        <v>155</v>
      </c>
      <c r="E16481" s="3" t="str">
        <f>VLOOKUP(A16481,Respondents!A:B,2,FALSE)</f>
        <v>Member Bodies and Other Professional Organizations</v>
      </c>
      <c r="F16481" s="3" t="str">
        <f>VLOOKUP(A16481,Respondents!A:C,3,FALSE)</f>
        <v>Member Bodies and Other Professional Organizations</v>
      </c>
      <c r="G16481" s="3">
        <f t="shared" si="666"/>
        <v>2</v>
      </c>
      <c r="H16481" s="3">
        <f t="shared" si="667"/>
        <v>0</v>
      </c>
    </row>
    <row r="16482" spans="1:8" x14ac:dyDescent="0.3">
      <c r="A16482" t="s">
        <v>26</v>
      </c>
      <c r="B16482" t="s">
        <v>257</v>
      </c>
      <c r="C16482" t="s">
        <v>265</v>
      </c>
      <c r="D16482" t="s">
        <v>155</v>
      </c>
      <c r="E16482" s="3" t="str">
        <f>VLOOKUP(A16482,Respondents!A:B,2,FALSE)</f>
        <v>Member Bodies and Other Professional Organizations</v>
      </c>
      <c r="F16482" s="3" t="str">
        <f>VLOOKUP(A16482,Respondents!A:C,3,FALSE)</f>
        <v>Member Bodies and Other Professional Organizations</v>
      </c>
      <c r="G16482" s="3">
        <f t="shared" si="666"/>
        <v>2</v>
      </c>
      <c r="H16482" s="3">
        <f t="shared" si="667"/>
        <v>0</v>
      </c>
    </row>
    <row r="16483" spans="1:8" x14ac:dyDescent="0.3">
      <c r="A16483" t="s">
        <v>26</v>
      </c>
      <c r="B16483" t="s">
        <v>257</v>
      </c>
      <c r="C16483" t="s">
        <v>273</v>
      </c>
      <c r="D16483" t="s">
        <v>155</v>
      </c>
      <c r="E16483" s="3" t="str">
        <f>VLOOKUP(A16483,Respondents!A:B,2,FALSE)</f>
        <v>Member Bodies and Other Professional Organizations</v>
      </c>
      <c r="F16483" s="3" t="str">
        <f>VLOOKUP(A16483,Respondents!A:C,3,FALSE)</f>
        <v>Member Bodies and Other Professional Organizations</v>
      </c>
      <c r="G16483" s="3">
        <f t="shared" si="666"/>
        <v>2</v>
      </c>
      <c r="H16483" s="3">
        <f t="shared" si="667"/>
        <v>0</v>
      </c>
    </row>
    <row r="16484" spans="1:8" x14ac:dyDescent="0.3">
      <c r="A16484" t="s">
        <v>26</v>
      </c>
      <c r="B16484" t="s">
        <v>257</v>
      </c>
      <c r="C16484" t="s">
        <v>274</v>
      </c>
      <c r="D16484" t="s">
        <v>155</v>
      </c>
      <c r="E16484" s="3" t="str">
        <f>VLOOKUP(A16484,Respondents!A:B,2,FALSE)</f>
        <v>Member Bodies and Other Professional Organizations</v>
      </c>
      <c r="F16484" s="3" t="str">
        <f>VLOOKUP(A16484,Respondents!A:C,3,FALSE)</f>
        <v>Member Bodies and Other Professional Organizations</v>
      </c>
      <c r="G16484" s="3">
        <f t="shared" si="666"/>
        <v>2</v>
      </c>
      <c r="H16484" s="3">
        <f t="shared" si="667"/>
        <v>0</v>
      </c>
    </row>
    <row r="16485" spans="1:8" x14ac:dyDescent="0.3">
      <c r="A16485" t="s">
        <v>26</v>
      </c>
      <c r="B16485" t="s">
        <v>257</v>
      </c>
      <c r="C16485" t="s">
        <v>275</v>
      </c>
      <c r="D16485" t="s">
        <v>155</v>
      </c>
      <c r="E16485" s="3" t="str">
        <f>VLOOKUP(A16485,Respondents!A:B,2,FALSE)</f>
        <v>Member Bodies and Other Professional Organizations</v>
      </c>
      <c r="F16485" s="3" t="str">
        <f>VLOOKUP(A16485,Respondents!A:C,3,FALSE)</f>
        <v>Member Bodies and Other Professional Organizations</v>
      </c>
      <c r="G16485" s="3">
        <f t="shared" si="666"/>
        <v>2</v>
      </c>
      <c r="H16485" s="3">
        <f t="shared" si="667"/>
        <v>0</v>
      </c>
    </row>
    <row r="16486" spans="1:8" x14ac:dyDescent="0.3">
      <c r="A16486" t="s">
        <v>27</v>
      </c>
      <c r="B16486" t="s">
        <v>162</v>
      </c>
      <c r="C16486" t="s">
        <v>163</v>
      </c>
      <c r="D16486" t="s">
        <v>155</v>
      </c>
      <c r="E16486" s="3" t="str">
        <f>VLOOKUP(A16486,Respondents!A:B,2,FALSE)</f>
        <v>Member Bodies and Other Professional Organizations</v>
      </c>
      <c r="F16486" s="3" t="str">
        <f>VLOOKUP(A16486,Respondents!A:C,3,FALSE)</f>
        <v>Member Bodies and Other Professional Organizations</v>
      </c>
      <c r="G16486" s="3">
        <f t="shared" si="666"/>
        <v>1</v>
      </c>
      <c r="H16486" s="3">
        <f t="shared" si="667"/>
        <v>0</v>
      </c>
    </row>
    <row r="16487" spans="1:8" x14ac:dyDescent="0.3">
      <c r="A16487" t="s">
        <v>27</v>
      </c>
      <c r="B16487" t="s">
        <v>162</v>
      </c>
      <c r="C16487" t="s">
        <v>164</v>
      </c>
      <c r="D16487" t="s">
        <v>155</v>
      </c>
      <c r="E16487" s="3" t="str">
        <f>VLOOKUP(A16487,Respondents!A:B,2,FALSE)</f>
        <v>Member Bodies and Other Professional Organizations</v>
      </c>
      <c r="F16487" s="3" t="str">
        <f>VLOOKUP(A16487,Respondents!A:C,3,FALSE)</f>
        <v>Member Bodies and Other Professional Organizations</v>
      </c>
      <c r="G16487" s="3">
        <f t="shared" si="666"/>
        <v>1</v>
      </c>
      <c r="H16487" s="3">
        <f t="shared" si="667"/>
        <v>0</v>
      </c>
    </row>
    <row r="16488" spans="1:8" x14ac:dyDescent="0.3">
      <c r="A16488" t="s">
        <v>27</v>
      </c>
      <c r="B16488" t="s">
        <v>162</v>
      </c>
      <c r="C16488" t="s">
        <v>165</v>
      </c>
      <c r="D16488" t="s">
        <v>155</v>
      </c>
      <c r="E16488" s="3" t="str">
        <f>VLOOKUP(A16488,Respondents!A:B,2,FALSE)</f>
        <v>Member Bodies and Other Professional Organizations</v>
      </c>
      <c r="F16488" s="3" t="str">
        <f>VLOOKUP(A16488,Respondents!A:C,3,FALSE)</f>
        <v>Member Bodies and Other Professional Organizations</v>
      </c>
      <c r="G16488" s="3">
        <f t="shared" si="666"/>
        <v>1</v>
      </c>
      <c r="H16488" s="3">
        <f t="shared" si="667"/>
        <v>0</v>
      </c>
    </row>
    <row r="16489" spans="1:8" x14ac:dyDescent="0.3">
      <c r="A16489" t="s">
        <v>27</v>
      </c>
      <c r="B16489" t="s">
        <v>162</v>
      </c>
      <c r="C16489" t="s">
        <v>166</v>
      </c>
      <c r="D16489" t="s">
        <v>155</v>
      </c>
      <c r="E16489" s="3" t="str">
        <f>VLOOKUP(A16489,Respondents!A:B,2,FALSE)</f>
        <v>Member Bodies and Other Professional Organizations</v>
      </c>
      <c r="F16489" s="3" t="str">
        <f>VLOOKUP(A16489,Respondents!A:C,3,FALSE)</f>
        <v>Member Bodies and Other Professional Organizations</v>
      </c>
      <c r="G16489" s="3">
        <f t="shared" si="666"/>
        <v>1</v>
      </c>
      <c r="H16489" s="3">
        <f t="shared" si="667"/>
        <v>0</v>
      </c>
    </row>
    <row r="16490" spans="1:8" x14ac:dyDescent="0.3">
      <c r="A16490" t="s">
        <v>27</v>
      </c>
      <c r="B16490" t="s">
        <v>162</v>
      </c>
      <c r="C16490" t="s">
        <v>167</v>
      </c>
      <c r="D16490" t="s">
        <v>155</v>
      </c>
      <c r="E16490" s="3" t="str">
        <f>VLOOKUP(A16490,Respondents!A:B,2,FALSE)</f>
        <v>Member Bodies and Other Professional Organizations</v>
      </c>
      <c r="F16490" s="3" t="str">
        <f>VLOOKUP(A16490,Respondents!A:C,3,FALSE)</f>
        <v>Member Bodies and Other Professional Organizations</v>
      </c>
      <c r="G16490" s="3">
        <f t="shared" si="666"/>
        <v>1</v>
      </c>
      <c r="H16490" s="3">
        <f t="shared" si="667"/>
        <v>0</v>
      </c>
    </row>
    <row r="16491" spans="1:8" x14ac:dyDescent="0.3">
      <c r="A16491" t="s">
        <v>27</v>
      </c>
      <c r="B16491" t="s">
        <v>162</v>
      </c>
      <c r="C16491" t="s">
        <v>168</v>
      </c>
      <c r="D16491" t="s">
        <v>159</v>
      </c>
      <c r="E16491" s="3" t="str">
        <f>VLOOKUP(A16491,Respondents!A:B,2,FALSE)</f>
        <v>Member Bodies and Other Professional Organizations</v>
      </c>
      <c r="F16491" s="3" t="str">
        <f>VLOOKUP(A16491,Respondents!A:C,3,FALSE)</f>
        <v>Member Bodies and Other Professional Organizations</v>
      </c>
      <c r="G16491" s="3">
        <f t="shared" si="666"/>
        <v>1</v>
      </c>
      <c r="H16491" s="3">
        <f t="shared" si="667"/>
        <v>1</v>
      </c>
    </row>
    <row r="16492" spans="1:8" x14ac:dyDescent="0.3">
      <c r="A16492" t="s">
        <v>27</v>
      </c>
      <c r="B16492" t="s">
        <v>162</v>
      </c>
      <c r="C16492" t="s">
        <v>169</v>
      </c>
      <c r="D16492" t="s">
        <v>155</v>
      </c>
      <c r="E16492" s="3" t="str">
        <f>VLOOKUP(A16492,Respondents!A:B,2,FALSE)</f>
        <v>Member Bodies and Other Professional Organizations</v>
      </c>
      <c r="F16492" s="3" t="str">
        <f>VLOOKUP(A16492,Respondents!A:C,3,FALSE)</f>
        <v>Member Bodies and Other Professional Organizations</v>
      </c>
      <c r="G16492" s="3">
        <f t="shared" si="666"/>
        <v>2</v>
      </c>
      <c r="H16492" s="3">
        <f t="shared" si="667"/>
        <v>0</v>
      </c>
    </row>
    <row r="16493" spans="1:8" x14ac:dyDescent="0.3">
      <c r="A16493" t="s">
        <v>27</v>
      </c>
      <c r="B16493" t="s">
        <v>162</v>
      </c>
      <c r="C16493" t="s">
        <v>170</v>
      </c>
      <c r="D16493" t="s">
        <v>155</v>
      </c>
      <c r="E16493" s="3" t="str">
        <f>VLOOKUP(A16493,Respondents!A:B,2,FALSE)</f>
        <v>Member Bodies and Other Professional Organizations</v>
      </c>
      <c r="F16493" s="3" t="str">
        <f>VLOOKUP(A16493,Respondents!A:C,3,FALSE)</f>
        <v>Member Bodies and Other Professional Organizations</v>
      </c>
      <c r="G16493" s="3">
        <f t="shared" si="666"/>
        <v>2</v>
      </c>
      <c r="H16493" s="3">
        <f t="shared" si="667"/>
        <v>0</v>
      </c>
    </row>
    <row r="16494" spans="1:8" x14ac:dyDescent="0.3">
      <c r="A16494" t="s">
        <v>27</v>
      </c>
      <c r="B16494" t="s">
        <v>162</v>
      </c>
      <c r="C16494" t="s">
        <v>269</v>
      </c>
      <c r="D16494" t="s">
        <v>155</v>
      </c>
      <c r="E16494" s="3" t="str">
        <f>VLOOKUP(A16494,Respondents!A:B,2,FALSE)</f>
        <v>Member Bodies and Other Professional Organizations</v>
      </c>
      <c r="F16494" s="3" t="str">
        <f>VLOOKUP(A16494,Respondents!A:C,3,FALSE)</f>
        <v>Member Bodies and Other Professional Organizations</v>
      </c>
      <c r="G16494" s="3">
        <f t="shared" si="666"/>
        <v>2</v>
      </c>
      <c r="H16494" s="3">
        <f t="shared" si="667"/>
        <v>0</v>
      </c>
    </row>
    <row r="16495" spans="1:8" x14ac:dyDescent="0.3">
      <c r="A16495" t="s">
        <v>27</v>
      </c>
      <c r="B16495" t="s">
        <v>162</v>
      </c>
      <c r="C16495" t="s">
        <v>171</v>
      </c>
      <c r="D16495" t="s">
        <v>155</v>
      </c>
      <c r="E16495" s="3" t="str">
        <f>VLOOKUP(A16495,Respondents!A:B,2,FALSE)</f>
        <v>Member Bodies and Other Professional Organizations</v>
      </c>
      <c r="F16495" s="3" t="str">
        <f>VLOOKUP(A16495,Respondents!A:C,3,FALSE)</f>
        <v>Member Bodies and Other Professional Organizations</v>
      </c>
      <c r="G16495" s="3">
        <f t="shared" si="666"/>
        <v>2</v>
      </c>
      <c r="H16495" s="3">
        <f t="shared" si="667"/>
        <v>0</v>
      </c>
    </row>
    <row r="16496" spans="1:8" x14ac:dyDescent="0.3">
      <c r="A16496" t="s">
        <v>27</v>
      </c>
      <c r="B16496" t="s">
        <v>187</v>
      </c>
      <c r="C16496" t="s">
        <v>188</v>
      </c>
      <c r="D16496" t="s">
        <v>155</v>
      </c>
      <c r="E16496" s="3" t="str">
        <f>VLOOKUP(A16496,Respondents!A:B,2,FALSE)</f>
        <v>Member Bodies and Other Professional Organizations</v>
      </c>
      <c r="F16496" s="3" t="str">
        <f>VLOOKUP(A16496,Respondents!A:C,3,FALSE)</f>
        <v>Member Bodies and Other Professional Organizations</v>
      </c>
      <c r="G16496" s="3">
        <f t="shared" si="666"/>
        <v>1</v>
      </c>
      <c r="H16496" s="3">
        <f t="shared" si="667"/>
        <v>0</v>
      </c>
    </row>
    <row r="16497" spans="1:8" x14ac:dyDescent="0.3">
      <c r="A16497" t="s">
        <v>27</v>
      </c>
      <c r="B16497" t="s">
        <v>187</v>
      </c>
      <c r="C16497" t="s">
        <v>189</v>
      </c>
      <c r="D16497" t="s">
        <v>155</v>
      </c>
      <c r="E16497" s="3" t="str">
        <f>VLOOKUP(A16497,Respondents!A:B,2,FALSE)</f>
        <v>Member Bodies and Other Professional Organizations</v>
      </c>
      <c r="F16497" s="3" t="str">
        <f>VLOOKUP(A16497,Respondents!A:C,3,FALSE)</f>
        <v>Member Bodies and Other Professional Organizations</v>
      </c>
      <c r="G16497" s="3">
        <f t="shared" si="666"/>
        <v>1</v>
      </c>
      <c r="H16497" s="3">
        <f t="shared" si="667"/>
        <v>0</v>
      </c>
    </row>
    <row r="16498" spans="1:8" x14ac:dyDescent="0.3">
      <c r="A16498" t="s">
        <v>27</v>
      </c>
      <c r="B16498" t="s">
        <v>187</v>
      </c>
      <c r="C16498" t="s">
        <v>190</v>
      </c>
      <c r="D16498" t="s">
        <v>155</v>
      </c>
      <c r="E16498" s="3" t="str">
        <f>VLOOKUP(A16498,Respondents!A:B,2,FALSE)</f>
        <v>Member Bodies and Other Professional Organizations</v>
      </c>
      <c r="F16498" s="3" t="str">
        <f>VLOOKUP(A16498,Respondents!A:C,3,FALSE)</f>
        <v>Member Bodies and Other Professional Organizations</v>
      </c>
      <c r="G16498" s="3">
        <f t="shared" si="666"/>
        <v>1</v>
      </c>
      <c r="H16498" s="3">
        <f t="shared" si="667"/>
        <v>0</v>
      </c>
    </row>
    <row r="16499" spans="1:8" x14ac:dyDescent="0.3">
      <c r="A16499" t="s">
        <v>27</v>
      </c>
      <c r="B16499" t="s">
        <v>187</v>
      </c>
      <c r="C16499" t="s">
        <v>191</v>
      </c>
      <c r="D16499" t="s">
        <v>155</v>
      </c>
      <c r="E16499" s="3" t="str">
        <f>VLOOKUP(A16499,Respondents!A:B,2,FALSE)</f>
        <v>Member Bodies and Other Professional Organizations</v>
      </c>
      <c r="F16499" s="3" t="str">
        <f>VLOOKUP(A16499,Respondents!A:C,3,FALSE)</f>
        <v>Member Bodies and Other Professional Organizations</v>
      </c>
      <c r="G16499" s="3">
        <f t="shared" si="666"/>
        <v>1</v>
      </c>
      <c r="H16499" s="3">
        <f t="shared" si="667"/>
        <v>0</v>
      </c>
    </row>
    <row r="16500" spans="1:8" x14ac:dyDescent="0.3">
      <c r="A16500" t="s">
        <v>27</v>
      </c>
      <c r="B16500" t="s">
        <v>187</v>
      </c>
      <c r="C16500" t="s">
        <v>192</v>
      </c>
      <c r="D16500" t="s">
        <v>155</v>
      </c>
      <c r="E16500" s="3" t="str">
        <f>VLOOKUP(A16500,Respondents!A:B,2,FALSE)</f>
        <v>Member Bodies and Other Professional Organizations</v>
      </c>
      <c r="F16500" s="3" t="str">
        <f>VLOOKUP(A16500,Respondents!A:C,3,FALSE)</f>
        <v>Member Bodies and Other Professional Organizations</v>
      </c>
      <c r="G16500" s="3">
        <f t="shared" si="666"/>
        <v>1</v>
      </c>
      <c r="H16500" s="3">
        <f t="shared" si="667"/>
        <v>0</v>
      </c>
    </row>
    <row r="16501" spans="1:8" x14ac:dyDescent="0.3">
      <c r="A16501" t="s">
        <v>27</v>
      </c>
      <c r="B16501" t="s">
        <v>187</v>
      </c>
      <c r="C16501" t="s">
        <v>193</v>
      </c>
      <c r="D16501" t="s">
        <v>159</v>
      </c>
      <c r="E16501" s="3" t="str">
        <f>VLOOKUP(A16501,Respondents!A:B,2,FALSE)</f>
        <v>Member Bodies and Other Professional Organizations</v>
      </c>
      <c r="F16501" s="3" t="str">
        <f>VLOOKUP(A16501,Respondents!A:C,3,FALSE)</f>
        <v>Member Bodies and Other Professional Organizations</v>
      </c>
      <c r="G16501" s="3">
        <f t="shared" si="666"/>
        <v>1</v>
      </c>
      <c r="H16501" s="3">
        <f t="shared" si="667"/>
        <v>1</v>
      </c>
    </row>
    <row r="16502" spans="1:8" x14ac:dyDescent="0.3">
      <c r="A16502" t="s">
        <v>27</v>
      </c>
      <c r="B16502" t="s">
        <v>187</v>
      </c>
      <c r="C16502" t="s">
        <v>194</v>
      </c>
      <c r="D16502" t="s">
        <v>155</v>
      </c>
      <c r="E16502" s="3" t="str">
        <f>VLOOKUP(A16502,Respondents!A:B,2,FALSE)</f>
        <v>Member Bodies and Other Professional Organizations</v>
      </c>
      <c r="F16502" s="3" t="str">
        <f>VLOOKUP(A16502,Respondents!A:C,3,FALSE)</f>
        <v>Member Bodies and Other Professional Organizations</v>
      </c>
      <c r="G16502" s="3">
        <f t="shared" si="666"/>
        <v>2</v>
      </c>
      <c r="H16502" s="3">
        <f t="shared" si="667"/>
        <v>0</v>
      </c>
    </row>
    <row r="16503" spans="1:8" x14ac:dyDescent="0.3">
      <c r="A16503" t="s">
        <v>27</v>
      </c>
      <c r="B16503" t="s">
        <v>187</v>
      </c>
      <c r="C16503" t="s">
        <v>329</v>
      </c>
      <c r="D16503" t="s">
        <v>155</v>
      </c>
      <c r="E16503" s="3" t="str">
        <f>VLOOKUP(A16503,Respondents!A:B,2,FALSE)</f>
        <v>Member Bodies and Other Professional Organizations</v>
      </c>
      <c r="F16503" s="3" t="str">
        <f>VLOOKUP(A16503,Respondents!A:C,3,FALSE)</f>
        <v>Member Bodies and Other Professional Organizations</v>
      </c>
      <c r="G16503" s="3">
        <f t="shared" si="666"/>
        <v>2</v>
      </c>
      <c r="H16503" s="3">
        <f t="shared" si="667"/>
        <v>0</v>
      </c>
    </row>
    <row r="16504" spans="1:8" x14ac:dyDescent="0.3">
      <c r="A16504" t="s">
        <v>27</v>
      </c>
      <c r="B16504" t="s">
        <v>187</v>
      </c>
      <c r="C16504" t="s">
        <v>330</v>
      </c>
      <c r="D16504" t="s">
        <v>155</v>
      </c>
      <c r="E16504" s="3" t="str">
        <f>VLOOKUP(A16504,Respondents!A:B,2,FALSE)</f>
        <v>Member Bodies and Other Professional Organizations</v>
      </c>
      <c r="F16504" s="3" t="str">
        <f>VLOOKUP(A16504,Respondents!A:C,3,FALSE)</f>
        <v>Member Bodies and Other Professional Organizations</v>
      </c>
      <c r="G16504" s="3">
        <f t="shared" si="666"/>
        <v>2</v>
      </c>
      <c r="H16504" s="3">
        <f t="shared" si="667"/>
        <v>0</v>
      </c>
    </row>
    <row r="16505" spans="1:8" x14ac:dyDescent="0.3">
      <c r="A16505" t="s">
        <v>27</v>
      </c>
      <c r="B16505" t="s">
        <v>187</v>
      </c>
      <c r="C16505" t="s">
        <v>195</v>
      </c>
      <c r="D16505" t="s">
        <v>155</v>
      </c>
      <c r="E16505" s="3" t="str">
        <f>VLOOKUP(A16505,Respondents!A:B,2,FALSE)</f>
        <v>Member Bodies and Other Professional Organizations</v>
      </c>
      <c r="F16505" s="3" t="str">
        <f>VLOOKUP(A16505,Respondents!A:C,3,FALSE)</f>
        <v>Member Bodies and Other Professional Organizations</v>
      </c>
      <c r="G16505" s="3">
        <f t="shared" si="666"/>
        <v>2</v>
      </c>
      <c r="H16505" s="3">
        <f t="shared" si="667"/>
        <v>0</v>
      </c>
    </row>
    <row r="16506" spans="1:8" x14ac:dyDescent="0.3">
      <c r="A16506" t="s">
        <v>27</v>
      </c>
      <c r="B16506" t="s">
        <v>187</v>
      </c>
      <c r="C16506" t="s">
        <v>196</v>
      </c>
      <c r="D16506" t="s">
        <v>155</v>
      </c>
      <c r="E16506" s="3" t="str">
        <f>VLOOKUP(A16506,Respondents!A:B,2,FALSE)</f>
        <v>Member Bodies and Other Professional Organizations</v>
      </c>
      <c r="F16506" s="3" t="str">
        <f>VLOOKUP(A16506,Respondents!A:C,3,FALSE)</f>
        <v>Member Bodies and Other Professional Organizations</v>
      </c>
      <c r="G16506" s="3">
        <f t="shared" si="666"/>
        <v>2</v>
      </c>
      <c r="H16506" s="3">
        <f t="shared" si="667"/>
        <v>0</v>
      </c>
    </row>
    <row r="16507" spans="1:8" x14ac:dyDescent="0.3">
      <c r="A16507" t="s">
        <v>27</v>
      </c>
      <c r="B16507" t="s">
        <v>187</v>
      </c>
      <c r="C16507" t="s">
        <v>197</v>
      </c>
      <c r="D16507" t="s">
        <v>155</v>
      </c>
      <c r="E16507" s="3" t="str">
        <f>VLOOKUP(A16507,Respondents!A:B,2,FALSE)</f>
        <v>Member Bodies and Other Professional Organizations</v>
      </c>
      <c r="F16507" s="3" t="str">
        <f>VLOOKUP(A16507,Respondents!A:C,3,FALSE)</f>
        <v>Member Bodies and Other Professional Organizations</v>
      </c>
      <c r="G16507" s="3">
        <f t="shared" si="666"/>
        <v>2</v>
      </c>
      <c r="H16507" s="3">
        <f t="shared" si="667"/>
        <v>0</v>
      </c>
    </row>
    <row r="16508" spans="1:8" x14ac:dyDescent="0.3">
      <c r="A16508" t="s">
        <v>27</v>
      </c>
      <c r="B16508" t="s">
        <v>187</v>
      </c>
      <c r="C16508" t="s">
        <v>198</v>
      </c>
      <c r="D16508" t="s">
        <v>155</v>
      </c>
      <c r="E16508" s="3" t="str">
        <f>VLOOKUP(A16508,Respondents!A:B,2,FALSE)</f>
        <v>Member Bodies and Other Professional Organizations</v>
      </c>
      <c r="F16508" s="3" t="str">
        <f>VLOOKUP(A16508,Respondents!A:C,3,FALSE)</f>
        <v>Member Bodies and Other Professional Organizations</v>
      </c>
      <c r="G16508" s="3">
        <f t="shared" si="666"/>
        <v>2</v>
      </c>
      <c r="H16508" s="3">
        <f t="shared" si="667"/>
        <v>0</v>
      </c>
    </row>
    <row r="16509" spans="1:8" x14ac:dyDescent="0.3">
      <c r="A16509" t="s">
        <v>27</v>
      </c>
      <c r="B16509" t="s">
        <v>199</v>
      </c>
      <c r="C16509" t="s">
        <v>200</v>
      </c>
      <c r="D16509" t="s">
        <v>155</v>
      </c>
      <c r="E16509" s="3" t="str">
        <f>VLOOKUP(A16509,Respondents!A:B,2,FALSE)</f>
        <v>Member Bodies and Other Professional Organizations</v>
      </c>
      <c r="F16509" s="3" t="str">
        <f>VLOOKUP(A16509,Respondents!A:C,3,FALSE)</f>
        <v>Member Bodies and Other Professional Organizations</v>
      </c>
      <c r="G16509" s="3">
        <f t="shared" si="666"/>
        <v>1</v>
      </c>
      <c r="H16509" s="3">
        <f t="shared" si="667"/>
        <v>0</v>
      </c>
    </row>
    <row r="16510" spans="1:8" x14ac:dyDescent="0.3">
      <c r="A16510" t="s">
        <v>27</v>
      </c>
      <c r="B16510" t="s">
        <v>199</v>
      </c>
      <c r="C16510" t="s">
        <v>201</v>
      </c>
      <c r="D16510" t="s">
        <v>155</v>
      </c>
      <c r="E16510" s="3" t="str">
        <f>VLOOKUP(A16510,Respondents!A:B,2,FALSE)</f>
        <v>Member Bodies and Other Professional Organizations</v>
      </c>
      <c r="F16510" s="3" t="str">
        <f>VLOOKUP(A16510,Respondents!A:C,3,FALSE)</f>
        <v>Member Bodies and Other Professional Organizations</v>
      </c>
      <c r="G16510" s="3">
        <f t="shared" si="666"/>
        <v>1</v>
      </c>
      <c r="H16510" s="3">
        <f t="shared" si="667"/>
        <v>0</v>
      </c>
    </row>
    <row r="16511" spans="1:8" x14ac:dyDescent="0.3">
      <c r="A16511" t="s">
        <v>27</v>
      </c>
      <c r="B16511" t="s">
        <v>199</v>
      </c>
      <c r="C16511" t="s">
        <v>202</v>
      </c>
      <c r="D16511" t="s">
        <v>155</v>
      </c>
      <c r="E16511" s="3" t="str">
        <f>VLOOKUP(A16511,Respondents!A:B,2,FALSE)</f>
        <v>Member Bodies and Other Professional Organizations</v>
      </c>
      <c r="F16511" s="3" t="str">
        <f>VLOOKUP(A16511,Respondents!A:C,3,FALSE)</f>
        <v>Member Bodies and Other Professional Organizations</v>
      </c>
      <c r="G16511" s="3">
        <f t="shared" si="666"/>
        <v>1</v>
      </c>
      <c r="H16511" s="3">
        <f t="shared" si="667"/>
        <v>0</v>
      </c>
    </row>
    <row r="16512" spans="1:8" x14ac:dyDescent="0.3">
      <c r="A16512" t="s">
        <v>27</v>
      </c>
      <c r="B16512" t="s">
        <v>199</v>
      </c>
      <c r="C16512" t="s">
        <v>203</v>
      </c>
      <c r="D16512" t="s">
        <v>155</v>
      </c>
      <c r="E16512" s="3" t="str">
        <f>VLOOKUP(A16512,Respondents!A:B,2,FALSE)</f>
        <v>Member Bodies and Other Professional Organizations</v>
      </c>
      <c r="F16512" s="3" t="str">
        <f>VLOOKUP(A16512,Respondents!A:C,3,FALSE)</f>
        <v>Member Bodies and Other Professional Organizations</v>
      </c>
      <c r="G16512" s="3">
        <f t="shared" si="666"/>
        <v>1</v>
      </c>
      <c r="H16512" s="3">
        <f t="shared" si="667"/>
        <v>0</v>
      </c>
    </row>
    <row r="16513" spans="1:8" x14ac:dyDescent="0.3">
      <c r="A16513" t="s">
        <v>27</v>
      </c>
      <c r="B16513" t="s">
        <v>199</v>
      </c>
      <c r="C16513" t="s">
        <v>204</v>
      </c>
      <c r="D16513" t="s">
        <v>155</v>
      </c>
      <c r="E16513" s="3" t="str">
        <f>VLOOKUP(A16513,Respondents!A:B,2,FALSE)</f>
        <v>Member Bodies and Other Professional Organizations</v>
      </c>
      <c r="F16513" s="3" t="str">
        <f>VLOOKUP(A16513,Respondents!A:C,3,FALSE)</f>
        <v>Member Bodies and Other Professional Organizations</v>
      </c>
      <c r="G16513" s="3">
        <f t="shared" si="666"/>
        <v>1</v>
      </c>
      <c r="H16513" s="3">
        <f t="shared" si="667"/>
        <v>0</v>
      </c>
    </row>
    <row r="16514" spans="1:8" x14ac:dyDescent="0.3">
      <c r="A16514" t="s">
        <v>27</v>
      </c>
      <c r="B16514" t="s">
        <v>199</v>
      </c>
      <c r="C16514" t="s">
        <v>205</v>
      </c>
      <c r="D16514" t="s">
        <v>159</v>
      </c>
      <c r="E16514" s="3" t="str">
        <f>VLOOKUP(A16514,Respondents!A:B,2,FALSE)</f>
        <v>Member Bodies and Other Professional Organizations</v>
      </c>
      <c r="F16514" s="3" t="str">
        <f>VLOOKUP(A16514,Respondents!A:C,3,FALSE)</f>
        <v>Member Bodies and Other Professional Organizations</v>
      </c>
      <c r="G16514" s="3">
        <f t="shared" si="666"/>
        <v>1</v>
      </c>
      <c r="H16514" s="3">
        <f t="shared" si="667"/>
        <v>1</v>
      </c>
    </row>
    <row r="16515" spans="1:8" x14ac:dyDescent="0.3">
      <c r="A16515" t="s">
        <v>27</v>
      </c>
      <c r="B16515" t="s">
        <v>199</v>
      </c>
      <c r="C16515" t="s">
        <v>270</v>
      </c>
      <c r="D16515" t="s">
        <v>155</v>
      </c>
      <c r="E16515" s="3" t="str">
        <f>VLOOKUP(A16515,Respondents!A:B,2,FALSE)</f>
        <v>Member Bodies and Other Professional Organizations</v>
      </c>
      <c r="F16515" s="3" t="str">
        <f>VLOOKUP(A16515,Respondents!A:C,3,FALSE)</f>
        <v>Member Bodies and Other Professional Organizations</v>
      </c>
      <c r="G16515" s="3">
        <f t="shared" si="666"/>
        <v>2</v>
      </c>
      <c r="H16515" s="3">
        <f t="shared" si="667"/>
        <v>0</v>
      </c>
    </row>
    <row r="16516" spans="1:8" x14ac:dyDescent="0.3">
      <c r="A16516" t="s">
        <v>27</v>
      </c>
      <c r="B16516" t="s">
        <v>199</v>
      </c>
      <c r="C16516" t="s">
        <v>206</v>
      </c>
      <c r="D16516" t="s">
        <v>155</v>
      </c>
      <c r="E16516" s="3" t="str">
        <f>VLOOKUP(A16516,Respondents!A:B,2,FALSE)</f>
        <v>Member Bodies and Other Professional Organizations</v>
      </c>
      <c r="F16516" s="3" t="str">
        <f>VLOOKUP(A16516,Respondents!A:C,3,FALSE)</f>
        <v>Member Bodies and Other Professional Organizations</v>
      </c>
      <c r="G16516" s="3">
        <f t="shared" si="666"/>
        <v>2</v>
      </c>
      <c r="H16516" s="3">
        <f t="shared" si="667"/>
        <v>0</v>
      </c>
    </row>
    <row r="16517" spans="1:8" x14ac:dyDescent="0.3">
      <c r="A16517" t="s">
        <v>27</v>
      </c>
      <c r="B16517" t="s">
        <v>199</v>
      </c>
      <c r="C16517" t="s">
        <v>207</v>
      </c>
      <c r="D16517" t="s">
        <v>155</v>
      </c>
      <c r="E16517" s="3" t="str">
        <f>VLOOKUP(A16517,Respondents!A:B,2,FALSE)</f>
        <v>Member Bodies and Other Professional Organizations</v>
      </c>
      <c r="F16517" s="3" t="str">
        <f>VLOOKUP(A16517,Respondents!A:C,3,FALSE)</f>
        <v>Member Bodies and Other Professional Organizations</v>
      </c>
      <c r="G16517" s="3">
        <f t="shared" si="666"/>
        <v>2</v>
      </c>
      <c r="H16517" s="3">
        <f t="shared" si="667"/>
        <v>0</v>
      </c>
    </row>
    <row r="16518" spans="1:8" x14ac:dyDescent="0.3">
      <c r="A16518" t="s">
        <v>27</v>
      </c>
      <c r="B16518" t="s">
        <v>243</v>
      </c>
      <c r="C16518" t="s">
        <v>244</v>
      </c>
      <c r="D16518" t="s">
        <v>155</v>
      </c>
      <c r="E16518" s="3" t="str">
        <f>VLOOKUP(A16518,Respondents!A:B,2,FALSE)</f>
        <v>Member Bodies and Other Professional Organizations</v>
      </c>
      <c r="F16518" s="3" t="str">
        <f>VLOOKUP(A16518,Respondents!A:C,3,FALSE)</f>
        <v>Member Bodies and Other Professional Organizations</v>
      </c>
      <c r="G16518" s="3">
        <f t="shared" si="666"/>
        <v>1</v>
      </c>
      <c r="H16518" s="3">
        <f t="shared" si="667"/>
        <v>0</v>
      </c>
    </row>
    <row r="16519" spans="1:8" x14ac:dyDescent="0.3">
      <c r="A16519" t="s">
        <v>27</v>
      </c>
      <c r="B16519" t="s">
        <v>243</v>
      </c>
      <c r="C16519" t="s">
        <v>245</v>
      </c>
      <c r="D16519" t="s">
        <v>155</v>
      </c>
      <c r="E16519" s="3" t="str">
        <f>VLOOKUP(A16519,Respondents!A:B,2,FALSE)</f>
        <v>Member Bodies and Other Professional Organizations</v>
      </c>
      <c r="F16519" s="3" t="str">
        <f>VLOOKUP(A16519,Respondents!A:C,3,FALSE)</f>
        <v>Member Bodies and Other Professional Organizations</v>
      </c>
      <c r="G16519" s="3">
        <f t="shared" si="666"/>
        <v>1</v>
      </c>
      <c r="H16519" s="3">
        <f t="shared" si="667"/>
        <v>0</v>
      </c>
    </row>
    <row r="16520" spans="1:8" x14ac:dyDescent="0.3">
      <c r="A16520" t="s">
        <v>27</v>
      </c>
      <c r="B16520" t="s">
        <v>243</v>
      </c>
      <c r="C16520" t="s">
        <v>246</v>
      </c>
      <c r="D16520" t="s">
        <v>155</v>
      </c>
      <c r="E16520" s="3" t="str">
        <f>VLOOKUP(A16520,Respondents!A:B,2,FALSE)</f>
        <v>Member Bodies and Other Professional Organizations</v>
      </c>
      <c r="F16520" s="3" t="str">
        <f>VLOOKUP(A16520,Respondents!A:C,3,FALSE)</f>
        <v>Member Bodies and Other Professional Organizations</v>
      </c>
      <c r="G16520" s="3">
        <f t="shared" si="666"/>
        <v>1</v>
      </c>
      <c r="H16520" s="3">
        <f t="shared" si="667"/>
        <v>0</v>
      </c>
    </row>
    <row r="16521" spans="1:8" x14ac:dyDescent="0.3">
      <c r="A16521" t="s">
        <v>27</v>
      </c>
      <c r="B16521" t="s">
        <v>243</v>
      </c>
      <c r="C16521" t="s">
        <v>247</v>
      </c>
      <c r="D16521" t="s">
        <v>155</v>
      </c>
      <c r="E16521" s="3" t="str">
        <f>VLOOKUP(A16521,Respondents!A:B,2,FALSE)</f>
        <v>Member Bodies and Other Professional Organizations</v>
      </c>
      <c r="F16521" s="3" t="str">
        <f>VLOOKUP(A16521,Respondents!A:C,3,FALSE)</f>
        <v>Member Bodies and Other Professional Organizations</v>
      </c>
      <c r="G16521" s="3">
        <f t="shared" si="666"/>
        <v>1</v>
      </c>
      <c r="H16521" s="3">
        <f t="shared" si="667"/>
        <v>0</v>
      </c>
    </row>
    <row r="16522" spans="1:8" x14ac:dyDescent="0.3">
      <c r="A16522" t="s">
        <v>27</v>
      </c>
      <c r="B16522" t="s">
        <v>243</v>
      </c>
      <c r="C16522" t="s">
        <v>248</v>
      </c>
      <c r="D16522" t="s">
        <v>155</v>
      </c>
      <c r="E16522" s="3" t="str">
        <f>VLOOKUP(A16522,Respondents!A:B,2,FALSE)</f>
        <v>Member Bodies and Other Professional Organizations</v>
      </c>
      <c r="F16522" s="3" t="str">
        <f>VLOOKUP(A16522,Respondents!A:C,3,FALSE)</f>
        <v>Member Bodies and Other Professional Organizations</v>
      </c>
      <c r="G16522" s="3">
        <f t="shared" si="666"/>
        <v>1</v>
      </c>
      <c r="H16522" s="3">
        <f t="shared" si="667"/>
        <v>0</v>
      </c>
    </row>
    <row r="16523" spans="1:8" x14ac:dyDescent="0.3">
      <c r="A16523" t="s">
        <v>27</v>
      </c>
      <c r="B16523" t="s">
        <v>243</v>
      </c>
      <c r="C16523" t="s">
        <v>249</v>
      </c>
      <c r="D16523" t="s">
        <v>159</v>
      </c>
      <c r="E16523" s="3" t="str">
        <f>VLOOKUP(A16523,Respondents!A:B,2,FALSE)</f>
        <v>Member Bodies and Other Professional Organizations</v>
      </c>
      <c r="F16523" s="3" t="str">
        <f>VLOOKUP(A16523,Respondents!A:C,3,FALSE)</f>
        <v>Member Bodies and Other Professional Organizations</v>
      </c>
      <c r="G16523" s="3">
        <f t="shared" si="666"/>
        <v>1</v>
      </c>
      <c r="H16523" s="3">
        <f t="shared" si="667"/>
        <v>1</v>
      </c>
    </row>
    <row r="16524" spans="1:8" x14ac:dyDescent="0.3">
      <c r="A16524" t="s">
        <v>27</v>
      </c>
      <c r="B16524" t="s">
        <v>243</v>
      </c>
      <c r="C16524" t="s">
        <v>331</v>
      </c>
      <c r="D16524" t="s">
        <v>155</v>
      </c>
      <c r="E16524" s="3" t="str">
        <f>VLOOKUP(A16524,Respondents!A:B,2,FALSE)</f>
        <v>Member Bodies and Other Professional Organizations</v>
      </c>
      <c r="F16524" s="3" t="str">
        <f>VLOOKUP(A16524,Respondents!A:C,3,FALSE)</f>
        <v>Member Bodies and Other Professional Organizations</v>
      </c>
      <c r="G16524" s="3">
        <f t="shared" si="666"/>
        <v>2</v>
      </c>
      <c r="H16524" s="3">
        <f t="shared" si="667"/>
        <v>0</v>
      </c>
    </row>
    <row r="16525" spans="1:8" x14ac:dyDescent="0.3">
      <c r="A16525" t="s">
        <v>27</v>
      </c>
      <c r="B16525" t="s">
        <v>243</v>
      </c>
      <c r="C16525" t="s">
        <v>332</v>
      </c>
      <c r="D16525" t="s">
        <v>155</v>
      </c>
      <c r="E16525" s="3" t="str">
        <f>VLOOKUP(A16525,Respondents!A:B,2,FALSE)</f>
        <v>Member Bodies and Other Professional Organizations</v>
      </c>
      <c r="F16525" s="3" t="str">
        <f>VLOOKUP(A16525,Respondents!A:C,3,FALSE)</f>
        <v>Member Bodies and Other Professional Organizations</v>
      </c>
      <c r="G16525" s="3">
        <f t="shared" si="666"/>
        <v>2</v>
      </c>
      <c r="H16525" s="3">
        <f t="shared" si="667"/>
        <v>0</v>
      </c>
    </row>
    <row r="16526" spans="1:8" x14ac:dyDescent="0.3">
      <c r="A16526" t="s">
        <v>27</v>
      </c>
      <c r="B16526" t="s">
        <v>243</v>
      </c>
      <c r="C16526" t="s">
        <v>333</v>
      </c>
      <c r="D16526" t="s">
        <v>155</v>
      </c>
      <c r="E16526" s="3" t="str">
        <f>VLOOKUP(A16526,Respondents!A:B,2,FALSE)</f>
        <v>Member Bodies and Other Professional Organizations</v>
      </c>
      <c r="F16526" s="3" t="str">
        <f>VLOOKUP(A16526,Respondents!A:C,3,FALSE)</f>
        <v>Member Bodies and Other Professional Organizations</v>
      </c>
      <c r="G16526" s="3">
        <f t="shared" si="666"/>
        <v>2</v>
      </c>
      <c r="H16526" s="3">
        <f t="shared" si="667"/>
        <v>0</v>
      </c>
    </row>
    <row r="16527" spans="1:8" x14ac:dyDescent="0.3">
      <c r="A16527" t="s">
        <v>27</v>
      </c>
      <c r="B16527" t="s">
        <v>250</v>
      </c>
      <c r="C16527" t="s">
        <v>251</v>
      </c>
      <c r="D16527" t="s">
        <v>155</v>
      </c>
      <c r="E16527" s="3" t="str">
        <f>VLOOKUP(A16527,Respondents!A:B,2,FALSE)</f>
        <v>Member Bodies and Other Professional Organizations</v>
      </c>
      <c r="F16527" s="3" t="str">
        <f>VLOOKUP(A16527,Respondents!A:C,3,FALSE)</f>
        <v>Member Bodies and Other Professional Organizations</v>
      </c>
      <c r="G16527" s="3">
        <f t="shared" si="666"/>
        <v>1</v>
      </c>
      <c r="H16527" s="3">
        <f t="shared" si="667"/>
        <v>0</v>
      </c>
    </row>
    <row r="16528" spans="1:8" x14ac:dyDescent="0.3">
      <c r="A16528" t="s">
        <v>27</v>
      </c>
      <c r="B16528" t="s">
        <v>250</v>
      </c>
      <c r="C16528" t="s">
        <v>252</v>
      </c>
      <c r="D16528" t="s">
        <v>155</v>
      </c>
      <c r="E16528" s="3" t="str">
        <f>VLOOKUP(A16528,Respondents!A:B,2,FALSE)</f>
        <v>Member Bodies and Other Professional Organizations</v>
      </c>
      <c r="F16528" s="3" t="str">
        <f>VLOOKUP(A16528,Respondents!A:C,3,FALSE)</f>
        <v>Member Bodies and Other Professional Organizations</v>
      </c>
      <c r="G16528" s="3">
        <f t="shared" si="666"/>
        <v>1</v>
      </c>
      <c r="H16528" s="3">
        <f t="shared" si="667"/>
        <v>0</v>
      </c>
    </row>
    <row r="16529" spans="1:8" x14ac:dyDescent="0.3">
      <c r="A16529" t="s">
        <v>27</v>
      </c>
      <c r="B16529" t="s">
        <v>250</v>
      </c>
      <c r="C16529" t="s">
        <v>253</v>
      </c>
      <c r="D16529" t="s">
        <v>155</v>
      </c>
      <c r="E16529" s="3" t="str">
        <f>VLOOKUP(A16529,Respondents!A:B,2,FALSE)</f>
        <v>Member Bodies and Other Professional Organizations</v>
      </c>
      <c r="F16529" s="3" t="str">
        <f>VLOOKUP(A16529,Respondents!A:C,3,FALSE)</f>
        <v>Member Bodies and Other Professional Organizations</v>
      </c>
      <c r="G16529" s="3">
        <f t="shared" si="666"/>
        <v>1</v>
      </c>
      <c r="H16529" s="3">
        <f t="shared" si="667"/>
        <v>0</v>
      </c>
    </row>
    <row r="16530" spans="1:8" x14ac:dyDescent="0.3">
      <c r="A16530" t="s">
        <v>27</v>
      </c>
      <c r="B16530" t="s">
        <v>250</v>
      </c>
      <c r="C16530" t="s">
        <v>254</v>
      </c>
      <c r="D16530" t="s">
        <v>155</v>
      </c>
      <c r="E16530" s="3" t="str">
        <f>VLOOKUP(A16530,Respondents!A:B,2,FALSE)</f>
        <v>Member Bodies and Other Professional Organizations</v>
      </c>
      <c r="F16530" s="3" t="str">
        <f>VLOOKUP(A16530,Respondents!A:C,3,FALSE)</f>
        <v>Member Bodies and Other Professional Organizations</v>
      </c>
      <c r="G16530" s="3">
        <f t="shared" si="666"/>
        <v>1</v>
      </c>
      <c r="H16530" s="3">
        <f t="shared" si="667"/>
        <v>0</v>
      </c>
    </row>
    <row r="16531" spans="1:8" x14ac:dyDescent="0.3">
      <c r="A16531" t="s">
        <v>27</v>
      </c>
      <c r="B16531" t="s">
        <v>250</v>
      </c>
      <c r="C16531" t="s">
        <v>255</v>
      </c>
      <c r="D16531" t="s">
        <v>155</v>
      </c>
      <c r="E16531" s="3" t="str">
        <f>VLOOKUP(A16531,Respondents!A:B,2,FALSE)</f>
        <v>Member Bodies and Other Professional Organizations</v>
      </c>
      <c r="F16531" s="3" t="str">
        <f>VLOOKUP(A16531,Respondents!A:C,3,FALSE)</f>
        <v>Member Bodies and Other Professional Organizations</v>
      </c>
      <c r="G16531" s="3">
        <f t="shared" si="666"/>
        <v>1</v>
      </c>
      <c r="H16531" s="3">
        <f t="shared" si="667"/>
        <v>0</v>
      </c>
    </row>
    <row r="16532" spans="1:8" x14ac:dyDescent="0.3">
      <c r="A16532" t="s">
        <v>27</v>
      </c>
      <c r="B16532" t="s">
        <v>250</v>
      </c>
      <c r="C16532" t="s">
        <v>256</v>
      </c>
      <c r="D16532" t="s">
        <v>159</v>
      </c>
      <c r="E16532" s="3" t="str">
        <f>VLOOKUP(A16532,Respondents!A:B,2,FALSE)</f>
        <v>Member Bodies and Other Professional Organizations</v>
      </c>
      <c r="F16532" s="3" t="str">
        <f>VLOOKUP(A16532,Respondents!A:C,3,FALSE)</f>
        <v>Member Bodies and Other Professional Organizations</v>
      </c>
      <c r="G16532" s="3">
        <f t="shared" si="666"/>
        <v>1</v>
      </c>
      <c r="H16532" s="3">
        <f t="shared" si="667"/>
        <v>1</v>
      </c>
    </row>
    <row r="16533" spans="1:8" x14ac:dyDescent="0.3">
      <c r="A16533" t="s">
        <v>27</v>
      </c>
      <c r="B16533" t="s">
        <v>250</v>
      </c>
      <c r="C16533" t="s">
        <v>334</v>
      </c>
      <c r="D16533" t="s">
        <v>155</v>
      </c>
      <c r="E16533" s="3" t="str">
        <f>VLOOKUP(A16533,Respondents!A:B,2,FALSE)</f>
        <v>Member Bodies and Other Professional Organizations</v>
      </c>
      <c r="F16533" s="3" t="str">
        <f>VLOOKUP(A16533,Respondents!A:C,3,FALSE)</f>
        <v>Member Bodies and Other Professional Organizations</v>
      </c>
      <c r="G16533" s="3">
        <f t="shared" si="666"/>
        <v>2</v>
      </c>
      <c r="H16533" s="3">
        <f t="shared" si="667"/>
        <v>0</v>
      </c>
    </row>
    <row r="16534" spans="1:8" x14ac:dyDescent="0.3">
      <c r="A16534" t="s">
        <v>27</v>
      </c>
      <c r="B16534" t="s">
        <v>250</v>
      </c>
      <c r="C16534" t="s">
        <v>335</v>
      </c>
      <c r="D16534" t="s">
        <v>155</v>
      </c>
      <c r="E16534" s="3" t="str">
        <f>VLOOKUP(A16534,Respondents!A:B,2,FALSE)</f>
        <v>Member Bodies and Other Professional Organizations</v>
      </c>
      <c r="F16534" s="3" t="str">
        <f>VLOOKUP(A16534,Respondents!A:C,3,FALSE)</f>
        <v>Member Bodies and Other Professional Organizations</v>
      </c>
      <c r="G16534" s="3">
        <f t="shared" si="666"/>
        <v>2</v>
      </c>
      <c r="H16534" s="3">
        <f t="shared" si="667"/>
        <v>0</v>
      </c>
    </row>
    <row r="16535" spans="1:8" x14ac:dyDescent="0.3">
      <c r="A16535" t="s">
        <v>27</v>
      </c>
      <c r="B16535" t="s">
        <v>250</v>
      </c>
      <c r="C16535" t="s">
        <v>336</v>
      </c>
      <c r="D16535" t="s">
        <v>155</v>
      </c>
      <c r="E16535" s="3" t="str">
        <f>VLOOKUP(A16535,Respondents!A:B,2,FALSE)</f>
        <v>Member Bodies and Other Professional Organizations</v>
      </c>
      <c r="F16535" s="3" t="str">
        <f>VLOOKUP(A16535,Respondents!A:C,3,FALSE)</f>
        <v>Member Bodies and Other Professional Organizations</v>
      </c>
      <c r="G16535" s="3">
        <f t="shared" si="666"/>
        <v>2</v>
      </c>
      <c r="H16535" s="3">
        <f t="shared" si="667"/>
        <v>0</v>
      </c>
    </row>
    <row r="16536" spans="1:8" x14ac:dyDescent="0.3">
      <c r="A16536" t="s">
        <v>27</v>
      </c>
      <c r="B16536" t="s">
        <v>250</v>
      </c>
      <c r="C16536" t="s">
        <v>337</v>
      </c>
      <c r="D16536" t="s">
        <v>155</v>
      </c>
      <c r="E16536" s="3" t="str">
        <f>VLOOKUP(A16536,Respondents!A:B,2,FALSE)</f>
        <v>Member Bodies and Other Professional Organizations</v>
      </c>
      <c r="F16536" s="3" t="str">
        <f>VLOOKUP(A16536,Respondents!A:C,3,FALSE)</f>
        <v>Member Bodies and Other Professional Organizations</v>
      </c>
      <c r="G16536" s="3">
        <f t="shared" si="666"/>
        <v>2</v>
      </c>
      <c r="H16536" s="3">
        <f t="shared" si="667"/>
        <v>0</v>
      </c>
    </row>
    <row r="16537" spans="1:8" x14ac:dyDescent="0.3">
      <c r="A16537" t="s">
        <v>27</v>
      </c>
      <c r="B16537" t="s">
        <v>250</v>
      </c>
      <c r="C16537" t="s">
        <v>386</v>
      </c>
      <c r="D16537" t="s">
        <v>155</v>
      </c>
      <c r="E16537" s="3" t="str">
        <f>VLOOKUP(A16537,Respondents!A:B,2,FALSE)</f>
        <v>Member Bodies and Other Professional Organizations</v>
      </c>
      <c r="F16537" s="3" t="str">
        <f>VLOOKUP(A16537,Respondents!A:C,3,FALSE)</f>
        <v>Member Bodies and Other Professional Organizations</v>
      </c>
      <c r="G16537" s="3">
        <f t="shared" si="666"/>
        <v>2</v>
      </c>
      <c r="H16537" s="3">
        <f t="shared" si="667"/>
        <v>0</v>
      </c>
    </row>
    <row r="16538" spans="1:8" x14ac:dyDescent="0.3">
      <c r="A16538" t="s">
        <v>27</v>
      </c>
      <c r="B16538" t="s">
        <v>250</v>
      </c>
      <c r="C16538" t="s">
        <v>338</v>
      </c>
      <c r="D16538" t="s">
        <v>155</v>
      </c>
      <c r="E16538" s="3" t="str">
        <f>VLOOKUP(A16538,Respondents!A:B,2,FALSE)</f>
        <v>Member Bodies and Other Professional Organizations</v>
      </c>
      <c r="F16538" s="3" t="str">
        <f>VLOOKUP(A16538,Respondents!A:C,3,FALSE)</f>
        <v>Member Bodies and Other Professional Organizations</v>
      </c>
      <c r="G16538" s="3">
        <f t="shared" si="666"/>
        <v>2</v>
      </c>
      <c r="H16538" s="3">
        <f t="shared" si="667"/>
        <v>0</v>
      </c>
    </row>
    <row r="16539" spans="1:8" x14ac:dyDescent="0.3">
      <c r="A16539" t="s">
        <v>27</v>
      </c>
      <c r="B16539" t="s">
        <v>257</v>
      </c>
      <c r="C16539" t="s">
        <v>258</v>
      </c>
      <c r="D16539" t="s">
        <v>155</v>
      </c>
      <c r="E16539" s="3" t="str">
        <f>VLOOKUP(A16539,Respondents!A:B,2,FALSE)</f>
        <v>Member Bodies and Other Professional Organizations</v>
      </c>
      <c r="F16539" s="3" t="str">
        <f>VLOOKUP(A16539,Respondents!A:C,3,FALSE)</f>
        <v>Member Bodies and Other Professional Organizations</v>
      </c>
      <c r="G16539" s="3">
        <f t="shared" si="666"/>
        <v>1</v>
      </c>
      <c r="H16539" s="3">
        <f t="shared" si="667"/>
        <v>0</v>
      </c>
    </row>
    <row r="16540" spans="1:8" x14ac:dyDescent="0.3">
      <c r="A16540" t="s">
        <v>27</v>
      </c>
      <c r="B16540" t="s">
        <v>257</v>
      </c>
      <c r="C16540" t="s">
        <v>259</v>
      </c>
      <c r="D16540" t="s">
        <v>155</v>
      </c>
      <c r="E16540" s="3" t="str">
        <f>VLOOKUP(A16540,Respondents!A:B,2,FALSE)</f>
        <v>Member Bodies and Other Professional Organizations</v>
      </c>
      <c r="F16540" s="3" t="str">
        <f>VLOOKUP(A16540,Respondents!A:C,3,FALSE)</f>
        <v>Member Bodies and Other Professional Organizations</v>
      </c>
      <c r="G16540" s="3">
        <f t="shared" si="666"/>
        <v>1</v>
      </c>
      <c r="H16540" s="3">
        <f t="shared" si="667"/>
        <v>0</v>
      </c>
    </row>
    <row r="16541" spans="1:8" x14ac:dyDescent="0.3">
      <c r="A16541" t="s">
        <v>27</v>
      </c>
      <c r="B16541" t="s">
        <v>257</v>
      </c>
      <c r="C16541" t="s">
        <v>260</v>
      </c>
      <c r="D16541" t="s">
        <v>155</v>
      </c>
      <c r="E16541" s="3" t="str">
        <f>VLOOKUP(A16541,Respondents!A:B,2,FALSE)</f>
        <v>Member Bodies and Other Professional Organizations</v>
      </c>
      <c r="F16541" s="3" t="str">
        <f>VLOOKUP(A16541,Respondents!A:C,3,FALSE)</f>
        <v>Member Bodies and Other Professional Organizations</v>
      </c>
      <c r="G16541" s="3">
        <f t="shared" si="666"/>
        <v>1</v>
      </c>
      <c r="H16541" s="3">
        <f t="shared" si="667"/>
        <v>0</v>
      </c>
    </row>
    <row r="16542" spans="1:8" x14ac:dyDescent="0.3">
      <c r="A16542" t="s">
        <v>27</v>
      </c>
      <c r="B16542" t="s">
        <v>257</v>
      </c>
      <c r="C16542" t="s">
        <v>261</v>
      </c>
      <c r="D16542" t="s">
        <v>159</v>
      </c>
      <c r="E16542" s="3" t="str">
        <f>VLOOKUP(A16542,Respondents!A:B,2,FALSE)</f>
        <v>Member Bodies and Other Professional Organizations</v>
      </c>
      <c r="F16542" s="3" t="str">
        <f>VLOOKUP(A16542,Respondents!A:C,3,FALSE)</f>
        <v>Member Bodies and Other Professional Organizations</v>
      </c>
      <c r="G16542" s="3">
        <f t="shared" ref="G16542:G16605" si="668">IF(LEN(C16542)-LEN(SUBSTITUTE(C16542,".",""))&lt;=1,1,2)</f>
        <v>1</v>
      </c>
      <c r="H16542" s="3">
        <f t="shared" ref="H16542:H16605" si="669">IF(D16542="Yes",1,0)</f>
        <v>1</v>
      </c>
    </row>
    <row r="16543" spans="1:8" x14ac:dyDescent="0.3">
      <c r="A16543" t="s">
        <v>27</v>
      </c>
      <c r="B16543" t="s">
        <v>257</v>
      </c>
      <c r="C16543" t="s">
        <v>262</v>
      </c>
      <c r="D16543" t="s">
        <v>155</v>
      </c>
      <c r="E16543" s="3" t="str">
        <f>VLOOKUP(A16543,Respondents!A:B,2,FALSE)</f>
        <v>Member Bodies and Other Professional Organizations</v>
      </c>
      <c r="F16543" s="3" t="str">
        <f>VLOOKUP(A16543,Respondents!A:C,3,FALSE)</f>
        <v>Member Bodies and Other Professional Organizations</v>
      </c>
      <c r="G16543" s="3">
        <f t="shared" si="668"/>
        <v>1</v>
      </c>
      <c r="H16543" s="3">
        <f t="shared" si="669"/>
        <v>0</v>
      </c>
    </row>
    <row r="16544" spans="1:8" x14ac:dyDescent="0.3">
      <c r="A16544" t="s">
        <v>27</v>
      </c>
      <c r="B16544" t="s">
        <v>257</v>
      </c>
      <c r="C16544" t="s">
        <v>263</v>
      </c>
      <c r="D16544" t="s">
        <v>155</v>
      </c>
      <c r="E16544" s="3" t="str">
        <f>VLOOKUP(A16544,Respondents!A:B,2,FALSE)</f>
        <v>Member Bodies and Other Professional Organizations</v>
      </c>
      <c r="F16544" s="3" t="str">
        <f>VLOOKUP(A16544,Respondents!A:C,3,FALSE)</f>
        <v>Member Bodies and Other Professional Organizations</v>
      </c>
      <c r="G16544" s="3">
        <f t="shared" si="668"/>
        <v>1</v>
      </c>
      <c r="H16544" s="3">
        <f t="shared" si="669"/>
        <v>0</v>
      </c>
    </row>
    <row r="16545" spans="1:8" x14ac:dyDescent="0.3">
      <c r="A16545" t="s">
        <v>27</v>
      </c>
      <c r="B16545" t="s">
        <v>257</v>
      </c>
      <c r="C16545" t="s">
        <v>264</v>
      </c>
      <c r="D16545" t="s">
        <v>155</v>
      </c>
      <c r="E16545" s="3" t="str">
        <f>VLOOKUP(A16545,Respondents!A:B,2,FALSE)</f>
        <v>Member Bodies and Other Professional Organizations</v>
      </c>
      <c r="F16545" s="3" t="str">
        <f>VLOOKUP(A16545,Respondents!A:C,3,FALSE)</f>
        <v>Member Bodies and Other Professional Organizations</v>
      </c>
      <c r="G16545" s="3">
        <f t="shared" si="668"/>
        <v>2</v>
      </c>
      <c r="H16545" s="3">
        <f t="shared" si="669"/>
        <v>0</v>
      </c>
    </row>
    <row r="16546" spans="1:8" x14ac:dyDescent="0.3">
      <c r="A16546" t="s">
        <v>27</v>
      </c>
      <c r="B16546" t="s">
        <v>257</v>
      </c>
      <c r="C16546" t="s">
        <v>265</v>
      </c>
      <c r="D16546" t="s">
        <v>159</v>
      </c>
      <c r="E16546" s="3" t="str">
        <f>VLOOKUP(A16546,Respondents!A:B,2,FALSE)</f>
        <v>Member Bodies and Other Professional Organizations</v>
      </c>
      <c r="F16546" s="3" t="str">
        <f>VLOOKUP(A16546,Respondents!A:C,3,FALSE)</f>
        <v>Member Bodies and Other Professional Organizations</v>
      </c>
      <c r="G16546" s="3">
        <f t="shared" si="668"/>
        <v>2</v>
      </c>
      <c r="H16546" s="3">
        <f t="shared" si="669"/>
        <v>1</v>
      </c>
    </row>
    <row r="16547" spans="1:8" x14ac:dyDescent="0.3">
      <c r="A16547" t="s">
        <v>27</v>
      </c>
      <c r="B16547" t="s">
        <v>257</v>
      </c>
      <c r="C16547" t="s">
        <v>273</v>
      </c>
      <c r="D16547" t="s">
        <v>155</v>
      </c>
      <c r="E16547" s="3" t="str">
        <f>VLOOKUP(A16547,Respondents!A:B,2,FALSE)</f>
        <v>Member Bodies and Other Professional Organizations</v>
      </c>
      <c r="F16547" s="3" t="str">
        <f>VLOOKUP(A16547,Respondents!A:C,3,FALSE)</f>
        <v>Member Bodies and Other Professional Organizations</v>
      </c>
      <c r="G16547" s="3">
        <f t="shared" si="668"/>
        <v>2</v>
      </c>
      <c r="H16547" s="3">
        <f t="shared" si="669"/>
        <v>0</v>
      </c>
    </row>
    <row r="16548" spans="1:8" x14ac:dyDescent="0.3">
      <c r="A16548" t="s">
        <v>27</v>
      </c>
      <c r="B16548" t="s">
        <v>257</v>
      </c>
      <c r="C16548" t="s">
        <v>274</v>
      </c>
      <c r="D16548" t="s">
        <v>155</v>
      </c>
      <c r="E16548" s="3" t="str">
        <f>VLOOKUP(A16548,Respondents!A:B,2,FALSE)</f>
        <v>Member Bodies and Other Professional Organizations</v>
      </c>
      <c r="F16548" s="3" t="str">
        <f>VLOOKUP(A16548,Respondents!A:C,3,FALSE)</f>
        <v>Member Bodies and Other Professional Organizations</v>
      </c>
      <c r="G16548" s="3">
        <f t="shared" si="668"/>
        <v>2</v>
      </c>
      <c r="H16548" s="3">
        <f t="shared" si="669"/>
        <v>0</v>
      </c>
    </row>
    <row r="16549" spans="1:8" x14ac:dyDescent="0.3">
      <c r="A16549" t="s">
        <v>27</v>
      </c>
      <c r="B16549" t="s">
        <v>257</v>
      </c>
      <c r="C16549" t="s">
        <v>275</v>
      </c>
      <c r="D16549" t="s">
        <v>155</v>
      </c>
      <c r="E16549" s="3" t="str">
        <f>VLOOKUP(A16549,Respondents!A:B,2,FALSE)</f>
        <v>Member Bodies and Other Professional Organizations</v>
      </c>
      <c r="F16549" s="3" t="str">
        <f>VLOOKUP(A16549,Respondents!A:C,3,FALSE)</f>
        <v>Member Bodies and Other Professional Organizations</v>
      </c>
      <c r="G16549" s="3">
        <f t="shared" si="668"/>
        <v>2</v>
      </c>
      <c r="H16549" s="3">
        <f t="shared" si="669"/>
        <v>0</v>
      </c>
    </row>
    <row r="16550" spans="1:8" x14ac:dyDescent="0.3">
      <c r="A16550" t="s">
        <v>95</v>
      </c>
      <c r="B16550" t="s">
        <v>162</v>
      </c>
      <c r="C16550" t="s">
        <v>163</v>
      </c>
      <c r="D16550" t="s">
        <v>155</v>
      </c>
      <c r="E16550" s="3" t="str">
        <f>VLOOKUP(A16550,Respondents!A:B,2,FALSE)</f>
        <v>Regulators and Audit Oversight Authorities</v>
      </c>
      <c r="F16550" s="3" t="str">
        <f>VLOOKUP(A16550,Respondents!A:C,3,FALSE)</f>
        <v>Regulators and Audit Oversight Authorities</v>
      </c>
      <c r="G16550" s="3">
        <f t="shared" si="668"/>
        <v>1</v>
      </c>
      <c r="H16550" s="3">
        <f t="shared" si="669"/>
        <v>0</v>
      </c>
    </row>
    <row r="16551" spans="1:8" x14ac:dyDescent="0.3">
      <c r="A16551" t="s">
        <v>95</v>
      </c>
      <c r="B16551" t="s">
        <v>162</v>
      </c>
      <c r="C16551" t="s">
        <v>164</v>
      </c>
      <c r="D16551" t="s">
        <v>155</v>
      </c>
      <c r="E16551" s="3" t="str">
        <f>VLOOKUP(A16551,Respondents!A:B,2,FALSE)</f>
        <v>Regulators and Audit Oversight Authorities</v>
      </c>
      <c r="F16551" s="3" t="str">
        <f>VLOOKUP(A16551,Respondents!A:C,3,FALSE)</f>
        <v>Regulators and Audit Oversight Authorities</v>
      </c>
      <c r="G16551" s="3">
        <f t="shared" si="668"/>
        <v>1</v>
      </c>
      <c r="H16551" s="3">
        <f t="shared" si="669"/>
        <v>0</v>
      </c>
    </row>
    <row r="16552" spans="1:8" x14ac:dyDescent="0.3">
      <c r="A16552" t="s">
        <v>95</v>
      </c>
      <c r="B16552" t="s">
        <v>162</v>
      </c>
      <c r="C16552" t="s">
        <v>165</v>
      </c>
      <c r="D16552" t="s">
        <v>155</v>
      </c>
      <c r="E16552" s="3" t="str">
        <f>VLOOKUP(A16552,Respondents!A:B,2,FALSE)</f>
        <v>Regulators and Audit Oversight Authorities</v>
      </c>
      <c r="F16552" s="3" t="str">
        <f>VLOOKUP(A16552,Respondents!A:C,3,FALSE)</f>
        <v>Regulators and Audit Oversight Authorities</v>
      </c>
      <c r="G16552" s="3">
        <f t="shared" si="668"/>
        <v>1</v>
      </c>
      <c r="H16552" s="3">
        <f t="shared" si="669"/>
        <v>0</v>
      </c>
    </row>
    <row r="16553" spans="1:8" x14ac:dyDescent="0.3">
      <c r="A16553" t="s">
        <v>95</v>
      </c>
      <c r="B16553" t="s">
        <v>162</v>
      </c>
      <c r="C16553" t="s">
        <v>166</v>
      </c>
      <c r="D16553" t="s">
        <v>155</v>
      </c>
      <c r="E16553" s="3" t="str">
        <f>VLOOKUP(A16553,Respondents!A:B,2,FALSE)</f>
        <v>Regulators and Audit Oversight Authorities</v>
      </c>
      <c r="F16553" s="3" t="str">
        <f>VLOOKUP(A16553,Respondents!A:C,3,FALSE)</f>
        <v>Regulators and Audit Oversight Authorities</v>
      </c>
      <c r="G16553" s="3">
        <f t="shared" si="668"/>
        <v>1</v>
      </c>
      <c r="H16553" s="3">
        <f t="shared" si="669"/>
        <v>0</v>
      </c>
    </row>
    <row r="16554" spans="1:8" x14ac:dyDescent="0.3">
      <c r="A16554" t="s">
        <v>95</v>
      </c>
      <c r="B16554" t="s">
        <v>162</v>
      </c>
      <c r="C16554" t="s">
        <v>167</v>
      </c>
      <c r="D16554" t="s">
        <v>155</v>
      </c>
      <c r="E16554" s="3" t="str">
        <f>VLOOKUP(A16554,Respondents!A:B,2,FALSE)</f>
        <v>Regulators and Audit Oversight Authorities</v>
      </c>
      <c r="F16554" s="3" t="str">
        <f>VLOOKUP(A16554,Respondents!A:C,3,FALSE)</f>
        <v>Regulators and Audit Oversight Authorities</v>
      </c>
      <c r="G16554" s="3">
        <f t="shared" si="668"/>
        <v>1</v>
      </c>
      <c r="H16554" s="3">
        <f t="shared" si="669"/>
        <v>0</v>
      </c>
    </row>
    <row r="16555" spans="1:8" x14ac:dyDescent="0.3">
      <c r="A16555" t="s">
        <v>95</v>
      </c>
      <c r="B16555" t="s">
        <v>162</v>
      </c>
      <c r="C16555" t="s">
        <v>168</v>
      </c>
      <c r="D16555" t="s">
        <v>159</v>
      </c>
      <c r="E16555" s="3" t="str">
        <f>VLOOKUP(A16555,Respondents!A:B,2,FALSE)</f>
        <v>Regulators and Audit Oversight Authorities</v>
      </c>
      <c r="F16555" s="3" t="str">
        <f>VLOOKUP(A16555,Respondents!A:C,3,FALSE)</f>
        <v>Regulators and Audit Oversight Authorities</v>
      </c>
      <c r="G16555" s="3">
        <f t="shared" si="668"/>
        <v>1</v>
      </c>
      <c r="H16555" s="3">
        <f t="shared" si="669"/>
        <v>1</v>
      </c>
    </row>
    <row r="16556" spans="1:8" x14ac:dyDescent="0.3">
      <c r="A16556" t="s">
        <v>95</v>
      </c>
      <c r="B16556" t="s">
        <v>162</v>
      </c>
      <c r="C16556" t="s">
        <v>169</v>
      </c>
      <c r="D16556" t="s">
        <v>155</v>
      </c>
      <c r="E16556" s="3" t="str">
        <f>VLOOKUP(A16556,Respondents!A:B,2,FALSE)</f>
        <v>Regulators and Audit Oversight Authorities</v>
      </c>
      <c r="F16556" s="3" t="str">
        <f>VLOOKUP(A16556,Respondents!A:C,3,FALSE)</f>
        <v>Regulators and Audit Oversight Authorities</v>
      </c>
      <c r="G16556" s="3">
        <f t="shared" si="668"/>
        <v>2</v>
      </c>
      <c r="H16556" s="3">
        <f t="shared" si="669"/>
        <v>0</v>
      </c>
    </row>
    <row r="16557" spans="1:8" x14ac:dyDescent="0.3">
      <c r="A16557" t="s">
        <v>95</v>
      </c>
      <c r="B16557" t="s">
        <v>162</v>
      </c>
      <c r="C16557" t="s">
        <v>170</v>
      </c>
      <c r="D16557" t="s">
        <v>155</v>
      </c>
      <c r="E16557" s="3" t="str">
        <f>VLOOKUP(A16557,Respondents!A:B,2,FALSE)</f>
        <v>Regulators and Audit Oversight Authorities</v>
      </c>
      <c r="F16557" s="3" t="str">
        <f>VLOOKUP(A16557,Respondents!A:C,3,FALSE)</f>
        <v>Regulators and Audit Oversight Authorities</v>
      </c>
      <c r="G16557" s="3">
        <f t="shared" si="668"/>
        <v>2</v>
      </c>
      <c r="H16557" s="3">
        <f t="shared" si="669"/>
        <v>0</v>
      </c>
    </row>
    <row r="16558" spans="1:8" x14ac:dyDescent="0.3">
      <c r="A16558" t="s">
        <v>95</v>
      </c>
      <c r="B16558" t="s">
        <v>162</v>
      </c>
      <c r="C16558" t="s">
        <v>269</v>
      </c>
      <c r="D16558" t="s">
        <v>155</v>
      </c>
      <c r="E16558" s="3" t="str">
        <f>VLOOKUP(A16558,Respondents!A:B,2,FALSE)</f>
        <v>Regulators and Audit Oversight Authorities</v>
      </c>
      <c r="F16558" s="3" t="str">
        <f>VLOOKUP(A16558,Respondents!A:C,3,FALSE)</f>
        <v>Regulators and Audit Oversight Authorities</v>
      </c>
      <c r="G16558" s="3">
        <f t="shared" si="668"/>
        <v>2</v>
      </c>
      <c r="H16558" s="3">
        <f t="shared" si="669"/>
        <v>0</v>
      </c>
    </row>
    <row r="16559" spans="1:8" x14ac:dyDescent="0.3">
      <c r="A16559" t="s">
        <v>95</v>
      </c>
      <c r="B16559" t="s">
        <v>162</v>
      </c>
      <c r="C16559" t="s">
        <v>171</v>
      </c>
      <c r="D16559" t="s">
        <v>155</v>
      </c>
      <c r="E16559" s="3" t="str">
        <f>VLOOKUP(A16559,Respondents!A:B,2,FALSE)</f>
        <v>Regulators and Audit Oversight Authorities</v>
      </c>
      <c r="F16559" s="3" t="str">
        <f>VLOOKUP(A16559,Respondents!A:C,3,FALSE)</f>
        <v>Regulators and Audit Oversight Authorities</v>
      </c>
      <c r="G16559" s="3">
        <f t="shared" si="668"/>
        <v>2</v>
      </c>
      <c r="H16559" s="3">
        <f t="shared" si="669"/>
        <v>0</v>
      </c>
    </row>
    <row r="16560" spans="1:8" x14ac:dyDescent="0.3">
      <c r="A16560" t="s">
        <v>95</v>
      </c>
      <c r="B16560" t="s">
        <v>187</v>
      </c>
      <c r="C16560" t="s">
        <v>188</v>
      </c>
      <c r="D16560" t="s">
        <v>155</v>
      </c>
      <c r="E16560" s="3" t="str">
        <f>VLOOKUP(A16560,Respondents!A:B,2,FALSE)</f>
        <v>Regulators and Audit Oversight Authorities</v>
      </c>
      <c r="F16560" s="3" t="str">
        <f>VLOOKUP(A16560,Respondents!A:C,3,FALSE)</f>
        <v>Regulators and Audit Oversight Authorities</v>
      </c>
      <c r="G16560" s="3">
        <f t="shared" si="668"/>
        <v>1</v>
      </c>
      <c r="H16560" s="3">
        <f t="shared" si="669"/>
        <v>0</v>
      </c>
    </row>
    <row r="16561" spans="1:8" x14ac:dyDescent="0.3">
      <c r="A16561" t="s">
        <v>95</v>
      </c>
      <c r="B16561" t="s">
        <v>187</v>
      </c>
      <c r="C16561" t="s">
        <v>189</v>
      </c>
      <c r="D16561" t="s">
        <v>155</v>
      </c>
      <c r="E16561" s="3" t="str">
        <f>VLOOKUP(A16561,Respondents!A:B,2,FALSE)</f>
        <v>Regulators and Audit Oversight Authorities</v>
      </c>
      <c r="F16561" s="3" t="str">
        <f>VLOOKUP(A16561,Respondents!A:C,3,FALSE)</f>
        <v>Regulators and Audit Oversight Authorities</v>
      </c>
      <c r="G16561" s="3">
        <f t="shared" si="668"/>
        <v>1</v>
      </c>
      <c r="H16561" s="3">
        <f t="shared" si="669"/>
        <v>0</v>
      </c>
    </row>
    <row r="16562" spans="1:8" x14ac:dyDescent="0.3">
      <c r="A16562" t="s">
        <v>95</v>
      </c>
      <c r="B16562" t="s">
        <v>187</v>
      </c>
      <c r="C16562" t="s">
        <v>190</v>
      </c>
      <c r="D16562" t="s">
        <v>155</v>
      </c>
      <c r="E16562" s="3" t="str">
        <f>VLOOKUP(A16562,Respondents!A:B,2,FALSE)</f>
        <v>Regulators and Audit Oversight Authorities</v>
      </c>
      <c r="F16562" s="3" t="str">
        <f>VLOOKUP(A16562,Respondents!A:C,3,FALSE)</f>
        <v>Regulators and Audit Oversight Authorities</v>
      </c>
      <c r="G16562" s="3">
        <f t="shared" si="668"/>
        <v>1</v>
      </c>
      <c r="H16562" s="3">
        <f t="shared" si="669"/>
        <v>0</v>
      </c>
    </row>
    <row r="16563" spans="1:8" x14ac:dyDescent="0.3">
      <c r="A16563" t="s">
        <v>95</v>
      </c>
      <c r="B16563" t="s">
        <v>187</v>
      </c>
      <c r="C16563" t="s">
        <v>191</v>
      </c>
      <c r="D16563" t="s">
        <v>155</v>
      </c>
      <c r="E16563" s="3" t="str">
        <f>VLOOKUP(A16563,Respondents!A:B,2,FALSE)</f>
        <v>Regulators and Audit Oversight Authorities</v>
      </c>
      <c r="F16563" s="3" t="str">
        <f>VLOOKUP(A16563,Respondents!A:C,3,FALSE)</f>
        <v>Regulators and Audit Oversight Authorities</v>
      </c>
      <c r="G16563" s="3">
        <f t="shared" si="668"/>
        <v>1</v>
      </c>
      <c r="H16563" s="3">
        <f t="shared" si="669"/>
        <v>0</v>
      </c>
    </row>
    <row r="16564" spans="1:8" x14ac:dyDescent="0.3">
      <c r="A16564" t="s">
        <v>95</v>
      </c>
      <c r="B16564" t="s">
        <v>187</v>
      </c>
      <c r="C16564" t="s">
        <v>192</v>
      </c>
      <c r="D16564" t="s">
        <v>155</v>
      </c>
      <c r="E16564" s="3" t="str">
        <f>VLOOKUP(A16564,Respondents!A:B,2,FALSE)</f>
        <v>Regulators and Audit Oversight Authorities</v>
      </c>
      <c r="F16564" s="3" t="str">
        <f>VLOOKUP(A16564,Respondents!A:C,3,FALSE)</f>
        <v>Regulators and Audit Oversight Authorities</v>
      </c>
      <c r="G16564" s="3">
        <f t="shared" si="668"/>
        <v>1</v>
      </c>
      <c r="H16564" s="3">
        <f t="shared" si="669"/>
        <v>0</v>
      </c>
    </row>
    <row r="16565" spans="1:8" x14ac:dyDescent="0.3">
      <c r="A16565" t="s">
        <v>95</v>
      </c>
      <c r="B16565" t="s">
        <v>187</v>
      </c>
      <c r="C16565" t="s">
        <v>193</v>
      </c>
      <c r="D16565" t="s">
        <v>159</v>
      </c>
      <c r="E16565" s="3" t="str">
        <f>VLOOKUP(A16565,Respondents!A:B,2,FALSE)</f>
        <v>Regulators and Audit Oversight Authorities</v>
      </c>
      <c r="F16565" s="3" t="str">
        <f>VLOOKUP(A16565,Respondents!A:C,3,FALSE)</f>
        <v>Regulators and Audit Oversight Authorities</v>
      </c>
      <c r="G16565" s="3">
        <f t="shared" si="668"/>
        <v>1</v>
      </c>
      <c r="H16565" s="3">
        <f t="shared" si="669"/>
        <v>1</v>
      </c>
    </row>
    <row r="16566" spans="1:8" x14ac:dyDescent="0.3">
      <c r="A16566" t="s">
        <v>95</v>
      </c>
      <c r="B16566" t="s">
        <v>187</v>
      </c>
      <c r="C16566" t="s">
        <v>194</v>
      </c>
      <c r="D16566" t="s">
        <v>155</v>
      </c>
      <c r="E16566" s="3" t="str">
        <f>VLOOKUP(A16566,Respondents!A:B,2,FALSE)</f>
        <v>Regulators and Audit Oversight Authorities</v>
      </c>
      <c r="F16566" s="3" t="str">
        <f>VLOOKUP(A16566,Respondents!A:C,3,FALSE)</f>
        <v>Regulators and Audit Oversight Authorities</v>
      </c>
      <c r="G16566" s="3">
        <f t="shared" si="668"/>
        <v>2</v>
      </c>
      <c r="H16566" s="3">
        <f t="shared" si="669"/>
        <v>0</v>
      </c>
    </row>
    <row r="16567" spans="1:8" x14ac:dyDescent="0.3">
      <c r="A16567" t="s">
        <v>95</v>
      </c>
      <c r="B16567" t="s">
        <v>187</v>
      </c>
      <c r="C16567" t="s">
        <v>329</v>
      </c>
      <c r="D16567" t="s">
        <v>155</v>
      </c>
      <c r="E16567" s="3" t="str">
        <f>VLOOKUP(A16567,Respondents!A:B,2,FALSE)</f>
        <v>Regulators and Audit Oversight Authorities</v>
      </c>
      <c r="F16567" s="3" t="str">
        <f>VLOOKUP(A16567,Respondents!A:C,3,FALSE)</f>
        <v>Regulators and Audit Oversight Authorities</v>
      </c>
      <c r="G16567" s="3">
        <f t="shared" si="668"/>
        <v>2</v>
      </c>
      <c r="H16567" s="3">
        <f t="shared" si="669"/>
        <v>0</v>
      </c>
    </row>
    <row r="16568" spans="1:8" x14ac:dyDescent="0.3">
      <c r="A16568" t="s">
        <v>95</v>
      </c>
      <c r="B16568" t="s">
        <v>187</v>
      </c>
      <c r="C16568" t="s">
        <v>330</v>
      </c>
      <c r="D16568" t="s">
        <v>155</v>
      </c>
      <c r="E16568" s="3" t="str">
        <f>VLOOKUP(A16568,Respondents!A:B,2,FALSE)</f>
        <v>Regulators and Audit Oversight Authorities</v>
      </c>
      <c r="F16568" s="3" t="str">
        <f>VLOOKUP(A16568,Respondents!A:C,3,FALSE)</f>
        <v>Regulators and Audit Oversight Authorities</v>
      </c>
      <c r="G16568" s="3">
        <f t="shared" si="668"/>
        <v>2</v>
      </c>
      <c r="H16568" s="3">
        <f t="shared" si="669"/>
        <v>0</v>
      </c>
    </row>
    <row r="16569" spans="1:8" x14ac:dyDescent="0.3">
      <c r="A16569" t="s">
        <v>95</v>
      </c>
      <c r="B16569" t="s">
        <v>187</v>
      </c>
      <c r="C16569" t="s">
        <v>195</v>
      </c>
      <c r="D16569" t="s">
        <v>155</v>
      </c>
      <c r="E16569" s="3" t="str">
        <f>VLOOKUP(A16569,Respondents!A:B,2,FALSE)</f>
        <v>Regulators and Audit Oversight Authorities</v>
      </c>
      <c r="F16569" s="3" t="str">
        <f>VLOOKUP(A16569,Respondents!A:C,3,FALSE)</f>
        <v>Regulators and Audit Oversight Authorities</v>
      </c>
      <c r="G16569" s="3">
        <f t="shared" si="668"/>
        <v>2</v>
      </c>
      <c r="H16569" s="3">
        <f t="shared" si="669"/>
        <v>0</v>
      </c>
    </row>
    <row r="16570" spans="1:8" x14ac:dyDescent="0.3">
      <c r="A16570" t="s">
        <v>95</v>
      </c>
      <c r="B16570" t="s">
        <v>187</v>
      </c>
      <c r="C16570" t="s">
        <v>196</v>
      </c>
      <c r="D16570" t="s">
        <v>155</v>
      </c>
      <c r="E16570" s="3" t="str">
        <f>VLOOKUP(A16570,Respondents!A:B,2,FALSE)</f>
        <v>Regulators and Audit Oversight Authorities</v>
      </c>
      <c r="F16570" s="3" t="str">
        <f>VLOOKUP(A16570,Respondents!A:C,3,FALSE)</f>
        <v>Regulators and Audit Oversight Authorities</v>
      </c>
      <c r="G16570" s="3">
        <f t="shared" si="668"/>
        <v>2</v>
      </c>
      <c r="H16570" s="3">
        <f t="shared" si="669"/>
        <v>0</v>
      </c>
    </row>
    <row r="16571" spans="1:8" x14ac:dyDescent="0.3">
      <c r="A16571" t="s">
        <v>95</v>
      </c>
      <c r="B16571" t="s">
        <v>187</v>
      </c>
      <c r="C16571" t="s">
        <v>197</v>
      </c>
      <c r="D16571" t="s">
        <v>155</v>
      </c>
      <c r="E16571" s="3" t="str">
        <f>VLOOKUP(A16571,Respondents!A:B,2,FALSE)</f>
        <v>Regulators and Audit Oversight Authorities</v>
      </c>
      <c r="F16571" s="3" t="str">
        <f>VLOOKUP(A16571,Respondents!A:C,3,FALSE)</f>
        <v>Regulators and Audit Oversight Authorities</v>
      </c>
      <c r="G16571" s="3">
        <f t="shared" si="668"/>
        <v>2</v>
      </c>
      <c r="H16571" s="3">
        <f t="shared" si="669"/>
        <v>0</v>
      </c>
    </row>
    <row r="16572" spans="1:8" x14ac:dyDescent="0.3">
      <c r="A16572" t="s">
        <v>95</v>
      </c>
      <c r="B16572" t="s">
        <v>187</v>
      </c>
      <c r="C16572" t="s">
        <v>198</v>
      </c>
      <c r="D16572" t="s">
        <v>155</v>
      </c>
      <c r="E16572" s="3" t="str">
        <f>VLOOKUP(A16572,Respondents!A:B,2,FALSE)</f>
        <v>Regulators and Audit Oversight Authorities</v>
      </c>
      <c r="F16572" s="3" t="str">
        <f>VLOOKUP(A16572,Respondents!A:C,3,FALSE)</f>
        <v>Regulators and Audit Oversight Authorities</v>
      </c>
      <c r="G16572" s="3">
        <f t="shared" si="668"/>
        <v>2</v>
      </c>
      <c r="H16572" s="3">
        <f t="shared" si="669"/>
        <v>0</v>
      </c>
    </row>
    <row r="16573" spans="1:8" x14ac:dyDescent="0.3">
      <c r="A16573" t="s">
        <v>95</v>
      </c>
      <c r="B16573" t="s">
        <v>199</v>
      </c>
      <c r="C16573" t="s">
        <v>200</v>
      </c>
      <c r="D16573" t="s">
        <v>155</v>
      </c>
      <c r="E16573" s="3" t="str">
        <f>VLOOKUP(A16573,Respondents!A:B,2,FALSE)</f>
        <v>Regulators and Audit Oversight Authorities</v>
      </c>
      <c r="F16573" s="3" t="str">
        <f>VLOOKUP(A16573,Respondents!A:C,3,FALSE)</f>
        <v>Regulators and Audit Oversight Authorities</v>
      </c>
      <c r="G16573" s="3">
        <f t="shared" si="668"/>
        <v>1</v>
      </c>
      <c r="H16573" s="3">
        <f t="shared" si="669"/>
        <v>0</v>
      </c>
    </row>
    <row r="16574" spans="1:8" x14ac:dyDescent="0.3">
      <c r="A16574" t="s">
        <v>95</v>
      </c>
      <c r="B16574" t="s">
        <v>199</v>
      </c>
      <c r="C16574" t="s">
        <v>201</v>
      </c>
      <c r="D16574" t="s">
        <v>155</v>
      </c>
      <c r="E16574" s="3" t="str">
        <f>VLOOKUP(A16574,Respondents!A:B,2,FALSE)</f>
        <v>Regulators and Audit Oversight Authorities</v>
      </c>
      <c r="F16574" s="3" t="str">
        <f>VLOOKUP(A16574,Respondents!A:C,3,FALSE)</f>
        <v>Regulators and Audit Oversight Authorities</v>
      </c>
      <c r="G16574" s="3">
        <f t="shared" si="668"/>
        <v>1</v>
      </c>
      <c r="H16574" s="3">
        <f t="shared" si="669"/>
        <v>0</v>
      </c>
    </row>
    <row r="16575" spans="1:8" x14ac:dyDescent="0.3">
      <c r="A16575" t="s">
        <v>95</v>
      </c>
      <c r="B16575" t="s">
        <v>199</v>
      </c>
      <c r="C16575" t="s">
        <v>202</v>
      </c>
      <c r="D16575" t="s">
        <v>155</v>
      </c>
      <c r="E16575" s="3" t="str">
        <f>VLOOKUP(A16575,Respondents!A:B,2,FALSE)</f>
        <v>Regulators and Audit Oversight Authorities</v>
      </c>
      <c r="F16575" s="3" t="str">
        <f>VLOOKUP(A16575,Respondents!A:C,3,FALSE)</f>
        <v>Regulators and Audit Oversight Authorities</v>
      </c>
      <c r="G16575" s="3">
        <f t="shared" si="668"/>
        <v>1</v>
      </c>
      <c r="H16575" s="3">
        <f t="shared" si="669"/>
        <v>0</v>
      </c>
    </row>
    <row r="16576" spans="1:8" x14ac:dyDescent="0.3">
      <c r="A16576" t="s">
        <v>95</v>
      </c>
      <c r="B16576" t="s">
        <v>199</v>
      </c>
      <c r="C16576" t="s">
        <v>203</v>
      </c>
      <c r="D16576" t="s">
        <v>155</v>
      </c>
      <c r="E16576" s="3" t="str">
        <f>VLOOKUP(A16576,Respondents!A:B,2,FALSE)</f>
        <v>Regulators and Audit Oversight Authorities</v>
      </c>
      <c r="F16576" s="3" t="str">
        <f>VLOOKUP(A16576,Respondents!A:C,3,FALSE)</f>
        <v>Regulators and Audit Oversight Authorities</v>
      </c>
      <c r="G16576" s="3">
        <f t="shared" si="668"/>
        <v>1</v>
      </c>
      <c r="H16576" s="3">
        <f t="shared" si="669"/>
        <v>0</v>
      </c>
    </row>
    <row r="16577" spans="1:8" x14ac:dyDescent="0.3">
      <c r="A16577" t="s">
        <v>95</v>
      </c>
      <c r="B16577" t="s">
        <v>199</v>
      </c>
      <c r="C16577" t="s">
        <v>204</v>
      </c>
      <c r="D16577" t="s">
        <v>155</v>
      </c>
      <c r="E16577" s="3" t="str">
        <f>VLOOKUP(A16577,Respondents!A:B,2,FALSE)</f>
        <v>Regulators and Audit Oversight Authorities</v>
      </c>
      <c r="F16577" s="3" t="str">
        <f>VLOOKUP(A16577,Respondents!A:C,3,FALSE)</f>
        <v>Regulators and Audit Oversight Authorities</v>
      </c>
      <c r="G16577" s="3">
        <f t="shared" si="668"/>
        <v>1</v>
      </c>
      <c r="H16577" s="3">
        <f t="shared" si="669"/>
        <v>0</v>
      </c>
    </row>
    <row r="16578" spans="1:8" x14ac:dyDescent="0.3">
      <c r="A16578" t="s">
        <v>95</v>
      </c>
      <c r="B16578" t="s">
        <v>199</v>
      </c>
      <c r="C16578" t="s">
        <v>205</v>
      </c>
      <c r="D16578" t="s">
        <v>159</v>
      </c>
      <c r="E16578" s="3" t="str">
        <f>VLOOKUP(A16578,Respondents!A:B,2,FALSE)</f>
        <v>Regulators and Audit Oversight Authorities</v>
      </c>
      <c r="F16578" s="3" t="str">
        <f>VLOOKUP(A16578,Respondents!A:C,3,FALSE)</f>
        <v>Regulators and Audit Oversight Authorities</v>
      </c>
      <c r="G16578" s="3">
        <f t="shared" si="668"/>
        <v>1</v>
      </c>
      <c r="H16578" s="3">
        <f t="shared" si="669"/>
        <v>1</v>
      </c>
    </row>
    <row r="16579" spans="1:8" x14ac:dyDescent="0.3">
      <c r="A16579" t="s">
        <v>95</v>
      </c>
      <c r="B16579" t="s">
        <v>199</v>
      </c>
      <c r="C16579" t="s">
        <v>270</v>
      </c>
      <c r="D16579" t="s">
        <v>155</v>
      </c>
      <c r="E16579" s="3" t="str">
        <f>VLOOKUP(A16579,Respondents!A:B,2,FALSE)</f>
        <v>Regulators and Audit Oversight Authorities</v>
      </c>
      <c r="F16579" s="3" t="str">
        <f>VLOOKUP(A16579,Respondents!A:C,3,FALSE)</f>
        <v>Regulators and Audit Oversight Authorities</v>
      </c>
      <c r="G16579" s="3">
        <f t="shared" si="668"/>
        <v>2</v>
      </c>
      <c r="H16579" s="3">
        <f t="shared" si="669"/>
        <v>0</v>
      </c>
    </row>
    <row r="16580" spans="1:8" x14ac:dyDescent="0.3">
      <c r="A16580" t="s">
        <v>95</v>
      </c>
      <c r="B16580" t="s">
        <v>199</v>
      </c>
      <c r="C16580" t="s">
        <v>206</v>
      </c>
      <c r="D16580" t="s">
        <v>155</v>
      </c>
      <c r="E16580" s="3" t="str">
        <f>VLOOKUP(A16580,Respondents!A:B,2,FALSE)</f>
        <v>Regulators and Audit Oversight Authorities</v>
      </c>
      <c r="F16580" s="3" t="str">
        <f>VLOOKUP(A16580,Respondents!A:C,3,FALSE)</f>
        <v>Regulators and Audit Oversight Authorities</v>
      </c>
      <c r="G16580" s="3">
        <f t="shared" si="668"/>
        <v>2</v>
      </c>
      <c r="H16580" s="3">
        <f t="shared" si="669"/>
        <v>0</v>
      </c>
    </row>
    <row r="16581" spans="1:8" x14ac:dyDescent="0.3">
      <c r="A16581" t="s">
        <v>95</v>
      </c>
      <c r="B16581" t="s">
        <v>199</v>
      </c>
      <c r="C16581" t="s">
        <v>207</v>
      </c>
      <c r="D16581" t="s">
        <v>155</v>
      </c>
      <c r="E16581" s="3" t="str">
        <f>VLOOKUP(A16581,Respondents!A:B,2,FALSE)</f>
        <v>Regulators and Audit Oversight Authorities</v>
      </c>
      <c r="F16581" s="3" t="str">
        <f>VLOOKUP(A16581,Respondents!A:C,3,FALSE)</f>
        <v>Regulators and Audit Oversight Authorities</v>
      </c>
      <c r="G16581" s="3">
        <f t="shared" si="668"/>
        <v>2</v>
      </c>
      <c r="H16581" s="3">
        <f t="shared" si="669"/>
        <v>0</v>
      </c>
    </row>
    <row r="16582" spans="1:8" x14ac:dyDescent="0.3">
      <c r="A16582" t="s">
        <v>95</v>
      </c>
      <c r="B16582" t="s">
        <v>243</v>
      </c>
      <c r="C16582" t="s">
        <v>244</v>
      </c>
      <c r="D16582" t="s">
        <v>155</v>
      </c>
      <c r="E16582" s="3" t="str">
        <f>VLOOKUP(A16582,Respondents!A:B,2,FALSE)</f>
        <v>Regulators and Audit Oversight Authorities</v>
      </c>
      <c r="F16582" s="3" t="str">
        <f>VLOOKUP(A16582,Respondents!A:C,3,FALSE)</f>
        <v>Regulators and Audit Oversight Authorities</v>
      </c>
      <c r="G16582" s="3">
        <f t="shared" si="668"/>
        <v>1</v>
      </c>
      <c r="H16582" s="3">
        <f t="shared" si="669"/>
        <v>0</v>
      </c>
    </row>
    <row r="16583" spans="1:8" x14ac:dyDescent="0.3">
      <c r="A16583" t="s">
        <v>95</v>
      </c>
      <c r="B16583" t="s">
        <v>243</v>
      </c>
      <c r="C16583" t="s">
        <v>245</v>
      </c>
      <c r="D16583" t="s">
        <v>155</v>
      </c>
      <c r="E16583" s="3" t="str">
        <f>VLOOKUP(A16583,Respondents!A:B,2,FALSE)</f>
        <v>Regulators and Audit Oversight Authorities</v>
      </c>
      <c r="F16583" s="3" t="str">
        <f>VLOOKUP(A16583,Respondents!A:C,3,FALSE)</f>
        <v>Regulators and Audit Oversight Authorities</v>
      </c>
      <c r="G16583" s="3">
        <f t="shared" si="668"/>
        <v>1</v>
      </c>
      <c r="H16583" s="3">
        <f t="shared" si="669"/>
        <v>0</v>
      </c>
    </row>
    <row r="16584" spans="1:8" x14ac:dyDescent="0.3">
      <c r="A16584" t="s">
        <v>95</v>
      </c>
      <c r="B16584" t="s">
        <v>243</v>
      </c>
      <c r="C16584" t="s">
        <v>246</v>
      </c>
      <c r="D16584" t="s">
        <v>155</v>
      </c>
      <c r="E16584" s="3" t="str">
        <f>VLOOKUP(A16584,Respondents!A:B,2,FALSE)</f>
        <v>Regulators and Audit Oversight Authorities</v>
      </c>
      <c r="F16584" s="3" t="str">
        <f>VLOOKUP(A16584,Respondents!A:C,3,FALSE)</f>
        <v>Regulators and Audit Oversight Authorities</v>
      </c>
      <c r="G16584" s="3">
        <f t="shared" si="668"/>
        <v>1</v>
      </c>
      <c r="H16584" s="3">
        <f t="shared" si="669"/>
        <v>0</v>
      </c>
    </row>
    <row r="16585" spans="1:8" x14ac:dyDescent="0.3">
      <c r="A16585" t="s">
        <v>95</v>
      </c>
      <c r="B16585" t="s">
        <v>243</v>
      </c>
      <c r="C16585" t="s">
        <v>247</v>
      </c>
      <c r="D16585" t="s">
        <v>155</v>
      </c>
      <c r="E16585" s="3" t="str">
        <f>VLOOKUP(A16585,Respondents!A:B,2,FALSE)</f>
        <v>Regulators and Audit Oversight Authorities</v>
      </c>
      <c r="F16585" s="3" t="str">
        <f>VLOOKUP(A16585,Respondents!A:C,3,FALSE)</f>
        <v>Regulators and Audit Oversight Authorities</v>
      </c>
      <c r="G16585" s="3">
        <f t="shared" si="668"/>
        <v>1</v>
      </c>
      <c r="H16585" s="3">
        <f t="shared" si="669"/>
        <v>0</v>
      </c>
    </row>
    <row r="16586" spans="1:8" x14ac:dyDescent="0.3">
      <c r="A16586" t="s">
        <v>95</v>
      </c>
      <c r="B16586" t="s">
        <v>243</v>
      </c>
      <c r="C16586" t="s">
        <v>248</v>
      </c>
      <c r="D16586" t="s">
        <v>155</v>
      </c>
      <c r="E16586" s="3" t="str">
        <f>VLOOKUP(A16586,Respondents!A:B,2,FALSE)</f>
        <v>Regulators and Audit Oversight Authorities</v>
      </c>
      <c r="F16586" s="3" t="str">
        <f>VLOOKUP(A16586,Respondents!A:C,3,FALSE)</f>
        <v>Regulators and Audit Oversight Authorities</v>
      </c>
      <c r="G16586" s="3">
        <f t="shared" si="668"/>
        <v>1</v>
      </c>
      <c r="H16586" s="3">
        <f t="shared" si="669"/>
        <v>0</v>
      </c>
    </row>
    <row r="16587" spans="1:8" x14ac:dyDescent="0.3">
      <c r="A16587" t="s">
        <v>95</v>
      </c>
      <c r="B16587" t="s">
        <v>243</v>
      </c>
      <c r="C16587" t="s">
        <v>249</v>
      </c>
      <c r="D16587" t="s">
        <v>159</v>
      </c>
      <c r="E16587" s="3" t="str">
        <f>VLOOKUP(A16587,Respondents!A:B,2,FALSE)</f>
        <v>Regulators and Audit Oversight Authorities</v>
      </c>
      <c r="F16587" s="3" t="str">
        <f>VLOOKUP(A16587,Respondents!A:C,3,FALSE)</f>
        <v>Regulators and Audit Oversight Authorities</v>
      </c>
      <c r="G16587" s="3">
        <f t="shared" si="668"/>
        <v>1</v>
      </c>
      <c r="H16587" s="3">
        <f t="shared" si="669"/>
        <v>1</v>
      </c>
    </row>
    <row r="16588" spans="1:8" x14ac:dyDescent="0.3">
      <c r="A16588" t="s">
        <v>95</v>
      </c>
      <c r="B16588" t="s">
        <v>243</v>
      </c>
      <c r="C16588" t="s">
        <v>331</v>
      </c>
      <c r="D16588" t="s">
        <v>155</v>
      </c>
      <c r="E16588" s="3" t="str">
        <f>VLOOKUP(A16588,Respondents!A:B,2,FALSE)</f>
        <v>Regulators and Audit Oversight Authorities</v>
      </c>
      <c r="F16588" s="3" t="str">
        <f>VLOOKUP(A16588,Respondents!A:C,3,FALSE)</f>
        <v>Regulators and Audit Oversight Authorities</v>
      </c>
      <c r="G16588" s="3">
        <f t="shared" si="668"/>
        <v>2</v>
      </c>
      <c r="H16588" s="3">
        <f t="shared" si="669"/>
        <v>0</v>
      </c>
    </row>
    <row r="16589" spans="1:8" x14ac:dyDescent="0.3">
      <c r="A16589" t="s">
        <v>95</v>
      </c>
      <c r="B16589" t="s">
        <v>243</v>
      </c>
      <c r="C16589" t="s">
        <v>332</v>
      </c>
      <c r="D16589" t="s">
        <v>155</v>
      </c>
      <c r="E16589" s="3" t="str">
        <f>VLOOKUP(A16589,Respondents!A:B,2,FALSE)</f>
        <v>Regulators and Audit Oversight Authorities</v>
      </c>
      <c r="F16589" s="3" t="str">
        <f>VLOOKUP(A16589,Respondents!A:C,3,FALSE)</f>
        <v>Regulators and Audit Oversight Authorities</v>
      </c>
      <c r="G16589" s="3">
        <f t="shared" si="668"/>
        <v>2</v>
      </c>
      <c r="H16589" s="3">
        <f t="shared" si="669"/>
        <v>0</v>
      </c>
    </row>
    <row r="16590" spans="1:8" x14ac:dyDescent="0.3">
      <c r="A16590" t="s">
        <v>95</v>
      </c>
      <c r="B16590" t="s">
        <v>243</v>
      </c>
      <c r="C16590" t="s">
        <v>333</v>
      </c>
      <c r="D16590" t="s">
        <v>155</v>
      </c>
      <c r="E16590" s="3" t="str">
        <f>VLOOKUP(A16590,Respondents!A:B,2,FALSE)</f>
        <v>Regulators and Audit Oversight Authorities</v>
      </c>
      <c r="F16590" s="3" t="str">
        <f>VLOOKUP(A16590,Respondents!A:C,3,FALSE)</f>
        <v>Regulators and Audit Oversight Authorities</v>
      </c>
      <c r="G16590" s="3">
        <f t="shared" si="668"/>
        <v>2</v>
      </c>
      <c r="H16590" s="3">
        <f t="shared" si="669"/>
        <v>0</v>
      </c>
    </row>
    <row r="16591" spans="1:8" x14ac:dyDescent="0.3">
      <c r="A16591" t="s">
        <v>95</v>
      </c>
      <c r="B16591" t="s">
        <v>250</v>
      </c>
      <c r="C16591" t="s">
        <v>251</v>
      </c>
      <c r="D16591" t="s">
        <v>155</v>
      </c>
      <c r="E16591" s="3" t="str">
        <f>VLOOKUP(A16591,Respondents!A:B,2,FALSE)</f>
        <v>Regulators and Audit Oversight Authorities</v>
      </c>
      <c r="F16591" s="3" t="str">
        <f>VLOOKUP(A16591,Respondents!A:C,3,FALSE)</f>
        <v>Regulators and Audit Oversight Authorities</v>
      </c>
      <c r="G16591" s="3">
        <f t="shared" si="668"/>
        <v>1</v>
      </c>
      <c r="H16591" s="3">
        <f t="shared" si="669"/>
        <v>0</v>
      </c>
    </row>
    <row r="16592" spans="1:8" x14ac:dyDescent="0.3">
      <c r="A16592" t="s">
        <v>95</v>
      </c>
      <c r="B16592" t="s">
        <v>250</v>
      </c>
      <c r="C16592" t="s">
        <v>252</v>
      </c>
      <c r="D16592" t="s">
        <v>159</v>
      </c>
      <c r="E16592" s="3" t="str">
        <f>VLOOKUP(A16592,Respondents!A:B,2,FALSE)</f>
        <v>Regulators and Audit Oversight Authorities</v>
      </c>
      <c r="F16592" s="3" t="str">
        <f>VLOOKUP(A16592,Respondents!A:C,3,FALSE)</f>
        <v>Regulators and Audit Oversight Authorities</v>
      </c>
      <c r="G16592" s="3">
        <f t="shared" si="668"/>
        <v>1</v>
      </c>
      <c r="H16592" s="3">
        <f t="shared" si="669"/>
        <v>1</v>
      </c>
    </row>
    <row r="16593" spans="1:8" x14ac:dyDescent="0.3">
      <c r="A16593" t="s">
        <v>95</v>
      </c>
      <c r="B16593" t="s">
        <v>250</v>
      </c>
      <c r="C16593" t="s">
        <v>253</v>
      </c>
      <c r="D16593" t="s">
        <v>155</v>
      </c>
      <c r="E16593" s="3" t="str">
        <f>VLOOKUP(A16593,Respondents!A:B,2,FALSE)</f>
        <v>Regulators and Audit Oversight Authorities</v>
      </c>
      <c r="F16593" s="3" t="str">
        <f>VLOOKUP(A16593,Respondents!A:C,3,FALSE)</f>
        <v>Regulators and Audit Oversight Authorities</v>
      </c>
      <c r="G16593" s="3">
        <f t="shared" si="668"/>
        <v>1</v>
      </c>
      <c r="H16593" s="3">
        <f t="shared" si="669"/>
        <v>0</v>
      </c>
    </row>
    <row r="16594" spans="1:8" x14ac:dyDescent="0.3">
      <c r="A16594" t="s">
        <v>95</v>
      </c>
      <c r="B16594" t="s">
        <v>250</v>
      </c>
      <c r="C16594" t="s">
        <v>254</v>
      </c>
      <c r="D16594" t="s">
        <v>155</v>
      </c>
      <c r="E16594" s="3" t="str">
        <f>VLOOKUP(A16594,Respondents!A:B,2,FALSE)</f>
        <v>Regulators and Audit Oversight Authorities</v>
      </c>
      <c r="F16594" s="3" t="str">
        <f>VLOOKUP(A16594,Respondents!A:C,3,FALSE)</f>
        <v>Regulators and Audit Oversight Authorities</v>
      </c>
      <c r="G16594" s="3">
        <f t="shared" si="668"/>
        <v>1</v>
      </c>
      <c r="H16594" s="3">
        <f t="shared" si="669"/>
        <v>0</v>
      </c>
    </row>
    <row r="16595" spans="1:8" x14ac:dyDescent="0.3">
      <c r="A16595" t="s">
        <v>95</v>
      </c>
      <c r="B16595" t="s">
        <v>250</v>
      </c>
      <c r="C16595" t="s">
        <v>255</v>
      </c>
      <c r="D16595" t="s">
        <v>155</v>
      </c>
      <c r="E16595" s="3" t="str">
        <f>VLOOKUP(A16595,Respondents!A:B,2,FALSE)</f>
        <v>Regulators and Audit Oversight Authorities</v>
      </c>
      <c r="F16595" s="3" t="str">
        <f>VLOOKUP(A16595,Respondents!A:C,3,FALSE)</f>
        <v>Regulators and Audit Oversight Authorities</v>
      </c>
      <c r="G16595" s="3">
        <f t="shared" si="668"/>
        <v>1</v>
      </c>
      <c r="H16595" s="3">
        <f t="shared" si="669"/>
        <v>0</v>
      </c>
    </row>
    <row r="16596" spans="1:8" x14ac:dyDescent="0.3">
      <c r="A16596" t="s">
        <v>95</v>
      </c>
      <c r="B16596" t="s">
        <v>250</v>
      </c>
      <c r="C16596" t="s">
        <v>256</v>
      </c>
      <c r="D16596" t="s">
        <v>155</v>
      </c>
      <c r="E16596" s="3" t="str">
        <f>VLOOKUP(A16596,Respondents!A:B,2,FALSE)</f>
        <v>Regulators and Audit Oversight Authorities</v>
      </c>
      <c r="F16596" s="3" t="str">
        <f>VLOOKUP(A16596,Respondents!A:C,3,FALSE)</f>
        <v>Regulators and Audit Oversight Authorities</v>
      </c>
      <c r="G16596" s="3">
        <f t="shared" si="668"/>
        <v>1</v>
      </c>
      <c r="H16596" s="3">
        <f t="shared" si="669"/>
        <v>0</v>
      </c>
    </row>
    <row r="16597" spans="1:8" x14ac:dyDescent="0.3">
      <c r="A16597" t="s">
        <v>95</v>
      </c>
      <c r="B16597" t="s">
        <v>250</v>
      </c>
      <c r="C16597" t="s">
        <v>334</v>
      </c>
      <c r="D16597" t="s">
        <v>155</v>
      </c>
      <c r="E16597" s="3" t="str">
        <f>VLOOKUP(A16597,Respondents!A:B,2,FALSE)</f>
        <v>Regulators and Audit Oversight Authorities</v>
      </c>
      <c r="F16597" s="3" t="str">
        <f>VLOOKUP(A16597,Respondents!A:C,3,FALSE)</f>
        <v>Regulators and Audit Oversight Authorities</v>
      </c>
      <c r="G16597" s="3">
        <f t="shared" si="668"/>
        <v>2</v>
      </c>
      <c r="H16597" s="3">
        <f t="shared" si="669"/>
        <v>0</v>
      </c>
    </row>
    <row r="16598" spans="1:8" x14ac:dyDescent="0.3">
      <c r="A16598" t="s">
        <v>95</v>
      </c>
      <c r="B16598" t="s">
        <v>250</v>
      </c>
      <c r="C16598" t="s">
        <v>335</v>
      </c>
      <c r="D16598" t="s">
        <v>159</v>
      </c>
      <c r="E16598" s="3" t="str">
        <f>VLOOKUP(A16598,Respondents!A:B,2,FALSE)</f>
        <v>Regulators and Audit Oversight Authorities</v>
      </c>
      <c r="F16598" s="3" t="str">
        <f>VLOOKUP(A16598,Respondents!A:C,3,FALSE)</f>
        <v>Regulators and Audit Oversight Authorities</v>
      </c>
      <c r="G16598" s="3">
        <f t="shared" si="668"/>
        <v>2</v>
      </c>
      <c r="H16598" s="3">
        <f t="shared" si="669"/>
        <v>1</v>
      </c>
    </row>
    <row r="16599" spans="1:8" x14ac:dyDescent="0.3">
      <c r="A16599" t="s">
        <v>95</v>
      </c>
      <c r="B16599" t="s">
        <v>250</v>
      </c>
      <c r="C16599" t="s">
        <v>336</v>
      </c>
      <c r="D16599" t="s">
        <v>155</v>
      </c>
      <c r="E16599" s="3" t="str">
        <f>VLOOKUP(A16599,Respondents!A:B,2,FALSE)</f>
        <v>Regulators and Audit Oversight Authorities</v>
      </c>
      <c r="F16599" s="3" t="str">
        <f>VLOOKUP(A16599,Respondents!A:C,3,FALSE)</f>
        <v>Regulators and Audit Oversight Authorities</v>
      </c>
      <c r="G16599" s="3">
        <f t="shared" si="668"/>
        <v>2</v>
      </c>
      <c r="H16599" s="3">
        <f t="shared" si="669"/>
        <v>0</v>
      </c>
    </row>
    <row r="16600" spans="1:8" x14ac:dyDescent="0.3">
      <c r="A16600" t="s">
        <v>95</v>
      </c>
      <c r="B16600" t="s">
        <v>250</v>
      </c>
      <c r="C16600" t="s">
        <v>337</v>
      </c>
      <c r="D16600" t="s">
        <v>159</v>
      </c>
      <c r="E16600" s="3" t="str">
        <f>VLOOKUP(A16600,Respondents!A:B,2,FALSE)</f>
        <v>Regulators and Audit Oversight Authorities</v>
      </c>
      <c r="F16600" s="3" t="str">
        <f>VLOOKUP(A16600,Respondents!A:C,3,FALSE)</f>
        <v>Regulators and Audit Oversight Authorities</v>
      </c>
      <c r="G16600" s="3">
        <f t="shared" si="668"/>
        <v>2</v>
      </c>
      <c r="H16600" s="3">
        <f t="shared" si="669"/>
        <v>1</v>
      </c>
    </row>
    <row r="16601" spans="1:8" x14ac:dyDescent="0.3">
      <c r="A16601" t="s">
        <v>95</v>
      </c>
      <c r="B16601" t="s">
        <v>250</v>
      </c>
      <c r="C16601" t="s">
        <v>386</v>
      </c>
      <c r="D16601" t="s">
        <v>155</v>
      </c>
      <c r="E16601" s="3" t="str">
        <f>VLOOKUP(A16601,Respondents!A:B,2,FALSE)</f>
        <v>Regulators and Audit Oversight Authorities</v>
      </c>
      <c r="F16601" s="3" t="str">
        <f>VLOOKUP(A16601,Respondents!A:C,3,FALSE)</f>
        <v>Regulators and Audit Oversight Authorities</v>
      </c>
      <c r="G16601" s="3">
        <f t="shared" si="668"/>
        <v>2</v>
      </c>
      <c r="H16601" s="3">
        <f t="shared" si="669"/>
        <v>0</v>
      </c>
    </row>
    <row r="16602" spans="1:8" x14ac:dyDescent="0.3">
      <c r="A16602" t="s">
        <v>95</v>
      </c>
      <c r="B16602" t="s">
        <v>250</v>
      </c>
      <c r="C16602" t="s">
        <v>338</v>
      </c>
      <c r="D16602" t="s">
        <v>155</v>
      </c>
      <c r="E16602" s="3" t="str">
        <f>VLOOKUP(A16602,Respondents!A:B,2,FALSE)</f>
        <v>Regulators and Audit Oversight Authorities</v>
      </c>
      <c r="F16602" s="3" t="str">
        <f>VLOOKUP(A16602,Respondents!A:C,3,FALSE)</f>
        <v>Regulators and Audit Oversight Authorities</v>
      </c>
      <c r="G16602" s="3">
        <f t="shared" si="668"/>
        <v>2</v>
      </c>
      <c r="H16602" s="3">
        <f t="shared" si="669"/>
        <v>0</v>
      </c>
    </row>
    <row r="16603" spans="1:8" x14ac:dyDescent="0.3">
      <c r="A16603" t="s">
        <v>95</v>
      </c>
      <c r="B16603" t="s">
        <v>257</v>
      </c>
      <c r="C16603" t="s">
        <v>258</v>
      </c>
      <c r="D16603" t="s">
        <v>155</v>
      </c>
      <c r="E16603" s="3" t="str">
        <f>VLOOKUP(A16603,Respondents!A:B,2,FALSE)</f>
        <v>Regulators and Audit Oversight Authorities</v>
      </c>
      <c r="F16603" s="3" t="str">
        <f>VLOOKUP(A16603,Respondents!A:C,3,FALSE)</f>
        <v>Regulators and Audit Oversight Authorities</v>
      </c>
      <c r="G16603" s="3">
        <f t="shared" si="668"/>
        <v>1</v>
      </c>
      <c r="H16603" s="3">
        <f t="shared" si="669"/>
        <v>0</v>
      </c>
    </row>
    <row r="16604" spans="1:8" x14ac:dyDescent="0.3">
      <c r="A16604" t="s">
        <v>95</v>
      </c>
      <c r="B16604" t="s">
        <v>257</v>
      </c>
      <c r="C16604" t="s">
        <v>259</v>
      </c>
      <c r="D16604" t="s">
        <v>155</v>
      </c>
      <c r="E16604" s="3" t="str">
        <f>VLOOKUP(A16604,Respondents!A:B,2,FALSE)</f>
        <v>Regulators and Audit Oversight Authorities</v>
      </c>
      <c r="F16604" s="3" t="str">
        <f>VLOOKUP(A16604,Respondents!A:C,3,FALSE)</f>
        <v>Regulators and Audit Oversight Authorities</v>
      </c>
      <c r="G16604" s="3">
        <f t="shared" si="668"/>
        <v>1</v>
      </c>
      <c r="H16604" s="3">
        <f t="shared" si="669"/>
        <v>0</v>
      </c>
    </row>
    <row r="16605" spans="1:8" x14ac:dyDescent="0.3">
      <c r="A16605" t="s">
        <v>95</v>
      </c>
      <c r="B16605" t="s">
        <v>257</v>
      </c>
      <c r="C16605" t="s">
        <v>260</v>
      </c>
      <c r="D16605" t="s">
        <v>155</v>
      </c>
      <c r="E16605" s="3" t="str">
        <f>VLOOKUP(A16605,Respondents!A:B,2,FALSE)</f>
        <v>Regulators and Audit Oversight Authorities</v>
      </c>
      <c r="F16605" s="3" t="str">
        <f>VLOOKUP(A16605,Respondents!A:C,3,FALSE)</f>
        <v>Regulators and Audit Oversight Authorities</v>
      </c>
      <c r="G16605" s="3">
        <f t="shared" si="668"/>
        <v>1</v>
      </c>
      <c r="H16605" s="3">
        <f t="shared" si="669"/>
        <v>0</v>
      </c>
    </row>
    <row r="16606" spans="1:8" x14ac:dyDescent="0.3">
      <c r="A16606" t="s">
        <v>95</v>
      </c>
      <c r="B16606" t="s">
        <v>257</v>
      </c>
      <c r="C16606" t="s">
        <v>261</v>
      </c>
      <c r="D16606" t="s">
        <v>155</v>
      </c>
      <c r="E16606" s="3" t="str">
        <f>VLOOKUP(A16606,Respondents!A:B,2,FALSE)</f>
        <v>Regulators and Audit Oversight Authorities</v>
      </c>
      <c r="F16606" s="3" t="str">
        <f>VLOOKUP(A16606,Respondents!A:C,3,FALSE)</f>
        <v>Regulators and Audit Oversight Authorities</v>
      </c>
      <c r="G16606" s="3">
        <f t="shared" ref="G16606:G16669" si="670">IF(LEN(C16606)-LEN(SUBSTITUTE(C16606,".",""))&lt;=1,1,2)</f>
        <v>1</v>
      </c>
      <c r="H16606" s="3">
        <f t="shared" ref="H16606:H16669" si="671">IF(D16606="Yes",1,0)</f>
        <v>0</v>
      </c>
    </row>
    <row r="16607" spans="1:8" x14ac:dyDescent="0.3">
      <c r="A16607" t="s">
        <v>95</v>
      </c>
      <c r="B16607" t="s">
        <v>257</v>
      </c>
      <c r="C16607" t="s">
        <v>262</v>
      </c>
      <c r="D16607" t="s">
        <v>155</v>
      </c>
      <c r="E16607" s="3" t="str">
        <f>VLOOKUP(A16607,Respondents!A:B,2,FALSE)</f>
        <v>Regulators and Audit Oversight Authorities</v>
      </c>
      <c r="F16607" s="3" t="str">
        <f>VLOOKUP(A16607,Respondents!A:C,3,FALSE)</f>
        <v>Regulators and Audit Oversight Authorities</v>
      </c>
      <c r="G16607" s="3">
        <f t="shared" si="670"/>
        <v>1</v>
      </c>
      <c r="H16607" s="3">
        <f t="shared" si="671"/>
        <v>0</v>
      </c>
    </row>
    <row r="16608" spans="1:8" x14ac:dyDescent="0.3">
      <c r="A16608" t="s">
        <v>95</v>
      </c>
      <c r="B16608" t="s">
        <v>257</v>
      </c>
      <c r="C16608" t="s">
        <v>263</v>
      </c>
      <c r="D16608" t="s">
        <v>159</v>
      </c>
      <c r="E16608" s="3" t="str">
        <f>VLOOKUP(A16608,Respondents!A:B,2,FALSE)</f>
        <v>Regulators and Audit Oversight Authorities</v>
      </c>
      <c r="F16608" s="3" t="str">
        <f>VLOOKUP(A16608,Respondents!A:C,3,FALSE)</f>
        <v>Regulators and Audit Oversight Authorities</v>
      </c>
      <c r="G16608" s="3">
        <f t="shared" si="670"/>
        <v>1</v>
      </c>
      <c r="H16608" s="3">
        <f t="shared" si="671"/>
        <v>1</v>
      </c>
    </row>
    <row r="16609" spans="1:8" x14ac:dyDescent="0.3">
      <c r="A16609" t="s">
        <v>95</v>
      </c>
      <c r="B16609" t="s">
        <v>257</v>
      </c>
      <c r="C16609" t="s">
        <v>264</v>
      </c>
      <c r="D16609" t="s">
        <v>155</v>
      </c>
      <c r="E16609" s="3" t="str">
        <f>VLOOKUP(A16609,Respondents!A:B,2,FALSE)</f>
        <v>Regulators and Audit Oversight Authorities</v>
      </c>
      <c r="F16609" s="3" t="str">
        <f>VLOOKUP(A16609,Respondents!A:C,3,FALSE)</f>
        <v>Regulators and Audit Oversight Authorities</v>
      </c>
      <c r="G16609" s="3">
        <f t="shared" si="670"/>
        <v>2</v>
      </c>
      <c r="H16609" s="3">
        <f t="shared" si="671"/>
        <v>0</v>
      </c>
    </row>
    <row r="16610" spans="1:8" x14ac:dyDescent="0.3">
      <c r="A16610" t="s">
        <v>95</v>
      </c>
      <c r="B16610" t="s">
        <v>257</v>
      </c>
      <c r="C16610" t="s">
        <v>265</v>
      </c>
      <c r="D16610" t="s">
        <v>155</v>
      </c>
      <c r="E16610" s="3" t="str">
        <f>VLOOKUP(A16610,Respondents!A:B,2,FALSE)</f>
        <v>Regulators and Audit Oversight Authorities</v>
      </c>
      <c r="F16610" s="3" t="str">
        <f>VLOOKUP(A16610,Respondents!A:C,3,FALSE)</f>
        <v>Regulators and Audit Oversight Authorities</v>
      </c>
      <c r="G16610" s="3">
        <f t="shared" si="670"/>
        <v>2</v>
      </c>
      <c r="H16610" s="3">
        <f t="shared" si="671"/>
        <v>0</v>
      </c>
    </row>
    <row r="16611" spans="1:8" x14ac:dyDescent="0.3">
      <c r="A16611" t="s">
        <v>95</v>
      </c>
      <c r="B16611" t="s">
        <v>257</v>
      </c>
      <c r="C16611" t="s">
        <v>273</v>
      </c>
      <c r="D16611" t="s">
        <v>155</v>
      </c>
      <c r="E16611" s="3" t="str">
        <f>VLOOKUP(A16611,Respondents!A:B,2,FALSE)</f>
        <v>Regulators and Audit Oversight Authorities</v>
      </c>
      <c r="F16611" s="3" t="str">
        <f>VLOOKUP(A16611,Respondents!A:C,3,FALSE)</f>
        <v>Regulators and Audit Oversight Authorities</v>
      </c>
      <c r="G16611" s="3">
        <f t="shared" si="670"/>
        <v>2</v>
      </c>
      <c r="H16611" s="3">
        <f t="shared" si="671"/>
        <v>0</v>
      </c>
    </row>
    <row r="16612" spans="1:8" x14ac:dyDescent="0.3">
      <c r="A16612" t="s">
        <v>95</v>
      </c>
      <c r="B16612" t="s">
        <v>257</v>
      </c>
      <c r="C16612" t="s">
        <v>274</v>
      </c>
      <c r="D16612" t="s">
        <v>155</v>
      </c>
      <c r="E16612" s="3" t="str">
        <f>VLOOKUP(A16612,Respondents!A:B,2,FALSE)</f>
        <v>Regulators and Audit Oversight Authorities</v>
      </c>
      <c r="F16612" s="3" t="str">
        <f>VLOOKUP(A16612,Respondents!A:C,3,FALSE)</f>
        <v>Regulators and Audit Oversight Authorities</v>
      </c>
      <c r="G16612" s="3">
        <f t="shared" si="670"/>
        <v>2</v>
      </c>
      <c r="H16612" s="3">
        <f t="shared" si="671"/>
        <v>0</v>
      </c>
    </row>
    <row r="16613" spans="1:8" x14ac:dyDescent="0.3">
      <c r="A16613" t="s">
        <v>95</v>
      </c>
      <c r="B16613" t="s">
        <v>257</v>
      </c>
      <c r="C16613" t="s">
        <v>275</v>
      </c>
      <c r="D16613" t="s">
        <v>155</v>
      </c>
      <c r="E16613" s="3" t="str">
        <f>VLOOKUP(A16613,Respondents!A:B,2,FALSE)</f>
        <v>Regulators and Audit Oversight Authorities</v>
      </c>
      <c r="F16613" s="3" t="str">
        <f>VLOOKUP(A16613,Respondents!A:C,3,FALSE)</f>
        <v>Regulators and Audit Oversight Authorities</v>
      </c>
      <c r="G16613" s="3">
        <f t="shared" si="670"/>
        <v>2</v>
      </c>
      <c r="H16613" s="3">
        <f t="shared" si="671"/>
        <v>0</v>
      </c>
    </row>
    <row r="16614" spans="1:8" x14ac:dyDescent="0.3">
      <c r="A16614" t="s">
        <v>28</v>
      </c>
      <c r="B16614" t="s">
        <v>162</v>
      </c>
      <c r="C16614" t="s">
        <v>163</v>
      </c>
      <c r="D16614" t="s">
        <v>155</v>
      </c>
      <c r="E16614" s="3" t="str">
        <f>VLOOKUP(A16614,Respondents!A:B,2,FALSE)</f>
        <v>Member Bodies and Other Professional Organizations</v>
      </c>
      <c r="F16614" s="3" t="str">
        <f>VLOOKUP(A16614,Respondents!A:C,3,FALSE)</f>
        <v>Member Bodies and Other Professional Organizations</v>
      </c>
      <c r="G16614" s="3">
        <f t="shared" si="670"/>
        <v>1</v>
      </c>
      <c r="H16614" s="3">
        <f t="shared" si="671"/>
        <v>0</v>
      </c>
    </row>
    <row r="16615" spans="1:8" x14ac:dyDescent="0.3">
      <c r="A16615" t="s">
        <v>28</v>
      </c>
      <c r="B16615" t="s">
        <v>162</v>
      </c>
      <c r="C16615" t="s">
        <v>164</v>
      </c>
      <c r="D16615" t="s">
        <v>159</v>
      </c>
      <c r="E16615" s="3" t="str">
        <f>VLOOKUP(A16615,Respondents!A:B,2,FALSE)</f>
        <v>Member Bodies and Other Professional Organizations</v>
      </c>
      <c r="F16615" s="3" t="str">
        <f>VLOOKUP(A16615,Respondents!A:C,3,FALSE)</f>
        <v>Member Bodies and Other Professional Organizations</v>
      </c>
      <c r="G16615" s="3">
        <f t="shared" si="670"/>
        <v>1</v>
      </c>
      <c r="H16615" s="3">
        <f t="shared" si="671"/>
        <v>1</v>
      </c>
    </row>
    <row r="16616" spans="1:8" x14ac:dyDescent="0.3">
      <c r="A16616" t="s">
        <v>28</v>
      </c>
      <c r="B16616" t="s">
        <v>162</v>
      </c>
      <c r="C16616" t="s">
        <v>165</v>
      </c>
      <c r="D16616" t="s">
        <v>155</v>
      </c>
      <c r="E16616" s="3" t="str">
        <f>VLOOKUP(A16616,Respondents!A:B,2,FALSE)</f>
        <v>Member Bodies and Other Professional Organizations</v>
      </c>
      <c r="F16616" s="3" t="str">
        <f>VLOOKUP(A16616,Respondents!A:C,3,FALSE)</f>
        <v>Member Bodies and Other Professional Organizations</v>
      </c>
      <c r="G16616" s="3">
        <f t="shared" si="670"/>
        <v>1</v>
      </c>
      <c r="H16616" s="3">
        <f t="shared" si="671"/>
        <v>0</v>
      </c>
    </row>
    <row r="16617" spans="1:8" x14ac:dyDescent="0.3">
      <c r="A16617" t="s">
        <v>28</v>
      </c>
      <c r="B16617" t="s">
        <v>162</v>
      </c>
      <c r="C16617" t="s">
        <v>166</v>
      </c>
      <c r="D16617" t="s">
        <v>155</v>
      </c>
      <c r="E16617" s="3" t="str">
        <f>VLOOKUP(A16617,Respondents!A:B,2,FALSE)</f>
        <v>Member Bodies and Other Professional Organizations</v>
      </c>
      <c r="F16617" s="3" t="str">
        <f>VLOOKUP(A16617,Respondents!A:C,3,FALSE)</f>
        <v>Member Bodies and Other Professional Organizations</v>
      </c>
      <c r="G16617" s="3">
        <f t="shared" si="670"/>
        <v>1</v>
      </c>
      <c r="H16617" s="3">
        <f t="shared" si="671"/>
        <v>0</v>
      </c>
    </row>
    <row r="16618" spans="1:8" x14ac:dyDescent="0.3">
      <c r="A16618" t="s">
        <v>28</v>
      </c>
      <c r="B16618" t="s">
        <v>162</v>
      </c>
      <c r="C16618" t="s">
        <v>167</v>
      </c>
      <c r="D16618" t="s">
        <v>155</v>
      </c>
      <c r="E16618" s="3" t="str">
        <f>VLOOKUP(A16618,Respondents!A:B,2,FALSE)</f>
        <v>Member Bodies and Other Professional Organizations</v>
      </c>
      <c r="F16618" s="3" t="str">
        <f>VLOOKUP(A16618,Respondents!A:C,3,FALSE)</f>
        <v>Member Bodies and Other Professional Organizations</v>
      </c>
      <c r="G16618" s="3">
        <f t="shared" si="670"/>
        <v>1</v>
      </c>
      <c r="H16618" s="3">
        <f t="shared" si="671"/>
        <v>0</v>
      </c>
    </row>
    <row r="16619" spans="1:8" x14ac:dyDescent="0.3">
      <c r="A16619" t="s">
        <v>28</v>
      </c>
      <c r="B16619" t="s">
        <v>162</v>
      </c>
      <c r="C16619" t="s">
        <v>168</v>
      </c>
      <c r="D16619" t="s">
        <v>155</v>
      </c>
      <c r="E16619" s="3" t="str">
        <f>VLOOKUP(A16619,Respondents!A:B,2,FALSE)</f>
        <v>Member Bodies and Other Professional Organizations</v>
      </c>
      <c r="F16619" s="3" t="str">
        <f>VLOOKUP(A16619,Respondents!A:C,3,FALSE)</f>
        <v>Member Bodies and Other Professional Organizations</v>
      </c>
      <c r="G16619" s="3">
        <f t="shared" si="670"/>
        <v>1</v>
      </c>
      <c r="H16619" s="3">
        <f t="shared" si="671"/>
        <v>0</v>
      </c>
    </row>
    <row r="16620" spans="1:8" x14ac:dyDescent="0.3">
      <c r="A16620" t="s">
        <v>28</v>
      </c>
      <c r="B16620" t="s">
        <v>162</v>
      </c>
      <c r="C16620" t="s">
        <v>169</v>
      </c>
      <c r="D16620" t="s">
        <v>155</v>
      </c>
      <c r="E16620" s="3" t="str">
        <f>VLOOKUP(A16620,Respondents!A:B,2,FALSE)</f>
        <v>Member Bodies and Other Professional Organizations</v>
      </c>
      <c r="F16620" s="3" t="str">
        <f>VLOOKUP(A16620,Respondents!A:C,3,FALSE)</f>
        <v>Member Bodies and Other Professional Organizations</v>
      </c>
      <c r="G16620" s="3">
        <f t="shared" si="670"/>
        <v>2</v>
      </c>
      <c r="H16620" s="3">
        <f t="shared" si="671"/>
        <v>0</v>
      </c>
    </row>
    <row r="16621" spans="1:8" x14ac:dyDescent="0.3">
      <c r="A16621" t="s">
        <v>28</v>
      </c>
      <c r="B16621" t="s">
        <v>162</v>
      </c>
      <c r="C16621" t="s">
        <v>170</v>
      </c>
      <c r="D16621" t="s">
        <v>155</v>
      </c>
      <c r="E16621" s="3" t="str">
        <f>VLOOKUP(A16621,Respondents!A:B,2,FALSE)</f>
        <v>Member Bodies and Other Professional Organizations</v>
      </c>
      <c r="F16621" s="3" t="str">
        <f>VLOOKUP(A16621,Respondents!A:C,3,FALSE)</f>
        <v>Member Bodies and Other Professional Organizations</v>
      </c>
      <c r="G16621" s="3">
        <f t="shared" si="670"/>
        <v>2</v>
      </c>
      <c r="H16621" s="3">
        <f t="shared" si="671"/>
        <v>0</v>
      </c>
    </row>
    <row r="16622" spans="1:8" x14ac:dyDescent="0.3">
      <c r="A16622" t="s">
        <v>28</v>
      </c>
      <c r="B16622" t="s">
        <v>162</v>
      </c>
      <c r="C16622" t="s">
        <v>269</v>
      </c>
      <c r="D16622" t="s">
        <v>155</v>
      </c>
      <c r="E16622" s="3" t="str">
        <f>VLOOKUP(A16622,Respondents!A:B,2,FALSE)</f>
        <v>Member Bodies and Other Professional Organizations</v>
      </c>
      <c r="F16622" s="3" t="str">
        <f>VLOOKUP(A16622,Respondents!A:C,3,FALSE)</f>
        <v>Member Bodies and Other Professional Organizations</v>
      </c>
      <c r="G16622" s="3">
        <f t="shared" si="670"/>
        <v>2</v>
      </c>
      <c r="H16622" s="3">
        <f t="shared" si="671"/>
        <v>0</v>
      </c>
    </row>
    <row r="16623" spans="1:8" x14ac:dyDescent="0.3">
      <c r="A16623" t="s">
        <v>28</v>
      </c>
      <c r="B16623" t="s">
        <v>162</v>
      </c>
      <c r="C16623" t="s">
        <v>171</v>
      </c>
      <c r="D16623" t="s">
        <v>159</v>
      </c>
      <c r="E16623" s="3" t="str">
        <f>VLOOKUP(A16623,Respondents!A:B,2,FALSE)</f>
        <v>Member Bodies and Other Professional Organizations</v>
      </c>
      <c r="F16623" s="3" t="str">
        <f>VLOOKUP(A16623,Respondents!A:C,3,FALSE)</f>
        <v>Member Bodies and Other Professional Organizations</v>
      </c>
      <c r="G16623" s="3">
        <f t="shared" si="670"/>
        <v>2</v>
      </c>
      <c r="H16623" s="3">
        <f t="shared" si="671"/>
        <v>1</v>
      </c>
    </row>
    <row r="16624" spans="1:8" x14ac:dyDescent="0.3">
      <c r="A16624" t="s">
        <v>28</v>
      </c>
      <c r="B16624" t="s">
        <v>187</v>
      </c>
      <c r="C16624" t="s">
        <v>188</v>
      </c>
      <c r="D16624" t="s">
        <v>155</v>
      </c>
      <c r="E16624" s="3" t="str">
        <f>VLOOKUP(A16624,Respondents!A:B,2,FALSE)</f>
        <v>Member Bodies and Other Professional Organizations</v>
      </c>
      <c r="F16624" s="3" t="str">
        <f>VLOOKUP(A16624,Respondents!A:C,3,FALSE)</f>
        <v>Member Bodies and Other Professional Organizations</v>
      </c>
      <c r="G16624" s="3">
        <f t="shared" si="670"/>
        <v>1</v>
      </c>
      <c r="H16624" s="3">
        <f t="shared" si="671"/>
        <v>0</v>
      </c>
    </row>
    <row r="16625" spans="1:8" x14ac:dyDescent="0.3">
      <c r="A16625" t="s">
        <v>28</v>
      </c>
      <c r="B16625" t="s">
        <v>187</v>
      </c>
      <c r="C16625" t="s">
        <v>189</v>
      </c>
      <c r="D16625" t="s">
        <v>159</v>
      </c>
      <c r="E16625" s="3" t="str">
        <f>VLOOKUP(A16625,Respondents!A:B,2,FALSE)</f>
        <v>Member Bodies and Other Professional Organizations</v>
      </c>
      <c r="F16625" s="3" t="str">
        <f>VLOOKUP(A16625,Respondents!A:C,3,FALSE)</f>
        <v>Member Bodies and Other Professional Organizations</v>
      </c>
      <c r="G16625" s="3">
        <f t="shared" si="670"/>
        <v>1</v>
      </c>
      <c r="H16625" s="3">
        <f t="shared" si="671"/>
        <v>1</v>
      </c>
    </row>
    <row r="16626" spans="1:8" x14ac:dyDescent="0.3">
      <c r="A16626" t="s">
        <v>28</v>
      </c>
      <c r="B16626" t="s">
        <v>187</v>
      </c>
      <c r="C16626" t="s">
        <v>190</v>
      </c>
      <c r="D16626" t="s">
        <v>155</v>
      </c>
      <c r="E16626" s="3" t="str">
        <f>VLOOKUP(A16626,Respondents!A:B,2,FALSE)</f>
        <v>Member Bodies and Other Professional Organizations</v>
      </c>
      <c r="F16626" s="3" t="str">
        <f>VLOOKUP(A16626,Respondents!A:C,3,FALSE)</f>
        <v>Member Bodies and Other Professional Organizations</v>
      </c>
      <c r="G16626" s="3">
        <f t="shared" si="670"/>
        <v>1</v>
      </c>
      <c r="H16626" s="3">
        <f t="shared" si="671"/>
        <v>0</v>
      </c>
    </row>
    <row r="16627" spans="1:8" x14ac:dyDescent="0.3">
      <c r="A16627" t="s">
        <v>28</v>
      </c>
      <c r="B16627" t="s">
        <v>187</v>
      </c>
      <c r="C16627" t="s">
        <v>191</v>
      </c>
      <c r="D16627" t="s">
        <v>155</v>
      </c>
      <c r="E16627" s="3" t="str">
        <f>VLOOKUP(A16627,Respondents!A:B,2,FALSE)</f>
        <v>Member Bodies and Other Professional Organizations</v>
      </c>
      <c r="F16627" s="3" t="str">
        <f>VLOOKUP(A16627,Respondents!A:C,3,FALSE)</f>
        <v>Member Bodies and Other Professional Organizations</v>
      </c>
      <c r="G16627" s="3">
        <f t="shared" si="670"/>
        <v>1</v>
      </c>
      <c r="H16627" s="3">
        <f t="shared" si="671"/>
        <v>0</v>
      </c>
    </row>
    <row r="16628" spans="1:8" x14ac:dyDescent="0.3">
      <c r="A16628" t="s">
        <v>28</v>
      </c>
      <c r="B16628" t="s">
        <v>187</v>
      </c>
      <c r="C16628" t="s">
        <v>192</v>
      </c>
      <c r="D16628" t="s">
        <v>155</v>
      </c>
      <c r="E16628" s="3" t="str">
        <f>VLOOKUP(A16628,Respondents!A:B,2,FALSE)</f>
        <v>Member Bodies and Other Professional Organizations</v>
      </c>
      <c r="F16628" s="3" t="str">
        <f>VLOOKUP(A16628,Respondents!A:C,3,FALSE)</f>
        <v>Member Bodies and Other Professional Organizations</v>
      </c>
      <c r="G16628" s="3">
        <f t="shared" si="670"/>
        <v>1</v>
      </c>
      <c r="H16628" s="3">
        <f t="shared" si="671"/>
        <v>0</v>
      </c>
    </row>
    <row r="16629" spans="1:8" x14ac:dyDescent="0.3">
      <c r="A16629" t="s">
        <v>28</v>
      </c>
      <c r="B16629" t="s">
        <v>187</v>
      </c>
      <c r="C16629" t="s">
        <v>193</v>
      </c>
      <c r="D16629" t="s">
        <v>155</v>
      </c>
      <c r="E16629" s="3" t="str">
        <f>VLOOKUP(A16629,Respondents!A:B,2,FALSE)</f>
        <v>Member Bodies and Other Professional Organizations</v>
      </c>
      <c r="F16629" s="3" t="str">
        <f>VLOOKUP(A16629,Respondents!A:C,3,FALSE)</f>
        <v>Member Bodies and Other Professional Organizations</v>
      </c>
      <c r="G16629" s="3">
        <f t="shared" si="670"/>
        <v>1</v>
      </c>
      <c r="H16629" s="3">
        <f t="shared" si="671"/>
        <v>0</v>
      </c>
    </row>
    <row r="16630" spans="1:8" x14ac:dyDescent="0.3">
      <c r="A16630" t="s">
        <v>28</v>
      </c>
      <c r="B16630" t="s">
        <v>187</v>
      </c>
      <c r="C16630" t="s">
        <v>194</v>
      </c>
      <c r="D16630" t="s">
        <v>155</v>
      </c>
      <c r="E16630" s="3" t="str">
        <f>VLOOKUP(A16630,Respondents!A:B,2,FALSE)</f>
        <v>Member Bodies and Other Professional Organizations</v>
      </c>
      <c r="F16630" s="3" t="str">
        <f>VLOOKUP(A16630,Respondents!A:C,3,FALSE)</f>
        <v>Member Bodies and Other Professional Organizations</v>
      </c>
      <c r="G16630" s="3">
        <f t="shared" si="670"/>
        <v>2</v>
      </c>
      <c r="H16630" s="3">
        <f t="shared" si="671"/>
        <v>0</v>
      </c>
    </row>
    <row r="16631" spans="1:8" x14ac:dyDescent="0.3">
      <c r="A16631" t="s">
        <v>28</v>
      </c>
      <c r="B16631" t="s">
        <v>187</v>
      </c>
      <c r="C16631" t="s">
        <v>329</v>
      </c>
      <c r="D16631" t="s">
        <v>155</v>
      </c>
      <c r="E16631" s="3" t="str">
        <f>VLOOKUP(A16631,Respondents!A:B,2,FALSE)</f>
        <v>Member Bodies and Other Professional Organizations</v>
      </c>
      <c r="F16631" s="3" t="str">
        <f>VLOOKUP(A16631,Respondents!A:C,3,FALSE)</f>
        <v>Member Bodies and Other Professional Organizations</v>
      </c>
      <c r="G16631" s="3">
        <f t="shared" si="670"/>
        <v>2</v>
      </c>
      <c r="H16631" s="3">
        <f t="shared" si="671"/>
        <v>0</v>
      </c>
    </row>
    <row r="16632" spans="1:8" x14ac:dyDescent="0.3">
      <c r="A16632" t="s">
        <v>28</v>
      </c>
      <c r="B16632" t="s">
        <v>187</v>
      </c>
      <c r="C16632" t="s">
        <v>330</v>
      </c>
      <c r="D16632" t="s">
        <v>155</v>
      </c>
      <c r="E16632" s="3" t="str">
        <f>VLOOKUP(A16632,Respondents!A:B,2,FALSE)</f>
        <v>Member Bodies and Other Professional Organizations</v>
      </c>
      <c r="F16632" s="3" t="str">
        <f>VLOOKUP(A16632,Respondents!A:C,3,FALSE)</f>
        <v>Member Bodies and Other Professional Organizations</v>
      </c>
      <c r="G16632" s="3">
        <f t="shared" si="670"/>
        <v>2</v>
      </c>
      <c r="H16632" s="3">
        <f t="shared" si="671"/>
        <v>0</v>
      </c>
    </row>
    <row r="16633" spans="1:8" x14ac:dyDescent="0.3">
      <c r="A16633" t="s">
        <v>28</v>
      </c>
      <c r="B16633" t="s">
        <v>187</v>
      </c>
      <c r="C16633" t="s">
        <v>195</v>
      </c>
      <c r="D16633" t="s">
        <v>155</v>
      </c>
      <c r="E16633" s="3" t="str">
        <f>VLOOKUP(A16633,Respondents!A:B,2,FALSE)</f>
        <v>Member Bodies and Other Professional Organizations</v>
      </c>
      <c r="F16633" s="3" t="str">
        <f>VLOOKUP(A16633,Respondents!A:C,3,FALSE)</f>
        <v>Member Bodies and Other Professional Organizations</v>
      </c>
      <c r="G16633" s="3">
        <f t="shared" si="670"/>
        <v>2</v>
      </c>
      <c r="H16633" s="3">
        <f t="shared" si="671"/>
        <v>0</v>
      </c>
    </row>
    <row r="16634" spans="1:8" x14ac:dyDescent="0.3">
      <c r="A16634" t="s">
        <v>28</v>
      </c>
      <c r="B16634" t="s">
        <v>187</v>
      </c>
      <c r="C16634" t="s">
        <v>196</v>
      </c>
      <c r="D16634" t="s">
        <v>159</v>
      </c>
      <c r="E16634" s="3" t="str">
        <f>VLOOKUP(A16634,Respondents!A:B,2,FALSE)</f>
        <v>Member Bodies and Other Professional Organizations</v>
      </c>
      <c r="F16634" s="3" t="str">
        <f>VLOOKUP(A16634,Respondents!A:C,3,FALSE)</f>
        <v>Member Bodies and Other Professional Organizations</v>
      </c>
      <c r="G16634" s="3">
        <f t="shared" si="670"/>
        <v>2</v>
      </c>
      <c r="H16634" s="3">
        <f t="shared" si="671"/>
        <v>1</v>
      </c>
    </row>
    <row r="16635" spans="1:8" x14ac:dyDescent="0.3">
      <c r="A16635" t="s">
        <v>28</v>
      </c>
      <c r="B16635" t="s">
        <v>187</v>
      </c>
      <c r="C16635" t="s">
        <v>197</v>
      </c>
      <c r="D16635" t="s">
        <v>155</v>
      </c>
      <c r="E16635" s="3" t="str">
        <f>VLOOKUP(A16635,Respondents!A:B,2,FALSE)</f>
        <v>Member Bodies and Other Professional Organizations</v>
      </c>
      <c r="F16635" s="3" t="str">
        <f>VLOOKUP(A16635,Respondents!A:C,3,FALSE)</f>
        <v>Member Bodies and Other Professional Organizations</v>
      </c>
      <c r="G16635" s="3">
        <f t="shared" si="670"/>
        <v>2</v>
      </c>
      <c r="H16635" s="3">
        <f t="shared" si="671"/>
        <v>0</v>
      </c>
    </row>
    <row r="16636" spans="1:8" x14ac:dyDescent="0.3">
      <c r="A16636" t="s">
        <v>28</v>
      </c>
      <c r="B16636" t="s">
        <v>187</v>
      </c>
      <c r="C16636" t="s">
        <v>198</v>
      </c>
      <c r="D16636" t="s">
        <v>155</v>
      </c>
      <c r="E16636" s="3" t="str">
        <f>VLOOKUP(A16636,Respondents!A:B,2,FALSE)</f>
        <v>Member Bodies and Other Professional Organizations</v>
      </c>
      <c r="F16636" s="3" t="str">
        <f>VLOOKUP(A16636,Respondents!A:C,3,FALSE)</f>
        <v>Member Bodies and Other Professional Organizations</v>
      </c>
      <c r="G16636" s="3">
        <f t="shared" si="670"/>
        <v>2</v>
      </c>
      <c r="H16636" s="3">
        <f t="shared" si="671"/>
        <v>0</v>
      </c>
    </row>
    <row r="16637" spans="1:8" x14ac:dyDescent="0.3">
      <c r="A16637" t="s">
        <v>28</v>
      </c>
      <c r="B16637" t="s">
        <v>199</v>
      </c>
      <c r="C16637" t="s">
        <v>200</v>
      </c>
      <c r="D16637" t="s">
        <v>155</v>
      </c>
      <c r="E16637" s="3" t="str">
        <f>VLOOKUP(A16637,Respondents!A:B,2,FALSE)</f>
        <v>Member Bodies and Other Professional Organizations</v>
      </c>
      <c r="F16637" s="3" t="str">
        <f>VLOOKUP(A16637,Respondents!A:C,3,FALSE)</f>
        <v>Member Bodies and Other Professional Organizations</v>
      </c>
      <c r="G16637" s="3">
        <f t="shared" si="670"/>
        <v>1</v>
      </c>
      <c r="H16637" s="3">
        <f t="shared" si="671"/>
        <v>0</v>
      </c>
    </row>
    <row r="16638" spans="1:8" x14ac:dyDescent="0.3">
      <c r="A16638" t="s">
        <v>28</v>
      </c>
      <c r="B16638" t="s">
        <v>199</v>
      </c>
      <c r="C16638" t="s">
        <v>201</v>
      </c>
      <c r="D16638" t="s">
        <v>155</v>
      </c>
      <c r="E16638" s="3" t="str">
        <f>VLOOKUP(A16638,Respondents!A:B,2,FALSE)</f>
        <v>Member Bodies and Other Professional Organizations</v>
      </c>
      <c r="F16638" s="3" t="str">
        <f>VLOOKUP(A16638,Respondents!A:C,3,FALSE)</f>
        <v>Member Bodies and Other Professional Organizations</v>
      </c>
      <c r="G16638" s="3">
        <f t="shared" si="670"/>
        <v>1</v>
      </c>
      <c r="H16638" s="3">
        <f t="shared" si="671"/>
        <v>0</v>
      </c>
    </row>
    <row r="16639" spans="1:8" x14ac:dyDescent="0.3">
      <c r="A16639" t="s">
        <v>28</v>
      </c>
      <c r="B16639" t="s">
        <v>199</v>
      </c>
      <c r="C16639" t="s">
        <v>202</v>
      </c>
      <c r="D16639" t="s">
        <v>155</v>
      </c>
      <c r="E16639" s="3" t="str">
        <f>VLOOKUP(A16639,Respondents!A:B,2,FALSE)</f>
        <v>Member Bodies and Other Professional Organizations</v>
      </c>
      <c r="F16639" s="3" t="str">
        <f>VLOOKUP(A16639,Respondents!A:C,3,FALSE)</f>
        <v>Member Bodies and Other Professional Organizations</v>
      </c>
      <c r="G16639" s="3">
        <f t="shared" si="670"/>
        <v>1</v>
      </c>
      <c r="H16639" s="3">
        <f t="shared" si="671"/>
        <v>0</v>
      </c>
    </row>
    <row r="16640" spans="1:8" x14ac:dyDescent="0.3">
      <c r="A16640" t="s">
        <v>28</v>
      </c>
      <c r="B16640" t="s">
        <v>199</v>
      </c>
      <c r="C16640" t="s">
        <v>203</v>
      </c>
      <c r="D16640" t="s">
        <v>155</v>
      </c>
      <c r="E16640" s="3" t="str">
        <f>VLOOKUP(A16640,Respondents!A:B,2,FALSE)</f>
        <v>Member Bodies and Other Professional Organizations</v>
      </c>
      <c r="F16640" s="3" t="str">
        <f>VLOOKUP(A16640,Respondents!A:C,3,FALSE)</f>
        <v>Member Bodies and Other Professional Organizations</v>
      </c>
      <c r="G16640" s="3">
        <f t="shared" si="670"/>
        <v>1</v>
      </c>
      <c r="H16640" s="3">
        <f t="shared" si="671"/>
        <v>0</v>
      </c>
    </row>
    <row r="16641" spans="1:8" x14ac:dyDescent="0.3">
      <c r="A16641" t="s">
        <v>28</v>
      </c>
      <c r="B16641" t="s">
        <v>199</v>
      </c>
      <c r="C16641" t="s">
        <v>204</v>
      </c>
      <c r="D16641" t="s">
        <v>155</v>
      </c>
      <c r="E16641" s="3" t="str">
        <f>VLOOKUP(A16641,Respondents!A:B,2,FALSE)</f>
        <v>Member Bodies and Other Professional Organizations</v>
      </c>
      <c r="F16641" s="3" t="str">
        <f>VLOOKUP(A16641,Respondents!A:C,3,FALSE)</f>
        <v>Member Bodies and Other Professional Organizations</v>
      </c>
      <c r="G16641" s="3">
        <f t="shared" si="670"/>
        <v>1</v>
      </c>
      <c r="H16641" s="3">
        <f t="shared" si="671"/>
        <v>0</v>
      </c>
    </row>
    <row r="16642" spans="1:8" x14ac:dyDescent="0.3">
      <c r="A16642" t="s">
        <v>28</v>
      </c>
      <c r="B16642" t="s">
        <v>199</v>
      </c>
      <c r="C16642" t="s">
        <v>205</v>
      </c>
      <c r="D16642" t="s">
        <v>159</v>
      </c>
      <c r="E16642" s="3" t="str">
        <f>VLOOKUP(A16642,Respondents!A:B,2,FALSE)</f>
        <v>Member Bodies and Other Professional Organizations</v>
      </c>
      <c r="F16642" s="3" t="str">
        <f>VLOOKUP(A16642,Respondents!A:C,3,FALSE)</f>
        <v>Member Bodies and Other Professional Organizations</v>
      </c>
      <c r="G16642" s="3">
        <f t="shared" si="670"/>
        <v>1</v>
      </c>
      <c r="H16642" s="3">
        <f t="shared" si="671"/>
        <v>1</v>
      </c>
    </row>
    <row r="16643" spans="1:8" x14ac:dyDescent="0.3">
      <c r="A16643" t="s">
        <v>28</v>
      </c>
      <c r="B16643" t="s">
        <v>199</v>
      </c>
      <c r="C16643" t="s">
        <v>270</v>
      </c>
      <c r="D16643" t="s">
        <v>155</v>
      </c>
      <c r="E16643" s="3" t="str">
        <f>VLOOKUP(A16643,Respondents!A:B,2,FALSE)</f>
        <v>Member Bodies and Other Professional Organizations</v>
      </c>
      <c r="F16643" s="3" t="str">
        <f>VLOOKUP(A16643,Respondents!A:C,3,FALSE)</f>
        <v>Member Bodies and Other Professional Organizations</v>
      </c>
      <c r="G16643" s="3">
        <f t="shared" si="670"/>
        <v>2</v>
      </c>
      <c r="H16643" s="3">
        <f t="shared" si="671"/>
        <v>0</v>
      </c>
    </row>
    <row r="16644" spans="1:8" x14ac:dyDescent="0.3">
      <c r="A16644" t="s">
        <v>28</v>
      </c>
      <c r="B16644" t="s">
        <v>199</v>
      </c>
      <c r="C16644" t="s">
        <v>206</v>
      </c>
      <c r="D16644" t="s">
        <v>155</v>
      </c>
      <c r="E16644" s="3" t="str">
        <f>VLOOKUP(A16644,Respondents!A:B,2,FALSE)</f>
        <v>Member Bodies and Other Professional Organizations</v>
      </c>
      <c r="F16644" s="3" t="str">
        <f>VLOOKUP(A16644,Respondents!A:C,3,FALSE)</f>
        <v>Member Bodies and Other Professional Organizations</v>
      </c>
      <c r="G16644" s="3">
        <f t="shared" si="670"/>
        <v>2</v>
      </c>
      <c r="H16644" s="3">
        <f t="shared" si="671"/>
        <v>0</v>
      </c>
    </row>
    <row r="16645" spans="1:8" x14ac:dyDescent="0.3">
      <c r="A16645" t="s">
        <v>28</v>
      </c>
      <c r="B16645" t="s">
        <v>199</v>
      </c>
      <c r="C16645" t="s">
        <v>207</v>
      </c>
      <c r="D16645" t="s">
        <v>155</v>
      </c>
      <c r="E16645" s="3" t="str">
        <f>VLOOKUP(A16645,Respondents!A:B,2,FALSE)</f>
        <v>Member Bodies and Other Professional Organizations</v>
      </c>
      <c r="F16645" s="3" t="str">
        <f>VLOOKUP(A16645,Respondents!A:C,3,FALSE)</f>
        <v>Member Bodies and Other Professional Organizations</v>
      </c>
      <c r="G16645" s="3">
        <f t="shared" si="670"/>
        <v>2</v>
      </c>
      <c r="H16645" s="3">
        <f t="shared" si="671"/>
        <v>0</v>
      </c>
    </row>
    <row r="16646" spans="1:8" x14ac:dyDescent="0.3">
      <c r="A16646" t="s">
        <v>28</v>
      </c>
      <c r="B16646" t="s">
        <v>243</v>
      </c>
      <c r="C16646" t="s">
        <v>244</v>
      </c>
      <c r="D16646" t="s">
        <v>155</v>
      </c>
      <c r="E16646" s="3" t="str">
        <f>VLOOKUP(A16646,Respondents!A:B,2,FALSE)</f>
        <v>Member Bodies and Other Professional Organizations</v>
      </c>
      <c r="F16646" s="3" t="str">
        <f>VLOOKUP(A16646,Respondents!A:C,3,FALSE)</f>
        <v>Member Bodies and Other Professional Organizations</v>
      </c>
      <c r="G16646" s="3">
        <f t="shared" si="670"/>
        <v>1</v>
      </c>
      <c r="H16646" s="3">
        <f t="shared" si="671"/>
        <v>0</v>
      </c>
    </row>
    <row r="16647" spans="1:8" x14ac:dyDescent="0.3">
      <c r="A16647" t="s">
        <v>28</v>
      </c>
      <c r="B16647" t="s">
        <v>243</v>
      </c>
      <c r="C16647" t="s">
        <v>245</v>
      </c>
      <c r="D16647" t="s">
        <v>155</v>
      </c>
      <c r="E16647" s="3" t="str">
        <f>VLOOKUP(A16647,Respondents!A:B,2,FALSE)</f>
        <v>Member Bodies and Other Professional Organizations</v>
      </c>
      <c r="F16647" s="3" t="str">
        <f>VLOOKUP(A16647,Respondents!A:C,3,FALSE)</f>
        <v>Member Bodies and Other Professional Organizations</v>
      </c>
      <c r="G16647" s="3">
        <f t="shared" si="670"/>
        <v>1</v>
      </c>
      <c r="H16647" s="3">
        <f t="shared" si="671"/>
        <v>0</v>
      </c>
    </row>
    <row r="16648" spans="1:8" x14ac:dyDescent="0.3">
      <c r="A16648" t="s">
        <v>28</v>
      </c>
      <c r="B16648" t="s">
        <v>243</v>
      </c>
      <c r="C16648" t="s">
        <v>246</v>
      </c>
      <c r="D16648" t="s">
        <v>155</v>
      </c>
      <c r="E16648" s="3" t="str">
        <f>VLOOKUP(A16648,Respondents!A:B,2,FALSE)</f>
        <v>Member Bodies and Other Professional Organizations</v>
      </c>
      <c r="F16648" s="3" t="str">
        <f>VLOOKUP(A16648,Respondents!A:C,3,FALSE)</f>
        <v>Member Bodies and Other Professional Organizations</v>
      </c>
      <c r="G16648" s="3">
        <f t="shared" si="670"/>
        <v>1</v>
      </c>
      <c r="H16648" s="3">
        <f t="shared" si="671"/>
        <v>0</v>
      </c>
    </row>
    <row r="16649" spans="1:8" x14ac:dyDescent="0.3">
      <c r="A16649" t="s">
        <v>28</v>
      </c>
      <c r="B16649" t="s">
        <v>243</v>
      </c>
      <c r="C16649" t="s">
        <v>247</v>
      </c>
      <c r="D16649" t="s">
        <v>155</v>
      </c>
      <c r="E16649" s="3" t="str">
        <f>VLOOKUP(A16649,Respondents!A:B,2,FALSE)</f>
        <v>Member Bodies and Other Professional Organizations</v>
      </c>
      <c r="F16649" s="3" t="str">
        <f>VLOOKUP(A16649,Respondents!A:C,3,FALSE)</f>
        <v>Member Bodies and Other Professional Organizations</v>
      </c>
      <c r="G16649" s="3">
        <f t="shared" si="670"/>
        <v>1</v>
      </c>
      <c r="H16649" s="3">
        <f t="shared" si="671"/>
        <v>0</v>
      </c>
    </row>
    <row r="16650" spans="1:8" x14ac:dyDescent="0.3">
      <c r="A16650" t="s">
        <v>28</v>
      </c>
      <c r="B16650" t="s">
        <v>243</v>
      </c>
      <c r="C16650" t="s">
        <v>248</v>
      </c>
      <c r="D16650" t="s">
        <v>155</v>
      </c>
      <c r="E16650" s="3" t="str">
        <f>VLOOKUP(A16650,Respondents!A:B,2,FALSE)</f>
        <v>Member Bodies and Other Professional Organizations</v>
      </c>
      <c r="F16650" s="3" t="str">
        <f>VLOOKUP(A16650,Respondents!A:C,3,FALSE)</f>
        <v>Member Bodies and Other Professional Organizations</v>
      </c>
      <c r="G16650" s="3">
        <f t="shared" si="670"/>
        <v>1</v>
      </c>
      <c r="H16650" s="3">
        <f t="shared" si="671"/>
        <v>0</v>
      </c>
    </row>
    <row r="16651" spans="1:8" x14ac:dyDescent="0.3">
      <c r="A16651" t="s">
        <v>28</v>
      </c>
      <c r="B16651" t="s">
        <v>243</v>
      </c>
      <c r="C16651" t="s">
        <v>249</v>
      </c>
      <c r="D16651" t="s">
        <v>159</v>
      </c>
      <c r="E16651" s="3" t="str">
        <f>VLOOKUP(A16651,Respondents!A:B,2,FALSE)</f>
        <v>Member Bodies and Other Professional Organizations</v>
      </c>
      <c r="F16651" s="3" t="str">
        <f>VLOOKUP(A16651,Respondents!A:C,3,FALSE)</f>
        <v>Member Bodies and Other Professional Organizations</v>
      </c>
      <c r="G16651" s="3">
        <f t="shared" si="670"/>
        <v>1</v>
      </c>
      <c r="H16651" s="3">
        <f t="shared" si="671"/>
        <v>1</v>
      </c>
    </row>
    <row r="16652" spans="1:8" x14ac:dyDescent="0.3">
      <c r="A16652" t="s">
        <v>28</v>
      </c>
      <c r="B16652" t="s">
        <v>243</v>
      </c>
      <c r="C16652" t="s">
        <v>331</v>
      </c>
      <c r="D16652" t="s">
        <v>155</v>
      </c>
      <c r="E16652" s="3" t="str">
        <f>VLOOKUP(A16652,Respondents!A:B,2,FALSE)</f>
        <v>Member Bodies and Other Professional Organizations</v>
      </c>
      <c r="F16652" s="3" t="str">
        <f>VLOOKUP(A16652,Respondents!A:C,3,FALSE)</f>
        <v>Member Bodies and Other Professional Organizations</v>
      </c>
      <c r="G16652" s="3">
        <f t="shared" si="670"/>
        <v>2</v>
      </c>
      <c r="H16652" s="3">
        <f t="shared" si="671"/>
        <v>0</v>
      </c>
    </row>
    <row r="16653" spans="1:8" x14ac:dyDescent="0.3">
      <c r="A16653" t="s">
        <v>28</v>
      </c>
      <c r="B16653" t="s">
        <v>243</v>
      </c>
      <c r="C16653" t="s">
        <v>332</v>
      </c>
      <c r="D16653" t="s">
        <v>155</v>
      </c>
      <c r="E16653" s="3" t="str">
        <f>VLOOKUP(A16653,Respondents!A:B,2,FALSE)</f>
        <v>Member Bodies and Other Professional Organizations</v>
      </c>
      <c r="F16653" s="3" t="str">
        <f>VLOOKUP(A16653,Respondents!A:C,3,FALSE)</f>
        <v>Member Bodies and Other Professional Organizations</v>
      </c>
      <c r="G16653" s="3">
        <f t="shared" si="670"/>
        <v>2</v>
      </c>
      <c r="H16653" s="3">
        <f t="shared" si="671"/>
        <v>0</v>
      </c>
    </row>
    <row r="16654" spans="1:8" x14ac:dyDescent="0.3">
      <c r="A16654" t="s">
        <v>28</v>
      </c>
      <c r="B16654" t="s">
        <v>243</v>
      </c>
      <c r="C16654" t="s">
        <v>333</v>
      </c>
      <c r="D16654" t="s">
        <v>155</v>
      </c>
      <c r="E16654" s="3" t="str">
        <f>VLOOKUP(A16654,Respondents!A:B,2,FALSE)</f>
        <v>Member Bodies and Other Professional Organizations</v>
      </c>
      <c r="F16654" s="3" t="str">
        <f>VLOOKUP(A16654,Respondents!A:C,3,FALSE)</f>
        <v>Member Bodies and Other Professional Organizations</v>
      </c>
      <c r="G16654" s="3">
        <f t="shared" si="670"/>
        <v>2</v>
      </c>
      <c r="H16654" s="3">
        <f t="shared" si="671"/>
        <v>0</v>
      </c>
    </row>
    <row r="16655" spans="1:8" x14ac:dyDescent="0.3">
      <c r="A16655" t="s">
        <v>28</v>
      </c>
      <c r="B16655" t="s">
        <v>250</v>
      </c>
      <c r="C16655" t="s">
        <v>251</v>
      </c>
      <c r="D16655" t="s">
        <v>155</v>
      </c>
      <c r="E16655" s="3" t="str">
        <f>VLOOKUP(A16655,Respondents!A:B,2,FALSE)</f>
        <v>Member Bodies and Other Professional Organizations</v>
      </c>
      <c r="F16655" s="3" t="str">
        <f>VLOOKUP(A16655,Respondents!A:C,3,FALSE)</f>
        <v>Member Bodies and Other Professional Organizations</v>
      </c>
      <c r="G16655" s="3">
        <f t="shared" si="670"/>
        <v>1</v>
      </c>
      <c r="H16655" s="3">
        <f t="shared" si="671"/>
        <v>0</v>
      </c>
    </row>
    <row r="16656" spans="1:8" x14ac:dyDescent="0.3">
      <c r="A16656" t="s">
        <v>28</v>
      </c>
      <c r="B16656" t="s">
        <v>250</v>
      </c>
      <c r="C16656" t="s">
        <v>252</v>
      </c>
      <c r="D16656" t="s">
        <v>155</v>
      </c>
      <c r="E16656" s="3" t="str">
        <f>VLOOKUP(A16656,Respondents!A:B,2,FALSE)</f>
        <v>Member Bodies and Other Professional Organizations</v>
      </c>
      <c r="F16656" s="3" t="str">
        <f>VLOOKUP(A16656,Respondents!A:C,3,FALSE)</f>
        <v>Member Bodies and Other Professional Organizations</v>
      </c>
      <c r="G16656" s="3">
        <f t="shared" si="670"/>
        <v>1</v>
      </c>
      <c r="H16656" s="3">
        <f t="shared" si="671"/>
        <v>0</v>
      </c>
    </row>
    <row r="16657" spans="1:8" x14ac:dyDescent="0.3">
      <c r="A16657" t="s">
        <v>28</v>
      </c>
      <c r="B16657" t="s">
        <v>250</v>
      </c>
      <c r="C16657" t="s">
        <v>253</v>
      </c>
      <c r="D16657" t="s">
        <v>155</v>
      </c>
      <c r="E16657" s="3" t="str">
        <f>VLOOKUP(A16657,Respondents!A:B,2,FALSE)</f>
        <v>Member Bodies and Other Professional Organizations</v>
      </c>
      <c r="F16657" s="3" t="str">
        <f>VLOOKUP(A16657,Respondents!A:C,3,FALSE)</f>
        <v>Member Bodies and Other Professional Organizations</v>
      </c>
      <c r="G16657" s="3">
        <f t="shared" si="670"/>
        <v>1</v>
      </c>
      <c r="H16657" s="3">
        <f t="shared" si="671"/>
        <v>0</v>
      </c>
    </row>
    <row r="16658" spans="1:8" x14ac:dyDescent="0.3">
      <c r="A16658" t="s">
        <v>28</v>
      </c>
      <c r="B16658" t="s">
        <v>250</v>
      </c>
      <c r="C16658" t="s">
        <v>254</v>
      </c>
      <c r="D16658" t="s">
        <v>155</v>
      </c>
      <c r="E16658" s="3" t="str">
        <f>VLOOKUP(A16658,Respondents!A:B,2,FALSE)</f>
        <v>Member Bodies and Other Professional Organizations</v>
      </c>
      <c r="F16658" s="3" t="str">
        <f>VLOOKUP(A16658,Respondents!A:C,3,FALSE)</f>
        <v>Member Bodies and Other Professional Organizations</v>
      </c>
      <c r="G16658" s="3">
        <f t="shared" si="670"/>
        <v>1</v>
      </c>
      <c r="H16658" s="3">
        <f t="shared" si="671"/>
        <v>0</v>
      </c>
    </row>
    <row r="16659" spans="1:8" x14ac:dyDescent="0.3">
      <c r="A16659" t="s">
        <v>28</v>
      </c>
      <c r="B16659" t="s">
        <v>250</v>
      </c>
      <c r="C16659" t="s">
        <v>255</v>
      </c>
      <c r="D16659" t="s">
        <v>155</v>
      </c>
      <c r="E16659" s="3" t="str">
        <f>VLOOKUP(A16659,Respondents!A:B,2,FALSE)</f>
        <v>Member Bodies and Other Professional Organizations</v>
      </c>
      <c r="F16659" s="3" t="str">
        <f>VLOOKUP(A16659,Respondents!A:C,3,FALSE)</f>
        <v>Member Bodies and Other Professional Organizations</v>
      </c>
      <c r="G16659" s="3">
        <f t="shared" si="670"/>
        <v>1</v>
      </c>
      <c r="H16659" s="3">
        <f t="shared" si="671"/>
        <v>0</v>
      </c>
    </row>
    <row r="16660" spans="1:8" x14ac:dyDescent="0.3">
      <c r="A16660" t="s">
        <v>28</v>
      </c>
      <c r="B16660" t="s">
        <v>250</v>
      </c>
      <c r="C16660" t="s">
        <v>256</v>
      </c>
      <c r="D16660" t="s">
        <v>159</v>
      </c>
      <c r="E16660" s="3" t="str">
        <f>VLOOKUP(A16660,Respondents!A:B,2,FALSE)</f>
        <v>Member Bodies and Other Professional Organizations</v>
      </c>
      <c r="F16660" s="3" t="str">
        <f>VLOOKUP(A16660,Respondents!A:C,3,FALSE)</f>
        <v>Member Bodies and Other Professional Organizations</v>
      </c>
      <c r="G16660" s="3">
        <f t="shared" si="670"/>
        <v>1</v>
      </c>
      <c r="H16660" s="3">
        <f t="shared" si="671"/>
        <v>1</v>
      </c>
    </row>
    <row r="16661" spans="1:8" x14ac:dyDescent="0.3">
      <c r="A16661" t="s">
        <v>28</v>
      </c>
      <c r="B16661" t="s">
        <v>250</v>
      </c>
      <c r="C16661" t="s">
        <v>334</v>
      </c>
      <c r="D16661" t="s">
        <v>155</v>
      </c>
      <c r="E16661" s="3" t="str">
        <f>VLOOKUP(A16661,Respondents!A:B,2,FALSE)</f>
        <v>Member Bodies and Other Professional Organizations</v>
      </c>
      <c r="F16661" s="3" t="str">
        <f>VLOOKUP(A16661,Respondents!A:C,3,FALSE)</f>
        <v>Member Bodies and Other Professional Organizations</v>
      </c>
      <c r="G16661" s="3">
        <f t="shared" si="670"/>
        <v>2</v>
      </c>
      <c r="H16661" s="3">
        <f t="shared" si="671"/>
        <v>0</v>
      </c>
    </row>
    <row r="16662" spans="1:8" x14ac:dyDescent="0.3">
      <c r="A16662" t="s">
        <v>28</v>
      </c>
      <c r="B16662" t="s">
        <v>250</v>
      </c>
      <c r="C16662" t="s">
        <v>335</v>
      </c>
      <c r="D16662" t="s">
        <v>155</v>
      </c>
      <c r="E16662" s="3" t="str">
        <f>VLOOKUP(A16662,Respondents!A:B,2,FALSE)</f>
        <v>Member Bodies and Other Professional Organizations</v>
      </c>
      <c r="F16662" s="3" t="str">
        <f>VLOOKUP(A16662,Respondents!A:C,3,FALSE)</f>
        <v>Member Bodies and Other Professional Organizations</v>
      </c>
      <c r="G16662" s="3">
        <f t="shared" si="670"/>
        <v>2</v>
      </c>
      <c r="H16662" s="3">
        <f t="shared" si="671"/>
        <v>0</v>
      </c>
    </row>
    <row r="16663" spans="1:8" x14ac:dyDescent="0.3">
      <c r="A16663" t="s">
        <v>28</v>
      </c>
      <c r="B16663" t="s">
        <v>250</v>
      </c>
      <c r="C16663" t="s">
        <v>336</v>
      </c>
      <c r="D16663" t="s">
        <v>155</v>
      </c>
      <c r="E16663" s="3" t="str">
        <f>VLOOKUP(A16663,Respondents!A:B,2,FALSE)</f>
        <v>Member Bodies and Other Professional Organizations</v>
      </c>
      <c r="F16663" s="3" t="str">
        <f>VLOOKUP(A16663,Respondents!A:C,3,FALSE)</f>
        <v>Member Bodies and Other Professional Organizations</v>
      </c>
      <c r="G16663" s="3">
        <f t="shared" si="670"/>
        <v>2</v>
      </c>
      <c r="H16663" s="3">
        <f t="shared" si="671"/>
        <v>0</v>
      </c>
    </row>
    <row r="16664" spans="1:8" x14ac:dyDescent="0.3">
      <c r="A16664" t="s">
        <v>28</v>
      </c>
      <c r="B16664" t="s">
        <v>250</v>
      </c>
      <c r="C16664" t="s">
        <v>337</v>
      </c>
      <c r="D16664" t="s">
        <v>155</v>
      </c>
      <c r="E16664" s="3" t="str">
        <f>VLOOKUP(A16664,Respondents!A:B,2,FALSE)</f>
        <v>Member Bodies and Other Professional Organizations</v>
      </c>
      <c r="F16664" s="3" t="str">
        <f>VLOOKUP(A16664,Respondents!A:C,3,FALSE)</f>
        <v>Member Bodies and Other Professional Organizations</v>
      </c>
      <c r="G16664" s="3">
        <f t="shared" si="670"/>
        <v>2</v>
      </c>
      <c r="H16664" s="3">
        <f t="shared" si="671"/>
        <v>0</v>
      </c>
    </row>
    <row r="16665" spans="1:8" x14ac:dyDescent="0.3">
      <c r="A16665" t="s">
        <v>28</v>
      </c>
      <c r="B16665" t="s">
        <v>250</v>
      </c>
      <c r="C16665" t="s">
        <v>386</v>
      </c>
      <c r="D16665" t="s">
        <v>155</v>
      </c>
      <c r="E16665" s="3" t="str">
        <f>VLOOKUP(A16665,Respondents!A:B,2,FALSE)</f>
        <v>Member Bodies and Other Professional Organizations</v>
      </c>
      <c r="F16665" s="3" t="str">
        <f>VLOOKUP(A16665,Respondents!A:C,3,FALSE)</f>
        <v>Member Bodies and Other Professional Organizations</v>
      </c>
      <c r="G16665" s="3">
        <f t="shared" si="670"/>
        <v>2</v>
      </c>
      <c r="H16665" s="3">
        <f t="shared" si="671"/>
        <v>0</v>
      </c>
    </row>
    <row r="16666" spans="1:8" x14ac:dyDescent="0.3">
      <c r="A16666" t="s">
        <v>28</v>
      </c>
      <c r="B16666" t="s">
        <v>250</v>
      </c>
      <c r="C16666" t="s">
        <v>338</v>
      </c>
      <c r="D16666" t="s">
        <v>155</v>
      </c>
      <c r="E16666" s="3" t="str">
        <f>VLOOKUP(A16666,Respondents!A:B,2,FALSE)</f>
        <v>Member Bodies and Other Professional Organizations</v>
      </c>
      <c r="F16666" s="3" t="str">
        <f>VLOOKUP(A16666,Respondents!A:C,3,FALSE)</f>
        <v>Member Bodies and Other Professional Organizations</v>
      </c>
      <c r="G16666" s="3">
        <f t="shared" si="670"/>
        <v>2</v>
      </c>
      <c r="H16666" s="3">
        <f t="shared" si="671"/>
        <v>0</v>
      </c>
    </row>
    <row r="16667" spans="1:8" x14ac:dyDescent="0.3">
      <c r="A16667" t="s">
        <v>28</v>
      </c>
      <c r="B16667" t="s">
        <v>257</v>
      </c>
      <c r="C16667" t="s">
        <v>258</v>
      </c>
      <c r="D16667" t="s">
        <v>155</v>
      </c>
      <c r="E16667" s="3" t="str">
        <f>VLOOKUP(A16667,Respondents!A:B,2,FALSE)</f>
        <v>Member Bodies and Other Professional Organizations</v>
      </c>
      <c r="F16667" s="3" t="str">
        <f>VLOOKUP(A16667,Respondents!A:C,3,FALSE)</f>
        <v>Member Bodies and Other Professional Organizations</v>
      </c>
      <c r="G16667" s="3">
        <f t="shared" si="670"/>
        <v>1</v>
      </c>
      <c r="H16667" s="3">
        <f t="shared" si="671"/>
        <v>0</v>
      </c>
    </row>
    <row r="16668" spans="1:8" x14ac:dyDescent="0.3">
      <c r="A16668" t="s">
        <v>28</v>
      </c>
      <c r="B16668" t="s">
        <v>257</v>
      </c>
      <c r="C16668" t="s">
        <v>259</v>
      </c>
      <c r="D16668" t="s">
        <v>155</v>
      </c>
      <c r="E16668" s="3" t="str">
        <f>VLOOKUP(A16668,Respondents!A:B,2,FALSE)</f>
        <v>Member Bodies and Other Professional Organizations</v>
      </c>
      <c r="F16668" s="3" t="str">
        <f>VLOOKUP(A16668,Respondents!A:C,3,FALSE)</f>
        <v>Member Bodies and Other Professional Organizations</v>
      </c>
      <c r="G16668" s="3">
        <f t="shared" si="670"/>
        <v>1</v>
      </c>
      <c r="H16668" s="3">
        <f t="shared" si="671"/>
        <v>0</v>
      </c>
    </row>
    <row r="16669" spans="1:8" x14ac:dyDescent="0.3">
      <c r="A16669" t="s">
        <v>28</v>
      </c>
      <c r="B16669" t="s">
        <v>257</v>
      </c>
      <c r="C16669" t="s">
        <v>260</v>
      </c>
      <c r="D16669" t="s">
        <v>155</v>
      </c>
      <c r="E16669" s="3" t="str">
        <f>VLOOKUP(A16669,Respondents!A:B,2,FALSE)</f>
        <v>Member Bodies and Other Professional Organizations</v>
      </c>
      <c r="F16669" s="3" t="str">
        <f>VLOOKUP(A16669,Respondents!A:C,3,FALSE)</f>
        <v>Member Bodies and Other Professional Organizations</v>
      </c>
      <c r="G16669" s="3">
        <f t="shared" si="670"/>
        <v>1</v>
      </c>
      <c r="H16669" s="3">
        <f t="shared" si="671"/>
        <v>0</v>
      </c>
    </row>
    <row r="16670" spans="1:8" x14ac:dyDescent="0.3">
      <c r="A16670" t="s">
        <v>28</v>
      </c>
      <c r="B16670" t="s">
        <v>257</v>
      </c>
      <c r="C16670" t="s">
        <v>261</v>
      </c>
      <c r="D16670" t="s">
        <v>159</v>
      </c>
      <c r="E16670" s="3" t="str">
        <f>VLOOKUP(A16670,Respondents!A:B,2,FALSE)</f>
        <v>Member Bodies and Other Professional Organizations</v>
      </c>
      <c r="F16670" s="3" t="str">
        <f>VLOOKUP(A16670,Respondents!A:C,3,FALSE)</f>
        <v>Member Bodies and Other Professional Organizations</v>
      </c>
      <c r="G16670" s="3">
        <f t="shared" ref="G16670:G16733" si="672">IF(LEN(C16670)-LEN(SUBSTITUTE(C16670,".",""))&lt;=1,1,2)</f>
        <v>1</v>
      </c>
      <c r="H16670" s="3">
        <f t="shared" ref="H16670:H16733" si="673">IF(D16670="Yes",1,0)</f>
        <v>1</v>
      </c>
    </row>
    <row r="16671" spans="1:8" x14ac:dyDescent="0.3">
      <c r="A16671" t="s">
        <v>28</v>
      </c>
      <c r="B16671" t="s">
        <v>257</v>
      </c>
      <c r="C16671" t="s">
        <v>262</v>
      </c>
      <c r="D16671" t="s">
        <v>155</v>
      </c>
      <c r="E16671" s="3" t="str">
        <f>VLOOKUP(A16671,Respondents!A:B,2,FALSE)</f>
        <v>Member Bodies and Other Professional Organizations</v>
      </c>
      <c r="F16671" s="3" t="str">
        <f>VLOOKUP(A16671,Respondents!A:C,3,FALSE)</f>
        <v>Member Bodies and Other Professional Organizations</v>
      </c>
      <c r="G16671" s="3">
        <f t="shared" si="672"/>
        <v>1</v>
      </c>
      <c r="H16671" s="3">
        <f t="shared" si="673"/>
        <v>0</v>
      </c>
    </row>
    <row r="16672" spans="1:8" x14ac:dyDescent="0.3">
      <c r="A16672" t="s">
        <v>28</v>
      </c>
      <c r="B16672" t="s">
        <v>257</v>
      </c>
      <c r="C16672" t="s">
        <v>263</v>
      </c>
      <c r="D16672" t="s">
        <v>155</v>
      </c>
      <c r="E16672" s="3" t="str">
        <f>VLOOKUP(A16672,Respondents!A:B,2,FALSE)</f>
        <v>Member Bodies and Other Professional Organizations</v>
      </c>
      <c r="F16672" s="3" t="str">
        <f>VLOOKUP(A16672,Respondents!A:C,3,FALSE)</f>
        <v>Member Bodies and Other Professional Organizations</v>
      </c>
      <c r="G16672" s="3">
        <f t="shared" si="672"/>
        <v>1</v>
      </c>
      <c r="H16672" s="3">
        <f t="shared" si="673"/>
        <v>0</v>
      </c>
    </row>
    <row r="16673" spans="1:8" x14ac:dyDescent="0.3">
      <c r="A16673" t="s">
        <v>28</v>
      </c>
      <c r="B16673" t="s">
        <v>257</v>
      </c>
      <c r="C16673" t="s">
        <v>264</v>
      </c>
      <c r="D16673" t="s">
        <v>155</v>
      </c>
      <c r="E16673" s="3" t="str">
        <f>VLOOKUP(A16673,Respondents!A:B,2,FALSE)</f>
        <v>Member Bodies and Other Professional Organizations</v>
      </c>
      <c r="F16673" s="3" t="str">
        <f>VLOOKUP(A16673,Respondents!A:C,3,FALSE)</f>
        <v>Member Bodies and Other Professional Organizations</v>
      </c>
      <c r="G16673" s="3">
        <f t="shared" si="672"/>
        <v>2</v>
      </c>
      <c r="H16673" s="3">
        <f t="shared" si="673"/>
        <v>0</v>
      </c>
    </row>
    <row r="16674" spans="1:8" x14ac:dyDescent="0.3">
      <c r="A16674" t="s">
        <v>28</v>
      </c>
      <c r="B16674" t="s">
        <v>257</v>
      </c>
      <c r="C16674" t="s">
        <v>265</v>
      </c>
      <c r="D16674" t="s">
        <v>159</v>
      </c>
      <c r="E16674" s="3" t="str">
        <f>VLOOKUP(A16674,Respondents!A:B,2,FALSE)</f>
        <v>Member Bodies and Other Professional Organizations</v>
      </c>
      <c r="F16674" s="3" t="str">
        <f>VLOOKUP(A16674,Respondents!A:C,3,FALSE)</f>
        <v>Member Bodies and Other Professional Organizations</v>
      </c>
      <c r="G16674" s="3">
        <f t="shared" si="672"/>
        <v>2</v>
      </c>
      <c r="H16674" s="3">
        <f t="shared" si="673"/>
        <v>1</v>
      </c>
    </row>
    <row r="16675" spans="1:8" x14ac:dyDescent="0.3">
      <c r="A16675" t="s">
        <v>28</v>
      </c>
      <c r="B16675" t="s">
        <v>257</v>
      </c>
      <c r="C16675" t="s">
        <v>273</v>
      </c>
      <c r="D16675" t="s">
        <v>155</v>
      </c>
      <c r="E16675" s="3" t="str">
        <f>VLOOKUP(A16675,Respondents!A:B,2,FALSE)</f>
        <v>Member Bodies and Other Professional Organizations</v>
      </c>
      <c r="F16675" s="3" t="str">
        <f>VLOOKUP(A16675,Respondents!A:C,3,FALSE)</f>
        <v>Member Bodies and Other Professional Organizations</v>
      </c>
      <c r="G16675" s="3">
        <f t="shared" si="672"/>
        <v>2</v>
      </c>
      <c r="H16675" s="3">
        <f t="shared" si="673"/>
        <v>0</v>
      </c>
    </row>
    <row r="16676" spans="1:8" x14ac:dyDescent="0.3">
      <c r="A16676" t="s">
        <v>28</v>
      </c>
      <c r="B16676" t="s">
        <v>257</v>
      </c>
      <c r="C16676" t="s">
        <v>274</v>
      </c>
      <c r="D16676" t="s">
        <v>155</v>
      </c>
      <c r="E16676" s="3" t="str">
        <f>VLOOKUP(A16676,Respondents!A:B,2,FALSE)</f>
        <v>Member Bodies and Other Professional Organizations</v>
      </c>
      <c r="F16676" s="3" t="str">
        <f>VLOOKUP(A16676,Respondents!A:C,3,FALSE)</f>
        <v>Member Bodies and Other Professional Organizations</v>
      </c>
      <c r="G16676" s="3">
        <f t="shared" si="672"/>
        <v>2</v>
      </c>
      <c r="H16676" s="3">
        <f t="shared" si="673"/>
        <v>0</v>
      </c>
    </row>
    <row r="16677" spans="1:8" x14ac:dyDescent="0.3">
      <c r="A16677" t="s">
        <v>28</v>
      </c>
      <c r="B16677" t="s">
        <v>257</v>
      </c>
      <c r="C16677" t="s">
        <v>275</v>
      </c>
      <c r="D16677" t="s">
        <v>155</v>
      </c>
      <c r="E16677" s="3" t="str">
        <f>VLOOKUP(A16677,Respondents!A:B,2,FALSE)</f>
        <v>Member Bodies and Other Professional Organizations</v>
      </c>
      <c r="F16677" s="3" t="str">
        <f>VLOOKUP(A16677,Respondents!A:C,3,FALSE)</f>
        <v>Member Bodies and Other Professional Organizations</v>
      </c>
      <c r="G16677" s="3">
        <f t="shared" si="672"/>
        <v>2</v>
      </c>
      <c r="H16677" s="3">
        <f t="shared" si="673"/>
        <v>0</v>
      </c>
    </row>
    <row r="16678" spans="1:8" x14ac:dyDescent="0.3">
      <c r="A16678" t="s">
        <v>29</v>
      </c>
      <c r="B16678" t="s">
        <v>162</v>
      </c>
      <c r="C16678" t="s">
        <v>163</v>
      </c>
      <c r="D16678" t="s">
        <v>159</v>
      </c>
      <c r="E16678" s="3" t="str">
        <f>VLOOKUP(A16678,Respondents!A:B,2,FALSE)</f>
        <v>Member Bodies and Other Professional Organizations</v>
      </c>
      <c r="F16678" s="3" t="str">
        <f>VLOOKUP(A16678,Respondents!A:C,3,FALSE)</f>
        <v>Member Bodies and Other Professional Organizations</v>
      </c>
      <c r="G16678" s="3">
        <f t="shared" si="672"/>
        <v>1</v>
      </c>
      <c r="H16678" s="3">
        <f t="shared" si="673"/>
        <v>1</v>
      </c>
    </row>
    <row r="16679" spans="1:8" x14ac:dyDescent="0.3">
      <c r="A16679" t="s">
        <v>29</v>
      </c>
      <c r="B16679" t="s">
        <v>162</v>
      </c>
      <c r="C16679" t="s">
        <v>164</v>
      </c>
      <c r="D16679" t="s">
        <v>155</v>
      </c>
      <c r="E16679" s="3" t="str">
        <f>VLOOKUP(A16679,Respondents!A:B,2,FALSE)</f>
        <v>Member Bodies and Other Professional Organizations</v>
      </c>
      <c r="F16679" s="3" t="str">
        <f>VLOOKUP(A16679,Respondents!A:C,3,FALSE)</f>
        <v>Member Bodies and Other Professional Organizations</v>
      </c>
      <c r="G16679" s="3">
        <f t="shared" si="672"/>
        <v>1</v>
      </c>
      <c r="H16679" s="3">
        <f t="shared" si="673"/>
        <v>0</v>
      </c>
    </row>
    <row r="16680" spans="1:8" x14ac:dyDescent="0.3">
      <c r="A16680" t="s">
        <v>29</v>
      </c>
      <c r="B16680" t="s">
        <v>162</v>
      </c>
      <c r="C16680" t="s">
        <v>165</v>
      </c>
      <c r="D16680" t="s">
        <v>155</v>
      </c>
      <c r="E16680" s="3" t="str">
        <f>VLOOKUP(A16680,Respondents!A:B,2,FALSE)</f>
        <v>Member Bodies and Other Professional Organizations</v>
      </c>
      <c r="F16680" s="3" t="str">
        <f>VLOOKUP(A16680,Respondents!A:C,3,FALSE)</f>
        <v>Member Bodies and Other Professional Organizations</v>
      </c>
      <c r="G16680" s="3">
        <f t="shared" si="672"/>
        <v>1</v>
      </c>
      <c r="H16680" s="3">
        <f t="shared" si="673"/>
        <v>0</v>
      </c>
    </row>
    <row r="16681" spans="1:8" x14ac:dyDescent="0.3">
      <c r="A16681" t="s">
        <v>29</v>
      </c>
      <c r="B16681" t="s">
        <v>162</v>
      </c>
      <c r="C16681" t="s">
        <v>166</v>
      </c>
      <c r="D16681" t="s">
        <v>155</v>
      </c>
      <c r="E16681" s="3" t="str">
        <f>VLOOKUP(A16681,Respondents!A:B,2,FALSE)</f>
        <v>Member Bodies and Other Professional Organizations</v>
      </c>
      <c r="F16681" s="3" t="str">
        <f>VLOOKUP(A16681,Respondents!A:C,3,FALSE)</f>
        <v>Member Bodies and Other Professional Organizations</v>
      </c>
      <c r="G16681" s="3">
        <f t="shared" si="672"/>
        <v>1</v>
      </c>
      <c r="H16681" s="3">
        <f t="shared" si="673"/>
        <v>0</v>
      </c>
    </row>
    <row r="16682" spans="1:8" x14ac:dyDescent="0.3">
      <c r="A16682" t="s">
        <v>29</v>
      </c>
      <c r="B16682" t="s">
        <v>162</v>
      </c>
      <c r="C16682" t="s">
        <v>167</v>
      </c>
      <c r="D16682" t="s">
        <v>155</v>
      </c>
      <c r="E16682" s="3" t="str">
        <f>VLOOKUP(A16682,Respondents!A:B,2,FALSE)</f>
        <v>Member Bodies and Other Professional Organizations</v>
      </c>
      <c r="F16682" s="3" t="str">
        <f>VLOOKUP(A16682,Respondents!A:C,3,FALSE)</f>
        <v>Member Bodies and Other Professional Organizations</v>
      </c>
      <c r="G16682" s="3">
        <f t="shared" si="672"/>
        <v>1</v>
      </c>
      <c r="H16682" s="3">
        <f t="shared" si="673"/>
        <v>0</v>
      </c>
    </row>
    <row r="16683" spans="1:8" x14ac:dyDescent="0.3">
      <c r="A16683" t="s">
        <v>29</v>
      </c>
      <c r="B16683" t="s">
        <v>162</v>
      </c>
      <c r="C16683" t="s">
        <v>168</v>
      </c>
      <c r="D16683" t="s">
        <v>155</v>
      </c>
      <c r="E16683" s="3" t="str">
        <f>VLOOKUP(A16683,Respondents!A:B,2,FALSE)</f>
        <v>Member Bodies and Other Professional Organizations</v>
      </c>
      <c r="F16683" s="3" t="str">
        <f>VLOOKUP(A16683,Respondents!A:C,3,FALSE)</f>
        <v>Member Bodies and Other Professional Organizations</v>
      </c>
      <c r="G16683" s="3">
        <f t="shared" si="672"/>
        <v>1</v>
      </c>
      <c r="H16683" s="3">
        <f t="shared" si="673"/>
        <v>0</v>
      </c>
    </row>
    <row r="16684" spans="1:8" x14ac:dyDescent="0.3">
      <c r="A16684" t="s">
        <v>29</v>
      </c>
      <c r="B16684" t="s">
        <v>162</v>
      </c>
      <c r="C16684" t="s">
        <v>169</v>
      </c>
      <c r="D16684" t="s">
        <v>155</v>
      </c>
      <c r="E16684" s="3" t="str">
        <f>VLOOKUP(A16684,Respondents!A:B,2,FALSE)</f>
        <v>Member Bodies and Other Professional Organizations</v>
      </c>
      <c r="F16684" s="3" t="str">
        <f>VLOOKUP(A16684,Respondents!A:C,3,FALSE)</f>
        <v>Member Bodies and Other Professional Organizations</v>
      </c>
      <c r="G16684" s="3">
        <f t="shared" si="672"/>
        <v>2</v>
      </c>
      <c r="H16684" s="3">
        <f t="shared" si="673"/>
        <v>0</v>
      </c>
    </row>
    <row r="16685" spans="1:8" x14ac:dyDescent="0.3">
      <c r="A16685" t="s">
        <v>29</v>
      </c>
      <c r="B16685" t="s">
        <v>162</v>
      </c>
      <c r="C16685" t="s">
        <v>170</v>
      </c>
      <c r="D16685" t="s">
        <v>155</v>
      </c>
      <c r="E16685" s="3" t="str">
        <f>VLOOKUP(A16685,Respondents!A:B,2,FALSE)</f>
        <v>Member Bodies and Other Professional Organizations</v>
      </c>
      <c r="F16685" s="3" t="str">
        <f>VLOOKUP(A16685,Respondents!A:C,3,FALSE)</f>
        <v>Member Bodies and Other Professional Organizations</v>
      </c>
      <c r="G16685" s="3">
        <f t="shared" si="672"/>
        <v>2</v>
      </c>
      <c r="H16685" s="3">
        <f t="shared" si="673"/>
        <v>0</v>
      </c>
    </row>
    <row r="16686" spans="1:8" x14ac:dyDescent="0.3">
      <c r="A16686" t="s">
        <v>29</v>
      </c>
      <c r="B16686" t="s">
        <v>162</v>
      </c>
      <c r="C16686" t="s">
        <v>269</v>
      </c>
      <c r="D16686" t="s">
        <v>155</v>
      </c>
      <c r="E16686" s="3" t="str">
        <f>VLOOKUP(A16686,Respondents!A:B,2,FALSE)</f>
        <v>Member Bodies and Other Professional Organizations</v>
      </c>
      <c r="F16686" s="3" t="str">
        <f>VLOOKUP(A16686,Respondents!A:C,3,FALSE)</f>
        <v>Member Bodies and Other Professional Organizations</v>
      </c>
      <c r="G16686" s="3">
        <f t="shared" si="672"/>
        <v>2</v>
      </c>
      <c r="H16686" s="3">
        <f t="shared" si="673"/>
        <v>0</v>
      </c>
    </row>
    <row r="16687" spans="1:8" x14ac:dyDescent="0.3">
      <c r="A16687" t="s">
        <v>29</v>
      </c>
      <c r="B16687" t="s">
        <v>162</v>
      </c>
      <c r="C16687" t="s">
        <v>171</v>
      </c>
      <c r="D16687" t="s">
        <v>155</v>
      </c>
      <c r="E16687" s="3" t="str">
        <f>VLOOKUP(A16687,Respondents!A:B,2,FALSE)</f>
        <v>Member Bodies and Other Professional Organizations</v>
      </c>
      <c r="F16687" s="3" t="str">
        <f>VLOOKUP(A16687,Respondents!A:C,3,FALSE)</f>
        <v>Member Bodies and Other Professional Organizations</v>
      </c>
      <c r="G16687" s="3">
        <f t="shared" si="672"/>
        <v>2</v>
      </c>
      <c r="H16687" s="3">
        <f t="shared" si="673"/>
        <v>0</v>
      </c>
    </row>
    <row r="16688" spans="1:8" x14ac:dyDescent="0.3">
      <c r="A16688" t="s">
        <v>29</v>
      </c>
      <c r="B16688" t="s">
        <v>187</v>
      </c>
      <c r="C16688" t="s">
        <v>188</v>
      </c>
      <c r="D16688" t="s">
        <v>159</v>
      </c>
      <c r="E16688" s="3" t="str">
        <f>VLOOKUP(A16688,Respondents!A:B,2,FALSE)</f>
        <v>Member Bodies and Other Professional Organizations</v>
      </c>
      <c r="F16688" s="3" t="str">
        <f>VLOOKUP(A16688,Respondents!A:C,3,FALSE)</f>
        <v>Member Bodies and Other Professional Organizations</v>
      </c>
      <c r="G16688" s="3">
        <f t="shared" si="672"/>
        <v>1</v>
      </c>
      <c r="H16688" s="3">
        <f t="shared" si="673"/>
        <v>1</v>
      </c>
    </row>
    <row r="16689" spans="1:8" x14ac:dyDescent="0.3">
      <c r="A16689" t="s">
        <v>29</v>
      </c>
      <c r="B16689" t="s">
        <v>187</v>
      </c>
      <c r="C16689" t="s">
        <v>189</v>
      </c>
      <c r="D16689" t="s">
        <v>155</v>
      </c>
      <c r="E16689" s="3" t="str">
        <f>VLOOKUP(A16689,Respondents!A:B,2,FALSE)</f>
        <v>Member Bodies and Other Professional Organizations</v>
      </c>
      <c r="F16689" s="3" t="str">
        <f>VLOOKUP(A16689,Respondents!A:C,3,FALSE)</f>
        <v>Member Bodies and Other Professional Organizations</v>
      </c>
      <c r="G16689" s="3">
        <f t="shared" si="672"/>
        <v>1</v>
      </c>
      <c r="H16689" s="3">
        <f t="shared" si="673"/>
        <v>0</v>
      </c>
    </row>
    <row r="16690" spans="1:8" x14ac:dyDescent="0.3">
      <c r="A16690" t="s">
        <v>29</v>
      </c>
      <c r="B16690" t="s">
        <v>187</v>
      </c>
      <c r="C16690" t="s">
        <v>190</v>
      </c>
      <c r="D16690" t="s">
        <v>155</v>
      </c>
      <c r="E16690" s="3" t="str">
        <f>VLOOKUP(A16690,Respondents!A:B,2,FALSE)</f>
        <v>Member Bodies and Other Professional Organizations</v>
      </c>
      <c r="F16690" s="3" t="str">
        <f>VLOOKUP(A16690,Respondents!A:C,3,FALSE)</f>
        <v>Member Bodies and Other Professional Organizations</v>
      </c>
      <c r="G16690" s="3">
        <f t="shared" si="672"/>
        <v>1</v>
      </c>
      <c r="H16690" s="3">
        <f t="shared" si="673"/>
        <v>0</v>
      </c>
    </row>
    <row r="16691" spans="1:8" x14ac:dyDescent="0.3">
      <c r="A16691" t="s">
        <v>29</v>
      </c>
      <c r="B16691" t="s">
        <v>187</v>
      </c>
      <c r="C16691" t="s">
        <v>191</v>
      </c>
      <c r="D16691" t="s">
        <v>155</v>
      </c>
      <c r="E16691" s="3" t="str">
        <f>VLOOKUP(A16691,Respondents!A:B,2,FALSE)</f>
        <v>Member Bodies and Other Professional Organizations</v>
      </c>
      <c r="F16691" s="3" t="str">
        <f>VLOOKUP(A16691,Respondents!A:C,3,FALSE)</f>
        <v>Member Bodies and Other Professional Organizations</v>
      </c>
      <c r="G16691" s="3">
        <f t="shared" si="672"/>
        <v>1</v>
      </c>
      <c r="H16691" s="3">
        <f t="shared" si="673"/>
        <v>0</v>
      </c>
    </row>
    <row r="16692" spans="1:8" x14ac:dyDescent="0.3">
      <c r="A16692" t="s">
        <v>29</v>
      </c>
      <c r="B16692" t="s">
        <v>187</v>
      </c>
      <c r="C16692" t="s">
        <v>192</v>
      </c>
      <c r="D16692" t="s">
        <v>155</v>
      </c>
      <c r="E16692" s="3" t="str">
        <f>VLOOKUP(A16692,Respondents!A:B,2,FALSE)</f>
        <v>Member Bodies and Other Professional Organizations</v>
      </c>
      <c r="F16692" s="3" t="str">
        <f>VLOOKUP(A16692,Respondents!A:C,3,FALSE)</f>
        <v>Member Bodies and Other Professional Organizations</v>
      </c>
      <c r="G16692" s="3">
        <f t="shared" si="672"/>
        <v>1</v>
      </c>
      <c r="H16692" s="3">
        <f t="shared" si="673"/>
        <v>0</v>
      </c>
    </row>
    <row r="16693" spans="1:8" x14ac:dyDescent="0.3">
      <c r="A16693" t="s">
        <v>29</v>
      </c>
      <c r="B16693" t="s">
        <v>187</v>
      </c>
      <c r="C16693" t="s">
        <v>193</v>
      </c>
      <c r="D16693" t="s">
        <v>155</v>
      </c>
      <c r="E16693" s="3" t="str">
        <f>VLOOKUP(A16693,Respondents!A:B,2,FALSE)</f>
        <v>Member Bodies and Other Professional Organizations</v>
      </c>
      <c r="F16693" s="3" t="str">
        <f>VLOOKUP(A16693,Respondents!A:C,3,FALSE)</f>
        <v>Member Bodies and Other Professional Organizations</v>
      </c>
      <c r="G16693" s="3">
        <f t="shared" si="672"/>
        <v>1</v>
      </c>
      <c r="H16693" s="3">
        <f t="shared" si="673"/>
        <v>0</v>
      </c>
    </row>
    <row r="16694" spans="1:8" x14ac:dyDescent="0.3">
      <c r="A16694" t="s">
        <v>29</v>
      </c>
      <c r="B16694" t="s">
        <v>187</v>
      </c>
      <c r="C16694" t="s">
        <v>194</v>
      </c>
      <c r="D16694" t="s">
        <v>155</v>
      </c>
      <c r="E16694" s="3" t="str">
        <f>VLOOKUP(A16694,Respondents!A:B,2,FALSE)</f>
        <v>Member Bodies and Other Professional Organizations</v>
      </c>
      <c r="F16694" s="3" t="str">
        <f>VLOOKUP(A16694,Respondents!A:C,3,FALSE)</f>
        <v>Member Bodies and Other Professional Organizations</v>
      </c>
      <c r="G16694" s="3">
        <f t="shared" si="672"/>
        <v>2</v>
      </c>
      <c r="H16694" s="3">
        <f t="shared" si="673"/>
        <v>0</v>
      </c>
    </row>
    <row r="16695" spans="1:8" x14ac:dyDescent="0.3">
      <c r="A16695" t="s">
        <v>29</v>
      </c>
      <c r="B16695" t="s">
        <v>187</v>
      </c>
      <c r="C16695" t="s">
        <v>329</v>
      </c>
      <c r="D16695" t="s">
        <v>155</v>
      </c>
      <c r="E16695" s="3" t="str">
        <f>VLOOKUP(A16695,Respondents!A:B,2,FALSE)</f>
        <v>Member Bodies and Other Professional Organizations</v>
      </c>
      <c r="F16695" s="3" t="str">
        <f>VLOOKUP(A16695,Respondents!A:C,3,FALSE)</f>
        <v>Member Bodies and Other Professional Organizations</v>
      </c>
      <c r="G16695" s="3">
        <f t="shared" si="672"/>
        <v>2</v>
      </c>
      <c r="H16695" s="3">
        <f t="shared" si="673"/>
        <v>0</v>
      </c>
    </row>
    <row r="16696" spans="1:8" x14ac:dyDescent="0.3">
      <c r="A16696" t="s">
        <v>29</v>
      </c>
      <c r="B16696" t="s">
        <v>187</v>
      </c>
      <c r="C16696" t="s">
        <v>330</v>
      </c>
      <c r="D16696" t="s">
        <v>155</v>
      </c>
      <c r="E16696" s="3" t="str">
        <f>VLOOKUP(A16696,Respondents!A:B,2,FALSE)</f>
        <v>Member Bodies and Other Professional Organizations</v>
      </c>
      <c r="F16696" s="3" t="str">
        <f>VLOOKUP(A16696,Respondents!A:C,3,FALSE)</f>
        <v>Member Bodies and Other Professional Organizations</v>
      </c>
      <c r="G16696" s="3">
        <f t="shared" si="672"/>
        <v>2</v>
      </c>
      <c r="H16696" s="3">
        <f t="shared" si="673"/>
        <v>0</v>
      </c>
    </row>
    <row r="16697" spans="1:8" x14ac:dyDescent="0.3">
      <c r="A16697" t="s">
        <v>29</v>
      </c>
      <c r="B16697" t="s">
        <v>187</v>
      </c>
      <c r="C16697" t="s">
        <v>195</v>
      </c>
      <c r="D16697" t="s">
        <v>155</v>
      </c>
      <c r="E16697" s="3" t="str">
        <f>VLOOKUP(A16697,Respondents!A:B,2,FALSE)</f>
        <v>Member Bodies and Other Professional Organizations</v>
      </c>
      <c r="F16697" s="3" t="str">
        <f>VLOOKUP(A16697,Respondents!A:C,3,FALSE)</f>
        <v>Member Bodies and Other Professional Organizations</v>
      </c>
      <c r="G16697" s="3">
        <f t="shared" si="672"/>
        <v>2</v>
      </c>
      <c r="H16697" s="3">
        <f t="shared" si="673"/>
        <v>0</v>
      </c>
    </row>
    <row r="16698" spans="1:8" x14ac:dyDescent="0.3">
      <c r="A16698" t="s">
        <v>29</v>
      </c>
      <c r="B16698" t="s">
        <v>187</v>
      </c>
      <c r="C16698" t="s">
        <v>196</v>
      </c>
      <c r="D16698" t="s">
        <v>155</v>
      </c>
      <c r="E16698" s="3" t="str">
        <f>VLOOKUP(A16698,Respondents!A:B,2,FALSE)</f>
        <v>Member Bodies and Other Professional Organizations</v>
      </c>
      <c r="F16698" s="3" t="str">
        <f>VLOOKUP(A16698,Respondents!A:C,3,FALSE)</f>
        <v>Member Bodies and Other Professional Organizations</v>
      </c>
      <c r="G16698" s="3">
        <f t="shared" si="672"/>
        <v>2</v>
      </c>
      <c r="H16698" s="3">
        <f t="shared" si="673"/>
        <v>0</v>
      </c>
    </row>
    <row r="16699" spans="1:8" x14ac:dyDescent="0.3">
      <c r="A16699" t="s">
        <v>29</v>
      </c>
      <c r="B16699" t="s">
        <v>187</v>
      </c>
      <c r="C16699" t="s">
        <v>197</v>
      </c>
      <c r="D16699" t="s">
        <v>155</v>
      </c>
      <c r="E16699" s="3" t="str">
        <f>VLOOKUP(A16699,Respondents!A:B,2,FALSE)</f>
        <v>Member Bodies and Other Professional Organizations</v>
      </c>
      <c r="F16699" s="3" t="str">
        <f>VLOOKUP(A16699,Respondents!A:C,3,FALSE)</f>
        <v>Member Bodies and Other Professional Organizations</v>
      </c>
      <c r="G16699" s="3">
        <f t="shared" si="672"/>
        <v>2</v>
      </c>
      <c r="H16699" s="3">
        <f t="shared" si="673"/>
        <v>0</v>
      </c>
    </row>
    <row r="16700" spans="1:8" x14ac:dyDescent="0.3">
      <c r="A16700" t="s">
        <v>29</v>
      </c>
      <c r="B16700" t="s">
        <v>187</v>
      </c>
      <c r="C16700" t="s">
        <v>198</v>
      </c>
      <c r="D16700" t="s">
        <v>155</v>
      </c>
      <c r="E16700" s="3" t="str">
        <f>VLOOKUP(A16700,Respondents!A:B,2,FALSE)</f>
        <v>Member Bodies and Other Professional Organizations</v>
      </c>
      <c r="F16700" s="3" t="str">
        <f>VLOOKUP(A16700,Respondents!A:C,3,FALSE)</f>
        <v>Member Bodies and Other Professional Organizations</v>
      </c>
      <c r="G16700" s="3">
        <f t="shared" si="672"/>
        <v>2</v>
      </c>
      <c r="H16700" s="3">
        <f t="shared" si="673"/>
        <v>0</v>
      </c>
    </row>
    <row r="16701" spans="1:8" x14ac:dyDescent="0.3">
      <c r="A16701" t="s">
        <v>29</v>
      </c>
      <c r="B16701" t="s">
        <v>199</v>
      </c>
      <c r="C16701" t="s">
        <v>200</v>
      </c>
      <c r="D16701" t="s">
        <v>159</v>
      </c>
      <c r="E16701" s="3" t="str">
        <f>VLOOKUP(A16701,Respondents!A:B,2,FALSE)</f>
        <v>Member Bodies and Other Professional Organizations</v>
      </c>
      <c r="F16701" s="3" t="str">
        <f>VLOOKUP(A16701,Respondents!A:C,3,FALSE)</f>
        <v>Member Bodies and Other Professional Organizations</v>
      </c>
      <c r="G16701" s="3">
        <f t="shared" si="672"/>
        <v>1</v>
      </c>
      <c r="H16701" s="3">
        <f t="shared" si="673"/>
        <v>1</v>
      </c>
    </row>
    <row r="16702" spans="1:8" x14ac:dyDescent="0.3">
      <c r="A16702" t="s">
        <v>29</v>
      </c>
      <c r="B16702" t="s">
        <v>199</v>
      </c>
      <c r="C16702" t="s">
        <v>201</v>
      </c>
      <c r="D16702" t="s">
        <v>155</v>
      </c>
      <c r="E16702" s="3" t="str">
        <f>VLOOKUP(A16702,Respondents!A:B,2,FALSE)</f>
        <v>Member Bodies and Other Professional Organizations</v>
      </c>
      <c r="F16702" s="3" t="str">
        <f>VLOOKUP(A16702,Respondents!A:C,3,FALSE)</f>
        <v>Member Bodies and Other Professional Organizations</v>
      </c>
      <c r="G16702" s="3">
        <f t="shared" si="672"/>
        <v>1</v>
      </c>
      <c r="H16702" s="3">
        <f t="shared" si="673"/>
        <v>0</v>
      </c>
    </row>
    <row r="16703" spans="1:8" x14ac:dyDescent="0.3">
      <c r="A16703" t="s">
        <v>29</v>
      </c>
      <c r="B16703" t="s">
        <v>199</v>
      </c>
      <c r="C16703" t="s">
        <v>202</v>
      </c>
      <c r="D16703" t="s">
        <v>155</v>
      </c>
      <c r="E16703" s="3" t="str">
        <f>VLOOKUP(A16703,Respondents!A:B,2,FALSE)</f>
        <v>Member Bodies and Other Professional Organizations</v>
      </c>
      <c r="F16703" s="3" t="str">
        <f>VLOOKUP(A16703,Respondents!A:C,3,FALSE)</f>
        <v>Member Bodies and Other Professional Organizations</v>
      </c>
      <c r="G16703" s="3">
        <f t="shared" si="672"/>
        <v>1</v>
      </c>
      <c r="H16703" s="3">
        <f t="shared" si="673"/>
        <v>0</v>
      </c>
    </row>
    <row r="16704" spans="1:8" x14ac:dyDescent="0.3">
      <c r="A16704" t="s">
        <v>29</v>
      </c>
      <c r="B16704" t="s">
        <v>199</v>
      </c>
      <c r="C16704" t="s">
        <v>203</v>
      </c>
      <c r="D16704" t="s">
        <v>155</v>
      </c>
      <c r="E16704" s="3" t="str">
        <f>VLOOKUP(A16704,Respondents!A:B,2,FALSE)</f>
        <v>Member Bodies and Other Professional Organizations</v>
      </c>
      <c r="F16704" s="3" t="str">
        <f>VLOOKUP(A16704,Respondents!A:C,3,FALSE)</f>
        <v>Member Bodies and Other Professional Organizations</v>
      </c>
      <c r="G16704" s="3">
        <f t="shared" si="672"/>
        <v>1</v>
      </c>
      <c r="H16704" s="3">
        <f t="shared" si="673"/>
        <v>0</v>
      </c>
    </row>
    <row r="16705" spans="1:8" x14ac:dyDescent="0.3">
      <c r="A16705" t="s">
        <v>29</v>
      </c>
      <c r="B16705" t="s">
        <v>199</v>
      </c>
      <c r="C16705" t="s">
        <v>204</v>
      </c>
      <c r="D16705" t="s">
        <v>155</v>
      </c>
      <c r="E16705" s="3" t="str">
        <f>VLOOKUP(A16705,Respondents!A:B,2,FALSE)</f>
        <v>Member Bodies and Other Professional Organizations</v>
      </c>
      <c r="F16705" s="3" t="str">
        <f>VLOOKUP(A16705,Respondents!A:C,3,FALSE)</f>
        <v>Member Bodies and Other Professional Organizations</v>
      </c>
      <c r="G16705" s="3">
        <f t="shared" si="672"/>
        <v>1</v>
      </c>
      <c r="H16705" s="3">
        <f t="shared" si="673"/>
        <v>0</v>
      </c>
    </row>
    <row r="16706" spans="1:8" x14ac:dyDescent="0.3">
      <c r="A16706" t="s">
        <v>29</v>
      </c>
      <c r="B16706" t="s">
        <v>199</v>
      </c>
      <c r="C16706" t="s">
        <v>205</v>
      </c>
      <c r="D16706" t="s">
        <v>155</v>
      </c>
      <c r="E16706" s="3" t="str">
        <f>VLOOKUP(A16706,Respondents!A:B,2,FALSE)</f>
        <v>Member Bodies and Other Professional Organizations</v>
      </c>
      <c r="F16706" s="3" t="str">
        <f>VLOOKUP(A16706,Respondents!A:C,3,FALSE)</f>
        <v>Member Bodies and Other Professional Organizations</v>
      </c>
      <c r="G16706" s="3">
        <f t="shared" si="672"/>
        <v>1</v>
      </c>
      <c r="H16706" s="3">
        <f t="shared" si="673"/>
        <v>0</v>
      </c>
    </row>
    <row r="16707" spans="1:8" x14ac:dyDescent="0.3">
      <c r="A16707" t="s">
        <v>29</v>
      </c>
      <c r="B16707" t="s">
        <v>199</v>
      </c>
      <c r="C16707" t="s">
        <v>270</v>
      </c>
      <c r="D16707" t="s">
        <v>155</v>
      </c>
      <c r="E16707" s="3" t="str">
        <f>VLOOKUP(A16707,Respondents!A:B,2,FALSE)</f>
        <v>Member Bodies and Other Professional Organizations</v>
      </c>
      <c r="F16707" s="3" t="str">
        <f>VLOOKUP(A16707,Respondents!A:C,3,FALSE)</f>
        <v>Member Bodies and Other Professional Organizations</v>
      </c>
      <c r="G16707" s="3">
        <f t="shared" si="672"/>
        <v>2</v>
      </c>
      <c r="H16707" s="3">
        <f t="shared" si="673"/>
        <v>0</v>
      </c>
    </row>
    <row r="16708" spans="1:8" x14ac:dyDescent="0.3">
      <c r="A16708" t="s">
        <v>29</v>
      </c>
      <c r="B16708" t="s">
        <v>199</v>
      </c>
      <c r="C16708" t="s">
        <v>206</v>
      </c>
      <c r="D16708" t="s">
        <v>155</v>
      </c>
      <c r="E16708" s="3" t="str">
        <f>VLOOKUP(A16708,Respondents!A:B,2,FALSE)</f>
        <v>Member Bodies and Other Professional Organizations</v>
      </c>
      <c r="F16708" s="3" t="str">
        <f>VLOOKUP(A16708,Respondents!A:C,3,FALSE)</f>
        <v>Member Bodies and Other Professional Organizations</v>
      </c>
      <c r="G16708" s="3">
        <f t="shared" si="672"/>
        <v>2</v>
      </c>
      <c r="H16708" s="3">
        <f t="shared" si="673"/>
        <v>0</v>
      </c>
    </row>
    <row r="16709" spans="1:8" x14ac:dyDescent="0.3">
      <c r="A16709" t="s">
        <v>29</v>
      </c>
      <c r="B16709" t="s">
        <v>199</v>
      </c>
      <c r="C16709" t="s">
        <v>207</v>
      </c>
      <c r="D16709" t="s">
        <v>155</v>
      </c>
      <c r="E16709" s="3" t="str">
        <f>VLOOKUP(A16709,Respondents!A:B,2,FALSE)</f>
        <v>Member Bodies and Other Professional Organizations</v>
      </c>
      <c r="F16709" s="3" t="str">
        <f>VLOOKUP(A16709,Respondents!A:C,3,FALSE)</f>
        <v>Member Bodies and Other Professional Organizations</v>
      </c>
      <c r="G16709" s="3">
        <f t="shared" si="672"/>
        <v>2</v>
      </c>
      <c r="H16709" s="3">
        <f t="shared" si="673"/>
        <v>0</v>
      </c>
    </row>
    <row r="16710" spans="1:8" x14ac:dyDescent="0.3">
      <c r="A16710" t="s">
        <v>29</v>
      </c>
      <c r="B16710" t="s">
        <v>243</v>
      </c>
      <c r="C16710" t="s">
        <v>244</v>
      </c>
      <c r="D16710" t="s">
        <v>159</v>
      </c>
      <c r="E16710" s="3" t="str">
        <f>VLOOKUP(A16710,Respondents!A:B,2,FALSE)</f>
        <v>Member Bodies and Other Professional Organizations</v>
      </c>
      <c r="F16710" s="3" t="str">
        <f>VLOOKUP(A16710,Respondents!A:C,3,FALSE)</f>
        <v>Member Bodies and Other Professional Organizations</v>
      </c>
      <c r="G16710" s="3">
        <f t="shared" si="672"/>
        <v>1</v>
      </c>
      <c r="H16710" s="3">
        <f t="shared" si="673"/>
        <v>1</v>
      </c>
    </row>
    <row r="16711" spans="1:8" x14ac:dyDescent="0.3">
      <c r="A16711" t="s">
        <v>29</v>
      </c>
      <c r="B16711" t="s">
        <v>243</v>
      </c>
      <c r="C16711" t="s">
        <v>245</v>
      </c>
      <c r="D16711" t="s">
        <v>155</v>
      </c>
      <c r="E16711" s="3" t="str">
        <f>VLOOKUP(A16711,Respondents!A:B,2,FALSE)</f>
        <v>Member Bodies and Other Professional Organizations</v>
      </c>
      <c r="F16711" s="3" t="str">
        <f>VLOOKUP(A16711,Respondents!A:C,3,FALSE)</f>
        <v>Member Bodies and Other Professional Organizations</v>
      </c>
      <c r="G16711" s="3">
        <f t="shared" si="672"/>
        <v>1</v>
      </c>
      <c r="H16711" s="3">
        <f t="shared" si="673"/>
        <v>0</v>
      </c>
    </row>
    <row r="16712" spans="1:8" x14ac:dyDescent="0.3">
      <c r="A16712" t="s">
        <v>29</v>
      </c>
      <c r="B16712" t="s">
        <v>243</v>
      </c>
      <c r="C16712" t="s">
        <v>246</v>
      </c>
      <c r="D16712" t="s">
        <v>155</v>
      </c>
      <c r="E16712" s="3" t="str">
        <f>VLOOKUP(A16712,Respondents!A:B,2,FALSE)</f>
        <v>Member Bodies and Other Professional Organizations</v>
      </c>
      <c r="F16712" s="3" t="str">
        <f>VLOOKUP(A16712,Respondents!A:C,3,FALSE)</f>
        <v>Member Bodies and Other Professional Organizations</v>
      </c>
      <c r="G16712" s="3">
        <f t="shared" si="672"/>
        <v>1</v>
      </c>
      <c r="H16712" s="3">
        <f t="shared" si="673"/>
        <v>0</v>
      </c>
    </row>
    <row r="16713" spans="1:8" x14ac:dyDescent="0.3">
      <c r="A16713" t="s">
        <v>29</v>
      </c>
      <c r="B16713" t="s">
        <v>243</v>
      </c>
      <c r="C16713" t="s">
        <v>247</v>
      </c>
      <c r="D16713" t="s">
        <v>155</v>
      </c>
      <c r="E16713" s="3" t="str">
        <f>VLOOKUP(A16713,Respondents!A:B,2,FALSE)</f>
        <v>Member Bodies and Other Professional Organizations</v>
      </c>
      <c r="F16713" s="3" t="str">
        <f>VLOOKUP(A16713,Respondents!A:C,3,FALSE)</f>
        <v>Member Bodies and Other Professional Organizations</v>
      </c>
      <c r="G16713" s="3">
        <f t="shared" si="672"/>
        <v>1</v>
      </c>
      <c r="H16713" s="3">
        <f t="shared" si="673"/>
        <v>0</v>
      </c>
    </row>
    <row r="16714" spans="1:8" x14ac:dyDescent="0.3">
      <c r="A16714" t="s">
        <v>29</v>
      </c>
      <c r="B16714" t="s">
        <v>243</v>
      </c>
      <c r="C16714" t="s">
        <v>248</v>
      </c>
      <c r="D16714" t="s">
        <v>155</v>
      </c>
      <c r="E16714" s="3" t="str">
        <f>VLOOKUP(A16714,Respondents!A:B,2,FALSE)</f>
        <v>Member Bodies and Other Professional Organizations</v>
      </c>
      <c r="F16714" s="3" t="str">
        <f>VLOOKUP(A16714,Respondents!A:C,3,FALSE)</f>
        <v>Member Bodies and Other Professional Organizations</v>
      </c>
      <c r="G16714" s="3">
        <f t="shared" si="672"/>
        <v>1</v>
      </c>
      <c r="H16714" s="3">
        <f t="shared" si="673"/>
        <v>0</v>
      </c>
    </row>
    <row r="16715" spans="1:8" x14ac:dyDescent="0.3">
      <c r="A16715" t="s">
        <v>29</v>
      </c>
      <c r="B16715" t="s">
        <v>243</v>
      </c>
      <c r="C16715" t="s">
        <v>249</v>
      </c>
      <c r="D16715" t="s">
        <v>155</v>
      </c>
      <c r="E16715" s="3" t="str">
        <f>VLOOKUP(A16715,Respondents!A:B,2,FALSE)</f>
        <v>Member Bodies and Other Professional Organizations</v>
      </c>
      <c r="F16715" s="3" t="str">
        <f>VLOOKUP(A16715,Respondents!A:C,3,FALSE)</f>
        <v>Member Bodies and Other Professional Organizations</v>
      </c>
      <c r="G16715" s="3">
        <f t="shared" si="672"/>
        <v>1</v>
      </c>
      <c r="H16715" s="3">
        <f t="shared" si="673"/>
        <v>0</v>
      </c>
    </row>
    <row r="16716" spans="1:8" x14ac:dyDescent="0.3">
      <c r="A16716" t="s">
        <v>29</v>
      </c>
      <c r="B16716" t="s">
        <v>243</v>
      </c>
      <c r="C16716" t="s">
        <v>331</v>
      </c>
      <c r="D16716" t="s">
        <v>155</v>
      </c>
      <c r="E16716" s="3" t="str">
        <f>VLOOKUP(A16716,Respondents!A:B,2,FALSE)</f>
        <v>Member Bodies and Other Professional Organizations</v>
      </c>
      <c r="F16716" s="3" t="str">
        <f>VLOOKUP(A16716,Respondents!A:C,3,FALSE)</f>
        <v>Member Bodies and Other Professional Organizations</v>
      </c>
      <c r="G16716" s="3">
        <f t="shared" si="672"/>
        <v>2</v>
      </c>
      <c r="H16716" s="3">
        <f t="shared" si="673"/>
        <v>0</v>
      </c>
    </row>
    <row r="16717" spans="1:8" x14ac:dyDescent="0.3">
      <c r="A16717" t="s">
        <v>29</v>
      </c>
      <c r="B16717" t="s">
        <v>243</v>
      </c>
      <c r="C16717" t="s">
        <v>332</v>
      </c>
      <c r="D16717" t="s">
        <v>155</v>
      </c>
      <c r="E16717" s="3" t="str">
        <f>VLOOKUP(A16717,Respondents!A:B,2,FALSE)</f>
        <v>Member Bodies and Other Professional Organizations</v>
      </c>
      <c r="F16717" s="3" t="str">
        <f>VLOOKUP(A16717,Respondents!A:C,3,FALSE)</f>
        <v>Member Bodies and Other Professional Organizations</v>
      </c>
      <c r="G16717" s="3">
        <f t="shared" si="672"/>
        <v>2</v>
      </c>
      <c r="H16717" s="3">
        <f t="shared" si="673"/>
        <v>0</v>
      </c>
    </row>
    <row r="16718" spans="1:8" x14ac:dyDescent="0.3">
      <c r="A16718" t="s">
        <v>29</v>
      </c>
      <c r="B16718" t="s">
        <v>243</v>
      </c>
      <c r="C16718" t="s">
        <v>333</v>
      </c>
      <c r="D16718" t="s">
        <v>155</v>
      </c>
      <c r="E16718" s="3" t="str">
        <f>VLOOKUP(A16718,Respondents!A:B,2,FALSE)</f>
        <v>Member Bodies and Other Professional Organizations</v>
      </c>
      <c r="F16718" s="3" t="str">
        <f>VLOOKUP(A16718,Respondents!A:C,3,FALSE)</f>
        <v>Member Bodies and Other Professional Organizations</v>
      </c>
      <c r="G16718" s="3">
        <f t="shared" si="672"/>
        <v>2</v>
      </c>
      <c r="H16718" s="3">
        <f t="shared" si="673"/>
        <v>0</v>
      </c>
    </row>
    <row r="16719" spans="1:8" x14ac:dyDescent="0.3">
      <c r="A16719" t="s">
        <v>29</v>
      </c>
      <c r="B16719" t="s">
        <v>250</v>
      </c>
      <c r="C16719" t="s">
        <v>251</v>
      </c>
      <c r="D16719" t="s">
        <v>159</v>
      </c>
      <c r="E16719" s="3" t="str">
        <f>VLOOKUP(A16719,Respondents!A:B,2,FALSE)</f>
        <v>Member Bodies and Other Professional Organizations</v>
      </c>
      <c r="F16719" s="3" t="str">
        <f>VLOOKUP(A16719,Respondents!A:C,3,FALSE)</f>
        <v>Member Bodies and Other Professional Organizations</v>
      </c>
      <c r="G16719" s="3">
        <f t="shared" si="672"/>
        <v>1</v>
      </c>
      <c r="H16719" s="3">
        <f t="shared" si="673"/>
        <v>1</v>
      </c>
    </row>
    <row r="16720" spans="1:8" x14ac:dyDescent="0.3">
      <c r="A16720" t="s">
        <v>29</v>
      </c>
      <c r="B16720" t="s">
        <v>250</v>
      </c>
      <c r="C16720" t="s">
        <v>252</v>
      </c>
      <c r="D16720" t="s">
        <v>155</v>
      </c>
      <c r="E16720" s="3" t="str">
        <f>VLOOKUP(A16720,Respondents!A:B,2,FALSE)</f>
        <v>Member Bodies and Other Professional Organizations</v>
      </c>
      <c r="F16720" s="3" t="str">
        <f>VLOOKUP(A16720,Respondents!A:C,3,FALSE)</f>
        <v>Member Bodies and Other Professional Organizations</v>
      </c>
      <c r="G16720" s="3">
        <f t="shared" si="672"/>
        <v>1</v>
      </c>
      <c r="H16720" s="3">
        <f t="shared" si="673"/>
        <v>0</v>
      </c>
    </row>
    <row r="16721" spans="1:8" x14ac:dyDescent="0.3">
      <c r="A16721" t="s">
        <v>29</v>
      </c>
      <c r="B16721" t="s">
        <v>250</v>
      </c>
      <c r="C16721" t="s">
        <v>253</v>
      </c>
      <c r="D16721" t="s">
        <v>155</v>
      </c>
      <c r="E16721" s="3" t="str">
        <f>VLOOKUP(A16721,Respondents!A:B,2,FALSE)</f>
        <v>Member Bodies and Other Professional Organizations</v>
      </c>
      <c r="F16721" s="3" t="str">
        <f>VLOOKUP(A16721,Respondents!A:C,3,FALSE)</f>
        <v>Member Bodies and Other Professional Organizations</v>
      </c>
      <c r="G16721" s="3">
        <f t="shared" si="672"/>
        <v>1</v>
      </c>
      <c r="H16721" s="3">
        <f t="shared" si="673"/>
        <v>0</v>
      </c>
    </row>
    <row r="16722" spans="1:8" x14ac:dyDescent="0.3">
      <c r="A16722" t="s">
        <v>29</v>
      </c>
      <c r="B16722" t="s">
        <v>250</v>
      </c>
      <c r="C16722" t="s">
        <v>254</v>
      </c>
      <c r="D16722" t="s">
        <v>155</v>
      </c>
      <c r="E16722" s="3" t="str">
        <f>VLOOKUP(A16722,Respondents!A:B,2,FALSE)</f>
        <v>Member Bodies and Other Professional Organizations</v>
      </c>
      <c r="F16722" s="3" t="str">
        <f>VLOOKUP(A16722,Respondents!A:C,3,FALSE)</f>
        <v>Member Bodies and Other Professional Organizations</v>
      </c>
      <c r="G16722" s="3">
        <f t="shared" si="672"/>
        <v>1</v>
      </c>
      <c r="H16722" s="3">
        <f t="shared" si="673"/>
        <v>0</v>
      </c>
    </row>
    <row r="16723" spans="1:8" x14ac:dyDescent="0.3">
      <c r="A16723" t="s">
        <v>29</v>
      </c>
      <c r="B16723" t="s">
        <v>250</v>
      </c>
      <c r="C16723" t="s">
        <v>255</v>
      </c>
      <c r="D16723" t="s">
        <v>155</v>
      </c>
      <c r="E16723" s="3" t="str">
        <f>VLOOKUP(A16723,Respondents!A:B,2,FALSE)</f>
        <v>Member Bodies and Other Professional Organizations</v>
      </c>
      <c r="F16723" s="3" t="str">
        <f>VLOOKUP(A16723,Respondents!A:C,3,FALSE)</f>
        <v>Member Bodies and Other Professional Organizations</v>
      </c>
      <c r="G16723" s="3">
        <f t="shared" si="672"/>
        <v>1</v>
      </c>
      <c r="H16723" s="3">
        <f t="shared" si="673"/>
        <v>0</v>
      </c>
    </row>
    <row r="16724" spans="1:8" x14ac:dyDescent="0.3">
      <c r="A16724" t="s">
        <v>29</v>
      </c>
      <c r="B16724" t="s">
        <v>250</v>
      </c>
      <c r="C16724" t="s">
        <v>256</v>
      </c>
      <c r="D16724" t="s">
        <v>155</v>
      </c>
      <c r="E16724" s="3" t="str">
        <f>VLOOKUP(A16724,Respondents!A:B,2,FALSE)</f>
        <v>Member Bodies and Other Professional Organizations</v>
      </c>
      <c r="F16724" s="3" t="str">
        <f>VLOOKUP(A16724,Respondents!A:C,3,FALSE)</f>
        <v>Member Bodies and Other Professional Organizations</v>
      </c>
      <c r="G16724" s="3">
        <f t="shared" si="672"/>
        <v>1</v>
      </c>
      <c r="H16724" s="3">
        <f t="shared" si="673"/>
        <v>0</v>
      </c>
    </row>
    <row r="16725" spans="1:8" x14ac:dyDescent="0.3">
      <c r="A16725" t="s">
        <v>29</v>
      </c>
      <c r="B16725" t="s">
        <v>250</v>
      </c>
      <c r="C16725" t="s">
        <v>334</v>
      </c>
      <c r="D16725" t="s">
        <v>155</v>
      </c>
      <c r="E16725" s="3" t="str">
        <f>VLOOKUP(A16725,Respondents!A:B,2,FALSE)</f>
        <v>Member Bodies and Other Professional Organizations</v>
      </c>
      <c r="F16725" s="3" t="str">
        <f>VLOOKUP(A16725,Respondents!A:C,3,FALSE)</f>
        <v>Member Bodies and Other Professional Organizations</v>
      </c>
      <c r="G16725" s="3">
        <f t="shared" si="672"/>
        <v>2</v>
      </c>
      <c r="H16725" s="3">
        <f t="shared" si="673"/>
        <v>0</v>
      </c>
    </row>
    <row r="16726" spans="1:8" x14ac:dyDescent="0.3">
      <c r="A16726" t="s">
        <v>29</v>
      </c>
      <c r="B16726" t="s">
        <v>250</v>
      </c>
      <c r="C16726" t="s">
        <v>335</v>
      </c>
      <c r="D16726" t="s">
        <v>155</v>
      </c>
      <c r="E16726" s="3" t="str">
        <f>VLOOKUP(A16726,Respondents!A:B,2,FALSE)</f>
        <v>Member Bodies and Other Professional Organizations</v>
      </c>
      <c r="F16726" s="3" t="str">
        <f>VLOOKUP(A16726,Respondents!A:C,3,FALSE)</f>
        <v>Member Bodies and Other Professional Organizations</v>
      </c>
      <c r="G16726" s="3">
        <f t="shared" si="672"/>
        <v>2</v>
      </c>
      <c r="H16726" s="3">
        <f t="shared" si="673"/>
        <v>0</v>
      </c>
    </row>
    <row r="16727" spans="1:8" x14ac:dyDescent="0.3">
      <c r="A16727" t="s">
        <v>29</v>
      </c>
      <c r="B16727" t="s">
        <v>250</v>
      </c>
      <c r="C16727" t="s">
        <v>336</v>
      </c>
      <c r="D16727" t="s">
        <v>155</v>
      </c>
      <c r="E16727" s="3" t="str">
        <f>VLOOKUP(A16727,Respondents!A:B,2,FALSE)</f>
        <v>Member Bodies and Other Professional Organizations</v>
      </c>
      <c r="F16727" s="3" t="str">
        <f>VLOOKUP(A16727,Respondents!A:C,3,FALSE)</f>
        <v>Member Bodies and Other Professional Organizations</v>
      </c>
      <c r="G16727" s="3">
        <f t="shared" si="672"/>
        <v>2</v>
      </c>
      <c r="H16727" s="3">
        <f t="shared" si="673"/>
        <v>0</v>
      </c>
    </row>
    <row r="16728" spans="1:8" x14ac:dyDescent="0.3">
      <c r="A16728" t="s">
        <v>29</v>
      </c>
      <c r="B16728" t="s">
        <v>250</v>
      </c>
      <c r="C16728" t="s">
        <v>337</v>
      </c>
      <c r="D16728" t="s">
        <v>155</v>
      </c>
      <c r="E16728" s="3" t="str">
        <f>VLOOKUP(A16728,Respondents!A:B,2,FALSE)</f>
        <v>Member Bodies and Other Professional Organizations</v>
      </c>
      <c r="F16728" s="3" t="str">
        <f>VLOOKUP(A16728,Respondents!A:C,3,FALSE)</f>
        <v>Member Bodies and Other Professional Organizations</v>
      </c>
      <c r="G16728" s="3">
        <f t="shared" si="672"/>
        <v>2</v>
      </c>
      <c r="H16728" s="3">
        <f t="shared" si="673"/>
        <v>0</v>
      </c>
    </row>
    <row r="16729" spans="1:8" x14ac:dyDescent="0.3">
      <c r="A16729" t="s">
        <v>29</v>
      </c>
      <c r="B16729" t="s">
        <v>250</v>
      </c>
      <c r="C16729" t="s">
        <v>386</v>
      </c>
      <c r="D16729" t="s">
        <v>155</v>
      </c>
      <c r="E16729" s="3" t="str">
        <f>VLOOKUP(A16729,Respondents!A:B,2,FALSE)</f>
        <v>Member Bodies and Other Professional Organizations</v>
      </c>
      <c r="F16729" s="3" t="str">
        <f>VLOOKUP(A16729,Respondents!A:C,3,FALSE)</f>
        <v>Member Bodies and Other Professional Organizations</v>
      </c>
      <c r="G16729" s="3">
        <f t="shared" si="672"/>
        <v>2</v>
      </c>
      <c r="H16729" s="3">
        <f t="shared" si="673"/>
        <v>0</v>
      </c>
    </row>
    <row r="16730" spans="1:8" x14ac:dyDescent="0.3">
      <c r="A16730" t="s">
        <v>29</v>
      </c>
      <c r="B16730" t="s">
        <v>250</v>
      </c>
      <c r="C16730" t="s">
        <v>338</v>
      </c>
      <c r="D16730" t="s">
        <v>155</v>
      </c>
      <c r="E16730" s="3" t="str">
        <f>VLOOKUP(A16730,Respondents!A:B,2,FALSE)</f>
        <v>Member Bodies and Other Professional Organizations</v>
      </c>
      <c r="F16730" s="3" t="str">
        <f>VLOOKUP(A16730,Respondents!A:C,3,FALSE)</f>
        <v>Member Bodies and Other Professional Organizations</v>
      </c>
      <c r="G16730" s="3">
        <f t="shared" si="672"/>
        <v>2</v>
      </c>
      <c r="H16730" s="3">
        <f t="shared" si="673"/>
        <v>0</v>
      </c>
    </row>
    <row r="16731" spans="1:8" x14ac:dyDescent="0.3">
      <c r="A16731" t="s">
        <v>29</v>
      </c>
      <c r="B16731" t="s">
        <v>257</v>
      </c>
      <c r="C16731" t="s">
        <v>258</v>
      </c>
      <c r="D16731" t="s">
        <v>155</v>
      </c>
      <c r="E16731" s="3" t="str">
        <f>VLOOKUP(A16731,Respondents!A:B,2,FALSE)</f>
        <v>Member Bodies and Other Professional Organizations</v>
      </c>
      <c r="F16731" s="3" t="str">
        <f>VLOOKUP(A16731,Respondents!A:C,3,FALSE)</f>
        <v>Member Bodies and Other Professional Organizations</v>
      </c>
      <c r="G16731" s="3">
        <f t="shared" si="672"/>
        <v>1</v>
      </c>
      <c r="H16731" s="3">
        <f t="shared" si="673"/>
        <v>0</v>
      </c>
    </row>
    <row r="16732" spans="1:8" x14ac:dyDescent="0.3">
      <c r="A16732" t="s">
        <v>29</v>
      </c>
      <c r="B16732" t="s">
        <v>257</v>
      </c>
      <c r="C16732" t="s">
        <v>259</v>
      </c>
      <c r="D16732" t="s">
        <v>155</v>
      </c>
      <c r="E16732" s="3" t="str">
        <f>VLOOKUP(A16732,Respondents!A:B,2,FALSE)</f>
        <v>Member Bodies and Other Professional Organizations</v>
      </c>
      <c r="F16732" s="3" t="str">
        <f>VLOOKUP(A16732,Respondents!A:C,3,FALSE)</f>
        <v>Member Bodies and Other Professional Organizations</v>
      </c>
      <c r="G16732" s="3">
        <f t="shared" si="672"/>
        <v>1</v>
      </c>
      <c r="H16732" s="3">
        <f t="shared" si="673"/>
        <v>0</v>
      </c>
    </row>
    <row r="16733" spans="1:8" x14ac:dyDescent="0.3">
      <c r="A16733" t="s">
        <v>29</v>
      </c>
      <c r="B16733" t="s">
        <v>257</v>
      </c>
      <c r="C16733" t="s">
        <v>260</v>
      </c>
      <c r="D16733" t="s">
        <v>155</v>
      </c>
      <c r="E16733" s="3" t="str">
        <f>VLOOKUP(A16733,Respondents!A:B,2,FALSE)</f>
        <v>Member Bodies and Other Professional Organizations</v>
      </c>
      <c r="F16733" s="3" t="str">
        <f>VLOOKUP(A16733,Respondents!A:C,3,FALSE)</f>
        <v>Member Bodies and Other Professional Organizations</v>
      </c>
      <c r="G16733" s="3">
        <f t="shared" si="672"/>
        <v>1</v>
      </c>
      <c r="H16733" s="3">
        <f t="shared" si="673"/>
        <v>0</v>
      </c>
    </row>
    <row r="16734" spans="1:8" x14ac:dyDescent="0.3">
      <c r="A16734" t="s">
        <v>29</v>
      </c>
      <c r="B16734" t="s">
        <v>257</v>
      </c>
      <c r="C16734" t="s">
        <v>261</v>
      </c>
      <c r="D16734" t="s">
        <v>159</v>
      </c>
      <c r="E16734" s="3" t="str">
        <f>VLOOKUP(A16734,Respondents!A:B,2,FALSE)</f>
        <v>Member Bodies and Other Professional Organizations</v>
      </c>
      <c r="F16734" s="3" t="str">
        <f>VLOOKUP(A16734,Respondents!A:C,3,FALSE)</f>
        <v>Member Bodies and Other Professional Organizations</v>
      </c>
      <c r="G16734" s="3">
        <f t="shared" ref="G16734:G16797" si="674">IF(LEN(C16734)-LEN(SUBSTITUTE(C16734,".",""))&lt;=1,1,2)</f>
        <v>1</v>
      </c>
      <c r="H16734" s="3">
        <f t="shared" ref="H16734:H16797" si="675">IF(D16734="Yes",1,0)</f>
        <v>1</v>
      </c>
    </row>
    <row r="16735" spans="1:8" x14ac:dyDescent="0.3">
      <c r="A16735" t="s">
        <v>29</v>
      </c>
      <c r="B16735" t="s">
        <v>257</v>
      </c>
      <c r="C16735" t="s">
        <v>262</v>
      </c>
      <c r="D16735" t="s">
        <v>155</v>
      </c>
      <c r="E16735" s="3" t="str">
        <f>VLOOKUP(A16735,Respondents!A:B,2,FALSE)</f>
        <v>Member Bodies and Other Professional Organizations</v>
      </c>
      <c r="F16735" s="3" t="str">
        <f>VLOOKUP(A16735,Respondents!A:C,3,FALSE)</f>
        <v>Member Bodies and Other Professional Organizations</v>
      </c>
      <c r="G16735" s="3">
        <f t="shared" si="674"/>
        <v>1</v>
      </c>
      <c r="H16735" s="3">
        <f t="shared" si="675"/>
        <v>0</v>
      </c>
    </row>
    <row r="16736" spans="1:8" x14ac:dyDescent="0.3">
      <c r="A16736" t="s">
        <v>29</v>
      </c>
      <c r="B16736" t="s">
        <v>257</v>
      </c>
      <c r="C16736" t="s">
        <v>263</v>
      </c>
      <c r="D16736" t="s">
        <v>155</v>
      </c>
      <c r="E16736" s="3" t="str">
        <f>VLOOKUP(A16736,Respondents!A:B,2,FALSE)</f>
        <v>Member Bodies and Other Professional Organizations</v>
      </c>
      <c r="F16736" s="3" t="str">
        <f>VLOOKUP(A16736,Respondents!A:C,3,FALSE)</f>
        <v>Member Bodies and Other Professional Organizations</v>
      </c>
      <c r="G16736" s="3">
        <f t="shared" si="674"/>
        <v>1</v>
      </c>
      <c r="H16736" s="3">
        <f t="shared" si="675"/>
        <v>0</v>
      </c>
    </row>
    <row r="16737" spans="1:8" x14ac:dyDescent="0.3">
      <c r="A16737" t="s">
        <v>29</v>
      </c>
      <c r="B16737" t="s">
        <v>257</v>
      </c>
      <c r="C16737" t="s">
        <v>264</v>
      </c>
      <c r="D16737" t="s">
        <v>155</v>
      </c>
      <c r="E16737" s="3" t="str">
        <f>VLOOKUP(A16737,Respondents!A:B,2,FALSE)</f>
        <v>Member Bodies and Other Professional Organizations</v>
      </c>
      <c r="F16737" s="3" t="str">
        <f>VLOOKUP(A16737,Respondents!A:C,3,FALSE)</f>
        <v>Member Bodies and Other Professional Organizations</v>
      </c>
      <c r="G16737" s="3">
        <f t="shared" si="674"/>
        <v>2</v>
      </c>
      <c r="H16737" s="3">
        <f t="shared" si="675"/>
        <v>0</v>
      </c>
    </row>
    <row r="16738" spans="1:8" x14ac:dyDescent="0.3">
      <c r="A16738" t="s">
        <v>29</v>
      </c>
      <c r="B16738" t="s">
        <v>257</v>
      </c>
      <c r="C16738" t="s">
        <v>265</v>
      </c>
      <c r="D16738" t="s">
        <v>155</v>
      </c>
      <c r="E16738" s="3" t="str">
        <f>VLOOKUP(A16738,Respondents!A:B,2,FALSE)</f>
        <v>Member Bodies and Other Professional Organizations</v>
      </c>
      <c r="F16738" s="3" t="str">
        <f>VLOOKUP(A16738,Respondents!A:C,3,FALSE)</f>
        <v>Member Bodies and Other Professional Organizations</v>
      </c>
      <c r="G16738" s="3">
        <f t="shared" si="674"/>
        <v>2</v>
      </c>
      <c r="H16738" s="3">
        <f t="shared" si="675"/>
        <v>0</v>
      </c>
    </row>
    <row r="16739" spans="1:8" x14ac:dyDescent="0.3">
      <c r="A16739" t="s">
        <v>29</v>
      </c>
      <c r="B16739" t="s">
        <v>257</v>
      </c>
      <c r="C16739" t="s">
        <v>273</v>
      </c>
      <c r="D16739" t="s">
        <v>159</v>
      </c>
      <c r="E16739" s="3" t="str">
        <f>VLOOKUP(A16739,Respondents!A:B,2,FALSE)</f>
        <v>Member Bodies and Other Professional Organizations</v>
      </c>
      <c r="F16739" s="3" t="str">
        <f>VLOOKUP(A16739,Respondents!A:C,3,FALSE)</f>
        <v>Member Bodies and Other Professional Organizations</v>
      </c>
      <c r="G16739" s="3">
        <f t="shared" si="674"/>
        <v>2</v>
      </c>
      <c r="H16739" s="3">
        <f t="shared" si="675"/>
        <v>1</v>
      </c>
    </row>
    <row r="16740" spans="1:8" x14ac:dyDescent="0.3">
      <c r="A16740" t="s">
        <v>29</v>
      </c>
      <c r="B16740" t="s">
        <v>257</v>
      </c>
      <c r="C16740" t="s">
        <v>274</v>
      </c>
      <c r="D16740" t="s">
        <v>155</v>
      </c>
      <c r="E16740" s="3" t="str">
        <f>VLOOKUP(A16740,Respondents!A:B,2,FALSE)</f>
        <v>Member Bodies and Other Professional Organizations</v>
      </c>
      <c r="F16740" s="3" t="str">
        <f>VLOOKUP(A16740,Respondents!A:C,3,FALSE)</f>
        <v>Member Bodies and Other Professional Organizations</v>
      </c>
      <c r="G16740" s="3">
        <f t="shared" si="674"/>
        <v>2</v>
      </c>
      <c r="H16740" s="3">
        <f t="shared" si="675"/>
        <v>0</v>
      </c>
    </row>
    <row r="16741" spans="1:8" x14ac:dyDescent="0.3">
      <c r="A16741" t="s">
        <v>29</v>
      </c>
      <c r="B16741" t="s">
        <v>257</v>
      </c>
      <c r="C16741" t="s">
        <v>275</v>
      </c>
      <c r="D16741" t="s">
        <v>159</v>
      </c>
      <c r="E16741" s="3" t="str">
        <f>VLOOKUP(A16741,Respondents!A:B,2,FALSE)</f>
        <v>Member Bodies and Other Professional Organizations</v>
      </c>
      <c r="F16741" s="3" t="str">
        <f>VLOOKUP(A16741,Respondents!A:C,3,FALSE)</f>
        <v>Member Bodies and Other Professional Organizations</v>
      </c>
      <c r="G16741" s="3">
        <f t="shared" si="674"/>
        <v>2</v>
      </c>
      <c r="H16741" s="3">
        <f t="shared" si="675"/>
        <v>1</v>
      </c>
    </row>
    <row r="16742" spans="1:8" x14ac:dyDescent="0.3">
      <c r="A16742" t="s">
        <v>96</v>
      </c>
      <c r="B16742" t="s">
        <v>162</v>
      </c>
      <c r="C16742" t="s">
        <v>163</v>
      </c>
      <c r="D16742" t="s">
        <v>155</v>
      </c>
      <c r="E16742" s="3" t="str">
        <f>VLOOKUP(A16742,Respondents!A:B,2,FALSE)</f>
        <v>Regulators and Audit Oversight Authorities</v>
      </c>
      <c r="F16742" s="3" t="str">
        <f>VLOOKUP(A16742,Respondents!A:C,3,FALSE)</f>
        <v>Regulators and Audit Oversight Authorities</v>
      </c>
      <c r="G16742" s="3">
        <f t="shared" si="674"/>
        <v>1</v>
      </c>
      <c r="H16742" s="3">
        <f t="shared" si="675"/>
        <v>0</v>
      </c>
    </row>
    <row r="16743" spans="1:8" x14ac:dyDescent="0.3">
      <c r="A16743" t="s">
        <v>96</v>
      </c>
      <c r="B16743" t="s">
        <v>162</v>
      </c>
      <c r="C16743" t="s">
        <v>164</v>
      </c>
      <c r="D16743" t="s">
        <v>155</v>
      </c>
      <c r="E16743" s="3" t="str">
        <f>VLOOKUP(A16743,Respondents!A:B,2,FALSE)</f>
        <v>Regulators and Audit Oversight Authorities</v>
      </c>
      <c r="F16743" s="3" t="str">
        <f>VLOOKUP(A16743,Respondents!A:C,3,FALSE)</f>
        <v>Regulators and Audit Oversight Authorities</v>
      </c>
      <c r="G16743" s="3">
        <f t="shared" si="674"/>
        <v>1</v>
      </c>
      <c r="H16743" s="3">
        <f t="shared" si="675"/>
        <v>0</v>
      </c>
    </row>
    <row r="16744" spans="1:8" x14ac:dyDescent="0.3">
      <c r="A16744" t="s">
        <v>96</v>
      </c>
      <c r="B16744" t="s">
        <v>162</v>
      </c>
      <c r="C16744" t="s">
        <v>165</v>
      </c>
      <c r="D16744" t="s">
        <v>155</v>
      </c>
      <c r="E16744" s="3" t="str">
        <f>VLOOKUP(A16744,Respondents!A:B,2,FALSE)</f>
        <v>Regulators and Audit Oversight Authorities</v>
      </c>
      <c r="F16744" s="3" t="str">
        <f>VLOOKUP(A16744,Respondents!A:C,3,FALSE)</f>
        <v>Regulators and Audit Oversight Authorities</v>
      </c>
      <c r="G16744" s="3">
        <f t="shared" si="674"/>
        <v>1</v>
      </c>
      <c r="H16744" s="3">
        <f t="shared" si="675"/>
        <v>0</v>
      </c>
    </row>
    <row r="16745" spans="1:8" x14ac:dyDescent="0.3">
      <c r="A16745" t="s">
        <v>96</v>
      </c>
      <c r="B16745" t="s">
        <v>162</v>
      </c>
      <c r="C16745" t="s">
        <v>166</v>
      </c>
      <c r="D16745" t="s">
        <v>159</v>
      </c>
      <c r="E16745" s="3" t="str">
        <f>VLOOKUP(A16745,Respondents!A:B,2,FALSE)</f>
        <v>Regulators and Audit Oversight Authorities</v>
      </c>
      <c r="F16745" s="3" t="str">
        <f>VLOOKUP(A16745,Respondents!A:C,3,FALSE)</f>
        <v>Regulators and Audit Oversight Authorities</v>
      </c>
      <c r="G16745" s="3">
        <f t="shared" si="674"/>
        <v>1</v>
      </c>
      <c r="H16745" s="3">
        <f t="shared" si="675"/>
        <v>1</v>
      </c>
    </row>
    <row r="16746" spans="1:8" x14ac:dyDescent="0.3">
      <c r="A16746" t="s">
        <v>96</v>
      </c>
      <c r="B16746" t="s">
        <v>162</v>
      </c>
      <c r="C16746" t="s">
        <v>167</v>
      </c>
      <c r="D16746" t="s">
        <v>155</v>
      </c>
      <c r="E16746" s="3" t="str">
        <f>VLOOKUP(A16746,Respondents!A:B,2,FALSE)</f>
        <v>Regulators and Audit Oversight Authorities</v>
      </c>
      <c r="F16746" s="3" t="str">
        <f>VLOOKUP(A16746,Respondents!A:C,3,FALSE)</f>
        <v>Regulators and Audit Oversight Authorities</v>
      </c>
      <c r="G16746" s="3">
        <f t="shared" si="674"/>
        <v>1</v>
      </c>
      <c r="H16746" s="3">
        <f t="shared" si="675"/>
        <v>0</v>
      </c>
    </row>
    <row r="16747" spans="1:8" x14ac:dyDescent="0.3">
      <c r="A16747" t="s">
        <v>96</v>
      </c>
      <c r="B16747" t="s">
        <v>162</v>
      </c>
      <c r="C16747" t="s">
        <v>168</v>
      </c>
      <c r="D16747" t="s">
        <v>155</v>
      </c>
      <c r="E16747" s="3" t="str">
        <f>VLOOKUP(A16747,Respondents!A:B,2,FALSE)</f>
        <v>Regulators and Audit Oversight Authorities</v>
      </c>
      <c r="F16747" s="3" t="str">
        <f>VLOOKUP(A16747,Respondents!A:C,3,FALSE)</f>
        <v>Regulators and Audit Oversight Authorities</v>
      </c>
      <c r="G16747" s="3">
        <f t="shared" si="674"/>
        <v>1</v>
      </c>
      <c r="H16747" s="3">
        <f t="shared" si="675"/>
        <v>0</v>
      </c>
    </row>
    <row r="16748" spans="1:8" x14ac:dyDescent="0.3">
      <c r="A16748" t="s">
        <v>96</v>
      </c>
      <c r="B16748" t="s">
        <v>162</v>
      </c>
      <c r="C16748" t="s">
        <v>169</v>
      </c>
      <c r="D16748" t="s">
        <v>155</v>
      </c>
      <c r="E16748" s="3" t="str">
        <f>VLOOKUP(A16748,Respondents!A:B,2,FALSE)</f>
        <v>Regulators and Audit Oversight Authorities</v>
      </c>
      <c r="F16748" s="3" t="str">
        <f>VLOOKUP(A16748,Respondents!A:C,3,FALSE)</f>
        <v>Regulators and Audit Oversight Authorities</v>
      </c>
      <c r="G16748" s="3">
        <f t="shared" si="674"/>
        <v>2</v>
      </c>
      <c r="H16748" s="3">
        <f t="shared" si="675"/>
        <v>0</v>
      </c>
    </row>
    <row r="16749" spans="1:8" x14ac:dyDescent="0.3">
      <c r="A16749" t="s">
        <v>96</v>
      </c>
      <c r="B16749" t="s">
        <v>162</v>
      </c>
      <c r="C16749" t="s">
        <v>170</v>
      </c>
      <c r="D16749" t="s">
        <v>155</v>
      </c>
      <c r="E16749" s="3" t="str">
        <f>VLOOKUP(A16749,Respondents!A:B,2,FALSE)</f>
        <v>Regulators and Audit Oversight Authorities</v>
      </c>
      <c r="F16749" s="3" t="str">
        <f>VLOOKUP(A16749,Respondents!A:C,3,FALSE)</f>
        <v>Regulators and Audit Oversight Authorities</v>
      </c>
      <c r="G16749" s="3">
        <f t="shared" si="674"/>
        <v>2</v>
      </c>
      <c r="H16749" s="3">
        <f t="shared" si="675"/>
        <v>0</v>
      </c>
    </row>
    <row r="16750" spans="1:8" x14ac:dyDescent="0.3">
      <c r="A16750" t="s">
        <v>96</v>
      </c>
      <c r="B16750" t="s">
        <v>162</v>
      </c>
      <c r="C16750" t="s">
        <v>269</v>
      </c>
      <c r="D16750" t="s">
        <v>159</v>
      </c>
      <c r="E16750" s="3" t="str">
        <f>VLOOKUP(A16750,Respondents!A:B,2,FALSE)</f>
        <v>Regulators and Audit Oversight Authorities</v>
      </c>
      <c r="F16750" s="3" t="str">
        <f>VLOOKUP(A16750,Respondents!A:C,3,FALSE)</f>
        <v>Regulators and Audit Oversight Authorities</v>
      </c>
      <c r="G16750" s="3">
        <f t="shared" si="674"/>
        <v>2</v>
      </c>
      <c r="H16750" s="3">
        <f t="shared" si="675"/>
        <v>1</v>
      </c>
    </row>
    <row r="16751" spans="1:8" x14ac:dyDescent="0.3">
      <c r="A16751" t="s">
        <v>96</v>
      </c>
      <c r="B16751" t="s">
        <v>162</v>
      </c>
      <c r="C16751" t="s">
        <v>171</v>
      </c>
      <c r="D16751" t="s">
        <v>155</v>
      </c>
      <c r="E16751" s="3" t="str">
        <f>VLOOKUP(A16751,Respondents!A:B,2,FALSE)</f>
        <v>Regulators and Audit Oversight Authorities</v>
      </c>
      <c r="F16751" s="3" t="str">
        <f>VLOOKUP(A16751,Respondents!A:C,3,FALSE)</f>
        <v>Regulators and Audit Oversight Authorities</v>
      </c>
      <c r="G16751" s="3">
        <f t="shared" si="674"/>
        <v>2</v>
      </c>
      <c r="H16751" s="3">
        <f t="shared" si="675"/>
        <v>0</v>
      </c>
    </row>
    <row r="16752" spans="1:8" x14ac:dyDescent="0.3">
      <c r="A16752" t="s">
        <v>96</v>
      </c>
      <c r="B16752" t="s">
        <v>187</v>
      </c>
      <c r="C16752" t="s">
        <v>188</v>
      </c>
      <c r="D16752" t="s">
        <v>155</v>
      </c>
      <c r="E16752" s="3" t="str">
        <f>VLOOKUP(A16752,Respondents!A:B,2,FALSE)</f>
        <v>Regulators and Audit Oversight Authorities</v>
      </c>
      <c r="F16752" s="3" t="str">
        <f>VLOOKUP(A16752,Respondents!A:C,3,FALSE)</f>
        <v>Regulators and Audit Oversight Authorities</v>
      </c>
      <c r="G16752" s="3">
        <f t="shared" si="674"/>
        <v>1</v>
      </c>
      <c r="H16752" s="3">
        <f t="shared" si="675"/>
        <v>0</v>
      </c>
    </row>
    <row r="16753" spans="1:8" x14ac:dyDescent="0.3">
      <c r="A16753" t="s">
        <v>96</v>
      </c>
      <c r="B16753" t="s">
        <v>187</v>
      </c>
      <c r="C16753" t="s">
        <v>189</v>
      </c>
      <c r="D16753" t="s">
        <v>155</v>
      </c>
      <c r="E16753" s="3" t="str">
        <f>VLOOKUP(A16753,Respondents!A:B,2,FALSE)</f>
        <v>Regulators and Audit Oversight Authorities</v>
      </c>
      <c r="F16753" s="3" t="str">
        <f>VLOOKUP(A16753,Respondents!A:C,3,FALSE)</f>
        <v>Regulators and Audit Oversight Authorities</v>
      </c>
      <c r="G16753" s="3">
        <f t="shared" si="674"/>
        <v>1</v>
      </c>
      <c r="H16753" s="3">
        <f t="shared" si="675"/>
        <v>0</v>
      </c>
    </row>
    <row r="16754" spans="1:8" x14ac:dyDescent="0.3">
      <c r="A16754" t="s">
        <v>96</v>
      </c>
      <c r="B16754" t="s">
        <v>187</v>
      </c>
      <c r="C16754" t="s">
        <v>190</v>
      </c>
      <c r="D16754" t="s">
        <v>155</v>
      </c>
      <c r="E16754" s="3" t="str">
        <f>VLOOKUP(A16754,Respondents!A:B,2,FALSE)</f>
        <v>Regulators and Audit Oversight Authorities</v>
      </c>
      <c r="F16754" s="3" t="str">
        <f>VLOOKUP(A16754,Respondents!A:C,3,FALSE)</f>
        <v>Regulators and Audit Oversight Authorities</v>
      </c>
      <c r="G16754" s="3">
        <f t="shared" si="674"/>
        <v>1</v>
      </c>
      <c r="H16754" s="3">
        <f t="shared" si="675"/>
        <v>0</v>
      </c>
    </row>
    <row r="16755" spans="1:8" x14ac:dyDescent="0.3">
      <c r="A16755" t="s">
        <v>96</v>
      </c>
      <c r="B16755" t="s">
        <v>187</v>
      </c>
      <c r="C16755" t="s">
        <v>191</v>
      </c>
      <c r="D16755" t="s">
        <v>159</v>
      </c>
      <c r="E16755" s="3" t="str">
        <f>VLOOKUP(A16755,Respondents!A:B,2,FALSE)</f>
        <v>Regulators and Audit Oversight Authorities</v>
      </c>
      <c r="F16755" s="3" t="str">
        <f>VLOOKUP(A16755,Respondents!A:C,3,FALSE)</f>
        <v>Regulators and Audit Oversight Authorities</v>
      </c>
      <c r="G16755" s="3">
        <f t="shared" si="674"/>
        <v>1</v>
      </c>
      <c r="H16755" s="3">
        <f t="shared" si="675"/>
        <v>1</v>
      </c>
    </row>
    <row r="16756" spans="1:8" x14ac:dyDescent="0.3">
      <c r="A16756" t="s">
        <v>96</v>
      </c>
      <c r="B16756" t="s">
        <v>187</v>
      </c>
      <c r="C16756" t="s">
        <v>192</v>
      </c>
      <c r="D16756" t="s">
        <v>155</v>
      </c>
      <c r="E16756" s="3" t="str">
        <f>VLOOKUP(A16756,Respondents!A:B,2,FALSE)</f>
        <v>Regulators and Audit Oversight Authorities</v>
      </c>
      <c r="F16756" s="3" t="str">
        <f>VLOOKUP(A16756,Respondents!A:C,3,FALSE)</f>
        <v>Regulators and Audit Oversight Authorities</v>
      </c>
      <c r="G16756" s="3">
        <f t="shared" si="674"/>
        <v>1</v>
      </c>
      <c r="H16756" s="3">
        <f t="shared" si="675"/>
        <v>0</v>
      </c>
    </row>
    <row r="16757" spans="1:8" x14ac:dyDescent="0.3">
      <c r="A16757" t="s">
        <v>96</v>
      </c>
      <c r="B16757" t="s">
        <v>187</v>
      </c>
      <c r="C16757" t="s">
        <v>193</v>
      </c>
      <c r="D16757" t="s">
        <v>155</v>
      </c>
      <c r="E16757" s="3" t="str">
        <f>VLOOKUP(A16757,Respondents!A:B,2,FALSE)</f>
        <v>Regulators and Audit Oversight Authorities</v>
      </c>
      <c r="F16757" s="3" t="str">
        <f>VLOOKUP(A16757,Respondents!A:C,3,FALSE)</f>
        <v>Regulators and Audit Oversight Authorities</v>
      </c>
      <c r="G16757" s="3">
        <f t="shared" si="674"/>
        <v>1</v>
      </c>
      <c r="H16757" s="3">
        <f t="shared" si="675"/>
        <v>0</v>
      </c>
    </row>
    <row r="16758" spans="1:8" x14ac:dyDescent="0.3">
      <c r="A16758" t="s">
        <v>96</v>
      </c>
      <c r="B16758" t="s">
        <v>187</v>
      </c>
      <c r="C16758" t="s">
        <v>194</v>
      </c>
      <c r="D16758" t="s">
        <v>155</v>
      </c>
      <c r="E16758" s="3" t="str">
        <f>VLOOKUP(A16758,Respondents!A:B,2,FALSE)</f>
        <v>Regulators and Audit Oversight Authorities</v>
      </c>
      <c r="F16758" s="3" t="str">
        <f>VLOOKUP(A16758,Respondents!A:C,3,FALSE)</f>
        <v>Regulators and Audit Oversight Authorities</v>
      </c>
      <c r="G16758" s="3">
        <f t="shared" si="674"/>
        <v>2</v>
      </c>
      <c r="H16758" s="3">
        <f t="shared" si="675"/>
        <v>0</v>
      </c>
    </row>
    <row r="16759" spans="1:8" x14ac:dyDescent="0.3">
      <c r="A16759" t="s">
        <v>96</v>
      </c>
      <c r="B16759" t="s">
        <v>187</v>
      </c>
      <c r="C16759" t="s">
        <v>329</v>
      </c>
      <c r="D16759" t="s">
        <v>155</v>
      </c>
      <c r="E16759" s="3" t="str">
        <f>VLOOKUP(A16759,Respondents!A:B,2,FALSE)</f>
        <v>Regulators and Audit Oversight Authorities</v>
      </c>
      <c r="F16759" s="3" t="str">
        <f>VLOOKUP(A16759,Respondents!A:C,3,FALSE)</f>
        <v>Regulators and Audit Oversight Authorities</v>
      </c>
      <c r="G16759" s="3">
        <f t="shared" si="674"/>
        <v>2</v>
      </c>
      <c r="H16759" s="3">
        <f t="shared" si="675"/>
        <v>0</v>
      </c>
    </row>
    <row r="16760" spans="1:8" x14ac:dyDescent="0.3">
      <c r="A16760" t="s">
        <v>96</v>
      </c>
      <c r="B16760" t="s">
        <v>187</v>
      </c>
      <c r="C16760" t="s">
        <v>330</v>
      </c>
      <c r="D16760" t="s">
        <v>159</v>
      </c>
      <c r="E16760" s="3" t="str">
        <f>VLOOKUP(A16760,Respondents!A:B,2,FALSE)</f>
        <v>Regulators and Audit Oversight Authorities</v>
      </c>
      <c r="F16760" s="3" t="str">
        <f>VLOOKUP(A16760,Respondents!A:C,3,FALSE)</f>
        <v>Regulators and Audit Oversight Authorities</v>
      </c>
      <c r="G16760" s="3">
        <f t="shared" si="674"/>
        <v>2</v>
      </c>
      <c r="H16760" s="3">
        <f t="shared" si="675"/>
        <v>1</v>
      </c>
    </row>
    <row r="16761" spans="1:8" x14ac:dyDescent="0.3">
      <c r="A16761" t="s">
        <v>96</v>
      </c>
      <c r="B16761" t="s">
        <v>187</v>
      </c>
      <c r="C16761" t="s">
        <v>195</v>
      </c>
      <c r="D16761" t="s">
        <v>155</v>
      </c>
      <c r="E16761" s="3" t="str">
        <f>VLOOKUP(A16761,Respondents!A:B,2,FALSE)</f>
        <v>Regulators and Audit Oversight Authorities</v>
      </c>
      <c r="F16761" s="3" t="str">
        <f>VLOOKUP(A16761,Respondents!A:C,3,FALSE)</f>
        <v>Regulators and Audit Oversight Authorities</v>
      </c>
      <c r="G16761" s="3">
        <f t="shared" si="674"/>
        <v>2</v>
      </c>
      <c r="H16761" s="3">
        <f t="shared" si="675"/>
        <v>0</v>
      </c>
    </row>
    <row r="16762" spans="1:8" x14ac:dyDescent="0.3">
      <c r="A16762" t="s">
        <v>96</v>
      </c>
      <c r="B16762" t="s">
        <v>187</v>
      </c>
      <c r="C16762" t="s">
        <v>196</v>
      </c>
      <c r="D16762" t="s">
        <v>155</v>
      </c>
      <c r="E16762" s="3" t="str">
        <f>VLOOKUP(A16762,Respondents!A:B,2,FALSE)</f>
        <v>Regulators and Audit Oversight Authorities</v>
      </c>
      <c r="F16762" s="3" t="str">
        <f>VLOOKUP(A16762,Respondents!A:C,3,FALSE)</f>
        <v>Regulators and Audit Oversight Authorities</v>
      </c>
      <c r="G16762" s="3">
        <f t="shared" si="674"/>
        <v>2</v>
      </c>
      <c r="H16762" s="3">
        <f t="shared" si="675"/>
        <v>0</v>
      </c>
    </row>
    <row r="16763" spans="1:8" x14ac:dyDescent="0.3">
      <c r="A16763" t="s">
        <v>96</v>
      </c>
      <c r="B16763" t="s">
        <v>187</v>
      </c>
      <c r="C16763" t="s">
        <v>197</v>
      </c>
      <c r="D16763" t="s">
        <v>159</v>
      </c>
      <c r="E16763" s="3" t="str">
        <f>VLOOKUP(A16763,Respondents!A:B,2,FALSE)</f>
        <v>Regulators and Audit Oversight Authorities</v>
      </c>
      <c r="F16763" s="3" t="str">
        <f>VLOOKUP(A16763,Respondents!A:C,3,FALSE)</f>
        <v>Regulators and Audit Oversight Authorities</v>
      </c>
      <c r="G16763" s="3">
        <f t="shared" si="674"/>
        <v>2</v>
      </c>
      <c r="H16763" s="3">
        <f t="shared" si="675"/>
        <v>1</v>
      </c>
    </row>
    <row r="16764" spans="1:8" x14ac:dyDescent="0.3">
      <c r="A16764" t="s">
        <v>96</v>
      </c>
      <c r="B16764" t="s">
        <v>187</v>
      </c>
      <c r="C16764" t="s">
        <v>198</v>
      </c>
      <c r="D16764" t="s">
        <v>155</v>
      </c>
      <c r="E16764" s="3" t="str">
        <f>VLOOKUP(A16764,Respondents!A:B,2,FALSE)</f>
        <v>Regulators and Audit Oversight Authorities</v>
      </c>
      <c r="F16764" s="3" t="str">
        <f>VLOOKUP(A16764,Respondents!A:C,3,FALSE)</f>
        <v>Regulators and Audit Oversight Authorities</v>
      </c>
      <c r="G16764" s="3">
        <f t="shared" si="674"/>
        <v>2</v>
      </c>
      <c r="H16764" s="3">
        <f t="shared" si="675"/>
        <v>0</v>
      </c>
    </row>
    <row r="16765" spans="1:8" x14ac:dyDescent="0.3">
      <c r="A16765" t="s">
        <v>96</v>
      </c>
      <c r="B16765" t="s">
        <v>199</v>
      </c>
      <c r="C16765" t="s">
        <v>200</v>
      </c>
      <c r="D16765" t="s">
        <v>159</v>
      </c>
      <c r="E16765" s="3" t="str">
        <f>VLOOKUP(A16765,Respondents!A:B,2,FALSE)</f>
        <v>Regulators and Audit Oversight Authorities</v>
      </c>
      <c r="F16765" s="3" t="str">
        <f>VLOOKUP(A16765,Respondents!A:C,3,FALSE)</f>
        <v>Regulators and Audit Oversight Authorities</v>
      </c>
      <c r="G16765" s="3">
        <f t="shared" si="674"/>
        <v>1</v>
      </c>
      <c r="H16765" s="3">
        <f t="shared" si="675"/>
        <v>1</v>
      </c>
    </row>
    <row r="16766" spans="1:8" x14ac:dyDescent="0.3">
      <c r="A16766" t="s">
        <v>96</v>
      </c>
      <c r="B16766" t="s">
        <v>199</v>
      </c>
      <c r="C16766" t="s">
        <v>201</v>
      </c>
      <c r="D16766" t="s">
        <v>155</v>
      </c>
      <c r="E16766" s="3" t="str">
        <f>VLOOKUP(A16766,Respondents!A:B,2,FALSE)</f>
        <v>Regulators and Audit Oversight Authorities</v>
      </c>
      <c r="F16766" s="3" t="str">
        <f>VLOOKUP(A16766,Respondents!A:C,3,FALSE)</f>
        <v>Regulators and Audit Oversight Authorities</v>
      </c>
      <c r="G16766" s="3">
        <f t="shared" si="674"/>
        <v>1</v>
      </c>
      <c r="H16766" s="3">
        <f t="shared" si="675"/>
        <v>0</v>
      </c>
    </row>
    <row r="16767" spans="1:8" x14ac:dyDescent="0.3">
      <c r="A16767" t="s">
        <v>96</v>
      </c>
      <c r="B16767" t="s">
        <v>199</v>
      </c>
      <c r="C16767" t="s">
        <v>202</v>
      </c>
      <c r="D16767" t="s">
        <v>155</v>
      </c>
      <c r="E16767" s="3" t="str">
        <f>VLOOKUP(A16767,Respondents!A:B,2,FALSE)</f>
        <v>Regulators and Audit Oversight Authorities</v>
      </c>
      <c r="F16767" s="3" t="str">
        <f>VLOOKUP(A16767,Respondents!A:C,3,FALSE)</f>
        <v>Regulators and Audit Oversight Authorities</v>
      </c>
      <c r="G16767" s="3">
        <f t="shared" si="674"/>
        <v>1</v>
      </c>
      <c r="H16767" s="3">
        <f t="shared" si="675"/>
        <v>0</v>
      </c>
    </row>
    <row r="16768" spans="1:8" x14ac:dyDescent="0.3">
      <c r="A16768" t="s">
        <v>96</v>
      </c>
      <c r="B16768" t="s">
        <v>199</v>
      </c>
      <c r="C16768" t="s">
        <v>203</v>
      </c>
      <c r="D16768" t="s">
        <v>155</v>
      </c>
      <c r="E16768" s="3" t="str">
        <f>VLOOKUP(A16768,Respondents!A:B,2,FALSE)</f>
        <v>Regulators and Audit Oversight Authorities</v>
      </c>
      <c r="F16768" s="3" t="str">
        <f>VLOOKUP(A16768,Respondents!A:C,3,FALSE)</f>
        <v>Regulators and Audit Oversight Authorities</v>
      </c>
      <c r="G16768" s="3">
        <f t="shared" si="674"/>
        <v>1</v>
      </c>
      <c r="H16768" s="3">
        <f t="shared" si="675"/>
        <v>0</v>
      </c>
    </row>
    <row r="16769" spans="1:8" x14ac:dyDescent="0.3">
      <c r="A16769" t="s">
        <v>96</v>
      </c>
      <c r="B16769" t="s">
        <v>199</v>
      </c>
      <c r="C16769" t="s">
        <v>204</v>
      </c>
      <c r="D16769" t="s">
        <v>155</v>
      </c>
      <c r="E16769" s="3" t="str">
        <f>VLOOKUP(A16769,Respondents!A:B,2,FALSE)</f>
        <v>Regulators and Audit Oversight Authorities</v>
      </c>
      <c r="F16769" s="3" t="str">
        <f>VLOOKUP(A16769,Respondents!A:C,3,FALSE)</f>
        <v>Regulators and Audit Oversight Authorities</v>
      </c>
      <c r="G16769" s="3">
        <f t="shared" si="674"/>
        <v>1</v>
      </c>
      <c r="H16769" s="3">
        <f t="shared" si="675"/>
        <v>0</v>
      </c>
    </row>
    <row r="16770" spans="1:8" x14ac:dyDescent="0.3">
      <c r="A16770" t="s">
        <v>96</v>
      </c>
      <c r="B16770" t="s">
        <v>199</v>
      </c>
      <c r="C16770" t="s">
        <v>205</v>
      </c>
      <c r="D16770" t="s">
        <v>155</v>
      </c>
      <c r="E16770" s="3" t="str">
        <f>VLOOKUP(A16770,Respondents!A:B,2,FALSE)</f>
        <v>Regulators and Audit Oversight Authorities</v>
      </c>
      <c r="F16770" s="3" t="str">
        <f>VLOOKUP(A16770,Respondents!A:C,3,FALSE)</f>
        <v>Regulators and Audit Oversight Authorities</v>
      </c>
      <c r="G16770" s="3">
        <f t="shared" si="674"/>
        <v>1</v>
      </c>
      <c r="H16770" s="3">
        <f t="shared" si="675"/>
        <v>0</v>
      </c>
    </row>
    <row r="16771" spans="1:8" x14ac:dyDescent="0.3">
      <c r="A16771" t="s">
        <v>96</v>
      </c>
      <c r="B16771" t="s">
        <v>199</v>
      </c>
      <c r="C16771" t="s">
        <v>270</v>
      </c>
      <c r="D16771" t="s">
        <v>155</v>
      </c>
      <c r="E16771" s="3" t="str">
        <f>VLOOKUP(A16771,Respondents!A:B,2,FALSE)</f>
        <v>Regulators and Audit Oversight Authorities</v>
      </c>
      <c r="F16771" s="3" t="str">
        <f>VLOOKUP(A16771,Respondents!A:C,3,FALSE)</f>
        <v>Regulators and Audit Oversight Authorities</v>
      </c>
      <c r="G16771" s="3">
        <f t="shared" si="674"/>
        <v>2</v>
      </c>
      <c r="H16771" s="3">
        <f t="shared" si="675"/>
        <v>0</v>
      </c>
    </row>
    <row r="16772" spans="1:8" x14ac:dyDescent="0.3">
      <c r="A16772" t="s">
        <v>96</v>
      </c>
      <c r="B16772" t="s">
        <v>199</v>
      </c>
      <c r="C16772" t="s">
        <v>206</v>
      </c>
      <c r="D16772" t="s">
        <v>155</v>
      </c>
      <c r="E16772" s="3" t="str">
        <f>VLOOKUP(A16772,Respondents!A:B,2,FALSE)</f>
        <v>Regulators and Audit Oversight Authorities</v>
      </c>
      <c r="F16772" s="3" t="str">
        <f>VLOOKUP(A16772,Respondents!A:C,3,FALSE)</f>
        <v>Regulators and Audit Oversight Authorities</v>
      </c>
      <c r="G16772" s="3">
        <f t="shared" si="674"/>
        <v>2</v>
      </c>
      <c r="H16772" s="3">
        <f t="shared" si="675"/>
        <v>0</v>
      </c>
    </row>
    <row r="16773" spans="1:8" x14ac:dyDescent="0.3">
      <c r="A16773" t="s">
        <v>96</v>
      </c>
      <c r="B16773" t="s">
        <v>199</v>
      </c>
      <c r="C16773" t="s">
        <v>207</v>
      </c>
      <c r="D16773" t="s">
        <v>155</v>
      </c>
      <c r="E16773" s="3" t="str">
        <f>VLOOKUP(A16773,Respondents!A:B,2,FALSE)</f>
        <v>Regulators and Audit Oversight Authorities</v>
      </c>
      <c r="F16773" s="3" t="str">
        <f>VLOOKUP(A16773,Respondents!A:C,3,FALSE)</f>
        <v>Regulators and Audit Oversight Authorities</v>
      </c>
      <c r="G16773" s="3">
        <f t="shared" si="674"/>
        <v>2</v>
      </c>
      <c r="H16773" s="3">
        <f t="shared" si="675"/>
        <v>0</v>
      </c>
    </row>
    <row r="16774" spans="1:8" x14ac:dyDescent="0.3">
      <c r="A16774" t="s">
        <v>96</v>
      </c>
      <c r="B16774" t="s">
        <v>243</v>
      </c>
      <c r="C16774" t="s">
        <v>244</v>
      </c>
      <c r="D16774" t="s">
        <v>159</v>
      </c>
      <c r="E16774" s="3" t="str">
        <f>VLOOKUP(A16774,Respondents!A:B,2,FALSE)</f>
        <v>Regulators and Audit Oversight Authorities</v>
      </c>
      <c r="F16774" s="3" t="str">
        <f>VLOOKUP(A16774,Respondents!A:C,3,FALSE)</f>
        <v>Regulators and Audit Oversight Authorities</v>
      </c>
      <c r="G16774" s="3">
        <f t="shared" si="674"/>
        <v>1</v>
      </c>
      <c r="H16774" s="3">
        <f t="shared" si="675"/>
        <v>1</v>
      </c>
    </row>
    <row r="16775" spans="1:8" x14ac:dyDescent="0.3">
      <c r="A16775" t="s">
        <v>96</v>
      </c>
      <c r="B16775" t="s">
        <v>243</v>
      </c>
      <c r="C16775" t="s">
        <v>245</v>
      </c>
      <c r="D16775" t="s">
        <v>155</v>
      </c>
      <c r="E16775" s="3" t="str">
        <f>VLOOKUP(A16775,Respondents!A:B,2,FALSE)</f>
        <v>Regulators and Audit Oversight Authorities</v>
      </c>
      <c r="F16775" s="3" t="str">
        <f>VLOOKUP(A16775,Respondents!A:C,3,FALSE)</f>
        <v>Regulators and Audit Oversight Authorities</v>
      </c>
      <c r="G16775" s="3">
        <f t="shared" si="674"/>
        <v>1</v>
      </c>
      <c r="H16775" s="3">
        <f t="shared" si="675"/>
        <v>0</v>
      </c>
    </row>
    <row r="16776" spans="1:8" x14ac:dyDescent="0.3">
      <c r="A16776" t="s">
        <v>96</v>
      </c>
      <c r="B16776" t="s">
        <v>243</v>
      </c>
      <c r="C16776" t="s">
        <v>246</v>
      </c>
      <c r="D16776" t="s">
        <v>155</v>
      </c>
      <c r="E16776" s="3" t="str">
        <f>VLOOKUP(A16776,Respondents!A:B,2,FALSE)</f>
        <v>Regulators and Audit Oversight Authorities</v>
      </c>
      <c r="F16776" s="3" t="str">
        <f>VLOOKUP(A16776,Respondents!A:C,3,FALSE)</f>
        <v>Regulators and Audit Oversight Authorities</v>
      </c>
      <c r="G16776" s="3">
        <f t="shared" si="674"/>
        <v>1</v>
      </c>
      <c r="H16776" s="3">
        <f t="shared" si="675"/>
        <v>0</v>
      </c>
    </row>
    <row r="16777" spans="1:8" x14ac:dyDescent="0.3">
      <c r="A16777" t="s">
        <v>96</v>
      </c>
      <c r="B16777" t="s">
        <v>243</v>
      </c>
      <c r="C16777" t="s">
        <v>247</v>
      </c>
      <c r="D16777" t="s">
        <v>155</v>
      </c>
      <c r="E16777" s="3" t="str">
        <f>VLOOKUP(A16777,Respondents!A:B,2,FALSE)</f>
        <v>Regulators and Audit Oversight Authorities</v>
      </c>
      <c r="F16777" s="3" t="str">
        <f>VLOOKUP(A16777,Respondents!A:C,3,FALSE)</f>
        <v>Regulators and Audit Oversight Authorities</v>
      </c>
      <c r="G16777" s="3">
        <f t="shared" si="674"/>
        <v>1</v>
      </c>
      <c r="H16777" s="3">
        <f t="shared" si="675"/>
        <v>0</v>
      </c>
    </row>
    <row r="16778" spans="1:8" x14ac:dyDescent="0.3">
      <c r="A16778" t="s">
        <v>96</v>
      </c>
      <c r="B16778" t="s">
        <v>243</v>
      </c>
      <c r="C16778" t="s">
        <v>248</v>
      </c>
      <c r="D16778" t="s">
        <v>155</v>
      </c>
      <c r="E16778" s="3" t="str">
        <f>VLOOKUP(A16778,Respondents!A:B,2,FALSE)</f>
        <v>Regulators and Audit Oversight Authorities</v>
      </c>
      <c r="F16778" s="3" t="str">
        <f>VLOOKUP(A16778,Respondents!A:C,3,FALSE)</f>
        <v>Regulators and Audit Oversight Authorities</v>
      </c>
      <c r="G16778" s="3">
        <f t="shared" si="674"/>
        <v>1</v>
      </c>
      <c r="H16778" s="3">
        <f t="shared" si="675"/>
        <v>0</v>
      </c>
    </row>
    <row r="16779" spans="1:8" x14ac:dyDescent="0.3">
      <c r="A16779" t="s">
        <v>96</v>
      </c>
      <c r="B16779" t="s">
        <v>243</v>
      </c>
      <c r="C16779" t="s">
        <v>249</v>
      </c>
      <c r="D16779" t="s">
        <v>155</v>
      </c>
      <c r="E16779" s="3" t="str">
        <f>VLOOKUP(A16779,Respondents!A:B,2,FALSE)</f>
        <v>Regulators and Audit Oversight Authorities</v>
      </c>
      <c r="F16779" s="3" t="str">
        <f>VLOOKUP(A16779,Respondents!A:C,3,FALSE)</f>
        <v>Regulators and Audit Oversight Authorities</v>
      </c>
      <c r="G16779" s="3">
        <f t="shared" si="674"/>
        <v>1</v>
      </c>
      <c r="H16779" s="3">
        <f t="shared" si="675"/>
        <v>0</v>
      </c>
    </row>
    <row r="16780" spans="1:8" x14ac:dyDescent="0.3">
      <c r="A16780" t="s">
        <v>96</v>
      </c>
      <c r="B16780" t="s">
        <v>243</v>
      </c>
      <c r="C16780" t="s">
        <v>331</v>
      </c>
      <c r="D16780" t="s">
        <v>155</v>
      </c>
      <c r="E16780" s="3" t="str">
        <f>VLOOKUP(A16780,Respondents!A:B,2,FALSE)</f>
        <v>Regulators and Audit Oversight Authorities</v>
      </c>
      <c r="F16780" s="3" t="str">
        <f>VLOOKUP(A16780,Respondents!A:C,3,FALSE)</f>
        <v>Regulators and Audit Oversight Authorities</v>
      </c>
      <c r="G16780" s="3">
        <f t="shared" si="674"/>
        <v>2</v>
      </c>
      <c r="H16780" s="3">
        <f t="shared" si="675"/>
        <v>0</v>
      </c>
    </row>
    <row r="16781" spans="1:8" x14ac:dyDescent="0.3">
      <c r="A16781" t="s">
        <v>96</v>
      </c>
      <c r="B16781" t="s">
        <v>243</v>
      </c>
      <c r="C16781" t="s">
        <v>332</v>
      </c>
      <c r="D16781" t="s">
        <v>155</v>
      </c>
      <c r="E16781" s="3" t="str">
        <f>VLOOKUP(A16781,Respondents!A:B,2,FALSE)</f>
        <v>Regulators and Audit Oversight Authorities</v>
      </c>
      <c r="F16781" s="3" t="str">
        <f>VLOOKUP(A16781,Respondents!A:C,3,FALSE)</f>
        <v>Regulators and Audit Oversight Authorities</v>
      </c>
      <c r="G16781" s="3">
        <f t="shared" si="674"/>
        <v>2</v>
      </c>
      <c r="H16781" s="3">
        <f t="shared" si="675"/>
        <v>0</v>
      </c>
    </row>
    <row r="16782" spans="1:8" x14ac:dyDescent="0.3">
      <c r="A16782" t="s">
        <v>96</v>
      </c>
      <c r="B16782" t="s">
        <v>243</v>
      </c>
      <c r="C16782" t="s">
        <v>333</v>
      </c>
      <c r="D16782" t="s">
        <v>155</v>
      </c>
      <c r="E16782" s="3" t="str">
        <f>VLOOKUP(A16782,Respondents!A:B,2,FALSE)</f>
        <v>Regulators and Audit Oversight Authorities</v>
      </c>
      <c r="F16782" s="3" t="str">
        <f>VLOOKUP(A16782,Respondents!A:C,3,FALSE)</f>
        <v>Regulators and Audit Oversight Authorities</v>
      </c>
      <c r="G16782" s="3">
        <f t="shared" si="674"/>
        <v>2</v>
      </c>
      <c r="H16782" s="3">
        <f t="shared" si="675"/>
        <v>0</v>
      </c>
    </row>
    <row r="16783" spans="1:8" x14ac:dyDescent="0.3">
      <c r="A16783" t="s">
        <v>96</v>
      </c>
      <c r="B16783" t="s">
        <v>250</v>
      </c>
      <c r="C16783" t="s">
        <v>251</v>
      </c>
      <c r="D16783" t="s">
        <v>155</v>
      </c>
      <c r="E16783" s="3" t="str">
        <f>VLOOKUP(A16783,Respondents!A:B,2,FALSE)</f>
        <v>Regulators and Audit Oversight Authorities</v>
      </c>
      <c r="F16783" s="3" t="str">
        <f>VLOOKUP(A16783,Respondents!A:C,3,FALSE)</f>
        <v>Regulators and Audit Oversight Authorities</v>
      </c>
      <c r="G16783" s="3">
        <f t="shared" si="674"/>
        <v>1</v>
      </c>
      <c r="H16783" s="3">
        <f t="shared" si="675"/>
        <v>0</v>
      </c>
    </row>
    <row r="16784" spans="1:8" x14ac:dyDescent="0.3">
      <c r="A16784" t="s">
        <v>96</v>
      </c>
      <c r="B16784" t="s">
        <v>250</v>
      </c>
      <c r="C16784" t="s">
        <v>252</v>
      </c>
      <c r="D16784" t="s">
        <v>155</v>
      </c>
      <c r="E16784" s="3" t="str">
        <f>VLOOKUP(A16784,Respondents!A:B,2,FALSE)</f>
        <v>Regulators and Audit Oversight Authorities</v>
      </c>
      <c r="F16784" s="3" t="str">
        <f>VLOOKUP(A16784,Respondents!A:C,3,FALSE)</f>
        <v>Regulators and Audit Oversight Authorities</v>
      </c>
      <c r="G16784" s="3">
        <f t="shared" si="674"/>
        <v>1</v>
      </c>
      <c r="H16784" s="3">
        <f t="shared" si="675"/>
        <v>0</v>
      </c>
    </row>
    <row r="16785" spans="1:8" x14ac:dyDescent="0.3">
      <c r="A16785" t="s">
        <v>96</v>
      </c>
      <c r="B16785" t="s">
        <v>250</v>
      </c>
      <c r="C16785" t="s">
        <v>253</v>
      </c>
      <c r="D16785" t="s">
        <v>155</v>
      </c>
      <c r="E16785" s="3" t="str">
        <f>VLOOKUP(A16785,Respondents!A:B,2,FALSE)</f>
        <v>Regulators and Audit Oversight Authorities</v>
      </c>
      <c r="F16785" s="3" t="str">
        <f>VLOOKUP(A16785,Respondents!A:C,3,FALSE)</f>
        <v>Regulators and Audit Oversight Authorities</v>
      </c>
      <c r="G16785" s="3">
        <f t="shared" si="674"/>
        <v>1</v>
      </c>
      <c r="H16785" s="3">
        <f t="shared" si="675"/>
        <v>0</v>
      </c>
    </row>
    <row r="16786" spans="1:8" x14ac:dyDescent="0.3">
      <c r="A16786" t="s">
        <v>96</v>
      </c>
      <c r="B16786" t="s">
        <v>250</v>
      </c>
      <c r="C16786" t="s">
        <v>254</v>
      </c>
      <c r="D16786" t="s">
        <v>159</v>
      </c>
      <c r="E16786" s="3" t="str">
        <f>VLOOKUP(A16786,Respondents!A:B,2,FALSE)</f>
        <v>Regulators and Audit Oversight Authorities</v>
      </c>
      <c r="F16786" s="3" t="str">
        <f>VLOOKUP(A16786,Respondents!A:C,3,FALSE)</f>
        <v>Regulators and Audit Oversight Authorities</v>
      </c>
      <c r="G16786" s="3">
        <f t="shared" si="674"/>
        <v>1</v>
      </c>
      <c r="H16786" s="3">
        <f t="shared" si="675"/>
        <v>1</v>
      </c>
    </row>
    <row r="16787" spans="1:8" x14ac:dyDescent="0.3">
      <c r="A16787" t="s">
        <v>96</v>
      </c>
      <c r="B16787" t="s">
        <v>250</v>
      </c>
      <c r="C16787" t="s">
        <v>255</v>
      </c>
      <c r="D16787" t="s">
        <v>155</v>
      </c>
      <c r="E16787" s="3" t="str">
        <f>VLOOKUP(A16787,Respondents!A:B,2,FALSE)</f>
        <v>Regulators and Audit Oversight Authorities</v>
      </c>
      <c r="F16787" s="3" t="str">
        <f>VLOOKUP(A16787,Respondents!A:C,3,FALSE)</f>
        <v>Regulators and Audit Oversight Authorities</v>
      </c>
      <c r="G16787" s="3">
        <f t="shared" si="674"/>
        <v>1</v>
      </c>
      <c r="H16787" s="3">
        <f t="shared" si="675"/>
        <v>0</v>
      </c>
    </row>
    <row r="16788" spans="1:8" x14ac:dyDescent="0.3">
      <c r="A16788" t="s">
        <v>96</v>
      </c>
      <c r="B16788" t="s">
        <v>250</v>
      </c>
      <c r="C16788" t="s">
        <v>256</v>
      </c>
      <c r="D16788" t="s">
        <v>155</v>
      </c>
      <c r="E16788" s="3" t="str">
        <f>VLOOKUP(A16788,Respondents!A:B,2,FALSE)</f>
        <v>Regulators and Audit Oversight Authorities</v>
      </c>
      <c r="F16788" s="3" t="str">
        <f>VLOOKUP(A16788,Respondents!A:C,3,FALSE)</f>
        <v>Regulators and Audit Oversight Authorities</v>
      </c>
      <c r="G16788" s="3">
        <f t="shared" si="674"/>
        <v>1</v>
      </c>
      <c r="H16788" s="3">
        <f t="shared" si="675"/>
        <v>0</v>
      </c>
    </row>
    <row r="16789" spans="1:8" x14ac:dyDescent="0.3">
      <c r="A16789" t="s">
        <v>96</v>
      </c>
      <c r="B16789" t="s">
        <v>250</v>
      </c>
      <c r="C16789" t="s">
        <v>334</v>
      </c>
      <c r="D16789" t="s">
        <v>155</v>
      </c>
      <c r="E16789" s="3" t="str">
        <f>VLOOKUP(A16789,Respondents!A:B,2,FALSE)</f>
        <v>Regulators and Audit Oversight Authorities</v>
      </c>
      <c r="F16789" s="3" t="str">
        <f>VLOOKUP(A16789,Respondents!A:C,3,FALSE)</f>
        <v>Regulators and Audit Oversight Authorities</v>
      </c>
      <c r="G16789" s="3">
        <f t="shared" si="674"/>
        <v>2</v>
      </c>
      <c r="H16789" s="3">
        <f t="shared" si="675"/>
        <v>0</v>
      </c>
    </row>
    <row r="16790" spans="1:8" x14ac:dyDescent="0.3">
      <c r="A16790" t="s">
        <v>96</v>
      </c>
      <c r="B16790" t="s">
        <v>250</v>
      </c>
      <c r="C16790" t="s">
        <v>335</v>
      </c>
      <c r="D16790" t="s">
        <v>159</v>
      </c>
      <c r="E16790" s="3" t="str">
        <f>VLOOKUP(A16790,Respondents!A:B,2,FALSE)</f>
        <v>Regulators and Audit Oversight Authorities</v>
      </c>
      <c r="F16790" s="3" t="str">
        <f>VLOOKUP(A16790,Respondents!A:C,3,FALSE)</f>
        <v>Regulators and Audit Oversight Authorities</v>
      </c>
      <c r="G16790" s="3">
        <f t="shared" si="674"/>
        <v>2</v>
      </c>
      <c r="H16790" s="3">
        <f t="shared" si="675"/>
        <v>1</v>
      </c>
    </row>
    <row r="16791" spans="1:8" x14ac:dyDescent="0.3">
      <c r="A16791" t="s">
        <v>96</v>
      </c>
      <c r="B16791" t="s">
        <v>250</v>
      </c>
      <c r="C16791" t="s">
        <v>336</v>
      </c>
      <c r="D16791" t="s">
        <v>159</v>
      </c>
      <c r="E16791" s="3" t="str">
        <f>VLOOKUP(A16791,Respondents!A:B,2,FALSE)</f>
        <v>Regulators and Audit Oversight Authorities</v>
      </c>
      <c r="F16791" s="3" t="str">
        <f>VLOOKUP(A16791,Respondents!A:C,3,FALSE)</f>
        <v>Regulators and Audit Oversight Authorities</v>
      </c>
      <c r="G16791" s="3">
        <f t="shared" si="674"/>
        <v>2</v>
      </c>
      <c r="H16791" s="3">
        <f t="shared" si="675"/>
        <v>1</v>
      </c>
    </row>
    <row r="16792" spans="1:8" x14ac:dyDescent="0.3">
      <c r="A16792" t="s">
        <v>96</v>
      </c>
      <c r="B16792" t="s">
        <v>250</v>
      </c>
      <c r="C16792" t="s">
        <v>337</v>
      </c>
      <c r="D16792" t="s">
        <v>159</v>
      </c>
      <c r="E16792" s="3" t="str">
        <f>VLOOKUP(A16792,Respondents!A:B,2,FALSE)</f>
        <v>Regulators and Audit Oversight Authorities</v>
      </c>
      <c r="F16792" s="3" t="str">
        <f>VLOOKUP(A16792,Respondents!A:C,3,FALSE)</f>
        <v>Regulators and Audit Oversight Authorities</v>
      </c>
      <c r="G16792" s="3">
        <f t="shared" si="674"/>
        <v>2</v>
      </c>
      <c r="H16792" s="3">
        <f t="shared" si="675"/>
        <v>1</v>
      </c>
    </row>
    <row r="16793" spans="1:8" x14ac:dyDescent="0.3">
      <c r="A16793" t="s">
        <v>96</v>
      </c>
      <c r="B16793" t="s">
        <v>250</v>
      </c>
      <c r="C16793" t="s">
        <v>386</v>
      </c>
      <c r="D16793" t="s">
        <v>159</v>
      </c>
      <c r="E16793" s="3" t="str">
        <f>VLOOKUP(A16793,Respondents!A:B,2,FALSE)</f>
        <v>Regulators and Audit Oversight Authorities</v>
      </c>
      <c r="F16793" s="3" t="str">
        <f>VLOOKUP(A16793,Respondents!A:C,3,FALSE)</f>
        <v>Regulators and Audit Oversight Authorities</v>
      </c>
      <c r="G16793" s="3">
        <f t="shared" si="674"/>
        <v>2</v>
      </c>
      <c r="H16793" s="3">
        <f t="shared" si="675"/>
        <v>1</v>
      </c>
    </row>
    <row r="16794" spans="1:8" x14ac:dyDescent="0.3">
      <c r="A16794" t="s">
        <v>96</v>
      </c>
      <c r="B16794" t="s">
        <v>250</v>
      </c>
      <c r="C16794" t="s">
        <v>338</v>
      </c>
      <c r="D16794" t="s">
        <v>159</v>
      </c>
      <c r="E16794" s="3" t="str">
        <f>VLOOKUP(A16794,Respondents!A:B,2,FALSE)</f>
        <v>Regulators and Audit Oversight Authorities</v>
      </c>
      <c r="F16794" s="3" t="str">
        <f>VLOOKUP(A16794,Respondents!A:C,3,FALSE)</f>
        <v>Regulators and Audit Oversight Authorities</v>
      </c>
      <c r="G16794" s="3">
        <f t="shared" si="674"/>
        <v>2</v>
      </c>
      <c r="H16794" s="3">
        <f t="shared" si="675"/>
        <v>1</v>
      </c>
    </row>
    <row r="16795" spans="1:8" x14ac:dyDescent="0.3">
      <c r="A16795" t="s">
        <v>96</v>
      </c>
      <c r="B16795" t="s">
        <v>257</v>
      </c>
      <c r="C16795" t="s">
        <v>258</v>
      </c>
      <c r="D16795" t="s">
        <v>155</v>
      </c>
      <c r="E16795" s="3" t="str">
        <f>VLOOKUP(A16795,Respondents!A:B,2,FALSE)</f>
        <v>Regulators and Audit Oversight Authorities</v>
      </c>
      <c r="F16795" s="3" t="str">
        <f>VLOOKUP(A16795,Respondents!A:C,3,FALSE)</f>
        <v>Regulators and Audit Oversight Authorities</v>
      </c>
      <c r="G16795" s="3">
        <f t="shared" si="674"/>
        <v>1</v>
      </c>
      <c r="H16795" s="3">
        <f t="shared" si="675"/>
        <v>0</v>
      </c>
    </row>
    <row r="16796" spans="1:8" x14ac:dyDescent="0.3">
      <c r="A16796" t="s">
        <v>96</v>
      </c>
      <c r="B16796" t="s">
        <v>257</v>
      </c>
      <c r="C16796" t="s">
        <v>259</v>
      </c>
      <c r="D16796" t="s">
        <v>155</v>
      </c>
      <c r="E16796" s="3" t="str">
        <f>VLOOKUP(A16796,Respondents!A:B,2,FALSE)</f>
        <v>Regulators and Audit Oversight Authorities</v>
      </c>
      <c r="F16796" s="3" t="str">
        <f>VLOOKUP(A16796,Respondents!A:C,3,FALSE)</f>
        <v>Regulators and Audit Oversight Authorities</v>
      </c>
      <c r="G16796" s="3">
        <f t="shared" si="674"/>
        <v>1</v>
      </c>
      <c r="H16796" s="3">
        <f t="shared" si="675"/>
        <v>0</v>
      </c>
    </row>
    <row r="16797" spans="1:8" x14ac:dyDescent="0.3">
      <c r="A16797" t="s">
        <v>96</v>
      </c>
      <c r="B16797" t="s">
        <v>257</v>
      </c>
      <c r="C16797" t="s">
        <v>260</v>
      </c>
      <c r="D16797" t="s">
        <v>155</v>
      </c>
      <c r="E16797" s="3" t="str">
        <f>VLOOKUP(A16797,Respondents!A:B,2,FALSE)</f>
        <v>Regulators and Audit Oversight Authorities</v>
      </c>
      <c r="F16797" s="3" t="str">
        <f>VLOOKUP(A16797,Respondents!A:C,3,FALSE)</f>
        <v>Regulators and Audit Oversight Authorities</v>
      </c>
      <c r="G16797" s="3">
        <f t="shared" si="674"/>
        <v>1</v>
      </c>
      <c r="H16797" s="3">
        <f t="shared" si="675"/>
        <v>0</v>
      </c>
    </row>
    <row r="16798" spans="1:8" x14ac:dyDescent="0.3">
      <c r="A16798" t="s">
        <v>96</v>
      </c>
      <c r="B16798" t="s">
        <v>257</v>
      </c>
      <c r="C16798" t="s">
        <v>261</v>
      </c>
      <c r="D16798" t="s">
        <v>159</v>
      </c>
      <c r="E16798" s="3" t="str">
        <f>VLOOKUP(A16798,Respondents!A:B,2,FALSE)</f>
        <v>Regulators and Audit Oversight Authorities</v>
      </c>
      <c r="F16798" s="3" t="str">
        <f>VLOOKUP(A16798,Respondents!A:C,3,FALSE)</f>
        <v>Regulators and Audit Oversight Authorities</v>
      </c>
      <c r="G16798" s="3">
        <f t="shared" ref="G16798:G16861" si="676">IF(LEN(C16798)-LEN(SUBSTITUTE(C16798,".",""))&lt;=1,1,2)</f>
        <v>1</v>
      </c>
      <c r="H16798" s="3">
        <f t="shared" ref="H16798:H16861" si="677">IF(D16798="Yes",1,0)</f>
        <v>1</v>
      </c>
    </row>
    <row r="16799" spans="1:8" x14ac:dyDescent="0.3">
      <c r="A16799" t="s">
        <v>96</v>
      </c>
      <c r="B16799" t="s">
        <v>257</v>
      </c>
      <c r="C16799" t="s">
        <v>262</v>
      </c>
      <c r="D16799" t="s">
        <v>155</v>
      </c>
      <c r="E16799" s="3" t="str">
        <f>VLOOKUP(A16799,Respondents!A:B,2,FALSE)</f>
        <v>Regulators and Audit Oversight Authorities</v>
      </c>
      <c r="F16799" s="3" t="str">
        <f>VLOOKUP(A16799,Respondents!A:C,3,FALSE)</f>
        <v>Regulators and Audit Oversight Authorities</v>
      </c>
      <c r="G16799" s="3">
        <f t="shared" si="676"/>
        <v>1</v>
      </c>
      <c r="H16799" s="3">
        <f t="shared" si="677"/>
        <v>0</v>
      </c>
    </row>
    <row r="16800" spans="1:8" x14ac:dyDescent="0.3">
      <c r="A16800" t="s">
        <v>96</v>
      </c>
      <c r="B16800" t="s">
        <v>257</v>
      </c>
      <c r="C16800" t="s">
        <v>263</v>
      </c>
      <c r="D16800" t="s">
        <v>155</v>
      </c>
      <c r="E16800" s="3" t="str">
        <f>VLOOKUP(A16800,Respondents!A:B,2,FALSE)</f>
        <v>Regulators and Audit Oversight Authorities</v>
      </c>
      <c r="F16800" s="3" t="str">
        <f>VLOOKUP(A16800,Respondents!A:C,3,FALSE)</f>
        <v>Regulators and Audit Oversight Authorities</v>
      </c>
      <c r="G16800" s="3">
        <f t="shared" si="676"/>
        <v>1</v>
      </c>
      <c r="H16800" s="3">
        <f t="shared" si="677"/>
        <v>0</v>
      </c>
    </row>
    <row r="16801" spans="1:8" x14ac:dyDescent="0.3">
      <c r="A16801" t="s">
        <v>96</v>
      </c>
      <c r="B16801" t="s">
        <v>257</v>
      </c>
      <c r="C16801" t="s">
        <v>264</v>
      </c>
      <c r="D16801" t="s">
        <v>155</v>
      </c>
      <c r="E16801" s="3" t="str">
        <f>VLOOKUP(A16801,Respondents!A:B,2,FALSE)</f>
        <v>Regulators and Audit Oversight Authorities</v>
      </c>
      <c r="F16801" s="3" t="str">
        <f>VLOOKUP(A16801,Respondents!A:C,3,FALSE)</f>
        <v>Regulators and Audit Oversight Authorities</v>
      </c>
      <c r="G16801" s="3">
        <f t="shared" si="676"/>
        <v>2</v>
      </c>
      <c r="H16801" s="3">
        <f t="shared" si="677"/>
        <v>0</v>
      </c>
    </row>
    <row r="16802" spans="1:8" x14ac:dyDescent="0.3">
      <c r="A16802" t="s">
        <v>96</v>
      </c>
      <c r="B16802" t="s">
        <v>257</v>
      </c>
      <c r="C16802" t="s">
        <v>265</v>
      </c>
      <c r="D16802" t="s">
        <v>155</v>
      </c>
      <c r="E16802" s="3" t="str">
        <f>VLOOKUP(A16802,Respondents!A:B,2,FALSE)</f>
        <v>Regulators and Audit Oversight Authorities</v>
      </c>
      <c r="F16802" s="3" t="str">
        <f>VLOOKUP(A16802,Respondents!A:C,3,FALSE)</f>
        <v>Regulators and Audit Oversight Authorities</v>
      </c>
      <c r="G16802" s="3">
        <f t="shared" si="676"/>
        <v>2</v>
      </c>
      <c r="H16802" s="3">
        <f t="shared" si="677"/>
        <v>0</v>
      </c>
    </row>
    <row r="16803" spans="1:8" x14ac:dyDescent="0.3">
      <c r="A16803" t="s">
        <v>96</v>
      </c>
      <c r="B16803" t="s">
        <v>257</v>
      </c>
      <c r="C16803" t="s">
        <v>273</v>
      </c>
      <c r="D16803" t="s">
        <v>155</v>
      </c>
      <c r="E16803" s="3" t="str">
        <f>VLOOKUP(A16803,Respondents!A:B,2,FALSE)</f>
        <v>Regulators and Audit Oversight Authorities</v>
      </c>
      <c r="F16803" s="3" t="str">
        <f>VLOOKUP(A16803,Respondents!A:C,3,FALSE)</f>
        <v>Regulators and Audit Oversight Authorities</v>
      </c>
      <c r="G16803" s="3">
        <f t="shared" si="676"/>
        <v>2</v>
      </c>
      <c r="H16803" s="3">
        <f t="shared" si="677"/>
        <v>0</v>
      </c>
    </row>
    <row r="16804" spans="1:8" x14ac:dyDescent="0.3">
      <c r="A16804" t="s">
        <v>96</v>
      </c>
      <c r="B16804" t="s">
        <v>257</v>
      </c>
      <c r="C16804" t="s">
        <v>274</v>
      </c>
      <c r="D16804" t="s">
        <v>159</v>
      </c>
      <c r="E16804" s="3" t="str">
        <f>VLOOKUP(A16804,Respondents!A:B,2,FALSE)</f>
        <v>Regulators and Audit Oversight Authorities</v>
      </c>
      <c r="F16804" s="3" t="str">
        <f>VLOOKUP(A16804,Respondents!A:C,3,FALSE)</f>
        <v>Regulators and Audit Oversight Authorities</v>
      </c>
      <c r="G16804" s="3">
        <f t="shared" si="676"/>
        <v>2</v>
      </c>
      <c r="H16804" s="3">
        <f t="shared" si="677"/>
        <v>1</v>
      </c>
    </row>
    <row r="16805" spans="1:8" x14ac:dyDescent="0.3">
      <c r="A16805" t="s">
        <v>96</v>
      </c>
      <c r="B16805" t="s">
        <v>257</v>
      </c>
      <c r="C16805" t="s">
        <v>275</v>
      </c>
      <c r="D16805" t="s">
        <v>155</v>
      </c>
      <c r="E16805" s="3" t="str">
        <f>VLOOKUP(A16805,Respondents!A:B,2,FALSE)</f>
        <v>Regulators and Audit Oversight Authorities</v>
      </c>
      <c r="F16805" s="3" t="str">
        <f>VLOOKUP(A16805,Respondents!A:C,3,FALSE)</f>
        <v>Regulators and Audit Oversight Authorities</v>
      </c>
      <c r="G16805" s="3">
        <f t="shared" si="676"/>
        <v>2</v>
      </c>
      <c r="H16805" s="3">
        <f t="shared" si="677"/>
        <v>0</v>
      </c>
    </row>
    <row r="16806" spans="1:8" x14ac:dyDescent="0.3">
      <c r="A16806" t="s">
        <v>143</v>
      </c>
      <c r="B16806" t="s">
        <v>162</v>
      </c>
      <c r="C16806" t="s">
        <v>163</v>
      </c>
      <c r="D16806" t="s">
        <v>155</v>
      </c>
      <c r="E16806" s="3" t="str">
        <f>VLOOKUP(A16806,Respondents!A:B,2,FALSE)</f>
        <v>Other Respondents</v>
      </c>
      <c r="F16806" s="3" t="str">
        <f>VLOOKUP(A16806,Respondents!A:C,3,FALSE)</f>
        <v>Public Sector Organizations</v>
      </c>
      <c r="G16806" s="3">
        <f t="shared" si="676"/>
        <v>1</v>
      </c>
      <c r="H16806" s="3">
        <f t="shared" si="677"/>
        <v>0</v>
      </c>
    </row>
    <row r="16807" spans="1:8" x14ac:dyDescent="0.3">
      <c r="A16807" t="s">
        <v>143</v>
      </c>
      <c r="B16807" t="s">
        <v>162</v>
      </c>
      <c r="C16807" t="s">
        <v>164</v>
      </c>
      <c r="D16807" t="s">
        <v>155</v>
      </c>
      <c r="E16807" s="3" t="str">
        <f>VLOOKUP(A16807,Respondents!A:B,2,FALSE)</f>
        <v>Other Respondents</v>
      </c>
      <c r="F16807" s="3" t="str">
        <f>VLOOKUP(A16807,Respondents!A:C,3,FALSE)</f>
        <v>Public Sector Organizations</v>
      </c>
      <c r="G16807" s="3">
        <f t="shared" si="676"/>
        <v>1</v>
      </c>
      <c r="H16807" s="3">
        <f t="shared" si="677"/>
        <v>0</v>
      </c>
    </row>
    <row r="16808" spans="1:8" x14ac:dyDescent="0.3">
      <c r="A16808" t="s">
        <v>143</v>
      </c>
      <c r="B16808" t="s">
        <v>162</v>
      </c>
      <c r="C16808" t="s">
        <v>165</v>
      </c>
      <c r="D16808" t="s">
        <v>155</v>
      </c>
      <c r="E16808" s="3" t="str">
        <f>VLOOKUP(A16808,Respondents!A:B,2,FALSE)</f>
        <v>Other Respondents</v>
      </c>
      <c r="F16808" s="3" t="str">
        <f>VLOOKUP(A16808,Respondents!A:C,3,FALSE)</f>
        <v>Public Sector Organizations</v>
      </c>
      <c r="G16808" s="3">
        <f t="shared" si="676"/>
        <v>1</v>
      </c>
      <c r="H16808" s="3">
        <f t="shared" si="677"/>
        <v>0</v>
      </c>
    </row>
    <row r="16809" spans="1:8" x14ac:dyDescent="0.3">
      <c r="A16809" t="s">
        <v>143</v>
      </c>
      <c r="B16809" t="s">
        <v>162</v>
      </c>
      <c r="C16809" t="s">
        <v>166</v>
      </c>
      <c r="D16809" t="s">
        <v>155</v>
      </c>
      <c r="E16809" s="3" t="str">
        <f>VLOOKUP(A16809,Respondents!A:B,2,FALSE)</f>
        <v>Other Respondents</v>
      </c>
      <c r="F16809" s="3" t="str">
        <f>VLOOKUP(A16809,Respondents!A:C,3,FALSE)</f>
        <v>Public Sector Organizations</v>
      </c>
      <c r="G16809" s="3">
        <f t="shared" si="676"/>
        <v>1</v>
      </c>
      <c r="H16809" s="3">
        <f t="shared" si="677"/>
        <v>0</v>
      </c>
    </row>
    <row r="16810" spans="1:8" x14ac:dyDescent="0.3">
      <c r="A16810" t="s">
        <v>143</v>
      </c>
      <c r="B16810" t="s">
        <v>162</v>
      </c>
      <c r="C16810" t="s">
        <v>167</v>
      </c>
      <c r="D16810" t="s">
        <v>155</v>
      </c>
      <c r="E16810" s="3" t="str">
        <f>VLOOKUP(A16810,Respondents!A:B,2,FALSE)</f>
        <v>Other Respondents</v>
      </c>
      <c r="F16810" s="3" t="str">
        <f>VLOOKUP(A16810,Respondents!A:C,3,FALSE)</f>
        <v>Public Sector Organizations</v>
      </c>
      <c r="G16810" s="3">
        <f t="shared" si="676"/>
        <v>1</v>
      </c>
      <c r="H16810" s="3">
        <f t="shared" si="677"/>
        <v>0</v>
      </c>
    </row>
    <row r="16811" spans="1:8" x14ac:dyDescent="0.3">
      <c r="A16811" t="s">
        <v>143</v>
      </c>
      <c r="B16811" t="s">
        <v>162</v>
      </c>
      <c r="C16811" t="s">
        <v>168</v>
      </c>
      <c r="D16811" t="s">
        <v>159</v>
      </c>
      <c r="E16811" s="3" t="str">
        <f>VLOOKUP(A16811,Respondents!A:B,2,FALSE)</f>
        <v>Other Respondents</v>
      </c>
      <c r="F16811" s="3" t="str">
        <f>VLOOKUP(A16811,Respondents!A:C,3,FALSE)</f>
        <v>Public Sector Organizations</v>
      </c>
      <c r="G16811" s="3">
        <f t="shared" si="676"/>
        <v>1</v>
      </c>
      <c r="H16811" s="3">
        <f t="shared" si="677"/>
        <v>1</v>
      </c>
    </row>
    <row r="16812" spans="1:8" x14ac:dyDescent="0.3">
      <c r="A16812" t="s">
        <v>143</v>
      </c>
      <c r="B16812" t="s">
        <v>162</v>
      </c>
      <c r="C16812" t="s">
        <v>169</v>
      </c>
      <c r="D16812" t="s">
        <v>155</v>
      </c>
      <c r="E16812" s="3" t="str">
        <f>VLOOKUP(A16812,Respondents!A:B,2,FALSE)</f>
        <v>Other Respondents</v>
      </c>
      <c r="F16812" s="3" t="str">
        <f>VLOOKUP(A16812,Respondents!A:C,3,FALSE)</f>
        <v>Public Sector Organizations</v>
      </c>
      <c r="G16812" s="3">
        <f t="shared" si="676"/>
        <v>2</v>
      </c>
      <c r="H16812" s="3">
        <f t="shared" si="677"/>
        <v>0</v>
      </c>
    </row>
    <row r="16813" spans="1:8" x14ac:dyDescent="0.3">
      <c r="A16813" t="s">
        <v>143</v>
      </c>
      <c r="B16813" t="s">
        <v>162</v>
      </c>
      <c r="C16813" t="s">
        <v>170</v>
      </c>
      <c r="D16813" t="s">
        <v>155</v>
      </c>
      <c r="E16813" s="3" t="str">
        <f>VLOOKUP(A16813,Respondents!A:B,2,FALSE)</f>
        <v>Other Respondents</v>
      </c>
      <c r="F16813" s="3" t="str">
        <f>VLOOKUP(A16813,Respondents!A:C,3,FALSE)</f>
        <v>Public Sector Organizations</v>
      </c>
      <c r="G16813" s="3">
        <f t="shared" si="676"/>
        <v>2</v>
      </c>
      <c r="H16813" s="3">
        <f t="shared" si="677"/>
        <v>0</v>
      </c>
    </row>
    <row r="16814" spans="1:8" x14ac:dyDescent="0.3">
      <c r="A16814" t="s">
        <v>143</v>
      </c>
      <c r="B16814" t="s">
        <v>162</v>
      </c>
      <c r="C16814" t="s">
        <v>269</v>
      </c>
      <c r="D16814" t="s">
        <v>155</v>
      </c>
      <c r="E16814" s="3" t="str">
        <f>VLOOKUP(A16814,Respondents!A:B,2,FALSE)</f>
        <v>Other Respondents</v>
      </c>
      <c r="F16814" s="3" t="str">
        <f>VLOOKUP(A16814,Respondents!A:C,3,FALSE)</f>
        <v>Public Sector Organizations</v>
      </c>
      <c r="G16814" s="3">
        <f t="shared" si="676"/>
        <v>2</v>
      </c>
      <c r="H16814" s="3">
        <f t="shared" si="677"/>
        <v>0</v>
      </c>
    </row>
    <row r="16815" spans="1:8" x14ac:dyDescent="0.3">
      <c r="A16815" t="s">
        <v>143</v>
      </c>
      <c r="B16815" t="s">
        <v>162</v>
      </c>
      <c r="C16815" t="s">
        <v>171</v>
      </c>
      <c r="D16815" t="s">
        <v>155</v>
      </c>
      <c r="E16815" s="3" t="str">
        <f>VLOOKUP(A16815,Respondents!A:B,2,FALSE)</f>
        <v>Other Respondents</v>
      </c>
      <c r="F16815" s="3" t="str">
        <f>VLOOKUP(A16815,Respondents!A:C,3,FALSE)</f>
        <v>Public Sector Organizations</v>
      </c>
      <c r="G16815" s="3">
        <f t="shared" si="676"/>
        <v>2</v>
      </c>
      <c r="H16815" s="3">
        <f t="shared" si="677"/>
        <v>0</v>
      </c>
    </row>
    <row r="16816" spans="1:8" x14ac:dyDescent="0.3">
      <c r="A16816" t="s">
        <v>143</v>
      </c>
      <c r="B16816" t="s">
        <v>187</v>
      </c>
      <c r="C16816" t="s">
        <v>188</v>
      </c>
      <c r="D16816" t="s">
        <v>155</v>
      </c>
      <c r="E16816" s="3" t="str">
        <f>VLOOKUP(A16816,Respondents!A:B,2,FALSE)</f>
        <v>Other Respondents</v>
      </c>
      <c r="F16816" s="3" t="str">
        <f>VLOOKUP(A16816,Respondents!A:C,3,FALSE)</f>
        <v>Public Sector Organizations</v>
      </c>
      <c r="G16816" s="3">
        <f t="shared" si="676"/>
        <v>1</v>
      </c>
      <c r="H16816" s="3">
        <f t="shared" si="677"/>
        <v>0</v>
      </c>
    </row>
    <row r="16817" spans="1:8" x14ac:dyDescent="0.3">
      <c r="A16817" t="s">
        <v>143</v>
      </c>
      <c r="B16817" t="s">
        <v>187</v>
      </c>
      <c r="C16817" t="s">
        <v>189</v>
      </c>
      <c r="D16817" t="s">
        <v>159</v>
      </c>
      <c r="E16817" s="3" t="str">
        <f>VLOOKUP(A16817,Respondents!A:B,2,FALSE)</f>
        <v>Other Respondents</v>
      </c>
      <c r="F16817" s="3" t="str">
        <f>VLOOKUP(A16817,Respondents!A:C,3,FALSE)</f>
        <v>Public Sector Organizations</v>
      </c>
      <c r="G16817" s="3">
        <f t="shared" si="676"/>
        <v>1</v>
      </c>
      <c r="H16817" s="3">
        <f t="shared" si="677"/>
        <v>1</v>
      </c>
    </row>
    <row r="16818" spans="1:8" x14ac:dyDescent="0.3">
      <c r="A16818" t="s">
        <v>143</v>
      </c>
      <c r="B16818" t="s">
        <v>187</v>
      </c>
      <c r="C16818" t="s">
        <v>190</v>
      </c>
      <c r="D16818" t="s">
        <v>155</v>
      </c>
      <c r="E16818" s="3" t="str">
        <f>VLOOKUP(A16818,Respondents!A:B,2,FALSE)</f>
        <v>Other Respondents</v>
      </c>
      <c r="F16818" s="3" t="str">
        <f>VLOOKUP(A16818,Respondents!A:C,3,FALSE)</f>
        <v>Public Sector Organizations</v>
      </c>
      <c r="G16818" s="3">
        <f t="shared" si="676"/>
        <v>1</v>
      </c>
      <c r="H16818" s="3">
        <f t="shared" si="677"/>
        <v>0</v>
      </c>
    </row>
    <row r="16819" spans="1:8" x14ac:dyDescent="0.3">
      <c r="A16819" t="s">
        <v>143</v>
      </c>
      <c r="B16819" t="s">
        <v>187</v>
      </c>
      <c r="C16819" t="s">
        <v>191</v>
      </c>
      <c r="D16819" t="s">
        <v>155</v>
      </c>
      <c r="E16819" s="3" t="str">
        <f>VLOOKUP(A16819,Respondents!A:B,2,FALSE)</f>
        <v>Other Respondents</v>
      </c>
      <c r="F16819" s="3" t="str">
        <f>VLOOKUP(A16819,Respondents!A:C,3,FALSE)</f>
        <v>Public Sector Organizations</v>
      </c>
      <c r="G16819" s="3">
        <f t="shared" si="676"/>
        <v>1</v>
      </c>
      <c r="H16819" s="3">
        <f t="shared" si="677"/>
        <v>0</v>
      </c>
    </row>
    <row r="16820" spans="1:8" x14ac:dyDescent="0.3">
      <c r="A16820" t="s">
        <v>143</v>
      </c>
      <c r="B16820" t="s">
        <v>187</v>
      </c>
      <c r="C16820" t="s">
        <v>192</v>
      </c>
      <c r="D16820" t="s">
        <v>155</v>
      </c>
      <c r="E16820" s="3" t="str">
        <f>VLOOKUP(A16820,Respondents!A:B,2,FALSE)</f>
        <v>Other Respondents</v>
      </c>
      <c r="F16820" s="3" t="str">
        <f>VLOOKUP(A16820,Respondents!A:C,3,FALSE)</f>
        <v>Public Sector Organizations</v>
      </c>
      <c r="G16820" s="3">
        <f t="shared" si="676"/>
        <v>1</v>
      </c>
      <c r="H16820" s="3">
        <f t="shared" si="677"/>
        <v>0</v>
      </c>
    </row>
    <row r="16821" spans="1:8" x14ac:dyDescent="0.3">
      <c r="A16821" t="s">
        <v>143</v>
      </c>
      <c r="B16821" t="s">
        <v>187</v>
      </c>
      <c r="C16821" t="s">
        <v>193</v>
      </c>
      <c r="D16821" t="s">
        <v>155</v>
      </c>
      <c r="E16821" s="3" t="str">
        <f>VLOOKUP(A16821,Respondents!A:B,2,FALSE)</f>
        <v>Other Respondents</v>
      </c>
      <c r="F16821" s="3" t="str">
        <f>VLOOKUP(A16821,Respondents!A:C,3,FALSE)</f>
        <v>Public Sector Organizations</v>
      </c>
      <c r="G16821" s="3">
        <f t="shared" si="676"/>
        <v>1</v>
      </c>
      <c r="H16821" s="3">
        <f t="shared" si="677"/>
        <v>0</v>
      </c>
    </row>
    <row r="16822" spans="1:8" x14ac:dyDescent="0.3">
      <c r="A16822" t="s">
        <v>143</v>
      </c>
      <c r="B16822" t="s">
        <v>187</v>
      </c>
      <c r="C16822" t="s">
        <v>194</v>
      </c>
      <c r="D16822" t="s">
        <v>155</v>
      </c>
      <c r="E16822" s="3" t="str">
        <f>VLOOKUP(A16822,Respondents!A:B,2,FALSE)</f>
        <v>Other Respondents</v>
      </c>
      <c r="F16822" s="3" t="str">
        <f>VLOOKUP(A16822,Respondents!A:C,3,FALSE)</f>
        <v>Public Sector Organizations</v>
      </c>
      <c r="G16822" s="3">
        <f t="shared" si="676"/>
        <v>2</v>
      </c>
      <c r="H16822" s="3">
        <f t="shared" si="677"/>
        <v>0</v>
      </c>
    </row>
    <row r="16823" spans="1:8" x14ac:dyDescent="0.3">
      <c r="A16823" t="s">
        <v>143</v>
      </c>
      <c r="B16823" t="s">
        <v>187</v>
      </c>
      <c r="C16823" t="s">
        <v>329</v>
      </c>
      <c r="D16823" t="s">
        <v>155</v>
      </c>
      <c r="E16823" s="3" t="str">
        <f>VLOOKUP(A16823,Respondents!A:B,2,FALSE)</f>
        <v>Other Respondents</v>
      </c>
      <c r="F16823" s="3" t="str">
        <f>VLOOKUP(A16823,Respondents!A:C,3,FALSE)</f>
        <v>Public Sector Organizations</v>
      </c>
      <c r="G16823" s="3">
        <f t="shared" si="676"/>
        <v>2</v>
      </c>
      <c r="H16823" s="3">
        <f t="shared" si="677"/>
        <v>0</v>
      </c>
    </row>
    <row r="16824" spans="1:8" x14ac:dyDescent="0.3">
      <c r="A16824" t="s">
        <v>143</v>
      </c>
      <c r="B16824" t="s">
        <v>187</v>
      </c>
      <c r="C16824" t="s">
        <v>330</v>
      </c>
      <c r="D16824" t="s">
        <v>155</v>
      </c>
      <c r="E16824" s="3" t="str">
        <f>VLOOKUP(A16824,Respondents!A:B,2,FALSE)</f>
        <v>Other Respondents</v>
      </c>
      <c r="F16824" s="3" t="str">
        <f>VLOOKUP(A16824,Respondents!A:C,3,FALSE)</f>
        <v>Public Sector Organizations</v>
      </c>
      <c r="G16824" s="3">
        <f t="shared" si="676"/>
        <v>2</v>
      </c>
      <c r="H16824" s="3">
        <f t="shared" si="677"/>
        <v>0</v>
      </c>
    </row>
    <row r="16825" spans="1:8" x14ac:dyDescent="0.3">
      <c r="A16825" t="s">
        <v>143</v>
      </c>
      <c r="B16825" t="s">
        <v>187</v>
      </c>
      <c r="C16825" t="s">
        <v>195</v>
      </c>
      <c r="D16825" t="s">
        <v>155</v>
      </c>
      <c r="E16825" s="3" t="str">
        <f>VLOOKUP(A16825,Respondents!A:B,2,FALSE)</f>
        <v>Other Respondents</v>
      </c>
      <c r="F16825" s="3" t="str">
        <f>VLOOKUP(A16825,Respondents!A:C,3,FALSE)</f>
        <v>Public Sector Organizations</v>
      </c>
      <c r="G16825" s="3">
        <f t="shared" si="676"/>
        <v>2</v>
      </c>
      <c r="H16825" s="3">
        <f t="shared" si="677"/>
        <v>0</v>
      </c>
    </row>
    <row r="16826" spans="1:8" x14ac:dyDescent="0.3">
      <c r="A16826" t="s">
        <v>143</v>
      </c>
      <c r="B16826" t="s">
        <v>187</v>
      </c>
      <c r="C16826" t="s">
        <v>196</v>
      </c>
      <c r="D16826" t="s">
        <v>159</v>
      </c>
      <c r="E16826" s="3" t="str">
        <f>VLOOKUP(A16826,Respondents!A:B,2,FALSE)</f>
        <v>Other Respondents</v>
      </c>
      <c r="F16826" s="3" t="str">
        <f>VLOOKUP(A16826,Respondents!A:C,3,FALSE)</f>
        <v>Public Sector Organizations</v>
      </c>
      <c r="G16826" s="3">
        <f t="shared" si="676"/>
        <v>2</v>
      </c>
      <c r="H16826" s="3">
        <f t="shared" si="677"/>
        <v>1</v>
      </c>
    </row>
    <row r="16827" spans="1:8" x14ac:dyDescent="0.3">
      <c r="A16827" t="s">
        <v>143</v>
      </c>
      <c r="B16827" t="s">
        <v>187</v>
      </c>
      <c r="C16827" t="s">
        <v>197</v>
      </c>
      <c r="D16827" t="s">
        <v>155</v>
      </c>
      <c r="E16827" s="3" t="str">
        <f>VLOOKUP(A16827,Respondents!A:B,2,FALSE)</f>
        <v>Other Respondents</v>
      </c>
      <c r="F16827" s="3" t="str">
        <f>VLOOKUP(A16827,Respondents!A:C,3,FALSE)</f>
        <v>Public Sector Organizations</v>
      </c>
      <c r="G16827" s="3">
        <f t="shared" si="676"/>
        <v>2</v>
      </c>
      <c r="H16827" s="3">
        <f t="shared" si="677"/>
        <v>0</v>
      </c>
    </row>
    <row r="16828" spans="1:8" x14ac:dyDescent="0.3">
      <c r="A16828" t="s">
        <v>143</v>
      </c>
      <c r="B16828" t="s">
        <v>187</v>
      </c>
      <c r="C16828" t="s">
        <v>198</v>
      </c>
      <c r="D16828" t="s">
        <v>155</v>
      </c>
      <c r="E16828" s="3" t="str">
        <f>VLOOKUP(A16828,Respondents!A:B,2,FALSE)</f>
        <v>Other Respondents</v>
      </c>
      <c r="F16828" s="3" t="str">
        <f>VLOOKUP(A16828,Respondents!A:C,3,FALSE)</f>
        <v>Public Sector Organizations</v>
      </c>
      <c r="G16828" s="3">
        <f t="shared" si="676"/>
        <v>2</v>
      </c>
      <c r="H16828" s="3">
        <f t="shared" si="677"/>
        <v>0</v>
      </c>
    </row>
    <row r="16829" spans="1:8" x14ac:dyDescent="0.3">
      <c r="A16829" t="s">
        <v>143</v>
      </c>
      <c r="B16829" t="s">
        <v>199</v>
      </c>
      <c r="C16829" t="s">
        <v>200</v>
      </c>
      <c r="D16829" t="s">
        <v>155</v>
      </c>
      <c r="E16829" s="3" t="str">
        <f>VLOOKUP(A16829,Respondents!A:B,2,FALSE)</f>
        <v>Other Respondents</v>
      </c>
      <c r="F16829" s="3" t="str">
        <f>VLOOKUP(A16829,Respondents!A:C,3,FALSE)</f>
        <v>Public Sector Organizations</v>
      </c>
      <c r="G16829" s="3">
        <f t="shared" si="676"/>
        <v>1</v>
      </c>
      <c r="H16829" s="3">
        <f t="shared" si="677"/>
        <v>0</v>
      </c>
    </row>
    <row r="16830" spans="1:8" x14ac:dyDescent="0.3">
      <c r="A16830" t="s">
        <v>143</v>
      </c>
      <c r="B16830" t="s">
        <v>199</v>
      </c>
      <c r="C16830" t="s">
        <v>201</v>
      </c>
      <c r="D16830" t="s">
        <v>155</v>
      </c>
      <c r="E16830" s="3" t="str">
        <f>VLOOKUP(A16830,Respondents!A:B,2,FALSE)</f>
        <v>Other Respondents</v>
      </c>
      <c r="F16830" s="3" t="str">
        <f>VLOOKUP(A16830,Respondents!A:C,3,FALSE)</f>
        <v>Public Sector Organizations</v>
      </c>
      <c r="G16830" s="3">
        <f t="shared" si="676"/>
        <v>1</v>
      </c>
      <c r="H16830" s="3">
        <f t="shared" si="677"/>
        <v>0</v>
      </c>
    </row>
    <row r="16831" spans="1:8" x14ac:dyDescent="0.3">
      <c r="A16831" t="s">
        <v>143</v>
      </c>
      <c r="B16831" t="s">
        <v>199</v>
      </c>
      <c r="C16831" t="s">
        <v>202</v>
      </c>
      <c r="D16831" t="s">
        <v>155</v>
      </c>
      <c r="E16831" s="3" t="str">
        <f>VLOOKUP(A16831,Respondents!A:B,2,FALSE)</f>
        <v>Other Respondents</v>
      </c>
      <c r="F16831" s="3" t="str">
        <f>VLOOKUP(A16831,Respondents!A:C,3,FALSE)</f>
        <v>Public Sector Organizations</v>
      </c>
      <c r="G16831" s="3">
        <f t="shared" si="676"/>
        <v>1</v>
      </c>
      <c r="H16831" s="3">
        <f t="shared" si="677"/>
        <v>0</v>
      </c>
    </row>
    <row r="16832" spans="1:8" x14ac:dyDescent="0.3">
      <c r="A16832" t="s">
        <v>143</v>
      </c>
      <c r="B16832" t="s">
        <v>199</v>
      </c>
      <c r="C16832" t="s">
        <v>203</v>
      </c>
      <c r="D16832" t="s">
        <v>155</v>
      </c>
      <c r="E16832" s="3" t="str">
        <f>VLOOKUP(A16832,Respondents!A:B,2,FALSE)</f>
        <v>Other Respondents</v>
      </c>
      <c r="F16832" s="3" t="str">
        <f>VLOOKUP(A16832,Respondents!A:C,3,FALSE)</f>
        <v>Public Sector Organizations</v>
      </c>
      <c r="G16832" s="3">
        <f t="shared" si="676"/>
        <v>1</v>
      </c>
      <c r="H16832" s="3">
        <f t="shared" si="677"/>
        <v>0</v>
      </c>
    </row>
    <row r="16833" spans="1:8" x14ac:dyDescent="0.3">
      <c r="A16833" t="s">
        <v>143</v>
      </c>
      <c r="B16833" t="s">
        <v>199</v>
      </c>
      <c r="C16833" t="s">
        <v>204</v>
      </c>
      <c r="D16833" t="s">
        <v>155</v>
      </c>
      <c r="E16833" s="3" t="str">
        <f>VLOOKUP(A16833,Respondents!A:B,2,FALSE)</f>
        <v>Other Respondents</v>
      </c>
      <c r="F16833" s="3" t="str">
        <f>VLOOKUP(A16833,Respondents!A:C,3,FALSE)</f>
        <v>Public Sector Organizations</v>
      </c>
      <c r="G16833" s="3">
        <f t="shared" si="676"/>
        <v>1</v>
      </c>
      <c r="H16833" s="3">
        <f t="shared" si="677"/>
        <v>0</v>
      </c>
    </row>
    <row r="16834" spans="1:8" x14ac:dyDescent="0.3">
      <c r="A16834" t="s">
        <v>143</v>
      </c>
      <c r="B16834" t="s">
        <v>199</v>
      </c>
      <c r="C16834" t="s">
        <v>205</v>
      </c>
      <c r="D16834" t="s">
        <v>159</v>
      </c>
      <c r="E16834" s="3" t="str">
        <f>VLOOKUP(A16834,Respondents!A:B,2,FALSE)</f>
        <v>Other Respondents</v>
      </c>
      <c r="F16834" s="3" t="str">
        <f>VLOOKUP(A16834,Respondents!A:C,3,FALSE)</f>
        <v>Public Sector Organizations</v>
      </c>
      <c r="G16834" s="3">
        <f t="shared" si="676"/>
        <v>1</v>
      </c>
      <c r="H16834" s="3">
        <f t="shared" si="677"/>
        <v>1</v>
      </c>
    </row>
    <row r="16835" spans="1:8" x14ac:dyDescent="0.3">
      <c r="A16835" t="s">
        <v>143</v>
      </c>
      <c r="B16835" t="s">
        <v>199</v>
      </c>
      <c r="C16835" t="s">
        <v>270</v>
      </c>
      <c r="D16835" t="s">
        <v>155</v>
      </c>
      <c r="E16835" s="3" t="str">
        <f>VLOOKUP(A16835,Respondents!A:B,2,FALSE)</f>
        <v>Other Respondents</v>
      </c>
      <c r="F16835" s="3" t="str">
        <f>VLOOKUP(A16835,Respondents!A:C,3,FALSE)</f>
        <v>Public Sector Organizations</v>
      </c>
      <c r="G16835" s="3">
        <f t="shared" si="676"/>
        <v>2</v>
      </c>
      <c r="H16835" s="3">
        <f t="shared" si="677"/>
        <v>0</v>
      </c>
    </row>
    <row r="16836" spans="1:8" x14ac:dyDescent="0.3">
      <c r="A16836" t="s">
        <v>143</v>
      </c>
      <c r="B16836" t="s">
        <v>199</v>
      </c>
      <c r="C16836" t="s">
        <v>206</v>
      </c>
      <c r="D16836" t="s">
        <v>155</v>
      </c>
      <c r="E16836" s="3" t="str">
        <f>VLOOKUP(A16836,Respondents!A:B,2,FALSE)</f>
        <v>Other Respondents</v>
      </c>
      <c r="F16836" s="3" t="str">
        <f>VLOOKUP(A16836,Respondents!A:C,3,FALSE)</f>
        <v>Public Sector Organizations</v>
      </c>
      <c r="G16836" s="3">
        <f t="shared" si="676"/>
        <v>2</v>
      </c>
      <c r="H16836" s="3">
        <f t="shared" si="677"/>
        <v>0</v>
      </c>
    </row>
    <row r="16837" spans="1:8" x14ac:dyDescent="0.3">
      <c r="A16837" t="s">
        <v>143</v>
      </c>
      <c r="B16837" t="s">
        <v>199</v>
      </c>
      <c r="C16837" t="s">
        <v>207</v>
      </c>
      <c r="D16837" t="s">
        <v>155</v>
      </c>
      <c r="E16837" s="3" t="str">
        <f>VLOOKUP(A16837,Respondents!A:B,2,FALSE)</f>
        <v>Other Respondents</v>
      </c>
      <c r="F16837" s="3" t="str">
        <f>VLOOKUP(A16837,Respondents!A:C,3,FALSE)</f>
        <v>Public Sector Organizations</v>
      </c>
      <c r="G16837" s="3">
        <f t="shared" si="676"/>
        <v>2</v>
      </c>
      <c r="H16837" s="3">
        <f t="shared" si="677"/>
        <v>0</v>
      </c>
    </row>
    <row r="16838" spans="1:8" x14ac:dyDescent="0.3">
      <c r="A16838" t="s">
        <v>143</v>
      </c>
      <c r="B16838" t="s">
        <v>243</v>
      </c>
      <c r="C16838" t="s">
        <v>244</v>
      </c>
      <c r="D16838" t="s">
        <v>155</v>
      </c>
      <c r="E16838" s="3" t="str">
        <f>VLOOKUP(A16838,Respondents!A:B,2,FALSE)</f>
        <v>Other Respondents</v>
      </c>
      <c r="F16838" s="3" t="str">
        <f>VLOOKUP(A16838,Respondents!A:C,3,FALSE)</f>
        <v>Public Sector Organizations</v>
      </c>
      <c r="G16838" s="3">
        <f t="shared" si="676"/>
        <v>1</v>
      </c>
      <c r="H16838" s="3">
        <f t="shared" si="677"/>
        <v>0</v>
      </c>
    </row>
    <row r="16839" spans="1:8" x14ac:dyDescent="0.3">
      <c r="A16839" t="s">
        <v>143</v>
      </c>
      <c r="B16839" t="s">
        <v>243</v>
      </c>
      <c r="C16839" t="s">
        <v>245</v>
      </c>
      <c r="D16839" t="s">
        <v>155</v>
      </c>
      <c r="E16839" s="3" t="str">
        <f>VLOOKUP(A16839,Respondents!A:B,2,FALSE)</f>
        <v>Other Respondents</v>
      </c>
      <c r="F16839" s="3" t="str">
        <f>VLOOKUP(A16839,Respondents!A:C,3,FALSE)</f>
        <v>Public Sector Organizations</v>
      </c>
      <c r="G16839" s="3">
        <f t="shared" si="676"/>
        <v>1</v>
      </c>
      <c r="H16839" s="3">
        <f t="shared" si="677"/>
        <v>0</v>
      </c>
    </row>
    <row r="16840" spans="1:8" x14ac:dyDescent="0.3">
      <c r="A16840" t="s">
        <v>143</v>
      </c>
      <c r="B16840" t="s">
        <v>243</v>
      </c>
      <c r="C16840" t="s">
        <v>246</v>
      </c>
      <c r="D16840" t="s">
        <v>155</v>
      </c>
      <c r="E16840" s="3" t="str">
        <f>VLOOKUP(A16840,Respondents!A:B,2,FALSE)</f>
        <v>Other Respondents</v>
      </c>
      <c r="F16840" s="3" t="str">
        <f>VLOOKUP(A16840,Respondents!A:C,3,FALSE)</f>
        <v>Public Sector Organizations</v>
      </c>
      <c r="G16840" s="3">
        <f t="shared" si="676"/>
        <v>1</v>
      </c>
      <c r="H16840" s="3">
        <f t="shared" si="677"/>
        <v>0</v>
      </c>
    </row>
    <row r="16841" spans="1:8" x14ac:dyDescent="0.3">
      <c r="A16841" t="s">
        <v>143</v>
      </c>
      <c r="B16841" t="s">
        <v>243</v>
      </c>
      <c r="C16841" t="s">
        <v>247</v>
      </c>
      <c r="D16841" t="s">
        <v>155</v>
      </c>
      <c r="E16841" s="3" t="str">
        <f>VLOOKUP(A16841,Respondents!A:B,2,FALSE)</f>
        <v>Other Respondents</v>
      </c>
      <c r="F16841" s="3" t="str">
        <f>VLOOKUP(A16841,Respondents!A:C,3,FALSE)</f>
        <v>Public Sector Organizations</v>
      </c>
      <c r="G16841" s="3">
        <f t="shared" si="676"/>
        <v>1</v>
      </c>
      <c r="H16841" s="3">
        <f t="shared" si="677"/>
        <v>0</v>
      </c>
    </row>
    <row r="16842" spans="1:8" x14ac:dyDescent="0.3">
      <c r="A16842" t="s">
        <v>143</v>
      </c>
      <c r="B16842" t="s">
        <v>243</v>
      </c>
      <c r="C16842" t="s">
        <v>248</v>
      </c>
      <c r="D16842" t="s">
        <v>155</v>
      </c>
      <c r="E16842" s="3" t="str">
        <f>VLOOKUP(A16842,Respondents!A:B,2,FALSE)</f>
        <v>Other Respondents</v>
      </c>
      <c r="F16842" s="3" t="str">
        <f>VLOOKUP(A16842,Respondents!A:C,3,FALSE)</f>
        <v>Public Sector Organizations</v>
      </c>
      <c r="G16842" s="3">
        <f t="shared" si="676"/>
        <v>1</v>
      </c>
      <c r="H16842" s="3">
        <f t="shared" si="677"/>
        <v>0</v>
      </c>
    </row>
    <row r="16843" spans="1:8" x14ac:dyDescent="0.3">
      <c r="A16843" t="s">
        <v>143</v>
      </c>
      <c r="B16843" t="s">
        <v>243</v>
      </c>
      <c r="C16843" t="s">
        <v>249</v>
      </c>
      <c r="D16843" t="s">
        <v>159</v>
      </c>
      <c r="E16843" s="3" t="str">
        <f>VLOOKUP(A16843,Respondents!A:B,2,FALSE)</f>
        <v>Other Respondents</v>
      </c>
      <c r="F16843" s="3" t="str">
        <f>VLOOKUP(A16843,Respondents!A:C,3,FALSE)</f>
        <v>Public Sector Organizations</v>
      </c>
      <c r="G16843" s="3">
        <f t="shared" si="676"/>
        <v>1</v>
      </c>
      <c r="H16843" s="3">
        <f t="shared" si="677"/>
        <v>1</v>
      </c>
    </row>
    <row r="16844" spans="1:8" x14ac:dyDescent="0.3">
      <c r="A16844" t="s">
        <v>143</v>
      </c>
      <c r="B16844" t="s">
        <v>243</v>
      </c>
      <c r="C16844" t="s">
        <v>331</v>
      </c>
      <c r="D16844" t="s">
        <v>155</v>
      </c>
      <c r="E16844" s="3" t="str">
        <f>VLOOKUP(A16844,Respondents!A:B,2,FALSE)</f>
        <v>Other Respondents</v>
      </c>
      <c r="F16844" s="3" t="str">
        <f>VLOOKUP(A16844,Respondents!A:C,3,FALSE)</f>
        <v>Public Sector Organizations</v>
      </c>
      <c r="G16844" s="3">
        <f t="shared" si="676"/>
        <v>2</v>
      </c>
      <c r="H16844" s="3">
        <f t="shared" si="677"/>
        <v>0</v>
      </c>
    </row>
    <row r="16845" spans="1:8" x14ac:dyDescent="0.3">
      <c r="A16845" t="s">
        <v>143</v>
      </c>
      <c r="B16845" t="s">
        <v>243</v>
      </c>
      <c r="C16845" t="s">
        <v>332</v>
      </c>
      <c r="D16845" t="s">
        <v>155</v>
      </c>
      <c r="E16845" s="3" t="str">
        <f>VLOOKUP(A16845,Respondents!A:B,2,FALSE)</f>
        <v>Other Respondents</v>
      </c>
      <c r="F16845" s="3" t="str">
        <f>VLOOKUP(A16845,Respondents!A:C,3,FALSE)</f>
        <v>Public Sector Organizations</v>
      </c>
      <c r="G16845" s="3">
        <f t="shared" si="676"/>
        <v>2</v>
      </c>
      <c r="H16845" s="3">
        <f t="shared" si="677"/>
        <v>0</v>
      </c>
    </row>
    <row r="16846" spans="1:8" x14ac:dyDescent="0.3">
      <c r="A16846" t="s">
        <v>143</v>
      </c>
      <c r="B16846" t="s">
        <v>243</v>
      </c>
      <c r="C16846" t="s">
        <v>333</v>
      </c>
      <c r="D16846" t="s">
        <v>155</v>
      </c>
      <c r="E16846" s="3" t="str">
        <f>VLOOKUP(A16846,Respondents!A:B,2,FALSE)</f>
        <v>Other Respondents</v>
      </c>
      <c r="F16846" s="3" t="str">
        <f>VLOOKUP(A16846,Respondents!A:C,3,FALSE)</f>
        <v>Public Sector Organizations</v>
      </c>
      <c r="G16846" s="3">
        <f t="shared" si="676"/>
        <v>2</v>
      </c>
      <c r="H16846" s="3">
        <f t="shared" si="677"/>
        <v>0</v>
      </c>
    </row>
    <row r="16847" spans="1:8" x14ac:dyDescent="0.3">
      <c r="A16847" t="s">
        <v>143</v>
      </c>
      <c r="B16847" t="s">
        <v>250</v>
      </c>
      <c r="C16847" t="s">
        <v>251</v>
      </c>
      <c r="D16847" t="s">
        <v>159</v>
      </c>
      <c r="E16847" s="3" t="str">
        <f>VLOOKUP(A16847,Respondents!A:B,2,FALSE)</f>
        <v>Other Respondents</v>
      </c>
      <c r="F16847" s="3" t="str">
        <f>VLOOKUP(A16847,Respondents!A:C,3,FALSE)</f>
        <v>Public Sector Organizations</v>
      </c>
      <c r="G16847" s="3">
        <f t="shared" si="676"/>
        <v>1</v>
      </c>
      <c r="H16847" s="3">
        <f t="shared" si="677"/>
        <v>1</v>
      </c>
    </row>
    <row r="16848" spans="1:8" x14ac:dyDescent="0.3">
      <c r="A16848" t="s">
        <v>143</v>
      </c>
      <c r="B16848" t="s">
        <v>250</v>
      </c>
      <c r="C16848" t="s">
        <v>252</v>
      </c>
      <c r="D16848" t="s">
        <v>155</v>
      </c>
      <c r="E16848" s="3" t="str">
        <f>VLOOKUP(A16848,Respondents!A:B,2,FALSE)</f>
        <v>Other Respondents</v>
      </c>
      <c r="F16848" s="3" t="str">
        <f>VLOOKUP(A16848,Respondents!A:C,3,FALSE)</f>
        <v>Public Sector Organizations</v>
      </c>
      <c r="G16848" s="3">
        <f t="shared" si="676"/>
        <v>1</v>
      </c>
      <c r="H16848" s="3">
        <f t="shared" si="677"/>
        <v>0</v>
      </c>
    </row>
    <row r="16849" spans="1:8" x14ac:dyDescent="0.3">
      <c r="A16849" t="s">
        <v>143</v>
      </c>
      <c r="B16849" t="s">
        <v>250</v>
      </c>
      <c r="C16849" t="s">
        <v>253</v>
      </c>
      <c r="D16849" t="s">
        <v>155</v>
      </c>
      <c r="E16849" s="3" t="str">
        <f>VLOOKUP(A16849,Respondents!A:B,2,FALSE)</f>
        <v>Other Respondents</v>
      </c>
      <c r="F16849" s="3" t="str">
        <f>VLOOKUP(A16849,Respondents!A:C,3,FALSE)</f>
        <v>Public Sector Organizations</v>
      </c>
      <c r="G16849" s="3">
        <f t="shared" si="676"/>
        <v>1</v>
      </c>
      <c r="H16849" s="3">
        <f t="shared" si="677"/>
        <v>0</v>
      </c>
    </row>
    <row r="16850" spans="1:8" x14ac:dyDescent="0.3">
      <c r="A16850" t="s">
        <v>143</v>
      </c>
      <c r="B16850" t="s">
        <v>250</v>
      </c>
      <c r="C16850" t="s">
        <v>254</v>
      </c>
      <c r="D16850" t="s">
        <v>155</v>
      </c>
      <c r="E16850" s="3" t="str">
        <f>VLOOKUP(A16850,Respondents!A:B,2,FALSE)</f>
        <v>Other Respondents</v>
      </c>
      <c r="F16850" s="3" t="str">
        <f>VLOOKUP(A16850,Respondents!A:C,3,FALSE)</f>
        <v>Public Sector Organizations</v>
      </c>
      <c r="G16850" s="3">
        <f t="shared" si="676"/>
        <v>1</v>
      </c>
      <c r="H16850" s="3">
        <f t="shared" si="677"/>
        <v>0</v>
      </c>
    </row>
    <row r="16851" spans="1:8" x14ac:dyDescent="0.3">
      <c r="A16851" t="s">
        <v>143</v>
      </c>
      <c r="B16851" t="s">
        <v>250</v>
      </c>
      <c r="C16851" t="s">
        <v>255</v>
      </c>
      <c r="D16851" t="s">
        <v>155</v>
      </c>
      <c r="E16851" s="3" t="str">
        <f>VLOOKUP(A16851,Respondents!A:B,2,FALSE)</f>
        <v>Other Respondents</v>
      </c>
      <c r="F16851" s="3" t="str">
        <f>VLOOKUP(A16851,Respondents!A:C,3,FALSE)</f>
        <v>Public Sector Organizations</v>
      </c>
      <c r="G16851" s="3">
        <f t="shared" si="676"/>
        <v>1</v>
      </c>
      <c r="H16851" s="3">
        <f t="shared" si="677"/>
        <v>0</v>
      </c>
    </row>
    <row r="16852" spans="1:8" x14ac:dyDescent="0.3">
      <c r="A16852" t="s">
        <v>143</v>
      </c>
      <c r="B16852" t="s">
        <v>250</v>
      </c>
      <c r="C16852" t="s">
        <v>256</v>
      </c>
      <c r="D16852" t="s">
        <v>155</v>
      </c>
      <c r="E16852" s="3" t="str">
        <f>VLOOKUP(A16852,Respondents!A:B,2,FALSE)</f>
        <v>Other Respondents</v>
      </c>
      <c r="F16852" s="3" t="str">
        <f>VLOOKUP(A16852,Respondents!A:C,3,FALSE)</f>
        <v>Public Sector Organizations</v>
      </c>
      <c r="G16852" s="3">
        <f t="shared" si="676"/>
        <v>1</v>
      </c>
      <c r="H16852" s="3">
        <f t="shared" si="677"/>
        <v>0</v>
      </c>
    </row>
    <row r="16853" spans="1:8" x14ac:dyDescent="0.3">
      <c r="A16853" t="s">
        <v>143</v>
      </c>
      <c r="B16853" t="s">
        <v>250</v>
      </c>
      <c r="C16853" t="s">
        <v>334</v>
      </c>
      <c r="D16853" t="s">
        <v>155</v>
      </c>
      <c r="E16853" s="3" t="str">
        <f>VLOOKUP(A16853,Respondents!A:B,2,FALSE)</f>
        <v>Other Respondents</v>
      </c>
      <c r="F16853" s="3" t="str">
        <f>VLOOKUP(A16853,Respondents!A:C,3,FALSE)</f>
        <v>Public Sector Organizations</v>
      </c>
      <c r="G16853" s="3">
        <f t="shared" si="676"/>
        <v>2</v>
      </c>
      <c r="H16853" s="3">
        <f t="shared" si="677"/>
        <v>0</v>
      </c>
    </row>
    <row r="16854" spans="1:8" x14ac:dyDescent="0.3">
      <c r="A16854" t="s">
        <v>143</v>
      </c>
      <c r="B16854" t="s">
        <v>250</v>
      </c>
      <c r="C16854" t="s">
        <v>335</v>
      </c>
      <c r="D16854" t="s">
        <v>155</v>
      </c>
      <c r="E16854" s="3" t="str">
        <f>VLOOKUP(A16854,Respondents!A:B,2,FALSE)</f>
        <v>Other Respondents</v>
      </c>
      <c r="F16854" s="3" t="str">
        <f>VLOOKUP(A16854,Respondents!A:C,3,FALSE)</f>
        <v>Public Sector Organizations</v>
      </c>
      <c r="G16854" s="3">
        <f t="shared" si="676"/>
        <v>2</v>
      </c>
      <c r="H16854" s="3">
        <f t="shared" si="677"/>
        <v>0</v>
      </c>
    </row>
    <row r="16855" spans="1:8" x14ac:dyDescent="0.3">
      <c r="A16855" t="s">
        <v>143</v>
      </c>
      <c r="B16855" t="s">
        <v>250</v>
      </c>
      <c r="C16855" t="s">
        <v>336</v>
      </c>
      <c r="D16855" t="s">
        <v>155</v>
      </c>
      <c r="E16855" s="3" t="str">
        <f>VLOOKUP(A16855,Respondents!A:B,2,FALSE)</f>
        <v>Other Respondents</v>
      </c>
      <c r="F16855" s="3" t="str">
        <f>VLOOKUP(A16855,Respondents!A:C,3,FALSE)</f>
        <v>Public Sector Organizations</v>
      </c>
      <c r="G16855" s="3">
        <f t="shared" si="676"/>
        <v>2</v>
      </c>
      <c r="H16855" s="3">
        <f t="shared" si="677"/>
        <v>0</v>
      </c>
    </row>
    <row r="16856" spans="1:8" x14ac:dyDescent="0.3">
      <c r="A16856" t="s">
        <v>143</v>
      </c>
      <c r="B16856" t="s">
        <v>250</v>
      </c>
      <c r="C16856" t="s">
        <v>337</v>
      </c>
      <c r="D16856" t="s">
        <v>155</v>
      </c>
      <c r="E16856" s="3" t="str">
        <f>VLOOKUP(A16856,Respondents!A:B,2,FALSE)</f>
        <v>Other Respondents</v>
      </c>
      <c r="F16856" s="3" t="str">
        <f>VLOOKUP(A16856,Respondents!A:C,3,FALSE)</f>
        <v>Public Sector Organizations</v>
      </c>
      <c r="G16856" s="3">
        <f t="shared" si="676"/>
        <v>2</v>
      </c>
      <c r="H16856" s="3">
        <f t="shared" si="677"/>
        <v>0</v>
      </c>
    </row>
    <row r="16857" spans="1:8" x14ac:dyDescent="0.3">
      <c r="A16857" t="s">
        <v>143</v>
      </c>
      <c r="B16857" t="s">
        <v>250</v>
      </c>
      <c r="C16857" t="s">
        <v>386</v>
      </c>
      <c r="D16857" t="s">
        <v>155</v>
      </c>
      <c r="E16857" s="3" t="str">
        <f>VLOOKUP(A16857,Respondents!A:B,2,FALSE)</f>
        <v>Other Respondents</v>
      </c>
      <c r="F16857" s="3" t="str">
        <f>VLOOKUP(A16857,Respondents!A:C,3,FALSE)</f>
        <v>Public Sector Organizations</v>
      </c>
      <c r="G16857" s="3">
        <f t="shared" si="676"/>
        <v>2</v>
      </c>
      <c r="H16857" s="3">
        <f t="shared" si="677"/>
        <v>0</v>
      </c>
    </row>
    <row r="16858" spans="1:8" x14ac:dyDescent="0.3">
      <c r="A16858" t="s">
        <v>143</v>
      </c>
      <c r="B16858" t="s">
        <v>250</v>
      </c>
      <c r="C16858" t="s">
        <v>338</v>
      </c>
      <c r="D16858" t="s">
        <v>155</v>
      </c>
      <c r="E16858" s="3" t="str">
        <f>VLOOKUP(A16858,Respondents!A:B,2,FALSE)</f>
        <v>Other Respondents</v>
      </c>
      <c r="F16858" s="3" t="str">
        <f>VLOOKUP(A16858,Respondents!A:C,3,FALSE)</f>
        <v>Public Sector Organizations</v>
      </c>
      <c r="G16858" s="3">
        <f t="shared" si="676"/>
        <v>2</v>
      </c>
      <c r="H16858" s="3">
        <f t="shared" si="677"/>
        <v>0</v>
      </c>
    </row>
    <row r="16859" spans="1:8" x14ac:dyDescent="0.3">
      <c r="A16859" t="s">
        <v>143</v>
      </c>
      <c r="B16859" t="s">
        <v>257</v>
      </c>
      <c r="C16859" t="s">
        <v>258</v>
      </c>
      <c r="D16859" t="s">
        <v>155</v>
      </c>
      <c r="E16859" s="3" t="str">
        <f>VLOOKUP(A16859,Respondents!A:B,2,FALSE)</f>
        <v>Other Respondents</v>
      </c>
      <c r="F16859" s="3" t="str">
        <f>VLOOKUP(A16859,Respondents!A:C,3,FALSE)</f>
        <v>Public Sector Organizations</v>
      </c>
      <c r="G16859" s="3">
        <f t="shared" si="676"/>
        <v>1</v>
      </c>
      <c r="H16859" s="3">
        <f t="shared" si="677"/>
        <v>0</v>
      </c>
    </row>
    <row r="16860" spans="1:8" x14ac:dyDescent="0.3">
      <c r="A16860" t="s">
        <v>143</v>
      </c>
      <c r="B16860" t="s">
        <v>257</v>
      </c>
      <c r="C16860" t="s">
        <v>259</v>
      </c>
      <c r="D16860" t="s">
        <v>155</v>
      </c>
      <c r="E16860" s="3" t="str">
        <f>VLOOKUP(A16860,Respondents!A:B,2,FALSE)</f>
        <v>Other Respondents</v>
      </c>
      <c r="F16860" s="3" t="str">
        <f>VLOOKUP(A16860,Respondents!A:C,3,FALSE)</f>
        <v>Public Sector Organizations</v>
      </c>
      <c r="G16860" s="3">
        <f t="shared" si="676"/>
        <v>1</v>
      </c>
      <c r="H16860" s="3">
        <f t="shared" si="677"/>
        <v>0</v>
      </c>
    </row>
    <row r="16861" spans="1:8" x14ac:dyDescent="0.3">
      <c r="A16861" t="s">
        <v>143</v>
      </c>
      <c r="B16861" t="s">
        <v>257</v>
      </c>
      <c r="C16861" t="s">
        <v>260</v>
      </c>
      <c r="D16861" t="s">
        <v>155</v>
      </c>
      <c r="E16861" s="3" t="str">
        <f>VLOOKUP(A16861,Respondents!A:B,2,FALSE)</f>
        <v>Other Respondents</v>
      </c>
      <c r="F16861" s="3" t="str">
        <f>VLOOKUP(A16861,Respondents!A:C,3,FALSE)</f>
        <v>Public Sector Organizations</v>
      </c>
      <c r="G16861" s="3">
        <f t="shared" si="676"/>
        <v>1</v>
      </c>
      <c r="H16861" s="3">
        <f t="shared" si="677"/>
        <v>0</v>
      </c>
    </row>
    <row r="16862" spans="1:8" x14ac:dyDescent="0.3">
      <c r="A16862" t="s">
        <v>143</v>
      </c>
      <c r="B16862" t="s">
        <v>257</v>
      </c>
      <c r="C16862" t="s">
        <v>261</v>
      </c>
      <c r="D16862" t="s">
        <v>155</v>
      </c>
      <c r="E16862" s="3" t="str">
        <f>VLOOKUP(A16862,Respondents!A:B,2,FALSE)</f>
        <v>Other Respondents</v>
      </c>
      <c r="F16862" s="3" t="str">
        <f>VLOOKUP(A16862,Respondents!A:C,3,FALSE)</f>
        <v>Public Sector Organizations</v>
      </c>
      <c r="G16862" s="3">
        <f t="shared" ref="G16862:G16925" si="678">IF(LEN(C16862)-LEN(SUBSTITUTE(C16862,".",""))&lt;=1,1,2)</f>
        <v>1</v>
      </c>
      <c r="H16862" s="3">
        <f t="shared" ref="H16862:H16925" si="679">IF(D16862="Yes",1,0)</f>
        <v>0</v>
      </c>
    </row>
    <row r="16863" spans="1:8" x14ac:dyDescent="0.3">
      <c r="A16863" t="s">
        <v>143</v>
      </c>
      <c r="B16863" t="s">
        <v>257</v>
      </c>
      <c r="C16863" t="s">
        <v>262</v>
      </c>
      <c r="D16863" t="s">
        <v>155</v>
      </c>
      <c r="E16863" s="3" t="str">
        <f>VLOOKUP(A16863,Respondents!A:B,2,FALSE)</f>
        <v>Other Respondents</v>
      </c>
      <c r="F16863" s="3" t="str">
        <f>VLOOKUP(A16863,Respondents!A:C,3,FALSE)</f>
        <v>Public Sector Organizations</v>
      </c>
      <c r="G16863" s="3">
        <f t="shared" si="678"/>
        <v>1</v>
      </c>
      <c r="H16863" s="3">
        <f t="shared" si="679"/>
        <v>0</v>
      </c>
    </row>
    <row r="16864" spans="1:8" x14ac:dyDescent="0.3">
      <c r="A16864" t="s">
        <v>143</v>
      </c>
      <c r="B16864" t="s">
        <v>257</v>
      </c>
      <c r="C16864" t="s">
        <v>263</v>
      </c>
      <c r="D16864" t="s">
        <v>159</v>
      </c>
      <c r="E16864" s="3" t="str">
        <f>VLOOKUP(A16864,Respondents!A:B,2,FALSE)</f>
        <v>Other Respondents</v>
      </c>
      <c r="F16864" s="3" t="str">
        <f>VLOOKUP(A16864,Respondents!A:C,3,FALSE)</f>
        <v>Public Sector Organizations</v>
      </c>
      <c r="G16864" s="3">
        <f t="shared" si="678"/>
        <v>1</v>
      </c>
      <c r="H16864" s="3">
        <f t="shared" si="679"/>
        <v>1</v>
      </c>
    </row>
    <row r="16865" spans="1:8" x14ac:dyDescent="0.3">
      <c r="A16865" t="s">
        <v>143</v>
      </c>
      <c r="B16865" t="s">
        <v>257</v>
      </c>
      <c r="C16865" t="s">
        <v>264</v>
      </c>
      <c r="D16865" t="s">
        <v>155</v>
      </c>
      <c r="E16865" s="3" t="str">
        <f>VLOOKUP(A16865,Respondents!A:B,2,FALSE)</f>
        <v>Other Respondents</v>
      </c>
      <c r="F16865" s="3" t="str">
        <f>VLOOKUP(A16865,Respondents!A:C,3,FALSE)</f>
        <v>Public Sector Organizations</v>
      </c>
      <c r="G16865" s="3">
        <f t="shared" si="678"/>
        <v>2</v>
      </c>
      <c r="H16865" s="3">
        <f t="shared" si="679"/>
        <v>0</v>
      </c>
    </row>
    <row r="16866" spans="1:8" x14ac:dyDescent="0.3">
      <c r="A16866" t="s">
        <v>143</v>
      </c>
      <c r="B16866" t="s">
        <v>257</v>
      </c>
      <c r="C16866" t="s">
        <v>265</v>
      </c>
      <c r="D16866" t="s">
        <v>155</v>
      </c>
      <c r="E16866" s="3" t="str">
        <f>VLOOKUP(A16866,Respondents!A:B,2,FALSE)</f>
        <v>Other Respondents</v>
      </c>
      <c r="F16866" s="3" t="str">
        <f>VLOOKUP(A16866,Respondents!A:C,3,FALSE)</f>
        <v>Public Sector Organizations</v>
      </c>
      <c r="G16866" s="3">
        <f t="shared" si="678"/>
        <v>2</v>
      </c>
      <c r="H16866" s="3">
        <f t="shared" si="679"/>
        <v>0</v>
      </c>
    </row>
    <row r="16867" spans="1:8" x14ac:dyDescent="0.3">
      <c r="A16867" t="s">
        <v>143</v>
      </c>
      <c r="B16867" t="s">
        <v>257</v>
      </c>
      <c r="C16867" t="s">
        <v>273</v>
      </c>
      <c r="D16867" t="s">
        <v>155</v>
      </c>
      <c r="E16867" s="3" t="str">
        <f>VLOOKUP(A16867,Respondents!A:B,2,FALSE)</f>
        <v>Other Respondents</v>
      </c>
      <c r="F16867" s="3" t="str">
        <f>VLOOKUP(A16867,Respondents!A:C,3,FALSE)</f>
        <v>Public Sector Organizations</v>
      </c>
      <c r="G16867" s="3">
        <f t="shared" si="678"/>
        <v>2</v>
      </c>
      <c r="H16867" s="3">
        <f t="shared" si="679"/>
        <v>0</v>
      </c>
    </row>
    <row r="16868" spans="1:8" x14ac:dyDescent="0.3">
      <c r="A16868" t="s">
        <v>143</v>
      </c>
      <c r="B16868" t="s">
        <v>257</v>
      </c>
      <c r="C16868" t="s">
        <v>274</v>
      </c>
      <c r="D16868" t="s">
        <v>155</v>
      </c>
      <c r="E16868" s="3" t="str">
        <f>VLOOKUP(A16868,Respondents!A:B,2,FALSE)</f>
        <v>Other Respondents</v>
      </c>
      <c r="F16868" s="3" t="str">
        <f>VLOOKUP(A16868,Respondents!A:C,3,FALSE)</f>
        <v>Public Sector Organizations</v>
      </c>
      <c r="G16868" s="3">
        <f t="shared" si="678"/>
        <v>2</v>
      </c>
      <c r="H16868" s="3">
        <f t="shared" si="679"/>
        <v>0</v>
      </c>
    </row>
    <row r="16869" spans="1:8" x14ac:dyDescent="0.3">
      <c r="A16869" t="s">
        <v>143</v>
      </c>
      <c r="B16869" t="s">
        <v>257</v>
      </c>
      <c r="C16869" t="s">
        <v>275</v>
      </c>
      <c r="D16869" t="s">
        <v>155</v>
      </c>
      <c r="E16869" s="3" t="str">
        <f>VLOOKUP(A16869,Respondents!A:B,2,FALSE)</f>
        <v>Other Respondents</v>
      </c>
      <c r="F16869" s="3" t="str">
        <f>VLOOKUP(A16869,Respondents!A:C,3,FALSE)</f>
        <v>Public Sector Organizations</v>
      </c>
      <c r="G16869" s="3">
        <f t="shared" si="678"/>
        <v>2</v>
      </c>
      <c r="H16869" s="3">
        <f t="shared" si="679"/>
        <v>0</v>
      </c>
    </row>
    <row r="16870" spans="1:8" x14ac:dyDescent="0.3">
      <c r="A16870" t="s">
        <v>78</v>
      </c>
      <c r="B16870" t="s">
        <v>162</v>
      </c>
      <c r="C16870" t="s">
        <v>163</v>
      </c>
      <c r="D16870" t="s">
        <v>155</v>
      </c>
      <c r="E16870" s="3" t="str">
        <f>VLOOKUP(A16870,Respondents!A:B,2,FALSE)</f>
        <v>Preparers, Users and Those Charged with Governance</v>
      </c>
      <c r="F16870" s="3" t="str">
        <f>VLOOKUP(A16870,Respondents!A:C,3,FALSE)</f>
        <v>Preparer and Users of sustainability information</v>
      </c>
      <c r="G16870" s="3">
        <f t="shared" si="678"/>
        <v>1</v>
      </c>
      <c r="H16870" s="3">
        <f t="shared" si="679"/>
        <v>0</v>
      </c>
    </row>
    <row r="16871" spans="1:8" x14ac:dyDescent="0.3">
      <c r="A16871" t="s">
        <v>78</v>
      </c>
      <c r="B16871" t="s">
        <v>162</v>
      </c>
      <c r="C16871" t="s">
        <v>164</v>
      </c>
      <c r="D16871" t="s">
        <v>159</v>
      </c>
      <c r="E16871" s="3" t="str">
        <f>VLOOKUP(A16871,Respondents!A:B,2,FALSE)</f>
        <v>Preparers, Users and Those Charged with Governance</v>
      </c>
      <c r="F16871" s="3" t="str">
        <f>VLOOKUP(A16871,Respondents!A:C,3,FALSE)</f>
        <v>Preparer and Users of sustainability information</v>
      </c>
      <c r="G16871" s="3">
        <f t="shared" si="678"/>
        <v>1</v>
      </c>
      <c r="H16871" s="3">
        <f t="shared" si="679"/>
        <v>1</v>
      </c>
    </row>
    <row r="16872" spans="1:8" x14ac:dyDescent="0.3">
      <c r="A16872" t="s">
        <v>78</v>
      </c>
      <c r="B16872" t="s">
        <v>162</v>
      </c>
      <c r="C16872" t="s">
        <v>165</v>
      </c>
      <c r="D16872" t="s">
        <v>155</v>
      </c>
      <c r="E16872" s="3" t="str">
        <f>VLOOKUP(A16872,Respondents!A:B,2,FALSE)</f>
        <v>Preparers, Users and Those Charged with Governance</v>
      </c>
      <c r="F16872" s="3" t="str">
        <f>VLOOKUP(A16872,Respondents!A:C,3,FALSE)</f>
        <v>Preparer and Users of sustainability information</v>
      </c>
      <c r="G16872" s="3">
        <f t="shared" si="678"/>
        <v>1</v>
      </c>
      <c r="H16872" s="3">
        <f t="shared" si="679"/>
        <v>0</v>
      </c>
    </row>
    <row r="16873" spans="1:8" x14ac:dyDescent="0.3">
      <c r="A16873" t="s">
        <v>78</v>
      </c>
      <c r="B16873" t="s">
        <v>162</v>
      </c>
      <c r="C16873" t="s">
        <v>166</v>
      </c>
      <c r="D16873" t="s">
        <v>155</v>
      </c>
      <c r="E16873" s="3" t="str">
        <f>VLOOKUP(A16873,Respondents!A:B,2,FALSE)</f>
        <v>Preparers, Users and Those Charged with Governance</v>
      </c>
      <c r="F16873" s="3" t="str">
        <f>VLOOKUP(A16873,Respondents!A:C,3,FALSE)</f>
        <v>Preparer and Users of sustainability information</v>
      </c>
      <c r="G16873" s="3">
        <f t="shared" si="678"/>
        <v>1</v>
      </c>
      <c r="H16873" s="3">
        <f t="shared" si="679"/>
        <v>0</v>
      </c>
    </row>
    <row r="16874" spans="1:8" x14ac:dyDescent="0.3">
      <c r="A16874" t="s">
        <v>78</v>
      </c>
      <c r="B16874" t="s">
        <v>162</v>
      </c>
      <c r="C16874" t="s">
        <v>167</v>
      </c>
      <c r="D16874" t="s">
        <v>155</v>
      </c>
      <c r="E16874" s="3" t="str">
        <f>VLOOKUP(A16874,Respondents!A:B,2,FALSE)</f>
        <v>Preparers, Users and Those Charged with Governance</v>
      </c>
      <c r="F16874" s="3" t="str">
        <f>VLOOKUP(A16874,Respondents!A:C,3,FALSE)</f>
        <v>Preparer and Users of sustainability information</v>
      </c>
      <c r="G16874" s="3">
        <f t="shared" si="678"/>
        <v>1</v>
      </c>
      <c r="H16874" s="3">
        <f t="shared" si="679"/>
        <v>0</v>
      </c>
    </row>
    <row r="16875" spans="1:8" x14ac:dyDescent="0.3">
      <c r="A16875" t="s">
        <v>78</v>
      </c>
      <c r="B16875" t="s">
        <v>162</v>
      </c>
      <c r="C16875" t="s">
        <v>168</v>
      </c>
      <c r="D16875" t="s">
        <v>155</v>
      </c>
      <c r="E16875" s="3" t="str">
        <f>VLOOKUP(A16875,Respondents!A:B,2,FALSE)</f>
        <v>Preparers, Users and Those Charged with Governance</v>
      </c>
      <c r="F16875" s="3" t="str">
        <f>VLOOKUP(A16875,Respondents!A:C,3,FALSE)</f>
        <v>Preparer and Users of sustainability information</v>
      </c>
      <c r="G16875" s="3">
        <f t="shared" si="678"/>
        <v>1</v>
      </c>
      <c r="H16875" s="3">
        <f t="shared" si="679"/>
        <v>0</v>
      </c>
    </row>
    <row r="16876" spans="1:8" x14ac:dyDescent="0.3">
      <c r="A16876" t="s">
        <v>78</v>
      </c>
      <c r="B16876" t="s">
        <v>162</v>
      </c>
      <c r="C16876" t="s">
        <v>169</v>
      </c>
      <c r="D16876" t="s">
        <v>159</v>
      </c>
      <c r="E16876" s="3" t="str">
        <f>VLOOKUP(A16876,Respondents!A:B,2,FALSE)</f>
        <v>Preparers, Users and Those Charged with Governance</v>
      </c>
      <c r="F16876" s="3" t="str">
        <f>VLOOKUP(A16876,Respondents!A:C,3,FALSE)</f>
        <v>Preparer and Users of sustainability information</v>
      </c>
      <c r="G16876" s="3">
        <f t="shared" si="678"/>
        <v>2</v>
      </c>
      <c r="H16876" s="3">
        <f t="shared" si="679"/>
        <v>1</v>
      </c>
    </row>
    <row r="16877" spans="1:8" x14ac:dyDescent="0.3">
      <c r="A16877" t="s">
        <v>78</v>
      </c>
      <c r="B16877" t="s">
        <v>162</v>
      </c>
      <c r="C16877" t="s">
        <v>170</v>
      </c>
      <c r="D16877" t="s">
        <v>155</v>
      </c>
      <c r="E16877" s="3" t="str">
        <f>VLOOKUP(A16877,Respondents!A:B,2,FALSE)</f>
        <v>Preparers, Users and Those Charged with Governance</v>
      </c>
      <c r="F16877" s="3" t="str">
        <f>VLOOKUP(A16877,Respondents!A:C,3,FALSE)</f>
        <v>Preparer and Users of sustainability information</v>
      </c>
      <c r="G16877" s="3">
        <f t="shared" si="678"/>
        <v>2</v>
      </c>
      <c r="H16877" s="3">
        <f t="shared" si="679"/>
        <v>0</v>
      </c>
    </row>
    <row r="16878" spans="1:8" x14ac:dyDescent="0.3">
      <c r="A16878" t="s">
        <v>78</v>
      </c>
      <c r="B16878" t="s">
        <v>162</v>
      </c>
      <c r="C16878" t="s">
        <v>269</v>
      </c>
      <c r="D16878" t="s">
        <v>155</v>
      </c>
      <c r="E16878" s="3" t="str">
        <f>VLOOKUP(A16878,Respondents!A:B,2,FALSE)</f>
        <v>Preparers, Users and Those Charged with Governance</v>
      </c>
      <c r="F16878" s="3" t="str">
        <f>VLOOKUP(A16878,Respondents!A:C,3,FALSE)</f>
        <v>Preparer and Users of sustainability information</v>
      </c>
      <c r="G16878" s="3">
        <f t="shared" si="678"/>
        <v>2</v>
      </c>
      <c r="H16878" s="3">
        <f t="shared" si="679"/>
        <v>0</v>
      </c>
    </row>
    <row r="16879" spans="1:8" x14ac:dyDescent="0.3">
      <c r="A16879" t="s">
        <v>78</v>
      </c>
      <c r="B16879" t="s">
        <v>162</v>
      </c>
      <c r="C16879" t="s">
        <v>171</v>
      </c>
      <c r="D16879" t="s">
        <v>155</v>
      </c>
      <c r="E16879" s="3" t="str">
        <f>VLOOKUP(A16879,Respondents!A:B,2,FALSE)</f>
        <v>Preparers, Users and Those Charged with Governance</v>
      </c>
      <c r="F16879" s="3" t="str">
        <f>VLOOKUP(A16879,Respondents!A:C,3,FALSE)</f>
        <v>Preparer and Users of sustainability information</v>
      </c>
      <c r="G16879" s="3">
        <f t="shared" si="678"/>
        <v>2</v>
      </c>
      <c r="H16879" s="3">
        <f t="shared" si="679"/>
        <v>0</v>
      </c>
    </row>
    <row r="16880" spans="1:8" x14ac:dyDescent="0.3">
      <c r="A16880" t="s">
        <v>78</v>
      </c>
      <c r="B16880" t="s">
        <v>187</v>
      </c>
      <c r="C16880" t="s">
        <v>188</v>
      </c>
      <c r="D16880" t="s">
        <v>155</v>
      </c>
      <c r="E16880" s="3" t="str">
        <f>VLOOKUP(A16880,Respondents!A:B,2,FALSE)</f>
        <v>Preparers, Users and Those Charged with Governance</v>
      </c>
      <c r="F16880" s="3" t="str">
        <f>VLOOKUP(A16880,Respondents!A:C,3,FALSE)</f>
        <v>Preparer and Users of sustainability information</v>
      </c>
      <c r="G16880" s="3">
        <f t="shared" si="678"/>
        <v>1</v>
      </c>
      <c r="H16880" s="3">
        <f t="shared" si="679"/>
        <v>0</v>
      </c>
    </row>
    <row r="16881" spans="1:8" x14ac:dyDescent="0.3">
      <c r="A16881" t="s">
        <v>78</v>
      </c>
      <c r="B16881" t="s">
        <v>187</v>
      </c>
      <c r="C16881" t="s">
        <v>189</v>
      </c>
      <c r="D16881" t="s">
        <v>159</v>
      </c>
      <c r="E16881" s="3" t="str">
        <f>VLOOKUP(A16881,Respondents!A:B,2,FALSE)</f>
        <v>Preparers, Users and Those Charged with Governance</v>
      </c>
      <c r="F16881" s="3" t="str">
        <f>VLOOKUP(A16881,Respondents!A:C,3,FALSE)</f>
        <v>Preparer and Users of sustainability information</v>
      </c>
      <c r="G16881" s="3">
        <f t="shared" si="678"/>
        <v>1</v>
      </c>
      <c r="H16881" s="3">
        <f t="shared" si="679"/>
        <v>1</v>
      </c>
    </row>
    <row r="16882" spans="1:8" x14ac:dyDescent="0.3">
      <c r="A16882" t="s">
        <v>78</v>
      </c>
      <c r="B16882" t="s">
        <v>187</v>
      </c>
      <c r="C16882" t="s">
        <v>190</v>
      </c>
      <c r="D16882" t="s">
        <v>155</v>
      </c>
      <c r="E16882" s="3" t="str">
        <f>VLOOKUP(A16882,Respondents!A:B,2,FALSE)</f>
        <v>Preparers, Users and Those Charged with Governance</v>
      </c>
      <c r="F16882" s="3" t="str">
        <f>VLOOKUP(A16882,Respondents!A:C,3,FALSE)</f>
        <v>Preparer and Users of sustainability information</v>
      </c>
      <c r="G16882" s="3">
        <f t="shared" si="678"/>
        <v>1</v>
      </c>
      <c r="H16882" s="3">
        <f t="shared" si="679"/>
        <v>0</v>
      </c>
    </row>
    <row r="16883" spans="1:8" x14ac:dyDescent="0.3">
      <c r="A16883" t="s">
        <v>78</v>
      </c>
      <c r="B16883" t="s">
        <v>187</v>
      </c>
      <c r="C16883" t="s">
        <v>191</v>
      </c>
      <c r="D16883" t="s">
        <v>155</v>
      </c>
      <c r="E16883" s="3" t="str">
        <f>VLOOKUP(A16883,Respondents!A:B,2,FALSE)</f>
        <v>Preparers, Users and Those Charged with Governance</v>
      </c>
      <c r="F16883" s="3" t="str">
        <f>VLOOKUP(A16883,Respondents!A:C,3,FALSE)</f>
        <v>Preparer and Users of sustainability information</v>
      </c>
      <c r="G16883" s="3">
        <f t="shared" si="678"/>
        <v>1</v>
      </c>
      <c r="H16883" s="3">
        <f t="shared" si="679"/>
        <v>0</v>
      </c>
    </row>
    <row r="16884" spans="1:8" x14ac:dyDescent="0.3">
      <c r="A16884" t="s">
        <v>78</v>
      </c>
      <c r="B16884" t="s">
        <v>187</v>
      </c>
      <c r="C16884" t="s">
        <v>192</v>
      </c>
      <c r="D16884" t="s">
        <v>155</v>
      </c>
      <c r="E16884" s="3" t="str">
        <f>VLOOKUP(A16884,Respondents!A:B,2,FALSE)</f>
        <v>Preparers, Users and Those Charged with Governance</v>
      </c>
      <c r="F16884" s="3" t="str">
        <f>VLOOKUP(A16884,Respondents!A:C,3,FALSE)</f>
        <v>Preparer and Users of sustainability information</v>
      </c>
      <c r="G16884" s="3">
        <f t="shared" si="678"/>
        <v>1</v>
      </c>
      <c r="H16884" s="3">
        <f t="shared" si="679"/>
        <v>0</v>
      </c>
    </row>
    <row r="16885" spans="1:8" x14ac:dyDescent="0.3">
      <c r="A16885" t="s">
        <v>78</v>
      </c>
      <c r="B16885" t="s">
        <v>187</v>
      </c>
      <c r="C16885" t="s">
        <v>193</v>
      </c>
      <c r="D16885" t="s">
        <v>155</v>
      </c>
      <c r="E16885" s="3" t="str">
        <f>VLOOKUP(A16885,Respondents!A:B,2,FALSE)</f>
        <v>Preparers, Users and Those Charged with Governance</v>
      </c>
      <c r="F16885" s="3" t="str">
        <f>VLOOKUP(A16885,Respondents!A:C,3,FALSE)</f>
        <v>Preparer and Users of sustainability information</v>
      </c>
      <c r="G16885" s="3">
        <f t="shared" si="678"/>
        <v>1</v>
      </c>
      <c r="H16885" s="3">
        <f t="shared" si="679"/>
        <v>0</v>
      </c>
    </row>
    <row r="16886" spans="1:8" x14ac:dyDescent="0.3">
      <c r="A16886" t="s">
        <v>78</v>
      </c>
      <c r="B16886" t="s">
        <v>187</v>
      </c>
      <c r="C16886" t="s">
        <v>194</v>
      </c>
      <c r="D16886" t="s">
        <v>155</v>
      </c>
      <c r="E16886" s="3" t="str">
        <f>VLOOKUP(A16886,Respondents!A:B,2,FALSE)</f>
        <v>Preparers, Users and Those Charged with Governance</v>
      </c>
      <c r="F16886" s="3" t="str">
        <f>VLOOKUP(A16886,Respondents!A:C,3,FALSE)</f>
        <v>Preparer and Users of sustainability information</v>
      </c>
      <c r="G16886" s="3">
        <f t="shared" si="678"/>
        <v>2</v>
      </c>
      <c r="H16886" s="3">
        <f t="shared" si="679"/>
        <v>0</v>
      </c>
    </row>
    <row r="16887" spans="1:8" x14ac:dyDescent="0.3">
      <c r="A16887" t="s">
        <v>78</v>
      </c>
      <c r="B16887" t="s">
        <v>187</v>
      </c>
      <c r="C16887" t="s">
        <v>329</v>
      </c>
      <c r="D16887" t="s">
        <v>159</v>
      </c>
      <c r="E16887" s="3" t="str">
        <f>VLOOKUP(A16887,Respondents!A:B,2,FALSE)</f>
        <v>Preparers, Users and Those Charged with Governance</v>
      </c>
      <c r="F16887" s="3" t="str">
        <f>VLOOKUP(A16887,Respondents!A:C,3,FALSE)</f>
        <v>Preparer and Users of sustainability information</v>
      </c>
      <c r="G16887" s="3">
        <f t="shared" si="678"/>
        <v>2</v>
      </c>
      <c r="H16887" s="3">
        <f t="shared" si="679"/>
        <v>1</v>
      </c>
    </row>
    <row r="16888" spans="1:8" x14ac:dyDescent="0.3">
      <c r="A16888" t="s">
        <v>78</v>
      </c>
      <c r="B16888" t="s">
        <v>187</v>
      </c>
      <c r="C16888" t="s">
        <v>330</v>
      </c>
      <c r="D16888" t="s">
        <v>155</v>
      </c>
      <c r="E16888" s="3" t="str">
        <f>VLOOKUP(A16888,Respondents!A:B,2,FALSE)</f>
        <v>Preparers, Users and Those Charged with Governance</v>
      </c>
      <c r="F16888" s="3" t="str">
        <f>VLOOKUP(A16888,Respondents!A:C,3,FALSE)</f>
        <v>Preparer and Users of sustainability information</v>
      </c>
      <c r="G16888" s="3">
        <f t="shared" si="678"/>
        <v>2</v>
      </c>
      <c r="H16888" s="3">
        <f t="shared" si="679"/>
        <v>0</v>
      </c>
    </row>
    <row r="16889" spans="1:8" x14ac:dyDescent="0.3">
      <c r="A16889" t="s">
        <v>78</v>
      </c>
      <c r="B16889" t="s">
        <v>187</v>
      </c>
      <c r="C16889" t="s">
        <v>195</v>
      </c>
      <c r="D16889" t="s">
        <v>155</v>
      </c>
      <c r="E16889" s="3" t="str">
        <f>VLOOKUP(A16889,Respondents!A:B,2,FALSE)</f>
        <v>Preparers, Users and Those Charged with Governance</v>
      </c>
      <c r="F16889" s="3" t="str">
        <f>VLOOKUP(A16889,Respondents!A:C,3,FALSE)</f>
        <v>Preparer and Users of sustainability information</v>
      </c>
      <c r="G16889" s="3">
        <f t="shared" si="678"/>
        <v>2</v>
      </c>
      <c r="H16889" s="3">
        <f t="shared" si="679"/>
        <v>0</v>
      </c>
    </row>
    <row r="16890" spans="1:8" x14ac:dyDescent="0.3">
      <c r="A16890" t="s">
        <v>78</v>
      </c>
      <c r="B16890" t="s">
        <v>187</v>
      </c>
      <c r="C16890" t="s">
        <v>196</v>
      </c>
      <c r="D16890" t="s">
        <v>159</v>
      </c>
      <c r="E16890" s="3" t="str">
        <f>VLOOKUP(A16890,Respondents!A:B,2,FALSE)</f>
        <v>Preparers, Users and Those Charged with Governance</v>
      </c>
      <c r="F16890" s="3" t="str">
        <f>VLOOKUP(A16890,Respondents!A:C,3,FALSE)</f>
        <v>Preparer and Users of sustainability information</v>
      </c>
      <c r="G16890" s="3">
        <f t="shared" si="678"/>
        <v>2</v>
      </c>
      <c r="H16890" s="3">
        <f t="shared" si="679"/>
        <v>1</v>
      </c>
    </row>
    <row r="16891" spans="1:8" x14ac:dyDescent="0.3">
      <c r="A16891" t="s">
        <v>78</v>
      </c>
      <c r="B16891" t="s">
        <v>187</v>
      </c>
      <c r="C16891" t="s">
        <v>197</v>
      </c>
      <c r="D16891" t="s">
        <v>155</v>
      </c>
      <c r="E16891" s="3" t="str">
        <f>VLOOKUP(A16891,Respondents!A:B,2,FALSE)</f>
        <v>Preparers, Users and Those Charged with Governance</v>
      </c>
      <c r="F16891" s="3" t="str">
        <f>VLOOKUP(A16891,Respondents!A:C,3,FALSE)</f>
        <v>Preparer and Users of sustainability information</v>
      </c>
      <c r="G16891" s="3">
        <f t="shared" si="678"/>
        <v>2</v>
      </c>
      <c r="H16891" s="3">
        <f t="shared" si="679"/>
        <v>0</v>
      </c>
    </row>
    <row r="16892" spans="1:8" x14ac:dyDescent="0.3">
      <c r="A16892" t="s">
        <v>78</v>
      </c>
      <c r="B16892" t="s">
        <v>187</v>
      </c>
      <c r="C16892" t="s">
        <v>198</v>
      </c>
      <c r="D16892" t="s">
        <v>155</v>
      </c>
      <c r="E16892" s="3" t="str">
        <f>VLOOKUP(A16892,Respondents!A:B,2,FALSE)</f>
        <v>Preparers, Users and Those Charged with Governance</v>
      </c>
      <c r="F16892" s="3" t="str">
        <f>VLOOKUP(A16892,Respondents!A:C,3,FALSE)</f>
        <v>Preparer and Users of sustainability information</v>
      </c>
      <c r="G16892" s="3">
        <f t="shared" si="678"/>
        <v>2</v>
      </c>
      <c r="H16892" s="3">
        <f t="shared" si="679"/>
        <v>0</v>
      </c>
    </row>
    <row r="16893" spans="1:8" x14ac:dyDescent="0.3">
      <c r="A16893" t="s">
        <v>78</v>
      </c>
      <c r="B16893" t="s">
        <v>199</v>
      </c>
      <c r="C16893" t="s">
        <v>200</v>
      </c>
      <c r="D16893" t="s">
        <v>155</v>
      </c>
      <c r="E16893" s="3" t="str">
        <f>VLOOKUP(A16893,Respondents!A:B,2,FALSE)</f>
        <v>Preparers, Users and Those Charged with Governance</v>
      </c>
      <c r="F16893" s="3" t="str">
        <f>VLOOKUP(A16893,Respondents!A:C,3,FALSE)</f>
        <v>Preparer and Users of sustainability information</v>
      </c>
      <c r="G16893" s="3">
        <f t="shared" si="678"/>
        <v>1</v>
      </c>
      <c r="H16893" s="3">
        <f t="shared" si="679"/>
        <v>0</v>
      </c>
    </row>
    <row r="16894" spans="1:8" x14ac:dyDescent="0.3">
      <c r="A16894" t="s">
        <v>78</v>
      </c>
      <c r="B16894" t="s">
        <v>199</v>
      </c>
      <c r="C16894" t="s">
        <v>201</v>
      </c>
      <c r="D16894" t="s">
        <v>155</v>
      </c>
      <c r="E16894" s="3" t="str">
        <f>VLOOKUP(A16894,Respondents!A:B,2,FALSE)</f>
        <v>Preparers, Users and Those Charged with Governance</v>
      </c>
      <c r="F16894" s="3" t="str">
        <f>VLOOKUP(A16894,Respondents!A:C,3,FALSE)</f>
        <v>Preparer and Users of sustainability information</v>
      </c>
      <c r="G16894" s="3">
        <f t="shared" si="678"/>
        <v>1</v>
      </c>
      <c r="H16894" s="3">
        <f t="shared" si="679"/>
        <v>0</v>
      </c>
    </row>
    <row r="16895" spans="1:8" x14ac:dyDescent="0.3">
      <c r="A16895" t="s">
        <v>78</v>
      </c>
      <c r="B16895" t="s">
        <v>199</v>
      </c>
      <c r="C16895" t="s">
        <v>202</v>
      </c>
      <c r="D16895" t="s">
        <v>155</v>
      </c>
      <c r="E16895" s="3" t="str">
        <f>VLOOKUP(A16895,Respondents!A:B,2,FALSE)</f>
        <v>Preparers, Users and Those Charged with Governance</v>
      </c>
      <c r="F16895" s="3" t="str">
        <f>VLOOKUP(A16895,Respondents!A:C,3,FALSE)</f>
        <v>Preparer and Users of sustainability information</v>
      </c>
      <c r="G16895" s="3">
        <f t="shared" si="678"/>
        <v>1</v>
      </c>
      <c r="H16895" s="3">
        <f t="shared" si="679"/>
        <v>0</v>
      </c>
    </row>
    <row r="16896" spans="1:8" x14ac:dyDescent="0.3">
      <c r="A16896" t="s">
        <v>78</v>
      </c>
      <c r="B16896" t="s">
        <v>199</v>
      </c>
      <c r="C16896" t="s">
        <v>203</v>
      </c>
      <c r="D16896" t="s">
        <v>155</v>
      </c>
      <c r="E16896" s="3" t="str">
        <f>VLOOKUP(A16896,Respondents!A:B,2,FALSE)</f>
        <v>Preparers, Users and Those Charged with Governance</v>
      </c>
      <c r="F16896" s="3" t="str">
        <f>VLOOKUP(A16896,Respondents!A:C,3,FALSE)</f>
        <v>Preparer and Users of sustainability information</v>
      </c>
      <c r="G16896" s="3">
        <f t="shared" si="678"/>
        <v>1</v>
      </c>
      <c r="H16896" s="3">
        <f t="shared" si="679"/>
        <v>0</v>
      </c>
    </row>
    <row r="16897" spans="1:8" x14ac:dyDescent="0.3">
      <c r="A16897" t="s">
        <v>78</v>
      </c>
      <c r="B16897" t="s">
        <v>199</v>
      </c>
      <c r="C16897" t="s">
        <v>204</v>
      </c>
      <c r="D16897" t="s">
        <v>155</v>
      </c>
      <c r="E16897" s="3" t="str">
        <f>VLOOKUP(A16897,Respondents!A:B,2,FALSE)</f>
        <v>Preparers, Users and Those Charged with Governance</v>
      </c>
      <c r="F16897" s="3" t="str">
        <f>VLOOKUP(A16897,Respondents!A:C,3,FALSE)</f>
        <v>Preparer and Users of sustainability information</v>
      </c>
      <c r="G16897" s="3">
        <f t="shared" si="678"/>
        <v>1</v>
      </c>
      <c r="H16897" s="3">
        <f t="shared" si="679"/>
        <v>0</v>
      </c>
    </row>
    <row r="16898" spans="1:8" x14ac:dyDescent="0.3">
      <c r="A16898" t="s">
        <v>78</v>
      </c>
      <c r="B16898" t="s">
        <v>199</v>
      </c>
      <c r="C16898" t="s">
        <v>205</v>
      </c>
      <c r="D16898" t="s">
        <v>159</v>
      </c>
      <c r="E16898" s="3" t="str">
        <f>VLOOKUP(A16898,Respondents!A:B,2,FALSE)</f>
        <v>Preparers, Users and Those Charged with Governance</v>
      </c>
      <c r="F16898" s="3" t="str">
        <f>VLOOKUP(A16898,Respondents!A:C,3,FALSE)</f>
        <v>Preparer and Users of sustainability information</v>
      </c>
      <c r="G16898" s="3">
        <f t="shared" si="678"/>
        <v>1</v>
      </c>
      <c r="H16898" s="3">
        <f t="shared" si="679"/>
        <v>1</v>
      </c>
    </row>
    <row r="16899" spans="1:8" x14ac:dyDescent="0.3">
      <c r="A16899" t="s">
        <v>78</v>
      </c>
      <c r="B16899" t="s">
        <v>199</v>
      </c>
      <c r="C16899" t="s">
        <v>270</v>
      </c>
      <c r="D16899" t="s">
        <v>155</v>
      </c>
      <c r="E16899" s="3" t="str">
        <f>VLOOKUP(A16899,Respondents!A:B,2,FALSE)</f>
        <v>Preparers, Users and Those Charged with Governance</v>
      </c>
      <c r="F16899" s="3" t="str">
        <f>VLOOKUP(A16899,Respondents!A:C,3,FALSE)</f>
        <v>Preparer and Users of sustainability information</v>
      </c>
      <c r="G16899" s="3">
        <f t="shared" si="678"/>
        <v>2</v>
      </c>
      <c r="H16899" s="3">
        <f t="shared" si="679"/>
        <v>0</v>
      </c>
    </row>
    <row r="16900" spans="1:8" x14ac:dyDescent="0.3">
      <c r="A16900" t="s">
        <v>78</v>
      </c>
      <c r="B16900" t="s">
        <v>199</v>
      </c>
      <c r="C16900" t="s">
        <v>206</v>
      </c>
      <c r="D16900" t="s">
        <v>155</v>
      </c>
      <c r="E16900" s="3" t="str">
        <f>VLOOKUP(A16900,Respondents!A:B,2,FALSE)</f>
        <v>Preparers, Users and Those Charged with Governance</v>
      </c>
      <c r="F16900" s="3" t="str">
        <f>VLOOKUP(A16900,Respondents!A:C,3,FALSE)</f>
        <v>Preparer and Users of sustainability information</v>
      </c>
      <c r="G16900" s="3">
        <f t="shared" si="678"/>
        <v>2</v>
      </c>
      <c r="H16900" s="3">
        <f t="shared" si="679"/>
        <v>0</v>
      </c>
    </row>
    <row r="16901" spans="1:8" x14ac:dyDescent="0.3">
      <c r="A16901" t="s">
        <v>78</v>
      </c>
      <c r="B16901" t="s">
        <v>199</v>
      </c>
      <c r="C16901" t="s">
        <v>207</v>
      </c>
      <c r="D16901" t="s">
        <v>155</v>
      </c>
      <c r="E16901" s="3" t="str">
        <f>VLOOKUP(A16901,Respondents!A:B,2,FALSE)</f>
        <v>Preparers, Users and Those Charged with Governance</v>
      </c>
      <c r="F16901" s="3" t="str">
        <f>VLOOKUP(A16901,Respondents!A:C,3,FALSE)</f>
        <v>Preparer and Users of sustainability information</v>
      </c>
      <c r="G16901" s="3">
        <f t="shared" si="678"/>
        <v>2</v>
      </c>
      <c r="H16901" s="3">
        <f t="shared" si="679"/>
        <v>0</v>
      </c>
    </row>
    <row r="16902" spans="1:8" x14ac:dyDescent="0.3">
      <c r="A16902" t="s">
        <v>78</v>
      </c>
      <c r="B16902" t="s">
        <v>243</v>
      </c>
      <c r="C16902" t="s">
        <v>244</v>
      </c>
      <c r="D16902" t="s">
        <v>155</v>
      </c>
      <c r="E16902" s="3" t="str">
        <f>VLOOKUP(A16902,Respondents!A:B,2,FALSE)</f>
        <v>Preparers, Users and Those Charged with Governance</v>
      </c>
      <c r="F16902" s="3" t="str">
        <f>VLOOKUP(A16902,Respondents!A:C,3,FALSE)</f>
        <v>Preparer and Users of sustainability information</v>
      </c>
      <c r="G16902" s="3">
        <f t="shared" si="678"/>
        <v>1</v>
      </c>
      <c r="H16902" s="3">
        <f t="shared" si="679"/>
        <v>0</v>
      </c>
    </row>
    <row r="16903" spans="1:8" x14ac:dyDescent="0.3">
      <c r="A16903" t="s">
        <v>78</v>
      </c>
      <c r="B16903" t="s">
        <v>243</v>
      </c>
      <c r="C16903" t="s">
        <v>245</v>
      </c>
      <c r="D16903" t="s">
        <v>155</v>
      </c>
      <c r="E16903" s="3" t="str">
        <f>VLOOKUP(A16903,Respondents!A:B,2,FALSE)</f>
        <v>Preparers, Users and Those Charged with Governance</v>
      </c>
      <c r="F16903" s="3" t="str">
        <f>VLOOKUP(A16903,Respondents!A:C,3,FALSE)</f>
        <v>Preparer and Users of sustainability information</v>
      </c>
      <c r="G16903" s="3">
        <f t="shared" si="678"/>
        <v>1</v>
      </c>
      <c r="H16903" s="3">
        <f t="shared" si="679"/>
        <v>0</v>
      </c>
    </row>
    <row r="16904" spans="1:8" x14ac:dyDescent="0.3">
      <c r="A16904" t="s">
        <v>78</v>
      </c>
      <c r="B16904" t="s">
        <v>243</v>
      </c>
      <c r="C16904" t="s">
        <v>246</v>
      </c>
      <c r="D16904" t="s">
        <v>155</v>
      </c>
      <c r="E16904" s="3" t="str">
        <f>VLOOKUP(A16904,Respondents!A:B,2,FALSE)</f>
        <v>Preparers, Users and Those Charged with Governance</v>
      </c>
      <c r="F16904" s="3" t="str">
        <f>VLOOKUP(A16904,Respondents!A:C,3,FALSE)</f>
        <v>Preparer and Users of sustainability information</v>
      </c>
      <c r="G16904" s="3">
        <f t="shared" si="678"/>
        <v>1</v>
      </c>
      <c r="H16904" s="3">
        <f t="shared" si="679"/>
        <v>0</v>
      </c>
    </row>
    <row r="16905" spans="1:8" x14ac:dyDescent="0.3">
      <c r="A16905" t="s">
        <v>78</v>
      </c>
      <c r="B16905" t="s">
        <v>243</v>
      </c>
      <c r="C16905" t="s">
        <v>247</v>
      </c>
      <c r="D16905" t="s">
        <v>155</v>
      </c>
      <c r="E16905" s="3" t="str">
        <f>VLOOKUP(A16905,Respondents!A:B,2,FALSE)</f>
        <v>Preparers, Users and Those Charged with Governance</v>
      </c>
      <c r="F16905" s="3" t="str">
        <f>VLOOKUP(A16905,Respondents!A:C,3,FALSE)</f>
        <v>Preparer and Users of sustainability information</v>
      </c>
      <c r="G16905" s="3">
        <f t="shared" si="678"/>
        <v>1</v>
      </c>
      <c r="H16905" s="3">
        <f t="shared" si="679"/>
        <v>0</v>
      </c>
    </row>
    <row r="16906" spans="1:8" x14ac:dyDescent="0.3">
      <c r="A16906" t="s">
        <v>78</v>
      </c>
      <c r="B16906" t="s">
        <v>243</v>
      </c>
      <c r="C16906" t="s">
        <v>248</v>
      </c>
      <c r="D16906" t="s">
        <v>155</v>
      </c>
      <c r="E16906" s="3" t="str">
        <f>VLOOKUP(A16906,Respondents!A:B,2,FALSE)</f>
        <v>Preparers, Users and Those Charged with Governance</v>
      </c>
      <c r="F16906" s="3" t="str">
        <f>VLOOKUP(A16906,Respondents!A:C,3,FALSE)</f>
        <v>Preparer and Users of sustainability information</v>
      </c>
      <c r="G16906" s="3">
        <f t="shared" si="678"/>
        <v>1</v>
      </c>
      <c r="H16906" s="3">
        <f t="shared" si="679"/>
        <v>0</v>
      </c>
    </row>
    <row r="16907" spans="1:8" x14ac:dyDescent="0.3">
      <c r="A16907" t="s">
        <v>78</v>
      </c>
      <c r="B16907" t="s">
        <v>243</v>
      </c>
      <c r="C16907" t="s">
        <v>249</v>
      </c>
      <c r="D16907" t="s">
        <v>159</v>
      </c>
      <c r="E16907" s="3" t="str">
        <f>VLOOKUP(A16907,Respondents!A:B,2,FALSE)</f>
        <v>Preparers, Users and Those Charged with Governance</v>
      </c>
      <c r="F16907" s="3" t="str">
        <f>VLOOKUP(A16907,Respondents!A:C,3,FALSE)</f>
        <v>Preparer and Users of sustainability information</v>
      </c>
      <c r="G16907" s="3">
        <f t="shared" si="678"/>
        <v>1</v>
      </c>
      <c r="H16907" s="3">
        <f t="shared" si="679"/>
        <v>1</v>
      </c>
    </row>
    <row r="16908" spans="1:8" x14ac:dyDescent="0.3">
      <c r="A16908" t="s">
        <v>78</v>
      </c>
      <c r="B16908" t="s">
        <v>243</v>
      </c>
      <c r="C16908" t="s">
        <v>331</v>
      </c>
      <c r="D16908" t="s">
        <v>155</v>
      </c>
      <c r="E16908" s="3" t="str">
        <f>VLOOKUP(A16908,Respondents!A:B,2,FALSE)</f>
        <v>Preparers, Users and Those Charged with Governance</v>
      </c>
      <c r="F16908" s="3" t="str">
        <f>VLOOKUP(A16908,Respondents!A:C,3,FALSE)</f>
        <v>Preparer and Users of sustainability information</v>
      </c>
      <c r="G16908" s="3">
        <f t="shared" si="678"/>
        <v>2</v>
      </c>
      <c r="H16908" s="3">
        <f t="shared" si="679"/>
        <v>0</v>
      </c>
    </row>
    <row r="16909" spans="1:8" x14ac:dyDescent="0.3">
      <c r="A16909" t="s">
        <v>78</v>
      </c>
      <c r="B16909" t="s">
        <v>243</v>
      </c>
      <c r="C16909" t="s">
        <v>332</v>
      </c>
      <c r="D16909" t="s">
        <v>155</v>
      </c>
      <c r="E16909" s="3" t="str">
        <f>VLOOKUP(A16909,Respondents!A:B,2,FALSE)</f>
        <v>Preparers, Users and Those Charged with Governance</v>
      </c>
      <c r="F16909" s="3" t="str">
        <f>VLOOKUP(A16909,Respondents!A:C,3,FALSE)</f>
        <v>Preparer and Users of sustainability information</v>
      </c>
      <c r="G16909" s="3">
        <f t="shared" si="678"/>
        <v>2</v>
      </c>
      <c r="H16909" s="3">
        <f t="shared" si="679"/>
        <v>0</v>
      </c>
    </row>
    <row r="16910" spans="1:8" x14ac:dyDescent="0.3">
      <c r="A16910" t="s">
        <v>78</v>
      </c>
      <c r="B16910" t="s">
        <v>243</v>
      </c>
      <c r="C16910" t="s">
        <v>333</v>
      </c>
      <c r="D16910" t="s">
        <v>155</v>
      </c>
      <c r="E16910" s="3" t="str">
        <f>VLOOKUP(A16910,Respondents!A:B,2,FALSE)</f>
        <v>Preparers, Users and Those Charged with Governance</v>
      </c>
      <c r="F16910" s="3" t="str">
        <f>VLOOKUP(A16910,Respondents!A:C,3,FALSE)</f>
        <v>Preparer and Users of sustainability information</v>
      </c>
      <c r="G16910" s="3">
        <f t="shared" si="678"/>
        <v>2</v>
      </c>
      <c r="H16910" s="3">
        <f t="shared" si="679"/>
        <v>0</v>
      </c>
    </row>
    <row r="16911" spans="1:8" x14ac:dyDescent="0.3">
      <c r="A16911" t="s">
        <v>78</v>
      </c>
      <c r="B16911" t="s">
        <v>250</v>
      </c>
      <c r="C16911" t="s">
        <v>251</v>
      </c>
      <c r="D16911" t="s">
        <v>155</v>
      </c>
      <c r="E16911" s="3" t="str">
        <f>VLOOKUP(A16911,Respondents!A:B,2,FALSE)</f>
        <v>Preparers, Users and Those Charged with Governance</v>
      </c>
      <c r="F16911" s="3" t="str">
        <f>VLOOKUP(A16911,Respondents!A:C,3,FALSE)</f>
        <v>Preparer and Users of sustainability information</v>
      </c>
      <c r="G16911" s="3">
        <f t="shared" si="678"/>
        <v>1</v>
      </c>
      <c r="H16911" s="3">
        <f t="shared" si="679"/>
        <v>0</v>
      </c>
    </row>
    <row r="16912" spans="1:8" x14ac:dyDescent="0.3">
      <c r="A16912" t="s">
        <v>78</v>
      </c>
      <c r="B16912" t="s">
        <v>250</v>
      </c>
      <c r="C16912" t="s">
        <v>252</v>
      </c>
      <c r="D16912" t="s">
        <v>155</v>
      </c>
      <c r="E16912" s="3" t="str">
        <f>VLOOKUP(A16912,Respondents!A:B,2,FALSE)</f>
        <v>Preparers, Users and Those Charged with Governance</v>
      </c>
      <c r="F16912" s="3" t="str">
        <f>VLOOKUP(A16912,Respondents!A:C,3,FALSE)</f>
        <v>Preparer and Users of sustainability information</v>
      </c>
      <c r="G16912" s="3">
        <f t="shared" si="678"/>
        <v>1</v>
      </c>
      <c r="H16912" s="3">
        <f t="shared" si="679"/>
        <v>0</v>
      </c>
    </row>
    <row r="16913" spans="1:8" x14ac:dyDescent="0.3">
      <c r="A16913" t="s">
        <v>78</v>
      </c>
      <c r="B16913" t="s">
        <v>250</v>
      </c>
      <c r="C16913" t="s">
        <v>253</v>
      </c>
      <c r="D16913" t="s">
        <v>155</v>
      </c>
      <c r="E16913" s="3" t="str">
        <f>VLOOKUP(A16913,Respondents!A:B,2,FALSE)</f>
        <v>Preparers, Users and Those Charged with Governance</v>
      </c>
      <c r="F16913" s="3" t="str">
        <f>VLOOKUP(A16913,Respondents!A:C,3,FALSE)</f>
        <v>Preparer and Users of sustainability information</v>
      </c>
      <c r="G16913" s="3">
        <f t="shared" si="678"/>
        <v>1</v>
      </c>
      <c r="H16913" s="3">
        <f t="shared" si="679"/>
        <v>0</v>
      </c>
    </row>
    <row r="16914" spans="1:8" x14ac:dyDescent="0.3">
      <c r="A16914" t="s">
        <v>78</v>
      </c>
      <c r="B16914" t="s">
        <v>250</v>
      </c>
      <c r="C16914" t="s">
        <v>254</v>
      </c>
      <c r="D16914" t="s">
        <v>155</v>
      </c>
      <c r="E16914" s="3" t="str">
        <f>VLOOKUP(A16914,Respondents!A:B,2,FALSE)</f>
        <v>Preparers, Users and Those Charged with Governance</v>
      </c>
      <c r="F16914" s="3" t="str">
        <f>VLOOKUP(A16914,Respondents!A:C,3,FALSE)</f>
        <v>Preparer and Users of sustainability information</v>
      </c>
      <c r="G16914" s="3">
        <f t="shared" si="678"/>
        <v>1</v>
      </c>
      <c r="H16914" s="3">
        <f t="shared" si="679"/>
        <v>0</v>
      </c>
    </row>
    <row r="16915" spans="1:8" x14ac:dyDescent="0.3">
      <c r="A16915" t="s">
        <v>78</v>
      </c>
      <c r="B16915" t="s">
        <v>250</v>
      </c>
      <c r="C16915" t="s">
        <v>255</v>
      </c>
      <c r="D16915" t="s">
        <v>155</v>
      </c>
      <c r="E16915" s="3" t="str">
        <f>VLOOKUP(A16915,Respondents!A:B,2,FALSE)</f>
        <v>Preparers, Users and Those Charged with Governance</v>
      </c>
      <c r="F16915" s="3" t="str">
        <f>VLOOKUP(A16915,Respondents!A:C,3,FALSE)</f>
        <v>Preparer and Users of sustainability information</v>
      </c>
      <c r="G16915" s="3">
        <f t="shared" si="678"/>
        <v>1</v>
      </c>
      <c r="H16915" s="3">
        <f t="shared" si="679"/>
        <v>0</v>
      </c>
    </row>
    <row r="16916" spans="1:8" x14ac:dyDescent="0.3">
      <c r="A16916" t="s">
        <v>78</v>
      </c>
      <c r="B16916" t="s">
        <v>250</v>
      </c>
      <c r="C16916" t="s">
        <v>256</v>
      </c>
      <c r="D16916" t="s">
        <v>159</v>
      </c>
      <c r="E16916" s="3" t="str">
        <f>VLOOKUP(A16916,Respondents!A:B,2,FALSE)</f>
        <v>Preparers, Users and Those Charged with Governance</v>
      </c>
      <c r="F16916" s="3" t="str">
        <f>VLOOKUP(A16916,Respondents!A:C,3,FALSE)</f>
        <v>Preparer and Users of sustainability information</v>
      </c>
      <c r="G16916" s="3">
        <f t="shared" si="678"/>
        <v>1</v>
      </c>
      <c r="H16916" s="3">
        <f t="shared" si="679"/>
        <v>1</v>
      </c>
    </row>
    <row r="16917" spans="1:8" x14ac:dyDescent="0.3">
      <c r="A16917" t="s">
        <v>78</v>
      </c>
      <c r="B16917" t="s">
        <v>250</v>
      </c>
      <c r="C16917" t="s">
        <v>334</v>
      </c>
      <c r="D16917" t="s">
        <v>155</v>
      </c>
      <c r="E16917" s="3" t="str">
        <f>VLOOKUP(A16917,Respondents!A:B,2,FALSE)</f>
        <v>Preparers, Users and Those Charged with Governance</v>
      </c>
      <c r="F16917" s="3" t="str">
        <f>VLOOKUP(A16917,Respondents!A:C,3,FALSE)</f>
        <v>Preparer and Users of sustainability information</v>
      </c>
      <c r="G16917" s="3">
        <f t="shared" si="678"/>
        <v>2</v>
      </c>
      <c r="H16917" s="3">
        <f t="shared" si="679"/>
        <v>0</v>
      </c>
    </row>
    <row r="16918" spans="1:8" x14ac:dyDescent="0.3">
      <c r="A16918" t="s">
        <v>78</v>
      </c>
      <c r="B16918" t="s">
        <v>250</v>
      </c>
      <c r="C16918" t="s">
        <v>335</v>
      </c>
      <c r="D16918" t="s">
        <v>155</v>
      </c>
      <c r="E16918" s="3" t="str">
        <f>VLOOKUP(A16918,Respondents!A:B,2,FALSE)</f>
        <v>Preparers, Users and Those Charged with Governance</v>
      </c>
      <c r="F16918" s="3" t="str">
        <f>VLOOKUP(A16918,Respondents!A:C,3,FALSE)</f>
        <v>Preparer and Users of sustainability information</v>
      </c>
      <c r="G16918" s="3">
        <f t="shared" si="678"/>
        <v>2</v>
      </c>
      <c r="H16918" s="3">
        <f t="shared" si="679"/>
        <v>0</v>
      </c>
    </row>
    <row r="16919" spans="1:8" x14ac:dyDescent="0.3">
      <c r="A16919" t="s">
        <v>78</v>
      </c>
      <c r="B16919" t="s">
        <v>250</v>
      </c>
      <c r="C16919" t="s">
        <v>336</v>
      </c>
      <c r="D16919" t="s">
        <v>155</v>
      </c>
      <c r="E16919" s="3" t="str">
        <f>VLOOKUP(A16919,Respondents!A:B,2,FALSE)</f>
        <v>Preparers, Users and Those Charged with Governance</v>
      </c>
      <c r="F16919" s="3" t="str">
        <f>VLOOKUP(A16919,Respondents!A:C,3,FALSE)</f>
        <v>Preparer and Users of sustainability information</v>
      </c>
      <c r="G16919" s="3">
        <f t="shared" si="678"/>
        <v>2</v>
      </c>
      <c r="H16919" s="3">
        <f t="shared" si="679"/>
        <v>0</v>
      </c>
    </row>
    <row r="16920" spans="1:8" x14ac:dyDescent="0.3">
      <c r="A16920" t="s">
        <v>78</v>
      </c>
      <c r="B16920" t="s">
        <v>250</v>
      </c>
      <c r="C16920" t="s">
        <v>337</v>
      </c>
      <c r="D16920" t="s">
        <v>155</v>
      </c>
      <c r="E16920" s="3" t="str">
        <f>VLOOKUP(A16920,Respondents!A:B,2,FALSE)</f>
        <v>Preparers, Users and Those Charged with Governance</v>
      </c>
      <c r="F16920" s="3" t="str">
        <f>VLOOKUP(A16920,Respondents!A:C,3,FALSE)</f>
        <v>Preparer and Users of sustainability information</v>
      </c>
      <c r="G16920" s="3">
        <f t="shared" si="678"/>
        <v>2</v>
      </c>
      <c r="H16920" s="3">
        <f t="shared" si="679"/>
        <v>0</v>
      </c>
    </row>
    <row r="16921" spans="1:8" x14ac:dyDescent="0.3">
      <c r="A16921" t="s">
        <v>78</v>
      </c>
      <c r="B16921" t="s">
        <v>250</v>
      </c>
      <c r="C16921" t="s">
        <v>386</v>
      </c>
      <c r="D16921" t="s">
        <v>155</v>
      </c>
      <c r="E16921" s="3" t="str">
        <f>VLOOKUP(A16921,Respondents!A:B,2,FALSE)</f>
        <v>Preparers, Users and Those Charged with Governance</v>
      </c>
      <c r="F16921" s="3" t="str">
        <f>VLOOKUP(A16921,Respondents!A:C,3,FALSE)</f>
        <v>Preparer and Users of sustainability information</v>
      </c>
      <c r="G16921" s="3">
        <f t="shared" si="678"/>
        <v>2</v>
      </c>
      <c r="H16921" s="3">
        <f t="shared" si="679"/>
        <v>0</v>
      </c>
    </row>
    <row r="16922" spans="1:8" x14ac:dyDescent="0.3">
      <c r="A16922" t="s">
        <v>78</v>
      </c>
      <c r="B16922" t="s">
        <v>250</v>
      </c>
      <c r="C16922" t="s">
        <v>338</v>
      </c>
      <c r="D16922" t="s">
        <v>155</v>
      </c>
      <c r="E16922" s="3" t="str">
        <f>VLOOKUP(A16922,Respondents!A:B,2,FALSE)</f>
        <v>Preparers, Users and Those Charged with Governance</v>
      </c>
      <c r="F16922" s="3" t="str">
        <f>VLOOKUP(A16922,Respondents!A:C,3,FALSE)</f>
        <v>Preparer and Users of sustainability information</v>
      </c>
      <c r="G16922" s="3">
        <f t="shared" si="678"/>
        <v>2</v>
      </c>
      <c r="H16922" s="3">
        <f t="shared" si="679"/>
        <v>0</v>
      </c>
    </row>
    <row r="16923" spans="1:8" x14ac:dyDescent="0.3">
      <c r="A16923" t="s">
        <v>78</v>
      </c>
      <c r="B16923" t="s">
        <v>257</v>
      </c>
      <c r="C16923" t="s">
        <v>258</v>
      </c>
      <c r="D16923" t="s">
        <v>155</v>
      </c>
      <c r="E16923" s="3" t="str">
        <f>VLOOKUP(A16923,Respondents!A:B,2,FALSE)</f>
        <v>Preparers, Users and Those Charged with Governance</v>
      </c>
      <c r="F16923" s="3" t="str">
        <f>VLOOKUP(A16923,Respondents!A:C,3,FALSE)</f>
        <v>Preparer and Users of sustainability information</v>
      </c>
      <c r="G16923" s="3">
        <f t="shared" si="678"/>
        <v>1</v>
      </c>
      <c r="H16923" s="3">
        <f t="shared" si="679"/>
        <v>0</v>
      </c>
    </row>
    <row r="16924" spans="1:8" x14ac:dyDescent="0.3">
      <c r="A16924" t="s">
        <v>78</v>
      </c>
      <c r="B16924" t="s">
        <v>257</v>
      </c>
      <c r="C16924" t="s">
        <v>259</v>
      </c>
      <c r="D16924" t="s">
        <v>155</v>
      </c>
      <c r="E16924" s="3" t="str">
        <f>VLOOKUP(A16924,Respondents!A:B,2,FALSE)</f>
        <v>Preparers, Users and Those Charged with Governance</v>
      </c>
      <c r="F16924" s="3" t="str">
        <f>VLOOKUP(A16924,Respondents!A:C,3,FALSE)</f>
        <v>Preparer and Users of sustainability information</v>
      </c>
      <c r="G16924" s="3">
        <f t="shared" si="678"/>
        <v>1</v>
      </c>
      <c r="H16924" s="3">
        <f t="shared" si="679"/>
        <v>0</v>
      </c>
    </row>
    <row r="16925" spans="1:8" x14ac:dyDescent="0.3">
      <c r="A16925" t="s">
        <v>78</v>
      </c>
      <c r="B16925" t="s">
        <v>257</v>
      </c>
      <c r="C16925" t="s">
        <v>260</v>
      </c>
      <c r="D16925" t="s">
        <v>155</v>
      </c>
      <c r="E16925" s="3" t="str">
        <f>VLOOKUP(A16925,Respondents!A:B,2,FALSE)</f>
        <v>Preparers, Users and Those Charged with Governance</v>
      </c>
      <c r="F16925" s="3" t="str">
        <f>VLOOKUP(A16925,Respondents!A:C,3,FALSE)</f>
        <v>Preparer and Users of sustainability information</v>
      </c>
      <c r="G16925" s="3">
        <f t="shared" si="678"/>
        <v>1</v>
      </c>
      <c r="H16925" s="3">
        <f t="shared" si="679"/>
        <v>0</v>
      </c>
    </row>
    <row r="16926" spans="1:8" x14ac:dyDescent="0.3">
      <c r="A16926" t="s">
        <v>78</v>
      </c>
      <c r="B16926" t="s">
        <v>257</v>
      </c>
      <c r="C16926" t="s">
        <v>261</v>
      </c>
      <c r="D16926" t="s">
        <v>155</v>
      </c>
      <c r="E16926" s="3" t="str">
        <f>VLOOKUP(A16926,Respondents!A:B,2,FALSE)</f>
        <v>Preparers, Users and Those Charged with Governance</v>
      </c>
      <c r="F16926" s="3" t="str">
        <f>VLOOKUP(A16926,Respondents!A:C,3,FALSE)</f>
        <v>Preparer and Users of sustainability information</v>
      </c>
      <c r="G16926" s="3">
        <f t="shared" ref="G16926:G16989" si="680">IF(LEN(C16926)-LEN(SUBSTITUTE(C16926,".",""))&lt;=1,1,2)</f>
        <v>1</v>
      </c>
      <c r="H16926" s="3">
        <f t="shared" ref="H16926:H16989" si="681">IF(D16926="Yes",1,0)</f>
        <v>0</v>
      </c>
    </row>
    <row r="16927" spans="1:8" x14ac:dyDescent="0.3">
      <c r="A16927" t="s">
        <v>78</v>
      </c>
      <c r="B16927" t="s">
        <v>257</v>
      </c>
      <c r="C16927" t="s">
        <v>262</v>
      </c>
      <c r="D16927" t="s">
        <v>155</v>
      </c>
      <c r="E16927" s="3" t="str">
        <f>VLOOKUP(A16927,Respondents!A:B,2,FALSE)</f>
        <v>Preparers, Users and Those Charged with Governance</v>
      </c>
      <c r="F16927" s="3" t="str">
        <f>VLOOKUP(A16927,Respondents!A:C,3,FALSE)</f>
        <v>Preparer and Users of sustainability information</v>
      </c>
      <c r="G16927" s="3">
        <f t="shared" si="680"/>
        <v>1</v>
      </c>
      <c r="H16927" s="3">
        <f t="shared" si="681"/>
        <v>0</v>
      </c>
    </row>
    <row r="16928" spans="1:8" x14ac:dyDescent="0.3">
      <c r="A16928" t="s">
        <v>78</v>
      </c>
      <c r="B16928" t="s">
        <v>257</v>
      </c>
      <c r="C16928" t="s">
        <v>263</v>
      </c>
      <c r="D16928" t="s">
        <v>159</v>
      </c>
      <c r="E16928" s="3" t="str">
        <f>VLOOKUP(A16928,Respondents!A:B,2,FALSE)</f>
        <v>Preparers, Users and Those Charged with Governance</v>
      </c>
      <c r="F16928" s="3" t="str">
        <f>VLOOKUP(A16928,Respondents!A:C,3,FALSE)</f>
        <v>Preparer and Users of sustainability information</v>
      </c>
      <c r="G16928" s="3">
        <f t="shared" si="680"/>
        <v>1</v>
      </c>
      <c r="H16928" s="3">
        <f t="shared" si="681"/>
        <v>1</v>
      </c>
    </row>
    <row r="16929" spans="1:8" x14ac:dyDescent="0.3">
      <c r="A16929" t="s">
        <v>78</v>
      </c>
      <c r="B16929" t="s">
        <v>257</v>
      </c>
      <c r="C16929" t="s">
        <v>264</v>
      </c>
      <c r="D16929" t="s">
        <v>155</v>
      </c>
      <c r="E16929" s="3" t="str">
        <f>VLOOKUP(A16929,Respondents!A:B,2,FALSE)</f>
        <v>Preparers, Users and Those Charged with Governance</v>
      </c>
      <c r="F16929" s="3" t="str">
        <f>VLOOKUP(A16929,Respondents!A:C,3,FALSE)</f>
        <v>Preparer and Users of sustainability information</v>
      </c>
      <c r="G16929" s="3">
        <f t="shared" si="680"/>
        <v>2</v>
      </c>
      <c r="H16929" s="3">
        <f t="shared" si="681"/>
        <v>0</v>
      </c>
    </row>
    <row r="16930" spans="1:8" x14ac:dyDescent="0.3">
      <c r="A16930" t="s">
        <v>78</v>
      </c>
      <c r="B16930" t="s">
        <v>257</v>
      </c>
      <c r="C16930" t="s">
        <v>265</v>
      </c>
      <c r="D16930" t="s">
        <v>155</v>
      </c>
      <c r="E16930" s="3" t="str">
        <f>VLOOKUP(A16930,Respondents!A:B,2,FALSE)</f>
        <v>Preparers, Users and Those Charged with Governance</v>
      </c>
      <c r="F16930" s="3" t="str">
        <f>VLOOKUP(A16930,Respondents!A:C,3,FALSE)</f>
        <v>Preparer and Users of sustainability information</v>
      </c>
      <c r="G16930" s="3">
        <f t="shared" si="680"/>
        <v>2</v>
      </c>
      <c r="H16930" s="3">
        <f t="shared" si="681"/>
        <v>0</v>
      </c>
    </row>
    <row r="16931" spans="1:8" x14ac:dyDescent="0.3">
      <c r="A16931" t="s">
        <v>78</v>
      </c>
      <c r="B16931" t="s">
        <v>257</v>
      </c>
      <c r="C16931" t="s">
        <v>273</v>
      </c>
      <c r="D16931" t="s">
        <v>155</v>
      </c>
      <c r="E16931" s="3" t="str">
        <f>VLOOKUP(A16931,Respondents!A:B,2,FALSE)</f>
        <v>Preparers, Users and Those Charged with Governance</v>
      </c>
      <c r="F16931" s="3" t="str">
        <f>VLOOKUP(A16931,Respondents!A:C,3,FALSE)</f>
        <v>Preparer and Users of sustainability information</v>
      </c>
      <c r="G16931" s="3">
        <f t="shared" si="680"/>
        <v>2</v>
      </c>
      <c r="H16931" s="3">
        <f t="shared" si="681"/>
        <v>0</v>
      </c>
    </row>
    <row r="16932" spans="1:8" x14ac:dyDescent="0.3">
      <c r="A16932" t="s">
        <v>78</v>
      </c>
      <c r="B16932" t="s">
        <v>257</v>
      </c>
      <c r="C16932" t="s">
        <v>274</v>
      </c>
      <c r="D16932" t="s">
        <v>155</v>
      </c>
      <c r="E16932" s="3" t="str">
        <f>VLOOKUP(A16932,Respondents!A:B,2,FALSE)</f>
        <v>Preparers, Users and Those Charged with Governance</v>
      </c>
      <c r="F16932" s="3" t="str">
        <f>VLOOKUP(A16932,Respondents!A:C,3,FALSE)</f>
        <v>Preparer and Users of sustainability information</v>
      </c>
      <c r="G16932" s="3">
        <f t="shared" si="680"/>
        <v>2</v>
      </c>
      <c r="H16932" s="3">
        <f t="shared" si="681"/>
        <v>0</v>
      </c>
    </row>
    <row r="16933" spans="1:8" x14ac:dyDescent="0.3">
      <c r="A16933" t="s">
        <v>78</v>
      </c>
      <c r="B16933" t="s">
        <v>257</v>
      </c>
      <c r="C16933" t="s">
        <v>275</v>
      </c>
      <c r="D16933" t="s">
        <v>155</v>
      </c>
      <c r="E16933" s="3" t="str">
        <f>VLOOKUP(A16933,Respondents!A:B,2,FALSE)</f>
        <v>Preparers, Users and Those Charged with Governance</v>
      </c>
      <c r="F16933" s="3" t="str">
        <f>VLOOKUP(A16933,Respondents!A:C,3,FALSE)</f>
        <v>Preparer and Users of sustainability information</v>
      </c>
      <c r="G16933" s="3">
        <f t="shared" si="680"/>
        <v>2</v>
      </c>
      <c r="H16933" s="3">
        <f t="shared" si="681"/>
        <v>0</v>
      </c>
    </row>
    <row r="16934" spans="1:8" x14ac:dyDescent="0.3">
      <c r="A16934" t="s">
        <v>30</v>
      </c>
      <c r="B16934" t="s">
        <v>162</v>
      </c>
      <c r="C16934" t="s">
        <v>163</v>
      </c>
      <c r="D16934" t="s">
        <v>155</v>
      </c>
      <c r="E16934" s="3" t="str">
        <f>VLOOKUP(A16934,Respondents!A:B,2,FALSE)</f>
        <v>Member Bodies and Other Professional Organizations</v>
      </c>
      <c r="F16934" s="3" t="str">
        <f>VLOOKUP(A16934,Respondents!A:C,3,FALSE)</f>
        <v>Member Bodies and Other Professional Organizations</v>
      </c>
      <c r="G16934" s="3">
        <f t="shared" si="680"/>
        <v>1</v>
      </c>
      <c r="H16934" s="3">
        <f t="shared" si="681"/>
        <v>0</v>
      </c>
    </row>
    <row r="16935" spans="1:8" x14ac:dyDescent="0.3">
      <c r="A16935" t="s">
        <v>30</v>
      </c>
      <c r="B16935" t="s">
        <v>162</v>
      </c>
      <c r="C16935" t="s">
        <v>164</v>
      </c>
      <c r="D16935" t="s">
        <v>155</v>
      </c>
      <c r="E16935" s="3" t="str">
        <f>VLOOKUP(A16935,Respondents!A:B,2,FALSE)</f>
        <v>Member Bodies and Other Professional Organizations</v>
      </c>
      <c r="F16935" s="3" t="str">
        <f>VLOOKUP(A16935,Respondents!A:C,3,FALSE)</f>
        <v>Member Bodies and Other Professional Organizations</v>
      </c>
      <c r="G16935" s="3">
        <f t="shared" si="680"/>
        <v>1</v>
      </c>
      <c r="H16935" s="3">
        <f t="shared" si="681"/>
        <v>0</v>
      </c>
    </row>
    <row r="16936" spans="1:8" x14ac:dyDescent="0.3">
      <c r="A16936" t="s">
        <v>30</v>
      </c>
      <c r="B16936" t="s">
        <v>162</v>
      </c>
      <c r="C16936" t="s">
        <v>165</v>
      </c>
      <c r="D16936" t="s">
        <v>155</v>
      </c>
      <c r="E16936" s="3" t="str">
        <f>VLOOKUP(A16936,Respondents!A:B,2,FALSE)</f>
        <v>Member Bodies and Other Professional Organizations</v>
      </c>
      <c r="F16936" s="3" t="str">
        <f>VLOOKUP(A16936,Respondents!A:C,3,FALSE)</f>
        <v>Member Bodies and Other Professional Organizations</v>
      </c>
      <c r="G16936" s="3">
        <f t="shared" si="680"/>
        <v>1</v>
      </c>
      <c r="H16936" s="3">
        <f t="shared" si="681"/>
        <v>0</v>
      </c>
    </row>
    <row r="16937" spans="1:8" x14ac:dyDescent="0.3">
      <c r="A16937" t="s">
        <v>30</v>
      </c>
      <c r="B16937" t="s">
        <v>162</v>
      </c>
      <c r="C16937" t="s">
        <v>166</v>
      </c>
      <c r="D16937" t="s">
        <v>155</v>
      </c>
      <c r="E16937" s="3" t="str">
        <f>VLOOKUP(A16937,Respondents!A:B,2,FALSE)</f>
        <v>Member Bodies and Other Professional Organizations</v>
      </c>
      <c r="F16937" s="3" t="str">
        <f>VLOOKUP(A16937,Respondents!A:C,3,FALSE)</f>
        <v>Member Bodies and Other Professional Organizations</v>
      </c>
      <c r="G16937" s="3">
        <f t="shared" si="680"/>
        <v>1</v>
      </c>
      <c r="H16937" s="3">
        <f t="shared" si="681"/>
        <v>0</v>
      </c>
    </row>
    <row r="16938" spans="1:8" x14ac:dyDescent="0.3">
      <c r="A16938" t="s">
        <v>30</v>
      </c>
      <c r="B16938" t="s">
        <v>162</v>
      </c>
      <c r="C16938" t="s">
        <v>167</v>
      </c>
      <c r="D16938" t="s">
        <v>155</v>
      </c>
      <c r="E16938" s="3" t="str">
        <f>VLOOKUP(A16938,Respondents!A:B,2,FALSE)</f>
        <v>Member Bodies and Other Professional Organizations</v>
      </c>
      <c r="F16938" s="3" t="str">
        <f>VLOOKUP(A16938,Respondents!A:C,3,FALSE)</f>
        <v>Member Bodies and Other Professional Organizations</v>
      </c>
      <c r="G16938" s="3">
        <f t="shared" si="680"/>
        <v>1</v>
      </c>
      <c r="H16938" s="3">
        <f t="shared" si="681"/>
        <v>0</v>
      </c>
    </row>
    <row r="16939" spans="1:8" x14ac:dyDescent="0.3">
      <c r="A16939" t="s">
        <v>30</v>
      </c>
      <c r="B16939" t="s">
        <v>162</v>
      </c>
      <c r="C16939" t="s">
        <v>168</v>
      </c>
      <c r="D16939" t="s">
        <v>159</v>
      </c>
      <c r="E16939" s="3" t="str">
        <f>VLOOKUP(A16939,Respondents!A:B,2,FALSE)</f>
        <v>Member Bodies and Other Professional Organizations</v>
      </c>
      <c r="F16939" s="3" t="str">
        <f>VLOOKUP(A16939,Respondents!A:C,3,FALSE)</f>
        <v>Member Bodies and Other Professional Organizations</v>
      </c>
      <c r="G16939" s="3">
        <f t="shared" si="680"/>
        <v>1</v>
      </c>
      <c r="H16939" s="3">
        <f t="shared" si="681"/>
        <v>1</v>
      </c>
    </row>
    <row r="16940" spans="1:8" x14ac:dyDescent="0.3">
      <c r="A16940" t="s">
        <v>30</v>
      </c>
      <c r="B16940" t="s">
        <v>162</v>
      </c>
      <c r="C16940" t="s">
        <v>169</v>
      </c>
      <c r="D16940" t="s">
        <v>155</v>
      </c>
      <c r="E16940" s="3" t="str">
        <f>VLOOKUP(A16940,Respondents!A:B,2,FALSE)</f>
        <v>Member Bodies and Other Professional Organizations</v>
      </c>
      <c r="F16940" s="3" t="str">
        <f>VLOOKUP(A16940,Respondents!A:C,3,FALSE)</f>
        <v>Member Bodies and Other Professional Organizations</v>
      </c>
      <c r="G16940" s="3">
        <f t="shared" si="680"/>
        <v>2</v>
      </c>
      <c r="H16940" s="3">
        <f t="shared" si="681"/>
        <v>0</v>
      </c>
    </row>
    <row r="16941" spans="1:8" x14ac:dyDescent="0.3">
      <c r="A16941" t="s">
        <v>30</v>
      </c>
      <c r="B16941" t="s">
        <v>162</v>
      </c>
      <c r="C16941" t="s">
        <v>170</v>
      </c>
      <c r="D16941" t="s">
        <v>155</v>
      </c>
      <c r="E16941" s="3" t="str">
        <f>VLOOKUP(A16941,Respondents!A:B,2,FALSE)</f>
        <v>Member Bodies and Other Professional Organizations</v>
      </c>
      <c r="F16941" s="3" t="str">
        <f>VLOOKUP(A16941,Respondents!A:C,3,FALSE)</f>
        <v>Member Bodies and Other Professional Organizations</v>
      </c>
      <c r="G16941" s="3">
        <f t="shared" si="680"/>
        <v>2</v>
      </c>
      <c r="H16941" s="3">
        <f t="shared" si="681"/>
        <v>0</v>
      </c>
    </row>
    <row r="16942" spans="1:8" x14ac:dyDescent="0.3">
      <c r="A16942" t="s">
        <v>30</v>
      </c>
      <c r="B16942" t="s">
        <v>162</v>
      </c>
      <c r="C16942" t="s">
        <v>269</v>
      </c>
      <c r="D16942" t="s">
        <v>155</v>
      </c>
      <c r="E16942" s="3" t="str">
        <f>VLOOKUP(A16942,Respondents!A:B,2,FALSE)</f>
        <v>Member Bodies and Other Professional Organizations</v>
      </c>
      <c r="F16942" s="3" t="str">
        <f>VLOOKUP(A16942,Respondents!A:C,3,FALSE)</f>
        <v>Member Bodies and Other Professional Organizations</v>
      </c>
      <c r="G16942" s="3">
        <f t="shared" si="680"/>
        <v>2</v>
      </c>
      <c r="H16942" s="3">
        <f t="shared" si="681"/>
        <v>0</v>
      </c>
    </row>
    <row r="16943" spans="1:8" x14ac:dyDescent="0.3">
      <c r="A16943" t="s">
        <v>30</v>
      </c>
      <c r="B16943" t="s">
        <v>162</v>
      </c>
      <c r="C16943" t="s">
        <v>171</v>
      </c>
      <c r="D16943" t="s">
        <v>155</v>
      </c>
      <c r="E16943" s="3" t="str">
        <f>VLOOKUP(A16943,Respondents!A:B,2,FALSE)</f>
        <v>Member Bodies and Other Professional Organizations</v>
      </c>
      <c r="F16943" s="3" t="str">
        <f>VLOOKUP(A16943,Respondents!A:C,3,FALSE)</f>
        <v>Member Bodies and Other Professional Organizations</v>
      </c>
      <c r="G16943" s="3">
        <f t="shared" si="680"/>
        <v>2</v>
      </c>
      <c r="H16943" s="3">
        <f t="shared" si="681"/>
        <v>0</v>
      </c>
    </row>
    <row r="16944" spans="1:8" x14ac:dyDescent="0.3">
      <c r="A16944" t="s">
        <v>30</v>
      </c>
      <c r="B16944" t="s">
        <v>187</v>
      </c>
      <c r="C16944" t="s">
        <v>188</v>
      </c>
      <c r="D16944" t="s">
        <v>155</v>
      </c>
      <c r="E16944" s="3" t="str">
        <f>VLOOKUP(A16944,Respondents!A:B,2,FALSE)</f>
        <v>Member Bodies and Other Professional Organizations</v>
      </c>
      <c r="F16944" s="3" t="str">
        <f>VLOOKUP(A16944,Respondents!A:C,3,FALSE)</f>
        <v>Member Bodies and Other Professional Organizations</v>
      </c>
      <c r="G16944" s="3">
        <f t="shared" si="680"/>
        <v>1</v>
      </c>
      <c r="H16944" s="3">
        <f t="shared" si="681"/>
        <v>0</v>
      </c>
    </row>
    <row r="16945" spans="1:8" x14ac:dyDescent="0.3">
      <c r="A16945" t="s">
        <v>30</v>
      </c>
      <c r="B16945" t="s">
        <v>187</v>
      </c>
      <c r="C16945" t="s">
        <v>189</v>
      </c>
      <c r="D16945" t="s">
        <v>155</v>
      </c>
      <c r="E16945" s="3" t="str">
        <f>VLOOKUP(A16945,Respondents!A:B,2,FALSE)</f>
        <v>Member Bodies and Other Professional Organizations</v>
      </c>
      <c r="F16945" s="3" t="str">
        <f>VLOOKUP(A16945,Respondents!A:C,3,FALSE)</f>
        <v>Member Bodies and Other Professional Organizations</v>
      </c>
      <c r="G16945" s="3">
        <f t="shared" si="680"/>
        <v>1</v>
      </c>
      <c r="H16945" s="3">
        <f t="shared" si="681"/>
        <v>0</v>
      </c>
    </row>
    <row r="16946" spans="1:8" x14ac:dyDescent="0.3">
      <c r="A16946" t="s">
        <v>30</v>
      </c>
      <c r="B16946" t="s">
        <v>187</v>
      </c>
      <c r="C16946" t="s">
        <v>190</v>
      </c>
      <c r="D16946" t="s">
        <v>155</v>
      </c>
      <c r="E16946" s="3" t="str">
        <f>VLOOKUP(A16946,Respondents!A:B,2,FALSE)</f>
        <v>Member Bodies and Other Professional Organizations</v>
      </c>
      <c r="F16946" s="3" t="str">
        <f>VLOOKUP(A16946,Respondents!A:C,3,FALSE)</f>
        <v>Member Bodies and Other Professional Organizations</v>
      </c>
      <c r="G16946" s="3">
        <f t="shared" si="680"/>
        <v>1</v>
      </c>
      <c r="H16946" s="3">
        <f t="shared" si="681"/>
        <v>0</v>
      </c>
    </row>
    <row r="16947" spans="1:8" x14ac:dyDescent="0.3">
      <c r="A16947" t="s">
        <v>30</v>
      </c>
      <c r="B16947" t="s">
        <v>187</v>
      </c>
      <c r="C16947" t="s">
        <v>191</v>
      </c>
      <c r="D16947" t="s">
        <v>155</v>
      </c>
      <c r="E16947" s="3" t="str">
        <f>VLOOKUP(A16947,Respondents!A:B,2,FALSE)</f>
        <v>Member Bodies and Other Professional Organizations</v>
      </c>
      <c r="F16947" s="3" t="str">
        <f>VLOOKUP(A16947,Respondents!A:C,3,FALSE)</f>
        <v>Member Bodies and Other Professional Organizations</v>
      </c>
      <c r="G16947" s="3">
        <f t="shared" si="680"/>
        <v>1</v>
      </c>
      <c r="H16947" s="3">
        <f t="shared" si="681"/>
        <v>0</v>
      </c>
    </row>
    <row r="16948" spans="1:8" x14ac:dyDescent="0.3">
      <c r="A16948" t="s">
        <v>30</v>
      </c>
      <c r="B16948" t="s">
        <v>187</v>
      </c>
      <c r="C16948" t="s">
        <v>192</v>
      </c>
      <c r="D16948" t="s">
        <v>155</v>
      </c>
      <c r="E16948" s="3" t="str">
        <f>VLOOKUP(A16948,Respondents!A:B,2,FALSE)</f>
        <v>Member Bodies and Other Professional Organizations</v>
      </c>
      <c r="F16948" s="3" t="str">
        <f>VLOOKUP(A16948,Respondents!A:C,3,FALSE)</f>
        <v>Member Bodies and Other Professional Organizations</v>
      </c>
      <c r="G16948" s="3">
        <f t="shared" si="680"/>
        <v>1</v>
      </c>
      <c r="H16948" s="3">
        <f t="shared" si="681"/>
        <v>0</v>
      </c>
    </row>
    <row r="16949" spans="1:8" x14ac:dyDescent="0.3">
      <c r="A16949" t="s">
        <v>30</v>
      </c>
      <c r="B16949" t="s">
        <v>187</v>
      </c>
      <c r="C16949" t="s">
        <v>193</v>
      </c>
      <c r="D16949" t="s">
        <v>159</v>
      </c>
      <c r="E16949" s="3" t="str">
        <f>VLOOKUP(A16949,Respondents!A:B,2,FALSE)</f>
        <v>Member Bodies and Other Professional Organizations</v>
      </c>
      <c r="F16949" s="3" t="str">
        <f>VLOOKUP(A16949,Respondents!A:C,3,FALSE)</f>
        <v>Member Bodies and Other Professional Organizations</v>
      </c>
      <c r="G16949" s="3">
        <f t="shared" si="680"/>
        <v>1</v>
      </c>
      <c r="H16949" s="3">
        <f t="shared" si="681"/>
        <v>1</v>
      </c>
    </row>
    <row r="16950" spans="1:8" x14ac:dyDescent="0.3">
      <c r="A16950" t="s">
        <v>30</v>
      </c>
      <c r="B16950" t="s">
        <v>187</v>
      </c>
      <c r="C16950" t="s">
        <v>194</v>
      </c>
      <c r="D16950" t="s">
        <v>155</v>
      </c>
      <c r="E16950" s="3" t="str">
        <f>VLOOKUP(A16950,Respondents!A:B,2,FALSE)</f>
        <v>Member Bodies and Other Professional Organizations</v>
      </c>
      <c r="F16950" s="3" t="str">
        <f>VLOOKUP(A16950,Respondents!A:C,3,FALSE)</f>
        <v>Member Bodies and Other Professional Organizations</v>
      </c>
      <c r="G16950" s="3">
        <f t="shared" si="680"/>
        <v>2</v>
      </c>
      <c r="H16950" s="3">
        <f t="shared" si="681"/>
        <v>0</v>
      </c>
    </row>
    <row r="16951" spans="1:8" x14ac:dyDescent="0.3">
      <c r="A16951" t="s">
        <v>30</v>
      </c>
      <c r="B16951" t="s">
        <v>187</v>
      </c>
      <c r="C16951" t="s">
        <v>329</v>
      </c>
      <c r="D16951" t="s">
        <v>155</v>
      </c>
      <c r="E16951" s="3" t="str">
        <f>VLOOKUP(A16951,Respondents!A:B,2,FALSE)</f>
        <v>Member Bodies and Other Professional Organizations</v>
      </c>
      <c r="F16951" s="3" t="str">
        <f>VLOOKUP(A16951,Respondents!A:C,3,FALSE)</f>
        <v>Member Bodies and Other Professional Organizations</v>
      </c>
      <c r="G16951" s="3">
        <f t="shared" si="680"/>
        <v>2</v>
      </c>
      <c r="H16951" s="3">
        <f t="shared" si="681"/>
        <v>0</v>
      </c>
    </row>
    <row r="16952" spans="1:8" x14ac:dyDescent="0.3">
      <c r="A16952" t="s">
        <v>30</v>
      </c>
      <c r="B16952" t="s">
        <v>187</v>
      </c>
      <c r="C16952" t="s">
        <v>330</v>
      </c>
      <c r="D16952" t="s">
        <v>155</v>
      </c>
      <c r="E16952" s="3" t="str">
        <f>VLOOKUP(A16952,Respondents!A:B,2,FALSE)</f>
        <v>Member Bodies and Other Professional Organizations</v>
      </c>
      <c r="F16952" s="3" t="str">
        <f>VLOOKUP(A16952,Respondents!A:C,3,FALSE)</f>
        <v>Member Bodies and Other Professional Organizations</v>
      </c>
      <c r="G16952" s="3">
        <f t="shared" si="680"/>
        <v>2</v>
      </c>
      <c r="H16952" s="3">
        <f t="shared" si="681"/>
        <v>0</v>
      </c>
    </row>
    <row r="16953" spans="1:8" x14ac:dyDescent="0.3">
      <c r="A16953" t="s">
        <v>30</v>
      </c>
      <c r="B16953" t="s">
        <v>187</v>
      </c>
      <c r="C16953" t="s">
        <v>195</v>
      </c>
      <c r="D16953" t="s">
        <v>155</v>
      </c>
      <c r="E16953" s="3" t="str">
        <f>VLOOKUP(A16953,Respondents!A:B,2,FALSE)</f>
        <v>Member Bodies and Other Professional Organizations</v>
      </c>
      <c r="F16953" s="3" t="str">
        <f>VLOOKUP(A16953,Respondents!A:C,3,FALSE)</f>
        <v>Member Bodies and Other Professional Organizations</v>
      </c>
      <c r="G16953" s="3">
        <f t="shared" si="680"/>
        <v>2</v>
      </c>
      <c r="H16953" s="3">
        <f t="shared" si="681"/>
        <v>0</v>
      </c>
    </row>
    <row r="16954" spans="1:8" x14ac:dyDescent="0.3">
      <c r="A16954" t="s">
        <v>30</v>
      </c>
      <c r="B16954" t="s">
        <v>187</v>
      </c>
      <c r="C16954" t="s">
        <v>196</v>
      </c>
      <c r="D16954" t="s">
        <v>155</v>
      </c>
      <c r="E16954" s="3" t="str">
        <f>VLOOKUP(A16954,Respondents!A:B,2,FALSE)</f>
        <v>Member Bodies and Other Professional Organizations</v>
      </c>
      <c r="F16954" s="3" t="str">
        <f>VLOOKUP(A16954,Respondents!A:C,3,FALSE)</f>
        <v>Member Bodies and Other Professional Organizations</v>
      </c>
      <c r="G16954" s="3">
        <f t="shared" si="680"/>
        <v>2</v>
      </c>
      <c r="H16954" s="3">
        <f t="shared" si="681"/>
        <v>0</v>
      </c>
    </row>
    <row r="16955" spans="1:8" x14ac:dyDescent="0.3">
      <c r="A16955" t="s">
        <v>30</v>
      </c>
      <c r="B16955" t="s">
        <v>187</v>
      </c>
      <c r="C16955" t="s">
        <v>197</v>
      </c>
      <c r="D16955" t="s">
        <v>155</v>
      </c>
      <c r="E16955" s="3" t="str">
        <f>VLOOKUP(A16955,Respondents!A:B,2,FALSE)</f>
        <v>Member Bodies and Other Professional Organizations</v>
      </c>
      <c r="F16955" s="3" t="str">
        <f>VLOOKUP(A16955,Respondents!A:C,3,FALSE)</f>
        <v>Member Bodies and Other Professional Organizations</v>
      </c>
      <c r="G16955" s="3">
        <f t="shared" si="680"/>
        <v>2</v>
      </c>
      <c r="H16955" s="3">
        <f t="shared" si="681"/>
        <v>0</v>
      </c>
    </row>
    <row r="16956" spans="1:8" x14ac:dyDescent="0.3">
      <c r="A16956" t="s">
        <v>30</v>
      </c>
      <c r="B16956" t="s">
        <v>187</v>
      </c>
      <c r="C16956" t="s">
        <v>198</v>
      </c>
      <c r="D16956" t="s">
        <v>155</v>
      </c>
      <c r="E16956" s="3" t="str">
        <f>VLOOKUP(A16956,Respondents!A:B,2,FALSE)</f>
        <v>Member Bodies and Other Professional Organizations</v>
      </c>
      <c r="F16956" s="3" t="str">
        <f>VLOOKUP(A16956,Respondents!A:C,3,FALSE)</f>
        <v>Member Bodies and Other Professional Organizations</v>
      </c>
      <c r="G16956" s="3">
        <f t="shared" si="680"/>
        <v>2</v>
      </c>
      <c r="H16956" s="3">
        <f t="shared" si="681"/>
        <v>0</v>
      </c>
    </row>
    <row r="16957" spans="1:8" x14ac:dyDescent="0.3">
      <c r="A16957" t="s">
        <v>30</v>
      </c>
      <c r="B16957" t="s">
        <v>199</v>
      </c>
      <c r="C16957" t="s">
        <v>200</v>
      </c>
      <c r="D16957" t="s">
        <v>155</v>
      </c>
      <c r="E16957" s="3" t="str">
        <f>VLOOKUP(A16957,Respondents!A:B,2,FALSE)</f>
        <v>Member Bodies and Other Professional Organizations</v>
      </c>
      <c r="F16957" s="3" t="str">
        <f>VLOOKUP(A16957,Respondents!A:C,3,FALSE)</f>
        <v>Member Bodies and Other Professional Organizations</v>
      </c>
      <c r="G16957" s="3">
        <f t="shared" si="680"/>
        <v>1</v>
      </c>
      <c r="H16957" s="3">
        <f t="shared" si="681"/>
        <v>0</v>
      </c>
    </row>
    <row r="16958" spans="1:8" x14ac:dyDescent="0.3">
      <c r="A16958" t="s">
        <v>30</v>
      </c>
      <c r="B16958" t="s">
        <v>199</v>
      </c>
      <c r="C16958" t="s">
        <v>201</v>
      </c>
      <c r="D16958" t="s">
        <v>155</v>
      </c>
      <c r="E16958" s="3" t="str">
        <f>VLOOKUP(A16958,Respondents!A:B,2,FALSE)</f>
        <v>Member Bodies and Other Professional Organizations</v>
      </c>
      <c r="F16958" s="3" t="str">
        <f>VLOOKUP(A16958,Respondents!A:C,3,FALSE)</f>
        <v>Member Bodies and Other Professional Organizations</v>
      </c>
      <c r="G16958" s="3">
        <f t="shared" si="680"/>
        <v>1</v>
      </c>
      <c r="H16958" s="3">
        <f t="shared" si="681"/>
        <v>0</v>
      </c>
    </row>
    <row r="16959" spans="1:8" x14ac:dyDescent="0.3">
      <c r="A16959" t="s">
        <v>30</v>
      </c>
      <c r="B16959" t="s">
        <v>199</v>
      </c>
      <c r="C16959" t="s">
        <v>202</v>
      </c>
      <c r="D16959" t="s">
        <v>155</v>
      </c>
      <c r="E16959" s="3" t="str">
        <f>VLOOKUP(A16959,Respondents!A:B,2,FALSE)</f>
        <v>Member Bodies and Other Professional Organizations</v>
      </c>
      <c r="F16959" s="3" t="str">
        <f>VLOOKUP(A16959,Respondents!A:C,3,FALSE)</f>
        <v>Member Bodies and Other Professional Organizations</v>
      </c>
      <c r="G16959" s="3">
        <f t="shared" si="680"/>
        <v>1</v>
      </c>
      <c r="H16959" s="3">
        <f t="shared" si="681"/>
        <v>0</v>
      </c>
    </row>
    <row r="16960" spans="1:8" x14ac:dyDescent="0.3">
      <c r="A16960" t="s">
        <v>30</v>
      </c>
      <c r="B16960" t="s">
        <v>199</v>
      </c>
      <c r="C16960" t="s">
        <v>203</v>
      </c>
      <c r="D16960" t="s">
        <v>155</v>
      </c>
      <c r="E16960" s="3" t="str">
        <f>VLOOKUP(A16960,Respondents!A:B,2,FALSE)</f>
        <v>Member Bodies and Other Professional Organizations</v>
      </c>
      <c r="F16960" s="3" t="str">
        <f>VLOOKUP(A16960,Respondents!A:C,3,FALSE)</f>
        <v>Member Bodies and Other Professional Organizations</v>
      </c>
      <c r="G16960" s="3">
        <f t="shared" si="680"/>
        <v>1</v>
      </c>
      <c r="H16960" s="3">
        <f t="shared" si="681"/>
        <v>0</v>
      </c>
    </row>
    <row r="16961" spans="1:8" x14ac:dyDescent="0.3">
      <c r="A16961" t="s">
        <v>30</v>
      </c>
      <c r="B16961" t="s">
        <v>199</v>
      </c>
      <c r="C16961" t="s">
        <v>204</v>
      </c>
      <c r="D16961" t="s">
        <v>155</v>
      </c>
      <c r="E16961" s="3" t="str">
        <f>VLOOKUP(A16961,Respondents!A:B,2,FALSE)</f>
        <v>Member Bodies and Other Professional Organizations</v>
      </c>
      <c r="F16961" s="3" t="str">
        <f>VLOOKUP(A16961,Respondents!A:C,3,FALSE)</f>
        <v>Member Bodies and Other Professional Organizations</v>
      </c>
      <c r="G16961" s="3">
        <f t="shared" si="680"/>
        <v>1</v>
      </c>
      <c r="H16961" s="3">
        <f t="shared" si="681"/>
        <v>0</v>
      </c>
    </row>
    <row r="16962" spans="1:8" x14ac:dyDescent="0.3">
      <c r="A16962" t="s">
        <v>30</v>
      </c>
      <c r="B16962" t="s">
        <v>199</v>
      </c>
      <c r="C16962" t="s">
        <v>205</v>
      </c>
      <c r="D16962" t="s">
        <v>159</v>
      </c>
      <c r="E16962" s="3" t="str">
        <f>VLOOKUP(A16962,Respondents!A:B,2,FALSE)</f>
        <v>Member Bodies and Other Professional Organizations</v>
      </c>
      <c r="F16962" s="3" t="str">
        <f>VLOOKUP(A16962,Respondents!A:C,3,FALSE)</f>
        <v>Member Bodies and Other Professional Organizations</v>
      </c>
      <c r="G16962" s="3">
        <f t="shared" si="680"/>
        <v>1</v>
      </c>
      <c r="H16962" s="3">
        <f t="shared" si="681"/>
        <v>1</v>
      </c>
    </row>
    <row r="16963" spans="1:8" x14ac:dyDescent="0.3">
      <c r="A16963" t="s">
        <v>30</v>
      </c>
      <c r="B16963" t="s">
        <v>199</v>
      </c>
      <c r="C16963" t="s">
        <v>270</v>
      </c>
      <c r="D16963" t="s">
        <v>155</v>
      </c>
      <c r="E16963" s="3" t="str">
        <f>VLOOKUP(A16963,Respondents!A:B,2,FALSE)</f>
        <v>Member Bodies and Other Professional Organizations</v>
      </c>
      <c r="F16963" s="3" t="str">
        <f>VLOOKUP(A16963,Respondents!A:C,3,FALSE)</f>
        <v>Member Bodies and Other Professional Organizations</v>
      </c>
      <c r="G16963" s="3">
        <f t="shared" si="680"/>
        <v>2</v>
      </c>
      <c r="H16963" s="3">
        <f t="shared" si="681"/>
        <v>0</v>
      </c>
    </row>
    <row r="16964" spans="1:8" x14ac:dyDescent="0.3">
      <c r="A16964" t="s">
        <v>30</v>
      </c>
      <c r="B16964" t="s">
        <v>199</v>
      </c>
      <c r="C16964" t="s">
        <v>206</v>
      </c>
      <c r="D16964" t="s">
        <v>155</v>
      </c>
      <c r="E16964" s="3" t="str">
        <f>VLOOKUP(A16964,Respondents!A:B,2,FALSE)</f>
        <v>Member Bodies and Other Professional Organizations</v>
      </c>
      <c r="F16964" s="3" t="str">
        <f>VLOOKUP(A16964,Respondents!A:C,3,FALSE)</f>
        <v>Member Bodies and Other Professional Organizations</v>
      </c>
      <c r="G16964" s="3">
        <f t="shared" si="680"/>
        <v>2</v>
      </c>
      <c r="H16964" s="3">
        <f t="shared" si="681"/>
        <v>0</v>
      </c>
    </row>
    <row r="16965" spans="1:8" x14ac:dyDescent="0.3">
      <c r="A16965" t="s">
        <v>30</v>
      </c>
      <c r="B16965" t="s">
        <v>199</v>
      </c>
      <c r="C16965" t="s">
        <v>207</v>
      </c>
      <c r="D16965" t="s">
        <v>155</v>
      </c>
      <c r="E16965" s="3" t="str">
        <f>VLOOKUP(A16965,Respondents!A:B,2,FALSE)</f>
        <v>Member Bodies and Other Professional Organizations</v>
      </c>
      <c r="F16965" s="3" t="str">
        <f>VLOOKUP(A16965,Respondents!A:C,3,FALSE)</f>
        <v>Member Bodies and Other Professional Organizations</v>
      </c>
      <c r="G16965" s="3">
        <f t="shared" si="680"/>
        <v>2</v>
      </c>
      <c r="H16965" s="3">
        <f t="shared" si="681"/>
        <v>0</v>
      </c>
    </row>
    <row r="16966" spans="1:8" x14ac:dyDescent="0.3">
      <c r="A16966" t="s">
        <v>30</v>
      </c>
      <c r="B16966" t="s">
        <v>243</v>
      </c>
      <c r="C16966" t="s">
        <v>244</v>
      </c>
      <c r="D16966" t="s">
        <v>155</v>
      </c>
      <c r="E16966" s="3" t="str">
        <f>VLOOKUP(A16966,Respondents!A:B,2,FALSE)</f>
        <v>Member Bodies and Other Professional Organizations</v>
      </c>
      <c r="F16966" s="3" t="str">
        <f>VLOOKUP(A16966,Respondents!A:C,3,FALSE)</f>
        <v>Member Bodies and Other Professional Organizations</v>
      </c>
      <c r="G16966" s="3">
        <f t="shared" si="680"/>
        <v>1</v>
      </c>
      <c r="H16966" s="3">
        <f t="shared" si="681"/>
        <v>0</v>
      </c>
    </row>
    <row r="16967" spans="1:8" x14ac:dyDescent="0.3">
      <c r="A16967" t="s">
        <v>30</v>
      </c>
      <c r="B16967" t="s">
        <v>243</v>
      </c>
      <c r="C16967" t="s">
        <v>245</v>
      </c>
      <c r="D16967" t="s">
        <v>155</v>
      </c>
      <c r="E16967" s="3" t="str">
        <f>VLOOKUP(A16967,Respondents!A:B,2,FALSE)</f>
        <v>Member Bodies and Other Professional Organizations</v>
      </c>
      <c r="F16967" s="3" t="str">
        <f>VLOOKUP(A16967,Respondents!A:C,3,FALSE)</f>
        <v>Member Bodies and Other Professional Organizations</v>
      </c>
      <c r="G16967" s="3">
        <f t="shared" si="680"/>
        <v>1</v>
      </c>
      <c r="H16967" s="3">
        <f t="shared" si="681"/>
        <v>0</v>
      </c>
    </row>
    <row r="16968" spans="1:8" x14ac:dyDescent="0.3">
      <c r="A16968" t="s">
        <v>30</v>
      </c>
      <c r="B16968" t="s">
        <v>243</v>
      </c>
      <c r="C16968" t="s">
        <v>246</v>
      </c>
      <c r="D16968" t="s">
        <v>155</v>
      </c>
      <c r="E16968" s="3" t="str">
        <f>VLOOKUP(A16968,Respondents!A:B,2,FALSE)</f>
        <v>Member Bodies and Other Professional Organizations</v>
      </c>
      <c r="F16968" s="3" t="str">
        <f>VLOOKUP(A16968,Respondents!A:C,3,FALSE)</f>
        <v>Member Bodies and Other Professional Organizations</v>
      </c>
      <c r="G16968" s="3">
        <f t="shared" si="680"/>
        <v>1</v>
      </c>
      <c r="H16968" s="3">
        <f t="shared" si="681"/>
        <v>0</v>
      </c>
    </row>
    <row r="16969" spans="1:8" x14ac:dyDescent="0.3">
      <c r="A16969" t="s">
        <v>30</v>
      </c>
      <c r="B16969" t="s">
        <v>243</v>
      </c>
      <c r="C16969" t="s">
        <v>247</v>
      </c>
      <c r="D16969" t="s">
        <v>155</v>
      </c>
      <c r="E16969" s="3" t="str">
        <f>VLOOKUP(A16969,Respondents!A:B,2,FALSE)</f>
        <v>Member Bodies and Other Professional Organizations</v>
      </c>
      <c r="F16969" s="3" t="str">
        <f>VLOOKUP(A16969,Respondents!A:C,3,FALSE)</f>
        <v>Member Bodies and Other Professional Organizations</v>
      </c>
      <c r="G16969" s="3">
        <f t="shared" si="680"/>
        <v>1</v>
      </c>
      <c r="H16969" s="3">
        <f t="shared" si="681"/>
        <v>0</v>
      </c>
    </row>
    <row r="16970" spans="1:8" x14ac:dyDescent="0.3">
      <c r="A16970" t="s">
        <v>30</v>
      </c>
      <c r="B16970" t="s">
        <v>243</v>
      </c>
      <c r="C16970" t="s">
        <v>248</v>
      </c>
      <c r="D16970" t="s">
        <v>155</v>
      </c>
      <c r="E16970" s="3" t="str">
        <f>VLOOKUP(A16970,Respondents!A:B,2,FALSE)</f>
        <v>Member Bodies and Other Professional Organizations</v>
      </c>
      <c r="F16970" s="3" t="str">
        <f>VLOOKUP(A16970,Respondents!A:C,3,FALSE)</f>
        <v>Member Bodies and Other Professional Organizations</v>
      </c>
      <c r="G16970" s="3">
        <f t="shared" si="680"/>
        <v>1</v>
      </c>
      <c r="H16970" s="3">
        <f t="shared" si="681"/>
        <v>0</v>
      </c>
    </row>
    <row r="16971" spans="1:8" x14ac:dyDescent="0.3">
      <c r="A16971" t="s">
        <v>30</v>
      </c>
      <c r="B16971" t="s">
        <v>243</v>
      </c>
      <c r="C16971" t="s">
        <v>249</v>
      </c>
      <c r="D16971" t="s">
        <v>159</v>
      </c>
      <c r="E16971" s="3" t="str">
        <f>VLOOKUP(A16971,Respondents!A:B,2,FALSE)</f>
        <v>Member Bodies and Other Professional Organizations</v>
      </c>
      <c r="F16971" s="3" t="str">
        <f>VLOOKUP(A16971,Respondents!A:C,3,FALSE)</f>
        <v>Member Bodies and Other Professional Organizations</v>
      </c>
      <c r="G16971" s="3">
        <f t="shared" si="680"/>
        <v>1</v>
      </c>
      <c r="H16971" s="3">
        <f t="shared" si="681"/>
        <v>1</v>
      </c>
    </row>
    <row r="16972" spans="1:8" x14ac:dyDescent="0.3">
      <c r="A16972" t="s">
        <v>30</v>
      </c>
      <c r="B16972" t="s">
        <v>243</v>
      </c>
      <c r="C16972" t="s">
        <v>331</v>
      </c>
      <c r="D16972" t="s">
        <v>155</v>
      </c>
      <c r="E16972" s="3" t="str">
        <f>VLOOKUP(A16972,Respondents!A:B,2,FALSE)</f>
        <v>Member Bodies and Other Professional Organizations</v>
      </c>
      <c r="F16972" s="3" t="str">
        <f>VLOOKUP(A16972,Respondents!A:C,3,FALSE)</f>
        <v>Member Bodies and Other Professional Organizations</v>
      </c>
      <c r="G16972" s="3">
        <f t="shared" si="680"/>
        <v>2</v>
      </c>
      <c r="H16972" s="3">
        <f t="shared" si="681"/>
        <v>0</v>
      </c>
    </row>
    <row r="16973" spans="1:8" x14ac:dyDescent="0.3">
      <c r="A16973" t="s">
        <v>30</v>
      </c>
      <c r="B16973" t="s">
        <v>243</v>
      </c>
      <c r="C16973" t="s">
        <v>332</v>
      </c>
      <c r="D16973" t="s">
        <v>155</v>
      </c>
      <c r="E16973" s="3" t="str">
        <f>VLOOKUP(A16973,Respondents!A:B,2,FALSE)</f>
        <v>Member Bodies and Other Professional Organizations</v>
      </c>
      <c r="F16973" s="3" t="str">
        <f>VLOOKUP(A16973,Respondents!A:C,3,FALSE)</f>
        <v>Member Bodies and Other Professional Organizations</v>
      </c>
      <c r="G16973" s="3">
        <f t="shared" si="680"/>
        <v>2</v>
      </c>
      <c r="H16973" s="3">
        <f t="shared" si="681"/>
        <v>0</v>
      </c>
    </row>
    <row r="16974" spans="1:8" x14ac:dyDescent="0.3">
      <c r="A16974" t="s">
        <v>30</v>
      </c>
      <c r="B16974" t="s">
        <v>243</v>
      </c>
      <c r="C16974" t="s">
        <v>333</v>
      </c>
      <c r="D16974" t="s">
        <v>155</v>
      </c>
      <c r="E16974" s="3" t="str">
        <f>VLOOKUP(A16974,Respondents!A:B,2,FALSE)</f>
        <v>Member Bodies and Other Professional Organizations</v>
      </c>
      <c r="F16974" s="3" t="str">
        <f>VLOOKUP(A16974,Respondents!A:C,3,FALSE)</f>
        <v>Member Bodies and Other Professional Organizations</v>
      </c>
      <c r="G16974" s="3">
        <f t="shared" si="680"/>
        <v>2</v>
      </c>
      <c r="H16974" s="3">
        <f t="shared" si="681"/>
        <v>0</v>
      </c>
    </row>
    <row r="16975" spans="1:8" x14ac:dyDescent="0.3">
      <c r="A16975" t="s">
        <v>30</v>
      </c>
      <c r="B16975" t="s">
        <v>250</v>
      </c>
      <c r="C16975" t="s">
        <v>251</v>
      </c>
      <c r="D16975" t="s">
        <v>155</v>
      </c>
      <c r="E16975" s="3" t="str">
        <f>VLOOKUP(A16975,Respondents!A:B,2,FALSE)</f>
        <v>Member Bodies and Other Professional Organizations</v>
      </c>
      <c r="F16975" s="3" t="str">
        <f>VLOOKUP(A16975,Respondents!A:C,3,FALSE)</f>
        <v>Member Bodies and Other Professional Organizations</v>
      </c>
      <c r="G16975" s="3">
        <f t="shared" si="680"/>
        <v>1</v>
      </c>
      <c r="H16975" s="3">
        <f t="shared" si="681"/>
        <v>0</v>
      </c>
    </row>
    <row r="16976" spans="1:8" x14ac:dyDescent="0.3">
      <c r="A16976" t="s">
        <v>30</v>
      </c>
      <c r="B16976" t="s">
        <v>250</v>
      </c>
      <c r="C16976" t="s">
        <v>252</v>
      </c>
      <c r="D16976" t="s">
        <v>155</v>
      </c>
      <c r="E16976" s="3" t="str">
        <f>VLOOKUP(A16976,Respondents!A:B,2,FALSE)</f>
        <v>Member Bodies and Other Professional Organizations</v>
      </c>
      <c r="F16976" s="3" t="str">
        <f>VLOOKUP(A16976,Respondents!A:C,3,FALSE)</f>
        <v>Member Bodies and Other Professional Organizations</v>
      </c>
      <c r="G16976" s="3">
        <f t="shared" si="680"/>
        <v>1</v>
      </c>
      <c r="H16976" s="3">
        <f t="shared" si="681"/>
        <v>0</v>
      </c>
    </row>
    <row r="16977" spans="1:8" x14ac:dyDescent="0.3">
      <c r="A16977" t="s">
        <v>30</v>
      </c>
      <c r="B16977" t="s">
        <v>250</v>
      </c>
      <c r="C16977" t="s">
        <v>253</v>
      </c>
      <c r="D16977" t="s">
        <v>155</v>
      </c>
      <c r="E16977" s="3" t="str">
        <f>VLOOKUP(A16977,Respondents!A:B,2,FALSE)</f>
        <v>Member Bodies and Other Professional Organizations</v>
      </c>
      <c r="F16977" s="3" t="str">
        <f>VLOOKUP(A16977,Respondents!A:C,3,FALSE)</f>
        <v>Member Bodies and Other Professional Organizations</v>
      </c>
      <c r="G16977" s="3">
        <f t="shared" si="680"/>
        <v>1</v>
      </c>
      <c r="H16977" s="3">
        <f t="shared" si="681"/>
        <v>0</v>
      </c>
    </row>
    <row r="16978" spans="1:8" x14ac:dyDescent="0.3">
      <c r="A16978" t="s">
        <v>30</v>
      </c>
      <c r="B16978" t="s">
        <v>250</v>
      </c>
      <c r="C16978" t="s">
        <v>254</v>
      </c>
      <c r="D16978" t="s">
        <v>155</v>
      </c>
      <c r="E16978" s="3" t="str">
        <f>VLOOKUP(A16978,Respondents!A:B,2,FALSE)</f>
        <v>Member Bodies and Other Professional Organizations</v>
      </c>
      <c r="F16978" s="3" t="str">
        <f>VLOOKUP(A16978,Respondents!A:C,3,FALSE)</f>
        <v>Member Bodies and Other Professional Organizations</v>
      </c>
      <c r="G16978" s="3">
        <f t="shared" si="680"/>
        <v>1</v>
      </c>
      <c r="H16978" s="3">
        <f t="shared" si="681"/>
        <v>0</v>
      </c>
    </row>
    <row r="16979" spans="1:8" x14ac:dyDescent="0.3">
      <c r="A16979" t="s">
        <v>30</v>
      </c>
      <c r="B16979" t="s">
        <v>250</v>
      </c>
      <c r="C16979" t="s">
        <v>255</v>
      </c>
      <c r="D16979" t="s">
        <v>155</v>
      </c>
      <c r="E16979" s="3" t="str">
        <f>VLOOKUP(A16979,Respondents!A:B,2,FALSE)</f>
        <v>Member Bodies and Other Professional Organizations</v>
      </c>
      <c r="F16979" s="3" t="str">
        <f>VLOOKUP(A16979,Respondents!A:C,3,FALSE)</f>
        <v>Member Bodies and Other Professional Organizations</v>
      </c>
      <c r="G16979" s="3">
        <f t="shared" si="680"/>
        <v>1</v>
      </c>
      <c r="H16979" s="3">
        <f t="shared" si="681"/>
        <v>0</v>
      </c>
    </row>
    <row r="16980" spans="1:8" x14ac:dyDescent="0.3">
      <c r="A16980" t="s">
        <v>30</v>
      </c>
      <c r="B16980" t="s">
        <v>250</v>
      </c>
      <c r="C16980" t="s">
        <v>256</v>
      </c>
      <c r="D16980" t="s">
        <v>159</v>
      </c>
      <c r="E16980" s="3" t="str">
        <f>VLOOKUP(A16980,Respondents!A:B,2,FALSE)</f>
        <v>Member Bodies and Other Professional Organizations</v>
      </c>
      <c r="F16980" s="3" t="str">
        <f>VLOOKUP(A16980,Respondents!A:C,3,FALSE)</f>
        <v>Member Bodies and Other Professional Organizations</v>
      </c>
      <c r="G16980" s="3">
        <f t="shared" si="680"/>
        <v>1</v>
      </c>
      <c r="H16980" s="3">
        <f t="shared" si="681"/>
        <v>1</v>
      </c>
    </row>
    <row r="16981" spans="1:8" x14ac:dyDescent="0.3">
      <c r="A16981" t="s">
        <v>30</v>
      </c>
      <c r="B16981" t="s">
        <v>250</v>
      </c>
      <c r="C16981" t="s">
        <v>334</v>
      </c>
      <c r="D16981" t="s">
        <v>155</v>
      </c>
      <c r="E16981" s="3" t="str">
        <f>VLOOKUP(A16981,Respondents!A:B,2,FALSE)</f>
        <v>Member Bodies and Other Professional Organizations</v>
      </c>
      <c r="F16981" s="3" t="str">
        <f>VLOOKUP(A16981,Respondents!A:C,3,FALSE)</f>
        <v>Member Bodies and Other Professional Organizations</v>
      </c>
      <c r="G16981" s="3">
        <f t="shared" si="680"/>
        <v>2</v>
      </c>
      <c r="H16981" s="3">
        <f t="shared" si="681"/>
        <v>0</v>
      </c>
    </row>
    <row r="16982" spans="1:8" x14ac:dyDescent="0.3">
      <c r="A16982" t="s">
        <v>30</v>
      </c>
      <c r="B16982" t="s">
        <v>250</v>
      </c>
      <c r="C16982" t="s">
        <v>335</v>
      </c>
      <c r="D16982" t="s">
        <v>155</v>
      </c>
      <c r="E16982" s="3" t="str">
        <f>VLOOKUP(A16982,Respondents!A:B,2,FALSE)</f>
        <v>Member Bodies and Other Professional Organizations</v>
      </c>
      <c r="F16982" s="3" t="str">
        <f>VLOOKUP(A16982,Respondents!A:C,3,FALSE)</f>
        <v>Member Bodies and Other Professional Organizations</v>
      </c>
      <c r="G16982" s="3">
        <f t="shared" si="680"/>
        <v>2</v>
      </c>
      <c r="H16982" s="3">
        <f t="shared" si="681"/>
        <v>0</v>
      </c>
    </row>
    <row r="16983" spans="1:8" x14ac:dyDescent="0.3">
      <c r="A16983" t="s">
        <v>30</v>
      </c>
      <c r="B16983" t="s">
        <v>250</v>
      </c>
      <c r="C16983" t="s">
        <v>336</v>
      </c>
      <c r="D16983" t="s">
        <v>155</v>
      </c>
      <c r="E16983" s="3" t="str">
        <f>VLOOKUP(A16983,Respondents!A:B,2,FALSE)</f>
        <v>Member Bodies and Other Professional Organizations</v>
      </c>
      <c r="F16983" s="3" t="str">
        <f>VLOOKUP(A16983,Respondents!A:C,3,FALSE)</f>
        <v>Member Bodies and Other Professional Organizations</v>
      </c>
      <c r="G16983" s="3">
        <f t="shared" si="680"/>
        <v>2</v>
      </c>
      <c r="H16983" s="3">
        <f t="shared" si="681"/>
        <v>0</v>
      </c>
    </row>
    <row r="16984" spans="1:8" x14ac:dyDescent="0.3">
      <c r="A16984" t="s">
        <v>30</v>
      </c>
      <c r="B16984" t="s">
        <v>250</v>
      </c>
      <c r="C16984" t="s">
        <v>337</v>
      </c>
      <c r="D16984" t="s">
        <v>155</v>
      </c>
      <c r="E16984" s="3" t="str">
        <f>VLOOKUP(A16984,Respondents!A:B,2,FALSE)</f>
        <v>Member Bodies and Other Professional Organizations</v>
      </c>
      <c r="F16984" s="3" t="str">
        <f>VLOOKUP(A16984,Respondents!A:C,3,FALSE)</f>
        <v>Member Bodies and Other Professional Organizations</v>
      </c>
      <c r="G16984" s="3">
        <f t="shared" si="680"/>
        <v>2</v>
      </c>
      <c r="H16984" s="3">
        <f t="shared" si="681"/>
        <v>0</v>
      </c>
    </row>
    <row r="16985" spans="1:8" x14ac:dyDescent="0.3">
      <c r="A16985" t="s">
        <v>30</v>
      </c>
      <c r="B16985" t="s">
        <v>250</v>
      </c>
      <c r="C16985" t="s">
        <v>386</v>
      </c>
      <c r="D16985" t="s">
        <v>155</v>
      </c>
      <c r="E16985" s="3" t="str">
        <f>VLOOKUP(A16985,Respondents!A:B,2,FALSE)</f>
        <v>Member Bodies and Other Professional Organizations</v>
      </c>
      <c r="F16985" s="3" t="str">
        <f>VLOOKUP(A16985,Respondents!A:C,3,FALSE)</f>
        <v>Member Bodies and Other Professional Organizations</v>
      </c>
      <c r="G16985" s="3">
        <f t="shared" si="680"/>
        <v>2</v>
      </c>
      <c r="H16985" s="3">
        <f t="shared" si="681"/>
        <v>0</v>
      </c>
    </row>
    <row r="16986" spans="1:8" x14ac:dyDescent="0.3">
      <c r="A16986" t="s">
        <v>30</v>
      </c>
      <c r="B16986" t="s">
        <v>250</v>
      </c>
      <c r="C16986" t="s">
        <v>338</v>
      </c>
      <c r="D16986" t="s">
        <v>155</v>
      </c>
      <c r="E16986" s="3" t="str">
        <f>VLOOKUP(A16986,Respondents!A:B,2,FALSE)</f>
        <v>Member Bodies and Other Professional Organizations</v>
      </c>
      <c r="F16986" s="3" t="str">
        <f>VLOOKUP(A16986,Respondents!A:C,3,FALSE)</f>
        <v>Member Bodies and Other Professional Organizations</v>
      </c>
      <c r="G16986" s="3">
        <f t="shared" si="680"/>
        <v>2</v>
      </c>
      <c r="H16986" s="3">
        <f t="shared" si="681"/>
        <v>0</v>
      </c>
    </row>
    <row r="16987" spans="1:8" x14ac:dyDescent="0.3">
      <c r="A16987" t="s">
        <v>30</v>
      </c>
      <c r="B16987" t="s">
        <v>257</v>
      </c>
      <c r="C16987" t="s">
        <v>258</v>
      </c>
      <c r="D16987" t="s">
        <v>155</v>
      </c>
      <c r="E16987" s="3" t="str">
        <f>VLOOKUP(A16987,Respondents!A:B,2,FALSE)</f>
        <v>Member Bodies and Other Professional Organizations</v>
      </c>
      <c r="F16987" s="3" t="str">
        <f>VLOOKUP(A16987,Respondents!A:C,3,FALSE)</f>
        <v>Member Bodies and Other Professional Organizations</v>
      </c>
      <c r="G16987" s="3">
        <f t="shared" si="680"/>
        <v>1</v>
      </c>
      <c r="H16987" s="3">
        <f t="shared" si="681"/>
        <v>0</v>
      </c>
    </row>
    <row r="16988" spans="1:8" x14ac:dyDescent="0.3">
      <c r="A16988" t="s">
        <v>30</v>
      </c>
      <c r="B16988" t="s">
        <v>257</v>
      </c>
      <c r="C16988" t="s">
        <v>259</v>
      </c>
      <c r="D16988" t="s">
        <v>155</v>
      </c>
      <c r="E16988" s="3" t="str">
        <f>VLOOKUP(A16988,Respondents!A:B,2,FALSE)</f>
        <v>Member Bodies and Other Professional Organizations</v>
      </c>
      <c r="F16988" s="3" t="str">
        <f>VLOOKUP(A16988,Respondents!A:C,3,FALSE)</f>
        <v>Member Bodies and Other Professional Organizations</v>
      </c>
      <c r="G16988" s="3">
        <f t="shared" si="680"/>
        <v>1</v>
      </c>
      <c r="H16988" s="3">
        <f t="shared" si="681"/>
        <v>0</v>
      </c>
    </row>
    <row r="16989" spans="1:8" x14ac:dyDescent="0.3">
      <c r="A16989" t="s">
        <v>30</v>
      </c>
      <c r="B16989" t="s">
        <v>257</v>
      </c>
      <c r="C16989" t="s">
        <v>260</v>
      </c>
      <c r="D16989" t="s">
        <v>155</v>
      </c>
      <c r="E16989" s="3" t="str">
        <f>VLOOKUP(A16989,Respondents!A:B,2,FALSE)</f>
        <v>Member Bodies and Other Professional Organizations</v>
      </c>
      <c r="F16989" s="3" t="str">
        <f>VLOOKUP(A16989,Respondents!A:C,3,FALSE)</f>
        <v>Member Bodies and Other Professional Organizations</v>
      </c>
      <c r="G16989" s="3">
        <f t="shared" si="680"/>
        <v>1</v>
      </c>
      <c r="H16989" s="3">
        <f t="shared" si="681"/>
        <v>0</v>
      </c>
    </row>
    <row r="16990" spans="1:8" x14ac:dyDescent="0.3">
      <c r="A16990" t="s">
        <v>30</v>
      </c>
      <c r="B16990" t="s">
        <v>257</v>
      </c>
      <c r="C16990" t="s">
        <v>261</v>
      </c>
      <c r="D16990" t="s">
        <v>155</v>
      </c>
      <c r="E16990" s="3" t="str">
        <f>VLOOKUP(A16990,Respondents!A:B,2,FALSE)</f>
        <v>Member Bodies and Other Professional Organizations</v>
      </c>
      <c r="F16990" s="3" t="str">
        <f>VLOOKUP(A16990,Respondents!A:C,3,FALSE)</f>
        <v>Member Bodies and Other Professional Organizations</v>
      </c>
      <c r="G16990" s="3">
        <f t="shared" ref="G16990:G17053" si="682">IF(LEN(C16990)-LEN(SUBSTITUTE(C16990,".",""))&lt;=1,1,2)</f>
        <v>1</v>
      </c>
      <c r="H16990" s="3">
        <f t="shared" ref="H16990:H17053" si="683">IF(D16990="Yes",1,0)</f>
        <v>0</v>
      </c>
    </row>
    <row r="16991" spans="1:8" x14ac:dyDescent="0.3">
      <c r="A16991" t="s">
        <v>30</v>
      </c>
      <c r="B16991" t="s">
        <v>257</v>
      </c>
      <c r="C16991" t="s">
        <v>262</v>
      </c>
      <c r="D16991" t="s">
        <v>155</v>
      </c>
      <c r="E16991" s="3" t="str">
        <f>VLOOKUP(A16991,Respondents!A:B,2,FALSE)</f>
        <v>Member Bodies and Other Professional Organizations</v>
      </c>
      <c r="F16991" s="3" t="str">
        <f>VLOOKUP(A16991,Respondents!A:C,3,FALSE)</f>
        <v>Member Bodies and Other Professional Organizations</v>
      </c>
      <c r="G16991" s="3">
        <f t="shared" si="682"/>
        <v>1</v>
      </c>
      <c r="H16991" s="3">
        <f t="shared" si="683"/>
        <v>0</v>
      </c>
    </row>
    <row r="16992" spans="1:8" x14ac:dyDescent="0.3">
      <c r="A16992" t="s">
        <v>30</v>
      </c>
      <c r="B16992" t="s">
        <v>257</v>
      </c>
      <c r="C16992" t="s">
        <v>263</v>
      </c>
      <c r="D16992" t="s">
        <v>159</v>
      </c>
      <c r="E16992" s="3" t="str">
        <f>VLOOKUP(A16992,Respondents!A:B,2,FALSE)</f>
        <v>Member Bodies and Other Professional Organizations</v>
      </c>
      <c r="F16992" s="3" t="str">
        <f>VLOOKUP(A16992,Respondents!A:C,3,FALSE)</f>
        <v>Member Bodies and Other Professional Organizations</v>
      </c>
      <c r="G16992" s="3">
        <f t="shared" si="682"/>
        <v>1</v>
      </c>
      <c r="H16992" s="3">
        <f t="shared" si="683"/>
        <v>1</v>
      </c>
    </row>
    <row r="16993" spans="1:8" x14ac:dyDescent="0.3">
      <c r="A16993" t="s">
        <v>30</v>
      </c>
      <c r="B16993" t="s">
        <v>257</v>
      </c>
      <c r="C16993" t="s">
        <v>264</v>
      </c>
      <c r="D16993" t="s">
        <v>155</v>
      </c>
      <c r="E16993" s="3" t="str">
        <f>VLOOKUP(A16993,Respondents!A:B,2,FALSE)</f>
        <v>Member Bodies and Other Professional Organizations</v>
      </c>
      <c r="F16993" s="3" t="str">
        <f>VLOOKUP(A16993,Respondents!A:C,3,FALSE)</f>
        <v>Member Bodies and Other Professional Organizations</v>
      </c>
      <c r="G16993" s="3">
        <f t="shared" si="682"/>
        <v>2</v>
      </c>
      <c r="H16993" s="3">
        <f t="shared" si="683"/>
        <v>0</v>
      </c>
    </row>
    <row r="16994" spans="1:8" x14ac:dyDescent="0.3">
      <c r="A16994" t="s">
        <v>30</v>
      </c>
      <c r="B16994" t="s">
        <v>257</v>
      </c>
      <c r="C16994" t="s">
        <v>265</v>
      </c>
      <c r="D16994" t="s">
        <v>155</v>
      </c>
      <c r="E16994" s="3" t="str">
        <f>VLOOKUP(A16994,Respondents!A:B,2,FALSE)</f>
        <v>Member Bodies and Other Professional Organizations</v>
      </c>
      <c r="F16994" s="3" t="str">
        <f>VLOOKUP(A16994,Respondents!A:C,3,FALSE)</f>
        <v>Member Bodies and Other Professional Organizations</v>
      </c>
      <c r="G16994" s="3">
        <f t="shared" si="682"/>
        <v>2</v>
      </c>
      <c r="H16994" s="3">
        <f t="shared" si="683"/>
        <v>0</v>
      </c>
    </row>
    <row r="16995" spans="1:8" x14ac:dyDescent="0.3">
      <c r="A16995" t="s">
        <v>30</v>
      </c>
      <c r="B16995" t="s">
        <v>257</v>
      </c>
      <c r="C16995" t="s">
        <v>273</v>
      </c>
      <c r="D16995" t="s">
        <v>155</v>
      </c>
      <c r="E16995" s="3" t="str">
        <f>VLOOKUP(A16995,Respondents!A:B,2,FALSE)</f>
        <v>Member Bodies and Other Professional Organizations</v>
      </c>
      <c r="F16995" s="3" t="str">
        <f>VLOOKUP(A16995,Respondents!A:C,3,FALSE)</f>
        <v>Member Bodies and Other Professional Organizations</v>
      </c>
      <c r="G16995" s="3">
        <f t="shared" si="682"/>
        <v>2</v>
      </c>
      <c r="H16995" s="3">
        <f t="shared" si="683"/>
        <v>0</v>
      </c>
    </row>
    <row r="16996" spans="1:8" x14ac:dyDescent="0.3">
      <c r="A16996" t="s">
        <v>30</v>
      </c>
      <c r="B16996" t="s">
        <v>257</v>
      </c>
      <c r="C16996" t="s">
        <v>274</v>
      </c>
      <c r="D16996" t="s">
        <v>155</v>
      </c>
      <c r="E16996" s="3" t="str">
        <f>VLOOKUP(A16996,Respondents!A:B,2,FALSE)</f>
        <v>Member Bodies and Other Professional Organizations</v>
      </c>
      <c r="F16996" s="3" t="str">
        <f>VLOOKUP(A16996,Respondents!A:C,3,FALSE)</f>
        <v>Member Bodies and Other Professional Organizations</v>
      </c>
      <c r="G16996" s="3">
        <f t="shared" si="682"/>
        <v>2</v>
      </c>
      <c r="H16996" s="3">
        <f t="shared" si="683"/>
        <v>0</v>
      </c>
    </row>
    <row r="16997" spans="1:8" x14ac:dyDescent="0.3">
      <c r="A16997" t="s">
        <v>30</v>
      </c>
      <c r="B16997" t="s">
        <v>257</v>
      </c>
      <c r="C16997" t="s">
        <v>275</v>
      </c>
      <c r="D16997" t="s">
        <v>155</v>
      </c>
      <c r="E16997" s="3" t="str">
        <f>VLOOKUP(A16997,Respondents!A:B,2,FALSE)</f>
        <v>Member Bodies and Other Professional Organizations</v>
      </c>
      <c r="F16997" s="3" t="str">
        <f>VLOOKUP(A16997,Respondents!A:C,3,FALSE)</f>
        <v>Member Bodies and Other Professional Organizations</v>
      </c>
      <c r="G16997" s="3">
        <f t="shared" si="682"/>
        <v>2</v>
      </c>
      <c r="H16997" s="3">
        <f t="shared" si="683"/>
        <v>0</v>
      </c>
    </row>
    <row r="16998" spans="1:8" x14ac:dyDescent="0.3">
      <c r="A16998" t="s">
        <v>69</v>
      </c>
      <c r="B16998" t="s">
        <v>162</v>
      </c>
      <c r="C16998" t="s">
        <v>163</v>
      </c>
      <c r="D16998" t="s">
        <v>155</v>
      </c>
      <c r="E16998" s="3" t="str">
        <f>VLOOKUP(A16998,Respondents!A:B,2,FALSE)</f>
        <v>Other Respondents</v>
      </c>
      <c r="F16998" s="3" t="str">
        <f>VLOOKUP(A16998,Respondents!A:C,3,FALSE)</f>
        <v>Individuals and Others</v>
      </c>
      <c r="G16998" s="3">
        <f t="shared" si="682"/>
        <v>1</v>
      </c>
      <c r="H16998" s="3">
        <f t="shared" si="683"/>
        <v>0</v>
      </c>
    </row>
    <row r="16999" spans="1:8" x14ac:dyDescent="0.3">
      <c r="A16999" t="s">
        <v>69</v>
      </c>
      <c r="B16999" t="s">
        <v>162</v>
      </c>
      <c r="C16999" t="s">
        <v>164</v>
      </c>
      <c r="D16999" t="s">
        <v>155</v>
      </c>
      <c r="E16999" s="3" t="str">
        <f>VLOOKUP(A16999,Respondents!A:B,2,FALSE)</f>
        <v>Other Respondents</v>
      </c>
      <c r="F16999" s="3" t="str">
        <f>VLOOKUP(A16999,Respondents!A:C,3,FALSE)</f>
        <v>Individuals and Others</v>
      </c>
      <c r="G16999" s="3">
        <f t="shared" si="682"/>
        <v>1</v>
      </c>
      <c r="H16999" s="3">
        <f t="shared" si="683"/>
        <v>0</v>
      </c>
    </row>
    <row r="17000" spans="1:8" x14ac:dyDescent="0.3">
      <c r="A17000" t="s">
        <v>69</v>
      </c>
      <c r="B17000" t="s">
        <v>162</v>
      </c>
      <c r="C17000" t="s">
        <v>165</v>
      </c>
      <c r="D17000" t="s">
        <v>155</v>
      </c>
      <c r="E17000" s="3" t="str">
        <f>VLOOKUP(A17000,Respondents!A:B,2,FALSE)</f>
        <v>Other Respondents</v>
      </c>
      <c r="F17000" s="3" t="str">
        <f>VLOOKUP(A17000,Respondents!A:C,3,FALSE)</f>
        <v>Individuals and Others</v>
      </c>
      <c r="G17000" s="3">
        <f t="shared" si="682"/>
        <v>1</v>
      </c>
      <c r="H17000" s="3">
        <f t="shared" si="683"/>
        <v>0</v>
      </c>
    </row>
    <row r="17001" spans="1:8" x14ac:dyDescent="0.3">
      <c r="A17001" t="s">
        <v>69</v>
      </c>
      <c r="B17001" t="s">
        <v>162</v>
      </c>
      <c r="C17001" t="s">
        <v>166</v>
      </c>
      <c r="D17001" t="s">
        <v>155</v>
      </c>
      <c r="E17001" s="3" t="str">
        <f>VLOOKUP(A17001,Respondents!A:B,2,FALSE)</f>
        <v>Other Respondents</v>
      </c>
      <c r="F17001" s="3" t="str">
        <f>VLOOKUP(A17001,Respondents!A:C,3,FALSE)</f>
        <v>Individuals and Others</v>
      </c>
      <c r="G17001" s="3">
        <f t="shared" si="682"/>
        <v>1</v>
      </c>
      <c r="H17001" s="3">
        <f t="shared" si="683"/>
        <v>0</v>
      </c>
    </row>
    <row r="17002" spans="1:8" x14ac:dyDescent="0.3">
      <c r="A17002" t="s">
        <v>69</v>
      </c>
      <c r="B17002" t="s">
        <v>162</v>
      </c>
      <c r="C17002" t="s">
        <v>167</v>
      </c>
      <c r="D17002" t="s">
        <v>155</v>
      </c>
      <c r="E17002" s="3" t="str">
        <f>VLOOKUP(A17002,Respondents!A:B,2,FALSE)</f>
        <v>Other Respondents</v>
      </c>
      <c r="F17002" s="3" t="str">
        <f>VLOOKUP(A17002,Respondents!A:C,3,FALSE)</f>
        <v>Individuals and Others</v>
      </c>
      <c r="G17002" s="3">
        <f t="shared" si="682"/>
        <v>1</v>
      </c>
      <c r="H17002" s="3">
        <f t="shared" si="683"/>
        <v>0</v>
      </c>
    </row>
    <row r="17003" spans="1:8" x14ac:dyDescent="0.3">
      <c r="A17003" t="s">
        <v>69</v>
      </c>
      <c r="B17003" t="s">
        <v>162</v>
      </c>
      <c r="C17003" t="s">
        <v>168</v>
      </c>
      <c r="D17003" t="s">
        <v>159</v>
      </c>
      <c r="E17003" s="3" t="str">
        <f>VLOOKUP(A17003,Respondents!A:B,2,FALSE)</f>
        <v>Other Respondents</v>
      </c>
      <c r="F17003" s="3" t="str">
        <f>VLOOKUP(A17003,Respondents!A:C,3,FALSE)</f>
        <v>Individuals and Others</v>
      </c>
      <c r="G17003" s="3">
        <f t="shared" si="682"/>
        <v>1</v>
      </c>
      <c r="H17003" s="3">
        <f t="shared" si="683"/>
        <v>1</v>
      </c>
    </row>
    <row r="17004" spans="1:8" x14ac:dyDescent="0.3">
      <c r="A17004" t="s">
        <v>69</v>
      </c>
      <c r="B17004" t="s">
        <v>162</v>
      </c>
      <c r="C17004" t="s">
        <v>169</v>
      </c>
      <c r="D17004" t="s">
        <v>155</v>
      </c>
      <c r="E17004" s="3" t="str">
        <f>VLOOKUP(A17004,Respondents!A:B,2,FALSE)</f>
        <v>Other Respondents</v>
      </c>
      <c r="F17004" s="3" t="str">
        <f>VLOOKUP(A17004,Respondents!A:C,3,FALSE)</f>
        <v>Individuals and Others</v>
      </c>
      <c r="G17004" s="3">
        <f t="shared" si="682"/>
        <v>2</v>
      </c>
      <c r="H17004" s="3">
        <f t="shared" si="683"/>
        <v>0</v>
      </c>
    </row>
    <row r="17005" spans="1:8" x14ac:dyDescent="0.3">
      <c r="A17005" t="s">
        <v>69</v>
      </c>
      <c r="B17005" t="s">
        <v>162</v>
      </c>
      <c r="C17005" t="s">
        <v>170</v>
      </c>
      <c r="D17005" t="s">
        <v>155</v>
      </c>
      <c r="E17005" s="3" t="str">
        <f>VLOOKUP(A17005,Respondents!A:B,2,FALSE)</f>
        <v>Other Respondents</v>
      </c>
      <c r="F17005" s="3" t="str">
        <f>VLOOKUP(A17005,Respondents!A:C,3,FALSE)</f>
        <v>Individuals and Others</v>
      </c>
      <c r="G17005" s="3">
        <f t="shared" si="682"/>
        <v>2</v>
      </c>
      <c r="H17005" s="3">
        <f t="shared" si="683"/>
        <v>0</v>
      </c>
    </row>
    <row r="17006" spans="1:8" x14ac:dyDescent="0.3">
      <c r="A17006" t="s">
        <v>69</v>
      </c>
      <c r="B17006" t="s">
        <v>162</v>
      </c>
      <c r="C17006" t="s">
        <v>269</v>
      </c>
      <c r="D17006" t="s">
        <v>155</v>
      </c>
      <c r="E17006" s="3" t="str">
        <f>VLOOKUP(A17006,Respondents!A:B,2,FALSE)</f>
        <v>Other Respondents</v>
      </c>
      <c r="F17006" s="3" t="str">
        <f>VLOOKUP(A17006,Respondents!A:C,3,FALSE)</f>
        <v>Individuals and Others</v>
      </c>
      <c r="G17006" s="3">
        <f t="shared" si="682"/>
        <v>2</v>
      </c>
      <c r="H17006" s="3">
        <f t="shared" si="683"/>
        <v>0</v>
      </c>
    </row>
    <row r="17007" spans="1:8" x14ac:dyDescent="0.3">
      <c r="A17007" t="s">
        <v>69</v>
      </c>
      <c r="B17007" t="s">
        <v>162</v>
      </c>
      <c r="C17007" t="s">
        <v>171</v>
      </c>
      <c r="D17007" t="s">
        <v>155</v>
      </c>
      <c r="E17007" s="3" t="str">
        <f>VLOOKUP(A17007,Respondents!A:B,2,FALSE)</f>
        <v>Other Respondents</v>
      </c>
      <c r="F17007" s="3" t="str">
        <f>VLOOKUP(A17007,Respondents!A:C,3,FALSE)</f>
        <v>Individuals and Others</v>
      </c>
      <c r="G17007" s="3">
        <f t="shared" si="682"/>
        <v>2</v>
      </c>
      <c r="H17007" s="3">
        <f t="shared" si="683"/>
        <v>0</v>
      </c>
    </row>
    <row r="17008" spans="1:8" x14ac:dyDescent="0.3">
      <c r="A17008" t="s">
        <v>69</v>
      </c>
      <c r="B17008" t="s">
        <v>187</v>
      </c>
      <c r="C17008" t="s">
        <v>188</v>
      </c>
      <c r="D17008" t="s">
        <v>155</v>
      </c>
      <c r="E17008" s="3" t="str">
        <f>VLOOKUP(A17008,Respondents!A:B,2,FALSE)</f>
        <v>Other Respondents</v>
      </c>
      <c r="F17008" s="3" t="str">
        <f>VLOOKUP(A17008,Respondents!A:C,3,FALSE)</f>
        <v>Individuals and Others</v>
      </c>
      <c r="G17008" s="3">
        <f t="shared" si="682"/>
        <v>1</v>
      </c>
      <c r="H17008" s="3">
        <f t="shared" si="683"/>
        <v>0</v>
      </c>
    </row>
    <row r="17009" spans="1:8" x14ac:dyDescent="0.3">
      <c r="A17009" t="s">
        <v>69</v>
      </c>
      <c r="B17009" t="s">
        <v>187</v>
      </c>
      <c r="C17009" t="s">
        <v>189</v>
      </c>
      <c r="D17009" t="s">
        <v>155</v>
      </c>
      <c r="E17009" s="3" t="str">
        <f>VLOOKUP(A17009,Respondents!A:B,2,FALSE)</f>
        <v>Other Respondents</v>
      </c>
      <c r="F17009" s="3" t="str">
        <f>VLOOKUP(A17009,Respondents!A:C,3,FALSE)</f>
        <v>Individuals and Others</v>
      </c>
      <c r="G17009" s="3">
        <f t="shared" si="682"/>
        <v>1</v>
      </c>
      <c r="H17009" s="3">
        <f t="shared" si="683"/>
        <v>0</v>
      </c>
    </row>
    <row r="17010" spans="1:8" x14ac:dyDescent="0.3">
      <c r="A17010" t="s">
        <v>69</v>
      </c>
      <c r="B17010" t="s">
        <v>187</v>
      </c>
      <c r="C17010" t="s">
        <v>190</v>
      </c>
      <c r="D17010" t="s">
        <v>155</v>
      </c>
      <c r="E17010" s="3" t="str">
        <f>VLOOKUP(A17010,Respondents!A:B,2,FALSE)</f>
        <v>Other Respondents</v>
      </c>
      <c r="F17010" s="3" t="str">
        <f>VLOOKUP(A17010,Respondents!A:C,3,FALSE)</f>
        <v>Individuals and Others</v>
      </c>
      <c r="G17010" s="3">
        <f t="shared" si="682"/>
        <v>1</v>
      </c>
      <c r="H17010" s="3">
        <f t="shared" si="683"/>
        <v>0</v>
      </c>
    </row>
    <row r="17011" spans="1:8" x14ac:dyDescent="0.3">
      <c r="A17011" t="s">
        <v>69</v>
      </c>
      <c r="B17011" t="s">
        <v>187</v>
      </c>
      <c r="C17011" t="s">
        <v>191</v>
      </c>
      <c r="D17011" t="s">
        <v>155</v>
      </c>
      <c r="E17011" s="3" t="str">
        <f>VLOOKUP(A17011,Respondents!A:B,2,FALSE)</f>
        <v>Other Respondents</v>
      </c>
      <c r="F17011" s="3" t="str">
        <f>VLOOKUP(A17011,Respondents!A:C,3,FALSE)</f>
        <v>Individuals and Others</v>
      </c>
      <c r="G17011" s="3">
        <f t="shared" si="682"/>
        <v>1</v>
      </c>
      <c r="H17011" s="3">
        <f t="shared" si="683"/>
        <v>0</v>
      </c>
    </row>
    <row r="17012" spans="1:8" x14ac:dyDescent="0.3">
      <c r="A17012" t="s">
        <v>69</v>
      </c>
      <c r="B17012" t="s">
        <v>187</v>
      </c>
      <c r="C17012" t="s">
        <v>192</v>
      </c>
      <c r="D17012" t="s">
        <v>155</v>
      </c>
      <c r="E17012" s="3" t="str">
        <f>VLOOKUP(A17012,Respondents!A:B,2,FALSE)</f>
        <v>Other Respondents</v>
      </c>
      <c r="F17012" s="3" t="str">
        <f>VLOOKUP(A17012,Respondents!A:C,3,FALSE)</f>
        <v>Individuals and Others</v>
      </c>
      <c r="G17012" s="3">
        <f t="shared" si="682"/>
        <v>1</v>
      </c>
      <c r="H17012" s="3">
        <f t="shared" si="683"/>
        <v>0</v>
      </c>
    </row>
    <row r="17013" spans="1:8" x14ac:dyDescent="0.3">
      <c r="A17013" t="s">
        <v>69</v>
      </c>
      <c r="B17013" t="s">
        <v>187</v>
      </c>
      <c r="C17013" t="s">
        <v>193</v>
      </c>
      <c r="D17013" t="s">
        <v>159</v>
      </c>
      <c r="E17013" s="3" t="str">
        <f>VLOOKUP(A17013,Respondents!A:B,2,FALSE)</f>
        <v>Other Respondents</v>
      </c>
      <c r="F17013" s="3" t="str">
        <f>VLOOKUP(A17013,Respondents!A:C,3,FALSE)</f>
        <v>Individuals and Others</v>
      </c>
      <c r="G17013" s="3">
        <f t="shared" si="682"/>
        <v>1</v>
      </c>
      <c r="H17013" s="3">
        <f t="shared" si="683"/>
        <v>1</v>
      </c>
    </row>
    <row r="17014" spans="1:8" x14ac:dyDescent="0.3">
      <c r="A17014" t="s">
        <v>69</v>
      </c>
      <c r="B17014" t="s">
        <v>187</v>
      </c>
      <c r="C17014" t="s">
        <v>194</v>
      </c>
      <c r="D17014" t="s">
        <v>155</v>
      </c>
      <c r="E17014" s="3" t="str">
        <f>VLOOKUP(A17014,Respondents!A:B,2,FALSE)</f>
        <v>Other Respondents</v>
      </c>
      <c r="F17014" s="3" t="str">
        <f>VLOOKUP(A17014,Respondents!A:C,3,FALSE)</f>
        <v>Individuals and Others</v>
      </c>
      <c r="G17014" s="3">
        <f t="shared" si="682"/>
        <v>2</v>
      </c>
      <c r="H17014" s="3">
        <f t="shared" si="683"/>
        <v>0</v>
      </c>
    </row>
    <row r="17015" spans="1:8" x14ac:dyDescent="0.3">
      <c r="A17015" t="s">
        <v>69</v>
      </c>
      <c r="B17015" t="s">
        <v>187</v>
      </c>
      <c r="C17015" t="s">
        <v>329</v>
      </c>
      <c r="D17015" t="s">
        <v>155</v>
      </c>
      <c r="E17015" s="3" t="str">
        <f>VLOOKUP(A17015,Respondents!A:B,2,FALSE)</f>
        <v>Other Respondents</v>
      </c>
      <c r="F17015" s="3" t="str">
        <f>VLOOKUP(A17015,Respondents!A:C,3,FALSE)</f>
        <v>Individuals and Others</v>
      </c>
      <c r="G17015" s="3">
        <f t="shared" si="682"/>
        <v>2</v>
      </c>
      <c r="H17015" s="3">
        <f t="shared" si="683"/>
        <v>0</v>
      </c>
    </row>
    <row r="17016" spans="1:8" x14ac:dyDescent="0.3">
      <c r="A17016" t="s">
        <v>69</v>
      </c>
      <c r="B17016" t="s">
        <v>187</v>
      </c>
      <c r="C17016" t="s">
        <v>330</v>
      </c>
      <c r="D17016" t="s">
        <v>155</v>
      </c>
      <c r="E17016" s="3" t="str">
        <f>VLOOKUP(A17016,Respondents!A:B,2,FALSE)</f>
        <v>Other Respondents</v>
      </c>
      <c r="F17016" s="3" t="str">
        <f>VLOOKUP(A17016,Respondents!A:C,3,FALSE)</f>
        <v>Individuals and Others</v>
      </c>
      <c r="G17016" s="3">
        <f t="shared" si="682"/>
        <v>2</v>
      </c>
      <c r="H17016" s="3">
        <f t="shared" si="683"/>
        <v>0</v>
      </c>
    </row>
    <row r="17017" spans="1:8" x14ac:dyDescent="0.3">
      <c r="A17017" t="s">
        <v>69</v>
      </c>
      <c r="B17017" t="s">
        <v>187</v>
      </c>
      <c r="C17017" t="s">
        <v>195</v>
      </c>
      <c r="D17017" t="s">
        <v>155</v>
      </c>
      <c r="E17017" s="3" t="str">
        <f>VLOOKUP(A17017,Respondents!A:B,2,FALSE)</f>
        <v>Other Respondents</v>
      </c>
      <c r="F17017" s="3" t="str">
        <f>VLOOKUP(A17017,Respondents!A:C,3,FALSE)</f>
        <v>Individuals and Others</v>
      </c>
      <c r="G17017" s="3">
        <f t="shared" si="682"/>
        <v>2</v>
      </c>
      <c r="H17017" s="3">
        <f t="shared" si="683"/>
        <v>0</v>
      </c>
    </row>
    <row r="17018" spans="1:8" x14ac:dyDescent="0.3">
      <c r="A17018" t="s">
        <v>69</v>
      </c>
      <c r="B17018" t="s">
        <v>187</v>
      </c>
      <c r="C17018" t="s">
        <v>196</v>
      </c>
      <c r="D17018" t="s">
        <v>155</v>
      </c>
      <c r="E17018" s="3" t="str">
        <f>VLOOKUP(A17018,Respondents!A:B,2,FALSE)</f>
        <v>Other Respondents</v>
      </c>
      <c r="F17018" s="3" t="str">
        <f>VLOOKUP(A17018,Respondents!A:C,3,FALSE)</f>
        <v>Individuals and Others</v>
      </c>
      <c r="G17018" s="3">
        <f t="shared" si="682"/>
        <v>2</v>
      </c>
      <c r="H17018" s="3">
        <f t="shared" si="683"/>
        <v>0</v>
      </c>
    </row>
    <row r="17019" spans="1:8" x14ac:dyDescent="0.3">
      <c r="A17019" t="s">
        <v>69</v>
      </c>
      <c r="B17019" t="s">
        <v>187</v>
      </c>
      <c r="C17019" t="s">
        <v>197</v>
      </c>
      <c r="D17019" t="s">
        <v>155</v>
      </c>
      <c r="E17019" s="3" t="str">
        <f>VLOOKUP(A17019,Respondents!A:B,2,FALSE)</f>
        <v>Other Respondents</v>
      </c>
      <c r="F17019" s="3" t="str">
        <f>VLOOKUP(A17019,Respondents!A:C,3,FALSE)</f>
        <v>Individuals and Others</v>
      </c>
      <c r="G17019" s="3">
        <f t="shared" si="682"/>
        <v>2</v>
      </c>
      <c r="H17019" s="3">
        <f t="shared" si="683"/>
        <v>0</v>
      </c>
    </row>
    <row r="17020" spans="1:8" x14ac:dyDescent="0.3">
      <c r="A17020" t="s">
        <v>69</v>
      </c>
      <c r="B17020" t="s">
        <v>187</v>
      </c>
      <c r="C17020" t="s">
        <v>198</v>
      </c>
      <c r="D17020" t="s">
        <v>155</v>
      </c>
      <c r="E17020" s="3" t="str">
        <f>VLOOKUP(A17020,Respondents!A:B,2,FALSE)</f>
        <v>Other Respondents</v>
      </c>
      <c r="F17020" s="3" t="str">
        <f>VLOOKUP(A17020,Respondents!A:C,3,FALSE)</f>
        <v>Individuals and Others</v>
      </c>
      <c r="G17020" s="3">
        <f t="shared" si="682"/>
        <v>2</v>
      </c>
      <c r="H17020" s="3">
        <f t="shared" si="683"/>
        <v>0</v>
      </c>
    </row>
    <row r="17021" spans="1:8" x14ac:dyDescent="0.3">
      <c r="A17021" t="s">
        <v>69</v>
      </c>
      <c r="B17021" t="s">
        <v>199</v>
      </c>
      <c r="C17021" t="s">
        <v>200</v>
      </c>
      <c r="D17021" t="s">
        <v>155</v>
      </c>
      <c r="E17021" s="3" t="str">
        <f>VLOOKUP(A17021,Respondents!A:B,2,FALSE)</f>
        <v>Other Respondents</v>
      </c>
      <c r="F17021" s="3" t="str">
        <f>VLOOKUP(A17021,Respondents!A:C,3,FALSE)</f>
        <v>Individuals and Others</v>
      </c>
      <c r="G17021" s="3">
        <f t="shared" si="682"/>
        <v>1</v>
      </c>
      <c r="H17021" s="3">
        <f t="shared" si="683"/>
        <v>0</v>
      </c>
    </row>
    <row r="17022" spans="1:8" x14ac:dyDescent="0.3">
      <c r="A17022" t="s">
        <v>69</v>
      </c>
      <c r="B17022" t="s">
        <v>199</v>
      </c>
      <c r="C17022" t="s">
        <v>201</v>
      </c>
      <c r="D17022" t="s">
        <v>155</v>
      </c>
      <c r="E17022" s="3" t="str">
        <f>VLOOKUP(A17022,Respondents!A:B,2,FALSE)</f>
        <v>Other Respondents</v>
      </c>
      <c r="F17022" s="3" t="str">
        <f>VLOOKUP(A17022,Respondents!A:C,3,FALSE)</f>
        <v>Individuals and Others</v>
      </c>
      <c r="G17022" s="3">
        <f t="shared" si="682"/>
        <v>1</v>
      </c>
      <c r="H17022" s="3">
        <f t="shared" si="683"/>
        <v>0</v>
      </c>
    </row>
    <row r="17023" spans="1:8" x14ac:dyDescent="0.3">
      <c r="A17023" t="s">
        <v>69</v>
      </c>
      <c r="B17023" t="s">
        <v>199</v>
      </c>
      <c r="C17023" t="s">
        <v>202</v>
      </c>
      <c r="D17023" t="s">
        <v>155</v>
      </c>
      <c r="E17023" s="3" t="str">
        <f>VLOOKUP(A17023,Respondents!A:B,2,FALSE)</f>
        <v>Other Respondents</v>
      </c>
      <c r="F17023" s="3" t="str">
        <f>VLOOKUP(A17023,Respondents!A:C,3,FALSE)</f>
        <v>Individuals and Others</v>
      </c>
      <c r="G17023" s="3">
        <f t="shared" si="682"/>
        <v>1</v>
      </c>
      <c r="H17023" s="3">
        <f t="shared" si="683"/>
        <v>0</v>
      </c>
    </row>
    <row r="17024" spans="1:8" x14ac:dyDescent="0.3">
      <c r="A17024" t="s">
        <v>69</v>
      </c>
      <c r="B17024" t="s">
        <v>199</v>
      </c>
      <c r="C17024" t="s">
        <v>203</v>
      </c>
      <c r="D17024" t="s">
        <v>155</v>
      </c>
      <c r="E17024" s="3" t="str">
        <f>VLOOKUP(A17024,Respondents!A:B,2,FALSE)</f>
        <v>Other Respondents</v>
      </c>
      <c r="F17024" s="3" t="str">
        <f>VLOOKUP(A17024,Respondents!A:C,3,FALSE)</f>
        <v>Individuals and Others</v>
      </c>
      <c r="G17024" s="3">
        <f t="shared" si="682"/>
        <v>1</v>
      </c>
      <c r="H17024" s="3">
        <f t="shared" si="683"/>
        <v>0</v>
      </c>
    </row>
    <row r="17025" spans="1:8" x14ac:dyDescent="0.3">
      <c r="A17025" t="s">
        <v>69</v>
      </c>
      <c r="B17025" t="s">
        <v>199</v>
      </c>
      <c r="C17025" t="s">
        <v>204</v>
      </c>
      <c r="D17025" t="s">
        <v>155</v>
      </c>
      <c r="E17025" s="3" t="str">
        <f>VLOOKUP(A17025,Respondents!A:B,2,FALSE)</f>
        <v>Other Respondents</v>
      </c>
      <c r="F17025" s="3" t="str">
        <f>VLOOKUP(A17025,Respondents!A:C,3,FALSE)</f>
        <v>Individuals and Others</v>
      </c>
      <c r="G17025" s="3">
        <f t="shared" si="682"/>
        <v>1</v>
      </c>
      <c r="H17025" s="3">
        <f t="shared" si="683"/>
        <v>0</v>
      </c>
    </row>
    <row r="17026" spans="1:8" x14ac:dyDescent="0.3">
      <c r="A17026" t="s">
        <v>69</v>
      </c>
      <c r="B17026" t="s">
        <v>199</v>
      </c>
      <c r="C17026" t="s">
        <v>205</v>
      </c>
      <c r="D17026" t="s">
        <v>159</v>
      </c>
      <c r="E17026" s="3" t="str">
        <f>VLOOKUP(A17026,Respondents!A:B,2,FALSE)</f>
        <v>Other Respondents</v>
      </c>
      <c r="F17026" s="3" t="str">
        <f>VLOOKUP(A17026,Respondents!A:C,3,FALSE)</f>
        <v>Individuals and Others</v>
      </c>
      <c r="G17026" s="3">
        <f t="shared" si="682"/>
        <v>1</v>
      </c>
      <c r="H17026" s="3">
        <f t="shared" si="683"/>
        <v>1</v>
      </c>
    </row>
    <row r="17027" spans="1:8" x14ac:dyDescent="0.3">
      <c r="A17027" t="s">
        <v>69</v>
      </c>
      <c r="B17027" t="s">
        <v>199</v>
      </c>
      <c r="C17027" t="s">
        <v>270</v>
      </c>
      <c r="D17027" t="s">
        <v>155</v>
      </c>
      <c r="E17027" s="3" t="str">
        <f>VLOOKUP(A17027,Respondents!A:B,2,FALSE)</f>
        <v>Other Respondents</v>
      </c>
      <c r="F17027" s="3" t="str">
        <f>VLOOKUP(A17027,Respondents!A:C,3,FALSE)</f>
        <v>Individuals and Others</v>
      </c>
      <c r="G17027" s="3">
        <f t="shared" si="682"/>
        <v>2</v>
      </c>
      <c r="H17027" s="3">
        <f t="shared" si="683"/>
        <v>0</v>
      </c>
    </row>
    <row r="17028" spans="1:8" x14ac:dyDescent="0.3">
      <c r="A17028" t="s">
        <v>69</v>
      </c>
      <c r="B17028" t="s">
        <v>199</v>
      </c>
      <c r="C17028" t="s">
        <v>206</v>
      </c>
      <c r="D17028" t="s">
        <v>155</v>
      </c>
      <c r="E17028" s="3" t="str">
        <f>VLOOKUP(A17028,Respondents!A:B,2,FALSE)</f>
        <v>Other Respondents</v>
      </c>
      <c r="F17028" s="3" t="str">
        <f>VLOOKUP(A17028,Respondents!A:C,3,FALSE)</f>
        <v>Individuals and Others</v>
      </c>
      <c r="G17028" s="3">
        <f t="shared" si="682"/>
        <v>2</v>
      </c>
      <c r="H17028" s="3">
        <f t="shared" si="683"/>
        <v>0</v>
      </c>
    </row>
    <row r="17029" spans="1:8" x14ac:dyDescent="0.3">
      <c r="A17029" t="s">
        <v>69</v>
      </c>
      <c r="B17029" t="s">
        <v>199</v>
      </c>
      <c r="C17029" t="s">
        <v>207</v>
      </c>
      <c r="D17029" t="s">
        <v>155</v>
      </c>
      <c r="E17029" s="3" t="str">
        <f>VLOOKUP(A17029,Respondents!A:B,2,FALSE)</f>
        <v>Other Respondents</v>
      </c>
      <c r="F17029" s="3" t="str">
        <f>VLOOKUP(A17029,Respondents!A:C,3,FALSE)</f>
        <v>Individuals and Others</v>
      </c>
      <c r="G17029" s="3">
        <f t="shared" si="682"/>
        <v>2</v>
      </c>
      <c r="H17029" s="3">
        <f t="shared" si="683"/>
        <v>0</v>
      </c>
    </row>
    <row r="17030" spans="1:8" x14ac:dyDescent="0.3">
      <c r="A17030" t="s">
        <v>69</v>
      </c>
      <c r="B17030" t="s">
        <v>243</v>
      </c>
      <c r="C17030" t="s">
        <v>244</v>
      </c>
      <c r="D17030" t="s">
        <v>155</v>
      </c>
      <c r="E17030" s="3" t="str">
        <f>VLOOKUP(A17030,Respondents!A:B,2,FALSE)</f>
        <v>Other Respondents</v>
      </c>
      <c r="F17030" s="3" t="str">
        <f>VLOOKUP(A17030,Respondents!A:C,3,FALSE)</f>
        <v>Individuals and Others</v>
      </c>
      <c r="G17030" s="3">
        <f t="shared" si="682"/>
        <v>1</v>
      </c>
      <c r="H17030" s="3">
        <f t="shared" si="683"/>
        <v>0</v>
      </c>
    </row>
    <row r="17031" spans="1:8" x14ac:dyDescent="0.3">
      <c r="A17031" t="s">
        <v>69</v>
      </c>
      <c r="B17031" t="s">
        <v>243</v>
      </c>
      <c r="C17031" t="s">
        <v>245</v>
      </c>
      <c r="D17031" t="s">
        <v>155</v>
      </c>
      <c r="E17031" s="3" t="str">
        <f>VLOOKUP(A17031,Respondents!A:B,2,FALSE)</f>
        <v>Other Respondents</v>
      </c>
      <c r="F17031" s="3" t="str">
        <f>VLOOKUP(A17031,Respondents!A:C,3,FALSE)</f>
        <v>Individuals and Others</v>
      </c>
      <c r="G17031" s="3">
        <f t="shared" si="682"/>
        <v>1</v>
      </c>
      <c r="H17031" s="3">
        <f t="shared" si="683"/>
        <v>0</v>
      </c>
    </row>
    <row r="17032" spans="1:8" x14ac:dyDescent="0.3">
      <c r="A17032" t="s">
        <v>69</v>
      </c>
      <c r="B17032" t="s">
        <v>243</v>
      </c>
      <c r="C17032" t="s">
        <v>246</v>
      </c>
      <c r="D17032" t="s">
        <v>155</v>
      </c>
      <c r="E17032" s="3" t="str">
        <f>VLOOKUP(A17032,Respondents!A:B,2,FALSE)</f>
        <v>Other Respondents</v>
      </c>
      <c r="F17032" s="3" t="str">
        <f>VLOOKUP(A17032,Respondents!A:C,3,FALSE)</f>
        <v>Individuals and Others</v>
      </c>
      <c r="G17032" s="3">
        <f t="shared" si="682"/>
        <v>1</v>
      </c>
      <c r="H17032" s="3">
        <f t="shared" si="683"/>
        <v>0</v>
      </c>
    </row>
    <row r="17033" spans="1:8" x14ac:dyDescent="0.3">
      <c r="A17033" t="s">
        <v>69</v>
      </c>
      <c r="B17033" t="s">
        <v>243</v>
      </c>
      <c r="C17033" t="s">
        <v>247</v>
      </c>
      <c r="D17033" t="s">
        <v>155</v>
      </c>
      <c r="E17033" s="3" t="str">
        <f>VLOOKUP(A17033,Respondents!A:B,2,FALSE)</f>
        <v>Other Respondents</v>
      </c>
      <c r="F17033" s="3" t="str">
        <f>VLOOKUP(A17033,Respondents!A:C,3,FALSE)</f>
        <v>Individuals and Others</v>
      </c>
      <c r="G17033" s="3">
        <f t="shared" si="682"/>
        <v>1</v>
      </c>
      <c r="H17033" s="3">
        <f t="shared" si="683"/>
        <v>0</v>
      </c>
    </row>
    <row r="17034" spans="1:8" x14ac:dyDescent="0.3">
      <c r="A17034" t="s">
        <v>69</v>
      </c>
      <c r="B17034" t="s">
        <v>243</v>
      </c>
      <c r="C17034" t="s">
        <v>248</v>
      </c>
      <c r="D17034" t="s">
        <v>155</v>
      </c>
      <c r="E17034" s="3" t="str">
        <f>VLOOKUP(A17034,Respondents!A:B,2,FALSE)</f>
        <v>Other Respondents</v>
      </c>
      <c r="F17034" s="3" t="str">
        <f>VLOOKUP(A17034,Respondents!A:C,3,FALSE)</f>
        <v>Individuals and Others</v>
      </c>
      <c r="G17034" s="3">
        <f t="shared" si="682"/>
        <v>1</v>
      </c>
      <c r="H17034" s="3">
        <f t="shared" si="683"/>
        <v>0</v>
      </c>
    </row>
    <row r="17035" spans="1:8" x14ac:dyDescent="0.3">
      <c r="A17035" t="s">
        <v>69</v>
      </c>
      <c r="B17035" t="s">
        <v>243</v>
      </c>
      <c r="C17035" t="s">
        <v>249</v>
      </c>
      <c r="D17035" t="s">
        <v>159</v>
      </c>
      <c r="E17035" s="3" t="str">
        <f>VLOOKUP(A17035,Respondents!A:B,2,FALSE)</f>
        <v>Other Respondents</v>
      </c>
      <c r="F17035" s="3" t="str">
        <f>VLOOKUP(A17035,Respondents!A:C,3,FALSE)</f>
        <v>Individuals and Others</v>
      </c>
      <c r="G17035" s="3">
        <f t="shared" si="682"/>
        <v>1</v>
      </c>
      <c r="H17035" s="3">
        <f t="shared" si="683"/>
        <v>1</v>
      </c>
    </row>
    <row r="17036" spans="1:8" x14ac:dyDescent="0.3">
      <c r="A17036" t="s">
        <v>69</v>
      </c>
      <c r="B17036" t="s">
        <v>243</v>
      </c>
      <c r="C17036" t="s">
        <v>331</v>
      </c>
      <c r="D17036" t="s">
        <v>155</v>
      </c>
      <c r="E17036" s="3" t="str">
        <f>VLOOKUP(A17036,Respondents!A:B,2,FALSE)</f>
        <v>Other Respondents</v>
      </c>
      <c r="F17036" s="3" t="str">
        <f>VLOOKUP(A17036,Respondents!A:C,3,FALSE)</f>
        <v>Individuals and Others</v>
      </c>
      <c r="G17036" s="3">
        <f t="shared" si="682"/>
        <v>2</v>
      </c>
      <c r="H17036" s="3">
        <f t="shared" si="683"/>
        <v>0</v>
      </c>
    </row>
    <row r="17037" spans="1:8" x14ac:dyDescent="0.3">
      <c r="A17037" t="s">
        <v>69</v>
      </c>
      <c r="B17037" t="s">
        <v>243</v>
      </c>
      <c r="C17037" t="s">
        <v>332</v>
      </c>
      <c r="D17037" t="s">
        <v>155</v>
      </c>
      <c r="E17037" s="3" t="str">
        <f>VLOOKUP(A17037,Respondents!A:B,2,FALSE)</f>
        <v>Other Respondents</v>
      </c>
      <c r="F17037" s="3" t="str">
        <f>VLOOKUP(A17037,Respondents!A:C,3,FALSE)</f>
        <v>Individuals and Others</v>
      </c>
      <c r="G17037" s="3">
        <f t="shared" si="682"/>
        <v>2</v>
      </c>
      <c r="H17037" s="3">
        <f t="shared" si="683"/>
        <v>0</v>
      </c>
    </row>
    <row r="17038" spans="1:8" x14ac:dyDescent="0.3">
      <c r="A17038" t="s">
        <v>69</v>
      </c>
      <c r="B17038" t="s">
        <v>243</v>
      </c>
      <c r="C17038" t="s">
        <v>333</v>
      </c>
      <c r="D17038" t="s">
        <v>155</v>
      </c>
      <c r="E17038" s="3" t="str">
        <f>VLOOKUP(A17038,Respondents!A:B,2,FALSE)</f>
        <v>Other Respondents</v>
      </c>
      <c r="F17038" s="3" t="str">
        <f>VLOOKUP(A17038,Respondents!A:C,3,FALSE)</f>
        <v>Individuals and Others</v>
      </c>
      <c r="G17038" s="3">
        <f t="shared" si="682"/>
        <v>2</v>
      </c>
      <c r="H17038" s="3">
        <f t="shared" si="683"/>
        <v>0</v>
      </c>
    </row>
    <row r="17039" spans="1:8" x14ac:dyDescent="0.3">
      <c r="A17039" t="s">
        <v>69</v>
      </c>
      <c r="B17039" t="s">
        <v>250</v>
      </c>
      <c r="C17039" t="s">
        <v>251</v>
      </c>
      <c r="D17039" t="s">
        <v>155</v>
      </c>
      <c r="E17039" s="3" t="str">
        <f>VLOOKUP(A17039,Respondents!A:B,2,FALSE)</f>
        <v>Other Respondents</v>
      </c>
      <c r="F17039" s="3" t="str">
        <f>VLOOKUP(A17039,Respondents!A:C,3,FALSE)</f>
        <v>Individuals and Others</v>
      </c>
      <c r="G17039" s="3">
        <f t="shared" si="682"/>
        <v>1</v>
      </c>
      <c r="H17039" s="3">
        <f t="shared" si="683"/>
        <v>0</v>
      </c>
    </row>
    <row r="17040" spans="1:8" x14ac:dyDescent="0.3">
      <c r="A17040" t="s">
        <v>69</v>
      </c>
      <c r="B17040" t="s">
        <v>250</v>
      </c>
      <c r="C17040" t="s">
        <v>252</v>
      </c>
      <c r="D17040" t="s">
        <v>155</v>
      </c>
      <c r="E17040" s="3" t="str">
        <f>VLOOKUP(A17040,Respondents!A:B,2,FALSE)</f>
        <v>Other Respondents</v>
      </c>
      <c r="F17040" s="3" t="str">
        <f>VLOOKUP(A17040,Respondents!A:C,3,FALSE)</f>
        <v>Individuals and Others</v>
      </c>
      <c r="G17040" s="3">
        <f t="shared" si="682"/>
        <v>1</v>
      </c>
      <c r="H17040" s="3">
        <f t="shared" si="683"/>
        <v>0</v>
      </c>
    </row>
    <row r="17041" spans="1:8" x14ac:dyDescent="0.3">
      <c r="A17041" t="s">
        <v>69</v>
      </c>
      <c r="B17041" t="s">
        <v>250</v>
      </c>
      <c r="C17041" t="s">
        <v>253</v>
      </c>
      <c r="D17041" t="s">
        <v>155</v>
      </c>
      <c r="E17041" s="3" t="str">
        <f>VLOOKUP(A17041,Respondents!A:B,2,FALSE)</f>
        <v>Other Respondents</v>
      </c>
      <c r="F17041" s="3" t="str">
        <f>VLOOKUP(A17041,Respondents!A:C,3,FALSE)</f>
        <v>Individuals and Others</v>
      </c>
      <c r="G17041" s="3">
        <f t="shared" si="682"/>
        <v>1</v>
      </c>
      <c r="H17041" s="3">
        <f t="shared" si="683"/>
        <v>0</v>
      </c>
    </row>
    <row r="17042" spans="1:8" x14ac:dyDescent="0.3">
      <c r="A17042" t="s">
        <v>69</v>
      </c>
      <c r="B17042" t="s">
        <v>250</v>
      </c>
      <c r="C17042" t="s">
        <v>254</v>
      </c>
      <c r="D17042" t="s">
        <v>155</v>
      </c>
      <c r="E17042" s="3" t="str">
        <f>VLOOKUP(A17042,Respondents!A:B,2,FALSE)</f>
        <v>Other Respondents</v>
      </c>
      <c r="F17042" s="3" t="str">
        <f>VLOOKUP(A17042,Respondents!A:C,3,FALSE)</f>
        <v>Individuals and Others</v>
      </c>
      <c r="G17042" s="3">
        <f t="shared" si="682"/>
        <v>1</v>
      </c>
      <c r="H17042" s="3">
        <f t="shared" si="683"/>
        <v>0</v>
      </c>
    </row>
    <row r="17043" spans="1:8" x14ac:dyDescent="0.3">
      <c r="A17043" t="s">
        <v>69</v>
      </c>
      <c r="B17043" t="s">
        <v>250</v>
      </c>
      <c r="C17043" t="s">
        <v>255</v>
      </c>
      <c r="D17043" t="s">
        <v>155</v>
      </c>
      <c r="E17043" s="3" t="str">
        <f>VLOOKUP(A17043,Respondents!A:B,2,FALSE)</f>
        <v>Other Respondents</v>
      </c>
      <c r="F17043" s="3" t="str">
        <f>VLOOKUP(A17043,Respondents!A:C,3,FALSE)</f>
        <v>Individuals and Others</v>
      </c>
      <c r="G17043" s="3">
        <f t="shared" si="682"/>
        <v>1</v>
      </c>
      <c r="H17043" s="3">
        <f t="shared" si="683"/>
        <v>0</v>
      </c>
    </row>
    <row r="17044" spans="1:8" x14ac:dyDescent="0.3">
      <c r="A17044" t="s">
        <v>69</v>
      </c>
      <c r="B17044" t="s">
        <v>250</v>
      </c>
      <c r="C17044" t="s">
        <v>256</v>
      </c>
      <c r="D17044" t="s">
        <v>159</v>
      </c>
      <c r="E17044" s="3" t="str">
        <f>VLOOKUP(A17044,Respondents!A:B,2,FALSE)</f>
        <v>Other Respondents</v>
      </c>
      <c r="F17044" s="3" t="str">
        <f>VLOOKUP(A17044,Respondents!A:C,3,FALSE)</f>
        <v>Individuals and Others</v>
      </c>
      <c r="G17044" s="3">
        <f t="shared" si="682"/>
        <v>1</v>
      </c>
      <c r="H17044" s="3">
        <f t="shared" si="683"/>
        <v>1</v>
      </c>
    </row>
    <row r="17045" spans="1:8" x14ac:dyDescent="0.3">
      <c r="A17045" t="s">
        <v>69</v>
      </c>
      <c r="B17045" t="s">
        <v>250</v>
      </c>
      <c r="C17045" t="s">
        <v>334</v>
      </c>
      <c r="D17045" t="s">
        <v>155</v>
      </c>
      <c r="E17045" s="3" t="str">
        <f>VLOOKUP(A17045,Respondents!A:B,2,FALSE)</f>
        <v>Other Respondents</v>
      </c>
      <c r="F17045" s="3" t="str">
        <f>VLOOKUP(A17045,Respondents!A:C,3,FALSE)</f>
        <v>Individuals and Others</v>
      </c>
      <c r="G17045" s="3">
        <f t="shared" si="682"/>
        <v>2</v>
      </c>
      <c r="H17045" s="3">
        <f t="shared" si="683"/>
        <v>0</v>
      </c>
    </row>
    <row r="17046" spans="1:8" x14ac:dyDescent="0.3">
      <c r="A17046" t="s">
        <v>69</v>
      </c>
      <c r="B17046" t="s">
        <v>250</v>
      </c>
      <c r="C17046" t="s">
        <v>335</v>
      </c>
      <c r="D17046" t="s">
        <v>155</v>
      </c>
      <c r="E17046" s="3" t="str">
        <f>VLOOKUP(A17046,Respondents!A:B,2,FALSE)</f>
        <v>Other Respondents</v>
      </c>
      <c r="F17046" s="3" t="str">
        <f>VLOOKUP(A17046,Respondents!A:C,3,FALSE)</f>
        <v>Individuals and Others</v>
      </c>
      <c r="G17046" s="3">
        <f t="shared" si="682"/>
        <v>2</v>
      </c>
      <c r="H17046" s="3">
        <f t="shared" si="683"/>
        <v>0</v>
      </c>
    </row>
    <row r="17047" spans="1:8" x14ac:dyDescent="0.3">
      <c r="A17047" t="s">
        <v>69</v>
      </c>
      <c r="B17047" t="s">
        <v>250</v>
      </c>
      <c r="C17047" t="s">
        <v>336</v>
      </c>
      <c r="D17047" t="s">
        <v>155</v>
      </c>
      <c r="E17047" s="3" t="str">
        <f>VLOOKUP(A17047,Respondents!A:B,2,FALSE)</f>
        <v>Other Respondents</v>
      </c>
      <c r="F17047" s="3" t="str">
        <f>VLOOKUP(A17047,Respondents!A:C,3,FALSE)</f>
        <v>Individuals and Others</v>
      </c>
      <c r="G17047" s="3">
        <f t="shared" si="682"/>
        <v>2</v>
      </c>
      <c r="H17047" s="3">
        <f t="shared" si="683"/>
        <v>0</v>
      </c>
    </row>
    <row r="17048" spans="1:8" x14ac:dyDescent="0.3">
      <c r="A17048" t="s">
        <v>69</v>
      </c>
      <c r="B17048" t="s">
        <v>250</v>
      </c>
      <c r="C17048" t="s">
        <v>337</v>
      </c>
      <c r="D17048" t="s">
        <v>155</v>
      </c>
      <c r="E17048" s="3" t="str">
        <f>VLOOKUP(A17048,Respondents!A:B,2,FALSE)</f>
        <v>Other Respondents</v>
      </c>
      <c r="F17048" s="3" t="str">
        <f>VLOOKUP(A17048,Respondents!A:C,3,FALSE)</f>
        <v>Individuals and Others</v>
      </c>
      <c r="G17048" s="3">
        <f t="shared" si="682"/>
        <v>2</v>
      </c>
      <c r="H17048" s="3">
        <f t="shared" si="683"/>
        <v>0</v>
      </c>
    </row>
    <row r="17049" spans="1:8" x14ac:dyDescent="0.3">
      <c r="A17049" t="s">
        <v>69</v>
      </c>
      <c r="B17049" t="s">
        <v>250</v>
      </c>
      <c r="C17049" t="s">
        <v>386</v>
      </c>
      <c r="D17049" t="s">
        <v>155</v>
      </c>
      <c r="E17049" s="3" t="str">
        <f>VLOOKUP(A17049,Respondents!A:B,2,FALSE)</f>
        <v>Other Respondents</v>
      </c>
      <c r="F17049" s="3" t="str">
        <f>VLOOKUP(A17049,Respondents!A:C,3,FALSE)</f>
        <v>Individuals and Others</v>
      </c>
      <c r="G17049" s="3">
        <f t="shared" si="682"/>
        <v>2</v>
      </c>
      <c r="H17049" s="3">
        <f t="shared" si="683"/>
        <v>0</v>
      </c>
    </row>
    <row r="17050" spans="1:8" x14ac:dyDescent="0.3">
      <c r="A17050" t="s">
        <v>69</v>
      </c>
      <c r="B17050" t="s">
        <v>250</v>
      </c>
      <c r="C17050" t="s">
        <v>338</v>
      </c>
      <c r="D17050" t="s">
        <v>155</v>
      </c>
      <c r="E17050" s="3" t="str">
        <f>VLOOKUP(A17050,Respondents!A:B,2,FALSE)</f>
        <v>Other Respondents</v>
      </c>
      <c r="F17050" s="3" t="str">
        <f>VLOOKUP(A17050,Respondents!A:C,3,FALSE)</f>
        <v>Individuals and Others</v>
      </c>
      <c r="G17050" s="3">
        <f t="shared" si="682"/>
        <v>2</v>
      </c>
      <c r="H17050" s="3">
        <f t="shared" si="683"/>
        <v>0</v>
      </c>
    </row>
    <row r="17051" spans="1:8" x14ac:dyDescent="0.3">
      <c r="A17051" t="s">
        <v>69</v>
      </c>
      <c r="B17051" t="s">
        <v>257</v>
      </c>
      <c r="C17051" t="s">
        <v>258</v>
      </c>
      <c r="D17051" t="s">
        <v>155</v>
      </c>
      <c r="E17051" s="3" t="str">
        <f>VLOOKUP(A17051,Respondents!A:B,2,FALSE)</f>
        <v>Other Respondents</v>
      </c>
      <c r="F17051" s="3" t="str">
        <f>VLOOKUP(A17051,Respondents!A:C,3,FALSE)</f>
        <v>Individuals and Others</v>
      </c>
      <c r="G17051" s="3">
        <f t="shared" si="682"/>
        <v>1</v>
      </c>
      <c r="H17051" s="3">
        <f t="shared" si="683"/>
        <v>0</v>
      </c>
    </row>
    <row r="17052" spans="1:8" x14ac:dyDescent="0.3">
      <c r="A17052" t="s">
        <v>69</v>
      </c>
      <c r="B17052" t="s">
        <v>257</v>
      </c>
      <c r="C17052" t="s">
        <v>259</v>
      </c>
      <c r="D17052" t="s">
        <v>155</v>
      </c>
      <c r="E17052" s="3" t="str">
        <f>VLOOKUP(A17052,Respondents!A:B,2,FALSE)</f>
        <v>Other Respondents</v>
      </c>
      <c r="F17052" s="3" t="str">
        <f>VLOOKUP(A17052,Respondents!A:C,3,FALSE)</f>
        <v>Individuals and Others</v>
      </c>
      <c r="G17052" s="3">
        <f t="shared" si="682"/>
        <v>1</v>
      </c>
      <c r="H17052" s="3">
        <f t="shared" si="683"/>
        <v>0</v>
      </c>
    </row>
    <row r="17053" spans="1:8" x14ac:dyDescent="0.3">
      <c r="A17053" t="s">
        <v>69</v>
      </c>
      <c r="B17053" t="s">
        <v>257</v>
      </c>
      <c r="C17053" t="s">
        <v>260</v>
      </c>
      <c r="D17053" t="s">
        <v>155</v>
      </c>
      <c r="E17053" s="3" t="str">
        <f>VLOOKUP(A17053,Respondents!A:B,2,FALSE)</f>
        <v>Other Respondents</v>
      </c>
      <c r="F17053" s="3" t="str">
        <f>VLOOKUP(A17053,Respondents!A:C,3,FALSE)</f>
        <v>Individuals and Others</v>
      </c>
      <c r="G17053" s="3">
        <f t="shared" si="682"/>
        <v>1</v>
      </c>
      <c r="H17053" s="3">
        <f t="shared" si="683"/>
        <v>0</v>
      </c>
    </row>
    <row r="17054" spans="1:8" x14ac:dyDescent="0.3">
      <c r="A17054" t="s">
        <v>69</v>
      </c>
      <c r="B17054" t="s">
        <v>257</v>
      </c>
      <c r="C17054" t="s">
        <v>261</v>
      </c>
      <c r="D17054" t="s">
        <v>155</v>
      </c>
      <c r="E17054" s="3" t="str">
        <f>VLOOKUP(A17054,Respondents!A:B,2,FALSE)</f>
        <v>Other Respondents</v>
      </c>
      <c r="F17054" s="3" t="str">
        <f>VLOOKUP(A17054,Respondents!A:C,3,FALSE)</f>
        <v>Individuals and Others</v>
      </c>
      <c r="G17054" s="3">
        <f t="shared" ref="G17054:G17117" si="684">IF(LEN(C17054)-LEN(SUBSTITUTE(C17054,".",""))&lt;=1,1,2)</f>
        <v>1</v>
      </c>
      <c r="H17054" s="3">
        <f t="shared" ref="H17054:H17117" si="685">IF(D17054="Yes",1,0)</f>
        <v>0</v>
      </c>
    </row>
    <row r="17055" spans="1:8" x14ac:dyDescent="0.3">
      <c r="A17055" t="s">
        <v>69</v>
      </c>
      <c r="B17055" t="s">
        <v>257</v>
      </c>
      <c r="C17055" t="s">
        <v>262</v>
      </c>
      <c r="D17055" t="s">
        <v>155</v>
      </c>
      <c r="E17055" s="3" t="str">
        <f>VLOOKUP(A17055,Respondents!A:B,2,FALSE)</f>
        <v>Other Respondents</v>
      </c>
      <c r="F17055" s="3" t="str">
        <f>VLOOKUP(A17055,Respondents!A:C,3,FALSE)</f>
        <v>Individuals and Others</v>
      </c>
      <c r="G17055" s="3">
        <f t="shared" si="684"/>
        <v>1</v>
      </c>
      <c r="H17055" s="3">
        <f t="shared" si="685"/>
        <v>0</v>
      </c>
    </row>
    <row r="17056" spans="1:8" x14ac:dyDescent="0.3">
      <c r="A17056" t="s">
        <v>69</v>
      </c>
      <c r="B17056" t="s">
        <v>257</v>
      </c>
      <c r="C17056" t="s">
        <v>263</v>
      </c>
      <c r="D17056" t="s">
        <v>159</v>
      </c>
      <c r="E17056" s="3" t="str">
        <f>VLOOKUP(A17056,Respondents!A:B,2,FALSE)</f>
        <v>Other Respondents</v>
      </c>
      <c r="F17056" s="3" t="str">
        <f>VLOOKUP(A17056,Respondents!A:C,3,FALSE)</f>
        <v>Individuals and Others</v>
      </c>
      <c r="G17056" s="3">
        <f t="shared" si="684"/>
        <v>1</v>
      </c>
      <c r="H17056" s="3">
        <f t="shared" si="685"/>
        <v>1</v>
      </c>
    </row>
    <row r="17057" spans="1:8" x14ac:dyDescent="0.3">
      <c r="A17057" t="s">
        <v>69</v>
      </c>
      <c r="B17057" t="s">
        <v>257</v>
      </c>
      <c r="C17057" t="s">
        <v>264</v>
      </c>
      <c r="D17057" t="s">
        <v>155</v>
      </c>
      <c r="E17057" s="3" t="str">
        <f>VLOOKUP(A17057,Respondents!A:B,2,FALSE)</f>
        <v>Other Respondents</v>
      </c>
      <c r="F17057" s="3" t="str">
        <f>VLOOKUP(A17057,Respondents!A:C,3,FALSE)</f>
        <v>Individuals and Others</v>
      </c>
      <c r="G17057" s="3">
        <f t="shared" si="684"/>
        <v>2</v>
      </c>
      <c r="H17057" s="3">
        <f t="shared" si="685"/>
        <v>0</v>
      </c>
    </row>
    <row r="17058" spans="1:8" x14ac:dyDescent="0.3">
      <c r="A17058" t="s">
        <v>69</v>
      </c>
      <c r="B17058" t="s">
        <v>257</v>
      </c>
      <c r="C17058" t="s">
        <v>265</v>
      </c>
      <c r="D17058" t="s">
        <v>155</v>
      </c>
      <c r="E17058" s="3" t="str">
        <f>VLOOKUP(A17058,Respondents!A:B,2,FALSE)</f>
        <v>Other Respondents</v>
      </c>
      <c r="F17058" s="3" t="str">
        <f>VLOOKUP(A17058,Respondents!A:C,3,FALSE)</f>
        <v>Individuals and Others</v>
      </c>
      <c r="G17058" s="3">
        <f t="shared" si="684"/>
        <v>2</v>
      </c>
      <c r="H17058" s="3">
        <f t="shared" si="685"/>
        <v>0</v>
      </c>
    </row>
    <row r="17059" spans="1:8" x14ac:dyDescent="0.3">
      <c r="A17059" t="s">
        <v>69</v>
      </c>
      <c r="B17059" t="s">
        <v>257</v>
      </c>
      <c r="C17059" t="s">
        <v>273</v>
      </c>
      <c r="D17059" t="s">
        <v>155</v>
      </c>
      <c r="E17059" s="3" t="str">
        <f>VLOOKUP(A17059,Respondents!A:B,2,FALSE)</f>
        <v>Other Respondents</v>
      </c>
      <c r="F17059" s="3" t="str">
        <f>VLOOKUP(A17059,Respondents!A:C,3,FALSE)</f>
        <v>Individuals and Others</v>
      </c>
      <c r="G17059" s="3">
        <f t="shared" si="684"/>
        <v>2</v>
      </c>
      <c r="H17059" s="3">
        <f t="shared" si="685"/>
        <v>0</v>
      </c>
    </row>
    <row r="17060" spans="1:8" x14ac:dyDescent="0.3">
      <c r="A17060" t="s">
        <v>69</v>
      </c>
      <c r="B17060" t="s">
        <v>257</v>
      </c>
      <c r="C17060" t="s">
        <v>274</v>
      </c>
      <c r="D17060" t="s">
        <v>155</v>
      </c>
      <c r="E17060" s="3" t="str">
        <f>VLOOKUP(A17060,Respondents!A:B,2,FALSE)</f>
        <v>Other Respondents</v>
      </c>
      <c r="F17060" s="3" t="str">
        <f>VLOOKUP(A17060,Respondents!A:C,3,FALSE)</f>
        <v>Individuals and Others</v>
      </c>
      <c r="G17060" s="3">
        <f t="shared" si="684"/>
        <v>2</v>
      </c>
      <c r="H17060" s="3">
        <f t="shared" si="685"/>
        <v>0</v>
      </c>
    </row>
    <row r="17061" spans="1:8" x14ac:dyDescent="0.3">
      <c r="A17061" t="s">
        <v>69</v>
      </c>
      <c r="B17061" t="s">
        <v>257</v>
      </c>
      <c r="C17061" t="s">
        <v>275</v>
      </c>
      <c r="D17061" t="s">
        <v>155</v>
      </c>
      <c r="E17061" s="3" t="str">
        <f>VLOOKUP(A17061,Respondents!A:B,2,FALSE)</f>
        <v>Other Respondents</v>
      </c>
      <c r="F17061" s="3" t="str">
        <f>VLOOKUP(A17061,Respondents!A:C,3,FALSE)</f>
        <v>Individuals and Others</v>
      </c>
      <c r="G17061" s="3">
        <f t="shared" si="684"/>
        <v>2</v>
      </c>
      <c r="H17061" s="3">
        <f t="shared" si="685"/>
        <v>0</v>
      </c>
    </row>
    <row r="17062" spans="1:8" x14ac:dyDescent="0.3">
      <c r="A17062" t="s">
        <v>115</v>
      </c>
      <c r="B17062" t="s">
        <v>162</v>
      </c>
      <c r="C17062" t="s">
        <v>163</v>
      </c>
      <c r="D17062" t="s">
        <v>155</v>
      </c>
      <c r="E17062" s="3" t="str">
        <f>VLOOKUP(A17062,Respondents!A:B,2,FALSE)</f>
        <v>National and Global Standard Setters</v>
      </c>
      <c r="F17062" s="3" t="str">
        <f>VLOOKUP(A17062,Respondents!A:C,3,FALSE)</f>
        <v>Global Standard Setter</v>
      </c>
      <c r="G17062" s="3">
        <f t="shared" si="684"/>
        <v>1</v>
      </c>
      <c r="H17062" s="3">
        <f t="shared" si="685"/>
        <v>0</v>
      </c>
    </row>
    <row r="17063" spans="1:8" x14ac:dyDescent="0.3">
      <c r="A17063" t="s">
        <v>115</v>
      </c>
      <c r="B17063" t="s">
        <v>162</v>
      </c>
      <c r="C17063" t="s">
        <v>164</v>
      </c>
      <c r="D17063" t="s">
        <v>155</v>
      </c>
      <c r="E17063" s="3" t="str">
        <f>VLOOKUP(A17063,Respondents!A:B,2,FALSE)</f>
        <v>National and Global Standard Setters</v>
      </c>
      <c r="F17063" s="3" t="str">
        <f>VLOOKUP(A17063,Respondents!A:C,3,FALSE)</f>
        <v>Global Standard Setter</v>
      </c>
      <c r="G17063" s="3">
        <f t="shared" si="684"/>
        <v>1</v>
      </c>
      <c r="H17063" s="3">
        <f t="shared" si="685"/>
        <v>0</v>
      </c>
    </row>
    <row r="17064" spans="1:8" x14ac:dyDescent="0.3">
      <c r="A17064" t="s">
        <v>115</v>
      </c>
      <c r="B17064" t="s">
        <v>162</v>
      </c>
      <c r="C17064" t="s">
        <v>165</v>
      </c>
      <c r="D17064" t="s">
        <v>159</v>
      </c>
      <c r="E17064" s="3" t="str">
        <f>VLOOKUP(A17064,Respondents!A:B,2,FALSE)</f>
        <v>National and Global Standard Setters</v>
      </c>
      <c r="F17064" s="3" t="str">
        <f>VLOOKUP(A17064,Respondents!A:C,3,FALSE)</f>
        <v>Global Standard Setter</v>
      </c>
      <c r="G17064" s="3">
        <f t="shared" si="684"/>
        <v>1</v>
      </c>
      <c r="H17064" s="3">
        <f t="shared" si="685"/>
        <v>1</v>
      </c>
    </row>
    <row r="17065" spans="1:8" x14ac:dyDescent="0.3">
      <c r="A17065" t="s">
        <v>115</v>
      </c>
      <c r="B17065" t="s">
        <v>162</v>
      </c>
      <c r="C17065" t="s">
        <v>166</v>
      </c>
      <c r="D17065" t="s">
        <v>155</v>
      </c>
      <c r="E17065" s="3" t="str">
        <f>VLOOKUP(A17065,Respondents!A:B,2,FALSE)</f>
        <v>National and Global Standard Setters</v>
      </c>
      <c r="F17065" s="3" t="str">
        <f>VLOOKUP(A17065,Respondents!A:C,3,FALSE)</f>
        <v>Global Standard Setter</v>
      </c>
      <c r="G17065" s="3">
        <f t="shared" si="684"/>
        <v>1</v>
      </c>
      <c r="H17065" s="3">
        <f t="shared" si="685"/>
        <v>0</v>
      </c>
    </row>
    <row r="17066" spans="1:8" x14ac:dyDescent="0.3">
      <c r="A17066" t="s">
        <v>115</v>
      </c>
      <c r="B17066" t="s">
        <v>162</v>
      </c>
      <c r="C17066" t="s">
        <v>167</v>
      </c>
      <c r="D17066" t="s">
        <v>155</v>
      </c>
      <c r="E17066" s="3" t="str">
        <f>VLOOKUP(A17066,Respondents!A:B,2,FALSE)</f>
        <v>National and Global Standard Setters</v>
      </c>
      <c r="F17066" s="3" t="str">
        <f>VLOOKUP(A17066,Respondents!A:C,3,FALSE)</f>
        <v>Global Standard Setter</v>
      </c>
      <c r="G17066" s="3">
        <f t="shared" si="684"/>
        <v>1</v>
      </c>
      <c r="H17066" s="3">
        <f t="shared" si="685"/>
        <v>0</v>
      </c>
    </row>
    <row r="17067" spans="1:8" x14ac:dyDescent="0.3">
      <c r="A17067" t="s">
        <v>115</v>
      </c>
      <c r="B17067" t="s">
        <v>162</v>
      </c>
      <c r="C17067" t="s">
        <v>168</v>
      </c>
      <c r="D17067" t="s">
        <v>155</v>
      </c>
      <c r="E17067" s="3" t="str">
        <f>VLOOKUP(A17067,Respondents!A:B,2,FALSE)</f>
        <v>National and Global Standard Setters</v>
      </c>
      <c r="F17067" s="3" t="str">
        <f>VLOOKUP(A17067,Respondents!A:C,3,FALSE)</f>
        <v>Global Standard Setter</v>
      </c>
      <c r="G17067" s="3">
        <f t="shared" si="684"/>
        <v>1</v>
      </c>
      <c r="H17067" s="3">
        <f t="shared" si="685"/>
        <v>0</v>
      </c>
    </row>
    <row r="17068" spans="1:8" x14ac:dyDescent="0.3">
      <c r="A17068" t="s">
        <v>115</v>
      </c>
      <c r="B17068" t="s">
        <v>162</v>
      </c>
      <c r="C17068" t="s">
        <v>169</v>
      </c>
      <c r="D17068" t="s">
        <v>159</v>
      </c>
      <c r="E17068" s="3" t="str">
        <f>VLOOKUP(A17068,Respondents!A:B,2,FALSE)</f>
        <v>National and Global Standard Setters</v>
      </c>
      <c r="F17068" s="3" t="str">
        <f>VLOOKUP(A17068,Respondents!A:C,3,FALSE)</f>
        <v>Global Standard Setter</v>
      </c>
      <c r="G17068" s="3">
        <f t="shared" si="684"/>
        <v>2</v>
      </c>
      <c r="H17068" s="3">
        <f t="shared" si="685"/>
        <v>1</v>
      </c>
    </row>
    <row r="17069" spans="1:8" x14ac:dyDescent="0.3">
      <c r="A17069" t="s">
        <v>115</v>
      </c>
      <c r="B17069" t="s">
        <v>162</v>
      </c>
      <c r="C17069" t="s">
        <v>170</v>
      </c>
      <c r="D17069" t="s">
        <v>155</v>
      </c>
      <c r="E17069" s="3" t="str">
        <f>VLOOKUP(A17069,Respondents!A:B,2,FALSE)</f>
        <v>National and Global Standard Setters</v>
      </c>
      <c r="F17069" s="3" t="str">
        <f>VLOOKUP(A17069,Respondents!A:C,3,FALSE)</f>
        <v>Global Standard Setter</v>
      </c>
      <c r="G17069" s="3">
        <f t="shared" si="684"/>
        <v>2</v>
      </c>
      <c r="H17069" s="3">
        <f t="shared" si="685"/>
        <v>0</v>
      </c>
    </row>
    <row r="17070" spans="1:8" x14ac:dyDescent="0.3">
      <c r="A17070" t="s">
        <v>115</v>
      </c>
      <c r="B17070" t="s">
        <v>162</v>
      </c>
      <c r="C17070" t="s">
        <v>269</v>
      </c>
      <c r="D17070" t="s">
        <v>155</v>
      </c>
      <c r="E17070" s="3" t="str">
        <f>VLOOKUP(A17070,Respondents!A:B,2,FALSE)</f>
        <v>National and Global Standard Setters</v>
      </c>
      <c r="F17070" s="3" t="str">
        <f>VLOOKUP(A17070,Respondents!A:C,3,FALSE)</f>
        <v>Global Standard Setter</v>
      </c>
      <c r="G17070" s="3">
        <f t="shared" si="684"/>
        <v>2</v>
      </c>
      <c r="H17070" s="3">
        <f t="shared" si="685"/>
        <v>0</v>
      </c>
    </row>
    <row r="17071" spans="1:8" x14ac:dyDescent="0.3">
      <c r="A17071" t="s">
        <v>115</v>
      </c>
      <c r="B17071" t="s">
        <v>162</v>
      </c>
      <c r="C17071" t="s">
        <v>171</v>
      </c>
      <c r="D17071" t="s">
        <v>155</v>
      </c>
      <c r="E17071" s="3" t="str">
        <f>VLOOKUP(A17071,Respondents!A:B,2,FALSE)</f>
        <v>National and Global Standard Setters</v>
      </c>
      <c r="F17071" s="3" t="str">
        <f>VLOOKUP(A17071,Respondents!A:C,3,FALSE)</f>
        <v>Global Standard Setter</v>
      </c>
      <c r="G17071" s="3">
        <f t="shared" si="684"/>
        <v>2</v>
      </c>
      <c r="H17071" s="3">
        <f t="shared" si="685"/>
        <v>0</v>
      </c>
    </row>
    <row r="17072" spans="1:8" x14ac:dyDescent="0.3">
      <c r="A17072" t="s">
        <v>115</v>
      </c>
      <c r="B17072" t="s">
        <v>187</v>
      </c>
      <c r="C17072" t="s">
        <v>188</v>
      </c>
      <c r="D17072" t="s">
        <v>155</v>
      </c>
      <c r="E17072" s="3" t="str">
        <f>VLOOKUP(A17072,Respondents!A:B,2,FALSE)</f>
        <v>National and Global Standard Setters</v>
      </c>
      <c r="F17072" s="3" t="str">
        <f>VLOOKUP(A17072,Respondents!A:C,3,FALSE)</f>
        <v>Global Standard Setter</v>
      </c>
      <c r="G17072" s="3">
        <f t="shared" si="684"/>
        <v>1</v>
      </c>
      <c r="H17072" s="3">
        <f t="shared" si="685"/>
        <v>0</v>
      </c>
    </row>
    <row r="17073" spans="1:8" x14ac:dyDescent="0.3">
      <c r="A17073" t="s">
        <v>115</v>
      </c>
      <c r="B17073" t="s">
        <v>187</v>
      </c>
      <c r="C17073" t="s">
        <v>189</v>
      </c>
      <c r="D17073" t="s">
        <v>155</v>
      </c>
      <c r="E17073" s="3" t="str">
        <f>VLOOKUP(A17073,Respondents!A:B,2,FALSE)</f>
        <v>National and Global Standard Setters</v>
      </c>
      <c r="F17073" s="3" t="str">
        <f>VLOOKUP(A17073,Respondents!A:C,3,FALSE)</f>
        <v>Global Standard Setter</v>
      </c>
      <c r="G17073" s="3">
        <f t="shared" si="684"/>
        <v>1</v>
      </c>
      <c r="H17073" s="3">
        <f t="shared" si="685"/>
        <v>0</v>
      </c>
    </row>
    <row r="17074" spans="1:8" x14ac:dyDescent="0.3">
      <c r="A17074" t="s">
        <v>115</v>
      </c>
      <c r="B17074" t="s">
        <v>187</v>
      </c>
      <c r="C17074" t="s">
        <v>190</v>
      </c>
      <c r="D17074" t="s">
        <v>155</v>
      </c>
      <c r="E17074" s="3" t="str">
        <f>VLOOKUP(A17074,Respondents!A:B,2,FALSE)</f>
        <v>National and Global Standard Setters</v>
      </c>
      <c r="F17074" s="3" t="str">
        <f>VLOOKUP(A17074,Respondents!A:C,3,FALSE)</f>
        <v>Global Standard Setter</v>
      </c>
      <c r="G17074" s="3">
        <f t="shared" si="684"/>
        <v>1</v>
      </c>
      <c r="H17074" s="3">
        <f t="shared" si="685"/>
        <v>0</v>
      </c>
    </row>
    <row r="17075" spans="1:8" x14ac:dyDescent="0.3">
      <c r="A17075" t="s">
        <v>115</v>
      </c>
      <c r="B17075" t="s">
        <v>187</v>
      </c>
      <c r="C17075" t="s">
        <v>191</v>
      </c>
      <c r="D17075" t="s">
        <v>159</v>
      </c>
      <c r="E17075" s="3" t="str">
        <f>VLOOKUP(A17075,Respondents!A:B,2,FALSE)</f>
        <v>National and Global Standard Setters</v>
      </c>
      <c r="F17075" s="3" t="str">
        <f>VLOOKUP(A17075,Respondents!A:C,3,FALSE)</f>
        <v>Global Standard Setter</v>
      </c>
      <c r="G17075" s="3">
        <f t="shared" si="684"/>
        <v>1</v>
      </c>
      <c r="H17075" s="3">
        <f t="shared" si="685"/>
        <v>1</v>
      </c>
    </row>
    <row r="17076" spans="1:8" x14ac:dyDescent="0.3">
      <c r="A17076" t="s">
        <v>115</v>
      </c>
      <c r="B17076" t="s">
        <v>187</v>
      </c>
      <c r="C17076" t="s">
        <v>192</v>
      </c>
      <c r="D17076" t="s">
        <v>155</v>
      </c>
      <c r="E17076" s="3" t="str">
        <f>VLOOKUP(A17076,Respondents!A:B,2,FALSE)</f>
        <v>National and Global Standard Setters</v>
      </c>
      <c r="F17076" s="3" t="str">
        <f>VLOOKUP(A17076,Respondents!A:C,3,FALSE)</f>
        <v>Global Standard Setter</v>
      </c>
      <c r="G17076" s="3">
        <f t="shared" si="684"/>
        <v>1</v>
      </c>
      <c r="H17076" s="3">
        <f t="shared" si="685"/>
        <v>0</v>
      </c>
    </row>
    <row r="17077" spans="1:8" x14ac:dyDescent="0.3">
      <c r="A17077" t="s">
        <v>115</v>
      </c>
      <c r="B17077" t="s">
        <v>187</v>
      </c>
      <c r="C17077" t="s">
        <v>193</v>
      </c>
      <c r="D17077" t="s">
        <v>155</v>
      </c>
      <c r="E17077" s="3" t="str">
        <f>VLOOKUP(A17077,Respondents!A:B,2,FALSE)</f>
        <v>National and Global Standard Setters</v>
      </c>
      <c r="F17077" s="3" t="str">
        <f>VLOOKUP(A17077,Respondents!A:C,3,FALSE)</f>
        <v>Global Standard Setter</v>
      </c>
      <c r="G17077" s="3">
        <f t="shared" si="684"/>
        <v>1</v>
      </c>
      <c r="H17077" s="3">
        <f t="shared" si="685"/>
        <v>0</v>
      </c>
    </row>
    <row r="17078" spans="1:8" x14ac:dyDescent="0.3">
      <c r="A17078" t="s">
        <v>115</v>
      </c>
      <c r="B17078" t="s">
        <v>187</v>
      </c>
      <c r="C17078" t="s">
        <v>194</v>
      </c>
      <c r="D17078" t="s">
        <v>155</v>
      </c>
      <c r="E17078" s="3" t="str">
        <f>VLOOKUP(A17078,Respondents!A:B,2,FALSE)</f>
        <v>National and Global Standard Setters</v>
      </c>
      <c r="F17078" s="3" t="str">
        <f>VLOOKUP(A17078,Respondents!A:C,3,FALSE)</f>
        <v>Global Standard Setter</v>
      </c>
      <c r="G17078" s="3">
        <f t="shared" si="684"/>
        <v>2</v>
      </c>
      <c r="H17078" s="3">
        <f t="shared" si="685"/>
        <v>0</v>
      </c>
    </row>
    <row r="17079" spans="1:8" x14ac:dyDescent="0.3">
      <c r="A17079" t="s">
        <v>115</v>
      </c>
      <c r="B17079" t="s">
        <v>187</v>
      </c>
      <c r="C17079" t="s">
        <v>329</v>
      </c>
      <c r="D17079" t="s">
        <v>159</v>
      </c>
      <c r="E17079" s="3" t="str">
        <f>VLOOKUP(A17079,Respondents!A:B,2,FALSE)</f>
        <v>National and Global Standard Setters</v>
      </c>
      <c r="F17079" s="3" t="str">
        <f>VLOOKUP(A17079,Respondents!A:C,3,FALSE)</f>
        <v>Global Standard Setter</v>
      </c>
      <c r="G17079" s="3">
        <f t="shared" si="684"/>
        <v>2</v>
      </c>
      <c r="H17079" s="3">
        <f t="shared" si="685"/>
        <v>1</v>
      </c>
    </row>
    <row r="17080" spans="1:8" x14ac:dyDescent="0.3">
      <c r="A17080" t="s">
        <v>115</v>
      </c>
      <c r="B17080" t="s">
        <v>187</v>
      </c>
      <c r="C17080" t="s">
        <v>330</v>
      </c>
      <c r="D17080" t="s">
        <v>155</v>
      </c>
      <c r="E17080" s="3" t="str">
        <f>VLOOKUP(A17080,Respondents!A:B,2,FALSE)</f>
        <v>National and Global Standard Setters</v>
      </c>
      <c r="F17080" s="3" t="str">
        <f>VLOOKUP(A17080,Respondents!A:C,3,FALSE)</f>
        <v>Global Standard Setter</v>
      </c>
      <c r="G17080" s="3">
        <f t="shared" si="684"/>
        <v>2</v>
      </c>
      <c r="H17080" s="3">
        <f t="shared" si="685"/>
        <v>0</v>
      </c>
    </row>
    <row r="17081" spans="1:8" x14ac:dyDescent="0.3">
      <c r="A17081" t="s">
        <v>115</v>
      </c>
      <c r="B17081" t="s">
        <v>187</v>
      </c>
      <c r="C17081" t="s">
        <v>195</v>
      </c>
      <c r="D17081" t="s">
        <v>155</v>
      </c>
      <c r="E17081" s="3" t="str">
        <f>VLOOKUP(A17081,Respondents!A:B,2,FALSE)</f>
        <v>National and Global Standard Setters</v>
      </c>
      <c r="F17081" s="3" t="str">
        <f>VLOOKUP(A17081,Respondents!A:C,3,FALSE)</f>
        <v>Global Standard Setter</v>
      </c>
      <c r="G17081" s="3">
        <f t="shared" si="684"/>
        <v>2</v>
      </c>
      <c r="H17081" s="3">
        <f t="shared" si="685"/>
        <v>0</v>
      </c>
    </row>
    <row r="17082" spans="1:8" x14ac:dyDescent="0.3">
      <c r="A17082" t="s">
        <v>115</v>
      </c>
      <c r="B17082" t="s">
        <v>187</v>
      </c>
      <c r="C17082" t="s">
        <v>196</v>
      </c>
      <c r="D17082" t="s">
        <v>155</v>
      </c>
      <c r="E17082" s="3" t="str">
        <f>VLOOKUP(A17082,Respondents!A:B,2,FALSE)</f>
        <v>National and Global Standard Setters</v>
      </c>
      <c r="F17082" s="3" t="str">
        <f>VLOOKUP(A17082,Respondents!A:C,3,FALSE)</f>
        <v>Global Standard Setter</v>
      </c>
      <c r="G17082" s="3">
        <f t="shared" si="684"/>
        <v>2</v>
      </c>
      <c r="H17082" s="3">
        <f t="shared" si="685"/>
        <v>0</v>
      </c>
    </row>
    <row r="17083" spans="1:8" x14ac:dyDescent="0.3">
      <c r="A17083" t="s">
        <v>115</v>
      </c>
      <c r="B17083" t="s">
        <v>187</v>
      </c>
      <c r="C17083" t="s">
        <v>197</v>
      </c>
      <c r="D17083" t="s">
        <v>155</v>
      </c>
      <c r="E17083" s="3" t="str">
        <f>VLOOKUP(A17083,Respondents!A:B,2,FALSE)</f>
        <v>National and Global Standard Setters</v>
      </c>
      <c r="F17083" s="3" t="str">
        <f>VLOOKUP(A17083,Respondents!A:C,3,FALSE)</f>
        <v>Global Standard Setter</v>
      </c>
      <c r="G17083" s="3">
        <f t="shared" si="684"/>
        <v>2</v>
      </c>
      <c r="H17083" s="3">
        <f t="shared" si="685"/>
        <v>0</v>
      </c>
    </row>
    <row r="17084" spans="1:8" x14ac:dyDescent="0.3">
      <c r="A17084" t="s">
        <v>115</v>
      </c>
      <c r="B17084" t="s">
        <v>187</v>
      </c>
      <c r="C17084" t="s">
        <v>198</v>
      </c>
      <c r="D17084" t="s">
        <v>155</v>
      </c>
      <c r="E17084" s="3" t="str">
        <f>VLOOKUP(A17084,Respondents!A:B,2,FALSE)</f>
        <v>National and Global Standard Setters</v>
      </c>
      <c r="F17084" s="3" t="str">
        <f>VLOOKUP(A17084,Respondents!A:C,3,FALSE)</f>
        <v>Global Standard Setter</v>
      </c>
      <c r="G17084" s="3">
        <f t="shared" si="684"/>
        <v>2</v>
      </c>
      <c r="H17084" s="3">
        <f t="shared" si="685"/>
        <v>0</v>
      </c>
    </row>
    <row r="17085" spans="1:8" x14ac:dyDescent="0.3">
      <c r="A17085" t="s">
        <v>115</v>
      </c>
      <c r="B17085" t="s">
        <v>199</v>
      </c>
      <c r="C17085" t="s">
        <v>200</v>
      </c>
      <c r="D17085" t="s">
        <v>155</v>
      </c>
      <c r="E17085" s="3" t="str">
        <f>VLOOKUP(A17085,Respondents!A:B,2,FALSE)</f>
        <v>National and Global Standard Setters</v>
      </c>
      <c r="F17085" s="3" t="str">
        <f>VLOOKUP(A17085,Respondents!A:C,3,FALSE)</f>
        <v>Global Standard Setter</v>
      </c>
      <c r="G17085" s="3">
        <f t="shared" si="684"/>
        <v>1</v>
      </c>
      <c r="H17085" s="3">
        <f t="shared" si="685"/>
        <v>0</v>
      </c>
    </row>
    <row r="17086" spans="1:8" x14ac:dyDescent="0.3">
      <c r="A17086" t="s">
        <v>115</v>
      </c>
      <c r="B17086" t="s">
        <v>199</v>
      </c>
      <c r="C17086" t="s">
        <v>201</v>
      </c>
      <c r="D17086" t="s">
        <v>155</v>
      </c>
      <c r="E17086" s="3" t="str">
        <f>VLOOKUP(A17086,Respondents!A:B,2,FALSE)</f>
        <v>National and Global Standard Setters</v>
      </c>
      <c r="F17086" s="3" t="str">
        <f>VLOOKUP(A17086,Respondents!A:C,3,FALSE)</f>
        <v>Global Standard Setter</v>
      </c>
      <c r="G17086" s="3">
        <f t="shared" si="684"/>
        <v>1</v>
      </c>
      <c r="H17086" s="3">
        <f t="shared" si="685"/>
        <v>0</v>
      </c>
    </row>
    <row r="17087" spans="1:8" x14ac:dyDescent="0.3">
      <c r="A17087" t="s">
        <v>115</v>
      </c>
      <c r="B17087" t="s">
        <v>199</v>
      </c>
      <c r="C17087" t="s">
        <v>202</v>
      </c>
      <c r="D17087" t="s">
        <v>155</v>
      </c>
      <c r="E17087" s="3" t="str">
        <f>VLOOKUP(A17087,Respondents!A:B,2,FALSE)</f>
        <v>National and Global Standard Setters</v>
      </c>
      <c r="F17087" s="3" t="str">
        <f>VLOOKUP(A17087,Respondents!A:C,3,FALSE)</f>
        <v>Global Standard Setter</v>
      </c>
      <c r="G17087" s="3">
        <f t="shared" si="684"/>
        <v>1</v>
      </c>
      <c r="H17087" s="3">
        <f t="shared" si="685"/>
        <v>0</v>
      </c>
    </row>
    <row r="17088" spans="1:8" x14ac:dyDescent="0.3">
      <c r="A17088" t="s">
        <v>115</v>
      </c>
      <c r="B17088" t="s">
        <v>199</v>
      </c>
      <c r="C17088" t="s">
        <v>203</v>
      </c>
      <c r="D17088" t="s">
        <v>155</v>
      </c>
      <c r="E17088" s="3" t="str">
        <f>VLOOKUP(A17088,Respondents!A:B,2,FALSE)</f>
        <v>National and Global Standard Setters</v>
      </c>
      <c r="F17088" s="3" t="str">
        <f>VLOOKUP(A17088,Respondents!A:C,3,FALSE)</f>
        <v>Global Standard Setter</v>
      </c>
      <c r="G17088" s="3">
        <f t="shared" si="684"/>
        <v>1</v>
      </c>
      <c r="H17088" s="3">
        <f t="shared" si="685"/>
        <v>0</v>
      </c>
    </row>
    <row r="17089" spans="1:8" x14ac:dyDescent="0.3">
      <c r="A17089" t="s">
        <v>115</v>
      </c>
      <c r="B17089" t="s">
        <v>199</v>
      </c>
      <c r="C17089" t="s">
        <v>204</v>
      </c>
      <c r="D17089" t="s">
        <v>155</v>
      </c>
      <c r="E17089" s="3" t="str">
        <f>VLOOKUP(A17089,Respondents!A:B,2,FALSE)</f>
        <v>National and Global Standard Setters</v>
      </c>
      <c r="F17089" s="3" t="str">
        <f>VLOOKUP(A17089,Respondents!A:C,3,FALSE)</f>
        <v>Global Standard Setter</v>
      </c>
      <c r="G17089" s="3">
        <f t="shared" si="684"/>
        <v>1</v>
      </c>
      <c r="H17089" s="3">
        <f t="shared" si="685"/>
        <v>0</v>
      </c>
    </row>
    <row r="17090" spans="1:8" x14ac:dyDescent="0.3">
      <c r="A17090" t="s">
        <v>115</v>
      </c>
      <c r="B17090" t="s">
        <v>199</v>
      </c>
      <c r="C17090" t="s">
        <v>205</v>
      </c>
      <c r="D17090" t="s">
        <v>159</v>
      </c>
      <c r="E17090" s="3" t="str">
        <f>VLOOKUP(A17090,Respondents!A:B,2,FALSE)</f>
        <v>National and Global Standard Setters</v>
      </c>
      <c r="F17090" s="3" t="str">
        <f>VLOOKUP(A17090,Respondents!A:C,3,FALSE)</f>
        <v>Global Standard Setter</v>
      </c>
      <c r="G17090" s="3">
        <f t="shared" si="684"/>
        <v>1</v>
      </c>
      <c r="H17090" s="3">
        <f t="shared" si="685"/>
        <v>1</v>
      </c>
    </row>
    <row r="17091" spans="1:8" x14ac:dyDescent="0.3">
      <c r="A17091" t="s">
        <v>115</v>
      </c>
      <c r="B17091" t="s">
        <v>199</v>
      </c>
      <c r="C17091" t="s">
        <v>270</v>
      </c>
      <c r="D17091" t="s">
        <v>155</v>
      </c>
      <c r="E17091" s="3" t="str">
        <f>VLOOKUP(A17091,Respondents!A:B,2,FALSE)</f>
        <v>National and Global Standard Setters</v>
      </c>
      <c r="F17091" s="3" t="str">
        <f>VLOOKUP(A17091,Respondents!A:C,3,FALSE)</f>
        <v>Global Standard Setter</v>
      </c>
      <c r="G17091" s="3">
        <f t="shared" si="684"/>
        <v>2</v>
      </c>
      <c r="H17091" s="3">
        <f t="shared" si="685"/>
        <v>0</v>
      </c>
    </row>
    <row r="17092" spans="1:8" x14ac:dyDescent="0.3">
      <c r="A17092" t="s">
        <v>115</v>
      </c>
      <c r="B17092" t="s">
        <v>199</v>
      </c>
      <c r="C17092" t="s">
        <v>206</v>
      </c>
      <c r="D17092" t="s">
        <v>155</v>
      </c>
      <c r="E17092" s="3" t="str">
        <f>VLOOKUP(A17092,Respondents!A:B,2,FALSE)</f>
        <v>National and Global Standard Setters</v>
      </c>
      <c r="F17092" s="3" t="str">
        <f>VLOOKUP(A17092,Respondents!A:C,3,FALSE)</f>
        <v>Global Standard Setter</v>
      </c>
      <c r="G17092" s="3">
        <f t="shared" si="684"/>
        <v>2</v>
      </c>
      <c r="H17092" s="3">
        <f t="shared" si="685"/>
        <v>0</v>
      </c>
    </row>
    <row r="17093" spans="1:8" x14ac:dyDescent="0.3">
      <c r="A17093" t="s">
        <v>115</v>
      </c>
      <c r="B17093" t="s">
        <v>199</v>
      </c>
      <c r="C17093" t="s">
        <v>207</v>
      </c>
      <c r="D17093" t="s">
        <v>155</v>
      </c>
      <c r="E17093" s="3" t="str">
        <f>VLOOKUP(A17093,Respondents!A:B,2,FALSE)</f>
        <v>National and Global Standard Setters</v>
      </c>
      <c r="F17093" s="3" t="str">
        <f>VLOOKUP(A17093,Respondents!A:C,3,FALSE)</f>
        <v>Global Standard Setter</v>
      </c>
      <c r="G17093" s="3">
        <f t="shared" si="684"/>
        <v>2</v>
      </c>
      <c r="H17093" s="3">
        <f t="shared" si="685"/>
        <v>0</v>
      </c>
    </row>
    <row r="17094" spans="1:8" x14ac:dyDescent="0.3">
      <c r="A17094" t="s">
        <v>115</v>
      </c>
      <c r="B17094" t="s">
        <v>243</v>
      </c>
      <c r="C17094" t="s">
        <v>244</v>
      </c>
      <c r="D17094" t="s">
        <v>155</v>
      </c>
      <c r="E17094" s="3" t="str">
        <f>VLOOKUP(A17094,Respondents!A:B,2,FALSE)</f>
        <v>National and Global Standard Setters</v>
      </c>
      <c r="F17094" s="3" t="str">
        <f>VLOOKUP(A17094,Respondents!A:C,3,FALSE)</f>
        <v>Global Standard Setter</v>
      </c>
      <c r="G17094" s="3">
        <f t="shared" si="684"/>
        <v>1</v>
      </c>
      <c r="H17094" s="3">
        <f t="shared" si="685"/>
        <v>0</v>
      </c>
    </row>
    <row r="17095" spans="1:8" x14ac:dyDescent="0.3">
      <c r="A17095" t="s">
        <v>115</v>
      </c>
      <c r="B17095" t="s">
        <v>243</v>
      </c>
      <c r="C17095" t="s">
        <v>245</v>
      </c>
      <c r="D17095" t="s">
        <v>155</v>
      </c>
      <c r="E17095" s="3" t="str">
        <f>VLOOKUP(A17095,Respondents!A:B,2,FALSE)</f>
        <v>National and Global Standard Setters</v>
      </c>
      <c r="F17095" s="3" t="str">
        <f>VLOOKUP(A17095,Respondents!A:C,3,FALSE)</f>
        <v>Global Standard Setter</v>
      </c>
      <c r="G17095" s="3">
        <f t="shared" si="684"/>
        <v>1</v>
      </c>
      <c r="H17095" s="3">
        <f t="shared" si="685"/>
        <v>0</v>
      </c>
    </row>
    <row r="17096" spans="1:8" x14ac:dyDescent="0.3">
      <c r="A17096" t="s">
        <v>115</v>
      </c>
      <c r="B17096" t="s">
        <v>243</v>
      </c>
      <c r="C17096" t="s">
        <v>246</v>
      </c>
      <c r="D17096" t="s">
        <v>155</v>
      </c>
      <c r="E17096" s="3" t="str">
        <f>VLOOKUP(A17096,Respondents!A:B,2,FALSE)</f>
        <v>National and Global Standard Setters</v>
      </c>
      <c r="F17096" s="3" t="str">
        <f>VLOOKUP(A17096,Respondents!A:C,3,FALSE)</f>
        <v>Global Standard Setter</v>
      </c>
      <c r="G17096" s="3">
        <f t="shared" si="684"/>
        <v>1</v>
      </c>
      <c r="H17096" s="3">
        <f t="shared" si="685"/>
        <v>0</v>
      </c>
    </row>
    <row r="17097" spans="1:8" x14ac:dyDescent="0.3">
      <c r="A17097" t="s">
        <v>115</v>
      </c>
      <c r="B17097" t="s">
        <v>243</v>
      </c>
      <c r="C17097" t="s">
        <v>247</v>
      </c>
      <c r="D17097" t="s">
        <v>155</v>
      </c>
      <c r="E17097" s="3" t="str">
        <f>VLOOKUP(A17097,Respondents!A:B,2,FALSE)</f>
        <v>National and Global Standard Setters</v>
      </c>
      <c r="F17097" s="3" t="str">
        <f>VLOOKUP(A17097,Respondents!A:C,3,FALSE)</f>
        <v>Global Standard Setter</v>
      </c>
      <c r="G17097" s="3">
        <f t="shared" si="684"/>
        <v>1</v>
      </c>
      <c r="H17097" s="3">
        <f t="shared" si="685"/>
        <v>0</v>
      </c>
    </row>
    <row r="17098" spans="1:8" x14ac:dyDescent="0.3">
      <c r="A17098" t="s">
        <v>115</v>
      </c>
      <c r="B17098" t="s">
        <v>243</v>
      </c>
      <c r="C17098" t="s">
        <v>248</v>
      </c>
      <c r="D17098" t="s">
        <v>155</v>
      </c>
      <c r="E17098" s="3" t="str">
        <f>VLOOKUP(A17098,Respondents!A:B,2,FALSE)</f>
        <v>National and Global Standard Setters</v>
      </c>
      <c r="F17098" s="3" t="str">
        <f>VLOOKUP(A17098,Respondents!A:C,3,FALSE)</f>
        <v>Global Standard Setter</v>
      </c>
      <c r="G17098" s="3">
        <f t="shared" si="684"/>
        <v>1</v>
      </c>
      <c r="H17098" s="3">
        <f t="shared" si="685"/>
        <v>0</v>
      </c>
    </row>
    <row r="17099" spans="1:8" x14ac:dyDescent="0.3">
      <c r="A17099" t="s">
        <v>115</v>
      </c>
      <c r="B17099" t="s">
        <v>243</v>
      </c>
      <c r="C17099" t="s">
        <v>249</v>
      </c>
      <c r="D17099" t="s">
        <v>159</v>
      </c>
      <c r="E17099" s="3" t="str">
        <f>VLOOKUP(A17099,Respondents!A:B,2,FALSE)</f>
        <v>National and Global Standard Setters</v>
      </c>
      <c r="F17099" s="3" t="str">
        <f>VLOOKUP(A17099,Respondents!A:C,3,FALSE)</f>
        <v>Global Standard Setter</v>
      </c>
      <c r="G17099" s="3">
        <f t="shared" si="684"/>
        <v>1</v>
      </c>
      <c r="H17099" s="3">
        <f t="shared" si="685"/>
        <v>1</v>
      </c>
    </row>
    <row r="17100" spans="1:8" x14ac:dyDescent="0.3">
      <c r="A17100" t="s">
        <v>115</v>
      </c>
      <c r="B17100" t="s">
        <v>243</v>
      </c>
      <c r="C17100" t="s">
        <v>331</v>
      </c>
      <c r="D17100" t="s">
        <v>155</v>
      </c>
      <c r="E17100" s="3" t="str">
        <f>VLOOKUP(A17100,Respondents!A:B,2,FALSE)</f>
        <v>National and Global Standard Setters</v>
      </c>
      <c r="F17100" s="3" t="str">
        <f>VLOOKUP(A17100,Respondents!A:C,3,FALSE)</f>
        <v>Global Standard Setter</v>
      </c>
      <c r="G17100" s="3">
        <f t="shared" si="684"/>
        <v>2</v>
      </c>
      <c r="H17100" s="3">
        <f t="shared" si="685"/>
        <v>0</v>
      </c>
    </row>
    <row r="17101" spans="1:8" x14ac:dyDescent="0.3">
      <c r="A17101" t="s">
        <v>115</v>
      </c>
      <c r="B17101" t="s">
        <v>243</v>
      </c>
      <c r="C17101" t="s">
        <v>332</v>
      </c>
      <c r="D17101" t="s">
        <v>155</v>
      </c>
      <c r="E17101" s="3" t="str">
        <f>VLOOKUP(A17101,Respondents!A:B,2,FALSE)</f>
        <v>National and Global Standard Setters</v>
      </c>
      <c r="F17101" s="3" t="str">
        <f>VLOOKUP(A17101,Respondents!A:C,3,FALSE)</f>
        <v>Global Standard Setter</v>
      </c>
      <c r="G17101" s="3">
        <f t="shared" si="684"/>
        <v>2</v>
      </c>
      <c r="H17101" s="3">
        <f t="shared" si="685"/>
        <v>0</v>
      </c>
    </row>
    <row r="17102" spans="1:8" x14ac:dyDescent="0.3">
      <c r="A17102" t="s">
        <v>115</v>
      </c>
      <c r="B17102" t="s">
        <v>243</v>
      </c>
      <c r="C17102" t="s">
        <v>333</v>
      </c>
      <c r="D17102" t="s">
        <v>155</v>
      </c>
      <c r="E17102" s="3" t="str">
        <f>VLOOKUP(A17102,Respondents!A:B,2,FALSE)</f>
        <v>National and Global Standard Setters</v>
      </c>
      <c r="F17102" s="3" t="str">
        <f>VLOOKUP(A17102,Respondents!A:C,3,FALSE)</f>
        <v>Global Standard Setter</v>
      </c>
      <c r="G17102" s="3">
        <f t="shared" si="684"/>
        <v>2</v>
      </c>
      <c r="H17102" s="3">
        <f t="shared" si="685"/>
        <v>0</v>
      </c>
    </row>
    <row r="17103" spans="1:8" x14ac:dyDescent="0.3">
      <c r="A17103" t="s">
        <v>115</v>
      </c>
      <c r="B17103" t="s">
        <v>250</v>
      </c>
      <c r="C17103" t="s">
        <v>251</v>
      </c>
      <c r="D17103" t="s">
        <v>155</v>
      </c>
      <c r="E17103" s="3" t="str">
        <f>VLOOKUP(A17103,Respondents!A:B,2,FALSE)</f>
        <v>National and Global Standard Setters</v>
      </c>
      <c r="F17103" s="3" t="str">
        <f>VLOOKUP(A17103,Respondents!A:C,3,FALSE)</f>
        <v>Global Standard Setter</v>
      </c>
      <c r="G17103" s="3">
        <f t="shared" si="684"/>
        <v>1</v>
      </c>
      <c r="H17103" s="3">
        <f t="shared" si="685"/>
        <v>0</v>
      </c>
    </row>
    <row r="17104" spans="1:8" x14ac:dyDescent="0.3">
      <c r="A17104" t="s">
        <v>115</v>
      </c>
      <c r="B17104" t="s">
        <v>250</v>
      </c>
      <c r="C17104" t="s">
        <v>252</v>
      </c>
      <c r="D17104" t="s">
        <v>155</v>
      </c>
      <c r="E17104" s="3" t="str">
        <f>VLOOKUP(A17104,Respondents!A:B,2,FALSE)</f>
        <v>National and Global Standard Setters</v>
      </c>
      <c r="F17104" s="3" t="str">
        <f>VLOOKUP(A17104,Respondents!A:C,3,FALSE)</f>
        <v>Global Standard Setter</v>
      </c>
      <c r="G17104" s="3">
        <f t="shared" si="684"/>
        <v>1</v>
      </c>
      <c r="H17104" s="3">
        <f t="shared" si="685"/>
        <v>0</v>
      </c>
    </row>
    <row r="17105" spans="1:8" x14ac:dyDescent="0.3">
      <c r="A17105" t="s">
        <v>115</v>
      </c>
      <c r="B17105" t="s">
        <v>250</v>
      </c>
      <c r="C17105" t="s">
        <v>253</v>
      </c>
      <c r="D17105" t="s">
        <v>155</v>
      </c>
      <c r="E17105" s="3" t="str">
        <f>VLOOKUP(A17105,Respondents!A:B,2,FALSE)</f>
        <v>National and Global Standard Setters</v>
      </c>
      <c r="F17105" s="3" t="str">
        <f>VLOOKUP(A17105,Respondents!A:C,3,FALSE)</f>
        <v>Global Standard Setter</v>
      </c>
      <c r="G17105" s="3">
        <f t="shared" si="684"/>
        <v>1</v>
      </c>
      <c r="H17105" s="3">
        <f t="shared" si="685"/>
        <v>0</v>
      </c>
    </row>
    <row r="17106" spans="1:8" x14ac:dyDescent="0.3">
      <c r="A17106" t="s">
        <v>115</v>
      </c>
      <c r="B17106" t="s">
        <v>250</v>
      </c>
      <c r="C17106" t="s">
        <v>254</v>
      </c>
      <c r="D17106" t="s">
        <v>155</v>
      </c>
      <c r="E17106" s="3" t="str">
        <f>VLOOKUP(A17106,Respondents!A:B,2,FALSE)</f>
        <v>National and Global Standard Setters</v>
      </c>
      <c r="F17106" s="3" t="str">
        <f>VLOOKUP(A17106,Respondents!A:C,3,FALSE)</f>
        <v>Global Standard Setter</v>
      </c>
      <c r="G17106" s="3">
        <f t="shared" si="684"/>
        <v>1</v>
      </c>
      <c r="H17106" s="3">
        <f t="shared" si="685"/>
        <v>0</v>
      </c>
    </row>
    <row r="17107" spans="1:8" x14ac:dyDescent="0.3">
      <c r="A17107" t="s">
        <v>115</v>
      </c>
      <c r="B17107" t="s">
        <v>250</v>
      </c>
      <c r="C17107" t="s">
        <v>255</v>
      </c>
      <c r="D17107" t="s">
        <v>155</v>
      </c>
      <c r="E17107" s="3" t="str">
        <f>VLOOKUP(A17107,Respondents!A:B,2,FALSE)</f>
        <v>National and Global Standard Setters</v>
      </c>
      <c r="F17107" s="3" t="str">
        <f>VLOOKUP(A17107,Respondents!A:C,3,FALSE)</f>
        <v>Global Standard Setter</v>
      </c>
      <c r="G17107" s="3">
        <f t="shared" si="684"/>
        <v>1</v>
      </c>
      <c r="H17107" s="3">
        <f t="shared" si="685"/>
        <v>0</v>
      </c>
    </row>
    <row r="17108" spans="1:8" x14ac:dyDescent="0.3">
      <c r="A17108" t="s">
        <v>115</v>
      </c>
      <c r="B17108" t="s">
        <v>250</v>
      </c>
      <c r="C17108" t="s">
        <v>256</v>
      </c>
      <c r="D17108" t="s">
        <v>159</v>
      </c>
      <c r="E17108" s="3" t="str">
        <f>VLOOKUP(A17108,Respondents!A:B,2,FALSE)</f>
        <v>National and Global Standard Setters</v>
      </c>
      <c r="F17108" s="3" t="str">
        <f>VLOOKUP(A17108,Respondents!A:C,3,FALSE)</f>
        <v>Global Standard Setter</v>
      </c>
      <c r="G17108" s="3">
        <f t="shared" si="684"/>
        <v>1</v>
      </c>
      <c r="H17108" s="3">
        <f t="shared" si="685"/>
        <v>1</v>
      </c>
    </row>
    <row r="17109" spans="1:8" x14ac:dyDescent="0.3">
      <c r="A17109" t="s">
        <v>115</v>
      </c>
      <c r="B17109" t="s">
        <v>250</v>
      </c>
      <c r="C17109" t="s">
        <v>334</v>
      </c>
      <c r="D17109" t="s">
        <v>155</v>
      </c>
      <c r="E17109" s="3" t="str">
        <f>VLOOKUP(A17109,Respondents!A:B,2,FALSE)</f>
        <v>National and Global Standard Setters</v>
      </c>
      <c r="F17109" s="3" t="str">
        <f>VLOOKUP(A17109,Respondents!A:C,3,FALSE)</f>
        <v>Global Standard Setter</v>
      </c>
      <c r="G17109" s="3">
        <f t="shared" si="684"/>
        <v>2</v>
      </c>
      <c r="H17109" s="3">
        <f t="shared" si="685"/>
        <v>0</v>
      </c>
    </row>
    <row r="17110" spans="1:8" x14ac:dyDescent="0.3">
      <c r="A17110" t="s">
        <v>115</v>
      </c>
      <c r="B17110" t="s">
        <v>250</v>
      </c>
      <c r="C17110" t="s">
        <v>335</v>
      </c>
      <c r="D17110" t="s">
        <v>155</v>
      </c>
      <c r="E17110" s="3" t="str">
        <f>VLOOKUP(A17110,Respondents!A:B,2,FALSE)</f>
        <v>National and Global Standard Setters</v>
      </c>
      <c r="F17110" s="3" t="str">
        <f>VLOOKUP(A17110,Respondents!A:C,3,FALSE)</f>
        <v>Global Standard Setter</v>
      </c>
      <c r="G17110" s="3">
        <f t="shared" si="684"/>
        <v>2</v>
      </c>
      <c r="H17110" s="3">
        <f t="shared" si="685"/>
        <v>0</v>
      </c>
    </row>
    <row r="17111" spans="1:8" x14ac:dyDescent="0.3">
      <c r="A17111" t="s">
        <v>115</v>
      </c>
      <c r="B17111" t="s">
        <v>250</v>
      </c>
      <c r="C17111" t="s">
        <v>336</v>
      </c>
      <c r="D17111" t="s">
        <v>155</v>
      </c>
      <c r="E17111" s="3" t="str">
        <f>VLOOKUP(A17111,Respondents!A:B,2,FALSE)</f>
        <v>National and Global Standard Setters</v>
      </c>
      <c r="F17111" s="3" t="str">
        <f>VLOOKUP(A17111,Respondents!A:C,3,FALSE)</f>
        <v>Global Standard Setter</v>
      </c>
      <c r="G17111" s="3">
        <f t="shared" si="684"/>
        <v>2</v>
      </c>
      <c r="H17111" s="3">
        <f t="shared" si="685"/>
        <v>0</v>
      </c>
    </row>
    <row r="17112" spans="1:8" x14ac:dyDescent="0.3">
      <c r="A17112" t="s">
        <v>115</v>
      </c>
      <c r="B17112" t="s">
        <v>250</v>
      </c>
      <c r="C17112" t="s">
        <v>337</v>
      </c>
      <c r="D17112" t="s">
        <v>155</v>
      </c>
      <c r="E17112" s="3" t="str">
        <f>VLOOKUP(A17112,Respondents!A:B,2,FALSE)</f>
        <v>National and Global Standard Setters</v>
      </c>
      <c r="F17112" s="3" t="str">
        <f>VLOOKUP(A17112,Respondents!A:C,3,FALSE)</f>
        <v>Global Standard Setter</v>
      </c>
      <c r="G17112" s="3">
        <f t="shared" si="684"/>
        <v>2</v>
      </c>
      <c r="H17112" s="3">
        <f t="shared" si="685"/>
        <v>0</v>
      </c>
    </row>
    <row r="17113" spans="1:8" x14ac:dyDescent="0.3">
      <c r="A17113" t="s">
        <v>115</v>
      </c>
      <c r="B17113" t="s">
        <v>250</v>
      </c>
      <c r="C17113" t="s">
        <v>386</v>
      </c>
      <c r="D17113" t="s">
        <v>155</v>
      </c>
      <c r="E17113" s="3" t="str">
        <f>VLOOKUP(A17113,Respondents!A:B,2,FALSE)</f>
        <v>National and Global Standard Setters</v>
      </c>
      <c r="F17113" s="3" t="str">
        <f>VLOOKUP(A17113,Respondents!A:C,3,FALSE)</f>
        <v>Global Standard Setter</v>
      </c>
      <c r="G17113" s="3">
        <f t="shared" si="684"/>
        <v>2</v>
      </c>
      <c r="H17113" s="3">
        <f t="shared" si="685"/>
        <v>0</v>
      </c>
    </row>
    <row r="17114" spans="1:8" x14ac:dyDescent="0.3">
      <c r="A17114" t="s">
        <v>115</v>
      </c>
      <c r="B17114" t="s">
        <v>250</v>
      </c>
      <c r="C17114" t="s">
        <v>338</v>
      </c>
      <c r="D17114" t="s">
        <v>155</v>
      </c>
      <c r="E17114" s="3" t="str">
        <f>VLOOKUP(A17114,Respondents!A:B,2,FALSE)</f>
        <v>National and Global Standard Setters</v>
      </c>
      <c r="F17114" s="3" t="str">
        <f>VLOOKUP(A17114,Respondents!A:C,3,FALSE)</f>
        <v>Global Standard Setter</v>
      </c>
      <c r="G17114" s="3">
        <f t="shared" si="684"/>
        <v>2</v>
      </c>
      <c r="H17114" s="3">
        <f t="shared" si="685"/>
        <v>0</v>
      </c>
    </row>
    <row r="17115" spans="1:8" x14ac:dyDescent="0.3">
      <c r="A17115" t="s">
        <v>115</v>
      </c>
      <c r="B17115" t="s">
        <v>257</v>
      </c>
      <c r="C17115" t="s">
        <v>258</v>
      </c>
      <c r="D17115" t="s">
        <v>155</v>
      </c>
      <c r="E17115" s="3" t="str">
        <f>VLOOKUP(A17115,Respondents!A:B,2,FALSE)</f>
        <v>National and Global Standard Setters</v>
      </c>
      <c r="F17115" s="3" t="str">
        <f>VLOOKUP(A17115,Respondents!A:C,3,FALSE)</f>
        <v>Global Standard Setter</v>
      </c>
      <c r="G17115" s="3">
        <f t="shared" si="684"/>
        <v>1</v>
      </c>
      <c r="H17115" s="3">
        <f t="shared" si="685"/>
        <v>0</v>
      </c>
    </row>
    <row r="17116" spans="1:8" x14ac:dyDescent="0.3">
      <c r="A17116" t="s">
        <v>115</v>
      </c>
      <c r="B17116" t="s">
        <v>257</v>
      </c>
      <c r="C17116" t="s">
        <v>259</v>
      </c>
      <c r="D17116" t="s">
        <v>155</v>
      </c>
      <c r="E17116" s="3" t="str">
        <f>VLOOKUP(A17116,Respondents!A:B,2,FALSE)</f>
        <v>National and Global Standard Setters</v>
      </c>
      <c r="F17116" s="3" t="str">
        <f>VLOOKUP(A17116,Respondents!A:C,3,FALSE)</f>
        <v>Global Standard Setter</v>
      </c>
      <c r="G17116" s="3">
        <f t="shared" si="684"/>
        <v>1</v>
      </c>
      <c r="H17116" s="3">
        <f t="shared" si="685"/>
        <v>0</v>
      </c>
    </row>
    <row r="17117" spans="1:8" x14ac:dyDescent="0.3">
      <c r="A17117" t="s">
        <v>115</v>
      </c>
      <c r="B17117" t="s">
        <v>257</v>
      </c>
      <c r="C17117" t="s">
        <v>260</v>
      </c>
      <c r="D17117" t="s">
        <v>155</v>
      </c>
      <c r="E17117" s="3" t="str">
        <f>VLOOKUP(A17117,Respondents!A:B,2,FALSE)</f>
        <v>National and Global Standard Setters</v>
      </c>
      <c r="F17117" s="3" t="str">
        <f>VLOOKUP(A17117,Respondents!A:C,3,FALSE)</f>
        <v>Global Standard Setter</v>
      </c>
      <c r="G17117" s="3">
        <f t="shared" si="684"/>
        <v>1</v>
      </c>
      <c r="H17117" s="3">
        <f t="shared" si="685"/>
        <v>0</v>
      </c>
    </row>
    <row r="17118" spans="1:8" x14ac:dyDescent="0.3">
      <c r="A17118" t="s">
        <v>115</v>
      </c>
      <c r="B17118" t="s">
        <v>257</v>
      </c>
      <c r="C17118" t="s">
        <v>261</v>
      </c>
      <c r="D17118" t="s">
        <v>155</v>
      </c>
      <c r="E17118" s="3" t="str">
        <f>VLOOKUP(A17118,Respondents!A:B,2,FALSE)</f>
        <v>National and Global Standard Setters</v>
      </c>
      <c r="F17118" s="3" t="str">
        <f>VLOOKUP(A17118,Respondents!A:C,3,FALSE)</f>
        <v>Global Standard Setter</v>
      </c>
      <c r="G17118" s="3">
        <f t="shared" ref="G17118:G17181" si="686">IF(LEN(C17118)-LEN(SUBSTITUTE(C17118,".",""))&lt;=1,1,2)</f>
        <v>1</v>
      </c>
      <c r="H17118" s="3">
        <f t="shared" ref="H17118:H17181" si="687">IF(D17118="Yes",1,0)</f>
        <v>0</v>
      </c>
    </row>
    <row r="17119" spans="1:8" x14ac:dyDescent="0.3">
      <c r="A17119" t="s">
        <v>115</v>
      </c>
      <c r="B17119" t="s">
        <v>257</v>
      </c>
      <c r="C17119" t="s">
        <v>262</v>
      </c>
      <c r="D17119" t="s">
        <v>155</v>
      </c>
      <c r="E17119" s="3" t="str">
        <f>VLOOKUP(A17119,Respondents!A:B,2,FALSE)</f>
        <v>National and Global Standard Setters</v>
      </c>
      <c r="F17119" s="3" t="str">
        <f>VLOOKUP(A17119,Respondents!A:C,3,FALSE)</f>
        <v>Global Standard Setter</v>
      </c>
      <c r="G17119" s="3">
        <f t="shared" si="686"/>
        <v>1</v>
      </c>
      <c r="H17119" s="3">
        <f t="shared" si="687"/>
        <v>0</v>
      </c>
    </row>
    <row r="17120" spans="1:8" x14ac:dyDescent="0.3">
      <c r="A17120" t="s">
        <v>115</v>
      </c>
      <c r="B17120" t="s">
        <v>257</v>
      </c>
      <c r="C17120" t="s">
        <v>263</v>
      </c>
      <c r="D17120" t="s">
        <v>159</v>
      </c>
      <c r="E17120" s="3" t="str">
        <f>VLOOKUP(A17120,Respondents!A:B,2,FALSE)</f>
        <v>National and Global Standard Setters</v>
      </c>
      <c r="F17120" s="3" t="str">
        <f>VLOOKUP(A17120,Respondents!A:C,3,FALSE)</f>
        <v>Global Standard Setter</v>
      </c>
      <c r="G17120" s="3">
        <f t="shared" si="686"/>
        <v>1</v>
      </c>
      <c r="H17120" s="3">
        <f t="shared" si="687"/>
        <v>1</v>
      </c>
    </row>
    <row r="17121" spans="1:8" x14ac:dyDescent="0.3">
      <c r="A17121" t="s">
        <v>115</v>
      </c>
      <c r="B17121" t="s">
        <v>257</v>
      </c>
      <c r="C17121" t="s">
        <v>264</v>
      </c>
      <c r="D17121" t="s">
        <v>155</v>
      </c>
      <c r="E17121" s="3" t="str">
        <f>VLOOKUP(A17121,Respondents!A:B,2,FALSE)</f>
        <v>National and Global Standard Setters</v>
      </c>
      <c r="F17121" s="3" t="str">
        <f>VLOOKUP(A17121,Respondents!A:C,3,FALSE)</f>
        <v>Global Standard Setter</v>
      </c>
      <c r="G17121" s="3">
        <f t="shared" si="686"/>
        <v>2</v>
      </c>
      <c r="H17121" s="3">
        <f t="shared" si="687"/>
        <v>0</v>
      </c>
    </row>
    <row r="17122" spans="1:8" x14ac:dyDescent="0.3">
      <c r="A17122" t="s">
        <v>115</v>
      </c>
      <c r="B17122" t="s">
        <v>257</v>
      </c>
      <c r="C17122" t="s">
        <v>265</v>
      </c>
      <c r="D17122" t="s">
        <v>155</v>
      </c>
      <c r="E17122" s="3" t="str">
        <f>VLOOKUP(A17122,Respondents!A:B,2,FALSE)</f>
        <v>National and Global Standard Setters</v>
      </c>
      <c r="F17122" s="3" t="str">
        <f>VLOOKUP(A17122,Respondents!A:C,3,FALSE)</f>
        <v>Global Standard Setter</v>
      </c>
      <c r="G17122" s="3">
        <f t="shared" si="686"/>
        <v>2</v>
      </c>
      <c r="H17122" s="3">
        <f t="shared" si="687"/>
        <v>0</v>
      </c>
    </row>
    <row r="17123" spans="1:8" x14ac:dyDescent="0.3">
      <c r="A17123" t="s">
        <v>115</v>
      </c>
      <c r="B17123" t="s">
        <v>257</v>
      </c>
      <c r="C17123" t="s">
        <v>273</v>
      </c>
      <c r="D17123" t="s">
        <v>155</v>
      </c>
      <c r="E17123" s="3" t="str">
        <f>VLOOKUP(A17123,Respondents!A:B,2,FALSE)</f>
        <v>National and Global Standard Setters</v>
      </c>
      <c r="F17123" s="3" t="str">
        <f>VLOOKUP(A17123,Respondents!A:C,3,FALSE)</f>
        <v>Global Standard Setter</v>
      </c>
      <c r="G17123" s="3">
        <f t="shared" si="686"/>
        <v>2</v>
      </c>
      <c r="H17123" s="3">
        <f t="shared" si="687"/>
        <v>0</v>
      </c>
    </row>
    <row r="17124" spans="1:8" x14ac:dyDescent="0.3">
      <c r="A17124" t="s">
        <v>115</v>
      </c>
      <c r="B17124" t="s">
        <v>257</v>
      </c>
      <c r="C17124" t="s">
        <v>274</v>
      </c>
      <c r="D17124" t="s">
        <v>155</v>
      </c>
      <c r="E17124" s="3" t="str">
        <f>VLOOKUP(A17124,Respondents!A:B,2,FALSE)</f>
        <v>National and Global Standard Setters</v>
      </c>
      <c r="F17124" s="3" t="str">
        <f>VLOOKUP(A17124,Respondents!A:C,3,FALSE)</f>
        <v>Global Standard Setter</v>
      </c>
      <c r="G17124" s="3">
        <f t="shared" si="686"/>
        <v>2</v>
      </c>
      <c r="H17124" s="3">
        <f t="shared" si="687"/>
        <v>0</v>
      </c>
    </row>
    <row r="17125" spans="1:8" x14ac:dyDescent="0.3">
      <c r="A17125" t="s">
        <v>115</v>
      </c>
      <c r="B17125" t="s">
        <v>257</v>
      </c>
      <c r="C17125" t="s">
        <v>275</v>
      </c>
      <c r="D17125" t="s">
        <v>155</v>
      </c>
      <c r="E17125" s="3" t="str">
        <f>VLOOKUP(A17125,Respondents!A:B,2,FALSE)</f>
        <v>National and Global Standard Setters</v>
      </c>
      <c r="F17125" s="3" t="str">
        <f>VLOOKUP(A17125,Respondents!A:C,3,FALSE)</f>
        <v>Global Standard Setter</v>
      </c>
      <c r="G17125" s="3">
        <f t="shared" si="686"/>
        <v>2</v>
      </c>
      <c r="H17125" s="3">
        <f t="shared" si="687"/>
        <v>0</v>
      </c>
    </row>
    <row r="17126" spans="1:8" x14ac:dyDescent="0.3">
      <c r="A17126" t="s">
        <v>144</v>
      </c>
      <c r="B17126" t="s">
        <v>162</v>
      </c>
      <c r="C17126" t="s">
        <v>163</v>
      </c>
      <c r="D17126" t="s">
        <v>155</v>
      </c>
      <c r="E17126" s="3" t="str">
        <f>VLOOKUP(A17126,Respondents!A:B,2,FALSE)</f>
        <v>Other Respondents</v>
      </c>
      <c r="F17126" s="3" t="str">
        <f>VLOOKUP(A17126,Respondents!A:C,3,FALSE)</f>
        <v>Public Sector Organizations</v>
      </c>
      <c r="G17126" s="3">
        <f t="shared" si="686"/>
        <v>1</v>
      </c>
      <c r="H17126" s="3">
        <f t="shared" si="687"/>
        <v>0</v>
      </c>
    </row>
    <row r="17127" spans="1:8" x14ac:dyDescent="0.3">
      <c r="A17127" t="s">
        <v>144</v>
      </c>
      <c r="B17127" t="s">
        <v>162</v>
      </c>
      <c r="C17127" t="s">
        <v>164</v>
      </c>
      <c r="D17127" t="s">
        <v>155</v>
      </c>
      <c r="E17127" s="3" t="str">
        <f>VLOOKUP(A17127,Respondents!A:B,2,FALSE)</f>
        <v>Other Respondents</v>
      </c>
      <c r="F17127" s="3" t="str">
        <f>VLOOKUP(A17127,Respondents!A:C,3,FALSE)</f>
        <v>Public Sector Organizations</v>
      </c>
      <c r="G17127" s="3">
        <f t="shared" si="686"/>
        <v>1</v>
      </c>
      <c r="H17127" s="3">
        <f t="shared" si="687"/>
        <v>0</v>
      </c>
    </row>
    <row r="17128" spans="1:8" x14ac:dyDescent="0.3">
      <c r="A17128" t="s">
        <v>144</v>
      </c>
      <c r="B17128" t="s">
        <v>162</v>
      </c>
      <c r="C17128" t="s">
        <v>165</v>
      </c>
      <c r="D17128" t="s">
        <v>155</v>
      </c>
      <c r="E17128" s="3" t="str">
        <f>VLOOKUP(A17128,Respondents!A:B,2,FALSE)</f>
        <v>Other Respondents</v>
      </c>
      <c r="F17128" s="3" t="str">
        <f>VLOOKUP(A17128,Respondents!A:C,3,FALSE)</f>
        <v>Public Sector Organizations</v>
      </c>
      <c r="G17128" s="3">
        <f t="shared" si="686"/>
        <v>1</v>
      </c>
      <c r="H17128" s="3">
        <f t="shared" si="687"/>
        <v>0</v>
      </c>
    </row>
    <row r="17129" spans="1:8" x14ac:dyDescent="0.3">
      <c r="A17129" t="s">
        <v>144</v>
      </c>
      <c r="B17129" t="s">
        <v>162</v>
      </c>
      <c r="C17129" t="s">
        <v>166</v>
      </c>
      <c r="D17129" t="s">
        <v>155</v>
      </c>
      <c r="E17129" s="3" t="str">
        <f>VLOOKUP(A17129,Respondents!A:B,2,FALSE)</f>
        <v>Other Respondents</v>
      </c>
      <c r="F17129" s="3" t="str">
        <f>VLOOKUP(A17129,Respondents!A:C,3,FALSE)</f>
        <v>Public Sector Organizations</v>
      </c>
      <c r="G17129" s="3">
        <f t="shared" si="686"/>
        <v>1</v>
      </c>
      <c r="H17129" s="3">
        <f t="shared" si="687"/>
        <v>0</v>
      </c>
    </row>
    <row r="17130" spans="1:8" x14ac:dyDescent="0.3">
      <c r="A17130" t="s">
        <v>144</v>
      </c>
      <c r="B17130" t="s">
        <v>162</v>
      </c>
      <c r="C17130" t="s">
        <v>167</v>
      </c>
      <c r="D17130" t="s">
        <v>155</v>
      </c>
      <c r="E17130" s="3" t="str">
        <f>VLOOKUP(A17130,Respondents!A:B,2,FALSE)</f>
        <v>Other Respondents</v>
      </c>
      <c r="F17130" s="3" t="str">
        <f>VLOOKUP(A17130,Respondents!A:C,3,FALSE)</f>
        <v>Public Sector Organizations</v>
      </c>
      <c r="G17130" s="3">
        <f t="shared" si="686"/>
        <v>1</v>
      </c>
      <c r="H17130" s="3">
        <f t="shared" si="687"/>
        <v>0</v>
      </c>
    </row>
    <row r="17131" spans="1:8" x14ac:dyDescent="0.3">
      <c r="A17131" t="s">
        <v>144</v>
      </c>
      <c r="B17131" t="s">
        <v>162</v>
      </c>
      <c r="C17131" t="s">
        <v>168</v>
      </c>
      <c r="D17131" t="s">
        <v>159</v>
      </c>
      <c r="E17131" s="3" t="str">
        <f>VLOOKUP(A17131,Respondents!A:B,2,FALSE)</f>
        <v>Other Respondents</v>
      </c>
      <c r="F17131" s="3" t="str">
        <f>VLOOKUP(A17131,Respondents!A:C,3,FALSE)</f>
        <v>Public Sector Organizations</v>
      </c>
      <c r="G17131" s="3">
        <f t="shared" si="686"/>
        <v>1</v>
      </c>
      <c r="H17131" s="3">
        <f t="shared" si="687"/>
        <v>1</v>
      </c>
    </row>
    <row r="17132" spans="1:8" x14ac:dyDescent="0.3">
      <c r="A17132" t="s">
        <v>144</v>
      </c>
      <c r="B17132" t="s">
        <v>162</v>
      </c>
      <c r="C17132" t="s">
        <v>169</v>
      </c>
      <c r="D17132" t="s">
        <v>155</v>
      </c>
      <c r="E17132" s="3" t="str">
        <f>VLOOKUP(A17132,Respondents!A:B,2,FALSE)</f>
        <v>Other Respondents</v>
      </c>
      <c r="F17132" s="3" t="str">
        <f>VLOOKUP(A17132,Respondents!A:C,3,FALSE)</f>
        <v>Public Sector Organizations</v>
      </c>
      <c r="G17132" s="3">
        <f t="shared" si="686"/>
        <v>2</v>
      </c>
      <c r="H17132" s="3">
        <f t="shared" si="687"/>
        <v>0</v>
      </c>
    </row>
    <row r="17133" spans="1:8" x14ac:dyDescent="0.3">
      <c r="A17133" t="s">
        <v>144</v>
      </c>
      <c r="B17133" t="s">
        <v>162</v>
      </c>
      <c r="C17133" t="s">
        <v>170</v>
      </c>
      <c r="D17133" t="s">
        <v>155</v>
      </c>
      <c r="E17133" s="3" t="str">
        <f>VLOOKUP(A17133,Respondents!A:B,2,FALSE)</f>
        <v>Other Respondents</v>
      </c>
      <c r="F17133" s="3" t="str">
        <f>VLOOKUP(A17133,Respondents!A:C,3,FALSE)</f>
        <v>Public Sector Organizations</v>
      </c>
      <c r="G17133" s="3">
        <f t="shared" si="686"/>
        <v>2</v>
      </c>
      <c r="H17133" s="3">
        <f t="shared" si="687"/>
        <v>0</v>
      </c>
    </row>
    <row r="17134" spans="1:8" x14ac:dyDescent="0.3">
      <c r="A17134" t="s">
        <v>144</v>
      </c>
      <c r="B17134" t="s">
        <v>162</v>
      </c>
      <c r="C17134" t="s">
        <v>269</v>
      </c>
      <c r="D17134" t="s">
        <v>155</v>
      </c>
      <c r="E17134" s="3" t="str">
        <f>VLOOKUP(A17134,Respondents!A:B,2,FALSE)</f>
        <v>Other Respondents</v>
      </c>
      <c r="F17134" s="3" t="str">
        <f>VLOOKUP(A17134,Respondents!A:C,3,FALSE)</f>
        <v>Public Sector Organizations</v>
      </c>
      <c r="G17134" s="3">
        <f t="shared" si="686"/>
        <v>2</v>
      </c>
      <c r="H17134" s="3">
        <f t="shared" si="687"/>
        <v>0</v>
      </c>
    </row>
    <row r="17135" spans="1:8" x14ac:dyDescent="0.3">
      <c r="A17135" t="s">
        <v>144</v>
      </c>
      <c r="B17135" t="s">
        <v>162</v>
      </c>
      <c r="C17135" t="s">
        <v>171</v>
      </c>
      <c r="D17135" t="s">
        <v>155</v>
      </c>
      <c r="E17135" s="3" t="str">
        <f>VLOOKUP(A17135,Respondents!A:B,2,FALSE)</f>
        <v>Other Respondents</v>
      </c>
      <c r="F17135" s="3" t="str">
        <f>VLOOKUP(A17135,Respondents!A:C,3,FALSE)</f>
        <v>Public Sector Organizations</v>
      </c>
      <c r="G17135" s="3">
        <f t="shared" si="686"/>
        <v>2</v>
      </c>
      <c r="H17135" s="3">
        <f t="shared" si="687"/>
        <v>0</v>
      </c>
    </row>
    <row r="17136" spans="1:8" x14ac:dyDescent="0.3">
      <c r="A17136" t="s">
        <v>144</v>
      </c>
      <c r="B17136" t="s">
        <v>187</v>
      </c>
      <c r="C17136" t="s">
        <v>188</v>
      </c>
      <c r="D17136" t="s">
        <v>155</v>
      </c>
      <c r="E17136" s="3" t="str">
        <f>VLOOKUP(A17136,Respondents!A:B,2,FALSE)</f>
        <v>Other Respondents</v>
      </c>
      <c r="F17136" s="3" t="str">
        <f>VLOOKUP(A17136,Respondents!A:C,3,FALSE)</f>
        <v>Public Sector Organizations</v>
      </c>
      <c r="G17136" s="3">
        <f t="shared" si="686"/>
        <v>1</v>
      </c>
      <c r="H17136" s="3">
        <f t="shared" si="687"/>
        <v>0</v>
      </c>
    </row>
    <row r="17137" spans="1:8" x14ac:dyDescent="0.3">
      <c r="A17137" t="s">
        <v>144</v>
      </c>
      <c r="B17137" t="s">
        <v>187</v>
      </c>
      <c r="C17137" t="s">
        <v>189</v>
      </c>
      <c r="D17137" t="s">
        <v>155</v>
      </c>
      <c r="E17137" s="3" t="str">
        <f>VLOOKUP(A17137,Respondents!A:B,2,FALSE)</f>
        <v>Other Respondents</v>
      </c>
      <c r="F17137" s="3" t="str">
        <f>VLOOKUP(A17137,Respondents!A:C,3,FALSE)</f>
        <v>Public Sector Organizations</v>
      </c>
      <c r="G17137" s="3">
        <f t="shared" si="686"/>
        <v>1</v>
      </c>
      <c r="H17137" s="3">
        <f t="shared" si="687"/>
        <v>0</v>
      </c>
    </row>
    <row r="17138" spans="1:8" x14ac:dyDescent="0.3">
      <c r="A17138" t="s">
        <v>144</v>
      </c>
      <c r="B17138" t="s">
        <v>187</v>
      </c>
      <c r="C17138" t="s">
        <v>190</v>
      </c>
      <c r="D17138" t="s">
        <v>155</v>
      </c>
      <c r="E17138" s="3" t="str">
        <f>VLOOKUP(A17138,Respondents!A:B,2,FALSE)</f>
        <v>Other Respondents</v>
      </c>
      <c r="F17138" s="3" t="str">
        <f>VLOOKUP(A17138,Respondents!A:C,3,FALSE)</f>
        <v>Public Sector Organizations</v>
      </c>
      <c r="G17138" s="3">
        <f t="shared" si="686"/>
        <v>1</v>
      </c>
      <c r="H17138" s="3">
        <f t="shared" si="687"/>
        <v>0</v>
      </c>
    </row>
    <row r="17139" spans="1:8" x14ac:dyDescent="0.3">
      <c r="A17139" t="s">
        <v>144</v>
      </c>
      <c r="B17139" t="s">
        <v>187</v>
      </c>
      <c r="C17139" t="s">
        <v>191</v>
      </c>
      <c r="D17139" t="s">
        <v>159</v>
      </c>
      <c r="E17139" s="3" t="str">
        <f>VLOOKUP(A17139,Respondents!A:B,2,FALSE)</f>
        <v>Other Respondents</v>
      </c>
      <c r="F17139" s="3" t="str">
        <f>VLOOKUP(A17139,Respondents!A:C,3,FALSE)</f>
        <v>Public Sector Organizations</v>
      </c>
      <c r="G17139" s="3">
        <f t="shared" si="686"/>
        <v>1</v>
      </c>
      <c r="H17139" s="3">
        <f t="shared" si="687"/>
        <v>1</v>
      </c>
    </row>
    <row r="17140" spans="1:8" x14ac:dyDescent="0.3">
      <c r="A17140" t="s">
        <v>144</v>
      </c>
      <c r="B17140" t="s">
        <v>187</v>
      </c>
      <c r="C17140" t="s">
        <v>192</v>
      </c>
      <c r="D17140" t="s">
        <v>155</v>
      </c>
      <c r="E17140" s="3" t="str">
        <f>VLOOKUP(A17140,Respondents!A:B,2,FALSE)</f>
        <v>Other Respondents</v>
      </c>
      <c r="F17140" s="3" t="str">
        <f>VLOOKUP(A17140,Respondents!A:C,3,FALSE)</f>
        <v>Public Sector Organizations</v>
      </c>
      <c r="G17140" s="3">
        <f t="shared" si="686"/>
        <v>1</v>
      </c>
      <c r="H17140" s="3">
        <f t="shared" si="687"/>
        <v>0</v>
      </c>
    </row>
    <row r="17141" spans="1:8" x14ac:dyDescent="0.3">
      <c r="A17141" t="s">
        <v>144</v>
      </c>
      <c r="B17141" t="s">
        <v>187</v>
      </c>
      <c r="C17141" t="s">
        <v>193</v>
      </c>
      <c r="D17141" t="s">
        <v>155</v>
      </c>
      <c r="E17141" s="3" t="str">
        <f>VLOOKUP(A17141,Respondents!A:B,2,FALSE)</f>
        <v>Other Respondents</v>
      </c>
      <c r="F17141" s="3" t="str">
        <f>VLOOKUP(A17141,Respondents!A:C,3,FALSE)</f>
        <v>Public Sector Organizations</v>
      </c>
      <c r="G17141" s="3">
        <f t="shared" si="686"/>
        <v>1</v>
      </c>
      <c r="H17141" s="3">
        <f t="shared" si="687"/>
        <v>0</v>
      </c>
    </row>
    <row r="17142" spans="1:8" x14ac:dyDescent="0.3">
      <c r="A17142" t="s">
        <v>144</v>
      </c>
      <c r="B17142" t="s">
        <v>187</v>
      </c>
      <c r="C17142" t="s">
        <v>194</v>
      </c>
      <c r="D17142" t="s">
        <v>159</v>
      </c>
      <c r="E17142" s="3" t="str">
        <f>VLOOKUP(A17142,Respondents!A:B,2,FALSE)</f>
        <v>Other Respondents</v>
      </c>
      <c r="F17142" s="3" t="str">
        <f>VLOOKUP(A17142,Respondents!A:C,3,FALSE)</f>
        <v>Public Sector Organizations</v>
      </c>
      <c r="G17142" s="3">
        <f t="shared" si="686"/>
        <v>2</v>
      </c>
      <c r="H17142" s="3">
        <f t="shared" si="687"/>
        <v>1</v>
      </c>
    </row>
    <row r="17143" spans="1:8" x14ac:dyDescent="0.3">
      <c r="A17143" t="s">
        <v>144</v>
      </c>
      <c r="B17143" t="s">
        <v>187</v>
      </c>
      <c r="C17143" t="s">
        <v>329</v>
      </c>
      <c r="D17143" t="s">
        <v>155</v>
      </c>
      <c r="E17143" s="3" t="str">
        <f>VLOOKUP(A17143,Respondents!A:B,2,FALSE)</f>
        <v>Other Respondents</v>
      </c>
      <c r="F17143" s="3" t="str">
        <f>VLOOKUP(A17143,Respondents!A:C,3,FALSE)</f>
        <v>Public Sector Organizations</v>
      </c>
      <c r="G17143" s="3">
        <f t="shared" si="686"/>
        <v>2</v>
      </c>
      <c r="H17143" s="3">
        <f t="shared" si="687"/>
        <v>0</v>
      </c>
    </row>
    <row r="17144" spans="1:8" x14ac:dyDescent="0.3">
      <c r="A17144" t="s">
        <v>144</v>
      </c>
      <c r="B17144" t="s">
        <v>187</v>
      </c>
      <c r="C17144" t="s">
        <v>330</v>
      </c>
      <c r="D17144" t="s">
        <v>155</v>
      </c>
      <c r="E17144" s="3" t="str">
        <f>VLOOKUP(A17144,Respondents!A:B,2,FALSE)</f>
        <v>Other Respondents</v>
      </c>
      <c r="F17144" s="3" t="str">
        <f>VLOOKUP(A17144,Respondents!A:C,3,FALSE)</f>
        <v>Public Sector Organizations</v>
      </c>
      <c r="G17144" s="3">
        <f t="shared" si="686"/>
        <v>2</v>
      </c>
      <c r="H17144" s="3">
        <f t="shared" si="687"/>
        <v>0</v>
      </c>
    </row>
    <row r="17145" spans="1:8" x14ac:dyDescent="0.3">
      <c r="A17145" t="s">
        <v>144</v>
      </c>
      <c r="B17145" t="s">
        <v>187</v>
      </c>
      <c r="C17145" t="s">
        <v>195</v>
      </c>
      <c r="D17145" t="s">
        <v>155</v>
      </c>
      <c r="E17145" s="3" t="str">
        <f>VLOOKUP(A17145,Respondents!A:B,2,FALSE)</f>
        <v>Other Respondents</v>
      </c>
      <c r="F17145" s="3" t="str">
        <f>VLOOKUP(A17145,Respondents!A:C,3,FALSE)</f>
        <v>Public Sector Organizations</v>
      </c>
      <c r="G17145" s="3">
        <f t="shared" si="686"/>
        <v>2</v>
      </c>
      <c r="H17145" s="3">
        <f t="shared" si="687"/>
        <v>0</v>
      </c>
    </row>
    <row r="17146" spans="1:8" x14ac:dyDescent="0.3">
      <c r="A17146" t="s">
        <v>144</v>
      </c>
      <c r="B17146" t="s">
        <v>187</v>
      </c>
      <c r="C17146" t="s">
        <v>196</v>
      </c>
      <c r="D17146" t="s">
        <v>155</v>
      </c>
      <c r="E17146" s="3" t="str">
        <f>VLOOKUP(A17146,Respondents!A:B,2,FALSE)</f>
        <v>Other Respondents</v>
      </c>
      <c r="F17146" s="3" t="str">
        <f>VLOOKUP(A17146,Respondents!A:C,3,FALSE)</f>
        <v>Public Sector Organizations</v>
      </c>
      <c r="G17146" s="3">
        <f t="shared" si="686"/>
        <v>2</v>
      </c>
      <c r="H17146" s="3">
        <f t="shared" si="687"/>
        <v>0</v>
      </c>
    </row>
    <row r="17147" spans="1:8" x14ac:dyDescent="0.3">
      <c r="A17147" t="s">
        <v>144</v>
      </c>
      <c r="B17147" t="s">
        <v>187</v>
      </c>
      <c r="C17147" t="s">
        <v>197</v>
      </c>
      <c r="D17147" t="s">
        <v>155</v>
      </c>
      <c r="E17147" s="3" t="str">
        <f>VLOOKUP(A17147,Respondents!A:B,2,FALSE)</f>
        <v>Other Respondents</v>
      </c>
      <c r="F17147" s="3" t="str">
        <f>VLOOKUP(A17147,Respondents!A:C,3,FALSE)</f>
        <v>Public Sector Organizations</v>
      </c>
      <c r="G17147" s="3">
        <f t="shared" si="686"/>
        <v>2</v>
      </c>
      <c r="H17147" s="3">
        <f t="shared" si="687"/>
        <v>0</v>
      </c>
    </row>
    <row r="17148" spans="1:8" x14ac:dyDescent="0.3">
      <c r="A17148" t="s">
        <v>144</v>
      </c>
      <c r="B17148" t="s">
        <v>187</v>
      </c>
      <c r="C17148" t="s">
        <v>198</v>
      </c>
      <c r="D17148" t="s">
        <v>155</v>
      </c>
      <c r="E17148" s="3" t="str">
        <f>VLOOKUP(A17148,Respondents!A:B,2,FALSE)</f>
        <v>Other Respondents</v>
      </c>
      <c r="F17148" s="3" t="str">
        <f>VLOOKUP(A17148,Respondents!A:C,3,FALSE)</f>
        <v>Public Sector Organizations</v>
      </c>
      <c r="G17148" s="3">
        <f t="shared" si="686"/>
        <v>2</v>
      </c>
      <c r="H17148" s="3">
        <f t="shared" si="687"/>
        <v>0</v>
      </c>
    </row>
    <row r="17149" spans="1:8" x14ac:dyDescent="0.3">
      <c r="A17149" t="s">
        <v>144</v>
      </c>
      <c r="B17149" t="s">
        <v>199</v>
      </c>
      <c r="C17149" t="s">
        <v>200</v>
      </c>
      <c r="D17149" t="s">
        <v>155</v>
      </c>
      <c r="E17149" s="3" t="str">
        <f>VLOOKUP(A17149,Respondents!A:B,2,FALSE)</f>
        <v>Other Respondents</v>
      </c>
      <c r="F17149" s="3" t="str">
        <f>VLOOKUP(A17149,Respondents!A:C,3,FALSE)</f>
        <v>Public Sector Organizations</v>
      </c>
      <c r="G17149" s="3">
        <f t="shared" si="686"/>
        <v>1</v>
      </c>
      <c r="H17149" s="3">
        <f t="shared" si="687"/>
        <v>0</v>
      </c>
    </row>
    <row r="17150" spans="1:8" x14ac:dyDescent="0.3">
      <c r="A17150" t="s">
        <v>144</v>
      </c>
      <c r="B17150" t="s">
        <v>199</v>
      </c>
      <c r="C17150" t="s">
        <v>201</v>
      </c>
      <c r="D17150" t="s">
        <v>155</v>
      </c>
      <c r="E17150" s="3" t="str">
        <f>VLOOKUP(A17150,Respondents!A:B,2,FALSE)</f>
        <v>Other Respondents</v>
      </c>
      <c r="F17150" s="3" t="str">
        <f>VLOOKUP(A17150,Respondents!A:C,3,FALSE)</f>
        <v>Public Sector Organizations</v>
      </c>
      <c r="G17150" s="3">
        <f t="shared" si="686"/>
        <v>1</v>
      </c>
      <c r="H17150" s="3">
        <f t="shared" si="687"/>
        <v>0</v>
      </c>
    </row>
    <row r="17151" spans="1:8" x14ac:dyDescent="0.3">
      <c r="A17151" t="s">
        <v>144</v>
      </c>
      <c r="B17151" t="s">
        <v>199</v>
      </c>
      <c r="C17151" t="s">
        <v>202</v>
      </c>
      <c r="D17151" t="s">
        <v>155</v>
      </c>
      <c r="E17151" s="3" t="str">
        <f>VLOOKUP(A17151,Respondents!A:B,2,FALSE)</f>
        <v>Other Respondents</v>
      </c>
      <c r="F17151" s="3" t="str">
        <f>VLOOKUP(A17151,Respondents!A:C,3,FALSE)</f>
        <v>Public Sector Organizations</v>
      </c>
      <c r="G17151" s="3">
        <f t="shared" si="686"/>
        <v>1</v>
      </c>
      <c r="H17151" s="3">
        <f t="shared" si="687"/>
        <v>0</v>
      </c>
    </row>
    <row r="17152" spans="1:8" x14ac:dyDescent="0.3">
      <c r="A17152" t="s">
        <v>144</v>
      </c>
      <c r="B17152" t="s">
        <v>199</v>
      </c>
      <c r="C17152" t="s">
        <v>203</v>
      </c>
      <c r="D17152" t="s">
        <v>159</v>
      </c>
      <c r="E17152" s="3" t="str">
        <f>VLOOKUP(A17152,Respondents!A:B,2,FALSE)</f>
        <v>Other Respondents</v>
      </c>
      <c r="F17152" s="3" t="str">
        <f>VLOOKUP(A17152,Respondents!A:C,3,FALSE)</f>
        <v>Public Sector Organizations</v>
      </c>
      <c r="G17152" s="3">
        <f t="shared" si="686"/>
        <v>1</v>
      </c>
      <c r="H17152" s="3">
        <f t="shared" si="687"/>
        <v>1</v>
      </c>
    </row>
    <row r="17153" spans="1:8" x14ac:dyDescent="0.3">
      <c r="A17153" t="s">
        <v>144</v>
      </c>
      <c r="B17153" t="s">
        <v>199</v>
      </c>
      <c r="C17153" t="s">
        <v>204</v>
      </c>
      <c r="D17153" t="s">
        <v>155</v>
      </c>
      <c r="E17153" s="3" t="str">
        <f>VLOOKUP(A17153,Respondents!A:B,2,FALSE)</f>
        <v>Other Respondents</v>
      </c>
      <c r="F17153" s="3" t="str">
        <f>VLOOKUP(A17153,Respondents!A:C,3,FALSE)</f>
        <v>Public Sector Organizations</v>
      </c>
      <c r="G17153" s="3">
        <f t="shared" si="686"/>
        <v>1</v>
      </c>
      <c r="H17153" s="3">
        <f t="shared" si="687"/>
        <v>0</v>
      </c>
    </row>
    <row r="17154" spans="1:8" x14ac:dyDescent="0.3">
      <c r="A17154" t="s">
        <v>144</v>
      </c>
      <c r="B17154" t="s">
        <v>199</v>
      </c>
      <c r="C17154" t="s">
        <v>205</v>
      </c>
      <c r="D17154" t="s">
        <v>155</v>
      </c>
      <c r="E17154" s="3" t="str">
        <f>VLOOKUP(A17154,Respondents!A:B,2,FALSE)</f>
        <v>Other Respondents</v>
      </c>
      <c r="F17154" s="3" t="str">
        <f>VLOOKUP(A17154,Respondents!A:C,3,FALSE)</f>
        <v>Public Sector Organizations</v>
      </c>
      <c r="G17154" s="3">
        <f t="shared" si="686"/>
        <v>1</v>
      </c>
      <c r="H17154" s="3">
        <f t="shared" si="687"/>
        <v>0</v>
      </c>
    </row>
    <row r="17155" spans="1:8" x14ac:dyDescent="0.3">
      <c r="A17155" t="s">
        <v>144</v>
      </c>
      <c r="B17155" t="s">
        <v>199</v>
      </c>
      <c r="C17155" t="s">
        <v>270</v>
      </c>
      <c r="D17155" t="s">
        <v>155</v>
      </c>
      <c r="E17155" s="3" t="str">
        <f>VLOOKUP(A17155,Respondents!A:B,2,FALSE)</f>
        <v>Other Respondents</v>
      </c>
      <c r="F17155" s="3" t="str">
        <f>VLOOKUP(A17155,Respondents!A:C,3,FALSE)</f>
        <v>Public Sector Organizations</v>
      </c>
      <c r="G17155" s="3">
        <f t="shared" si="686"/>
        <v>2</v>
      </c>
      <c r="H17155" s="3">
        <f t="shared" si="687"/>
        <v>0</v>
      </c>
    </row>
    <row r="17156" spans="1:8" x14ac:dyDescent="0.3">
      <c r="A17156" t="s">
        <v>144</v>
      </c>
      <c r="B17156" t="s">
        <v>199</v>
      </c>
      <c r="C17156" t="s">
        <v>206</v>
      </c>
      <c r="D17156" t="s">
        <v>159</v>
      </c>
      <c r="E17156" s="3" t="str">
        <f>VLOOKUP(A17156,Respondents!A:B,2,FALSE)</f>
        <v>Other Respondents</v>
      </c>
      <c r="F17156" s="3" t="str">
        <f>VLOOKUP(A17156,Respondents!A:C,3,FALSE)</f>
        <v>Public Sector Organizations</v>
      </c>
      <c r="G17156" s="3">
        <f t="shared" si="686"/>
        <v>2</v>
      </c>
      <c r="H17156" s="3">
        <f t="shared" si="687"/>
        <v>1</v>
      </c>
    </row>
    <row r="17157" spans="1:8" x14ac:dyDescent="0.3">
      <c r="A17157" t="s">
        <v>144</v>
      </c>
      <c r="B17157" t="s">
        <v>199</v>
      </c>
      <c r="C17157" t="s">
        <v>207</v>
      </c>
      <c r="D17157" t="s">
        <v>155</v>
      </c>
      <c r="E17157" s="3" t="str">
        <f>VLOOKUP(A17157,Respondents!A:B,2,FALSE)</f>
        <v>Other Respondents</v>
      </c>
      <c r="F17157" s="3" t="str">
        <f>VLOOKUP(A17157,Respondents!A:C,3,FALSE)</f>
        <v>Public Sector Organizations</v>
      </c>
      <c r="G17157" s="3">
        <f t="shared" si="686"/>
        <v>2</v>
      </c>
      <c r="H17157" s="3">
        <f t="shared" si="687"/>
        <v>0</v>
      </c>
    </row>
    <row r="17158" spans="1:8" x14ac:dyDescent="0.3">
      <c r="A17158" t="s">
        <v>144</v>
      </c>
      <c r="B17158" t="s">
        <v>243</v>
      </c>
      <c r="C17158" t="s">
        <v>244</v>
      </c>
      <c r="D17158" t="s">
        <v>155</v>
      </c>
      <c r="E17158" s="3" t="str">
        <f>VLOOKUP(A17158,Respondents!A:B,2,FALSE)</f>
        <v>Other Respondents</v>
      </c>
      <c r="F17158" s="3" t="str">
        <f>VLOOKUP(A17158,Respondents!A:C,3,FALSE)</f>
        <v>Public Sector Organizations</v>
      </c>
      <c r="G17158" s="3">
        <f t="shared" si="686"/>
        <v>1</v>
      </c>
      <c r="H17158" s="3">
        <f t="shared" si="687"/>
        <v>0</v>
      </c>
    </row>
    <row r="17159" spans="1:8" x14ac:dyDescent="0.3">
      <c r="A17159" t="s">
        <v>144</v>
      </c>
      <c r="B17159" t="s">
        <v>243</v>
      </c>
      <c r="C17159" t="s">
        <v>245</v>
      </c>
      <c r="D17159" t="s">
        <v>159</v>
      </c>
      <c r="E17159" s="3" t="str">
        <f>VLOOKUP(A17159,Respondents!A:B,2,FALSE)</f>
        <v>Other Respondents</v>
      </c>
      <c r="F17159" s="3" t="str">
        <f>VLOOKUP(A17159,Respondents!A:C,3,FALSE)</f>
        <v>Public Sector Organizations</v>
      </c>
      <c r="G17159" s="3">
        <f t="shared" si="686"/>
        <v>1</v>
      </c>
      <c r="H17159" s="3">
        <f t="shared" si="687"/>
        <v>1</v>
      </c>
    </row>
    <row r="17160" spans="1:8" x14ac:dyDescent="0.3">
      <c r="A17160" t="s">
        <v>144</v>
      </c>
      <c r="B17160" t="s">
        <v>243</v>
      </c>
      <c r="C17160" t="s">
        <v>246</v>
      </c>
      <c r="D17160" t="s">
        <v>155</v>
      </c>
      <c r="E17160" s="3" t="str">
        <f>VLOOKUP(A17160,Respondents!A:B,2,FALSE)</f>
        <v>Other Respondents</v>
      </c>
      <c r="F17160" s="3" t="str">
        <f>VLOOKUP(A17160,Respondents!A:C,3,FALSE)</f>
        <v>Public Sector Organizations</v>
      </c>
      <c r="G17160" s="3">
        <f t="shared" si="686"/>
        <v>1</v>
      </c>
      <c r="H17160" s="3">
        <f t="shared" si="687"/>
        <v>0</v>
      </c>
    </row>
    <row r="17161" spans="1:8" x14ac:dyDescent="0.3">
      <c r="A17161" t="s">
        <v>144</v>
      </c>
      <c r="B17161" t="s">
        <v>243</v>
      </c>
      <c r="C17161" t="s">
        <v>247</v>
      </c>
      <c r="D17161" t="s">
        <v>155</v>
      </c>
      <c r="E17161" s="3" t="str">
        <f>VLOOKUP(A17161,Respondents!A:B,2,FALSE)</f>
        <v>Other Respondents</v>
      </c>
      <c r="F17161" s="3" t="str">
        <f>VLOOKUP(A17161,Respondents!A:C,3,FALSE)</f>
        <v>Public Sector Organizations</v>
      </c>
      <c r="G17161" s="3">
        <f t="shared" si="686"/>
        <v>1</v>
      </c>
      <c r="H17161" s="3">
        <f t="shared" si="687"/>
        <v>0</v>
      </c>
    </row>
    <row r="17162" spans="1:8" x14ac:dyDescent="0.3">
      <c r="A17162" t="s">
        <v>144</v>
      </c>
      <c r="B17162" t="s">
        <v>243</v>
      </c>
      <c r="C17162" t="s">
        <v>248</v>
      </c>
      <c r="D17162" t="s">
        <v>155</v>
      </c>
      <c r="E17162" s="3" t="str">
        <f>VLOOKUP(A17162,Respondents!A:B,2,FALSE)</f>
        <v>Other Respondents</v>
      </c>
      <c r="F17162" s="3" t="str">
        <f>VLOOKUP(A17162,Respondents!A:C,3,FALSE)</f>
        <v>Public Sector Organizations</v>
      </c>
      <c r="G17162" s="3">
        <f t="shared" si="686"/>
        <v>1</v>
      </c>
      <c r="H17162" s="3">
        <f t="shared" si="687"/>
        <v>0</v>
      </c>
    </row>
    <row r="17163" spans="1:8" x14ac:dyDescent="0.3">
      <c r="A17163" t="s">
        <v>144</v>
      </c>
      <c r="B17163" t="s">
        <v>243</v>
      </c>
      <c r="C17163" t="s">
        <v>249</v>
      </c>
      <c r="D17163" t="s">
        <v>155</v>
      </c>
      <c r="E17163" s="3" t="str">
        <f>VLOOKUP(A17163,Respondents!A:B,2,FALSE)</f>
        <v>Other Respondents</v>
      </c>
      <c r="F17163" s="3" t="str">
        <f>VLOOKUP(A17163,Respondents!A:C,3,FALSE)</f>
        <v>Public Sector Organizations</v>
      </c>
      <c r="G17163" s="3">
        <f t="shared" si="686"/>
        <v>1</v>
      </c>
      <c r="H17163" s="3">
        <f t="shared" si="687"/>
        <v>0</v>
      </c>
    </row>
    <row r="17164" spans="1:8" x14ac:dyDescent="0.3">
      <c r="A17164" t="s">
        <v>144</v>
      </c>
      <c r="B17164" t="s">
        <v>243</v>
      </c>
      <c r="C17164" t="s">
        <v>331</v>
      </c>
      <c r="D17164" t="s">
        <v>155</v>
      </c>
      <c r="E17164" s="3" t="str">
        <f>VLOOKUP(A17164,Respondents!A:B,2,FALSE)</f>
        <v>Other Respondents</v>
      </c>
      <c r="F17164" s="3" t="str">
        <f>VLOOKUP(A17164,Respondents!A:C,3,FALSE)</f>
        <v>Public Sector Organizations</v>
      </c>
      <c r="G17164" s="3">
        <f t="shared" si="686"/>
        <v>2</v>
      </c>
      <c r="H17164" s="3">
        <f t="shared" si="687"/>
        <v>0</v>
      </c>
    </row>
    <row r="17165" spans="1:8" x14ac:dyDescent="0.3">
      <c r="A17165" t="s">
        <v>144</v>
      </c>
      <c r="B17165" t="s">
        <v>243</v>
      </c>
      <c r="C17165" t="s">
        <v>332</v>
      </c>
      <c r="D17165" t="s">
        <v>155</v>
      </c>
      <c r="E17165" s="3" t="str">
        <f>VLOOKUP(A17165,Respondents!A:B,2,FALSE)</f>
        <v>Other Respondents</v>
      </c>
      <c r="F17165" s="3" t="str">
        <f>VLOOKUP(A17165,Respondents!A:C,3,FALSE)</f>
        <v>Public Sector Organizations</v>
      </c>
      <c r="G17165" s="3">
        <f t="shared" si="686"/>
        <v>2</v>
      </c>
      <c r="H17165" s="3">
        <f t="shared" si="687"/>
        <v>0</v>
      </c>
    </row>
    <row r="17166" spans="1:8" x14ac:dyDescent="0.3">
      <c r="A17166" t="s">
        <v>144</v>
      </c>
      <c r="B17166" t="s">
        <v>243</v>
      </c>
      <c r="C17166" t="s">
        <v>333</v>
      </c>
      <c r="D17166" t="s">
        <v>155</v>
      </c>
      <c r="E17166" s="3" t="str">
        <f>VLOOKUP(A17166,Respondents!A:B,2,FALSE)</f>
        <v>Other Respondents</v>
      </c>
      <c r="F17166" s="3" t="str">
        <f>VLOOKUP(A17166,Respondents!A:C,3,FALSE)</f>
        <v>Public Sector Organizations</v>
      </c>
      <c r="G17166" s="3">
        <f t="shared" si="686"/>
        <v>2</v>
      </c>
      <c r="H17166" s="3">
        <f t="shared" si="687"/>
        <v>0</v>
      </c>
    </row>
    <row r="17167" spans="1:8" x14ac:dyDescent="0.3">
      <c r="A17167" t="s">
        <v>144</v>
      </c>
      <c r="B17167" t="s">
        <v>250</v>
      </c>
      <c r="C17167" t="s">
        <v>251</v>
      </c>
      <c r="D17167" t="s">
        <v>155</v>
      </c>
      <c r="E17167" s="3" t="str">
        <f>VLOOKUP(A17167,Respondents!A:B,2,FALSE)</f>
        <v>Other Respondents</v>
      </c>
      <c r="F17167" s="3" t="str">
        <f>VLOOKUP(A17167,Respondents!A:C,3,FALSE)</f>
        <v>Public Sector Organizations</v>
      </c>
      <c r="G17167" s="3">
        <f t="shared" si="686"/>
        <v>1</v>
      </c>
      <c r="H17167" s="3">
        <f t="shared" si="687"/>
        <v>0</v>
      </c>
    </row>
    <row r="17168" spans="1:8" x14ac:dyDescent="0.3">
      <c r="A17168" t="s">
        <v>144</v>
      </c>
      <c r="B17168" t="s">
        <v>250</v>
      </c>
      <c r="C17168" t="s">
        <v>252</v>
      </c>
      <c r="D17168" t="s">
        <v>155</v>
      </c>
      <c r="E17168" s="3" t="str">
        <f>VLOOKUP(A17168,Respondents!A:B,2,FALSE)</f>
        <v>Other Respondents</v>
      </c>
      <c r="F17168" s="3" t="str">
        <f>VLOOKUP(A17168,Respondents!A:C,3,FALSE)</f>
        <v>Public Sector Organizations</v>
      </c>
      <c r="G17168" s="3">
        <f t="shared" si="686"/>
        <v>1</v>
      </c>
      <c r="H17168" s="3">
        <f t="shared" si="687"/>
        <v>0</v>
      </c>
    </row>
    <row r="17169" spans="1:8" x14ac:dyDescent="0.3">
      <c r="A17169" t="s">
        <v>144</v>
      </c>
      <c r="B17169" t="s">
        <v>250</v>
      </c>
      <c r="C17169" t="s">
        <v>253</v>
      </c>
      <c r="D17169" t="s">
        <v>155</v>
      </c>
      <c r="E17169" s="3" t="str">
        <f>VLOOKUP(A17169,Respondents!A:B,2,FALSE)</f>
        <v>Other Respondents</v>
      </c>
      <c r="F17169" s="3" t="str">
        <f>VLOOKUP(A17169,Respondents!A:C,3,FALSE)</f>
        <v>Public Sector Organizations</v>
      </c>
      <c r="G17169" s="3">
        <f t="shared" si="686"/>
        <v>1</v>
      </c>
      <c r="H17169" s="3">
        <f t="shared" si="687"/>
        <v>0</v>
      </c>
    </row>
    <row r="17170" spans="1:8" x14ac:dyDescent="0.3">
      <c r="A17170" t="s">
        <v>144</v>
      </c>
      <c r="B17170" t="s">
        <v>250</v>
      </c>
      <c r="C17170" t="s">
        <v>254</v>
      </c>
      <c r="D17170" t="s">
        <v>159</v>
      </c>
      <c r="E17170" s="3" t="str">
        <f>VLOOKUP(A17170,Respondents!A:B,2,FALSE)</f>
        <v>Other Respondents</v>
      </c>
      <c r="F17170" s="3" t="str">
        <f>VLOOKUP(A17170,Respondents!A:C,3,FALSE)</f>
        <v>Public Sector Organizations</v>
      </c>
      <c r="G17170" s="3">
        <f t="shared" si="686"/>
        <v>1</v>
      </c>
      <c r="H17170" s="3">
        <f t="shared" si="687"/>
        <v>1</v>
      </c>
    </row>
    <row r="17171" spans="1:8" x14ac:dyDescent="0.3">
      <c r="A17171" t="s">
        <v>144</v>
      </c>
      <c r="B17171" t="s">
        <v>250</v>
      </c>
      <c r="C17171" t="s">
        <v>255</v>
      </c>
      <c r="D17171" t="s">
        <v>155</v>
      </c>
      <c r="E17171" s="3" t="str">
        <f>VLOOKUP(A17171,Respondents!A:B,2,FALSE)</f>
        <v>Other Respondents</v>
      </c>
      <c r="F17171" s="3" t="str">
        <f>VLOOKUP(A17171,Respondents!A:C,3,FALSE)</f>
        <v>Public Sector Organizations</v>
      </c>
      <c r="G17171" s="3">
        <f t="shared" si="686"/>
        <v>1</v>
      </c>
      <c r="H17171" s="3">
        <f t="shared" si="687"/>
        <v>0</v>
      </c>
    </row>
    <row r="17172" spans="1:8" x14ac:dyDescent="0.3">
      <c r="A17172" t="s">
        <v>144</v>
      </c>
      <c r="B17172" t="s">
        <v>250</v>
      </c>
      <c r="C17172" t="s">
        <v>256</v>
      </c>
      <c r="D17172" t="s">
        <v>155</v>
      </c>
      <c r="E17172" s="3" t="str">
        <f>VLOOKUP(A17172,Respondents!A:B,2,FALSE)</f>
        <v>Other Respondents</v>
      </c>
      <c r="F17172" s="3" t="str">
        <f>VLOOKUP(A17172,Respondents!A:C,3,FALSE)</f>
        <v>Public Sector Organizations</v>
      </c>
      <c r="G17172" s="3">
        <f t="shared" si="686"/>
        <v>1</v>
      </c>
      <c r="H17172" s="3">
        <f t="shared" si="687"/>
        <v>0</v>
      </c>
    </row>
    <row r="17173" spans="1:8" x14ac:dyDescent="0.3">
      <c r="A17173" t="s">
        <v>144</v>
      </c>
      <c r="B17173" t="s">
        <v>250</v>
      </c>
      <c r="C17173" t="s">
        <v>334</v>
      </c>
      <c r="D17173" t="s">
        <v>155</v>
      </c>
      <c r="E17173" s="3" t="str">
        <f>VLOOKUP(A17173,Respondents!A:B,2,FALSE)</f>
        <v>Other Respondents</v>
      </c>
      <c r="F17173" s="3" t="str">
        <f>VLOOKUP(A17173,Respondents!A:C,3,FALSE)</f>
        <v>Public Sector Organizations</v>
      </c>
      <c r="G17173" s="3">
        <f t="shared" si="686"/>
        <v>2</v>
      </c>
      <c r="H17173" s="3">
        <f t="shared" si="687"/>
        <v>0</v>
      </c>
    </row>
    <row r="17174" spans="1:8" x14ac:dyDescent="0.3">
      <c r="A17174" t="s">
        <v>144</v>
      </c>
      <c r="B17174" t="s">
        <v>250</v>
      </c>
      <c r="C17174" t="s">
        <v>335</v>
      </c>
      <c r="D17174" t="s">
        <v>155</v>
      </c>
      <c r="E17174" s="3" t="str">
        <f>VLOOKUP(A17174,Respondents!A:B,2,FALSE)</f>
        <v>Other Respondents</v>
      </c>
      <c r="F17174" s="3" t="str">
        <f>VLOOKUP(A17174,Respondents!A:C,3,FALSE)</f>
        <v>Public Sector Organizations</v>
      </c>
      <c r="G17174" s="3">
        <f t="shared" si="686"/>
        <v>2</v>
      </c>
      <c r="H17174" s="3">
        <f t="shared" si="687"/>
        <v>0</v>
      </c>
    </row>
    <row r="17175" spans="1:8" x14ac:dyDescent="0.3">
      <c r="A17175" t="s">
        <v>144</v>
      </c>
      <c r="B17175" t="s">
        <v>250</v>
      </c>
      <c r="C17175" t="s">
        <v>336</v>
      </c>
      <c r="D17175" t="s">
        <v>159</v>
      </c>
      <c r="E17175" s="3" t="str">
        <f>VLOOKUP(A17175,Respondents!A:B,2,FALSE)</f>
        <v>Other Respondents</v>
      </c>
      <c r="F17175" s="3" t="str">
        <f>VLOOKUP(A17175,Respondents!A:C,3,FALSE)</f>
        <v>Public Sector Organizations</v>
      </c>
      <c r="G17175" s="3">
        <f t="shared" si="686"/>
        <v>2</v>
      </c>
      <c r="H17175" s="3">
        <f t="shared" si="687"/>
        <v>1</v>
      </c>
    </row>
    <row r="17176" spans="1:8" x14ac:dyDescent="0.3">
      <c r="A17176" t="s">
        <v>144</v>
      </c>
      <c r="B17176" t="s">
        <v>250</v>
      </c>
      <c r="C17176" t="s">
        <v>337</v>
      </c>
      <c r="D17176" t="s">
        <v>159</v>
      </c>
      <c r="E17176" s="3" t="str">
        <f>VLOOKUP(A17176,Respondents!A:B,2,FALSE)</f>
        <v>Other Respondents</v>
      </c>
      <c r="F17176" s="3" t="str">
        <f>VLOOKUP(A17176,Respondents!A:C,3,FALSE)</f>
        <v>Public Sector Organizations</v>
      </c>
      <c r="G17176" s="3">
        <f t="shared" si="686"/>
        <v>2</v>
      </c>
      <c r="H17176" s="3">
        <f t="shared" si="687"/>
        <v>1</v>
      </c>
    </row>
    <row r="17177" spans="1:8" x14ac:dyDescent="0.3">
      <c r="A17177" t="s">
        <v>144</v>
      </c>
      <c r="B17177" t="s">
        <v>250</v>
      </c>
      <c r="C17177" t="s">
        <v>386</v>
      </c>
      <c r="D17177" t="s">
        <v>155</v>
      </c>
      <c r="E17177" s="3" t="str">
        <f>VLOOKUP(A17177,Respondents!A:B,2,FALSE)</f>
        <v>Other Respondents</v>
      </c>
      <c r="F17177" s="3" t="str">
        <f>VLOOKUP(A17177,Respondents!A:C,3,FALSE)</f>
        <v>Public Sector Organizations</v>
      </c>
      <c r="G17177" s="3">
        <f t="shared" si="686"/>
        <v>2</v>
      </c>
      <c r="H17177" s="3">
        <f t="shared" si="687"/>
        <v>0</v>
      </c>
    </row>
    <row r="17178" spans="1:8" x14ac:dyDescent="0.3">
      <c r="A17178" t="s">
        <v>144</v>
      </c>
      <c r="B17178" t="s">
        <v>250</v>
      </c>
      <c r="C17178" t="s">
        <v>338</v>
      </c>
      <c r="D17178" t="s">
        <v>155</v>
      </c>
      <c r="E17178" s="3" t="str">
        <f>VLOOKUP(A17178,Respondents!A:B,2,FALSE)</f>
        <v>Other Respondents</v>
      </c>
      <c r="F17178" s="3" t="str">
        <f>VLOOKUP(A17178,Respondents!A:C,3,FALSE)</f>
        <v>Public Sector Organizations</v>
      </c>
      <c r="G17178" s="3">
        <f t="shared" si="686"/>
        <v>2</v>
      </c>
      <c r="H17178" s="3">
        <f t="shared" si="687"/>
        <v>0</v>
      </c>
    </row>
    <row r="17179" spans="1:8" x14ac:dyDescent="0.3">
      <c r="A17179" t="s">
        <v>144</v>
      </c>
      <c r="B17179" t="s">
        <v>257</v>
      </c>
      <c r="C17179" t="s">
        <v>258</v>
      </c>
      <c r="D17179" t="s">
        <v>159</v>
      </c>
      <c r="E17179" s="3" t="str">
        <f>VLOOKUP(A17179,Respondents!A:B,2,FALSE)</f>
        <v>Other Respondents</v>
      </c>
      <c r="F17179" s="3" t="str">
        <f>VLOOKUP(A17179,Respondents!A:C,3,FALSE)</f>
        <v>Public Sector Organizations</v>
      </c>
      <c r="G17179" s="3">
        <f t="shared" si="686"/>
        <v>1</v>
      </c>
      <c r="H17179" s="3">
        <f t="shared" si="687"/>
        <v>1</v>
      </c>
    </row>
    <row r="17180" spans="1:8" x14ac:dyDescent="0.3">
      <c r="A17180" t="s">
        <v>144</v>
      </c>
      <c r="B17180" t="s">
        <v>257</v>
      </c>
      <c r="C17180" t="s">
        <v>259</v>
      </c>
      <c r="D17180" t="s">
        <v>155</v>
      </c>
      <c r="E17180" s="3" t="str">
        <f>VLOOKUP(A17180,Respondents!A:B,2,FALSE)</f>
        <v>Other Respondents</v>
      </c>
      <c r="F17180" s="3" t="str">
        <f>VLOOKUP(A17180,Respondents!A:C,3,FALSE)</f>
        <v>Public Sector Organizations</v>
      </c>
      <c r="G17180" s="3">
        <f t="shared" si="686"/>
        <v>1</v>
      </c>
      <c r="H17180" s="3">
        <f t="shared" si="687"/>
        <v>0</v>
      </c>
    </row>
    <row r="17181" spans="1:8" x14ac:dyDescent="0.3">
      <c r="A17181" t="s">
        <v>144</v>
      </c>
      <c r="B17181" t="s">
        <v>257</v>
      </c>
      <c r="C17181" t="s">
        <v>260</v>
      </c>
      <c r="D17181" t="s">
        <v>155</v>
      </c>
      <c r="E17181" s="3" t="str">
        <f>VLOOKUP(A17181,Respondents!A:B,2,FALSE)</f>
        <v>Other Respondents</v>
      </c>
      <c r="F17181" s="3" t="str">
        <f>VLOOKUP(A17181,Respondents!A:C,3,FALSE)</f>
        <v>Public Sector Organizations</v>
      </c>
      <c r="G17181" s="3">
        <f t="shared" si="686"/>
        <v>1</v>
      </c>
      <c r="H17181" s="3">
        <f t="shared" si="687"/>
        <v>0</v>
      </c>
    </row>
    <row r="17182" spans="1:8" x14ac:dyDescent="0.3">
      <c r="A17182" t="s">
        <v>144</v>
      </c>
      <c r="B17182" t="s">
        <v>257</v>
      </c>
      <c r="C17182" t="s">
        <v>261</v>
      </c>
      <c r="D17182" t="s">
        <v>155</v>
      </c>
      <c r="E17182" s="3" t="str">
        <f>VLOOKUP(A17182,Respondents!A:B,2,FALSE)</f>
        <v>Other Respondents</v>
      </c>
      <c r="F17182" s="3" t="str">
        <f>VLOOKUP(A17182,Respondents!A:C,3,FALSE)</f>
        <v>Public Sector Organizations</v>
      </c>
      <c r="G17182" s="3">
        <f t="shared" ref="G17182:G17245" si="688">IF(LEN(C17182)-LEN(SUBSTITUTE(C17182,".",""))&lt;=1,1,2)</f>
        <v>1</v>
      </c>
      <c r="H17182" s="3">
        <f t="shared" ref="H17182:H17245" si="689">IF(D17182="Yes",1,0)</f>
        <v>0</v>
      </c>
    </row>
    <row r="17183" spans="1:8" x14ac:dyDescent="0.3">
      <c r="A17183" t="s">
        <v>144</v>
      </c>
      <c r="B17183" t="s">
        <v>257</v>
      </c>
      <c r="C17183" t="s">
        <v>262</v>
      </c>
      <c r="D17183" t="s">
        <v>155</v>
      </c>
      <c r="E17183" s="3" t="str">
        <f>VLOOKUP(A17183,Respondents!A:B,2,FALSE)</f>
        <v>Other Respondents</v>
      </c>
      <c r="F17183" s="3" t="str">
        <f>VLOOKUP(A17183,Respondents!A:C,3,FALSE)</f>
        <v>Public Sector Organizations</v>
      </c>
      <c r="G17183" s="3">
        <f t="shared" si="688"/>
        <v>1</v>
      </c>
      <c r="H17183" s="3">
        <f t="shared" si="689"/>
        <v>0</v>
      </c>
    </row>
    <row r="17184" spans="1:8" x14ac:dyDescent="0.3">
      <c r="A17184" t="s">
        <v>144</v>
      </c>
      <c r="B17184" t="s">
        <v>257</v>
      </c>
      <c r="C17184" t="s">
        <v>263</v>
      </c>
      <c r="D17184" t="s">
        <v>155</v>
      </c>
      <c r="E17184" s="3" t="str">
        <f>VLOOKUP(A17184,Respondents!A:B,2,FALSE)</f>
        <v>Other Respondents</v>
      </c>
      <c r="F17184" s="3" t="str">
        <f>VLOOKUP(A17184,Respondents!A:C,3,FALSE)</f>
        <v>Public Sector Organizations</v>
      </c>
      <c r="G17184" s="3">
        <f t="shared" si="688"/>
        <v>1</v>
      </c>
      <c r="H17184" s="3">
        <f t="shared" si="689"/>
        <v>0</v>
      </c>
    </row>
    <row r="17185" spans="1:8" x14ac:dyDescent="0.3">
      <c r="A17185" t="s">
        <v>144</v>
      </c>
      <c r="B17185" t="s">
        <v>257</v>
      </c>
      <c r="C17185" t="s">
        <v>264</v>
      </c>
      <c r="D17185" t="s">
        <v>155</v>
      </c>
      <c r="E17185" s="3" t="str">
        <f>VLOOKUP(A17185,Respondents!A:B,2,FALSE)</f>
        <v>Other Respondents</v>
      </c>
      <c r="F17185" s="3" t="str">
        <f>VLOOKUP(A17185,Respondents!A:C,3,FALSE)</f>
        <v>Public Sector Organizations</v>
      </c>
      <c r="G17185" s="3">
        <f t="shared" si="688"/>
        <v>2</v>
      </c>
      <c r="H17185" s="3">
        <f t="shared" si="689"/>
        <v>0</v>
      </c>
    </row>
    <row r="17186" spans="1:8" x14ac:dyDescent="0.3">
      <c r="A17186" t="s">
        <v>144</v>
      </c>
      <c r="B17186" t="s">
        <v>257</v>
      </c>
      <c r="C17186" t="s">
        <v>265</v>
      </c>
      <c r="D17186" t="s">
        <v>155</v>
      </c>
      <c r="E17186" s="3" t="str">
        <f>VLOOKUP(A17186,Respondents!A:B,2,FALSE)</f>
        <v>Other Respondents</v>
      </c>
      <c r="F17186" s="3" t="str">
        <f>VLOOKUP(A17186,Respondents!A:C,3,FALSE)</f>
        <v>Public Sector Organizations</v>
      </c>
      <c r="G17186" s="3">
        <f t="shared" si="688"/>
        <v>2</v>
      </c>
      <c r="H17186" s="3">
        <f t="shared" si="689"/>
        <v>0</v>
      </c>
    </row>
    <row r="17187" spans="1:8" x14ac:dyDescent="0.3">
      <c r="A17187" t="s">
        <v>144</v>
      </c>
      <c r="B17187" t="s">
        <v>257</v>
      </c>
      <c r="C17187" t="s">
        <v>273</v>
      </c>
      <c r="D17187" t="s">
        <v>155</v>
      </c>
      <c r="E17187" s="3" t="str">
        <f>VLOOKUP(A17187,Respondents!A:B,2,FALSE)</f>
        <v>Other Respondents</v>
      </c>
      <c r="F17187" s="3" t="str">
        <f>VLOOKUP(A17187,Respondents!A:C,3,FALSE)</f>
        <v>Public Sector Organizations</v>
      </c>
      <c r="G17187" s="3">
        <f t="shared" si="688"/>
        <v>2</v>
      </c>
      <c r="H17187" s="3">
        <f t="shared" si="689"/>
        <v>0</v>
      </c>
    </row>
    <row r="17188" spans="1:8" x14ac:dyDescent="0.3">
      <c r="A17188" t="s">
        <v>144</v>
      </c>
      <c r="B17188" t="s">
        <v>257</v>
      </c>
      <c r="C17188" t="s">
        <v>274</v>
      </c>
      <c r="D17188" t="s">
        <v>155</v>
      </c>
      <c r="E17188" s="3" t="str">
        <f>VLOOKUP(A17188,Respondents!A:B,2,FALSE)</f>
        <v>Other Respondents</v>
      </c>
      <c r="F17188" s="3" t="str">
        <f>VLOOKUP(A17188,Respondents!A:C,3,FALSE)</f>
        <v>Public Sector Organizations</v>
      </c>
      <c r="G17188" s="3">
        <f t="shared" si="688"/>
        <v>2</v>
      </c>
      <c r="H17188" s="3">
        <f t="shared" si="689"/>
        <v>0</v>
      </c>
    </row>
    <row r="17189" spans="1:8" x14ac:dyDescent="0.3">
      <c r="A17189" t="s">
        <v>144</v>
      </c>
      <c r="B17189" t="s">
        <v>257</v>
      </c>
      <c r="C17189" t="s">
        <v>275</v>
      </c>
      <c r="D17189" t="s">
        <v>155</v>
      </c>
      <c r="E17189" s="3" t="str">
        <f>VLOOKUP(A17189,Respondents!A:B,2,FALSE)</f>
        <v>Other Respondents</v>
      </c>
      <c r="F17189" s="3" t="str">
        <f>VLOOKUP(A17189,Respondents!A:C,3,FALSE)</f>
        <v>Public Sector Organizations</v>
      </c>
      <c r="G17189" s="3">
        <f t="shared" si="688"/>
        <v>2</v>
      </c>
      <c r="H17189" s="3">
        <f t="shared" si="689"/>
        <v>0</v>
      </c>
    </row>
    <row r="17190" spans="1:8" x14ac:dyDescent="0.3">
      <c r="A17190" t="s">
        <v>125</v>
      </c>
      <c r="B17190" t="s">
        <v>162</v>
      </c>
      <c r="C17190" t="s">
        <v>163</v>
      </c>
      <c r="D17190" t="s">
        <v>155</v>
      </c>
      <c r="E17190" s="3" t="str">
        <f>VLOOKUP(A17190,Respondents!A:B,2,FALSE)</f>
        <v>Assurance Practitioners</v>
      </c>
      <c r="F17190" s="3" t="str">
        <f>VLOOKUP(A17190,Respondents!A:C,3,FALSE)</f>
        <v>Accounting Firms</v>
      </c>
      <c r="G17190" s="3">
        <f t="shared" si="688"/>
        <v>1</v>
      </c>
      <c r="H17190" s="3">
        <f t="shared" si="689"/>
        <v>0</v>
      </c>
    </row>
    <row r="17191" spans="1:8" x14ac:dyDescent="0.3">
      <c r="A17191" t="s">
        <v>125</v>
      </c>
      <c r="B17191" t="s">
        <v>162</v>
      </c>
      <c r="C17191" t="s">
        <v>164</v>
      </c>
      <c r="D17191" t="s">
        <v>155</v>
      </c>
      <c r="E17191" s="3" t="str">
        <f>VLOOKUP(A17191,Respondents!A:B,2,FALSE)</f>
        <v>Assurance Practitioners</v>
      </c>
      <c r="F17191" s="3" t="str">
        <f>VLOOKUP(A17191,Respondents!A:C,3,FALSE)</f>
        <v>Accounting Firms</v>
      </c>
      <c r="G17191" s="3">
        <f t="shared" si="688"/>
        <v>1</v>
      </c>
      <c r="H17191" s="3">
        <f t="shared" si="689"/>
        <v>0</v>
      </c>
    </row>
    <row r="17192" spans="1:8" x14ac:dyDescent="0.3">
      <c r="A17192" t="s">
        <v>125</v>
      </c>
      <c r="B17192" t="s">
        <v>162</v>
      </c>
      <c r="C17192" t="s">
        <v>165</v>
      </c>
      <c r="D17192" t="s">
        <v>155</v>
      </c>
      <c r="E17192" s="3" t="str">
        <f>VLOOKUP(A17192,Respondents!A:B,2,FALSE)</f>
        <v>Assurance Practitioners</v>
      </c>
      <c r="F17192" s="3" t="str">
        <f>VLOOKUP(A17192,Respondents!A:C,3,FALSE)</f>
        <v>Accounting Firms</v>
      </c>
      <c r="G17192" s="3">
        <f t="shared" si="688"/>
        <v>1</v>
      </c>
      <c r="H17192" s="3">
        <f t="shared" si="689"/>
        <v>0</v>
      </c>
    </row>
    <row r="17193" spans="1:8" x14ac:dyDescent="0.3">
      <c r="A17193" t="s">
        <v>125</v>
      </c>
      <c r="B17193" t="s">
        <v>162</v>
      </c>
      <c r="C17193" t="s">
        <v>166</v>
      </c>
      <c r="D17193" t="s">
        <v>159</v>
      </c>
      <c r="E17193" s="3" t="str">
        <f>VLOOKUP(A17193,Respondents!A:B,2,FALSE)</f>
        <v>Assurance Practitioners</v>
      </c>
      <c r="F17193" s="3" t="str">
        <f>VLOOKUP(A17193,Respondents!A:C,3,FALSE)</f>
        <v>Accounting Firms</v>
      </c>
      <c r="G17193" s="3">
        <f t="shared" si="688"/>
        <v>1</v>
      </c>
      <c r="H17193" s="3">
        <f t="shared" si="689"/>
        <v>1</v>
      </c>
    </row>
    <row r="17194" spans="1:8" x14ac:dyDescent="0.3">
      <c r="A17194" t="s">
        <v>125</v>
      </c>
      <c r="B17194" t="s">
        <v>162</v>
      </c>
      <c r="C17194" t="s">
        <v>167</v>
      </c>
      <c r="D17194" t="s">
        <v>155</v>
      </c>
      <c r="E17194" s="3" t="str">
        <f>VLOOKUP(A17194,Respondents!A:B,2,FALSE)</f>
        <v>Assurance Practitioners</v>
      </c>
      <c r="F17194" s="3" t="str">
        <f>VLOOKUP(A17194,Respondents!A:C,3,FALSE)</f>
        <v>Accounting Firms</v>
      </c>
      <c r="G17194" s="3">
        <f t="shared" si="688"/>
        <v>1</v>
      </c>
      <c r="H17194" s="3">
        <f t="shared" si="689"/>
        <v>0</v>
      </c>
    </row>
    <row r="17195" spans="1:8" x14ac:dyDescent="0.3">
      <c r="A17195" t="s">
        <v>125</v>
      </c>
      <c r="B17195" t="s">
        <v>162</v>
      </c>
      <c r="C17195" t="s">
        <v>168</v>
      </c>
      <c r="D17195" t="s">
        <v>155</v>
      </c>
      <c r="E17195" s="3" t="str">
        <f>VLOOKUP(A17195,Respondents!A:B,2,FALSE)</f>
        <v>Assurance Practitioners</v>
      </c>
      <c r="F17195" s="3" t="str">
        <f>VLOOKUP(A17195,Respondents!A:C,3,FALSE)</f>
        <v>Accounting Firms</v>
      </c>
      <c r="G17195" s="3">
        <f t="shared" si="688"/>
        <v>1</v>
      </c>
      <c r="H17195" s="3">
        <f t="shared" si="689"/>
        <v>0</v>
      </c>
    </row>
    <row r="17196" spans="1:8" x14ac:dyDescent="0.3">
      <c r="A17196" t="s">
        <v>125</v>
      </c>
      <c r="B17196" t="s">
        <v>162</v>
      </c>
      <c r="C17196" t="s">
        <v>169</v>
      </c>
      <c r="D17196" t="s">
        <v>155</v>
      </c>
      <c r="E17196" s="3" t="str">
        <f>VLOOKUP(A17196,Respondents!A:B,2,FALSE)</f>
        <v>Assurance Practitioners</v>
      </c>
      <c r="F17196" s="3" t="str">
        <f>VLOOKUP(A17196,Respondents!A:C,3,FALSE)</f>
        <v>Accounting Firms</v>
      </c>
      <c r="G17196" s="3">
        <f t="shared" si="688"/>
        <v>2</v>
      </c>
      <c r="H17196" s="3">
        <f t="shared" si="689"/>
        <v>0</v>
      </c>
    </row>
    <row r="17197" spans="1:8" x14ac:dyDescent="0.3">
      <c r="A17197" t="s">
        <v>125</v>
      </c>
      <c r="B17197" t="s">
        <v>162</v>
      </c>
      <c r="C17197" t="s">
        <v>170</v>
      </c>
      <c r="D17197" t="s">
        <v>155</v>
      </c>
      <c r="E17197" s="3" t="str">
        <f>VLOOKUP(A17197,Respondents!A:B,2,FALSE)</f>
        <v>Assurance Practitioners</v>
      </c>
      <c r="F17197" s="3" t="str">
        <f>VLOOKUP(A17197,Respondents!A:C,3,FALSE)</f>
        <v>Accounting Firms</v>
      </c>
      <c r="G17197" s="3">
        <f t="shared" si="688"/>
        <v>2</v>
      </c>
      <c r="H17197" s="3">
        <f t="shared" si="689"/>
        <v>0</v>
      </c>
    </row>
    <row r="17198" spans="1:8" x14ac:dyDescent="0.3">
      <c r="A17198" t="s">
        <v>125</v>
      </c>
      <c r="B17198" t="s">
        <v>162</v>
      </c>
      <c r="C17198" t="s">
        <v>269</v>
      </c>
      <c r="D17198" t="s">
        <v>159</v>
      </c>
      <c r="E17198" s="3" t="str">
        <f>VLOOKUP(A17198,Respondents!A:B,2,FALSE)</f>
        <v>Assurance Practitioners</v>
      </c>
      <c r="F17198" s="3" t="str">
        <f>VLOOKUP(A17198,Respondents!A:C,3,FALSE)</f>
        <v>Accounting Firms</v>
      </c>
      <c r="G17198" s="3">
        <f t="shared" si="688"/>
        <v>2</v>
      </c>
      <c r="H17198" s="3">
        <f t="shared" si="689"/>
        <v>1</v>
      </c>
    </row>
    <row r="17199" spans="1:8" x14ac:dyDescent="0.3">
      <c r="A17199" t="s">
        <v>125</v>
      </c>
      <c r="B17199" t="s">
        <v>162</v>
      </c>
      <c r="C17199" t="s">
        <v>171</v>
      </c>
      <c r="D17199" t="s">
        <v>155</v>
      </c>
      <c r="E17199" s="3" t="str">
        <f>VLOOKUP(A17199,Respondents!A:B,2,FALSE)</f>
        <v>Assurance Practitioners</v>
      </c>
      <c r="F17199" s="3" t="str">
        <f>VLOOKUP(A17199,Respondents!A:C,3,FALSE)</f>
        <v>Accounting Firms</v>
      </c>
      <c r="G17199" s="3">
        <f t="shared" si="688"/>
        <v>2</v>
      </c>
      <c r="H17199" s="3">
        <f t="shared" si="689"/>
        <v>0</v>
      </c>
    </row>
    <row r="17200" spans="1:8" x14ac:dyDescent="0.3">
      <c r="A17200" t="s">
        <v>125</v>
      </c>
      <c r="B17200" t="s">
        <v>187</v>
      </c>
      <c r="C17200" t="s">
        <v>188</v>
      </c>
      <c r="D17200" t="s">
        <v>155</v>
      </c>
      <c r="E17200" s="3" t="str">
        <f>VLOOKUP(A17200,Respondents!A:B,2,FALSE)</f>
        <v>Assurance Practitioners</v>
      </c>
      <c r="F17200" s="3" t="str">
        <f>VLOOKUP(A17200,Respondents!A:C,3,FALSE)</f>
        <v>Accounting Firms</v>
      </c>
      <c r="G17200" s="3">
        <f t="shared" si="688"/>
        <v>1</v>
      </c>
      <c r="H17200" s="3">
        <f t="shared" si="689"/>
        <v>0</v>
      </c>
    </row>
    <row r="17201" spans="1:8" x14ac:dyDescent="0.3">
      <c r="A17201" t="s">
        <v>125</v>
      </c>
      <c r="B17201" t="s">
        <v>187</v>
      </c>
      <c r="C17201" t="s">
        <v>189</v>
      </c>
      <c r="D17201" t="s">
        <v>155</v>
      </c>
      <c r="E17201" s="3" t="str">
        <f>VLOOKUP(A17201,Respondents!A:B,2,FALSE)</f>
        <v>Assurance Practitioners</v>
      </c>
      <c r="F17201" s="3" t="str">
        <f>VLOOKUP(A17201,Respondents!A:C,3,FALSE)</f>
        <v>Accounting Firms</v>
      </c>
      <c r="G17201" s="3">
        <f t="shared" si="688"/>
        <v>1</v>
      </c>
      <c r="H17201" s="3">
        <f t="shared" si="689"/>
        <v>0</v>
      </c>
    </row>
    <row r="17202" spans="1:8" x14ac:dyDescent="0.3">
      <c r="A17202" t="s">
        <v>125</v>
      </c>
      <c r="B17202" t="s">
        <v>187</v>
      </c>
      <c r="C17202" t="s">
        <v>190</v>
      </c>
      <c r="D17202" t="s">
        <v>155</v>
      </c>
      <c r="E17202" s="3" t="str">
        <f>VLOOKUP(A17202,Respondents!A:B,2,FALSE)</f>
        <v>Assurance Practitioners</v>
      </c>
      <c r="F17202" s="3" t="str">
        <f>VLOOKUP(A17202,Respondents!A:C,3,FALSE)</f>
        <v>Accounting Firms</v>
      </c>
      <c r="G17202" s="3">
        <f t="shared" si="688"/>
        <v>1</v>
      </c>
      <c r="H17202" s="3">
        <f t="shared" si="689"/>
        <v>0</v>
      </c>
    </row>
    <row r="17203" spans="1:8" x14ac:dyDescent="0.3">
      <c r="A17203" t="s">
        <v>125</v>
      </c>
      <c r="B17203" t="s">
        <v>187</v>
      </c>
      <c r="C17203" t="s">
        <v>191</v>
      </c>
      <c r="D17203" t="s">
        <v>159</v>
      </c>
      <c r="E17203" s="3" t="str">
        <f>VLOOKUP(A17203,Respondents!A:B,2,FALSE)</f>
        <v>Assurance Practitioners</v>
      </c>
      <c r="F17203" s="3" t="str">
        <f>VLOOKUP(A17203,Respondents!A:C,3,FALSE)</f>
        <v>Accounting Firms</v>
      </c>
      <c r="G17203" s="3">
        <f t="shared" si="688"/>
        <v>1</v>
      </c>
      <c r="H17203" s="3">
        <f t="shared" si="689"/>
        <v>1</v>
      </c>
    </row>
    <row r="17204" spans="1:8" x14ac:dyDescent="0.3">
      <c r="A17204" t="s">
        <v>125</v>
      </c>
      <c r="B17204" t="s">
        <v>187</v>
      </c>
      <c r="C17204" t="s">
        <v>192</v>
      </c>
      <c r="D17204" t="s">
        <v>155</v>
      </c>
      <c r="E17204" s="3" t="str">
        <f>VLOOKUP(A17204,Respondents!A:B,2,FALSE)</f>
        <v>Assurance Practitioners</v>
      </c>
      <c r="F17204" s="3" t="str">
        <f>VLOOKUP(A17204,Respondents!A:C,3,FALSE)</f>
        <v>Accounting Firms</v>
      </c>
      <c r="G17204" s="3">
        <f t="shared" si="688"/>
        <v>1</v>
      </c>
      <c r="H17204" s="3">
        <f t="shared" si="689"/>
        <v>0</v>
      </c>
    </row>
    <row r="17205" spans="1:8" x14ac:dyDescent="0.3">
      <c r="A17205" t="s">
        <v>125</v>
      </c>
      <c r="B17205" t="s">
        <v>187</v>
      </c>
      <c r="C17205" t="s">
        <v>193</v>
      </c>
      <c r="D17205" t="s">
        <v>155</v>
      </c>
      <c r="E17205" s="3" t="str">
        <f>VLOOKUP(A17205,Respondents!A:B,2,FALSE)</f>
        <v>Assurance Practitioners</v>
      </c>
      <c r="F17205" s="3" t="str">
        <f>VLOOKUP(A17205,Respondents!A:C,3,FALSE)</f>
        <v>Accounting Firms</v>
      </c>
      <c r="G17205" s="3">
        <f t="shared" si="688"/>
        <v>1</v>
      </c>
      <c r="H17205" s="3">
        <f t="shared" si="689"/>
        <v>0</v>
      </c>
    </row>
    <row r="17206" spans="1:8" x14ac:dyDescent="0.3">
      <c r="A17206" t="s">
        <v>125</v>
      </c>
      <c r="B17206" t="s">
        <v>187</v>
      </c>
      <c r="C17206" t="s">
        <v>194</v>
      </c>
      <c r="D17206" t="s">
        <v>155</v>
      </c>
      <c r="E17206" s="3" t="str">
        <f>VLOOKUP(A17206,Respondents!A:B,2,FALSE)</f>
        <v>Assurance Practitioners</v>
      </c>
      <c r="F17206" s="3" t="str">
        <f>VLOOKUP(A17206,Respondents!A:C,3,FALSE)</f>
        <v>Accounting Firms</v>
      </c>
      <c r="G17206" s="3">
        <f t="shared" si="688"/>
        <v>2</v>
      </c>
      <c r="H17206" s="3">
        <f t="shared" si="689"/>
        <v>0</v>
      </c>
    </row>
    <row r="17207" spans="1:8" x14ac:dyDescent="0.3">
      <c r="A17207" t="s">
        <v>125</v>
      </c>
      <c r="B17207" t="s">
        <v>187</v>
      </c>
      <c r="C17207" t="s">
        <v>329</v>
      </c>
      <c r="D17207" t="s">
        <v>155</v>
      </c>
      <c r="E17207" s="3" t="str">
        <f>VLOOKUP(A17207,Respondents!A:B,2,FALSE)</f>
        <v>Assurance Practitioners</v>
      </c>
      <c r="F17207" s="3" t="str">
        <f>VLOOKUP(A17207,Respondents!A:C,3,FALSE)</f>
        <v>Accounting Firms</v>
      </c>
      <c r="G17207" s="3">
        <f t="shared" si="688"/>
        <v>2</v>
      </c>
      <c r="H17207" s="3">
        <f t="shared" si="689"/>
        <v>0</v>
      </c>
    </row>
    <row r="17208" spans="1:8" x14ac:dyDescent="0.3">
      <c r="A17208" t="s">
        <v>125</v>
      </c>
      <c r="B17208" t="s">
        <v>187</v>
      </c>
      <c r="C17208" t="s">
        <v>330</v>
      </c>
      <c r="D17208" t="s">
        <v>159</v>
      </c>
      <c r="E17208" s="3" t="str">
        <f>VLOOKUP(A17208,Respondents!A:B,2,FALSE)</f>
        <v>Assurance Practitioners</v>
      </c>
      <c r="F17208" s="3" t="str">
        <f>VLOOKUP(A17208,Respondents!A:C,3,FALSE)</f>
        <v>Accounting Firms</v>
      </c>
      <c r="G17208" s="3">
        <f t="shared" si="688"/>
        <v>2</v>
      </c>
      <c r="H17208" s="3">
        <f t="shared" si="689"/>
        <v>1</v>
      </c>
    </row>
    <row r="17209" spans="1:8" x14ac:dyDescent="0.3">
      <c r="A17209" t="s">
        <v>125</v>
      </c>
      <c r="B17209" t="s">
        <v>187</v>
      </c>
      <c r="C17209" t="s">
        <v>195</v>
      </c>
      <c r="D17209" t="s">
        <v>159</v>
      </c>
      <c r="E17209" s="3" t="str">
        <f>VLOOKUP(A17209,Respondents!A:B,2,FALSE)</f>
        <v>Assurance Practitioners</v>
      </c>
      <c r="F17209" s="3" t="str">
        <f>VLOOKUP(A17209,Respondents!A:C,3,FALSE)</f>
        <v>Accounting Firms</v>
      </c>
      <c r="G17209" s="3">
        <f t="shared" si="688"/>
        <v>2</v>
      </c>
      <c r="H17209" s="3">
        <f t="shared" si="689"/>
        <v>1</v>
      </c>
    </row>
    <row r="17210" spans="1:8" x14ac:dyDescent="0.3">
      <c r="A17210" t="s">
        <v>125</v>
      </c>
      <c r="B17210" t="s">
        <v>187</v>
      </c>
      <c r="C17210" t="s">
        <v>196</v>
      </c>
      <c r="D17210" t="s">
        <v>155</v>
      </c>
      <c r="E17210" s="3" t="str">
        <f>VLOOKUP(A17210,Respondents!A:B,2,FALSE)</f>
        <v>Assurance Practitioners</v>
      </c>
      <c r="F17210" s="3" t="str">
        <f>VLOOKUP(A17210,Respondents!A:C,3,FALSE)</f>
        <v>Accounting Firms</v>
      </c>
      <c r="G17210" s="3">
        <f t="shared" si="688"/>
        <v>2</v>
      </c>
      <c r="H17210" s="3">
        <f t="shared" si="689"/>
        <v>0</v>
      </c>
    </row>
    <row r="17211" spans="1:8" x14ac:dyDescent="0.3">
      <c r="A17211" t="s">
        <v>125</v>
      </c>
      <c r="B17211" t="s">
        <v>187</v>
      </c>
      <c r="C17211" t="s">
        <v>197</v>
      </c>
      <c r="D17211" t="s">
        <v>155</v>
      </c>
      <c r="E17211" s="3" t="str">
        <f>VLOOKUP(A17211,Respondents!A:B,2,FALSE)</f>
        <v>Assurance Practitioners</v>
      </c>
      <c r="F17211" s="3" t="str">
        <f>VLOOKUP(A17211,Respondents!A:C,3,FALSE)</f>
        <v>Accounting Firms</v>
      </c>
      <c r="G17211" s="3">
        <f t="shared" si="688"/>
        <v>2</v>
      </c>
      <c r="H17211" s="3">
        <f t="shared" si="689"/>
        <v>0</v>
      </c>
    </row>
    <row r="17212" spans="1:8" x14ac:dyDescent="0.3">
      <c r="A17212" t="s">
        <v>125</v>
      </c>
      <c r="B17212" t="s">
        <v>187</v>
      </c>
      <c r="C17212" t="s">
        <v>198</v>
      </c>
      <c r="D17212" t="s">
        <v>155</v>
      </c>
      <c r="E17212" s="3" t="str">
        <f>VLOOKUP(A17212,Respondents!A:B,2,FALSE)</f>
        <v>Assurance Practitioners</v>
      </c>
      <c r="F17212" s="3" t="str">
        <f>VLOOKUP(A17212,Respondents!A:C,3,FALSE)</f>
        <v>Accounting Firms</v>
      </c>
      <c r="G17212" s="3">
        <f t="shared" si="688"/>
        <v>2</v>
      </c>
      <c r="H17212" s="3">
        <f t="shared" si="689"/>
        <v>0</v>
      </c>
    </row>
    <row r="17213" spans="1:8" x14ac:dyDescent="0.3">
      <c r="A17213" t="s">
        <v>125</v>
      </c>
      <c r="B17213" t="s">
        <v>199</v>
      </c>
      <c r="C17213" t="s">
        <v>200</v>
      </c>
      <c r="D17213" t="s">
        <v>159</v>
      </c>
      <c r="E17213" s="3" t="str">
        <f>VLOOKUP(A17213,Respondents!A:B,2,FALSE)</f>
        <v>Assurance Practitioners</v>
      </c>
      <c r="F17213" s="3" t="str">
        <f>VLOOKUP(A17213,Respondents!A:C,3,FALSE)</f>
        <v>Accounting Firms</v>
      </c>
      <c r="G17213" s="3">
        <f t="shared" si="688"/>
        <v>1</v>
      </c>
      <c r="H17213" s="3">
        <f t="shared" si="689"/>
        <v>1</v>
      </c>
    </row>
    <row r="17214" spans="1:8" x14ac:dyDescent="0.3">
      <c r="A17214" t="s">
        <v>125</v>
      </c>
      <c r="B17214" t="s">
        <v>199</v>
      </c>
      <c r="C17214" t="s">
        <v>201</v>
      </c>
      <c r="D17214" t="s">
        <v>155</v>
      </c>
      <c r="E17214" s="3" t="str">
        <f>VLOOKUP(A17214,Respondents!A:B,2,FALSE)</f>
        <v>Assurance Practitioners</v>
      </c>
      <c r="F17214" s="3" t="str">
        <f>VLOOKUP(A17214,Respondents!A:C,3,FALSE)</f>
        <v>Accounting Firms</v>
      </c>
      <c r="G17214" s="3">
        <f t="shared" si="688"/>
        <v>1</v>
      </c>
      <c r="H17214" s="3">
        <f t="shared" si="689"/>
        <v>0</v>
      </c>
    </row>
    <row r="17215" spans="1:8" x14ac:dyDescent="0.3">
      <c r="A17215" t="s">
        <v>125</v>
      </c>
      <c r="B17215" t="s">
        <v>199</v>
      </c>
      <c r="C17215" t="s">
        <v>202</v>
      </c>
      <c r="D17215" t="s">
        <v>155</v>
      </c>
      <c r="E17215" s="3" t="str">
        <f>VLOOKUP(A17215,Respondents!A:B,2,FALSE)</f>
        <v>Assurance Practitioners</v>
      </c>
      <c r="F17215" s="3" t="str">
        <f>VLOOKUP(A17215,Respondents!A:C,3,FALSE)</f>
        <v>Accounting Firms</v>
      </c>
      <c r="G17215" s="3">
        <f t="shared" si="688"/>
        <v>1</v>
      </c>
      <c r="H17215" s="3">
        <f t="shared" si="689"/>
        <v>0</v>
      </c>
    </row>
    <row r="17216" spans="1:8" x14ac:dyDescent="0.3">
      <c r="A17216" t="s">
        <v>125</v>
      </c>
      <c r="B17216" t="s">
        <v>199</v>
      </c>
      <c r="C17216" t="s">
        <v>203</v>
      </c>
      <c r="D17216" t="s">
        <v>155</v>
      </c>
      <c r="E17216" s="3" t="str">
        <f>VLOOKUP(A17216,Respondents!A:B,2,FALSE)</f>
        <v>Assurance Practitioners</v>
      </c>
      <c r="F17216" s="3" t="str">
        <f>VLOOKUP(A17216,Respondents!A:C,3,FALSE)</f>
        <v>Accounting Firms</v>
      </c>
      <c r="G17216" s="3">
        <f t="shared" si="688"/>
        <v>1</v>
      </c>
      <c r="H17216" s="3">
        <f t="shared" si="689"/>
        <v>0</v>
      </c>
    </row>
    <row r="17217" spans="1:8" x14ac:dyDescent="0.3">
      <c r="A17217" t="s">
        <v>125</v>
      </c>
      <c r="B17217" t="s">
        <v>199</v>
      </c>
      <c r="C17217" t="s">
        <v>204</v>
      </c>
      <c r="D17217" t="s">
        <v>155</v>
      </c>
      <c r="E17217" s="3" t="str">
        <f>VLOOKUP(A17217,Respondents!A:B,2,FALSE)</f>
        <v>Assurance Practitioners</v>
      </c>
      <c r="F17217" s="3" t="str">
        <f>VLOOKUP(A17217,Respondents!A:C,3,FALSE)</f>
        <v>Accounting Firms</v>
      </c>
      <c r="G17217" s="3">
        <f t="shared" si="688"/>
        <v>1</v>
      </c>
      <c r="H17217" s="3">
        <f t="shared" si="689"/>
        <v>0</v>
      </c>
    </row>
    <row r="17218" spans="1:8" x14ac:dyDescent="0.3">
      <c r="A17218" t="s">
        <v>125</v>
      </c>
      <c r="B17218" t="s">
        <v>199</v>
      </c>
      <c r="C17218" t="s">
        <v>205</v>
      </c>
      <c r="D17218" t="s">
        <v>155</v>
      </c>
      <c r="E17218" s="3" t="str">
        <f>VLOOKUP(A17218,Respondents!A:B,2,FALSE)</f>
        <v>Assurance Practitioners</v>
      </c>
      <c r="F17218" s="3" t="str">
        <f>VLOOKUP(A17218,Respondents!A:C,3,FALSE)</f>
        <v>Accounting Firms</v>
      </c>
      <c r="G17218" s="3">
        <f t="shared" si="688"/>
        <v>1</v>
      </c>
      <c r="H17218" s="3">
        <f t="shared" si="689"/>
        <v>0</v>
      </c>
    </row>
    <row r="17219" spans="1:8" x14ac:dyDescent="0.3">
      <c r="A17219" t="s">
        <v>125</v>
      </c>
      <c r="B17219" t="s">
        <v>199</v>
      </c>
      <c r="C17219" t="s">
        <v>270</v>
      </c>
      <c r="D17219" t="s">
        <v>155</v>
      </c>
      <c r="E17219" s="3" t="str">
        <f>VLOOKUP(A17219,Respondents!A:B,2,FALSE)</f>
        <v>Assurance Practitioners</v>
      </c>
      <c r="F17219" s="3" t="str">
        <f>VLOOKUP(A17219,Respondents!A:C,3,FALSE)</f>
        <v>Accounting Firms</v>
      </c>
      <c r="G17219" s="3">
        <f t="shared" si="688"/>
        <v>2</v>
      </c>
      <c r="H17219" s="3">
        <f t="shared" si="689"/>
        <v>0</v>
      </c>
    </row>
    <row r="17220" spans="1:8" x14ac:dyDescent="0.3">
      <c r="A17220" t="s">
        <v>125</v>
      </c>
      <c r="B17220" t="s">
        <v>199</v>
      </c>
      <c r="C17220" t="s">
        <v>206</v>
      </c>
      <c r="D17220" t="s">
        <v>155</v>
      </c>
      <c r="E17220" s="3" t="str">
        <f>VLOOKUP(A17220,Respondents!A:B,2,FALSE)</f>
        <v>Assurance Practitioners</v>
      </c>
      <c r="F17220" s="3" t="str">
        <f>VLOOKUP(A17220,Respondents!A:C,3,FALSE)</f>
        <v>Accounting Firms</v>
      </c>
      <c r="G17220" s="3">
        <f t="shared" si="688"/>
        <v>2</v>
      </c>
      <c r="H17220" s="3">
        <f t="shared" si="689"/>
        <v>0</v>
      </c>
    </row>
    <row r="17221" spans="1:8" x14ac:dyDescent="0.3">
      <c r="A17221" t="s">
        <v>125</v>
      </c>
      <c r="B17221" t="s">
        <v>199</v>
      </c>
      <c r="C17221" t="s">
        <v>207</v>
      </c>
      <c r="D17221" t="s">
        <v>155</v>
      </c>
      <c r="E17221" s="3" t="str">
        <f>VLOOKUP(A17221,Respondents!A:B,2,FALSE)</f>
        <v>Assurance Practitioners</v>
      </c>
      <c r="F17221" s="3" t="str">
        <f>VLOOKUP(A17221,Respondents!A:C,3,FALSE)</f>
        <v>Accounting Firms</v>
      </c>
      <c r="G17221" s="3">
        <f t="shared" si="688"/>
        <v>2</v>
      </c>
      <c r="H17221" s="3">
        <f t="shared" si="689"/>
        <v>0</v>
      </c>
    </row>
    <row r="17222" spans="1:8" x14ac:dyDescent="0.3">
      <c r="A17222" t="s">
        <v>125</v>
      </c>
      <c r="B17222" t="s">
        <v>243</v>
      </c>
      <c r="C17222" t="s">
        <v>244</v>
      </c>
      <c r="D17222" t="s">
        <v>155</v>
      </c>
      <c r="E17222" s="3" t="str">
        <f>VLOOKUP(A17222,Respondents!A:B,2,FALSE)</f>
        <v>Assurance Practitioners</v>
      </c>
      <c r="F17222" s="3" t="str">
        <f>VLOOKUP(A17222,Respondents!A:C,3,FALSE)</f>
        <v>Accounting Firms</v>
      </c>
      <c r="G17222" s="3">
        <f t="shared" si="688"/>
        <v>1</v>
      </c>
      <c r="H17222" s="3">
        <f t="shared" si="689"/>
        <v>0</v>
      </c>
    </row>
    <row r="17223" spans="1:8" x14ac:dyDescent="0.3">
      <c r="A17223" t="s">
        <v>125</v>
      </c>
      <c r="B17223" t="s">
        <v>243</v>
      </c>
      <c r="C17223" t="s">
        <v>245</v>
      </c>
      <c r="D17223" t="s">
        <v>155</v>
      </c>
      <c r="E17223" s="3" t="str">
        <f>VLOOKUP(A17223,Respondents!A:B,2,FALSE)</f>
        <v>Assurance Practitioners</v>
      </c>
      <c r="F17223" s="3" t="str">
        <f>VLOOKUP(A17223,Respondents!A:C,3,FALSE)</f>
        <v>Accounting Firms</v>
      </c>
      <c r="G17223" s="3">
        <f t="shared" si="688"/>
        <v>1</v>
      </c>
      <c r="H17223" s="3">
        <f t="shared" si="689"/>
        <v>0</v>
      </c>
    </row>
    <row r="17224" spans="1:8" x14ac:dyDescent="0.3">
      <c r="A17224" t="s">
        <v>125</v>
      </c>
      <c r="B17224" t="s">
        <v>243</v>
      </c>
      <c r="C17224" t="s">
        <v>246</v>
      </c>
      <c r="D17224" t="s">
        <v>155</v>
      </c>
      <c r="E17224" s="3" t="str">
        <f>VLOOKUP(A17224,Respondents!A:B,2,FALSE)</f>
        <v>Assurance Practitioners</v>
      </c>
      <c r="F17224" s="3" t="str">
        <f>VLOOKUP(A17224,Respondents!A:C,3,FALSE)</f>
        <v>Accounting Firms</v>
      </c>
      <c r="G17224" s="3">
        <f t="shared" si="688"/>
        <v>1</v>
      </c>
      <c r="H17224" s="3">
        <f t="shared" si="689"/>
        <v>0</v>
      </c>
    </row>
    <row r="17225" spans="1:8" x14ac:dyDescent="0.3">
      <c r="A17225" t="s">
        <v>125</v>
      </c>
      <c r="B17225" t="s">
        <v>243</v>
      </c>
      <c r="C17225" t="s">
        <v>247</v>
      </c>
      <c r="D17225" t="s">
        <v>159</v>
      </c>
      <c r="E17225" s="3" t="str">
        <f>VLOOKUP(A17225,Respondents!A:B,2,FALSE)</f>
        <v>Assurance Practitioners</v>
      </c>
      <c r="F17225" s="3" t="str">
        <f>VLOOKUP(A17225,Respondents!A:C,3,FALSE)</f>
        <v>Accounting Firms</v>
      </c>
      <c r="G17225" s="3">
        <f t="shared" si="688"/>
        <v>1</v>
      </c>
      <c r="H17225" s="3">
        <f t="shared" si="689"/>
        <v>1</v>
      </c>
    </row>
    <row r="17226" spans="1:8" x14ac:dyDescent="0.3">
      <c r="A17226" t="s">
        <v>125</v>
      </c>
      <c r="B17226" t="s">
        <v>243</v>
      </c>
      <c r="C17226" t="s">
        <v>248</v>
      </c>
      <c r="D17226" t="s">
        <v>155</v>
      </c>
      <c r="E17226" s="3" t="str">
        <f>VLOOKUP(A17226,Respondents!A:B,2,FALSE)</f>
        <v>Assurance Practitioners</v>
      </c>
      <c r="F17226" s="3" t="str">
        <f>VLOOKUP(A17226,Respondents!A:C,3,FALSE)</f>
        <v>Accounting Firms</v>
      </c>
      <c r="G17226" s="3">
        <f t="shared" si="688"/>
        <v>1</v>
      </c>
      <c r="H17226" s="3">
        <f t="shared" si="689"/>
        <v>0</v>
      </c>
    </row>
    <row r="17227" spans="1:8" x14ac:dyDescent="0.3">
      <c r="A17227" t="s">
        <v>125</v>
      </c>
      <c r="B17227" t="s">
        <v>243</v>
      </c>
      <c r="C17227" t="s">
        <v>249</v>
      </c>
      <c r="D17227" t="s">
        <v>155</v>
      </c>
      <c r="E17227" s="3" t="str">
        <f>VLOOKUP(A17227,Respondents!A:B,2,FALSE)</f>
        <v>Assurance Practitioners</v>
      </c>
      <c r="F17227" s="3" t="str">
        <f>VLOOKUP(A17227,Respondents!A:C,3,FALSE)</f>
        <v>Accounting Firms</v>
      </c>
      <c r="G17227" s="3">
        <f t="shared" si="688"/>
        <v>1</v>
      </c>
      <c r="H17227" s="3">
        <f t="shared" si="689"/>
        <v>0</v>
      </c>
    </row>
    <row r="17228" spans="1:8" x14ac:dyDescent="0.3">
      <c r="A17228" t="s">
        <v>125</v>
      </c>
      <c r="B17228" t="s">
        <v>243</v>
      </c>
      <c r="C17228" t="s">
        <v>331</v>
      </c>
      <c r="D17228" t="s">
        <v>159</v>
      </c>
      <c r="E17228" s="3" t="str">
        <f>VLOOKUP(A17228,Respondents!A:B,2,FALSE)</f>
        <v>Assurance Practitioners</v>
      </c>
      <c r="F17228" s="3" t="str">
        <f>VLOOKUP(A17228,Respondents!A:C,3,FALSE)</f>
        <v>Accounting Firms</v>
      </c>
      <c r="G17228" s="3">
        <f t="shared" si="688"/>
        <v>2</v>
      </c>
      <c r="H17228" s="3">
        <f t="shared" si="689"/>
        <v>1</v>
      </c>
    </row>
    <row r="17229" spans="1:8" x14ac:dyDescent="0.3">
      <c r="A17229" t="s">
        <v>125</v>
      </c>
      <c r="B17229" t="s">
        <v>243</v>
      </c>
      <c r="C17229" t="s">
        <v>332</v>
      </c>
      <c r="D17229" t="s">
        <v>159</v>
      </c>
      <c r="E17229" s="3" t="str">
        <f>VLOOKUP(A17229,Respondents!A:B,2,FALSE)</f>
        <v>Assurance Practitioners</v>
      </c>
      <c r="F17229" s="3" t="str">
        <f>VLOOKUP(A17229,Respondents!A:C,3,FALSE)</f>
        <v>Accounting Firms</v>
      </c>
      <c r="G17229" s="3">
        <f t="shared" si="688"/>
        <v>2</v>
      </c>
      <c r="H17229" s="3">
        <f t="shared" si="689"/>
        <v>1</v>
      </c>
    </row>
    <row r="17230" spans="1:8" x14ac:dyDescent="0.3">
      <c r="A17230" t="s">
        <v>125</v>
      </c>
      <c r="B17230" t="s">
        <v>243</v>
      </c>
      <c r="C17230" t="s">
        <v>333</v>
      </c>
      <c r="D17230" t="s">
        <v>159</v>
      </c>
      <c r="E17230" s="3" t="str">
        <f>VLOOKUP(A17230,Respondents!A:B,2,FALSE)</f>
        <v>Assurance Practitioners</v>
      </c>
      <c r="F17230" s="3" t="str">
        <f>VLOOKUP(A17230,Respondents!A:C,3,FALSE)</f>
        <v>Accounting Firms</v>
      </c>
      <c r="G17230" s="3">
        <f t="shared" si="688"/>
        <v>2</v>
      </c>
      <c r="H17230" s="3">
        <f t="shared" si="689"/>
        <v>1</v>
      </c>
    </row>
    <row r="17231" spans="1:8" x14ac:dyDescent="0.3">
      <c r="A17231" t="s">
        <v>125</v>
      </c>
      <c r="B17231" t="s">
        <v>250</v>
      </c>
      <c r="C17231" t="s">
        <v>251</v>
      </c>
      <c r="D17231" t="s">
        <v>155</v>
      </c>
      <c r="E17231" s="3" t="str">
        <f>VLOOKUP(A17231,Respondents!A:B,2,FALSE)</f>
        <v>Assurance Practitioners</v>
      </c>
      <c r="F17231" s="3" t="str">
        <f>VLOOKUP(A17231,Respondents!A:C,3,FALSE)</f>
        <v>Accounting Firms</v>
      </c>
      <c r="G17231" s="3">
        <f t="shared" si="688"/>
        <v>1</v>
      </c>
      <c r="H17231" s="3">
        <f t="shared" si="689"/>
        <v>0</v>
      </c>
    </row>
    <row r="17232" spans="1:8" x14ac:dyDescent="0.3">
      <c r="A17232" t="s">
        <v>125</v>
      </c>
      <c r="B17232" t="s">
        <v>250</v>
      </c>
      <c r="C17232" t="s">
        <v>252</v>
      </c>
      <c r="D17232" t="s">
        <v>155</v>
      </c>
      <c r="E17232" s="3" t="str">
        <f>VLOOKUP(A17232,Respondents!A:B,2,FALSE)</f>
        <v>Assurance Practitioners</v>
      </c>
      <c r="F17232" s="3" t="str">
        <f>VLOOKUP(A17232,Respondents!A:C,3,FALSE)</f>
        <v>Accounting Firms</v>
      </c>
      <c r="G17232" s="3">
        <f t="shared" si="688"/>
        <v>1</v>
      </c>
      <c r="H17232" s="3">
        <f t="shared" si="689"/>
        <v>0</v>
      </c>
    </row>
    <row r="17233" spans="1:8" x14ac:dyDescent="0.3">
      <c r="A17233" t="s">
        <v>125</v>
      </c>
      <c r="B17233" t="s">
        <v>250</v>
      </c>
      <c r="C17233" t="s">
        <v>253</v>
      </c>
      <c r="D17233" t="s">
        <v>155</v>
      </c>
      <c r="E17233" s="3" t="str">
        <f>VLOOKUP(A17233,Respondents!A:B,2,FALSE)</f>
        <v>Assurance Practitioners</v>
      </c>
      <c r="F17233" s="3" t="str">
        <f>VLOOKUP(A17233,Respondents!A:C,3,FALSE)</f>
        <v>Accounting Firms</v>
      </c>
      <c r="G17233" s="3">
        <f t="shared" si="688"/>
        <v>1</v>
      </c>
      <c r="H17233" s="3">
        <f t="shared" si="689"/>
        <v>0</v>
      </c>
    </row>
    <row r="17234" spans="1:8" x14ac:dyDescent="0.3">
      <c r="A17234" t="s">
        <v>125</v>
      </c>
      <c r="B17234" t="s">
        <v>250</v>
      </c>
      <c r="C17234" t="s">
        <v>254</v>
      </c>
      <c r="D17234" t="s">
        <v>159</v>
      </c>
      <c r="E17234" s="3" t="str">
        <f>VLOOKUP(A17234,Respondents!A:B,2,FALSE)</f>
        <v>Assurance Practitioners</v>
      </c>
      <c r="F17234" s="3" t="str">
        <f>VLOOKUP(A17234,Respondents!A:C,3,FALSE)</f>
        <v>Accounting Firms</v>
      </c>
      <c r="G17234" s="3">
        <f t="shared" si="688"/>
        <v>1</v>
      </c>
      <c r="H17234" s="3">
        <f t="shared" si="689"/>
        <v>1</v>
      </c>
    </row>
    <row r="17235" spans="1:8" x14ac:dyDescent="0.3">
      <c r="A17235" t="s">
        <v>125</v>
      </c>
      <c r="B17235" t="s">
        <v>250</v>
      </c>
      <c r="C17235" t="s">
        <v>255</v>
      </c>
      <c r="D17235" t="s">
        <v>155</v>
      </c>
      <c r="E17235" s="3" t="str">
        <f>VLOOKUP(A17235,Respondents!A:B,2,FALSE)</f>
        <v>Assurance Practitioners</v>
      </c>
      <c r="F17235" s="3" t="str">
        <f>VLOOKUP(A17235,Respondents!A:C,3,FALSE)</f>
        <v>Accounting Firms</v>
      </c>
      <c r="G17235" s="3">
        <f t="shared" si="688"/>
        <v>1</v>
      </c>
      <c r="H17235" s="3">
        <f t="shared" si="689"/>
        <v>0</v>
      </c>
    </row>
    <row r="17236" spans="1:8" x14ac:dyDescent="0.3">
      <c r="A17236" t="s">
        <v>125</v>
      </c>
      <c r="B17236" t="s">
        <v>250</v>
      </c>
      <c r="C17236" t="s">
        <v>256</v>
      </c>
      <c r="D17236" t="s">
        <v>155</v>
      </c>
      <c r="E17236" s="3" t="str">
        <f>VLOOKUP(A17236,Respondents!A:B,2,FALSE)</f>
        <v>Assurance Practitioners</v>
      </c>
      <c r="F17236" s="3" t="str">
        <f>VLOOKUP(A17236,Respondents!A:C,3,FALSE)</f>
        <v>Accounting Firms</v>
      </c>
      <c r="G17236" s="3">
        <f t="shared" si="688"/>
        <v>1</v>
      </c>
      <c r="H17236" s="3">
        <f t="shared" si="689"/>
        <v>0</v>
      </c>
    </row>
    <row r="17237" spans="1:8" x14ac:dyDescent="0.3">
      <c r="A17237" t="s">
        <v>125</v>
      </c>
      <c r="B17237" t="s">
        <v>250</v>
      </c>
      <c r="C17237" t="s">
        <v>334</v>
      </c>
      <c r="D17237" t="s">
        <v>159</v>
      </c>
      <c r="E17237" s="3" t="str">
        <f>VLOOKUP(A17237,Respondents!A:B,2,FALSE)</f>
        <v>Assurance Practitioners</v>
      </c>
      <c r="F17237" s="3" t="str">
        <f>VLOOKUP(A17237,Respondents!A:C,3,FALSE)</f>
        <v>Accounting Firms</v>
      </c>
      <c r="G17237" s="3">
        <f t="shared" si="688"/>
        <v>2</v>
      </c>
      <c r="H17237" s="3">
        <f t="shared" si="689"/>
        <v>1</v>
      </c>
    </row>
    <row r="17238" spans="1:8" x14ac:dyDescent="0.3">
      <c r="A17238" t="s">
        <v>125</v>
      </c>
      <c r="B17238" t="s">
        <v>250</v>
      </c>
      <c r="C17238" t="s">
        <v>335</v>
      </c>
      <c r="D17238" t="s">
        <v>155</v>
      </c>
      <c r="E17238" s="3" t="str">
        <f>VLOOKUP(A17238,Respondents!A:B,2,FALSE)</f>
        <v>Assurance Practitioners</v>
      </c>
      <c r="F17238" s="3" t="str">
        <f>VLOOKUP(A17238,Respondents!A:C,3,FALSE)</f>
        <v>Accounting Firms</v>
      </c>
      <c r="G17238" s="3">
        <f t="shared" si="688"/>
        <v>2</v>
      </c>
      <c r="H17238" s="3">
        <f t="shared" si="689"/>
        <v>0</v>
      </c>
    </row>
    <row r="17239" spans="1:8" x14ac:dyDescent="0.3">
      <c r="A17239" t="s">
        <v>125</v>
      </c>
      <c r="B17239" t="s">
        <v>250</v>
      </c>
      <c r="C17239" t="s">
        <v>336</v>
      </c>
      <c r="D17239" t="s">
        <v>159</v>
      </c>
      <c r="E17239" s="3" t="str">
        <f>VLOOKUP(A17239,Respondents!A:B,2,FALSE)</f>
        <v>Assurance Practitioners</v>
      </c>
      <c r="F17239" s="3" t="str">
        <f>VLOOKUP(A17239,Respondents!A:C,3,FALSE)</f>
        <v>Accounting Firms</v>
      </c>
      <c r="G17239" s="3">
        <f t="shared" si="688"/>
        <v>2</v>
      </c>
      <c r="H17239" s="3">
        <f t="shared" si="689"/>
        <v>1</v>
      </c>
    </row>
    <row r="17240" spans="1:8" x14ac:dyDescent="0.3">
      <c r="A17240" t="s">
        <v>125</v>
      </c>
      <c r="B17240" t="s">
        <v>250</v>
      </c>
      <c r="C17240" t="s">
        <v>337</v>
      </c>
      <c r="D17240" t="s">
        <v>159</v>
      </c>
      <c r="E17240" s="3" t="str">
        <f>VLOOKUP(A17240,Respondents!A:B,2,FALSE)</f>
        <v>Assurance Practitioners</v>
      </c>
      <c r="F17240" s="3" t="str">
        <f>VLOOKUP(A17240,Respondents!A:C,3,FALSE)</f>
        <v>Accounting Firms</v>
      </c>
      <c r="G17240" s="3">
        <f t="shared" si="688"/>
        <v>2</v>
      </c>
      <c r="H17240" s="3">
        <f t="shared" si="689"/>
        <v>1</v>
      </c>
    </row>
    <row r="17241" spans="1:8" x14ac:dyDescent="0.3">
      <c r="A17241" t="s">
        <v>125</v>
      </c>
      <c r="B17241" t="s">
        <v>250</v>
      </c>
      <c r="C17241" t="s">
        <v>386</v>
      </c>
      <c r="D17241" t="s">
        <v>159</v>
      </c>
      <c r="E17241" s="3" t="str">
        <f>VLOOKUP(A17241,Respondents!A:B,2,FALSE)</f>
        <v>Assurance Practitioners</v>
      </c>
      <c r="F17241" s="3" t="str">
        <f>VLOOKUP(A17241,Respondents!A:C,3,FALSE)</f>
        <v>Accounting Firms</v>
      </c>
      <c r="G17241" s="3">
        <f t="shared" si="688"/>
        <v>2</v>
      </c>
      <c r="H17241" s="3">
        <f t="shared" si="689"/>
        <v>1</v>
      </c>
    </row>
    <row r="17242" spans="1:8" x14ac:dyDescent="0.3">
      <c r="A17242" t="s">
        <v>125</v>
      </c>
      <c r="B17242" t="s">
        <v>250</v>
      </c>
      <c r="C17242" t="s">
        <v>338</v>
      </c>
      <c r="D17242" t="s">
        <v>159</v>
      </c>
      <c r="E17242" s="3" t="str">
        <f>VLOOKUP(A17242,Respondents!A:B,2,FALSE)</f>
        <v>Assurance Practitioners</v>
      </c>
      <c r="F17242" s="3" t="str">
        <f>VLOOKUP(A17242,Respondents!A:C,3,FALSE)</f>
        <v>Accounting Firms</v>
      </c>
      <c r="G17242" s="3">
        <f t="shared" si="688"/>
        <v>2</v>
      </c>
      <c r="H17242" s="3">
        <f t="shared" si="689"/>
        <v>1</v>
      </c>
    </row>
    <row r="17243" spans="1:8" x14ac:dyDescent="0.3">
      <c r="A17243" t="s">
        <v>125</v>
      </c>
      <c r="B17243" t="s">
        <v>257</v>
      </c>
      <c r="C17243" t="s">
        <v>258</v>
      </c>
      <c r="D17243" t="s">
        <v>155</v>
      </c>
      <c r="E17243" s="3" t="str">
        <f>VLOOKUP(A17243,Respondents!A:B,2,FALSE)</f>
        <v>Assurance Practitioners</v>
      </c>
      <c r="F17243" s="3" t="str">
        <f>VLOOKUP(A17243,Respondents!A:C,3,FALSE)</f>
        <v>Accounting Firms</v>
      </c>
      <c r="G17243" s="3">
        <f t="shared" si="688"/>
        <v>1</v>
      </c>
      <c r="H17243" s="3">
        <f t="shared" si="689"/>
        <v>0</v>
      </c>
    </row>
    <row r="17244" spans="1:8" x14ac:dyDescent="0.3">
      <c r="A17244" t="s">
        <v>125</v>
      </c>
      <c r="B17244" t="s">
        <v>257</v>
      </c>
      <c r="C17244" t="s">
        <v>259</v>
      </c>
      <c r="D17244" t="s">
        <v>155</v>
      </c>
      <c r="E17244" s="3" t="str">
        <f>VLOOKUP(A17244,Respondents!A:B,2,FALSE)</f>
        <v>Assurance Practitioners</v>
      </c>
      <c r="F17244" s="3" t="str">
        <f>VLOOKUP(A17244,Respondents!A:C,3,FALSE)</f>
        <v>Accounting Firms</v>
      </c>
      <c r="G17244" s="3">
        <f t="shared" si="688"/>
        <v>1</v>
      </c>
      <c r="H17244" s="3">
        <f t="shared" si="689"/>
        <v>0</v>
      </c>
    </row>
    <row r="17245" spans="1:8" x14ac:dyDescent="0.3">
      <c r="A17245" t="s">
        <v>125</v>
      </c>
      <c r="B17245" t="s">
        <v>257</v>
      </c>
      <c r="C17245" t="s">
        <v>260</v>
      </c>
      <c r="D17245" t="s">
        <v>155</v>
      </c>
      <c r="E17245" s="3" t="str">
        <f>VLOOKUP(A17245,Respondents!A:B,2,FALSE)</f>
        <v>Assurance Practitioners</v>
      </c>
      <c r="F17245" s="3" t="str">
        <f>VLOOKUP(A17245,Respondents!A:C,3,FALSE)</f>
        <v>Accounting Firms</v>
      </c>
      <c r="G17245" s="3">
        <f t="shared" si="688"/>
        <v>1</v>
      </c>
      <c r="H17245" s="3">
        <f t="shared" si="689"/>
        <v>0</v>
      </c>
    </row>
    <row r="17246" spans="1:8" x14ac:dyDescent="0.3">
      <c r="A17246" t="s">
        <v>125</v>
      </c>
      <c r="B17246" t="s">
        <v>257</v>
      </c>
      <c r="C17246" t="s">
        <v>261</v>
      </c>
      <c r="D17246" t="s">
        <v>159</v>
      </c>
      <c r="E17246" s="3" t="str">
        <f>VLOOKUP(A17246,Respondents!A:B,2,FALSE)</f>
        <v>Assurance Practitioners</v>
      </c>
      <c r="F17246" s="3" t="str">
        <f>VLOOKUP(A17246,Respondents!A:C,3,FALSE)</f>
        <v>Accounting Firms</v>
      </c>
      <c r="G17246" s="3">
        <f t="shared" ref="G17246:G17309" si="690">IF(LEN(C17246)-LEN(SUBSTITUTE(C17246,".",""))&lt;=1,1,2)</f>
        <v>1</v>
      </c>
      <c r="H17246" s="3">
        <f t="shared" ref="H17246:H17309" si="691">IF(D17246="Yes",1,0)</f>
        <v>1</v>
      </c>
    </row>
    <row r="17247" spans="1:8" x14ac:dyDescent="0.3">
      <c r="A17247" t="s">
        <v>125</v>
      </c>
      <c r="B17247" t="s">
        <v>257</v>
      </c>
      <c r="C17247" t="s">
        <v>262</v>
      </c>
      <c r="D17247" t="s">
        <v>155</v>
      </c>
      <c r="E17247" s="3" t="str">
        <f>VLOOKUP(A17247,Respondents!A:B,2,FALSE)</f>
        <v>Assurance Practitioners</v>
      </c>
      <c r="F17247" s="3" t="str">
        <f>VLOOKUP(A17247,Respondents!A:C,3,FALSE)</f>
        <v>Accounting Firms</v>
      </c>
      <c r="G17247" s="3">
        <f t="shared" si="690"/>
        <v>1</v>
      </c>
      <c r="H17247" s="3">
        <f t="shared" si="691"/>
        <v>0</v>
      </c>
    </row>
    <row r="17248" spans="1:8" x14ac:dyDescent="0.3">
      <c r="A17248" t="s">
        <v>125</v>
      </c>
      <c r="B17248" t="s">
        <v>257</v>
      </c>
      <c r="C17248" t="s">
        <v>263</v>
      </c>
      <c r="D17248" t="s">
        <v>155</v>
      </c>
      <c r="E17248" s="3" t="str">
        <f>VLOOKUP(A17248,Respondents!A:B,2,FALSE)</f>
        <v>Assurance Practitioners</v>
      </c>
      <c r="F17248" s="3" t="str">
        <f>VLOOKUP(A17248,Respondents!A:C,3,FALSE)</f>
        <v>Accounting Firms</v>
      </c>
      <c r="G17248" s="3">
        <f t="shared" si="690"/>
        <v>1</v>
      </c>
      <c r="H17248" s="3">
        <f t="shared" si="691"/>
        <v>0</v>
      </c>
    </row>
    <row r="17249" spans="1:8" x14ac:dyDescent="0.3">
      <c r="A17249" t="s">
        <v>125</v>
      </c>
      <c r="B17249" t="s">
        <v>257</v>
      </c>
      <c r="C17249" t="s">
        <v>264</v>
      </c>
      <c r="D17249" t="s">
        <v>155</v>
      </c>
      <c r="E17249" s="3" t="str">
        <f>VLOOKUP(A17249,Respondents!A:B,2,FALSE)</f>
        <v>Assurance Practitioners</v>
      </c>
      <c r="F17249" s="3" t="str">
        <f>VLOOKUP(A17249,Respondents!A:C,3,FALSE)</f>
        <v>Accounting Firms</v>
      </c>
      <c r="G17249" s="3">
        <f t="shared" si="690"/>
        <v>2</v>
      </c>
      <c r="H17249" s="3">
        <f t="shared" si="691"/>
        <v>0</v>
      </c>
    </row>
    <row r="17250" spans="1:8" x14ac:dyDescent="0.3">
      <c r="A17250" t="s">
        <v>125</v>
      </c>
      <c r="B17250" t="s">
        <v>257</v>
      </c>
      <c r="C17250" t="s">
        <v>265</v>
      </c>
      <c r="D17250" t="s">
        <v>159</v>
      </c>
      <c r="E17250" s="3" t="str">
        <f>VLOOKUP(A17250,Respondents!A:B,2,FALSE)</f>
        <v>Assurance Practitioners</v>
      </c>
      <c r="F17250" s="3" t="str">
        <f>VLOOKUP(A17250,Respondents!A:C,3,FALSE)</f>
        <v>Accounting Firms</v>
      </c>
      <c r="G17250" s="3">
        <f t="shared" si="690"/>
        <v>2</v>
      </c>
      <c r="H17250" s="3">
        <f t="shared" si="691"/>
        <v>1</v>
      </c>
    </row>
    <row r="17251" spans="1:8" x14ac:dyDescent="0.3">
      <c r="A17251" t="s">
        <v>125</v>
      </c>
      <c r="B17251" t="s">
        <v>257</v>
      </c>
      <c r="C17251" t="s">
        <v>273</v>
      </c>
      <c r="D17251" t="s">
        <v>155</v>
      </c>
      <c r="E17251" s="3" t="str">
        <f>VLOOKUP(A17251,Respondents!A:B,2,FALSE)</f>
        <v>Assurance Practitioners</v>
      </c>
      <c r="F17251" s="3" t="str">
        <f>VLOOKUP(A17251,Respondents!A:C,3,FALSE)</f>
        <v>Accounting Firms</v>
      </c>
      <c r="G17251" s="3">
        <f t="shared" si="690"/>
        <v>2</v>
      </c>
      <c r="H17251" s="3">
        <f t="shared" si="691"/>
        <v>0</v>
      </c>
    </row>
    <row r="17252" spans="1:8" x14ac:dyDescent="0.3">
      <c r="A17252" t="s">
        <v>125</v>
      </c>
      <c r="B17252" t="s">
        <v>257</v>
      </c>
      <c r="C17252" t="s">
        <v>274</v>
      </c>
      <c r="D17252" t="s">
        <v>155</v>
      </c>
      <c r="E17252" s="3" t="str">
        <f>VLOOKUP(A17252,Respondents!A:B,2,FALSE)</f>
        <v>Assurance Practitioners</v>
      </c>
      <c r="F17252" s="3" t="str">
        <f>VLOOKUP(A17252,Respondents!A:C,3,FALSE)</f>
        <v>Accounting Firms</v>
      </c>
      <c r="G17252" s="3">
        <f t="shared" si="690"/>
        <v>2</v>
      </c>
      <c r="H17252" s="3">
        <f t="shared" si="691"/>
        <v>0</v>
      </c>
    </row>
    <row r="17253" spans="1:8" x14ac:dyDescent="0.3">
      <c r="A17253" t="s">
        <v>125</v>
      </c>
      <c r="B17253" t="s">
        <v>257</v>
      </c>
      <c r="C17253" t="s">
        <v>275</v>
      </c>
      <c r="D17253" t="s">
        <v>155</v>
      </c>
      <c r="E17253" s="3" t="str">
        <f>VLOOKUP(A17253,Respondents!A:B,2,FALSE)</f>
        <v>Assurance Practitioners</v>
      </c>
      <c r="F17253" s="3" t="str">
        <f>VLOOKUP(A17253,Respondents!A:C,3,FALSE)</f>
        <v>Accounting Firms</v>
      </c>
      <c r="G17253" s="3">
        <f t="shared" si="690"/>
        <v>2</v>
      </c>
      <c r="H17253" s="3">
        <f t="shared" si="691"/>
        <v>0</v>
      </c>
    </row>
    <row r="17254" spans="1:8" x14ac:dyDescent="0.3">
      <c r="A17254" t="s">
        <v>126</v>
      </c>
      <c r="B17254" t="s">
        <v>162</v>
      </c>
      <c r="C17254" t="s">
        <v>163</v>
      </c>
      <c r="D17254" t="s">
        <v>155</v>
      </c>
      <c r="E17254" s="3" t="str">
        <f>VLOOKUP(A17254,Respondents!A:B,2,FALSE)</f>
        <v>Assurance Practitioners</v>
      </c>
      <c r="F17254" s="3" t="str">
        <f>VLOOKUP(A17254,Respondents!A:C,3,FALSE)</f>
        <v>Accounting Firms</v>
      </c>
      <c r="G17254" s="3">
        <f t="shared" si="690"/>
        <v>1</v>
      </c>
      <c r="H17254" s="3">
        <f t="shared" si="691"/>
        <v>0</v>
      </c>
    </row>
    <row r="17255" spans="1:8" x14ac:dyDescent="0.3">
      <c r="A17255" t="s">
        <v>126</v>
      </c>
      <c r="B17255" t="s">
        <v>162</v>
      </c>
      <c r="C17255" t="s">
        <v>164</v>
      </c>
      <c r="D17255" t="s">
        <v>155</v>
      </c>
      <c r="E17255" s="3" t="str">
        <f>VLOOKUP(A17255,Respondents!A:B,2,FALSE)</f>
        <v>Assurance Practitioners</v>
      </c>
      <c r="F17255" s="3" t="str">
        <f>VLOOKUP(A17255,Respondents!A:C,3,FALSE)</f>
        <v>Accounting Firms</v>
      </c>
      <c r="G17255" s="3">
        <f t="shared" si="690"/>
        <v>1</v>
      </c>
      <c r="H17255" s="3">
        <f t="shared" si="691"/>
        <v>0</v>
      </c>
    </row>
    <row r="17256" spans="1:8" x14ac:dyDescent="0.3">
      <c r="A17256" t="s">
        <v>126</v>
      </c>
      <c r="B17256" t="s">
        <v>162</v>
      </c>
      <c r="C17256" t="s">
        <v>165</v>
      </c>
      <c r="D17256" t="s">
        <v>155</v>
      </c>
      <c r="E17256" s="3" t="str">
        <f>VLOOKUP(A17256,Respondents!A:B,2,FALSE)</f>
        <v>Assurance Practitioners</v>
      </c>
      <c r="F17256" s="3" t="str">
        <f>VLOOKUP(A17256,Respondents!A:C,3,FALSE)</f>
        <v>Accounting Firms</v>
      </c>
      <c r="G17256" s="3">
        <f t="shared" si="690"/>
        <v>1</v>
      </c>
      <c r="H17256" s="3">
        <f t="shared" si="691"/>
        <v>0</v>
      </c>
    </row>
    <row r="17257" spans="1:8" x14ac:dyDescent="0.3">
      <c r="A17257" t="s">
        <v>126</v>
      </c>
      <c r="B17257" t="s">
        <v>162</v>
      </c>
      <c r="C17257" t="s">
        <v>166</v>
      </c>
      <c r="D17257" t="s">
        <v>155</v>
      </c>
      <c r="E17257" s="3" t="str">
        <f>VLOOKUP(A17257,Respondents!A:B,2,FALSE)</f>
        <v>Assurance Practitioners</v>
      </c>
      <c r="F17257" s="3" t="str">
        <f>VLOOKUP(A17257,Respondents!A:C,3,FALSE)</f>
        <v>Accounting Firms</v>
      </c>
      <c r="G17257" s="3">
        <f t="shared" si="690"/>
        <v>1</v>
      </c>
      <c r="H17257" s="3">
        <f t="shared" si="691"/>
        <v>0</v>
      </c>
    </row>
    <row r="17258" spans="1:8" x14ac:dyDescent="0.3">
      <c r="A17258" t="s">
        <v>126</v>
      </c>
      <c r="B17258" t="s">
        <v>162</v>
      </c>
      <c r="C17258" t="s">
        <v>167</v>
      </c>
      <c r="D17258" t="s">
        <v>155</v>
      </c>
      <c r="E17258" s="3" t="str">
        <f>VLOOKUP(A17258,Respondents!A:B,2,FALSE)</f>
        <v>Assurance Practitioners</v>
      </c>
      <c r="F17258" s="3" t="str">
        <f>VLOOKUP(A17258,Respondents!A:C,3,FALSE)</f>
        <v>Accounting Firms</v>
      </c>
      <c r="G17258" s="3">
        <f t="shared" si="690"/>
        <v>1</v>
      </c>
      <c r="H17258" s="3">
        <f t="shared" si="691"/>
        <v>0</v>
      </c>
    </row>
    <row r="17259" spans="1:8" x14ac:dyDescent="0.3">
      <c r="A17259" t="s">
        <v>126</v>
      </c>
      <c r="B17259" t="s">
        <v>162</v>
      </c>
      <c r="C17259" t="s">
        <v>168</v>
      </c>
      <c r="D17259" t="s">
        <v>159</v>
      </c>
      <c r="E17259" s="3" t="str">
        <f>VLOOKUP(A17259,Respondents!A:B,2,FALSE)</f>
        <v>Assurance Practitioners</v>
      </c>
      <c r="F17259" s="3" t="str">
        <f>VLOOKUP(A17259,Respondents!A:C,3,FALSE)</f>
        <v>Accounting Firms</v>
      </c>
      <c r="G17259" s="3">
        <f t="shared" si="690"/>
        <v>1</v>
      </c>
      <c r="H17259" s="3">
        <f t="shared" si="691"/>
        <v>1</v>
      </c>
    </row>
    <row r="17260" spans="1:8" x14ac:dyDescent="0.3">
      <c r="A17260" t="s">
        <v>126</v>
      </c>
      <c r="B17260" t="s">
        <v>162</v>
      </c>
      <c r="C17260" t="s">
        <v>169</v>
      </c>
      <c r="D17260" t="s">
        <v>155</v>
      </c>
      <c r="E17260" s="3" t="str">
        <f>VLOOKUP(A17260,Respondents!A:B,2,FALSE)</f>
        <v>Assurance Practitioners</v>
      </c>
      <c r="F17260" s="3" t="str">
        <f>VLOOKUP(A17260,Respondents!A:C,3,FALSE)</f>
        <v>Accounting Firms</v>
      </c>
      <c r="G17260" s="3">
        <f t="shared" si="690"/>
        <v>2</v>
      </c>
      <c r="H17260" s="3">
        <f t="shared" si="691"/>
        <v>0</v>
      </c>
    </row>
    <row r="17261" spans="1:8" x14ac:dyDescent="0.3">
      <c r="A17261" t="s">
        <v>126</v>
      </c>
      <c r="B17261" t="s">
        <v>162</v>
      </c>
      <c r="C17261" t="s">
        <v>170</v>
      </c>
      <c r="D17261" t="s">
        <v>155</v>
      </c>
      <c r="E17261" s="3" t="str">
        <f>VLOOKUP(A17261,Respondents!A:B,2,FALSE)</f>
        <v>Assurance Practitioners</v>
      </c>
      <c r="F17261" s="3" t="str">
        <f>VLOOKUP(A17261,Respondents!A:C,3,FALSE)</f>
        <v>Accounting Firms</v>
      </c>
      <c r="G17261" s="3">
        <f t="shared" si="690"/>
        <v>2</v>
      </c>
      <c r="H17261" s="3">
        <f t="shared" si="691"/>
        <v>0</v>
      </c>
    </row>
    <row r="17262" spans="1:8" x14ac:dyDescent="0.3">
      <c r="A17262" t="s">
        <v>126</v>
      </c>
      <c r="B17262" t="s">
        <v>162</v>
      </c>
      <c r="C17262" t="s">
        <v>269</v>
      </c>
      <c r="D17262" t="s">
        <v>155</v>
      </c>
      <c r="E17262" s="3" t="str">
        <f>VLOOKUP(A17262,Respondents!A:B,2,FALSE)</f>
        <v>Assurance Practitioners</v>
      </c>
      <c r="F17262" s="3" t="str">
        <f>VLOOKUP(A17262,Respondents!A:C,3,FALSE)</f>
        <v>Accounting Firms</v>
      </c>
      <c r="G17262" s="3">
        <f t="shared" si="690"/>
        <v>2</v>
      </c>
      <c r="H17262" s="3">
        <f t="shared" si="691"/>
        <v>0</v>
      </c>
    </row>
    <row r="17263" spans="1:8" x14ac:dyDescent="0.3">
      <c r="A17263" t="s">
        <v>126</v>
      </c>
      <c r="B17263" t="s">
        <v>162</v>
      </c>
      <c r="C17263" t="s">
        <v>171</v>
      </c>
      <c r="D17263" t="s">
        <v>155</v>
      </c>
      <c r="E17263" s="3" t="str">
        <f>VLOOKUP(A17263,Respondents!A:B,2,FALSE)</f>
        <v>Assurance Practitioners</v>
      </c>
      <c r="F17263" s="3" t="str">
        <f>VLOOKUP(A17263,Respondents!A:C,3,FALSE)</f>
        <v>Accounting Firms</v>
      </c>
      <c r="G17263" s="3">
        <f t="shared" si="690"/>
        <v>2</v>
      </c>
      <c r="H17263" s="3">
        <f t="shared" si="691"/>
        <v>0</v>
      </c>
    </row>
    <row r="17264" spans="1:8" x14ac:dyDescent="0.3">
      <c r="A17264" t="s">
        <v>126</v>
      </c>
      <c r="B17264" t="s">
        <v>187</v>
      </c>
      <c r="C17264" t="s">
        <v>188</v>
      </c>
      <c r="D17264" t="s">
        <v>155</v>
      </c>
      <c r="E17264" s="3" t="str">
        <f>VLOOKUP(A17264,Respondents!A:B,2,FALSE)</f>
        <v>Assurance Practitioners</v>
      </c>
      <c r="F17264" s="3" t="str">
        <f>VLOOKUP(A17264,Respondents!A:C,3,FALSE)</f>
        <v>Accounting Firms</v>
      </c>
      <c r="G17264" s="3">
        <f t="shared" si="690"/>
        <v>1</v>
      </c>
      <c r="H17264" s="3">
        <f t="shared" si="691"/>
        <v>0</v>
      </c>
    </row>
    <row r="17265" spans="1:8" x14ac:dyDescent="0.3">
      <c r="A17265" t="s">
        <v>126</v>
      </c>
      <c r="B17265" t="s">
        <v>187</v>
      </c>
      <c r="C17265" t="s">
        <v>189</v>
      </c>
      <c r="D17265" t="s">
        <v>155</v>
      </c>
      <c r="E17265" s="3" t="str">
        <f>VLOOKUP(A17265,Respondents!A:B,2,FALSE)</f>
        <v>Assurance Practitioners</v>
      </c>
      <c r="F17265" s="3" t="str">
        <f>VLOOKUP(A17265,Respondents!A:C,3,FALSE)</f>
        <v>Accounting Firms</v>
      </c>
      <c r="G17265" s="3">
        <f t="shared" si="690"/>
        <v>1</v>
      </c>
      <c r="H17265" s="3">
        <f t="shared" si="691"/>
        <v>0</v>
      </c>
    </row>
    <row r="17266" spans="1:8" x14ac:dyDescent="0.3">
      <c r="A17266" t="s">
        <v>126</v>
      </c>
      <c r="B17266" t="s">
        <v>187</v>
      </c>
      <c r="C17266" t="s">
        <v>190</v>
      </c>
      <c r="D17266" t="s">
        <v>155</v>
      </c>
      <c r="E17266" s="3" t="str">
        <f>VLOOKUP(A17266,Respondents!A:B,2,FALSE)</f>
        <v>Assurance Practitioners</v>
      </c>
      <c r="F17266" s="3" t="str">
        <f>VLOOKUP(A17266,Respondents!A:C,3,FALSE)</f>
        <v>Accounting Firms</v>
      </c>
      <c r="G17266" s="3">
        <f t="shared" si="690"/>
        <v>1</v>
      </c>
      <c r="H17266" s="3">
        <f t="shared" si="691"/>
        <v>0</v>
      </c>
    </row>
    <row r="17267" spans="1:8" x14ac:dyDescent="0.3">
      <c r="A17267" t="s">
        <v>126</v>
      </c>
      <c r="B17267" t="s">
        <v>187</v>
      </c>
      <c r="C17267" t="s">
        <v>191</v>
      </c>
      <c r="D17267" t="s">
        <v>155</v>
      </c>
      <c r="E17267" s="3" t="str">
        <f>VLOOKUP(A17267,Respondents!A:B,2,FALSE)</f>
        <v>Assurance Practitioners</v>
      </c>
      <c r="F17267" s="3" t="str">
        <f>VLOOKUP(A17267,Respondents!A:C,3,FALSE)</f>
        <v>Accounting Firms</v>
      </c>
      <c r="G17267" s="3">
        <f t="shared" si="690"/>
        <v>1</v>
      </c>
      <c r="H17267" s="3">
        <f t="shared" si="691"/>
        <v>0</v>
      </c>
    </row>
    <row r="17268" spans="1:8" x14ac:dyDescent="0.3">
      <c r="A17268" t="s">
        <v>126</v>
      </c>
      <c r="B17268" t="s">
        <v>187</v>
      </c>
      <c r="C17268" t="s">
        <v>192</v>
      </c>
      <c r="D17268" t="s">
        <v>155</v>
      </c>
      <c r="E17268" s="3" t="str">
        <f>VLOOKUP(A17268,Respondents!A:B,2,FALSE)</f>
        <v>Assurance Practitioners</v>
      </c>
      <c r="F17268" s="3" t="str">
        <f>VLOOKUP(A17268,Respondents!A:C,3,FALSE)</f>
        <v>Accounting Firms</v>
      </c>
      <c r="G17268" s="3">
        <f t="shared" si="690"/>
        <v>1</v>
      </c>
      <c r="H17268" s="3">
        <f t="shared" si="691"/>
        <v>0</v>
      </c>
    </row>
    <row r="17269" spans="1:8" x14ac:dyDescent="0.3">
      <c r="A17269" t="s">
        <v>126</v>
      </c>
      <c r="B17269" t="s">
        <v>187</v>
      </c>
      <c r="C17269" t="s">
        <v>193</v>
      </c>
      <c r="D17269" t="s">
        <v>159</v>
      </c>
      <c r="E17269" s="3" t="str">
        <f>VLOOKUP(A17269,Respondents!A:B,2,FALSE)</f>
        <v>Assurance Practitioners</v>
      </c>
      <c r="F17269" s="3" t="str">
        <f>VLOOKUP(A17269,Respondents!A:C,3,FALSE)</f>
        <v>Accounting Firms</v>
      </c>
      <c r="G17269" s="3">
        <f t="shared" si="690"/>
        <v>1</v>
      </c>
      <c r="H17269" s="3">
        <f t="shared" si="691"/>
        <v>1</v>
      </c>
    </row>
    <row r="17270" spans="1:8" x14ac:dyDescent="0.3">
      <c r="A17270" t="s">
        <v>126</v>
      </c>
      <c r="B17270" t="s">
        <v>187</v>
      </c>
      <c r="C17270" t="s">
        <v>194</v>
      </c>
      <c r="D17270" t="s">
        <v>155</v>
      </c>
      <c r="E17270" s="3" t="str">
        <f>VLOOKUP(A17270,Respondents!A:B,2,FALSE)</f>
        <v>Assurance Practitioners</v>
      </c>
      <c r="F17270" s="3" t="str">
        <f>VLOOKUP(A17270,Respondents!A:C,3,FALSE)</f>
        <v>Accounting Firms</v>
      </c>
      <c r="G17270" s="3">
        <f t="shared" si="690"/>
        <v>2</v>
      </c>
      <c r="H17270" s="3">
        <f t="shared" si="691"/>
        <v>0</v>
      </c>
    </row>
    <row r="17271" spans="1:8" x14ac:dyDescent="0.3">
      <c r="A17271" t="s">
        <v>126</v>
      </c>
      <c r="B17271" t="s">
        <v>187</v>
      </c>
      <c r="C17271" t="s">
        <v>329</v>
      </c>
      <c r="D17271" t="s">
        <v>155</v>
      </c>
      <c r="E17271" s="3" t="str">
        <f>VLOOKUP(A17271,Respondents!A:B,2,FALSE)</f>
        <v>Assurance Practitioners</v>
      </c>
      <c r="F17271" s="3" t="str">
        <f>VLOOKUP(A17271,Respondents!A:C,3,FALSE)</f>
        <v>Accounting Firms</v>
      </c>
      <c r="G17271" s="3">
        <f t="shared" si="690"/>
        <v>2</v>
      </c>
      <c r="H17271" s="3">
        <f t="shared" si="691"/>
        <v>0</v>
      </c>
    </row>
    <row r="17272" spans="1:8" x14ac:dyDescent="0.3">
      <c r="A17272" t="s">
        <v>126</v>
      </c>
      <c r="B17272" t="s">
        <v>187</v>
      </c>
      <c r="C17272" t="s">
        <v>330</v>
      </c>
      <c r="D17272" t="s">
        <v>155</v>
      </c>
      <c r="E17272" s="3" t="str">
        <f>VLOOKUP(A17272,Respondents!A:B,2,FALSE)</f>
        <v>Assurance Practitioners</v>
      </c>
      <c r="F17272" s="3" t="str">
        <f>VLOOKUP(A17272,Respondents!A:C,3,FALSE)</f>
        <v>Accounting Firms</v>
      </c>
      <c r="G17272" s="3">
        <f t="shared" si="690"/>
        <v>2</v>
      </c>
      <c r="H17272" s="3">
        <f t="shared" si="691"/>
        <v>0</v>
      </c>
    </row>
    <row r="17273" spans="1:8" x14ac:dyDescent="0.3">
      <c r="A17273" t="s">
        <v>126</v>
      </c>
      <c r="B17273" t="s">
        <v>187</v>
      </c>
      <c r="C17273" t="s">
        <v>195</v>
      </c>
      <c r="D17273" t="s">
        <v>155</v>
      </c>
      <c r="E17273" s="3" t="str">
        <f>VLOOKUP(A17273,Respondents!A:B,2,FALSE)</f>
        <v>Assurance Practitioners</v>
      </c>
      <c r="F17273" s="3" t="str">
        <f>VLOOKUP(A17273,Respondents!A:C,3,FALSE)</f>
        <v>Accounting Firms</v>
      </c>
      <c r="G17273" s="3">
        <f t="shared" si="690"/>
        <v>2</v>
      </c>
      <c r="H17273" s="3">
        <f t="shared" si="691"/>
        <v>0</v>
      </c>
    </row>
    <row r="17274" spans="1:8" x14ac:dyDescent="0.3">
      <c r="A17274" t="s">
        <v>126</v>
      </c>
      <c r="B17274" t="s">
        <v>187</v>
      </c>
      <c r="C17274" t="s">
        <v>196</v>
      </c>
      <c r="D17274" t="s">
        <v>155</v>
      </c>
      <c r="E17274" s="3" t="str">
        <f>VLOOKUP(A17274,Respondents!A:B,2,FALSE)</f>
        <v>Assurance Practitioners</v>
      </c>
      <c r="F17274" s="3" t="str">
        <f>VLOOKUP(A17274,Respondents!A:C,3,FALSE)</f>
        <v>Accounting Firms</v>
      </c>
      <c r="G17274" s="3">
        <f t="shared" si="690"/>
        <v>2</v>
      </c>
      <c r="H17274" s="3">
        <f t="shared" si="691"/>
        <v>0</v>
      </c>
    </row>
    <row r="17275" spans="1:8" x14ac:dyDescent="0.3">
      <c r="A17275" t="s">
        <v>126</v>
      </c>
      <c r="B17275" t="s">
        <v>187</v>
      </c>
      <c r="C17275" t="s">
        <v>197</v>
      </c>
      <c r="D17275" t="s">
        <v>155</v>
      </c>
      <c r="E17275" s="3" t="str">
        <f>VLOOKUP(A17275,Respondents!A:B,2,FALSE)</f>
        <v>Assurance Practitioners</v>
      </c>
      <c r="F17275" s="3" t="str">
        <f>VLOOKUP(A17275,Respondents!A:C,3,FALSE)</f>
        <v>Accounting Firms</v>
      </c>
      <c r="G17275" s="3">
        <f t="shared" si="690"/>
        <v>2</v>
      </c>
      <c r="H17275" s="3">
        <f t="shared" si="691"/>
        <v>0</v>
      </c>
    </row>
    <row r="17276" spans="1:8" x14ac:dyDescent="0.3">
      <c r="A17276" t="s">
        <v>126</v>
      </c>
      <c r="B17276" t="s">
        <v>187</v>
      </c>
      <c r="C17276" t="s">
        <v>198</v>
      </c>
      <c r="D17276" t="s">
        <v>155</v>
      </c>
      <c r="E17276" s="3" t="str">
        <f>VLOOKUP(A17276,Respondents!A:B,2,FALSE)</f>
        <v>Assurance Practitioners</v>
      </c>
      <c r="F17276" s="3" t="str">
        <f>VLOOKUP(A17276,Respondents!A:C,3,FALSE)</f>
        <v>Accounting Firms</v>
      </c>
      <c r="G17276" s="3">
        <f t="shared" si="690"/>
        <v>2</v>
      </c>
      <c r="H17276" s="3">
        <f t="shared" si="691"/>
        <v>0</v>
      </c>
    </row>
    <row r="17277" spans="1:8" x14ac:dyDescent="0.3">
      <c r="A17277" t="s">
        <v>126</v>
      </c>
      <c r="B17277" t="s">
        <v>199</v>
      </c>
      <c r="C17277" t="s">
        <v>200</v>
      </c>
      <c r="D17277" t="s">
        <v>155</v>
      </c>
      <c r="E17277" s="3" t="str">
        <f>VLOOKUP(A17277,Respondents!A:B,2,FALSE)</f>
        <v>Assurance Practitioners</v>
      </c>
      <c r="F17277" s="3" t="str">
        <f>VLOOKUP(A17277,Respondents!A:C,3,FALSE)</f>
        <v>Accounting Firms</v>
      </c>
      <c r="G17277" s="3">
        <f t="shared" si="690"/>
        <v>1</v>
      </c>
      <c r="H17277" s="3">
        <f t="shared" si="691"/>
        <v>0</v>
      </c>
    </row>
    <row r="17278" spans="1:8" x14ac:dyDescent="0.3">
      <c r="A17278" t="s">
        <v>126</v>
      </c>
      <c r="B17278" t="s">
        <v>199</v>
      </c>
      <c r="C17278" t="s">
        <v>201</v>
      </c>
      <c r="D17278" t="s">
        <v>155</v>
      </c>
      <c r="E17278" s="3" t="str">
        <f>VLOOKUP(A17278,Respondents!A:B,2,FALSE)</f>
        <v>Assurance Practitioners</v>
      </c>
      <c r="F17278" s="3" t="str">
        <f>VLOOKUP(A17278,Respondents!A:C,3,FALSE)</f>
        <v>Accounting Firms</v>
      </c>
      <c r="G17278" s="3">
        <f t="shared" si="690"/>
        <v>1</v>
      </c>
      <c r="H17278" s="3">
        <f t="shared" si="691"/>
        <v>0</v>
      </c>
    </row>
    <row r="17279" spans="1:8" x14ac:dyDescent="0.3">
      <c r="A17279" t="s">
        <v>126</v>
      </c>
      <c r="B17279" t="s">
        <v>199</v>
      </c>
      <c r="C17279" t="s">
        <v>202</v>
      </c>
      <c r="D17279" t="s">
        <v>155</v>
      </c>
      <c r="E17279" s="3" t="str">
        <f>VLOOKUP(A17279,Respondents!A:B,2,FALSE)</f>
        <v>Assurance Practitioners</v>
      </c>
      <c r="F17279" s="3" t="str">
        <f>VLOOKUP(A17279,Respondents!A:C,3,FALSE)</f>
        <v>Accounting Firms</v>
      </c>
      <c r="G17279" s="3">
        <f t="shared" si="690"/>
        <v>1</v>
      </c>
      <c r="H17279" s="3">
        <f t="shared" si="691"/>
        <v>0</v>
      </c>
    </row>
    <row r="17280" spans="1:8" x14ac:dyDescent="0.3">
      <c r="A17280" t="s">
        <v>126</v>
      </c>
      <c r="B17280" t="s">
        <v>199</v>
      </c>
      <c r="C17280" t="s">
        <v>203</v>
      </c>
      <c r="D17280" t="s">
        <v>155</v>
      </c>
      <c r="E17280" s="3" t="str">
        <f>VLOOKUP(A17280,Respondents!A:B,2,FALSE)</f>
        <v>Assurance Practitioners</v>
      </c>
      <c r="F17280" s="3" t="str">
        <f>VLOOKUP(A17280,Respondents!A:C,3,FALSE)</f>
        <v>Accounting Firms</v>
      </c>
      <c r="G17280" s="3">
        <f t="shared" si="690"/>
        <v>1</v>
      </c>
      <c r="H17280" s="3">
        <f t="shared" si="691"/>
        <v>0</v>
      </c>
    </row>
    <row r="17281" spans="1:8" x14ac:dyDescent="0.3">
      <c r="A17281" t="s">
        <v>126</v>
      </c>
      <c r="B17281" t="s">
        <v>199</v>
      </c>
      <c r="C17281" t="s">
        <v>204</v>
      </c>
      <c r="D17281" t="s">
        <v>155</v>
      </c>
      <c r="E17281" s="3" t="str">
        <f>VLOOKUP(A17281,Respondents!A:B,2,FALSE)</f>
        <v>Assurance Practitioners</v>
      </c>
      <c r="F17281" s="3" t="str">
        <f>VLOOKUP(A17281,Respondents!A:C,3,FALSE)</f>
        <v>Accounting Firms</v>
      </c>
      <c r="G17281" s="3">
        <f t="shared" si="690"/>
        <v>1</v>
      </c>
      <c r="H17281" s="3">
        <f t="shared" si="691"/>
        <v>0</v>
      </c>
    </row>
    <row r="17282" spans="1:8" x14ac:dyDescent="0.3">
      <c r="A17282" t="s">
        <v>126</v>
      </c>
      <c r="B17282" t="s">
        <v>199</v>
      </c>
      <c r="C17282" t="s">
        <v>205</v>
      </c>
      <c r="D17282" t="s">
        <v>159</v>
      </c>
      <c r="E17282" s="3" t="str">
        <f>VLOOKUP(A17282,Respondents!A:B,2,FALSE)</f>
        <v>Assurance Practitioners</v>
      </c>
      <c r="F17282" s="3" t="str">
        <f>VLOOKUP(A17282,Respondents!A:C,3,FALSE)</f>
        <v>Accounting Firms</v>
      </c>
      <c r="G17282" s="3">
        <f t="shared" si="690"/>
        <v>1</v>
      </c>
      <c r="H17282" s="3">
        <f t="shared" si="691"/>
        <v>1</v>
      </c>
    </row>
    <row r="17283" spans="1:8" x14ac:dyDescent="0.3">
      <c r="A17283" t="s">
        <v>126</v>
      </c>
      <c r="B17283" t="s">
        <v>199</v>
      </c>
      <c r="C17283" t="s">
        <v>270</v>
      </c>
      <c r="D17283" t="s">
        <v>155</v>
      </c>
      <c r="E17283" s="3" t="str">
        <f>VLOOKUP(A17283,Respondents!A:B,2,FALSE)</f>
        <v>Assurance Practitioners</v>
      </c>
      <c r="F17283" s="3" t="str">
        <f>VLOOKUP(A17283,Respondents!A:C,3,FALSE)</f>
        <v>Accounting Firms</v>
      </c>
      <c r="G17283" s="3">
        <f t="shared" si="690"/>
        <v>2</v>
      </c>
      <c r="H17283" s="3">
        <f t="shared" si="691"/>
        <v>0</v>
      </c>
    </row>
    <row r="17284" spans="1:8" x14ac:dyDescent="0.3">
      <c r="A17284" t="s">
        <v>126</v>
      </c>
      <c r="B17284" t="s">
        <v>199</v>
      </c>
      <c r="C17284" t="s">
        <v>206</v>
      </c>
      <c r="D17284" t="s">
        <v>155</v>
      </c>
      <c r="E17284" s="3" t="str">
        <f>VLOOKUP(A17284,Respondents!A:B,2,FALSE)</f>
        <v>Assurance Practitioners</v>
      </c>
      <c r="F17284" s="3" t="str">
        <f>VLOOKUP(A17284,Respondents!A:C,3,FALSE)</f>
        <v>Accounting Firms</v>
      </c>
      <c r="G17284" s="3">
        <f t="shared" si="690"/>
        <v>2</v>
      </c>
      <c r="H17284" s="3">
        <f t="shared" si="691"/>
        <v>0</v>
      </c>
    </row>
    <row r="17285" spans="1:8" x14ac:dyDescent="0.3">
      <c r="A17285" t="s">
        <v>126</v>
      </c>
      <c r="B17285" t="s">
        <v>199</v>
      </c>
      <c r="C17285" t="s">
        <v>207</v>
      </c>
      <c r="D17285" t="s">
        <v>155</v>
      </c>
      <c r="E17285" s="3" t="str">
        <f>VLOOKUP(A17285,Respondents!A:B,2,FALSE)</f>
        <v>Assurance Practitioners</v>
      </c>
      <c r="F17285" s="3" t="str">
        <f>VLOOKUP(A17285,Respondents!A:C,3,FALSE)</f>
        <v>Accounting Firms</v>
      </c>
      <c r="G17285" s="3">
        <f t="shared" si="690"/>
        <v>2</v>
      </c>
      <c r="H17285" s="3">
        <f t="shared" si="691"/>
        <v>0</v>
      </c>
    </row>
    <row r="17286" spans="1:8" x14ac:dyDescent="0.3">
      <c r="A17286" t="s">
        <v>126</v>
      </c>
      <c r="B17286" t="s">
        <v>243</v>
      </c>
      <c r="C17286" t="s">
        <v>244</v>
      </c>
      <c r="D17286" t="s">
        <v>155</v>
      </c>
      <c r="E17286" s="3" t="str">
        <f>VLOOKUP(A17286,Respondents!A:B,2,FALSE)</f>
        <v>Assurance Practitioners</v>
      </c>
      <c r="F17286" s="3" t="str">
        <f>VLOOKUP(A17286,Respondents!A:C,3,FALSE)</f>
        <v>Accounting Firms</v>
      </c>
      <c r="G17286" s="3">
        <f t="shared" si="690"/>
        <v>1</v>
      </c>
      <c r="H17286" s="3">
        <f t="shared" si="691"/>
        <v>0</v>
      </c>
    </row>
    <row r="17287" spans="1:8" x14ac:dyDescent="0.3">
      <c r="A17287" t="s">
        <v>126</v>
      </c>
      <c r="B17287" t="s">
        <v>243</v>
      </c>
      <c r="C17287" t="s">
        <v>245</v>
      </c>
      <c r="D17287" t="s">
        <v>155</v>
      </c>
      <c r="E17287" s="3" t="str">
        <f>VLOOKUP(A17287,Respondents!A:B,2,FALSE)</f>
        <v>Assurance Practitioners</v>
      </c>
      <c r="F17287" s="3" t="str">
        <f>VLOOKUP(A17287,Respondents!A:C,3,FALSE)</f>
        <v>Accounting Firms</v>
      </c>
      <c r="G17287" s="3">
        <f t="shared" si="690"/>
        <v>1</v>
      </c>
      <c r="H17287" s="3">
        <f t="shared" si="691"/>
        <v>0</v>
      </c>
    </row>
    <row r="17288" spans="1:8" x14ac:dyDescent="0.3">
      <c r="A17288" t="s">
        <v>126</v>
      </c>
      <c r="B17288" t="s">
        <v>243</v>
      </c>
      <c r="C17288" t="s">
        <v>246</v>
      </c>
      <c r="D17288" t="s">
        <v>155</v>
      </c>
      <c r="E17288" s="3" t="str">
        <f>VLOOKUP(A17288,Respondents!A:B,2,FALSE)</f>
        <v>Assurance Practitioners</v>
      </c>
      <c r="F17288" s="3" t="str">
        <f>VLOOKUP(A17288,Respondents!A:C,3,FALSE)</f>
        <v>Accounting Firms</v>
      </c>
      <c r="G17288" s="3">
        <f t="shared" si="690"/>
        <v>1</v>
      </c>
      <c r="H17288" s="3">
        <f t="shared" si="691"/>
        <v>0</v>
      </c>
    </row>
    <row r="17289" spans="1:8" x14ac:dyDescent="0.3">
      <c r="A17289" t="s">
        <v>126</v>
      </c>
      <c r="B17289" t="s">
        <v>243</v>
      </c>
      <c r="C17289" t="s">
        <v>247</v>
      </c>
      <c r="D17289" t="s">
        <v>155</v>
      </c>
      <c r="E17289" s="3" t="str">
        <f>VLOOKUP(A17289,Respondents!A:B,2,FALSE)</f>
        <v>Assurance Practitioners</v>
      </c>
      <c r="F17289" s="3" t="str">
        <f>VLOOKUP(A17289,Respondents!A:C,3,FALSE)</f>
        <v>Accounting Firms</v>
      </c>
      <c r="G17289" s="3">
        <f t="shared" si="690"/>
        <v>1</v>
      </c>
      <c r="H17289" s="3">
        <f t="shared" si="691"/>
        <v>0</v>
      </c>
    </row>
    <row r="17290" spans="1:8" x14ac:dyDescent="0.3">
      <c r="A17290" t="s">
        <v>126</v>
      </c>
      <c r="B17290" t="s">
        <v>243</v>
      </c>
      <c r="C17290" t="s">
        <v>248</v>
      </c>
      <c r="D17290" t="s">
        <v>155</v>
      </c>
      <c r="E17290" s="3" t="str">
        <f>VLOOKUP(A17290,Respondents!A:B,2,FALSE)</f>
        <v>Assurance Practitioners</v>
      </c>
      <c r="F17290" s="3" t="str">
        <f>VLOOKUP(A17290,Respondents!A:C,3,FALSE)</f>
        <v>Accounting Firms</v>
      </c>
      <c r="G17290" s="3">
        <f t="shared" si="690"/>
        <v>1</v>
      </c>
      <c r="H17290" s="3">
        <f t="shared" si="691"/>
        <v>0</v>
      </c>
    </row>
    <row r="17291" spans="1:8" x14ac:dyDescent="0.3">
      <c r="A17291" t="s">
        <v>126</v>
      </c>
      <c r="B17291" t="s">
        <v>243</v>
      </c>
      <c r="C17291" t="s">
        <v>249</v>
      </c>
      <c r="D17291" t="s">
        <v>159</v>
      </c>
      <c r="E17291" s="3" t="str">
        <f>VLOOKUP(A17291,Respondents!A:B,2,FALSE)</f>
        <v>Assurance Practitioners</v>
      </c>
      <c r="F17291" s="3" t="str">
        <f>VLOOKUP(A17291,Respondents!A:C,3,FALSE)</f>
        <v>Accounting Firms</v>
      </c>
      <c r="G17291" s="3">
        <f t="shared" si="690"/>
        <v>1</v>
      </c>
      <c r="H17291" s="3">
        <f t="shared" si="691"/>
        <v>1</v>
      </c>
    </row>
    <row r="17292" spans="1:8" x14ac:dyDescent="0.3">
      <c r="A17292" t="s">
        <v>126</v>
      </c>
      <c r="B17292" t="s">
        <v>243</v>
      </c>
      <c r="C17292" t="s">
        <v>331</v>
      </c>
      <c r="D17292" t="s">
        <v>155</v>
      </c>
      <c r="E17292" s="3" t="str">
        <f>VLOOKUP(A17292,Respondents!A:B,2,FALSE)</f>
        <v>Assurance Practitioners</v>
      </c>
      <c r="F17292" s="3" t="str">
        <f>VLOOKUP(A17292,Respondents!A:C,3,FALSE)</f>
        <v>Accounting Firms</v>
      </c>
      <c r="G17292" s="3">
        <f t="shared" si="690"/>
        <v>2</v>
      </c>
      <c r="H17292" s="3">
        <f t="shared" si="691"/>
        <v>0</v>
      </c>
    </row>
    <row r="17293" spans="1:8" x14ac:dyDescent="0.3">
      <c r="A17293" t="s">
        <v>126</v>
      </c>
      <c r="B17293" t="s">
        <v>243</v>
      </c>
      <c r="C17293" t="s">
        <v>332</v>
      </c>
      <c r="D17293" t="s">
        <v>155</v>
      </c>
      <c r="E17293" s="3" t="str">
        <f>VLOOKUP(A17293,Respondents!A:B,2,FALSE)</f>
        <v>Assurance Practitioners</v>
      </c>
      <c r="F17293" s="3" t="str">
        <f>VLOOKUP(A17293,Respondents!A:C,3,FALSE)</f>
        <v>Accounting Firms</v>
      </c>
      <c r="G17293" s="3">
        <f t="shared" si="690"/>
        <v>2</v>
      </c>
      <c r="H17293" s="3">
        <f t="shared" si="691"/>
        <v>0</v>
      </c>
    </row>
    <row r="17294" spans="1:8" x14ac:dyDescent="0.3">
      <c r="A17294" t="s">
        <v>126</v>
      </c>
      <c r="B17294" t="s">
        <v>243</v>
      </c>
      <c r="C17294" t="s">
        <v>333</v>
      </c>
      <c r="D17294" t="s">
        <v>155</v>
      </c>
      <c r="E17294" s="3" t="str">
        <f>VLOOKUP(A17294,Respondents!A:B,2,FALSE)</f>
        <v>Assurance Practitioners</v>
      </c>
      <c r="F17294" s="3" t="str">
        <f>VLOOKUP(A17294,Respondents!A:C,3,FALSE)</f>
        <v>Accounting Firms</v>
      </c>
      <c r="G17294" s="3">
        <f t="shared" si="690"/>
        <v>2</v>
      </c>
      <c r="H17294" s="3">
        <f t="shared" si="691"/>
        <v>0</v>
      </c>
    </row>
    <row r="17295" spans="1:8" x14ac:dyDescent="0.3">
      <c r="A17295" t="s">
        <v>126</v>
      </c>
      <c r="B17295" t="s">
        <v>250</v>
      </c>
      <c r="C17295" t="s">
        <v>251</v>
      </c>
      <c r="D17295" t="s">
        <v>155</v>
      </c>
      <c r="E17295" s="3" t="str">
        <f>VLOOKUP(A17295,Respondents!A:B,2,FALSE)</f>
        <v>Assurance Practitioners</v>
      </c>
      <c r="F17295" s="3" t="str">
        <f>VLOOKUP(A17295,Respondents!A:C,3,FALSE)</f>
        <v>Accounting Firms</v>
      </c>
      <c r="G17295" s="3">
        <f t="shared" si="690"/>
        <v>1</v>
      </c>
      <c r="H17295" s="3">
        <f t="shared" si="691"/>
        <v>0</v>
      </c>
    </row>
    <row r="17296" spans="1:8" x14ac:dyDescent="0.3">
      <c r="A17296" t="s">
        <v>126</v>
      </c>
      <c r="B17296" t="s">
        <v>250</v>
      </c>
      <c r="C17296" t="s">
        <v>252</v>
      </c>
      <c r="D17296" t="s">
        <v>155</v>
      </c>
      <c r="E17296" s="3" t="str">
        <f>VLOOKUP(A17296,Respondents!A:B,2,FALSE)</f>
        <v>Assurance Practitioners</v>
      </c>
      <c r="F17296" s="3" t="str">
        <f>VLOOKUP(A17296,Respondents!A:C,3,FALSE)</f>
        <v>Accounting Firms</v>
      </c>
      <c r="G17296" s="3">
        <f t="shared" si="690"/>
        <v>1</v>
      </c>
      <c r="H17296" s="3">
        <f t="shared" si="691"/>
        <v>0</v>
      </c>
    </row>
    <row r="17297" spans="1:8" x14ac:dyDescent="0.3">
      <c r="A17297" t="s">
        <v>126</v>
      </c>
      <c r="B17297" t="s">
        <v>250</v>
      </c>
      <c r="C17297" t="s">
        <v>253</v>
      </c>
      <c r="D17297" t="s">
        <v>155</v>
      </c>
      <c r="E17297" s="3" t="str">
        <f>VLOOKUP(A17297,Respondents!A:B,2,FALSE)</f>
        <v>Assurance Practitioners</v>
      </c>
      <c r="F17297" s="3" t="str">
        <f>VLOOKUP(A17297,Respondents!A:C,3,FALSE)</f>
        <v>Accounting Firms</v>
      </c>
      <c r="G17297" s="3">
        <f t="shared" si="690"/>
        <v>1</v>
      </c>
      <c r="H17297" s="3">
        <f t="shared" si="691"/>
        <v>0</v>
      </c>
    </row>
    <row r="17298" spans="1:8" x14ac:dyDescent="0.3">
      <c r="A17298" t="s">
        <v>126</v>
      </c>
      <c r="B17298" t="s">
        <v>250</v>
      </c>
      <c r="C17298" t="s">
        <v>254</v>
      </c>
      <c r="D17298" t="s">
        <v>155</v>
      </c>
      <c r="E17298" s="3" t="str">
        <f>VLOOKUP(A17298,Respondents!A:B,2,FALSE)</f>
        <v>Assurance Practitioners</v>
      </c>
      <c r="F17298" s="3" t="str">
        <f>VLOOKUP(A17298,Respondents!A:C,3,FALSE)</f>
        <v>Accounting Firms</v>
      </c>
      <c r="G17298" s="3">
        <f t="shared" si="690"/>
        <v>1</v>
      </c>
      <c r="H17298" s="3">
        <f t="shared" si="691"/>
        <v>0</v>
      </c>
    </row>
    <row r="17299" spans="1:8" x14ac:dyDescent="0.3">
      <c r="A17299" t="s">
        <v>126</v>
      </c>
      <c r="B17299" t="s">
        <v>250</v>
      </c>
      <c r="C17299" t="s">
        <v>255</v>
      </c>
      <c r="D17299" t="s">
        <v>155</v>
      </c>
      <c r="E17299" s="3" t="str">
        <f>VLOOKUP(A17299,Respondents!A:B,2,FALSE)</f>
        <v>Assurance Practitioners</v>
      </c>
      <c r="F17299" s="3" t="str">
        <f>VLOOKUP(A17299,Respondents!A:C,3,FALSE)</f>
        <v>Accounting Firms</v>
      </c>
      <c r="G17299" s="3">
        <f t="shared" si="690"/>
        <v>1</v>
      </c>
      <c r="H17299" s="3">
        <f t="shared" si="691"/>
        <v>0</v>
      </c>
    </row>
    <row r="17300" spans="1:8" x14ac:dyDescent="0.3">
      <c r="A17300" t="s">
        <v>126</v>
      </c>
      <c r="B17300" t="s">
        <v>250</v>
      </c>
      <c r="C17300" t="s">
        <v>256</v>
      </c>
      <c r="D17300" t="s">
        <v>159</v>
      </c>
      <c r="E17300" s="3" t="str">
        <f>VLOOKUP(A17300,Respondents!A:B,2,FALSE)</f>
        <v>Assurance Practitioners</v>
      </c>
      <c r="F17300" s="3" t="str">
        <f>VLOOKUP(A17300,Respondents!A:C,3,FALSE)</f>
        <v>Accounting Firms</v>
      </c>
      <c r="G17300" s="3">
        <f t="shared" si="690"/>
        <v>1</v>
      </c>
      <c r="H17300" s="3">
        <f t="shared" si="691"/>
        <v>1</v>
      </c>
    </row>
    <row r="17301" spans="1:8" x14ac:dyDescent="0.3">
      <c r="A17301" t="s">
        <v>126</v>
      </c>
      <c r="B17301" t="s">
        <v>250</v>
      </c>
      <c r="C17301" t="s">
        <v>334</v>
      </c>
      <c r="D17301" t="s">
        <v>155</v>
      </c>
      <c r="E17301" s="3" t="str">
        <f>VLOOKUP(A17301,Respondents!A:B,2,FALSE)</f>
        <v>Assurance Practitioners</v>
      </c>
      <c r="F17301" s="3" t="str">
        <f>VLOOKUP(A17301,Respondents!A:C,3,FALSE)</f>
        <v>Accounting Firms</v>
      </c>
      <c r="G17301" s="3">
        <f t="shared" si="690"/>
        <v>2</v>
      </c>
      <c r="H17301" s="3">
        <f t="shared" si="691"/>
        <v>0</v>
      </c>
    </row>
    <row r="17302" spans="1:8" x14ac:dyDescent="0.3">
      <c r="A17302" t="s">
        <v>126</v>
      </c>
      <c r="B17302" t="s">
        <v>250</v>
      </c>
      <c r="C17302" t="s">
        <v>335</v>
      </c>
      <c r="D17302" t="s">
        <v>155</v>
      </c>
      <c r="E17302" s="3" t="str">
        <f>VLOOKUP(A17302,Respondents!A:B,2,FALSE)</f>
        <v>Assurance Practitioners</v>
      </c>
      <c r="F17302" s="3" t="str">
        <f>VLOOKUP(A17302,Respondents!A:C,3,FALSE)</f>
        <v>Accounting Firms</v>
      </c>
      <c r="G17302" s="3">
        <f t="shared" si="690"/>
        <v>2</v>
      </c>
      <c r="H17302" s="3">
        <f t="shared" si="691"/>
        <v>0</v>
      </c>
    </row>
    <row r="17303" spans="1:8" x14ac:dyDescent="0.3">
      <c r="A17303" t="s">
        <v>126</v>
      </c>
      <c r="B17303" t="s">
        <v>250</v>
      </c>
      <c r="C17303" t="s">
        <v>336</v>
      </c>
      <c r="D17303" t="s">
        <v>155</v>
      </c>
      <c r="E17303" s="3" t="str">
        <f>VLOOKUP(A17303,Respondents!A:B,2,FALSE)</f>
        <v>Assurance Practitioners</v>
      </c>
      <c r="F17303" s="3" t="str">
        <f>VLOOKUP(A17303,Respondents!A:C,3,FALSE)</f>
        <v>Accounting Firms</v>
      </c>
      <c r="G17303" s="3">
        <f t="shared" si="690"/>
        <v>2</v>
      </c>
      <c r="H17303" s="3">
        <f t="shared" si="691"/>
        <v>0</v>
      </c>
    </row>
    <row r="17304" spans="1:8" x14ac:dyDescent="0.3">
      <c r="A17304" t="s">
        <v>126</v>
      </c>
      <c r="B17304" t="s">
        <v>250</v>
      </c>
      <c r="C17304" t="s">
        <v>337</v>
      </c>
      <c r="D17304" t="s">
        <v>155</v>
      </c>
      <c r="E17304" s="3" t="str">
        <f>VLOOKUP(A17304,Respondents!A:B,2,FALSE)</f>
        <v>Assurance Practitioners</v>
      </c>
      <c r="F17304" s="3" t="str">
        <f>VLOOKUP(A17304,Respondents!A:C,3,FALSE)</f>
        <v>Accounting Firms</v>
      </c>
      <c r="G17304" s="3">
        <f t="shared" si="690"/>
        <v>2</v>
      </c>
      <c r="H17304" s="3">
        <f t="shared" si="691"/>
        <v>0</v>
      </c>
    </row>
    <row r="17305" spans="1:8" x14ac:dyDescent="0.3">
      <c r="A17305" t="s">
        <v>126</v>
      </c>
      <c r="B17305" t="s">
        <v>250</v>
      </c>
      <c r="C17305" t="s">
        <v>386</v>
      </c>
      <c r="D17305" t="s">
        <v>155</v>
      </c>
      <c r="E17305" s="3" t="str">
        <f>VLOOKUP(A17305,Respondents!A:B,2,FALSE)</f>
        <v>Assurance Practitioners</v>
      </c>
      <c r="F17305" s="3" t="str">
        <f>VLOOKUP(A17305,Respondents!A:C,3,FALSE)</f>
        <v>Accounting Firms</v>
      </c>
      <c r="G17305" s="3">
        <f t="shared" si="690"/>
        <v>2</v>
      </c>
      <c r="H17305" s="3">
        <f t="shared" si="691"/>
        <v>0</v>
      </c>
    </row>
    <row r="17306" spans="1:8" x14ac:dyDescent="0.3">
      <c r="A17306" t="s">
        <v>126</v>
      </c>
      <c r="B17306" t="s">
        <v>250</v>
      </c>
      <c r="C17306" t="s">
        <v>338</v>
      </c>
      <c r="D17306" t="s">
        <v>155</v>
      </c>
      <c r="E17306" s="3" t="str">
        <f>VLOOKUP(A17306,Respondents!A:B,2,FALSE)</f>
        <v>Assurance Practitioners</v>
      </c>
      <c r="F17306" s="3" t="str">
        <f>VLOOKUP(A17306,Respondents!A:C,3,FALSE)</f>
        <v>Accounting Firms</v>
      </c>
      <c r="G17306" s="3">
        <f t="shared" si="690"/>
        <v>2</v>
      </c>
      <c r="H17306" s="3">
        <f t="shared" si="691"/>
        <v>0</v>
      </c>
    </row>
    <row r="17307" spans="1:8" x14ac:dyDescent="0.3">
      <c r="A17307" t="s">
        <v>126</v>
      </c>
      <c r="B17307" t="s">
        <v>257</v>
      </c>
      <c r="C17307" t="s">
        <v>258</v>
      </c>
      <c r="D17307" t="s">
        <v>155</v>
      </c>
      <c r="E17307" s="3" t="str">
        <f>VLOOKUP(A17307,Respondents!A:B,2,FALSE)</f>
        <v>Assurance Practitioners</v>
      </c>
      <c r="F17307" s="3" t="str">
        <f>VLOOKUP(A17307,Respondents!A:C,3,FALSE)</f>
        <v>Accounting Firms</v>
      </c>
      <c r="G17307" s="3">
        <f t="shared" si="690"/>
        <v>1</v>
      </c>
      <c r="H17307" s="3">
        <f t="shared" si="691"/>
        <v>0</v>
      </c>
    </row>
    <row r="17308" spans="1:8" x14ac:dyDescent="0.3">
      <c r="A17308" t="s">
        <v>126</v>
      </c>
      <c r="B17308" t="s">
        <v>257</v>
      </c>
      <c r="C17308" t="s">
        <v>259</v>
      </c>
      <c r="D17308" t="s">
        <v>155</v>
      </c>
      <c r="E17308" s="3" t="str">
        <f>VLOOKUP(A17308,Respondents!A:B,2,FALSE)</f>
        <v>Assurance Practitioners</v>
      </c>
      <c r="F17308" s="3" t="str">
        <f>VLOOKUP(A17308,Respondents!A:C,3,FALSE)</f>
        <v>Accounting Firms</v>
      </c>
      <c r="G17308" s="3">
        <f t="shared" si="690"/>
        <v>1</v>
      </c>
      <c r="H17308" s="3">
        <f t="shared" si="691"/>
        <v>0</v>
      </c>
    </row>
    <row r="17309" spans="1:8" x14ac:dyDescent="0.3">
      <c r="A17309" t="s">
        <v>126</v>
      </c>
      <c r="B17309" t="s">
        <v>257</v>
      </c>
      <c r="C17309" t="s">
        <v>260</v>
      </c>
      <c r="D17309" t="s">
        <v>155</v>
      </c>
      <c r="E17309" s="3" t="str">
        <f>VLOOKUP(A17309,Respondents!A:B,2,FALSE)</f>
        <v>Assurance Practitioners</v>
      </c>
      <c r="F17309" s="3" t="str">
        <f>VLOOKUP(A17309,Respondents!A:C,3,FALSE)</f>
        <v>Accounting Firms</v>
      </c>
      <c r="G17309" s="3">
        <f t="shared" si="690"/>
        <v>1</v>
      </c>
      <c r="H17309" s="3">
        <f t="shared" si="691"/>
        <v>0</v>
      </c>
    </row>
    <row r="17310" spans="1:8" x14ac:dyDescent="0.3">
      <c r="A17310" t="s">
        <v>126</v>
      </c>
      <c r="B17310" t="s">
        <v>257</v>
      </c>
      <c r="C17310" t="s">
        <v>261</v>
      </c>
      <c r="D17310" t="s">
        <v>159</v>
      </c>
      <c r="E17310" s="3" t="str">
        <f>VLOOKUP(A17310,Respondents!A:B,2,FALSE)</f>
        <v>Assurance Practitioners</v>
      </c>
      <c r="F17310" s="3" t="str">
        <f>VLOOKUP(A17310,Respondents!A:C,3,FALSE)</f>
        <v>Accounting Firms</v>
      </c>
      <c r="G17310" s="3">
        <f t="shared" ref="G17310:G17373" si="692">IF(LEN(C17310)-LEN(SUBSTITUTE(C17310,".",""))&lt;=1,1,2)</f>
        <v>1</v>
      </c>
      <c r="H17310" s="3">
        <f t="shared" ref="H17310:H17373" si="693">IF(D17310="Yes",1,0)</f>
        <v>1</v>
      </c>
    </row>
    <row r="17311" spans="1:8" x14ac:dyDescent="0.3">
      <c r="A17311" t="s">
        <v>126</v>
      </c>
      <c r="B17311" t="s">
        <v>257</v>
      </c>
      <c r="C17311" t="s">
        <v>262</v>
      </c>
      <c r="D17311" t="s">
        <v>155</v>
      </c>
      <c r="E17311" s="3" t="str">
        <f>VLOOKUP(A17311,Respondents!A:B,2,FALSE)</f>
        <v>Assurance Practitioners</v>
      </c>
      <c r="F17311" s="3" t="str">
        <f>VLOOKUP(A17311,Respondents!A:C,3,FALSE)</f>
        <v>Accounting Firms</v>
      </c>
      <c r="G17311" s="3">
        <f t="shared" si="692"/>
        <v>1</v>
      </c>
      <c r="H17311" s="3">
        <f t="shared" si="693"/>
        <v>0</v>
      </c>
    </row>
    <row r="17312" spans="1:8" x14ac:dyDescent="0.3">
      <c r="A17312" t="s">
        <v>126</v>
      </c>
      <c r="B17312" t="s">
        <v>257</v>
      </c>
      <c r="C17312" t="s">
        <v>263</v>
      </c>
      <c r="D17312" t="s">
        <v>155</v>
      </c>
      <c r="E17312" s="3" t="str">
        <f>VLOOKUP(A17312,Respondents!A:B,2,FALSE)</f>
        <v>Assurance Practitioners</v>
      </c>
      <c r="F17312" s="3" t="str">
        <f>VLOOKUP(A17312,Respondents!A:C,3,FALSE)</f>
        <v>Accounting Firms</v>
      </c>
      <c r="G17312" s="3">
        <f t="shared" si="692"/>
        <v>1</v>
      </c>
      <c r="H17312" s="3">
        <f t="shared" si="693"/>
        <v>0</v>
      </c>
    </row>
    <row r="17313" spans="1:8" x14ac:dyDescent="0.3">
      <c r="A17313" t="s">
        <v>126</v>
      </c>
      <c r="B17313" t="s">
        <v>257</v>
      </c>
      <c r="C17313" t="s">
        <v>264</v>
      </c>
      <c r="D17313" t="s">
        <v>155</v>
      </c>
      <c r="E17313" s="3" t="str">
        <f>VLOOKUP(A17313,Respondents!A:B,2,FALSE)</f>
        <v>Assurance Practitioners</v>
      </c>
      <c r="F17313" s="3" t="str">
        <f>VLOOKUP(A17313,Respondents!A:C,3,FALSE)</f>
        <v>Accounting Firms</v>
      </c>
      <c r="G17313" s="3">
        <f t="shared" si="692"/>
        <v>2</v>
      </c>
      <c r="H17313" s="3">
        <f t="shared" si="693"/>
        <v>0</v>
      </c>
    </row>
    <row r="17314" spans="1:8" x14ac:dyDescent="0.3">
      <c r="A17314" t="s">
        <v>126</v>
      </c>
      <c r="B17314" t="s">
        <v>257</v>
      </c>
      <c r="C17314" t="s">
        <v>265</v>
      </c>
      <c r="D17314" t="s">
        <v>159</v>
      </c>
      <c r="E17314" s="3" t="str">
        <f>VLOOKUP(A17314,Respondents!A:B,2,FALSE)</f>
        <v>Assurance Practitioners</v>
      </c>
      <c r="F17314" s="3" t="str">
        <f>VLOOKUP(A17314,Respondents!A:C,3,FALSE)</f>
        <v>Accounting Firms</v>
      </c>
      <c r="G17314" s="3">
        <f t="shared" si="692"/>
        <v>2</v>
      </c>
      <c r="H17314" s="3">
        <f t="shared" si="693"/>
        <v>1</v>
      </c>
    </row>
    <row r="17315" spans="1:8" x14ac:dyDescent="0.3">
      <c r="A17315" t="s">
        <v>126</v>
      </c>
      <c r="B17315" t="s">
        <v>257</v>
      </c>
      <c r="C17315" t="s">
        <v>273</v>
      </c>
      <c r="D17315" t="s">
        <v>155</v>
      </c>
      <c r="E17315" s="3" t="str">
        <f>VLOOKUP(A17315,Respondents!A:B,2,FALSE)</f>
        <v>Assurance Practitioners</v>
      </c>
      <c r="F17315" s="3" t="str">
        <f>VLOOKUP(A17315,Respondents!A:C,3,FALSE)</f>
        <v>Accounting Firms</v>
      </c>
      <c r="G17315" s="3">
        <f t="shared" si="692"/>
        <v>2</v>
      </c>
      <c r="H17315" s="3">
        <f t="shared" si="693"/>
        <v>0</v>
      </c>
    </row>
    <row r="17316" spans="1:8" x14ac:dyDescent="0.3">
      <c r="A17316" t="s">
        <v>126</v>
      </c>
      <c r="B17316" t="s">
        <v>257</v>
      </c>
      <c r="C17316" t="s">
        <v>274</v>
      </c>
      <c r="D17316" t="s">
        <v>155</v>
      </c>
      <c r="E17316" s="3" t="str">
        <f>VLOOKUP(A17316,Respondents!A:B,2,FALSE)</f>
        <v>Assurance Practitioners</v>
      </c>
      <c r="F17316" s="3" t="str">
        <f>VLOOKUP(A17316,Respondents!A:C,3,FALSE)</f>
        <v>Accounting Firms</v>
      </c>
      <c r="G17316" s="3">
        <f t="shared" si="692"/>
        <v>2</v>
      </c>
      <c r="H17316" s="3">
        <f t="shared" si="693"/>
        <v>0</v>
      </c>
    </row>
    <row r="17317" spans="1:8" x14ac:dyDescent="0.3">
      <c r="A17317" t="s">
        <v>126</v>
      </c>
      <c r="B17317" t="s">
        <v>257</v>
      </c>
      <c r="C17317" t="s">
        <v>275</v>
      </c>
      <c r="D17317" t="s">
        <v>155</v>
      </c>
      <c r="E17317" s="3" t="str">
        <f>VLOOKUP(A17317,Respondents!A:B,2,FALSE)</f>
        <v>Assurance Practitioners</v>
      </c>
      <c r="F17317" s="3" t="str">
        <f>VLOOKUP(A17317,Respondents!A:C,3,FALSE)</f>
        <v>Accounting Firms</v>
      </c>
      <c r="G17317" s="3">
        <f t="shared" si="692"/>
        <v>2</v>
      </c>
      <c r="H17317" s="3">
        <f t="shared" si="693"/>
        <v>0</v>
      </c>
    </row>
    <row r="17318" spans="1:8" x14ac:dyDescent="0.3">
      <c r="A17318" t="s">
        <v>108</v>
      </c>
      <c r="B17318" t="s">
        <v>162</v>
      </c>
      <c r="C17318" t="s">
        <v>163</v>
      </c>
      <c r="D17318" t="s">
        <v>155</v>
      </c>
      <c r="E17318" s="3" t="str">
        <f>VLOOKUP(A17318,Respondents!A:B,2,FALSE)</f>
        <v>National and Global Standard Setters</v>
      </c>
      <c r="F17318" s="3" t="str">
        <f>VLOOKUP(A17318,Respondents!A:C,3,FALSE)</f>
        <v>National Auditing Standard Setters</v>
      </c>
      <c r="G17318" s="3">
        <f t="shared" si="692"/>
        <v>1</v>
      </c>
      <c r="H17318" s="3">
        <f t="shared" si="693"/>
        <v>0</v>
      </c>
    </row>
    <row r="17319" spans="1:8" x14ac:dyDescent="0.3">
      <c r="A17319" t="s">
        <v>108</v>
      </c>
      <c r="B17319" t="s">
        <v>162</v>
      </c>
      <c r="C17319" t="s">
        <v>164</v>
      </c>
      <c r="D17319" t="s">
        <v>159</v>
      </c>
      <c r="E17319" s="3" t="str">
        <f>VLOOKUP(A17319,Respondents!A:B,2,FALSE)</f>
        <v>National and Global Standard Setters</v>
      </c>
      <c r="F17319" s="3" t="str">
        <f>VLOOKUP(A17319,Respondents!A:C,3,FALSE)</f>
        <v>National Auditing Standard Setters</v>
      </c>
      <c r="G17319" s="3">
        <f t="shared" si="692"/>
        <v>1</v>
      </c>
      <c r="H17319" s="3">
        <f t="shared" si="693"/>
        <v>1</v>
      </c>
    </row>
    <row r="17320" spans="1:8" x14ac:dyDescent="0.3">
      <c r="A17320" t="s">
        <v>108</v>
      </c>
      <c r="B17320" t="s">
        <v>162</v>
      </c>
      <c r="C17320" t="s">
        <v>165</v>
      </c>
      <c r="D17320" t="s">
        <v>155</v>
      </c>
      <c r="E17320" s="3" t="str">
        <f>VLOOKUP(A17320,Respondents!A:B,2,FALSE)</f>
        <v>National and Global Standard Setters</v>
      </c>
      <c r="F17320" s="3" t="str">
        <f>VLOOKUP(A17320,Respondents!A:C,3,FALSE)</f>
        <v>National Auditing Standard Setters</v>
      </c>
      <c r="G17320" s="3">
        <f t="shared" si="692"/>
        <v>1</v>
      </c>
      <c r="H17320" s="3">
        <f t="shared" si="693"/>
        <v>0</v>
      </c>
    </row>
    <row r="17321" spans="1:8" x14ac:dyDescent="0.3">
      <c r="A17321" t="s">
        <v>108</v>
      </c>
      <c r="B17321" t="s">
        <v>162</v>
      </c>
      <c r="C17321" t="s">
        <v>166</v>
      </c>
      <c r="D17321" t="s">
        <v>155</v>
      </c>
      <c r="E17321" s="3" t="str">
        <f>VLOOKUP(A17321,Respondents!A:B,2,FALSE)</f>
        <v>National and Global Standard Setters</v>
      </c>
      <c r="F17321" s="3" t="str">
        <f>VLOOKUP(A17321,Respondents!A:C,3,FALSE)</f>
        <v>National Auditing Standard Setters</v>
      </c>
      <c r="G17321" s="3">
        <f t="shared" si="692"/>
        <v>1</v>
      </c>
      <c r="H17321" s="3">
        <f t="shared" si="693"/>
        <v>0</v>
      </c>
    </row>
    <row r="17322" spans="1:8" x14ac:dyDescent="0.3">
      <c r="A17322" t="s">
        <v>108</v>
      </c>
      <c r="B17322" t="s">
        <v>162</v>
      </c>
      <c r="C17322" t="s">
        <v>167</v>
      </c>
      <c r="D17322" t="s">
        <v>155</v>
      </c>
      <c r="E17322" s="3" t="str">
        <f>VLOOKUP(A17322,Respondents!A:B,2,FALSE)</f>
        <v>National and Global Standard Setters</v>
      </c>
      <c r="F17322" s="3" t="str">
        <f>VLOOKUP(A17322,Respondents!A:C,3,FALSE)</f>
        <v>National Auditing Standard Setters</v>
      </c>
      <c r="G17322" s="3">
        <f t="shared" si="692"/>
        <v>1</v>
      </c>
      <c r="H17322" s="3">
        <f t="shared" si="693"/>
        <v>0</v>
      </c>
    </row>
    <row r="17323" spans="1:8" x14ac:dyDescent="0.3">
      <c r="A17323" t="s">
        <v>108</v>
      </c>
      <c r="B17323" t="s">
        <v>162</v>
      </c>
      <c r="C17323" t="s">
        <v>168</v>
      </c>
      <c r="D17323" t="s">
        <v>155</v>
      </c>
      <c r="E17323" s="3" t="str">
        <f>VLOOKUP(A17323,Respondents!A:B,2,FALSE)</f>
        <v>National and Global Standard Setters</v>
      </c>
      <c r="F17323" s="3" t="str">
        <f>VLOOKUP(A17323,Respondents!A:C,3,FALSE)</f>
        <v>National Auditing Standard Setters</v>
      </c>
      <c r="G17323" s="3">
        <f t="shared" si="692"/>
        <v>1</v>
      </c>
      <c r="H17323" s="3">
        <f t="shared" si="693"/>
        <v>0</v>
      </c>
    </row>
    <row r="17324" spans="1:8" x14ac:dyDescent="0.3">
      <c r="A17324" t="s">
        <v>108</v>
      </c>
      <c r="B17324" t="s">
        <v>162</v>
      </c>
      <c r="C17324" t="s">
        <v>169</v>
      </c>
      <c r="D17324" t="s">
        <v>155</v>
      </c>
      <c r="E17324" s="3" t="str">
        <f>VLOOKUP(A17324,Respondents!A:B,2,FALSE)</f>
        <v>National and Global Standard Setters</v>
      </c>
      <c r="F17324" s="3" t="str">
        <f>VLOOKUP(A17324,Respondents!A:C,3,FALSE)</f>
        <v>National Auditing Standard Setters</v>
      </c>
      <c r="G17324" s="3">
        <f t="shared" si="692"/>
        <v>2</v>
      </c>
      <c r="H17324" s="3">
        <f t="shared" si="693"/>
        <v>0</v>
      </c>
    </row>
    <row r="17325" spans="1:8" x14ac:dyDescent="0.3">
      <c r="A17325" t="s">
        <v>108</v>
      </c>
      <c r="B17325" t="s">
        <v>162</v>
      </c>
      <c r="C17325" t="s">
        <v>170</v>
      </c>
      <c r="D17325" t="s">
        <v>159</v>
      </c>
      <c r="E17325" s="3" t="str">
        <f>VLOOKUP(A17325,Respondents!A:B,2,FALSE)</f>
        <v>National and Global Standard Setters</v>
      </c>
      <c r="F17325" s="3" t="str">
        <f>VLOOKUP(A17325,Respondents!A:C,3,FALSE)</f>
        <v>National Auditing Standard Setters</v>
      </c>
      <c r="G17325" s="3">
        <f t="shared" si="692"/>
        <v>2</v>
      </c>
      <c r="H17325" s="3">
        <f t="shared" si="693"/>
        <v>1</v>
      </c>
    </row>
    <row r="17326" spans="1:8" x14ac:dyDescent="0.3">
      <c r="A17326" t="s">
        <v>108</v>
      </c>
      <c r="B17326" t="s">
        <v>162</v>
      </c>
      <c r="C17326" t="s">
        <v>269</v>
      </c>
      <c r="D17326" t="s">
        <v>155</v>
      </c>
      <c r="E17326" s="3" t="str">
        <f>VLOOKUP(A17326,Respondents!A:B,2,FALSE)</f>
        <v>National and Global Standard Setters</v>
      </c>
      <c r="F17326" s="3" t="str">
        <f>VLOOKUP(A17326,Respondents!A:C,3,FALSE)</f>
        <v>National Auditing Standard Setters</v>
      </c>
      <c r="G17326" s="3">
        <f t="shared" si="692"/>
        <v>2</v>
      </c>
      <c r="H17326" s="3">
        <f t="shared" si="693"/>
        <v>0</v>
      </c>
    </row>
    <row r="17327" spans="1:8" x14ac:dyDescent="0.3">
      <c r="A17327" t="s">
        <v>108</v>
      </c>
      <c r="B17327" t="s">
        <v>162</v>
      </c>
      <c r="C17327" t="s">
        <v>171</v>
      </c>
      <c r="D17327" t="s">
        <v>155</v>
      </c>
      <c r="E17327" s="3" t="str">
        <f>VLOOKUP(A17327,Respondents!A:B,2,FALSE)</f>
        <v>National and Global Standard Setters</v>
      </c>
      <c r="F17327" s="3" t="str">
        <f>VLOOKUP(A17327,Respondents!A:C,3,FALSE)</f>
        <v>National Auditing Standard Setters</v>
      </c>
      <c r="G17327" s="3">
        <f t="shared" si="692"/>
        <v>2</v>
      </c>
      <c r="H17327" s="3">
        <f t="shared" si="693"/>
        <v>0</v>
      </c>
    </row>
    <row r="17328" spans="1:8" x14ac:dyDescent="0.3">
      <c r="A17328" t="s">
        <v>108</v>
      </c>
      <c r="B17328" t="s">
        <v>187</v>
      </c>
      <c r="C17328" t="s">
        <v>188</v>
      </c>
      <c r="D17328" t="s">
        <v>155</v>
      </c>
      <c r="E17328" s="3" t="str">
        <f>VLOOKUP(A17328,Respondents!A:B,2,FALSE)</f>
        <v>National and Global Standard Setters</v>
      </c>
      <c r="F17328" s="3" t="str">
        <f>VLOOKUP(A17328,Respondents!A:C,3,FALSE)</f>
        <v>National Auditing Standard Setters</v>
      </c>
      <c r="G17328" s="3">
        <f t="shared" si="692"/>
        <v>1</v>
      </c>
      <c r="H17328" s="3">
        <f t="shared" si="693"/>
        <v>0</v>
      </c>
    </row>
    <row r="17329" spans="1:8" x14ac:dyDescent="0.3">
      <c r="A17329" t="s">
        <v>108</v>
      </c>
      <c r="B17329" t="s">
        <v>187</v>
      </c>
      <c r="C17329" t="s">
        <v>189</v>
      </c>
      <c r="D17329" t="s">
        <v>159</v>
      </c>
      <c r="E17329" s="3" t="str">
        <f>VLOOKUP(A17329,Respondents!A:B,2,FALSE)</f>
        <v>National and Global Standard Setters</v>
      </c>
      <c r="F17329" s="3" t="str">
        <f>VLOOKUP(A17329,Respondents!A:C,3,FALSE)</f>
        <v>National Auditing Standard Setters</v>
      </c>
      <c r="G17329" s="3">
        <f t="shared" si="692"/>
        <v>1</v>
      </c>
      <c r="H17329" s="3">
        <f t="shared" si="693"/>
        <v>1</v>
      </c>
    </row>
    <row r="17330" spans="1:8" x14ac:dyDescent="0.3">
      <c r="A17330" t="s">
        <v>108</v>
      </c>
      <c r="B17330" t="s">
        <v>187</v>
      </c>
      <c r="C17330" t="s">
        <v>190</v>
      </c>
      <c r="D17330" t="s">
        <v>155</v>
      </c>
      <c r="E17330" s="3" t="str">
        <f>VLOOKUP(A17330,Respondents!A:B,2,FALSE)</f>
        <v>National and Global Standard Setters</v>
      </c>
      <c r="F17330" s="3" t="str">
        <f>VLOOKUP(A17330,Respondents!A:C,3,FALSE)</f>
        <v>National Auditing Standard Setters</v>
      </c>
      <c r="G17330" s="3">
        <f t="shared" si="692"/>
        <v>1</v>
      </c>
      <c r="H17330" s="3">
        <f t="shared" si="693"/>
        <v>0</v>
      </c>
    </row>
    <row r="17331" spans="1:8" x14ac:dyDescent="0.3">
      <c r="A17331" t="s">
        <v>108</v>
      </c>
      <c r="B17331" t="s">
        <v>187</v>
      </c>
      <c r="C17331" t="s">
        <v>191</v>
      </c>
      <c r="D17331" t="s">
        <v>155</v>
      </c>
      <c r="E17331" s="3" t="str">
        <f>VLOOKUP(A17331,Respondents!A:B,2,FALSE)</f>
        <v>National and Global Standard Setters</v>
      </c>
      <c r="F17331" s="3" t="str">
        <f>VLOOKUP(A17331,Respondents!A:C,3,FALSE)</f>
        <v>National Auditing Standard Setters</v>
      </c>
      <c r="G17331" s="3">
        <f t="shared" si="692"/>
        <v>1</v>
      </c>
      <c r="H17331" s="3">
        <f t="shared" si="693"/>
        <v>0</v>
      </c>
    </row>
    <row r="17332" spans="1:8" x14ac:dyDescent="0.3">
      <c r="A17332" t="s">
        <v>108</v>
      </c>
      <c r="B17332" t="s">
        <v>187</v>
      </c>
      <c r="C17332" t="s">
        <v>192</v>
      </c>
      <c r="D17332" t="s">
        <v>155</v>
      </c>
      <c r="E17332" s="3" t="str">
        <f>VLOOKUP(A17332,Respondents!A:B,2,FALSE)</f>
        <v>National and Global Standard Setters</v>
      </c>
      <c r="F17332" s="3" t="str">
        <f>VLOOKUP(A17332,Respondents!A:C,3,FALSE)</f>
        <v>National Auditing Standard Setters</v>
      </c>
      <c r="G17332" s="3">
        <f t="shared" si="692"/>
        <v>1</v>
      </c>
      <c r="H17332" s="3">
        <f t="shared" si="693"/>
        <v>0</v>
      </c>
    </row>
    <row r="17333" spans="1:8" x14ac:dyDescent="0.3">
      <c r="A17333" t="s">
        <v>108</v>
      </c>
      <c r="B17333" t="s">
        <v>187</v>
      </c>
      <c r="C17333" t="s">
        <v>193</v>
      </c>
      <c r="D17333" t="s">
        <v>155</v>
      </c>
      <c r="E17333" s="3" t="str">
        <f>VLOOKUP(A17333,Respondents!A:B,2,FALSE)</f>
        <v>National and Global Standard Setters</v>
      </c>
      <c r="F17333" s="3" t="str">
        <f>VLOOKUP(A17333,Respondents!A:C,3,FALSE)</f>
        <v>National Auditing Standard Setters</v>
      </c>
      <c r="G17333" s="3">
        <f t="shared" si="692"/>
        <v>1</v>
      </c>
      <c r="H17333" s="3">
        <f t="shared" si="693"/>
        <v>0</v>
      </c>
    </row>
    <row r="17334" spans="1:8" x14ac:dyDescent="0.3">
      <c r="A17334" t="s">
        <v>108</v>
      </c>
      <c r="B17334" t="s">
        <v>187</v>
      </c>
      <c r="C17334" t="s">
        <v>194</v>
      </c>
      <c r="D17334" t="s">
        <v>155</v>
      </c>
      <c r="E17334" s="3" t="str">
        <f>VLOOKUP(A17334,Respondents!A:B,2,FALSE)</f>
        <v>National and Global Standard Setters</v>
      </c>
      <c r="F17334" s="3" t="str">
        <f>VLOOKUP(A17334,Respondents!A:C,3,FALSE)</f>
        <v>National Auditing Standard Setters</v>
      </c>
      <c r="G17334" s="3">
        <f t="shared" si="692"/>
        <v>2</v>
      </c>
      <c r="H17334" s="3">
        <f t="shared" si="693"/>
        <v>0</v>
      </c>
    </row>
    <row r="17335" spans="1:8" x14ac:dyDescent="0.3">
      <c r="A17335" t="s">
        <v>108</v>
      </c>
      <c r="B17335" t="s">
        <v>187</v>
      </c>
      <c r="C17335" t="s">
        <v>329</v>
      </c>
      <c r="D17335" t="s">
        <v>155</v>
      </c>
      <c r="E17335" s="3" t="str">
        <f>VLOOKUP(A17335,Respondents!A:B,2,FALSE)</f>
        <v>National and Global Standard Setters</v>
      </c>
      <c r="F17335" s="3" t="str">
        <f>VLOOKUP(A17335,Respondents!A:C,3,FALSE)</f>
        <v>National Auditing Standard Setters</v>
      </c>
      <c r="G17335" s="3">
        <f t="shared" si="692"/>
        <v>2</v>
      </c>
      <c r="H17335" s="3">
        <f t="shared" si="693"/>
        <v>0</v>
      </c>
    </row>
    <row r="17336" spans="1:8" x14ac:dyDescent="0.3">
      <c r="A17336" t="s">
        <v>108</v>
      </c>
      <c r="B17336" t="s">
        <v>187</v>
      </c>
      <c r="C17336" t="s">
        <v>330</v>
      </c>
      <c r="D17336" t="s">
        <v>155</v>
      </c>
      <c r="E17336" s="3" t="str">
        <f>VLOOKUP(A17336,Respondents!A:B,2,FALSE)</f>
        <v>National and Global Standard Setters</v>
      </c>
      <c r="F17336" s="3" t="str">
        <f>VLOOKUP(A17336,Respondents!A:C,3,FALSE)</f>
        <v>National Auditing Standard Setters</v>
      </c>
      <c r="G17336" s="3">
        <f t="shared" si="692"/>
        <v>2</v>
      </c>
      <c r="H17336" s="3">
        <f t="shared" si="693"/>
        <v>0</v>
      </c>
    </row>
    <row r="17337" spans="1:8" x14ac:dyDescent="0.3">
      <c r="A17337" t="s">
        <v>108</v>
      </c>
      <c r="B17337" t="s">
        <v>187</v>
      </c>
      <c r="C17337" t="s">
        <v>195</v>
      </c>
      <c r="D17337" t="s">
        <v>155</v>
      </c>
      <c r="E17337" s="3" t="str">
        <f>VLOOKUP(A17337,Respondents!A:B,2,FALSE)</f>
        <v>National and Global Standard Setters</v>
      </c>
      <c r="F17337" s="3" t="str">
        <f>VLOOKUP(A17337,Respondents!A:C,3,FALSE)</f>
        <v>National Auditing Standard Setters</v>
      </c>
      <c r="G17337" s="3">
        <f t="shared" si="692"/>
        <v>2</v>
      </c>
      <c r="H17337" s="3">
        <f t="shared" si="693"/>
        <v>0</v>
      </c>
    </row>
    <row r="17338" spans="1:8" x14ac:dyDescent="0.3">
      <c r="A17338" t="s">
        <v>108</v>
      </c>
      <c r="B17338" t="s">
        <v>187</v>
      </c>
      <c r="C17338" t="s">
        <v>196</v>
      </c>
      <c r="D17338" t="s">
        <v>159</v>
      </c>
      <c r="E17338" s="3" t="str">
        <f>VLOOKUP(A17338,Respondents!A:B,2,FALSE)</f>
        <v>National and Global Standard Setters</v>
      </c>
      <c r="F17338" s="3" t="str">
        <f>VLOOKUP(A17338,Respondents!A:C,3,FALSE)</f>
        <v>National Auditing Standard Setters</v>
      </c>
      <c r="G17338" s="3">
        <f t="shared" si="692"/>
        <v>2</v>
      </c>
      <c r="H17338" s="3">
        <f t="shared" si="693"/>
        <v>1</v>
      </c>
    </row>
    <row r="17339" spans="1:8" x14ac:dyDescent="0.3">
      <c r="A17339" t="s">
        <v>108</v>
      </c>
      <c r="B17339" t="s">
        <v>187</v>
      </c>
      <c r="C17339" t="s">
        <v>197</v>
      </c>
      <c r="D17339" t="s">
        <v>155</v>
      </c>
      <c r="E17339" s="3" t="str">
        <f>VLOOKUP(A17339,Respondents!A:B,2,FALSE)</f>
        <v>National and Global Standard Setters</v>
      </c>
      <c r="F17339" s="3" t="str">
        <f>VLOOKUP(A17339,Respondents!A:C,3,FALSE)</f>
        <v>National Auditing Standard Setters</v>
      </c>
      <c r="G17339" s="3">
        <f t="shared" si="692"/>
        <v>2</v>
      </c>
      <c r="H17339" s="3">
        <f t="shared" si="693"/>
        <v>0</v>
      </c>
    </row>
    <row r="17340" spans="1:8" x14ac:dyDescent="0.3">
      <c r="A17340" t="s">
        <v>108</v>
      </c>
      <c r="B17340" t="s">
        <v>187</v>
      </c>
      <c r="C17340" t="s">
        <v>198</v>
      </c>
      <c r="D17340" t="s">
        <v>155</v>
      </c>
      <c r="E17340" s="3" t="str">
        <f>VLOOKUP(A17340,Respondents!A:B,2,FALSE)</f>
        <v>National and Global Standard Setters</v>
      </c>
      <c r="F17340" s="3" t="str">
        <f>VLOOKUP(A17340,Respondents!A:C,3,FALSE)</f>
        <v>National Auditing Standard Setters</v>
      </c>
      <c r="G17340" s="3">
        <f t="shared" si="692"/>
        <v>2</v>
      </c>
      <c r="H17340" s="3">
        <f t="shared" si="693"/>
        <v>0</v>
      </c>
    </row>
    <row r="17341" spans="1:8" x14ac:dyDescent="0.3">
      <c r="A17341" t="s">
        <v>108</v>
      </c>
      <c r="B17341" t="s">
        <v>199</v>
      </c>
      <c r="C17341" t="s">
        <v>200</v>
      </c>
      <c r="D17341" t="s">
        <v>159</v>
      </c>
      <c r="E17341" s="3" t="str">
        <f>VLOOKUP(A17341,Respondents!A:B,2,FALSE)</f>
        <v>National and Global Standard Setters</v>
      </c>
      <c r="F17341" s="3" t="str">
        <f>VLOOKUP(A17341,Respondents!A:C,3,FALSE)</f>
        <v>National Auditing Standard Setters</v>
      </c>
      <c r="G17341" s="3">
        <f t="shared" si="692"/>
        <v>1</v>
      </c>
      <c r="H17341" s="3">
        <f t="shared" si="693"/>
        <v>1</v>
      </c>
    </row>
    <row r="17342" spans="1:8" x14ac:dyDescent="0.3">
      <c r="A17342" t="s">
        <v>108</v>
      </c>
      <c r="B17342" t="s">
        <v>199</v>
      </c>
      <c r="C17342" t="s">
        <v>201</v>
      </c>
      <c r="D17342" t="s">
        <v>155</v>
      </c>
      <c r="E17342" s="3" t="str">
        <f>VLOOKUP(A17342,Respondents!A:B,2,FALSE)</f>
        <v>National and Global Standard Setters</v>
      </c>
      <c r="F17342" s="3" t="str">
        <f>VLOOKUP(A17342,Respondents!A:C,3,FALSE)</f>
        <v>National Auditing Standard Setters</v>
      </c>
      <c r="G17342" s="3">
        <f t="shared" si="692"/>
        <v>1</v>
      </c>
      <c r="H17342" s="3">
        <f t="shared" si="693"/>
        <v>0</v>
      </c>
    </row>
    <row r="17343" spans="1:8" x14ac:dyDescent="0.3">
      <c r="A17343" t="s">
        <v>108</v>
      </c>
      <c r="B17343" t="s">
        <v>199</v>
      </c>
      <c r="C17343" t="s">
        <v>202</v>
      </c>
      <c r="D17343" t="s">
        <v>155</v>
      </c>
      <c r="E17343" s="3" t="str">
        <f>VLOOKUP(A17343,Respondents!A:B,2,FALSE)</f>
        <v>National and Global Standard Setters</v>
      </c>
      <c r="F17343" s="3" t="str">
        <f>VLOOKUP(A17343,Respondents!A:C,3,FALSE)</f>
        <v>National Auditing Standard Setters</v>
      </c>
      <c r="G17343" s="3">
        <f t="shared" si="692"/>
        <v>1</v>
      </c>
      <c r="H17343" s="3">
        <f t="shared" si="693"/>
        <v>0</v>
      </c>
    </row>
    <row r="17344" spans="1:8" x14ac:dyDescent="0.3">
      <c r="A17344" t="s">
        <v>108</v>
      </c>
      <c r="B17344" t="s">
        <v>199</v>
      </c>
      <c r="C17344" t="s">
        <v>203</v>
      </c>
      <c r="D17344" t="s">
        <v>155</v>
      </c>
      <c r="E17344" s="3" t="str">
        <f>VLOOKUP(A17344,Respondents!A:B,2,FALSE)</f>
        <v>National and Global Standard Setters</v>
      </c>
      <c r="F17344" s="3" t="str">
        <f>VLOOKUP(A17344,Respondents!A:C,3,FALSE)</f>
        <v>National Auditing Standard Setters</v>
      </c>
      <c r="G17344" s="3">
        <f t="shared" si="692"/>
        <v>1</v>
      </c>
      <c r="H17344" s="3">
        <f t="shared" si="693"/>
        <v>0</v>
      </c>
    </row>
    <row r="17345" spans="1:8" x14ac:dyDescent="0.3">
      <c r="A17345" t="s">
        <v>108</v>
      </c>
      <c r="B17345" t="s">
        <v>199</v>
      </c>
      <c r="C17345" t="s">
        <v>204</v>
      </c>
      <c r="D17345" t="s">
        <v>155</v>
      </c>
      <c r="E17345" s="3" t="str">
        <f>VLOOKUP(A17345,Respondents!A:B,2,FALSE)</f>
        <v>National and Global Standard Setters</v>
      </c>
      <c r="F17345" s="3" t="str">
        <f>VLOOKUP(A17345,Respondents!A:C,3,FALSE)</f>
        <v>National Auditing Standard Setters</v>
      </c>
      <c r="G17345" s="3">
        <f t="shared" si="692"/>
        <v>1</v>
      </c>
      <c r="H17345" s="3">
        <f t="shared" si="693"/>
        <v>0</v>
      </c>
    </row>
    <row r="17346" spans="1:8" x14ac:dyDescent="0.3">
      <c r="A17346" t="s">
        <v>108</v>
      </c>
      <c r="B17346" t="s">
        <v>199</v>
      </c>
      <c r="C17346" t="s">
        <v>205</v>
      </c>
      <c r="D17346" t="s">
        <v>155</v>
      </c>
      <c r="E17346" s="3" t="str">
        <f>VLOOKUP(A17346,Respondents!A:B,2,FALSE)</f>
        <v>National and Global Standard Setters</v>
      </c>
      <c r="F17346" s="3" t="str">
        <f>VLOOKUP(A17346,Respondents!A:C,3,FALSE)</f>
        <v>National Auditing Standard Setters</v>
      </c>
      <c r="G17346" s="3">
        <f t="shared" si="692"/>
        <v>1</v>
      </c>
      <c r="H17346" s="3">
        <f t="shared" si="693"/>
        <v>0</v>
      </c>
    </row>
    <row r="17347" spans="1:8" x14ac:dyDescent="0.3">
      <c r="A17347" t="s">
        <v>108</v>
      </c>
      <c r="B17347" t="s">
        <v>199</v>
      </c>
      <c r="C17347" t="s">
        <v>270</v>
      </c>
      <c r="D17347" t="s">
        <v>155</v>
      </c>
      <c r="E17347" s="3" t="str">
        <f>VLOOKUP(A17347,Respondents!A:B,2,FALSE)</f>
        <v>National and Global Standard Setters</v>
      </c>
      <c r="F17347" s="3" t="str">
        <f>VLOOKUP(A17347,Respondents!A:C,3,FALSE)</f>
        <v>National Auditing Standard Setters</v>
      </c>
      <c r="G17347" s="3">
        <f t="shared" si="692"/>
        <v>2</v>
      </c>
      <c r="H17347" s="3">
        <f t="shared" si="693"/>
        <v>0</v>
      </c>
    </row>
    <row r="17348" spans="1:8" x14ac:dyDescent="0.3">
      <c r="A17348" t="s">
        <v>108</v>
      </c>
      <c r="B17348" t="s">
        <v>199</v>
      </c>
      <c r="C17348" t="s">
        <v>206</v>
      </c>
      <c r="D17348" t="s">
        <v>155</v>
      </c>
      <c r="E17348" s="3" t="str">
        <f>VLOOKUP(A17348,Respondents!A:B,2,FALSE)</f>
        <v>National and Global Standard Setters</v>
      </c>
      <c r="F17348" s="3" t="str">
        <f>VLOOKUP(A17348,Respondents!A:C,3,FALSE)</f>
        <v>National Auditing Standard Setters</v>
      </c>
      <c r="G17348" s="3">
        <f t="shared" si="692"/>
        <v>2</v>
      </c>
      <c r="H17348" s="3">
        <f t="shared" si="693"/>
        <v>0</v>
      </c>
    </row>
    <row r="17349" spans="1:8" x14ac:dyDescent="0.3">
      <c r="A17349" t="s">
        <v>108</v>
      </c>
      <c r="B17349" t="s">
        <v>199</v>
      </c>
      <c r="C17349" t="s">
        <v>207</v>
      </c>
      <c r="D17349" t="s">
        <v>155</v>
      </c>
      <c r="E17349" s="3" t="str">
        <f>VLOOKUP(A17349,Respondents!A:B,2,FALSE)</f>
        <v>National and Global Standard Setters</v>
      </c>
      <c r="F17349" s="3" t="str">
        <f>VLOOKUP(A17349,Respondents!A:C,3,FALSE)</f>
        <v>National Auditing Standard Setters</v>
      </c>
      <c r="G17349" s="3">
        <f t="shared" si="692"/>
        <v>2</v>
      </c>
      <c r="H17349" s="3">
        <f t="shared" si="693"/>
        <v>0</v>
      </c>
    </row>
    <row r="17350" spans="1:8" x14ac:dyDescent="0.3">
      <c r="A17350" t="s">
        <v>108</v>
      </c>
      <c r="B17350" t="s">
        <v>243</v>
      </c>
      <c r="C17350" t="s">
        <v>244</v>
      </c>
      <c r="D17350" t="s">
        <v>159</v>
      </c>
      <c r="E17350" s="3" t="str">
        <f>VLOOKUP(A17350,Respondents!A:B,2,FALSE)</f>
        <v>National and Global Standard Setters</v>
      </c>
      <c r="F17350" s="3" t="str">
        <f>VLOOKUP(A17350,Respondents!A:C,3,FALSE)</f>
        <v>National Auditing Standard Setters</v>
      </c>
      <c r="G17350" s="3">
        <f t="shared" si="692"/>
        <v>1</v>
      </c>
      <c r="H17350" s="3">
        <f t="shared" si="693"/>
        <v>1</v>
      </c>
    </row>
    <row r="17351" spans="1:8" x14ac:dyDescent="0.3">
      <c r="A17351" t="s">
        <v>108</v>
      </c>
      <c r="B17351" t="s">
        <v>243</v>
      </c>
      <c r="C17351" t="s">
        <v>245</v>
      </c>
      <c r="D17351" t="s">
        <v>155</v>
      </c>
      <c r="E17351" s="3" t="str">
        <f>VLOOKUP(A17351,Respondents!A:B,2,FALSE)</f>
        <v>National and Global Standard Setters</v>
      </c>
      <c r="F17351" s="3" t="str">
        <f>VLOOKUP(A17351,Respondents!A:C,3,FALSE)</f>
        <v>National Auditing Standard Setters</v>
      </c>
      <c r="G17351" s="3">
        <f t="shared" si="692"/>
        <v>1</v>
      </c>
      <c r="H17351" s="3">
        <f t="shared" si="693"/>
        <v>0</v>
      </c>
    </row>
    <row r="17352" spans="1:8" x14ac:dyDescent="0.3">
      <c r="A17352" t="s">
        <v>108</v>
      </c>
      <c r="B17352" t="s">
        <v>243</v>
      </c>
      <c r="C17352" t="s">
        <v>246</v>
      </c>
      <c r="D17352" t="s">
        <v>155</v>
      </c>
      <c r="E17352" s="3" t="str">
        <f>VLOOKUP(A17352,Respondents!A:B,2,FALSE)</f>
        <v>National and Global Standard Setters</v>
      </c>
      <c r="F17352" s="3" t="str">
        <f>VLOOKUP(A17352,Respondents!A:C,3,FALSE)</f>
        <v>National Auditing Standard Setters</v>
      </c>
      <c r="G17352" s="3">
        <f t="shared" si="692"/>
        <v>1</v>
      </c>
      <c r="H17352" s="3">
        <f t="shared" si="693"/>
        <v>0</v>
      </c>
    </row>
    <row r="17353" spans="1:8" x14ac:dyDescent="0.3">
      <c r="A17353" t="s">
        <v>108</v>
      </c>
      <c r="B17353" t="s">
        <v>243</v>
      </c>
      <c r="C17353" t="s">
        <v>247</v>
      </c>
      <c r="D17353" t="s">
        <v>155</v>
      </c>
      <c r="E17353" s="3" t="str">
        <f>VLOOKUP(A17353,Respondents!A:B,2,FALSE)</f>
        <v>National and Global Standard Setters</v>
      </c>
      <c r="F17353" s="3" t="str">
        <f>VLOOKUP(A17353,Respondents!A:C,3,FALSE)</f>
        <v>National Auditing Standard Setters</v>
      </c>
      <c r="G17353" s="3">
        <f t="shared" si="692"/>
        <v>1</v>
      </c>
      <c r="H17353" s="3">
        <f t="shared" si="693"/>
        <v>0</v>
      </c>
    </row>
    <row r="17354" spans="1:8" x14ac:dyDescent="0.3">
      <c r="A17354" t="s">
        <v>108</v>
      </c>
      <c r="B17354" t="s">
        <v>243</v>
      </c>
      <c r="C17354" t="s">
        <v>248</v>
      </c>
      <c r="D17354" t="s">
        <v>155</v>
      </c>
      <c r="E17354" s="3" t="str">
        <f>VLOOKUP(A17354,Respondents!A:B,2,FALSE)</f>
        <v>National and Global Standard Setters</v>
      </c>
      <c r="F17354" s="3" t="str">
        <f>VLOOKUP(A17354,Respondents!A:C,3,FALSE)</f>
        <v>National Auditing Standard Setters</v>
      </c>
      <c r="G17354" s="3">
        <f t="shared" si="692"/>
        <v>1</v>
      </c>
      <c r="H17354" s="3">
        <f t="shared" si="693"/>
        <v>0</v>
      </c>
    </row>
    <row r="17355" spans="1:8" x14ac:dyDescent="0.3">
      <c r="A17355" t="s">
        <v>108</v>
      </c>
      <c r="B17355" t="s">
        <v>243</v>
      </c>
      <c r="C17355" t="s">
        <v>249</v>
      </c>
      <c r="D17355" t="s">
        <v>155</v>
      </c>
      <c r="E17355" s="3" t="str">
        <f>VLOOKUP(A17355,Respondents!A:B,2,FALSE)</f>
        <v>National and Global Standard Setters</v>
      </c>
      <c r="F17355" s="3" t="str">
        <f>VLOOKUP(A17355,Respondents!A:C,3,FALSE)</f>
        <v>National Auditing Standard Setters</v>
      </c>
      <c r="G17355" s="3">
        <f t="shared" si="692"/>
        <v>1</v>
      </c>
      <c r="H17355" s="3">
        <f t="shared" si="693"/>
        <v>0</v>
      </c>
    </row>
    <row r="17356" spans="1:8" x14ac:dyDescent="0.3">
      <c r="A17356" t="s">
        <v>108</v>
      </c>
      <c r="B17356" t="s">
        <v>243</v>
      </c>
      <c r="C17356" t="s">
        <v>331</v>
      </c>
      <c r="D17356" t="s">
        <v>155</v>
      </c>
      <c r="E17356" s="3" t="str">
        <f>VLOOKUP(A17356,Respondents!A:B,2,FALSE)</f>
        <v>National and Global Standard Setters</v>
      </c>
      <c r="F17356" s="3" t="str">
        <f>VLOOKUP(A17356,Respondents!A:C,3,FALSE)</f>
        <v>National Auditing Standard Setters</v>
      </c>
      <c r="G17356" s="3">
        <f t="shared" si="692"/>
        <v>2</v>
      </c>
      <c r="H17356" s="3">
        <f t="shared" si="693"/>
        <v>0</v>
      </c>
    </row>
    <row r="17357" spans="1:8" x14ac:dyDescent="0.3">
      <c r="A17357" t="s">
        <v>108</v>
      </c>
      <c r="B17357" t="s">
        <v>243</v>
      </c>
      <c r="C17357" t="s">
        <v>332</v>
      </c>
      <c r="D17357" t="s">
        <v>155</v>
      </c>
      <c r="E17357" s="3" t="str">
        <f>VLOOKUP(A17357,Respondents!A:B,2,FALSE)</f>
        <v>National and Global Standard Setters</v>
      </c>
      <c r="F17357" s="3" t="str">
        <f>VLOOKUP(A17357,Respondents!A:C,3,FALSE)</f>
        <v>National Auditing Standard Setters</v>
      </c>
      <c r="G17357" s="3">
        <f t="shared" si="692"/>
        <v>2</v>
      </c>
      <c r="H17357" s="3">
        <f t="shared" si="693"/>
        <v>0</v>
      </c>
    </row>
    <row r="17358" spans="1:8" x14ac:dyDescent="0.3">
      <c r="A17358" t="s">
        <v>108</v>
      </c>
      <c r="B17358" t="s">
        <v>243</v>
      </c>
      <c r="C17358" t="s">
        <v>333</v>
      </c>
      <c r="D17358" t="s">
        <v>155</v>
      </c>
      <c r="E17358" s="3" t="str">
        <f>VLOOKUP(A17358,Respondents!A:B,2,FALSE)</f>
        <v>National and Global Standard Setters</v>
      </c>
      <c r="F17358" s="3" t="str">
        <f>VLOOKUP(A17358,Respondents!A:C,3,FALSE)</f>
        <v>National Auditing Standard Setters</v>
      </c>
      <c r="G17358" s="3">
        <f t="shared" si="692"/>
        <v>2</v>
      </c>
      <c r="H17358" s="3">
        <f t="shared" si="693"/>
        <v>0</v>
      </c>
    </row>
    <row r="17359" spans="1:8" x14ac:dyDescent="0.3">
      <c r="A17359" t="s">
        <v>108</v>
      </c>
      <c r="B17359" t="s">
        <v>250</v>
      </c>
      <c r="C17359" t="s">
        <v>251</v>
      </c>
      <c r="D17359" t="s">
        <v>159</v>
      </c>
      <c r="E17359" s="3" t="str">
        <f>VLOOKUP(A17359,Respondents!A:B,2,FALSE)</f>
        <v>National and Global Standard Setters</v>
      </c>
      <c r="F17359" s="3" t="str">
        <f>VLOOKUP(A17359,Respondents!A:C,3,FALSE)</f>
        <v>National Auditing Standard Setters</v>
      </c>
      <c r="G17359" s="3">
        <f t="shared" si="692"/>
        <v>1</v>
      </c>
      <c r="H17359" s="3">
        <f t="shared" si="693"/>
        <v>1</v>
      </c>
    </row>
    <row r="17360" spans="1:8" x14ac:dyDescent="0.3">
      <c r="A17360" t="s">
        <v>108</v>
      </c>
      <c r="B17360" t="s">
        <v>250</v>
      </c>
      <c r="C17360" t="s">
        <v>252</v>
      </c>
      <c r="D17360" t="s">
        <v>155</v>
      </c>
      <c r="E17360" s="3" t="str">
        <f>VLOOKUP(A17360,Respondents!A:B,2,FALSE)</f>
        <v>National and Global Standard Setters</v>
      </c>
      <c r="F17360" s="3" t="str">
        <f>VLOOKUP(A17360,Respondents!A:C,3,FALSE)</f>
        <v>National Auditing Standard Setters</v>
      </c>
      <c r="G17360" s="3">
        <f t="shared" si="692"/>
        <v>1</v>
      </c>
      <c r="H17360" s="3">
        <f t="shared" si="693"/>
        <v>0</v>
      </c>
    </row>
    <row r="17361" spans="1:8" x14ac:dyDescent="0.3">
      <c r="A17361" t="s">
        <v>108</v>
      </c>
      <c r="B17361" t="s">
        <v>250</v>
      </c>
      <c r="C17361" t="s">
        <v>253</v>
      </c>
      <c r="D17361" t="s">
        <v>155</v>
      </c>
      <c r="E17361" s="3" t="str">
        <f>VLOOKUP(A17361,Respondents!A:B,2,FALSE)</f>
        <v>National and Global Standard Setters</v>
      </c>
      <c r="F17361" s="3" t="str">
        <f>VLOOKUP(A17361,Respondents!A:C,3,FALSE)</f>
        <v>National Auditing Standard Setters</v>
      </c>
      <c r="G17361" s="3">
        <f t="shared" si="692"/>
        <v>1</v>
      </c>
      <c r="H17361" s="3">
        <f t="shared" si="693"/>
        <v>0</v>
      </c>
    </row>
    <row r="17362" spans="1:8" x14ac:dyDescent="0.3">
      <c r="A17362" t="s">
        <v>108</v>
      </c>
      <c r="B17362" t="s">
        <v>250</v>
      </c>
      <c r="C17362" t="s">
        <v>254</v>
      </c>
      <c r="D17362" t="s">
        <v>155</v>
      </c>
      <c r="E17362" s="3" t="str">
        <f>VLOOKUP(A17362,Respondents!A:B,2,FALSE)</f>
        <v>National and Global Standard Setters</v>
      </c>
      <c r="F17362" s="3" t="str">
        <f>VLOOKUP(A17362,Respondents!A:C,3,FALSE)</f>
        <v>National Auditing Standard Setters</v>
      </c>
      <c r="G17362" s="3">
        <f t="shared" si="692"/>
        <v>1</v>
      </c>
      <c r="H17362" s="3">
        <f t="shared" si="693"/>
        <v>0</v>
      </c>
    </row>
    <row r="17363" spans="1:8" x14ac:dyDescent="0.3">
      <c r="A17363" t="s">
        <v>108</v>
      </c>
      <c r="B17363" t="s">
        <v>250</v>
      </c>
      <c r="C17363" t="s">
        <v>255</v>
      </c>
      <c r="D17363" t="s">
        <v>155</v>
      </c>
      <c r="E17363" s="3" t="str">
        <f>VLOOKUP(A17363,Respondents!A:B,2,FALSE)</f>
        <v>National and Global Standard Setters</v>
      </c>
      <c r="F17363" s="3" t="str">
        <f>VLOOKUP(A17363,Respondents!A:C,3,FALSE)</f>
        <v>National Auditing Standard Setters</v>
      </c>
      <c r="G17363" s="3">
        <f t="shared" si="692"/>
        <v>1</v>
      </c>
      <c r="H17363" s="3">
        <f t="shared" si="693"/>
        <v>0</v>
      </c>
    </row>
    <row r="17364" spans="1:8" x14ac:dyDescent="0.3">
      <c r="A17364" t="s">
        <v>108</v>
      </c>
      <c r="B17364" t="s">
        <v>250</v>
      </c>
      <c r="C17364" t="s">
        <v>256</v>
      </c>
      <c r="D17364" t="s">
        <v>155</v>
      </c>
      <c r="E17364" s="3" t="str">
        <f>VLOOKUP(A17364,Respondents!A:B,2,FALSE)</f>
        <v>National and Global Standard Setters</v>
      </c>
      <c r="F17364" s="3" t="str">
        <f>VLOOKUP(A17364,Respondents!A:C,3,FALSE)</f>
        <v>National Auditing Standard Setters</v>
      </c>
      <c r="G17364" s="3">
        <f t="shared" si="692"/>
        <v>1</v>
      </c>
      <c r="H17364" s="3">
        <f t="shared" si="693"/>
        <v>0</v>
      </c>
    </row>
    <row r="17365" spans="1:8" x14ac:dyDescent="0.3">
      <c r="A17365" t="s">
        <v>108</v>
      </c>
      <c r="B17365" t="s">
        <v>250</v>
      </c>
      <c r="C17365" t="s">
        <v>334</v>
      </c>
      <c r="D17365" t="s">
        <v>155</v>
      </c>
      <c r="E17365" s="3" t="str">
        <f>VLOOKUP(A17365,Respondents!A:B,2,FALSE)</f>
        <v>National and Global Standard Setters</v>
      </c>
      <c r="F17365" s="3" t="str">
        <f>VLOOKUP(A17365,Respondents!A:C,3,FALSE)</f>
        <v>National Auditing Standard Setters</v>
      </c>
      <c r="G17365" s="3">
        <f t="shared" si="692"/>
        <v>2</v>
      </c>
      <c r="H17365" s="3">
        <f t="shared" si="693"/>
        <v>0</v>
      </c>
    </row>
    <row r="17366" spans="1:8" x14ac:dyDescent="0.3">
      <c r="A17366" t="s">
        <v>108</v>
      </c>
      <c r="B17366" t="s">
        <v>250</v>
      </c>
      <c r="C17366" t="s">
        <v>335</v>
      </c>
      <c r="D17366" t="s">
        <v>155</v>
      </c>
      <c r="E17366" s="3" t="str">
        <f>VLOOKUP(A17366,Respondents!A:B,2,FALSE)</f>
        <v>National and Global Standard Setters</v>
      </c>
      <c r="F17366" s="3" t="str">
        <f>VLOOKUP(A17366,Respondents!A:C,3,FALSE)</f>
        <v>National Auditing Standard Setters</v>
      </c>
      <c r="G17366" s="3">
        <f t="shared" si="692"/>
        <v>2</v>
      </c>
      <c r="H17366" s="3">
        <f t="shared" si="693"/>
        <v>0</v>
      </c>
    </row>
    <row r="17367" spans="1:8" x14ac:dyDescent="0.3">
      <c r="A17367" t="s">
        <v>108</v>
      </c>
      <c r="B17367" t="s">
        <v>250</v>
      </c>
      <c r="C17367" t="s">
        <v>336</v>
      </c>
      <c r="D17367" t="s">
        <v>155</v>
      </c>
      <c r="E17367" s="3" t="str">
        <f>VLOOKUP(A17367,Respondents!A:B,2,FALSE)</f>
        <v>National and Global Standard Setters</v>
      </c>
      <c r="F17367" s="3" t="str">
        <f>VLOOKUP(A17367,Respondents!A:C,3,FALSE)</f>
        <v>National Auditing Standard Setters</v>
      </c>
      <c r="G17367" s="3">
        <f t="shared" si="692"/>
        <v>2</v>
      </c>
      <c r="H17367" s="3">
        <f t="shared" si="693"/>
        <v>0</v>
      </c>
    </row>
    <row r="17368" spans="1:8" x14ac:dyDescent="0.3">
      <c r="A17368" t="s">
        <v>108</v>
      </c>
      <c r="B17368" t="s">
        <v>250</v>
      </c>
      <c r="C17368" t="s">
        <v>337</v>
      </c>
      <c r="D17368" t="s">
        <v>155</v>
      </c>
      <c r="E17368" s="3" t="str">
        <f>VLOOKUP(A17368,Respondents!A:B,2,FALSE)</f>
        <v>National and Global Standard Setters</v>
      </c>
      <c r="F17368" s="3" t="str">
        <f>VLOOKUP(A17368,Respondents!A:C,3,FALSE)</f>
        <v>National Auditing Standard Setters</v>
      </c>
      <c r="G17368" s="3">
        <f t="shared" si="692"/>
        <v>2</v>
      </c>
      <c r="H17368" s="3">
        <f t="shared" si="693"/>
        <v>0</v>
      </c>
    </row>
    <row r="17369" spans="1:8" x14ac:dyDescent="0.3">
      <c r="A17369" t="s">
        <v>108</v>
      </c>
      <c r="B17369" t="s">
        <v>250</v>
      </c>
      <c r="C17369" t="s">
        <v>386</v>
      </c>
      <c r="D17369" t="s">
        <v>155</v>
      </c>
      <c r="E17369" s="3" t="str">
        <f>VLOOKUP(A17369,Respondents!A:B,2,FALSE)</f>
        <v>National and Global Standard Setters</v>
      </c>
      <c r="F17369" s="3" t="str">
        <f>VLOOKUP(A17369,Respondents!A:C,3,FALSE)</f>
        <v>National Auditing Standard Setters</v>
      </c>
      <c r="G17369" s="3">
        <f t="shared" si="692"/>
        <v>2</v>
      </c>
      <c r="H17369" s="3">
        <f t="shared" si="693"/>
        <v>0</v>
      </c>
    </row>
    <row r="17370" spans="1:8" x14ac:dyDescent="0.3">
      <c r="A17370" t="s">
        <v>108</v>
      </c>
      <c r="B17370" t="s">
        <v>250</v>
      </c>
      <c r="C17370" t="s">
        <v>338</v>
      </c>
      <c r="D17370" t="s">
        <v>155</v>
      </c>
      <c r="E17370" s="3" t="str">
        <f>VLOOKUP(A17370,Respondents!A:B,2,FALSE)</f>
        <v>National and Global Standard Setters</v>
      </c>
      <c r="F17370" s="3" t="str">
        <f>VLOOKUP(A17370,Respondents!A:C,3,FALSE)</f>
        <v>National Auditing Standard Setters</v>
      </c>
      <c r="G17370" s="3">
        <f t="shared" si="692"/>
        <v>2</v>
      </c>
      <c r="H17370" s="3">
        <f t="shared" si="693"/>
        <v>0</v>
      </c>
    </row>
    <row r="17371" spans="1:8" x14ac:dyDescent="0.3">
      <c r="A17371" t="s">
        <v>108</v>
      </c>
      <c r="B17371" t="s">
        <v>257</v>
      </c>
      <c r="C17371" t="s">
        <v>258</v>
      </c>
      <c r="D17371" t="s">
        <v>155</v>
      </c>
      <c r="E17371" s="3" t="str">
        <f>VLOOKUP(A17371,Respondents!A:B,2,FALSE)</f>
        <v>National and Global Standard Setters</v>
      </c>
      <c r="F17371" s="3" t="str">
        <f>VLOOKUP(A17371,Respondents!A:C,3,FALSE)</f>
        <v>National Auditing Standard Setters</v>
      </c>
      <c r="G17371" s="3">
        <f t="shared" si="692"/>
        <v>1</v>
      </c>
      <c r="H17371" s="3">
        <f t="shared" si="693"/>
        <v>0</v>
      </c>
    </row>
    <row r="17372" spans="1:8" x14ac:dyDescent="0.3">
      <c r="A17372" t="s">
        <v>108</v>
      </c>
      <c r="B17372" t="s">
        <v>257</v>
      </c>
      <c r="C17372" t="s">
        <v>259</v>
      </c>
      <c r="D17372" t="s">
        <v>159</v>
      </c>
      <c r="E17372" s="3" t="str">
        <f>VLOOKUP(A17372,Respondents!A:B,2,FALSE)</f>
        <v>National and Global Standard Setters</v>
      </c>
      <c r="F17372" s="3" t="str">
        <f>VLOOKUP(A17372,Respondents!A:C,3,FALSE)</f>
        <v>National Auditing Standard Setters</v>
      </c>
      <c r="G17372" s="3">
        <f t="shared" si="692"/>
        <v>1</v>
      </c>
      <c r="H17372" s="3">
        <f t="shared" si="693"/>
        <v>1</v>
      </c>
    </row>
    <row r="17373" spans="1:8" x14ac:dyDescent="0.3">
      <c r="A17373" t="s">
        <v>108</v>
      </c>
      <c r="B17373" t="s">
        <v>257</v>
      </c>
      <c r="C17373" t="s">
        <v>260</v>
      </c>
      <c r="D17373" t="s">
        <v>155</v>
      </c>
      <c r="E17373" s="3" t="str">
        <f>VLOOKUP(A17373,Respondents!A:B,2,FALSE)</f>
        <v>National and Global Standard Setters</v>
      </c>
      <c r="F17373" s="3" t="str">
        <f>VLOOKUP(A17373,Respondents!A:C,3,FALSE)</f>
        <v>National Auditing Standard Setters</v>
      </c>
      <c r="G17373" s="3">
        <f t="shared" si="692"/>
        <v>1</v>
      </c>
      <c r="H17373" s="3">
        <f t="shared" si="693"/>
        <v>0</v>
      </c>
    </row>
    <row r="17374" spans="1:8" x14ac:dyDescent="0.3">
      <c r="A17374" t="s">
        <v>108</v>
      </c>
      <c r="B17374" t="s">
        <v>257</v>
      </c>
      <c r="C17374" t="s">
        <v>261</v>
      </c>
      <c r="D17374" t="s">
        <v>155</v>
      </c>
      <c r="E17374" s="3" t="str">
        <f>VLOOKUP(A17374,Respondents!A:B,2,FALSE)</f>
        <v>National and Global Standard Setters</v>
      </c>
      <c r="F17374" s="3" t="str">
        <f>VLOOKUP(A17374,Respondents!A:C,3,FALSE)</f>
        <v>National Auditing Standard Setters</v>
      </c>
      <c r="G17374" s="3">
        <f t="shared" ref="G17374:G17437" si="694">IF(LEN(C17374)-LEN(SUBSTITUTE(C17374,".",""))&lt;=1,1,2)</f>
        <v>1</v>
      </c>
      <c r="H17374" s="3">
        <f t="shared" ref="H17374:H17437" si="695">IF(D17374="Yes",1,0)</f>
        <v>0</v>
      </c>
    </row>
    <row r="17375" spans="1:8" x14ac:dyDescent="0.3">
      <c r="A17375" t="s">
        <v>108</v>
      </c>
      <c r="B17375" t="s">
        <v>257</v>
      </c>
      <c r="C17375" t="s">
        <v>262</v>
      </c>
      <c r="D17375" t="s">
        <v>155</v>
      </c>
      <c r="E17375" s="3" t="str">
        <f>VLOOKUP(A17375,Respondents!A:B,2,FALSE)</f>
        <v>National and Global Standard Setters</v>
      </c>
      <c r="F17375" s="3" t="str">
        <f>VLOOKUP(A17375,Respondents!A:C,3,FALSE)</f>
        <v>National Auditing Standard Setters</v>
      </c>
      <c r="G17375" s="3">
        <f t="shared" si="694"/>
        <v>1</v>
      </c>
      <c r="H17375" s="3">
        <f t="shared" si="695"/>
        <v>0</v>
      </c>
    </row>
    <row r="17376" spans="1:8" x14ac:dyDescent="0.3">
      <c r="A17376" t="s">
        <v>108</v>
      </c>
      <c r="B17376" t="s">
        <v>257</v>
      </c>
      <c r="C17376" t="s">
        <v>263</v>
      </c>
      <c r="D17376" t="s">
        <v>155</v>
      </c>
      <c r="E17376" s="3" t="str">
        <f>VLOOKUP(A17376,Respondents!A:B,2,FALSE)</f>
        <v>National and Global Standard Setters</v>
      </c>
      <c r="F17376" s="3" t="str">
        <f>VLOOKUP(A17376,Respondents!A:C,3,FALSE)</f>
        <v>National Auditing Standard Setters</v>
      </c>
      <c r="G17376" s="3">
        <f t="shared" si="694"/>
        <v>1</v>
      </c>
      <c r="H17376" s="3">
        <f t="shared" si="695"/>
        <v>0</v>
      </c>
    </row>
    <row r="17377" spans="1:8" x14ac:dyDescent="0.3">
      <c r="A17377" t="s">
        <v>108</v>
      </c>
      <c r="B17377" t="s">
        <v>257</v>
      </c>
      <c r="C17377" t="s">
        <v>264</v>
      </c>
      <c r="D17377" t="s">
        <v>159</v>
      </c>
      <c r="E17377" s="3" t="str">
        <f>VLOOKUP(A17377,Respondents!A:B,2,FALSE)</f>
        <v>National and Global Standard Setters</v>
      </c>
      <c r="F17377" s="3" t="str">
        <f>VLOOKUP(A17377,Respondents!A:C,3,FALSE)</f>
        <v>National Auditing Standard Setters</v>
      </c>
      <c r="G17377" s="3">
        <f t="shared" si="694"/>
        <v>2</v>
      </c>
      <c r="H17377" s="3">
        <f t="shared" si="695"/>
        <v>1</v>
      </c>
    </row>
    <row r="17378" spans="1:8" x14ac:dyDescent="0.3">
      <c r="A17378" t="s">
        <v>108</v>
      </c>
      <c r="B17378" t="s">
        <v>257</v>
      </c>
      <c r="C17378" t="s">
        <v>265</v>
      </c>
      <c r="D17378" t="s">
        <v>155</v>
      </c>
      <c r="E17378" s="3" t="str">
        <f>VLOOKUP(A17378,Respondents!A:B,2,FALSE)</f>
        <v>National and Global Standard Setters</v>
      </c>
      <c r="F17378" s="3" t="str">
        <f>VLOOKUP(A17378,Respondents!A:C,3,FALSE)</f>
        <v>National Auditing Standard Setters</v>
      </c>
      <c r="G17378" s="3">
        <f t="shared" si="694"/>
        <v>2</v>
      </c>
      <c r="H17378" s="3">
        <f t="shared" si="695"/>
        <v>0</v>
      </c>
    </row>
    <row r="17379" spans="1:8" x14ac:dyDescent="0.3">
      <c r="A17379" t="s">
        <v>108</v>
      </c>
      <c r="B17379" t="s">
        <v>257</v>
      </c>
      <c r="C17379" t="s">
        <v>273</v>
      </c>
      <c r="D17379" t="s">
        <v>159</v>
      </c>
      <c r="E17379" s="3" t="str">
        <f>VLOOKUP(A17379,Respondents!A:B,2,FALSE)</f>
        <v>National and Global Standard Setters</v>
      </c>
      <c r="F17379" s="3" t="str">
        <f>VLOOKUP(A17379,Respondents!A:C,3,FALSE)</f>
        <v>National Auditing Standard Setters</v>
      </c>
      <c r="G17379" s="3">
        <f t="shared" si="694"/>
        <v>2</v>
      </c>
      <c r="H17379" s="3">
        <f t="shared" si="695"/>
        <v>1</v>
      </c>
    </row>
    <row r="17380" spans="1:8" x14ac:dyDescent="0.3">
      <c r="A17380" t="s">
        <v>108</v>
      </c>
      <c r="B17380" t="s">
        <v>257</v>
      </c>
      <c r="C17380" t="s">
        <v>274</v>
      </c>
      <c r="D17380" t="s">
        <v>155</v>
      </c>
      <c r="E17380" s="3" t="str">
        <f>VLOOKUP(A17380,Respondents!A:B,2,FALSE)</f>
        <v>National and Global Standard Setters</v>
      </c>
      <c r="F17380" s="3" t="str">
        <f>VLOOKUP(A17380,Respondents!A:C,3,FALSE)</f>
        <v>National Auditing Standard Setters</v>
      </c>
      <c r="G17380" s="3">
        <f t="shared" si="694"/>
        <v>2</v>
      </c>
      <c r="H17380" s="3">
        <f t="shared" si="695"/>
        <v>0</v>
      </c>
    </row>
    <row r="17381" spans="1:8" x14ac:dyDescent="0.3">
      <c r="A17381" t="s">
        <v>108</v>
      </c>
      <c r="B17381" t="s">
        <v>257</v>
      </c>
      <c r="C17381" t="s">
        <v>275</v>
      </c>
      <c r="D17381" t="s">
        <v>155</v>
      </c>
      <c r="E17381" s="3" t="str">
        <f>VLOOKUP(A17381,Respondents!A:B,2,FALSE)</f>
        <v>National and Global Standard Setters</v>
      </c>
      <c r="F17381" s="3" t="str">
        <f>VLOOKUP(A17381,Respondents!A:C,3,FALSE)</f>
        <v>National Auditing Standard Setters</v>
      </c>
      <c r="G17381" s="3">
        <f t="shared" si="694"/>
        <v>2</v>
      </c>
      <c r="H17381" s="3">
        <f t="shared" si="695"/>
        <v>0</v>
      </c>
    </row>
    <row r="17382" spans="1:8" x14ac:dyDescent="0.3">
      <c r="A17382" t="s">
        <v>97</v>
      </c>
      <c r="B17382" t="s">
        <v>162</v>
      </c>
      <c r="C17382" t="s">
        <v>163</v>
      </c>
      <c r="D17382" t="s">
        <v>155</v>
      </c>
      <c r="E17382" s="3" t="str">
        <f>VLOOKUP(A17382,Respondents!A:B,2,FALSE)</f>
        <v>Regulators and Audit Oversight Authorities</v>
      </c>
      <c r="F17382" s="3" t="str">
        <f>VLOOKUP(A17382,Respondents!A:C,3,FALSE)</f>
        <v>Regulators and Audit Oversight Authorities</v>
      </c>
      <c r="G17382" s="3">
        <f t="shared" si="694"/>
        <v>1</v>
      </c>
      <c r="H17382" s="3">
        <f t="shared" si="695"/>
        <v>0</v>
      </c>
    </row>
    <row r="17383" spans="1:8" x14ac:dyDescent="0.3">
      <c r="A17383" t="s">
        <v>97</v>
      </c>
      <c r="B17383" t="s">
        <v>162</v>
      </c>
      <c r="C17383" t="s">
        <v>164</v>
      </c>
      <c r="D17383" t="s">
        <v>155</v>
      </c>
      <c r="E17383" s="3" t="str">
        <f>VLOOKUP(A17383,Respondents!A:B,2,FALSE)</f>
        <v>Regulators and Audit Oversight Authorities</v>
      </c>
      <c r="F17383" s="3" t="str">
        <f>VLOOKUP(A17383,Respondents!A:C,3,FALSE)</f>
        <v>Regulators and Audit Oversight Authorities</v>
      </c>
      <c r="G17383" s="3">
        <f t="shared" si="694"/>
        <v>1</v>
      </c>
      <c r="H17383" s="3">
        <f t="shared" si="695"/>
        <v>0</v>
      </c>
    </row>
    <row r="17384" spans="1:8" x14ac:dyDescent="0.3">
      <c r="A17384" t="s">
        <v>97</v>
      </c>
      <c r="B17384" t="s">
        <v>162</v>
      </c>
      <c r="C17384" t="s">
        <v>165</v>
      </c>
      <c r="D17384" t="s">
        <v>155</v>
      </c>
      <c r="E17384" s="3" t="str">
        <f>VLOOKUP(A17384,Respondents!A:B,2,FALSE)</f>
        <v>Regulators and Audit Oversight Authorities</v>
      </c>
      <c r="F17384" s="3" t="str">
        <f>VLOOKUP(A17384,Respondents!A:C,3,FALSE)</f>
        <v>Regulators and Audit Oversight Authorities</v>
      </c>
      <c r="G17384" s="3">
        <f t="shared" si="694"/>
        <v>1</v>
      </c>
      <c r="H17384" s="3">
        <f t="shared" si="695"/>
        <v>0</v>
      </c>
    </row>
    <row r="17385" spans="1:8" x14ac:dyDescent="0.3">
      <c r="A17385" t="s">
        <v>97</v>
      </c>
      <c r="B17385" t="s">
        <v>162</v>
      </c>
      <c r="C17385" t="s">
        <v>166</v>
      </c>
      <c r="D17385" t="s">
        <v>159</v>
      </c>
      <c r="E17385" s="3" t="str">
        <f>VLOOKUP(A17385,Respondents!A:B,2,FALSE)</f>
        <v>Regulators and Audit Oversight Authorities</v>
      </c>
      <c r="F17385" s="3" t="str">
        <f>VLOOKUP(A17385,Respondents!A:C,3,FALSE)</f>
        <v>Regulators and Audit Oversight Authorities</v>
      </c>
      <c r="G17385" s="3">
        <f t="shared" si="694"/>
        <v>1</v>
      </c>
      <c r="H17385" s="3">
        <f t="shared" si="695"/>
        <v>1</v>
      </c>
    </row>
    <row r="17386" spans="1:8" x14ac:dyDescent="0.3">
      <c r="A17386" t="s">
        <v>97</v>
      </c>
      <c r="B17386" t="s">
        <v>162</v>
      </c>
      <c r="C17386" t="s">
        <v>167</v>
      </c>
      <c r="D17386" t="s">
        <v>155</v>
      </c>
      <c r="E17386" s="3" t="str">
        <f>VLOOKUP(A17386,Respondents!A:B,2,FALSE)</f>
        <v>Regulators and Audit Oversight Authorities</v>
      </c>
      <c r="F17386" s="3" t="str">
        <f>VLOOKUP(A17386,Respondents!A:C,3,FALSE)</f>
        <v>Regulators and Audit Oversight Authorities</v>
      </c>
      <c r="G17386" s="3">
        <f t="shared" si="694"/>
        <v>1</v>
      </c>
      <c r="H17386" s="3">
        <f t="shared" si="695"/>
        <v>0</v>
      </c>
    </row>
    <row r="17387" spans="1:8" x14ac:dyDescent="0.3">
      <c r="A17387" t="s">
        <v>97</v>
      </c>
      <c r="B17387" t="s">
        <v>162</v>
      </c>
      <c r="C17387" t="s">
        <v>168</v>
      </c>
      <c r="D17387" t="s">
        <v>155</v>
      </c>
      <c r="E17387" s="3" t="str">
        <f>VLOOKUP(A17387,Respondents!A:B,2,FALSE)</f>
        <v>Regulators and Audit Oversight Authorities</v>
      </c>
      <c r="F17387" s="3" t="str">
        <f>VLOOKUP(A17387,Respondents!A:C,3,FALSE)</f>
        <v>Regulators and Audit Oversight Authorities</v>
      </c>
      <c r="G17387" s="3">
        <f t="shared" si="694"/>
        <v>1</v>
      </c>
      <c r="H17387" s="3">
        <f t="shared" si="695"/>
        <v>0</v>
      </c>
    </row>
    <row r="17388" spans="1:8" x14ac:dyDescent="0.3">
      <c r="A17388" t="s">
        <v>97</v>
      </c>
      <c r="B17388" t="s">
        <v>162</v>
      </c>
      <c r="C17388" t="s">
        <v>169</v>
      </c>
      <c r="D17388" t="s">
        <v>155</v>
      </c>
      <c r="E17388" s="3" t="str">
        <f>VLOOKUP(A17388,Respondents!A:B,2,FALSE)</f>
        <v>Regulators and Audit Oversight Authorities</v>
      </c>
      <c r="F17388" s="3" t="str">
        <f>VLOOKUP(A17388,Respondents!A:C,3,FALSE)</f>
        <v>Regulators and Audit Oversight Authorities</v>
      </c>
      <c r="G17388" s="3">
        <f t="shared" si="694"/>
        <v>2</v>
      </c>
      <c r="H17388" s="3">
        <f t="shared" si="695"/>
        <v>0</v>
      </c>
    </row>
    <row r="17389" spans="1:8" x14ac:dyDescent="0.3">
      <c r="A17389" t="s">
        <v>97</v>
      </c>
      <c r="B17389" t="s">
        <v>162</v>
      </c>
      <c r="C17389" t="s">
        <v>170</v>
      </c>
      <c r="D17389" t="s">
        <v>155</v>
      </c>
      <c r="E17389" s="3" t="str">
        <f>VLOOKUP(A17389,Respondents!A:B,2,FALSE)</f>
        <v>Regulators and Audit Oversight Authorities</v>
      </c>
      <c r="F17389" s="3" t="str">
        <f>VLOOKUP(A17389,Respondents!A:C,3,FALSE)</f>
        <v>Regulators and Audit Oversight Authorities</v>
      </c>
      <c r="G17389" s="3">
        <f t="shared" si="694"/>
        <v>2</v>
      </c>
      <c r="H17389" s="3">
        <f t="shared" si="695"/>
        <v>0</v>
      </c>
    </row>
    <row r="17390" spans="1:8" x14ac:dyDescent="0.3">
      <c r="A17390" t="s">
        <v>97</v>
      </c>
      <c r="B17390" t="s">
        <v>162</v>
      </c>
      <c r="C17390" t="s">
        <v>269</v>
      </c>
      <c r="D17390" t="s">
        <v>155</v>
      </c>
      <c r="E17390" s="3" t="str">
        <f>VLOOKUP(A17390,Respondents!A:B,2,FALSE)</f>
        <v>Regulators and Audit Oversight Authorities</v>
      </c>
      <c r="F17390" s="3" t="str">
        <f>VLOOKUP(A17390,Respondents!A:C,3,FALSE)</f>
        <v>Regulators and Audit Oversight Authorities</v>
      </c>
      <c r="G17390" s="3">
        <f t="shared" si="694"/>
        <v>2</v>
      </c>
      <c r="H17390" s="3">
        <f t="shared" si="695"/>
        <v>0</v>
      </c>
    </row>
    <row r="17391" spans="1:8" x14ac:dyDescent="0.3">
      <c r="A17391" t="s">
        <v>97</v>
      </c>
      <c r="B17391" t="s">
        <v>162</v>
      </c>
      <c r="C17391" t="s">
        <v>171</v>
      </c>
      <c r="D17391" t="s">
        <v>155</v>
      </c>
      <c r="E17391" s="3" t="str">
        <f>VLOOKUP(A17391,Respondents!A:B,2,FALSE)</f>
        <v>Regulators and Audit Oversight Authorities</v>
      </c>
      <c r="F17391" s="3" t="str">
        <f>VLOOKUP(A17391,Respondents!A:C,3,FALSE)</f>
        <v>Regulators and Audit Oversight Authorities</v>
      </c>
      <c r="G17391" s="3">
        <f t="shared" si="694"/>
        <v>2</v>
      </c>
      <c r="H17391" s="3">
        <f t="shared" si="695"/>
        <v>0</v>
      </c>
    </row>
    <row r="17392" spans="1:8" x14ac:dyDescent="0.3">
      <c r="A17392" t="s">
        <v>97</v>
      </c>
      <c r="B17392" t="s">
        <v>187</v>
      </c>
      <c r="C17392" t="s">
        <v>188</v>
      </c>
      <c r="D17392" t="s">
        <v>155</v>
      </c>
      <c r="E17392" s="3" t="str">
        <f>VLOOKUP(A17392,Respondents!A:B,2,FALSE)</f>
        <v>Regulators and Audit Oversight Authorities</v>
      </c>
      <c r="F17392" s="3" t="str">
        <f>VLOOKUP(A17392,Respondents!A:C,3,FALSE)</f>
        <v>Regulators and Audit Oversight Authorities</v>
      </c>
      <c r="G17392" s="3">
        <f t="shared" si="694"/>
        <v>1</v>
      </c>
      <c r="H17392" s="3">
        <f t="shared" si="695"/>
        <v>0</v>
      </c>
    </row>
    <row r="17393" spans="1:8" x14ac:dyDescent="0.3">
      <c r="A17393" t="s">
        <v>97</v>
      </c>
      <c r="B17393" t="s">
        <v>187</v>
      </c>
      <c r="C17393" t="s">
        <v>189</v>
      </c>
      <c r="D17393" t="s">
        <v>155</v>
      </c>
      <c r="E17393" s="3" t="str">
        <f>VLOOKUP(A17393,Respondents!A:B,2,FALSE)</f>
        <v>Regulators and Audit Oversight Authorities</v>
      </c>
      <c r="F17393" s="3" t="str">
        <f>VLOOKUP(A17393,Respondents!A:C,3,FALSE)</f>
        <v>Regulators and Audit Oversight Authorities</v>
      </c>
      <c r="G17393" s="3">
        <f t="shared" si="694"/>
        <v>1</v>
      </c>
      <c r="H17393" s="3">
        <f t="shared" si="695"/>
        <v>0</v>
      </c>
    </row>
    <row r="17394" spans="1:8" x14ac:dyDescent="0.3">
      <c r="A17394" t="s">
        <v>97</v>
      </c>
      <c r="B17394" t="s">
        <v>187</v>
      </c>
      <c r="C17394" t="s">
        <v>190</v>
      </c>
      <c r="D17394" t="s">
        <v>159</v>
      </c>
      <c r="E17394" s="3" t="str">
        <f>VLOOKUP(A17394,Respondents!A:B,2,FALSE)</f>
        <v>Regulators and Audit Oversight Authorities</v>
      </c>
      <c r="F17394" s="3" t="str">
        <f>VLOOKUP(A17394,Respondents!A:C,3,FALSE)</f>
        <v>Regulators and Audit Oversight Authorities</v>
      </c>
      <c r="G17394" s="3">
        <f t="shared" si="694"/>
        <v>1</v>
      </c>
      <c r="H17394" s="3">
        <f t="shared" si="695"/>
        <v>1</v>
      </c>
    </row>
    <row r="17395" spans="1:8" x14ac:dyDescent="0.3">
      <c r="A17395" t="s">
        <v>97</v>
      </c>
      <c r="B17395" t="s">
        <v>187</v>
      </c>
      <c r="C17395" t="s">
        <v>191</v>
      </c>
      <c r="D17395" t="s">
        <v>155</v>
      </c>
      <c r="E17395" s="3" t="str">
        <f>VLOOKUP(A17395,Respondents!A:B,2,FALSE)</f>
        <v>Regulators and Audit Oversight Authorities</v>
      </c>
      <c r="F17395" s="3" t="str">
        <f>VLOOKUP(A17395,Respondents!A:C,3,FALSE)</f>
        <v>Regulators and Audit Oversight Authorities</v>
      </c>
      <c r="G17395" s="3">
        <f t="shared" si="694"/>
        <v>1</v>
      </c>
      <c r="H17395" s="3">
        <f t="shared" si="695"/>
        <v>0</v>
      </c>
    </row>
    <row r="17396" spans="1:8" x14ac:dyDescent="0.3">
      <c r="A17396" t="s">
        <v>97</v>
      </c>
      <c r="B17396" t="s">
        <v>187</v>
      </c>
      <c r="C17396" t="s">
        <v>192</v>
      </c>
      <c r="D17396" t="s">
        <v>155</v>
      </c>
      <c r="E17396" s="3" t="str">
        <f>VLOOKUP(A17396,Respondents!A:B,2,FALSE)</f>
        <v>Regulators and Audit Oversight Authorities</v>
      </c>
      <c r="F17396" s="3" t="str">
        <f>VLOOKUP(A17396,Respondents!A:C,3,FALSE)</f>
        <v>Regulators and Audit Oversight Authorities</v>
      </c>
      <c r="G17396" s="3">
        <f t="shared" si="694"/>
        <v>1</v>
      </c>
      <c r="H17396" s="3">
        <f t="shared" si="695"/>
        <v>0</v>
      </c>
    </row>
    <row r="17397" spans="1:8" x14ac:dyDescent="0.3">
      <c r="A17397" t="s">
        <v>97</v>
      </c>
      <c r="B17397" t="s">
        <v>187</v>
      </c>
      <c r="C17397" t="s">
        <v>193</v>
      </c>
      <c r="D17397" t="s">
        <v>155</v>
      </c>
      <c r="E17397" s="3" t="str">
        <f>VLOOKUP(A17397,Respondents!A:B,2,FALSE)</f>
        <v>Regulators and Audit Oversight Authorities</v>
      </c>
      <c r="F17397" s="3" t="str">
        <f>VLOOKUP(A17397,Respondents!A:C,3,FALSE)</f>
        <v>Regulators and Audit Oversight Authorities</v>
      </c>
      <c r="G17397" s="3">
        <f t="shared" si="694"/>
        <v>1</v>
      </c>
      <c r="H17397" s="3">
        <f t="shared" si="695"/>
        <v>0</v>
      </c>
    </row>
    <row r="17398" spans="1:8" x14ac:dyDescent="0.3">
      <c r="A17398" t="s">
        <v>97</v>
      </c>
      <c r="B17398" t="s">
        <v>187</v>
      </c>
      <c r="C17398" t="s">
        <v>194</v>
      </c>
      <c r="D17398" t="s">
        <v>159</v>
      </c>
      <c r="E17398" s="3" t="str">
        <f>VLOOKUP(A17398,Respondents!A:B,2,FALSE)</f>
        <v>Regulators and Audit Oversight Authorities</v>
      </c>
      <c r="F17398" s="3" t="str">
        <f>VLOOKUP(A17398,Respondents!A:C,3,FALSE)</f>
        <v>Regulators and Audit Oversight Authorities</v>
      </c>
      <c r="G17398" s="3">
        <f t="shared" si="694"/>
        <v>2</v>
      </c>
      <c r="H17398" s="3">
        <f t="shared" si="695"/>
        <v>1</v>
      </c>
    </row>
    <row r="17399" spans="1:8" x14ac:dyDescent="0.3">
      <c r="A17399" t="s">
        <v>97</v>
      </c>
      <c r="B17399" t="s">
        <v>187</v>
      </c>
      <c r="C17399" t="s">
        <v>329</v>
      </c>
      <c r="D17399" t="s">
        <v>155</v>
      </c>
      <c r="E17399" s="3" t="str">
        <f>VLOOKUP(A17399,Respondents!A:B,2,FALSE)</f>
        <v>Regulators and Audit Oversight Authorities</v>
      </c>
      <c r="F17399" s="3" t="str">
        <f>VLOOKUP(A17399,Respondents!A:C,3,FALSE)</f>
        <v>Regulators and Audit Oversight Authorities</v>
      </c>
      <c r="G17399" s="3">
        <f t="shared" si="694"/>
        <v>2</v>
      </c>
      <c r="H17399" s="3">
        <f t="shared" si="695"/>
        <v>0</v>
      </c>
    </row>
    <row r="17400" spans="1:8" x14ac:dyDescent="0.3">
      <c r="A17400" t="s">
        <v>97</v>
      </c>
      <c r="B17400" t="s">
        <v>187</v>
      </c>
      <c r="C17400" t="s">
        <v>330</v>
      </c>
      <c r="D17400" t="s">
        <v>155</v>
      </c>
      <c r="E17400" s="3" t="str">
        <f>VLOOKUP(A17400,Respondents!A:B,2,FALSE)</f>
        <v>Regulators and Audit Oversight Authorities</v>
      </c>
      <c r="F17400" s="3" t="str">
        <f>VLOOKUP(A17400,Respondents!A:C,3,FALSE)</f>
        <v>Regulators and Audit Oversight Authorities</v>
      </c>
      <c r="G17400" s="3">
        <f t="shared" si="694"/>
        <v>2</v>
      </c>
      <c r="H17400" s="3">
        <f t="shared" si="695"/>
        <v>0</v>
      </c>
    </row>
    <row r="17401" spans="1:8" x14ac:dyDescent="0.3">
      <c r="A17401" t="s">
        <v>97</v>
      </c>
      <c r="B17401" t="s">
        <v>187</v>
      </c>
      <c r="C17401" t="s">
        <v>195</v>
      </c>
      <c r="D17401" t="s">
        <v>155</v>
      </c>
      <c r="E17401" s="3" t="str">
        <f>VLOOKUP(A17401,Respondents!A:B,2,FALSE)</f>
        <v>Regulators and Audit Oversight Authorities</v>
      </c>
      <c r="F17401" s="3" t="str">
        <f>VLOOKUP(A17401,Respondents!A:C,3,FALSE)</f>
        <v>Regulators and Audit Oversight Authorities</v>
      </c>
      <c r="G17401" s="3">
        <f t="shared" si="694"/>
        <v>2</v>
      </c>
      <c r="H17401" s="3">
        <f t="shared" si="695"/>
        <v>0</v>
      </c>
    </row>
    <row r="17402" spans="1:8" x14ac:dyDescent="0.3">
      <c r="A17402" t="s">
        <v>97</v>
      </c>
      <c r="B17402" t="s">
        <v>187</v>
      </c>
      <c r="C17402" t="s">
        <v>196</v>
      </c>
      <c r="D17402" t="s">
        <v>159</v>
      </c>
      <c r="E17402" s="3" t="str">
        <f>VLOOKUP(A17402,Respondents!A:B,2,FALSE)</f>
        <v>Regulators and Audit Oversight Authorities</v>
      </c>
      <c r="F17402" s="3" t="str">
        <f>VLOOKUP(A17402,Respondents!A:C,3,FALSE)</f>
        <v>Regulators and Audit Oversight Authorities</v>
      </c>
      <c r="G17402" s="3">
        <f t="shared" si="694"/>
        <v>2</v>
      </c>
      <c r="H17402" s="3">
        <f t="shared" si="695"/>
        <v>1</v>
      </c>
    </row>
    <row r="17403" spans="1:8" x14ac:dyDescent="0.3">
      <c r="A17403" t="s">
        <v>97</v>
      </c>
      <c r="B17403" t="s">
        <v>187</v>
      </c>
      <c r="C17403" t="s">
        <v>197</v>
      </c>
      <c r="D17403" t="s">
        <v>155</v>
      </c>
      <c r="E17403" s="3" t="str">
        <f>VLOOKUP(A17403,Respondents!A:B,2,FALSE)</f>
        <v>Regulators and Audit Oversight Authorities</v>
      </c>
      <c r="F17403" s="3" t="str">
        <f>VLOOKUP(A17403,Respondents!A:C,3,FALSE)</f>
        <v>Regulators and Audit Oversight Authorities</v>
      </c>
      <c r="G17403" s="3">
        <f t="shared" si="694"/>
        <v>2</v>
      </c>
      <c r="H17403" s="3">
        <f t="shared" si="695"/>
        <v>0</v>
      </c>
    </row>
    <row r="17404" spans="1:8" x14ac:dyDescent="0.3">
      <c r="A17404" t="s">
        <v>97</v>
      </c>
      <c r="B17404" t="s">
        <v>187</v>
      </c>
      <c r="C17404" t="s">
        <v>198</v>
      </c>
      <c r="D17404" t="s">
        <v>155</v>
      </c>
      <c r="E17404" s="3" t="str">
        <f>VLOOKUP(A17404,Respondents!A:B,2,FALSE)</f>
        <v>Regulators and Audit Oversight Authorities</v>
      </c>
      <c r="F17404" s="3" t="str">
        <f>VLOOKUP(A17404,Respondents!A:C,3,FALSE)</f>
        <v>Regulators and Audit Oversight Authorities</v>
      </c>
      <c r="G17404" s="3">
        <f t="shared" si="694"/>
        <v>2</v>
      </c>
      <c r="H17404" s="3">
        <f t="shared" si="695"/>
        <v>0</v>
      </c>
    </row>
    <row r="17405" spans="1:8" x14ac:dyDescent="0.3">
      <c r="A17405" t="s">
        <v>97</v>
      </c>
      <c r="B17405" t="s">
        <v>199</v>
      </c>
      <c r="C17405" t="s">
        <v>200</v>
      </c>
      <c r="D17405" t="s">
        <v>155</v>
      </c>
      <c r="E17405" s="3" t="str">
        <f>VLOOKUP(A17405,Respondents!A:B,2,FALSE)</f>
        <v>Regulators and Audit Oversight Authorities</v>
      </c>
      <c r="F17405" s="3" t="str">
        <f>VLOOKUP(A17405,Respondents!A:C,3,FALSE)</f>
        <v>Regulators and Audit Oversight Authorities</v>
      </c>
      <c r="G17405" s="3">
        <f t="shared" si="694"/>
        <v>1</v>
      </c>
      <c r="H17405" s="3">
        <f t="shared" si="695"/>
        <v>0</v>
      </c>
    </row>
    <row r="17406" spans="1:8" x14ac:dyDescent="0.3">
      <c r="A17406" t="s">
        <v>97</v>
      </c>
      <c r="B17406" t="s">
        <v>199</v>
      </c>
      <c r="C17406" t="s">
        <v>201</v>
      </c>
      <c r="D17406" t="s">
        <v>155</v>
      </c>
      <c r="E17406" s="3" t="str">
        <f>VLOOKUP(A17406,Respondents!A:B,2,FALSE)</f>
        <v>Regulators and Audit Oversight Authorities</v>
      </c>
      <c r="F17406" s="3" t="str">
        <f>VLOOKUP(A17406,Respondents!A:C,3,FALSE)</f>
        <v>Regulators and Audit Oversight Authorities</v>
      </c>
      <c r="G17406" s="3">
        <f t="shared" si="694"/>
        <v>1</v>
      </c>
      <c r="H17406" s="3">
        <f t="shared" si="695"/>
        <v>0</v>
      </c>
    </row>
    <row r="17407" spans="1:8" x14ac:dyDescent="0.3">
      <c r="A17407" t="s">
        <v>97</v>
      </c>
      <c r="B17407" t="s">
        <v>199</v>
      </c>
      <c r="C17407" t="s">
        <v>202</v>
      </c>
      <c r="D17407" t="s">
        <v>159</v>
      </c>
      <c r="E17407" s="3" t="str">
        <f>VLOOKUP(A17407,Respondents!A:B,2,FALSE)</f>
        <v>Regulators and Audit Oversight Authorities</v>
      </c>
      <c r="F17407" s="3" t="str">
        <f>VLOOKUP(A17407,Respondents!A:C,3,FALSE)</f>
        <v>Regulators and Audit Oversight Authorities</v>
      </c>
      <c r="G17407" s="3">
        <f t="shared" si="694"/>
        <v>1</v>
      </c>
      <c r="H17407" s="3">
        <f t="shared" si="695"/>
        <v>1</v>
      </c>
    </row>
    <row r="17408" spans="1:8" x14ac:dyDescent="0.3">
      <c r="A17408" t="s">
        <v>97</v>
      </c>
      <c r="B17408" t="s">
        <v>199</v>
      </c>
      <c r="C17408" t="s">
        <v>203</v>
      </c>
      <c r="D17408" t="s">
        <v>155</v>
      </c>
      <c r="E17408" s="3" t="str">
        <f>VLOOKUP(A17408,Respondents!A:B,2,FALSE)</f>
        <v>Regulators and Audit Oversight Authorities</v>
      </c>
      <c r="F17408" s="3" t="str">
        <f>VLOOKUP(A17408,Respondents!A:C,3,FALSE)</f>
        <v>Regulators and Audit Oversight Authorities</v>
      </c>
      <c r="G17408" s="3">
        <f t="shared" si="694"/>
        <v>1</v>
      </c>
      <c r="H17408" s="3">
        <f t="shared" si="695"/>
        <v>0</v>
      </c>
    </row>
    <row r="17409" spans="1:8" x14ac:dyDescent="0.3">
      <c r="A17409" t="s">
        <v>97</v>
      </c>
      <c r="B17409" t="s">
        <v>199</v>
      </c>
      <c r="C17409" t="s">
        <v>204</v>
      </c>
      <c r="D17409" t="s">
        <v>155</v>
      </c>
      <c r="E17409" s="3" t="str">
        <f>VLOOKUP(A17409,Respondents!A:B,2,FALSE)</f>
        <v>Regulators and Audit Oversight Authorities</v>
      </c>
      <c r="F17409" s="3" t="str">
        <f>VLOOKUP(A17409,Respondents!A:C,3,FALSE)</f>
        <v>Regulators and Audit Oversight Authorities</v>
      </c>
      <c r="G17409" s="3">
        <f t="shared" si="694"/>
        <v>1</v>
      </c>
      <c r="H17409" s="3">
        <f t="shared" si="695"/>
        <v>0</v>
      </c>
    </row>
    <row r="17410" spans="1:8" x14ac:dyDescent="0.3">
      <c r="A17410" t="s">
        <v>97</v>
      </c>
      <c r="B17410" t="s">
        <v>199</v>
      </c>
      <c r="C17410" t="s">
        <v>205</v>
      </c>
      <c r="D17410" t="s">
        <v>155</v>
      </c>
      <c r="E17410" s="3" t="str">
        <f>VLOOKUP(A17410,Respondents!A:B,2,FALSE)</f>
        <v>Regulators and Audit Oversight Authorities</v>
      </c>
      <c r="F17410" s="3" t="str">
        <f>VLOOKUP(A17410,Respondents!A:C,3,FALSE)</f>
        <v>Regulators and Audit Oversight Authorities</v>
      </c>
      <c r="G17410" s="3">
        <f t="shared" si="694"/>
        <v>1</v>
      </c>
      <c r="H17410" s="3">
        <f t="shared" si="695"/>
        <v>0</v>
      </c>
    </row>
    <row r="17411" spans="1:8" x14ac:dyDescent="0.3">
      <c r="A17411" t="s">
        <v>97</v>
      </c>
      <c r="B17411" t="s">
        <v>199</v>
      </c>
      <c r="C17411" t="s">
        <v>270</v>
      </c>
      <c r="D17411" t="s">
        <v>155</v>
      </c>
      <c r="E17411" s="3" t="str">
        <f>VLOOKUP(A17411,Respondents!A:B,2,FALSE)</f>
        <v>Regulators and Audit Oversight Authorities</v>
      </c>
      <c r="F17411" s="3" t="str">
        <f>VLOOKUP(A17411,Respondents!A:C,3,FALSE)</f>
        <v>Regulators and Audit Oversight Authorities</v>
      </c>
      <c r="G17411" s="3">
        <f t="shared" si="694"/>
        <v>2</v>
      </c>
      <c r="H17411" s="3">
        <f t="shared" si="695"/>
        <v>0</v>
      </c>
    </row>
    <row r="17412" spans="1:8" x14ac:dyDescent="0.3">
      <c r="A17412" t="s">
        <v>97</v>
      </c>
      <c r="B17412" t="s">
        <v>199</v>
      </c>
      <c r="C17412" t="s">
        <v>206</v>
      </c>
      <c r="D17412" t="s">
        <v>155</v>
      </c>
      <c r="E17412" s="3" t="str">
        <f>VLOOKUP(A17412,Respondents!A:B,2,FALSE)</f>
        <v>Regulators and Audit Oversight Authorities</v>
      </c>
      <c r="F17412" s="3" t="str">
        <f>VLOOKUP(A17412,Respondents!A:C,3,FALSE)</f>
        <v>Regulators and Audit Oversight Authorities</v>
      </c>
      <c r="G17412" s="3">
        <f t="shared" si="694"/>
        <v>2</v>
      </c>
      <c r="H17412" s="3">
        <f t="shared" si="695"/>
        <v>0</v>
      </c>
    </row>
    <row r="17413" spans="1:8" x14ac:dyDescent="0.3">
      <c r="A17413" t="s">
        <v>97</v>
      </c>
      <c r="B17413" t="s">
        <v>199</v>
      </c>
      <c r="C17413" t="s">
        <v>207</v>
      </c>
      <c r="D17413" t="s">
        <v>159</v>
      </c>
      <c r="E17413" s="3" t="str">
        <f>VLOOKUP(A17413,Respondents!A:B,2,FALSE)</f>
        <v>Regulators and Audit Oversight Authorities</v>
      </c>
      <c r="F17413" s="3" t="str">
        <f>VLOOKUP(A17413,Respondents!A:C,3,FALSE)</f>
        <v>Regulators and Audit Oversight Authorities</v>
      </c>
      <c r="G17413" s="3">
        <f t="shared" si="694"/>
        <v>2</v>
      </c>
      <c r="H17413" s="3">
        <f t="shared" si="695"/>
        <v>1</v>
      </c>
    </row>
    <row r="17414" spans="1:8" x14ac:dyDescent="0.3">
      <c r="A17414" t="s">
        <v>97</v>
      </c>
      <c r="B17414" t="s">
        <v>243</v>
      </c>
      <c r="C17414" t="s">
        <v>244</v>
      </c>
      <c r="D17414" t="s">
        <v>155</v>
      </c>
      <c r="E17414" s="3" t="str">
        <f>VLOOKUP(A17414,Respondents!A:B,2,FALSE)</f>
        <v>Regulators and Audit Oversight Authorities</v>
      </c>
      <c r="F17414" s="3" t="str">
        <f>VLOOKUP(A17414,Respondents!A:C,3,FALSE)</f>
        <v>Regulators and Audit Oversight Authorities</v>
      </c>
      <c r="G17414" s="3">
        <f t="shared" si="694"/>
        <v>1</v>
      </c>
      <c r="H17414" s="3">
        <f t="shared" si="695"/>
        <v>0</v>
      </c>
    </row>
    <row r="17415" spans="1:8" x14ac:dyDescent="0.3">
      <c r="A17415" t="s">
        <v>97</v>
      </c>
      <c r="B17415" t="s">
        <v>243</v>
      </c>
      <c r="C17415" t="s">
        <v>245</v>
      </c>
      <c r="D17415" t="s">
        <v>159</v>
      </c>
      <c r="E17415" s="3" t="str">
        <f>VLOOKUP(A17415,Respondents!A:B,2,FALSE)</f>
        <v>Regulators and Audit Oversight Authorities</v>
      </c>
      <c r="F17415" s="3" t="str">
        <f>VLOOKUP(A17415,Respondents!A:C,3,FALSE)</f>
        <v>Regulators and Audit Oversight Authorities</v>
      </c>
      <c r="G17415" s="3">
        <f t="shared" si="694"/>
        <v>1</v>
      </c>
      <c r="H17415" s="3">
        <f t="shared" si="695"/>
        <v>1</v>
      </c>
    </row>
    <row r="17416" spans="1:8" x14ac:dyDescent="0.3">
      <c r="A17416" t="s">
        <v>97</v>
      </c>
      <c r="B17416" t="s">
        <v>243</v>
      </c>
      <c r="C17416" t="s">
        <v>246</v>
      </c>
      <c r="D17416" t="s">
        <v>155</v>
      </c>
      <c r="E17416" s="3" t="str">
        <f>VLOOKUP(A17416,Respondents!A:B,2,FALSE)</f>
        <v>Regulators and Audit Oversight Authorities</v>
      </c>
      <c r="F17416" s="3" t="str">
        <f>VLOOKUP(A17416,Respondents!A:C,3,FALSE)</f>
        <v>Regulators and Audit Oversight Authorities</v>
      </c>
      <c r="G17416" s="3">
        <f t="shared" si="694"/>
        <v>1</v>
      </c>
      <c r="H17416" s="3">
        <f t="shared" si="695"/>
        <v>0</v>
      </c>
    </row>
    <row r="17417" spans="1:8" x14ac:dyDescent="0.3">
      <c r="A17417" t="s">
        <v>97</v>
      </c>
      <c r="B17417" t="s">
        <v>243</v>
      </c>
      <c r="C17417" t="s">
        <v>247</v>
      </c>
      <c r="D17417" t="s">
        <v>155</v>
      </c>
      <c r="E17417" s="3" t="str">
        <f>VLOOKUP(A17417,Respondents!A:B,2,FALSE)</f>
        <v>Regulators and Audit Oversight Authorities</v>
      </c>
      <c r="F17417" s="3" t="str">
        <f>VLOOKUP(A17417,Respondents!A:C,3,FALSE)</f>
        <v>Regulators and Audit Oversight Authorities</v>
      </c>
      <c r="G17417" s="3">
        <f t="shared" si="694"/>
        <v>1</v>
      </c>
      <c r="H17417" s="3">
        <f t="shared" si="695"/>
        <v>0</v>
      </c>
    </row>
    <row r="17418" spans="1:8" x14ac:dyDescent="0.3">
      <c r="A17418" t="s">
        <v>97</v>
      </c>
      <c r="B17418" t="s">
        <v>243</v>
      </c>
      <c r="C17418" t="s">
        <v>248</v>
      </c>
      <c r="D17418" t="s">
        <v>155</v>
      </c>
      <c r="E17418" s="3" t="str">
        <f>VLOOKUP(A17418,Respondents!A:B,2,FALSE)</f>
        <v>Regulators and Audit Oversight Authorities</v>
      </c>
      <c r="F17418" s="3" t="str">
        <f>VLOOKUP(A17418,Respondents!A:C,3,FALSE)</f>
        <v>Regulators and Audit Oversight Authorities</v>
      </c>
      <c r="G17418" s="3">
        <f t="shared" si="694"/>
        <v>1</v>
      </c>
      <c r="H17418" s="3">
        <f t="shared" si="695"/>
        <v>0</v>
      </c>
    </row>
    <row r="17419" spans="1:8" x14ac:dyDescent="0.3">
      <c r="A17419" t="s">
        <v>97</v>
      </c>
      <c r="B17419" t="s">
        <v>243</v>
      </c>
      <c r="C17419" t="s">
        <v>249</v>
      </c>
      <c r="D17419" t="s">
        <v>155</v>
      </c>
      <c r="E17419" s="3" t="str">
        <f>VLOOKUP(A17419,Respondents!A:B,2,FALSE)</f>
        <v>Regulators and Audit Oversight Authorities</v>
      </c>
      <c r="F17419" s="3" t="str">
        <f>VLOOKUP(A17419,Respondents!A:C,3,FALSE)</f>
        <v>Regulators and Audit Oversight Authorities</v>
      </c>
      <c r="G17419" s="3">
        <f t="shared" si="694"/>
        <v>1</v>
      </c>
      <c r="H17419" s="3">
        <f t="shared" si="695"/>
        <v>0</v>
      </c>
    </row>
    <row r="17420" spans="1:8" x14ac:dyDescent="0.3">
      <c r="A17420" t="s">
        <v>97</v>
      </c>
      <c r="B17420" t="s">
        <v>243</v>
      </c>
      <c r="C17420" t="s">
        <v>331</v>
      </c>
      <c r="D17420" t="s">
        <v>155</v>
      </c>
      <c r="E17420" s="3" t="str">
        <f>VLOOKUP(A17420,Respondents!A:B,2,FALSE)</f>
        <v>Regulators and Audit Oversight Authorities</v>
      </c>
      <c r="F17420" s="3" t="str">
        <f>VLOOKUP(A17420,Respondents!A:C,3,FALSE)</f>
        <v>Regulators and Audit Oversight Authorities</v>
      </c>
      <c r="G17420" s="3">
        <f t="shared" si="694"/>
        <v>2</v>
      </c>
      <c r="H17420" s="3">
        <f t="shared" si="695"/>
        <v>0</v>
      </c>
    </row>
    <row r="17421" spans="1:8" x14ac:dyDescent="0.3">
      <c r="A17421" t="s">
        <v>97</v>
      </c>
      <c r="B17421" t="s">
        <v>243</v>
      </c>
      <c r="C17421" t="s">
        <v>332</v>
      </c>
      <c r="D17421" t="s">
        <v>155</v>
      </c>
      <c r="E17421" s="3" t="str">
        <f>VLOOKUP(A17421,Respondents!A:B,2,FALSE)</f>
        <v>Regulators and Audit Oversight Authorities</v>
      </c>
      <c r="F17421" s="3" t="str">
        <f>VLOOKUP(A17421,Respondents!A:C,3,FALSE)</f>
        <v>Regulators and Audit Oversight Authorities</v>
      </c>
      <c r="G17421" s="3">
        <f t="shared" si="694"/>
        <v>2</v>
      </c>
      <c r="H17421" s="3">
        <f t="shared" si="695"/>
        <v>0</v>
      </c>
    </row>
    <row r="17422" spans="1:8" x14ac:dyDescent="0.3">
      <c r="A17422" t="s">
        <v>97</v>
      </c>
      <c r="B17422" t="s">
        <v>243</v>
      </c>
      <c r="C17422" t="s">
        <v>333</v>
      </c>
      <c r="D17422" t="s">
        <v>155</v>
      </c>
      <c r="E17422" s="3" t="str">
        <f>VLOOKUP(A17422,Respondents!A:B,2,FALSE)</f>
        <v>Regulators and Audit Oversight Authorities</v>
      </c>
      <c r="F17422" s="3" t="str">
        <f>VLOOKUP(A17422,Respondents!A:C,3,FALSE)</f>
        <v>Regulators and Audit Oversight Authorities</v>
      </c>
      <c r="G17422" s="3">
        <f t="shared" si="694"/>
        <v>2</v>
      </c>
      <c r="H17422" s="3">
        <f t="shared" si="695"/>
        <v>0</v>
      </c>
    </row>
    <row r="17423" spans="1:8" x14ac:dyDescent="0.3">
      <c r="A17423" t="s">
        <v>97</v>
      </c>
      <c r="B17423" t="s">
        <v>250</v>
      </c>
      <c r="C17423" t="s">
        <v>251</v>
      </c>
      <c r="D17423" t="s">
        <v>159</v>
      </c>
      <c r="E17423" s="3" t="str">
        <f>VLOOKUP(A17423,Respondents!A:B,2,FALSE)</f>
        <v>Regulators and Audit Oversight Authorities</v>
      </c>
      <c r="F17423" s="3" t="str">
        <f>VLOOKUP(A17423,Respondents!A:C,3,FALSE)</f>
        <v>Regulators and Audit Oversight Authorities</v>
      </c>
      <c r="G17423" s="3">
        <f t="shared" si="694"/>
        <v>1</v>
      </c>
      <c r="H17423" s="3">
        <f t="shared" si="695"/>
        <v>1</v>
      </c>
    </row>
    <row r="17424" spans="1:8" x14ac:dyDescent="0.3">
      <c r="A17424" t="s">
        <v>97</v>
      </c>
      <c r="B17424" t="s">
        <v>250</v>
      </c>
      <c r="C17424" t="s">
        <v>252</v>
      </c>
      <c r="D17424" t="s">
        <v>155</v>
      </c>
      <c r="E17424" s="3" t="str">
        <f>VLOOKUP(A17424,Respondents!A:B,2,FALSE)</f>
        <v>Regulators and Audit Oversight Authorities</v>
      </c>
      <c r="F17424" s="3" t="str">
        <f>VLOOKUP(A17424,Respondents!A:C,3,FALSE)</f>
        <v>Regulators and Audit Oversight Authorities</v>
      </c>
      <c r="G17424" s="3">
        <f t="shared" si="694"/>
        <v>1</v>
      </c>
      <c r="H17424" s="3">
        <f t="shared" si="695"/>
        <v>0</v>
      </c>
    </row>
    <row r="17425" spans="1:8" x14ac:dyDescent="0.3">
      <c r="A17425" t="s">
        <v>97</v>
      </c>
      <c r="B17425" t="s">
        <v>250</v>
      </c>
      <c r="C17425" t="s">
        <v>253</v>
      </c>
      <c r="D17425" t="s">
        <v>155</v>
      </c>
      <c r="E17425" s="3" t="str">
        <f>VLOOKUP(A17425,Respondents!A:B,2,FALSE)</f>
        <v>Regulators and Audit Oversight Authorities</v>
      </c>
      <c r="F17425" s="3" t="str">
        <f>VLOOKUP(A17425,Respondents!A:C,3,FALSE)</f>
        <v>Regulators and Audit Oversight Authorities</v>
      </c>
      <c r="G17425" s="3">
        <f t="shared" si="694"/>
        <v>1</v>
      </c>
      <c r="H17425" s="3">
        <f t="shared" si="695"/>
        <v>0</v>
      </c>
    </row>
    <row r="17426" spans="1:8" x14ac:dyDescent="0.3">
      <c r="A17426" t="s">
        <v>97</v>
      </c>
      <c r="B17426" t="s">
        <v>250</v>
      </c>
      <c r="C17426" t="s">
        <v>254</v>
      </c>
      <c r="D17426" t="s">
        <v>155</v>
      </c>
      <c r="E17426" s="3" t="str">
        <f>VLOOKUP(A17426,Respondents!A:B,2,FALSE)</f>
        <v>Regulators and Audit Oversight Authorities</v>
      </c>
      <c r="F17426" s="3" t="str">
        <f>VLOOKUP(A17426,Respondents!A:C,3,FALSE)</f>
        <v>Regulators and Audit Oversight Authorities</v>
      </c>
      <c r="G17426" s="3">
        <f t="shared" si="694"/>
        <v>1</v>
      </c>
      <c r="H17426" s="3">
        <f t="shared" si="695"/>
        <v>0</v>
      </c>
    </row>
    <row r="17427" spans="1:8" x14ac:dyDescent="0.3">
      <c r="A17427" t="s">
        <v>97</v>
      </c>
      <c r="B17427" t="s">
        <v>250</v>
      </c>
      <c r="C17427" t="s">
        <v>255</v>
      </c>
      <c r="D17427" t="s">
        <v>155</v>
      </c>
      <c r="E17427" s="3" t="str">
        <f>VLOOKUP(A17427,Respondents!A:B,2,FALSE)</f>
        <v>Regulators and Audit Oversight Authorities</v>
      </c>
      <c r="F17427" s="3" t="str">
        <f>VLOOKUP(A17427,Respondents!A:C,3,FALSE)</f>
        <v>Regulators and Audit Oversight Authorities</v>
      </c>
      <c r="G17427" s="3">
        <f t="shared" si="694"/>
        <v>1</v>
      </c>
      <c r="H17427" s="3">
        <f t="shared" si="695"/>
        <v>0</v>
      </c>
    </row>
    <row r="17428" spans="1:8" x14ac:dyDescent="0.3">
      <c r="A17428" t="s">
        <v>97</v>
      </c>
      <c r="B17428" t="s">
        <v>250</v>
      </c>
      <c r="C17428" t="s">
        <v>256</v>
      </c>
      <c r="D17428" t="s">
        <v>155</v>
      </c>
      <c r="E17428" s="3" t="str">
        <f>VLOOKUP(A17428,Respondents!A:B,2,FALSE)</f>
        <v>Regulators and Audit Oversight Authorities</v>
      </c>
      <c r="F17428" s="3" t="str">
        <f>VLOOKUP(A17428,Respondents!A:C,3,FALSE)</f>
        <v>Regulators and Audit Oversight Authorities</v>
      </c>
      <c r="G17428" s="3">
        <f t="shared" si="694"/>
        <v>1</v>
      </c>
      <c r="H17428" s="3">
        <f t="shared" si="695"/>
        <v>0</v>
      </c>
    </row>
    <row r="17429" spans="1:8" x14ac:dyDescent="0.3">
      <c r="A17429" t="s">
        <v>97</v>
      </c>
      <c r="B17429" t="s">
        <v>250</v>
      </c>
      <c r="C17429" t="s">
        <v>334</v>
      </c>
      <c r="D17429" t="s">
        <v>155</v>
      </c>
      <c r="E17429" s="3" t="str">
        <f>VLOOKUP(A17429,Respondents!A:B,2,FALSE)</f>
        <v>Regulators and Audit Oversight Authorities</v>
      </c>
      <c r="F17429" s="3" t="str">
        <f>VLOOKUP(A17429,Respondents!A:C,3,FALSE)</f>
        <v>Regulators and Audit Oversight Authorities</v>
      </c>
      <c r="G17429" s="3">
        <f t="shared" si="694"/>
        <v>2</v>
      </c>
      <c r="H17429" s="3">
        <f t="shared" si="695"/>
        <v>0</v>
      </c>
    </row>
    <row r="17430" spans="1:8" x14ac:dyDescent="0.3">
      <c r="A17430" t="s">
        <v>97</v>
      </c>
      <c r="B17430" t="s">
        <v>250</v>
      </c>
      <c r="C17430" t="s">
        <v>335</v>
      </c>
      <c r="D17430" t="s">
        <v>155</v>
      </c>
      <c r="E17430" s="3" t="str">
        <f>VLOOKUP(A17430,Respondents!A:B,2,FALSE)</f>
        <v>Regulators and Audit Oversight Authorities</v>
      </c>
      <c r="F17430" s="3" t="str">
        <f>VLOOKUP(A17430,Respondents!A:C,3,FALSE)</f>
        <v>Regulators and Audit Oversight Authorities</v>
      </c>
      <c r="G17430" s="3">
        <f t="shared" si="694"/>
        <v>2</v>
      </c>
      <c r="H17430" s="3">
        <f t="shared" si="695"/>
        <v>0</v>
      </c>
    </row>
    <row r="17431" spans="1:8" x14ac:dyDescent="0.3">
      <c r="A17431" t="s">
        <v>97</v>
      </c>
      <c r="B17431" t="s">
        <v>250</v>
      </c>
      <c r="C17431" t="s">
        <v>336</v>
      </c>
      <c r="D17431" t="s">
        <v>155</v>
      </c>
      <c r="E17431" s="3" t="str">
        <f>VLOOKUP(A17431,Respondents!A:B,2,FALSE)</f>
        <v>Regulators and Audit Oversight Authorities</v>
      </c>
      <c r="F17431" s="3" t="str">
        <f>VLOOKUP(A17431,Respondents!A:C,3,FALSE)</f>
        <v>Regulators and Audit Oversight Authorities</v>
      </c>
      <c r="G17431" s="3">
        <f t="shared" si="694"/>
        <v>2</v>
      </c>
      <c r="H17431" s="3">
        <f t="shared" si="695"/>
        <v>0</v>
      </c>
    </row>
    <row r="17432" spans="1:8" x14ac:dyDescent="0.3">
      <c r="A17432" t="s">
        <v>97</v>
      </c>
      <c r="B17432" t="s">
        <v>250</v>
      </c>
      <c r="C17432" t="s">
        <v>337</v>
      </c>
      <c r="D17432" t="s">
        <v>155</v>
      </c>
      <c r="E17432" s="3" t="str">
        <f>VLOOKUP(A17432,Respondents!A:B,2,FALSE)</f>
        <v>Regulators and Audit Oversight Authorities</v>
      </c>
      <c r="F17432" s="3" t="str">
        <f>VLOOKUP(A17432,Respondents!A:C,3,FALSE)</f>
        <v>Regulators and Audit Oversight Authorities</v>
      </c>
      <c r="G17432" s="3">
        <f t="shared" si="694"/>
        <v>2</v>
      </c>
      <c r="H17432" s="3">
        <f t="shared" si="695"/>
        <v>0</v>
      </c>
    </row>
    <row r="17433" spans="1:8" x14ac:dyDescent="0.3">
      <c r="A17433" t="s">
        <v>97</v>
      </c>
      <c r="B17433" t="s">
        <v>250</v>
      </c>
      <c r="C17433" t="s">
        <v>386</v>
      </c>
      <c r="D17433" t="s">
        <v>155</v>
      </c>
      <c r="E17433" s="3" t="str">
        <f>VLOOKUP(A17433,Respondents!A:B,2,FALSE)</f>
        <v>Regulators and Audit Oversight Authorities</v>
      </c>
      <c r="F17433" s="3" t="str">
        <f>VLOOKUP(A17433,Respondents!A:C,3,FALSE)</f>
        <v>Regulators and Audit Oversight Authorities</v>
      </c>
      <c r="G17433" s="3">
        <f t="shared" si="694"/>
        <v>2</v>
      </c>
      <c r="H17433" s="3">
        <f t="shared" si="695"/>
        <v>0</v>
      </c>
    </row>
    <row r="17434" spans="1:8" x14ac:dyDescent="0.3">
      <c r="A17434" t="s">
        <v>97</v>
      </c>
      <c r="B17434" t="s">
        <v>250</v>
      </c>
      <c r="C17434" t="s">
        <v>338</v>
      </c>
      <c r="D17434" t="s">
        <v>155</v>
      </c>
      <c r="E17434" s="3" t="str">
        <f>VLOOKUP(A17434,Respondents!A:B,2,FALSE)</f>
        <v>Regulators and Audit Oversight Authorities</v>
      </c>
      <c r="F17434" s="3" t="str">
        <f>VLOOKUP(A17434,Respondents!A:C,3,FALSE)</f>
        <v>Regulators and Audit Oversight Authorities</v>
      </c>
      <c r="G17434" s="3">
        <f t="shared" si="694"/>
        <v>2</v>
      </c>
      <c r="H17434" s="3">
        <f t="shared" si="695"/>
        <v>0</v>
      </c>
    </row>
    <row r="17435" spans="1:8" x14ac:dyDescent="0.3">
      <c r="A17435" t="s">
        <v>97</v>
      </c>
      <c r="B17435" t="s">
        <v>257</v>
      </c>
      <c r="C17435" t="s">
        <v>258</v>
      </c>
      <c r="D17435" t="s">
        <v>155</v>
      </c>
      <c r="E17435" s="3" t="str">
        <f>VLOOKUP(A17435,Respondents!A:B,2,FALSE)</f>
        <v>Regulators and Audit Oversight Authorities</v>
      </c>
      <c r="F17435" s="3" t="str">
        <f>VLOOKUP(A17435,Respondents!A:C,3,FALSE)</f>
        <v>Regulators and Audit Oversight Authorities</v>
      </c>
      <c r="G17435" s="3">
        <f t="shared" si="694"/>
        <v>1</v>
      </c>
      <c r="H17435" s="3">
        <f t="shared" si="695"/>
        <v>0</v>
      </c>
    </row>
    <row r="17436" spans="1:8" x14ac:dyDescent="0.3">
      <c r="A17436" t="s">
        <v>97</v>
      </c>
      <c r="B17436" t="s">
        <v>257</v>
      </c>
      <c r="C17436" t="s">
        <v>259</v>
      </c>
      <c r="D17436" t="s">
        <v>155</v>
      </c>
      <c r="E17436" s="3" t="str">
        <f>VLOOKUP(A17436,Respondents!A:B,2,FALSE)</f>
        <v>Regulators and Audit Oversight Authorities</v>
      </c>
      <c r="F17436" s="3" t="str">
        <f>VLOOKUP(A17436,Respondents!A:C,3,FALSE)</f>
        <v>Regulators and Audit Oversight Authorities</v>
      </c>
      <c r="G17436" s="3">
        <f t="shared" si="694"/>
        <v>1</v>
      </c>
      <c r="H17436" s="3">
        <f t="shared" si="695"/>
        <v>0</v>
      </c>
    </row>
    <row r="17437" spans="1:8" x14ac:dyDescent="0.3">
      <c r="A17437" t="s">
        <v>97</v>
      </c>
      <c r="B17437" t="s">
        <v>257</v>
      </c>
      <c r="C17437" t="s">
        <v>260</v>
      </c>
      <c r="D17437" t="s">
        <v>159</v>
      </c>
      <c r="E17437" s="3" t="str">
        <f>VLOOKUP(A17437,Respondents!A:B,2,FALSE)</f>
        <v>Regulators and Audit Oversight Authorities</v>
      </c>
      <c r="F17437" s="3" t="str">
        <f>VLOOKUP(A17437,Respondents!A:C,3,FALSE)</f>
        <v>Regulators and Audit Oversight Authorities</v>
      </c>
      <c r="G17437" s="3">
        <f t="shared" si="694"/>
        <v>1</v>
      </c>
      <c r="H17437" s="3">
        <f t="shared" si="695"/>
        <v>1</v>
      </c>
    </row>
    <row r="17438" spans="1:8" x14ac:dyDescent="0.3">
      <c r="A17438" t="s">
        <v>97</v>
      </c>
      <c r="B17438" t="s">
        <v>257</v>
      </c>
      <c r="C17438" t="s">
        <v>261</v>
      </c>
      <c r="D17438" t="s">
        <v>155</v>
      </c>
      <c r="E17438" s="3" t="str">
        <f>VLOOKUP(A17438,Respondents!A:B,2,FALSE)</f>
        <v>Regulators and Audit Oversight Authorities</v>
      </c>
      <c r="F17438" s="3" t="str">
        <f>VLOOKUP(A17438,Respondents!A:C,3,FALSE)</f>
        <v>Regulators and Audit Oversight Authorities</v>
      </c>
      <c r="G17438" s="3">
        <f t="shared" ref="G17438:G17501" si="696">IF(LEN(C17438)-LEN(SUBSTITUTE(C17438,".",""))&lt;=1,1,2)</f>
        <v>1</v>
      </c>
      <c r="H17438" s="3">
        <f t="shared" ref="H17438:H17501" si="697">IF(D17438="Yes",1,0)</f>
        <v>0</v>
      </c>
    </row>
    <row r="17439" spans="1:8" x14ac:dyDescent="0.3">
      <c r="A17439" t="s">
        <v>97</v>
      </c>
      <c r="B17439" t="s">
        <v>257</v>
      </c>
      <c r="C17439" t="s">
        <v>262</v>
      </c>
      <c r="D17439" t="s">
        <v>155</v>
      </c>
      <c r="E17439" s="3" t="str">
        <f>VLOOKUP(A17439,Respondents!A:B,2,FALSE)</f>
        <v>Regulators and Audit Oversight Authorities</v>
      </c>
      <c r="F17439" s="3" t="str">
        <f>VLOOKUP(A17439,Respondents!A:C,3,FALSE)</f>
        <v>Regulators and Audit Oversight Authorities</v>
      </c>
      <c r="G17439" s="3">
        <f t="shared" si="696"/>
        <v>1</v>
      </c>
      <c r="H17439" s="3">
        <f t="shared" si="697"/>
        <v>0</v>
      </c>
    </row>
    <row r="17440" spans="1:8" x14ac:dyDescent="0.3">
      <c r="A17440" t="s">
        <v>97</v>
      </c>
      <c r="B17440" t="s">
        <v>257</v>
      </c>
      <c r="C17440" t="s">
        <v>263</v>
      </c>
      <c r="D17440" t="s">
        <v>155</v>
      </c>
      <c r="E17440" s="3" t="str">
        <f>VLOOKUP(A17440,Respondents!A:B,2,FALSE)</f>
        <v>Regulators and Audit Oversight Authorities</v>
      </c>
      <c r="F17440" s="3" t="str">
        <f>VLOOKUP(A17440,Respondents!A:C,3,FALSE)</f>
        <v>Regulators and Audit Oversight Authorities</v>
      </c>
      <c r="G17440" s="3">
        <f t="shared" si="696"/>
        <v>1</v>
      </c>
      <c r="H17440" s="3">
        <f t="shared" si="697"/>
        <v>0</v>
      </c>
    </row>
    <row r="17441" spans="1:8" x14ac:dyDescent="0.3">
      <c r="A17441" t="s">
        <v>97</v>
      </c>
      <c r="B17441" t="s">
        <v>257</v>
      </c>
      <c r="C17441" t="s">
        <v>264</v>
      </c>
      <c r="D17441" t="s">
        <v>155</v>
      </c>
      <c r="E17441" s="3" t="str">
        <f>VLOOKUP(A17441,Respondents!A:B,2,FALSE)</f>
        <v>Regulators and Audit Oversight Authorities</v>
      </c>
      <c r="F17441" s="3" t="str">
        <f>VLOOKUP(A17441,Respondents!A:C,3,FALSE)</f>
        <v>Regulators and Audit Oversight Authorities</v>
      </c>
      <c r="G17441" s="3">
        <f t="shared" si="696"/>
        <v>2</v>
      </c>
      <c r="H17441" s="3">
        <f t="shared" si="697"/>
        <v>0</v>
      </c>
    </row>
    <row r="17442" spans="1:8" x14ac:dyDescent="0.3">
      <c r="A17442" t="s">
        <v>97</v>
      </c>
      <c r="B17442" t="s">
        <v>257</v>
      </c>
      <c r="C17442" t="s">
        <v>265</v>
      </c>
      <c r="D17442" t="s">
        <v>159</v>
      </c>
      <c r="E17442" s="3" t="str">
        <f>VLOOKUP(A17442,Respondents!A:B,2,FALSE)</f>
        <v>Regulators and Audit Oversight Authorities</v>
      </c>
      <c r="F17442" s="3" t="str">
        <f>VLOOKUP(A17442,Respondents!A:C,3,FALSE)</f>
        <v>Regulators and Audit Oversight Authorities</v>
      </c>
      <c r="G17442" s="3">
        <f t="shared" si="696"/>
        <v>2</v>
      </c>
      <c r="H17442" s="3">
        <f t="shared" si="697"/>
        <v>1</v>
      </c>
    </row>
    <row r="17443" spans="1:8" x14ac:dyDescent="0.3">
      <c r="A17443" t="s">
        <v>97</v>
      </c>
      <c r="B17443" t="s">
        <v>257</v>
      </c>
      <c r="C17443" t="s">
        <v>273</v>
      </c>
      <c r="D17443" t="s">
        <v>159</v>
      </c>
      <c r="E17443" s="3" t="str">
        <f>VLOOKUP(A17443,Respondents!A:B,2,FALSE)</f>
        <v>Regulators and Audit Oversight Authorities</v>
      </c>
      <c r="F17443" s="3" t="str">
        <f>VLOOKUP(A17443,Respondents!A:C,3,FALSE)</f>
        <v>Regulators and Audit Oversight Authorities</v>
      </c>
      <c r="G17443" s="3">
        <f t="shared" si="696"/>
        <v>2</v>
      </c>
      <c r="H17443" s="3">
        <f t="shared" si="697"/>
        <v>1</v>
      </c>
    </row>
    <row r="17444" spans="1:8" x14ac:dyDescent="0.3">
      <c r="A17444" t="s">
        <v>97</v>
      </c>
      <c r="B17444" t="s">
        <v>257</v>
      </c>
      <c r="C17444" t="s">
        <v>274</v>
      </c>
      <c r="D17444" t="s">
        <v>155</v>
      </c>
      <c r="E17444" s="3" t="str">
        <f>VLOOKUP(A17444,Respondents!A:B,2,FALSE)</f>
        <v>Regulators and Audit Oversight Authorities</v>
      </c>
      <c r="F17444" s="3" t="str">
        <f>VLOOKUP(A17444,Respondents!A:C,3,FALSE)</f>
        <v>Regulators and Audit Oversight Authorities</v>
      </c>
      <c r="G17444" s="3">
        <f t="shared" si="696"/>
        <v>2</v>
      </c>
      <c r="H17444" s="3">
        <f t="shared" si="697"/>
        <v>0</v>
      </c>
    </row>
    <row r="17445" spans="1:8" x14ac:dyDescent="0.3">
      <c r="A17445" t="s">
        <v>97</v>
      </c>
      <c r="B17445" t="s">
        <v>257</v>
      </c>
      <c r="C17445" t="s">
        <v>275</v>
      </c>
      <c r="D17445" t="s">
        <v>159</v>
      </c>
      <c r="E17445" s="3" t="str">
        <f>VLOOKUP(A17445,Respondents!A:B,2,FALSE)</f>
        <v>Regulators and Audit Oversight Authorities</v>
      </c>
      <c r="F17445" s="3" t="str">
        <f>VLOOKUP(A17445,Respondents!A:C,3,FALSE)</f>
        <v>Regulators and Audit Oversight Authorities</v>
      </c>
      <c r="G17445" s="3">
        <f t="shared" si="696"/>
        <v>2</v>
      </c>
      <c r="H17445" s="3">
        <f t="shared" si="697"/>
        <v>1</v>
      </c>
    </row>
    <row r="17446" spans="1:8" x14ac:dyDescent="0.3">
      <c r="A17446" t="s">
        <v>31</v>
      </c>
      <c r="B17446" t="s">
        <v>162</v>
      </c>
      <c r="C17446" t="s">
        <v>163</v>
      </c>
      <c r="D17446" t="s">
        <v>155</v>
      </c>
      <c r="E17446" s="3" t="str">
        <f>VLOOKUP(A17446,Respondents!A:B,2,FALSE)</f>
        <v>Member Bodies and Other Professional Organizations</v>
      </c>
      <c r="F17446" s="3" t="str">
        <f>VLOOKUP(A17446,Respondents!A:C,3,FALSE)</f>
        <v>Member Bodies and Other Professional Organizations</v>
      </c>
      <c r="G17446" s="3">
        <f t="shared" si="696"/>
        <v>1</v>
      </c>
      <c r="H17446" s="3">
        <f t="shared" si="697"/>
        <v>0</v>
      </c>
    </row>
    <row r="17447" spans="1:8" x14ac:dyDescent="0.3">
      <c r="A17447" t="s">
        <v>31</v>
      </c>
      <c r="B17447" t="s">
        <v>162</v>
      </c>
      <c r="C17447" t="s">
        <v>164</v>
      </c>
      <c r="D17447" t="s">
        <v>159</v>
      </c>
      <c r="E17447" s="3" t="str">
        <f>VLOOKUP(A17447,Respondents!A:B,2,FALSE)</f>
        <v>Member Bodies and Other Professional Organizations</v>
      </c>
      <c r="F17447" s="3" t="str">
        <f>VLOOKUP(A17447,Respondents!A:C,3,FALSE)</f>
        <v>Member Bodies and Other Professional Organizations</v>
      </c>
      <c r="G17447" s="3">
        <f t="shared" si="696"/>
        <v>1</v>
      </c>
      <c r="H17447" s="3">
        <f t="shared" si="697"/>
        <v>1</v>
      </c>
    </row>
    <row r="17448" spans="1:8" x14ac:dyDescent="0.3">
      <c r="A17448" t="s">
        <v>31</v>
      </c>
      <c r="B17448" t="s">
        <v>162</v>
      </c>
      <c r="C17448" t="s">
        <v>165</v>
      </c>
      <c r="D17448" t="s">
        <v>155</v>
      </c>
      <c r="E17448" s="3" t="str">
        <f>VLOOKUP(A17448,Respondents!A:B,2,FALSE)</f>
        <v>Member Bodies and Other Professional Organizations</v>
      </c>
      <c r="F17448" s="3" t="str">
        <f>VLOOKUP(A17448,Respondents!A:C,3,FALSE)</f>
        <v>Member Bodies and Other Professional Organizations</v>
      </c>
      <c r="G17448" s="3">
        <f t="shared" si="696"/>
        <v>1</v>
      </c>
      <c r="H17448" s="3">
        <f t="shared" si="697"/>
        <v>0</v>
      </c>
    </row>
    <row r="17449" spans="1:8" x14ac:dyDescent="0.3">
      <c r="A17449" t="s">
        <v>31</v>
      </c>
      <c r="B17449" t="s">
        <v>162</v>
      </c>
      <c r="C17449" t="s">
        <v>166</v>
      </c>
      <c r="D17449" t="s">
        <v>155</v>
      </c>
      <c r="E17449" s="3" t="str">
        <f>VLOOKUP(A17449,Respondents!A:B,2,FALSE)</f>
        <v>Member Bodies and Other Professional Organizations</v>
      </c>
      <c r="F17449" s="3" t="str">
        <f>VLOOKUP(A17449,Respondents!A:C,3,FALSE)</f>
        <v>Member Bodies and Other Professional Organizations</v>
      </c>
      <c r="G17449" s="3">
        <f t="shared" si="696"/>
        <v>1</v>
      </c>
      <c r="H17449" s="3">
        <f t="shared" si="697"/>
        <v>0</v>
      </c>
    </row>
    <row r="17450" spans="1:8" x14ac:dyDescent="0.3">
      <c r="A17450" t="s">
        <v>31</v>
      </c>
      <c r="B17450" t="s">
        <v>162</v>
      </c>
      <c r="C17450" t="s">
        <v>167</v>
      </c>
      <c r="D17450" t="s">
        <v>155</v>
      </c>
      <c r="E17450" s="3" t="str">
        <f>VLOOKUP(A17450,Respondents!A:B,2,FALSE)</f>
        <v>Member Bodies and Other Professional Organizations</v>
      </c>
      <c r="F17450" s="3" t="str">
        <f>VLOOKUP(A17450,Respondents!A:C,3,FALSE)</f>
        <v>Member Bodies and Other Professional Organizations</v>
      </c>
      <c r="G17450" s="3">
        <f t="shared" si="696"/>
        <v>1</v>
      </c>
      <c r="H17450" s="3">
        <f t="shared" si="697"/>
        <v>0</v>
      </c>
    </row>
    <row r="17451" spans="1:8" x14ac:dyDescent="0.3">
      <c r="A17451" t="s">
        <v>31</v>
      </c>
      <c r="B17451" t="s">
        <v>162</v>
      </c>
      <c r="C17451" t="s">
        <v>168</v>
      </c>
      <c r="D17451" t="s">
        <v>155</v>
      </c>
      <c r="E17451" s="3" t="str">
        <f>VLOOKUP(A17451,Respondents!A:B,2,FALSE)</f>
        <v>Member Bodies and Other Professional Organizations</v>
      </c>
      <c r="F17451" s="3" t="str">
        <f>VLOOKUP(A17451,Respondents!A:C,3,FALSE)</f>
        <v>Member Bodies and Other Professional Organizations</v>
      </c>
      <c r="G17451" s="3">
        <f t="shared" si="696"/>
        <v>1</v>
      </c>
      <c r="H17451" s="3">
        <f t="shared" si="697"/>
        <v>0</v>
      </c>
    </row>
    <row r="17452" spans="1:8" x14ac:dyDescent="0.3">
      <c r="A17452" t="s">
        <v>31</v>
      </c>
      <c r="B17452" t="s">
        <v>162</v>
      </c>
      <c r="C17452" t="s">
        <v>169</v>
      </c>
      <c r="D17452" t="s">
        <v>155</v>
      </c>
      <c r="E17452" s="3" t="str">
        <f>VLOOKUP(A17452,Respondents!A:B,2,FALSE)</f>
        <v>Member Bodies and Other Professional Organizations</v>
      </c>
      <c r="F17452" s="3" t="str">
        <f>VLOOKUP(A17452,Respondents!A:C,3,FALSE)</f>
        <v>Member Bodies and Other Professional Organizations</v>
      </c>
      <c r="G17452" s="3">
        <f t="shared" si="696"/>
        <v>2</v>
      </c>
      <c r="H17452" s="3">
        <f t="shared" si="697"/>
        <v>0</v>
      </c>
    </row>
    <row r="17453" spans="1:8" x14ac:dyDescent="0.3">
      <c r="A17453" t="s">
        <v>31</v>
      </c>
      <c r="B17453" t="s">
        <v>162</v>
      </c>
      <c r="C17453" t="s">
        <v>170</v>
      </c>
      <c r="D17453" t="s">
        <v>155</v>
      </c>
      <c r="E17453" s="3" t="str">
        <f>VLOOKUP(A17453,Respondents!A:B,2,FALSE)</f>
        <v>Member Bodies and Other Professional Organizations</v>
      </c>
      <c r="F17453" s="3" t="str">
        <f>VLOOKUP(A17453,Respondents!A:C,3,FALSE)</f>
        <v>Member Bodies and Other Professional Organizations</v>
      </c>
      <c r="G17453" s="3">
        <f t="shared" si="696"/>
        <v>2</v>
      </c>
      <c r="H17453" s="3">
        <f t="shared" si="697"/>
        <v>0</v>
      </c>
    </row>
    <row r="17454" spans="1:8" x14ac:dyDescent="0.3">
      <c r="A17454" t="s">
        <v>31</v>
      </c>
      <c r="B17454" t="s">
        <v>162</v>
      </c>
      <c r="C17454" t="s">
        <v>269</v>
      </c>
      <c r="D17454" t="s">
        <v>159</v>
      </c>
      <c r="E17454" s="3" t="str">
        <f>VLOOKUP(A17454,Respondents!A:B,2,FALSE)</f>
        <v>Member Bodies and Other Professional Organizations</v>
      </c>
      <c r="F17454" s="3" t="str">
        <f>VLOOKUP(A17454,Respondents!A:C,3,FALSE)</f>
        <v>Member Bodies and Other Professional Organizations</v>
      </c>
      <c r="G17454" s="3">
        <f t="shared" si="696"/>
        <v>2</v>
      </c>
      <c r="H17454" s="3">
        <f t="shared" si="697"/>
        <v>1</v>
      </c>
    </row>
    <row r="17455" spans="1:8" x14ac:dyDescent="0.3">
      <c r="A17455" t="s">
        <v>31</v>
      </c>
      <c r="B17455" t="s">
        <v>162</v>
      </c>
      <c r="C17455" t="s">
        <v>171</v>
      </c>
      <c r="D17455" t="s">
        <v>155</v>
      </c>
      <c r="E17455" s="3" t="str">
        <f>VLOOKUP(A17455,Respondents!A:B,2,FALSE)</f>
        <v>Member Bodies and Other Professional Organizations</v>
      </c>
      <c r="F17455" s="3" t="str">
        <f>VLOOKUP(A17455,Respondents!A:C,3,FALSE)</f>
        <v>Member Bodies and Other Professional Organizations</v>
      </c>
      <c r="G17455" s="3">
        <f t="shared" si="696"/>
        <v>2</v>
      </c>
      <c r="H17455" s="3">
        <f t="shared" si="697"/>
        <v>0</v>
      </c>
    </row>
    <row r="17456" spans="1:8" x14ac:dyDescent="0.3">
      <c r="A17456" t="s">
        <v>31</v>
      </c>
      <c r="B17456" t="s">
        <v>187</v>
      </c>
      <c r="C17456" t="s">
        <v>188</v>
      </c>
      <c r="D17456" t="s">
        <v>159</v>
      </c>
      <c r="E17456" s="3" t="str">
        <f>VLOOKUP(A17456,Respondents!A:B,2,FALSE)</f>
        <v>Member Bodies and Other Professional Organizations</v>
      </c>
      <c r="F17456" s="3" t="str">
        <f>VLOOKUP(A17456,Respondents!A:C,3,FALSE)</f>
        <v>Member Bodies and Other Professional Organizations</v>
      </c>
      <c r="G17456" s="3">
        <f t="shared" si="696"/>
        <v>1</v>
      </c>
      <c r="H17456" s="3">
        <f t="shared" si="697"/>
        <v>1</v>
      </c>
    </row>
    <row r="17457" spans="1:8" x14ac:dyDescent="0.3">
      <c r="A17457" t="s">
        <v>31</v>
      </c>
      <c r="B17457" t="s">
        <v>187</v>
      </c>
      <c r="C17457" t="s">
        <v>189</v>
      </c>
      <c r="D17457" t="s">
        <v>155</v>
      </c>
      <c r="E17457" s="3" t="str">
        <f>VLOOKUP(A17457,Respondents!A:B,2,FALSE)</f>
        <v>Member Bodies and Other Professional Organizations</v>
      </c>
      <c r="F17457" s="3" t="str">
        <f>VLOOKUP(A17457,Respondents!A:C,3,FALSE)</f>
        <v>Member Bodies and Other Professional Organizations</v>
      </c>
      <c r="G17457" s="3">
        <f t="shared" si="696"/>
        <v>1</v>
      </c>
      <c r="H17457" s="3">
        <f t="shared" si="697"/>
        <v>0</v>
      </c>
    </row>
    <row r="17458" spans="1:8" x14ac:dyDescent="0.3">
      <c r="A17458" t="s">
        <v>31</v>
      </c>
      <c r="B17458" t="s">
        <v>187</v>
      </c>
      <c r="C17458" t="s">
        <v>190</v>
      </c>
      <c r="D17458" t="s">
        <v>155</v>
      </c>
      <c r="E17458" s="3" t="str">
        <f>VLOOKUP(A17458,Respondents!A:B,2,FALSE)</f>
        <v>Member Bodies and Other Professional Organizations</v>
      </c>
      <c r="F17458" s="3" t="str">
        <f>VLOOKUP(A17458,Respondents!A:C,3,FALSE)</f>
        <v>Member Bodies and Other Professional Organizations</v>
      </c>
      <c r="G17458" s="3">
        <f t="shared" si="696"/>
        <v>1</v>
      </c>
      <c r="H17458" s="3">
        <f t="shared" si="697"/>
        <v>0</v>
      </c>
    </row>
    <row r="17459" spans="1:8" x14ac:dyDescent="0.3">
      <c r="A17459" t="s">
        <v>31</v>
      </c>
      <c r="B17459" t="s">
        <v>187</v>
      </c>
      <c r="C17459" t="s">
        <v>191</v>
      </c>
      <c r="D17459" t="s">
        <v>155</v>
      </c>
      <c r="E17459" s="3" t="str">
        <f>VLOOKUP(A17459,Respondents!A:B,2,FALSE)</f>
        <v>Member Bodies and Other Professional Organizations</v>
      </c>
      <c r="F17459" s="3" t="str">
        <f>VLOOKUP(A17459,Respondents!A:C,3,FALSE)</f>
        <v>Member Bodies and Other Professional Organizations</v>
      </c>
      <c r="G17459" s="3">
        <f t="shared" si="696"/>
        <v>1</v>
      </c>
      <c r="H17459" s="3">
        <f t="shared" si="697"/>
        <v>0</v>
      </c>
    </row>
    <row r="17460" spans="1:8" x14ac:dyDescent="0.3">
      <c r="A17460" t="s">
        <v>31</v>
      </c>
      <c r="B17460" t="s">
        <v>187</v>
      </c>
      <c r="C17460" t="s">
        <v>192</v>
      </c>
      <c r="D17460" t="s">
        <v>155</v>
      </c>
      <c r="E17460" s="3" t="str">
        <f>VLOOKUP(A17460,Respondents!A:B,2,FALSE)</f>
        <v>Member Bodies and Other Professional Organizations</v>
      </c>
      <c r="F17460" s="3" t="str">
        <f>VLOOKUP(A17460,Respondents!A:C,3,FALSE)</f>
        <v>Member Bodies and Other Professional Organizations</v>
      </c>
      <c r="G17460" s="3">
        <f t="shared" si="696"/>
        <v>1</v>
      </c>
      <c r="H17460" s="3">
        <f t="shared" si="697"/>
        <v>0</v>
      </c>
    </row>
    <row r="17461" spans="1:8" x14ac:dyDescent="0.3">
      <c r="A17461" t="s">
        <v>31</v>
      </c>
      <c r="B17461" t="s">
        <v>187</v>
      </c>
      <c r="C17461" t="s">
        <v>193</v>
      </c>
      <c r="D17461" t="s">
        <v>155</v>
      </c>
      <c r="E17461" s="3" t="str">
        <f>VLOOKUP(A17461,Respondents!A:B,2,FALSE)</f>
        <v>Member Bodies and Other Professional Organizations</v>
      </c>
      <c r="F17461" s="3" t="str">
        <f>VLOOKUP(A17461,Respondents!A:C,3,FALSE)</f>
        <v>Member Bodies and Other Professional Organizations</v>
      </c>
      <c r="G17461" s="3">
        <f t="shared" si="696"/>
        <v>1</v>
      </c>
      <c r="H17461" s="3">
        <f t="shared" si="697"/>
        <v>0</v>
      </c>
    </row>
    <row r="17462" spans="1:8" x14ac:dyDescent="0.3">
      <c r="A17462" t="s">
        <v>31</v>
      </c>
      <c r="B17462" t="s">
        <v>187</v>
      </c>
      <c r="C17462" t="s">
        <v>194</v>
      </c>
      <c r="D17462" t="s">
        <v>155</v>
      </c>
      <c r="E17462" s="3" t="str">
        <f>VLOOKUP(A17462,Respondents!A:B,2,FALSE)</f>
        <v>Member Bodies and Other Professional Organizations</v>
      </c>
      <c r="F17462" s="3" t="str">
        <f>VLOOKUP(A17462,Respondents!A:C,3,FALSE)</f>
        <v>Member Bodies and Other Professional Organizations</v>
      </c>
      <c r="G17462" s="3">
        <f t="shared" si="696"/>
        <v>2</v>
      </c>
      <c r="H17462" s="3">
        <f t="shared" si="697"/>
        <v>0</v>
      </c>
    </row>
    <row r="17463" spans="1:8" x14ac:dyDescent="0.3">
      <c r="A17463" t="s">
        <v>31</v>
      </c>
      <c r="B17463" t="s">
        <v>187</v>
      </c>
      <c r="C17463" t="s">
        <v>329</v>
      </c>
      <c r="D17463" t="s">
        <v>155</v>
      </c>
      <c r="E17463" s="3" t="str">
        <f>VLOOKUP(A17463,Respondents!A:B,2,FALSE)</f>
        <v>Member Bodies and Other Professional Organizations</v>
      </c>
      <c r="F17463" s="3" t="str">
        <f>VLOOKUP(A17463,Respondents!A:C,3,FALSE)</f>
        <v>Member Bodies and Other Professional Organizations</v>
      </c>
      <c r="G17463" s="3">
        <f t="shared" si="696"/>
        <v>2</v>
      </c>
      <c r="H17463" s="3">
        <f t="shared" si="697"/>
        <v>0</v>
      </c>
    </row>
    <row r="17464" spans="1:8" x14ac:dyDescent="0.3">
      <c r="A17464" t="s">
        <v>31</v>
      </c>
      <c r="B17464" t="s">
        <v>187</v>
      </c>
      <c r="C17464" t="s">
        <v>330</v>
      </c>
      <c r="D17464" t="s">
        <v>155</v>
      </c>
      <c r="E17464" s="3" t="str">
        <f>VLOOKUP(A17464,Respondents!A:B,2,FALSE)</f>
        <v>Member Bodies and Other Professional Organizations</v>
      </c>
      <c r="F17464" s="3" t="str">
        <f>VLOOKUP(A17464,Respondents!A:C,3,FALSE)</f>
        <v>Member Bodies and Other Professional Organizations</v>
      </c>
      <c r="G17464" s="3">
        <f t="shared" si="696"/>
        <v>2</v>
      </c>
      <c r="H17464" s="3">
        <f t="shared" si="697"/>
        <v>0</v>
      </c>
    </row>
    <row r="17465" spans="1:8" x14ac:dyDescent="0.3">
      <c r="A17465" t="s">
        <v>31</v>
      </c>
      <c r="B17465" t="s">
        <v>187</v>
      </c>
      <c r="C17465" t="s">
        <v>195</v>
      </c>
      <c r="D17465" t="s">
        <v>155</v>
      </c>
      <c r="E17465" s="3" t="str">
        <f>VLOOKUP(A17465,Respondents!A:B,2,FALSE)</f>
        <v>Member Bodies and Other Professional Organizations</v>
      </c>
      <c r="F17465" s="3" t="str">
        <f>VLOOKUP(A17465,Respondents!A:C,3,FALSE)</f>
        <v>Member Bodies and Other Professional Organizations</v>
      </c>
      <c r="G17465" s="3">
        <f t="shared" si="696"/>
        <v>2</v>
      </c>
      <c r="H17465" s="3">
        <f t="shared" si="697"/>
        <v>0</v>
      </c>
    </row>
    <row r="17466" spans="1:8" x14ac:dyDescent="0.3">
      <c r="A17466" t="s">
        <v>31</v>
      </c>
      <c r="B17466" t="s">
        <v>187</v>
      </c>
      <c r="C17466" t="s">
        <v>196</v>
      </c>
      <c r="D17466" t="s">
        <v>155</v>
      </c>
      <c r="E17466" s="3" t="str">
        <f>VLOOKUP(A17466,Respondents!A:B,2,FALSE)</f>
        <v>Member Bodies and Other Professional Organizations</v>
      </c>
      <c r="F17466" s="3" t="str">
        <f>VLOOKUP(A17466,Respondents!A:C,3,FALSE)</f>
        <v>Member Bodies and Other Professional Organizations</v>
      </c>
      <c r="G17466" s="3">
        <f t="shared" si="696"/>
        <v>2</v>
      </c>
      <c r="H17466" s="3">
        <f t="shared" si="697"/>
        <v>0</v>
      </c>
    </row>
    <row r="17467" spans="1:8" x14ac:dyDescent="0.3">
      <c r="A17467" t="s">
        <v>31</v>
      </c>
      <c r="B17467" t="s">
        <v>187</v>
      </c>
      <c r="C17467" t="s">
        <v>197</v>
      </c>
      <c r="D17467" t="s">
        <v>155</v>
      </c>
      <c r="E17467" s="3" t="str">
        <f>VLOOKUP(A17467,Respondents!A:B,2,FALSE)</f>
        <v>Member Bodies and Other Professional Organizations</v>
      </c>
      <c r="F17467" s="3" t="str">
        <f>VLOOKUP(A17467,Respondents!A:C,3,FALSE)</f>
        <v>Member Bodies and Other Professional Organizations</v>
      </c>
      <c r="G17467" s="3">
        <f t="shared" si="696"/>
        <v>2</v>
      </c>
      <c r="H17467" s="3">
        <f t="shared" si="697"/>
        <v>0</v>
      </c>
    </row>
    <row r="17468" spans="1:8" x14ac:dyDescent="0.3">
      <c r="A17468" t="s">
        <v>31</v>
      </c>
      <c r="B17468" t="s">
        <v>187</v>
      </c>
      <c r="C17468" t="s">
        <v>198</v>
      </c>
      <c r="D17468" t="s">
        <v>155</v>
      </c>
      <c r="E17468" s="3" t="str">
        <f>VLOOKUP(A17468,Respondents!A:B,2,FALSE)</f>
        <v>Member Bodies and Other Professional Organizations</v>
      </c>
      <c r="F17468" s="3" t="str">
        <f>VLOOKUP(A17468,Respondents!A:C,3,FALSE)</f>
        <v>Member Bodies and Other Professional Organizations</v>
      </c>
      <c r="G17468" s="3">
        <f t="shared" si="696"/>
        <v>2</v>
      </c>
      <c r="H17468" s="3">
        <f t="shared" si="697"/>
        <v>0</v>
      </c>
    </row>
    <row r="17469" spans="1:8" x14ac:dyDescent="0.3">
      <c r="A17469" t="s">
        <v>31</v>
      </c>
      <c r="B17469" t="s">
        <v>199</v>
      </c>
      <c r="C17469" t="s">
        <v>200</v>
      </c>
      <c r="D17469" t="s">
        <v>159</v>
      </c>
      <c r="E17469" s="3" t="str">
        <f>VLOOKUP(A17469,Respondents!A:B,2,FALSE)</f>
        <v>Member Bodies and Other Professional Organizations</v>
      </c>
      <c r="F17469" s="3" t="str">
        <f>VLOOKUP(A17469,Respondents!A:C,3,FALSE)</f>
        <v>Member Bodies and Other Professional Organizations</v>
      </c>
      <c r="G17469" s="3">
        <f t="shared" si="696"/>
        <v>1</v>
      </c>
      <c r="H17469" s="3">
        <f t="shared" si="697"/>
        <v>1</v>
      </c>
    </row>
    <row r="17470" spans="1:8" x14ac:dyDescent="0.3">
      <c r="A17470" t="s">
        <v>31</v>
      </c>
      <c r="B17470" t="s">
        <v>199</v>
      </c>
      <c r="C17470" t="s">
        <v>201</v>
      </c>
      <c r="D17470" t="s">
        <v>155</v>
      </c>
      <c r="E17470" s="3" t="str">
        <f>VLOOKUP(A17470,Respondents!A:B,2,FALSE)</f>
        <v>Member Bodies and Other Professional Organizations</v>
      </c>
      <c r="F17470" s="3" t="str">
        <f>VLOOKUP(A17470,Respondents!A:C,3,FALSE)</f>
        <v>Member Bodies and Other Professional Organizations</v>
      </c>
      <c r="G17470" s="3">
        <f t="shared" si="696"/>
        <v>1</v>
      </c>
      <c r="H17470" s="3">
        <f t="shared" si="697"/>
        <v>0</v>
      </c>
    </row>
    <row r="17471" spans="1:8" x14ac:dyDescent="0.3">
      <c r="A17471" t="s">
        <v>31</v>
      </c>
      <c r="B17471" t="s">
        <v>199</v>
      </c>
      <c r="C17471" t="s">
        <v>202</v>
      </c>
      <c r="D17471" t="s">
        <v>155</v>
      </c>
      <c r="E17471" s="3" t="str">
        <f>VLOOKUP(A17471,Respondents!A:B,2,FALSE)</f>
        <v>Member Bodies and Other Professional Organizations</v>
      </c>
      <c r="F17471" s="3" t="str">
        <f>VLOOKUP(A17471,Respondents!A:C,3,FALSE)</f>
        <v>Member Bodies and Other Professional Organizations</v>
      </c>
      <c r="G17471" s="3">
        <f t="shared" si="696"/>
        <v>1</v>
      </c>
      <c r="H17471" s="3">
        <f t="shared" si="697"/>
        <v>0</v>
      </c>
    </row>
    <row r="17472" spans="1:8" x14ac:dyDescent="0.3">
      <c r="A17472" t="s">
        <v>31</v>
      </c>
      <c r="B17472" t="s">
        <v>199</v>
      </c>
      <c r="C17472" t="s">
        <v>203</v>
      </c>
      <c r="D17472" t="s">
        <v>155</v>
      </c>
      <c r="E17472" s="3" t="str">
        <f>VLOOKUP(A17472,Respondents!A:B,2,FALSE)</f>
        <v>Member Bodies and Other Professional Organizations</v>
      </c>
      <c r="F17472" s="3" t="str">
        <f>VLOOKUP(A17472,Respondents!A:C,3,FALSE)</f>
        <v>Member Bodies and Other Professional Organizations</v>
      </c>
      <c r="G17472" s="3">
        <f t="shared" si="696"/>
        <v>1</v>
      </c>
      <c r="H17472" s="3">
        <f t="shared" si="697"/>
        <v>0</v>
      </c>
    </row>
    <row r="17473" spans="1:8" x14ac:dyDescent="0.3">
      <c r="A17473" t="s">
        <v>31</v>
      </c>
      <c r="B17473" t="s">
        <v>199</v>
      </c>
      <c r="C17473" t="s">
        <v>204</v>
      </c>
      <c r="D17473" t="s">
        <v>155</v>
      </c>
      <c r="E17473" s="3" t="str">
        <f>VLOOKUP(A17473,Respondents!A:B,2,FALSE)</f>
        <v>Member Bodies and Other Professional Organizations</v>
      </c>
      <c r="F17473" s="3" t="str">
        <f>VLOOKUP(A17473,Respondents!A:C,3,FALSE)</f>
        <v>Member Bodies and Other Professional Organizations</v>
      </c>
      <c r="G17473" s="3">
        <f t="shared" si="696"/>
        <v>1</v>
      </c>
      <c r="H17473" s="3">
        <f t="shared" si="697"/>
        <v>0</v>
      </c>
    </row>
    <row r="17474" spans="1:8" x14ac:dyDescent="0.3">
      <c r="A17474" t="s">
        <v>31</v>
      </c>
      <c r="B17474" t="s">
        <v>199</v>
      </c>
      <c r="C17474" t="s">
        <v>205</v>
      </c>
      <c r="D17474" t="s">
        <v>155</v>
      </c>
      <c r="E17474" s="3" t="str">
        <f>VLOOKUP(A17474,Respondents!A:B,2,FALSE)</f>
        <v>Member Bodies and Other Professional Organizations</v>
      </c>
      <c r="F17474" s="3" t="str">
        <f>VLOOKUP(A17474,Respondents!A:C,3,FALSE)</f>
        <v>Member Bodies and Other Professional Organizations</v>
      </c>
      <c r="G17474" s="3">
        <f t="shared" si="696"/>
        <v>1</v>
      </c>
      <c r="H17474" s="3">
        <f t="shared" si="697"/>
        <v>0</v>
      </c>
    </row>
    <row r="17475" spans="1:8" x14ac:dyDescent="0.3">
      <c r="A17475" t="s">
        <v>31</v>
      </c>
      <c r="B17475" t="s">
        <v>199</v>
      </c>
      <c r="C17475" t="s">
        <v>270</v>
      </c>
      <c r="D17475" t="s">
        <v>155</v>
      </c>
      <c r="E17475" s="3" t="str">
        <f>VLOOKUP(A17475,Respondents!A:B,2,FALSE)</f>
        <v>Member Bodies and Other Professional Organizations</v>
      </c>
      <c r="F17475" s="3" t="str">
        <f>VLOOKUP(A17475,Respondents!A:C,3,FALSE)</f>
        <v>Member Bodies and Other Professional Organizations</v>
      </c>
      <c r="G17475" s="3">
        <f t="shared" si="696"/>
        <v>2</v>
      </c>
      <c r="H17475" s="3">
        <f t="shared" si="697"/>
        <v>0</v>
      </c>
    </row>
    <row r="17476" spans="1:8" x14ac:dyDescent="0.3">
      <c r="A17476" t="s">
        <v>31</v>
      </c>
      <c r="B17476" t="s">
        <v>199</v>
      </c>
      <c r="C17476" t="s">
        <v>206</v>
      </c>
      <c r="D17476" t="s">
        <v>155</v>
      </c>
      <c r="E17476" s="3" t="str">
        <f>VLOOKUP(A17476,Respondents!A:B,2,FALSE)</f>
        <v>Member Bodies and Other Professional Organizations</v>
      </c>
      <c r="F17476" s="3" t="str">
        <f>VLOOKUP(A17476,Respondents!A:C,3,FALSE)</f>
        <v>Member Bodies and Other Professional Organizations</v>
      </c>
      <c r="G17476" s="3">
        <f t="shared" si="696"/>
        <v>2</v>
      </c>
      <c r="H17476" s="3">
        <f t="shared" si="697"/>
        <v>0</v>
      </c>
    </row>
    <row r="17477" spans="1:8" x14ac:dyDescent="0.3">
      <c r="A17477" t="s">
        <v>31</v>
      </c>
      <c r="B17477" t="s">
        <v>199</v>
      </c>
      <c r="C17477" t="s">
        <v>207</v>
      </c>
      <c r="D17477" t="s">
        <v>155</v>
      </c>
      <c r="E17477" s="3" t="str">
        <f>VLOOKUP(A17477,Respondents!A:B,2,FALSE)</f>
        <v>Member Bodies and Other Professional Organizations</v>
      </c>
      <c r="F17477" s="3" t="str">
        <f>VLOOKUP(A17477,Respondents!A:C,3,FALSE)</f>
        <v>Member Bodies and Other Professional Organizations</v>
      </c>
      <c r="G17477" s="3">
        <f t="shared" si="696"/>
        <v>2</v>
      </c>
      <c r="H17477" s="3">
        <f t="shared" si="697"/>
        <v>0</v>
      </c>
    </row>
    <row r="17478" spans="1:8" x14ac:dyDescent="0.3">
      <c r="A17478" t="s">
        <v>31</v>
      </c>
      <c r="B17478" t="s">
        <v>243</v>
      </c>
      <c r="C17478" t="s">
        <v>244</v>
      </c>
      <c r="D17478" t="s">
        <v>155</v>
      </c>
      <c r="E17478" s="3" t="str">
        <f>VLOOKUP(A17478,Respondents!A:B,2,FALSE)</f>
        <v>Member Bodies and Other Professional Organizations</v>
      </c>
      <c r="F17478" s="3" t="str">
        <f>VLOOKUP(A17478,Respondents!A:C,3,FALSE)</f>
        <v>Member Bodies and Other Professional Organizations</v>
      </c>
      <c r="G17478" s="3">
        <f t="shared" si="696"/>
        <v>1</v>
      </c>
      <c r="H17478" s="3">
        <f t="shared" si="697"/>
        <v>0</v>
      </c>
    </row>
    <row r="17479" spans="1:8" x14ac:dyDescent="0.3">
      <c r="A17479" t="s">
        <v>31</v>
      </c>
      <c r="B17479" t="s">
        <v>243</v>
      </c>
      <c r="C17479" t="s">
        <v>245</v>
      </c>
      <c r="D17479" t="s">
        <v>159</v>
      </c>
      <c r="E17479" s="3" t="str">
        <f>VLOOKUP(A17479,Respondents!A:B,2,FALSE)</f>
        <v>Member Bodies and Other Professional Organizations</v>
      </c>
      <c r="F17479" s="3" t="str">
        <f>VLOOKUP(A17479,Respondents!A:C,3,FALSE)</f>
        <v>Member Bodies and Other Professional Organizations</v>
      </c>
      <c r="G17479" s="3">
        <f t="shared" si="696"/>
        <v>1</v>
      </c>
      <c r="H17479" s="3">
        <f t="shared" si="697"/>
        <v>1</v>
      </c>
    </row>
    <row r="17480" spans="1:8" x14ac:dyDescent="0.3">
      <c r="A17480" t="s">
        <v>31</v>
      </c>
      <c r="B17480" t="s">
        <v>243</v>
      </c>
      <c r="C17480" t="s">
        <v>246</v>
      </c>
      <c r="D17480" t="s">
        <v>155</v>
      </c>
      <c r="E17480" s="3" t="str">
        <f>VLOOKUP(A17480,Respondents!A:B,2,FALSE)</f>
        <v>Member Bodies and Other Professional Organizations</v>
      </c>
      <c r="F17480" s="3" t="str">
        <f>VLOOKUP(A17480,Respondents!A:C,3,FALSE)</f>
        <v>Member Bodies and Other Professional Organizations</v>
      </c>
      <c r="G17480" s="3">
        <f t="shared" si="696"/>
        <v>1</v>
      </c>
      <c r="H17480" s="3">
        <f t="shared" si="697"/>
        <v>0</v>
      </c>
    </row>
    <row r="17481" spans="1:8" x14ac:dyDescent="0.3">
      <c r="A17481" t="s">
        <v>31</v>
      </c>
      <c r="B17481" t="s">
        <v>243</v>
      </c>
      <c r="C17481" t="s">
        <v>247</v>
      </c>
      <c r="D17481" t="s">
        <v>155</v>
      </c>
      <c r="E17481" s="3" t="str">
        <f>VLOOKUP(A17481,Respondents!A:B,2,FALSE)</f>
        <v>Member Bodies and Other Professional Organizations</v>
      </c>
      <c r="F17481" s="3" t="str">
        <f>VLOOKUP(A17481,Respondents!A:C,3,FALSE)</f>
        <v>Member Bodies and Other Professional Organizations</v>
      </c>
      <c r="G17481" s="3">
        <f t="shared" si="696"/>
        <v>1</v>
      </c>
      <c r="H17481" s="3">
        <f t="shared" si="697"/>
        <v>0</v>
      </c>
    </row>
    <row r="17482" spans="1:8" x14ac:dyDescent="0.3">
      <c r="A17482" t="s">
        <v>31</v>
      </c>
      <c r="B17482" t="s">
        <v>243</v>
      </c>
      <c r="C17482" t="s">
        <v>248</v>
      </c>
      <c r="D17482" t="s">
        <v>155</v>
      </c>
      <c r="E17482" s="3" t="str">
        <f>VLOOKUP(A17482,Respondents!A:B,2,FALSE)</f>
        <v>Member Bodies and Other Professional Organizations</v>
      </c>
      <c r="F17482" s="3" t="str">
        <f>VLOOKUP(A17482,Respondents!A:C,3,FALSE)</f>
        <v>Member Bodies and Other Professional Organizations</v>
      </c>
      <c r="G17482" s="3">
        <f t="shared" si="696"/>
        <v>1</v>
      </c>
      <c r="H17482" s="3">
        <f t="shared" si="697"/>
        <v>0</v>
      </c>
    </row>
    <row r="17483" spans="1:8" x14ac:dyDescent="0.3">
      <c r="A17483" t="s">
        <v>31</v>
      </c>
      <c r="B17483" t="s">
        <v>243</v>
      </c>
      <c r="C17483" t="s">
        <v>249</v>
      </c>
      <c r="D17483" t="s">
        <v>155</v>
      </c>
      <c r="E17483" s="3" t="str">
        <f>VLOOKUP(A17483,Respondents!A:B,2,FALSE)</f>
        <v>Member Bodies and Other Professional Organizations</v>
      </c>
      <c r="F17483" s="3" t="str">
        <f>VLOOKUP(A17483,Respondents!A:C,3,FALSE)</f>
        <v>Member Bodies and Other Professional Organizations</v>
      </c>
      <c r="G17483" s="3">
        <f t="shared" si="696"/>
        <v>1</v>
      </c>
      <c r="H17483" s="3">
        <f t="shared" si="697"/>
        <v>0</v>
      </c>
    </row>
    <row r="17484" spans="1:8" x14ac:dyDescent="0.3">
      <c r="A17484" t="s">
        <v>31</v>
      </c>
      <c r="B17484" t="s">
        <v>243</v>
      </c>
      <c r="C17484" t="s">
        <v>331</v>
      </c>
      <c r="D17484" t="s">
        <v>155</v>
      </c>
      <c r="E17484" s="3" t="str">
        <f>VLOOKUP(A17484,Respondents!A:B,2,FALSE)</f>
        <v>Member Bodies and Other Professional Organizations</v>
      </c>
      <c r="F17484" s="3" t="str">
        <f>VLOOKUP(A17484,Respondents!A:C,3,FALSE)</f>
        <v>Member Bodies and Other Professional Organizations</v>
      </c>
      <c r="G17484" s="3">
        <f t="shared" si="696"/>
        <v>2</v>
      </c>
      <c r="H17484" s="3">
        <f t="shared" si="697"/>
        <v>0</v>
      </c>
    </row>
    <row r="17485" spans="1:8" x14ac:dyDescent="0.3">
      <c r="A17485" t="s">
        <v>31</v>
      </c>
      <c r="B17485" t="s">
        <v>243</v>
      </c>
      <c r="C17485" t="s">
        <v>332</v>
      </c>
      <c r="D17485" t="s">
        <v>155</v>
      </c>
      <c r="E17485" s="3" t="str">
        <f>VLOOKUP(A17485,Respondents!A:B,2,FALSE)</f>
        <v>Member Bodies and Other Professional Organizations</v>
      </c>
      <c r="F17485" s="3" t="str">
        <f>VLOOKUP(A17485,Respondents!A:C,3,FALSE)</f>
        <v>Member Bodies and Other Professional Organizations</v>
      </c>
      <c r="G17485" s="3">
        <f t="shared" si="696"/>
        <v>2</v>
      </c>
      <c r="H17485" s="3">
        <f t="shared" si="697"/>
        <v>0</v>
      </c>
    </row>
    <row r="17486" spans="1:8" x14ac:dyDescent="0.3">
      <c r="A17486" t="s">
        <v>31</v>
      </c>
      <c r="B17486" t="s">
        <v>243</v>
      </c>
      <c r="C17486" t="s">
        <v>333</v>
      </c>
      <c r="D17486" t="s">
        <v>155</v>
      </c>
      <c r="E17486" s="3" t="str">
        <f>VLOOKUP(A17486,Respondents!A:B,2,FALSE)</f>
        <v>Member Bodies and Other Professional Organizations</v>
      </c>
      <c r="F17486" s="3" t="str">
        <f>VLOOKUP(A17486,Respondents!A:C,3,FALSE)</f>
        <v>Member Bodies and Other Professional Organizations</v>
      </c>
      <c r="G17486" s="3">
        <f t="shared" si="696"/>
        <v>2</v>
      </c>
      <c r="H17486" s="3">
        <f t="shared" si="697"/>
        <v>0</v>
      </c>
    </row>
    <row r="17487" spans="1:8" x14ac:dyDescent="0.3">
      <c r="A17487" t="s">
        <v>31</v>
      </c>
      <c r="B17487" t="s">
        <v>250</v>
      </c>
      <c r="C17487" t="s">
        <v>251</v>
      </c>
      <c r="D17487" t="s">
        <v>155</v>
      </c>
      <c r="E17487" s="3" t="str">
        <f>VLOOKUP(A17487,Respondents!A:B,2,FALSE)</f>
        <v>Member Bodies and Other Professional Organizations</v>
      </c>
      <c r="F17487" s="3" t="str">
        <f>VLOOKUP(A17487,Respondents!A:C,3,FALSE)</f>
        <v>Member Bodies and Other Professional Organizations</v>
      </c>
      <c r="G17487" s="3">
        <f t="shared" si="696"/>
        <v>1</v>
      </c>
      <c r="H17487" s="3">
        <f t="shared" si="697"/>
        <v>0</v>
      </c>
    </row>
    <row r="17488" spans="1:8" x14ac:dyDescent="0.3">
      <c r="A17488" t="s">
        <v>31</v>
      </c>
      <c r="B17488" t="s">
        <v>250</v>
      </c>
      <c r="C17488" t="s">
        <v>252</v>
      </c>
      <c r="D17488" t="s">
        <v>159</v>
      </c>
      <c r="E17488" s="3" t="str">
        <f>VLOOKUP(A17488,Respondents!A:B,2,FALSE)</f>
        <v>Member Bodies and Other Professional Organizations</v>
      </c>
      <c r="F17488" s="3" t="str">
        <f>VLOOKUP(A17488,Respondents!A:C,3,FALSE)</f>
        <v>Member Bodies and Other Professional Organizations</v>
      </c>
      <c r="G17488" s="3">
        <f t="shared" si="696"/>
        <v>1</v>
      </c>
      <c r="H17488" s="3">
        <f t="shared" si="697"/>
        <v>1</v>
      </c>
    </row>
    <row r="17489" spans="1:8" x14ac:dyDescent="0.3">
      <c r="A17489" t="s">
        <v>31</v>
      </c>
      <c r="B17489" t="s">
        <v>250</v>
      </c>
      <c r="C17489" t="s">
        <v>253</v>
      </c>
      <c r="D17489" t="s">
        <v>155</v>
      </c>
      <c r="E17489" s="3" t="str">
        <f>VLOOKUP(A17489,Respondents!A:B,2,FALSE)</f>
        <v>Member Bodies and Other Professional Organizations</v>
      </c>
      <c r="F17489" s="3" t="str">
        <f>VLOOKUP(A17489,Respondents!A:C,3,FALSE)</f>
        <v>Member Bodies and Other Professional Organizations</v>
      </c>
      <c r="G17489" s="3">
        <f t="shared" si="696"/>
        <v>1</v>
      </c>
      <c r="H17489" s="3">
        <f t="shared" si="697"/>
        <v>0</v>
      </c>
    </row>
    <row r="17490" spans="1:8" x14ac:dyDescent="0.3">
      <c r="A17490" t="s">
        <v>31</v>
      </c>
      <c r="B17490" t="s">
        <v>250</v>
      </c>
      <c r="C17490" t="s">
        <v>254</v>
      </c>
      <c r="D17490" t="s">
        <v>155</v>
      </c>
      <c r="E17490" s="3" t="str">
        <f>VLOOKUP(A17490,Respondents!A:B,2,FALSE)</f>
        <v>Member Bodies and Other Professional Organizations</v>
      </c>
      <c r="F17490" s="3" t="str">
        <f>VLOOKUP(A17490,Respondents!A:C,3,FALSE)</f>
        <v>Member Bodies and Other Professional Organizations</v>
      </c>
      <c r="G17490" s="3">
        <f t="shared" si="696"/>
        <v>1</v>
      </c>
      <c r="H17490" s="3">
        <f t="shared" si="697"/>
        <v>0</v>
      </c>
    </row>
    <row r="17491" spans="1:8" x14ac:dyDescent="0.3">
      <c r="A17491" t="s">
        <v>31</v>
      </c>
      <c r="B17491" t="s">
        <v>250</v>
      </c>
      <c r="C17491" t="s">
        <v>255</v>
      </c>
      <c r="D17491" t="s">
        <v>155</v>
      </c>
      <c r="E17491" s="3" t="str">
        <f>VLOOKUP(A17491,Respondents!A:B,2,FALSE)</f>
        <v>Member Bodies and Other Professional Organizations</v>
      </c>
      <c r="F17491" s="3" t="str">
        <f>VLOOKUP(A17491,Respondents!A:C,3,FALSE)</f>
        <v>Member Bodies and Other Professional Organizations</v>
      </c>
      <c r="G17491" s="3">
        <f t="shared" si="696"/>
        <v>1</v>
      </c>
      <c r="H17491" s="3">
        <f t="shared" si="697"/>
        <v>0</v>
      </c>
    </row>
    <row r="17492" spans="1:8" x14ac:dyDescent="0.3">
      <c r="A17492" t="s">
        <v>31</v>
      </c>
      <c r="B17492" t="s">
        <v>250</v>
      </c>
      <c r="C17492" t="s">
        <v>256</v>
      </c>
      <c r="D17492" t="s">
        <v>155</v>
      </c>
      <c r="E17492" s="3" t="str">
        <f>VLOOKUP(A17492,Respondents!A:B,2,FALSE)</f>
        <v>Member Bodies and Other Professional Organizations</v>
      </c>
      <c r="F17492" s="3" t="str">
        <f>VLOOKUP(A17492,Respondents!A:C,3,FALSE)</f>
        <v>Member Bodies and Other Professional Organizations</v>
      </c>
      <c r="G17492" s="3">
        <f t="shared" si="696"/>
        <v>1</v>
      </c>
      <c r="H17492" s="3">
        <f t="shared" si="697"/>
        <v>0</v>
      </c>
    </row>
    <row r="17493" spans="1:8" x14ac:dyDescent="0.3">
      <c r="A17493" t="s">
        <v>31</v>
      </c>
      <c r="B17493" t="s">
        <v>250</v>
      </c>
      <c r="C17493" t="s">
        <v>334</v>
      </c>
      <c r="D17493" t="s">
        <v>155</v>
      </c>
      <c r="E17493" s="3" t="str">
        <f>VLOOKUP(A17493,Respondents!A:B,2,FALSE)</f>
        <v>Member Bodies and Other Professional Organizations</v>
      </c>
      <c r="F17493" s="3" t="str">
        <f>VLOOKUP(A17493,Respondents!A:C,3,FALSE)</f>
        <v>Member Bodies and Other Professional Organizations</v>
      </c>
      <c r="G17493" s="3">
        <f t="shared" si="696"/>
        <v>2</v>
      </c>
      <c r="H17493" s="3">
        <f t="shared" si="697"/>
        <v>0</v>
      </c>
    </row>
    <row r="17494" spans="1:8" x14ac:dyDescent="0.3">
      <c r="A17494" t="s">
        <v>31</v>
      </c>
      <c r="B17494" t="s">
        <v>250</v>
      </c>
      <c r="C17494" t="s">
        <v>335</v>
      </c>
      <c r="D17494" t="s">
        <v>155</v>
      </c>
      <c r="E17494" s="3" t="str">
        <f>VLOOKUP(A17494,Respondents!A:B,2,FALSE)</f>
        <v>Member Bodies and Other Professional Organizations</v>
      </c>
      <c r="F17494" s="3" t="str">
        <f>VLOOKUP(A17494,Respondents!A:C,3,FALSE)</f>
        <v>Member Bodies and Other Professional Organizations</v>
      </c>
      <c r="G17494" s="3">
        <f t="shared" si="696"/>
        <v>2</v>
      </c>
      <c r="H17494" s="3">
        <f t="shared" si="697"/>
        <v>0</v>
      </c>
    </row>
    <row r="17495" spans="1:8" x14ac:dyDescent="0.3">
      <c r="A17495" t="s">
        <v>31</v>
      </c>
      <c r="B17495" t="s">
        <v>250</v>
      </c>
      <c r="C17495" t="s">
        <v>336</v>
      </c>
      <c r="D17495" t="s">
        <v>155</v>
      </c>
      <c r="E17495" s="3" t="str">
        <f>VLOOKUP(A17495,Respondents!A:B,2,FALSE)</f>
        <v>Member Bodies and Other Professional Organizations</v>
      </c>
      <c r="F17495" s="3" t="str">
        <f>VLOOKUP(A17495,Respondents!A:C,3,FALSE)</f>
        <v>Member Bodies and Other Professional Organizations</v>
      </c>
      <c r="G17495" s="3">
        <f t="shared" si="696"/>
        <v>2</v>
      </c>
      <c r="H17495" s="3">
        <f t="shared" si="697"/>
        <v>0</v>
      </c>
    </row>
    <row r="17496" spans="1:8" x14ac:dyDescent="0.3">
      <c r="A17496" t="s">
        <v>31</v>
      </c>
      <c r="B17496" t="s">
        <v>250</v>
      </c>
      <c r="C17496" t="s">
        <v>337</v>
      </c>
      <c r="D17496" t="s">
        <v>155</v>
      </c>
      <c r="E17496" s="3" t="str">
        <f>VLOOKUP(A17496,Respondents!A:B,2,FALSE)</f>
        <v>Member Bodies and Other Professional Organizations</v>
      </c>
      <c r="F17496" s="3" t="str">
        <f>VLOOKUP(A17496,Respondents!A:C,3,FALSE)</f>
        <v>Member Bodies and Other Professional Organizations</v>
      </c>
      <c r="G17496" s="3">
        <f t="shared" si="696"/>
        <v>2</v>
      </c>
      <c r="H17496" s="3">
        <f t="shared" si="697"/>
        <v>0</v>
      </c>
    </row>
    <row r="17497" spans="1:8" x14ac:dyDescent="0.3">
      <c r="A17497" t="s">
        <v>31</v>
      </c>
      <c r="B17497" t="s">
        <v>250</v>
      </c>
      <c r="C17497" t="s">
        <v>386</v>
      </c>
      <c r="D17497" t="s">
        <v>155</v>
      </c>
      <c r="E17497" s="3" t="str">
        <f>VLOOKUP(A17497,Respondents!A:B,2,FALSE)</f>
        <v>Member Bodies and Other Professional Organizations</v>
      </c>
      <c r="F17497" s="3" t="str">
        <f>VLOOKUP(A17497,Respondents!A:C,3,FALSE)</f>
        <v>Member Bodies and Other Professional Organizations</v>
      </c>
      <c r="G17497" s="3">
        <f t="shared" si="696"/>
        <v>2</v>
      </c>
      <c r="H17497" s="3">
        <f t="shared" si="697"/>
        <v>0</v>
      </c>
    </row>
    <row r="17498" spans="1:8" x14ac:dyDescent="0.3">
      <c r="A17498" t="s">
        <v>31</v>
      </c>
      <c r="B17498" t="s">
        <v>250</v>
      </c>
      <c r="C17498" t="s">
        <v>338</v>
      </c>
      <c r="D17498" t="s">
        <v>159</v>
      </c>
      <c r="E17498" s="3" t="str">
        <f>VLOOKUP(A17498,Respondents!A:B,2,FALSE)</f>
        <v>Member Bodies and Other Professional Organizations</v>
      </c>
      <c r="F17498" s="3" t="str">
        <f>VLOOKUP(A17498,Respondents!A:C,3,FALSE)</f>
        <v>Member Bodies and Other Professional Organizations</v>
      </c>
      <c r="G17498" s="3">
        <f t="shared" si="696"/>
        <v>2</v>
      </c>
      <c r="H17498" s="3">
        <f t="shared" si="697"/>
        <v>1</v>
      </c>
    </row>
    <row r="17499" spans="1:8" x14ac:dyDescent="0.3">
      <c r="A17499" t="s">
        <v>31</v>
      </c>
      <c r="B17499" t="s">
        <v>257</v>
      </c>
      <c r="C17499" t="s">
        <v>258</v>
      </c>
      <c r="D17499" t="s">
        <v>155</v>
      </c>
      <c r="E17499" s="3" t="str">
        <f>VLOOKUP(A17499,Respondents!A:B,2,FALSE)</f>
        <v>Member Bodies and Other Professional Organizations</v>
      </c>
      <c r="F17499" s="3" t="str">
        <f>VLOOKUP(A17499,Respondents!A:C,3,FALSE)</f>
        <v>Member Bodies and Other Professional Organizations</v>
      </c>
      <c r="G17499" s="3">
        <f t="shared" si="696"/>
        <v>1</v>
      </c>
      <c r="H17499" s="3">
        <f t="shared" si="697"/>
        <v>0</v>
      </c>
    </row>
    <row r="17500" spans="1:8" x14ac:dyDescent="0.3">
      <c r="A17500" t="s">
        <v>31</v>
      </c>
      <c r="B17500" t="s">
        <v>257</v>
      </c>
      <c r="C17500" t="s">
        <v>259</v>
      </c>
      <c r="D17500" t="s">
        <v>159</v>
      </c>
      <c r="E17500" s="3" t="str">
        <f>VLOOKUP(A17500,Respondents!A:B,2,FALSE)</f>
        <v>Member Bodies and Other Professional Organizations</v>
      </c>
      <c r="F17500" s="3" t="str">
        <f>VLOOKUP(A17500,Respondents!A:C,3,FALSE)</f>
        <v>Member Bodies and Other Professional Organizations</v>
      </c>
      <c r="G17500" s="3">
        <f t="shared" si="696"/>
        <v>1</v>
      </c>
      <c r="H17500" s="3">
        <f t="shared" si="697"/>
        <v>1</v>
      </c>
    </row>
    <row r="17501" spans="1:8" x14ac:dyDescent="0.3">
      <c r="A17501" t="s">
        <v>31</v>
      </c>
      <c r="B17501" t="s">
        <v>257</v>
      </c>
      <c r="C17501" t="s">
        <v>260</v>
      </c>
      <c r="D17501" t="s">
        <v>155</v>
      </c>
      <c r="E17501" s="3" t="str">
        <f>VLOOKUP(A17501,Respondents!A:B,2,FALSE)</f>
        <v>Member Bodies and Other Professional Organizations</v>
      </c>
      <c r="F17501" s="3" t="str">
        <f>VLOOKUP(A17501,Respondents!A:C,3,FALSE)</f>
        <v>Member Bodies and Other Professional Organizations</v>
      </c>
      <c r="G17501" s="3">
        <f t="shared" si="696"/>
        <v>1</v>
      </c>
      <c r="H17501" s="3">
        <f t="shared" si="697"/>
        <v>0</v>
      </c>
    </row>
    <row r="17502" spans="1:8" x14ac:dyDescent="0.3">
      <c r="A17502" t="s">
        <v>31</v>
      </c>
      <c r="B17502" t="s">
        <v>257</v>
      </c>
      <c r="C17502" t="s">
        <v>261</v>
      </c>
      <c r="D17502" t="s">
        <v>155</v>
      </c>
      <c r="E17502" s="3" t="str">
        <f>VLOOKUP(A17502,Respondents!A:B,2,FALSE)</f>
        <v>Member Bodies and Other Professional Organizations</v>
      </c>
      <c r="F17502" s="3" t="str">
        <f>VLOOKUP(A17502,Respondents!A:C,3,FALSE)</f>
        <v>Member Bodies and Other Professional Organizations</v>
      </c>
      <c r="G17502" s="3">
        <f t="shared" ref="G17502:G17565" si="698">IF(LEN(C17502)-LEN(SUBSTITUTE(C17502,".",""))&lt;=1,1,2)</f>
        <v>1</v>
      </c>
      <c r="H17502" s="3">
        <f t="shared" ref="H17502:H17565" si="699">IF(D17502="Yes",1,0)</f>
        <v>0</v>
      </c>
    </row>
    <row r="17503" spans="1:8" x14ac:dyDescent="0.3">
      <c r="A17503" t="s">
        <v>31</v>
      </c>
      <c r="B17503" t="s">
        <v>257</v>
      </c>
      <c r="C17503" t="s">
        <v>262</v>
      </c>
      <c r="D17503" t="s">
        <v>155</v>
      </c>
      <c r="E17503" s="3" t="str">
        <f>VLOOKUP(A17503,Respondents!A:B,2,FALSE)</f>
        <v>Member Bodies and Other Professional Organizations</v>
      </c>
      <c r="F17503" s="3" t="str">
        <f>VLOOKUP(A17503,Respondents!A:C,3,FALSE)</f>
        <v>Member Bodies and Other Professional Organizations</v>
      </c>
      <c r="G17503" s="3">
        <f t="shared" si="698"/>
        <v>1</v>
      </c>
      <c r="H17503" s="3">
        <f t="shared" si="699"/>
        <v>0</v>
      </c>
    </row>
    <row r="17504" spans="1:8" x14ac:dyDescent="0.3">
      <c r="A17504" t="s">
        <v>31</v>
      </c>
      <c r="B17504" t="s">
        <v>257</v>
      </c>
      <c r="C17504" t="s">
        <v>263</v>
      </c>
      <c r="D17504" t="s">
        <v>155</v>
      </c>
      <c r="E17504" s="3" t="str">
        <f>VLOOKUP(A17504,Respondents!A:B,2,FALSE)</f>
        <v>Member Bodies and Other Professional Organizations</v>
      </c>
      <c r="F17504" s="3" t="str">
        <f>VLOOKUP(A17504,Respondents!A:C,3,FALSE)</f>
        <v>Member Bodies and Other Professional Organizations</v>
      </c>
      <c r="G17504" s="3">
        <f t="shared" si="698"/>
        <v>1</v>
      </c>
      <c r="H17504" s="3">
        <f t="shared" si="699"/>
        <v>0</v>
      </c>
    </row>
    <row r="17505" spans="1:8" x14ac:dyDescent="0.3">
      <c r="A17505" t="s">
        <v>31</v>
      </c>
      <c r="B17505" t="s">
        <v>257</v>
      </c>
      <c r="C17505" t="s">
        <v>264</v>
      </c>
      <c r="D17505" t="s">
        <v>155</v>
      </c>
      <c r="E17505" s="3" t="str">
        <f>VLOOKUP(A17505,Respondents!A:B,2,FALSE)</f>
        <v>Member Bodies and Other Professional Organizations</v>
      </c>
      <c r="F17505" s="3" t="str">
        <f>VLOOKUP(A17505,Respondents!A:C,3,FALSE)</f>
        <v>Member Bodies and Other Professional Organizations</v>
      </c>
      <c r="G17505" s="3">
        <f t="shared" si="698"/>
        <v>2</v>
      </c>
      <c r="H17505" s="3">
        <f t="shared" si="699"/>
        <v>0</v>
      </c>
    </row>
    <row r="17506" spans="1:8" x14ac:dyDescent="0.3">
      <c r="A17506" t="s">
        <v>31</v>
      </c>
      <c r="B17506" t="s">
        <v>257</v>
      </c>
      <c r="C17506" t="s">
        <v>265</v>
      </c>
      <c r="D17506" t="s">
        <v>159</v>
      </c>
      <c r="E17506" s="3" t="str">
        <f>VLOOKUP(A17506,Respondents!A:B,2,FALSE)</f>
        <v>Member Bodies and Other Professional Organizations</v>
      </c>
      <c r="F17506" s="3" t="str">
        <f>VLOOKUP(A17506,Respondents!A:C,3,FALSE)</f>
        <v>Member Bodies and Other Professional Organizations</v>
      </c>
      <c r="G17506" s="3">
        <f t="shared" si="698"/>
        <v>2</v>
      </c>
      <c r="H17506" s="3">
        <f t="shared" si="699"/>
        <v>1</v>
      </c>
    </row>
    <row r="17507" spans="1:8" x14ac:dyDescent="0.3">
      <c r="A17507" t="s">
        <v>31</v>
      </c>
      <c r="B17507" t="s">
        <v>257</v>
      </c>
      <c r="C17507" t="s">
        <v>273</v>
      </c>
      <c r="D17507" t="s">
        <v>155</v>
      </c>
      <c r="E17507" s="3" t="str">
        <f>VLOOKUP(A17507,Respondents!A:B,2,FALSE)</f>
        <v>Member Bodies and Other Professional Organizations</v>
      </c>
      <c r="F17507" s="3" t="str">
        <f>VLOOKUP(A17507,Respondents!A:C,3,FALSE)</f>
        <v>Member Bodies and Other Professional Organizations</v>
      </c>
      <c r="G17507" s="3">
        <f t="shared" si="698"/>
        <v>2</v>
      </c>
      <c r="H17507" s="3">
        <f t="shared" si="699"/>
        <v>0</v>
      </c>
    </row>
    <row r="17508" spans="1:8" x14ac:dyDescent="0.3">
      <c r="A17508" t="s">
        <v>31</v>
      </c>
      <c r="B17508" t="s">
        <v>257</v>
      </c>
      <c r="C17508" t="s">
        <v>274</v>
      </c>
      <c r="D17508" t="s">
        <v>155</v>
      </c>
      <c r="E17508" s="3" t="str">
        <f>VLOOKUP(A17508,Respondents!A:B,2,FALSE)</f>
        <v>Member Bodies and Other Professional Organizations</v>
      </c>
      <c r="F17508" s="3" t="str">
        <f>VLOOKUP(A17508,Respondents!A:C,3,FALSE)</f>
        <v>Member Bodies and Other Professional Organizations</v>
      </c>
      <c r="G17508" s="3">
        <f t="shared" si="698"/>
        <v>2</v>
      </c>
      <c r="H17508" s="3">
        <f t="shared" si="699"/>
        <v>0</v>
      </c>
    </row>
    <row r="17509" spans="1:8" x14ac:dyDescent="0.3">
      <c r="A17509" t="s">
        <v>31</v>
      </c>
      <c r="B17509" t="s">
        <v>257</v>
      </c>
      <c r="C17509" t="s">
        <v>275</v>
      </c>
      <c r="D17509" t="s">
        <v>155</v>
      </c>
      <c r="E17509" s="3" t="str">
        <f>VLOOKUP(A17509,Respondents!A:B,2,FALSE)</f>
        <v>Member Bodies and Other Professional Organizations</v>
      </c>
      <c r="F17509" s="3" t="str">
        <f>VLOOKUP(A17509,Respondents!A:C,3,FALSE)</f>
        <v>Member Bodies and Other Professional Organizations</v>
      </c>
      <c r="G17509" s="3">
        <f t="shared" si="698"/>
        <v>2</v>
      </c>
      <c r="H17509" s="3">
        <f t="shared" si="699"/>
        <v>0</v>
      </c>
    </row>
    <row r="17510" spans="1:8" x14ac:dyDescent="0.3">
      <c r="A17510" t="s">
        <v>109</v>
      </c>
      <c r="B17510" t="s">
        <v>162</v>
      </c>
      <c r="C17510" t="s">
        <v>163</v>
      </c>
      <c r="D17510" t="s">
        <v>155</v>
      </c>
      <c r="E17510" s="3" t="str">
        <f>VLOOKUP(A17510,Respondents!A:B,2,FALSE)</f>
        <v>National and Global Standard Setters</v>
      </c>
      <c r="F17510" s="3" t="str">
        <f>VLOOKUP(A17510,Respondents!A:C,3,FALSE)</f>
        <v>National Auditing Standard Setters</v>
      </c>
      <c r="G17510" s="3">
        <f t="shared" si="698"/>
        <v>1</v>
      </c>
      <c r="H17510" s="3">
        <f t="shared" si="699"/>
        <v>0</v>
      </c>
    </row>
    <row r="17511" spans="1:8" x14ac:dyDescent="0.3">
      <c r="A17511" t="s">
        <v>109</v>
      </c>
      <c r="B17511" t="s">
        <v>162</v>
      </c>
      <c r="C17511" t="s">
        <v>164</v>
      </c>
      <c r="D17511" t="s">
        <v>159</v>
      </c>
      <c r="E17511" s="3" t="str">
        <f>VLOOKUP(A17511,Respondents!A:B,2,FALSE)</f>
        <v>National and Global Standard Setters</v>
      </c>
      <c r="F17511" s="3" t="str">
        <f>VLOOKUP(A17511,Respondents!A:C,3,FALSE)</f>
        <v>National Auditing Standard Setters</v>
      </c>
      <c r="G17511" s="3">
        <f t="shared" si="698"/>
        <v>1</v>
      </c>
      <c r="H17511" s="3">
        <f t="shared" si="699"/>
        <v>1</v>
      </c>
    </row>
    <row r="17512" spans="1:8" x14ac:dyDescent="0.3">
      <c r="A17512" t="s">
        <v>109</v>
      </c>
      <c r="B17512" t="s">
        <v>162</v>
      </c>
      <c r="C17512" t="s">
        <v>165</v>
      </c>
      <c r="D17512" t="s">
        <v>155</v>
      </c>
      <c r="E17512" s="3" t="str">
        <f>VLOOKUP(A17512,Respondents!A:B,2,FALSE)</f>
        <v>National and Global Standard Setters</v>
      </c>
      <c r="F17512" s="3" t="str">
        <f>VLOOKUP(A17512,Respondents!A:C,3,FALSE)</f>
        <v>National Auditing Standard Setters</v>
      </c>
      <c r="G17512" s="3">
        <f t="shared" si="698"/>
        <v>1</v>
      </c>
      <c r="H17512" s="3">
        <f t="shared" si="699"/>
        <v>0</v>
      </c>
    </row>
    <row r="17513" spans="1:8" x14ac:dyDescent="0.3">
      <c r="A17513" t="s">
        <v>109</v>
      </c>
      <c r="B17513" t="s">
        <v>162</v>
      </c>
      <c r="C17513" t="s">
        <v>166</v>
      </c>
      <c r="D17513" t="s">
        <v>155</v>
      </c>
      <c r="E17513" s="3" t="str">
        <f>VLOOKUP(A17513,Respondents!A:B,2,FALSE)</f>
        <v>National and Global Standard Setters</v>
      </c>
      <c r="F17513" s="3" t="str">
        <f>VLOOKUP(A17513,Respondents!A:C,3,FALSE)</f>
        <v>National Auditing Standard Setters</v>
      </c>
      <c r="G17513" s="3">
        <f t="shared" si="698"/>
        <v>1</v>
      </c>
      <c r="H17513" s="3">
        <f t="shared" si="699"/>
        <v>0</v>
      </c>
    </row>
    <row r="17514" spans="1:8" x14ac:dyDescent="0.3">
      <c r="A17514" t="s">
        <v>109</v>
      </c>
      <c r="B17514" t="s">
        <v>162</v>
      </c>
      <c r="C17514" t="s">
        <v>167</v>
      </c>
      <c r="D17514" t="s">
        <v>155</v>
      </c>
      <c r="E17514" s="3" t="str">
        <f>VLOOKUP(A17514,Respondents!A:B,2,FALSE)</f>
        <v>National and Global Standard Setters</v>
      </c>
      <c r="F17514" s="3" t="str">
        <f>VLOOKUP(A17514,Respondents!A:C,3,FALSE)</f>
        <v>National Auditing Standard Setters</v>
      </c>
      <c r="G17514" s="3">
        <f t="shared" si="698"/>
        <v>1</v>
      </c>
      <c r="H17514" s="3">
        <f t="shared" si="699"/>
        <v>0</v>
      </c>
    </row>
    <row r="17515" spans="1:8" x14ac:dyDescent="0.3">
      <c r="A17515" t="s">
        <v>109</v>
      </c>
      <c r="B17515" t="s">
        <v>162</v>
      </c>
      <c r="C17515" t="s">
        <v>168</v>
      </c>
      <c r="D17515" t="s">
        <v>155</v>
      </c>
      <c r="E17515" s="3" t="str">
        <f>VLOOKUP(A17515,Respondents!A:B,2,FALSE)</f>
        <v>National and Global Standard Setters</v>
      </c>
      <c r="F17515" s="3" t="str">
        <f>VLOOKUP(A17515,Respondents!A:C,3,FALSE)</f>
        <v>National Auditing Standard Setters</v>
      </c>
      <c r="G17515" s="3">
        <f t="shared" si="698"/>
        <v>1</v>
      </c>
      <c r="H17515" s="3">
        <f t="shared" si="699"/>
        <v>0</v>
      </c>
    </row>
    <row r="17516" spans="1:8" x14ac:dyDescent="0.3">
      <c r="A17516" t="s">
        <v>109</v>
      </c>
      <c r="B17516" t="s">
        <v>162</v>
      </c>
      <c r="C17516" t="s">
        <v>169</v>
      </c>
      <c r="D17516" t="s">
        <v>159</v>
      </c>
      <c r="E17516" s="3" t="str">
        <f>VLOOKUP(A17516,Respondents!A:B,2,FALSE)</f>
        <v>National and Global Standard Setters</v>
      </c>
      <c r="F17516" s="3" t="str">
        <f>VLOOKUP(A17516,Respondents!A:C,3,FALSE)</f>
        <v>National Auditing Standard Setters</v>
      </c>
      <c r="G17516" s="3">
        <f t="shared" si="698"/>
        <v>2</v>
      </c>
      <c r="H17516" s="3">
        <f t="shared" si="699"/>
        <v>1</v>
      </c>
    </row>
    <row r="17517" spans="1:8" x14ac:dyDescent="0.3">
      <c r="A17517" t="s">
        <v>109</v>
      </c>
      <c r="B17517" t="s">
        <v>162</v>
      </c>
      <c r="C17517" t="s">
        <v>170</v>
      </c>
      <c r="D17517" t="s">
        <v>155</v>
      </c>
      <c r="E17517" s="3" t="str">
        <f>VLOOKUP(A17517,Respondents!A:B,2,FALSE)</f>
        <v>National and Global Standard Setters</v>
      </c>
      <c r="F17517" s="3" t="str">
        <f>VLOOKUP(A17517,Respondents!A:C,3,FALSE)</f>
        <v>National Auditing Standard Setters</v>
      </c>
      <c r="G17517" s="3">
        <f t="shared" si="698"/>
        <v>2</v>
      </c>
      <c r="H17517" s="3">
        <f t="shared" si="699"/>
        <v>0</v>
      </c>
    </row>
    <row r="17518" spans="1:8" x14ac:dyDescent="0.3">
      <c r="A17518" t="s">
        <v>109</v>
      </c>
      <c r="B17518" t="s">
        <v>162</v>
      </c>
      <c r="C17518" t="s">
        <v>269</v>
      </c>
      <c r="D17518" t="s">
        <v>155</v>
      </c>
      <c r="E17518" s="3" t="str">
        <f>VLOOKUP(A17518,Respondents!A:B,2,FALSE)</f>
        <v>National and Global Standard Setters</v>
      </c>
      <c r="F17518" s="3" t="str">
        <f>VLOOKUP(A17518,Respondents!A:C,3,FALSE)</f>
        <v>National Auditing Standard Setters</v>
      </c>
      <c r="G17518" s="3">
        <f t="shared" si="698"/>
        <v>2</v>
      </c>
      <c r="H17518" s="3">
        <f t="shared" si="699"/>
        <v>0</v>
      </c>
    </row>
    <row r="17519" spans="1:8" x14ac:dyDescent="0.3">
      <c r="A17519" t="s">
        <v>109</v>
      </c>
      <c r="B17519" t="s">
        <v>162</v>
      </c>
      <c r="C17519" t="s">
        <v>171</v>
      </c>
      <c r="D17519" t="s">
        <v>155</v>
      </c>
      <c r="E17519" s="3" t="str">
        <f>VLOOKUP(A17519,Respondents!A:B,2,FALSE)</f>
        <v>National and Global Standard Setters</v>
      </c>
      <c r="F17519" s="3" t="str">
        <f>VLOOKUP(A17519,Respondents!A:C,3,FALSE)</f>
        <v>National Auditing Standard Setters</v>
      </c>
      <c r="G17519" s="3">
        <f t="shared" si="698"/>
        <v>2</v>
      </c>
      <c r="H17519" s="3">
        <f t="shared" si="699"/>
        <v>0</v>
      </c>
    </row>
    <row r="17520" spans="1:8" x14ac:dyDescent="0.3">
      <c r="A17520" t="s">
        <v>109</v>
      </c>
      <c r="B17520" t="s">
        <v>187</v>
      </c>
      <c r="C17520" t="s">
        <v>188</v>
      </c>
      <c r="D17520" t="s">
        <v>155</v>
      </c>
      <c r="E17520" s="3" t="str">
        <f>VLOOKUP(A17520,Respondents!A:B,2,FALSE)</f>
        <v>National and Global Standard Setters</v>
      </c>
      <c r="F17520" s="3" t="str">
        <f>VLOOKUP(A17520,Respondents!A:C,3,FALSE)</f>
        <v>National Auditing Standard Setters</v>
      </c>
      <c r="G17520" s="3">
        <f t="shared" si="698"/>
        <v>1</v>
      </c>
      <c r="H17520" s="3">
        <f t="shared" si="699"/>
        <v>0</v>
      </c>
    </row>
    <row r="17521" spans="1:8" x14ac:dyDescent="0.3">
      <c r="A17521" t="s">
        <v>109</v>
      </c>
      <c r="B17521" t="s">
        <v>187</v>
      </c>
      <c r="C17521" t="s">
        <v>189</v>
      </c>
      <c r="D17521" t="s">
        <v>159</v>
      </c>
      <c r="E17521" s="3" t="str">
        <f>VLOOKUP(A17521,Respondents!A:B,2,FALSE)</f>
        <v>National and Global Standard Setters</v>
      </c>
      <c r="F17521" s="3" t="str">
        <f>VLOOKUP(A17521,Respondents!A:C,3,FALSE)</f>
        <v>National Auditing Standard Setters</v>
      </c>
      <c r="G17521" s="3">
        <f t="shared" si="698"/>
        <v>1</v>
      </c>
      <c r="H17521" s="3">
        <f t="shared" si="699"/>
        <v>1</v>
      </c>
    </row>
    <row r="17522" spans="1:8" x14ac:dyDescent="0.3">
      <c r="A17522" t="s">
        <v>109</v>
      </c>
      <c r="B17522" t="s">
        <v>187</v>
      </c>
      <c r="C17522" t="s">
        <v>190</v>
      </c>
      <c r="D17522" t="s">
        <v>155</v>
      </c>
      <c r="E17522" s="3" t="str">
        <f>VLOOKUP(A17522,Respondents!A:B,2,FALSE)</f>
        <v>National and Global Standard Setters</v>
      </c>
      <c r="F17522" s="3" t="str">
        <f>VLOOKUP(A17522,Respondents!A:C,3,FALSE)</f>
        <v>National Auditing Standard Setters</v>
      </c>
      <c r="G17522" s="3">
        <f t="shared" si="698"/>
        <v>1</v>
      </c>
      <c r="H17522" s="3">
        <f t="shared" si="699"/>
        <v>0</v>
      </c>
    </row>
    <row r="17523" spans="1:8" x14ac:dyDescent="0.3">
      <c r="A17523" t="s">
        <v>109</v>
      </c>
      <c r="B17523" t="s">
        <v>187</v>
      </c>
      <c r="C17523" t="s">
        <v>191</v>
      </c>
      <c r="D17523" t="s">
        <v>155</v>
      </c>
      <c r="E17523" s="3" t="str">
        <f>VLOOKUP(A17523,Respondents!A:B,2,FALSE)</f>
        <v>National and Global Standard Setters</v>
      </c>
      <c r="F17523" s="3" t="str">
        <f>VLOOKUP(A17523,Respondents!A:C,3,FALSE)</f>
        <v>National Auditing Standard Setters</v>
      </c>
      <c r="G17523" s="3">
        <f t="shared" si="698"/>
        <v>1</v>
      </c>
      <c r="H17523" s="3">
        <f t="shared" si="699"/>
        <v>0</v>
      </c>
    </row>
    <row r="17524" spans="1:8" x14ac:dyDescent="0.3">
      <c r="A17524" t="s">
        <v>109</v>
      </c>
      <c r="B17524" t="s">
        <v>187</v>
      </c>
      <c r="C17524" t="s">
        <v>192</v>
      </c>
      <c r="D17524" t="s">
        <v>155</v>
      </c>
      <c r="E17524" s="3" t="str">
        <f>VLOOKUP(A17524,Respondents!A:B,2,FALSE)</f>
        <v>National and Global Standard Setters</v>
      </c>
      <c r="F17524" s="3" t="str">
        <f>VLOOKUP(A17524,Respondents!A:C,3,FALSE)</f>
        <v>National Auditing Standard Setters</v>
      </c>
      <c r="G17524" s="3">
        <f t="shared" si="698"/>
        <v>1</v>
      </c>
      <c r="H17524" s="3">
        <f t="shared" si="699"/>
        <v>0</v>
      </c>
    </row>
    <row r="17525" spans="1:8" x14ac:dyDescent="0.3">
      <c r="A17525" t="s">
        <v>109</v>
      </c>
      <c r="B17525" t="s">
        <v>187</v>
      </c>
      <c r="C17525" t="s">
        <v>193</v>
      </c>
      <c r="D17525" t="s">
        <v>155</v>
      </c>
      <c r="E17525" s="3" t="str">
        <f>VLOOKUP(A17525,Respondents!A:B,2,FALSE)</f>
        <v>National and Global Standard Setters</v>
      </c>
      <c r="F17525" s="3" t="str">
        <f>VLOOKUP(A17525,Respondents!A:C,3,FALSE)</f>
        <v>National Auditing Standard Setters</v>
      </c>
      <c r="G17525" s="3">
        <f t="shared" si="698"/>
        <v>1</v>
      </c>
      <c r="H17525" s="3">
        <f t="shared" si="699"/>
        <v>0</v>
      </c>
    </row>
    <row r="17526" spans="1:8" x14ac:dyDescent="0.3">
      <c r="A17526" t="s">
        <v>109</v>
      </c>
      <c r="B17526" t="s">
        <v>187</v>
      </c>
      <c r="C17526" t="s">
        <v>194</v>
      </c>
      <c r="D17526" t="s">
        <v>159</v>
      </c>
      <c r="E17526" s="3" t="str">
        <f>VLOOKUP(A17526,Respondents!A:B,2,FALSE)</f>
        <v>National and Global Standard Setters</v>
      </c>
      <c r="F17526" s="3" t="str">
        <f>VLOOKUP(A17526,Respondents!A:C,3,FALSE)</f>
        <v>National Auditing Standard Setters</v>
      </c>
      <c r="G17526" s="3">
        <f t="shared" si="698"/>
        <v>2</v>
      </c>
      <c r="H17526" s="3">
        <f t="shared" si="699"/>
        <v>1</v>
      </c>
    </row>
    <row r="17527" spans="1:8" x14ac:dyDescent="0.3">
      <c r="A17527" t="s">
        <v>109</v>
      </c>
      <c r="B17527" t="s">
        <v>187</v>
      </c>
      <c r="C17527" t="s">
        <v>329</v>
      </c>
      <c r="D17527" t="s">
        <v>155</v>
      </c>
      <c r="E17527" s="3" t="str">
        <f>VLOOKUP(A17527,Respondents!A:B,2,FALSE)</f>
        <v>National and Global Standard Setters</v>
      </c>
      <c r="F17527" s="3" t="str">
        <f>VLOOKUP(A17527,Respondents!A:C,3,FALSE)</f>
        <v>National Auditing Standard Setters</v>
      </c>
      <c r="G17527" s="3">
        <f t="shared" si="698"/>
        <v>2</v>
      </c>
      <c r="H17527" s="3">
        <f t="shared" si="699"/>
        <v>0</v>
      </c>
    </row>
    <row r="17528" spans="1:8" x14ac:dyDescent="0.3">
      <c r="A17528" t="s">
        <v>109</v>
      </c>
      <c r="B17528" t="s">
        <v>187</v>
      </c>
      <c r="C17528" t="s">
        <v>330</v>
      </c>
      <c r="D17528" t="s">
        <v>155</v>
      </c>
      <c r="E17528" s="3" t="str">
        <f>VLOOKUP(A17528,Respondents!A:B,2,FALSE)</f>
        <v>National and Global Standard Setters</v>
      </c>
      <c r="F17528" s="3" t="str">
        <f>VLOOKUP(A17528,Respondents!A:C,3,FALSE)</f>
        <v>National Auditing Standard Setters</v>
      </c>
      <c r="G17528" s="3">
        <f t="shared" si="698"/>
        <v>2</v>
      </c>
      <c r="H17528" s="3">
        <f t="shared" si="699"/>
        <v>0</v>
      </c>
    </row>
    <row r="17529" spans="1:8" x14ac:dyDescent="0.3">
      <c r="A17529" t="s">
        <v>109</v>
      </c>
      <c r="B17529" t="s">
        <v>187</v>
      </c>
      <c r="C17529" t="s">
        <v>195</v>
      </c>
      <c r="D17529" t="s">
        <v>155</v>
      </c>
      <c r="E17529" s="3" t="str">
        <f>VLOOKUP(A17529,Respondents!A:B,2,FALSE)</f>
        <v>National and Global Standard Setters</v>
      </c>
      <c r="F17529" s="3" t="str">
        <f>VLOOKUP(A17529,Respondents!A:C,3,FALSE)</f>
        <v>National Auditing Standard Setters</v>
      </c>
      <c r="G17529" s="3">
        <f t="shared" si="698"/>
        <v>2</v>
      </c>
      <c r="H17529" s="3">
        <f t="shared" si="699"/>
        <v>0</v>
      </c>
    </row>
    <row r="17530" spans="1:8" x14ac:dyDescent="0.3">
      <c r="A17530" t="s">
        <v>109</v>
      </c>
      <c r="B17530" t="s">
        <v>187</v>
      </c>
      <c r="C17530" t="s">
        <v>196</v>
      </c>
      <c r="D17530" t="s">
        <v>159</v>
      </c>
      <c r="E17530" s="3" t="str">
        <f>VLOOKUP(A17530,Respondents!A:B,2,FALSE)</f>
        <v>National and Global Standard Setters</v>
      </c>
      <c r="F17530" s="3" t="str">
        <f>VLOOKUP(A17530,Respondents!A:C,3,FALSE)</f>
        <v>National Auditing Standard Setters</v>
      </c>
      <c r="G17530" s="3">
        <f t="shared" si="698"/>
        <v>2</v>
      </c>
      <c r="H17530" s="3">
        <f t="shared" si="699"/>
        <v>1</v>
      </c>
    </row>
    <row r="17531" spans="1:8" x14ac:dyDescent="0.3">
      <c r="A17531" t="s">
        <v>109</v>
      </c>
      <c r="B17531" t="s">
        <v>187</v>
      </c>
      <c r="C17531" t="s">
        <v>197</v>
      </c>
      <c r="D17531" t="s">
        <v>155</v>
      </c>
      <c r="E17531" s="3" t="str">
        <f>VLOOKUP(A17531,Respondents!A:B,2,FALSE)</f>
        <v>National and Global Standard Setters</v>
      </c>
      <c r="F17531" s="3" t="str">
        <f>VLOOKUP(A17531,Respondents!A:C,3,FALSE)</f>
        <v>National Auditing Standard Setters</v>
      </c>
      <c r="G17531" s="3">
        <f t="shared" si="698"/>
        <v>2</v>
      </c>
      <c r="H17531" s="3">
        <f t="shared" si="699"/>
        <v>0</v>
      </c>
    </row>
    <row r="17532" spans="1:8" x14ac:dyDescent="0.3">
      <c r="A17532" t="s">
        <v>109</v>
      </c>
      <c r="B17532" t="s">
        <v>187</v>
      </c>
      <c r="C17532" t="s">
        <v>198</v>
      </c>
      <c r="D17532" t="s">
        <v>159</v>
      </c>
      <c r="E17532" s="3" t="str">
        <f>VLOOKUP(A17532,Respondents!A:B,2,FALSE)</f>
        <v>National and Global Standard Setters</v>
      </c>
      <c r="F17532" s="3" t="str">
        <f>VLOOKUP(A17532,Respondents!A:C,3,FALSE)</f>
        <v>National Auditing Standard Setters</v>
      </c>
      <c r="G17532" s="3">
        <f t="shared" si="698"/>
        <v>2</v>
      </c>
      <c r="H17532" s="3">
        <f t="shared" si="699"/>
        <v>1</v>
      </c>
    </row>
    <row r="17533" spans="1:8" x14ac:dyDescent="0.3">
      <c r="A17533" t="s">
        <v>109</v>
      </c>
      <c r="B17533" t="s">
        <v>199</v>
      </c>
      <c r="C17533" t="s">
        <v>200</v>
      </c>
      <c r="D17533" t="s">
        <v>155</v>
      </c>
      <c r="E17533" s="3" t="str">
        <f>VLOOKUP(A17533,Respondents!A:B,2,FALSE)</f>
        <v>National and Global Standard Setters</v>
      </c>
      <c r="F17533" s="3" t="str">
        <f>VLOOKUP(A17533,Respondents!A:C,3,FALSE)</f>
        <v>National Auditing Standard Setters</v>
      </c>
      <c r="G17533" s="3">
        <f t="shared" si="698"/>
        <v>1</v>
      </c>
      <c r="H17533" s="3">
        <f t="shared" si="699"/>
        <v>0</v>
      </c>
    </row>
    <row r="17534" spans="1:8" x14ac:dyDescent="0.3">
      <c r="A17534" t="s">
        <v>109</v>
      </c>
      <c r="B17534" t="s">
        <v>199</v>
      </c>
      <c r="C17534" t="s">
        <v>201</v>
      </c>
      <c r="D17534" t="s">
        <v>159</v>
      </c>
      <c r="E17534" s="3" t="str">
        <f>VLOOKUP(A17534,Respondents!A:B,2,FALSE)</f>
        <v>National and Global Standard Setters</v>
      </c>
      <c r="F17534" s="3" t="str">
        <f>VLOOKUP(A17534,Respondents!A:C,3,FALSE)</f>
        <v>National Auditing Standard Setters</v>
      </c>
      <c r="G17534" s="3">
        <f t="shared" si="698"/>
        <v>1</v>
      </c>
      <c r="H17534" s="3">
        <f t="shared" si="699"/>
        <v>1</v>
      </c>
    </row>
    <row r="17535" spans="1:8" x14ac:dyDescent="0.3">
      <c r="A17535" t="s">
        <v>109</v>
      </c>
      <c r="B17535" t="s">
        <v>199</v>
      </c>
      <c r="C17535" t="s">
        <v>202</v>
      </c>
      <c r="D17535" t="s">
        <v>155</v>
      </c>
      <c r="E17535" s="3" t="str">
        <f>VLOOKUP(A17535,Respondents!A:B,2,FALSE)</f>
        <v>National and Global Standard Setters</v>
      </c>
      <c r="F17535" s="3" t="str">
        <f>VLOOKUP(A17535,Respondents!A:C,3,FALSE)</f>
        <v>National Auditing Standard Setters</v>
      </c>
      <c r="G17535" s="3">
        <f t="shared" si="698"/>
        <v>1</v>
      </c>
      <c r="H17535" s="3">
        <f t="shared" si="699"/>
        <v>0</v>
      </c>
    </row>
    <row r="17536" spans="1:8" x14ac:dyDescent="0.3">
      <c r="A17536" t="s">
        <v>109</v>
      </c>
      <c r="B17536" t="s">
        <v>199</v>
      </c>
      <c r="C17536" t="s">
        <v>203</v>
      </c>
      <c r="D17536" t="s">
        <v>155</v>
      </c>
      <c r="E17536" s="3" t="str">
        <f>VLOOKUP(A17536,Respondents!A:B,2,FALSE)</f>
        <v>National and Global Standard Setters</v>
      </c>
      <c r="F17536" s="3" t="str">
        <f>VLOOKUP(A17536,Respondents!A:C,3,FALSE)</f>
        <v>National Auditing Standard Setters</v>
      </c>
      <c r="G17536" s="3">
        <f t="shared" si="698"/>
        <v>1</v>
      </c>
      <c r="H17536" s="3">
        <f t="shared" si="699"/>
        <v>0</v>
      </c>
    </row>
    <row r="17537" spans="1:8" x14ac:dyDescent="0.3">
      <c r="A17537" t="s">
        <v>109</v>
      </c>
      <c r="B17537" t="s">
        <v>199</v>
      </c>
      <c r="C17537" t="s">
        <v>204</v>
      </c>
      <c r="D17537" t="s">
        <v>155</v>
      </c>
      <c r="E17537" s="3" t="str">
        <f>VLOOKUP(A17537,Respondents!A:B,2,FALSE)</f>
        <v>National and Global Standard Setters</v>
      </c>
      <c r="F17537" s="3" t="str">
        <f>VLOOKUP(A17537,Respondents!A:C,3,FALSE)</f>
        <v>National Auditing Standard Setters</v>
      </c>
      <c r="G17537" s="3">
        <f t="shared" si="698"/>
        <v>1</v>
      </c>
      <c r="H17537" s="3">
        <f t="shared" si="699"/>
        <v>0</v>
      </c>
    </row>
    <row r="17538" spans="1:8" x14ac:dyDescent="0.3">
      <c r="A17538" t="s">
        <v>109</v>
      </c>
      <c r="B17538" t="s">
        <v>199</v>
      </c>
      <c r="C17538" t="s">
        <v>205</v>
      </c>
      <c r="D17538" t="s">
        <v>155</v>
      </c>
      <c r="E17538" s="3" t="str">
        <f>VLOOKUP(A17538,Respondents!A:B,2,FALSE)</f>
        <v>National and Global Standard Setters</v>
      </c>
      <c r="F17538" s="3" t="str">
        <f>VLOOKUP(A17538,Respondents!A:C,3,FALSE)</f>
        <v>National Auditing Standard Setters</v>
      </c>
      <c r="G17538" s="3">
        <f t="shared" si="698"/>
        <v>1</v>
      </c>
      <c r="H17538" s="3">
        <f t="shared" si="699"/>
        <v>0</v>
      </c>
    </row>
    <row r="17539" spans="1:8" x14ac:dyDescent="0.3">
      <c r="A17539" t="s">
        <v>109</v>
      </c>
      <c r="B17539" t="s">
        <v>199</v>
      </c>
      <c r="C17539" t="s">
        <v>270</v>
      </c>
      <c r="D17539" t="s">
        <v>155</v>
      </c>
      <c r="E17539" s="3" t="str">
        <f>VLOOKUP(A17539,Respondents!A:B,2,FALSE)</f>
        <v>National and Global Standard Setters</v>
      </c>
      <c r="F17539" s="3" t="str">
        <f>VLOOKUP(A17539,Respondents!A:C,3,FALSE)</f>
        <v>National Auditing Standard Setters</v>
      </c>
      <c r="G17539" s="3">
        <f t="shared" si="698"/>
        <v>2</v>
      </c>
      <c r="H17539" s="3">
        <f t="shared" si="699"/>
        <v>0</v>
      </c>
    </row>
    <row r="17540" spans="1:8" x14ac:dyDescent="0.3">
      <c r="A17540" t="s">
        <v>109</v>
      </c>
      <c r="B17540" t="s">
        <v>199</v>
      </c>
      <c r="C17540" t="s">
        <v>206</v>
      </c>
      <c r="D17540" t="s">
        <v>159</v>
      </c>
      <c r="E17540" s="3" t="str">
        <f>VLOOKUP(A17540,Respondents!A:B,2,FALSE)</f>
        <v>National and Global Standard Setters</v>
      </c>
      <c r="F17540" s="3" t="str">
        <f>VLOOKUP(A17540,Respondents!A:C,3,FALSE)</f>
        <v>National Auditing Standard Setters</v>
      </c>
      <c r="G17540" s="3">
        <f t="shared" si="698"/>
        <v>2</v>
      </c>
      <c r="H17540" s="3">
        <f t="shared" si="699"/>
        <v>1</v>
      </c>
    </row>
    <row r="17541" spans="1:8" x14ac:dyDescent="0.3">
      <c r="A17541" t="s">
        <v>109</v>
      </c>
      <c r="B17541" t="s">
        <v>199</v>
      </c>
      <c r="C17541" t="s">
        <v>207</v>
      </c>
      <c r="D17541" t="s">
        <v>155</v>
      </c>
      <c r="E17541" s="3" t="str">
        <f>VLOOKUP(A17541,Respondents!A:B,2,FALSE)</f>
        <v>National and Global Standard Setters</v>
      </c>
      <c r="F17541" s="3" t="str">
        <f>VLOOKUP(A17541,Respondents!A:C,3,FALSE)</f>
        <v>National Auditing Standard Setters</v>
      </c>
      <c r="G17541" s="3">
        <f t="shared" si="698"/>
        <v>2</v>
      </c>
      <c r="H17541" s="3">
        <f t="shared" si="699"/>
        <v>0</v>
      </c>
    </row>
    <row r="17542" spans="1:8" x14ac:dyDescent="0.3">
      <c r="A17542" t="s">
        <v>109</v>
      </c>
      <c r="B17542" t="s">
        <v>243</v>
      </c>
      <c r="C17542" t="s">
        <v>244</v>
      </c>
      <c r="D17542" t="s">
        <v>155</v>
      </c>
      <c r="E17542" s="3" t="str">
        <f>VLOOKUP(A17542,Respondents!A:B,2,FALSE)</f>
        <v>National and Global Standard Setters</v>
      </c>
      <c r="F17542" s="3" t="str">
        <f>VLOOKUP(A17542,Respondents!A:C,3,FALSE)</f>
        <v>National Auditing Standard Setters</v>
      </c>
      <c r="G17542" s="3">
        <f t="shared" si="698"/>
        <v>1</v>
      </c>
      <c r="H17542" s="3">
        <f t="shared" si="699"/>
        <v>0</v>
      </c>
    </row>
    <row r="17543" spans="1:8" x14ac:dyDescent="0.3">
      <c r="A17543" t="s">
        <v>109</v>
      </c>
      <c r="B17543" t="s">
        <v>243</v>
      </c>
      <c r="C17543" t="s">
        <v>245</v>
      </c>
      <c r="D17543" t="s">
        <v>155</v>
      </c>
      <c r="E17543" s="3" t="str">
        <f>VLOOKUP(A17543,Respondents!A:B,2,FALSE)</f>
        <v>National and Global Standard Setters</v>
      </c>
      <c r="F17543" s="3" t="str">
        <f>VLOOKUP(A17543,Respondents!A:C,3,FALSE)</f>
        <v>National Auditing Standard Setters</v>
      </c>
      <c r="G17543" s="3">
        <f t="shared" si="698"/>
        <v>1</v>
      </c>
      <c r="H17543" s="3">
        <f t="shared" si="699"/>
        <v>0</v>
      </c>
    </row>
    <row r="17544" spans="1:8" x14ac:dyDescent="0.3">
      <c r="A17544" t="s">
        <v>109</v>
      </c>
      <c r="B17544" t="s">
        <v>243</v>
      </c>
      <c r="C17544" t="s">
        <v>246</v>
      </c>
      <c r="D17544" t="s">
        <v>155</v>
      </c>
      <c r="E17544" s="3" t="str">
        <f>VLOOKUP(A17544,Respondents!A:B,2,FALSE)</f>
        <v>National and Global Standard Setters</v>
      </c>
      <c r="F17544" s="3" t="str">
        <f>VLOOKUP(A17544,Respondents!A:C,3,FALSE)</f>
        <v>National Auditing Standard Setters</v>
      </c>
      <c r="G17544" s="3">
        <f t="shared" si="698"/>
        <v>1</v>
      </c>
      <c r="H17544" s="3">
        <f t="shared" si="699"/>
        <v>0</v>
      </c>
    </row>
    <row r="17545" spans="1:8" x14ac:dyDescent="0.3">
      <c r="A17545" t="s">
        <v>109</v>
      </c>
      <c r="B17545" t="s">
        <v>243</v>
      </c>
      <c r="C17545" t="s">
        <v>247</v>
      </c>
      <c r="D17545" t="s">
        <v>159</v>
      </c>
      <c r="E17545" s="3" t="str">
        <f>VLOOKUP(A17545,Respondents!A:B,2,FALSE)</f>
        <v>National and Global Standard Setters</v>
      </c>
      <c r="F17545" s="3" t="str">
        <f>VLOOKUP(A17545,Respondents!A:C,3,FALSE)</f>
        <v>National Auditing Standard Setters</v>
      </c>
      <c r="G17545" s="3">
        <f t="shared" si="698"/>
        <v>1</v>
      </c>
      <c r="H17545" s="3">
        <f t="shared" si="699"/>
        <v>1</v>
      </c>
    </row>
    <row r="17546" spans="1:8" x14ac:dyDescent="0.3">
      <c r="A17546" t="s">
        <v>109</v>
      </c>
      <c r="B17546" t="s">
        <v>243</v>
      </c>
      <c r="C17546" t="s">
        <v>248</v>
      </c>
      <c r="D17546" t="s">
        <v>155</v>
      </c>
      <c r="E17546" s="3" t="str">
        <f>VLOOKUP(A17546,Respondents!A:B,2,FALSE)</f>
        <v>National and Global Standard Setters</v>
      </c>
      <c r="F17546" s="3" t="str">
        <f>VLOOKUP(A17546,Respondents!A:C,3,FALSE)</f>
        <v>National Auditing Standard Setters</v>
      </c>
      <c r="G17546" s="3">
        <f t="shared" si="698"/>
        <v>1</v>
      </c>
      <c r="H17546" s="3">
        <f t="shared" si="699"/>
        <v>0</v>
      </c>
    </row>
    <row r="17547" spans="1:8" x14ac:dyDescent="0.3">
      <c r="A17547" t="s">
        <v>109</v>
      </c>
      <c r="B17547" t="s">
        <v>243</v>
      </c>
      <c r="C17547" t="s">
        <v>249</v>
      </c>
      <c r="D17547" t="s">
        <v>155</v>
      </c>
      <c r="E17547" s="3" t="str">
        <f>VLOOKUP(A17547,Respondents!A:B,2,FALSE)</f>
        <v>National and Global Standard Setters</v>
      </c>
      <c r="F17547" s="3" t="str">
        <f>VLOOKUP(A17547,Respondents!A:C,3,FALSE)</f>
        <v>National Auditing Standard Setters</v>
      </c>
      <c r="G17547" s="3">
        <f t="shared" si="698"/>
        <v>1</v>
      </c>
      <c r="H17547" s="3">
        <f t="shared" si="699"/>
        <v>0</v>
      </c>
    </row>
    <row r="17548" spans="1:8" x14ac:dyDescent="0.3">
      <c r="A17548" t="s">
        <v>109</v>
      </c>
      <c r="B17548" t="s">
        <v>243</v>
      </c>
      <c r="C17548" t="s">
        <v>331</v>
      </c>
      <c r="D17548" t="s">
        <v>155</v>
      </c>
      <c r="E17548" s="3" t="str">
        <f>VLOOKUP(A17548,Respondents!A:B,2,FALSE)</f>
        <v>National and Global Standard Setters</v>
      </c>
      <c r="F17548" s="3" t="str">
        <f>VLOOKUP(A17548,Respondents!A:C,3,FALSE)</f>
        <v>National Auditing Standard Setters</v>
      </c>
      <c r="G17548" s="3">
        <f t="shared" si="698"/>
        <v>2</v>
      </c>
      <c r="H17548" s="3">
        <f t="shared" si="699"/>
        <v>0</v>
      </c>
    </row>
    <row r="17549" spans="1:8" x14ac:dyDescent="0.3">
      <c r="A17549" t="s">
        <v>109</v>
      </c>
      <c r="B17549" t="s">
        <v>243</v>
      </c>
      <c r="C17549" t="s">
        <v>332</v>
      </c>
      <c r="D17549" t="s">
        <v>159</v>
      </c>
      <c r="E17549" s="3" t="str">
        <f>VLOOKUP(A17549,Respondents!A:B,2,FALSE)</f>
        <v>National and Global Standard Setters</v>
      </c>
      <c r="F17549" s="3" t="str">
        <f>VLOOKUP(A17549,Respondents!A:C,3,FALSE)</f>
        <v>National Auditing Standard Setters</v>
      </c>
      <c r="G17549" s="3">
        <f t="shared" si="698"/>
        <v>2</v>
      </c>
      <c r="H17549" s="3">
        <f t="shared" si="699"/>
        <v>1</v>
      </c>
    </row>
    <row r="17550" spans="1:8" x14ac:dyDescent="0.3">
      <c r="A17550" t="s">
        <v>109</v>
      </c>
      <c r="B17550" t="s">
        <v>243</v>
      </c>
      <c r="C17550" t="s">
        <v>333</v>
      </c>
      <c r="D17550" t="s">
        <v>155</v>
      </c>
      <c r="E17550" s="3" t="str">
        <f>VLOOKUP(A17550,Respondents!A:B,2,FALSE)</f>
        <v>National and Global Standard Setters</v>
      </c>
      <c r="F17550" s="3" t="str">
        <f>VLOOKUP(A17550,Respondents!A:C,3,FALSE)</f>
        <v>National Auditing Standard Setters</v>
      </c>
      <c r="G17550" s="3">
        <f t="shared" si="698"/>
        <v>2</v>
      </c>
      <c r="H17550" s="3">
        <f t="shared" si="699"/>
        <v>0</v>
      </c>
    </row>
    <row r="17551" spans="1:8" x14ac:dyDescent="0.3">
      <c r="A17551" t="s">
        <v>109</v>
      </c>
      <c r="B17551" t="s">
        <v>250</v>
      </c>
      <c r="C17551" t="s">
        <v>251</v>
      </c>
      <c r="D17551" t="s">
        <v>155</v>
      </c>
      <c r="E17551" s="3" t="str">
        <f>VLOOKUP(A17551,Respondents!A:B,2,FALSE)</f>
        <v>National and Global Standard Setters</v>
      </c>
      <c r="F17551" s="3" t="str">
        <f>VLOOKUP(A17551,Respondents!A:C,3,FALSE)</f>
        <v>National Auditing Standard Setters</v>
      </c>
      <c r="G17551" s="3">
        <f t="shared" si="698"/>
        <v>1</v>
      </c>
      <c r="H17551" s="3">
        <f t="shared" si="699"/>
        <v>0</v>
      </c>
    </row>
    <row r="17552" spans="1:8" x14ac:dyDescent="0.3">
      <c r="A17552" t="s">
        <v>109</v>
      </c>
      <c r="B17552" t="s">
        <v>250</v>
      </c>
      <c r="C17552" t="s">
        <v>252</v>
      </c>
      <c r="D17552" t="s">
        <v>155</v>
      </c>
      <c r="E17552" s="3" t="str">
        <f>VLOOKUP(A17552,Respondents!A:B,2,FALSE)</f>
        <v>National and Global Standard Setters</v>
      </c>
      <c r="F17552" s="3" t="str">
        <f>VLOOKUP(A17552,Respondents!A:C,3,FALSE)</f>
        <v>National Auditing Standard Setters</v>
      </c>
      <c r="G17552" s="3">
        <f t="shared" si="698"/>
        <v>1</v>
      </c>
      <c r="H17552" s="3">
        <f t="shared" si="699"/>
        <v>0</v>
      </c>
    </row>
    <row r="17553" spans="1:8" x14ac:dyDescent="0.3">
      <c r="A17553" t="s">
        <v>109</v>
      </c>
      <c r="B17553" t="s">
        <v>250</v>
      </c>
      <c r="C17553" t="s">
        <v>253</v>
      </c>
      <c r="D17553" t="s">
        <v>155</v>
      </c>
      <c r="E17553" s="3" t="str">
        <f>VLOOKUP(A17553,Respondents!A:B,2,FALSE)</f>
        <v>National and Global Standard Setters</v>
      </c>
      <c r="F17553" s="3" t="str">
        <f>VLOOKUP(A17553,Respondents!A:C,3,FALSE)</f>
        <v>National Auditing Standard Setters</v>
      </c>
      <c r="G17553" s="3">
        <f t="shared" si="698"/>
        <v>1</v>
      </c>
      <c r="H17553" s="3">
        <f t="shared" si="699"/>
        <v>0</v>
      </c>
    </row>
    <row r="17554" spans="1:8" x14ac:dyDescent="0.3">
      <c r="A17554" t="s">
        <v>109</v>
      </c>
      <c r="B17554" t="s">
        <v>250</v>
      </c>
      <c r="C17554" t="s">
        <v>254</v>
      </c>
      <c r="D17554" t="s">
        <v>159</v>
      </c>
      <c r="E17554" s="3" t="str">
        <f>VLOOKUP(A17554,Respondents!A:B,2,FALSE)</f>
        <v>National and Global Standard Setters</v>
      </c>
      <c r="F17554" s="3" t="str">
        <f>VLOOKUP(A17554,Respondents!A:C,3,FALSE)</f>
        <v>National Auditing Standard Setters</v>
      </c>
      <c r="G17554" s="3">
        <f t="shared" si="698"/>
        <v>1</v>
      </c>
      <c r="H17554" s="3">
        <f t="shared" si="699"/>
        <v>1</v>
      </c>
    </row>
    <row r="17555" spans="1:8" x14ac:dyDescent="0.3">
      <c r="A17555" t="s">
        <v>109</v>
      </c>
      <c r="B17555" t="s">
        <v>250</v>
      </c>
      <c r="C17555" t="s">
        <v>255</v>
      </c>
      <c r="D17555" t="s">
        <v>155</v>
      </c>
      <c r="E17555" s="3" t="str">
        <f>VLOOKUP(A17555,Respondents!A:B,2,FALSE)</f>
        <v>National and Global Standard Setters</v>
      </c>
      <c r="F17555" s="3" t="str">
        <f>VLOOKUP(A17555,Respondents!A:C,3,FALSE)</f>
        <v>National Auditing Standard Setters</v>
      </c>
      <c r="G17555" s="3">
        <f t="shared" si="698"/>
        <v>1</v>
      </c>
      <c r="H17555" s="3">
        <f t="shared" si="699"/>
        <v>0</v>
      </c>
    </row>
    <row r="17556" spans="1:8" x14ac:dyDescent="0.3">
      <c r="A17556" t="s">
        <v>109</v>
      </c>
      <c r="B17556" t="s">
        <v>250</v>
      </c>
      <c r="C17556" t="s">
        <v>256</v>
      </c>
      <c r="D17556" t="s">
        <v>155</v>
      </c>
      <c r="E17556" s="3" t="str">
        <f>VLOOKUP(A17556,Respondents!A:B,2,FALSE)</f>
        <v>National and Global Standard Setters</v>
      </c>
      <c r="F17556" s="3" t="str">
        <f>VLOOKUP(A17556,Respondents!A:C,3,FALSE)</f>
        <v>National Auditing Standard Setters</v>
      </c>
      <c r="G17556" s="3">
        <f t="shared" si="698"/>
        <v>1</v>
      </c>
      <c r="H17556" s="3">
        <f t="shared" si="699"/>
        <v>0</v>
      </c>
    </row>
    <row r="17557" spans="1:8" x14ac:dyDescent="0.3">
      <c r="A17557" t="s">
        <v>109</v>
      </c>
      <c r="B17557" t="s">
        <v>250</v>
      </c>
      <c r="C17557" t="s">
        <v>334</v>
      </c>
      <c r="D17557" t="s">
        <v>155</v>
      </c>
      <c r="E17557" s="3" t="str">
        <f>VLOOKUP(A17557,Respondents!A:B,2,FALSE)</f>
        <v>National and Global Standard Setters</v>
      </c>
      <c r="F17557" s="3" t="str">
        <f>VLOOKUP(A17557,Respondents!A:C,3,FALSE)</f>
        <v>National Auditing Standard Setters</v>
      </c>
      <c r="G17557" s="3">
        <f t="shared" si="698"/>
        <v>2</v>
      </c>
      <c r="H17557" s="3">
        <f t="shared" si="699"/>
        <v>0</v>
      </c>
    </row>
    <row r="17558" spans="1:8" x14ac:dyDescent="0.3">
      <c r="A17558" t="s">
        <v>109</v>
      </c>
      <c r="B17558" t="s">
        <v>250</v>
      </c>
      <c r="C17558" t="s">
        <v>335</v>
      </c>
      <c r="D17558" t="s">
        <v>155</v>
      </c>
      <c r="E17558" s="3" t="str">
        <f>VLOOKUP(A17558,Respondents!A:B,2,FALSE)</f>
        <v>National and Global Standard Setters</v>
      </c>
      <c r="F17558" s="3" t="str">
        <f>VLOOKUP(A17558,Respondents!A:C,3,FALSE)</f>
        <v>National Auditing Standard Setters</v>
      </c>
      <c r="G17558" s="3">
        <f t="shared" si="698"/>
        <v>2</v>
      </c>
      <c r="H17558" s="3">
        <f t="shared" si="699"/>
        <v>0</v>
      </c>
    </row>
    <row r="17559" spans="1:8" x14ac:dyDescent="0.3">
      <c r="A17559" t="s">
        <v>109</v>
      </c>
      <c r="B17559" t="s">
        <v>250</v>
      </c>
      <c r="C17559" t="s">
        <v>336</v>
      </c>
      <c r="D17559" t="s">
        <v>155</v>
      </c>
      <c r="E17559" s="3" t="str">
        <f>VLOOKUP(A17559,Respondents!A:B,2,FALSE)</f>
        <v>National and Global Standard Setters</v>
      </c>
      <c r="F17559" s="3" t="str">
        <f>VLOOKUP(A17559,Respondents!A:C,3,FALSE)</f>
        <v>National Auditing Standard Setters</v>
      </c>
      <c r="G17559" s="3">
        <f t="shared" si="698"/>
        <v>2</v>
      </c>
      <c r="H17559" s="3">
        <f t="shared" si="699"/>
        <v>0</v>
      </c>
    </row>
    <row r="17560" spans="1:8" x14ac:dyDescent="0.3">
      <c r="A17560" t="s">
        <v>109</v>
      </c>
      <c r="B17560" t="s">
        <v>250</v>
      </c>
      <c r="C17560" t="s">
        <v>337</v>
      </c>
      <c r="D17560" t="s">
        <v>159</v>
      </c>
      <c r="E17560" s="3" t="str">
        <f>VLOOKUP(A17560,Respondents!A:B,2,FALSE)</f>
        <v>National and Global Standard Setters</v>
      </c>
      <c r="F17560" s="3" t="str">
        <f>VLOOKUP(A17560,Respondents!A:C,3,FALSE)</f>
        <v>National Auditing Standard Setters</v>
      </c>
      <c r="G17560" s="3">
        <f t="shared" si="698"/>
        <v>2</v>
      </c>
      <c r="H17560" s="3">
        <f t="shared" si="699"/>
        <v>1</v>
      </c>
    </row>
    <row r="17561" spans="1:8" x14ac:dyDescent="0.3">
      <c r="A17561" t="s">
        <v>109</v>
      </c>
      <c r="B17561" t="s">
        <v>250</v>
      </c>
      <c r="C17561" t="s">
        <v>386</v>
      </c>
      <c r="D17561" t="s">
        <v>159</v>
      </c>
      <c r="E17561" s="3" t="str">
        <f>VLOOKUP(A17561,Respondents!A:B,2,FALSE)</f>
        <v>National and Global Standard Setters</v>
      </c>
      <c r="F17561" s="3" t="str">
        <f>VLOOKUP(A17561,Respondents!A:C,3,FALSE)</f>
        <v>National Auditing Standard Setters</v>
      </c>
      <c r="G17561" s="3">
        <f t="shared" si="698"/>
        <v>2</v>
      </c>
      <c r="H17561" s="3">
        <f t="shared" si="699"/>
        <v>1</v>
      </c>
    </row>
    <row r="17562" spans="1:8" x14ac:dyDescent="0.3">
      <c r="A17562" t="s">
        <v>109</v>
      </c>
      <c r="B17562" t="s">
        <v>250</v>
      </c>
      <c r="C17562" t="s">
        <v>338</v>
      </c>
      <c r="D17562" t="s">
        <v>159</v>
      </c>
      <c r="E17562" s="3" t="str">
        <f>VLOOKUP(A17562,Respondents!A:B,2,FALSE)</f>
        <v>National and Global Standard Setters</v>
      </c>
      <c r="F17562" s="3" t="str">
        <f>VLOOKUP(A17562,Respondents!A:C,3,FALSE)</f>
        <v>National Auditing Standard Setters</v>
      </c>
      <c r="G17562" s="3">
        <f t="shared" si="698"/>
        <v>2</v>
      </c>
      <c r="H17562" s="3">
        <f t="shared" si="699"/>
        <v>1</v>
      </c>
    </row>
    <row r="17563" spans="1:8" x14ac:dyDescent="0.3">
      <c r="A17563" t="s">
        <v>109</v>
      </c>
      <c r="B17563" t="s">
        <v>257</v>
      </c>
      <c r="C17563" t="s">
        <v>258</v>
      </c>
      <c r="D17563" t="s">
        <v>155</v>
      </c>
      <c r="E17563" s="3" t="str">
        <f>VLOOKUP(A17563,Respondents!A:B,2,FALSE)</f>
        <v>National and Global Standard Setters</v>
      </c>
      <c r="F17563" s="3" t="str">
        <f>VLOOKUP(A17563,Respondents!A:C,3,FALSE)</f>
        <v>National Auditing Standard Setters</v>
      </c>
      <c r="G17563" s="3">
        <f t="shared" si="698"/>
        <v>1</v>
      </c>
      <c r="H17563" s="3">
        <f t="shared" si="699"/>
        <v>0</v>
      </c>
    </row>
    <row r="17564" spans="1:8" x14ac:dyDescent="0.3">
      <c r="A17564" t="s">
        <v>109</v>
      </c>
      <c r="B17564" t="s">
        <v>257</v>
      </c>
      <c r="C17564" t="s">
        <v>259</v>
      </c>
      <c r="D17564" t="s">
        <v>159</v>
      </c>
      <c r="E17564" s="3" t="str">
        <f>VLOOKUP(A17564,Respondents!A:B,2,FALSE)</f>
        <v>National and Global Standard Setters</v>
      </c>
      <c r="F17564" s="3" t="str">
        <f>VLOOKUP(A17564,Respondents!A:C,3,FALSE)</f>
        <v>National Auditing Standard Setters</v>
      </c>
      <c r="G17564" s="3">
        <f t="shared" si="698"/>
        <v>1</v>
      </c>
      <c r="H17564" s="3">
        <f t="shared" si="699"/>
        <v>1</v>
      </c>
    </row>
    <row r="17565" spans="1:8" x14ac:dyDescent="0.3">
      <c r="A17565" t="s">
        <v>109</v>
      </c>
      <c r="B17565" t="s">
        <v>257</v>
      </c>
      <c r="C17565" t="s">
        <v>260</v>
      </c>
      <c r="D17565" t="s">
        <v>155</v>
      </c>
      <c r="E17565" s="3" t="str">
        <f>VLOOKUP(A17565,Respondents!A:B,2,FALSE)</f>
        <v>National and Global Standard Setters</v>
      </c>
      <c r="F17565" s="3" t="str">
        <f>VLOOKUP(A17565,Respondents!A:C,3,FALSE)</f>
        <v>National Auditing Standard Setters</v>
      </c>
      <c r="G17565" s="3">
        <f t="shared" si="698"/>
        <v>1</v>
      </c>
      <c r="H17565" s="3">
        <f t="shared" si="699"/>
        <v>0</v>
      </c>
    </row>
    <row r="17566" spans="1:8" x14ac:dyDescent="0.3">
      <c r="A17566" t="s">
        <v>109</v>
      </c>
      <c r="B17566" t="s">
        <v>257</v>
      </c>
      <c r="C17566" t="s">
        <v>261</v>
      </c>
      <c r="D17566" t="s">
        <v>155</v>
      </c>
      <c r="E17566" s="3" t="str">
        <f>VLOOKUP(A17566,Respondents!A:B,2,FALSE)</f>
        <v>National and Global Standard Setters</v>
      </c>
      <c r="F17566" s="3" t="str">
        <f>VLOOKUP(A17566,Respondents!A:C,3,FALSE)</f>
        <v>National Auditing Standard Setters</v>
      </c>
      <c r="G17566" s="3">
        <f t="shared" ref="G17566:G17629" si="700">IF(LEN(C17566)-LEN(SUBSTITUTE(C17566,".",""))&lt;=1,1,2)</f>
        <v>1</v>
      </c>
      <c r="H17566" s="3">
        <f t="shared" ref="H17566:H17629" si="701">IF(D17566="Yes",1,0)</f>
        <v>0</v>
      </c>
    </row>
    <row r="17567" spans="1:8" x14ac:dyDescent="0.3">
      <c r="A17567" t="s">
        <v>109</v>
      </c>
      <c r="B17567" t="s">
        <v>257</v>
      </c>
      <c r="C17567" t="s">
        <v>262</v>
      </c>
      <c r="D17567" t="s">
        <v>155</v>
      </c>
      <c r="E17567" s="3" t="str">
        <f>VLOOKUP(A17567,Respondents!A:B,2,FALSE)</f>
        <v>National and Global Standard Setters</v>
      </c>
      <c r="F17567" s="3" t="str">
        <f>VLOOKUP(A17567,Respondents!A:C,3,FALSE)</f>
        <v>National Auditing Standard Setters</v>
      </c>
      <c r="G17567" s="3">
        <f t="shared" si="700"/>
        <v>1</v>
      </c>
      <c r="H17567" s="3">
        <f t="shared" si="701"/>
        <v>0</v>
      </c>
    </row>
    <row r="17568" spans="1:8" x14ac:dyDescent="0.3">
      <c r="A17568" t="s">
        <v>109</v>
      </c>
      <c r="B17568" t="s">
        <v>257</v>
      </c>
      <c r="C17568" t="s">
        <v>263</v>
      </c>
      <c r="D17568" t="s">
        <v>155</v>
      </c>
      <c r="E17568" s="3" t="str">
        <f>VLOOKUP(A17568,Respondents!A:B,2,FALSE)</f>
        <v>National and Global Standard Setters</v>
      </c>
      <c r="F17568" s="3" t="str">
        <f>VLOOKUP(A17568,Respondents!A:C,3,FALSE)</f>
        <v>National Auditing Standard Setters</v>
      </c>
      <c r="G17568" s="3">
        <f t="shared" si="700"/>
        <v>1</v>
      </c>
      <c r="H17568" s="3">
        <f t="shared" si="701"/>
        <v>0</v>
      </c>
    </row>
    <row r="17569" spans="1:8" x14ac:dyDescent="0.3">
      <c r="A17569" t="s">
        <v>109</v>
      </c>
      <c r="B17569" t="s">
        <v>257</v>
      </c>
      <c r="C17569" t="s">
        <v>264</v>
      </c>
      <c r="D17569" t="s">
        <v>159</v>
      </c>
      <c r="E17569" s="3" t="str">
        <f>VLOOKUP(A17569,Respondents!A:B,2,FALSE)</f>
        <v>National and Global Standard Setters</v>
      </c>
      <c r="F17569" s="3" t="str">
        <f>VLOOKUP(A17569,Respondents!A:C,3,FALSE)</f>
        <v>National Auditing Standard Setters</v>
      </c>
      <c r="G17569" s="3">
        <f t="shared" si="700"/>
        <v>2</v>
      </c>
      <c r="H17569" s="3">
        <f t="shared" si="701"/>
        <v>1</v>
      </c>
    </row>
    <row r="17570" spans="1:8" x14ac:dyDescent="0.3">
      <c r="A17570" t="s">
        <v>109</v>
      </c>
      <c r="B17570" t="s">
        <v>257</v>
      </c>
      <c r="C17570" t="s">
        <v>265</v>
      </c>
      <c r="D17570" t="s">
        <v>155</v>
      </c>
      <c r="E17570" s="3" t="str">
        <f>VLOOKUP(A17570,Respondents!A:B,2,FALSE)</f>
        <v>National and Global Standard Setters</v>
      </c>
      <c r="F17570" s="3" t="str">
        <f>VLOOKUP(A17570,Respondents!A:C,3,FALSE)</f>
        <v>National Auditing Standard Setters</v>
      </c>
      <c r="G17570" s="3">
        <f t="shared" si="700"/>
        <v>2</v>
      </c>
      <c r="H17570" s="3">
        <f t="shared" si="701"/>
        <v>0</v>
      </c>
    </row>
    <row r="17571" spans="1:8" x14ac:dyDescent="0.3">
      <c r="A17571" t="s">
        <v>109</v>
      </c>
      <c r="B17571" t="s">
        <v>257</v>
      </c>
      <c r="C17571" t="s">
        <v>273</v>
      </c>
      <c r="D17571" t="s">
        <v>155</v>
      </c>
      <c r="E17571" s="3" t="str">
        <f>VLOOKUP(A17571,Respondents!A:B,2,FALSE)</f>
        <v>National and Global Standard Setters</v>
      </c>
      <c r="F17571" s="3" t="str">
        <f>VLOOKUP(A17571,Respondents!A:C,3,FALSE)</f>
        <v>National Auditing Standard Setters</v>
      </c>
      <c r="G17571" s="3">
        <f t="shared" si="700"/>
        <v>2</v>
      </c>
      <c r="H17571" s="3">
        <f t="shared" si="701"/>
        <v>0</v>
      </c>
    </row>
    <row r="17572" spans="1:8" x14ac:dyDescent="0.3">
      <c r="A17572" t="s">
        <v>109</v>
      </c>
      <c r="B17572" t="s">
        <v>257</v>
      </c>
      <c r="C17572" t="s">
        <v>274</v>
      </c>
      <c r="D17572" t="s">
        <v>155</v>
      </c>
      <c r="E17572" s="3" t="str">
        <f>VLOOKUP(A17572,Respondents!A:B,2,FALSE)</f>
        <v>National and Global Standard Setters</v>
      </c>
      <c r="F17572" s="3" t="str">
        <f>VLOOKUP(A17572,Respondents!A:C,3,FALSE)</f>
        <v>National Auditing Standard Setters</v>
      </c>
      <c r="G17572" s="3">
        <f t="shared" si="700"/>
        <v>2</v>
      </c>
      <c r="H17572" s="3">
        <f t="shared" si="701"/>
        <v>0</v>
      </c>
    </row>
    <row r="17573" spans="1:8" x14ac:dyDescent="0.3">
      <c r="A17573" t="s">
        <v>109</v>
      </c>
      <c r="B17573" t="s">
        <v>257</v>
      </c>
      <c r="C17573" t="s">
        <v>275</v>
      </c>
      <c r="D17573" t="s">
        <v>159</v>
      </c>
      <c r="E17573" s="3" t="str">
        <f>VLOOKUP(A17573,Respondents!A:B,2,FALSE)</f>
        <v>National and Global Standard Setters</v>
      </c>
      <c r="F17573" s="3" t="str">
        <f>VLOOKUP(A17573,Respondents!A:C,3,FALSE)</f>
        <v>National Auditing Standard Setters</v>
      </c>
      <c r="G17573" s="3">
        <f t="shared" si="700"/>
        <v>2</v>
      </c>
      <c r="H17573" s="3">
        <f t="shared" si="701"/>
        <v>1</v>
      </c>
    </row>
    <row r="17574" spans="1:8" x14ac:dyDescent="0.3">
      <c r="A17574" t="s">
        <v>32</v>
      </c>
      <c r="B17574" t="s">
        <v>162</v>
      </c>
      <c r="C17574" t="s">
        <v>163</v>
      </c>
      <c r="D17574" t="s">
        <v>155</v>
      </c>
      <c r="E17574" s="3" t="str">
        <f>VLOOKUP(A17574,Respondents!A:B,2,FALSE)</f>
        <v>Member Bodies and Other Professional Organizations</v>
      </c>
      <c r="F17574" s="3" t="str">
        <f>VLOOKUP(A17574,Respondents!A:C,3,FALSE)</f>
        <v>Member Bodies and Other Professional Organizations</v>
      </c>
      <c r="G17574" s="3">
        <f t="shared" si="700"/>
        <v>1</v>
      </c>
      <c r="H17574" s="3">
        <f t="shared" si="701"/>
        <v>0</v>
      </c>
    </row>
    <row r="17575" spans="1:8" x14ac:dyDescent="0.3">
      <c r="A17575" t="s">
        <v>32</v>
      </c>
      <c r="B17575" t="s">
        <v>162</v>
      </c>
      <c r="C17575" t="s">
        <v>164</v>
      </c>
      <c r="D17575" t="s">
        <v>159</v>
      </c>
      <c r="E17575" s="3" t="str">
        <f>VLOOKUP(A17575,Respondents!A:B,2,FALSE)</f>
        <v>Member Bodies and Other Professional Organizations</v>
      </c>
      <c r="F17575" s="3" t="str">
        <f>VLOOKUP(A17575,Respondents!A:C,3,FALSE)</f>
        <v>Member Bodies and Other Professional Organizations</v>
      </c>
      <c r="G17575" s="3">
        <f t="shared" si="700"/>
        <v>1</v>
      </c>
      <c r="H17575" s="3">
        <f t="shared" si="701"/>
        <v>1</v>
      </c>
    </row>
    <row r="17576" spans="1:8" x14ac:dyDescent="0.3">
      <c r="A17576" t="s">
        <v>32</v>
      </c>
      <c r="B17576" t="s">
        <v>162</v>
      </c>
      <c r="C17576" t="s">
        <v>165</v>
      </c>
      <c r="D17576" t="s">
        <v>155</v>
      </c>
      <c r="E17576" s="3" t="str">
        <f>VLOOKUP(A17576,Respondents!A:B,2,FALSE)</f>
        <v>Member Bodies and Other Professional Organizations</v>
      </c>
      <c r="F17576" s="3" t="str">
        <f>VLOOKUP(A17576,Respondents!A:C,3,FALSE)</f>
        <v>Member Bodies and Other Professional Organizations</v>
      </c>
      <c r="G17576" s="3">
        <f t="shared" si="700"/>
        <v>1</v>
      </c>
      <c r="H17576" s="3">
        <f t="shared" si="701"/>
        <v>0</v>
      </c>
    </row>
    <row r="17577" spans="1:8" x14ac:dyDescent="0.3">
      <c r="A17577" t="s">
        <v>32</v>
      </c>
      <c r="B17577" t="s">
        <v>162</v>
      </c>
      <c r="C17577" t="s">
        <v>166</v>
      </c>
      <c r="D17577" t="s">
        <v>155</v>
      </c>
      <c r="E17577" s="3" t="str">
        <f>VLOOKUP(A17577,Respondents!A:B,2,FALSE)</f>
        <v>Member Bodies and Other Professional Organizations</v>
      </c>
      <c r="F17577" s="3" t="str">
        <f>VLOOKUP(A17577,Respondents!A:C,3,FALSE)</f>
        <v>Member Bodies and Other Professional Organizations</v>
      </c>
      <c r="G17577" s="3">
        <f t="shared" si="700"/>
        <v>1</v>
      </c>
      <c r="H17577" s="3">
        <f t="shared" si="701"/>
        <v>0</v>
      </c>
    </row>
    <row r="17578" spans="1:8" x14ac:dyDescent="0.3">
      <c r="A17578" t="s">
        <v>32</v>
      </c>
      <c r="B17578" t="s">
        <v>162</v>
      </c>
      <c r="C17578" t="s">
        <v>167</v>
      </c>
      <c r="D17578" t="s">
        <v>155</v>
      </c>
      <c r="E17578" s="3" t="str">
        <f>VLOOKUP(A17578,Respondents!A:B,2,FALSE)</f>
        <v>Member Bodies and Other Professional Organizations</v>
      </c>
      <c r="F17578" s="3" t="str">
        <f>VLOOKUP(A17578,Respondents!A:C,3,FALSE)</f>
        <v>Member Bodies and Other Professional Organizations</v>
      </c>
      <c r="G17578" s="3">
        <f t="shared" si="700"/>
        <v>1</v>
      </c>
      <c r="H17578" s="3">
        <f t="shared" si="701"/>
        <v>0</v>
      </c>
    </row>
    <row r="17579" spans="1:8" x14ac:dyDescent="0.3">
      <c r="A17579" t="s">
        <v>32</v>
      </c>
      <c r="B17579" t="s">
        <v>162</v>
      </c>
      <c r="C17579" t="s">
        <v>168</v>
      </c>
      <c r="D17579" t="s">
        <v>155</v>
      </c>
      <c r="E17579" s="3" t="str">
        <f>VLOOKUP(A17579,Respondents!A:B,2,FALSE)</f>
        <v>Member Bodies and Other Professional Organizations</v>
      </c>
      <c r="F17579" s="3" t="str">
        <f>VLOOKUP(A17579,Respondents!A:C,3,FALSE)</f>
        <v>Member Bodies and Other Professional Organizations</v>
      </c>
      <c r="G17579" s="3">
        <f t="shared" si="700"/>
        <v>1</v>
      </c>
      <c r="H17579" s="3">
        <f t="shared" si="701"/>
        <v>0</v>
      </c>
    </row>
    <row r="17580" spans="1:8" x14ac:dyDescent="0.3">
      <c r="A17580" t="s">
        <v>32</v>
      </c>
      <c r="B17580" t="s">
        <v>162</v>
      </c>
      <c r="C17580" t="s">
        <v>169</v>
      </c>
      <c r="D17580" t="s">
        <v>159</v>
      </c>
      <c r="E17580" s="3" t="str">
        <f>VLOOKUP(A17580,Respondents!A:B,2,FALSE)</f>
        <v>Member Bodies and Other Professional Organizations</v>
      </c>
      <c r="F17580" s="3" t="str">
        <f>VLOOKUP(A17580,Respondents!A:C,3,FALSE)</f>
        <v>Member Bodies and Other Professional Organizations</v>
      </c>
      <c r="G17580" s="3">
        <f t="shared" si="700"/>
        <v>2</v>
      </c>
      <c r="H17580" s="3">
        <f t="shared" si="701"/>
        <v>1</v>
      </c>
    </row>
    <row r="17581" spans="1:8" x14ac:dyDescent="0.3">
      <c r="A17581" t="s">
        <v>32</v>
      </c>
      <c r="B17581" t="s">
        <v>162</v>
      </c>
      <c r="C17581" t="s">
        <v>170</v>
      </c>
      <c r="D17581" t="s">
        <v>155</v>
      </c>
      <c r="E17581" s="3" t="str">
        <f>VLOOKUP(A17581,Respondents!A:B,2,FALSE)</f>
        <v>Member Bodies and Other Professional Organizations</v>
      </c>
      <c r="F17581" s="3" t="str">
        <f>VLOOKUP(A17581,Respondents!A:C,3,FALSE)</f>
        <v>Member Bodies and Other Professional Organizations</v>
      </c>
      <c r="G17581" s="3">
        <f t="shared" si="700"/>
        <v>2</v>
      </c>
      <c r="H17581" s="3">
        <f t="shared" si="701"/>
        <v>0</v>
      </c>
    </row>
    <row r="17582" spans="1:8" x14ac:dyDescent="0.3">
      <c r="A17582" t="s">
        <v>32</v>
      </c>
      <c r="B17582" t="s">
        <v>162</v>
      </c>
      <c r="C17582" t="s">
        <v>269</v>
      </c>
      <c r="D17582" t="s">
        <v>155</v>
      </c>
      <c r="E17582" s="3" t="str">
        <f>VLOOKUP(A17582,Respondents!A:B,2,FALSE)</f>
        <v>Member Bodies and Other Professional Organizations</v>
      </c>
      <c r="F17582" s="3" t="str">
        <f>VLOOKUP(A17582,Respondents!A:C,3,FALSE)</f>
        <v>Member Bodies and Other Professional Organizations</v>
      </c>
      <c r="G17582" s="3">
        <f t="shared" si="700"/>
        <v>2</v>
      </c>
      <c r="H17582" s="3">
        <f t="shared" si="701"/>
        <v>0</v>
      </c>
    </row>
    <row r="17583" spans="1:8" x14ac:dyDescent="0.3">
      <c r="A17583" t="s">
        <v>32</v>
      </c>
      <c r="B17583" t="s">
        <v>162</v>
      </c>
      <c r="C17583" t="s">
        <v>171</v>
      </c>
      <c r="D17583" t="s">
        <v>159</v>
      </c>
      <c r="E17583" s="3" t="str">
        <f>VLOOKUP(A17583,Respondents!A:B,2,FALSE)</f>
        <v>Member Bodies and Other Professional Organizations</v>
      </c>
      <c r="F17583" s="3" t="str">
        <f>VLOOKUP(A17583,Respondents!A:C,3,FALSE)</f>
        <v>Member Bodies and Other Professional Organizations</v>
      </c>
      <c r="G17583" s="3">
        <f t="shared" si="700"/>
        <v>2</v>
      </c>
      <c r="H17583" s="3">
        <f t="shared" si="701"/>
        <v>1</v>
      </c>
    </row>
    <row r="17584" spans="1:8" x14ac:dyDescent="0.3">
      <c r="A17584" t="s">
        <v>32</v>
      </c>
      <c r="B17584" t="s">
        <v>187</v>
      </c>
      <c r="C17584" t="s">
        <v>188</v>
      </c>
      <c r="D17584" t="s">
        <v>159</v>
      </c>
      <c r="E17584" s="3" t="str">
        <f>VLOOKUP(A17584,Respondents!A:B,2,FALSE)</f>
        <v>Member Bodies and Other Professional Organizations</v>
      </c>
      <c r="F17584" s="3" t="str">
        <f>VLOOKUP(A17584,Respondents!A:C,3,FALSE)</f>
        <v>Member Bodies and Other Professional Organizations</v>
      </c>
      <c r="G17584" s="3">
        <f t="shared" si="700"/>
        <v>1</v>
      </c>
      <c r="H17584" s="3">
        <f t="shared" si="701"/>
        <v>1</v>
      </c>
    </row>
    <row r="17585" spans="1:8" x14ac:dyDescent="0.3">
      <c r="A17585" t="s">
        <v>32</v>
      </c>
      <c r="B17585" t="s">
        <v>187</v>
      </c>
      <c r="C17585" t="s">
        <v>189</v>
      </c>
      <c r="D17585" t="s">
        <v>155</v>
      </c>
      <c r="E17585" s="3" t="str">
        <f>VLOOKUP(A17585,Respondents!A:B,2,FALSE)</f>
        <v>Member Bodies and Other Professional Organizations</v>
      </c>
      <c r="F17585" s="3" t="str">
        <f>VLOOKUP(A17585,Respondents!A:C,3,FALSE)</f>
        <v>Member Bodies and Other Professional Organizations</v>
      </c>
      <c r="G17585" s="3">
        <f t="shared" si="700"/>
        <v>1</v>
      </c>
      <c r="H17585" s="3">
        <f t="shared" si="701"/>
        <v>0</v>
      </c>
    </row>
    <row r="17586" spans="1:8" x14ac:dyDescent="0.3">
      <c r="A17586" t="s">
        <v>32</v>
      </c>
      <c r="B17586" t="s">
        <v>187</v>
      </c>
      <c r="C17586" t="s">
        <v>190</v>
      </c>
      <c r="D17586" t="s">
        <v>155</v>
      </c>
      <c r="E17586" s="3" t="str">
        <f>VLOOKUP(A17586,Respondents!A:B,2,FALSE)</f>
        <v>Member Bodies and Other Professional Organizations</v>
      </c>
      <c r="F17586" s="3" t="str">
        <f>VLOOKUP(A17586,Respondents!A:C,3,FALSE)</f>
        <v>Member Bodies and Other Professional Organizations</v>
      </c>
      <c r="G17586" s="3">
        <f t="shared" si="700"/>
        <v>1</v>
      </c>
      <c r="H17586" s="3">
        <f t="shared" si="701"/>
        <v>0</v>
      </c>
    </row>
    <row r="17587" spans="1:8" x14ac:dyDescent="0.3">
      <c r="A17587" t="s">
        <v>32</v>
      </c>
      <c r="B17587" t="s">
        <v>187</v>
      </c>
      <c r="C17587" t="s">
        <v>191</v>
      </c>
      <c r="D17587" t="s">
        <v>155</v>
      </c>
      <c r="E17587" s="3" t="str">
        <f>VLOOKUP(A17587,Respondents!A:B,2,FALSE)</f>
        <v>Member Bodies and Other Professional Organizations</v>
      </c>
      <c r="F17587" s="3" t="str">
        <f>VLOOKUP(A17587,Respondents!A:C,3,FALSE)</f>
        <v>Member Bodies and Other Professional Organizations</v>
      </c>
      <c r="G17587" s="3">
        <f t="shared" si="700"/>
        <v>1</v>
      </c>
      <c r="H17587" s="3">
        <f t="shared" si="701"/>
        <v>0</v>
      </c>
    </row>
    <row r="17588" spans="1:8" x14ac:dyDescent="0.3">
      <c r="A17588" t="s">
        <v>32</v>
      </c>
      <c r="B17588" t="s">
        <v>187</v>
      </c>
      <c r="C17588" t="s">
        <v>192</v>
      </c>
      <c r="D17588" t="s">
        <v>155</v>
      </c>
      <c r="E17588" s="3" t="str">
        <f>VLOOKUP(A17588,Respondents!A:B,2,FALSE)</f>
        <v>Member Bodies and Other Professional Organizations</v>
      </c>
      <c r="F17588" s="3" t="str">
        <f>VLOOKUP(A17588,Respondents!A:C,3,FALSE)</f>
        <v>Member Bodies and Other Professional Organizations</v>
      </c>
      <c r="G17588" s="3">
        <f t="shared" si="700"/>
        <v>1</v>
      </c>
      <c r="H17588" s="3">
        <f t="shared" si="701"/>
        <v>0</v>
      </c>
    </row>
    <row r="17589" spans="1:8" x14ac:dyDescent="0.3">
      <c r="A17589" t="s">
        <v>32</v>
      </c>
      <c r="B17589" t="s">
        <v>187</v>
      </c>
      <c r="C17589" t="s">
        <v>193</v>
      </c>
      <c r="D17589" t="s">
        <v>155</v>
      </c>
      <c r="E17589" s="3" t="str">
        <f>VLOOKUP(A17589,Respondents!A:B,2,FALSE)</f>
        <v>Member Bodies and Other Professional Organizations</v>
      </c>
      <c r="F17589" s="3" t="str">
        <f>VLOOKUP(A17589,Respondents!A:C,3,FALSE)</f>
        <v>Member Bodies and Other Professional Organizations</v>
      </c>
      <c r="G17589" s="3">
        <f t="shared" si="700"/>
        <v>1</v>
      </c>
      <c r="H17589" s="3">
        <f t="shared" si="701"/>
        <v>0</v>
      </c>
    </row>
    <row r="17590" spans="1:8" x14ac:dyDescent="0.3">
      <c r="A17590" t="s">
        <v>32</v>
      </c>
      <c r="B17590" t="s">
        <v>187</v>
      </c>
      <c r="C17590" t="s">
        <v>194</v>
      </c>
      <c r="D17590" t="s">
        <v>155</v>
      </c>
      <c r="E17590" s="3" t="str">
        <f>VLOOKUP(A17590,Respondents!A:B,2,FALSE)</f>
        <v>Member Bodies and Other Professional Organizations</v>
      </c>
      <c r="F17590" s="3" t="str">
        <f>VLOOKUP(A17590,Respondents!A:C,3,FALSE)</f>
        <v>Member Bodies and Other Professional Organizations</v>
      </c>
      <c r="G17590" s="3">
        <f t="shared" si="700"/>
        <v>2</v>
      </c>
      <c r="H17590" s="3">
        <f t="shared" si="701"/>
        <v>0</v>
      </c>
    </row>
    <row r="17591" spans="1:8" x14ac:dyDescent="0.3">
      <c r="A17591" t="s">
        <v>32</v>
      </c>
      <c r="B17591" t="s">
        <v>187</v>
      </c>
      <c r="C17591" t="s">
        <v>329</v>
      </c>
      <c r="D17591" t="s">
        <v>155</v>
      </c>
      <c r="E17591" s="3" t="str">
        <f>VLOOKUP(A17591,Respondents!A:B,2,FALSE)</f>
        <v>Member Bodies and Other Professional Organizations</v>
      </c>
      <c r="F17591" s="3" t="str">
        <f>VLOOKUP(A17591,Respondents!A:C,3,FALSE)</f>
        <v>Member Bodies and Other Professional Organizations</v>
      </c>
      <c r="G17591" s="3">
        <f t="shared" si="700"/>
        <v>2</v>
      </c>
      <c r="H17591" s="3">
        <f t="shared" si="701"/>
        <v>0</v>
      </c>
    </row>
    <row r="17592" spans="1:8" x14ac:dyDescent="0.3">
      <c r="A17592" t="s">
        <v>32</v>
      </c>
      <c r="B17592" t="s">
        <v>187</v>
      </c>
      <c r="C17592" t="s">
        <v>330</v>
      </c>
      <c r="D17592" t="s">
        <v>155</v>
      </c>
      <c r="E17592" s="3" t="str">
        <f>VLOOKUP(A17592,Respondents!A:B,2,FALSE)</f>
        <v>Member Bodies and Other Professional Organizations</v>
      </c>
      <c r="F17592" s="3" t="str">
        <f>VLOOKUP(A17592,Respondents!A:C,3,FALSE)</f>
        <v>Member Bodies and Other Professional Organizations</v>
      </c>
      <c r="G17592" s="3">
        <f t="shared" si="700"/>
        <v>2</v>
      </c>
      <c r="H17592" s="3">
        <f t="shared" si="701"/>
        <v>0</v>
      </c>
    </row>
    <row r="17593" spans="1:8" x14ac:dyDescent="0.3">
      <c r="A17593" t="s">
        <v>32</v>
      </c>
      <c r="B17593" t="s">
        <v>187</v>
      </c>
      <c r="C17593" t="s">
        <v>195</v>
      </c>
      <c r="D17593" t="s">
        <v>155</v>
      </c>
      <c r="E17593" s="3" t="str">
        <f>VLOOKUP(A17593,Respondents!A:B,2,FALSE)</f>
        <v>Member Bodies and Other Professional Organizations</v>
      </c>
      <c r="F17593" s="3" t="str">
        <f>VLOOKUP(A17593,Respondents!A:C,3,FALSE)</f>
        <v>Member Bodies and Other Professional Organizations</v>
      </c>
      <c r="G17593" s="3">
        <f t="shared" si="700"/>
        <v>2</v>
      </c>
      <c r="H17593" s="3">
        <f t="shared" si="701"/>
        <v>0</v>
      </c>
    </row>
    <row r="17594" spans="1:8" x14ac:dyDescent="0.3">
      <c r="A17594" t="s">
        <v>32</v>
      </c>
      <c r="B17594" t="s">
        <v>187</v>
      </c>
      <c r="C17594" t="s">
        <v>196</v>
      </c>
      <c r="D17594" t="s">
        <v>155</v>
      </c>
      <c r="E17594" s="3" t="str">
        <f>VLOOKUP(A17594,Respondents!A:B,2,FALSE)</f>
        <v>Member Bodies and Other Professional Organizations</v>
      </c>
      <c r="F17594" s="3" t="str">
        <f>VLOOKUP(A17594,Respondents!A:C,3,FALSE)</f>
        <v>Member Bodies and Other Professional Organizations</v>
      </c>
      <c r="G17594" s="3">
        <f t="shared" si="700"/>
        <v>2</v>
      </c>
      <c r="H17594" s="3">
        <f t="shared" si="701"/>
        <v>0</v>
      </c>
    </row>
    <row r="17595" spans="1:8" x14ac:dyDescent="0.3">
      <c r="A17595" t="s">
        <v>32</v>
      </c>
      <c r="B17595" t="s">
        <v>187</v>
      </c>
      <c r="C17595" t="s">
        <v>197</v>
      </c>
      <c r="D17595" t="s">
        <v>155</v>
      </c>
      <c r="E17595" s="3" t="str">
        <f>VLOOKUP(A17595,Respondents!A:B,2,FALSE)</f>
        <v>Member Bodies and Other Professional Organizations</v>
      </c>
      <c r="F17595" s="3" t="str">
        <f>VLOOKUP(A17595,Respondents!A:C,3,FALSE)</f>
        <v>Member Bodies and Other Professional Organizations</v>
      </c>
      <c r="G17595" s="3">
        <f t="shared" si="700"/>
        <v>2</v>
      </c>
      <c r="H17595" s="3">
        <f t="shared" si="701"/>
        <v>0</v>
      </c>
    </row>
    <row r="17596" spans="1:8" x14ac:dyDescent="0.3">
      <c r="A17596" t="s">
        <v>32</v>
      </c>
      <c r="B17596" t="s">
        <v>187</v>
      </c>
      <c r="C17596" t="s">
        <v>198</v>
      </c>
      <c r="D17596" t="s">
        <v>155</v>
      </c>
      <c r="E17596" s="3" t="str">
        <f>VLOOKUP(A17596,Respondents!A:B,2,FALSE)</f>
        <v>Member Bodies and Other Professional Organizations</v>
      </c>
      <c r="F17596" s="3" t="str">
        <f>VLOOKUP(A17596,Respondents!A:C,3,FALSE)</f>
        <v>Member Bodies and Other Professional Organizations</v>
      </c>
      <c r="G17596" s="3">
        <f t="shared" si="700"/>
        <v>2</v>
      </c>
      <c r="H17596" s="3">
        <f t="shared" si="701"/>
        <v>0</v>
      </c>
    </row>
    <row r="17597" spans="1:8" x14ac:dyDescent="0.3">
      <c r="A17597" t="s">
        <v>32</v>
      </c>
      <c r="B17597" t="s">
        <v>199</v>
      </c>
      <c r="C17597" t="s">
        <v>200</v>
      </c>
      <c r="D17597" t="s">
        <v>159</v>
      </c>
      <c r="E17597" s="3" t="str">
        <f>VLOOKUP(A17597,Respondents!A:B,2,FALSE)</f>
        <v>Member Bodies and Other Professional Organizations</v>
      </c>
      <c r="F17597" s="3" t="str">
        <f>VLOOKUP(A17597,Respondents!A:C,3,FALSE)</f>
        <v>Member Bodies and Other Professional Organizations</v>
      </c>
      <c r="G17597" s="3">
        <f t="shared" si="700"/>
        <v>1</v>
      </c>
      <c r="H17597" s="3">
        <f t="shared" si="701"/>
        <v>1</v>
      </c>
    </row>
    <row r="17598" spans="1:8" x14ac:dyDescent="0.3">
      <c r="A17598" t="s">
        <v>32</v>
      </c>
      <c r="B17598" t="s">
        <v>199</v>
      </c>
      <c r="C17598" t="s">
        <v>201</v>
      </c>
      <c r="D17598" t="s">
        <v>155</v>
      </c>
      <c r="E17598" s="3" t="str">
        <f>VLOOKUP(A17598,Respondents!A:B,2,FALSE)</f>
        <v>Member Bodies and Other Professional Organizations</v>
      </c>
      <c r="F17598" s="3" t="str">
        <f>VLOOKUP(A17598,Respondents!A:C,3,FALSE)</f>
        <v>Member Bodies and Other Professional Organizations</v>
      </c>
      <c r="G17598" s="3">
        <f t="shared" si="700"/>
        <v>1</v>
      </c>
      <c r="H17598" s="3">
        <f t="shared" si="701"/>
        <v>0</v>
      </c>
    </row>
    <row r="17599" spans="1:8" x14ac:dyDescent="0.3">
      <c r="A17599" t="s">
        <v>32</v>
      </c>
      <c r="B17599" t="s">
        <v>199</v>
      </c>
      <c r="C17599" t="s">
        <v>202</v>
      </c>
      <c r="D17599" t="s">
        <v>155</v>
      </c>
      <c r="E17599" s="3" t="str">
        <f>VLOOKUP(A17599,Respondents!A:B,2,FALSE)</f>
        <v>Member Bodies and Other Professional Organizations</v>
      </c>
      <c r="F17599" s="3" t="str">
        <f>VLOOKUP(A17599,Respondents!A:C,3,FALSE)</f>
        <v>Member Bodies and Other Professional Organizations</v>
      </c>
      <c r="G17599" s="3">
        <f t="shared" si="700"/>
        <v>1</v>
      </c>
      <c r="H17599" s="3">
        <f t="shared" si="701"/>
        <v>0</v>
      </c>
    </row>
    <row r="17600" spans="1:8" x14ac:dyDescent="0.3">
      <c r="A17600" t="s">
        <v>32</v>
      </c>
      <c r="B17600" t="s">
        <v>199</v>
      </c>
      <c r="C17600" t="s">
        <v>203</v>
      </c>
      <c r="D17600" t="s">
        <v>155</v>
      </c>
      <c r="E17600" s="3" t="str">
        <f>VLOOKUP(A17600,Respondents!A:B,2,FALSE)</f>
        <v>Member Bodies and Other Professional Organizations</v>
      </c>
      <c r="F17600" s="3" t="str">
        <f>VLOOKUP(A17600,Respondents!A:C,3,FALSE)</f>
        <v>Member Bodies and Other Professional Organizations</v>
      </c>
      <c r="G17600" s="3">
        <f t="shared" si="700"/>
        <v>1</v>
      </c>
      <c r="H17600" s="3">
        <f t="shared" si="701"/>
        <v>0</v>
      </c>
    </row>
    <row r="17601" spans="1:8" x14ac:dyDescent="0.3">
      <c r="A17601" t="s">
        <v>32</v>
      </c>
      <c r="B17601" t="s">
        <v>199</v>
      </c>
      <c r="C17601" t="s">
        <v>204</v>
      </c>
      <c r="D17601" t="s">
        <v>155</v>
      </c>
      <c r="E17601" s="3" t="str">
        <f>VLOOKUP(A17601,Respondents!A:B,2,FALSE)</f>
        <v>Member Bodies and Other Professional Organizations</v>
      </c>
      <c r="F17601" s="3" t="str">
        <f>VLOOKUP(A17601,Respondents!A:C,3,FALSE)</f>
        <v>Member Bodies and Other Professional Organizations</v>
      </c>
      <c r="G17601" s="3">
        <f t="shared" si="700"/>
        <v>1</v>
      </c>
      <c r="H17601" s="3">
        <f t="shared" si="701"/>
        <v>0</v>
      </c>
    </row>
    <row r="17602" spans="1:8" x14ac:dyDescent="0.3">
      <c r="A17602" t="s">
        <v>32</v>
      </c>
      <c r="B17602" t="s">
        <v>199</v>
      </c>
      <c r="C17602" t="s">
        <v>205</v>
      </c>
      <c r="D17602" t="s">
        <v>155</v>
      </c>
      <c r="E17602" s="3" t="str">
        <f>VLOOKUP(A17602,Respondents!A:B,2,FALSE)</f>
        <v>Member Bodies and Other Professional Organizations</v>
      </c>
      <c r="F17602" s="3" t="str">
        <f>VLOOKUP(A17602,Respondents!A:C,3,FALSE)</f>
        <v>Member Bodies and Other Professional Organizations</v>
      </c>
      <c r="G17602" s="3">
        <f t="shared" si="700"/>
        <v>1</v>
      </c>
      <c r="H17602" s="3">
        <f t="shared" si="701"/>
        <v>0</v>
      </c>
    </row>
    <row r="17603" spans="1:8" x14ac:dyDescent="0.3">
      <c r="A17603" t="s">
        <v>32</v>
      </c>
      <c r="B17603" t="s">
        <v>199</v>
      </c>
      <c r="C17603" t="s">
        <v>270</v>
      </c>
      <c r="D17603" t="s">
        <v>155</v>
      </c>
      <c r="E17603" s="3" t="str">
        <f>VLOOKUP(A17603,Respondents!A:B,2,FALSE)</f>
        <v>Member Bodies and Other Professional Organizations</v>
      </c>
      <c r="F17603" s="3" t="str">
        <f>VLOOKUP(A17603,Respondents!A:C,3,FALSE)</f>
        <v>Member Bodies and Other Professional Organizations</v>
      </c>
      <c r="G17603" s="3">
        <f t="shared" si="700"/>
        <v>2</v>
      </c>
      <c r="H17603" s="3">
        <f t="shared" si="701"/>
        <v>0</v>
      </c>
    </row>
    <row r="17604" spans="1:8" x14ac:dyDescent="0.3">
      <c r="A17604" t="s">
        <v>32</v>
      </c>
      <c r="B17604" t="s">
        <v>199</v>
      </c>
      <c r="C17604" t="s">
        <v>206</v>
      </c>
      <c r="D17604" t="s">
        <v>155</v>
      </c>
      <c r="E17604" s="3" t="str">
        <f>VLOOKUP(A17604,Respondents!A:B,2,FALSE)</f>
        <v>Member Bodies and Other Professional Organizations</v>
      </c>
      <c r="F17604" s="3" t="str">
        <f>VLOOKUP(A17604,Respondents!A:C,3,FALSE)</f>
        <v>Member Bodies and Other Professional Organizations</v>
      </c>
      <c r="G17604" s="3">
        <f t="shared" si="700"/>
        <v>2</v>
      </c>
      <c r="H17604" s="3">
        <f t="shared" si="701"/>
        <v>0</v>
      </c>
    </row>
    <row r="17605" spans="1:8" x14ac:dyDescent="0.3">
      <c r="A17605" t="s">
        <v>32</v>
      </c>
      <c r="B17605" t="s">
        <v>199</v>
      </c>
      <c r="C17605" t="s">
        <v>207</v>
      </c>
      <c r="D17605" t="s">
        <v>155</v>
      </c>
      <c r="E17605" s="3" t="str">
        <f>VLOOKUP(A17605,Respondents!A:B,2,FALSE)</f>
        <v>Member Bodies and Other Professional Organizations</v>
      </c>
      <c r="F17605" s="3" t="str">
        <f>VLOOKUP(A17605,Respondents!A:C,3,FALSE)</f>
        <v>Member Bodies and Other Professional Organizations</v>
      </c>
      <c r="G17605" s="3">
        <f t="shared" si="700"/>
        <v>2</v>
      </c>
      <c r="H17605" s="3">
        <f t="shared" si="701"/>
        <v>0</v>
      </c>
    </row>
    <row r="17606" spans="1:8" x14ac:dyDescent="0.3">
      <c r="A17606" t="s">
        <v>32</v>
      </c>
      <c r="B17606" t="s">
        <v>243</v>
      </c>
      <c r="C17606" t="s">
        <v>244</v>
      </c>
      <c r="D17606" t="s">
        <v>159</v>
      </c>
      <c r="E17606" s="3" t="str">
        <f>VLOOKUP(A17606,Respondents!A:B,2,FALSE)</f>
        <v>Member Bodies and Other Professional Organizations</v>
      </c>
      <c r="F17606" s="3" t="str">
        <f>VLOOKUP(A17606,Respondents!A:C,3,FALSE)</f>
        <v>Member Bodies and Other Professional Organizations</v>
      </c>
      <c r="G17606" s="3">
        <f t="shared" si="700"/>
        <v>1</v>
      </c>
      <c r="H17606" s="3">
        <f t="shared" si="701"/>
        <v>1</v>
      </c>
    </row>
    <row r="17607" spans="1:8" x14ac:dyDescent="0.3">
      <c r="A17607" t="s">
        <v>32</v>
      </c>
      <c r="B17607" t="s">
        <v>243</v>
      </c>
      <c r="C17607" t="s">
        <v>245</v>
      </c>
      <c r="D17607" t="s">
        <v>155</v>
      </c>
      <c r="E17607" s="3" t="str">
        <f>VLOOKUP(A17607,Respondents!A:B,2,FALSE)</f>
        <v>Member Bodies and Other Professional Organizations</v>
      </c>
      <c r="F17607" s="3" t="str">
        <f>VLOOKUP(A17607,Respondents!A:C,3,FALSE)</f>
        <v>Member Bodies and Other Professional Organizations</v>
      </c>
      <c r="G17607" s="3">
        <f t="shared" si="700"/>
        <v>1</v>
      </c>
      <c r="H17607" s="3">
        <f t="shared" si="701"/>
        <v>0</v>
      </c>
    </row>
    <row r="17608" spans="1:8" x14ac:dyDescent="0.3">
      <c r="A17608" t="s">
        <v>32</v>
      </c>
      <c r="B17608" t="s">
        <v>243</v>
      </c>
      <c r="C17608" t="s">
        <v>246</v>
      </c>
      <c r="D17608" t="s">
        <v>155</v>
      </c>
      <c r="E17608" s="3" t="str">
        <f>VLOOKUP(A17608,Respondents!A:B,2,FALSE)</f>
        <v>Member Bodies and Other Professional Organizations</v>
      </c>
      <c r="F17608" s="3" t="str">
        <f>VLOOKUP(A17608,Respondents!A:C,3,FALSE)</f>
        <v>Member Bodies and Other Professional Organizations</v>
      </c>
      <c r="G17608" s="3">
        <f t="shared" si="700"/>
        <v>1</v>
      </c>
      <c r="H17608" s="3">
        <f t="shared" si="701"/>
        <v>0</v>
      </c>
    </row>
    <row r="17609" spans="1:8" x14ac:dyDescent="0.3">
      <c r="A17609" t="s">
        <v>32</v>
      </c>
      <c r="B17609" t="s">
        <v>243</v>
      </c>
      <c r="C17609" t="s">
        <v>247</v>
      </c>
      <c r="D17609" t="s">
        <v>155</v>
      </c>
      <c r="E17609" s="3" t="str">
        <f>VLOOKUP(A17609,Respondents!A:B,2,FALSE)</f>
        <v>Member Bodies and Other Professional Organizations</v>
      </c>
      <c r="F17609" s="3" t="str">
        <f>VLOOKUP(A17609,Respondents!A:C,3,FALSE)</f>
        <v>Member Bodies and Other Professional Organizations</v>
      </c>
      <c r="G17609" s="3">
        <f t="shared" si="700"/>
        <v>1</v>
      </c>
      <c r="H17609" s="3">
        <f t="shared" si="701"/>
        <v>0</v>
      </c>
    </row>
    <row r="17610" spans="1:8" x14ac:dyDescent="0.3">
      <c r="A17610" t="s">
        <v>32</v>
      </c>
      <c r="B17610" t="s">
        <v>243</v>
      </c>
      <c r="C17610" t="s">
        <v>248</v>
      </c>
      <c r="D17610" t="s">
        <v>155</v>
      </c>
      <c r="E17610" s="3" t="str">
        <f>VLOOKUP(A17610,Respondents!A:B,2,FALSE)</f>
        <v>Member Bodies and Other Professional Organizations</v>
      </c>
      <c r="F17610" s="3" t="str">
        <f>VLOOKUP(A17610,Respondents!A:C,3,FALSE)</f>
        <v>Member Bodies and Other Professional Organizations</v>
      </c>
      <c r="G17610" s="3">
        <f t="shared" si="700"/>
        <v>1</v>
      </c>
      <c r="H17610" s="3">
        <f t="shared" si="701"/>
        <v>0</v>
      </c>
    </row>
    <row r="17611" spans="1:8" x14ac:dyDescent="0.3">
      <c r="A17611" t="s">
        <v>32</v>
      </c>
      <c r="B17611" t="s">
        <v>243</v>
      </c>
      <c r="C17611" t="s">
        <v>249</v>
      </c>
      <c r="D17611" t="s">
        <v>155</v>
      </c>
      <c r="E17611" s="3" t="str">
        <f>VLOOKUP(A17611,Respondents!A:B,2,FALSE)</f>
        <v>Member Bodies and Other Professional Organizations</v>
      </c>
      <c r="F17611" s="3" t="str">
        <f>VLOOKUP(A17611,Respondents!A:C,3,FALSE)</f>
        <v>Member Bodies and Other Professional Organizations</v>
      </c>
      <c r="G17611" s="3">
        <f t="shared" si="700"/>
        <v>1</v>
      </c>
      <c r="H17611" s="3">
        <f t="shared" si="701"/>
        <v>0</v>
      </c>
    </row>
    <row r="17612" spans="1:8" x14ac:dyDescent="0.3">
      <c r="A17612" t="s">
        <v>32</v>
      </c>
      <c r="B17612" t="s">
        <v>243</v>
      </c>
      <c r="C17612" t="s">
        <v>331</v>
      </c>
      <c r="D17612" t="s">
        <v>155</v>
      </c>
      <c r="E17612" s="3" t="str">
        <f>VLOOKUP(A17612,Respondents!A:B,2,FALSE)</f>
        <v>Member Bodies and Other Professional Organizations</v>
      </c>
      <c r="F17612" s="3" t="str">
        <f>VLOOKUP(A17612,Respondents!A:C,3,FALSE)</f>
        <v>Member Bodies and Other Professional Organizations</v>
      </c>
      <c r="G17612" s="3">
        <f t="shared" si="700"/>
        <v>2</v>
      </c>
      <c r="H17612" s="3">
        <f t="shared" si="701"/>
        <v>0</v>
      </c>
    </row>
    <row r="17613" spans="1:8" x14ac:dyDescent="0.3">
      <c r="A17613" t="s">
        <v>32</v>
      </c>
      <c r="B17613" t="s">
        <v>243</v>
      </c>
      <c r="C17613" t="s">
        <v>332</v>
      </c>
      <c r="D17613" t="s">
        <v>155</v>
      </c>
      <c r="E17613" s="3" t="str">
        <f>VLOOKUP(A17613,Respondents!A:B,2,FALSE)</f>
        <v>Member Bodies and Other Professional Organizations</v>
      </c>
      <c r="F17613" s="3" t="str">
        <f>VLOOKUP(A17613,Respondents!A:C,3,FALSE)</f>
        <v>Member Bodies and Other Professional Organizations</v>
      </c>
      <c r="G17613" s="3">
        <f t="shared" si="700"/>
        <v>2</v>
      </c>
      <c r="H17613" s="3">
        <f t="shared" si="701"/>
        <v>0</v>
      </c>
    </row>
    <row r="17614" spans="1:8" x14ac:dyDescent="0.3">
      <c r="A17614" t="s">
        <v>32</v>
      </c>
      <c r="B17614" t="s">
        <v>243</v>
      </c>
      <c r="C17614" t="s">
        <v>333</v>
      </c>
      <c r="D17614" t="s">
        <v>155</v>
      </c>
      <c r="E17614" s="3" t="str">
        <f>VLOOKUP(A17614,Respondents!A:B,2,FALSE)</f>
        <v>Member Bodies and Other Professional Organizations</v>
      </c>
      <c r="F17614" s="3" t="str">
        <f>VLOOKUP(A17614,Respondents!A:C,3,FALSE)</f>
        <v>Member Bodies and Other Professional Organizations</v>
      </c>
      <c r="G17614" s="3">
        <f t="shared" si="700"/>
        <v>2</v>
      </c>
      <c r="H17614" s="3">
        <f t="shared" si="701"/>
        <v>0</v>
      </c>
    </row>
    <row r="17615" spans="1:8" x14ac:dyDescent="0.3">
      <c r="A17615" t="s">
        <v>32</v>
      </c>
      <c r="B17615" t="s">
        <v>250</v>
      </c>
      <c r="C17615" t="s">
        <v>251</v>
      </c>
      <c r="D17615" t="s">
        <v>159</v>
      </c>
      <c r="E17615" s="3" t="str">
        <f>VLOOKUP(A17615,Respondents!A:B,2,FALSE)</f>
        <v>Member Bodies and Other Professional Organizations</v>
      </c>
      <c r="F17615" s="3" t="str">
        <f>VLOOKUP(A17615,Respondents!A:C,3,FALSE)</f>
        <v>Member Bodies and Other Professional Organizations</v>
      </c>
      <c r="G17615" s="3">
        <f t="shared" si="700"/>
        <v>1</v>
      </c>
      <c r="H17615" s="3">
        <f t="shared" si="701"/>
        <v>1</v>
      </c>
    </row>
    <row r="17616" spans="1:8" x14ac:dyDescent="0.3">
      <c r="A17616" t="s">
        <v>32</v>
      </c>
      <c r="B17616" t="s">
        <v>250</v>
      </c>
      <c r="C17616" t="s">
        <v>252</v>
      </c>
      <c r="D17616" t="s">
        <v>155</v>
      </c>
      <c r="E17616" s="3" t="str">
        <f>VLOOKUP(A17616,Respondents!A:B,2,FALSE)</f>
        <v>Member Bodies and Other Professional Organizations</v>
      </c>
      <c r="F17616" s="3" t="str">
        <f>VLOOKUP(A17616,Respondents!A:C,3,FALSE)</f>
        <v>Member Bodies and Other Professional Organizations</v>
      </c>
      <c r="G17616" s="3">
        <f t="shared" si="700"/>
        <v>1</v>
      </c>
      <c r="H17616" s="3">
        <f t="shared" si="701"/>
        <v>0</v>
      </c>
    </row>
    <row r="17617" spans="1:8" x14ac:dyDescent="0.3">
      <c r="A17617" t="s">
        <v>32</v>
      </c>
      <c r="B17617" t="s">
        <v>250</v>
      </c>
      <c r="C17617" t="s">
        <v>253</v>
      </c>
      <c r="D17617" t="s">
        <v>155</v>
      </c>
      <c r="E17617" s="3" t="str">
        <f>VLOOKUP(A17617,Respondents!A:B,2,FALSE)</f>
        <v>Member Bodies and Other Professional Organizations</v>
      </c>
      <c r="F17617" s="3" t="str">
        <f>VLOOKUP(A17617,Respondents!A:C,3,FALSE)</f>
        <v>Member Bodies and Other Professional Organizations</v>
      </c>
      <c r="G17617" s="3">
        <f t="shared" si="700"/>
        <v>1</v>
      </c>
      <c r="H17617" s="3">
        <f t="shared" si="701"/>
        <v>0</v>
      </c>
    </row>
    <row r="17618" spans="1:8" x14ac:dyDescent="0.3">
      <c r="A17618" t="s">
        <v>32</v>
      </c>
      <c r="B17618" t="s">
        <v>250</v>
      </c>
      <c r="C17618" t="s">
        <v>254</v>
      </c>
      <c r="D17618" t="s">
        <v>155</v>
      </c>
      <c r="E17618" s="3" t="str">
        <f>VLOOKUP(A17618,Respondents!A:B,2,FALSE)</f>
        <v>Member Bodies and Other Professional Organizations</v>
      </c>
      <c r="F17618" s="3" t="str">
        <f>VLOOKUP(A17618,Respondents!A:C,3,FALSE)</f>
        <v>Member Bodies and Other Professional Organizations</v>
      </c>
      <c r="G17618" s="3">
        <f t="shared" si="700"/>
        <v>1</v>
      </c>
      <c r="H17618" s="3">
        <f t="shared" si="701"/>
        <v>0</v>
      </c>
    </row>
    <row r="17619" spans="1:8" x14ac:dyDescent="0.3">
      <c r="A17619" t="s">
        <v>32</v>
      </c>
      <c r="B17619" t="s">
        <v>250</v>
      </c>
      <c r="C17619" t="s">
        <v>255</v>
      </c>
      <c r="D17619" t="s">
        <v>155</v>
      </c>
      <c r="E17619" s="3" t="str">
        <f>VLOOKUP(A17619,Respondents!A:B,2,FALSE)</f>
        <v>Member Bodies and Other Professional Organizations</v>
      </c>
      <c r="F17619" s="3" t="str">
        <f>VLOOKUP(A17619,Respondents!A:C,3,FALSE)</f>
        <v>Member Bodies and Other Professional Organizations</v>
      </c>
      <c r="G17619" s="3">
        <f t="shared" si="700"/>
        <v>1</v>
      </c>
      <c r="H17619" s="3">
        <f t="shared" si="701"/>
        <v>0</v>
      </c>
    </row>
    <row r="17620" spans="1:8" x14ac:dyDescent="0.3">
      <c r="A17620" t="s">
        <v>32</v>
      </c>
      <c r="B17620" t="s">
        <v>250</v>
      </c>
      <c r="C17620" t="s">
        <v>256</v>
      </c>
      <c r="D17620" t="s">
        <v>155</v>
      </c>
      <c r="E17620" s="3" t="str">
        <f>VLOOKUP(A17620,Respondents!A:B,2,FALSE)</f>
        <v>Member Bodies and Other Professional Organizations</v>
      </c>
      <c r="F17620" s="3" t="str">
        <f>VLOOKUP(A17620,Respondents!A:C,3,FALSE)</f>
        <v>Member Bodies and Other Professional Organizations</v>
      </c>
      <c r="G17620" s="3">
        <f t="shared" si="700"/>
        <v>1</v>
      </c>
      <c r="H17620" s="3">
        <f t="shared" si="701"/>
        <v>0</v>
      </c>
    </row>
    <row r="17621" spans="1:8" x14ac:dyDescent="0.3">
      <c r="A17621" t="s">
        <v>32</v>
      </c>
      <c r="B17621" t="s">
        <v>250</v>
      </c>
      <c r="C17621" t="s">
        <v>334</v>
      </c>
      <c r="D17621" t="s">
        <v>155</v>
      </c>
      <c r="E17621" s="3" t="str">
        <f>VLOOKUP(A17621,Respondents!A:B,2,FALSE)</f>
        <v>Member Bodies and Other Professional Organizations</v>
      </c>
      <c r="F17621" s="3" t="str">
        <f>VLOOKUP(A17621,Respondents!A:C,3,FALSE)</f>
        <v>Member Bodies and Other Professional Organizations</v>
      </c>
      <c r="G17621" s="3">
        <f t="shared" si="700"/>
        <v>2</v>
      </c>
      <c r="H17621" s="3">
        <f t="shared" si="701"/>
        <v>0</v>
      </c>
    </row>
    <row r="17622" spans="1:8" x14ac:dyDescent="0.3">
      <c r="A17622" t="s">
        <v>32</v>
      </c>
      <c r="B17622" t="s">
        <v>250</v>
      </c>
      <c r="C17622" t="s">
        <v>335</v>
      </c>
      <c r="D17622" t="s">
        <v>155</v>
      </c>
      <c r="E17622" s="3" t="str">
        <f>VLOOKUP(A17622,Respondents!A:B,2,FALSE)</f>
        <v>Member Bodies and Other Professional Organizations</v>
      </c>
      <c r="F17622" s="3" t="str">
        <f>VLOOKUP(A17622,Respondents!A:C,3,FALSE)</f>
        <v>Member Bodies and Other Professional Organizations</v>
      </c>
      <c r="G17622" s="3">
        <f t="shared" si="700"/>
        <v>2</v>
      </c>
      <c r="H17622" s="3">
        <f t="shared" si="701"/>
        <v>0</v>
      </c>
    </row>
    <row r="17623" spans="1:8" x14ac:dyDescent="0.3">
      <c r="A17623" t="s">
        <v>32</v>
      </c>
      <c r="B17623" t="s">
        <v>250</v>
      </c>
      <c r="C17623" t="s">
        <v>336</v>
      </c>
      <c r="D17623" t="s">
        <v>155</v>
      </c>
      <c r="E17623" s="3" t="str">
        <f>VLOOKUP(A17623,Respondents!A:B,2,FALSE)</f>
        <v>Member Bodies and Other Professional Organizations</v>
      </c>
      <c r="F17623" s="3" t="str">
        <f>VLOOKUP(A17623,Respondents!A:C,3,FALSE)</f>
        <v>Member Bodies and Other Professional Organizations</v>
      </c>
      <c r="G17623" s="3">
        <f t="shared" si="700"/>
        <v>2</v>
      </c>
      <c r="H17623" s="3">
        <f t="shared" si="701"/>
        <v>0</v>
      </c>
    </row>
    <row r="17624" spans="1:8" x14ac:dyDescent="0.3">
      <c r="A17624" t="s">
        <v>32</v>
      </c>
      <c r="B17624" t="s">
        <v>250</v>
      </c>
      <c r="C17624" t="s">
        <v>337</v>
      </c>
      <c r="D17624" t="s">
        <v>155</v>
      </c>
      <c r="E17624" s="3" t="str">
        <f>VLOOKUP(A17624,Respondents!A:B,2,FALSE)</f>
        <v>Member Bodies and Other Professional Organizations</v>
      </c>
      <c r="F17624" s="3" t="str">
        <f>VLOOKUP(A17624,Respondents!A:C,3,FALSE)</f>
        <v>Member Bodies and Other Professional Organizations</v>
      </c>
      <c r="G17624" s="3">
        <f t="shared" si="700"/>
        <v>2</v>
      </c>
      <c r="H17624" s="3">
        <f t="shared" si="701"/>
        <v>0</v>
      </c>
    </row>
    <row r="17625" spans="1:8" x14ac:dyDescent="0.3">
      <c r="A17625" t="s">
        <v>32</v>
      </c>
      <c r="B17625" t="s">
        <v>250</v>
      </c>
      <c r="C17625" t="s">
        <v>386</v>
      </c>
      <c r="D17625" t="s">
        <v>155</v>
      </c>
      <c r="E17625" s="3" t="str">
        <f>VLOOKUP(A17625,Respondents!A:B,2,FALSE)</f>
        <v>Member Bodies and Other Professional Organizations</v>
      </c>
      <c r="F17625" s="3" t="str">
        <f>VLOOKUP(A17625,Respondents!A:C,3,FALSE)</f>
        <v>Member Bodies and Other Professional Organizations</v>
      </c>
      <c r="G17625" s="3">
        <f t="shared" si="700"/>
        <v>2</v>
      </c>
      <c r="H17625" s="3">
        <f t="shared" si="701"/>
        <v>0</v>
      </c>
    </row>
    <row r="17626" spans="1:8" x14ac:dyDescent="0.3">
      <c r="A17626" t="s">
        <v>32</v>
      </c>
      <c r="B17626" t="s">
        <v>250</v>
      </c>
      <c r="C17626" t="s">
        <v>338</v>
      </c>
      <c r="D17626" t="s">
        <v>155</v>
      </c>
      <c r="E17626" s="3" t="str">
        <f>VLOOKUP(A17626,Respondents!A:B,2,FALSE)</f>
        <v>Member Bodies and Other Professional Organizations</v>
      </c>
      <c r="F17626" s="3" t="str">
        <f>VLOOKUP(A17626,Respondents!A:C,3,FALSE)</f>
        <v>Member Bodies and Other Professional Organizations</v>
      </c>
      <c r="G17626" s="3">
        <f t="shared" si="700"/>
        <v>2</v>
      </c>
      <c r="H17626" s="3">
        <f t="shared" si="701"/>
        <v>0</v>
      </c>
    </row>
    <row r="17627" spans="1:8" x14ac:dyDescent="0.3">
      <c r="A17627" t="s">
        <v>32</v>
      </c>
      <c r="B17627" t="s">
        <v>257</v>
      </c>
      <c r="C17627" t="s">
        <v>258</v>
      </c>
      <c r="D17627" t="s">
        <v>159</v>
      </c>
      <c r="E17627" s="3" t="str">
        <f>VLOOKUP(A17627,Respondents!A:B,2,FALSE)</f>
        <v>Member Bodies and Other Professional Organizations</v>
      </c>
      <c r="F17627" s="3" t="str">
        <f>VLOOKUP(A17627,Respondents!A:C,3,FALSE)</f>
        <v>Member Bodies and Other Professional Organizations</v>
      </c>
      <c r="G17627" s="3">
        <f t="shared" si="700"/>
        <v>1</v>
      </c>
      <c r="H17627" s="3">
        <f t="shared" si="701"/>
        <v>1</v>
      </c>
    </row>
    <row r="17628" spans="1:8" x14ac:dyDescent="0.3">
      <c r="A17628" t="s">
        <v>32</v>
      </c>
      <c r="B17628" t="s">
        <v>257</v>
      </c>
      <c r="C17628" t="s">
        <v>259</v>
      </c>
      <c r="D17628" t="s">
        <v>155</v>
      </c>
      <c r="E17628" s="3" t="str">
        <f>VLOOKUP(A17628,Respondents!A:B,2,FALSE)</f>
        <v>Member Bodies and Other Professional Organizations</v>
      </c>
      <c r="F17628" s="3" t="str">
        <f>VLOOKUP(A17628,Respondents!A:C,3,FALSE)</f>
        <v>Member Bodies and Other Professional Organizations</v>
      </c>
      <c r="G17628" s="3">
        <f t="shared" si="700"/>
        <v>1</v>
      </c>
      <c r="H17628" s="3">
        <f t="shared" si="701"/>
        <v>0</v>
      </c>
    </row>
    <row r="17629" spans="1:8" x14ac:dyDescent="0.3">
      <c r="A17629" t="s">
        <v>32</v>
      </c>
      <c r="B17629" t="s">
        <v>257</v>
      </c>
      <c r="C17629" t="s">
        <v>260</v>
      </c>
      <c r="D17629" t="s">
        <v>155</v>
      </c>
      <c r="E17629" s="3" t="str">
        <f>VLOOKUP(A17629,Respondents!A:B,2,FALSE)</f>
        <v>Member Bodies and Other Professional Organizations</v>
      </c>
      <c r="F17629" s="3" t="str">
        <f>VLOOKUP(A17629,Respondents!A:C,3,FALSE)</f>
        <v>Member Bodies and Other Professional Organizations</v>
      </c>
      <c r="G17629" s="3">
        <f t="shared" si="700"/>
        <v>1</v>
      </c>
      <c r="H17629" s="3">
        <f t="shared" si="701"/>
        <v>0</v>
      </c>
    </row>
    <row r="17630" spans="1:8" x14ac:dyDescent="0.3">
      <c r="A17630" t="s">
        <v>32</v>
      </c>
      <c r="B17630" t="s">
        <v>257</v>
      </c>
      <c r="C17630" t="s">
        <v>261</v>
      </c>
      <c r="D17630" t="s">
        <v>155</v>
      </c>
      <c r="E17630" s="3" t="str">
        <f>VLOOKUP(A17630,Respondents!A:B,2,FALSE)</f>
        <v>Member Bodies and Other Professional Organizations</v>
      </c>
      <c r="F17630" s="3" t="str">
        <f>VLOOKUP(A17630,Respondents!A:C,3,FALSE)</f>
        <v>Member Bodies and Other Professional Organizations</v>
      </c>
      <c r="G17630" s="3">
        <f t="shared" ref="G17630:G17693" si="702">IF(LEN(C17630)-LEN(SUBSTITUTE(C17630,".",""))&lt;=1,1,2)</f>
        <v>1</v>
      </c>
      <c r="H17630" s="3">
        <f t="shared" ref="H17630:H17693" si="703">IF(D17630="Yes",1,0)</f>
        <v>0</v>
      </c>
    </row>
    <row r="17631" spans="1:8" x14ac:dyDescent="0.3">
      <c r="A17631" t="s">
        <v>32</v>
      </c>
      <c r="B17631" t="s">
        <v>257</v>
      </c>
      <c r="C17631" t="s">
        <v>262</v>
      </c>
      <c r="D17631" t="s">
        <v>155</v>
      </c>
      <c r="E17631" s="3" t="str">
        <f>VLOOKUP(A17631,Respondents!A:B,2,FALSE)</f>
        <v>Member Bodies and Other Professional Organizations</v>
      </c>
      <c r="F17631" s="3" t="str">
        <f>VLOOKUP(A17631,Respondents!A:C,3,FALSE)</f>
        <v>Member Bodies and Other Professional Organizations</v>
      </c>
      <c r="G17631" s="3">
        <f t="shared" si="702"/>
        <v>1</v>
      </c>
      <c r="H17631" s="3">
        <f t="shared" si="703"/>
        <v>0</v>
      </c>
    </row>
    <row r="17632" spans="1:8" x14ac:dyDescent="0.3">
      <c r="A17632" t="s">
        <v>32</v>
      </c>
      <c r="B17632" t="s">
        <v>257</v>
      </c>
      <c r="C17632" t="s">
        <v>263</v>
      </c>
      <c r="D17632" t="s">
        <v>155</v>
      </c>
      <c r="E17632" s="3" t="str">
        <f>VLOOKUP(A17632,Respondents!A:B,2,FALSE)</f>
        <v>Member Bodies and Other Professional Organizations</v>
      </c>
      <c r="F17632" s="3" t="str">
        <f>VLOOKUP(A17632,Respondents!A:C,3,FALSE)</f>
        <v>Member Bodies and Other Professional Organizations</v>
      </c>
      <c r="G17632" s="3">
        <f t="shared" si="702"/>
        <v>1</v>
      </c>
      <c r="H17632" s="3">
        <f t="shared" si="703"/>
        <v>0</v>
      </c>
    </row>
    <row r="17633" spans="1:8" x14ac:dyDescent="0.3">
      <c r="A17633" t="s">
        <v>32</v>
      </c>
      <c r="B17633" t="s">
        <v>257</v>
      </c>
      <c r="C17633" t="s">
        <v>264</v>
      </c>
      <c r="D17633" t="s">
        <v>155</v>
      </c>
      <c r="E17633" s="3" t="str">
        <f>VLOOKUP(A17633,Respondents!A:B,2,FALSE)</f>
        <v>Member Bodies and Other Professional Organizations</v>
      </c>
      <c r="F17633" s="3" t="str">
        <f>VLOOKUP(A17633,Respondents!A:C,3,FALSE)</f>
        <v>Member Bodies and Other Professional Organizations</v>
      </c>
      <c r="G17633" s="3">
        <f t="shared" si="702"/>
        <v>2</v>
      </c>
      <c r="H17633" s="3">
        <f t="shared" si="703"/>
        <v>0</v>
      </c>
    </row>
    <row r="17634" spans="1:8" x14ac:dyDescent="0.3">
      <c r="A17634" t="s">
        <v>32</v>
      </c>
      <c r="B17634" t="s">
        <v>257</v>
      </c>
      <c r="C17634" t="s">
        <v>265</v>
      </c>
      <c r="D17634" t="s">
        <v>155</v>
      </c>
      <c r="E17634" s="3" t="str">
        <f>VLOOKUP(A17634,Respondents!A:B,2,FALSE)</f>
        <v>Member Bodies and Other Professional Organizations</v>
      </c>
      <c r="F17634" s="3" t="str">
        <f>VLOOKUP(A17634,Respondents!A:C,3,FALSE)</f>
        <v>Member Bodies and Other Professional Organizations</v>
      </c>
      <c r="G17634" s="3">
        <f t="shared" si="702"/>
        <v>2</v>
      </c>
      <c r="H17634" s="3">
        <f t="shared" si="703"/>
        <v>0</v>
      </c>
    </row>
    <row r="17635" spans="1:8" x14ac:dyDescent="0.3">
      <c r="A17635" t="s">
        <v>32</v>
      </c>
      <c r="B17635" t="s">
        <v>257</v>
      </c>
      <c r="C17635" t="s">
        <v>273</v>
      </c>
      <c r="D17635" t="s">
        <v>155</v>
      </c>
      <c r="E17635" s="3" t="str">
        <f>VLOOKUP(A17635,Respondents!A:B,2,FALSE)</f>
        <v>Member Bodies and Other Professional Organizations</v>
      </c>
      <c r="F17635" s="3" t="str">
        <f>VLOOKUP(A17635,Respondents!A:C,3,FALSE)</f>
        <v>Member Bodies and Other Professional Organizations</v>
      </c>
      <c r="G17635" s="3">
        <f t="shared" si="702"/>
        <v>2</v>
      </c>
      <c r="H17635" s="3">
        <f t="shared" si="703"/>
        <v>0</v>
      </c>
    </row>
    <row r="17636" spans="1:8" x14ac:dyDescent="0.3">
      <c r="A17636" t="s">
        <v>32</v>
      </c>
      <c r="B17636" t="s">
        <v>257</v>
      </c>
      <c r="C17636" t="s">
        <v>274</v>
      </c>
      <c r="D17636" t="s">
        <v>155</v>
      </c>
      <c r="E17636" s="3" t="str">
        <f>VLOOKUP(A17636,Respondents!A:B,2,FALSE)</f>
        <v>Member Bodies and Other Professional Organizations</v>
      </c>
      <c r="F17636" s="3" t="str">
        <f>VLOOKUP(A17636,Respondents!A:C,3,FALSE)</f>
        <v>Member Bodies and Other Professional Organizations</v>
      </c>
      <c r="G17636" s="3">
        <f t="shared" si="702"/>
        <v>2</v>
      </c>
      <c r="H17636" s="3">
        <f t="shared" si="703"/>
        <v>0</v>
      </c>
    </row>
    <row r="17637" spans="1:8" x14ac:dyDescent="0.3">
      <c r="A17637" t="s">
        <v>32</v>
      </c>
      <c r="B17637" t="s">
        <v>257</v>
      </c>
      <c r="C17637" t="s">
        <v>275</v>
      </c>
      <c r="D17637" t="s">
        <v>155</v>
      </c>
      <c r="E17637" s="3" t="str">
        <f>VLOOKUP(A17637,Respondents!A:B,2,FALSE)</f>
        <v>Member Bodies and Other Professional Organizations</v>
      </c>
      <c r="F17637" s="3" t="str">
        <f>VLOOKUP(A17637,Respondents!A:C,3,FALSE)</f>
        <v>Member Bodies and Other Professional Organizations</v>
      </c>
      <c r="G17637" s="3">
        <f t="shared" si="702"/>
        <v>2</v>
      </c>
      <c r="H17637" s="3">
        <f t="shared" si="703"/>
        <v>0</v>
      </c>
    </row>
    <row r="17638" spans="1:8" x14ac:dyDescent="0.3">
      <c r="A17638" t="s">
        <v>33</v>
      </c>
      <c r="B17638" t="s">
        <v>162</v>
      </c>
      <c r="C17638" t="s">
        <v>163</v>
      </c>
      <c r="D17638" t="s">
        <v>155</v>
      </c>
      <c r="E17638" s="3" t="str">
        <f>VLOOKUP(A17638,Respondents!A:B,2,FALSE)</f>
        <v>Member Bodies and Other Professional Organizations</v>
      </c>
      <c r="F17638" s="3" t="str">
        <f>VLOOKUP(A17638,Respondents!A:C,3,FALSE)</f>
        <v>Member Bodies and Other Professional Organizations</v>
      </c>
      <c r="G17638" s="3">
        <f t="shared" si="702"/>
        <v>1</v>
      </c>
      <c r="H17638" s="3">
        <f t="shared" si="703"/>
        <v>0</v>
      </c>
    </row>
    <row r="17639" spans="1:8" x14ac:dyDescent="0.3">
      <c r="A17639" t="s">
        <v>33</v>
      </c>
      <c r="B17639" t="s">
        <v>162</v>
      </c>
      <c r="C17639" t="s">
        <v>164</v>
      </c>
      <c r="D17639" t="s">
        <v>155</v>
      </c>
      <c r="E17639" s="3" t="str">
        <f>VLOOKUP(A17639,Respondents!A:B,2,FALSE)</f>
        <v>Member Bodies and Other Professional Organizations</v>
      </c>
      <c r="F17639" s="3" t="str">
        <f>VLOOKUP(A17639,Respondents!A:C,3,FALSE)</f>
        <v>Member Bodies and Other Professional Organizations</v>
      </c>
      <c r="G17639" s="3">
        <f t="shared" si="702"/>
        <v>1</v>
      </c>
      <c r="H17639" s="3">
        <f t="shared" si="703"/>
        <v>0</v>
      </c>
    </row>
    <row r="17640" spans="1:8" x14ac:dyDescent="0.3">
      <c r="A17640" t="s">
        <v>33</v>
      </c>
      <c r="B17640" t="s">
        <v>162</v>
      </c>
      <c r="C17640" t="s">
        <v>165</v>
      </c>
      <c r="D17640" t="s">
        <v>155</v>
      </c>
      <c r="E17640" s="3" t="str">
        <f>VLOOKUP(A17640,Respondents!A:B,2,FALSE)</f>
        <v>Member Bodies and Other Professional Organizations</v>
      </c>
      <c r="F17640" s="3" t="str">
        <f>VLOOKUP(A17640,Respondents!A:C,3,FALSE)</f>
        <v>Member Bodies and Other Professional Organizations</v>
      </c>
      <c r="G17640" s="3">
        <f t="shared" si="702"/>
        <v>1</v>
      </c>
      <c r="H17640" s="3">
        <f t="shared" si="703"/>
        <v>0</v>
      </c>
    </row>
    <row r="17641" spans="1:8" x14ac:dyDescent="0.3">
      <c r="A17641" t="s">
        <v>33</v>
      </c>
      <c r="B17641" t="s">
        <v>162</v>
      </c>
      <c r="C17641" t="s">
        <v>166</v>
      </c>
      <c r="D17641" t="s">
        <v>159</v>
      </c>
      <c r="E17641" s="3" t="str">
        <f>VLOOKUP(A17641,Respondents!A:B,2,FALSE)</f>
        <v>Member Bodies and Other Professional Organizations</v>
      </c>
      <c r="F17641" s="3" t="str">
        <f>VLOOKUP(A17641,Respondents!A:C,3,FALSE)</f>
        <v>Member Bodies and Other Professional Organizations</v>
      </c>
      <c r="G17641" s="3">
        <f t="shared" si="702"/>
        <v>1</v>
      </c>
      <c r="H17641" s="3">
        <f t="shared" si="703"/>
        <v>1</v>
      </c>
    </row>
    <row r="17642" spans="1:8" x14ac:dyDescent="0.3">
      <c r="A17642" t="s">
        <v>33</v>
      </c>
      <c r="B17642" t="s">
        <v>162</v>
      </c>
      <c r="C17642" t="s">
        <v>167</v>
      </c>
      <c r="D17642" t="s">
        <v>155</v>
      </c>
      <c r="E17642" s="3" t="str">
        <f>VLOOKUP(A17642,Respondents!A:B,2,FALSE)</f>
        <v>Member Bodies and Other Professional Organizations</v>
      </c>
      <c r="F17642" s="3" t="str">
        <f>VLOOKUP(A17642,Respondents!A:C,3,FALSE)</f>
        <v>Member Bodies and Other Professional Organizations</v>
      </c>
      <c r="G17642" s="3">
        <f t="shared" si="702"/>
        <v>1</v>
      </c>
      <c r="H17642" s="3">
        <f t="shared" si="703"/>
        <v>0</v>
      </c>
    </row>
    <row r="17643" spans="1:8" x14ac:dyDescent="0.3">
      <c r="A17643" t="s">
        <v>33</v>
      </c>
      <c r="B17643" t="s">
        <v>162</v>
      </c>
      <c r="C17643" t="s">
        <v>168</v>
      </c>
      <c r="D17643" t="s">
        <v>155</v>
      </c>
      <c r="E17643" s="3" t="str">
        <f>VLOOKUP(A17643,Respondents!A:B,2,FALSE)</f>
        <v>Member Bodies and Other Professional Organizations</v>
      </c>
      <c r="F17643" s="3" t="str">
        <f>VLOOKUP(A17643,Respondents!A:C,3,FALSE)</f>
        <v>Member Bodies and Other Professional Organizations</v>
      </c>
      <c r="G17643" s="3">
        <f t="shared" si="702"/>
        <v>1</v>
      </c>
      <c r="H17643" s="3">
        <f t="shared" si="703"/>
        <v>0</v>
      </c>
    </row>
    <row r="17644" spans="1:8" x14ac:dyDescent="0.3">
      <c r="A17644" t="s">
        <v>33</v>
      </c>
      <c r="B17644" t="s">
        <v>162</v>
      </c>
      <c r="C17644" t="s">
        <v>169</v>
      </c>
      <c r="D17644" t="s">
        <v>155</v>
      </c>
      <c r="E17644" s="3" t="str">
        <f>VLOOKUP(A17644,Respondents!A:B,2,FALSE)</f>
        <v>Member Bodies and Other Professional Organizations</v>
      </c>
      <c r="F17644" s="3" t="str">
        <f>VLOOKUP(A17644,Respondents!A:C,3,FALSE)</f>
        <v>Member Bodies and Other Professional Organizations</v>
      </c>
      <c r="G17644" s="3">
        <f t="shared" si="702"/>
        <v>2</v>
      </c>
      <c r="H17644" s="3">
        <f t="shared" si="703"/>
        <v>0</v>
      </c>
    </row>
    <row r="17645" spans="1:8" x14ac:dyDescent="0.3">
      <c r="A17645" t="s">
        <v>33</v>
      </c>
      <c r="B17645" t="s">
        <v>162</v>
      </c>
      <c r="C17645" t="s">
        <v>170</v>
      </c>
      <c r="D17645" t="s">
        <v>155</v>
      </c>
      <c r="E17645" s="3" t="str">
        <f>VLOOKUP(A17645,Respondents!A:B,2,FALSE)</f>
        <v>Member Bodies and Other Professional Organizations</v>
      </c>
      <c r="F17645" s="3" t="str">
        <f>VLOOKUP(A17645,Respondents!A:C,3,FALSE)</f>
        <v>Member Bodies and Other Professional Organizations</v>
      </c>
      <c r="G17645" s="3">
        <f t="shared" si="702"/>
        <v>2</v>
      </c>
      <c r="H17645" s="3">
        <f t="shared" si="703"/>
        <v>0</v>
      </c>
    </row>
    <row r="17646" spans="1:8" x14ac:dyDescent="0.3">
      <c r="A17646" t="s">
        <v>33</v>
      </c>
      <c r="B17646" t="s">
        <v>162</v>
      </c>
      <c r="C17646" t="s">
        <v>269</v>
      </c>
      <c r="D17646" t="s">
        <v>159</v>
      </c>
      <c r="E17646" s="3" t="str">
        <f>VLOOKUP(A17646,Respondents!A:B,2,FALSE)</f>
        <v>Member Bodies and Other Professional Organizations</v>
      </c>
      <c r="F17646" s="3" t="str">
        <f>VLOOKUP(A17646,Respondents!A:C,3,FALSE)</f>
        <v>Member Bodies and Other Professional Organizations</v>
      </c>
      <c r="G17646" s="3">
        <f t="shared" si="702"/>
        <v>2</v>
      </c>
      <c r="H17646" s="3">
        <f t="shared" si="703"/>
        <v>1</v>
      </c>
    </row>
    <row r="17647" spans="1:8" x14ac:dyDescent="0.3">
      <c r="A17647" t="s">
        <v>33</v>
      </c>
      <c r="B17647" t="s">
        <v>162</v>
      </c>
      <c r="C17647" t="s">
        <v>171</v>
      </c>
      <c r="D17647" t="s">
        <v>159</v>
      </c>
      <c r="E17647" s="3" t="str">
        <f>VLOOKUP(A17647,Respondents!A:B,2,FALSE)</f>
        <v>Member Bodies and Other Professional Organizations</v>
      </c>
      <c r="F17647" s="3" t="str">
        <f>VLOOKUP(A17647,Respondents!A:C,3,FALSE)</f>
        <v>Member Bodies and Other Professional Organizations</v>
      </c>
      <c r="G17647" s="3">
        <f t="shared" si="702"/>
        <v>2</v>
      </c>
      <c r="H17647" s="3">
        <f t="shared" si="703"/>
        <v>1</v>
      </c>
    </row>
    <row r="17648" spans="1:8" x14ac:dyDescent="0.3">
      <c r="A17648" t="s">
        <v>33</v>
      </c>
      <c r="B17648" t="s">
        <v>187</v>
      </c>
      <c r="C17648" t="s">
        <v>188</v>
      </c>
      <c r="D17648" t="s">
        <v>155</v>
      </c>
      <c r="E17648" s="3" t="str">
        <f>VLOOKUP(A17648,Respondents!A:B,2,FALSE)</f>
        <v>Member Bodies and Other Professional Organizations</v>
      </c>
      <c r="F17648" s="3" t="str">
        <f>VLOOKUP(A17648,Respondents!A:C,3,FALSE)</f>
        <v>Member Bodies and Other Professional Organizations</v>
      </c>
      <c r="G17648" s="3">
        <f t="shared" si="702"/>
        <v>1</v>
      </c>
      <c r="H17648" s="3">
        <f t="shared" si="703"/>
        <v>0</v>
      </c>
    </row>
    <row r="17649" spans="1:8" x14ac:dyDescent="0.3">
      <c r="A17649" t="s">
        <v>33</v>
      </c>
      <c r="B17649" t="s">
        <v>187</v>
      </c>
      <c r="C17649" t="s">
        <v>189</v>
      </c>
      <c r="D17649" t="s">
        <v>159</v>
      </c>
      <c r="E17649" s="3" t="str">
        <f>VLOOKUP(A17649,Respondents!A:B,2,FALSE)</f>
        <v>Member Bodies and Other Professional Organizations</v>
      </c>
      <c r="F17649" s="3" t="str">
        <f>VLOOKUP(A17649,Respondents!A:C,3,FALSE)</f>
        <v>Member Bodies and Other Professional Organizations</v>
      </c>
      <c r="G17649" s="3">
        <f t="shared" si="702"/>
        <v>1</v>
      </c>
      <c r="H17649" s="3">
        <f t="shared" si="703"/>
        <v>1</v>
      </c>
    </row>
    <row r="17650" spans="1:8" x14ac:dyDescent="0.3">
      <c r="A17650" t="s">
        <v>33</v>
      </c>
      <c r="B17650" t="s">
        <v>187</v>
      </c>
      <c r="C17650" t="s">
        <v>190</v>
      </c>
      <c r="D17650" t="s">
        <v>155</v>
      </c>
      <c r="E17650" s="3" t="str">
        <f>VLOOKUP(A17650,Respondents!A:B,2,FALSE)</f>
        <v>Member Bodies and Other Professional Organizations</v>
      </c>
      <c r="F17650" s="3" t="str">
        <f>VLOOKUP(A17650,Respondents!A:C,3,FALSE)</f>
        <v>Member Bodies and Other Professional Organizations</v>
      </c>
      <c r="G17650" s="3">
        <f t="shared" si="702"/>
        <v>1</v>
      </c>
      <c r="H17650" s="3">
        <f t="shared" si="703"/>
        <v>0</v>
      </c>
    </row>
    <row r="17651" spans="1:8" x14ac:dyDescent="0.3">
      <c r="A17651" t="s">
        <v>33</v>
      </c>
      <c r="B17651" t="s">
        <v>187</v>
      </c>
      <c r="C17651" t="s">
        <v>191</v>
      </c>
      <c r="D17651" t="s">
        <v>155</v>
      </c>
      <c r="E17651" s="3" t="str">
        <f>VLOOKUP(A17651,Respondents!A:B,2,FALSE)</f>
        <v>Member Bodies and Other Professional Organizations</v>
      </c>
      <c r="F17651" s="3" t="str">
        <f>VLOOKUP(A17651,Respondents!A:C,3,FALSE)</f>
        <v>Member Bodies and Other Professional Organizations</v>
      </c>
      <c r="G17651" s="3">
        <f t="shared" si="702"/>
        <v>1</v>
      </c>
      <c r="H17651" s="3">
        <f t="shared" si="703"/>
        <v>0</v>
      </c>
    </row>
    <row r="17652" spans="1:8" x14ac:dyDescent="0.3">
      <c r="A17652" t="s">
        <v>33</v>
      </c>
      <c r="B17652" t="s">
        <v>187</v>
      </c>
      <c r="C17652" t="s">
        <v>192</v>
      </c>
      <c r="D17652" t="s">
        <v>155</v>
      </c>
      <c r="E17652" s="3" t="str">
        <f>VLOOKUP(A17652,Respondents!A:B,2,FALSE)</f>
        <v>Member Bodies and Other Professional Organizations</v>
      </c>
      <c r="F17652" s="3" t="str">
        <f>VLOOKUP(A17652,Respondents!A:C,3,FALSE)</f>
        <v>Member Bodies and Other Professional Organizations</v>
      </c>
      <c r="G17652" s="3">
        <f t="shared" si="702"/>
        <v>1</v>
      </c>
      <c r="H17652" s="3">
        <f t="shared" si="703"/>
        <v>0</v>
      </c>
    </row>
    <row r="17653" spans="1:8" x14ac:dyDescent="0.3">
      <c r="A17653" t="s">
        <v>33</v>
      </c>
      <c r="B17653" t="s">
        <v>187</v>
      </c>
      <c r="C17653" t="s">
        <v>193</v>
      </c>
      <c r="D17653" t="s">
        <v>155</v>
      </c>
      <c r="E17653" s="3" t="str">
        <f>VLOOKUP(A17653,Respondents!A:B,2,FALSE)</f>
        <v>Member Bodies and Other Professional Organizations</v>
      </c>
      <c r="F17653" s="3" t="str">
        <f>VLOOKUP(A17653,Respondents!A:C,3,FALSE)</f>
        <v>Member Bodies and Other Professional Organizations</v>
      </c>
      <c r="G17653" s="3">
        <f t="shared" si="702"/>
        <v>1</v>
      </c>
      <c r="H17653" s="3">
        <f t="shared" si="703"/>
        <v>0</v>
      </c>
    </row>
    <row r="17654" spans="1:8" x14ac:dyDescent="0.3">
      <c r="A17654" t="s">
        <v>33</v>
      </c>
      <c r="B17654" t="s">
        <v>187</v>
      </c>
      <c r="C17654" t="s">
        <v>194</v>
      </c>
      <c r="D17654" t="s">
        <v>159</v>
      </c>
      <c r="E17654" s="3" t="str">
        <f>VLOOKUP(A17654,Respondents!A:B,2,FALSE)</f>
        <v>Member Bodies and Other Professional Organizations</v>
      </c>
      <c r="F17654" s="3" t="str">
        <f>VLOOKUP(A17654,Respondents!A:C,3,FALSE)</f>
        <v>Member Bodies and Other Professional Organizations</v>
      </c>
      <c r="G17654" s="3">
        <f t="shared" si="702"/>
        <v>2</v>
      </c>
      <c r="H17654" s="3">
        <f t="shared" si="703"/>
        <v>1</v>
      </c>
    </row>
    <row r="17655" spans="1:8" x14ac:dyDescent="0.3">
      <c r="A17655" t="s">
        <v>33</v>
      </c>
      <c r="B17655" t="s">
        <v>187</v>
      </c>
      <c r="C17655" t="s">
        <v>329</v>
      </c>
      <c r="D17655" t="s">
        <v>155</v>
      </c>
      <c r="E17655" s="3" t="str">
        <f>VLOOKUP(A17655,Respondents!A:B,2,FALSE)</f>
        <v>Member Bodies and Other Professional Organizations</v>
      </c>
      <c r="F17655" s="3" t="str">
        <f>VLOOKUP(A17655,Respondents!A:C,3,FALSE)</f>
        <v>Member Bodies and Other Professional Organizations</v>
      </c>
      <c r="G17655" s="3">
        <f t="shared" si="702"/>
        <v>2</v>
      </c>
      <c r="H17655" s="3">
        <f t="shared" si="703"/>
        <v>0</v>
      </c>
    </row>
    <row r="17656" spans="1:8" x14ac:dyDescent="0.3">
      <c r="A17656" t="s">
        <v>33</v>
      </c>
      <c r="B17656" t="s">
        <v>187</v>
      </c>
      <c r="C17656" t="s">
        <v>330</v>
      </c>
      <c r="D17656" t="s">
        <v>155</v>
      </c>
      <c r="E17656" s="3" t="str">
        <f>VLOOKUP(A17656,Respondents!A:B,2,FALSE)</f>
        <v>Member Bodies and Other Professional Organizations</v>
      </c>
      <c r="F17656" s="3" t="str">
        <f>VLOOKUP(A17656,Respondents!A:C,3,FALSE)</f>
        <v>Member Bodies and Other Professional Organizations</v>
      </c>
      <c r="G17656" s="3">
        <f t="shared" si="702"/>
        <v>2</v>
      </c>
      <c r="H17656" s="3">
        <f t="shared" si="703"/>
        <v>0</v>
      </c>
    </row>
    <row r="17657" spans="1:8" x14ac:dyDescent="0.3">
      <c r="A17657" t="s">
        <v>33</v>
      </c>
      <c r="B17657" t="s">
        <v>187</v>
      </c>
      <c r="C17657" t="s">
        <v>195</v>
      </c>
      <c r="D17657" t="s">
        <v>155</v>
      </c>
      <c r="E17657" s="3" t="str">
        <f>VLOOKUP(A17657,Respondents!A:B,2,FALSE)</f>
        <v>Member Bodies and Other Professional Organizations</v>
      </c>
      <c r="F17657" s="3" t="str">
        <f>VLOOKUP(A17657,Respondents!A:C,3,FALSE)</f>
        <v>Member Bodies and Other Professional Organizations</v>
      </c>
      <c r="G17657" s="3">
        <f t="shared" si="702"/>
        <v>2</v>
      </c>
      <c r="H17657" s="3">
        <f t="shared" si="703"/>
        <v>0</v>
      </c>
    </row>
    <row r="17658" spans="1:8" x14ac:dyDescent="0.3">
      <c r="A17658" t="s">
        <v>33</v>
      </c>
      <c r="B17658" t="s">
        <v>187</v>
      </c>
      <c r="C17658" t="s">
        <v>196</v>
      </c>
      <c r="D17658" t="s">
        <v>155</v>
      </c>
      <c r="E17658" s="3" t="str">
        <f>VLOOKUP(A17658,Respondents!A:B,2,FALSE)</f>
        <v>Member Bodies and Other Professional Organizations</v>
      </c>
      <c r="F17658" s="3" t="str">
        <f>VLOOKUP(A17658,Respondents!A:C,3,FALSE)</f>
        <v>Member Bodies and Other Professional Organizations</v>
      </c>
      <c r="G17658" s="3">
        <f t="shared" si="702"/>
        <v>2</v>
      </c>
      <c r="H17658" s="3">
        <f t="shared" si="703"/>
        <v>0</v>
      </c>
    </row>
    <row r="17659" spans="1:8" x14ac:dyDescent="0.3">
      <c r="A17659" t="s">
        <v>33</v>
      </c>
      <c r="B17659" t="s">
        <v>187</v>
      </c>
      <c r="C17659" t="s">
        <v>197</v>
      </c>
      <c r="D17659" t="s">
        <v>155</v>
      </c>
      <c r="E17659" s="3" t="str">
        <f>VLOOKUP(A17659,Respondents!A:B,2,FALSE)</f>
        <v>Member Bodies and Other Professional Organizations</v>
      </c>
      <c r="F17659" s="3" t="str">
        <f>VLOOKUP(A17659,Respondents!A:C,3,FALSE)</f>
        <v>Member Bodies and Other Professional Organizations</v>
      </c>
      <c r="G17659" s="3">
        <f t="shared" si="702"/>
        <v>2</v>
      </c>
      <c r="H17659" s="3">
        <f t="shared" si="703"/>
        <v>0</v>
      </c>
    </row>
    <row r="17660" spans="1:8" x14ac:dyDescent="0.3">
      <c r="A17660" t="s">
        <v>33</v>
      </c>
      <c r="B17660" t="s">
        <v>187</v>
      </c>
      <c r="C17660" t="s">
        <v>198</v>
      </c>
      <c r="D17660" t="s">
        <v>155</v>
      </c>
      <c r="E17660" s="3" t="str">
        <f>VLOOKUP(A17660,Respondents!A:B,2,FALSE)</f>
        <v>Member Bodies and Other Professional Organizations</v>
      </c>
      <c r="F17660" s="3" t="str">
        <f>VLOOKUP(A17660,Respondents!A:C,3,FALSE)</f>
        <v>Member Bodies and Other Professional Organizations</v>
      </c>
      <c r="G17660" s="3">
        <f t="shared" si="702"/>
        <v>2</v>
      </c>
      <c r="H17660" s="3">
        <f t="shared" si="703"/>
        <v>0</v>
      </c>
    </row>
    <row r="17661" spans="1:8" x14ac:dyDescent="0.3">
      <c r="A17661" t="s">
        <v>33</v>
      </c>
      <c r="B17661" t="s">
        <v>199</v>
      </c>
      <c r="C17661" t="s">
        <v>200</v>
      </c>
      <c r="D17661" t="s">
        <v>155</v>
      </c>
      <c r="E17661" s="3" t="str">
        <f>VLOOKUP(A17661,Respondents!A:B,2,FALSE)</f>
        <v>Member Bodies and Other Professional Organizations</v>
      </c>
      <c r="F17661" s="3" t="str">
        <f>VLOOKUP(A17661,Respondents!A:C,3,FALSE)</f>
        <v>Member Bodies and Other Professional Organizations</v>
      </c>
      <c r="G17661" s="3">
        <f t="shared" si="702"/>
        <v>1</v>
      </c>
      <c r="H17661" s="3">
        <f t="shared" si="703"/>
        <v>0</v>
      </c>
    </row>
    <row r="17662" spans="1:8" x14ac:dyDescent="0.3">
      <c r="A17662" t="s">
        <v>33</v>
      </c>
      <c r="B17662" t="s">
        <v>199</v>
      </c>
      <c r="C17662" t="s">
        <v>201</v>
      </c>
      <c r="D17662" t="s">
        <v>159</v>
      </c>
      <c r="E17662" s="3" t="str">
        <f>VLOOKUP(A17662,Respondents!A:B,2,FALSE)</f>
        <v>Member Bodies and Other Professional Organizations</v>
      </c>
      <c r="F17662" s="3" t="str">
        <f>VLOOKUP(A17662,Respondents!A:C,3,FALSE)</f>
        <v>Member Bodies and Other Professional Organizations</v>
      </c>
      <c r="G17662" s="3">
        <f t="shared" si="702"/>
        <v>1</v>
      </c>
      <c r="H17662" s="3">
        <f t="shared" si="703"/>
        <v>1</v>
      </c>
    </row>
    <row r="17663" spans="1:8" x14ac:dyDescent="0.3">
      <c r="A17663" t="s">
        <v>33</v>
      </c>
      <c r="B17663" t="s">
        <v>199</v>
      </c>
      <c r="C17663" t="s">
        <v>202</v>
      </c>
      <c r="D17663" t="s">
        <v>155</v>
      </c>
      <c r="E17663" s="3" t="str">
        <f>VLOOKUP(A17663,Respondents!A:B,2,FALSE)</f>
        <v>Member Bodies and Other Professional Organizations</v>
      </c>
      <c r="F17663" s="3" t="str">
        <f>VLOOKUP(A17663,Respondents!A:C,3,FALSE)</f>
        <v>Member Bodies and Other Professional Organizations</v>
      </c>
      <c r="G17663" s="3">
        <f t="shared" si="702"/>
        <v>1</v>
      </c>
      <c r="H17663" s="3">
        <f t="shared" si="703"/>
        <v>0</v>
      </c>
    </row>
    <row r="17664" spans="1:8" x14ac:dyDescent="0.3">
      <c r="A17664" t="s">
        <v>33</v>
      </c>
      <c r="B17664" t="s">
        <v>199</v>
      </c>
      <c r="C17664" t="s">
        <v>203</v>
      </c>
      <c r="D17664" t="s">
        <v>155</v>
      </c>
      <c r="E17664" s="3" t="str">
        <f>VLOOKUP(A17664,Respondents!A:B,2,FALSE)</f>
        <v>Member Bodies and Other Professional Organizations</v>
      </c>
      <c r="F17664" s="3" t="str">
        <f>VLOOKUP(A17664,Respondents!A:C,3,FALSE)</f>
        <v>Member Bodies and Other Professional Organizations</v>
      </c>
      <c r="G17664" s="3">
        <f t="shared" si="702"/>
        <v>1</v>
      </c>
      <c r="H17664" s="3">
        <f t="shared" si="703"/>
        <v>0</v>
      </c>
    </row>
    <row r="17665" spans="1:8" x14ac:dyDescent="0.3">
      <c r="A17665" t="s">
        <v>33</v>
      </c>
      <c r="B17665" t="s">
        <v>199</v>
      </c>
      <c r="C17665" t="s">
        <v>204</v>
      </c>
      <c r="D17665" t="s">
        <v>155</v>
      </c>
      <c r="E17665" s="3" t="str">
        <f>VLOOKUP(A17665,Respondents!A:B,2,FALSE)</f>
        <v>Member Bodies and Other Professional Organizations</v>
      </c>
      <c r="F17665" s="3" t="str">
        <f>VLOOKUP(A17665,Respondents!A:C,3,FALSE)</f>
        <v>Member Bodies and Other Professional Organizations</v>
      </c>
      <c r="G17665" s="3">
        <f t="shared" si="702"/>
        <v>1</v>
      </c>
      <c r="H17665" s="3">
        <f t="shared" si="703"/>
        <v>0</v>
      </c>
    </row>
    <row r="17666" spans="1:8" x14ac:dyDescent="0.3">
      <c r="A17666" t="s">
        <v>33</v>
      </c>
      <c r="B17666" t="s">
        <v>199</v>
      </c>
      <c r="C17666" t="s">
        <v>205</v>
      </c>
      <c r="D17666" t="s">
        <v>155</v>
      </c>
      <c r="E17666" s="3" t="str">
        <f>VLOOKUP(A17666,Respondents!A:B,2,FALSE)</f>
        <v>Member Bodies and Other Professional Organizations</v>
      </c>
      <c r="F17666" s="3" t="str">
        <f>VLOOKUP(A17666,Respondents!A:C,3,FALSE)</f>
        <v>Member Bodies and Other Professional Organizations</v>
      </c>
      <c r="G17666" s="3">
        <f t="shared" si="702"/>
        <v>1</v>
      </c>
      <c r="H17666" s="3">
        <f t="shared" si="703"/>
        <v>0</v>
      </c>
    </row>
    <row r="17667" spans="1:8" x14ac:dyDescent="0.3">
      <c r="A17667" t="s">
        <v>33</v>
      </c>
      <c r="B17667" t="s">
        <v>199</v>
      </c>
      <c r="C17667" t="s">
        <v>270</v>
      </c>
      <c r="D17667" t="s">
        <v>155</v>
      </c>
      <c r="E17667" s="3" t="str">
        <f>VLOOKUP(A17667,Respondents!A:B,2,FALSE)</f>
        <v>Member Bodies and Other Professional Organizations</v>
      </c>
      <c r="F17667" s="3" t="str">
        <f>VLOOKUP(A17667,Respondents!A:C,3,FALSE)</f>
        <v>Member Bodies and Other Professional Organizations</v>
      </c>
      <c r="G17667" s="3">
        <f t="shared" si="702"/>
        <v>2</v>
      </c>
      <c r="H17667" s="3">
        <f t="shared" si="703"/>
        <v>0</v>
      </c>
    </row>
    <row r="17668" spans="1:8" x14ac:dyDescent="0.3">
      <c r="A17668" t="s">
        <v>33</v>
      </c>
      <c r="B17668" t="s">
        <v>199</v>
      </c>
      <c r="C17668" t="s">
        <v>206</v>
      </c>
      <c r="D17668" t="s">
        <v>159</v>
      </c>
      <c r="E17668" s="3" t="str">
        <f>VLOOKUP(A17668,Respondents!A:B,2,FALSE)</f>
        <v>Member Bodies and Other Professional Organizations</v>
      </c>
      <c r="F17668" s="3" t="str">
        <f>VLOOKUP(A17668,Respondents!A:C,3,FALSE)</f>
        <v>Member Bodies and Other Professional Organizations</v>
      </c>
      <c r="G17668" s="3">
        <f t="shared" si="702"/>
        <v>2</v>
      </c>
      <c r="H17668" s="3">
        <f t="shared" si="703"/>
        <v>1</v>
      </c>
    </row>
    <row r="17669" spans="1:8" x14ac:dyDescent="0.3">
      <c r="A17669" t="s">
        <v>33</v>
      </c>
      <c r="B17669" t="s">
        <v>199</v>
      </c>
      <c r="C17669" t="s">
        <v>207</v>
      </c>
      <c r="D17669" t="s">
        <v>159</v>
      </c>
      <c r="E17669" s="3" t="str">
        <f>VLOOKUP(A17669,Respondents!A:B,2,FALSE)</f>
        <v>Member Bodies and Other Professional Organizations</v>
      </c>
      <c r="F17669" s="3" t="str">
        <f>VLOOKUP(A17669,Respondents!A:C,3,FALSE)</f>
        <v>Member Bodies and Other Professional Organizations</v>
      </c>
      <c r="G17669" s="3">
        <f t="shared" si="702"/>
        <v>2</v>
      </c>
      <c r="H17669" s="3">
        <f t="shared" si="703"/>
        <v>1</v>
      </c>
    </row>
    <row r="17670" spans="1:8" x14ac:dyDescent="0.3">
      <c r="A17670" t="s">
        <v>33</v>
      </c>
      <c r="B17670" t="s">
        <v>243</v>
      </c>
      <c r="C17670" t="s">
        <v>244</v>
      </c>
      <c r="D17670" t="s">
        <v>155</v>
      </c>
      <c r="E17670" s="3" t="str">
        <f>VLOOKUP(A17670,Respondents!A:B,2,FALSE)</f>
        <v>Member Bodies and Other Professional Organizations</v>
      </c>
      <c r="F17670" s="3" t="str">
        <f>VLOOKUP(A17670,Respondents!A:C,3,FALSE)</f>
        <v>Member Bodies and Other Professional Organizations</v>
      </c>
      <c r="G17670" s="3">
        <f t="shared" si="702"/>
        <v>1</v>
      </c>
      <c r="H17670" s="3">
        <f t="shared" si="703"/>
        <v>0</v>
      </c>
    </row>
    <row r="17671" spans="1:8" x14ac:dyDescent="0.3">
      <c r="A17671" t="s">
        <v>33</v>
      </c>
      <c r="B17671" t="s">
        <v>243</v>
      </c>
      <c r="C17671" t="s">
        <v>245</v>
      </c>
      <c r="D17671" t="s">
        <v>155</v>
      </c>
      <c r="E17671" s="3" t="str">
        <f>VLOOKUP(A17671,Respondents!A:B,2,FALSE)</f>
        <v>Member Bodies and Other Professional Organizations</v>
      </c>
      <c r="F17671" s="3" t="str">
        <f>VLOOKUP(A17671,Respondents!A:C,3,FALSE)</f>
        <v>Member Bodies and Other Professional Organizations</v>
      </c>
      <c r="G17671" s="3">
        <f t="shared" si="702"/>
        <v>1</v>
      </c>
      <c r="H17671" s="3">
        <f t="shared" si="703"/>
        <v>0</v>
      </c>
    </row>
    <row r="17672" spans="1:8" x14ac:dyDescent="0.3">
      <c r="A17672" t="s">
        <v>33</v>
      </c>
      <c r="B17672" t="s">
        <v>243</v>
      </c>
      <c r="C17672" t="s">
        <v>246</v>
      </c>
      <c r="D17672" t="s">
        <v>155</v>
      </c>
      <c r="E17672" s="3" t="str">
        <f>VLOOKUP(A17672,Respondents!A:B,2,FALSE)</f>
        <v>Member Bodies and Other Professional Organizations</v>
      </c>
      <c r="F17672" s="3" t="str">
        <f>VLOOKUP(A17672,Respondents!A:C,3,FALSE)</f>
        <v>Member Bodies and Other Professional Organizations</v>
      </c>
      <c r="G17672" s="3">
        <f t="shared" si="702"/>
        <v>1</v>
      </c>
      <c r="H17672" s="3">
        <f t="shared" si="703"/>
        <v>0</v>
      </c>
    </row>
    <row r="17673" spans="1:8" x14ac:dyDescent="0.3">
      <c r="A17673" t="s">
        <v>33</v>
      </c>
      <c r="B17673" t="s">
        <v>243</v>
      </c>
      <c r="C17673" t="s">
        <v>247</v>
      </c>
      <c r="D17673" t="s">
        <v>159</v>
      </c>
      <c r="E17673" s="3" t="str">
        <f>VLOOKUP(A17673,Respondents!A:B,2,FALSE)</f>
        <v>Member Bodies and Other Professional Organizations</v>
      </c>
      <c r="F17673" s="3" t="str">
        <f>VLOOKUP(A17673,Respondents!A:C,3,FALSE)</f>
        <v>Member Bodies and Other Professional Organizations</v>
      </c>
      <c r="G17673" s="3">
        <f t="shared" si="702"/>
        <v>1</v>
      </c>
      <c r="H17673" s="3">
        <f t="shared" si="703"/>
        <v>1</v>
      </c>
    </row>
    <row r="17674" spans="1:8" x14ac:dyDescent="0.3">
      <c r="A17674" t="s">
        <v>33</v>
      </c>
      <c r="B17674" t="s">
        <v>243</v>
      </c>
      <c r="C17674" t="s">
        <v>248</v>
      </c>
      <c r="D17674" t="s">
        <v>155</v>
      </c>
      <c r="E17674" s="3" t="str">
        <f>VLOOKUP(A17674,Respondents!A:B,2,FALSE)</f>
        <v>Member Bodies and Other Professional Organizations</v>
      </c>
      <c r="F17674" s="3" t="str">
        <f>VLOOKUP(A17674,Respondents!A:C,3,FALSE)</f>
        <v>Member Bodies and Other Professional Organizations</v>
      </c>
      <c r="G17674" s="3">
        <f t="shared" si="702"/>
        <v>1</v>
      </c>
      <c r="H17674" s="3">
        <f t="shared" si="703"/>
        <v>0</v>
      </c>
    </row>
    <row r="17675" spans="1:8" x14ac:dyDescent="0.3">
      <c r="A17675" t="s">
        <v>33</v>
      </c>
      <c r="B17675" t="s">
        <v>243</v>
      </c>
      <c r="C17675" t="s">
        <v>249</v>
      </c>
      <c r="D17675" t="s">
        <v>155</v>
      </c>
      <c r="E17675" s="3" t="str">
        <f>VLOOKUP(A17675,Respondents!A:B,2,FALSE)</f>
        <v>Member Bodies and Other Professional Organizations</v>
      </c>
      <c r="F17675" s="3" t="str">
        <f>VLOOKUP(A17675,Respondents!A:C,3,FALSE)</f>
        <v>Member Bodies and Other Professional Organizations</v>
      </c>
      <c r="G17675" s="3">
        <f t="shared" si="702"/>
        <v>1</v>
      </c>
      <c r="H17675" s="3">
        <f t="shared" si="703"/>
        <v>0</v>
      </c>
    </row>
    <row r="17676" spans="1:8" x14ac:dyDescent="0.3">
      <c r="A17676" t="s">
        <v>33</v>
      </c>
      <c r="B17676" t="s">
        <v>243</v>
      </c>
      <c r="C17676" t="s">
        <v>331</v>
      </c>
      <c r="D17676" t="s">
        <v>159</v>
      </c>
      <c r="E17676" s="3" t="str">
        <f>VLOOKUP(A17676,Respondents!A:B,2,FALSE)</f>
        <v>Member Bodies and Other Professional Organizations</v>
      </c>
      <c r="F17676" s="3" t="str">
        <f>VLOOKUP(A17676,Respondents!A:C,3,FALSE)</f>
        <v>Member Bodies and Other Professional Organizations</v>
      </c>
      <c r="G17676" s="3">
        <f t="shared" si="702"/>
        <v>2</v>
      </c>
      <c r="H17676" s="3">
        <f t="shared" si="703"/>
        <v>1</v>
      </c>
    </row>
    <row r="17677" spans="1:8" x14ac:dyDescent="0.3">
      <c r="A17677" t="s">
        <v>33</v>
      </c>
      <c r="B17677" t="s">
        <v>243</v>
      </c>
      <c r="C17677" t="s">
        <v>332</v>
      </c>
      <c r="D17677" t="s">
        <v>159</v>
      </c>
      <c r="E17677" s="3" t="str">
        <f>VLOOKUP(A17677,Respondents!A:B,2,FALSE)</f>
        <v>Member Bodies and Other Professional Organizations</v>
      </c>
      <c r="F17677" s="3" t="str">
        <f>VLOOKUP(A17677,Respondents!A:C,3,FALSE)</f>
        <v>Member Bodies and Other Professional Organizations</v>
      </c>
      <c r="G17677" s="3">
        <f t="shared" si="702"/>
        <v>2</v>
      </c>
      <c r="H17677" s="3">
        <f t="shared" si="703"/>
        <v>1</v>
      </c>
    </row>
    <row r="17678" spans="1:8" x14ac:dyDescent="0.3">
      <c r="A17678" t="s">
        <v>33</v>
      </c>
      <c r="B17678" t="s">
        <v>243</v>
      </c>
      <c r="C17678" t="s">
        <v>333</v>
      </c>
      <c r="D17678" t="s">
        <v>159</v>
      </c>
      <c r="E17678" s="3" t="str">
        <f>VLOOKUP(A17678,Respondents!A:B,2,FALSE)</f>
        <v>Member Bodies and Other Professional Organizations</v>
      </c>
      <c r="F17678" s="3" t="str">
        <f>VLOOKUP(A17678,Respondents!A:C,3,FALSE)</f>
        <v>Member Bodies and Other Professional Organizations</v>
      </c>
      <c r="G17678" s="3">
        <f t="shared" si="702"/>
        <v>2</v>
      </c>
      <c r="H17678" s="3">
        <f t="shared" si="703"/>
        <v>1</v>
      </c>
    </row>
    <row r="17679" spans="1:8" x14ac:dyDescent="0.3">
      <c r="A17679" t="s">
        <v>33</v>
      </c>
      <c r="B17679" t="s">
        <v>250</v>
      </c>
      <c r="C17679" t="s">
        <v>251</v>
      </c>
      <c r="D17679" t="s">
        <v>155</v>
      </c>
      <c r="E17679" s="3" t="str">
        <f>VLOOKUP(A17679,Respondents!A:B,2,FALSE)</f>
        <v>Member Bodies and Other Professional Organizations</v>
      </c>
      <c r="F17679" s="3" t="str">
        <f>VLOOKUP(A17679,Respondents!A:C,3,FALSE)</f>
        <v>Member Bodies and Other Professional Organizations</v>
      </c>
      <c r="G17679" s="3">
        <f t="shared" si="702"/>
        <v>1</v>
      </c>
      <c r="H17679" s="3">
        <f t="shared" si="703"/>
        <v>0</v>
      </c>
    </row>
    <row r="17680" spans="1:8" x14ac:dyDescent="0.3">
      <c r="A17680" t="s">
        <v>33</v>
      </c>
      <c r="B17680" t="s">
        <v>250</v>
      </c>
      <c r="C17680" t="s">
        <v>252</v>
      </c>
      <c r="D17680" t="s">
        <v>155</v>
      </c>
      <c r="E17680" s="3" t="str">
        <f>VLOOKUP(A17680,Respondents!A:B,2,FALSE)</f>
        <v>Member Bodies and Other Professional Organizations</v>
      </c>
      <c r="F17680" s="3" t="str">
        <f>VLOOKUP(A17680,Respondents!A:C,3,FALSE)</f>
        <v>Member Bodies and Other Professional Organizations</v>
      </c>
      <c r="G17680" s="3">
        <f t="shared" si="702"/>
        <v>1</v>
      </c>
      <c r="H17680" s="3">
        <f t="shared" si="703"/>
        <v>0</v>
      </c>
    </row>
    <row r="17681" spans="1:8" x14ac:dyDescent="0.3">
      <c r="A17681" t="s">
        <v>33</v>
      </c>
      <c r="B17681" t="s">
        <v>250</v>
      </c>
      <c r="C17681" t="s">
        <v>253</v>
      </c>
      <c r="D17681" t="s">
        <v>155</v>
      </c>
      <c r="E17681" s="3" t="str">
        <f>VLOOKUP(A17681,Respondents!A:B,2,FALSE)</f>
        <v>Member Bodies and Other Professional Organizations</v>
      </c>
      <c r="F17681" s="3" t="str">
        <f>VLOOKUP(A17681,Respondents!A:C,3,FALSE)</f>
        <v>Member Bodies and Other Professional Organizations</v>
      </c>
      <c r="G17681" s="3">
        <f t="shared" si="702"/>
        <v>1</v>
      </c>
      <c r="H17681" s="3">
        <f t="shared" si="703"/>
        <v>0</v>
      </c>
    </row>
    <row r="17682" spans="1:8" x14ac:dyDescent="0.3">
      <c r="A17682" t="s">
        <v>33</v>
      </c>
      <c r="B17682" t="s">
        <v>250</v>
      </c>
      <c r="C17682" t="s">
        <v>254</v>
      </c>
      <c r="D17682" t="s">
        <v>159</v>
      </c>
      <c r="E17682" s="3" t="str">
        <f>VLOOKUP(A17682,Respondents!A:B,2,FALSE)</f>
        <v>Member Bodies and Other Professional Organizations</v>
      </c>
      <c r="F17682" s="3" t="str">
        <f>VLOOKUP(A17682,Respondents!A:C,3,FALSE)</f>
        <v>Member Bodies and Other Professional Organizations</v>
      </c>
      <c r="G17682" s="3">
        <f t="shared" si="702"/>
        <v>1</v>
      </c>
      <c r="H17682" s="3">
        <f t="shared" si="703"/>
        <v>1</v>
      </c>
    </row>
    <row r="17683" spans="1:8" x14ac:dyDescent="0.3">
      <c r="A17683" t="s">
        <v>33</v>
      </c>
      <c r="B17683" t="s">
        <v>250</v>
      </c>
      <c r="C17683" t="s">
        <v>255</v>
      </c>
      <c r="D17683" t="s">
        <v>155</v>
      </c>
      <c r="E17683" s="3" t="str">
        <f>VLOOKUP(A17683,Respondents!A:B,2,FALSE)</f>
        <v>Member Bodies and Other Professional Organizations</v>
      </c>
      <c r="F17683" s="3" t="str">
        <f>VLOOKUP(A17683,Respondents!A:C,3,FALSE)</f>
        <v>Member Bodies and Other Professional Organizations</v>
      </c>
      <c r="G17683" s="3">
        <f t="shared" si="702"/>
        <v>1</v>
      </c>
      <c r="H17683" s="3">
        <f t="shared" si="703"/>
        <v>0</v>
      </c>
    </row>
    <row r="17684" spans="1:8" x14ac:dyDescent="0.3">
      <c r="A17684" t="s">
        <v>33</v>
      </c>
      <c r="B17684" t="s">
        <v>250</v>
      </c>
      <c r="C17684" t="s">
        <v>256</v>
      </c>
      <c r="D17684" t="s">
        <v>155</v>
      </c>
      <c r="E17684" s="3" t="str">
        <f>VLOOKUP(A17684,Respondents!A:B,2,FALSE)</f>
        <v>Member Bodies and Other Professional Organizations</v>
      </c>
      <c r="F17684" s="3" t="str">
        <f>VLOOKUP(A17684,Respondents!A:C,3,FALSE)</f>
        <v>Member Bodies and Other Professional Organizations</v>
      </c>
      <c r="G17684" s="3">
        <f t="shared" si="702"/>
        <v>1</v>
      </c>
      <c r="H17684" s="3">
        <f t="shared" si="703"/>
        <v>0</v>
      </c>
    </row>
    <row r="17685" spans="1:8" x14ac:dyDescent="0.3">
      <c r="A17685" t="s">
        <v>33</v>
      </c>
      <c r="B17685" t="s">
        <v>250</v>
      </c>
      <c r="C17685" t="s">
        <v>334</v>
      </c>
      <c r="D17685" t="s">
        <v>155</v>
      </c>
      <c r="E17685" s="3" t="str">
        <f>VLOOKUP(A17685,Respondents!A:B,2,FALSE)</f>
        <v>Member Bodies and Other Professional Organizations</v>
      </c>
      <c r="F17685" s="3" t="str">
        <f>VLOOKUP(A17685,Respondents!A:C,3,FALSE)</f>
        <v>Member Bodies and Other Professional Organizations</v>
      </c>
      <c r="G17685" s="3">
        <f t="shared" si="702"/>
        <v>2</v>
      </c>
      <c r="H17685" s="3">
        <f t="shared" si="703"/>
        <v>0</v>
      </c>
    </row>
    <row r="17686" spans="1:8" x14ac:dyDescent="0.3">
      <c r="A17686" t="s">
        <v>33</v>
      </c>
      <c r="B17686" t="s">
        <v>250</v>
      </c>
      <c r="C17686" t="s">
        <v>335</v>
      </c>
      <c r="D17686" t="s">
        <v>155</v>
      </c>
      <c r="E17686" s="3" t="str">
        <f>VLOOKUP(A17686,Respondents!A:B,2,FALSE)</f>
        <v>Member Bodies and Other Professional Organizations</v>
      </c>
      <c r="F17686" s="3" t="str">
        <f>VLOOKUP(A17686,Respondents!A:C,3,FALSE)</f>
        <v>Member Bodies and Other Professional Organizations</v>
      </c>
      <c r="G17686" s="3">
        <f t="shared" si="702"/>
        <v>2</v>
      </c>
      <c r="H17686" s="3">
        <f t="shared" si="703"/>
        <v>0</v>
      </c>
    </row>
    <row r="17687" spans="1:8" x14ac:dyDescent="0.3">
      <c r="A17687" t="s">
        <v>33</v>
      </c>
      <c r="B17687" t="s">
        <v>250</v>
      </c>
      <c r="C17687" t="s">
        <v>336</v>
      </c>
      <c r="D17687" t="s">
        <v>159</v>
      </c>
      <c r="E17687" s="3" t="str">
        <f>VLOOKUP(A17687,Respondents!A:B,2,FALSE)</f>
        <v>Member Bodies and Other Professional Organizations</v>
      </c>
      <c r="F17687" s="3" t="str">
        <f>VLOOKUP(A17687,Respondents!A:C,3,FALSE)</f>
        <v>Member Bodies and Other Professional Organizations</v>
      </c>
      <c r="G17687" s="3">
        <f t="shared" si="702"/>
        <v>2</v>
      </c>
      <c r="H17687" s="3">
        <f t="shared" si="703"/>
        <v>1</v>
      </c>
    </row>
    <row r="17688" spans="1:8" x14ac:dyDescent="0.3">
      <c r="A17688" t="s">
        <v>33</v>
      </c>
      <c r="B17688" t="s">
        <v>250</v>
      </c>
      <c r="C17688" t="s">
        <v>337</v>
      </c>
      <c r="D17688" t="s">
        <v>155</v>
      </c>
      <c r="E17688" s="3" t="str">
        <f>VLOOKUP(A17688,Respondents!A:B,2,FALSE)</f>
        <v>Member Bodies and Other Professional Organizations</v>
      </c>
      <c r="F17688" s="3" t="str">
        <f>VLOOKUP(A17688,Respondents!A:C,3,FALSE)</f>
        <v>Member Bodies and Other Professional Organizations</v>
      </c>
      <c r="G17688" s="3">
        <f t="shared" si="702"/>
        <v>2</v>
      </c>
      <c r="H17688" s="3">
        <f t="shared" si="703"/>
        <v>0</v>
      </c>
    </row>
    <row r="17689" spans="1:8" x14ac:dyDescent="0.3">
      <c r="A17689" t="s">
        <v>33</v>
      </c>
      <c r="B17689" t="s">
        <v>250</v>
      </c>
      <c r="C17689" t="s">
        <v>386</v>
      </c>
      <c r="D17689" t="s">
        <v>159</v>
      </c>
      <c r="E17689" s="3" t="str">
        <f>VLOOKUP(A17689,Respondents!A:B,2,FALSE)</f>
        <v>Member Bodies and Other Professional Organizations</v>
      </c>
      <c r="F17689" s="3" t="str">
        <f>VLOOKUP(A17689,Respondents!A:C,3,FALSE)</f>
        <v>Member Bodies and Other Professional Organizations</v>
      </c>
      <c r="G17689" s="3">
        <f t="shared" si="702"/>
        <v>2</v>
      </c>
      <c r="H17689" s="3">
        <f t="shared" si="703"/>
        <v>1</v>
      </c>
    </row>
    <row r="17690" spans="1:8" x14ac:dyDescent="0.3">
      <c r="A17690" t="s">
        <v>33</v>
      </c>
      <c r="B17690" t="s">
        <v>250</v>
      </c>
      <c r="C17690" t="s">
        <v>338</v>
      </c>
      <c r="D17690" t="s">
        <v>159</v>
      </c>
      <c r="E17690" s="3" t="str">
        <f>VLOOKUP(A17690,Respondents!A:B,2,FALSE)</f>
        <v>Member Bodies and Other Professional Organizations</v>
      </c>
      <c r="F17690" s="3" t="str">
        <f>VLOOKUP(A17690,Respondents!A:C,3,FALSE)</f>
        <v>Member Bodies and Other Professional Organizations</v>
      </c>
      <c r="G17690" s="3">
        <f t="shared" si="702"/>
        <v>2</v>
      </c>
      <c r="H17690" s="3">
        <f t="shared" si="703"/>
        <v>1</v>
      </c>
    </row>
    <row r="17691" spans="1:8" x14ac:dyDescent="0.3">
      <c r="A17691" t="s">
        <v>33</v>
      </c>
      <c r="B17691" t="s">
        <v>257</v>
      </c>
      <c r="C17691" t="s">
        <v>258</v>
      </c>
      <c r="D17691" t="s">
        <v>155</v>
      </c>
      <c r="E17691" s="3" t="str">
        <f>VLOOKUP(A17691,Respondents!A:B,2,FALSE)</f>
        <v>Member Bodies and Other Professional Organizations</v>
      </c>
      <c r="F17691" s="3" t="str">
        <f>VLOOKUP(A17691,Respondents!A:C,3,FALSE)</f>
        <v>Member Bodies and Other Professional Organizations</v>
      </c>
      <c r="G17691" s="3">
        <f t="shared" si="702"/>
        <v>1</v>
      </c>
      <c r="H17691" s="3">
        <f t="shared" si="703"/>
        <v>0</v>
      </c>
    </row>
    <row r="17692" spans="1:8" x14ac:dyDescent="0.3">
      <c r="A17692" t="s">
        <v>33</v>
      </c>
      <c r="B17692" t="s">
        <v>257</v>
      </c>
      <c r="C17692" t="s">
        <v>259</v>
      </c>
      <c r="D17692" t="s">
        <v>155</v>
      </c>
      <c r="E17692" s="3" t="str">
        <f>VLOOKUP(A17692,Respondents!A:B,2,FALSE)</f>
        <v>Member Bodies and Other Professional Organizations</v>
      </c>
      <c r="F17692" s="3" t="str">
        <f>VLOOKUP(A17692,Respondents!A:C,3,FALSE)</f>
        <v>Member Bodies and Other Professional Organizations</v>
      </c>
      <c r="G17692" s="3">
        <f t="shared" si="702"/>
        <v>1</v>
      </c>
      <c r="H17692" s="3">
        <f t="shared" si="703"/>
        <v>0</v>
      </c>
    </row>
    <row r="17693" spans="1:8" x14ac:dyDescent="0.3">
      <c r="A17693" t="s">
        <v>33</v>
      </c>
      <c r="B17693" t="s">
        <v>257</v>
      </c>
      <c r="C17693" t="s">
        <v>260</v>
      </c>
      <c r="D17693" t="s">
        <v>155</v>
      </c>
      <c r="E17693" s="3" t="str">
        <f>VLOOKUP(A17693,Respondents!A:B,2,FALSE)</f>
        <v>Member Bodies and Other Professional Organizations</v>
      </c>
      <c r="F17693" s="3" t="str">
        <f>VLOOKUP(A17693,Respondents!A:C,3,FALSE)</f>
        <v>Member Bodies and Other Professional Organizations</v>
      </c>
      <c r="G17693" s="3">
        <f t="shared" si="702"/>
        <v>1</v>
      </c>
      <c r="H17693" s="3">
        <f t="shared" si="703"/>
        <v>0</v>
      </c>
    </row>
    <row r="17694" spans="1:8" x14ac:dyDescent="0.3">
      <c r="A17694" t="s">
        <v>33</v>
      </c>
      <c r="B17694" t="s">
        <v>257</v>
      </c>
      <c r="C17694" t="s">
        <v>261</v>
      </c>
      <c r="D17694" t="s">
        <v>159</v>
      </c>
      <c r="E17694" s="3" t="str">
        <f>VLOOKUP(A17694,Respondents!A:B,2,FALSE)</f>
        <v>Member Bodies and Other Professional Organizations</v>
      </c>
      <c r="F17694" s="3" t="str">
        <f>VLOOKUP(A17694,Respondents!A:C,3,FALSE)</f>
        <v>Member Bodies and Other Professional Organizations</v>
      </c>
      <c r="G17694" s="3">
        <f t="shared" ref="G17694:G17757" si="704">IF(LEN(C17694)-LEN(SUBSTITUTE(C17694,".",""))&lt;=1,1,2)</f>
        <v>1</v>
      </c>
      <c r="H17694" s="3">
        <f t="shared" ref="H17694:H17757" si="705">IF(D17694="Yes",1,0)</f>
        <v>1</v>
      </c>
    </row>
    <row r="17695" spans="1:8" x14ac:dyDescent="0.3">
      <c r="A17695" t="s">
        <v>33</v>
      </c>
      <c r="B17695" t="s">
        <v>257</v>
      </c>
      <c r="C17695" t="s">
        <v>262</v>
      </c>
      <c r="D17695" t="s">
        <v>155</v>
      </c>
      <c r="E17695" s="3" t="str">
        <f>VLOOKUP(A17695,Respondents!A:B,2,FALSE)</f>
        <v>Member Bodies and Other Professional Organizations</v>
      </c>
      <c r="F17695" s="3" t="str">
        <f>VLOOKUP(A17695,Respondents!A:C,3,FALSE)</f>
        <v>Member Bodies and Other Professional Organizations</v>
      </c>
      <c r="G17695" s="3">
        <f t="shared" si="704"/>
        <v>1</v>
      </c>
      <c r="H17695" s="3">
        <f t="shared" si="705"/>
        <v>0</v>
      </c>
    </row>
    <row r="17696" spans="1:8" x14ac:dyDescent="0.3">
      <c r="A17696" t="s">
        <v>33</v>
      </c>
      <c r="B17696" t="s">
        <v>257</v>
      </c>
      <c r="C17696" t="s">
        <v>263</v>
      </c>
      <c r="D17696" t="s">
        <v>155</v>
      </c>
      <c r="E17696" s="3" t="str">
        <f>VLOOKUP(A17696,Respondents!A:B,2,FALSE)</f>
        <v>Member Bodies and Other Professional Organizations</v>
      </c>
      <c r="F17696" s="3" t="str">
        <f>VLOOKUP(A17696,Respondents!A:C,3,FALSE)</f>
        <v>Member Bodies and Other Professional Organizations</v>
      </c>
      <c r="G17696" s="3">
        <f t="shared" si="704"/>
        <v>1</v>
      </c>
      <c r="H17696" s="3">
        <f t="shared" si="705"/>
        <v>0</v>
      </c>
    </row>
    <row r="17697" spans="1:8" x14ac:dyDescent="0.3">
      <c r="A17697" t="s">
        <v>33</v>
      </c>
      <c r="B17697" t="s">
        <v>257</v>
      </c>
      <c r="C17697" t="s">
        <v>264</v>
      </c>
      <c r="D17697" t="s">
        <v>155</v>
      </c>
      <c r="E17697" s="3" t="str">
        <f>VLOOKUP(A17697,Respondents!A:B,2,FALSE)</f>
        <v>Member Bodies and Other Professional Organizations</v>
      </c>
      <c r="F17697" s="3" t="str">
        <f>VLOOKUP(A17697,Respondents!A:C,3,FALSE)</f>
        <v>Member Bodies and Other Professional Organizations</v>
      </c>
      <c r="G17697" s="3">
        <f t="shared" si="704"/>
        <v>2</v>
      </c>
      <c r="H17697" s="3">
        <f t="shared" si="705"/>
        <v>0</v>
      </c>
    </row>
    <row r="17698" spans="1:8" x14ac:dyDescent="0.3">
      <c r="A17698" t="s">
        <v>33</v>
      </c>
      <c r="B17698" t="s">
        <v>257</v>
      </c>
      <c r="C17698" t="s">
        <v>265</v>
      </c>
      <c r="D17698" t="s">
        <v>159</v>
      </c>
      <c r="E17698" s="3" t="str">
        <f>VLOOKUP(A17698,Respondents!A:B,2,FALSE)</f>
        <v>Member Bodies and Other Professional Organizations</v>
      </c>
      <c r="F17698" s="3" t="str">
        <f>VLOOKUP(A17698,Respondents!A:C,3,FALSE)</f>
        <v>Member Bodies and Other Professional Organizations</v>
      </c>
      <c r="G17698" s="3">
        <f t="shared" si="704"/>
        <v>2</v>
      </c>
      <c r="H17698" s="3">
        <f t="shared" si="705"/>
        <v>1</v>
      </c>
    </row>
    <row r="17699" spans="1:8" x14ac:dyDescent="0.3">
      <c r="A17699" t="s">
        <v>33</v>
      </c>
      <c r="B17699" t="s">
        <v>257</v>
      </c>
      <c r="C17699" t="s">
        <v>273</v>
      </c>
      <c r="D17699" t="s">
        <v>155</v>
      </c>
      <c r="E17699" s="3" t="str">
        <f>VLOOKUP(A17699,Respondents!A:B,2,FALSE)</f>
        <v>Member Bodies and Other Professional Organizations</v>
      </c>
      <c r="F17699" s="3" t="str">
        <f>VLOOKUP(A17699,Respondents!A:C,3,FALSE)</f>
        <v>Member Bodies and Other Professional Organizations</v>
      </c>
      <c r="G17699" s="3">
        <f t="shared" si="704"/>
        <v>2</v>
      </c>
      <c r="H17699" s="3">
        <f t="shared" si="705"/>
        <v>0</v>
      </c>
    </row>
    <row r="17700" spans="1:8" x14ac:dyDescent="0.3">
      <c r="A17700" t="s">
        <v>33</v>
      </c>
      <c r="B17700" t="s">
        <v>257</v>
      </c>
      <c r="C17700" t="s">
        <v>274</v>
      </c>
      <c r="D17700" t="s">
        <v>155</v>
      </c>
      <c r="E17700" s="3" t="str">
        <f>VLOOKUP(A17700,Respondents!A:B,2,FALSE)</f>
        <v>Member Bodies and Other Professional Organizations</v>
      </c>
      <c r="F17700" s="3" t="str">
        <f>VLOOKUP(A17700,Respondents!A:C,3,FALSE)</f>
        <v>Member Bodies and Other Professional Organizations</v>
      </c>
      <c r="G17700" s="3">
        <f t="shared" si="704"/>
        <v>2</v>
      </c>
      <c r="H17700" s="3">
        <f t="shared" si="705"/>
        <v>0</v>
      </c>
    </row>
    <row r="17701" spans="1:8" x14ac:dyDescent="0.3">
      <c r="A17701" t="s">
        <v>33</v>
      </c>
      <c r="B17701" t="s">
        <v>257</v>
      </c>
      <c r="C17701" t="s">
        <v>275</v>
      </c>
      <c r="D17701" t="s">
        <v>155</v>
      </c>
      <c r="E17701" s="3" t="str">
        <f>VLOOKUP(A17701,Respondents!A:B,2,FALSE)</f>
        <v>Member Bodies and Other Professional Organizations</v>
      </c>
      <c r="F17701" s="3" t="str">
        <f>VLOOKUP(A17701,Respondents!A:C,3,FALSE)</f>
        <v>Member Bodies and Other Professional Organizations</v>
      </c>
      <c r="G17701" s="3">
        <f t="shared" si="704"/>
        <v>2</v>
      </c>
      <c r="H17701" s="3">
        <f t="shared" si="705"/>
        <v>0</v>
      </c>
    </row>
    <row r="17702" spans="1:8" x14ac:dyDescent="0.3">
      <c r="A17702" t="s">
        <v>34</v>
      </c>
      <c r="B17702" t="s">
        <v>162</v>
      </c>
      <c r="C17702" t="s">
        <v>163</v>
      </c>
      <c r="D17702" t="s">
        <v>155</v>
      </c>
      <c r="E17702" s="3" t="str">
        <f>VLOOKUP(A17702,Respondents!A:B,2,FALSE)</f>
        <v>Member Bodies and Other Professional Organizations</v>
      </c>
      <c r="F17702" s="3" t="str">
        <f>VLOOKUP(A17702,Respondents!A:C,3,FALSE)</f>
        <v>Member Bodies and Other Professional Organizations</v>
      </c>
      <c r="G17702" s="3">
        <f t="shared" si="704"/>
        <v>1</v>
      </c>
      <c r="H17702" s="3">
        <f t="shared" si="705"/>
        <v>0</v>
      </c>
    </row>
    <row r="17703" spans="1:8" x14ac:dyDescent="0.3">
      <c r="A17703" t="s">
        <v>34</v>
      </c>
      <c r="B17703" t="s">
        <v>162</v>
      </c>
      <c r="C17703" t="s">
        <v>164</v>
      </c>
      <c r="D17703" t="s">
        <v>159</v>
      </c>
      <c r="E17703" s="3" t="str">
        <f>VLOOKUP(A17703,Respondents!A:B,2,FALSE)</f>
        <v>Member Bodies and Other Professional Organizations</v>
      </c>
      <c r="F17703" s="3" t="str">
        <f>VLOOKUP(A17703,Respondents!A:C,3,FALSE)</f>
        <v>Member Bodies and Other Professional Organizations</v>
      </c>
      <c r="G17703" s="3">
        <f t="shared" si="704"/>
        <v>1</v>
      </c>
      <c r="H17703" s="3">
        <f t="shared" si="705"/>
        <v>1</v>
      </c>
    </row>
    <row r="17704" spans="1:8" x14ac:dyDescent="0.3">
      <c r="A17704" t="s">
        <v>34</v>
      </c>
      <c r="B17704" t="s">
        <v>162</v>
      </c>
      <c r="C17704" t="s">
        <v>165</v>
      </c>
      <c r="D17704" t="s">
        <v>155</v>
      </c>
      <c r="E17704" s="3" t="str">
        <f>VLOOKUP(A17704,Respondents!A:B,2,FALSE)</f>
        <v>Member Bodies and Other Professional Organizations</v>
      </c>
      <c r="F17704" s="3" t="str">
        <f>VLOOKUP(A17704,Respondents!A:C,3,FALSE)</f>
        <v>Member Bodies and Other Professional Organizations</v>
      </c>
      <c r="G17704" s="3">
        <f t="shared" si="704"/>
        <v>1</v>
      </c>
      <c r="H17704" s="3">
        <f t="shared" si="705"/>
        <v>0</v>
      </c>
    </row>
    <row r="17705" spans="1:8" x14ac:dyDescent="0.3">
      <c r="A17705" t="s">
        <v>34</v>
      </c>
      <c r="B17705" t="s">
        <v>162</v>
      </c>
      <c r="C17705" t="s">
        <v>166</v>
      </c>
      <c r="D17705" t="s">
        <v>155</v>
      </c>
      <c r="E17705" s="3" t="str">
        <f>VLOOKUP(A17705,Respondents!A:B,2,FALSE)</f>
        <v>Member Bodies and Other Professional Organizations</v>
      </c>
      <c r="F17705" s="3" t="str">
        <f>VLOOKUP(A17705,Respondents!A:C,3,FALSE)</f>
        <v>Member Bodies and Other Professional Organizations</v>
      </c>
      <c r="G17705" s="3">
        <f t="shared" si="704"/>
        <v>1</v>
      </c>
      <c r="H17705" s="3">
        <f t="shared" si="705"/>
        <v>0</v>
      </c>
    </row>
    <row r="17706" spans="1:8" x14ac:dyDescent="0.3">
      <c r="A17706" t="s">
        <v>34</v>
      </c>
      <c r="B17706" t="s">
        <v>162</v>
      </c>
      <c r="C17706" t="s">
        <v>167</v>
      </c>
      <c r="D17706" t="s">
        <v>155</v>
      </c>
      <c r="E17706" s="3" t="str">
        <f>VLOOKUP(A17706,Respondents!A:B,2,FALSE)</f>
        <v>Member Bodies and Other Professional Organizations</v>
      </c>
      <c r="F17706" s="3" t="str">
        <f>VLOOKUP(A17706,Respondents!A:C,3,FALSE)</f>
        <v>Member Bodies and Other Professional Organizations</v>
      </c>
      <c r="G17706" s="3">
        <f t="shared" si="704"/>
        <v>1</v>
      </c>
      <c r="H17706" s="3">
        <f t="shared" si="705"/>
        <v>0</v>
      </c>
    </row>
    <row r="17707" spans="1:8" x14ac:dyDescent="0.3">
      <c r="A17707" t="s">
        <v>34</v>
      </c>
      <c r="B17707" t="s">
        <v>162</v>
      </c>
      <c r="C17707" t="s">
        <v>168</v>
      </c>
      <c r="D17707" t="s">
        <v>155</v>
      </c>
      <c r="E17707" s="3" t="str">
        <f>VLOOKUP(A17707,Respondents!A:B,2,FALSE)</f>
        <v>Member Bodies and Other Professional Organizations</v>
      </c>
      <c r="F17707" s="3" t="str">
        <f>VLOOKUP(A17707,Respondents!A:C,3,FALSE)</f>
        <v>Member Bodies and Other Professional Organizations</v>
      </c>
      <c r="G17707" s="3">
        <f t="shared" si="704"/>
        <v>1</v>
      </c>
      <c r="H17707" s="3">
        <f t="shared" si="705"/>
        <v>0</v>
      </c>
    </row>
    <row r="17708" spans="1:8" x14ac:dyDescent="0.3">
      <c r="A17708" t="s">
        <v>34</v>
      </c>
      <c r="B17708" t="s">
        <v>162</v>
      </c>
      <c r="C17708" t="s">
        <v>169</v>
      </c>
      <c r="D17708" t="s">
        <v>155</v>
      </c>
      <c r="E17708" s="3" t="str">
        <f>VLOOKUP(A17708,Respondents!A:B,2,FALSE)</f>
        <v>Member Bodies and Other Professional Organizations</v>
      </c>
      <c r="F17708" s="3" t="str">
        <f>VLOOKUP(A17708,Respondents!A:C,3,FALSE)</f>
        <v>Member Bodies and Other Professional Organizations</v>
      </c>
      <c r="G17708" s="3">
        <f t="shared" si="704"/>
        <v>2</v>
      </c>
      <c r="H17708" s="3">
        <f t="shared" si="705"/>
        <v>0</v>
      </c>
    </row>
    <row r="17709" spans="1:8" x14ac:dyDescent="0.3">
      <c r="A17709" t="s">
        <v>34</v>
      </c>
      <c r="B17709" t="s">
        <v>162</v>
      </c>
      <c r="C17709" t="s">
        <v>170</v>
      </c>
      <c r="D17709" t="s">
        <v>155</v>
      </c>
      <c r="E17709" s="3" t="str">
        <f>VLOOKUP(A17709,Respondents!A:B,2,FALSE)</f>
        <v>Member Bodies and Other Professional Organizations</v>
      </c>
      <c r="F17709" s="3" t="str">
        <f>VLOOKUP(A17709,Respondents!A:C,3,FALSE)</f>
        <v>Member Bodies and Other Professional Organizations</v>
      </c>
      <c r="G17709" s="3">
        <f t="shared" si="704"/>
        <v>2</v>
      </c>
      <c r="H17709" s="3">
        <f t="shared" si="705"/>
        <v>0</v>
      </c>
    </row>
    <row r="17710" spans="1:8" x14ac:dyDescent="0.3">
      <c r="A17710" t="s">
        <v>34</v>
      </c>
      <c r="B17710" t="s">
        <v>162</v>
      </c>
      <c r="C17710" t="s">
        <v>269</v>
      </c>
      <c r="D17710" t="s">
        <v>159</v>
      </c>
      <c r="E17710" s="3" t="str">
        <f>VLOOKUP(A17710,Respondents!A:B,2,FALSE)</f>
        <v>Member Bodies and Other Professional Organizations</v>
      </c>
      <c r="F17710" s="3" t="str">
        <f>VLOOKUP(A17710,Respondents!A:C,3,FALSE)</f>
        <v>Member Bodies and Other Professional Organizations</v>
      </c>
      <c r="G17710" s="3">
        <f t="shared" si="704"/>
        <v>2</v>
      </c>
      <c r="H17710" s="3">
        <f t="shared" si="705"/>
        <v>1</v>
      </c>
    </row>
    <row r="17711" spans="1:8" x14ac:dyDescent="0.3">
      <c r="A17711" t="s">
        <v>34</v>
      </c>
      <c r="B17711" t="s">
        <v>162</v>
      </c>
      <c r="C17711" t="s">
        <v>171</v>
      </c>
      <c r="D17711" t="s">
        <v>155</v>
      </c>
      <c r="E17711" s="3" t="str">
        <f>VLOOKUP(A17711,Respondents!A:B,2,FALSE)</f>
        <v>Member Bodies and Other Professional Organizations</v>
      </c>
      <c r="F17711" s="3" t="str">
        <f>VLOOKUP(A17711,Respondents!A:C,3,FALSE)</f>
        <v>Member Bodies and Other Professional Organizations</v>
      </c>
      <c r="G17711" s="3">
        <f t="shared" si="704"/>
        <v>2</v>
      </c>
      <c r="H17711" s="3">
        <f t="shared" si="705"/>
        <v>0</v>
      </c>
    </row>
    <row r="17712" spans="1:8" x14ac:dyDescent="0.3">
      <c r="A17712" t="s">
        <v>34</v>
      </c>
      <c r="B17712" t="s">
        <v>187</v>
      </c>
      <c r="C17712" t="s">
        <v>188</v>
      </c>
      <c r="D17712" t="s">
        <v>159</v>
      </c>
      <c r="E17712" s="3" t="str">
        <f>VLOOKUP(A17712,Respondents!A:B,2,FALSE)</f>
        <v>Member Bodies and Other Professional Organizations</v>
      </c>
      <c r="F17712" s="3" t="str">
        <f>VLOOKUP(A17712,Respondents!A:C,3,FALSE)</f>
        <v>Member Bodies and Other Professional Organizations</v>
      </c>
      <c r="G17712" s="3">
        <f t="shared" si="704"/>
        <v>1</v>
      </c>
      <c r="H17712" s="3">
        <f t="shared" si="705"/>
        <v>1</v>
      </c>
    </row>
    <row r="17713" spans="1:8" x14ac:dyDescent="0.3">
      <c r="A17713" t="s">
        <v>34</v>
      </c>
      <c r="B17713" t="s">
        <v>187</v>
      </c>
      <c r="C17713" t="s">
        <v>189</v>
      </c>
      <c r="D17713" t="s">
        <v>155</v>
      </c>
      <c r="E17713" s="3" t="str">
        <f>VLOOKUP(A17713,Respondents!A:B,2,FALSE)</f>
        <v>Member Bodies and Other Professional Organizations</v>
      </c>
      <c r="F17713" s="3" t="str">
        <f>VLOOKUP(A17713,Respondents!A:C,3,FALSE)</f>
        <v>Member Bodies and Other Professional Organizations</v>
      </c>
      <c r="G17713" s="3">
        <f t="shared" si="704"/>
        <v>1</v>
      </c>
      <c r="H17713" s="3">
        <f t="shared" si="705"/>
        <v>0</v>
      </c>
    </row>
    <row r="17714" spans="1:8" x14ac:dyDescent="0.3">
      <c r="A17714" t="s">
        <v>34</v>
      </c>
      <c r="B17714" t="s">
        <v>187</v>
      </c>
      <c r="C17714" t="s">
        <v>190</v>
      </c>
      <c r="D17714" t="s">
        <v>155</v>
      </c>
      <c r="E17714" s="3" t="str">
        <f>VLOOKUP(A17714,Respondents!A:B,2,FALSE)</f>
        <v>Member Bodies and Other Professional Organizations</v>
      </c>
      <c r="F17714" s="3" t="str">
        <f>VLOOKUP(A17714,Respondents!A:C,3,FALSE)</f>
        <v>Member Bodies and Other Professional Organizations</v>
      </c>
      <c r="G17714" s="3">
        <f t="shared" si="704"/>
        <v>1</v>
      </c>
      <c r="H17714" s="3">
        <f t="shared" si="705"/>
        <v>0</v>
      </c>
    </row>
    <row r="17715" spans="1:8" x14ac:dyDescent="0.3">
      <c r="A17715" t="s">
        <v>34</v>
      </c>
      <c r="B17715" t="s">
        <v>187</v>
      </c>
      <c r="C17715" t="s">
        <v>191</v>
      </c>
      <c r="D17715" t="s">
        <v>155</v>
      </c>
      <c r="E17715" s="3" t="str">
        <f>VLOOKUP(A17715,Respondents!A:B,2,FALSE)</f>
        <v>Member Bodies and Other Professional Organizations</v>
      </c>
      <c r="F17715" s="3" t="str">
        <f>VLOOKUP(A17715,Respondents!A:C,3,FALSE)</f>
        <v>Member Bodies and Other Professional Organizations</v>
      </c>
      <c r="G17715" s="3">
        <f t="shared" si="704"/>
        <v>1</v>
      </c>
      <c r="H17715" s="3">
        <f t="shared" si="705"/>
        <v>0</v>
      </c>
    </row>
    <row r="17716" spans="1:8" x14ac:dyDescent="0.3">
      <c r="A17716" t="s">
        <v>34</v>
      </c>
      <c r="B17716" t="s">
        <v>187</v>
      </c>
      <c r="C17716" t="s">
        <v>192</v>
      </c>
      <c r="D17716" t="s">
        <v>155</v>
      </c>
      <c r="E17716" s="3" t="str">
        <f>VLOOKUP(A17716,Respondents!A:B,2,FALSE)</f>
        <v>Member Bodies and Other Professional Organizations</v>
      </c>
      <c r="F17716" s="3" t="str">
        <f>VLOOKUP(A17716,Respondents!A:C,3,FALSE)</f>
        <v>Member Bodies and Other Professional Organizations</v>
      </c>
      <c r="G17716" s="3">
        <f t="shared" si="704"/>
        <v>1</v>
      </c>
      <c r="H17716" s="3">
        <f t="shared" si="705"/>
        <v>0</v>
      </c>
    </row>
    <row r="17717" spans="1:8" x14ac:dyDescent="0.3">
      <c r="A17717" t="s">
        <v>34</v>
      </c>
      <c r="B17717" t="s">
        <v>187</v>
      </c>
      <c r="C17717" t="s">
        <v>193</v>
      </c>
      <c r="D17717" t="s">
        <v>155</v>
      </c>
      <c r="E17717" s="3" t="str">
        <f>VLOOKUP(A17717,Respondents!A:B,2,FALSE)</f>
        <v>Member Bodies and Other Professional Organizations</v>
      </c>
      <c r="F17717" s="3" t="str">
        <f>VLOOKUP(A17717,Respondents!A:C,3,FALSE)</f>
        <v>Member Bodies and Other Professional Organizations</v>
      </c>
      <c r="G17717" s="3">
        <f t="shared" si="704"/>
        <v>1</v>
      </c>
      <c r="H17717" s="3">
        <f t="shared" si="705"/>
        <v>0</v>
      </c>
    </row>
    <row r="17718" spans="1:8" x14ac:dyDescent="0.3">
      <c r="A17718" t="s">
        <v>34</v>
      </c>
      <c r="B17718" t="s">
        <v>187</v>
      </c>
      <c r="C17718" t="s">
        <v>194</v>
      </c>
      <c r="D17718" t="s">
        <v>155</v>
      </c>
      <c r="E17718" s="3" t="str">
        <f>VLOOKUP(A17718,Respondents!A:B,2,FALSE)</f>
        <v>Member Bodies and Other Professional Organizations</v>
      </c>
      <c r="F17718" s="3" t="str">
        <f>VLOOKUP(A17718,Respondents!A:C,3,FALSE)</f>
        <v>Member Bodies and Other Professional Organizations</v>
      </c>
      <c r="G17718" s="3">
        <f t="shared" si="704"/>
        <v>2</v>
      </c>
      <c r="H17718" s="3">
        <f t="shared" si="705"/>
        <v>0</v>
      </c>
    </row>
    <row r="17719" spans="1:8" x14ac:dyDescent="0.3">
      <c r="A17719" t="s">
        <v>34</v>
      </c>
      <c r="B17719" t="s">
        <v>187</v>
      </c>
      <c r="C17719" t="s">
        <v>329</v>
      </c>
      <c r="D17719" t="s">
        <v>155</v>
      </c>
      <c r="E17719" s="3" t="str">
        <f>VLOOKUP(A17719,Respondents!A:B,2,FALSE)</f>
        <v>Member Bodies and Other Professional Organizations</v>
      </c>
      <c r="F17719" s="3" t="str">
        <f>VLOOKUP(A17719,Respondents!A:C,3,FALSE)</f>
        <v>Member Bodies and Other Professional Organizations</v>
      </c>
      <c r="G17719" s="3">
        <f t="shared" si="704"/>
        <v>2</v>
      </c>
      <c r="H17719" s="3">
        <f t="shared" si="705"/>
        <v>0</v>
      </c>
    </row>
    <row r="17720" spans="1:8" x14ac:dyDescent="0.3">
      <c r="A17720" t="s">
        <v>34</v>
      </c>
      <c r="B17720" t="s">
        <v>187</v>
      </c>
      <c r="C17720" t="s">
        <v>330</v>
      </c>
      <c r="D17720" t="s">
        <v>155</v>
      </c>
      <c r="E17720" s="3" t="str">
        <f>VLOOKUP(A17720,Respondents!A:B,2,FALSE)</f>
        <v>Member Bodies and Other Professional Organizations</v>
      </c>
      <c r="F17720" s="3" t="str">
        <f>VLOOKUP(A17720,Respondents!A:C,3,FALSE)</f>
        <v>Member Bodies and Other Professional Organizations</v>
      </c>
      <c r="G17720" s="3">
        <f t="shared" si="704"/>
        <v>2</v>
      </c>
      <c r="H17720" s="3">
        <f t="shared" si="705"/>
        <v>0</v>
      </c>
    </row>
    <row r="17721" spans="1:8" x14ac:dyDescent="0.3">
      <c r="A17721" t="s">
        <v>34</v>
      </c>
      <c r="B17721" t="s">
        <v>187</v>
      </c>
      <c r="C17721" t="s">
        <v>195</v>
      </c>
      <c r="D17721" t="s">
        <v>155</v>
      </c>
      <c r="E17721" s="3" t="str">
        <f>VLOOKUP(A17721,Respondents!A:B,2,FALSE)</f>
        <v>Member Bodies and Other Professional Organizations</v>
      </c>
      <c r="F17721" s="3" t="str">
        <f>VLOOKUP(A17721,Respondents!A:C,3,FALSE)</f>
        <v>Member Bodies and Other Professional Organizations</v>
      </c>
      <c r="G17721" s="3">
        <f t="shared" si="704"/>
        <v>2</v>
      </c>
      <c r="H17721" s="3">
        <f t="shared" si="705"/>
        <v>0</v>
      </c>
    </row>
    <row r="17722" spans="1:8" x14ac:dyDescent="0.3">
      <c r="A17722" t="s">
        <v>34</v>
      </c>
      <c r="B17722" t="s">
        <v>187</v>
      </c>
      <c r="C17722" t="s">
        <v>196</v>
      </c>
      <c r="D17722" t="s">
        <v>155</v>
      </c>
      <c r="E17722" s="3" t="str">
        <f>VLOOKUP(A17722,Respondents!A:B,2,FALSE)</f>
        <v>Member Bodies and Other Professional Organizations</v>
      </c>
      <c r="F17722" s="3" t="str">
        <f>VLOOKUP(A17722,Respondents!A:C,3,FALSE)</f>
        <v>Member Bodies and Other Professional Organizations</v>
      </c>
      <c r="G17722" s="3">
        <f t="shared" si="704"/>
        <v>2</v>
      </c>
      <c r="H17722" s="3">
        <f t="shared" si="705"/>
        <v>0</v>
      </c>
    </row>
    <row r="17723" spans="1:8" x14ac:dyDescent="0.3">
      <c r="A17723" t="s">
        <v>34</v>
      </c>
      <c r="B17723" t="s">
        <v>187</v>
      </c>
      <c r="C17723" t="s">
        <v>197</v>
      </c>
      <c r="D17723" t="s">
        <v>155</v>
      </c>
      <c r="E17723" s="3" t="str">
        <f>VLOOKUP(A17723,Respondents!A:B,2,FALSE)</f>
        <v>Member Bodies and Other Professional Organizations</v>
      </c>
      <c r="F17723" s="3" t="str">
        <f>VLOOKUP(A17723,Respondents!A:C,3,FALSE)</f>
        <v>Member Bodies and Other Professional Organizations</v>
      </c>
      <c r="G17723" s="3">
        <f t="shared" si="704"/>
        <v>2</v>
      </c>
      <c r="H17723" s="3">
        <f t="shared" si="705"/>
        <v>0</v>
      </c>
    </row>
    <row r="17724" spans="1:8" x14ac:dyDescent="0.3">
      <c r="A17724" t="s">
        <v>34</v>
      </c>
      <c r="B17724" t="s">
        <v>187</v>
      </c>
      <c r="C17724" t="s">
        <v>198</v>
      </c>
      <c r="D17724" t="s">
        <v>155</v>
      </c>
      <c r="E17724" s="3" t="str">
        <f>VLOOKUP(A17724,Respondents!A:B,2,FALSE)</f>
        <v>Member Bodies and Other Professional Organizations</v>
      </c>
      <c r="F17724" s="3" t="str">
        <f>VLOOKUP(A17724,Respondents!A:C,3,FALSE)</f>
        <v>Member Bodies and Other Professional Organizations</v>
      </c>
      <c r="G17724" s="3">
        <f t="shared" si="704"/>
        <v>2</v>
      </c>
      <c r="H17724" s="3">
        <f t="shared" si="705"/>
        <v>0</v>
      </c>
    </row>
    <row r="17725" spans="1:8" x14ac:dyDescent="0.3">
      <c r="A17725" t="s">
        <v>34</v>
      </c>
      <c r="B17725" t="s">
        <v>199</v>
      </c>
      <c r="C17725" t="s">
        <v>200</v>
      </c>
      <c r="D17725" t="s">
        <v>155</v>
      </c>
      <c r="E17725" s="3" t="str">
        <f>VLOOKUP(A17725,Respondents!A:B,2,FALSE)</f>
        <v>Member Bodies and Other Professional Organizations</v>
      </c>
      <c r="F17725" s="3" t="str">
        <f>VLOOKUP(A17725,Respondents!A:C,3,FALSE)</f>
        <v>Member Bodies and Other Professional Organizations</v>
      </c>
      <c r="G17725" s="3">
        <f t="shared" si="704"/>
        <v>1</v>
      </c>
      <c r="H17725" s="3">
        <f t="shared" si="705"/>
        <v>0</v>
      </c>
    </row>
    <row r="17726" spans="1:8" x14ac:dyDescent="0.3">
      <c r="A17726" t="s">
        <v>34</v>
      </c>
      <c r="B17726" t="s">
        <v>199</v>
      </c>
      <c r="C17726" t="s">
        <v>201</v>
      </c>
      <c r="D17726" t="s">
        <v>159</v>
      </c>
      <c r="E17726" s="3" t="str">
        <f>VLOOKUP(A17726,Respondents!A:B,2,FALSE)</f>
        <v>Member Bodies and Other Professional Organizations</v>
      </c>
      <c r="F17726" s="3" t="str">
        <f>VLOOKUP(A17726,Respondents!A:C,3,FALSE)</f>
        <v>Member Bodies and Other Professional Organizations</v>
      </c>
      <c r="G17726" s="3">
        <f t="shared" si="704"/>
        <v>1</v>
      </c>
      <c r="H17726" s="3">
        <f t="shared" si="705"/>
        <v>1</v>
      </c>
    </row>
    <row r="17727" spans="1:8" x14ac:dyDescent="0.3">
      <c r="A17727" t="s">
        <v>34</v>
      </c>
      <c r="B17727" t="s">
        <v>199</v>
      </c>
      <c r="C17727" t="s">
        <v>202</v>
      </c>
      <c r="D17727" t="s">
        <v>155</v>
      </c>
      <c r="E17727" s="3" t="str">
        <f>VLOOKUP(A17727,Respondents!A:B,2,FALSE)</f>
        <v>Member Bodies and Other Professional Organizations</v>
      </c>
      <c r="F17727" s="3" t="str">
        <f>VLOOKUP(A17727,Respondents!A:C,3,FALSE)</f>
        <v>Member Bodies and Other Professional Organizations</v>
      </c>
      <c r="G17727" s="3">
        <f t="shared" si="704"/>
        <v>1</v>
      </c>
      <c r="H17727" s="3">
        <f t="shared" si="705"/>
        <v>0</v>
      </c>
    </row>
    <row r="17728" spans="1:8" x14ac:dyDescent="0.3">
      <c r="A17728" t="s">
        <v>34</v>
      </c>
      <c r="B17728" t="s">
        <v>199</v>
      </c>
      <c r="C17728" t="s">
        <v>203</v>
      </c>
      <c r="D17728" t="s">
        <v>155</v>
      </c>
      <c r="E17728" s="3" t="str">
        <f>VLOOKUP(A17728,Respondents!A:B,2,FALSE)</f>
        <v>Member Bodies and Other Professional Organizations</v>
      </c>
      <c r="F17728" s="3" t="str">
        <f>VLOOKUP(A17728,Respondents!A:C,3,FALSE)</f>
        <v>Member Bodies and Other Professional Organizations</v>
      </c>
      <c r="G17728" s="3">
        <f t="shared" si="704"/>
        <v>1</v>
      </c>
      <c r="H17728" s="3">
        <f t="shared" si="705"/>
        <v>0</v>
      </c>
    </row>
    <row r="17729" spans="1:8" x14ac:dyDescent="0.3">
      <c r="A17729" t="s">
        <v>34</v>
      </c>
      <c r="B17729" t="s">
        <v>199</v>
      </c>
      <c r="C17729" t="s">
        <v>204</v>
      </c>
      <c r="D17729" t="s">
        <v>155</v>
      </c>
      <c r="E17729" s="3" t="str">
        <f>VLOOKUP(A17729,Respondents!A:B,2,FALSE)</f>
        <v>Member Bodies and Other Professional Organizations</v>
      </c>
      <c r="F17729" s="3" t="str">
        <f>VLOOKUP(A17729,Respondents!A:C,3,FALSE)</f>
        <v>Member Bodies and Other Professional Organizations</v>
      </c>
      <c r="G17729" s="3">
        <f t="shared" si="704"/>
        <v>1</v>
      </c>
      <c r="H17729" s="3">
        <f t="shared" si="705"/>
        <v>0</v>
      </c>
    </row>
    <row r="17730" spans="1:8" x14ac:dyDescent="0.3">
      <c r="A17730" t="s">
        <v>34</v>
      </c>
      <c r="B17730" t="s">
        <v>199</v>
      </c>
      <c r="C17730" t="s">
        <v>205</v>
      </c>
      <c r="D17730" t="s">
        <v>155</v>
      </c>
      <c r="E17730" s="3" t="str">
        <f>VLOOKUP(A17730,Respondents!A:B,2,FALSE)</f>
        <v>Member Bodies and Other Professional Organizations</v>
      </c>
      <c r="F17730" s="3" t="str">
        <f>VLOOKUP(A17730,Respondents!A:C,3,FALSE)</f>
        <v>Member Bodies and Other Professional Organizations</v>
      </c>
      <c r="G17730" s="3">
        <f t="shared" si="704"/>
        <v>1</v>
      </c>
      <c r="H17730" s="3">
        <f t="shared" si="705"/>
        <v>0</v>
      </c>
    </row>
    <row r="17731" spans="1:8" x14ac:dyDescent="0.3">
      <c r="A17731" t="s">
        <v>34</v>
      </c>
      <c r="B17731" t="s">
        <v>199</v>
      </c>
      <c r="C17731" t="s">
        <v>270</v>
      </c>
      <c r="D17731" t="s">
        <v>155</v>
      </c>
      <c r="E17731" s="3" t="str">
        <f>VLOOKUP(A17731,Respondents!A:B,2,FALSE)</f>
        <v>Member Bodies and Other Professional Organizations</v>
      </c>
      <c r="F17731" s="3" t="str">
        <f>VLOOKUP(A17731,Respondents!A:C,3,FALSE)</f>
        <v>Member Bodies and Other Professional Organizations</v>
      </c>
      <c r="G17731" s="3">
        <f t="shared" si="704"/>
        <v>2</v>
      </c>
      <c r="H17731" s="3">
        <f t="shared" si="705"/>
        <v>0</v>
      </c>
    </row>
    <row r="17732" spans="1:8" x14ac:dyDescent="0.3">
      <c r="A17732" t="s">
        <v>34</v>
      </c>
      <c r="B17732" t="s">
        <v>199</v>
      </c>
      <c r="C17732" t="s">
        <v>206</v>
      </c>
      <c r="D17732" t="s">
        <v>159</v>
      </c>
      <c r="E17732" s="3" t="str">
        <f>VLOOKUP(A17732,Respondents!A:B,2,FALSE)</f>
        <v>Member Bodies and Other Professional Organizations</v>
      </c>
      <c r="F17732" s="3" t="str">
        <f>VLOOKUP(A17732,Respondents!A:C,3,FALSE)</f>
        <v>Member Bodies and Other Professional Organizations</v>
      </c>
      <c r="G17732" s="3">
        <f t="shared" si="704"/>
        <v>2</v>
      </c>
      <c r="H17732" s="3">
        <f t="shared" si="705"/>
        <v>1</v>
      </c>
    </row>
    <row r="17733" spans="1:8" x14ac:dyDescent="0.3">
      <c r="A17733" t="s">
        <v>34</v>
      </c>
      <c r="B17733" t="s">
        <v>199</v>
      </c>
      <c r="C17733" t="s">
        <v>207</v>
      </c>
      <c r="D17733" t="s">
        <v>155</v>
      </c>
      <c r="E17733" s="3" t="str">
        <f>VLOOKUP(A17733,Respondents!A:B,2,FALSE)</f>
        <v>Member Bodies and Other Professional Organizations</v>
      </c>
      <c r="F17733" s="3" t="str">
        <f>VLOOKUP(A17733,Respondents!A:C,3,FALSE)</f>
        <v>Member Bodies and Other Professional Organizations</v>
      </c>
      <c r="G17733" s="3">
        <f t="shared" si="704"/>
        <v>2</v>
      </c>
      <c r="H17733" s="3">
        <f t="shared" si="705"/>
        <v>0</v>
      </c>
    </row>
    <row r="17734" spans="1:8" x14ac:dyDescent="0.3">
      <c r="A17734" t="s">
        <v>34</v>
      </c>
      <c r="B17734" t="s">
        <v>243</v>
      </c>
      <c r="C17734" t="s">
        <v>244</v>
      </c>
      <c r="D17734" t="s">
        <v>155</v>
      </c>
      <c r="E17734" s="3" t="str">
        <f>VLOOKUP(A17734,Respondents!A:B,2,FALSE)</f>
        <v>Member Bodies and Other Professional Organizations</v>
      </c>
      <c r="F17734" s="3" t="str">
        <f>VLOOKUP(A17734,Respondents!A:C,3,FALSE)</f>
        <v>Member Bodies and Other Professional Organizations</v>
      </c>
      <c r="G17734" s="3">
        <f t="shared" si="704"/>
        <v>1</v>
      </c>
      <c r="H17734" s="3">
        <f t="shared" si="705"/>
        <v>0</v>
      </c>
    </row>
    <row r="17735" spans="1:8" x14ac:dyDescent="0.3">
      <c r="A17735" t="s">
        <v>34</v>
      </c>
      <c r="B17735" t="s">
        <v>243</v>
      </c>
      <c r="C17735" t="s">
        <v>245</v>
      </c>
      <c r="D17735" t="s">
        <v>159</v>
      </c>
      <c r="E17735" s="3" t="str">
        <f>VLOOKUP(A17735,Respondents!A:B,2,FALSE)</f>
        <v>Member Bodies and Other Professional Organizations</v>
      </c>
      <c r="F17735" s="3" t="str">
        <f>VLOOKUP(A17735,Respondents!A:C,3,FALSE)</f>
        <v>Member Bodies and Other Professional Organizations</v>
      </c>
      <c r="G17735" s="3">
        <f t="shared" si="704"/>
        <v>1</v>
      </c>
      <c r="H17735" s="3">
        <f t="shared" si="705"/>
        <v>1</v>
      </c>
    </row>
    <row r="17736" spans="1:8" x14ac:dyDescent="0.3">
      <c r="A17736" t="s">
        <v>34</v>
      </c>
      <c r="B17736" t="s">
        <v>243</v>
      </c>
      <c r="C17736" t="s">
        <v>246</v>
      </c>
      <c r="D17736" t="s">
        <v>155</v>
      </c>
      <c r="E17736" s="3" t="str">
        <f>VLOOKUP(A17736,Respondents!A:B,2,FALSE)</f>
        <v>Member Bodies and Other Professional Organizations</v>
      </c>
      <c r="F17736" s="3" t="str">
        <f>VLOOKUP(A17736,Respondents!A:C,3,FALSE)</f>
        <v>Member Bodies and Other Professional Organizations</v>
      </c>
      <c r="G17736" s="3">
        <f t="shared" si="704"/>
        <v>1</v>
      </c>
      <c r="H17736" s="3">
        <f t="shared" si="705"/>
        <v>0</v>
      </c>
    </row>
    <row r="17737" spans="1:8" x14ac:dyDescent="0.3">
      <c r="A17737" t="s">
        <v>34</v>
      </c>
      <c r="B17737" t="s">
        <v>243</v>
      </c>
      <c r="C17737" t="s">
        <v>247</v>
      </c>
      <c r="D17737" t="s">
        <v>155</v>
      </c>
      <c r="E17737" s="3" t="str">
        <f>VLOOKUP(A17737,Respondents!A:B,2,FALSE)</f>
        <v>Member Bodies and Other Professional Organizations</v>
      </c>
      <c r="F17737" s="3" t="str">
        <f>VLOOKUP(A17737,Respondents!A:C,3,FALSE)</f>
        <v>Member Bodies and Other Professional Organizations</v>
      </c>
      <c r="G17737" s="3">
        <f t="shared" si="704"/>
        <v>1</v>
      </c>
      <c r="H17737" s="3">
        <f t="shared" si="705"/>
        <v>0</v>
      </c>
    </row>
    <row r="17738" spans="1:8" x14ac:dyDescent="0.3">
      <c r="A17738" t="s">
        <v>34</v>
      </c>
      <c r="B17738" t="s">
        <v>243</v>
      </c>
      <c r="C17738" t="s">
        <v>248</v>
      </c>
      <c r="D17738" t="s">
        <v>155</v>
      </c>
      <c r="E17738" s="3" t="str">
        <f>VLOOKUP(A17738,Respondents!A:B,2,FALSE)</f>
        <v>Member Bodies and Other Professional Organizations</v>
      </c>
      <c r="F17738" s="3" t="str">
        <f>VLOOKUP(A17738,Respondents!A:C,3,FALSE)</f>
        <v>Member Bodies and Other Professional Organizations</v>
      </c>
      <c r="G17738" s="3">
        <f t="shared" si="704"/>
        <v>1</v>
      </c>
      <c r="H17738" s="3">
        <f t="shared" si="705"/>
        <v>0</v>
      </c>
    </row>
    <row r="17739" spans="1:8" x14ac:dyDescent="0.3">
      <c r="A17739" t="s">
        <v>34</v>
      </c>
      <c r="B17739" t="s">
        <v>243</v>
      </c>
      <c r="C17739" t="s">
        <v>249</v>
      </c>
      <c r="D17739" t="s">
        <v>155</v>
      </c>
      <c r="E17739" s="3" t="str">
        <f>VLOOKUP(A17739,Respondents!A:B,2,FALSE)</f>
        <v>Member Bodies and Other Professional Organizations</v>
      </c>
      <c r="F17739" s="3" t="str">
        <f>VLOOKUP(A17739,Respondents!A:C,3,FALSE)</f>
        <v>Member Bodies and Other Professional Organizations</v>
      </c>
      <c r="G17739" s="3">
        <f t="shared" si="704"/>
        <v>1</v>
      </c>
      <c r="H17739" s="3">
        <f t="shared" si="705"/>
        <v>0</v>
      </c>
    </row>
    <row r="17740" spans="1:8" x14ac:dyDescent="0.3">
      <c r="A17740" t="s">
        <v>34</v>
      </c>
      <c r="B17740" t="s">
        <v>243</v>
      </c>
      <c r="C17740" t="s">
        <v>331</v>
      </c>
      <c r="D17740" t="s">
        <v>155</v>
      </c>
      <c r="E17740" s="3" t="str">
        <f>VLOOKUP(A17740,Respondents!A:B,2,FALSE)</f>
        <v>Member Bodies and Other Professional Organizations</v>
      </c>
      <c r="F17740" s="3" t="str">
        <f>VLOOKUP(A17740,Respondents!A:C,3,FALSE)</f>
        <v>Member Bodies and Other Professional Organizations</v>
      </c>
      <c r="G17740" s="3">
        <f t="shared" si="704"/>
        <v>2</v>
      </c>
      <c r="H17740" s="3">
        <f t="shared" si="705"/>
        <v>0</v>
      </c>
    </row>
    <row r="17741" spans="1:8" x14ac:dyDescent="0.3">
      <c r="A17741" t="s">
        <v>34</v>
      </c>
      <c r="B17741" t="s">
        <v>243</v>
      </c>
      <c r="C17741" t="s">
        <v>332</v>
      </c>
      <c r="D17741" t="s">
        <v>155</v>
      </c>
      <c r="E17741" s="3" t="str">
        <f>VLOOKUP(A17741,Respondents!A:B,2,FALSE)</f>
        <v>Member Bodies and Other Professional Organizations</v>
      </c>
      <c r="F17741" s="3" t="str">
        <f>VLOOKUP(A17741,Respondents!A:C,3,FALSE)</f>
        <v>Member Bodies and Other Professional Organizations</v>
      </c>
      <c r="G17741" s="3">
        <f t="shared" si="704"/>
        <v>2</v>
      </c>
      <c r="H17741" s="3">
        <f t="shared" si="705"/>
        <v>0</v>
      </c>
    </row>
    <row r="17742" spans="1:8" x14ac:dyDescent="0.3">
      <c r="A17742" t="s">
        <v>34</v>
      </c>
      <c r="B17742" t="s">
        <v>243</v>
      </c>
      <c r="C17742" t="s">
        <v>333</v>
      </c>
      <c r="D17742" t="s">
        <v>155</v>
      </c>
      <c r="E17742" s="3" t="str">
        <f>VLOOKUP(A17742,Respondents!A:B,2,FALSE)</f>
        <v>Member Bodies and Other Professional Organizations</v>
      </c>
      <c r="F17742" s="3" t="str">
        <f>VLOOKUP(A17742,Respondents!A:C,3,FALSE)</f>
        <v>Member Bodies and Other Professional Organizations</v>
      </c>
      <c r="G17742" s="3">
        <f t="shared" si="704"/>
        <v>2</v>
      </c>
      <c r="H17742" s="3">
        <f t="shared" si="705"/>
        <v>0</v>
      </c>
    </row>
    <row r="17743" spans="1:8" x14ac:dyDescent="0.3">
      <c r="A17743" t="s">
        <v>34</v>
      </c>
      <c r="B17743" t="s">
        <v>250</v>
      </c>
      <c r="C17743" t="s">
        <v>251</v>
      </c>
      <c r="D17743" t="s">
        <v>155</v>
      </c>
      <c r="E17743" s="3" t="str">
        <f>VLOOKUP(A17743,Respondents!A:B,2,FALSE)</f>
        <v>Member Bodies and Other Professional Organizations</v>
      </c>
      <c r="F17743" s="3" t="str">
        <f>VLOOKUP(A17743,Respondents!A:C,3,FALSE)</f>
        <v>Member Bodies and Other Professional Organizations</v>
      </c>
      <c r="G17743" s="3">
        <f t="shared" si="704"/>
        <v>1</v>
      </c>
      <c r="H17743" s="3">
        <f t="shared" si="705"/>
        <v>0</v>
      </c>
    </row>
    <row r="17744" spans="1:8" x14ac:dyDescent="0.3">
      <c r="A17744" t="s">
        <v>34</v>
      </c>
      <c r="B17744" t="s">
        <v>250</v>
      </c>
      <c r="C17744" t="s">
        <v>252</v>
      </c>
      <c r="D17744" t="s">
        <v>159</v>
      </c>
      <c r="E17744" s="3" t="str">
        <f>VLOOKUP(A17744,Respondents!A:B,2,FALSE)</f>
        <v>Member Bodies and Other Professional Organizations</v>
      </c>
      <c r="F17744" s="3" t="str">
        <f>VLOOKUP(A17744,Respondents!A:C,3,FALSE)</f>
        <v>Member Bodies and Other Professional Organizations</v>
      </c>
      <c r="G17744" s="3">
        <f t="shared" si="704"/>
        <v>1</v>
      </c>
      <c r="H17744" s="3">
        <f t="shared" si="705"/>
        <v>1</v>
      </c>
    </row>
    <row r="17745" spans="1:8" x14ac:dyDescent="0.3">
      <c r="A17745" t="s">
        <v>34</v>
      </c>
      <c r="B17745" t="s">
        <v>250</v>
      </c>
      <c r="C17745" t="s">
        <v>253</v>
      </c>
      <c r="D17745" t="s">
        <v>155</v>
      </c>
      <c r="E17745" s="3" t="str">
        <f>VLOOKUP(A17745,Respondents!A:B,2,FALSE)</f>
        <v>Member Bodies and Other Professional Organizations</v>
      </c>
      <c r="F17745" s="3" t="str">
        <f>VLOOKUP(A17745,Respondents!A:C,3,FALSE)</f>
        <v>Member Bodies and Other Professional Organizations</v>
      </c>
      <c r="G17745" s="3">
        <f t="shared" si="704"/>
        <v>1</v>
      </c>
      <c r="H17745" s="3">
        <f t="shared" si="705"/>
        <v>0</v>
      </c>
    </row>
    <row r="17746" spans="1:8" x14ac:dyDescent="0.3">
      <c r="A17746" t="s">
        <v>34</v>
      </c>
      <c r="B17746" t="s">
        <v>250</v>
      </c>
      <c r="C17746" t="s">
        <v>254</v>
      </c>
      <c r="D17746" t="s">
        <v>155</v>
      </c>
      <c r="E17746" s="3" t="str">
        <f>VLOOKUP(A17746,Respondents!A:B,2,FALSE)</f>
        <v>Member Bodies and Other Professional Organizations</v>
      </c>
      <c r="F17746" s="3" t="str">
        <f>VLOOKUP(A17746,Respondents!A:C,3,FALSE)</f>
        <v>Member Bodies and Other Professional Organizations</v>
      </c>
      <c r="G17746" s="3">
        <f t="shared" si="704"/>
        <v>1</v>
      </c>
      <c r="H17746" s="3">
        <f t="shared" si="705"/>
        <v>0</v>
      </c>
    </row>
    <row r="17747" spans="1:8" x14ac:dyDescent="0.3">
      <c r="A17747" t="s">
        <v>34</v>
      </c>
      <c r="B17747" t="s">
        <v>250</v>
      </c>
      <c r="C17747" t="s">
        <v>255</v>
      </c>
      <c r="D17747" t="s">
        <v>155</v>
      </c>
      <c r="E17747" s="3" t="str">
        <f>VLOOKUP(A17747,Respondents!A:B,2,FALSE)</f>
        <v>Member Bodies and Other Professional Organizations</v>
      </c>
      <c r="F17747" s="3" t="str">
        <f>VLOOKUP(A17747,Respondents!A:C,3,FALSE)</f>
        <v>Member Bodies and Other Professional Organizations</v>
      </c>
      <c r="G17747" s="3">
        <f t="shared" si="704"/>
        <v>1</v>
      </c>
      <c r="H17747" s="3">
        <f t="shared" si="705"/>
        <v>0</v>
      </c>
    </row>
    <row r="17748" spans="1:8" x14ac:dyDescent="0.3">
      <c r="A17748" t="s">
        <v>34</v>
      </c>
      <c r="B17748" t="s">
        <v>250</v>
      </c>
      <c r="C17748" t="s">
        <v>256</v>
      </c>
      <c r="D17748" t="s">
        <v>155</v>
      </c>
      <c r="E17748" s="3" t="str">
        <f>VLOOKUP(A17748,Respondents!A:B,2,FALSE)</f>
        <v>Member Bodies and Other Professional Organizations</v>
      </c>
      <c r="F17748" s="3" t="str">
        <f>VLOOKUP(A17748,Respondents!A:C,3,FALSE)</f>
        <v>Member Bodies and Other Professional Organizations</v>
      </c>
      <c r="G17748" s="3">
        <f t="shared" si="704"/>
        <v>1</v>
      </c>
      <c r="H17748" s="3">
        <f t="shared" si="705"/>
        <v>0</v>
      </c>
    </row>
    <row r="17749" spans="1:8" x14ac:dyDescent="0.3">
      <c r="A17749" t="s">
        <v>34</v>
      </c>
      <c r="B17749" t="s">
        <v>250</v>
      </c>
      <c r="C17749" t="s">
        <v>334</v>
      </c>
      <c r="D17749" t="s">
        <v>155</v>
      </c>
      <c r="E17749" s="3" t="str">
        <f>VLOOKUP(A17749,Respondents!A:B,2,FALSE)</f>
        <v>Member Bodies and Other Professional Organizations</v>
      </c>
      <c r="F17749" s="3" t="str">
        <f>VLOOKUP(A17749,Respondents!A:C,3,FALSE)</f>
        <v>Member Bodies and Other Professional Organizations</v>
      </c>
      <c r="G17749" s="3">
        <f t="shared" si="704"/>
        <v>2</v>
      </c>
      <c r="H17749" s="3">
        <f t="shared" si="705"/>
        <v>0</v>
      </c>
    </row>
    <row r="17750" spans="1:8" x14ac:dyDescent="0.3">
      <c r="A17750" t="s">
        <v>34</v>
      </c>
      <c r="B17750" t="s">
        <v>250</v>
      </c>
      <c r="C17750" t="s">
        <v>335</v>
      </c>
      <c r="D17750" t="s">
        <v>155</v>
      </c>
      <c r="E17750" s="3" t="str">
        <f>VLOOKUP(A17750,Respondents!A:B,2,FALSE)</f>
        <v>Member Bodies and Other Professional Organizations</v>
      </c>
      <c r="F17750" s="3" t="str">
        <f>VLOOKUP(A17750,Respondents!A:C,3,FALSE)</f>
        <v>Member Bodies and Other Professional Organizations</v>
      </c>
      <c r="G17750" s="3">
        <f t="shared" si="704"/>
        <v>2</v>
      </c>
      <c r="H17750" s="3">
        <f t="shared" si="705"/>
        <v>0</v>
      </c>
    </row>
    <row r="17751" spans="1:8" x14ac:dyDescent="0.3">
      <c r="A17751" t="s">
        <v>34</v>
      </c>
      <c r="B17751" t="s">
        <v>250</v>
      </c>
      <c r="C17751" t="s">
        <v>336</v>
      </c>
      <c r="D17751" t="s">
        <v>155</v>
      </c>
      <c r="E17751" s="3" t="str">
        <f>VLOOKUP(A17751,Respondents!A:B,2,FALSE)</f>
        <v>Member Bodies and Other Professional Organizations</v>
      </c>
      <c r="F17751" s="3" t="str">
        <f>VLOOKUP(A17751,Respondents!A:C,3,FALSE)</f>
        <v>Member Bodies and Other Professional Organizations</v>
      </c>
      <c r="G17751" s="3">
        <f t="shared" si="704"/>
        <v>2</v>
      </c>
      <c r="H17751" s="3">
        <f t="shared" si="705"/>
        <v>0</v>
      </c>
    </row>
    <row r="17752" spans="1:8" x14ac:dyDescent="0.3">
      <c r="A17752" t="s">
        <v>34</v>
      </c>
      <c r="B17752" t="s">
        <v>250</v>
      </c>
      <c r="C17752" t="s">
        <v>337</v>
      </c>
      <c r="D17752" t="s">
        <v>155</v>
      </c>
      <c r="E17752" s="3" t="str">
        <f>VLOOKUP(A17752,Respondents!A:B,2,FALSE)</f>
        <v>Member Bodies and Other Professional Organizations</v>
      </c>
      <c r="F17752" s="3" t="str">
        <f>VLOOKUP(A17752,Respondents!A:C,3,FALSE)</f>
        <v>Member Bodies and Other Professional Organizations</v>
      </c>
      <c r="G17752" s="3">
        <f t="shared" si="704"/>
        <v>2</v>
      </c>
      <c r="H17752" s="3">
        <f t="shared" si="705"/>
        <v>0</v>
      </c>
    </row>
    <row r="17753" spans="1:8" x14ac:dyDescent="0.3">
      <c r="A17753" t="s">
        <v>34</v>
      </c>
      <c r="B17753" t="s">
        <v>250</v>
      </c>
      <c r="C17753" t="s">
        <v>386</v>
      </c>
      <c r="D17753" t="s">
        <v>159</v>
      </c>
      <c r="E17753" s="3" t="str">
        <f>VLOOKUP(A17753,Respondents!A:B,2,FALSE)</f>
        <v>Member Bodies and Other Professional Organizations</v>
      </c>
      <c r="F17753" s="3" t="str">
        <f>VLOOKUP(A17753,Respondents!A:C,3,FALSE)</f>
        <v>Member Bodies and Other Professional Organizations</v>
      </c>
      <c r="G17753" s="3">
        <f t="shared" si="704"/>
        <v>2</v>
      </c>
      <c r="H17753" s="3">
        <f t="shared" si="705"/>
        <v>1</v>
      </c>
    </row>
    <row r="17754" spans="1:8" x14ac:dyDescent="0.3">
      <c r="A17754" t="s">
        <v>34</v>
      </c>
      <c r="B17754" t="s">
        <v>250</v>
      </c>
      <c r="C17754" t="s">
        <v>338</v>
      </c>
      <c r="D17754" t="s">
        <v>159</v>
      </c>
      <c r="E17754" s="3" t="str">
        <f>VLOOKUP(A17754,Respondents!A:B,2,FALSE)</f>
        <v>Member Bodies and Other Professional Organizations</v>
      </c>
      <c r="F17754" s="3" t="str">
        <f>VLOOKUP(A17754,Respondents!A:C,3,FALSE)</f>
        <v>Member Bodies and Other Professional Organizations</v>
      </c>
      <c r="G17754" s="3">
        <f t="shared" si="704"/>
        <v>2</v>
      </c>
      <c r="H17754" s="3">
        <f t="shared" si="705"/>
        <v>1</v>
      </c>
    </row>
    <row r="17755" spans="1:8" x14ac:dyDescent="0.3">
      <c r="A17755" t="s">
        <v>34</v>
      </c>
      <c r="B17755" t="s">
        <v>257</v>
      </c>
      <c r="C17755" t="s">
        <v>258</v>
      </c>
      <c r="D17755" t="s">
        <v>159</v>
      </c>
      <c r="E17755" s="3" t="str">
        <f>VLOOKUP(A17755,Respondents!A:B,2,FALSE)</f>
        <v>Member Bodies and Other Professional Organizations</v>
      </c>
      <c r="F17755" s="3" t="str">
        <f>VLOOKUP(A17755,Respondents!A:C,3,FALSE)</f>
        <v>Member Bodies and Other Professional Organizations</v>
      </c>
      <c r="G17755" s="3">
        <f t="shared" si="704"/>
        <v>1</v>
      </c>
      <c r="H17755" s="3">
        <f t="shared" si="705"/>
        <v>1</v>
      </c>
    </row>
    <row r="17756" spans="1:8" x14ac:dyDescent="0.3">
      <c r="A17756" t="s">
        <v>34</v>
      </c>
      <c r="B17756" t="s">
        <v>257</v>
      </c>
      <c r="C17756" t="s">
        <v>259</v>
      </c>
      <c r="D17756" t="s">
        <v>155</v>
      </c>
      <c r="E17756" s="3" t="str">
        <f>VLOOKUP(A17756,Respondents!A:B,2,FALSE)</f>
        <v>Member Bodies and Other Professional Organizations</v>
      </c>
      <c r="F17756" s="3" t="str">
        <f>VLOOKUP(A17756,Respondents!A:C,3,FALSE)</f>
        <v>Member Bodies and Other Professional Organizations</v>
      </c>
      <c r="G17756" s="3">
        <f t="shared" si="704"/>
        <v>1</v>
      </c>
      <c r="H17756" s="3">
        <f t="shared" si="705"/>
        <v>0</v>
      </c>
    </row>
    <row r="17757" spans="1:8" x14ac:dyDescent="0.3">
      <c r="A17757" t="s">
        <v>34</v>
      </c>
      <c r="B17757" t="s">
        <v>257</v>
      </c>
      <c r="C17757" t="s">
        <v>260</v>
      </c>
      <c r="D17757" t="s">
        <v>155</v>
      </c>
      <c r="E17757" s="3" t="str">
        <f>VLOOKUP(A17757,Respondents!A:B,2,FALSE)</f>
        <v>Member Bodies and Other Professional Organizations</v>
      </c>
      <c r="F17757" s="3" t="str">
        <f>VLOOKUP(A17757,Respondents!A:C,3,FALSE)</f>
        <v>Member Bodies and Other Professional Organizations</v>
      </c>
      <c r="G17757" s="3">
        <f t="shared" si="704"/>
        <v>1</v>
      </c>
      <c r="H17757" s="3">
        <f t="shared" si="705"/>
        <v>0</v>
      </c>
    </row>
    <row r="17758" spans="1:8" x14ac:dyDescent="0.3">
      <c r="A17758" t="s">
        <v>34</v>
      </c>
      <c r="B17758" t="s">
        <v>257</v>
      </c>
      <c r="C17758" t="s">
        <v>261</v>
      </c>
      <c r="D17758" t="s">
        <v>155</v>
      </c>
      <c r="E17758" s="3" t="str">
        <f>VLOOKUP(A17758,Respondents!A:B,2,FALSE)</f>
        <v>Member Bodies and Other Professional Organizations</v>
      </c>
      <c r="F17758" s="3" t="str">
        <f>VLOOKUP(A17758,Respondents!A:C,3,FALSE)</f>
        <v>Member Bodies and Other Professional Organizations</v>
      </c>
      <c r="G17758" s="3">
        <f t="shared" ref="G17758:G17821" si="706">IF(LEN(C17758)-LEN(SUBSTITUTE(C17758,".",""))&lt;=1,1,2)</f>
        <v>1</v>
      </c>
      <c r="H17758" s="3">
        <f t="shared" ref="H17758:H17821" si="707">IF(D17758="Yes",1,0)</f>
        <v>0</v>
      </c>
    </row>
    <row r="17759" spans="1:8" x14ac:dyDescent="0.3">
      <c r="A17759" t="s">
        <v>34</v>
      </c>
      <c r="B17759" t="s">
        <v>257</v>
      </c>
      <c r="C17759" t="s">
        <v>262</v>
      </c>
      <c r="D17759" t="s">
        <v>155</v>
      </c>
      <c r="E17759" s="3" t="str">
        <f>VLOOKUP(A17759,Respondents!A:B,2,FALSE)</f>
        <v>Member Bodies and Other Professional Organizations</v>
      </c>
      <c r="F17759" s="3" t="str">
        <f>VLOOKUP(A17759,Respondents!A:C,3,FALSE)</f>
        <v>Member Bodies and Other Professional Organizations</v>
      </c>
      <c r="G17759" s="3">
        <f t="shared" si="706"/>
        <v>1</v>
      </c>
      <c r="H17759" s="3">
        <f t="shared" si="707"/>
        <v>0</v>
      </c>
    </row>
    <row r="17760" spans="1:8" x14ac:dyDescent="0.3">
      <c r="A17760" t="s">
        <v>34</v>
      </c>
      <c r="B17760" t="s">
        <v>257</v>
      </c>
      <c r="C17760" t="s">
        <v>263</v>
      </c>
      <c r="D17760" t="s">
        <v>155</v>
      </c>
      <c r="E17760" s="3" t="str">
        <f>VLOOKUP(A17760,Respondents!A:B,2,FALSE)</f>
        <v>Member Bodies and Other Professional Organizations</v>
      </c>
      <c r="F17760" s="3" t="str">
        <f>VLOOKUP(A17760,Respondents!A:C,3,FALSE)</f>
        <v>Member Bodies and Other Professional Organizations</v>
      </c>
      <c r="G17760" s="3">
        <f t="shared" si="706"/>
        <v>1</v>
      </c>
      <c r="H17760" s="3">
        <f t="shared" si="707"/>
        <v>0</v>
      </c>
    </row>
    <row r="17761" spans="1:8" x14ac:dyDescent="0.3">
      <c r="A17761" t="s">
        <v>34</v>
      </c>
      <c r="B17761" t="s">
        <v>257</v>
      </c>
      <c r="C17761" t="s">
        <v>264</v>
      </c>
      <c r="D17761" t="s">
        <v>155</v>
      </c>
      <c r="E17761" s="3" t="str">
        <f>VLOOKUP(A17761,Respondents!A:B,2,FALSE)</f>
        <v>Member Bodies and Other Professional Organizations</v>
      </c>
      <c r="F17761" s="3" t="str">
        <f>VLOOKUP(A17761,Respondents!A:C,3,FALSE)</f>
        <v>Member Bodies and Other Professional Organizations</v>
      </c>
      <c r="G17761" s="3">
        <f t="shared" si="706"/>
        <v>2</v>
      </c>
      <c r="H17761" s="3">
        <f t="shared" si="707"/>
        <v>0</v>
      </c>
    </row>
    <row r="17762" spans="1:8" x14ac:dyDescent="0.3">
      <c r="A17762" t="s">
        <v>34</v>
      </c>
      <c r="B17762" t="s">
        <v>257</v>
      </c>
      <c r="C17762" t="s">
        <v>265</v>
      </c>
      <c r="D17762" t="s">
        <v>155</v>
      </c>
      <c r="E17762" s="3" t="str">
        <f>VLOOKUP(A17762,Respondents!A:B,2,FALSE)</f>
        <v>Member Bodies and Other Professional Organizations</v>
      </c>
      <c r="F17762" s="3" t="str">
        <f>VLOOKUP(A17762,Respondents!A:C,3,FALSE)</f>
        <v>Member Bodies and Other Professional Organizations</v>
      </c>
      <c r="G17762" s="3">
        <f t="shared" si="706"/>
        <v>2</v>
      </c>
      <c r="H17762" s="3">
        <f t="shared" si="707"/>
        <v>0</v>
      </c>
    </row>
    <row r="17763" spans="1:8" x14ac:dyDescent="0.3">
      <c r="A17763" t="s">
        <v>34</v>
      </c>
      <c r="B17763" t="s">
        <v>257</v>
      </c>
      <c r="C17763" t="s">
        <v>273</v>
      </c>
      <c r="D17763" t="s">
        <v>155</v>
      </c>
      <c r="E17763" s="3" t="str">
        <f>VLOOKUP(A17763,Respondents!A:B,2,FALSE)</f>
        <v>Member Bodies and Other Professional Organizations</v>
      </c>
      <c r="F17763" s="3" t="str">
        <f>VLOOKUP(A17763,Respondents!A:C,3,FALSE)</f>
        <v>Member Bodies and Other Professional Organizations</v>
      </c>
      <c r="G17763" s="3">
        <f t="shared" si="706"/>
        <v>2</v>
      </c>
      <c r="H17763" s="3">
        <f t="shared" si="707"/>
        <v>0</v>
      </c>
    </row>
    <row r="17764" spans="1:8" x14ac:dyDescent="0.3">
      <c r="A17764" t="s">
        <v>34</v>
      </c>
      <c r="B17764" t="s">
        <v>257</v>
      </c>
      <c r="C17764" t="s">
        <v>274</v>
      </c>
      <c r="D17764" t="s">
        <v>155</v>
      </c>
      <c r="E17764" s="3" t="str">
        <f>VLOOKUP(A17764,Respondents!A:B,2,FALSE)</f>
        <v>Member Bodies and Other Professional Organizations</v>
      </c>
      <c r="F17764" s="3" t="str">
        <f>VLOOKUP(A17764,Respondents!A:C,3,FALSE)</f>
        <v>Member Bodies and Other Professional Organizations</v>
      </c>
      <c r="G17764" s="3">
        <f t="shared" si="706"/>
        <v>2</v>
      </c>
      <c r="H17764" s="3">
        <f t="shared" si="707"/>
        <v>0</v>
      </c>
    </row>
    <row r="17765" spans="1:8" x14ac:dyDescent="0.3">
      <c r="A17765" t="s">
        <v>34</v>
      </c>
      <c r="B17765" t="s">
        <v>257</v>
      </c>
      <c r="C17765" t="s">
        <v>275</v>
      </c>
      <c r="D17765" t="s">
        <v>155</v>
      </c>
      <c r="E17765" s="3" t="str">
        <f>VLOOKUP(A17765,Respondents!A:B,2,FALSE)</f>
        <v>Member Bodies and Other Professional Organizations</v>
      </c>
      <c r="F17765" s="3" t="str">
        <f>VLOOKUP(A17765,Respondents!A:C,3,FALSE)</f>
        <v>Member Bodies and Other Professional Organizations</v>
      </c>
      <c r="G17765" s="3">
        <f t="shared" si="706"/>
        <v>2</v>
      </c>
      <c r="H17765" s="3">
        <f t="shared" si="707"/>
        <v>0</v>
      </c>
    </row>
    <row r="17766" spans="1:8" x14ac:dyDescent="0.3">
      <c r="A17766" t="s">
        <v>35</v>
      </c>
      <c r="B17766" t="s">
        <v>162</v>
      </c>
      <c r="C17766" t="s">
        <v>163</v>
      </c>
      <c r="D17766" t="s">
        <v>155</v>
      </c>
      <c r="E17766" s="3" t="str">
        <f>VLOOKUP(A17766,Respondents!A:B,2,FALSE)</f>
        <v>Member Bodies and Other Professional Organizations</v>
      </c>
      <c r="F17766" s="3" t="str">
        <f>VLOOKUP(A17766,Respondents!A:C,3,FALSE)</f>
        <v>Member Bodies and Other Professional Organizations</v>
      </c>
      <c r="G17766" s="3">
        <f t="shared" si="706"/>
        <v>1</v>
      </c>
      <c r="H17766" s="3">
        <f t="shared" si="707"/>
        <v>0</v>
      </c>
    </row>
    <row r="17767" spans="1:8" x14ac:dyDescent="0.3">
      <c r="A17767" t="s">
        <v>35</v>
      </c>
      <c r="B17767" t="s">
        <v>162</v>
      </c>
      <c r="C17767" t="s">
        <v>164</v>
      </c>
      <c r="D17767" t="s">
        <v>159</v>
      </c>
      <c r="E17767" s="3" t="str">
        <f>VLOOKUP(A17767,Respondents!A:B,2,FALSE)</f>
        <v>Member Bodies and Other Professional Organizations</v>
      </c>
      <c r="F17767" s="3" t="str">
        <f>VLOOKUP(A17767,Respondents!A:C,3,FALSE)</f>
        <v>Member Bodies and Other Professional Organizations</v>
      </c>
      <c r="G17767" s="3">
        <f t="shared" si="706"/>
        <v>1</v>
      </c>
      <c r="H17767" s="3">
        <f t="shared" si="707"/>
        <v>1</v>
      </c>
    </row>
    <row r="17768" spans="1:8" x14ac:dyDescent="0.3">
      <c r="A17768" t="s">
        <v>35</v>
      </c>
      <c r="B17768" t="s">
        <v>162</v>
      </c>
      <c r="C17768" t="s">
        <v>165</v>
      </c>
      <c r="D17768" t="s">
        <v>155</v>
      </c>
      <c r="E17768" s="3" t="str">
        <f>VLOOKUP(A17768,Respondents!A:B,2,FALSE)</f>
        <v>Member Bodies and Other Professional Organizations</v>
      </c>
      <c r="F17768" s="3" t="str">
        <f>VLOOKUP(A17768,Respondents!A:C,3,FALSE)</f>
        <v>Member Bodies and Other Professional Organizations</v>
      </c>
      <c r="G17768" s="3">
        <f t="shared" si="706"/>
        <v>1</v>
      </c>
      <c r="H17768" s="3">
        <f t="shared" si="707"/>
        <v>0</v>
      </c>
    </row>
    <row r="17769" spans="1:8" x14ac:dyDescent="0.3">
      <c r="A17769" t="s">
        <v>35</v>
      </c>
      <c r="B17769" t="s">
        <v>162</v>
      </c>
      <c r="C17769" t="s">
        <v>166</v>
      </c>
      <c r="D17769" t="s">
        <v>155</v>
      </c>
      <c r="E17769" s="3" t="str">
        <f>VLOOKUP(A17769,Respondents!A:B,2,FALSE)</f>
        <v>Member Bodies and Other Professional Organizations</v>
      </c>
      <c r="F17769" s="3" t="str">
        <f>VLOOKUP(A17769,Respondents!A:C,3,FALSE)</f>
        <v>Member Bodies and Other Professional Organizations</v>
      </c>
      <c r="G17769" s="3">
        <f t="shared" si="706"/>
        <v>1</v>
      </c>
      <c r="H17769" s="3">
        <f t="shared" si="707"/>
        <v>0</v>
      </c>
    </row>
    <row r="17770" spans="1:8" x14ac:dyDescent="0.3">
      <c r="A17770" t="s">
        <v>35</v>
      </c>
      <c r="B17770" t="s">
        <v>162</v>
      </c>
      <c r="C17770" t="s">
        <v>167</v>
      </c>
      <c r="D17770" t="s">
        <v>155</v>
      </c>
      <c r="E17770" s="3" t="str">
        <f>VLOOKUP(A17770,Respondents!A:B,2,FALSE)</f>
        <v>Member Bodies and Other Professional Organizations</v>
      </c>
      <c r="F17770" s="3" t="str">
        <f>VLOOKUP(A17770,Respondents!A:C,3,FALSE)</f>
        <v>Member Bodies and Other Professional Organizations</v>
      </c>
      <c r="G17770" s="3">
        <f t="shared" si="706"/>
        <v>1</v>
      </c>
      <c r="H17770" s="3">
        <f t="shared" si="707"/>
        <v>0</v>
      </c>
    </row>
    <row r="17771" spans="1:8" x14ac:dyDescent="0.3">
      <c r="A17771" t="s">
        <v>35</v>
      </c>
      <c r="B17771" t="s">
        <v>162</v>
      </c>
      <c r="C17771" t="s">
        <v>168</v>
      </c>
      <c r="D17771" t="s">
        <v>155</v>
      </c>
      <c r="E17771" s="3" t="str">
        <f>VLOOKUP(A17771,Respondents!A:B,2,FALSE)</f>
        <v>Member Bodies and Other Professional Organizations</v>
      </c>
      <c r="F17771" s="3" t="str">
        <f>VLOOKUP(A17771,Respondents!A:C,3,FALSE)</f>
        <v>Member Bodies and Other Professional Organizations</v>
      </c>
      <c r="G17771" s="3">
        <f t="shared" si="706"/>
        <v>1</v>
      </c>
      <c r="H17771" s="3">
        <f t="shared" si="707"/>
        <v>0</v>
      </c>
    </row>
    <row r="17772" spans="1:8" x14ac:dyDescent="0.3">
      <c r="A17772" t="s">
        <v>35</v>
      </c>
      <c r="B17772" t="s">
        <v>162</v>
      </c>
      <c r="C17772" t="s">
        <v>169</v>
      </c>
      <c r="D17772" t="s">
        <v>155</v>
      </c>
      <c r="E17772" s="3" t="str">
        <f>VLOOKUP(A17772,Respondents!A:B,2,FALSE)</f>
        <v>Member Bodies and Other Professional Organizations</v>
      </c>
      <c r="F17772" s="3" t="str">
        <f>VLOOKUP(A17772,Respondents!A:C,3,FALSE)</f>
        <v>Member Bodies and Other Professional Organizations</v>
      </c>
      <c r="G17772" s="3">
        <f t="shared" si="706"/>
        <v>2</v>
      </c>
      <c r="H17772" s="3">
        <f t="shared" si="707"/>
        <v>0</v>
      </c>
    </row>
    <row r="17773" spans="1:8" x14ac:dyDescent="0.3">
      <c r="A17773" t="s">
        <v>35</v>
      </c>
      <c r="B17773" t="s">
        <v>162</v>
      </c>
      <c r="C17773" t="s">
        <v>170</v>
      </c>
      <c r="D17773" t="s">
        <v>155</v>
      </c>
      <c r="E17773" s="3" t="str">
        <f>VLOOKUP(A17773,Respondents!A:B,2,FALSE)</f>
        <v>Member Bodies and Other Professional Organizations</v>
      </c>
      <c r="F17773" s="3" t="str">
        <f>VLOOKUP(A17773,Respondents!A:C,3,FALSE)</f>
        <v>Member Bodies and Other Professional Organizations</v>
      </c>
      <c r="G17773" s="3">
        <f t="shared" si="706"/>
        <v>2</v>
      </c>
      <c r="H17773" s="3">
        <f t="shared" si="707"/>
        <v>0</v>
      </c>
    </row>
    <row r="17774" spans="1:8" x14ac:dyDescent="0.3">
      <c r="A17774" t="s">
        <v>35</v>
      </c>
      <c r="B17774" t="s">
        <v>162</v>
      </c>
      <c r="C17774" t="s">
        <v>269</v>
      </c>
      <c r="D17774" t="s">
        <v>155</v>
      </c>
      <c r="E17774" s="3" t="str">
        <f>VLOOKUP(A17774,Respondents!A:B,2,FALSE)</f>
        <v>Member Bodies and Other Professional Organizations</v>
      </c>
      <c r="F17774" s="3" t="str">
        <f>VLOOKUP(A17774,Respondents!A:C,3,FALSE)</f>
        <v>Member Bodies and Other Professional Organizations</v>
      </c>
      <c r="G17774" s="3">
        <f t="shared" si="706"/>
        <v>2</v>
      </c>
      <c r="H17774" s="3">
        <f t="shared" si="707"/>
        <v>0</v>
      </c>
    </row>
    <row r="17775" spans="1:8" x14ac:dyDescent="0.3">
      <c r="A17775" t="s">
        <v>35</v>
      </c>
      <c r="B17775" t="s">
        <v>162</v>
      </c>
      <c r="C17775" t="s">
        <v>171</v>
      </c>
      <c r="D17775" t="s">
        <v>155</v>
      </c>
      <c r="E17775" s="3" t="str">
        <f>VLOOKUP(A17775,Respondents!A:B,2,FALSE)</f>
        <v>Member Bodies and Other Professional Organizations</v>
      </c>
      <c r="F17775" s="3" t="str">
        <f>VLOOKUP(A17775,Respondents!A:C,3,FALSE)</f>
        <v>Member Bodies and Other Professional Organizations</v>
      </c>
      <c r="G17775" s="3">
        <f t="shared" si="706"/>
        <v>2</v>
      </c>
      <c r="H17775" s="3">
        <f t="shared" si="707"/>
        <v>0</v>
      </c>
    </row>
    <row r="17776" spans="1:8" x14ac:dyDescent="0.3">
      <c r="A17776" t="s">
        <v>35</v>
      </c>
      <c r="B17776" t="s">
        <v>187</v>
      </c>
      <c r="C17776" t="s">
        <v>188</v>
      </c>
      <c r="D17776" t="s">
        <v>159</v>
      </c>
      <c r="E17776" s="3" t="str">
        <f>VLOOKUP(A17776,Respondents!A:B,2,FALSE)</f>
        <v>Member Bodies and Other Professional Organizations</v>
      </c>
      <c r="F17776" s="3" t="str">
        <f>VLOOKUP(A17776,Respondents!A:C,3,FALSE)</f>
        <v>Member Bodies and Other Professional Organizations</v>
      </c>
      <c r="G17776" s="3">
        <f t="shared" si="706"/>
        <v>1</v>
      </c>
      <c r="H17776" s="3">
        <f t="shared" si="707"/>
        <v>1</v>
      </c>
    </row>
    <row r="17777" spans="1:8" x14ac:dyDescent="0.3">
      <c r="A17777" t="s">
        <v>35</v>
      </c>
      <c r="B17777" t="s">
        <v>187</v>
      </c>
      <c r="C17777" t="s">
        <v>189</v>
      </c>
      <c r="D17777" t="s">
        <v>155</v>
      </c>
      <c r="E17777" s="3" t="str">
        <f>VLOOKUP(A17777,Respondents!A:B,2,FALSE)</f>
        <v>Member Bodies and Other Professional Organizations</v>
      </c>
      <c r="F17777" s="3" t="str">
        <f>VLOOKUP(A17777,Respondents!A:C,3,FALSE)</f>
        <v>Member Bodies and Other Professional Organizations</v>
      </c>
      <c r="G17777" s="3">
        <f t="shared" si="706"/>
        <v>1</v>
      </c>
      <c r="H17777" s="3">
        <f t="shared" si="707"/>
        <v>0</v>
      </c>
    </row>
    <row r="17778" spans="1:8" x14ac:dyDescent="0.3">
      <c r="A17778" t="s">
        <v>35</v>
      </c>
      <c r="B17778" t="s">
        <v>187</v>
      </c>
      <c r="C17778" t="s">
        <v>190</v>
      </c>
      <c r="D17778" t="s">
        <v>155</v>
      </c>
      <c r="E17778" s="3" t="str">
        <f>VLOOKUP(A17778,Respondents!A:B,2,FALSE)</f>
        <v>Member Bodies and Other Professional Organizations</v>
      </c>
      <c r="F17778" s="3" t="str">
        <f>VLOOKUP(A17778,Respondents!A:C,3,FALSE)</f>
        <v>Member Bodies and Other Professional Organizations</v>
      </c>
      <c r="G17778" s="3">
        <f t="shared" si="706"/>
        <v>1</v>
      </c>
      <c r="H17778" s="3">
        <f t="shared" si="707"/>
        <v>0</v>
      </c>
    </row>
    <row r="17779" spans="1:8" x14ac:dyDescent="0.3">
      <c r="A17779" t="s">
        <v>35</v>
      </c>
      <c r="B17779" t="s">
        <v>187</v>
      </c>
      <c r="C17779" t="s">
        <v>191</v>
      </c>
      <c r="D17779" t="s">
        <v>155</v>
      </c>
      <c r="E17779" s="3" t="str">
        <f>VLOOKUP(A17779,Respondents!A:B,2,FALSE)</f>
        <v>Member Bodies and Other Professional Organizations</v>
      </c>
      <c r="F17779" s="3" t="str">
        <f>VLOOKUP(A17779,Respondents!A:C,3,FALSE)</f>
        <v>Member Bodies and Other Professional Organizations</v>
      </c>
      <c r="G17779" s="3">
        <f t="shared" si="706"/>
        <v>1</v>
      </c>
      <c r="H17779" s="3">
        <f t="shared" si="707"/>
        <v>0</v>
      </c>
    </row>
    <row r="17780" spans="1:8" x14ac:dyDescent="0.3">
      <c r="A17780" t="s">
        <v>35</v>
      </c>
      <c r="B17780" t="s">
        <v>187</v>
      </c>
      <c r="C17780" t="s">
        <v>192</v>
      </c>
      <c r="D17780" t="s">
        <v>155</v>
      </c>
      <c r="E17780" s="3" t="str">
        <f>VLOOKUP(A17780,Respondents!A:B,2,FALSE)</f>
        <v>Member Bodies and Other Professional Organizations</v>
      </c>
      <c r="F17780" s="3" t="str">
        <f>VLOOKUP(A17780,Respondents!A:C,3,FALSE)</f>
        <v>Member Bodies and Other Professional Organizations</v>
      </c>
      <c r="G17780" s="3">
        <f t="shared" si="706"/>
        <v>1</v>
      </c>
      <c r="H17780" s="3">
        <f t="shared" si="707"/>
        <v>0</v>
      </c>
    </row>
    <row r="17781" spans="1:8" x14ac:dyDescent="0.3">
      <c r="A17781" t="s">
        <v>35</v>
      </c>
      <c r="B17781" t="s">
        <v>187</v>
      </c>
      <c r="C17781" t="s">
        <v>193</v>
      </c>
      <c r="D17781" t="s">
        <v>155</v>
      </c>
      <c r="E17781" s="3" t="str">
        <f>VLOOKUP(A17781,Respondents!A:B,2,FALSE)</f>
        <v>Member Bodies and Other Professional Organizations</v>
      </c>
      <c r="F17781" s="3" t="str">
        <f>VLOOKUP(A17781,Respondents!A:C,3,FALSE)</f>
        <v>Member Bodies and Other Professional Organizations</v>
      </c>
      <c r="G17781" s="3">
        <f t="shared" si="706"/>
        <v>1</v>
      </c>
      <c r="H17781" s="3">
        <f t="shared" si="707"/>
        <v>0</v>
      </c>
    </row>
    <row r="17782" spans="1:8" x14ac:dyDescent="0.3">
      <c r="A17782" t="s">
        <v>35</v>
      </c>
      <c r="B17782" t="s">
        <v>187</v>
      </c>
      <c r="C17782" t="s">
        <v>194</v>
      </c>
      <c r="D17782" t="s">
        <v>155</v>
      </c>
      <c r="E17782" s="3" t="str">
        <f>VLOOKUP(A17782,Respondents!A:B,2,FALSE)</f>
        <v>Member Bodies and Other Professional Organizations</v>
      </c>
      <c r="F17782" s="3" t="str">
        <f>VLOOKUP(A17782,Respondents!A:C,3,FALSE)</f>
        <v>Member Bodies and Other Professional Organizations</v>
      </c>
      <c r="G17782" s="3">
        <f t="shared" si="706"/>
        <v>2</v>
      </c>
      <c r="H17782" s="3">
        <f t="shared" si="707"/>
        <v>0</v>
      </c>
    </row>
    <row r="17783" spans="1:8" x14ac:dyDescent="0.3">
      <c r="A17783" t="s">
        <v>35</v>
      </c>
      <c r="B17783" t="s">
        <v>187</v>
      </c>
      <c r="C17783" t="s">
        <v>329</v>
      </c>
      <c r="D17783" t="s">
        <v>155</v>
      </c>
      <c r="E17783" s="3" t="str">
        <f>VLOOKUP(A17783,Respondents!A:B,2,FALSE)</f>
        <v>Member Bodies and Other Professional Organizations</v>
      </c>
      <c r="F17783" s="3" t="str">
        <f>VLOOKUP(A17783,Respondents!A:C,3,FALSE)</f>
        <v>Member Bodies and Other Professional Organizations</v>
      </c>
      <c r="G17783" s="3">
        <f t="shared" si="706"/>
        <v>2</v>
      </c>
      <c r="H17783" s="3">
        <f t="shared" si="707"/>
        <v>0</v>
      </c>
    </row>
    <row r="17784" spans="1:8" x14ac:dyDescent="0.3">
      <c r="A17784" t="s">
        <v>35</v>
      </c>
      <c r="B17784" t="s">
        <v>187</v>
      </c>
      <c r="C17784" t="s">
        <v>330</v>
      </c>
      <c r="D17784" t="s">
        <v>155</v>
      </c>
      <c r="E17784" s="3" t="str">
        <f>VLOOKUP(A17784,Respondents!A:B,2,FALSE)</f>
        <v>Member Bodies and Other Professional Organizations</v>
      </c>
      <c r="F17784" s="3" t="str">
        <f>VLOOKUP(A17784,Respondents!A:C,3,FALSE)</f>
        <v>Member Bodies and Other Professional Organizations</v>
      </c>
      <c r="G17784" s="3">
        <f t="shared" si="706"/>
        <v>2</v>
      </c>
      <c r="H17784" s="3">
        <f t="shared" si="707"/>
        <v>0</v>
      </c>
    </row>
    <row r="17785" spans="1:8" x14ac:dyDescent="0.3">
      <c r="A17785" t="s">
        <v>35</v>
      </c>
      <c r="B17785" t="s">
        <v>187</v>
      </c>
      <c r="C17785" t="s">
        <v>195</v>
      </c>
      <c r="D17785" t="s">
        <v>155</v>
      </c>
      <c r="E17785" s="3" t="str">
        <f>VLOOKUP(A17785,Respondents!A:B,2,FALSE)</f>
        <v>Member Bodies and Other Professional Organizations</v>
      </c>
      <c r="F17785" s="3" t="str">
        <f>VLOOKUP(A17785,Respondents!A:C,3,FALSE)</f>
        <v>Member Bodies and Other Professional Organizations</v>
      </c>
      <c r="G17785" s="3">
        <f t="shared" si="706"/>
        <v>2</v>
      </c>
      <c r="H17785" s="3">
        <f t="shared" si="707"/>
        <v>0</v>
      </c>
    </row>
    <row r="17786" spans="1:8" x14ac:dyDescent="0.3">
      <c r="A17786" t="s">
        <v>35</v>
      </c>
      <c r="B17786" t="s">
        <v>187</v>
      </c>
      <c r="C17786" t="s">
        <v>196</v>
      </c>
      <c r="D17786" t="s">
        <v>155</v>
      </c>
      <c r="E17786" s="3" t="str">
        <f>VLOOKUP(A17786,Respondents!A:B,2,FALSE)</f>
        <v>Member Bodies and Other Professional Organizations</v>
      </c>
      <c r="F17786" s="3" t="str">
        <f>VLOOKUP(A17786,Respondents!A:C,3,FALSE)</f>
        <v>Member Bodies and Other Professional Organizations</v>
      </c>
      <c r="G17786" s="3">
        <f t="shared" si="706"/>
        <v>2</v>
      </c>
      <c r="H17786" s="3">
        <f t="shared" si="707"/>
        <v>0</v>
      </c>
    </row>
    <row r="17787" spans="1:8" x14ac:dyDescent="0.3">
      <c r="A17787" t="s">
        <v>35</v>
      </c>
      <c r="B17787" t="s">
        <v>187</v>
      </c>
      <c r="C17787" t="s">
        <v>197</v>
      </c>
      <c r="D17787" t="s">
        <v>155</v>
      </c>
      <c r="E17787" s="3" t="str">
        <f>VLOOKUP(A17787,Respondents!A:B,2,FALSE)</f>
        <v>Member Bodies and Other Professional Organizations</v>
      </c>
      <c r="F17787" s="3" t="str">
        <f>VLOOKUP(A17787,Respondents!A:C,3,FALSE)</f>
        <v>Member Bodies and Other Professional Organizations</v>
      </c>
      <c r="G17787" s="3">
        <f t="shared" si="706"/>
        <v>2</v>
      </c>
      <c r="H17787" s="3">
        <f t="shared" si="707"/>
        <v>0</v>
      </c>
    </row>
    <row r="17788" spans="1:8" x14ac:dyDescent="0.3">
      <c r="A17788" t="s">
        <v>35</v>
      </c>
      <c r="B17788" t="s">
        <v>187</v>
      </c>
      <c r="C17788" t="s">
        <v>198</v>
      </c>
      <c r="D17788" t="s">
        <v>155</v>
      </c>
      <c r="E17788" s="3" t="str">
        <f>VLOOKUP(A17788,Respondents!A:B,2,FALSE)</f>
        <v>Member Bodies and Other Professional Organizations</v>
      </c>
      <c r="F17788" s="3" t="str">
        <f>VLOOKUP(A17788,Respondents!A:C,3,FALSE)</f>
        <v>Member Bodies and Other Professional Organizations</v>
      </c>
      <c r="G17788" s="3">
        <f t="shared" si="706"/>
        <v>2</v>
      </c>
      <c r="H17788" s="3">
        <f t="shared" si="707"/>
        <v>0</v>
      </c>
    </row>
    <row r="17789" spans="1:8" x14ac:dyDescent="0.3">
      <c r="A17789" t="s">
        <v>35</v>
      </c>
      <c r="B17789" t="s">
        <v>199</v>
      </c>
      <c r="C17789" t="s">
        <v>200</v>
      </c>
      <c r="D17789" t="s">
        <v>155</v>
      </c>
      <c r="E17789" s="3" t="str">
        <f>VLOOKUP(A17789,Respondents!A:B,2,FALSE)</f>
        <v>Member Bodies and Other Professional Organizations</v>
      </c>
      <c r="F17789" s="3" t="str">
        <f>VLOOKUP(A17789,Respondents!A:C,3,FALSE)</f>
        <v>Member Bodies and Other Professional Organizations</v>
      </c>
      <c r="G17789" s="3">
        <f t="shared" si="706"/>
        <v>1</v>
      </c>
      <c r="H17789" s="3">
        <f t="shared" si="707"/>
        <v>0</v>
      </c>
    </row>
    <row r="17790" spans="1:8" x14ac:dyDescent="0.3">
      <c r="A17790" t="s">
        <v>35</v>
      </c>
      <c r="B17790" t="s">
        <v>199</v>
      </c>
      <c r="C17790" t="s">
        <v>201</v>
      </c>
      <c r="D17790" t="s">
        <v>159</v>
      </c>
      <c r="E17790" s="3" t="str">
        <f>VLOOKUP(A17790,Respondents!A:B,2,FALSE)</f>
        <v>Member Bodies and Other Professional Organizations</v>
      </c>
      <c r="F17790" s="3" t="str">
        <f>VLOOKUP(A17790,Respondents!A:C,3,FALSE)</f>
        <v>Member Bodies and Other Professional Organizations</v>
      </c>
      <c r="G17790" s="3">
        <f t="shared" si="706"/>
        <v>1</v>
      </c>
      <c r="H17790" s="3">
        <f t="shared" si="707"/>
        <v>1</v>
      </c>
    </row>
    <row r="17791" spans="1:8" x14ac:dyDescent="0.3">
      <c r="A17791" t="s">
        <v>35</v>
      </c>
      <c r="B17791" t="s">
        <v>199</v>
      </c>
      <c r="C17791" t="s">
        <v>202</v>
      </c>
      <c r="D17791" t="s">
        <v>155</v>
      </c>
      <c r="E17791" s="3" t="str">
        <f>VLOOKUP(A17791,Respondents!A:B,2,FALSE)</f>
        <v>Member Bodies and Other Professional Organizations</v>
      </c>
      <c r="F17791" s="3" t="str">
        <f>VLOOKUP(A17791,Respondents!A:C,3,FALSE)</f>
        <v>Member Bodies and Other Professional Organizations</v>
      </c>
      <c r="G17791" s="3">
        <f t="shared" si="706"/>
        <v>1</v>
      </c>
      <c r="H17791" s="3">
        <f t="shared" si="707"/>
        <v>0</v>
      </c>
    </row>
    <row r="17792" spans="1:8" x14ac:dyDescent="0.3">
      <c r="A17792" t="s">
        <v>35</v>
      </c>
      <c r="B17792" t="s">
        <v>199</v>
      </c>
      <c r="C17792" t="s">
        <v>203</v>
      </c>
      <c r="D17792" t="s">
        <v>155</v>
      </c>
      <c r="E17792" s="3" t="str">
        <f>VLOOKUP(A17792,Respondents!A:B,2,FALSE)</f>
        <v>Member Bodies and Other Professional Organizations</v>
      </c>
      <c r="F17792" s="3" t="str">
        <f>VLOOKUP(A17792,Respondents!A:C,3,FALSE)</f>
        <v>Member Bodies and Other Professional Organizations</v>
      </c>
      <c r="G17792" s="3">
        <f t="shared" si="706"/>
        <v>1</v>
      </c>
      <c r="H17792" s="3">
        <f t="shared" si="707"/>
        <v>0</v>
      </c>
    </row>
    <row r="17793" spans="1:8" x14ac:dyDescent="0.3">
      <c r="A17793" t="s">
        <v>35</v>
      </c>
      <c r="B17793" t="s">
        <v>199</v>
      </c>
      <c r="C17793" t="s">
        <v>204</v>
      </c>
      <c r="D17793" t="s">
        <v>155</v>
      </c>
      <c r="E17793" s="3" t="str">
        <f>VLOOKUP(A17793,Respondents!A:B,2,FALSE)</f>
        <v>Member Bodies and Other Professional Organizations</v>
      </c>
      <c r="F17793" s="3" t="str">
        <f>VLOOKUP(A17793,Respondents!A:C,3,FALSE)</f>
        <v>Member Bodies and Other Professional Organizations</v>
      </c>
      <c r="G17793" s="3">
        <f t="shared" si="706"/>
        <v>1</v>
      </c>
      <c r="H17793" s="3">
        <f t="shared" si="707"/>
        <v>0</v>
      </c>
    </row>
    <row r="17794" spans="1:8" x14ac:dyDescent="0.3">
      <c r="A17794" t="s">
        <v>35</v>
      </c>
      <c r="B17794" t="s">
        <v>199</v>
      </c>
      <c r="C17794" t="s">
        <v>205</v>
      </c>
      <c r="D17794" t="s">
        <v>155</v>
      </c>
      <c r="E17794" s="3" t="str">
        <f>VLOOKUP(A17794,Respondents!A:B,2,FALSE)</f>
        <v>Member Bodies and Other Professional Organizations</v>
      </c>
      <c r="F17794" s="3" t="str">
        <f>VLOOKUP(A17794,Respondents!A:C,3,FALSE)</f>
        <v>Member Bodies and Other Professional Organizations</v>
      </c>
      <c r="G17794" s="3">
        <f t="shared" si="706"/>
        <v>1</v>
      </c>
      <c r="H17794" s="3">
        <f t="shared" si="707"/>
        <v>0</v>
      </c>
    </row>
    <row r="17795" spans="1:8" x14ac:dyDescent="0.3">
      <c r="A17795" t="s">
        <v>35</v>
      </c>
      <c r="B17795" t="s">
        <v>199</v>
      </c>
      <c r="C17795" t="s">
        <v>270</v>
      </c>
      <c r="D17795" t="s">
        <v>155</v>
      </c>
      <c r="E17795" s="3" t="str">
        <f>VLOOKUP(A17795,Respondents!A:B,2,FALSE)</f>
        <v>Member Bodies and Other Professional Organizations</v>
      </c>
      <c r="F17795" s="3" t="str">
        <f>VLOOKUP(A17795,Respondents!A:C,3,FALSE)</f>
        <v>Member Bodies and Other Professional Organizations</v>
      </c>
      <c r="G17795" s="3">
        <f t="shared" si="706"/>
        <v>2</v>
      </c>
      <c r="H17795" s="3">
        <f t="shared" si="707"/>
        <v>0</v>
      </c>
    </row>
    <row r="17796" spans="1:8" x14ac:dyDescent="0.3">
      <c r="A17796" t="s">
        <v>35</v>
      </c>
      <c r="B17796" t="s">
        <v>199</v>
      </c>
      <c r="C17796" t="s">
        <v>206</v>
      </c>
      <c r="D17796" t="s">
        <v>155</v>
      </c>
      <c r="E17796" s="3" t="str">
        <f>VLOOKUP(A17796,Respondents!A:B,2,FALSE)</f>
        <v>Member Bodies and Other Professional Organizations</v>
      </c>
      <c r="F17796" s="3" t="str">
        <f>VLOOKUP(A17796,Respondents!A:C,3,FALSE)</f>
        <v>Member Bodies and Other Professional Organizations</v>
      </c>
      <c r="G17796" s="3">
        <f t="shared" si="706"/>
        <v>2</v>
      </c>
      <c r="H17796" s="3">
        <f t="shared" si="707"/>
        <v>0</v>
      </c>
    </row>
    <row r="17797" spans="1:8" x14ac:dyDescent="0.3">
      <c r="A17797" t="s">
        <v>35</v>
      </c>
      <c r="B17797" t="s">
        <v>199</v>
      </c>
      <c r="C17797" t="s">
        <v>207</v>
      </c>
      <c r="D17797" t="s">
        <v>159</v>
      </c>
      <c r="E17797" s="3" t="str">
        <f>VLOOKUP(A17797,Respondents!A:B,2,FALSE)</f>
        <v>Member Bodies and Other Professional Organizations</v>
      </c>
      <c r="F17797" s="3" t="str">
        <f>VLOOKUP(A17797,Respondents!A:C,3,FALSE)</f>
        <v>Member Bodies and Other Professional Organizations</v>
      </c>
      <c r="G17797" s="3">
        <f t="shared" si="706"/>
        <v>2</v>
      </c>
      <c r="H17797" s="3">
        <f t="shared" si="707"/>
        <v>1</v>
      </c>
    </row>
    <row r="17798" spans="1:8" x14ac:dyDescent="0.3">
      <c r="A17798" t="s">
        <v>35</v>
      </c>
      <c r="B17798" t="s">
        <v>243</v>
      </c>
      <c r="C17798" t="s">
        <v>244</v>
      </c>
      <c r="D17798" t="s">
        <v>155</v>
      </c>
      <c r="E17798" s="3" t="str">
        <f>VLOOKUP(A17798,Respondents!A:B,2,FALSE)</f>
        <v>Member Bodies and Other Professional Organizations</v>
      </c>
      <c r="F17798" s="3" t="str">
        <f>VLOOKUP(A17798,Respondents!A:C,3,FALSE)</f>
        <v>Member Bodies and Other Professional Organizations</v>
      </c>
      <c r="G17798" s="3">
        <f t="shared" si="706"/>
        <v>1</v>
      </c>
      <c r="H17798" s="3">
        <f t="shared" si="707"/>
        <v>0</v>
      </c>
    </row>
    <row r="17799" spans="1:8" x14ac:dyDescent="0.3">
      <c r="A17799" t="s">
        <v>35</v>
      </c>
      <c r="B17799" t="s">
        <v>243</v>
      </c>
      <c r="C17799" t="s">
        <v>245</v>
      </c>
      <c r="D17799" t="s">
        <v>159</v>
      </c>
      <c r="E17799" s="3" t="str">
        <f>VLOOKUP(A17799,Respondents!A:B,2,FALSE)</f>
        <v>Member Bodies and Other Professional Organizations</v>
      </c>
      <c r="F17799" s="3" t="str">
        <f>VLOOKUP(A17799,Respondents!A:C,3,FALSE)</f>
        <v>Member Bodies and Other Professional Organizations</v>
      </c>
      <c r="G17799" s="3">
        <f t="shared" si="706"/>
        <v>1</v>
      </c>
      <c r="H17799" s="3">
        <f t="shared" si="707"/>
        <v>1</v>
      </c>
    </row>
    <row r="17800" spans="1:8" x14ac:dyDescent="0.3">
      <c r="A17800" t="s">
        <v>35</v>
      </c>
      <c r="B17800" t="s">
        <v>243</v>
      </c>
      <c r="C17800" t="s">
        <v>246</v>
      </c>
      <c r="D17800" t="s">
        <v>155</v>
      </c>
      <c r="E17800" s="3" t="str">
        <f>VLOOKUP(A17800,Respondents!A:B,2,FALSE)</f>
        <v>Member Bodies and Other Professional Organizations</v>
      </c>
      <c r="F17800" s="3" t="str">
        <f>VLOOKUP(A17800,Respondents!A:C,3,FALSE)</f>
        <v>Member Bodies and Other Professional Organizations</v>
      </c>
      <c r="G17800" s="3">
        <f t="shared" si="706"/>
        <v>1</v>
      </c>
      <c r="H17800" s="3">
        <f t="shared" si="707"/>
        <v>0</v>
      </c>
    </row>
    <row r="17801" spans="1:8" x14ac:dyDescent="0.3">
      <c r="A17801" t="s">
        <v>35</v>
      </c>
      <c r="B17801" t="s">
        <v>243</v>
      </c>
      <c r="C17801" t="s">
        <v>247</v>
      </c>
      <c r="D17801" t="s">
        <v>155</v>
      </c>
      <c r="E17801" s="3" t="str">
        <f>VLOOKUP(A17801,Respondents!A:B,2,FALSE)</f>
        <v>Member Bodies and Other Professional Organizations</v>
      </c>
      <c r="F17801" s="3" t="str">
        <f>VLOOKUP(A17801,Respondents!A:C,3,FALSE)</f>
        <v>Member Bodies and Other Professional Organizations</v>
      </c>
      <c r="G17801" s="3">
        <f t="shared" si="706"/>
        <v>1</v>
      </c>
      <c r="H17801" s="3">
        <f t="shared" si="707"/>
        <v>0</v>
      </c>
    </row>
    <row r="17802" spans="1:8" x14ac:dyDescent="0.3">
      <c r="A17802" t="s">
        <v>35</v>
      </c>
      <c r="B17802" t="s">
        <v>243</v>
      </c>
      <c r="C17802" t="s">
        <v>248</v>
      </c>
      <c r="D17802" t="s">
        <v>155</v>
      </c>
      <c r="E17802" s="3" t="str">
        <f>VLOOKUP(A17802,Respondents!A:B,2,FALSE)</f>
        <v>Member Bodies and Other Professional Organizations</v>
      </c>
      <c r="F17802" s="3" t="str">
        <f>VLOOKUP(A17802,Respondents!A:C,3,FALSE)</f>
        <v>Member Bodies and Other Professional Organizations</v>
      </c>
      <c r="G17802" s="3">
        <f t="shared" si="706"/>
        <v>1</v>
      </c>
      <c r="H17802" s="3">
        <f t="shared" si="707"/>
        <v>0</v>
      </c>
    </row>
    <row r="17803" spans="1:8" x14ac:dyDescent="0.3">
      <c r="A17803" t="s">
        <v>35</v>
      </c>
      <c r="B17803" t="s">
        <v>243</v>
      </c>
      <c r="C17803" t="s">
        <v>249</v>
      </c>
      <c r="D17803" t="s">
        <v>155</v>
      </c>
      <c r="E17803" s="3" t="str">
        <f>VLOOKUP(A17803,Respondents!A:B,2,FALSE)</f>
        <v>Member Bodies and Other Professional Organizations</v>
      </c>
      <c r="F17803" s="3" t="str">
        <f>VLOOKUP(A17803,Respondents!A:C,3,FALSE)</f>
        <v>Member Bodies and Other Professional Organizations</v>
      </c>
      <c r="G17803" s="3">
        <f t="shared" si="706"/>
        <v>1</v>
      </c>
      <c r="H17803" s="3">
        <f t="shared" si="707"/>
        <v>0</v>
      </c>
    </row>
    <row r="17804" spans="1:8" x14ac:dyDescent="0.3">
      <c r="A17804" t="s">
        <v>35</v>
      </c>
      <c r="B17804" t="s">
        <v>243</v>
      </c>
      <c r="C17804" t="s">
        <v>331</v>
      </c>
      <c r="D17804" t="s">
        <v>155</v>
      </c>
      <c r="E17804" s="3" t="str">
        <f>VLOOKUP(A17804,Respondents!A:B,2,FALSE)</f>
        <v>Member Bodies and Other Professional Organizations</v>
      </c>
      <c r="F17804" s="3" t="str">
        <f>VLOOKUP(A17804,Respondents!A:C,3,FALSE)</f>
        <v>Member Bodies and Other Professional Organizations</v>
      </c>
      <c r="G17804" s="3">
        <f t="shared" si="706"/>
        <v>2</v>
      </c>
      <c r="H17804" s="3">
        <f t="shared" si="707"/>
        <v>0</v>
      </c>
    </row>
    <row r="17805" spans="1:8" x14ac:dyDescent="0.3">
      <c r="A17805" t="s">
        <v>35</v>
      </c>
      <c r="B17805" t="s">
        <v>243</v>
      </c>
      <c r="C17805" t="s">
        <v>332</v>
      </c>
      <c r="D17805" t="s">
        <v>155</v>
      </c>
      <c r="E17805" s="3" t="str">
        <f>VLOOKUP(A17805,Respondents!A:B,2,FALSE)</f>
        <v>Member Bodies and Other Professional Organizations</v>
      </c>
      <c r="F17805" s="3" t="str">
        <f>VLOOKUP(A17805,Respondents!A:C,3,FALSE)</f>
        <v>Member Bodies and Other Professional Organizations</v>
      </c>
      <c r="G17805" s="3">
        <f t="shared" si="706"/>
        <v>2</v>
      </c>
      <c r="H17805" s="3">
        <f t="shared" si="707"/>
        <v>0</v>
      </c>
    </row>
    <row r="17806" spans="1:8" x14ac:dyDescent="0.3">
      <c r="A17806" t="s">
        <v>35</v>
      </c>
      <c r="B17806" t="s">
        <v>243</v>
      </c>
      <c r="C17806" t="s">
        <v>333</v>
      </c>
      <c r="D17806" t="s">
        <v>155</v>
      </c>
      <c r="E17806" s="3" t="str">
        <f>VLOOKUP(A17806,Respondents!A:B,2,FALSE)</f>
        <v>Member Bodies and Other Professional Organizations</v>
      </c>
      <c r="F17806" s="3" t="str">
        <f>VLOOKUP(A17806,Respondents!A:C,3,FALSE)</f>
        <v>Member Bodies and Other Professional Organizations</v>
      </c>
      <c r="G17806" s="3">
        <f t="shared" si="706"/>
        <v>2</v>
      </c>
      <c r="H17806" s="3">
        <f t="shared" si="707"/>
        <v>0</v>
      </c>
    </row>
    <row r="17807" spans="1:8" x14ac:dyDescent="0.3">
      <c r="A17807" t="s">
        <v>35</v>
      </c>
      <c r="B17807" t="s">
        <v>250</v>
      </c>
      <c r="C17807" t="s">
        <v>251</v>
      </c>
      <c r="D17807" t="s">
        <v>159</v>
      </c>
      <c r="E17807" s="3" t="str">
        <f>VLOOKUP(A17807,Respondents!A:B,2,FALSE)</f>
        <v>Member Bodies and Other Professional Organizations</v>
      </c>
      <c r="F17807" s="3" t="str">
        <f>VLOOKUP(A17807,Respondents!A:C,3,FALSE)</f>
        <v>Member Bodies and Other Professional Organizations</v>
      </c>
      <c r="G17807" s="3">
        <f t="shared" si="706"/>
        <v>1</v>
      </c>
      <c r="H17807" s="3">
        <f t="shared" si="707"/>
        <v>1</v>
      </c>
    </row>
    <row r="17808" spans="1:8" x14ac:dyDescent="0.3">
      <c r="A17808" t="s">
        <v>35</v>
      </c>
      <c r="B17808" t="s">
        <v>250</v>
      </c>
      <c r="C17808" t="s">
        <v>252</v>
      </c>
      <c r="D17808" t="s">
        <v>155</v>
      </c>
      <c r="E17808" s="3" t="str">
        <f>VLOOKUP(A17808,Respondents!A:B,2,FALSE)</f>
        <v>Member Bodies and Other Professional Organizations</v>
      </c>
      <c r="F17808" s="3" t="str">
        <f>VLOOKUP(A17808,Respondents!A:C,3,FALSE)</f>
        <v>Member Bodies and Other Professional Organizations</v>
      </c>
      <c r="G17808" s="3">
        <f t="shared" si="706"/>
        <v>1</v>
      </c>
      <c r="H17808" s="3">
        <f t="shared" si="707"/>
        <v>0</v>
      </c>
    </row>
    <row r="17809" spans="1:8" x14ac:dyDescent="0.3">
      <c r="A17809" t="s">
        <v>35</v>
      </c>
      <c r="B17809" t="s">
        <v>250</v>
      </c>
      <c r="C17809" t="s">
        <v>253</v>
      </c>
      <c r="D17809" t="s">
        <v>155</v>
      </c>
      <c r="E17809" s="3" t="str">
        <f>VLOOKUP(A17809,Respondents!A:B,2,FALSE)</f>
        <v>Member Bodies and Other Professional Organizations</v>
      </c>
      <c r="F17809" s="3" t="str">
        <f>VLOOKUP(A17809,Respondents!A:C,3,FALSE)</f>
        <v>Member Bodies and Other Professional Organizations</v>
      </c>
      <c r="G17809" s="3">
        <f t="shared" si="706"/>
        <v>1</v>
      </c>
      <c r="H17809" s="3">
        <f t="shared" si="707"/>
        <v>0</v>
      </c>
    </row>
    <row r="17810" spans="1:8" x14ac:dyDescent="0.3">
      <c r="A17810" t="s">
        <v>35</v>
      </c>
      <c r="B17810" t="s">
        <v>250</v>
      </c>
      <c r="C17810" t="s">
        <v>254</v>
      </c>
      <c r="D17810" t="s">
        <v>155</v>
      </c>
      <c r="E17810" s="3" t="str">
        <f>VLOOKUP(A17810,Respondents!A:B,2,FALSE)</f>
        <v>Member Bodies and Other Professional Organizations</v>
      </c>
      <c r="F17810" s="3" t="str">
        <f>VLOOKUP(A17810,Respondents!A:C,3,FALSE)</f>
        <v>Member Bodies and Other Professional Organizations</v>
      </c>
      <c r="G17810" s="3">
        <f t="shared" si="706"/>
        <v>1</v>
      </c>
      <c r="H17810" s="3">
        <f t="shared" si="707"/>
        <v>0</v>
      </c>
    </row>
    <row r="17811" spans="1:8" x14ac:dyDescent="0.3">
      <c r="A17811" t="s">
        <v>35</v>
      </c>
      <c r="B17811" t="s">
        <v>250</v>
      </c>
      <c r="C17811" t="s">
        <v>255</v>
      </c>
      <c r="D17811" t="s">
        <v>155</v>
      </c>
      <c r="E17811" s="3" t="str">
        <f>VLOOKUP(A17811,Respondents!A:B,2,FALSE)</f>
        <v>Member Bodies and Other Professional Organizations</v>
      </c>
      <c r="F17811" s="3" t="str">
        <f>VLOOKUP(A17811,Respondents!A:C,3,FALSE)</f>
        <v>Member Bodies and Other Professional Organizations</v>
      </c>
      <c r="G17811" s="3">
        <f t="shared" si="706"/>
        <v>1</v>
      </c>
      <c r="H17811" s="3">
        <f t="shared" si="707"/>
        <v>0</v>
      </c>
    </row>
    <row r="17812" spans="1:8" x14ac:dyDescent="0.3">
      <c r="A17812" t="s">
        <v>35</v>
      </c>
      <c r="B17812" t="s">
        <v>250</v>
      </c>
      <c r="C17812" t="s">
        <v>256</v>
      </c>
      <c r="D17812" t="s">
        <v>155</v>
      </c>
      <c r="E17812" s="3" t="str">
        <f>VLOOKUP(A17812,Respondents!A:B,2,FALSE)</f>
        <v>Member Bodies and Other Professional Organizations</v>
      </c>
      <c r="F17812" s="3" t="str">
        <f>VLOOKUP(A17812,Respondents!A:C,3,FALSE)</f>
        <v>Member Bodies and Other Professional Organizations</v>
      </c>
      <c r="G17812" s="3">
        <f t="shared" si="706"/>
        <v>1</v>
      </c>
      <c r="H17812" s="3">
        <f t="shared" si="707"/>
        <v>0</v>
      </c>
    </row>
    <row r="17813" spans="1:8" x14ac:dyDescent="0.3">
      <c r="A17813" t="s">
        <v>35</v>
      </c>
      <c r="B17813" t="s">
        <v>250</v>
      </c>
      <c r="C17813" t="s">
        <v>334</v>
      </c>
      <c r="D17813" t="s">
        <v>155</v>
      </c>
      <c r="E17813" s="3" t="str">
        <f>VLOOKUP(A17813,Respondents!A:B,2,FALSE)</f>
        <v>Member Bodies and Other Professional Organizations</v>
      </c>
      <c r="F17813" s="3" t="str">
        <f>VLOOKUP(A17813,Respondents!A:C,3,FALSE)</f>
        <v>Member Bodies and Other Professional Organizations</v>
      </c>
      <c r="G17813" s="3">
        <f t="shared" si="706"/>
        <v>2</v>
      </c>
      <c r="H17813" s="3">
        <f t="shared" si="707"/>
        <v>0</v>
      </c>
    </row>
    <row r="17814" spans="1:8" x14ac:dyDescent="0.3">
      <c r="A17814" t="s">
        <v>35</v>
      </c>
      <c r="B17814" t="s">
        <v>250</v>
      </c>
      <c r="C17814" t="s">
        <v>335</v>
      </c>
      <c r="D17814" t="s">
        <v>155</v>
      </c>
      <c r="E17814" s="3" t="str">
        <f>VLOOKUP(A17814,Respondents!A:B,2,FALSE)</f>
        <v>Member Bodies and Other Professional Organizations</v>
      </c>
      <c r="F17814" s="3" t="str">
        <f>VLOOKUP(A17814,Respondents!A:C,3,FALSE)</f>
        <v>Member Bodies and Other Professional Organizations</v>
      </c>
      <c r="G17814" s="3">
        <f t="shared" si="706"/>
        <v>2</v>
      </c>
      <c r="H17814" s="3">
        <f t="shared" si="707"/>
        <v>0</v>
      </c>
    </row>
    <row r="17815" spans="1:8" x14ac:dyDescent="0.3">
      <c r="A17815" t="s">
        <v>35</v>
      </c>
      <c r="B17815" t="s">
        <v>250</v>
      </c>
      <c r="C17815" t="s">
        <v>336</v>
      </c>
      <c r="D17815" t="s">
        <v>155</v>
      </c>
      <c r="E17815" s="3" t="str">
        <f>VLOOKUP(A17815,Respondents!A:B,2,FALSE)</f>
        <v>Member Bodies and Other Professional Organizations</v>
      </c>
      <c r="F17815" s="3" t="str">
        <f>VLOOKUP(A17815,Respondents!A:C,3,FALSE)</f>
        <v>Member Bodies and Other Professional Organizations</v>
      </c>
      <c r="G17815" s="3">
        <f t="shared" si="706"/>
        <v>2</v>
      </c>
      <c r="H17815" s="3">
        <f t="shared" si="707"/>
        <v>0</v>
      </c>
    </row>
    <row r="17816" spans="1:8" x14ac:dyDescent="0.3">
      <c r="A17816" t="s">
        <v>35</v>
      </c>
      <c r="B17816" t="s">
        <v>250</v>
      </c>
      <c r="C17816" t="s">
        <v>337</v>
      </c>
      <c r="D17816" t="s">
        <v>155</v>
      </c>
      <c r="E17816" s="3" t="str">
        <f>VLOOKUP(A17816,Respondents!A:B,2,FALSE)</f>
        <v>Member Bodies and Other Professional Organizations</v>
      </c>
      <c r="F17816" s="3" t="str">
        <f>VLOOKUP(A17816,Respondents!A:C,3,FALSE)</f>
        <v>Member Bodies and Other Professional Organizations</v>
      </c>
      <c r="G17816" s="3">
        <f t="shared" si="706"/>
        <v>2</v>
      </c>
      <c r="H17816" s="3">
        <f t="shared" si="707"/>
        <v>0</v>
      </c>
    </row>
    <row r="17817" spans="1:8" x14ac:dyDescent="0.3">
      <c r="A17817" t="s">
        <v>35</v>
      </c>
      <c r="B17817" t="s">
        <v>250</v>
      </c>
      <c r="C17817" t="s">
        <v>386</v>
      </c>
      <c r="D17817" t="s">
        <v>155</v>
      </c>
      <c r="E17817" s="3" t="str">
        <f>VLOOKUP(A17817,Respondents!A:B,2,FALSE)</f>
        <v>Member Bodies and Other Professional Organizations</v>
      </c>
      <c r="F17817" s="3" t="str">
        <f>VLOOKUP(A17817,Respondents!A:C,3,FALSE)</f>
        <v>Member Bodies and Other Professional Organizations</v>
      </c>
      <c r="G17817" s="3">
        <f t="shared" si="706"/>
        <v>2</v>
      </c>
      <c r="H17817" s="3">
        <f t="shared" si="707"/>
        <v>0</v>
      </c>
    </row>
    <row r="17818" spans="1:8" x14ac:dyDescent="0.3">
      <c r="A17818" t="s">
        <v>35</v>
      </c>
      <c r="B17818" t="s">
        <v>250</v>
      </c>
      <c r="C17818" t="s">
        <v>338</v>
      </c>
      <c r="D17818" t="s">
        <v>155</v>
      </c>
      <c r="E17818" s="3" t="str">
        <f>VLOOKUP(A17818,Respondents!A:B,2,FALSE)</f>
        <v>Member Bodies and Other Professional Organizations</v>
      </c>
      <c r="F17818" s="3" t="str">
        <f>VLOOKUP(A17818,Respondents!A:C,3,FALSE)</f>
        <v>Member Bodies and Other Professional Organizations</v>
      </c>
      <c r="G17818" s="3">
        <f t="shared" si="706"/>
        <v>2</v>
      </c>
      <c r="H17818" s="3">
        <f t="shared" si="707"/>
        <v>0</v>
      </c>
    </row>
    <row r="17819" spans="1:8" x14ac:dyDescent="0.3">
      <c r="A17819" t="s">
        <v>35</v>
      </c>
      <c r="B17819" t="s">
        <v>257</v>
      </c>
      <c r="C17819" t="s">
        <v>258</v>
      </c>
      <c r="D17819" t="s">
        <v>155</v>
      </c>
      <c r="E17819" s="3" t="str">
        <f>VLOOKUP(A17819,Respondents!A:B,2,FALSE)</f>
        <v>Member Bodies and Other Professional Organizations</v>
      </c>
      <c r="F17819" s="3" t="str">
        <f>VLOOKUP(A17819,Respondents!A:C,3,FALSE)</f>
        <v>Member Bodies and Other Professional Organizations</v>
      </c>
      <c r="G17819" s="3">
        <f t="shared" si="706"/>
        <v>1</v>
      </c>
      <c r="H17819" s="3">
        <f t="shared" si="707"/>
        <v>0</v>
      </c>
    </row>
    <row r="17820" spans="1:8" x14ac:dyDescent="0.3">
      <c r="A17820" t="s">
        <v>35</v>
      </c>
      <c r="B17820" t="s">
        <v>257</v>
      </c>
      <c r="C17820" t="s">
        <v>259</v>
      </c>
      <c r="D17820" t="s">
        <v>159</v>
      </c>
      <c r="E17820" s="3" t="str">
        <f>VLOOKUP(A17820,Respondents!A:B,2,FALSE)</f>
        <v>Member Bodies and Other Professional Organizations</v>
      </c>
      <c r="F17820" s="3" t="str">
        <f>VLOOKUP(A17820,Respondents!A:C,3,FALSE)</f>
        <v>Member Bodies and Other Professional Organizations</v>
      </c>
      <c r="G17820" s="3">
        <f t="shared" si="706"/>
        <v>1</v>
      </c>
      <c r="H17820" s="3">
        <f t="shared" si="707"/>
        <v>1</v>
      </c>
    </row>
    <row r="17821" spans="1:8" x14ac:dyDescent="0.3">
      <c r="A17821" t="s">
        <v>35</v>
      </c>
      <c r="B17821" t="s">
        <v>257</v>
      </c>
      <c r="C17821" t="s">
        <v>260</v>
      </c>
      <c r="D17821" t="s">
        <v>155</v>
      </c>
      <c r="E17821" s="3" t="str">
        <f>VLOOKUP(A17821,Respondents!A:B,2,FALSE)</f>
        <v>Member Bodies and Other Professional Organizations</v>
      </c>
      <c r="F17821" s="3" t="str">
        <f>VLOOKUP(A17821,Respondents!A:C,3,FALSE)</f>
        <v>Member Bodies and Other Professional Organizations</v>
      </c>
      <c r="G17821" s="3">
        <f t="shared" si="706"/>
        <v>1</v>
      </c>
      <c r="H17821" s="3">
        <f t="shared" si="707"/>
        <v>0</v>
      </c>
    </row>
    <row r="17822" spans="1:8" x14ac:dyDescent="0.3">
      <c r="A17822" t="s">
        <v>35</v>
      </c>
      <c r="B17822" t="s">
        <v>257</v>
      </c>
      <c r="C17822" t="s">
        <v>261</v>
      </c>
      <c r="D17822" t="s">
        <v>155</v>
      </c>
      <c r="E17822" s="3" t="str">
        <f>VLOOKUP(A17822,Respondents!A:B,2,FALSE)</f>
        <v>Member Bodies and Other Professional Organizations</v>
      </c>
      <c r="F17822" s="3" t="str">
        <f>VLOOKUP(A17822,Respondents!A:C,3,FALSE)</f>
        <v>Member Bodies and Other Professional Organizations</v>
      </c>
      <c r="G17822" s="3">
        <f t="shared" ref="G17822:G17876" si="708">IF(LEN(C17822)-LEN(SUBSTITUTE(C17822,".",""))&lt;=1,1,2)</f>
        <v>1</v>
      </c>
      <c r="H17822" s="3">
        <f t="shared" ref="H17822:H17876" si="709">IF(D17822="Yes",1,0)</f>
        <v>0</v>
      </c>
    </row>
    <row r="17823" spans="1:8" x14ac:dyDescent="0.3">
      <c r="A17823" t="s">
        <v>35</v>
      </c>
      <c r="B17823" t="s">
        <v>257</v>
      </c>
      <c r="C17823" t="s">
        <v>262</v>
      </c>
      <c r="D17823" t="s">
        <v>155</v>
      </c>
      <c r="E17823" s="3" t="str">
        <f>VLOOKUP(A17823,Respondents!A:B,2,FALSE)</f>
        <v>Member Bodies and Other Professional Organizations</v>
      </c>
      <c r="F17823" s="3" t="str">
        <f>VLOOKUP(A17823,Respondents!A:C,3,FALSE)</f>
        <v>Member Bodies and Other Professional Organizations</v>
      </c>
      <c r="G17823" s="3">
        <f t="shared" si="708"/>
        <v>1</v>
      </c>
      <c r="H17823" s="3">
        <f t="shared" si="709"/>
        <v>0</v>
      </c>
    </row>
    <row r="17824" spans="1:8" x14ac:dyDescent="0.3">
      <c r="A17824" t="s">
        <v>35</v>
      </c>
      <c r="B17824" t="s">
        <v>257</v>
      </c>
      <c r="C17824" t="s">
        <v>263</v>
      </c>
      <c r="D17824" t="s">
        <v>155</v>
      </c>
      <c r="E17824" s="3" t="str">
        <f>VLOOKUP(A17824,Respondents!A:B,2,FALSE)</f>
        <v>Member Bodies and Other Professional Organizations</v>
      </c>
      <c r="F17824" s="3" t="str">
        <f>VLOOKUP(A17824,Respondents!A:C,3,FALSE)</f>
        <v>Member Bodies and Other Professional Organizations</v>
      </c>
      <c r="G17824" s="3">
        <f t="shared" si="708"/>
        <v>1</v>
      </c>
      <c r="H17824" s="3">
        <f t="shared" si="709"/>
        <v>0</v>
      </c>
    </row>
    <row r="17825" spans="1:8" x14ac:dyDescent="0.3">
      <c r="A17825" t="s">
        <v>35</v>
      </c>
      <c r="B17825" t="s">
        <v>257</v>
      </c>
      <c r="C17825" t="s">
        <v>264</v>
      </c>
      <c r="D17825" t="s">
        <v>155</v>
      </c>
      <c r="E17825" s="3" t="str">
        <f>VLOOKUP(A17825,Respondents!A:B,2,FALSE)</f>
        <v>Member Bodies and Other Professional Organizations</v>
      </c>
      <c r="F17825" s="3" t="str">
        <f>VLOOKUP(A17825,Respondents!A:C,3,FALSE)</f>
        <v>Member Bodies and Other Professional Organizations</v>
      </c>
      <c r="G17825" s="3">
        <f t="shared" si="708"/>
        <v>2</v>
      </c>
      <c r="H17825" s="3">
        <f t="shared" si="709"/>
        <v>0</v>
      </c>
    </row>
    <row r="17826" spans="1:8" x14ac:dyDescent="0.3">
      <c r="A17826" t="s">
        <v>35</v>
      </c>
      <c r="B17826" t="s">
        <v>257</v>
      </c>
      <c r="C17826" t="s">
        <v>265</v>
      </c>
      <c r="D17826" t="s">
        <v>155</v>
      </c>
      <c r="E17826" s="3" t="str">
        <f>VLOOKUP(A17826,Respondents!A:B,2,FALSE)</f>
        <v>Member Bodies and Other Professional Organizations</v>
      </c>
      <c r="F17826" s="3" t="str">
        <f>VLOOKUP(A17826,Respondents!A:C,3,FALSE)</f>
        <v>Member Bodies and Other Professional Organizations</v>
      </c>
      <c r="G17826" s="3">
        <f t="shared" si="708"/>
        <v>2</v>
      </c>
      <c r="H17826" s="3">
        <f t="shared" si="709"/>
        <v>0</v>
      </c>
    </row>
    <row r="17827" spans="1:8" x14ac:dyDescent="0.3">
      <c r="A17827" t="s">
        <v>35</v>
      </c>
      <c r="B17827" t="s">
        <v>257</v>
      </c>
      <c r="C17827" t="s">
        <v>273</v>
      </c>
      <c r="D17827" t="s">
        <v>159</v>
      </c>
      <c r="E17827" s="3" t="str">
        <f>VLOOKUP(A17827,Respondents!A:B,2,FALSE)</f>
        <v>Member Bodies and Other Professional Organizations</v>
      </c>
      <c r="F17827" s="3" t="str">
        <f>VLOOKUP(A17827,Respondents!A:C,3,FALSE)</f>
        <v>Member Bodies and Other Professional Organizations</v>
      </c>
      <c r="G17827" s="3">
        <f t="shared" si="708"/>
        <v>2</v>
      </c>
      <c r="H17827" s="3">
        <f t="shared" si="709"/>
        <v>1</v>
      </c>
    </row>
    <row r="17828" spans="1:8" x14ac:dyDescent="0.3">
      <c r="A17828" t="s">
        <v>35</v>
      </c>
      <c r="B17828" t="s">
        <v>257</v>
      </c>
      <c r="C17828" t="s">
        <v>274</v>
      </c>
      <c r="D17828" t="s">
        <v>155</v>
      </c>
      <c r="E17828" s="3" t="str">
        <f>VLOOKUP(A17828,Respondents!A:B,2,FALSE)</f>
        <v>Member Bodies and Other Professional Organizations</v>
      </c>
      <c r="F17828" s="3" t="str">
        <f>VLOOKUP(A17828,Respondents!A:C,3,FALSE)</f>
        <v>Member Bodies and Other Professional Organizations</v>
      </c>
      <c r="G17828" s="3">
        <f t="shared" si="708"/>
        <v>2</v>
      </c>
      <c r="H17828" s="3">
        <f t="shared" si="709"/>
        <v>0</v>
      </c>
    </row>
    <row r="17829" spans="1:8" x14ac:dyDescent="0.3">
      <c r="A17829" t="s">
        <v>35</v>
      </c>
      <c r="B17829" t="s">
        <v>257</v>
      </c>
      <c r="C17829" t="s">
        <v>275</v>
      </c>
      <c r="D17829" t="s">
        <v>155</v>
      </c>
      <c r="E17829" s="3" t="str">
        <f>VLOOKUP(A17829,Respondents!A:B,2,FALSE)</f>
        <v>Member Bodies and Other Professional Organizations</v>
      </c>
      <c r="F17829" s="3" t="str">
        <f>VLOOKUP(A17829,Respondents!A:C,3,FALSE)</f>
        <v>Member Bodies and Other Professional Organizations</v>
      </c>
      <c r="G17829" s="3">
        <f t="shared" si="708"/>
        <v>2</v>
      </c>
      <c r="H17829" s="3">
        <f t="shared" si="709"/>
        <v>0</v>
      </c>
    </row>
    <row r="17830" spans="1:8" x14ac:dyDescent="0.3">
      <c r="A17830" t="s">
        <v>36</v>
      </c>
      <c r="B17830" t="s">
        <v>162</v>
      </c>
      <c r="C17830" t="s">
        <v>163</v>
      </c>
      <c r="D17830" t="s">
        <v>155</v>
      </c>
      <c r="E17830" s="3" t="str">
        <f>VLOOKUP(A17830,Respondents!A:B,2,FALSE)</f>
        <v>Member Bodies and Other Professional Organizations</v>
      </c>
      <c r="F17830" s="3" t="str">
        <f>VLOOKUP(A17830,Respondents!A:C,3,FALSE)</f>
        <v>Member Bodies and Other Professional Organizations</v>
      </c>
      <c r="G17830" s="3">
        <f t="shared" si="708"/>
        <v>1</v>
      </c>
      <c r="H17830" s="3">
        <f t="shared" si="709"/>
        <v>0</v>
      </c>
    </row>
    <row r="17831" spans="1:8" x14ac:dyDescent="0.3">
      <c r="A17831" t="s">
        <v>36</v>
      </c>
      <c r="B17831" t="s">
        <v>162</v>
      </c>
      <c r="C17831" t="s">
        <v>164</v>
      </c>
      <c r="D17831" t="s">
        <v>155</v>
      </c>
      <c r="E17831" s="3" t="str">
        <f>VLOOKUP(A17831,Respondents!A:B,2,FALSE)</f>
        <v>Member Bodies and Other Professional Organizations</v>
      </c>
      <c r="F17831" s="3" t="str">
        <f>VLOOKUP(A17831,Respondents!A:C,3,FALSE)</f>
        <v>Member Bodies and Other Professional Organizations</v>
      </c>
      <c r="G17831" s="3">
        <f t="shared" si="708"/>
        <v>1</v>
      </c>
      <c r="H17831" s="3">
        <f t="shared" si="709"/>
        <v>0</v>
      </c>
    </row>
    <row r="17832" spans="1:8" x14ac:dyDescent="0.3">
      <c r="A17832" t="s">
        <v>36</v>
      </c>
      <c r="B17832" t="s">
        <v>162</v>
      </c>
      <c r="C17832" t="s">
        <v>165</v>
      </c>
      <c r="D17832" t="s">
        <v>155</v>
      </c>
      <c r="E17832" s="3" t="str">
        <f>VLOOKUP(A17832,Respondents!A:B,2,FALSE)</f>
        <v>Member Bodies and Other Professional Organizations</v>
      </c>
      <c r="F17832" s="3" t="str">
        <f>VLOOKUP(A17832,Respondents!A:C,3,FALSE)</f>
        <v>Member Bodies and Other Professional Organizations</v>
      </c>
      <c r="G17832" s="3">
        <f t="shared" si="708"/>
        <v>1</v>
      </c>
      <c r="H17832" s="3">
        <f t="shared" si="709"/>
        <v>0</v>
      </c>
    </row>
    <row r="17833" spans="1:8" x14ac:dyDescent="0.3">
      <c r="A17833" t="s">
        <v>36</v>
      </c>
      <c r="B17833" t="s">
        <v>162</v>
      </c>
      <c r="C17833" t="s">
        <v>166</v>
      </c>
      <c r="D17833" t="s">
        <v>159</v>
      </c>
      <c r="E17833" s="3" t="str">
        <f>VLOOKUP(A17833,Respondents!A:B,2,FALSE)</f>
        <v>Member Bodies and Other Professional Organizations</v>
      </c>
      <c r="F17833" s="3" t="str">
        <f>VLOOKUP(A17833,Respondents!A:C,3,FALSE)</f>
        <v>Member Bodies and Other Professional Organizations</v>
      </c>
      <c r="G17833" s="3">
        <f t="shared" si="708"/>
        <v>1</v>
      </c>
      <c r="H17833" s="3">
        <f t="shared" si="709"/>
        <v>1</v>
      </c>
    </row>
    <row r="17834" spans="1:8" x14ac:dyDescent="0.3">
      <c r="A17834" t="s">
        <v>36</v>
      </c>
      <c r="B17834" t="s">
        <v>162</v>
      </c>
      <c r="C17834" t="s">
        <v>167</v>
      </c>
      <c r="D17834" t="s">
        <v>155</v>
      </c>
      <c r="E17834" s="3" t="str">
        <f>VLOOKUP(A17834,Respondents!A:B,2,FALSE)</f>
        <v>Member Bodies and Other Professional Organizations</v>
      </c>
      <c r="F17834" s="3" t="str">
        <f>VLOOKUP(A17834,Respondents!A:C,3,FALSE)</f>
        <v>Member Bodies and Other Professional Organizations</v>
      </c>
      <c r="G17834" s="3">
        <f t="shared" si="708"/>
        <v>1</v>
      </c>
      <c r="H17834" s="3">
        <f t="shared" si="709"/>
        <v>0</v>
      </c>
    </row>
    <row r="17835" spans="1:8" x14ac:dyDescent="0.3">
      <c r="A17835" t="s">
        <v>36</v>
      </c>
      <c r="B17835" t="s">
        <v>162</v>
      </c>
      <c r="C17835" t="s">
        <v>168</v>
      </c>
      <c r="D17835" t="s">
        <v>155</v>
      </c>
      <c r="E17835" s="3" t="str">
        <f>VLOOKUP(A17835,Respondents!A:B,2,FALSE)</f>
        <v>Member Bodies and Other Professional Organizations</v>
      </c>
      <c r="F17835" s="3" t="str">
        <f>VLOOKUP(A17835,Respondents!A:C,3,FALSE)</f>
        <v>Member Bodies and Other Professional Organizations</v>
      </c>
      <c r="G17835" s="3">
        <f t="shared" si="708"/>
        <v>1</v>
      </c>
      <c r="H17835" s="3">
        <f t="shared" si="709"/>
        <v>0</v>
      </c>
    </row>
    <row r="17836" spans="1:8" x14ac:dyDescent="0.3">
      <c r="A17836" t="s">
        <v>36</v>
      </c>
      <c r="B17836" t="s">
        <v>162</v>
      </c>
      <c r="C17836" t="s">
        <v>169</v>
      </c>
      <c r="D17836" t="s">
        <v>155</v>
      </c>
      <c r="E17836" s="3" t="str">
        <f>VLOOKUP(A17836,Respondents!A:B,2,FALSE)</f>
        <v>Member Bodies and Other Professional Organizations</v>
      </c>
      <c r="F17836" s="3" t="str">
        <f>VLOOKUP(A17836,Respondents!A:C,3,FALSE)</f>
        <v>Member Bodies and Other Professional Organizations</v>
      </c>
      <c r="G17836" s="3">
        <f t="shared" si="708"/>
        <v>2</v>
      </c>
      <c r="H17836" s="3">
        <f t="shared" si="709"/>
        <v>0</v>
      </c>
    </row>
    <row r="17837" spans="1:8" x14ac:dyDescent="0.3">
      <c r="A17837" t="s">
        <v>36</v>
      </c>
      <c r="B17837" t="s">
        <v>162</v>
      </c>
      <c r="C17837" t="s">
        <v>170</v>
      </c>
      <c r="D17837" t="s">
        <v>159</v>
      </c>
      <c r="E17837" s="3" t="str">
        <f>VLOOKUP(A17837,Respondents!A:B,2,FALSE)</f>
        <v>Member Bodies and Other Professional Organizations</v>
      </c>
      <c r="F17837" s="3" t="str">
        <f>VLOOKUP(A17837,Respondents!A:C,3,FALSE)</f>
        <v>Member Bodies and Other Professional Organizations</v>
      </c>
      <c r="G17837" s="3">
        <f t="shared" si="708"/>
        <v>2</v>
      </c>
      <c r="H17837" s="3">
        <f t="shared" si="709"/>
        <v>1</v>
      </c>
    </row>
    <row r="17838" spans="1:8" x14ac:dyDescent="0.3">
      <c r="A17838" t="s">
        <v>36</v>
      </c>
      <c r="B17838" t="s">
        <v>162</v>
      </c>
      <c r="C17838" t="s">
        <v>269</v>
      </c>
      <c r="D17838" t="s">
        <v>155</v>
      </c>
      <c r="E17838" s="3" t="str">
        <f>VLOOKUP(A17838,Respondents!A:B,2,FALSE)</f>
        <v>Member Bodies and Other Professional Organizations</v>
      </c>
      <c r="F17838" s="3" t="str">
        <f>VLOOKUP(A17838,Respondents!A:C,3,FALSE)</f>
        <v>Member Bodies and Other Professional Organizations</v>
      </c>
      <c r="G17838" s="3">
        <f t="shared" si="708"/>
        <v>2</v>
      </c>
      <c r="H17838" s="3">
        <f t="shared" si="709"/>
        <v>0</v>
      </c>
    </row>
    <row r="17839" spans="1:8" x14ac:dyDescent="0.3">
      <c r="A17839" t="s">
        <v>36</v>
      </c>
      <c r="B17839" t="s">
        <v>162</v>
      </c>
      <c r="C17839" t="s">
        <v>171</v>
      </c>
      <c r="D17839" t="s">
        <v>159</v>
      </c>
      <c r="E17839" s="3" t="str">
        <f>VLOOKUP(A17839,Respondents!A:B,2,FALSE)</f>
        <v>Member Bodies and Other Professional Organizations</v>
      </c>
      <c r="F17839" s="3" t="str">
        <f>VLOOKUP(A17839,Respondents!A:C,3,FALSE)</f>
        <v>Member Bodies and Other Professional Organizations</v>
      </c>
      <c r="G17839" s="3">
        <f t="shared" si="708"/>
        <v>2</v>
      </c>
      <c r="H17839" s="3">
        <f t="shared" si="709"/>
        <v>1</v>
      </c>
    </row>
    <row r="17840" spans="1:8" x14ac:dyDescent="0.3">
      <c r="A17840" t="s">
        <v>36</v>
      </c>
      <c r="B17840" t="s">
        <v>187</v>
      </c>
      <c r="C17840" t="s">
        <v>188</v>
      </c>
      <c r="D17840" t="s">
        <v>155</v>
      </c>
      <c r="E17840" s="3" t="str">
        <f>VLOOKUP(A17840,Respondents!A:B,2,FALSE)</f>
        <v>Member Bodies and Other Professional Organizations</v>
      </c>
      <c r="F17840" s="3" t="str">
        <f>VLOOKUP(A17840,Respondents!A:C,3,FALSE)</f>
        <v>Member Bodies and Other Professional Organizations</v>
      </c>
      <c r="G17840" s="3">
        <f t="shared" si="708"/>
        <v>1</v>
      </c>
      <c r="H17840" s="3">
        <f t="shared" si="709"/>
        <v>0</v>
      </c>
    </row>
    <row r="17841" spans="1:8" x14ac:dyDescent="0.3">
      <c r="A17841" t="s">
        <v>36</v>
      </c>
      <c r="B17841" t="s">
        <v>187</v>
      </c>
      <c r="C17841" t="s">
        <v>189</v>
      </c>
      <c r="D17841" t="s">
        <v>155</v>
      </c>
      <c r="E17841" s="3" t="str">
        <f>VLOOKUP(A17841,Respondents!A:B,2,FALSE)</f>
        <v>Member Bodies and Other Professional Organizations</v>
      </c>
      <c r="F17841" s="3" t="str">
        <f>VLOOKUP(A17841,Respondents!A:C,3,FALSE)</f>
        <v>Member Bodies and Other Professional Organizations</v>
      </c>
      <c r="G17841" s="3">
        <f t="shared" si="708"/>
        <v>1</v>
      </c>
      <c r="H17841" s="3">
        <f t="shared" si="709"/>
        <v>0</v>
      </c>
    </row>
    <row r="17842" spans="1:8" x14ac:dyDescent="0.3">
      <c r="A17842" t="s">
        <v>36</v>
      </c>
      <c r="B17842" t="s">
        <v>187</v>
      </c>
      <c r="C17842" t="s">
        <v>190</v>
      </c>
      <c r="D17842" t="s">
        <v>155</v>
      </c>
      <c r="E17842" s="3" t="str">
        <f>VLOOKUP(A17842,Respondents!A:B,2,FALSE)</f>
        <v>Member Bodies and Other Professional Organizations</v>
      </c>
      <c r="F17842" s="3" t="str">
        <f>VLOOKUP(A17842,Respondents!A:C,3,FALSE)</f>
        <v>Member Bodies and Other Professional Organizations</v>
      </c>
      <c r="G17842" s="3">
        <f t="shared" si="708"/>
        <v>1</v>
      </c>
      <c r="H17842" s="3">
        <f t="shared" si="709"/>
        <v>0</v>
      </c>
    </row>
    <row r="17843" spans="1:8" x14ac:dyDescent="0.3">
      <c r="A17843" t="s">
        <v>36</v>
      </c>
      <c r="B17843" t="s">
        <v>187</v>
      </c>
      <c r="C17843" t="s">
        <v>191</v>
      </c>
      <c r="D17843" t="s">
        <v>159</v>
      </c>
      <c r="E17843" s="3" t="str">
        <f>VLOOKUP(A17843,Respondents!A:B,2,FALSE)</f>
        <v>Member Bodies and Other Professional Organizations</v>
      </c>
      <c r="F17843" s="3" t="str">
        <f>VLOOKUP(A17843,Respondents!A:C,3,FALSE)</f>
        <v>Member Bodies and Other Professional Organizations</v>
      </c>
      <c r="G17843" s="3">
        <f t="shared" si="708"/>
        <v>1</v>
      </c>
      <c r="H17843" s="3">
        <f t="shared" si="709"/>
        <v>1</v>
      </c>
    </row>
    <row r="17844" spans="1:8" x14ac:dyDescent="0.3">
      <c r="A17844" t="s">
        <v>36</v>
      </c>
      <c r="B17844" t="s">
        <v>187</v>
      </c>
      <c r="C17844" t="s">
        <v>192</v>
      </c>
      <c r="D17844" t="s">
        <v>155</v>
      </c>
      <c r="E17844" s="3" t="str">
        <f>VLOOKUP(A17844,Respondents!A:B,2,FALSE)</f>
        <v>Member Bodies and Other Professional Organizations</v>
      </c>
      <c r="F17844" s="3" t="str">
        <f>VLOOKUP(A17844,Respondents!A:C,3,FALSE)</f>
        <v>Member Bodies and Other Professional Organizations</v>
      </c>
      <c r="G17844" s="3">
        <f t="shared" si="708"/>
        <v>1</v>
      </c>
      <c r="H17844" s="3">
        <f t="shared" si="709"/>
        <v>0</v>
      </c>
    </row>
    <row r="17845" spans="1:8" x14ac:dyDescent="0.3">
      <c r="A17845" t="s">
        <v>36</v>
      </c>
      <c r="B17845" t="s">
        <v>187</v>
      </c>
      <c r="C17845" t="s">
        <v>193</v>
      </c>
      <c r="D17845" t="s">
        <v>155</v>
      </c>
      <c r="E17845" s="3" t="str">
        <f>VLOOKUP(A17845,Respondents!A:B,2,FALSE)</f>
        <v>Member Bodies and Other Professional Organizations</v>
      </c>
      <c r="F17845" s="3" t="str">
        <f>VLOOKUP(A17845,Respondents!A:C,3,FALSE)</f>
        <v>Member Bodies and Other Professional Organizations</v>
      </c>
      <c r="G17845" s="3">
        <f t="shared" si="708"/>
        <v>1</v>
      </c>
      <c r="H17845" s="3">
        <f t="shared" si="709"/>
        <v>0</v>
      </c>
    </row>
    <row r="17846" spans="1:8" x14ac:dyDescent="0.3">
      <c r="A17846" t="s">
        <v>36</v>
      </c>
      <c r="B17846" t="s">
        <v>187</v>
      </c>
      <c r="C17846" t="s">
        <v>194</v>
      </c>
      <c r="D17846" t="s">
        <v>155</v>
      </c>
      <c r="E17846" s="3" t="str">
        <f>VLOOKUP(A17846,Respondents!A:B,2,FALSE)</f>
        <v>Member Bodies and Other Professional Organizations</v>
      </c>
      <c r="F17846" s="3" t="str">
        <f>VLOOKUP(A17846,Respondents!A:C,3,FALSE)</f>
        <v>Member Bodies and Other Professional Organizations</v>
      </c>
      <c r="G17846" s="3">
        <f t="shared" si="708"/>
        <v>2</v>
      </c>
      <c r="H17846" s="3">
        <f t="shared" si="709"/>
        <v>0</v>
      </c>
    </row>
    <row r="17847" spans="1:8" x14ac:dyDescent="0.3">
      <c r="A17847" t="s">
        <v>36</v>
      </c>
      <c r="B17847" t="s">
        <v>187</v>
      </c>
      <c r="C17847" t="s">
        <v>329</v>
      </c>
      <c r="D17847" t="s">
        <v>159</v>
      </c>
      <c r="E17847" s="3" t="str">
        <f>VLOOKUP(A17847,Respondents!A:B,2,FALSE)</f>
        <v>Member Bodies and Other Professional Organizations</v>
      </c>
      <c r="F17847" s="3" t="str">
        <f>VLOOKUP(A17847,Respondents!A:C,3,FALSE)</f>
        <v>Member Bodies and Other Professional Organizations</v>
      </c>
      <c r="G17847" s="3">
        <f t="shared" si="708"/>
        <v>2</v>
      </c>
      <c r="H17847" s="3">
        <f t="shared" si="709"/>
        <v>1</v>
      </c>
    </row>
    <row r="17848" spans="1:8" x14ac:dyDescent="0.3">
      <c r="A17848" t="s">
        <v>36</v>
      </c>
      <c r="B17848" t="s">
        <v>187</v>
      </c>
      <c r="C17848" t="s">
        <v>330</v>
      </c>
      <c r="D17848" t="s">
        <v>155</v>
      </c>
      <c r="E17848" s="3" t="str">
        <f>VLOOKUP(A17848,Respondents!A:B,2,FALSE)</f>
        <v>Member Bodies and Other Professional Organizations</v>
      </c>
      <c r="F17848" s="3" t="str">
        <f>VLOOKUP(A17848,Respondents!A:C,3,FALSE)</f>
        <v>Member Bodies and Other Professional Organizations</v>
      </c>
      <c r="G17848" s="3">
        <f t="shared" si="708"/>
        <v>2</v>
      </c>
      <c r="H17848" s="3">
        <f t="shared" si="709"/>
        <v>0</v>
      </c>
    </row>
    <row r="17849" spans="1:8" x14ac:dyDescent="0.3">
      <c r="A17849" t="s">
        <v>36</v>
      </c>
      <c r="B17849" t="s">
        <v>187</v>
      </c>
      <c r="C17849" t="s">
        <v>195</v>
      </c>
      <c r="D17849" t="s">
        <v>155</v>
      </c>
      <c r="E17849" s="3" t="str">
        <f>VLOOKUP(A17849,Respondents!A:B,2,FALSE)</f>
        <v>Member Bodies and Other Professional Organizations</v>
      </c>
      <c r="F17849" s="3" t="str">
        <f>VLOOKUP(A17849,Respondents!A:C,3,FALSE)</f>
        <v>Member Bodies and Other Professional Organizations</v>
      </c>
      <c r="G17849" s="3">
        <f t="shared" si="708"/>
        <v>2</v>
      </c>
      <c r="H17849" s="3">
        <f t="shared" si="709"/>
        <v>0</v>
      </c>
    </row>
    <row r="17850" spans="1:8" x14ac:dyDescent="0.3">
      <c r="A17850" t="s">
        <v>36</v>
      </c>
      <c r="B17850" t="s">
        <v>187</v>
      </c>
      <c r="C17850" t="s">
        <v>196</v>
      </c>
      <c r="D17850" t="s">
        <v>155</v>
      </c>
      <c r="E17850" s="3" t="str">
        <f>VLOOKUP(A17850,Respondents!A:B,2,FALSE)</f>
        <v>Member Bodies and Other Professional Organizations</v>
      </c>
      <c r="F17850" s="3" t="str">
        <f>VLOOKUP(A17850,Respondents!A:C,3,FALSE)</f>
        <v>Member Bodies and Other Professional Organizations</v>
      </c>
      <c r="G17850" s="3">
        <f t="shared" si="708"/>
        <v>2</v>
      </c>
      <c r="H17850" s="3">
        <f t="shared" si="709"/>
        <v>0</v>
      </c>
    </row>
    <row r="17851" spans="1:8" x14ac:dyDescent="0.3">
      <c r="A17851" t="s">
        <v>36</v>
      </c>
      <c r="B17851" t="s">
        <v>187</v>
      </c>
      <c r="C17851" t="s">
        <v>197</v>
      </c>
      <c r="D17851" t="s">
        <v>155</v>
      </c>
      <c r="E17851" s="3" t="str">
        <f>VLOOKUP(A17851,Respondents!A:B,2,FALSE)</f>
        <v>Member Bodies and Other Professional Organizations</v>
      </c>
      <c r="F17851" s="3" t="str">
        <f>VLOOKUP(A17851,Respondents!A:C,3,FALSE)</f>
        <v>Member Bodies and Other Professional Organizations</v>
      </c>
      <c r="G17851" s="3">
        <f t="shared" si="708"/>
        <v>2</v>
      </c>
      <c r="H17851" s="3">
        <f t="shared" si="709"/>
        <v>0</v>
      </c>
    </row>
    <row r="17852" spans="1:8" x14ac:dyDescent="0.3">
      <c r="A17852" t="s">
        <v>36</v>
      </c>
      <c r="B17852" t="s">
        <v>187</v>
      </c>
      <c r="C17852" t="s">
        <v>198</v>
      </c>
      <c r="D17852" t="s">
        <v>155</v>
      </c>
      <c r="E17852" s="3" t="str">
        <f>VLOOKUP(A17852,Respondents!A:B,2,FALSE)</f>
        <v>Member Bodies and Other Professional Organizations</v>
      </c>
      <c r="F17852" s="3" t="str">
        <f>VLOOKUP(A17852,Respondents!A:C,3,FALSE)</f>
        <v>Member Bodies and Other Professional Organizations</v>
      </c>
      <c r="G17852" s="3">
        <f t="shared" si="708"/>
        <v>2</v>
      </c>
      <c r="H17852" s="3">
        <f t="shared" si="709"/>
        <v>0</v>
      </c>
    </row>
    <row r="17853" spans="1:8" x14ac:dyDescent="0.3">
      <c r="A17853" t="s">
        <v>36</v>
      </c>
      <c r="B17853" t="s">
        <v>199</v>
      </c>
      <c r="C17853" t="s">
        <v>200</v>
      </c>
      <c r="D17853" t="s">
        <v>155</v>
      </c>
      <c r="E17853" s="3" t="str">
        <f>VLOOKUP(A17853,Respondents!A:B,2,FALSE)</f>
        <v>Member Bodies and Other Professional Organizations</v>
      </c>
      <c r="F17853" s="3" t="str">
        <f>VLOOKUP(A17853,Respondents!A:C,3,FALSE)</f>
        <v>Member Bodies and Other Professional Organizations</v>
      </c>
      <c r="G17853" s="3">
        <f t="shared" si="708"/>
        <v>1</v>
      </c>
      <c r="H17853" s="3">
        <f t="shared" si="709"/>
        <v>0</v>
      </c>
    </row>
    <row r="17854" spans="1:8" x14ac:dyDescent="0.3">
      <c r="A17854" t="s">
        <v>36</v>
      </c>
      <c r="B17854" t="s">
        <v>199</v>
      </c>
      <c r="C17854" t="s">
        <v>201</v>
      </c>
      <c r="D17854" t="s">
        <v>155</v>
      </c>
      <c r="E17854" s="3" t="str">
        <f>VLOOKUP(A17854,Respondents!A:B,2,FALSE)</f>
        <v>Member Bodies and Other Professional Organizations</v>
      </c>
      <c r="F17854" s="3" t="str">
        <f>VLOOKUP(A17854,Respondents!A:C,3,FALSE)</f>
        <v>Member Bodies and Other Professional Organizations</v>
      </c>
      <c r="G17854" s="3">
        <f t="shared" si="708"/>
        <v>1</v>
      </c>
      <c r="H17854" s="3">
        <f t="shared" si="709"/>
        <v>0</v>
      </c>
    </row>
    <row r="17855" spans="1:8" x14ac:dyDescent="0.3">
      <c r="A17855" t="s">
        <v>36</v>
      </c>
      <c r="B17855" t="s">
        <v>199</v>
      </c>
      <c r="C17855" t="s">
        <v>202</v>
      </c>
      <c r="D17855" t="s">
        <v>155</v>
      </c>
      <c r="E17855" s="3" t="str">
        <f>VLOOKUP(A17855,Respondents!A:B,2,FALSE)</f>
        <v>Member Bodies and Other Professional Organizations</v>
      </c>
      <c r="F17855" s="3" t="str">
        <f>VLOOKUP(A17855,Respondents!A:C,3,FALSE)</f>
        <v>Member Bodies and Other Professional Organizations</v>
      </c>
      <c r="G17855" s="3">
        <f t="shared" si="708"/>
        <v>1</v>
      </c>
      <c r="H17855" s="3">
        <f t="shared" si="709"/>
        <v>0</v>
      </c>
    </row>
    <row r="17856" spans="1:8" x14ac:dyDescent="0.3">
      <c r="A17856" t="s">
        <v>36</v>
      </c>
      <c r="B17856" t="s">
        <v>199</v>
      </c>
      <c r="C17856" t="s">
        <v>203</v>
      </c>
      <c r="D17856" t="s">
        <v>159</v>
      </c>
      <c r="E17856" s="3" t="str">
        <f>VLOOKUP(A17856,Respondents!A:B,2,FALSE)</f>
        <v>Member Bodies and Other Professional Organizations</v>
      </c>
      <c r="F17856" s="3" t="str">
        <f>VLOOKUP(A17856,Respondents!A:C,3,FALSE)</f>
        <v>Member Bodies and Other Professional Organizations</v>
      </c>
      <c r="G17856" s="3">
        <f t="shared" si="708"/>
        <v>1</v>
      </c>
      <c r="H17856" s="3">
        <f t="shared" si="709"/>
        <v>1</v>
      </c>
    </row>
    <row r="17857" spans="1:8" x14ac:dyDescent="0.3">
      <c r="A17857" t="s">
        <v>36</v>
      </c>
      <c r="B17857" t="s">
        <v>199</v>
      </c>
      <c r="C17857" t="s">
        <v>204</v>
      </c>
      <c r="D17857" t="s">
        <v>155</v>
      </c>
      <c r="E17857" s="3" t="str">
        <f>VLOOKUP(A17857,Respondents!A:B,2,FALSE)</f>
        <v>Member Bodies and Other Professional Organizations</v>
      </c>
      <c r="F17857" s="3" t="str">
        <f>VLOOKUP(A17857,Respondents!A:C,3,FALSE)</f>
        <v>Member Bodies and Other Professional Organizations</v>
      </c>
      <c r="G17857" s="3">
        <f t="shared" si="708"/>
        <v>1</v>
      </c>
      <c r="H17857" s="3">
        <f t="shared" si="709"/>
        <v>0</v>
      </c>
    </row>
    <row r="17858" spans="1:8" x14ac:dyDescent="0.3">
      <c r="A17858" t="s">
        <v>36</v>
      </c>
      <c r="B17858" t="s">
        <v>199</v>
      </c>
      <c r="C17858" t="s">
        <v>205</v>
      </c>
      <c r="D17858" t="s">
        <v>155</v>
      </c>
      <c r="E17858" s="3" t="str">
        <f>VLOOKUP(A17858,Respondents!A:B,2,FALSE)</f>
        <v>Member Bodies and Other Professional Organizations</v>
      </c>
      <c r="F17858" s="3" t="str">
        <f>VLOOKUP(A17858,Respondents!A:C,3,FALSE)</f>
        <v>Member Bodies and Other Professional Organizations</v>
      </c>
      <c r="G17858" s="3">
        <f t="shared" si="708"/>
        <v>1</v>
      </c>
      <c r="H17858" s="3">
        <f t="shared" si="709"/>
        <v>0</v>
      </c>
    </row>
    <row r="17859" spans="1:8" x14ac:dyDescent="0.3">
      <c r="A17859" t="s">
        <v>36</v>
      </c>
      <c r="B17859" t="s">
        <v>199</v>
      </c>
      <c r="C17859" t="s">
        <v>270</v>
      </c>
      <c r="D17859" t="s">
        <v>159</v>
      </c>
      <c r="E17859" s="3" t="str">
        <f>VLOOKUP(A17859,Respondents!A:B,2,FALSE)</f>
        <v>Member Bodies and Other Professional Organizations</v>
      </c>
      <c r="F17859" s="3" t="str">
        <f>VLOOKUP(A17859,Respondents!A:C,3,FALSE)</f>
        <v>Member Bodies and Other Professional Organizations</v>
      </c>
      <c r="G17859" s="3">
        <f t="shared" si="708"/>
        <v>2</v>
      </c>
      <c r="H17859" s="3">
        <f t="shared" si="709"/>
        <v>1</v>
      </c>
    </row>
    <row r="17860" spans="1:8" x14ac:dyDescent="0.3">
      <c r="A17860" t="s">
        <v>36</v>
      </c>
      <c r="B17860" t="s">
        <v>199</v>
      </c>
      <c r="C17860" t="s">
        <v>206</v>
      </c>
      <c r="D17860" t="s">
        <v>155</v>
      </c>
      <c r="E17860" s="3" t="str">
        <f>VLOOKUP(A17860,Respondents!A:B,2,FALSE)</f>
        <v>Member Bodies and Other Professional Organizations</v>
      </c>
      <c r="F17860" s="3" t="str">
        <f>VLOOKUP(A17860,Respondents!A:C,3,FALSE)</f>
        <v>Member Bodies and Other Professional Organizations</v>
      </c>
      <c r="G17860" s="3">
        <f t="shared" si="708"/>
        <v>2</v>
      </c>
      <c r="H17860" s="3">
        <f t="shared" si="709"/>
        <v>0</v>
      </c>
    </row>
    <row r="17861" spans="1:8" x14ac:dyDescent="0.3">
      <c r="A17861" t="s">
        <v>36</v>
      </c>
      <c r="B17861" t="s">
        <v>199</v>
      </c>
      <c r="C17861" t="s">
        <v>207</v>
      </c>
      <c r="D17861" t="s">
        <v>155</v>
      </c>
      <c r="E17861" s="3" t="str">
        <f>VLOOKUP(A17861,Respondents!A:B,2,FALSE)</f>
        <v>Member Bodies and Other Professional Organizations</v>
      </c>
      <c r="F17861" s="3" t="str">
        <f>VLOOKUP(A17861,Respondents!A:C,3,FALSE)</f>
        <v>Member Bodies and Other Professional Organizations</v>
      </c>
      <c r="G17861" s="3">
        <f t="shared" si="708"/>
        <v>2</v>
      </c>
      <c r="H17861" s="3">
        <f t="shared" si="709"/>
        <v>0</v>
      </c>
    </row>
    <row r="17862" spans="1:8" x14ac:dyDescent="0.3">
      <c r="A17862" t="s">
        <v>36</v>
      </c>
      <c r="B17862" t="s">
        <v>243</v>
      </c>
      <c r="C17862" t="s">
        <v>244</v>
      </c>
      <c r="D17862" t="s">
        <v>159</v>
      </c>
      <c r="E17862" s="3" t="str">
        <f>VLOOKUP(A17862,Respondents!A:B,2,FALSE)</f>
        <v>Member Bodies and Other Professional Organizations</v>
      </c>
      <c r="F17862" s="3" t="str">
        <f>VLOOKUP(A17862,Respondents!A:C,3,FALSE)</f>
        <v>Member Bodies and Other Professional Organizations</v>
      </c>
      <c r="G17862" s="3">
        <f t="shared" si="708"/>
        <v>1</v>
      </c>
      <c r="H17862" s="3">
        <f t="shared" si="709"/>
        <v>1</v>
      </c>
    </row>
    <row r="17863" spans="1:8" x14ac:dyDescent="0.3">
      <c r="A17863" t="s">
        <v>36</v>
      </c>
      <c r="B17863" t="s">
        <v>243</v>
      </c>
      <c r="C17863" t="s">
        <v>245</v>
      </c>
      <c r="D17863" t="s">
        <v>155</v>
      </c>
      <c r="E17863" s="3" t="str">
        <f>VLOOKUP(A17863,Respondents!A:B,2,FALSE)</f>
        <v>Member Bodies and Other Professional Organizations</v>
      </c>
      <c r="F17863" s="3" t="str">
        <f>VLOOKUP(A17863,Respondents!A:C,3,FALSE)</f>
        <v>Member Bodies and Other Professional Organizations</v>
      </c>
      <c r="G17863" s="3">
        <f t="shared" si="708"/>
        <v>1</v>
      </c>
      <c r="H17863" s="3">
        <f t="shared" si="709"/>
        <v>0</v>
      </c>
    </row>
    <row r="17864" spans="1:8" x14ac:dyDescent="0.3">
      <c r="A17864" t="s">
        <v>36</v>
      </c>
      <c r="B17864" t="s">
        <v>243</v>
      </c>
      <c r="C17864" t="s">
        <v>246</v>
      </c>
      <c r="D17864" t="s">
        <v>155</v>
      </c>
      <c r="E17864" s="3" t="str">
        <f>VLOOKUP(A17864,Respondents!A:B,2,FALSE)</f>
        <v>Member Bodies and Other Professional Organizations</v>
      </c>
      <c r="F17864" s="3" t="str">
        <f>VLOOKUP(A17864,Respondents!A:C,3,FALSE)</f>
        <v>Member Bodies and Other Professional Organizations</v>
      </c>
      <c r="G17864" s="3">
        <f t="shared" si="708"/>
        <v>1</v>
      </c>
      <c r="H17864" s="3">
        <f t="shared" si="709"/>
        <v>0</v>
      </c>
    </row>
    <row r="17865" spans="1:8" x14ac:dyDescent="0.3">
      <c r="A17865" t="s">
        <v>36</v>
      </c>
      <c r="B17865" t="s">
        <v>243</v>
      </c>
      <c r="C17865" t="s">
        <v>247</v>
      </c>
      <c r="D17865" t="s">
        <v>155</v>
      </c>
      <c r="E17865" s="3" t="str">
        <f>VLOOKUP(A17865,Respondents!A:B,2,FALSE)</f>
        <v>Member Bodies and Other Professional Organizations</v>
      </c>
      <c r="F17865" s="3" t="str">
        <f>VLOOKUP(A17865,Respondents!A:C,3,FALSE)</f>
        <v>Member Bodies and Other Professional Organizations</v>
      </c>
      <c r="G17865" s="3">
        <f t="shared" si="708"/>
        <v>1</v>
      </c>
      <c r="H17865" s="3">
        <f t="shared" si="709"/>
        <v>0</v>
      </c>
    </row>
    <row r="17866" spans="1:8" x14ac:dyDescent="0.3">
      <c r="A17866" t="s">
        <v>36</v>
      </c>
      <c r="B17866" t="s">
        <v>243</v>
      </c>
      <c r="C17866" t="s">
        <v>248</v>
      </c>
      <c r="D17866" t="s">
        <v>155</v>
      </c>
      <c r="E17866" s="3" t="str">
        <f>VLOOKUP(A17866,Respondents!A:B,2,FALSE)</f>
        <v>Member Bodies and Other Professional Organizations</v>
      </c>
      <c r="F17866" s="3" t="str">
        <f>VLOOKUP(A17866,Respondents!A:C,3,FALSE)</f>
        <v>Member Bodies and Other Professional Organizations</v>
      </c>
      <c r="G17866" s="3">
        <f t="shared" si="708"/>
        <v>1</v>
      </c>
      <c r="H17866" s="3">
        <f t="shared" si="709"/>
        <v>0</v>
      </c>
    </row>
    <row r="17867" spans="1:8" x14ac:dyDescent="0.3">
      <c r="A17867" t="s">
        <v>36</v>
      </c>
      <c r="B17867" t="s">
        <v>243</v>
      </c>
      <c r="C17867" t="s">
        <v>249</v>
      </c>
      <c r="D17867" t="s">
        <v>155</v>
      </c>
      <c r="E17867" s="3" t="str">
        <f>VLOOKUP(A17867,Respondents!A:B,2,FALSE)</f>
        <v>Member Bodies and Other Professional Organizations</v>
      </c>
      <c r="F17867" s="3" t="str">
        <f>VLOOKUP(A17867,Respondents!A:C,3,FALSE)</f>
        <v>Member Bodies and Other Professional Organizations</v>
      </c>
      <c r="G17867" s="3">
        <f t="shared" si="708"/>
        <v>1</v>
      </c>
      <c r="H17867" s="3">
        <f t="shared" si="709"/>
        <v>0</v>
      </c>
    </row>
    <row r="17868" spans="1:8" x14ac:dyDescent="0.3">
      <c r="A17868" t="s">
        <v>36</v>
      </c>
      <c r="B17868" t="s">
        <v>243</v>
      </c>
      <c r="C17868" t="s">
        <v>331</v>
      </c>
      <c r="D17868" t="s">
        <v>155</v>
      </c>
      <c r="E17868" s="3" t="str">
        <f>VLOOKUP(A17868,Respondents!A:B,2,FALSE)</f>
        <v>Member Bodies and Other Professional Organizations</v>
      </c>
      <c r="F17868" s="3" t="str">
        <f>VLOOKUP(A17868,Respondents!A:C,3,FALSE)</f>
        <v>Member Bodies and Other Professional Organizations</v>
      </c>
      <c r="G17868" s="3">
        <f t="shared" si="708"/>
        <v>2</v>
      </c>
      <c r="H17868" s="3">
        <f t="shared" si="709"/>
        <v>0</v>
      </c>
    </row>
    <row r="17869" spans="1:8" x14ac:dyDescent="0.3">
      <c r="A17869" t="s">
        <v>36</v>
      </c>
      <c r="B17869" t="s">
        <v>243</v>
      </c>
      <c r="C17869" t="s">
        <v>332</v>
      </c>
      <c r="D17869" t="s">
        <v>155</v>
      </c>
      <c r="E17869" s="3" t="str">
        <f>VLOOKUP(A17869,Respondents!A:B,2,FALSE)</f>
        <v>Member Bodies and Other Professional Organizations</v>
      </c>
      <c r="F17869" s="3" t="str">
        <f>VLOOKUP(A17869,Respondents!A:C,3,FALSE)</f>
        <v>Member Bodies and Other Professional Organizations</v>
      </c>
      <c r="G17869" s="3">
        <f t="shared" si="708"/>
        <v>2</v>
      </c>
      <c r="H17869" s="3">
        <f t="shared" si="709"/>
        <v>0</v>
      </c>
    </row>
    <row r="17870" spans="1:8" x14ac:dyDescent="0.3">
      <c r="A17870" t="s">
        <v>36</v>
      </c>
      <c r="B17870" t="s">
        <v>243</v>
      </c>
      <c r="C17870" t="s">
        <v>333</v>
      </c>
      <c r="D17870" t="s">
        <v>155</v>
      </c>
      <c r="E17870" s="3" t="str">
        <f>VLOOKUP(A17870,Respondents!A:B,2,FALSE)</f>
        <v>Member Bodies and Other Professional Organizations</v>
      </c>
      <c r="F17870" s="3" t="str">
        <f>VLOOKUP(A17870,Respondents!A:C,3,FALSE)</f>
        <v>Member Bodies and Other Professional Organizations</v>
      </c>
      <c r="G17870" s="3">
        <f t="shared" si="708"/>
        <v>2</v>
      </c>
      <c r="H17870" s="3">
        <f t="shared" si="709"/>
        <v>0</v>
      </c>
    </row>
    <row r="17871" spans="1:8" x14ac:dyDescent="0.3">
      <c r="A17871" t="s">
        <v>36</v>
      </c>
      <c r="B17871" t="s">
        <v>250</v>
      </c>
      <c r="C17871" t="s">
        <v>251</v>
      </c>
      <c r="D17871" t="s">
        <v>155</v>
      </c>
      <c r="E17871" s="3" t="str">
        <f>VLOOKUP(A17871,Respondents!A:B,2,FALSE)</f>
        <v>Member Bodies and Other Professional Organizations</v>
      </c>
      <c r="F17871" s="3" t="str">
        <f>VLOOKUP(A17871,Respondents!A:C,3,FALSE)</f>
        <v>Member Bodies and Other Professional Organizations</v>
      </c>
      <c r="G17871" s="3">
        <f t="shared" si="708"/>
        <v>1</v>
      </c>
      <c r="H17871" s="3">
        <f t="shared" si="709"/>
        <v>0</v>
      </c>
    </row>
    <row r="17872" spans="1:8" x14ac:dyDescent="0.3">
      <c r="A17872" t="s">
        <v>36</v>
      </c>
      <c r="B17872" t="s">
        <v>250</v>
      </c>
      <c r="C17872" t="s">
        <v>252</v>
      </c>
      <c r="D17872" t="s">
        <v>155</v>
      </c>
      <c r="E17872" s="3" t="str">
        <f>VLOOKUP(A17872,Respondents!A:B,2,FALSE)</f>
        <v>Member Bodies and Other Professional Organizations</v>
      </c>
      <c r="F17872" s="3" t="str">
        <f>VLOOKUP(A17872,Respondents!A:C,3,FALSE)</f>
        <v>Member Bodies and Other Professional Organizations</v>
      </c>
      <c r="G17872" s="3">
        <f t="shared" si="708"/>
        <v>1</v>
      </c>
      <c r="H17872" s="3">
        <f t="shared" si="709"/>
        <v>0</v>
      </c>
    </row>
    <row r="17873" spans="1:8" x14ac:dyDescent="0.3">
      <c r="A17873" t="s">
        <v>36</v>
      </c>
      <c r="B17873" t="s">
        <v>250</v>
      </c>
      <c r="C17873" t="s">
        <v>253</v>
      </c>
      <c r="D17873" t="s">
        <v>159</v>
      </c>
      <c r="E17873" s="3" t="str">
        <f>VLOOKUP(A17873,Respondents!A:B,2,FALSE)</f>
        <v>Member Bodies and Other Professional Organizations</v>
      </c>
      <c r="F17873" s="3" t="str">
        <f>VLOOKUP(A17873,Respondents!A:C,3,FALSE)</f>
        <v>Member Bodies and Other Professional Organizations</v>
      </c>
      <c r="G17873" s="3">
        <f t="shared" si="708"/>
        <v>1</v>
      </c>
      <c r="H17873" s="3">
        <f t="shared" si="709"/>
        <v>1</v>
      </c>
    </row>
    <row r="17874" spans="1:8" x14ac:dyDescent="0.3">
      <c r="A17874" t="s">
        <v>36</v>
      </c>
      <c r="B17874" t="s">
        <v>250</v>
      </c>
      <c r="C17874" t="s">
        <v>254</v>
      </c>
      <c r="D17874" t="s">
        <v>155</v>
      </c>
      <c r="E17874" s="3" t="str">
        <f>VLOOKUP(A17874,Respondents!A:B,2,FALSE)</f>
        <v>Member Bodies and Other Professional Organizations</v>
      </c>
      <c r="F17874" s="3" t="str">
        <f>VLOOKUP(A17874,Respondents!A:C,3,FALSE)</f>
        <v>Member Bodies and Other Professional Organizations</v>
      </c>
      <c r="G17874" s="3">
        <f t="shared" si="708"/>
        <v>1</v>
      </c>
      <c r="H17874" s="3">
        <f t="shared" si="709"/>
        <v>0</v>
      </c>
    </row>
    <row r="17875" spans="1:8" x14ac:dyDescent="0.3">
      <c r="A17875" t="s">
        <v>36</v>
      </c>
      <c r="B17875" t="s">
        <v>250</v>
      </c>
      <c r="C17875" t="s">
        <v>255</v>
      </c>
      <c r="D17875" t="s">
        <v>155</v>
      </c>
      <c r="E17875" s="3" t="str">
        <f>VLOOKUP(A17875,Respondents!A:B,2,FALSE)</f>
        <v>Member Bodies and Other Professional Organizations</v>
      </c>
      <c r="F17875" s="3" t="str">
        <f>VLOOKUP(A17875,Respondents!A:C,3,FALSE)</f>
        <v>Member Bodies and Other Professional Organizations</v>
      </c>
      <c r="G17875" s="3">
        <f t="shared" si="708"/>
        <v>1</v>
      </c>
      <c r="H17875" s="3">
        <f t="shared" si="709"/>
        <v>0</v>
      </c>
    </row>
    <row r="17876" spans="1:8" x14ac:dyDescent="0.3">
      <c r="A17876" t="s">
        <v>36</v>
      </c>
      <c r="B17876" t="s">
        <v>250</v>
      </c>
      <c r="C17876" t="s">
        <v>256</v>
      </c>
      <c r="D17876" t="s">
        <v>155</v>
      </c>
      <c r="E17876" s="3" t="str">
        <f>VLOOKUP(A17876,Respondents!A:B,2,FALSE)</f>
        <v>Member Bodies and Other Professional Organizations</v>
      </c>
      <c r="F17876" s="3" t="str">
        <f>VLOOKUP(A17876,Respondents!A:C,3,FALSE)</f>
        <v>Member Bodies and Other Professional Organizations</v>
      </c>
      <c r="G17876" s="3">
        <f t="shared" si="708"/>
        <v>1</v>
      </c>
      <c r="H17876" s="3">
        <f t="shared" si="709"/>
        <v>0</v>
      </c>
    </row>
    <row r="17877" spans="1:8" x14ac:dyDescent="0.3">
      <c r="A17877" t="s">
        <v>36</v>
      </c>
      <c r="B17877" t="s">
        <v>250</v>
      </c>
      <c r="C17877" t="s">
        <v>334</v>
      </c>
      <c r="D17877" t="s">
        <v>155</v>
      </c>
      <c r="E17877" s="3" t="str">
        <f>VLOOKUP(A17877,Respondents!A:B,2,FALSE)</f>
        <v>Member Bodies and Other Professional Organizations</v>
      </c>
      <c r="F17877" s="3" t="str">
        <f>VLOOKUP(A17877,Respondents!A:C,3,FALSE)</f>
        <v>Member Bodies and Other Professional Organizations</v>
      </c>
      <c r="G17877" s="3">
        <f t="shared" ref="G17877:G17940" si="710">IF(LEN(C17877)-LEN(SUBSTITUTE(C17877,".",""))&lt;=1,1,2)</f>
        <v>2</v>
      </c>
      <c r="H17877" s="3">
        <f t="shared" ref="H17877:H17940" si="711">IF(D17877="Yes",1,0)</f>
        <v>0</v>
      </c>
    </row>
    <row r="17878" spans="1:8" x14ac:dyDescent="0.3">
      <c r="A17878" t="s">
        <v>36</v>
      </c>
      <c r="B17878" t="s">
        <v>250</v>
      </c>
      <c r="C17878" t="s">
        <v>335</v>
      </c>
      <c r="D17878" t="s">
        <v>155</v>
      </c>
      <c r="E17878" s="3" t="str">
        <f>VLOOKUP(A17878,Respondents!A:B,2,FALSE)</f>
        <v>Member Bodies and Other Professional Organizations</v>
      </c>
      <c r="F17878" s="3" t="str">
        <f>VLOOKUP(A17878,Respondents!A:C,3,FALSE)</f>
        <v>Member Bodies and Other Professional Organizations</v>
      </c>
      <c r="G17878" s="3">
        <f t="shared" si="710"/>
        <v>2</v>
      </c>
      <c r="H17878" s="3">
        <f t="shared" si="711"/>
        <v>0</v>
      </c>
    </row>
    <row r="17879" spans="1:8" x14ac:dyDescent="0.3">
      <c r="A17879" t="s">
        <v>36</v>
      </c>
      <c r="B17879" t="s">
        <v>250</v>
      </c>
      <c r="C17879" t="s">
        <v>336</v>
      </c>
      <c r="D17879" t="s">
        <v>155</v>
      </c>
      <c r="E17879" s="3" t="str">
        <f>VLOOKUP(A17879,Respondents!A:B,2,FALSE)</f>
        <v>Member Bodies and Other Professional Organizations</v>
      </c>
      <c r="F17879" s="3" t="str">
        <f>VLOOKUP(A17879,Respondents!A:C,3,FALSE)</f>
        <v>Member Bodies and Other Professional Organizations</v>
      </c>
      <c r="G17879" s="3">
        <f t="shared" si="710"/>
        <v>2</v>
      </c>
      <c r="H17879" s="3">
        <f t="shared" si="711"/>
        <v>0</v>
      </c>
    </row>
    <row r="17880" spans="1:8" x14ac:dyDescent="0.3">
      <c r="A17880" t="s">
        <v>36</v>
      </c>
      <c r="B17880" t="s">
        <v>250</v>
      </c>
      <c r="C17880" t="s">
        <v>337</v>
      </c>
      <c r="D17880" t="s">
        <v>159</v>
      </c>
      <c r="E17880" s="3" t="str">
        <f>VLOOKUP(A17880,Respondents!A:B,2,FALSE)</f>
        <v>Member Bodies and Other Professional Organizations</v>
      </c>
      <c r="F17880" s="3" t="str">
        <f>VLOOKUP(A17880,Respondents!A:C,3,FALSE)</f>
        <v>Member Bodies and Other Professional Organizations</v>
      </c>
      <c r="G17880" s="3">
        <f t="shared" si="710"/>
        <v>2</v>
      </c>
      <c r="H17880" s="3">
        <f t="shared" si="711"/>
        <v>1</v>
      </c>
    </row>
    <row r="17881" spans="1:8" x14ac:dyDescent="0.3">
      <c r="A17881" t="s">
        <v>36</v>
      </c>
      <c r="B17881" t="s">
        <v>250</v>
      </c>
      <c r="C17881" t="s">
        <v>386</v>
      </c>
      <c r="D17881" t="s">
        <v>159</v>
      </c>
      <c r="E17881" s="3" t="str">
        <f>VLOOKUP(A17881,Respondents!A:B,2,FALSE)</f>
        <v>Member Bodies and Other Professional Organizations</v>
      </c>
      <c r="F17881" s="3" t="str">
        <f>VLOOKUP(A17881,Respondents!A:C,3,FALSE)</f>
        <v>Member Bodies and Other Professional Organizations</v>
      </c>
      <c r="G17881" s="3">
        <f t="shared" si="710"/>
        <v>2</v>
      </c>
      <c r="H17881" s="3">
        <f t="shared" si="711"/>
        <v>1</v>
      </c>
    </row>
    <row r="17882" spans="1:8" x14ac:dyDescent="0.3">
      <c r="A17882" t="s">
        <v>36</v>
      </c>
      <c r="B17882" t="s">
        <v>250</v>
      </c>
      <c r="C17882" t="s">
        <v>338</v>
      </c>
      <c r="D17882" t="s">
        <v>155</v>
      </c>
      <c r="E17882" s="3" t="str">
        <f>VLOOKUP(A17882,Respondents!A:B,2,FALSE)</f>
        <v>Member Bodies and Other Professional Organizations</v>
      </c>
      <c r="F17882" s="3" t="str">
        <f>VLOOKUP(A17882,Respondents!A:C,3,FALSE)</f>
        <v>Member Bodies and Other Professional Organizations</v>
      </c>
      <c r="G17882" s="3">
        <f t="shared" si="710"/>
        <v>2</v>
      </c>
      <c r="H17882" s="3">
        <f t="shared" si="711"/>
        <v>0</v>
      </c>
    </row>
    <row r="17883" spans="1:8" x14ac:dyDescent="0.3">
      <c r="A17883" t="s">
        <v>36</v>
      </c>
      <c r="B17883" t="s">
        <v>257</v>
      </c>
      <c r="C17883" t="s">
        <v>258</v>
      </c>
      <c r="D17883" t="s">
        <v>155</v>
      </c>
      <c r="E17883" s="3" t="str">
        <f>VLOOKUP(A17883,Respondents!A:B,2,FALSE)</f>
        <v>Member Bodies and Other Professional Organizations</v>
      </c>
      <c r="F17883" s="3" t="str">
        <f>VLOOKUP(A17883,Respondents!A:C,3,FALSE)</f>
        <v>Member Bodies and Other Professional Organizations</v>
      </c>
      <c r="G17883" s="3">
        <f t="shared" si="710"/>
        <v>1</v>
      </c>
      <c r="H17883" s="3">
        <f t="shared" si="711"/>
        <v>0</v>
      </c>
    </row>
    <row r="17884" spans="1:8" x14ac:dyDescent="0.3">
      <c r="A17884" t="s">
        <v>36</v>
      </c>
      <c r="B17884" t="s">
        <v>257</v>
      </c>
      <c r="C17884" t="s">
        <v>259</v>
      </c>
      <c r="D17884" t="s">
        <v>155</v>
      </c>
      <c r="E17884" s="3" t="str">
        <f>VLOOKUP(A17884,Respondents!A:B,2,FALSE)</f>
        <v>Member Bodies and Other Professional Organizations</v>
      </c>
      <c r="F17884" s="3" t="str">
        <f>VLOOKUP(A17884,Respondents!A:C,3,FALSE)</f>
        <v>Member Bodies and Other Professional Organizations</v>
      </c>
      <c r="G17884" s="3">
        <f t="shared" si="710"/>
        <v>1</v>
      </c>
      <c r="H17884" s="3">
        <f t="shared" si="711"/>
        <v>0</v>
      </c>
    </row>
    <row r="17885" spans="1:8" x14ac:dyDescent="0.3">
      <c r="A17885" t="s">
        <v>36</v>
      </c>
      <c r="B17885" t="s">
        <v>257</v>
      </c>
      <c r="C17885" t="s">
        <v>260</v>
      </c>
      <c r="D17885" t="s">
        <v>155</v>
      </c>
      <c r="E17885" s="3" t="str">
        <f>VLOOKUP(A17885,Respondents!A:B,2,FALSE)</f>
        <v>Member Bodies and Other Professional Organizations</v>
      </c>
      <c r="F17885" s="3" t="str">
        <f>VLOOKUP(A17885,Respondents!A:C,3,FALSE)</f>
        <v>Member Bodies and Other Professional Organizations</v>
      </c>
      <c r="G17885" s="3">
        <f t="shared" si="710"/>
        <v>1</v>
      </c>
      <c r="H17885" s="3">
        <f t="shared" si="711"/>
        <v>0</v>
      </c>
    </row>
    <row r="17886" spans="1:8" x14ac:dyDescent="0.3">
      <c r="A17886" t="s">
        <v>36</v>
      </c>
      <c r="B17886" t="s">
        <v>257</v>
      </c>
      <c r="C17886" t="s">
        <v>261</v>
      </c>
      <c r="D17886" t="s">
        <v>159</v>
      </c>
      <c r="E17886" s="3" t="str">
        <f>VLOOKUP(A17886,Respondents!A:B,2,FALSE)</f>
        <v>Member Bodies and Other Professional Organizations</v>
      </c>
      <c r="F17886" s="3" t="str">
        <f>VLOOKUP(A17886,Respondents!A:C,3,FALSE)</f>
        <v>Member Bodies and Other Professional Organizations</v>
      </c>
      <c r="G17886" s="3">
        <f t="shared" si="710"/>
        <v>1</v>
      </c>
      <c r="H17886" s="3">
        <f t="shared" si="711"/>
        <v>1</v>
      </c>
    </row>
    <row r="17887" spans="1:8" x14ac:dyDescent="0.3">
      <c r="A17887" t="s">
        <v>36</v>
      </c>
      <c r="B17887" t="s">
        <v>257</v>
      </c>
      <c r="C17887" t="s">
        <v>262</v>
      </c>
      <c r="D17887" t="s">
        <v>155</v>
      </c>
      <c r="E17887" s="3" t="str">
        <f>VLOOKUP(A17887,Respondents!A:B,2,FALSE)</f>
        <v>Member Bodies and Other Professional Organizations</v>
      </c>
      <c r="F17887" s="3" t="str">
        <f>VLOOKUP(A17887,Respondents!A:C,3,FALSE)</f>
        <v>Member Bodies and Other Professional Organizations</v>
      </c>
      <c r="G17887" s="3">
        <f t="shared" si="710"/>
        <v>1</v>
      </c>
      <c r="H17887" s="3">
        <f t="shared" si="711"/>
        <v>0</v>
      </c>
    </row>
    <row r="17888" spans="1:8" x14ac:dyDescent="0.3">
      <c r="A17888" t="s">
        <v>36</v>
      </c>
      <c r="B17888" t="s">
        <v>257</v>
      </c>
      <c r="C17888" t="s">
        <v>263</v>
      </c>
      <c r="D17888" t="s">
        <v>155</v>
      </c>
      <c r="E17888" s="3" t="str">
        <f>VLOOKUP(A17888,Respondents!A:B,2,FALSE)</f>
        <v>Member Bodies and Other Professional Organizations</v>
      </c>
      <c r="F17888" s="3" t="str">
        <f>VLOOKUP(A17888,Respondents!A:C,3,FALSE)</f>
        <v>Member Bodies and Other Professional Organizations</v>
      </c>
      <c r="G17888" s="3">
        <f t="shared" si="710"/>
        <v>1</v>
      </c>
      <c r="H17888" s="3">
        <f t="shared" si="711"/>
        <v>0</v>
      </c>
    </row>
    <row r="17889" spans="1:8" x14ac:dyDescent="0.3">
      <c r="A17889" t="s">
        <v>36</v>
      </c>
      <c r="B17889" t="s">
        <v>257</v>
      </c>
      <c r="C17889" t="s">
        <v>264</v>
      </c>
      <c r="D17889" t="s">
        <v>155</v>
      </c>
      <c r="E17889" s="3" t="str">
        <f>VLOOKUP(A17889,Respondents!A:B,2,FALSE)</f>
        <v>Member Bodies and Other Professional Organizations</v>
      </c>
      <c r="F17889" s="3" t="str">
        <f>VLOOKUP(A17889,Respondents!A:C,3,FALSE)</f>
        <v>Member Bodies and Other Professional Organizations</v>
      </c>
      <c r="G17889" s="3">
        <f t="shared" si="710"/>
        <v>2</v>
      </c>
      <c r="H17889" s="3">
        <f t="shared" si="711"/>
        <v>0</v>
      </c>
    </row>
    <row r="17890" spans="1:8" x14ac:dyDescent="0.3">
      <c r="A17890" t="s">
        <v>36</v>
      </c>
      <c r="B17890" t="s">
        <v>257</v>
      </c>
      <c r="C17890" t="s">
        <v>265</v>
      </c>
      <c r="D17890" t="s">
        <v>159</v>
      </c>
      <c r="E17890" s="3" t="str">
        <f>VLOOKUP(A17890,Respondents!A:B,2,FALSE)</f>
        <v>Member Bodies and Other Professional Organizations</v>
      </c>
      <c r="F17890" s="3" t="str">
        <f>VLOOKUP(A17890,Respondents!A:C,3,FALSE)</f>
        <v>Member Bodies and Other Professional Organizations</v>
      </c>
      <c r="G17890" s="3">
        <f t="shared" si="710"/>
        <v>2</v>
      </c>
      <c r="H17890" s="3">
        <f t="shared" si="711"/>
        <v>1</v>
      </c>
    </row>
    <row r="17891" spans="1:8" x14ac:dyDescent="0.3">
      <c r="A17891" t="s">
        <v>36</v>
      </c>
      <c r="B17891" t="s">
        <v>257</v>
      </c>
      <c r="C17891" t="s">
        <v>273</v>
      </c>
      <c r="D17891" t="s">
        <v>155</v>
      </c>
      <c r="E17891" s="3" t="str">
        <f>VLOOKUP(A17891,Respondents!A:B,2,FALSE)</f>
        <v>Member Bodies and Other Professional Organizations</v>
      </c>
      <c r="F17891" s="3" t="str">
        <f>VLOOKUP(A17891,Respondents!A:C,3,FALSE)</f>
        <v>Member Bodies and Other Professional Organizations</v>
      </c>
      <c r="G17891" s="3">
        <f t="shared" si="710"/>
        <v>2</v>
      </c>
      <c r="H17891" s="3">
        <f t="shared" si="711"/>
        <v>0</v>
      </c>
    </row>
    <row r="17892" spans="1:8" x14ac:dyDescent="0.3">
      <c r="A17892" t="s">
        <v>36</v>
      </c>
      <c r="B17892" t="s">
        <v>257</v>
      </c>
      <c r="C17892" t="s">
        <v>274</v>
      </c>
      <c r="D17892" t="s">
        <v>155</v>
      </c>
      <c r="E17892" s="3" t="str">
        <f>VLOOKUP(A17892,Respondents!A:B,2,FALSE)</f>
        <v>Member Bodies and Other Professional Organizations</v>
      </c>
      <c r="F17892" s="3" t="str">
        <f>VLOOKUP(A17892,Respondents!A:C,3,FALSE)</f>
        <v>Member Bodies and Other Professional Organizations</v>
      </c>
      <c r="G17892" s="3">
        <f t="shared" si="710"/>
        <v>2</v>
      </c>
      <c r="H17892" s="3">
        <f t="shared" si="711"/>
        <v>0</v>
      </c>
    </row>
    <row r="17893" spans="1:8" x14ac:dyDescent="0.3">
      <c r="A17893" t="s">
        <v>36</v>
      </c>
      <c r="B17893" t="s">
        <v>257</v>
      </c>
      <c r="C17893" t="s">
        <v>275</v>
      </c>
      <c r="D17893" t="s">
        <v>159</v>
      </c>
      <c r="E17893" s="3" t="str">
        <f>VLOOKUP(A17893,Respondents!A:B,2,FALSE)</f>
        <v>Member Bodies and Other Professional Organizations</v>
      </c>
      <c r="F17893" s="3" t="str">
        <f>VLOOKUP(A17893,Respondents!A:C,3,FALSE)</f>
        <v>Member Bodies and Other Professional Organizations</v>
      </c>
      <c r="G17893" s="3">
        <f t="shared" si="710"/>
        <v>2</v>
      </c>
      <c r="H17893" s="3">
        <f t="shared" si="711"/>
        <v>1</v>
      </c>
    </row>
    <row r="17894" spans="1:8" x14ac:dyDescent="0.3">
      <c r="A17894" t="s">
        <v>37</v>
      </c>
      <c r="B17894" t="s">
        <v>162</v>
      </c>
      <c r="C17894" t="s">
        <v>163</v>
      </c>
      <c r="D17894" t="s">
        <v>155</v>
      </c>
      <c r="E17894" s="3" t="str">
        <f>VLOOKUP(A17894,Respondents!A:B,2,FALSE)</f>
        <v>Member Bodies and Other Professional Organizations</v>
      </c>
      <c r="F17894" s="3" t="str">
        <f>VLOOKUP(A17894,Respondents!A:C,3,FALSE)</f>
        <v>Member Bodies and Other Professional Organizations</v>
      </c>
      <c r="G17894" s="3">
        <f t="shared" si="710"/>
        <v>1</v>
      </c>
      <c r="H17894" s="3">
        <f t="shared" si="711"/>
        <v>0</v>
      </c>
    </row>
    <row r="17895" spans="1:8" x14ac:dyDescent="0.3">
      <c r="A17895" t="s">
        <v>37</v>
      </c>
      <c r="B17895" t="s">
        <v>162</v>
      </c>
      <c r="C17895" t="s">
        <v>164</v>
      </c>
      <c r="D17895" t="s">
        <v>155</v>
      </c>
      <c r="E17895" s="3" t="str">
        <f>VLOOKUP(A17895,Respondents!A:B,2,FALSE)</f>
        <v>Member Bodies and Other Professional Organizations</v>
      </c>
      <c r="F17895" s="3" t="str">
        <f>VLOOKUP(A17895,Respondents!A:C,3,FALSE)</f>
        <v>Member Bodies and Other Professional Organizations</v>
      </c>
      <c r="G17895" s="3">
        <f t="shared" si="710"/>
        <v>1</v>
      </c>
      <c r="H17895" s="3">
        <f t="shared" si="711"/>
        <v>0</v>
      </c>
    </row>
    <row r="17896" spans="1:8" x14ac:dyDescent="0.3">
      <c r="A17896" t="s">
        <v>37</v>
      </c>
      <c r="B17896" t="s">
        <v>162</v>
      </c>
      <c r="C17896" t="s">
        <v>165</v>
      </c>
      <c r="D17896" t="s">
        <v>159</v>
      </c>
      <c r="E17896" s="3" t="str">
        <f>VLOOKUP(A17896,Respondents!A:B,2,FALSE)</f>
        <v>Member Bodies and Other Professional Organizations</v>
      </c>
      <c r="F17896" s="3" t="str">
        <f>VLOOKUP(A17896,Respondents!A:C,3,FALSE)</f>
        <v>Member Bodies and Other Professional Organizations</v>
      </c>
      <c r="G17896" s="3">
        <f t="shared" si="710"/>
        <v>1</v>
      </c>
      <c r="H17896" s="3">
        <f t="shared" si="711"/>
        <v>1</v>
      </c>
    </row>
    <row r="17897" spans="1:8" x14ac:dyDescent="0.3">
      <c r="A17897" t="s">
        <v>37</v>
      </c>
      <c r="B17897" t="s">
        <v>162</v>
      </c>
      <c r="C17897" t="s">
        <v>166</v>
      </c>
      <c r="D17897" t="s">
        <v>155</v>
      </c>
      <c r="E17897" s="3" t="str">
        <f>VLOOKUP(A17897,Respondents!A:B,2,FALSE)</f>
        <v>Member Bodies and Other Professional Organizations</v>
      </c>
      <c r="F17897" s="3" t="str">
        <f>VLOOKUP(A17897,Respondents!A:C,3,FALSE)</f>
        <v>Member Bodies and Other Professional Organizations</v>
      </c>
      <c r="G17897" s="3">
        <f t="shared" si="710"/>
        <v>1</v>
      </c>
      <c r="H17897" s="3">
        <f t="shared" si="711"/>
        <v>0</v>
      </c>
    </row>
    <row r="17898" spans="1:8" x14ac:dyDescent="0.3">
      <c r="A17898" t="s">
        <v>37</v>
      </c>
      <c r="B17898" t="s">
        <v>162</v>
      </c>
      <c r="C17898" t="s">
        <v>167</v>
      </c>
      <c r="D17898" t="s">
        <v>155</v>
      </c>
      <c r="E17898" s="3" t="str">
        <f>VLOOKUP(A17898,Respondents!A:B,2,FALSE)</f>
        <v>Member Bodies and Other Professional Organizations</v>
      </c>
      <c r="F17898" s="3" t="str">
        <f>VLOOKUP(A17898,Respondents!A:C,3,FALSE)</f>
        <v>Member Bodies and Other Professional Organizations</v>
      </c>
      <c r="G17898" s="3">
        <f t="shared" si="710"/>
        <v>1</v>
      </c>
      <c r="H17898" s="3">
        <f t="shared" si="711"/>
        <v>0</v>
      </c>
    </row>
    <row r="17899" spans="1:8" x14ac:dyDescent="0.3">
      <c r="A17899" t="s">
        <v>37</v>
      </c>
      <c r="B17899" t="s">
        <v>162</v>
      </c>
      <c r="C17899" t="s">
        <v>168</v>
      </c>
      <c r="D17899" t="s">
        <v>155</v>
      </c>
      <c r="E17899" s="3" t="str">
        <f>VLOOKUP(A17899,Respondents!A:B,2,FALSE)</f>
        <v>Member Bodies and Other Professional Organizations</v>
      </c>
      <c r="F17899" s="3" t="str">
        <f>VLOOKUP(A17899,Respondents!A:C,3,FALSE)</f>
        <v>Member Bodies and Other Professional Organizations</v>
      </c>
      <c r="G17899" s="3">
        <f t="shared" si="710"/>
        <v>1</v>
      </c>
      <c r="H17899" s="3">
        <f t="shared" si="711"/>
        <v>0</v>
      </c>
    </row>
    <row r="17900" spans="1:8" x14ac:dyDescent="0.3">
      <c r="A17900" t="s">
        <v>37</v>
      </c>
      <c r="B17900" t="s">
        <v>162</v>
      </c>
      <c r="C17900" t="s">
        <v>169</v>
      </c>
      <c r="D17900" t="s">
        <v>155</v>
      </c>
      <c r="E17900" s="3" t="str">
        <f>VLOOKUP(A17900,Respondents!A:B,2,FALSE)</f>
        <v>Member Bodies and Other Professional Organizations</v>
      </c>
      <c r="F17900" s="3" t="str">
        <f>VLOOKUP(A17900,Respondents!A:C,3,FALSE)</f>
        <v>Member Bodies and Other Professional Organizations</v>
      </c>
      <c r="G17900" s="3">
        <f t="shared" si="710"/>
        <v>2</v>
      </c>
      <c r="H17900" s="3">
        <f t="shared" si="711"/>
        <v>0</v>
      </c>
    </row>
    <row r="17901" spans="1:8" x14ac:dyDescent="0.3">
      <c r="A17901" t="s">
        <v>37</v>
      </c>
      <c r="B17901" t="s">
        <v>162</v>
      </c>
      <c r="C17901" t="s">
        <v>170</v>
      </c>
      <c r="D17901" t="s">
        <v>155</v>
      </c>
      <c r="E17901" s="3" t="str">
        <f>VLOOKUP(A17901,Respondents!A:B,2,FALSE)</f>
        <v>Member Bodies and Other Professional Organizations</v>
      </c>
      <c r="F17901" s="3" t="str">
        <f>VLOOKUP(A17901,Respondents!A:C,3,FALSE)</f>
        <v>Member Bodies and Other Professional Organizations</v>
      </c>
      <c r="G17901" s="3">
        <f t="shared" si="710"/>
        <v>2</v>
      </c>
      <c r="H17901" s="3">
        <f t="shared" si="711"/>
        <v>0</v>
      </c>
    </row>
    <row r="17902" spans="1:8" x14ac:dyDescent="0.3">
      <c r="A17902" t="s">
        <v>37</v>
      </c>
      <c r="B17902" t="s">
        <v>162</v>
      </c>
      <c r="C17902" t="s">
        <v>269</v>
      </c>
      <c r="D17902" t="s">
        <v>155</v>
      </c>
      <c r="E17902" s="3" t="str">
        <f>VLOOKUP(A17902,Respondents!A:B,2,FALSE)</f>
        <v>Member Bodies and Other Professional Organizations</v>
      </c>
      <c r="F17902" s="3" t="str">
        <f>VLOOKUP(A17902,Respondents!A:C,3,FALSE)</f>
        <v>Member Bodies and Other Professional Organizations</v>
      </c>
      <c r="G17902" s="3">
        <f t="shared" si="710"/>
        <v>2</v>
      </c>
      <c r="H17902" s="3">
        <f t="shared" si="711"/>
        <v>0</v>
      </c>
    </row>
    <row r="17903" spans="1:8" x14ac:dyDescent="0.3">
      <c r="A17903" t="s">
        <v>37</v>
      </c>
      <c r="B17903" t="s">
        <v>162</v>
      </c>
      <c r="C17903" t="s">
        <v>171</v>
      </c>
      <c r="D17903" t="s">
        <v>159</v>
      </c>
      <c r="E17903" s="3" t="str">
        <f>VLOOKUP(A17903,Respondents!A:B,2,FALSE)</f>
        <v>Member Bodies and Other Professional Organizations</v>
      </c>
      <c r="F17903" s="3" t="str">
        <f>VLOOKUP(A17903,Respondents!A:C,3,FALSE)</f>
        <v>Member Bodies and Other Professional Organizations</v>
      </c>
      <c r="G17903" s="3">
        <f t="shared" si="710"/>
        <v>2</v>
      </c>
      <c r="H17903" s="3">
        <f t="shared" si="711"/>
        <v>1</v>
      </c>
    </row>
    <row r="17904" spans="1:8" x14ac:dyDescent="0.3">
      <c r="A17904" t="s">
        <v>37</v>
      </c>
      <c r="B17904" t="s">
        <v>187</v>
      </c>
      <c r="C17904" t="s">
        <v>188</v>
      </c>
      <c r="D17904" t="s">
        <v>155</v>
      </c>
      <c r="E17904" s="3" t="str">
        <f>VLOOKUP(A17904,Respondents!A:B,2,FALSE)</f>
        <v>Member Bodies and Other Professional Organizations</v>
      </c>
      <c r="F17904" s="3" t="str">
        <f>VLOOKUP(A17904,Respondents!A:C,3,FALSE)</f>
        <v>Member Bodies and Other Professional Organizations</v>
      </c>
      <c r="G17904" s="3">
        <f t="shared" si="710"/>
        <v>1</v>
      </c>
      <c r="H17904" s="3">
        <f t="shared" si="711"/>
        <v>0</v>
      </c>
    </row>
    <row r="17905" spans="1:8" x14ac:dyDescent="0.3">
      <c r="A17905" t="s">
        <v>37</v>
      </c>
      <c r="B17905" t="s">
        <v>187</v>
      </c>
      <c r="C17905" t="s">
        <v>189</v>
      </c>
      <c r="D17905" t="s">
        <v>159</v>
      </c>
      <c r="E17905" s="3" t="str">
        <f>VLOOKUP(A17905,Respondents!A:B,2,FALSE)</f>
        <v>Member Bodies and Other Professional Organizations</v>
      </c>
      <c r="F17905" s="3" t="str">
        <f>VLOOKUP(A17905,Respondents!A:C,3,FALSE)</f>
        <v>Member Bodies and Other Professional Organizations</v>
      </c>
      <c r="G17905" s="3">
        <f t="shared" si="710"/>
        <v>1</v>
      </c>
      <c r="H17905" s="3">
        <f t="shared" si="711"/>
        <v>1</v>
      </c>
    </row>
    <row r="17906" spans="1:8" x14ac:dyDescent="0.3">
      <c r="A17906" t="s">
        <v>37</v>
      </c>
      <c r="B17906" t="s">
        <v>187</v>
      </c>
      <c r="C17906" t="s">
        <v>190</v>
      </c>
      <c r="D17906" t="s">
        <v>155</v>
      </c>
      <c r="E17906" s="3" t="str">
        <f>VLOOKUP(A17906,Respondents!A:B,2,FALSE)</f>
        <v>Member Bodies and Other Professional Organizations</v>
      </c>
      <c r="F17906" s="3" t="str">
        <f>VLOOKUP(A17906,Respondents!A:C,3,FALSE)</f>
        <v>Member Bodies and Other Professional Organizations</v>
      </c>
      <c r="G17906" s="3">
        <f t="shared" si="710"/>
        <v>1</v>
      </c>
      <c r="H17906" s="3">
        <f t="shared" si="711"/>
        <v>0</v>
      </c>
    </row>
    <row r="17907" spans="1:8" x14ac:dyDescent="0.3">
      <c r="A17907" t="s">
        <v>37</v>
      </c>
      <c r="B17907" t="s">
        <v>187</v>
      </c>
      <c r="C17907" t="s">
        <v>191</v>
      </c>
      <c r="D17907" t="s">
        <v>155</v>
      </c>
      <c r="E17907" s="3" t="str">
        <f>VLOOKUP(A17907,Respondents!A:B,2,FALSE)</f>
        <v>Member Bodies and Other Professional Organizations</v>
      </c>
      <c r="F17907" s="3" t="str">
        <f>VLOOKUP(A17907,Respondents!A:C,3,FALSE)</f>
        <v>Member Bodies and Other Professional Organizations</v>
      </c>
      <c r="G17907" s="3">
        <f t="shared" si="710"/>
        <v>1</v>
      </c>
      <c r="H17907" s="3">
        <f t="shared" si="711"/>
        <v>0</v>
      </c>
    </row>
    <row r="17908" spans="1:8" x14ac:dyDescent="0.3">
      <c r="A17908" t="s">
        <v>37</v>
      </c>
      <c r="B17908" t="s">
        <v>187</v>
      </c>
      <c r="C17908" t="s">
        <v>192</v>
      </c>
      <c r="D17908" t="s">
        <v>155</v>
      </c>
      <c r="E17908" s="3" t="str">
        <f>VLOOKUP(A17908,Respondents!A:B,2,FALSE)</f>
        <v>Member Bodies and Other Professional Organizations</v>
      </c>
      <c r="F17908" s="3" t="str">
        <f>VLOOKUP(A17908,Respondents!A:C,3,FALSE)</f>
        <v>Member Bodies and Other Professional Organizations</v>
      </c>
      <c r="G17908" s="3">
        <f t="shared" si="710"/>
        <v>1</v>
      </c>
      <c r="H17908" s="3">
        <f t="shared" si="711"/>
        <v>0</v>
      </c>
    </row>
    <row r="17909" spans="1:8" x14ac:dyDescent="0.3">
      <c r="A17909" t="s">
        <v>37</v>
      </c>
      <c r="B17909" t="s">
        <v>187</v>
      </c>
      <c r="C17909" t="s">
        <v>193</v>
      </c>
      <c r="D17909" t="s">
        <v>155</v>
      </c>
      <c r="E17909" s="3" t="str">
        <f>VLOOKUP(A17909,Respondents!A:B,2,FALSE)</f>
        <v>Member Bodies and Other Professional Organizations</v>
      </c>
      <c r="F17909" s="3" t="str">
        <f>VLOOKUP(A17909,Respondents!A:C,3,FALSE)</f>
        <v>Member Bodies and Other Professional Organizations</v>
      </c>
      <c r="G17909" s="3">
        <f t="shared" si="710"/>
        <v>1</v>
      </c>
      <c r="H17909" s="3">
        <f t="shared" si="711"/>
        <v>0</v>
      </c>
    </row>
    <row r="17910" spans="1:8" x14ac:dyDescent="0.3">
      <c r="A17910" t="s">
        <v>37</v>
      </c>
      <c r="B17910" t="s">
        <v>187</v>
      </c>
      <c r="C17910" t="s">
        <v>194</v>
      </c>
      <c r="D17910" t="s">
        <v>155</v>
      </c>
      <c r="E17910" s="3" t="str">
        <f>VLOOKUP(A17910,Respondents!A:B,2,FALSE)</f>
        <v>Member Bodies and Other Professional Organizations</v>
      </c>
      <c r="F17910" s="3" t="str">
        <f>VLOOKUP(A17910,Respondents!A:C,3,FALSE)</f>
        <v>Member Bodies and Other Professional Organizations</v>
      </c>
      <c r="G17910" s="3">
        <f t="shared" si="710"/>
        <v>2</v>
      </c>
      <c r="H17910" s="3">
        <f t="shared" si="711"/>
        <v>0</v>
      </c>
    </row>
    <row r="17911" spans="1:8" x14ac:dyDescent="0.3">
      <c r="A17911" t="s">
        <v>37</v>
      </c>
      <c r="B17911" t="s">
        <v>187</v>
      </c>
      <c r="C17911" t="s">
        <v>329</v>
      </c>
      <c r="D17911" t="s">
        <v>155</v>
      </c>
      <c r="E17911" s="3" t="str">
        <f>VLOOKUP(A17911,Respondents!A:B,2,FALSE)</f>
        <v>Member Bodies and Other Professional Organizations</v>
      </c>
      <c r="F17911" s="3" t="str">
        <f>VLOOKUP(A17911,Respondents!A:C,3,FALSE)</f>
        <v>Member Bodies and Other Professional Organizations</v>
      </c>
      <c r="G17911" s="3">
        <f t="shared" si="710"/>
        <v>2</v>
      </c>
      <c r="H17911" s="3">
        <f t="shared" si="711"/>
        <v>0</v>
      </c>
    </row>
    <row r="17912" spans="1:8" x14ac:dyDescent="0.3">
      <c r="A17912" t="s">
        <v>37</v>
      </c>
      <c r="B17912" t="s">
        <v>187</v>
      </c>
      <c r="C17912" t="s">
        <v>330</v>
      </c>
      <c r="D17912" t="s">
        <v>155</v>
      </c>
      <c r="E17912" s="3" t="str">
        <f>VLOOKUP(A17912,Respondents!A:B,2,FALSE)</f>
        <v>Member Bodies and Other Professional Organizations</v>
      </c>
      <c r="F17912" s="3" t="str">
        <f>VLOOKUP(A17912,Respondents!A:C,3,FALSE)</f>
        <v>Member Bodies and Other Professional Organizations</v>
      </c>
      <c r="G17912" s="3">
        <f t="shared" si="710"/>
        <v>2</v>
      </c>
      <c r="H17912" s="3">
        <f t="shared" si="711"/>
        <v>0</v>
      </c>
    </row>
    <row r="17913" spans="1:8" x14ac:dyDescent="0.3">
      <c r="A17913" t="s">
        <v>37</v>
      </c>
      <c r="B17913" t="s">
        <v>187</v>
      </c>
      <c r="C17913" t="s">
        <v>195</v>
      </c>
      <c r="D17913" t="s">
        <v>155</v>
      </c>
      <c r="E17913" s="3" t="str">
        <f>VLOOKUP(A17913,Respondents!A:B,2,FALSE)</f>
        <v>Member Bodies and Other Professional Organizations</v>
      </c>
      <c r="F17913" s="3" t="str">
        <f>VLOOKUP(A17913,Respondents!A:C,3,FALSE)</f>
        <v>Member Bodies and Other Professional Organizations</v>
      </c>
      <c r="G17913" s="3">
        <f t="shared" si="710"/>
        <v>2</v>
      </c>
      <c r="H17913" s="3">
        <f t="shared" si="711"/>
        <v>0</v>
      </c>
    </row>
    <row r="17914" spans="1:8" x14ac:dyDescent="0.3">
      <c r="A17914" t="s">
        <v>37</v>
      </c>
      <c r="B17914" t="s">
        <v>187</v>
      </c>
      <c r="C17914" t="s">
        <v>196</v>
      </c>
      <c r="D17914" t="s">
        <v>155</v>
      </c>
      <c r="E17914" s="3" t="str">
        <f>VLOOKUP(A17914,Respondents!A:B,2,FALSE)</f>
        <v>Member Bodies and Other Professional Organizations</v>
      </c>
      <c r="F17914" s="3" t="str">
        <f>VLOOKUP(A17914,Respondents!A:C,3,FALSE)</f>
        <v>Member Bodies and Other Professional Organizations</v>
      </c>
      <c r="G17914" s="3">
        <f t="shared" si="710"/>
        <v>2</v>
      </c>
      <c r="H17914" s="3">
        <f t="shared" si="711"/>
        <v>0</v>
      </c>
    </row>
    <row r="17915" spans="1:8" x14ac:dyDescent="0.3">
      <c r="A17915" t="s">
        <v>37</v>
      </c>
      <c r="B17915" t="s">
        <v>187</v>
      </c>
      <c r="C17915" t="s">
        <v>197</v>
      </c>
      <c r="D17915" t="s">
        <v>155</v>
      </c>
      <c r="E17915" s="3" t="str">
        <f>VLOOKUP(A17915,Respondents!A:B,2,FALSE)</f>
        <v>Member Bodies and Other Professional Organizations</v>
      </c>
      <c r="F17915" s="3" t="str">
        <f>VLOOKUP(A17915,Respondents!A:C,3,FALSE)</f>
        <v>Member Bodies and Other Professional Organizations</v>
      </c>
      <c r="G17915" s="3">
        <f t="shared" si="710"/>
        <v>2</v>
      </c>
      <c r="H17915" s="3">
        <f t="shared" si="711"/>
        <v>0</v>
      </c>
    </row>
    <row r="17916" spans="1:8" x14ac:dyDescent="0.3">
      <c r="A17916" t="s">
        <v>37</v>
      </c>
      <c r="B17916" t="s">
        <v>187</v>
      </c>
      <c r="C17916" t="s">
        <v>198</v>
      </c>
      <c r="D17916" t="s">
        <v>155</v>
      </c>
      <c r="E17916" s="3" t="str">
        <f>VLOOKUP(A17916,Respondents!A:B,2,FALSE)</f>
        <v>Member Bodies and Other Professional Organizations</v>
      </c>
      <c r="F17916" s="3" t="str">
        <f>VLOOKUP(A17916,Respondents!A:C,3,FALSE)</f>
        <v>Member Bodies and Other Professional Organizations</v>
      </c>
      <c r="G17916" s="3">
        <f t="shared" si="710"/>
        <v>2</v>
      </c>
      <c r="H17916" s="3">
        <f t="shared" si="711"/>
        <v>0</v>
      </c>
    </row>
    <row r="17917" spans="1:8" x14ac:dyDescent="0.3">
      <c r="A17917" t="s">
        <v>37</v>
      </c>
      <c r="B17917" t="s">
        <v>199</v>
      </c>
      <c r="C17917" t="s">
        <v>200</v>
      </c>
      <c r="D17917" t="s">
        <v>155</v>
      </c>
      <c r="E17917" s="3" t="str">
        <f>VLOOKUP(A17917,Respondents!A:B,2,FALSE)</f>
        <v>Member Bodies and Other Professional Organizations</v>
      </c>
      <c r="F17917" s="3" t="str">
        <f>VLOOKUP(A17917,Respondents!A:C,3,FALSE)</f>
        <v>Member Bodies and Other Professional Organizations</v>
      </c>
      <c r="G17917" s="3">
        <f t="shared" si="710"/>
        <v>1</v>
      </c>
      <c r="H17917" s="3">
        <f t="shared" si="711"/>
        <v>0</v>
      </c>
    </row>
    <row r="17918" spans="1:8" x14ac:dyDescent="0.3">
      <c r="A17918" t="s">
        <v>37</v>
      </c>
      <c r="B17918" t="s">
        <v>199</v>
      </c>
      <c r="C17918" t="s">
        <v>201</v>
      </c>
      <c r="D17918" t="s">
        <v>159</v>
      </c>
      <c r="E17918" s="3" t="str">
        <f>VLOOKUP(A17918,Respondents!A:B,2,FALSE)</f>
        <v>Member Bodies and Other Professional Organizations</v>
      </c>
      <c r="F17918" s="3" t="str">
        <f>VLOOKUP(A17918,Respondents!A:C,3,FALSE)</f>
        <v>Member Bodies and Other Professional Organizations</v>
      </c>
      <c r="G17918" s="3">
        <f t="shared" si="710"/>
        <v>1</v>
      </c>
      <c r="H17918" s="3">
        <f t="shared" si="711"/>
        <v>1</v>
      </c>
    </row>
    <row r="17919" spans="1:8" x14ac:dyDescent="0.3">
      <c r="A17919" t="s">
        <v>37</v>
      </c>
      <c r="B17919" t="s">
        <v>199</v>
      </c>
      <c r="C17919" t="s">
        <v>202</v>
      </c>
      <c r="D17919" t="s">
        <v>155</v>
      </c>
      <c r="E17919" s="3" t="str">
        <f>VLOOKUP(A17919,Respondents!A:B,2,FALSE)</f>
        <v>Member Bodies and Other Professional Organizations</v>
      </c>
      <c r="F17919" s="3" t="str">
        <f>VLOOKUP(A17919,Respondents!A:C,3,FALSE)</f>
        <v>Member Bodies and Other Professional Organizations</v>
      </c>
      <c r="G17919" s="3">
        <f t="shared" si="710"/>
        <v>1</v>
      </c>
      <c r="H17919" s="3">
        <f t="shared" si="711"/>
        <v>0</v>
      </c>
    </row>
    <row r="17920" spans="1:8" x14ac:dyDescent="0.3">
      <c r="A17920" t="s">
        <v>37</v>
      </c>
      <c r="B17920" t="s">
        <v>199</v>
      </c>
      <c r="C17920" t="s">
        <v>203</v>
      </c>
      <c r="D17920" t="s">
        <v>155</v>
      </c>
      <c r="E17920" s="3" t="str">
        <f>VLOOKUP(A17920,Respondents!A:B,2,FALSE)</f>
        <v>Member Bodies and Other Professional Organizations</v>
      </c>
      <c r="F17920" s="3" t="str">
        <f>VLOOKUP(A17920,Respondents!A:C,3,FALSE)</f>
        <v>Member Bodies and Other Professional Organizations</v>
      </c>
      <c r="G17920" s="3">
        <f t="shared" si="710"/>
        <v>1</v>
      </c>
      <c r="H17920" s="3">
        <f t="shared" si="711"/>
        <v>0</v>
      </c>
    </row>
    <row r="17921" spans="1:8" x14ac:dyDescent="0.3">
      <c r="A17921" t="s">
        <v>37</v>
      </c>
      <c r="B17921" t="s">
        <v>199</v>
      </c>
      <c r="C17921" t="s">
        <v>204</v>
      </c>
      <c r="D17921" t="s">
        <v>155</v>
      </c>
      <c r="E17921" s="3" t="str">
        <f>VLOOKUP(A17921,Respondents!A:B,2,FALSE)</f>
        <v>Member Bodies and Other Professional Organizations</v>
      </c>
      <c r="F17921" s="3" t="str">
        <f>VLOOKUP(A17921,Respondents!A:C,3,FALSE)</f>
        <v>Member Bodies and Other Professional Organizations</v>
      </c>
      <c r="G17921" s="3">
        <f t="shared" si="710"/>
        <v>1</v>
      </c>
      <c r="H17921" s="3">
        <f t="shared" si="711"/>
        <v>0</v>
      </c>
    </row>
    <row r="17922" spans="1:8" x14ac:dyDescent="0.3">
      <c r="A17922" t="s">
        <v>37</v>
      </c>
      <c r="B17922" t="s">
        <v>199</v>
      </c>
      <c r="C17922" t="s">
        <v>205</v>
      </c>
      <c r="D17922" t="s">
        <v>155</v>
      </c>
      <c r="E17922" s="3" t="str">
        <f>VLOOKUP(A17922,Respondents!A:B,2,FALSE)</f>
        <v>Member Bodies and Other Professional Organizations</v>
      </c>
      <c r="F17922" s="3" t="str">
        <f>VLOOKUP(A17922,Respondents!A:C,3,FALSE)</f>
        <v>Member Bodies and Other Professional Organizations</v>
      </c>
      <c r="G17922" s="3">
        <f t="shared" si="710"/>
        <v>1</v>
      </c>
      <c r="H17922" s="3">
        <f t="shared" si="711"/>
        <v>0</v>
      </c>
    </row>
    <row r="17923" spans="1:8" x14ac:dyDescent="0.3">
      <c r="A17923" t="s">
        <v>37</v>
      </c>
      <c r="B17923" t="s">
        <v>199</v>
      </c>
      <c r="C17923" t="s">
        <v>270</v>
      </c>
      <c r="D17923" t="s">
        <v>155</v>
      </c>
      <c r="E17923" s="3" t="str">
        <f>VLOOKUP(A17923,Respondents!A:B,2,FALSE)</f>
        <v>Member Bodies and Other Professional Organizations</v>
      </c>
      <c r="F17923" s="3" t="str">
        <f>VLOOKUP(A17923,Respondents!A:C,3,FALSE)</f>
        <v>Member Bodies and Other Professional Organizations</v>
      </c>
      <c r="G17923" s="3">
        <f t="shared" si="710"/>
        <v>2</v>
      </c>
      <c r="H17923" s="3">
        <f t="shared" si="711"/>
        <v>0</v>
      </c>
    </row>
    <row r="17924" spans="1:8" x14ac:dyDescent="0.3">
      <c r="A17924" t="s">
        <v>37</v>
      </c>
      <c r="B17924" t="s">
        <v>199</v>
      </c>
      <c r="C17924" t="s">
        <v>206</v>
      </c>
      <c r="D17924" t="s">
        <v>155</v>
      </c>
      <c r="E17924" s="3" t="str">
        <f>VLOOKUP(A17924,Respondents!A:B,2,FALSE)</f>
        <v>Member Bodies and Other Professional Organizations</v>
      </c>
      <c r="F17924" s="3" t="str">
        <f>VLOOKUP(A17924,Respondents!A:C,3,FALSE)</f>
        <v>Member Bodies and Other Professional Organizations</v>
      </c>
      <c r="G17924" s="3">
        <f t="shared" si="710"/>
        <v>2</v>
      </c>
      <c r="H17924" s="3">
        <f t="shared" si="711"/>
        <v>0</v>
      </c>
    </row>
    <row r="17925" spans="1:8" x14ac:dyDescent="0.3">
      <c r="A17925" t="s">
        <v>37</v>
      </c>
      <c r="B17925" t="s">
        <v>199</v>
      </c>
      <c r="C17925" t="s">
        <v>207</v>
      </c>
      <c r="D17925" t="s">
        <v>159</v>
      </c>
      <c r="E17925" s="3" t="str">
        <f>VLOOKUP(A17925,Respondents!A:B,2,FALSE)</f>
        <v>Member Bodies and Other Professional Organizations</v>
      </c>
      <c r="F17925" s="3" t="str">
        <f>VLOOKUP(A17925,Respondents!A:C,3,FALSE)</f>
        <v>Member Bodies and Other Professional Organizations</v>
      </c>
      <c r="G17925" s="3">
        <f t="shared" si="710"/>
        <v>2</v>
      </c>
      <c r="H17925" s="3">
        <f t="shared" si="711"/>
        <v>1</v>
      </c>
    </row>
    <row r="17926" spans="1:8" x14ac:dyDescent="0.3">
      <c r="A17926" t="s">
        <v>37</v>
      </c>
      <c r="B17926" t="s">
        <v>243</v>
      </c>
      <c r="C17926" t="s">
        <v>244</v>
      </c>
      <c r="D17926" t="s">
        <v>159</v>
      </c>
      <c r="E17926" s="3" t="str">
        <f>VLOOKUP(A17926,Respondents!A:B,2,FALSE)</f>
        <v>Member Bodies and Other Professional Organizations</v>
      </c>
      <c r="F17926" s="3" t="str">
        <f>VLOOKUP(A17926,Respondents!A:C,3,FALSE)</f>
        <v>Member Bodies and Other Professional Organizations</v>
      </c>
      <c r="G17926" s="3">
        <f t="shared" si="710"/>
        <v>1</v>
      </c>
      <c r="H17926" s="3">
        <f t="shared" si="711"/>
        <v>1</v>
      </c>
    </row>
    <row r="17927" spans="1:8" x14ac:dyDescent="0.3">
      <c r="A17927" t="s">
        <v>37</v>
      </c>
      <c r="B17927" t="s">
        <v>243</v>
      </c>
      <c r="C17927" t="s">
        <v>245</v>
      </c>
      <c r="D17927" t="s">
        <v>155</v>
      </c>
      <c r="E17927" s="3" t="str">
        <f>VLOOKUP(A17927,Respondents!A:B,2,FALSE)</f>
        <v>Member Bodies and Other Professional Organizations</v>
      </c>
      <c r="F17927" s="3" t="str">
        <f>VLOOKUP(A17927,Respondents!A:C,3,FALSE)</f>
        <v>Member Bodies and Other Professional Organizations</v>
      </c>
      <c r="G17927" s="3">
        <f t="shared" si="710"/>
        <v>1</v>
      </c>
      <c r="H17927" s="3">
        <f t="shared" si="711"/>
        <v>0</v>
      </c>
    </row>
    <row r="17928" spans="1:8" x14ac:dyDescent="0.3">
      <c r="A17928" t="s">
        <v>37</v>
      </c>
      <c r="B17928" t="s">
        <v>243</v>
      </c>
      <c r="C17928" t="s">
        <v>246</v>
      </c>
      <c r="D17928" t="s">
        <v>155</v>
      </c>
      <c r="E17928" s="3" t="str">
        <f>VLOOKUP(A17928,Respondents!A:B,2,FALSE)</f>
        <v>Member Bodies and Other Professional Organizations</v>
      </c>
      <c r="F17928" s="3" t="str">
        <f>VLOOKUP(A17928,Respondents!A:C,3,FALSE)</f>
        <v>Member Bodies and Other Professional Organizations</v>
      </c>
      <c r="G17928" s="3">
        <f t="shared" si="710"/>
        <v>1</v>
      </c>
      <c r="H17928" s="3">
        <f t="shared" si="711"/>
        <v>0</v>
      </c>
    </row>
    <row r="17929" spans="1:8" x14ac:dyDescent="0.3">
      <c r="A17929" t="s">
        <v>37</v>
      </c>
      <c r="B17929" t="s">
        <v>243</v>
      </c>
      <c r="C17929" t="s">
        <v>247</v>
      </c>
      <c r="D17929" t="s">
        <v>155</v>
      </c>
      <c r="E17929" s="3" t="str">
        <f>VLOOKUP(A17929,Respondents!A:B,2,FALSE)</f>
        <v>Member Bodies and Other Professional Organizations</v>
      </c>
      <c r="F17929" s="3" t="str">
        <f>VLOOKUP(A17929,Respondents!A:C,3,FALSE)</f>
        <v>Member Bodies and Other Professional Organizations</v>
      </c>
      <c r="G17929" s="3">
        <f t="shared" si="710"/>
        <v>1</v>
      </c>
      <c r="H17929" s="3">
        <f t="shared" si="711"/>
        <v>0</v>
      </c>
    </row>
    <row r="17930" spans="1:8" x14ac:dyDescent="0.3">
      <c r="A17930" t="s">
        <v>37</v>
      </c>
      <c r="B17930" t="s">
        <v>243</v>
      </c>
      <c r="C17930" t="s">
        <v>248</v>
      </c>
      <c r="D17930" t="s">
        <v>155</v>
      </c>
      <c r="E17930" s="3" t="str">
        <f>VLOOKUP(A17930,Respondents!A:B,2,FALSE)</f>
        <v>Member Bodies and Other Professional Organizations</v>
      </c>
      <c r="F17930" s="3" t="str">
        <f>VLOOKUP(A17930,Respondents!A:C,3,FALSE)</f>
        <v>Member Bodies and Other Professional Organizations</v>
      </c>
      <c r="G17930" s="3">
        <f t="shared" si="710"/>
        <v>1</v>
      </c>
      <c r="H17930" s="3">
        <f t="shared" si="711"/>
        <v>0</v>
      </c>
    </row>
    <row r="17931" spans="1:8" x14ac:dyDescent="0.3">
      <c r="A17931" t="s">
        <v>37</v>
      </c>
      <c r="B17931" t="s">
        <v>243</v>
      </c>
      <c r="C17931" t="s">
        <v>249</v>
      </c>
      <c r="D17931" t="s">
        <v>155</v>
      </c>
      <c r="E17931" s="3" t="str">
        <f>VLOOKUP(A17931,Respondents!A:B,2,FALSE)</f>
        <v>Member Bodies and Other Professional Organizations</v>
      </c>
      <c r="F17931" s="3" t="str">
        <f>VLOOKUP(A17931,Respondents!A:C,3,FALSE)</f>
        <v>Member Bodies and Other Professional Organizations</v>
      </c>
      <c r="G17931" s="3">
        <f t="shared" si="710"/>
        <v>1</v>
      </c>
      <c r="H17931" s="3">
        <f t="shared" si="711"/>
        <v>0</v>
      </c>
    </row>
    <row r="17932" spans="1:8" x14ac:dyDescent="0.3">
      <c r="A17932" t="s">
        <v>37</v>
      </c>
      <c r="B17932" t="s">
        <v>243</v>
      </c>
      <c r="C17932" t="s">
        <v>331</v>
      </c>
      <c r="D17932" t="s">
        <v>155</v>
      </c>
      <c r="E17932" s="3" t="str">
        <f>VLOOKUP(A17932,Respondents!A:B,2,FALSE)</f>
        <v>Member Bodies and Other Professional Organizations</v>
      </c>
      <c r="F17932" s="3" t="str">
        <f>VLOOKUP(A17932,Respondents!A:C,3,FALSE)</f>
        <v>Member Bodies and Other Professional Organizations</v>
      </c>
      <c r="G17932" s="3">
        <f t="shared" si="710"/>
        <v>2</v>
      </c>
      <c r="H17932" s="3">
        <f t="shared" si="711"/>
        <v>0</v>
      </c>
    </row>
    <row r="17933" spans="1:8" x14ac:dyDescent="0.3">
      <c r="A17933" t="s">
        <v>37</v>
      </c>
      <c r="B17933" t="s">
        <v>243</v>
      </c>
      <c r="C17933" t="s">
        <v>332</v>
      </c>
      <c r="D17933" t="s">
        <v>155</v>
      </c>
      <c r="E17933" s="3" t="str">
        <f>VLOOKUP(A17933,Respondents!A:B,2,FALSE)</f>
        <v>Member Bodies and Other Professional Organizations</v>
      </c>
      <c r="F17933" s="3" t="str">
        <f>VLOOKUP(A17933,Respondents!A:C,3,FALSE)</f>
        <v>Member Bodies and Other Professional Organizations</v>
      </c>
      <c r="G17933" s="3">
        <f t="shared" si="710"/>
        <v>2</v>
      </c>
      <c r="H17933" s="3">
        <f t="shared" si="711"/>
        <v>0</v>
      </c>
    </row>
    <row r="17934" spans="1:8" x14ac:dyDescent="0.3">
      <c r="A17934" t="s">
        <v>37</v>
      </c>
      <c r="B17934" t="s">
        <v>243</v>
      </c>
      <c r="C17934" t="s">
        <v>333</v>
      </c>
      <c r="D17934" t="s">
        <v>155</v>
      </c>
      <c r="E17934" s="3" t="str">
        <f>VLOOKUP(A17934,Respondents!A:B,2,FALSE)</f>
        <v>Member Bodies and Other Professional Organizations</v>
      </c>
      <c r="F17934" s="3" t="str">
        <f>VLOOKUP(A17934,Respondents!A:C,3,FALSE)</f>
        <v>Member Bodies and Other Professional Organizations</v>
      </c>
      <c r="G17934" s="3">
        <f t="shared" si="710"/>
        <v>2</v>
      </c>
      <c r="H17934" s="3">
        <f t="shared" si="711"/>
        <v>0</v>
      </c>
    </row>
    <row r="17935" spans="1:8" x14ac:dyDescent="0.3">
      <c r="A17935" t="s">
        <v>37</v>
      </c>
      <c r="B17935" t="s">
        <v>250</v>
      </c>
      <c r="C17935" t="s">
        <v>251</v>
      </c>
      <c r="D17935" t="s">
        <v>159</v>
      </c>
      <c r="E17935" s="3" t="str">
        <f>VLOOKUP(A17935,Respondents!A:B,2,FALSE)</f>
        <v>Member Bodies and Other Professional Organizations</v>
      </c>
      <c r="F17935" s="3" t="str">
        <f>VLOOKUP(A17935,Respondents!A:C,3,FALSE)</f>
        <v>Member Bodies and Other Professional Organizations</v>
      </c>
      <c r="G17935" s="3">
        <f t="shared" si="710"/>
        <v>1</v>
      </c>
      <c r="H17935" s="3">
        <f t="shared" si="711"/>
        <v>1</v>
      </c>
    </row>
    <row r="17936" spans="1:8" x14ac:dyDescent="0.3">
      <c r="A17936" t="s">
        <v>37</v>
      </c>
      <c r="B17936" t="s">
        <v>250</v>
      </c>
      <c r="C17936" t="s">
        <v>252</v>
      </c>
      <c r="D17936" t="s">
        <v>155</v>
      </c>
      <c r="E17936" s="3" t="str">
        <f>VLOOKUP(A17936,Respondents!A:B,2,FALSE)</f>
        <v>Member Bodies and Other Professional Organizations</v>
      </c>
      <c r="F17936" s="3" t="str">
        <f>VLOOKUP(A17936,Respondents!A:C,3,FALSE)</f>
        <v>Member Bodies and Other Professional Organizations</v>
      </c>
      <c r="G17936" s="3">
        <f t="shared" si="710"/>
        <v>1</v>
      </c>
      <c r="H17936" s="3">
        <f t="shared" si="711"/>
        <v>0</v>
      </c>
    </row>
    <row r="17937" spans="1:8" x14ac:dyDescent="0.3">
      <c r="A17937" t="s">
        <v>37</v>
      </c>
      <c r="B17937" t="s">
        <v>250</v>
      </c>
      <c r="C17937" t="s">
        <v>253</v>
      </c>
      <c r="D17937" t="s">
        <v>155</v>
      </c>
      <c r="E17937" s="3" t="str">
        <f>VLOOKUP(A17937,Respondents!A:B,2,FALSE)</f>
        <v>Member Bodies and Other Professional Organizations</v>
      </c>
      <c r="F17937" s="3" t="str">
        <f>VLOOKUP(A17937,Respondents!A:C,3,FALSE)</f>
        <v>Member Bodies and Other Professional Organizations</v>
      </c>
      <c r="G17937" s="3">
        <f t="shared" si="710"/>
        <v>1</v>
      </c>
      <c r="H17937" s="3">
        <f t="shared" si="711"/>
        <v>0</v>
      </c>
    </row>
    <row r="17938" spans="1:8" x14ac:dyDescent="0.3">
      <c r="A17938" t="s">
        <v>37</v>
      </c>
      <c r="B17938" t="s">
        <v>250</v>
      </c>
      <c r="C17938" t="s">
        <v>254</v>
      </c>
      <c r="D17938" t="s">
        <v>155</v>
      </c>
      <c r="E17938" s="3" t="str">
        <f>VLOOKUP(A17938,Respondents!A:B,2,FALSE)</f>
        <v>Member Bodies and Other Professional Organizations</v>
      </c>
      <c r="F17938" s="3" t="str">
        <f>VLOOKUP(A17938,Respondents!A:C,3,FALSE)</f>
        <v>Member Bodies and Other Professional Organizations</v>
      </c>
      <c r="G17938" s="3">
        <f t="shared" si="710"/>
        <v>1</v>
      </c>
      <c r="H17938" s="3">
        <f t="shared" si="711"/>
        <v>0</v>
      </c>
    </row>
    <row r="17939" spans="1:8" x14ac:dyDescent="0.3">
      <c r="A17939" t="s">
        <v>37</v>
      </c>
      <c r="B17939" t="s">
        <v>250</v>
      </c>
      <c r="C17939" t="s">
        <v>255</v>
      </c>
      <c r="D17939" t="s">
        <v>155</v>
      </c>
      <c r="E17939" s="3" t="str">
        <f>VLOOKUP(A17939,Respondents!A:B,2,FALSE)</f>
        <v>Member Bodies and Other Professional Organizations</v>
      </c>
      <c r="F17939" s="3" t="str">
        <f>VLOOKUP(A17939,Respondents!A:C,3,FALSE)</f>
        <v>Member Bodies and Other Professional Organizations</v>
      </c>
      <c r="G17939" s="3">
        <f t="shared" si="710"/>
        <v>1</v>
      </c>
      <c r="H17939" s="3">
        <f t="shared" si="711"/>
        <v>0</v>
      </c>
    </row>
    <row r="17940" spans="1:8" x14ac:dyDescent="0.3">
      <c r="A17940" t="s">
        <v>37</v>
      </c>
      <c r="B17940" t="s">
        <v>250</v>
      </c>
      <c r="C17940" t="s">
        <v>256</v>
      </c>
      <c r="D17940" t="s">
        <v>155</v>
      </c>
      <c r="E17940" s="3" t="str">
        <f>VLOOKUP(A17940,Respondents!A:B,2,FALSE)</f>
        <v>Member Bodies and Other Professional Organizations</v>
      </c>
      <c r="F17940" s="3" t="str">
        <f>VLOOKUP(A17940,Respondents!A:C,3,FALSE)</f>
        <v>Member Bodies and Other Professional Organizations</v>
      </c>
      <c r="G17940" s="3">
        <f t="shared" si="710"/>
        <v>1</v>
      </c>
      <c r="H17940" s="3">
        <f t="shared" si="711"/>
        <v>0</v>
      </c>
    </row>
    <row r="17941" spans="1:8" x14ac:dyDescent="0.3">
      <c r="A17941" t="s">
        <v>37</v>
      </c>
      <c r="B17941" t="s">
        <v>250</v>
      </c>
      <c r="C17941" t="s">
        <v>334</v>
      </c>
      <c r="D17941" t="s">
        <v>155</v>
      </c>
      <c r="E17941" s="3" t="str">
        <f>VLOOKUP(A17941,Respondents!A:B,2,FALSE)</f>
        <v>Member Bodies and Other Professional Organizations</v>
      </c>
      <c r="F17941" s="3" t="str">
        <f>VLOOKUP(A17941,Respondents!A:C,3,FALSE)</f>
        <v>Member Bodies and Other Professional Organizations</v>
      </c>
      <c r="G17941" s="3">
        <f t="shared" ref="G17941:G18004" si="712">IF(LEN(C17941)-LEN(SUBSTITUTE(C17941,".",""))&lt;=1,1,2)</f>
        <v>2</v>
      </c>
      <c r="H17941" s="3">
        <f t="shared" ref="H17941:H18004" si="713">IF(D17941="Yes",1,0)</f>
        <v>0</v>
      </c>
    </row>
    <row r="17942" spans="1:8" x14ac:dyDescent="0.3">
      <c r="A17942" t="s">
        <v>37</v>
      </c>
      <c r="B17942" t="s">
        <v>250</v>
      </c>
      <c r="C17942" t="s">
        <v>335</v>
      </c>
      <c r="D17942" t="s">
        <v>155</v>
      </c>
      <c r="E17942" s="3" t="str">
        <f>VLOOKUP(A17942,Respondents!A:B,2,FALSE)</f>
        <v>Member Bodies and Other Professional Organizations</v>
      </c>
      <c r="F17942" s="3" t="str">
        <f>VLOOKUP(A17942,Respondents!A:C,3,FALSE)</f>
        <v>Member Bodies and Other Professional Organizations</v>
      </c>
      <c r="G17942" s="3">
        <f t="shared" si="712"/>
        <v>2</v>
      </c>
      <c r="H17942" s="3">
        <f t="shared" si="713"/>
        <v>0</v>
      </c>
    </row>
    <row r="17943" spans="1:8" x14ac:dyDescent="0.3">
      <c r="A17943" t="s">
        <v>37</v>
      </c>
      <c r="B17943" t="s">
        <v>250</v>
      </c>
      <c r="C17943" t="s">
        <v>336</v>
      </c>
      <c r="D17943" t="s">
        <v>155</v>
      </c>
      <c r="E17943" s="3" t="str">
        <f>VLOOKUP(A17943,Respondents!A:B,2,FALSE)</f>
        <v>Member Bodies and Other Professional Organizations</v>
      </c>
      <c r="F17943" s="3" t="str">
        <f>VLOOKUP(A17943,Respondents!A:C,3,FALSE)</f>
        <v>Member Bodies and Other Professional Organizations</v>
      </c>
      <c r="G17943" s="3">
        <f t="shared" si="712"/>
        <v>2</v>
      </c>
      <c r="H17943" s="3">
        <f t="shared" si="713"/>
        <v>0</v>
      </c>
    </row>
    <row r="17944" spans="1:8" x14ac:dyDescent="0.3">
      <c r="A17944" t="s">
        <v>37</v>
      </c>
      <c r="B17944" t="s">
        <v>250</v>
      </c>
      <c r="C17944" t="s">
        <v>337</v>
      </c>
      <c r="D17944" t="s">
        <v>155</v>
      </c>
      <c r="E17944" s="3" t="str">
        <f>VLOOKUP(A17944,Respondents!A:B,2,FALSE)</f>
        <v>Member Bodies and Other Professional Organizations</v>
      </c>
      <c r="F17944" s="3" t="str">
        <f>VLOOKUP(A17944,Respondents!A:C,3,FALSE)</f>
        <v>Member Bodies and Other Professional Organizations</v>
      </c>
      <c r="G17944" s="3">
        <f t="shared" si="712"/>
        <v>2</v>
      </c>
      <c r="H17944" s="3">
        <f t="shared" si="713"/>
        <v>0</v>
      </c>
    </row>
    <row r="17945" spans="1:8" x14ac:dyDescent="0.3">
      <c r="A17945" t="s">
        <v>37</v>
      </c>
      <c r="B17945" t="s">
        <v>250</v>
      </c>
      <c r="C17945" t="s">
        <v>386</v>
      </c>
      <c r="D17945" t="s">
        <v>155</v>
      </c>
      <c r="E17945" s="3" t="str">
        <f>VLOOKUP(A17945,Respondents!A:B,2,FALSE)</f>
        <v>Member Bodies and Other Professional Organizations</v>
      </c>
      <c r="F17945" s="3" t="str">
        <f>VLOOKUP(A17945,Respondents!A:C,3,FALSE)</f>
        <v>Member Bodies and Other Professional Organizations</v>
      </c>
      <c r="G17945" s="3">
        <f t="shared" si="712"/>
        <v>2</v>
      </c>
      <c r="H17945" s="3">
        <f t="shared" si="713"/>
        <v>0</v>
      </c>
    </row>
    <row r="17946" spans="1:8" x14ac:dyDescent="0.3">
      <c r="A17946" t="s">
        <v>37</v>
      </c>
      <c r="B17946" t="s">
        <v>250</v>
      </c>
      <c r="C17946" t="s">
        <v>338</v>
      </c>
      <c r="D17946" t="s">
        <v>155</v>
      </c>
      <c r="E17946" s="3" t="str">
        <f>VLOOKUP(A17946,Respondents!A:B,2,FALSE)</f>
        <v>Member Bodies and Other Professional Organizations</v>
      </c>
      <c r="F17946" s="3" t="str">
        <f>VLOOKUP(A17946,Respondents!A:C,3,FALSE)</f>
        <v>Member Bodies and Other Professional Organizations</v>
      </c>
      <c r="G17946" s="3">
        <f t="shared" si="712"/>
        <v>2</v>
      </c>
      <c r="H17946" s="3">
        <f t="shared" si="713"/>
        <v>0</v>
      </c>
    </row>
    <row r="17947" spans="1:8" x14ac:dyDescent="0.3">
      <c r="A17947" t="s">
        <v>37</v>
      </c>
      <c r="B17947" t="s">
        <v>257</v>
      </c>
      <c r="C17947" t="s">
        <v>258</v>
      </c>
      <c r="D17947" t="s">
        <v>155</v>
      </c>
      <c r="E17947" s="3" t="str">
        <f>VLOOKUP(A17947,Respondents!A:B,2,FALSE)</f>
        <v>Member Bodies and Other Professional Organizations</v>
      </c>
      <c r="F17947" s="3" t="str">
        <f>VLOOKUP(A17947,Respondents!A:C,3,FALSE)</f>
        <v>Member Bodies and Other Professional Organizations</v>
      </c>
      <c r="G17947" s="3">
        <f t="shared" si="712"/>
        <v>1</v>
      </c>
      <c r="H17947" s="3">
        <f t="shared" si="713"/>
        <v>0</v>
      </c>
    </row>
    <row r="17948" spans="1:8" x14ac:dyDescent="0.3">
      <c r="A17948" t="s">
        <v>37</v>
      </c>
      <c r="B17948" t="s">
        <v>257</v>
      </c>
      <c r="C17948" t="s">
        <v>259</v>
      </c>
      <c r="D17948" t="s">
        <v>155</v>
      </c>
      <c r="E17948" s="3" t="str">
        <f>VLOOKUP(A17948,Respondents!A:B,2,FALSE)</f>
        <v>Member Bodies and Other Professional Organizations</v>
      </c>
      <c r="F17948" s="3" t="str">
        <f>VLOOKUP(A17948,Respondents!A:C,3,FALSE)</f>
        <v>Member Bodies and Other Professional Organizations</v>
      </c>
      <c r="G17948" s="3">
        <f t="shared" si="712"/>
        <v>1</v>
      </c>
      <c r="H17948" s="3">
        <f t="shared" si="713"/>
        <v>0</v>
      </c>
    </row>
    <row r="17949" spans="1:8" x14ac:dyDescent="0.3">
      <c r="A17949" t="s">
        <v>37</v>
      </c>
      <c r="B17949" t="s">
        <v>257</v>
      </c>
      <c r="C17949" t="s">
        <v>260</v>
      </c>
      <c r="D17949" t="s">
        <v>155</v>
      </c>
      <c r="E17949" s="3" t="str">
        <f>VLOOKUP(A17949,Respondents!A:B,2,FALSE)</f>
        <v>Member Bodies and Other Professional Organizations</v>
      </c>
      <c r="F17949" s="3" t="str">
        <f>VLOOKUP(A17949,Respondents!A:C,3,FALSE)</f>
        <v>Member Bodies and Other Professional Organizations</v>
      </c>
      <c r="G17949" s="3">
        <f t="shared" si="712"/>
        <v>1</v>
      </c>
      <c r="H17949" s="3">
        <f t="shared" si="713"/>
        <v>0</v>
      </c>
    </row>
    <row r="17950" spans="1:8" x14ac:dyDescent="0.3">
      <c r="A17950" t="s">
        <v>37</v>
      </c>
      <c r="B17950" t="s">
        <v>257</v>
      </c>
      <c r="C17950" t="s">
        <v>261</v>
      </c>
      <c r="D17950" t="s">
        <v>159</v>
      </c>
      <c r="E17950" s="3" t="str">
        <f>VLOOKUP(A17950,Respondents!A:B,2,FALSE)</f>
        <v>Member Bodies and Other Professional Organizations</v>
      </c>
      <c r="F17950" s="3" t="str">
        <f>VLOOKUP(A17950,Respondents!A:C,3,FALSE)</f>
        <v>Member Bodies and Other Professional Organizations</v>
      </c>
      <c r="G17950" s="3">
        <f t="shared" si="712"/>
        <v>1</v>
      </c>
      <c r="H17950" s="3">
        <f t="shared" si="713"/>
        <v>1</v>
      </c>
    </row>
    <row r="17951" spans="1:8" x14ac:dyDescent="0.3">
      <c r="A17951" t="s">
        <v>37</v>
      </c>
      <c r="B17951" t="s">
        <v>257</v>
      </c>
      <c r="C17951" t="s">
        <v>262</v>
      </c>
      <c r="D17951" t="s">
        <v>155</v>
      </c>
      <c r="E17951" s="3" t="str">
        <f>VLOOKUP(A17951,Respondents!A:B,2,FALSE)</f>
        <v>Member Bodies and Other Professional Organizations</v>
      </c>
      <c r="F17951" s="3" t="str">
        <f>VLOOKUP(A17951,Respondents!A:C,3,FALSE)</f>
        <v>Member Bodies and Other Professional Organizations</v>
      </c>
      <c r="G17951" s="3">
        <f t="shared" si="712"/>
        <v>1</v>
      </c>
      <c r="H17951" s="3">
        <f t="shared" si="713"/>
        <v>0</v>
      </c>
    </row>
    <row r="17952" spans="1:8" x14ac:dyDescent="0.3">
      <c r="A17952" t="s">
        <v>37</v>
      </c>
      <c r="B17952" t="s">
        <v>257</v>
      </c>
      <c r="C17952" t="s">
        <v>263</v>
      </c>
      <c r="D17952" t="s">
        <v>155</v>
      </c>
      <c r="E17952" s="3" t="str">
        <f>VLOOKUP(A17952,Respondents!A:B,2,FALSE)</f>
        <v>Member Bodies and Other Professional Organizations</v>
      </c>
      <c r="F17952" s="3" t="str">
        <f>VLOOKUP(A17952,Respondents!A:C,3,FALSE)</f>
        <v>Member Bodies and Other Professional Organizations</v>
      </c>
      <c r="G17952" s="3">
        <f t="shared" si="712"/>
        <v>1</v>
      </c>
      <c r="H17952" s="3">
        <f t="shared" si="713"/>
        <v>0</v>
      </c>
    </row>
    <row r="17953" spans="1:8" x14ac:dyDescent="0.3">
      <c r="A17953" t="s">
        <v>37</v>
      </c>
      <c r="B17953" t="s">
        <v>257</v>
      </c>
      <c r="C17953" t="s">
        <v>264</v>
      </c>
      <c r="D17953" t="s">
        <v>155</v>
      </c>
      <c r="E17953" s="3" t="str">
        <f>VLOOKUP(A17953,Respondents!A:B,2,FALSE)</f>
        <v>Member Bodies and Other Professional Organizations</v>
      </c>
      <c r="F17953" s="3" t="str">
        <f>VLOOKUP(A17953,Respondents!A:C,3,FALSE)</f>
        <v>Member Bodies and Other Professional Organizations</v>
      </c>
      <c r="G17953" s="3">
        <f t="shared" si="712"/>
        <v>2</v>
      </c>
      <c r="H17953" s="3">
        <f t="shared" si="713"/>
        <v>0</v>
      </c>
    </row>
    <row r="17954" spans="1:8" x14ac:dyDescent="0.3">
      <c r="A17954" t="s">
        <v>37</v>
      </c>
      <c r="B17954" t="s">
        <v>257</v>
      </c>
      <c r="C17954" t="s">
        <v>265</v>
      </c>
      <c r="D17954" t="s">
        <v>159</v>
      </c>
      <c r="E17954" s="3" t="str">
        <f>VLOOKUP(A17954,Respondents!A:B,2,FALSE)</f>
        <v>Member Bodies and Other Professional Organizations</v>
      </c>
      <c r="F17954" s="3" t="str">
        <f>VLOOKUP(A17954,Respondents!A:C,3,FALSE)</f>
        <v>Member Bodies and Other Professional Organizations</v>
      </c>
      <c r="G17954" s="3">
        <f t="shared" si="712"/>
        <v>2</v>
      </c>
      <c r="H17954" s="3">
        <f t="shared" si="713"/>
        <v>1</v>
      </c>
    </row>
    <row r="17955" spans="1:8" x14ac:dyDescent="0.3">
      <c r="A17955" t="s">
        <v>37</v>
      </c>
      <c r="B17955" t="s">
        <v>257</v>
      </c>
      <c r="C17955" t="s">
        <v>273</v>
      </c>
      <c r="D17955" t="s">
        <v>155</v>
      </c>
      <c r="E17955" s="3" t="str">
        <f>VLOOKUP(A17955,Respondents!A:B,2,FALSE)</f>
        <v>Member Bodies and Other Professional Organizations</v>
      </c>
      <c r="F17955" s="3" t="str">
        <f>VLOOKUP(A17955,Respondents!A:C,3,FALSE)</f>
        <v>Member Bodies and Other Professional Organizations</v>
      </c>
      <c r="G17955" s="3">
        <f t="shared" si="712"/>
        <v>2</v>
      </c>
      <c r="H17955" s="3">
        <f t="shared" si="713"/>
        <v>0</v>
      </c>
    </row>
    <row r="17956" spans="1:8" x14ac:dyDescent="0.3">
      <c r="A17956" t="s">
        <v>37</v>
      </c>
      <c r="B17956" t="s">
        <v>257</v>
      </c>
      <c r="C17956" t="s">
        <v>274</v>
      </c>
      <c r="D17956" t="s">
        <v>155</v>
      </c>
      <c r="E17956" s="3" t="str">
        <f>VLOOKUP(A17956,Respondents!A:B,2,FALSE)</f>
        <v>Member Bodies and Other Professional Organizations</v>
      </c>
      <c r="F17956" s="3" t="str">
        <f>VLOOKUP(A17956,Respondents!A:C,3,FALSE)</f>
        <v>Member Bodies and Other Professional Organizations</v>
      </c>
      <c r="G17956" s="3">
        <f t="shared" si="712"/>
        <v>2</v>
      </c>
      <c r="H17956" s="3">
        <f t="shared" si="713"/>
        <v>0</v>
      </c>
    </row>
    <row r="17957" spans="1:8" x14ac:dyDescent="0.3">
      <c r="A17957" t="s">
        <v>37</v>
      </c>
      <c r="B17957" t="s">
        <v>257</v>
      </c>
      <c r="C17957" t="s">
        <v>275</v>
      </c>
      <c r="D17957" t="s">
        <v>155</v>
      </c>
      <c r="E17957" s="3" t="str">
        <f>VLOOKUP(A17957,Respondents!A:B,2,FALSE)</f>
        <v>Member Bodies and Other Professional Organizations</v>
      </c>
      <c r="F17957" s="3" t="str">
        <f>VLOOKUP(A17957,Respondents!A:C,3,FALSE)</f>
        <v>Member Bodies and Other Professional Organizations</v>
      </c>
      <c r="G17957" s="3">
        <f t="shared" si="712"/>
        <v>2</v>
      </c>
      <c r="H17957" s="3">
        <f t="shared" si="713"/>
        <v>0</v>
      </c>
    </row>
    <row r="17958" spans="1:8" x14ac:dyDescent="0.3">
      <c r="A17958" t="s">
        <v>38</v>
      </c>
      <c r="B17958" t="s">
        <v>162</v>
      </c>
      <c r="C17958" t="s">
        <v>163</v>
      </c>
      <c r="D17958" t="s">
        <v>159</v>
      </c>
      <c r="E17958" s="3" t="str">
        <f>VLOOKUP(A17958,Respondents!A:B,2,FALSE)</f>
        <v>Member Bodies and Other Professional Organizations</v>
      </c>
      <c r="F17958" s="3" t="str">
        <f>VLOOKUP(A17958,Respondents!A:C,3,FALSE)</f>
        <v>Member Bodies and Other Professional Organizations</v>
      </c>
      <c r="G17958" s="3">
        <f t="shared" si="712"/>
        <v>1</v>
      </c>
      <c r="H17958" s="3">
        <f t="shared" si="713"/>
        <v>1</v>
      </c>
    </row>
    <row r="17959" spans="1:8" x14ac:dyDescent="0.3">
      <c r="A17959" t="s">
        <v>38</v>
      </c>
      <c r="B17959" t="s">
        <v>162</v>
      </c>
      <c r="C17959" t="s">
        <v>164</v>
      </c>
      <c r="D17959" t="s">
        <v>155</v>
      </c>
      <c r="E17959" s="3" t="str">
        <f>VLOOKUP(A17959,Respondents!A:B,2,FALSE)</f>
        <v>Member Bodies and Other Professional Organizations</v>
      </c>
      <c r="F17959" s="3" t="str">
        <f>VLOOKUP(A17959,Respondents!A:C,3,FALSE)</f>
        <v>Member Bodies and Other Professional Organizations</v>
      </c>
      <c r="G17959" s="3">
        <f t="shared" si="712"/>
        <v>1</v>
      </c>
      <c r="H17959" s="3">
        <f t="shared" si="713"/>
        <v>0</v>
      </c>
    </row>
    <row r="17960" spans="1:8" x14ac:dyDescent="0.3">
      <c r="A17960" t="s">
        <v>38</v>
      </c>
      <c r="B17960" t="s">
        <v>162</v>
      </c>
      <c r="C17960" t="s">
        <v>165</v>
      </c>
      <c r="D17960" t="s">
        <v>155</v>
      </c>
      <c r="E17960" s="3" t="str">
        <f>VLOOKUP(A17960,Respondents!A:B,2,FALSE)</f>
        <v>Member Bodies and Other Professional Organizations</v>
      </c>
      <c r="F17960" s="3" t="str">
        <f>VLOOKUP(A17960,Respondents!A:C,3,FALSE)</f>
        <v>Member Bodies and Other Professional Organizations</v>
      </c>
      <c r="G17960" s="3">
        <f t="shared" si="712"/>
        <v>1</v>
      </c>
      <c r="H17960" s="3">
        <f t="shared" si="713"/>
        <v>0</v>
      </c>
    </row>
    <row r="17961" spans="1:8" x14ac:dyDescent="0.3">
      <c r="A17961" t="s">
        <v>38</v>
      </c>
      <c r="B17961" t="s">
        <v>162</v>
      </c>
      <c r="C17961" t="s">
        <v>166</v>
      </c>
      <c r="D17961" t="s">
        <v>155</v>
      </c>
      <c r="E17961" s="3" t="str">
        <f>VLOOKUP(A17961,Respondents!A:B,2,FALSE)</f>
        <v>Member Bodies and Other Professional Organizations</v>
      </c>
      <c r="F17961" s="3" t="str">
        <f>VLOOKUP(A17961,Respondents!A:C,3,FALSE)</f>
        <v>Member Bodies and Other Professional Organizations</v>
      </c>
      <c r="G17961" s="3">
        <f t="shared" si="712"/>
        <v>1</v>
      </c>
      <c r="H17961" s="3">
        <f t="shared" si="713"/>
        <v>0</v>
      </c>
    </row>
    <row r="17962" spans="1:8" x14ac:dyDescent="0.3">
      <c r="A17962" t="s">
        <v>38</v>
      </c>
      <c r="B17962" t="s">
        <v>162</v>
      </c>
      <c r="C17962" t="s">
        <v>167</v>
      </c>
      <c r="D17962" t="s">
        <v>155</v>
      </c>
      <c r="E17962" s="3" t="str">
        <f>VLOOKUP(A17962,Respondents!A:B,2,FALSE)</f>
        <v>Member Bodies and Other Professional Organizations</v>
      </c>
      <c r="F17962" s="3" t="str">
        <f>VLOOKUP(A17962,Respondents!A:C,3,FALSE)</f>
        <v>Member Bodies and Other Professional Organizations</v>
      </c>
      <c r="G17962" s="3">
        <f t="shared" si="712"/>
        <v>1</v>
      </c>
      <c r="H17962" s="3">
        <f t="shared" si="713"/>
        <v>0</v>
      </c>
    </row>
    <row r="17963" spans="1:8" x14ac:dyDescent="0.3">
      <c r="A17963" t="s">
        <v>38</v>
      </c>
      <c r="B17963" t="s">
        <v>162</v>
      </c>
      <c r="C17963" t="s">
        <v>168</v>
      </c>
      <c r="D17963" t="s">
        <v>155</v>
      </c>
      <c r="E17963" s="3" t="str">
        <f>VLOOKUP(A17963,Respondents!A:B,2,FALSE)</f>
        <v>Member Bodies and Other Professional Organizations</v>
      </c>
      <c r="F17963" s="3" t="str">
        <f>VLOOKUP(A17963,Respondents!A:C,3,FALSE)</f>
        <v>Member Bodies and Other Professional Organizations</v>
      </c>
      <c r="G17963" s="3">
        <f t="shared" si="712"/>
        <v>1</v>
      </c>
      <c r="H17963" s="3">
        <f t="shared" si="713"/>
        <v>0</v>
      </c>
    </row>
    <row r="17964" spans="1:8" x14ac:dyDescent="0.3">
      <c r="A17964" t="s">
        <v>38</v>
      </c>
      <c r="B17964" t="s">
        <v>162</v>
      </c>
      <c r="C17964" t="s">
        <v>169</v>
      </c>
      <c r="D17964" t="s">
        <v>155</v>
      </c>
      <c r="E17964" s="3" t="str">
        <f>VLOOKUP(A17964,Respondents!A:B,2,FALSE)</f>
        <v>Member Bodies and Other Professional Organizations</v>
      </c>
      <c r="F17964" s="3" t="str">
        <f>VLOOKUP(A17964,Respondents!A:C,3,FALSE)</f>
        <v>Member Bodies and Other Professional Organizations</v>
      </c>
      <c r="G17964" s="3">
        <f t="shared" si="712"/>
        <v>2</v>
      </c>
      <c r="H17964" s="3">
        <f t="shared" si="713"/>
        <v>0</v>
      </c>
    </row>
    <row r="17965" spans="1:8" x14ac:dyDescent="0.3">
      <c r="A17965" t="s">
        <v>38</v>
      </c>
      <c r="B17965" t="s">
        <v>162</v>
      </c>
      <c r="C17965" t="s">
        <v>170</v>
      </c>
      <c r="D17965" t="s">
        <v>155</v>
      </c>
      <c r="E17965" s="3" t="str">
        <f>VLOOKUP(A17965,Respondents!A:B,2,FALSE)</f>
        <v>Member Bodies and Other Professional Organizations</v>
      </c>
      <c r="F17965" s="3" t="str">
        <f>VLOOKUP(A17965,Respondents!A:C,3,FALSE)</f>
        <v>Member Bodies and Other Professional Organizations</v>
      </c>
      <c r="G17965" s="3">
        <f t="shared" si="712"/>
        <v>2</v>
      </c>
      <c r="H17965" s="3">
        <f t="shared" si="713"/>
        <v>0</v>
      </c>
    </row>
    <row r="17966" spans="1:8" x14ac:dyDescent="0.3">
      <c r="A17966" t="s">
        <v>38</v>
      </c>
      <c r="B17966" t="s">
        <v>162</v>
      </c>
      <c r="C17966" t="s">
        <v>269</v>
      </c>
      <c r="D17966" t="s">
        <v>155</v>
      </c>
      <c r="E17966" s="3" t="str">
        <f>VLOOKUP(A17966,Respondents!A:B,2,FALSE)</f>
        <v>Member Bodies and Other Professional Organizations</v>
      </c>
      <c r="F17966" s="3" t="str">
        <f>VLOOKUP(A17966,Respondents!A:C,3,FALSE)</f>
        <v>Member Bodies and Other Professional Organizations</v>
      </c>
      <c r="G17966" s="3">
        <f t="shared" si="712"/>
        <v>2</v>
      </c>
      <c r="H17966" s="3">
        <f t="shared" si="713"/>
        <v>0</v>
      </c>
    </row>
    <row r="17967" spans="1:8" x14ac:dyDescent="0.3">
      <c r="A17967" t="s">
        <v>38</v>
      </c>
      <c r="B17967" t="s">
        <v>162</v>
      </c>
      <c r="C17967" t="s">
        <v>171</v>
      </c>
      <c r="D17967" t="s">
        <v>155</v>
      </c>
      <c r="E17967" s="3" t="str">
        <f>VLOOKUP(A17967,Respondents!A:B,2,FALSE)</f>
        <v>Member Bodies and Other Professional Organizations</v>
      </c>
      <c r="F17967" s="3" t="str">
        <f>VLOOKUP(A17967,Respondents!A:C,3,FALSE)</f>
        <v>Member Bodies and Other Professional Organizations</v>
      </c>
      <c r="G17967" s="3">
        <f t="shared" si="712"/>
        <v>2</v>
      </c>
      <c r="H17967" s="3">
        <f t="shared" si="713"/>
        <v>0</v>
      </c>
    </row>
    <row r="17968" spans="1:8" x14ac:dyDescent="0.3">
      <c r="A17968" t="s">
        <v>38</v>
      </c>
      <c r="B17968" t="s">
        <v>187</v>
      </c>
      <c r="C17968" t="s">
        <v>188</v>
      </c>
      <c r="D17968" t="s">
        <v>159</v>
      </c>
      <c r="E17968" s="3" t="str">
        <f>VLOOKUP(A17968,Respondents!A:B,2,FALSE)</f>
        <v>Member Bodies and Other Professional Organizations</v>
      </c>
      <c r="F17968" s="3" t="str">
        <f>VLOOKUP(A17968,Respondents!A:C,3,FALSE)</f>
        <v>Member Bodies and Other Professional Organizations</v>
      </c>
      <c r="G17968" s="3">
        <f t="shared" si="712"/>
        <v>1</v>
      </c>
      <c r="H17968" s="3">
        <f t="shared" si="713"/>
        <v>1</v>
      </c>
    </row>
    <row r="17969" spans="1:8" x14ac:dyDescent="0.3">
      <c r="A17969" t="s">
        <v>38</v>
      </c>
      <c r="B17969" t="s">
        <v>187</v>
      </c>
      <c r="C17969" t="s">
        <v>189</v>
      </c>
      <c r="D17969" t="s">
        <v>155</v>
      </c>
      <c r="E17969" s="3" t="str">
        <f>VLOOKUP(A17969,Respondents!A:B,2,FALSE)</f>
        <v>Member Bodies and Other Professional Organizations</v>
      </c>
      <c r="F17969" s="3" t="str">
        <f>VLOOKUP(A17969,Respondents!A:C,3,FALSE)</f>
        <v>Member Bodies and Other Professional Organizations</v>
      </c>
      <c r="G17969" s="3">
        <f t="shared" si="712"/>
        <v>1</v>
      </c>
      <c r="H17969" s="3">
        <f t="shared" si="713"/>
        <v>0</v>
      </c>
    </row>
    <row r="17970" spans="1:8" x14ac:dyDescent="0.3">
      <c r="A17970" t="s">
        <v>38</v>
      </c>
      <c r="B17970" t="s">
        <v>187</v>
      </c>
      <c r="C17970" t="s">
        <v>190</v>
      </c>
      <c r="D17970" t="s">
        <v>155</v>
      </c>
      <c r="E17970" s="3" t="str">
        <f>VLOOKUP(A17970,Respondents!A:B,2,FALSE)</f>
        <v>Member Bodies and Other Professional Organizations</v>
      </c>
      <c r="F17970" s="3" t="str">
        <f>VLOOKUP(A17970,Respondents!A:C,3,FALSE)</f>
        <v>Member Bodies and Other Professional Organizations</v>
      </c>
      <c r="G17970" s="3">
        <f t="shared" si="712"/>
        <v>1</v>
      </c>
      <c r="H17970" s="3">
        <f t="shared" si="713"/>
        <v>0</v>
      </c>
    </row>
    <row r="17971" spans="1:8" x14ac:dyDescent="0.3">
      <c r="A17971" t="s">
        <v>38</v>
      </c>
      <c r="B17971" t="s">
        <v>187</v>
      </c>
      <c r="C17971" t="s">
        <v>191</v>
      </c>
      <c r="D17971" t="s">
        <v>155</v>
      </c>
      <c r="E17971" s="3" t="str">
        <f>VLOOKUP(A17971,Respondents!A:B,2,FALSE)</f>
        <v>Member Bodies and Other Professional Organizations</v>
      </c>
      <c r="F17971" s="3" t="str">
        <f>VLOOKUP(A17971,Respondents!A:C,3,FALSE)</f>
        <v>Member Bodies and Other Professional Organizations</v>
      </c>
      <c r="G17971" s="3">
        <f t="shared" si="712"/>
        <v>1</v>
      </c>
      <c r="H17971" s="3">
        <f t="shared" si="713"/>
        <v>0</v>
      </c>
    </row>
    <row r="17972" spans="1:8" x14ac:dyDescent="0.3">
      <c r="A17972" t="s">
        <v>38</v>
      </c>
      <c r="B17972" t="s">
        <v>187</v>
      </c>
      <c r="C17972" t="s">
        <v>192</v>
      </c>
      <c r="D17972" t="s">
        <v>155</v>
      </c>
      <c r="E17972" s="3" t="str">
        <f>VLOOKUP(A17972,Respondents!A:B,2,FALSE)</f>
        <v>Member Bodies and Other Professional Organizations</v>
      </c>
      <c r="F17972" s="3" t="str">
        <f>VLOOKUP(A17972,Respondents!A:C,3,FALSE)</f>
        <v>Member Bodies and Other Professional Organizations</v>
      </c>
      <c r="G17972" s="3">
        <f t="shared" si="712"/>
        <v>1</v>
      </c>
      <c r="H17972" s="3">
        <f t="shared" si="713"/>
        <v>0</v>
      </c>
    </row>
    <row r="17973" spans="1:8" x14ac:dyDescent="0.3">
      <c r="A17973" t="s">
        <v>38</v>
      </c>
      <c r="B17973" t="s">
        <v>187</v>
      </c>
      <c r="C17973" t="s">
        <v>193</v>
      </c>
      <c r="D17973" t="s">
        <v>155</v>
      </c>
      <c r="E17973" s="3" t="str">
        <f>VLOOKUP(A17973,Respondents!A:B,2,FALSE)</f>
        <v>Member Bodies and Other Professional Organizations</v>
      </c>
      <c r="F17973" s="3" t="str">
        <f>VLOOKUP(A17973,Respondents!A:C,3,FALSE)</f>
        <v>Member Bodies and Other Professional Organizations</v>
      </c>
      <c r="G17973" s="3">
        <f t="shared" si="712"/>
        <v>1</v>
      </c>
      <c r="H17973" s="3">
        <f t="shared" si="713"/>
        <v>0</v>
      </c>
    </row>
    <row r="17974" spans="1:8" x14ac:dyDescent="0.3">
      <c r="A17974" t="s">
        <v>38</v>
      </c>
      <c r="B17974" t="s">
        <v>187</v>
      </c>
      <c r="C17974" t="s">
        <v>194</v>
      </c>
      <c r="D17974" t="s">
        <v>155</v>
      </c>
      <c r="E17974" s="3" t="str">
        <f>VLOOKUP(A17974,Respondents!A:B,2,FALSE)</f>
        <v>Member Bodies and Other Professional Organizations</v>
      </c>
      <c r="F17974" s="3" t="str">
        <f>VLOOKUP(A17974,Respondents!A:C,3,FALSE)</f>
        <v>Member Bodies and Other Professional Organizations</v>
      </c>
      <c r="G17974" s="3">
        <f t="shared" si="712"/>
        <v>2</v>
      </c>
      <c r="H17974" s="3">
        <f t="shared" si="713"/>
        <v>0</v>
      </c>
    </row>
    <row r="17975" spans="1:8" x14ac:dyDescent="0.3">
      <c r="A17975" t="s">
        <v>38</v>
      </c>
      <c r="B17975" t="s">
        <v>187</v>
      </c>
      <c r="C17975" t="s">
        <v>329</v>
      </c>
      <c r="D17975" t="s">
        <v>155</v>
      </c>
      <c r="E17975" s="3" t="str">
        <f>VLOOKUP(A17975,Respondents!A:B,2,FALSE)</f>
        <v>Member Bodies and Other Professional Organizations</v>
      </c>
      <c r="F17975" s="3" t="str">
        <f>VLOOKUP(A17975,Respondents!A:C,3,FALSE)</f>
        <v>Member Bodies and Other Professional Organizations</v>
      </c>
      <c r="G17975" s="3">
        <f t="shared" si="712"/>
        <v>2</v>
      </c>
      <c r="H17975" s="3">
        <f t="shared" si="713"/>
        <v>0</v>
      </c>
    </row>
    <row r="17976" spans="1:8" x14ac:dyDescent="0.3">
      <c r="A17976" t="s">
        <v>38</v>
      </c>
      <c r="B17976" t="s">
        <v>187</v>
      </c>
      <c r="C17976" t="s">
        <v>330</v>
      </c>
      <c r="D17976" t="s">
        <v>155</v>
      </c>
      <c r="E17976" s="3" t="str">
        <f>VLOOKUP(A17976,Respondents!A:B,2,FALSE)</f>
        <v>Member Bodies and Other Professional Organizations</v>
      </c>
      <c r="F17976" s="3" t="str">
        <f>VLOOKUP(A17976,Respondents!A:C,3,FALSE)</f>
        <v>Member Bodies and Other Professional Organizations</v>
      </c>
      <c r="G17976" s="3">
        <f t="shared" si="712"/>
        <v>2</v>
      </c>
      <c r="H17976" s="3">
        <f t="shared" si="713"/>
        <v>0</v>
      </c>
    </row>
    <row r="17977" spans="1:8" x14ac:dyDescent="0.3">
      <c r="A17977" t="s">
        <v>38</v>
      </c>
      <c r="B17977" t="s">
        <v>187</v>
      </c>
      <c r="C17977" t="s">
        <v>195</v>
      </c>
      <c r="D17977" t="s">
        <v>155</v>
      </c>
      <c r="E17977" s="3" t="str">
        <f>VLOOKUP(A17977,Respondents!A:B,2,FALSE)</f>
        <v>Member Bodies and Other Professional Organizations</v>
      </c>
      <c r="F17977" s="3" t="str">
        <f>VLOOKUP(A17977,Respondents!A:C,3,FALSE)</f>
        <v>Member Bodies and Other Professional Organizations</v>
      </c>
      <c r="G17977" s="3">
        <f t="shared" si="712"/>
        <v>2</v>
      </c>
      <c r="H17977" s="3">
        <f t="shared" si="713"/>
        <v>0</v>
      </c>
    </row>
    <row r="17978" spans="1:8" x14ac:dyDescent="0.3">
      <c r="A17978" t="s">
        <v>38</v>
      </c>
      <c r="B17978" t="s">
        <v>187</v>
      </c>
      <c r="C17978" t="s">
        <v>196</v>
      </c>
      <c r="D17978" t="s">
        <v>155</v>
      </c>
      <c r="E17978" s="3" t="str">
        <f>VLOOKUP(A17978,Respondents!A:B,2,FALSE)</f>
        <v>Member Bodies and Other Professional Organizations</v>
      </c>
      <c r="F17978" s="3" t="str">
        <f>VLOOKUP(A17978,Respondents!A:C,3,FALSE)</f>
        <v>Member Bodies and Other Professional Organizations</v>
      </c>
      <c r="G17978" s="3">
        <f t="shared" si="712"/>
        <v>2</v>
      </c>
      <c r="H17978" s="3">
        <f t="shared" si="713"/>
        <v>0</v>
      </c>
    </row>
    <row r="17979" spans="1:8" x14ac:dyDescent="0.3">
      <c r="A17979" t="s">
        <v>38</v>
      </c>
      <c r="B17979" t="s">
        <v>187</v>
      </c>
      <c r="C17979" t="s">
        <v>197</v>
      </c>
      <c r="D17979" t="s">
        <v>155</v>
      </c>
      <c r="E17979" s="3" t="str">
        <f>VLOOKUP(A17979,Respondents!A:B,2,FALSE)</f>
        <v>Member Bodies and Other Professional Organizations</v>
      </c>
      <c r="F17979" s="3" t="str">
        <f>VLOOKUP(A17979,Respondents!A:C,3,FALSE)</f>
        <v>Member Bodies and Other Professional Organizations</v>
      </c>
      <c r="G17979" s="3">
        <f t="shared" si="712"/>
        <v>2</v>
      </c>
      <c r="H17979" s="3">
        <f t="shared" si="713"/>
        <v>0</v>
      </c>
    </row>
    <row r="17980" spans="1:8" x14ac:dyDescent="0.3">
      <c r="A17980" t="s">
        <v>38</v>
      </c>
      <c r="B17980" t="s">
        <v>187</v>
      </c>
      <c r="C17980" t="s">
        <v>198</v>
      </c>
      <c r="D17980" t="s">
        <v>155</v>
      </c>
      <c r="E17980" s="3" t="str">
        <f>VLOOKUP(A17980,Respondents!A:B,2,FALSE)</f>
        <v>Member Bodies and Other Professional Organizations</v>
      </c>
      <c r="F17980" s="3" t="str">
        <f>VLOOKUP(A17980,Respondents!A:C,3,FALSE)</f>
        <v>Member Bodies and Other Professional Organizations</v>
      </c>
      <c r="G17980" s="3">
        <f t="shared" si="712"/>
        <v>2</v>
      </c>
      <c r="H17980" s="3">
        <f t="shared" si="713"/>
        <v>0</v>
      </c>
    </row>
    <row r="17981" spans="1:8" x14ac:dyDescent="0.3">
      <c r="A17981" t="s">
        <v>38</v>
      </c>
      <c r="B17981" t="s">
        <v>199</v>
      </c>
      <c r="C17981" t="s">
        <v>200</v>
      </c>
      <c r="D17981" t="s">
        <v>159</v>
      </c>
      <c r="E17981" s="3" t="str">
        <f>VLOOKUP(A17981,Respondents!A:B,2,FALSE)</f>
        <v>Member Bodies and Other Professional Organizations</v>
      </c>
      <c r="F17981" s="3" t="str">
        <f>VLOOKUP(A17981,Respondents!A:C,3,FALSE)</f>
        <v>Member Bodies and Other Professional Organizations</v>
      </c>
      <c r="G17981" s="3">
        <f t="shared" si="712"/>
        <v>1</v>
      </c>
      <c r="H17981" s="3">
        <f t="shared" si="713"/>
        <v>1</v>
      </c>
    </row>
    <row r="17982" spans="1:8" x14ac:dyDescent="0.3">
      <c r="A17982" t="s">
        <v>38</v>
      </c>
      <c r="B17982" t="s">
        <v>199</v>
      </c>
      <c r="C17982" t="s">
        <v>201</v>
      </c>
      <c r="D17982" t="s">
        <v>155</v>
      </c>
      <c r="E17982" s="3" t="str">
        <f>VLOOKUP(A17982,Respondents!A:B,2,FALSE)</f>
        <v>Member Bodies and Other Professional Organizations</v>
      </c>
      <c r="F17982" s="3" t="str">
        <f>VLOOKUP(A17982,Respondents!A:C,3,FALSE)</f>
        <v>Member Bodies and Other Professional Organizations</v>
      </c>
      <c r="G17982" s="3">
        <f t="shared" si="712"/>
        <v>1</v>
      </c>
      <c r="H17982" s="3">
        <f t="shared" si="713"/>
        <v>0</v>
      </c>
    </row>
    <row r="17983" spans="1:8" x14ac:dyDescent="0.3">
      <c r="A17983" t="s">
        <v>38</v>
      </c>
      <c r="B17983" t="s">
        <v>199</v>
      </c>
      <c r="C17983" t="s">
        <v>202</v>
      </c>
      <c r="D17983" t="s">
        <v>155</v>
      </c>
      <c r="E17983" s="3" t="str">
        <f>VLOOKUP(A17983,Respondents!A:B,2,FALSE)</f>
        <v>Member Bodies and Other Professional Organizations</v>
      </c>
      <c r="F17983" s="3" t="str">
        <f>VLOOKUP(A17983,Respondents!A:C,3,FALSE)</f>
        <v>Member Bodies and Other Professional Organizations</v>
      </c>
      <c r="G17983" s="3">
        <f t="shared" si="712"/>
        <v>1</v>
      </c>
      <c r="H17983" s="3">
        <f t="shared" si="713"/>
        <v>0</v>
      </c>
    </row>
    <row r="17984" spans="1:8" x14ac:dyDescent="0.3">
      <c r="A17984" t="s">
        <v>38</v>
      </c>
      <c r="B17984" t="s">
        <v>199</v>
      </c>
      <c r="C17984" t="s">
        <v>203</v>
      </c>
      <c r="D17984" t="s">
        <v>155</v>
      </c>
      <c r="E17984" s="3" t="str">
        <f>VLOOKUP(A17984,Respondents!A:B,2,FALSE)</f>
        <v>Member Bodies and Other Professional Organizations</v>
      </c>
      <c r="F17984" s="3" t="str">
        <f>VLOOKUP(A17984,Respondents!A:C,3,FALSE)</f>
        <v>Member Bodies and Other Professional Organizations</v>
      </c>
      <c r="G17984" s="3">
        <f t="shared" si="712"/>
        <v>1</v>
      </c>
      <c r="H17984" s="3">
        <f t="shared" si="713"/>
        <v>0</v>
      </c>
    </row>
    <row r="17985" spans="1:8" x14ac:dyDescent="0.3">
      <c r="A17985" t="s">
        <v>38</v>
      </c>
      <c r="B17985" t="s">
        <v>199</v>
      </c>
      <c r="C17985" t="s">
        <v>204</v>
      </c>
      <c r="D17985" t="s">
        <v>155</v>
      </c>
      <c r="E17985" s="3" t="str">
        <f>VLOOKUP(A17985,Respondents!A:B,2,FALSE)</f>
        <v>Member Bodies and Other Professional Organizations</v>
      </c>
      <c r="F17985" s="3" t="str">
        <f>VLOOKUP(A17985,Respondents!A:C,3,FALSE)</f>
        <v>Member Bodies and Other Professional Organizations</v>
      </c>
      <c r="G17985" s="3">
        <f t="shared" si="712"/>
        <v>1</v>
      </c>
      <c r="H17985" s="3">
        <f t="shared" si="713"/>
        <v>0</v>
      </c>
    </row>
    <row r="17986" spans="1:8" x14ac:dyDescent="0.3">
      <c r="A17986" t="s">
        <v>38</v>
      </c>
      <c r="B17986" t="s">
        <v>199</v>
      </c>
      <c r="C17986" t="s">
        <v>205</v>
      </c>
      <c r="D17986" t="s">
        <v>155</v>
      </c>
      <c r="E17986" s="3" t="str">
        <f>VLOOKUP(A17986,Respondents!A:B,2,FALSE)</f>
        <v>Member Bodies and Other Professional Organizations</v>
      </c>
      <c r="F17986" s="3" t="str">
        <f>VLOOKUP(A17986,Respondents!A:C,3,FALSE)</f>
        <v>Member Bodies and Other Professional Organizations</v>
      </c>
      <c r="G17986" s="3">
        <f t="shared" si="712"/>
        <v>1</v>
      </c>
      <c r="H17986" s="3">
        <f t="shared" si="713"/>
        <v>0</v>
      </c>
    </row>
    <row r="17987" spans="1:8" x14ac:dyDescent="0.3">
      <c r="A17987" t="s">
        <v>38</v>
      </c>
      <c r="B17987" t="s">
        <v>199</v>
      </c>
      <c r="C17987" t="s">
        <v>270</v>
      </c>
      <c r="D17987" t="s">
        <v>155</v>
      </c>
      <c r="E17987" s="3" t="str">
        <f>VLOOKUP(A17987,Respondents!A:B,2,FALSE)</f>
        <v>Member Bodies and Other Professional Organizations</v>
      </c>
      <c r="F17987" s="3" t="str">
        <f>VLOOKUP(A17987,Respondents!A:C,3,FALSE)</f>
        <v>Member Bodies and Other Professional Organizations</v>
      </c>
      <c r="G17987" s="3">
        <f t="shared" si="712"/>
        <v>2</v>
      </c>
      <c r="H17987" s="3">
        <f t="shared" si="713"/>
        <v>0</v>
      </c>
    </row>
    <row r="17988" spans="1:8" x14ac:dyDescent="0.3">
      <c r="A17988" t="s">
        <v>38</v>
      </c>
      <c r="B17988" t="s">
        <v>199</v>
      </c>
      <c r="C17988" t="s">
        <v>206</v>
      </c>
      <c r="D17988" t="s">
        <v>155</v>
      </c>
      <c r="E17988" s="3" t="str">
        <f>VLOOKUP(A17988,Respondents!A:B,2,FALSE)</f>
        <v>Member Bodies and Other Professional Organizations</v>
      </c>
      <c r="F17988" s="3" t="str">
        <f>VLOOKUP(A17988,Respondents!A:C,3,FALSE)</f>
        <v>Member Bodies and Other Professional Organizations</v>
      </c>
      <c r="G17988" s="3">
        <f t="shared" si="712"/>
        <v>2</v>
      </c>
      <c r="H17988" s="3">
        <f t="shared" si="713"/>
        <v>0</v>
      </c>
    </row>
    <row r="17989" spans="1:8" x14ac:dyDescent="0.3">
      <c r="A17989" t="s">
        <v>38</v>
      </c>
      <c r="B17989" t="s">
        <v>199</v>
      </c>
      <c r="C17989" t="s">
        <v>207</v>
      </c>
      <c r="D17989" t="s">
        <v>155</v>
      </c>
      <c r="E17989" s="3" t="str">
        <f>VLOOKUP(A17989,Respondents!A:B,2,FALSE)</f>
        <v>Member Bodies and Other Professional Organizations</v>
      </c>
      <c r="F17989" s="3" t="str">
        <f>VLOOKUP(A17989,Respondents!A:C,3,FALSE)</f>
        <v>Member Bodies and Other Professional Organizations</v>
      </c>
      <c r="G17989" s="3">
        <f t="shared" si="712"/>
        <v>2</v>
      </c>
      <c r="H17989" s="3">
        <f t="shared" si="713"/>
        <v>0</v>
      </c>
    </row>
    <row r="17990" spans="1:8" x14ac:dyDescent="0.3">
      <c r="A17990" t="s">
        <v>38</v>
      </c>
      <c r="B17990" t="s">
        <v>243</v>
      </c>
      <c r="C17990" t="s">
        <v>244</v>
      </c>
      <c r="D17990" t="s">
        <v>155</v>
      </c>
      <c r="E17990" s="3" t="str">
        <f>VLOOKUP(A17990,Respondents!A:B,2,FALSE)</f>
        <v>Member Bodies and Other Professional Organizations</v>
      </c>
      <c r="F17990" s="3" t="str">
        <f>VLOOKUP(A17990,Respondents!A:C,3,FALSE)</f>
        <v>Member Bodies and Other Professional Organizations</v>
      </c>
      <c r="G17990" s="3">
        <f t="shared" si="712"/>
        <v>1</v>
      </c>
      <c r="H17990" s="3">
        <f t="shared" si="713"/>
        <v>0</v>
      </c>
    </row>
    <row r="17991" spans="1:8" x14ac:dyDescent="0.3">
      <c r="A17991" t="s">
        <v>38</v>
      </c>
      <c r="B17991" t="s">
        <v>243</v>
      </c>
      <c r="C17991" t="s">
        <v>245</v>
      </c>
      <c r="D17991" t="s">
        <v>159</v>
      </c>
      <c r="E17991" s="3" t="str">
        <f>VLOOKUP(A17991,Respondents!A:B,2,FALSE)</f>
        <v>Member Bodies and Other Professional Organizations</v>
      </c>
      <c r="F17991" s="3" t="str">
        <f>VLOOKUP(A17991,Respondents!A:C,3,FALSE)</f>
        <v>Member Bodies and Other Professional Organizations</v>
      </c>
      <c r="G17991" s="3">
        <f t="shared" si="712"/>
        <v>1</v>
      </c>
      <c r="H17991" s="3">
        <f t="shared" si="713"/>
        <v>1</v>
      </c>
    </row>
    <row r="17992" spans="1:8" x14ac:dyDescent="0.3">
      <c r="A17992" t="s">
        <v>38</v>
      </c>
      <c r="B17992" t="s">
        <v>243</v>
      </c>
      <c r="C17992" t="s">
        <v>246</v>
      </c>
      <c r="D17992" t="s">
        <v>155</v>
      </c>
      <c r="E17992" s="3" t="str">
        <f>VLOOKUP(A17992,Respondents!A:B,2,FALSE)</f>
        <v>Member Bodies and Other Professional Organizations</v>
      </c>
      <c r="F17992" s="3" t="str">
        <f>VLOOKUP(A17992,Respondents!A:C,3,FALSE)</f>
        <v>Member Bodies and Other Professional Organizations</v>
      </c>
      <c r="G17992" s="3">
        <f t="shared" si="712"/>
        <v>1</v>
      </c>
      <c r="H17992" s="3">
        <f t="shared" si="713"/>
        <v>0</v>
      </c>
    </row>
    <row r="17993" spans="1:8" x14ac:dyDescent="0.3">
      <c r="A17993" t="s">
        <v>38</v>
      </c>
      <c r="B17993" t="s">
        <v>243</v>
      </c>
      <c r="C17993" t="s">
        <v>247</v>
      </c>
      <c r="D17993" t="s">
        <v>155</v>
      </c>
      <c r="E17993" s="3" t="str">
        <f>VLOOKUP(A17993,Respondents!A:B,2,FALSE)</f>
        <v>Member Bodies and Other Professional Organizations</v>
      </c>
      <c r="F17993" s="3" t="str">
        <f>VLOOKUP(A17993,Respondents!A:C,3,FALSE)</f>
        <v>Member Bodies and Other Professional Organizations</v>
      </c>
      <c r="G17993" s="3">
        <f t="shared" si="712"/>
        <v>1</v>
      </c>
      <c r="H17993" s="3">
        <f t="shared" si="713"/>
        <v>0</v>
      </c>
    </row>
    <row r="17994" spans="1:8" x14ac:dyDescent="0.3">
      <c r="A17994" t="s">
        <v>38</v>
      </c>
      <c r="B17994" t="s">
        <v>243</v>
      </c>
      <c r="C17994" t="s">
        <v>248</v>
      </c>
      <c r="D17994" t="s">
        <v>155</v>
      </c>
      <c r="E17994" s="3" t="str">
        <f>VLOOKUP(A17994,Respondents!A:B,2,FALSE)</f>
        <v>Member Bodies and Other Professional Organizations</v>
      </c>
      <c r="F17994" s="3" t="str">
        <f>VLOOKUP(A17994,Respondents!A:C,3,FALSE)</f>
        <v>Member Bodies and Other Professional Organizations</v>
      </c>
      <c r="G17994" s="3">
        <f t="shared" si="712"/>
        <v>1</v>
      </c>
      <c r="H17994" s="3">
        <f t="shared" si="713"/>
        <v>0</v>
      </c>
    </row>
    <row r="17995" spans="1:8" x14ac:dyDescent="0.3">
      <c r="A17995" t="s">
        <v>38</v>
      </c>
      <c r="B17995" t="s">
        <v>243</v>
      </c>
      <c r="C17995" t="s">
        <v>249</v>
      </c>
      <c r="D17995" t="s">
        <v>155</v>
      </c>
      <c r="E17995" s="3" t="str">
        <f>VLOOKUP(A17995,Respondents!A:B,2,FALSE)</f>
        <v>Member Bodies and Other Professional Organizations</v>
      </c>
      <c r="F17995" s="3" t="str">
        <f>VLOOKUP(A17995,Respondents!A:C,3,FALSE)</f>
        <v>Member Bodies and Other Professional Organizations</v>
      </c>
      <c r="G17995" s="3">
        <f t="shared" si="712"/>
        <v>1</v>
      </c>
      <c r="H17995" s="3">
        <f t="shared" si="713"/>
        <v>0</v>
      </c>
    </row>
    <row r="17996" spans="1:8" x14ac:dyDescent="0.3">
      <c r="A17996" t="s">
        <v>38</v>
      </c>
      <c r="B17996" t="s">
        <v>243</v>
      </c>
      <c r="C17996" t="s">
        <v>331</v>
      </c>
      <c r="D17996" t="s">
        <v>155</v>
      </c>
      <c r="E17996" s="3" t="str">
        <f>VLOOKUP(A17996,Respondents!A:B,2,FALSE)</f>
        <v>Member Bodies and Other Professional Organizations</v>
      </c>
      <c r="F17996" s="3" t="str">
        <f>VLOOKUP(A17996,Respondents!A:C,3,FALSE)</f>
        <v>Member Bodies and Other Professional Organizations</v>
      </c>
      <c r="G17996" s="3">
        <f t="shared" si="712"/>
        <v>2</v>
      </c>
      <c r="H17996" s="3">
        <f t="shared" si="713"/>
        <v>0</v>
      </c>
    </row>
    <row r="17997" spans="1:8" x14ac:dyDescent="0.3">
      <c r="A17997" t="s">
        <v>38</v>
      </c>
      <c r="B17997" t="s">
        <v>243</v>
      </c>
      <c r="C17997" t="s">
        <v>332</v>
      </c>
      <c r="D17997" t="s">
        <v>155</v>
      </c>
      <c r="E17997" s="3" t="str">
        <f>VLOOKUP(A17997,Respondents!A:B,2,FALSE)</f>
        <v>Member Bodies and Other Professional Organizations</v>
      </c>
      <c r="F17997" s="3" t="str">
        <f>VLOOKUP(A17997,Respondents!A:C,3,FALSE)</f>
        <v>Member Bodies and Other Professional Organizations</v>
      </c>
      <c r="G17997" s="3">
        <f t="shared" si="712"/>
        <v>2</v>
      </c>
      <c r="H17997" s="3">
        <f t="shared" si="713"/>
        <v>0</v>
      </c>
    </row>
    <row r="17998" spans="1:8" x14ac:dyDescent="0.3">
      <c r="A17998" t="s">
        <v>38</v>
      </c>
      <c r="B17998" t="s">
        <v>243</v>
      </c>
      <c r="C17998" t="s">
        <v>333</v>
      </c>
      <c r="D17998" t="s">
        <v>155</v>
      </c>
      <c r="E17998" s="3" t="str">
        <f>VLOOKUP(A17998,Respondents!A:B,2,FALSE)</f>
        <v>Member Bodies and Other Professional Organizations</v>
      </c>
      <c r="F17998" s="3" t="str">
        <f>VLOOKUP(A17998,Respondents!A:C,3,FALSE)</f>
        <v>Member Bodies and Other Professional Organizations</v>
      </c>
      <c r="G17998" s="3">
        <f t="shared" si="712"/>
        <v>2</v>
      </c>
      <c r="H17998" s="3">
        <f t="shared" si="713"/>
        <v>0</v>
      </c>
    </row>
    <row r="17999" spans="1:8" x14ac:dyDescent="0.3">
      <c r="A17999" t="s">
        <v>38</v>
      </c>
      <c r="B17999" t="s">
        <v>250</v>
      </c>
      <c r="C17999" t="s">
        <v>251</v>
      </c>
      <c r="D17999" t="s">
        <v>155</v>
      </c>
      <c r="E17999" s="3" t="str">
        <f>VLOOKUP(A17999,Respondents!A:B,2,FALSE)</f>
        <v>Member Bodies and Other Professional Organizations</v>
      </c>
      <c r="F17999" s="3" t="str">
        <f>VLOOKUP(A17999,Respondents!A:C,3,FALSE)</f>
        <v>Member Bodies and Other Professional Organizations</v>
      </c>
      <c r="G17999" s="3">
        <f t="shared" si="712"/>
        <v>1</v>
      </c>
      <c r="H17999" s="3">
        <f t="shared" si="713"/>
        <v>0</v>
      </c>
    </row>
    <row r="18000" spans="1:8" x14ac:dyDescent="0.3">
      <c r="A18000" t="s">
        <v>38</v>
      </c>
      <c r="B18000" t="s">
        <v>250</v>
      </c>
      <c r="C18000" t="s">
        <v>252</v>
      </c>
      <c r="D18000" t="s">
        <v>159</v>
      </c>
      <c r="E18000" s="3" t="str">
        <f>VLOOKUP(A18000,Respondents!A:B,2,FALSE)</f>
        <v>Member Bodies and Other Professional Organizations</v>
      </c>
      <c r="F18000" s="3" t="str">
        <f>VLOOKUP(A18000,Respondents!A:C,3,FALSE)</f>
        <v>Member Bodies and Other Professional Organizations</v>
      </c>
      <c r="G18000" s="3">
        <f t="shared" si="712"/>
        <v>1</v>
      </c>
      <c r="H18000" s="3">
        <f t="shared" si="713"/>
        <v>1</v>
      </c>
    </row>
    <row r="18001" spans="1:8" x14ac:dyDescent="0.3">
      <c r="A18001" t="s">
        <v>38</v>
      </c>
      <c r="B18001" t="s">
        <v>250</v>
      </c>
      <c r="C18001" t="s">
        <v>253</v>
      </c>
      <c r="D18001" t="s">
        <v>155</v>
      </c>
      <c r="E18001" s="3" t="str">
        <f>VLOOKUP(A18001,Respondents!A:B,2,FALSE)</f>
        <v>Member Bodies and Other Professional Organizations</v>
      </c>
      <c r="F18001" s="3" t="str">
        <f>VLOOKUP(A18001,Respondents!A:C,3,FALSE)</f>
        <v>Member Bodies and Other Professional Organizations</v>
      </c>
      <c r="G18001" s="3">
        <f t="shared" si="712"/>
        <v>1</v>
      </c>
      <c r="H18001" s="3">
        <f t="shared" si="713"/>
        <v>0</v>
      </c>
    </row>
    <row r="18002" spans="1:8" x14ac:dyDescent="0.3">
      <c r="A18002" t="s">
        <v>38</v>
      </c>
      <c r="B18002" t="s">
        <v>250</v>
      </c>
      <c r="C18002" t="s">
        <v>254</v>
      </c>
      <c r="D18002" t="s">
        <v>155</v>
      </c>
      <c r="E18002" s="3" t="str">
        <f>VLOOKUP(A18002,Respondents!A:B,2,FALSE)</f>
        <v>Member Bodies and Other Professional Organizations</v>
      </c>
      <c r="F18002" s="3" t="str">
        <f>VLOOKUP(A18002,Respondents!A:C,3,FALSE)</f>
        <v>Member Bodies and Other Professional Organizations</v>
      </c>
      <c r="G18002" s="3">
        <f t="shared" si="712"/>
        <v>1</v>
      </c>
      <c r="H18002" s="3">
        <f t="shared" si="713"/>
        <v>0</v>
      </c>
    </row>
    <row r="18003" spans="1:8" x14ac:dyDescent="0.3">
      <c r="A18003" t="s">
        <v>38</v>
      </c>
      <c r="B18003" t="s">
        <v>250</v>
      </c>
      <c r="C18003" t="s">
        <v>255</v>
      </c>
      <c r="D18003" t="s">
        <v>155</v>
      </c>
      <c r="E18003" s="3" t="str">
        <f>VLOOKUP(A18003,Respondents!A:B,2,FALSE)</f>
        <v>Member Bodies and Other Professional Organizations</v>
      </c>
      <c r="F18003" s="3" t="str">
        <f>VLOOKUP(A18003,Respondents!A:C,3,FALSE)</f>
        <v>Member Bodies and Other Professional Organizations</v>
      </c>
      <c r="G18003" s="3">
        <f t="shared" si="712"/>
        <v>1</v>
      </c>
      <c r="H18003" s="3">
        <f t="shared" si="713"/>
        <v>0</v>
      </c>
    </row>
    <row r="18004" spans="1:8" x14ac:dyDescent="0.3">
      <c r="A18004" t="s">
        <v>38</v>
      </c>
      <c r="B18004" t="s">
        <v>250</v>
      </c>
      <c r="C18004" t="s">
        <v>256</v>
      </c>
      <c r="D18004" t="s">
        <v>155</v>
      </c>
      <c r="E18004" s="3" t="str">
        <f>VLOOKUP(A18004,Respondents!A:B,2,FALSE)</f>
        <v>Member Bodies and Other Professional Organizations</v>
      </c>
      <c r="F18004" s="3" t="str">
        <f>VLOOKUP(A18004,Respondents!A:C,3,FALSE)</f>
        <v>Member Bodies and Other Professional Organizations</v>
      </c>
      <c r="G18004" s="3">
        <f t="shared" si="712"/>
        <v>1</v>
      </c>
      <c r="H18004" s="3">
        <f t="shared" si="713"/>
        <v>0</v>
      </c>
    </row>
    <row r="18005" spans="1:8" x14ac:dyDescent="0.3">
      <c r="A18005" t="s">
        <v>38</v>
      </c>
      <c r="B18005" t="s">
        <v>250</v>
      </c>
      <c r="C18005" t="s">
        <v>334</v>
      </c>
      <c r="D18005" t="s">
        <v>155</v>
      </c>
      <c r="E18005" s="3" t="str">
        <f>VLOOKUP(A18005,Respondents!A:B,2,FALSE)</f>
        <v>Member Bodies and Other Professional Organizations</v>
      </c>
      <c r="F18005" s="3" t="str">
        <f>VLOOKUP(A18005,Respondents!A:C,3,FALSE)</f>
        <v>Member Bodies and Other Professional Organizations</v>
      </c>
      <c r="G18005" s="3">
        <f t="shared" ref="G18005:G18068" si="714">IF(LEN(C18005)-LEN(SUBSTITUTE(C18005,".",""))&lt;=1,1,2)</f>
        <v>2</v>
      </c>
      <c r="H18005" s="3">
        <f t="shared" ref="H18005:H18068" si="715">IF(D18005="Yes",1,0)</f>
        <v>0</v>
      </c>
    </row>
    <row r="18006" spans="1:8" x14ac:dyDescent="0.3">
      <c r="A18006" t="s">
        <v>38</v>
      </c>
      <c r="B18006" t="s">
        <v>250</v>
      </c>
      <c r="C18006" t="s">
        <v>335</v>
      </c>
      <c r="D18006" t="s">
        <v>155</v>
      </c>
      <c r="E18006" s="3" t="str">
        <f>VLOOKUP(A18006,Respondents!A:B,2,FALSE)</f>
        <v>Member Bodies and Other Professional Organizations</v>
      </c>
      <c r="F18006" s="3" t="str">
        <f>VLOOKUP(A18006,Respondents!A:C,3,FALSE)</f>
        <v>Member Bodies and Other Professional Organizations</v>
      </c>
      <c r="G18006" s="3">
        <f t="shared" si="714"/>
        <v>2</v>
      </c>
      <c r="H18006" s="3">
        <f t="shared" si="715"/>
        <v>0</v>
      </c>
    </row>
    <row r="18007" spans="1:8" x14ac:dyDescent="0.3">
      <c r="A18007" t="s">
        <v>38</v>
      </c>
      <c r="B18007" t="s">
        <v>250</v>
      </c>
      <c r="C18007" t="s">
        <v>336</v>
      </c>
      <c r="D18007" t="s">
        <v>155</v>
      </c>
      <c r="E18007" s="3" t="str">
        <f>VLOOKUP(A18007,Respondents!A:B,2,FALSE)</f>
        <v>Member Bodies and Other Professional Organizations</v>
      </c>
      <c r="F18007" s="3" t="str">
        <f>VLOOKUP(A18007,Respondents!A:C,3,FALSE)</f>
        <v>Member Bodies and Other Professional Organizations</v>
      </c>
      <c r="G18007" s="3">
        <f t="shared" si="714"/>
        <v>2</v>
      </c>
      <c r="H18007" s="3">
        <f t="shared" si="715"/>
        <v>0</v>
      </c>
    </row>
    <row r="18008" spans="1:8" x14ac:dyDescent="0.3">
      <c r="A18008" t="s">
        <v>38</v>
      </c>
      <c r="B18008" t="s">
        <v>250</v>
      </c>
      <c r="C18008" t="s">
        <v>337</v>
      </c>
      <c r="D18008" t="s">
        <v>155</v>
      </c>
      <c r="E18008" s="3" t="str">
        <f>VLOOKUP(A18008,Respondents!A:B,2,FALSE)</f>
        <v>Member Bodies and Other Professional Organizations</v>
      </c>
      <c r="F18008" s="3" t="str">
        <f>VLOOKUP(A18008,Respondents!A:C,3,FALSE)</f>
        <v>Member Bodies and Other Professional Organizations</v>
      </c>
      <c r="G18008" s="3">
        <f t="shared" si="714"/>
        <v>2</v>
      </c>
      <c r="H18008" s="3">
        <f t="shared" si="715"/>
        <v>0</v>
      </c>
    </row>
    <row r="18009" spans="1:8" x14ac:dyDescent="0.3">
      <c r="A18009" t="s">
        <v>38</v>
      </c>
      <c r="B18009" t="s">
        <v>250</v>
      </c>
      <c r="C18009" t="s">
        <v>386</v>
      </c>
      <c r="D18009" t="s">
        <v>155</v>
      </c>
      <c r="E18009" s="3" t="str">
        <f>VLOOKUP(A18009,Respondents!A:B,2,FALSE)</f>
        <v>Member Bodies and Other Professional Organizations</v>
      </c>
      <c r="F18009" s="3" t="str">
        <f>VLOOKUP(A18009,Respondents!A:C,3,FALSE)</f>
        <v>Member Bodies and Other Professional Organizations</v>
      </c>
      <c r="G18009" s="3">
        <f t="shared" si="714"/>
        <v>2</v>
      </c>
      <c r="H18009" s="3">
        <f t="shared" si="715"/>
        <v>0</v>
      </c>
    </row>
    <row r="18010" spans="1:8" x14ac:dyDescent="0.3">
      <c r="A18010" t="s">
        <v>38</v>
      </c>
      <c r="B18010" t="s">
        <v>250</v>
      </c>
      <c r="C18010" t="s">
        <v>338</v>
      </c>
      <c r="D18010" t="s">
        <v>155</v>
      </c>
      <c r="E18010" s="3" t="str">
        <f>VLOOKUP(A18010,Respondents!A:B,2,FALSE)</f>
        <v>Member Bodies and Other Professional Organizations</v>
      </c>
      <c r="F18010" s="3" t="str">
        <f>VLOOKUP(A18010,Respondents!A:C,3,FALSE)</f>
        <v>Member Bodies and Other Professional Organizations</v>
      </c>
      <c r="G18010" s="3">
        <f t="shared" si="714"/>
        <v>2</v>
      </c>
      <c r="H18010" s="3">
        <f t="shared" si="715"/>
        <v>0</v>
      </c>
    </row>
    <row r="18011" spans="1:8" x14ac:dyDescent="0.3">
      <c r="A18011" t="s">
        <v>38</v>
      </c>
      <c r="B18011" t="s">
        <v>257</v>
      </c>
      <c r="C18011" t="s">
        <v>258</v>
      </c>
      <c r="D18011" t="s">
        <v>155</v>
      </c>
      <c r="E18011" s="3" t="str">
        <f>VLOOKUP(A18011,Respondents!A:B,2,FALSE)</f>
        <v>Member Bodies and Other Professional Organizations</v>
      </c>
      <c r="F18011" s="3" t="str">
        <f>VLOOKUP(A18011,Respondents!A:C,3,FALSE)</f>
        <v>Member Bodies and Other Professional Organizations</v>
      </c>
      <c r="G18011" s="3">
        <f t="shared" si="714"/>
        <v>1</v>
      </c>
      <c r="H18011" s="3">
        <f t="shared" si="715"/>
        <v>0</v>
      </c>
    </row>
    <row r="18012" spans="1:8" x14ac:dyDescent="0.3">
      <c r="A18012" t="s">
        <v>38</v>
      </c>
      <c r="B18012" t="s">
        <v>257</v>
      </c>
      <c r="C18012" t="s">
        <v>259</v>
      </c>
      <c r="D18012" t="s">
        <v>159</v>
      </c>
      <c r="E18012" s="3" t="str">
        <f>VLOOKUP(A18012,Respondents!A:B,2,FALSE)</f>
        <v>Member Bodies and Other Professional Organizations</v>
      </c>
      <c r="F18012" s="3" t="str">
        <f>VLOOKUP(A18012,Respondents!A:C,3,FALSE)</f>
        <v>Member Bodies and Other Professional Organizations</v>
      </c>
      <c r="G18012" s="3">
        <f t="shared" si="714"/>
        <v>1</v>
      </c>
      <c r="H18012" s="3">
        <f t="shared" si="715"/>
        <v>1</v>
      </c>
    </row>
    <row r="18013" spans="1:8" x14ac:dyDescent="0.3">
      <c r="A18013" t="s">
        <v>38</v>
      </c>
      <c r="B18013" t="s">
        <v>257</v>
      </c>
      <c r="C18013" t="s">
        <v>260</v>
      </c>
      <c r="D18013" t="s">
        <v>155</v>
      </c>
      <c r="E18013" s="3" t="str">
        <f>VLOOKUP(A18013,Respondents!A:B,2,FALSE)</f>
        <v>Member Bodies and Other Professional Organizations</v>
      </c>
      <c r="F18013" s="3" t="str">
        <f>VLOOKUP(A18013,Respondents!A:C,3,FALSE)</f>
        <v>Member Bodies and Other Professional Organizations</v>
      </c>
      <c r="G18013" s="3">
        <f t="shared" si="714"/>
        <v>1</v>
      </c>
      <c r="H18013" s="3">
        <f t="shared" si="715"/>
        <v>0</v>
      </c>
    </row>
    <row r="18014" spans="1:8" x14ac:dyDescent="0.3">
      <c r="A18014" t="s">
        <v>38</v>
      </c>
      <c r="B18014" t="s">
        <v>257</v>
      </c>
      <c r="C18014" t="s">
        <v>261</v>
      </c>
      <c r="D18014" t="s">
        <v>155</v>
      </c>
      <c r="E18014" s="3" t="str">
        <f>VLOOKUP(A18014,Respondents!A:B,2,FALSE)</f>
        <v>Member Bodies and Other Professional Organizations</v>
      </c>
      <c r="F18014" s="3" t="str">
        <f>VLOOKUP(A18014,Respondents!A:C,3,FALSE)</f>
        <v>Member Bodies and Other Professional Organizations</v>
      </c>
      <c r="G18014" s="3">
        <f t="shared" si="714"/>
        <v>1</v>
      </c>
      <c r="H18014" s="3">
        <f t="shared" si="715"/>
        <v>0</v>
      </c>
    </row>
    <row r="18015" spans="1:8" x14ac:dyDescent="0.3">
      <c r="A18015" t="s">
        <v>38</v>
      </c>
      <c r="B18015" t="s">
        <v>257</v>
      </c>
      <c r="C18015" t="s">
        <v>262</v>
      </c>
      <c r="D18015" t="s">
        <v>155</v>
      </c>
      <c r="E18015" s="3" t="str">
        <f>VLOOKUP(A18015,Respondents!A:B,2,FALSE)</f>
        <v>Member Bodies and Other Professional Organizations</v>
      </c>
      <c r="F18015" s="3" t="str">
        <f>VLOOKUP(A18015,Respondents!A:C,3,FALSE)</f>
        <v>Member Bodies and Other Professional Organizations</v>
      </c>
      <c r="G18015" s="3">
        <f t="shared" si="714"/>
        <v>1</v>
      </c>
      <c r="H18015" s="3">
        <f t="shared" si="715"/>
        <v>0</v>
      </c>
    </row>
    <row r="18016" spans="1:8" x14ac:dyDescent="0.3">
      <c r="A18016" t="s">
        <v>38</v>
      </c>
      <c r="B18016" t="s">
        <v>257</v>
      </c>
      <c r="C18016" t="s">
        <v>263</v>
      </c>
      <c r="D18016" t="s">
        <v>155</v>
      </c>
      <c r="E18016" s="3" t="str">
        <f>VLOOKUP(A18016,Respondents!A:B,2,FALSE)</f>
        <v>Member Bodies and Other Professional Organizations</v>
      </c>
      <c r="F18016" s="3" t="str">
        <f>VLOOKUP(A18016,Respondents!A:C,3,FALSE)</f>
        <v>Member Bodies and Other Professional Organizations</v>
      </c>
      <c r="G18016" s="3">
        <f t="shared" si="714"/>
        <v>1</v>
      </c>
      <c r="H18016" s="3">
        <f t="shared" si="715"/>
        <v>0</v>
      </c>
    </row>
    <row r="18017" spans="1:8" x14ac:dyDescent="0.3">
      <c r="A18017" t="s">
        <v>38</v>
      </c>
      <c r="B18017" t="s">
        <v>257</v>
      </c>
      <c r="C18017" t="s">
        <v>264</v>
      </c>
      <c r="D18017" t="s">
        <v>155</v>
      </c>
      <c r="E18017" s="3" t="str">
        <f>VLOOKUP(A18017,Respondents!A:B,2,FALSE)</f>
        <v>Member Bodies and Other Professional Organizations</v>
      </c>
      <c r="F18017" s="3" t="str">
        <f>VLOOKUP(A18017,Respondents!A:C,3,FALSE)</f>
        <v>Member Bodies and Other Professional Organizations</v>
      </c>
      <c r="G18017" s="3">
        <f t="shared" si="714"/>
        <v>2</v>
      </c>
      <c r="H18017" s="3">
        <f t="shared" si="715"/>
        <v>0</v>
      </c>
    </row>
    <row r="18018" spans="1:8" x14ac:dyDescent="0.3">
      <c r="A18018" t="s">
        <v>38</v>
      </c>
      <c r="B18018" t="s">
        <v>257</v>
      </c>
      <c r="C18018" t="s">
        <v>265</v>
      </c>
      <c r="D18018" t="s">
        <v>155</v>
      </c>
      <c r="E18018" s="3" t="str">
        <f>VLOOKUP(A18018,Respondents!A:B,2,FALSE)</f>
        <v>Member Bodies and Other Professional Organizations</v>
      </c>
      <c r="F18018" s="3" t="str">
        <f>VLOOKUP(A18018,Respondents!A:C,3,FALSE)</f>
        <v>Member Bodies and Other Professional Organizations</v>
      </c>
      <c r="G18018" s="3">
        <f t="shared" si="714"/>
        <v>2</v>
      </c>
      <c r="H18018" s="3">
        <f t="shared" si="715"/>
        <v>0</v>
      </c>
    </row>
    <row r="18019" spans="1:8" x14ac:dyDescent="0.3">
      <c r="A18019" t="s">
        <v>38</v>
      </c>
      <c r="B18019" t="s">
        <v>257</v>
      </c>
      <c r="C18019" t="s">
        <v>273</v>
      </c>
      <c r="D18019" t="s">
        <v>155</v>
      </c>
      <c r="E18019" s="3" t="str">
        <f>VLOOKUP(A18019,Respondents!A:B,2,FALSE)</f>
        <v>Member Bodies and Other Professional Organizations</v>
      </c>
      <c r="F18019" s="3" t="str">
        <f>VLOOKUP(A18019,Respondents!A:C,3,FALSE)</f>
        <v>Member Bodies and Other Professional Organizations</v>
      </c>
      <c r="G18019" s="3">
        <f t="shared" si="714"/>
        <v>2</v>
      </c>
      <c r="H18019" s="3">
        <f t="shared" si="715"/>
        <v>0</v>
      </c>
    </row>
    <row r="18020" spans="1:8" x14ac:dyDescent="0.3">
      <c r="A18020" t="s">
        <v>38</v>
      </c>
      <c r="B18020" t="s">
        <v>257</v>
      </c>
      <c r="C18020" t="s">
        <v>274</v>
      </c>
      <c r="D18020" t="s">
        <v>159</v>
      </c>
      <c r="E18020" s="3" t="str">
        <f>VLOOKUP(A18020,Respondents!A:B,2,FALSE)</f>
        <v>Member Bodies and Other Professional Organizations</v>
      </c>
      <c r="F18020" s="3" t="str">
        <f>VLOOKUP(A18020,Respondents!A:C,3,FALSE)</f>
        <v>Member Bodies and Other Professional Organizations</v>
      </c>
      <c r="G18020" s="3">
        <f t="shared" si="714"/>
        <v>2</v>
      </c>
      <c r="H18020" s="3">
        <f t="shared" si="715"/>
        <v>1</v>
      </c>
    </row>
    <row r="18021" spans="1:8" x14ac:dyDescent="0.3">
      <c r="A18021" t="s">
        <v>38</v>
      </c>
      <c r="B18021" t="s">
        <v>257</v>
      </c>
      <c r="C18021" t="s">
        <v>275</v>
      </c>
      <c r="D18021" t="s">
        <v>155</v>
      </c>
      <c r="E18021" s="3" t="str">
        <f>VLOOKUP(A18021,Respondents!A:B,2,FALSE)</f>
        <v>Member Bodies and Other Professional Organizations</v>
      </c>
      <c r="F18021" s="3" t="str">
        <f>VLOOKUP(A18021,Respondents!A:C,3,FALSE)</f>
        <v>Member Bodies and Other Professional Organizations</v>
      </c>
      <c r="G18021" s="3">
        <f t="shared" si="714"/>
        <v>2</v>
      </c>
      <c r="H18021" s="3">
        <f t="shared" si="715"/>
        <v>0</v>
      </c>
    </row>
    <row r="18022" spans="1:8" x14ac:dyDescent="0.3">
      <c r="A18022" t="s">
        <v>39</v>
      </c>
      <c r="B18022" t="s">
        <v>162</v>
      </c>
      <c r="C18022" t="s">
        <v>163</v>
      </c>
      <c r="D18022" t="s">
        <v>155</v>
      </c>
      <c r="E18022" s="3" t="str">
        <f>VLOOKUP(A18022,Respondents!A:B,2,FALSE)</f>
        <v>Member Bodies and Other Professional Organizations</v>
      </c>
      <c r="F18022" s="3" t="str">
        <f>VLOOKUP(A18022,Respondents!A:C,3,FALSE)</f>
        <v>Member Bodies and Other Professional Organizations</v>
      </c>
      <c r="G18022" s="3">
        <f t="shared" si="714"/>
        <v>1</v>
      </c>
      <c r="H18022" s="3">
        <f t="shared" si="715"/>
        <v>0</v>
      </c>
    </row>
    <row r="18023" spans="1:8" x14ac:dyDescent="0.3">
      <c r="A18023" t="s">
        <v>39</v>
      </c>
      <c r="B18023" t="s">
        <v>162</v>
      </c>
      <c r="C18023" t="s">
        <v>164</v>
      </c>
      <c r="D18023" t="s">
        <v>155</v>
      </c>
      <c r="E18023" s="3" t="str">
        <f>VLOOKUP(A18023,Respondents!A:B,2,FALSE)</f>
        <v>Member Bodies and Other Professional Organizations</v>
      </c>
      <c r="F18023" s="3" t="str">
        <f>VLOOKUP(A18023,Respondents!A:C,3,FALSE)</f>
        <v>Member Bodies and Other Professional Organizations</v>
      </c>
      <c r="G18023" s="3">
        <f t="shared" si="714"/>
        <v>1</v>
      </c>
      <c r="H18023" s="3">
        <f t="shared" si="715"/>
        <v>0</v>
      </c>
    </row>
    <row r="18024" spans="1:8" x14ac:dyDescent="0.3">
      <c r="A18024" t="s">
        <v>39</v>
      </c>
      <c r="B18024" t="s">
        <v>162</v>
      </c>
      <c r="C18024" t="s">
        <v>165</v>
      </c>
      <c r="D18024" t="s">
        <v>155</v>
      </c>
      <c r="E18024" s="3" t="str">
        <f>VLOOKUP(A18024,Respondents!A:B,2,FALSE)</f>
        <v>Member Bodies and Other Professional Organizations</v>
      </c>
      <c r="F18024" s="3" t="str">
        <f>VLOOKUP(A18024,Respondents!A:C,3,FALSE)</f>
        <v>Member Bodies and Other Professional Organizations</v>
      </c>
      <c r="G18024" s="3">
        <f t="shared" si="714"/>
        <v>1</v>
      </c>
      <c r="H18024" s="3">
        <f t="shared" si="715"/>
        <v>0</v>
      </c>
    </row>
    <row r="18025" spans="1:8" x14ac:dyDescent="0.3">
      <c r="A18025" t="s">
        <v>39</v>
      </c>
      <c r="B18025" t="s">
        <v>162</v>
      </c>
      <c r="C18025" t="s">
        <v>166</v>
      </c>
      <c r="D18025" t="s">
        <v>155</v>
      </c>
      <c r="E18025" s="3" t="str">
        <f>VLOOKUP(A18025,Respondents!A:B,2,FALSE)</f>
        <v>Member Bodies and Other Professional Organizations</v>
      </c>
      <c r="F18025" s="3" t="str">
        <f>VLOOKUP(A18025,Respondents!A:C,3,FALSE)</f>
        <v>Member Bodies and Other Professional Organizations</v>
      </c>
      <c r="G18025" s="3">
        <f t="shared" si="714"/>
        <v>1</v>
      </c>
      <c r="H18025" s="3">
        <f t="shared" si="715"/>
        <v>0</v>
      </c>
    </row>
    <row r="18026" spans="1:8" x14ac:dyDescent="0.3">
      <c r="A18026" t="s">
        <v>39</v>
      </c>
      <c r="B18026" t="s">
        <v>162</v>
      </c>
      <c r="C18026" t="s">
        <v>167</v>
      </c>
      <c r="D18026" t="s">
        <v>155</v>
      </c>
      <c r="E18026" s="3" t="str">
        <f>VLOOKUP(A18026,Respondents!A:B,2,FALSE)</f>
        <v>Member Bodies and Other Professional Organizations</v>
      </c>
      <c r="F18026" s="3" t="str">
        <f>VLOOKUP(A18026,Respondents!A:C,3,FALSE)</f>
        <v>Member Bodies and Other Professional Organizations</v>
      </c>
      <c r="G18026" s="3">
        <f t="shared" si="714"/>
        <v>1</v>
      </c>
      <c r="H18026" s="3">
        <f t="shared" si="715"/>
        <v>0</v>
      </c>
    </row>
    <row r="18027" spans="1:8" x14ac:dyDescent="0.3">
      <c r="A18027" t="s">
        <v>39</v>
      </c>
      <c r="B18027" t="s">
        <v>162</v>
      </c>
      <c r="C18027" t="s">
        <v>168</v>
      </c>
      <c r="D18027" t="s">
        <v>159</v>
      </c>
      <c r="E18027" s="3" t="str">
        <f>VLOOKUP(A18027,Respondents!A:B,2,FALSE)</f>
        <v>Member Bodies and Other Professional Organizations</v>
      </c>
      <c r="F18027" s="3" t="str">
        <f>VLOOKUP(A18027,Respondents!A:C,3,FALSE)</f>
        <v>Member Bodies and Other Professional Organizations</v>
      </c>
      <c r="G18027" s="3">
        <f t="shared" si="714"/>
        <v>1</v>
      </c>
      <c r="H18027" s="3">
        <f t="shared" si="715"/>
        <v>1</v>
      </c>
    </row>
    <row r="18028" spans="1:8" x14ac:dyDescent="0.3">
      <c r="A18028" t="s">
        <v>39</v>
      </c>
      <c r="B18028" t="s">
        <v>162</v>
      </c>
      <c r="C18028" t="s">
        <v>169</v>
      </c>
      <c r="D18028" t="s">
        <v>155</v>
      </c>
      <c r="E18028" s="3" t="str">
        <f>VLOOKUP(A18028,Respondents!A:B,2,FALSE)</f>
        <v>Member Bodies and Other Professional Organizations</v>
      </c>
      <c r="F18028" s="3" t="str">
        <f>VLOOKUP(A18028,Respondents!A:C,3,FALSE)</f>
        <v>Member Bodies and Other Professional Organizations</v>
      </c>
      <c r="G18028" s="3">
        <f t="shared" si="714"/>
        <v>2</v>
      </c>
      <c r="H18028" s="3">
        <f t="shared" si="715"/>
        <v>0</v>
      </c>
    </row>
    <row r="18029" spans="1:8" x14ac:dyDescent="0.3">
      <c r="A18029" t="s">
        <v>39</v>
      </c>
      <c r="B18029" t="s">
        <v>162</v>
      </c>
      <c r="C18029" t="s">
        <v>170</v>
      </c>
      <c r="D18029" t="s">
        <v>155</v>
      </c>
      <c r="E18029" s="3" t="str">
        <f>VLOOKUP(A18029,Respondents!A:B,2,FALSE)</f>
        <v>Member Bodies and Other Professional Organizations</v>
      </c>
      <c r="F18029" s="3" t="str">
        <f>VLOOKUP(A18029,Respondents!A:C,3,FALSE)</f>
        <v>Member Bodies and Other Professional Organizations</v>
      </c>
      <c r="G18029" s="3">
        <f t="shared" si="714"/>
        <v>2</v>
      </c>
      <c r="H18029" s="3">
        <f t="shared" si="715"/>
        <v>0</v>
      </c>
    </row>
    <row r="18030" spans="1:8" x14ac:dyDescent="0.3">
      <c r="A18030" t="s">
        <v>39</v>
      </c>
      <c r="B18030" t="s">
        <v>162</v>
      </c>
      <c r="C18030" t="s">
        <v>269</v>
      </c>
      <c r="D18030" t="s">
        <v>155</v>
      </c>
      <c r="E18030" s="3" t="str">
        <f>VLOOKUP(A18030,Respondents!A:B,2,FALSE)</f>
        <v>Member Bodies and Other Professional Organizations</v>
      </c>
      <c r="F18030" s="3" t="str">
        <f>VLOOKUP(A18030,Respondents!A:C,3,FALSE)</f>
        <v>Member Bodies and Other Professional Organizations</v>
      </c>
      <c r="G18030" s="3">
        <f t="shared" si="714"/>
        <v>2</v>
      </c>
      <c r="H18030" s="3">
        <f t="shared" si="715"/>
        <v>0</v>
      </c>
    </row>
    <row r="18031" spans="1:8" x14ac:dyDescent="0.3">
      <c r="A18031" t="s">
        <v>39</v>
      </c>
      <c r="B18031" t="s">
        <v>162</v>
      </c>
      <c r="C18031" t="s">
        <v>171</v>
      </c>
      <c r="D18031" t="s">
        <v>155</v>
      </c>
      <c r="E18031" s="3" t="str">
        <f>VLOOKUP(A18031,Respondents!A:B,2,FALSE)</f>
        <v>Member Bodies and Other Professional Organizations</v>
      </c>
      <c r="F18031" s="3" t="str">
        <f>VLOOKUP(A18031,Respondents!A:C,3,FALSE)</f>
        <v>Member Bodies and Other Professional Organizations</v>
      </c>
      <c r="G18031" s="3">
        <f t="shared" si="714"/>
        <v>2</v>
      </c>
      <c r="H18031" s="3">
        <f t="shared" si="715"/>
        <v>0</v>
      </c>
    </row>
    <row r="18032" spans="1:8" x14ac:dyDescent="0.3">
      <c r="A18032" t="s">
        <v>39</v>
      </c>
      <c r="B18032" t="s">
        <v>187</v>
      </c>
      <c r="C18032" t="s">
        <v>188</v>
      </c>
      <c r="D18032" t="s">
        <v>155</v>
      </c>
      <c r="E18032" s="3" t="str">
        <f>VLOOKUP(A18032,Respondents!A:B,2,FALSE)</f>
        <v>Member Bodies and Other Professional Organizations</v>
      </c>
      <c r="F18032" s="3" t="str">
        <f>VLOOKUP(A18032,Respondents!A:C,3,FALSE)</f>
        <v>Member Bodies and Other Professional Organizations</v>
      </c>
      <c r="G18032" s="3">
        <f t="shared" si="714"/>
        <v>1</v>
      </c>
      <c r="H18032" s="3">
        <f t="shared" si="715"/>
        <v>0</v>
      </c>
    </row>
    <row r="18033" spans="1:8" x14ac:dyDescent="0.3">
      <c r="A18033" t="s">
        <v>39</v>
      </c>
      <c r="B18033" t="s">
        <v>187</v>
      </c>
      <c r="C18033" t="s">
        <v>189</v>
      </c>
      <c r="D18033" t="s">
        <v>155</v>
      </c>
      <c r="E18033" s="3" t="str">
        <f>VLOOKUP(A18033,Respondents!A:B,2,FALSE)</f>
        <v>Member Bodies and Other Professional Organizations</v>
      </c>
      <c r="F18033" s="3" t="str">
        <f>VLOOKUP(A18033,Respondents!A:C,3,FALSE)</f>
        <v>Member Bodies and Other Professional Organizations</v>
      </c>
      <c r="G18033" s="3">
        <f t="shared" si="714"/>
        <v>1</v>
      </c>
      <c r="H18033" s="3">
        <f t="shared" si="715"/>
        <v>0</v>
      </c>
    </row>
    <row r="18034" spans="1:8" x14ac:dyDescent="0.3">
      <c r="A18034" t="s">
        <v>39</v>
      </c>
      <c r="B18034" t="s">
        <v>187</v>
      </c>
      <c r="C18034" t="s">
        <v>190</v>
      </c>
      <c r="D18034" t="s">
        <v>155</v>
      </c>
      <c r="E18034" s="3" t="str">
        <f>VLOOKUP(A18034,Respondents!A:B,2,FALSE)</f>
        <v>Member Bodies and Other Professional Organizations</v>
      </c>
      <c r="F18034" s="3" t="str">
        <f>VLOOKUP(A18034,Respondents!A:C,3,FALSE)</f>
        <v>Member Bodies and Other Professional Organizations</v>
      </c>
      <c r="G18034" s="3">
        <f t="shared" si="714"/>
        <v>1</v>
      </c>
      <c r="H18034" s="3">
        <f t="shared" si="715"/>
        <v>0</v>
      </c>
    </row>
    <row r="18035" spans="1:8" x14ac:dyDescent="0.3">
      <c r="A18035" t="s">
        <v>39</v>
      </c>
      <c r="B18035" t="s">
        <v>187</v>
      </c>
      <c r="C18035" t="s">
        <v>191</v>
      </c>
      <c r="D18035" t="s">
        <v>155</v>
      </c>
      <c r="E18035" s="3" t="str">
        <f>VLOOKUP(A18035,Respondents!A:B,2,FALSE)</f>
        <v>Member Bodies and Other Professional Organizations</v>
      </c>
      <c r="F18035" s="3" t="str">
        <f>VLOOKUP(A18035,Respondents!A:C,3,FALSE)</f>
        <v>Member Bodies and Other Professional Organizations</v>
      </c>
      <c r="G18035" s="3">
        <f t="shared" si="714"/>
        <v>1</v>
      </c>
      <c r="H18035" s="3">
        <f t="shared" si="715"/>
        <v>0</v>
      </c>
    </row>
    <row r="18036" spans="1:8" x14ac:dyDescent="0.3">
      <c r="A18036" t="s">
        <v>39</v>
      </c>
      <c r="B18036" t="s">
        <v>187</v>
      </c>
      <c r="C18036" t="s">
        <v>192</v>
      </c>
      <c r="D18036" t="s">
        <v>155</v>
      </c>
      <c r="E18036" s="3" t="str">
        <f>VLOOKUP(A18036,Respondents!A:B,2,FALSE)</f>
        <v>Member Bodies and Other Professional Organizations</v>
      </c>
      <c r="F18036" s="3" t="str">
        <f>VLOOKUP(A18036,Respondents!A:C,3,FALSE)</f>
        <v>Member Bodies and Other Professional Organizations</v>
      </c>
      <c r="G18036" s="3">
        <f t="shared" si="714"/>
        <v>1</v>
      </c>
      <c r="H18036" s="3">
        <f t="shared" si="715"/>
        <v>0</v>
      </c>
    </row>
    <row r="18037" spans="1:8" x14ac:dyDescent="0.3">
      <c r="A18037" t="s">
        <v>39</v>
      </c>
      <c r="B18037" t="s">
        <v>187</v>
      </c>
      <c r="C18037" t="s">
        <v>193</v>
      </c>
      <c r="D18037" t="s">
        <v>159</v>
      </c>
      <c r="E18037" s="3" t="str">
        <f>VLOOKUP(A18037,Respondents!A:B,2,FALSE)</f>
        <v>Member Bodies and Other Professional Organizations</v>
      </c>
      <c r="F18037" s="3" t="str">
        <f>VLOOKUP(A18037,Respondents!A:C,3,FALSE)</f>
        <v>Member Bodies and Other Professional Organizations</v>
      </c>
      <c r="G18037" s="3">
        <f t="shared" si="714"/>
        <v>1</v>
      </c>
      <c r="H18037" s="3">
        <f t="shared" si="715"/>
        <v>1</v>
      </c>
    </row>
    <row r="18038" spans="1:8" x14ac:dyDescent="0.3">
      <c r="A18038" t="s">
        <v>39</v>
      </c>
      <c r="B18038" t="s">
        <v>187</v>
      </c>
      <c r="C18038" t="s">
        <v>194</v>
      </c>
      <c r="D18038" t="s">
        <v>155</v>
      </c>
      <c r="E18038" s="3" t="str">
        <f>VLOOKUP(A18038,Respondents!A:B,2,FALSE)</f>
        <v>Member Bodies and Other Professional Organizations</v>
      </c>
      <c r="F18038" s="3" t="str">
        <f>VLOOKUP(A18038,Respondents!A:C,3,FALSE)</f>
        <v>Member Bodies and Other Professional Organizations</v>
      </c>
      <c r="G18038" s="3">
        <f t="shared" si="714"/>
        <v>2</v>
      </c>
      <c r="H18038" s="3">
        <f t="shared" si="715"/>
        <v>0</v>
      </c>
    </row>
    <row r="18039" spans="1:8" x14ac:dyDescent="0.3">
      <c r="A18039" t="s">
        <v>39</v>
      </c>
      <c r="B18039" t="s">
        <v>187</v>
      </c>
      <c r="C18039" t="s">
        <v>329</v>
      </c>
      <c r="D18039" t="s">
        <v>155</v>
      </c>
      <c r="E18039" s="3" t="str">
        <f>VLOOKUP(A18039,Respondents!A:B,2,FALSE)</f>
        <v>Member Bodies and Other Professional Organizations</v>
      </c>
      <c r="F18039" s="3" t="str">
        <f>VLOOKUP(A18039,Respondents!A:C,3,FALSE)</f>
        <v>Member Bodies and Other Professional Organizations</v>
      </c>
      <c r="G18039" s="3">
        <f t="shared" si="714"/>
        <v>2</v>
      </c>
      <c r="H18039" s="3">
        <f t="shared" si="715"/>
        <v>0</v>
      </c>
    </row>
    <row r="18040" spans="1:8" x14ac:dyDescent="0.3">
      <c r="A18040" t="s">
        <v>39</v>
      </c>
      <c r="B18040" t="s">
        <v>187</v>
      </c>
      <c r="C18040" t="s">
        <v>330</v>
      </c>
      <c r="D18040" t="s">
        <v>155</v>
      </c>
      <c r="E18040" s="3" t="str">
        <f>VLOOKUP(A18040,Respondents!A:B,2,FALSE)</f>
        <v>Member Bodies and Other Professional Organizations</v>
      </c>
      <c r="F18040" s="3" t="str">
        <f>VLOOKUP(A18040,Respondents!A:C,3,FALSE)</f>
        <v>Member Bodies and Other Professional Organizations</v>
      </c>
      <c r="G18040" s="3">
        <f t="shared" si="714"/>
        <v>2</v>
      </c>
      <c r="H18040" s="3">
        <f t="shared" si="715"/>
        <v>0</v>
      </c>
    </row>
    <row r="18041" spans="1:8" x14ac:dyDescent="0.3">
      <c r="A18041" t="s">
        <v>39</v>
      </c>
      <c r="B18041" t="s">
        <v>187</v>
      </c>
      <c r="C18041" t="s">
        <v>195</v>
      </c>
      <c r="D18041" t="s">
        <v>155</v>
      </c>
      <c r="E18041" s="3" t="str">
        <f>VLOOKUP(A18041,Respondents!A:B,2,FALSE)</f>
        <v>Member Bodies and Other Professional Organizations</v>
      </c>
      <c r="F18041" s="3" t="str">
        <f>VLOOKUP(A18041,Respondents!A:C,3,FALSE)</f>
        <v>Member Bodies and Other Professional Organizations</v>
      </c>
      <c r="G18041" s="3">
        <f t="shared" si="714"/>
        <v>2</v>
      </c>
      <c r="H18041" s="3">
        <f t="shared" si="715"/>
        <v>0</v>
      </c>
    </row>
    <row r="18042" spans="1:8" x14ac:dyDescent="0.3">
      <c r="A18042" t="s">
        <v>39</v>
      </c>
      <c r="B18042" t="s">
        <v>187</v>
      </c>
      <c r="C18042" t="s">
        <v>196</v>
      </c>
      <c r="D18042" t="s">
        <v>155</v>
      </c>
      <c r="E18042" s="3" t="str">
        <f>VLOOKUP(A18042,Respondents!A:B,2,FALSE)</f>
        <v>Member Bodies and Other Professional Organizations</v>
      </c>
      <c r="F18042" s="3" t="str">
        <f>VLOOKUP(A18042,Respondents!A:C,3,FALSE)</f>
        <v>Member Bodies and Other Professional Organizations</v>
      </c>
      <c r="G18042" s="3">
        <f t="shared" si="714"/>
        <v>2</v>
      </c>
      <c r="H18042" s="3">
        <f t="shared" si="715"/>
        <v>0</v>
      </c>
    </row>
    <row r="18043" spans="1:8" x14ac:dyDescent="0.3">
      <c r="A18043" t="s">
        <v>39</v>
      </c>
      <c r="B18043" t="s">
        <v>187</v>
      </c>
      <c r="C18043" t="s">
        <v>197</v>
      </c>
      <c r="D18043" t="s">
        <v>155</v>
      </c>
      <c r="E18043" s="3" t="str">
        <f>VLOOKUP(A18043,Respondents!A:B,2,FALSE)</f>
        <v>Member Bodies and Other Professional Organizations</v>
      </c>
      <c r="F18043" s="3" t="str">
        <f>VLOOKUP(A18043,Respondents!A:C,3,FALSE)</f>
        <v>Member Bodies and Other Professional Organizations</v>
      </c>
      <c r="G18043" s="3">
        <f t="shared" si="714"/>
        <v>2</v>
      </c>
      <c r="H18043" s="3">
        <f t="shared" si="715"/>
        <v>0</v>
      </c>
    </row>
    <row r="18044" spans="1:8" x14ac:dyDescent="0.3">
      <c r="A18044" t="s">
        <v>39</v>
      </c>
      <c r="B18044" t="s">
        <v>187</v>
      </c>
      <c r="C18044" t="s">
        <v>198</v>
      </c>
      <c r="D18044" t="s">
        <v>155</v>
      </c>
      <c r="E18044" s="3" t="str">
        <f>VLOOKUP(A18044,Respondents!A:B,2,FALSE)</f>
        <v>Member Bodies and Other Professional Organizations</v>
      </c>
      <c r="F18044" s="3" t="str">
        <f>VLOOKUP(A18044,Respondents!A:C,3,FALSE)</f>
        <v>Member Bodies and Other Professional Organizations</v>
      </c>
      <c r="G18044" s="3">
        <f t="shared" si="714"/>
        <v>2</v>
      </c>
      <c r="H18044" s="3">
        <f t="shared" si="715"/>
        <v>0</v>
      </c>
    </row>
    <row r="18045" spans="1:8" x14ac:dyDescent="0.3">
      <c r="A18045" t="s">
        <v>39</v>
      </c>
      <c r="B18045" t="s">
        <v>199</v>
      </c>
      <c r="C18045" t="s">
        <v>200</v>
      </c>
      <c r="D18045" t="s">
        <v>155</v>
      </c>
      <c r="E18045" s="3" t="str">
        <f>VLOOKUP(A18045,Respondents!A:B,2,FALSE)</f>
        <v>Member Bodies and Other Professional Organizations</v>
      </c>
      <c r="F18045" s="3" t="str">
        <f>VLOOKUP(A18045,Respondents!A:C,3,FALSE)</f>
        <v>Member Bodies and Other Professional Organizations</v>
      </c>
      <c r="G18045" s="3">
        <f t="shared" si="714"/>
        <v>1</v>
      </c>
      <c r="H18045" s="3">
        <f t="shared" si="715"/>
        <v>0</v>
      </c>
    </row>
    <row r="18046" spans="1:8" x14ac:dyDescent="0.3">
      <c r="A18046" t="s">
        <v>39</v>
      </c>
      <c r="B18046" t="s">
        <v>199</v>
      </c>
      <c r="C18046" t="s">
        <v>201</v>
      </c>
      <c r="D18046" t="s">
        <v>155</v>
      </c>
      <c r="E18046" s="3" t="str">
        <f>VLOOKUP(A18046,Respondents!A:B,2,FALSE)</f>
        <v>Member Bodies and Other Professional Organizations</v>
      </c>
      <c r="F18046" s="3" t="str">
        <f>VLOOKUP(A18046,Respondents!A:C,3,FALSE)</f>
        <v>Member Bodies and Other Professional Organizations</v>
      </c>
      <c r="G18046" s="3">
        <f t="shared" si="714"/>
        <v>1</v>
      </c>
      <c r="H18046" s="3">
        <f t="shared" si="715"/>
        <v>0</v>
      </c>
    </row>
    <row r="18047" spans="1:8" x14ac:dyDescent="0.3">
      <c r="A18047" t="s">
        <v>39</v>
      </c>
      <c r="B18047" t="s">
        <v>199</v>
      </c>
      <c r="C18047" t="s">
        <v>202</v>
      </c>
      <c r="D18047" t="s">
        <v>155</v>
      </c>
      <c r="E18047" s="3" t="str">
        <f>VLOOKUP(A18047,Respondents!A:B,2,FALSE)</f>
        <v>Member Bodies and Other Professional Organizations</v>
      </c>
      <c r="F18047" s="3" t="str">
        <f>VLOOKUP(A18047,Respondents!A:C,3,FALSE)</f>
        <v>Member Bodies and Other Professional Organizations</v>
      </c>
      <c r="G18047" s="3">
        <f t="shared" si="714"/>
        <v>1</v>
      </c>
      <c r="H18047" s="3">
        <f t="shared" si="715"/>
        <v>0</v>
      </c>
    </row>
    <row r="18048" spans="1:8" x14ac:dyDescent="0.3">
      <c r="A18048" t="s">
        <v>39</v>
      </c>
      <c r="B18048" t="s">
        <v>199</v>
      </c>
      <c r="C18048" t="s">
        <v>203</v>
      </c>
      <c r="D18048" t="s">
        <v>155</v>
      </c>
      <c r="E18048" s="3" t="str">
        <f>VLOOKUP(A18048,Respondents!A:B,2,FALSE)</f>
        <v>Member Bodies and Other Professional Organizations</v>
      </c>
      <c r="F18048" s="3" t="str">
        <f>VLOOKUP(A18048,Respondents!A:C,3,FALSE)</f>
        <v>Member Bodies and Other Professional Organizations</v>
      </c>
      <c r="G18048" s="3">
        <f t="shared" si="714"/>
        <v>1</v>
      </c>
      <c r="H18048" s="3">
        <f t="shared" si="715"/>
        <v>0</v>
      </c>
    </row>
    <row r="18049" spans="1:8" x14ac:dyDescent="0.3">
      <c r="A18049" t="s">
        <v>39</v>
      </c>
      <c r="B18049" t="s">
        <v>199</v>
      </c>
      <c r="C18049" t="s">
        <v>204</v>
      </c>
      <c r="D18049" t="s">
        <v>155</v>
      </c>
      <c r="E18049" s="3" t="str">
        <f>VLOOKUP(A18049,Respondents!A:B,2,FALSE)</f>
        <v>Member Bodies and Other Professional Organizations</v>
      </c>
      <c r="F18049" s="3" t="str">
        <f>VLOOKUP(A18049,Respondents!A:C,3,FALSE)</f>
        <v>Member Bodies and Other Professional Organizations</v>
      </c>
      <c r="G18049" s="3">
        <f t="shared" si="714"/>
        <v>1</v>
      </c>
      <c r="H18049" s="3">
        <f t="shared" si="715"/>
        <v>0</v>
      </c>
    </row>
    <row r="18050" spans="1:8" x14ac:dyDescent="0.3">
      <c r="A18050" t="s">
        <v>39</v>
      </c>
      <c r="B18050" t="s">
        <v>199</v>
      </c>
      <c r="C18050" t="s">
        <v>205</v>
      </c>
      <c r="D18050" t="s">
        <v>159</v>
      </c>
      <c r="E18050" s="3" t="str">
        <f>VLOOKUP(A18050,Respondents!A:B,2,FALSE)</f>
        <v>Member Bodies and Other Professional Organizations</v>
      </c>
      <c r="F18050" s="3" t="str">
        <f>VLOOKUP(A18050,Respondents!A:C,3,FALSE)</f>
        <v>Member Bodies and Other Professional Organizations</v>
      </c>
      <c r="G18050" s="3">
        <f t="shared" si="714"/>
        <v>1</v>
      </c>
      <c r="H18050" s="3">
        <f t="shared" si="715"/>
        <v>1</v>
      </c>
    </row>
    <row r="18051" spans="1:8" x14ac:dyDescent="0.3">
      <c r="A18051" t="s">
        <v>39</v>
      </c>
      <c r="B18051" t="s">
        <v>199</v>
      </c>
      <c r="C18051" t="s">
        <v>270</v>
      </c>
      <c r="D18051" t="s">
        <v>155</v>
      </c>
      <c r="E18051" s="3" t="str">
        <f>VLOOKUP(A18051,Respondents!A:B,2,FALSE)</f>
        <v>Member Bodies and Other Professional Organizations</v>
      </c>
      <c r="F18051" s="3" t="str">
        <f>VLOOKUP(A18051,Respondents!A:C,3,FALSE)</f>
        <v>Member Bodies and Other Professional Organizations</v>
      </c>
      <c r="G18051" s="3">
        <f t="shared" si="714"/>
        <v>2</v>
      </c>
      <c r="H18051" s="3">
        <f t="shared" si="715"/>
        <v>0</v>
      </c>
    </row>
    <row r="18052" spans="1:8" x14ac:dyDescent="0.3">
      <c r="A18052" t="s">
        <v>39</v>
      </c>
      <c r="B18052" t="s">
        <v>199</v>
      </c>
      <c r="C18052" t="s">
        <v>206</v>
      </c>
      <c r="D18052" t="s">
        <v>155</v>
      </c>
      <c r="E18052" s="3" t="str">
        <f>VLOOKUP(A18052,Respondents!A:B,2,FALSE)</f>
        <v>Member Bodies and Other Professional Organizations</v>
      </c>
      <c r="F18052" s="3" t="str">
        <f>VLOOKUP(A18052,Respondents!A:C,3,FALSE)</f>
        <v>Member Bodies and Other Professional Organizations</v>
      </c>
      <c r="G18052" s="3">
        <f t="shared" si="714"/>
        <v>2</v>
      </c>
      <c r="H18052" s="3">
        <f t="shared" si="715"/>
        <v>0</v>
      </c>
    </row>
    <row r="18053" spans="1:8" x14ac:dyDescent="0.3">
      <c r="A18053" t="s">
        <v>39</v>
      </c>
      <c r="B18053" t="s">
        <v>199</v>
      </c>
      <c r="C18053" t="s">
        <v>207</v>
      </c>
      <c r="D18053" t="s">
        <v>155</v>
      </c>
      <c r="E18053" s="3" t="str">
        <f>VLOOKUP(A18053,Respondents!A:B,2,FALSE)</f>
        <v>Member Bodies and Other Professional Organizations</v>
      </c>
      <c r="F18053" s="3" t="str">
        <f>VLOOKUP(A18053,Respondents!A:C,3,FALSE)</f>
        <v>Member Bodies and Other Professional Organizations</v>
      </c>
      <c r="G18053" s="3">
        <f t="shared" si="714"/>
        <v>2</v>
      </c>
      <c r="H18053" s="3">
        <f t="shared" si="715"/>
        <v>0</v>
      </c>
    </row>
    <row r="18054" spans="1:8" x14ac:dyDescent="0.3">
      <c r="A18054" t="s">
        <v>39</v>
      </c>
      <c r="B18054" t="s">
        <v>243</v>
      </c>
      <c r="C18054" t="s">
        <v>244</v>
      </c>
      <c r="D18054" t="s">
        <v>155</v>
      </c>
      <c r="E18054" s="3" t="str">
        <f>VLOOKUP(A18054,Respondents!A:B,2,FALSE)</f>
        <v>Member Bodies and Other Professional Organizations</v>
      </c>
      <c r="F18054" s="3" t="str">
        <f>VLOOKUP(A18054,Respondents!A:C,3,FALSE)</f>
        <v>Member Bodies and Other Professional Organizations</v>
      </c>
      <c r="G18054" s="3">
        <f t="shared" si="714"/>
        <v>1</v>
      </c>
      <c r="H18054" s="3">
        <f t="shared" si="715"/>
        <v>0</v>
      </c>
    </row>
    <row r="18055" spans="1:8" x14ac:dyDescent="0.3">
      <c r="A18055" t="s">
        <v>39</v>
      </c>
      <c r="B18055" t="s">
        <v>243</v>
      </c>
      <c r="C18055" t="s">
        <v>245</v>
      </c>
      <c r="D18055" t="s">
        <v>155</v>
      </c>
      <c r="E18055" s="3" t="str">
        <f>VLOOKUP(A18055,Respondents!A:B,2,FALSE)</f>
        <v>Member Bodies and Other Professional Organizations</v>
      </c>
      <c r="F18055" s="3" t="str">
        <f>VLOOKUP(A18055,Respondents!A:C,3,FALSE)</f>
        <v>Member Bodies and Other Professional Organizations</v>
      </c>
      <c r="G18055" s="3">
        <f t="shared" si="714"/>
        <v>1</v>
      </c>
      <c r="H18055" s="3">
        <f t="shared" si="715"/>
        <v>0</v>
      </c>
    </row>
    <row r="18056" spans="1:8" x14ac:dyDescent="0.3">
      <c r="A18056" t="s">
        <v>39</v>
      </c>
      <c r="B18056" t="s">
        <v>243</v>
      </c>
      <c r="C18056" t="s">
        <v>246</v>
      </c>
      <c r="D18056" t="s">
        <v>155</v>
      </c>
      <c r="E18056" s="3" t="str">
        <f>VLOOKUP(A18056,Respondents!A:B,2,FALSE)</f>
        <v>Member Bodies and Other Professional Organizations</v>
      </c>
      <c r="F18056" s="3" t="str">
        <f>VLOOKUP(A18056,Respondents!A:C,3,FALSE)</f>
        <v>Member Bodies and Other Professional Organizations</v>
      </c>
      <c r="G18056" s="3">
        <f t="shared" si="714"/>
        <v>1</v>
      </c>
      <c r="H18056" s="3">
        <f t="shared" si="715"/>
        <v>0</v>
      </c>
    </row>
    <row r="18057" spans="1:8" x14ac:dyDescent="0.3">
      <c r="A18057" t="s">
        <v>39</v>
      </c>
      <c r="B18057" t="s">
        <v>243</v>
      </c>
      <c r="C18057" t="s">
        <v>247</v>
      </c>
      <c r="D18057" t="s">
        <v>155</v>
      </c>
      <c r="E18057" s="3" t="str">
        <f>VLOOKUP(A18057,Respondents!A:B,2,FALSE)</f>
        <v>Member Bodies and Other Professional Organizations</v>
      </c>
      <c r="F18057" s="3" t="str">
        <f>VLOOKUP(A18057,Respondents!A:C,3,FALSE)</f>
        <v>Member Bodies and Other Professional Organizations</v>
      </c>
      <c r="G18057" s="3">
        <f t="shared" si="714"/>
        <v>1</v>
      </c>
      <c r="H18057" s="3">
        <f t="shared" si="715"/>
        <v>0</v>
      </c>
    </row>
    <row r="18058" spans="1:8" x14ac:dyDescent="0.3">
      <c r="A18058" t="s">
        <v>39</v>
      </c>
      <c r="B18058" t="s">
        <v>243</v>
      </c>
      <c r="C18058" t="s">
        <v>248</v>
      </c>
      <c r="D18058" t="s">
        <v>155</v>
      </c>
      <c r="E18058" s="3" t="str">
        <f>VLOOKUP(A18058,Respondents!A:B,2,FALSE)</f>
        <v>Member Bodies and Other Professional Organizations</v>
      </c>
      <c r="F18058" s="3" t="str">
        <f>VLOOKUP(A18058,Respondents!A:C,3,FALSE)</f>
        <v>Member Bodies and Other Professional Organizations</v>
      </c>
      <c r="G18058" s="3">
        <f t="shared" si="714"/>
        <v>1</v>
      </c>
      <c r="H18058" s="3">
        <f t="shared" si="715"/>
        <v>0</v>
      </c>
    </row>
    <row r="18059" spans="1:8" x14ac:dyDescent="0.3">
      <c r="A18059" t="s">
        <v>39</v>
      </c>
      <c r="B18059" t="s">
        <v>243</v>
      </c>
      <c r="C18059" t="s">
        <v>249</v>
      </c>
      <c r="D18059" t="s">
        <v>159</v>
      </c>
      <c r="E18059" s="3" t="str">
        <f>VLOOKUP(A18059,Respondents!A:B,2,FALSE)</f>
        <v>Member Bodies and Other Professional Organizations</v>
      </c>
      <c r="F18059" s="3" t="str">
        <f>VLOOKUP(A18059,Respondents!A:C,3,FALSE)</f>
        <v>Member Bodies and Other Professional Organizations</v>
      </c>
      <c r="G18059" s="3">
        <f t="shared" si="714"/>
        <v>1</v>
      </c>
      <c r="H18059" s="3">
        <f t="shared" si="715"/>
        <v>1</v>
      </c>
    </row>
    <row r="18060" spans="1:8" x14ac:dyDescent="0.3">
      <c r="A18060" t="s">
        <v>39</v>
      </c>
      <c r="B18060" t="s">
        <v>243</v>
      </c>
      <c r="C18060" t="s">
        <v>331</v>
      </c>
      <c r="D18060" t="s">
        <v>155</v>
      </c>
      <c r="E18060" s="3" t="str">
        <f>VLOOKUP(A18060,Respondents!A:B,2,FALSE)</f>
        <v>Member Bodies and Other Professional Organizations</v>
      </c>
      <c r="F18060" s="3" t="str">
        <f>VLOOKUP(A18060,Respondents!A:C,3,FALSE)</f>
        <v>Member Bodies and Other Professional Organizations</v>
      </c>
      <c r="G18060" s="3">
        <f t="shared" si="714"/>
        <v>2</v>
      </c>
      <c r="H18060" s="3">
        <f t="shared" si="715"/>
        <v>0</v>
      </c>
    </row>
    <row r="18061" spans="1:8" x14ac:dyDescent="0.3">
      <c r="A18061" t="s">
        <v>39</v>
      </c>
      <c r="B18061" t="s">
        <v>243</v>
      </c>
      <c r="C18061" t="s">
        <v>332</v>
      </c>
      <c r="D18061" t="s">
        <v>155</v>
      </c>
      <c r="E18061" s="3" t="str">
        <f>VLOOKUP(A18061,Respondents!A:B,2,FALSE)</f>
        <v>Member Bodies and Other Professional Organizations</v>
      </c>
      <c r="F18061" s="3" t="str">
        <f>VLOOKUP(A18061,Respondents!A:C,3,FALSE)</f>
        <v>Member Bodies and Other Professional Organizations</v>
      </c>
      <c r="G18061" s="3">
        <f t="shared" si="714"/>
        <v>2</v>
      </c>
      <c r="H18061" s="3">
        <f t="shared" si="715"/>
        <v>0</v>
      </c>
    </row>
    <row r="18062" spans="1:8" x14ac:dyDescent="0.3">
      <c r="A18062" t="s">
        <v>39</v>
      </c>
      <c r="B18062" t="s">
        <v>243</v>
      </c>
      <c r="C18062" t="s">
        <v>333</v>
      </c>
      <c r="D18062" t="s">
        <v>155</v>
      </c>
      <c r="E18062" s="3" t="str">
        <f>VLOOKUP(A18062,Respondents!A:B,2,FALSE)</f>
        <v>Member Bodies and Other Professional Organizations</v>
      </c>
      <c r="F18062" s="3" t="str">
        <f>VLOOKUP(A18062,Respondents!A:C,3,FALSE)</f>
        <v>Member Bodies and Other Professional Organizations</v>
      </c>
      <c r="G18062" s="3">
        <f t="shared" si="714"/>
        <v>2</v>
      </c>
      <c r="H18062" s="3">
        <f t="shared" si="715"/>
        <v>0</v>
      </c>
    </row>
    <row r="18063" spans="1:8" x14ac:dyDescent="0.3">
      <c r="A18063" t="s">
        <v>39</v>
      </c>
      <c r="B18063" t="s">
        <v>250</v>
      </c>
      <c r="C18063" t="s">
        <v>251</v>
      </c>
      <c r="D18063" t="s">
        <v>155</v>
      </c>
      <c r="E18063" s="3" t="str">
        <f>VLOOKUP(A18063,Respondents!A:B,2,FALSE)</f>
        <v>Member Bodies and Other Professional Organizations</v>
      </c>
      <c r="F18063" s="3" t="str">
        <f>VLOOKUP(A18063,Respondents!A:C,3,FALSE)</f>
        <v>Member Bodies and Other Professional Organizations</v>
      </c>
      <c r="G18063" s="3">
        <f t="shared" si="714"/>
        <v>1</v>
      </c>
      <c r="H18063" s="3">
        <f t="shared" si="715"/>
        <v>0</v>
      </c>
    </row>
    <row r="18064" spans="1:8" x14ac:dyDescent="0.3">
      <c r="A18064" t="s">
        <v>39</v>
      </c>
      <c r="B18064" t="s">
        <v>250</v>
      </c>
      <c r="C18064" t="s">
        <v>252</v>
      </c>
      <c r="D18064" t="s">
        <v>155</v>
      </c>
      <c r="E18064" s="3" t="str">
        <f>VLOOKUP(A18064,Respondents!A:B,2,FALSE)</f>
        <v>Member Bodies and Other Professional Organizations</v>
      </c>
      <c r="F18064" s="3" t="str">
        <f>VLOOKUP(A18064,Respondents!A:C,3,FALSE)</f>
        <v>Member Bodies and Other Professional Organizations</v>
      </c>
      <c r="G18064" s="3">
        <f t="shared" si="714"/>
        <v>1</v>
      </c>
      <c r="H18064" s="3">
        <f t="shared" si="715"/>
        <v>0</v>
      </c>
    </row>
    <row r="18065" spans="1:8" x14ac:dyDescent="0.3">
      <c r="A18065" t="s">
        <v>39</v>
      </c>
      <c r="B18065" t="s">
        <v>250</v>
      </c>
      <c r="C18065" t="s">
        <v>253</v>
      </c>
      <c r="D18065" t="s">
        <v>155</v>
      </c>
      <c r="E18065" s="3" t="str">
        <f>VLOOKUP(A18065,Respondents!A:B,2,FALSE)</f>
        <v>Member Bodies and Other Professional Organizations</v>
      </c>
      <c r="F18065" s="3" t="str">
        <f>VLOOKUP(A18065,Respondents!A:C,3,FALSE)</f>
        <v>Member Bodies and Other Professional Organizations</v>
      </c>
      <c r="G18065" s="3">
        <f t="shared" si="714"/>
        <v>1</v>
      </c>
      <c r="H18065" s="3">
        <f t="shared" si="715"/>
        <v>0</v>
      </c>
    </row>
    <row r="18066" spans="1:8" x14ac:dyDescent="0.3">
      <c r="A18066" t="s">
        <v>39</v>
      </c>
      <c r="B18066" t="s">
        <v>250</v>
      </c>
      <c r="C18066" t="s">
        <v>254</v>
      </c>
      <c r="D18066" t="s">
        <v>155</v>
      </c>
      <c r="E18066" s="3" t="str">
        <f>VLOOKUP(A18066,Respondents!A:B,2,FALSE)</f>
        <v>Member Bodies and Other Professional Organizations</v>
      </c>
      <c r="F18066" s="3" t="str">
        <f>VLOOKUP(A18066,Respondents!A:C,3,FALSE)</f>
        <v>Member Bodies and Other Professional Organizations</v>
      </c>
      <c r="G18066" s="3">
        <f t="shared" si="714"/>
        <v>1</v>
      </c>
      <c r="H18066" s="3">
        <f t="shared" si="715"/>
        <v>0</v>
      </c>
    </row>
    <row r="18067" spans="1:8" x14ac:dyDescent="0.3">
      <c r="A18067" t="s">
        <v>39</v>
      </c>
      <c r="B18067" t="s">
        <v>250</v>
      </c>
      <c r="C18067" t="s">
        <v>255</v>
      </c>
      <c r="D18067" t="s">
        <v>155</v>
      </c>
      <c r="E18067" s="3" t="str">
        <f>VLOOKUP(A18067,Respondents!A:B,2,FALSE)</f>
        <v>Member Bodies and Other Professional Organizations</v>
      </c>
      <c r="F18067" s="3" t="str">
        <f>VLOOKUP(A18067,Respondents!A:C,3,FALSE)</f>
        <v>Member Bodies and Other Professional Organizations</v>
      </c>
      <c r="G18067" s="3">
        <f t="shared" si="714"/>
        <v>1</v>
      </c>
      <c r="H18067" s="3">
        <f t="shared" si="715"/>
        <v>0</v>
      </c>
    </row>
    <row r="18068" spans="1:8" x14ac:dyDescent="0.3">
      <c r="A18068" t="s">
        <v>39</v>
      </c>
      <c r="B18068" t="s">
        <v>250</v>
      </c>
      <c r="C18068" t="s">
        <v>256</v>
      </c>
      <c r="D18068" t="s">
        <v>159</v>
      </c>
      <c r="E18068" s="3" t="str">
        <f>VLOOKUP(A18068,Respondents!A:B,2,FALSE)</f>
        <v>Member Bodies and Other Professional Organizations</v>
      </c>
      <c r="F18068" s="3" t="str">
        <f>VLOOKUP(A18068,Respondents!A:C,3,FALSE)</f>
        <v>Member Bodies and Other Professional Organizations</v>
      </c>
      <c r="G18068" s="3">
        <f t="shared" si="714"/>
        <v>1</v>
      </c>
      <c r="H18068" s="3">
        <f t="shared" si="715"/>
        <v>1</v>
      </c>
    </row>
    <row r="18069" spans="1:8" x14ac:dyDescent="0.3">
      <c r="A18069" t="s">
        <v>39</v>
      </c>
      <c r="B18069" t="s">
        <v>250</v>
      </c>
      <c r="C18069" t="s">
        <v>334</v>
      </c>
      <c r="D18069" t="s">
        <v>155</v>
      </c>
      <c r="E18069" s="3" t="str">
        <f>VLOOKUP(A18069,Respondents!A:B,2,FALSE)</f>
        <v>Member Bodies and Other Professional Organizations</v>
      </c>
      <c r="F18069" s="3" t="str">
        <f>VLOOKUP(A18069,Respondents!A:C,3,FALSE)</f>
        <v>Member Bodies and Other Professional Organizations</v>
      </c>
      <c r="G18069" s="3">
        <f t="shared" ref="G18069:G18132" si="716">IF(LEN(C18069)-LEN(SUBSTITUTE(C18069,".",""))&lt;=1,1,2)</f>
        <v>2</v>
      </c>
      <c r="H18069" s="3">
        <f t="shared" ref="H18069:H18132" si="717">IF(D18069="Yes",1,0)</f>
        <v>0</v>
      </c>
    </row>
    <row r="18070" spans="1:8" x14ac:dyDescent="0.3">
      <c r="A18070" t="s">
        <v>39</v>
      </c>
      <c r="B18070" t="s">
        <v>250</v>
      </c>
      <c r="C18070" t="s">
        <v>335</v>
      </c>
      <c r="D18070" t="s">
        <v>155</v>
      </c>
      <c r="E18070" s="3" t="str">
        <f>VLOOKUP(A18070,Respondents!A:B,2,FALSE)</f>
        <v>Member Bodies and Other Professional Organizations</v>
      </c>
      <c r="F18070" s="3" t="str">
        <f>VLOOKUP(A18070,Respondents!A:C,3,FALSE)</f>
        <v>Member Bodies and Other Professional Organizations</v>
      </c>
      <c r="G18070" s="3">
        <f t="shared" si="716"/>
        <v>2</v>
      </c>
      <c r="H18070" s="3">
        <f t="shared" si="717"/>
        <v>0</v>
      </c>
    </row>
    <row r="18071" spans="1:8" x14ac:dyDescent="0.3">
      <c r="A18071" t="s">
        <v>39</v>
      </c>
      <c r="B18071" t="s">
        <v>250</v>
      </c>
      <c r="C18071" t="s">
        <v>336</v>
      </c>
      <c r="D18071" t="s">
        <v>155</v>
      </c>
      <c r="E18071" s="3" t="str">
        <f>VLOOKUP(A18071,Respondents!A:B,2,FALSE)</f>
        <v>Member Bodies and Other Professional Organizations</v>
      </c>
      <c r="F18071" s="3" t="str">
        <f>VLOOKUP(A18071,Respondents!A:C,3,FALSE)</f>
        <v>Member Bodies and Other Professional Organizations</v>
      </c>
      <c r="G18071" s="3">
        <f t="shared" si="716"/>
        <v>2</v>
      </c>
      <c r="H18071" s="3">
        <f t="shared" si="717"/>
        <v>0</v>
      </c>
    </row>
    <row r="18072" spans="1:8" x14ac:dyDescent="0.3">
      <c r="A18072" t="s">
        <v>39</v>
      </c>
      <c r="B18072" t="s">
        <v>250</v>
      </c>
      <c r="C18072" t="s">
        <v>337</v>
      </c>
      <c r="D18072" t="s">
        <v>155</v>
      </c>
      <c r="E18072" s="3" t="str">
        <f>VLOOKUP(A18072,Respondents!A:B,2,FALSE)</f>
        <v>Member Bodies and Other Professional Organizations</v>
      </c>
      <c r="F18072" s="3" t="str">
        <f>VLOOKUP(A18072,Respondents!A:C,3,FALSE)</f>
        <v>Member Bodies and Other Professional Organizations</v>
      </c>
      <c r="G18072" s="3">
        <f t="shared" si="716"/>
        <v>2</v>
      </c>
      <c r="H18072" s="3">
        <f t="shared" si="717"/>
        <v>0</v>
      </c>
    </row>
    <row r="18073" spans="1:8" x14ac:dyDescent="0.3">
      <c r="A18073" t="s">
        <v>39</v>
      </c>
      <c r="B18073" t="s">
        <v>250</v>
      </c>
      <c r="C18073" t="s">
        <v>386</v>
      </c>
      <c r="D18073" t="s">
        <v>155</v>
      </c>
      <c r="E18073" s="3" t="str">
        <f>VLOOKUP(A18073,Respondents!A:B,2,FALSE)</f>
        <v>Member Bodies and Other Professional Organizations</v>
      </c>
      <c r="F18073" s="3" t="str">
        <f>VLOOKUP(A18073,Respondents!A:C,3,FALSE)</f>
        <v>Member Bodies and Other Professional Organizations</v>
      </c>
      <c r="G18073" s="3">
        <f t="shared" si="716"/>
        <v>2</v>
      </c>
      <c r="H18073" s="3">
        <f t="shared" si="717"/>
        <v>0</v>
      </c>
    </row>
    <row r="18074" spans="1:8" x14ac:dyDescent="0.3">
      <c r="A18074" t="s">
        <v>39</v>
      </c>
      <c r="B18074" t="s">
        <v>250</v>
      </c>
      <c r="C18074" t="s">
        <v>338</v>
      </c>
      <c r="D18074" t="s">
        <v>155</v>
      </c>
      <c r="E18074" s="3" t="str">
        <f>VLOOKUP(A18074,Respondents!A:B,2,FALSE)</f>
        <v>Member Bodies and Other Professional Organizations</v>
      </c>
      <c r="F18074" s="3" t="str">
        <f>VLOOKUP(A18074,Respondents!A:C,3,FALSE)</f>
        <v>Member Bodies and Other Professional Organizations</v>
      </c>
      <c r="G18074" s="3">
        <f t="shared" si="716"/>
        <v>2</v>
      </c>
      <c r="H18074" s="3">
        <f t="shared" si="717"/>
        <v>0</v>
      </c>
    </row>
    <row r="18075" spans="1:8" x14ac:dyDescent="0.3">
      <c r="A18075" t="s">
        <v>39</v>
      </c>
      <c r="B18075" t="s">
        <v>257</v>
      </c>
      <c r="C18075" t="s">
        <v>258</v>
      </c>
      <c r="D18075" t="s">
        <v>155</v>
      </c>
      <c r="E18075" s="3" t="str">
        <f>VLOOKUP(A18075,Respondents!A:B,2,FALSE)</f>
        <v>Member Bodies and Other Professional Organizations</v>
      </c>
      <c r="F18075" s="3" t="str">
        <f>VLOOKUP(A18075,Respondents!A:C,3,FALSE)</f>
        <v>Member Bodies and Other Professional Organizations</v>
      </c>
      <c r="G18075" s="3">
        <f t="shared" si="716"/>
        <v>1</v>
      </c>
      <c r="H18075" s="3">
        <f t="shared" si="717"/>
        <v>0</v>
      </c>
    </row>
    <row r="18076" spans="1:8" x14ac:dyDescent="0.3">
      <c r="A18076" t="s">
        <v>39</v>
      </c>
      <c r="B18076" t="s">
        <v>257</v>
      </c>
      <c r="C18076" t="s">
        <v>259</v>
      </c>
      <c r="D18076" t="s">
        <v>155</v>
      </c>
      <c r="E18076" s="3" t="str">
        <f>VLOOKUP(A18076,Respondents!A:B,2,FALSE)</f>
        <v>Member Bodies and Other Professional Organizations</v>
      </c>
      <c r="F18076" s="3" t="str">
        <f>VLOOKUP(A18076,Respondents!A:C,3,FALSE)</f>
        <v>Member Bodies and Other Professional Organizations</v>
      </c>
      <c r="G18076" s="3">
        <f t="shared" si="716"/>
        <v>1</v>
      </c>
      <c r="H18076" s="3">
        <f t="shared" si="717"/>
        <v>0</v>
      </c>
    </row>
    <row r="18077" spans="1:8" x14ac:dyDescent="0.3">
      <c r="A18077" t="s">
        <v>39</v>
      </c>
      <c r="B18077" t="s">
        <v>257</v>
      </c>
      <c r="C18077" t="s">
        <v>260</v>
      </c>
      <c r="D18077" t="s">
        <v>155</v>
      </c>
      <c r="E18077" s="3" t="str">
        <f>VLOOKUP(A18077,Respondents!A:B,2,FALSE)</f>
        <v>Member Bodies and Other Professional Organizations</v>
      </c>
      <c r="F18077" s="3" t="str">
        <f>VLOOKUP(A18077,Respondents!A:C,3,FALSE)</f>
        <v>Member Bodies and Other Professional Organizations</v>
      </c>
      <c r="G18077" s="3">
        <f t="shared" si="716"/>
        <v>1</v>
      </c>
      <c r="H18077" s="3">
        <f t="shared" si="717"/>
        <v>0</v>
      </c>
    </row>
    <row r="18078" spans="1:8" x14ac:dyDescent="0.3">
      <c r="A18078" t="s">
        <v>39</v>
      </c>
      <c r="B18078" t="s">
        <v>257</v>
      </c>
      <c r="C18078" t="s">
        <v>261</v>
      </c>
      <c r="D18078" t="s">
        <v>155</v>
      </c>
      <c r="E18078" s="3" t="str">
        <f>VLOOKUP(A18078,Respondents!A:B,2,FALSE)</f>
        <v>Member Bodies and Other Professional Organizations</v>
      </c>
      <c r="F18078" s="3" t="str">
        <f>VLOOKUP(A18078,Respondents!A:C,3,FALSE)</f>
        <v>Member Bodies and Other Professional Organizations</v>
      </c>
      <c r="G18078" s="3">
        <f t="shared" si="716"/>
        <v>1</v>
      </c>
      <c r="H18078" s="3">
        <f t="shared" si="717"/>
        <v>0</v>
      </c>
    </row>
    <row r="18079" spans="1:8" x14ac:dyDescent="0.3">
      <c r="A18079" t="s">
        <v>39</v>
      </c>
      <c r="B18079" t="s">
        <v>257</v>
      </c>
      <c r="C18079" t="s">
        <v>262</v>
      </c>
      <c r="D18079" t="s">
        <v>155</v>
      </c>
      <c r="E18079" s="3" t="str">
        <f>VLOOKUP(A18079,Respondents!A:B,2,FALSE)</f>
        <v>Member Bodies and Other Professional Organizations</v>
      </c>
      <c r="F18079" s="3" t="str">
        <f>VLOOKUP(A18079,Respondents!A:C,3,FALSE)</f>
        <v>Member Bodies and Other Professional Organizations</v>
      </c>
      <c r="G18079" s="3">
        <f t="shared" si="716"/>
        <v>1</v>
      </c>
      <c r="H18079" s="3">
        <f t="shared" si="717"/>
        <v>0</v>
      </c>
    </row>
    <row r="18080" spans="1:8" x14ac:dyDescent="0.3">
      <c r="A18080" t="s">
        <v>39</v>
      </c>
      <c r="B18080" t="s">
        <v>257</v>
      </c>
      <c r="C18080" t="s">
        <v>263</v>
      </c>
      <c r="D18080" t="s">
        <v>159</v>
      </c>
      <c r="E18080" s="3" t="str">
        <f>VLOOKUP(A18080,Respondents!A:B,2,FALSE)</f>
        <v>Member Bodies and Other Professional Organizations</v>
      </c>
      <c r="F18080" s="3" t="str">
        <f>VLOOKUP(A18080,Respondents!A:C,3,FALSE)</f>
        <v>Member Bodies and Other Professional Organizations</v>
      </c>
      <c r="G18080" s="3">
        <f t="shared" si="716"/>
        <v>1</v>
      </c>
      <c r="H18080" s="3">
        <f t="shared" si="717"/>
        <v>1</v>
      </c>
    </row>
    <row r="18081" spans="1:8" x14ac:dyDescent="0.3">
      <c r="A18081" t="s">
        <v>39</v>
      </c>
      <c r="B18081" t="s">
        <v>257</v>
      </c>
      <c r="C18081" t="s">
        <v>264</v>
      </c>
      <c r="D18081" t="s">
        <v>155</v>
      </c>
      <c r="E18081" s="3" t="str">
        <f>VLOOKUP(A18081,Respondents!A:B,2,FALSE)</f>
        <v>Member Bodies and Other Professional Organizations</v>
      </c>
      <c r="F18081" s="3" t="str">
        <f>VLOOKUP(A18081,Respondents!A:C,3,FALSE)</f>
        <v>Member Bodies and Other Professional Organizations</v>
      </c>
      <c r="G18081" s="3">
        <f t="shared" si="716"/>
        <v>2</v>
      </c>
      <c r="H18081" s="3">
        <f t="shared" si="717"/>
        <v>0</v>
      </c>
    </row>
    <row r="18082" spans="1:8" x14ac:dyDescent="0.3">
      <c r="A18082" t="s">
        <v>39</v>
      </c>
      <c r="B18082" t="s">
        <v>257</v>
      </c>
      <c r="C18082" t="s">
        <v>265</v>
      </c>
      <c r="D18082" t="s">
        <v>155</v>
      </c>
      <c r="E18082" s="3" t="str">
        <f>VLOOKUP(A18082,Respondents!A:B,2,FALSE)</f>
        <v>Member Bodies and Other Professional Organizations</v>
      </c>
      <c r="F18082" s="3" t="str">
        <f>VLOOKUP(A18082,Respondents!A:C,3,FALSE)</f>
        <v>Member Bodies and Other Professional Organizations</v>
      </c>
      <c r="G18082" s="3">
        <f t="shared" si="716"/>
        <v>2</v>
      </c>
      <c r="H18082" s="3">
        <f t="shared" si="717"/>
        <v>0</v>
      </c>
    </row>
    <row r="18083" spans="1:8" x14ac:dyDescent="0.3">
      <c r="A18083" t="s">
        <v>39</v>
      </c>
      <c r="B18083" t="s">
        <v>257</v>
      </c>
      <c r="C18083" t="s">
        <v>273</v>
      </c>
      <c r="D18083" t="s">
        <v>155</v>
      </c>
      <c r="E18083" s="3" t="str">
        <f>VLOOKUP(A18083,Respondents!A:B,2,FALSE)</f>
        <v>Member Bodies and Other Professional Organizations</v>
      </c>
      <c r="F18083" s="3" t="str">
        <f>VLOOKUP(A18083,Respondents!A:C,3,FALSE)</f>
        <v>Member Bodies and Other Professional Organizations</v>
      </c>
      <c r="G18083" s="3">
        <f t="shared" si="716"/>
        <v>2</v>
      </c>
      <c r="H18083" s="3">
        <f t="shared" si="717"/>
        <v>0</v>
      </c>
    </row>
    <row r="18084" spans="1:8" x14ac:dyDescent="0.3">
      <c r="A18084" t="s">
        <v>39</v>
      </c>
      <c r="B18084" t="s">
        <v>257</v>
      </c>
      <c r="C18084" t="s">
        <v>274</v>
      </c>
      <c r="D18084" t="s">
        <v>155</v>
      </c>
      <c r="E18084" s="3" t="str">
        <f>VLOOKUP(A18084,Respondents!A:B,2,FALSE)</f>
        <v>Member Bodies and Other Professional Organizations</v>
      </c>
      <c r="F18084" s="3" t="str">
        <f>VLOOKUP(A18084,Respondents!A:C,3,FALSE)</f>
        <v>Member Bodies and Other Professional Organizations</v>
      </c>
      <c r="G18084" s="3">
        <f t="shared" si="716"/>
        <v>2</v>
      </c>
      <c r="H18084" s="3">
        <f t="shared" si="717"/>
        <v>0</v>
      </c>
    </row>
    <row r="18085" spans="1:8" x14ac:dyDescent="0.3">
      <c r="A18085" t="s">
        <v>39</v>
      </c>
      <c r="B18085" t="s">
        <v>257</v>
      </c>
      <c r="C18085" t="s">
        <v>275</v>
      </c>
      <c r="D18085" t="s">
        <v>155</v>
      </c>
      <c r="E18085" s="3" t="str">
        <f>VLOOKUP(A18085,Respondents!A:B,2,FALSE)</f>
        <v>Member Bodies and Other Professional Organizations</v>
      </c>
      <c r="F18085" s="3" t="str">
        <f>VLOOKUP(A18085,Respondents!A:C,3,FALSE)</f>
        <v>Member Bodies and Other Professional Organizations</v>
      </c>
      <c r="G18085" s="3">
        <f t="shared" si="716"/>
        <v>2</v>
      </c>
      <c r="H18085" s="3">
        <f t="shared" si="717"/>
        <v>0</v>
      </c>
    </row>
    <row r="18086" spans="1:8" x14ac:dyDescent="0.3">
      <c r="A18086" t="s">
        <v>40</v>
      </c>
      <c r="B18086" t="s">
        <v>162</v>
      </c>
      <c r="C18086" t="s">
        <v>163</v>
      </c>
      <c r="D18086" t="s">
        <v>155</v>
      </c>
      <c r="E18086" s="3" t="str">
        <f>VLOOKUP(A18086,Respondents!A:B,2,FALSE)</f>
        <v>Member Bodies and Other Professional Organizations</v>
      </c>
      <c r="F18086" s="3" t="str">
        <f>VLOOKUP(A18086,Respondents!A:C,3,FALSE)</f>
        <v>Member Bodies and Other Professional Organizations</v>
      </c>
      <c r="G18086" s="3">
        <f t="shared" si="716"/>
        <v>1</v>
      </c>
      <c r="H18086" s="3">
        <f t="shared" si="717"/>
        <v>0</v>
      </c>
    </row>
    <row r="18087" spans="1:8" x14ac:dyDescent="0.3">
      <c r="A18087" t="s">
        <v>40</v>
      </c>
      <c r="B18087" t="s">
        <v>162</v>
      </c>
      <c r="C18087" t="s">
        <v>164</v>
      </c>
      <c r="D18087" t="s">
        <v>155</v>
      </c>
      <c r="E18087" s="3" t="str">
        <f>VLOOKUP(A18087,Respondents!A:B,2,FALSE)</f>
        <v>Member Bodies and Other Professional Organizations</v>
      </c>
      <c r="F18087" s="3" t="str">
        <f>VLOOKUP(A18087,Respondents!A:C,3,FALSE)</f>
        <v>Member Bodies and Other Professional Organizations</v>
      </c>
      <c r="G18087" s="3">
        <f t="shared" si="716"/>
        <v>1</v>
      </c>
      <c r="H18087" s="3">
        <f t="shared" si="717"/>
        <v>0</v>
      </c>
    </row>
    <row r="18088" spans="1:8" x14ac:dyDescent="0.3">
      <c r="A18088" t="s">
        <v>40</v>
      </c>
      <c r="B18088" t="s">
        <v>162</v>
      </c>
      <c r="C18088" t="s">
        <v>165</v>
      </c>
      <c r="D18088" t="s">
        <v>155</v>
      </c>
      <c r="E18088" s="3" t="str">
        <f>VLOOKUP(A18088,Respondents!A:B,2,FALSE)</f>
        <v>Member Bodies and Other Professional Organizations</v>
      </c>
      <c r="F18088" s="3" t="str">
        <f>VLOOKUP(A18088,Respondents!A:C,3,FALSE)</f>
        <v>Member Bodies and Other Professional Organizations</v>
      </c>
      <c r="G18088" s="3">
        <f t="shared" si="716"/>
        <v>1</v>
      </c>
      <c r="H18088" s="3">
        <f t="shared" si="717"/>
        <v>0</v>
      </c>
    </row>
    <row r="18089" spans="1:8" x14ac:dyDescent="0.3">
      <c r="A18089" t="s">
        <v>40</v>
      </c>
      <c r="B18089" t="s">
        <v>162</v>
      </c>
      <c r="C18089" t="s">
        <v>166</v>
      </c>
      <c r="D18089" t="s">
        <v>159</v>
      </c>
      <c r="E18089" s="3" t="str">
        <f>VLOOKUP(A18089,Respondents!A:B,2,FALSE)</f>
        <v>Member Bodies and Other Professional Organizations</v>
      </c>
      <c r="F18089" s="3" t="str">
        <f>VLOOKUP(A18089,Respondents!A:C,3,FALSE)</f>
        <v>Member Bodies and Other Professional Organizations</v>
      </c>
      <c r="G18089" s="3">
        <f t="shared" si="716"/>
        <v>1</v>
      </c>
      <c r="H18089" s="3">
        <f t="shared" si="717"/>
        <v>1</v>
      </c>
    </row>
    <row r="18090" spans="1:8" x14ac:dyDescent="0.3">
      <c r="A18090" t="s">
        <v>40</v>
      </c>
      <c r="B18090" t="s">
        <v>162</v>
      </c>
      <c r="C18090" t="s">
        <v>167</v>
      </c>
      <c r="D18090" t="s">
        <v>155</v>
      </c>
      <c r="E18090" s="3" t="str">
        <f>VLOOKUP(A18090,Respondents!A:B,2,FALSE)</f>
        <v>Member Bodies and Other Professional Organizations</v>
      </c>
      <c r="F18090" s="3" t="str">
        <f>VLOOKUP(A18090,Respondents!A:C,3,FALSE)</f>
        <v>Member Bodies and Other Professional Organizations</v>
      </c>
      <c r="G18090" s="3">
        <f t="shared" si="716"/>
        <v>1</v>
      </c>
      <c r="H18090" s="3">
        <f t="shared" si="717"/>
        <v>0</v>
      </c>
    </row>
    <row r="18091" spans="1:8" x14ac:dyDescent="0.3">
      <c r="A18091" t="s">
        <v>40</v>
      </c>
      <c r="B18091" t="s">
        <v>162</v>
      </c>
      <c r="C18091" t="s">
        <v>168</v>
      </c>
      <c r="D18091" t="s">
        <v>155</v>
      </c>
      <c r="E18091" s="3" t="str">
        <f>VLOOKUP(A18091,Respondents!A:B,2,FALSE)</f>
        <v>Member Bodies and Other Professional Organizations</v>
      </c>
      <c r="F18091" s="3" t="str">
        <f>VLOOKUP(A18091,Respondents!A:C,3,FALSE)</f>
        <v>Member Bodies and Other Professional Organizations</v>
      </c>
      <c r="G18091" s="3">
        <f t="shared" si="716"/>
        <v>1</v>
      </c>
      <c r="H18091" s="3">
        <f t="shared" si="717"/>
        <v>0</v>
      </c>
    </row>
    <row r="18092" spans="1:8" x14ac:dyDescent="0.3">
      <c r="A18092" t="s">
        <v>40</v>
      </c>
      <c r="B18092" t="s">
        <v>162</v>
      </c>
      <c r="C18092" t="s">
        <v>169</v>
      </c>
      <c r="D18092" t="s">
        <v>155</v>
      </c>
      <c r="E18092" s="3" t="str">
        <f>VLOOKUP(A18092,Respondents!A:B,2,FALSE)</f>
        <v>Member Bodies and Other Professional Organizations</v>
      </c>
      <c r="F18092" s="3" t="str">
        <f>VLOOKUP(A18092,Respondents!A:C,3,FALSE)</f>
        <v>Member Bodies and Other Professional Organizations</v>
      </c>
      <c r="G18092" s="3">
        <f t="shared" si="716"/>
        <v>2</v>
      </c>
      <c r="H18092" s="3">
        <f t="shared" si="717"/>
        <v>0</v>
      </c>
    </row>
    <row r="18093" spans="1:8" x14ac:dyDescent="0.3">
      <c r="A18093" t="s">
        <v>40</v>
      </c>
      <c r="B18093" t="s">
        <v>162</v>
      </c>
      <c r="C18093" t="s">
        <v>170</v>
      </c>
      <c r="D18093" t="s">
        <v>155</v>
      </c>
      <c r="E18093" s="3" t="str">
        <f>VLOOKUP(A18093,Respondents!A:B,2,FALSE)</f>
        <v>Member Bodies and Other Professional Organizations</v>
      </c>
      <c r="F18093" s="3" t="str">
        <f>VLOOKUP(A18093,Respondents!A:C,3,FALSE)</f>
        <v>Member Bodies and Other Professional Organizations</v>
      </c>
      <c r="G18093" s="3">
        <f t="shared" si="716"/>
        <v>2</v>
      </c>
      <c r="H18093" s="3">
        <f t="shared" si="717"/>
        <v>0</v>
      </c>
    </row>
    <row r="18094" spans="1:8" x14ac:dyDescent="0.3">
      <c r="A18094" t="s">
        <v>40</v>
      </c>
      <c r="B18094" t="s">
        <v>162</v>
      </c>
      <c r="C18094" t="s">
        <v>269</v>
      </c>
      <c r="D18094" t="s">
        <v>159</v>
      </c>
      <c r="E18094" s="3" t="str">
        <f>VLOOKUP(A18094,Respondents!A:B,2,FALSE)</f>
        <v>Member Bodies and Other Professional Organizations</v>
      </c>
      <c r="F18094" s="3" t="str">
        <f>VLOOKUP(A18094,Respondents!A:C,3,FALSE)</f>
        <v>Member Bodies and Other Professional Organizations</v>
      </c>
      <c r="G18094" s="3">
        <f t="shared" si="716"/>
        <v>2</v>
      </c>
      <c r="H18094" s="3">
        <f t="shared" si="717"/>
        <v>1</v>
      </c>
    </row>
    <row r="18095" spans="1:8" x14ac:dyDescent="0.3">
      <c r="A18095" t="s">
        <v>40</v>
      </c>
      <c r="B18095" t="s">
        <v>162</v>
      </c>
      <c r="C18095" t="s">
        <v>171</v>
      </c>
      <c r="D18095" t="s">
        <v>155</v>
      </c>
      <c r="E18095" s="3" t="str">
        <f>VLOOKUP(A18095,Respondents!A:B,2,FALSE)</f>
        <v>Member Bodies and Other Professional Organizations</v>
      </c>
      <c r="F18095" s="3" t="str">
        <f>VLOOKUP(A18095,Respondents!A:C,3,FALSE)</f>
        <v>Member Bodies and Other Professional Organizations</v>
      </c>
      <c r="G18095" s="3">
        <f t="shared" si="716"/>
        <v>2</v>
      </c>
      <c r="H18095" s="3">
        <f t="shared" si="717"/>
        <v>0</v>
      </c>
    </row>
    <row r="18096" spans="1:8" x14ac:dyDescent="0.3">
      <c r="A18096" t="s">
        <v>40</v>
      </c>
      <c r="B18096" t="s">
        <v>187</v>
      </c>
      <c r="C18096" t="s">
        <v>188</v>
      </c>
      <c r="D18096" t="s">
        <v>159</v>
      </c>
      <c r="E18096" s="3" t="str">
        <f>VLOOKUP(A18096,Respondents!A:B,2,FALSE)</f>
        <v>Member Bodies and Other Professional Organizations</v>
      </c>
      <c r="F18096" s="3" t="str">
        <f>VLOOKUP(A18096,Respondents!A:C,3,FALSE)</f>
        <v>Member Bodies and Other Professional Organizations</v>
      </c>
      <c r="G18096" s="3">
        <f t="shared" si="716"/>
        <v>1</v>
      </c>
      <c r="H18096" s="3">
        <f t="shared" si="717"/>
        <v>1</v>
      </c>
    </row>
    <row r="18097" spans="1:8" x14ac:dyDescent="0.3">
      <c r="A18097" t="s">
        <v>40</v>
      </c>
      <c r="B18097" t="s">
        <v>187</v>
      </c>
      <c r="C18097" t="s">
        <v>189</v>
      </c>
      <c r="D18097" t="s">
        <v>155</v>
      </c>
      <c r="E18097" s="3" t="str">
        <f>VLOOKUP(A18097,Respondents!A:B,2,FALSE)</f>
        <v>Member Bodies and Other Professional Organizations</v>
      </c>
      <c r="F18097" s="3" t="str">
        <f>VLOOKUP(A18097,Respondents!A:C,3,FALSE)</f>
        <v>Member Bodies and Other Professional Organizations</v>
      </c>
      <c r="G18097" s="3">
        <f t="shared" si="716"/>
        <v>1</v>
      </c>
      <c r="H18097" s="3">
        <f t="shared" si="717"/>
        <v>0</v>
      </c>
    </row>
    <row r="18098" spans="1:8" x14ac:dyDescent="0.3">
      <c r="A18098" t="s">
        <v>40</v>
      </c>
      <c r="B18098" t="s">
        <v>187</v>
      </c>
      <c r="C18098" t="s">
        <v>190</v>
      </c>
      <c r="D18098" t="s">
        <v>155</v>
      </c>
      <c r="E18098" s="3" t="str">
        <f>VLOOKUP(A18098,Respondents!A:B,2,FALSE)</f>
        <v>Member Bodies and Other Professional Organizations</v>
      </c>
      <c r="F18098" s="3" t="str">
        <f>VLOOKUP(A18098,Respondents!A:C,3,FALSE)</f>
        <v>Member Bodies and Other Professional Organizations</v>
      </c>
      <c r="G18098" s="3">
        <f t="shared" si="716"/>
        <v>1</v>
      </c>
      <c r="H18098" s="3">
        <f t="shared" si="717"/>
        <v>0</v>
      </c>
    </row>
    <row r="18099" spans="1:8" x14ac:dyDescent="0.3">
      <c r="A18099" t="s">
        <v>40</v>
      </c>
      <c r="B18099" t="s">
        <v>187</v>
      </c>
      <c r="C18099" t="s">
        <v>191</v>
      </c>
      <c r="D18099" t="s">
        <v>155</v>
      </c>
      <c r="E18099" s="3" t="str">
        <f>VLOOKUP(A18099,Respondents!A:B,2,FALSE)</f>
        <v>Member Bodies and Other Professional Organizations</v>
      </c>
      <c r="F18099" s="3" t="str">
        <f>VLOOKUP(A18099,Respondents!A:C,3,FALSE)</f>
        <v>Member Bodies and Other Professional Organizations</v>
      </c>
      <c r="G18099" s="3">
        <f t="shared" si="716"/>
        <v>1</v>
      </c>
      <c r="H18099" s="3">
        <f t="shared" si="717"/>
        <v>0</v>
      </c>
    </row>
    <row r="18100" spans="1:8" x14ac:dyDescent="0.3">
      <c r="A18100" t="s">
        <v>40</v>
      </c>
      <c r="B18100" t="s">
        <v>187</v>
      </c>
      <c r="C18100" t="s">
        <v>192</v>
      </c>
      <c r="D18100" t="s">
        <v>155</v>
      </c>
      <c r="E18100" s="3" t="str">
        <f>VLOOKUP(A18100,Respondents!A:B,2,FALSE)</f>
        <v>Member Bodies and Other Professional Organizations</v>
      </c>
      <c r="F18100" s="3" t="str">
        <f>VLOOKUP(A18100,Respondents!A:C,3,FALSE)</f>
        <v>Member Bodies and Other Professional Organizations</v>
      </c>
      <c r="G18100" s="3">
        <f t="shared" si="716"/>
        <v>1</v>
      </c>
      <c r="H18100" s="3">
        <f t="shared" si="717"/>
        <v>0</v>
      </c>
    </row>
    <row r="18101" spans="1:8" x14ac:dyDescent="0.3">
      <c r="A18101" t="s">
        <v>40</v>
      </c>
      <c r="B18101" t="s">
        <v>187</v>
      </c>
      <c r="C18101" t="s">
        <v>193</v>
      </c>
      <c r="D18101" t="s">
        <v>155</v>
      </c>
      <c r="E18101" s="3" t="str">
        <f>VLOOKUP(A18101,Respondents!A:B,2,FALSE)</f>
        <v>Member Bodies and Other Professional Organizations</v>
      </c>
      <c r="F18101" s="3" t="str">
        <f>VLOOKUP(A18101,Respondents!A:C,3,FALSE)</f>
        <v>Member Bodies and Other Professional Organizations</v>
      </c>
      <c r="G18101" s="3">
        <f t="shared" si="716"/>
        <v>1</v>
      </c>
      <c r="H18101" s="3">
        <f t="shared" si="717"/>
        <v>0</v>
      </c>
    </row>
    <row r="18102" spans="1:8" x14ac:dyDescent="0.3">
      <c r="A18102" t="s">
        <v>40</v>
      </c>
      <c r="B18102" t="s">
        <v>187</v>
      </c>
      <c r="C18102" t="s">
        <v>194</v>
      </c>
      <c r="D18102" t="s">
        <v>155</v>
      </c>
      <c r="E18102" s="3" t="str">
        <f>VLOOKUP(A18102,Respondents!A:B,2,FALSE)</f>
        <v>Member Bodies and Other Professional Organizations</v>
      </c>
      <c r="F18102" s="3" t="str">
        <f>VLOOKUP(A18102,Respondents!A:C,3,FALSE)</f>
        <v>Member Bodies and Other Professional Organizations</v>
      </c>
      <c r="G18102" s="3">
        <f t="shared" si="716"/>
        <v>2</v>
      </c>
      <c r="H18102" s="3">
        <f t="shared" si="717"/>
        <v>0</v>
      </c>
    </row>
    <row r="18103" spans="1:8" x14ac:dyDescent="0.3">
      <c r="A18103" t="s">
        <v>40</v>
      </c>
      <c r="B18103" t="s">
        <v>187</v>
      </c>
      <c r="C18103" t="s">
        <v>329</v>
      </c>
      <c r="D18103" t="s">
        <v>155</v>
      </c>
      <c r="E18103" s="3" t="str">
        <f>VLOOKUP(A18103,Respondents!A:B,2,FALSE)</f>
        <v>Member Bodies and Other Professional Organizations</v>
      </c>
      <c r="F18103" s="3" t="str">
        <f>VLOOKUP(A18103,Respondents!A:C,3,FALSE)</f>
        <v>Member Bodies and Other Professional Organizations</v>
      </c>
      <c r="G18103" s="3">
        <f t="shared" si="716"/>
        <v>2</v>
      </c>
      <c r="H18103" s="3">
        <f t="shared" si="717"/>
        <v>0</v>
      </c>
    </row>
    <row r="18104" spans="1:8" x14ac:dyDescent="0.3">
      <c r="A18104" t="s">
        <v>40</v>
      </c>
      <c r="B18104" t="s">
        <v>187</v>
      </c>
      <c r="C18104" t="s">
        <v>330</v>
      </c>
      <c r="D18104" t="s">
        <v>155</v>
      </c>
      <c r="E18104" s="3" t="str">
        <f>VLOOKUP(A18104,Respondents!A:B,2,FALSE)</f>
        <v>Member Bodies and Other Professional Organizations</v>
      </c>
      <c r="F18104" s="3" t="str">
        <f>VLOOKUP(A18104,Respondents!A:C,3,FALSE)</f>
        <v>Member Bodies and Other Professional Organizations</v>
      </c>
      <c r="G18104" s="3">
        <f t="shared" si="716"/>
        <v>2</v>
      </c>
      <c r="H18104" s="3">
        <f t="shared" si="717"/>
        <v>0</v>
      </c>
    </row>
    <row r="18105" spans="1:8" x14ac:dyDescent="0.3">
      <c r="A18105" t="s">
        <v>40</v>
      </c>
      <c r="B18105" t="s">
        <v>187</v>
      </c>
      <c r="C18105" t="s">
        <v>195</v>
      </c>
      <c r="D18105" t="s">
        <v>155</v>
      </c>
      <c r="E18105" s="3" t="str">
        <f>VLOOKUP(A18105,Respondents!A:B,2,FALSE)</f>
        <v>Member Bodies and Other Professional Organizations</v>
      </c>
      <c r="F18105" s="3" t="str">
        <f>VLOOKUP(A18105,Respondents!A:C,3,FALSE)</f>
        <v>Member Bodies and Other Professional Organizations</v>
      </c>
      <c r="G18105" s="3">
        <f t="shared" si="716"/>
        <v>2</v>
      </c>
      <c r="H18105" s="3">
        <f t="shared" si="717"/>
        <v>0</v>
      </c>
    </row>
    <row r="18106" spans="1:8" x14ac:dyDescent="0.3">
      <c r="A18106" t="s">
        <v>40</v>
      </c>
      <c r="B18106" t="s">
        <v>187</v>
      </c>
      <c r="C18106" t="s">
        <v>196</v>
      </c>
      <c r="D18106" t="s">
        <v>155</v>
      </c>
      <c r="E18106" s="3" t="str">
        <f>VLOOKUP(A18106,Respondents!A:B,2,FALSE)</f>
        <v>Member Bodies and Other Professional Organizations</v>
      </c>
      <c r="F18106" s="3" t="str">
        <f>VLOOKUP(A18106,Respondents!A:C,3,FALSE)</f>
        <v>Member Bodies and Other Professional Organizations</v>
      </c>
      <c r="G18106" s="3">
        <f t="shared" si="716"/>
        <v>2</v>
      </c>
      <c r="H18106" s="3">
        <f t="shared" si="717"/>
        <v>0</v>
      </c>
    </row>
    <row r="18107" spans="1:8" x14ac:dyDescent="0.3">
      <c r="A18107" t="s">
        <v>40</v>
      </c>
      <c r="B18107" t="s">
        <v>187</v>
      </c>
      <c r="C18107" t="s">
        <v>197</v>
      </c>
      <c r="D18107" t="s">
        <v>155</v>
      </c>
      <c r="E18107" s="3" t="str">
        <f>VLOOKUP(A18107,Respondents!A:B,2,FALSE)</f>
        <v>Member Bodies and Other Professional Organizations</v>
      </c>
      <c r="F18107" s="3" t="str">
        <f>VLOOKUP(A18107,Respondents!A:C,3,FALSE)</f>
        <v>Member Bodies and Other Professional Organizations</v>
      </c>
      <c r="G18107" s="3">
        <f t="shared" si="716"/>
        <v>2</v>
      </c>
      <c r="H18107" s="3">
        <f t="shared" si="717"/>
        <v>0</v>
      </c>
    </row>
    <row r="18108" spans="1:8" x14ac:dyDescent="0.3">
      <c r="A18108" t="s">
        <v>40</v>
      </c>
      <c r="B18108" t="s">
        <v>187</v>
      </c>
      <c r="C18108" t="s">
        <v>198</v>
      </c>
      <c r="D18108" t="s">
        <v>155</v>
      </c>
      <c r="E18108" s="3" t="str">
        <f>VLOOKUP(A18108,Respondents!A:B,2,FALSE)</f>
        <v>Member Bodies and Other Professional Organizations</v>
      </c>
      <c r="F18108" s="3" t="str">
        <f>VLOOKUP(A18108,Respondents!A:C,3,FALSE)</f>
        <v>Member Bodies and Other Professional Organizations</v>
      </c>
      <c r="G18108" s="3">
        <f t="shared" si="716"/>
        <v>2</v>
      </c>
      <c r="H18108" s="3">
        <f t="shared" si="717"/>
        <v>0</v>
      </c>
    </row>
    <row r="18109" spans="1:8" x14ac:dyDescent="0.3">
      <c r="A18109" t="s">
        <v>40</v>
      </c>
      <c r="B18109" t="s">
        <v>199</v>
      </c>
      <c r="C18109" t="s">
        <v>200</v>
      </c>
      <c r="D18109" t="s">
        <v>159</v>
      </c>
      <c r="E18109" s="3" t="str">
        <f>VLOOKUP(A18109,Respondents!A:B,2,FALSE)</f>
        <v>Member Bodies and Other Professional Organizations</v>
      </c>
      <c r="F18109" s="3" t="str">
        <f>VLOOKUP(A18109,Respondents!A:C,3,FALSE)</f>
        <v>Member Bodies and Other Professional Organizations</v>
      </c>
      <c r="G18109" s="3">
        <f t="shared" si="716"/>
        <v>1</v>
      </c>
      <c r="H18109" s="3">
        <f t="shared" si="717"/>
        <v>1</v>
      </c>
    </row>
    <row r="18110" spans="1:8" x14ac:dyDescent="0.3">
      <c r="A18110" t="s">
        <v>40</v>
      </c>
      <c r="B18110" t="s">
        <v>199</v>
      </c>
      <c r="C18110" t="s">
        <v>201</v>
      </c>
      <c r="D18110" t="s">
        <v>155</v>
      </c>
      <c r="E18110" s="3" t="str">
        <f>VLOOKUP(A18110,Respondents!A:B,2,FALSE)</f>
        <v>Member Bodies and Other Professional Organizations</v>
      </c>
      <c r="F18110" s="3" t="str">
        <f>VLOOKUP(A18110,Respondents!A:C,3,FALSE)</f>
        <v>Member Bodies and Other Professional Organizations</v>
      </c>
      <c r="G18110" s="3">
        <f t="shared" si="716"/>
        <v>1</v>
      </c>
      <c r="H18110" s="3">
        <f t="shared" si="717"/>
        <v>0</v>
      </c>
    </row>
    <row r="18111" spans="1:8" x14ac:dyDescent="0.3">
      <c r="A18111" t="s">
        <v>40</v>
      </c>
      <c r="B18111" t="s">
        <v>199</v>
      </c>
      <c r="C18111" t="s">
        <v>202</v>
      </c>
      <c r="D18111" t="s">
        <v>155</v>
      </c>
      <c r="E18111" s="3" t="str">
        <f>VLOOKUP(A18111,Respondents!A:B,2,FALSE)</f>
        <v>Member Bodies and Other Professional Organizations</v>
      </c>
      <c r="F18111" s="3" t="str">
        <f>VLOOKUP(A18111,Respondents!A:C,3,FALSE)</f>
        <v>Member Bodies and Other Professional Organizations</v>
      </c>
      <c r="G18111" s="3">
        <f t="shared" si="716"/>
        <v>1</v>
      </c>
      <c r="H18111" s="3">
        <f t="shared" si="717"/>
        <v>0</v>
      </c>
    </row>
    <row r="18112" spans="1:8" x14ac:dyDescent="0.3">
      <c r="A18112" t="s">
        <v>40</v>
      </c>
      <c r="B18112" t="s">
        <v>199</v>
      </c>
      <c r="C18112" t="s">
        <v>203</v>
      </c>
      <c r="D18112" t="s">
        <v>155</v>
      </c>
      <c r="E18112" s="3" t="str">
        <f>VLOOKUP(A18112,Respondents!A:B,2,FALSE)</f>
        <v>Member Bodies and Other Professional Organizations</v>
      </c>
      <c r="F18112" s="3" t="str">
        <f>VLOOKUP(A18112,Respondents!A:C,3,FALSE)</f>
        <v>Member Bodies and Other Professional Organizations</v>
      </c>
      <c r="G18112" s="3">
        <f t="shared" si="716"/>
        <v>1</v>
      </c>
      <c r="H18112" s="3">
        <f t="shared" si="717"/>
        <v>0</v>
      </c>
    </row>
    <row r="18113" spans="1:8" x14ac:dyDescent="0.3">
      <c r="A18113" t="s">
        <v>40</v>
      </c>
      <c r="B18113" t="s">
        <v>199</v>
      </c>
      <c r="C18113" t="s">
        <v>204</v>
      </c>
      <c r="D18113" t="s">
        <v>155</v>
      </c>
      <c r="E18113" s="3" t="str">
        <f>VLOOKUP(A18113,Respondents!A:B,2,FALSE)</f>
        <v>Member Bodies and Other Professional Organizations</v>
      </c>
      <c r="F18113" s="3" t="str">
        <f>VLOOKUP(A18113,Respondents!A:C,3,FALSE)</f>
        <v>Member Bodies and Other Professional Organizations</v>
      </c>
      <c r="G18113" s="3">
        <f t="shared" si="716"/>
        <v>1</v>
      </c>
      <c r="H18113" s="3">
        <f t="shared" si="717"/>
        <v>0</v>
      </c>
    </row>
    <row r="18114" spans="1:8" x14ac:dyDescent="0.3">
      <c r="A18114" t="s">
        <v>40</v>
      </c>
      <c r="B18114" t="s">
        <v>199</v>
      </c>
      <c r="C18114" t="s">
        <v>205</v>
      </c>
      <c r="D18114" t="s">
        <v>155</v>
      </c>
      <c r="E18114" s="3" t="str">
        <f>VLOOKUP(A18114,Respondents!A:B,2,FALSE)</f>
        <v>Member Bodies and Other Professional Organizations</v>
      </c>
      <c r="F18114" s="3" t="str">
        <f>VLOOKUP(A18114,Respondents!A:C,3,FALSE)</f>
        <v>Member Bodies and Other Professional Organizations</v>
      </c>
      <c r="G18114" s="3">
        <f t="shared" si="716"/>
        <v>1</v>
      </c>
      <c r="H18114" s="3">
        <f t="shared" si="717"/>
        <v>0</v>
      </c>
    </row>
    <row r="18115" spans="1:8" x14ac:dyDescent="0.3">
      <c r="A18115" t="s">
        <v>40</v>
      </c>
      <c r="B18115" t="s">
        <v>199</v>
      </c>
      <c r="C18115" t="s">
        <v>270</v>
      </c>
      <c r="D18115" t="s">
        <v>155</v>
      </c>
      <c r="E18115" s="3" t="str">
        <f>VLOOKUP(A18115,Respondents!A:B,2,FALSE)</f>
        <v>Member Bodies and Other Professional Organizations</v>
      </c>
      <c r="F18115" s="3" t="str">
        <f>VLOOKUP(A18115,Respondents!A:C,3,FALSE)</f>
        <v>Member Bodies and Other Professional Organizations</v>
      </c>
      <c r="G18115" s="3">
        <f t="shared" si="716"/>
        <v>2</v>
      </c>
      <c r="H18115" s="3">
        <f t="shared" si="717"/>
        <v>0</v>
      </c>
    </row>
    <row r="18116" spans="1:8" x14ac:dyDescent="0.3">
      <c r="A18116" t="s">
        <v>40</v>
      </c>
      <c r="B18116" t="s">
        <v>199</v>
      </c>
      <c r="C18116" t="s">
        <v>206</v>
      </c>
      <c r="D18116" t="s">
        <v>155</v>
      </c>
      <c r="E18116" s="3" t="str">
        <f>VLOOKUP(A18116,Respondents!A:B,2,FALSE)</f>
        <v>Member Bodies and Other Professional Organizations</v>
      </c>
      <c r="F18116" s="3" t="str">
        <f>VLOOKUP(A18116,Respondents!A:C,3,FALSE)</f>
        <v>Member Bodies and Other Professional Organizations</v>
      </c>
      <c r="G18116" s="3">
        <f t="shared" si="716"/>
        <v>2</v>
      </c>
      <c r="H18116" s="3">
        <f t="shared" si="717"/>
        <v>0</v>
      </c>
    </row>
    <row r="18117" spans="1:8" x14ac:dyDescent="0.3">
      <c r="A18117" t="s">
        <v>40</v>
      </c>
      <c r="B18117" t="s">
        <v>199</v>
      </c>
      <c r="C18117" t="s">
        <v>207</v>
      </c>
      <c r="D18117" t="s">
        <v>155</v>
      </c>
      <c r="E18117" s="3" t="str">
        <f>VLOOKUP(A18117,Respondents!A:B,2,FALSE)</f>
        <v>Member Bodies and Other Professional Organizations</v>
      </c>
      <c r="F18117" s="3" t="str">
        <f>VLOOKUP(A18117,Respondents!A:C,3,FALSE)</f>
        <v>Member Bodies and Other Professional Organizations</v>
      </c>
      <c r="G18117" s="3">
        <f t="shared" si="716"/>
        <v>2</v>
      </c>
      <c r="H18117" s="3">
        <f t="shared" si="717"/>
        <v>0</v>
      </c>
    </row>
    <row r="18118" spans="1:8" x14ac:dyDescent="0.3">
      <c r="A18118" t="s">
        <v>40</v>
      </c>
      <c r="B18118" t="s">
        <v>243</v>
      </c>
      <c r="C18118" t="s">
        <v>244</v>
      </c>
      <c r="D18118" t="s">
        <v>159</v>
      </c>
      <c r="E18118" s="3" t="str">
        <f>VLOOKUP(A18118,Respondents!A:B,2,FALSE)</f>
        <v>Member Bodies and Other Professional Organizations</v>
      </c>
      <c r="F18118" s="3" t="str">
        <f>VLOOKUP(A18118,Respondents!A:C,3,FALSE)</f>
        <v>Member Bodies and Other Professional Organizations</v>
      </c>
      <c r="G18118" s="3">
        <f t="shared" si="716"/>
        <v>1</v>
      </c>
      <c r="H18118" s="3">
        <f t="shared" si="717"/>
        <v>1</v>
      </c>
    </row>
    <row r="18119" spans="1:8" x14ac:dyDescent="0.3">
      <c r="A18119" t="s">
        <v>40</v>
      </c>
      <c r="B18119" t="s">
        <v>243</v>
      </c>
      <c r="C18119" t="s">
        <v>245</v>
      </c>
      <c r="D18119" t="s">
        <v>155</v>
      </c>
      <c r="E18119" s="3" t="str">
        <f>VLOOKUP(A18119,Respondents!A:B,2,FALSE)</f>
        <v>Member Bodies and Other Professional Organizations</v>
      </c>
      <c r="F18119" s="3" t="str">
        <f>VLOOKUP(A18119,Respondents!A:C,3,FALSE)</f>
        <v>Member Bodies and Other Professional Organizations</v>
      </c>
      <c r="G18119" s="3">
        <f t="shared" si="716"/>
        <v>1</v>
      </c>
      <c r="H18119" s="3">
        <f t="shared" si="717"/>
        <v>0</v>
      </c>
    </row>
    <row r="18120" spans="1:8" x14ac:dyDescent="0.3">
      <c r="A18120" t="s">
        <v>40</v>
      </c>
      <c r="B18120" t="s">
        <v>243</v>
      </c>
      <c r="C18120" t="s">
        <v>246</v>
      </c>
      <c r="D18120" t="s">
        <v>155</v>
      </c>
      <c r="E18120" s="3" t="str">
        <f>VLOOKUP(A18120,Respondents!A:B,2,FALSE)</f>
        <v>Member Bodies and Other Professional Organizations</v>
      </c>
      <c r="F18120" s="3" t="str">
        <f>VLOOKUP(A18120,Respondents!A:C,3,FALSE)</f>
        <v>Member Bodies and Other Professional Organizations</v>
      </c>
      <c r="G18120" s="3">
        <f t="shared" si="716"/>
        <v>1</v>
      </c>
      <c r="H18120" s="3">
        <f t="shared" si="717"/>
        <v>0</v>
      </c>
    </row>
    <row r="18121" spans="1:8" x14ac:dyDescent="0.3">
      <c r="A18121" t="s">
        <v>40</v>
      </c>
      <c r="B18121" t="s">
        <v>243</v>
      </c>
      <c r="C18121" t="s">
        <v>247</v>
      </c>
      <c r="D18121" t="s">
        <v>155</v>
      </c>
      <c r="E18121" s="3" t="str">
        <f>VLOOKUP(A18121,Respondents!A:B,2,FALSE)</f>
        <v>Member Bodies and Other Professional Organizations</v>
      </c>
      <c r="F18121" s="3" t="str">
        <f>VLOOKUP(A18121,Respondents!A:C,3,FALSE)</f>
        <v>Member Bodies and Other Professional Organizations</v>
      </c>
      <c r="G18121" s="3">
        <f t="shared" si="716"/>
        <v>1</v>
      </c>
      <c r="H18121" s="3">
        <f t="shared" si="717"/>
        <v>0</v>
      </c>
    </row>
    <row r="18122" spans="1:8" x14ac:dyDescent="0.3">
      <c r="A18122" t="s">
        <v>40</v>
      </c>
      <c r="B18122" t="s">
        <v>243</v>
      </c>
      <c r="C18122" t="s">
        <v>248</v>
      </c>
      <c r="D18122" t="s">
        <v>155</v>
      </c>
      <c r="E18122" s="3" t="str">
        <f>VLOOKUP(A18122,Respondents!A:B,2,FALSE)</f>
        <v>Member Bodies and Other Professional Organizations</v>
      </c>
      <c r="F18122" s="3" t="str">
        <f>VLOOKUP(A18122,Respondents!A:C,3,FALSE)</f>
        <v>Member Bodies and Other Professional Organizations</v>
      </c>
      <c r="G18122" s="3">
        <f t="shared" si="716"/>
        <v>1</v>
      </c>
      <c r="H18122" s="3">
        <f t="shared" si="717"/>
        <v>0</v>
      </c>
    </row>
    <row r="18123" spans="1:8" x14ac:dyDescent="0.3">
      <c r="A18123" t="s">
        <v>40</v>
      </c>
      <c r="B18123" t="s">
        <v>243</v>
      </c>
      <c r="C18123" t="s">
        <v>249</v>
      </c>
      <c r="D18123" t="s">
        <v>155</v>
      </c>
      <c r="E18123" s="3" t="str">
        <f>VLOOKUP(A18123,Respondents!A:B,2,FALSE)</f>
        <v>Member Bodies and Other Professional Organizations</v>
      </c>
      <c r="F18123" s="3" t="str">
        <f>VLOOKUP(A18123,Respondents!A:C,3,FALSE)</f>
        <v>Member Bodies and Other Professional Organizations</v>
      </c>
      <c r="G18123" s="3">
        <f t="shared" si="716"/>
        <v>1</v>
      </c>
      <c r="H18123" s="3">
        <f t="shared" si="717"/>
        <v>0</v>
      </c>
    </row>
    <row r="18124" spans="1:8" x14ac:dyDescent="0.3">
      <c r="A18124" t="s">
        <v>40</v>
      </c>
      <c r="B18124" t="s">
        <v>243</v>
      </c>
      <c r="C18124" t="s">
        <v>331</v>
      </c>
      <c r="D18124" t="s">
        <v>155</v>
      </c>
      <c r="E18124" s="3" t="str">
        <f>VLOOKUP(A18124,Respondents!A:B,2,FALSE)</f>
        <v>Member Bodies and Other Professional Organizations</v>
      </c>
      <c r="F18124" s="3" t="str">
        <f>VLOOKUP(A18124,Respondents!A:C,3,FALSE)</f>
        <v>Member Bodies and Other Professional Organizations</v>
      </c>
      <c r="G18124" s="3">
        <f t="shared" si="716"/>
        <v>2</v>
      </c>
      <c r="H18124" s="3">
        <f t="shared" si="717"/>
        <v>0</v>
      </c>
    </row>
    <row r="18125" spans="1:8" x14ac:dyDescent="0.3">
      <c r="A18125" t="s">
        <v>40</v>
      </c>
      <c r="B18125" t="s">
        <v>243</v>
      </c>
      <c r="C18125" t="s">
        <v>332</v>
      </c>
      <c r="D18125" t="s">
        <v>155</v>
      </c>
      <c r="E18125" s="3" t="str">
        <f>VLOOKUP(A18125,Respondents!A:B,2,FALSE)</f>
        <v>Member Bodies and Other Professional Organizations</v>
      </c>
      <c r="F18125" s="3" t="str">
        <f>VLOOKUP(A18125,Respondents!A:C,3,FALSE)</f>
        <v>Member Bodies and Other Professional Organizations</v>
      </c>
      <c r="G18125" s="3">
        <f t="shared" si="716"/>
        <v>2</v>
      </c>
      <c r="H18125" s="3">
        <f t="shared" si="717"/>
        <v>0</v>
      </c>
    </row>
    <row r="18126" spans="1:8" x14ac:dyDescent="0.3">
      <c r="A18126" t="s">
        <v>40</v>
      </c>
      <c r="B18126" t="s">
        <v>243</v>
      </c>
      <c r="C18126" t="s">
        <v>333</v>
      </c>
      <c r="D18126" t="s">
        <v>155</v>
      </c>
      <c r="E18126" s="3" t="str">
        <f>VLOOKUP(A18126,Respondents!A:B,2,FALSE)</f>
        <v>Member Bodies and Other Professional Organizations</v>
      </c>
      <c r="F18126" s="3" t="str">
        <f>VLOOKUP(A18126,Respondents!A:C,3,FALSE)</f>
        <v>Member Bodies and Other Professional Organizations</v>
      </c>
      <c r="G18126" s="3">
        <f t="shared" si="716"/>
        <v>2</v>
      </c>
      <c r="H18126" s="3">
        <f t="shared" si="717"/>
        <v>0</v>
      </c>
    </row>
    <row r="18127" spans="1:8" x14ac:dyDescent="0.3">
      <c r="A18127" t="s">
        <v>40</v>
      </c>
      <c r="B18127" t="s">
        <v>250</v>
      </c>
      <c r="C18127" t="s">
        <v>251</v>
      </c>
      <c r="D18127" t="s">
        <v>155</v>
      </c>
      <c r="E18127" s="3" t="str">
        <f>VLOOKUP(A18127,Respondents!A:B,2,FALSE)</f>
        <v>Member Bodies and Other Professional Organizations</v>
      </c>
      <c r="F18127" s="3" t="str">
        <f>VLOOKUP(A18127,Respondents!A:C,3,FALSE)</f>
        <v>Member Bodies and Other Professional Organizations</v>
      </c>
      <c r="G18127" s="3">
        <f t="shared" si="716"/>
        <v>1</v>
      </c>
      <c r="H18127" s="3">
        <f t="shared" si="717"/>
        <v>0</v>
      </c>
    </row>
    <row r="18128" spans="1:8" x14ac:dyDescent="0.3">
      <c r="A18128" t="s">
        <v>40</v>
      </c>
      <c r="B18128" t="s">
        <v>250</v>
      </c>
      <c r="C18128" t="s">
        <v>252</v>
      </c>
      <c r="D18128" t="s">
        <v>159</v>
      </c>
      <c r="E18128" s="3" t="str">
        <f>VLOOKUP(A18128,Respondents!A:B,2,FALSE)</f>
        <v>Member Bodies and Other Professional Organizations</v>
      </c>
      <c r="F18128" s="3" t="str">
        <f>VLOOKUP(A18128,Respondents!A:C,3,FALSE)</f>
        <v>Member Bodies and Other Professional Organizations</v>
      </c>
      <c r="G18128" s="3">
        <f t="shared" si="716"/>
        <v>1</v>
      </c>
      <c r="H18128" s="3">
        <f t="shared" si="717"/>
        <v>1</v>
      </c>
    </row>
    <row r="18129" spans="1:8" x14ac:dyDescent="0.3">
      <c r="A18129" t="s">
        <v>40</v>
      </c>
      <c r="B18129" t="s">
        <v>250</v>
      </c>
      <c r="C18129" t="s">
        <v>253</v>
      </c>
      <c r="D18129" t="s">
        <v>155</v>
      </c>
      <c r="E18129" s="3" t="str">
        <f>VLOOKUP(A18129,Respondents!A:B,2,FALSE)</f>
        <v>Member Bodies and Other Professional Organizations</v>
      </c>
      <c r="F18129" s="3" t="str">
        <f>VLOOKUP(A18129,Respondents!A:C,3,FALSE)</f>
        <v>Member Bodies and Other Professional Organizations</v>
      </c>
      <c r="G18129" s="3">
        <f t="shared" si="716"/>
        <v>1</v>
      </c>
      <c r="H18129" s="3">
        <f t="shared" si="717"/>
        <v>0</v>
      </c>
    </row>
    <row r="18130" spans="1:8" x14ac:dyDescent="0.3">
      <c r="A18130" t="s">
        <v>40</v>
      </c>
      <c r="B18130" t="s">
        <v>250</v>
      </c>
      <c r="C18130" t="s">
        <v>254</v>
      </c>
      <c r="D18130" t="s">
        <v>155</v>
      </c>
      <c r="E18130" s="3" t="str">
        <f>VLOOKUP(A18130,Respondents!A:B,2,FALSE)</f>
        <v>Member Bodies and Other Professional Organizations</v>
      </c>
      <c r="F18130" s="3" t="str">
        <f>VLOOKUP(A18130,Respondents!A:C,3,FALSE)</f>
        <v>Member Bodies and Other Professional Organizations</v>
      </c>
      <c r="G18130" s="3">
        <f t="shared" si="716"/>
        <v>1</v>
      </c>
      <c r="H18130" s="3">
        <f t="shared" si="717"/>
        <v>0</v>
      </c>
    </row>
    <row r="18131" spans="1:8" x14ac:dyDescent="0.3">
      <c r="A18131" t="s">
        <v>40</v>
      </c>
      <c r="B18131" t="s">
        <v>250</v>
      </c>
      <c r="C18131" t="s">
        <v>255</v>
      </c>
      <c r="D18131" t="s">
        <v>155</v>
      </c>
      <c r="E18131" s="3" t="str">
        <f>VLOOKUP(A18131,Respondents!A:B,2,FALSE)</f>
        <v>Member Bodies and Other Professional Organizations</v>
      </c>
      <c r="F18131" s="3" t="str">
        <f>VLOOKUP(A18131,Respondents!A:C,3,FALSE)</f>
        <v>Member Bodies and Other Professional Organizations</v>
      </c>
      <c r="G18131" s="3">
        <f t="shared" si="716"/>
        <v>1</v>
      </c>
      <c r="H18131" s="3">
        <f t="shared" si="717"/>
        <v>0</v>
      </c>
    </row>
    <row r="18132" spans="1:8" x14ac:dyDescent="0.3">
      <c r="A18132" t="s">
        <v>40</v>
      </c>
      <c r="B18132" t="s">
        <v>250</v>
      </c>
      <c r="C18132" t="s">
        <v>256</v>
      </c>
      <c r="D18132" t="s">
        <v>155</v>
      </c>
      <c r="E18132" s="3" t="str">
        <f>VLOOKUP(A18132,Respondents!A:B,2,FALSE)</f>
        <v>Member Bodies and Other Professional Organizations</v>
      </c>
      <c r="F18132" s="3" t="str">
        <f>VLOOKUP(A18132,Respondents!A:C,3,FALSE)</f>
        <v>Member Bodies and Other Professional Organizations</v>
      </c>
      <c r="G18132" s="3">
        <f t="shared" si="716"/>
        <v>1</v>
      </c>
      <c r="H18132" s="3">
        <f t="shared" si="717"/>
        <v>0</v>
      </c>
    </row>
    <row r="18133" spans="1:8" x14ac:dyDescent="0.3">
      <c r="A18133" t="s">
        <v>40</v>
      </c>
      <c r="B18133" t="s">
        <v>250</v>
      </c>
      <c r="C18133" t="s">
        <v>334</v>
      </c>
      <c r="D18133" t="s">
        <v>155</v>
      </c>
      <c r="E18133" s="3" t="str">
        <f>VLOOKUP(A18133,Respondents!A:B,2,FALSE)</f>
        <v>Member Bodies and Other Professional Organizations</v>
      </c>
      <c r="F18133" s="3" t="str">
        <f>VLOOKUP(A18133,Respondents!A:C,3,FALSE)</f>
        <v>Member Bodies and Other Professional Organizations</v>
      </c>
      <c r="G18133" s="3">
        <f t="shared" ref="G18133:G18196" si="718">IF(LEN(C18133)-LEN(SUBSTITUTE(C18133,".",""))&lt;=1,1,2)</f>
        <v>2</v>
      </c>
      <c r="H18133" s="3">
        <f t="shared" ref="H18133:H18196" si="719">IF(D18133="Yes",1,0)</f>
        <v>0</v>
      </c>
    </row>
    <row r="18134" spans="1:8" x14ac:dyDescent="0.3">
      <c r="A18134" t="s">
        <v>40</v>
      </c>
      <c r="B18134" t="s">
        <v>250</v>
      </c>
      <c r="C18134" t="s">
        <v>335</v>
      </c>
      <c r="D18134" t="s">
        <v>155</v>
      </c>
      <c r="E18134" s="3" t="str">
        <f>VLOOKUP(A18134,Respondents!A:B,2,FALSE)</f>
        <v>Member Bodies and Other Professional Organizations</v>
      </c>
      <c r="F18134" s="3" t="str">
        <f>VLOOKUP(A18134,Respondents!A:C,3,FALSE)</f>
        <v>Member Bodies and Other Professional Organizations</v>
      </c>
      <c r="G18134" s="3">
        <f t="shared" si="718"/>
        <v>2</v>
      </c>
      <c r="H18134" s="3">
        <f t="shared" si="719"/>
        <v>0</v>
      </c>
    </row>
    <row r="18135" spans="1:8" x14ac:dyDescent="0.3">
      <c r="A18135" t="s">
        <v>40</v>
      </c>
      <c r="B18135" t="s">
        <v>250</v>
      </c>
      <c r="C18135" t="s">
        <v>336</v>
      </c>
      <c r="D18135" t="s">
        <v>155</v>
      </c>
      <c r="E18135" s="3" t="str">
        <f>VLOOKUP(A18135,Respondents!A:B,2,FALSE)</f>
        <v>Member Bodies and Other Professional Organizations</v>
      </c>
      <c r="F18135" s="3" t="str">
        <f>VLOOKUP(A18135,Respondents!A:C,3,FALSE)</f>
        <v>Member Bodies and Other Professional Organizations</v>
      </c>
      <c r="G18135" s="3">
        <f t="shared" si="718"/>
        <v>2</v>
      </c>
      <c r="H18135" s="3">
        <f t="shared" si="719"/>
        <v>0</v>
      </c>
    </row>
    <row r="18136" spans="1:8" x14ac:dyDescent="0.3">
      <c r="A18136" t="s">
        <v>40</v>
      </c>
      <c r="B18136" t="s">
        <v>250</v>
      </c>
      <c r="C18136" t="s">
        <v>337</v>
      </c>
      <c r="D18136" t="s">
        <v>155</v>
      </c>
      <c r="E18136" s="3" t="str">
        <f>VLOOKUP(A18136,Respondents!A:B,2,FALSE)</f>
        <v>Member Bodies and Other Professional Organizations</v>
      </c>
      <c r="F18136" s="3" t="str">
        <f>VLOOKUP(A18136,Respondents!A:C,3,FALSE)</f>
        <v>Member Bodies and Other Professional Organizations</v>
      </c>
      <c r="G18136" s="3">
        <f t="shared" si="718"/>
        <v>2</v>
      </c>
      <c r="H18136" s="3">
        <f t="shared" si="719"/>
        <v>0</v>
      </c>
    </row>
    <row r="18137" spans="1:8" x14ac:dyDescent="0.3">
      <c r="A18137" t="s">
        <v>40</v>
      </c>
      <c r="B18137" t="s">
        <v>250</v>
      </c>
      <c r="C18137" t="s">
        <v>386</v>
      </c>
      <c r="D18137" t="s">
        <v>159</v>
      </c>
      <c r="E18137" s="3" t="str">
        <f>VLOOKUP(A18137,Respondents!A:B,2,FALSE)</f>
        <v>Member Bodies and Other Professional Organizations</v>
      </c>
      <c r="F18137" s="3" t="str">
        <f>VLOOKUP(A18137,Respondents!A:C,3,FALSE)</f>
        <v>Member Bodies and Other Professional Organizations</v>
      </c>
      <c r="G18137" s="3">
        <f t="shared" si="718"/>
        <v>2</v>
      </c>
      <c r="H18137" s="3">
        <f t="shared" si="719"/>
        <v>1</v>
      </c>
    </row>
    <row r="18138" spans="1:8" x14ac:dyDescent="0.3">
      <c r="A18138" t="s">
        <v>40</v>
      </c>
      <c r="B18138" t="s">
        <v>250</v>
      </c>
      <c r="C18138" t="s">
        <v>338</v>
      </c>
      <c r="D18138" t="s">
        <v>159</v>
      </c>
      <c r="E18138" s="3" t="str">
        <f>VLOOKUP(A18138,Respondents!A:B,2,FALSE)</f>
        <v>Member Bodies and Other Professional Organizations</v>
      </c>
      <c r="F18138" s="3" t="str">
        <f>VLOOKUP(A18138,Respondents!A:C,3,FALSE)</f>
        <v>Member Bodies and Other Professional Organizations</v>
      </c>
      <c r="G18138" s="3">
        <f t="shared" si="718"/>
        <v>2</v>
      </c>
      <c r="H18138" s="3">
        <f t="shared" si="719"/>
        <v>1</v>
      </c>
    </row>
    <row r="18139" spans="1:8" x14ac:dyDescent="0.3">
      <c r="A18139" t="s">
        <v>40</v>
      </c>
      <c r="B18139" t="s">
        <v>257</v>
      </c>
      <c r="C18139" t="s">
        <v>258</v>
      </c>
      <c r="D18139" t="s">
        <v>155</v>
      </c>
      <c r="E18139" s="3" t="str">
        <f>VLOOKUP(A18139,Respondents!A:B,2,FALSE)</f>
        <v>Member Bodies and Other Professional Organizations</v>
      </c>
      <c r="F18139" s="3" t="str">
        <f>VLOOKUP(A18139,Respondents!A:C,3,FALSE)</f>
        <v>Member Bodies and Other Professional Organizations</v>
      </c>
      <c r="G18139" s="3">
        <f t="shared" si="718"/>
        <v>1</v>
      </c>
      <c r="H18139" s="3">
        <f t="shared" si="719"/>
        <v>0</v>
      </c>
    </row>
    <row r="18140" spans="1:8" x14ac:dyDescent="0.3">
      <c r="A18140" t="s">
        <v>40</v>
      </c>
      <c r="B18140" t="s">
        <v>257</v>
      </c>
      <c r="C18140" t="s">
        <v>259</v>
      </c>
      <c r="D18140" t="s">
        <v>159</v>
      </c>
      <c r="E18140" s="3" t="str">
        <f>VLOOKUP(A18140,Respondents!A:B,2,FALSE)</f>
        <v>Member Bodies and Other Professional Organizations</v>
      </c>
      <c r="F18140" s="3" t="str">
        <f>VLOOKUP(A18140,Respondents!A:C,3,FALSE)</f>
        <v>Member Bodies and Other Professional Organizations</v>
      </c>
      <c r="G18140" s="3">
        <f t="shared" si="718"/>
        <v>1</v>
      </c>
      <c r="H18140" s="3">
        <f t="shared" si="719"/>
        <v>1</v>
      </c>
    </row>
    <row r="18141" spans="1:8" x14ac:dyDescent="0.3">
      <c r="A18141" t="s">
        <v>40</v>
      </c>
      <c r="B18141" t="s">
        <v>257</v>
      </c>
      <c r="C18141" t="s">
        <v>260</v>
      </c>
      <c r="D18141" t="s">
        <v>155</v>
      </c>
      <c r="E18141" s="3" t="str">
        <f>VLOOKUP(A18141,Respondents!A:B,2,FALSE)</f>
        <v>Member Bodies and Other Professional Organizations</v>
      </c>
      <c r="F18141" s="3" t="str">
        <f>VLOOKUP(A18141,Respondents!A:C,3,FALSE)</f>
        <v>Member Bodies and Other Professional Organizations</v>
      </c>
      <c r="G18141" s="3">
        <f t="shared" si="718"/>
        <v>1</v>
      </c>
      <c r="H18141" s="3">
        <f t="shared" si="719"/>
        <v>0</v>
      </c>
    </row>
    <row r="18142" spans="1:8" x14ac:dyDescent="0.3">
      <c r="A18142" t="s">
        <v>40</v>
      </c>
      <c r="B18142" t="s">
        <v>257</v>
      </c>
      <c r="C18142" t="s">
        <v>261</v>
      </c>
      <c r="D18142" t="s">
        <v>155</v>
      </c>
      <c r="E18142" s="3" t="str">
        <f>VLOOKUP(A18142,Respondents!A:B,2,FALSE)</f>
        <v>Member Bodies and Other Professional Organizations</v>
      </c>
      <c r="F18142" s="3" t="str">
        <f>VLOOKUP(A18142,Respondents!A:C,3,FALSE)</f>
        <v>Member Bodies and Other Professional Organizations</v>
      </c>
      <c r="G18142" s="3">
        <f t="shared" si="718"/>
        <v>1</v>
      </c>
      <c r="H18142" s="3">
        <f t="shared" si="719"/>
        <v>0</v>
      </c>
    </row>
    <row r="18143" spans="1:8" x14ac:dyDescent="0.3">
      <c r="A18143" t="s">
        <v>40</v>
      </c>
      <c r="B18143" t="s">
        <v>257</v>
      </c>
      <c r="C18143" t="s">
        <v>262</v>
      </c>
      <c r="D18143" t="s">
        <v>155</v>
      </c>
      <c r="E18143" s="3" t="str">
        <f>VLOOKUP(A18143,Respondents!A:B,2,FALSE)</f>
        <v>Member Bodies and Other Professional Organizations</v>
      </c>
      <c r="F18143" s="3" t="str">
        <f>VLOOKUP(A18143,Respondents!A:C,3,FALSE)</f>
        <v>Member Bodies and Other Professional Organizations</v>
      </c>
      <c r="G18143" s="3">
        <f t="shared" si="718"/>
        <v>1</v>
      </c>
      <c r="H18143" s="3">
        <f t="shared" si="719"/>
        <v>0</v>
      </c>
    </row>
    <row r="18144" spans="1:8" x14ac:dyDescent="0.3">
      <c r="A18144" t="s">
        <v>40</v>
      </c>
      <c r="B18144" t="s">
        <v>257</v>
      </c>
      <c r="C18144" t="s">
        <v>263</v>
      </c>
      <c r="D18144" t="s">
        <v>155</v>
      </c>
      <c r="E18144" s="3" t="str">
        <f>VLOOKUP(A18144,Respondents!A:B,2,FALSE)</f>
        <v>Member Bodies and Other Professional Organizations</v>
      </c>
      <c r="F18144" s="3" t="str">
        <f>VLOOKUP(A18144,Respondents!A:C,3,FALSE)</f>
        <v>Member Bodies and Other Professional Organizations</v>
      </c>
      <c r="G18144" s="3">
        <f t="shared" si="718"/>
        <v>1</v>
      </c>
      <c r="H18144" s="3">
        <f t="shared" si="719"/>
        <v>0</v>
      </c>
    </row>
    <row r="18145" spans="1:8" x14ac:dyDescent="0.3">
      <c r="A18145" t="s">
        <v>40</v>
      </c>
      <c r="B18145" t="s">
        <v>257</v>
      </c>
      <c r="C18145" t="s">
        <v>264</v>
      </c>
      <c r="D18145" t="s">
        <v>159</v>
      </c>
      <c r="E18145" s="3" t="str">
        <f>VLOOKUP(A18145,Respondents!A:B,2,FALSE)</f>
        <v>Member Bodies and Other Professional Organizations</v>
      </c>
      <c r="F18145" s="3" t="str">
        <f>VLOOKUP(A18145,Respondents!A:C,3,FALSE)</f>
        <v>Member Bodies and Other Professional Organizations</v>
      </c>
      <c r="G18145" s="3">
        <f t="shared" si="718"/>
        <v>2</v>
      </c>
      <c r="H18145" s="3">
        <f t="shared" si="719"/>
        <v>1</v>
      </c>
    </row>
    <row r="18146" spans="1:8" x14ac:dyDescent="0.3">
      <c r="A18146" t="s">
        <v>40</v>
      </c>
      <c r="B18146" t="s">
        <v>257</v>
      </c>
      <c r="C18146" t="s">
        <v>265</v>
      </c>
      <c r="D18146" t="s">
        <v>155</v>
      </c>
      <c r="E18146" s="3" t="str">
        <f>VLOOKUP(A18146,Respondents!A:B,2,FALSE)</f>
        <v>Member Bodies and Other Professional Organizations</v>
      </c>
      <c r="F18146" s="3" t="str">
        <f>VLOOKUP(A18146,Respondents!A:C,3,FALSE)</f>
        <v>Member Bodies and Other Professional Organizations</v>
      </c>
      <c r="G18146" s="3">
        <f t="shared" si="718"/>
        <v>2</v>
      </c>
      <c r="H18146" s="3">
        <f t="shared" si="719"/>
        <v>0</v>
      </c>
    </row>
    <row r="18147" spans="1:8" x14ac:dyDescent="0.3">
      <c r="A18147" t="s">
        <v>40</v>
      </c>
      <c r="B18147" t="s">
        <v>257</v>
      </c>
      <c r="C18147" t="s">
        <v>273</v>
      </c>
      <c r="D18147" t="s">
        <v>159</v>
      </c>
      <c r="E18147" s="3" t="str">
        <f>VLOOKUP(A18147,Respondents!A:B,2,FALSE)</f>
        <v>Member Bodies and Other Professional Organizations</v>
      </c>
      <c r="F18147" s="3" t="str">
        <f>VLOOKUP(A18147,Respondents!A:C,3,FALSE)</f>
        <v>Member Bodies and Other Professional Organizations</v>
      </c>
      <c r="G18147" s="3">
        <f t="shared" si="718"/>
        <v>2</v>
      </c>
      <c r="H18147" s="3">
        <f t="shared" si="719"/>
        <v>1</v>
      </c>
    </row>
    <row r="18148" spans="1:8" x14ac:dyDescent="0.3">
      <c r="A18148" t="s">
        <v>40</v>
      </c>
      <c r="B18148" t="s">
        <v>257</v>
      </c>
      <c r="C18148" t="s">
        <v>274</v>
      </c>
      <c r="D18148" t="s">
        <v>155</v>
      </c>
      <c r="E18148" s="3" t="str">
        <f>VLOOKUP(A18148,Respondents!A:B,2,FALSE)</f>
        <v>Member Bodies and Other Professional Organizations</v>
      </c>
      <c r="F18148" s="3" t="str">
        <f>VLOOKUP(A18148,Respondents!A:C,3,FALSE)</f>
        <v>Member Bodies and Other Professional Organizations</v>
      </c>
      <c r="G18148" s="3">
        <f t="shared" si="718"/>
        <v>2</v>
      </c>
      <c r="H18148" s="3">
        <f t="shared" si="719"/>
        <v>0</v>
      </c>
    </row>
    <row r="18149" spans="1:8" x14ac:dyDescent="0.3">
      <c r="A18149" t="s">
        <v>40</v>
      </c>
      <c r="B18149" t="s">
        <v>257</v>
      </c>
      <c r="C18149" t="s">
        <v>275</v>
      </c>
      <c r="D18149" t="s">
        <v>155</v>
      </c>
      <c r="E18149" s="3" t="str">
        <f>VLOOKUP(A18149,Respondents!A:B,2,FALSE)</f>
        <v>Member Bodies and Other Professional Organizations</v>
      </c>
      <c r="F18149" s="3" t="str">
        <f>VLOOKUP(A18149,Respondents!A:C,3,FALSE)</f>
        <v>Member Bodies and Other Professional Organizations</v>
      </c>
      <c r="G18149" s="3">
        <f t="shared" si="718"/>
        <v>2</v>
      </c>
      <c r="H18149" s="3">
        <f t="shared" si="719"/>
        <v>0</v>
      </c>
    </row>
    <row r="18150" spans="1:8" x14ac:dyDescent="0.3">
      <c r="A18150" t="s">
        <v>41</v>
      </c>
      <c r="B18150" t="s">
        <v>162</v>
      </c>
      <c r="C18150" t="s">
        <v>163</v>
      </c>
      <c r="D18150" t="s">
        <v>155</v>
      </c>
      <c r="E18150" s="3" t="str">
        <f>VLOOKUP(A18150,Respondents!A:B,2,FALSE)</f>
        <v>Member Bodies and Other Professional Organizations</v>
      </c>
      <c r="F18150" s="3" t="str">
        <f>VLOOKUP(A18150,Respondents!A:C,3,FALSE)</f>
        <v>Member Bodies and Other Professional Organizations</v>
      </c>
      <c r="G18150" s="3">
        <f t="shared" si="718"/>
        <v>1</v>
      </c>
      <c r="H18150" s="3">
        <f t="shared" si="719"/>
        <v>0</v>
      </c>
    </row>
    <row r="18151" spans="1:8" x14ac:dyDescent="0.3">
      <c r="A18151" t="s">
        <v>41</v>
      </c>
      <c r="B18151" t="s">
        <v>162</v>
      </c>
      <c r="C18151" t="s">
        <v>164</v>
      </c>
      <c r="D18151" t="s">
        <v>159</v>
      </c>
      <c r="E18151" s="3" t="str">
        <f>VLOOKUP(A18151,Respondents!A:B,2,FALSE)</f>
        <v>Member Bodies and Other Professional Organizations</v>
      </c>
      <c r="F18151" s="3" t="str">
        <f>VLOOKUP(A18151,Respondents!A:C,3,FALSE)</f>
        <v>Member Bodies and Other Professional Organizations</v>
      </c>
      <c r="G18151" s="3">
        <f t="shared" si="718"/>
        <v>1</v>
      </c>
      <c r="H18151" s="3">
        <f t="shared" si="719"/>
        <v>1</v>
      </c>
    </row>
    <row r="18152" spans="1:8" x14ac:dyDescent="0.3">
      <c r="A18152" t="s">
        <v>41</v>
      </c>
      <c r="B18152" t="s">
        <v>162</v>
      </c>
      <c r="C18152" t="s">
        <v>165</v>
      </c>
      <c r="D18152" t="s">
        <v>155</v>
      </c>
      <c r="E18152" s="3" t="str">
        <f>VLOOKUP(A18152,Respondents!A:B,2,FALSE)</f>
        <v>Member Bodies and Other Professional Organizations</v>
      </c>
      <c r="F18152" s="3" t="str">
        <f>VLOOKUP(A18152,Respondents!A:C,3,FALSE)</f>
        <v>Member Bodies and Other Professional Organizations</v>
      </c>
      <c r="G18152" s="3">
        <f t="shared" si="718"/>
        <v>1</v>
      </c>
      <c r="H18152" s="3">
        <f t="shared" si="719"/>
        <v>0</v>
      </c>
    </row>
    <row r="18153" spans="1:8" x14ac:dyDescent="0.3">
      <c r="A18153" t="s">
        <v>41</v>
      </c>
      <c r="B18153" t="s">
        <v>162</v>
      </c>
      <c r="C18153" t="s">
        <v>166</v>
      </c>
      <c r="D18153" t="s">
        <v>155</v>
      </c>
      <c r="E18153" s="3" t="str">
        <f>VLOOKUP(A18153,Respondents!A:B,2,FALSE)</f>
        <v>Member Bodies and Other Professional Organizations</v>
      </c>
      <c r="F18153" s="3" t="str">
        <f>VLOOKUP(A18153,Respondents!A:C,3,FALSE)</f>
        <v>Member Bodies and Other Professional Organizations</v>
      </c>
      <c r="G18153" s="3">
        <f t="shared" si="718"/>
        <v>1</v>
      </c>
      <c r="H18153" s="3">
        <f t="shared" si="719"/>
        <v>0</v>
      </c>
    </row>
    <row r="18154" spans="1:8" x14ac:dyDescent="0.3">
      <c r="A18154" t="s">
        <v>41</v>
      </c>
      <c r="B18154" t="s">
        <v>162</v>
      </c>
      <c r="C18154" t="s">
        <v>167</v>
      </c>
      <c r="D18154" t="s">
        <v>155</v>
      </c>
      <c r="E18154" s="3" t="str">
        <f>VLOOKUP(A18154,Respondents!A:B,2,FALSE)</f>
        <v>Member Bodies and Other Professional Organizations</v>
      </c>
      <c r="F18154" s="3" t="str">
        <f>VLOOKUP(A18154,Respondents!A:C,3,FALSE)</f>
        <v>Member Bodies and Other Professional Organizations</v>
      </c>
      <c r="G18154" s="3">
        <f t="shared" si="718"/>
        <v>1</v>
      </c>
      <c r="H18154" s="3">
        <f t="shared" si="719"/>
        <v>0</v>
      </c>
    </row>
    <row r="18155" spans="1:8" x14ac:dyDescent="0.3">
      <c r="A18155" t="s">
        <v>41</v>
      </c>
      <c r="B18155" t="s">
        <v>162</v>
      </c>
      <c r="C18155" t="s">
        <v>168</v>
      </c>
      <c r="D18155" t="s">
        <v>155</v>
      </c>
      <c r="E18155" s="3" t="str">
        <f>VLOOKUP(A18155,Respondents!A:B,2,FALSE)</f>
        <v>Member Bodies and Other Professional Organizations</v>
      </c>
      <c r="F18155" s="3" t="str">
        <f>VLOOKUP(A18155,Respondents!A:C,3,FALSE)</f>
        <v>Member Bodies and Other Professional Organizations</v>
      </c>
      <c r="G18155" s="3">
        <f t="shared" si="718"/>
        <v>1</v>
      </c>
      <c r="H18155" s="3">
        <f t="shared" si="719"/>
        <v>0</v>
      </c>
    </row>
    <row r="18156" spans="1:8" x14ac:dyDescent="0.3">
      <c r="A18156" t="s">
        <v>41</v>
      </c>
      <c r="B18156" t="s">
        <v>162</v>
      </c>
      <c r="C18156" t="s">
        <v>169</v>
      </c>
      <c r="D18156" t="s">
        <v>159</v>
      </c>
      <c r="E18156" s="3" t="str">
        <f>VLOOKUP(A18156,Respondents!A:B,2,FALSE)</f>
        <v>Member Bodies and Other Professional Organizations</v>
      </c>
      <c r="F18156" s="3" t="str">
        <f>VLOOKUP(A18156,Respondents!A:C,3,FALSE)</f>
        <v>Member Bodies and Other Professional Organizations</v>
      </c>
      <c r="G18156" s="3">
        <f t="shared" si="718"/>
        <v>2</v>
      </c>
      <c r="H18156" s="3">
        <f t="shared" si="719"/>
        <v>1</v>
      </c>
    </row>
    <row r="18157" spans="1:8" x14ac:dyDescent="0.3">
      <c r="A18157" t="s">
        <v>41</v>
      </c>
      <c r="B18157" t="s">
        <v>162</v>
      </c>
      <c r="C18157" t="s">
        <v>170</v>
      </c>
      <c r="D18157" t="s">
        <v>155</v>
      </c>
      <c r="E18157" s="3" t="str">
        <f>VLOOKUP(A18157,Respondents!A:B,2,FALSE)</f>
        <v>Member Bodies and Other Professional Organizations</v>
      </c>
      <c r="F18157" s="3" t="str">
        <f>VLOOKUP(A18157,Respondents!A:C,3,FALSE)</f>
        <v>Member Bodies and Other Professional Organizations</v>
      </c>
      <c r="G18157" s="3">
        <f t="shared" si="718"/>
        <v>2</v>
      </c>
      <c r="H18157" s="3">
        <f t="shared" si="719"/>
        <v>0</v>
      </c>
    </row>
    <row r="18158" spans="1:8" x14ac:dyDescent="0.3">
      <c r="A18158" t="s">
        <v>41</v>
      </c>
      <c r="B18158" t="s">
        <v>162</v>
      </c>
      <c r="C18158" t="s">
        <v>269</v>
      </c>
      <c r="D18158" t="s">
        <v>155</v>
      </c>
      <c r="E18158" s="3" t="str">
        <f>VLOOKUP(A18158,Respondents!A:B,2,FALSE)</f>
        <v>Member Bodies and Other Professional Organizations</v>
      </c>
      <c r="F18158" s="3" t="str">
        <f>VLOOKUP(A18158,Respondents!A:C,3,FALSE)</f>
        <v>Member Bodies and Other Professional Organizations</v>
      </c>
      <c r="G18158" s="3">
        <f t="shared" si="718"/>
        <v>2</v>
      </c>
      <c r="H18158" s="3">
        <f t="shared" si="719"/>
        <v>0</v>
      </c>
    </row>
    <row r="18159" spans="1:8" x14ac:dyDescent="0.3">
      <c r="A18159" t="s">
        <v>41</v>
      </c>
      <c r="B18159" t="s">
        <v>162</v>
      </c>
      <c r="C18159" t="s">
        <v>171</v>
      </c>
      <c r="D18159" t="s">
        <v>159</v>
      </c>
      <c r="E18159" s="3" t="str">
        <f>VLOOKUP(A18159,Respondents!A:B,2,FALSE)</f>
        <v>Member Bodies and Other Professional Organizations</v>
      </c>
      <c r="F18159" s="3" t="str">
        <f>VLOOKUP(A18159,Respondents!A:C,3,FALSE)</f>
        <v>Member Bodies and Other Professional Organizations</v>
      </c>
      <c r="G18159" s="3">
        <f t="shared" si="718"/>
        <v>2</v>
      </c>
      <c r="H18159" s="3">
        <f t="shared" si="719"/>
        <v>1</v>
      </c>
    </row>
    <row r="18160" spans="1:8" x14ac:dyDescent="0.3">
      <c r="A18160" t="s">
        <v>41</v>
      </c>
      <c r="B18160" t="s">
        <v>187</v>
      </c>
      <c r="C18160" t="s">
        <v>188</v>
      </c>
      <c r="D18160" t="s">
        <v>155</v>
      </c>
      <c r="E18160" s="3" t="str">
        <f>VLOOKUP(A18160,Respondents!A:B,2,FALSE)</f>
        <v>Member Bodies and Other Professional Organizations</v>
      </c>
      <c r="F18160" s="3" t="str">
        <f>VLOOKUP(A18160,Respondents!A:C,3,FALSE)</f>
        <v>Member Bodies and Other Professional Organizations</v>
      </c>
      <c r="G18160" s="3">
        <f t="shared" si="718"/>
        <v>1</v>
      </c>
      <c r="H18160" s="3">
        <f t="shared" si="719"/>
        <v>0</v>
      </c>
    </row>
    <row r="18161" spans="1:8" x14ac:dyDescent="0.3">
      <c r="A18161" t="s">
        <v>41</v>
      </c>
      <c r="B18161" t="s">
        <v>187</v>
      </c>
      <c r="C18161" t="s">
        <v>189</v>
      </c>
      <c r="D18161" t="s">
        <v>159</v>
      </c>
      <c r="E18161" s="3" t="str">
        <f>VLOOKUP(A18161,Respondents!A:B,2,FALSE)</f>
        <v>Member Bodies and Other Professional Organizations</v>
      </c>
      <c r="F18161" s="3" t="str">
        <f>VLOOKUP(A18161,Respondents!A:C,3,FALSE)</f>
        <v>Member Bodies and Other Professional Organizations</v>
      </c>
      <c r="G18161" s="3">
        <f t="shared" si="718"/>
        <v>1</v>
      </c>
      <c r="H18161" s="3">
        <f t="shared" si="719"/>
        <v>1</v>
      </c>
    </row>
    <row r="18162" spans="1:8" x14ac:dyDescent="0.3">
      <c r="A18162" t="s">
        <v>41</v>
      </c>
      <c r="B18162" t="s">
        <v>187</v>
      </c>
      <c r="C18162" t="s">
        <v>190</v>
      </c>
      <c r="D18162" t="s">
        <v>155</v>
      </c>
      <c r="E18162" s="3" t="str">
        <f>VLOOKUP(A18162,Respondents!A:B,2,FALSE)</f>
        <v>Member Bodies and Other Professional Organizations</v>
      </c>
      <c r="F18162" s="3" t="str">
        <f>VLOOKUP(A18162,Respondents!A:C,3,FALSE)</f>
        <v>Member Bodies and Other Professional Organizations</v>
      </c>
      <c r="G18162" s="3">
        <f t="shared" si="718"/>
        <v>1</v>
      </c>
      <c r="H18162" s="3">
        <f t="shared" si="719"/>
        <v>0</v>
      </c>
    </row>
    <row r="18163" spans="1:8" x14ac:dyDescent="0.3">
      <c r="A18163" t="s">
        <v>41</v>
      </c>
      <c r="B18163" t="s">
        <v>187</v>
      </c>
      <c r="C18163" t="s">
        <v>191</v>
      </c>
      <c r="D18163" t="s">
        <v>155</v>
      </c>
      <c r="E18163" s="3" t="str">
        <f>VLOOKUP(A18163,Respondents!A:B,2,FALSE)</f>
        <v>Member Bodies and Other Professional Organizations</v>
      </c>
      <c r="F18163" s="3" t="str">
        <f>VLOOKUP(A18163,Respondents!A:C,3,FALSE)</f>
        <v>Member Bodies and Other Professional Organizations</v>
      </c>
      <c r="G18163" s="3">
        <f t="shared" si="718"/>
        <v>1</v>
      </c>
      <c r="H18163" s="3">
        <f t="shared" si="719"/>
        <v>0</v>
      </c>
    </row>
    <row r="18164" spans="1:8" x14ac:dyDescent="0.3">
      <c r="A18164" t="s">
        <v>41</v>
      </c>
      <c r="B18164" t="s">
        <v>187</v>
      </c>
      <c r="C18164" t="s">
        <v>192</v>
      </c>
      <c r="D18164" t="s">
        <v>155</v>
      </c>
      <c r="E18164" s="3" t="str">
        <f>VLOOKUP(A18164,Respondents!A:B,2,FALSE)</f>
        <v>Member Bodies and Other Professional Organizations</v>
      </c>
      <c r="F18164" s="3" t="str">
        <f>VLOOKUP(A18164,Respondents!A:C,3,FALSE)</f>
        <v>Member Bodies and Other Professional Organizations</v>
      </c>
      <c r="G18164" s="3">
        <f t="shared" si="718"/>
        <v>1</v>
      </c>
      <c r="H18164" s="3">
        <f t="shared" si="719"/>
        <v>0</v>
      </c>
    </row>
    <row r="18165" spans="1:8" x14ac:dyDescent="0.3">
      <c r="A18165" t="s">
        <v>41</v>
      </c>
      <c r="B18165" t="s">
        <v>187</v>
      </c>
      <c r="C18165" t="s">
        <v>193</v>
      </c>
      <c r="D18165" t="s">
        <v>155</v>
      </c>
      <c r="E18165" s="3" t="str">
        <f>VLOOKUP(A18165,Respondents!A:B,2,FALSE)</f>
        <v>Member Bodies and Other Professional Organizations</v>
      </c>
      <c r="F18165" s="3" t="str">
        <f>VLOOKUP(A18165,Respondents!A:C,3,FALSE)</f>
        <v>Member Bodies and Other Professional Organizations</v>
      </c>
      <c r="G18165" s="3">
        <f t="shared" si="718"/>
        <v>1</v>
      </c>
      <c r="H18165" s="3">
        <f t="shared" si="719"/>
        <v>0</v>
      </c>
    </row>
    <row r="18166" spans="1:8" x14ac:dyDescent="0.3">
      <c r="A18166" t="s">
        <v>41</v>
      </c>
      <c r="B18166" t="s">
        <v>187</v>
      </c>
      <c r="C18166" t="s">
        <v>194</v>
      </c>
      <c r="D18166" t="s">
        <v>155</v>
      </c>
      <c r="E18166" s="3" t="str">
        <f>VLOOKUP(A18166,Respondents!A:B,2,FALSE)</f>
        <v>Member Bodies and Other Professional Organizations</v>
      </c>
      <c r="F18166" s="3" t="str">
        <f>VLOOKUP(A18166,Respondents!A:C,3,FALSE)</f>
        <v>Member Bodies and Other Professional Organizations</v>
      </c>
      <c r="G18166" s="3">
        <f t="shared" si="718"/>
        <v>2</v>
      </c>
      <c r="H18166" s="3">
        <f t="shared" si="719"/>
        <v>0</v>
      </c>
    </row>
    <row r="18167" spans="1:8" x14ac:dyDescent="0.3">
      <c r="A18167" t="s">
        <v>41</v>
      </c>
      <c r="B18167" t="s">
        <v>187</v>
      </c>
      <c r="C18167" t="s">
        <v>329</v>
      </c>
      <c r="D18167" t="s">
        <v>155</v>
      </c>
      <c r="E18167" s="3" t="str">
        <f>VLOOKUP(A18167,Respondents!A:B,2,FALSE)</f>
        <v>Member Bodies and Other Professional Organizations</v>
      </c>
      <c r="F18167" s="3" t="str">
        <f>VLOOKUP(A18167,Respondents!A:C,3,FALSE)</f>
        <v>Member Bodies and Other Professional Organizations</v>
      </c>
      <c r="G18167" s="3">
        <f t="shared" si="718"/>
        <v>2</v>
      </c>
      <c r="H18167" s="3">
        <f t="shared" si="719"/>
        <v>0</v>
      </c>
    </row>
    <row r="18168" spans="1:8" x14ac:dyDescent="0.3">
      <c r="A18168" t="s">
        <v>41</v>
      </c>
      <c r="B18168" t="s">
        <v>187</v>
      </c>
      <c r="C18168" t="s">
        <v>330</v>
      </c>
      <c r="D18168" t="s">
        <v>159</v>
      </c>
      <c r="E18168" s="3" t="str">
        <f>VLOOKUP(A18168,Respondents!A:B,2,FALSE)</f>
        <v>Member Bodies and Other Professional Organizations</v>
      </c>
      <c r="F18168" s="3" t="str">
        <f>VLOOKUP(A18168,Respondents!A:C,3,FALSE)</f>
        <v>Member Bodies and Other Professional Organizations</v>
      </c>
      <c r="G18168" s="3">
        <f t="shared" si="718"/>
        <v>2</v>
      </c>
      <c r="H18168" s="3">
        <f t="shared" si="719"/>
        <v>1</v>
      </c>
    </row>
    <row r="18169" spans="1:8" x14ac:dyDescent="0.3">
      <c r="A18169" t="s">
        <v>41</v>
      </c>
      <c r="B18169" t="s">
        <v>187</v>
      </c>
      <c r="C18169" t="s">
        <v>195</v>
      </c>
      <c r="D18169" t="s">
        <v>155</v>
      </c>
      <c r="E18169" s="3" t="str">
        <f>VLOOKUP(A18169,Respondents!A:B,2,FALSE)</f>
        <v>Member Bodies and Other Professional Organizations</v>
      </c>
      <c r="F18169" s="3" t="str">
        <f>VLOOKUP(A18169,Respondents!A:C,3,FALSE)</f>
        <v>Member Bodies and Other Professional Organizations</v>
      </c>
      <c r="G18169" s="3">
        <f t="shared" si="718"/>
        <v>2</v>
      </c>
      <c r="H18169" s="3">
        <f t="shared" si="719"/>
        <v>0</v>
      </c>
    </row>
    <row r="18170" spans="1:8" x14ac:dyDescent="0.3">
      <c r="A18170" t="s">
        <v>41</v>
      </c>
      <c r="B18170" t="s">
        <v>187</v>
      </c>
      <c r="C18170" t="s">
        <v>196</v>
      </c>
      <c r="D18170" t="s">
        <v>155</v>
      </c>
      <c r="E18170" s="3" t="str">
        <f>VLOOKUP(A18170,Respondents!A:B,2,FALSE)</f>
        <v>Member Bodies and Other Professional Organizations</v>
      </c>
      <c r="F18170" s="3" t="str">
        <f>VLOOKUP(A18170,Respondents!A:C,3,FALSE)</f>
        <v>Member Bodies and Other Professional Organizations</v>
      </c>
      <c r="G18170" s="3">
        <f t="shared" si="718"/>
        <v>2</v>
      </c>
      <c r="H18170" s="3">
        <f t="shared" si="719"/>
        <v>0</v>
      </c>
    </row>
    <row r="18171" spans="1:8" x14ac:dyDescent="0.3">
      <c r="A18171" t="s">
        <v>41</v>
      </c>
      <c r="B18171" t="s">
        <v>187</v>
      </c>
      <c r="C18171" t="s">
        <v>197</v>
      </c>
      <c r="D18171" t="s">
        <v>155</v>
      </c>
      <c r="E18171" s="3" t="str">
        <f>VLOOKUP(A18171,Respondents!A:B,2,FALSE)</f>
        <v>Member Bodies and Other Professional Organizations</v>
      </c>
      <c r="F18171" s="3" t="str">
        <f>VLOOKUP(A18171,Respondents!A:C,3,FALSE)</f>
        <v>Member Bodies and Other Professional Organizations</v>
      </c>
      <c r="G18171" s="3">
        <f t="shared" si="718"/>
        <v>2</v>
      </c>
      <c r="H18171" s="3">
        <f t="shared" si="719"/>
        <v>0</v>
      </c>
    </row>
    <row r="18172" spans="1:8" x14ac:dyDescent="0.3">
      <c r="A18172" t="s">
        <v>41</v>
      </c>
      <c r="B18172" t="s">
        <v>187</v>
      </c>
      <c r="C18172" t="s">
        <v>198</v>
      </c>
      <c r="D18172" t="s">
        <v>155</v>
      </c>
      <c r="E18172" s="3" t="str">
        <f>VLOOKUP(A18172,Respondents!A:B,2,FALSE)</f>
        <v>Member Bodies and Other Professional Organizations</v>
      </c>
      <c r="F18172" s="3" t="str">
        <f>VLOOKUP(A18172,Respondents!A:C,3,FALSE)</f>
        <v>Member Bodies and Other Professional Organizations</v>
      </c>
      <c r="G18172" s="3">
        <f t="shared" si="718"/>
        <v>2</v>
      </c>
      <c r="H18172" s="3">
        <f t="shared" si="719"/>
        <v>0</v>
      </c>
    </row>
    <row r="18173" spans="1:8" x14ac:dyDescent="0.3">
      <c r="A18173" t="s">
        <v>41</v>
      </c>
      <c r="B18173" t="s">
        <v>199</v>
      </c>
      <c r="C18173" t="s">
        <v>200</v>
      </c>
      <c r="D18173" t="s">
        <v>155</v>
      </c>
      <c r="E18173" s="3" t="str">
        <f>VLOOKUP(A18173,Respondents!A:B,2,FALSE)</f>
        <v>Member Bodies and Other Professional Organizations</v>
      </c>
      <c r="F18173" s="3" t="str">
        <f>VLOOKUP(A18173,Respondents!A:C,3,FALSE)</f>
        <v>Member Bodies and Other Professional Organizations</v>
      </c>
      <c r="G18173" s="3">
        <f t="shared" si="718"/>
        <v>1</v>
      </c>
      <c r="H18173" s="3">
        <f t="shared" si="719"/>
        <v>0</v>
      </c>
    </row>
    <row r="18174" spans="1:8" x14ac:dyDescent="0.3">
      <c r="A18174" t="s">
        <v>41</v>
      </c>
      <c r="B18174" t="s">
        <v>199</v>
      </c>
      <c r="C18174" t="s">
        <v>201</v>
      </c>
      <c r="D18174" t="s">
        <v>159</v>
      </c>
      <c r="E18174" s="3" t="str">
        <f>VLOOKUP(A18174,Respondents!A:B,2,FALSE)</f>
        <v>Member Bodies and Other Professional Organizations</v>
      </c>
      <c r="F18174" s="3" t="str">
        <f>VLOOKUP(A18174,Respondents!A:C,3,FALSE)</f>
        <v>Member Bodies and Other Professional Organizations</v>
      </c>
      <c r="G18174" s="3">
        <f t="shared" si="718"/>
        <v>1</v>
      </c>
      <c r="H18174" s="3">
        <f t="shared" si="719"/>
        <v>1</v>
      </c>
    </row>
    <row r="18175" spans="1:8" x14ac:dyDescent="0.3">
      <c r="A18175" t="s">
        <v>41</v>
      </c>
      <c r="B18175" t="s">
        <v>199</v>
      </c>
      <c r="C18175" t="s">
        <v>202</v>
      </c>
      <c r="D18175" t="s">
        <v>155</v>
      </c>
      <c r="E18175" s="3" t="str">
        <f>VLOOKUP(A18175,Respondents!A:B,2,FALSE)</f>
        <v>Member Bodies and Other Professional Organizations</v>
      </c>
      <c r="F18175" s="3" t="str">
        <f>VLOOKUP(A18175,Respondents!A:C,3,FALSE)</f>
        <v>Member Bodies and Other Professional Organizations</v>
      </c>
      <c r="G18175" s="3">
        <f t="shared" si="718"/>
        <v>1</v>
      </c>
      <c r="H18175" s="3">
        <f t="shared" si="719"/>
        <v>0</v>
      </c>
    </row>
    <row r="18176" spans="1:8" x14ac:dyDescent="0.3">
      <c r="A18176" t="s">
        <v>41</v>
      </c>
      <c r="B18176" t="s">
        <v>199</v>
      </c>
      <c r="C18176" t="s">
        <v>203</v>
      </c>
      <c r="D18176" t="s">
        <v>155</v>
      </c>
      <c r="E18176" s="3" t="str">
        <f>VLOOKUP(A18176,Respondents!A:B,2,FALSE)</f>
        <v>Member Bodies and Other Professional Organizations</v>
      </c>
      <c r="F18176" s="3" t="str">
        <f>VLOOKUP(A18176,Respondents!A:C,3,FALSE)</f>
        <v>Member Bodies and Other Professional Organizations</v>
      </c>
      <c r="G18176" s="3">
        <f t="shared" si="718"/>
        <v>1</v>
      </c>
      <c r="H18176" s="3">
        <f t="shared" si="719"/>
        <v>0</v>
      </c>
    </row>
    <row r="18177" spans="1:8" x14ac:dyDescent="0.3">
      <c r="A18177" t="s">
        <v>41</v>
      </c>
      <c r="B18177" t="s">
        <v>199</v>
      </c>
      <c r="C18177" t="s">
        <v>204</v>
      </c>
      <c r="D18177" t="s">
        <v>155</v>
      </c>
      <c r="E18177" s="3" t="str">
        <f>VLOOKUP(A18177,Respondents!A:B,2,FALSE)</f>
        <v>Member Bodies and Other Professional Organizations</v>
      </c>
      <c r="F18177" s="3" t="str">
        <f>VLOOKUP(A18177,Respondents!A:C,3,FALSE)</f>
        <v>Member Bodies and Other Professional Organizations</v>
      </c>
      <c r="G18177" s="3">
        <f t="shared" si="718"/>
        <v>1</v>
      </c>
      <c r="H18177" s="3">
        <f t="shared" si="719"/>
        <v>0</v>
      </c>
    </row>
    <row r="18178" spans="1:8" x14ac:dyDescent="0.3">
      <c r="A18178" t="s">
        <v>41</v>
      </c>
      <c r="B18178" t="s">
        <v>199</v>
      </c>
      <c r="C18178" t="s">
        <v>205</v>
      </c>
      <c r="D18178" t="s">
        <v>155</v>
      </c>
      <c r="E18178" s="3" t="str">
        <f>VLOOKUP(A18178,Respondents!A:B,2,FALSE)</f>
        <v>Member Bodies and Other Professional Organizations</v>
      </c>
      <c r="F18178" s="3" t="str">
        <f>VLOOKUP(A18178,Respondents!A:C,3,FALSE)</f>
        <v>Member Bodies and Other Professional Organizations</v>
      </c>
      <c r="G18178" s="3">
        <f t="shared" si="718"/>
        <v>1</v>
      </c>
      <c r="H18178" s="3">
        <f t="shared" si="719"/>
        <v>0</v>
      </c>
    </row>
    <row r="18179" spans="1:8" x14ac:dyDescent="0.3">
      <c r="A18179" t="s">
        <v>41</v>
      </c>
      <c r="B18179" t="s">
        <v>199</v>
      </c>
      <c r="C18179" t="s">
        <v>270</v>
      </c>
      <c r="D18179" t="s">
        <v>155</v>
      </c>
      <c r="E18179" s="3" t="str">
        <f>VLOOKUP(A18179,Respondents!A:B,2,FALSE)</f>
        <v>Member Bodies and Other Professional Organizations</v>
      </c>
      <c r="F18179" s="3" t="str">
        <f>VLOOKUP(A18179,Respondents!A:C,3,FALSE)</f>
        <v>Member Bodies and Other Professional Organizations</v>
      </c>
      <c r="G18179" s="3">
        <f t="shared" si="718"/>
        <v>2</v>
      </c>
      <c r="H18179" s="3">
        <f t="shared" si="719"/>
        <v>0</v>
      </c>
    </row>
    <row r="18180" spans="1:8" x14ac:dyDescent="0.3">
      <c r="A18180" t="s">
        <v>41</v>
      </c>
      <c r="B18180" t="s">
        <v>199</v>
      </c>
      <c r="C18180" t="s">
        <v>206</v>
      </c>
      <c r="D18180" t="s">
        <v>159</v>
      </c>
      <c r="E18180" s="3" t="str">
        <f>VLOOKUP(A18180,Respondents!A:B,2,FALSE)</f>
        <v>Member Bodies and Other Professional Organizations</v>
      </c>
      <c r="F18180" s="3" t="str">
        <f>VLOOKUP(A18180,Respondents!A:C,3,FALSE)</f>
        <v>Member Bodies and Other Professional Organizations</v>
      </c>
      <c r="G18180" s="3">
        <f t="shared" si="718"/>
        <v>2</v>
      </c>
      <c r="H18180" s="3">
        <f t="shared" si="719"/>
        <v>1</v>
      </c>
    </row>
    <row r="18181" spans="1:8" x14ac:dyDescent="0.3">
      <c r="A18181" t="s">
        <v>41</v>
      </c>
      <c r="B18181" t="s">
        <v>199</v>
      </c>
      <c r="C18181" t="s">
        <v>207</v>
      </c>
      <c r="D18181" t="s">
        <v>155</v>
      </c>
      <c r="E18181" s="3" t="str">
        <f>VLOOKUP(A18181,Respondents!A:B,2,FALSE)</f>
        <v>Member Bodies and Other Professional Organizations</v>
      </c>
      <c r="F18181" s="3" t="str">
        <f>VLOOKUP(A18181,Respondents!A:C,3,FALSE)</f>
        <v>Member Bodies and Other Professional Organizations</v>
      </c>
      <c r="G18181" s="3">
        <f t="shared" si="718"/>
        <v>2</v>
      </c>
      <c r="H18181" s="3">
        <f t="shared" si="719"/>
        <v>0</v>
      </c>
    </row>
    <row r="18182" spans="1:8" x14ac:dyDescent="0.3">
      <c r="A18182" t="s">
        <v>41</v>
      </c>
      <c r="B18182" t="s">
        <v>243</v>
      </c>
      <c r="C18182" t="s">
        <v>244</v>
      </c>
      <c r="D18182" t="s">
        <v>155</v>
      </c>
      <c r="E18182" s="3" t="str">
        <f>VLOOKUP(A18182,Respondents!A:B,2,FALSE)</f>
        <v>Member Bodies and Other Professional Organizations</v>
      </c>
      <c r="F18182" s="3" t="str">
        <f>VLOOKUP(A18182,Respondents!A:C,3,FALSE)</f>
        <v>Member Bodies and Other Professional Organizations</v>
      </c>
      <c r="G18182" s="3">
        <f t="shared" si="718"/>
        <v>1</v>
      </c>
      <c r="H18182" s="3">
        <f t="shared" si="719"/>
        <v>0</v>
      </c>
    </row>
    <row r="18183" spans="1:8" x14ac:dyDescent="0.3">
      <c r="A18183" t="s">
        <v>41</v>
      </c>
      <c r="B18183" t="s">
        <v>243</v>
      </c>
      <c r="C18183" t="s">
        <v>245</v>
      </c>
      <c r="D18183" t="s">
        <v>159</v>
      </c>
      <c r="E18183" s="3" t="str">
        <f>VLOOKUP(A18183,Respondents!A:B,2,FALSE)</f>
        <v>Member Bodies and Other Professional Organizations</v>
      </c>
      <c r="F18183" s="3" t="str">
        <f>VLOOKUP(A18183,Respondents!A:C,3,FALSE)</f>
        <v>Member Bodies and Other Professional Organizations</v>
      </c>
      <c r="G18183" s="3">
        <f t="shared" si="718"/>
        <v>1</v>
      </c>
      <c r="H18183" s="3">
        <f t="shared" si="719"/>
        <v>1</v>
      </c>
    </row>
    <row r="18184" spans="1:8" x14ac:dyDescent="0.3">
      <c r="A18184" t="s">
        <v>41</v>
      </c>
      <c r="B18184" t="s">
        <v>243</v>
      </c>
      <c r="C18184" t="s">
        <v>246</v>
      </c>
      <c r="D18184" t="s">
        <v>155</v>
      </c>
      <c r="E18184" s="3" t="str">
        <f>VLOOKUP(A18184,Respondents!A:B,2,FALSE)</f>
        <v>Member Bodies and Other Professional Organizations</v>
      </c>
      <c r="F18184" s="3" t="str">
        <f>VLOOKUP(A18184,Respondents!A:C,3,FALSE)</f>
        <v>Member Bodies and Other Professional Organizations</v>
      </c>
      <c r="G18184" s="3">
        <f t="shared" si="718"/>
        <v>1</v>
      </c>
      <c r="H18184" s="3">
        <f t="shared" si="719"/>
        <v>0</v>
      </c>
    </row>
    <row r="18185" spans="1:8" x14ac:dyDescent="0.3">
      <c r="A18185" t="s">
        <v>41</v>
      </c>
      <c r="B18185" t="s">
        <v>243</v>
      </c>
      <c r="C18185" t="s">
        <v>247</v>
      </c>
      <c r="D18185" t="s">
        <v>155</v>
      </c>
      <c r="E18185" s="3" t="str">
        <f>VLOOKUP(A18185,Respondents!A:B,2,FALSE)</f>
        <v>Member Bodies and Other Professional Organizations</v>
      </c>
      <c r="F18185" s="3" t="str">
        <f>VLOOKUP(A18185,Respondents!A:C,3,FALSE)</f>
        <v>Member Bodies and Other Professional Organizations</v>
      </c>
      <c r="G18185" s="3">
        <f t="shared" si="718"/>
        <v>1</v>
      </c>
      <c r="H18185" s="3">
        <f t="shared" si="719"/>
        <v>0</v>
      </c>
    </row>
    <row r="18186" spans="1:8" x14ac:dyDescent="0.3">
      <c r="A18186" t="s">
        <v>41</v>
      </c>
      <c r="B18186" t="s">
        <v>243</v>
      </c>
      <c r="C18186" t="s">
        <v>248</v>
      </c>
      <c r="D18186" t="s">
        <v>155</v>
      </c>
      <c r="E18186" s="3" t="str">
        <f>VLOOKUP(A18186,Respondents!A:B,2,FALSE)</f>
        <v>Member Bodies and Other Professional Organizations</v>
      </c>
      <c r="F18186" s="3" t="str">
        <f>VLOOKUP(A18186,Respondents!A:C,3,FALSE)</f>
        <v>Member Bodies and Other Professional Organizations</v>
      </c>
      <c r="G18186" s="3">
        <f t="shared" si="718"/>
        <v>1</v>
      </c>
      <c r="H18186" s="3">
        <f t="shared" si="719"/>
        <v>0</v>
      </c>
    </row>
    <row r="18187" spans="1:8" x14ac:dyDescent="0.3">
      <c r="A18187" t="s">
        <v>41</v>
      </c>
      <c r="B18187" t="s">
        <v>243</v>
      </c>
      <c r="C18187" t="s">
        <v>249</v>
      </c>
      <c r="D18187" t="s">
        <v>155</v>
      </c>
      <c r="E18187" s="3" t="str">
        <f>VLOOKUP(A18187,Respondents!A:B,2,FALSE)</f>
        <v>Member Bodies and Other Professional Organizations</v>
      </c>
      <c r="F18187" s="3" t="str">
        <f>VLOOKUP(A18187,Respondents!A:C,3,FALSE)</f>
        <v>Member Bodies and Other Professional Organizations</v>
      </c>
      <c r="G18187" s="3">
        <f t="shared" si="718"/>
        <v>1</v>
      </c>
      <c r="H18187" s="3">
        <f t="shared" si="719"/>
        <v>0</v>
      </c>
    </row>
    <row r="18188" spans="1:8" x14ac:dyDescent="0.3">
      <c r="A18188" t="s">
        <v>41</v>
      </c>
      <c r="B18188" t="s">
        <v>243</v>
      </c>
      <c r="C18188" t="s">
        <v>331</v>
      </c>
      <c r="D18188" t="s">
        <v>159</v>
      </c>
      <c r="E18188" s="3" t="str">
        <f>VLOOKUP(A18188,Respondents!A:B,2,FALSE)</f>
        <v>Member Bodies and Other Professional Organizations</v>
      </c>
      <c r="F18188" s="3" t="str">
        <f>VLOOKUP(A18188,Respondents!A:C,3,FALSE)</f>
        <v>Member Bodies and Other Professional Organizations</v>
      </c>
      <c r="G18188" s="3">
        <f t="shared" si="718"/>
        <v>2</v>
      </c>
      <c r="H18188" s="3">
        <f t="shared" si="719"/>
        <v>1</v>
      </c>
    </row>
    <row r="18189" spans="1:8" x14ac:dyDescent="0.3">
      <c r="A18189" t="s">
        <v>41</v>
      </c>
      <c r="B18189" t="s">
        <v>243</v>
      </c>
      <c r="C18189" t="s">
        <v>332</v>
      </c>
      <c r="D18189" t="s">
        <v>155</v>
      </c>
      <c r="E18189" s="3" t="str">
        <f>VLOOKUP(A18189,Respondents!A:B,2,FALSE)</f>
        <v>Member Bodies and Other Professional Organizations</v>
      </c>
      <c r="F18189" s="3" t="str">
        <f>VLOOKUP(A18189,Respondents!A:C,3,FALSE)</f>
        <v>Member Bodies and Other Professional Organizations</v>
      </c>
      <c r="G18189" s="3">
        <f t="shared" si="718"/>
        <v>2</v>
      </c>
      <c r="H18189" s="3">
        <f t="shared" si="719"/>
        <v>0</v>
      </c>
    </row>
    <row r="18190" spans="1:8" x14ac:dyDescent="0.3">
      <c r="A18190" t="s">
        <v>41</v>
      </c>
      <c r="B18190" t="s">
        <v>243</v>
      </c>
      <c r="C18190" t="s">
        <v>333</v>
      </c>
      <c r="D18190" t="s">
        <v>155</v>
      </c>
      <c r="E18190" s="3" t="str">
        <f>VLOOKUP(A18190,Respondents!A:B,2,FALSE)</f>
        <v>Member Bodies and Other Professional Organizations</v>
      </c>
      <c r="F18190" s="3" t="str">
        <f>VLOOKUP(A18190,Respondents!A:C,3,FALSE)</f>
        <v>Member Bodies and Other Professional Organizations</v>
      </c>
      <c r="G18190" s="3">
        <f t="shared" si="718"/>
        <v>2</v>
      </c>
      <c r="H18190" s="3">
        <f t="shared" si="719"/>
        <v>0</v>
      </c>
    </row>
    <row r="18191" spans="1:8" x14ac:dyDescent="0.3">
      <c r="A18191" t="s">
        <v>41</v>
      </c>
      <c r="B18191" t="s">
        <v>250</v>
      </c>
      <c r="C18191" t="s">
        <v>251</v>
      </c>
      <c r="D18191" t="s">
        <v>159</v>
      </c>
      <c r="E18191" s="3" t="str">
        <f>VLOOKUP(A18191,Respondents!A:B,2,FALSE)</f>
        <v>Member Bodies and Other Professional Organizations</v>
      </c>
      <c r="F18191" s="3" t="str">
        <f>VLOOKUP(A18191,Respondents!A:C,3,FALSE)</f>
        <v>Member Bodies and Other Professional Organizations</v>
      </c>
      <c r="G18191" s="3">
        <f t="shared" si="718"/>
        <v>1</v>
      </c>
      <c r="H18191" s="3">
        <f t="shared" si="719"/>
        <v>1</v>
      </c>
    </row>
    <row r="18192" spans="1:8" x14ac:dyDescent="0.3">
      <c r="A18192" t="s">
        <v>41</v>
      </c>
      <c r="B18192" t="s">
        <v>250</v>
      </c>
      <c r="C18192" t="s">
        <v>252</v>
      </c>
      <c r="D18192" t="s">
        <v>155</v>
      </c>
      <c r="E18192" s="3" t="str">
        <f>VLOOKUP(A18192,Respondents!A:B,2,FALSE)</f>
        <v>Member Bodies and Other Professional Organizations</v>
      </c>
      <c r="F18192" s="3" t="str">
        <f>VLOOKUP(A18192,Respondents!A:C,3,FALSE)</f>
        <v>Member Bodies and Other Professional Organizations</v>
      </c>
      <c r="G18192" s="3">
        <f t="shared" si="718"/>
        <v>1</v>
      </c>
      <c r="H18192" s="3">
        <f t="shared" si="719"/>
        <v>0</v>
      </c>
    </row>
    <row r="18193" spans="1:8" x14ac:dyDescent="0.3">
      <c r="A18193" t="s">
        <v>41</v>
      </c>
      <c r="B18193" t="s">
        <v>250</v>
      </c>
      <c r="C18193" t="s">
        <v>253</v>
      </c>
      <c r="D18193" t="s">
        <v>155</v>
      </c>
      <c r="E18193" s="3" t="str">
        <f>VLOOKUP(A18193,Respondents!A:B,2,FALSE)</f>
        <v>Member Bodies and Other Professional Organizations</v>
      </c>
      <c r="F18193" s="3" t="str">
        <f>VLOOKUP(A18193,Respondents!A:C,3,FALSE)</f>
        <v>Member Bodies and Other Professional Organizations</v>
      </c>
      <c r="G18193" s="3">
        <f t="shared" si="718"/>
        <v>1</v>
      </c>
      <c r="H18193" s="3">
        <f t="shared" si="719"/>
        <v>0</v>
      </c>
    </row>
    <row r="18194" spans="1:8" x14ac:dyDescent="0.3">
      <c r="A18194" t="s">
        <v>41</v>
      </c>
      <c r="B18194" t="s">
        <v>250</v>
      </c>
      <c r="C18194" t="s">
        <v>254</v>
      </c>
      <c r="D18194" t="s">
        <v>155</v>
      </c>
      <c r="E18194" s="3" t="str">
        <f>VLOOKUP(A18194,Respondents!A:B,2,FALSE)</f>
        <v>Member Bodies and Other Professional Organizations</v>
      </c>
      <c r="F18194" s="3" t="str">
        <f>VLOOKUP(A18194,Respondents!A:C,3,FALSE)</f>
        <v>Member Bodies and Other Professional Organizations</v>
      </c>
      <c r="G18194" s="3">
        <f t="shared" si="718"/>
        <v>1</v>
      </c>
      <c r="H18194" s="3">
        <f t="shared" si="719"/>
        <v>0</v>
      </c>
    </row>
    <row r="18195" spans="1:8" x14ac:dyDescent="0.3">
      <c r="A18195" t="s">
        <v>41</v>
      </c>
      <c r="B18195" t="s">
        <v>250</v>
      </c>
      <c r="C18195" t="s">
        <v>255</v>
      </c>
      <c r="D18195" t="s">
        <v>155</v>
      </c>
      <c r="E18195" s="3" t="str">
        <f>VLOOKUP(A18195,Respondents!A:B,2,FALSE)</f>
        <v>Member Bodies and Other Professional Organizations</v>
      </c>
      <c r="F18195" s="3" t="str">
        <f>VLOOKUP(A18195,Respondents!A:C,3,FALSE)</f>
        <v>Member Bodies and Other Professional Organizations</v>
      </c>
      <c r="G18195" s="3">
        <f t="shared" si="718"/>
        <v>1</v>
      </c>
      <c r="H18195" s="3">
        <f t="shared" si="719"/>
        <v>0</v>
      </c>
    </row>
    <row r="18196" spans="1:8" x14ac:dyDescent="0.3">
      <c r="A18196" t="s">
        <v>41</v>
      </c>
      <c r="B18196" t="s">
        <v>250</v>
      </c>
      <c r="C18196" t="s">
        <v>256</v>
      </c>
      <c r="D18196" t="s">
        <v>155</v>
      </c>
      <c r="E18196" s="3" t="str">
        <f>VLOOKUP(A18196,Respondents!A:B,2,FALSE)</f>
        <v>Member Bodies and Other Professional Organizations</v>
      </c>
      <c r="F18196" s="3" t="str">
        <f>VLOOKUP(A18196,Respondents!A:C,3,FALSE)</f>
        <v>Member Bodies and Other Professional Organizations</v>
      </c>
      <c r="G18196" s="3">
        <f t="shared" si="718"/>
        <v>1</v>
      </c>
      <c r="H18196" s="3">
        <f t="shared" si="719"/>
        <v>0</v>
      </c>
    </row>
    <row r="18197" spans="1:8" x14ac:dyDescent="0.3">
      <c r="A18197" t="s">
        <v>41</v>
      </c>
      <c r="B18197" t="s">
        <v>250</v>
      </c>
      <c r="C18197" t="s">
        <v>334</v>
      </c>
      <c r="D18197" t="s">
        <v>155</v>
      </c>
      <c r="E18197" s="3" t="str">
        <f>VLOOKUP(A18197,Respondents!A:B,2,FALSE)</f>
        <v>Member Bodies and Other Professional Organizations</v>
      </c>
      <c r="F18197" s="3" t="str">
        <f>VLOOKUP(A18197,Respondents!A:C,3,FALSE)</f>
        <v>Member Bodies and Other Professional Organizations</v>
      </c>
      <c r="G18197" s="3">
        <f t="shared" ref="G18197:G18260" si="720">IF(LEN(C18197)-LEN(SUBSTITUTE(C18197,".",""))&lt;=1,1,2)</f>
        <v>2</v>
      </c>
      <c r="H18197" s="3">
        <f t="shared" ref="H18197:H18260" si="721">IF(D18197="Yes",1,0)</f>
        <v>0</v>
      </c>
    </row>
    <row r="18198" spans="1:8" x14ac:dyDescent="0.3">
      <c r="A18198" t="s">
        <v>41</v>
      </c>
      <c r="B18198" t="s">
        <v>250</v>
      </c>
      <c r="C18198" t="s">
        <v>335</v>
      </c>
      <c r="D18198" t="s">
        <v>155</v>
      </c>
      <c r="E18198" s="3" t="str">
        <f>VLOOKUP(A18198,Respondents!A:B,2,FALSE)</f>
        <v>Member Bodies and Other Professional Organizations</v>
      </c>
      <c r="F18198" s="3" t="str">
        <f>VLOOKUP(A18198,Respondents!A:C,3,FALSE)</f>
        <v>Member Bodies and Other Professional Organizations</v>
      </c>
      <c r="G18198" s="3">
        <f t="shared" si="720"/>
        <v>2</v>
      </c>
      <c r="H18198" s="3">
        <f t="shared" si="721"/>
        <v>0</v>
      </c>
    </row>
    <row r="18199" spans="1:8" x14ac:dyDescent="0.3">
      <c r="A18199" t="s">
        <v>41</v>
      </c>
      <c r="B18199" t="s">
        <v>250</v>
      </c>
      <c r="C18199" t="s">
        <v>336</v>
      </c>
      <c r="D18199" t="s">
        <v>155</v>
      </c>
      <c r="E18199" s="3" t="str">
        <f>VLOOKUP(A18199,Respondents!A:B,2,FALSE)</f>
        <v>Member Bodies and Other Professional Organizations</v>
      </c>
      <c r="F18199" s="3" t="str">
        <f>VLOOKUP(A18199,Respondents!A:C,3,FALSE)</f>
        <v>Member Bodies and Other Professional Organizations</v>
      </c>
      <c r="G18199" s="3">
        <f t="shared" si="720"/>
        <v>2</v>
      </c>
      <c r="H18199" s="3">
        <f t="shared" si="721"/>
        <v>0</v>
      </c>
    </row>
    <row r="18200" spans="1:8" x14ac:dyDescent="0.3">
      <c r="A18200" t="s">
        <v>41</v>
      </c>
      <c r="B18200" t="s">
        <v>250</v>
      </c>
      <c r="C18200" t="s">
        <v>337</v>
      </c>
      <c r="D18200" t="s">
        <v>155</v>
      </c>
      <c r="E18200" s="3" t="str">
        <f>VLOOKUP(A18200,Respondents!A:B,2,FALSE)</f>
        <v>Member Bodies and Other Professional Organizations</v>
      </c>
      <c r="F18200" s="3" t="str">
        <f>VLOOKUP(A18200,Respondents!A:C,3,FALSE)</f>
        <v>Member Bodies and Other Professional Organizations</v>
      </c>
      <c r="G18200" s="3">
        <f t="shared" si="720"/>
        <v>2</v>
      </c>
      <c r="H18200" s="3">
        <f t="shared" si="721"/>
        <v>0</v>
      </c>
    </row>
    <row r="18201" spans="1:8" x14ac:dyDescent="0.3">
      <c r="A18201" t="s">
        <v>41</v>
      </c>
      <c r="B18201" t="s">
        <v>250</v>
      </c>
      <c r="C18201" t="s">
        <v>386</v>
      </c>
      <c r="D18201" t="s">
        <v>155</v>
      </c>
      <c r="E18201" s="3" t="str">
        <f>VLOOKUP(A18201,Respondents!A:B,2,FALSE)</f>
        <v>Member Bodies and Other Professional Organizations</v>
      </c>
      <c r="F18201" s="3" t="str">
        <f>VLOOKUP(A18201,Respondents!A:C,3,FALSE)</f>
        <v>Member Bodies and Other Professional Organizations</v>
      </c>
      <c r="G18201" s="3">
        <f t="shared" si="720"/>
        <v>2</v>
      </c>
      <c r="H18201" s="3">
        <f t="shared" si="721"/>
        <v>0</v>
      </c>
    </row>
    <row r="18202" spans="1:8" x14ac:dyDescent="0.3">
      <c r="A18202" t="s">
        <v>41</v>
      </c>
      <c r="B18202" t="s">
        <v>250</v>
      </c>
      <c r="C18202" t="s">
        <v>338</v>
      </c>
      <c r="D18202" t="s">
        <v>155</v>
      </c>
      <c r="E18202" s="3" t="str">
        <f>VLOOKUP(A18202,Respondents!A:B,2,FALSE)</f>
        <v>Member Bodies and Other Professional Organizations</v>
      </c>
      <c r="F18202" s="3" t="str">
        <f>VLOOKUP(A18202,Respondents!A:C,3,FALSE)</f>
        <v>Member Bodies and Other Professional Organizations</v>
      </c>
      <c r="G18202" s="3">
        <f t="shared" si="720"/>
        <v>2</v>
      </c>
      <c r="H18202" s="3">
        <f t="shared" si="721"/>
        <v>0</v>
      </c>
    </row>
    <row r="18203" spans="1:8" x14ac:dyDescent="0.3">
      <c r="A18203" t="s">
        <v>41</v>
      </c>
      <c r="B18203" t="s">
        <v>257</v>
      </c>
      <c r="C18203" t="s">
        <v>258</v>
      </c>
      <c r="D18203" t="s">
        <v>155</v>
      </c>
      <c r="E18203" s="3" t="str">
        <f>VLOOKUP(A18203,Respondents!A:B,2,FALSE)</f>
        <v>Member Bodies and Other Professional Organizations</v>
      </c>
      <c r="F18203" s="3" t="str">
        <f>VLOOKUP(A18203,Respondents!A:C,3,FALSE)</f>
        <v>Member Bodies and Other Professional Organizations</v>
      </c>
      <c r="G18203" s="3">
        <f t="shared" si="720"/>
        <v>1</v>
      </c>
      <c r="H18203" s="3">
        <f t="shared" si="721"/>
        <v>0</v>
      </c>
    </row>
    <row r="18204" spans="1:8" x14ac:dyDescent="0.3">
      <c r="A18204" t="s">
        <v>41</v>
      </c>
      <c r="B18204" t="s">
        <v>257</v>
      </c>
      <c r="C18204" t="s">
        <v>259</v>
      </c>
      <c r="D18204" t="s">
        <v>159</v>
      </c>
      <c r="E18204" s="3" t="str">
        <f>VLOOKUP(A18204,Respondents!A:B,2,FALSE)</f>
        <v>Member Bodies and Other Professional Organizations</v>
      </c>
      <c r="F18204" s="3" t="str">
        <f>VLOOKUP(A18204,Respondents!A:C,3,FALSE)</f>
        <v>Member Bodies and Other Professional Organizations</v>
      </c>
      <c r="G18204" s="3">
        <f t="shared" si="720"/>
        <v>1</v>
      </c>
      <c r="H18204" s="3">
        <f t="shared" si="721"/>
        <v>1</v>
      </c>
    </row>
    <row r="18205" spans="1:8" x14ac:dyDescent="0.3">
      <c r="A18205" t="s">
        <v>41</v>
      </c>
      <c r="B18205" t="s">
        <v>257</v>
      </c>
      <c r="C18205" t="s">
        <v>260</v>
      </c>
      <c r="D18205" t="s">
        <v>155</v>
      </c>
      <c r="E18205" s="3" t="str">
        <f>VLOOKUP(A18205,Respondents!A:B,2,FALSE)</f>
        <v>Member Bodies and Other Professional Organizations</v>
      </c>
      <c r="F18205" s="3" t="str">
        <f>VLOOKUP(A18205,Respondents!A:C,3,FALSE)</f>
        <v>Member Bodies and Other Professional Organizations</v>
      </c>
      <c r="G18205" s="3">
        <f t="shared" si="720"/>
        <v>1</v>
      </c>
      <c r="H18205" s="3">
        <f t="shared" si="721"/>
        <v>0</v>
      </c>
    </row>
    <row r="18206" spans="1:8" x14ac:dyDescent="0.3">
      <c r="A18206" t="s">
        <v>41</v>
      </c>
      <c r="B18206" t="s">
        <v>257</v>
      </c>
      <c r="C18206" t="s">
        <v>261</v>
      </c>
      <c r="D18206" t="s">
        <v>155</v>
      </c>
      <c r="E18206" s="3" t="str">
        <f>VLOOKUP(A18206,Respondents!A:B,2,FALSE)</f>
        <v>Member Bodies and Other Professional Organizations</v>
      </c>
      <c r="F18206" s="3" t="str">
        <f>VLOOKUP(A18206,Respondents!A:C,3,FALSE)</f>
        <v>Member Bodies and Other Professional Organizations</v>
      </c>
      <c r="G18206" s="3">
        <f t="shared" si="720"/>
        <v>1</v>
      </c>
      <c r="H18206" s="3">
        <f t="shared" si="721"/>
        <v>0</v>
      </c>
    </row>
    <row r="18207" spans="1:8" x14ac:dyDescent="0.3">
      <c r="A18207" t="s">
        <v>41</v>
      </c>
      <c r="B18207" t="s">
        <v>257</v>
      </c>
      <c r="C18207" t="s">
        <v>262</v>
      </c>
      <c r="D18207" t="s">
        <v>155</v>
      </c>
      <c r="E18207" s="3" t="str">
        <f>VLOOKUP(A18207,Respondents!A:B,2,FALSE)</f>
        <v>Member Bodies and Other Professional Organizations</v>
      </c>
      <c r="F18207" s="3" t="str">
        <f>VLOOKUP(A18207,Respondents!A:C,3,FALSE)</f>
        <v>Member Bodies and Other Professional Organizations</v>
      </c>
      <c r="G18207" s="3">
        <f t="shared" si="720"/>
        <v>1</v>
      </c>
      <c r="H18207" s="3">
        <f t="shared" si="721"/>
        <v>0</v>
      </c>
    </row>
    <row r="18208" spans="1:8" x14ac:dyDescent="0.3">
      <c r="A18208" t="s">
        <v>41</v>
      </c>
      <c r="B18208" t="s">
        <v>257</v>
      </c>
      <c r="C18208" t="s">
        <v>263</v>
      </c>
      <c r="D18208" t="s">
        <v>155</v>
      </c>
      <c r="E18208" s="3" t="str">
        <f>VLOOKUP(A18208,Respondents!A:B,2,FALSE)</f>
        <v>Member Bodies and Other Professional Organizations</v>
      </c>
      <c r="F18208" s="3" t="str">
        <f>VLOOKUP(A18208,Respondents!A:C,3,FALSE)</f>
        <v>Member Bodies and Other Professional Organizations</v>
      </c>
      <c r="G18208" s="3">
        <f t="shared" si="720"/>
        <v>1</v>
      </c>
      <c r="H18208" s="3">
        <f t="shared" si="721"/>
        <v>0</v>
      </c>
    </row>
    <row r="18209" spans="1:8" x14ac:dyDescent="0.3">
      <c r="A18209" t="s">
        <v>41</v>
      </c>
      <c r="B18209" t="s">
        <v>257</v>
      </c>
      <c r="C18209" t="s">
        <v>264</v>
      </c>
      <c r="D18209" t="s">
        <v>155</v>
      </c>
      <c r="E18209" s="3" t="str">
        <f>VLOOKUP(A18209,Respondents!A:B,2,FALSE)</f>
        <v>Member Bodies and Other Professional Organizations</v>
      </c>
      <c r="F18209" s="3" t="str">
        <f>VLOOKUP(A18209,Respondents!A:C,3,FALSE)</f>
        <v>Member Bodies and Other Professional Organizations</v>
      </c>
      <c r="G18209" s="3">
        <f t="shared" si="720"/>
        <v>2</v>
      </c>
      <c r="H18209" s="3">
        <f t="shared" si="721"/>
        <v>0</v>
      </c>
    </row>
    <row r="18210" spans="1:8" x14ac:dyDescent="0.3">
      <c r="A18210" t="s">
        <v>41</v>
      </c>
      <c r="B18210" t="s">
        <v>257</v>
      </c>
      <c r="C18210" t="s">
        <v>265</v>
      </c>
      <c r="D18210" t="s">
        <v>155</v>
      </c>
      <c r="E18210" s="3" t="str">
        <f>VLOOKUP(A18210,Respondents!A:B,2,FALSE)</f>
        <v>Member Bodies and Other Professional Organizations</v>
      </c>
      <c r="F18210" s="3" t="str">
        <f>VLOOKUP(A18210,Respondents!A:C,3,FALSE)</f>
        <v>Member Bodies and Other Professional Organizations</v>
      </c>
      <c r="G18210" s="3">
        <f t="shared" si="720"/>
        <v>2</v>
      </c>
      <c r="H18210" s="3">
        <f t="shared" si="721"/>
        <v>0</v>
      </c>
    </row>
    <row r="18211" spans="1:8" x14ac:dyDescent="0.3">
      <c r="A18211" t="s">
        <v>41</v>
      </c>
      <c r="B18211" t="s">
        <v>257</v>
      </c>
      <c r="C18211" t="s">
        <v>273</v>
      </c>
      <c r="D18211" t="s">
        <v>155</v>
      </c>
      <c r="E18211" s="3" t="str">
        <f>VLOOKUP(A18211,Respondents!A:B,2,FALSE)</f>
        <v>Member Bodies and Other Professional Organizations</v>
      </c>
      <c r="F18211" s="3" t="str">
        <f>VLOOKUP(A18211,Respondents!A:C,3,FALSE)</f>
        <v>Member Bodies and Other Professional Organizations</v>
      </c>
      <c r="G18211" s="3">
        <f t="shared" si="720"/>
        <v>2</v>
      </c>
      <c r="H18211" s="3">
        <f t="shared" si="721"/>
        <v>0</v>
      </c>
    </row>
    <row r="18212" spans="1:8" x14ac:dyDescent="0.3">
      <c r="A18212" t="s">
        <v>41</v>
      </c>
      <c r="B18212" t="s">
        <v>257</v>
      </c>
      <c r="C18212" t="s">
        <v>274</v>
      </c>
      <c r="D18212" t="s">
        <v>159</v>
      </c>
      <c r="E18212" s="3" t="str">
        <f>VLOOKUP(A18212,Respondents!A:B,2,FALSE)</f>
        <v>Member Bodies and Other Professional Organizations</v>
      </c>
      <c r="F18212" s="3" t="str">
        <f>VLOOKUP(A18212,Respondents!A:C,3,FALSE)</f>
        <v>Member Bodies and Other Professional Organizations</v>
      </c>
      <c r="G18212" s="3">
        <f t="shared" si="720"/>
        <v>2</v>
      </c>
      <c r="H18212" s="3">
        <f t="shared" si="721"/>
        <v>1</v>
      </c>
    </row>
    <row r="18213" spans="1:8" x14ac:dyDescent="0.3">
      <c r="A18213" t="s">
        <v>41</v>
      </c>
      <c r="B18213" t="s">
        <v>257</v>
      </c>
      <c r="C18213" t="s">
        <v>275</v>
      </c>
      <c r="D18213" t="s">
        <v>159</v>
      </c>
      <c r="E18213" s="3" t="str">
        <f>VLOOKUP(A18213,Respondents!A:B,2,FALSE)</f>
        <v>Member Bodies and Other Professional Organizations</v>
      </c>
      <c r="F18213" s="3" t="str">
        <f>VLOOKUP(A18213,Respondents!A:C,3,FALSE)</f>
        <v>Member Bodies and Other Professional Organizations</v>
      </c>
      <c r="G18213" s="3">
        <f t="shared" si="720"/>
        <v>2</v>
      </c>
      <c r="H18213" s="3">
        <f t="shared" si="721"/>
        <v>1</v>
      </c>
    </row>
    <row r="18214" spans="1:8" x14ac:dyDescent="0.3">
      <c r="A18214" t="s">
        <v>42</v>
      </c>
      <c r="B18214" t="s">
        <v>162</v>
      </c>
      <c r="C18214" t="s">
        <v>163</v>
      </c>
      <c r="D18214" t="s">
        <v>155</v>
      </c>
      <c r="E18214" s="3" t="str">
        <f>VLOOKUP(A18214,Respondents!A:B,2,FALSE)</f>
        <v>Member Bodies and Other Professional Organizations</v>
      </c>
      <c r="F18214" s="3" t="str">
        <f>VLOOKUP(A18214,Respondents!A:C,3,FALSE)</f>
        <v>Member Bodies and Other Professional Organizations</v>
      </c>
      <c r="G18214" s="3">
        <f t="shared" si="720"/>
        <v>1</v>
      </c>
      <c r="H18214" s="3">
        <f t="shared" si="721"/>
        <v>0</v>
      </c>
    </row>
    <row r="18215" spans="1:8" x14ac:dyDescent="0.3">
      <c r="A18215" t="s">
        <v>42</v>
      </c>
      <c r="B18215" t="s">
        <v>162</v>
      </c>
      <c r="C18215" t="s">
        <v>164</v>
      </c>
      <c r="D18215" t="s">
        <v>159</v>
      </c>
      <c r="E18215" s="3" t="str">
        <f>VLOOKUP(A18215,Respondents!A:B,2,FALSE)</f>
        <v>Member Bodies and Other Professional Organizations</v>
      </c>
      <c r="F18215" s="3" t="str">
        <f>VLOOKUP(A18215,Respondents!A:C,3,FALSE)</f>
        <v>Member Bodies and Other Professional Organizations</v>
      </c>
      <c r="G18215" s="3">
        <f t="shared" si="720"/>
        <v>1</v>
      </c>
      <c r="H18215" s="3">
        <f t="shared" si="721"/>
        <v>1</v>
      </c>
    </row>
    <row r="18216" spans="1:8" x14ac:dyDescent="0.3">
      <c r="A18216" t="s">
        <v>42</v>
      </c>
      <c r="B18216" t="s">
        <v>162</v>
      </c>
      <c r="C18216" t="s">
        <v>165</v>
      </c>
      <c r="D18216" t="s">
        <v>155</v>
      </c>
      <c r="E18216" s="3" t="str">
        <f>VLOOKUP(A18216,Respondents!A:B,2,FALSE)</f>
        <v>Member Bodies and Other Professional Organizations</v>
      </c>
      <c r="F18216" s="3" t="str">
        <f>VLOOKUP(A18216,Respondents!A:C,3,FALSE)</f>
        <v>Member Bodies and Other Professional Organizations</v>
      </c>
      <c r="G18216" s="3">
        <f t="shared" si="720"/>
        <v>1</v>
      </c>
      <c r="H18216" s="3">
        <f t="shared" si="721"/>
        <v>0</v>
      </c>
    </row>
    <row r="18217" spans="1:8" x14ac:dyDescent="0.3">
      <c r="A18217" t="s">
        <v>42</v>
      </c>
      <c r="B18217" t="s">
        <v>162</v>
      </c>
      <c r="C18217" t="s">
        <v>166</v>
      </c>
      <c r="D18217" t="s">
        <v>155</v>
      </c>
      <c r="E18217" s="3" t="str">
        <f>VLOOKUP(A18217,Respondents!A:B,2,FALSE)</f>
        <v>Member Bodies and Other Professional Organizations</v>
      </c>
      <c r="F18217" s="3" t="str">
        <f>VLOOKUP(A18217,Respondents!A:C,3,FALSE)</f>
        <v>Member Bodies and Other Professional Organizations</v>
      </c>
      <c r="G18217" s="3">
        <f t="shared" si="720"/>
        <v>1</v>
      </c>
      <c r="H18217" s="3">
        <f t="shared" si="721"/>
        <v>0</v>
      </c>
    </row>
    <row r="18218" spans="1:8" x14ac:dyDescent="0.3">
      <c r="A18218" t="s">
        <v>42</v>
      </c>
      <c r="B18218" t="s">
        <v>162</v>
      </c>
      <c r="C18218" t="s">
        <v>167</v>
      </c>
      <c r="D18218" t="s">
        <v>155</v>
      </c>
      <c r="E18218" s="3" t="str">
        <f>VLOOKUP(A18218,Respondents!A:B,2,FALSE)</f>
        <v>Member Bodies and Other Professional Organizations</v>
      </c>
      <c r="F18218" s="3" t="str">
        <f>VLOOKUP(A18218,Respondents!A:C,3,FALSE)</f>
        <v>Member Bodies and Other Professional Organizations</v>
      </c>
      <c r="G18218" s="3">
        <f t="shared" si="720"/>
        <v>1</v>
      </c>
      <c r="H18218" s="3">
        <f t="shared" si="721"/>
        <v>0</v>
      </c>
    </row>
    <row r="18219" spans="1:8" x14ac:dyDescent="0.3">
      <c r="A18219" t="s">
        <v>42</v>
      </c>
      <c r="B18219" t="s">
        <v>162</v>
      </c>
      <c r="C18219" t="s">
        <v>168</v>
      </c>
      <c r="D18219" t="s">
        <v>155</v>
      </c>
      <c r="E18219" s="3" t="str">
        <f>VLOOKUP(A18219,Respondents!A:B,2,FALSE)</f>
        <v>Member Bodies and Other Professional Organizations</v>
      </c>
      <c r="F18219" s="3" t="str">
        <f>VLOOKUP(A18219,Respondents!A:C,3,FALSE)</f>
        <v>Member Bodies and Other Professional Organizations</v>
      </c>
      <c r="G18219" s="3">
        <f t="shared" si="720"/>
        <v>1</v>
      </c>
      <c r="H18219" s="3">
        <f t="shared" si="721"/>
        <v>0</v>
      </c>
    </row>
    <row r="18220" spans="1:8" x14ac:dyDescent="0.3">
      <c r="A18220" t="s">
        <v>42</v>
      </c>
      <c r="B18220" t="s">
        <v>162</v>
      </c>
      <c r="C18220" t="s">
        <v>169</v>
      </c>
      <c r="D18220" t="s">
        <v>155</v>
      </c>
      <c r="E18220" s="3" t="str">
        <f>VLOOKUP(A18220,Respondents!A:B,2,FALSE)</f>
        <v>Member Bodies and Other Professional Organizations</v>
      </c>
      <c r="F18220" s="3" t="str">
        <f>VLOOKUP(A18220,Respondents!A:C,3,FALSE)</f>
        <v>Member Bodies and Other Professional Organizations</v>
      </c>
      <c r="G18220" s="3">
        <f t="shared" si="720"/>
        <v>2</v>
      </c>
      <c r="H18220" s="3">
        <f t="shared" si="721"/>
        <v>0</v>
      </c>
    </row>
    <row r="18221" spans="1:8" x14ac:dyDescent="0.3">
      <c r="A18221" t="s">
        <v>42</v>
      </c>
      <c r="B18221" t="s">
        <v>162</v>
      </c>
      <c r="C18221" t="s">
        <v>170</v>
      </c>
      <c r="D18221" t="s">
        <v>159</v>
      </c>
      <c r="E18221" s="3" t="str">
        <f>VLOOKUP(A18221,Respondents!A:B,2,FALSE)</f>
        <v>Member Bodies and Other Professional Organizations</v>
      </c>
      <c r="F18221" s="3" t="str">
        <f>VLOOKUP(A18221,Respondents!A:C,3,FALSE)</f>
        <v>Member Bodies and Other Professional Organizations</v>
      </c>
      <c r="G18221" s="3">
        <f t="shared" si="720"/>
        <v>2</v>
      </c>
      <c r="H18221" s="3">
        <f t="shared" si="721"/>
        <v>1</v>
      </c>
    </row>
    <row r="18222" spans="1:8" x14ac:dyDescent="0.3">
      <c r="A18222" t="s">
        <v>42</v>
      </c>
      <c r="B18222" t="s">
        <v>162</v>
      </c>
      <c r="C18222" t="s">
        <v>269</v>
      </c>
      <c r="D18222" t="s">
        <v>155</v>
      </c>
      <c r="E18222" s="3" t="str">
        <f>VLOOKUP(A18222,Respondents!A:B,2,FALSE)</f>
        <v>Member Bodies and Other Professional Organizations</v>
      </c>
      <c r="F18222" s="3" t="str">
        <f>VLOOKUP(A18222,Respondents!A:C,3,FALSE)</f>
        <v>Member Bodies and Other Professional Organizations</v>
      </c>
      <c r="G18222" s="3">
        <f t="shared" si="720"/>
        <v>2</v>
      </c>
      <c r="H18222" s="3">
        <f t="shared" si="721"/>
        <v>0</v>
      </c>
    </row>
    <row r="18223" spans="1:8" x14ac:dyDescent="0.3">
      <c r="A18223" t="s">
        <v>42</v>
      </c>
      <c r="B18223" t="s">
        <v>162</v>
      </c>
      <c r="C18223" t="s">
        <v>171</v>
      </c>
      <c r="D18223" t="s">
        <v>159</v>
      </c>
      <c r="E18223" s="3" t="str">
        <f>VLOOKUP(A18223,Respondents!A:B,2,FALSE)</f>
        <v>Member Bodies and Other Professional Organizations</v>
      </c>
      <c r="F18223" s="3" t="str">
        <f>VLOOKUP(A18223,Respondents!A:C,3,FALSE)</f>
        <v>Member Bodies and Other Professional Organizations</v>
      </c>
      <c r="G18223" s="3">
        <f t="shared" si="720"/>
        <v>2</v>
      </c>
      <c r="H18223" s="3">
        <f t="shared" si="721"/>
        <v>1</v>
      </c>
    </row>
    <row r="18224" spans="1:8" x14ac:dyDescent="0.3">
      <c r="A18224" t="s">
        <v>42</v>
      </c>
      <c r="B18224" t="s">
        <v>187</v>
      </c>
      <c r="C18224" t="s">
        <v>188</v>
      </c>
      <c r="D18224" t="s">
        <v>155</v>
      </c>
      <c r="E18224" s="3" t="str">
        <f>VLOOKUP(A18224,Respondents!A:B,2,FALSE)</f>
        <v>Member Bodies and Other Professional Organizations</v>
      </c>
      <c r="F18224" s="3" t="str">
        <f>VLOOKUP(A18224,Respondents!A:C,3,FALSE)</f>
        <v>Member Bodies and Other Professional Organizations</v>
      </c>
      <c r="G18224" s="3">
        <f t="shared" si="720"/>
        <v>1</v>
      </c>
      <c r="H18224" s="3">
        <f t="shared" si="721"/>
        <v>0</v>
      </c>
    </row>
    <row r="18225" spans="1:8" x14ac:dyDescent="0.3">
      <c r="A18225" t="s">
        <v>42</v>
      </c>
      <c r="B18225" t="s">
        <v>187</v>
      </c>
      <c r="C18225" t="s">
        <v>189</v>
      </c>
      <c r="D18225" t="s">
        <v>159</v>
      </c>
      <c r="E18225" s="3" t="str">
        <f>VLOOKUP(A18225,Respondents!A:B,2,FALSE)</f>
        <v>Member Bodies and Other Professional Organizations</v>
      </c>
      <c r="F18225" s="3" t="str">
        <f>VLOOKUP(A18225,Respondents!A:C,3,FALSE)</f>
        <v>Member Bodies and Other Professional Organizations</v>
      </c>
      <c r="G18225" s="3">
        <f t="shared" si="720"/>
        <v>1</v>
      </c>
      <c r="H18225" s="3">
        <f t="shared" si="721"/>
        <v>1</v>
      </c>
    </row>
    <row r="18226" spans="1:8" x14ac:dyDescent="0.3">
      <c r="A18226" t="s">
        <v>42</v>
      </c>
      <c r="B18226" t="s">
        <v>187</v>
      </c>
      <c r="C18226" t="s">
        <v>190</v>
      </c>
      <c r="D18226" t="s">
        <v>155</v>
      </c>
      <c r="E18226" s="3" t="str">
        <f>VLOOKUP(A18226,Respondents!A:B,2,FALSE)</f>
        <v>Member Bodies and Other Professional Organizations</v>
      </c>
      <c r="F18226" s="3" t="str">
        <f>VLOOKUP(A18226,Respondents!A:C,3,FALSE)</f>
        <v>Member Bodies and Other Professional Organizations</v>
      </c>
      <c r="G18226" s="3">
        <f t="shared" si="720"/>
        <v>1</v>
      </c>
      <c r="H18226" s="3">
        <f t="shared" si="721"/>
        <v>0</v>
      </c>
    </row>
    <row r="18227" spans="1:8" x14ac:dyDescent="0.3">
      <c r="A18227" t="s">
        <v>42</v>
      </c>
      <c r="B18227" t="s">
        <v>187</v>
      </c>
      <c r="C18227" t="s">
        <v>191</v>
      </c>
      <c r="D18227" t="s">
        <v>155</v>
      </c>
      <c r="E18227" s="3" t="str">
        <f>VLOOKUP(A18227,Respondents!A:B,2,FALSE)</f>
        <v>Member Bodies and Other Professional Organizations</v>
      </c>
      <c r="F18227" s="3" t="str">
        <f>VLOOKUP(A18227,Respondents!A:C,3,FALSE)</f>
        <v>Member Bodies and Other Professional Organizations</v>
      </c>
      <c r="G18227" s="3">
        <f t="shared" si="720"/>
        <v>1</v>
      </c>
      <c r="H18227" s="3">
        <f t="shared" si="721"/>
        <v>0</v>
      </c>
    </row>
    <row r="18228" spans="1:8" x14ac:dyDescent="0.3">
      <c r="A18228" t="s">
        <v>42</v>
      </c>
      <c r="B18228" t="s">
        <v>187</v>
      </c>
      <c r="C18228" t="s">
        <v>192</v>
      </c>
      <c r="D18228" t="s">
        <v>155</v>
      </c>
      <c r="E18228" s="3" t="str">
        <f>VLOOKUP(A18228,Respondents!A:B,2,FALSE)</f>
        <v>Member Bodies and Other Professional Organizations</v>
      </c>
      <c r="F18228" s="3" t="str">
        <f>VLOOKUP(A18228,Respondents!A:C,3,FALSE)</f>
        <v>Member Bodies and Other Professional Organizations</v>
      </c>
      <c r="G18228" s="3">
        <f t="shared" si="720"/>
        <v>1</v>
      </c>
      <c r="H18228" s="3">
        <f t="shared" si="721"/>
        <v>0</v>
      </c>
    </row>
    <row r="18229" spans="1:8" x14ac:dyDescent="0.3">
      <c r="A18229" t="s">
        <v>42</v>
      </c>
      <c r="B18229" t="s">
        <v>187</v>
      </c>
      <c r="C18229" t="s">
        <v>193</v>
      </c>
      <c r="D18229" t="s">
        <v>155</v>
      </c>
      <c r="E18229" s="3" t="str">
        <f>VLOOKUP(A18229,Respondents!A:B,2,FALSE)</f>
        <v>Member Bodies and Other Professional Organizations</v>
      </c>
      <c r="F18229" s="3" t="str">
        <f>VLOOKUP(A18229,Respondents!A:C,3,FALSE)</f>
        <v>Member Bodies and Other Professional Organizations</v>
      </c>
      <c r="G18229" s="3">
        <f t="shared" si="720"/>
        <v>1</v>
      </c>
      <c r="H18229" s="3">
        <f t="shared" si="721"/>
        <v>0</v>
      </c>
    </row>
    <row r="18230" spans="1:8" x14ac:dyDescent="0.3">
      <c r="A18230" t="s">
        <v>42</v>
      </c>
      <c r="B18230" t="s">
        <v>187</v>
      </c>
      <c r="C18230" t="s">
        <v>194</v>
      </c>
      <c r="D18230" t="s">
        <v>155</v>
      </c>
      <c r="E18230" s="3" t="str">
        <f>VLOOKUP(A18230,Respondents!A:B,2,FALSE)</f>
        <v>Member Bodies and Other Professional Organizations</v>
      </c>
      <c r="F18230" s="3" t="str">
        <f>VLOOKUP(A18230,Respondents!A:C,3,FALSE)</f>
        <v>Member Bodies and Other Professional Organizations</v>
      </c>
      <c r="G18230" s="3">
        <f t="shared" si="720"/>
        <v>2</v>
      </c>
      <c r="H18230" s="3">
        <f t="shared" si="721"/>
        <v>0</v>
      </c>
    </row>
    <row r="18231" spans="1:8" x14ac:dyDescent="0.3">
      <c r="A18231" t="s">
        <v>42</v>
      </c>
      <c r="B18231" t="s">
        <v>187</v>
      </c>
      <c r="C18231" t="s">
        <v>329</v>
      </c>
      <c r="D18231" t="s">
        <v>155</v>
      </c>
      <c r="E18231" s="3" t="str">
        <f>VLOOKUP(A18231,Respondents!A:B,2,FALSE)</f>
        <v>Member Bodies and Other Professional Organizations</v>
      </c>
      <c r="F18231" s="3" t="str">
        <f>VLOOKUP(A18231,Respondents!A:C,3,FALSE)</f>
        <v>Member Bodies and Other Professional Organizations</v>
      </c>
      <c r="G18231" s="3">
        <f t="shared" si="720"/>
        <v>2</v>
      </c>
      <c r="H18231" s="3">
        <f t="shared" si="721"/>
        <v>0</v>
      </c>
    </row>
    <row r="18232" spans="1:8" x14ac:dyDescent="0.3">
      <c r="A18232" t="s">
        <v>42</v>
      </c>
      <c r="B18232" t="s">
        <v>187</v>
      </c>
      <c r="C18232" t="s">
        <v>330</v>
      </c>
      <c r="D18232" t="s">
        <v>155</v>
      </c>
      <c r="E18232" s="3" t="str">
        <f>VLOOKUP(A18232,Respondents!A:B,2,FALSE)</f>
        <v>Member Bodies and Other Professional Organizations</v>
      </c>
      <c r="F18232" s="3" t="str">
        <f>VLOOKUP(A18232,Respondents!A:C,3,FALSE)</f>
        <v>Member Bodies and Other Professional Organizations</v>
      </c>
      <c r="G18232" s="3">
        <f t="shared" si="720"/>
        <v>2</v>
      </c>
      <c r="H18232" s="3">
        <f t="shared" si="721"/>
        <v>0</v>
      </c>
    </row>
    <row r="18233" spans="1:8" x14ac:dyDescent="0.3">
      <c r="A18233" t="s">
        <v>42</v>
      </c>
      <c r="B18233" t="s">
        <v>187</v>
      </c>
      <c r="C18233" t="s">
        <v>195</v>
      </c>
      <c r="D18233" t="s">
        <v>159</v>
      </c>
      <c r="E18233" s="3" t="str">
        <f>VLOOKUP(A18233,Respondents!A:B,2,FALSE)</f>
        <v>Member Bodies and Other Professional Organizations</v>
      </c>
      <c r="F18233" s="3" t="str">
        <f>VLOOKUP(A18233,Respondents!A:C,3,FALSE)</f>
        <v>Member Bodies and Other Professional Organizations</v>
      </c>
      <c r="G18233" s="3">
        <f t="shared" si="720"/>
        <v>2</v>
      </c>
      <c r="H18233" s="3">
        <f t="shared" si="721"/>
        <v>1</v>
      </c>
    </row>
    <row r="18234" spans="1:8" x14ac:dyDescent="0.3">
      <c r="A18234" t="s">
        <v>42</v>
      </c>
      <c r="B18234" t="s">
        <v>187</v>
      </c>
      <c r="C18234" t="s">
        <v>196</v>
      </c>
      <c r="D18234" t="s">
        <v>155</v>
      </c>
      <c r="E18234" s="3" t="str">
        <f>VLOOKUP(A18234,Respondents!A:B,2,FALSE)</f>
        <v>Member Bodies and Other Professional Organizations</v>
      </c>
      <c r="F18234" s="3" t="str">
        <f>VLOOKUP(A18234,Respondents!A:C,3,FALSE)</f>
        <v>Member Bodies and Other Professional Organizations</v>
      </c>
      <c r="G18234" s="3">
        <f t="shared" si="720"/>
        <v>2</v>
      </c>
      <c r="H18234" s="3">
        <f t="shared" si="721"/>
        <v>0</v>
      </c>
    </row>
    <row r="18235" spans="1:8" x14ac:dyDescent="0.3">
      <c r="A18235" t="s">
        <v>42</v>
      </c>
      <c r="B18235" t="s">
        <v>187</v>
      </c>
      <c r="C18235" t="s">
        <v>197</v>
      </c>
      <c r="D18235" t="s">
        <v>155</v>
      </c>
      <c r="E18235" s="3" t="str">
        <f>VLOOKUP(A18235,Respondents!A:B,2,FALSE)</f>
        <v>Member Bodies and Other Professional Organizations</v>
      </c>
      <c r="F18235" s="3" t="str">
        <f>VLOOKUP(A18235,Respondents!A:C,3,FALSE)</f>
        <v>Member Bodies and Other Professional Organizations</v>
      </c>
      <c r="G18235" s="3">
        <f t="shared" si="720"/>
        <v>2</v>
      </c>
      <c r="H18235" s="3">
        <f t="shared" si="721"/>
        <v>0</v>
      </c>
    </row>
    <row r="18236" spans="1:8" x14ac:dyDescent="0.3">
      <c r="A18236" t="s">
        <v>42</v>
      </c>
      <c r="B18236" t="s">
        <v>187</v>
      </c>
      <c r="C18236" t="s">
        <v>198</v>
      </c>
      <c r="D18236" t="s">
        <v>155</v>
      </c>
      <c r="E18236" s="3" t="str">
        <f>VLOOKUP(A18236,Respondents!A:B,2,FALSE)</f>
        <v>Member Bodies and Other Professional Organizations</v>
      </c>
      <c r="F18236" s="3" t="str">
        <f>VLOOKUP(A18236,Respondents!A:C,3,FALSE)</f>
        <v>Member Bodies and Other Professional Organizations</v>
      </c>
      <c r="G18236" s="3">
        <f t="shared" si="720"/>
        <v>2</v>
      </c>
      <c r="H18236" s="3">
        <f t="shared" si="721"/>
        <v>0</v>
      </c>
    </row>
    <row r="18237" spans="1:8" x14ac:dyDescent="0.3">
      <c r="A18237" t="s">
        <v>42</v>
      </c>
      <c r="B18237" t="s">
        <v>199</v>
      </c>
      <c r="C18237" t="s">
        <v>200</v>
      </c>
      <c r="D18237" t="s">
        <v>155</v>
      </c>
      <c r="E18237" s="3" t="str">
        <f>VLOOKUP(A18237,Respondents!A:B,2,FALSE)</f>
        <v>Member Bodies and Other Professional Organizations</v>
      </c>
      <c r="F18237" s="3" t="str">
        <f>VLOOKUP(A18237,Respondents!A:C,3,FALSE)</f>
        <v>Member Bodies and Other Professional Organizations</v>
      </c>
      <c r="G18237" s="3">
        <f t="shared" si="720"/>
        <v>1</v>
      </c>
      <c r="H18237" s="3">
        <f t="shared" si="721"/>
        <v>0</v>
      </c>
    </row>
    <row r="18238" spans="1:8" x14ac:dyDescent="0.3">
      <c r="A18238" t="s">
        <v>42</v>
      </c>
      <c r="B18238" t="s">
        <v>199</v>
      </c>
      <c r="C18238" t="s">
        <v>201</v>
      </c>
      <c r="D18238" t="s">
        <v>159</v>
      </c>
      <c r="E18238" s="3" t="str">
        <f>VLOOKUP(A18238,Respondents!A:B,2,FALSE)</f>
        <v>Member Bodies and Other Professional Organizations</v>
      </c>
      <c r="F18238" s="3" t="str">
        <f>VLOOKUP(A18238,Respondents!A:C,3,FALSE)</f>
        <v>Member Bodies and Other Professional Organizations</v>
      </c>
      <c r="G18238" s="3">
        <f t="shared" si="720"/>
        <v>1</v>
      </c>
      <c r="H18238" s="3">
        <f t="shared" si="721"/>
        <v>1</v>
      </c>
    </row>
    <row r="18239" spans="1:8" x14ac:dyDescent="0.3">
      <c r="A18239" t="s">
        <v>42</v>
      </c>
      <c r="B18239" t="s">
        <v>199</v>
      </c>
      <c r="C18239" t="s">
        <v>202</v>
      </c>
      <c r="D18239" t="s">
        <v>155</v>
      </c>
      <c r="E18239" s="3" t="str">
        <f>VLOOKUP(A18239,Respondents!A:B,2,FALSE)</f>
        <v>Member Bodies and Other Professional Organizations</v>
      </c>
      <c r="F18239" s="3" t="str">
        <f>VLOOKUP(A18239,Respondents!A:C,3,FALSE)</f>
        <v>Member Bodies and Other Professional Organizations</v>
      </c>
      <c r="G18239" s="3">
        <f t="shared" si="720"/>
        <v>1</v>
      </c>
      <c r="H18239" s="3">
        <f t="shared" si="721"/>
        <v>0</v>
      </c>
    </row>
    <row r="18240" spans="1:8" x14ac:dyDescent="0.3">
      <c r="A18240" t="s">
        <v>42</v>
      </c>
      <c r="B18240" t="s">
        <v>199</v>
      </c>
      <c r="C18240" t="s">
        <v>203</v>
      </c>
      <c r="D18240" t="s">
        <v>155</v>
      </c>
      <c r="E18240" s="3" t="str">
        <f>VLOOKUP(A18240,Respondents!A:B,2,FALSE)</f>
        <v>Member Bodies and Other Professional Organizations</v>
      </c>
      <c r="F18240" s="3" t="str">
        <f>VLOOKUP(A18240,Respondents!A:C,3,FALSE)</f>
        <v>Member Bodies and Other Professional Organizations</v>
      </c>
      <c r="G18240" s="3">
        <f t="shared" si="720"/>
        <v>1</v>
      </c>
      <c r="H18240" s="3">
        <f t="shared" si="721"/>
        <v>0</v>
      </c>
    </row>
    <row r="18241" spans="1:8" x14ac:dyDescent="0.3">
      <c r="A18241" t="s">
        <v>42</v>
      </c>
      <c r="B18241" t="s">
        <v>199</v>
      </c>
      <c r="C18241" t="s">
        <v>204</v>
      </c>
      <c r="D18241" t="s">
        <v>155</v>
      </c>
      <c r="E18241" s="3" t="str">
        <f>VLOOKUP(A18241,Respondents!A:B,2,FALSE)</f>
        <v>Member Bodies and Other Professional Organizations</v>
      </c>
      <c r="F18241" s="3" t="str">
        <f>VLOOKUP(A18241,Respondents!A:C,3,FALSE)</f>
        <v>Member Bodies and Other Professional Organizations</v>
      </c>
      <c r="G18241" s="3">
        <f t="shared" si="720"/>
        <v>1</v>
      </c>
      <c r="H18241" s="3">
        <f t="shared" si="721"/>
        <v>0</v>
      </c>
    </row>
    <row r="18242" spans="1:8" x14ac:dyDescent="0.3">
      <c r="A18242" t="s">
        <v>42</v>
      </c>
      <c r="B18242" t="s">
        <v>199</v>
      </c>
      <c r="C18242" t="s">
        <v>205</v>
      </c>
      <c r="D18242" t="s">
        <v>155</v>
      </c>
      <c r="E18242" s="3" t="str">
        <f>VLOOKUP(A18242,Respondents!A:B,2,FALSE)</f>
        <v>Member Bodies and Other Professional Organizations</v>
      </c>
      <c r="F18242" s="3" t="str">
        <f>VLOOKUP(A18242,Respondents!A:C,3,FALSE)</f>
        <v>Member Bodies and Other Professional Organizations</v>
      </c>
      <c r="G18242" s="3">
        <f t="shared" si="720"/>
        <v>1</v>
      </c>
      <c r="H18242" s="3">
        <f t="shared" si="721"/>
        <v>0</v>
      </c>
    </row>
    <row r="18243" spans="1:8" x14ac:dyDescent="0.3">
      <c r="A18243" t="s">
        <v>42</v>
      </c>
      <c r="B18243" t="s">
        <v>199</v>
      </c>
      <c r="C18243" t="s">
        <v>270</v>
      </c>
      <c r="D18243" t="s">
        <v>155</v>
      </c>
      <c r="E18243" s="3" t="str">
        <f>VLOOKUP(A18243,Respondents!A:B,2,FALSE)</f>
        <v>Member Bodies and Other Professional Organizations</v>
      </c>
      <c r="F18243" s="3" t="str">
        <f>VLOOKUP(A18243,Respondents!A:C,3,FALSE)</f>
        <v>Member Bodies and Other Professional Organizations</v>
      </c>
      <c r="G18243" s="3">
        <f t="shared" si="720"/>
        <v>2</v>
      </c>
      <c r="H18243" s="3">
        <f t="shared" si="721"/>
        <v>0</v>
      </c>
    </row>
    <row r="18244" spans="1:8" x14ac:dyDescent="0.3">
      <c r="A18244" t="s">
        <v>42</v>
      </c>
      <c r="B18244" t="s">
        <v>199</v>
      </c>
      <c r="C18244" t="s">
        <v>206</v>
      </c>
      <c r="D18244" t="s">
        <v>159</v>
      </c>
      <c r="E18244" s="3" t="str">
        <f>VLOOKUP(A18244,Respondents!A:B,2,FALSE)</f>
        <v>Member Bodies and Other Professional Organizations</v>
      </c>
      <c r="F18244" s="3" t="str">
        <f>VLOOKUP(A18244,Respondents!A:C,3,FALSE)</f>
        <v>Member Bodies and Other Professional Organizations</v>
      </c>
      <c r="G18244" s="3">
        <f t="shared" si="720"/>
        <v>2</v>
      </c>
      <c r="H18244" s="3">
        <f t="shared" si="721"/>
        <v>1</v>
      </c>
    </row>
    <row r="18245" spans="1:8" x14ac:dyDescent="0.3">
      <c r="A18245" t="s">
        <v>42</v>
      </c>
      <c r="B18245" t="s">
        <v>199</v>
      </c>
      <c r="C18245" t="s">
        <v>207</v>
      </c>
      <c r="D18245" t="s">
        <v>155</v>
      </c>
      <c r="E18245" s="3" t="str">
        <f>VLOOKUP(A18245,Respondents!A:B,2,FALSE)</f>
        <v>Member Bodies and Other Professional Organizations</v>
      </c>
      <c r="F18245" s="3" t="str">
        <f>VLOOKUP(A18245,Respondents!A:C,3,FALSE)</f>
        <v>Member Bodies and Other Professional Organizations</v>
      </c>
      <c r="G18245" s="3">
        <f t="shared" si="720"/>
        <v>2</v>
      </c>
      <c r="H18245" s="3">
        <f t="shared" si="721"/>
        <v>0</v>
      </c>
    </row>
    <row r="18246" spans="1:8" x14ac:dyDescent="0.3">
      <c r="A18246" t="s">
        <v>42</v>
      </c>
      <c r="B18246" t="s">
        <v>243</v>
      </c>
      <c r="C18246" t="s">
        <v>244</v>
      </c>
      <c r="D18246" t="s">
        <v>155</v>
      </c>
      <c r="E18246" s="3" t="str">
        <f>VLOOKUP(A18246,Respondents!A:B,2,FALSE)</f>
        <v>Member Bodies and Other Professional Organizations</v>
      </c>
      <c r="F18246" s="3" t="str">
        <f>VLOOKUP(A18246,Respondents!A:C,3,FALSE)</f>
        <v>Member Bodies and Other Professional Organizations</v>
      </c>
      <c r="G18246" s="3">
        <f t="shared" si="720"/>
        <v>1</v>
      </c>
      <c r="H18246" s="3">
        <f t="shared" si="721"/>
        <v>0</v>
      </c>
    </row>
    <row r="18247" spans="1:8" x14ac:dyDescent="0.3">
      <c r="A18247" t="s">
        <v>42</v>
      </c>
      <c r="B18247" t="s">
        <v>243</v>
      </c>
      <c r="C18247" t="s">
        <v>245</v>
      </c>
      <c r="D18247" t="s">
        <v>159</v>
      </c>
      <c r="E18247" s="3" t="str">
        <f>VLOOKUP(A18247,Respondents!A:B,2,FALSE)</f>
        <v>Member Bodies and Other Professional Organizations</v>
      </c>
      <c r="F18247" s="3" t="str">
        <f>VLOOKUP(A18247,Respondents!A:C,3,FALSE)</f>
        <v>Member Bodies and Other Professional Organizations</v>
      </c>
      <c r="G18247" s="3">
        <f t="shared" si="720"/>
        <v>1</v>
      </c>
      <c r="H18247" s="3">
        <f t="shared" si="721"/>
        <v>1</v>
      </c>
    </row>
    <row r="18248" spans="1:8" x14ac:dyDescent="0.3">
      <c r="A18248" t="s">
        <v>42</v>
      </c>
      <c r="B18248" t="s">
        <v>243</v>
      </c>
      <c r="C18248" t="s">
        <v>246</v>
      </c>
      <c r="D18248" t="s">
        <v>155</v>
      </c>
      <c r="E18248" s="3" t="str">
        <f>VLOOKUP(A18248,Respondents!A:B,2,FALSE)</f>
        <v>Member Bodies and Other Professional Organizations</v>
      </c>
      <c r="F18248" s="3" t="str">
        <f>VLOOKUP(A18248,Respondents!A:C,3,FALSE)</f>
        <v>Member Bodies and Other Professional Organizations</v>
      </c>
      <c r="G18248" s="3">
        <f t="shared" si="720"/>
        <v>1</v>
      </c>
      <c r="H18248" s="3">
        <f t="shared" si="721"/>
        <v>0</v>
      </c>
    </row>
    <row r="18249" spans="1:8" x14ac:dyDescent="0.3">
      <c r="A18249" t="s">
        <v>42</v>
      </c>
      <c r="B18249" t="s">
        <v>243</v>
      </c>
      <c r="C18249" t="s">
        <v>247</v>
      </c>
      <c r="D18249" t="s">
        <v>155</v>
      </c>
      <c r="E18249" s="3" t="str">
        <f>VLOOKUP(A18249,Respondents!A:B,2,FALSE)</f>
        <v>Member Bodies and Other Professional Organizations</v>
      </c>
      <c r="F18249" s="3" t="str">
        <f>VLOOKUP(A18249,Respondents!A:C,3,FALSE)</f>
        <v>Member Bodies and Other Professional Organizations</v>
      </c>
      <c r="G18249" s="3">
        <f t="shared" si="720"/>
        <v>1</v>
      </c>
      <c r="H18249" s="3">
        <f t="shared" si="721"/>
        <v>0</v>
      </c>
    </row>
    <row r="18250" spans="1:8" x14ac:dyDescent="0.3">
      <c r="A18250" t="s">
        <v>42</v>
      </c>
      <c r="B18250" t="s">
        <v>243</v>
      </c>
      <c r="C18250" t="s">
        <v>248</v>
      </c>
      <c r="D18250" t="s">
        <v>155</v>
      </c>
      <c r="E18250" s="3" t="str">
        <f>VLOOKUP(A18250,Respondents!A:B,2,FALSE)</f>
        <v>Member Bodies and Other Professional Organizations</v>
      </c>
      <c r="F18250" s="3" t="str">
        <f>VLOOKUP(A18250,Respondents!A:C,3,FALSE)</f>
        <v>Member Bodies and Other Professional Organizations</v>
      </c>
      <c r="G18250" s="3">
        <f t="shared" si="720"/>
        <v>1</v>
      </c>
      <c r="H18250" s="3">
        <f t="shared" si="721"/>
        <v>0</v>
      </c>
    </row>
    <row r="18251" spans="1:8" x14ac:dyDescent="0.3">
      <c r="A18251" t="s">
        <v>42</v>
      </c>
      <c r="B18251" t="s">
        <v>243</v>
      </c>
      <c r="C18251" t="s">
        <v>249</v>
      </c>
      <c r="D18251" t="s">
        <v>155</v>
      </c>
      <c r="E18251" s="3" t="str">
        <f>VLOOKUP(A18251,Respondents!A:B,2,FALSE)</f>
        <v>Member Bodies and Other Professional Organizations</v>
      </c>
      <c r="F18251" s="3" t="str">
        <f>VLOOKUP(A18251,Respondents!A:C,3,FALSE)</f>
        <v>Member Bodies and Other Professional Organizations</v>
      </c>
      <c r="G18251" s="3">
        <f t="shared" si="720"/>
        <v>1</v>
      </c>
      <c r="H18251" s="3">
        <f t="shared" si="721"/>
        <v>0</v>
      </c>
    </row>
    <row r="18252" spans="1:8" x14ac:dyDescent="0.3">
      <c r="A18252" t="s">
        <v>42</v>
      </c>
      <c r="B18252" t="s">
        <v>243</v>
      </c>
      <c r="C18252" t="s">
        <v>331</v>
      </c>
      <c r="D18252" t="s">
        <v>159</v>
      </c>
      <c r="E18252" s="3" t="str">
        <f>VLOOKUP(A18252,Respondents!A:B,2,FALSE)</f>
        <v>Member Bodies and Other Professional Organizations</v>
      </c>
      <c r="F18252" s="3" t="str">
        <f>VLOOKUP(A18252,Respondents!A:C,3,FALSE)</f>
        <v>Member Bodies and Other Professional Organizations</v>
      </c>
      <c r="G18252" s="3">
        <f t="shared" si="720"/>
        <v>2</v>
      </c>
      <c r="H18252" s="3">
        <f t="shared" si="721"/>
        <v>1</v>
      </c>
    </row>
    <row r="18253" spans="1:8" x14ac:dyDescent="0.3">
      <c r="A18253" t="s">
        <v>42</v>
      </c>
      <c r="B18253" t="s">
        <v>243</v>
      </c>
      <c r="C18253" t="s">
        <v>332</v>
      </c>
      <c r="D18253" t="s">
        <v>155</v>
      </c>
      <c r="E18253" s="3" t="str">
        <f>VLOOKUP(A18253,Respondents!A:B,2,FALSE)</f>
        <v>Member Bodies and Other Professional Organizations</v>
      </c>
      <c r="F18253" s="3" t="str">
        <f>VLOOKUP(A18253,Respondents!A:C,3,FALSE)</f>
        <v>Member Bodies and Other Professional Organizations</v>
      </c>
      <c r="G18253" s="3">
        <f t="shared" si="720"/>
        <v>2</v>
      </c>
      <c r="H18253" s="3">
        <f t="shared" si="721"/>
        <v>0</v>
      </c>
    </row>
    <row r="18254" spans="1:8" x14ac:dyDescent="0.3">
      <c r="A18254" t="s">
        <v>42</v>
      </c>
      <c r="B18254" t="s">
        <v>243</v>
      </c>
      <c r="C18254" t="s">
        <v>333</v>
      </c>
      <c r="D18254" t="s">
        <v>155</v>
      </c>
      <c r="E18254" s="3" t="str">
        <f>VLOOKUP(A18254,Respondents!A:B,2,FALSE)</f>
        <v>Member Bodies and Other Professional Organizations</v>
      </c>
      <c r="F18254" s="3" t="str">
        <f>VLOOKUP(A18254,Respondents!A:C,3,FALSE)</f>
        <v>Member Bodies and Other Professional Organizations</v>
      </c>
      <c r="G18254" s="3">
        <f t="shared" si="720"/>
        <v>2</v>
      </c>
      <c r="H18254" s="3">
        <f t="shared" si="721"/>
        <v>0</v>
      </c>
    </row>
    <row r="18255" spans="1:8" x14ac:dyDescent="0.3">
      <c r="A18255" t="s">
        <v>42</v>
      </c>
      <c r="B18255" t="s">
        <v>250</v>
      </c>
      <c r="C18255" t="s">
        <v>251</v>
      </c>
      <c r="D18255" t="s">
        <v>155</v>
      </c>
      <c r="E18255" s="3" t="str">
        <f>VLOOKUP(A18255,Respondents!A:B,2,FALSE)</f>
        <v>Member Bodies and Other Professional Organizations</v>
      </c>
      <c r="F18255" s="3" t="str">
        <f>VLOOKUP(A18255,Respondents!A:C,3,FALSE)</f>
        <v>Member Bodies and Other Professional Organizations</v>
      </c>
      <c r="G18255" s="3">
        <f t="shared" si="720"/>
        <v>1</v>
      </c>
      <c r="H18255" s="3">
        <f t="shared" si="721"/>
        <v>0</v>
      </c>
    </row>
    <row r="18256" spans="1:8" x14ac:dyDescent="0.3">
      <c r="A18256" t="s">
        <v>42</v>
      </c>
      <c r="B18256" t="s">
        <v>250</v>
      </c>
      <c r="C18256" t="s">
        <v>252</v>
      </c>
      <c r="D18256" t="s">
        <v>159</v>
      </c>
      <c r="E18256" s="3" t="str">
        <f>VLOOKUP(A18256,Respondents!A:B,2,FALSE)</f>
        <v>Member Bodies and Other Professional Organizations</v>
      </c>
      <c r="F18256" s="3" t="str">
        <f>VLOOKUP(A18256,Respondents!A:C,3,FALSE)</f>
        <v>Member Bodies and Other Professional Organizations</v>
      </c>
      <c r="G18256" s="3">
        <f t="shared" si="720"/>
        <v>1</v>
      </c>
      <c r="H18256" s="3">
        <f t="shared" si="721"/>
        <v>1</v>
      </c>
    </row>
    <row r="18257" spans="1:8" x14ac:dyDescent="0.3">
      <c r="A18257" t="s">
        <v>42</v>
      </c>
      <c r="B18257" t="s">
        <v>250</v>
      </c>
      <c r="C18257" t="s">
        <v>253</v>
      </c>
      <c r="D18257" t="s">
        <v>155</v>
      </c>
      <c r="E18257" s="3" t="str">
        <f>VLOOKUP(A18257,Respondents!A:B,2,FALSE)</f>
        <v>Member Bodies and Other Professional Organizations</v>
      </c>
      <c r="F18257" s="3" t="str">
        <f>VLOOKUP(A18257,Respondents!A:C,3,FALSE)</f>
        <v>Member Bodies and Other Professional Organizations</v>
      </c>
      <c r="G18257" s="3">
        <f t="shared" si="720"/>
        <v>1</v>
      </c>
      <c r="H18257" s="3">
        <f t="shared" si="721"/>
        <v>0</v>
      </c>
    </row>
    <row r="18258" spans="1:8" x14ac:dyDescent="0.3">
      <c r="A18258" t="s">
        <v>42</v>
      </c>
      <c r="B18258" t="s">
        <v>250</v>
      </c>
      <c r="C18258" t="s">
        <v>254</v>
      </c>
      <c r="D18258" t="s">
        <v>155</v>
      </c>
      <c r="E18258" s="3" t="str">
        <f>VLOOKUP(A18258,Respondents!A:B,2,FALSE)</f>
        <v>Member Bodies and Other Professional Organizations</v>
      </c>
      <c r="F18258" s="3" t="str">
        <f>VLOOKUP(A18258,Respondents!A:C,3,FALSE)</f>
        <v>Member Bodies and Other Professional Organizations</v>
      </c>
      <c r="G18258" s="3">
        <f t="shared" si="720"/>
        <v>1</v>
      </c>
      <c r="H18258" s="3">
        <f t="shared" si="721"/>
        <v>0</v>
      </c>
    </row>
    <row r="18259" spans="1:8" x14ac:dyDescent="0.3">
      <c r="A18259" t="s">
        <v>42</v>
      </c>
      <c r="B18259" t="s">
        <v>250</v>
      </c>
      <c r="C18259" t="s">
        <v>255</v>
      </c>
      <c r="D18259" t="s">
        <v>155</v>
      </c>
      <c r="E18259" s="3" t="str">
        <f>VLOOKUP(A18259,Respondents!A:B,2,FALSE)</f>
        <v>Member Bodies and Other Professional Organizations</v>
      </c>
      <c r="F18259" s="3" t="str">
        <f>VLOOKUP(A18259,Respondents!A:C,3,FALSE)</f>
        <v>Member Bodies and Other Professional Organizations</v>
      </c>
      <c r="G18259" s="3">
        <f t="shared" si="720"/>
        <v>1</v>
      </c>
      <c r="H18259" s="3">
        <f t="shared" si="721"/>
        <v>0</v>
      </c>
    </row>
    <row r="18260" spans="1:8" x14ac:dyDescent="0.3">
      <c r="A18260" t="s">
        <v>42</v>
      </c>
      <c r="B18260" t="s">
        <v>250</v>
      </c>
      <c r="C18260" t="s">
        <v>256</v>
      </c>
      <c r="D18260" t="s">
        <v>155</v>
      </c>
      <c r="E18260" s="3" t="str">
        <f>VLOOKUP(A18260,Respondents!A:B,2,FALSE)</f>
        <v>Member Bodies and Other Professional Organizations</v>
      </c>
      <c r="F18260" s="3" t="str">
        <f>VLOOKUP(A18260,Respondents!A:C,3,FALSE)</f>
        <v>Member Bodies and Other Professional Organizations</v>
      </c>
      <c r="G18260" s="3">
        <f t="shared" si="720"/>
        <v>1</v>
      </c>
      <c r="H18260" s="3">
        <f t="shared" si="721"/>
        <v>0</v>
      </c>
    </row>
    <row r="18261" spans="1:8" x14ac:dyDescent="0.3">
      <c r="A18261" t="s">
        <v>42</v>
      </c>
      <c r="B18261" t="s">
        <v>250</v>
      </c>
      <c r="C18261" t="s">
        <v>334</v>
      </c>
      <c r="D18261" t="s">
        <v>155</v>
      </c>
      <c r="E18261" s="3" t="str">
        <f>VLOOKUP(A18261,Respondents!A:B,2,FALSE)</f>
        <v>Member Bodies and Other Professional Organizations</v>
      </c>
      <c r="F18261" s="3" t="str">
        <f>VLOOKUP(A18261,Respondents!A:C,3,FALSE)</f>
        <v>Member Bodies and Other Professional Organizations</v>
      </c>
      <c r="G18261" s="3">
        <f t="shared" ref="G18261:G18324" si="722">IF(LEN(C18261)-LEN(SUBSTITUTE(C18261,".",""))&lt;=1,1,2)</f>
        <v>2</v>
      </c>
      <c r="H18261" s="3">
        <f t="shared" ref="H18261:H18324" si="723">IF(D18261="Yes",1,0)</f>
        <v>0</v>
      </c>
    </row>
    <row r="18262" spans="1:8" x14ac:dyDescent="0.3">
      <c r="A18262" t="s">
        <v>42</v>
      </c>
      <c r="B18262" t="s">
        <v>250</v>
      </c>
      <c r="C18262" t="s">
        <v>335</v>
      </c>
      <c r="D18262" t="s">
        <v>155</v>
      </c>
      <c r="E18262" s="3" t="str">
        <f>VLOOKUP(A18262,Respondents!A:B,2,FALSE)</f>
        <v>Member Bodies and Other Professional Organizations</v>
      </c>
      <c r="F18262" s="3" t="str">
        <f>VLOOKUP(A18262,Respondents!A:C,3,FALSE)</f>
        <v>Member Bodies and Other Professional Organizations</v>
      </c>
      <c r="G18262" s="3">
        <f t="shared" si="722"/>
        <v>2</v>
      </c>
      <c r="H18262" s="3">
        <f t="shared" si="723"/>
        <v>0</v>
      </c>
    </row>
    <row r="18263" spans="1:8" x14ac:dyDescent="0.3">
      <c r="A18263" t="s">
        <v>42</v>
      </c>
      <c r="B18263" t="s">
        <v>250</v>
      </c>
      <c r="C18263" t="s">
        <v>336</v>
      </c>
      <c r="D18263" t="s">
        <v>159</v>
      </c>
      <c r="E18263" s="3" t="str">
        <f>VLOOKUP(A18263,Respondents!A:B,2,FALSE)</f>
        <v>Member Bodies and Other Professional Organizations</v>
      </c>
      <c r="F18263" s="3" t="str">
        <f>VLOOKUP(A18263,Respondents!A:C,3,FALSE)</f>
        <v>Member Bodies and Other Professional Organizations</v>
      </c>
      <c r="G18263" s="3">
        <f t="shared" si="722"/>
        <v>2</v>
      </c>
      <c r="H18263" s="3">
        <f t="shared" si="723"/>
        <v>1</v>
      </c>
    </row>
    <row r="18264" spans="1:8" x14ac:dyDescent="0.3">
      <c r="A18264" t="s">
        <v>42</v>
      </c>
      <c r="B18264" t="s">
        <v>250</v>
      </c>
      <c r="C18264" t="s">
        <v>337</v>
      </c>
      <c r="D18264" t="s">
        <v>159</v>
      </c>
      <c r="E18264" s="3" t="str">
        <f>VLOOKUP(A18264,Respondents!A:B,2,FALSE)</f>
        <v>Member Bodies and Other Professional Organizations</v>
      </c>
      <c r="F18264" s="3" t="str">
        <f>VLOOKUP(A18264,Respondents!A:C,3,FALSE)</f>
        <v>Member Bodies and Other Professional Organizations</v>
      </c>
      <c r="G18264" s="3">
        <f t="shared" si="722"/>
        <v>2</v>
      </c>
      <c r="H18264" s="3">
        <f t="shared" si="723"/>
        <v>1</v>
      </c>
    </row>
    <row r="18265" spans="1:8" x14ac:dyDescent="0.3">
      <c r="A18265" t="s">
        <v>42</v>
      </c>
      <c r="B18265" t="s">
        <v>250</v>
      </c>
      <c r="C18265" t="s">
        <v>386</v>
      </c>
      <c r="D18265" t="s">
        <v>159</v>
      </c>
      <c r="E18265" s="3" t="str">
        <f>VLOOKUP(A18265,Respondents!A:B,2,FALSE)</f>
        <v>Member Bodies and Other Professional Organizations</v>
      </c>
      <c r="F18265" s="3" t="str">
        <f>VLOOKUP(A18265,Respondents!A:C,3,FALSE)</f>
        <v>Member Bodies and Other Professional Organizations</v>
      </c>
      <c r="G18265" s="3">
        <f t="shared" si="722"/>
        <v>2</v>
      </c>
      <c r="H18265" s="3">
        <f t="shared" si="723"/>
        <v>1</v>
      </c>
    </row>
    <row r="18266" spans="1:8" x14ac:dyDescent="0.3">
      <c r="A18266" t="s">
        <v>42</v>
      </c>
      <c r="B18266" t="s">
        <v>250</v>
      </c>
      <c r="C18266" t="s">
        <v>338</v>
      </c>
      <c r="D18266" t="s">
        <v>155</v>
      </c>
      <c r="E18266" s="3" t="str">
        <f>VLOOKUP(A18266,Respondents!A:B,2,FALSE)</f>
        <v>Member Bodies and Other Professional Organizations</v>
      </c>
      <c r="F18266" s="3" t="str">
        <f>VLOOKUP(A18266,Respondents!A:C,3,FALSE)</f>
        <v>Member Bodies and Other Professional Organizations</v>
      </c>
      <c r="G18266" s="3">
        <f t="shared" si="722"/>
        <v>2</v>
      </c>
      <c r="H18266" s="3">
        <f t="shared" si="723"/>
        <v>0</v>
      </c>
    </row>
    <row r="18267" spans="1:8" x14ac:dyDescent="0.3">
      <c r="A18267" t="s">
        <v>42</v>
      </c>
      <c r="B18267" t="s">
        <v>257</v>
      </c>
      <c r="C18267" t="s">
        <v>258</v>
      </c>
      <c r="D18267" t="s">
        <v>155</v>
      </c>
      <c r="E18267" s="3" t="str">
        <f>VLOOKUP(A18267,Respondents!A:B,2,FALSE)</f>
        <v>Member Bodies and Other Professional Organizations</v>
      </c>
      <c r="F18267" s="3" t="str">
        <f>VLOOKUP(A18267,Respondents!A:C,3,FALSE)</f>
        <v>Member Bodies and Other Professional Organizations</v>
      </c>
      <c r="G18267" s="3">
        <f t="shared" si="722"/>
        <v>1</v>
      </c>
      <c r="H18267" s="3">
        <f t="shared" si="723"/>
        <v>0</v>
      </c>
    </row>
    <row r="18268" spans="1:8" x14ac:dyDescent="0.3">
      <c r="A18268" t="s">
        <v>42</v>
      </c>
      <c r="B18268" t="s">
        <v>257</v>
      </c>
      <c r="C18268" t="s">
        <v>259</v>
      </c>
      <c r="D18268" t="s">
        <v>155</v>
      </c>
      <c r="E18268" s="3" t="str">
        <f>VLOOKUP(A18268,Respondents!A:B,2,FALSE)</f>
        <v>Member Bodies and Other Professional Organizations</v>
      </c>
      <c r="F18268" s="3" t="str">
        <f>VLOOKUP(A18268,Respondents!A:C,3,FALSE)</f>
        <v>Member Bodies and Other Professional Organizations</v>
      </c>
      <c r="G18268" s="3">
        <f t="shared" si="722"/>
        <v>1</v>
      </c>
      <c r="H18268" s="3">
        <f t="shared" si="723"/>
        <v>0</v>
      </c>
    </row>
    <row r="18269" spans="1:8" x14ac:dyDescent="0.3">
      <c r="A18269" t="s">
        <v>42</v>
      </c>
      <c r="B18269" t="s">
        <v>257</v>
      </c>
      <c r="C18269" t="s">
        <v>260</v>
      </c>
      <c r="D18269" t="s">
        <v>155</v>
      </c>
      <c r="E18269" s="3" t="str">
        <f>VLOOKUP(A18269,Respondents!A:B,2,FALSE)</f>
        <v>Member Bodies and Other Professional Organizations</v>
      </c>
      <c r="F18269" s="3" t="str">
        <f>VLOOKUP(A18269,Respondents!A:C,3,FALSE)</f>
        <v>Member Bodies and Other Professional Organizations</v>
      </c>
      <c r="G18269" s="3">
        <f t="shared" si="722"/>
        <v>1</v>
      </c>
      <c r="H18269" s="3">
        <f t="shared" si="723"/>
        <v>0</v>
      </c>
    </row>
    <row r="18270" spans="1:8" x14ac:dyDescent="0.3">
      <c r="A18270" t="s">
        <v>42</v>
      </c>
      <c r="B18270" t="s">
        <v>257</v>
      </c>
      <c r="C18270" t="s">
        <v>261</v>
      </c>
      <c r="D18270" t="s">
        <v>159</v>
      </c>
      <c r="E18270" s="3" t="str">
        <f>VLOOKUP(A18270,Respondents!A:B,2,FALSE)</f>
        <v>Member Bodies and Other Professional Organizations</v>
      </c>
      <c r="F18270" s="3" t="str">
        <f>VLOOKUP(A18270,Respondents!A:C,3,FALSE)</f>
        <v>Member Bodies and Other Professional Organizations</v>
      </c>
      <c r="G18270" s="3">
        <f t="shared" si="722"/>
        <v>1</v>
      </c>
      <c r="H18270" s="3">
        <f t="shared" si="723"/>
        <v>1</v>
      </c>
    </row>
    <row r="18271" spans="1:8" x14ac:dyDescent="0.3">
      <c r="A18271" t="s">
        <v>42</v>
      </c>
      <c r="B18271" t="s">
        <v>257</v>
      </c>
      <c r="C18271" t="s">
        <v>262</v>
      </c>
      <c r="D18271" t="s">
        <v>155</v>
      </c>
      <c r="E18271" s="3" t="str">
        <f>VLOOKUP(A18271,Respondents!A:B,2,FALSE)</f>
        <v>Member Bodies and Other Professional Organizations</v>
      </c>
      <c r="F18271" s="3" t="str">
        <f>VLOOKUP(A18271,Respondents!A:C,3,FALSE)</f>
        <v>Member Bodies and Other Professional Organizations</v>
      </c>
      <c r="G18271" s="3">
        <f t="shared" si="722"/>
        <v>1</v>
      </c>
      <c r="H18271" s="3">
        <f t="shared" si="723"/>
        <v>0</v>
      </c>
    </row>
    <row r="18272" spans="1:8" x14ac:dyDescent="0.3">
      <c r="A18272" t="s">
        <v>42</v>
      </c>
      <c r="B18272" t="s">
        <v>257</v>
      </c>
      <c r="C18272" t="s">
        <v>263</v>
      </c>
      <c r="D18272" t="s">
        <v>155</v>
      </c>
      <c r="E18272" s="3" t="str">
        <f>VLOOKUP(A18272,Respondents!A:B,2,FALSE)</f>
        <v>Member Bodies and Other Professional Organizations</v>
      </c>
      <c r="F18272" s="3" t="str">
        <f>VLOOKUP(A18272,Respondents!A:C,3,FALSE)</f>
        <v>Member Bodies and Other Professional Organizations</v>
      </c>
      <c r="G18272" s="3">
        <f t="shared" si="722"/>
        <v>1</v>
      </c>
      <c r="H18272" s="3">
        <f t="shared" si="723"/>
        <v>0</v>
      </c>
    </row>
    <row r="18273" spans="1:8" x14ac:dyDescent="0.3">
      <c r="A18273" t="s">
        <v>42</v>
      </c>
      <c r="B18273" t="s">
        <v>257</v>
      </c>
      <c r="C18273" t="s">
        <v>264</v>
      </c>
      <c r="D18273" t="s">
        <v>155</v>
      </c>
      <c r="E18273" s="3" t="str">
        <f>VLOOKUP(A18273,Respondents!A:B,2,FALSE)</f>
        <v>Member Bodies and Other Professional Organizations</v>
      </c>
      <c r="F18273" s="3" t="str">
        <f>VLOOKUP(A18273,Respondents!A:C,3,FALSE)</f>
        <v>Member Bodies and Other Professional Organizations</v>
      </c>
      <c r="G18273" s="3">
        <f t="shared" si="722"/>
        <v>2</v>
      </c>
      <c r="H18273" s="3">
        <f t="shared" si="723"/>
        <v>0</v>
      </c>
    </row>
    <row r="18274" spans="1:8" x14ac:dyDescent="0.3">
      <c r="A18274" t="s">
        <v>42</v>
      </c>
      <c r="B18274" t="s">
        <v>257</v>
      </c>
      <c r="C18274" t="s">
        <v>265</v>
      </c>
      <c r="D18274" t="s">
        <v>159</v>
      </c>
      <c r="E18274" s="3" t="str">
        <f>VLOOKUP(A18274,Respondents!A:B,2,FALSE)</f>
        <v>Member Bodies and Other Professional Organizations</v>
      </c>
      <c r="F18274" s="3" t="str">
        <f>VLOOKUP(A18274,Respondents!A:C,3,FALSE)</f>
        <v>Member Bodies and Other Professional Organizations</v>
      </c>
      <c r="G18274" s="3">
        <f t="shared" si="722"/>
        <v>2</v>
      </c>
      <c r="H18274" s="3">
        <f t="shared" si="723"/>
        <v>1</v>
      </c>
    </row>
    <row r="18275" spans="1:8" x14ac:dyDescent="0.3">
      <c r="A18275" t="s">
        <v>42</v>
      </c>
      <c r="B18275" t="s">
        <v>257</v>
      </c>
      <c r="C18275" t="s">
        <v>273</v>
      </c>
      <c r="D18275" t="s">
        <v>155</v>
      </c>
      <c r="E18275" s="3" t="str">
        <f>VLOOKUP(A18275,Respondents!A:B,2,FALSE)</f>
        <v>Member Bodies and Other Professional Organizations</v>
      </c>
      <c r="F18275" s="3" t="str">
        <f>VLOOKUP(A18275,Respondents!A:C,3,FALSE)</f>
        <v>Member Bodies and Other Professional Organizations</v>
      </c>
      <c r="G18275" s="3">
        <f t="shared" si="722"/>
        <v>2</v>
      </c>
      <c r="H18275" s="3">
        <f t="shared" si="723"/>
        <v>0</v>
      </c>
    </row>
    <row r="18276" spans="1:8" x14ac:dyDescent="0.3">
      <c r="A18276" t="s">
        <v>42</v>
      </c>
      <c r="B18276" t="s">
        <v>257</v>
      </c>
      <c r="C18276" t="s">
        <v>274</v>
      </c>
      <c r="D18276" t="s">
        <v>159</v>
      </c>
      <c r="E18276" s="3" t="str">
        <f>VLOOKUP(A18276,Respondents!A:B,2,FALSE)</f>
        <v>Member Bodies and Other Professional Organizations</v>
      </c>
      <c r="F18276" s="3" t="str">
        <f>VLOOKUP(A18276,Respondents!A:C,3,FALSE)</f>
        <v>Member Bodies and Other Professional Organizations</v>
      </c>
      <c r="G18276" s="3">
        <f t="shared" si="722"/>
        <v>2</v>
      </c>
      <c r="H18276" s="3">
        <f t="shared" si="723"/>
        <v>1</v>
      </c>
    </row>
    <row r="18277" spans="1:8" x14ac:dyDescent="0.3">
      <c r="A18277" t="s">
        <v>42</v>
      </c>
      <c r="B18277" t="s">
        <v>257</v>
      </c>
      <c r="C18277" t="s">
        <v>275</v>
      </c>
      <c r="D18277" t="s">
        <v>155</v>
      </c>
      <c r="E18277" s="3" t="str">
        <f>VLOOKUP(A18277,Respondents!A:B,2,FALSE)</f>
        <v>Member Bodies and Other Professional Organizations</v>
      </c>
      <c r="F18277" s="3" t="str">
        <f>VLOOKUP(A18277,Respondents!A:C,3,FALSE)</f>
        <v>Member Bodies and Other Professional Organizations</v>
      </c>
      <c r="G18277" s="3">
        <f t="shared" si="722"/>
        <v>2</v>
      </c>
      <c r="H18277" s="3">
        <f t="shared" si="723"/>
        <v>0</v>
      </c>
    </row>
    <row r="18278" spans="1:8" x14ac:dyDescent="0.3">
      <c r="A18278" t="s">
        <v>43</v>
      </c>
      <c r="B18278" t="s">
        <v>162</v>
      </c>
      <c r="C18278" t="s">
        <v>163</v>
      </c>
      <c r="D18278" t="s">
        <v>155</v>
      </c>
      <c r="E18278" s="3" t="str">
        <f>VLOOKUP(A18278,Respondents!A:B,2,FALSE)</f>
        <v>Member Bodies and Other Professional Organizations</v>
      </c>
      <c r="F18278" s="3" t="str">
        <f>VLOOKUP(A18278,Respondents!A:C,3,FALSE)</f>
        <v>Member Bodies and Other Professional Organizations</v>
      </c>
      <c r="G18278" s="3">
        <f t="shared" si="722"/>
        <v>1</v>
      </c>
      <c r="H18278" s="3">
        <f t="shared" si="723"/>
        <v>0</v>
      </c>
    </row>
    <row r="18279" spans="1:8" x14ac:dyDescent="0.3">
      <c r="A18279" t="s">
        <v>43</v>
      </c>
      <c r="B18279" t="s">
        <v>162</v>
      </c>
      <c r="C18279" t="s">
        <v>164</v>
      </c>
      <c r="D18279" t="s">
        <v>159</v>
      </c>
      <c r="E18279" s="3" t="str">
        <f>VLOOKUP(A18279,Respondents!A:B,2,FALSE)</f>
        <v>Member Bodies and Other Professional Organizations</v>
      </c>
      <c r="F18279" s="3" t="str">
        <f>VLOOKUP(A18279,Respondents!A:C,3,FALSE)</f>
        <v>Member Bodies and Other Professional Organizations</v>
      </c>
      <c r="G18279" s="3">
        <f t="shared" si="722"/>
        <v>1</v>
      </c>
      <c r="H18279" s="3">
        <f t="shared" si="723"/>
        <v>1</v>
      </c>
    </row>
    <row r="18280" spans="1:8" x14ac:dyDescent="0.3">
      <c r="A18280" t="s">
        <v>43</v>
      </c>
      <c r="B18280" t="s">
        <v>162</v>
      </c>
      <c r="C18280" t="s">
        <v>165</v>
      </c>
      <c r="D18280" t="s">
        <v>155</v>
      </c>
      <c r="E18280" s="3" t="str">
        <f>VLOOKUP(A18280,Respondents!A:B,2,FALSE)</f>
        <v>Member Bodies and Other Professional Organizations</v>
      </c>
      <c r="F18280" s="3" t="str">
        <f>VLOOKUP(A18280,Respondents!A:C,3,FALSE)</f>
        <v>Member Bodies and Other Professional Organizations</v>
      </c>
      <c r="G18280" s="3">
        <f t="shared" si="722"/>
        <v>1</v>
      </c>
      <c r="H18280" s="3">
        <f t="shared" si="723"/>
        <v>0</v>
      </c>
    </row>
    <row r="18281" spans="1:8" x14ac:dyDescent="0.3">
      <c r="A18281" t="s">
        <v>43</v>
      </c>
      <c r="B18281" t="s">
        <v>162</v>
      </c>
      <c r="C18281" t="s">
        <v>166</v>
      </c>
      <c r="D18281" t="s">
        <v>155</v>
      </c>
      <c r="E18281" s="3" t="str">
        <f>VLOOKUP(A18281,Respondents!A:B,2,FALSE)</f>
        <v>Member Bodies and Other Professional Organizations</v>
      </c>
      <c r="F18281" s="3" t="str">
        <f>VLOOKUP(A18281,Respondents!A:C,3,FALSE)</f>
        <v>Member Bodies and Other Professional Organizations</v>
      </c>
      <c r="G18281" s="3">
        <f t="shared" si="722"/>
        <v>1</v>
      </c>
      <c r="H18281" s="3">
        <f t="shared" si="723"/>
        <v>0</v>
      </c>
    </row>
    <row r="18282" spans="1:8" x14ac:dyDescent="0.3">
      <c r="A18282" t="s">
        <v>43</v>
      </c>
      <c r="B18282" t="s">
        <v>162</v>
      </c>
      <c r="C18282" t="s">
        <v>167</v>
      </c>
      <c r="D18282" t="s">
        <v>155</v>
      </c>
      <c r="E18282" s="3" t="str">
        <f>VLOOKUP(A18282,Respondents!A:B,2,FALSE)</f>
        <v>Member Bodies and Other Professional Organizations</v>
      </c>
      <c r="F18282" s="3" t="str">
        <f>VLOOKUP(A18282,Respondents!A:C,3,FALSE)</f>
        <v>Member Bodies and Other Professional Organizations</v>
      </c>
      <c r="G18282" s="3">
        <f t="shared" si="722"/>
        <v>1</v>
      </c>
      <c r="H18282" s="3">
        <f t="shared" si="723"/>
        <v>0</v>
      </c>
    </row>
    <row r="18283" spans="1:8" x14ac:dyDescent="0.3">
      <c r="A18283" t="s">
        <v>43</v>
      </c>
      <c r="B18283" t="s">
        <v>162</v>
      </c>
      <c r="C18283" t="s">
        <v>168</v>
      </c>
      <c r="D18283" t="s">
        <v>155</v>
      </c>
      <c r="E18283" s="3" t="str">
        <f>VLOOKUP(A18283,Respondents!A:B,2,FALSE)</f>
        <v>Member Bodies and Other Professional Organizations</v>
      </c>
      <c r="F18283" s="3" t="str">
        <f>VLOOKUP(A18283,Respondents!A:C,3,FALSE)</f>
        <v>Member Bodies and Other Professional Organizations</v>
      </c>
      <c r="G18283" s="3">
        <f t="shared" si="722"/>
        <v>1</v>
      </c>
      <c r="H18283" s="3">
        <f t="shared" si="723"/>
        <v>0</v>
      </c>
    </row>
    <row r="18284" spans="1:8" x14ac:dyDescent="0.3">
      <c r="A18284" t="s">
        <v>43</v>
      </c>
      <c r="B18284" t="s">
        <v>162</v>
      </c>
      <c r="C18284" t="s">
        <v>169</v>
      </c>
      <c r="D18284" t="s">
        <v>159</v>
      </c>
      <c r="E18284" s="3" t="str">
        <f>VLOOKUP(A18284,Respondents!A:B,2,FALSE)</f>
        <v>Member Bodies and Other Professional Organizations</v>
      </c>
      <c r="F18284" s="3" t="str">
        <f>VLOOKUP(A18284,Respondents!A:C,3,FALSE)</f>
        <v>Member Bodies and Other Professional Organizations</v>
      </c>
      <c r="G18284" s="3">
        <f t="shared" si="722"/>
        <v>2</v>
      </c>
      <c r="H18284" s="3">
        <f t="shared" si="723"/>
        <v>1</v>
      </c>
    </row>
    <row r="18285" spans="1:8" x14ac:dyDescent="0.3">
      <c r="A18285" t="s">
        <v>43</v>
      </c>
      <c r="B18285" t="s">
        <v>162</v>
      </c>
      <c r="C18285" t="s">
        <v>170</v>
      </c>
      <c r="D18285" t="s">
        <v>155</v>
      </c>
      <c r="E18285" s="3" t="str">
        <f>VLOOKUP(A18285,Respondents!A:B,2,FALSE)</f>
        <v>Member Bodies and Other Professional Organizations</v>
      </c>
      <c r="F18285" s="3" t="str">
        <f>VLOOKUP(A18285,Respondents!A:C,3,FALSE)</f>
        <v>Member Bodies and Other Professional Organizations</v>
      </c>
      <c r="G18285" s="3">
        <f t="shared" si="722"/>
        <v>2</v>
      </c>
      <c r="H18285" s="3">
        <f t="shared" si="723"/>
        <v>0</v>
      </c>
    </row>
    <row r="18286" spans="1:8" x14ac:dyDescent="0.3">
      <c r="A18286" t="s">
        <v>43</v>
      </c>
      <c r="B18286" t="s">
        <v>162</v>
      </c>
      <c r="C18286" t="s">
        <v>269</v>
      </c>
      <c r="D18286" t="s">
        <v>155</v>
      </c>
      <c r="E18286" s="3" t="str">
        <f>VLOOKUP(A18286,Respondents!A:B,2,FALSE)</f>
        <v>Member Bodies and Other Professional Organizations</v>
      </c>
      <c r="F18286" s="3" t="str">
        <f>VLOOKUP(A18286,Respondents!A:C,3,FALSE)</f>
        <v>Member Bodies and Other Professional Organizations</v>
      </c>
      <c r="G18286" s="3">
        <f t="shared" si="722"/>
        <v>2</v>
      </c>
      <c r="H18286" s="3">
        <f t="shared" si="723"/>
        <v>0</v>
      </c>
    </row>
    <row r="18287" spans="1:8" x14ac:dyDescent="0.3">
      <c r="A18287" t="s">
        <v>43</v>
      </c>
      <c r="B18287" t="s">
        <v>162</v>
      </c>
      <c r="C18287" t="s">
        <v>171</v>
      </c>
      <c r="D18287" t="s">
        <v>159</v>
      </c>
      <c r="E18287" s="3" t="str">
        <f>VLOOKUP(A18287,Respondents!A:B,2,FALSE)</f>
        <v>Member Bodies and Other Professional Organizations</v>
      </c>
      <c r="F18287" s="3" t="str">
        <f>VLOOKUP(A18287,Respondents!A:C,3,FALSE)</f>
        <v>Member Bodies and Other Professional Organizations</v>
      </c>
      <c r="G18287" s="3">
        <f t="shared" si="722"/>
        <v>2</v>
      </c>
      <c r="H18287" s="3">
        <f t="shared" si="723"/>
        <v>1</v>
      </c>
    </row>
    <row r="18288" spans="1:8" x14ac:dyDescent="0.3">
      <c r="A18288" t="s">
        <v>43</v>
      </c>
      <c r="B18288" t="s">
        <v>187</v>
      </c>
      <c r="C18288" t="s">
        <v>188</v>
      </c>
      <c r="D18288" t="s">
        <v>155</v>
      </c>
      <c r="E18288" s="3" t="str">
        <f>VLOOKUP(A18288,Respondents!A:B,2,FALSE)</f>
        <v>Member Bodies and Other Professional Organizations</v>
      </c>
      <c r="F18288" s="3" t="str">
        <f>VLOOKUP(A18288,Respondents!A:C,3,FALSE)</f>
        <v>Member Bodies and Other Professional Organizations</v>
      </c>
      <c r="G18288" s="3">
        <f t="shared" si="722"/>
        <v>1</v>
      </c>
      <c r="H18288" s="3">
        <f t="shared" si="723"/>
        <v>0</v>
      </c>
    </row>
    <row r="18289" spans="1:8" x14ac:dyDescent="0.3">
      <c r="A18289" t="s">
        <v>43</v>
      </c>
      <c r="B18289" t="s">
        <v>187</v>
      </c>
      <c r="C18289" t="s">
        <v>189</v>
      </c>
      <c r="D18289" t="s">
        <v>159</v>
      </c>
      <c r="E18289" s="3" t="str">
        <f>VLOOKUP(A18289,Respondents!A:B,2,FALSE)</f>
        <v>Member Bodies and Other Professional Organizations</v>
      </c>
      <c r="F18289" s="3" t="str">
        <f>VLOOKUP(A18289,Respondents!A:C,3,FALSE)</f>
        <v>Member Bodies and Other Professional Organizations</v>
      </c>
      <c r="G18289" s="3">
        <f t="shared" si="722"/>
        <v>1</v>
      </c>
      <c r="H18289" s="3">
        <f t="shared" si="723"/>
        <v>1</v>
      </c>
    </row>
    <row r="18290" spans="1:8" x14ac:dyDescent="0.3">
      <c r="A18290" t="s">
        <v>43</v>
      </c>
      <c r="B18290" t="s">
        <v>187</v>
      </c>
      <c r="C18290" t="s">
        <v>190</v>
      </c>
      <c r="D18290" t="s">
        <v>155</v>
      </c>
      <c r="E18290" s="3" t="str">
        <f>VLOOKUP(A18290,Respondents!A:B,2,FALSE)</f>
        <v>Member Bodies and Other Professional Organizations</v>
      </c>
      <c r="F18290" s="3" t="str">
        <f>VLOOKUP(A18290,Respondents!A:C,3,FALSE)</f>
        <v>Member Bodies and Other Professional Organizations</v>
      </c>
      <c r="G18290" s="3">
        <f t="shared" si="722"/>
        <v>1</v>
      </c>
      <c r="H18290" s="3">
        <f t="shared" si="723"/>
        <v>0</v>
      </c>
    </row>
    <row r="18291" spans="1:8" x14ac:dyDescent="0.3">
      <c r="A18291" t="s">
        <v>43</v>
      </c>
      <c r="B18291" t="s">
        <v>187</v>
      </c>
      <c r="C18291" t="s">
        <v>191</v>
      </c>
      <c r="D18291" t="s">
        <v>155</v>
      </c>
      <c r="E18291" s="3" t="str">
        <f>VLOOKUP(A18291,Respondents!A:B,2,FALSE)</f>
        <v>Member Bodies and Other Professional Organizations</v>
      </c>
      <c r="F18291" s="3" t="str">
        <f>VLOOKUP(A18291,Respondents!A:C,3,FALSE)</f>
        <v>Member Bodies and Other Professional Organizations</v>
      </c>
      <c r="G18291" s="3">
        <f t="shared" si="722"/>
        <v>1</v>
      </c>
      <c r="H18291" s="3">
        <f t="shared" si="723"/>
        <v>0</v>
      </c>
    </row>
    <row r="18292" spans="1:8" x14ac:dyDescent="0.3">
      <c r="A18292" t="s">
        <v>43</v>
      </c>
      <c r="B18292" t="s">
        <v>187</v>
      </c>
      <c r="C18292" t="s">
        <v>192</v>
      </c>
      <c r="D18292" t="s">
        <v>155</v>
      </c>
      <c r="E18292" s="3" t="str">
        <f>VLOOKUP(A18292,Respondents!A:B,2,FALSE)</f>
        <v>Member Bodies and Other Professional Organizations</v>
      </c>
      <c r="F18292" s="3" t="str">
        <f>VLOOKUP(A18292,Respondents!A:C,3,FALSE)</f>
        <v>Member Bodies and Other Professional Organizations</v>
      </c>
      <c r="G18292" s="3">
        <f t="shared" si="722"/>
        <v>1</v>
      </c>
      <c r="H18292" s="3">
        <f t="shared" si="723"/>
        <v>0</v>
      </c>
    </row>
    <row r="18293" spans="1:8" x14ac:dyDescent="0.3">
      <c r="A18293" t="s">
        <v>43</v>
      </c>
      <c r="B18293" t="s">
        <v>187</v>
      </c>
      <c r="C18293" t="s">
        <v>193</v>
      </c>
      <c r="D18293" t="s">
        <v>155</v>
      </c>
      <c r="E18293" s="3" t="str">
        <f>VLOOKUP(A18293,Respondents!A:B,2,FALSE)</f>
        <v>Member Bodies and Other Professional Organizations</v>
      </c>
      <c r="F18293" s="3" t="str">
        <f>VLOOKUP(A18293,Respondents!A:C,3,FALSE)</f>
        <v>Member Bodies and Other Professional Organizations</v>
      </c>
      <c r="G18293" s="3">
        <f t="shared" si="722"/>
        <v>1</v>
      </c>
      <c r="H18293" s="3">
        <f t="shared" si="723"/>
        <v>0</v>
      </c>
    </row>
    <row r="18294" spans="1:8" x14ac:dyDescent="0.3">
      <c r="A18294" t="s">
        <v>43</v>
      </c>
      <c r="B18294" t="s">
        <v>187</v>
      </c>
      <c r="C18294" t="s">
        <v>194</v>
      </c>
      <c r="D18294" t="s">
        <v>159</v>
      </c>
      <c r="E18294" s="3" t="str">
        <f>VLOOKUP(A18294,Respondents!A:B,2,FALSE)</f>
        <v>Member Bodies and Other Professional Organizations</v>
      </c>
      <c r="F18294" s="3" t="str">
        <f>VLOOKUP(A18294,Respondents!A:C,3,FALSE)</f>
        <v>Member Bodies and Other Professional Organizations</v>
      </c>
      <c r="G18294" s="3">
        <f t="shared" si="722"/>
        <v>2</v>
      </c>
      <c r="H18294" s="3">
        <f t="shared" si="723"/>
        <v>1</v>
      </c>
    </row>
    <row r="18295" spans="1:8" x14ac:dyDescent="0.3">
      <c r="A18295" t="s">
        <v>43</v>
      </c>
      <c r="B18295" t="s">
        <v>187</v>
      </c>
      <c r="C18295" t="s">
        <v>329</v>
      </c>
      <c r="D18295" t="s">
        <v>155</v>
      </c>
      <c r="E18295" s="3" t="str">
        <f>VLOOKUP(A18295,Respondents!A:B,2,FALSE)</f>
        <v>Member Bodies and Other Professional Organizations</v>
      </c>
      <c r="F18295" s="3" t="str">
        <f>VLOOKUP(A18295,Respondents!A:C,3,FALSE)</f>
        <v>Member Bodies and Other Professional Organizations</v>
      </c>
      <c r="G18295" s="3">
        <f t="shared" si="722"/>
        <v>2</v>
      </c>
      <c r="H18295" s="3">
        <f t="shared" si="723"/>
        <v>0</v>
      </c>
    </row>
    <row r="18296" spans="1:8" x14ac:dyDescent="0.3">
      <c r="A18296" t="s">
        <v>43</v>
      </c>
      <c r="B18296" t="s">
        <v>187</v>
      </c>
      <c r="C18296" t="s">
        <v>330</v>
      </c>
      <c r="D18296" t="s">
        <v>155</v>
      </c>
      <c r="E18296" s="3" t="str">
        <f>VLOOKUP(A18296,Respondents!A:B,2,FALSE)</f>
        <v>Member Bodies and Other Professional Organizations</v>
      </c>
      <c r="F18296" s="3" t="str">
        <f>VLOOKUP(A18296,Respondents!A:C,3,FALSE)</f>
        <v>Member Bodies and Other Professional Organizations</v>
      </c>
      <c r="G18296" s="3">
        <f t="shared" si="722"/>
        <v>2</v>
      </c>
      <c r="H18296" s="3">
        <f t="shared" si="723"/>
        <v>0</v>
      </c>
    </row>
    <row r="18297" spans="1:8" x14ac:dyDescent="0.3">
      <c r="A18297" t="s">
        <v>43</v>
      </c>
      <c r="B18297" t="s">
        <v>187</v>
      </c>
      <c r="C18297" t="s">
        <v>195</v>
      </c>
      <c r="D18297" t="s">
        <v>155</v>
      </c>
      <c r="E18297" s="3" t="str">
        <f>VLOOKUP(A18297,Respondents!A:B,2,FALSE)</f>
        <v>Member Bodies and Other Professional Organizations</v>
      </c>
      <c r="F18297" s="3" t="str">
        <f>VLOOKUP(A18297,Respondents!A:C,3,FALSE)</f>
        <v>Member Bodies and Other Professional Organizations</v>
      </c>
      <c r="G18297" s="3">
        <f t="shared" si="722"/>
        <v>2</v>
      </c>
      <c r="H18297" s="3">
        <f t="shared" si="723"/>
        <v>0</v>
      </c>
    </row>
    <row r="18298" spans="1:8" x14ac:dyDescent="0.3">
      <c r="A18298" t="s">
        <v>43</v>
      </c>
      <c r="B18298" t="s">
        <v>187</v>
      </c>
      <c r="C18298" t="s">
        <v>196</v>
      </c>
      <c r="D18298" t="s">
        <v>155</v>
      </c>
      <c r="E18298" s="3" t="str">
        <f>VLOOKUP(A18298,Respondents!A:B,2,FALSE)</f>
        <v>Member Bodies and Other Professional Organizations</v>
      </c>
      <c r="F18298" s="3" t="str">
        <f>VLOOKUP(A18298,Respondents!A:C,3,FALSE)</f>
        <v>Member Bodies and Other Professional Organizations</v>
      </c>
      <c r="G18298" s="3">
        <f t="shared" si="722"/>
        <v>2</v>
      </c>
      <c r="H18298" s="3">
        <f t="shared" si="723"/>
        <v>0</v>
      </c>
    </row>
    <row r="18299" spans="1:8" x14ac:dyDescent="0.3">
      <c r="A18299" t="s">
        <v>43</v>
      </c>
      <c r="B18299" t="s">
        <v>187</v>
      </c>
      <c r="C18299" t="s">
        <v>197</v>
      </c>
      <c r="D18299" t="s">
        <v>155</v>
      </c>
      <c r="E18299" s="3" t="str">
        <f>VLOOKUP(A18299,Respondents!A:B,2,FALSE)</f>
        <v>Member Bodies and Other Professional Organizations</v>
      </c>
      <c r="F18299" s="3" t="str">
        <f>VLOOKUP(A18299,Respondents!A:C,3,FALSE)</f>
        <v>Member Bodies and Other Professional Organizations</v>
      </c>
      <c r="G18299" s="3">
        <f t="shared" si="722"/>
        <v>2</v>
      </c>
      <c r="H18299" s="3">
        <f t="shared" si="723"/>
        <v>0</v>
      </c>
    </row>
    <row r="18300" spans="1:8" x14ac:dyDescent="0.3">
      <c r="A18300" t="s">
        <v>43</v>
      </c>
      <c r="B18300" t="s">
        <v>187</v>
      </c>
      <c r="C18300" t="s">
        <v>198</v>
      </c>
      <c r="D18300" t="s">
        <v>155</v>
      </c>
      <c r="E18300" s="3" t="str">
        <f>VLOOKUP(A18300,Respondents!A:B,2,FALSE)</f>
        <v>Member Bodies and Other Professional Organizations</v>
      </c>
      <c r="F18300" s="3" t="str">
        <f>VLOOKUP(A18300,Respondents!A:C,3,FALSE)</f>
        <v>Member Bodies and Other Professional Organizations</v>
      </c>
      <c r="G18300" s="3">
        <f t="shared" si="722"/>
        <v>2</v>
      </c>
      <c r="H18300" s="3">
        <f t="shared" si="723"/>
        <v>0</v>
      </c>
    </row>
    <row r="18301" spans="1:8" x14ac:dyDescent="0.3">
      <c r="A18301" t="s">
        <v>43</v>
      </c>
      <c r="B18301" t="s">
        <v>199</v>
      </c>
      <c r="C18301" t="s">
        <v>200</v>
      </c>
      <c r="D18301" t="s">
        <v>155</v>
      </c>
      <c r="E18301" s="3" t="str">
        <f>VLOOKUP(A18301,Respondents!A:B,2,FALSE)</f>
        <v>Member Bodies and Other Professional Organizations</v>
      </c>
      <c r="F18301" s="3" t="str">
        <f>VLOOKUP(A18301,Respondents!A:C,3,FALSE)</f>
        <v>Member Bodies and Other Professional Organizations</v>
      </c>
      <c r="G18301" s="3">
        <f t="shared" si="722"/>
        <v>1</v>
      </c>
      <c r="H18301" s="3">
        <f t="shared" si="723"/>
        <v>0</v>
      </c>
    </row>
    <row r="18302" spans="1:8" x14ac:dyDescent="0.3">
      <c r="A18302" t="s">
        <v>43</v>
      </c>
      <c r="B18302" t="s">
        <v>199</v>
      </c>
      <c r="C18302" t="s">
        <v>201</v>
      </c>
      <c r="D18302" t="s">
        <v>155</v>
      </c>
      <c r="E18302" s="3" t="str">
        <f>VLOOKUP(A18302,Respondents!A:B,2,FALSE)</f>
        <v>Member Bodies and Other Professional Organizations</v>
      </c>
      <c r="F18302" s="3" t="str">
        <f>VLOOKUP(A18302,Respondents!A:C,3,FALSE)</f>
        <v>Member Bodies and Other Professional Organizations</v>
      </c>
      <c r="G18302" s="3">
        <f t="shared" si="722"/>
        <v>1</v>
      </c>
      <c r="H18302" s="3">
        <f t="shared" si="723"/>
        <v>0</v>
      </c>
    </row>
    <row r="18303" spans="1:8" x14ac:dyDescent="0.3">
      <c r="A18303" t="s">
        <v>43</v>
      </c>
      <c r="B18303" t="s">
        <v>199</v>
      </c>
      <c r="C18303" t="s">
        <v>202</v>
      </c>
      <c r="D18303" t="s">
        <v>155</v>
      </c>
      <c r="E18303" s="3" t="str">
        <f>VLOOKUP(A18303,Respondents!A:B,2,FALSE)</f>
        <v>Member Bodies and Other Professional Organizations</v>
      </c>
      <c r="F18303" s="3" t="str">
        <f>VLOOKUP(A18303,Respondents!A:C,3,FALSE)</f>
        <v>Member Bodies and Other Professional Organizations</v>
      </c>
      <c r="G18303" s="3">
        <f t="shared" si="722"/>
        <v>1</v>
      </c>
      <c r="H18303" s="3">
        <f t="shared" si="723"/>
        <v>0</v>
      </c>
    </row>
    <row r="18304" spans="1:8" x14ac:dyDescent="0.3">
      <c r="A18304" t="s">
        <v>43</v>
      </c>
      <c r="B18304" t="s">
        <v>199</v>
      </c>
      <c r="C18304" t="s">
        <v>203</v>
      </c>
      <c r="D18304" t="s">
        <v>159</v>
      </c>
      <c r="E18304" s="3" t="str">
        <f>VLOOKUP(A18304,Respondents!A:B,2,FALSE)</f>
        <v>Member Bodies and Other Professional Organizations</v>
      </c>
      <c r="F18304" s="3" t="str">
        <f>VLOOKUP(A18304,Respondents!A:C,3,FALSE)</f>
        <v>Member Bodies and Other Professional Organizations</v>
      </c>
      <c r="G18304" s="3">
        <f t="shared" si="722"/>
        <v>1</v>
      </c>
      <c r="H18304" s="3">
        <f t="shared" si="723"/>
        <v>1</v>
      </c>
    </row>
    <row r="18305" spans="1:8" x14ac:dyDescent="0.3">
      <c r="A18305" t="s">
        <v>43</v>
      </c>
      <c r="B18305" t="s">
        <v>199</v>
      </c>
      <c r="C18305" t="s">
        <v>204</v>
      </c>
      <c r="D18305" t="s">
        <v>155</v>
      </c>
      <c r="E18305" s="3" t="str">
        <f>VLOOKUP(A18305,Respondents!A:B,2,FALSE)</f>
        <v>Member Bodies and Other Professional Organizations</v>
      </c>
      <c r="F18305" s="3" t="str">
        <f>VLOOKUP(A18305,Respondents!A:C,3,FALSE)</f>
        <v>Member Bodies and Other Professional Organizations</v>
      </c>
      <c r="G18305" s="3">
        <f t="shared" si="722"/>
        <v>1</v>
      </c>
      <c r="H18305" s="3">
        <f t="shared" si="723"/>
        <v>0</v>
      </c>
    </row>
    <row r="18306" spans="1:8" x14ac:dyDescent="0.3">
      <c r="A18306" t="s">
        <v>43</v>
      </c>
      <c r="B18306" t="s">
        <v>199</v>
      </c>
      <c r="C18306" t="s">
        <v>205</v>
      </c>
      <c r="D18306" t="s">
        <v>155</v>
      </c>
      <c r="E18306" s="3" t="str">
        <f>VLOOKUP(A18306,Respondents!A:B,2,FALSE)</f>
        <v>Member Bodies and Other Professional Organizations</v>
      </c>
      <c r="F18306" s="3" t="str">
        <f>VLOOKUP(A18306,Respondents!A:C,3,FALSE)</f>
        <v>Member Bodies and Other Professional Organizations</v>
      </c>
      <c r="G18306" s="3">
        <f t="shared" si="722"/>
        <v>1</v>
      </c>
      <c r="H18306" s="3">
        <f t="shared" si="723"/>
        <v>0</v>
      </c>
    </row>
    <row r="18307" spans="1:8" x14ac:dyDescent="0.3">
      <c r="A18307" t="s">
        <v>43</v>
      </c>
      <c r="B18307" t="s">
        <v>199</v>
      </c>
      <c r="C18307" t="s">
        <v>270</v>
      </c>
      <c r="D18307" t="s">
        <v>155</v>
      </c>
      <c r="E18307" s="3" t="str">
        <f>VLOOKUP(A18307,Respondents!A:B,2,FALSE)</f>
        <v>Member Bodies and Other Professional Organizations</v>
      </c>
      <c r="F18307" s="3" t="str">
        <f>VLOOKUP(A18307,Respondents!A:C,3,FALSE)</f>
        <v>Member Bodies and Other Professional Organizations</v>
      </c>
      <c r="G18307" s="3">
        <f t="shared" si="722"/>
        <v>2</v>
      </c>
      <c r="H18307" s="3">
        <f t="shared" si="723"/>
        <v>0</v>
      </c>
    </row>
    <row r="18308" spans="1:8" x14ac:dyDescent="0.3">
      <c r="A18308" t="s">
        <v>43</v>
      </c>
      <c r="B18308" t="s">
        <v>199</v>
      </c>
      <c r="C18308" t="s">
        <v>206</v>
      </c>
      <c r="D18308" t="s">
        <v>155</v>
      </c>
      <c r="E18308" s="3" t="str">
        <f>VLOOKUP(A18308,Respondents!A:B,2,FALSE)</f>
        <v>Member Bodies and Other Professional Organizations</v>
      </c>
      <c r="F18308" s="3" t="str">
        <f>VLOOKUP(A18308,Respondents!A:C,3,FALSE)</f>
        <v>Member Bodies and Other Professional Organizations</v>
      </c>
      <c r="G18308" s="3">
        <f t="shared" si="722"/>
        <v>2</v>
      </c>
      <c r="H18308" s="3">
        <f t="shared" si="723"/>
        <v>0</v>
      </c>
    </row>
    <row r="18309" spans="1:8" x14ac:dyDescent="0.3">
      <c r="A18309" t="s">
        <v>43</v>
      </c>
      <c r="B18309" t="s">
        <v>199</v>
      </c>
      <c r="C18309" t="s">
        <v>207</v>
      </c>
      <c r="D18309" t="s">
        <v>159</v>
      </c>
      <c r="E18309" s="3" t="str">
        <f>VLOOKUP(A18309,Respondents!A:B,2,FALSE)</f>
        <v>Member Bodies and Other Professional Organizations</v>
      </c>
      <c r="F18309" s="3" t="str">
        <f>VLOOKUP(A18309,Respondents!A:C,3,FALSE)</f>
        <v>Member Bodies and Other Professional Organizations</v>
      </c>
      <c r="G18309" s="3">
        <f t="shared" si="722"/>
        <v>2</v>
      </c>
      <c r="H18309" s="3">
        <f t="shared" si="723"/>
        <v>1</v>
      </c>
    </row>
    <row r="18310" spans="1:8" x14ac:dyDescent="0.3">
      <c r="A18310" t="s">
        <v>43</v>
      </c>
      <c r="B18310" t="s">
        <v>243</v>
      </c>
      <c r="C18310" t="s">
        <v>244</v>
      </c>
      <c r="D18310" t="s">
        <v>155</v>
      </c>
      <c r="E18310" s="3" t="str">
        <f>VLOOKUP(A18310,Respondents!A:B,2,FALSE)</f>
        <v>Member Bodies and Other Professional Organizations</v>
      </c>
      <c r="F18310" s="3" t="str">
        <f>VLOOKUP(A18310,Respondents!A:C,3,FALSE)</f>
        <v>Member Bodies and Other Professional Organizations</v>
      </c>
      <c r="G18310" s="3">
        <f t="shared" si="722"/>
        <v>1</v>
      </c>
      <c r="H18310" s="3">
        <f t="shared" si="723"/>
        <v>0</v>
      </c>
    </row>
    <row r="18311" spans="1:8" x14ac:dyDescent="0.3">
      <c r="A18311" t="s">
        <v>43</v>
      </c>
      <c r="B18311" t="s">
        <v>243</v>
      </c>
      <c r="C18311" t="s">
        <v>245</v>
      </c>
      <c r="D18311" t="s">
        <v>159</v>
      </c>
      <c r="E18311" s="3" t="str">
        <f>VLOOKUP(A18311,Respondents!A:B,2,FALSE)</f>
        <v>Member Bodies and Other Professional Organizations</v>
      </c>
      <c r="F18311" s="3" t="str">
        <f>VLOOKUP(A18311,Respondents!A:C,3,FALSE)</f>
        <v>Member Bodies and Other Professional Organizations</v>
      </c>
      <c r="G18311" s="3">
        <f t="shared" si="722"/>
        <v>1</v>
      </c>
      <c r="H18311" s="3">
        <f t="shared" si="723"/>
        <v>1</v>
      </c>
    </row>
    <row r="18312" spans="1:8" x14ac:dyDescent="0.3">
      <c r="A18312" t="s">
        <v>43</v>
      </c>
      <c r="B18312" t="s">
        <v>243</v>
      </c>
      <c r="C18312" t="s">
        <v>246</v>
      </c>
      <c r="D18312" t="s">
        <v>155</v>
      </c>
      <c r="E18312" s="3" t="str">
        <f>VLOOKUP(A18312,Respondents!A:B,2,FALSE)</f>
        <v>Member Bodies and Other Professional Organizations</v>
      </c>
      <c r="F18312" s="3" t="str">
        <f>VLOOKUP(A18312,Respondents!A:C,3,FALSE)</f>
        <v>Member Bodies and Other Professional Organizations</v>
      </c>
      <c r="G18312" s="3">
        <f t="shared" si="722"/>
        <v>1</v>
      </c>
      <c r="H18312" s="3">
        <f t="shared" si="723"/>
        <v>0</v>
      </c>
    </row>
    <row r="18313" spans="1:8" x14ac:dyDescent="0.3">
      <c r="A18313" t="s">
        <v>43</v>
      </c>
      <c r="B18313" t="s">
        <v>243</v>
      </c>
      <c r="C18313" t="s">
        <v>247</v>
      </c>
      <c r="D18313" t="s">
        <v>155</v>
      </c>
      <c r="E18313" s="3" t="str">
        <f>VLOOKUP(A18313,Respondents!A:B,2,FALSE)</f>
        <v>Member Bodies and Other Professional Organizations</v>
      </c>
      <c r="F18313" s="3" t="str">
        <f>VLOOKUP(A18313,Respondents!A:C,3,FALSE)</f>
        <v>Member Bodies and Other Professional Organizations</v>
      </c>
      <c r="G18313" s="3">
        <f t="shared" si="722"/>
        <v>1</v>
      </c>
      <c r="H18313" s="3">
        <f t="shared" si="723"/>
        <v>0</v>
      </c>
    </row>
    <row r="18314" spans="1:8" x14ac:dyDescent="0.3">
      <c r="A18314" t="s">
        <v>43</v>
      </c>
      <c r="B18314" t="s">
        <v>243</v>
      </c>
      <c r="C18314" t="s">
        <v>248</v>
      </c>
      <c r="D18314" t="s">
        <v>155</v>
      </c>
      <c r="E18314" s="3" t="str">
        <f>VLOOKUP(A18314,Respondents!A:B,2,FALSE)</f>
        <v>Member Bodies and Other Professional Organizations</v>
      </c>
      <c r="F18314" s="3" t="str">
        <f>VLOOKUP(A18314,Respondents!A:C,3,FALSE)</f>
        <v>Member Bodies and Other Professional Organizations</v>
      </c>
      <c r="G18314" s="3">
        <f t="shared" si="722"/>
        <v>1</v>
      </c>
      <c r="H18314" s="3">
        <f t="shared" si="723"/>
        <v>0</v>
      </c>
    </row>
    <row r="18315" spans="1:8" x14ac:dyDescent="0.3">
      <c r="A18315" t="s">
        <v>43</v>
      </c>
      <c r="B18315" t="s">
        <v>243</v>
      </c>
      <c r="C18315" t="s">
        <v>249</v>
      </c>
      <c r="D18315" t="s">
        <v>155</v>
      </c>
      <c r="E18315" s="3" t="str">
        <f>VLOOKUP(A18315,Respondents!A:B,2,FALSE)</f>
        <v>Member Bodies and Other Professional Organizations</v>
      </c>
      <c r="F18315" s="3" t="str">
        <f>VLOOKUP(A18315,Respondents!A:C,3,FALSE)</f>
        <v>Member Bodies and Other Professional Organizations</v>
      </c>
      <c r="G18315" s="3">
        <f t="shared" si="722"/>
        <v>1</v>
      </c>
      <c r="H18315" s="3">
        <f t="shared" si="723"/>
        <v>0</v>
      </c>
    </row>
    <row r="18316" spans="1:8" x14ac:dyDescent="0.3">
      <c r="A18316" t="s">
        <v>43</v>
      </c>
      <c r="B18316" t="s">
        <v>243</v>
      </c>
      <c r="C18316" t="s">
        <v>331</v>
      </c>
      <c r="D18316" t="s">
        <v>155</v>
      </c>
      <c r="E18316" s="3" t="str">
        <f>VLOOKUP(A18316,Respondents!A:B,2,FALSE)</f>
        <v>Member Bodies and Other Professional Organizations</v>
      </c>
      <c r="F18316" s="3" t="str">
        <f>VLOOKUP(A18316,Respondents!A:C,3,FALSE)</f>
        <v>Member Bodies and Other Professional Organizations</v>
      </c>
      <c r="G18316" s="3">
        <f t="shared" si="722"/>
        <v>2</v>
      </c>
      <c r="H18316" s="3">
        <f t="shared" si="723"/>
        <v>0</v>
      </c>
    </row>
    <row r="18317" spans="1:8" x14ac:dyDescent="0.3">
      <c r="A18317" t="s">
        <v>43</v>
      </c>
      <c r="B18317" t="s">
        <v>243</v>
      </c>
      <c r="C18317" t="s">
        <v>332</v>
      </c>
      <c r="D18317" t="s">
        <v>159</v>
      </c>
      <c r="E18317" s="3" t="str">
        <f>VLOOKUP(A18317,Respondents!A:B,2,FALSE)</f>
        <v>Member Bodies and Other Professional Organizations</v>
      </c>
      <c r="F18317" s="3" t="str">
        <f>VLOOKUP(A18317,Respondents!A:C,3,FALSE)</f>
        <v>Member Bodies and Other Professional Organizations</v>
      </c>
      <c r="G18317" s="3">
        <f t="shared" si="722"/>
        <v>2</v>
      </c>
      <c r="H18317" s="3">
        <f t="shared" si="723"/>
        <v>1</v>
      </c>
    </row>
    <row r="18318" spans="1:8" x14ac:dyDescent="0.3">
      <c r="A18318" t="s">
        <v>43</v>
      </c>
      <c r="B18318" t="s">
        <v>243</v>
      </c>
      <c r="C18318" t="s">
        <v>333</v>
      </c>
      <c r="D18318" t="s">
        <v>155</v>
      </c>
      <c r="E18318" s="3" t="str">
        <f>VLOOKUP(A18318,Respondents!A:B,2,FALSE)</f>
        <v>Member Bodies and Other Professional Organizations</v>
      </c>
      <c r="F18318" s="3" t="str">
        <f>VLOOKUP(A18318,Respondents!A:C,3,FALSE)</f>
        <v>Member Bodies and Other Professional Organizations</v>
      </c>
      <c r="G18318" s="3">
        <f t="shared" si="722"/>
        <v>2</v>
      </c>
      <c r="H18318" s="3">
        <f t="shared" si="723"/>
        <v>0</v>
      </c>
    </row>
    <row r="18319" spans="1:8" x14ac:dyDescent="0.3">
      <c r="A18319" t="s">
        <v>43</v>
      </c>
      <c r="B18319" t="s">
        <v>250</v>
      </c>
      <c r="C18319" t="s">
        <v>251</v>
      </c>
      <c r="D18319" t="s">
        <v>155</v>
      </c>
      <c r="E18319" s="3" t="str">
        <f>VLOOKUP(A18319,Respondents!A:B,2,FALSE)</f>
        <v>Member Bodies and Other Professional Organizations</v>
      </c>
      <c r="F18319" s="3" t="str">
        <f>VLOOKUP(A18319,Respondents!A:C,3,FALSE)</f>
        <v>Member Bodies and Other Professional Organizations</v>
      </c>
      <c r="G18319" s="3">
        <f t="shared" si="722"/>
        <v>1</v>
      </c>
      <c r="H18319" s="3">
        <f t="shared" si="723"/>
        <v>0</v>
      </c>
    </row>
    <row r="18320" spans="1:8" x14ac:dyDescent="0.3">
      <c r="A18320" t="s">
        <v>43</v>
      </c>
      <c r="B18320" t="s">
        <v>250</v>
      </c>
      <c r="C18320" t="s">
        <v>252</v>
      </c>
      <c r="D18320" t="s">
        <v>159</v>
      </c>
      <c r="E18320" s="3" t="str">
        <f>VLOOKUP(A18320,Respondents!A:B,2,FALSE)</f>
        <v>Member Bodies and Other Professional Organizations</v>
      </c>
      <c r="F18320" s="3" t="str">
        <f>VLOOKUP(A18320,Respondents!A:C,3,FALSE)</f>
        <v>Member Bodies and Other Professional Organizations</v>
      </c>
      <c r="G18320" s="3">
        <f t="shared" si="722"/>
        <v>1</v>
      </c>
      <c r="H18320" s="3">
        <f t="shared" si="723"/>
        <v>1</v>
      </c>
    </row>
    <row r="18321" spans="1:8" x14ac:dyDescent="0.3">
      <c r="A18321" t="s">
        <v>43</v>
      </c>
      <c r="B18321" t="s">
        <v>250</v>
      </c>
      <c r="C18321" t="s">
        <v>253</v>
      </c>
      <c r="D18321" t="s">
        <v>155</v>
      </c>
      <c r="E18321" s="3" t="str">
        <f>VLOOKUP(A18321,Respondents!A:B,2,FALSE)</f>
        <v>Member Bodies and Other Professional Organizations</v>
      </c>
      <c r="F18321" s="3" t="str">
        <f>VLOOKUP(A18321,Respondents!A:C,3,FALSE)</f>
        <v>Member Bodies and Other Professional Organizations</v>
      </c>
      <c r="G18321" s="3">
        <f t="shared" si="722"/>
        <v>1</v>
      </c>
      <c r="H18321" s="3">
        <f t="shared" si="723"/>
        <v>0</v>
      </c>
    </row>
    <row r="18322" spans="1:8" x14ac:dyDescent="0.3">
      <c r="A18322" t="s">
        <v>43</v>
      </c>
      <c r="B18322" t="s">
        <v>250</v>
      </c>
      <c r="C18322" t="s">
        <v>254</v>
      </c>
      <c r="D18322" t="s">
        <v>155</v>
      </c>
      <c r="E18322" s="3" t="str">
        <f>VLOOKUP(A18322,Respondents!A:B,2,FALSE)</f>
        <v>Member Bodies and Other Professional Organizations</v>
      </c>
      <c r="F18322" s="3" t="str">
        <f>VLOOKUP(A18322,Respondents!A:C,3,FALSE)</f>
        <v>Member Bodies and Other Professional Organizations</v>
      </c>
      <c r="G18322" s="3">
        <f t="shared" si="722"/>
        <v>1</v>
      </c>
      <c r="H18322" s="3">
        <f t="shared" si="723"/>
        <v>0</v>
      </c>
    </row>
    <row r="18323" spans="1:8" x14ac:dyDescent="0.3">
      <c r="A18323" t="s">
        <v>43</v>
      </c>
      <c r="B18323" t="s">
        <v>250</v>
      </c>
      <c r="C18323" t="s">
        <v>255</v>
      </c>
      <c r="D18323" t="s">
        <v>155</v>
      </c>
      <c r="E18323" s="3" t="str">
        <f>VLOOKUP(A18323,Respondents!A:B,2,FALSE)</f>
        <v>Member Bodies and Other Professional Organizations</v>
      </c>
      <c r="F18323" s="3" t="str">
        <f>VLOOKUP(A18323,Respondents!A:C,3,FALSE)</f>
        <v>Member Bodies and Other Professional Organizations</v>
      </c>
      <c r="G18323" s="3">
        <f t="shared" si="722"/>
        <v>1</v>
      </c>
      <c r="H18323" s="3">
        <f t="shared" si="723"/>
        <v>0</v>
      </c>
    </row>
    <row r="18324" spans="1:8" x14ac:dyDescent="0.3">
      <c r="A18324" t="s">
        <v>43</v>
      </c>
      <c r="B18324" t="s">
        <v>250</v>
      </c>
      <c r="C18324" t="s">
        <v>256</v>
      </c>
      <c r="D18324" t="s">
        <v>155</v>
      </c>
      <c r="E18324" s="3" t="str">
        <f>VLOOKUP(A18324,Respondents!A:B,2,FALSE)</f>
        <v>Member Bodies and Other Professional Organizations</v>
      </c>
      <c r="F18324" s="3" t="str">
        <f>VLOOKUP(A18324,Respondents!A:C,3,FALSE)</f>
        <v>Member Bodies and Other Professional Organizations</v>
      </c>
      <c r="G18324" s="3">
        <f t="shared" si="722"/>
        <v>1</v>
      </c>
      <c r="H18324" s="3">
        <f t="shared" si="723"/>
        <v>0</v>
      </c>
    </row>
    <row r="18325" spans="1:8" x14ac:dyDescent="0.3">
      <c r="A18325" t="s">
        <v>43</v>
      </c>
      <c r="B18325" t="s">
        <v>250</v>
      </c>
      <c r="C18325" t="s">
        <v>334</v>
      </c>
      <c r="D18325" t="s">
        <v>155</v>
      </c>
      <c r="E18325" s="3" t="str">
        <f>VLOOKUP(A18325,Respondents!A:B,2,FALSE)</f>
        <v>Member Bodies and Other Professional Organizations</v>
      </c>
      <c r="F18325" s="3" t="str">
        <f>VLOOKUP(A18325,Respondents!A:C,3,FALSE)</f>
        <v>Member Bodies and Other Professional Organizations</v>
      </c>
      <c r="G18325" s="3">
        <f t="shared" ref="G18325:G18388" si="724">IF(LEN(C18325)-LEN(SUBSTITUTE(C18325,".",""))&lt;=1,1,2)</f>
        <v>2</v>
      </c>
      <c r="H18325" s="3">
        <f t="shared" ref="H18325:H18388" si="725">IF(D18325="Yes",1,0)</f>
        <v>0</v>
      </c>
    </row>
    <row r="18326" spans="1:8" x14ac:dyDescent="0.3">
      <c r="A18326" t="s">
        <v>43</v>
      </c>
      <c r="B18326" t="s">
        <v>250</v>
      </c>
      <c r="C18326" t="s">
        <v>335</v>
      </c>
      <c r="D18326" t="s">
        <v>155</v>
      </c>
      <c r="E18326" s="3" t="str">
        <f>VLOOKUP(A18326,Respondents!A:B,2,FALSE)</f>
        <v>Member Bodies and Other Professional Organizations</v>
      </c>
      <c r="F18326" s="3" t="str">
        <f>VLOOKUP(A18326,Respondents!A:C,3,FALSE)</f>
        <v>Member Bodies and Other Professional Organizations</v>
      </c>
      <c r="G18326" s="3">
        <f t="shared" si="724"/>
        <v>2</v>
      </c>
      <c r="H18326" s="3">
        <f t="shared" si="725"/>
        <v>0</v>
      </c>
    </row>
    <row r="18327" spans="1:8" x14ac:dyDescent="0.3">
      <c r="A18327" t="s">
        <v>43</v>
      </c>
      <c r="B18327" t="s">
        <v>250</v>
      </c>
      <c r="C18327" t="s">
        <v>336</v>
      </c>
      <c r="D18327" t="s">
        <v>155</v>
      </c>
      <c r="E18327" s="3" t="str">
        <f>VLOOKUP(A18327,Respondents!A:B,2,FALSE)</f>
        <v>Member Bodies and Other Professional Organizations</v>
      </c>
      <c r="F18327" s="3" t="str">
        <f>VLOOKUP(A18327,Respondents!A:C,3,FALSE)</f>
        <v>Member Bodies and Other Professional Organizations</v>
      </c>
      <c r="G18327" s="3">
        <f t="shared" si="724"/>
        <v>2</v>
      </c>
      <c r="H18327" s="3">
        <f t="shared" si="725"/>
        <v>0</v>
      </c>
    </row>
    <row r="18328" spans="1:8" x14ac:dyDescent="0.3">
      <c r="A18328" t="s">
        <v>43</v>
      </c>
      <c r="B18328" t="s">
        <v>250</v>
      </c>
      <c r="C18328" t="s">
        <v>337</v>
      </c>
      <c r="D18328" t="s">
        <v>155</v>
      </c>
      <c r="E18328" s="3" t="str">
        <f>VLOOKUP(A18328,Respondents!A:B,2,FALSE)</f>
        <v>Member Bodies and Other Professional Organizations</v>
      </c>
      <c r="F18328" s="3" t="str">
        <f>VLOOKUP(A18328,Respondents!A:C,3,FALSE)</f>
        <v>Member Bodies and Other Professional Organizations</v>
      </c>
      <c r="G18328" s="3">
        <f t="shared" si="724"/>
        <v>2</v>
      </c>
      <c r="H18328" s="3">
        <f t="shared" si="725"/>
        <v>0</v>
      </c>
    </row>
    <row r="18329" spans="1:8" x14ac:dyDescent="0.3">
      <c r="A18329" t="s">
        <v>43</v>
      </c>
      <c r="B18329" t="s">
        <v>250</v>
      </c>
      <c r="C18329" t="s">
        <v>386</v>
      </c>
      <c r="D18329" t="s">
        <v>159</v>
      </c>
      <c r="E18329" s="3" t="str">
        <f>VLOOKUP(A18329,Respondents!A:B,2,FALSE)</f>
        <v>Member Bodies and Other Professional Organizations</v>
      </c>
      <c r="F18329" s="3" t="str">
        <f>VLOOKUP(A18329,Respondents!A:C,3,FALSE)</f>
        <v>Member Bodies and Other Professional Organizations</v>
      </c>
      <c r="G18329" s="3">
        <f t="shared" si="724"/>
        <v>2</v>
      </c>
      <c r="H18329" s="3">
        <f t="shared" si="725"/>
        <v>1</v>
      </c>
    </row>
    <row r="18330" spans="1:8" x14ac:dyDescent="0.3">
      <c r="A18330" t="s">
        <v>43</v>
      </c>
      <c r="B18330" t="s">
        <v>250</v>
      </c>
      <c r="C18330" t="s">
        <v>338</v>
      </c>
      <c r="D18330" t="s">
        <v>155</v>
      </c>
      <c r="E18330" s="3" t="str">
        <f>VLOOKUP(A18330,Respondents!A:B,2,FALSE)</f>
        <v>Member Bodies and Other Professional Organizations</v>
      </c>
      <c r="F18330" s="3" t="str">
        <f>VLOOKUP(A18330,Respondents!A:C,3,FALSE)</f>
        <v>Member Bodies and Other Professional Organizations</v>
      </c>
      <c r="G18330" s="3">
        <f t="shared" si="724"/>
        <v>2</v>
      </c>
      <c r="H18330" s="3">
        <f t="shared" si="725"/>
        <v>0</v>
      </c>
    </row>
    <row r="18331" spans="1:8" x14ac:dyDescent="0.3">
      <c r="A18331" t="s">
        <v>43</v>
      </c>
      <c r="B18331" t="s">
        <v>257</v>
      </c>
      <c r="C18331" t="s">
        <v>258</v>
      </c>
      <c r="D18331" t="s">
        <v>155</v>
      </c>
      <c r="E18331" s="3" t="str">
        <f>VLOOKUP(A18331,Respondents!A:B,2,FALSE)</f>
        <v>Member Bodies and Other Professional Organizations</v>
      </c>
      <c r="F18331" s="3" t="str">
        <f>VLOOKUP(A18331,Respondents!A:C,3,FALSE)</f>
        <v>Member Bodies and Other Professional Organizations</v>
      </c>
      <c r="G18331" s="3">
        <f t="shared" si="724"/>
        <v>1</v>
      </c>
      <c r="H18331" s="3">
        <f t="shared" si="725"/>
        <v>0</v>
      </c>
    </row>
    <row r="18332" spans="1:8" x14ac:dyDescent="0.3">
      <c r="A18332" t="s">
        <v>43</v>
      </c>
      <c r="B18332" t="s">
        <v>257</v>
      </c>
      <c r="C18332" t="s">
        <v>259</v>
      </c>
      <c r="D18332" t="s">
        <v>155</v>
      </c>
      <c r="E18332" s="3" t="str">
        <f>VLOOKUP(A18332,Respondents!A:B,2,FALSE)</f>
        <v>Member Bodies and Other Professional Organizations</v>
      </c>
      <c r="F18332" s="3" t="str">
        <f>VLOOKUP(A18332,Respondents!A:C,3,FALSE)</f>
        <v>Member Bodies and Other Professional Organizations</v>
      </c>
      <c r="G18332" s="3">
        <f t="shared" si="724"/>
        <v>1</v>
      </c>
      <c r="H18332" s="3">
        <f t="shared" si="725"/>
        <v>0</v>
      </c>
    </row>
    <row r="18333" spans="1:8" x14ac:dyDescent="0.3">
      <c r="A18333" t="s">
        <v>43</v>
      </c>
      <c r="B18333" t="s">
        <v>257</v>
      </c>
      <c r="C18333" t="s">
        <v>260</v>
      </c>
      <c r="D18333" t="s">
        <v>159</v>
      </c>
      <c r="E18333" s="3" t="str">
        <f>VLOOKUP(A18333,Respondents!A:B,2,FALSE)</f>
        <v>Member Bodies and Other Professional Organizations</v>
      </c>
      <c r="F18333" s="3" t="str">
        <f>VLOOKUP(A18333,Respondents!A:C,3,FALSE)</f>
        <v>Member Bodies and Other Professional Organizations</v>
      </c>
      <c r="G18333" s="3">
        <f t="shared" si="724"/>
        <v>1</v>
      </c>
      <c r="H18333" s="3">
        <f t="shared" si="725"/>
        <v>1</v>
      </c>
    </row>
    <row r="18334" spans="1:8" x14ac:dyDescent="0.3">
      <c r="A18334" t="s">
        <v>43</v>
      </c>
      <c r="B18334" t="s">
        <v>257</v>
      </c>
      <c r="C18334" t="s">
        <v>261</v>
      </c>
      <c r="D18334" t="s">
        <v>155</v>
      </c>
      <c r="E18334" s="3" t="str">
        <f>VLOOKUP(A18334,Respondents!A:B,2,FALSE)</f>
        <v>Member Bodies and Other Professional Organizations</v>
      </c>
      <c r="F18334" s="3" t="str">
        <f>VLOOKUP(A18334,Respondents!A:C,3,FALSE)</f>
        <v>Member Bodies and Other Professional Organizations</v>
      </c>
      <c r="G18334" s="3">
        <f t="shared" si="724"/>
        <v>1</v>
      </c>
      <c r="H18334" s="3">
        <f t="shared" si="725"/>
        <v>0</v>
      </c>
    </row>
    <row r="18335" spans="1:8" x14ac:dyDescent="0.3">
      <c r="A18335" t="s">
        <v>43</v>
      </c>
      <c r="B18335" t="s">
        <v>257</v>
      </c>
      <c r="C18335" t="s">
        <v>262</v>
      </c>
      <c r="D18335" t="s">
        <v>155</v>
      </c>
      <c r="E18335" s="3" t="str">
        <f>VLOOKUP(A18335,Respondents!A:B,2,FALSE)</f>
        <v>Member Bodies and Other Professional Organizations</v>
      </c>
      <c r="F18335" s="3" t="str">
        <f>VLOOKUP(A18335,Respondents!A:C,3,FALSE)</f>
        <v>Member Bodies and Other Professional Organizations</v>
      </c>
      <c r="G18335" s="3">
        <f t="shared" si="724"/>
        <v>1</v>
      </c>
      <c r="H18335" s="3">
        <f t="shared" si="725"/>
        <v>0</v>
      </c>
    </row>
    <row r="18336" spans="1:8" x14ac:dyDescent="0.3">
      <c r="A18336" t="s">
        <v>43</v>
      </c>
      <c r="B18336" t="s">
        <v>257</v>
      </c>
      <c r="C18336" t="s">
        <v>263</v>
      </c>
      <c r="D18336" t="s">
        <v>155</v>
      </c>
      <c r="E18336" s="3" t="str">
        <f>VLOOKUP(A18336,Respondents!A:B,2,FALSE)</f>
        <v>Member Bodies and Other Professional Organizations</v>
      </c>
      <c r="F18336" s="3" t="str">
        <f>VLOOKUP(A18336,Respondents!A:C,3,FALSE)</f>
        <v>Member Bodies and Other Professional Organizations</v>
      </c>
      <c r="G18336" s="3">
        <f t="shared" si="724"/>
        <v>1</v>
      </c>
      <c r="H18336" s="3">
        <f t="shared" si="725"/>
        <v>0</v>
      </c>
    </row>
    <row r="18337" spans="1:8" x14ac:dyDescent="0.3">
      <c r="A18337" t="s">
        <v>43</v>
      </c>
      <c r="B18337" t="s">
        <v>257</v>
      </c>
      <c r="C18337" t="s">
        <v>264</v>
      </c>
      <c r="D18337" t="s">
        <v>155</v>
      </c>
      <c r="E18337" s="3" t="str">
        <f>VLOOKUP(A18337,Respondents!A:B,2,FALSE)</f>
        <v>Member Bodies and Other Professional Organizations</v>
      </c>
      <c r="F18337" s="3" t="str">
        <f>VLOOKUP(A18337,Respondents!A:C,3,FALSE)</f>
        <v>Member Bodies and Other Professional Organizations</v>
      </c>
      <c r="G18337" s="3">
        <f t="shared" si="724"/>
        <v>2</v>
      </c>
      <c r="H18337" s="3">
        <f t="shared" si="725"/>
        <v>0</v>
      </c>
    </row>
    <row r="18338" spans="1:8" x14ac:dyDescent="0.3">
      <c r="A18338" t="s">
        <v>43</v>
      </c>
      <c r="B18338" t="s">
        <v>257</v>
      </c>
      <c r="C18338" t="s">
        <v>265</v>
      </c>
      <c r="D18338" t="s">
        <v>155</v>
      </c>
      <c r="E18338" s="3" t="str">
        <f>VLOOKUP(A18338,Respondents!A:B,2,FALSE)</f>
        <v>Member Bodies and Other Professional Organizations</v>
      </c>
      <c r="F18338" s="3" t="str">
        <f>VLOOKUP(A18338,Respondents!A:C,3,FALSE)</f>
        <v>Member Bodies and Other Professional Organizations</v>
      </c>
      <c r="G18338" s="3">
        <f t="shared" si="724"/>
        <v>2</v>
      </c>
      <c r="H18338" s="3">
        <f t="shared" si="725"/>
        <v>0</v>
      </c>
    </row>
    <row r="18339" spans="1:8" x14ac:dyDescent="0.3">
      <c r="A18339" t="s">
        <v>43</v>
      </c>
      <c r="B18339" t="s">
        <v>257</v>
      </c>
      <c r="C18339" t="s">
        <v>273</v>
      </c>
      <c r="D18339" t="s">
        <v>159</v>
      </c>
      <c r="E18339" s="3" t="str">
        <f>VLOOKUP(A18339,Respondents!A:B,2,FALSE)</f>
        <v>Member Bodies and Other Professional Organizations</v>
      </c>
      <c r="F18339" s="3" t="str">
        <f>VLOOKUP(A18339,Respondents!A:C,3,FALSE)</f>
        <v>Member Bodies and Other Professional Organizations</v>
      </c>
      <c r="G18339" s="3">
        <f t="shared" si="724"/>
        <v>2</v>
      </c>
      <c r="H18339" s="3">
        <f t="shared" si="725"/>
        <v>1</v>
      </c>
    </row>
    <row r="18340" spans="1:8" x14ac:dyDescent="0.3">
      <c r="A18340" t="s">
        <v>43</v>
      </c>
      <c r="B18340" t="s">
        <v>257</v>
      </c>
      <c r="C18340" t="s">
        <v>274</v>
      </c>
      <c r="D18340" t="s">
        <v>155</v>
      </c>
      <c r="E18340" s="3" t="str">
        <f>VLOOKUP(A18340,Respondents!A:B,2,FALSE)</f>
        <v>Member Bodies and Other Professional Organizations</v>
      </c>
      <c r="F18340" s="3" t="str">
        <f>VLOOKUP(A18340,Respondents!A:C,3,FALSE)</f>
        <v>Member Bodies and Other Professional Organizations</v>
      </c>
      <c r="G18340" s="3">
        <f t="shared" si="724"/>
        <v>2</v>
      </c>
      <c r="H18340" s="3">
        <f t="shared" si="725"/>
        <v>0</v>
      </c>
    </row>
    <row r="18341" spans="1:8" x14ac:dyDescent="0.3">
      <c r="A18341" t="s">
        <v>43</v>
      </c>
      <c r="B18341" t="s">
        <v>257</v>
      </c>
      <c r="C18341" t="s">
        <v>275</v>
      </c>
      <c r="D18341" t="s">
        <v>155</v>
      </c>
      <c r="E18341" s="3" t="str">
        <f>VLOOKUP(A18341,Respondents!A:B,2,FALSE)</f>
        <v>Member Bodies and Other Professional Organizations</v>
      </c>
      <c r="F18341" s="3" t="str">
        <f>VLOOKUP(A18341,Respondents!A:C,3,FALSE)</f>
        <v>Member Bodies and Other Professional Organizations</v>
      </c>
      <c r="G18341" s="3">
        <f t="shared" si="724"/>
        <v>2</v>
      </c>
      <c r="H18341" s="3">
        <f t="shared" si="725"/>
        <v>0</v>
      </c>
    </row>
    <row r="18342" spans="1:8" x14ac:dyDescent="0.3">
      <c r="A18342" t="s">
        <v>44</v>
      </c>
      <c r="B18342" t="s">
        <v>162</v>
      </c>
      <c r="C18342" t="s">
        <v>163</v>
      </c>
      <c r="D18342" t="s">
        <v>155</v>
      </c>
      <c r="E18342" s="3" t="str">
        <f>VLOOKUP(A18342,Respondents!A:B,2,FALSE)</f>
        <v>Member Bodies and Other Professional Organizations</v>
      </c>
      <c r="F18342" s="3" t="str">
        <f>VLOOKUP(A18342,Respondents!A:C,3,FALSE)</f>
        <v>Member Bodies and Other Professional Organizations</v>
      </c>
      <c r="G18342" s="3">
        <f t="shared" si="724"/>
        <v>1</v>
      </c>
      <c r="H18342" s="3">
        <f t="shared" si="725"/>
        <v>0</v>
      </c>
    </row>
    <row r="18343" spans="1:8" x14ac:dyDescent="0.3">
      <c r="A18343" t="s">
        <v>44</v>
      </c>
      <c r="B18343" t="s">
        <v>162</v>
      </c>
      <c r="C18343" t="s">
        <v>164</v>
      </c>
      <c r="D18343" t="s">
        <v>159</v>
      </c>
      <c r="E18343" s="3" t="str">
        <f>VLOOKUP(A18343,Respondents!A:B,2,FALSE)</f>
        <v>Member Bodies and Other Professional Organizations</v>
      </c>
      <c r="F18343" s="3" t="str">
        <f>VLOOKUP(A18343,Respondents!A:C,3,FALSE)</f>
        <v>Member Bodies and Other Professional Organizations</v>
      </c>
      <c r="G18343" s="3">
        <f t="shared" si="724"/>
        <v>1</v>
      </c>
      <c r="H18343" s="3">
        <f t="shared" si="725"/>
        <v>1</v>
      </c>
    </row>
    <row r="18344" spans="1:8" x14ac:dyDescent="0.3">
      <c r="A18344" t="s">
        <v>44</v>
      </c>
      <c r="B18344" t="s">
        <v>162</v>
      </c>
      <c r="C18344" t="s">
        <v>165</v>
      </c>
      <c r="D18344" t="s">
        <v>155</v>
      </c>
      <c r="E18344" s="3" t="str">
        <f>VLOOKUP(A18344,Respondents!A:B,2,FALSE)</f>
        <v>Member Bodies and Other Professional Organizations</v>
      </c>
      <c r="F18344" s="3" t="str">
        <f>VLOOKUP(A18344,Respondents!A:C,3,FALSE)</f>
        <v>Member Bodies and Other Professional Organizations</v>
      </c>
      <c r="G18344" s="3">
        <f t="shared" si="724"/>
        <v>1</v>
      </c>
      <c r="H18344" s="3">
        <f t="shared" si="725"/>
        <v>0</v>
      </c>
    </row>
    <row r="18345" spans="1:8" x14ac:dyDescent="0.3">
      <c r="A18345" t="s">
        <v>44</v>
      </c>
      <c r="B18345" t="s">
        <v>162</v>
      </c>
      <c r="C18345" t="s">
        <v>166</v>
      </c>
      <c r="D18345" t="s">
        <v>155</v>
      </c>
      <c r="E18345" s="3" t="str">
        <f>VLOOKUP(A18345,Respondents!A:B,2,FALSE)</f>
        <v>Member Bodies and Other Professional Organizations</v>
      </c>
      <c r="F18345" s="3" t="str">
        <f>VLOOKUP(A18345,Respondents!A:C,3,FALSE)</f>
        <v>Member Bodies and Other Professional Organizations</v>
      </c>
      <c r="G18345" s="3">
        <f t="shared" si="724"/>
        <v>1</v>
      </c>
      <c r="H18345" s="3">
        <f t="shared" si="725"/>
        <v>0</v>
      </c>
    </row>
    <row r="18346" spans="1:8" x14ac:dyDescent="0.3">
      <c r="A18346" t="s">
        <v>44</v>
      </c>
      <c r="B18346" t="s">
        <v>162</v>
      </c>
      <c r="C18346" t="s">
        <v>167</v>
      </c>
      <c r="D18346" t="s">
        <v>155</v>
      </c>
      <c r="E18346" s="3" t="str">
        <f>VLOOKUP(A18346,Respondents!A:B,2,FALSE)</f>
        <v>Member Bodies and Other Professional Organizations</v>
      </c>
      <c r="F18346" s="3" t="str">
        <f>VLOOKUP(A18346,Respondents!A:C,3,FALSE)</f>
        <v>Member Bodies and Other Professional Organizations</v>
      </c>
      <c r="G18346" s="3">
        <f t="shared" si="724"/>
        <v>1</v>
      </c>
      <c r="H18346" s="3">
        <f t="shared" si="725"/>
        <v>0</v>
      </c>
    </row>
    <row r="18347" spans="1:8" x14ac:dyDescent="0.3">
      <c r="A18347" t="s">
        <v>44</v>
      </c>
      <c r="B18347" t="s">
        <v>162</v>
      </c>
      <c r="C18347" t="s">
        <v>168</v>
      </c>
      <c r="D18347" t="s">
        <v>155</v>
      </c>
      <c r="E18347" s="3" t="str">
        <f>VLOOKUP(A18347,Respondents!A:B,2,FALSE)</f>
        <v>Member Bodies and Other Professional Organizations</v>
      </c>
      <c r="F18347" s="3" t="str">
        <f>VLOOKUP(A18347,Respondents!A:C,3,FALSE)</f>
        <v>Member Bodies and Other Professional Organizations</v>
      </c>
      <c r="G18347" s="3">
        <f t="shared" si="724"/>
        <v>1</v>
      </c>
      <c r="H18347" s="3">
        <f t="shared" si="725"/>
        <v>0</v>
      </c>
    </row>
    <row r="18348" spans="1:8" x14ac:dyDescent="0.3">
      <c r="A18348" t="s">
        <v>44</v>
      </c>
      <c r="B18348" t="s">
        <v>162</v>
      </c>
      <c r="C18348" t="s">
        <v>169</v>
      </c>
      <c r="D18348" t="s">
        <v>155</v>
      </c>
      <c r="E18348" s="3" t="str">
        <f>VLOOKUP(A18348,Respondents!A:B,2,FALSE)</f>
        <v>Member Bodies and Other Professional Organizations</v>
      </c>
      <c r="F18348" s="3" t="str">
        <f>VLOOKUP(A18348,Respondents!A:C,3,FALSE)</f>
        <v>Member Bodies and Other Professional Organizations</v>
      </c>
      <c r="G18348" s="3">
        <f t="shared" si="724"/>
        <v>2</v>
      </c>
      <c r="H18348" s="3">
        <f t="shared" si="725"/>
        <v>0</v>
      </c>
    </row>
    <row r="18349" spans="1:8" x14ac:dyDescent="0.3">
      <c r="A18349" t="s">
        <v>44</v>
      </c>
      <c r="B18349" t="s">
        <v>162</v>
      </c>
      <c r="C18349" t="s">
        <v>170</v>
      </c>
      <c r="D18349" t="s">
        <v>155</v>
      </c>
      <c r="E18349" s="3" t="str">
        <f>VLOOKUP(A18349,Respondents!A:B,2,FALSE)</f>
        <v>Member Bodies and Other Professional Organizations</v>
      </c>
      <c r="F18349" s="3" t="str">
        <f>VLOOKUP(A18349,Respondents!A:C,3,FALSE)</f>
        <v>Member Bodies and Other Professional Organizations</v>
      </c>
      <c r="G18349" s="3">
        <f t="shared" si="724"/>
        <v>2</v>
      </c>
      <c r="H18349" s="3">
        <f t="shared" si="725"/>
        <v>0</v>
      </c>
    </row>
    <row r="18350" spans="1:8" x14ac:dyDescent="0.3">
      <c r="A18350" t="s">
        <v>44</v>
      </c>
      <c r="B18350" t="s">
        <v>162</v>
      </c>
      <c r="C18350" t="s">
        <v>269</v>
      </c>
      <c r="D18350" t="s">
        <v>155</v>
      </c>
      <c r="E18350" s="3" t="str">
        <f>VLOOKUP(A18350,Respondents!A:B,2,FALSE)</f>
        <v>Member Bodies and Other Professional Organizations</v>
      </c>
      <c r="F18350" s="3" t="str">
        <f>VLOOKUP(A18350,Respondents!A:C,3,FALSE)</f>
        <v>Member Bodies and Other Professional Organizations</v>
      </c>
      <c r="G18350" s="3">
        <f t="shared" si="724"/>
        <v>2</v>
      </c>
      <c r="H18350" s="3">
        <f t="shared" si="725"/>
        <v>0</v>
      </c>
    </row>
    <row r="18351" spans="1:8" x14ac:dyDescent="0.3">
      <c r="A18351" t="s">
        <v>44</v>
      </c>
      <c r="B18351" t="s">
        <v>162</v>
      </c>
      <c r="C18351" t="s">
        <v>171</v>
      </c>
      <c r="D18351" t="s">
        <v>159</v>
      </c>
      <c r="E18351" s="3" t="str">
        <f>VLOOKUP(A18351,Respondents!A:B,2,FALSE)</f>
        <v>Member Bodies and Other Professional Organizations</v>
      </c>
      <c r="F18351" s="3" t="str">
        <f>VLOOKUP(A18351,Respondents!A:C,3,FALSE)</f>
        <v>Member Bodies and Other Professional Organizations</v>
      </c>
      <c r="G18351" s="3">
        <f t="shared" si="724"/>
        <v>2</v>
      </c>
      <c r="H18351" s="3">
        <f t="shared" si="725"/>
        <v>1</v>
      </c>
    </row>
    <row r="18352" spans="1:8" x14ac:dyDescent="0.3">
      <c r="A18352" t="s">
        <v>44</v>
      </c>
      <c r="B18352" t="s">
        <v>187</v>
      </c>
      <c r="C18352" t="s">
        <v>188</v>
      </c>
      <c r="D18352" t="s">
        <v>155</v>
      </c>
      <c r="E18352" s="3" t="str">
        <f>VLOOKUP(A18352,Respondents!A:B,2,FALSE)</f>
        <v>Member Bodies and Other Professional Organizations</v>
      </c>
      <c r="F18352" s="3" t="str">
        <f>VLOOKUP(A18352,Respondents!A:C,3,FALSE)</f>
        <v>Member Bodies and Other Professional Organizations</v>
      </c>
      <c r="G18352" s="3">
        <f t="shared" si="724"/>
        <v>1</v>
      </c>
      <c r="H18352" s="3">
        <f t="shared" si="725"/>
        <v>0</v>
      </c>
    </row>
    <row r="18353" spans="1:8" x14ac:dyDescent="0.3">
      <c r="A18353" t="s">
        <v>44</v>
      </c>
      <c r="B18353" t="s">
        <v>187</v>
      </c>
      <c r="C18353" t="s">
        <v>189</v>
      </c>
      <c r="D18353" t="s">
        <v>159</v>
      </c>
      <c r="E18353" s="3" t="str">
        <f>VLOOKUP(A18353,Respondents!A:B,2,FALSE)</f>
        <v>Member Bodies and Other Professional Organizations</v>
      </c>
      <c r="F18353" s="3" t="str">
        <f>VLOOKUP(A18353,Respondents!A:C,3,FALSE)</f>
        <v>Member Bodies and Other Professional Organizations</v>
      </c>
      <c r="G18353" s="3">
        <f t="shared" si="724"/>
        <v>1</v>
      </c>
      <c r="H18353" s="3">
        <f t="shared" si="725"/>
        <v>1</v>
      </c>
    </row>
    <row r="18354" spans="1:8" x14ac:dyDescent="0.3">
      <c r="A18354" t="s">
        <v>44</v>
      </c>
      <c r="B18354" t="s">
        <v>187</v>
      </c>
      <c r="C18354" t="s">
        <v>190</v>
      </c>
      <c r="D18354" t="s">
        <v>155</v>
      </c>
      <c r="E18354" s="3" t="str">
        <f>VLOOKUP(A18354,Respondents!A:B,2,FALSE)</f>
        <v>Member Bodies and Other Professional Organizations</v>
      </c>
      <c r="F18354" s="3" t="str">
        <f>VLOOKUP(A18354,Respondents!A:C,3,FALSE)</f>
        <v>Member Bodies and Other Professional Organizations</v>
      </c>
      <c r="G18354" s="3">
        <f t="shared" si="724"/>
        <v>1</v>
      </c>
      <c r="H18354" s="3">
        <f t="shared" si="725"/>
        <v>0</v>
      </c>
    </row>
    <row r="18355" spans="1:8" x14ac:dyDescent="0.3">
      <c r="A18355" t="s">
        <v>44</v>
      </c>
      <c r="B18355" t="s">
        <v>187</v>
      </c>
      <c r="C18355" t="s">
        <v>191</v>
      </c>
      <c r="D18355" t="s">
        <v>155</v>
      </c>
      <c r="E18355" s="3" t="str">
        <f>VLOOKUP(A18355,Respondents!A:B,2,FALSE)</f>
        <v>Member Bodies and Other Professional Organizations</v>
      </c>
      <c r="F18355" s="3" t="str">
        <f>VLOOKUP(A18355,Respondents!A:C,3,FALSE)</f>
        <v>Member Bodies and Other Professional Organizations</v>
      </c>
      <c r="G18355" s="3">
        <f t="shared" si="724"/>
        <v>1</v>
      </c>
      <c r="H18355" s="3">
        <f t="shared" si="725"/>
        <v>0</v>
      </c>
    </row>
    <row r="18356" spans="1:8" x14ac:dyDescent="0.3">
      <c r="A18356" t="s">
        <v>44</v>
      </c>
      <c r="B18356" t="s">
        <v>187</v>
      </c>
      <c r="C18356" t="s">
        <v>192</v>
      </c>
      <c r="D18356" t="s">
        <v>155</v>
      </c>
      <c r="E18356" s="3" t="str">
        <f>VLOOKUP(A18356,Respondents!A:B,2,FALSE)</f>
        <v>Member Bodies and Other Professional Organizations</v>
      </c>
      <c r="F18356" s="3" t="str">
        <f>VLOOKUP(A18356,Respondents!A:C,3,FALSE)</f>
        <v>Member Bodies and Other Professional Organizations</v>
      </c>
      <c r="G18356" s="3">
        <f t="shared" si="724"/>
        <v>1</v>
      </c>
      <c r="H18356" s="3">
        <f t="shared" si="725"/>
        <v>0</v>
      </c>
    </row>
    <row r="18357" spans="1:8" x14ac:dyDescent="0.3">
      <c r="A18357" t="s">
        <v>44</v>
      </c>
      <c r="B18357" t="s">
        <v>187</v>
      </c>
      <c r="C18357" t="s">
        <v>193</v>
      </c>
      <c r="D18357" t="s">
        <v>155</v>
      </c>
      <c r="E18357" s="3" t="str">
        <f>VLOOKUP(A18357,Respondents!A:B,2,FALSE)</f>
        <v>Member Bodies and Other Professional Organizations</v>
      </c>
      <c r="F18357" s="3" t="str">
        <f>VLOOKUP(A18357,Respondents!A:C,3,FALSE)</f>
        <v>Member Bodies and Other Professional Organizations</v>
      </c>
      <c r="G18357" s="3">
        <f t="shared" si="724"/>
        <v>1</v>
      </c>
      <c r="H18357" s="3">
        <f t="shared" si="725"/>
        <v>0</v>
      </c>
    </row>
    <row r="18358" spans="1:8" x14ac:dyDescent="0.3">
      <c r="A18358" t="s">
        <v>44</v>
      </c>
      <c r="B18358" t="s">
        <v>187</v>
      </c>
      <c r="C18358" t="s">
        <v>194</v>
      </c>
      <c r="D18358" t="s">
        <v>155</v>
      </c>
      <c r="E18358" s="3" t="str">
        <f>VLOOKUP(A18358,Respondents!A:B,2,FALSE)</f>
        <v>Member Bodies and Other Professional Organizations</v>
      </c>
      <c r="F18358" s="3" t="str">
        <f>VLOOKUP(A18358,Respondents!A:C,3,FALSE)</f>
        <v>Member Bodies and Other Professional Organizations</v>
      </c>
      <c r="G18358" s="3">
        <f t="shared" si="724"/>
        <v>2</v>
      </c>
      <c r="H18358" s="3">
        <f t="shared" si="725"/>
        <v>0</v>
      </c>
    </row>
    <row r="18359" spans="1:8" x14ac:dyDescent="0.3">
      <c r="A18359" t="s">
        <v>44</v>
      </c>
      <c r="B18359" t="s">
        <v>187</v>
      </c>
      <c r="C18359" t="s">
        <v>329</v>
      </c>
      <c r="D18359" t="s">
        <v>155</v>
      </c>
      <c r="E18359" s="3" t="str">
        <f>VLOOKUP(A18359,Respondents!A:B,2,FALSE)</f>
        <v>Member Bodies and Other Professional Organizations</v>
      </c>
      <c r="F18359" s="3" t="str">
        <f>VLOOKUP(A18359,Respondents!A:C,3,FALSE)</f>
        <v>Member Bodies and Other Professional Organizations</v>
      </c>
      <c r="G18359" s="3">
        <f t="shared" si="724"/>
        <v>2</v>
      </c>
      <c r="H18359" s="3">
        <f t="shared" si="725"/>
        <v>0</v>
      </c>
    </row>
    <row r="18360" spans="1:8" x14ac:dyDescent="0.3">
      <c r="A18360" t="s">
        <v>44</v>
      </c>
      <c r="B18360" t="s">
        <v>187</v>
      </c>
      <c r="C18360" t="s">
        <v>330</v>
      </c>
      <c r="D18360" t="s">
        <v>155</v>
      </c>
      <c r="E18360" s="3" t="str">
        <f>VLOOKUP(A18360,Respondents!A:B,2,FALSE)</f>
        <v>Member Bodies and Other Professional Organizations</v>
      </c>
      <c r="F18360" s="3" t="str">
        <f>VLOOKUP(A18360,Respondents!A:C,3,FALSE)</f>
        <v>Member Bodies and Other Professional Organizations</v>
      </c>
      <c r="G18360" s="3">
        <f t="shared" si="724"/>
        <v>2</v>
      </c>
      <c r="H18360" s="3">
        <f t="shared" si="725"/>
        <v>0</v>
      </c>
    </row>
    <row r="18361" spans="1:8" x14ac:dyDescent="0.3">
      <c r="A18361" t="s">
        <v>44</v>
      </c>
      <c r="B18361" t="s">
        <v>187</v>
      </c>
      <c r="C18361" t="s">
        <v>195</v>
      </c>
      <c r="D18361" t="s">
        <v>155</v>
      </c>
      <c r="E18361" s="3" t="str">
        <f>VLOOKUP(A18361,Respondents!A:B,2,FALSE)</f>
        <v>Member Bodies and Other Professional Organizations</v>
      </c>
      <c r="F18361" s="3" t="str">
        <f>VLOOKUP(A18361,Respondents!A:C,3,FALSE)</f>
        <v>Member Bodies and Other Professional Organizations</v>
      </c>
      <c r="G18361" s="3">
        <f t="shared" si="724"/>
        <v>2</v>
      </c>
      <c r="H18361" s="3">
        <f t="shared" si="725"/>
        <v>0</v>
      </c>
    </row>
    <row r="18362" spans="1:8" x14ac:dyDescent="0.3">
      <c r="A18362" t="s">
        <v>44</v>
      </c>
      <c r="B18362" t="s">
        <v>187</v>
      </c>
      <c r="C18362" t="s">
        <v>196</v>
      </c>
      <c r="D18362" t="s">
        <v>155</v>
      </c>
      <c r="E18362" s="3" t="str">
        <f>VLOOKUP(A18362,Respondents!A:B,2,FALSE)</f>
        <v>Member Bodies and Other Professional Organizations</v>
      </c>
      <c r="F18362" s="3" t="str">
        <f>VLOOKUP(A18362,Respondents!A:C,3,FALSE)</f>
        <v>Member Bodies and Other Professional Organizations</v>
      </c>
      <c r="G18362" s="3">
        <f t="shared" si="724"/>
        <v>2</v>
      </c>
      <c r="H18362" s="3">
        <f t="shared" si="725"/>
        <v>0</v>
      </c>
    </row>
    <row r="18363" spans="1:8" x14ac:dyDescent="0.3">
      <c r="A18363" t="s">
        <v>44</v>
      </c>
      <c r="B18363" t="s">
        <v>187</v>
      </c>
      <c r="C18363" t="s">
        <v>197</v>
      </c>
      <c r="D18363" t="s">
        <v>155</v>
      </c>
      <c r="E18363" s="3" t="str">
        <f>VLOOKUP(A18363,Respondents!A:B,2,FALSE)</f>
        <v>Member Bodies and Other Professional Organizations</v>
      </c>
      <c r="F18363" s="3" t="str">
        <f>VLOOKUP(A18363,Respondents!A:C,3,FALSE)</f>
        <v>Member Bodies and Other Professional Organizations</v>
      </c>
      <c r="G18363" s="3">
        <f t="shared" si="724"/>
        <v>2</v>
      </c>
      <c r="H18363" s="3">
        <f t="shared" si="725"/>
        <v>0</v>
      </c>
    </row>
    <row r="18364" spans="1:8" x14ac:dyDescent="0.3">
      <c r="A18364" t="s">
        <v>44</v>
      </c>
      <c r="B18364" t="s">
        <v>187</v>
      </c>
      <c r="C18364" t="s">
        <v>198</v>
      </c>
      <c r="D18364" t="s">
        <v>155</v>
      </c>
      <c r="E18364" s="3" t="str">
        <f>VLOOKUP(A18364,Respondents!A:B,2,FALSE)</f>
        <v>Member Bodies and Other Professional Organizations</v>
      </c>
      <c r="F18364" s="3" t="str">
        <f>VLOOKUP(A18364,Respondents!A:C,3,FALSE)</f>
        <v>Member Bodies and Other Professional Organizations</v>
      </c>
      <c r="G18364" s="3">
        <f t="shared" si="724"/>
        <v>2</v>
      </c>
      <c r="H18364" s="3">
        <f t="shared" si="725"/>
        <v>0</v>
      </c>
    </row>
    <row r="18365" spans="1:8" x14ac:dyDescent="0.3">
      <c r="A18365" t="s">
        <v>44</v>
      </c>
      <c r="B18365" t="s">
        <v>199</v>
      </c>
      <c r="C18365" t="s">
        <v>200</v>
      </c>
      <c r="D18365" t="s">
        <v>159</v>
      </c>
      <c r="E18365" s="3" t="str">
        <f>VLOOKUP(A18365,Respondents!A:B,2,FALSE)</f>
        <v>Member Bodies and Other Professional Organizations</v>
      </c>
      <c r="F18365" s="3" t="str">
        <f>VLOOKUP(A18365,Respondents!A:C,3,FALSE)</f>
        <v>Member Bodies and Other Professional Organizations</v>
      </c>
      <c r="G18365" s="3">
        <f t="shared" si="724"/>
        <v>1</v>
      </c>
      <c r="H18365" s="3">
        <f t="shared" si="725"/>
        <v>1</v>
      </c>
    </row>
    <row r="18366" spans="1:8" x14ac:dyDescent="0.3">
      <c r="A18366" t="s">
        <v>44</v>
      </c>
      <c r="B18366" t="s">
        <v>199</v>
      </c>
      <c r="C18366" t="s">
        <v>201</v>
      </c>
      <c r="D18366" t="s">
        <v>155</v>
      </c>
      <c r="E18366" s="3" t="str">
        <f>VLOOKUP(A18366,Respondents!A:B,2,FALSE)</f>
        <v>Member Bodies and Other Professional Organizations</v>
      </c>
      <c r="F18366" s="3" t="str">
        <f>VLOOKUP(A18366,Respondents!A:C,3,FALSE)</f>
        <v>Member Bodies and Other Professional Organizations</v>
      </c>
      <c r="G18366" s="3">
        <f t="shared" si="724"/>
        <v>1</v>
      </c>
      <c r="H18366" s="3">
        <f t="shared" si="725"/>
        <v>0</v>
      </c>
    </row>
    <row r="18367" spans="1:8" x14ac:dyDescent="0.3">
      <c r="A18367" t="s">
        <v>44</v>
      </c>
      <c r="B18367" t="s">
        <v>199</v>
      </c>
      <c r="C18367" t="s">
        <v>202</v>
      </c>
      <c r="D18367" t="s">
        <v>155</v>
      </c>
      <c r="E18367" s="3" t="str">
        <f>VLOOKUP(A18367,Respondents!A:B,2,FALSE)</f>
        <v>Member Bodies and Other Professional Organizations</v>
      </c>
      <c r="F18367" s="3" t="str">
        <f>VLOOKUP(A18367,Respondents!A:C,3,FALSE)</f>
        <v>Member Bodies and Other Professional Organizations</v>
      </c>
      <c r="G18367" s="3">
        <f t="shared" si="724"/>
        <v>1</v>
      </c>
      <c r="H18367" s="3">
        <f t="shared" si="725"/>
        <v>0</v>
      </c>
    </row>
    <row r="18368" spans="1:8" x14ac:dyDescent="0.3">
      <c r="A18368" t="s">
        <v>44</v>
      </c>
      <c r="B18368" t="s">
        <v>199</v>
      </c>
      <c r="C18368" t="s">
        <v>203</v>
      </c>
      <c r="D18368" t="s">
        <v>155</v>
      </c>
      <c r="E18368" s="3" t="str">
        <f>VLOOKUP(A18368,Respondents!A:B,2,FALSE)</f>
        <v>Member Bodies and Other Professional Organizations</v>
      </c>
      <c r="F18368" s="3" t="str">
        <f>VLOOKUP(A18368,Respondents!A:C,3,FALSE)</f>
        <v>Member Bodies and Other Professional Organizations</v>
      </c>
      <c r="G18368" s="3">
        <f t="shared" si="724"/>
        <v>1</v>
      </c>
      <c r="H18368" s="3">
        <f t="shared" si="725"/>
        <v>0</v>
      </c>
    </row>
    <row r="18369" spans="1:8" x14ac:dyDescent="0.3">
      <c r="A18369" t="s">
        <v>44</v>
      </c>
      <c r="B18369" t="s">
        <v>199</v>
      </c>
      <c r="C18369" t="s">
        <v>204</v>
      </c>
      <c r="D18369" t="s">
        <v>155</v>
      </c>
      <c r="E18369" s="3" t="str">
        <f>VLOOKUP(A18369,Respondents!A:B,2,FALSE)</f>
        <v>Member Bodies and Other Professional Organizations</v>
      </c>
      <c r="F18369" s="3" t="str">
        <f>VLOOKUP(A18369,Respondents!A:C,3,FALSE)</f>
        <v>Member Bodies and Other Professional Organizations</v>
      </c>
      <c r="G18369" s="3">
        <f t="shared" si="724"/>
        <v>1</v>
      </c>
      <c r="H18369" s="3">
        <f t="shared" si="725"/>
        <v>0</v>
      </c>
    </row>
    <row r="18370" spans="1:8" x14ac:dyDescent="0.3">
      <c r="A18370" t="s">
        <v>44</v>
      </c>
      <c r="B18370" t="s">
        <v>199</v>
      </c>
      <c r="C18370" t="s">
        <v>205</v>
      </c>
      <c r="D18370" t="s">
        <v>155</v>
      </c>
      <c r="E18370" s="3" t="str">
        <f>VLOOKUP(A18370,Respondents!A:B,2,FALSE)</f>
        <v>Member Bodies and Other Professional Organizations</v>
      </c>
      <c r="F18370" s="3" t="str">
        <f>VLOOKUP(A18370,Respondents!A:C,3,FALSE)</f>
        <v>Member Bodies and Other Professional Organizations</v>
      </c>
      <c r="G18370" s="3">
        <f t="shared" si="724"/>
        <v>1</v>
      </c>
      <c r="H18370" s="3">
        <f t="shared" si="725"/>
        <v>0</v>
      </c>
    </row>
    <row r="18371" spans="1:8" x14ac:dyDescent="0.3">
      <c r="A18371" t="s">
        <v>44</v>
      </c>
      <c r="B18371" t="s">
        <v>199</v>
      </c>
      <c r="C18371" t="s">
        <v>270</v>
      </c>
      <c r="D18371" t="s">
        <v>155</v>
      </c>
      <c r="E18371" s="3" t="str">
        <f>VLOOKUP(A18371,Respondents!A:B,2,FALSE)</f>
        <v>Member Bodies and Other Professional Organizations</v>
      </c>
      <c r="F18371" s="3" t="str">
        <f>VLOOKUP(A18371,Respondents!A:C,3,FALSE)</f>
        <v>Member Bodies and Other Professional Organizations</v>
      </c>
      <c r="G18371" s="3">
        <f t="shared" si="724"/>
        <v>2</v>
      </c>
      <c r="H18371" s="3">
        <f t="shared" si="725"/>
        <v>0</v>
      </c>
    </row>
    <row r="18372" spans="1:8" x14ac:dyDescent="0.3">
      <c r="A18372" t="s">
        <v>44</v>
      </c>
      <c r="B18372" t="s">
        <v>199</v>
      </c>
      <c r="C18372" t="s">
        <v>206</v>
      </c>
      <c r="D18372" t="s">
        <v>155</v>
      </c>
      <c r="E18372" s="3" t="str">
        <f>VLOOKUP(A18372,Respondents!A:B,2,FALSE)</f>
        <v>Member Bodies and Other Professional Organizations</v>
      </c>
      <c r="F18372" s="3" t="str">
        <f>VLOOKUP(A18372,Respondents!A:C,3,FALSE)</f>
        <v>Member Bodies and Other Professional Organizations</v>
      </c>
      <c r="G18372" s="3">
        <f t="shared" si="724"/>
        <v>2</v>
      </c>
      <c r="H18372" s="3">
        <f t="shared" si="725"/>
        <v>0</v>
      </c>
    </row>
    <row r="18373" spans="1:8" x14ac:dyDescent="0.3">
      <c r="A18373" t="s">
        <v>44</v>
      </c>
      <c r="B18373" t="s">
        <v>199</v>
      </c>
      <c r="C18373" t="s">
        <v>207</v>
      </c>
      <c r="D18373" t="s">
        <v>155</v>
      </c>
      <c r="E18373" s="3" t="str">
        <f>VLOOKUP(A18373,Respondents!A:B,2,FALSE)</f>
        <v>Member Bodies and Other Professional Organizations</v>
      </c>
      <c r="F18373" s="3" t="str">
        <f>VLOOKUP(A18373,Respondents!A:C,3,FALSE)</f>
        <v>Member Bodies and Other Professional Organizations</v>
      </c>
      <c r="G18373" s="3">
        <f t="shared" si="724"/>
        <v>2</v>
      </c>
      <c r="H18373" s="3">
        <f t="shared" si="725"/>
        <v>0</v>
      </c>
    </row>
    <row r="18374" spans="1:8" x14ac:dyDescent="0.3">
      <c r="A18374" t="s">
        <v>44</v>
      </c>
      <c r="B18374" t="s">
        <v>243</v>
      </c>
      <c r="C18374" t="s">
        <v>244</v>
      </c>
      <c r="D18374" t="s">
        <v>159</v>
      </c>
      <c r="E18374" s="3" t="str">
        <f>VLOOKUP(A18374,Respondents!A:B,2,FALSE)</f>
        <v>Member Bodies and Other Professional Organizations</v>
      </c>
      <c r="F18374" s="3" t="str">
        <f>VLOOKUP(A18374,Respondents!A:C,3,FALSE)</f>
        <v>Member Bodies and Other Professional Organizations</v>
      </c>
      <c r="G18374" s="3">
        <f t="shared" si="724"/>
        <v>1</v>
      </c>
      <c r="H18374" s="3">
        <f t="shared" si="725"/>
        <v>1</v>
      </c>
    </row>
    <row r="18375" spans="1:8" x14ac:dyDescent="0.3">
      <c r="A18375" t="s">
        <v>44</v>
      </c>
      <c r="B18375" t="s">
        <v>243</v>
      </c>
      <c r="C18375" t="s">
        <v>245</v>
      </c>
      <c r="D18375" t="s">
        <v>155</v>
      </c>
      <c r="E18375" s="3" t="str">
        <f>VLOOKUP(A18375,Respondents!A:B,2,FALSE)</f>
        <v>Member Bodies and Other Professional Organizations</v>
      </c>
      <c r="F18375" s="3" t="str">
        <f>VLOOKUP(A18375,Respondents!A:C,3,FALSE)</f>
        <v>Member Bodies and Other Professional Organizations</v>
      </c>
      <c r="G18375" s="3">
        <f t="shared" si="724"/>
        <v>1</v>
      </c>
      <c r="H18375" s="3">
        <f t="shared" si="725"/>
        <v>0</v>
      </c>
    </row>
    <row r="18376" spans="1:8" x14ac:dyDescent="0.3">
      <c r="A18376" t="s">
        <v>44</v>
      </c>
      <c r="B18376" t="s">
        <v>243</v>
      </c>
      <c r="C18376" t="s">
        <v>246</v>
      </c>
      <c r="D18376" t="s">
        <v>155</v>
      </c>
      <c r="E18376" s="3" t="str">
        <f>VLOOKUP(A18376,Respondents!A:B,2,FALSE)</f>
        <v>Member Bodies and Other Professional Organizations</v>
      </c>
      <c r="F18376" s="3" t="str">
        <f>VLOOKUP(A18376,Respondents!A:C,3,FALSE)</f>
        <v>Member Bodies and Other Professional Organizations</v>
      </c>
      <c r="G18376" s="3">
        <f t="shared" si="724"/>
        <v>1</v>
      </c>
      <c r="H18376" s="3">
        <f t="shared" si="725"/>
        <v>0</v>
      </c>
    </row>
    <row r="18377" spans="1:8" x14ac:dyDescent="0.3">
      <c r="A18377" t="s">
        <v>44</v>
      </c>
      <c r="B18377" t="s">
        <v>243</v>
      </c>
      <c r="C18377" t="s">
        <v>247</v>
      </c>
      <c r="D18377" t="s">
        <v>155</v>
      </c>
      <c r="E18377" s="3" t="str">
        <f>VLOOKUP(A18377,Respondents!A:B,2,FALSE)</f>
        <v>Member Bodies and Other Professional Organizations</v>
      </c>
      <c r="F18377" s="3" t="str">
        <f>VLOOKUP(A18377,Respondents!A:C,3,FALSE)</f>
        <v>Member Bodies and Other Professional Organizations</v>
      </c>
      <c r="G18377" s="3">
        <f t="shared" si="724"/>
        <v>1</v>
      </c>
      <c r="H18377" s="3">
        <f t="shared" si="725"/>
        <v>0</v>
      </c>
    </row>
    <row r="18378" spans="1:8" x14ac:dyDescent="0.3">
      <c r="A18378" t="s">
        <v>44</v>
      </c>
      <c r="B18378" t="s">
        <v>243</v>
      </c>
      <c r="C18378" t="s">
        <v>248</v>
      </c>
      <c r="D18378" t="s">
        <v>155</v>
      </c>
      <c r="E18378" s="3" t="str">
        <f>VLOOKUP(A18378,Respondents!A:B,2,FALSE)</f>
        <v>Member Bodies and Other Professional Organizations</v>
      </c>
      <c r="F18378" s="3" t="str">
        <f>VLOOKUP(A18378,Respondents!A:C,3,FALSE)</f>
        <v>Member Bodies and Other Professional Organizations</v>
      </c>
      <c r="G18378" s="3">
        <f t="shared" si="724"/>
        <v>1</v>
      </c>
      <c r="H18378" s="3">
        <f t="shared" si="725"/>
        <v>0</v>
      </c>
    </row>
    <row r="18379" spans="1:8" x14ac:dyDescent="0.3">
      <c r="A18379" t="s">
        <v>44</v>
      </c>
      <c r="B18379" t="s">
        <v>243</v>
      </c>
      <c r="C18379" t="s">
        <v>249</v>
      </c>
      <c r="D18379" t="s">
        <v>155</v>
      </c>
      <c r="E18379" s="3" t="str">
        <f>VLOOKUP(A18379,Respondents!A:B,2,FALSE)</f>
        <v>Member Bodies and Other Professional Organizations</v>
      </c>
      <c r="F18379" s="3" t="str">
        <f>VLOOKUP(A18379,Respondents!A:C,3,FALSE)</f>
        <v>Member Bodies and Other Professional Organizations</v>
      </c>
      <c r="G18379" s="3">
        <f t="shared" si="724"/>
        <v>1</v>
      </c>
      <c r="H18379" s="3">
        <f t="shared" si="725"/>
        <v>0</v>
      </c>
    </row>
    <row r="18380" spans="1:8" x14ac:dyDescent="0.3">
      <c r="A18380" t="s">
        <v>44</v>
      </c>
      <c r="B18380" t="s">
        <v>243</v>
      </c>
      <c r="C18380" t="s">
        <v>331</v>
      </c>
      <c r="D18380" t="s">
        <v>155</v>
      </c>
      <c r="E18380" s="3" t="str">
        <f>VLOOKUP(A18380,Respondents!A:B,2,FALSE)</f>
        <v>Member Bodies and Other Professional Organizations</v>
      </c>
      <c r="F18380" s="3" t="str">
        <f>VLOOKUP(A18380,Respondents!A:C,3,FALSE)</f>
        <v>Member Bodies and Other Professional Organizations</v>
      </c>
      <c r="G18380" s="3">
        <f t="shared" si="724"/>
        <v>2</v>
      </c>
      <c r="H18380" s="3">
        <f t="shared" si="725"/>
        <v>0</v>
      </c>
    </row>
    <row r="18381" spans="1:8" x14ac:dyDescent="0.3">
      <c r="A18381" t="s">
        <v>44</v>
      </c>
      <c r="B18381" t="s">
        <v>243</v>
      </c>
      <c r="C18381" t="s">
        <v>332</v>
      </c>
      <c r="D18381" t="s">
        <v>155</v>
      </c>
      <c r="E18381" s="3" t="str">
        <f>VLOOKUP(A18381,Respondents!A:B,2,FALSE)</f>
        <v>Member Bodies and Other Professional Organizations</v>
      </c>
      <c r="F18381" s="3" t="str">
        <f>VLOOKUP(A18381,Respondents!A:C,3,FALSE)</f>
        <v>Member Bodies and Other Professional Organizations</v>
      </c>
      <c r="G18381" s="3">
        <f t="shared" si="724"/>
        <v>2</v>
      </c>
      <c r="H18381" s="3">
        <f t="shared" si="725"/>
        <v>0</v>
      </c>
    </row>
    <row r="18382" spans="1:8" x14ac:dyDescent="0.3">
      <c r="A18382" t="s">
        <v>44</v>
      </c>
      <c r="B18382" t="s">
        <v>243</v>
      </c>
      <c r="C18382" t="s">
        <v>333</v>
      </c>
      <c r="D18382" t="s">
        <v>155</v>
      </c>
      <c r="E18382" s="3" t="str">
        <f>VLOOKUP(A18382,Respondents!A:B,2,FALSE)</f>
        <v>Member Bodies and Other Professional Organizations</v>
      </c>
      <c r="F18382" s="3" t="str">
        <f>VLOOKUP(A18382,Respondents!A:C,3,FALSE)</f>
        <v>Member Bodies and Other Professional Organizations</v>
      </c>
      <c r="G18382" s="3">
        <f t="shared" si="724"/>
        <v>2</v>
      </c>
      <c r="H18382" s="3">
        <f t="shared" si="725"/>
        <v>0</v>
      </c>
    </row>
    <row r="18383" spans="1:8" x14ac:dyDescent="0.3">
      <c r="A18383" t="s">
        <v>44</v>
      </c>
      <c r="B18383" t="s">
        <v>250</v>
      </c>
      <c r="C18383" t="s">
        <v>251</v>
      </c>
      <c r="D18383" t="s">
        <v>155</v>
      </c>
      <c r="E18383" s="3" t="str">
        <f>VLOOKUP(A18383,Respondents!A:B,2,FALSE)</f>
        <v>Member Bodies and Other Professional Organizations</v>
      </c>
      <c r="F18383" s="3" t="str">
        <f>VLOOKUP(A18383,Respondents!A:C,3,FALSE)</f>
        <v>Member Bodies and Other Professional Organizations</v>
      </c>
      <c r="G18383" s="3">
        <f t="shared" si="724"/>
        <v>1</v>
      </c>
      <c r="H18383" s="3">
        <f t="shared" si="725"/>
        <v>0</v>
      </c>
    </row>
    <row r="18384" spans="1:8" x14ac:dyDescent="0.3">
      <c r="A18384" t="s">
        <v>44</v>
      </c>
      <c r="B18384" t="s">
        <v>250</v>
      </c>
      <c r="C18384" t="s">
        <v>252</v>
      </c>
      <c r="D18384" t="s">
        <v>155</v>
      </c>
      <c r="E18384" s="3" t="str">
        <f>VLOOKUP(A18384,Respondents!A:B,2,FALSE)</f>
        <v>Member Bodies and Other Professional Organizations</v>
      </c>
      <c r="F18384" s="3" t="str">
        <f>VLOOKUP(A18384,Respondents!A:C,3,FALSE)</f>
        <v>Member Bodies and Other Professional Organizations</v>
      </c>
      <c r="G18384" s="3">
        <f t="shared" si="724"/>
        <v>1</v>
      </c>
      <c r="H18384" s="3">
        <f t="shared" si="725"/>
        <v>0</v>
      </c>
    </row>
    <row r="18385" spans="1:8" x14ac:dyDescent="0.3">
      <c r="A18385" t="s">
        <v>44</v>
      </c>
      <c r="B18385" t="s">
        <v>250</v>
      </c>
      <c r="C18385" t="s">
        <v>253</v>
      </c>
      <c r="D18385" t="s">
        <v>155</v>
      </c>
      <c r="E18385" s="3" t="str">
        <f>VLOOKUP(A18385,Respondents!A:B,2,FALSE)</f>
        <v>Member Bodies and Other Professional Organizations</v>
      </c>
      <c r="F18385" s="3" t="str">
        <f>VLOOKUP(A18385,Respondents!A:C,3,FALSE)</f>
        <v>Member Bodies and Other Professional Organizations</v>
      </c>
      <c r="G18385" s="3">
        <f t="shared" si="724"/>
        <v>1</v>
      </c>
      <c r="H18385" s="3">
        <f t="shared" si="725"/>
        <v>0</v>
      </c>
    </row>
    <row r="18386" spans="1:8" x14ac:dyDescent="0.3">
      <c r="A18386" t="s">
        <v>44</v>
      </c>
      <c r="B18386" t="s">
        <v>250</v>
      </c>
      <c r="C18386" t="s">
        <v>254</v>
      </c>
      <c r="D18386" t="s">
        <v>155</v>
      </c>
      <c r="E18386" s="3" t="str">
        <f>VLOOKUP(A18386,Respondents!A:B,2,FALSE)</f>
        <v>Member Bodies and Other Professional Organizations</v>
      </c>
      <c r="F18386" s="3" t="str">
        <f>VLOOKUP(A18386,Respondents!A:C,3,FALSE)</f>
        <v>Member Bodies and Other Professional Organizations</v>
      </c>
      <c r="G18386" s="3">
        <f t="shared" si="724"/>
        <v>1</v>
      </c>
      <c r="H18386" s="3">
        <f t="shared" si="725"/>
        <v>0</v>
      </c>
    </row>
    <row r="18387" spans="1:8" x14ac:dyDescent="0.3">
      <c r="A18387" t="s">
        <v>44</v>
      </c>
      <c r="B18387" t="s">
        <v>250</v>
      </c>
      <c r="C18387" t="s">
        <v>255</v>
      </c>
      <c r="D18387" t="s">
        <v>155</v>
      </c>
      <c r="E18387" s="3" t="str">
        <f>VLOOKUP(A18387,Respondents!A:B,2,FALSE)</f>
        <v>Member Bodies and Other Professional Organizations</v>
      </c>
      <c r="F18387" s="3" t="str">
        <f>VLOOKUP(A18387,Respondents!A:C,3,FALSE)</f>
        <v>Member Bodies and Other Professional Organizations</v>
      </c>
      <c r="G18387" s="3">
        <f t="shared" si="724"/>
        <v>1</v>
      </c>
      <c r="H18387" s="3">
        <f t="shared" si="725"/>
        <v>0</v>
      </c>
    </row>
    <row r="18388" spans="1:8" x14ac:dyDescent="0.3">
      <c r="A18388" t="s">
        <v>44</v>
      </c>
      <c r="B18388" t="s">
        <v>250</v>
      </c>
      <c r="C18388" t="s">
        <v>256</v>
      </c>
      <c r="D18388" t="s">
        <v>159</v>
      </c>
      <c r="E18388" s="3" t="str">
        <f>VLOOKUP(A18388,Respondents!A:B,2,FALSE)</f>
        <v>Member Bodies and Other Professional Organizations</v>
      </c>
      <c r="F18388" s="3" t="str">
        <f>VLOOKUP(A18388,Respondents!A:C,3,FALSE)</f>
        <v>Member Bodies and Other Professional Organizations</v>
      </c>
      <c r="G18388" s="3">
        <f t="shared" si="724"/>
        <v>1</v>
      </c>
      <c r="H18388" s="3">
        <f t="shared" si="725"/>
        <v>1</v>
      </c>
    </row>
    <row r="18389" spans="1:8" x14ac:dyDescent="0.3">
      <c r="A18389" t="s">
        <v>44</v>
      </c>
      <c r="B18389" t="s">
        <v>250</v>
      </c>
      <c r="C18389" t="s">
        <v>334</v>
      </c>
      <c r="D18389" t="s">
        <v>155</v>
      </c>
      <c r="E18389" s="3" t="str">
        <f>VLOOKUP(A18389,Respondents!A:B,2,FALSE)</f>
        <v>Member Bodies and Other Professional Organizations</v>
      </c>
      <c r="F18389" s="3" t="str">
        <f>VLOOKUP(A18389,Respondents!A:C,3,FALSE)</f>
        <v>Member Bodies and Other Professional Organizations</v>
      </c>
      <c r="G18389" s="3">
        <f t="shared" ref="G18389:G18452" si="726">IF(LEN(C18389)-LEN(SUBSTITUTE(C18389,".",""))&lt;=1,1,2)</f>
        <v>2</v>
      </c>
      <c r="H18389" s="3">
        <f t="shared" ref="H18389:H18452" si="727">IF(D18389="Yes",1,0)</f>
        <v>0</v>
      </c>
    </row>
    <row r="18390" spans="1:8" x14ac:dyDescent="0.3">
      <c r="A18390" t="s">
        <v>44</v>
      </c>
      <c r="B18390" t="s">
        <v>250</v>
      </c>
      <c r="C18390" t="s">
        <v>335</v>
      </c>
      <c r="D18390" t="s">
        <v>155</v>
      </c>
      <c r="E18390" s="3" t="str">
        <f>VLOOKUP(A18390,Respondents!A:B,2,FALSE)</f>
        <v>Member Bodies and Other Professional Organizations</v>
      </c>
      <c r="F18390" s="3" t="str">
        <f>VLOOKUP(A18390,Respondents!A:C,3,FALSE)</f>
        <v>Member Bodies and Other Professional Organizations</v>
      </c>
      <c r="G18390" s="3">
        <f t="shared" si="726"/>
        <v>2</v>
      </c>
      <c r="H18390" s="3">
        <f t="shared" si="727"/>
        <v>0</v>
      </c>
    </row>
    <row r="18391" spans="1:8" x14ac:dyDescent="0.3">
      <c r="A18391" t="s">
        <v>44</v>
      </c>
      <c r="B18391" t="s">
        <v>250</v>
      </c>
      <c r="C18391" t="s">
        <v>336</v>
      </c>
      <c r="D18391" t="s">
        <v>155</v>
      </c>
      <c r="E18391" s="3" t="str">
        <f>VLOOKUP(A18391,Respondents!A:B,2,FALSE)</f>
        <v>Member Bodies and Other Professional Organizations</v>
      </c>
      <c r="F18391" s="3" t="str">
        <f>VLOOKUP(A18391,Respondents!A:C,3,FALSE)</f>
        <v>Member Bodies and Other Professional Organizations</v>
      </c>
      <c r="G18391" s="3">
        <f t="shared" si="726"/>
        <v>2</v>
      </c>
      <c r="H18391" s="3">
        <f t="shared" si="727"/>
        <v>0</v>
      </c>
    </row>
    <row r="18392" spans="1:8" x14ac:dyDescent="0.3">
      <c r="A18392" t="s">
        <v>44</v>
      </c>
      <c r="B18392" t="s">
        <v>250</v>
      </c>
      <c r="C18392" t="s">
        <v>337</v>
      </c>
      <c r="D18392" t="s">
        <v>155</v>
      </c>
      <c r="E18392" s="3" t="str">
        <f>VLOOKUP(A18392,Respondents!A:B,2,FALSE)</f>
        <v>Member Bodies and Other Professional Organizations</v>
      </c>
      <c r="F18392" s="3" t="str">
        <f>VLOOKUP(A18392,Respondents!A:C,3,FALSE)</f>
        <v>Member Bodies and Other Professional Organizations</v>
      </c>
      <c r="G18392" s="3">
        <f t="shared" si="726"/>
        <v>2</v>
      </c>
      <c r="H18392" s="3">
        <f t="shared" si="727"/>
        <v>0</v>
      </c>
    </row>
    <row r="18393" spans="1:8" x14ac:dyDescent="0.3">
      <c r="A18393" t="s">
        <v>44</v>
      </c>
      <c r="B18393" t="s">
        <v>250</v>
      </c>
      <c r="C18393" t="s">
        <v>386</v>
      </c>
      <c r="D18393" t="s">
        <v>155</v>
      </c>
      <c r="E18393" s="3" t="str">
        <f>VLOOKUP(A18393,Respondents!A:B,2,FALSE)</f>
        <v>Member Bodies and Other Professional Organizations</v>
      </c>
      <c r="F18393" s="3" t="str">
        <f>VLOOKUP(A18393,Respondents!A:C,3,FALSE)</f>
        <v>Member Bodies and Other Professional Organizations</v>
      </c>
      <c r="G18393" s="3">
        <f t="shared" si="726"/>
        <v>2</v>
      </c>
      <c r="H18393" s="3">
        <f t="shared" si="727"/>
        <v>0</v>
      </c>
    </row>
    <row r="18394" spans="1:8" x14ac:dyDescent="0.3">
      <c r="A18394" t="s">
        <v>44</v>
      </c>
      <c r="B18394" t="s">
        <v>250</v>
      </c>
      <c r="C18394" t="s">
        <v>338</v>
      </c>
      <c r="D18394" t="s">
        <v>155</v>
      </c>
      <c r="E18394" s="3" t="str">
        <f>VLOOKUP(A18394,Respondents!A:B,2,FALSE)</f>
        <v>Member Bodies and Other Professional Organizations</v>
      </c>
      <c r="F18394" s="3" t="str">
        <f>VLOOKUP(A18394,Respondents!A:C,3,FALSE)</f>
        <v>Member Bodies and Other Professional Organizations</v>
      </c>
      <c r="G18394" s="3">
        <f t="shared" si="726"/>
        <v>2</v>
      </c>
      <c r="H18394" s="3">
        <f t="shared" si="727"/>
        <v>0</v>
      </c>
    </row>
    <row r="18395" spans="1:8" x14ac:dyDescent="0.3">
      <c r="A18395" t="s">
        <v>44</v>
      </c>
      <c r="B18395" t="s">
        <v>257</v>
      </c>
      <c r="C18395" t="s">
        <v>258</v>
      </c>
      <c r="D18395" t="s">
        <v>155</v>
      </c>
      <c r="E18395" s="3" t="str">
        <f>VLOOKUP(A18395,Respondents!A:B,2,FALSE)</f>
        <v>Member Bodies and Other Professional Organizations</v>
      </c>
      <c r="F18395" s="3" t="str">
        <f>VLOOKUP(A18395,Respondents!A:C,3,FALSE)</f>
        <v>Member Bodies and Other Professional Organizations</v>
      </c>
      <c r="G18395" s="3">
        <f t="shared" si="726"/>
        <v>1</v>
      </c>
      <c r="H18395" s="3">
        <f t="shared" si="727"/>
        <v>0</v>
      </c>
    </row>
    <row r="18396" spans="1:8" x14ac:dyDescent="0.3">
      <c r="A18396" t="s">
        <v>44</v>
      </c>
      <c r="B18396" t="s">
        <v>257</v>
      </c>
      <c r="C18396" t="s">
        <v>259</v>
      </c>
      <c r="D18396" t="s">
        <v>155</v>
      </c>
      <c r="E18396" s="3" t="str">
        <f>VLOOKUP(A18396,Respondents!A:B,2,FALSE)</f>
        <v>Member Bodies and Other Professional Organizations</v>
      </c>
      <c r="F18396" s="3" t="str">
        <f>VLOOKUP(A18396,Respondents!A:C,3,FALSE)</f>
        <v>Member Bodies and Other Professional Organizations</v>
      </c>
      <c r="G18396" s="3">
        <f t="shared" si="726"/>
        <v>1</v>
      </c>
      <c r="H18396" s="3">
        <f t="shared" si="727"/>
        <v>0</v>
      </c>
    </row>
    <row r="18397" spans="1:8" x14ac:dyDescent="0.3">
      <c r="A18397" t="s">
        <v>44</v>
      </c>
      <c r="B18397" t="s">
        <v>257</v>
      </c>
      <c r="C18397" t="s">
        <v>260</v>
      </c>
      <c r="D18397" t="s">
        <v>155</v>
      </c>
      <c r="E18397" s="3" t="str">
        <f>VLOOKUP(A18397,Respondents!A:B,2,FALSE)</f>
        <v>Member Bodies and Other Professional Organizations</v>
      </c>
      <c r="F18397" s="3" t="str">
        <f>VLOOKUP(A18397,Respondents!A:C,3,FALSE)</f>
        <v>Member Bodies and Other Professional Organizations</v>
      </c>
      <c r="G18397" s="3">
        <f t="shared" si="726"/>
        <v>1</v>
      </c>
      <c r="H18397" s="3">
        <f t="shared" si="727"/>
        <v>0</v>
      </c>
    </row>
    <row r="18398" spans="1:8" x14ac:dyDescent="0.3">
      <c r="A18398" t="s">
        <v>44</v>
      </c>
      <c r="B18398" t="s">
        <v>257</v>
      </c>
      <c r="C18398" t="s">
        <v>261</v>
      </c>
      <c r="D18398" t="s">
        <v>159</v>
      </c>
      <c r="E18398" s="3" t="str">
        <f>VLOOKUP(A18398,Respondents!A:B,2,FALSE)</f>
        <v>Member Bodies and Other Professional Organizations</v>
      </c>
      <c r="F18398" s="3" t="str">
        <f>VLOOKUP(A18398,Respondents!A:C,3,FALSE)</f>
        <v>Member Bodies and Other Professional Organizations</v>
      </c>
      <c r="G18398" s="3">
        <f t="shared" si="726"/>
        <v>1</v>
      </c>
      <c r="H18398" s="3">
        <f t="shared" si="727"/>
        <v>1</v>
      </c>
    </row>
    <row r="18399" spans="1:8" x14ac:dyDescent="0.3">
      <c r="A18399" t="s">
        <v>44</v>
      </c>
      <c r="B18399" t="s">
        <v>257</v>
      </c>
      <c r="C18399" t="s">
        <v>262</v>
      </c>
      <c r="D18399" t="s">
        <v>155</v>
      </c>
      <c r="E18399" s="3" t="str">
        <f>VLOOKUP(A18399,Respondents!A:B,2,FALSE)</f>
        <v>Member Bodies and Other Professional Organizations</v>
      </c>
      <c r="F18399" s="3" t="str">
        <f>VLOOKUP(A18399,Respondents!A:C,3,FALSE)</f>
        <v>Member Bodies and Other Professional Organizations</v>
      </c>
      <c r="G18399" s="3">
        <f t="shared" si="726"/>
        <v>1</v>
      </c>
      <c r="H18399" s="3">
        <f t="shared" si="727"/>
        <v>0</v>
      </c>
    </row>
    <row r="18400" spans="1:8" x14ac:dyDescent="0.3">
      <c r="A18400" t="s">
        <v>44</v>
      </c>
      <c r="B18400" t="s">
        <v>257</v>
      </c>
      <c r="C18400" t="s">
        <v>263</v>
      </c>
      <c r="D18400" t="s">
        <v>155</v>
      </c>
      <c r="E18400" s="3" t="str">
        <f>VLOOKUP(A18400,Respondents!A:B,2,FALSE)</f>
        <v>Member Bodies and Other Professional Organizations</v>
      </c>
      <c r="F18400" s="3" t="str">
        <f>VLOOKUP(A18400,Respondents!A:C,3,FALSE)</f>
        <v>Member Bodies and Other Professional Organizations</v>
      </c>
      <c r="G18400" s="3">
        <f t="shared" si="726"/>
        <v>1</v>
      </c>
      <c r="H18400" s="3">
        <f t="shared" si="727"/>
        <v>0</v>
      </c>
    </row>
    <row r="18401" spans="1:8" x14ac:dyDescent="0.3">
      <c r="A18401" t="s">
        <v>44</v>
      </c>
      <c r="B18401" t="s">
        <v>257</v>
      </c>
      <c r="C18401" t="s">
        <v>264</v>
      </c>
      <c r="D18401" t="s">
        <v>155</v>
      </c>
      <c r="E18401" s="3" t="str">
        <f>VLOOKUP(A18401,Respondents!A:B,2,FALSE)</f>
        <v>Member Bodies and Other Professional Organizations</v>
      </c>
      <c r="F18401" s="3" t="str">
        <f>VLOOKUP(A18401,Respondents!A:C,3,FALSE)</f>
        <v>Member Bodies and Other Professional Organizations</v>
      </c>
      <c r="G18401" s="3">
        <f t="shared" si="726"/>
        <v>2</v>
      </c>
      <c r="H18401" s="3">
        <f t="shared" si="727"/>
        <v>0</v>
      </c>
    </row>
    <row r="18402" spans="1:8" x14ac:dyDescent="0.3">
      <c r="A18402" t="s">
        <v>44</v>
      </c>
      <c r="B18402" t="s">
        <v>257</v>
      </c>
      <c r="C18402" t="s">
        <v>265</v>
      </c>
      <c r="D18402" t="s">
        <v>159</v>
      </c>
      <c r="E18402" s="3" t="str">
        <f>VLOOKUP(A18402,Respondents!A:B,2,FALSE)</f>
        <v>Member Bodies and Other Professional Organizations</v>
      </c>
      <c r="F18402" s="3" t="str">
        <f>VLOOKUP(A18402,Respondents!A:C,3,FALSE)</f>
        <v>Member Bodies and Other Professional Organizations</v>
      </c>
      <c r="G18402" s="3">
        <f t="shared" si="726"/>
        <v>2</v>
      </c>
      <c r="H18402" s="3">
        <f t="shared" si="727"/>
        <v>1</v>
      </c>
    </row>
    <row r="18403" spans="1:8" x14ac:dyDescent="0.3">
      <c r="A18403" t="s">
        <v>44</v>
      </c>
      <c r="B18403" t="s">
        <v>257</v>
      </c>
      <c r="C18403" t="s">
        <v>273</v>
      </c>
      <c r="D18403" t="s">
        <v>155</v>
      </c>
      <c r="E18403" s="3" t="str">
        <f>VLOOKUP(A18403,Respondents!A:B,2,FALSE)</f>
        <v>Member Bodies and Other Professional Organizations</v>
      </c>
      <c r="F18403" s="3" t="str">
        <f>VLOOKUP(A18403,Respondents!A:C,3,FALSE)</f>
        <v>Member Bodies and Other Professional Organizations</v>
      </c>
      <c r="G18403" s="3">
        <f t="shared" si="726"/>
        <v>2</v>
      </c>
      <c r="H18403" s="3">
        <f t="shared" si="727"/>
        <v>0</v>
      </c>
    </row>
    <row r="18404" spans="1:8" x14ac:dyDescent="0.3">
      <c r="A18404" t="s">
        <v>44</v>
      </c>
      <c r="B18404" t="s">
        <v>257</v>
      </c>
      <c r="C18404" t="s">
        <v>274</v>
      </c>
      <c r="D18404" t="s">
        <v>155</v>
      </c>
      <c r="E18404" s="3" t="str">
        <f>VLOOKUP(A18404,Respondents!A:B,2,FALSE)</f>
        <v>Member Bodies and Other Professional Organizations</v>
      </c>
      <c r="F18404" s="3" t="str">
        <f>VLOOKUP(A18404,Respondents!A:C,3,FALSE)</f>
        <v>Member Bodies and Other Professional Organizations</v>
      </c>
      <c r="G18404" s="3">
        <f t="shared" si="726"/>
        <v>2</v>
      </c>
      <c r="H18404" s="3">
        <f t="shared" si="727"/>
        <v>0</v>
      </c>
    </row>
    <row r="18405" spans="1:8" x14ac:dyDescent="0.3">
      <c r="A18405" t="s">
        <v>44</v>
      </c>
      <c r="B18405" t="s">
        <v>257</v>
      </c>
      <c r="C18405" t="s">
        <v>275</v>
      </c>
      <c r="D18405" t="s">
        <v>155</v>
      </c>
      <c r="E18405" s="3" t="str">
        <f>VLOOKUP(A18405,Respondents!A:B,2,FALSE)</f>
        <v>Member Bodies and Other Professional Organizations</v>
      </c>
      <c r="F18405" s="3" t="str">
        <f>VLOOKUP(A18405,Respondents!A:C,3,FALSE)</f>
        <v>Member Bodies and Other Professional Organizations</v>
      </c>
      <c r="G18405" s="3">
        <f t="shared" si="726"/>
        <v>2</v>
      </c>
      <c r="H18405" s="3">
        <f t="shared" si="727"/>
        <v>0</v>
      </c>
    </row>
    <row r="18406" spans="1:8" x14ac:dyDescent="0.3">
      <c r="A18406" t="s">
        <v>70</v>
      </c>
      <c r="B18406" t="s">
        <v>162</v>
      </c>
      <c r="C18406" t="s">
        <v>163</v>
      </c>
      <c r="D18406" t="s">
        <v>155</v>
      </c>
      <c r="E18406" s="3" t="str">
        <f>VLOOKUP(A18406,Respondents!A:B,2,FALSE)</f>
        <v>Other Respondents</v>
      </c>
      <c r="F18406" s="3" t="str">
        <f>VLOOKUP(A18406,Respondents!A:C,3,FALSE)</f>
        <v>Individuals and Others</v>
      </c>
      <c r="G18406" s="3">
        <f t="shared" si="726"/>
        <v>1</v>
      </c>
      <c r="H18406" s="3">
        <f t="shared" si="727"/>
        <v>0</v>
      </c>
    </row>
    <row r="18407" spans="1:8" x14ac:dyDescent="0.3">
      <c r="A18407" t="s">
        <v>70</v>
      </c>
      <c r="B18407" t="s">
        <v>162</v>
      </c>
      <c r="C18407" t="s">
        <v>164</v>
      </c>
      <c r="D18407" t="s">
        <v>155</v>
      </c>
      <c r="E18407" s="3" t="str">
        <f>VLOOKUP(A18407,Respondents!A:B,2,FALSE)</f>
        <v>Other Respondents</v>
      </c>
      <c r="F18407" s="3" t="str">
        <f>VLOOKUP(A18407,Respondents!A:C,3,FALSE)</f>
        <v>Individuals and Others</v>
      </c>
      <c r="G18407" s="3">
        <f t="shared" si="726"/>
        <v>1</v>
      </c>
      <c r="H18407" s="3">
        <f t="shared" si="727"/>
        <v>0</v>
      </c>
    </row>
    <row r="18408" spans="1:8" x14ac:dyDescent="0.3">
      <c r="A18408" t="s">
        <v>70</v>
      </c>
      <c r="B18408" t="s">
        <v>162</v>
      </c>
      <c r="C18408" t="s">
        <v>165</v>
      </c>
      <c r="D18408" t="s">
        <v>155</v>
      </c>
      <c r="E18408" s="3" t="str">
        <f>VLOOKUP(A18408,Respondents!A:B,2,FALSE)</f>
        <v>Other Respondents</v>
      </c>
      <c r="F18408" s="3" t="str">
        <f>VLOOKUP(A18408,Respondents!A:C,3,FALSE)</f>
        <v>Individuals and Others</v>
      </c>
      <c r="G18408" s="3">
        <f t="shared" si="726"/>
        <v>1</v>
      </c>
      <c r="H18408" s="3">
        <f t="shared" si="727"/>
        <v>0</v>
      </c>
    </row>
    <row r="18409" spans="1:8" x14ac:dyDescent="0.3">
      <c r="A18409" t="s">
        <v>70</v>
      </c>
      <c r="B18409" t="s">
        <v>162</v>
      </c>
      <c r="C18409" t="s">
        <v>166</v>
      </c>
      <c r="D18409" t="s">
        <v>155</v>
      </c>
      <c r="E18409" s="3" t="str">
        <f>VLOOKUP(A18409,Respondents!A:B,2,FALSE)</f>
        <v>Other Respondents</v>
      </c>
      <c r="F18409" s="3" t="str">
        <f>VLOOKUP(A18409,Respondents!A:C,3,FALSE)</f>
        <v>Individuals and Others</v>
      </c>
      <c r="G18409" s="3">
        <f t="shared" si="726"/>
        <v>1</v>
      </c>
      <c r="H18409" s="3">
        <f t="shared" si="727"/>
        <v>0</v>
      </c>
    </row>
    <row r="18410" spans="1:8" x14ac:dyDescent="0.3">
      <c r="A18410" t="s">
        <v>70</v>
      </c>
      <c r="B18410" t="s">
        <v>162</v>
      </c>
      <c r="C18410" t="s">
        <v>167</v>
      </c>
      <c r="D18410" t="s">
        <v>155</v>
      </c>
      <c r="E18410" s="3" t="str">
        <f>VLOOKUP(A18410,Respondents!A:B,2,FALSE)</f>
        <v>Other Respondents</v>
      </c>
      <c r="F18410" s="3" t="str">
        <f>VLOOKUP(A18410,Respondents!A:C,3,FALSE)</f>
        <v>Individuals and Others</v>
      </c>
      <c r="G18410" s="3">
        <f t="shared" si="726"/>
        <v>1</v>
      </c>
      <c r="H18410" s="3">
        <f t="shared" si="727"/>
        <v>0</v>
      </c>
    </row>
    <row r="18411" spans="1:8" x14ac:dyDescent="0.3">
      <c r="A18411" t="s">
        <v>70</v>
      </c>
      <c r="B18411" t="s">
        <v>162</v>
      </c>
      <c r="C18411" t="s">
        <v>168</v>
      </c>
      <c r="D18411" t="s">
        <v>159</v>
      </c>
      <c r="E18411" s="3" t="str">
        <f>VLOOKUP(A18411,Respondents!A:B,2,FALSE)</f>
        <v>Other Respondents</v>
      </c>
      <c r="F18411" s="3" t="str">
        <f>VLOOKUP(A18411,Respondents!A:C,3,FALSE)</f>
        <v>Individuals and Others</v>
      </c>
      <c r="G18411" s="3">
        <f t="shared" si="726"/>
        <v>1</v>
      </c>
      <c r="H18411" s="3">
        <f t="shared" si="727"/>
        <v>1</v>
      </c>
    </row>
    <row r="18412" spans="1:8" x14ac:dyDescent="0.3">
      <c r="A18412" t="s">
        <v>70</v>
      </c>
      <c r="B18412" t="s">
        <v>162</v>
      </c>
      <c r="C18412" t="s">
        <v>169</v>
      </c>
      <c r="D18412" t="s">
        <v>155</v>
      </c>
      <c r="E18412" s="3" t="str">
        <f>VLOOKUP(A18412,Respondents!A:B,2,FALSE)</f>
        <v>Other Respondents</v>
      </c>
      <c r="F18412" s="3" t="str">
        <f>VLOOKUP(A18412,Respondents!A:C,3,FALSE)</f>
        <v>Individuals and Others</v>
      </c>
      <c r="G18412" s="3">
        <f t="shared" si="726"/>
        <v>2</v>
      </c>
      <c r="H18412" s="3">
        <f t="shared" si="727"/>
        <v>0</v>
      </c>
    </row>
    <row r="18413" spans="1:8" x14ac:dyDescent="0.3">
      <c r="A18413" t="s">
        <v>70</v>
      </c>
      <c r="B18413" t="s">
        <v>162</v>
      </c>
      <c r="C18413" t="s">
        <v>170</v>
      </c>
      <c r="D18413" t="s">
        <v>155</v>
      </c>
      <c r="E18413" s="3" t="str">
        <f>VLOOKUP(A18413,Respondents!A:B,2,FALSE)</f>
        <v>Other Respondents</v>
      </c>
      <c r="F18413" s="3" t="str">
        <f>VLOOKUP(A18413,Respondents!A:C,3,FALSE)</f>
        <v>Individuals and Others</v>
      </c>
      <c r="G18413" s="3">
        <f t="shared" si="726"/>
        <v>2</v>
      </c>
      <c r="H18413" s="3">
        <f t="shared" si="727"/>
        <v>0</v>
      </c>
    </row>
    <row r="18414" spans="1:8" x14ac:dyDescent="0.3">
      <c r="A18414" t="s">
        <v>70</v>
      </c>
      <c r="B18414" t="s">
        <v>162</v>
      </c>
      <c r="C18414" t="s">
        <v>269</v>
      </c>
      <c r="D18414" t="s">
        <v>155</v>
      </c>
      <c r="E18414" s="3" t="str">
        <f>VLOOKUP(A18414,Respondents!A:B,2,FALSE)</f>
        <v>Other Respondents</v>
      </c>
      <c r="F18414" s="3" t="str">
        <f>VLOOKUP(A18414,Respondents!A:C,3,FALSE)</f>
        <v>Individuals and Others</v>
      </c>
      <c r="G18414" s="3">
        <f t="shared" si="726"/>
        <v>2</v>
      </c>
      <c r="H18414" s="3">
        <f t="shared" si="727"/>
        <v>0</v>
      </c>
    </row>
    <row r="18415" spans="1:8" x14ac:dyDescent="0.3">
      <c r="A18415" t="s">
        <v>70</v>
      </c>
      <c r="B18415" t="s">
        <v>162</v>
      </c>
      <c r="C18415" t="s">
        <v>171</v>
      </c>
      <c r="D18415" t="s">
        <v>155</v>
      </c>
      <c r="E18415" s="3" t="str">
        <f>VLOOKUP(A18415,Respondents!A:B,2,FALSE)</f>
        <v>Other Respondents</v>
      </c>
      <c r="F18415" s="3" t="str">
        <f>VLOOKUP(A18415,Respondents!A:C,3,FALSE)</f>
        <v>Individuals and Others</v>
      </c>
      <c r="G18415" s="3">
        <f t="shared" si="726"/>
        <v>2</v>
      </c>
      <c r="H18415" s="3">
        <f t="shared" si="727"/>
        <v>0</v>
      </c>
    </row>
    <row r="18416" spans="1:8" x14ac:dyDescent="0.3">
      <c r="A18416" t="s">
        <v>70</v>
      </c>
      <c r="B18416" t="s">
        <v>187</v>
      </c>
      <c r="C18416" t="s">
        <v>188</v>
      </c>
      <c r="D18416" t="s">
        <v>155</v>
      </c>
      <c r="E18416" s="3" t="str">
        <f>VLOOKUP(A18416,Respondents!A:B,2,FALSE)</f>
        <v>Other Respondents</v>
      </c>
      <c r="F18416" s="3" t="str">
        <f>VLOOKUP(A18416,Respondents!A:C,3,FALSE)</f>
        <v>Individuals and Others</v>
      </c>
      <c r="G18416" s="3">
        <f t="shared" si="726"/>
        <v>1</v>
      </c>
      <c r="H18416" s="3">
        <f t="shared" si="727"/>
        <v>0</v>
      </c>
    </row>
    <row r="18417" spans="1:8" x14ac:dyDescent="0.3">
      <c r="A18417" t="s">
        <v>70</v>
      </c>
      <c r="B18417" t="s">
        <v>187</v>
      </c>
      <c r="C18417" t="s">
        <v>189</v>
      </c>
      <c r="D18417" t="s">
        <v>155</v>
      </c>
      <c r="E18417" s="3" t="str">
        <f>VLOOKUP(A18417,Respondents!A:B,2,FALSE)</f>
        <v>Other Respondents</v>
      </c>
      <c r="F18417" s="3" t="str">
        <f>VLOOKUP(A18417,Respondents!A:C,3,FALSE)</f>
        <v>Individuals and Others</v>
      </c>
      <c r="G18417" s="3">
        <f t="shared" si="726"/>
        <v>1</v>
      </c>
      <c r="H18417" s="3">
        <f t="shared" si="727"/>
        <v>0</v>
      </c>
    </row>
    <row r="18418" spans="1:8" x14ac:dyDescent="0.3">
      <c r="A18418" t="s">
        <v>70</v>
      </c>
      <c r="B18418" t="s">
        <v>187</v>
      </c>
      <c r="C18418" t="s">
        <v>190</v>
      </c>
      <c r="D18418" t="s">
        <v>155</v>
      </c>
      <c r="E18418" s="3" t="str">
        <f>VLOOKUP(A18418,Respondents!A:B,2,FALSE)</f>
        <v>Other Respondents</v>
      </c>
      <c r="F18418" s="3" t="str">
        <f>VLOOKUP(A18418,Respondents!A:C,3,FALSE)</f>
        <v>Individuals and Others</v>
      </c>
      <c r="G18418" s="3">
        <f t="shared" si="726"/>
        <v>1</v>
      </c>
      <c r="H18418" s="3">
        <f t="shared" si="727"/>
        <v>0</v>
      </c>
    </row>
    <row r="18419" spans="1:8" x14ac:dyDescent="0.3">
      <c r="A18419" t="s">
        <v>70</v>
      </c>
      <c r="B18419" t="s">
        <v>187</v>
      </c>
      <c r="C18419" t="s">
        <v>191</v>
      </c>
      <c r="D18419" t="s">
        <v>159</v>
      </c>
      <c r="E18419" s="3" t="str">
        <f>VLOOKUP(A18419,Respondents!A:B,2,FALSE)</f>
        <v>Other Respondents</v>
      </c>
      <c r="F18419" s="3" t="str">
        <f>VLOOKUP(A18419,Respondents!A:C,3,FALSE)</f>
        <v>Individuals and Others</v>
      </c>
      <c r="G18419" s="3">
        <f t="shared" si="726"/>
        <v>1</v>
      </c>
      <c r="H18419" s="3">
        <f t="shared" si="727"/>
        <v>1</v>
      </c>
    </row>
    <row r="18420" spans="1:8" x14ac:dyDescent="0.3">
      <c r="A18420" t="s">
        <v>70</v>
      </c>
      <c r="B18420" t="s">
        <v>187</v>
      </c>
      <c r="C18420" t="s">
        <v>192</v>
      </c>
      <c r="D18420" t="s">
        <v>155</v>
      </c>
      <c r="E18420" s="3" t="str">
        <f>VLOOKUP(A18420,Respondents!A:B,2,FALSE)</f>
        <v>Other Respondents</v>
      </c>
      <c r="F18420" s="3" t="str">
        <f>VLOOKUP(A18420,Respondents!A:C,3,FALSE)</f>
        <v>Individuals and Others</v>
      </c>
      <c r="G18420" s="3">
        <f t="shared" si="726"/>
        <v>1</v>
      </c>
      <c r="H18420" s="3">
        <f t="shared" si="727"/>
        <v>0</v>
      </c>
    </row>
    <row r="18421" spans="1:8" x14ac:dyDescent="0.3">
      <c r="A18421" t="s">
        <v>70</v>
      </c>
      <c r="B18421" t="s">
        <v>187</v>
      </c>
      <c r="C18421" t="s">
        <v>193</v>
      </c>
      <c r="D18421" t="s">
        <v>155</v>
      </c>
      <c r="E18421" s="3" t="str">
        <f>VLOOKUP(A18421,Respondents!A:B,2,FALSE)</f>
        <v>Other Respondents</v>
      </c>
      <c r="F18421" s="3" t="str">
        <f>VLOOKUP(A18421,Respondents!A:C,3,FALSE)</f>
        <v>Individuals and Others</v>
      </c>
      <c r="G18421" s="3">
        <f t="shared" si="726"/>
        <v>1</v>
      </c>
      <c r="H18421" s="3">
        <f t="shared" si="727"/>
        <v>0</v>
      </c>
    </row>
    <row r="18422" spans="1:8" x14ac:dyDescent="0.3">
      <c r="A18422" t="s">
        <v>70</v>
      </c>
      <c r="B18422" t="s">
        <v>187</v>
      </c>
      <c r="C18422" t="s">
        <v>194</v>
      </c>
      <c r="D18422" t="s">
        <v>155</v>
      </c>
      <c r="E18422" s="3" t="str">
        <f>VLOOKUP(A18422,Respondents!A:B,2,FALSE)</f>
        <v>Other Respondents</v>
      </c>
      <c r="F18422" s="3" t="str">
        <f>VLOOKUP(A18422,Respondents!A:C,3,FALSE)</f>
        <v>Individuals and Others</v>
      </c>
      <c r="G18422" s="3">
        <f t="shared" si="726"/>
        <v>2</v>
      </c>
      <c r="H18422" s="3">
        <f t="shared" si="727"/>
        <v>0</v>
      </c>
    </row>
    <row r="18423" spans="1:8" x14ac:dyDescent="0.3">
      <c r="A18423" t="s">
        <v>70</v>
      </c>
      <c r="B18423" t="s">
        <v>187</v>
      </c>
      <c r="C18423" t="s">
        <v>329</v>
      </c>
      <c r="D18423" t="s">
        <v>155</v>
      </c>
      <c r="E18423" s="3" t="str">
        <f>VLOOKUP(A18423,Respondents!A:B,2,FALSE)</f>
        <v>Other Respondents</v>
      </c>
      <c r="F18423" s="3" t="str">
        <f>VLOOKUP(A18423,Respondents!A:C,3,FALSE)</f>
        <v>Individuals and Others</v>
      </c>
      <c r="G18423" s="3">
        <f t="shared" si="726"/>
        <v>2</v>
      </c>
      <c r="H18423" s="3">
        <f t="shared" si="727"/>
        <v>0</v>
      </c>
    </row>
    <row r="18424" spans="1:8" x14ac:dyDescent="0.3">
      <c r="A18424" t="s">
        <v>70</v>
      </c>
      <c r="B18424" t="s">
        <v>187</v>
      </c>
      <c r="C18424" t="s">
        <v>330</v>
      </c>
      <c r="D18424" t="s">
        <v>155</v>
      </c>
      <c r="E18424" s="3" t="str">
        <f>VLOOKUP(A18424,Respondents!A:B,2,FALSE)</f>
        <v>Other Respondents</v>
      </c>
      <c r="F18424" s="3" t="str">
        <f>VLOOKUP(A18424,Respondents!A:C,3,FALSE)</f>
        <v>Individuals and Others</v>
      </c>
      <c r="G18424" s="3">
        <f t="shared" si="726"/>
        <v>2</v>
      </c>
      <c r="H18424" s="3">
        <f t="shared" si="727"/>
        <v>0</v>
      </c>
    </row>
    <row r="18425" spans="1:8" x14ac:dyDescent="0.3">
      <c r="A18425" t="s">
        <v>70</v>
      </c>
      <c r="B18425" t="s">
        <v>187</v>
      </c>
      <c r="C18425" t="s">
        <v>195</v>
      </c>
      <c r="D18425" t="s">
        <v>155</v>
      </c>
      <c r="E18425" s="3" t="str">
        <f>VLOOKUP(A18425,Respondents!A:B,2,FALSE)</f>
        <v>Other Respondents</v>
      </c>
      <c r="F18425" s="3" t="str">
        <f>VLOOKUP(A18425,Respondents!A:C,3,FALSE)</f>
        <v>Individuals and Others</v>
      </c>
      <c r="G18425" s="3">
        <f t="shared" si="726"/>
        <v>2</v>
      </c>
      <c r="H18425" s="3">
        <f t="shared" si="727"/>
        <v>0</v>
      </c>
    </row>
    <row r="18426" spans="1:8" x14ac:dyDescent="0.3">
      <c r="A18426" t="s">
        <v>70</v>
      </c>
      <c r="B18426" t="s">
        <v>187</v>
      </c>
      <c r="C18426" t="s">
        <v>196</v>
      </c>
      <c r="D18426" t="s">
        <v>155</v>
      </c>
      <c r="E18426" s="3" t="str">
        <f>VLOOKUP(A18426,Respondents!A:B,2,FALSE)</f>
        <v>Other Respondents</v>
      </c>
      <c r="F18426" s="3" t="str">
        <f>VLOOKUP(A18426,Respondents!A:C,3,FALSE)</f>
        <v>Individuals and Others</v>
      </c>
      <c r="G18426" s="3">
        <f t="shared" si="726"/>
        <v>2</v>
      </c>
      <c r="H18426" s="3">
        <f t="shared" si="727"/>
        <v>0</v>
      </c>
    </row>
    <row r="18427" spans="1:8" x14ac:dyDescent="0.3">
      <c r="A18427" t="s">
        <v>70</v>
      </c>
      <c r="B18427" t="s">
        <v>187</v>
      </c>
      <c r="C18427" t="s">
        <v>197</v>
      </c>
      <c r="D18427" t="s">
        <v>155</v>
      </c>
      <c r="E18427" s="3" t="str">
        <f>VLOOKUP(A18427,Respondents!A:B,2,FALSE)</f>
        <v>Other Respondents</v>
      </c>
      <c r="F18427" s="3" t="str">
        <f>VLOOKUP(A18427,Respondents!A:C,3,FALSE)</f>
        <v>Individuals and Others</v>
      </c>
      <c r="G18427" s="3">
        <f t="shared" si="726"/>
        <v>2</v>
      </c>
      <c r="H18427" s="3">
        <f t="shared" si="727"/>
        <v>0</v>
      </c>
    </row>
    <row r="18428" spans="1:8" x14ac:dyDescent="0.3">
      <c r="A18428" t="s">
        <v>70</v>
      </c>
      <c r="B18428" t="s">
        <v>187</v>
      </c>
      <c r="C18428" t="s">
        <v>198</v>
      </c>
      <c r="D18428" t="s">
        <v>155</v>
      </c>
      <c r="E18428" s="3" t="str">
        <f>VLOOKUP(A18428,Respondents!A:B,2,FALSE)</f>
        <v>Other Respondents</v>
      </c>
      <c r="F18428" s="3" t="str">
        <f>VLOOKUP(A18428,Respondents!A:C,3,FALSE)</f>
        <v>Individuals and Others</v>
      </c>
      <c r="G18428" s="3">
        <f t="shared" si="726"/>
        <v>2</v>
      </c>
      <c r="H18428" s="3">
        <f t="shared" si="727"/>
        <v>0</v>
      </c>
    </row>
    <row r="18429" spans="1:8" x14ac:dyDescent="0.3">
      <c r="A18429" t="s">
        <v>70</v>
      </c>
      <c r="B18429" t="s">
        <v>199</v>
      </c>
      <c r="C18429" t="s">
        <v>200</v>
      </c>
      <c r="D18429" t="s">
        <v>155</v>
      </c>
      <c r="E18429" s="3" t="str">
        <f>VLOOKUP(A18429,Respondents!A:B,2,FALSE)</f>
        <v>Other Respondents</v>
      </c>
      <c r="F18429" s="3" t="str">
        <f>VLOOKUP(A18429,Respondents!A:C,3,FALSE)</f>
        <v>Individuals and Others</v>
      </c>
      <c r="G18429" s="3">
        <f t="shared" si="726"/>
        <v>1</v>
      </c>
      <c r="H18429" s="3">
        <f t="shared" si="727"/>
        <v>0</v>
      </c>
    </row>
    <row r="18430" spans="1:8" x14ac:dyDescent="0.3">
      <c r="A18430" t="s">
        <v>70</v>
      </c>
      <c r="B18430" t="s">
        <v>199</v>
      </c>
      <c r="C18430" t="s">
        <v>201</v>
      </c>
      <c r="D18430" t="s">
        <v>155</v>
      </c>
      <c r="E18430" s="3" t="str">
        <f>VLOOKUP(A18430,Respondents!A:B,2,FALSE)</f>
        <v>Other Respondents</v>
      </c>
      <c r="F18430" s="3" t="str">
        <f>VLOOKUP(A18430,Respondents!A:C,3,FALSE)</f>
        <v>Individuals and Others</v>
      </c>
      <c r="G18430" s="3">
        <f t="shared" si="726"/>
        <v>1</v>
      </c>
      <c r="H18430" s="3">
        <f t="shared" si="727"/>
        <v>0</v>
      </c>
    </row>
    <row r="18431" spans="1:8" x14ac:dyDescent="0.3">
      <c r="A18431" t="s">
        <v>70</v>
      </c>
      <c r="B18431" t="s">
        <v>199</v>
      </c>
      <c r="C18431" t="s">
        <v>202</v>
      </c>
      <c r="D18431" t="s">
        <v>155</v>
      </c>
      <c r="E18431" s="3" t="str">
        <f>VLOOKUP(A18431,Respondents!A:B,2,FALSE)</f>
        <v>Other Respondents</v>
      </c>
      <c r="F18431" s="3" t="str">
        <f>VLOOKUP(A18431,Respondents!A:C,3,FALSE)</f>
        <v>Individuals and Others</v>
      </c>
      <c r="G18431" s="3">
        <f t="shared" si="726"/>
        <v>1</v>
      </c>
      <c r="H18431" s="3">
        <f t="shared" si="727"/>
        <v>0</v>
      </c>
    </row>
    <row r="18432" spans="1:8" x14ac:dyDescent="0.3">
      <c r="A18432" t="s">
        <v>70</v>
      </c>
      <c r="B18432" t="s">
        <v>199</v>
      </c>
      <c r="C18432" t="s">
        <v>203</v>
      </c>
      <c r="D18432" t="s">
        <v>155</v>
      </c>
      <c r="E18432" s="3" t="str">
        <f>VLOOKUP(A18432,Respondents!A:B,2,FALSE)</f>
        <v>Other Respondents</v>
      </c>
      <c r="F18432" s="3" t="str">
        <f>VLOOKUP(A18432,Respondents!A:C,3,FALSE)</f>
        <v>Individuals and Others</v>
      </c>
      <c r="G18432" s="3">
        <f t="shared" si="726"/>
        <v>1</v>
      </c>
      <c r="H18432" s="3">
        <f t="shared" si="727"/>
        <v>0</v>
      </c>
    </row>
    <row r="18433" spans="1:8" x14ac:dyDescent="0.3">
      <c r="A18433" t="s">
        <v>70</v>
      </c>
      <c r="B18433" t="s">
        <v>199</v>
      </c>
      <c r="C18433" t="s">
        <v>204</v>
      </c>
      <c r="D18433" t="s">
        <v>155</v>
      </c>
      <c r="E18433" s="3" t="str">
        <f>VLOOKUP(A18433,Respondents!A:B,2,FALSE)</f>
        <v>Other Respondents</v>
      </c>
      <c r="F18433" s="3" t="str">
        <f>VLOOKUP(A18433,Respondents!A:C,3,FALSE)</f>
        <v>Individuals and Others</v>
      </c>
      <c r="G18433" s="3">
        <f t="shared" si="726"/>
        <v>1</v>
      </c>
      <c r="H18433" s="3">
        <f t="shared" si="727"/>
        <v>0</v>
      </c>
    </row>
    <row r="18434" spans="1:8" x14ac:dyDescent="0.3">
      <c r="A18434" t="s">
        <v>70</v>
      </c>
      <c r="B18434" t="s">
        <v>199</v>
      </c>
      <c r="C18434" t="s">
        <v>205</v>
      </c>
      <c r="D18434" t="s">
        <v>159</v>
      </c>
      <c r="E18434" s="3" t="str">
        <f>VLOOKUP(A18434,Respondents!A:B,2,FALSE)</f>
        <v>Other Respondents</v>
      </c>
      <c r="F18434" s="3" t="str">
        <f>VLOOKUP(A18434,Respondents!A:C,3,FALSE)</f>
        <v>Individuals and Others</v>
      </c>
      <c r="G18434" s="3">
        <f t="shared" si="726"/>
        <v>1</v>
      </c>
      <c r="H18434" s="3">
        <f t="shared" si="727"/>
        <v>1</v>
      </c>
    </row>
    <row r="18435" spans="1:8" x14ac:dyDescent="0.3">
      <c r="A18435" t="s">
        <v>70</v>
      </c>
      <c r="B18435" t="s">
        <v>199</v>
      </c>
      <c r="C18435" t="s">
        <v>270</v>
      </c>
      <c r="D18435" t="s">
        <v>155</v>
      </c>
      <c r="E18435" s="3" t="str">
        <f>VLOOKUP(A18435,Respondents!A:B,2,FALSE)</f>
        <v>Other Respondents</v>
      </c>
      <c r="F18435" s="3" t="str">
        <f>VLOOKUP(A18435,Respondents!A:C,3,FALSE)</f>
        <v>Individuals and Others</v>
      </c>
      <c r="G18435" s="3">
        <f t="shared" si="726"/>
        <v>2</v>
      </c>
      <c r="H18435" s="3">
        <f t="shared" si="727"/>
        <v>0</v>
      </c>
    </row>
    <row r="18436" spans="1:8" x14ac:dyDescent="0.3">
      <c r="A18436" t="s">
        <v>70</v>
      </c>
      <c r="B18436" t="s">
        <v>199</v>
      </c>
      <c r="C18436" t="s">
        <v>206</v>
      </c>
      <c r="D18436" t="s">
        <v>155</v>
      </c>
      <c r="E18436" s="3" t="str">
        <f>VLOOKUP(A18436,Respondents!A:B,2,FALSE)</f>
        <v>Other Respondents</v>
      </c>
      <c r="F18436" s="3" t="str">
        <f>VLOOKUP(A18436,Respondents!A:C,3,FALSE)</f>
        <v>Individuals and Others</v>
      </c>
      <c r="G18436" s="3">
        <f t="shared" si="726"/>
        <v>2</v>
      </c>
      <c r="H18436" s="3">
        <f t="shared" si="727"/>
        <v>0</v>
      </c>
    </row>
    <row r="18437" spans="1:8" x14ac:dyDescent="0.3">
      <c r="A18437" t="s">
        <v>70</v>
      </c>
      <c r="B18437" t="s">
        <v>199</v>
      </c>
      <c r="C18437" t="s">
        <v>207</v>
      </c>
      <c r="D18437" t="s">
        <v>155</v>
      </c>
      <c r="E18437" s="3" t="str">
        <f>VLOOKUP(A18437,Respondents!A:B,2,FALSE)</f>
        <v>Other Respondents</v>
      </c>
      <c r="F18437" s="3" t="str">
        <f>VLOOKUP(A18437,Respondents!A:C,3,FALSE)</f>
        <v>Individuals and Others</v>
      </c>
      <c r="G18437" s="3">
        <f t="shared" si="726"/>
        <v>2</v>
      </c>
      <c r="H18437" s="3">
        <f t="shared" si="727"/>
        <v>0</v>
      </c>
    </row>
    <row r="18438" spans="1:8" x14ac:dyDescent="0.3">
      <c r="A18438" t="s">
        <v>70</v>
      </c>
      <c r="B18438" t="s">
        <v>243</v>
      </c>
      <c r="C18438" t="s">
        <v>244</v>
      </c>
      <c r="D18438" t="s">
        <v>155</v>
      </c>
      <c r="E18438" s="3" t="str">
        <f>VLOOKUP(A18438,Respondents!A:B,2,FALSE)</f>
        <v>Other Respondents</v>
      </c>
      <c r="F18438" s="3" t="str">
        <f>VLOOKUP(A18438,Respondents!A:C,3,FALSE)</f>
        <v>Individuals and Others</v>
      </c>
      <c r="G18438" s="3">
        <f t="shared" si="726"/>
        <v>1</v>
      </c>
      <c r="H18438" s="3">
        <f t="shared" si="727"/>
        <v>0</v>
      </c>
    </row>
    <row r="18439" spans="1:8" x14ac:dyDescent="0.3">
      <c r="A18439" t="s">
        <v>70</v>
      </c>
      <c r="B18439" t="s">
        <v>243</v>
      </c>
      <c r="C18439" t="s">
        <v>245</v>
      </c>
      <c r="D18439" t="s">
        <v>155</v>
      </c>
      <c r="E18439" s="3" t="str">
        <f>VLOOKUP(A18439,Respondents!A:B,2,FALSE)</f>
        <v>Other Respondents</v>
      </c>
      <c r="F18439" s="3" t="str">
        <f>VLOOKUP(A18439,Respondents!A:C,3,FALSE)</f>
        <v>Individuals and Others</v>
      </c>
      <c r="G18439" s="3">
        <f t="shared" si="726"/>
        <v>1</v>
      </c>
      <c r="H18439" s="3">
        <f t="shared" si="727"/>
        <v>0</v>
      </c>
    </row>
    <row r="18440" spans="1:8" x14ac:dyDescent="0.3">
      <c r="A18440" t="s">
        <v>70</v>
      </c>
      <c r="B18440" t="s">
        <v>243</v>
      </c>
      <c r="C18440" t="s">
        <v>246</v>
      </c>
      <c r="D18440" t="s">
        <v>155</v>
      </c>
      <c r="E18440" s="3" t="str">
        <f>VLOOKUP(A18440,Respondents!A:B,2,FALSE)</f>
        <v>Other Respondents</v>
      </c>
      <c r="F18440" s="3" t="str">
        <f>VLOOKUP(A18440,Respondents!A:C,3,FALSE)</f>
        <v>Individuals and Others</v>
      </c>
      <c r="G18440" s="3">
        <f t="shared" si="726"/>
        <v>1</v>
      </c>
      <c r="H18440" s="3">
        <f t="shared" si="727"/>
        <v>0</v>
      </c>
    </row>
    <row r="18441" spans="1:8" x14ac:dyDescent="0.3">
      <c r="A18441" t="s">
        <v>70</v>
      </c>
      <c r="B18441" t="s">
        <v>243</v>
      </c>
      <c r="C18441" t="s">
        <v>247</v>
      </c>
      <c r="D18441" t="s">
        <v>159</v>
      </c>
      <c r="E18441" s="3" t="str">
        <f>VLOOKUP(A18441,Respondents!A:B,2,FALSE)</f>
        <v>Other Respondents</v>
      </c>
      <c r="F18441" s="3" t="str">
        <f>VLOOKUP(A18441,Respondents!A:C,3,FALSE)</f>
        <v>Individuals and Others</v>
      </c>
      <c r="G18441" s="3">
        <f t="shared" si="726"/>
        <v>1</v>
      </c>
      <c r="H18441" s="3">
        <f t="shared" si="727"/>
        <v>1</v>
      </c>
    </row>
    <row r="18442" spans="1:8" x14ac:dyDescent="0.3">
      <c r="A18442" t="s">
        <v>70</v>
      </c>
      <c r="B18442" t="s">
        <v>243</v>
      </c>
      <c r="C18442" t="s">
        <v>248</v>
      </c>
      <c r="D18442" t="s">
        <v>155</v>
      </c>
      <c r="E18442" s="3" t="str">
        <f>VLOOKUP(A18442,Respondents!A:B,2,FALSE)</f>
        <v>Other Respondents</v>
      </c>
      <c r="F18442" s="3" t="str">
        <f>VLOOKUP(A18442,Respondents!A:C,3,FALSE)</f>
        <v>Individuals and Others</v>
      </c>
      <c r="G18442" s="3">
        <f t="shared" si="726"/>
        <v>1</v>
      </c>
      <c r="H18442" s="3">
        <f t="shared" si="727"/>
        <v>0</v>
      </c>
    </row>
    <row r="18443" spans="1:8" x14ac:dyDescent="0.3">
      <c r="A18443" t="s">
        <v>70</v>
      </c>
      <c r="B18443" t="s">
        <v>243</v>
      </c>
      <c r="C18443" t="s">
        <v>249</v>
      </c>
      <c r="D18443" t="s">
        <v>155</v>
      </c>
      <c r="E18443" s="3" t="str">
        <f>VLOOKUP(A18443,Respondents!A:B,2,FALSE)</f>
        <v>Other Respondents</v>
      </c>
      <c r="F18443" s="3" t="str">
        <f>VLOOKUP(A18443,Respondents!A:C,3,FALSE)</f>
        <v>Individuals and Others</v>
      </c>
      <c r="G18443" s="3">
        <f t="shared" si="726"/>
        <v>1</v>
      </c>
      <c r="H18443" s="3">
        <f t="shared" si="727"/>
        <v>0</v>
      </c>
    </row>
    <row r="18444" spans="1:8" x14ac:dyDescent="0.3">
      <c r="A18444" t="s">
        <v>70</v>
      </c>
      <c r="B18444" t="s">
        <v>243</v>
      </c>
      <c r="C18444" t="s">
        <v>331</v>
      </c>
      <c r="D18444" t="s">
        <v>155</v>
      </c>
      <c r="E18444" s="3" t="str">
        <f>VLOOKUP(A18444,Respondents!A:B,2,FALSE)</f>
        <v>Other Respondents</v>
      </c>
      <c r="F18444" s="3" t="str">
        <f>VLOOKUP(A18444,Respondents!A:C,3,FALSE)</f>
        <v>Individuals and Others</v>
      </c>
      <c r="G18444" s="3">
        <f t="shared" si="726"/>
        <v>2</v>
      </c>
      <c r="H18444" s="3">
        <f t="shared" si="727"/>
        <v>0</v>
      </c>
    </row>
    <row r="18445" spans="1:8" x14ac:dyDescent="0.3">
      <c r="A18445" t="s">
        <v>70</v>
      </c>
      <c r="B18445" t="s">
        <v>243</v>
      </c>
      <c r="C18445" t="s">
        <v>332</v>
      </c>
      <c r="D18445" t="s">
        <v>155</v>
      </c>
      <c r="E18445" s="3" t="str">
        <f>VLOOKUP(A18445,Respondents!A:B,2,FALSE)</f>
        <v>Other Respondents</v>
      </c>
      <c r="F18445" s="3" t="str">
        <f>VLOOKUP(A18445,Respondents!A:C,3,FALSE)</f>
        <v>Individuals and Others</v>
      </c>
      <c r="G18445" s="3">
        <f t="shared" si="726"/>
        <v>2</v>
      </c>
      <c r="H18445" s="3">
        <f t="shared" si="727"/>
        <v>0</v>
      </c>
    </row>
    <row r="18446" spans="1:8" x14ac:dyDescent="0.3">
      <c r="A18446" t="s">
        <v>70</v>
      </c>
      <c r="B18446" t="s">
        <v>243</v>
      </c>
      <c r="C18446" t="s">
        <v>333</v>
      </c>
      <c r="D18446" t="s">
        <v>155</v>
      </c>
      <c r="E18446" s="3" t="str">
        <f>VLOOKUP(A18446,Respondents!A:B,2,FALSE)</f>
        <v>Other Respondents</v>
      </c>
      <c r="F18446" s="3" t="str">
        <f>VLOOKUP(A18446,Respondents!A:C,3,FALSE)</f>
        <v>Individuals and Others</v>
      </c>
      <c r="G18446" s="3">
        <f t="shared" si="726"/>
        <v>2</v>
      </c>
      <c r="H18446" s="3">
        <f t="shared" si="727"/>
        <v>0</v>
      </c>
    </row>
    <row r="18447" spans="1:8" x14ac:dyDescent="0.3">
      <c r="A18447" t="s">
        <v>70</v>
      </c>
      <c r="B18447" t="s">
        <v>250</v>
      </c>
      <c r="C18447" t="s">
        <v>251</v>
      </c>
      <c r="D18447" t="s">
        <v>155</v>
      </c>
      <c r="E18447" s="3" t="str">
        <f>VLOOKUP(A18447,Respondents!A:B,2,FALSE)</f>
        <v>Other Respondents</v>
      </c>
      <c r="F18447" s="3" t="str">
        <f>VLOOKUP(A18447,Respondents!A:C,3,FALSE)</f>
        <v>Individuals and Others</v>
      </c>
      <c r="G18447" s="3">
        <f t="shared" si="726"/>
        <v>1</v>
      </c>
      <c r="H18447" s="3">
        <f t="shared" si="727"/>
        <v>0</v>
      </c>
    </row>
    <row r="18448" spans="1:8" x14ac:dyDescent="0.3">
      <c r="A18448" t="s">
        <v>70</v>
      </c>
      <c r="B18448" t="s">
        <v>250</v>
      </c>
      <c r="C18448" t="s">
        <v>252</v>
      </c>
      <c r="D18448" t="s">
        <v>155</v>
      </c>
      <c r="E18448" s="3" t="str">
        <f>VLOOKUP(A18448,Respondents!A:B,2,FALSE)</f>
        <v>Other Respondents</v>
      </c>
      <c r="F18448" s="3" t="str">
        <f>VLOOKUP(A18448,Respondents!A:C,3,FALSE)</f>
        <v>Individuals and Others</v>
      </c>
      <c r="G18448" s="3">
        <f t="shared" si="726"/>
        <v>1</v>
      </c>
      <c r="H18448" s="3">
        <f t="shared" si="727"/>
        <v>0</v>
      </c>
    </row>
    <row r="18449" spans="1:8" x14ac:dyDescent="0.3">
      <c r="A18449" t="s">
        <v>70</v>
      </c>
      <c r="B18449" t="s">
        <v>250</v>
      </c>
      <c r="C18449" t="s">
        <v>253</v>
      </c>
      <c r="D18449" t="s">
        <v>155</v>
      </c>
      <c r="E18449" s="3" t="str">
        <f>VLOOKUP(A18449,Respondents!A:B,2,FALSE)</f>
        <v>Other Respondents</v>
      </c>
      <c r="F18449" s="3" t="str">
        <f>VLOOKUP(A18449,Respondents!A:C,3,FALSE)</f>
        <v>Individuals and Others</v>
      </c>
      <c r="G18449" s="3">
        <f t="shared" si="726"/>
        <v>1</v>
      </c>
      <c r="H18449" s="3">
        <f t="shared" si="727"/>
        <v>0</v>
      </c>
    </row>
    <row r="18450" spans="1:8" x14ac:dyDescent="0.3">
      <c r="A18450" t="s">
        <v>70</v>
      </c>
      <c r="B18450" t="s">
        <v>250</v>
      </c>
      <c r="C18450" t="s">
        <v>254</v>
      </c>
      <c r="D18450" t="s">
        <v>159</v>
      </c>
      <c r="E18450" s="3" t="str">
        <f>VLOOKUP(A18450,Respondents!A:B,2,FALSE)</f>
        <v>Other Respondents</v>
      </c>
      <c r="F18450" s="3" t="str">
        <f>VLOOKUP(A18450,Respondents!A:C,3,FALSE)</f>
        <v>Individuals and Others</v>
      </c>
      <c r="G18450" s="3">
        <f t="shared" si="726"/>
        <v>1</v>
      </c>
      <c r="H18450" s="3">
        <f t="shared" si="727"/>
        <v>1</v>
      </c>
    </row>
    <row r="18451" spans="1:8" x14ac:dyDescent="0.3">
      <c r="A18451" t="s">
        <v>70</v>
      </c>
      <c r="B18451" t="s">
        <v>250</v>
      </c>
      <c r="C18451" t="s">
        <v>255</v>
      </c>
      <c r="D18451" t="s">
        <v>155</v>
      </c>
      <c r="E18451" s="3" t="str">
        <f>VLOOKUP(A18451,Respondents!A:B,2,FALSE)</f>
        <v>Other Respondents</v>
      </c>
      <c r="F18451" s="3" t="str">
        <f>VLOOKUP(A18451,Respondents!A:C,3,FALSE)</f>
        <v>Individuals and Others</v>
      </c>
      <c r="G18451" s="3">
        <f t="shared" si="726"/>
        <v>1</v>
      </c>
      <c r="H18451" s="3">
        <f t="shared" si="727"/>
        <v>0</v>
      </c>
    </row>
    <row r="18452" spans="1:8" x14ac:dyDescent="0.3">
      <c r="A18452" t="s">
        <v>70</v>
      </c>
      <c r="B18452" t="s">
        <v>250</v>
      </c>
      <c r="C18452" t="s">
        <v>256</v>
      </c>
      <c r="D18452" t="s">
        <v>155</v>
      </c>
      <c r="E18452" s="3" t="str">
        <f>VLOOKUP(A18452,Respondents!A:B,2,FALSE)</f>
        <v>Other Respondents</v>
      </c>
      <c r="F18452" s="3" t="str">
        <f>VLOOKUP(A18452,Respondents!A:C,3,FALSE)</f>
        <v>Individuals and Others</v>
      </c>
      <c r="G18452" s="3">
        <f t="shared" si="726"/>
        <v>1</v>
      </c>
      <c r="H18452" s="3">
        <f t="shared" si="727"/>
        <v>0</v>
      </c>
    </row>
    <row r="18453" spans="1:8" x14ac:dyDescent="0.3">
      <c r="A18453" t="s">
        <v>70</v>
      </c>
      <c r="B18453" t="s">
        <v>250</v>
      </c>
      <c r="C18453" t="s">
        <v>334</v>
      </c>
      <c r="D18453" t="s">
        <v>155</v>
      </c>
      <c r="E18453" s="3" t="str">
        <f>VLOOKUP(A18453,Respondents!A:B,2,FALSE)</f>
        <v>Other Respondents</v>
      </c>
      <c r="F18453" s="3" t="str">
        <f>VLOOKUP(A18453,Respondents!A:C,3,FALSE)</f>
        <v>Individuals and Others</v>
      </c>
      <c r="G18453" s="3">
        <f t="shared" ref="G18453:G18516" si="728">IF(LEN(C18453)-LEN(SUBSTITUTE(C18453,".",""))&lt;=1,1,2)</f>
        <v>2</v>
      </c>
      <c r="H18453" s="3">
        <f t="shared" ref="H18453:H18516" si="729">IF(D18453="Yes",1,0)</f>
        <v>0</v>
      </c>
    </row>
    <row r="18454" spans="1:8" x14ac:dyDescent="0.3">
      <c r="A18454" t="s">
        <v>70</v>
      </c>
      <c r="B18454" t="s">
        <v>250</v>
      </c>
      <c r="C18454" t="s">
        <v>335</v>
      </c>
      <c r="D18454" t="s">
        <v>155</v>
      </c>
      <c r="E18454" s="3" t="str">
        <f>VLOOKUP(A18454,Respondents!A:B,2,FALSE)</f>
        <v>Other Respondents</v>
      </c>
      <c r="F18454" s="3" t="str">
        <f>VLOOKUP(A18454,Respondents!A:C,3,FALSE)</f>
        <v>Individuals and Others</v>
      </c>
      <c r="G18454" s="3">
        <f t="shared" si="728"/>
        <v>2</v>
      </c>
      <c r="H18454" s="3">
        <f t="shared" si="729"/>
        <v>0</v>
      </c>
    </row>
    <row r="18455" spans="1:8" x14ac:dyDescent="0.3">
      <c r="A18455" t="s">
        <v>70</v>
      </c>
      <c r="B18455" t="s">
        <v>250</v>
      </c>
      <c r="C18455" t="s">
        <v>336</v>
      </c>
      <c r="D18455" t="s">
        <v>159</v>
      </c>
      <c r="E18455" s="3" t="str">
        <f>VLOOKUP(A18455,Respondents!A:B,2,FALSE)</f>
        <v>Other Respondents</v>
      </c>
      <c r="F18455" s="3" t="str">
        <f>VLOOKUP(A18455,Respondents!A:C,3,FALSE)</f>
        <v>Individuals and Others</v>
      </c>
      <c r="G18455" s="3">
        <f t="shared" si="728"/>
        <v>2</v>
      </c>
      <c r="H18455" s="3">
        <f t="shared" si="729"/>
        <v>1</v>
      </c>
    </row>
    <row r="18456" spans="1:8" x14ac:dyDescent="0.3">
      <c r="A18456" t="s">
        <v>70</v>
      </c>
      <c r="B18456" t="s">
        <v>250</v>
      </c>
      <c r="C18456" t="s">
        <v>337</v>
      </c>
      <c r="D18456" t="s">
        <v>155</v>
      </c>
      <c r="E18456" s="3" t="str">
        <f>VLOOKUP(A18456,Respondents!A:B,2,FALSE)</f>
        <v>Other Respondents</v>
      </c>
      <c r="F18456" s="3" t="str">
        <f>VLOOKUP(A18456,Respondents!A:C,3,FALSE)</f>
        <v>Individuals and Others</v>
      </c>
      <c r="G18456" s="3">
        <f t="shared" si="728"/>
        <v>2</v>
      </c>
      <c r="H18456" s="3">
        <f t="shared" si="729"/>
        <v>0</v>
      </c>
    </row>
    <row r="18457" spans="1:8" x14ac:dyDescent="0.3">
      <c r="A18457" t="s">
        <v>70</v>
      </c>
      <c r="B18457" t="s">
        <v>250</v>
      </c>
      <c r="C18457" t="s">
        <v>386</v>
      </c>
      <c r="D18457" t="s">
        <v>159</v>
      </c>
      <c r="E18457" s="3" t="str">
        <f>VLOOKUP(A18457,Respondents!A:B,2,FALSE)</f>
        <v>Other Respondents</v>
      </c>
      <c r="F18457" s="3" t="str">
        <f>VLOOKUP(A18457,Respondents!A:C,3,FALSE)</f>
        <v>Individuals and Others</v>
      </c>
      <c r="G18457" s="3">
        <f t="shared" si="728"/>
        <v>2</v>
      </c>
      <c r="H18457" s="3">
        <f t="shared" si="729"/>
        <v>1</v>
      </c>
    </row>
    <row r="18458" spans="1:8" x14ac:dyDescent="0.3">
      <c r="A18458" t="s">
        <v>70</v>
      </c>
      <c r="B18458" t="s">
        <v>250</v>
      </c>
      <c r="C18458" t="s">
        <v>338</v>
      </c>
      <c r="D18458" t="s">
        <v>155</v>
      </c>
      <c r="E18458" s="3" t="str">
        <f>VLOOKUP(A18458,Respondents!A:B,2,FALSE)</f>
        <v>Other Respondents</v>
      </c>
      <c r="F18458" s="3" t="str">
        <f>VLOOKUP(A18458,Respondents!A:C,3,FALSE)</f>
        <v>Individuals and Others</v>
      </c>
      <c r="G18458" s="3">
        <f t="shared" si="728"/>
        <v>2</v>
      </c>
      <c r="H18458" s="3">
        <f t="shared" si="729"/>
        <v>0</v>
      </c>
    </row>
    <row r="18459" spans="1:8" x14ac:dyDescent="0.3">
      <c r="A18459" t="s">
        <v>70</v>
      </c>
      <c r="B18459" t="s">
        <v>257</v>
      </c>
      <c r="C18459" t="s">
        <v>258</v>
      </c>
      <c r="D18459" t="s">
        <v>155</v>
      </c>
      <c r="E18459" s="3" t="str">
        <f>VLOOKUP(A18459,Respondents!A:B,2,FALSE)</f>
        <v>Other Respondents</v>
      </c>
      <c r="F18459" s="3" t="str">
        <f>VLOOKUP(A18459,Respondents!A:C,3,FALSE)</f>
        <v>Individuals and Others</v>
      </c>
      <c r="G18459" s="3">
        <f t="shared" si="728"/>
        <v>1</v>
      </c>
      <c r="H18459" s="3">
        <f t="shared" si="729"/>
        <v>0</v>
      </c>
    </row>
    <row r="18460" spans="1:8" x14ac:dyDescent="0.3">
      <c r="A18460" t="s">
        <v>70</v>
      </c>
      <c r="B18460" t="s">
        <v>257</v>
      </c>
      <c r="C18460" t="s">
        <v>259</v>
      </c>
      <c r="D18460" t="s">
        <v>155</v>
      </c>
      <c r="E18460" s="3" t="str">
        <f>VLOOKUP(A18460,Respondents!A:B,2,FALSE)</f>
        <v>Other Respondents</v>
      </c>
      <c r="F18460" s="3" t="str">
        <f>VLOOKUP(A18460,Respondents!A:C,3,FALSE)</f>
        <v>Individuals and Others</v>
      </c>
      <c r="G18460" s="3">
        <f t="shared" si="728"/>
        <v>1</v>
      </c>
      <c r="H18460" s="3">
        <f t="shared" si="729"/>
        <v>0</v>
      </c>
    </row>
    <row r="18461" spans="1:8" x14ac:dyDescent="0.3">
      <c r="A18461" t="s">
        <v>70</v>
      </c>
      <c r="B18461" t="s">
        <v>257</v>
      </c>
      <c r="C18461" t="s">
        <v>260</v>
      </c>
      <c r="D18461" t="s">
        <v>155</v>
      </c>
      <c r="E18461" s="3" t="str">
        <f>VLOOKUP(A18461,Respondents!A:B,2,FALSE)</f>
        <v>Other Respondents</v>
      </c>
      <c r="F18461" s="3" t="str">
        <f>VLOOKUP(A18461,Respondents!A:C,3,FALSE)</f>
        <v>Individuals and Others</v>
      </c>
      <c r="G18461" s="3">
        <f t="shared" si="728"/>
        <v>1</v>
      </c>
      <c r="H18461" s="3">
        <f t="shared" si="729"/>
        <v>0</v>
      </c>
    </row>
    <row r="18462" spans="1:8" x14ac:dyDescent="0.3">
      <c r="A18462" t="s">
        <v>70</v>
      </c>
      <c r="B18462" t="s">
        <v>257</v>
      </c>
      <c r="C18462" t="s">
        <v>261</v>
      </c>
      <c r="D18462" t="s">
        <v>159</v>
      </c>
      <c r="E18462" s="3" t="str">
        <f>VLOOKUP(A18462,Respondents!A:B,2,FALSE)</f>
        <v>Other Respondents</v>
      </c>
      <c r="F18462" s="3" t="str">
        <f>VLOOKUP(A18462,Respondents!A:C,3,FALSE)</f>
        <v>Individuals and Others</v>
      </c>
      <c r="G18462" s="3">
        <f t="shared" si="728"/>
        <v>1</v>
      </c>
      <c r="H18462" s="3">
        <f t="shared" si="729"/>
        <v>1</v>
      </c>
    </row>
    <row r="18463" spans="1:8" x14ac:dyDescent="0.3">
      <c r="A18463" t="s">
        <v>70</v>
      </c>
      <c r="B18463" t="s">
        <v>257</v>
      </c>
      <c r="C18463" t="s">
        <v>262</v>
      </c>
      <c r="D18463" t="s">
        <v>155</v>
      </c>
      <c r="E18463" s="3" t="str">
        <f>VLOOKUP(A18463,Respondents!A:B,2,FALSE)</f>
        <v>Other Respondents</v>
      </c>
      <c r="F18463" s="3" t="str">
        <f>VLOOKUP(A18463,Respondents!A:C,3,FALSE)</f>
        <v>Individuals and Others</v>
      </c>
      <c r="G18463" s="3">
        <f t="shared" si="728"/>
        <v>1</v>
      </c>
      <c r="H18463" s="3">
        <f t="shared" si="729"/>
        <v>0</v>
      </c>
    </row>
    <row r="18464" spans="1:8" x14ac:dyDescent="0.3">
      <c r="A18464" t="s">
        <v>70</v>
      </c>
      <c r="B18464" t="s">
        <v>257</v>
      </c>
      <c r="C18464" t="s">
        <v>263</v>
      </c>
      <c r="D18464" t="s">
        <v>155</v>
      </c>
      <c r="E18464" s="3" t="str">
        <f>VLOOKUP(A18464,Respondents!A:B,2,FALSE)</f>
        <v>Other Respondents</v>
      </c>
      <c r="F18464" s="3" t="str">
        <f>VLOOKUP(A18464,Respondents!A:C,3,FALSE)</f>
        <v>Individuals and Others</v>
      </c>
      <c r="G18464" s="3">
        <f t="shared" si="728"/>
        <v>1</v>
      </c>
      <c r="H18464" s="3">
        <f t="shared" si="729"/>
        <v>0</v>
      </c>
    </row>
    <row r="18465" spans="1:8" x14ac:dyDescent="0.3">
      <c r="A18465" t="s">
        <v>70</v>
      </c>
      <c r="B18465" t="s">
        <v>257</v>
      </c>
      <c r="C18465" t="s">
        <v>264</v>
      </c>
      <c r="D18465" t="s">
        <v>155</v>
      </c>
      <c r="E18465" s="3" t="str">
        <f>VLOOKUP(A18465,Respondents!A:B,2,FALSE)</f>
        <v>Other Respondents</v>
      </c>
      <c r="F18465" s="3" t="str">
        <f>VLOOKUP(A18465,Respondents!A:C,3,FALSE)</f>
        <v>Individuals and Others</v>
      </c>
      <c r="G18465" s="3">
        <f t="shared" si="728"/>
        <v>2</v>
      </c>
      <c r="H18465" s="3">
        <f t="shared" si="729"/>
        <v>0</v>
      </c>
    </row>
    <row r="18466" spans="1:8" x14ac:dyDescent="0.3">
      <c r="A18466" t="s">
        <v>70</v>
      </c>
      <c r="B18466" t="s">
        <v>257</v>
      </c>
      <c r="C18466" t="s">
        <v>265</v>
      </c>
      <c r="D18466" t="s">
        <v>159</v>
      </c>
      <c r="E18466" s="3" t="str">
        <f>VLOOKUP(A18466,Respondents!A:B,2,FALSE)</f>
        <v>Other Respondents</v>
      </c>
      <c r="F18466" s="3" t="str">
        <f>VLOOKUP(A18466,Respondents!A:C,3,FALSE)</f>
        <v>Individuals and Others</v>
      </c>
      <c r="G18466" s="3">
        <f t="shared" si="728"/>
        <v>2</v>
      </c>
      <c r="H18466" s="3">
        <f t="shared" si="729"/>
        <v>1</v>
      </c>
    </row>
    <row r="18467" spans="1:8" x14ac:dyDescent="0.3">
      <c r="A18467" t="s">
        <v>70</v>
      </c>
      <c r="B18467" t="s">
        <v>257</v>
      </c>
      <c r="C18467" t="s">
        <v>273</v>
      </c>
      <c r="D18467" t="s">
        <v>155</v>
      </c>
      <c r="E18467" s="3" t="str">
        <f>VLOOKUP(A18467,Respondents!A:B,2,FALSE)</f>
        <v>Other Respondents</v>
      </c>
      <c r="F18467" s="3" t="str">
        <f>VLOOKUP(A18467,Respondents!A:C,3,FALSE)</f>
        <v>Individuals and Others</v>
      </c>
      <c r="G18467" s="3">
        <f t="shared" si="728"/>
        <v>2</v>
      </c>
      <c r="H18467" s="3">
        <f t="shared" si="729"/>
        <v>0</v>
      </c>
    </row>
    <row r="18468" spans="1:8" x14ac:dyDescent="0.3">
      <c r="A18468" t="s">
        <v>70</v>
      </c>
      <c r="B18468" t="s">
        <v>257</v>
      </c>
      <c r="C18468" t="s">
        <v>274</v>
      </c>
      <c r="D18468" t="s">
        <v>155</v>
      </c>
      <c r="E18468" s="3" t="str">
        <f>VLOOKUP(A18468,Respondents!A:B,2,FALSE)</f>
        <v>Other Respondents</v>
      </c>
      <c r="F18468" s="3" t="str">
        <f>VLOOKUP(A18468,Respondents!A:C,3,FALSE)</f>
        <v>Individuals and Others</v>
      </c>
      <c r="G18468" s="3">
        <f t="shared" si="728"/>
        <v>2</v>
      </c>
      <c r="H18468" s="3">
        <f t="shared" si="729"/>
        <v>0</v>
      </c>
    </row>
    <row r="18469" spans="1:8" x14ac:dyDescent="0.3">
      <c r="A18469" t="s">
        <v>70</v>
      </c>
      <c r="B18469" t="s">
        <v>257</v>
      </c>
      <c r="C18469" t="s">
        <v>275</v>
      </c>
      <c r="D18469" t="s">
        <v>155</v>
      </c>
      <c r="E18469" s="3" t="str">
        <f>VLOOKUP(A18469,Respondents!A:B,2,FALSE)</f>
        <v>Other Respondents</v>
      </c>
      <c r="F18469" s="3" t="str">
        <f>VLOOKUP(A18469,Respondents!A:C,3,FALSE)</f>
        <v>Individuals and Others</v>
      </c>
      <c r="G18469" s="3">
        <f t="shared" si="728"/>
        <v>2</v>
      </c>
      <c r="H18469" s="3">
        <f t="shared" si="729"/>
        <v>0</v>
      </c>
    </row>
    <row r="18470" spans="1:8" x14ac:dyDescent="0.3">
      <c r="A18470" t="s">
        <v>4</v>
      </c>
      <c r="B18470" t="s">
        <v>162</v>
      </c>
      <c r="C18470" t="s">
        <v>163</v>
      </c>
      <c r="D18470" t="s">
        <v>155</v>
      </c>
      <c r="E18470" s="3" t="str">
        <f>VLOOKUP(A18470,Respondents!A:B,2,FALSE)</f>
        <v>Monitoring Group</v>
      </c>
      <c r="F18470" s="3" t="str">
        <f>VLOOKUP(A18470,Respondents!A:C,3,FALSE)</f>
        <v>Monitoring Group</v>
      </c>
      <c r="G18470" s="3">
        <f t="shared" si="728"/>
        <v>1</v>
      </c>
      <c r="H18470" s="3">
        <f t="shared" si="729"/>
        <v>0</v>
      </c>
    </row>
    <row r="18471" spans="1:8" x14ac:dyDescent="0.3">
      <c r="A18471" t="s">
        <v>4</v>
      </c>
      <c r="B18471" t="s">
        <v>162</v>
      </c>
      <c r="C18471" t="s">
        <v>164</v>
      </c>
      <c r="D18471" t="s">
        <v>155</v>
      </c>
      <c r="E18471" s="3" t="str">
        <f>VLOOKUP(A18471,Respondents!A:B,2,FALSE)</f>
        <v>Monitoring Group</v>
      </c>
      <c r="F18471" s="3" t="str">
        <f>VLOOKUP(A18471,Respondents!A:C,3,FALSE)</f>
        <v>Monitoring Group</v>
      </c>
      <c r="G18471" s="3">
        <f t="shared" si="728"/>
        <v>1</v>
      </c>
      <c r="H18471" s="3">
        <f t="shared" si="729"/>
        <v>0</v>
      </c>
    </row>
    <row r="18472" spans="1:8" x14ac:dyDescent="0.3">
      <c r="A18472" t="s">
        <v>4</v>
      </c>
      <c r="B18472" t="s">
        <v>162</v>
      </c>
      <c r="C18472" t="s">
        <v>165</v>
      </c>
      <c r="D18472" t="s">
        <v>155</v>
      </c>
      <c r="E18472" s="3" t="str">
        <f>VLOOKUP(A18472,Respondents!A:B,2,FALSE)</f>
        <v>Monitoring Group</v>
      </c>
      <c r="F18472" s="3" t="str">
        <f>VLOOKUP(A18472,Respondents!A:C,3,FALSE)</f>
        <v>Monitoring Group</v>
      </c>
      <c r="G18472" s="3">
        <f t="shared" si="728"/>
        <v>1</v>
      </c>
      <c r="H18472" s="3">
        <f t="shared" si="729"/>
        <v>0</v>
      </c>
    </row>
    <row r="18473" spans="1:8" x14ac:dyDescent="0.3">
      <c r="A18473" t="s">
        <v>4</v>
      </c>
      <c r="B18473" t="s">
        <v>162</v>
      </c>
      <c r="C18473" t="s">
        <v>166</v>
      </c>
      <c r="D18473" t="s">
        <v>155</v>
      </c>
      <c r="E18473" s="3" t="str">
        <f>VLOOKUP(A18473,Respondents!A:B,2,FALSE)</f>
        <v>Monitoring Group</v>
      </c>
      <c r="F18473" s="3" t="str">
        <f>VLOOKUP(A18473,Respondents!A:C,3,FALSE)</f>
        <v>Monitoring Group</v>
      </c>
      <c r="G18473" s="3">
        <f t="shared" si="728"/>
        <v>1</v>
      </c>
      <c r="H18473" s="3">
        <f t="shared" si="729"/>
        <v>0</v>
      </c>
    </row>
    <row r="18474" spans="1:8" x14ac:dyDescent="0.3">
      <c r="A18474" t="s">
        <v>4</v>
      </c>
      <c r="B18474" t="s">
        <v>162</v>
      </c>
      <c r="C18474" t="s">
        <v>167</v>
      </c>
      <c r="D18474" t="s">
        <v>155</v>
      </c>
      <c r="E18474" s="3" t="str">
        <f>VLOOKUP(A18474,Respondents!A:B,2,FALSE)</f>
        <v>Monitoring Group</v>
      </c>
      <c r="F18474" s="3" t="str">
        <f>VLOOKUP(A18474,Respondents!A:C,3,FALSE)</f>
        <v>Monitoring Group</v>
      </c>
      <c r="G18474" s="3">
        <f t="shared" si="728"/>
        <v>1</v>
      </c>
      <c r="H18474" s="3">
        <f t="shared" si="729"/>
        <v>0</v>
      </c>
    </row>
    <row r="18475" spans="1:8" x14ac:dyDescent="0.3">
      <c r="A18475" t="s">
        <v>4</v>
      </c>
      <c r="B18475" t="s">
        <v>162</v>
      </c>
      <c r="C18475" t="s">
        <v>168</v>
      </c>
      <c r="D18475" t="s">
        <v>159</v>
      </c>
      <c r="E18475" s="3" t="str">
        <f>VLOOKUP(A18475,Respondents!A:B,2,FALSE)</f>
        <v>Monitoring Group</v>
      </c>
      <c r="F18475" s="3" t="str">
        <f>VLOOKUP(A18475,Respondents!A:C,3,FALSE)</f>
        <v>Monitoring Group</v>
      </c>
      <c r="G18475" s="3">
        <f t="shared" si="728"/>
        <v>1</v>
      </c>
      <c r="H18475" s="3">
        <f t="shared" si="729"/>
        <v>1</v>
      </c>
    </row>
    <row r="18476" spans="1:8" x14ac:dyDescent="0.3">
      <c r="A18476" t="s">
        <v>4</v>
      </c>
      <c r="B18476" t="s">
        <v>162</v>
      </c>
      <c r="C18476" t="s">
        <v>169</v>
      </c>
      <c r="D18476" t="s">
        <v>155</v>
      </c>
      <c r="E18476" s="3" t="str">
        <f>VLOOKUP(A18476,Respondents!A:B,2,FALSE)</f>
        <v>Monitoring Group</v>
      </c>
      <c r="F18476" s="3" t="str">
        <f>VLOOKUP(A18476,Respondents!A:C,3,FALSE)</f>
        <v>Monitoring Group</v>
      </c>
      <c r="G18476" s="3">
        <f t="shared" si="728"/>
        <v>2</v>
      </c>
      <c r="H18476" s="3">
        <f t="shared" si="729"/>
        <v>0</v>
      </c>
    </row>
    <row r="18477" spans="1:8" x14ac:dyDescent="0.3">
      <c r="A18477" t="s">
        <v>4</v>
      </c>
      <c r="B18477" t="s">
        <v>162</v>
      </c>
      <c r="C18477" t="s">
        <v>170</v>
      </c>
      <c r="D18477" t="s">
        <v>155</v>
      </c>
      <c r="E18477" s="3" t="str">
        <f>VLOOKUP(A18477,Respondents!A:B,2,FALSE)</f>
        <v>Monitoring Group</v>
      </c>
      <c r="F18477" s="3" t="str">
        <f>VLOOKUP(A18477,Respondents!A:C,3,FALSE)</f>
        <v>Monitoring Group</v>
      </c>
      <c r="G18477" s="3">
        <f t="shared" si="728"/>
        <v>2</v>
      </c>
      <c r="H18477" s="3">
        <f t="shared" si="729"/>
        <v>0</v>
      </c>
    </row>
    <row r="18478" spans="1:8" x14ac:dyDescent="0.3">
      <c r="A18478" t="s">
        <v>4</v>
      </c>
      <c r="B18478" t="s">
        <v>162</v>
      </c>
      <c r="C18478" t="s">
        <v>269</v>
      </c>
      <c r="D18478" t="s">
        <v>155</v>
      </c>
      <c r="E18478" s="3" t="str">
        <f>VLOOKUP(A18478,Respondents!A:B,2,FALSE)</f>
        <v>Monitoring Group</v>
      </c>
      <c r="F18478" s="3" t="str">
        <f>VLOOKUP(A18478,Respondents!A:C,3,FALSE)</f>
        <v>Monitoring Group</v>
      </c>
      <c r="G18478" s="3">
        <f t="shared" si="728"/>
        <v>2</v>
      </c>
      <c r="H18478" s="3">
        <f t="shared" si="729"/>
        <v>0</v>
      </c>
    </row>
    <row r="18479" spans="1:8" x14ac:dyDescent="0.3">
      <c r="A18479" t="s">
        <v>4</v>
      </c>
      <c r="B18479" t="s">
        <v>162</v>
      </c>
      <c r="C18479" t="s">
        <v>171</v>
      </c>
      <c r="D18479" t="s">
        <v>155</v>
      </c>
      <c r="E18479" s="3" t="str">
        <f>VLOOKUP(A18479,Respondents!A:B,2,FALSE)</f>
        <v>Monitoring Group</v>
      </c>
      <c r="F18479" s="3" t="str">
        <f>VLOOKUP(A18479,Respondents!A:C,3,FALSE)</f>
        <v>Monitoring Group</v>
      </c>
      <c r="G18479" s="3">
        <f t="shared" si="728"/>
        <v>2</v>
      </c>
      <c r="H18479" s="3">
        <f t="shared" si="729"/>
        <v>0</v>
      </c>
    </row>
    <row r="18480" spans="1:8" x14ac:dyDescent="0.3">
      <c r="A18480" t="s">
        <v>4</v>
      </c>
      <c r="B18480" t="s">
        <v>187</v>
      </c>
      <c r="C18480" t="s">
        <v>188</v>
      </c>
      <c r="D18480" t="s">
        <v>155</v>
      </c>
      <c r="E18480" s="3" t="str">
        <f>VLOOKUP(A18480,Respondents!A:B,2,FALSE)</f>
        <v>Monitoring Group</v>
      </c>
      <c r="F18480" s="3" t="str">
        <f>VLOOKUP(A18480,Respondents!A:C,3,FALSE)</f>
        <v>Monitoring Group</v>
      </c>
      <c r="G18480" s="3">
        <f t="shared" si="728"/>
        <v>1</v>
      </c>
      <c r="H18480" s="3">
        <f t="shared" si="729"/>
        <v>0</v>
      </c>
    </row>
    <row r="18481" spans="1:8" x14ac:dyDescent="0.3">
      <c r="A18481" t="s">
        <v>4</v>
      </c>
      <c r="B18481" t="s">
        <v>187</v>
      </c>
      <c r="C18481" t="s">
        <v>189</v>
      </c>
      <c r="D18481" t="s">
        <v>155</v>
      </c>
      <c r="E18481" s="3" t="str">
        <f>VLOOKUP(A18481,Respondents!A:B,2,FALSE)</f>
        <v>Monitoring Group</v>
      </c>
      <c r="F18481" s="3" t="str">
        <f>VLOOKUP(A18481,Respondents!A:C,3,FALSE)</f>
        <v>Monitoring Group</v>
      </c>
      <c r="G18481" s="3">
        <f t="shared" si="728"/>
        <v>1</v>
      </c>
      <c r="H18481" s="3">
        <f t="shared" si="729"/>
        <v>0</v>
      </c>
    </row>
    <row r="18482" spans="1:8" x14ac:dyDescent="0.3">
      <c r="A18482" t="s">
        <v>4</v>
      </c>
      <c r="B18482" t="s">
        <v>187</v>
      </c>
      <c r="C18482" t="s">
        <v>190</v>
      </c>
      <c r="D18482" t="s">
        <v>155</v>
      </c>
      <c r="E18482" s="3" t="str">
        <f>VLOOKUP(A18482,Respondents!A:B,2,FALSE)</f>
        <v>Monitoring Group</v>
      </c>
      <c r="F18482" s="3" t="str">
        <f>VLOOKUP(A18482,Respondents!A:C,3,FALSE)</f>
        <v>Monitoring Group</v>
      </c>
      <c r="G18482" s="3">
        <f t="shared" si="728"/>
        <v>1</v>
      </c>
      <c r="H18482" s="3">
        <f t="shared" si="729"/>
        <v>0</v>
      </c>
    </row>
    <row r="18483" spans="1:8" x14ac:dyDescent="0.3">
      <c r="A18483" t="s">
        <v>4</v>
      </c>
      <c r="B18483" t="s">
        <v>187</v>
      </c>
      <c r="C18483" t="s">
        <v>191</v>
      </c>
      <c r="D18483" t="s">
        <v>155</v>
      </c>
      <c r="E18483" s="3" t="str">
        <f>VLOOKUP(A18483,Respondents!A:B,2,FALSE)</f>
        <v>Monitoring Group</v>
      </c>
      <c r="F18483" s="3" t="str">
        <f>VLOOKUP(A18483,Respondents!A:C,3,FALSE)</f>
        <v>Monitoring Group</v>
      </c>
      <c r="G18483" s="3">
        <f t="shared" si="728"/>
        <v>1</v>
      </c>
      <c r="H18483" s="3">
        <f t="shared" si="729"/>
        <v>0</v>
      </c>
    </row>
    <row r="18484" spans="1:8" x14ac:dyDescent="0.3">
      <c r="A18484" t="s">
        <v>4</v>
      </c>
      <c r="B18484" t="s">
        <v>187</v>
      </c>
      <c r="C18484" t="s">
        <v>192</v>
      </c>
      <c r="D18484" t="s">
        <v>155</v>
      </c>
      <c r="E18484" s="3" t="str">
        <f>VLOOKUP(A18484,Respondents!A:B,2,FALSE)</f>
        <v>Monitoring Group</v>
      </c>
      <c r="F18484" s="3" t="str">
        <f>VLOOKUP(A18484,Respondents!A:C,3,FALSE)</f>
        <v>Monitoring Group</v>
      </c>
      <c r="G18484" s="3">
        <f t="shared" si="728"/>
        <v>1</v>
      </c>
      <c r="H18484" s="3">
        <f t="shared" si="729"/>
        <v>0</v>
      </c>
    </row>
    <row r="18485" spans="1:8" x14ac:dyDescent="0.3">
      <c r="A18485" t="s">
        <v>4</v>
      </c>
      <c r="B18485" t="s">
        <v>187</v>
      </c>
      <c r="C18485" t="s">
        <v>193</v>
      </c>
      <c r="D18485" t="s">
        <v>159</v>
      </c>
      <c r="E18485" s="3" t="str">
        <f>VLOOKUP(A18485,Respondents!A:B,2,FALSE)</f>
        <v>Monitoring Group</v>
      </c>
      <c r="F18485" s="3" t="str">
        <f>VLOOKUP(A18485,Respondents!A:C,3,FALSE)</f>
        <v>Monitoring Group</v>
      </c>
      <c r="G18485" s="3">
        <f t="shared" si="728"/>
        <v>1</v>
      </c>
      <c r="H18485" s="3">
        <f t="shared" si="729"/>
        <v>1</v>
      </c>
    </row>
    <row r="18486" spans="1:8" x14ac:dyDescent="0.3">
      <c r="A18486" t="s">
        <v>4</v>
      </c>
      <c r="B18486" t="s">
        <v>187</v>
      </c>
      <c r="C18486" t="s">
        <v>194</v>
      </c>
      <c r="D18486" t="s">
        <v>155</v>
      </c>
      <c r="E18486" s="3" t="str">
        <f>VLOOKUP(A18486,Respondents!A:B,2,FALSE)</f>
        <v>Monitoring Group</v>
      </c>
      <c r="F18486" s="3" t="str">
        <f>VLOOKUP(A18486,Respondents!A:C,3,FALSE)</f>
        <v>Monitoring Group</v>
      </c>
      <c r="G18486" s="3">
        <f t="shared" si="728"/>
        <v>2</v>
      </c>
      <c r="H18486" s="3">
        <f t="shared" si="729"/>
        <v>0</v>
      </c>
    </row>
    <row r="18487" spans="1:8" x14ac:dyDescent="0.3">
      <c r="A18487" t="s">
        <v>4</v>
      </c>
      <c r="B18487" t="s">
        <v>187</v>
      </c>
      <c r="C18487" t="s">
        <v>329</v>
      </c>
      <c r="D18487" t="s">
        <v>155</v>
      </c>
      <c r="E18487" s="3" t="str">
        <f>VLOOKUP(A18487,Respondents!A:B,2,FALSE)</f>
        <v>Monitoring Group</v>
      </c>
      <c r="F18487" s="3" t="str">
        <f>VLOOKUP(A18487,Respondents!A:C,3,FALSE)</f>
        <v>Monitoring Group</v>
      </c>
      <c r="G18487" s="3">
        <f t="shared" si="728"/>
        <v>2</v>
      </c>
      <c r="H18487" s="3">
        <f t="shared" si="729"/>
        <v>0</v>
      </c>
    </row>
    <row r="18488" spans="1:8" x14ac:dyDescent="0.3">
      <c r="A18488" t="s">
        <v>4</v>
      </c>
      <c r="B18488" t="s">
        <v>187</v>
      </c>
      <c r="C18488" t="s">
        <v>330</v>
      </c>
      <c r="D18488" t="s">
        <v>155</v>
      </c>
      <c r="E18488" s="3" t="str">
        <f>VLOOKUP(A18488,Respondents!A:B,2,FALSE)</f>
        <v>Monitoring Group</v>
      </c>
      <c r="F18488" s="3" t="str">
        <f>VLOOKUP(A18488,Respondents!A:C,3,FALSE)</f>
        <v>Monitoring Group</v>
      </c>
      <c r="G18488" s="3">
        <f t="shared" si="728"/>
        <v>2</v>
      </c>
      <c r="H18488" s="3">
        <f t="shared" si="729"/>
        <v>0</v>
      </c>
    </row>
    <row r="18489" spans="1:8" x14ac:dyDescent="0.3">
      <c r="A18489" t="s">
        <v>4</v>
      </c>
      <c r="B18489" t="s">
        <v>187</v>
      </c>
      <c r="C18489" t="s">
        <v>195</v>
      </c>
      <c r="D18489" t="s">
        <v>155</v>
      </c>
      <c r="E18489" s="3" t="str">
        <f>VLOOKUP(A18489,Respondents!A:B,2,FALSE)</f>
        <v>Monitoring Group</v>
      </c>
      <c r="F18489" s="3" t="str">
        <f>VLOOKUP(A18489,Respondents!A:C,3,FALSE)</f>
        <v>Monitoring Group</v>
      </c>
      <c r="G18489" s="3">
        <f t="shared" si="728"/>
        <v>2</v>
      </c>
      <c r="H18489" s="3">
        <f t="shared" si="729"/>
        <v>0</v>
      </c>
    </row>
    <row r="18490" spans="1:8" x14ac:dyDescent="0.3">
      <c r="A18490" t="s">
        <v>4</v>
      </c>
      <c r="B18490" t="s">
        <v>187</v>
      </c>
      <c r="C18490" t="s">
        <v>196</v>
      </c>
      <c r="D18490" t="s">
        <v>155</v>
      </c>
      <c r="E18490" s="3" t="str">
        <f>VLOOKUP(A18490,Respondents!A:B,2,FALSE)</f>
        <v>Monitoring Group</v>
      </c>
      <c r="F18490" s="3" t="str">
        <f>VLOOKUP(A18490,Respondents!A:C,3,FALSE)</f>
        <v>Monitoring Group</v>
      </c>
      <c r="G18490" s="3">
        <f t="shared" si="728"/>
        <v>2</v>
      </c>
      <c r="H18490" s="3">
        <f t="shared" si="729"/>
        <v>0</v>
      </c>
    </row>
    <row r="18491" spans="1:8" x14ac:dyDescent="0.3">
      <c r="A18491" t="s">
        <v>4</v>
      </c>
      <c r="B18491" t="s">
        <v>187</v>
      </c>
      <c r="C18491" t="s">
        <v>197</v>
      </c>
      <c r="D18491" t="s">
        <v>155</v>
      </c>
      <c r="E18491" s="3" t="str">
        <f>VLOOKUP(A18491,Respondents!A:B,2,FALSE)</f>
        <v>Monitoring Group</v>
      </c>
      <c r="F18491" s="3" t="str">
        <f>VLOOKUP(A18491,Respondents!A:C,3,FALSE)</f>
        <v>Monitoring Group</v>
      </c>
      <c r="G18491" s="3">
        <f t="shared" si="728"/>
        <v>2</v>
      </c>
      <c r="H18491" s="3">
        <f t="shared" si="729"/>
        <v>0</v>
      </c>
    </row>
    <row r="18492" spans="1:8" x14ac:dyDescent="0.3">
      <c r="A18492" t="s">
        <v>4</v>
      </c>
      <c r="B18492" t="s">
        <v>187</v>
      </c>
      <c r="C18492" t="s">
        <v>198</v>
      </c>
      <c r="D18492" t="s">
        <v>155</v>
      </c>
      <c r="E18492" s="3" t="str">
        <f>VLOOKUP(A18492,Respondents!A:B,2,FALSE)</f>
        <v>Monitoring Group</v>
      </c>
      <c r="F18492" s="3" t="str">
        <f>VLOOKUP(A18492,Respondents!A:C,3,FALSE)</f>
        <v>Monitoring Group</v>
      </c>
      <c r="G18492" s="3">
        <f t="shared" si="728"/>
        <v>2</v>
      </c>
      <c r="H18492" s="3">
        <f t="shared" si="729"/>
        <v>0</v>
      </c>
    </row>
    <row r="18493" spans="1:8" x14ac:dyDescent="0.3">
      <c r="A18493" t="s">
        <v>4</v>
      </c>
      <c r="B18493" t="s">
        <v>199</v>
      </c>
      <c r="C18493" t="s">
        <v>200</v>
      </c>
      <c r="D18493" t="s">
        <v>155</v>
      </c>
      <c r="E18493" s="3" t="str">
        <f>VLOOKUP(A18493,Respondents!A:B,2,FALSE)</f>
        <v>Monitoring Group</v>
      </c>
      <c r="F18493" s="3" t="str">
        <f>VLOOKUP(A18493,Respondents!A:C,3,FALSE)</f>
        <v>Monitoring Group</v>
      </c>
      <c r="G18493" s="3">
        <f t="shared" si="728"/>
        <v>1</v>
      </c>
      <c r="H18493" s="3">
        <f t="shared" si="729"/>
        <v>0</v>
      </c>
    </row>
    <row r="18494" spans="1:8" x14ac:dyDescent="0.3">
      <c r="A18494" t="s">
        <v>4</v>
      </c>
      <c r="B18494" t="s">
        <v>199</v>
      </c>
      <c r="C18494" t="s">
        <v>201</v>
      </c>
      <c r="D18494" t="s">
        <v>155</v>
      </c>
      <c r="E18494" s="3" t="str">
        <f>VLOOKUP(A18494,Respondents!A:B,2,FALSE)</f>
        <v>Monitoring Group</v>
      </c>
      <c r="F18494" s="3" t="str">
        <f>VLOOKUP(A18494,Respondents!A:C,3,FALSE)</f>
        <v>Monitoring Group</v>
      </c>
      <c r="G18494" s="3">
        <f t="shared" si="728"/>
        <v>1</v>
      </c>
      <c r="H18494" s="3">
        <f t="shared" si="729"/>
        <v>0</v>
      </c>
    </row>
    <row r="18495" spans="1:8" x14ac:dyDescent="0.3">
      <c r="A18495" t="s">
        <v>4</v>
      </c>
      <c r="B18495" t="s">
        <v>199</v>
      </c>
      <c r="C18495" t="s">
        <v>202</v>
      </c>
      <c r="D18495" t="s">
        <v>155</v>
      </c>
      <c r="E18495" s="3" t="str">
        <f>VLOOKUP(A18495,Respondents!A:B,2,FALSE)</f>
        <v>Monitoring Group</v>
      </c>
      <c r="F18495" s="3" t="str">
        <f>VLOOKUP(A18495,Respondents!A:C,3,FALSE)</f>
        <v>Monitoring Group</v>
      </c>
      <c r="G18495" s="3">
        <f t="shared" si="728"/>
        <v>1</v>
      </c>
      <c r="H18495" s="3">
        <f t="shared" si="729"/>
        <v>0</v>
      </c>
    </row>
    <row r="18496" spans="1:8" x14ac:dyDescent="0.3">
      <c r="A18496" t="s">
        <v>4</v>
      </c>
      <c r="B18496" t="s">
        <v>199</v>
      </c>
      <c r="C18496" t="s">
        <v>203</v>
      </c>
      <c r="D18496" t="s">
        <v>155</v>
      </c>
      <c r="E18496" s="3" t="str">
        <f>VLOOKUP(A18496,Respondents!A:B,2,FALSE)</f>
        <v>Monitoring Group</v>
      </c>
      <c r="F18496" s="3" t="str">
        <f>VLOOKUP(A18496,Respondents!A:C,3,FALSE)</f>
        <v>Monitoring Group</v>
      </c>
      <c r="G18496" s="3">
        <f t="shared" si="728"/>
        <v>1</v>
      </c>
      <c r="H18496" s="3">
        <f t="shared" si="729"/>
        <v>0</v>
      </c>
    </row>
    <row r="18497" spans="1:8" x14ac:dyDescent="0.3">
      <c r="A18497" t="s">
        <v>4</v>
      </c>
      <c r="B18497" t="s">
        <v>199</v>
      </c>
      <c r="C18497" t="s">
        <v>204</v>
      </c>
      <c r="D18497" t="s">
        <v>155</v>
      </c>
      <c r="E18497" s="3" t="str">
        <f>VLOOKUP(A18497,Respondents!A:B,2,FALSE)</f>
        <v>Monitoring Group</v>
      </c>
      <c r="F18497" s="3" t="str">
        <f>VLOOKUP(A18497,Respondents!A:C,3,FALSE)</f>
        <v>Monitoring Group</v>
      </c>
      <c r="G18497" s="3">
        <f t="shared" si="728"/>
        <v>1</v>
      </c>
      <c r="H18497" s="3">
        <f t="shared" si="729"/>
        <v>0</v>
      </c>
    </row>
    <row r="18498" spans="1:8" x14ac:dyDescent="0.3">
      <c r="A18498" t="s">
        <v>4</v>
      </c>
      <c r="B18498" t="s">
        <v>199</v>
      </c>
      <c r="C18498" t="s">
        <v>205</v>
      </c>
      <c r="D18498" t="s">
        <v>159</v>
      </c>
      <c r="E18498" s="3" t="str">
        <f>VLOOKUP(A18498,Respondents!A:B,2,FALSE)</f>
        <v>Monitoring Group</v>
      </c>
      <c r="F18498" s="3" t="str">
        <f>VLOOKUP(A18498,Respondents!A:C,3,FALSE)</f>
        <v>Monitoring Group</v>
      </c>
      <c r="G18498" s="3">
        <f t="shared" si="728"/>
        <v>1</v>
      </c>
      <c r="H18498" s="3">
        <f t="shared" si="729"/>
        <v>1</v>
      </c>
    </row>
    <row r="18499" spans="1:8" x14ac:dyDescent="0.3">
      <c r="A18499" t="s">
        <v>4</v>
      </c>
      <c r="B18499" t="s">
        <v>199</v>
      </c>
      <c r="C18499" t="s">
        <v>270</v>
      </c>
      <c r="D18499" t="s">
        <v>155</v>
      </c>
      <c r="E18499" s="3" t="str">
        <f>VLOOKUP(A18499,Respondents!A:B,2,FALSE)</f>
        <v>Monitoring Group</v>
      </c>
      <c r="F18499" s="3" t="str">
        <f>VLOOKUP(A18499,Respondents!A:C,3,FALSE)</f>
        <v>Monitoring Group</v>
      </c>
      <c r="G18499" s="3">
        <f t="shared" si="728"/>
        <v>2</v>
      </c>
      <c r="H18499" s="3">
        <f t="shared" si="729"/>
        <v>0</v>
      </c>
    </row>
    <row r="18500" spans="1:8" x14ac:dyDescent="0.3">
      <c r="A18500" t="s">
        <v>4</v>
      </c>
      <c r="B18500" t="s">
        <v>199</v>
      </c>
      <c r="C18500" t="s">
        <v>206</v>
      </c>
      <c r="D18500" t="s">
        <v>155</v>
      </c>
      <c r="E18500" s="3" t="str">
        <f>VLOOKUP(A18500,Respondents!A:B,2,FALSE)</f>
        <v>Monitoring Group</v>
      </c>
      <c r="F18500" s="3" t="str">
        <f>VLOOKUP(A18500,Respondents!A:C,3,FALSE)</f>
        <v>Monitoring Group</v>
      </c>
      <c r="G18500" s="3">
        <f t="shared" si="728"/>
        <v>2</v>
      </c>
      <c r="H18500" s="3">
        <f t="shared" si="729"/>
        <v>0</v>
      </c>
    </row>
    <row r="18501" spans="1:8" x14ac:dyDescent="0.3">
      <c r="A18501" t="s">
        <v>4</v>
      </c>
      <c r="B18501" t="s">
        <v>199</v>
      </c>
      <c r="C18501" t="s">
        <v>207</v>
      </c>
      <c r="D18501" t="s">
        <v>155</v>
      </c>
      <c r="E18501" s="3" t="str">
        <f>VLOOKUP(A18501,Respondents!A:B,2,FALSE)</f>
        <v>Monitoring Group</v>
      </c>
      <c r="F18501" s="3" t="str">
        <f>VLOOKUP(A18501,Respondents!A:C,3,FALSE)</f>
        <v>Monitoring Group</v>
      </c>
      <c r="G18501" s="3">
        <f t="shared" si="728"/>
        <v>2</v>
      </c>
      <c r="H18501" s="3">
        <f t="shared" si="729"/>
        <v>0</v>
      </c>
    </row>
    <row r="18502" spans="1:8" x14ac:dyDescent="0.3">
      <c r="A18502" t="s">
        <v>4</v>
      </c>
      <c r="B18502" t="s">
        <v>243</v>
      </c>
      <c r="C18502" t="s">
        <v>244</v>
      </c>
      <c r="D18502" t="s">
        <v>155</v>
      </c>
      <c r="E18502" s="3" t="str">
        <f>VLOOKUP(A18502,Respondents!A:B,2,FALSE)</f>
        <v>Monitoring Group</v>
      </c>
      <c r="F18502" s="3" t="str">
        <f>VLOOKUP(A18502,Respondents!A:C,3,FALSE)</f>
        <v>Monitoring Group</v>
      </c>
      <c r="G18502" s="3">
        <f t="shared" si="728"/>
        <v>1</v>
      </c>
      <c r="H18502" s="3">
        <f t="shared" si="729"/>
        <v>0</v>
      </c>
    </row>
    <row r="18503" spans="1:8" x14ac:dyDescent="0.3">
      <c r="A18503" t="s">
        <v>4</v>
      </c>
      <c r="B18503" t="s">
        <v>243</v>
      </c>
      <c r="C18503" t="s">
        <v>245</v>
      </c>
      <c r="D18503" t="s">
        <v>155</v>
      </c>
      <c r="E18503" s="3" t="str">
        <f>VLOOKUP(A18503,Respondents!A:B,2,FALSE)</f>
        <v>Monitoring Group</v>
      </c>
      <c r="F18503" s="3" t="str">
        <f>VLOOKUP(A18503,Respondents!A:C,3,FALSE)</f>
        <v>Monitoring Group</v>
      </c>
      <c r="G18503" s="3">
        <f t="shared" si="728"/>
        <v>1</v>
      </c>
      <c r="H18503" s="3">
        <f t="shared" si="729"/>
        <v>0</v>
      </c>
    </row>
    <row r="18504" spans="1:8" x14ac:dyDescent="0.3">
      <c r="A18504" t="s">
        <v>4</v>
      </c>
      <c r="B18504" t="s">
        <v>243</v>
      </c>
      <c r="C18504" t="s">
        <v>246</v>
      </c>
      <c r="D18504" t="s">
        <v>155</v>
      </c>
      <c r="E18504" s="3" t="str">
        <f>VLOOKUP(A18504,Respondents!A:B,2,FALSE)</f>
        <v>Monitoring Group</v>
      </c>
      <c r="F18504" s="3" t="str">
        <f>VLOOKUP(A18504,Respondents!A:C,3,FALSE)</f>
        <v>Monitoring Group</v>
      </c>
      <c r="G18504" s="3">
        <f t="shared" si="728"/>
        <v>1</v>
      </c>
      <c r="H18504" s="3">
        <f t="shared" si="729"/>
        <v>0</v>
      </c>
    </row>
    <row r="18505" spans="1:8" x14ac:dyDescent="0.3">
      <c r="A18505" t="s">
        <v>4</v>
      </c>
      <c r="B18505" t="s">
        <v>243</v>
      </c>
      <c r="C18505" t="s">
        <v>247</v>
      </c>
      <c r="D18505" t="s">
        <v>155</v>
      </c>
      <c r="E18505" s="3" t="str">
        <f>VLOOKUP(A18505,Respondents!A:B,2,FALSE)</f>
        <v>Monitoring Group</v>
      </c>
      <c r="F18505" s="3" t="str">
        <f>VLOOKUP(A18505,Respondents!A:C,3,FALSE)</f>
        <v>Monitoring Group</v>
      </c>
      <c r="G18505" s="3">
        <f t="shared" si="728"/>
        <v>1</v>
      </c>
      <c r="H18505" s="3">
        <f t="shared" si="729"/>
        <v>0</v>
      </c>
    </row>
    <row r="18506" spans="1:8" x14ac:dyDescent="0.3">
      <c r="A18506" t="s">
        <v>4</v>
      </c>
      <c r="B18506" t="s">
        <v>243</v>
      </c>
      <c r="C18506" t="s">
        <v>248</v>
      </c>
      <c r="D18506" t="s">
        <v>155</v>
      </c>
      <c r="E18506" s="3" t="str">
        <f>VLOOKUP(A18506,Respondents!A:B,2,FALSE)</f>
        <v>Monitoring Group</v>
      </c>
      <c r="F18506" s="3" t="str">
        <f>VLOOKUP(A18506,Respondents!A:C,3,FALSE)</f>
        <v>Monitoring Group</v>
      </c>
      <c r="G18506" s="3">
        <f t="shared" si="728"/>
        <v>1</v>
      </c>
      <c r="H18506" s="3">
        <f t="shared" si="729"/>
        <v>0</v>
      </c>
    </row>
    <row r="18507" spans="1:8" x14ac:dyDescent="0.3">
      <c r="A18507" t="s">
        <v>4</v>
      </c>
      <c r="B18507" t="s">
        <v>243</v>
      </c>
      <c r="C18507" t="s">
        <v>249</v>
      </c>
      <c r="D18507" t="s">
        <v>159</v>
      </c>
      <c r="E18507" s="3" t="str">
        <f>VLOOKUP(A18507,Respondents!A:B,2,FALSE)</f>
        <v>Monitoring Group</v>
      </c>
      <c r="F18507" s="3" t="str">
        <f>VLOOKUP(A18507,Respondents!A:C,3,FALSE)</f>
        <v>Monitoring Group</v>
      </c>
      <c r="G18507" s="3">
        <f t="shared" si="728"/>
        <v>1</v>
      </c>
      <c r="H18507" s="3">
        <f t="shared" si="729"/>
        <v>1</v>
      </c>
    </row>
    <row r="18508" spans="1:8" x14ac:dyDescent="0.3">
      <c r="A18508" t="s">
        <v>4</v>
      </c>
      <c r="B18508" t="s">
        <v>243</v>
      </c>
      <c r="C18508" t="s">
        <v>331</v>
      </c>
      <c r="D18508" t="s">
        <v>155</v>
      </c>
      <c r="E18508" s="3" t="str">
        <f>VLOOKUP(A18508,Respondents!A:B,2,FALSE)</f>
        <v>Monitoring Group</v>
      </c>
      <c r="F18508" s="3" t="str">
        <f>VLOOKUP(A18508,Respondents!A:C,3,FALSE)</f>
        <v>Monitoring Group</v>
      </c>
      <c r="G18508" s="3">
        <f t="shared" si="728"/>
        <v>2</v>
      </c>
      <c r="H18508" s="3">
        <f t="shared" si="729"/>
        <v>0</v>
      </c>
    </row>
    <row r="18509" spans="1:8" x14ac:dyDescent="0.3">
      <c r="A18509" t="s">
        <v>4</v>
      </c>
      <c r="B18509" t="s">
        <v>243</v>
      </c>
      <c r="C18509" t="s">
        <v>332</v>
      </c>
      <c r="D18509" t="s">
        <v>155</v>
      </c>
      <c r="E18509" s="3" t="str">
        <f>VLOOKUP(A18509,Respondents!A:B,2,FALSE)</f>
        <v>Monitoring Group</v>
      </c>
      <c r="F18509" s="3" t="str">
        <f>VLOOKUP(A18509,Respondents!A:C,3,FALSE)</f>
        <v>Monitoring Group</v>
      </c>
      <c r="G18509" s="3">
        <f t="shared" si="728"/>
        <v>2</v>
      </c>
      <c r="H18509" s="3">
        <f t="shared" si="729"/>
        <v>0</v>
      </c>
    </row>
    <row r="18510" spans="1:8" x14ac:dyDescent="0.3">
      <c r="A18510" t="s">
        <v>4</v>
      </c>
      <c r="B18510" t="s">
        <v>243</v>
      </c>
      <c r="C18510" t="s">
        <v>333</v>
      </c>
      <c r="D18510" t="s">
        <v>155</v>
      </c>
      <c r="E18510" s="3" t="str">
        <f>VLOOKUP(A18510,Respondents!A:B,2,FALSE)</f>
        <v>Monitoring Group</v>
      </c>
      <c r="F18510" s="3" t="str">
        <f>VLOOKUP(A18510,Respondents!A:C,3,FALSE)</f>
        <v>Monitoring Group</v>
      </c>
      <c r="G18510" s="3">
        <f t="shared" si="728"/>
        <v>2</v>
      </c>
      <c r="H18510" s="3">
        <f t="shared" si="729"/>
        <v>0</v>
      </c>
    </row>
    <row r="18511" spans="1:8" x14ac:dyDescent="0.3">
      <c r="A18511" t="s">
        <v>4</v>
      </c>
      <c r="B18511" t="s">
        <v>250</v>
      </c>
      <c r="C18511" t="s">
        <v>251</v>
      </c>
      <c r="D18511" t="s">
        <v>155</v>
      </c>
      <c r="E18511" s="3" t="str">
        <f>VLOOKUP(A18511,Respondents!A:B,2,FALSE)</f>
        <v>Monitoring Group</v>
      </c>
      <c r="F18511" s="3" t="str">
        <f>VLOOKUP(A18511,Respondents!A:C,3,FALSE)</f>
        <v>Monitoring Group</v>
      </c>
      <c r="G18511" s="3">
        <f t="shared" si="728"/>
        <v>1</v>
      </c>
      <c r="H18511" s="3">
        <f t="shared" si="729"/>
        <v>0</v>
      </c>
    </row>
    <row r="18512" spans="1:8" x14ac:dyDescent="0.3">
      <c r="A18512" t="s">
        <v>4</v>
      </c>
      <c r="B18512" t="s">
        <v>250</v>
      </c>
      <c r="C18512" t="s">
        <v>252</v>
      </c>
      <c r="D18512" t="s">
        <v>155</v>
      </c>
      <c r="E18512" s="3" t="str">
        <f>VLOOKUP(A18512,Respondents!A:B,2,FALSE)</f>
        <v>Monitoring Group</v>
      </c>
      <c r="F18512" s="3" t="str">
        <f>VLOOKUP(A18512,Respondents!A:C,3,FALSE)</f>
        <v>Monitoring Group</v>
      </c>
      <c r="G18512" s="3">
        <f t="shared" si="728"/>
        <v>1</v>
      </c>
      <c r="H18512" s="3">
        <f t="shared" si="729"/>
        <v>0</v>
      </c>
    </row>
    <row r="18513" spans="1:8" x14ac:dyDescent="0.3">
      <c r="A18513" t="s">
        <v>4</v>
      </c>
      <c r="B18513" t="s">
        <v>250</v>
      </c>
      <c r="C18513" t="s">
        <v>253</v>
      </c>
      <c r="D18513" t="s">
        <v>155</v>
      </c>
      <c r="E18513" s="3" t="str">
        <f>VLOOKUP(A18513,Respondents!A:B,2,FALSE)</f>
        <v>Monitoring Group</v>
      </c>
      <c r="F18513" s="3" t="str">
        <f>VLOOKUP(A18513,Respondents!A:C,3,FALSE)</f>
        <v>Monitoring Group</v>
      </c>
      <c r="G18513" s="3">
        <f t="shared" si="728"/>
        <v>1</v>
      </c>
      <c r="H18513" s="3">
        <f t="shared" si="729"/>
        <v>0</v>
      </c>
    </row>
    <row r="18514" spans="1:8" x14ac:dyDescent="0.3">
      <c r="A18514" t="s">
        <v>4</v>
      </c>
      <c r="B18514" t="s">
        <v>250</v>
      </c>
      <c r="C18514" t="s">
        <v>254</v>
      </c>
      <c r="D18514" t="s">
        <v>155</v>
      </c>
      <c r="E18514" s="3" t="str">
        <f>VLOOKUP(A18514,Respondents!A:B,2,FALSE)</f>
        <v>Monitoring Group</v>
      </c>
      <c r="F18514" s="3" t="str">
        <f>VLOOKUP(A18514,Respondents!A:C,3,FALSE)</f>
        <v>Monitoring Group</v>
      </c>
      <c r="G18514" s="3">
        <f t="shared" si="728"/>
        <v>1</v>
      </c>
      <c r="H18514" s="3">
        <f t="shared" si="729"/>
        <v>0</v>
      </c>
    </row>
    <row r="18515" spans="1:8" x14ac:dyDescent="0.3">
      <c r="A18515" t="s">
        <v>4</v>
      </c>
      <c r="B18515" t="s">
        <v>250</v>
      </c>
      <c r="C18515" t="s">
        <v>255</v>
      </c>
      <c r="D18515" t="s">
        <v>155</v>
      </c>
      <c r="E18515" s="3" t="str">
        <f>VLOOKUP(A18515,Respondents!A:B,2,FALSE)</f>
        <v>Monitoring Group</v>
      </c>
      <c r="F18515" s="3" t="str">
        <f>VLOOKUP(A18515,Respondents!A:C,3,FALSE)</f>
        <v>Monitoring Group</v>
      </c>
      <c r="G18515" s="3">
        <f t="shared" si="728"/>
        <v>1</v>
      </c>
      <c r="H18515" s="3">
        <f t="shared" si="729"/>
        <v>0</v>
      </c>
    </row>
    <row r="18516" spans="1:8" x14ac:dyDescent="0.3">
      <c r="A18516" t="s">
        <v>4</v>
      </c>
      <c r="B18516" t="s">
        <v>250</v>
      </c>
      <c r="C18516" t="s">
        <v>256</v>
      </c>
      <c r="D18516" t="s">
        <v>159</v>
      </c>
      <c r="E18516" s="3" t="str">
        <f>VLOOKUP(A18516,Respondents!A:B,2,FALSE)</f>
        <v>Monitoring Group</v>
      </c>
      <c r="F18516" s="3" t="str">
        <f>VLOOKUP(A18516,Respondents!A:C,3,FALSE)</f>
        <v>Monitoring Group</v>
      </c>
      <c r="G18516" s="3">
        <f t="shared" si="728"/>
        <v>1</v>
      </c>
      <c r="H18516" s="3">
        <f t="shared" si="729"/>
        <v>1</v>
      </c>
    </row>
    <row r="18517" spans="1:8" x14ac:dyDescent="0.3">
      <c r="A18517" t="s">
        <v>4</v>
      </c>
      <c r="B18517" t="s">
        <v>250</v>
      </c>
      <c r="C18517" t="s">
        <v>334</v>
      </c>
      <c r="D18517" t="s">
        <v>155</v>
      </c>
      <c r="E18517" s="3" t="str">
        <f>VLOOKUP(A18517,Respondents!A:B,2,FALSE)</f>
        <v>Monitoring Group</v>
      </c>
      <c r="F18517" s="3" t="str">
        <f>VLOOKUP(A18517,Respondents!A:C,3,FALSE)</f>
        <v>Monitoring Group</v>
      </c>
      <c r="G18517" s="3">
        <f t="shared" ref="G18517:G18580" si="730">IF(LEN(C18517)-LEN(SUBSTITUTE(C18517,".",""))&lt;=1,1,2)</f>
        <v>2</v>
      </c>
      <c r="H18517" s="3">
        <f t="shared" ref="H18517:H18580" si="731">IF(D18517="Yes",1,0)</f>
        <v>0</v>
      </c>
    </row>
    <row r="18518" spans="1:8" x14ac:dyDescent="0.3">
      <c r="A18518" t="s">
        <v>4</v>
      </c>
      <c r="B18518" t="s">
        <v>250</v>
      </c>
      <c r="C18518" t="s">
        <v>335</v>
      </c>
      <c r="D18518" t="s">
        <v>155</v>
      </c>
      <c r="E18518" s="3" t="str">
        <f>VLOOKUP(A18518,Respondents!A:B,2,FALSE)</f>
        <v>Monitoring Group</v>
      </c>
      <c r="F18518" s="3" t="str">
        <f>VLOOKUP(A18518,Respondents!A:C,3,FALSE)</f>
        <v>Monitoring Group</v>
      </c>
      <c r="G18518" s="3">
        <f t="shared" si="730"/>
        <v>2</v>
      </c>
      <c r="H18518" s="3">
        <f t="shared" si="731"/>
        <v>0</v>
      </c>
    </row>
    <row r="18519" spans="1:8" x14ac:dyDescent="0.3">
      <c r="A18519" t="s">
        <v>4</v>
      </c>
      <c r="B18519" t="s">
        <v>250</v>
      </c>
      <c r="C18519" t="s">
        <v>336</v>
      </c>
      <c r="D18519" t="s">
        <v>155</v>
      </c>
      <c r="E18519" s="3" t="str">
        <f>VLOOKUP(A18519,Respondents!A:B,2,FALSE)</f>
        <v>Monitoring Group</v>
      </c>
      <c r="F18519" s="3" t="str">
        <f>VLOOKUP(A18519,Respondents!A:C,3,FALSE)</f>
        <v>Monitoring Group</v>
      </c>
      <c r="G18519" s="3">
        <f t="shared" si="730"/>
        <v>2</v>
      </c>
      <c r="H18519" s="3">
        <f t="shared" si="731"/>
        <v>0</v>
      </c>
    </row>
    <row r="18520" spans="1:8" x14ac:dyDescent="0.3">
      <c r="A18520" t="s">
        <v>4</v>
      </c>
      <c r="B18520" t="s">
        <v>250</v>
      </c>
      <c r="C18520" t="s">
        <v>337</v>
      </c>
      <c r="D18520" t="s">
        <v>155</v>
      </c>
      <c r="E18520" s="3" t="str">
        <f>VLOOKUP(A18520,Respondents!A:B,2,FALSE)</f>
        <v>Monitoring Group</v>
      </c>
      <c r="F18520" s="3" t="str">
        <f>VLOOKUP(A18520,Respondents!A:C,3,FALSE)</f>
        <v>Monitoring Group</v>
      </c>
      <c r="G18520" s="3">
        <f t="shared" si="730"/>
        <v>2</v>
      </c>
      <c r="H18520" s="3">
        <f t="shared" si="731"/>
        <v>0</v>
      </c>
    </row>
    <row r="18521" spans="1:8" x14ac:dyDescent="0.3">
      <c r="A18521" t="s">
        <v>4</v>
      </c>
      <c r="B18521" t="s">
        <v>250</v>
      </c>
      <c r="C18521" t="s">
        <v>386</v>
      </c>
      <c r="D18521" t="s">
        <v>155</v>
      </c>
      <c r="E18521" s="3" t="str">
        <f>VLOOKUP(A18521,Respondents!A:B,2,FALSE)</f>
        <v>Monitoring Group</v>
      </c>
      <c r="F18521" s="3" t="str">
        <f>VLOOKUP(A18521,Respondents!A:C,3,FALSE)</f>
        <v>Monitoring Group</v>
      </c>
      <c r="G18521" s="3">
        <f t="shared" si="730"/>
        <v>2</v>
      </c>
      <c r="H18521" s="3">
        <f t="shared" si="731"/>
        <v>0</v>
      </c>
    </row>
    <row r="18522" spans="1:8" x14ac:dyDescent="0.3">
      <c r="A18522" t="s">
        <v>4</v>
      </c>
      <c r="B18522" t="s">
        <v>250</v>
      </c>
      <c r="C18522" t="s">
        <v>338</v>
      </c>
      <c r="D18522" t="s">
        <v>155</v>
      </c>
      <c r="E18522" s="3" t="str">
        <f>VLOOKUP(A18522,Respondents!A:B,2,FALSE)</f>
        <v>Monitoring Group</v>
      </c>
      <c r="F18522" s="3" t="str">
        <f>VLOOKUP(A18522,Respondents!A:C,3,FALSE)</f>
        <v>Monitoring Group</v>
      </c>
      <c r="G18522" s="3">
        <f t="shared" si="730"/>
        <v>2</v>
      </c>
      <c r="H18522" s="3">
        <f t="shared" si="731"/>
        <v>0</v>
      </c>
    </row>
    <row r="18523" spans="1:8" x14ac:dyDescent="0.3">
      <c r="A18523" t="s">
        <v>4</v>
      </c>
      <c r="B18523" t="s">
        <v>257</v>
      </c>
      <c r="C18523" t="s">
        <v>258</v>
      </c>
      <c r="D18523" t="s">
        <v>155</v>
      </c>
      <c r="E18523" s="3" t="str">
        <f>VLOOKUP(A18523,Respondents!A:B,2,FALSE)</f>
        <v>Monitoring Group</v>
      </c>
      <c r="F18523" s="3" t="str">
        <f>VLOOKUP(A18523,Respondents!A:C,3,FALSE)</f>
        <v>Monitoring Group</v>
      </c>
      <c r="G18523" s="3">
        <f t="shared" si="730"/>
        <v>1</v>
      </c>
      <c r="H18523" s="3">
        <f t="shared" si="731"/>
        <v>0</v>
      </c>
    </row>
    <row r="18524" spans="1:8" x14ac:dyDescent="0.3">
      <c r="A18524" t="s">
        <v>4</v>
      </c>
      <c r="B18524" t="s">
        <v>257</v>
      </c>
      <c r="C18524" t="s">
        <v>259</v>
      </c>
      <c r="D18524" t="s">
        <v>155</v>
      </c>
      <c r="E18524" s="3" t="str">
        <f>VLOOKUP(A18524,Respondents!A:B,2,FALSE)</f>
        <v>Monitoring Group</v>
      </c>
      <c r="F18524" s="3" t="str">
        <f>VLOOKUP(A18524,Respondents!A:C,3,FALSE)</f>
        <v>Monitoring Group</v>
      </c>
      <c r="G18524" s="3">
        <f t="shared" si="730"/>
        <v>1</v>
      </c>
      <c r="H18524" s="3">
        <f t="shared" si="731"/>
        <v>0</v>
      </c>
    </row>
    <row r="18525" spans="1:8" x14ac:dyDescent="0.3">
      <c r="A18525" t="s">
        <v>4</v>
      </c>
      <c r="B18525" t="s">
        <v>257</v>
      </c>
      <c r="C18525" t="s">
        <v>260</v>
      </c>
      <c r="D18525" t="s">
        <v>159</v>
      </c>
      <c r="E18525" s="3" t="str">
        <f>VLOOKUP(A18525,Respondents!A:B,2,FALSE)</f>
        <v>Monitoring Group</v>
      </c>
      <c r="F18525" s="3" t="str">
        <f>VLOOKUP(A18525,Respondents!A:C,3,FALSE)</f>
        <v>Monitoring Group</v>
      </c>
      <c r="G18525" s="3">
        <f t="shared" si="730"/>
        <v>1</v>
      </c>
      <c r="H18525" s="3">
        <f t="shared" si="731"/>
        <v>1</v>
      </c>
    </row>
    <row r="18526" spans="1:8" x14ac:dyDescent="0.3">
      <c r="A18526" t="s">
        <v>4</v>
      </c>
      <c r="B18526" t="s">
        <v>257</v>
      </c>
      <c r="C18526" t="s">
        <v>261</v>
      </c>
      <c r="D18526" t="s">
        <v>155</v>
      </c>
      <c r="E18526" s="3" t="str">
        <f>VLOOKUP(A18526,Respondents!A:B,2,FALSE)</f>
        <v>Monitoring Group</v>
      </c>
      <c r="F18526" s="3" t="str">
        <f>VLOOKUP(A18526,Respondents!A:C,3,FALSE)</f>
        <v>Monitoring Group</v>
      </c>
      <c r="G18526" s="3">
        <f t="shared" si="730"/>
        <v>1</v>
      </c>
      <c r="H18526" s="3">
        <f t="shared" si="731"/>
        <v>0</v>
      </c>
    </row>
    <row r="18527" spans="1:8" x14ac:dyDescent="0.3">
      <c r="A18527" t="s">
        <v>4</v>
      </c>
      <c r="B18527" t="s">
        <v>257</v>
      </c>
      <c r="C18527" t="s">
        <v>262</v>
      </c>
      <c r="D18527" t="s">
        <v>155</v>
      </c>
      <c r="E18527" s="3" t="str">
        <f>VLOOKUP(A18527,Respondents!A:B,2,FALSE)</f>
        <v>Monitoring Group</v>
      </c>
      <c r="F18527" s="3" t="str">
        <f>VLOOKUP(A18527,Respondents!A:C,3,FALSE)</f>
        <v>Monitoring Group</v>
      </c>
      <c r="G18527" s="3">
        <f t="shared" si="730"/>
        <v>1</v>
      </c>
      <c r="H18527" s="3">
        <f t="shared" si="731"/>
        <v>0</v>
      </c>
    </row>
    <row r="18528" spans="1:8" x14ac:dyDescent="0.3">
      <c r="A18528" t="s">
        <v>4</v>
      </c>
      <c r="B18528" t="s">
        <v>257</v>
      </c>
      <c r="C18528" t="s">
        <v>263</v>
      </c>
      <c r="D18528" t="s">
        <v>155</v>
      </c>
      <c r="E18528" s="3" t="str">
        <f>VLOOKUP(A18528,Respondents!A:B,2,FALSE)</f>
        <v>Monitoring Group</v>
      </c>
      <c r="F18528" s="3" t="str">
        <f>VLOOKUP(A18528,Respondents!A:C,3,FALSE)</f>
        <v>Monitoring Group</v>
      </c>
      <c r="G18528" s="3">
        <f t="shared" si="730"/>
        <v>1</v>
      </c>
      <c r="H18528" s="3">
        <f t="shared" si="731"/>
        <v>0</v>
      </c>
    </row>
    <row r="18529" spans="1:8" x14ac:dyDescent="0.3">
      <c r="A18529" t="s">
        <v>4</v>
      </c>
      <c r="B18529" t="s">
        <v>257</v>
      </c>
      <c r="C18529" t="s">
        <v>264</v>
      </c>
      <c r="D18529" t="s">
        <v>155</v>
      </c>
      <c r="E18529" s="3" t="str">
        <f>VLOOKUP(A18529,Respondents!A:B,2,FALSE)</f>
        <v>Monitoring Group</v>
      </c>
      <c r="F18529" s="3" t="str">
        <f>VLOOKUP(A18529,Respondents!A:C,3,FALSE)</f>
        <v>Monitoring Group</v>
      </c>
      <c r="G18529" s="3">
        <f t="shared" si="730"/>
        <v>2</v>
      </c>
      <c r="H18529" s="3">
        <f t="shared" si="731"/>
        <v>0</v>
      </c>
    </row>
    <row r="18530" spans="1:8" x14ac:dyDescent="0.3">
      <c r="A18530" t="s">
        <v>4</v>
      </c>
      <c r="B18530" t="s">
        <v>257</v>
      </c>
      <c r="C18530" t="s">
        <v>265</v>
      </c>
      <c r="D18530" t="s">
        <v>159</v>
      </c>
      <c r="E18530" s="3" t="str">
        <f>VLOOKUP(A18530,Respondents!A:B,2,FALSE)</f>
        <v>Monitoring Group</v>
      </c>
      <c r="F18530" s="3" t="str">
        <f>VLOOKUP(A18530,Respondents!A:C,3,FALSE)</f>
        <v>Monitoring Group</v>
      </c>
      <c r="G18530" s="3">
        <f t="shared" si="730"/>
        <v>2</v>
      </c>
      <c r="H18530" s="3">
        <f t="shared" si="731"/>
        <v>1</v>
      </c>
    </row>
    <row r="18531" spans="1:8" x14ac:dyDescent="0.3">
      <c r="A18531" t="s">
        <v>4</v>
      </c>
      <c r="B18531" t="s">
        <v>257</v>
      </c>
      <c r="C18531" t="s">
        <v>273</v>
      </c>
      <c r="D18531" t="s">
        <v>155</v>
      </c>
      <c r="E18531" s="3" t="str">
        <f>VLOOKUP(A18531,Respondents!A:B,2,FALSE)</f>
        <v>Monitoring Group</v>
      </c>
      <c r="F18531" s="3" t="str">
        <f>VLOOKUP(A18531,Respondents!A:C,3,FALSE)</f>
        <v>Monitoring Group</v>
      </c>
      <c r="G18531" s="3">
        <f t="shared" si="730"/>
        <v>2</v>
      </c>
      <c r="H18531" s="3">
        <f t="shared" si="731"/>
        <v>0</v>
      </c>
    </row>
    <row r="18532" spans="1:8" x14ac:dyDescent="0.3">
      <c r="A18532" t="s">
        <v>4</v>
      </c>
      <c r="B18532" t="s">
        <v>257</v>
      </c>
      <c r="C18532" t="s">
        <v>274</v>
      </c>
      <c r="D18532" t="s">
        <v>155</v>
      </c>
      <c r="E18532" s="3" t="str">
        <f>VLOOKUP(A18532,Respondents!A:B,2,FALSE)</f>
        <v>Monitoring Group</v>
      </c>
      <c r="F18532" s="3" t="str">
        <f>VLOOKUP(A18532,Respondents!A:C,3,FALSE)</f>
        <v>Monitoring Group</v>
      </c>
      <c r="G18532" s="3">
        <f t="shared" si="730"/>
        <v>2</v>
      </c>
      <c r="H18532" s="3">
        <f t="shared" si="731"/>
        <v>0</v>
      </c>
    </row>
    <row r="18533" spans="1:8" x14ac:dyDescent="0.3">
      <c r="A18533" t="s">
        <v>4</v>
      </c>
      <c r="B18533" t="s">
        <v>257</v>
      </c>
      <c r="C18533" t="s">
        <v>275</v>
      </c>
      <c r="D18533" t="s">
        <v>155</v>
      </c>
      <c r="E18533" s="3" t="str">
        <f>VLOOKUP(A18533,Respondents!A:B,2,FALSE)</f>
        <v>Monitoring Group</v>
      </c>
      <c r="F18533" s="3" t="str">
        <f>VLOOKUP(A18533,Respondents!A:C,3,FALSE)</f>
        <v>Monitoring Group</v>
      </c>
      <c r="G18533" s="3">
        <f t="shared" si="730"/>
        <v>2</v>
      </c>
      <c r="H18533" s="3">
        <f t="shared" si="731"/>
        <v>0</v>
      </c>
    </row>
    <row r="18534" spans="1:8" x14ac:dyDescent="0.3">
      <c r="A18534" t="s">
        <v>88</v>
      </c>
      <c r="B18534" t="s">
        <v>162</v>
      </c>
      <c r="C18534" t="s">
        <v>163</v>
      </c>
      <c r="D18534" t="s">
        <v>155</v>
      </c>
      <c r="E18534" s="3" t="str">
        <f>VLOOKUP(A18534,Respondents!A:B,2,FALSE)</f>
        <v>Preparers, Users and Those Charged with Governance</v>
      </c>
      <c r="F18534" s="3" t="str">
        <f>VLOOKUP(A18534,Respondents!A:C,3,FALSE)</f>
        <v>Those Charged with Governance</v>
      </c>
      <c r="G18534" s="3">
        <f t="shared" si="730"/>
        <v>1</v>
      </c>
      <c r="H18534" s="3">
        <f t="shared" si="731"/>
        <v>0</v>
      </c>
    </row>
    <row r="18535" spans="1:8" x14ac:dyDescent="0.3">
      <c r="A18535" t="s">
        <v>88</v>
      </c>
      <c r="B18535" t="s">
        <v>162</v>
      </c>
      <c r="C18535" t="s">
        <v>164</v>
      </c>
      <c r="D18535" t="s">
        <v>155</v>
      </c>
      <c r="E18535" s="3" t="str">
        <f>VLOOKUP(A18535,Respondents!A:B,2,FALSE)</f>
        <v>Preparers, Users and Those Charged with Governance</v>
      </c>
      <c r="F18535" s="3" t="str">
        <f>VLOOKUP(A18535,Respondents!A:C,3,FALSE)</f>
        <v>Those Charged with Governance</v>
      </c>
      <c r="G18535" s="3">
        <f t="shared" si="730"/>
        <v>1</v>
      </c>
      <c r="H18535" s="3">
        <f t="shared" si="731"/>
        <v>0</v>
      </c>
    </row>
    <row r="18536" spans="1:8" x14ac:dyDescent="0.3">
      <c r="A18536" t="s">
        <v>88</v>
      </c>
      <c r="B18536" t="s">
        <v>162</v>
      </c>
      <c r="C18536" t="s">
        <v>165</v>
      </c>
      <c r="D18536" t="s">
        <v>159</v>
      </c>
      <c r="E18536" s="3" t="str">
        <f>VLOOKUP(A18536,Respondents!A:B,2,FALSE)</f>
        <v>Preparers, Users and Those Charged with Governance</v>
      </c>
      <c r="F18536" s="3" t="str">
        <f>VLOOKUP(A18536,Respondents!A:C,3,FALSE)</f>
        <v>Those Charged with Governance</v>
      </c>
      <c r="G18536" s="3">
        <f t="shared" si="730"/>
        <v>1</v>
      </c>
      <c r="H18536" s="3">
        <f t="shared" si="731"/>
        <v>1</v>
      </c>
    </row>
    <row r="18537" spans="1:8" x14ac:dyDescent="0.3">
      <c r="A18537" t="s">
        <v>88</v>
      </c>
      <c r="B18537" t="s">
        <v>162</v>
      </c>
      <c r="C18537" t="s">
        <v>166</v>
      </c>
      <c r="D18537" t="s">
        <v>155</v>
      </c>
      <c r="E18537" s="3" t="str">
        <f>VLOOKUP(A18537,Respondents!A:B,2,FALSE)</f>
        <v>Preparers, Users and Those Charged with Governance</v>
      </c>
      <c r="F18537" s="3" t="str">
        <f>VLOOKUP(A18537,Respondents!A:C,3,FALSE)</f>
        <v>Those Charged with Governance</v>
      </c>
      <c r="G18537" s="3">
        <f t="shared" si="730"/>
        <v>1</v>
      </c>
      <c r="H18537" s="3">
        <f t="shared" si="731"/>
        <v>0</v>
      </c>
    </row>
    <row r="18538" spans="1:8" x14ac:dyDescent="0.3">
      <c r="A18538" t="s">
        <v>88</v>
      </c>
      <c r="B18538" t="s">
        <v>162</v>
      </c>
      <c r="C18538" t="s">
        <v>167</v>
      </c>
      <c r="D18538" t="s">
        <v>155</v>
      </c>
      <c r="E18538" s="3" t="str">
        <f>VLOOKUP(A18538,Respondents!A:B,2,FALSE)</f>
        <v>Preparers, Users and Those Charged with Governance</v>
      </c>
      <c r="F18538" s="3" t="str">
        <f>VLOOKUP(A18538,Respondents!A:C,3,FALSE)</f>
        <v>Those Charged with Governance</v>
      </c>
      <c r="G18538" s="3">
        <f t="shared" si="730"/>
        <v>1</v>
      </c>
      <c r="H18538" s="3">
        <f t="shared" si="731"/>
        <v>0</v>
      </c>
    </row>
    <row r="18539" spans="1:8" x14ac:dyDescent="0.3">
      <c r="A18539" t="s">
        <v>88</v>
      </c>
      <c r="B18539" t="s">
        <v>162</v>
      </c>
      <c r="C18539" t="s">
        <v>168</v>
      </c>
      <c r="D18539" t="s">
        <v>155</v>
      </c>
      <c r="E18539" s="3" t="str">
        <f>VLOOKUP(A18539,Respondents!A:B,2,FALSE)</f>
        <v>Preparers, Users and Those Charged with Governance</v>
      </c>
      <c r="F18539" s="3" t="str">
        <f>VLOOKUP(A18539,Respondents!A:C,3,FALSE)</f>
        <v>Those Charged with Governance</v>
      </c>
      <c r="G18539" s="3">
        <f t="shared" si="730"/>
        <v>1</v>
      </c>
      <c r="H18539" s="3">
        <f t="shared" si="731"/>
        <v>0</v>
      </c>
    </row>
    <row r="18540" spans="1:8" x14ac:dyDescent="0.3">
      <c r="A18540" t="s">
        <v>88</v>
      </c>
      <c r="B18540" t="s">
        <v>162</v>
      </c>
      <c r="C18540" t="s">
        <v>169</v>
      </c>
      <c r="D18540" t="s">
        <v>155</v>
      </c>
      <c r="E18540" s="3" t="str">
        <f>VLOOKUP(A18540,Respondents!A:B,2,FALSE)</f>
        <v>Preparers, Users and Those Charged with Governance</v>
      </c>
      <c r="F18540" s="3" t="str">
        <f>VLOOKUP(A18540,Respondents!A:C,3,FALSE)</f>
        <v>Those Charged with Governance</v>
      </c>
      <c r="G18540" s="3">
        <f t="shared" si="730"/>
        <v>2</v>
      </c>
      <c r="H18540" s="3">
        <f t="shared" si="731"/>
        <v>0</v>
      </c>
    </row>
    <row r="18541" spans="1:8" x14ac:dyDescent="0.3">
      <c r="A18541" t="s">
        <v>88</v>
      </c>
      <c r="B18541" t="s">
        <v>162</v>
      </c>
      <c r="C18541" t="s">
        <v>170</v>
      </c>
      <c r="D18541" t="s">
        <v>159</v>
      </c>
      <c r="E18541" s="3" t="str">
        <f>VLOOKUP(A18541,Respondents!A:B,2,FALSE)</f>
        <v>Preparers, Users and Those Charged with Governance</v>
      </c>
      <c r="F18541" s="3" t="str">
        <f>VLOOKUP(A18541,Respondents!A:C,3,FALSE)</f>
        <v>Those Charged with Governance</v>
      </c>
      <c r="G18541" s="3">
        <f t="shared" si="730"/>
        <v>2</v>
      </c>
      <c r="H18541" s="3">
        <f t="shared" si="731"/>
        <v>1</v>
      </c>
    </row>
    <row r="18542" spans="1:8" x14ac:dyDescent="0.3">
      <c r="A18542" t="s">
        <v>88</v>
      </c>
      <c r="B18542" t="s">
        <v>162</v>
      </c>
      <c r="C18542" t="s">
        <v>269</v>
      </c>
      <c r="D18542" t="s">
        <v>155</v>
      </c>
      <c r="E18542" s="3" t="str">
        <f>VLOOKUP(A18542,Respondents!A:B,2,FALSE)</f>
        <v>Preparers, Users and Those Charged with Governance</v>
      </c>
      <c r="F18542" s="3" t="str">
        <f>VLOOKUP(A18542,Respondents!A:C,3,FALSE)</f>
        <v>Those Charged with Governance</v>
      </c>
      <c r="G18542" s="3">
        <f t="shared" si="730"/>
        <v>2</v>
      </c>
      <c r="H18542" s="3">
        <f t="shared" si="731"/>
        <v>0</v>
      </c>
    </row>
    <row r="18543" spans="1:8" x14ac:dyDescent="0.3">
      <c r="A18543" t="s">
        <v>88</v>
      </c>
      <c r="B18543" t="s">
        <v>162</v>
      </c>
      <c r="C18543" t="s">
        <v>171</v>
      </c>
      <c r="D18543" t="s">
        <v>155</v>
      </c>
      <c r="E18543" s="3" t="str">
        <f>VLOOKUP(A18543,Respondents!A:B,2,FALSE)</f>
        <v>Preparers, Users and Those Charged with Governance</v>
      </c>
      <c r="F18543" s="3" t="str">
        <f>VLOOKUP(A18543,Respondents!A:C,3,FALSE)</f>
        <v>Those Charged with Governance</v>
      </c>
      <c r="G18543" s="3">
        <f t="shared" si="730"/>
        <v>2</v>
      </c>
      <c r="H18543" s="3">
        <f t="shared" si="731"/>
        <v>0</v>
      </c>
    </row>
    <row r="18544" spans="1:8" x14ac:dyDescent="0.3">
      <c r="A18544" t="s">
        <v>88</v>
      </c>
      <c r="B18544" t="s">
        <v>187</v>
      </c>
      <c r="C18544" t="s">
        <v>188</v>
      </c>
      <c r="D18544" t="s">
        <v>159</v>
      </c>
      <c r="E18544" s="3" t="str">
        <f>VLOOKUP(A18544,Respondents!A:B,2,FALSE)</f>
        <v>Preparers, Users and Those Charged with Governance</v>
      </c>
      <c r="F18544" s="3" t="str">
        <f>VLOOKUP(A18544,Respondents!A:C,3,FALSE)</f>
        <v>Those Charged with Governance</v>
      </c>
      <c r="G18544" s="3">
        <f t="shared" si="730"/>
        <v>1</v>
      </c>
      <c r="H18544" s="3">
        <f t="shared" si="731"/>
        <v>1</v>
      </c>
    </row>
    <row r="18545" spans="1:8" x14ac:dyDescent="0.3">
      <c r="A18545" t="s">
        <v>88</v>
      </c>
      <c r="B18545" t="s">
        <v>187</v>
      </c>
      <c r="C18545" t="s">
        <v>189</v>
      </c>
      <c r="D18545" t="s">
        <v>155</v>
      </c>
      <c r="E18545" s="3" t="str">
        <f>VLOOKUP(A18545,Respondents!A:B,2,FALSE)</f>
        <v>Preparers, Users and Those Charged with Governance</v>
      </c>
      <c r="F18545" s="3" t="str">
        <f>VLOOKUP(A18545,Respondents!A:C,3,FALSE)</f>
        <v>Those Charged with Governance</v>
      </c>
      <c r="G18545" s="3">
        <f t="shared" si="730"/>
        <v>1</v>
      </c>
      <c r="H18545" s="3">
        <f t="shared" si="731"/>
        <v>0</v>
      </c>
    </row>
    <row r="18546" spans="1:8" x14ac:dyDescent="0.3">
      <c r="A18546" t="s">
        <v>88</v>
      </c>
      <c r="B18546" t="s">
        <v>187</v>
      </c>
      <c r="C18546" t="s">
        <v>190</v>
      </c>
      <c r="D18546" t="s">
        <v>155</v>
      </c>
      <c r="E18546" s="3" t="str">
        <f>VLOOKUP(A18546,Respondents!A:B,2,FALSE)</f>
        <v>Preparers, Users and Those Charged with Governance</v>
      </c>
      <c r="F18546" s="3" t="str">
        <f>VLOOKUP(A18546,Respondents!A:C,3,FALSE)</f>
        <v>Those Charged with Governance</v>
      </c>
      <c r="G18546" s="3">
        <f t="shared" si="730"/>
        <v>1</v>
      </c>
      <c r="H18546" s="3">
        <f t="shared" si="731"/>
        <v>0</v>
      </c>
    </row>
    <row r="18547" spans="1:8" x14ac:dyDescent="0.3">
      <c r="A18547" t="s">
        <v>88</v>
      </c>
      <c r="B18547" t="s">
        <v>187</v>
      </c>
      <c r="C18547" t="s">
        <v>191</v>
      </c>
      <c r="D18547" t="s">
        <v>155</v>
      </c>
      <c r="E18547" s="3" t="str">
        <f>VLOOKUP(A18547,Respondents!A:B,2,FALSE)</f>
        <v>Preparers, Users and Those Charged with Governance</v>
      </c>
      <c r="F18547" s="3" t="str">
        <f>VLOOKUP(A18547,Respondents!A:C,3,FALSE)</f>
        <v>Those Charged with Governance</v>
      </c>
      <c r="G18547" s="3">
        <f t="shared" si="730"/>
        <v>1</v>
      </c>
      <c r="H18547" s="3">
        <f t="shared" si="731"/>
        <v>0</v>
      </c>
    </row>
    <row r="18548" spans="1:8" x14ac:dyDescent="0.3">
      <c r="A18548" t="s">
        <v>88</v>
      </c>
      <c r="B18548" t="s">
        <v>187</v>
      </c>
      <c r="C18548" t="s">
        <v>192</v>
      </c>
      <c r="D18548" t="s">
        <v>155</v>
      </c>
      <c r="E18548" s="3" t="str">
        <f>VLOOKUP(A18548,Respondents!A:B,2,FALSE)</f>
        <v>Preparers, Users and Those Charged with Governance</v>
      </c>
      <c r="F18548" s="3" t="str">
        <f>VLOOKUP(A18548,Respondents!A:C,3,FALSE)</f>
        <v>Those Charged with Governance</v>
      </c>
      <c r="G18548" s="3">
        <f t="shared" si="730"/>
        <v>1</v>
      </c>
      <c r="H18548" s="3">
        <f t="shared" si="731"/>
        <v>0</v>
      </c>
    </row>
    <row r="18549" spans="1:8" x14ac:dyDescent="0.3">
      <c r="A18549" t="s">
        <v>88</v>
      </c>
      <c r="B18549" t="s">
        <v>187</v>
      </c>
      <c r="C18549" t="s">
        <v>193</v>
      </c>
      <c r="D18549" t="s">
        <v>155</v>
      </c>
      <c r="E18549" s="3" t="str">
        <f>VLOOKUP(A18549,Respondents!A:B,2,FALSE)</f>
        <v>Preparers, Users and Those Charged with Governance</v>
      </c>
      <c r="F18549" s="3" t="str">
        <f>VLOOKUP(A18549,Respondents!A:C,3,FALSE)</f>
        <v>Those Charged with Governance</v>
      </c>
      <c r="G18549" s="3">
        <f t="shared" si="730"/>
        <v>1</v>
      </c>
      <c r="H18549" s="3">
        <f t="shared" si="731"/>
        <v>0</v>
      </c>
    </row>
    <row r="18550" spans="1:8" x14ac:dyDescent="0.3">
      <c r="A18550" t="s">
        <v>88</v>
      </c>
      <c r="B18550" t="s">
        <v>187</v>
      </c>
      <c r="C18550" t="s">
        <v>194</v>
      </c>
      <c r="D18550" t="s">
        <v>155</v>
      </c>
      <c r="E18550" s="3" t="str">
        <f>VLOOKUP(A18550,Respondents!A:B,2,FALSE)</f>
        <v>Preparers, Users and Those Charged with Governance</v>
      </c>
      <c r="F18550" s="3" t="str">
        <f>VLOOKUP(A18550,Respondents!A:C,3,FALSE)</f>
        <v>Those Charged with Governance</v>
      </c>
      <c r="G18550" s="3">
        <f t="shared" si="730"/>
        <v>2</v>
      </c>
      <c r="H18550" s="3">
        <f t="shared" si="731"/>
        <v>0</v>
      </c>
    </row>
    <row r="18551" spans="1:8" x14ac:dyDescent="0.3">
      <c r="A18551" t="s">
        <v>88</v>
      </c>
      <c r="B18551" t="s">
        <v>187</v>
      </c>
      <c r="C18551" t="s">
        <v>329</v>
      </c>
      <c r="D18551" t="s">
        <v>155</v>
      </c>
      <c r="E18551" s="3" t="str">
        <f>VLOOKUP(A18551,Respondents!A:B,2,FALSE)</f>
        <v>Preparers, Users and Those Charged with Governance</v>
      </c>
      <c r="F18551" s="3" t="str">
        <f>VLOOKUP(A18551,Respondents!A:C,3,FALSE)</f>
        <v>Those Charged with Governance</v>
      </c>
      <c r="G18551" s="3">
        <f t="shared" si="730"/>
        <v>2</v>
      </c>
      <c r="H18551" s="3">
        <f t="shared" si="731"/>
        <v>0</v>
      </c>
    </row>
    <row r="18552" spans="1:8" x14ac:dyDescent="0.3">
      <c r="A18552" t="s">
        <v>88</v>
      </c>
      <c r="B18552" t="s">
        <v>187</v>
      </c>
      <c r="C18552" t="s">
        <v>330</v>
      </c>
      <c r="D18552" t="s">
        <v>155</v>
      </c>
      <c r="E18552" s="3" t="str">
        <f>VLOOKUP(A18552,Respondents!A:B,2,FALSE)</f>
        <v>Preparers, Users and Those Charged with Governance</v>
      </c>
      <c r="F18552" s="3" t="str">
        <f>VLOOKUP(A18552,Respondents!A:C,3,FALSE)</f>
        <v>Those Charged with Governance</v>
      </c>
      <c r="G18552" s="3">
        <f t="shared" si="730"/>
        <v>2</v>
      </c>
      <c r="H18552" s="3">
        <f t="shared" si="731"/>
        <v>0</v>
      </c>
    </row>
    <row r="18553" spans="1:8" x14ac:dyDescent="0.3">
      <c r="A18553" t="s">
        <v>88</v>
      </c>
      <c r="B18553" t="s">
        <v>187</v>
      </c>
      <c r="C18553" t="s">
        <v>195</v>
      </c>
      <c r="D18553" t="s">
        <v>155</v>
      </c>
      <c r="E18553" s="3" t="str">
        <f>VLOOKUP(A18553,Respondents!A:B,2,FALSE)</f>
        <v>Preparers, Users and Those Charged with Governance</v>
      </c>
      <c r="F18553" s="3" t="str">
        <f>VLOOKUP(A18553,Respondents!A:C,3,FALSE)</f>
        <v>Those Charged with Governance</v>
      </c>
      <c r="G18553" s="3">
        <f t="shared" si="730"/>
        <v>2</v>
      </c>
      <c r="H18553" s="3">
        <f t="shared" si="731"/>
        <v>0</v>
      </c>
    </row>
    <row r="18554" spans="1:8" x14ac:dyDescent="0.3">
      <c r="A18554" t="s">
        <v>88</v>
      </c>
      <c r="B18554" t="s">
        <v>187</v>
      </c>
      <c r="C18554" t="s">
        <v>196</v>
      </c>
      <c r="D18554" t="s">
        <v>155</v>
      </c>
      <c r="E18554" s="3" t="str">
        <f>VLOOKUP(A18554,Respondents!A:B,2,FALSE)</f>
        <v>Preparers, Users and Those Charged with Governance</v>
      </c>
      <c r="F18554" s="3" t="str">
        <f>VLOOKUP(A18554,Respondents!A:C,3,FALSE)</f>
        <v>Those Charged with Governance</v>
      </c>
      <c r="G18554" s="3">
        <f t="shared" si="730"/>
        <v>2</v>
      </c>
      <c r="H18554" s="3">
        <f t="shared" si="731"/>
        <v>0</v>
      </c>
    </row>
    <row r="18555" spans="1:8" x14ac:dyDescent="0.3">
      <c r="A18555" t="s">
        <v>88</v>
      </c>
      <c r="B18555" t="s">
        <v>187</v>
      </c>
      <c r="C18555" t="s">
        <v>197</v>
      </c>
      <c r="D18555" t="s">
        <v>155</v>
      </c>
      <c r="E18555" s="3" t="str">
        <f>VLOOKUP(A18555,Respondents!A:B,2,FALSE)</f>
        <v>Preparers, Users and Those Charged with Governance</v>
      </c>
      <c r="F18555" s="3" t="str">
        <f>VLOOKUP(A18555,Respondents!A:C,3,FALSE)</f>
        <v>Those Charged with Governance</v>
      </c>
      <c r="G18555" s="3">
        <f t="shared" si="730"/>
        <v>2</v>
      </c>
      <c r="H18555" s="3">
        <f t="shared" si="731"/>
        <v>0</v>
      </c>
    </row>
    <row r="18556" spans="1:8" x14ac:dyDescent="0.3">
      <c r="A18556" t="s">
        <v>88</v>
      </c>
      <c r="B18556" t="s">
        <v>187</v>
      </c>
      <c r="C18556" t="s">
        <v>198</v>
      </c>
      <c r="D18556" t="s">
        <v>155</v>
      </c>
      <c r="E18556" s="3" t="str">
        <f>VLOOKUP(A18556,Respondents!A:B,2,FALSE)</f>
        <v>Preparers, Users and Those Charged with Governance</v>
      </c>
      <c r="F18556" s="3" t="str">
        <f>VLOOKUP(A18556,Respondents!A:C,3,FALSE)</f>
        <v>Those Charged with Governance</v>
      </c>
      <c r="G18556" s="3">
        <f t="shared" si="730"/>
        <v>2</v>
      </c>
      <c r="H18556" s="3">
        <f t="shared" si="731"/>
        <v>0</v>
      </c>
    </row>
    <row r="18557" spans="1:8" x14ac:dyDescent="0.3">
      <c r="A18557" t="s">
        <v>88</v>
      </c>
      <c r="B18557" t="s">
        <v>199</v>
      </c>
      <c r="C18557" t="s">
        <v>200</v>
      </c>
      <c r="D18557" t="s">
        <v>159</v>
      </c>
      <c r="E18557" s="3" t="str">
        <f>VLOOKUP(A18557,Respondents!A:B,2,FALSE)</f>
        <v>Preparers, Users and Those Charged with Governance</v>
      </c>
      <c r="F18557" s="3" t="str">
        <f>VLOOKUP(A18557,Respondents!A:C,3,FALSE)</f>
        <v>Those Charged with Governance</v>
      </c>
      <c r="G18557" s="3">
        <f t="shared" si="730"/>
        <v>1</v>
      </c>
      <c r="H18557" s="3">
        <f t="shared" si="731"/>
        <v>1</v>
      </c>
    </row>
    <row r="18558" spans="1:8" x14ac:dyDescent="0.3">
      <c r="A18558" t="s">
        <v>88</v>
      </c>
      <c r="B18558" t="s">
        <v>199</v>
      </c>
      <c r="C18558" t="s">
        <v>201</v>
      </c>
      <c r="D18558" t="s">
        <v>155</v>
      </c>
      <c r="E18558" s="3" t="str">
        <f>VLOOKUP(A18558,Respondents!A:B,2,FALSE)</f>
        <v>Preparers, Users and Those Charged with Governance</v>
      </c>
      <c r="F18558" s="3" t="str">
        <f>VLOOKUP(A18558,Respondents!A:C,3,FALSE)</f>
        <v>Those Charged with Governance</v>
      </c>
      <c r="G18558" s="3">
        <f t="shared" si="730"/>
        <v>1</v>
      </c>
      <c r="H18558" s="3">
        <f t="shared" si="731"/>
        <v>0</v>
      </c>
    </row>
    <row r="18559" spans="1:8" x14ac:dyDescent="0.3">
      <c r="A18559" t="s">
        <v>88</v>
      </c>
      <c r="B18559" t="s">
        <v>199</v>
      </c>
      <c r="C18559" t="s">
        <v>202</v>
      </c>
      <c r="D18559" t="s">
        <v>155</v>
      </c>
      <c r="E18559" s="3" t="str">
        <f>VLOOKUP(A18559,Respondents!A:B,2,FALSE)</f>
        <v>Preparers, Users and Those Charged with Governance</v>
      </c>
      <c r="F18559" s="3" t="str">
        <f>VLOOKUP(A18559,Respondents!A:C,3,FALSE)</f>
        <v>Those Charged with Governance</v>
      </c>
      <c r="G18559" s="3">
        <f t="shared" si="730"/>
        <v>1</v>
      </c>
      <c r="H18559" s="3">
        <f t="shared" si="731"/>
        <v>0</v>
      </c>
    </row>
    <row r="18560" spans="1:8" x14ac:dyDescent="0.3">
      <c r="A18560" t="s">
        <v>88</v>
      </c>
      <c r="B18560" t="s">
        <v>199</v>
      </c>
      <c r="C18560" t="s">
        <v>203</v>
      </c>
      <c r="D18560" t="s">
        <v>155</v>
      </c>
      <c r="E18560" s="3" t="str">
        <f>VLOOKUP(A18560,Respondents!A:B,2,FALSE)</f>
        <v>Preparers, Users and Those Charged with Governance</v>
      </c>
      <c r="F18560" s="3" t="str">
        <f>VLOOKUP(A18560,Respondents!A:C,3,FALSE)</f>
        <v>Those Charged with Governance</v>
      </c>
      <c r="G18560" s="3">
        <f t="shared" si="730"/>
        <v>1</v>
      </c>
      <c r="H18560" s="3">
        <f t="shared" si="731"/>
        <v>0</v>
      </c>
    </row>
    <row r="18561" spans="1:8" x14ac:dyDescent="0.3">
      <c r="A18561" t="s">
        <v>88</v>
      </c>
      <c r="B18561" t="s">
        <v>199</v>
      </c>
      <c r="C18561" t="s">
        <v>204</v>
      </c>
      <c r="D18561" t="s">
        <v>155</v>
      </c>
      <c r="E18561" s="3" t="str">
        <f>VLOOKUP(A18561,Respondents!A:B,2,FALSE)</f>
        <v>Preparers, Users and Those Charged with Governance</v>
      </c>
      <c r="F18561" s="3" t="str">
        <f>VLOOKUP(A18561,Respondents!A:C,3,FALSE)</f>
        <v>Those Charged with Governance</v>
      </c>
      <c r="G18561" s="3">
        <f t="shared" si="730"/>
        <v>1</v>
      </c>
      <c r="H18561" s="3">
        <f t="shared" si="731"/>
        <v>0</v>
      </c>
    </row>
    <row r="18562" spans="1:8" x14ac:dyDescent="0.3">
      <c r="A18562" t="s">
        <v>88</v>
      </c>
      <c r="B18562" t="s">
        <v>199</v>
      </c>
      <c r="C18562" t="s">
        <v>205</v>
      </c>
      <c r="D18562" t="s">
        <v>155</v>
      </c>
      <c r="E18562" s="3" t="str">
        <f>VLOOKUP(A18562,Respondents!A:B,2,FALSE)</f>
        <v>Preparers, Users and Those Charged with Governance</v>
      </c>
      <c r="F18562" s="3" t="str">
        <f>VLOOKUP(A18562,Respondents!A:C,3,FALSE)</f>
        <v>Those Charged with Governance</v>
      </c>
      <c r="G18562" s="3">
        <f t="shared" si="730"/>
        <v>1</v>
      </c>
      <c r="H18562" s="3">
        <f t="shared" si="731"/>
        <v>0</v>
      </c>
    </row>
    <row r="18563" spans="1:8" x14ac:dyDescent="0.3">
      <c r="A18563" t="s">
        <v>88</v>
      </c>
      <c r="B18563" t="s">
        <v>199</v>
      </c>
      <c r="C18563" t="s">
        <v>270</v>
      </c>
      <c r="D18563" t="s">
        <v>155</v>
      </c>
      <c r="E18563" s="3" t="str">
        <f>VLOOKUP(A18563,Respondents!A:B,2,FALSE)</f>
        <v>Preparers, Users and Those Charged with Governance</v>
      </c>
      <c r="F18563" s="3" t="str">
        <f>VLOOKUP(A18563,Respondents!A:C,3,FALSE)</f>
        <v>Those Charged with Governance</v>
      </c>
      <c r="G18563" s="3">
        <f t="shared" si="730"/>
        <v>2</v>
      </c>
      <c r="H18563" s="3">
        <f t="shared" si="731"/>
        <v>0</v>
      </c>
    </row>
    <row r="18564" spans="1:8" x14ac:dyDescent="0.3">
      <c r="A18564" t="s">
        <v>88</v>
      </c>
      <c r="B18564" t="s">
        <v>199</v>
      </c>
      <c r="C18564" t="s">
        <v>206</v>
      </c>
      <c r="D18564" t="s">
        <v>155</v>
      </c>
      <c r="E18564" s="3" t="str">
        <f>VLOOKUP(A18564,Respondents!A:B,2,FALSE)</f>
        <v>Preparers, Users and Those Charged with Governance</v>
      </c>
      <c r="F18564" s="3" t="str">
        <f>VLOOKUP(A18564,Respondents!A:C,3,FALSE)</f>
        <v>Those Charged with Governance</v>
      </c>
      <c r="G18564" s="3">
        <f t="shared" si="730"/>
        <v>2</v>
      </c>
      <c r="H18564" s="3">
        <f t="shared" si="731"/>
        <v>0</v>
      </c>
    </row>
    <row r="18565" spans="1:8" x14ac:dyDescent="0.3">
      <c r="A18565" t="s">
        <v>88</v>
      </c>
      <c r="B18565" t="s">
        <v>199</v>
      </c>
      <c r="C18565" t="s">
        <v>207</v>
      </c>
      <c r="D18565" t="s">
        <v>155</v>
      </c>
      <c r="E18565" s="3" t="str">
        <f>VLOOKUP(A18565,Respondents!A:B,2,FALSE)</f>
        <v>Preparers, Users and Those Charged with Governance</v>
      </c>
      <c r="F18565" s="3" t="str">
        <f>VLOOKUP(A18565,Respondents!A:C,3,FALSE)</f>
        <v>Those Charged with Governance</v>
      </c>
      <c r="G18565" s="3">
        <f t="shared" si="730"/>
        <v>2</v>
      </c>
      <c r="H18565" s="3">
        <f t="shared" si="731"/>
        <v>0</v>
      </c>
    </row>
    <row r="18566" spans="1:8" x14ac:dyDescent="0.3">
      <c r="A18566" t="s">
        <v>88</v>
      </c>
      <c r="B18566" t="s">
        <v>243</v>
      </c>
      <c r="C18566" t="s">
        <v>244</v>
      </c>
      <c r="D18566" t="s">
        <v>155</v>
      </c>
      <c r="E18566" s="3" t="str">
        <f>VLOOKUP(A18566,Respondents!A:B,2,FALSE)</f>
        <v>Preparers, Users and Those Charged with Governance</v>
      </c>
      <c r="F18566" s="3" t="str">
        <f>VLOOKUP(A18566,Respondents!A:C,3,FALSE)</f>
        <v>Those Charged with Governance</v>
      </c>
      <c r="G18566" s="3">
        <f t="shared" si="730"/>
        <v>1</v>
      </c>
      <c r="H18566" s="3">
        <f t="shared" si="731"/>
        <v>0</v>
      </c>
    </row>
    <row r="18567" spans="1:8" x14ac:dyDescent="0.3">
      <c r="A18567" t="s">
        <v>88</v>
      </c>
      <c r="B18567" t="s">
        <v>243</v>
      </c>
      <c r="C18567" t="s">
        <v>245</v>
      </c>
      <c r="D18567" t="s">
        <v>155</v>
      </c>
      <c r="E18567" s="3" t="str">
        <f>VLOOKUP(A18567,Respondents!A:B,2,FALSE)</f>
        <v>Preparers, Users and Those Charged with Governance</v>
      </c>
      <c r="F18567" s="3" t="str">
        <f>VLOOKUP(A18567,Respondents!A:C,3,FALSE)</f>
        <v>Those Charged with Governance</v>
      </c>
      <c r="G18567" s="3">
        <f t="shared" si="730"/>
        <v>1</v>
      </c>
      <c r="H18567" s="3">
        <f t="shared" si="731"/>
        <v>0</v>
      </c>
    </row>
    <row r="18568" spans="1:8" x14ac:dyDescent="0.3">
      <c r="A18568" t="s">
        <v>88</v>
      </c>
      <c r="B18568" t="s">
        <v>243</v>
      </c>
      <c r="C18568" t="s">
        <v>246</v>
      </c>
      <c r="D18568" t="s">
        <v>155</v>
      </c>
      <c r="E18568" s="3" t="str">
        <f>VLOOKUP(A18568,Respondents!A:B,2,FALSE)</f>
        <v>Preparers, Users and Those Charged with Governance</v>
      </c>
      <c r="F18568" s="3" t="str">
        <f>VLOOKUP(A18568,Respondents!A:C,3,FALSE)</f>
        <v>Those Charged with Governance</v>
      </c>
      <c r="G18568" s="3">
        <f t="shared" si="730"/>
        <v>1</v>
      </c>
      <c r="H18568" s="3">
        <f t="shared" si="731"/>
        <v>0</v>
      </c>
    </row>
    <row r="18569" spans="1:8" x14ac:dyDescent="0.3">
      <c r="A18569" t="s">
        <v>88</v>
      </c>
      <c r="B18569" t="s">
        <v>243</v>
      </c>
      <c r="C18569" t="s">
        <v>247</v>
      </c>
      <c r="D18569" t="s">
        <v>155</v>
      </c>
      <c r="E18569" s="3" t="str">
        <f>VLOOKUP(A18569,Respondents!A:B,2,FALSE)</f>
        <v>Preparers, Users and Those Charged with Governance</v>
      </c>
      <c r="F18569" s="3" t="str">
        <f>VLOOKUP(A18569,Respondents!A:C,3,FALSE)</f>
        <v>Those Charged with Governance</v>
      </c>
      <c r="G18569" s="3">
        <f t="shared" si="730"/>
        <v>1</v>
      </c>
      <c r="H18569" s="3">
        <f t="shared" si="731"/>
        <v>0</v>
      </c>
    </row>
    <row r="18570" spans="1:8" x14ac:dyDescent="0.3">
      <c r="A18570" t="s">
        <v>88</v>
      </c>
      <c r="B18570" t="s">
        <v>243</v>
      </c>
      <c r="C18570" t="s">
        <v>248</v>
      </c>
      <c r="D18570" t="s">
        <v>155</v>
      </c>
      <c r="E18570" s="3" t="str">
        <f>VLOOKUP(A18570,Respondents!A:B,2,FALSE)</f>
        <v>Preparers, Users and Those Charged with Governance</v>
      </c>
      <c r="F18570" s="3" t="str">
        <f>VLOOKUP(A18570,Respondents!A:C,3,FALSE)</f>
        <v>Those Charged with Governance</v>
      </c>
      <c r="G18570" s="3">
        <f t="shared" si="730"/>
        <v>1</v>
      </c>
      <c r="H18570" s="3">
        <f t="shared" si="731"/>
        <v>0</v>
      </c>
    </row>
    <row r="18571" spans="1:8" x14ac:dyDescent="0.3">
      <c r="A18571" t="s">
        <v>88</v>
      </c>
      <c r="B18571" t="s">
        <v>243</v>
      </c>
      <c r="C18571" t="s">
        <v>249</v>
      </c>
      <c r="D18571" t="s">
        <v>159</v>
      </c>
      <c r="E18571" s="3" t="str">
        <f>VLOOKUP(A18571,Respondents!A:B,2,FALSE)</f>
        <v>Preparers, Users and Those Charged with Governance</v>
      </c>
      <c r="F18571" s="3" t="str">
        <f>VLOOKUP(A18571,Respondents!A:C,3,FALSE)</f>
        <v>Those Charged with Governance</v>
      </c>
      <c r="G18571" s="3">
        <f t="shared" si="730"/>
        <v>1</v>
      </c>
      <c r="H18571" s="3">
        <f t="shared" si="731"/>
        <v>1</v>
      </c>
    </row>
    <row r="18572" spans="1:8" x14ac:dyDescent="0.3">
      <c r="A18572" t="s">
        <v>88</v>
      </c>
      <c r="B18572" t="s">
        <v>243</v>
      </c>
      <c r="C18572" t="s">
        <v>331</v>
      </c>
      <c r="D18572" t="s">
        <v>155</v>
      </c>
      <c r="E18572" s="3" t="str">
        <f>VLOOKUP(A18572,Respondents!A:B,2,FALSE)</f>
        <v>Preparers, Users and Those Charged with Governance</v>
      </c>
      <c r="F18572" s="3" t="str">
        <f>VLOOKUP(A18572,Respondents!A:C,3,FALSE)</f>
        <v>Those Charged with Governance</v>
      </c>
      <c r="G18572" s="3">
        <f t="shared" si="730"/>
        <v>2</v>
      </c>
      <c r="H18572" s="3">
        <f t="shared" si="731"/>
        <v>0</v>
      </c>
    </row>
    <row r="18573" spans="1:8" x14ac:dyDescent="0.3">
      <c r="A18573" t="s">
        <v>88</v>
      </c>
      <c r="B18573" t="s">
        <v>243</v>
      </c>
      <c r="C18573" t="s">
        <v>332</v>
      </c>
      <c r="D18573" t="s">
        <v>155</v>
      </c>
      <c r="E18573" s="3" t="str">
        <f>VLOOKUP(A18573,Respondents!A:B,2,FALSE)</f>
        <v>Preparers, Users and Those Charged with Governance</v>
      </c>
      <c r="F18573" s="3" t="str">
        <f>VLOOKUP(A18573,Respondents!A:C,3,FALSE)</f>
        <v>Those Charged with Governance</v>
      </c>
      <c r="G18573" s="3">
        <f t="shared" si="730"/>
        <v>2</v>
      </c>
      <c r="H18573" s="3">
        <f t="shared" si="731"/>
        <v>0</v>
      </c>
    </row>
    <row r="18574" spans="1:8" x14ac:dyDescent="0.3">
      <c r="A18574" t="s">
        <v>88</v>
      </c>
      <c r="B18574" t="s">
        <v>243</v>
      </c>
      <c r="C18574" t="s">
        <v>333</v>
      </c>
      <c r="D18574" t="s">
        <v>155</v>
      </c>
      <c r="E18574" s="3" t="str">
        <f>VLOOKUP(A18574,Respondents!A:B,2,FALSE)</f>
        <v>Preparers, Users and Those Charged with Governance</v>
      </c>
      <c r="F18574" s="3" t="str">
        <f>VLOOKUP(A18574,Respondents!A:C,3,FALSE)</f>
        <v>Those Charged with Governance</v>
      </c>
      <c r="G18574" s="3">
        <f t="shared" si="730"/>
        <v>2</v>
      </c>
      <c r="H18574" s="3">
        <f t="shared" si="731"/>
        <v>0</v>
      </c>
    </row>
    <row r="18575" spans="1:8" x14ac:dyDescent="0.3">
      <c r="A18575" t="s">
        <v>88</v>
      </c>
      <c r="B18575" t="s">
        <v>250</v>
      </c>
      <c r="C18575" t="s">
        <v>251</v>
      </c>
      <c r="D18575" t="s">
        <v>155</v>
      </c>
      <c r="E18575" s="3" t="str">
        <f>VLOOKUP(A18575,Respondents!A:B,2,FALSE)</f>
        <v>Preparers, Users and Those Charged with Governance</v>
      </c>
      <c r="F18575" s="3" t="str">
        <f>VLOOKUP(A18575,Respondents!A:C,3,FALSE)</f>
        <v>Those Charged with Governance</v>
      </c>
      <c r="G18575" s="3">
        <f t="shared" si="730"/>
        <v>1</v>
      </c>
      <c r="H18575" s="3">
        <f t="shared" si="731"/>
        <v>0</v>
      </c>
    </row>
    <row r="18576" spans="1:8" x14ac:dyDescent="0.3">
      <c r="A18576" t="s">
        <v>88</v>
      </c>
      <c r="B18576" t="s">
        <v>250</v>
      </c>
      <c r="C18576" t="s">
        <v>252</v>
      </c>
      <c r="D18576" t="s">
        <v>155</v>
      </c>
      <c r="E18576" s="3" t="str">
        <f>VLOOKUP(A18576,Respondents!A:B,2,FALSE)</f>
        <v>Preparers, Users and Those Charged with Governance</v>
      </c>
      <c r="F18576" s="3" t="str">
        <f>VLOOKUP(A18576,Respondents!A:C,3,FALSE)</f>
        <v>Those Charged with Governance</v>
      </c>
      <c r="G18576" s="3">
        <f t="shared" si="730"/>
        <v>1</v>
      </c>
      <c r="H18576" s="3">
        <f t="shared" si="731"/>
        <v>0</v>
      </c>
    </row>
    <row r="18577" spans="1:8" x14ac:dyDescent="0.3">
      <c r="A18577" t="s">
        <v>88</v>
      </c>
      <c r="B18577" t="s">
        <v>250</v>
      </c>
      <c r="C18577" t="s">
        <v>253</v>
      </c>
      <c r="D18577" t="s">
        <v>159</v>
      </c>
      <c r="E18577" s="3" t="str">
        <f>VLOOKUP(A18577,Respondents!A:B,2,FALSE)</f>
        <v>Preparers, Users and Those Charged with Governance</v>
      </c>
      <c r="F18577" s="3" t="str">
        <f>VLOOKUP(A18577,Respondents!A:C,3,FALSE)</f>
        <v>Those Charged with Governance</v>
      </c>
      <c r="G18577" s="3">
        <f t="shared" si="730"/>
        <v>1</v>
      </c>
      <c r="H18577" s="3">
        <f t="shared" si="731"/>
        <v>1</v>
      </c>
    </row>
    <row r="18578" spans="1:8" x14ac:dyDescent="0.3">
      <c r="A18578" t="s">
        <v>88</v>
      </c>
      <c r="B18578" t="s">
        <v>250</v>
      </c>
      <c r="C18578" t="s">
        <v>254</v>
      </c>
      <c r="D18578" t="s">
        <v>155</v>
      </c>
      <c r="E18578" s="3" t="str">
        <f>VLOOKUP(A18578,Respondents!A:B,2,FALSE)</f>
        <v>Preparers, Users and Those Charged with Governance</v>
      </c>
      <c r="F18578" s="3" t="str">
        <f>VLOOKUP(A18578,Respondents!A:C,3,FALSE)</f>
        <v>Those Charged with Governance</v>
      </c>
      <c r="G18578" s="3">
        <f t="shared" si="730"/>
        <v>1</v>
      </c>
      <c r="H18578" s="3">
        <f t="shared" si="731"/>
        <v>0</v>
      </c>
    </row>
    <row r="18579" spans="1:8" x14ac:dyDescent="0.3">
      <c r="A18579" t="s">
        <v>88</v>
      </c>
      <c r="B18579" t="s">
        <v>250</v>
      </c>
      <c r="C18579" t="s">
        <v>255</v>
      </c>
      <c r="D18579" t="s">
        <v>155</v>
      </c>
      <c r="E18579" s="3" t="str">
        <f>VLOOKUP(A18579,Respondents!A:B,2,FALSE)</f>
        <v>Preparers, Users and Those Charged with Governance</v>
      </c>
      <c r="F18579" s="3" t="str">
        <f>VLOOKUP(A18579,Respondents!A:C,3,FALSE)</f>
        <v>Those Charged with Governance</v>
      </c>
      <c r="G18579" s="3">
        <f t="shared" si="730"/>
        <v>1</v>
      </c>
      <c r="H18579" s="3">
        <f t="shared" si="731"/>
        <v>0</v>
      </c>
    </row>
    <row r="18580" spans="1:8" x14ac:dyDescent="0.3">
      <c r="A18580" t="s">
        <v>88</v>
      </c>
      <c r="B18580" t="s">
        <v>250</v>
      </c>
      <c r="C18580" t="s">
        <v>256</v>
      </c>
      <c r="D18580" t="s">
        <v>155</v>
      </c>
      <c r="E18580" s="3" t="str">
        <f>VLOOKUP(A18580,Respondents!A:B,2,FALSE)</f>
        <v>Preparers, Users and Those Charged with Governance</v>
      </c>
      <c r="F18580" s="3" t="str">
        <f>VLOOKUP(A18580,Respondents!A:C,3,FALSE)</f>
        <v>Those Charged with Governance</v>
      </c>
      <c r="G18580" s="3">
        <f t="shared" si="730"/>
        <v>1</v>
      </c>
      <c r="H18580" s="3">
        <f t="shared" si="731"/>
        <v>0</v>
      </c>
    </row>
    <row r="18581" spans="1:8" x14ac:dyDescent="0.3">
      <c r="A18581" t="s">
        <v>88</v>
      </c>
      <c r="B18581" t="s">
        <v>250</v>
      </c>
      <c r="C18581" t="s">
        <v>334</v>
      </c>
      <c r="D18581" t="s">
        <v>155</v>
      </c>
      <c r="E18581" s="3" t="str">
        <f>VLOOKUP(A18581,Respondents!A:B,2,FALSE)</f>
        <v>Preparers, Users and Those Charged with Governance</v>
      </c>
      <c r="F18581" s="3" t="str">
        <f>VLOOKUP(A18581,Respondents!A:C,3,FALSE)</f>
        <v>Those Charged with Governance</v>
      </c>
      <c r="G18581" s="3">
        <f t="shared" ref="G18581:G18644" si="732">IF(LEN(C18581)-LEN(SUBSTITUTE(C18581,".",""))&lt;=1,1,2)</f>
        <v>2</v>
      </c>
      <c r="H18581" s="3">
        <f t="shared" ref="H18581:H18644" si="733">IF(D18581="Yes",1,0)</f>
        <v>0</v>
      </c>
    </row>
    <row r="18582" spans="1:8" x14ac:dyDescent="0.3">
      <c r="A18582" t="s">
        <v>88</v>
      </c>
      <c r="B18582" t="s">
        <v>250</v>
      </c>
      <c r="C18582" t="s">
        <v>335</v>
      </c>
      <c r="D18582" t="s">
        <v>155</v>
      </c>
      <c r="E18582" s="3" t="str">
        <f>VLOOKUP(A18582,Respondents!A:B,2,FALSE)</f>
        <v>Preparers, Users and Those Charged with Governance</v>
      </c>
      <c r="F18582" s="3" t="str">
        <f>VLOOKUP(A18582,Respondents!A:C,3,FALSE)</f>
        <v>Those Charged with Governance</v>
      </c>
      <c r="G18582" s="3">
        <f t="shared" si="732"/>
        <v>2</v>
      </c>
      <c r="H18582" s="3">
        <f t="shared" si="733"/>
        <v>0</v>
      </c>
    </row>
    <row r="18583" spans="1:8" x14ac:dyDescent="0.3">
      <c r="A18583" t="s">
        <v>88</v>
      </c>
      <c r="B18583" t="s">
        <v>250</v>
      </c>
      <c r="C18583" t="s">
        <v>336</v>
      </c>
      <c r="D18583" t="s">
        <v>159</v>
      </c>
      <c r="E18583" s="3" t="str">
        <f>VLOOKUP(A18583,Respondents!A:B,2,FALSE)</f>
        <v>Preparers, Users and Those Charged with Governance</v>
      </c>
      <c r="F18583" s="3" t="str">
        <f>VLOOKUP(A18583,Respondents!A:C,3,FALSE)</f>
        <v>Those Charged with Governance</v>
      </c>
      <c r="G18583" s="3">
        <f t="shared" si="732"/>
        <v>2</v>
      </c>
      <c r="H18583" s="3">
        <f t="shared" si="733"/>
        <v>1</v>
      </c>
    </row>
    <row r="18584" spans="1:8" x14ac:dyDescent="0.3">
      <c r="A18584" t="s">
        <v>88</v>
      </c>
      <c r="B18584" t="s">
        <v>250</v>
      </c>
      <c r="C18584" t="s">
        <v>337</v>
      </c>
      <c r="D18584" t="s">
        <v>159</v>
      </c>
      <c r="E18584" s="3" t="str">
        <f>VLOOKUP(A18584,Respondents!A:B,2,FALSE)</f>
        <v>Preparers, Users and Those Charged with Governance</v>
      </c>
      <c r="F18584" s="3" t="str">
        <f>VLOOKUP(A18584,Respondents!A:C,3,FALSE)</f>
        <v>Those Charged with Governance</v>
      </c>
      <c r="G18584" s="3">
        <f t="shared" si="732"/>
        <v>2</v>
      </c>
      <c r="H18584" s="3">
        <f t="shared" si="733"/>
        <v>1</v>
      </c>
    </row>
    <row r="18585" spans="1:8" x14ac:dyDescent="0.3">
      <c r="A18585" t="s">
        <v>88</v>
      </c>
      <c r="B18585" t="s">
        <v>250</v>
      </c>
      <c r="C18585" t="s">
        <v>386</v>
      </c>
      <c r="D18585" t="s">
        <v>155</v>
      </c>
      <c r="E18585" s="3" t="str">
        <f>VLOOKUP(A18585,Respondents!A:B,2,FALSE)</f>
        <v>Preparers, Users and Those Charged with Governance</v>
      </c>
      <c r="F18585" s="3" t="str">
        <f>VLOOKUP(A18585,Respondents!A:C,3,FALSE)</f>
        <v>Those Charged with Governance</v>
      </c>
      <c r="G18585" s="3">
        <f t="shared" si="732"/>
        <v>2</v>
      </c>
      <c r="H18585" s="3">
        <f t="shared" si="733"/>
        <v>0</v>
      </c>
    </row>
    <row r="18586" spans="1:8" x14ac:dyDescent="0.3">
      <c r="A18586" t="s">
        <v>88</v>
      </c>
      <c r="B18586" t="s">
        <v>250</v>
      </c>
      <c r="C18586" t="s">
        <v>338</v>
      </c>
      <c r="D18586" t="s">
        <v>155</v>
      </c>
      <c r="E18586" s="3" t="str">
        <f>VLOOKUP(A18586,Respondents!A:B,2,FALSE)</f>
        <v>Preparers, Users and Those Charged with Governance</v>
      </c>
      <c r="F18586" s="3" t="str">
        <f>VLOOKUP(A18586,Respondents!A:C,3,FALSE)</f>
        <v>Those Charged with Governance</v>
      </c>
      <c r="G18586" s="3">
        <f t="shared" si="732"/>
        <v>2</v>
      </c>
      <c r="H18586" s="3">
        <f t="shared" si="733"/>
        <v>0</v>
      </c>
    </row>
    <row r="18587" spans="1:8" x14ac:dyDescent="0.3">
      <c r="A18587" t="s">
        <v>88</v>
      </c>
      <c r="B18587" t="s">
        <v>257</v>
      </c>
      <c r="C18587" t="s">
        <v>258</v>
      </c>
      <c r="D18587" t="s">
        <v>155</v>
      </c>
      <c r="E18587" s="3" t="str">
        <f>VLOOKUP(A18587,Respondents!A:B,2,FALSE)</f>
        <v>Preparers, Users and Those Charged with Governance</v>
      </c>
      <c r="F18587" s="3" t="str">
        <f>VLOOKUP(A18587,Respondents!A:C,3,FALSE)</f>
        <v>Those Charged with Governance</v>
      </c>
      <c r="G18587" s="3">
        <f t="shared" si="732"/>
        <v>1</v>
      </c>
      <c r="H18587" s="3">
        <f t="shared" si="733"/>
        <v>0</v>
      </c>
    </row>
    <row r="18588" spans="1:8" x14ac:dyDescent="0.3">
      <c r="A18588" t="s">
        <v>88</v>
      </c>
      <c r="B18588" t="s">
        <v>257</v>
      </c>
      <c r="C18588" t="s">
        <v>259</v>
      </c>
      <c r="D18588" t="s">
        <v>155</v>
      </c>
      <c r="E18588" s="3" t="str">
        <f>VLOOKUP(A18588,Respondents!A:B,2,FALSE)</f>
        <v>Preparers, Users and Those Charged with Governance</v>
      </c>
      <c r="F18588" s="3" t="str">
        <f>VLOOKUP(A18588,Respondents!A:C,3,FALSE)</f>
        <v>Those Charged with Governance</v>
      </c>
      <c r="G18588" s="3">
        <f t="shared" si="732"/>
        <v>1</v>
      </c>
      <c r="H18588" s="3">
        <f t="shared" si="733"/>
        <v>0</v>
      </c>
    </row>
    <row r="18589" spans="1:8" x14ac:dyDescent="0.3">
      <c r="A18589" t="s">
        <v>88</v>
      </c>
      <c r="B18589" t="s">
        <v>257</v>
      </c>
      <c r="C18589" t="s">
        <v>260</v>
      </c>
      <c r="D18589" t="s">
        <v>155</v>
      </c>
      <c r="E18589" s="3" t="str">
        <f>VLOOKUP(A18589,Respondents!A:B,2,FALSE)</f>
        <v>Preparers, Users and Those Charged with Governance</v>
      </c>
      <c r="F18589" s="3" t="str">
        <f>VLOOKUP(A18589,Respondents!A:C,3,FALSE)</f>
        <v>Those Charged with Governance</v>
      </c>
      <c r="G18589" s="3">
        <f t="shared" si="732"/>
        <v>1</v>
      </c>
      <c r="H18589" s="3">
        <f t="shared" si="733"/>
        <v>0</v>
      </c>
    </row>
    <row r="18590" spans="1:8" x14ac:dyDescent="0.3">
      <c r="A18590" t="s">
        <v>88</v>
      </c>
      <c r="B18590" t="s">
        <v>257</v>
      </c>
      <c r="C18590" t="s">
        <v>261</v>
      </c>
      <c r="D18590" t="s">
        <v>155</v>
      </c>
      <c r="E18590" s="3" t="str">
        <f>VLOOKUP(A18590,Respondents!A:B,2,FALSE)</f>
        <v>Preparers, Users and Those Charged with Governance</v>
      </c>
      <c r="F18590" s="3" t="str">
        <f>VLOOKUP(A18590,Respondents!A:C,3,FALSE)</f>
        <v>Those Charged with Governance</v>
      </c>
      <c r="G18590" s="3">
        <f t="shared" si="732"/>
        <v>1</v>
      </c>
      <c r="H18590" s="3">
        <f t="shared" si="733"/>
        <v>0</v>
      </c>
    </row>
    <row r="18591" spans="1:8" x14ac:dyDescent="0.3">
      <c r="A18591" t="s">
        <v>88</v>
      </c>
      <c r="B18591" t="s">
        <v>257</v>
      </c>
      <c r="C18591" t="s">
        <v>262</v>
      </c>
      <c r="D18591" t="s">
        <v>155</v>
      </c>
      <c r="E18591" s="3" t="str">
        <f>VLOOKUP(A18591,Respondents!A:B,2,FALSE)</f>
        <v>Preparers, Users and Those Charged with Governance</v>
      </c>
      <c r="F18591" s="3" t="str">
        <f>VLOOKUP(A18591,Respondents!A:C,3,FALSE)</f>
        <v>Those Charged with Governance</v>
      </c>
      <c r="G18591" s="3">
        <f t="shared" si="732"/>
        <v>1</v>
      </c>
      <c r="H18591" s="3">
        <f t="shared" si="733"/>
        <v>0</v>
      </c>
    </row>
    <row r="18592" spans="1:8" x14ac:dyDescent="0.3">
      <c r="A18592" t="s">
        <v>88</v>
      </c>
      <c r="B18592" t="s">
        <v>257</v>
      </c>
      <c r="C18592" t="s">
        <v>263</v>
      </c>
      <c r="D18592" t="s">
        <v>159</v>
      </c>
      <c r="E18592" s="3" t="str">
        <f>VLOOKUP(A18592,Respondents!A:B,2,FALSE)</f>
        <v>Preparers, Users and Those Charged with Governance</v>
      </c>
      <c r="F18592" s="3" t="str">
        <f>VLOOKUP(A18592,Respondents!A:C,3,FALSE)</f>
        <v>Those Charged with Governance</v>
      </c>
      <c r="G18592" s="3">
        <f t="shared" si="732"/>
        <v>1</v>
      </c>
      <c r="H18592" s="3">
        <f t="shared" si="733"/>
        <v>1</v>
      </c>
    </row>
    <row r="18593" spans="1:8" x14ac:dyDescent="0.3">
      <c r="A18593" t="s">
        <v>88</v>
      </c>
      <c r="B18593" t="s">
        <v>257</v>
      </c>
      <c r="C18593" t="s">
        <v>264</v>
      </c>
      <c r="D18593" t="s">
        <v>155</v>
      </c>
      <c r="E18593" s="3" t="str">
        <f>VLOOKUP(A18593,Respondents!A:B,2,FALSE)</f>
        <v>Preparers, Users and Those Charged with Governance</v>
      </c>
      <c r="F18593" s="3" t="str">
        <f>VLOOKUP(A18593,Respondents!A:C,3,FALSE)</f>
        <v>Those Charged with Governance</v>
      </c>
      <c r="G18593" s="3">
        <f t="shared" si="732"/>
        <v>2</v>
      </c>
      <c r="H18593" s="3">
        <f t="shared" si="733"/>
        <v>0</v>
      </c>
    </row>
    <row r="18594" spans="1:8" x14ac:dyDescent="0.3">
      <c r="A18594" t="s">
        <v>88</v>
      </c>
      <c r="B18594" t="s">
        <v>257</v>
      </c>
      <c r="C18594" t="s">
        <v>265</v>
      </c>
      <c r="D18594" t="s">
        <v>155</v>
      </c>
      <c r="E18594" s="3" t="str">
        <f>VLOOKUP(A18594,Respondents!A:B,2,FALSE)</f>
        <v>Preparers, Users and Those Charged with Governance</v>
      </c>
      <c r="F18594" s="3" t="str">
        <f>VLOOKUP(A18594,Respondents!A:C,3,FALSE)</f>
        <v>Those Charged with Governance</v>
      </c>
      <c r="G18594" s="3">
        <f t="shared" si="732"/>
        <v>2</v>
      </c>
      <c r="H18594" s="3">
        <f t="shared" si="733"/>
        <v>0</v>
      </c>
    </row>
    <row r="18595" spans="1:8" x14ac:dyDescent="0.3">
      <c r="A18595" t="s">
        <v>88</v>
      </c>
      <c r="B18595" t="s">
        <v>257</v>
      </c>
      <c r="C18595" t="s">
        <v>273</v>
      </c>
      <c r="D18595" t="s">
        <v>155</v>
      </c>
      <c r="E18595" s="3" t="str">
        <f>VLOOKUP(A18595,Respondents!A:B,2,FALSE)</f>
        <v>Preparers, Users and Those Charged with Governance</v>
      </c>
      <c r="F18595" s="3" t="str">
        <f>VLOOKUP(A18595,Respondents!A:C,3,FALSE)</f>
        <v>Those Charged with Governance</v>
      </c>
      <c r="G18595" s="3">
        <f t="shared" si="732"/>
        <v>2</v>
      </c>
      <c r="H18595" s="3">
        <f t="shared" si="733"/>
        <v>0</v>
      </c>
    </row>
    <row r="18596" spans="1:8" x14ac:dyDescent="0.3">
      <c r="A18596" t="s">
        <v>88</v>
      </c>
      <c r="B18596" t="s">
        <v>257</v>
      </c>
      <c r="C18596" t="s">
        <v>274</v>
      </c>
      <c r="D18596" t="s">
        <v>155</v>
      </c>
      <c r="E18596" s="3" t="str">
        <f>VLOOKUP(A18596,Respondents!A:B,2,FALSE)</f>
        <v>Preparers, Users and Those Charged with Governance</v>
      </c>
      <c r="F18596" s="3" t="str">
        <f>VLOOKUP(A18596,Respondents!A:C,3,FALSE)</f>
        <v>Those Charged with Governance</v>
      </c>
      <c r="G18596" s="3">
        <f t="shared" si="732"/>
        <v>2</v>
      </c>
      <c r="H18596" s="3">
        <f t="shared" si="733"/>
        <v>0</v>
      </c>
    </row>
    <row r="18597" spans="1:8" x14ac:dyDescent="0.3">
      <c r="A18597" t="s">
        <v>88</v>
      </c>
      <c r="B18597" t="s">
        <v>257</v>
      </c>
      <c r="C18597" t="s">
        <v>275</v>
      </c>
      <c r="D18597" t="s">
        <v>155</v>
      </c>
      <c r="E18597" s="3" t="str">
        <f>VLOOKUP(A18597,Respondents!A:B,2,FALSE)</f>
        <v>Preparers, Users and Those Charged with Governance</v>
      </c>
      <c r="F18597" s="3" t="str">
        <f>VLOOKUP(A18597,Respondents!A:C,3,FALSE)</f>
        <v>Those Charged with Governance</v>
      </c>
      <c r="G18597" s="3">
        <f t="shared" si="732"/>
        <v>2</v>
      </c>
      <c r="H18597" s="3">
        <f t="shared" si="733"/>
        <v>0</v>
      </c>
    </row>
    <row r="18598" spans="1:8" x14ac:dyDescent="0.3">
      <c r="A18598" t="s">
        <v>45</v>
      </c>
      <c r="B18598" t="s">
        <v>162</v>
      </c>
      <c r="C18598" t="s">
        <v>163</v>
      </c>
      <c r="D18598" t="s">
        <v>155</v>
      </c>
      <c r="E18598" s="3" t="str">
        <f>VLOOKUP(A18598,Respondents!A:B,2,FALSE)</f>
        <v>Member Bodies and Other Professional Organizations</v>
      </c>
      <c r="F18598" s="3" t="str">
        <f>VLOOKUP(A18598,Respondents!A:C,3,FALSE)</f>
        <v>Member Bodies and Other Professional Organizations</v>
      </c>
      <c r="G18598" s="3">
        <f t="shared" si="732"/>
        <v>1</v>
      </c>
      <c r="H18598" s="3">
        <f t="shared" si="733"/>
        <v>0</v>
      </c>
    </row>
    <row r="18599" spans="1:8" x14ac:dyDescent="0.3">
      <c r="A18599" t="s">
        <v>45</v>
      </c>
      <c r="B18599" t="s">
        <v>162</v>
      </c>
      <c r="C18599" t="s">
        <v>164</v>
      </c>
      <c r="D18599" t="s">
        <v>159</v>
      </c>
      <c r="E18599" s="3" t="str">
        <f>VLOOKUP(A18599,Respondents!A:B,2,FALSE)</f>
        <v>Member Bodies and Other Professional Organizations</v>
      </c>
      <c r="F18599" s="3" t="str">
        <f>VLOOKUP(A18599,Respondents!A:C,3,FALSE)</f>
        <v>Member Bodies and Other Professional Organizations</v>
      </c>
      <c r="G18599" s="3">
        <f t="shared" si="732"/>
        <v>1</v>
      </c>
      <c r="H18599" s="3">
        <f t="shared" si="733"/>
        <v>1</v>
      </c>
    </row>
    <row r="18600" spans="1:8" x14ac:dyDescent="0.3">
      <c r="A18600" t="s">
        <v>45</v>
      </c>
      <c r="B18600" t="s">
        <v>162</v>
      </c>
      <c r="C18600" t="s">
        <v>165</v>
      </c>
      <c r="D18600" t="s">
        <v>155</v>
      </c>
      <c r="E18600" s="3" t="str">
        <f>VLOOKUP(A18600,Respondents!A:B,2,FALSE)</f>
        <v>Member Bodies and Other Professional Organizations</v>
      </c>
      <c r="F18600" s="3" t="str">
        <f>VLOOKUP(A18600,Respondents!A:C,3,FALSE)</f>
        <v>Member Bodies and Other Professional Organizations</v>
      </c>
      <c r="G18600" s="3">
        <f t="shared" si="732"/>
        <v>1</v>
      </c>
      <c r="H18600" s="3">
        <f t="shared" si="733"/>
        <v>0</v>
      </c>
    </row>
    <row r="18601" spans="1:8" x14ac:dyDescent="0.3">
      <c r="A18601" t="s">
        <v>45</v>
      </c>
      <c r="B18601" t="s">
        <v>162</v>
      </c>
      <c r="C18601" t="s">
        <v>166</v>
      </c>
      <c r="D18601" t="s">
        <v>155</v>
      </c>
      <c r="E18601" s="3" t="str">
        <f>VLOOKUP(A18601,Respondents!A:B,2,FALSE)</f>
        <v>Member Bodies and Other Professional Organizations</v>
      </c>
      <c r="F18601" s="3" t="str">
        <f>VLOOKUP(A18601,Respondents!A:C,3,FALSE)</f>
        <v>Member Bodies and Other Professional Organizations</v>
      </c>
      <c r="G18601" s="3">
        <f t="shared" si="732"/>
        <v>1</v>
      </c>
      <c r="H18601" s="3">
        <f t="shared" si="733"/>
        <v>0</v>
      </c>
    </row>
    <row r="18602" spans="1:8" x14ac:dyDescent="0.3">
      <c r="A18602" t="s">
        <v>45</v>
      </c>
      <c r="B18602" t="s">
        <v>162</v>
      </c>
      <c r="C18602" t="s">
        <v>167</v>
      </c>
      <c r="D18602" t="s">
        <v>155</v>
      </c>
      <c r="E18602" s="3" t="str">
        <f>VLOOKUP(A18602,Respondents!A:B,2,FALSE)</f>
        <v>Member Bodies and Other Professional Organizations</v>
      </c>
      <c r="F18602" s="3" t="str">
        <f>VLOOKUP(A18602,Respondents!A:C,3,FALSE)</f>
        <v>Member Bodies and Other Professional Organizations</v>
      </c>
      <c r="G18602" s="3">
        <f t="shared" si="732"/>
        <v>1</v>
      </c>
      <c r="H18602" s="3">
        <f t="shared" si="733"/>
        <v>0</v>
      </c>
    </row>
    <row r="18603" spans="1:8" x14ac:dyDescent="0.3">
      <c r="A18603" t="s">
        <v>45</v>
      </c>
      <c r="B18603" t="s">
        <v>162</v>
      </c>
      <c r="C18603" t="s">
        <v>168</v>
      </c>
      <c r="D18603" t="s">
        <v>155</v>
      </c>
      <c r="E18603" s="3" t="str">
        <f>VLOOKUP(A18603,Respondents!A:B,2,FALSE)</f>
        <v>Member Bodies and Other Professional Organizations</v>
      </c>
      <c r="F18603" s="3" t="str">
        <f>VLOOKUP(A18603,Respondents!A:C,3,FALSE)</f>
        <v>Member Bodies and Other Professional Organizations</v>
      </c>
      <c r="G18603" s="3">
        <f t="shared" si="732"/>
        <v>1</v>
      </c>
      <c r="H18603" s="3">
        <f t="shared" si="733"/>
        <v>0</v>
      </c>
    </row>
    <row r="18604" spans="1:8" x14ac:dyDescent="0.3">
      <c r="A18604" t="s">
        <v>45</v>
      </c>
      <c r="B18604" t="s">
        <v>162</v>
      </c>
      <c r="C18604" t="s">
        <v>169</v>
      </c>
      <c r="D18604" t="s">
        <v>159</v>
      </c>
      <c r="E18604" s="3" t="str">
        <f>VLOOKUP(A18604,Respondents!A:B,2,FALSE)</f>
        <v>Member Bodies and Other Professional Organizations</v>
      </c>
      <c r="F18604" s="3" t="str">
        <f>VLOOKUP(A18604,Respondents!A:C,3,FALSE)</f>
        <v>Member Bodies and Other Professional Organizations</v>
      </c>
      <c r="G18604" s="3">
        <f t="shared" si="732"/>
        <v>2</v>
      </c>
      <c r="H18604" s="3">
        <f t="shared" si="733"/>
        <v>1</v>
      </c>
    </row>
    <row r="18605" spans="1:8" x14ac:dyDescent="0.3">
      <c r="A18605" t="s">
        <v>45</v>
      </c>
      <c r="B18605" t="s">
        <v>162</v>
      </c>
      <c r="C18605" t="s">
        <v>170</v>
      </c>
      <c r="D18605" t="s">
        <v>155</v>
      </c>
      <c r="E18605" s="3" t="str">
        <f>VLOOKUP(A18605,Respondents!A:B,2,FALSE)</f>
        <v>Member Bodies and Other Professional Organizations</v>
      </c>
      <c r="F18605" s="3" t="str">
        <f>VLOOKUP(A18605,Respondents!A:C,3,FALSE)</f>
        <v>Member Bodies and Other Professional Organizations</v>
      </c>
      <c r="G18605" s="3">
        <f t="shared" si="732"/>
        <v>2</v>
      </c>
      <c r="H18605" s="3">
        <f t="shared" si="733"/>
        <v>0</v>
      </c>
    </row>
    <row r="18606" spans="1:8" x14ac:dyDescent="0.3">
      <c r="A18606" t="s">
        <v>45</v>
      </c>
      <c r="B18606" t="s">
        <v>162</v>
      </c>
      <c r="C18606" t="s">
        <v>269</v>
      </c>
      <c r="D18606" t="s">
        <v>159</v>
      </c>
      <c r="E18606" s="3" t="str">
        <f>VLOOKUP(A18606,Respondents!A:B,2,FALSE)</f>
        <v>Member Bodies and Other Professional Organizations</v>
      </c>
      <c r="F18606" s="3" t="str">
        <f>VLOOKUP(A18606,Respondents!A:C,3,FALSE)</f>
        <v>Member Bodies and Other Professional Organizations</v>
      </c>
      <c r="G18606" s="3">
        <f t="shared" si="732"/>
        <v>2</v>
      </c>
      <c r="H18606" s="3">
        <f t="shared" si="733"/>
        <v>1</v>
      </c>
    </row>
    <row r="18607" spans="1:8" x14ac:dyDescent="0.3">
      <c r="A18607" t="s">
        <v>45</v>
      </c>
      <c r="B18607" t="s">
        <v>162</v>
      </c>
      <c r="C18607" t="s">
        <v>171</v>
      </c>
      <c r="D18607" t="s">
        <v>159</v>
      </c>
      <c r="E18607" s="3" t="str">
        <f>VLOOKUP(A18607,Respondents!A:B,2,FALSE)</f>
        <v>Member Bodies and Other Professional Organizations</v>
      </c>
      <c r="F18607" s="3" t="str">
        <f>VLOOKUP(A18607,Respondents!A:C,3,FALSE)</f>
        <v>Member Bodies and Other Professional Organizations</v>
      </c>
      <c r="G18607" s="3">
        <f t="shared" si="732"/>
        <v>2</v>
      </c>
      <c r="H18607" s="3">
        <f t="shared" si="733"/>
        <v>1</v>
      </c>
    </row>
    <row r="18608" spans="1:8" x14ac:dyDescent="0.3">
      <c r="A18608" t="s">
        <v>45</v>
      </c>
      <c r="B18608" t="s">
        <v>187</v>
      </c>
      <c r="C18608" t="s">
        <v>188</v>
      </c>
      <c r="D18608" t="s">
        <v>155</v>
      </c>
      <c r="E18608" s="3" t="str">
        <f>VLOOKUP(A18608,Respondents!A:B,2,FALSE)</f>
        <v>Member Bodies and Other Professional Organizations</v>
      </c>
      <c r="F18608" s="3" t="str">
        <f>VLOOKUP(A18608,Respondents!A:C,3,FALSE)</f>
        <v>Member Bodies and Other Professional Organizations</v>
      </c>
      <c r="G18608" s="3">
        <f t="shared" si="732"/>
        <v>1</v>
      </c>
      <c r="H18608" s="3">
        <f t="shared" si="733"/>
        <v>0</v>
      </c>
    </row>
    <row r="18609" spans="1:8" x14ac:dyDescent="0.3">
      <c r="A18609" t="s">
        <v>45</v>
      </c>
      <c r="B18609" t="s">
        <v>187</v>
      </c>
      <c r="C18609" t="s">
        <v>189</v>
      </c>
      <c r="D18609" t="s">
        <v>159</v>
      </c>
      <c r="E18609" s="3" t="str">
        <f>VLOOKUP(A18609,Respondents!A:B,2,FALSE)</f>
        <v>Member Bodies and Other Professional Organizations</v>
      </c>
      <c r="F18609" s="3" t="str">
        <f>VLOOKUP(A18609,Respondents!A:C,3,FALSE)</f>
        <v>Member Bodies and Other Professional Organizations</v>
      </c>
      <c r="G18609" s="3">
        <f t="shared" si="732"/>
        <v>1</v>
      </c>
      <c r="H18609" s="3">
        <f t="shared" si="733"/>
        <v>1</v>
      </c>
    </row>
    <row r="18610" spans="1:8" x14ac:dyDescent="0.3">
      <c r="A18610" t="s">
        <v>45</v>
      </c>
      <c r="B18610" t="s">
        <v>187</v>
      </c>
      <c r="C18610" t="s">
        <v>190</v>
      </c>
      <c r="D18610" t="s">
        <v>155</v>
      </c>
      <c r="E18610" s="3" t="str">
        <f>VLOOKUP(A18610,Respondents!A:B,2,FALSE)</f>
        <v>Member Bodies and Other Professional Organizations</v>
      </c>
      <c r="F18610" s="3" t="str">
        <f>VLOOKUP(A18610,Respondents!A:C,3,FALSE)</f>
        <v>Member Bodies and Other Professional Organizations</v>
      </c>
      <c r="G18610" s="3">
        <f t="shared" si="732"/>
        <v>1</v>
      </c>
      <c r="H18610" s="3">
        <f t="shared" si="733"/>
        <v>0</v>
      </c>
    </row>
    <row r="18611" spans="1:8" x14ac:dyDescent="0.3">
      <c r="A18611" t="s">
        <v>45</v>
      </c>
      <c r="B18611" t="s">
        <v>187</v>
      </c>
      <c r="C18611" t="s">
        <v>191</v>
      </c>
      <c r="D18611" t="s">
        <v>155</v>
      </c>
      <c r="E18611" s="3" t="str">
        <f>VLOOKUP(A18611,Respondents!A:B,2,FALSE)</f>
        <v>Member Bodies and Other Professional Organizations</v>
      </c>
      <c r="F18611" s="3" t="str">
        <f>VLOOKUP(A18611,Respondents!A:C,3,FALSE)</f>
        <v>Member Bodies and Other Professional Organizations</v>
      </c>
      <c r="G18611" s="3">
        <f t="shared" si="732"/>
        <v>1</v>
      </c>
      <c r="H18611" s="3">
        <f t="shared" si="733"/>
        <v>0</v>
      </c>
    </row>
    <row r="18612" spans="1:8" x14ac:dyDescent="0.3">
      <c r="A18612" t="s">
        <v>45</v>
      </c>
      <c r="B18612" t="s">
        <v>187</v>
      </c>
      <c r="C18612" t="s">
        <v>192</v>
      </c>
      <c r="D18612" t="s">
        <v>155</v>
      </c>
      <c r="E18612" s="3" t="str">
        <f>VLOOKUP(A18612,Respondents!A:B,2,FALSE)</f>
        <v>Member Bodies and Other Professional Organizations</v>
      </c>
      <c r="F18612" s="3" t="str">
        <f>VLOOKUP(A18612,Respondents!A:C,3,FALSE)</f>
        <v>Member Bodies and Other Professional Organizations</v>
      </c>
      <c r="G18612" s="3">
        <f t="shared" si="732"/>
        <v>1</v>
      </c>
      <c r="H18612" s="3">
        <f t="shared" si="733"/>
        <v>0</v>
      </c>
    </row>
    <row r="18613" spans="1:8" x14ac:dyDescent="0.3">
      <c r="A18613" t="s">
        <v>45</v>
      </c>
      <c r="B18613" t="s">
        <v>187</v>
      </c>
      <c r="C18613" t="s">
        <v>193</v>
      </c>
      <c r="D18613" t="s">
        <v>155</v>
      </c>
      <c r="E18613" s="3" t="str">
        <f>VLOOKUP(A18613,Respondents!A:B,2,FALSE)</f>
        <v>Member Bodies and Other Professional Organizations</v>
      </c>
      <c r="F18613" s="3" t="str">
        <f>VLOOKUP(A18613,Respondents!A:C,3,FALSE)</f>
        <v>Member Bodies and Other Professional Organizations</v>
      </c>
      <c r="G18613" s="3">
        <f t="shared" si="732"/>
        <v>1</v>
      </c>
      <c r="H18613" s="3">
        <f t="shared" si="733"/>
        <v>0</v>
      </c>
    </row>
    <row r="18614" spans="1:8" x14ac:dyDescent="0.3">
      <c r="A18614" t="s">
        <v>45</v>
      </c>
      <c r="B18614" t="s">
        <v>187</v>
      </c>
      <c r="C18614" t="s">
        <v>194</v>
      </c>
      <c r="D18614" t="s">
        <v>159</v>
      </c>
      <c r="E18614" s="3" t="str">
        <f>VLOOKUP(A18614,Respondents!A:B,2,FALSE)</f>
        <v>Member Bodies and Other Professional Organizations</v>
      </c>
      <c r="F18614" s="3" t="str">
        <f>VLOOKUP(A18614,Respondents!A:C,3,FALSE)</f>
        <v>Member Bodies and Other Professional Organizations</v>
      </c>
      <c r="G18614" s="3">
        <f t="shared" si="732"/>
        <v>2</v>
      </c>
      <c r="H18614" s="3">
        <f t="shared" si="733"/>
        <v>1</v>
      </c>
    </row>
    <row r="18615" spans="1:8" x14ac:dyDescent="0.3">
      <c r="A18615" t="s">
        <v>45</v>
      </c>
      <c r="B18615" t="s">
        <v>187</v>
      </c>
      <c r="C18615" t="s">
        <v>329</v>
      </c>
      <c r="D18615" t="s">
        <v>155</v>
      </c>
      <c r="E18615" s="3" t="str">
        <f>VLOOKUP(A18615,Respondents!A:B,2,FALSE)</f>
        <v>Member Bodies and Other Professional Organizations</v>
      </c>
      <c r="F18615" s="3" t="str">
        <f>VLOOKUP(A18615,Respondents!A:C,3,FALSE)</f>
        <v>Member Bodies and Other Professional Organizations</v>
      </c>
      <c r="G18615" s="3">
        <f t="shared" si="732"/>
        <v>2</v>
      </c>
      <c r="H18615" s="3">
        <f t="shared" si="733"/>
        <v>0</v>
      </c>
    </row>
    <row r="18616" spans="1:8" x14ac:dyDescent="0.3">
      <c r="A18616" t="s">
        <v>45</v>
      </c>
      <c r="B18616" t="s">
        <v>187</v>
      </c>
      <c r="C18616" t="s">
        <v>330</v>
      </c>
      <c r="D18616" t="s">
        <v>155</v>
      </c>
      <c r="E18616" s="3" t="str">
        <f>VLOOKUP(A18616,Respondents!A:B,2,FALSE)</f>
        <v>Member Bodies and Other Professional Organizations</v>
      </c>
      <c r="F18616" s="3" t="str">
        <f>VLOOKUP(A18616,Respondents!A:C,3,FALSE)</f>
        <v>Member Bodies and Other Professional Organizations</v>
      </c>
      <c r="G18616" s="3">
        <f t="shared" si="732"/>
        <v>2</v>
      </c>
      <c r="H18616" s="3">
        <f t="shared" si="733"/>
        <v>0</v>
      </c>
    </row>
    <row r="18617" spans="1:8" x14ac:dyDescent="0.3">
      <c r="A18617" t="s">
        <v>45</v>
      </c>
      <c r="B18617" t="s">
        <v>187</v>
      </c>
      <c r="C18617" t="s">
        <v>195</v>
      </c>
      <c r="D18617" t="s">
        <v>155</v>
      </c>
      <c r="E18617" s="3" t="str">
        <f>VLOOKUP(A18617,Respondents!A:B,2,FALSE)</f>
        <v>Member Bodies and Other Professional Organizations</v>
      </c>
      <c r="F18617" s="3" t="str">
        <f>VLOOKUP(A18617,Respondents!A:C,3,FALSE)</f>
        <v>Member Bodies and Other Professional Organizations</v>
      </c>
      <c r="G18617" s="3">
        <f t="shared" si="732"/>
        <v>2</v>
      </c>
      <c r="H18617" s="3">
        <f t="shared" si="733"/>
        <v>0</v>
      </c>
    </row>
    <row r="18618" spans="1:8" x14ac:dyDescent="0.3">
      <c r="A18618" t="s">
        <v>45</v>
      </c>
      <c r="B18618" t="s">
        <v>187</v>
      </c>
      <c r="C18618" t="s">
        <v>196</v>
      </c>
      <c r="D18618" t="s">
        <v>155</v>
      </c>
      <c r="E18618" s="3" t="str">
        <f>VLOOKUP(A18618,Respondents!A:B,2,FALSE)</f>
        <v>Member Bodies and Other Professional Organizations</v>
      </c>
      <c r="F18618" s="3" t="str">
        <f>VLOOKUP(A18618,Respondents!A:C,3,FALSE)</f>
        <v>Member Bodies and Other Professional Organizations</v>
      </c>
      <c r="G18618" s="3">
        <f t="shared" si="732"/>
        <v>2</v>
      </c>
      <c r="H18618" s="3">
        <f t="shared" si="733"/>
        <v>0</v>
      </c>
    </row>
    <row r="18619" spans="1:8" x14ac:dyDescent="0.3">
      <c r="A18619" t="s">
        <v>45</v>
      </c>
      <c r="B18619" t="s">
        <v>187</v>
      </c>
      <c r="C18619" t="s">
        <v>197</v>
      </c>
      <c r="D18619" t="s">
        <v>155</v>
      </c>
      <c r="E18619" s="3" t="str">
        <f>VLOOKUP(A18619,Respondents!A:B,2,FALSE)</f>
        <v>Member Bodies and Other Professional Organizations</v>
      </c>
      <c r="F18619" s="3" t="str">
        <f>VLOOKUP(A18619,Respondents!A:C,3,FALSE)</f>
        <v>Member Bodies and Other Professional Organizations</v>
      </c>
      <c r="G18619" s="3">
        <f t="shared" si="732"/>
        <v>2</v>
      </c>
      <c r="H18619" s="3">
        <f t="shared" si="733"/>
        <v>0</v>
      </c>
    </row>
    <row r="18620" spans="1:8" x14ac:dyDescent="0.3">
      <c r="A18620" t="s">
        <v>45</v>
      </c>
      <c r="B18620" t="s">
        <v>187</v>
      </c>
      <c r="C18620" t="s">
        <v>198</v>
      </c>
      <c r="D18620" t="s">
        <v>159</v>
      </c>
      <c r="E18620" s="3" t="str">
        <f>VLOOKUP(A18620,Respondents!A:B,2,FALSE)</f>
        <v>Member Bodies and Other Professional Organizations</v>
      </c>
      <c r="F18620" s="3" t="str">
        <f>VLOOKUP(A18620,Respondents!A:C,3,FALSE)</f>
        <v>Member Bodies and Other Professional Organizations</v>
      </c>
      <c r="G18620" s="3">
        <f t="shared" si="732"/>
        <v>2</v>
      </c>
      <c r="H18620" s="3">
        <f t="shared" si="733"/>
        <v>1</v>
      </c>
    </row>
    <row r="18621" spans="1:8" x14ac:dyDescent="0.3">
      <c r="A18621" t="s">
        <v>45</v>
      </c>
      <c r="B18621" t="s">
        <v>199</v>
      </c>
      <c r="C18621" t="s">
        <v>200</v>
      </c>
      <c r="D18621" t="s">
        <v>159</v>
      </c>
      <c r="E18621" s="3" t="str">
        <f>VLOOKUP(A18621,Respondents!A:B,2,FALSE)</f>
        <v>Member Bodies and Other Professional Organizations</v>
      </c>
      <c r="F18621" s="3" t="str">
        <f>VLOOKUP(A18621,Respondents!A:C,3,FALSE)</f>
        <v>Member Bodies and Other Professional Organizations</v>
      </c>
      <c r="G18621" s="3">
        <f t="shared" si="732"/>
        <v>1</v>
      </c>
      <c r="H18621" s="3">
        <f t="shared" si="733"/>
        <v>1</v>
      </c>
    </row>
    <row r="18622" spans="1:8" x14ac:dyDescent="0.3">
      <c r="A18622" t="s">
        <v>45</v>
      </c>
      <c r="B18622" t="s">
        <v>199</v>
      </c>
      <c r="C18622" t="s">
        <v>201</v>
      </c>
      <c r="D18622" t="s">
        <v>155</v>
      </c>
      <c r="E18622" s="3" t="str">
        <f>VLOOKUP(A18622,Respondents!A:B,2,FALSE)</f>
        <v>Member Bodies and Other Professional Organizations</v>
      </c>
      <c r="F18622" s="3" t="str">
        <f>VLOOKUP(A18622,Respondents!A:C,3,FALSE)</f>
        <v>Member Bodies and Other Professional Organizations</v>
      </c>
      <c r="G18622" s="3">
        <f t="shared" si="732"/>
        <v>1</v>
      </c>
      <c r="H18622" s="3">
        <f t="shared" si="733"/>
        <v>0</v>
      </c>
    </row>
    <row r="18623" spans="1:8" x14ac:dyDescent="0.3">
      <c r="A18623" t="s">
        <v>45</v>
      </c>
      <c r="B18623" t="s">
        <v>199</v>
      </c>
      <c r="C18623" t="s">
        <v>202</v>
      </c>
      <c r="D18623" t="s">
        <v>155</v>
      </c>
      <c r="E18623" s="3" t="str">
        <f>VLOOKUP(A18623,Respondents!A:B,2,FALSE)</f>
        <v>Member Bodies and Other Professional Organizations</v>
      </c>
      <c r="F18623" s="3" t="str">
        <f>VLOOKUP(A18623,Respondents!A:C,3,FALSE)</f>
        <v>Member Bodies and Other Professional Organizations</v>
      </c>
      <c r="G18623" s="3">
        <f t="shared" si="732"/>
        <v>1</v>
      </c>
      <c r="H18623" s="3">
        <f t="shared" si="733"/>
        <v>0</v>
      </c>
    </row>
    <row r="18624" spans="1:8" x14ac:dyDescent="0.3">
      <c r="A18624" t="s">
        <v>45</v>
      </c>
      <c r="B18624" t="s">
        <v>199</v>
      </c>
      <c r="C18624" t="s">
        <v>203</v>
      </c>
      <c r="D18624" t="s">
        <v>155</v>
      </c>
      <c r="E18624" s="3" t="str">
        <f>VLOOKUP(A18624,Respondents!A:B,2,FALSE)</f>
        <v>Member Bodies and Other Professional Organizations</v>
      </c>
      <c r="F18624" s="3" t="str">
        <f>VLOOKUP(A18624,Respondents!A:C,3,FALSE)</f>
        <v>Member Bodies and Other Professional Organizations</v>
      </c>
      <c r="G18624" s="3">
        <f t="shared" si="732"/>
        <v>1</v>
      </c>
      <c r="H18624" s="3">
        <f t="shared" si="733"/>
        <v>0</v>
      </c>
    </row>
    <row r="18625" spans="1:8" x14ac:dyDescent="0.3">
      <c r="A18625" t="s">
        <v>45</v>
      </c>
      <c r="B18625" t="s">
        <v>199</v>
      </c>
      <c r="C18625" t="s">
        <v>204</v>
      </c>
      <c r="D18625" t="s">
        <v>155</v>
      </c>
      <c r="E18625" s="3" t="str">
        <f>VLOOKUP(A18625,Respondents!A:B,2,FALSE)</f>
        <v>Member Bodies and Other Professional Organizations</v>
      </c>
      <c r="F18625" s="3" t="str">
        <f>VLOOKUP(A18625,Respondents!A:C,3,FALSE)</f>
        <v>Member Bodies and Other Professional Organizations</v>
      </c>
      <c r="G18625" s="3">
        <f t="shared" si="732"/>
        <v>1</v>
      </c>
      <c r="H18625" s="3">
        <f t="shared" si="733"/>
        <v>0</v>
      </c>
    </row>
    <row r="18626" spans="1:8" x14ac:dyDescent="0.3">
      <c r="A18626" t="s">
        <v>45</v>
      </c>
      <c r="B18626" t="s">
        <v>199</v>
      </c>
      <c r="C18626" t="s">
        <v>205</v>
      </c>
      <c r="D18626" t="s">
        <v>155</v>
      </c>
      <c r="E18626" s="3" t="str">
        <f>VLOOKUP(A18626,Respondents!A:B,2,FALSE)</f>
        <v>Member Bodies and Other Professional Organizations</v>
      </c>
      <c r="F18626" s="3" t="str">
        <f>VLOOKUP(A18626,Respondents!A:C,3,FALSE)</f>
        <v>Member Bodies and Other Professional Organizations</v>
      </c>
      <c r="G18626" s="3">
        <f t="shared" si="732"/>
        <v>1</v>
      </c>
      <c r="H18626" s="3">
        <f t="shared" si="733"/>
        <v>0</v>
      </c>
    </row>
    <row r="18627" spans="1:8" x14ac:dyDescent="0.3">
      <c r="A18627" t="s">
        <v>45</v>
      </c>
      <c r="B18627" t="s">
        <v>199</v>
      </c>
      <c r="C18627" t="s">
        <v>270</v>
      </c>
      <c r="D18627" t="s">
        <v>155</v>
      </c>
      <c r="E18627" s="3" t="str">
        <f>VLOOKUP(A18627,Respondents!A:B,2,FALSE)</f>
        <v>Member Bodies and Other Professional Organizations</v>
      </c>
      <c r="F18627" s="3" t="str">
        <f>VLOOKUP(A18627,Respondents!A:C,3,FALSE)</f>
        <v>Member Bodies and Other Professional Organizations</v>
      </c>
      <c r="G18627" s="3">
        <f t="shared" si="732"/>
        <v>2</v>
      </c>
      <c r="H18627" s="3">
        <f t="shared" si="733"/>
        <v>0</v>
      </c>
    </row>
    <row r="18628" spans="1:8" x14ac:dyDescent="0.3">
      <c r="A18628" t="s">
        <v>45</v>
      </c>
      <c r="B18628" t="s">
        <v>199</v>
      </c>
      <c r="C18628" t="s">
        <v>206</v>
      </c>
      <c r="D18628" t="s">
        <v>155</v>
      </c>
      <c r="E18628" s="3" t="str">
        <f>VLOOKUP(A18628,Respondents!A:B,2,FALSE)</f>
        <v>Member Bodies and Other Professional Organizations</v>
      </c>
      <c r="F18628" s="3" t="str">
        <f>VLOOKUP(A18628,Respondents!A:C,3,FALSE)</f>
        <v>Member Bodies and Other Professional Organizations</v>
      </c>
      <c r="G18628" s="3">
        <f t="shared" si="732"/>
        <v>2</v>
      </c>
      <c r="H18628" s="3">
        <f t="shared" si="733"/>
        <v>0</v>
      </c>
    </row>
    <row r="18629" spans="1:8" x14ac:dyDescent="0.3">
      <c r="A18629" t="s">
        <v>45</v>
      </c>
      <c r="B18629" t="s">
        <v>199</v>
      </c>
      <c r="C18629" t="s">
        <v>207</v>
      </c>
      <c r="D18629" t="s">
        <v>155</v>
      </c>
      <c r="E18629" s="3" t="str">
        <f>VLOOKUP(A18629,Respondents!A:B,2,FALSE)</f>
        <v>Member Bodies and Other Professional Organizations</v>
      </c>
      <c r="F18629" s="3" t="str">
        <f>VLOOKUP(A18629,Respondents!A:C,3,FALSE)</f>
        <v>Member Bodies and Other Professional Organizations</v>
      </c>
      <c r="G18629" s="3">
        <f t="shared" si="732"/>
        <v>2</v>
      </c>
      <c r="H18629" s="3">
        <f t="shared" si="733"/>
        <v>0</v>
      </c>
    </row>
    <row r="18630" spans="1:8" x14ac:dyDescent="0.3">
      <c r="A18630" t="s">
        <v>45</v>
      </c>
      <c r="B18630" t="s">
        <v>243</v>
      </c>
      <c r="C18630" t="s">
        <v>244</v>
      </c>
      <c r="D18630" t="s">
        <v>155</v>
      </c>
      <c r="E18630" s="3" t="str">
        <f>VLOOKUP(A18630,Respondents!A:B,2,FALSE)</f>
        <v>Member Bodies and Other Professional Organizations</v>
      </c>
      <c r="F18630" s="3" t="str">
        <f>VLOOKUP(A18630,Respondents!A:C,3,FALSE)</f>
        <v>Member Bodies and Other Professional Organizations</v>
      </c>
      <c r="G18630" s="3">
        <f t="shared" si="732"/>
        <v>1</v>
      </c>
      <c r="H18630" s="3">
        <f t="shared" si="733"/>
        <v>0</v>
      </c>
    </row>
    <row r="18631" spans="1:8" x14ac:dyDescent="0.3">
      <c r="A18631" t="s">
        <v>45</v>
      </c>
      <c r="B18631" t="s">
        <v>243</v>
      </c>
      <c r="C18631" t="s">
        <v>245</v>
      </c>
      <c r="D18631" t="s">
        <v>159</v>
      </c>
      <c r="E18631" s="3" t="str">
        <f>VLOOKUP(A18631,Respondents!A:B,2,FALSE)</f>
        <v>Member Bodies and Other Professional Organizations</v>
      </c>
      <c r="F18631" s="3" t="str">
        <f>VLOOKUP(A18631,Respondents!A:C,3,FALSE)</f>
        <v>Member Bodies and Other Professional Organizations</v>
      </c>
      <c r="G18631" s="3">
        <f t="shared" si="732"/>
        <v>1</v>
      </c>
      <c r="H18631" s="3">
        <f t="shared" si="733"/>
        <v>1</v>
      </c>
    </row>
    <row r="18632" spans="1:8" x14ac:dyDescent="0.3">
      <c r="A18632" t="s">
        <v>45</v>
      </c>
      <c r="B18632" t="s">
        <v>243</v>
      </c>
      <c r="C18632" t="s">
        <v>246</v>
      </c>
      <c r="D18632" t="s">
        <v>155</v>
      </c>
      <c r="E18632" s="3" t="str">
        <f>VLOOKUP(A18632,Respondents!A:B,2,FALSE)</f>
        <v>Member Bodies and Other Professional Organizations</v>
      </c>
      <c r="F18632" s="3" t="str">
        <f>VLOOKUP(A18632,Respondents!A:C,3,FALSE)</f>
        <v>Member Bodies and Other Professional Organizations</v>
      </c>
      <c r="G18632" s="3">
        <f t="shared" si="732"/>
        <v>1</v>
      </c>
      <c r="H18632" s="3">
        <f t="shared" si="733"/>
        <v>0</v>
      </c>
    </row>
    <row r="18633" spans="1:8" x14ac:dyDescent="0.3">
      <c r="A18633" t="s">
        <v>45</v>
      </c>
      <c r="B18633" t="s">
        <v>243</v>
      </c>
      <c r="C18633" t="s">
        <v>247</v>
      </c>
      <c r="D18633" t="s">
        <v>155</v>
      </c>
      <c r="E18633" s="3" t="str">
        <f>VLOOKUP(A18633,Respondents!A:B,2,FALSE)</f>
        <v>Member Bodies and Other Professional Organizations</v>
      </c>
      <c r="F18633" s="3" t="str">
        <f>VLOOKUP(A18633,Respondents!A:C,3,FALSE)</f>
        <v>Member Bodies and Other Professional Organizations</v>
      </c>
      <c r="G18633" s="3">
        <f t="shared" si="732"/>
        <v>1</v>
      </c>
      <c r="H18633" s="3">
        <f t="shared" si="733"/>
        <v>0</v>
      </c>
    </row>
    <row r="18634" spans="1:8" x14ac:dyDescent="0.3">
      <c r="A18634" t="s">
        <v>45</v>
      </c>
      <c r="B18634" t="s">
        <v>243</v>
      </c>
      <c r="C18634" t="s">
        <v>248</v>
      </c>
      <c r="D18634" t="s">
        <v>155</v>
      </c>
      <c r="E18634" s="3" t="str">
        <f>VLOOKUP(A18634,Respondents!A:B,2,FALSE)</f>
        <v>Member Bodies and Other Professional Organizations</v>
      </c>
      <c r="F18634" s="3" t="str">
        <f>VLOOKUP(A18634,Respondents!A:C,3,FALSE)</f>
        <v>Member Bodies and Other Professional Organizations</v>
      </c>
      <c r="G18634" s="3">
        <f t="shared" si="732"/>
        <v>1</v>
      </c>
      <c r="H18634" s="3">
        <f t="shared" si="733"/>
        <v>0</v>
      </c>
    </row>
    <row r="18635" spans="1:8" x14ac:dyDescent="0.3">
      <c r="A18635" t="s">
        <v>45</v>
      </c>
      <c r="B18635" t="s">
        <v>243</v>
      </c>
      <c r="C18635" t="s">
        <v>249</v>
      </c>
      <c r="D18635" t="s">
        <v>155</v>
      </c>
      <c r="E18635" s="3" t="str">
        <f>VLOOKUP(A18635,Respondents!A:B,2,FALSE)</f>
        <v>Member Bodies and Other Professional Organizations</v>
      </c>
      <c r="F18635" s="3" t="str">
        <f>VLOOKUP(A18635,Respondents!A:C,3,FALSE)</f>
        <v>Member Bodies and Other Professional Organizations</v>
      </c>
      <c r="G18635" s="3">
        <f t="shared" si="732"/>
        <v>1</v>
      </c>
      <c r="H18635" s="3">
        <f t="shared" si="733"/>
        <v>0</v>
      </c>
    </row>
    <row r="18636" spans="1:8" x14ac:dyDescent="0.3">
      <c r="A18636" t="s">
        <v>45</v>
      </c>
      <c r="B18636" t="s">
        <v>243</v>
      </c>
      <c r="C18636" t="s">
        <v>331</v>
      </c>
      <c r="D18636" t="s">
        <v>155</v>
      </c>
      <c r="E18636" s="3" t="str">
        <f>VLOOKUP(A18636,Respondents!A:B,2,FALSE)</f>
        <v>Member Bodies and Other Professional Organizations</v>
      </c>
      <c r="F18636" s="3" t="str">
        <f>VLOOKUP(A18636,Respondents!A:C,3,FALSE)</f>
        <v>Member Bodies and Other Professional Organizations</v>
      </c>
      <c r="G18636" s="3">
        <f t="shared" si="732"/>
        <v>2</v>
      </c>
      <c r="H18636" s="3">
        <f t="shared" si="733"/>
        <v>0</v>
      </c>
    </row>
    <row r="18637" spans="1:8" x14ac:dyDescent="0.3">
      <c r="A18637" t="s">
        <v>45</v>
      </c>
      <c r="B18637" t="s">
        <v>243</v>
      </c>
      <c r="C18637" t="s">
        <v>332</v>
      </c>
      <c r="D18637" t="s">
        <v>155</v>
      </c>
      <c r="E18637" s="3" t="str">
        <f>VLOOKUP(A18637,Respondents!A:B,2,FALSE)</f>
        <v>Member Bodies and Other Professional Organizations</v>
      </c>
      <c r="F18637" s="3" t="str">
        <f>VLOOKUP(A18637,Respondents!A:C,3,FALSE)</f>
        <v>Member Bodies and Other Professional Organizations</v>
      </c>
      <c r="G18637" s="3">
        <f t="shared" si="732"/>
        <v>2</v>
      </c>
      <c r="H18637" s="3">
        <f t="shared" si="733"/>
        <v>0</v>
      </c>
    </row>
    <row r="18638" spans="1:8" x14ac:dyDescent="0.3">
      <c r="A18638" t="s">
        <v>45</v>
      </c>
      <c r="B18638" t="s">
        <v>243</v>
      </c>
      <c r="C18638" t="s">
        <v>333</v>
      </c>
      <c r="D18638" t="s">
        <v>159</v>
      </c>
      <c r="E18638" s="3" t="str">
        <f>VLOOKUP(A18638,Respondents!A:B,2,FALSE)</f>
        <v>Member Bodies and Other Professional Organizations</v>
      </c>
      <c r="F18638" s="3" t="str">
        <f>VLOOKUP(A18638,Respondents!A:C,3,FALSE)</f>
        <v>Member Bodies and Other Professional Organizations</v>
      </c>
      <c r="G18638" s="3">
        <f t="shared" si="732"/>
        <v>2</v>
      </c>
      <c r="H18638" s="3">
        <f t="shared" si="733"/>
        <v>1</v>
      </c>
    </row>
    <row r="18639" spans="1:8" x14ac:dyDescent="0.3">
      <c r="A18639" t="s">
        <v>45</v>
      </c>
      <c r="B18639" t="s">
        <v>250</v>
      </c>
      <c r="C18639" t="s">
        <v>251</v>
      </c>
      <c r="D18639" t="s">
        <v>155</v>
      </c>
      <c r="E18639" s="3" t="str">
        <f>VLOOKUP(A18639,Respondents!A:B,2,FALSE)</f>
        <v>Member Bodies and Other Professional Organizations</v>
      </c>
      <c r="F18639" s="3" t="str">
        <f>VLOOKUP(A18639,Respondents!A:C,3,FALSE)</f>
        <v>Member Bodies and Other Professional Organizations</v>
      </c>
      <c r="G18639" s="3">
        <f t="shared" si="732"/>
        <v>1</v>
      </c>
      <c r="H18639" s="3">
        <f t="shared" si="733"/>
        <v>0</v>
      </c>
    </row>
    <row r="18640" spans="1:8" x14ac:dyDescent="0.3">
      <c r="A18640" t="s">
        <v>45</v>
      </c>
      <c r="B18640" t="s">
        <v>250</v>
      </c>
      <c r="C18640" t="s">
        <v>252</v>
      </c>
      <c r="D18640" t="s">
        <v>159</v>
      </c>
      <c r="E18640" s="3" t="str">
        <f>VLOOKUP(A18640,Respondents!A:B,2,FALSE)</f>
        <v>Member Bodies and Other Professional Organizations</v>
      </c>
      <c r="F18640" s="3" t="str">
        <f>VLOOKUP(A18640,Respondents!A:C,3,FALSE)</f>
        <v>Member Bodies and Other Professional Organizations</v>
      </c>
      <c r="G18640" s="3">
        <f t="shared" si="732"/>
        <v>1</v>
      </c>
      <c r="H18640" s="3">
        <f t="shared" si="733"/>
        <v>1</v>
      </c>
    </row>
    <row r="18641" spans="1:8" x14ac:dyDescent="0.3">
      <c r="A18641" t="s">
        <v>45</v>
      </c>
      <c r="B18641" t="s">
        <v>250</v>
      </c>
      <c r="C18641" t="s">
        <v>253</v>
      </c>
      <c r="D18641" t="s">
        <v>155</v>
      </c>
      <c r="E18641" s="3" t="str">
        <f>VLOOKUP(A18641,Respondents!A:B,2,FALSE)</f>
        <v>Member Bodies and Other Professional Organizations</v>
      </c>
      <c r="F18641" s="3" t="str">
        <f>VLOOKUP(A18641,Respondents!A:C,3,FALSE)</f>
        <v>Member Bodies and Other Professional Organizations</v>
      </c>
      <c r="G18641" s="3">
        <f t="shared" si="732"/>
        <v>1</v>
      </c>
      <c r="H18641" s="3">
        <f t="shared" si="733"/>
        <v>0</v>
      </c>
    </row>
    <row r="18642" spans="1:8" x14ac:dyDescent="0.3">
      <c r="A18642" t="s">
        <v>45</v>
      </c>
      <c r="B18642" t="s">
        <v>250</v>
      </c>
      <c r="C18642" t="s">
        <v>254</v>
      </c>
      <c r="D18642" t="s">
        <v>155</v>
      </c>
      <c r="E18642" s="3" t="str">
        <f>VLOOKUP(A18642,Respondents!A:B,2,FALSE)</f>
        <v>Member Bodies and Other Professional Organizations</v>
      </c>
      <c r="F18642" s="3" t="str">
        <f>VLOOKUP(A18642,Respondents!A:C,3,FALSE)</f>
        <v>Member Bodies and Other Professional Organizations</v>
      </c>
      <c r="G18642" s="3">
        <f t="shared" si="732"/>
        <v>1</v>
      </c>
      <c r="H18642" s="3">
        <f t="shared" si="733"/>
        <v>0</v>
      </c>
    </row>
    <row r="18643" spans="1:8" x14ac:dyDescent="0.3">
      <c r="A18643" t="s">
        <v>45</v>
      </c>
      <c r="B18643" t="s">
        <v>250</v>
      </c>
      <c r="C18643" t="s">
        <v>255</v>
      </c>
      <c r="D18643" t="s">
        <v>155</v>
      </c>
      <c r="E18643" s="3" t="str">
        <f>VLOOKUP(A18643,Respondents!A:B,2,FALSE)</f>
        <v>Member Bodies and Other Professional Organizations</v>
      </c>
      <c r="F18643" s="3" t="str">
        <f>VLOOKUP(A18643,Respondents!A:C,3,FALSE)</f>
        <v>Member Bodies and Other Professional Organizations</v>
      </c>
      <c r="G18643" s="3">
        <f t="shared" si="732"/>
        <v>1</v>
      </c>
      <c r="H18643" s="3">
        <f t="shared" si="733"/>
        <v>0</v>
      </c>
    </row>
    <row r="18644" spans="1:8" x14ac:dyDescent="0.3">
      <c r="A18644" t="s">
        <v>45</v>
      </c>
      <c r="B18644" t="s">
        <v>250</v>
      </c>
      <c r="C18644" t="s">
        <v>256</v>
      </c>
      <c r="D18644" t="s">
        <v>155</v>
      </c>
      <c r="E18644" s="3" t="str">
        <f>VLOOKUP(A18644,Respondents!A:B,2,FALSE)</f>
        <v>Member Bodies and Other Professional Organizations</v>
      </c>
      <c r="F18644" s="3" t="str">
        <f>VLOOKUP(A18644,Respondents!A:C,3,FALSE)</f>
        <v>Member Bodies and Other Professional Organizations</v>
      </c>
      <c r="G18644" s="3">
        <f t="shared" si="732"/>
        <v>1</v>
      </c>
      <c r="H18644" s="3">
        <f t="shared" si="733"/>
        <v>0</v>
      </c>
    </row>
    <row r="18645" spans="1:8" x14ac:dyDescent="0.3">
      <c r="A18645" t="s">
        <v>45</v>
      </c>
      <c r="B18645" t="s">
        <v>250</v>
      </c>
      <c r="C18645" t="s">
        <v>334</v>
      </c>
      <c r="D18645" t="s">
        <v>155</v>
      </c>
      <c r="E18645" s="3" t="str">
        <f>VLOOKUP(A18645,Respondents!A:B,2,FALSE)</f>
        <v>Member Bodies and Other Professional Organizations</v>
      </c>
      <c r="F18645" s="3" t="str">
        <f>VLOOKUP(A18645,Respondents!A:C,3,FALSE)</f>
        <v>Member Bodies and Other Professional Organizations</v>
      </c>
      <c r="G18645" s="3">
        <f t="shared" ref="G18645:G18708" si="734">IF(LEN(C18645)-LEN(SUBSTITUTE(C18645,".",""))&lt;=1,1,2)</f>
        <v>2</v>
      </c>
      <c r="H18645" s="3">
        <f t="shared" ref="H18645:H18708" si="735">IF(D18645="Yes",1,0)</f>
        <v>0</v>
      </c>
    </row>
    <row r="18646" spans="1:8" x14ac:dyDescent="0.3">
      <c r="A18646" t="s">
        <v>45</v>
      </c>
      <c r="B18646" t="s">
        <v>250</v>
      </c>
      <c r="C18646" t="s">
        <v>335</v>
      </c>
      <c r="D18646" t="s">
        <v>155</v>
      </c>
      <c r="E18646" s="3" t="str">
        <f>VLOOKUP(A18646,Respondents!A:B,2,FALSE)</f>
        <v>Member Bodies and Other Professional Organizations</v>
      </c>
      <c r="F18646" s="3" t="str">
        <f>VLOOKUP(A18646,Respondents!A:C,3,FALSE)</f>
        <v>Member Bodies and Other Professional Organizations</v>
      </c>
      <c r="G18646" s="3">
        <f t="shared" si="734"/>
        <v>2</v>
      </c>
      <c r="H18646" s="3">
        <f t="shared" si="735"/>
        <v>0</v>
      </c>
    </row>
    <row r="18647" spans="1:8" x14ac:dyDescent="0.3">
      <c r="A18647" t="s">
        <v>45</v>
      </c>
      <c r="B18647" t="s">
        <v>250</v>
      </c>
      <c r="C18647" t="s">
        <v>336</v>
      </c>
      <c r="D18647" t="s">
        <v>155</v>
      </c>
      <c r="E18647" s="3" t="str">
        <f>VLOOKUP(A18647,Respondents!A:B,2,FALSE)</f>
        <v>Member Bodies and Other Professional Organizations</v>
      </c>
      <c r="F18647" s="3" t="str">
        <f>VLOOKUP(A18647,Respondents!A:C,3,FALSE)</f>
        <v>Member Bodies and Other Professional Organizations</v>
      </c>
      <c r="G18647" s="3">
        <f t="shared" si="734"/>
        <v>2</v>
      </c>
      <c r="H18647" s="3">
        <f t="shared" si="735"/>
        <v>0</v>
      </c>
    </row>
    <row r="18648" spans="1:8" x14ac:dyDescent="0.3">
      <c r="A18648" t="s">
        <v>45</v>
      </c>
      <c r="B18648" t="s">
        <v>250</v>
      </c>
      <c r="C18648" t="s">
        <v>337</v>
      </c>
      <c r="D18648" t="s">
        <v>155</v>
      </c>
      <c r="E18648" s="3" t="str">
        <f>VLOOKUP(A18648,Respondents!A:B,2,FALSE)</f>
        <v>Member Bodies and Other Professional Organizations</v>
      </c>
      <c r="F18648" s="3" t="str">
        <f>VLOOKUP(A18648,Respondents!A:C,3,FALSE)</f>
        <v>Member Bodies and Other Professional Organizations</v>
      </c>
      <c r="G18648" s="3">
        <f t="shared" si="734"/>
        <v>2</v>
      </c>
      <c r="H18648" s="3">
        <f t="shared" si="735"/>
        <v>0</v>
      </c>
    </row>
    <row r="18649" spans="1:8" x14ac:dyDescent="0.3">
      <c r="A18649" t="s">
        <v>45</v>
      </c>
      <c r="B18649" t="s">
        <v>250</v>
      </c>
      <c r="C18649" t="s">
        <v>386</v>
      </c>
      <c r="D18649" t="s">
        <v>159</v>
      </c>
      <c r="E18649" s="3" t="str">
        <f>VLOOKUP(A18649,Respondents!A:B,2,FALSE)</f>
        <v>Member Bodies and Other Professional Organizations</v>
      </c>
      <c r="F18649" s="3" t="str">
        <f>VLOOKUP(A18649,Respondents!A:C,3,FALSE)</f>
        <v>Member Bodies and Other Professional Organizations</v>
      </c>
      <c r="G18649" s="3">
        <f t="shared" si="734"/>
        <v>2</v>
      </c>
      <c r="H18649" s="3">
        <f t="shared" si="735"/>
        <v>1</v>
      </c>
    </row>
    <row r="18650" spans="1:8" x14ac:dyDescent="0.3">
      <c r="A18650" t="s">
        <v>45</v>
      </c>
      <c r="B18650" t="s">
        <v>250</v>
      </c>
      <c r="C18650" t="s">
        <v>338</v>
      </c>
      <c r="D18650" t="s">
        <v>159</v>
      </c>
      <c r="E18650" s="3" t="str">
        <f>VLOOKUP(A18650,Respondents!A:B,2,FALSE)</f>
        <v>Member Bodies and Other Professional Organizations</v>
      </c>
      <c r="F18650" s="3" t="str">
        <f>VLOOKUP(A18650,Respondents!A:C,3,FALSE)</f>
        <v>Member Bodies and Other Professional Organizations</v>
      </c>
      <c r="G18650" s="3">
        <f t="shared" si="734"/>
        <v>2</v>
      </c>
      <c r="H18650" s="3">
        <f t="shared" si="735"/>
        <v>1</v>
      </c>
    </row>
    <row r="18651" spans="1:8" x14ac:dyDescent="0.3">
      <c r="A18651" t="s">
        <v>45</v>
      </c>
      <c r="B18651" t="s">
        <v>257</v>
      </c>
      <c r="C18651" t="s">
        <v>258</v>
      </c>
      <c r="D18651" t="s">
        <v>155</v>
      </c>
      <c r="E18651" s="3" t="str">
        <f>VLOOKUP(A18651,Respondents!A:B,2,FALSE)</f>
        <v>Member Bodies and Other Professional Organizations</v>
      </c>
      <c r="F18651" s="3" t="str">
        <f>VLOOKUP(A18651,Respondents!A:C,3,FALSE)</f>
        <v>Member Bodies and Other Professional Organizations</v>
      </c>
      <c r="G18651" s="3">
        <f t="shared" si="734"/>
        <v>1</v>
      </c>
      <c r="H18651" s="3">
        <f t="shared" si="735"/>
        <v>0</v>
      </c>
    </row>
    <row r="18652" spans="1:8" x14ac:dyDescent="0.3">
      <c r="A18652" t="s">
        <v>45</v>
      </c>
      <c r="B18652" t="s">
        <v>257</v>
      </c>
      <c r="C18652" t="s">
        <v>259</v>
      </c>
      <c r="D18652" t="s">
        <v>159</v>
      </c>
      <c r="E18652" s="3" t="str">
        <f>VLOOKUP(A18652,Respondents!A:B,2,FALSE)</f>
        <v>Member Bodies and Other Professional Organizations</v>
      </c>
      <c r="F18652" s="3" t="str">
        <f>VLOOKUP(A18652,Respondents!A:C,3,FALSE)</f>
        <v>Member Bodies and Other Professional Organizations</v>
      </c>
      <c r="G18652" s="3">
        <f t="shared" si="734"/>
        <v>1</v>
      </c>
      <c r="H18652" s="3">
        <f t="shared" si="735"/>
        <v>1</v>
      </c>
    </row>
    <row r="18653" spans="1:8" x14ac:dyDescent="0.3">
      <c r="A18653" t="s">
        <v>45</v>
      </c>
      <c r="B18653" t="s">
        <v>257</v>
      </c>
      <c r="C18653" t="s">
        <v>260</v>
      </c>
      <c r="D18653" t="s">
        <v>155</v>
      </c>
      <c r="E18653" s="3" t="str">
        <f>VLOOKUP(A18653,Respondents!A:B,2,FALSE)</f>
        <v>Member Bodies and Other Professional Organizations</v>
      </c>
      <c r="F18653" s="3" t="str">
        <f>VLOOKUP(A18653,Respondents!A:C,3,FALSE)</f>
        <v>Member Bodies and Other Professional Organizations</v>
      </c>
      <c r="G18653" s="3">
        <f t="shared" si="734"/>
        <v>1</v>
      </c>
      <c r="H18653" s="3">
        <f t="shared" si="735"/>
        <v>0</v>
      </c>
    </row>
    <row r="18654" spans="1:8" x14ac:dyDescent="0.3">
      <c r="A18654" t="s">
        <v>45</v>
      </c>
      <c r="B18654" t="s">
        <v>257</v>
      </c>
      <c r="C18654" t="s">
        <v>261</v>
      </c>
      <c r="D18654" t="s">
        <v>155</v>
      </c>
      <c r="E18654" s="3" t="str">
        <f>VLOOKUP(A18654,Respondents!A:B,2,FALSE)</f>
        <v>Member Bodies and Other Professional Organizations</v>
      </c>
      <c r="F18654" s="3" t="str">
        <f>VLOOKUP(A18654,Respondents!A:C,3,FALSE)</f>
        <v>Member Bodies and Other Professional Organizations</v>
      </c>
      <c r="G18654" s="3">
        <f t="shared" si="734"/>
        <v>1</v>
      </c>
      <c r="H18654" s="3">
        <f t="shared" si="735"/>
        <v>0</v>
      </c>
    </row>
    <row r="18655" spans="1:8" x14ac:dyDescent="0.3">
      <c r="A18655" t="s">
        <v>45</v>
      </c>
      <c r="B18655" t="s">
        <v>257</v>
      </c>
      <c r="C18655" t="s">
        <v>262</v>
      </c>
      <c r="D18655" t="s">
        <v>155</v>
      </c>
      <c r="E18655" s="3" t="str">
        <f>VLOOKUP(A18655,Respondents!A:B,2,FALSE)</f>
        <v>Member Bodies and Other Professional Organizations</v>
      </c>
      <c r="F18655" s="3" t="str">
        <f>VLOOKUP(A18655,Respondents!A:C,3,FALSE)</f>
        <v>Member Bodies and Other Professional Organizations</v>
      </c>
      <c r="G18655" s="3">
        <f t="shared" si="734"/>
        <v>1</v>
      </c>
      <c r="H18655" s="3">
        <f t="shared" si="735"/>
        <v>0</v>
      </c>
    </row>
    <row r="18656" spans="1:8" x14ac:dyDescent="0.3">
      <c r="A18656" t="s">
        <v>45</v>
      </c>
      <c r="B18656" t="s">
        <v>257</v>
      </c>
      <c r="C18656" t="s">
        <v>263</v>
      </c>
      <c r="D18656" t="s">
        <v>155</v>
      </c>
      <c r="E18656" s="3" t="str">
        <f>VLOOKUP(A18656,Respondents!A:B,2,FALSE)</f>
        <v>Member Bodies and Other Professional Organizations</v>
      </c>
      <c r="F18656" s="3" t="str">
        <f>VLOOKUP(A18656,Respondents!A:C,3,FALSE)</f>
        <v>Member Bodies and Other Professional Organizations</v>
      </c>
      <c r="G18656" s="3">
        <f t="shared" si="734"/>
        <v>1</v>
      </c>
      <c r="H18656" s="3">
        <f t="shared" si="735"/>
        <v>0</v>
      </c>
    </row>
    <row r="18657" spans="1:8" x14ac:dyDescent="0.3">
      <c r="A18657" t="s">
        <v>45</v>
      </c>
      <c r="B18657" t="s">
        <v>257</v>
      </c>
      <c r="C18657" t="s">
        <v>264</v>
      </c>
      <c r="D18657" t="s">
        <v>159</v>
      </c>
      <c r="E18657" s="3" t="str">
        <f>VLOOKUP(A18657,Respondents!A:B,2,FALSE)</f>
        <v>Member Bodies and Other Professional Organizations</v>
      </c>
      <c r="F18657" s="3" t="str">
        <f>VLOOKUP(A18657,Respondents!A:C,3,FALSE)</f>
        <v>Member Bodies and Other Professional Organizations</v>
      </c>
      <c r="G18657" s="3">
        <f t="shared" si="734"/>
        <v>2</v>
      </c>
      <c r="H18657" s="3">
        <f t="shared" si="735"/>
        <v>1</v>
      </c>
    </row>
    <row r="18658" spans="1:8" x14ac:dyDescent="0.3">
      <c r="A18658" t="s">
        <v>45</v>
      </c>
      <c r="B18658" t="s">
        <v>257</v>
      </c>
      <c r="C18658" t="s">
        <v>265</v>
      </c>
      <c r="D18658" t="s">
        <v>155</v>
      </c>
      <c r="E18658" s="3" t="str">
        <f>VLOOKUP(A18658,Respondents!A:B,2,FALSE)</f>
        <v>Member Bodies and Other Professional Organizations</v>
      </c>
      <c r="F18658" s="3" t="str">
        <f>VLOOKUP(A18658,Respondents!A:C,3,FALSE)</f>
        <v>Member Bodies and Other Professional Organizations</v>
      </c>
      <c r="G18658" s="3">
        <f t="shared" si="734"/>
        <v>2</v>
      </c>
      <c r="H18658" s="3">
        <f t="shared" si="735"/>
        <v>0</v>
      </c>
    </row>
    <row r="18659" spans="1:8" x14ac:dyDescent="0.3">
      <c r="A18659" t="s">
        <v>45</v>
      </c>
      <c r="B18659" t="s">
        <v>257</v>
      </c>
      <c r="C18659" t="s">
        <v>273</v>
      </c>
      <c r="D18659" t="s">
        <v>155</v>
      </c>
      <c r="E18659" s="3" t="str">
        <f>VLOOKUP(A18659,Respondents!A:B,2,FALSE)</f>
        <v>Member Bodies and Other Professional Organizations</v>
      </c>
      <c r="F18659" s="3" t="str">
        <f>VLOOKUP(A18659,Respondents!A:C,3,FALSE)</f>
        <v>Member Bodies and Other Professional Organizations</v>
      </c>
      <c r="G18659" s="3">
        <f t="shared" si="734"/>
        <v>2</v>
      </c>
      <c r="H18659" s="3">
        <f t="shared" si="735"/>
        <v>0</v>
      </c>
    </row>
    <row r="18660" spans="1:8" x14ac:dyDescent="0.3">
      <c r="A18660" t="s">
        <v>45</v>
      </c>
      <c r="B18660" t="s">
        <v>257</v>
      </c>
      <c r="C18660" t="s">
        <v>274</v>
      </c>
      <c r="D18660" t="s">
        <v>155</v>
      </c>
      <c r="E18660" s="3" t="str">
        <f>VLOOKUP(A18660,Respondents!A:B,2,FALSE)</f>
        <v>Member Bodies and Other Professional Organizations</v>
      </c>
      <c r="F18660" s="3" t="str">
        <f>VLOOKUP(A18660,Respondents!A:C,3,FALSE)</f>
        <v>Member Bodies and Other Professional Organizations</v>
      </c>
      <c r="G18660" s="3">
        <f t="shared" si="734"/>
        <v>2</v>
      </c>
      <c r="H18660" s="3">
        <f t="shared" si="735"/>
        <v>0</v>
      </c>
    </row>
    <row r="18661" spans="1:8" x14ac:dyDescent="0.3">
      <c r="A18661" t="s">
        <v>45</v>
      </c>
      <c r="B18661" t="s">
        <v>257</v>
      </c>
      <c r="C18661" t="s">
        <v>275</v>
      </c>
      <c r="D18661" t="s">
        <v>159</v>
      </c>
      <c r="E18661" s="3" t="str">
        <f>VLOOKUP(A18661,Respondents!A:B,2,FALSE)</f>
        <v>Member Bodies and Other Professional Organizations</v>
      </c>
      <c r="F18661" s="3" t="str">
        <f>VLOOKUP(A18661,Respondents!A:C,3,FALSE)</f>
        <v>Member Bodies and Other Professional Organizations</v>
      </c>
      <c r="G18661" s="3">
        <f t="shared" si="734"/>
        <v>2</v>
      </c>
      <c r="H18661" s="3">
        <f t="shared" si="735"/>
        <v>1</v>
      </c>
    </row>
    <row r="18662" spans="1:8" x14ac:dyDescent="0.3">
      <c r="A18662" t="s">
        <v>5</v>
      </c>
      <c r="B18662" t="s">
        <v>162</v>
      </c>
      <c r="C18662" t="s">
        <v>163</v>
      </c>
      <c r="D18662" t="s">
        <v>155</v>
      </c>
      <c r="E18662" s="3" t="str">
        <f>VLOOKUP(A18662,Respondents!A:B,2,FALSE)</f>
        <v>Monitoring Group</v>
      </c>
      <c r="F18662" s="3" t="str">
        <f>VLOOKUP(A18662,Respondents!A:C,3,FALSE)</f>
        <v>Monitoring Group</v>
      </c>
      <c r="G18662" s="3">
        <f t="shared" si="734"/>
        <v>1</v>
      </c>
      <c r="H18662" s="3">
        <f t="shared" si="735"/>
        <v>0</v>
      </c>
    </row>
    <row r="18663" spans="1:8" x14ac:dyDescent="0.3">
      <c r="A18663" t="s">
        <v>5</v>
      </c>
      <c r="B18663" t="s">
        <v>162</v>
      </c>
      <c r="C18663" t="s">
        <v>164</v>
      </c>
      <c r="D18663" t="s">
        <v>155</v>
      </c>
      <c r="E18663" s="3" t="str">
        <f>VLOOKUP(A18663,Respondents!A:B,2,FALSE)</f>
        <v>Monitoring Group</v>
      </c>
      <c r="F18663" s="3" t="str">
        <f>VLOOKUP(A18663,Respondents!A:C,3,FALSE)</f>
        <v>Monitoring Group</v>
      </c>
      <c r="G18663" s="3">
        <f t="shared" si="734"/>
        <v>1</v>
      </c>
      <c r="H18663" s="3">
        <f t="shared" si="735"/>
        <v>0</v>
      </c>
    </row>
    <row r="18664" spans="1:8" x14ac:dyDescent="0.3">
      <c r="A18664" t="s">
        <v>5</v>
      </c>
      <c r="B18664" t="s">
        <v>162</v>
      </c>
      <c r="C18664" t="s">
        <v>165</v>
      </c>
      <c r="D18664" t="s">
        <v>155</v>
      </c>
      <c r="E18664" s="3" t="str">
        <f>VLOOKUP(A18664,Respondents!A:B,2,FALSE)</f>
        <v>Monitoring Group</v>
      </c>
      <c r="F18664" s="3" t="str">
        <f>VLOOKUP(A18664,Respondents!A:C,3,FALSE)</f>
        <v>Monitoring Group</v>
      </c>
      <c r="G18664" s="3">
        <f t="shared" si="734"/>
        <v>1</v>
      </c>
      <c r="H18664" s="3">
        <f t="shared" si="735"/>
        <v>0</v>
      </c>
    </row>
    <row r="18665" spans="1:8" x14ac:dyDescent="0.3">
      <c r="A18665" t="s">
        <v>5</v>
      </c>
      <c r="B18665" t="s">
        <v>162</v>
      </c>
      <c r="C18665" t="s">
        <v>166</v>
      </c>
      <c r="D18665" t="s">
        <v>155</v>
      </c>
      <c r="E18665" s="3" t="str">
        <f>VLOOKUP(A18665,Respondents!A:B,2,FALSE)</f>
        <v>Monitoring Group</v>
      </c>
      <c r="F18665" s="3" t="str">
        <f>VLOOKUP(A18665,Respondents!A:C,3,FALSE)</f>
        <v>Monitoring Group</v>
      </c>
      <c r="G18665" s="3">
        <f t="shared" si="734"/>
        <v>1</v>
      </c>
      <c r="H18665" s="3">
        <f t="shared" si="735"/>
        <v>0</v>
      </c>
    </row>
    <row r="18666" spans="1:8" x14ac:dyDescent="0.3">
      <c r="A18666" t="s">
        <v>5</v>
      </c>
      <c r="B18666" t="s">
        <v>162</v>
      </c>
      <c r="C18666" t="s">
        <v>167</v>
      </c>
      <c r="D18666" t="s">
        <v>155</v>
      </c>
      <c r="E18666" s="3" t="str">
        <f>VLOOKUP(A18666,Respondents!A:B,2,FALSE)</f>
        <v>Monitoring Group</v>
      </c>
      <c r="F18666" s="3" t="str">
        <f>VLOOKUP(A18666,Respondents!A:C,3,FALSE)</f>
        <v>Monitoring Group</v>
      </c>
      <c r="G18666" s="3">
        <f t="shared" si="734"/>
        <v>1</v>
      </c>
      <c r="H18666" s="3">
        <f t="shared" si="735"/>
        <v>0</v>
      </c>
    </row>
    <row r="18667" spans="1:8" x14ac:dyDescent="0.3">
      <c r="A18667" t="s">
        <v>5</v>
      </c>
      <c r="B18667" t="s">
        <v>162</v>
      </c>
      <c r="C18667" t="s">
        <v>168</v>
      </c>
      <c r="D18667" t="s">
        <v>159</v>
      </c>
      <c r="E18667" s="3" t="str">
        <f>VLOOKUP(A18667,Respondents!A:B,2,FALSE)</f>
        <v>Monitoring Group</v>
      </c>
      <c r="F18667" s="3" t="str">
        <f>VLOOKUP(A18667,Respondents!A:C,3,FALSE)</f>
        <v>Monitoring Group</v>
      </c>
      <c r="G18667" s="3">
        <f t="shared" si="734"/>
        <v>1</v>
      </c>
      <c r="H18667" s="3">
        <f t="shared" si="735"/>
        <v>1</v>
      </c>
    </row>
    <row r="18668" spans="1:8" x14ac:dyDescent="0.3">
      <c r="A18668" t="s">
        <v>5</v>
      </c>
      <c r="B18668" t="s">
        <v>162</v>
      </c>
      <c r="C18668" t="s">
        <v>169</v>
      </c>
      <c r="D18668" t="s">
        <v>155</v>
      </c>
      <c r="E18668" s="3" t="str">
        <f>VLOOKUP(A18668,Respondents!A:B,2,FALSE)</f>
        <v>Monitoring Group</v>
      </c>
      <c r="F18668" s="3" t="str">
        <f>VLOOKUP(A18668,Respondents!A:C,3,FALSE)</f>
        <v>Monitoring Group</v>
      </c>
      <c r="G18668" s="3">
        <f t="shared" si="734"/>
        <v>2</v>
      </c>
      <c r="H18668" s="3">
        <f t="shared" si="735"/>
        <v>0</v>
      </c>
    </row>
    <row r="18669" spans="1:8" x14ac:dyDescent="0.3">
      <c r="A18669" t="s">
        <v>5</v>
      </c>
      <c r="B18669" t="s">
        <v>162</v>
      </c>
      <c r="C18669" t="s">
        <v>170</v>
      </c>
      <c r="D18669" t="s">
        <v>155</v>
      </c>
      <c r="E18669" s="3" t="str">
        <f>VLOOKUP(A18669,Respondents!A:B,2,FALSE)</f>
        <v>Monitoring Group</v>
      </c>
      <c r="F18669" s="3" t="str">
        <f>VLOOKUP(A18669,Respondents!A:C,3,FALSE)</f>
        <v>Monitoring Group</v>
      </c>
      <c r="G18669" s="3">
        <f t="shared" si="734"/>
        <v>2</v>
      </c>
      <c r="H18669" s="3">
        <f t="shared" si="735"/>
        <v>0</v>
      </c>
    </row>
    <row r="18670" spans="1:8" x14ac:dyDescent="0.3">
      <c r="A18670" t="s">
        <v>5</v>
      </c>
      <c r="B18670" t="s">
        <v>162</v>
      </c>
      <c r="C18670" t="s">
        <v>269</v>
      </c>
      <c r="D18670" t="s">
        <v>155</v>
      </c>
      <c r="E18670" s="3" t="str">
        <f>VLOOKUP(A18670,Respondents!A:B,2,FALSE)</f>
        <v>Monitoring Group</v>
      </c>
      <c r="F18670" s="3" t="str">
        <f>VLOOKUP(A18670,Respondents!A:C,3,FALSE)</f>
        <v>Monitoring Group</v>
      </c>
      <c r="G18670" s="3">
        <f t="shared" si="734"/>
        <v>2</v>
      </c>
      <c r="H18670" s="3">
        <f t="shared" si="735"/>
        <v>0</v>
      </c>
    </row>
    <row r="18671" spans="1:8" x14ac:dyDescent="0.3">
      <c r="A18671" t="s">
        <v>5</v>
      </c>
      <c r="B18671" t="s">
        <v>162</v>
      </c>
      <c r="C18671" t="s">
        <v>171</v>
      </c>
      <c r="D18671" t="s">
        <v>155</v>
      </c>
      <c r="E18671" s="3" t="str">
        <f>VLOOKUP(A18671,Respondents!A:B,2,FALSE)</f>
        <v>Monitoring Group</v>
      </c>
      <c r="F18671" s="3" t="str">
        <f>VLOOKUP(A18671,Respondents!A:C,3,FALSE)</f>
        <v>Monitoring Group</v>
      </c>
      <c r="G18671" s="3">
        <f t="shared" si="734"/>
        <v>2</v>
      </c>
      <c r="H18671" s="3">
        <f t="shared" si="735"/>
        <v>0</v>
      </c>
    </row>
    <row r="18672" spans="1:8" x14ac:dyDescent="0.3">
      <c r="A18672" t="s">
        <v>5</v>
      </c>
      <c r="B18672" t="s">
        <v>187</v>
      </c>
      <c r="C18672" t="s">
        <v>188</v>
      </c>
      <c r="D18672" t="s">
        <v>155</v>
      </c>
      <c r="E18672" s="3" t="str">
        <f>VLOOKUP(A18672,Respondents!A:B,2,FALSE)</f>
        <v>Monitoring Group</v>
      </c>
      <c r="F18672" s="3" t="str">
        <f>VLOOKUP(A18672,Respondents!A:C,3,FALSE)</f>
        <v>Monitoring Group</v>
      </c>
      <c r="G18672" s="3">
        <f t="shared" si="734"/>
        <v>1</v>
      </c>
      <c r="H18672" s="3">
        <f t="shared" si="735"/>
        <v>0</v>
      </c>
    </row>
    <row r="18673" spans="1:8" x14ac:dyDescent="0.3">
      <c r="A18673" t="s">
        <v>5</v>
      </c>
      <c r="B18673" t="s">
        <v>187</v>
      </c>
      <c r="C18673" t="s">
        <v>189</v>
      </c>
      <c r="D18673" t="s">
        <v>159</v>
      </c>
      <c r="E18673" s="3" t="str">
        <f>VLOOKUP(A18673,Respondents!A:B,2,FALSE)</f>
        <v>Monitoring Group</v>
      </c>
      <c r="F18673" s="3" t="str">
        <f>VLOOKUP(A18673,Respondents!A:C,3,FALSE)</f>
        <v>Monitoring Group</v>
      </c>
      <c r="G18673" s="3">
        <f t="shared" si="734"/>
        <v>1</v>
      </c>
      <c r="H18673" s="3">
        <f t="shared" si="735"/>
        <v>1</v>
      </c>
    </row>
    <row r="18674" spans="1:8" x14ac:dyDescent="0.3">
      <c r="A18674" t="s">
        <v>5</v>
      </c>
      <c r="B18674" t="s">
        <v>187</v>
      </c>
      <c r="C18674" t="s">
        <v>190</v>
      </c>
      <c r="D18674" t="s">
        <v>155</v>
      </c>
      <c r="E18674" s="3" t="str">
        <f>VLOOKUP(A18674,Respondents!A:B,2,FALSE)</f>
        <v>Monitoring Group</v>
      </c>
      <c r="F18674" s="3" t="str">
        <f>VLOOKUP(A18674,Respondents!A:C,3,FALSE)</f>
        <v>Monitoring Group</v>
      </c>
      <c r="G18674" s="3">
        <f t="shared" si="734"/>
        <v>1</v>
      </c>
      <c r="H18674" s="3">
        <f t="shared" si="735"/>
        <v>0</v>
      </c>
    </row>
    <row r="18675" spans="1:8" x14ac:dyDescent="0.3">
      <c r="A18675" t="s">
        <v>5</v>
      </c>
      <c r="B18675" t="s">
        <v>187</v>
      </c>
      <c r="C18675" t="s">
        <v>191</v>
      </c>
      <c r="D18675" t="s">
        <v>155</v>
      </c>
      <c r="E18675" s="3" t="str">
        <f>VLOOKUP(A18675,Respondents!A:B,2,FALSE)</f>
        <v>Monitoring Group</v>
      </c>
      <c r="F18675" s="3" t="str">
        <f>VLOOKUP(A18675,Respondents!A:C,3,FALSE)</f>
        <v>Monitoring Group</v>
      </c>
      <c r="G18675" s="3">
        <f t="shared" si="734"/>
        <v>1</v>
      </c>
      <c r="H18675" s="3">
        <f t="shared" si="735"/>
        <v>0</v>
      </c>
    </row>
    <row r="18676" spans="1:8" x14ac:dyDescent="0.3">
      <c r="A18676" t="s">
        <v>5</v>
      </c>
      <c r="B18676" t="s">
        <v>187</v>
      </c>
      <c r="C18676" t="s">
        <v>192</v>
      </c>
      <c r="D18676" t="s">
        <v>155</v>
      </c>
      <c r="E18676" s="3" t="str">
        <f>VLOOKUP(A18676,Respondents!A:B,2,FALSE)</f>
        <v>Monitoring Group</v>
      </c>
      <c r="F18676" s="3" t="str">
        <f>VLOOKUP(A18676,Respondents!A:C,3,FALSE)</f>
        <v>Monitoring Group</v>
      </c>
      <c r="G18676" s="3">
        <f t="shared" si="734"/>
        <v>1</v>
      </c>
      <c r="H18676" s="3">
        <f t="shared" si="735"/>
        <v>0</v>
      </c>
    </row>
    <row r="18677" spans="1:8" x14ac:dyDescent="0.3">
      <c r="A18677" t="s">
        <v>5</v>
      </c>
      <c r="B18677" t="s">
        <v>187</v>
      </c>
      <c r="C18677" t="s">
        <v>193</v>
      </c>
      <c r="D18677" t="s">
        <v>155</v>
      </c>
      <c r="E18677" s="3" t="str">
        <f>VLOOKUP(A18677,Respondents!A:B,2,FALSE)</f>
        <v>Monitoring Group</v>
      </c>
      <c r="F18677" s="3" t="str">
        <f>VLOOKUP(A18677,Respondents!A:C,3,FALSE)</f>
        <v>Monitoring Group</v>
      </c>
      <c r="G18677" s="3">
        <f t="shared" si="734"/>
        <v>1</v>
      </c>
      <c r="H18677" s="3">
        <f t="shared" si="735"/>
        <v>0</v>
      </c>
    </row>
    <row r="18678" spans="1:8" x14ac:dyDescent="0.3">
      <c r="A18678" t="s">
        <v>5</v>
      </c>
      <c r="B18678" t="s">
        <v>187</v>
      </c>
      <c r="C18678" t="s">
        <v>194</v>
      </c>
      <c r="D18678" t="s">
        <v>159</v>
      </c>
      <c r="E18678" s="3" t="str">
        <f>VLOOKUP(A18678,Respondents!A:B,2,FALSE)</f>
        <v>Monitoring Group</v>
      </c>
      <c r="F18678" s="3" t="str">
        <f>VLOOKUP(A18678,Respondents!A:C,3,FALSE)</f>
        <v>Monitoring Group</v>
      </c>
      <c r="G18678" s="3">
        <f t="shared" si="734"/>
        <v>2</v>
      </c>
      <c r="H18678" s="3">
        <f t="shared" si="735"/>
        <v>1</v>
      </c>
    </row>
    <row r="18679" spans="1:8" x14ac:dyDescent="0.3">
      <c r="A18679" t="s">
        <v>5</v>
      </c>
      <c r="B18679" t="s">
        <v>187</v>
      </c>
      <c r="C18679" t="s">
        <v>329</v>
      </c>
      <c r="D18679" t="s">
        <v>159</v>
      </c>
      <c r="E18679" s="3" t="str">
        <f>VLOOKUP(A18679,Respondents!A:B,2,FALSE)</f>
        <v>Monitoring Group</v>
      </c>
      <c r="F18679" s="3" t="str">
        <f>VLOOKUP(A18679,Respondents!A:C,3,FALSE)</f>
        <v>Monitoring Group</v>
      </c>
      <c r="G18679" s="3">
        <f t="shared" si="734"/>
        <v>2</v>
      </c>
      <c r="H18679" s="3">
        <f t="shared" si="735"/>
        <v>1</v>
      </c>
    </row>
    <row r="18680" spans="1:8" x14ac:dyDescent="0.3">
      <c r="A18680" t="s">
        <v>5</v>
      </c>
      <c r="B18680" t="s">
        <v>187</v>
      </c>
      <c r="C18680" t="s">
        <v>330</v>
      </c>
      <c r="D18680" t="s">
        <v>155</v>
      </c>
      <c r="E18680" s="3" t="str">
        <f>VLOOKUP(A18680,Respondents!A:B,2,FALSE)</f>
        <v>Monitoring Group</v>
      </c>
      <c r="F18680" s="3" t="str">
        <f>VLOOKUP(A18680,Respondents!A:C,3,FALSE)</f>
        <v>Monitoring Group</v>
      </c>
      <c r="G18680" s="3">
        <f t="shared" si="734"/>
        <v>2</v>
      </c>
      <c r="H18680" s="3">
        <f t="shared" si="735"/>
        <v>0</v>
      </c>
    </row>
    <row r="18681" spans="1:8" x14ac:dyDescent="0.3">
      <c r="A18681" t="s">
        <v>5</v>
      </c>
      <c r="B18681" t="s">
        <v>187</v>
      </c>
      <c r="C18681" t="s">
        <v>195</v>
      </c>
      <c r="D18681" t="s">
        <v>155</v>
      </c>
      <c r="E18681" s="3" t="str">
        <f>VLOOKUP(A18681,Respondents!A:B,2,FALSE)</f>
        <v>Monitoring Group</v>
      </c>
      <c r="F18681" s="3" t="str">
        <f>VLOOKUP(A18681,Respondents!A:C,3,FALSE)</f>
        <v>Monitoring Group</v>
      </c>
      <c r="G18681" s="3">
        <f t="shared" si="734"/>
        <v>2</v>
      </c>
      <c r="H18681" s="3">
        <f t="shared" si="735"/>
        <v>0</v>
      </c>
    </row>
    <row r="18682" spans="1:8" x14ac:dyDescent="0.3">
      <c r="A18682" t="s">
        <v>5</v>
      </c>
      <c r="B18682" t="s">
        <v>187</v>
      </c>
      <c r="C18682" t="s">
        <v>196</v>
      </c>
      <c r="D18682" t="s">
        <v>155</v>
      </c>
      <c r="E18682" s="3" t="str">
        <f>VLOOKUP(A18682,Respondents!A:B,2,FALSE)</f>
        <v>Monitoring Group</v>
      </c>
      <c r="F18682" s="3" t="str">
        <f>VLOOKUP(A18682,Respondents!A:C,3,FALSE)</f>
        <v>Monitoring Group</v>
      </c>
      <c r="G18682" s="3">
        <f t="shared" si="734"/>
        <v>2</v>
      </c>
      <c r="H18682" s="3">
        <f t="shared" si="735"/>
        <v>0</v>
      </c>
    </row>
    <row r="18683" spans="1:8" x14ac:dyDescent="0.3">
      <c r="A18683" t="s">
        <v>5</v>
      </c>
      <c r="B18683" t="s">
        <v>187</v>
      </c>
      <c r="C18683" t="s">
        <v>197</v>
      </c>
      <c r="D18683" t="s">
        <v>155</v>
      </c>
      <c r="E18683" s="3" t="str">
        <f>VLOOKUP(A18683,Respondents!A:B,2,FALSE)</f>
        <v>Monitoring Group</v>
      </c>
      <c r="F18683" s="3" t="str">
        <f>VLOOKUP(A18683,Respondents!A:C,3,FALSE)</f>
        <v>Monitoring Group</v>
      </c>
      <c r="G18683" s="3">
        <f t="shared" si="734"/>
        <v>2</v>
      </c>
      <c r="H18683" s="3">
        <f t="shared" si="735"/>
        <v>0</v>
      </c>
    </row>
    <row r="18684" spans="1:8" x14ac:dyDescent="0.3">
      <c r="A18684" t="s">
        <v>5</v>
      </c>
      <c r="B18684" t="s">
        <v>187</v>
      </c>
      <c r="C18684" t="s">
        <v>198</v>
      </c>
      <c r="D18684" t="s">
        <v>155</v>
      </c>
      <c r="E18684" s="3" t="str">
        <f>VLOOKUP(A18684,Respondents!A:B,2,FALSE)</f>
        <v>Monitoring Group</v>
      </c>
      <c r="F18684" s="3" t="str">
        <f>VLOOKUP(A18684,Respondents!A:C,3,FALSE)</f>
        <v>Monitoring Group</v>
      </c>
      <c r="G18684" s="3">
        <f t="shared" si="734"/>
        <v>2</v>
      </c>
      <c r="H18684" s="3">
        <f t="shared" si="735"/>
        <v>0</v>
      </c>
    </row>
    <row r="18685" spans="1:8" x14ac:dyDescent="0.3">
      <c r="A18685" t="s">
        <v>5</v>
      </c>
      <c r="B18685" t="s">
        <v>199</v>
      </c>
      <c r="C18685" t="s">
        <v>200</v>
      </c>
      <c r="D18685" t="s">
        <v>155</v>
      </c>
      <c r="E18685" s="3" t="str">
        <f>VLOOKUP(A18685,Respondents!A:B,2,FALSE)</f>
        <v>Monitoring Group</v>
      </c>
      <c r="F18685" s="3" t="str">
        <f>VLOOKUP(A18685,Respondents!A:C,3,FALSE)</f>
        <v>Monitoring Group</v>
      </c>
      <c r="G18685" s="3">
        <f t="shared" si="734"/>
        <v>1</v>
      </c>
      <c r="H18685" s="3">
        <f t="shared" si="735"/>
        <v>0</v>
      </c>
    </row>
    <row r="18686" spans="1:8" x14ac:dyDescent="0.3">
      <c r="A18686" t="s">
        <v>5</v>
      </c>
      <c r="B18686" t="s">
        <v>199</v>
      </c>
      <c r="C18686" t="s">
        <v>201</v>
      </c>
      <c r="D18686" t="s">
        <v>155</v>
      </c>
      <c r="E18686" s="3" t="str">
        <f>VLOOKUP(A18686,Respondents!A:B,2,FALSE)</f>
        <v>Monitoring Group</v>
      </c>
      <c r="F18686" s="3" t="str">
        <f>VLOOKUP(A18686,Respondents!A:C,3,FALSE)</f>
        <v>Monitoring Group</v>
      </c>
      <c r="G18686" s="3">
        <f t="shared" si="734"/>
        <v>1</v>
      </c>
      <c r="H18686" s="3">
        <f t="shared" si="735"/>
        <v>0</v>
      </c>
    </row>
    <row r="18687" spans="1:8" x14ac:dyDescent="0.3">
      <c r="A18687" t="s">
        <v>5</v>
      </c>
      <c r="B18687" t="s">
        <v>199</v>
      </c>
      <c r="C18687" t="s">
        <v>202</v>
      </c>
      <c r="D18687" t="s">
        <v>155</v>
      </c>
      <c r="E18687" s="3" t="str">
        <f>VLOOKUP(A18687,Respondents!A:B,2,FALSE)</f>
        <v>Monitoring Group</v>
      </c>
      <c r="F18687" s="3" t="str">
        <f>VLOOKUP(A18687,Respondents!A:C,3,FALSE)</f>
        <v>Monitoring Group</v>
      </c>
      <c r="G18687" s="3">
        <f t="shared" si="734"/>
        <v>1</v>
      </c>
      <c r="H18687" s="3">
        <f t="shared" si="735"/>
        <v>0</v>
      </c>
    </row>
    <row r="18688" spans="1:8" x14ac:dyDescent="0.3">
      <c r="A18688" t="s">
        <v>5</v>
      </c>
      <c r="B18688" t="s">
        <v>199</v>
      </c>
      <c r="C18688" t="s">
        <v>203</v>
      </c>
      <c r="D18688" t="s">
        <v>155</v>
      </c>
      <c r="E18688" s="3" t="str">
        <f>VLOOKUP(A18688,Respondents!A:B,2,FALSE)</f>
        <v>Monitoring Group</v>
      </c>
      <c r="F18688" s="3" t="str">
        <f>VLOOKUP(A18688,Respondents!A:C,3,FALSE)</f>
        <v>Monitoring Group</v>
      </c>
      <c r="G18688" s="3">
        <f t="shared" si="734"/>
        <v>1</v>
      </c>
      <c r="H18688" s="3">
        <f t="shared" si="735"/>
        <v>0</v>
      </c>
    </row>
    <row r="18689" spans="1:8" x14ac:dyDescent="0.3">
      <c r="A18689" t="s">
        <v>5</v>
      </c>
      <c r="B18689" t="s">
        <v>199</v>
      </c>
      <c r="C18689" t="s">
        <v>204</v>
      </c>
      <c r="D18689" t="s">
        <v>155</v>
      </c>
      <c r="E18689" s="3" t="str">
        <f>VLOOKUP(A18689,Respondents!A:B,2,FALSE)</f>
        <v>Monitoring Group</v>
      </c>
      <c r="F18689" s="3" t="str">
        <f>VLOOKUP(A18689,Respondents!A:C,3,FALSE)</f>
        <v>Monitoring Group</v>
      </c>
      <c r="G18689" s="3">
        <f t="shared" si="734"/>
        <v>1</v>
      </c>
      <c r="H18689" s="3">
        <f t="shared" si="735"/>
        <v>0</v>
      </c>
    </row>
    <row r="18690" spans="1:8" x14ac:dyDescent="0.3">
      <c r="A18690" t="s">
        <v>5</v>
      </c>
      <c r="B18690" t="s">
        <v>199</v>
      </c>
      <c r="C18690" t="s">
        <v>205</v>
      </c>
      <c r="D18690" t="s">
        <v>159</v>
      </c>
      <c r="E18690" s="3" t="str">
        <f>VLOOKUP(A18690,Respondents!A:B,2,FALSE)</f>
        <v>Monitoring Group</v>
      </c>
      <c r="F18690" s="3" t="str">
        <f>VLOOKUP(A18690,Respondents!A:C,3,FALSE)</f>
        <v>Monitoring Group</v>
      </c>
      <c r="G18690" s="3">
        <f t="shared" si="734"/>
        <v>1</v>
      </c>
      <c r="H18690" s="3">
        <f t="shared" si="735"/>
        <v>1</v>
      </c>
    </row>
    <row r="18691" spans="1:8" x14ac:dyDescent="0.3">
      <c r="A18691" t="s">
        <v>5</v>
      </c>
      <c r="B18691" t="s">
        <v>199</v>
      </c>
      <c r="C18691" t="s">
        <v>270</v>
      </c>
      <c r="D18691" t="s">
        <v>155</v>
      </c>
      <c r="E18691" s="3" t="str">
        <f>VLOOKUP(A18691,Respondents!A:B,2,FALSE)</f>
        <v>Monitoring Group</v>
      </c>
      <c r="F18691" s="3" t="str">
        <f>VLOOKUP(A18691,Respondents!A:C,3,FALSE)</f>
        <v>Monitoring Group</v>
      </c>
      <c r="G18691" s="3">
        <f t="shared" si="734"/>
        <v>2</v>
      </c>
      <c r="H18691" s="3">
        <f t="shared" si="735"/>
        <v>0</v>
      </c>
    </row>
    <row r="18692" spans="1:8" x14ac:dyDescent="0.3">
      <c r="A18692" t="s">
        <v>5</v>
      </c>
      <c r="B18692" t="s">
        <v>199</v>
      </c>
      <c r="C18692" t="s">
        <v>206</v>
      </c>
      <c r="D18692" t="s">
        <v>155</v>
      </c>
      <c r="E18692" s="3" t="str">
        <f>VLOOKUP(A18692,Respondents!A:B,2,FALSE)</f>
        <v>Monitoring Group</v>
      </c>
      <c r="F18692" s="3" t="str">
        <f>VLOOKUP(A18692,Respondents!A:C,3,FALSE)</f>
        <v>Monitoring Group</v>
      </c>
      <c r="G18692" s="3">
        <f t="shared" si="734"/>
        <v>2</v>
      </c>
      <c r="H18692" s="3">
        <f t="shared" si="735"/>
        <v>0</v>
      </c>
    </row>
    <row r="18693" spans="1:8" x14ac:dyDescent="0.3">
      <c r="A18693" t="s">
        <v>5</v>
      </c>
      <c r="B18693" t="s">
        <v>199</v>
      </c>
      <c r="C18693" t="s">
        <v>207</v>
      </c>
      <c r="D18693" t="s">
        <v>155</v>
      </c>
      <c r="E18693" s="3" t="str">
        <f>VLOOKUP(A18693,Respondents!A:B,2,FALSE)</f>
        <v>Monitoring Group</v>
      </c>
      <c r="F18693" s="3" t="str">
        <f>VLOOKUP(A18693,Respondents!A:C,3,FALSE)</f>
        <v>Monitoring Group</v>
      </c>
      <c r="G18693" s="3">
        <f t="shared" si="734"/>
        <v>2</v>
      </c>
      <c r="H18693" s="3">
        <f t="shared" si="735"/>
        <v>0</v>
      </c>
    </row>
    <row r="18694" spans="1:8" x14ac:dyDescent="0.3">
      <c r="A18694" t="s">
        <v>5</v>
      </c>
      <c r="B18694" t="s">
        <v>243</v>
      </c>
      <c r="C18694" t="s">
        <v>244</v>
      </c>
      <c r="D18694" t="s">
        <v>155</v>
      </c>
      <c r="E18694" s="3" t="str">
        <f>VLOOKUP(A18694,Respondents!A:B,2,FALSE)</f>
        <v>Monitoring Group</v>
      </c>
      <c r="F18694" s="3" t="str">
        <f>VLOOKUP(A18694,Respondents!A:C,3,FALSE)</f>
        <v>Monitoring Group</v>
      </c>
      <c r="G18694" s="3">
        <f t="shared" si="734"/>
        <v>1</v>
      </c>
      <c r="H18694" s="3">
        <f t="shared" si="735"/>
        <v>0</v>
      </c>
    </row>
    <row r="18695" spans="1:8" x14ac:dyDescent="0.3">
      <c r="A18695" t="s">
        <v>5</v>
      </c>
      <c r="B18695" t="s">
        <v>243</v>
      </c>
      <c r="C18695" t="s">
        <v>245</v>
      </c>
      <c r="D18695" t="s">
        <v>155</v>
      </c>
      <c r="E18695" s="3" t="str">
        <f>VLOOKUP(A18695,Respondents!A:B,2,FALSE)</f>
        <v>Monitoring Group</v>
      </c>
      <c r="F18695" s="3" t="str">
        <f>VLOOKUP(A18695,Respondents!A:C,3,FALSE)</f>
        <v>Monitoring Group</v>
      </c>
      <c r="G18695" s="3">
        <f t="shared" si="734"/>
        <v>1</v>
      </c>
      <c r="H18695" s="3">
        <f t="shared" si="735"/>
        <v>0</v>
      </c>
    </row>
    <row r="18696" spans="1:8" x14ac:dyDescent="0.3">
      <c r="A18696" t="s">
        <v>5</v>
      </c>
      <c r="B18696" t="s">
        <v>243</v>
      </c>
      <c r="C18696" t="s">
        <v>246</v>
      </c>
      <c r="D18696" t="s">
        <v>155</v>
      </c>
      <c r="E18696" s="3" t="str">
        <f>VLOOKUP(A18696,Respondents!A:B,2,FALSE)</f>
        <v>Monitoring Group</v>
      </c>
      <c r="F18696" s="3" t="str">
        <f>VLOOKUP(A18696,Respondents!A:C,3,FALSE)</f>
        <v>Monitoring Group</v>
      </c>
      <c r="G18696" s="3">
        <f t="shared" si="734"/>
        <v>1</v>
      </c>
      <c r="H18696" s="3">
        <f t="shared" si="735"/>
        <v>0</v>
      </c>
    </row>
    <row r="18697" spans="1:8" x14ac:dyDescent="0.3">
      <c r="A18697" t="s">
        <v>5</v>
      </c>
      <c r="B18697" t="s">
        <v>243</v>
      </c>
      <c r="C18697" t="s">
        <v>247</v>
      </c>
      <c r="D18697" t="s">
        <v>155</v>
      </c>
      <c r="E18697" s="3" t="str">
        <f>VLOOKUP(A18697,Respondents!A:B,2,FALSE)</f>
        <v>Monitoring Group</v>
      </c>
      <c r="F18697" s="3" t="str">
        <f>VLOOKUP(A18697,Respondents!A:C,3,FALSE)</f>
        <v>Monitoring Group</v>
      </c>
      <c r="G18697" s="3">
        <f t="shared" si="734"/>
        <v>1</v>
      </c>
      <c r="H18697" s="3">
        <f t="shared" si="735"/>
        <v>0</v>
      </c>
    </row>
    <row r="18698" spans="1:8" x14ac:dyDescent="0.3">
      <c r="A18698" t="s">
        <v>5</v>
      </c>
      <c r="B18698" t="s">
        <v>243</v>
      </c>
      <c r="C18698" t="s">
        <v>248</v>
      </c>
      <c r="D18698" t="s">
        <v>155</v>
      </c>
      <c r="E18698" s="3" t="str">
        <f>VLOOKUP(A18698,Respondents!A:B,2,FALSE)</f>
        <v>Monitoring Group</v>
      </c>
      <c r="F18698" s="3" t="str">
        <f>VLOOKUP(A18698,Respondents!A:C,3,FALSE)</f>
        <v>Monitoring Group</v>
      </c>
      <c r="G18698" s="3">
        <f t="shared" si="734"/>
        <v>1</v>
      </c>
      <c r="H18698" s="3">
        <f t="shared" si="735"/>
        <v>0</v>
      </c>
    </row>
    <row r="18699" spans="1:8" x14ac:dyDescent="0.3">
      <c r="A18699" t="s">
        <v>5</v>
      </c>
      <c r="B18699" t="s">
        <v>243</v>
      </c>
      <c r="C18699" t="s">
        <v>249</v>
      </c>
      <c r="D18699" t="s">
        <v>159</v>
      </c>
      <c r="E18699" s="3" t="str">
        <f>VLOOKUP(A18699,Respondents!A:B,2,FALSE)</f>
        <v>Monitoring Group</v>
      </c>
      <c r="F18699" s="3" t="str">
        <f>VLOOKUP(A18699,Respondents!A:C,3,FALSE)</f>
        <v>Monitoring Group</v>
      </c>
      <c r="G18699" s="3">
        <f t="shared" si="734"/>
        <v>1</v>
      </c>
      <c r="H18699" s="3">
        <f t="shared" si="735"/>
        <v>1</v>
      </c>
    </row>
    <row r="18700" spans="1:8" x14ac:dyDescent="0.3">
      <c r="A18700" t="s">
        <v>5</v>
      </c>
      <c r="B18700" t="s">
        <v>243</v>
      </c>
      <c r="C18700" t="s">
        <v>331</v>
      </c>
      <c r="D18700" t="s">
        <v>155</v>
      </c>
      <c r="E18700" s="3" t="str">
        <f>VLOOKUP(A18700,Respondents!A:B,2,FALSE)</f>
        <v>Monitoring Group</v>
      </c>
      <c r="F18700" s="3" t="str">
        <f>VLOOKUP(A18700,Respondents!A:C,3,FALSE)</f>
        <v>Monitoring Group</v>
      </c>
      <c r="G18700" s="3">
        <f t="shared" si="734"/>
        <v>2</v>
      </c>
      <c r="H18700" s="3">
        <f t="shared" si="735"/>
        <v>0</v>
      </c>
    </row>
    <row r="18701" spans="1:8" x14ac:dyDescent="0.3">
      <c r="A18701" t="s">
        <v>5</v>
      </c>
      <c r="B18701" t="s">
        <v>243</v>
      </c>
      <c r="C18701" t="s">
        <v>332</v>
      </c>
      <c r="D18701" t="s">
        <v>155</v>
      </c>
      <c r="E18701" s="3" t="str">
        <f>VLOOKUP(A18701,Respondents!A:B,2,FALSE)</f>
        <v>Monitoring Group</v>
      </c>
      <c r="F18701" s="3" t="str">
        <f>VLOOKUP(A18701,Respondents!A:C,3,FALSE)</f>
        <v>Monitoring Group</v>
      </c>
      <c r="G18701" s="3">
        <f t="shared" si="734"/>
        <v>2</v>
      </c>
      <c r="H18701" s="3">
        <f t="shared" si="735"/>
        <v>0</v>
      </c>
    </row>
    <row r="18702" spans="1:8" x14ac:dyDescent="0.3">
      <c r="A18702" t="s">
        <v>5</v>
      </c>
      <c r="B18702" t="s">
        <v>243</v>
      </c>
      <c r="C18702" t="s">
        <v>333</v>
      </c>
      <c r="D18702" t="s">
        <v>155</v>
      </c>
      <c r="E18702" s="3" t="str">
        <f>VLOOKUP(A18702,Respondents!A:B,2,FALSE)</f>
        <v>Monitoring Group</v>
      </c>
      <c r="F18702" s="3" t="str">
        <f>VLOOKUP(A18702,Respondents!A:C,3,FALSE)</f>
        <v>Monitoring Group</v>
      </c>
      <c r="G18702" s="3">
        <f t="shared" si="734"/>
        <v>2</v>
      </c>
      <c r="H18702" s="3">
        <f t="shared" si="735"/>
        <v>0</v>
      </c>
    </row>
    <row r="18703" spans="1:8" x14ac:dyDescent="0.3">
      <c r="A18703" t="s">
        <v>5</v>
      </c>
      <c r="B18703" t="s">
        <v>250</v>
      </c>
      <c r="C18703" t="s">
        <v>251</v>
      </c>
      <c r="D18703" t="s">
        <v>155</v>
      </c>
      <c r="E18703" s="3" t="str">
        <f>VLOOKUP(A18703,Respondents!A:B,2,FALSE)</f>
        <v>Monitoring Group</v>
      </c>
      <c r="F18703" s="3" t="str">
        <f>VLOOKUP(A18703,Respondents!A:C,3,FALSE)</f>
        <v>Monitoring Group</v>
      </c>
      <c r="G18703" s="3">
        <f t="shared" si="734"/>
        <v>1</v>
      </c>
      <c r="H18703" s="3">
        <f t="shared" si="735"/>
        <v>0</v>
      </c>
    </row>
    <row r="18704" spans="1:8" x14ac:dyDescent="0.3">
      <c r="A18704" t="s">
        <v>5</v>
      </c>
      <c r="B18704" t="s">
        <v>250</v>
      </c>
      <c r="C18704" t="s">
        <v>252</v>
      </c>
      <c r="D18704" t="s">
        <v>159</v>
      </c>
      <c r="E18704" s="3" t="str">
        <f>VLOOKUP(A18704,Respondents!A:B,2,FALSE)</f>
        <v>Monitoring Group</v>
      </c>
      <c r="F18704" s="3" t="str">
        <f>VLOOKUP(A18704,Respondents!A:C,3,FALSE)</f>
        <v>Monitoring Group</v>
      </c>
      <c r="G18704" s="3">
        <f t="shared" si="734"/>
        <v>1</v>
      </c>
      <c r="H18704" s="3">
        <f t="shared" si="735"/>
        <v>1</v>
      </c>
    </row>
    <row r="18705" spans="1:8" x14ac:dyDescent="0.3">
      <c r="A18705" t="s">
        <v>5</v>
      </c>
      <c r="B18705" t="s">
        <v>250</v>
      </c>
      <c r="C18705" t="s">
        <v>253</v>
      </c>
      <c r="D18705" t="s">
        <v>155</v>
      </c>
      <c r="E18705" s="3" t="str">
        <f>VLOOKUP(A18705,Respondents!A:B,2,FALSE)</f>
        <v>Monitoring Group</v>
      </c>
      <c r="F18705" s="3" t="str">
        <f>VLOOKUP(A18705,Respondents!A:C,3,FALSE)</f>
        <v>Monitoring Group</v>
      </c>
      <c r="G18705" s="3">
        <f t="shared" si="734"/>
        <v>1</v>
      </c>
      <c r="H18705" s="3">
        <f t="shared" si="735"/>
        <v>0</v>
      </c>
    </row>
    <row r="18706" spans="1:8" x14ac:dyDescent="0.3">
      <c r="A18706" t="s">
        <v>5</v>
      </c>
      <c r="B18706" t="s">
        <v>250</v>
      </c>
      <c r="C18706" t="s">
        <v>254</v>
      </c>
      <c r="D18706" t="s">
        <v>155</v>
      </c>
      <c r="E18706" s="3" t="str">
        <f>VLOOKUP(A18706,Respondents!A:B,2,FALSE)</f>
        <v>Monitoring Group</v>
      </c>
      <c r="F18706" s="3" t="str">
        <f>VLOOKUP(A18706,Respondents!A:C,3,FALSE)</f>
        <v>Monitoring Group</v>
      </c>
      <c r="G18706" s="3">
        <f t="shared" si="734"/>
        <v>1</v>
      </c>
      <c r="H18706" s="3">
        <f t="shared" si="735"/>
        <v>0</v>
      </c>
    </row>
    <row r="18707" spans="1:8" x14ac:dyDescent="0.3">
      <c r="A18707" t="s">
        <v>5</v>
      </c>
      <c r="B18707" t="s">
        <v>250</v>
      </c>
      <c r="C18707" t="s">
        <v>255</v>
      </c>
      <c r="D18707" t="s">
        <v>155</v>
      </c>
      <c r="E18707" s="3" t="str">
        <f>VLOOKUP(A18707,Respondents!A:B,2,FALSE)</f>
        <v>Monitoring Group</v>
      </c>
      <c r="F18707" s="3" t="str">
        <f>VLOOKUP(A18707,Respondents!A:C,3,FALSE)</f>
        <v>Monitoring Group</v>
      </c>
      <c r="G18707" s="3">
        <f t="shared" si="734"/>
        <v>1</v>
      </c>
      <c r="H18707" s="3">
        <f t="shared" si="735"/>
        <v>0</v>
      </c>
    </row>
    <row r="18708" spans="1:8" x14ac:dyDescent="0.3">
      <c r="A18708" t="s">
        <v>5</v>
      </c>
      <c r="B18708" t="s">
        <v>250</v>
      </c>
      <c r="C18708" t="s">
        <v>256</v>
      </c>
      <c r="D18708" t="s">
        <v>155</v>
      </c>
      <c r="E18708" s="3" t="str">
        <f>VLOOKUP(A18708,Respondents!A:B,2,FALSE)</f>
        <v>Monitoring Group</v>
      </c>
      <c r="F18708" s="3" t="str">
        <f>VLOOKUP(A18708,Respondents!A:C,3,FALSE)</f>
        <v>Monitoring Group</v>
      </c>
      <c r="G18708" s="3">
        <f t="shared" si="734"/>
        <v>1</v>
      </c>
      <c r="H18708" s="3">
        <f t="shared" si="735"/>
        <v>0</v>
      </c>
    </row>
    <row r="18709" spans="1:8" x14ac:dyDescent="0.3">
      <c r="A18709" t="s">
        <v>5</v>
      </c>
      <c r="B18709" t="s">
        <v>250</v>
      </c>
      <c r="C18709" t="s">
        <v>334</v>
      </c>
      <c r="D18709" t="s">
        <v>155</v>
      </c>
      <c r="E18709" s="3" t="str">
        <f>VLOOKUP(A18709,Respondents!A:B,2,FALSE)</f>
        <v>Monitoring Group</v>
      </c>
      <c r="F18709" s="3" t="str">
        <f>VLOOKUP(A18709,Respondents!A:C,3,FALSE)</f>
        <v>Monitoring Group</v>
      </c>
      <c r="G18709" s="3">
        <f t="shared" ref="G18709:G18734" si="736">IF(LEN(C18709)-LEN(SUBSTITUTE(C18709,".",""))&lt;=1,1,2)</f>
        <v>2</v>
      </c>
      <c r="H18709" s="3">
        <f t="shared" ref="H18709:H18734" si="737">IF(D18709="Yes",1,0)</f>
        <v>0</v>
      </c>
    </row>
    <row r="18710" spans="1:8" x14ac:dyDescent="0.3">
      <c r="A18710" t="s">
        <v>5</v>
      </c>
      <c r="B18710" t="s">
        <v>250</v>
      </c>
      <c r="C18710" t="s">
        <v>335</v>
      </c>
      <c r="D18710" t="s">
        <v>159</v>
      </c>
      <c r="E18710" s="3" t="str">
        <f>VLOOKUP(A18710,Respondents!A:B,2,FALSE)</f>
        <v>Monitoring Group</v>
      </c>
      <c r="F18710" s="3" t="str">
        <f>VLOOKUP(A18710,Respondents!A:C,3,FALSE)</f>
        <v>Monitoring Group</v>
      </c>
      <c r="G18710" s="3">
        <f t="shared" si="736"/>
        <v>2</v>
      </c>
      <c r="H18710" s="3">
        <f t="shared" si="737"/>
        <v>1</v>
      </c>
    </row>
    <row r="18711" spans="1:8" x14ac:dyDescent="0.3">
      <c r="A18711" t="s">
        <v>5</v>
      </c>
      <c r="B18711" t="s">
        <v>250</v>
      </c>
      <c r="C18711" t="s">
        <v>336</v>
      </c>
      <c r="D18711" t="s">
        <v>155</v>
      </c>
      <c r="E18711" s="3" t="str">
        <f>VLOOKUP(A18711,Respondents!A:B,2,FALSE)</f>
        <v>Monitoring Group</v>
      </c>
      <c r="F18711" s="3" t="str">
        <f>VLOOKUP(A18711,Respondents!A:C,3,FALSE)</f>
        <v>Monitoring Group</v>
      </c>
      <c r="G18711" s="3">
        <f t="shared" si="736"/>
        <v>2</v>
      </c>
      <c r="H18711" s="3">
        <f t="shared" si="737"/>
        <v>0</v>
      </c>
    </row>
    <row r="18712" spans="1:8" x14ac:dyDescent="0.3">
      <c r="A18712" t="s">
        <v>5</v>
      </c>
      <c r="B18712" t="s">
        <v>250</v>
      </c>
      <c r="C18712" t="s">
        <v>337</v>
      </c>
      <c r="D18712" t="s">
        <v>159</v>
      </c>
      <c r="E18712" s="3" t="str">
        <f>VLOOKUP(A18712,Respondents!A:B,2,FALSE)</f>
        <v>Monitoring Group</v>
      </c>
      <c r="F18712" s="3" t="str">
        <f>VLOOKUP(A18712,Respondents!A:C,3,FALSE)</f>
        <v>Monitoring Group</v>
      </c>
      <c r="G18712" s="3">
        <f t="shared" si="736"/>
        <v>2</v>
      </c>
      <c r="H18712" s="3">
        <f t="shared" si="737"/>
        <v>1</v>
      </c>
    </row>
    <row r="18713" spans="1:8" x14ac:dyDescent="0.3">
      <c r="A18713" t="s">
        <v>5</v>
      </c>
      <c r="B18713" t="s">
        <v>250</v>
      </c>
      <c r="C18713" t="s">
        <v>386</v>
      </c>
      <c r="D18713" t="s">
        <v>155</v>
      </c>
      <c r="E18713" s="3" t="str">
        <f>VLOOKUP(A18713,Respondents!A:B,2,FALSE)</f>
        <v>Monitoring Group</v>
      </c>
      <c r="F18713" s="3" t="str">
        <f>VLOOKUP(A18713,Respondents!A:C,3,FALSE)</f>
        <v>Monitoring Group</v>
      </c>
      <c r="G18713" s="3">
        <f t="shared" si="736"/>
        <v>2</v>
      </c>
      <c r="H18713" s="3">
        <f t="shared" si="737"/>
        <v>0</v>
      </c>
    </row>
    <row r="18714" spans="1:8" x14ac:dyDescent="0.3">
      <c r="A18714" t="s">
        <v>5</v>
      </c>
      <c r="B18714" t="s">
        <v>250</v>
      </c>
      <c r="C18714" t="s">
        <v>338</v>
      </c>
      <c r="D18714" t="s">
        <v>155</v>
      </c>
      <c r="E18714" s="3" t="str">
        <f>VLOOKUP(A18714,Respondents!A:B,2,FALSE)</f>
        <v>Monitoring Group</v>
      </c>
      <c r="F18714" s="3" t="str">
        <f>VLOOKUP(A18714,Respondents!A:C,3,FALSE)</f>
        <v>Monitoring Group</v>
      </c>
      <c r="G18714" s="3">
        <f t="shared" si="736"/>
        <v>2</v>
      </c>
      <c r="H18714" s="3">
        <f t="shared" si="737"/>
        <v>0</v>
      </c>
    </row>
    <row r="18715" spans="1:8" x14ac:dyDescent="0.3">
      <c r="A18715" t="s">
        <v>5</v>
      </c>
      <c r="B18715" t="s">
        <v>257</v>
      </c>
      <c r="C18715" t="s">
        <v>258</v>
      </c>
      <c r="D18715" t="s">
        <v>155</v>
      </c>
      <c r="E18715" s="3" t="str">
        <f>VLOOKUP(A18715,Respondents!A:B,2,FALSE)</f>
        <v>Monitoring Group</v>
      </c>
      <c r="F18715" s="3" t="str">
        <f>VLOOKUP(A18715,Respondents!A:C,3,FALSE)</f>
        <v>Monitoring Group</v>
      </c>
      <c r="G18715" s="3">
        <f t="shared" si="736"/>
        <v>1</v>
      </c>
      <c r="H18715" s="3">
        <f t="shared" si="737"/>
        <v>0</v>
      </c>
    </row>
    <row r="18716" spans="1:8" x14ac:dyDescent="0.3">
      <c r="A18716" t="s">
        <v>5</v>
      </c>
      <c r="B18716" t="s">
        <v>257</v>
      </c>
      <c r="C18716" t="s">
        <v>259</v>
      </c>
      <c r="D18716" t="s">
        <v>155</v>
      </c>
      <c r="E18716" s="3" t="str">
        <f>VLOOKUP(A18716,Respondents!A:B,2,FALSE)</f>
        <v>Monitoring Group</v>
      </c>
      <c r="F18716" s="3" t="str">
        <f>VLOOKUP(A18716,Respondents!A:C,3,FALSE)</f>
        <v>Monitoring Group</v>
      </c>
      <c r="G18716" s="3">
        <f t="shared" si="736"/>
        <v>1</v>
      </c>
      <c r="H18716" s="3">
        <f t="shared" si="737"/>
        <v>0</v>
      </c>
    </row>
    <row r="18717" spans="1:8" x14ac:dyDescent="0.3">
      <c r="A18717" t="s">
        <v>5</v>
      </c>
      <c r="B18717" t="s">
        <v>257</v>
      </c>
      <c r="C18717" t="s">
        <v>260</v>
      </c>
      <c r="D18717" t="s">
        <v>155</v>
      </c>
      <c r="E18717" s="3" t="str">
        <f>VLOOKUP(A18717,Respondents!A:B,2,FALSE)</f>
        <v>Monitoring Group</v>
      </c>
      <c r="F18717" s="3" t="str">
        <f>VLOOKUP(A18717,Respondents!A:C,3,FALSE)</f>
        <v>Monitoring Group</v>
      </c>
      <c r="G18717" s="3">
        <f t="shared" si="736"/>
        <v>1</v>
      </c>
      <c r="H18717" s="3">
        <f t="shared" si="737"/>
        <v>0</v>
      </c>
    </row>
    <row r="18718" spans="1:8" x14ac:dyDescent="0.3">
      <c r="A18718" t="s">
        <v>5</v>
      </c>
      <c r="B18718" t="s">
        <v>257</v>
      </c>
      <c r="C18718" t="s">
        <v>261</v>
      </c>
      <c r="D18718" t="s">
        <v>159</v>
      </c>
      <c r="E18718" s="3" t="str">
        <f>VLOOKUP(A18718,Respondents!A:B,2,FALSE)</f>
        <v>Monitoring Group</v>
      </c>
      <c r="F18718" s="3" t="str">
        <f>VLOOKUP(A18718,Respondents!A:C,3,FALSE)</f>
        <v>Monitoring Group</v>
      </c>
      <c r="G18718" s="3">
        <f t="shared" si="736"/>
        <v>1</v>
      </c>
      <c r="H18718" s="3">
        <f t="shared" si="737"/>
        <v>1</v>
      </c>
    </row>
    <row r="18719" spans="1:8" x14ac:dyDescent="0.3">
      <c r="A18719" t="s">
        <v>5</v>
      </c>
      <c r="B18719" t="s">
        <v>257</v>
      </c>
      <c r="C18719" t="s">
        <v>262</v>
      </c>
      <c r="D18719" t="s">
        <v>155</v>
      </c>
      <c r="E18719" s="3" t="str">
        <f>VLOOKUP(A18719,Respondents!A:B,2,FALSE)</f>
        <v>Monitoring Group</v>
      </c>
      <c r="F18719" s="3" t="str">
        <f>VLOOKUP(A18719,Respondents!A:C,3,FALSE)</f>
        <v>Monitoring Group</v>
      </c>
      <c r="G18719" s="3">
        <f t="shared" si="736"/>
        <v>1</v>
      </c>
      <c r="H18719" s="3">
        <f t="shared" si="737"/>
        <v>0</v>
      </c>
    </row>
    <row r="18720" spans="1:8" x14ac:dyDescent="0.3">
      <c r="A18720" t="s">
        <v>5</v>
      </c>
      <c r="B18720" t="s">
        <v>257</v>
      </c>
      <c r="C18720" t="s">
        <v>263</v>
      </c>
      <c r="D18720" t="s">
        <v>155</v>
      </c>
      <c r="E18720" s="3" t="str">
        <f>VLOOKUP(A18720,Respondents!A:B,2,FALSE)</f>
        <v>Monitoring Group</v>
      </c>
      <c r="F18720" s="3" t="str">
        <f>VLOOKUP(A18720,Respondents!A:C,3,FALSE)</f>
        <v>Monitoring Group</v>
      </c>
      <c r="G18720" s="3">
        <f t="shared" si="736"/>
        <v>1</v>
      </c>
      <c r="H18720" s="3">
        <f t="shared" si="737"/>
        <v>0</v>
      </c>
    </row>
    <row r="18721" spans="1:8" x14ac:dyDescent="0.3">
      <c r="A18721" t="s">
        <v>5</v>
      </c>
      <c r="B18721" t="s">
        <v>257</v>
      </c>
      <c r="C18721" t="s">
        <v>264</v>
      </c>
      <c r="D18721" t="s">
        <v>155</v>
      </c>
      <c r="E18721" s="3" t="str">
        <f>VLOOKUP(A18721,Respondents!A:B,2,FALSE)</f>
        <v>Monitoring Group</v>
      </c>
      <c r="F18721" s="3" t="str">
        <f>VLOOKUP(A18721,Respondents!A:C,3,FALSE)</f>
        <v>Monitoring Group</v>
      </c>
      <c r="G18721" s="3">
        <f t="shared" si="736"/>
        <v>2</v>
      </c>
      <c r="H18721" s="3">
        <f t="shared" si="737"/>
        <v>0</v>
      </c>
    </row>
    <row r="18722" spans="1:8" x14ac:dyDescent="0.3">
      <c r="A18722" t="s">
        <v>5</v>
      </c>
      <c r="B18722" t="s">
        <v>257</v>
      </c>
      <c r="C18722" t="s">
        <v>265</v>
      </c>
      <c r="D18722" t="s">
        <v>155</v>
      </c>
      <c r="E18722" s="3" t="str">
        <f>VLOOKUP(A18722,Respondents!A:B,2,FALSE)</f>
        <v>Monitoring Group</v>
      </c>
      <c r="F18722" s="3" t="str">
        <f>VLOOKUP(A18722,Respondents!A:C,3,FALSE)</f>
        <v>Monitoring Group</v>
      </c>
      <c r="G18722" s="3">
        <f t="shared" si="736"/>
        <v>2</v>
      </c>
      <c r="H18722" s="3">
        <f t="shared" si="737"/>
        <v>0</v>
      </c>
    </row>
    <row r="18723" spans="1:8" x14ac:dyDescent="0.3">
      <c r="A18723" t="s">
        <v>5</v>
      </c>
      <c r="B18723" t="s">
        <v>257</v>
      </c>
      <c r="C18723" t="s">
        <v>273</v>
      </c>
      <c r="D18723" t="s">
        <v>155</v>
      </c>
      <c r="E18723" s="3" t="str">
        <f>VLOOKUP(A18723,Respondents!A:B,2,FALSE)</f>
        <v>Monitoring Group</v>
      </c>
      <c r="F18723" s="3" t="str">
        <f>VLOOKUP(A18723,Respondents!A:C,3,FALSE)</f>
        <v>Monitoring Group</v>
      </c>
      <c r="G18723" s="3">
        <f t="shared" si="736"/>
        <v>2</v>
      </c>
      <c r="H18723" s="3">
        <f t="shared" si="737"/>
        <v>0</v>
      </c>
    </row>
    <row r="18724" spans="1:8" x14ac:dyDescent="0.3">
      <c r="A18724" t="s">
        <v>5</v>
      </c>
      <c r="B18724" t="s">
        <v>257</v>
      </c>
      <c r="C18724" t="s">
        <v>274</v>
      </c>
      <c r="D18724" t="s">
        <v>159</v>
      </c>
      <c r="E18724" s="3" t="str">
        <f>VLOOKUP(A18724,Respondents!A:B,2,FALSE)</f>
        <v>Monitoring Group</v>
      </c>
      <c r="F18724" s="3" t="str">
        <f>VLOOKUP(A18724,Respondents!A:C,3,FALSE)</f>
        <v>Monitoring Group</v>
      </c>
      <c r="G18724" s="3">
        <f t="shared" si="736"/>
        <v>2</v>
      </c>
      <c r="H18724" s="3">
        <f t="shared" si="737"/>
        <v>1</v>
      </c>
    </row>
    <row r="18725" spans="1:8" x14ac:dyDescent="0.3">
      <c r="A18725" t="s">
        <v>5</v>
      </c>
      <c r="B18725" t="s">
        <v>257</v>
      </c>
      <c r="C18725" t="s">
        <v>275</v>
      </c>
      <c r="D18725" t="s">
        <v>155</v>
      </c>
      <c r="E18725" s="3" t="str">
        <f>VLOOKUP(A18725,Respondents!A:B,2,FALSE)</f>
        <v>Monitoring Group</v>
      </c>
      <c r="F18725" s="3" t="str">
        <f>VLOOKUP(A18725,Respondents!A:C,3,FALSE)</f>
        <v>Monitoring Group</v>
      </c>
      <c r="G18725" s="3">
        <f t="shared" si="736"/>
        <v>2</v>
      </c>
      <c r="H18725" s="3">
        <f t="shared" si="737"/>
        <v>0</v>
      </c>
    </row>
    <row r="18726" spans="1:8" x14ac:dyDescent="0.3">
      <c r="A18726" t="s">
        <v>6</v>
      </c>
      <c r="B18726" t="s">
        <v>162</v>
      </c>
      <c r="C18726" t="s">
        <v>163</v>
      </c>
      <c r="D18726" t="s">
        <v>155</v>
      </c>
      <c r="E18726" s="3" t="str">
        <f>VLOOKUP(A18726,Respondents!A:B,2,FALSE)</f>
        <v>Monitoring Group</v>
      </c>
      <c r="F18726" s="3" t="str">
        <f>VLOOKUP(A18726,Respondents!A:C,3,FALSE)</f>
        <v>Monitoring Group</v>
      </c>
      <c r="G18726" s="3">
        <f t="shared" si="736"/>
        <v>1</v>
      </c>
      <c r="H18726" s="3">
        <f t="shared" si="737"/>
        <v>0</v>
      </c>
    </row>
    <row r="18727" spans="1:8" x14ac:dyDescent="0.3">
      <c r="A18727" t="s">
        <v>6</v>
      </c>
      <c r="B18727" t="s">
        <v>162</v>
      </c>
      <c r="C18727" t="s">
        <v>164</v>
      </c>
      <c r="D18727" t="s">
        <v>155</v>
      </c>
      <c r="E18727" s="3" t="str">
        <f>VLOOKUP(A18727,Respondents!A:B,2,FALSE)</f>
        <v>Monitoring Group</v>
      </c>
      <c r="F18727" s="3" t="str">
        <f>VLOOKUP(A18727,Respondents!A:C,3,FALSE)</f>
        <v>Monitoring Group</v>
      </c>
      <c r="G18727" s="3">
        <f t="shared" si="736"/>
        <v>1</v>
      </c>
      <c r="H18727" s="3">
        <f t="shared" si="737"/>
        <v>0</v>
      </c>
    </row>
    <row r="18728" spans="1:8" x14ac:dyDescent="0.3">
      <c r="A18728" t="s">
        <v>6</v>
      </c>
      <c r="B18728" t="s">
        <v>162</v>
      </c>
      <c r="C18728" t="s">
        <v>165</v>
      </c>
      <c r="D18728" t="s">
        <v>155</v>
      </c>
      <c r="E18728" s="3" t="str">
        <f>VLOOKUP(A18728,Respondents!A:B,2,FALSE)</f>
        <v>Monitoring Group</v>
      </c>
      <c r="F18728" s="3" t="str">
        <f>VLOOKUP(A18728,Respondents!A:C,3,FALSE)</f>
        <v>Monitoring Group</v>
      </c>
      <c r="G18728" s="3">
        <f t="shared" si="736"/>
        <v>1</v>
      </c>
      <c r="H18728" s="3">
        <f t="shared" si="737"/>
        <v>0</v>
      </c>
    </row>
    <row r="18729" spans="1:8" x14ac:dyDescent="0.3">
      <c r="A18729" t="s">
        <v>6</v>
      </c>
      <c r="B18729" t="s">
        <v>162</v>
      </c>
      <c r="C18729" t="s">
        <v>166</v>
      </c>
      <c r="D18729" t="s">
        <v>155</v>
      </c>
      <c r="E18729" s="3" t="str">
        <f>VLOOKUP(A18729,Respondents!A:B,2,FALSE)</f>
        <v>Monitoring Group</v>
      </c>
      <c r="F18729" s="3" t="str">
        <f>VLOOKUP(A18729,Respondents!A:C,3,FALSE)</f>
        <v>Monitoring Group</v>
      </c>
      <c r="G18729" s="3">
        <f t="shared" si="736"/>
        <v>1</v>
      </c>
      <c r="H18729" s="3">
        <f t="shared" si="737"/>
        <v>0</v>
      </c>
    </row>
    <row r="18730" spans="1:8" x14ac:dyDescent="0.3">
      <c r="A18730" t="s">
        <v>6</v>
      </c>
      <c r="B18730" t="s">
        <v>162</v>
      </c>
      <c r="C18730" t="s">
        <v>167</v>
      </c>
      <c r="D18730" t="s">
        <v>155</v>
      </c>
      <c r="E18730" s="3" t="str">
        <f>VLOOKUP(A18730,Respondents!A:B,2,FALSE)</f>
        <v>Monitoring Group</v>
      </c>
      <c r="F18730" s="3" t="str">
        <f>VLOOKUP(A18730,Respondents!A:C,3,FALSE)</f>
        <v>Monitoring Group</v>
      </c>
      <c r="G18730" s="3">
        <f t="shared" si="736"/>
        <v>1</v>
      </c>
      <c r="H18730" s="3">
        <f t="shared" si="737"/>
        <v>0</v>
      </c>
    </row>
    <row r="18731" spans="1:8" x14ac:dyDescent="0.3">
      <c r="A18731" t="s">
        <v>6</v>
      </c>
      <c r="B18731" t="s">
        <v>162</v>
      </c>
      <c r="C18731" t="s">
        <v>168</v>
      </c>
      <c r="D18731" t="s">
        <v>159</v>
      </c>
      <c r="E18731" s="3" t="str">
        <f>VLOOKUP(A18731,Respondents!A:B,2,FALSE)</f>
        <v>Monitoring Group</v>
      </c>
      <c r="F18731" s="3" t="str">
        <f>VLOOKUP(A18731,Respondents!A:C,3,FALSE)</f>
        <v>Monitoring Group</v>
      </c>
      <c r="G18731" s="3">
        <f t="shared" si="736"/>
        <v>1</v>
      </c>
      <c r="H18731" s="3">
        <f t="shared" si="737"/>
        <v>1</v>
      </c>
    </row>
    <row r="18732" spans="1:8" x14ac:dyDescent="0.3">
      <c r="A18732" t="s">
        <v>6</v>
      </c>
      <c r="B18732" t="s">
        <v>162</v>
      </c>
      <c r="C18732" t="s">
        <v>169</v>
      </c>
      <c r="D18732" t="s">
        <v>155</v>
      </c>
      <c r="E18732" s="3" t="str">
        <f>VLOOKUP(A18732,Respondents!A:B,2,FALSE)</f>
        <v>Monitoring Group</v>
      </c>
      <c r="F18732" s="3" t="str">
        <f>VLOOKUP(A18732,Respondents!A:C,3,FALSE)</f>
        <v>Monitoring Group</v>
      </c>
      <c r="G18732" s="3">
        <f t="shared" si="736"/>
        <v>2</v>
      </c>
      <c r="H18732" s="3">
        <f t="shared" si="737"/>
        <v>0</v>
      </c>
    </row>
    <row r="18733" spans="1:8" x14ac:dyDescent="0.3">
      <c r="A18733" t="s">
        <v>6</v>
      </c>
      <c r="B18733" t="s">
        <v>162</v>
      </c>
      <c r="C18733" t="s">
        <v>170</v>
      </c>
      <c r="D18733" t="s">
        <v>155</v>
      </c>
      <c r="E18733" s="3" t="str">
        <f>VLOOKUP(A18733,Respondents!A:B,2,FALSE)</f>
        <v>Monitoring Group</v>
      </c>
      <c r="F18733" s="3" t="str">
        <f>VLOOKUP(A18733,Respondents!A:C,3,FALSE)</f>
        <v>Monitoring Group</v>
      </c>
      <c r="G18733" s="3">
        <f t="shared" si="736"/>
        <v>2</v>
      </c>
      <c r="H18733" s="3">
        <f t="shared" si="737"/>
        <v>0</v>
      </c>
    </row>
    <row r="18734" spans="1:8" x14ac:dyDescent="0.3">
      <c r="A18734" t="s">
        <v>6</v>
      </c>
      <c r="B18734" t="s">
        <v>162</v>
      </c>
      <c r="C18734" t="s">
        <v>269</v>
      </c>
      <c r="D18734" t="s">
        <v>155</v>
      </c>
      <c r="E18734" s="3" t="str">
        <f>VLOOKUP(A18734,Respondents!A:B,2,FALSE)</f>
        <v>Monitoring Group</v>
      </c>
      <c r="F18734" s="3" t="str">
        <f>VLOOKUP(A18734,Respondents!A:C,3,FALSE)</f>
        <v>Monitoring Group</v>
      </c>
      <c r="G18734" s="3">
        <f t="shared" si="736"/>
        <v>2</v>
      </c>
      <c r="H18734" s="3">
        <f t="shared" si="737"/>
        <v>0</v>
      </c>
    </row>
    <row r="18735" spans="1:8" x14ac:dyDescent="0.3">
      <c r="A18735" t="s">
        <v>6</v>
      </c>
      <c r="B18735" t="s">
        <v>162</v>
      </c>
      <c r="C18735" t="s">
        <v>171</v>
      </c>
      <c r="D18735" t="s">
        <v>155</v>
      </c>
      <c r="E18735" s="3" t="str">
        <f>VLOOKUP(A18735,Respondents!A:B,2,FALSE)</f>
        <v>Monitoring Group</v>
      </c>
      <c r="F18735" s="3" t="str">
        <f>VLOOKUP(A18735,Respondents!A:C,3,FALSE)</f>
        <v>Monitoring Group</v>
      </c>
      <c r="G18735" s="3">
        <f t="shared" ref="G18735:G18798" si="738">IF(LEN(C18735)-LEN(SUBSTITUTE(C18735,".",""))&lt;=1,1,2)</f>
        <v>2</v>
      </c>
      <c r="H18735" s="3">
        <f t="shared" ref="H18735:H18798" si="739">IF(D18735="Yes",1,0)</f>
        <v>0</v>
      </c>
    </row>
    <row r="18736" spans="1:8" x14ac:dyDescent="0.3">
      <c r="A18736" t="s">
        <v>6</v>
      </c>
      <c r="B18736" t="s">
        <v>187</v>
      </c>
      <c r="C18736" t="s">
        <v>188</v>
      </c>
      <c r="D18736" t="s">
        <v>155</v>
      </c>
      <c r="E18736" s="3" t="str">
        <f>VLOOKUP(A18736,Respondents!A:B,2,FALSE)</f>
        <v>Monitoring Group</v>
      </c>
      <c r="F18736" s="3" t="str">
        <f>VLOOKUP(A18736,Respondents!A:C,3,FALSE)</f>
        <v>Monitoring Group</v>
      </c>
      <c r="G18736" s="3">
        <f t="shared" si="738"/>
        <v>1</v>
      </c>
      <c r="H18736" s="3">
        <f t="shared" si="739"/>
        <v>0</v>
      </c>
    </row>
    <row r="18737" spans="1:8" x14ac:dyDescent="0.3">
      <c r="A18737" t="s">
        <v>6</v>
      </c>
      <c r="B18737" t="s">
        <v>187</v>
      </c>
      <c r="C18737" t="s">
        <v>189</v>
      </c>
      <c r="D18737" t="s">
        <v>155</v>
      </c>
      <c r="E18737" s="3" t="str">
        <f>VLOOKUP(A18737,Respondents!A:B,2,FALSE)</f>
        <v>Monitoring Group</v>
      </c>
      <c r="F18737" s="3" t="str">
        <f>VLOOKUP(A18737,Respondents!A:C,3,FALSE)</f>
        <v>Monitoring Group</v>
      </c>
      <c r="G18737" s="3">
        <f t="shared" si="738"/>
        <v>1</v>
      </c>
      <c r="H18737" s="3">
        <f t="shared" si="739"/>
        <v>0</v>
      </c>
    </row>
    <row r="18738" spans="1:8" x14ac:dyDescent="0.3">
      <c r="A18738" t="s">
        <v>6</v>
      </c>
      <c r="B18738" t="s">
        <v>187</v>
      </c>
      <c r="C18738" t="s">
        <v>190</v>
      </c>
      <c r="D18738" t="s">
        <v>155</v>
      </c>
      <c r="E18738" s="3" t="str">
        <f>VLOOKUP(A18738,Respondents!A:B,2,FALSE)</f>
        <v>Monitoring Group</v>
      </c>
      <c r="F18738" s="3" t="str">
        <f>VLOOKUP(A18738,Respondents!A:C,3,FALSE)</f>
        <v>Monitoring Group</v>
      </c>
      <c r="G18738" s="3">
        <f t="shared" si="738"/>
        <v>1</v>
      </c>
      <c r="H18738" s="3">
        <f t="shared" si="739"/>
        <v>0</v>
      </c>
    </row>
    <row r="18739" spans="1:8" x14ac:dyDescent="0.3">
      <c r="A18739" t="s">
        <v>6</v>
      </c>
      <c r="B18739" t="s">
        <v>187</v>
      </c>
      <c r="C18739" t="s">
        <v>191</v>
      </c>
      <c r="D18739" t="s">
        <v>155</v>
      </c>
      <c r="E18739" s="3" t="str">
        <f>VLOOKUP(A18739,Respondents!A:B,2,FALSE)</f>
        <v>Monitoring Group</v>
      </c>
      <c r="F18739" s="3" t="str">
        <f>VLOOKUP(A18739,Respondents!A:C,3,FALSE)</f>
        <v>Monitoring Group</v>
      </c>
      <c r="G18739" s="3">
        <f t="shared" si="738"/>
        <v>1</v>
      </c>
      <c r="H18739" s="3">
        <f t="shared" si="739"/>
        <v>0</v>
      </c>
    </row>
    <row r="18740" spans="1:8" x14ac:dyDescent="0.3">
      <c r="A18740" t="s">
        <v>6</v>
      </c>
      <c r="B18740" t="s">
        <v>187</v>
      </c>
      <c r="C18740" t="s">
        <v>192</v>
      </c>
      <c r="D18740" t="s">
        <v>155</v>
      </c>
      <c r="E18740" s="3" t="str">
        <f>VLOOKUP(A18740,Respondents!A:B,2,FALSE)</f>
        <v>Monitoring Group</v>
      </c>
      <c r="F18740" s="3" t="str">
        <f>VLOOKUP(A18740,Respondents!A:C,3,FALSE)</f>
        <v>Monitoring Group</v>
      </c>
      <c r="G18740" s="3">
        <f t="shared" si="738"/>
        <v>1</v>
      </c>
      <c r="H18740" s="3">
        <f t="shared" si="739"/>
        <v>0</v>
      </c>
    </row>
    <row r="18741" spans="1:8" x14ac:dyDescent="0.3">
      <c r="A18741" t="s">
        <v>6</v>
      </c>
      <c r="B18741" t="s">
        <v>187</v>
      </c>
      <c r="C18741" t="s">
        <v>193</v>
      </c>
      <c r="D18741" t="s">
        <v>159</v>
      </c>
      <c r="E18741" s="3" t="str">
        <f>VLOOKUP(A18741,Respondents!A:B,2,FALSE)</f>
        <v>Monitoring Group</v>
      </c>
      <c r="F18741" s="3" t="str">
        <f>VLOOKUP(A18741,Respondents!A:C,3,FALSE)</f>
        <v>Monitoring Group</v>
      </c>
      <c r="G18741" s="3">
        <f t="shared" si="738"/>
        <v>1</v>
      </c>
      <c r="H18741" s="3">
        <f t="shared" si="739"/>
        <v>1</v>
      </c>
    </row>
    <row r="18742" spans="1:8" x14ac:dyDescent="0.3">
      <c r="A18742" t="s">
        <v>6</v>
      </c>
      <c r="B18742" t="s">
        <v>187</v>
      </c>
      <c r="C18742" t="s">
        <v>194</v>
      </c>
      <c r="D18742" t="s">
        <v>155</v>
      </c>
      <c r="E18742" s="3" t="str">
        <f>VLOOKUP(A18742,Respondents!A:B,2,FALSE)</f>
        <v>Monitoring Group</v>
      </c>
      <c r="F18742" s="3" t="str">
        <f>VLOOKUP(A18742,Respondents!A:C,3,FALSE)</f>
        <v>Monitoring Group</v>
      </c>
      <c r="G18742" s="3">
        <f t="shared" si="738"/>
        <v>2</v>
      </c>
      <c r="H18742" s="3">
        <f t="shared" si="739"/>
        <v>0</v>
      </c>
    </row>
    <row r="18743" spans="1:8" x14ac:dyDescent="0.3">
      <c r="A18743" t="s">
        <v>6</v>
      </c>
      <c r="B18743" t="s">
        <v>187</v>
      </c>
      <c r="C18743" t="s">
        <v>329</v>
      </c>
      <c r="D18743" t="s">
        <v>155</v>
      </c>
      <c r="E18743" s="3" t="str">
        <f>VLOOKUP(A18743,Respondents!A:B,2,FALSE)</f>
        <v>Monitoring Group</v>
      </c>
      <c r="F18743" s="3" t="str">
        <f>VLOOKUP(A18743,Respondents!A:C,3,FALSE)</f>
        <v>Monitoring Group</v>
      </c>
      <c r="G18743" s="3">
        <f t="shared" si="738"/>
        <v>2</v>
      </c>
      <c r="H18743" s="3">
        <f t="shared" si="739"/>
        <v>0</v>
      </c>
    </row>
    <row r="18744" spans="1:8" x14ac:dyDescent="0.3">
      <c r="A18744" t="s">
        <v>6</v>
      </c>
      <c r="B18744" t="s">
        <v>187</v>
      </c>
      <c r="C18744" t="s">
        <v>330</v>
      </c>
      <c r="D18744" t="s">
        <v>155</v>
      </c>
      <c r="E18744" s="3" t="str">
        <f>VLOOKUP(A18744,Respondents!A:B,2,FALSE)</f>
        <v>Monitoring Group</v>
      </c>
      <c r="F18744" s="3" t="str">
        <f>VLOOKUP(A18744,Respondents!A:C,3,FALSE)</f>
        <v>Monitoring Group</v>
      </c>
      <c r="G18744" s="3">
        <f t="shared" si="738"/>
        <v>2</v>
      </c>
      <c r="H18744" s="3">
        <f t="shared" si="739"/>
        <v>0</v>
      </c>
    </row>
    <row r="18745" spans="1:8" x14ac:dyDescent="0.3">
      <c r="A18745" t="s">
        <v>6</v>
      </c>
      <c r="B18745" t="s">
        <v>187</v>
      </c>
      <c r="C18745" t="s">
        <v>195</v>
      </c>
      <c r="D18745" t="s">
        <v>155</v>
      </c>
      <c r="E18745" s="3" t="str">
        <f>VLOOKUP(A18745,Respondents!A:B,2,FALSE)</f>
        <v>Monitoring Group</v>
      </c>
      <c r="F18745" s="3" t="str">
        <f>VLOOKUP(A18745,Respondents!A:C,3,FALSE)</f>
        <v>Monitoring Group</v>
      </c>
      <c r="G18745" s="3">
        <f t="shared" si="738"/>
        <v>2</v>
      </c>
      <c r="H18745" s="3">
        <f t="shared" si="739"/>
        <v>0</v>
      </c>
    </row>
    <row r="18746" spans="1:8" x14ac:dyDescent="0.3">
      <c r="A18746" t="s">
        <v>6</v>
      </c>
      <c r="B18746" t="s">
        <v>187</v>
      </c>
      <c r="C18746" t="s">
        <v>196</v>
      </c>
      <c r="D18746" t="s">
        <v>155</v>
      </c>
      <c r="E18746" s="3" t="str">
        <f>VLOOKUP(A18746,Respondents!A:B,2,FALSE)</f>
        <v>Monitoring Group</v>
      </c>
      <c r="F18746" s="3" t="str">
        <f>VLOOKUP(A18746,Respondents!A:C,3,FALSE)</f>
        <v>Monitoring Group</v>
      </c>
      <c r="G18746" s="3">
        <f t="shared" si="738"/>
        <v>2</v>
      </c>
      <c r="H18746" s="3">
        <f t="shared" si="739"/>
        <v>0</v>
      </c>
    </row>
    <row r="18747" spans="1:8" x14ac:dyDescent="0.3">
      <c r="A18747" t="s">
        <v>6</v>
      </c>
      <c r="B18747" t="s">
        <v>187</v>
      </c>
      <c r="C18747" t="s">
        <v>197</v>
      </c>
      <c r="D18747" t="s">
        <v>155</v>
      </c>
      <c r="E18747" s="3" t="str">
        <f>VLOOKUP(A18747,Respondents!A:B,2,FALSE)</f>
        <v>Monitoring Group</v>
      </c>
      <c r="F18747" s="3" t="str">
        <f>VLOOKUP(A18747,Respondents!A:C,3,FALSE)</f>
        <v>Monitoring Group</v>
      </c>
      <c r="G18747" s="3">
        <f t="shared" si="738"/>
        <v>2</v>
      </c>
      <c r="H18747" s="3">
        <f t="shared" si="739"/>
        <v>0</v>
      </c>
    </row>
    <row r="18748" spans="1:8" x14ac:dyDescent="0.3">
      <c r="A18748" t="s">
        <v>6</v>
      </c>
      <c r="B18748" t="s">
        <v>187</v>
      </c>
      <c r="C18748" t="s">
        <v>198</v>
      </c>
      <c r="D18748" t="s">
        <v>155</v>
      </c>
      <c r="E18748" s="3" t="str">
        <f>VLOOKUP(A18748,Respondents!A:B,2,FALSE)</f>
        <v>Monitoring Group</v>
      </c>
      <c r="F18748" s="3" t="str">
        <f>VLOOKUP(A18748,Respondents!A:C,3,FALSE)</f>
        <v>Monitoring Group</v>
      </c>
      <c r="G18748" s="3">
        <f t="shared" si="738"/>
        <v>2</v>
      </c>
      <c r="H18748" s="3">
        <f t="shared" si="739"/>
        <v>0</v>
      </c>
    </row>
    <row r="18749" spans="1:8" x14ac:dyDescent="0.3">
      <c r="A18749" t="s">
        <v>6</v>
      </c>
      <c r="B18749" t="s">
        <v>199</v>
      </c>
      <c r="C18749" t="s">
        <v>200</v>
      </c>
      <c r="D18749" t="s">
        <v>155</v>
      </c>
      <c r="E18749" s="3" t="str">
        <f>VLOOKUP(A18749,Respondents!A:B,2,FALSE)</f>
        <v>Monitoring Group</v>
      </c>
      <c r="F18749" s="3" t="str">
        <f>VLOOKUP(A18749,Respondents!A:C,3,FALSE)</f>
        <v>Monitoring Group</v>
      </c>
      <c r="G18749" s="3">
        <f t="shared" si="738"/>
        <v>1</v>
      </c>
      <c r="H18749" s="3">
        <f t="shared" si="739"/>
        <v>0</v>
      </c>
    </row>
    <row r="18750" spans="1:8" x14ac:dyDescent="0.3">
      <c r="A18750" t="s">
        <v>6</v>
      </c>
      <c r="B18750" t="s">
        <v>199</v>
      </c>
      <c r="C18750" t="s">
        <v>201</v>
      </c>
      <c r="D18750" t="s">
        <v>155</v>
      </c>
      <c r="E18750" s="3" t="str">
        <f>VLOOKUP(A18750,Respondents!A:B,2,FALSE)</f>
        <v>Monitoring Group</v>
      </c>
      <c r="F18750" s="3" t="str">
        <f>VLOOKUP(A18750,Respondents!A:C,3,FALSE)</f>
        <v>Monitoring Group</v>
      </c>
      <c r="G18750" s="3">
        <f t="shared" si="738"/>
        <v>1</v>
      </c>
      <c r="H18750" s="3">
        <f t="shared" si="739"/>
        <v>0</v>
      </c>
    </row>
    <row r="18751" spans="1:8" x14ac:dyDescent="0.3">
      <c r="A18751" t="s">
        <v>6</v>
      </c>
      <c r="B18751" t="s">
        <v>199</v>
      </c>
      <c r="C18751" t="s">
        <v>202</v>
      </c>
      <c r="D18751" t="s">
        <v>155</v>
      </c>
      <c r="E18751" s="3" t="str">
        <f>VLOOKUP(A18751,Respondents!A:B,2,FALSE)</f>
        <v>Monitoring Group</v>
      </c>
      <c r="F18751" s="3" t="str">
        <f>VLOOKUP(A18751,Respondents!A:C,3,FALSE)</f>
        <v>Monitoring Group</v>
      </c>
      <c r="G18751" s="3">
        <f t="shared" si="738"/>
        <v>1</v>
      </c>
      <c r="H18751" s="3">
        <f t="shared" si="739"/>
        <v>0</v>
      </c>
    </row>
    <row r="18752" spans="1:8" x14ac:dyDescent="0.3">
      <c r="A18752" t="s">
        <v>6</v>
      </c>
      <c r="B18752" t="s">
        <v>199</v>
      </c>
      <c r="C18752" t="s">
        <v>203</v>
      </c>
      <c r="D18752" t="s">
        <v>155</v>
      </c>
      <c r="E18752" s="3" t="str">
        <f>VLOOKUP(A18752,Respondents!A:B,2,FALSE)</f>
        <v>Monitoring Group</v>
      </c>
      <c r="F18752" s="3" t="str">
        <f>VLOOKUP(A18752,Respondents!A:C,3,FALSE)</f>
        <v>Monitoring Group</v>
      </c>
      <c r="G18752" s="3">
        <f t="shared" si="738"/>
        <v>1</v>
      </c>
      <c r="H18752" s="3">
        <f t="shared" si="739"/>
        <v>0</v>
      </c>
    </row>
    <row r="18753" spans="1:8" x14ac:dyDescent="0.3">
      <c r="A18753" t="s">
        <v>6</v>
      </c>
      <c r="B18753" t="s">
        <v>199</v>
      </c>
      <c r="C18753" t="s">
        <v>204</v>
      </c>
      <c r="D18753" t="s">
        <v>155</v>
      </c>
      <c r="E18753" s="3" t="str">
        <f>VLOOKUP(A18753,Respondents!A:B,2,FALSE)</f>
        <v>Monitoring Group</v>
      </c>
      <c r="F18753" s="3" t="str">
        <f>VLOOKUP(A18753,Respondents!A:C,3,FALSE)</f>
        <v>Monitoring Group</v>
      </c>
      <c r="G18753" s="3">
        <f t="shared" si="738"/>
        <v>1</v>
      </c>
      <c r="H18753" s="3">
        <f t="shared" si="739"/>
        <v>0</v>
      </c>
    </row>
    <row r="18754" spans="1:8" x14ac:dyDescent="0.3">
      <c r="A18754" t="s">
        <v>6</v>
      </c>
      <c r="B18754" t="s">
        <v>199</v>
      </c>
      <c r="C18754" t="s">
        <v>205</v>
      </c>
      <c r="D18754" t="s">
        <v>159</v>
      </c>
      <c r="E18754" s="3" t="str">
        <f>VLOOKUP(A18754,Respondents!A:B,2,FALSE)</f>
        <v>Monitoring Group</v>
      </c>
      <c r="F18754" s="3" t="str">
        <f>VLOOKUP(A18754,Respondents!A:C,3,FALSE)</f>
        <v>Monitoring Group</v>
      </c>
      <c r="G18754" s="3">
        <f t="shared" si="738"/>
        <v>1</v>
      </c>
      <c r="H18754" s="3">
        <f t="shared" si="739"/>
        <v>1</v>
      </c>
    </row>
    <row r="18755" spans="1:8" x14ac:dyDescent="0.3">
      <c r="A18755" t="s">
        <v>6</v>
      </c>
      <c r="B18755" t="s">
        <v>199</v>
      </c>
      <c r="C18755" t="s">
        <v>270</v>
      </c>
      <c r="D18755" t="s">
        <v>155</v>
      </c>
      <c r="E18755" s="3" t="str">
        <f>VLOOKUP(A18755,Respondents!A:B,2,FALSE)</f>
        <v>Monitoring Group</v>
      </c>
      <c r="F18755" s="3" t="str">
        <f>VLOOKUP(A18755,Respondents!A:C,3,FALSE)</f>
        <v>Monitoring Group</v>
      </c>
      <c r="G18755" s="3">
        <f t="shared" si="738"/>
        <v>2</v>
      </c>
      <c r="H18755" s="3">
        <f t="shared" si="739"/>
        <v>0</v>
      </c>
    </row>
    <row r="18756" spans="1:8" x14ac:dyDescent="0.3">
      <c r="A18756" t="s">
        <v>6</v>
      </c>
      <c r="B18756" t="s">
        <v>199</v>
      </c>
      <c r="C18756" t="s">
        <v>206</v>
      </c>
      <c r="D18756" t="s">
        <v>155</v>
      </c>
      <c r="E18756" s="3" t="str">
        <f>VLOOKUP(A18756,Respondents!A:B,2,FALSE)</f>
        <v>Monitoring Group</v>
      </c>
      <c r="F18756" s="3" t="str">
        <f>VLOOKUP(A18756,Respondents!A:C,3,FALSE)</f>
        <v>Monitoring Group</v>
      </c>
      <c r="G18756" s="3">
        <f t="shared" si="738"/>
        <v>2</v>
      </c>
      <c r="H18756" s="3">
        <f t="shared" si="739"/>
        <v>0</v>
      </c>
    </row>
    <row r="18757" spans="1:8" x14ac:dyDescent="0.3">
      <c r="A18757" t="s">
        <v>6</v>
      </c>
      <c r="B18757" t="s">
        <v>199</v>
      </c>
      <c r="C18757" t="s">
        <v>207</v>
      </c>
      <c r="D18757" t="s">
        <v>155</v>
      </c>
      <c r="E18757" s="3" t="str">
        <f>VLOOKUP(A18757,Respondents!A:B,2,FALSE)</f>
        <v>Monitoring Group</v>
      </c>
      <c r="F18757" s="3" t="str">
        <f>VLOOKUP(A18757,Respondents!A:C,3,FALSE)</f>
        <v>Monitoring Group</v>
      </c>
      <c r="G18757" s="3">
        <f t="shared" si="738"/>
        <v>2</v>
      </c>
      <c r="H18757" s="3">
        <f t="shared" si="739"/>
        <v>0</v>
      </c>
    </row>
    <row r="18758" spans="1:8" x14ac:dyDescent="0.3">
      <c r="A18758" t="s">
        <v>6</v>
      </c>
      <c r="B18758" t="s">
        <v>243</v>
      </c>
      <c r="C18758" t="s">
        <v>244</v>
      </c>
      <c r="D18758" t="s">
        <v>155</v>
      </c>
      <c r="E18758" s="3" t="str">
        <f>VLOOKUP(A18758,Respondents!A:B,2,FALSE)</f>
        <v>Monitoring Group</v>
      </c>
      <c r="F18758" s="3" t="str">
        <f>VLOOKUP(A18758,Respondents!A:C,3,FALSE)</f>
        <v>Monitoring Group</v>
      </c>
      <c r="G18758" s="3">
        <f t="shared" si="738"/>
        <v>1</v>
      </c>
      <c r="H18758" s="3">
        <f t="shared" si="739"/>
        <v>0</v>
      </c>
    </row>
    <row r="18759" spans="1:8" x14ac:dyDescent="0.3">
      <c r="A18759" t="s">
        <v>6</v>
      </c>
      <c r="B18759" t="s">
        <v>243</v>
      </c>
      <c r="C18759" t="s">
        <v>245</v>
      </c>
      <c r="D18759" t="s">
        <v>155</v>
      </c>
      <c r="E18759" s="3" t="str">
        <f>VLOOKUP(A18759,Respondents!A:B,2,FALSE)</f>
        <v>Monitoring Group</v>
      </c>
      <c r="F18759" s="3" t="str">
        <f>VLOOKUP(A18759,Respondents!A:C,3,FALSE)</f>
        <v>Monitoring Group</v>
      </c>
      <c r="G18759" s="3">
        <f t="shared" si="738"/>
        <v>1</v>
      </c>
      <c r="H18759" s="3">
        <f t="shared" si="739"/>
        <v>0</v>
      </c>
    </row>
    <row r="18760" spans="1:8" x14ac:dyDescent="0.3">
      <c r="A18760" t="s">
        <v>6</v>
      </c>
      <c r="B18760" t="s">
        <v>243</v>
      </c>
      <c r="C18760" t="s">
        <v>246</v>
      </c>
      <c r="D18760" t="s">
        <v>155</v>
      </c>
      <c r="E18760" s="3" t="str">
        <f>VLOOKUP(A18760,Respondents!A:B,2,FALSE)</f>
        <v>Monitoring Group</v>
      </c>
      <c r="F18760" s="3" t="str">
        <f>VLOOKUP(A18760,Respondents!A:C,3,FALSE)</f>
        <v>Monitoring Group</v>
      </c>
      <c r="G18760" s="3">
        <f t="shared" si="738"/>
        <v>1</v>
      </c>
      <c r="H18760" s="3">
        <f t="shared" si="739"/>
        <v>0</v>
      </c>
    </row>
    <row r="18761" spans="1:8" x14ac:dyDescent="0.3">
      <c r="A18761" t="s">
        <v>6</v>
      </c>
      <c r="B18761" t="s">
        <v>243</v>
      </c>
      <c r="C18761" t="s">
        <v>247</v>
      </c>
      <c r="D18761" t="s">
        <v>155</v>
      </c>
      <c r="E18761" s="3" t="str">
        <f>VLOOKUP(A18761,Respondents!A:B,2,FALSE)</f>
        <v>Monitoring Group</v>
      </c>
      <c r="F18761" s="3" t="str">
        <f>VLOOKUP(A18761,Respondents!A:C,3,FALSE)</f>
        <v>Monitoring Group</v>
      </c>
      <c r="G18761" s="3">
        <f t="shared" si="738"/>
        <v>1</v>
      </c>
      <c r="H18761" s="3">
        <f t="shared" si="739"/>
        <v>0</v>
      </c>
    </row>
    <row r="18762" spans="1:8" x14ac:dyDescent="0.3">
      <c r="A18762" t="s">
        <v>6</v>
      </c>
      <c r="B18762" t="s">
        <v>243</v>
      </c>
      <c r="C18762" t="s">
        <v>248</v>
      </c>
      <c r="D18762" t="s">
        <v>155</v>
      </c>
      <c r="E18762" s="3" t="str">
        <f>VLOOKUP(A18762,Respondents!A:B,2,FALSE)</f>
        <v>Monitoring Group</v>
      </c>
      <c r="F18762" s="3" t="str">
        <f>VLOOKUP(A18762,Respondents!A:C,3,FALSE)</f>
        <v>Monitoring Group</v>
      </c>
      <c r="G18762" s="3">
        <f t="shared" si="738"/>
        <v>1</v>
      </c>
      <c r="H18762" s="3">
        <f t="shared" si="739"/>
        <v>0</v>
      </c>
    </row>
    <row r="18763" spans="1:8" x14ac:dyDescent="0.3">
      <c r="A18763" t="s">
        <v>6</v>
      </c>
      <c r="B18763" t="s">
        <v>243</v>
      </c>
      <c r="C18763" t="s">
        <v>249</v>
      </c>
      <c r="D18763" t="s">
        <v>159</v>
      </c>
      <c r="E18763" s="3" t="str">
        <f>VLOOKUP(A18763,Respondents!A:B,2,FALSE)</f>
        <v>Monitoring Group</v>
      </c>
      <c r="F18763" s="3" t="str">
        <f>VLOOKUP(A18763,Respondents!A:C,3,FALSE)</f>
        <v>Monitoring Group</v>
      </c>
      <c r="G18763" s="3">
        <f t="shared" si="738"/>
        <v>1</v>
      </c>
      <c r="H18763" s="3">
        <f t="shared" si="739"/>
        <v>1</v>
      </c>
    </row>
    <row r="18764" spans="1:8" x14ac:dyDescent="0.3">
      <c r="A18764" t="s">
        <v>6</v>
      </c>
      <c r="B18764" t="s">
        <v>243</v>
      </c>
      <c r="C18764" t="s">
        <v>331</v>
      </c>
      <c r="D18764" t="s">
        <v>155</v>
      </c>
      <c r="E18764" s="3" t="str">
        <f>VLOOKUP(A18764,Respondents!A:B,2,FALSE)</f>
        <v>Monitoring Group</v>
      </c>
      <c r="F18764" s="3" t="str">
        <f>VLOOKUP(A18764,Respondents!A:C,3,FALSE)</f>
        <v>Monitoring Group</v>
      </c>
      <c r="G18764" s="3">
        <f t="shared" si="738"/>
        <v>2</v>
      </c>
      <c r="H18764" s="3">
        <f t="shared" si="739"/>
        <v>0</v>
      </c>
    </row>
    <row r="18765" spans="1:8" x14ac:dyDescent="0.3">
      <c r="A18765" t="s">
        <v>6</v>
      </c>
      <c r="B18765" t="s">
        <v>243</v>
      </c>
      <c r="C18765" t="s">
        <v>332</v>
      </c>
      <c r="D18765" t="s">
        <v>155</v>
      </c>
      <c r="E18765" s="3" t="str">
        <f>VLOOKUP(A18765,Respondents!A:B,2,FALSE)</f>
        <v>Monitoring Group</v>
      </c>
      <c r="F18765" s="3" t="str">
        <f>VLOOKUP(A18765,Respondents!A:C,3,FALSE)</f>
        <v>Monitoring Group</v>
      </c>
      <c r="G18765" s="3">
        <f t="shared" si="738"/>
        <v>2</v>
      </c>
      <c r="H18765" s="3">
        <f t="shared" si="739"/>
        <v>0</v>
      </c>
    </row>
    <row r="18766" spans="1:8" x14ac:dyDescent="0.3">
      <c r="A18766" t="s">
        <v>6</v>
      </c>
      <c r="B18766" t="s">
        <v>243</v>
      </c>
      <c r="C18766" t="s">
        <v>333</v>
      </c>
      <c r="D18766" t="s">
        <v>155</v>
      </c>
      <c r="E18766" s="3" t="str">
        <f>VLOOKUP(A18766,Respondents!A:B,2,FALSE)</f>
        <v>Monitoring Group</v>
      </c>
      <c r="F18766" s="3" t="str">
        <f>VLOOKUP(A18766,Respondents!A:C,3,FALSE)</f>
        <v>Monitoring Group</v>
      </c>
      <c r="G18766" s="3">
        <f t="shared" si="738"/>
        <v>2</v>
      </c>
      <c r="H18766" s="3">
        <f t="shared" si="739"/>
        <v>0</v>
      </c>
    </row>
    <row r="18767" spans="1:8" x14ac:dyDescent="0.3">
      <c r="A18767" t="s">
        <v>6</v>
      </c>
      <c r="B18767" t="s">
        <v>250</v>
      </c>
      <c r="C18767" t="s">
        <v>251</v>
      </c>
      <c r="D18767" t="s">
        <v>155</v>
      </c>
      <c r="E18767" s="3" t="str">
        <f>VLOOKUP(A18767,Respondents!A:B,2,FALSE)</f>
        <v>Monitoring Group</v>
      </c>
      <c r="F18767" s="3" t="str">
        <f>VLOOKUP(A18767,Respondents!A:C,3,FALSE)</f>
        <v>Monitoring Group</v>
      </c>
      <c r="G18767" s="3">
        <f t="shared" si="738"/>
        <v>1</v>
      </c>
      <c r="H18767" s="3">
        <f t="shared" si="739"/>
        <v>0</v>
      </c>
    </row>
    <row r="18768" spans="1:8" x14ac:dyDescent="0.3">
      <c r="A18768" t="s">
        <v>6</v>
      </c>
      <c r="B18768" t="s">
        <v>250</v>
      </c>
      <c r="C18768" t="s">
        <v>252</v>
      </c>
      <c r="D18768" t="s">
        <v>155</v>
      </c>
      <c r="E18768" s="3" t="str">
        <f>VLOOKUP(A18768,Respondents!A:B,2,FALSE)</f>
        <v>Monitoring Group</v>
      </c>
      <c r="F18768" s="3" t="str">
        <f>VLOOKUP(A18768,Respondents!A:C,3,FALSE)</f>
        <v>Monitoring Group</v>
      </c>
      <c r="G18768" s="3">
        <f t="shared" si="738"/>
        <v>1</v>
      </c>
      <c r="H18768" s="3">
        <f t="shared" si="739"/>
        <v>0</v>
      </c>
    </row>
    <row r="18769" spans="1:8" x14ac:dyDescent="0.3">
      <c r="A18769" t="s">
        <v>6</v>
      </c>
      <c r="B18769" t="s">
        <v>250</v>
      </c>
      <c r="C18769" t="s">
        <v>253</v>
      </c>
      <c r="D18769" t="s">
        <v>155</v>
      </c>
      <c r="E18769" s="3" t="str">
        <f>VLOOKUP(A18769,Respondents!A:B,2,FALSE)</f>
        <v>Monitoring Group</v>
      </c>
      <c r="F18769" s="3" t="str">
        <f>VLOOKUP(A18769,Respondents!A:C,3,FALSE)</f>
        <v>Monitoring Group</v>
      </c>
      <c r="G18769" s="3">
        <f t="shared" si="738"/>
        <v>1</v>
      </c>
      <c r="H18769" s="3">
        <f t="shared" si="739"/>
        <v>0</v>
      </c>
    </row>
    <row r="18770" spans="1:8" x14ac:dyDescent="0.3">
      <c r="A18770" t="s">
        <v>6</v>
      </c>
      <c r="B18770" t="s">
        <v>250</v>
      </c>
      <c r="C18770" t="s">
        <v>254</v>
      </c>
      <c r="D18770" t="s">
        <v>155</v>
      </c>
      <c r="E18770" s="3" t="str">
        <f>VLOOKUP(A18770,Respondents!A:B,2,FALSE)</f>
        <v>Monitoring Group</v>
      </c>
      <c r="F18770" s="3" t="str">
        <f>VLOOKUP(A18770,Respondents!A:C,3,FALSE)</f>
        <v>Monitoring Group</v>
      </c>
      <c r="G18770" s="3">
        <f t="shared" si="738"/>
        <v>1</v>
      </c>
      <c r="H18770" s="3">
        <f t="shared" si="739"/>
        <v>0</v>
      </c>
    </row>
    <row r="18771" spans="1:8" x14ac:dyDescent="0.3">
      <c r="A18771" t="s">
        <v>6</v>
      </c>
      <c r="B18771" t="s">
        <v>250</v>
      </c>
      <c r="C18771" t="s">
        <v>255</v>
      </c>
      <c r="D18771" t="s">
        <v>155</v>
      </c>
      <c r="E18771" s="3" t="str">
        <f>VLOOKUP(A18771,Respondents!A:B,2,FALSE)</f>
        <v>Monitoring Group</v>
      </c>
      <c r="F18771" s="3" t="str">
        <f>VLOOKUP(A18771,Respondents!A:C,3,FALSE)</f>
        <v>Monitoring Group</v>
      </c>
      <c r="G18771" s="3">
        <f t="shared" si="738"/>
        <v>1</v>
      </c>
      <c r="H18771" s="3">
        <f t="shared" si="739"/>
        <v>0</v>
      </c>
    </row>
    <row r="18772" spans="1:8" x14ac:dyDescent="0.3">
      <c r="A18772" t="s">
        <v>6</v>
      </c>
      <c r="B18772" t="s">
        <v>250</v>
      </c>
      <c r="C18772" t="s">
        <v>256</v>
      </c>
      <c r="D18772" t="s">
        <v>159</v>
      </c>
      <c r="E18772" s="3" t="str">
        <f>VLOOKUP(A18772,Respondents!A:B,2,FALSE)</f>
        <v>Monitoring Group</v>
      </c>
      <c r="F18772" s="3" t="str">
        <f>VLOOKUP(A18772,Respondents!A:C,3,FALSE)</f>
        <v>Monitoring Group</v>
      </c>
      <c r="G18772" s="3">
        <f t="shared" si="738"/>
        <v>1</v>
      </c>
      <c r="H18772" s="3">
        <f t="shared" si="739"/>
        <v>1</v>
      </c>
    </row>
    <row r="18773" spans="1:8" x14ac:dyDescent="0.3">
      <c r="A18773" t="s">
        <v>6</v>
      </c>
      <c r="B18773" t="s">
        <v>250</v>
      </c>
      <c r="C18773" t="s">
        <v>334</v>
      </c>
      <c r="D18773" t="s">
        <v>155</v>
      </c>
      <c r="E18773" s="3" t="str">
        <f>VLOOKUP(A18773,Respondents!A:B,2,FALSE)</f>
        <v>Monitoring Group</v>
      </c>
      <c r="F18773" s="3" t="str">
        <f>VLOOKUP(A18773,Respondents!A:C,3,FALSE)</f>
        <v>Monitoring Group</v>
      </c>
      <c r="G18773" s="3">
        <f t="shared" si="738"/>
        <v>2</v>
      </c>
      <c r="H18773" s="3">
        <f t="shared" si="739"/>
        <v>0</v>
      </c>
    </row>
    <row r="18774" spans="1:8" x14ac:dyDescent="0.3">
      <c r="A18774" t="s">
        <v>6</v>
      </c>
      <c r="B18774" t="s">
        <v>250</v>
      </c>
      <c r="C18774" t="s">
        <v>335</v>
      </c>
      <c r="D18774" t="s">
        <v>155</v>
      </c>
      <c r="E18774" s="3" t="str">
        <f>VLOOKUP(A18774,Respondents!A:B,2,FALSE)</f>
        <v>Monitoring Group</v>
      </c>
      <c r="F18774" s="3" t="str">
        <f>VLOOKUP(A18774,Respondents!A:C,3,FALSE)</f>
        <v>Monitoring Group</v>
      </c>
      <c r="G18774" s="3">
        <f t="shared" si="738"/>
        <v>2</v>
      </c>
      <c r="H18774" s="3">
        <f t="shared" si="739"/>
        <v>0</v>
      </c>
    </row>
    <row r="18775" spans="1:8" x14ac:dyDescent="0.3">
      <c r="A18775" t="s">
        <v>6</v>
      </c>
      <c r="B18775" t="s">
        <v>250</v>
      </c>
      <c r="C18775" t="s">
        <v>336</v>
      </c>
      <c r="D18775" t="s">
        <v>155</v>
      </c>
      <c r="E18775" s="3" t="str">
        <f>VLOOKUP(A18775,Respondents!A:B,2,FALSE)</f>
        <v>Monitoring Group</v>
      </c>
      <c r="F18775" s="3" t="str">
        <f>VLOOKUP(A18775,Respondents!A:C,3,FALSE)</f>
        <v>Monitoring Group</v>
      </c>
      <c r="G18775" s="3">
        <f t="shared" si="738"/>
        <v>2</v>
      </c>
      <c r="H18775" s="3">
        <f t="shared" si="739"/>
        <v>0</v>
      </c>
    </row>
    <row r="18776" spans="1:8" x14ac:dyDescent="0.3">
      <c r="A18776" t="s">
        <v>6</v>
      </c>
      <c r="B18776" t="s">
        <v>250</v>
      </c>
      <c r="C18776" t="s">
        <v>337</v>
      </c>
      <c r="D18776" t="s">
        <v>155</v>
      </c>
      <c r="E18776" s="3" t="str">
        <f>VLOOKUP(A18776,Respondents!A:B,2,FALSE)</f>
        <v>Monitoring Group</v>
      </c>
      <c r="F18776" s="3" t="str">
        <f>VLOOKUP(A18776,Respondents!A:C,3,FALSE)</f>
        <v>Monitoring Group</v>
      </c>
      <c r="G18776" s="3">
        <f t="shared" si="738"/>
        <v>2</v>
      </c>
      <c r="H18776" s="3">
        <f t="shared" si="739"/>
        <v>0</v>
      </c>
    </row>
    <row r="18777" spans="1:8" x14ac:dyDescent="0.3">
      <c r="A18777" t="s">
        <v>6</v>
      </c>
      <c r="B18777" t="s">
        <v>250</v>
      </c>
      <c r="C18777" t="s">
        <v>386</v>
      </c>
      <c r="D18777" t="s">
        <v>155</v>
      </c>
      <c r="E18777" s="3" t="str">
        <f>VLOOKUP(A18777,Respondents!A:B,2,FALSE)</f>
        <v>Monitoring Group</v>
      </c>
      <c r="F18777" s="3" t="str">
        <f>VLOOKUP(A18777,Respondents!A:C,3,FALSE)</f>
        <v>Monitoring Group</v>
      </c>
      <c r="G18777" s="3">
        <f t="shared" si="738"/>
        <v>2</v>
      </c>
      <c r="H18777" s="3">
        <f t="shared" si="739"/>
        <v>0</v>
      </c>
    </row>
    <row r="18778" spans="1:8" x14ac:dyDescent="0.3">
      <c r="A18778" t="s">
        <v>6</v>
      </c>
      <c r="B18778" t="s">
        <v>250</v>
      </c>
      <c r="C18778" t="s">
        <v>338</v>
      </c>
      <c r="D18778" t="s">
        <v>155</v>
      </c>
      <c r="E18778" s="3" t="str">
        <f>VLOOKUP(A18778,Respondents!A:B,2,FALSE)</f>
        <v>Monitoring Group</v>
      </c>
      <c r="F18778" s="3" t="str">
        <f>VLOOKUP(A18778,Respondents!A:C,3,FALSE)</f>
        <v>Monitoring Group</v>
      </c>
      <c r="G18778" s="3">
        <f t="shared" si="738"/>
        <v>2</v>
      </c>
      <c r="H18778" s="3">
        <f t="shared" si="739"/>
        <v>0</v>
      </c>
    </row>
    <row r="18779" spans="1:8" x14ac:dyDescent="0.3">
      <c r="A18779" t="s">
        <v>6</v>
      </c>
      <c r="B18779" t="s">
        <v>257</v>
      </c>
      <c r="C18779" t="s">
        <v>258</v>
      </c>
      <c r="D18779" t="s">
        <v>155</v>
      </c>
      <c r="E18779" s="3" t="str">
        <f>VLOOKUP(A18779,Respondents!A:B,2,FALSE)</f>
        <v>Monitoring Group</v>
      </c>
      <c r="F18779" s="3" t="str">
        <f>VLOOKUP(A18779,Respondents!A:C,3,FALSE)</f>
        <v>Monitoring Group</v>
      </c>
      <c r="G18779" s="3">
        <f t="shared" si="738"/>
        <v>1</v>
      </c>
      <c r="H18779" s="3">
        <f t="shared" si="739"/>
        <v>0</v>
      </c>
    </row>
    <row r="18780" spans="1:8" x14ac:dyDescent="0.3">
      <c r="A18780" t="s">
        <v>6</v>
      </c>
      <c r="B18780" t="s">
        <v>257</v>
      </c>
      <c r="C18780" t="s">
        <v>259</v>
      </c>
      <c r="D18780" t="s">
        <v>155</v>
      </c>
      <c r="E18780" s="3" t="str">
        <f>VLOOKUP(A18780,Respondents!A:B,2,FALSE)</f>
        <v>Monitoring Group</v>
      </c>
      <c r="F18780" s="3" t="str">
        <f>VLOOKUP(A18780,Respondents!A:C,3,FALSE)</f>
        <v>Monitoring Group</v>
      </c>
      <c r="G18780" s="3">
        <f t="shared" si="738"/>
        <v>1</v>
      </c>
      <c r="H18780" s="3">
        <f t="shared" si="739"/>
        <v>0</v>
      </c>
    </row>
    <row r="18781" spans="1:8" x14ac:dyDescent="0.3">
      <c r="A18781" t="s">
        <v>6</v>
      </c>
      <c r="B18781" t="s">
        <v>257</v>
      </c>
      <c r="C18781" t="s">
        <v>260</v>
      </c>
      <c r="D18781" t="s">
        <v>155</v>
      </c>
      <c r="E18781" s="3" t="str">
        <f>VLOOKUP(A18781,Respondents!A:B,2,FALSE)</f>
        <v>Monitoring Group</v>
      </c>
      <c r="F18781" s="3" t="str">
        <f>VLOOKUP(A18781,Respondents!A:C,3,FALSE)</f>
        <v>Monitoring Group</v>
      </c>
      <c r="G18781" s="3">
        <f t="shared" si="738"/>
        <v>1</v>
      </c>
      <c r="H18781" s="3">
        <f t="shared" si="739"/>
        <v>0</v>
      </c>
    </row>
    <row r="18782" spans="1:8" x14ac:dyDescent="0.3">
      <c r="A18782" t="s">
        <v>6</v>
      </c>
      <c r="B18782" t="s">
        <v>257</v>
      </c>
      <c r="C18782" t="s">
        <v>261</v>
      </c>
      <c r="D18782" t="s">
        <v>155</v>
      </c>
      <c r="E18782" s="3" t="str">
        <f>VLOOKUP(A18782,Respondents!A:B,2,FALSE)</f>
        <v>Monitoring Group</v>
      </c>
      <c r="F18782" s="3" t="str">
        <f>VLOOKUP(A18782,Respondents!A:C,3,FALSE)</f>
        <v>Monitoring Group</v>
      </c>
      <c r="G18782" s="3">
        <f t="shared" si="738"/>
        <v>1</v>
      </c>
      <c r="H18782" s="3">
        <f t="shared" si="739"/>
        <v>0</v>
      </c>
    </row>
    <row r="18783" spans="1:8" x14ac:dyDescent="0.3">
      <c r="A18783" t="s">
        <v>6</v>
      </c>
      <c r="B18783" t="s">
        <v>257</v>
      </c>
      <c r="C18783" t="s">
        <v>262</v>
      </c>
      <c r="D18783" t="s">
        <v>155</v>
      </c>
      <c r="E18783" s="3" t="str">
        <f>VLOOKUP(A18783,Respondents!A:B,2,FALSE)</f>
        <v>Monitoring Group</v>
      </c>
      <c r="F18783" s="3" t="str">
        <f>VLOOKUP(A18783,Respondents!A:C,3,FALSE)</f>
        <v>Monitoring Group</v>
      </c>
      <c r="G18783" s="3">
        <f t="shared" si="738"/>
        <v>1</v>
      </c>
      <c r="H18783" s="3">
        <f t="shared" si="739"/>
        <v>0</v>
      </c>
    </row>
    <row r="18784" spans="1:8" x14ac:dyDescent="0.3">
      <c r="A18784" t="s">
        <v>6</v>
      </c>
      <c r="B18784" t="s">
        <v>257</v>
      </c>
      <c r="C18784" t="s">
        <v>263</v>
      </c>
      <c r="D18784" t="s">
        <v>159</v>
      </c>
      <c r="E18784" s="3" t="str">
        <f>VLOOKUP(A18784,Respondents!A:B,2,FALSE)</f>
        <v>Monitoring Group</v>
      </c>
      <c r="F18784" s="3" t="str">
        <f>VLOOKUP(A18784,Respondents!A:C,3,FALSE)</f>
        <v>Monitoring Group</v>
      </c>
      <c r="G18784" s="3">
        <f t="shared" si="738"/>
        <v>1</v>
      </c>
      <c r="H18784" s="3">
        <f t="shared" si="739"/>
        <v>1</v>
      </c>
    </row>
    <row r="18785" spans="1:8" x14ac:dyDescent="0.3">
      <c r="A18785" t="s">
        <v>6</v>
      </c>
      <c r="B18785" t="s">
        <v>257</v>
      </c>
      <c r="C18785" t="s">
        <v>264</v>
      </c>
      <c r="D18785" t="s">
        <v>155</v>
      </c>
      <c r="E18785" s="3" t="str">
        <f>VLOOKUP(A18785,Respondents!A:B,2,FALSE)</f>
        <v>Monitoring Group</v>
      </c>
      <c r="F18785" s="3" t="str">
        <f>VLOOKUP(A18785,Respondents!A:C,3,FALSE)</f>
        <v>Monitoring Group</v>
      </c>
      <c r="G18785" s="3">
        <f t="shared" si="738"/>
        <v>2</v>
      </c>
      <c r="H18785" s="3">
        <f t="shared" si="739"/>
        <v>0</v>
      </c>
    </row>
    <row r="18786" spans="1:8" x14ac:dyDescent="0.3">
      <c r="A18786" t="s">
        <v>6</v>
      </c>
      <c r="B18786" t="s">
        <v>257</v>
      </c>
      <c r="C18786" t="s">
        <v>265</v>
      </c>
      <c r="D18786" t="s">
        <v>155</v>
      </c>
      <c r="E18786" s="3" t="str">
        <f>VLOOKUP(A18786,Respondents!A:B,2,FALSE)</f>
        <v>Monitoring Group</v>
      </c>
      <c r="F18786" s="3" t="str">
        <f>VLOOKUP(A18786,Respondents!A:C,3,FALSE)</f>
        <v>Monitoring Group</v>
      </c>
      <c r="G18786" s="3">
        <f t="shared" si="738"/>
        <v>2</v>
      </c>
      <c r="H18786" s="3">
        <f t="shared" si="739"/>
        <v>0</v>
      </c>
    </row>
    <row r="18787" spans="1:8" x14ac:dyDescent="0.3">
      <c r="A18787" t="s">
        <v>6</v>
      </c>
      <c r="B18787" t="s">
        <v>257</v>
      </c>
      <c r="C18787" t="s">
        <v>273</v>
      </c>
      <c r="D18787" t="s">
        <v>155</v>
      </c>
      <c r="E18787" s="3" t="str">
        <f>VLOOKUP(A18787,Respondents!A:B,2,FALSE)</f>
        <v>Monitoring Group</v>
      </c>
      <c r="F18787" s="3" t="str">
        <f>VLOOKUP(A18787,Respondents!A:C,3,FALSE)</f>
        <v>Monitoring Group</v>
      </c>
      <c r="G18787" s="3">
        <f t="shared" si="738"/>
        <v>2</v>
      </c>
      <c r="H18787" s="3">
        <f t="shared" si="739"/>
        <v>0</v>
      </c>
    </row>
    <row r="18788" spans="1:8" x14ac:dyDescent="0.3">
      <c r="A18788" t="s">
        <v>6</v>
      </c>
      <c r="B18788" t="s">
        <v>257</v>
      </c>
      <c r="C18788" t="s">
        <v>274</v>
      </c>
      <c r="D18788" t="s">
        <v>155</v>
      </c>
      <c r="E18788" s="3" t="str">
        <f>VLOOKUP(A18788,Respondents!A:B,2,FALSE)</f>
        <v>Monitoring Group</v>
      </c>
      <c r="F18788" s="3" t="str">
        <f>VLOOKUP(A18788,Respondents!A:C,3,FALSE)</f>
        <v>Monitoring Group</v>
      </c>
      <c r="G18788" s="3">
        <f t="shared" si="738"/>
        <v>2</v>
      </c>
      <c r="H18788" s="3">
        <f t="shared" si="739"/>
        <v>0</v>
      </c>
    </row>
    <row r="18789" spans="1:8" x14ac:dyDescent="0.3">
      <c r="A18789" t="s">
        <v>6</v>
      </c>
      <c r="B18789" t="s">
        <v>257</v>
      </c>
      <c r="C18789" t="s">
        <v>275</v>
      </c>
      <c r="D18789" t="s">
        <v>155</v>
      </c>
      <c r="E18789" s="3" t="str">
        <f>VLOOKUP(A18789,Respondents!A:B,2,FALSE)</f>
        <v>Monitoring Group</v>
      </c>
      <c r="F18789" s="3" t="str">
        <f>VLOOKUP(A18789,Respondents!A:C,3,FALSE)</f>
        <v>Monitoring Group</v>
      </c>
      <c r="G18789" s="3">
        <f t="shared" si="738"/>
        <v>2</v>
      </c>
      <c r="H18789" s="3">
        <f t="shared" si="739"/>
        <v>0</v>
      </c>
    </row>
    <row r="18790" spans="1:8" x14ac:dyDescent="0.3">
      <c r="A18790" t="s">
        <v>98</v>
      </c>
      <c r="B18790" t="s">
        <v>162</v>
      </c>
      <c r="C18790" t="s">
        <v>163</v>
      </c>
      <c r="D18790" t="s">
        <v>155</v>
      </c>
      <c r="E18790" s="3" t="str">
        <f>VLOOKUP(A18790,Respondents!A:B,2,FALSE)</f>
        <v>Regulators and Audit Oversight Authorities</v>
      </c>
      <c r="F18790" s="3" t="str">
        <f>VLOOKUP(A18790,Respondents!A:C,3,FALSE)</f>
        <v>Regulators and Audit Oversight Authorities</v>
      </c>
      <c r="G18790" s="3">
        <f t="shared" si="738"/>
        <v>1</v>
      </c>
      <c r="H18790" s="3">
        <f t="shared" si="739"/>
        <v>0</v>
      </c>
    </row>
    <row r="18791" spans="1:8" x14ac:dyDescent="0.3">
      <c r="A18791" t="s">
        <v>98</v>
      </c>
      <c r="B18791" t="s">
        <v>162</v>
      </c>
      <c r="C18791" t="s">
        <v>164</v>
      </c>
      <c r="D18791" t="s">
        <v>155</v>
      </c>
      <c r="E18791" s="3" t="str">
        <f>VLOOKUP(A18791,Respondents!A:B,2,FALSE)</f>
        <v>Regulators and Audit Oversight Authorities</v>
      </c>
      <c r="F18791" s="3" t="str">
        <f>VLOOKUP(A18791,Respondents!A:C,3,FALSE)</f>
        <v>Regulators and Audit Oversight Authorities</v>
      </c>
      <c r="G18791" s="3">
        <f t="shared" si="738"/>
        <v>1</v>
      </c>
      <c r="H18791" s="3">
        <f t="shared" si="739"/>
        <v>0</v>
      </c>
    </row>
    <row r="18792" spans="1:8" x14ac:dyDescent="0.3">
      <c r="A18792" t="s">
        <v>98</v>
      </c>
      <c r="B18792" t="s">
        <v>162</v>
      </c>
      <c r="C18792" t="s">
        <v>165</v>
      </c>
      <c r="D18792" t="s">
        <v>155</v>
      </c>
      <c r="E18792" s="3" t="str">
        <f>VLOOKUP(A18792,Respondents!A:B,2,FALSE)</f>
        <v>Regulators and Audit Oversight Authorities</v>
      </c>
      <c r="F18792" s="3" t="str">
        <f>VLOOKUP(A18792,Respondents!A:C,3,FALSE)</f>
        <v>Regulators and Audit Oversight Authorities</v>
      </c>
      <c r="G18792" s="3">
        <f t="shared" si="738"/>
        <v>1</v>
      </c>
      <c r="H18792" s="3">
        <f t="shared" si="739"/>
        <v>0</v>
      </c>
    </row>
    <row r="18793" spans="1:8" x14ac:dyDescent="0.3">
      <c r="A18793" t="s">
        <v>98</v>
      </c>
      <c r="B18793" t="s">
        <v>162</v>
      </c>
      <c r="C18793" t="s">
        <v>166</v>
      </c>
      <c r="D18793" t="s">
        <v>159</v>
      </c>
      <c r="E18793" s="3" t="str">
        <f>VLOOKUP(A18793,Respondents!A:B,2,FALSE)</f>
        <v>Regulators and Audit Oversight Authorities</v>
      </c>
      <c r="F18793" s="3" t="str">
        <f>VLOOKUP(A18793,Respondents!A:C,3,FALSE)</f>
        <v>Regulators and Audit Oversight Authorities</v>
      </c>
      <c r="G18793" s="3">
        <f t="shared" si="738"/>
        <v>1</v>
      </c>
      <c r="H18793" s="3">
        <f t="shared" si="739"/>
        <v>1</v>
      </c>
    </row>
    <row r="18794" spans="1:8" x14ac:dyDescent="0.3">
      <c r="A18794" t="s">
        <v>98</v>
      </c>
      <c r="B18794" t="s">
        <v>162</v>
      </c>
      <c r="C18794" t="s">
        <v>167</v>
      </c>
      <c r="D18794" t="s">
        <v>155</v>
      </c>
      <c r="E18794" s="3" t="str">
        <f>VLOOKUP(A18794,Respondents!A:B,2,FALSE)</f>
        <v>Regulators and Audit Oversight Authorities</v>
      </c>
      <c r="F18794" s="3" t="str">
        <f>VLOOKUP(A18794,Respondents!A:C,3,FALSE)</f>
        <v>Regulators and Audit Oversight Authorities</v>
      </c>
      <c r="G18794" s="3">
        <f t="shared" si="738"/>
        <v>1</v>
      </c>
      <c r="H18794" s="3">
        <f t="shared" si="739"/>
        <v>0</v>
      </c>
    </row>
    <row r="18795" spans="1:8" x14ac:dyDescent="0.3">
      <c r="A18795" t="s">
        <v>98</v>
      </c>
      <c r="B18795" t="s">
        <v>162</v>
      </c>
      <c r="C18795" t="s">
        <v>168</v>
      </c>
      <c r="D18795" t="s">
        <v>155</v>
      </c>
      <c r="E18795" s="3" t="str">
        <f>VLOOKUP(A18795,Respondents!A:B,2,FALSE)</f>
        <v>Regulators and Audit Oversight Authorities</v>
      </c>
      <c r="F18795" s="3" t="str">
        <f>VLOOKUP(A18795,Respondents!A:C,3,FALSE)</f>
        <v>Regulators and Audit Oversight Authorities</v>
      </c>
      <c r="G18795" s="3">
        <f t="shared" si="738"/>
        <v>1</v>
      </c>
      <c r="H18795" s="3">
        <f t="shared" si="739"/>
        <v>0</v>
      </c>
    </row>
    <row r="18796" spans="1:8" x14ac:dyDescent="0.3">
      <c r="A18796" t="s">
        <v>98</v>
      </c>
      <c r="B18796" t="s">
        <v>162</v>
      </c>
      <c r="C18796" t="s">
        <v>169</v>
      </c>
      <c r="D18796" t="s">
        <v>155</v>
      </c>
      <c r="E18796" s="3" t="str">
        <f>VLOOKUP(A18796,Respondents!A:B,2,FALSE)</f>
        <v>Regulators and Audit Oversight Authorities</v>
      </c>
      <c r="F18796" s="3" t="str">
        <f>VLOOKUP(A18796,Respondents!A:C,3,FALSE)</f>
        <v>Regulators and Audit Oversight Authorities</v>
      </c>
      <c r="G18796" s="3">
        <f t="shared" si="738"/>
        <v>2</v>
      </c>
      <c r="H18796" s="3">
        <f t="shared" si="739"/>
        <v>0</v>
      </c>
    </row>
    <row r="18797" spans="1:8" x14ac:dyDescent="0.3">
      <c r="A18797" t="s">
        <v>98</v>
      </c>
      <c r="B18797" t="s">
        <v>162</v>
      </c>
      <c r="C18797" t="s">
        <v>170</v>
      </c>
      <c r="D18797" t="s">
        <v>155</v>
      </c>
      <c r="E18797" s="3" t="str">
        <f>VLOOKUP(A18797,Respondents!A:B,2,FALSE)</f>
        <v>Regulators and Audit Oversight Authorities</v>
      </c>
      <c r="F18797" s="3" t="str">
        <f>VLOOKUP(A18797,Respondents!A:C,3,FALSE)</f>
        <v>Regulators and Audit Oversight Authorities</v>
      </c>
      <c r="G18797" s="3">
        <f t="shared" si="738"/>
        <v>2</v>
      </c>
      <c r="H18797" s="3">
        <f t="shared" si="739"/>
        <v>0</v>
      </c>
    </row>
    <row r="18798" spans="1:8" x14ac:dyDescent="0.3">
      <c r="A18798" t="s">
        <v>98</v>
      </c>
      <c r="B18798" t="s">
        <v>162</v>
      </c>
      <c r="C18798" t="s">
        <v>269</v>
      </c>
      <c r="D18798" t="s">
        <v>159</v>
      </c>
      <c r="E18798" s="3" t="str">
        <f>VLOOKUP(A18798,Respondents!A:B,2,FALSE)</f>
        <v>Regulators and Audit Oversight Authorities</v>
      </c>
      <c r="F18798" s="3" t="str">
        <f>VLOOKUP(A18798,Respondents!A:C,3,FALSE)</f>
        <v>Regulators and Audit Oversight Authorities</v>
      </c>
      <c r="G18798" s="3">
        <f t="shared" si="738"/>
        <v>2</v>
      </c>
      <c r="H18798" s="3">
        <f t="shared" si="739"/>
        <v>1</v>
      </c>
    </row>
    <row r="18799" spans="1:8" x14ac:dyDescent="0.3">
      <c r="A18799" t="s">
        <v>98</v>
      </c>
      <c r="B18799" t="s">
        <v>162</v>
      </c>
      <c r="C18799" t="s">
        <v>171</v>
      </c>
      <c r="D18799" t="s">
        <v>155</v>
      </c>
      <c r="E18799" s="3" t="str">
        <f>VLOOKUP(A18799,Respondents!A:B,2,FALSE)</f>
        <v>Regulators and Audit Oversight Authorities</v>
      </c>
      <c r="F18799" s="3" t="str">
        <f>VLOOKUP(A18799,Respondents!A:C,3,FALSE)</f>
        <v>Regulators and Audit Oversight Authorities</v>
      </c>
      <c r="G18799" s="3">
        <f t="shared" ref="G18799:G18862" si="740">IF(LEN(C18799)-LEN(SUBSTITUTE(C18799,".",""))&lt;=1,1,2)</f>
        <v>2</v>
      </c>
      <c r="H18799" s="3">
        <f t="shared" ref="H18799:H18862" si="741">IF(D18799="Yes",1,0)</f>
        <v>0</v>
      </c>
    </row>
    <row r="18800" spans="1:8" x14ac:dyDescent="0.3">
      <c r="A18800" t="s">
        <v>98</v>
      </c>
      <c r="B18800" t="s">
        <v>187</v>
      </c>
      <c r="C18800" t="s">
        <v>188</v>
      </c>
      <c r="D18800" t="s">
        <v>155</v>
      </c>
      <c r="E18800" s="3" t="str">
        <f>VLOOKUP(A18800,Respondents!A:B,2,FALSE)</f>
        <v>Regulators and Audit Oversight Authorities</v>
      </c>
      <c r="F18800" s="3" t="str">
        <f>VLOOKUP(A18800,Respondents!A:C,3,FALSE)</f>
        <v>Regulators and Audit Oversight Authorities</v>
      </c>
      <c r="G18800" s="3">
        <f t="shared" si="740"/>
        <v>1</v>
      </c>
      <c r="H18800" s="3">
        <f t="shared" si="741"/>
        <v>0</v>
      </c>
    </row>
    <row r="18801" spans="1:8" x14ac:dyDescent="0.3">
      <c r="A18801" t="s">
        <v>98</v>
      </c>
      <c r="B18801" t="s">
        <v>187</v>
      </c>
      <c r="C18801" t="s">
        <v>189</v>
      </c>
      <c r="D18801" t="s">
        <v>159</v>
      </c>
      <c r="E18801" s="3" t="str">
        <f>VLOOKUP(A18801,Respondents!A:B,2,FALSE)</f>
        <v>Regulators and Audit Oversight Authorities</v>
      </c>
      <c r="F18801" s="3" t="str">
        <f>VLOOKUP(A18801,Respondents!A:C,3,FALSE)</f>
        <v>Regulators and Audit Oversight Authorities</v>
      </c>
      <c r="G18801" s="3">
        <f t="shared" si="740"/>
        <v>1</v>
      </c>
      <c r="H18801" s="3">
        <f t="shared" si="741"/>
        <v>1</v>
      </c>
    </row>
    <row r="18802" spans="1:8" x14ac:dyDescent="0.3">
      <c r="A18802" t="s">
        <v>98</v>
      </c>
      <c r="B18802" t="s">
        <v>187</v>
      </c>
      <c r="C18802" t="s">
        <v>190</v>
      </c>
      <c r="D18802" t="s">
        <v>155</v>
      </c>
      <c r="E18802" s="3" t="str">
        <f>VLOOKUP(A18802,Respondents!A:B,2,FALSE)</f>
        <v>Regulators and Audit Oversight Authorities</v>
      </c>
      <c r="F18802" s="3" t="str">
        <f>VLOOKUP(A18802,Respondents!A:C,3,FALSE)</f>
        <v>Regulators and Audit Oversight Authorities</v>
      </c>
      <c r="G18802" s="3">
        <f t="shared" si="740"/>
        <v>1</v>
      </c>
      <c r="H18802" s="3">
        <f t="shared" si="741"/>
        <v>0</v>
      </c>
    </row>
    <row r="18803" spans="1:8" x14ac:dyDescent="0.3">
      <c r="A18803" t="s">
        <v>98</v>
      </c>
      <c r="B18803" t="s">
        <v>187</v>
      </c>
      <c r="C18803" t="s">
        <v>191</v>
      </c>
      <c r="D18803" t="s">
        <v>155</v>
      </c>
      <c r="E18803" s="3" t="str">
        <f>VLOOKUP(A18803,Respondents!A:B,2,FALSE)</f>
        <v>Regulators and Audit Oversight Authorities</v>
      </c>
      <c r="F18803" s="3" t="str">
        <f>VLOOKUP(A18803,Respondents!A:C,3,FALSE)</f>
        <v>Regulators and Audit Oversight Authorities</v>
      </c>
      <c r="G18803" s="3">
        <f t="shared" si="740"/>
        <v>1</v>
      </c>
      <c r="H18803" s="3">
        <f t="shared" si="741"/>
        <v>0</v>
      </c>
    </row>
    <row r="18804" spans="1:8" x14ac:dyDescent="0.3">
      <c r="A18804" t="s">
        <v>98</v>
      </c>
      <c r="B18804" t="s">
        <v>187</v>
      </c>
      <c r="C18804" t="s">
        <v>192</v>
      </c>
      <c r="D18804" t="s">
        <v>155</v>
      </c>
      <c r="E18804" s="3" t="str">
        <f>VLOOKUP(A18804,Respondents!A:B,2,FALSE)</f>
        <v>Regulators and Audit Oversight Authorities</v>
      </c>
      <c r="F18804" s="3" t="str">
        <f>VLOOKUP(A18804,Respondents!A:C,3,FALSE)</f>
        <v>Regulators and Audit Oversight Authorities</v>
      </c>
      <c r="G18804" s="3">
        <f t="shared" si="740"/>
        <v>1</v>
      </c>
      <c r="H18804" s="3">
        <f t="shared" si="741"/>
        <v>0</v>
      </c>
    </row>
    <row r="18805" spans="1:8" x14ac:dyDescent="0.3">
      <c r="A18805" t="s">
        <v>98</v>
      </c>
      <c r="B18805" t="s">
        <v>187</v>
      </c>
      <c r="C18805" t="s">
        <v>193</v>
      </c>
      <c r="D18805" t="s">
        <v>155</v>
      </c>
      <c r="E18805" s="3" t="str">
        <f>VLOOKUP(A18805,Respondents!A:B,2,FALSE)</f>
        <v>Regulators and Audit Oversight Authorities</v>
      </c>
      <c r="F18805" s="3" t="str">
        <f>VLOOKUP(A18805,Respondents!A:C,3,FALSE)</f>
        <v>Regulators and Audit Oversight Authorities</v>
      </c>
      <c r="G18805" s="3">
        <f t="shared" si="740"/>
        <v>1</v>
      </c>
      <c r="H18805" s="3">
        <f t="shared" si="741"/>
        <v>0</v>
      </c>
    </row>
    <row r="18806" spans="1:8" x14ac:dyDescent="0.3">
      <c r="A18806" t="s">
        <v>98</v>
      </c>
      <c r="B18806" t="s">
        <v>187</v>
      </c>
      <c r="C18806" t="s">
        <v>194</v>
      </c>
      <c r="D18806" t="s">
        <v>155</v>
      </c>
      <c r="E18806" s="3" t="str">
        <f>VLOOKUP(A18806,Respondents!A:B,2,FALSE)</f>
        <v>Regulators and Audit Oversight Authorities</v>
      </c>
      <c r="F18806" s="3" t="str">
        <f>VLOOKUP(A18806,Respondents!A:C,3,FALSE)</f>
        <v>Regulators and Audit Oversight Authorities</v>
      </c>
      <c r="G18806" s="3">
        <f t="shared" si="740"/>
        <v>2</v>
      </c>
      <c r="H18806" s="3">
        <f t="shared" si="741"/>
        <v>0</v>
      </c>
    </row>
    <row r="18807" spans="1:8" x14ac:dyDescent="0.3">
      <c r="A18807" t="s">
        <v>98</v>
      </c>
      <c r="B18807" t="s">
        <v>187</v>
      </c>
      <c r="C18807" t="s">
        <v>329</v>
      </c>
      <c r="D18807" t="s">
        <v>155</v>
      </c>
      <c r="E18807" s="3" t="str">
        <f>VLOOKUP(A18807,Respondents!A:B,2,FALSE)</f>
        <v>Regulators and Audit Oversight Authorities</v>
      </c>
      <c r="F18807" s="3" t="str">
        <f>VLOOKUP(A18807,Respondents!A:C,3,FALSE)</f>
        <v>Regulators and Audit Oversight Authorities</v>
      </c>
      <c r="G18807" s="3">
        <f t="shared" si="740"/>
        <v>2</v>
      </c>
      <c r="H18807" s="3">
        <f t="shared" si="741"/>
        <v>0</v>
      </c>
    </row>
    <row r="18808" spans="1:8" x14ac:dyDescent="0.3">
      <c r="A18808" t="s">
        <v>98</v>
      </c>
      <c r="B18808" t="s">
        <v>187</v>
      </c>
      <c r="C18808" t="s">
        <v>330</v>
      </c>
      <c r="D18808" t="s">
        <v>155</v>
      </c>
      <c r="E18808" s="3" t="str">
        <f>VLOOKUP(A18808,Respondents!A:B,2,FALSE)</f>
        <v>Regulators and Audit Oversight Authorities</v>
      </c>
      <c r="F18808" s="3" t="str">
        <f>VLOOKUP(A18808,Respondents!A:C,3,FALSE)</f>
        <v>Regulators and Audit Oversight Authorities</v>
      </c>
      <c r="G18808" s="3">
        <f t="shared" si="740"/>
        <v>2</v>
      </c>
      <c r="H18808" s="3">
        <f t="shared" si="741"/>
        <v>0</v>
      </c>
    </row>
    <row r="18809" spans="1:8" x14ac:dyDescent="0.3">
      <c r="A18809" t="s">
        <v>98</v>
      </c>
      <c r="B18809" t="s">
        <v>187</v>
      </c>
      <c r="C18809" t="s">
        <v>195</v>
      </c>
      <c r="D18809" t="s">
        <v>159</v>
      </c>
      <c r="E18809" s="3" t="str">
        <f>VLOOKUP(A18809,Respondents!A:B,2,FALSE)</f>
        <v>Regulators and Audit Oversight Authorities</v>
      </c>
      <c r="F18809" s="3" t="str">
        <f>VLOOKUP(A18809,Respondents!A:C,3,FALSE)</f>
        <v>Regulators and Audit Oversight Authorities</v>
      </c>
      <c r="G18809" s="3">
        <f t="shared" si="740"/>
        <v>2</v>
      </c>
      <c r="H18809" s="3">
        <f t="shared" si="741"/>
        <v>1</v>
      </c>
    </row>
    <row r="18810" spans="1:8" x14ac:dyDescent="0.3">
      <c r="A18810" t="s">
        <v>98</v>
      </c>
      <c r="B18810" t="s">
        <v>187</v>
      </c>
      <c r="C18810" t="s">
        <v>196</v>
      </c>
      <c r="D18810" t="s">
        <v>155</v>
      </c>
      <c r="E18810" s="3" t="str">
        <f>VLOOKUP(A18810,Respondents!A:B,2,FALSE)</f>
        <v>Regulators and Audit Oversight Authorities</v>
      </c>
      <c r="F18810" s="3" t="str">
        <f>VLOOKUP(A18810,Respondents!A:C,3,FALSE)</f>
        <v>Regulators and Audit Oversight Authorities</v>
      </c>
      <c r="G18810" s="3">
        <f t="shared" si="740"/>
        <v>2</v>
      </c>
      <c r="H18810" s="3">
        <f t="shared" si="741"/>
        <v>0</v>
      </c>
    </row>
    <row r="18811" spans="1:8" x14ac:dyDescent="0.3">
      <c r="A18811" t="s">
        <v>98</v>
      </c>
      <c r="B18811" t="s">
        <v>187</v>
      </c>
      <c r="C18811" t="s">
        <v>197</v>
      </c>
      <c r="D18811" t="s">
        <v>155</v>
      </c>
      <c r="E18811" s="3" t="str">
        <f>VLOOKUP(A18811,Respondents!A:B,2,FALSE)</f>
        <v>Regulators and Audit Oversight Authorities</v>
      </c>
      <c r="F18811" s="3" t="str">
        <f>VLOOKUP(A18811,Respondents!A:C,3,FALSE)</f>
        <v>Regulators and Audit Oversight Authorities</v>
      </c>
      <c r="G18811" s="3">
        <f t="shared" si="740"/>
        <v>2</v>
      </c>
      <c r="H18811" s="3">
        <f t="shared" si="741"/>
        <v>0</v>
      </c>
    </row>
    <row r="18812" spans="1:8" x14ac:dyDescent="0.3">
      <c r="A18812" t="s">
        <v>98</v>
      </c>
      <c r="B18812" t="s">
        <v>187</v>
      </c>
      <c r="C18812" t="s">
        <v>198</v>
      </c>
      <c r="D18812" t="s">
        <v>155</v>
      </c>
      <c r="E18812" s="3" t="str">
        <f>VLOOKUP(A18812,Respondents!A:B,2,FALSE)</f>
        <v>Regulators and Audit Oversight Authorities</v>
      </c>
      <c r="F18812" s="3" t="str">
        <f>VLOOKUP(A18812,Respondents!A:C,3,FALSE)</f>
        <v>Regulators and Audit Oversight Authorities</v>
      </c>
      <c r="G18812" s="3">
        <f t="shared" si="740"/>
        <v>2</v>
      </c>
      <c r="H18812" s="3">
        <f t="shared" si="741"/>
        <v>0</v>
      </c>
    </row>
    <row r="18813" spans="1:8" x14ac:dyDescent="0.3">
      <c r="A18813" t="s">
        <v>98</v>
      </c>
      <c r="B18813" t="s">
        <v>199</v>
      </c>
      <c r="C18813" t="s">
        <v>200</v>
      </c>
      <c r="D18813" t="s">
        <v>155</v>
      </c>
      <c r="E18813" s="3" t="str">
        <f>VLOOKUP(A18813,Respondents!A:B,2,FALSE)</f>
        <v>Regulators and Audit Oversight Authorities</v>
      </c>
      <c r="F18813" s="3" t="str">
        <f>VLOOKUP(A18813,Respondents!A:C,3,FALSE)</f>
        <v>Regulators and Audit Oversight Authorities</v>
      </c>
      <c r="G18813" s="3">
        <f t="shared" si="740"/>
        <v>1</v>
      </c>
      <c r="H18813" s="3">
        <f t="shared" si="741"/>
        <v>0</v>
      </c>
    </row>
    <row r="18814" spans="1:8" x14ac:dyDescent="0.3">
      <c r="A18814" t="s">
        <v>98</v>
      </c>
      <c r="B18814" t="s">
        <v>199</v>
      </c>
      <c r="C18814" t="s">
        <v>201</v>
      </c>
      <c r="D18814" t="s">
        <v>155</v>
      </c>
      <c r="E18814" s="3" t="str">
        <f>VLOOKUP(A18814,Respondents!A:B,2,FALSE)</f>
        <v>Regulators and Audit Oversight Authorities</v>
      </c>
      <c r="F18814" s="3" t="str">
        <f>VLOOKUP(A18814,Respondents!A:C,3,FALSE)</f>
        <v>Regulators and Audit Oversight Authorities</v>
      </c>
      <c r="G18814" s="3">
        <f t="shared" si="740"/>
        <v>1</v>
      </c>
      <c r="H18814" s="3">
        <f t="shared" si="741"/>
        <v>0</v>
      </c>
    </row>
    <row r="18815" spans="1:8" x14ac:dyDescent="0.3">
      <c r="A18815" t="s">
        <v>98</v>
      </c>
      <c r="B18815" t="s">
        <v>199</v>
      </c>
      <c r="C18815" t="s">
        <v>202</v>
      </c>
      <c r="D18815" t="s">
        <v>155</v>
      </c>
      <c r="E18815" s="3" t="str">
        <f>VLOOKUP(A18815,Respondents!A:B,2,FALSE)</f>
        <v>Regulators and Audit Oversight Authorities</v>
      </c>
      <c r="F18815" s="3" t="str">
        <f>VLOOKUP(A18815,Respondents!A:C,3,FALSE)</f>
        <v>Regulators and Audit Oversight Authorities</v>
      </c>
      <c r="G18815" s="3">
        <f t="shared" si="740"/>
        <v>1</v>
      </c>
      <c r="H18815" s="3">
        <f t="shared" si="741"/>
        <v>0</v>
      </c>
    </row>
    <row r="18816" spans="1:8" x14ac:dyDescent="0.3">
      <c r="A18816" t="s">
        <v>98</v>
      </c>
      <c r="B18816" t="s">
        <v>199</v>
      </c>
      <c r="C18816" t="s">
        <v>203</v>
      </c>
      <c r="D18816" t="s">
        <v>155</v>
      </c>
      <c r="E18816" s="3" t="str">
        <f>VLOOKUP(A18816,Respondents!A:B,2,FALSE)</f>
        <v>Regulators and Audit Oversight Authorities</v>
      </c>
      <c r="F18816" s="3" t="str">
        <f>VLOOKUP(A18816,Respondents!A:C,3,FALSE)</f>
        <v>Regulators and Audit Oversight Authorities</v>
      </c>
      <c r="G18816" s="3">
        <f t="shared" si="740"/>
        <v>1</v>
      </c>
      <c r="H18816" s="3">
        <f t="shared" si="741"/>
        <v>0</v>
      </c>
    </row>
    <row r="18817" spans="1:8" x14ac:dyDescent="0.3">
      <c r="A18817" t="s">
        <v>98</v>
      </c>
      <c r="B18817" t="s">
        <v>199</v>
      </c>
      <c r="C18817" t="s">
        <v>204</v>
      </c>
      <c r="D18817" t="s">
        <v>155</v>
      </c>
      <c r="E18817" s="3" t="str">
        <f>VLOOKUP(A18817,Respondents!A:B,2,FALSE)</f>
        <v>Regulators and Audit Oversight Authorities</v>
      </c>
      <c r="F18817" s="3" t="str">
        <f>VLOOKUP(A18817,Respondents!A:C,3,FALSE)</f>
        <v>Regulators and Audit Oversight Authorities</v>
      </c>
      <c r="G18817" s="3">
        <f t="shared" si="740"/>
        <v>1</v>
      </c>
      <c r="H18817" s="3">
        <f t="shared" si="741"/>
        <v>0</v>
      </c>
    </row>
    <row r="18818" spans="1:8" x14ac:dyDescent="0.3">
      <c r="A18818" t="s">
        <v>98</v>
      </c>
      <c r="B18818" t="s">
        <v>199</v>
      </c>
      <c r="C18818" t="s">
        <v>205</v>
      </c>
      <c r="D18818" t="s">
        <v>159</v>
      </c>
      <c r="E18818" s="3" t="str">
        <f>VLOOKUP(A18818,Respondents!A:B,2,FALSE)</f>
        <v>Regulators and Audit Oversight Authorities</v>
      </c>
      <c r="F18818" s="3" t="str">
        <f>VLOOKUP(A18818,Respondents!A:C,3,FALSE)</f>
        <v>Regulators and Audit Oversight Authorities</v>
      </c>
      <c r="G18818" s="3">
        <f t="shared" si="740"/>
        <v>1</v>
      </c>
      <c r="H18818" s="3">
        <f t="shared" si="741"/>
        <v>1</v>
      </c>
    </row>
    <row r="18819" spans="1:8" x14ac:dyDescent="0.3">
      <c r="A18819" t="s">
        <v>98</v>
      </c>
      <c r="B18819" t="s">
        <v>199</v>
      </c>
      <c r="C18819" t="s">
        <v>270</v>
      </c>
      <c r="D18819" t="s">
        <v>155</v>
      </c>
      <c r="E18819" s="3" t="str">
        <f>VLOOKUP(A18819,Respondents!A:B,2,FALSE)</f>
        <v>Regulators and Audit Oversight Authorities</v>
      </c>
      <c r="F18819" s="3" t="str">
        <f>VLOOKUP(A18819,Respondents!A:C,3,FALSE)</f>
        <v>Regulators and Audit Oversight Authorities</v>
      </c>
      <c r="G18819" s="3">
        <f t="shared" si="740"/>
        <v>2</v>
      </c>
      <c r="H18819" s="3">
        <f t="shared" si="741"/>
        <v>0</v>
      </c>
    </row>
    <row r="18820" spans="1:8" x14ac:dyDescent="0.3">
      <c r="A18820" t="s">
        <v>98</v>
      </c>
      <c r="B18820" t="s">
        <v>199</v>
      </c>
      <c r="C18820" t="s">
        <v>206</v>
      </c>
      <c r="D18820" t="s">
        <v>155</v>
      </c>
      <c r="E18820" s="3" t="str">
        <f>VLOOKUP(A18820,Respondents!A:B,2,FALSE)</f>
        <v>Regulators and Audit Oversight Authorities</v>
      </c>
      <c r="F18820" s="3" t="str">
        <f>VLOOKUP(A18820,Respondents!A:C,3,FALSE)</f>
        <v>Regulators and Audit Oversight Authorities</v>
      </c>
      <c r="G18820" s="3">
        <f t="shared" si="740"/>
        <v>2</v>
      </c>
      <c r="H18820" s="3">
        <f t="shared" si="741"/>
        <v>0</v>
      </c>
    </row>
    <row r="18821" spans="1:8" x14ac:dyDescent="0.3">
      <c r="A18821" t="s">
        <v>98</v>
      </c>
      <c r="B18821" t="s">
        <v>199</v>
      </c>
      <c r="C18821" t="s">
        <v>207</v>
      </c>
      <c r="D18821" t="s">
        <v>155</v>
      </c>
      <c r="E18821" s="3" t="str">
        <f>VLOOKUP(A18821,Respondents!A:B,2,FALSE)</f>
        <v>Regulators and Audit Oversight Authorities</v>
      </c>
      <c r="F18821" s="3" t="str">
        <f>VLOOKUP(A18821,Respondents!A:C,3,FALSE)</f>
        <v>Regulators and Audit Oversight Authorities</v>
      </c>
      <c r="G18821" s="3">
        <f t="shared" si="740"/>
        <v>2</v>
      </c>
      <c r="H18821" s="3">
        <f t="shared" si="741"/>
        <v>0</v>
      </c>
    </row>
    <row r="18822" spans="1:8" x14ac:dyDescent="0.3">
      <c r="A18822" t="s">
        <v>98</v>
      </c>
      <c r="B18822" t="s">
        <v>243</v>
      </c>
      <c r="C18822" t="s">
        <v>244</v>
      </c>
      <c r="D18822" t="s">
        <v>155</v>
      </c>
      <c r="E18822" s="3" t="str">
        <f>VLOOKUP(A18822,Respondents!A:B,2,FALSE)</f>
        <v>Regulators and Audit Oversight Authorities</v>
      </c>
      <c r="F18822" s="3" t="str">
        <f>VLOOKUP(A18822,Respondents!A:C,3,FALSE)</f>
        <v>Regulators and Audit Oversight Authorities</v>
      </c>
      <c r="G18822" s="3">
        <f t="shared" si="740"/>
        <v>1</v>
      </c>
      <c r="H18822" s="3">
        <f t="shared" si="741"/>
        <v>0</v>
      </c>
    </row>
    <row r="18823" spans="1:8" x14ac:dyDescent="0.3">
      <c r="A18823" t="s">
        <v>98</v>
      </c>
      <c r="B18823" t="s">
        <v>243</v>
      </c>
      <c r="C18823" t="s">
        <v>245</v>
      </c>
      <c r="D18823" t="s">
        <v>159</v>
      </c>
      <c r="E18823" s="3" t="str">
        <f>VLOOKUP(A18823,Respondents!A:B,2,FALSE)</f>
        <v>Regulators and Audit Oversight Authorities</v>
      </c>
      <c r="F18823" s="3" t="str">
        <f>VLOOKUP(A18823,Respondents!A:C,3,FALSE)</f>
        <v>Regulators and Audit Oversight Authorities</v>
      </c>
      <c r="G18823" s="3">
        <f t="shared" si="740"/>
        <v>1</v>
      </c>
      <c r="H18823" s="3">
        <f t="shared" si="741"/>
        <v>1</v>
      </c>
    </row>
    <row r="18824" spans="1:8" x14ac:dyDescent="0.3">
      <c r="A18824" t="s">
        <v>98</v>
      </c>
      <c r="B18824" t="s">
        <v>243</v>
      </c>
      <c r="C18824" t="s">
        <v>246</v>
      </c>
      <c r="D18824" t="s">
        <v>155</v>
      </c>
      <c r="E18824" s="3" t="str">
        <f>VLOOKUP(A18824,Respondents!A:B,2,FALSE)</f>
        <v>Regulators and Audit Oversight Authorities</v>
      </c>
      <c r="F18824" s="3" t="str">
        <f>VLOOKUP(A18824,Respondents!A:C,3,FALSE)</f>
        <v>Regulators and Audit Oversight Authorities</v>
      </c>
      <c r="G18824" s="3">
        <f t="shared" si="740"/>
        <v>1</v>
      </c>
      <c r="H18824" s="3">
        <f t="shared" si="741"/>
        <v>0</v>
      </c>
    </row>
    <row r="18825" spans="1:8" x14ac:dyDescent="0.3">
      <c r="A18825" t="s">
        <v>98</v>
      </c>
      <c r="B18825" t="s">
        <v>243</v>
      </c>
      <c r="C18825" t="s">
        <v>247</v>
      </c>
      <c r="D18825" t="s">
        <v>155</v>
      </c>
      <c r="E18825" s="3" t="str">
        <f>VLOOKUP(A18825,Respondents!A:B,2,FALSE)</f>
        <v>Regulators and Audit Oversight Authorities</v>
      </c>
      <c r="F18825" s="3" t="str">
        <f>VLOOKUP(A18825,Respondents!A:C,3,FALSE)</f>
        <v>Regulators and Audit Oversight Authorities</v>
      </c>
      <c r="G18825" s="3">
        <f t="shared" si="740"/>
        <v>1</v>
      </c>
      <c r="H18825" s="3">
        <f t="shared" si="741"/>
        <v>0</v>
      </c>
    </row>
    <row r="18826" spans="1:8" x14ac:dyDescent="0.3">
      <c r="A18826" t="s">
        <v>98</v>
      </c>
      <c r="B18826" t="s">
        <v>243</v>
      </c>
      <c r="C18826" t="s">
        <v>248</v>
      </c>
      <c r="D18826" t="s">
        <v>155</v>
      </c>
      <c r="E18826" s="3" t="str">
        <f>VLOOKUP(A18826,Respondents!A:B,2,FALSE)</f>
        <v>Regulators and Audit Oversight Authorities</v>
      </c>
      <c r="F18826" s="3" t="str">
        <f>VLOOKUP(A18826,Respondents!A:C,3,FALSE)</f>
        <v>Regulators and Audit Oversight Authorities</v>
      </c>
      <c r="G18826" s="3">
        <f t="shared" si="740"/>
        <v>1</v>
      </c>
      <c r="H18826" s="3">
        <f t="shared" si="741"/>
        <v>0</v>
      </c>
    </row>
    <row r="18827" spans="1:8" x14ac:dyDescent="0.3">
      <c r="A18827" t="s">
        <v>98</v>
      </c>
      <c r="B18827" t="s">
        <v>243</v>
      </c>
      <c r="C18827" t="s">
        <v>249</v>
      </c>
      <c r="D18827" t="s">
        <v>155</v>
      </c>
      <c r="E18827" s="3" t="str">
        <f>VLOOKUP(A18827,Respondents!A:B,2,FALSE)</f>
        <v>Regulators and Audit Oversight Authorities</v>
      </c>
      <c r="F18827" s="3" t="str">
        <f>VLOOKUP(A18827,Respondents!A:C,3,FALSE)</f>
        <v>Regulators and Audit Oversight Authorities</v>
      </c>
      <c r="G18827" s="3">
        <f t="shared" si="740"/>
        <v>1</v>
      </c>
      <c r="H18827" s="3">
        <f t="shared" si="741"/>
        <v>0</v>
      </c>
    </row>
    <row r="18828" spans="1:8" x14ac:dyDescent="0.3">
      <c r="A18828" t="s">
        <v>98</v>
      </c>
      <c r="B18828" t="s">
        <v>243</v>
      </c>
      <c r="C18828" t="s">
        <v>331</v>
      </c>
      <c r="D18828" t="s">
        <v>159</v>
      </c>
      <c r="E18828" s="3" t="str">
        <f>VLOOKUP(A18828,Respondents!A:B,2,FALSE)</f>
        <v>Regulators and Audit Oversight Authorities</v>
      </c>
      <c r="F18828" s="3" t="str">
        <f>VLOOKUP(A18828,Respondents!A:C,3,FALSE)</f>
        <v>Regulators and Audit Oversight Authorities</v>
      </c>
      <c r="G18828" s="3">
        <f t="shared" si="740"/>
        <v>2</v>
      </c>
      <c r="H18828" s="3">
        <f t="shared" si="741"/>
        <v>1</v>
      </c>
    </row>
    <row r="18829" spans="1:8" x14ac:dyDescent="0.3">
      <c r="A18829" t="s">
        <v>98</v>
      </c>
      <c r="B18829" t="s">
        <v>243</v>
      </c>
      <c r="C18829" t="s">
        <v>332</v>
      </c>
      <c r="D18829" t="s">
        <v>155</v>
      </c>
      <c r="E18829" s="3" t="str">
        <f>VLOOKUP(A18829,Respondents!A:B,2,FALSE)</f>
        <v>Regulators and Audit Oversight Authorities</v>
      </c>
      <c r="F18829" s="3" t="str">
        <f>VLOOKUP(A18829,Respondents!A:C,3,FALSE)</f>
        <v>Regulators and Audit Oversight Authorities</v>
      </c>
      <c r="G18829" s="3">
        <f t="shared" si="740"/>
        <v>2</v>
      </c>
      <c r="H18829" s="3">
        <f t="shared" si="741"/>
        <v>0</v>
      </c>
    </row>
    <row r="18830" spans="1:8" x14ac:dyDescent="0.3">
      <c r="A18830" t="s">
        <v>98</v>
      </c>
      <c r="B18830" t="s">
        <v>243</v>
      </c>
      <c r="C18830" t="s">
        <v>333</v>
      </c>
      <c r="D18830" t="s">
        <v>159</v>
      </c>
      <c r="E18830" s="3" t="str">
        <f>VLOOKUP(A18830,Respondents!A:B,2,FALSE)</f>
        <v>Regulators and Audit Oversight Authorities</v>
      </c>
      <c r="F18830" s="3" t="str">
        <f>VLOOKUP(A18830,Respondents!A:C,3,FALSE)</f>
        <v>Regulators and Audit Oversight Authorities</v>
      </c>
      <c r="G18830" s="3">
        <f t="shared" si="740"/>
        <v>2</v>
      </c>
      <c r="H18830" s="3">
        <f t="shared" si="741"/>
        <v>1</v>
      </c>
    </row>
    <row r="18831" spans="1:8" x14ac:dyDescent="0.3">
      <c r="A18831" t="s">
        <v>98</v>
      </c>
      <c r="B18831" t="s">
        <v>250</v>
      </c>
      <c r="C18831" t="s">
        <v>251</v>
      </c>
      <c r="D18831" t="s">
        <v>155</v>
      </c>
      <c r="E18831" s="3" t="str">
        <f>VLOOKUP(A18831,Respondents!A:B,2,FALSE)</f>
        <v>Regulators and Audit Oversight Authorities</v>
      </c>
      <c r="F18831" s="3" t="str">
        <f>VLOOKUP(A18831,Respondents!A:C,3,FALSE)</f>
        <v>Regulators and Audit Oversight Authorities</v>
      </c>
      <c r="G18831" s="3">
        <f t="shared" si="740"/>
        <v>1</v>
      </c>
      <c r="H18831" s="3">
        <f t="shared" si="741"/>
        <v>0</v>
      </c>
    </row>
    <row r="18832" spans="1:8" x14ac:dyDescent="0.3">
      <c r="A18832" t="s">
        <v>98</v>
      </c>
      <c r="B18832" t="s">
        <v>250</v>
      </c>
      <c r="C18832" t="s">
        <v>252</v>
      </c>
      <c r="D18832" t="s">
        <v>159</v>
      </c>
      <c r="E18832" s="3" t="str">
        <f>VLOOKUP(A18832,Respondents!A:B,2,FALSE)</f>
        <v>Regulators and Audit Oversight Authorities</v>
      </c>
      <c r="F18832" s="3" t="str">
        <f>VLOOKUP(A18832,Respondents!A:C,3,FALSE)</f>
        <v>Regulators and Audit Oversight Authorities</v>
      </c>
      <c r="G18832" s="3">
        <f t="shared" si="740"/>
        <v>1</v>
      </c>
      <c r="H18832" s="3">
        <f t="shared" si="741"/>
        <v>1</v>
      </c>
    </row>
    <row r="18833" spans="1:8" x14ac:dyDescent="0.3">
      <c r="A18833" t="s">
        <v>98</v>
      </c>
      <c r="B18833" t="s">
        <v>250</v>
      </c>
      <c r="C18833" t="s">
        <v>253</v>
      </c>
      <c r="D18833" t="s">
        <v>155</v>
      </c>
      <c r="E18833" s="3" t="str">
        <f>VLOOKUP(A18833,Respondents!A:B,2,FALSE)</f>
        <v>Regulators and Audit Oversight Authorities</v>
      </c>
      <c r="F18833" s="3" t="str">
        <f>VLOOKUP(A18833,Respondents!A:C,3,FALSE)</f>
        <v>Regulators and Audit Oversight Authorities</v>
      </c>
      <c r="G18833" s="3">
        <f t="shared" si="740"/>
        <v>1</v>
      </c>
      <c r="H18833" s="3">
        <f t="shared" si="741"/>
        <v>0</v>
      </c>
    </row>
    <row r="18834" spans="1:8" x14ac:dyDescent="0.3">
      <c r="A18834" t="s">
        <v>98</v>
      </c>
      <c r="B18834" t="s">
        <v>250</v>
      </c>
      <c r="C18834" t="s">
        <v>254</v>
      </c>
      <c r="D18834" t="s">
        <v>155</v>
      </c>
      <c r="E18834" s="3" t="str">
        <f>VLOOKUP(A18834,Respondents!A:B,2,FALSE)</f>
        <v>Regulators and Audit Oversight Authorities</v>
      </c>
      <c r="F18834" s="3" t="str">
        <f>VLOOKUP(A18834,Respondents!A:C,3,FALSE)</f>
        <v>Regulators and Audit Oversight Authorities</v>
      </c>
      <c r="G18834" s="3">
        <f t="shared" si="740"/>
        <v>1</v>
      </c>
      <c r="H18834" s="3">
        <f t="shared" si="741"/>
        <v>0</v>
      </c>
    </row>
    <row r="18835" spans="1:8" x14ac:dyDescent="0.3">
      <c r="A18835" t="s">
        <v>98</v>
      </c>
      <c r="B18835" t="s">
        <v>250</v>
      </c>
      <c r="C18835" t="s">
        <v>255</v>
      </c>
      <c r="D18835" t="s">
        <v>155</v>
      </c>
      <c r="E18835" s="3" t="str">
        <f>VLOOKUP(A18835,Respondents!A:B,2,FALSE)</f>
        <v>Regulators and Audit Oversight Authorities</v>
      </c>
      <c r="F18835" s="3" t="str">
        <f>VLOOKUP(A18835,Respondents!A:C,3,FALSE)</f>
        <v>Regulators and Audit Oversight Authorities</v>
      </c>
      <c r="G18835" s="3">
        <f t="shared" si="740"/>
        <v>1</v>
      </c>
      <c r="H18835" s="3">
        <f t="shared" si="741"/>
        <v>0</v>
      </c>
    </row>
    <row r="18836" spans="1:8" x14ac:dyDescent="0.3">
      <c r="A18836" t="s">
        <v>98</v>
      </c>
      <c r="B18836" t="s">
        <v>250</v>
      </c>
      <c r="C18836" t="s">
        <v>256</v>
      </c>
      <c r="D18836" t="s">
        <v>155</v>
      </c>
      <c r="E18836" s="3" t="str">
        <f>VLOOKUP(A18836,Respondents!A:B,2,FALSE)</f>
        <v>Regulators and Audit Oversight Authorities</v>
      </c>
      <c r="F18836" s="3" t="str">
        <f>VLOOKUP(A18836,Respondents!A:C,3,FALSE)</f>
        <v>Regulators and Audit Oversight Authorities</v>
      </c>
      <c r="G18836" s="3">
        <f t="shared" si="740"/>
        <v>1</v>
      </c>
      <c r="H18836" s="3">
        <f t="shared" si="741"/>
        <v>0</v>
      </c>
    </row>
    <row r="18837" spans="1:8" x14ac:dyDescent="0.3">
      <c r="A18837" t="s">
        <v>98</v>
      </c>
      <c r="B18837" t="s">
        <v>250</v>
      </c>
      <c r="C18837" t="s">
        <v>334</v>
      </c>
      <c r="D18837" t="s">
        <v>155</v>
      </c>
      <c r="E18837" s="3" t="str">
        <f>VLOOKUP(A18837,Respondents!A:B,2,FALSE)</f>
        <v>Regulators and Audit Oversight Authorities</v>
      </c>
      <c r="F18837" s="3" t="str">
        <f>VLOOKUP(A18837,Respondents!A:C,3,FALSE)</f>
        <v>Regulators and Audit Oversight Authorities</v>
      </c>
      <c r="G18837" s="3">
        <f t="shared" si="740"/>
        <v>2</v>
      </c>
      <c r="H18837" s="3">
        <f t="shared" si="741"/>
        <v>0</v>
      </c>
    </row>
    <row r="18838" spans="1:8" x14ac:dyDescent="0.3">
      <c r="A18838" t="s">
        <v>98</v>
      </c>
      <c r="B18838" t="s">
        <v>250</v>
      </c>
      <c r="C18838" t="s">
        <v>335</v>
      </c>
      <c r="D18838" t="s">
        <v>155</v>
      </c>
      <c r="E18838" s="3" t="str">
        <f>VLOOKUP(A18838,Respondents!A:B,2,FALSE)</f>
        <v>Regulators and Audit Oversight Authorities</v>
      </c>
      <c r="F18838" s="3" t="str">
        <f>VLOOKUP(A18838,Respondents!A:C,3,FALSE)</f>
        <v>Regulators and Audit Oversight Authorities</v>
      </c>
      <c r="G18838" s="3">
        <f t="shared" si="740"/>
        <v>2</v>
      </c>
      <c r="H18838" s="3">
        <f t="shared" si="741"/>
        <v>0</v>
      </c>
    </row>
    <row r="18839" spans="1:8" x14ac:dyDescent="0.3">
      <c r="A18839" t="s">
        <v>98</v>
      </c>
      <c r="B18839" t="s">
        <v>250</v>
      </c>
      <c r="C18839" t="s">
        <v>336</v>
      </c>
      <c r="D18839" t="s">
        <v>155</v>
      </c>
      <c r="E18839" s="3" t="str">
        <f>VLOOKUP(A18839,Respondents!A:B,2,FALSE)</f>
        <v>Regulators and Audit Oversight Authorities</v>
      </c>
      <c r="F18839" s="3" t="str">
        <f>VLOOKUP(A18839,Respondents!A:C,3,FALSE)</f>
        <v>Regulators and Audit Oversight Authorities</v>
      </c>
      <c r="G18839" s="3">
        <f t="shared" si="740"/>
        <v>2</v>
      </c>
      <c r="H18839" s="3">
        <f t="shared" si="741"/>
        <v>0</v>
      </c>
    </row>
    <row r="18840" spans="1:8" x14ac:dyDescent="0.3">
      <c r="A18840" t="s">
        <v>98</v>
      </c>
      <c r="B18840" t="s">
        <v>250</v>
      </c>
      <c r="C18840" t="s">
        <v>337</v>
      </c>
      <c r="D18840" t="s">
        <v>159</v>
      </c>
      <c r="E18840" s="3" t="str">
        <f>VLOOKUP(A18840,Respondents!A:B,2,FALSE)</f>
        <v>Regulators and Audit Oversight Authorities</v>
      </c>
      <c r="F18840" s="3" t="str">
        <f>VLOOKUP(A18840,Respondents!A:C,3,FALSE)</f>
        <v>Regulators and Audit Oversight Authorities</v>
      </c>
      <c r="G18840" s="3">
        <f t="shared" si="740"/>
        <v>2</v>
      </c>
      <c r="H18840" s="3">
        <f t="shared" si="741"/>
        <v>1</v>
      </c>
    </row>
    <row r="18841" spans="1:8" x14ac:dyDescent="0.3">
      <c r="A18841" t="s">
        <v>98</v>
      </c>
      <c r="B18841" t="s">
        <v>250</v>
      </c>
      <c r="C18841" t="s">
        <v>386</v>
      </c>
      <c r="D18841" t="s">
        <v>155</v>
      </c>
      <c r="E18841" s="3" t="str">
        <f>VLOOKUP(A18841,Respondents!A:B,2,FALSE)</f>
        <v>Regulators and Audit Oversight Authorities</v>
      </c>
      <c r="F18841" s="3" t="str">
        <f>VLOOKUP(A18841,Respondents!A:C,3,FALSE)</f>
        <v>Regulators and Audit Oversight Authorities</v>
      </c>
      <c r="G18841" s="3">
        <f t="shared" si="740"/>
        <v>2</v>
      </c>
      <c r="H18841" s="3">
        <f t="shared" si="741"/>
        <v>0</v>
      </c>
    </row>
    <row r="18842" spans="1:8" x14ac:dyDescent="0.3">
      <c r="A18842" t="s">
        <v>98</v>
      </c>
      <c r="B18842" t="s">
        <v>250</v>
      </c>
      <c r="C18842" t="s">
        <v>338</v>
      </c>
      <c r="D18842" t="s">
        <v>155</v>
      </c>
      <c r="E18842" s="3" t="str">
        <f>VLOOKUP(A18842,Respondents!A:B,2,FALSE)</f>
        <v>Regulators and Audit Oversight Authorities</v>
      </c>
      <c r="F18842" s="3" t="str">
        <f>VLOOKUP(A18842,Respondents!A:C,3,FALSE)</f>
        <v>Regulators and Audit Oversight Authorities</v>
      </c>
      <c r="G18842" s="3">
        <f t="shared" si="740"/>
        <v>2</v>
      </c>
      <c r="H18842" s="3">
        <f t="shared" si="741"/>
        <v>0</v>
      </c>
    </row>
    <row r="18843" spans="1:8" x14ac:dyDescent="0.3">
      <c r="A18843" t="s">
        <v>98</v>
      </c>
      <c r="B18843" t="s">
        <v>257</v>
      </c>
      <c r="C18843" t="s">
        <v>258</v>
      </c>
      <c r="D18843" t="s">
        <v>155</v>
      </c>
      <c r="E18843" s="3" t="str">
        <f>VLOOKUP(A18843,Respondents!A:B,2,FALSE)</f>
        <v>Regulators and Audit Oversight Authorities</v>
      </c>
      <c r="F18843" s="3" t="str">
        <f>VLOOKUP(A18843,Respondents!A:C,3,FALSE)</f>
        <v>Regulators and Audit Oversight Authorities</v>
      </c>
      <c r="G18843" s="3">
        <f t="shared" si="740"/>
        <v>1</v>
      </c>
      <c r="H18843" s="3">
        <f t="shared" si="741"/>
        <v>0</v>
      </c>
    </row>
    <row r="18844" spans="1:8" x14ac:dyDescent="0.3">
      <c r="A18844" t="s">
        <v>98</v>
      </c>
      <c r="B18844" t="s">
        <v>257</v>
      </c>
      <c r="C18844" t="s">
        <v>259</v>
      </c>
      <c r="D18844" t="s">
        <v>159</v>
      </c>
      <c r="E18844" s="3" t="str">
        <f>VLOOKUP(A18844,Respondents!A:B,2,FALSE)</f>
        <v>Regulators and Audit Oversight Authorities</v>
      </c>
      <c r="F18844" s="3" t="str">
        <f>VLOOKUP(A18844,Respondents!A:C,3,FALSE)</f>
        <v>Regulators and Audit Oversight Authorities</v>
      </c>
      <c r="G18844" s="3">
        <f t="shared" si="740"/>
        <v>1</v>
      </c>
      <c r="H18844" s="3">
        <f t="shared" si="741"/>
        <v>1</v>
      </c>
    </row>
    <row r="18845" spans="1:8" x14ac:dyDescent="0.3">
      <c r="A18845" t="s">
        <v>98</v>
      </c>
      <c r="B18845" t="s">
        <v>257</v>
      </c>
      <c r="C18845" t="s">
        <v>260</v>
      </c>
      <c r="D18845" t="s">
        <v>155</v>
      </c>
      <c r="E18845" s="3" t="str">
        <f>VLOOKUP(A18845,Respondents!A:B,2,FALSE)</f>
        <v>Regulators and Audit Oversight Authorities</v>
      </c>
      <c r="F18845" s="3" t="str">
        <f>VLOOKUP(A18845,Respondents!A:C,3,FALSE)</f>
        <v>Regulators and Audit Oversight Authorities</v>
      </c>
      <c r="G18845" s="3">
        <f t="shared" si="740"/>
        <v>1</v>
      </c>
      <c r="H18845" s="3">
        <f t="shared" si="741"/>
        <v>0</v>
      </c>
    </row>
    <row r="18846" spans="1:8" x14ac:dyDescent="0.3">
      <c r="A18846" t="s">
        <v>98</v>
      </c>
      <c r="B18846" t="s">
        <v>257</v>
      </c>
      <c r="C18846" t="s">
        <v>261</v>
      </c>
      <c r="D18846" t="s">
        <v>155</v>
      </c>
      <c r="E18846" s="3" t="str">
        <f>VLOOKUP(A18846,Respondents!A:B,2,FALSE)</f>
        <v>Regulators and Audit Oversight Authorities</v>
      </c>
      <c r="F18846" s="3" t="str">
        <f>VLOOKUP(A18846,Respondents!A:C,3,FALSE)</f>
        <v>Regulators and Audit Oversight Authorities</v>
      </c>
      <c r="G18846" s="3">
        <f t="shared" si="740"/>
        <v>1</v>
      </c>
      <c r="H18846" s="3">
        <f t="shared" si="741"/>
        <v>0</v>
      </c>
    </row>
    <row r="18847" spans="1:8" x14ac:dyDescent="0.3">
      <c r="A18847" t="s">
        <v>98</v>
      </c>
      <c r="B18847" t="s">
        <v>257</v>
      </c>
      <c r="C18847" t="s">
        <v>262</v>
      </c>
      <c r="D18847" t="s">
        <v>155</v>
      </c>
      <c r="E18847" s="3" t="str">
        <f>VLOOKUP(A18847,Respondents!A:B,2,FALSE)</f>
        <v>Regulators and Audit Oversight Authorities</v>
      </c>
      <c r="F18847" s="3" t="str">
        <f>VLOOKUP(A18847,Respondents!A:C,3,FALSE)</f>
        <v>Regulators and Audit Oversight Authorities</v>
      </c>
      <c r="G18847" s="3">
        <f t="shared" si="740"/>
        <v>1</v>
      </c>
      <c r="H18847" s="3">
        <f t="shared" si="741"/>
        <v>0</v>
      </c>
    </row>
    <row r="18848" spans="1:8" x14ac:dyDescent="0.3">
      <c r="A18848" t="s">
        <v>98</v>
      </c>
      <c r="B18848" t="s">
        <v>257</v>
      </c>
      <c r="C18848" t="s">
        <v>263</v>
      </c>
      <c r="D18848" t="s">
        <v>155</v>
      </c>
      <c r="E18848" s="3" t="str">
        <f>VLOOKUP(A18848,Respondents!A:B,2,FALSE)</f>
        <v>Regulators and Audit Oversight Authorities</v>
      </c>
      <c r="F18848" s="3" t="str">
        <f>VLOOKUP(A18848,Respondents!A:C,3,FALSE)</f>
        <v>Regulators and Audit Oversight Authorities</v>
      </c>
      <c r="G18848" s="3">
        <f t="shared" si="740"/>
        <v>1</v>
      </c>
      <c r="H18848" s="3">
        <f t="shared" si="741"/>
        <v>0</v>
      </c>
    </row>
    <row r="18849" spans="1:8" x14ac:dyDescent="0.3">
      <c r="A18849" t="s">
        <v>98</v>
      </c>
      <c r="B18849" t="s">
        <v>257</v>
      </c>
      <c r="C18849" t="s">
        <v>264</v>
      </c>
      <c r="D18849" t="s">
        <v>155</v>
      </c>
      <c r="E18849" s="3" t="str">
        <f>VLOOKUP(A18849,Respondents!A:B,2,FALSE)</f>
        <v>Regulators and Audit Oversight Authorities</v>
      </c>
      <c r="F18849" s="3" t="str">
        <f>VLOOKUP(A18849,Respondents!A:C,3,FALSE)</f>
        <v>Regulators and Audit Oversight Authorities</v>
      </c>
      <c r="G18849" s="3">
        <f t="shared" si="740"/>
        <v>2</v>
      </c>
      <c r="H18849" s="3">
        <f t="shared" si="741"/>
        <v>0</v>
      </c>
    </row>
    <row r="18850" spans="1:8" x14ac:dyDescent="0.3">
      <c r="A18850" t="s">
        <v>98</v>
      </c>
      <c r="B18850" t="s">
        <v>257</v>
      </c>
      <c r="C18850" t="s">
        <v>265</v>
      </c>
      <c r="D18850" t="s">
        <v>159</v>
      </c>
      <c r="E18850" s="3" t="str">
        <f>VLOOKUP(A18850,Respondents!A:B,2,FALSE)</f>
        <v>Regulators and Audit Oversight Authorities</v>
      </c>
      <c r="F18850" s="3" t="str">
        <f>VLOOKUP(A18850,Respondents!A:C,3,FALSE)</f>
        <v>Regulators and Audit Oversight Authorities</v>
      </c>
      <c r="G18850" s="3">
        <f t="shared" si="740"/>
        <v>2</v>
      </c>
      <c r="H18850" s="3">
        <f t="shared" si="741"/>
        <v>1</v>
      </c>
    </row>
    <row r="18851" spans="1:8" x14ac:dyDescent="0.3">
      <c r="A18851" t="s">
        <v>98</v>
      </c>
      <c r="B18851" t="s">
        <v>257</v>
      </c>
      <c r="C18851" t="s">
        <v>273</v>
      </c>
      <c r="D18851" t="s">
        <v>155</v>
      </c>
      <c r="E18851" s="3" t="str">
        <f>VLOOKUP(A18851,Respondents!A:B,2,FALSE)</f>
        <v>Regulators and Audit Oversight Authorities</v>
      </c>
      <c r="F18851" s="3" t="str">
        <f>VLOOKUP(A18851,Respondents!A:C,3,FALSE)</f>
        <v>Regulators and Audit Oversight Authorities</v>
      </c>
      <c r="G18851" s="3">
        <f t="shared" si="740"/>
        <v>2</v>
      </c>
      <c r="H18851" s="3">
        <f t="shared" si="741"/>
        <v>0</v>
      </c>
    </row>
    <row r="18852" spans="1:8" x14ac:dyDescent="0.3">
      <c r="A18852" t="s">
        <v>98</v>
      </c>
      <c r="B18852" t="s">
        <v>257</v>
      </c>
      <c r="C18852" t="s">
        <v>274</v>
      </c>
      <c r="D18852" t="s">
        <v>159</v>
      </c>
      <c r="E18852" s="3" t="str">
        <f>VLOOKUP(A18852,Respondents!A:B,2,FALSE)</f>
        <v>Regulators and Audit Oversight Authorities</v>
      </c>
      <c r="F18852" s="3" t="str">
        <f>VLOOKUP(A18852,Respondents!A:C,3,FALSE)</f>
        <v>Regulators and Audit Oversight Authorities</v>
      </c>
      <c r="G18852" s="3">
        <f t="shared" si="740"/>
        <v>2</v>
      </c>
      <c r="H18852" s="3">
        <f t="shared" si="741"/>
        <v>1</v>
      </c>
    </row>
    <row r="18853" spans="1:8" x14ac:dyDescent="0.3">
      <c r="A18853" t="s">
        <v>98</v>
      </c>
      <c r="B18853" t="s">
        <v>257</v>
      </c>
      <c r="C18853" t="s">
        <v>275</v>
      </c>
      <c r="D18853" t="s">
        <v>159</v>
      </c>
      <c r="E18853" s="3" t="str">
        <f>VLOOKUP(A18853,Respondents!A:B,2,FALSE)</f>
        <v>Regulators and Audit Oversight Authorities</v>
      </c>
      <c r="F18853" s="3" t="str">
        <f>VLOOKUP(A18853,Respondents!A:C,3,FALSE)</f>
        <v>Regulators and Audit Oversight Authorities</v>
      </c>
      <c r="G18853" s="3">
        <f t="shared" si="740"/>
        <v>2</v>
      </c>
      <c r="H18853" s="3">
        <f t="shared" si="741"/>
        <v>1</v>
      </c>
    </row>
    <row r="18854" spans="1:8" x14ac:dyDescent="0.3">
      <c r="A18854" t="s">
        <v>71</v>
      </c>
      <c r="B18854" t="s">
        <v>162</v>
      </c>
      <c r="C18854" t="s">
        <v>163</v>
      </c>
      <c r="D18854" t="s">
        <v>155</v>
      </c>
      <c r="E18854" s="3" t="str">
        <f>VLOOKUP(A18854,Respondents!A:B,2,FALSE)</f>
        <v>Other Respondents</v>
      </c>
      <c r="F18854" s="3" t="str">
        <f>VLOOKUP(A18854,Respondents!A:C,3,FALSE)</f>
        <v>Individuals and Others</v>
      </c>
      <c r="G18854" s="3">
        <f t="shared" si="740"/>
        <v>1</v>
      </c>
      <c r="H18854" s="3">
        <f t="shared" si="741"/>
        <v>0</v>
      </c>
    </row>
    <row r="18855" spans="1:8" x14ac:dyDescent="0.3">
      <c r="A18855" t="s">
        <v>71</v>
      </c>
      <c r="B18855" t="s">
        <v>162</v>
      </c>
      <c r="C18855" t="s">
        <v>164</v>
      </c>
      <c r="D18855" t="s">
        <v>159</v>
      </c>
      <c r="E18855" s="3" t="str">
        <f>VLOOKUP(A18855,Respondents!A:B,2,FALSE)</f>
        <v>Other Respondents</v>
      </c>
      <c r="F18855" s="3" t="str">
        <f>VLOOKUP(A18855,Respondents!A:C,3,FALSE)</f>
        <v>Individuals and Others</v>
      </c>
      <c r="G18855" s="3">
        <f t="shared" si="740"/>
        <v>1</v>
      </c>
      <c r="H18855" s="3">
        <f t="shared" si="741"/>
        <v>1</v>
      </c>
    </row>
    <row r="18856" spans="1:8" x14ac:dyDescent="0.3">
      <c r="A18856" t="s">
        <v>71</v>
      </c>
      <c r="B18856" t="s">
        <v>162</v>
      </c>
      <c r="C18856" t="s">
        <v>165</v>
      </c>
      <c r="D18856" t="s">
        <v>155</v>
      </c>
      <c r="E18856" s="3" t="str">
        <f>VLOOKUP(A18856,Respondents!A:B,2,FALSE)</f>
        <v>Other Respondents</v>
      </c>
      <c r="F18856" s="3" t="str">
        <f>VLOOKUP(A18856,Respondents!A:C,3,FALSE)</f>
        <v>Individuals and Others</v>
      </c>
      <c r="G18856" s="3">
        <f t="shared" si="740"/>
        <v>1</v>
      </c>
      <c r="H18856" s="3">
        <f t="shared" si="741"/>
        <v>0</v>
      </c>
    </row>
    <row r="18857" spans="1:8" x14ac:dyDescent="0.3">
      <c r="A18857" t="s">
        <v>71</v>
      </c>
      <c r="B18857" t="s">
        <v>162</v>
      </c>
      <c r="C18857" t="s">
        <v>166</v>
      </c>
      <c r="D18857" t="s">
        <v>155</v>
      </c>
      <c r="E18857" s="3" t="str">
        <f>VLOOKUP(A18857,Respondents!A:B,2,FALSE)</f>
        <v>Other Respondents</v>
      </c>
      <c r="F18857" s="3" t="str">
        <f>VLOOKUP(A18857,Respondents!A:C,3,FALSE)</f>
        <v>Individuals and Others</v>
      </c>
      <c r="G18857" s="3">
        <f t="shared" si="740"/>
        <v>1</v>
      </c>
      <c r="H18857" s="3">
        <f t="shared" si="741"/>
        <v>0</v>
      </c>
    </row>
    <row r="18858" spans="1:8" x14ac:dyDescent="0.3">
      <c r="A18858" t="s">
        <v>71</v>
      </c>
      <c r="B18858" t="s">
        <v>162</v>
      </c>
      <c r="C18858" t="s">
        <v>167</v>
      </c>
      <c r="D18858" t="s">
        <v>155</v>
      </c>
      <c r="E18858" s="3" t="str">
        <f>VLOOKUP(A18858,Respondents!A:B,2,FALSE)</f>
        <v>Other Respondents</v>
      </c>
      <c r="F18858" s="3" t="str">
        <f>VLOOKUP(A18858,Respondents!A:C,3,FALSE)</f>
        <v>Individuals and Others</v>
      </c>
      <c r="G18858" s="3">
        <f t="shared" si="740"/>
        <v>1</v>
      </c>
      <c r="H18858" s="3">
        <f t="shared" si="741"/>
        <v>0</v>
      </c>
    </row>
    <row r="18859" spans="1:8" x14ac:dyDescent="0.3">
      <c r="A18859" t="s">
        <v>71</v>
      </c>
      <c r="B18859" t="s">
        <v>162</v>
      </c>
      <c r="C18859" t="s">
        <v>168</v>
      </c>
      <c r="D18859" t="s">
        <v>155</v>
      </c>
      <c r="E18859" s="3" t="str">
        <f>VLOOKUP(A18859,Respondents!A:B,2,FALSE)</f>
        <v>Other Respondents</v>
      </c>
      <c r="F18859" s="3" t="str">
        <f>VLOOKUP(A18859,Respondents!A:C,3,FALSE)</f>
        <v>Individuals and Others</v>
      </c>
      <c r="G18859" s="3">
        <f t="shared" si="740"/>
        <v>1</v>
      </c>
      <c r="H18859" s="3">
        <f t="shared" si="741"/>
        <v>0</v>
      </c>
    </row>
    <row r="18860" spans="1:8" x14ac:dyDescent="0.3">
      <c r="A18860" t="s">
        <v>71</v>
      </c>
      <c r="B18860" t="s">
        <v>162</v>
      </c>
      <c r="C18860" t="s">
        <v>169</v>
      </c>
      <c r="D18860" t="s">
        <v>155</v>
      </c>
      <c r="E18860" s="3" t="str">
        <f>VLOOKUP(A18860,Respondents!A:B,2,FALSE)</f>
        <v>Other Respondents</v>
      </c>
      <c r="F18860" s="3" t="str">
        <f>VLOOKUP(A18860,Respondents!A:C,3,FALSE)</f>
        <v>Individuals and Others</v>
      </c>
      <c r="G18860" s="3">
        <f t="shared" si="740"/>
        <v>2</v>
      </c>
      <c r="H18860" s="3">
        <f t="shared" si="741"/>
        <v>0</v>
      </c>
    </row>
    <row r="18861" spans="1:8" x14ac:dyDescent="0.3">
      <c r="A18861" t="s">
        <v>71</v>
      </c>
      <c r="B18861" t="s">
        <v>162</v>
      </c>
      <c r="C18861" t="s">
        <v>170</v>
      </c>
      <c r="D18861" t="s">
        <v>155</v>
      </c>
      <c r="E18861" s="3" t="str">
        <f>VLOOKUP(A18861,Respondents!A:B,2,FALSE)</f>
        <v>Other Respondents</v>
      </c>
      <c r="F18861" s="3" t="str">
        <f>VLOOKUP(A18861,Respondents!A:C,3,FALSE)</f>
        <v>Individuals and Others</v>
      </c>
      <c r="G18861" s="3">
        <f t="shared" si="740"/>
        <v>2</v>
      </c>
      <c r="H18861" s="3">
        <f t="shared" si="741"/>
        <v>0</v>
      </c>
    </row>
    <row r="18862" spans="1:8" x14ac:dyDescent="0.3">
      <c r="A18862" t="s">
        <v>71</v>
      </c>
      <c r="B18862" t="s">
        <v>162</v>
      </c>
      <c r="C18862" t="s">
        <v>269</v>
      </c>
      <c r="D18862" t="s">
        <v>155</v>
      </c>
      <c r="E18862" s="3" t="str">
        <f>VLOOKUP(A18862,Respondents!A:B,2,FALSE)</f>
        <v>Other Respondents</v>
      </c>
      <c r="F18862" s="3" t="str">
        <f>VLOOKUP(A18862,Respondents!A:C,3,FALSE)</f>
        <v>Individuals and Others</v>
      </c>
      <c r="G18862" s="3">
        <f t="shared" si="740"/>
        <v>2</v>
      </c>
      <c r="H18862" s="3">
        <f t="shared" si="741"/>
        <v>0</v>
      </c>
    </row>
    <row r="18863" spans="1:8" x14ac:dyDescent="0.3">
      <c r="A18863" t="s">
        <v>71</v>
      </c>
      <c r="B18863" t="s">
        <v>162</v>
      </c>
      <c r="C18863" t="s">
        <v>171</v>
      </c>
      <c r="D18863" t="s">
        <v>155</v>
      </c>
      <c r="E18863" s="3" t="str">
        <f>VLOOKUP(A18863,Respondents!A:B,2,FALSE)</f>
        <v>Other Respondents</v>
      </c>
      <c r="F18863" s="3" t="str">
        <f>VLOOKUP(A18863,Respondents!A:C,3,FALSE)</f>
        <v>Individuals and Others</v>
      </c>
      <c r="G18863" s="3">
        <f t="shared" ref="G18863:G18926" si="742">IF(LEN(C18863)-LEN(SUBSTITUTE(C18863,".",""))&lt;=1,1,2)</f>
        <v>2</v>
      </c>
      <c r="H18863" s="3">
        <f t="shared" ref="H18863:H18926" si="743">IF(D18863="Yes",1,0)</f>
        <v>0</v>
      </c>
    </row>
    <row r="18864" spans="1:8" x14ac:dyDescent="0.3">
      <c r="A18864" t="s">
        <v>71</v>
      </c>
      <c r="B18864" t="s">
        <v>187</v>
      </c>
      <c r="C18864" t="s">
        <v>188</v>
      </c>
      <c r="D18864" t="s">
        <v>155</v>
      </c>
      <c r="E18864" s="3" t="str">
        <f>VLOOKUP(A18864,Respondents!A:B,2,FALSE)</f>
        <v>Other Respondents</v>
      </c>
      <c r="F18864" s="3" t="str">
        <f>VLOOKUP(A18864,Respondents!A:C,3,FALSE)</f>
        <v>Individuals and Others</v>
      </c>
      <c r="G18864" s="3">
        <f t="shared" si="742"/>
        <v>1</v>
      </c>
      <c r="H18864" s="3">
        <f t="shared" si="743"/>
        <v>0</v>
      </c>
    </row>
    <row r="18865" spans="1:8" x14ac:dyDescent="0.3">
      <c r="A18865" t="s">
        <v>71</v>
      </c>
      <c r="B18865" t="s">
        <v>187</v>
      </c>
      <c r="C18865" t="s">
        <v>189</v>
      </c>
      <c r="D18865" t="s">
        <v>155</v>
      </c>
      <c r="E18865" s="3" t="str">
        <f>VLOOKUP(A18865,Respondents!A:B,2,FALSE)</f>
        <v>Other Respondents</v>
      </c>
      <c r="F18865" s="3" t="str">
        <f>VLOOKUP(A18865,Respondents!A:C,3,FALSE)</f>
        <v>Individuals and Others</v>
      </c>
      <c r="G18865" s="3">
        <f t="shared" si="742"/>
        <v>1</v>
      </c>
      <c r="H18865" s="3">
        <f t="shared" si="743"/>
        <v>0</v>
      </c>
    </row>
    <row r="18866" spans="1:8" x14ac:dyDescent="0.3">
      <c r="A18866" t="s">
        <v>71</v>
      </c>
      <c r="B18866" t="s">
        <v>187</v>
      </c>
      <c r="C18866" t="s">
        <v>190</v>
      </c>
      <c r="D18866" t="s">
        <v>155</v>
      </c>
      <c r="E18866" s="3" t="str">
        <f>VLOOKUP(A18866,Respondents!A:B,2,FALSE)</f>
        <v>Other Respondents</v>
      </c>
      <c r="F18866" s="3" t="str">
        <f>VLOOKUP(A18866,Respondents!A:C,3,FALSE)</f>
        <v>Individuals and Others</v>
      </c>
      <c r="G18866" s="3">
        <f t="shared" si="742"/>
        <v>1</v>
      </c>
      <c r="H18866" s="3">
        <f t="shared" si="743"/>
        <v>0</v>
      </c>
    </row>
    <row r="18867" spans="1:8" x14ac:dyDescent="0.3">
      <c r="A18867" t="s">
        <v>71</v>
      </c>
      <c r="B18867" t="s">
        <v>187</v>
      </c>
      <c r="C18867" t="s">
        <v>191</v>
      </c>
      <c r="D18867" t="s">
        <v>159</v>
      </c>
      <c r="E18867" s="3" t="str">
        <f>VLOOKUP(A18867,Respondents!A:B,2,FALSE)</f>
        <v>Other Respondents</v>
      </c>
      <c r="F18867" s="3" t="str">
        <f>VLOOKUP(A18867,Respondents!A:C,3,FALSE)</f>
        <v>Individuals and Others</v>
      </c>
      <c r="G18867" s="3">
        <f t="shared" si="742"/>
        <v>1</v>
      </c>
      <c r="H18867" s="3">
        <f t="shared" si="743"/>
        <v>1</v>
      </c>
    </row>
    <row r="18868" spans="1:8" x14ac:dyDescent="0.3">
      <c r="A18868" t="s">
        <v>71</v>
      </c>
      <c r="B18868" t="s">
        <v>187</v>
      </c>
      <c r="C18868" t="s">
        <v>192</v>
      </c>
      <c r="D18868" t="s">
        <v>155</v>
      </c>
      <c r="E18868" s="3" t="str">
        <f>VLOOKUP(A18868,Respondents!A:B,2,FALSE)</f>
        <v>Other Respondents</v>
      </c>
      <c r="F18868" s="3" t="str">
        <f>VLOOKUP(A18868,Respondents!A:C,3,FALSE)</f>
        <v>Individuals and Others</v>
      </c>
      <c r="G18868" s="3">
        <f t="shared" si="742"/>
        <v>1</v>
      </c>
      <c r="H18868" s="3">
        <f t="shared" si="743"/>
        <v>0</v>
      </c>
    </row>
    <row r="18869" spans="1:8" x14ac:dyDescent="0.3">
      <c r="A18869" t="s">
        <v>71</v>
      </c>
      <c r="B18869" t="s">
        <v>187</v>
      </c>
      <c r="C18869" t="s">
        <v>193</v>
      </c>
      <c r="D18869" t="s">
        <v>155</v>
      </c>
      <c r="E18869" s="3" t="str">
        <f>VLOOKUP(A18869,Respondents!A:B,2,FALSE)</f>
        <v>Other Respondents</v>
      </c>
      <c r="F18869" s="3" t="str">
        <f>VLOOKUP(A18869,Respondents!A:C,3,FALSE)</f>
        <v>Individuals and Others</v>
      </c>
      <c r="G18869" s="3">
        <f t="shared" si="742"/>
        <v>1</v>
      </c>
      <c r="H18869" s="3">
        <f t="shared" si="743"/>
        <v>0</v>
      </c>
    </row>
    <row r="18870" spans="1:8" x14ac:dyDescent="0.3">
      <c r="A18870" t="s">
        <v>71</v>
      </c>
      <c r="B18870" t="s">
        <v>187</v>
      </c>
      <c r="C18870" t="s">
        <v>194</v>
      </c>
      <c r="D18870" t="s">
        <v>155</v>
      </c>
      <c r="E18870" s="3" t="str">
        <f>VLOOKUP(A18870,Respondents!A:B,2,FALSE)</f>
        <v>Other Respondents</v>
      </c>
      <c r="F18870" s="3" t="str">
        <f>VLOOKUP(A18870,Respondents!A:C,3,FALSE)</f>
        <v>Individuals and Others</v>
      </c>
      <c r="G18870" s="3">
        <f t="shared" si="742"/>
        <v>2</v>
      </c>
      <c r="H18870" s="3">
        <f t="shared" si="743"/>
        <v>0</v>
      </c>
    </row>
    <row r="18871" spans="1:8" x14ac:dyDescent="0.3">
      <c r="A18871" t="s">
        <v>71</v>
      </c>
      <c r="B18871" t="s">
        <v>187</v>
      </c>
      <c r="C18871" t="s">
        <v>329</v>
      </c>
      <c r="D18871" t="s">
        <v>155</v>
      </c>
      <c r="E18871" s="3" t="str">
        <f>VLOOKUP(A18871,Respondents!A:B,2,FALSE)</f>
        <v>Other Respondents</v>
      </c>
      <c r="F18871" s="3" t="str">
        <f>VLOOKUP(A18871,Respondents!A:C,3,FALSE)</f>
        <v>Individuals and Others</v>
      </c>
      <c r="G18871" s="3">
        <f t="shared" si="742"/>
        <v>2</v>
      </c>
      <c r="H18871" s="3">
        <f t="shared" si="743"/>
        <v>0</v>
      </c>
    </row>
    <row r="18872" spans="1:8" x14ac:dyDescent="0.3">
      <c r="A18872" t="s">
        <v>71</v>
      </c>
      <c r="B18872" t="s">
        <v>187</v>
      </c>
      <c r="C18872" t="s">
        <v>330</v>
      </c>
      <c r="D18872" t="s">
        <v>155</v>
      </c>
      <c r="E18872" s="3" t="str">
        <f>VLOOKUP(A18872,Respondents!A:B,2,FALSE)</f>
        <v>Other Respondents</v>
      </c>
      <c r="F18872" s="3" t="str">
        <f>VLOOKUP(A18872,Respondents!A:C,3,FALSE)</f>
        <v>Individuals and Others</v>
      </c>
      <c r="G18872" s="3">
        <f t="shared" si="742"/>
        <v>2</v>
      </c>
      <c r="H18872" s="3">
        <f t="shared" si="743"/>
        <v>0</v>
      </c>
    </row>
    <row r="18873" spans="1:8" x14ac:dyDescent="0.3">
      <c r="A18873" t="s">
        <v>71</v>
      </c>
      <c r="B18873" t="s">
        <v>187</v>
      </c>
      <c r="C18873" t="s">
        <v>195</v>
      </c>
      <c r="D18873" t="s">
        <v>155</v>
      </c>
      <c r="E18873" s="3" t="str">
        <f>VLOOKUP(A18873,Respondents!A:B,2,FALSE)</f>
        <v>Other Respondents</v>
      </c>
      <c r="F18873" s="3" t="str">
        <f>VLOOKUP(A18873,Respondents!A:C,3,FALSE)</f>
        <v>Individuals and Others</v>
      </c>
      <c r="G18873" s="3">
        <f t="shared" si="742"/>
        <v>2</v>
      </c>
      <c r="H18873" s="3">
        <f t="shared" si="743"/>
        <v>0</v>
      </c>
    </row>
    <row r="18874" spans="1:8" x14ac:dyDescent="0.3">
      <c r="A18874" t="s">
        <v>71</v>
      </c>
      <c r="B18874" t="s">
        <v>187</v>
      </c>
      <c r="C18874" t="s">
        <v>196</v>
      </c>
      <c r="D18874" t="s">
        <v>155</v>
      </c>
      <c r="E18874" s="3" t="str">
        <f>VLOOKUP(A18874,Respondents!A:B,2,FALSE)</f>
        <v>Other Respondents</v>
      </c>
      <c r="F18874" s="3" t="str">
        <f>VLOOKUP(A18874,Respondents!A:C,3,FALSE)</f>
        <v>Individuals and Others</v>
      </c>
      <c r="G18874" s="3">
        <f t="shared" si="742"/>
        <v>2</v>
      </c>
      <c r="H18874" s="3">
        <f t="shared" si="743"/>
        <v>0</v>
      </c>
    </row>
    <row r="18875" spans="1:8" x14ac:dyDescent="0.3">
      <c r="A18875" t="s">
        <v>71</v>
      </c>
      <c r="B18875" t="s">
        <v>187</v>
      </c>
      <c r="C18875" t="s">
        <v>197</v>
      </c>
      <c r="D18875" t="s">
        <v>155</v>
      </c>
      <c r="E18875" s="3" t="str">
        <f>VLOOKUP(A18875,Respondents!A:B,2,FALSE)</f>
        <v>Other Respondents</v>
      </c>
      <c r="F18875" s="3" t="str">
        <f>VLOOKUP(A18875,Respondents!A:C,3,FALSE)</f>
        <v>Individuals and Others</v>
      </c>
      <c r="G18875" s="3">
        <f t="shared" si="742"/>
        <v>2</v>
      </c>
      <c r="H18875" s="3">
        <f t="shared" si="743"/>
        <v>0</v>
      </c>
    </row>
    <row r="18876" spans="1:8" x14ac:dyDescent="0.3">
      <c r="A18876" t="s">
        <v>71</v>
      </c>
      <c r="B18876" t="s">
        <v>187</v>
      </c>
      <c r="C18876" t="s">
        <v>198</v>
      </c>
      <c r="D18876" t="s">
        <v>155</v>
      </c>
      <c r="E18876" s="3" t="str">
        <f>VLOOKUP(A18876,Respondents!A:B,2,FALSE)</f>
        <v>Other Respondents</v>
      </c>
      <c r="F18876" s="3" t="str">
        <f>VLOOKUP(A18876,Respondents!A:C,3,FALSE)</f>
        <v>Individuals and Others</v>
      </c>
      <c r="G18876" s="3">
        <f t="shared" si="742"/>
        <v>2</v>
      </c>
      <c r="H18876" s="3">
        <f t="shared" si="743"/>
        <v>0</v>
      </c>
    </row>
    <row r="18877" spans="1:8" x14ac:dyDescent="0.3">
      <c r="A18877" t="s">
        <v>71</v>
      </c>
      <c r="B18877" t="s">
        <v>199</v>
      </c>
      <c r="C18877" t="s">
        <v>200</v>
      </c>
      <c r="D18877" t="s">
        <v>155</v>
      </c>
      <c r="E18877" s="3" t="str">
        <f>VLOOKUP(A18877,Respondents!A:B,2,FALSE)</f>
        <v>Other Respondents</v>
      </c>
      <c r="F18877" s="3" t="str">
        <f>VLOOKUP(A18877,Respondents!A:C,3,FALSE)</f>
        <v>Individuals and Others</v>
      </c>
      <c r="G18877" s="3">
        <f t="shared" si="742"/>
        <v>1</v>
      </c>
      <c r="H18877" s="3">
        <f t="shared" si="743"/>
        <v>0</v>
      </c>
    </row>
    <row r="18878" spans="1:8" x14ac:dyDescent="0.3">
      <c r="A18878" t="s">
        <v>71</v>
      </c>
      <c r="B18878" t="s">
        <v>199</v>
      </c>
      <c r="C18878" t="s">
        <v>201</v>
      </c>
      <c r="D18878" t="s">
        <v>155</v>
      </c>
      <c r="E18878" s="3" t="str">
        <f>VLOOKUP(A18878,Respondents!A:B,2,FALSE)</f>
        <v>Other Respondents</v>
      </c>
      <c r="F18878" s="3" t="str">
        <f>VLOOKUP(A18878,Respondents!A:C,3,FALSE)</f>
        <v>Individuals and Others</v>
      </c>
      <c r="G18878" s="3">
        <f t="shared" si="742"/>
        <v>1</v>
      </c>
      <c r="H18878" s="3">
        <f t="shared" si="743"/>
        <v>0</v>
      </c>
    </row>
    <row r="18879" spans="1:8" x14ac:dyDescent="0.3">
      <c r="A18879" t="s">
        <v>71</v>
      </c>
      <c r="B18879" t="s">
        <v>199</v>
      </c>
      <c r="C18879" t="s">
        <v>202</v>
      </c>
      <c r="D18879" t="s">
        <v>155</v>
      </c>
      <c r="E18879" s="3" t="str">
        <f>VLOOKUP(A18879,Respondents!A:B,2,FALSE)</f>
        <v>Other Respondents</v>
      </c>
      <c r="F18879" s="3" t="str">
        <f>VLOOKUP(A18879,Respondents!A:C,3,FALSE)</f>
        <v>Individuals and Others</v>
      </c>
      <c r="G18879" s="3">
        <f t="shared" si="742"/>
        <v>1</v>
      </c>
      <c r="H18879" s="3">
        <f t="shared" si="743"/>
        <v>0</v>
      </c>
    </row>
    <row r="18880" spans="1:8" x14ac:dyDescent="0.3">
      <c r="A18880" t="s">
        <v>71</v>
      </c>
      <c r="B18880" t="s">
        <v>199</v>
      </c>
      <c r="C18880" t="s">
        <v>203</v>
      </c>
      <c r="D18880" t="s">
        <v>159</v>
      </c>
      <c r="E18880" s="3" t="str">
        <f>VLOOKUP(A18880,Respondents!A:B,2,FALSE)</f>
        <v>Other Respondents</v>
      </c>
      <c r="F18880" s="3" t="str">
        <f>VLOOKUP(A18880,Respondents!A:C,3,FALSE)</f>
        <v>Individuals and Others</v>
      </c>
      <c r="G18880" s="3">
        <f t="shared" si="742"/>
        <v>1</v>
      </c>
      <c r="H18880" s="3">
        <f t="shared" si="743"/>
        <v>1</v>
      </c>
    </row>
    <row r="18881" spans="1:8" x14ac:dyDescent="0.3">
      <c r="A18881" t="s">
        <v>71</v>
      </c>
      <c r="B18881" t="s">
        <v>199</v>
      </c>
      <c r="C18881" t="s">
        <v>204</v>
      </c>
      <c r="D18881" t="s">
        <v>155</v>
      </c>
      <c r="E18881" s="3" t="str">
        <f>VLOOKUP(A18881,Respondents!A:B,2,FALSE)</f>
        <v>Other Respondents</v>
      </c>
      <c r="F18881" s="3" t="str">
        <f>VLOOKUP(A18881,Respondents!A:C,3,FALSE)</f>
        <v>Individuals and Others</v>
      </c>
      <c r="G18881" s="3">
        <f t="shared" si="742"/>
        <v>1</v>
      </c>
      <c r="H18881" s="3">
        <f t="shared" si="743"/>
        <v>0</v>
      </c>
    </row>
    <row r="18882" spans="1:8" x14ac:dyDescent="0.3">
      <c r="A18882" t="s">
        <v>71</v>
      </c>
      <c r="B18882" t="s">
        <v>199</v>
      </c>
      <c r="C18882" t="s">
        <v>205</v>
      </c>
      <c r="D18882" t="s">
        <v>155</v>
      </c>
      <c r="E18882" s="3" t="str">
        <f>VLOOKUP(A18882,Respondents!A:B,2,FALSE)</f>
        <v>Other Respondents</v>
      </c>
      <c r="F18882" s="3" t="str">
        <f>VLOOKUP(A18882,Respondents!A:C,3,FALSE)</f>
        <v>Individuals and Others</v>
      </c>
      <c r="G18882" s="3">
        <f t="shared" si="742"/>
        <v>1</v>
      </c>
      <c r="H18882" s="3">
        <f t="shared" si="743"/>
        <v>0</v>
      </c>
    </row>
    <row r="18883" spans="1:8" x14ac:dyDescent="0.3">
      <c r="A18883" t="s">
        <v>71</v>
      </c>
      <c r="B18883" t="s">
        <v>199</v>
      </c>
      <c r="C18883" t="s">
        <v>270</v>
      </c>
      <c r="D18883" t="s">
        <v>155</v>
      </c>
      <c r="E18883" s="3" t="str">
        <f>VLOOKUP(A18883,Respondents!A:B,2,FALSE)</f>
        <v>Other Respondents</v>
      </c>
      <c r="F18883" s="3" t="str">
        <f>VLOOKUP(A18883,Respondents!A:C,3,FALSE)</f>
        <v>Individuals and Others</v>
      </c>
      <c r="G18883" s="3">
        <f t="shared" si="742"/>
        <v>2</v>
      </c>
      <c r="H18883" s="3">
        <f t="shared" si="743"/>
        <v>0</v>
      </c>
    </row>
    <row r="18884" spans="1:8" x14ac:dyDescent="0.3">
      <c r="A18884" t="s">
        <v>71</v>
      </c>
      <c r="B18884" t="s">
        <v>199</v>
      </c>
      <c r="C18884" t="s">
        <v>206</v>
      </c>
      <c r="D18884" t="s">
        <v>155</v>
      </c>
      <c r="E18884" s="3" t="str">
        <f>VLOOKUP(A18884,Respondents!A:B,2,FALSE)</f>
        <v>Other Respondents</v>
      </c>
      <c r="F18884" s="3" t="str">
        <f>VLOOKUP(A18884,Respondents!A:C,3,FALSE)</f>
        <v>Individuals and Others</v>
      </c>
      <c r="G18884" s="3">
        <f t="shared" si="742"/>
        <v>2</v>
      </c>
      <c r="H18884" s="3">
        <f t="shared" si="743"/>
        <v>0</v>
      </c>
    </row>
    <row r="18885" spans="1:8" x14ac:dyDescent="0.3">
      <c r="A18885" t="s">
        <v>71</v>
      </c>
      <c r="B18885" t="s">
        <v>199</v>
      </c>
      <c r="C18885" t="s">
        <v>207</v>
      </c>
      <c r="D18885" t="s">
        <v>155</v>
      </c>
      <c r="E18885" s="3" t="str">
        <f>VLOOKUP(A18885,Respondents!A:B,2,FALSE)</f>
        <v>Other Respondents</v>
      </c>
      <c r="F18885" s="3" t="str">
        <f>VLOOKUP(A18885,Respondents!A:C,3,FALSE)</f>
        <v>Individuals and Others</v>
      </c>
      <c r="G18885" s="3">
        <f t="shared" si="742"/>
        <v>2</v>
      </c>
      <c r="H18885" s="3">
        <f t="shared" si="743"/>
        <v>0</v>
      </c>
    </row>
    <row r="18886" spans="1:8" x14ac:dyDescent="0.3">
      <c r="A18886" t="s">
        <v>71</v>
      </c>
      <c r="B18886" t="s">
        <v>243</v>
      </c>
      <c r="C18886" t="s">
        <v>244</v>
      </c>
      <c r="D18886" t="s">
        <v>155</v>
      </c>
      <c r="E18886" s="3" t="str">
        <f>VLOOKUP(A18886,Respondents!A:B,2,FALSE)</f>
        <v>Other Respondents</v>
      </c>
      <c r="F18886" s="3" t="str">
        <f>VLOOKUP(A18886,Respondents!A:C,3,FALSE)</f>
        <v>Individuals and Others</v>
      </c>
      <c r="G18886" s="3">
        <f t="shared" si="742"/>
        <v>1</v>
      </c>
      <c r="H18886" s="3">
        <f t="shared" si="743"/>
        <v>0</v>
      </c>
    </row>
    <row r="18887" spans="1:8" x14ac:dyDescent="0.3">
      <c r="A18887" t="s">
        <v>71</v>
      </c>
      <c r="B18887" t="s">
        <v>243</v>
      </c>
      <c r="C18887" t="s">
        <v>245</v>
      </c>
      <c r="D18887" t="s">
        <v>155</v>
      </c>
      <c r="E18887" s="3" t="str">
        <f>VLOOKUP(A18887,Respondents!A:B,2,FALSE)</f>
        <v>Other Respondents</v>
      </c>
      <c r="F18887" s="3" t="str">
        <f>VLOOKUP(A18887,Respondents!A:C,3,FALSE)</f>
        <v>Individuals and Others</v>
      </c>
      <c r="G18887" s="3">
        <f t="shared" si="742"/>
        <v>1</v>
      </c>
      <c r="H18887" s="3">
        <f t="shared" si="743"/>
        <v>0</v>
      </c>
    </row>
    <row r="18888" spans="1:8" x14ac:dyDescent="0.3">
      <c r="A18888" t="s">
        <v>71</v>
      </c>
      <c r="B18888" t="s">
        <v>243</v>
      </c>
      <c r="C18888" t="s">
        <v>246</v>
      </c>
      <c r="D18888" t="s">
        <v>155</v>
      </c>
      <c r="E18888" s="3" t="str">
        <f>VLOOKUP(A18888,Respondents!A:B,2,FALSE)</f>
        <v>Other Respondents</v>
      </c>
      <c r="F18888" s="3" t="str">
        <f>VLOOKUP(A18888,Respondents!A:C,3,FALSE)</f>
        <v>Individuals and Others</v>
      </c>
      <c r="G18888" s="3">
        <f t="shared" si="742"/>
        <v>1</v>
      </c>
      <c r="H18888" s="3">
        <f t="shared" si="743"/>
        <v>0</v>
      </c>
    </row>
    <row r="18889" spans="1:8" x14ac:dyDescent="0.3">
      <c r="A18889" t="s">
        <v>71</v>
      </c>
      <c r="B18889" t="s">
        <v>243</v>
      </c>
      <c r="C18889" t="s">
        <v>247</v>
      </c>
      <c r="D18889" t="s">
        <v>159</v>
      </c>
      <c r="E18889" s="3" t="str">
        <f>VLOOKUP(A18889,Respondents!A:B,2,FALSE)</f>
        <v>Other Respondents</v>
      </c>
      <c r="F18889" s="3" t="str">
        <f>VLOOKUP(A18889,Respondents!A:C,3,FALSE)</f>
        <v>Individuals and Others</v>
      </c>
      <c r="G18889" s="3">
        <f t="shared" si="742"/>
        <v>1</v>
      </c>
      <c r="H18889" s="3">
        <f t="shared" si="743"/>
        <v>1</v>
      </c>
    </row>
    <row r="18890" spans="1:8" x14ac:dyDescent="0.3">
      <c r="A18890" t="s">
        <v>71</v>
      </c>
      <c r="B18890" t="s">
        <v>243</v>
      </c>
      <c r="C18890" t="s">
        <v>248</v>
      </c>
      <c r="D18890" t="s">
        <v>155</v>
      </c>
      <c r="E18890" s="3" t="str">
        <f>VLOOKUP(A18890,Respondents!A:B,2,FALSE)</f>
        <v>Other Respondents</v>
      </c>
      <c r="F18890" s="3" t="str">
        <f>VLOOKUP(A18890,Respondents!A:C,3,FALSE)</f>
        <v>Individuals and Others</v>
      </c>
      <c r="G18890" s="3">
        <f t="shared" si="742"/>
        <v>1</v>
      </c>
      <c r="H18890" s="3">
        <f t="shared" si="743"/>
        <v>0</v>
      </c>
    </row>
    <row r="18891" spans="1:8" x14ac:dyDescent="0.3">
      <c r="A18891" t="s">
        <v>71</v>
      </c>
      <c r="B18891" t="s">
        <v>243</v>
      </c>
      <c r="C18891" t="s">
        <v>249</v>
      </c>
      <c r="D18891" t="s">
        <v>155</v>
      </c>
      <c r="E18891" s="3" t="str">
        <f>VLOOKUP(A18891,Respondents!A:B,2,FALSE)</f>
        <v>Other Respondents</v>
      </c>
      <c r="F18891" s="3" t="str">
        <f>VLOOKUP(A18891,Respondents!A:C,3,FALSE)</f>
        <v>Individuals and Others</v>
      </c>
      <c r="G18891" s="3">
        <f t="shared" si="742"/>
        <v>1</v>
      </c>
      <c r="H18891" s="3">
        <f t="shared" si="743"/>
        <v>0</v>
      </c>
    </row>
    <row r="18892" spans="1:8" x14ac:dyDescent="0.3">
      <c r="A18892" t="s">
        <v>71</v>
      </c>
      <c r="B18892" t="s">
        <v>243</v>
      </c>
      <c r="C18892" t="s">
        <v>331</v>
      </c>
      <c r="D18892" t="s">
        <v>155</v>
      </c>
      <c r="E18892" s="3" t="str">
        <f>VLOOKUP(A18892,Respondents!A:B,2,FALSE)</f>
        <v>Other Respondents</v>
      </c>
      <c r="F18892" s="3" t="str">
        <f>VLOOKUP(A18892,Respondents!A:C,3,FALSE)</f>
        <v>Individuals and Others</v>
      </c>
      <c r="G18892" s="3">
        <f t="shared" si="742"/>
        <v>2</v>
      </c>
      <c r="H18892" s="3">
        <f t="shared" si="743"/>
        <v>0</v>
      </c>
    </row>
    <row r="18893" spans="1:8" x14ac:dyDescent="0.3">
      <c r="A18893" t="s">
        <v>71</v>
      </c>
      <c r="B18893" t="s">
        <v>243</v>
      </c>
      <c r="C18893" t="s">
        <v>332</v>
      </c>
      <c r="D18893" t="s">
        <v>155</v>
      </c>
      <c r="E18893" s="3" t="str">
        <f>VLOOKUP(A18893,Respondents!A:B,2,FALSE)</f>
        <v>Other Respondents</v>
      </c>
      <c r="F18893" s="3" t="str">
        <f>VLOOKUP(A18893,Respondents!A:C,3,FALSE)</f>
        <v>Individuals and Others</v>
      </c>
      <c r="G18893" s="3">
        <f t="shared" si="742"/>
        <v>2</v>
      </c>
      <c r="H18893" s="3">
        <f t="shared" si="743"/>
        <v>0</v>
      </c>
    </row>
    <row r="18894" spans="1:8" x14ac:dyDescent="0.3">
      <c r="A18894" t="s">
        <v>71</v>
      </c>
      <c r="B18894" t="s">
        <v>243</v>
      </c>
      <c r="C18894" t="s">
        <v>333</v>
      </c>
      <c r="D18894" t="s">
        <v>155</v>
      </c>
      <c r="E18894" s="3" t="str">
        <f>VLOOKUP(A18894,Respondents!A:B,2,FALSE)</f>
        <v>Other Respondents</v>
      </c>
      <c r="F18894" s="3" t="str">
        <f>VLOOKUP(A18894,Respondents!A:C,3,FALSE)</f>
        <v>Individuals and Others</v>
      </c>
      <c r="G18894" s="3">
        <f t="shared" si="742"/>
        <v>2</v>
      </c>
      <c r="H18894" s="3">
        <f t="shared" si="743"/>
        <v>0</v>
      </c>
    </row>
    <row r="18895" spans="1:8" x14ac:dyDescent="0.3">
      <c r="A18895" t="s">
        <v>71</v>
      </c>
      <c r="B18895" t="s">
        <v>250</v>
      </c>
      <c r="C18895" t="s">
        <v>251</v>
      </c>
      <c r="D18895" t="s">
        <v>155</v>
      </c>
      <c r="E18895" s="3" t="str">
        <f>VLOOKUP(A18895,Respondents!A:B,2,FALSE)</f>
        <v>Other Respondents</v>
      </c>
      <c r="F18895" s="3" t="str">
        <f>VLOOKUP(A18895,Respondents!A:C,3,FALSE)</f>
        <v>Individuals and Others</v>
      </c>
      <c r="G18895" s="3">
        <f t="shared" si="742"/>
        <v>1</v>
      </c>
      <c r="H18895" s="3">
        <f t="shared" si="743"/>
        <v>0</v>
      </c>
    </row>
    <row r="18896" spans="1:8" x14ac:dyDescent="0.3">
      <c r="A18896" t="s">
        <v>71</v>
      </c>
      <c r="B18896" t="s">
        <v>250</v>
      </c>
      <c r="C18896" t="s">
        <v>252</v>
      </c>
      <c r="D18896" t="s">
        <v>155</v>
      </c>
      <c r="E18896" s="3" t="str">
        <f>VLOOKUP(A18896,Respondents!A:B,2,FALSE)</f>
        <v>Other Respondents</v>
      </c>
      <c r="F18896" s="3" t="str">
        <f>VLOOKUP(A18896,Respondents!A:C,3,FALSE)</f>
        <v>Individuals and Others</v>
      </c>
      <c r="G18896" s="3">
        <f t="shared" si="742"/>
        <v>1</v>
      </c>
      <c r="H18896" s="3">
        <f t="shared" si="743"/>
        <v>0</v>
      </c>
    </row>
    <row r="18897" spans="1:8" x14ac:dyDescent="0.3">
      <c r="A18897" t="s">
        <v>71</v>
      </c>
      <c r="B18897" t="s">
        <v>250</v>
      </c>
      <c r="C18897" t="s">
        <v>253</v>
      </c>
      <c r="D18897" t="s">
        <v>155</v>
      </c>
      <c r="E18897" s="3" t="str">
        <f>VLOOKUP(A18897,Respondents!A:B,2,FALSE)</f>
        <v>Other Respondents</v>
      </c>
      <c r="F18897" s="3" t="str">
        <f>VLOOKUP(A18897,Respondents!A:C,3,FALSE)</f>
        <v>Individuals and Others</v>
      </c>
      <c r="G18897" s="3">
        <f t="shared" si="742"/>
        <v>1</v>
      </c>
      <c r="H18897" s="3">
        <f t="shared" si="743"/>
        <v>0</v>
      </c>
    </row>
    <row r="18898" spans="1:8" x14ac:dyDescent="0.3">
      <c r="A18898" t="s">
        <v>71</v>
      </c>
      <c r="B18898" t="s">
        <v>250</v>
      </c>
      <c r="C18898" t="s">
        <v>254</v>
      </c>
      <c r="D18898" t="s">
        <v>159</v>
      </c>
      <c r="E18898" s="3" t="str">
        <f>VLOOKUP(A18898,Respondents!A:B,2,FALSE)</f>
        <v>Other Respondents</v>
      </c>
      <c r="F18898" s="3" t="str">
        <f>VLOOKUP(A18898,Respondents!A:C,3,FALSE)</f>
        <v>Individuals and Others</v>
      </c>
      <c r="G18898" s="3">
        <f t="shared" si="742"/>
        <v>1</v>
      </c>
      <c r="H18898" s="3">
        <f t="shared" si="743"/>
        <v>1</v>
      </c>
    </row>
    <row r="18899" spans="1:8" x14ac:dyDescent="0.3">
      <c r="A18899" t="s">
        <v>71</v>
      </c>
      <c r="B18899" t="s">
        <v>250</v>
      </c>
      <c r="C18899" t="s">
        <v>255</v>
      </c>
      <c r="D18899" t="s">
        <v>155</v>
      </c>
      <c r="E18899" s="3" t="str">
        <f>VLOOKUP(A18899,Respondents!A:B,2,FALSE)</f>
        <v>Other Respondents</v>
      </c>
      <c r="F18899" s="3" t="str">
        <f>VLOOKUP(A18899,Respondents!A:C,3,FALSE)</f>
        <v>Individuals and Others</v>
      </c>
      <c r="G18899" s="3">
        <f t="shared" si="742"/>
        <v>1</v>
      </c>
      <c r="H18899" s="3">
        <f t="shared" si="743"/>
        <v>0</v>
      </c>
    </row>
    <row r="18900" spans="1:8" x14ac:dyDescent="0.3">
      <c r="A18900" t="s">
        <v>71</v>
      </c>
      <c r="B18900" t="s">
        <v>250</v>
      </c>
      <c r="C18900" t="s">
        <v>256</v>
      </c>
      <c r="D18900" t="s">
        <v>155</v>
      </c>
      <c r="E18900" s="3" t="str">
        <f>VLOOKUP(A18900,Respondents!A:B,2,FALSE)</f>
        <v>Other Respondents</v>
      </c>
      <c r="F18900" s="3" t="str">
        <f>VLOOKUP(A18900,Respondents!A:C,3,FALSE)</f>
        <v>Individuals and Others</v>
      </c>
      <c r="G18900" s="3">
        <f t="shared" si="742"/>
        <v>1</v>
      </c>
      <c r="H18900" s="3">
        <f t="shared" si="743"/>
        <v>0</v>
      </c>
    </row>
    <row r="18901" spans="1:8" x14ac:dyDescent="0.3">
      <c r="A18901" t="s">
        <v>71</v>
      </c>
      <c r="B18901" t="s">
        <v>250</v>
      </c>
      <c r="C18901" t="s">
        <v>334</v>
      </c>
      <c r="D18901" t="s">
        <v>155</v>
      </c>
      <c r="E18901" s="3" t="str">
        <f>VLOOKUP(A18901,Respondents!A:B,2,FALSE)</f>
        <v>Other Respondents</v>
      </c>
      <c r="F18901" s="3" t="str">
        <f>VLOOKUP(A18901,Respondents!A:C,3,FALSE)</f>
        <v>Individuals and Others</v>
      </c>
      <c r="G18901" s="3">
        <f t="shared" si="742"/>
        <v>2</v>
      </c>
      <c r="H18901" s="3">
        <f t="shared" si="743"/>
        <v>0</v>
      </c>
    </row>
    <row r="18902" spans="1:8" x14ac:dyDescent="0.3">
      <c r="A18902" t="s">
        <v>71</v>
      </c>
      <c r="B18902" t="s">
        <v>250</v>
      </c>
      <c r="C18902" t="s">
        <v>335</v>
      </c>
      <c r="D18902" t="s">
        <v>155</v>
      </c>
      <c r="E18902" s="3" t="str">
        <f>VLOOKUP(A18902,Respondents!A:B,2,FALSE)</f>
        <v>Other Respondents</v>
      </c>
      <c r="F18902" s="3" t="str">
        <f>VLOOKUP(A18902,Respondents!A:C,3,FALSE)</f>
        <v>Individuals and Others</v>
      </c>
      <c r="G18902" s="3">
        <f t="shared" si="742"/>
        <v>2</v>
      </c>
      <c r="H18902" s="3">
        <f t="shared" si="743"/>
        <v>0</v>
      </c>
    </row>
    <row r="18903" spans="1:8" x14ac:dyDescent="0.3">
      <c r="A18903" t="s">
        <v>71</v>
      </c>
      <c r="B18903" t="s">
        <v>250</v>
      </c>
      <c r="C18903" t="s">
        <v>336</v>
      </c>
      <c r="D18903" t="s">
        <v>155</v>
      </c>
      <c r="E18903" s="3" t="str">
        <f>VLOOKUP(A18903,Respondents!A:B,2,FALSE)</f>
        <v>Other Respondents</v>
      </c>
      <c r="F18903" s="3" t="str">
        <f>VLOOKUP(A18903,Respondents!A:C,3,FALSE)</f>
        <v>Individuals and Others</v>
      </c>
      <c r="G18903" s="3">
        <f t="shared" si="742"/>
        <v>2</v>
      </c>
      <c r="H18903" s="3">
        <f t="shared" si="743"/>
        <v>0</v>
      </c>
    </row>
    <row r="18904" spans="1:8" x14ac:dyDescent="0.3">
      <c r="A18904" t="s">
        <v>71</v>
      </c>
      <c r="B18904" t="s">
        <v>250</v>
      </c>
      <c r="C18904" t="s">
        <v>337</v>
      </c>
      <c r="D18904" t="s">
        <v>155</v>
      </c>
      <c r="E18904" s="3" t="str">
        <f>VLOOKUP(A18904,Respondents!A:B,2,FALSE)</f>
        <v>Other Respondents</v>
      </c>
      <c r="F18904" s="3" t="str">
        <f>VLOOKUP(A18904,Respondents!A:C,3,FALSE)</f>
        <v>Individuals and Others</v>
      </c>
      <c r="G18904" s="3">
        <f t="shared" si="742"/>
        <v>2</v>
      </c>
      <c r="H18904" s="3">
        <f t="shared" si="743"/>
        <v>0</v>
      </c>
    </row>
    <row r="18905" spans="1:8" x14ac:dyDescent="0.3">
      <c r="A18905" t="s">
        <v>71</v>
      </c>
      <c r="B18905" t="s">
        <v>250</v>
      </c>
      <c r="C18905" t="s">
        <v>386</v>
      </c>
      <c r="D18905" t="s">
        <v>155</v>
      </c>
      <c r="E18905" s="3" t="str">
        <f>VLOOKUP(A18905,Respondents!A:B,2,FALSE)</f>
        <v>Other Respondents</v>
      </c>
      <c r="F18905" s="3" t="str">
        <f>VLOOKUP(A18905,Respondents!A:C,3,FALSE)</f>
        <v>Individuals and Others</v>
      </c>
      <c r="G18905" s="3">
        <f t="shared" si="742"/>
        <v>2</v>
      </c>
      <c r="H18905" s="3">
        <f t="shared" si="743"/>
        <v>0</v>
      </c>
    </row>
    <row r="18906" spans="1:8" x14ac:dyDescent="0.3">
      <c r="A18906" t="s">
        <v>71</v>
      </c>
      <c r="B18906" t="s">
        <v>250</v>
      </c>
      <c r="C18906" t="s">
        <v>338</v>
      </c>
      <c r="D18906" t="s">
        <v>155</v>
      </c>
      <c r="E18906" s="3" t="str">
        <f>VLOOKUP(A18906,Respondents!A:B,2,FALSE)</f>
        <v>Other Respondents</v>
      </c>
      <c r="F18906" s="3" t="str">
        <f>VLOOKUP(A18906,Respondents!A:C,3,FALSE)</f>
        <v>Individuals and Others</v>
      </c>
      <c r="G18906" s="3">
        <f t="shared" si="742"/>
        <v>2</v>
      </c>
      <c r="H18906" s="3">
        <f t="shared" si="743"/>
        <v>0</v>
      </c>
    </row>
    <row r="18907" spans="1:8" x14ac:dyDescent="0.3">
      <c r="A18907" t="s">
        <v>71</v>
      </c>
      <c r="B18907" t="s">
        <v>257</v>
      </c>
      <c r="C18907" t="s">
        <v>258</v>
      </c>
      <c r="D18907" t="s">
        <v>155</v>
      </c>
      <c r="E18907" s="3" t="str">
        <f>VLOOKUP(A18907,Respondents!A:B,2,FALSE)</f>
        <v>Other Respondents</v>
      </c>
      <c r="F18907" s="3" t="str">
        <f>VLOOKUP(A18907,Respondents!A:C,3,FALSE)</f>
        <v>Individuals and Others</v>
      </c>
      <c r="G18907" s="3">
        <f t="shared" si="742"/>
        <v>1</v>
      </c>
      <c r="H18907" s="3">
        <f t="shared" si="743"/>
        <v>0</v>
      </c>
    </row>
    <row r="18908" spans="1:8" x14ac:dyDescent="0.3">
      <c r="A18908" t="s">
        <v>71</v>
      </c>
      <c r="B18908" t="s">
        <v>257</v>
      </c>
      <c r="C18908" t="s">
        <v>259</v>
      </c>
      <c r="D18908" t="s">
        <v>159</v>
      </c>
      <c r="E18908" s="3" t="str">
        <f>VLOOKUP(A18908,Respondents!A:B,2,FALSE)</f>
        <v>Other Respondents</v>
      </c>
      <c r="F18908" s="3" t="str">
        <f>VLOOKUP(A18908,Respondents!A:C,3,FALSE)</f>
        <v>Individuals and Others</v>
      </c>
      <c r="G18908" s="3">
        <f t="shared" si="742"/>
        <v>1</v>
      </c>
      <c r="H18908" s="3">
        <f t="shared" si="743"/>
        <v>1</v>
      </c>
    </row>
    <row r="18909" spans="1:8" x14ac:dyDescent="0.3">
      <c r="A18909" t="s">
        <v>71</v>
      </c>
      <c r="B18909" t="s">
        <v>257</v>
      </c>
      <c r="C18909" t="s">
        <v>260</v>
      </c>
      <c r="D18909" t="s">
        <v>155</v>
      </c>
      <c r="E18909" s="3" t="str">
        <f>VLOOKUP(A18909,Respondents!A:B,2,FALSE)</f>
        <v>Other Respondents</v>
      </c>
      <c r="F18909" s="3" t="str">
        <f>VLOOKUP(A18909,Respondents!A:C,3,FALSE)</f>
        <v>Individuals and Others</v>
      </c>
      <c r="G18909" s="3">
        <f t="shared" si="742"/>
        <v>1</v>
      </c>
      <c r="H18909" s="3">
        <f t="shared" si="743"/>
        <v>0</v>
      </c>
    </row>
    <row r="18910" spans="1:8" x14ac:dyDescent="0.3">
      <c r="A18910" t="s">
        <v>71</v>
      </c>
      <c r="B18910" t="s">
        <v>257</v>
      </c>
      <c r="C18910" t="s">
        <v>261</v>
      </c>
      <c r="D18910" t="s">
        <v>155</v>
      </c>
      <c r="E18910" s="3" t="str">
        <f>VLOOKUP(A18910,Respondents!A:B,2,FALSE)</f>
        <v>Other Respondents</v>
      </c>
      <c r="F18910" s="3" t="str">
        <f>VLOOKUP(A18910,Respondents!A:C,3,FALSE)</f>
        <v>Individuals and Others</v>
      </c>
      <c r="G18910" s="3">
        <f t="shared" si="742"/>
        <v>1</v>
      </c>
      <c r="H18910" s="3">
        <f t="shared" si="743"/>
        <v>0</v>
      </c>
    </row>
    <row r="18911" spans="1:8" x14ac:dyDescent="0.3">
      <c r="A18911" t="s">
        <v>71</v>
      </c>
      <c r="B18911" t="s">
        <v>257</v>
      </c>
      <c r="C18911" t="s">
        <v>262</v>
      </c>
      <c r="D18911" t="s">
        <v>155</v>
      </c>
      <c r="E18911" s="3" t="str">
        <f>VLOOKUP(A18911,Respondents!A:B,2,FALSE)</f>
        <v>Other Respondents</v>
      </c>
      <c r="F18911" s="3" t="str">
        <f>VLOOKUP(A18911,Respondents!A:C,3,FALSE)</f>
        <v>Individuals and Others</v>
      </c>
      <c r="G18911" s="3">
        <f t="shared" si="742"/>
        <v>1</v>
      </c>
      <c r="H18911" s="3">
        <f t="shared" si="743"/>
        <v>0</v>
      </c>
    </row>
    <row r="18912" spans="1:8" x14ac:dyDescent="0.3">
      <c r="A18912" t="s">
        <v>71</v>
      </c>
      <c r="B18912" t="s">
        <v>257</v>
      </c>
      <c r="C18912" t="s">
        <v>263</v>
      </c>
      <c r="D18912" t="s">
        <v>155</v>
      </c>
      <c r="E18912" s="3" t="str">
        <f>VLOOKUP(A18912,Respondents!A:B,2,FALSE)</f>
        <v>Other Respondents</v>
      </c>
      <c r="F18912" s="3" t="str">
        <f>VLOOKUP(A18912,Respondents!A:C,3,FALSE)</f>
        <v>Individuals and Others</v>
      </c>
      <c r="G18912" s="3">
        <f t="shared" si="742"/>
        <v>1</v>
      </c>
      <c r="H18912" s="3">
        <f t="shared" si="743"/>
        <v>0</v>
      </c>
    </row>
    <row r="18913" spans="1:8" x14ac:dyDescent="0.3">
      <c r="A18913" t="s">
        <v>71</v>
      </c>
      <c r="B18913" t="s">
        <v>257</v>
      </c>
      <c r="C18913" t="s">
        <v>264</v>
      </c>
      <c r="D18913" t="s">
        <v>159</v>
      </c>
      <c r="E18913" s="3" t="str">
        <f>VLOOKUP(A18913,Respondents!A:B,2,FALSE)</f>
        <v>Other Respondents</v>
      </c>
      <c r="F18913" s="3" t="str">
        <f>VLOOKUP(A18913,Respondents!A:C,3,FALSE)</f>
        <v>Individuals and Others</v>
      </c>
      <c r="G18913" s="3">
        <f t="shared" si="742"/>
        <v>2</v>
      </c>
      <c r="H18913" s="3">
        <f t="shared" si="743"/>
        <v>1</v>
      </c>
    </row>
    <row r="18914" spans="1:8" x14ac:dyDescent="0.3">
      <c r="A18914" t="s">
        <v>71</v>
      </c>
      <c r="B18914" t="s">
        <v>257</v>
      </c>
      <c r="C18914" t="s">
        <v>265</v>
      </c>
      <c r="D18914" t="s">
        <v>155</v>
      </c>
      <c r="E18914" s="3" t="str">
        <f>VLOOKUP(A18914,Respondents!A:B,2,FALSE)</f>
        <v>Other Respondents</v>
      </c>
      <c r="F18914" s="3" t="str">
        <f>VLOOKUP(A18914,Respondents!A:C,3,FALSE)</f>
        <v>Individuals and Others</v>
      </c>
      <c r="G18914" s="3">
        <f t="shared" si="742"/>
        <v>2</v>
      </c>
      <c r="H18914" s="3">
        <f t="shared" si="743"/>
        <v>0</v>
      </c>
    </row>
    <row r="18915" spans="1:8" x14ac:dyDescent="0.3">
      <c r="A18915" t="s">
        <v>71</v>
      </c>
      <c r="B18915" t="s">
        <v>257</v>
      </c>
      <c r="C18915" t="s">
        <v>273</v>
      </c>
      <c r="D18915" t="s">
        <v>155</v>
      </c>
      <c r="E18915" s="3" t="str">
        <f>VLOOKUP(A18915,Respondents!A:B,2,FALSE)</f>
        <v>Other Respondents</v>
      </c>
      <c r="F18915" s="3" t="str">
        <f>VLOOKUP(A18915,Respondents!A:C,3,FALSE)</f>
        <v>Individuals and Others</v>
      </c>
      <c r="G18915" s="3">
        <f t="shared" si="742"/>
        <v>2</v>
      </c>
      <c r="H18915" s="3">
        <f t="shared" si="743"/>
        <v>0</v>
      </c>
    </row>
    <row r="18916" spans="1:8" x14ac:dyDescent="0.3">
      <c r="A18916" t="s">
        <v>71</v>
      </c>
      <c r="B18916" t="s">
        <v>257</v>
      </c>
      <c r="C18916" t="s">
        <v>274</v>
      </c>
      <c r="D18916" t="s">
        <v>155</v>
      </c>
      <c r="E18916" s="3" t="str">
        <f>VLOOKUP(A18916,Respondents!A:B,2,FALSE)</f>
        <v>Other Respondents</v>
      </c>
      <c r="F18916" s="3" t="str">
        <f>VLOOKUP(A18916,Respondents!A:C,3,FALSE)</f>
        <v>Individuals and Others</v>
      </c>
      <c r="G18916" s="3">
        <f t="shared" si="742"/>
        <v>2</v>
      </c>
      <c r="H18916" s="3">
        <f t="shared" si="743"/>
        <v>0</v>
      </c>
    </row>
    <row r="18917" spans="1:8" x14ac:dyDescent="0.3">
      <c r="A18917" t="s">
        <v>71</v>
      </c>
      <c r="B18917" t="s">
        <v>257</v>
      </c>
      <c r="C18917" t="s">
        <v>275</v>
      </c>
      <c r="D18917" t="s">
        <v>155</v>
      </c>
      <c r="E18917" s="3" t="str">
        <f>VLOOKUP(A18917,Respondents!A:B,2,FALSE)</f>
        <v>Other Respondents</v>
      </c>
      <c r="F18917" s="3" t="str">
        <f>VLOOKUP(A18917,Respondents!A:C,3,FALSE)</f>
        <v>Individuals and Others</v>
      </c>
      <c r="G18917" s="3">
        <f t="shared" si="742"/>
        <v>2</v>
      </c>
      <c r="H18917" s="3">
        <f t="shared" si="743"/>
        <v>0</v>
      </c>
    </row>
    <row r="18918" spans="1:8" x14ac:dyDescent="0.3">
      <c r="A18918" t="s">
        <v>110</v>
      </c>
      <c r="B18918" t="s">
        <v>162</v>
      </c>
      <c r="C18918" t="s">
        <v>163</v>
      </c>
      <c r="D18918" t="s">
        <v>155</v>
      </c>
      <c r="E18918" s="3" t="str">
        <f>VLOOKUP(A18918,Respondents!A:B,2,FALSE)</f>
        <v>National and Global Standard Setters</v>
      </c>
      <c r="F18918" s="3" t="str">
        <f>VLOOKUP(A18918,Respondents!A:C,3,FALSE)</f>
        <v>National Auditing Standard Setters</v>
      </c>
      <c r="G18918" s="3">
        <f t="shared" si="742"/>
        <v>1</v>
      </c>
      <c r="H18918" s="3">
        <f t="shared" si="743"/>
        <v>0</v>
      </c>
    </row>
    <row r="18919" spans="1:8" x14ac:dyDescent="0.3">
      <c r="A18919" t="s">
        <v>110</v>
      </c>
      <c r="B18919" t="s">
        <v>162</v>
      </c>
      <c r="C18919" t="s">
        <v>164</v>
      </c>
      <c r="D18919" t="s">
        <v>159</v>
      </c>
      <c r="E18919" s="3" t="str">
        <f>VLOOKUP(A18919,Respondents!A:B,2,FALSE)</f>
        <v>National and Global Standard Setters</v>
      </c>
      <c r="F18919" s="3" t="str">
        <f>VLOOKUP(A18919,Respondents!A:C,3,FALSE)</f>
        <v>National Auditing Standard Setters</v>
      </c>
      <c r="G18919" s="3">
        <f t="shared" si="742"/>
        <v>1</v>
      </c>
      <c r="H18919" s="3">
        <f t="shared" si="743"/>
        <v>1</v>
      </c>
    </row>
    <row r="18920" spans="1:8" x14ac:dyDescent="0.3">
      <c r="A18920" t="s">
        <v>110</v>
      </c>
      <c r="B18920" t="s">
        <v>162</v>
      </c>
      <c r="C18920" t="s">
        <v>165</v>
      </c>
      <c r="D18920" t="s">
        <v>155</v>
      </c>
      <c r="E18920" s="3" t="str">
        <f>VLOOKUP(A18920,Respondents!A:B,2,FALSE)</f>
        <v>National and Global Standard Setters</v>
      </c>
      <c r="F18920" s="3" t="str">
        <f>VLOOKUP(A18920,Respondents!A:C,3,FALSE)</f>
        <v>National Auditing Standard Setters</v>
      </c>
      <c r="G18920" s="3">
        <f t="shared" si="742"/>
        <v>1</v>
      </c>
      <c r="H18920" s="3">
        <f t="shared" si="743"/>
        <v>0</v>
      </c>
    </row>
    <row r="18921" spans="1:8" x14ac:dyDescent="0.3">
      <c r="A18921" t="s">
        <v>110</v>
      </c>
      <c r="B18921" t="s">
        <v>162</v>
      </c>
      <c r="C18921" t="s">
        <v>166</v>
      </c>
      <c r="D18921" t="s">
        <v>155</v>
      </c>
      <c r="E18921" s="3" t="str">
        <f>VLOOKUP(A18921,Respondents!A:B,2,FALSE)</f>
        <v>National and Global Standard Setters</v>
      </c>
      <c r="F18921" s="3" t="str">
        <f>VLOOKUP(A18921,Respondents!A:C,3,FALSE)</f>
        <v>National Auditing Standard Setters</v>
      </c>
      <c r="G18921" s="3">
        <f t="shared" si="742"/>
        <v>1</v>
      </c>
      <c r="H18921" s="3">
        <f t="shared" si="743"/>
        <v>0</v>
      </c>
    </row>
    <row r="18922" spans="1:8" x14ac:dyDescent="0.3">
      <c r="A18922" t="s">
        <v>110</v>
      </c>
      <c r="B18922" t="s">
        <v>162</v>
      </c>
      <c r="C18922" t="s">
        <v>167</v>
      </c>
      <c r="D18922" t="s">
        <v>155</v>
      </c>
      <c r="E18922" s="3" t="str">
        <f>VLOOKUP(A18922,Respondents!A:B,2,FALSE)</f>
        <v>National and Global Standard Setters</v>
      </c>
      <c r="F18922" s="3" t="str">
        <f>VLOOKUP(A18922,Respondents!A:C,3,FALSE)</f>
        <v>National Auditing Standard Setters</v>
      </c>
      <c r="G18922" s="3">
        <f t="shared" si="742"/>
        <v>1</v>
      </c>
      <c r="H18922" s="3">
        <f t="shared" si="743"/>
        <v>0</v>
      </c>
    </row>
    <row r="18923" spans="1:8" x14ac:dyDescent="0.3">
      <c r="A18923" t="s">
        <v>110</v>
      </c>
      <c r="B18923" t="s">
        <v>162</v>
      </c>
      <c r="C18923" t="s">
        <v>168</v>
      </c>
      <c r="D18923" t="s">
        <v>155</v>
      </c>
      <c r="E18923" s="3" t="str">
        <f>VLOOKUP(A18923,Respondents!A:B,2,FALSE)</f>
        <v>National and Global Standard Setters</v>
      </c>
      <c r="F18923" s="3" t="str">
        <f>VLOOKUP(A18923,Respondents!A:C,3,FALSE)</f>
        <v>National Auditing Standard Setters</v>
      </c>
      <c r="G18923" s="3">
        <f t="shared" si="742"/>
        <v>1</v>
      </c>
      <c r="H18923" s="3">
        <f t="shared" si="743"/>
        <v>0</v>
      </c>
    </row>
    <row r="18924" spans="1:8" x14ac:dyDescent="0.3">
      <c r="A18924" t="s">
        <v>110</v>
      </c>
      <c r="B18924" t="s">
        <v>162</v>
      </c>
      <c r="C18924" t="s">
        <v>169</v>
      </c>
      <c r="D18924" t="s">
        <v>155</v>
      </c>
      <c r="E18924" s="3" t="str">
        <f>VLOOKUP(A18924,Respondents!A:B,2,FALSE)</f>
        <v>National and Global Standard Setters</v>
      </c>
      <c r="F18924" s="3" t="str">
        <f>VLOOKUP(A18924,Respondents!A:C,3,FALSE)</f>
        <v>National Auditing Standard Setters</v>
      </c>
      <c r="G18924" s="3">
        <f t="shared" si="742"/>
        <v>2</v>
      </c>
      <c r="H18924" s="3">
        <f t="shared" si="743"/>
        <v>0</v>
      </c>
    </row>
    <row r="18925" spans="1:8" x14ac:dyDescent="0.3">
      <c r="A18925" t="s">
        <v>110</v>
      </c>
      <c r="B18925" t="s">
        <v>162</v>
      </c>
      <c r="C18925" t="s">
        <v>170</v>
      </c>
      <c r="D18925" t="s">
        <v>159</v>
      </c>
      <c r="E18925" s="3" t="str">
        <f>VLOOKUP(A18925,Respondents!A:B,2,FALSE)</f>
        <v>National and Global Standard Setters</v>
      </c>
      <c r="F18925" s="3" t="str">
        <f>VLOOKUP(A18925,Respondents!A:C,3,FALSE)</f>
        <v>National Auditing Standard Setters</v>
      </c>
      <c r="G18925" s="3">
        <f t="shared" si="742"/>
        <v>2</v>
      </c>
      <c r="H18925" s="3">
        <f t="shared" si="743"/>
        <v>1</v>
      </c>
    </row>
    <row r="18926" spans="1:8" x14ac:dyDescent="0.3">
      <c r="A18926" t="s">
        <v>110</v>
      </c>
      <c r="B18926" t="s">
        <v>162</v>
      </c>
      <c r="C18926" t="s">
        <v>269</v>
      </c>
      <c r="D18926" t="s">
        <v>155</v>
      </c>
      <c r="E18926" s="3" t="str">
        <f>VLOOKUP(A18926,Respondents!A:B,2,FALSE)</f>
        <v>National and Global Standard Setters</v>
      </c>
      <c r="F18926" s="3" t="str">
        <f>VLOOKUP(A18926,Respondents!A:C,3,FALSE)</f>
        <v>National Auditing Standard Setters</v>
      </c>
      <c r="G18926" s="3">
        <f t="shared" si="742"/>
        <v>2</v>
      </c>
      <c r="H18926" s="3">
        <f t="shared" si="743"/>
        <v>0</v>
      </c>
    </row>
    <row r="18927" spans="1:8" x14ac:dyDescent="0.3">
      <c r="A18927" t="s">
        <v>110</v>
      </c>
      <c r="B18927" t="s">
        <v>162</v>
      </c>
      <c r="C18927" t="s">
        <v>171</v>
      </c>
      <c r="D18927" t="s">
        <v>159</v>
      </c>
      <c r="E18927" s="3" t="str">
        <f>VLOOKUP(A18927,Respondents!A:B,2,FALSE)</f>
        <v>National and Global Standard Setters</v>
      </c>
      <c r="F18927" s="3" t="str">
        <f>VLOOKUP(A18927,Respondents!A:C,3,FALSE)</f>
        <v>National Auditing Standard Setters</v>
      </c>
      <c r="G18927" s="3">
        <f t="shared" ref="G18927:G18990" si="744">IF(LEN(C18927)-LEN(SUBSTITUTE(C18927,".",""))&lt;=1,1,2)</f>
        <v>2</v>
      </c>
      <c r="H18927" s="3">
        <f t="shared" ref="H18927:H18990" si="745">IF(D18927="Yes",1,0)</f>
        <v>1</v>
      </c>
    </row>
    <row r="18928" spans="1:8" x14ac:dyDescent="0.3">
      <c r="A18928" t="s">
        <v>110</v>
      </c>
      <c r="B18928" t="s">
        <v>187</v>
      </c>
      <c r="C18928" t="s">
        <v>188</v>
      </c>
      <c r="D18928" t="s">
        <v>155</v>
      </c>
      <c r="E18928" s="3" t="str">
        <f>VLOOKUP(A18928,Respondents!A:B,2,FALSE)</f>
        <v>National and Global Standard Setters</v>
      </c>
      <c r="F18928" s="3" t="str">
        <f>VLOOKUP(A18928,Respondents!A:C,3,FALSE)</f>
        <v>National Auditing Standard Setters</v>
      </c>
      <c r="G18928" s="3">
        <f t="shared" si="744"/>
        <v>1</v>
      </c>
      <c r="H18928" s="3">
        <f t="shared" si="745"/>
        <v>0</v>
      </c>
    </row>
    <row r="18929" spans="1:8" x14ac:dyDescent="0.3">
      <c r="A18929" t="s">
        <v>110</v>
      </c>
      <c r="B18929" t="s">
        <v>187</v>
      </c>
      <c r="C18929" t="s">
        <v>189</v>
      </c>
      <c r="D18929" t="s">
        <v>159</v>
      </c>
      <c r="E18929" s="3" t="str">
        <f>VLOOKUP(A18929,Respondents!A:B,2,FALSE)</f>
        <v>National and Global Standard Setters</v>
      </c>
      <c r="F18929" s="3" t="str">
        <f>VLOOKUP(A18929,Respondents!A:C,3,FALSE)</f>
        <v>National Auditing Standard Setters</v>
      </c>
      <c r="G18929" s="3">
        <f t="shared" si="744"/>
        <v>1</v>
      </c>
      <c r="H18929" s="3">
        <f t="shared" si="745"/>
        <v>1</v>
      </c>
    </row>
    <row r="18930" spans="1:8" x14ac:dyDescent="0.3">
      <c r="A18930" t="s">
        <v>110</v>
      </c>
      <c r="B18930" t="s">
        <v>187</v>
      </c>
      <c r="C18930" t="s">
        <v>190</v>
      </c>
      <c r="D18930" t="s">
        <v>155</v>
      </c>
      <c r="E18930" s="3" t="str">
        <f>VLOOKUP(A18930,Respondents!A:B,2,FALSE)</f>
        <v>National and Global Standard Setters</v>
      </c>
      <c r="F18930" s="3" t="str">
        <f>VLOOKUP(A18930,Respondents!A:C,3,FALSE)</f>
        <v>National Auditing Standard Setters</v>
      </c>
      <c r="G18930" s="3">
        <f t="shared" si="744"/>
        <v>1</v>
      </c>
      <c r="H18930" s="3">
        <f t="shared" si="745"/>
        <v>0</v>
      </c>
    </row>
    <row r="18931" spans="1:8" x14ac:dyDescent="0.3">
      <c r="A18931" t="s">
        <v>110</v>
      </c>
      <c r="B18931" t="s">
        <v>187</v>
      </c>
      <c r="C18931" t="s">
        <v>191</v>
      </c>
      <c r="D18931" t="s">
        <v>155</v>
      </c>
      <c r="E18931" s="3" t="str">
        <f>VLOOKUP(A18931,Respondents!A:B,2,FALSE)</f>
        <v>National and Global Standard Setters</v>
      </c>
      <c r="F18931" s="3" t="str">
        <f>VLOOKUP(A18931,Respondents!A:C,3,FALSE)</f>
        <v>National Auditing Standard Setters</v>
      </c>
      <c r="G18931" s="3">
        <f t="shared" si="744"/>
        <v>1</v>
      </c>
      <c r="H18931" s="3">
        <f t="shared" si="745"/>
        <v>0</v>
      </c>
    </row>
    <row r="18932" spans="1:8" x14ac:dyDescent="0.3">
      <c r="A18932" t="s">
        <v>110</v>
      </c>
      <c r="B18932" t="s">
        <v>187</v>
      </c>
      <c r="C18932" t="s">
        <v>192</v>
      </c>
      <c r="D18932" t="s">
        <v>155</v>
      </c>
      <c r="E18932" s="3" t="str">
        <f>VLOOKUP(A18932,Respondents!A:B,2,FALSE)</f>
        <v>National and Global Standard Setters</v>
      </c>
      <c r="F18932" s="3" t="str">
        <f>VLOOKUP(A18932,Respondents!A:C,3,FALSE)</f>
        <v>National Auditing Standard Setters</v>
      </c>
      <c r="G18932" s="3">
        <f t="shared" si="744"/>
        <v>1</v>
      </c>
      <c r="H18932" s="3">
        <f t="shared" si="745"/>
        <v>0</v>
      </c>
    </row>
    <row r="18933" spans="1:8" x14ac:dyDescent="0.3">
      <c r="A18933" t="s">
        <v>110</v>
      </c>
      <c r="B18933" t="s">
        <v>187</v>
      </c>
      <c r="C18933" t="s">
        <v>193</v>
      </c>
      <c r="D18933" t="s">
        <v>155</v>
      </c>
      <c r="E18933" s="3" t="str">
        <f>VLOOKUP(A18933,Respondents!A:B,2,FALSE)</f>
        <v>National and Global Standard Setters</v>
      </c>
      <c r="F18933" s="3" t="str">
        <f>VLOOKUP(A18933,Respondents!A:C,3,FALSE)</f>
        <v>National Auditing Standard Setters</v>
      </c>
      <c r="G18933" s="3">
        <f t="shared" si="744"/>
        <v>1</v>
      </c>
      <c r="H18933" s="3">
        <f t="shared" si="745"/>
        <v>0</v>
      </c>
    </row>
    <row r="18934" spans="1:8" x14ac:dyDescent="0.3">
      <c r="A18934" t="s">
        <v>110</v>
      </c>
      <c r="B18934" t="s">
        <v>187</v>
      </c>
      <c r="C18934" t="s">
        <v>194</v>
      </c>
      <c r="D18934" t="s">
        <v>155</v>
      </c>
      <c r="E18934" s="3" t="str">
        <f>VLOOKUP(A18934,Respondents!A:B,2,FALSE)</f>
        <v>National and Global Standard Setters</v>
      </c>
      <c r="F18934" s="3" t="str">
        <f>VLOOKUP(A18934,Respondents!A:C,3,FALSE)</f>
        <v>National Auditing Standard Setters</v>
      </c>
      <c r="G18934" s="3">
        <f t="shared" si="744"/>
        <v>2</v>
      </c>
      <c r="H18934" s="3">
        <f t="shared" si="745"/>
        <v>0</v>
      </c>
    </row>
    <row r="18935" spans="1:8" x14ac:dyDescent="0.3">
      <c r="A18935" t="s">
        <v>110</v>
      </c>
      <c r="B18935" t="s">
        <v>187</v>
      </c>
      <c r="C18935" t="s">
        <v>329</v>
      </c>
      <c r="D18935" t="s">
        <v>155</v>
      </c>
      <c r="E18935" s="3" t="str">
        <f>VLOOKUP(A18935,Respondents!A:B,2,FALSE)</f>
        <v>National and Global Standard Setters</v>
      </c>
      <c r="F18935" s="3" t="str">
        <f>VLOOKUP(A18935,Respondents!A:C,3,FALSE)</f>
        <v>National Auditing Standard Setters</v>
      </c>
      <c r="G18935" s="3">
        <f t="shared" si="744"/>
        <v>2</v>
      </c>
      <c r="H18935" s="3">
        <f t="shared" si="745"/>
        <v>0</v>
      </c>
    </row>
    <row r="18936" spans="1:8" x14ac:dyDescent="0.3">
      <c r="A18936" t="s">
        <v>110</v>
      </c>
      <c r="B18936" t="s">
        <v>187</v>
      </c>
      <c r="C18936" t="s">
        <v>330</v>
      </c>
      <c r="D18936" t="s">
        <v>155</v>
      </c>
      <c r="E18936" s="3" t="str">
        <f>VLOOKUP(A18936,Respondents!A:B,2,FALSE)</f>
        <v>National and Global Standard Setters</v>
      </c>
      <c r="F18936" s="3" t="str">
        <f>VLOOKUP(A18936,Respondents!A:C,3,FALSE)</f>
        <v>National Auditing Standard Setters</v>
      </c>
      <c r="G18936" s="3">
        <f t="shared" si="744"/>
        <v>2</v>
      </c>
      <c r="H18936" s="3">
        <f t="shared" si="745"/>
        <v>0</v>
      </c>
    </row>
    <row r="18937" spans="1:8" x14ac:dyDescent="0.3">
      <c r="A18937" t="s">
        <v>110</v>
      </c>
      <c r="B18937" t="s">
        <v>187</v>
      </c>
      <c r="C18937" t="s">
        <v>195</v>
      </c>
      <c r="D18937" t="s">
        <v>155</v>
      </c>
      <c r="E18937" s="3" t="str">
        <f>VLOOKUP(A18937,Respondents!A:B,2,FALSE)</f>
        <v>National and Global Standard Setters</v>
      </c>
      <c r="F18937" s="3" t="str">
        <f>VLOOKUP(A18937,Respondents!A:C,3,FALSE)</f>
        <v>National Auditing Standard Setters</v>
      </c>
      <c r="G18937" s="3">
        <f t="shared" si="744"/>
        <v>2</v>
      </c>
      <c r="H18937" s="3">
        <f t="shared" si="745"/>
        <v>0</v>
      </c>
    </row>
    <row r="18938" spans="1:8" x14ac:dyDescent="0.3">
      <c r="A18938" t="s">
        <v>110</v>
      </c>
      <c r="B18938" t="s">
        <v>187</v>
      </c>
      <c r="C18938" t="s">
        <v>196</v>
      </c>
      <c r="D18938" t="s">
        <v>159</v>
      </c>
      <c r="E18938" s="3" t="str">
        <f>VLOOKUP(A18938,Respondents!A:B,2,FALSE)</f>
        <v>National and Global Standard Setters</v>
      </c>
      <c r="F18938" s="3" t="str">
        <f>VLOOKUP(A18938,Respondents!A:C,3,FALSE)</f>
        <v>National Auditing Standard Setters</v>
      </c>
      <c r="G18938" s="3">
        <f t="shared" si="744"/>
        <v>2</v>
      </c>
      <c r="H18938" s="3">
        <f t="shared" si="745"/>
        <v>1</v>
      </c>
    </row>
    <row r="18939" spans="1:8" x14ac:dyDescent="0.3">
      <c r="A18939" t="s">
        <v>110</v>
      </c>
      <c r="B18939" t="s">
        <v>187</v>
      </c>
      <c r="C18939" t="s">
        <v>197</v>
      </c>
      <c r="D18939" t="s">
        <v>155</v>
      </c>
      <c r="E18939" s="3" t="str">
        <f>VLOOKUP(A18939,Respondents!A:B,2,FALSE)</f>
        <v>National and Global Standard Setters</v>
      </c>
      <c r="F18939" s="3" t="str">
        <f>VLOOKUP(A18939,Respondents!A:C,3,FALSE)</f>
        <v>National Auditing Standard Setters</v>
      </c>
      <c r="G18939" s="3">
        <f t="shared" si="744"/>
        <v>2</v>
      </c>
      <c r="H18939" s="3">
        <f t="shared" si="745"/>
        <v>0</v>
      </c>
    </row>
    <row r="18940" spans="1:8" x14ac:dyDescent="0.3">
      <c r="A18940" t="s">
        <v>110</v>
      </c>
      <c r="B18940" t="s">
        <v>187</v>
      </c>
      <c r="C18940" t="s">
        <v>198</v>
      </c>
      <c r="D18940" t="s">
        <v>155</v>
      </c>
      <c r="E18940" s="3" t="str">
        <f>VLOOKUP(A18940,Respondents!A:B,2,FALSE)</f>
        <v>National and Global Standard Setters</v>
      </c>
      <c r="F18940" s="3" t="str">
        <f>VLOOKUP(A18940,Respondents!A:C,3,FALSE)</f>
        <v>National Auditing Standard Setters</v>
      </c>
      <c r="G18940" s="3">
        <f t="shared" si="744"/>
        <v>2</v>
      </c>
      <c r="H18940" s="3">
        <f t="shared" si="745"/>
        <v>0</v>
      </c>
    </row>
    <row r="18941" spans="1:8" x14ac:dyDescent="0.3">
      <c r="A18941" t="s">
        <v>110</v>
      </c>
      <c r="B18941" t="s">
        <v>199</v>
      </c>
      <c r="C18941" t="s">
        <v>200</v>
      </c>
      <c r="D18941" t="s">
        <v>155</v>
      </c>
      <c r="E18941" s="3" t="str">
        <f>VLOOKUP(A18941,Respondents!A:B,2,FALSE)</f>
        <v>National and Global Standard Setters</v>
      </c>
      <c r="F18941" s="3" t="str">
        <f>VLOOKUP(A18941,Respondents!A:C,3,FALSE)</f>
        <v>National Auditing Standard Setters</v>
      </c>
      <c r="G18941" s="3">
        <f t="shared" si="744"/>
        <v>1</v>
      </c>
      <c r="H18941" s="3">
        <f t="shared" si="745"/>
        <v>0</v>
      </c>
    </row>
    <row r="18942" spans="1:8" x14ac:dyDescent="0.3">
      <c r="A18942" t="s">
        <v>110</v>
      </c>
      <c r="B18942" t="s">
        <v>199</v>
      </c>
      <c r="C18942" t="s">
        <v>201</v>
      </c>
      <c r="D18942" t="s">
        <v>159</v>
      </c>
      <c r="E18942" s="3" t="str">
        <f>VLOOKUP(A18942,Respondents!A:B,2,FALSE)</f>
        <v>National and Global Standard Setters</v>
      </c>
      <c r="F18942" s="3" t="str">
        <f>VLOOKUP(A18942,Respondents!A:C,3,FALSE)</f>
        <v>National Auditing Standard Setters</v>
      </c>
      <c r="G18942" s="3">
        <f t="shared" si="744"/>
        <v>1</v>
      </c>
      <c r="H18942" s="3">
        <f t="shared" si="745"/>
        <v>1</v>
      </c>
    </row>
    <row r="18943" spans="1:8" x14ac:dyDescent="0.3">
      <c r="A18943" t="s">
        <v>110</v>
      </c>
      <c r="B18943" t="s">
        <v>199</v>
      </c>
      <c r="C18943" t="s">
        <v>202</v>
      </c>
      <c r="D18943" t="s">
        <v>155</v>
      </c>
      <c r="E18943" s="3" t="str">
        <f>VLOOKUP(A18943,Respondents!A:B,2,FALSE)</f>
        <v>National and Global Standard Setters</v>
      </c>
      <c r="F18943" s="3" t="str">
        <f>VLOOKUP(A18943,Respondents!A:C,3,FALSE)</f>
        <v>National Auditing Standard Setters</v>
      </c>
      <c r="G18943" s="3">
        <f t="shared" si="744"/>
        <v>1</v>
      </c>
      <c r="H18943" s="3">
        <f t="shared" si="745"/>
        <v>0</v>
      </c>
    </row>
    <row r="18944" spans="1:8" x14ac:dyDescent="0.3">
      <c r="A18944" t="s">
        <v>110</v>
      </c>
      <c r="B18944" t="s">
        <v>199</v>
      </c>
      <c r="C18944" t="s">
        <v>203</v>
      </c>
      <c r="D18944" t="s">
        <v>155</v>
      </c>
      <c r="E18944" s="3" t="str">
        <f>VLOOKUP(A18944,Respondents!A:B,2,FALSE)</f>
        <v>National and Global Standard Setters</v>
      </c>
      <c r="F18944" s="3" t="str">
        <f>VLOOKUP(A18944,Respondents!A:C,3,FALSE)</f>
        <v>National Auditing Standard Setters</v>
      </c>
      <c r="G18944" s="3">
        <f t="shared" si="744"/>
        <v>1</v>
      </c>
      <c r="H18944" s="3">
        <f t="shared" si="745"/>
        <v>0</v>
      </c>
    </row>
    <row r="18945" spans="1:8" x14ac:dyDescent="0.3">
      <c r="A18945" t="s">
        <v>110</v>
      </c>
      <c r="B18945" t="s">
        <v>199</v>
      </c>
      <c r="C18945" t="s">
        <v>204</v>
      </c>
      <c r="D18945" t="s">
        <v>155</v>
      </c>
      <c r="E18945" s="3" t="str">
        <f>VLOOKUP(A18945,Respondents!A:B,2,FALSE)</f>
        <v>National and Global Standard Setters</v>
      </c>
      <c r="F18945" s="3" t="str">
        <f>VLOOKUP(A18945,Respondents!A:C,3,FALSE)</f>
        <v>National Auditing Standard Setters</v>
      </c>
      <c r="G18945" s="3">
        <f t="shared" si="744"/>
        <v>1</v>
      </c>
      <c r="H18945" s="3">
        <f t="shared" si="745"/>
        <v>0</v>
      </c>
    </row>
    <row r="18946" spans="1:8" x14ac:dyDescent="0.3">
      <c r="A18946" t="s">
        <v>110</v>
      </c>
      <c r="B18946" t="s">
        <v>199</v>
      </c>
      <c r="C18946" t="s">
        <v>205</v>
      </c>
      <c r="D18946" t="s">
        <v>155</v>
      </c>
      <c r="E18946" s="3" t="str">
        <f>VLOOKUP(A18946,Respondents!A:B,2,FALSE)</f>
        <v>National and Global Standard Setters</v>
      </c>
      <c r="F18946" s="3" t="str">
        <f>VLOOKUP(A18946,Respondents!A:C,3,FALSE)</f>
        <v>National Auditing Standard Setters</v>
      </c>
      <c r="G18946" s="3">
        <f t="shared" si="744"/>
        <v>1</v>
      </c>
      <c r="H18946" s="3">
        <f t="shared" si="745"/>
        <v>0</v>
      </c>
    </row>
    <row r="18947" spans="1:8" x14ac:dyDescent="0.3">
      <c r="A18947" t="s">
        <v>110</v>
      </c>
      <c r="B18947" t="s">
        <v>199</v>
      </c>
      <c r="C18947" t="s">
        <v>270</v>
      </c>
      <c r="D18947" t="s">
        <v>155</v>
      </c>
      <c r="E18947" s="3" t="str">
        <f>VLOOKUP(A18947,Respondents!A:B,2,FALSE)</f>
        <v>National and Global Standard Setters</v>
      </c>
      <c r="F18947" s="3" t="str">
        <f>VLOOKUP(A18947,Respondents!A:C,3,FALSE)</f>
        <v>National Auditing Standard Setters</v>
      </c>
      <c r="G18947" s="3">
        <f t="shared" si="744"/>
        <v>2</v>
      </c>
      <c r="H18947" s="3">
        <f t="shared" si="745"/>
        <v>0</v>
      </c>
    </row>
    <row r="18948" spans="1:8" x14ac:dyDescent="0.3">
      <c r="A18948" t="s">
        <v>110</v>
      </c>
      <c r="B18948" t="s">
        <v>199</v>
      </c>
      <c r="C18948" t="s">
        <v>206</v>
      </c>
      <c r="D18948" t="s">
        <v>155</v>
      </c>
      <c r="E18948" s="3" t="str">
        <f>VLOOKUP(A18948,Respondents!A:B,2,FALSE)</f>
        <v>National and Global Standard Setters</v>
      </c>
      <c r="F18948" s="3" t="str">
        <f>VLOOKUP(A18948,Respondents!A:C,3,FALSE)</f>
        <v>National Auditing Standard Setters</v>
      </c>
      <c r="G18948" s="3">
        <f t="shared" si="744"/>
        <v>2</v>
      </c>
      <c r="H18948" s="3">
        <f t="shared" si="745"/>
        <v>0</v>
      </c>
    </row>
    <row r="18949" spans="1:8" x14ac:dyDescent="0.3">
      <c r="A18949" t="s">
        <v>110</v>
      </c>
      <c r="B18949" t="s">
        <v>199</v>
      </c>
      <c r="C18949" t="s">
        <v>207</v>
      </c>
      <c r="D18949" t="s">
        <v>155</v>
      </c>
      <c r="E18949" s="3" t="str">
        <f>VLOOKUP(A18949,Respondents!A:B,2,FALSE)</f>
        <v>National and Global Standard Setters</v>
      </c>
      <c r="F18949" s="3" t="str">
        <f>VLOOKUP(A18949,Respondents!A:C,3,FALSE)</f>
        <v>National Auditing Standard Setters</v>
      </c>
      <c r="G18949" s="3">
        <f t="shared" si="744"/>
        <v>2</v>
      </c>
      <c r="H18949" s="3">
        <f t="shared" si="745"/>
        <v>0</v>
      </c>
    </row>
    <row r="18950" spans="1:8" x14ac:dyDescent="0.3">
      <c r="A18950" t="s">
        <v>110</v>
      </c>
      <c r="B18950" t="s">
        <v>243</v>
      </c>
      <c r="C18950" t="s">
        <v>244</v>
      </c>
      <c r="D18950" t="s">
        <v>155</v>
      </c>
      <c r="E18950" s="3" t="str">
        <f>VLOOKUP(A18950,Respondents!A:B,2,FALSE)</f>
        <v>National and Global Standard Setters</v>
      </c>
      <c r="F18950" s="3" t="str">
        <f>VLOOKUP(A18950,Respondents!A:C,3,FALSE)</f>
        <v>National Auditing Standard Setters</v>
      </c>
      <c r="G18950" s="3">
        <f t="shared" si="744"/>
        <v>1</v>
      </c>
      <c r="H18950" s="3">
        <f t="shared" si="745"/>
        <v>0</v>
      </c>
    </row>
    <row r="18951" spans="1:8" x14ac:dyDescent="0.3">
      <c r="A18951" t="s">
        <v>110</v>
      </c>
      <c r="B18951" t="s">
        <v>243</v>
      </c>
      <c r="C18951" t="s">
        <v>245</v>
      </c>
      <c r="D18951" t="s">
        <v>159</v>
      </c>
      <c r="E18951" s="3" t="str">
        <f>VLOOKUP(A18951,Respondents!A:B,2,FALSE)</f>
        <v>National and Global Standard Setters</v>
      </c>
      <c r="F18951" s="3" t="str">
        <f>VLOOKUP(A18951,Respondents!A:C,3,FALSE)</f>
        <v>National Auditing Standard Setters</v>
      </c>
      <c r="G18951" s="3">
        <f t="shared" si="744"/>
        <v>1</v>
      </c>
      <c r="H18951" s="3">
        <f t="shared" si="745"/>
        <v>1</v>
      </c>
    </row>
    <row r="18952" spans="1:8" x14ac:dyDescent="0.3">
      <c r="A18952" t="s">
        <v>110</v>
      </c>
      <c r="B18952" t="s">
        <v>243</v>
      </c>
      <c r="C18952" t="s">
        <v>246</v>
      </c>
      <c r="D18952" t="s">
        <v>155</v>
      </c>
      <c r="E18952" s="3" t="str">
        <f>VLOOKUP(A18952,Respondents!A:B,2,FALSE)</f>
        <v>National and Global Standard Setters</v>
      </c>
      <c r="F18952" s="3" t="str">
        <f>VLOOKUP(A18952,Respondents!A:C,3,FALSE)</f>
        <v>National Auditing Standard Setters</v>
      </c>
      <c r="G18952" s="3">
        <f t="shared" si="744"/>
        <v>1</v>
      </c>
      <c r="H18952" s="3">
        <f t="shared" si="745"/>
        <v>0</v>
      </c>
    </row>
    <row r="18953" spans="1:8" x14ac:dyDescent="0.3">
      <c r="A18953" t="s">
        <v>110</v>
      </c>
      <c r="B18953" t="s">
        <v>243</v>
      </c>
      <c r="C18953" t="s">
        <v>247</v>
      </c>
      <c r="D18953" t="s">
        <v>155</v>
      </c>
      <c r="E18953" s="3" t="str">
        <f>VLOOKUP(A18953,Respondents!A:B,2,FALSE)</f>
        <v>National and Global Standard Setters</v>
      </c>
      <c r="F18953" s="3" t="str">
        <f>VLOOKUP(A18953,Respondents!A:C,3,FALSE)</f>
        <v>National Auditing Standard Setters</v>
      </c>
      <c r="G18953" s="3">
        <f t="shared" si="744"/>
        <v>1</v>
      </c>
      <c r="H18953" s="3">
        <f t="shared" si="745"/>
        <v>0</v>
      </c>
    </row>
    <row r="18954" spans="1:8" x14ac:dyDescent="0.3">
      <c r="A18954" t="s">
        <v>110</v>
      </c>
      <c r="B18954" t="s">
        <v>243</v>
      </c>
      <c r="C18954" t="s">
        <v>248</v>
      </c>
      <c r="D18954" t="s">
        <v>155</v>
      </c>
      <c r="E18954" s="3" t="str">
        <f>VLOOKUP(A18954,Respondents!A:B,2,FALSE)</f>
        <v>National and Global Standard Setters</v>
      </c>
      <c r="F18954" s="3" t="str">
        <f>VLOOKUP(A18954,Respondents!A:C,3,FALSE)</f>
        <v>National Auditing Standard Setters</v>
      </c>
      <c r="G18954" s="3">
        <f t="shared" si="744"/>
        <v>1</v>
      </c>
      <c r="H18954" s="3">
        <f t="shared" si="745"/>
        <v>0</v>
      </c>
    </row>
    <row r="18955" spans="1:8" x14ac:dyDescent="0.3">
      <c r="A18955" t="s">
        <v>110</v>
      </c>
      <c r="B18955" t="s">
        <v>243</v>
      </c>
      <c r="C18955" t="s">
        <v>249</v>
      </c>
      <c r="D18955" t="s">
        <v>155</v>
      </c>
      <c r="E18955" s="3" t="str">
        <f>VLOOKUP(A18955,Respondents!A:B,2,FALSE)</f>
        <v>National and Global Standard Setters</v>
      </c>
      <c r="F18955" s="3" t="str">
        <f>VLOOKUP(A18955,Respondents!A:C,3,FALSE)</f>
        <v>National Auditing Standard Setters</v>
      </c>
      <c r="G18955" s="3">
        <f t="shared" si="744"/>
        <v>1</v>
      </c>
      <c r="H18955" s="3">
        <f t="shared" si="745"/>
        <v>0</v>
      </c>
    </row>
    <row r="18956" spans="1:8" x14ac:dyDescent="0.3">
      <c r="A18956" t="s">
        <v>110</v>
      </c>
      <c r="B18956" t="s">
        <v>243</v>
      </c>
      <c r="C18956" t="s">
        <v>331</v>
      </c>
      <c r="D18956" t="s">
        <v>155</v>
      </c>
      <c r="E18956" s="3" t="str">
        <f>VLOOKUP(A18956,Respondents!A:B,2,FALSE)</f>
        <v>National and Global Standard Setters</v>
      </c>
      <c r="F18956" s="3" t="str">
        <f>VLOOKUP(A18956,Respondents!A:C,3,FALSE)</f>
        <v>National Auditing Standard Setters</v>
      </c>
      <c r="G18956" s="3">
        <f t="shared" si="744"/>
        <v>2</v>
      </c>
      <c r="H18956" s="3">
        <f t="shared" si="745"/>
        <v>0</v>
      </c>
    </row>
    <row r="18957" spans="1:8" x14ac:dyDescent="0.3">
      <c r="A18957" t="s">
        <v>110</v>
      </c>
      <c r="B18957" t="s">
        <v>243</v>
      </c>
      <c r="C18957" t="s">
        <v>332</v>
      </c>
      <c r="D18957" t="s">
        <v>155</v>
      </c>
      <c r="E18957" s="3" t="str">
        <f>VLOOKUP(A18957,Respondents!A:B,2,FALSE)</f>
        <v>National and Global Standard Setters</v>
      </c>
      <c r="F18957" s="3" t="str">
        <f>VLOOKUP(A18957,Respondents!A:C,3,FALSE)</f>
        <v>National Auditing Standard Setters</v>
      </c>
      <c r="G18957" s="3">
        <f t="shared" si="744"/>
        <v>2</v>
      </c>
      <c r="H18957" s="3">
        <f t="shared" si="745"/>
        <v>0</v>
      </c>
    </row>
    <row r="18958" spans="1:8" x14ac:dyDescent="0.3">
      <c r="A18958" t="s">
        <v>110</v>
      </c>
      <c r="B18958" t="s">
        <v>243</v>
      </c>
      <c r="C18958" t="s">
        <v>333</v>
      </c>
      <c r="D18958" t="s">
        <v>159</v>
      </c>
      <c r="E18958" s="3" t="str">
        <f>VLOOKUP(A18958,Respondents!A:B,2,FALSE)</f>
        <v>National and Global Standard Setters</v>
      </c>
      <c r="F18958" s="3" t="str">
        <f>VLOOKUP(A18958,Respondents!A:C,3,FALSE)</f>
        <v>National Auditing Standard Setters</v>
      </c>
      <c r="G18958" s="3">
        <f t="shared" si="744"/>
        <v>2</v>
      </c>
      <c r="H18958" s="3">
        <f t="shared" si="745"/>
        <v>1</v>
      </c>
    </row>
    <row r="18959" spans="1:8" x14ac:dyDescent="0.3">
      <c r="A18959" t="s">
        <v>110</v>
      </c>
      <c r="B18959" t="s">
        <v>250</v>
      </c>
      <c r="C18959" t="s">
        <v>251</v>
      </c>
      <c r="D18959" t="s">
        <v>159</v>
      </c>
      <c r="E18959" s="3" t="str">
        <f>VLOOKUP(A18959,Respondents!A:B,2,FALSE)</f>
        <v>National and Global Standard Setters</v>
      </c>
      <c r="F18959" s="3" t="str">
        <f>VLOOKUP(A18959,Respondents!A:C,3,FALSE)</f>
        <v>National Auditing Standard Setters</v>
      </c>
      <c r="G18959" s="3">
        <f t="shared" si="744"/>
        <v>1</v>
      </c>
      <c r="H18959" s="3">
        <f t="shared" si="745"/>
        <v>1</v>
      </c>
    </row>
    <row r="18960" spans="1:8" x14ac:dyDescent="0.3">
      <c r="A18960" t="s">
        <v>110</v>
      </c>
      <c r="B18960" t="s">
        <v>250</v>
      </c>
      <c r="C18960" t="s">
        <v>252</v>
      </c>
      <c r="D18960" t="s">
        <v>155</v>
      </c>
      <c r="E18960" s="3" t="str">
        <f>VLOOKUP(A18960,Respondents!A:B,2,FALSE)</f>
        <v>National and Global Standard Setters</v>
      </c>
      <c r="F18960" s="3" t="str">
        <f>VLOOKUP(A18960,Respondents!A:C,3,FALSE)</f>
        <v>National Auditing Standard Setters</v>
      </c>
      <c r="G18960" s="3">
        <f t="shared" si="744"/>
        <v>1</v>
      </c>
      <c r="H18960" s="3">
        <f t="shared" si="745"/>
        <v>0</v>
      </c>
    </row>
    <row r="18961" spans="1:8" x14ac:dyDescent="0.3">
      <c r="A18961" t="s">
        <v>110</v>
      </c>
      <c r="B18961" t="s">
        <v>250</v>
      </c>
      <c r="C18961" t="s">
        <v>253</v>
      </c>
      <c r="D18961" t="s">
        <v>155</v>
      </c>
      <c r="E18961" s="3" t="str">
        <f>VLOOKUP(A18961,Respondents!A:B,2,FALSE)</f>
        <v>National and Global Standard Setters</v>
      </c>
      <c r="F18961" s="3" t="str">
        <f>VLOOKUP(A18961,Respondents!A:C,3,FALSE)</f>
        <v>National Auditing Standard Setters</v>
      </c>
      <c r="G18961" s="3">
        <f t="shared" si="744"/>
        <v>1</v>
      </c>
      <c r="H18961" s="3">
        <f t="shared" si="745"/>
        <v>0</v>
      </c>
    </row>
    <row r="18962" spans="1:8" x14ac:dyDescent="0.3">
      <c r="A18962" t="s">
        <v>110</v>
      </c>
      <c r="B18962" t="s">
        <v>250</v>
      </c>
      <c r="C18962" t="s">
        <v>254</v>
      </c>
      <c r="D18962" t="s">
        <v>155</v>
      </c>
      <c r="E18962" s="3" t="str">
        <f>VLOOKUP(A18962,Respondents!A:B,2,FALSE)</f>
        <v>National and Global Standard Setters</v>
      </c>
      <c r="F18962" s="3" t="str">
        <f>VLOOKUP(A18962,Respondents!A:C,3,FALSE)</f>
        <v>National Auditing Standard Setters</v>
      </c>
      <c r="G18962" s="3">
        <f t="shared" si="744"/>
        <v>1</v>
      </c>
      <c r="H18962" s="3">
        <f t="shared" si="745"/>
        <v>0</v>
      </c>
    </row>
    <row r="18963" spans="1:8" x14ac:dyDescent="0.3">
      <c r="A18963" t="s">
        <v>110</v>
      </c>
      <c r="B18963" t="s">
        <v>250</v>
      </c>
      <c r="C18963" t="s">
        <v>255</v>
      </c>
      <c r="D18963" t="s">
        <v>155</v>
      </c>
      <c r="E18963" s="3" t="str">
        <f>VLOOKUP(A18963,Respondents!A:B,2,FALSE)</f>
        <v>National and Global Standard Setters</v>
      </c>
      <c r="F18963" s="3" t="str">
        <f>VLOOKUP(A18963,Respondents!A:C,3,FALSE)</f>
        <v>National Auditing Standard Setters</v>
      </c>
      <c r="G18963" s="3">
        <f t="shared" si="744"/>
        <v>1</v>
      </c>
      <c r="H18963" s="3">
        <f t="shared" si="745"/>
        <v>0</v>
      </c>
    </row>
    <row r="18964" spans="1:8" x14ac:dyDescent="0.3">
      <c r="A18964" t="s">
        <v>110</v>
      </c>
      <c r="B18964" t="s">
        <v>250</v>
      </c>
      <c r="C18964" t="s">
        <v>256</v>
      </c>
      <c r="D18964" t="s">
        <v>155</v>
      </c>
      <c r="E18964" s="3" t="str">
        <f>VLOOKUP(A18964,Respondents!A:B,2,FALSE)</f>
        <v>National and Global Standard Setters</v>
      </c>
      <c r="F18964" s="3" t="str">
        <f>VLOOKUP(A18964,Respondents!A:C,3,FALSE)</f>
        <v>National Auditing Standard Setters</v>
      </c>
      <c r="G18964" s="3">
        <f t="shared" si="744"/>
        <v>1</v>
      </c>
      <c r="H18964" s="3">
        <f t="shared" si="745"/>
        <v>0</v>
      </c>
    </row>
    <row r="18965" spans="1:8" x14ac:dyDescent="0.3">
      <c r="A18965" t="s">
        <v>110</v>
      </c>
      <c r="B18965" t="s">
        <v>250</v>
      </c>
      <c r="C18965" t="s">
        <v>334</v>
      </c>
      <c r="D18965" t="s">
        <v>155</v>
      </c>
      <c r="E18965" s="3" t="str">
        <f>VLOOKUP(A18965,Respondents!A:B,2,FALSE)</f>
        <v>National and Global Standard Setters</v>
      </c>
      <c r="F18965" s="3" t="str">
        <f>VLOOKUP(A18965,Respondents!A:C,3,FALSE)</f>
        <v>National Auditing Standard Setters</v>
      </c>
      <c r="G18965" s="3">
        <f t="shared" si="744"/>
        <v>2</v>
      </c>
      <c r="H18965" s="3">
        <f t="shared" si="745"/>
        <v>0</v>
      </c>
    </row>
    <row r="18966" spans="1:8" x14ac:dyDescent="0.3">
      <c r="A18966" t="s">
        <v>110</v>
      </c>
      <c r="B18966" t="s">
        <v>250</v>
      </c>
      <c r="C18966" t="s">
        <v>335</v>
      </c>
      <c r="D18966" t="s">
        <v>155</v>
      </c>
      <c r="E18966" s="3" t="str">
        <f>VLOOKUP(A18966,Respondents!A:B,2,FALSE)</f>
        <v>National and Global Standard Setters</v>
      </c>
      <c r="F18966" s="3" t="str">
        <f>VLOOKUP(A18966,Respondents!A:C,3,FALSE)</f>
        <v>National Auditing Standard Setters</v>
      </c>
      <c r="G18966" s="3">
        <f t="shared" si="744"/>
        <v>2</v>
      </c>
      <c r="H18966" s="3">
        <f t="shared" si="745"/>
        <v>0</v>
      </c>
    </row>
    <row r="18967" spans="1:8" x14ac:dyDescent="0.3">
      <c r="A18967" t="s">
        <v>110</v>
      </c>
      <c r="B18967" t="s">
        <v>250</v>
      </c>
      <c r="C18967" t="s">
        <v>336</v>
      </c>
      <c r="D18967" t="s">
        <v>155</v>
      </c>
      <c r="E18967" s="3" t="str">
        <f>VLOOKUP(A18967,Respondents!A:B,2,FALSE)</f>
        <v>National and Global Standard Setters</v>
      </c>
      <c r="F18967" s="3" t="str">
        <f>VLOOKUP(A18967,Respondents!A:C,3,FALSE)</f>
        <v>National Auditing Standard Setters</v>
      </c>
      <c r="G18967" s="3">
        <f t="shared" si="744"/>
        <v>2</v>
      </c>
      <c r="H18967" s="3">
        <f t="shared" si="745"/>
        <v>0</v>
      </c>
    </row>
    <row r="18968" spans="1:8" x14ac:dyDescent="0.3">
      <c r="A18968" t="s">
        <v>110</v>
      </c>
      <c r="B18968" t="s">
        <v>250</v>
      </c>
      <c r="C18968" t="s">
        <v>337</v>
      </c>
      <c r="D18968" t="s">
        <v>155</v>
      </c>
      <c r="E18968" s="3" t="str">
        <f>VLOOKUP(A18968,Respondents!A:B,2,FALSE)</f>
        <v>National and Global Standard Setters</v>
      </c>
      <c r="F18968" s="3" t="str">
        <f>VLOOKUP(A18968,Respondents!A:C,3,FALSE)</f>
        <v>National Auditing Standard Setters</v>
      </c>
      <c r="G18968" s="3">
        <f t="shared" si="744"/>
        <v>2</v>
      </c>
      <c r="H18968" s="3">
        <f t="shared" si="745"/>
        <v>0</v>
      </c>
    </row>
    <row r="18969" spans="1:8" x14ac:dyDescent="0.3">
      <c r="A18969" t="s">
        <v>110</v>
      </c>
      <c r="B18969" t="s">
        <v>250</v>
      </c>
      <c r="C18969" t="s">
        <v>386</v>
      </c>
      <c r="D18969" t="s">
        <v>155</v>
      </c>
      <c r="E18969" s="3" t="str">
        <f>VLOOKUP(A18969,Respondents!A:B,2,FALSE)</f>
        <v>National and Global Standard Setters</v>
      </c>
      <c r="F18969" s="3" t="str">
        <f>VLOOKUP(A18969,Respondents!A:C,3,FALSE)</f>
        <v>National Auditing Standard Setters</v>
      </c>
      <c r="G18969" s="3">
        <f t="shared" si="744"/>
        <v>2</v>
      </c>
      <c r="H18969" s="3">
        <f t="shared" si="745"/>
        <v>0</v>
      </c>
    </row>
    <row r="18970" spans="1:8" x14ac:dyDescent="0.3">
      <c r="A18970" t="s">
        <v>110</v>
      </c>
      <c r="B18970" t="s">
        <v>250</v>
      </c>
      <c r="C18970" t="s">
        <v>338</v>
      </c>
      <c r="D18970" t="s">
        <v>155</v>
      </c>
      <c r="E18970" s="3" t="str">
        <f>VLOOKUP(A18970,Respondents!A:B,2,FALSE)</f>
        <v>National and Global Standard Setters</v>
      </c>
      <c r="F18970" s="3" t="str">
        <f>VLOOKUP(A18970,Respondents!A:C,3,FALSE)</f>
        <v>National Auditing Standard Setters</v>
      </c>
      <c r="G18970" s="3">
        <f t="shared" si="744"/>
        <v>2</v>
      </c>
      <c r="H18970" s="3">
        <f t="shared" si="745"/>
        <v>0</v>
      </c>
    </row>
    <row r="18971" spans="1:8" x14ac:dyDescent="0.3">
      <c r="A18971" t="s">
        <v>110</v>
      </c>
      <c r="B18971" t="s">
        <v>257</v>
      </c>
      <c r="C18971" t="s">
        <v>258</v>
      </c>
      <c r="D18971" t="s">
        <v>155</v>
      </c>
      <c r="E18971" s="3" t="str">
        <f>VLOOKUP(A18971,Respondents!A:B,2,FALSE)</f>
        <v>National and Global Standard Setters</v>
      </c>
      <c r="F18971" s="3" t="str">
        <f>VLOOKUP(A18971,Respondents!A:C,3,FALSE)</f>
        <v>National Auditing Standard Setters</v>
      </c>
      <c r="G18971" s="3">
        <f t="shared" si="744"/>
        <v>1</v>
      </c>
      <c r="H18971" s="3">
        <f t="shared" si="745"/>
        <v>0</v>
      </c>
    </row>
    <row r="18972" spans="1:8" x14ac:dyDescent="0.3">
      <c r="A18972" t="s">
        <v>110</v>
      </c>
      <c r="B18972" t="s">
        <v>257</v>
      </c>
      <c r="C18972" t="s">
        <v>259</v>
      </c>
      <c r="D18972" t="s">
        <v>159</v>
      </c>
      <c r="E18972" s="3" t="str">
        <f>VLOOKUP(A18972,Respondents!A:B,2,FALSE)</f>
        <v>National and Global Standard Setters</v>
      </c>
      <c r="F18972" s="3" t="str">
        <f>VLOOKUP(A18972,Respondents!A:C,3,FALSE)</f>
        <v>National Auditing Standard Setters</v>
      </c>
      <c r="G18972" s="3">
        <f t="shared" si="744"/>
        <v>1</v>
      </c>
      <c r="H18972" s="3">
        <f t="shared" si="745"/>
        <v>1</v>
      </c>
    </row>
    <row r="18973" spans="1:8" x14ac:dyDescent="0.3">
      <c r="A18973" t="s">
        <v>110</v>
      </c>
      <c r="B18973" t="s">
        <v>257</v>
      </c>
      <c r="C18973" t="s">
        <v>260</v>
      </c>
      <c r="D18973" t="s">
        <v>155</v>
      </c>
      <c r="E18973" s="3" t="str">
        <f>VLOOKUP(A18973,Respondents!A:B,2,FALSE)</f>
        <v>National and Global Standard Setters</v>
      </c>
      <c r="F18973" s="3" t="str">
        <f>VLOOKUP(A18973,Respondents!A:C,3,FALSE)</f>
        <v>National Auditing Standard Setters</v>
      </c>
      <c r="G18973" s="3">
        <f t="shared" si="744"/>
        <v>1</v>
      </c>
      <c r="H18973" s="3">
        <f t="shared" si="745"/>
        <v>0</v>
      </c>
    </row>
    <row r="18974" spans="1:8" x14ac:dyDescent="0.3">
      <c r="A18974" t="s">
        <v>110</v>
      </c>
      <c r="B18974" t="s">
        <v>257</v>
      </c>
      <c r="C18974" t="s">
        <v>261</v>
      </c>
      <c r="D18974" t="s">
        <v>155</v>
      </c>
      <c r="E18974" s="3" t="str">
        <f>VLOOKUP(A18974,Respondents!A:B,2,FALSE)</f>
        <v>National and Global Standard Setters</v>
      </c>
      <c r="F18974" s="3" t="str">
        <f>VLOOKUP(A18974,Respondents!A:C,3,FALSE)</f>
        <v>National Auditing Standard Setters</v>
      </c>
      <c r="G18974" s="3">
        <f t="shared" si="744"/>
        <v>1</v>
      </c>
      <c r="H18974" s="3">
        <f t="shared" si="745"/>
        <v>0</v>
      </c>
    </row>
    <row r="18975" spans="1:8" x14ac:dyDescent="0.3">
      <c r="A18975" t="s">
        <v>110</v>
      </c>
      <c r="B18975" t="s">
        <v>257</v>
      </c>
      <c r="C18975" t="s">
        <v>262</v>
      </c>
      <c r="D18975" t="s">
        <v>155</v>
      </c>
      <c r="E18975" s="3" t="str">
        <f>VLOOKUP(A18975,Respondents!A:B,2,FALSE)</f>
        <v>National and Global Standard Setters</v>
      </c>
      <c r="F18975" s="3" t="str">
        <f>VLOOKUP(A18975,Respondents!A:C,3,FALSE)</f>
        <v>National Auditing Standard Setters</v>
      </c>
      <c r="G18975" s="3">
        <f t="shared" si="744"/>
        <v>1</v>
      </c>
      <c r="H18975" s="3">
        <f t="shared" si="745"/>
        <v>0</v>
      </c>
    </row>
    <row r="18976" spans="1:8" x14ac:dyDescent="0.3">
      <c r="A18976" t="s">
        <v>110</v>
      </c>
      <c r="B18976" t="s">
        <v>257</v>
      </c>
      <c r="C18976" t="s">
        <v>263</v>
      </c>
      <c r="D18976" t="s">
        <v>155</v>
      </c>
      <c r="E18976" s="3" t="str">
        <f>VLOOKUP(A18976,Respondents!A:B,2,FALSE)</f>
        <v>National and Global Standard Setters</v>
      </c>
      <c r="F18976" s="3" t="str">
        <f>VLOOKUP(A18976,Respondents!A:C,3,FALSE)</f>
        <v>National Auditing Standard Setters</v>
      </c>
      <c r="G18976" s="3">
        <f t="shared" si="744"/>
        <v>1</v>
      </c>
      <c r="H18976" s="3">
        <f t="shared" si="745"/>
        <v>0</v>
      </c>
    </row>
    <row r="18977" spans="1:8" x14ac:dyDescent="0.3">
      <c r="A18977" t="s">
        <v>110</v>
      </c>
      <c r="B18977" t="s">
        <v>257</v>
      </c>
      <c r="C18977" t="s">
        <v>264</v>
      </c>
      <c r="D18977" t="s">
        <v>155</v>
      </c>
      <c r="E18977" s="3" t="str">
        <f>VLOOKUP(A18977,Respondents!A:B,2,FALSE)</f>
        <v>National and Global Standard Setters</v>
      </c>
      <c r="F18977" s="3" t="str">
        <f>VLOOKUP(A18977,Respondents!A:C,3,FALSE)</f>
        <v>National Auditing Standard Setters</v>
      </c>
      <c r="G18977" s="3">
        <f t="shared" si="744"/>
        <v>2</v>
      </c>
      <c r="H18977" s="3">
        <f t="shared" si="745"/>
        <v>0</v>
      </c>
    </row>
    <row r="18978" spans="1:8" x14ac:dyDescent="0.3">
      <c r="A18978" t="s">
        <v>110</v>
      </c>
      <c r="B18978" t="s">
        <v>257</v>
      </c>
      <c r="C18978" t="s">
        <v>265</v>
      </c>
      <c r="D18978" t="s">
        <v>155</v>
      </c>
      <c r="E18978" s="3" t="str">
        <f>VLOOKUP(A18978,Respondents!A:B,2,FALSE)</f>
        <v>National and Global Standard Setters</v>
      </c>
      <c r="F18978" s="3" t="str">
        <f>VLOOKUP(A18978,Respondents!A:C,3,FALSE)</f>
        <v>National Auditing Standard Setters</v>
      </c>
      <c r="G18978" s="3">
        <f t="shared" si="744"/>
        <v>2</v>
      </c>
      <c r="H18978" s="3">
        <f t="shared" si="745"/>
        <v>0</v>
      </c>
    </row>
    <row r="18979" spans="1:8" x14ac:dyDescent="0.3">
      <c r="A18979" t="s">
        <v>110</v>
      </c>
      <c r="B18979" t="s">
        <v>257</v>
      </c>
      <c r="C18979" t="s">
        <v>273</v>
      </c>
      <c r="D18979" t="s">
        <v>159</v>
      </c>
      <c r="E18979" s="3" t="str">
        <f>VLOOKUP(A18979,Respondents!A:B,2,FALSE)</f>
        <v>National and Global Standard Setters</v>
      </c>
      <c r="F18979" s="3" t="str">
        <f>VLOOKUP(A18979,Respondents!A:C,3,FALSE)</f>
        <v>National Auditing Standard Setters</v>
      </c>
      <c r="G18979" s="3">
        <f t="shared" si="744"/>
        <v>2</v>
      </c>
      <c r="H18979" s="3">
        <f t="shared" si="745"/>
        <v>1</v>
      </c>
    </row>
    <row r="18980" spans="1:8" x14ac:dyDescent="0.3">
      <c r="A18980" t="s">
        <v>110</v>
      </c>
      <c r="B18980" t="s">
        <v>257</v>
      </c>
      <c r="C18980" t="s">
        <v>274</v>
      </c>
      <c r="D18980" t="s">
        <v>155</v>
      </c>
      <c r="E18980" s="3" t="str">
        <f>VLOOKUP(A18980,Respondents!A:B,2,FALSE)</f>
        <v>National and Global Standard Setters</v>
      </c>
      <c r="F18980" s="3" t="str">
        <f>VLOOKUP(A18980,Respondents!A:C,3,FALSE)</f>
        <v>National Auditing Standard Setters</v>
      </c>
      <c r="G18980" s="3">
        <f t="shared" si="744"/>
        <v>2</v>
      </c>
      <c r="H18980" s="3">
        <f t="shared" si="745"/>
        <v>0</v>
      </c>
    </row>
    <row r="18981" spans="1:8" x14ac:dyDescent="0.3">
      <c r="A18981" t="s">
        <v>110</v>
      </c>
      <c r="B18981" t="s">
        <v>257</v>
      </c>
      <c r="C18981" t="s">
        <v>275</v>
      </c>
      <c r="D18981" t="s">
        <v>159</v>
      </c>
      <c r="E18981" s="3" t="str">
        <f>VLOOKUP(A18981,Respondents!A:B,2,FALSE)</f>
        <v>National and Global Standard Setters</v>
      </c>
      <c r="F18981" s="3" t="str">
        <f>VLOOKUP(A18981,Respondents!A:C,3,FALSE)</f>
        <v>National Auditing Standard Setters</v>
      </c>
      <c r="G18981" s="3">
        <f t="shared" si="744"/>
        <v>2</v>
      </c>
      <c r="H18981" s="3">
        <f t="shared" si="745"/>
        <v>1</v>
      </c>
    </row>
    <row r="18982" spans="1:8" x14ac:dyDescent="0.3">
      <c r="A18982" t="s">
        <v>79</v>
      </c>
      <c r="B18982" t="s">
        <v>162</v>
      </c>
      <c r="C18982" t="s">
        <v>163</v>
      </c>
      <c r="D18982" t="s">
        <v>155</v>
      </c>
      <c r="E18982" s="3" t="str">
        <f>VLOOKUP(A18982,Respondents!A:B,2,FALSE)</f>
        <v>Preparers, Users and Those Charged with Governance</v>
      </c>
      <c r="F18982" s="3" t="str">
        <f>VLOOKUP(A18982,Respondents!A:C,3,FALSE)</f>
        <v>Preparer and Users of sustainability information</v>
      </c>
      <c r="G18982" s="3">
        <f t="shared" si="744"/>
        <v>1</v>
      </c>
      <c r="H18982" s="3">
        <f t="shared" si="745"/>
        <v>0</v>
      </c>
    </row>
    <row r="18983" spans="1:8" x14ac:dyDescent="0.3">
      <c r="A18983" t="s">
        <v>79</v>
      </c>
      <c r="B18983" t="s">
        <v>162</v>
      </c>
      <c r="C18983" t="s">
        <v>164</v>
      </c>
      <c r="D18983" t="s">
        <v>155</v>
      </c>
      <c r="E18983" s="3" t="str">
        <f>VLOOKUP(A18983,Respondents!A:B,2,FALSE)</f>
        <v>Preparers, Users and Those Charged with Governance</v>
      </c>
      <c r="F18983" s="3" t="str">
        <f>VLOOKUP(A18983,Respondents!A:C,3,FALSE)</f>
        <v>Preparer and Users of sustainability information</v>
      </c>
      <c r="G18983" s="3">
        <f t="shared" si="744"/>
        <v>1</v>
      </c>
      <c r="H18983" s="3">
        <f t="shared" si="745"/>
        <v>0</v>
      </c>
    </row>
    <row r="18984" spans="1:8" x14ac:dyDescent="0.3">
      <c r="A18984" t="s">
        <v>79</v>
      </c>
      <c r="B18984" t="s">
        <v>162</v>
      </c>
      <c r="C18984" t="s">
        <v>165</v>
      </c>
      <c r="D18984" t="s">
        <v>155</v>
      </c>
      <c r="E18984" s="3" t="str">
        <f>VLOOKUP(A18984,Respondents!A:B,2,FALSE)</f>
        <v>Preparers, Users and Those Charged with Governance</v>
      </c>
      <c r="F18984" s="3" t="str">
        <f>VLOOKUP(A18984,Respondents!A:C,3,FALSE)</f>
        <v>Preparer and Users of sustainability information</v>
      </c>
      <c r="G18984" s="3">
        <f t="shared" si="744"/>
        <v>1</v>
      </c>
      <c r="H18984" s="3">
        <f t="shared" si="745"/>
        <v>0</v>
      </c>
    </row>
    <row r="18985" spans="1:8" x14ac:dyDescent="0.3">
      <c r="A18985" t="s">
        <v>79</v>
      </c>
      <c r="B18985" t="s">
        <v>162</v>
      </c>
      <c r="C18985" t="s">
        <v>166</v>
      </c>
      <c r="D18985" t="s">
        <v>155</v>
      </c>
      <c r="E18985" s="3" t="str">
        <f>VLOOKUP(A18985,Respondents!A:B,2,FALSE)</f>
        <v>Preparers, Users and Those Charged with Governance</v>
      </c>
      <c r="F18985" s="3" t="str">
        <f>VLOOKUP(A18985,Respondents!A:C,3,FALSE)</f>
        <v>Preparer and Users of sustainability information</v>
      </c>
      <c r="G18985" s="3">
        <f t="shared" si="744"/>
        <v>1</v>
      </c>
      <c r="H18985" s="3">
        <f t="shared" si="745"/>
        <v>0</v>
      </c>
    </row>
    <row r="18986" spans="1:8" x14ac:dyDescent="0.3">
      <c r="A18986" t="s">
        <v>79</v>
      </c>
      <c r="B18986" t="s">
        <v>162</v>
      </c>
      <c r="C18986" t="s">
        <v>167</v>
      </c>
      <c r="D18986" t="s">
        <v>155</v>
      </c>
      <c r="E18986" s="3" t="str">
        <f>VLOOKUP(A18986,Respondents!A:B,2,FALSE)</f>
        <v>Preparers, Users and Those Charged with Governance</v>
      </c>
      <c r="F18986" s="3" t="str">
        <f>VLOOKUP(A18986,Respondents!A:C,3,FALSE)</f>
        <v>Preparer and Users of sustainability information</v>
      </c>
      <c r="G18986" s="3">
        <f t="shared" si="744"/>
        <v>1</v>
      </c>
      <c r="H18986" s="3">
        <f t="shared" si="745"/>
        <v>0</v>
      </c>
    </row>
    <row r="18987" spans="1:8" x14ac:dyDescent="0.3">
      <c r="A18987" t="s">
        <v>79</v>
      </c>
      <c r="B18987" t="s">
        <v>162</v>
      </c>
      <c r="C18987" t="s">
        <v>168</v>
      </c>
      <c r="D18987" t="s">
        <v>159</v>
      </c>
      <c r="E18987" s="3" t="str">
        <f>VLOOKUP(A18987,Respondents!A:B,2,FALSE)</f>
        <v>Preparers, Users and Those Charged with Governance</v>
      </c>
      <c r="F18987" s="3" t="str">
        <f>VLOOKUP(A18987,Respondents!A:C,3,FALSE)</f>
        <v>Preparer and Users of sustainability information</v>
      </c>
      <c r="G18987" s="3">
        <f t="shared" si="744"/>
        <v>1</v>
      </c>
      <c r="H18987" s="3">
        <f t="shared" si="745"/>
        <v>1</v>
      </c>
    </row>
    <row r="18988" spans="1:8" x14ac:dyDescent="0.3">
      <c r="A18988" t="s">
        <v>79</v>
      </c>
      <c r="B18988" t="s">
        <v>162</v>
      </c>
      <c r="C18988" t="s">
        <v>169</v>
      </c>
      <c r="D18988" t="s">
        <v>155</v>
      </c>
      <c r="E18988" s="3" t="str">
        <f>VLOOKUP(A18988,Respondents!A:B,2,FALSE)</f>
        <v>Preparers, Users and Those Charged with Governance</v>
      </c>
      <c r="F18988" s="3" t="str">
        <f>VLOOKUP(A18988,Respondents!A:C,3,FALSE)</f>
        <v>Preparer and Users of sustainability information</v>
      </c>
      <c r="G18988" s="3">
        <f t="shared" si="744"/>
        <v>2</v>
      </c>
      <c r="H18988" s="3">
        <f t="shared" si="745"/>
        <v>0</v>
      </c>
    </row>
    <row r="18989" spans="1:8" x14ac:dyDescent="0.3">
      <c r="A18989" t="s">
        <v>79</v>
      </c>
      <c r="B18989" t="s">
        <v>162</v>
      </c>
      <c r="C18989" t="s">
        <v>170</v>
      </c>
      <c r="D18989" t="s">
        <v>155</v>
      </c>
      <c r="E18989" s="3" t="str">
        <f>VLOOKUP(A18989,Respondents!A:B,2,FALSE)</f>
        <v>Preparers, Users and Those Charged with Governance</v>
      </c>
      <c r="F18989" s="3" t="str">
        <f>VLOOKUP(A18989,Respondents!A:C,3,FALSE)</f>
        <v>Preparer and Users of sustainability information</v>
      </c>
      <c r="G18989" s="3">
        <f t="shared" si="744"/>
        <v>2</v>
      </c>
      <c r="H18989" s="3">
        <f t="shared" si="745"/>
        <v>0</v>
      </c>
    </row>
    <row r="18990" spans="1:8" x14ac:dyDescent="0.3">
      <c r="A18990" t="s">
        <v>79</v>
      </c>
      <c r="B18990" t="s">
        <v>162</v>
      </c>
      <c r="C18990" t="s">
        <v>269</v>
      </c>
      <c r="D18990" t="s">
        <v>155</v>
      </c>
      <c r="E18990" s="3" t="str">
        <f>VLOOKUP(A18990,Respondents!A:B,2,FALSE)</f>
        <v>Preparers, Users and Those Charged with Governance</v>
      </c>
      <c r="F18990" s="3" t="str">
        <f>VLOOKUP(A18990,Respondents!A:C,3,FALSE)</f>
        <v>Preparer and Users of sustainability information</v>
      </c>
      <c r="G18990" s="3">
        <f t="shared" si="744"/>
        <v>2</v>
      </c>
      <c r="H18990" s="3">
        <f t="shared" si="745"/>
        <v>0</v>
      </c>
    </row>
    <row r="18991" spans="1:8" x14ac:dyDescent="0.3">
      <c r="A18991" t="s">
        <v>79</v>
      </c>
      <c r="B18991" t="s">
        <v>162</v>
      </c>
      <c r="C18991" t="s">
        <v>171</v>
      </c>
      <c r="D18991" t="s">
        <v>155</v>
      </c>
      <c r="E18991" s="3" t="str">
        <f>VLOOKUP(A18991,Respondents!A:B,2,FALSE)</f>
        <v>Preparers, Users and Those Charged with Governance</v>
      </c>
      <c r="F18991" s="3" t="str">
        <f>VLOOKUP(A18991,Respondents!A:C,3,FALSE)</f>
        <v>Preparer and Users of sustainability information</v>
      </c>
      <c r="G18991" s="3">
        <f t="shared" ref="G18991:G19054" si="746">IF(LEN(C18991)-LEN(SUBSTITUTE(C18991,".",""))&lt;=1,1,2)</f>
        <v>2</v>
      </c>
      <c r="H18991" s="3">
        <f t="shared" ref="H18991:H19054" si="747">IF(D18991="Yes",1,0)</f>
        <v>0</v>
      </c>
    </row>
    <row r="18992" spans="1:8" x14ac:dyDescent="0.3">
      <c r="A18992" t="s">
        <v>79</v>
      </c>
      <c r="B18992" t="s">
        <v>187</v>
      </c>
      <c r="C18992" t="s">
        <v>188</v>
      </c>
      <c r="D18992" t="s">
        <v>155</v>
      </c>
      <c r="E18992" s="3" t="str">
        <f>VLOOKUP(A18992,Respondents!A:B,2,FALSE)</f>
        <v>Preparers, Users and Those Charged with Governance</v>
      </c>
      <c r="F18992" s="3" t="str">
        <f>VLOOKUP(A18992,Respondents!A:C,3,FALSE)</f>
        <v>Preparer and Users of sustainability information</v>
      </c>
      <c r="G18992" s="3">
        <f t="shared" si="746"/>
        <v>1</v>
      </c>
      <c r="H18992" s="3">
        <f t="shared" si="747"/>
        <v>0</v>
      </c>
    </row>
    <row r="18993" spans="1:8" x14ac:dyDescent="0.3">
      <c r="A18993" t="s">
        <v>79</v>
      </c>
      <c r="B18993" t="s">
        <v>187</v>
      </c>
      <c r="C18993" t="s">
        <v>189</v>
      </c>
      <c r="D18993" t="s">
        <v>155</v>
      </c>
      <c r="E18993" s="3" t="str">
        <f>VLOOKUP(A18993,Respondents!A:B,2,FALSE)</f>
        <v>Preparers, Users and Those Charged with Governance</v>
      </c>
      <c r="F18993" s="3" t="str">
        <f>VLOOKUP(A18993,Respondents!A:C,3,FALSE)</f>
        <v>Preparer and Users of sustainability information</v>
      </c>
      <c r="G18993" s="3">
        <f t="shared" si="746"/>
        <v>1</v>
      </c>
      <c r="H18993" s="3">
        <f t="shared" si="747"/>
        <v>0</v>
      </c>
    </row>
    <row r="18994" spans="1:8" x14ac:dyDescent="0.3">
      <c r="A18994" t="s">
        <v>79</v>
      </c>
      <c r="B18994" t="s">
        <v>187</v>
      </c>
      <c r="C18994" t="s">
        <v>190</v>
      </c>
      <c r="D18994" t="s">
        <v>159</v>
      </c>
      <c r="E18994" s="3" t="str">
        <f>VLOOKUP(A18994,Respondents!A:B,2,FALSE)</f>
        <v>Preparers, Users and Those Charged with Governance</v>
      </c>
      <c r="F18994" s="3" t="str">
        <f>VLOOKUP(A18994,Respondents!A:C,3,FALSE)</f>
        <v>Preparer and Users of sustainability information</v>
      </c>
      <c r="G18994" s="3">
        <f t="shared" si="746"/>
        <v>1</v>
      </c>
      <c r="H18994" s="3">
        <f t="shared" si="747"/>
        <v>1</v>
      </c>
    </row>
    <row r="18995" spans="1:8" x14ac:dyDescent="0.3">
      <c r="A18995" t="s">
        <v>79</v>
      </c>
      <c r="B18995" t="s">
        <v>187</v>
      </c>
      <c r="C18995" t="s">
        <v>191</v>
      </c>
      <c r="D18995" t="s">
        <v>155</v>
      </c>
      <c r="E18995" s="3" t="str">
        <f>VLOOKUP(A18995,Respondents!A:B,2,FALSE)</f>
        <v>Preparers, Users and Those Charged with Governance</v>
      </c>
      <c r="F18995" s="3" t="str">
        <f>VLOOKUP(A18995,Respondents!A:C,3,FALSE)</f>
        <v>Preparer and Users of sustainability information</v>
      </c>
      <c r="G18995" s="3">
        <f t="shared" si="746"/>
        <v>1</v>
      </c>
      <c r="H18995" s="3">
        <f t="shared" si="747"/>
        <v>0</v>
      </c>
    </row>
    <row r="18996" spans="1:8" x14ac:dyDescent="0.3">
      <c r="A18996" t="s">
        <v>79</v>
      </c>
      <c r="B18996" t="s">
        <v>187</v>
      </c>
      <c r="C18996" t="s">
        <v>192</v>
      </c>
      <c r="D18996" t="s">
        <v>155</v>
      </c>
      <c r="E18996" s="3" t="str">
        <f>VLOOKUP(A18996,Respondents!A:B,2,FALSE)</f>
        <v>Preparers, Users and Those Charged with Governance</v>
      </c>
      <c r="F18996" s="3" t="str">
        <f>VLOOKUP(A18996,Respondents!A:C,3,FALSE)</f>
        <v>Preparer and Users of sustainability information</v>
      </c>
      <c r="G18996" s="3">
        <f t="shared" si="746"/>
        <v>1</v>
      </c>
      <c r="H18996" s="3">
        <f t="shared" si="747"/>
        <v>0</v>
      </c>
    </row>
    <row r="18997" spans="1:8" x14ac:dyDescent="0.3">
      <c r="A18997" t="s">
        <v>79</v>
      </c>
      <c r="B18997" t="s">
        <v>187</v>
      </c>
      <c r="C18997" t="s">
        <v>193</v>
      </c>
      <c r="D18997" t="s">
        <v>155</v>
      </c>
      <c r="E18997" s="3" t="str">
        <f>VLOOKUP(A18997,Respondents!A:B,2,FALSE)</f>
        <v>Preparers, Users and Those Charged with Governance</v>
      </c>
      <c r="F18997" s="3" t="str">
        <f>VLOOKUP(A18997,Respondents!A:C,3,FALSE)</f>
        <v>Preparer and Users of sustainability information</v>
      </c>
      <c r="G18997" s="3">
        <f t="shared" si="746"/>
        <v>1</v>
      </c>
      <c r="H18997" s="3">
        <f t="shared" si="747"/>
        <v>0</v>
      </c>
    </row>
    <row r="18998" spans="1:8" x14ac:dyDescent="0.3">
      <c r="A18998" t="s">
        <v>79</v>
      </c>
      <c r="B18998" t="s">
        <v>187</v>
      </c>
      <c r="C18998" t="s">
        <v>194</v>
      </c>
      <c r="D18998" t="s">
        <v>155</v>
      </c>
      <c r="E18998" s="3" t="str">
        <f>VLOOKUP(A18998,Respondents!A:B,2,FALSE)</f>
        <v>Preparers, Users and Those Charged with Governance</v>
      </c>
      <c r="F18998" s="3" t="str">
        <f>VLOOKUP(A18998,Respondents!A:C,3,FALSE)</f>
        <v>Preparer and Users of sustainability information</v>
      </c>
      <c r="G18998" s="3">
        <f t="shared" si="746"/>
        <v>2</v>
      </c>
      <c r="H18998" s="3">
        <f t="shared" si="747"/>
        <v>0</v>
      </c>
    </row>
    <row r="18999" spans="1:8" x14ac:dyDescent="0.3">
      <c r="A18999" t="s">
        <v>79</v>
      </c>
      <c r="B18999" t="s">
        <v>187</v>
      </c>
      <c r="C18999" t="s">
        <v>329</v>
      </c>
      <c r="D18999" t="s">
        <v>155</v>
      </c>
      <c r="E18999" s="3" t="str">
        <f>VLOOKUP(A18999,Respondents!A:B,2,FALSE)</f>
        <v>Preparers, Users and Those Charged with Governance</v>
      </c>
      <c r="F18999" s="3" t="str">
        <f>VLOOKUP(A18999,Respondents!A:C,3,FALSE)</f>
        <v>Preparer and Users of sustainability information</v>
      </c>
      <c r="G18999" s="3">
        <f t="shared" si="746"/>
        <v>2</v>
      </c>
      <c r="H18999" s="3">
        <f t="shared" si="747"/>
        <v>0</v>
      </c>
    </row>
    <row r="19000" spans="1:8" x14ac:dyDescent="0.3">
      <c r="A19000" t="s">
        <v>79</v>
      </c>
      <c r="B19000" t="s">
        <v>187</v>
      </c>
      <c r="C19000" t="s">
        <v>330</v>
      </c>
      <c r="D19000" t="s">
        <v>155</v>
      </c>
      <c r="E19000" s="3" t="str">
        <f>VLOOKUP(A19000,Respondents!A:B,2,FALSE)</f>
        <v>Preparers, Users and Those Charged with Governance</v>
      </c>
      <c r="F19000" s="3" t="str">
        <f>VLOOKUP(A19000,Respondents!A:C,3,FALSE)</f>
        <v>Preparer and Users of sustainability information</v>
      </c>
      <c r="G19000" s="3">
        <f t="shared" si="746"/>
        <v>2</v>
      </c>
      <c r="H19000" s="3">
        <f t="shared" si="747"/>
        <v>0</v>
      </c>
    </row>
    <row r="19001" spans="1:8" x14ac:dyDescent="0.3">
      <c r="A19001" t="s">
        <v>79</v>
      </c>
      <c r="B19001" t="s">
        <v>187</v>
      </c>
      <c r="C19001" t="s">
        <v>195</v>
      </c>
      <c r="D19001" t="s">
        <v>155</v>
      </c>
      <c r="E19001" s="3" t="str">
        <f>VLOOKUP(A19001,Respondents!A:B,2,FALSE)</f>
        <v>Preparers, Users and Those Charged with Governance</v>
      </c>
      <c r="F19001" s="3" t="str">
        <f>VLOOKUP(A19001,Respondents!A:C,3,FALSE)</f>
        <v>Preparer and Users of sustainability information</v>
      </c>
      <c r="G19001" s="3">
        <f t="shared" si="746"/>
        <v>2</v>
      </c>
      <c r="H19001" s="3">
        <f t="shared" si="747"/>
        <v>0</v>
      </c>
    </row>
    <row r="19002" spans="1:8" x14ac:dyDescent="0.3">
      <c r="A19002" t="s">
        <v>79</v>
      </c>
      <c r="B19002" t="s">
        <v>187</v>
      </c>
      <c r="C19002" t="s">
        <v>196</v>
      </c>
      <c r="D19002" t="s">
        <v>155</v>
      </c>
      <c r="E19002" s="3" t="str">
        <f>VLOOKUP(A19002,Respondents!A:B,2,FALSE)</f>
        <v>Preparers, Users and Those Charged with Governance</v>
      </c>
      <c r="F19002" s="3" t="str">
        <f>VLOOKUP(A19002,Respondents!A:C,3,FALSE)</f>
        <v>Preparer and Users of sustainability information</v>
      </c>
      <c r="G19002" s="3">
        <f t="shared" si="746"/>
        <v>2</v>
      </c>
      <c r="H19002" s="3">
        <f t="shared" si="747"/>
        <v>0</v>
      </c>
    </row>
    <row r="19003" spans="1:8" x14ac:dyDescent="0.3">
      <c r="A19003" t="s">
        <v>79</v>
      </c>
      <c r="B19003" t="s">
        <v>187</v>
      </c>
      <c r="C19003" t="s">
        <v>197</v>
      </c>
      <c r="D19003" t="s">
        <v>155</v>
      </c>
      <c r="E19003" s="3" t="str">
        <f>VLOOKUP(A19003,Respondents!A:B,2,FALSE)</f>
        <v>Preparers, Users and Those Charged with Governance</v>
      </c>
      <c r="F19003" s="3" t="str">
        <f>VLOOKUP(A19003,Respondents!A:C,3,FALSE)</f>
        <v>Preparer and Users of sustainability information</v>
      </c>
      <c r="G19003" s="3">
        <f t="shared" si="746"/>
        <v>2</v>
      </c>
      <c r="H19003" s="3">
        <f t="shared" si="747"/>
        <v>0</v>
      </c>
    </row>
    <row r="19004" spans="1:8" x14ac:dyDescent="0.3">
      <c r="A19004" t="s">
        <v>79</v>
      </c>
      <c r="B19004" t="s">
        <v>187</v>
      </c>
      <c r="C19004" t="s">
        <v>198</v>
      </c>
      <c r="D19004" t="s">
        <v>155</v>
      </c>
      <c r="E19004" s="3" t="str">
        <f>VLOOKUP(A19004,Respondents!A:B,2,FALSE)</f>
        <v>Preparers, Users and Those Charged with Governance</v>
      </c>
      <c r="F19004" s="3" t="str">
        <f>VLOOKUP(A19004,Respondents!A:C,3,FALSE)</f>
        <v>Preparer and Users of sustainability information</v>
      </c>
      <c r="G19004" s="3">
        <f t="shared" si="746"/>
        <v>2</v>
      </c>
      <c r="H19004" s="3">
        <f t="shared" si="747"/>
        <v>0</v>
      </c>
    </row>
    <row r="19005" spans="1:8" x14ac:dyDescent="0.3">
      <c r="A19005" t="s">
        <v>79</v>
      </c>
      <c r="B19005" t="s">
        <v>199</v>
      </c>
      <c r="C19005" t="s">
        <v>200</v>
      </c>
      <c r="D19005" t="s">
        <v>155</v>
      </c>
      <c r="E19005" s="3" t="str">
        <f>VLOOKUP(A19005,Respondents!A:B,2,FALSE)</f>
        <v>Preparers, Users and Those Charged with Governance</v>
      </c>
      <c r="F19005" s="3" t="str">
        <f>VLOOKUP(A19005,Respondents!A:C,3,FALSE)</f>
        <v>Preparer and Users of sustainability information</v>
      </c>
      <c r="G19005" s="3">
        <f t="shared" si="746"/>
        <v>1</v>
      </c>
      <c r="H19005" s="3">
        <f t="shared" si="747"/>
        <v>0</v>
      </c>
    </row>
    <row r="19006" spans="1:8" x14ac:dyDescent="0.3">
      <c r="A19006" t="s">
        <v>79</v>
      </c>
      <c r="B19006" t="s">
        <v>199</v>
      </c>
      <c r="C19006" t="s">
        <v>201</v>
      </c>
      <c r="D19006" t="s">
        <v>155</v>
      </c>
      <c r="E19006" s="3" t="str">
        <f>VLOOKUP(A19006,Respondents!A:B,2,FALSE)</f>
        <v>Preparers, Users and Those Charged with Governance</v>
      </c>
      <c r="F19006" s="3" t="str">
        <f>VLOOKUP(A19006,Respondents!A:C,3,FALSE)</f>
        <v>Preparer and Users of sustainability information</v>
      </c>
      <c r="G19006" s="3">
        <f t="shared" si="746"/>
        <v>1</v>
      </c>
      <c r="H19006" s="3">
        <f t="shared" si="747"/>
        <v>0</v>
      </c>
    </row>
    <row r="19007" spans="1:8" x14ac:dyDescent="0.3">
      <c r="A19007" t="s">
        <v>79</v>
      </c>
      <c r="B19007" t="s">
        <v>199</v>
      </c>
      <c r="C19007" t="s">
        <v>202</v>
      </c>
      <c r="D19007" t="s">
        <v>155</v>
      </c>
      <c r="E19007" s="3" t="str">
        <f>VLOOKUP(A19007,Respondents!A:B,2,FALSE)</f>
        <v>Preparers, Users and Those Charged with Governance</v>
      </c>
      <c r="F19007" s="3" t="str">
        <f>VLOOKUP(A19007,Respondents!A:C,3,FALSE)</f>
        <v>Preparer and Users of sustainability information</v>
      </c>
      <c r="G19007" s="3">
        <f t="shared" si="746"/>
        <v>1</v>
      </c>
      <c r="H19007" s="3">
        <f t="shared" si="747"/>
        <v>0</v>
      </c>
    </row>
    <row r="19008" spans="1:8" x14ac:dyDescent="0.3">
      <c r="A19008" t="s">
        <v>79</v>
      </c>
      <c r="B19008" t="s">
        <v>199</v>
      </c>
      <c r="C19008" t="s">
        <v>203</v>
      </c>
      <c r="D19008" t="s">
        <v>155</v>
      </c>
      <c r="E19008" s="3" t="str">
        <f>VLOOKUP(A19008,Respondents!A:B,2,FALSE)</f>
        <v>Preparers, Users and Those Charged with Governance</v>
      </c>
      <c r="F19008" s="3" t="str">
        <f>VLOOKUP(A19008,Respondents!A:C,3,FALSE)</f>
        <v>Preparer and Users of sustainability information</v>
      </c>
      <c r="G19008" s="3">
        <f t="shared" si="746"/>
        <v>1</v>
      </c>
      <c r="H19008" s="3">
        <f t="shared" si="747"/>
        <v>0</v>
      </c>
    </row>
    <row r="19009" spans="1:8" x14ac:dyDescent="0.3">
      <c r="A19009" t="s">
        <v>79</v>
      </c>
      <c r="B19009" t="s">
        <v>199</v>
      </c>
      <c r="C19009" t="s">
        <v>204</v>
      </c>
      <c r="D19009" t="s">
        <v>155</v>
      </c>
      <c r="E19009" s="3" t="str">
        <f>VLOOKUP(A19009,Respondents!A:B,2,FALSE)</f>
        <v>Preparers, Users and Those Charged with Governance</v>
      </c>
      <c r="F19009" s="3" t="str">
        <f>VLOOKUP(A19009,Respondents!A:C,3,FALSE)</f>
        <v>Preparer and Users of sustainability information</v>
      </c>
      <c r="G19009" s="3">
        <f t="shared" si="746"/>
        <v>1</v>
      </c>
      <c r="H19009" s="3">
        <f t="shared" si="747"/>
        <v>0</v>
      </c>
    </row>
    <row r="19010" spans="1:8" x14ac:dyDescent="0.3">
      <c r="A19010" t="s">
        <v>79</v>
      </c>
      <c r="B19010" t="s">
        <v>199</v>
      </c>
      <c r="C19010" t="s">
        <v>205</v>
      </c>
      <c r="D19010" t="s">
        <v>159</v>
      </c>
      <c r="E19010" s="3" t="str">
        <f>VLOOKUP(A19010,Respondents!A:B,2,FALSE)</f>
        <v>Preparers, Users and Those Charged with Governance</v>
      </c>
      <c r="F19010" s="3" t="str">
        <f>VLOOKUP(A19010,Respondents!A:C,3,FALSE)</f>
        <v>Preparer and Users of sustainability information</v>
      </c>
      <c r="G19010" s="3">
        <f t="shared" si="746"/>
        <v>1</v>
      </c>
      <c r="H19010" s="3">
        <f t="shared" si="747"/>
        <v>1</v>
      </c>
    </row>
    <row r="19011" spans="1:8" x14ac:dyDescent="0.3">
      <c r="A19011" t="s">
        <v>79</v>
      </c>
      <c r="B19011" t="s">
        <v>199</v>
      </c>
      <c r="C19011" t="s">
        <v>270</v>
      </c>
      <c r="D19011" t="s">
        <v>155</v>
      </c>
      <c r="E19011" s="3" t="str">
        <f>VLOOKUP(A19011,Respondents!A:B,2,FALSE)</f>
        <v>Preparers, Users and Those Charged with Governance</v>
      </c>
      <c r="F19011" s="3" t="str">
        <f>VLOOKUP(A19011,Respondents!A:C,3,FALSE)</f>
        <v>Preparer and Users of sustainability information</v>
      </c>
      <c r="G19011" s="3">
        <f t="shared" si="746"/>
        <v>2</v>
      </c>
      <c r="H19011" s="3">
        <f t="shared" si="747"/>
        <v>0</v>
      </c>
    </row>
    <row r="19012" spans="1:8" x14ac:dyDescent="0.3">
      <c r="A19012" t="s">
        <v>79</v>
      </c>
      <c r="B19012" t="s">
        <v>199</v>
      </c>
      <c r="C19012" t="s">
        <v>206</v>
      </c>
      <c r="D19012" t="s">
        <v>155</v>
      </c>
      <c r="E19012" s="3" t="str">
        <f>VLOOKUP(A19012,Respondents!A:B,2,FALSE)</f>
        <v>Preparers, Users and Those Charged with Governance</v>
      </c>
      <c r="F19012" s="3" t="str">
        <f>VLOOKUP(A19012,Respondents!A:C,3,FALSE)</f>
        <v>Preparer and Users of sustainability information</v>
      </c>
      <c r="G19012" s="3">
        <f t="shared" si="746"/>
        <v>2</v>
      </c>
      <c r="H19012" s="3">
        <f t="shared" si="747"/>
        <v>0</v>
      </c>
    </row>
    <row r="19013" spans="1:8" x14ac:dyDescent="0.3">
      <c r="A19013" t="s">
        <v>79</v>
      </c>
      <c r="B19013" t="s">
        <v>199</v>
      </c>
      <c r="C19013" t="s">
        <v>207</v>
      </c>
      <c r="D19013" t="s">
        <v>155</v>
      </c>
      <c r="E19013" s="3" t="str">
        <f>VLOOKUP(A19013,Respondents!A:B,2,FALSE)</f>
        <v>Preparers, Users and Those Charged with Governance</v>
      </c>
      <c r="F19013" s="3" t="str">
        <f>VLOOKUP(A19013,Respondents!A:C,3,FALSE)</f>
        <v>Preparer and Users of sustainability information</v>
      </c>
      <c r="G19013" s="3">
        <f t="shared" si="746"/>
        <v>2</v>
      </c>
      <c r="H19013" s="3">
        <f t="shared" si="747"/>
        <v>0</v>
      </c>
    </row>
    <row r="19014" spans="1:8" x14ac:dyDescent="0.3">
      <c r="A19014" t="s">
        <v>79</v>
      </c>
      <c r="B19014" t="s">
        <v>243</v>
      </c>
      <c r="C19014" t="s">
        <v>244</v>
      </c>
      <c r="D19014" t="s">
        <v>155</v>
      </c>
      <c r="E19014" s="3" t="str">
        <f>VLOOKUP(A19014,Respondents!A:B,2,FALSE)</f>
        <v>Preparers, Users and Those Charged with Governance</v>
      </c>
      <c r="F19014" s="3" t="str">
        <f>VLOOKUP(A19014,Respondents!A:C,3,FALSE)</f>
        <v>Preparer and Users of sustainability information</v>
      </c>
      <c r="G19014" s="3">
        <f t="shared" si="746"/>
        <v>1</v>
      </c>
      <c r="H19014" s="3">
        <f t="shared" si="747"/>
        <v>0</v>
      </c>
    </row>
    <row r="19015" spans="1:8" x14ac:dyDescent="0.3">
      <c r="A19015" t="s">
        <v>79</v>
      </c>
      <c r="B19015" t="s">
        <v>243</v>
      </c>
      <c r="C19015" t="s">
        <v>245</v>
      </c>
      <c r="D19015" t="s">
        <v>155</v>
      </c>
      <c r="E19015" s="3" t="str">
        <f>VLOOKUP(A19015,Respondents!A:B,2,FALSE)</f>
        <v>Preparers, Users and Those Charged with Governance</v>
      </c>
      <c r="F19015" s="3" t="str">
        <f>VLOOKUP(A19015,Respondents!A:C,3,FALSE)</f>
        <v>Preparer and Users of sustainability information</v>
      </c>
      <c r="G19015" s="3">
        <f t="shared" si="746"/>
        <v>1</v>
      </c>
      <c r="H19015" s="3">
        <f t="shared" si="747"/>
        <v>0</v>
      </c>
    </row>
    <row r="19016" spans="1:8" x14ac:dyDescent="0.3">
      <c r="A19016" t="s">
        <v>79</v>
      </c>
      <c r="B19016" t="s">
        <v>243</v>
      </c>
      <c r="C19016" t="s">
        <v>246</v>
      </c>
      <c r="D19016" t="s">
        <v>159</v>
      </c>
      <c r="E19016" s="3" t="str">
        <f>VLOOKUP(A19016,Respondents!A:B,2,FALSE)</f>
        <v>Preparers, Users and Those Charged with Governance</v>
      </c>
      <c r="F19016" s="3" t="str">
        <f>VLOOKUP(A19016,Respondents!A:C,3,FALSE)</f>
        <v>Preparer and Users of sustainability information</v>
      </c>
      <c r="G19016" s="3">
        <f t="shared" si="746"/>
        <v>1</v>
      </c>
      <c r="H19016" s="3">
        <f t="shared" si="747"/>
        <v>1</v>
      </c>
    </row>
    <row r="19017" spans="1:8" x14ac:dyDescent="0.3">
      <c r="A19017" t="s">
        <v>79</v>
      </c>
      <c r="B19017" t="s">
        <v>243</v>
      </c>
      <c r="C19017" t="s">
        <v>247</v>
      </c>
      <c r="D19017" t="s">
        <v>155</v>
      </c>
      <c r="E19017" s="3" t="str">
        <f>VLOOKUP(A19017,Respondents!A:B,2,FALSE)</f>
        <v>Preparers, Users and Those Charged with Governance</v>
      </c>
      <c r="F19017" s="3" t="str">
        <f>VLOOKUP(A19017,Respondents!A:C,3,FALSE)</f>
        <v>Preparer and Users of sustainability information</v>
      </c>
      <c r="G19017" s="3">
        <f t="shared" si="746"/>
        <v>1</v>
      </c>
      <c r="H19017" s="3">
        <f t="shared" si="747"/>
        <v>0</v>
      </c>
    </row>
    <row r="19018" spans="1:8" x14ac:dyDescent="0.3">
      <c r="A19018" t="s">
        <v>79</v>
      </c>
      <c r="B19018" t="s">
        <v>243</v>
      </c>
      <c r="C19018" t="s">
        <v>248</v>
      </c>
      <c r="D19018" t="s">
        <v>155</v>
      </c>
      <c r="E19018" s="3" t="str">
        <f>VLOOKUP(A19018,Respondents!A:B,2,FALSE)</f>
        <v>Preparers, Users and Those Charged with Governance</v>
      </c>
      <c r="F19018" s="3" t="str">
        <f>VLOOKUP(A19018,Respondents!A:C,3,FALSE)</f>
        <v>Preparer and Users of sustainability information</v>
      </c>
      <c r="G19018" s="3">
        <f t="shared" si="746"/>
        <v>1</v>
      </c>
      <c r="H19018" s="3">
        <f t="shared" si="747"/>
        <v>0</v>
      </c>
    </row>
    <row r="19019" spans="1:8" x14ac:dyDescent="0.3">
      <c r="A19019" t="s">
        <v>79</v>
      </c>
      <c r="B19019" t="s">
        <v>243</v>
      </c>
      <c r="C19019" t="s">
        <v>249</v>
      </c>
      <c r="D19019" t="s">
        <v>155</v>
      </c>
      <c r="E19019" s="3" t="str">
        <f>VLOOKUP(A19019,Respondents!A:B,2,FALSE)</f>
        <v>Preparers, Users and Those Charged with Governance</v>
      </c>
      <c r="F19019" s="3" t="str">
        <f>VLOOKUP(A19019,Respondents!A:C,3,FALSE)</f>
        <v>Preparer and Users of sustainability information</v>
      </c>
      <c r="G19019" s="3">
        <f t="shared" si="746"/>
        <v>1</v>
      </c>
      <c r="H19019" s="3">
        <f t="shared" si="747"/>
        <v>0</v>
      </c>
    </row>
    <row r="19020" spans="1:8" x14ac:dyDescent="0.3">
      <c r="A19020" t="s">
        <v>79</v>
      </c>
      <c r="B19020" t="s">
        <v>243</v>
      </c>
      <c r="C19020" t="s">
        <v>331</v>
      </c>
      <c r="D19020" t="s">
        <v>155</v>
      </c>
      <c r="E19020" s="3" t="str">
        <f>VLOOKUP(A19020,Respondents!A:B,2,FALSE)</f>
        <v>Preparers, Users and Those Charged with Governance</v>
      </c>
      <c r="F19020" s="3" t="str">
        <f>VLOOKUP(A19020,Respondents!A:C,3,FALSE)</f>
        <v>Preparer and Users of sustainability information</v>
      </c>
      <c r="G19020" s="3">
        <f t="shared" si="746"/>
        <v>2</v>
      </c>
      <c r="H19020" s="3">
        <f t="shared" si="747"/>
        <v>0</v>
      </c>
    </row>
    <row r="19021" spans="1:8" x14ac:dyDescent="0.3">
      <c r="A19021" t="s">
        <v>79</v>
      </c>
      <c r="B19021" t="s">
        <v>243</v>
      </c>
      <c r="C19021" t="s">
        <v>332</v>
      </c>
      <c r="D19021" t="s">
        <v>155</v>
      </c>
      <c r="E19021" s="3" t="str">
        <f>VLOOKUP(A19021,Respondents!A:B,2,FALSE)</f>
        <v>Preparers, Users and Those Charged with Governance</v>
      </c>
      <c r="F19021" s="3" t="str">
        <f>VLOOKUP(A19021,Respondents!A:C,3,FALSE)</f>
        <v>Preparer and Users of sustainability information</v>
      </c>
      <c r="G19021" s="3">
        <f t="shared" si="746"/>
        <v>2</v>
      </c>
      <c r="H19021" s="3">
        <f t="shared" si="747"/>
        <v>0</v>
      </c>
    </row>
    <row r="19022" spans="1:8" x14ac:dyDescent="0.3">
      <c r="A19022" t="s">
        <v>79</v>
      </c>
      <c r="B19022" t="s">
        <v>243</v>
      </c>
      <c r="C19022" t="s">
        <v>333</v>
      </c>
      <c r="D19022" t="s">
        <v>155</v>
      </c>
      <c r="E19022" s="3" t="str">
        <f>VLOOKUP(A19022,Respondents!A:B,2,FALSE)</f>
        <v>Preparers, Users and Those Charged with Governance</v>
      </c>
      <c r="F19022" s="3" t="str">
        <f>VLOOKUP(A19022,Respondents!A:C,3,FALSE)</f>
        <v>Preparer and Users of sustainability information</v>
      </c>
      <c r="G19022" s="3">
        <f t="shared" si="746"/>
        <v>2</v>
      </c>
      <c r="H19022" s="3">
        <f t="shared" si="747"/>
        <v>0</v>
      </c>
    </row>
    <row r="19023" spans="1:8" x14ac:dyDescent="0.3">
      <c r="A19023" t="s">
        <v>79</v>
      </c>
      <c r="B19023" t="s">
        <v>250</v>
      </c>
      <c r="C19023" t="s">
        <v>251</v>
      </c>
      <c r="D19023" t="s">
        <v>155</v>
      </c>
      <c r="E19023" s="3" t="str">
        <f>VLOOKUP(A19023,Respondents!A:B,2,FALSE)</f>
        <v>Preparers, Users and Those Charged with Governance</v>
      </c>
      <c r="F19023" s="3" t="str">
        <f>VLOOKUP(A19023,Respondents!A:C,3,FALSE)</f>
        <v>Preparer and Users of sustainability information</v>
      </c>
      <c r="G19023" s="3">
        <f t="shared" si="746"/>
        <v>1</v>
      </c>
      <c r="H19023" s="3">
        <f t="shared" si="747"/>
        <v>0</v>
      </c>
    </row>
    <row r="19024" spans="1:8" x14ac:dyDescent="0.3">
      <c r="A19024" t="s">
        <v>79</v>
      </c>
      <c r="B19024" t="s">
        <v>250</v>
      </c>
      <c r="C19024" t="s">
        <v>252</v>
      </c>
      <c r="D19024" t="s">
        <v>155</v>
      </c>
      <c r="E19024" s="3" t="str">
        <f>VLOOKUP(A19024,Respondents!A:B,2,FALSE)</f>
        <v>Preparers, Users and Those Charged with Governance</v>
      </c>
      <c r="F19024" s="3" t="str">
        <f>VLOOKUP(A19024,Respondents!A:C,3,FALSE)</f>
        <v>Preparer and Users of sustainability information</v>
      </c>
      <c r="G19024" s="3">
        <f t="shared" si="746"/>
        <v>1</v>
      </c>
      <c r="H19024" s="3">
        <f t="shared" si="747"/>
        <v>0</v>
      </c>
    </row>
    <row r="19025" spans="1:8" x14ac:dyDescent="0.3">
      <c r="A19025" t="s">
        <v>79</v>
      </c>
      <c r="B19025" t="s">
        <v>250</v>
      </c>
      <c r="C19025" t="s">
        <v>253</v>
      </c>
      <c r="D19025" t="s">
        <v>155</v>
      </c>
      <c r="E19025" s="3" t="str">
        <f>VLOOKUP(A19025,Respondents!A:B,2,FALSE)</f>
        <v>Preparers, Users and Those Charged with Governance</v>
      </c>
      <c r="F19025" s="3" t="str">
        <f>VLOOKUP(A19025,Respondents!A:C,3,FALSE)</f>
        <v>Preparer and Users of sustainability information</v>
      </c>
      <c r="G19025" s="3">
        <f t="shared" si="746"/>
        <v>1</v>
      </c>
      <c r="H19025" s="3">
        <f t="shared" si="747"/>
        <v>0</v>
      </c>
    </row>
    <row r="19026" spans="1:8" x14ac:dyDescent="0.3">
      <c r="A19026" t="s">
        <v>79</v>
      </c>
      <c r="B19026" t="s">
        <v>250</v>
      </c>
      <c r="C19026" t="s">
        <v>254</v>
      </c>
      <c r="D19026" t="s">
        <v>155</v>
      </c>
      <c r="E19026" s="3" t="str">
        <f>VLOOKUP(A19026,Respondents!A:B,2,FALSE)</f>
        <v>Preparers, Users and Those Charged with Governance</v>
      </c>
      <c r="F19026" s="3" t="str">
        <f>VLOOKUP(A19026,Respondents!A:C,3,FALSE)</f>
        <v>Preparer and Users of sustainability information</v>
      </c>
      <c r="G19026" s="3">
        <f t="shared" si="746"/>
        <v>1</v>
      </c>
      <c r="H19026" s="3">
        <f t="shared" si="747"/>
        <v>0</v>
      </c>
    </row>
    <row r="19027" spans="1:8" x14ac:dyDescent="0.3">
      <c r="A19027" t="s">
        <v>79</v>
      </c>
      <c r="B19027" t="s">
        <v>250</v>
      </c>
      <c r="C19027" t="s">
        <v>255</v>
      </c>
      <c r="D19027" t="s">
        <v>155</v>
      </c>
      <c r="E19027" s="3" t="str">
        <f>VLOOKUP(A19027,Respondents!A:B,2,FALSE)</f>
        <v>Preparers, Users and Those Charged with Governance</v>
      </c>
      <c r="F19027" s="3" t="str">
        <f>VLOOKUP(A19027,Respondents!A:C,3,FALSE)</f>
        <v>Preparer and Users of sustainability information</v>
      </c>
      <c r="G19027" s="3">
        <f t="shared" si="746"/>
        <v>1</v>
      </c>
      <c r="H19027" s="3">
        <f t="shared" si="747"/>
        <v>0</v>
      </c>
    </row>
    <row r="19028" spans="1:8" x14ac:dyDescent="0.3">
      <c r="A19028" t="s">
        <v>79</v>
      </c>
      <c r="B19028" t="s">
        <v>250</v>
      </c>
      <c r="C19028" t="s">
        <v>256</v>
      </c>
      <c r="D19028" t="s">
        <v>159</v>
      </c>
      <c r="E19028" s="3" t="str">
        <f>VLOOKUP(A19028,Respondents!A:B,2,FALSE)</f>
        <v>Preparers, Users and Those Charged with Governance</v>
      </c>
      <c r="F19028" s="3" t="str">
        <f>VLOOKUP(A19028,Respondents!A:C,3,FALSE)</f>
        <v>Preparer and Users of sustainability information</v>
      </c>
      <c r="G19028" s="3">
        <f t="shared" si="746"/>
        <v>1</v>
      </c>
      <c r="H19028" s="3">
        <f t="shared" si="747"/>
        <v>1</v>
      </c>
    </row>
    <row r="19029" spans="1:8" x14ac:dyDescent="0.3">
      <c r="A19029" t="s">
        <v>79</v>
      </c>
      <c r="B19029" t="s">
        <v>250</v>
      </c>
      <c r="C19029" t="s">
        <v>334</v>
      </c>
      <c r="D19029" t="s">
        <v>155</v>
      </c>
      <c r="E19029" s="3" t="str">
        <f>VLOOKUP(A19029,Respondents!A:B,2,FALSE)</f>
        <v>Preparers, Users and Those Charged with Governance</v>
      </c>
      <c r="F19029" s="3" t="str">
        <f>VLOOKUP(A19029,Respondents!A:C,3,FALSE)</f>
        <v>Preparer and Users of sustainability information</v>
      </c>
      <c r="G19029" s="3">
        <f t="shared" si="746"/>
        <v>2</v>
      </c>
      <c r="H19029" s="3">
        <f t="shared" si="747"/>
        <v>0</v>
      </c>
    </row>
    <row r="19030" spans="1:8" x14ac:dyDescent="0.3">
      <c r="A19030" t="s">
        <v>79</v>
      </c>
      <c r="B19030" t="s">
        <v>250</v>
      </c>
      <c r="C19030" t="s">
        <v>335</v>
      </c>
      <c r="D19030" t="s">
        <v>155</v>
      </c>
      <c r="E19030" s="3" t="str">
        <f>VLOOKUP(A19030,Respondents!A:B,2,FALSE)</f>
        <v>Preparers, Users and Those Charged with Governance</v>
      </c>
      <c r="F19030" s="3" t="str">
        <f>VLOOKUP(A19030,Respondents!A:C,3,FALSE)</f>
        <v>Preparer and Users of sustainability information</v>
      </c>
      <c r="G19030" s="3">
        <f t="shared" si="746"/>
        <v>2</v>
      </c>
      <c r="H19030" s="3">
        <f t="shared" si="747"/>
        <v>0</v>
      </c>
    </row>
    <row r="19031" spans="1:8" x14ac:dyDescent="0.3">
      <c r="A19031" t="s">
        <v>79</v>
      </c>
      <c r="B19031" t="s">
        <v>250</v>
      </c>
      <c r="C19031" t="s">
        <v>336</v>
      </c>
      <c r="D19031" t="s">
        <v>155</v>
      </c>
      <c r="E19031" s="3" t="str">
        <f>VLOOKUP(A19031,Respondents!A:B,2,FALSE)</f>
        <v>Preparers, Users and Those Charged with Governance</v>
      </c>
      <c r="F19031" s="3" t="str">
        <f>VLOOKUP(A19031,Respondents!A:C,3,FALSE)</f>
        <v>Preparer and Users of sustainability information</v>
      </c>
      <c r="G19031" s="3">
        <f t="shared" si="746"/>
        <v>2</v>
      </c>
      <c r="H19031" s="3">
        <f t="shared" si="747"/>
        <v>0</v>
      </c>
    </row>
    <row r="19032" spans="1:8" x14ac:dyDescent="0.3">
      <c r="A19032" t="s">
        <v>79</v>
      </c>
      <c r="B19032" t="s">
        <v>250</v>
      </c>
      <c r="C19032" t="s">
        <v>337</v>
      </c>
      <c r="D19032" t="s">
        <v>155</v>
      </c>
      <c r="E19032" s="3" t="str">
        <f>VLOOKUP(A19032,Respondents!A:B,2,FALSE)</f>
        <v>Preparers, Users and Those Charged with Governance</v>
      </c>
      <c r="F19032" s="3" t="str">
        <f>VLOOKUP(A19032,Respondents!A:C,3,FALSE)</f>
        <v>Preparer and Users of sustainability information</v>
      </c>
      <c r="G19032" s="3">
        <f t="shared" si="746"/>
        <v>2</v>
      </c>
      <c r="H19032" s="3">
        <f t="shared" si="747"/>
        <v>0</v>
      </c>
    </row>
    <row r="19033" spans="1:8" x14ac:dyDescent="0.3">
      <c r="A19033" t="s">
        <v>79</v>
      </c>
      <c r="B19033" t="s">
        <v>250</v>
      </c>
      <c r="C19033" t="s">
        <v>386</v>
      </c>
      <c r="D19033" t="s">
        <v>155</v>
      </c>
      <c r="E19033" s="3" t="str">
        <f>VLOOKUP(A19033,Respondents!A:B,2,FALSE)</f>
        <v>Preparers, Users and Those Charged with Governance</v>
      </c>
      <c r="F19033" s="3" t="str">
        <f>VLOOKUP(A19033,Respondents!A:C,3,FALSE)</f>
        <v>Preparer and Users of sustainability information</v>
      </c>
      <c r="G19033" s="3">
        <f t="shared" si="746"/>
        <v>2</v>
      </c>
      <c r="H19033" s="3">
        <f t="shared" si="747"/>
        <v>0</v>
      </c>
    </row>
    <row r="19034" spans="1:8" x14ac:dyDescent="0.3">
      <c r="A19034" t="s">
        <v>79</v>
      </c>
      <c r="B19034" t="s">
        <v>250</v>
      </c>
      <c r="C19034" t="s">
        <v>338</v>
      </c>
      <c r="D19034" t="s">
        <v>155</v>
      </c>
      <c r="E19034" s="3" t="str">
        <f>VLOOKUP(A19034,Respondents!A:B,2,FALSE)</f>
        <v>Preparers, Users and Those Charged with Governance</v>
      </c>
      <c r="F19034" s="3" t="str">
        <f>VLOOKUP(A19034,Respondents!A:C,3,FALSE)</f>
        <v>Preparer and Users of sustainability information</v>
      </c>
      <c r="G19034" s="3">
        <f t="shared" si="746"/>
        <v>2</v>
      </c>
      <c r="H19034" s="3">
        <f t="shared" si="747"/>
        <v>0</v>
      </c>
    </row>
    <row r="19035" spans="1:8" x14ac:dyDescent="0.3">
      <c r="A19035" t="s">
        <v>79</v>
      </c>
      <c r="B19035" t="s">
        <v>257</v>
      </c>
      <c r="C19035" t="s">
        <v>258</v>
      </c>
      <c r="D19035" t="s">
        <v>155</v>
      </c>
      <c r="E19035" s="3" t="str">
        <f>VLOOKUP(A19035,Respondents!A:B,2,FALSE)</f>
        <v>Preparers, Users and Those Charged with Governance</v>
      </c>
      <c r="F19035" s="3" t="str">
        <f>VLOOKUP(A19035,Respondents!A:C,3,FALSE)</f>
        <v>Preparer and Users of sustainability information</v>
      </c>
      <c r="G19035" s="3">
        <f t="shared" si="746"/>
        <v>1</v>
      </c>
      <c r="H19035" s="3">
        <f t="shared" si="747"/>
        <v>0</v>
      </c>
    </row>
    <row r="19036" spans="1:8" x14ac:dyDescent="0.3">
      <c r="A19036" t="s">
        <v>79</v>
      </c>
      <c r="B19036" t="s">
        <v>257</v>
      </c>
      <c r="C19036" t="s">
        <v>259</v>
      </c>
      <c r="D19036" t="s">
        <v>155</v>
      </c>
      <c r="E19036" s="3" t="str">
        <f>VLOOKUP(A19036,Respondents!A:B,2,FALSE)</f>
        <v>Preparers, Users and Those Charged with Governance</v>
      </c>
      <c r="F19036" s="3" t="str">
        <f>VLOOKUP(A19036,Respondents!A:C,3,FALSE)</f>
        <v>Preparer and Users of sustainability information</v>
      </c>
      <c r="G19036" s="3">
        <f t="shared" si="746"/>
        <v>1</v>
      </c>
      <c r="H19036" s="3">
        <f t="shared" si="747"/>
        <v>0</v>
      </c>
    </row>
    <row r="19037" spans="1:8" x14ac:dyDescent="0.3">
      <c r="A19037" t="s">
        <v>79</v>
      </c>
      <c r="B19037" t="s">
        <v>257</v>
      </c>
      <c r="C19037" t="s">
        <v>260</v>
      </c>
      <c r="D19037" t="s">
        <v>159</v>
      </c>
      <c r="E19037" s="3" t="str">
        <f>VLOOKUP(A19037,Respondents!A:B,2,FALSE)</f>
        <v>Preparers, Users and Those Charged with Governance</v>
      </c>
      <c r="F19037" s="3" t="str">
        <f>VLOOKUP(A19037,Respondents!A:C,3,FALSE)</f>
        <v>Preparer and Users of sustainability information</v>
      </c>
      <c r="G19037" s="3">
        <f t="shared" si="746"/>
        <v>1</v>
      </c>
      <c r="H19037" s="3">
        <f t="shared" si="747"/>
        <v>1</v>
      </c>
    </row>
    <row r="19038" spans="1:8" x14ac:dyDescent="0.3">
      <c r="A19038" t="s">
        <v>79</v>
      </c>
      <c r="B19038" t="s">
        <v>257</v>
      </c>
      <c r="C19038" t="s">
        <v>261</v>
      </c>
      <c r="D19038" t="s">
        <v>155</v>
      </c>
      <c r="E19038" s="3" t="str">
        <f>VLOOKUP(A19038,Respondents!A:B,2,FALSE)</f>
        <v>Preparers, Users and Those Charged with Governance</v>
      </c>
      <c r="F19038" s="3" t="str">
        <f>VLOOKUP(A19038,Respondents!A:C,3,FALSE)</f>
        <v>Preparer and Users of sustainability information</v>
      </c>
      <c r="G19038" s="3">
        <f t="shared" si="746"/>
        <v>1</v>
      </c>
      <c r="H19038" s="3">
        <f t="shared" si="747"/>
        <v>0</v>
      </c>
    </row>
    <row r="19039" spans="1:8" x14ac:dyDescent="0.3">
      <c r="A19039" t="s">
        <v>79</v>
      </c>
      <c r="B19039" t="s">
        <v>257</v>
      </c>
      <c r="C19039" t="s">
        <v>262</v>
      </c>
      <c r="D19039" t="s">
        <v>155</v>
      </c>
      <c r="E19039" s="3" t="str">
        <f>VLOOKUP(A19039,Respondents!A:B,2,FALSE)</f>
        <v>Preparers, Users and Those Charged with Governance</v>
      </c>
      <c r="F19039" s="3" t="str">
        <f>VLOOKUP(A19039,Respondents!A:C,3,FALSE)</f>
        <v>Preparer and Users of sustainability information</v>
      </c>
      <c r="G19039" s="3">
        <f t="shared" si="746"/>
        <v>1</v>
      </c>
      <c r="H19039" s="3">
        <f t="shared" si="747"/>
        <v>0</v>
      </c>
    </row>
    <row r="19040" spans="1:8" x14ac:dyDescent="0.3">
      <c r="A19040" t="s">
        <v>79</v>
      </c>
      <c r="B19040" t="s">
        <v>257</v>
      </c>
      <c r="C19040" t="s">
        <v>263</v>
      </c>
      <c r="D19040" t="s">
        <v>155</v>
      </c>
      <c r="E19040" s="3" t="str">
        <f>VLOOKUP(A19040,Respondents!A:B,2,FALSE)</f>
        <v>Preparers, Users and Those Charged with Governance</v>
      </c>
      <c r="F19040" s="3" t="str">
        <f>VLOOKUP(A19040,Respondents!A:C,3,FALSE)</f>
        <v>Preparer and Users of sustainability information</v>
      </c>
      <c r="G19040" s="3">
        <f t="shared" si="746"/>
        <v>1</v>
      </c>
      <c r="H19040" s="3">
        <f t="shared" si="747"/>
        <v>0</v>
      </c>
    </row>
    <row r="19041" spans="1:8" x14ac:dyDescent="0.3">
      <c r="A19041" t="s">
        <v>79</v>
      </c>
      <c r="B19041" t="s">
        <v>257</v>
      </c>
      <c r="C19041" t="s">
        <v>264</v>
      </c>
      <c r="D19041" t="s">
        <v>155</v>
      </c>
      <c r="E19041" s="3" t="str">
        <f>VLOOKUP(A19041,Respondents!A:B,2,FALSE)</f>
        <v>Preparers, Users and Those Charged with Governance</v>
      </c>
      <c r="F19041" s="3" t="str">
        <f>VLOOKUP(A19041,Respondents!A:C,3,FALSE)</f>
        <v>Preparer and Users of sustainability information</v>
      </c>
      <c r="G19041" s="3">
        <f t="shared" si="746"/>
        <v>2</v>
      </c>
      <c r="H19041" s="3">
        <f t="shared" si="747"/>
        <v>0</v>
      </c>
    </row>
    <row r="19042" spans="1:8" x14ac:dyDescent="0.3">
      <c r="A19042" t="s">
        <v>79</v>
      </c>
      <c r="B19042" t="s">
        <v>257</v>
      </c>
      <c r="C19042" t="s">
        <v>265</v>
      </c>
      <c r="D19042" t="s">
        <v>155</v>
      </c>
      <c r="E19042" s="3" t="str">
        <f>VLOOKUP(A19042,Respondents!A:B,2,FALSE)</f>
        <v>Preparers, Users and Those Charged with Governance</v>
      </c>
      <c r="F19042" s="3" t="str">
        <f>VLOOKUP(A19042,Respondents!A:C,3,FALSE)</f>
        <v>Preparer and Users of sustainability information</v>
      </c>
      <c r="G19042" s="3">
        <f t="shared" si="746"/>
        <v>2</v>
      </c>
      <c r="H19042" s="3">
        <f t="shared" si="747"/>
        <v>0</v>
      </c>
    </row>
    <row r="19043" spans="1:8" x14ac:dyDescent="0.3">
      <c r="A19043" t="s">
        <v>79</v>
      </c>
      <c r="B19043" t="s">
        <v>257</v>
      </c>
      <c r="C19043" t="s">
        <v>273</v>
      </c>
      <c r="D19043" t="s">
        <v>155</v>
      </c>
      <c r="E19043" s="3" t="str">
        <f>VLOOKUP(A19043,Respondents!A:B,2,FALSE)</f>
        <v>Preparers, Users and Those Charged with Governance</v>
      </c>
      <c r="F19043" s="3" t="str">
        <f>VLOOKUP(A19043,Respondents!A:C,3,FALSE)</f>
        <v>Preparer and Users of sustainability information</v>
      </c>
      <c r="G19043" s="3">
        <f t="shared" si="746"/>
        <v>2</v>
      </c>
      <c r="H19043" s="3">
        <f t="shared" si="747"/>
        <v>0</v>
      </c>
    </row>
    <row r="19044" spans="1:8" x14ac:dyDescent="0.3">
      <c r="A19044" t="s">
        <v>79</v>
      </c>
      <c r="B19044" t="s">
        <v>257</v>
      </c>
      <c r="C19044" t="s">
        <v>274</v>
      </c>
      <c r="D19044" t="s">
        <v>155</v>
      </c>
      <c r="E19044" s="3" t="str">
        <f>VLOOKUP(A19044,Respondents!A:B,2,FALSE)</f>
        <v>Preparers, Users and Those Charged with Governance</v>
      </c>
      <c r="F19044" s="3" t="str">
        <f>VLOOKUP(A19044,Respondents!A:C,3,FALSE)</f>
        <v>Preparer and Users of sustainability information</v>
      </c>
      <c r="G19044" s="3">
        <f t="shared" si="746"/>
        <v>2</v>
      </c>
      <c r="H19044" s="3">
        <f t="shared" si="747"/>
        <v>0</v>
      </c>
    </row>
    <row r="19045" spans="1:8" x14ac:dyDescent="0.3">
      <c r="A19045" t="s">
        <v>79</v>
      </c>
      <c r="B19045" t="s">
        <v>257</v>
      </c>
      <c r="C19045" t="s">
        <v>275</v>
      </c>
      <c r="D19045" t="s">
        <v>159</v>
      </c>
      <c r="E19045" s="3" t="str">
        <f>VLOOKUP(A19045,Respondents!A:B,2,FALSE)</f>
        <v>Preparers, Users and Those Charged with Governance</v>
      </c>
      <c r="F19045" s="3" t="str">
        <f>VLOOKUP(A19045,Respondents!A:C,3,FALSE)</f>
        <v>Preparer and Users of sustainability information</v>
      </c>
      <c r="G19045" s="3">
        <f t="shared" si="746"/>
        <v>2</v>
      </c>
      <c r="H19045" s="3">
        <f t="shared" si="747"/>
        <v>1</v>
      </c>
    </row>
    <row r="19046" spans="1:8" x14ac:dyDescent="0.3">
      <c r="A19046" t="s">
        <v>46</v>
      </c>
      <c r="B19046" t="s">
        <v>162</v>
      </c>
      <c r="C19046" t="s">
        <v>163</v>
      </c>
      <c r="D19046" t="s">
        <v>155</v>
      </c>
      <c r="E19046" s="3" t="str">
        <f>VLOOKUP(A19046,Respondents!A:B,2,FALSE)</f>
        <v>Member Bodies and Other Professional Organizations</v>
      </c>
      <c r="F19046" s="3" t="str">
        <f>VLOOKUP(A19046,Respondents!A:C,3,FALSE)</f>
        <v>Member Bodies and Other Professional Organizations</v>
      </c>
      <c r="G19046" s="3">
        <f t="shared" si="746"/>
        <v>1</v>
      </c>
      <c r="H19046" s="3">
        <f t="shared" si="747"/>
        <v>0</v>
      </c>
    </row>
    <row r="19047" spans="1:8" x14ac:dyDescent="0.3">
      <c r="A19047" t="s">
        <v>46</v>
      </c>
      <c r="B19047" t="s">
        <v>162</v>
      </c>
      <c r="C19047" t="s">
        <v>164</v>
      </c>
      <c r="D19047" t="s">
        <v>159</v>
      </c>
      <c r="E19047" s="3" t="str">
        <f>VLOOKUP(A19047,Respondents!A:B,2,FALSE)</f>
        <v>Member Bodies and Other Professional Organizations</v>
      </c>
      <c r="F19047" s="3" t="str">
        <f>VLOOKUP(A19047,Respondents!A:C,3,FALSE)</f>
        <v>Member Bodies and Other Professional Organizations</v>
      </c>
      <c r="G19047" s="3">
        <f t="shared" si="746"/>
        <v>1</v>
      </c>
      <c r="H19047" s="3">
        <f t="shared" si="747"/>
        <v>1</v>
      </c>
    </row>
    <row r="19048" spans="1:8" x14ac:dyDescent="0.3">
      <c r="A19048" t="s">
        <v>46</v>
      </c>
      <c r="B19048" t="s">
        <v>162</v>
      </c>
      <c r="C19048" t="s">
        <v>165</v>
      </c>
      <c r="D19048" t="s">
        <v>155</v>
      </c>
      <c r="E19048" s="3" t="str">
        <f>VLOOKUP(A19048,Respondents!A:B,2,FALSE)</f>
        <v>Member Bodies and Other Professional Organizations</v>
      </c>
      <c r="F19048" s="3" t="str">
        <f>VLOOKUP(A19048,Respondents!A:C,3,FALSE)</f>
        <v>Member Bodies and Other Professional Organizations</v>
      </c>
      <c r="G19048" s="3">
        <f t="shared" si="746"/>
        <v>1</v>
      </c>
      <c r="H19048" s="3">
        <f t="shared" si="747"/>
        <v>0</v>
      </c>
    </row>
    <row r="19049" spans="1:8" x14ac:dyDescent="0.3">
      <c r="A19049" t="s">
        <v>46</v>
      </c>
      <c r="B19049" t="s">
        <v>162</v>
      </c>
      <c r="C19049" t="s">
        <v>166</v>
      </c>
      <c r="D19049" t="s">
        <v>155</v>
      </c>
      <c r="E19049" s="3" t="str">
        <f>VLOOKUP(A19049,Respondents!A:B,2,FALSE)</f>
        <v>Member Bodies and Other Professional Organizations</v>
      </c>
      <c r="F19049" s="3" t="str">
        <f>VLOOKUP(A19049,Respondents!A:C,3,FALSE)</f>
        <v>Member Bodies and Other Professional Organizations</v>
      </c>
      <c r="G19049" s="3">
        <f t="shared" si="746"/>
        <v>1</v>
      </c>
      <c r="H19049" s="3">
        <f t="shared" si="747"/>
        <v>0</v>
      </c>
    </row>
    <row r="19050" spans="1:8" x14ac:dyDescent="0.3">
      <c r="A19050" t="s">
        <v>46</v>
      </c>
      <c r="B19050" t="s">
        <v>162</v>
      </c>
      <c r="C19050" t="s">
        <v>167</v>
      </c>
      <c r="D19050" t="s">
        <v>155</v>
      </c>
      <c r="E19050" s="3" t="str">
        <f>VLOOKUP(A19050,Respondents!A:B,2,FALSE)</f>
        <v>Member Bodies and Other Professional Organizations</v>
      </c>
      <c r="F19050" s="3" t="str">
        <f>VLOOKUP(A19050,Respondents!A:C,3,FALSE)</f>
        <v>Member Bodies and Other Professional Organizations</v>
      </c>
      <c r="G19050" s="3">
        <f t="shared" si="746"/>
        <v>1</v>
      </c>
      <c r="H19050" s="3">
        <f t="shared" si="747"/>
        <v>0</v>
      </c>
    </row>
    <row r="19051" spans="1:8" x14ac:dyDescent="0.3">
      <c r="A19051" t="s">
        <v>46</v>
      </c>
      <c r="B19051" t="s">
        <v>162</v>
      </c>
      <c r="C19051" t="s">
        <v>168</v>
      </c>
      <c r="D19051" t="s">
        <v>155</v>
      </c>
      <c r="E19051" s="3" t="str">
        <f>VLOOKUP(A19051,Respondents!A:B,2,FALSE)</f>
        <v>Member Bodies and Other Professional Organizations</v>
      </c>
      <c r="F19051" s="3" t="str">
        <f>VLOOKUP(A19051,Respondents!A:C,3,FALSE)</f>
        <v>Member Bodies and Other Professional Organizations</v>
      </c>
      <c r="G19051" s="3">
        <f t="shared" si="746"/>
        <v>1</v>
      </c>
      <c r="H19051" s="3">
        <f t="shared" si="747"/>
        <v>0</v>
      </c>
    </row>
    <row r="19052" spans="1:8" x14ac:dyDescent="0.3">
      <c r="A19052" t="s">
        <v>46</v>
      </c>
      <c r="B19052" t="s">
        <v>162</v>
      </c>
      <c r="C19052" t="s">
        <v>169</v>
      </c>
      <c r="D19052" t="s">
        <v>155</v>
      </c>
      <c r="E19052" s="3" t="str">
        <f>VLOOKUP(A19052,Respondents!A:B,2,FALSE)</f>
        <v>Member Bodies and Other Professional Organizations</v>
      </c>
      <c r="F19052" s="3" t="str">
        <f>VLOOKUP(A19052,Respondents!A:C,3,FALSE)</f>
        <v>Member Bodies and Other Professional Organizations</v>
      </c>
      <c r="G19052" s="3">
        <f t="shared" si="746"/>
        <v>2</v>
      </c>
      <c r="H19052" s="3">
        <f t="shared" si="747"/>
        <v>0</v>
      </c>
    </row>
    <row r="19053" spans="1:8" x14ac:dyDescent="0.3">
      <c r="A19053" t="s">
        <v>46</v>
      </c>
      <c r="B19053" t="s">
        <v>162</v>
      </c>
      <c r="C19053" t="s">
        <v>170</v>
      </c>
      <c r="D19053" t="s">
        <v>155</v>
      </c>
      <c r="E19053" s="3" t="str">
        <f>VLOOKUP(A19053,Respondents!A:B,2,FALSE)</f>
        <v>Member Bodies and Other Professional Organizations</v>
      </c>
      <c r="F19053" s="3" t="str">
        <f>VLOOKUP(A19053,Respondents!A:C,3,FALSE)</f>
        <v>Member Bodies and Other Professional Organizations</v>
      </c>
      <c r="G19053" s="3">
        <f t="shared" si="746"/>
        <v>2</v>
      </c>
      <c r="H19053" s="3">
        <f t="shared" si="747"/>
        <v>0</v>
      </c>
    </row>
    <row r="19054" spans="1:8" x14ac:dyDescent="0.3">
      <c r="A19054" t="s">
        <v>46</v>
      </c>
      <c r="B19054" t="s">
        <v>162</v>
      </c>
      <c r="C19054" t="s">
        <v>269</v>
      </c>
      <c r="D19054" t="s">
        <v>159</v>
      </c>
      <c r="E19054" s="3" t="str">
        <f>VLOOKUP(A19054,Respondents!A:B,2,FALSE)</f>
        <v>Member Bodies and Other Professional Organizations</v>
      </c>
      <c r="F19054" s="3" t="str">
        <f>VLOOKUP(A19054,Respondents!A:C,3,FALSE)</f>
        <v>Member Bodies and Other Professional Organizations</v>
      </c>
      <c r="G19054" s="3">
        <f t="shared" si="746"/>
        <v>2</v>
      </c>
      <c r="H19054" s="3">
        <f t="shared" si="747"/>
        <v>1</v>
      </c>
    </row>
    <row r="19055" spans="1:8" x14ac:dyDescent="0.3">
      <c r="A19055" t="s">
        <v>46</v>
      </c>
      <c r="B19055" t="s">
        <v>162</v>
      </c>
      <c r="C19055" t="s">
        <v>171</v>
      </c>
      <c r="D19055" t="s">
        <v>159</v>
      </c>
      <c r="E19055" s="3" t="str">
        <f>VLOOKUP(A19055,Respondents!A:B,2,FALSE)</f>
        <v>Member Bodies and Other Professional Organizations</v>
      </c>
      <c r="F19055" s="3" t="str">
        <f>VLOOKUP(A19055,Respondents!A:C,3,FALSE)</f>
        <v>Member Bodies and Other Professional Organizations</v>
      </c>
      <c r="G19055" s="3">
        <f t="shared" ref="G19055:G19118" si="748">IF(LEN(C19055)-LEN(SUBSTITUTE(C19055,".",""))&lt;=1,1,2)</f>
        <v>2</v>
      </c>
      <c r="H19055" s="3">
        <f t="shared" ref="H19055:H19118" si="749">IF(D19055="Yes",1,0)</f>
        <v>1</v>
      </c>
    </row>
    <row r="19056" spans="1:8" x14ac:dyDescent="0.3">
      <c r="A19056" t="s">
        <v>46</v>
      </c>
      <c r="B19056" t="s">
        <v>187</v>
      </c>
      <c r="C19056" t="s">
        <v>188</v>
      </c>
      <c r="D19056" t="s">
        <v>155</v>
      </c>
      <c r="E19056" s="3" t="str">
        <f>VLOOKUP(A19056,Respondents!A:B,2,FALSE)</f>
        <v>Member Bodies and Other Professional Organizations</v>
      </c>
      <c r="F19056" s="3" t="str">
        <f>VLOOKUP(A19056,Respondents!A:C,3,FALSE)</f>
        <v>Member Bodies and Other Professional Organizations</v>
      </c>
      <c r="G19056" s="3">
        <f t="shared" si="748"/>
        <v>1</v>
      </c>
      <c r="H19056" s="3">
        <f t="shared" si="749"/>
        <v>0</v>
      </c>
    </row>
    <row r="19057" spans="1:8" x14ac:dyDescent="0.3">
      <c r="A19057" t="s">
        <v>46</v>
      </c>
      <c r="B19057" t="s">
        <v>187</v>
      </c>
      <c r="C19057" t="s">
        <v>189</v>
      </c>
      <c r="D19057" t="s">
        <v>159</v>
      </c>
      <c r="E19057" s="3" t="str">
        <f>VLOOKUP(A19057,Respondents!A:B,2,FALSE)</f>
        <v>Member Bodies and Other Professional Organizations</v>
      </c>
      <c r="F19057" s="3" t="str">
        <f>VLOOKUP(A19057,Respondents!A:C,3,FALSE)</f>
        <v>Member Bodies and Other Professional Organizations</v>
      </c>
      <c r="G19057" s="3">
        <f t="shared" si="748"/>
        <v>1</v>
      </c>
      <c r="H19057" s="3">
        <f t="shared" si="749"/>
        <v>1</v>
      </c>
    </row>
    <row r="19058" spans="1:8" x14ac:dyDescent="0.3">
      <c r="A19058" t="s">
        <v>46</v>
      </c>
      <c r="B19058" t="s">
        <v>187</v>
      </c>
      <c r="C19058" t="s">
        <v>190</v>
      </c>
      <c r="D19058" t="s">
        <v>155</v>
      </c>
      <c r="E19058" s="3" t="str">
        <f>VLOOKUP(A19058,Respondents!A:B,2,FALSE)</f>
        <v>Member Bodies and Other Professional Organizations</v>
      </c>
      <c r="F19058" s="3" t="str">
        <f>VLOOKUP(A19058,Respondents!A:C,3,FALSE)</f>
        <v>Member Bodies and Other Professional Organizations</v>
      </c>
      <c r="G19058" s="3">
        <f t="shared" si="748"/>
        <v>1</v>
      </c>
      <c r="H19058" s="3">
        <f t="shared" si="749"/>
        <v>0</v>
      </c>
    </row>
    <row r="19059" spans="1:8" x14ac:dyDescent="0.3">
      <c r="A19059" t="s">
        <v>46</v>
      </c>
      <c r="B19059" t="s">
        <v>187</v>
      </c>
      <c r="C19059" t="s">
        <v>191</v>
      </c>
      <c r="D19059" t="s">
        <v>155</v>
      </c>
      <c r="E19059" s="3" t="str">
        <f>VLOOKUP(A19059,Respondents!A:B,2,FALSE)</f>
        <v>Member Bodies and Other Professional Organizations</v>
      </c>
      <c r="F19059" s="3" t="str">
        <f>VLOOKUP(A19059,Respondents!A:C,3,FALSE)</f>
        <v>Member Bodies and Other Professional Organizations</v>
      </c>
      <c r="G19059" s="3">
        <f t="shared" si="748"/>
        <v>1</v>
      </c>
      <c r="H19059" s="3">
        <f t="shared" si="749"/>
        <v>0</v>
      </c>
    </row>
    <row r="19060" spans="1:8" x14ac:dyDescent="0.3">
      <c r="A19060" t="s">
        <v>46</v>
      </c>
      <c r="B19060" t="s">
        <v>187</v>
      </c>
      <c r="C19060" t="s">
        <v>192</v>
      </c>
      <c r="D19060" t="s">
        <v>155</v>
      </c>
      <c r="E19060" s="3" t="str">
        <f>VLOOKUP(A19060,Respondents!A:B,2,FALSE)</f>
        <v>Member Bodies and Other Professional Organizations</v>
      </c>
      <c r="F19060" s="3" t="str">
        <f>VLOOKUP(A19060,Respondents!A:C,3,FALSE)</f>
        <v>Member Bodies and Other Professional Organizations</v>
      </c>
      <c r="G19060" s="3">
        <f t="shared" si="748"/>
        <v>1</v>
      </c>
      <c r="H19060" s="3">
        <f t="shared" si="749"/>
        <v>0</v>
      </c>
    </row>
    <row r="19061" spans="1:8" x14ac:dyDescent="0.3">
      <c r="A19061" t="s">
        <v>46</v>
      </c>
      <c r="B19061" t="s">
        <v>187</v>
      </c>
      <c r="C19061" t="s">
        <v>193</v>
      </c>
      <c r="D19061" t="s">
        <v>155</v>
      </c>
      <c r="E19061" s="3" t="str">
        <f>VLOOKUP(A19061,Respondents!A:B,2,FALSE)</f>
        <v>Member Bodies and Other Professional Organizations</v>
      </c>
      <c r="F19061" s="3" t="str">
        <f>VLOOKUP(A19061,Respondents!A:C,3,FALSE)</f>
        <v>Member Bodies and Other Professional Organizations</v>
      </c>
      <c r="G19061" s="3">
        <f t="shared" si="748"/>
        <v>1</v>
      </c>
      <c r="H19061" s="3">
        <f t="shared" si="749"/>
        <v>0</v>
      </c>
    </row>
    <row r="19062" spans="1:8" x14ac:dyDescent="0.3">
      <c r="A19062" t="s">
        <v>46</v>
      </c>
      <c r="B19062" t="s">
        <v>187</v>
      </c>
      <c r="C19062" t="s">
        <v>194</v>
      </c>
      <c r="D19062" t="s">
        <v>159</v>
      </c>
      <c r="E19062" s="3" t="str">
        <f>VLOOKUP(A19062,Respondents!A:B,2,FALSE)</f>
        <v>Member Bodies and Other Professional Organizations</v>
      </c>
      <c r="F19062" s="3" t="str">
        <f>VLOOKUP(A19062,Respondents!A:C,3,FALSE)</f>
        <v>Member Bodies and Other Professional Organizations</v>
      </c>
      <c r="G19062" s="3">
        <f t="shared" si="748"/>
        <v>2</v>
      </c>
      <c r="H19062" s="3">
        <f t="shared" si="749"/>
        <v>1</v>
      </c>
    </row>
    <row r="19063" spans="1:8" x14ac:dyDescent="0.3">
      <c r="A19063" t="s">
        <v>46</v>
      </c>
      <c r="B19063" t="s">
        <v>187</v>
      </c>
      <c r="C19063" t="s">
        <v>329</v>
      </c>
      <c r="D19063" t="s">
        <v>155</v>
      </c>
      <c r="E19063" s="3" t="str">
        <f>VLOOKUP(A19063,Respondents!A:B,2,FALSE)</f>
        <v>Member Bodies and Other Professional Organizations</v>
      </c>
      <c r="F19063" s="3" t="str">
        <f>VLOOKUP(A19063,Respondents!A:C,3,FALSE)</f>
        <v>Member Bodies and Other Professional Organizations</v>
      </c>
      <c r="G19063" s="3">
        <f t="shared" si="748"/>
        <v>2</v>
      </c>
      <c r="H19063" s="3">
        <f t="shared" si="749"/>
        <v>0</v>
      </c>
    </row>
    <row r="19064" spans="1:8" x14ac:dyDescent="0.3">
      <c r="A19064" t="s">
        <v>46</v>
      </c>
      <c r="B19064" t="s">
        <v>187</v>
      </c>
      <c r="C19064" t="s">
        <v>330</v>
      </c>
      <c r="D19064" t="s">
        <v>155</v>
      </c>
      <c r="E19064" s="3" t="str">
        <f>VLOOKUP(A19064,Respondents!A:B,2,FALSE)</f>
        <v>Member Bodies and Other Professional Organizations</v>
      </c>
      <c r="F19064" s="3" t="str">
        <f>VLOOKUP(A19064,Respondents!A:C,3,FALSE)</f>
        <v>Member Bodies and Other Professional Organizations</v>
      </c>
      <c r="G19064" s="3">
        <f t="shared" si="748"/>
        <v>2</v>
      </c>
      <c r="H19064" s="3">
        <f t="shared" si="749"/>
        <v>0</v>
      </c>
    </row>
    <row r="19065" spans="1:8" x14ac:dyDescent="0.3">
      <c r="A19065" t="s">
        <v>46</v>
      </c>
      <c r="B19065" t="s">
        <v>187</v>
      </c>
      <c r="C19065" t="s">
        <v>195</v>
      </c>
      <c r="D19065" t="s">
        <v>155</v>
      </c>
      <c r="E19065" s="3" t="str">
        <f>VLOOKUP(A19065,Respondents!A:B,2,FALSE)</f>
        <v>Member Bodies and Other Professional Organizations</v>
      </c>
      <c r="F19065" s="3" t="str">
        <f>VLOOKUP(A19065,Respondents!A:C,3,FALSE)</f>
        <v>Member Bodies and Other Professional Organizations</v>
      </c>
      <c r="G19065" s="3">
        <f t="shared" si="748"/>
        <v>2</v>
      </c>
      <c r="H19065" s="3">
        <f t="shared" si="749"/>
        <v>0</v>
      </c>
    </row>
    <row r="19066" spans="1:8" x14ac:dyDescent="0.3">
      <c r="A19066" t="s">
        <v>46</v>
      </c>
      <c r="B19066" t="s">
        <v>187</v>
      </c>
      <c r="C19066" t="s">
        <v>196</v>
      </c>
      <c r="D19066" t="s">
        <v>159</v>
      </c>
      <c r="E19066" s="3" t="str">
        <f>VLOOKUP(A19066,Respondents!A:B,2,FALSE)</f>
        <v>Member Bodies and Other Professional Organizations</v>
      </c>
      <c r="F19066" s="3" t="str">
        <f>VLOOKUP(A19066,Respondents!A:C,3,FALSE)</f>
        <v>Member Bodies and Other Professional Organizations</v>
      </c>
      <c r="G19066" s="3">
        <f t="shared" si="748"/>
        <v>2</v>
      </c>
      <c r="H19066" s="3">
        <f t="shared" si="749"/>
        <v>1</v>
      </c>
    </row>
    <row r="19067" spans="1:8" x14ac:dyDescent="0.3">
      <c r="A19067" t="s">
        <v>46</v>
      </c>
      <c r="B19067" t="s">
        <v>187</v>
      </c>
      <c r="C19067" t="s">
        <v>197</v>
      </c>
      <c r="D19067" t="s">
        <v>155</v>
      </c>
      <c r="E19067" s="3" t="str">
        <f>VLOOKUP(A19067,Respondents!A:B,2,FALSE)</f>
        <v>Member Bodies and Other Professional Organizations</v>
      </c>
      <c r="F19067" s="3" t="str">
        <f>VLOOKUP(A19067,Respondents!A:C,3,FALSE)</f>
        <v>Member Bodies and Other Professional Organizations</v>
      </c>
      <c r="G19067" s="3">
        <f t="shared" si="748"/>
        <v>2</v>
      </c>
      <c r="H19067" s="3">
        <f t="shared" si="749"/>
        <v>0</v>
      </c>
    </row>
    <row r="19068" spans="1:8" x14ac:dyDescent="0.3">
      <c r="A19068" t="s">
        <v>46</v>
      </c>
      <c r="B19068" t="s">
        <v>187</v>
      </c>
      <c r="C19068" t="s">
        <v>198</v>
      </c>
      <c r="D19068" t="s">
        <v>155</v>
      </c>
      <c r="E19068" s="3" t="str">
        <f>VLOOKUP(A19068,Respondents!A:B,2,FALSE)</f>
        <v>Member Bodies and Other Professional Organizations</v>
      </c>
      <c r="F19068" s="3" t="str">
        <f>VLOOKUP(A19068,Respondents!A:C,3,FALSE)</f>
        <v>Member Bodies and Other Professional Organizations</v>
      </c>
      <c r="G19068" s="3">
        <f t="shared" si="748"/>
        <v>2</v>
      </c>
      <c r="H19068" s="3">
        <f t="shared" si="749"/>
        <v>0</v>
      </c>
    </row>
    <row r="19069" spans="1:8" x14ac:dyDescent="0.3">
      <c r="A19069" t="s">
        <v>46</v>
      </c>
      <c r="B19069" t="s">
        <v>199</v>
      </c>
      <c r="C19069" t="s">
        <v>200</v>
      </c>
      <c r="D19069" t="s">
        <v>155</v>
      </c>
      <c r="E19069" s="3" t="str">
        <f>VLOOKUP(A19069,Respondents!A:B,2,FALSE)</f>
        <v>Member Bodies and Other Professional Organizations</v>
      </c>
      <c r="F19069" s="3" t="str">
        <f>VLOOKUP(A19069,Respondents!A:C,3,FALSE)</f>
        <v>Member Bodies and Other Professional Organizations</v>
      </c>
      <c r="G19069" s="3">
        <f t="shared" si="748"/>
        <v>1</v>
      </c>
      <c r="H19069" s="3">
        <f t="shared" si="749"/>
        <v>0</v>
      </c>
    </row>
    <row r="19070" spans="1:8" x14ac:dyDescent="0.3">
      <c r="A19070" t="s">
        <v>46</v>
      </c>
      <c r="B19070" t="s">
        <v>199</v>
      </c>
      <c r="C19070" t="s">
        <v>201</v>
      </c>
      <c r="D19070" t="s">
        <v>159</v>
      </c>
      <c r="E19070" s="3" t="str">
        <f>VLOOKUP(A19070,Respondents!A:B,2,FALSE)</f>
        <v>Member Bodies and Other Professional Organizations</v>
      </c>
      <c r="F19070" s="3" t="str">
        <f>VLOOKUP(A19070,Respondents!A:C,3,FALSE)</f>
        <v>Member Bodies and Other Professional Organizations</v>
      </c>
      <c r="G19070" s="3">
        <f t="shared" si="748"/>
        <v>1</v>
      </c>
      <c r="H19070" s="3">
        <f t="shared" si="749"/>
        <v>1</v>
      </c>
    </row>
    <row r="19071" spans="1:8" x14ac:dyDescent="0.3">
      <c r="A19071" t="s">
        <v>46</v>
      </c>
      <c r="B19071" t="s">
        <v>199</v>
      </c>
      <c r="C19071" t="s">
        <v>202</v>
      </c>
      <c r="D19071" t="s">
        <v>155</v>
      </c>
      <c r="E19071" s="3" t="str">
        <f>VLOOKUP(A19071,Respondents!A:B,2,FALSE)</f>
        <v>Member Bodies and Other Professional Organizations</v>
      </c>
      <c r="F19071" s="3" t="str">
        <f>VLOOKUP(A19071,Respondents!A:C,3,FALSE)</f>
        <v>Member Bodies and Other Professional Organizations</v>
      </c>
      <c r="G19071" s="3">
        <f t="shared" si="748"/>
        <v>1</v>
      </c>
      <c r="H19071" s="3">
        <f t="shared" si="749"/>
        <v>0</v>
      </c>
    </row>
    <row r="19072" spans="1:8" x14ac:dyDescent="0.3">
      <c r="A19072" t="s">
        <v>46</v>
      </c>
      <c r="B19072" t="s">
        <v>199</v>
      </c>
      <c r="C19072" t="s">
        <v>203</v>
      </c>
      <c r="D19072" t="s">
        <v>155</v>
      </c>
      <c r="E19072" s="3" t="str">
        <f>VLOOKUP(A19072,Respondents!A:B,2,FALSE)</f>
        <v>Member Bodies and Other Professional Organizations</v>
      </c>
      <c r="F19072" s="3" t="str">
        <f>VLOOKUP(A19072,Respondents!A:C,3,FALSE)</f>
        <v>Member Bodies and Other Professional Organizations</v>
      </c>
      <c r="G19072" s="3">
        <f t="shared" si="748"/>
        <v>1</v>
      </c>
      <c r="H19072" s="3">
        <f t="shared" si="749"/>
        <v>0</v>
      </c>
    </row>
    <row r="19073" spans="1:8" x14ac:dyDescent="0.3">
      <c r="A19073" t="s">
        <v>46</v>
      </c>
      <c r="B19073" t="s">
        <v>199</v>
      </c>
      <c r="C19073" t="s">
        <v>204</v>
      </c>
      <c r="D19073" t="s">
        <v>155</v>
      </c>
      <c r="E19073" s="3" t="str">
        <f>VLOOKUP(A19073,Respondents!A:B,2,FALSE)</f>
        <v>Member Bodies and Other Professional Organizations</v>
      </c>
      <c r="F19073" s="3" t="str">
        <f>VLOOKUP(A19073,Respondents!A:C,3,FALSE)</f>
        <v>Member Bodies and Other Professional Organizations</v>
      </c>
      <c r="G19073" s="3">
        <f t="shared" si="748"/>
        <v>1</v>
      </c>
      <c r="H19073" s="3">
        <f t="shared" si="749"/>
        <v>0</v>
      </c>
    </row>
    <row r="19074" spans="1:8" x14ac:dyDescent="0.3">
      <c r="A19074" t="s">
        <v>46</v>
      </c>
      <c r="B19074" t="s">
        <v>199</v>
      </c>
      <c r="C19074" t="s">
        <v>205</v>
      </c>
      <c r="D19074" t="s">
        <v>155</v>
      </c>
      <c r="E19074" s="3" t="str">
        <f>VLOOKUP(A19074,Respondents!A:B,2,FALSE)</f>
        <v>Member Bodies and Other Professional Organizations</v>
      </c>
      <c r="F19074" s="3" t="str">
        <f>VLOOKUP(A19074,Respondents!A:C,3,FALSE)</f>
        <v>Member Bodies and Other Professional Organizations</v>
      </c>
      <c r="G19074" s="3">
        <f t="shared" si="748"/>
        <v>1</v>
      </c>
      <c r="H19074" s="3">
        <f t="shared" si="749"/>
        <v>0</v>
      </c>
    </row>
    <row r="19075" spans="1:8" x14ac:dyDescent="0.3">
      <c r="A19075" t="s">
        <v>46</v>
      </c>
      <c r="B19075" t="s">
        <v>199</v>
      </c>
      <c r="C19075" t="s">
        <v>270</v>
      </c>
      <c r="D19075" t="s">
        <v>155</v>
      </c>
      <c r="E19075" s="3" t="str">
        <f>VLOOKUP(A19075,Respondents!A:B,2,FALSE)</f>
        <v>Member Bodies and Other Professional Organizations</v>
      </c>
      <c r="F19075" s="3" t="str">
        <f>VLOOKUP(A19075,Respondents!A:C,3,FALSE)</f>
        <v>Member Bodies and Other Professional Organizations</v>
      </c>
      <c r="G19075" s="3">
        <f t="shared" si="748"/>
        <v>2</v>
      </c>
      <c r="H19075" s="3">
        <f t="shared" si="749"/>
        <v>0</v>
      </c>
    </row>
    <row r="19076" spans="1:8" x14ac:dyDescent="0.3">
      <c r="A19076" t="s">
        <v>46</v>
      </c>
      <c r="B19076" t="s">
        <v>199</v>
      </c>
      <c r="C19076" t="s">
        <v>206</v>
      </c>
      <c r="D19076" t="s">
        <v>159</v>
      </c>
      <c r="E19076" s="3" t="str">
        <f>VLOOKUP(A19076,Respondents!A:B,2,FALSE)</f>
        <v>Member Bodies and Other Professional Organizations</v>
      </c>
      <c r="F19076" s="3" t="str">
        <f>VLOOKUP(A19076,Respondents!A:C,3,FALSE)</f>
        <v>Member Bodies and Other Professional Organizations</v>
      </c>
      <c r="G19076" s="3">
        <f t="shared" si="748"/>
        <v>2</v>
      </c>
      <c r="H19076" s="3">
        <f t="shared" si="749"/>
        <v>1</v>
      </c>
    </row>
    <row r="19077" spans="1:8" x14ac:dyDescent="0.3">
      <c r="A19077" t="s">
        <v>46</v>
      </c>
      <c r="B19077" t="s">
        <v>199</v>
      </c>
      <c r="C19077" t="s">
        <v>207</v>
      </c>
      <c r="D19077" t="s">
        <v>155</v>
      </c>
      <c r="E19077" s="3" t="str">
        <f>VLOOKUP(A19077,Respondents!A:B,2,FALSE)</f>
        <v>Member Bodies and Other Professional Organizations</v>
      </c>
      <c r="F19077" s="3" t="str">
        <f>VLOOKUP(A19077,Respondents!A:C,3,FALSE)</f>
        <v>Member Bodies and Other Professional Organizations</v>
      </c>
      <c r="G19077" s="3">
        <f t="shared" si="748"/>
        <v>2</v>
      </c>
      <c r="H19077" s="3">
        <f t="shared" si="749"/>
        <v>0</v>
      </c>
    </row>
    <row r="19078" spans="1:8" x14ac:dyDescent="0.3">
      <c r="A19078" t="s">
        <v>46</v>
      </c>
      <c r="B19078" t="s">
        <v>243</v>
      </c>
      <c r="C19078" t="s">
        <v>244</v>
      </c>
      <c r="D19078" t="s">
        <v>155</v>
      </c>
      <c r="E19078" s="3" t="str">
        <f>VLOOKUP(A19078,Respondents!A:B,2,FALSE)</f>
        <v>Member Bodies and Other Professional Organizations</v>
      </c>
      <c r="F19078" s="3" t="str">
        <f>VLOOKUP(A19078,Respondents!A:C,3,FALSE)</f>
        <v>Member Bodies and Other Professional Organizations</v>
      </c>
      <c r="G19078" s="3">
        <f t="shared" si="748"/>
        <v>1</v>
      </c>
      <c r="H19078" s="3">
        <f t="shared" si="749"/>
        <v>0</v>
      </c>
    </row>
    <row r="19079" spans="1:8" x14ac:dyDescent="0.3">
      <c r="A19079" t="s">
        <v>46</v>
      </c>
      <c r="B19079" t="s">
        <v>243</v>
      </c>
      <c r="C19079" t="s">
        <v>245</v>
      </c>
      <c r="D19079" t="s">
        <v>159</v>
      </c>
      <c r="E19079" s="3" t="str">
        <f>VLOOKUP(A19079,Respondents!A:B,2,FALSE)</f>
        <v>Member Bodies and Other Professional Organizations</v>
      </c>
      <c r="F19079" s="3" t="str">
        <f>VLOOKUP(A19079,Respondents!A:C,3,FALSE)</f>
        <v>Member Bodies and Other Professional Organizations</v>
      </c>
      <c r="G19079" s="3">
        <f t="shared" si="748"/>
        <v>1</v>
      </c>
      <c r="H19079" s="3">
        <f t="shared" si="749"/>
        <v>1</v>
      </c>
    </row>
    <row r="19080" spans="1:8" x14ac:dyDescent="0.3">
      <c r="A19080" t="s">
        <v>46</v>
      </c>
      <c r="B19080" t="s">
        <v>243</v>
      </c>
      <c r="C19080" t="s">
        <v>246</v>
      </c>
      <c r="D19080" t="s">
        <v>155</v>
      </c>
      <c r="E19080" s="3" t="str">
        <f>VLOOKUP(A19080,Respondents!A:B,2,FALSE)</f>
        <v>Member Bodies and Other Professional Organizations</v>
      </c>
      <c r="F19080" s="3" t="str">
        <f>VLOOKUP(A19080,Respondents!A:C,3,FALSE)</f>
        <v>Member Bodies and Other Professional Organizations</v>
      </c>
      <c r="G19080" s="3">
        <f t="shared" si="748"/>
        <v>1</v>
      </c>
      <c r="H19080" s="3">
        <f t="shared" si="749"/>
        <v>0</v>
      </c>
    </row>
    <row r="19081" spans="1:8" x14ac:dyDescent="0.3">
      <c r="A19081" t="s">
        <v>46</v>
      </c>
      <c r="B19081" t="s">
        <v>243</v>
      </c>
      <c r="C19081" t="s">
        <v>247</v>
      </c>
      <c r="D19081" t="s">
        <v>155</v>
      </c>
      <c r="E19081" s="3" t="str">
        <f>VLOOKUP(A19081,Respondents!A:B,2,FALSE)</f>
        <v>Member Bodies and Other Professional Organizations</v>
      </c>
      <c r="F19081" s="3" t="str">
        <f>VLOOKUP(A19081,Respondents!A:C,3,FALSE)</f>
        <v>Member Bodies and Other Professional Organizations</v>
      </c>
      <c r="G19081" s="3">
        <f t="shared" si="748"/>
        <v>1</v>
      </c>
      <c r="H19081" s="3">
        <f t="shared" si="749"/>
        <v>0</v>
      </c>
    </row>
    <row r="19082" spans="1:8" x14ac:dyDescent="0.3">
      <c r="A19082" t="s">
        <v>46</v>
      </c>
      <c r="B19082" t="s">
        <v>243</v>
      </c>
      <c r="C19082" t="s">
        <v>248</v>
      </c>
      <c r="D19082" t="s">
        <v>155</v>
      </c>
      <c r="E19082" s="3" t="str">
        <f>VLOOKUP(A19082,Respondents!A:B,2,FALSE)</f>
        <v>Member Bodies and Other Professional Organizations</v>
      </c>
      <c r="F19082" s="3" t="str">
        <f>VLOOKUP(A19082,Respondents!A:C,3,FALSE)</f>
        <v>Member Bodies and Other Professional Organizations</v>
      </c>
      <c r="G19082" s="3">
        <f t="shared" si="748"/>
        <v>1</v>
      </c>
      <c r="H19082" s="3">
        <f t="shared" si="749"/>
        <v>0</v>
      </c>
    </row>
    <row r="19083" spans="1:8" x14ac:dyDescent="0.3">
      <c r="A19083" t="s">
        <v>46</v>
      </c>
      <c r="B19083" t="s">
        <v>243</v>
      </c>
      <c r="C19083" t="s">
        <v>249</v>
      </c>
      <c r="D19083" t="s">
        <v>155</v>
      </c>
      <c r="E19083" s="3" t="str">
        <f>VLOOKUP(A19083,Respondents!A:B,2,FALSE)</f>
        <v>Member Bodies and Other Professional Organizations</v>
      </c>
      <c r="F19083" s="3" t="str">
        <f>VLOOKUP(A19083,Respondents!A:C,3,FALSE)</f>
        <v>Member Bodies and Other Professional Organizations</v>
      </c>
      <c r="G19083" s="3">
        <f t="shared" si="748"/>
        <v>1</v>
      </c>
      <c r="H19083" s="3">
        <f t="shared" si="749"/>
        <v>0</v>
      </c>
    </row>
    <row r="19084" spans="1:8" x14ac:dyDescent="0.3">
      <c r="A19084" t="s">
        <v>46</v>
      </c>
      <c r="B19084" t="s">
        <v>243</v>
      </c>
      <c r="C19084" t="s">
        <v>331</v>
      </c>
      <c r="D19084" t="s">
        <v>155</v>
      </c>
      <c r="E19084" s="3" t="str">
        <f>VLOOKUP(A19084,Respondents!A:B,2,FALSE)</f>
        <v>Member Bodies and Other Professional Organizations</v>
      </c>
      <c r="F19084" s="3" t="str">
        <f>VLOOKUP(A19084,Respondents!A:C,3,FALSE)</f>
        <v>Member Bodies and Other Professional Organizations</v>
      </c>
      <c r="G19084" s="3">
        <f t="shared" si="748"/>
        <v>2</v>
      </c>
      <c r="H19084" s="3">
        <f t="shared" si="749"/>
        <v>0</v>
      </c>
    </row>
    <row r="19085" spans="1:8" x14ac:dyDescent="0.3">
      <c r="A19085" t="s">
        <v>46</v>
      </c>
      <c r="B19085" t="s">
        <v>243</v>
      </c>
      <c r="C19085" t="s">
        <v>332</v>
      </c>
      <c r="D19085" t="s">
        <v>159</v>
      </c>
      <c r="E19085" s="3" t="str">
        <f>VLOOKUP(A19085,Respondents!A:B,2,FALSE)</f>
        <v>Member Bodies and Other Professional Organizations</v>
      </c>
      <c r="F19085" s="3" t="str">
        <f>VLOOKUP(A19085,Respondents!A:C,3,FALSE)</f>
        <v>Member Bodies and Other Professional Organizations</v>
      </c>
      <c r="G19085" s="3">
        <f t="shared" si="748"/>
        <v>2</v>
      </c>
      <c r="H19085" s="3">
        <f t="shared" si="749"/>
        <v>1</v>
      </c>
    </row>
    <row r="19086" spans="1:8" x14ac:dyDescent="0.3">
      <c r="A19086" t="s">
        <v>46</v>
      </c>
      <c r="B19086" t="s">
        <v>243</v>
      </c>
      <c r="C19086" t="s">
        <v>333</v>
      </c>
      <c r="D19086" t="s">
        <v>155</v>
      </c>
      <c r="E19086" s="3" t="str">
        <f>VLOOKUP(A19086,Respondents!A:B,2,FALSE)</f>
        <v>Member Bodies and Other Professional Organizations</v>
      </c>
      <c r="F19086" s="3" t="str">
        <f>VLOOKUP(A19086,Respondents!A:C,3,FALSE)</f>
        <v>Member Bodies and Other Professional Organizations</v>
      </c>
      <c r="G19086" s="3">
        <f t="shared" si="748"/>
        <v>2</v>
      </c>
      <c r="H19086" s="3">
        <f t="shared" si="749"/>
        <v>0</v>
      </c>
    </row>
    <row r="19087" spans="1:8" x14ac:dyDescent="0.3">
      <c r="A19087" t="s">
        <v>46</v>
      </c>
      <c r="B19087" t="s">
        <v>250</v>
      </c>
      <c r="C19087" t="s">
        <v>251</v>
      </c>
      <c r="D19087" t="s">
        <v>159</v>
      </c>
      <c r="E19087" s="3" t="str">
        <f>VLOOKUP(A19087,Respondents!A:B,2,FALSE)</f>
        <v>Member Bodies and Other Professional Organizations</v>
      </c>
      <c r="F19087" s="3" t="str">
        <f>VLOOKUP(A19087,Respondents!A:C,3,FALSE)</f>
        <v>Member Bodies and Other Professional Organizations</v>
      </c>
      <c r="G19087" s="3">
        <f t="shared" si="748"/>
        <v>1</v>
      </c>
      <c r="H19087" s="3">
        <f t="shared" si="749"/>
        <v>1</v>
      </c>
    </row>
    <row r="19088" spans="1:8" x14ac:dyDescent="0.3">
      <c r="A19088" t="s">
        <v>46</v>
      </c>
      <c r="B19088" t="s">
        <v>250</v>
      </c>
      <c r="C19088" t="s">
        <v>252</v>
      </c>
      <c r="D19088" t="s">
        <v>155</v>
      </c>
      <c r="E19088" s="3" t="str">
        <f>VLOOKUP(A19088,Respondents!A:B,2,FALSE)</f>
        <v>Member Bodies and Other Professional Organizations</v>
      </c>
      <c r="F19088" s="3" t="str">
        <f>VLOOKUP(A19088,Respondents!A:C,3,FALSE)</f>
        <v>Member Bodies and Other Professional Organizations</v>
      </c>
      <c r="G19088" s="3">
        <f t="shared" si="748"/>
        <v>1</v>
      </c>
      <c r="H19088" s="3">
        <f t="shared" si="749"/>
        <v>0</v>
      </c>
    </row>
    <row r="19089" spans="1:8" x14ac:dyDescent="0.3">
      <c r="A19089" t="s">
        <v>46</v>
      </c>
      <c r="B19089" t="s">
        <v>250</v>
      </c>
      <c r="C19089" t="s">
        <v>253</v>
      </c>
      <c r="D19089" t="s">
        <v>155</v>
      </c>
      <c r="E19089" s="3" t="str">
        <f>VLOOKUP(A19089,Respondents!A:B,2,FALSE)</f>
        <v>Member Bodies and Other Professional Organizations</v>
      </c>
      <c r="F19089" s="3" t="str">
        <f>VLOOKUP(A19089,Respondents!A:C,3,FALSE)</f>
        <v>Member Bodies and Other Professional Organizations</v>
      </c>
      <c r="G19089" s="3">
        <f t="shared" si="748"/>
        <v>1</v>
      </c>
      <c r="H19089" s="3">
        <f t="shared" si="749"/>
        <v>0</v>
      </c>
    </row>
    <row r="19090" spans="1:8" x14ac:dyDescent="0.3">
      <c r="A19090" t="s">
        <v>46</v>
      </c>
      <c r="B19090" t="s">
        <v>250</v>
      </c>
      <c r="C19090" t="s">
        <v>254</v>
      </c>
      <c r="D19090" t="s">
        <v>155</v>
      </c>
      <c r="E19090" s="3" t="str">
        <f>VLOOKUP(A19090,Respondents!A:B,2,FALSE)</f>
        <v>Member Bodies and Other Professional Organizations</v>
      </c>
      <c r="F19090" s="3" t="str">
        <f>VLOOKUP(A19090,Respondents!A:C,3,FALSE)</f>
        <v>Member Bodies and Other Professional Organizations</v>
      </c>
      <c r="G19090" s="3">
        <f t="shared" si="748"/>
        <v>1</v>
      </c>
      <c r="H19090" s="3">
        <f t="shared" si="749"/>
        <v>0</v>
      </c>
    </row>
    <row r="19091" spans="1:8" x14ac:dyDescent="0.3">
      <c r="A19091" t="s">
        <v>46</v>
      </c>
      <c r="B19091" t="s">
        <v>250</v>
      </c>
      <c r="C19091" t="s">
        <v>255</v>
      </c>
      <c r="D19091" t="s">
        <v>155</v>
      </c>
      <c r="E19091" s="3" t="str">
        <f>VLOOKUP(A19091,Respondents!A:B,2,FALSE)</f>
        <v>Member Bodies and Other Professional Organizations</v>
      </c>
      <c r="F19091" s="3" t="str">
        <f>VLOOKUP(A19091,Respondents!A:C,3,FALSE)</f>
        <v>Member Bodies and Other Professional Organizations</v>
      </c>
      <c r="G19091" s="3">
        <f t="shared" si="748"/>
        <v>1</v>
      </c>
      <c r="H19091" s="3">
        <f t="shared" si="749"/>
        <v>0</v>
      </c>
    </row>
    <row r="19092" spans="1:8" x14ac:dyDescent="0.3">
      <c r="A19092" t="s">
        <v>46</v>
      </c>
      <c r="B19092" t="s">
        <v>250</v>
      </c>
      <c r="C19092" t="s">
        <v>256</v>
      </c>
      <c r="D19092" t="s">
        <v>155</v>
      </c>
      <c r="E19092" s="3" t="str">
        <f>VLOOKUP(A19092,Respondents!A:B,2,FALSE)</f>
        <v>Member Bodies and Other Professional Organizations</v>
      </c>
      <c r="F19092" s="3" t="str">
        <f>VLOOKUP(A19092,Respondents!A:C,3,FALSE)</f>
        <v>Member Bodies and Other Professional Organizations</v>
      </c>
      <c r="G19092" s="3">
        <f t="shared" si="748"/>
        <v>1</v>
      </c>
      <c r="H19092" s="3">
        <f t="shared" si="749"/>
        <v>0</v>
      </c>
    </row>
    <row r="19093" spans="1:8" x14ac:dyDescent="0.3">
      <c r="A19093" t="s">
        <v>46</v>
      </c>
      <c r="B19093" t="s">
        <v>250</v>
      </c>
      <c r="C19093" t="s">
        <v>334</v>
      </c>
      <c r="D19093" t="s">
        <v>155</v>
      </c>
      <c r="E19093" s="3" t="str">
        <f>VLOOKUP(A19093,Respondents!A:B,2,FALSE)</f>
        <v>Member Bodies and Other Professional Organizations</v>
      </c>
      <c r="F19093" s="3" t="str">
        <f>VLOOKUP(A19093,Respondents!A:C,3,FALSE)</f>
        <v>Member Bodies and Other Professional Organizations</v>
      </c>
      <c r="G19093" s="3">
        <f t="shared" si="748"/>
        <v>2</v>
      </c>
      <c r="H19093" s="3">
        <f t="shared" si="749"/>
        <v>0</v>
      </c>
    </row>
    <row r="19094" spans="1:8" x14ac:dyDescent="0.3">
      <c r="A19094" t="s">
        <v>46</v>
      </c>
      <c r="B19094" t="s">
        <v>250</v>
      </c>
      <c r="C19094" t="s">
        <v>335</v>
      </c>
      <c r="D19094" t="s">
        <v>155</v>
      </c>
      <c r="E19094" s="3" t="str">
        <f>VLOOKUP(A19094,Respondents!A:B,2,FALSE)</f>
        <v>Member Bodies and Other Professional Organizations</v>
      </c>
      <c r="F19094" s="3" t="str">
        <f>VLOOKUP(A19094,Respondents!A:C,3,FALSE)</f>
        <v>Member Bodies and Other Professional Organizations</v>
      </c>
      <c r="G19094" s="3">
        <f t="shared" si="748"/>
        <v>2</v>
      </c>
      <c r="H19094" s="3">
        <f t="shared" si="749"/>
        <v>0</v>
      </c>
    </row>
    <row r="19095" spans="1:8" x14ac:dyDescent="0.3">
      <c r="A19095" t="s">
        <v>46</v>
      </c>
      <c r="B19095" t="s">
        <v>250</v>
      </c>
      <c r="C19095" t="s">
        <v>336</v>
      </c>
      <c r="D19095" t="s">
        <v>155</v>
      </c>
      <c r="E19095" s="3" t="str">
        <f>VLOOKUP(A19095,Respondents!A:B,2,FALSE)</f>
        <v>Member Bodies and Other Professional Organizations</v>
      </c>
      <c r="F19095" s="3" t="str">
        <f>VLOOKUP(A19095,Respondents!A:C,3,FALSE)</f>
        <v>Member Bodies and Other Professional Organizations</v>
      </c>
      <c r="G19095" s="3">
        <f t="shared" si="748"/>
        <v>2</v>
      </c>
      <c r="H19095" s="3">
        <f t="shared" si="749"/>
        <v>0</v>
      </c>
    </row>
    <row r="19096" spans="1:8" x14ac:dyDescent="0.3">
      <c r="A19096" t="s">
        <v>46</v>
      </c>
      <c r="B19096" t="s">
        <v>250</v>
      </c>
      <c r="C19096" t="s">
        <v>337</v>
      </c>
      <c r="D19096" t="s">
        <v>155</v>
      </c>
      <c r="E19096" s="3" t="str">
        <f>VLOOKUP(A19096,Respondents!A:B,2,FALSE)</f>
        <v>Member Bodies and Other Professional Organizations</v>
      </c>
      <c r="F19096" s="3" t="str">
        <f>VLOOKUP(A19096,Respondents!A:C,3,FALSE)</f>
        <v>Member Bodies and Other Professional Organizations</v>
      </c>
      <c r="G19096" s="3">
        <f t="shared" si="748"/>
        <v>2</v>
      </c>
      <c r="H19096" s="3">
        <f t="shared" si="749"/>
        <v>0</v>
      </c>
    </row>
    <row r="19097" spans="1:8" x14ac:dyDescent="0.3">
      <c r="A19097" t="s">
        <v>46</v>
      </c>
      <c r="B19097" t="s">
        <v>250</v>
      </c>
      <c r="C19097" t="s">
        <v>386</v>
      </c>
      <c r="D19097" t="s">
        <v>155</v>
      </c>
      <c r="E19097" s="3" t="str">
        <f>VLOOKUP(A19097,Respondents!A:B,2,FALSE)</f>
        <v>Member Bodies and Other Professional Organizations</v>
      </c>
      <c r="F19097" s="3" t="str">
        <f>VLOOKUP(A19097,Respondents!A:C,3,FALSE)</f>
        <v>Member Bodies and Other Professional Organizations</v>
      </c>
      <c r="G19097" s="3">
        <f t="shared" si="748"/>
        <v>2</v>
      </c>
      <c r="H19097" s="3">
        <f t="shared" si="749"/>
        <v>0</v>
      </c>
    </row>
    <row r="19098" spans="1:8" x14ac:dyDescent="0.3">
      <c r="A19098" t="s">
        <v>46</v>
      </c>
      <c r="B19098" t="s">
        <v>250</v>
      </c>
      <c r="C19098" t="s">
        <v>338</v>
      </c>
      <c r="D19098" t="s">
        <v>155</v>
      </c>
      <c r="E19098" s="3" t="str">
        <f>VLOOKUP(A19098,Respondents!A:B,2,FALSE)</f>
        <v>Member Bodies and Other Professional Organizations</v>
      </c>
      <c r="F19098" s="3" t="str">
        <f>VLOOKUP(A19098,Respondents!A:C,3,FALSE)</f>
        <v>Member Bodies and Other Professional Organizations</v>
      </c>
      <c r="G19098" s="3">
        <f t="shared" si="748"/>
        <v>2</v>
      </c>
      <c r="H19098" s="3">
        <f t="shared" si="749"/>
        <v>0</v>
      </c>
    </row>
    <row r="19099" spans="1:8" x14ac:dyDescent="0.3">
      <c r="A19099" t="s">
        <v>46</v>
      </c>
      <c r="B19099" t="s">
        <v>257</v>
      </c>
      <c r="C19099" t="s">
        <v>258</v>
      </c>
      <c r="D19099" t="s">
        <v>159</v>
      </c>
      <c r="E19099" s="3" t="str">
        <f>VLOOKUP(A19099,Respondents!A:B,2,FALSE)</f>
        <v>Member Bodies and Other Professional Organizations</v>
      </c>
      <c r="F19099" s="3" t="str">
        <f>VLOOKUP(A19099,Respondents!A:C,3,FALSE)</f>
        <v>Member Bodies and Other Professional Organizations</v>
      </c>
      <c r="G19099" s="3">
        <f t="shared" si="748"/>
        <v>1</v>
      </c>
      <c r="H19099" s="3">
        <f t="shared" si="749"/>
        <v>1</v>
      </c>
    </row>
    <row r="19100" spans="1:8" x14ac:dyDescent="0.3">
      <c r="A19100" t="s">
        <v>46</v>
      </c>
      <c r="B19100" t="s">
        <v>257</v>
      </c>
      <c r="C19100" t="s">
        <v>259</v>
      </c>
      <c r="D19100" t="s">
        <v>155</v>
      </c>
      <c r="E19100" s="3" t="str">
        <f>VLOOKUP(A19100,Respondents!A:B,2,FALSE)</f>
        <v>Member Bodies and Other Professional Organizations</v>
      </c>
      <c r="F19100" s="3" t="str">
        <f>VLOOKUP(A19100,Respondents!A:C,3,FALSE)</f>
        <v>Member Bodies and Other Professional Organizations</v>
      </c>
      <c r="G19100" s="3">
        <f t="shared" si="748"/>
        <v>1</v>
      </c>
      <c r="H19100" s="3">
        <f t="shared" si="749"/>
        <v>0</v>
      </c>
    </row>
    <row r="19101" spans="1:8" x14ac:dyDescent="0.3">
      <c r="A19101" t="s">
        <v>46</v>
      </c>
      <c r="B19101" t="s">
        <v>257</v>
      </c>
      <c r="C19101" t="s">
        <v>260</v>
      </c>
      <c r="D19101" t="s">
        <v>155</v>
      </c>
      <c r="E19101" s="3" t="str">
        <f>VLOOKUP(A19101,Respondents!A:B,2,FALSE)</f>
        <v>Member Bodies and Other Professional Organizations</v>
      </c>
      <c r="F19101" s="3" t="str">
        <f>VLOOKUP(A19101,Respondents!A:C,3,FALSE)</f>
        <v>Member Bodies and Other Professional Organizations</v>
      </c>
      <c r="G19101" s="3">
        <f t="shared" si="748"/>
        <v>1</v>
      </c>
      <c r="H19101" s="3">
        <f t="shared" si="749"/>
        <v>0</v>
      </c>
    </row>
    <row r="19102" spans="1:8" x14ac:dyDescent="0.3">
      <c r="A19102" t="s">
        <v>46</v>
      </c>
      <c r="B19102" t="s">
        <v>257</v>
      </c>
      <c r="C19102" t="s">
        <v>261</v>
      </c>
      <c r="D19102" t="s">
        <v>155</v>
      </c>
      <c r="E19102" s="3" t="str">
        <f>VLOOKUP(A19102,Respondents!A:B,2,FALSE)</f>
        <v>Member Bodies and Other Professional Organizations</v>
      </c>
      <c r="F19102" s="3" t="str">
        <f>VLOOKUP(A19102,Respondents!A:C,3,FALSE)</f>
        <v>Member Bodies and Other Professional Organizations</v>
      </c>
      <c r="G19102" s="3">
        <f t="shared" si="748"/>
        <v>1</v>
      </c>
      <c r="H19102" s="3">
        <f t="shared" si="749"/>
        <v>0</v>
      </c>
    </row>
    <row r="19103" spans="1:8" x14ac:dyDescent="0.3">
      <c r="A19103" t="s">
        <v>46</v>
      </c>
      <c r="B19103" t="s">
        <v>257</v>
      </c>
      <c r="C19103" t="s">
        <v>262</v>
      </c>
      <c r="D19103" t="s">
        <v>155</v>
      </c>
      <c r="E19103" s="3" t="str">
        <f>VLOOKUP(A19103,Respondents!A:B,2,FALSE)</f>
        <v>Member Bodies and Other Professional Organizations</v>
      </c>
      <c r="F19103" s="3" t="str">
        <f>VLOOKUP(A19103,Respondents!A:C,3,FALSE)</f>
        <v>Member Bodies and Other Professional Organizations</v>
      </c>
      <c r="G19103" s="3">
        <f t="shared" si="748"/>
        <v>1</v>
      </c>
      <c r="H19103" s="3">
        <f t="shared" si="749"/>
        <v>0</v>
      </c>
    </row>
    <row r="19104" spans="1:8" x14ac:dyDescent="0.3">
      <c r="A19104" t="s">
        <v>46</v>
      </c>
      <c r="B19104" t="s">
        <v>257</v>
      </c>
      <c r="C19104" t="s">
        <v>263</v>
      </c>
      <c r="D19104" t="s">
        <v>155</v>
      </c>
      <c r="E19104" s="3" t="str">
        <f>VLOOKUP(A19104,Respondents!A:B,2,FALSE)</f>
        <v>Member Bodies and Other Professional Organizations</v>
      </c>
      <c r="F19104" s="3" t="str">
        <f>VLOOKUP(A19104,Respondents!A:C,3,FALSE)</f>
        <v>Member Bodies and Other Professional Organizations</v>
      </c>
      <c r="G19104" s="3">
        <f t="shared" si="748"/>
        <v>1</v>
      </c>
      <c r="H19104" s="3">
        <f t="shared" si="749"/>
        <v>0</v>
      </c>
    </row>
    <row r="19105" spans="1:8" x14ac:dyDescent="0.3">
      <c r="A19105" t="s">
        <v>46</v>
      </c>
      <c r="B19105" t="s">
        <v>257</v>
      </c>
      <c r="C19105" t="s">
        <v>264</v>
      </c>
      <c r="D19105" t="s">
        <v>155</v>
      </c>
      <c r="E19105" s="3" t="str">
        <f>VLOOKUP(A19105,Respondents!A:B,2,FALSE)</f>
        <v>Member Bodies and Other Professional Organizations</v>
      </c>
      <c r="F19105" s="3" t="str">
        <f>VLOOKUP(A19105,Respondents!A:C,3,FALSE)</f>
        <v>Member Bodies and Other Professional Organizations</v>
      </c>
      <c r="G19105" s="3">
        <f t="shared" si="748"/>
        <v>2</v>
      </c>
      <c r="H19105" s="3">
        <f t="shared" si="749"/>
        <v>0</v>
      </c>
    </row>
    <row r="19106" spans="1:8" x14ac:dyDescent="0.3">
      <c r="A19106" t="s">
        <v>46</v>
      </c>
      <c r="B19106" t="s">
        <v>257</v>
      </c>
      <c r="C19106" t="s">
        <v>265</v>
      </c>
      <c r="D19106" t="s">
        <v>155</v>
      </c>
      <c r="E19106" s="3" t="str">
        <f>VLOOKUP(A19106,Respondents!A:B,2,FALSE)</f>
        <v>Member Bodies and Other Professional Organizations</v>
      </c>
      <c r="F19106" s="3" t="str">
        <f>VLOOKUP(A19106,Respondents!A:C,3,FALSE)</f>
        <v>Member Bodies and Other Professional Organizations</v>
      </c>
      <c r="G19106" s="3">
        <f t="shared" si="748"/>
        <v>2</v>
      </c>
      <c r="H19106" s="3">
        <f t="shared" si="749"/>
        <v>0</v>
      </c>
    </row>
    <row r="19107" spans="1:8" x14ac:dyDescent="0.3">
      <c r="A19107" t="s">
        <v>46</v>
      </c>
      <c r="B19107" t="s">
        <v>257</v>
      </c>
      <c r="C19107" t="s">
        <v>273</v>
      </c>
      <c r="D19107" t="s">
        <v>155</v>
      </c>
      <c r="E19107" s="3" t="str">
        <f>VLOOKUP(A19107,Respondents!A:B,2,FALSE)</f>
        <v>Member Bodies and Other Professional Organizations</v>
      </c>
      <c r="F19107" s="3" t="str">
        <f>VLOOKUP(A19107,Respondents!A:C,3,FALSE)</f>
        <v>Member Bodies and Other Professional Organizations</v>
      </c>
      <c r="G19107" s="3">
        <f t="shared" si="748"/>
        <v>2</v>
      </c>
      <c r="H19107" s="3">
        <f t="shared" si="749"/>
        <v>0</v>
      </c>
    </row>
    <row r="19108" spans="1:8" x14ac:dyDescent="0.3">
      <c r="A19108" t="s">
        <v>46</v>
      </c>
      <c r="B19108" t="s">
        <v>257</v>
      </c>
      <c r="C19108" t="s">
        <v>274</v>
      </c>
      <c r="D19108" t="s">
        <v>155</v>
      </c>
      <c r="E19108" s="3" t="str">
        <f>VLOOKUP(A19108,Respondents!A:B,2,FALSE)</f>
        <v>Member Bodies and Other Professional Organizations</v>
      </c>
      <c r="F19108" s="3" t="str">
        <f>VLOOKUP(A19108,Respondents!A:C,3,FALSE)</f>
        <v>Member Bodies and Other Professional Organizations</v>
      </c>
      <c r="G19108" s="3">
        <f t="shared" si="748"/>
        <v>2</v>
      </c>
      <c r="H19108" s="3">
        <f t="shared" si="749"/>
        <v>0</v>
      </c>
    </row>
    <row r="19109" spans="1:8" x14ac:dyDescent="0.3">
      <c r="A19109" t="s">
        <v>46</v>
      </c>
      <c r="B19109" t="s">
        <v>257</v>
      </c>
      <c r="C19109" t="s">
        <v>275</v>
      </c>
      <c r="D19109" t="s">
        <v>155</v>
      </c>
      <c r="E19109" s="3" t="str">
        <f>VLOOKUP(A19109,Respondents!A:B,2,FALSE)</f>
        <v>Member Bodies and Other Professional Organizations</v>
      </c>
      <c r="F19109" s="3" t="str">
        <f>VLOOKUP(A19109,Respondents!A:C,3,FALSE)</f>
        <v>Member Bodies and Other Professional Organizations</v>
      </c>
      <c r="G19109" s="3">
        <f t="shared" si="748"/>
        <v>2</v>
      </c>
      <c r="H19109" s="3">
        <f t="shared" si="749"/>
        <v>0</v>
      </c>
    </row>
    <row r="19110" spans="1:8" x14ac:dyDescent="0.3">
      <c r="A19110" t="s">
        <v>127</v>
      </c>
      <c r="B19110" t="s">
        <v>162</v>
      </c>
      <c r="C19110" t="s">
        <v>163</v>
      </c>
      <c r="D19110" t="s">
        <v>155</v>
      </c>
      <c r="E19110" s="3" t="str">
        <f>VLOOKUP(A19110,Respondents!A:B,2,FALSE)</f>
        <v>Assurance Practitioners</v>
      </c>
      <c r="F19110" s="3" t="str">
        <f>VLOOKUP(A19110,Respondents!A:C,3,FALSE)</f>
        <v>Accounting Firms</v>
      </c>
      <c r="G19110" s="3">
        <f t="shared" si="748"/>
        <v>1</v>
      </c>
      <c r="H19110" s="3">
        <f t="shared" si="749"/>
        <v>0</v>
      </c>
    </row>
    <row r="19111" spans="1:8" x14ac:dyDescent="0.3">
      <c r="A19111" t="s">
        <v>127</v>
      </c>
      <c r="B19111" t="s">
        <v>162</v>
      </c>
      <c r="C19111" t="s">
        <v>164</v>
      </c>
      <c r="D19111" t="s">
        <v>159</v>
      </c>
      <c r="E19111" s="3" t="str">
        <f>VLOOKUP(A19111,Respondents!A:B,2,FALSE)</f>
        <v>Assurance Practitioners</v>
      </c>
      <c r="F19111" s="3" t="str">
        <f>VLOOKUP(A19111,Respondents!A:C,3,FALSE)</f>
        <v>Accounting Firms</v>
      </c>
      <c r="G19111" s="3">
        <f t="shared" si="748"/>
        <v>1</v>
      </c>
      <c r="H19111" s="3">
        <f t="shared" si="749"/>
        <v>1</v>
      </c>
    </row>
    <row r="19112" spans="1:8" x14ac:dyDescent="0.3">
      <c r="A19112" t="s">
        <v>127</v>
      </c>
      <c r="B19112" t="s">
        <v>162</v>
      </c>
      <c r="C19112" t="s">
        <v>165</v>
      </c>
      <c r="D19112" t="s">
        <v>155</v>
      </c>
      <c r="E19112" s="3" t="str">
        <f>VLOOKUP(A19112,Respondents!A:B,2,FALSE)</f>
        <v>Assurance Practitioners</v>
      </c>
      <c r="F19112" s="3" t="str">
        <f>VLOOKUP(A19112,Respondents!A:C,3,FALSE)</f>
        <v>Accounting Firms</v>
      </c>
      <c r="G19112" s="3">
        <f t="shared" si="748"/>
        <v>1</v>
      </c>
      <c r="H19112" s="3">
        <f t="shared" si="749"/>
        <v>0</v>
      </c>
    </row>
    <row r="19113" spans="1:8" x14ac:dyDescent="0.3">
      <c r="A19113" t="s">
        <v>127</v>
      </c>
      <c r="B19113" t="s">
        <v>162</v>
      </c>
      <c r="C19113" t="s">
        <v>166</v>
      </c>
      <c r="D19113" t="s">
        <v>155</v>
      </c>
      <c r="E19113" s="3" t="str">
        <f>VLOOKUP(A19113,Respondents!A:B,2,FALSE)</f>
        <v>Assurance Practitioners</v>
      </c>
      <c r="F19113" s="3" t="str">
        <f>VLOOKUP(A19113,Respondents!A:C,3,FALSE)</f>
        <v>Accounting Firms</v>
      </c>
      <c r="G19113" s="3">
        <f t="shared" si="748"/>
        <v>1</v>
      </c>
      <c r="H19113" s="3">
        <f t="shared" si="749"/>
        <v>0</v>
      </c>
    </row>
    <row r="19114" spans="1:8" x14ac:dyDescent="0.3">
      <c r="A19114" t="s">
        <v>127</v>
      </c>
      <c r="B19114" t="s">
        <v>162</v>
      </c>
      <c r="C19114" t="s">
        <v>167</v>
      </c>
      <c r="D19114" t="s">
        <v>155</v>
      </c>
      <c r="E19114" s="3" t="str">
        <f>VLOOKUP(A19114,Respondents!A:B,2,FALSE)</f>
        <v>Assurance Practitioners</v>
      </c>
      <c r="F19114" s="3" t="str">
        <f>VLOOKUP(A19114,Respondents!A:C,3,FALSE)</f>
        <v>Accounting Firms</v>
      </c>
      <c r="G19114" s="3">
        <f t="shared" si="748"/>
        <v>1</v>
      </c>
      <c r="H19114" s="3">
        <f t="shared" si="749"/>
        <v>0</v>
      </c>
    </row>
    <row r="19115" spans="1:8" x14ac:dyDescent="0.3">
      <c r="A19115" t="s">
        <v>127</v>
      </c>
      <c r="B19115" t="s">
        <v>162</v>
      </c>
      <c r="C19115" t="s">
        <v>168</v>
      </c>
      <c r="D19115" t="s">
        <v>155</v>
      </c>
      <c r="E19115" s="3" t="str">
        <f>VLOOKUP(A19115,Respondents!A:B,2,FALSE)</f>
        <v>Assurance Practitioners</v>
      </c>
      <c r="F19115" s="3" t="str">
        <f>VLOOKUP(A19115,Respondents!A:C,3,FALSE)</f>
        <v>Accounting Firms</v>
      </c>
      <c r="G19115" s="3">
        <f t="shared" si="748"/>
        <v>1</v>
      </c>
      <c r="H19115" s="3">
        <f t="shared" si="749"/>
        <v>0</v>
      </c>
    </row>
    <row r="19116" spans="1:8" x14ac:dyDescent="0.3">
      <c r="A19116" t="s">
        <v>127</v>
      </c>
      <c r="B19116" t="s">
        <v>162</v>
      </c>
      <c r="C19116" t="s">
        <v>169</v>
      </c>
      <c r="D19116" t="s">
        <v>159</v>
      </c>
      <c r="E19116" s="3" t="str">
        <f>VLOOKUP(A19116,Respondents!A:B,2,FALSE)</f>
        <v>Assurance Practitioners</v>
      </c>
      <c r="F19116" s="3" t="str">
        <f>VLOOKUP(A19116,Respondents!A:C,3,FALSE)</f>
        <v>Accounting Firms</v>
      </c>
      <c r="G19116" s="3">
        <f t="shared" si="748"/>
        <v>2</v>
      </c>
      <c r="H19116" s="3">
        <f t="shared" si="749"/>
        <v>1</v>
      </c>
    </row>
    <row r="19117" spans="1:8" x14ac:dyDescent="0.3">
      <c r="A19117" t="s">
        <v>127</v>
      </c>
      <c r="B19117" t="s">
        <v>162</v>
      </c>
      <c r="C19117" t="s">
        <v>170</v>
      </c>
      <c r="D19117" t="s">
        <v>155</v>
      </c>
      <c r="E19117" s="3" t="str">
        <f>VLOOKUP(A19117,Respondents!A:B,2,FALSE)</f>
        <v>Assurance Practitioners</v>
      </c>
      <c r="F19117" s="3" t="str">
        <f>VLOOKUP(A19117,Respondents!A:C,3,FALSE)</f>
        <v>Accounting Firms</v>
      </c>
      <c r="G19117" s="3">
        <f t="shared" si="748"/>
        <v>2</v>
      </c>
      <c r="H19117" s="3">
        <f t="shared" si="749"/>
        <v>0</v>
      </c>
    </row>
    <row r="19118" spans="1:8" x14ac:dyDescent="0.3">
      <c r="A19118" t="s">
        <v>127</v>
      </c>
      <c r="B19118" t="s">
        <v>162</v>
      </c>
      <c r="C19118" t="s">
        <v>269</v>
      </c>
      <c r="D19118" t="s">
        <v>155</v>
      </c>
      <c r="E19118" s="3" t="str">
        <f>VLOOKUP(A19118,Respondents!A:B,2,FALSE)</f>
        <v>Assurance Practitioners</v>
      </c>
      <c r="F19118" s="3" t="str">
        <f>VLOOKUP(A19118,Respondents!A:C,3,FALSE)</f>
        <v>Accounting Firms</v>
      </c>
      <c r="G19118" s="3">
        <f t="shared" si="748"/>
        <v>2</v>
      </c>
      <c r="H19118" s="3">
        <f t="shared" si="749"/>
        <v>0</v>
      </c>
    </row>
    <row r="19119" spans="1:8" x14ac:dyDescent="0.3">
      <c r="A19119" t="s">
        <v>127</v>
      </c>
      <c r="B19119" t="s">
        <v>162</v>
      </c>
      <c r="C19119" t="s">
        <v>171</v>
      </c>
      <c r="D19119" t="s">
        <v>159</v>
      </c>
      <c r="E19119" s="3" t="str">
        <f>VLOOKUP(A19119,Respondents!A:B,2,FALSE)</f>
        <v>Assurance Practitioners</v>
      </c>
      <c r="F19119" s="3" t="str">
        <f>VLOOKUP(A19119,Respondents!A:C,3,FALSE)</f>
        <v>Accounting Firms</v>
      </c>
      <c r="G19119" s="3">
        <f t="shared" ref="G19119:G19182" si="750">IF(LEN(C19119)-LEN(SUBSTITUTE(C19119,".",""))&lt;=1,1,2)</f>
        <v>2</v>
      </c>
      <c r="H19119" s="3">
        <f t="shared" ref="H19119:H19182" si="751">IF(D19119="Yes",1,0)</f>
        <v>1</v>
      </c>
    </row>
    <row r="19120" spans="1:8" x14ac:dyDescent="0.3">
      <c r="A19120" t="s">
        <v>127</v>
      </c>
      <c r="B19120" t="s">
        <v>187</v>
      </c>
      <c r="C19120" t="s">
        <v>188</v>
      </c>
      <c r="D19120" t="s">
        <v>155</v>
      </c>
      <c r="E19120" s="3" t="str">
        <f>VLOOKUP(A19120,Respondents!A:B,2,FALSE)</f>
        <v>Assurance Practitioners</v>
      </c>
      <c r="F19120" s="3" t="str">
        <f>VLOOKUP(A19120,Respondents!A:C,3,FALSE)</f>
        <v>Accounting Firms</v>
      </c>
      <c r="G19120" s="3">
        <f t="shared" si="750"/>
        <v>1</v>
      </c>
      <c r="H19120" s="3">
        <f t="shared" si="751"/>
        <v>0</v>
      </c>
    </row>
    <row r="19121" spans="1:8" x14ac:dyDescent="0.3">
      <c r="A19121" t="s">
        <v>127</v>
      </c>
      <c r="B19121" t="s">
        <v>187</v>
      </c>
      <c r="C19121" t="s">
        <v>189</v>
      </c>
      <c r="D19121" t="s">
        <v>159</v>
      </c>
      <c r="E19121" s="3" t="str">
        <f>VLOOKUP(A19121,Respondents!A:B,2,FALSE)</f>
        <v>Assurance Practitioners</v>
      </c>
      <c r="F19121" s="3" t="str">
        <f>VLOOKUP(A19121,Respondents!A:C,3,FALSE)</f>
        <v>Accounting Firms</v>
      </c>
      <c r="G19121" s="3">
        <f t="shared" si="750"/>
        <v>1</v>
      </c>
      <c r="H19121" s="3">
        <f t="shared" si="751"/>
        <v>1</v>
      </c>
    </row>
    <row r="19122" spans="1:8" x14ac:dyDescent="0.3">
      <c r="A19122" t="s">
        <v>127</v>
      </c>
      <c r="B19122" t="s">
        <v>187</v>
      </c>
      <c r="C19122" t="s">
        <v>190</v>
      </c>
      <c r="D19122" t="s">
        <v>155</v>
      </c>
      <c r="E19122" s="3" t="str">
        <f>VLOOKUP(A19122,Respondents!A:B,2,FALSE)</f>
        <v>Assurance Practitioners</v>
      </c>
      <c r="F19122" s="3" t="str">
        <f>VLOOKUP(A19122,Respondents!A:C,3,FALSE)</f>
        <v>Accounting Firms</v>
      </c>
      <c r="G19122" s="3">
        <f t="shared" si="750"/>
        <v>1</v>
      </c>
      <c r="H19122" s="3">
        <f t="shared" si="751"/>
        <v>0</v>
      </c>
    </row>
    <row r="19123" spans="1:8" x14ac:dyDescent="0.3">
      <c r="A19123" t="s">
        <v>127</v>
      </c>
      <c r="B19123" t="s">
        <v>187</v>
      </c>
      <c r="C19123" t="s">
        <v>191</v>
      </c>
      <c r="D19123" t="s">
        <v>155</v>
      </c>
      <c r="E19123" s="3" t="str">
        <f>VLOOKUP(A19123,Respondents!A:B,2,FALSE)</f>
        <v>Assurance Practitioners</v>
      </c>
      <c r="F19123" s="3" t="str">
        <f>VLOOKUP(A19123,Respondents!A:C,3,FALSE)</f>
        <v>Accounting Firms</v>
      </c>
      <c r="G19123" s="3">
        <f t="shared" si="750"/>
        <v>1</v>
      </c>
      <c r="H19123" s="3">
        <f t="shared" si="751"/>
        <v>0</v>
      </c>
    </row>
    <row r="19124" spans="1:8" x14ac:dyDescent="0.3">
      <c r="A19124" t="s">
        <v>127</v>
      </c>
      <c r="B19124" t="s">
        <v>187</v>
      </c>
      <c r="C19124" t="s">
        <v>192</v>
      </c>
      <c r="D19124" t="s">
        <v>155</v>
      </c>
      <c r="E19124" s="3" t="str">
        <f>VLOOKUP(A19124,Respondents!A:B,2,FALSE)</f>
        <v>Assurance Practitioners</v>
      </c>
      <c r="F19124" s="3" t="str">
        <f>VLOOKUP(A19124,Respondents!A:C,3,FALSE)</f>
        <v>Accounting Firms</v>
      </c>
      <c r="G19124" s="3">
        <f t="shared" si="750"/>
        <v>1</v>
      </c>
      <c r="H19124" s="3">
        <f t="shared" si="751"/>
        <v>0</v>
      </c>
    </row>
    <row r="19125" spans="1:8" x14ac:dyDescent="0.3">
      <c r="A19125" t="s">
        <v>127</v>
      </c>
      <c r="B19125" t="s">
        <v>187</v>
      </c>
      <c r="C19125" t="s">
        <v>193</v>
      </c>
      <c r="D19125" t="s">
        <v>155</v>
      </c>
      <c r="E19125" s="3" t="str">
        <f>VLOOKUP(A19125,Respondents!A:B,2,FALSE)</f>
        <v>Assurance Practitioners</v>
      </c>
      <c r="F19125" s="3" t="str">
        <f>VLOOKUP(A19125,Respondents!A:C,3,FALSE)</f>
        <v>Accounting Firms</v>
      </c>
      <c r="G19125" s="3">
        <f t="shared" si="750"/>
        <v>1</v>
      </c>
      <c r="H19125" s="3">
        <f t="shared" si="751"/>
        <v>0</v>
      </c>
    </row>
    <row r="19126" spans="1:8" x14ac:dyDescent="0.3">
      <c r="A19126" t="s">
        <v>127</v>
      </c>
      <c r="B19126" t="s">
        <v>187</v>
      </c>
      <c r="C19126" t="s">
        <v>194</v>
      </c>
      <c r="D19126" t="s">
        <v>159</v>
      </c>
      <c r="E19126" s="3" t="str">
        <f>VLOOKUP(A19126,Respondents!A:B,2,FALSE)</f>
        <v>Assurance Practitioners</v>
      </c>
      <c r="F19126" s="3" t="str">
        <f>VLOOKUP(A19126,Respondents!A:C,3,FALSE)</f>
        <v>Accounting Firms</v>
      </c>
      <c r="G19126" s="3">
        <f t="shared" si="750"/>
        <v>2</v>
      </c>
      <c r="H19126" s="3">
        <f t="shared" si="751"/>
        <v>1</v>
      </c>
    </row>
    <row r="19127" spans="1:8" x14ac:dyDescent="0.3">
      <c r="A19127" t="s">
        <v>127</v>
      </c>
      <c r="B19127" t="s">
        <v>187</v>
      </c>
      <c r="C19127" t="s">
        <v>329</v>
      </c>
      <c r="D19127" t="s">
        <v>155</v>
      </c>
      <c r="E19127" s="3" t="str">
        <f>VLOOKUP(A19127,Respondents!A:B,2,FALSE)</f>
        <v>Assurance Practitioners</v>
      </c>
      <c r="F19127" s="3" t="str">
        <f>VLOOKUP(A19127,Respondents!A:C,3,FALSE)</f>
        <v>Accounting Firms</v>
      </c>
      <c r="G19127" s="3">
        <f t="shared" si="750"/>
        <v>2</v>
      </c>
      <c r="H19127" s="3">
        <f t="shared" si="751"/>
        <v>0</v>
      </c>
    </row>
    <row r="19128" spans="1:8" x14ac:dyDescent="0.3">
      <c r="A19128" t="s">
        <v>127</v>
      </c>
      <c r="B19128" t="s">
        <v>187</v>
      </c>
      <c r="C19128" t="s">
        <v>330</v>
      </c>
      <c r="D19128" t="s">
        <v>155</v>
      </c>
      <c r="E19128" s="3" t="str">
        <f>VLOOKUP(A19128,Respondents!A:B,2,FALSE)</f>
        <v>Assurance Practitioners</v>
      </c>
      <c r="F19128" s="3" t="str">
        <f>VLOOKUP(A19128,Respondents!A:C,3,FALSE)</f>
        <v>Accounting Firms</v>
      </c>
      <c r="G19128" s="3">
        <f t="shared" si="750"/>
        <v>2</v>
      </c>
      <c r="H19128" s="3">
        <f t="shared" si="751"/>
        <v>0</v>
      </c>
    </row>
    <row r="19129" spans="1:8" x14ac:dyDescent="0.3">
      <c r="A19129" t="s">
        <v>127</v>
      </c>
      <c r="B19129" t="s">
        <v>187</v>
      </c>
      <c r="C19129" t="s">
        <v>195</v>
      </c>
      <c r="D19129" t="s">
        <v>155</v>
      </c>
      <c r="E19129" s="3" t="str">
        <f>VLOOKUP(A19129,Respondents!A:B,2,FALSE)</f>
        <v>Assurance Practitioners</v>
      </c>
      <c r="F19129" s="3" t="str">
        <f>VLOOKUP(A19129,Respondents!A:C,3,FALSE)</f>
        <v>Accounting Firms</v>
      </c>
      <c r="G19129" s="3">
        <f t="shared" si="750"/>
        <v>2</v>
      </c>
      <c r="H19129" s="3">
        <f t="shared" si="751"/>
        <v>0</v>
      </c>
    </row>
    <row r="19130" spans="1:8" x14ac:dyDescent="0.3">
      <c r="A19130" t="s">
        <v>127</v>
      </c>
      <c r="B19130" t="s">
        <v>187</v>
      </c>
      <c r="C19130" t="s">
        <v>196</v>
      </c>
      <c r="D19130" t="s">
        <v>155</v>
      </c>
      <c r="E19130" s="3" t="str">
        <f>VLOOKUP(A19130,Respondents!A:B,2,FALSE)</f>
        <v>Assurance Practitioners</v>
      </c>
      <c r="F19130" s="3" t="str">
        <f>VLOOKUP(A19130,Respondents!A:C,3,FALSE)</f>
        <v>Accounting Firms</v>
      </c>
      <c r="G19130" s="3">
        <f t="shared" si="750"/>
        <v>2</v>
      </c>
      <c r="H19130" s="3">
        <f t="shared" si="751"/>
        <v>0</v>
      </c>
    </row>
    <row r="19131" spans="1:8" x14ac:dyDescent="0.3">
      <c r="A19131" t="s">
        <v>127</v>
      </c>
      <c r="B19131" t="s">
        <v>187</v>
      </c>
      <c r="C19131" t="s">
        <v>197</v>
      </c>
      <c r="D19131" t="s">
        <v>159</v>
      </c>
      <c r="E19131" s="3" t="str">
        <f>VLOOKUP(A19131,Respondents!A:B,2,FALSE)</f>
        <v>Assurance Practitioners</v>
      </c>
      <c r="F19131" s="3" t="str">
        <f>VLOOKUP(A19131,Respondents!A:C,3,FALSE)</f>
        <v>Accounting Firms</v>
      </c>
      <c r="G19131" s="3">
        <f t="shared" si="750"/>
        <v>2</v>
      </c>
      <c r="H19131" s="3">
        <f t="shared" si="751"/>
        <v>1</v>
      </c>
    </row>
    <row r="19132" spans="1:8" x14ac:dyDescent="0.3">
      <c r="A19132" t="s">
        <v>127</v>
      </c>
      <c r="B19132" t="s">
        <v>187</v>
      </c>
      <c r="C19132" t="s">
        <v>198</v>
      </c>
      <c r="D19132" t="s">
        <v>155</v>
      </c>
      <c r="E19132" s="3" t="str">
        <f>VLOOKUP(A19132,Respondents!A:B,2,FALSE)</f>
        <v>Assurance Practitioners</v>
      </c>
      <c r="F19132" s="3" t="str">
        <f>VLOOKUP(A19132,Respondents!A:C,3,FALSE)</f>
        <v>Accounting Firms</v>
      </c>
      <c r="G19132" s="3">
        <f t="shared" si="750"/>
        <v>2</v>
      </c>
      <c r="H19132" s="3">
        <f t="shared" si="751"/>
        <v>0</v>
      </c>
    </row>
    <row r="19133" spans="1:8" x14ac:dyDescent="0.3">
      <c r="A19133" t="s">
        <v>127</v>
      </c>
      <c r="B19133" t="s">
        <v>199</v>
      </c>
      <c r="C19133" t="s">
        <v>200</v>
      </c>
      <c r="D19133" t="s">
        <v>155</v>
      </c>
      <c r="E19133" s="3" t="str">
        <f>VLOOKUP(A19133,Respondents!A:B,2,FALSE)</f>
        <v>Assurance Practitioners</v>
      </c>
      <c r="F19133" s="3" t="str">
        <f>VLOOKUP(A19133,Respondents!A:C,3,FALSE)</f>
        <v>Accounting Firms</v>
      </c>
      <c r="G19133" s="3">
        <f t="shared" si="750"/>
        <v>1</v>
      </c>
      <c r="H19133" s="3">
        <f t="shared" si="751"/>
        <v>0</v>
      </c>
    </row>
    <row r="19134" spans="1:8" x14ac:dyDescent="0.3">
      <c r="A19134" t="s">
        <v>127</v>
      </c>
      <c r="B19134" t="s">
        <v>199</v>
      </c>
      <c r="C19134" t="s">
        <v>201</v>
      </c>
      <c r="D19134" t="s">
        <v>159</v>
      </c>
      <c r="E19134" s="3" t="str">
        <f>VLOOKUP(A19134,Respondents!A:B,2,FALSE)</f>
        <v>Assurance Practitioners</v>
      </c>
      <c r="F19134" s="3" t="str">
        <f>VLOOKUP(A19134,Respondents!A:C,3,FALSE)</f>
        <v>Accounting Firms</v>
      </c>
      <c r="G19134" s="3">
        <f t="shared" si="750"/>
        <v>1</v>
      </c>
      <c r="H19134" s="3">
        <f t="shared" si="751"/>
        <v>1</v>
      </c>
    </row>
    <row r="19135" spans="1:8" x14ac:dyDescent="0.3">
      <c r="A19135" t="s">
        <v>127</v>
      </c>
      <c r="B19135" t="s">
        <v>199</v>
      </c>
      <c r="C19135" t="s">
        <v>202</v>
      </c>
      <c r="D19135" t="s">
        <v>155</v>
      </c>
      <c r="E19135" s="3" t="str">
        <f>VLOOKUP(A19135,Respondents!A:B,2,FALSE)</f>
        <v>Assurance Practitioners</v>
      </c>
      <c r="F19135" s="3" t="str">
        <f>VLOOKUP(A19135,Respondents!A:C,3,FALSE)</f>
        <v>Accounting Firms</v>
      </c>
      <c r="G19135" s="3">
        <f t="shared" si="750"/>
        <v>1</v>
      </c>
      <c r="H19135" s="3">
        <f t="shared" si="751"/>
        <v>0</v>
      </c>
    </row>
    <row r="19136" spans="1:8" x14ac:dyDescent="0.3">
      <c r="A19136" t="s">
        <v>127</v>
      </c>
      <c r="B19136" t="s">
        <v>199</v>
      </c>
      <c r="C19136" t="s">
        <v>203</v>
      </c>
      <c r="D19136" t="s">
        <v>155</v>
      </c>
      <c r="E19136" s="3" t="str">
        <f>VLOOKUP(A19136,Respondents!A:B,2,FALSE)</f>
        <v>Assurance Practitioners</v>
      </c>
      <c r="F19136" s="3" t="str">
        <f>VLOOKUP(A19136,Respondents!A:C,3,FALSE)</f>
        <v>Accounting Firms</v>
      </c>
      <c r="G19136" s="3">
        <f t="shared" si="750"/>
        <v>1</v>
      </c>
      <c r="H19136" s="3">
        <f t="shared" si="751"/>
        <v>0</v>
      </c>
    </row>
    <row r="19137" spans="1:8" x14ac:dyDescent="0.3">
      <c r="A19137" t="s">
        <v>127</v>
      </c>
      <c r="B19137" t="s">
        <v>199</v>
      </c>
      <c r="C19137" t="s">
        <v>204</v>
      </c>
      <c r="D19137" t="s">
        <v>155</v>
      </c>
      <c r="E19137" s="3" t="str">
        <f>VLOOKUP(A19137,Respondents!A:B,2,FALSE)</f>
        <v>Assurance Practitioners</v>
      </c>
      <c r="F19137" s="3" t="str">
        <f>VLOOKUP(A19137,Respondents!A:C,3,FALSE)</f>
        <v>Accounting Firms</v>
      </c>
      <c r="G19137" s="3">
        <f t="shared" si="750"/>
        <v>1</v>
      </c>
      <c r="H19137" s="3">
        <f t="shared" si="751"/>
        <v>0</v>
      </c>
    </row>
    <row r="19138" spans="1:8" x14ac:dyDescent="0.3">
      <c r="A19138" t="s">
        <v>127</v>
      </c>
      <c r="B19138" t="s">
        <v>199</v>
      </c>
      <c r="C19138" t="s">
        <v>205</v>
      </c>
      <c r="D19138" t="s">
        <v>155</v>
      </c>
      <c r="E19138" s="3" t="str">
        <f>VLOOKUP(A19138,Respondents!A:B,2,FALSE)</f>
        <v>Assurance Practitioners</v>
      </c>
      <c r="F19138" s="3" t="str">
        <f>VLOOKUP(A19138,Respondents!A:C,3,FALSE)</f>
        <v>Accounting Firms</v>
      </c>
      <c r="G19138" s="3">
        <f t="shared" si="750"/>
        <v>1</v>
      </c>
      <c r="H19138" s="3">
        <f t="shared" si="751"/>
        <v>0</v>
      </c>
    </row>
    <row r="19139" spans="1:8" x14ac:dyDescent="0.3">
      <c r="A19139" t="s">
        <v>127</v>
      </c>
      <c r="B19139" t="s">
        <v>199</v>
      </c>
      <c r="C19139" t="s">
        <v>270</v>
      </c>
      <c r="D19139" t="s">
        <v>159</v>
      </c>
      <c r="E19139" s="3" t="str">
        <f>VLOOKUP(A19139,Respondents!A:B,2,FALSE)</f>
        <v>Assurance Practitioners</v>
      </c>
      <c r="F19139" s="3" t="str">
        <f>VLOOKUP(A19139,Respondents!A:C,3,FALSE)</f>
        <v>Accounting Firms</v>
      </c>
      <c r="G19139" s="3">
        <f t="shared" si="750"/>
        <v>2</v>
      </c>
      <c r="H19139" s="3">
        <f t="shared" si="751"/>
        <v>1</v>
      </c>
    </row>
    <row r="19140" spans="1:8" x14ac:dyDescent="0.3">
      <c r="A19140" t="s">
        <v>127</v>
      </c>
      <c r="B19140" t="s">
        <v>199</v>
      </c>
      <c r="C19140" t="s">
        <v>206</v>
      </c>
      <c r="D19140" t="s">
        <v>159</v>
      </c>
      <c r="E19140" s="3" t="str">
        <f>VLOOKUP(A19140,Respondents!A:B,2,FALSE)</f>
        <v>Assurance Practitioners</v>
      </c>
      <c r="F19140" s="3" t="str">
        <f>VLOOKUP(A19140,Respondents!A:C,3,FALSE)</f>
        <v>Accounting Firms</v>
      </c>
      <c r="G19140" s="3">
        <f t="shared" si="750"/>
        <v>2</v>
      </c>
      <c r="H19140" s="3">
        <f t="shared" si="751"/>
        <v>1</v>
      </c>
    </row>
    <row r="19141" spans="1:8" x14ac:dyDescent="0.3">
      <c r="A19141" t="s">
        <v>127</v>
      </c>
      <c r="B19141" t="s">
        <v>199</v>
      </c>
      <c r="C19141" t="s">
        <v>207</v>
      </c>
      <c r="D19141" t="s">
        <v>155</v>
      </c>
      <c r="E19141" s="3" t="str">
        <f>VLOOKUP(A19141,Respondents!A:B,2,FALSE)</f>
        <v>Assurance Practitioners</v>
      </c>
      <c r="F19141" s="3" t="str">
        <f>VLOOKUP(A19141,Respondents!A:C,3,FALSE)</f>
        <v>Accounting Firms</v>
      </c>
      <c r="G19141" s="3">
        <f t="shared" si="750"/>
        <v>2</v>
      </c>
      <c r="H19141" s="3">
        <f t="shared" si="751"/>
        <v>0</v>
      </c>
    </row>
    <row r="19142" spans="1:8" x14ac:dyDescent="0.3">
      <c r="A19142" t="s">
        <v>127</v>
      </c>
      <c r="B19142" t="s">
        <v>243</v>
      </c>
      <c r="C19142" t="s">
        <v>244</v>
      </c>
      <c r="D19142" t="s">
        <v>155</v>
      </c>
      <c r="E19142" s="3" t="str">
        <f>VLOOKUP(A19142,Respondents!A:B,2,FALSE)</f>
        <v>Assurance Practitioners</v>
      </c>
      <c r="F19142" s="3" t="str">
        <f>VLOOKUP(A19142,Respondents!A:C,3,FALSE)</f>
        <v>Accounting Firms</v>
      </c>
      <c r="G19142" s="3">
        <f t="shared" si="750"/>
        <v>1</v>
      </c>
      <c r="H19142" s="3">
        <f t="shared" si="751"/>
        <v>0</v>
      </c>
    </row>
    <row r="19143" spans="1:8" x14ac:dyDescent="0.3">
      <c r="A19143" t="s">
        <v>127</v>
      </c>
      <c r="B19143" t="s">
        <v>243</v>
      </c>
      <c r="C19143" t="s">
        <v>245</v>
      </c>
      <c r="D19143" t="s">
        <v>159</v>
      </c>
      <c r="E19143" s="3" t="str">
        <f>VLOOKUP(A19143,Respondents!A:B,2,FALSE)</f>
        <v>Assurance Practitioners</v>
      </c>
      <c r="F19143" s="3" t="str">
        <f>VLOOKUP(A19143,Respondents!A:C,3,FALSE)</f>
        <v>Accounting Firms</v>
      </c>
      <c r="G19143" s="3">
        <f t="shared" si="750"/>
        <v>1</v>
      </c>
      <c r="H19143" s="3">
        <f t="shared" si="751"/>
        <v>1</v>
      </c>
    </row>
    <row r="19144" spans="1:8" x14ac:dyDescent="0.3">
      <c r="A19144" t="s">
        <v>127</v>
      </c>
      <c r="B19144" t="s">
        <v>243</v>
      </c>
      <c r="C19144" t="s">
        <v>246</v>
      </c>
      <c r="D19144" t="s">
        <v>155</v>
      </c>
      <c r="E19144" s="3" t="str">
        <f>VLOOKUP(A19144,Respondents!A:B,2,FALSE)</f>
        <v>Assurance Practitioners</v>
      </c>
      <c r="F19144" s="3" t="str">
        <f>VLOOKUP(A19144,Respondents!A:C,3,FALSE)</f>
        <v>Accounting Firms</v>
      </c>
      <c r="G19144" s="3">
        <f t="shared" si="750"/>
        <v>1</v>
      </c>
      <c r="H19144" s="3">
        <f t="shared" si="751"/>
        <v>0</v>
      </c>
    </row>
    <row r="19145" spans="1:8" x14ac:dyDescent="0.3">
      <c r="A19145" t="s">
        <v>127</v>
      </c>
      <c r="B19145" t="s">
        <v>243</v>
      </c>
      <c r="C19145" t="s">
        <v>247</v>
      </c>
      <c r="D19145" t="s">
        <v>155</v>
      </c>
      <c r="E19145" s="3" t="str">
        <f>VLOOKUP(A19145,Respondents!A:B,2,FALSE)</f>
        <v>Assurance Practitioners</v>
      </c>
      <c r="F19145" s="3" t="str">
        <f>VLOOKUP(A19145,Respondents!A:C,3,FALSE)</f>
        <v>Accounting Firms</v>
      </c>
      <c r="G19145" s="3">
        <f t="shared" si="750"/>
        <v>1</v>
      </c>
      <c r="H19145" s="3">
        <f t="shared" si="751"/>
        <v>0</v>
      </c>
    </row>
    <row r="19146" spans="1:8" x14ac:dyDescent="0.3">
      <c r="A19146" t="s">
        <v>127</v>
      </c>
      <c r="B19146" t="s">
        <v>243</v>
      </c>
      <c r="C19146" t="s">
        <v>248</v>
      </c>
      <c r="D19146" t="s">
        <v>155</v>
      </c>
      <c r="E19146" s="3" t="str">
        <f>VLOOKUP(A19146,Respondents!A:B,2,FALSE)</f>
        <v>Assurance Practitioners</v>
      </c>
      <c r="F19146" s="3" t="str">
        <f>VLOOKUP(A19146,Respondents!A:C,3,FALSE)</f>
        <v>Accounting Firms</v>
      </c>
      <c r="G19146" s="3">
        <f t="shared" si="750"/>
        <v>1</v>
      </c>
      <c r="H19146" s="3">
        <f t="shared" si="751"/>
        <v>0</v>
      </c>
    </row>
    <row r="19147" spans="1:8" x14ac:dyDescent="0.3">
      <c r="A19147" t="s">
        <v>127</v>
      </c>
      <c r="B19147" t="s">
        <v>243</v>
      </c>
      <c r="C19147" t="s">
        <v>249</v>
      </c>
      <c r="D19147" t="s">
        <v>155</v>
      </c>
      <c r="E19147" s="3" t="str">
        <f>VLOOKUP(A19147,Respondents!A:B,2,FALSE)</f>
        <v>Assurance Practitioners</v>
      </c>
      <c r="F19147" s="3" t="str">
        <f>VLOOKUP(A19147,Respondents!A:C,3,FALSE)</f>
        <v>Accounting Firms</v>
      </c>
      <c r="G19147" s="3">
        <f t="shared" si="750"/>
        <v>1</v>
      </c>
      <c r="H19147" s="3">
        <f t="shared" si="751"/>
        <v>0</v>
      </c>
    </row>
    <row r="19148" spans="1:8" x14ac:dyDescent="0.3">
      <c r="A19148" t="s">
        <v>127</v>
      </c>
      <c r="B19148" t="s">
        <v>243</v>
      </c>
      <c r="C19148" t="s">
        <v>331</v>
      </c>
      <c r="D19148" t="s">
        <v>155</v>
      </c>
      <c r="E19148" s="3" t="str">
        <f>VLOOKUP(A19148,Respondents!A:B,2,FALSE)</f>
        <v>Assurance Practitioners</v>
      </c>
      <c r="F19148" s="3" t="str">
        <f>VLOOKUP(A19148,Respondents!A:C,3,FALSE)</f>
        <v>Accounting Firms</v>
      </c>
      <c r="G19148" s="3">
        <f t="shared" si="750"/>
        <v>2</v>
      </c>
      <c r="H19148" s="3">
        <f t="shared" si="751"/>
        <v>0</v>
      </c>
    </row>
    <row r="19149" spans="1:8" x14ac:dyDescent="0.3">
      <c r="A19149" t="s">
        <v>127</v>
      </c>
      <c r="B19149" t="s">
        <v>243</v>
      </c>
      <c r="C19149" t="s">
        <v>332</v>
      </c>
      <c r="D19149" t="s">
        <v>159</v>
      </c>
      <c r="E19149" s="3" t="str">
        <f>VLOOKUP(A19149,Respondents!A:B,2,FALSE)</f>
        <v>Assurance Practitioners</v>
      </c>
      <c r="F19149" s="3" t="str">
        <f>VLOOKUP(A19149,Respondents!A:C,3,FALSE)</f>
        <v>Accounting Firms</v>
      </c>
      <c r="G19149" s="3">
        <f t="shared" si="750"/>
        <v>2</v>
      </c>
      <c r="H19149" s="3">
        <f t="shared" si="751"/>
        <v>1</v>
      </c>
    </row>
    <row r="19150" spans="1:8" x14ac:dyDescent="0.3">
      <c r="A19150" t="s">
        <v>127</v>
      </c>
      <c r="B19150" t="s">
        <v>243</v>
      </c>
      <c r="C19150" t="s">
        <v>333</v>
      </c>
      <c r="D19150" t="s">
        <v>155</v>
      </c>
      <c r="E19150" s="3" t="str">
        <f>VLOOKUP(A19150,Respondents!A:B,2,FALSE)</f>
        <v>Assurance Practitioners</v>
      </c>
      <c r="F19150" s="3" t="str">
        <f>VLOOKUP(A19150,Respondents!A:C,3,FALSE)</f>
        <v>Accounting Firms</v>
      </c>
      <c r="G19150" s="3">
        <f t="shared" si="750"/>
        <v>2</v>
      </c>
      <c r="H19150" s="3">
        <f t="shared" si="751"/>
        <v>0</v>
      </c>
    </row>
    <row r="19151" spans="1:8" x14ac:dyDescent="0.3">
      <c r="A19151" t="s">
        <v>127</v>
      </c>
      <c r="B19151" t="s">
        <v>250</v>
      </c>
      <c r="C19151" t="s">
        <v>251</v>
      </c>
      <c r="D19151" t="s">
        <v>155</v>
      </c>
      <c r="E19151" s="3" t="str">
        <f>VLOOKUP(A19151,Respondents!A:B,2,FALSE)</f>
        <v>Assurance Practitioners</v>
      </c>
      <c r="F19151" s="3" t="str">
        <f>VLOOKUP(A19151,Respondents!A:C,3,FALSE)</f>
        <v>Accounting Firms</v>
      </c>
      <c r="G19151" s="3">
        <f t="shared" si="750"/>
        <v>1</v>
      </c>
      <c r="H19151" s="3">
        <f t="shared" si="751"/>
        <v>0</v>
      </c>
    </row>
    <row r="19152" spans="1:8" x14ac:dyDescent="0.3">
      <c r="A19152" t="s">
        <v>127</v>
      </c>
      <c r="B19152" t="s">
        <v>250</v>
      </c>
      <c r="C19152" t="s">
        <v>252</v>
      </c>
      <c r="D19152" t="s">
        <v>159</v>
      </c>
      <c r="E19152" s="3" t="str">
        <f>VLOOKUP(A19152,Respondents!A:B,2,FALSE)</f>
        <v>Assurance Practitioners</v>
      </c>
      <c r="F19152" s="3" t="str">
        <f>VLOOKUP(A19152,Respondents!A:C,3,FALSE)</f>
        <v>Accounting Firms</v>
      </c>
      <c r="G19152" s="3">
        <f t="shared" si="750"/>
        <v>1</v>
      </c>
      <c r="H19152" s="3">
        <f t="shared" si="751"/>
        <v>1</v>
      </c>
    </row>
    <row r="19153" spans="1:8" x14ac:dyDescent="0.3">
      <c r="A19153" t="s">
        <v>127</v>
      </c>
      <c r="B19153" t="s">
        <v>250</v>
      </c>
      <c r="C19153" t="s">
        <v>253</v>
      </c>
      <c r="D19153" t="s">
        <v>155</v>
      </c>
      <c r="E19153" s="3" t="str">
        <f>VLOOKUP(A19153,Respondents!A:B,2,FALSE)</f>
        <v>Assurance Practitioners</v>
      </c>
      <c r="F19153" s="3" t="str">
        <f>VLOOKUP(A19153,Respondents!A:C,3,FALSE)</f>
        <v>Accounting Firms</v>
      </c>
      <c r="G19153" s="3">
        <f t="shared" si="750"/>
        <v>1</v>
      </c>
      <c r="H19153" s="3">
        <f t="shared" si="751"/>
        <v>0</v>
      </c>
    </row>
    <row r="19154" spans="1:8" x14ac:dyDescent="0.3">
      <c r="A19154" t="s">
        <v>127</v>
      </c>
      <c r="B19154" t="s">
        <v>250</v>
      </c>
      <c r="C19154" t="s">
        <v>254</v>
      </c>
      <c r="D19154" t="s">
        <v>155</v>
      </c>
      <c r="E19154" s="3" t="str">
        <f>VLOOKUP(A19154,Respondents!A:B,2,FALSE)</f>
        <v>Assurance Practitioners</v>
      </c>
      <c r="F19154" s="3" t="str">
        <f>VLOOKUP(A19154,Respondents!A:C,3,FALSE)</f>
        <v>Accounting Firms</v>
      </c>
      <c r="G19154" s="3">
        <f t="shared" si="750"/>
        <v>1</v>
      </c>
      <c r="H19154" s="3">
        <f t="shared" si="751"/>
        <v>0</v>
      </c>
    </row>
    <row r="19155" spans="1:8" x14ac:dyDescent="0.3">
      <c r="A19155" t="s">
        <v>127</v>
      </c>
      <c r="B19155" t="s">
        <v>250</v>
      </c>
      <c r="C19155" t="s">
        <v>255</v>
      </c>
      <c r="D19155" t="s">
        <v>155</v>
      </c>
      <c r="E19155" s="3" t="str">
        <f>VLOOKUP(A19155,Respondents!A:B,2,FALSE)</f>
        <v>Assurance Practitioners</v>
      </c>
      <c r="F19155" s="3" t="str">
        <f>VLOOKUP(A19155,Respondents!A:C,3,FALSE)</f>
        <v>Accounting Firms</v>
      </c>
      <c r="G19155" s="3">
        <f t="shared" si="750"/>
        <v>1</v>
      </c>
      <c r="H19155" s="3">
        <f t="shared" si="751"/>
        <v>0</v>
      </c>
    </row>
    <row r="19156" spans="1:8" x14ac:dyDescent="0.3">
      <c r="A19156" t="s">
        <v>127</v>
      </c>
      <c r="B19156" t="s">
        <v>250</v>
      </c>
      <c r="C19156" t="s">
        <v>256</v>
      </c>
      <c r="D19156" t="s">
        <v>155</v>
      </c>
      <c r="E19156" s="3" t="str">
        <f>VLOOKUP(A19156,Respondents!A:B,2,FALSE)</f>
        <v>Assurance Practitioners</v>
      </c>
      <c r="F19156" s="3" t="str">
        <f>VLOOKUP(A19156,Respondents!A:C,3,FALSE)</f>
        <v>Accounting Firms</v>
      </c>
      <c r="G19156" s="3">
        <f t="shared" si="750"/>
        <v>1</v>
      </c>
      <c r="H19156" s="3">
        <f t="shared" si="751"/>
        <v>0</v>
      </c>
    </row>
    <row r="19157" spans="1:8" x14ac:dyDescent="0.3">
      <c r="A19157" t="s">
        <v>127</v>
      </c>
      <c r="B19157" t="s">
        <v>250</v>
      </c>
      <c r="C19157" t="s">
        <v>334</v>
      </c>
      <c r="D19157" t="s">
        <v>159</v>
      </c>
      <c r="E19157" s="3" t="str">
        <f>VLOOKUP(A19157,Respondents!A:B,2,FALSE)</f>
        <v>Assurance Practitioners</v>
      </c>
      <c r="F19157" s="3" t="str">
        <f>VLOOKUP(A19157,Respondents!A:C,3,FALSE)</f>
        <v>Accounting Firms</v>
      </c>
      <c r="G19157" s="3">
        <f t="shared" si="750"/>
        <v>2</v>
      </c>
      <c r="H19157" s="3">
        <f t="shared" si="751"/>
        <v>1</v>
      </c>
    </row>
    <row r="19158" spans="1:8" x14ac:dyDescent="0.3">
      <c r="A19158" t="s">
        <v>127</v>
      </c>
      <c r="B19158" t="s">
        <v>250</v>
      </c>
      <c r="C19158" t="s">
        <v>335</v>
      </c>
      <c r="D19158" t="s">
        <v>155</v>
      </c>
      <c r="E19158" s="3" t="str">
        <f>VLOOKUP(A19158,Respondents!A:B,2,FALSE)</f>
        <v>Assurance Practitioners</v>
      </c>
      <c r="F19158" s="3" t="str">
        <f>VLOOKUP(A19158,Respondents!A:C,3,FALSE)</f>
        <v>Accounting Firms</v>
      </c>
      <c r="G19158" s="3">
        <f t="shared" si="750"/>
        <v>2</v>
      </c>
      <c r="H19158" s="3">
        <f t="shared" si="751"/>
        <v>0</v>
      </c>
    </row>
    <row r="19159" spans="1:8" x14ac:dyDescent="0.3">
      <c r="A19159" t="s">
        <v>127</v>
      </c>
      <c r="B19159" t="s">
        <v>250</v>
      </c>
      <c r="C19159" t="s">
        <v>336</v>
      </c>
      <c r="D19159" t="s">
        <v>155</v>
      </c>
      <c r="E19159" s="3" t="str">
        <f>VLOOKUP(A19159,Respondents!A:B,2,FALSE)</f>
        <v>Assurance Practitioners</v>
      </c>
      <c r="F19159" s="3" t="str">
        <f>VLOOKUP(A19159,Respondents!A:C,3,FALSE)</f>
        <v>Accounting Firms</v>
      </c>
      <c r="G19159" s="3">
        <f t="shared" si="750"/>
        <v>2</v>
      </c>
      <c r="H19159" s="3">
        <f t="shared" si="751"/>
        <v>0</v>
      </c>
    </row>
    <row r="19160" spans="1:8" x14ac:dyDescent="0.3">
      <c r="A19160" t="s">
        <v>127</v>
      </c>
      <c r="B19160" t="s">
        <v>250</v>
      </c>
      <c r="C19160" t="s">
        <v>337</v>
      </c>
      <c r="D19160" t="s">
        <v>159</v>
      </c>
      <c r="E19160" s="3" t="str">
        <f>VLOOKUP(A19160,Respondents!A:B,2,FALSE)</f>
        <v>Assurance Practitioners</v>
      </c>
      <c r="F19160" s="3" t="str">
        <f>VLOOKUP(A19160,Respondents!A:C,3,FALSE)</f>
        <v>Accounting Firms</v>
      </c>
      <c r="G19160" s="3">
        <f t="shared" si="750"/>
        <v>2</v>
      </c>
      <c r="H19160" s="3">
        <f t="shared" si="751"/>
        <v>1</v>
      </c>
    </row>
    <row r="19161" spans="1:8" x14ac:dyDescent="0.3">
      <c r="A19161" t="s">
        <v>127</v>
      </c>
      <c r="B19161" t="s">
        <v>250</v>
      </c>
      <c r="C19161" t="s">
        <v>386</v>
      </c>
      <c r="D19161" t="s">
        <v>159</v>
      </c>
      <c r="E19161" s="3" t="str">
        <f>VLOOKUP(A19161,Respondents!A:B,2,FALSE)</f>
        <v>Assurance Practitioners</v>
      </c>
      <c r="F19161" s="3" t="str">
        <f>VLOOKUP(A19161,Respondents!A:C,3,FALSE)</f>
        <v>Accounting Firms</v>
      </c>
      <c r="G19161" s="3">
        <f t="shared" si="750"/>
        <v>2</v>
      </c>
      <c r="H19161" s="3">
        <f t="shared" si="751"/>
        <v>1</v>
      </c>
    </row>
    <row r="19162" spans="1:8" x14ac:dyDescent="0.3">
      <c r="A19162" t="s">
        <v>127</v>
      </c>
      <c r="B19162" t="s">
        <v>250</v>
      </c>
      <c r="C19162" t="s">
        <v>338</v>
      </c>
      <c r="D19162" t="s">
        <v>159</v>
      </c>
      <c r="E19162" s="3" t="str">
        <f>VLOOKUP(A19162,Respondents!A:B,2,FALSE)</f>
        <v>Assurance Practitioners</v>
      </c>
      <c r="F19162" s="3" t="str">
        <f>VLOOKUP(A19162,Respondents!A:C,3,FALSE)</f>
        <v>Accounting Firms</v>
      </c>
      <c r="G19162" s="3">
        <f t="shared" si="750"/>
        <v>2</v>
      </c>
      <c r="H19162" s="3">
        <f t="shared" si="751"/>
        <v>1</v>
      </c>
    </row>
    <row r="19163" spans="1:8" x14ac:dyDescent="0.3">
      <c r="A19163" t="s">
        <v>127</v>
      </c>
      <c r="B19163" t="s">
        <v>257</v>
      </c>
      <c r="C19163" t="s">
        <v>258</v>
      </c>
      <c r="D19163" t="s">
        <v>155</v>
      </c>
      <c r="E19163" s="3" t="str">
        <f>VLOOKUP(A19163,Respondents!A:B,2,FALSE)</f>
        <v>Assurance Practitioners</v>
      </c>
      <c r="F19163" s="3" t="str">
        <f>VLOOKUP(A19163,Respondents!A:C,3,FALSE)</f>
        <v>Accounting Firms</v>
      </c>
      <c r="G19163" s="3">
        <f t="shared" si="750"/>
        <v>1</v>
      </c>
      <c r="H19163" s="3">
        <f t="shared" si="751"/>
        <v>0</v>
      </c>
    </row>
    <row r="19164" spans="1:8" x14ac:dyDescent="0.3">
      <c r="A19164" t="s">
        <v>127</v>
      </c>
      <c r="B19164" t="s">
        <v>257</v>
      </c>
      <c r="C19164" t="s">
        <v>259</v>
      </c>
      <c r="D19164" t="s">
        <v>155</v>
      </c>
      <c r="E19164" s="3" t="str">
        <f>VLOOKUP(A19164,Respondents!A:B,2,FALSE)</f>
        <v>Assurance Practitioners</v>
      </c>
      <c r="F19164" s="3" t="str">
        <f>VLOOKUP(A19164,Respondents!A:C,3,FALSE)</f>
        <v>Accounting Firms</v>
      </c>
      <c r="G19164" s="3">
        <f t="shared" si="750"/>
        <v>1</v>
      </c>
      <c r="H19164" s="3">
        <f t="shared" si="751"/>
        <v>0</v>
      </c>
    </row>
    <row r="19165" spans="1:8" x14ac:dyDescent="0.3">
      <c r="A19165" t="s">
        <v>127</v>
      </c>
      <c r="B19165" t="s">
        <v>257</v>
      </c>
      <c r="C19165" t="s">
        <v>260</v>
      </c>
      <c r="D19165" t="s">
        <v>155</v>
      </c>
      <c r="E19165" s="3" t="str">
        <f>VLOOKUP(A19165,Respondents!A:B,2,FALSE)</f>
        <v>Assurance Practitioners</v>
      </c>
      <c r="F19165" s="3" t="str">
        <f>VLOOKUP(A19165,Respondents!A:C,3,FALSE)</f>
        <v>Accounting Firms</v>
      </c>
      <c r="G19165" s="3">
        <f t="shared" si="750"/>
        <v>1</v>
      </c>
      <c r="H19165" s="3">
        <f t="shared" si="751"/>
        <v>0</v>
      </c>
    </row>
    <row r="19166" spans="1:8" x14ac:dyDescent="0.3">
      <c r="A19166" t="s">
        <v>127</v>
      </c>
      <c r="B19166" t="s">
        <v>257</v>
      </c>
      <c r="C19166" t="s">
        <v>261</v>
      </c>
      <c r="D19166" t="s">
        <v>159</v>
      </c>
      <c r="E19166" s="3" t="str">
        <f>VLOOKUP(A19166,Respondents!A:B,2,FALSE)</f>
        <v>Assurance Practitioners</v>
      </c>
      <c r="F19166" s="3" t="str">
        <f>VLOOKUP(A19166,Respondents!A:C,3,FALSE)</f>
        <v>Accounting Firms</v>
      </c>
      <c r="G19166" s="3">
        <f t="shared" si="750"/>
        <v>1</v>
      </c>
      <c r="H19166" s="3">
        <f t="shared" si="751"/>
        <v>1</v>
      </c>
    </row>
    <row r="19167" spans="1:8" x14ac:dyDescent="0.3">
      <c r="A19167" t="s">
        <v>127</v>
      </c>
      <c r="B19167" t="s">
        <v>257</v>
      </c>
      <c r="C19167" t="s">
        <v>262</v>
      </c>
      <c r="D19167" t="s">
        <v>155</v>
      </c>
      <c r="E19167" s="3" t="str">
        <f>VLOOKUP(A19167,Respondents!A:B,2,FALSE)</f>
        <v>Assurance Practitioners</v>
      </c>
      <c r="F19167" s="3" t="str">
        <f>VLOOKUP(A19167,Respondents!A:C,3,FALSE)</f>
        <v>Accounting Firms</v>
      </c>
      <c r="G19167" s="3">
        <f t="shared" si="750"/>
        <v>1</v>
      </c>
      <c r="H19167" s="3">
        <f t="shared" si="751"/>
        <v>0</v>
      </c>
    </row>
    <row r="19168" spans="1:8" x14ac:dyDescent="0.3">
      <c r="A19168" t="s">
        <v>127</v>
      </c>
      <c r="B19168" t="s">
        <v>257</v>
      </c>
      <c r="C19168" t="s">
        <v>263</v>
      </c>
      <c r="D19168" t="s">
        <v>155</v>
      </c>
      <c r="E19168" s="3" t="str">
        <f>VLOOKUP(A19168,Respondents!A:B,2,FALSE)</f>
        <v>Assurance Practitioners</v>
      </c>
      <c r="F19168" s="3" t="str">
        <f>VLOOKUP(A19168,Respondents!A:C,3,FALSE)</f>
        <v>Accounting Firms</v>
      </c>
      <c r="G19168" s="3">
        <f t="shared" si="750"/>
        <v>1</v>
      </c>
      <c r="H19168" s="3">
        <f t="shared" si="751"/>
        <v>0</v>
      </c>
    </row>
    <row r="19169" spans="1:8" x14ac:dyDescent="0.3">
      <c r="A19169" t="s">
        <v>127</v>
      </c>
      <c r="B19169" t="s">
        <v>257</v>
      </c>
      <c r="C19169" t="s">
        <v>264</v>
      </c>
      <c r="D19169" t="s">
        <v>155</v>
      </c>
      <c r="E19169" s="3" t="str">
        <f>VLOOKUP(A19169,Respondents!A:B,2,FALSE)</f>
        <v>Assurance Practitioners</v>
      </c>
      <c r="F19169" s="3" t="str">
        <f>VLOOKUP(A19169,Respondents!A:C,3,FALSE)</f>
        <v>Accounting Firms</v>
      </c>
      <c r="G19169" s="3">
        <f t="shared" si="750"/>
        <v>2</v>
      </c>
      <c r="H19169" s="3">
        <f t="shared" si="751"/>
        <v>0</v>
      </c>
    </row>
    <row r="19170" spans="1:8" x14ac:dyDescent="0.3">
      <c r="A19170" t="s">
        <v>127</v>
      </c>
      <c r="B19170" t="s">
        <v>257</v>
      </c>
      <c r="C19170" t="s">
        <v>265</v>
      </c>
      <c r="D19170" t="s">
        <v>159</v>
      </c>
      <c r="E19170" s="3" t="str">
        <f>VLOOKUP(A19170,Respondents!A:B,2,FALSE)</f>
        <v>Assurance Practitioners</v>
      </c>
      <c r="F19170" s="3" t="str">
        <f>VLOOKUP(A19170,Respondents!A:C,3,FALSE)</f>
        <v>Accounting Firms</v>
      </c>
      <c r="G19170" s="3">
        <f t="shared" si="750"/>
        <v>2</v>
      </c>
      <c r="H19170" s="3">
        <f t="shared" si="751"/>
        <v>1</v>
      </c>
    </row>
    <row r="19171" spans="1:8" x14ac:dyDescent="0.3">
      <c r="A19171" t="s">
        <v>127</v>
      </c>
      <c r="B19171" t="s">
        <v>257</v>
      </c>
      <c r="C19171" t="s">
        <v>273</v>
      </c>
      <c r="D19171" t="s">
        <v>159</v>
      </c>
      <c r="E19171" s="3" t="str">
        <f>VLOOKUP(A19171,Respondents!A:B,2,FALSE)</f>
        <v>Assurance Practitioners</v>
      </c>
      <c r="F19171" s="3" t="str">
        <f>VLOOKUP(A19171,Respondents!A:C,3,FALSE)</f>
        <v>Accounting Firms</v>
      </c>
      <c r="G19171" s="3">
        <f t="shared" si="750"/>
        <v>2</v>
      </c>
      <c r="H19171" s="3">
        <f t="shared" si="751"/>
        <v>1</v>
      </c>
    </row>
    <row r="19172" spans="1:8" x14ac:dyDescent="0.3">
      <c r="A19172" t="s">
        <v>127</v>
      </c>
      <c r="B19172" t="s">
        <v>257</v>
      </c>
      <c r="C19172" t="s">
        <v>274</v>
      </c>
      <c r="D19172" t="s">
        <v>155</v>
      </c>
      <c r="E19172" s="3" t="str">
        <f>VLOOKUP(A19172,Respondents!A:B,2,FALSE)</f>
        <v>Assurance Practitioners</v>
      </c>
      <c r="F19172" s="3" t="str">
        <f>VLOOKUP(A19172,Respondents!A:C,3,FALSE)</f>
        <v>Accounting Firms</v>
      </c>
      <c r="G19172" s="3">
        <f t="shared" si="750"/>
        <v>2</v>
      </c>
      <c r="H19172" s="3">
        <f t="shared" si="751"/>
        <v>0</v>
      </c>
    </row>
    <row r="19173" spans="1:8" x14ac:dyDescent="0.3">
      <c r="A19173" t="s">
        <v>127</v>
      </c>
      <c r="B19173" t="s">
        <v>257</v>
      </c>
      <c r="C19173" t="s">
        <v>275</v>
      </c>
      <c r="D19173" t="s">
        <v>155</v>
      </c>
      <c r="E19173" s="3" t="str">
        <f>VLOOKUP(A19173,Respondents!A:B,2,FALSE)</f>
        <v>Assurance Practitioners</v>
      </c>
      <c r="F19173" s="3" t="str">
        <f>VLOOKUP(A19173,Respondents!A:C,3,FALSE)</f>
        <v>Accounting Firms</v>
      </c>
      <c r="G19173" s="3">
        <f t="shared" si="750"/>
        <v>2</v>
      </c>
      <c r="H19173" s="3">
        <f t="shared" si="751"/>
        <v>0</v>
      </c>
    </row>
    <row r="19174" spans="1:8" x14ac:dyDescent="0.3">
      <c r="A19174" t="s">
        <v>80</v>
      </c>
      <c r="B19174" t="s">
        <v>162</v>
      </c>
      <c r="C19174" t="s">
        <v>163</v>
      </c>
      <c r="D19174" t="s">
        <v>159</v>
      </c>
      <c r="E19174" s="3" t="str">
        <f>VLOOKUP(A19174,Respondents!A:B,2,FALSE)</f>
        <v>Preparers, Users and Those Charged with Governance</v>
      </c>
      <c r="F19174" s="3" t="str">
        <f>VLOOKUP(A19174,Respondents!A:C,3,FALSE)</f>
        <v>Preparer and Users of sustainability information</v>
      </c>
      <c r="G19174" s="3">
        <f t="shared" si="750"/>
        <v>1</v>
      </c>
      <c r="H19174" s="3">
        <f t="shared" si="751"/>
        <v>1</v>
      </c>
    </row>
    <row r="19175" spans="1:8" x14ac:dyDescent="0.3">
      <c r="A19175" t="s">
        <v>80</v>
      </c>
      <c r="B19175" t="s">
        <v>162</v>
      </c>
      <c r="C19175" t="s">
        <v>164</v>
      </c>
      <c r="D19175" t="s">
        <v>155</v>
      </c>
      <c r="E19175" s="3" t="str">
        <f>VLOOKUP(A19175,Respondents!A:B,2,FALSE)</f>
        <v>Preparers, Users and Those Charged with Governance</v>
      </c>
      <c r="F19175" s="3" t="str">
        <f>VLOOKUP(A19175,Respondents!A:C,3,FALSE)</f>
        <v>Preparer and Users of sustainability information</v>
      </c>
      <c r="G19175" s="3">
        <f t="shared" si="750"/>
        <v>1</v>
      </c>
      <c r="H19175" s="3">
        <f t="shared" si="751"/>
        <v>0</v>
      </c>
    </row>
    <row r="19176" spans="1:8" x14ac:dyDescent="0.3">
      <c r="A19176" t="s">
        <v>80</v>
      </c>
      <c r="B19176" t="s">
        <v>162</v>
      </c>
      <c r="C19176" t="s">
        <v>165</v>
      </c>
      <c r="D19176" t="s">
        <v>155</v>
      </c>
      <c r="E19176" s="3" t="str">
        <f>VLOOKUP(A19176,Respondents!A:B,2,FALSE)</f>
        <v>Preparers, Users and Those Charged with Governance</v>
      </c>
      <c r="F19176" s="3" t="str">
        <f>VLOOKUP(A19176,Respondents!A:C,3,FALSE)</f>
        <v>Preparer and Users of sustainability information</v>
      </c>
      <c r="G19176" s="3">
        <f t="shared" si="750"/>
        <v>1</v>
      </c>
      <c r="H19176" s="3">
        <f t="shared" si="751"/>
        <v>0</v>
      </c>
    </row>
    <row r="19177" spans="1:8" x14ac:dyDescent="0.3">
      <c r="A19177" t="s">
        <v>80</v>
      </c>
      <c r="B19177" t="s">
        <v>162</v>
      </c>
      <c r="C19177" t="s">
        <v>166</v>
      </c>
      <c r="D19177" t="s">
        <v>155</v>
      </c>
      <c r="E19177" s="3" t="str">
        <f>VLOOKUP(A19177,Respondents!A:B,2,FALSE)</f>
        <v>Preparers, Users and Those Charged with Governance</v>
      </c>
      <c r="F19177" s="3" t="str">
        <f>VLOOKUP(A19177,Respondents!A:C,3,FALSE)</f>
        <v>Preparer and Users of sustainability information</v>
      </c>
      <c r="G19177" s="3">
        <f t="shared" si="750"/>
        <v>1</v>
      </c>
      <c r="H19177" s="3">
        <f t="shared" si="751"/>
        <v>0</v>
      </c>
    </row>
    <row r="19178" spans="1:8" x14ac:dyDescent="0.3">
      <c r="A19178" t="s">
        <v>80</v>
      </c>
      <c r="B19178" t="s">
        <v>162</v>
      </c>
      <c r="C19178" t="s">
        <v>167</v>
      </c>
      <c r="D19178" t="s">
        <v>155</v>
      </c>
      <c r="E19178" s="3" t="str">
        <f>VLOOKUP(A19178,Respondents!A:B,2,FALSE)</f>
        <v>Preparers, Users and Those Charged with Governance</v>
      </c>
      <c r="F19178" s="3" t="str">
        <f>VLOOKUP(A19178,Respondents!A:C,3,FALSE)</f>
        <v>Preparer and Users of sustainability information</v>
      </c>
      <c r="G19178" s="3">
        <f t="shared" si="750"/>
        <v>1</v>
      </c>
      <c r="H19178" s="3">
        <f t="shared" si="751"/>
        <v>0</v>
      </c>
    </row>
    <row r="19179" spans="1:8" x14ac:dyDescent="0.3">
      <c r="A19179" t="s">
        <v>80</v>
      </c>
      <c r="B19179" t="s">
        <v>162</v>
      </c>
      <c r="C19179" t="s">
        <v>168</v>
      </c>
      <c r="D19179" t="s">
        <v>155</v>
      </c>
      <c r="E19179" s="3" t="str">
        <f>VLOOKUP(A19179,Respondents!A:B,2,FALSE)</f>
        <v>Preparers, Users and Those Charged with Governance</v>
      </c>
      <c r="F19179" s="3" t="str">
        <f>VLOOKUP(A19179,Respondents!A:C,3,FALSE)</f>
        <v>Preparer and Users of sustainability information</v>
      </c>
      <c r="G19179" s="3">
        <f t="shared" si="750"/>
        <v>1</v>
      </c>
      <c r="H19179" s="3">
        <f t="shared" si="751"/>
        <v>0</v>
      </c>
    </row>
    <row r="19180" spans="1:8" x14ac:dyDescent="0.3">
      <c r="A19180" t="s">
        <v>80</v>
      </c>
      <c r="B19180" t="s">
        <v>162</v>
      </c>
      <c r="C19180" t="s">
        <v>169</v>
      </c>
      <c r="D19180" t="s">
        <v>155</v>
      </c>
      <c r="E19180" s="3" t="str">
        <f>VLOOKUP(A19180,Respondents!A:B,2,FALSE)</f>
        <v>Preparers, Users and Those Charged with Governance</v>
      </c>
      <c r="F19180" s="3" t="str">
        <f>VLOOKUP(A19180,Respondents!A:C,3,FALSE)</f>
        <v>Preparer and Users of sustainability information</v>
      </c>
      <c r="G19180" s="3">
        <f t="shared" si="750"/>
        <v>2</v>
      </c>
      <c r="H19180" s="3">
        <f t="shared" si="751"/>
        <v>0</v>
      </c>
    </row>
    <row r="19181" spans="1:8" x14ac:dyDescent="0.3">
      <c r="A19181" t="s">
        <v>80</v>
      </c>
      <c r="B19181" t="s">
        <v>162</v>
      </c>
      <c r="C19181" t="s">
        <v>170</v>
      </c>
      <c r="D19181" t="s">
        <v>155</v>
      </c>
      <c r="E19181" s="3" t="str">
        <f>VLOOKUP(A19181,Respondents!A:B,2,FALSE)</f>
        <v>Preparers, Users and Those Charged with Governance</v>
      </c>
      <c r="F19181" s="3" t="str">
        <f>VLOOKUP(A19181,Respondents!A:C,3,FALSE)</f>
        <v>Preparer and Users of sustainability information</v>
      </c>
      <c r="G19181" s="3">
        <f t="shared" si="750"/>
        <v>2</v>
      </c>
      <c r="H19181" s="3">
        <f t="shared" si="751"/>
        <v>0</v>
      </c>
    </row>
    <row r="19182" spans="1:8" x14ac:dyDescent="0.3">
      <c r="A19182" t="s">
        <v>80</v>
      </c>
      <c r="B19182" t="s">
        <v>162</v>
      </c>
      <c r="C19182" t="s">
        <v>269</v>
      </c>
      <c r="D19182" t="s">
        <v>155</v>
      </c>
      <c r="E19182" s="3" t="str">
        <f>VLOOKUP(A19182,Respondents!A:B,2,FALSE)</f>
        <v>Preparers, Users and Those Charged with Governance</v>
      </c>
      <c r="F19182" s="3" t="str">
        <f>VLOOKUP(A19182,Respondents!A:C,3,FALSE)</f>
        <v>Preparer and Users of sustainability information</v>
      </c>
      <c r="G19182" s="3">
        <f t="shared" si="750"/>
        <v>2</v>
      </c>
      <c r="H19182" s="3">
        <f t="shared" si="751"/>
        <v>0</v>
      </c>
    </row>
    <row r="19183" spans="1:8" x14ac:dyDescent="0.3">
      <c r="A19183" t="s">
        <v>80</v>
      </c>
      <c r="B19183" t="s">
        <v>162</v>
      </c>
      <c r="C19183" t="s">
        <v>171</v>
      </c>
      <c r="D19183" t="s">
        <v>155</v>
      </c>
      <c r="E19183" s="3" t="str">
        <f>VLOOKUP(A19183,Respondents!A:B,2,FALSE)</f>
        <v>Preparers, Users and Those Charged with Governance</v>
      </c>
      <c r="F19183" s="3" t="str">
        <f>VLOOKUP(A19183,Respondents!A:C,3,FALSE)</f>
        <v>Preparer and Users of sustainability information</v>
      </c>
      <c r="G19183" s="3">
        <f t="shared" ref="G19183:G19246" si="752">IF(LEN(C19183)-LEN(SUBSTITUTE(C19183,".",""))&lt;=1,1,2)</f>
        <v>2</v>
      </c>
      <c r="H19183" s="3">
        <f t="shared" ref="H19183:H19246" si="753">IF(D19183="Yes",1,0)</f>
        <v>0</v>
      </c>
    </row>
    <row r="19184" spans="1:8" x14ac:dyDescent="0.3">
      <c r="A19184" t="s">
        <v>80</v>
      </c>
      <c r="B19184" t="s">
        <v>187</v>
      </c>
      <c r="C19184" t="s">
        <v>188</v>
      </c>
      <c r="D19184" t="s">
        <v>159</v>
      </c>
      <c r="E19184" s="3" t="str">
        <f>VLOOKUP(A19184,Respondents!A:B,2,FALSE)</f>
        <v>Preparers, Users and Those Charged with Governance</v>
      </c>
      <c r="F19184" s="3" t="str">
        <f>VLOOKUP(A19184,Respondents!A:C,3,FALSE)</f>
        <v>Preparer and Users of sustainability information</v>
      </c>
      <c r="G19184" s="3">
        <f t="shared" si="752"/>
        <v>1</v>
      </c>
      <c r="H19184" s="3">
        <f t="shared" si="753"/>
        <v>1</v>
      </c>
    </row>
    <row r="19185" spans="1:8" x14ac:dyDescent="0.3">
      <c r="A19185" t="s">
        <v>80</v>
      </c>
      <c r="B19185" t="s">
        <v>187</v>
      </c>
      <c r="C19185" t="s">
        <v>189</v>
      </c>
      <c r="D19185" t="s">
        <v>155</v>
      </c>
      <c r="E19185" s="3" t="str">
        <f>VLOOKUP(A19185,Respondents!A:B,2,FALSE)</f>
        <v>Preparers, Users and Those Charged with Governance</v>
      </c>
      <c r="F19185" s="3" t="str">
        <f>VLOOKUP(A19185,Respondents!A:C,3,FALSE)</f>
        <v>Preparer and Users of sustainability information</v>
      </c>
      <c r="G19185" s="3">
        <f t="shared" si="752"/>
        <v>1</v>
      </c>
      <c r="H19185" s="3">
        <f t="shared" si="753"/>
        <v>0</v>
      </c>
    </row>
    <row r="19186" spans="1:8" x14ac:dyDescent="0.3">
      <c r="A19186" t="s">
        <v>80</v>
      </c>
      <c r="B19186" t="s">
        <v>187</v>
      </c>
      <c r="C19186" t="s">
        <v>190</v>
      </c>
      <c r="D19186" t="s">
        <v>155</v>
      </c>
      <c r="E19186" s="3" t="str">
        <f>VLOOKUP(A19186,Respondents!A:B,2,FALSE)</f>
        <v>Preparers, Users and Those Charged with Governance</v>
      </c>
      <c r="F19186" s="3" t="str">
        <f>VLOOKUP(A19186,Respondents!A:C,3,FALSE)</f>
        <v>Preparer and Users of sustainability information</v>
      </c>
      <c r="G19186" s="3">
        <f t="shared" si="752"/>
        <v>1</v>
      </c>
      <c r="H19186" s="3">
        <f t="shared" si="753"/>
        <v>0</v>
      </c>
    </row>
    <row r="19187" spans="1:8" x14ac:dyDescent="0.3">
      <c r="A19187" t="s">
        <v>80</v>
      </c>
      <c r="B19187" t="s">
        <v>187</v>
      </c>
      <c r="C19187" t="s">
        <v>191</v>
      </c>
      <c r="D19187" t="s">
        <v>155</v>
      </c>
      <c r="E19187" s="3" t="str">
        <f>VLOOKUP(A19187,Respondents!A:B,2,FALSE)</f>
        <v>Preparers, Users and Those Charged with Governance</v>
      </c>
      <c r="F19187" s="3" t="str">
        <f>VLOOKUP(A19187,Respondents!A:C,3,FALSE)</f>
        <v>Preparer and Users of sustainability information</v>
      </c>
      <c r="G19187" s="3">
        <f t="shared" si="752"/>
        <v>1</v>
      </c>
      <c r="H19187" s="3">
        <f t="shared" si="753"/>
        <v>0</v>
      </c>
    </row>
    <row r="19188" spans="1:8" x14ac:dyDescent="0.3">
      <c r="A19188" t="s">
        <v>80</v>
      </c>
      <c r="B19188" t="s">
        <v>187</v>
      </c>
      <c r="C19188" t="s">
        <v>192</v>
      </c>
      <c r="D19188" t="s">
        <v>155</v>
      </c>
      <c r="E19188" s="3" t="str">
        <f>VLOOKUP(A19188,Respondents!A:B,2,FALSE)</f>
        <v>Preparers, Users and Those Charged with Governance</v>
      </c>
      <c r="F19188" s="3" t="str">
        <f>VLOOKUP(A19188,Respondents!A:C,3,FALSE)</f>
        <v>Preparer and Users of sustainability information</v>
      </c>
      <c r="G19188" s="3">
        <f t="shared" si="752"/>
        <v>1</v>
      </c>
      <c r="H19188" s="3">
        <f t="shared" si="753"/>
        <v>0</v>
      </c>
    </row>
    <row r="19189" spans="1:8" x14ac:dyDescent="0.3">
      <c r="A19189" t="s">
        <v>80</v>
      </c>
      <c r="B19189" t="s">
        <v>187</v>
      </c>
      <c r="C19189" t="s">
        <v>193</v>
      </c>
      <c r="D19189" t="s">
        <v>155</v>
      </c>
      <c r="E19189" s="3" t="str">
        <f>VLOOKUP(A19189,Respondents!A:B,2,FALSE)</f>
        <v>Preparers, Users and Those Charged with Governance</v>
      </c>
      <c r="F19189" s="3" t="str">
        <f>VLOOKUP(A19189,Respondents!A:C,3,FALSE)</f>
        <v>Preparer and Users of sustainability information</v>
      </c>
      <c r="G19189" s="3">
        <f t="shared" si="752"/>
        <v>1</v>
      </c>
      <c r="H19189" s="3">
        <f t="shared" si="753"/>
        <v>0</v>
      </c>
    </row>
    <row r="19190" spans="1:8" x14ac:dyDescent="0.3">
      <c r="A19190" t="s">
        <v>80</v>
      </c>
      <c r="B19190" t="s">
        <v>187</v>
      </c>
      <c r="C19190" t="s">
        <v>194</v>
      </c>
      <c r="D19190" t="s">
        <v>155</v>
      </c>
      <c r="E19190" s="3" t="str">
        <f>VLOOKUP(A19190,Respondents!A:B,2,FALSE)</f>
        <v>Preparers, Users and Those Charged with Governance</v>
      </c>
      <c r="F19190" s="3" t="str">
        <f>VLOOKUP(A19190,Respondents!A:C,3,FALSE)</f>
        <v>Preparer and Users of sustainability information</v>
      </c>
      <c r="G19190" s="3">
        <f t="shared" si="752"/>
        <v>2</v>
      </c>
      <c r="H19190" s="3">
        <f t="shared" si="753"/>
        <v>0</v>
      </c>
    </row>
    <row r="19191" spans="1:8" x14ac:dyDescent="0.3">
      <c r="A19191" t="s">
        <v>80</v>
      </c>
      <c r="B19191" t="s">
        <v>187</v>
      </c>
      <c r="C19191" t="s">
        <v>329</v>
      </c>
      <c r="D19191" t="s">
        <v>155</v>
      </c>
      <c r="E19191" s="3" t="str">
        <f>VLOOKUP(A19191,Respondents!A:B,2,FALSE)</f>
        <v>Preparers, Users and Those Charged with Governance</v>
      </c>
      <c r="F19191" s="3" t="str">
        <f>VLOOKUP(A19191,Respondents!A:C,3,FALSE)</f>
        <v>Preparer and Users of sustainability information</v>
      </c>
      <c r="G19191" s="3">
        <f t="shared" si="752"/>
        <v>2</v>
      </c>
      <c r="H19191" s="3">
        <f t="shared" si="753"/>
        <v>0</v>
      </c>
    </row>
    <row r="19192" spans="1:8" x14ac:dyDescent="0.3">
      <c r="A19192" t="s">
        <v>80</v>
      </c>
      <c r="B19192" t="s">
        <v>187</v>
      </c>
      <c r="C19192" t="s">
        <v>330</v>
      </c>
      <c r="D19192" t="s">
        <v>155</v>
      </c>
      <c r="E19192" s="3" t="str">
        <f>VLOOKUP(A19192,Respondents!A:B,2,FALSE)</f>
        <v>Preparers, Users and Those Charged with Governance</v>
      </c>
      <c r="F19192" s="3" t="str">
        <f>VLOOKUP(A19192,Respondents!A:C,3,FALSE)</f>
        <v>Preparer and Users of sustainability information</v>
      </c>
      <c r="G19192" s="3">
        <f t="shared" si="752"/>
        <v>2</v>
      </c>
      <c r="H19192" s="3">
        <f t="shared" si="753"/>
        <v>0</v>
      </c>
    </row>
    <row r="19193" spans="1:8" x14ac:dyDescent="0.3">
      <c r="A19193" t="s">
        <v>80</v>
      </c>
      <c r="B19193" t="s">
        <v>187</v>
      </c>
      <c r="C19193" t="s">
        <v>195</v>
      </c>
      <c r="D19193" t="s">
        <v>155</v>
      </c>
      <c r="E19193" s="3" t="str">
        <f>VLOOKUP(A19193,Respondents!A:B,2,FALSE)</f>
        <v>Preparers, Users and Those Charged with Governance</v>
      </c>
      <c r="F19193" s="3" t="str">
        <f>VLOOKUP(A19193,Respondents!A:C,3,FALSE)</f>
        <v>Preparer and Users of sustainability information</v>
      </c>
      <c r="G19193" s="3">
        <f t="shared" si="752"/>
        <v>2</v>
      </c>
      <c r="H19193" s="3">
        <f t="shared" si="753"/>
        <v>0</v>
      </c>
    </row>
    <row r="19194" spans="1:8" x14ac:dyDescent="0.3">
      <c r="A19194" t="s">
        <v>80</v>
      </c>
      <c r="B19194" t="s">
        <v>187</v>
      </c>
      <c r="C19194" t="s">
        <v>196</v>
      </c>
      <c r="D19194" t="s">
        <v>155</v>
      </c>
      <c r="E19194" s="3" t="str">
        <f>VLOOKUP(A19194,Respondents!A:B,2,FALSE)</f>
        <v>Preparers, Users and Those Charged with Governance</v>
      </c>
      <c r="F19194" s="3" t="str">
        <f>VLOOKUP(A19194,Respondents!A:C,3,FALSE)</f>
        <v>Preparer and Users of sustainability information</v>
      </c>
      <c r="G19194" s="3">
        <f t="shared" si="752"/>
        <v>2</v>
      </c>
      <c r="H19194" s="3">
        <f t="shared" si="753"/>
        <v>0</v>
      </c>
    </row>
    <row r="19195" spans="1:8" x14ac:dyDescent="0.3">
      <c r="A19195" t="s">
        <v>80</v>
      </c>
      <c r="B19195" t="s">
        <v>187</v>
      </c>
      <c r="C19195" t="s">
        <v>197</v>
      </c>
      <c r="D19195" t="s">
        <v>155</v>
      </c>
      <c r="E19195" s="3" t="str">
        <f>VLOOKUP(A19195,Respondents!A:B,2,FALSE)</f>
        <v>Preparers, Users and Those Charged with Governance</v>
      </c>
      <c r="F19195" s="3" t="str">
        <f>VLOOKUP(A19195,Respondents!A:C,3,FALSE)</f>
        <v>Preparer and Users of sustainability information</v>
      </c>
      <c r="G19195" s="3">
        <f t="shared" si="752"/>
        <v>2</v>
      </c>
      <c r="H19195" s="3">
        <f t="shared" si="753"/>
        <v>0</v>
      </c>
    </row>
    <row r="19196" spans="1:8" x14ac:dyDescent="0.3">
      <c r="A19196" t="s">
        <v>80</v>
      </c>
      <c r="B19196" t="s">
        <v>187</v>
      </c>
      <c r="C19196" t="s">
        <v>198</v>
      </c>
      <c r="D19196" t="s">
        <v>155</v>
      </c>
      <c r="E19196" s="3" t="str">
        <f>VLOOKUP(A19196,Respondents!A:B,2,FALSE)</f>
        <v>Preparers, Users and Those Charged with Governance</v>
      </c>
      <c r="F19196" s="3" t="str">
        <f>VLOOKUP(A19196,Respondents!A:C,3,FALSE)</f>
        <v>Preparer and Users of sustainability information</v>
      </c>
      <c r="G19196" s="3">
        <f t="shared" si="752"/>
        <v>2</v>
      </c>
      <c r="H19196" s="3">
        <f t="shared" si="753"/>
        <v>0</v>
      </c>
    </row>
    <row r="19197" spans="1:8" x14ac:dyDescent="0.3">
      <c r="A19197" t="s">
        <v>80</v>
      </c>
      <c r="B19197" t="s">
        <v>199</v>
      </c>
      <c r="C19197" t="s">
        <v>200</v>
      </c>
      <c r="D19197" t="s">
        <v>155</v>
      </c>
      <c r="E19197" s="3" t="str">
        <f>VLOOKUP(A19197,Respondents!A:B,2,FALSE)</f>
        <v>Preparers, Users and Those Charged with Governance</v>
      </c>
      <c r="F19197" s="3" t="str">
        <f>VLOOKUP(A19197,Respondents!A:C,3,FALSE)</f>
        <v>Preparer and Users of sustainability information</v>
      </c>
      <c r="G19197" s="3">
        <f t="shared" si="752"/>
        <v>1</v>
      </c>
      <c r="H19197" s="3">
        <f t="shared" si="753"/>
        <v>0</v>
      </c>
    </row>
    <row r="19198" spans="1:8" x14ac:dyDescent="0.3">
      <c r="A19198" t="s">
        <v>80</v>
      </c>
      <c r="B19198" t="s">
        <v>199</v>
      </c>
      <c r="C19198" t="s">
        <v>201</v>
      </c>
      <c r="D19198" t="s">
        <v>159</v>
      </c>
      <c r="E19198" s="3" t="str">
        <f>VLOOKUP(A19198,Respondents!A:B,2,FALSE)</f>
        <v>Preparers, Users and Those Charged with Governance</v>
      </c>
      <c r="F19198" s="3" t="str">
        <f>VLOOKUP(A19198,Respondents!A:C,3,FALSE)</f>
        <v>Preparer and Users of sustainability information</v>
      </c>
      <c r="G19198" s="3">
        <f t="shared" si="752"/>
        <v>1</v>
      </c>
      <c r="H19198" s="3">
        <f t="shared" si="753"/>
        <v>1</v>
      </c>
    </row>
    <row r="19199" spans="1:8" x14ac:dyDescent="0.3">
      <c r="A19199" t="s">
        <v>80</v>
      </c>
      <c r="B19199" t="s">
        <v>199</v>
      </c>
      <c r="C19199" t="s">
        <v>202</v>
      </c>
      <c r="D19199" t="s">
        <v>155</v>
      </c>
      <c r="E19199" s="3" t="str">
        <f>VLOOKUP(A19199,Respondents!A:B,2,FALSE)</f>
        <v>Preparers, Users and Those Charged with Governance</v>
      </c>
      <c r="F19199" s="3" t="str">
        <f>VLOOKUP(A19199,Respondents!A:C,3,FALSE)</f>
        <v>Preparer and Users of sustainability information</v>
      </c>
      <c r="G19199" s="3">
        <f t="shared" si="752"/>
        <v>1</v>
      </c>
      <c r="H19199" s="3">
        <f t="shared" si="753"/>
        <v>0</v>
      </c>
    </row>
    <row r="19200" spans="1:8" x14ac:dyDescent="0.3">
      <c r="A19200" t="s">
        <v>80</v>
      </c>
      <c r="B19200" t="s">
        <v>199</v>
      </c>
      <c r="C19200" t="s">
        <v>203</v>
      </c>
      <c r="D19200" t="s">
        <v>155</v>
      </c>
      <c r="E19200" s="3" t="str">
        <f>VLOOKUP(A19200,Respondents!A:B,2,FALSE)</f>
        <v>Preparers, Users and Those Charged with Governance</v>
      </c>
      <c r="F19200" s="3" t="str">
        <f>VLOOKUP(A19200,Respondents!A:C,3,FALSE)</f>
        <v>Preparer and Users of sustainability information</v>
      </c>
      <c r="G19200" s="3">
        <f t="shared" si="752"/>
        <v>1</v>
      </c>
      <c r="H19200" s="3">
        <f t="shared" si="753"/>
        <v>0</v>
      </c>
    </row>
    <row r="19201" spans="1:8" x14ac:dyDescent="0.3">
      <c r="A19201" t="s">
        <v>80</v>
      </c>
      <c r="B19201" t="s">
        <v>199</v>
      </c>
      <c r="C19201" t="s">
        <v>204</v>
      </c>
      <c r="D19201" t="s">
        <v>155</v>
      </c>
      <c r="E19201" s="3" t="str">
        <f>VLOOKUP(A19201,Respondents!A:B,2,FALSE)</f>
        <v>Preparers, Users and Those Charged with Governance</v>
      </c>
      <c r="F19201" s="3" t="str">
        <f>VLOOKUP(A19201,Respondents!A:C,3,FALSE)</f>
        <v>Preparer and Users of sustainability information</v>
      </c>
      <c r="G19201" s="3">
        <f t="shared" si="752"/>
        <v>1</v>
      </c>
      <c r="H19201" s="3">
        <f t="shared" si="753"/>
        <v>0</v>
      </c>
    </row>
    <row r="19202" spans="1:8" x14ac:dyDescent="0.3">
      <c r="A19202" t="s">
        <v>80</v>
      </c>
      <c r="B19202" t="s">
        <v>199</v>
      </c>
      <c r="C19202" t="s">
        <v>205</v>
      </c>
      <c r="D19202" t="s">
        <v>155</v>
      </c>
      <c r="E19202" s="3" t="str">
        <f>VLOOKUP(A19202,Respondents!A:B,2,FALSE)</f>
        <v>Preparers, Users and Those Charged with Governance</v>
      </c>
      <c r="F19202" s="3" t="str">
        <f>VLOOKUP(A19202,Respondents!A:C,3,FALSE)</f>
        <v>Preparer and Users of sustainability information</v>
      </c>
      <c r="G19202" s="3">
        <f t="shared" si="752"/>
        <v>1</v>
      </c>
      <c r="H19202" s="3">
        <f t="shared" si="753"/>
        <v>0</v>
      </c>
    </row>
    <row r="19203" spans="1:8" x14ac:dyDescent="0.3">
      <c r="A19203" t="s">
        <v>80</v>
      </c>
      <c r="B19203" t="s">
        <v>199</v>
      </c>
      <c r="C19203" t="s">
        <v>270</v>
      </c>
      <c r="D19203" t="s">
        <v>159</v>
      </c>
      <c r="E19203" s="3" t="str">
        <f>VLOOKUP(A19203,Respondents!A:B,2,FALSE)</f>
        <v>Preparers, Users and Those Charged with Governance</v>
      </c>
      <c r="F19203" s="3" t="str">
        <f>VLOOKUP(A19203,Respondents!A:C,3,FALSE)</f>
        <v>Preparer and Users of sustainability information</v>
      </c>
      <c r="G19203" s="3">
        <f t="shared" si="752"/>
        <v>2</v>
      </c>
      <c r="H19203" s="3">
        <f t="shared" si="753"/>
        <v>1</v>
      </c>
    </row>
    <row r="19204" spans="1:8" x14ac:dyDescent="0.3">
      <c r="A19204" t="s">
        <v>80</v>
      </c>
      <c r="B19204" t="s">
        <v>199</v>
      </c>
      <c r="C19204" t="s">
        <v>206</v>
      </c>
      <c r="D19204" t="s">
        <v>155</v>
      </c>
      <c r="E19204" s="3" t="str">
        <f>VLOOKUP(A19204,Respondents!A:B,2,FALSE)</f>
        <v>Preparers, Users and Those Charged with Governance</v>
      </c>
      <c r="F19204" s="3" t="str">
        <f>VLOOKUP(A19204,Respondents!A:C,3,FALSE)</f>
        <v>Preparer and Users of sustainability information</v>
      </c>
      <c r="G19204" s="3">
        <f t="shared" si="752"/>
        <v>2</v>
      </c>
      <c r="H19204" s="3">
        <f t="shared" si="753"/>
        <v>0</v>
      </c>
    </row>
    <row r="19205" spans="1:8" x14ac:dyDescent="0.3">
      <c r="A19205" t="s">
        <v>80</v>
      </c>
      <c r="B19205" t="s">
        <v>199</v>
      </c>
      <c r="C19205" t="s">
        <v>207</v>
      </c>
      <c r="D19205" t="s">
        <v>155</v>
      </c>
      <c r="E19205" s="3" t="str">
        <f>VLOOKUP(A19205,Respondents!A:B,2,FALSE)</f>
        <v>Preparers, Users and Those Charged with Governance</v>
      </c>
      <c r="F19205" s="3" t="str">
        <f>VLOOKUP(A19205,Respondents!A:C,3,FALSE)</f>
        <v>Preparer and Users of sustainability information</v>
      </c>
      <c r="G19205" s="3">
        <f t="shared" si="752"/>
        <v>2</v>
      </c>
      <c r="H19205" s="3">
        <f t="shared" si="753"/>
        <v>0</v>
      </c>
    </row>
    <row r="19206" spans="1:8" x14ac:dyDescent="0.3">
      <c r="A19206" t="s">
        <v>80</v>
      </c>
      <c r="B19206" t="s">
        <v>243</v>
      </c>
      <c r="C19206" t="s">
        <v>244</v>
      </c>
      <c r="D19206" t="s">
        <v>159</v>
      </c>
      <c r="E19206" s="3" t="str">
        <f>VLOOKUP(A19206,Respondents!A:B,2,FALSE)</f>
        <v>Preparers, Users and Those Charged with Governance</v>
      </c>
      <c r="F19206" s="3" t="str">
        <f>VLOOKUP(A19206,Respondents!A:C,3,FALSE)</f>
        <v>Preparer and Users of sustainability information</v>
      </c>
      <c r="G19206" s="3">
        <f t="shared" si="752"/>
        <v>1</v>
      </c>
      <c r="H19206" s="3">
        <f t="shared" si="753"/>
        <v>1</v>
      </c>
    </row>
    <row r="19207" spans="1:8" x14ac:dyDescent="0.3">
      <c r="A19207" t="s">
        <v>80</v>
      </c>
      <c r="B19207" t="s">
        <v>243</v>
      </c>
      <c r="C19207" t="s">
        <v>245</v>
      </c>
      <c r="D19207" t="s">
        <v>155</v>
      </c>
      <c r="E19207" s="3" t="str">
        <f>VLOOKUP(A19207,Respondents!A:B,2,FALSE)</f>
        <v>Preparers, Users and Those Charged with Governance</v>
      </c>
      <c r="F19207" s="3" t="str">
        <f>VLOOKUP(A19207,Respondents!A:C,3,FALSE)</f>
        <v>Preparer and Users of sustainability information</v>
      </c>
      <c r="G19207" s="3">
        <f t="shared" si="752"/>
        <v>1</v>
      </c>
      <c r="H19207" s="3">
        <f t="shared" si="753"/>
        <v>0</v>
      </c>
    </row>
    <row r="19208" spans="1:8" x14ac:dyDescent="0.3">
      <c r="A19208" t="s">
        <v>80</v>
      </c>
      <c r="B19208" t="s">
        <v>243</v>
      </c>
      <c r="C19208" t="s">
        <v>246</v>
      </c>
      <c r="D19208" t="s">
        <v>155</v>
      </c>
      <c r="E19208" s="3" t="str">
        <f>VLOOKUP(A19208,Respondents!A:B,2,FALSE)</f>
        <v>Preparers, Users and Those Charged with Governance</v>
      </c>
      <c r="F19208" s="3" t="str">
        <f>VLOOKUP(A19208,Respondents!A:C,3,FALSE)</f>
        <v>Preparer and Users of sustainability information</v>
      </c>
      <c r="G19208" s="3">
        <f t="shared" si="752"/>
        <v>1</v>
      </c>
      <c r="H19208" s="3">
        <f t="shared" si="753"/>
        <v>0</v>
      </c>
    </row>
    <row r="19209" spans="1:8" x14ac:dyDescent="0.3">
      <c r="A19209" t="s">
        <v>80</v>
      </c>
      <c r="B19209" t="s">
        <v>243</v>
      </c>
      <c r="C19209" t="s">
        <v>247</v>
      </c>
      <c r="D19209" t="s">
        <v>155</v>
      </c>
      <c r="E19209" s="3" t="str">
        <f>VLOOKUP(A19209,Respondents!A:B,2,FALSE)</f>
        <v>Preparers, Users and Those Charged with Governance</v>
      </c>
      <c r="F19209" s="3" t="str">
        <f>VLOOKUP(A19209,Respondents!A:C,3,FALSE)</f>
        <v>Preparer and Users of sustainability information</v>
      </c>
      <c r="G19209" s="3">
        <f t="shared" si="752"/>
        <v>1</v>
      </c>
      <c r="H19209" s="3">
        <f t="shared" si="753"/>
        <v>0</v>
      </c>
    </row>
    <row r="19210" spans="1:8" x14ac:dyDescent="0.3">
      <c r="A19210" t="s">
        <v>80</v>
      </c>
      <c r="B19210" t="s">
        <v>243</v>
      </c>
      <c r="C19210" t="s">
        <v>248</v>
      </c>
      <c r="D19210" t="s">
        <v>155</v>
      </c>
      <c r="E19210" s="3" t="str">
        <f>VLOOKUP(A19210,Respondents!A:B,2,FALSE)</f>
        <v>Preparers, Users and Those Charged with Governance</v>
      </c>
      <c r="F19210" s="3" t="str">
        <f>VLOOKUP(A19210,Respondents!A:C,3,FALSE)</f>
        <v>Preparer and Users of sustainability information</v>
      </c>
      <c r="G19210" s="3">
        <f t="shared" si="752"/>
        <v>1</v>
      </c>
      <c r="H19210" s="3">
        <f t="shared" si="753"/>
        <v>0</v>
      </c>
    </row>
    <row r="19211" spans="1:8" x14ac:dyDescent="0.3">
      <c r="A19211" t="s">
        <v>80</v>
      </c>
      <c r="B19211" t="s">
        <v>243</v>
      </c>
      <c r="C19211" t="s">
        <v>249</v>
      </c>
      <c r="D19211" t="s">
        <v>155</v>
      </c>
      <c r="E19211" s="3" t="str">
        <f>VLOOKUP(A19211,Respondents!A:B,2,FALSE)</f>
        <v>Preparers, Users and Those Charged with Governance</v>
      </c>
      <c r="F19211" s="3" t="str">
        <f>VLOOKUP(A19211,Respondents!A:C,3,FALSE)</f>
        <v>Preparer and Users of sustainability information</v>
      </c>
      <c r="G19211" s="3">
        <f t="shared" si="752"/>
        <v>1</v>
      </c>
      <c r="H19211" s="3">
        <f t="shared" si="753"/>
        <v>0</v>
      </c>
    </row>
    <row r="19212" spans="1:8" x14ac:dyDescent="0.3">
      <c r="A19212" t="s">
        <v>80</v>
      </c>
      <c r="B19212" t="s">
        <v>243</v>
      </c>
      <c r="C19212" t="s">
        <v>331</v>
      </c>
      <c r="D19212" t="s">
        <v>155</v>
      </c>
      <c r="E19212" s="3" t="str">
        <f>VLOOKUP(A19212,Respondents!A:B,2,FALSE)</f>
        <v>Preparers, Users and Those Charged with Governance</v>
      </c>
      <c r="F19212" s="3" t="str">
        <f>VLOOKUP(A19212,Respondents!A:C,3,FALSE)</f>
        <v>Preparer and Users of sustainability information</v>
      </c>
      <c r="G19212" s="3">
        <f t="shared" si="752"/>
        <v>2</v>
      </c>
      <c r="H19212" s="3">
        <f t="shared" si="753"/>
        <v>0</v>
      </c>
    </row>
    <row r="19213" spans="1:8" x14ac:dyDescent="0.3">
      <c r="A19213" t="s">
        <v>80</v>
      </c>
      <c r="B19213" t="s">
        <v>243</v>
      </c>
      <c r="C19213" t="s">
        <v>332</v>
      </c>
      <c r="D19213" t="s">
        <v>155</v>
      </c>
      <c r="E19213" s="3" t="str">
        <f>VLOOKUP(A19213,Respondents!A:B,2,FALSE)</f>
        <v>Preparers, Users and Those Charged with Governance</v>
      </c>
      <c r="F19213" s="3" t="str">
        <f>VLOOKUP(A19213,Respondents!A:C,3,FALSE)</f>
        <v>Preparer and Users of sustainability information</v>
      </c>
      <c r="G19213" s="3">
        <f t="shared" si="752"/>
        <v>2</v>
      </c>
      <c r="H19213" s="3">
        <f t="shared" si="753"/>
        <v>0</v>
      </c>
    </row>
    <row r="19214" spans="1:8" x14ac:dyDescent="0.3">
      <c r="A19214" t="s">
        <v>80</v>
      </c>
      <c r="B19214" t="s">
        <v>243</v>
      </c>
      <c r="C19214" t="s">
        <v>333</v>
      </c>
      <c r="D19214" t="s">
        <v>155</v>
      </c>
      <c r="E19214" s="3" t="str">
        <f>VLOOKUP(A19214,Respondents!A:B,2,FALSE)</f>
        <v>Preparers, Users and Those Charged with Governance</v>
      </c>
      <c r="F19214" s="3" t="str">
        <f>VLOOKUP(A19214,Respondents!A:C,3,FALSE)</f>
        <v>Preparer and Users of sustainability information</v>
      </c>
      <c r="G19214" s="3">
        <f t="shared" si="752"/>
        <v>2</v>
      </c>
      <c r="H19214" s="3">
        <f t="shared" si="753"/>
        <v>0</v>
      </c>
    </row>
    <row r="19215" spans="1:8" x14ac:dyDescent="0.3">
      <c r="A19215" t="s">
        <v>80</v>
      </c>
      <c r="B19215" t="s">
        <v>250</v>
      </c>
      <c r="C19215" t="s">
        <v>251</v>
      </c>
      <c r="D19215" t="s">
        <v>159</v>
      </c>
      <c r="E19215" s="3" t="str">
        <f>VLOOKUP(A19215,Respondents!A:B,2,FALSE)</f>
        <v>Preparers, Users and Those Charged with Governance</v>
      </c>
      <c r="F19215" s="3" t="str">
        <f>VLOOKUP(A19215,Respondents!A:C,3,FALSE)</f>
        <v>Preparer and Users of sustainability information</v>
      </c>
      <c r="G19215" s="3">
        <f t="shared" si="752"/>
        <v>1</v>
      </c>
      <c r="H19215" s="3">
        <f t="shared" si="753"/>
        <v>1</v>
      </c>
    </row>
    <row r="19216" spans="1:8" x14ac:dyDescent="0.3">
      <c r="A19216" t="s">
        <v>80</v>
      </c>
      <c r="B19216" t="s">
        <v>250</v>
      </c>
      <c r="C19216" t="s">
        <v>252</v>
      </c>
      <c r="D19216" t="s">
        <v>155</v>
      </c>
      <c r="E19216" s="3" t="str">
        <f>VLOOKUP(A19216,Respondents!A:B,2,FALSE)</f>
        <v>Preparers, Users and Those Charged with Governance</v>
      </c>
      <c r="F19216" s="3" t="str">
        <f>VLOOKUP(A19216,Respondents!A:C,3,FALSE)</f>
        <v>Preparer and Users of sustainability information</v>
      </c>
      <c r="G19216" s="3">
        <f t="shared" si="752"/>
        <v>1</v>
      </c>
      <c r="H19216" s="3">
        <f t="shared" si="753"/>
        <v>0</v>
      </c>
    </row>
    <row r="19217" spans="1:8" x14ac:dyDescent="0.3">
      <c r="A19217" t="s">
        <v>80</v>
      </c>
      <c r="B19217" t="s">
        <v>250</v>
      </c>
      <c r="C19217" t="s">
        <v>253</v>
      </c>
      <c r="D19217" t="s">
        <v>155</v>
      </c>
      <c r="E19217" s="3" t="str">
        <f>VLOOKUP(A19217,Respondents!A:B,2,FALSE)</f>
        <v>Preparers, Users and Those Charged with Governance</v>
      </c>
      <c r="F19217" s="3" t="str">
        <f>VLOOKUP(A19217,Respondents!A:C,3,FALSE)</f>
        <v>Preparer and Users of sustainability information</v>
      </c>
      <c r="G19217" s="3">
        <f t="shared" si="752"/>
        <v>1</v>
      </c>
      <c r="H19217" s="3">
        <f t="shared" si="753"/>
        <v>0</v>
      </c>
    </row>
    <row r="19218" spans="1:8" x14ac:dyDescent="0.3">
      <c r="A19218" t="s">
        <v>80</v>
      </c>
      <c r="B19218" t="s">
        <v>250</v>
      </c>
      <c r="C19218" t="s">
        <v>254</v>
      </c>
      <c r="D19218" t="s">
        <v>155</v>
      </c>
      <c r="E19218" s="3" t="str">
        <f>VLOOKUP(A19218,Respondents!A:B,2,FALSE)</f>
        <v>Preparers, Users and Those Charged with Governance</v>
      </c>
      <c r="F19218" s="3" t="str">
        <f>VLOOKUP(A19218,Respondents!A:C,3,FALSE)</f>
        <v>Preparer and Users of sustainability information</v>
      </c>
      <c r="G19218" s="3">
        <f t="shared" si="752"/>
        <v>1</v>
      </c>
      <c r="H19218" s="3">
        <f t="shared" si="753"/>
        <v>0</v>
      </c>
    </row>
    <row r="19219" spans="1:8" x14ac:dyDescent="0.3">
      <c r="A19219" t="s">
        <v>80</v>
      </c>
      <c r="B19219" t="s">
        <v>250</v>
      </c>
      <c r="C19219" t="s">
        <v>255</v>
      </c>
      <c r="D19219" t="s">
        <v>155</v>
      </c>
      <c r="E19219" s="3" t="str">
        <f>VLOOKUP(A19219,Respondents!A:B,2,FALSE)</f>
        <v>Preparers, Users and Those Charged with Governance</v>
      </c>
      <c r="F19219" s="3" t="str">
        <f>VLOOKUP(A19219,Respondents!A:C,3,FALSE)</f>
        <v>Preparer and Users of sustainability information</v>
      </c>
      <c r="G19219" s="3">
        <f t="shared" si="752"/>
        <v>1</v>
      </c>
      <c r="H19219" s="3">
        <f t="shared" si="753"/>
        <v>0</v>
      </c>
    </row>
    <row r="19220" spans="1:8" x14ac:dyDescent="0.3">
      <c r="A19220" t="s">
        <v>80</v>
      </c>
      <c r="B19220" t="s">
        <v>250</v>
      </c>
      <c r="C19220" t="s">
        <v>256</v>
      </c>
      <c r="D19220" t="s">
        <v>155</v>
      </c>
      <c r="E19220" s="3" t="str">
        <f>VLOOKUP(A19220,Respondents!A:B,2,FALSE)</f>
        <v>Preparers, Users and Those Charged with Governance</v>
      </c>
      <c r="F19220" s="3" t="str">
        <f>VLOOKUP(A19220,Respondents!A:C,3,FALSE)</f>
        <v>Preparer and Users of sustainability information</v>
      </c>
      <c r="G19220" s="3">
        <f t="shared" si="752"/>
        <v>1</v>
      </c>
      <c r="H19220" s="3">
        <f t="shared" si="753"/>
        <v>0</v>
      </c>
    </row>
    <row r="19221" spans="1:8" x14ac:dyDescent="0.3">
      <c r="A19221" t="s">
        <v>80</v>
      </c>
      <c r="B19221" t="s">
        <v>250</v>
      </c>
      <c r="C19221" t="s">
        <v>334</v>
      </c>
      <c r="D19221" t="s">
        <v>155</v>
      </c>
      <c r="E19221" s="3" t="str">
        <f>VLOOKUP(A19221,Respondents!A:B,2,FALSE)</f>
        <v>Preparers, Users and Those Charged with Governance</v>
      </c>
      <c r="F19221" s="3" t="str">
        <f>VLOOKUP(A19221,Respondents!A:C,3,FALSE)</f>
        <v>Preparer and Users of sustainability information</v>
      </c>
      <c r="G19221" s="3">
        <f t="shared" si="752"/>
        <v>2</v>
      </c>
      <c r="H19221" s="3">
        <f t="shared" si="753"/>
        <v>0</v>
      </c>
    </row>
    <row r="19222" spans="1:8" x14ac:dyDescent="0.3">
      <c r="A19222" t="s">
        <v>80</v>
      </c>
      <c r="B19222" t="s">
        <v>250</v>
      </c>
      <c r="C19222" t="s">
        <v>335</v>
      </c>
      <c r="D19222" t="s">
        <v>155</v>
      </c>
      <c r="E19222" s="3" t="str">
        <f>VLOOKUP(A19222,Respondents!A:B,2,FALSE)</f>
        <v>Preparers, Users and Those Charged with Governance</v>
      </c>
      <c r="F19222" s="3" t="str">
        <f>VLOOKUP(A19222,Respondents!A:C,3,FALSE)</f>
        <v>Preparer and Users of sustainability information</v>
      </c>
      <c r="G19222" s="3">
        <f t="shared" si="752"/>
        <v>2</v>
      </c>
      <c r="H19222" s="3">
        <f t="shared" si="753"/>
        <v>0</v>
      </c>
    </row>
    <row r="19223" spans="1:8" x14ac:dyDescent="0.3">
      <c r="A19223" t="s">
        <v>80</v>
      </c>
      <c r="B19223" t="s">
        <v>250</v>
      </c>
      <c r="C19223" t="s">
        <v>336</v>
      </c>
      <c r="D19223" t="s">
        <v>155</v>
      </c>
      <c r="E19223" s="3" t="str">
        <f>VLOOKUP(A19223,Respondents!A:B,2,FALSE)</f>
        <v>Preparers, Users and Those Charged with Governance</v>
      </c>
      <c r="F19223" s="3" t="str">
        <f>VLOOKUP(A19223,Respondents!A:C,3,FALSE)</f>
        <v>Preparer and Users of sustainability information</v>
      </c>
      <c r="G19223" s="3">
        <f t="shared" si="752"/>
        <v>2</v>
      </c>
      <c r="H19223" s="3">
        <f t="shared" si="753"/>
        <v>0</v>
      </c>
    </row>
    <row r="19224" spans="1:8" x14ac:dyDescent="0.3">
      <c r="A19224" t="s">
        <v>80</v>
      </c>
      <c r="B19224" t="s">
        <v>250</v>
      </c>
      <c r="C19224" t="s">
        <v>337</v>
      </c>
      <c r="D19224" t="s">
        <v>155</v>
      </c>
      <c r="E19224" s="3" t="str">
        <f>VLOOKUP(A19224,Respondents!A:B,2,FALSE)</f>
        <v>Preparers, Users and Those Charged with Governance</v>
      </c>
      <c r="F19224" s="3" t="str">
        <f>VLOOKUP(A19224,Respondents!A:C,3,FALSE)</f>
        <v>Preparer and Users of sustainability information</v>
      </c>
      <c r="G19224" s="3">
        <f t="shared" si="752"/>
        <v>2</v>
      </c>
      <c r="H19224" s="3">
        <f t="shared" si="753"/>
        <v>0</v>
      </c>
    </row>
    <row r="19225" spans="1:8" x14ac:dyDescent="0.3">
      <c r="A19225" t="s">
        <v>80</v>
      </c>
      <c r="B19225" t="s">
        <v>250</v>
      </c>
      <c r="C19225" t="s">
        <v>386</v>
      </c>
      <c r="D19225" t="s">
        <v>155</v>
      </c>
      <c r="E19225" s="3" t="str">
        <f>VLOOKUP(A19225,Respondents!A:B,2,FALSE)</f>
        <v>Preparers, Users and Those Charged with Governance</v>
      </c>
      <c r="F19225" s="3" t="str">
        <f>VLOOKUP(A19225,Respondents!A:C,3,FALSE)</f>
        <v>Preparer and Users of sustainability information</v>
      </c>
      <c r="G19225" s="3">
        <f t="shared" si="752"/>
        <v>2</v>
      </c>
      <c r="H19225" s="3">
        <f t="shared" si="753"/>
        <v>0</v>
      </c>
    </row>
    <row r="19226" spans="1:8" x14ac:dyDescent="0.3">
      <c r="A19226" t="s">
        <v>80</v>
      </c>
      <c r="B19226" t="s">
        <v>250</v>
      </c>
      <c r="C19226" t="s">
        <v>338</v>
      </c>
      <c r="D19226" t="s">
        <v>155</v>
      </c>
      <c r="E19226" s="3" t="str">
        <f>VLOOKUP(A19226,Respondents!A:B,2,FALSE)</f>
        <v>Preparers, Users and Those Charged with Governance</v>
      </c>
      <c r="F19226" s="3" t="str">
        <f>VLOOKUP(A19226,Respondents!A:C,3,FALSE)</f>
        <v>Preparer and Users of sustainability information</v>
      </c>
      <c r="G19226" s="3">
        <f t="shared" si="752"/>
        <v>2</v>
      </c>
      <c r="H19226" s="3">
        <f t="shared" si="753"/>
        <v>0</v>
      </c>
    </row>
    <row r="19227" spans="1:8" x14ac:dyDescent="0.3">
      <c r="A19227" t="s">
        <v>80</v>
      </c>
      <c r="B19227" t="s">
        <v>257</v>
      </c>
      <c r="C19227" t="s">
        <v>258</v>
      </c>
      <c r="D19227" t="s">
        <v>155</v>
      </c>
      <c r="E19227" s="3" t="str">
        <f>VLOOKUP(A19227,Respondents!A:B,2,FALSE)</f>
        <v>Preparers, Users and Those Charged with Governance</v>
      </c>
      <c r="F19227" s="3" t="str">
        <f>VLOOKUP(A19227,Respondents!A:C,3,FALSE)</f>
        <v>Preparer and Users of sustainability information</v>
      </c>
      <c r="G19227" s="3">
        <f t="shared" si="752"/>
        <v>1</v>
      </c>
      <c r="H19227" s="3">
        <f t="shared" si="753"/>
        <v>0</v>
      </c>
    </row>
    <row r="19228" spans="1:8" x14ac:dyDescent="0.3">
      <c r="A19228" t="s">
        <v>80</v>
      </c>
      <c r="B19228" t="s">
        <v>257</v>
      </c>
      <c r="C19228" t="s">
        <v>259</v>
      </c>
      <c r="D19228" t="s">
        <v>155</v>
      </c>
      <c r="E19228" s="3" t="str">
        <f>VLOOKUP(A19228,Respondents!A:B,2,FALSE)</f>
        <v>Preparers, Users and Those Charged with Governance</v>
      </c>
      <c r="F19228" s="3" t="str">
        <f>VLOOKUP(A19228,Respondents!A:C,3,FALSE)</f>
        <v>Preparer and Users of sustainability information</v>
      </c>
      <c r="G19228" s="3">
        <f t="shared" si="752"/>
        <v>1</v>
      </c>
      <c r="H19228" s="3">
        <f t="shared" si="753"/>
        <v>0</v>
      </c>
    </row>
    <row r="19229" spans="1:8" x14ac:dyDescent="0.3">
      <c r="A19229" t="s">
        <v>80</v>
      </c>
      <c r="B19229" t="s">
        <v>257</v>
      </c>
      <c r="C19229" t="s">
        <v>260</v>
      </c>
      <c r="D19229" t="s">
        <v>155</v>
      </c>
      <c r="E19229" s="3" t="str">
        <f>VLOOKUP(A19229,Respondents!A:B,2,FALSE)</f>
        <v>Preparers, Users and Those Charged with Governance</v>
      </c>
      <c r="F19229" s="3" t="str">
        <f>VLOOKUP(A19229,Respondents!A:C,3,FALSE)</f>
        <v>Preparer and Users of sustainability information</v>
      </c>
      <c r="G19229" s="3">
        <f t="shared" si="752"/>
        <v>1</v>
      </c>
      <c r="H19229" s="3">
        <f t="shared" si="753"/>
        <v>0</v>
      </c>
    </row>
    <row r="19230" spans="1:8" x14ac:dyDescent="0.3">
      <c r="A19230" t="s">
        <v>80</v>
      </c>
      <c r="B19230" t="s">
        <v>257</v>
      </c>
      <c r="C19230" t="s">
        <v>261</v>
      </c>
      <c r="D19230" t="s">
        <v>155</v>
      </c>
      <c r="E19230" s="3" t="str">
        <f>VLOOKUP(A19230,Respondents!A:B,2,FALSE)</f>
        <v>Preparers, Users and Those Charged with Governance</v>
      </c>
      <c r="F19230" s="3" t="str">
        <f>VLOOKUP(A19230,Respondents!A:C,3,FALSE)</f>
        <v>Preparer and Users of sustainability information</v>
      </c>
      <c r="G19230" s="3">
        <f t="shared" si="752"/>
        <v>1</v>
      </c>
      <c r="H19230" s="3">
        <f t="shared" si="753"/>
        <v>0</v>
      </c>
    </row>
    <row r="19231" spans="1:8" x14ac:dyDescent="0.3">
      <c r="A19231" t="s">
        <v>80</v>
      </c>
      <c r="B19231" t="s">
        <v>257</v>
      </c>
      <c r="C19231" t="s">
        <v>262</v>
      </c>
      <c r="D19231" t="s">
        <v>155</v>
      </c>
      <c r="E19231" s="3" t="str">
        <f>VLOOKUP(A19231,Respondents!A:B,2,FALSE)</f>
        <v>Preparers, Users and Those Charged with Governance</v>
      </c>
      <c r="F19231" s="3" t="str">
        <f>VLOOKUP(A19231,Respondents!A:C,3,FALSE)</f>
        <v>Preparer and Users of sustainability information</v>
      </c>
      <c r="G19231" s="3">
        <f t="shared" si="752"/>
        <v>1</v>
      </c>
      <c r="H19231" s="3">
        <f t="shared" si="753"/>
        <v>0</v>
      </c>
    </row>
    <row r="19232" spans="1:8" x14ac:dyDescent="0.3">
      <c r="A19232" t="s">
        <v>80</v>
      </c>
      <c r="B19232" t="s">
        <v>257</v>
      </c>
      <c r="C19232" t="s">
        <v>263</v>
      </c>
      <c r="D19232" t="s">
        <v>159</v>
      </c>
      <c r="E19232" s="3" t="str">
        <f>VLOOKUP(A19232,Respondents!A:B,2,FALSE)</f>
        <v>Preparers, Users and Those Charged with Governance</v>
      </c>
      <c r="F19232" s="3" t="str">
        <f>VLOOKUP(A19232,Respondents!A:C,3,FALSE)</f>
        <v>Preparer and Users of sustainability information</v>
      </c>
      <c r="G19232" s="3">
        <f t="shared" si="752"/>
        <v>1</v>
      </c>
      <c r="H19232" s="3">
        <f t="shared" si="753"/>
        <v>1</v>
      </c>
    </row>
    <row r="19233" spans="1:8" x14ac:dyDescent="0.3">
      <c r="A19233" t="s">
        <v>80</v>
      </c>
      <c r="B19233" t="s">
        <v>257</v>
      </c>
      <c r="C19233" t="s">
        <v>264</v>
      </c>
      <c r="D19233" t="s">
        <v>155</v>
      </c>
      <c r="E19233" s="3" t="str">
        <f>VLOOKUP(A19233,Respondents!A:B,2,FALSE)</f>
        <v>Preparers, Users and Those Charged with Governance</v>
      </c>
      <c r="F19233" s="3" t="str">
        <f>VLOOKUP(A19233,Respondents!A:C,3,FALSE)</f>
        <v>Preparer and Users of sustainability information</v>
      </c>
      <c r="G19233" s="3">
        <f t="shared" si="752"/>
        <v>2</v>
      </c>
      <c r="H19233" s="3">
        <f t="shared" si="753"/>
        <v>0</v>
      </c>
    </row>
    <row r="19234" spans="1:8" x14ac:dyDescent="0.3">
      <c r="A19234" t="s">
        <v>80</v>
      </c>
      <c r="B19234" t="s">
        <v>257</v>
      </c>
      <c r="C19234" t="s">
        <v>265</v>
      </c>
      <c r="D19234" t="s">
        <v>155</v>
      </c>
      <c r="E19234" s="3" t="str">
        <f>VLOOKUP(A19234,Respondents!A:B,2,FALSE)</f>
        <v>Preparers, Users and Those Charged with Governance</v>
      </c>
      <c r="F19234" s="3" t="str">
        <f>VLOOKUP(A19234,Respondents!A:C,3,FALSE)</f>
        <v>Preparer and Users of sustainability information</v>
      </c>
      <c r="G19234" s="3">
        <f t="shared" si="752"/>
        <v>2</v>
      </c>
      <c r="H19234" s="3">
        <f t="shared" si="753"/>
        <v>0</v>
      </c>
    </row>
    <row r="19235" spans="1:8" x14ac:dyDescent="0.3">
      <c r="A19235" t="s">
        <v>80</v>
      </c>
      <c r="B19235" t="s">
        <v>257</v>
      </c>
      <c r="C19235" t="s">
        <v>273</v>
      </c>
      <c r="D19235" t="s">
        <v>155</v>
      </c>
      <c r="E19235" s="3" t="str">
        <f>VLOOKUP(A19235,Respondents!A:B,2,FALSE)</f>
        <v>Preparers, Users and Those Charged with Governance</v>
      </c>
      <c r="F19235" s="3" t="str">
        <f>VLOOKUP(A19235,Respondents!A:C,3,FALSE)</f>
        <v>Preparer and Users of sustainability information</v>
      </c>
      <c r="G19235" s="3">
        <f t="shared" si="752"/>
        <v>2</v>
      </c>
      <c r="H19235" s="3">
        <f t="shared" si="753"/>
        <v>0</v>
      </c>
    </row>
    <row r="19236" spans="1:8" x14ac:dyDescent="0.3">
      <c r="A19236" t="s">
        <v>80</v>
      </c>
      <c r="B19236" t="s">
        <v>257</v>
      </c>
      <c r="C19236" t="s">
        <v>274</v>
      </c>
      <c r="D19236" t="s">
        <v>155</v>
      </c>
      <c r="E19236" s="3" t="str">
        <f>VLOOKUP(A19236,Respondents!A:B,2,FALSE)</f>
        <v>Preparers, Users and Those Charged with Governance</v>
      </c>
      <c r="F19236" s="3" t="str">
        <f>VLOOKUP(A19236,Respondents!A:C,3,FALSE)</f>
        <v>Preparer and Users of sustainability information</v>
      </c>
      <c r="G19236" s="3">
        <f t="shared" si="752"/>
        <v>2</v>
      </c>
      <c r="H19236" s="3">
        <f t="shared" si="753"/>
        <v>0</v>
      </c>
    </row>
    <row r="19237" spans="1:8" x14ac:dyDescent="0.3">
      <c r="A19237" t="s">
        <v>80</v>
      </c>
      <c r="B19237" t="s">
        <v>257</v>
      </c>
      <c r="C19237" t="s">
        <v>275</v>
      </c>
      <c r="D19237" t="s">
        <v>155</v>
      </c>
      <c r="E19237" s="3" t="str">
        <f>VLOOKUP(A19237,Respondents!A:B,2,FALSE)</f>
        <v>Preparers, Users and Those Charged with Governance</v>
      </c>
      <c r="F19237" s="3" t="str">
        <f>VLOOKUP(A19237,Respondents!A:C,3,FALSE)</f>
        <v>Preparer and Users of sustainability information</v>
      </c>
      <c r="G19237" s="3">
        <f t="shared" si="752"/>
        <v>2</v>
      </c>
      <c r="H19237" s="3">
        <f t="shared" si="753"/>
        <v>0</v>
      </c>
    </row>
    <row r="19238" spans="1:8" x14ac:dyDescent="0.3">
      <c r="A19238" t="s">
        <v>111</v>
      </c>
      <c r="B19238" t="s">
        <v>162</v>
      </c>
      <c r="C19238" t="s">
        <v>163</v>
      </c>
      <c r="D19238" t="s">
        <v>155</v>
      </c>
      <c r="E19238" s="3" t="str">
        <f>VLOOKUP(A19238,Respondents!A:B,2,FALSE)</f>
        <v>National and Global Standard Setters</v>
      </c>
      <c r="F19238" s="3" t="str">
        <f>VLOOKUP(A19238,Respondents!A:C,3,FALSE)</f>
        <v>National Auditing Standard Setters</v>
      </c>
      <c r="G19238" s="3">
        <f t="shared" si="752"/>
        <v>1</v>
      </c>
      <c r="H19238" s="3">
        <f t="shared" si="753"/>
        <v>0</v>
      </c>
    </row>
    <row r="19239" spans="1:8" x14ac:dyDescent="0.3">
      <c r="A19239" t="s">
        <v>111</v>
      </c>
      <c r="B19239" t="s">
        <v>162</v>
      </c>
      <c r="C19239" t="s">
        <v>164</v>
      </c>
      <c r="D19239" t="s">
        <v>155</v>
      </c>
      <c r="E19239" s="3" t="str">
        <f>VLOOKUP(A19239,Respondents!A:B,2,FALSE)</f>
        <v>National and Global Standard Setters</v>
      </c>
      <c r="F19239" s="3" t="str">
        <f>VLOOKUP(A19239,Respondents!A:C,3,FALSE)</f>
        <v>National Auditing Standard Setters</v>
      </c>
      <c r="G19239" s="3">
        <f t="shared" si="752"/>
        <v>1</v>
      </c>
      <c r="H19239" s="3">
        <f t="shared" si="753"/>
        <v>0</v>
      </c>
    </row>
    <row r="19240" spans="1:8" x14ac:dyDescent="0.3">
      <c r="A19240" t="s">
        <v>111</v>
      </c>
      <c r="B19240" t="s">
        <v>162</v>
      </c>
      <c r="C19240" t="s">
        <v>165</v>
      </c>
      <c r="D19240" t="s">
        <v>159</v>
      </c>
      <c r="E19240" s="3" t="str">
        <f>VLOOKUP(A19240,Respondents!A:B,2,FALSE)</f>
        <v>National and Global Standard Setters</v>
      </c>
      <c r="F19240" s="3" t="str">
        <f>VLOOKUP(A19240,Respondents!A:C,3,FALSE)</f>
        <v>National Auditing Standard Setters</v>
      </c>
      <c r="G19240" s="3">
        <f t="shared" si="752"/>
        <v>1</v>
      </c>
      <c r="H19240" s="3">
        <f t="shared" si="753"/>
        <v>1</v>
      </c>
    </row>
    <row r="19241" spans="1:8" x14ac:dyDescent="0.3">
      <c r="A19241" t="s">
        <v>111</v>
      </c>
      <c r="B19241" t="s">
        <v>162</v>
      </c>
      <c r="C19241" t="s">
        <v>166</v>
      </c>
      <c r="D19241" t="s">
        <v>155</v>
      </c>
      <c r="E19241" s="3" t="str">
        <f>VLOOKUP(A19241,Respondents!A:B,2,FALSE)</f>
        <v>National and Global Standard Setters</v>
      </c>
      <c r="F19241" s="3" t="str">
        <f>VLOOKUP(A19241,Respondents!A:C,3,FALSE)</f>
        <v>National Auditing Standard Setters</v>
      </c>
      <c r="G19241" s="3">
        <f t="shared" si="752"/>
        <v>1</v>
      </c>
      <c r="H19241" s="3">
        <f t="shared" si="753"/>
        <v>0</v>
      </c>
    </row>
    <row r="19242" spans="1:8" x14ac:dyDescent="0.3">
      <c r="A19242" t="s">
        <v>111</v>
      </c>
      <c r="B19242" t="s">
        <v>162</v>
      </c>
      <c r="C19242" t="s">
        <v>167</v>
      </c>
      <c r="D19242" t="s">
        <v>155</v>
      </c>
      <c r="E19242" s="3" t="str">
        <f>VLOOKUP(A19242,Respondents!A:B,2,FALSE)</f>
        <v>National and Global Standard Setters</v>
      </c>
      <c r="F19242" s="3" t="str">
        <f>VLOOKUP(A19242,Respondents!A:C,3,FALSE)</f>
        <v>National Auditing Standard Setters</v>
      </c>
      <c r="G19242" s="3">
        <f t="shared" si="752"/>
        <v>1</v>
      </c>
      <c r="H19242" s="3">
        <f t="shared" si="753"/>
        <v>0</v>
      </c>
    </row>
    <row r="19243" spans="1:8" x14ac:dyDescent="0.3">
      <c r="A19243" t="s">
        <v>111</v>
      </c>
      <c r="B19243" t="s">
        <v>162</v>
      </c>
      <c r="C19243" t="s">
        <v>168</v>
      </c>
      <c r="D19243" t="s">
        <v>155</v>
      </c>
      <c r="E19243" s="3" t="str">
        <f>VLOOKUP(A19243,Respondents!A:B,2,FALSE)</f>
        <v>National and Global Standard Setters</v>
      </c>
      <c r="F19243" s="3" t="str">
        <f>VLOOKUP(A19243,Respondents!A:C,3,FALSE)</f>
        <v>National Auditing Standard Setters</v>
      </c>
      <c r="G19243" s="3">
        <f t="shared" si="752"/>
        <v>1</v>
      </c>
      <c r="H19243" s="3">
        <f t="shared" si="753"/>
        <v>0</v>
      </c>
    </row>
    <row r="19244" spans="1:8" x14ac:dyDescent="0.3">
      <c r="A19244" t="s">
        <v>111</v>
      </c>
      <c r="B19244" t="s">
        <v>162</v>
      </c>
      <c r="C19244" t="s">
        <v>169</v>
      </c>
      <c r="D19244" t="s">
        <v>155</v>
      </c>
      <c r="E19244" s="3" t="str">
        <f>VLOOKUP(A19244,Respondents!A:B,2,FALSE)</f>
        <v>National and Global Standard Setters</v>
      </c>
      <c r="F19244" s="3" t="str">
        <f>VLOOKUP(A19244,Respondents!A:C,3,FALSE)</f>
        <v>National Auditing Standard Setters</v>
      </c>
      <c r="G19244" s="3">
        <f t="shared" si="752"/>
        <v>2</v>
      </c>
      <c r="H19244" s="3">
        <f t="shared" si="753"/>
        <v>0</v>
      </c>
    </row>
    <row r="19245" spans="1:8" x14ac:dyDescent="0.3">
      <c r="A19245" t="s">
        <v>111</v>
      </c>
      <c r="B19245" t="s">
        <v>162</v>
      </c>
      <c r="C19245" t="s">
        <v>170</v>
      </c>
      <c r="D19245" t="s">
        <v>155</v>
      </c>
      <c r="E19245" s="3" t="str">
        <f>VLOOKUP(A19245,Respondents!A:B,2,FALSE)</f>
        <v>National and Global Standard Setters</v>
      </c>
      <c r="F19245" s="3" t="str">
        <f>VLOOKUP(A19245,Respondents!A:C,3,FALSE)</f>
        <v>National Auditing Standard Setters</v>
      </c>
      <c r="G19245" s="3">
        <f t="shared" si="752"/>
        <v>2</v>
      </c>
      <c r="H19245" s="3">
        <f t="shared" si="753"/>
        <v>0</v>
      </c>
    </row>
    <row r="19246" spans="1:8" x14ac:dyDescent="0.3">
      <c r="A19246" t="s">
        <v>111</v>
      </c>
      <c r="B19246" t="s">
        <v>162</v>
      </c>
      <c r="C19246" t="s">
        <v>269</v>
      </c>
      <c r="D19246" t="s">
        <v>159</v>
      </c>
      <c r="E19246" s="3" t="str">
        <f>VLOOKUP(A19246,Respondents!A:B,2,FALSE)</f>
        <v>National and Global Standard Setters</v>
      </c>
      <c r="F19246" s="3" t="str">
        <f>VLOOKUP(A19246,Respondents!A:C,3,FALSE)</f>
        <v>National Auditing Standard Setters</v>
      </c>
      <c r="G19246" s="3">
        <f t="shared" si="752"/>
        <v>2</v>
      </c>
      <c r="H19246" s="3">
        <f t="shared" si="753"/>
        <v>1</v>
      </c>
    </row>
    <row r="19247" spans="1:8" x14ac:dyDescent="0.3">
      <c r="A19247" t="s">
        <v>111</v>
      </c>
      <c r="B19247" t="s">
        <v>162</v>
      </c>
      <c r="C19247" t="s">
        <v>171</v>
      </c>
      <c r="D19247" t="s">
        <v>159</v>
      </c>
      <c r="E19247" s="3" t="str">
        <f>VLOOKUP(A19247,Respondents!A:B,2,FALSE)</f>
        <v>National and Global Standard Setters</v>
      </c>
      <c r="F19247" s="3" t="str">
        <f>VLOOKUP(A19247,Respondents!A:C,3,FALSE)</f>
        <v>National Auditing Standard Setters</v>
      </c>
      <c r="G19247" s="3">
        <f t="shared" ref="G19247:G19310" si="754">IF(LEN(C19247)-LEN(SUBSTITUTE(C19247,".",""))&lt;=1,1,2)</f>
        <v>2</v>
      </c>
      <c r="H19247" s="3">
        <f t="shared" ref="H19247:H19310" si="755">IF(D19247="Yes",1,0)</f>
        <v>1</v>
      </c>
    </row>
    <row r="19248" spans="1:8" x14ac:dyDescent="0.3">
      <c r="A19248" t="s">
        <v>111</v>
      </c>
      <c r="B19248" t="s">
        <v>187</v>
      </c>
      <c r="C19248" t="s">
        <v>188</v>
      </c>
      <c r="D19248" t="s">
        <v>155</v>
      </c>
      <c r="E19248" s="3" t="str">
        <f>VLOOKUP(A19248,Respondents!A:B,2,FALSE)</f>
        <v>National and Global Standard Setters</v>
      </c>
      <c r="F19248" s="3" t="str">
        <f>VLOOKUP(A19248,Respondents!A:C,3,FALSE)</f>
        <v>National Auditing Standard Setters</v>
      </c>
      <c r="G19248" s="3">
        <f t="shared" si="754"/>
        <v>1</v>
      </c>
      <c r="H19248" s="3">
        <f t="shared" si="755"/>
        <v>0</v>
      </c>
    </row>
    <row r="19249" spans="1:8" x14ac:dyDescent="0.3">
      <c r="A19249" t="s">
        <v>111</v>
      </c>
      <c r="B19249" t="s">
        <v>187</v>
      </c>
      <c r="C19249" t="s">
        <v>189</v>
      </c>
      <c r="D19249" t="s">
        <v>159</v>
      </c>
      <c r="E19249" s="3" t="str">
        <f>VLOOKUP(A19249,Respondents!A:B,2,FALSE)</f>
        <v>National and Global Standard Setters</v>
      </c>
      <c r="F19249" s="3" t="str">
        <f>VLOOKUP(A19249,Respondents!A:C,3,FALSE)</f>
        <v>National Auditing Standard Setters</v>
      </c>
      <c r="G19249" s="3">
        <f t="shared" si="754"/>
        <v>1</v>
      </c>
      <c r="H19249" s="3">
        <f t="shared" si="755"/>
        <v>1</v>
      </c>
    </row>
    <row r="19250" spans="1:8" x14ac:dyDescent="0.3">
      <c r="A19250" t="s">
        <v>111</v>
      </c>
      <c r="B19250" t="s">
        <v>187</v>
      </c>
      <c r="C19250" t="s">
        <v>190</v>
      </c>
      <c r="D19250" t="s">
        <v>155</v>
      </c>
      <c r="E19250" s="3" t="str">
        <f>VLOOKUP(A19250,Respondents!A:B,2,FALSE)</f>
        <v>National and Global Standard Setters</v>
      </c>
      <c r="F19250" s="3" t="str">
        <f>VLOOKUP(A19250,Respondents!A:C,3,FALSE)</f>
        <v>National Auditing Standard Setters</v>
      </c>
      <c r="G19250" s="3">
        <f t="shared" si="754"/>
        <v>1</v>
      </c>
      <c r="H19250" s="3">
        <f t="shared" si="755"/>
        <v>0</v>
      </c>
    </row>
    <row r="19251" spans="1:8" x14ac:dyDescent="0.3">
      <c r="A19251" t="s">
        <v>111</v>
      </c>
      <c r="B19251" t="s">
        <v>187</v>
      </c>
      <c r="C19251" t="s">
        <v>191</v>
      </c>
      <c r="D19251" t="s">
        <v>155</v>
      </c>
      <c r="E19251" s="3" t="str">
        <f>VLOOKUP(A19251,Respondents!A:B,2,FALSE)</f>
        <v>National and Global Standard Setters</v>
      </c>
      <c r="F19251" s="3" t="str">
        <f>VLOOKUP(A19251,Respondents!A:C,3,FALSE)</f>
        <v>National Auditing Standard Setters</v>
      </c>
      <c r="G19251" s="3">
        <f t="shared" si="754"/>
        <v>1</v>
      </c>
      <c r="H19251" s="3">
        <f t="shared" si="755"/>
        <v>0</v>
      </c>
    </row>
    <row r="19252" spans="1:8" x14ac:dyDescent="0.3">
      <c r="A19252" t="s">
        <v>111</v>
      </c>
      <c r="B19252" t="s">
        <v>187</v>
      </c>
      <c r="C19252" t="s">
        <v>192</v>
      </c>
      <c r="D19252" t="s">
        <v>155</v>
      </c>
      <c r="E19252" s="3" t="str">
        <f>VLOOKUP(A19252,Respondents!A:B,2,FALSE)</f>
        <v>National and Global Standard Setters</v>
      </c>
      <c r="F19252" s="3" t="str">
        <f>VLOOKUP(A19252,Respondents!A:C,3,FALSE)</f>
        <v>National Auditing Standard Setters</v>
      </c>
      <c r="G19252" s="3">
        <f t="shared" si="754"/>
        <v>1</v>
      </c>
      <c r="H19252" s="3">
        <f t="shared" si="755"/>
        <v>0</v>
      </c>
    </row>
    <row r="19253" spans="1:8" x14ac:dyDescent="0.3">
      <c r="A19253" t="s">
        <v>111</v>
      </c>
      <c r="B19253" t="s">
        <v>187</v>
      </c>
      <c r="C19253" t="s">
        <v>193</v>
      </c>
      <c r="D19253" t="s">
        <v>155</v>
      </c>
      <c r="E19253" s="3" t="str">
        <f>VLOOKUP(A19253,Respondents!A:B,2,FALSE)</f>
        <v>National and Global Standard Setters</v>
      </c>
      <c r="F19253" s="3" t="str">
        <f>VLOOKUP(A19253,Respondents!A:C,3,FALSE)</f>
        <v>National Auditing Standard Setters</v>
      </c>
      <c r="G19253" s="3">
        <f t="shared" si="754"/>
        <v>1</v>
      </c>
      <c r="H19253" s="3">
        <f t="shared" si="755"/>
        <v>0</v>
      </c>
    </row>
    <row r="19254" spans="1:8" x14ac:dyDescent="0.3">
      <c r="A19254" t="s">
        <v>111</v>
      </c>
      <c r="B19254" t="s">
        <v>187</v>
      </c>
      <c r="C19254" t="s">
        <v>194</v>
      </c>
      <c r="D19254" t="s">
        <v>155</v>
      </c>
      <c r="E19254" s="3" t="str">
        <f>VLOOKUP(A19254,Respondents!A:B,2,FALSE)</f>
        <v>National and Global Standard Setters</v>
      </c>
      <c r="F19254" s="3" t="str">
        <f>VLOOKUP(A19254,Respondents!A:C,3,FALSE)</f>
        <v>National Auditing Standard Setters</v>
      </c>
      <c r="G19254" s="3">
        <f t="shared" si="754"/>
        <v>2</v>
      </c>
      <c r="H19254" s="3">
        <f t="shared" si="755"/>
        <v>0</v>
      </c>
    </row>
    <row r="19255" spans="1:8" x14ac:dyDescent="0.3">
      <c r="A19255" t="s">
        <v>111</v>
      </c>
      <c r="B19255" t="s">
        <v>187</v>
      </c>
      <c r="C19255" t="s">
        <v>329</v>
      </c>
      <c r="D19255" t="s">
        <v>155</v>
      </c>
      <c r="E19255" s="3" t="str">
        <f>VLOOKUP(A19255,Respondents!A:B,2,FALSE)</f>
        <v>National and Global Standard Setters</v>
      </c>
      <c r="F19255" s="3" t="str">
        <f>VLOOKUP(A19255,Respondents!A:C,3,FALSE)</f>
        <v>National Auditing Standard Setters</v>
      </c>
      <c r="G19255" s="3">
        <f t="shared" si="754"/>
        <v>2</v>
      </c>
      <c r="H19255" s="3">
        <f t="shared" si="755"/>
        <v>0</v>
      </c>
    </row>
    <row r="19256" spans="1:8" x14ac:dyDescent="0.3">
      <c r="A19256" t="s">
        <v>111</v>
      </c>
      <c r="B19256" t="s">
        <v>187</v>
      </c>
      <c r="C19256" t="s">
        <v>330</v>
      </c>
      <c r="D19256" t="s">
        <v>155</v>
      </c>
      <c r="E19256" s="3" t="str">
        <f>VLOOKUP(A19256,Respondents!A:B,2,FALSE)</f>
        <v>National and Global Standard Setters</v>
      </c>
      <c r="F19256" s="3" t="str">
        <f>VLOOKUP(A19256,Respondents!A:C,3,FALSE)</f>
        <v>National Auditing Standard Setters</v>
      </c>
      <c r="G19256" s="3">
        <f t="shared" si="754"/>
        <v>2</v>
      </c>
      <c r="H19256" s="3">
        <f t="shared" si="755"/>
        <v>0</v>
      </c>
    </row>
    <row r="19257" spans="1:8" x14ac:dyDescent="0.3">
      <c r="A19257" t="s">
        <v>111</v>
      </c>
      <c r="B19257" t="s">
        <v>187</v>
      </c>
      <c r="C19257" t="s">
        <v>195</v>
      </c>
      <c r="D19257" t="s">
        <v>155</v>
      </c>
      <c r="E19257" s="3" t="str">
        <f>VLOOKUP(A19257,Respondents!A:B,2,FALSE)</f>
        <v>National and Global Standard Setters</v>
      </c>
      <c r="F19257" s="3" t="str">
        <f>VLOOKUP(A19257,Respondents!A:C,3,FALSE)</f>
        <v>National Auditing Standard Setters</v>
      </c>
      <c r="G19257" s="3">
        <f t="shared" si="754"/>
        <v>2</v>
      </c>
      <c r="H19257" s="3">
        <f t="shared" si="755"/>
        <v>0</v>
      </c>
    </row>
    <row r="19258" spans="1:8" x14ac:dyDescent="0.3">
      <c r="A19258" t="s">
        <v>111</v>
      </c>
      <c r="B19258" t="s">
        <v>187</v>
      </c>
      <c r="C19258" t="s">
        <v>196</v>
      </c>
      <c r="D19258" t="s">
        <v>155</v>
      </c>
      <c r="E19258" s="3" t="str">
        <f>VLOOKUP(A19258,Respondents!A:B,2,FALSE)</f>
        <v>National and Global Standard Setters</v>
      </c>
      <c r="F19258" s="3" t="str">
        <f>VLOOKUP(A19258,Respondents!A:C,3,FALSE)</f>
        <v>National Auditing Standard Setters</v>
      </c>
      <c r="G19258" s="3">
        <f t="shared" si="754"/>
        <v>2</v>
      </c>
      <c r="H19258" s="3">
        <f t="shared" si="755"/>
        <v>0</v>
      </c>
    </row>
    <row r="19259" spans="1:8" x14ac:dyDescent="0.3">
      <c r="A19259" t="s">
        <v>111</v>
      </c>
      <c r="B19259" t="s">
        <v>187</v>
      </c>
      <c r="C19259" t="s">
        <v>197</v>
      </c>
      <c r="D19259" t="s">
        <v>159</v>
      </c>
      <c r="E19259" s="3" t="str">
        <f>VLOOKUP(A19259,Respondents!A:B,2,FALSE)</f>
        <v>National and Global Standard Setters</v>
      </c>
      <c r="F19259" s="3" t="str">
        <f>VLOOKUP(A19259,Respondents!A:C,3,FALSE)</f>
        <v>National Auditing Standard Setters</v>
      </c>
      <c r="G19259" s="3">
        <f t="shared" si="754"/>
        <v>2</v>
      </c>
      <c r="H19259" s="3">
        <f t="shared" si="755"/>
        <v>1</v>
      </c>
    </row>
    <row r="19260" spans="1:8" x14ac:dyDescent="0.3">
      <c r="A19260" t="s">
        <v>111</v>
      </c>
      <c r="B19260" t="s">
        <v>187</v>
      </c>
      <c r="C19260" t="s">
        <v>198</v>
      </c>
      <c r="D19260" t="s">
        <v>155</v>
      </c>
      <c r="E19260" s="3" t="str">
        <f>VLOOKUP(A19260,Respondents!A:B,2,FALSE)</f>
        <v>National and Global Standard Setters</v>
      </c>
      <c r="F19260" s="3" t="str">
        <f>VLOOKUP(A19260,Respondents!A:C,3,FALSE)</f>
        <v>National Auditing Standard Setters</v>
      </c>
      <c r="G19260" s="3">
        <f t="shared" si="754"/>
        <v>2</v>
      </c>
      <c r="H19260" s="3">
        <f t="shared" si="755"/>
        <v>0</v>
      </c>
    </row>
    <row r="19261" spans="1:8" x14ac:dyDescent="0.3">
      <c r="A19261" t="s">
        <v>111</v>
      </c>
      <c r="B19261" t="s">
        <v>199</v>
      </c>
      <c r="C19261" t="s">
        <v>200</v>
      </c>
      <c r="D19261" t="s">
        <v>155</v>
      </c>
      <c r="E19261" s="3" t="str">
        <f>VLOOKUP(A19261,Respondents!A:B,2,FALSE)</f>
        <v>National and Global Standard Setters</v>
      </c>
      <c r="F19261" s="3" t="str">
        <f>VLOOKUP(A19261,Respondents!A:C,3,FALSE)</f>
        <v>National Auditing Standard Setters</v>
      </c>
      <c r="G19261" s="3">
        <f t="shared" si="754"/>
        <v>1</v>
      </c>
      <c r="H19261" s="3">
        <f t="shared" si="755"/>
        <v>0</v>
      </c>
    </row>
    <row r="19262" spans="1:8" x14ac:dyDescent="0.3">
      <c r="A19262" t="s">
        <v>111</v>
      </c>
      <c r="B19262" t="s">
        <v>199</v>
      </c>
      <c r="C19262" t="s">
        <v>201</v>
      </c>
      <c r="D19262" t="s">
        <v>159</v>
      </c>
      <c r="E19262" s="3" t="str">
        <f>VLOOKUP(A19262,Respondents!A:B,2,FALSE)</f>
        <v>National and Global Standard Setters</v>
      </c>
      <c r="F19262" s="3" t="str">
        <f>VLOOKUP(A19262,Respondents!A:C,3,FALSE)</f>
        <v>National Auditing Standard Setters</v>
      </c>
      <c r="G19262" s="3">
        <f t="shared" si="754"/>
        <v>1</v>
      </c>
      <c r="H19262" s="3">
        <f t="shared" si="755"/>
        <v>1</v>
      </c>
    </row>
    <row r="19263" spans="1:8" x14ac:dyDescent="0.3">
      <c r="A19263" t="s">
        <v>111</v>
      </c>
      <c r="B19263" t="s">
        <v>199</v>
      </c>
      <c r="C19263" t="s">
        <v>202</v>
      </c>
      <c r="D19263" t="s">
        <v>155</v>
      </c>
      <c r="E19263" s="3" t="str">
        <f>VLOOKUP(A19263,Respondents!A:B,2,FALSE)</f>
        <v>National and Global Standard Setters</v>
      </c>
      <c r="F19263" s="3" t="str">
        <f>VLOOKUP(A19263,Respondents!A:C,3,FALSE)</f>
        <v>National Auditing Standard Setters</v>
      </c>
      <c r="G19263" s="3">
        <f t="shared" si="754"/>
        <v>1</v>
      </c>
      <c r="H19263" s="3">
        <f t="shared" si="755"/>
        <v>0</v>
      </c>
    </row>
    <row r="19264" spans="1:8" x14ac:dyDescent="0.3">
      <c r="A19264" t="s">
        <v>111</v>
      </c>
      <c r="B19264" t="s">
        <v>199</v>
      </c>
      <c r="C19264" t="s">
        <v>203</v>
      </c>
      <c r="D19264" t="s">
        <v>155</v>
      </c>
      <c r="E19264" s="3" t="str">
        <f>VLOOKUP(A19264,Respondents!A:B,2,FALSE)</f>
        <v>National and Global Standard Setters</v>
      </c>
      <c r="F19264" s="3" t="str">
        <f>VLOOKUP(A19264,Respondents!A:C,3,FALSE)</f>
        <v>National Auditing Standard Setters</v>
      </c>
      <c r="G19264" s="3">
        <f t="shared" si="754"/>
        <v>1</v>
      </c>
      <c r="H19264" s="3">
        <f t="shared" si="755"/>
        <v>0</v>
      </c>
    </row>
    <row r="19265" spans="1:8" x14ac:dyDescent="0.3">
      <c r="A19265" t="s">
        <v>111</v>
      </c>
      <c r="B19265" t="s">
        <v>199</v>
      </c>
      <c r="C19265" t="s">
        <v>204</v>
      </c>
      <c r="D19265" t="s">
        <v>155</v>
      </c>
      <c r="E19265" s="3" t="str">
        <f>VLOOKUP(A19265,Respondents!A:B,2,FALSE)</f>
        <v>National and Global Standard Setters</v>
      </c>
      <c r="F19265" s="3" t="str">
        <f>VLOOKUP(A19265,Respondents!A:C,3,FALSE)</f>
        <v>National Auditing Standard Setters</v>
      </c>
      <c r="G19265" s="3">
        <f t="shared" si="754"/>
        <v>1</v>
      </c>
      <c r="H19265" s="3">
        <f t="shared" si="755"/>
        <v>0</v>
      </c>
    </row>
    <row r="19266" spans="1:8" x14ac:dyDescent="0.3">
      <c r="A19266" t="s">
        <v>111</v>
      </c>
      <c r="B19266" t="s">
        <v>199</v>
      </c>
      <c r="C19266" t="s">
        <v>205</v>
      </c>
      <c r="D19266" t="s">
        <v>155</v>
      </c>
      <c r="E19266" s="3" t="str">
        <f>VLOOKUP(A19266,Respondents!A:B,2,FALSE)</f>
        <v>National and Global Standard Setters</v>
      </c>
      <c r="F19266" s="3" t="str">
        <f>VLOOKUP(A19266,Respondents!A:C,3,FALSE)</f>
        <v>National Auditing Standard Setters</v>
      </c>
      <c r="G19266" s="3">
        <f t="shared" si="754"/>
        <v>1</v>
      </c>
      <c r="H19266" s="3">
        <f t="shared" si="755"/>
        <v>0</v>
      </c>
    </row>
    <row r="19267" spans="1:8" x14ac:dyDescent="0.3">
      <c r="A19267" t="s">
        <v>111</v>
      </c>
      <c r="B19267" t="s">
        <v>199</v>
      </c>
      <c r="C19267" t="s">
        <v>270</v>
      </c>
      <c r="D19267" t="s">
        <v>155</v>
      </c>
      <c r="E19267" s="3" t="str">
        <f>VLOOKUP(A19267,Respondents!A:B,2,FALSE)</f>
        <v>National and Global Standard Setters</v>
      </c>
      <c r="F19267" s="3" t="str">
        <f>VLOOKUP(A19267,Respondents!A:C,3,FALSE)</f>
        <v>National Auditing Standard Setters</v>
      </c>
      <c r="G19267" s="3">
        <f t="shared" si="754"/>
        <v>2</v>
      </c>
      <c r="H19267" s="3">
        <f t="shared" si="755"/>
        <v>0</v>
      </c>
    </row>
    <row r="19268" spans="1:8" x14ac:dyDescent="0.3">
      <c r="A19268" t="s">
        <v>111</v>
      </c>
      <c r="B19268" t="s">
        <v>199</v>
      </c>
      <c r="C19268" t="s">
        <v>206</v>
      </c>
      <c r="D19268" t="s">
        <v>155</v>
      </c>
      <c r="E19268" s="3" t="str">
        <f>VLOOKUP(A19268,Respondents!A:B,2,FALSE)</f>
        <v>National and Global Standard Setters</v>
      </c>
      <c r="F19268" s="3" t="str">
        <f>VLOOKUP(A19268,Respondents!A:C,3,FALSE)</f>
        <v>National Auditing Standard Setters</v>
      </c>
      <c r="G19268" s="3">
        <f t="shared" si="754"/>
        <v>2</v>
      </c>
      <c r="H19268" s="3">
        <f t="shared" si="755"/>
        <v>0</v>
      </c>
    </row>
    <row r="19269" spans="1:8" x14ac:dyDescent="0.3">
      <c r="A19269" t="s">
        <v>111</v>
      </c>
      <c r="B19269" t="s">
        <v>199</v>
      </c>
      <c r="C19269" t="s">
        <v>207</v>
      </c>
      <c r="D19269" t="s">
        <v>159</v>
      </c>
      <c r="E19269" s="3" t="str">
        <f>VLOOKUP(A19269,Respondents!A:B,2,FALSE)</f>
        <v>National and Global Standard Setters</v>
      </c>
      <c r="F19269" s="3" t="str">
        <f>VLOOKUP(A19269,Respondents!A:C,3,FALSE)</f>
        <v>National Auditing Standard Setters</v>
      </c>
      <c r="G19269" s="3">
        <f t="shared" si="754"/>
        <v>2</v>
      </c>
      <c r="H19269" s="3">
        <f t="shared" si="755"/>
        <v>1</v>
      </c>
    </row>
    <row r="19270" spans="1:8" x14ac:dyDescent="0.3">
      <c r="A19270" t="s">
        <v>111</v>
      </c>
      <c r="B19270" t="s">
        <v>243</v>
      </c>
      <c r="C19270" t="s">
        <v>244</v>
      </c>
      <c r="D19270" t="s">
        <v>155</v>
      </c>
      <c r="E19270" s="3" t="str">
        <f>VLOOKUP(A19270,Respondents!A:B,2,FALSE)</f>
        <v>National and Global Standard Setters</v>
      </c>
      <c r="F19270" s="3" t="str">
        <f>VLOOKUP(A19270,Respondents!A:C,3,FALSE)</f>
        <v>National Auditing Standard Setters</v>
      </c>
      <c r="G19270" s="3">
        <f t="shared" si="754"/>
        <v>1</v>
      </c>
      <c r="H19270" s="3">
        <f t="shared" si="755"/>
        <v>0</v>
      </c>
    </row>
    <row r="19271" spans="1:8" x14ac:dyDescent="0.3">
      <c r="A19271" t="s">
        <v>111</v>
      </c>
      <c r="B19271" t="s">
        <v>243</v>
      </c>
      <c r="C19271" t="s">
        <v>245</v>
      </c>
      <c r="D19271" t="s">
        <v>155</v>
      </c>
      <c r="E19271" s="3" t="str">
        <f>VLOOKUP(A19271,Respondents!A:B,2,FALSE)</f>
        <v>National and Global Standard Setters</v>
      </c>
      <c r="F19271" s="3" t="str">
        <f>VLOOKUP(A19271,Respondents!A:C,3,FALSE)</f>
        <v>National Auditing Standard Setters</v>
      </c>
      <c r="G19271" s="3">
        <f t="shared" si="754"/>
        <v>1</v>
      </c>
      <c r="H19271" s="3">
        <f t="shared" si="755"/>
        <v>0</v>
      </c>
    </row>
    <row r="19272" spans="1:8" x14ac:dyDescent="0.3">
      <c r="A19272" t="s">
        <v>111</v>
      </c>
      <c r="B19272" t="s">
        <v>243</v>
      </c>
      <c r="C19272" t="s">
        <v>246</v>
      </c>
      <c r="D19272" t="s">
        <v>159</v>
      </c>
      <c r="E19272" s="3" t="str">
        <f>VLOOKUP(A19272,Respondents!A:B,2,FALSE)</f>
        <v>National and Global Standard Setters</v>
      </c>
      <c r="F19272" s="3" t="str">
        <f>VLOOKUP(A19272,Respondents!A:C,3,FALSE)</f>
        <v>National Auditing Standard Setters</v>
      </c>
      <c r="G19272" s="3">
        <f t="shared" si="754"/>
        <v>1</v>
      </c>
      <c r="H19272" s="3">
        <f t="shared" si="755"/>
        <v>1</v>
      </c>
    </row>
    <row r="19273" spans="1:8" x14ac:dyDescent="0.3">
      <c r="A19273" t="s">
        <v>111</v>
      </c>
      <c r="B19273" t="s">
        <v>243</v>
      </c>
      <c r="C19273" t="s">
        <v>247</v>
      </c>
      <c r="D19273" t="s">
        <v>155</v>
      </c>
      <c r="E19273" s="3" t="str">
        <f>VLOOKUP(A19273,Respondents!A:B,2,FALSE)</f>
        <v>National and Global Standard Setters</v>
      </c>
      <c r="F19273" s="3" t="str">
        <f>VLOOKUP(A19273,Respondents!A:C,3,FALSE)</f>
        <v>National Auditing Standard Setters</v>
      </c>
      <c r="G19273" s="3">
        <f t="shared" si="754"/>
        <v>1</v>
      </c>
      <c r="H19273" s="3">
        <f t="shared" si="755"/>
        <v>0</v>
      </c>
    </row>
    <row r="19274" spans="1:8" x14ac:dyDescent="0.3">
      <c r="A19274" t="s">
        <v>111</v>
      </c>
      <c r="B19274" t="s">
        <v>243</v>
      </c>
      <c r="C19274" t="s">
        <v>248</v>
      </c>
      <c r="D19274" t="s">
        <v>155</v>
      </c>
      <c r="E19274" s="3" t="str">
        <f>VLOOKUP(A19274,Respondents!A:B,2,FALSE)</f>
        <v>National and Global Standard Setters</v>
      </c>
      <c r="F19274" s="3" t="str">
        <f>VLOOKUP(A19274,Respondents!A:C,3,FALSE)</f>
        <v>National Auditing Standard Setters</v>
      </c>
      <c r="G19274" s="3">
        <f t="shared" si="754"/>
        <v>1</v>
      </c>
      <c r="H19274" s="3">
        <f t="shared" si="755"/>
        <v>0</v>
      </c>
    </row>
    <row r="19275" spans="1:8" x14ac:dyDescent="0.3">
      <c r="A19275" t="s">
        <v>111</v>
      </c>
      <c r="B19275" t="s">
        <v>243</v>
      </c>
      <c r="C19275" t="s">
        <v>249</v>
      </c>
      <c r="D19275" t="s">
        <v>155</v>
      </c>
      <c r="E19275" s="3" t="str">
        <f>VLOOKUP(A19275,Respondents!A:B,2,FALSE)</f>
        <v>National and Global Standard Setters</v>
      </c>
      <c r="F19275" s="3" t="str">
        <f>VLOOKUP(A19275,Respondents!A:C,3,FALSE)</f>
        <v>National Auditing Standard Setters</v>
      </c>
      <c r="G19275" s="3">
        <f t="shared" si="754"/>
        <v>1</v>
      </c>
      <c r="H19275" s="3">
        <f t="shared" si="755"/>
        <v>0</v>
      </c>
    </row>
    <row r="19276" spans="1:8" x14ac:dyDescent="0.3">
      <c r="A19276" t="s">
        <v>111</v>
      </c>
      <c r="B19276" t="s">
        <v>243</v>
      </c>
      <c r="C19276" t="s">
        <v>331</v>
      </c>
      <c r="D19276" t="s">
        <v>159</v>
      </c>
      <c r="E19276" s="3" t="str">
        <f>VLOOKUP(A19276,Respondents!A:B,2,FALSE)</f>
        <v>National and Global Standard Setters</v>
      </c>
      <c r="F19276" s="3" t="str">
        <f>VLOOKUP(A19276,Respondents!A:C,3,FALSE)</f>
        <v>National Auditing Standard Setters</v>
      </c>
      <c r="G19276" s="3">
        <f t="shared" si="754"/>
        <v>2</v>
      </c>
      <c r="H19276" s="3">
        <f t="shared" si="755"/>
        <v>1</v>
      </c>
    </row>
    <row r="19277" spans="1:8" x14ac:dyDescent="0.3">
      <c r="A19277" t="s">
        <v>111</v>
      </c>
      <c r="B19277" t="s">
        <v>243</v>
      </c>
      <c r="C19277" t="s">
        <v>332</v>
      </c>
      <c r="D19277" t="s">
        <v>155</v>
      </c>
      <c r="E19277" s="3" t="str">
        <f>VLOOKUP(A19277,Respondents!A:B,2,FALSE)</f>
        <v>National and Global Standard Setters</v>
      </c>
      <c r="F19277" s="3" t="str">
        <f>VLOOKUP(A19277,Respondents!A:C,3,FALSE)</f>
        <v>National Auditing Standard Setters</v>
      </c>
      <c r="G19277" s="3">
        <f t="shared" si="754"/>
        <v>2</v>
      </c>
      <c r="H19277" s="3">
        <f t="shared" si="755"/>
        <v>0</v>
      </c>
    </row>
    <row r="19278" spans="1:8" x14ac:dyDescent="0.3">
      <c r="A19278" t="s">
        <v>111</v>
      </c>
      <c r="B19278" t="s">
        <v>243</v>
      </c>
      <c r="C19278" t="s">
        <v>333</v>
      </c>
      <c r="D19278" t="s">
        <v>159</v>
      </c>
      <c r="E19278" s="3" t="str">
        <f>VLOOKUP(A19278,Respondents!A:B,2,FALSE)</f>
        <v>National and Global Standard Setters</v>
      </c>
      <c r="F19278" s="3" t="str">
        <f>VLOOKUP(A19278,Respondents!A:C,3,FALSE)</f>
        <v>National Auditing Standard Setters</v>
      </c>
      <c r="G19278" s="3">
        <f t="shared" si="754"/>
        <v>2</v>
      </c>
      <c r="H19278" s="3">
        <f t="shared" si="755"/>
        <v>1</v>
      </c>
    </row>
    <row r="19279" spans="1:8" x14ac:dyDescent="0.3">
      <c r="A19279" t="s">
        <v>111</v>
      </c>
      <c r="B19279" t="s">
        <v>250</v>
      </c>
      <c r="C19279" t="s">
        <v>251</v>
      </c>
      <c r="D19279" t="s">
        <v>155</v>
      </c>
      <c r="E19279" s="3" t="str">
        <f>VLOOKUP(A19279,Respondents!A:B,2,FALSE)</f>
        <v>National and Global Standard Setters</v>
      </c>
      <c r="F19279" s="3" t="str">
        <f>VLOOKUP(A19279,Respondents!A:C,3,FALSE)</f>
        <v>National Auditing Standard Setters</v>
      </c>
      <c r="G19279" s="3">
        <f t="shared" si="754"/>
        <v>1</v>
      </c>
      <c r="H19279" s="3">
        <f t="shared" si="755"/>
        <v>0</v>
      </c>
    </row>
    <row r="19280" spans="1:8" x14ac:dyDescent="0.3">
      <c r="A19280" t="s">
        <v>111</v>
      </c>
      <c r="B19280" t="s">
        <v>250</v>
      </c>
      <c r="C19280" t="s">
        <v>252</v>
      </c>
      <c r="D19280" t="s">
        <v>155</v>
      </c>
      <c r="E19280" s="3" t="str">
        <f>VLOOKUP(A19280,Respondents!A:B,2,FALSE)</f>
        <v>National and Global Standard Setters</v>
      </c>
      <c r="F19280" s="3" t="str">
        <f>VLOOKUP(A19280,Respondents!A:C,3,FALSE)</f>
        <v>National Auditing Standard Setters</v>
      </c>
      <c r="G19280" s="3">
        <f t="shared" si="754"/>
        <v>1</v>
      </c>
      <c r="H19280" s="3">
        <f t="shared" si="755"/>
        <v>0</v>
      </c>
    </row>
    <row r="19281" spans="1:8" x14ac:dyDescent="0.3">
      <c r="A19281" t="s">
        <v>111</v>
      </c>
      <c r="B19281" t="s">
        <v>250</v>
      </c>
      <c r="C19281" t="s">
        <v>253</v>
      </c>
      <c r="D19281" t="s">
        <v>155</v>
      </c>
      <c r="E19281" s="3" t="str">
        <f>VLOOKUP(A19281,Respondents!A:B,2,FALSE)</f>
        <v>National and Global Standard Setters</v>
      </c>
      <c r="F19281" s="3" t="str">
        <f>VLOOKUP(A19281,Respondents!A:C,3,FALSE)</f>
        <v>National Auditing Standard Setters</v>
      </c>
      <c r="G19281" s="3">
        <f t="shared" si="754"/>
        <v>1</v>
      </c>
      <c r="H19281" s="3">
        <f t="shared" si="755"/>
        <v>0</v>
      </c>
    </row>
    <row r="19282" spans="1:8" x14ac:dyDescent="0.3">
      <c r="A19282" t="s">
        <v>111</v>
      </c>
      <c r="B19282" t="s">
        <v>250</v>
      </c>
      <c r="C19282" t="s">
        <v>254</v>
      </c>
      <c r="D19282" t="s">
        <v>159</v>
      </c>
      <c r="E19282" s="3" t="str">
        <f>VLOOKUP(A19282,Respondents!A:B,2,FALSE)</f>
        <v>National and Global Standard Setters</v>
      </c>
      <c r="F19282" s="3" t="str">
        <f>VLOOKUP(A19282,Respondents!A:C,3,FALSE)</f>
        <v>National Auditing Standard Setters</v>
      </c>
      <c r="G19282" s="3">
        <f t="shared" si="754"/>
        <v>1</v>
      </c>
      <c r="H19282" s="3">
        <f t="shared" si="755"/>
        <v>1</v>
      </c>
    </row>
    <row r="19283" spans="1:8" x14ac:dyDescent="0.3">
      <c r="A19283" t="s">
        <v>111</v>
      </c>
      <c r="B19283" t="s">
        <v>250</v>
      </c>
      <c r="C19283" t="s">
        <v>255</v>
      </c>
      <c r="D19283" t="s">
        <v>155</v>
      </c>
      <c r="E19283" s="3" t="str">
        <f>VLOOKUP(A19283,Respondents!A:B,2,FALSE)</f>
        <v>National and Global Standard Setters</v>
      </c>
      <c r="F19283" s="3" t="str">
        <f>VLOOKUP(A19283,Respondents!A:C,3,FALSE)</f>
        <v>National Auditing Standard Setters</v>
      </c>
      <c r="G19283" s="3">
        <f t="shared" si="754"/>
        <v>1</v>
      </c>
      <c r="H19283" s="3">
        <f t="shared" si="755"/>
        <v>0</v>
      </c>
    </row>
    <row r="19284" spans="1:8" x14ac:dyDescent="0.3">
      <c r="A19284" t="s">
        <v>111</v>
      </c>
      <c r="B19284" t="s">
        <v>250</v>
      </c>
      <c r="C19284" t="s">
        <v>256</v>
      </c>
      <c r="D19284" t="s">
        <v>155</v>
      </c>
      <c r="E19284" s="3" t="str">
        <f>VLOOKUP(A19284,Respondents!A:B,2,FALSE)</f>
        <v>National and Global Standard Setters</v>
      </c>
      <c r="F19284" s="3" t="str">
        <f>VLOOKUP(A19284,Respondents!A:C,3,FALSE)</f>
        <v>National Auditing Standard Setters</v>
      </c>
      <c r="G19284" s="3">
        <f t="shared" si="754"/>
        <v>1</v>
      </c>
      <c r="H19284" s="3">
        <f t="shared" si="755"/>
        <v>0</v>
      </c>
    </row>
    <row r="19285" spans="1:8" x14ac:dyDescent="0.3">
      <c r="A19285" t="s">
        <v>111</v>
      </c>
      <c r="B19285" t="s">
        <v>250</v>
      </c>
      <c r="C19285" t="s">
        <v>334</v>
      </c>
      <c r="D19285" t="s">
        <v>155</v>
      </c>
      <c r="E19285" s="3" t="str">
        <f>VLOOKUP(A19285,Respondents!A:B,2,FALSE)</f>
        <v>National and Global Standard Setters</v>
      </c>
      <c r="F19285" s="3" t="str">
        <f>VLOOKUP(A19285,Respondents!A:C,3,FALSE)</f>
        <v>National Auditing Standard Setters</v>
      </c>
      <c r="G19285" s="3">
        <f t="shared" si="754"/>
        <v>2</v>
      </c>
      <c r="H19285" s="3">
        <f t="shared" si="755"/>
        <v>0</v>
      </c>
    </row>
    <row r="19286" spans="1:8" x14ac:dyDescent="0.3">
      <c r="A19286" t="s">
        <v>111</v>
      </c>
      <c r="B19286" t="s">
        <v>250</v>
      </c>
      <c r="C19286" t="s">
        <v>335</v>
      </c>
      <c r="D19286" t="s">
        <v>155</v>
      </c>
      <c r="E19286" s="3" t="str">
        <f>VLOOKUP(A19286,Respondents!A:B,2,FALSE)</f>
        <v>National and Global Standard Setters</v>
      </c>
      <c r="F19286" s="3" t="str">
        <f>VLOOKUP(A19286,Respondents!A:C,3,FALSE)</f>
        <v>National Auditing Standard Setters</v>
      </c>
      <c r="G19286" s="3">
        <f t="shared" si="754"/>
        <v>2</v>
      </c>
      <c r="H19286" s="3">
        <f t="shared" si="755"/>
        <v>0</v>
      </c>
    </row>
    <row r="19287" spans="1:8" x14ac:dyDescent="0.3">
      <c r="A19287" t="s">
        <v>111</v>
      </c>
      <c r="B19287" t="s">
        <v>250</v>
      </c>
      <c r="C19287" t="s">
        <v>336</v>
      </c>
      <c r="D19287" t="s">
        <v>159</v>
      </c>
      <c r="E19287" s="3" t="str">
        <f>VLOOKUP(A19287,Respondents!A:B,2,FALSE)</f>
        <v>National and Global Standard Setters</v>
      </c>
      <c r="F19287" s="3" t="str">
        <f>VLOOKUP(A19287,Respondents!A:C,3,FALSE)</f>
        <v>National Auditing Standard Setters</v>
      </c>
      <c r="G19287" s="3">
        <f t="shared" si="754"/>
        <v>2</v>
      </c>
      <c r="H19287" s="3">
        <f t="shared" si="755"/>
        <v>1</v>
      </c>
    </row>
    <row r="19288" spans="1:8" x14ac:dyDescent="0.3">
      <c r="A19288" t="s">
        <v>111</v>
      </c>
      <c r="B19288" t="s">
        <v>250</v>
      </c>
      <c r="C19288" t="s">
        <v>337</v>
      </c>
      <c r="D19288" t="s">
        <v>155</v>
      </c>
      <c r="E19288" s="3" t="str">
        <f>VLOOKUP(A19288,Respondents!A:B,2,FALSE)</f>
        <v>National and Global Standard Setters</v>
      </c>
      <c r="F19288" s="3" t="str">
        <f>VLOOKUP(A19288,Respondents!A:C,3,FALSE)</f>
        <v>National Auditing Standard Setters</v>
      </c>
      <c r="G19288" s="3">
        <f t="shared" si="754"/>
        <v>2</v>
      </c>
      <c r="H19288" s="3">
        <f t="shared" si="755"/>
        <v>0</v>
      </c>
    </row>
    <row r="19289" spans="1:8" x14ac:dyDescent="0.3">
      <c r="A19289" t="s">
        <v>111</v>
      </c>
      <c r="B19289" t="s">
        <v>250</v>
      </c>
      <c r="C19289" t="s">
        <v>386</v>
      </c>
      <c r="D19289" t="s">
        <v>159</v>
      </c>
      <c r="E19289" s="3" t="str">
        <f>VLOOKUP(A19289,Respondents!A:B,2,FALSE)</f>
        <v>National and Global Standard Setters</v>
      </c>
      <c r="F19289" s="3" t="str">
        <f>VLOOKUP(A19289,Respondents!A:C,3,FALSE)</f>
        <v>National Auditing Standard Setters</v>
      </c>
      <c r="G19289" s="3">
        <f t="shared" si="754"/>
        <v>2</v>
      </c>
      <c r="H19289" s="3">
        <f t="shared" si="755"/>
        <v>1</v>
      </c>
    </row>
    <row r="19290" spans="1:8" x14ac:dyDescent="0.3">
      <c r="A19290" t="s">
        <v>111</v>
      </c>
      <c r="B19290" t="s">
        <v>250</v>
      </c>
      <c r="C19290" t="s">
        <v>338</v>
      </c>
      <c r="D19290" t="s">
        <v>159</v>
      </c>
      <c r="E19290" s="3" t="str">
        <f>VLOOKUP(A19290,Respondents!A:B,2,FALSE)</f>
        <v>National and Global Standard Setters</v>
      </c>
      <c r="F19290" s="3" t="str">
        <f>VLOOKUP(A19290,Respondents!A:C,3,FALSE)</f>
        <v>National Auditing Standard Setters</v>
      </c>
      <c r="G19290" s="3">
        <f t="shared" si="754"/>
        <v>2</v>
      </c>
      <c r="H19290" s="3">
        <f t="shared" si="755"/>
        <v>1</v>
      </c>
    </row>
    <row r="19291" spans="1:8" x14ac:dyDescent="0.3">
      <c r="A19291" t="s">
        <v>111</v>
      </c>
      <c r="B19291" t="s">
        <v>257</v>
      </c>
      <c r="C19291" t="s">
        <v>258</v>
      </c>
      <c r="D19291" t="s">
        <v>155</v>
      </c>
      <c r="E19291" s="3" t="str">
        <f>VLOOKUP(A19291,Respondents!A:B,2,FALSE)</f>
        <v>National and Global Standard Setters</v>
      </c>
      <c r="F19291" s="3" t="str">
        <f>VLOOKUP(A19291,Respondents!A:C,3,FALSE)</f>
        <v>National Auditing Standard Setters</v>
      </c>
      <c r="G19291" s="3">
        <f t="shared" si="754"/>
        <v>1</v>
      </c>
      <c r="H19291" s="3">
        <f t="shared" si="755"/>
        <v>0</v>
      </c>
    </row>
    <row r="19292" spans="1:8" x14ac:dyDescent="0.3">
      <c r="A19292" t="s">
        <v>111</v>
      </c>
      <c r="B19292" t="s">
        <v>257</v>
      </c>
      <c r="C19292" t="s">
        <v>259</v>
      </c>
      <c r="D19292" t="s">
        <v>159</v>
      </c>
      <c r="E19292" s="3" t="str">
        <f>VLOOKUP(A19292,Respondents!A:B,2,FALSE)</f>
        <v>National and Global Standard Setters</v>
      </c>
      <c r="F19292" s="3" t="str">
        <f>VLOOKUP(A19292,Respondents!A:C,3,FALSE)</f>
        <v>National Auditing Standard Setters</v>
      </c>
      <c r="G19292" s="3">
        <f t="shared" si="754"/>
        <v>1</v>
      </c>
      <c r="H19292" s="3">
        <f t="shared" si="755"/>
        <v>1</v>
      </c>
    </row>
    <row r="19293" spans="1:8" x14ac:dyDescent="0.3">
      <c r="A19293" t="s">
        <v>111</v>
      </c>
      <c r="B19293" t="s">
        <v>257</v>
      </c>
      <c r="C19293" t="s">
        <v>260</v>
      </c>
      <c r="D19293" t="s">
        <v>155</v>
      </c>
      <c r="E19293" s="3" t="str">
        <f>VLOOKUP(A19293,Respondents!A:B,2,FALSE)</f>
        <v>National and Global Standard Setters</v>
      </c>
      <c r="F19293" s="3" t="str">
        <f>VLOOKUP(A19293,Respondents!A:C,3,FALSE)</f>
        <v>National Auditing Standard Setters</v>
      </c>
      <c r="G19293" s="3">
        <f t="shared" si="754"/>
        <v>1</v>
      </c>
      <c r="H19293" s="3">
        <f t="shared" si="755"/>
        <v>0</v>
      </c>
    </row>
    <row r="19294" spans="1:8" x14ac:dyDescent="0.3">
      <c r="A19294" t="s">
        <v>111</v>
      </c>
      <c r="B19294" t="s">
        <v>257</v>
      </c>
      <c r="C19294" t="s">
        <v>261</v>
      </c>
      <c r="D19294" t="s">
        <v>155</v>
      </c>
      <c r="E19294" s="3" t="str">
        <f>VLOOKUP(A19294,Respondents!A:B,2,FALSE)</f>
        <v>National and Global Standard Setters</v>
      </c>
      <c r="F19294" s="3" t="str">
        <f>VLOOKUP(A19294,Respondents!A:C,3,FALSE)</f>
        <v>National Auditing Standard Setters</v>
      </c>
      <c r="G19294" s="3">
        <f t="shared" si="754"/>
        <v>1</v>
      </c>
      <c r="H19294" s="3">
        <f t="shared" si="755"/>
        <v>0</v>
      </c>
    </row>
    <row r="19295" spans="1:8" x14ac:dyDescent="0.3">
      <c r="A19295" t="s">
        <v>111</v>
      </c>
      <c r="B19295" t="s">
        <v>257</v>
      </c>
      <c r="C19295" t="s">
        <v>262</v>
      </c>
      <c r="D19295" t="s">
        <v>155</v>
      </c>
      <c r="E19295" s="3" t="str">
        <f>VLOOKUP(A19295,Respondents!A:B,2,FALSE)</f>
        <v>National and Global Standard Setters</v>
      </c>
      <c r="F19295" s="3" t="str">
        <f>VLOOKUP(A19295,Respondents!A:C,3,FALSE)</f>
        <v>National Auditing Standard Setters</v>
      </c>
      <c r="G19295" s="3">
        <f t="shared" si="754"/>
        <v>1</v>
      </c>
      <c r="H19295" s="3">
        <f t="shared" si="755"/>
        <v>0</v>
      </c>
    </row>
    <row r="19296" spans="1:8" x14ac:dyDescent="0.3">
      <c r="A19296" t="s">
        <v>111</v>
      </c>
      <c r="B19296" t="s">
        <v>257</v>
      </c>
      <c r="C19296" t="s">
        <v>263</v>
      </c>
      <c r="D19296" t="s">
        <v>155</v>
      </c>
      <c r="E19296" s="3" t="str">
        <f>VLOOKUP(A19296,Respondents!A:B,2,FALSE)</f>
        <v>National and Global Standard Setters</v>
      </c>
      <c r="F19296" s="3" t="str">
        <f>VLOOKUP(A19296,Respondents!A:C,3,FALSE)</f>
        <v>National Auditing Standard Setters</v>
      </c>
      <c r="G19296" s="3">
        <f t="shared" si="754"/>
        <v>1</v>
      </c>
      <c r="H19296" s="3">
        <f t="shared" si="755"/>
        <v>0</v>
      </c>
    </row>
    <row r="19297" spans="1:8" x14ac:dyDescent="0.3">
      <c r="A19297" t="s">
        <v>111</v>
      </c>
      <c r="B19297" t="s">
        <v>257</v>
      </c>
      <c r="C19297" t="s">
        <v>264</v>
      </c>
      <c r="D19297" t="s">
        <v>159</v>
      </c>
      <c r="E19297" s="3" t="str">
        <f>VLOOKUP(A19297,Respondents!A:B,2,FALSE)</f>
        <v>National and Global Standard Setters</v>
      </c>
      <c r="F19297" s="3" t="str">
        <f>VLOOKUP(A19297,Respondents!A:C,3,FALSE)</f>
        <v>National Auditing Standard Setters</v>
      </c>
      <c r="G19297" s="3">
        <f t="shared" si="754"/>
        <v>2</v>
      </c>
      <c r="H19297" s="3">
        <f t="shared" si="755"/>
        <v>1</v>
      </c>
    </row>
    <row r="19298" spans="1:8" x14ac:dyDescent="0.3">
      <c r="A19298" t="s">
        <v>111</v>
      </c>
      <c r="B19298" t="s">
        <v>257</v>
      </c>
      <c r="C19298" t="s">
        <v>265</v>
      </c>
      <c r="D19298" t="s">
        <v>155</v>
      </c>
      <c r="E19298" s="3" t="str">
        <f>VLOOKUP(A19298,Respondents!A:B,2,FALSE)</f>
        <v>National and Global Standard Setters</v>
      </c>
      <c r="F19298" s="3" t="str">
        <f>VLOOKUP(A19298,Respondents!A:C,3,FALSE)</f>
        <v>National Auditing Standard Setters</v>
      </c>
      <c r="G19298" s="3">
        <f t="shared" si="754"/>
        <v>2</v>
      </c>
      <c r="H19298" s="3">
        <f t="shared" si="755"/>
        <v>0</v>
      </c>
    </row>
    <row r="19299" spans="1:8" x14ac:dyDescent="0.3">
      <c r="A19299" t="s">
        <v>111</v>
      </c>
      <c r="B19299" t="s">
        <v>257</v>
      </c>
      <c r="C19299" t="s">
        <v>273</v>
      </c>
      <c r="D19299" t="s">
        <v>159</v>
      </c>
      <c r="E19299" s="3" t="str">
        <f>VLOOKUP(A19299,Respondents!A:B,2,FALSE)</f>
        <v>National and Global Standard Setters</v>
      </c>
      <c r="F19299" s="3" t="str">
        <f>VLOOKUP(A19299,Respondents!A:C,3,FALSE)</f>
        <v>National Auditing Standard Setters</v>
      </c>
      <c r="G19299" s="3">
        <f t="shared" si="754"/>
        <v>2</v>
      </c>
      <c r="H19299" s="3">
        <f t="shared" si="755"/>
        <v>1</v>
      </c>
    </row>
    <row r="19300" spans="1:8" x14ac:dyDescent="0.3">
      <c r="A19300" t="s">
        <v>111</v>
      </c>
      <c r="B19300" t="s">
        <v>257</v>
      </c>
      <c r="C19300" t="s">
        <v>274</v>
      </c>
      <c r="D19300" t="s">
        <v>155</v>
      </c>
      <c r="E19300" s="3" t="str">
        <f>VLOOKUP(A19300,Respondents!A:B,2,FALSE)</f>
        <v>National and Global Standard Setters</v>
      </c>
      <c r="F19300" s="3" t="str">
        <f>VLOOKUP(A19300,Respondents!A:C,3,FALSE)</f>
        <v>National Auditing Standard Setters</v>
      </c>
      <c r="G19300" s="3">
        <f t="shared" si="754"/>
        <v>2</v>
      </c>
      <c r="H19300" s="3">
        <f t="shared" si="755"/>
        <v>0</v>
      </c>
    </row>
    <row r="19301" spans="1:8" x14ac:dyDescent="0.3">
      <c r="A19301" t="s">
        <v>111</v>
      </c>
      <c r="B19301" t="s">
        <v>257</v>
      </c>
      <c r="C19301" t="s">
        <v>275</v>
      </c>
      <c r="D19301" t="s">
        <v>159</v>
      </c>
      <c r="E19301" s="3" t="str">
        <f>VLOOKUP(A19301,Respondents!A:B,2,FALSE)</f>
        <v>National and Global Standard Setters</v>
      </c>
      <c r="F19301" s="3" t="str">
        <f>VLOOKUP(A19301,Respondents!A:C,3,FALSE)</f>
        <v>National Auditing Standard Setters</v>
      </c>
      <c r="G19301" s="3">
        <f t="shared" si="754"/>
        <v>2</v>
      </c>
      <c r="H19301" s="3">
        <f t="shared" si="755"/>
        <v>1</v>
      </c>
    </row>
    <row r="19302" spans="1:8" x14ac:dyDescent="0.3">
      <c r="A19302" t="s">
        <v>47</v>
      </c>
      <c r="B19302" t="s">
        <v>162</v>
      </c>
      <c r="C19302" t="s">
        <v>163</v>
      </c>
      <c r="D19302" t="s">
        <v>155</v>
      </c>
      <c r="E19302" s="3" t="str">
        <f>VLOOKUP(A19302,Respondents!A:B,2,FALSE)</f>
        <v>Member Bodies and Other Professional Organizations</v>
      </c>
      <c r="F19302" s="3" t="str">
        <f>VLOOKUP(A19302,Respondents!A:C,3,FALSE)</f>
        <v>Member Bodies and Other Professional Organizations</v>
      </c>
      <c r="G19302" s="3">
        <f t="shared" si="754"/>
        <v>1</v>
      </c>
      <c r="H19302" s="3">
        <f t="shared" si="755"/>
        <v>0</v>
      </c>
    </row>
    <row r="19303" spans="1:8" x14ac:dyDescent="0.3">
      <c r="A19303" t="s">
        <v>47</v>
      </c>
      <c r="B19303" t="s">
        <v>162</v>
      </c>
      <c r="C19303" t="s">
        <v>164</v>
      </c>
      <c r="D19303" t="s">
        <v>159</v>
      </c>
      <c r="E19303" s="3" t="str">
        <f>VLOOKUP(A19303,Respondents!A:B,2,FALSE)</f>
        <v>Member Bodies and Other Professional Organizations</v>
      </c>
      <c r="F19303" s="3" t="str">
        <f>VLOOKUP(A19303,Respondents!A:C,3,FALSE)</f>
        <v>Member Bodies and Other Professional Organizations</v>
      </c>
      <c r="G19303" s="3">
        <f t="shared" si="754"/>
        <v>1</v>
      </c>
      <c r="H19303" s="3">
        <f t="shared" si="755"/>
        <v>1</v>
      </c>
    </row>
    <row r="19304" spans="1:8" x14ac:dyDescent="0.3">
      <c r="A19304" t="s">
        <v>47</v>
      </c>
      <c r="B19304" t="s">
        <v>162</v>
      </c>
      <c r="C19304" t="s">
        <v>165</v>
      </c>
      <c r="D19304" t="s">
        <v>155</v>
      </c>
      <c r="E19304" s="3" t="str">
        <f>VLOOKUP(A19304,Respondents!A:B,2,FALSE)</f>
        <v>Member Bodies and Other Professional Organizations</v>
      </c>
      <c r="F19304" s="3" t="str">
        <f>VLOOKUP(A19304,Respondents!A:C,3,FALSE)</f>
        <v>Member Bodies and Other Professional Organizations</v>
      </c>
      <c r="G19304" s="3">
        <f t="shared" si="754"/>
        <v>1</v>
      </c>
      <c r="H19304" s="3">
        <f t="shared" si="755"/>
        <v>0</v>
      </c>
    </row>
    <row r="19305" spans="1:8" x14ac:dyDescent="0.3">
      <c r="A19305" t="s">
        <v>47</v>
      </c>
      <c r="B19305" t="s">
        <v>162</v>
      </c>
      <c r="C19305" t="s">
        <v>166</v>
      </c>
      <c r="D19305" t="s">
        <v>155</v>
      </c>
      <c r="E19305" s="3" t="str">
        <f>VLOOKUP(A19305,Respondents!A:B,2,FALSE)</f>
        <v>Member Bodies and Other Professional Organizations</v>
      </c>
      <c r="F19305" s="3" t="str">
        <f>VLOOKUP(A19305,Respondents!A:C,3,FALSE)</f>
        <v>Member Bodies and Other Professional Organizations</v>
      </c>
      <c r="G19305" s="3">
        <f t="shared" si="754"/>
        <v>1</v>
      </c>
      <c r="H19305" s="3">
        <f t="shared" si="755"/>
        <v>0</v>
      </c>
    </row>
    <row r="19306" spans="1:8" x14ac:dyDescent="0.3">
      <c r="A19306" t="s">
        <v>47</v>
      </c>
      <c r="B19306" t="s">
        <v>162</v>
      </c>
      <c r="C19306" t="s">
        <v>167</v>
      </c>
      <c r="D19306" t="s">
        <v>155</v>
      </c>
      <c r="E19306" s="3" t="str">
        <f>VLOOKUP(A19306,Respondents!A:B,2,FALSE)</f>
        <v>Member Bodies and Other Professional Organizations</v>
      </c>
      <c r="F19306" s="3" t="str">
        <f>VLOOKUP(A19306,Respondents!A:C,3,FALSE)</f>
        <v>Member Bodies and Other Professional Organizations</v>
      </c>
      <c r="G19306" s="3">
        <f t="shared" si="754"/>
        <v>1</v>
      </c>
      <c r="H19306" s="3">
        <f t="shared" si="755"/>
        <v>0</v>
      </c>
    </row>
    <row r="19307" spans="1:8" x14ac:dyDescent="0.3">
      <c r="A19307" t="s">
        <v>47</v>
      </c>
      <c r="B19307" t="s">
        <v>162</v>
      </c>
      <c r="C19307" t="s">
        <v>168</v>
      </c>
      <c r="D19307" t="s">
        <v>155</v>
      </c>
      <c r="E19307" s="3" t="str">
        <f>VLOOKUP(A19307,Respondents!A:B,2,FALSE)</f>
        <v>Member Bodies and Other Professional Organizations</v>
      </c>
      <c r="F19307" s="3" t="str">
        <f>VLOOKUP(A19307,Respondents!A:C,3,FALSE)</f>
        <v>Member Bodies and Other Professional Organizations</v>
      </c>
      <c r="G19307" s="3">
        <f t="shared" si="754"/>
        <v>1</v>
      </c>
      <c r="H19307" s="3">
        <f t="shared" si="755"/>
        <v>0</v>
      </c>
    </row>
    <row r="19308" spans="1:8" x14ac:dyDescent="0.3">
      <c r="A19308" t="s">
        <v>47</v>
      </c>
      <c r="B19308" t="s">
        <v>162</v>
      </c>
      <c r="C19308" t="s">
        <v>169</v>
      </c>
      <c r="D19308" t="s">
        <v>155</v>
      </c>
      <c r="E19308" s="3" t="str">
        <f>VLOOKUP(A19308,Respondents!A:B,2,FALSE)</f>
        <v>Member Bodies and Other Professional Organizations</v>
      </c>
      <c r="F19308" s="3" t="str">
        <f>VLOOKUP(A19308,Respondents!A:C,3,FALSE)</f>
        <v>Member Bodies and Other Professional Organizations</v>
      </c>
      <c r="G19308" s="3">
        <f t="shared" si="754"/>
        <v>2</v>
      </c>
      <c r="H19308" s="3">
        <f t="shared" si="755"/>
        <v>0</v>
      </c>
    </row>
    <row r="19309" spans="1:8" x14ac:dyDescent="0.3">
      <c r="A19309" t="s">
        <v>47</v>
      </c>
      <c r="B19309" t="s">
        <v>162</v>
      </c>
      <c r="C19309" t="s">
        <v>170</v>
      </c>
      <c r="D19309" t="s">
        <v>155</v>
      </c>
      <c r="E19309" s="3" t="str">
        <f>VLOOKUP(A19309,Respondents!A:B,2,FALSE)</f>
        <v>Member Bodies and Other Professional Organizations</v>
      </c>
      <c r="F19309" s="3" t="str">
        <f>VLOOKUP(A19309,Respondents!A:C,3,FALSE)</f>
        <v>Member Bodies and Other Professional Organizations</v>
      </c>
      <c r="G19309" s="3">
        <f t="shared" si="754"/>
        <v>2</v>
      </c>
      <c r="H19309" s="3">
        <f t="shared" si="755"/>
        <v>0</v>
      </c>
    </row>
    <row r="19310" spans="1:8" x14ac:dyDescent="0.3">
      <c r="A19310" t="s">
        <v>47</v>
      </c>
      <c r="B19310" t="s">
        <v>162</v>
      </c>
      <c r="C19310" t="s">
        <v>269</v>
      </c>
      <c r="D19310" t="s">
        <v>155</v>
      </c>
      <c r="E19310" s="3" t="str">
        <f>VLOOKUP(A19310,Respondents!A:B,2,FALSE)</f>
        <v>Member Bodies and Other Professional Organizations</v>
      </c>
      <c r="F19310" s="3" t="str">
        <f>VLOOKUP(A19310,Respondents!A:C,3,FALSE)</f>
        <v>Member Bodies and Other Professional Organizations</v>
      </c>
      <c r="G19310" s="3">
        <f t="shared" si="754"/>
        <v>2</v>
      </c>
      <c r="H19310" s="3">
        <f t="shared" si="755"/>
        <v>0</v>
      </c>
    </row>
    <row r="19311" spans="1:8" x14ac:dyDescent="0.3">
      <c r="A19311" t="s">
        <v>47</v>
      </c>
      <c r="B19311" t="s">
        <v>162</v>
      </c>
      <c r="C19311" t="s">
        <v>171</v>
      </c>
      <c r="D19311" t="s">
        <v>159</v>
      </c>
      <c r="E19311" s="3" t="str">
        <f>VLOOKUP(A19311,Respondents!A:B,2,FALSE)</f>
        <v>Member Bodies and Other Professional Organizations</v>
      </c>
      <c r="F19311" s="3" t="str">
        <f>VLOOKUP(A19311,Respondents!A:C,3,FALSE)</f>
        <v>Member Bodies and Other Professional Organizations</v>
      </c>
      <c r="G19311" s="3">
        <f t="shared" ref="G19311:G19374" si="756">IF(LEN(C19311)-LEN(SUBSTITUTE(C19311,".",""))&lt;=1,1,2)</f>
        <v>2</v>
      </c>
      <c r="H19311" s="3">
        <f t="shared" ref="H19311:H19374" si="757">IF(D19311="Yes",1,0)</f>
        <v>1</v>
      </c>
    </row>
    <row r="19312" spans="1:8" x14ac:dyDescent="0.3">
      <c r="A19312" t="s">
        <v>47</v>
      </c>
      <c r="B19312" t="s">
        <v>187</v>
      </c>
      <c r="C19312" t="s">
        <v>188</v>
      </c>
      <c r="D19312" t="s">
        <v>159</v>
      </c>
      <c r="E19312" s="3" t="str">
        <f>VLOOKUP(A19312,Respondents!A:B,2,FALSE)</f>
        <v>Member Bodies and Other Professional Organizations</v>
      </c>
      <c r="F19312" s="3" t="str">
        <f>VLOOKUP(A19312,Respondents!A:C,3,FALSE)</f>
        <v>Member Bodies and Other Professional Organizations</v>
      </c>
      <c r="G19312" s="3">
        <f t="shared" si="756"/>
        <v>1</v>
      </c>
      <c r="H19312" s="3">
        <f t="shared" si="757"/>
        <v>1</v>
      </c>
    </row>
    <row r="19313" spans="1:8" x14ac:dyDescent="0.3">
      <c r="A19313" t="s">
        <v>47</v>
      </c>
      <c r="B19313" t="s">
        <v>187</v>
      </c>
      <c r="C19313" t="s">
        <v>189</v>
      </c>
      <c r="D19313" t="s">
        <v>155</v>
      </c>
      <c r="E19313" s="3" t="str">
        <f>VLOOKUP(A19313,Respondents!A:B,2,FALSE)</f>
        <v>Member Bodies and Other Professional Organizations</v>
      </c>
      <c r="F19313" s="3" t="str">
        <f>VLOOKUP(A19313,Respondents!A:C,3,FALSE)</f>
        <v>Member Bodies and Other Professional Organizations</v>
      </c>
      <c r="G19313" s="3">
        <f t="shared" si="756"/>
        <v>1</v>
      </c>
      <c r="H19313" s="3">
        <f t="shared" si="757"/>
        <v>0</v>
      </c>
    </row>
    <row r="19314" spans="1:8" x14ac:dyDescent="0.3">
      <c r="A19314" t="s">
        <v>47</v>
      </c>
      <c r="B19314" t="s">
        <v>187</v>
      </c>
      <c r="C19314" t="s">
        <v>190</v>
      </c>
      <c r="D19314" t="s">
        <v>155</v>
      </c>
      <c r="E19314" s="3" t="str">
        <f>VLOOKUP(A19314,Respondents!A:B,2,FALSE)</f>
        <v>Member Bodies and Other Professional Organizations</v>
      </c>
      <c r="F19314" s="3" t="str">
        <f>VLOOKUP(A19314,Respondents!A:C,3,FALSE)</f>
        <v>Member Bodies and Other Professional Organizations</v>
      </c>
      <c r="G19314" s="3">
        <f t="shared" si="756"/>
        <v>1</v>
      </c>
      <c r="H19314" s="3">
        <f t="shared" si="757"/>
        <v>0</v>
      </c>
    </row>
    <row r="19315" spans="1:8" x14ac:dyDescent="0.3">
      <c r="A19315" t="s">
        <v>47</v>
      </c>
      <c r="B19315" t="s">
        <v>187</v>
      </c>
      <c r="C19315" t="s">
        <v>191</v>
      </c>
      <c r="D19315" t="s">
        <v>155</v>
      </c>
      <c r="E19315" s="3" t="str">
        <f>VLOOKUP(A19315,Respondents!A:B,2,FALSE)</f>
        <v>Member Bodies and Other Professional Organizations</v>
      </c>
      <c r="F19315" s="3" t="str">
        <f>VLOOKUP(A19315,Respondents!A:C,3,FALSE)</f>
        <v>Member Bodies and Other Professional Organizations</v>
      </c>
      <c r="G19315" s="3">
        <f t="shared" si="756"/>
        <v>1</v>
      </c>
      <c r="H19315" s="3">
        <f t="shared" si="757"/>
        <v>0</v>
      </c>
    </row>
    <row r="19316" spans="1:8" x14ac:dyDescent="0.3">
      <c r="A19316" t="s">
        <v>47</v>
      </c>
      <c r="B19316" t="s">
        <v>187</v>
      </c>
      <c r="C19316" t="s">
        <v>192</v>
      </c>
      <c r="D19316" t="s">
        <v>155</v>
      </c>
      <c r="E19316" s="3" t="str">
        <f>VLOOKUP(A19316,Respondents!A:B,2,FALSE)</f>
        <v>Member Bodies and Other Professional Organizations</v>
      </c>
      <c r="F19316" s="3" t="str">
        <f>VLOOKUP(A19316,Respondents!A:C,3,FALSE)</f>
        <v>Member Bodies and Other Professional Organizations</v>
      </c>
      <c r="G19316" s="3">
        <f t="shared" si="756"/>
        <v>1</v>
      </c>
      <c r="H19316" s="3">
        <f t="shared" si="757"/>
        <v>0</v>
      </c>
    </row>
    <row r="19317" spans="1:8" x14ac:dyDescent="0.3">
      <c r="A19317" t="s">
        <v>47</v>
      </c>
      <c r="B19317" t="s">
        <v>187</v>
      </c>
      <c r="C19317" t="s">
        <v>193</v>
      </c>
      <c r="D19317" t="s">
        <v>155</v>
      </c>
      <c r="E19317" s="3" t="str">
        <f>VLOOKUP(A19317,Respondents!A:B,2,FALSE)</f>
        <v>Member Bodies and Other Professional Organizations</v>
      </c>
      <c r="F19317" s="3" t="str">
        <f>VLOOKUP(A19317,Respondents!A:C,3,FALSE)</f>
        <v>Member Bodies and Other Professional Organizations</v>
      </c>
      <c r="G19317" s="3">
        <f t="shared" si="756"/>
        <v>1</v>
      </c>
      <c r="H19317" s="3">
        <f t="shared" si="757"/>
        <v>0</v>
      </c>
    </row>
    <row r="19318" spans="1:8" x14ac:dyDescent="0.3">
      <c r="A19318" t="s">
        <v>47</v>
      </c>
      <c r="B19318" t="s">
        <v>187</v>
      </c>
      <c r="C19318" t="s">
        <v>194</v>
      </c>
      <c r="D19318" t="s">
        <v>155</v>
      </c>
      <c r="E19318" s="3" t="str">
        <f>VLOOKUP(A19318,Respondents!A:B,2,FALSE)</f>
        <v>Member Bodies and Other Professional Organizations</v>
      </c>
      <c r="F19318" s="3" t="str">
        <f>VLOOKUP(A19318,Respondents!A:C,3,FALSE)</f>
        <v>Member Bodies and Other Professional Organizations</v>
      </c>
      <c r="G19318" s="3">
        <f t="shared" si="756"/>
        <v>2</v>
      </c>
      <c r="H19318" s="3">
        <f t="shared" si="757"/>
        <v>0</v>
      </c>
    </row>
    <row r="19319" spans="1:8" x14ac:dyDescent="0.3">
      <c r="A19319" t="s">
        <v>47</v>
      </c>
      <c r="B19319" t="s">
        <v>187</v>
      </c>
      <c r="C19319" t="s">
        <v>329</v>
      </c>
      <c r="D19319" t="s">
        <v>155</v>
      </c>
      <c r="E19319" s="3" t="str">
        <f>VLOOKUP(A19319,Respondents!A:B,2,FALSE)</f>
        <v>Member Bodies and Other Professional Organizations</v>
      </c>
      <c r="F19319" s="3" t="str">
        <f>VLOOKUP(A19319,Respondents!A:C,3,FALSE)</f>
        <v>Member Bodies and Other Professional Organizations</v>
      </c>
      <c r="G19319" s="3">
        <f t="shared" si="756"/>
        <v>2</v>
      </c>
      <c r="H19319" s="3">
        <f t="shared" si="757"/>
        <v>0</v>
      </c>
    </row>
    <row r="19320" spans="1:8" x14ac:dyDescent="0.3">
      <c r="A19320" t="s">
        <v>47</v>
      </c>
      <c r="B19320" t="s">
        <v>187</v>
      </c>
      <c r="C19320" t="s">
        <v>330</v>
      </c>
      <c r="D19320" t="s">
        <v>155</v>
      </c>
      <c r="E19320" s="3" t="str">
        <f>VLOOKUP(A19320,Respondents!A:B,2,FALSE)</f>
        <v>Member Bodies and Other Professional Organizations</v>
      </c>
      <c r="F19320" s="3" t="str">
        <f>VLOOKUP(A19320,Respondents!A:C,3,FALSE)</f>
        <v>Member Bodies and Other Professional Organizations</v>
      </c>
      <c r="G19320" s="3">
        <f t="shared" si="756"/>
        <v>2</v>
      </c>
      <c r="H19320" s="3">
        <f t="shared" si="757"/>
        <v>0</v>
      </c>
    </row>
    <row r="19321" spans="1:8" x14ac:dyDescent="0.3">
      <c r="A19321" t="s">
        <v>47</v>
      </c>
      <c r="B19321" t="s">
        <v>187</v>
      </c>
      <c r="C19321" t="s">
        <v>195</v>
      </c>
      <c r="D19321" t="s">
        <v>155</v>
      </c>
      <c r="E19321" s="3" t="str">
        <f>VLOOKUP(A19321,Respondents!A:B,2,FALSE)</f>
        <v>Member Bodies and Other Professional Organizations</v>
      </c>
      <c r="F19321" s="3" t="str">
        <f>VLOOKUP(A19321,Respondents!A:C,3,FALSE)</f>
        <v>Member Bodies and Other Professional Organizations</v>
      </c>
      <c r="G19321" s="3">
        <f t="shared" si="756"/>
        <v>2</v>
      </c>
      <c r="H19321" s="3">
        <f t="shared" si="757"/>
        <v>0</v>
      </c>
    </row>
    <row r="19322" spans="1:8" x14ac:dyDescent="0.3">
      <c r="A19322" t="s">
        <v>47</v>
      </c>
      <c r="B19322" t="s">
        <v>187</v>
      </c>
      <c r="C19322" t="s">
        <v>196</v>
      </c>
      <c r="D19322" t="s">
        <v>155</v>
      </c>
      <c r="E19322" s="3" t="str">
        <f>VLOOKUP(A19322,Respondents!A:B,2,FALSE)</f>
        <v>Member Bodies and Other Professional Organizations</v>
      </c>
      <c r="F19322" s="3" t="str">
        <f>VLOOKUP(A19322,Respondents!A:C,3,FALSE)</f>
        <v>Member Bodies and Other Professional Organizations</v>
      </c>
      <c r="G19322" s="3">
        <f t="shared" si="756"/>
        <v>2</v>
      </c>
      <c r="H19322" s="3">
        <f t="shared" si="757"/>
        <v>0</v>
      </c>
    </row>
    <row r="19323" spans="1:8" x14ac:dyDescent="0.3">
      <c r="A19323" t="s">
        <v>47</v>
      </c>
      <c r="B19323" t="s">
        <v>187</v>
      </c>
      <c r="C19323" t="s">
        <v>197</v>
      </c>
      <c r="D19323" t="s">
        <v>155</v>
      </c>
      <c r="E19323" s="3" t="str">
        <f>VLOOKUP(A19323,Respondents!A:B,2,FALSE)</f>
        <v>Member Bodies and Other Professional Organizations</v>
      </c>
      <c r="F19323" s="3" t="str">
        <f>VLOOKUP(A19323,Respondents!A:C,3,FALSE)</f>
        <v>Member Bodies and Other Professional Organizations</v>
      </c>
      <c r="G19323" s="3">
        <f t="shared" si="756"/>
        <v>2</v>
      </c>
      <c r="H19323" s="3">
        <f t="shared" si="757"/>
        <v>0</v>
      </c>
    </row>
    <row r="19324" spans="1:8" x14ac:dyDescent="0.3">
      <c r="A19324" t="s">
        <v>47</v>
      </c>
      <c r="B19324" t="s">
        <v>187</v>
      </c>
      <c r="C19324" t="s">
        <v>198</v>
      </c>
      <c r="D19324" t="s">
        <v>155</v>
      </c>
      <c r="E19324" s="3" t="str">
        <f>VLOOKUP(A19324,Respondents!A:B,2,FALSE)</f>
        <v>Member Bodies and Other Professional Organizations</v>
      </c>
      <c r="F19324" s="3" t="str">
        <f>VLOOKUP(A19324,Respondents!A:C,3,FALSE)</f>
        <v>Member Bodies and Other Professional Organizations</v>
      </c>
      <c r="G19324" s="3">
        <f t="shared" si="756"/>
        <v>2</v>
      </c>
      <c r="H19324" s="3">
        <f t="shared" si="757"/>
        <v>0</v>
      </c>
    </row>
    <row r="19325" spans="1:8" x14ac:dyDescent="0.3">
      <c r="A19325" t="s">
        <v>47</v>
      </c>
      <c r="B19325" t="s">
        <v>199</v>
      </c>
      <c r="C19325" t="s">
        <v>200</v>
      </c>
      <c r="D19325" t="s">
        <v>159</v>
      </c>
      <c r="E19325" s="3" t="str">
        <f>VLOOKUP(A19325,Respondents!A:B,2,FALSE)</f>
        <v>Member Bodies and Other Professional Organizations</v>
      </c>
      <c r="F19325" s="3" t="str">
        <f>VLOOKUP(A19325,Respondents!A:C,3,FALSE)</f>
        <v>Member Bodies and Other Professional Organizations</v>
      </c>
      <c r="G19325" s="3">
        <f t="shared" si="756"/>
        <v>1</v>
      </c>
      <c r="H19325" s="3">
        <f t="shared" si="757"/>
        <v>1</v>
      </c>
    </row>
    <row r="19326" spans="1:8" x14ac:dyDescent="0.3">
      <c r="A19326" t="s">
        <v>47</v>
      </c>
      <c r="B19326" t="s">
        <v>199</v>
      </c>
      <c r="C19326" t="s">
        <v>201</v>
      </c>
      <c r="D19326" t="s">
        <v>155</v>
      </c>
      <c r="E19326" s="3" t="str">
        <f>VLOOKUP(A19326,Respondents!A:B,2,FALSE)</f>
        <v>Member Bodies and Other Professional Organizations</v>
      </c>
      <c r="F19326" s="3" t="str">
        <f>VLOOKUP(A19326,Respondents!A:C,3,FALSE)</f>
        <v>Member Bodies and Other Professional Organizations</v>
      </c>
      <c r="G19326" s="3">
        <f t="shared" si="756"/>
        <v>1</v>
      </c>
      <c r="H19326" s="3">
        <f t="shared" si="757"/>
        <v>0</v>
      </c>
    </row>
    <row r="19327" spans="1:8" x14ac:dyDescent="0.3">
      <c r="A19327" t="s">
        <v>47</v>
      </c>
      <c r="B19327" t="s">
        <v>199</v>
      </c>
      <c r="C19327" t="s">
        <v>202</v>
      </c>
      <c r="D19327" t="s">
        <v>155</v>
      </c>
      <c r="E19327" s="3" t="str">
        <f>VLOOKUP(A19327,Respondents!A:B,2,FALSE)</f>
        <v>Member Bodies and Other Professional Organizations</v>
      </c>
      <c r="F19327" s="3" t="str">
        <f>VLOOKUP(A19327,Respondents!A:C,3,FALSE)</f>
        <v>Member Bodies and Other Professional Organizations</v>
      </c>
      <c r="G19327" s="3">
        <f t="shared" si="756"/>
        <v>1</v>
      </c>
      <c r="H19327" s="3">
        <f t="shared" si="757"/>
        <v>0</v>
      </c>
    </row>
    <row r="19328" spans="1:8" x14ac:dyDescent="0.3">
      <c r="A19328" t="s">
        <v>47</v>
      </c>
      <c r="B19328" t="s">
        <v>199</v>
      </c>
      <c r="C19328" t="s">
        <v>203</v>
      </c>
      <c r="D19328" t="s">
        <v>155</v>
      </c>
      <c r="E19328" s="3" t="str">
        <f>VLOOKUP(A19328,Respondents!A:B,2,FALSE)</f>
        <v>Member Bodies and Other Professional Organizations</v>
      </c>
      <c r="F19328" s="3" t="str">
        <f>VLOOKUP(A19328,Respondents!A:C,3,FALSE)</f>
        <v>Member Bodies and Other Professional Organizations</v>
      </c>
      <c r="G19328" s="3">
        <f t="shared" si="756"/>
        <v>1</v>
      </c>
      <c r="H19328" s="3">
        <f t="shared" si="757"/>
        <v>0</v>
      </c>
    </row>
    <row r="19329" spans="1:8" x14ac:dyDescent="0.3">
      <c r="A19329" t="s">
        <v>47</v>
      </c>
      <c r="B19329" t="s">
        <v>199</v>
      </c>
      <c r="C19329" t="s">
        <v>204</v>
      </c>
      <c r="D19329" t="s">
        <v>155</v>
      </c>
      <c r="E19329" s="3" t="str">
        <f>VLOOKUP(A19329,Respondents!A:B,2,FALSE)</f>
        <v>Member Bodies and Other Professional Organizations</v>
      </c>
      <c r="F19329" s="3" t="str">
        <f>VLOOKUP(A19329,Respondents!A:C,3,FALSE)</f>
        <v>Member Bodies and Other Professional Organizations</v>
      </c>
      <c r="G19329" s="3">
        <f t="shared" si="756"/>
        <v>1</v>
      </c>
      <c r="H19329" s="3">
        <f t="shared" si="757"/>
        <v>0</v>
      </c>
    </row>
    <row r="19330" spans="1:8" x14ac:dyDescent="0.3">
      <c r="A19330" t="s">
        <v>47</v>
      </c>
      <c r="B19330" t="s">
        <v>199</v>
      </c>
      <c r="C19330" t="s">
        <v>205</v>
      </c>
      <c r="D19330" t="s">
        <v>155</v>
      </c>
      <c r="E19330" s="3" t="str">
        <f>VLOOKUP(A19330,Respondents!A:B,2,FALSE)</f>
        <v>Member Bodies and Other Professional Organizations</v>
      </c>
      <c r="F19330" s="3" t="str">
        <f>VLOOKUP(A19330,Respondents!A:C,3,FALSE)</f>
        <v>Member Bodies and Other Professional Organizations</v>
      </c>
      <c r="G19330" s="3">
        <f t="shared" si="756"/>
        <v>1</v>
      </c>
      <c r="H19330" s="3">
        <f t="shared" si="757"/>
        <v>0</v>
      </c>
    </row>
    <row r="19331" spans="1:8" x14ac:dyDescent="0.3">
      <c r="A19331" t="s">
        <v>47</v>
      </c>
      <c r="B19331" t="s">
        <v>199</v>
      </c>
      <c r="C19331" t="s">
        <v>270</v>
      </c>
      <c r="D19331" t="s">
        <v>155</v>
      </c>
      <c r="E19331" s="3" t="str">
        <f>VLOOKUP(A19331,Respondents!A:B,2,FALSE)</f>
        <v>Member Bodies and Other Professional Organizations</v>
      </c>
      <c r="F19331" s="3" t="str">
        <f>VLOOKUP(A19331,Respondents!A:C,3,FALSE)</f>
        <v>Member Bodies and Other Professional Organizations</v>
      </c>
      <c r="G19331" s="3">
        <f t="shared" si="756"/>
        <v>2</v>
      </c>
      <c r="H19331" s="3">
        <f t="shared" si="757"/>
        <v>0</v>
      </c>
    </row>
    <row r="19332" spans="1:8" x14ac:dyDescent="0.3">
      <c r="A19332" t="s">
        <v>47</v>
      </c>
      <c r="B19332" t="s">
        <v>199</v>
      </c>
      <c r="C19332" t="s">
        <v>206</v>
      </c>
      <c r="D19332" t="s">
        <v>155</v>
      </c>
      <c r="E19332" s="3" t="str">
        <f>VLOOKUP(A19332,Respondents!A:B,2,FALSE)</f>
        <v>Member Bodies and Other Professional Organizations</v>
      </c>
      <c r="F19332" s="3" t="str">
        <f>VLOOKUP(A19332,Respondents!A:C,3,FALSE)</f>
        <v>Member Bodies and Other Professional Organizations</v>
      </c>
      <c r="G19332" s="3">
        <f t="shared" si="756"/>
        <v>2</v>
      </c>
      <c r="H19332" s="3">
        <f t="shared" si="757"/>
        <v>0</v>
      </c>
    </row>
    <row r="19333" spans="1:8" x14ac:dyDescent="0.3">
      <c r="A19333" t="s">
        <v>47</v>
      </c>
      <c r="B19333" t="s">
        <v>199</v>
      </c>
      <c r="C19333" t="s">
        <v>207</v>
      </c>
      <c r="D19333" t="s">
        <v>155</v>
      </c>
      <c r="E19333" s="3" t="str">
        <f>VLOOKUP(A19333,Respondents!A:B,2,FALSE)</f>
        <v>Member Bodies and Other Professional Organizations</v>
      </c>
      <c r="F19333" s="3" t="str">
        <f>VLOOKUP(A19333,Respondents!A:C,3,FALSE)</f>
        <v>Member Bodies and Other Professional Organizations</v>
      </c>
      <c r="G19333" s="3">
        <f t="shared" si="756"/>
        <v>2</v>
      </c>
      <c r="H19333" s="3">
        <f t="shared" si="757"/>
        <v>0</v>
      </c>
    </row>
    <row r="19334" spans="1:8" x14ac:dyDescent="0.3">
      <c r="A19334" t="s">
        <v>47</v>
      </c>
      <c r="B19334" t="s">
        <v>243</v>
      </c>
      <c r="C19334" t="s">
        <v>244</v>
      </c>
      <c r="D19334" t="s">
        <v>155</v>
      </c>
      <c r="E19334" s="3" t="str">
        <f>VLOOKUP(A19334,Respondents!A:B,2,FALSE)</f>
        <v>Member Bodies and Other Professional Organizations</v>
      </c>
      <c r="F19334" s="3" t="str">
        <f>VLOOKUP(A19334,Respondents!A:C,3,FALSE)</f>
        <v>Member Bodies and Other Professional Organizations</v>
      </c>
      <c r="G19334" s="3">
        <f t="shared" si="756"/>
        <v>1</v>
      </c>
      <c r="H19334" s="3">
        <f t="shared" si="757"/>
        <v>0</v>
      </c>
    </row>
    <row r="19335" spans="1:8" x14ac:dyDescent="0.3">
      <c r="A19335" t="s">
        <v>47</v>
      </c>
      <c r="B19335" t="s">
        <v>243</v>
      </c>
      <c r="C19335" t="s">
        <v>245</v>
      </c>
      <c r="D19335" t="s">
        <v>159</v>
      </c>
      <c r="E19335" s="3" t="str">
        <f>VLOOKUP(A19335,Respondents!A:B,2,FALSE)</f>
        <v>Member Bodies and Other Professional Organizations</v>
      </c>
      <c r="F19335" s="3" t="str">
        <f>VLOOKUP(A19335,Respondents!A:C,3,FALSE)</f>
        <v>Member Bodies and Other Professional Organizations</v>
      </c>
      <c r="G19335" s="3">
        <f t="shared" si="756"/>
        <v>1</v>
      </c>
      <c r="H19335" s="3">
        <f t="shared" si="757"/>
        <v>1</v>
      </c>
    </row>
    <row r="19336" spans="1:8" x14ac:dyDescent="0.3">
      <c r="A19336" t="s">
        <v>47</v>
      </c>
      <c r="B19336" t="s">
        <v>243</v>
      </c>
      <c r="C19336" t="s">
        <v>246</v>
      </c>
      <c r="D19336" t="s">
        <v>155</v>
      </c>
      <c r="E19336" s="3" t="str">
        <f>VLOOKUP(A19336,Respondents!A:B,2,FALSE)</f>
        <v>Member Bodies and Other Professional Organizations</v>
      </c>
      <c r="F19336" s="3" t="str">
        <f>VLOOKUP(A19336,Respondents!A:C,3,FALSE)</f>
        <v>Member Bodies and Other Professional Organizations</v>
      </c>
      <c r="G19336" s="3">
        <f t="shared" si="756"/>
        <v>1</v>
      </c>
      <c r="H19336" s="3">
        <f t="shared" si="757"/>
        <v>0</v>
      </c>
    </row>
    <row r="19337" spans="1:8" x14ac:dyDescent="0.3">
      <c r="A19337" t="s">
        <v>47</v>
      </c>
      <c r="B19337" t="s">
        <v>243</v>
      </c>
      <c r="C19337" t="s">
        <v>247</v>
      </c>
      <c r="D19337" t="s">
        <v>155</v>
      </c>
      <c r="E19337" s="3" t="str">
        <f>VLOOKUP(A19337,Respondents!A:B,2,FALSE)</f>
        <v>Member Bodies and Other Professional Organizations</v>
      </c>
      <c r="F19337" s="3" t="str">
        <f>VLOOKUP(A19337,Respondents!A:C,3,FALSE)</f>
        <v>Member Bodies and Other Professional Organizations</v>
      </c>
      <c r="G19337" s="3">
        <f t="shared" si="756"/>
        <v>1</v>
      </c>
      <c r="H19337" s="3">
        <f t="shared" si="757"/>
        <v>0</v>
      </c>
    </row>
    <row r="19338" spans="1:8" x14ac:dyDescent="0.3">
      <c r="A19338" t="s">
        <v>47</v>
      </c>
      <c r="B19338" t="s">
        <v>243</v>
      </c>
      <c r="C19338" t="s">
        <v>248</v>
      </c>
      <c r="D19338" t="s">
        <v>155</v>
      </c>
      <c r="E19338" s="3" t="str">
        <f>VLOOKUP(A19338,Respondents!A:B,2,FALSE)</f>
        <v>Member Bodies and Other Professional Organizations</v>
      </c>
      <c r="F19338" s="3" t="str">
        <f>VLOOKUP(A19338,Respondents!A:C,3,FALSE)</f>
        <v>Member Bodies and Other Professional Organizations</v>
      </c>
      <c r="G19338" s="3">
        <f t="shared" si="756"/>
        <v>1</v>
      </c>
      <c r="H19338" s="3">
        <f t="shared" si="757"/>
        <v>0</v>
      </c>
    </row>
    <row r="19339" spans="1:8" x14ac:dyDescent="0.3">
      <c r="A19339" t="s">
        <v>47</v>
      </c>
      <c r="B19339" t="s">
        <v>243</v>
      </c>
      <c r="C19339" t="s">
        <v>249</v>
      </c>
      <c r="D19339" t="s">
        <v>155</v>
      </c>
      <c r="E19339" s="3" t="str">
        <f>VLOOKUP(A19339,Respondents!A:B,2,FALSE)</f>
        <v>Member Bodies and Other Professional Organizations</v>
      </c>
      <c r="F19339" s="3" t="str">
        <f>VLOOKUP(A19339,Respondents!A:C,3,FALSE)</f>
        <v>Member Bodies and Other Professional Organizations</v>
      </c>
      <c r="G19339" s="3">
        <f t="shared" si="756"/>
        <v>1</v>
      </c>
      <c r="H19339" s="3">
        <f t="shared" si="757"/>
        <v>0</v>
      </c>
    </row>
    <row r="19340" spans="1:8" x14ac:dyDescent="0.3">
      <c r="A19340" t="s">
        <v>47</v>
      </c>
      <c r="B19340" t="s">
        <v>243</v>
      </c>
      <c r="C19340" t="s">
        <v>331</v>
      </c>
      <c r="D19340" t="s">
        <v>155</v>
      </c>
      <c r="E19340" s="3" t="str">
        <f>VLOOKUP(A19340,Respondents!A:B,2,FALSE)</f>
        <v>Member Bodies and Other Professional Organizations</v>
      </c>
      <c r="F19340" s="3" t="str">
        <f>VLOOKUP(A19340,Respondents!A:C,3,FALSE)</f>
        <v>Member Bodies and Other Professional Organizations</v>
      </c>
      <c r="G19340" s="3">
        <f t="shared" si="756"/>
        <v>2</v>
      </c>
      <c r="H19340" s="3">
        <f t="shared" si="757"/>
        <v>0</v>
      </c>
    </row>
    <row r="19341" spans="1:8" x14ac:dyDescent="0.3">
      <c r="A19341" t="s">
        <v>47</v>
      </c>
      <c r="B19341" t="s">
        <v>243</v>
      </c>
      <c r="C19341" t="s">
        <v>332</v>
      </c>
      <c r="D19341" t="s">
        <v>155</v>
      </c>
      <c r="E19341" s="3" t="str">
        <f>VLOOKUP(A19341,Respondents!A:B,2,FALSE)</f>
        <v>Member Bodies and Other Professional Organizations</v>
      </c>
      <c r="F19341" s="3" t="str">
        <f>VLOOKUP(A19341,Respondents!A:C,3,FALSE)</f>
        <v>Member Bodies and Other Professional Organizations</v>
      </c>
      <c r="G19341" s="3">
        <f t="shared" si="756"/>
        <v>2</v>
      </c>
      <c r="H19341" s="3">
        <f t="shared" si="757"/>
        <v>0</v>
      </c>
    </row>
    <row r="19342" spans="1:8" x14ac:dyDescent="0.3">
      <c r="A19342" t="s">
        <v>47</v>
      </c>
      <c r="B19342" t="s">
        <v>243</v>
      </c>
      <c r="C19342" t="s">
        <v>333</v>
      </c>
      <c r="D19342" t="s">
        <v>155</v>
      </c>
      <c r="E19342" s="3" t="str">
        <f>VLOOKUP(A19342,Respondents!A:B,2,FALSE)</f>
        <v>Member Bodies and Other Professional Organizations</v>
      </c>
      <c r="F19342" s="3" t="str">
        <f>VLOOKUP(A19342,Respondents!A:C,3,FALSE)</f>
        <v>Member Bodies and Other Professional Organizations</v>
      </c>
      <c r="G19342" s="3">
        <f t="shared" si="756"/>
        <v>2</v>
      </c>
      <c r="H19342" s="3">
        <f t="shared" si="757"/>
        <v>0</v>
      </c>
    </row>
    <row r="19343" spans="1:8" x14ac:dyDescent="0.3">
      <c r="A19343" t="s">
        <v>47</v>
      </c>
      <c r="B19343" t="s">
        <v>250</v>
      </c>
      <c r="C19343" t="s">
        <v>251</v>
      </c>
      <c r="D19343" t="s">
        <v>155</v>
      </c>
      <c r="E19343" s="3" t="str">
        <f>VLOOKUP(A19343,Respondents!A:B,2,FALSE)</f>
        <v>Member Bodies and Other Professional Organizations</v>
      </c>
      <c r="F19343" s="3" t="str">
        <f>VLOOKUP(A19343,Respondents!A:C,3,FALSE)</f>
        <v>Member Bodies and Other Professional Organizations</v>
      </c>
      <c r="G19343" s="3">
        <f t="shared" si="756"/>
        <v>1</v>
      </c>
      <c r="H19343" s="3">
        <f t="shared" si="757"/>
        <v>0</v>
      </c>
    </row>
    <row r="19344" spans="1:8" x14ac:dyDescent="0.3">
      <c r="A19344" t="s">
        <v>47</v>
      </c>
      <c r="B19344" t="s">
        <v>250</v>
      </c>
      <c r="C19344" t="s">
        <v>252</v>
      </c>
      <c r="D19344" t="s">
        <v>159</v>
      </c>
      <c r="E19344" s="3" t="str">
        <f>VLOOKUP(A19344,Respondents!A:B,2,FALSE)</f>
        <v>Member Bodies and Other Professional Organizations</v>
      </c>
      <c r="F19344" s="3" t="str">
        <f>VLOOKUP(A19344,Respondents!A:C,3,FALSE)</f>
        <v>Member Bodies and Other Professional Organizations</v>
      </c>
      <c r="G19344" s="3">
        <f t="shared" si="756"/>
        <v>1</v>
      </c>
      <c r="H19344" s="3">
        <f t="shared" si="757"/>
        <v>1</v>
      </c>
    </row>
    <row r="19345" spans="1:8" x14ac:dyDescent="0.3">
      <c r="A19345" t="s">
        <v>47</v>
      </c>
      <c r="B19345" t="s">
        <v>250</v>
      </c>
      <c r="C19345" t="s">
        <v>253</v>
      </c>
      <c r="D19345" t="s">
        <v>155</v>
      </c>
      <c r="E19345" s="3" t="str">
        <f>VLOOKUP(A19345,Respondents!A:B,2,FALSE)</f>
        <v>Member Bodies and Other Professional Organizations</v>
      </c>
      <c r="F19345" s="3" t="str">
        <f>VLOOKUP(A19345,Respondents!A:C,3,FALSE)</f>
        <v>Member Bodies and Other Professional Organizations</v>
      </c>
      <c r="G19345" s="3">
        <f t="shared" si="756"/>
        <v>1</v>
      </c>
      <c r="H19345" s="3">
        <f t="shared" si="757"/>
        <v>0</v>
      </c>
    </row>
    <row r="19346" spans="1:8" x14ac:dyDescent="0.3">
      <c r="A19346" t="s">
        <v>47</v>
      </c>
      <c r="B19346" t="s">
        <v>250</v>
      </c>
      <c r="C19346" t="s">
        <v>254</v>
      </c>
      <c r="D19346" t="s">
        <v>155</v>
      </c>
      <c r="E19346" s="3" t="str">
        <f>VLOOKUP(A19346,Respondents!A:B,2,FALSE)</f>
        <v>Member Bodies and Other Professional Organizations</v>
      </c>
      <c r="F19346" s="3" t="str">
        <f>VLOOKUP(A19346,Respondents!A:C,3,FALSE)</f>
        <v>Member Bodies and Other Professional Organizations</v>
      </c>
      <c r="G19346" s="3">
        <f t="shared" si="756"/>
        <v>1</v>
      </c>
      <c r="H19346" s="3">
        <f t="shared" si="757"/>
        <v>0</v>
      </c>
    </row>
    <row r="19347" spans="1:8" x14ac:dyDescent="0.3">
      <c r="A19347" t="s">
        <v>47</v>
      </c>
      <c r="B19347" t="s">
        <v>250</v>
      </c>
      <c r="C19347" t="s">
        <v>255</v>
      </c>
      <c r="D19347" t="s">
        <v>155</v>
      </c>
      <c r="E19347" s="3" t="str">
        <f>VLOOKUP(A19347,Respondents!A:B,2,FALSE)</f>
        <v>Member Bodies and Other Professional Organizations</v>
      </c>
      <c r="F19347" s="3" t="str">
        <f>VLOOKUP(A19347,Respondents!A:C,3,FALSE)</f>
        <v>Member Bodies and Other Professional Organizations</v>
      </c>
      <c r="G19347" s="3">
        <f t="shared" si="756"/>
        <v>1</v>
      </c>
      <c r="H19347" s="3">
        <f t="shared" si="757"/>
        <v>0</v>
      </c>
    </row>
    <row r="19348" spans="1:8" x14ac:dyDescent="0.3">
      <c r="A19348" t="s">
        <v>47</v>
      </c>
      <c r="B19348" t="s">
        <v>250</v>
      </c>
      <c r="C19348" t="s">
        <v>256</v>
      </c>
      <c r="D19348" t="s">
        <v>155</v>
      </c>
      <c r="E19348" s="3" t="str">
        <f>VLOOKUP(A19348,Respondents!A:B,2,FALSE)</f>
        <v>Member Bodies and Other Professional Organizations</v>
      </c>
      <c r="F19348" s="3" t="str">
        <f>VLOOKUP(A19348,Respondents!A:C,3,FALSE)</f>
        <v>Member Bodies and Other Professional Organizations</v>
      </c>
      <c r="G19348" s="3">
        <f t="shared" si="756"/>
        <v>1</v>
      </c>
      <c r="H19348" s="3">
        <f t="shared" si="757"/>
        <v>0</v>
      </c>
    </row>
    <row r="19349" spans="1:8" x14ac:dyDescent="0.3">
      <c r="A19349" t="s">
        <v>47</v>
      </c>
      <c r="B19349" t="s">
        <v>250</v>
      </c>
      <c r="C19349" t="s">
        <v>334</v>
      </c>
      <c r="D19349" t="s">
        <v>155</v>
      </c>
      <c r="E19349" s="3" t="str">
        <f>VLOOKUP(A19349,Respondents!A:B,2,FALSE)</f>
        <v>Member Bodies and Other Professional Organizations</v>
      </c>
      <c r="F19349" s="3" t="str">
        <f>VLOOKUP(A19349,Respondents!A:C,3,FALSE)</f>
        <v>Member Bodies and Other Professional Organizations</v>
      </c>
      <c r="G19349" s="3">
        <f t="shared" si="756"/>
        <v>2</v>
      </c>
      <c r="H19349" s="3">
        <f t="shared" si="757"/>
        <v>0</v>
      </c>
    </row>
    <row r="19350" spans="1:8" x14ac:dyDescent="0.3">
      <c r="A19350" t="s">
        <v>47</v>
      </c>
      <c r="B19350" t="s">
        <v>250</v>
      </c>
      <c r="C19350" t="s">
        <v>335</v>
      </c>
      <c r="D19350" t="s">
        <v>155</v>
      </c>
      <c r="E19350" s="3" t="str">
        <f>VLOOKUP(A19350,Respondents!A:B,2,FALSE)</f>
        <v>Member Bodies and Other Professional Organizations</v>
      </c>
      <c r="F19350" s="3" t="str">
        <f>VLOOKUP(A19350,Respondents!A:C,3,FALSE)</f>
        <v>Member Bodies and Other Professional Organizations</v>
      </c>
      <c r="G19350" s="3">
        <f t="shared" si="756"/>
        <v>2</v>
      </c>
      <c r="H19350" s="3">
        <f t="shared" si="757"/>
        <v>0</v>
      </c>
    </row>
    <row r="19351" spans="1:8" x14ac:dyDescent="0.3">
      <c r="A19351" t="s">
        <v>47</v>
      </c>
      <c r="B19351" t="s">
        <v>250</v>
      </c>
      <c r="C19351" t="s">
        <v>336</v>
      </c>
      <c r="D19351" t="s">
        <v>155</v>
      </c>
      <c r="E19351" s="3" t="str">
        <f>VLOOKUP(A19351,Respondents!A:B,2,FALSE)</f>
        <v>Member Bodies and Other Professional Organizations</v>
      </c>
      <c r="F19351" s="3" t="str">
        <f>VLOOKUP(A19351,Respondents!A:C,3,FALSE)</f>
        <v>Member Bodies and Other Professional Organizations</v>
      </c>
      <c r="G19351" s="3">
        <f t="shared" si="756"/>
        <v>2</v>
      </c>
      <c r="H19351" s="3">
        <f t="shared" si="757"/>
        <v>0</v>
      </c>
    </row>
    <row r="19352" spans="1:8" x14ac:dyDescent="0.3">
      <c r="A19352" t="s">
        <v>47</v>
      </c>
      <c r="B19352" t="s">
        <v>250</v>
      </c>
      <c r="C19352" t="s">
        <v>337</v>
      </c>
      <c r="D19352" t="s">
        <v>155</v>
      </c>
      <c r="E19352" s="3" t="str">
        <f>VLOOKUP(A19352,Respondents!A:B,2,FALSE)</f>
        <v>Member Bodies and Other Professional Organizations</v>
      </c>
      <c r="F19352" s="3" t="str">
        <f>VLOOKUP(A19352,Respondents!A:C,3,FALSE)</f>
        <v>Member Bodies and Other Professional Organizations</v>
      </c>
      <c r="G19352" s="3">
        <f t="shared" si="756"/>
        <v>2</v>
      </c>
      <c r="H19352" s="3">
        <f t="shared" si="757"/>
        <v>0</v>
      </c>
    </row>
    <row r="19353" spans="1:8" x14ac:dyDescent="0.3">
      <c r="A19353" t="s">
        <v>47</v>
      </c>
      <c r="B19353" t="s">
        <v>250</v>
      </c>
      <c r="C19353" t="s">
        <v>386</v>
      </c>
      <c r="D19353" t="s">
        <v>159</v>
      </c>
      <c r="E19353" s="3" t="str">
        <f>VLOOKUP(A19353,Respondents!A:B,2,FALSE)</f>
        <v>Member Bodies and Other Professional Organizations</v>
      </c>
      <c r="F19353" s="3" t="str">
        <f>VLOOKUP(A19353,Respondents!A:C,3,FALSE)</f>
        <v>Member Bodies and Other Professional Organizations</v>
      </c>
      <c r="G19353" s="3">
        <f t="shared" si="756"/>
        <v>2</v>
      </c>
      <c r="H19353" s="3">
        <f t="shared" si="757"/>
        <v>1</v>
      </c>
    </row>
    <row r="19354" spans="1:8" x14ac:dyDescent="0.3">
      <c r="A19354" t="s">
        <v>47</v>
      </c>
      <c r="B19354" t="s">
        <v>250</v>
      </c>
      <c r="C19354" t="s">
        <v>338</v>
      </c>
      <c r="D19354" t="s">
        <v>159</v>
      </c>
      <c r="E19354" s="3" t="str">
        <f>VLOOKUP(A19354,Respondents!A:B,2,FALSE)</f>
        <v>Member Bodies and Other Professional Organizations</v>
      </c>
      <c r="F19354" s="3" t="str">
        <f>VLOOKUP(A19354,Respondents!A:C,3,FALSE)</f>
        <v>Member Bodies and Other Professional Organizations</v>
      </c>
      <c r="G19354" s="3">
        <f t="shared" si="756"/>
        <v>2</v>
      </c>
      <c r="H19354" s="3">
        <f t="shared" si="757"/>
        <v>1</v>
      </c>
    </row>
    <row r="19355" spans="1:8" x14ac:dyDescent="0.3">
      <c r="A19355" t="s">
        <v>47</v>
      </c>
      <c r="B19355" t="s">
        <v>257</v>
      </c>
      <c r="C19355" t="s">
        <v>258</v>
      </c>
      <c r="D19355" t="s">
        <v>155</v>
      </c>
      <c r="E19355" s="3" t="str">
        <f>VLOOKUP(A19355,Respondents!A:B,2,FALSE)</f>
        <v>Member Bodies and Other Professional Organizations</v>
      </c>
      <c r="F19355" s="3" t="str">
        <f>VLOOKUP(A19355,Respondents!A:C,3,FALSE)</f>
        <v>Member Bodies and Other Professional Organizations</v>
      </c>
      <c r="G19355" s="3">
        <f t="shared" si="756"/>
        <v>1</v>
      </c>
      <c r="H19355" s="3">
        <f t="shared" si="757"/>
        <v>0</v>
      </c>
    </row>
    <row r="19356" spans="1:8" x14ac:dyDescent="0.3">
      <c r="A19356" t="s">
        <v>47</v>
      </c>
      <c r="B19356" t="s">
        <v>257</v>
      </c>
      <c r="C19356" t="s">
        <v>259</v>
      </c>
      <c r="D19356" t="s">
        <v>159</v>
      </c>
      <c r="E19356" s="3" t="str">
        <f>VLOOKUP(A19356,Respondents!A:B,2,FALSE)</f>
        <v>Member Bodies and Other Professional Organizations</v>
      </c>
      <c r="F19356" s="3" t="str">
        <f>VLOOKUP(A19356,Respondents!A:C,3,FALSE)</f>
        <v>Member Bodies and Other Professional Organizations</v>
      </c>
      <c r="G19356" s="3">
        <f t="shared" si="756"/>
        <v>1</v>
      </c>
      <c r="H19356" s="3">
        <f t="shared" si="757"/>
        <v>1</v>
      </c>
    </row>
    <row r="19357" spans="1:8" x14ac:dyDescent="0.3">
      <c r="A19357" t="s">
        <v>47</v>
      </c>
      <c r="B19357" t="s">
        <v>257</v>
      </c>
      <c r="C19357" t="s">
        <v>260</v>
      </c>
      <c r="D19357" t="s">
        <v>155</v>
      </c>
      <c r="E19357" s="3" t="str">
        <f>VLOOKUP(A19357,Respondents!A:B,2,FALSE)</f>
        <v>Member Bodies and Other Professional Organizations</v>
      </c>
      <c r="F19357" s="3" t="str">
        <f>VLOOKUP(A19357,Respondents!A:C,3,FALSE)</f>
        <v>Member Bodies and Other Professional Organizations</v>
      </c>
      <c r="G19357" s="3">
        <f t="shared" si="756"/>
        <v>1</v>
      </c>
      <c r="H19357" s="3">
        <f t="shared" si="757"/>
        <v>0</v>
      </c>
    </row>
    <row r="19358" spans="1:8" x14ac:dyDescent="0.3">
      <c r="A19358" t="s">
        <v>47</v>
      </c>
      <c r="B19358" t="s">
        <v>257</v>
      </c>
      <c r="C19358" t="s">
        <v>261</v>
      </c>
      <c r="D19358" t="s">
        <v>155</v>
      </c>
      <c r="E19358" s="3" t="str">
        <f>VLOOKUP(A19358,Respondents!A:B,2,FALSE)</f>
        <v>Member Bodies and Other Professional Organizations</v>
      </c>
      <c r="F19358" s="3" t="str">
        <f>VLOOKUP(A19358,Respondents!A:C,3,FALSE)</f>
        <v>Member Bodies and Other Professional Organizations</v>
      </c>
      <c r="G19358" s="3">
        <f t="shared" si="756"/>
        <v>1</v>
      </c>
      <c r="H19358" s="3">
        <f t="shared" si="757"/>
        <v>0</v>
      </c>
    </row>
    <row r="19359" spans="1:8" x14ac:dyDescent="0.3">
      <c r="A19359" t="s">
        <v>47</v>
      </c>
      <c r="B19359" t="s">
        <v>257</v>
      </c>
      <c r="C19359" t="s">
        <v>262</v>
      </c>
      <c r="D19359" t="s">
        <v>155</v>
      </c>
      <c r="E19359" s="3" t="str">
        <f>VLOOKUP(A19359,Respondents!A:B,2,FALSE)</f>
        <v>Member Bodies and Other Professional Organizations</v>
      </c>
      <c r="F19359" s="3" t="str">
        <f>VLOOKUP(A19359,Respondents!A:C,3,FALSE)</f>
        <v>Member Bodies and Other Professional Organizations</v>
      </c>
      <c r="G19359" s="3">
        <f t="shared" si="756"/>
        <v>1</v>
      </c>
      <c r="H19359" s="3">
        <f t="shared" si="757"/>
        <v>0</v>
      </c>
    </row>
    <row r="19360" spans="1:8" x14ac:dyDescent="0.3">
      <c r="A19360" t="s">
        <v>47</v>
      </c>
      <c r="B19360" t="s">
        <v>257</v>
      </c>
      <c r="C19360" t="s">
        <v>263</v>
      </c>
      <c r="D19360" t="s">
        <v>155</v>
      </c>
      <c r="E19360" s="3" t="str">
        <f>VLOOKUP(A19360,Respondents!A:B,2,FALSE)</f>
        <v>Member Bodies and Other Professional Organizations</v>
      </c>
      <c r="F19360" s="3" t="str">
        <f>VLOOKUP(A19360,Respondents!A:C,3,FALSE)</f>
        <v>Member Bodies and Other Professional Organizations</v>
      </c>
      <c r="G19360" s="3">
        <f t="shared" si="756"/>
        <v>1</v>
      </c>
      <c r="H19360" s="3">
        <f t="shared" si="757"/>
        <v>0</v>
      </c>
    </row>
    <row r="19361" spans="1:8" x14ac:dyDescent="0.3">
      <c r="A19361" t="s">
        <v>47</v>
      </c>
      <c r="B19361" t="s">
        <v>257</v>
      </c>
      <c r="C19361" t="s">
        <v>264</v>
      </c>
      <c r="D19361" t="s">
        <v>155</v>
      </c>
      <c r="E19361" s="3" t="str">
        <f>VLOOKUP(A19361,Respondents!A:B,2,FALSE)</f>
        <v>Member Bodies and Other Professional Organizations</v>
      </c>
      <c r="F19361" s="3" t="str">
        <f>VLOOKUP(A19361,Respondents!A:C,3,FALSE)</f>
        <v>Member Bodies and Other Professional Organizations</v>
      </c>
      <c r="G19361" s="3">
        <f t="shared" si="756"/>
        <v>2</v>
      </c>
      <c r="H19361" s="3">
        <f t="shared" si="757"/>
        <v>0</v>
      </c>
    </row>
    <row r="19362" spans="1:8" x14ac:dyDescent="0.3">
      <c r="A19362" t="s">
        <v>47</v>
      </c>
      <c r="B19362" t="s">
        <v>257</v>
      </c>
      <c r="C19362" t="s">
        <v>265</v>
      </c>
      <c r="D19362" t="s">
        <v>159</v>
      </c>
      <c r="E19362" s="3" t="str">
        <f>VLOOKUP(A19362,Respondents!A:B,2,FALSE)</f>
        <v>Member Bodies and Other Professional Organizations</v>
      </c>
      <c r="F19362" s="3" t="str">
        <f>VLOOKUP(A19362,Respondents!A:C,3,FALSE)</f>
        <v>Member Bodies and Other Professional Organizations</v>
      </c>
      <c r="G19362" s="3">
        <f t="shared" si="756"/>
        <v>2</v>
      </c>
      <c r="H19362" s="3">
        <f t="shared" si="757"/>
        <v>1</v>
      </c>
    </row>
    <row r="19363" spans="1:8" x14ac:dyDescent="0.3">
      <c r="A19363" t="s">
        <v>47</v>
      </c>
      <c r="B19363" t="s">
        <v>257</v>
      </c>
      <c r="C19363" t="s">
        <v>273</v>
      </c>
      <c r="D19363" t="s">
        <v>159</v>
      </c>
      <c r="E19363" s="3" t="str">
        <f>VLOOKUP(A19363,Respondents!A:B,2,FALSE)</f>
        <v>Member Bodies and Other Professional Organizations</v>
      </c>
      <c r="F19363" s="3" t="str">
        <f>VLOOKUP(A19363,Respondents!A:C,3,FALSE)</f>
        <v>Member Bodies and Other Professional Organizations</v>
      </c>
      <c r="G19363" s="3">
        <f t="shared" si="756"/>
        <v>2</v>
      </c>
      <c r="H19363" s="3">
        <f t="shared" si="757"/>
        <v>1</v>
      </c>
    </row>
    <row r="19364" spans="1:8" x14ac:dyDescent="0.3">
      <c r="A19364" t="s">
        <v>47</v>
      </c>
      <c r="B19364" t="s">
        <v>257</v>
      </c>
      <c r="C19364" t="s">
        <v>274</v>
      </c>
      <c r="D19364" t="s">
        <v>155</v>
      </c>
      <c r="E19364" s="3" t="str">
        <f>VLOOKUP(A19364,Respondents!A:B,2,FALSE)</f>
        <v>Member Bodies and Other Professional Organizations</v>
      </c>
      <c r="F19364" s="3" t="str">
        <f>VLOOKUP(A19364,Respondents!A:C,3,FALSE)</f>
        <v>Member Bodies and Other Professional Organizations</v>
      </c>
      <c r="G19364" s="3">
        <f t="shared" si="756"/>
        <v>2</v>
      </c>
      <c r="H19364" s="3">
        <f t="shared" si="757"/>
        <v>0</v>
      </c>
    </row>
    <row r="19365" spans="1:8" x14ac:dyDescent="0.3">
      <c r="A19365" t="s">
        <v>47</v>
      </c>
      <c r="B19365" t="s">
        <v>257</v>
      </c>
      <c r="C19365" t="s">
        <v>275</v>
      </c>
      <c r="D19365" t="s">
        <v>159</v>
      </c>
      <c r="E19365" s="3" t="str">
        <f>VLOOKUP(A19365,Respondents!A:B,2,FALSE)</f>
        <v>Member Bodies and Other Professional Organizations</v>
      </c>
      <c r="F19365" s="3" t="str">
        <f>VLOOKUP(A19365,Respondents!A:C,3,FALSE)</f>
        <v>Member Bodies and Other Professional Organizations</v>
      </c>
      <c r="G19365" s="3">
        <f t="shared" si="756"/>
        <v>2</v>
      </c>
      <c r="H19365" s="3">
        <f t="shared" si="757"/>
        <v>1</v>
      </c>
    </row>
    <row r="19366" spans="1:8" x14ac:dyDescent="0.3">
      <c r="A19366" t="s">
        <v>48</v>
      </c>
      <c r="B19366" t="s">
        <v>162</v>
      </c>
      <c r="C19366" t="s">
        <v>163</v>
      </c>
      <c r="D19366" t="s">
        <v>155</v>
      </c>
      <c r="E19366" s="3" t="str">
        <f>VLOOKUP(A19366,Respondents!A:B,2,FALSE)</f>
        <v>Member Bodies and Other Professional Organizations</v>
      </c>
      <c r="F19366" s="3" t="str">
        <f>VLOOKUP(A19366,Respondents!A:C,3,FALSE)</f>
        <v>Member Bodies and Other Professional Organizations</v>
      </c>
      <c r="G19366" s="3">
        <f t="shared" si="756"/>
        <v>1</v>
      </c>
      <c r="H19366" s="3">
        <f t="shared" si="757"/>
        <v>0</v>
      </c>
    </row>
    <row r="19367" spans="1:8" x14ac:dyDescent="0.3">
      <c r="A19367" t="s">
        <v>48</v>
      </c>
      <c r="B19367" t="s">
        <v>162</v>
      </c>
      <c r="C19367" t="s">
        <v>164</v>
      </c>
      <c r="D19367" t="s">
        <v>155</v>
      </c>
      <c r="E19367" s="3" t="str">
        <f>VLOOKUP(A19367,Respondents!A:B,2,FALSE)</f>
        <v>Member Bodies and Other Professional Organizations</v>
      </c>
      <c r="F19367" s="3" t="str">
        <f>VLOOKUP(A19367,Respondents!A:C,3,FALSE)</f>
        <v>Member Bodies and Other Professional Organizations</v>
      </c>
      <c r="G19367" s="3">
        <f t="shared" si="756"/>
        <v>1</v>
      </c>
      <c r="H19367" s="3">
        <f t="shared" si="757"/>
        <v>0</v>
      </c>
    </row>
    <row r="19368" spans="1:8" x14ac:dyDescent="0.3">
      <c r="A19368" t="s">
        <v>48</v>
      </c>
      <c r="B19368" t="s">
        <v>162</v>
      </c>
      <c r="C19368" t="s">
        <v>165</v>
      </c>
      <c r="D19368" t="s">
        <v>155</v>
      </c>
      <c r="E19368" s="3" t="str">
        <f>VLOOKUP(A19368,Respondents!A:B,2,FALSE)</f>
        <v>Member Bodies and Other Professional Organizations</v>
      </c>
      <c r="F19368" s="3" t="str">
        <f>VLOOKUP(A19368,Respondents!A:C,3,FALSE)</f>
        <v>Member Bodies and Other Professional Organizations</v>
      </c>
      <c r="G19368" s="3">
        <f t="shared" si="756"/>
        <v>1</v>
      </c>
      <c r="H19368" s="3">
        <f t="shared" si="757"/>
        <v>0</v>
      </c>
    </row>
    <row r="19369" spans="1:8" x14ac:dyDescent="0.3">
      <c r="A19369" t="s">
        <v>48</v>
      </c>
      <c r="B19369" t="s">
        <v>162</v>
      </c>
      <c r="C19369" t="s">
        <v>166</v>
      </c>
      <c r="D19369" t="s">
        <v>159</v>
      </c>
      <c r="E19369" s="3" t="str">
        <f>VLOOKUP(A19369,Respondents!A:B,2,FALSE)</f>
        <v>Member Bodies and Other Professional Organizations</v>
      </c>
      <c r="F19369" s="3" t="str">
        <f>VLOOKUP(A19369,Respondents!A:C,3,FALSE)</f>
        <v>Member Bodies and Other Professional Organizations</v>
      </c>
      <c r="G19369" s="3">
        <f t="shared" si="756"/>
        <v>1</v>
      </c>
      <c r="H19369" s="3">
        <f t="shared" si="757"/>
        <v>1</v>
      </c>
    </row>
    <row r="19370" spans="1:8" x14ac:dyDescent="0.3">
      <c r="A19370" t="s">
        <v>48</v>
      </c>
      <c r="B19370" t="s">
        <v>162</v>
      </c>
      <c r="C19370" t="s">
        <v>167</v>
      </c>
      <c r="D19370" t="s">
        <v>155</v>
      </c>
      <c r="E19370" s="3" t="str">
        <f>VLOOKUP(A19370,Respondents!A:B,2,FALSE)</f>
        <v>Member Bodies and Other Professional Organizations</v>
      </c>
      <c r="F19370" s="3" t="str">
        <f>VLOOKUP(A19370,Respondents!A:C,3,FALSE)</f>
        <v>Member Bodies and Other Professional Organizations</v>
      </c>
      <c r="G19370" s="3">
        <f t="shared" si="756"/>
        <v>1</v>
      </c>
      <c r="H19370" s="3">
        <f t="shared" si="757"/>
        <v>0</v>
      </c>
    </row>
    <row r="19371" spans="1:8" x14ac:dyDescent="0.3">
      <c r="A19371" t="s">
        <v>48</v>
      </c>
      <c r="B19371" t="s">
        <v>162</v>
      </c>
      <c r="C19371" t="s">
        <v>168</v>
      </c>
      <c r="D19371" t="s">
        <v>155</v>
      </c>
      <c r="E19371" s="3" t="str">
        <f>VLOOKUP(A19371,Respondents!A:B,2,FALSE)</f>
        <v>Member Bodies and Other Professional Organizations</v>
      </c>
      <c r="F19371" s="3" t="str">
        <f>VLOOKUP(A19371,Respondents!A:C,3,FALSE)</f>
        <v>Member Bodies and Other Professional Organizations</v>
      </c>
      <c r="G19371" s="3">
        <f t="shared" si="756"/>
        <v>1</v>
      </c>
      <c r="H19371" s="3">
        <f t="shared" si="757"/>
        <v>0</v>
      </c>
    </row>
    <row r="19372" spans="1:8" x14ac:dyDescent="0.3">
      <c r="A19372" t="s">
        <v>48</v>
      </c>
      <c r="B19372" t="s">
        <v>162</v>
      </c>
      <c r="C19372" t="s">
        <v>169</v>
      </c>
      <c r="D19372" t="s">
        <v>155</v>
      </c>
      <c r="E19372" s="3" t="str">
        <f>VLOOKUP(A19372,Respondents!A:B,2,FALSE)</f>
        <v>Member Bodies and Other Professional Organizations</v>
      </c>
      <c r="F19372" s="3" t="str">
        <f>VLOOKUP(A19372,Respondents!A:C,3,FALSE)</f>
        <v>Member Bodies and Other Professional Organizations</v>
      </c>
      <c r="G19372" s="3">
        <f t="shared" si="756"/>
        <v>2</v>
      </c>
      <c r="H19372" s="3">
        <f t="shared" si="757"/>
        <v>0</v>
      </c>
    </row>
    <row r="19373" spans="1:8" x14ac:dyDescent="0.3">
      <c r="A19373" t="s">
        <v>48</v>
      </c>
      <c r="B19373" t="s">
        <v>162</v>
      </c>
      <c r="C19373" t="s">
        <v>170</v>
      </c>
      <c r="D19373" t="s">
        <v>155</v>
      </c>
      <c r="E19373" s="3" t="str">
        <f>VLOOKUP(A19373,Respondents!A:B,2,FALSE)</f>
        <v>Member Bodies and Other Professional Organizations</v>
      </c>
      <c r="F19373" s="3" t="str">
        <f>VLOOKUP(A19373,Respondents!A:C,3,FALSE)</f>
        <v>Member Bodies and Other Professional Organizations</v>
      </c>
      <c r="G19373" s="3">
        <f t="shared" si="756"/>
        <v>2</v>
      </c>
      <c r="H19373" s="3">
        <f t="shared" si="757"/>
        <v>0</v>
      </c>
    </row>
    <row r="19374" spans="1:8" x14ac:dyDescent="0.3">
      <c r="A19374" t="s">
        <v>48</v>
      </c>
      <c r="B19374" t="s">
        <v>162</v>
      </c>
      <c r="C19374" t="s">
        <v>269</v>
      </c>
      <c r="D19374" t="s">
        <v>155</v>
      </c>
      <c r="E19374" s="3" t="str">
        <f>VLOOKUP(A19374,Respondents!A:B,2,FALSE)</f>
        <v>Member Bodies and Other Professional Organizations</v>
      </c>
      <c r="F19374" s="3" t="str">
        <f>VLOOKUP(A19374,Respondents!A:C,3,FALSE)</f>
        <v>Member Bodies and Other Professional Organizations</v>
      </c>
      <c r="G19374" s="3">
        <f t="shared" si="756"/>
        <v>2</v>
      </c>
      <c r="H19374" s="3">
        <f t="shared" si="757"/>
        <v>0</v>
      </c>
    </row>
    <row r="19375" spans="1:8" x14ac:dyDescent="0.3">
      <c r="A19375" t="s">
        <v>48</v>
      </c>
      <c r="B19375" t="s">
        <v>162</v>
      </c>
      <c r="C19375" t="s">
        <v>171</v>
      </c>
      <c r="D19375" t="s">
        <v>155</v>
      </c>
      <c r="E19375" s="3" t="str">
        <f>VLOOKUP(A19375,Respondents!A:B,2,FALSE)</f>
        <v>Member Bodies and Other Professional Organizations</v>
      </c>
      <c r="F19375" s="3" t="str">
        <f>VLOOKUP(A19375,Respondents!A:C,3,FALSE)</f>
        <v>Member Bodies and Other Professional Organizations</v>
      </c>
      <c r="G19375" s="3">
        <f t="shared" ref="G19375:G19438" si="758">IF(LEN(C19375)-LEN(SUBSTITUTE(C19375,".",""))&lt;=1,1,2)</f>
        <v>2</v>
      </c>
      <c r="H19375" s="3">
        <f t="shared" ref="H19375:H19438" si="759">IF(D19375="Yes",1,0)</f>
        <v>0</v>
      </c>
    </row>
    <row r="19376" spans="1:8" x14ac:dyDescent="0.3">
      <c r="A19376" t="s">
        <v>48</v>
      </c>
      <c r="B19376" t="s">
        <v>187</v>
      </c>
      <c r="C19376" t="s">
        <v>188</v>
      </c>
      <c r="D19376" t="s">
        <v>155</v>
      </c>
      <c r="E19376" s="3" t="str">
        <f>VLOOKUP(A19376,Respondents!A:B,2,FALSE)</f>
        <v>Member Bodies and Other Professional Organizations</v>
      </c>
      <c r="F19376" s="3" t="str">
        <f>VLOOKUP(A19376,Respondents!A:C,3,FALSE)</f>
        <v>Member Bodies and Other Professional Organizations</v>
      </c>
      <c r="G19376" s="3">
        <f t="shared" si="758"/>
        <v>1</v>
      </c>
      <c r="H19376" s="3">
        <f t="shared" si="759"/>
        <v>0</v>
      </c>
    </row>
    <row r="19377" spans="1:8" x14ac:dyDescent="0.3">
      <c r="A19377" t="s">
        <v>48</v>
      </c>
      <c r="B19377" t="s">
        <v>187</v>
      </c>
      <c r="C19377" t="s">
        <v>189</v>
      </c>
      <c r="D19377" t="s">
        <v>159</v>
      </c>
      <c r="E19377" s="3" t="str">
        <f>VLOOKUP(A19377,Respondents!A:B,2,FALSE)</f>
        <v>Member Bodies and Other Professional Organizations</v>
      </c>
      <c r="F19377" s="3" t="str">
        <f>VLOOKUP(A19377,Respondents!A:C,3,FALSE)</f>
        <v>Member Bodies and Other Professional Organizations</v>
      </c>
      <c r="G19377" s="3">
        <f t="shared" si="758"/>
        <v>1</v>
      </c>
      <c r="H19377" s="3">
        <f t="shared" si="759"/>
        <v>1</v>
      </c>
    </row>
    <row r="19378" spans="1:8" x14ac:dyDescent="0.3">
      <c r="A19378" t="s">
        <v>48</v>
      </c>
      <c r="B19378" t="s">
        <v>187</v>
      </c>
      <c r="C19378" t="s">
        <v>190</v>
      </c>
      <c r="D19378" t="s">
        <v>155</v>
      </c>
      <c r="E19378" s="3" t="str">
        <f>VLOOKUP(A19378,Respondents!A:B,2,FALSE)</f>
        <v>Member Bodies and Other Professional Organizations</v>
      </c>
      <c r="F19378" s="3" t="str">
        <f>VLOOKUP(A19378,Respondents!A:C,3,FALSE)</f>
        <v>Member Bodies and Other Professional Organizations</v>
      </c>
      <c r="G19378" s="3">
        <f t="shared" si="758"/>
        <v>1</v>
      </c>
      <c r="H19378" s="3">
        <f t="shared" si="759"/>
        <v>0</v>
      </c>
    </row>
    <row r="19379" spans="1:8" x14ac:dyDescent="0.3">
      <c r="A19379" t="s">
        <v>48</v>
      </c>
      <c r="B19379" t="s">
        <v>187</v>
      </c>
      <c r="C19379" t="s">
        <v>191</v>
      </c>
      <c r="D19379" t="s">
        <v>155</v>
      </c>
      <c r="E19379" s="3" t="str">
        <f>VLOOKUP(A19379,Respondents!A:B,2,FALSE)</f>
        <v>Member Bodies and Other Professional Organizations</v>
      </c>
      <c r="F19379" s="3" t="str">
        <f>VLOOKUP(A19379,Respondents!A:C,3,FALSE)</f>
        <v>Member Bodies and Other Professional Organizations</v>
      </c>
      <c r="G19379" s="3">
        <f t="shared" si="758"/>
        <v>1</v>
      </c>
      <c r="H19379" s="3">
        <f t="shared" si="759"/>
        <v>0</v>
      </c>
    </row>
    <row r="19380" spans="1:8" x14ac:dyDescent="0.3">
      <c r="A19380" t="s">
        <v>48</v>
      </c>
      <c r="B19380" t="s">
        <v>187</v>
      </c>
      <c r="C19380" t="s">
        <v>192</v>
      </c>
      <c r="D19380" t="s">
        <v>155</v>
      </c>
      <c r="E19380" s="3" t="str">
        <f>VLOOKUP(A19380,Respondents!A:B,2,FALSE)</f>
        <v>Member Bodies and Other Professional Organizations</v>
      </c>
      <c r="F19380" s="3" t="str">
        <f>VLOOKUP(A19380,Respondents!A:C,3,FALSE)</f>
        <v>Member Bodies and Other Professional Organizations</v>
      </c>
      <c r="G19380" s="3">
        <f t="shared" si="758"/>
        <v>1</v>
      </c>
      <c r="H19380" s="3">
        <f t="shared" si="759"/>
        <v>0</v>
      </c>
    </row>
    <row r="19381" spans="1:8" x14ac:dyDescent="0.3">
      <c r="A19381" t="s">
        <v>48</v>
      </c>
      <c r="B19381" t="s">
        <v>187</v>
      </c>
      <c r="C19381" t="s">
        <v>193</v>
      </c>
      <c r="D19381" t="s">
        <v>155</v>
      </c>
      <c r="E19381" s="3" t="str">
        <f>VLOOKUP(A19381,Respondents!A:B,2,FALSE)</f>
        <v>Member Bodies and Other Professional Organizations</v>
      </c>
      <c r="F19381" s="3" t="str">
        <f>VLOOKUP(A19381,Respondents!A:C,3,FALSE)</f>
        <v>Member Bodies and Other Professional Organizations</v>
      </c>
      <c r="G19381" s="3">
        <f t="shared" si="758"/>
        <v>1</v>
      </c>
      <c r="H19381" s="3">
        <f t="shared" si="759"/>
        <v>0</v>
      </c>
    </row>
    <row r="19382" spans="1:8" x14ac:dyDescent="0.3">
      <c r="A19382" t="s">
        <v>48</v>
      </c>
      <c r="B19382" t="s">
        <v>187</v>
      </c>
      <c r="C19382" t="s">
        <v>194</v>
      </c>
      <c r="D19382" t="s">
        <v>155</v>
      </c>
      <c r="E19382" s="3" t="str">
        <f>VLOOKUP(A19382,Respondents!A:B,2,FALSE)</f>
        <v>Member Bodies and Other Professional Organizations</v>
      </c>
      <c r="F19382" s="3" t="str">
        <f>VLOOKUP(A19382,Respondents!A:C,3,FALSE)</f>
        <v>Member Bodies and Other Professional Organizations</v>
      </c>
      <c r="G19382" s="3">
        <f t="shared" si="758"/>
        <v>2</v>
      </c>
      <c r="H19382" s="3">
        <f t="shared" si="759"/>
        <v>0</v>
      </c>
    </row>
    <row r="19383" spans="1:8" x14ac:dyDescent="0.3">
      <c r="A19383" t="s">
        <v>48</v>
      </c>
      <c r="B19383" t="s">
        <v>187</v>
      </c>
      <c r="C19383" t="s">
        <v>329</v>
      </c>
      <c r="D19383" t="s">
        <v>155</v>
      </c>
      <c r="E19383" s="3" t="str">
        <f>VLOOKUP(A19383,Respondents!A:B,2,FALSE)</f>
        <v>Member Bodies and Other Professional Organizations</v>
      </c>
      <c r="F19383" s="3" t="str">
        <f>VLOOKUP(A19383,Respondents!A:C,3,FALSE)</f>
        <v>Member Bodies and Other Professional Organizations</v>
      </c>
      <c r="G19383" s="3">
        <f t="shared" si="758"/>
        <v>2</v>
      </c>
      <c r="H19383" s="3">
        <f t="shared" si="759"/>
        <v>0</v>
      </c>
    </row>
    <row r="19384" spans="1:8" x14ac:dyDescent="0.3">
      <c r="A19384" t="s">
        <v>48</v>
      </c>
      <c r="B19384" t="s">
        <v>187</v>
      </c>
      <c r="C19384" t="s">
        <v>330</v>
      </c>
      <c r="D19384" t="s">
        <v>155</v>
      </c>
      <c r="E19384" s="3" t="str">
        <f>VLOOKUP(A19384,Respondents!A:B,2,FALSE)</f>
        <v>Member Bodies and Other Professional Organizations</v>
      </c>
      <c r="F19384" s="3" t="str">
        <f>VLOOKUP(A19384,Respondents!A:C,3,FALSE)</f>
        <v>Member Bodies and Other Professional Organizations</v>
      </c>
      <c r="G19384" s="3">
        <f t="shared" si="758"/>
        <v>2</v>
      </c>
      <c r="H19384" s="3">
        <f t="shared" si="759"/>
        <v>0</v>
      </c>
    </row>
    <row r="19385" spans="1:8" x14ac:dyDescent="0.3">
      <c r="A19385" t="s">
        <v>48</v>
      </c>
      <c r="B19385" t="s">
        <v>187</v>
      </c>
      <c r="C19385" t="s">
        <v>195</v>
      </c>
      <c r="D19385" t="s">
        <v>155</v>
      </c>
      <c r="E19385" s="3" t="str">
        <f>VLOOKUP(A19385,Respondents!A:B,2,FALSE)</f>
        <v>Member Bodies and Other Professional Organizations</v>
      </c>
      <c r="F19385" s="3" t="str">
        <f>VLOOKUP(A19385,Respondents!A:C,3,FALSE)</f>
        <v>Member Bodies and Other Professional Organizations</v>
      </c>
      <c r="G19385" s="3">
        <f t="shared" si="758"/>
        <v>2</v>
      </c>
      <c r="H19385" s="3">
        <f t="shared" si="759"/>
        <v>0</v>
      </c>
    </row>
    <row r="19386" spans="1:8" x14ac:dyDescent="0.3">
      <c r="A19386" t="s">
        <v>48</v>
      </c>
      <c r="B19386" t="s">
        <v>187</v>
      </c>
      <c r="C19386" t="s">
        <v>196</v>
      </c>
      <c r="D19386" t="s">
        <v>155</v>
      </c>
      <c r="E19386" s="3" t="str">
        <f>VLOOKUP(A19386,Respondents!A:B,2,FALSE)</f>
        <v>Member Bodies and Other Professional Organizations</v>
      </c>
      <c r="F19386" s="3" t="str">
        <f>VLOOKUP(A19386,Respondents!A:C,3,FALSE)</f>
        <v>Member Bodies and Other Professional Organizations</v>
      </c>
      <c r="G19386" s="3">
        <f t="shared" si="758"/>
        <v>2</v>
      </c>
      <c r="H19386" s="3">
        <f t="shared" si="759"/>
        <v>0</v>
      </c>
    </row>
    <row r="19387" spans="1:8" x14ac:dyDescent="0.3">
      <c r="A19387" t="s">
        <v>48</v>
      </c>
      <c r="B19387" t="s">
        <v>187</v>
      </c>
      <c r="C19387" t="s">
        <v>197</v>
      </c>
      <c r="D19387" t="s">
        <v>155</v>
      </c>
      <c r="E19387" s="3" t="str">
        <f>VLOOKUP(A19387,Respondents!A:B,2,FALSE)</f>
        <v>Member Bodies and Other Professional Organizations</v>
      </c>
      <c r="F19387" s="3" t="str">
        <f>VLOOKUP(A19387,Respondents!A:C,3,FALSE)</f>
        <v>Member Bodies and Other Professional Organizations</v>
      </c>
      <c r="G19387" s="3">
        <f t="shared" si="758"/>
        <v>2</v>
      </c>
      <c r="H19387" s="3">
        <f t="shared" si="759"/>
        <v>0</v>
      </c>
    </row>
    <row r="19388" spans="1:8" x14ac:dyDescent="0.3">
      <c r="A19388" t="s">
        <v>48</v>
      </c>
      <c r="B19388" t="s">
        <v>187</v>
      </c>
      <c r="C19388" t="s">
        <v>198</v>
      </c>
      <c r="D19388" t="s">
        <v>155</v>
      </c>
      <c r="E19388" s="3" t="str">
        <f>VLOOKUP(A19388,Respondents!A:B,2,FALSE)</f>
        <v>Member Bodies and Other Professional Organizations</v>
      </c>
      <c r="F19388" s="3" t="str">
        <f>VLOOKUP(A19388,Respondents!A:C,3,FALSE)</f>
        <v>Member Bodies and Other Professional Organizations</v>
      </c>
      <c r="G19388" s="3">
        <f t="shared" si="758"/>
        <v>2</v>
      </c>
      <c r="H19388" s="3">
        <f t="shared" si="759"/>
        <v>0</v>
      </c>
    </row>
    <row r="19389" spans="1:8" x14ac:dyDescent="0.3">
      <c r="A19389" t="s">
        <v>48</v>
      </c>
      <c r="B19389" t="s">
        <v>199</v>
      </c>
      <c r="C19389" t="s">
        <v>200</v>
      </c>
      <c r="D19389" t="s">
        <v>155</v>
      </c>
      <c r="E19389" s="3" t="str">
        <f>VLOOKUP(A19389,Respondents!A:B,2,FALSE)</f>
        <v>Member Bodies and Other Professional Organizations</v>
      </c>
      <c r="F19389" s="3" t="str">
        <f>VLOOKUP(A19389,Respondents!A:C,3,FALSE)</f>
        <v>Member Bodies and Other Professional Organizations</v>
      </c>
      <c r="G19389" s="3">
        <f t="shared" si="758"/>
        <v>1</v>
      </c>
      <c r="H19389" s="3">
        <f t="shared" si="759"/>
        <v>0</v>
      </c>
    </row>
    <row r="19390" spans="1:8" x14ac:dyDescent="0.3">
      <c r="A19390" t="s">
        <v>48</v>
      </c>
      <c r="B19390" t="s">
        <v>199</v>
      </c>
      <c r="C19390" t="s">
        <v>201</v>
      </c>
      <c r="D19390" t="s">
        <v>159</v>
      </c>
      <c r="E19390" s="3" t="str">
        <f>VLOOKUP(A19390,Respondents!A:B,2,FALSE)</f>
        <v>Member Bodies and Other Professional Organizations</v>
      </c>
      <c r="F19390" s="3" t="str">
        <f>VLOOKUP(A19390,Respondents!A:C,3,FALSE)</f>
        <v>Member Bodies and Other Professional Organizations</v>
      </c>
      <c r="G19390" s="3">
        <f t="shared" si="758"/>
        <v>1</v>
      </c>
      <c r="H19390" s="3">
        <f t="shared" si="759"/>
        <v>1</v>
      </c>
    </row>
    <row r="19391" spans="1:8" x14ac:dyDescent="0.3">
      <c r="A19391" t="s">
        <v>48</v>
      </c>
      <c r="B19391" t="s">
        <v>199</v>
      </c>
      <c r="C19391" t="s">
        <v>202</v>
      </c>
      <c r="D19391" t="s">
        <v>155</v>
      </c>
      <c r="E19391" s="3" t="str">
        <f>VLOOKUP(A19391,Respondents!A:B,2,FALSE)</f>
        <v>Member Bodies and Other Professional Organizations</v>
      </c>
      <c r="F19391" s="3" t="str">
        <f>VLOOKUP(A19391,Respondents!A:C,3,FALSE)</f>
        <v>Member Bodies and Other Professional Organizations</v>
      </c>
      <c r="G19391" s="3">
        <f t="shared" si="758"/>
        <v>1</v>
      </c>
      <c r="H19391" s="3">
        <f t="shared" si="759"/>
        <v>0</v>
      </c>
    </row>
    <row r="19392" spans="1:8" x14ac:dyDescent="0.3">
      <c r="A19392" t="s">
        <v>48</v>
      </c>
      <c r="B19392" t="s">
        <v>199</v>
      </c>
      <c r="C19392" t="s">
        <v>203</v>
      </c>
      <c r="D19392" t="s">
        <v>155</v>
      </c>
      <c r="E19392" s="3" t="str">
        <f>VLOOKUP(A19392,Respondents!A:B,2,FALSE)</f>
        <v>Member Bodies and Other Professional Organizations</v>
      </c>
      <c r="F19392" s="3" t="str">
        <f>VLOOKUP(A19392,Respondents!A:C,3,FALSE)</f>
        <v>Member Bodies and Other Professional Organizations</v>
      </c>
      <c r="G19392" s="3">
        <f t="shared" si="758"/>
        <v>1</v>
      </c>
      <c r="H19392" s="3">
        <f t="shared" si="759"/>
        <v>0</v>
      </c>
    </row>
    <row r="19393" spans="1:8" x14ac:dyDescent="0.3">
      <c r="A19393" t="s">
        <v>48</v>
      </c>
      <c r="B19393" t="s">
        <v>199</v>
      </c>
      <c r="C19393" t="s">
        <v>204</v>
      </c>
      <c r="D19393" t="s">
        <v>155</v>
      </c>
      <c r="E19393" s="3" t="str">
        <f>VLOOKUP(A19393,Respondents!A:B,2,FALSE)</f>
        <v>Member Bodies and Other Professional Organizations</v>
      </c>
      <c r="F19393" s="3" t="str">
        <f>VLOOKUP(A19393,Respondents!A:C,3,FALSE)</f>
        <v>Member Bodies and Other Professional Organizations</v>
      </c>
      <c r="G19393" s="3">
        <f t="shared" si="758"/>
        <v>1</v>
      </c>
      <c r="H19393" s="3">
        <f t="shared" si="759"/>
        <v>0</v>
      </c>
    </row>
    <row r="19394" spans="1:8" x14ac:dyDescent="0.3">
      <c r="A19394" t="s">
        <v>48</v>
      </c>
      <c r="B19394" t="s">
        <v>199</v>
      </c>
      <c r="C19394" t="s">
        <v>205</v>
      </c>
      <c r="D19394" t="s">
        <v>155</v>
      </c>
      <c r="E19394" s="3" t="str">
        <f>VLOOKUP(A19394,Respondents!A:B,2,FALSE)</f>
        <v>Member Bodies and Other Professional Organizations</v>
      </c>
      <c r="F19394" s="3" t="str">
        <f>VLOOKUP(A19394,Respondents!A:C,3,FALSE)</f>
        <v>Member Bodies and Other Professional Organizations</v>
      </c>
      <c r="G19394" s="3">
        <f t="shared" si="758"/>
        <v>1</v>
      </c>
      <c r="H19394" s="3">
        <f t="shared" si="759"/>
        <v>0</v>
      </c>
    </row>
    <row r="19395" spans="1:8" x14ac:dyDescent="0.3">
      <c r="A19395" t="s">
        <v>48</v>
      </c>
      <c r="B19395" t="s">
        <v>199</v>
      </c>
      <c r="C19395" t="s">
        <v>270</v>
      </c>
      <c r="D19395" t="s">
        <v>155</v>
      </c>
      <c r="E19395" s="3" t="str">
        <f>VLOOKUP(A19395,Respondents!A:B,2,FALSE)</f>
        <v>Member Bodies and Other Professional Organizations</v>
      </c>
      <c r="F19395" s="3" t="str">
        <f>VLOOKUP(A19395,Respondents!A:C,3,FALSE)</f>
        <v>Member Bodies and Other Professional Organizations</v>
      </c>
      <c r="G19395" s="3">
        <f t="shared" si="758"/>
        <v>2</v>
      </c>
      <c r="H19395" s="3">
        <f t="shared" si="759"/>
        <v>0</v>
      </c>
    </row>
    <row r="19396" spans="1:8" x14ac:dyDescent="0.3">
      <c r="A19396" t="s">
        <v>48</v>
      </c>
      <c r="B19396" t="s">
        <v>199</v>
      </c>
      <c r="C19396" t="s">
        <v>206</v>
      </c>
      <c r="D19396" t="s">
        <v>155</v>
      </c>
      <c r="E19396" s="3" t="str">
        <f>VLOOKUP(A19396,Respondents!A:B,2,FALSE)</f>
        <v>Member Bodies and Other Professional Organizations</v>
      </c>
      <c r="F19396" s="3" t="str">
        <f>VLOOKUP(A19396,Respondents!A:C,3,FALSE)</f>
        <v>Member Bodies and Other Professional Organizations</v>
      </c>
      <c r="G19396" s="3">
        <f t="shared" si="758"/>
        <v>2</v>
      </c>
      <c r="H19396" s="3">
        <f t="shared" si="759"/>
        <v>0</v>
      </c>
    </row>
    <row r="19397" spans="1:8" x14ac:dyDescent="0.3">
      <c r="A19397" t="s">
        <v>48</v>
      </c>
      <c r="B19397" t="s">
        <v>199</v>
      </c>
      <c r="C19397" t="s">
        <v>207</v>
      </c>
      <c r="D19397" t="s">
        <v>159</v>
      </c>
      <c r="E19397" s="3" t="str">
        <f>VLOOKUP(A19397,Respondents!A:B,2,FALSE)</f>
        <v>Member Bodies and Other Professional Organizations</v>
      </c>
      <c r="F19397" s="3" t="str">
        <f>VLOOKUP(A19397,Respondents!A:C,3,FALSE)</f>
        <v>Member Bodies and Other Professional Organizations</v>
      </c>
      <c r="G19397" s="3">
        <f t="shared" si="758"/>
        <v>2</v>
      </c>
      <c r="H19397" s="3">
        <f t="shared" si="759"/>
        <v>1</v>
      </c>
    </row>
    <row r="19398" spans="1:8" x14ac:dyDescent="0.3">
      <c r="A19398" t="s">
        <v>48</v>
      </c>
      <c r="B19398" t="s">
        <v>243</v>
      </c>
      <c r="C19398" t="s">
        <v>244</v>
      </c>
      <c r="D19398" t="s">
        <v>159</v>
      </c>
      <c r="E19398" s="3" t="str">
        <f>VLOOKUP(A19398,Respondents!A:B,2,FALSE)</f>
        <v>Member Bodies and Other Professional Organizations</v>
      </c>
      <c r="F19398" s="3" t="str">
        <f>VLOOKUP(A19398,Respondents!A:C,3,FALSE)</f>
        <v>Member Bodies and Other Professional Organizations</v>
      </c>
      <c r="G19398" s="3">
        <f t="shared" si="758"/>
        <v>1</v>
      </c>
      <c r="H19398" s="3">
        <f t="shared" si="759"/>
        <v>1</v>
      </c>
    </row>
    <row r="19399" spans="1:8" x14ac:dyDescent="0.3">
      <c r="A19399" t="s">
        <v>48</v>
      </c>
      <c r="B19399" t="s">
        <v>243</v>
      </c>
      <c r="C19399" t="s">
        <v>245</v>
      </c>
      <c r="D19399" t="s">
        <v>155</v>
      </c>
      <c r="E19399" s="3" t="str">
        <f>VLOOKUP(A19399,Respondents!A:B,2,FALSE)</f>
        <v>Member Bodies and Other Professional Organizations</v>
      </c>
      <c r="F19399" s="3" t="str">
        <f>VLOOKUP(A19399,Respondents!A:C,3,FALSE)</f>
        <v>Member Bodies and Other Professional Organizations</v>
      </c>
      <c r="G19399" s="3">
        <f t="shared" si="758"/>
        <v>1</v>
      </c>
      <c r="H19399" s="3">
        <f t="shared" si="759"/>
        <v>0</v>
      </c>
    </row>
    <row r="19400" spans="1:8" x14ac:dyDescent="0.3">
      <c r="A19400" t="s">
        <v>48</v>
      </c>
      <c r="B19400" t="s">
        <v>243</v>
      </c>
      <c r="C19400" t="s">
        <v>246</v>
      </c>
      <c r="D19400" t="s">
        <v>155</v>
      </c>
      <c r="E19400" s="3" t="str">
        <f>VLOOKUP(A19400,Respondents!A:B,2,FALSE)</f>
        <v>Member Bodies and Other Professional Organizations</v>
      </c>
      <c r="F19400" s="3" t="str">
        <f>VLOOKUP(A19400,Respondents!A:C,3,FALSE)</f>
        <v>Member Bodies and Other Professional Organizations</v>
      </c>
      <c r="G19400" s="3">
        <f t="shared" si="758"/>
        <v>1</v>
      </c>
      <c r="H19400" s="3">
        <f t="shared" si="759"/>
        <v>0</v>
      </c>
    </row>
    <row r="19401" spans="1:8" x14ac:dyDescent="0.3">
      <c r="A19401" t="s">
        <v>48</v>
      </c>
      <c r="B19401" t="s">
        <v>243</v>
      </c>
      <c r="C19401" t="s">
        <v>247</v>
      </c>
      <c r="D19401" t="s">
        <v>155</v>
      </c>
      <c r="E19401" s="3" t="str">
        <f>VLOOKUP(A19401,Respondents!A:B,2,FALSE)</f>
        <v>Member Bodies and Other Professional Organizations</v>
      </c>
      <c r="F19401" s="3" t="str">
        <f>VLOOKUP(A19401,Respondents!A:C,3,FALSE)</f>
        <v>Member Bodies and Other Professional Organizations</v>
      </c>
      <c r="G19401" s="3">
        <f t="shared" si="758"/>
        <v>1</v>
      </c>
      <c r="H19401" s="3">
        <f t="shared" si="759"/>
        <v>0</v>
      </c>
    </row>
    <row r="19402" spans="1:8" x14ac:dyDescent="0.3">
      <c r="A19402" t="s">
        <v>48</v>
      </c>
      <c r="B19402" t="s">
        <v>243</v>
      </c>
      <c r="C19402" t="s">
        <v>248</v>
      </c>
      <c r="D19402" t="s">
        <v>155</v>
      </c>
      <c r="E19402" s="3" t="str">
        <f>VLOOKUP(A19402,Respondents!A:B,2,FALSE)</f>
        <v>Member Bodies and Other Professional Organizations</v>
      </c>
      <c r="F19402" s="3" t="str">
        <f>VLOOKUP(A19402,Respondents!A:C,3,FALSE)</f>
        <v>Member Bodies and Other Professional Organizations</v>
      </c>
      <c r="G19402" s="3">
        <f t="shared" si="758"/>
        <v>1</v>
      </c>
      <c r="H19402" s="3">
        <f t="shared" si="759"/>
        <v>0</v>
      </c>
    </row>
    <row r="19403" spans="1:8" x14ac:dyDescent="0.3">
      <c r="A19403" t="s">
        <v>48</v>
      </c>
      <c r="B19403" t="s">
        <v>243</v>
      </c>
      <c r="C19403" t="s">
        <v>249</v>
      </c>
      <c r="D19403" t="s">
        <v>155</v>
      </c>
      <c r="E19403" s="3" t="str">
        <f>VLOOKUP(A19403,Respondents!A:B,2,FALSE)</f>
        <v>Member Bodies and Other Professional Organizations</v>
      </c>
      <c r="F19403" s="3" t="str">
        <f>VLOOKUP(A19403,Respondents!A:C,3,FALSE)</f>
        <v>Member Bodies and Other Professional Organizations</v>
      </c>
      <c r="G19403" s="3">
        <f t="shared" si="758"/>
        <v>1</v>
      </c>
      <c r="H19403" s="3">
        <f t="shared" si="759"/>
        <v>0</v>
      </c>
    </row>
    <row r="19404" spans="1:8" x14ac:dyDescent="0.3">
      <c r="A19404" t="s">
        <v>48</v>
      </c>
      <c r="B19404" t="s">
        <v>243</v>
      </c>
      <c r="C19404" t="s">
        <v>331</v>
      </c>
      <c r="D19404" t="s">
        <v>155</v>
      </c>
      <c r="E19404" s="3" t="str">
        <f>VLOOKUP(A19404,Respondents!A:B,2,FALSE)</f>
        <v>Member Bodies and Other Professional Organizations</v>
      </c>
      <c r="F19404" s="3" t="str">
        <f>VLOOKUP(A19404,Respondents!A:C,3,FALSE)</f>
        <v>Member Bodies and Other Professional Organizations</v>
      </c>
      <c r="G19404" s="3">
        <f t="shared" si="758"/>
        <v>2</v>
      </c>
      <c r="H19404" s="3">
        <f t="shared" si="759"/>
        <v>0</v>
      </c>
    </row>
    <row r="19405" spans="1:8" x14ac:dyDescent="0.3">
      <c r="A19405" t="s">
        <v>48</v>
      </c>
      <c r="B19405" t="s">
        <v>243</v>
      </c>
      <c r="C19405" t="s">
        <v>332</v>
      </c>
      <c r="D19405" t="s">
        <v>155</v>
      </c>
      <c r="E19405" s="3" t="str">
        <f>VLOOKUP(A19405,Respondents!A:B,2,FALSE)</f>
        <v>Member Bodies and Other Professional Organizations</v>
      </c>
      <c r="F19405" s="3" t="str">
        <f>VLOOKUP(A19405,Respondents!A:C,3,FALSE)</f>
        <v>Member Bodies and Other Professional Organizations</v>
      </c>
      <c r="G19405" s="3">
        <f t="shared" si="758"/>
        <v>2</v>
      </c>
      <c r="H19405" s="3">
        <f t="shared" si="759"/>
        <v>0</v>
      </c>
    </row>
    <row r="19406" spans="1:8" x14ac:dyDescent="0.3">
      <c r="A19406" t="s">
        <v>48</v>
      </c>
      <c r="B19406" t="s">
        <v>243</v>
      </c>
      <c r="C19406" t="s">
        <v>333</v>
      </c>
      <c r="D19406" t="s">
        <v>155</v>
      </c>
      <c r="E19406" s="3" t="str">
        <f>VLOOKUP(A19406,Respondents!A:B,2,FALSE)</f>
        <v>Member Bodies and Other Professional Organizations</v>
      </c>
      <c r="F19406" s="3" t="str">
        <f>VLOOKUP(A19406,Respondents!A:C,3,FALSE)</f>
        <v>Member Bodies and Other Professional Organizations</v>
      </c>
      <c r="G19406" s="3">
        <f t="shared" si="758"/>
        <v>2</v>
      </c>
      <c r="H19406" s="3">
        <f t="shared" si="759"/>
        <v>0</v>
      </c>
    </row>
    <row r="19407" spans="1:8" x14ac:dyDescent="0.3">
      <c r="A19407" t="s">
        <v>48</v>
      </c>
      <c r="B19407" t="s">
        <v>250</v>
      </c>
      <c r="C19407" t="s">
        <v>251</v>
      </c>
      <c r="D19407" t="s">
        <v>155</v>
      </c>
      <c r="E19407" s="3" t="str">
        <f>VLOOKUP(A19407,Respondents!A:B,2,FALSE)</f>
        <v>Member Bodies and Other Professional Organizations</v>
      </c>
      <c r="F19407" s="3" t="str">
        <f>VLOOKUP(A19407,Respondents!A:C,3,FALSE)</f>
        <v>Member Bodies and Other Professional Organizations</v>
      </c>
      <c r="G19407" s="3">
        <f t="shared" si="758"/>
        <v>1</v>
      </c>
      <c r="H19407" s="3">
        <f t="shared" si="759"/>
        <v>0</v>
      </c>
    </row>
    <row r="19408" spans="1:8" x14ac:dyDescent="0.3">
      <c r="A19408" t="s">
        <v>48</v>
      </c>
      <c r="B19408" t="s">
        <v>250</v>
      </c>
      <c r="C19408" t="s">
        <v>252</v>
      </c>
      <c r="D19408" t="s">
        <v>155</v>
      </c>
      <c r="E19408" s="3" t="str">
        <f>VLOOKUP(A19408,Respondents!A:B,2,FALSE)</f>
        <v>Member Bodies and Other Professional Organizations</v>
      </c>
      <c r="F19408" s="3" t="str">
        <f>VLOOKUP(A19408,Respondents!A:C,3,FALSE)</f>
        <v>Member Bodies and Other Professional Organizations</v>
      </c>
      <c r="G19408" s="3">
        <f t="shared" si="758"/>
        <v>1</v>
      </c>
      <c r="H19408" s="3">
        <f t="shared" si="759"/>
        <v>0</v>
      </c>
    </row>
    <row r="19409" spans="1:8" x14ac:dyDescent="0.3">
      <c r="A19409" t="s">
        <v>48</v>
      </c>
      <c r="B19409" t="s">
        <v>250</v>
      </c>
      <c r="C19409" t="s">
        <v>253</v>
      </c>
      <c r="D19409" t="s">
        <v>155</v>
      </c>
      <c r="E19409" s="3" t="str">
        <f>VLOOKUP(A19409,Respondents!A:B,2,FALSE)</f>
        <v>Member Bodies and Other Professional Organizations</v>
      </c>
      <c r="F19409" s="3" t="str">
        <f>VLOOKUP(A19409,Respondents!A:C,3,FALSE)</f>
        <v>Member Bodies and Other Professional Organizations</v>
      </c>
      <c r="G19409" s="3">
        <f t="shared" si="758"/>
        <v>1</v>
      </c>
      <c r="H19409" s="3">
        <f t="shared" si="759"/>
        <v>0</v>
      </c>
    </row>
    <row r="19410" spans="1:8" x14ac:dyDescent="0.3">
      <c r="A19410" t="s">
        <v>48</v>
      </c>
      <c r="B19410" t="s">
        <v>250</v>
      </c>
      <c r="C19410" t="s">
        <v>254</v>
      </c>
      <c r="D19410" t="s">
        <v>159</v>
      </c>
      <c r="E19410" s="3" t="str">
        <f>VLOOKUP(A19410,Respondents!A:B,2,FALSE)</f>
        <v>Member Bodies and Other Professional Organizations</v>
      </c>
      <c r="F19410" s="3" t="str">
        <f>VLOOKUP(A19410,Respondents!A:C,3,FALSE)</f>
        <v>Member Bodies and Other Professional Organizations</v>
      </c>
      <c r="G19410" s="3">
        <f t="shared" si="758"/>
        <v>1</v>
      </c>
      <c r="H19410" s="3">
        <f t="shared" si="759"/>
        <v>1</v>
      </c>
    </row>
    <row r="19411" spans="1:8" x14ac:dyDescent="0.3">
      <c r="A19411" t="s">
        <v>48</v>
      </c>
      <c r="B19411" t="s">
        <v>250</v>
      </c>
      <c r="C19411" t="s">
        <v>255</v>
      </c>
      <c r="D19411" t="s">
        <v>155</v>
      </c>
      <c r="E19411" s="3" t="str">
        <f>VLOOKUP(A19411,Respondents!A:B,2,FALSE)</f>
        <v>Member Bodies and Other Professional Organizations</v>
      </c>
      <c r="F19411" s="3" t="str">
        <f>VLOOKUP(A19411,Respondents!A:C,3,FALSE)</f>
        <v>Member Bodies and Other Professional Organizations</v>
      </c>
      <c r="G19411" s="3">
        <f t="shared" si="758"/>
        <v>1</v>
      </c>
      <c r="H19411" s="3">
        <f t="shared" si="759"/>
        <v>0</v>
      </c>
    </row>
    <row r="19412" spans="1:8" x14ac:dyDescent="0.3">
      <c r="A19412" t="s">
        <v>48</v>
      </c>
      <c r="B19412" t="s">
        <v>250</v>
      </c>
      <c r="C19412" t="s">
        <v>256</v>
      </c>
      <c r="D19412" t="s">
        <v>155</v>
      </c>
      <c r="E19412" s="3" t="str">
        <f>VLOOKUP(A19412,Respondents!A:B,2,FALSE)</f>
        <v>Member Bodies and Other Professional Organizations</v>
      </c>
      <c r="F19412" s="3" t="str">
        <f>VLOOKUP(A19412,Respondents!A:C,3,FALSE)</f>
        <v>Member Bodies and Other Professional Organizations</v>
      </c>
      <c r="G19412" s="3">
        <f t="shared" si="758"/>
        <v>1</v>
      </c>
      <c r="H19412" s="3">
        <f t="shared" si="759"/>
        <v>0</v>
      </c>
    </row>
    <row r="19413" spans="1:8" x14ac:dyDescent="0.3">
      <c r="A19413" t="s">
        <v>48</v>
      </c>
      <c r="B19413" t="s">
        <v>250</v>
      </c>
      <c r="C19413" t="s">
        <v>334</v>
      </c>
      <c r="D19413" t="s">
        <v>155</v>
      </c>
      <c r="E19413" s="3" t="str">
        <f>VLOOKUP(A19413,Respondents!A:B,2,FALSE)</f>
        <v>Member Bodies and Other Professional Organizations</v>
      </c>
      <c r="F19413" s="3" t="str">
        <f>VLOOKUP(A19413,Respondents!A:C,3,FALSE)</f>
        <v>Member Bodies and Other Professional Organizations</v>
      </c>
      <c r="G19413" s="3">
        <f t="shared" si="758"/>
        <v>2</v>
      </c>
      <c r="H19413" s="3">
        <f t="shared" si="759"/>
        <v>0</v>
      </c>
    </row>
    <row r="19414" spans="1:8" x14ac:dyDescent="0.3">
      <c r="A19414" t="s">
        <v>48</v>
      </c>
      <c r="B19414" t="s">
        <v>250</v>
      </c>
      <c r="C19414" t="s">
        <v>335</v>
      </c>
      <c r="D19414" t="s">
        <v>155</v>
      </c>
      <c r="E19414" s="3" t="str">
        <f>VLOOKUP(A19414,Respondents!A:B,2,FALSE)</f>
        <v>Member Bodies and Other Professional Organizations</v>
      </c>
      <c r="F19414" s="3" t="str">
        <f>VLOOKUP(A19414,Respondents!A:C,3,FALSE)</f>
        <v>Member Bodies and Other Professional Organizations</v>
      </c>
      <c r="G19414" s="3">
        <f t="shared" si="758"/>
        <v>2</v>
      </c>
      <c r="H19414" s="3">
        <f t="shared" si="759"/>
        <v>0</v>
      </c>
    </row>
    <row r="19415" spans="1:8" x14ac:dyDescent="0.3">
      <c r="A19415" t="s">
        <v>48</v>
      </c>
      <c r="B19415" t="s">
        <v>250</v>
      </c>
      <c r="C19415" t="s">
        <v>336</v>
      </c>
      <c r="D19415" t="s">
        <v>155</v>
      </c>
      <c r="E19415" s="3" t="str">
        <f>VLOOKUP(A19415,Respondents!A:B,2,FALSE)</f>
        <v>Member Bodies and Other Professional Organizations</v>
      </c>
      <c r="F19415" s="3" t="str">
        <f>VLOOKUP(A19415,Respondents!A:C,3,FALSE)</f>
        <v>Member Bodies and Other Professional Organizations</v>
      </c>
      <c r="G19415" s="3">
        <f t="shared" si="758"/>
        <v>2</v>
      </c>
      <c r="H19415" s="3">
        <f t="shared" si="759"/>
        <v>0</v>
      </c>
    </row>
    <row r="19416" spans="1:8" x14ac:dyDescent="0.3">
      <c r="A19416" t="s">
        <v>48</v>
      </c>
      <c r="B19416" t="s">
        <v>250</v>
      </c>
      <c r="C19416" t="s">
        <v>337</v>
      </c>
      <c r="D19416" t="s">
        <v>159</v>
      </c>
      <c r="E19416" s="3" t="str">
        <f>VLOOKUP(A19416,Respondents!A:B,2,FALSE)</f>
        <v>Member Bodies and Other Professional Organizations</v>
      </c>
      <c r="F19416" s="3" t="str">
        <f>VLOOKUP(A19416,Respondents!A:C,3,FALSE)</f>
        <v>Member Bodies and Other Professional Organizations</v>
      </c>
      <c r="G19416" s="3">
        <f t="shared" si="758"/>
        <v>2</v>
      </c>
      <c r="H19416" s="3">
        <f t="shared" si="759"/>
        <v>1</v>
      </c>
    </row>
    <row r="19417" spans="1:8" x14ac:dyDescent="0.3">
      <c r="A19417" t="s">
        <v>48</v>
      </c>
      <c r="B19417" t="s">
        <v>250</v>
      </c>
      <c r="C19417" t="s">
        <v>386</v>
      </c>
      <c r="D19417" t="s">
        <v>159</v>
      </c>
      <c r="E19417" s="3" t="str">
        <f>VLOOKUP(A19417,Respondents!A:B,2,FALSE)</f>
        <v>Member Bodies and Other Professional Organizations</v>
      </c>
      <c r="F19417" s="3" t="str">
        <f>VLOOKUP(A19417,Respondents!A:C,3,FALSE)</f>
        <v>Member Bodies and Other Professional Organizations</v>
      </c>
      <c r="G19417" s="3">
        <f t="shared" si="758"/>
        <v>2</v>
      </c>
      <c r="H19417" s="3">
        <f t="shared" si="759"/>
        <v>1</v>
      </c>
    </row>
    <row r="19418" spans="1:8" x14ac:dyDescent="0.3">
      <c r="A19418" t="s">
        <v>48</v>
      </c>
      <c r="B19418" t="s">
        <v>250</v>
      </c>
      <c r="C19418" t="s">
        <v>338</v>
      </c>
      <c r="D19418" t="s">
        <v>155</v>
      </c>
      <c r="E19418" s="3" t="str">
        <f>VLOOKUP(A19418,Respondents!A:B,2,FALSE)</f>
        <v>Member Bodies and Other Professional Organizations</v>
      </c>
      <c r="F19418" s="3" t="str">
        <f>VLOOKUP(A19418,Respondents!A:C,3,FALSE)</f>
        <v>Member Bodies and Other Professional Organizations</v>
      </c>
      <c r="G19418" s="3">
        <f t="shared" si="758"/>
        <v>2</v>
      </c>
      <c r="H19418" s="3">
        <f t="shared" si="759"/>
        <v>0</v>
      </c>
    </row>
    <row r="19419" spans="1:8" x14ac:dyDescent="0.3">
      <c r="A19419" t="s">
        <v>48</v>
      </c>
      <c r="B19419" t="s">
        <v>257</v>
      </c>
      <c r="C19419" t="s">
        <v>258</v>
      </c>
      <c r="D19419" t="s">
        <v>155</v>
      </c>
      <c r="E19419" s="3" t="str">
        <f>VLOOKUP(A19419,Respondents!A:B,2,FALSE)</f>
        <v>Member Bodies and Other Professional Organizations</v>
      </c>
      <c r="F19419" s="3" t="str">
        <f>VLOOKUP(A19419,Respondents!A:C,3,FALSE)</f>
        <v>Member Bodies and Other Professional Organizations</v>
      </c>
      <c r="G19419" s="3">
        <f t="shared" si="758"/>
        <v>1</v>
      </c>
      <c r="H19419" s="3">
        <f t="shared" si="759"/>
        <v>0</v>
      </c>
    </row>
    <row r="19420" spans="1:8" x14ac:dyDescent="0.3">
      <c r="A19420" t="s">
        <v>48</v>
      </c>
      <c r="B19420" t="s">
        <v>257</v>
      </c>
      <c r="C19420" t="s">
        <v>259</v>
      </c>
      <c r="D19420" t="s">
        <v>159</v>
      </c>
      <c r="E19420" s="3" t="str">
        <f>VLOOKUP(A19420,Respondents!A:B,2,FALSE)</f>
        <v>Member Bodies and Other Professional Organizations</v>
      </c>
      <c r="F19420" s="3" t="str">
        <f>VLOOKUP(A19420,Respondents!A:C,3,FALSE)</f>
        <v>Member Bodies and Other Professional Organizations</v>
      </c>
      <c r="G19420" s="3">
        <f t="shared" si="758"/>
        <v>1</v>
      </c>
      <c r="H19420" s="3">
        <f t="shared" si="759"/>
        <v>1</v>
      </c>
    </row>
    <row r="19421" spans="1:8" x14ac:dyDescent="0.3">
      <c r="A19421" t="s">
        <v>48</v>
      </c>
      <c r="B19421" t="s">
        <v>257</v>
      </c>
      <c r="C19421" t="s">
        <v>260</v>
      </c>
      <c r="D19421" t="s">
        <v>155</v>
      </c>
      <c r="E19421" s="3" t="str">
        <f>VLOOKUP(A19421,Respondents!A:B,2,FALSE)</f>
        <v>Member Bodies and Other Professional Organizations</v>
      </c>
      <c r="F19421" s="3" t="str">
        <f>VLOOKUP(A19421,Respondents!A:C,3,FALSE)</f>
        <v>Member Bodies and Other Professional Organizations</v>
      </c>
      <c r="G19421" s="3">
        <f t="shared" si="758"/>
        <v>1</v>
      </c>
      <c r="H19421" s="3">
        <f t="shared" si="759"/>
        <v>0</v>
      </c>
    </row>
    <row r="19422" spans="1:8" x14ac:dyDescent="0.3">
      <c r="A19422" t="s">
        <v>48</v>
      </c>
      <c r="B19422" t="s">
        <v>257</v>
      </c>
      <c r="C19422" t="s">
        <v>261</v>
      </c>
      <c r="D19422" t="s">
        <v>155</v>
      </c>
      <c r="E19422" s="3" t="str">
        <f>VLOOKUP(A19422,Respondents!A:B,2,FALSE)</f>
        <v>Member Bodies and Other Professional Organizations</v>
      </c>
      <c r="F19422" s="3" t="str">
        <f>VLOOKUP(A19422,Respondents!A:C,3,FALSE)</f>
        <v>Member Bodies and Other Professional Organizations</v>
      </c>
      <c r="G19422" s="3">
        <f t="shared" si="758"/>
        <v>1</v>
      </c>
      <c r="H19422" s="3">
        <f t="shared" si="759"/>
        <v>0</v>
      </c>
    </row>
    <row r="19423" spans="1:8" x14ac:dyDescent="0.3">
      <c r="A19423" t="s">
        <v>48</v>
      </c>
      <c r="B19423" t="s">
        <v>257</v>
      </c>
      <c r="C19423" t="s">
        <v>262</v>
      </c>
      <c r="D19423" t="s">
        <v>155</v>
      </c>
      <c r="E19423" s="3" t="str">
        <f>VLOOKUP(A19423,Respondents!A:B,2,FALSE)</f>
        <v>Member Bodies and Other Professional Organizations</v>
      </c>
      <c r="F19423" s="3" t="str">
        <f>VLOOKUP(A19423,Respondents!A:C,3,FALSE)</f>
        <v>Member Bodies and Other Professional Organizations</v>
      </c>
      <c r="G19423" s="3">
        <f t="shared" si="758"/>
        <v>1</v>
      </c>
      <c r="H19423" s="3">
        <f t="shared" si="759"/>
        <v>0</v>
      </c>
    </row>
    <row r="19424" spans="1:8" x14ac:dyDescent="0.3">
      <c r="A19424" t="s">
        <v>48</v>
      </c>
      <c r="B19424" t="s">
        <v>257</v>
      </c>
      <c r="C19424" t="s">
        <v>263</v>
      </c>
      <c r="D19424" t="s">
        <v>155</v>
      </c>
      <c r="E19424" s="3" t="str">
        <f>VLOOKUP(A19424,Respondents!A:B,2,FALSE)</f>
        <v>Member Bodies and Other Professional Organizations</v>
      </c>
      <c r="F19424" s="3" t="str">
        <f>VLOOKUP(A19424,Respondents!A:C,3,FALSE)</f>
        <v>Member Bodies and Other Professional Organizations</v>
      </c>
      <c r="G19424" s="3">
        <f t="shared" si="758"/>
        <v>1</v>
      </c>
      <c r="H19424" s="3">
        <f t="shared" si="759"/>
        <v>0</v>
      </c>
    </row>
    <row r="19425" spans="1:8" x14ac:dyDescent="0.3">
      <c r="A19425" t="s">
        <v>48</v>
      </c>
      <c r="B19425" t="s">
        <v>257</v>
      </c>
      <c r="C19425" t="s">
        <v>264</v>
      </c>
      <c r="D19425" t="s">
        <v>155</v>
      </c>
      <c r="E19425" s="3" t="str">
        <f>VLOOKUP(A19425,Respondents!A:B,2,FALSE)</f>
        <v>Member Bodies and Other Professional Organizations</v>
      </c>
      <c r="F19425" s="3" t="str">
        <f>VLOOKUP(A19425,Respondents!A:C,3,FALSE)</f>
        <v>Member Bodies and Other Professional Organizations</v>
      </c>
      <c r="G19425" s="3">
        <f t="shared" si="758"/>
        <v>2</v>
      </c>
      <c r="H19425" s="3">
        <f t="shared" si="759"/>
        <v>0</v>
      </c>
    </row>
    <row r="19426" spans="1:8" x14ac:dyDescent="0.3">
      <c r="A19426" t="s">
        <v>48</v>
      </c>
      <c r="B19426" t="s">
        <v>257</v>
      </c>
      <c r="C19426" t="s">
        <v>265</v>
      </c>
      <c r="D19426" t="s">
        <v>155</v>
      </c>
      <c r="E19426" s="3" t="str">
        <f>VLOOKUP(A19426,Respondents!A:B,2,FALSE)</f>
        <v>Member Bodies and Other Professional Organizations</v>
      </c>
      <c r="F19426" s="3" t="str">
        <f>VLOOKUP(A19426,Respondents!A:C,3,FALSE)</f>
        <v>Member Bodies and Other Professional Organizations</v>
      </c>
      <c r="G19426" s="3">
        <f t="shared" si="758"/>
        <v>2</v>
      </c>
      <c r="H19426" s="3">
        <f t="shared" si="759"/>
        <v>0</v>
      </c>
    </row>
    <row r="19427" spans="1:8" x14ac:dyDescent="0.3">
      <c r="A19427" t="s">
        <v>48</v>
      </c>
      <c r="B19427" t="s">
        <v>257</v>
      </c>
      <c r="C19427" t="s">
        <v>273</v>
      </c>
      <c r="D19427" t="s">
        <v>155</v>
      </c>
      <c r="E19427" s="3" t="str">
        <f>VLOOKUP(A19427,Respondents!A:B,2,FALSE)</f>
        <v>Member Bodies and Other Professional Organizations</v>
      </c>
      <c r="F19427" s="3" t="str">
        <f>VLOOKUP(A19427,Respondents!A:C,3,FALSE)</f>
        <v>Member Bodies and Other Professional Organizations</v>
      </c>
      <c r="G19427" s="3">
        <f t="shared" si="758"/>
        <v>2</v>
      </c>
      <c r="H19427" s="3">
        <f t="shared" si="759"/>
        <v>0</v>
      </c>
    </row>
    <row r="19428" spans="1:8" x14ac:dyDescent="0.3">
      <c r="A19428" t="s">
        <v>48</v>
      </c>
      <c r="B19428" t="s">
        <v>257</v>
      </c>
      <c r="C19428" t="s">
        <v>274</v>
      </c>
      <c r="D19428" t="s">
        <v>155</v>
      </c>
      <c r="E19428" s="3" t="str">
        <f>VLOOKUP(A19428,Respondents!A:B,2,FALSE)</f>
        <v>Member Bodies and Other Professional Organizations</v>
      </c>
      <c r="F19428" s="3" t="str">
        <f>VLOOKUP(A19428,Respondents!A:C,3,FALSE)</f>
        <v>Member Bodies and Other Professional Organizations</v>
      </c>
      <c r="G19428" s="3">
        <f t="shared" si="758"/>
        <v>2</v>
      </c>
      <c r="H19428" s="3">
        <f t="shared" si="759"/>
        <v>0</v>
      </c>
    </row>
    <row r="19429" spans="1:8" x14ac:dyDescent="0.3">
      <c r="A19429" t="s">
        <v>48</v>
      </c>
      <c r="B19429" t="s">
        <v>257</v>
      </c>
      <c r="C19429" t="s">
        <v>275</v>
      </c>
      <c r="D19429" t="s">
        <v>159</v>
      </c>
      <c r="E19429" s="3" t="str">
        <f>VLOOKUP(A19429,Respondents!A:B,2,FALSE)</f>
        <v>Member Bodies and Other Professional Organizations</v>
      </c>
      <c r="F19429" s="3" t="str">
        <f>VLOOKUP(A19429,Respondents!A:C,3,FALSE)</f>
        <v>Member Bodies and Other Professional Organizations</v>
      </c>
      <c r="G19429" s="3">
        <f t="shared" si="758"/>
        <v>2</v>
      </c>
      <c r="H19429" s="3">
        <f t="shared" si="759"/>
        <v>1</v>
      </c>
    </row>
    <row r="19430" spans="1:8" x14ac:dyDescent="0.3">
      <c r="A19430" t="s">
        <v>128</v>
      </c>
      <c r="B19430" t="s">
        <v>162</v>
      </c>
      <c r="C19430" t="s">
        <v>163</v>
      </c>
      <c r="D19430" t="s">
        <v>155</v>
      </c>
      <c r="E19430" s="3" t="str">
        <f>VLOOKUP(A19430,Respondents!A:B,2,FALSE)</f>
        <v>Assurance Practitioners</v>
      </c>
      <c r="F19430" s="3" t="str">
        <f>VLOOKUP(A19430,Respondents!A:C,3,FALSE)</f>
        <v>Accounting Firms</v>
      </c>
      <c r="G19430" s="3">
        <f t="shared" si="758"/>
        <v>1</v>
      </c>
      <c r="H19430" s="3">
        <f t="shared" si="759"/>
        <v>0</v>
      </c>
    </row>
    <row r="19431" spans="1:8" x14ac:dyDescent="0.3">
      <c r="A19431" t="s">
        <v>128</v>
      </c>
      <c r="B19431" t="s">
        <v>162</v>
      </c>
      <c r="C19431" t="s">
        <v>164</v>
      </c>
      <c r="D19431" t="s">
        <v>155</v>
      </c>
      <c r="E19431" s="3" t="str">
        <f>VLOOKUP(A19431,Respondents!A:B,2,FALSE)</f>
        <v>Assurance Practitioners</v>
      </c>
      <c r="F19431" s="3" t="str">
        <f>VLOOKUP(A19431,Respondents!A:C,3,FALSE)</f>
        <v>Accounting Firms</v>
      </c>
      <c r="G19431" s="3">
        <f t="shared" si="758"/>
        <v>1</v>
      </c>
      <c r="H19431" s="3">
        <f t="shared" si="759"/>
        <v>0</v>
      </c>
    </row>
    <row r="19432" spans="1:8" x14ac:dyDescent="0.3">
      <c r="A19432" t="s">
        <v>128</v>
      </c>
      <c r="B19432" t="s">
        <v>162</v>
      </c>
      <c r="C19432" t="s">
        <v>165</v>
      </c>
      <c r="D19432" t="s">
        <v>155</v>
      </c>
      <c r="E19432" s="3" t="str">
        <f>VLOOKUP(A19432,Respondents!A:B,2,FALSE)</f>
        <v>Assurance Practitioners</v>
      </c>
      <c r="F19432" s="3" t="str">
        <f>VLOOKUP(A19432,Respondents!A:C,3,FALSE)</f>
        <v>Accounting Firms</v>
      </c>
      <c r="G19432" s="3">
        <f t="shared" si="758"/>
        <v>1</v>
      </c>
      <c r="H19432" s="3">
        <f t="shared" si="759"/>
        <v>0</v>
      </c>
    </row>
    <row r="19433" spans="1:8" x14ac:dyDescent="0.3">
      <c r="A19433" t="s">
        <v>128</v>
      </c>
      <c r="B19433" t="s">
        <v>162</v>
      </c>
      <c r="C19433" t="s">
        <v>166</v>
      </c>
      <c r="D19433" t="s">
        <v>159</v>
      </c>
      <c r="E19433" s="3" t="str">
        <f>VLOOKUP(A19433,Respondents!A:B,2,FALSE)</f>
        <v>Assurance Practitioners</v>
      </c>
      <c r="F19433" s="3" t="str">
        <f>VLOOKUP(A19433,Respondents!A:C,3,FALSE)</f>
        <v>Accounting Firms</v>
      </c>
      <c r="G19433" s="3">
        <f t="shared" si="758"/>
        <v>1</v>
      </c>
      <c r="H19433" s="3">
        <f t="shared" si="759"/>
        <v>1</v>
      </c>
    </row>
    <row r="19434" spans="1:8" x14ac:dyDescent="0.3">
      <c r="A19434" t="s">
        <v>128</v>
      </c>
      <c r="B19434" t="s">
        <v>162</v>
      </c>
      <c r="C19434" t="s">
        <v>167</v>
      </c>
      <c r="D19434" t="s">
        <v>155</v>
      </c>
      <c r="E19434" s="3" t="str">
        <f>VLOOKUP(A19434,Respondents!A:B,2,FALSE)</f>
        <v>Assurance Practitioners</v>
      </c>
      <c r="F19434" s="3" t="str">
        <f>VLOOKUP(A19434,Respondents!A:C,3,FALSE)</f>
        <v>Accounting Firms</v>
      </c>
      <c r="G19434" s="3">
        <f t="shared" si="758"/>
        <v>1</v>
      </c>
      <c r="H19434" s="3">
        <f t="shared" si="759"/>
        <v>0</v>
      </c>
    </row>
    <row r="19435" spans="1:8" x14ac:dyDescent="0.3">
      <c r="A19435" t="s">
        <v>128</v>
      </c>
      <c r="B19435" t="s">
        <v>162</v>
      </c>
      <c r="C19435" t="s">
        <v>168</v>
      </c>
      <c r="D19435" t="s">
        <v>155</v>
      </c>
      <c r="E19435" s="3" t="str">
        <f>VLOOKUP(A19435,Respondents!A:B,2,FALSE)</f>
        <v>Assurance Practitioners</v>
      </c>
      <c r="F19435" s="3" t="str">
        <f>VLOOKUP(A19435,Respondents!A:C,3,FALSE)</f>
        <v>Accounting Firms</v>
      </c>
      <c r="G19435" s="3">
        <f t="shared" si="758"/>
        <v>1</v>
      </c>
      <c r="H19435" s="3">
        <f t="shared" si="759"/>
        <v>0</v>
      </c>
    </row>
    <row r="19436" spans="1:8" x14ac:dyDescent="0.3">
      <c r="A19436" t="s">
        <v>128</v>
      </c>
      <c r="B19436" t="s">
        <v>162</v>
      </c>
      <c r="C19436" t="s">
        <v>169</v>
      </c>
      <c r="D19436" t="s">
        <v>155</v>
      </c>
      <c r="E19436" s="3" t="str">
        <f>VLOOKUP(A19436,Respondents!A:B,2,FALSE)</f>
        <v>Assurance Practitioners</v>
      </c>
      <c r="F19436" s="3" t="str">
        <f>VLOOKUP(A19436,Respondents!A:C,3,FALSE)</f>
        <v>Accounting Firms</v>
      </c>
      <c r="G19436" s="3">
        <f t="shared" si="758"/>
        <v>2</v>
      </c>
      <c r="H19436" s="3">
        <f t="shared" si="759"/>
        <v>0</v>
      </c>
    </row>
    <row r="19437" spans="1:8" x14ac:dyDescent="0.3">
      <c r="A19437" t="s">
        <v>128</v>
      </c>
      <c r="B19437" t="s">
        <v>162</v>
      </c>
      <c r="C19437" t="s">
        <v>170</v>
      </c>
      <c r="D19437" t="s">
        <v>155</v>
      </c>
      <c r="E19437" s="3" t="str">
        <f>VLOOKUP(A19437,Respondents!A:B,2,FALSE)</f>
        <v>Assurance Practitioners</v>
      </c>
      <c r="F19437" s="3" t="str">
        <f>VLOOKUP(A19437,Respondents!A:C,3,FALSE)</f>
        <v>Accounting Firms</v>
      </c>
      <c r="G19437" s="3">
        <f t="shared" si="758"/>
        <v>2</v>
      </c>
      <c r="H19437" s="3">
        <f t="shared" si="759"/>
        <v>0</v>
      </c>
    </row>
    <row r="19438" spans="1:8" x14ac:dyDescent="0.3">
      <c r="A19438" t="s">
        <v>128</v>
      </c>
      <c r="B19438" t="s">
        <v>162</v>
      </c>
      <c r="C19438" t="s">
        <v>269</v>
      </c>
      <c r="D19438" t="s">
        <v>159</v>
      </c>
      <c r="E19438" s="3" t="str">
        <f>VLOOKUP(A19438,Respondents!A:B,2,FALSE)</f>
        <v>Assurance Practitioners</v>
      </c>
      <c r="F19438" s="3" t="str">
        <f>VLOOKUP(A19438,Respondents!A:C,3,FALSE)</f>
        <v>Accounting Firms</v>
      </c>
      <c r="G19438" s="3">
        <f t="shared" si="758"/>
        <v>2</v>
      </c>
      <c r="H19438" s="3">
        <f t="shared" si="759"/>
        <v>1</v>
      </c>
    </row>
    <row r="19439" spans="1:8" x14ac:dyDescent="0.3">
      <c r="A19439" t="s">
        <v>128</v>
      </c>
      <c r="B19439" t="s">
        <v>162</v>
      </c>
      <c r="C19439" t="s">
        <v>171</v>
      </c>
      <c r="D19439" t="s">
        <v>159</v>
      </c>
      <c r="E19439" s="3" t="str">
        <f>VLOOKUP(A19439,Respondents!A:B,2,FALSE)</f>
        <v>Assurance Practitioners</v>
      </c>
      <c r="F19439" s="3" t="str">
        <f>VLOOKUP(A19439,Respondents!A:C,3,FALSE)</f>
        <v>Accounting Firms</v>
      </c>
      <c r="G19439" s="3">
        <f t="shared" ref="G19439:G19502" si="760">IF(LEN(C19439)-LEN(SUBSTITUTE(C19439,".",""))&lt;=1,1,2)</f>
        <v>2</v>
      </c>
      <c r="H19439" s="3">
        <f t="shared" ref="H19439:H19502" si="761">IF(D19439="Yes",1,0)</f>
        <v>1</v>
      </c>
    </row>
    <row r="19440" spans="1:8" x14ac:dyDescent="0.3">
      <c r="A19440" t="s">
        <v>128</v>
      </c>
      <c r="B19440" t="s">
        <v>187</v>
      </c>
      <c r="C19440" t="s">
        <v>188</v>
      </c>
      <c r="D19440" t="s">
        <v>155</v>
      </c>
      <c r="E19440" s="3" t="str">
        <f>VLOOKUP(A19440,Respondents!A:B,2,FALSE)</f>
        <v>Assurance Practitioners</v>
      </c>
      <c r="F19440" s="3" t="str">
        <f>VLOOKUP(A19440,Respondents!A:C,3,FALSE)</f>
        <v>Accounting Firms</v>
      </c>
      <c r="G19440" s="3">
        <f t="shared" si="760"/>
        <v>1</v>
      </c>
      <c r="H19440" s="3">
        <f t="shared" si="761"/>
        <v>0</v>
      </c>
    </row>
    <row r="19441" spans="1:8" x14ac:dyDescent="0.3">
      <c r="A19441" t="s">
        <v>128</v>
      </c>
      <c r="B19441" t="s">
        <v>187</v>
      </c>
      <c r="C19441" t="s">
        <v>189</v>
      </c>
      <c r="D19441" t="s">
        <v>159</v>
      </c>
      <c r="E19441" s="3" t="str">
        <f>VLOOKUP(A19441,Respondents!A:B,2,FALSE)</f>
        <v>Assurance Practitioners</v>
      </c>
      <c r="F19441" s="3" t="str">
        <f>VLOOKUP(A19441,Respondents!A:C,3,FALSE)</f>
        <v>Accounting Firms</v>
      </c>
      <c r="G19441" s="3">
        <f t="shared" si="760"/>
        <v>1</v>
      </c>
      <c r="H19441" s="3">
        <f t="shared" si="761"/>
        <v>1</v>
      </c>
    </row>
    <row r="19442" spans="1:8" x14ac:dyDescent="0.3">
      <c r="A19442" t="s">
        <v>128</v>
      </c>
      <c r="B19442" t="s">
        <v>187</v>
      </c>
      <c r="C19442" t="s">
        <v>190</v>
      </c>
      <c r="D19442" t="s">
        <v>155</v>
      </c>
      <c r="E19442" s="3" t="str">
        <f>VLOOKUP(A19442,Respondents!A:B,2,FALSE)</f>
        <v>Assurance Practitioners</v>
      </c>
      <c r="F19442" s="3" t="str">
        <f>VLOOKUP(A19442,Respondents!A:C,3,FALSE)</f>
        <v>Accounting Firms</v>
      </c>
      <c r="G19442" s="3">
        <f t="shared" si="760"/>
        <v>1</v>
      </c>
      <c r="H19442" s="3">
        <f t="shared" si="761"/>
        <v>0</v>
      </c>
    </row>
    <row r="19443" spans="1:8" x14ac:dyDescent="0.3">
      <c r="A19443" t="s">
        <v>128</v>
      </c>
      <c r="B19443" t="s">
        <v>187</v>
      </c>
      <c r="C19443" t="s">
        <v>191</v>
      </c>
      <c r="D19443" t="s">
        <v>155</v>
      </c>
      <c r="E19443" s="3" t="str">
        <f>VLOOKUP(A19443,Respondents!A:B,2,FALSE)</f>
        <v>Assurance Practitioners</v>
      </c>
      <c r="F19443" s="3" t="str">
        <f>VLOOKUP(A19443,Respondents!A:C,3,FALSE)</f>
        <v>Accounting Firms</v>
      </c>
      <c r="G19443" s="3">
        <f t="shared" si="760"/>
        <v>1</v>
      </c>
      <c r="H19443" s="3">
        <f t="shared" si="761"/>
        <v>0</v>
      </c>
    </row>
    <row r="19444" spans="1:8" x14ac:dyDescent="0.3">
      <c r="A19444" t="s">
        <v>128</v>
      </c>
      <c r="B19444" t="s">
        <v>187</v>
      </c>
      <c r="C19444" t="s">
        <v>192</v>
      </c>
      <c r="D19444" t="s">
        <v>155</v>
      </c>
      <c r="E19444" s="3" t="str">
        <f>VLOOKUP(A19444,Respondents!A:B,2,FALSE)</f>
        <v>Assurance Practitioners</v>
      </c>
      <c r="F19444" s="3" t="str">
        <f>VLOOKUP(A19444,Respondents!A:C,3,FALSE)</f>
        <v>Accounting Firms</v>
      </c>
      <c r="G19444" s="3">
        <f t="shared" si="760"/>
        <v>1</v>
      </c>
      <c r="H19444" s="3">
        <f t="shared" si="761"/>
        <v>0</v>
      </c>
    </row>
    <row r="19445" spans="1:8" x14ac:dyDescent="0.3">
      <c r="A19445" t="s">
        <v>128</v>
      </c>
      <c r="B19445" t="s">
        <v>187</v>
      </c>
      <c r="C19445" t="s">
        <v>193</v>
      </c>
      <c r="D19445" t="s">
        <v>155</v>
      </c>
      <c r="E19445" s="3" t="str">
        <f>VLOOKUP(A19445,Respondents!A:B,2,FALSE)</f>
        <v>Assurance Practitioners</v>
      </c>
      <c r="F19445" s="3" t="str">
        <f>VLOOKUP(A19445,Respondents!A:C,3,FALSE)</f>
        <v>Accounting Firms</v>
      </c>
      <c r="G19445" s="3">
        <f t="shared" si="760"/>
        <v>1</v>
      </c>
      <c r="H19445" s="3">
        <f t="shared" si="761"/>
        <v>0</v>
      </c>
    </row>
    <row r="19446" spans="1:8" x14ac:dyDescent="0.3">
      <c r="A19446" t="s">
        <v>128</v>
      </c>
      <c r="B19446" t="s">
        <v>187</v>
      </c>
      <c r="C19446" t="s">
        <v>194</v>
      </c>
      <c r="D19446" t="s">
        <v>155</v>
      </c>
      <c r="E19446" s="3" t="str">
        <f>VLOOKUP(A19446,Respondents!A:B,2,FALSE)</f>
        <v>Assurance Practitioners</v>
      </c>
      <c r="F19446" s="3" t="str">
        <f>VLOOKUP(A19446,Respondents!A:C,3,FALSE)</f>
        <v>Accounting Firms</v>
      </c>
      <c r="G19446" s="3">
        <f t="shared" si="760"/>
        <v>2</v>
      </c>
      <c r="H19446" s="3">
        <f t="shared" si="761"/>
        <v>0</v>
      </c>
    </row>
    <row r="19447" spans="1:8" x14ac:dyDescent="0.3">
      <c r="A19447" t="s">
        <v>128</v>
      </c>
      <c r="B19447" t="s">
        <v>187</v>
      </c>
      <c r="C19447" t="s">
        <v>329</v>
      </c>
      <c r="D19447" t="s">
        <v>155</v>
      </c>
      <c r="E19447" s="3" t="str">
        <f>VLOOKUP(A19447,Respondents!A:B,2,FALSE)</f>
        <v>Assurance Practitioners</v>
      </c>
      <c r="F19447" s="3" t="str">
        <f>VLOOKUP(A19447,Respondents!A:C,3,FALSE)</f>
        <v>Accounting Firms</v>
      </c>
      <c r="G19447" s="3">
        <f t="shared" si="760"/>
        <v>2</v>
      </c>
      <c r="H19447" s="3">
        <f t="shared" si="761"/>
        <v>0</v>
      </c>
    </row>
    <row r="19448" spans="1:8" x14ac:dyDescent="0.3">
      <c r="A19448" t="s">
        <v>128</v>
      </c>
      <c r="B19448" t="s">
        <v>187</v>
      </c>
      <c r="C19448" t="s">
        <v>330</v>
      </c>
      <c r="D19448" t="s">
        <v>155</v>
      </c>
      <c r="E19448" s="3" t="str">
        <f>VLOOKUP(A19448,Respondents!A:B,2,FALSE)</f>
        <v>Assurance Practitioners</v>
      </c>
      <c r="F19448" s="3" t="str">
        <f>VLOOKUP(A19448,Respondents!A:C,3,FALSE)</f>
        <v>Accounting Firms</v>
      </c>
      <c r="G19448" s="3">
        <f t="shared" si="760"/>
        <v>2</v>
      </c>
      <c r="H19448" s="3">
        <f t="shared" si="761"/>
        <v>0</v>
      </c>
    </row>
    <row r="19449" spans="1:8" x14ac:dyDescent="0.3">
      <c r="A19449" t="s">
        <v>128</v>
      </c>
      <c r="B19449" t="s">
        <v>187</v>
      </c>
      <c r="C19449" t="s">
        <v>195</v>
      </c>
      <c r="D19449" t="s">
        <v>155</v>
      </c>
      <c r="E19449" s="3" t="str">
        <f>VLOOKUP(A19449,Respondents!A:B,2,FALSE)</f>
        <v>Assurance Practitioners</v>
      </c>
      <c r="F19449" s="3" t="str">
        <f>VLOOKUP(A19449,Respondents!A:C,3,FALSE)</f>
        <v>Accounting Firms</v>
      </c>
      <c r="G19449" s="3">
        <f t="shared" si="760"/>
        <v>2</v>
      </c>
      <c r="H19449" s="3">
        <f t="shared" si="761"/>
        <v>0</v>
      </c>
    </row>
    <row r="19450" spans="1:8" x14ac:dyDescent="0.3">
      <c r="A19450" t="s">
        <v>128</v>
      </c>
      <c r="B19450" t="s">
        <v>187</v>
      </c>
      <c r="C19450" t="s">
        <v>196</v>
      </c>
      <c r="D19450" t="s">
        <v>155</v>
      </c>
      <c r="E19450" s="3" t="str">
        <f>VLOOKUP(A19450,Respondents!A:B,2,FALSE)</f>
        <v>Assurance Practitioners</v>
      </c>
      <c r="F19450" s="3" t="str">
        <f>VLOOKUP(A19450,Respondents!A:C,3,FALSE)</f>
        <v>Accounting Firms</v>
      </c>
      <c r="G19450" s="3">
        <f t="shared" si="760"/>
        <v>2</v>
      </c>
      <c r="H19450" s="3">
        <f t="shared" si="761"/>
        <v>0</v>
      </c>
    </row>
    <row r="19451" spans="1:8" x14ac:dyDescent="0.3">
      <c r="A19451" t="s">
        <v>128</v>
      </c>
      <c r="B19451" t="s">
        <v>187</v>
      </c>
      <c r="C19451" t="s">
        <v>197</v>
      </c>
      <c r="D19451" t="s">
        <v>155</v>
      </c>
      <c r="E19451" s="3" t="str">
        <f>VLOOKUP(A19451,Respondents!A:B,2,FALSE)</f>
        <v>Assurance Practitioners</v>
      </c>
      <c r="F19451" s="3" t="str">
        <f>VLOOKUP(A19451,Respondents!A:C,3,FALSE)</f>
        <v>Accounting Firms</v>
      </c>
      <c r="G19451" s="3">
        <f t="shared" si="760"/>
        <v>2</v>
      </c>
      <c r="H19451" s="3">
        <f t="shared" si="761"/>
        <v>0</v>
      </c>
    </row>
    <row r="19452" spans="1:8" x14ac:dyDescent="0.3">
      <c r="A19452" t="s">
        <v>128</v>
      </c>
      <c r="B19452" t="s">
        <v>187</v>
      </c>
      <c r="C19452" t="s">
        <v>198</v>
      </c>
      <c r="D19452" t="s">
        <v>155</v>
      </c>
      <c r="E19452" s="3" t="str">
        <f>VLOOKUP(A19452,Respondents!A:B,2,FALSE)</f>
        <v>Assurance Practitioners</v>
      </c>
      <c r="F19452" s="3" t="str">
        <f>VLOOKUP(A19452,Respondents!A:C,3,FALSE)</f>
        <v>Accounting Firms</v>
      </c>
      <c r="G19452" s="3">
        <f t="shared" si="760"/>
        <v>2</v>
      </c>
      <c r="H19452" s="3">
        <f t="shared" si="761"/>
        <v>0</v>
      </c>
    </row>
    <row r="19453" spans="1:8" x14ac:dyDescent="0.3">
      <c r="A19453" t="s">
        <v>128</v>
      </c>
      <c r="B19453" t="s">
        <v>199</v>
      </c>
      <c r="C19453" t="s">
        <v>200</v>
      </c>
      <c r="D19453" t="s">
        <v>155</v>
      </c>
      <c r="E19453" s="3" t="str">
        <f>VLOOKUP(A19453,Respondents!A:B,2,FALSE)</f>
        <v>Assurance Practitioners</v>
      </c>
      <c r="F19453" s="3" t="str">
        <f>VLOOKUP(A19453,Respondents!A:C,3,FALSE)</f>
        <v>Accounting Firms</v>
      </c>
      <c r="G19453" s="3">
        <f t="shared" si="760"/>
        <v>1</v>
      </c>
      <c r="H19453" s="3">
        <f t="shared" si="761"/>
        <v>0</v>
      </c>
    </row>
    <row r="19454" spans="1:8" x14ac:dyDescent="0.3">
      <c r="A19454" t="s">
        <v>128</v>
      </c>
      <c r="B19454" t="s">
        <v>199</v>
      </c>
      <c r="C19454" t="s">
        <v>201</v>
      </c>
      <c r="D19454" t="s">
        <v>159</v>
      </c>
      <c r="E19454" s="3" t="str">
        <f>VLOOKUP(A19454,Respondents!A:B,2,FALSE)</f>
        <v>Assurance Practitioners</v>
      </c>
      <c r="F19454" s="3" t="str">
        <f>VLOOKUP(A19454,Respondents!A:C,3,FALSE)</f>
        <v>Accounting Firms</v>
      </c>
      <c r="G19454" s="3">
        <f t="shared" si="760"/>
        <v>1</v>
      </c>
      <c r="H19454" s="3">
        <f t="shared" si="761"/>
        <v>1</v>
      </c>
    </row>
    <row r="19455" spans="1:8" x14ac:dyDescent="0.3">
      <c r="A19455" t="s">
        <v>128</v>
      </c>
      <c r="B19455" t="s">
        <v>199</v>
      </c>
      <c r="C19455" t="s">
        <v>202</v>
      </c>
      <c r="D19455" t="s">
        <v>155</v>
      </c>
      <c r="E19455" s="3" t="str">
        <f>VLOOKUP(A19455,Respondents!A:B,2,FALSE)</f>
        <v>Assurance Practitioners</v>
      </c>
      <c r="F19455" s="3" t="str">
        <f>VLOOKUP(A19455,Respondents!A:C,3,FALSE)</f>
        <v>Accounting Firms</v>
      </c>
      <c r="G19455" s="3">
        <f t="shared" si="760"/>
        <v>1</v>
      </c>
      <c r="H19455" s="3">
        <f t="shared" si="761"/>
        <v>0</v>
      </c>
    </row>
    <row r="19456" spans="1:8" x14ac:dyDescent="0.3">
      <c r="A19456" t="s">
        <v>128</v>
      </c>
      <c r="B19456" t="s">
        <v>199</v>
      </c>
      <c r="C19456" t="s">
        <v>203</v>
      </c>
      <c r="D19456" t="s">
        <v>155</v>
      </c>
      <c r="E19456" s="3" t="str">
        <f>VLOOKUP(A19456,Respondents!A:B,2,FALSE)</f>
        <v>Assurance Practitioners</v>
      </c>
      <c r="F19456" s="3" t="str">
        <f>VLOOKUP(A19456,Respondents!A:C,3,FALSE)</f>
        <v>Accounting Firms</v>
      </c>
      <c r="G19456" s="3">
        <f t="shared" si="760"/>
        <v>1</v>
      </c>
      <c r="H19456" s="3">
        <f t="shared" si="761"/>
        <v>0</v>
      </c>
    </row>
    <row r="19457" spans="1:8" x14ac:dyDescent="0.3">
      <c r="A19457" t="s">
        <v>128</v>
      </c>
      <c r="B19457" t="s">
        <v>199</v>
      </c>
      <c r="C19457" t="s">
        <v>204</v>
      </c>
      <c r="D19457" t="s">
        <v>155</v>
      </c>
      <c r="E19457" s="3" t="str">
        <f>VLOOKUP(A19457,Respondents!A:B,2,FALSE)</f>
        <v>Assurance Practitioners</v>
      </c>
      <c r="F19457" s="3" t="str">
        <f>VLOOKUP(A19457,Respondents!A:C,3,FALSE)</f>
        <v>Accounting Firms</v>
      </c>
      <c r="G19457" s="3">
        <f t="shared" si="760"/>
        <v>1</v>
      </c>
      <c r="H19457" s="3">
        <f t="shared" si="761"/>
        <v>0</v>
      </c>
    </row>
    <row r="19458" spans="1:8" x14ac:dyDescent="0.3">
      <c r="A19458" t="s">
        <v>128</v>
      </c>
      <c r="B19458" t="s">
        <v>199</v>
      </c>
      <c r="C19458" t="s">
        <v>205</v>
      </c>
      <c r="D19458" t="s">
        <v>155</v>
      </c>
      <c r="E19458" s="3" t="str">
        <f>VLOOKUP(A19458,Respondents!A:B,2,FALSE)</f>
        <v>Assurance Practitioners</v>
      </c>
      <c r="F19458" s="3" t="str">
        <f>VLOOKUP(A19458,Respondents!A:C,3,FALSE)</f>
        <v>Accounting Firms</v>
      </c>
      <c r="G19458" s="3">
        <f t="shared" si="760"/>
        <v>1</v>
      </c>
      <c r="H19458" s="3">
        <f t="shared" si="761"/>
        <v>0</v>
      </c>
    </row>
    <row r="19459" spans="1:8" x14ac:dyDescent="0.3">
      <c r="A19459" t="s">
        <v>128</v>
      </c>
      <c r="B19459" t="s">
        <v>199</v>
      </c>
      <c r="C19459" t="s">
        <v>270</v>
      </c>
      <c r="D19459" t="s">
        <v>155</v>
      </c>
      <c r="E19459" s="3" t="str">
        <f>VLOOKUP(A19459,Respondents!A:B,2,FALSE)</f>
        <v>Assurance Practitioners</v>
      </c>
      <c r="F19459" s="3" t="str">
        <f>VLOOKUP(A19459,Respondents!A:C,3,FALSE)</f>
        <v>Accounting Firms</v>
      </c>
      <c r="G19459" s="3">
        <f t="shared" si="760"/>
        <v>2</v>
      </c>
      <c r="H19459" s="3">
        <f t="shared" si="761"/>
        <v>0</v>
      </c>
    </row>
    <row r="19460" spans="1:8" x14ac:dyDescent="0.3">
      <c r="A19460" t="s">
        <v>128</v>
      </c>
      <c r="B19460" t="s">
        <v>199</v>
      </c>
      <c r="C19460" t="s">
        <v>206</v>
      </c>
      <c r="D19460" t="s">
        <v>155</v>
      </c>
      <c r="E19460" s="3" t="str">
        <f>VLOOKUP(A19460,Respondents!A:B,2,FALSE)</f>
        <v>Assurance Practitioners</v>
      </c>
      <c r="F19460" s="3" t="str">
        <f>VLOOKUP(A19460,Respondents!A:C,3,FALSE)</f>
        <v>Accounting Firms</v>
      </c>
      <c r="G19460" s="3">
        <f t="shared" si="760"/>
        <v>2</v>
      </c>
      <c r="H19460" s="3">
        <f t="shared" si="761"/>
        <v>0</v>
      </c>
    </row>
    <row r="19461" spans="1:8" x14ac:dyDescent="0.3">
      <c r="A19461" t="s">
        <v>128</v>
      </c>
      <c r="B19461" t="s">
        <v>199</v>
      </c>
      <c r="C19461" t="s">
        <v>207</v>
      </c>
      <c r="D19461" t="s">
        <v>155</v>
      </c>
      <c r="E19461" s="3" t="str">
        <f>VLOOKUP(A19461,Respondents!A:B,2,FALSE)</f>
        <v>Assurance Practitioners</v>
      </c>
      <c r="F19461" s="3" t="str">
        <f>VLOOKUP(A19461,Respondents!A:C,3,FALSE)</f>
        <v>Accounting Firms</v>
      </c>
      <c r="G19461" s="3">
        <f t="shared" si="760"/>
        <v>2</v>
      </c>
      <c r="H19461" s="3">
        <f t="shared" si="761"/>
        <v>0</v>
      </c>
    </row>
    <row r="19462" spans="1:8" x14ac:dyDescent="0.3">
      <c r="A19462" t="s">
        <v>128</v>
      </c>
      <c r="B19462" t="s">
        <v>243</v>
      </c>
      <c r="C19462" t="s">
        <v>244</v>
      </c>
      <c r="D19462" t="s">
        <v>155</v>
      </c>
      <c r="E19462" s="3" t="str">
        <f>VLOOKUP(A19462,Respondents!A:B,2,FALSE)</f>
        <v>Assurance Practitioners</v>
      </c>
      <c r="F19462" s="3" t="str">
        <f>VLOOKUP(A19462,Respondents!A:C,3,FALSE)</f>
        <v>Accounting Firms</v>
      </c>
      <c r="G19462" s="3">
        <f t="shared" si="760"/>
        <v>1</v>
      </c>
      <c r="H19462" s="3">
        <f t="shared" si="761"/>
        <v>0</v>
      </c>
    </row>
    <row r="19463" spans="1:8" x14ac:dyDescent="0.3">
      <c r="A19463" t="s">
        <v>128</v>
      </c>
      <c r="B19463" t="s">
        <v>243</v>
      </c>
      <c r="C19463" t="s">
        <v>245</v>
      </c>
      <c r="D19463" t="s">
        <v>159</v>
      </c>
      <c r="E19463" s="3" t="str">
        <f>VLOOKUP(A19463,Respondents!A:B,2,FALSE)</f>
        <v>Assurance Practitioners</v>
      </c>
      <c r="F19463" s="3" t="str">
        <f>VLOOKUP(A19463,Respondents!A:C,3,FALSE)</f>
        <v>Accounting Firms</v>
      </c>
      <c r="G19463" s="3">
        <f t="shared" si="760"/>
        <v>1</v>
      </c>
      <c r="H19463" s="3">
        <f t="shared" si="761"/>
        <v>1</v>
      </c>
    </row>
    <row r="19464" spans="1:8" x14ac:dyDescent="0.3">
      <c r="A19464" t="s">
        <v>128</v>
      </c>
      <c r="B19464" t="s">
        <v>243</v>
      </c>
      <c r="C19464" t="s">
        <v>246</v>
      </c>
      <c r="D19464" t="s">
        <v>155</v>
      </c>
      <c r="E19464" s="3" t="str">
        <f>VLOOKUP(A19464,Respondents!A:B,2,FALSE)</f>
        <v>Assurance Practitioners</v>
      </c>
      <c r="F19464" s="3" t="str">
        <f>VLOOKUP(A19464,Respondents!A:C,3,FALSE)</f>
        <v>Accounting Firms</v>
      </c>
      <c r="G19464" s="3">
        <f t="shared" si="760"/>
        <v>1</v>
      </c>
      <c r="H19464" s="3">
        <f t="shared" si="761"/>
        <v>0</v>
      </c>
    </row>
    <row r="19465" spans="1:8" x14ac:dyDescent="0.3">
      <c r="A19465" t="s">
        <v>128</v>
      </c>
      <c r="B19465" t="s">
        <v>243</v>
      </c>
      <c r="C19465" t="s">
        <v>247</v>
      </c>
      <c r="D19465" t="s">
        <v>155</v>
      </c>
      <c r="E19465" s="3" t="str">
        <f>VLOOKUP(A19465,Respondents!A:B,2,FALSE)</f>
        <v>Assurance Practitioners</v>
      </c>
      <c r="F19465" s="3" t="str">
        <f>VLOOKUP(A19465,Respondents!A:C,3,FALSE)</f>
        <v>Accounting Firms</v>
      </c>
      <c r="G19465" s="3">
        <f t="shared" si="760"/>
        <v>1</v>
      </c>
      <c r="H19465" s="3">
        <f t="shared" si="761"/>
        <v>0</v>
      </c>
    </row>
    <row r="19466" spans="1:8" x14ac:dyDescent="0.3">
      <c r="A19466" t="s">
        <v>128</v>
      </c>
      <c r="B19466" t="s">
        <v>243</v>
      </c>
      <c r="C19466" t="s">
        <v>248</v>
      </c>
      <c r="D19466" t="s">
        <v>155</v>
      </c>
      <c r="E19466" s="3" t="str">
        <f>VLOOKUP(A19466,Respondents!A:B,2,FALSE)</f>
        <v>Assurance Practitioners</v>
      </c>
      <c r="F19466" s="3" t="str">
        <f>VLOOKUP(A19466,Respondents!A:C,3,FALSE)</f>
        <v>Accounting Firms</v>
      </c>
      <c r="G19466" s="3">
        <f t="shared" si="760"/>
        <v>1</v>
      </c>
      <c r="H19466" s="3">
        <f t="shared" si="761"/>
        <v>0</v>
      </c>
    </row>
    <row r="19467" spans="1:8" x14ac:dyDescent="0.3">
      <c r="A19467" t="s">
        <v>128</v>
      </c>
      <c r="B19467" t="s">
        <v>243</v>
      </c>
      <c r="C19467" t="s">
        <v>249</v>
      </c>
      <c r="D19467" t="s">
        <v>155</v>
      </c>
      <c r="E19467" s="3" t="str">
        <f>VLOOKUP(A19467,Respondents!A:B,2,FALSE)</f>
        <v>Assurance Practitioners</v>
      </c>
      <c r="F19467" s="3" t="str">
        <f>VLOOKUP(A19467,Respondents!A:C,3,FALSE)</f>
        <v>Accounting Firms</v>
      </c>
      <c r="G19467" s="3">
        <f t="shared" si="760"/>
        <v>1</v>
      </c>
      <c r="H19467" s="3">
        <f t="shared" si="761"/>
        <v>0</v>
      </c>
    </row>
    <row r="19468" spans="1:8" x14ac:dyDescent="0.3">
      <c r="A19468" t="s">
        <v>128</v>
      </c>
      <c r="B19468" t="s">
        <v>243</v>
      </c>
      <c r="C19468" t="s">
        <v>331</v>
      </c>
      <c r="D19468" t="s">
        <v>159</v>
      </c>
      <c r="E19468" s="3" t="str">
        <f>VLOOKUP(A19468,Respondents!A:B,2,FALSE)</f>
        <v>Assurance Practitioners</v>
      </c>
      <c r="F19468" s="3" t="str">
        <f>VLOOKUP(A19468,Respondents!A:C,3,FALSE)</f>
        <v>Accounting Firms</v>
      </c>
      <c r="G19468" s="3">
        <f t="shared" si="760"/>
        <v>2</v>
      </c>
      <c r="H19468" s="3">
        <f t="shared" si="761"/>
        <v>1</v>
      </c>
    </row>
    <row r="19469" spans="1:8" x14ac:dyDescent="0.3">
      <c r="A19469" t="s">
        <v>128</v>
      </c>
      <c r="B19469" t="s">
        <v>243</v>
      </c>
      <c r="C19469" t="s">
        <v>332</v>
      </c>
      <c r="D19469" t="s">
        <v>159</v>
      </c>
      <c r="E19469" s="3" t="str">
        <f>VLOOKUP(A19469,Respondents!A:B,2,FALSE)</f>
        <v>Assurance Practitioners</v>
      </c>
      <c r="F19469" s="3" t="str">
        <f>VLOOKUP(A19469,Respondents!A:C,3,FALSE)</f>
        <v>Accounting Firms</v>
      </c>
      <c r="G19469" s="3">
        <f t="shared" si="760"/>
        <v>2</v>
      </c>
      <c r="H19469" s="3">
        <f t="shared" si="761"/>
        <v>1</v>
      </c>
    </row>
    <row r="19470" spans="1:8" x14ac:dyDescent="0.3">
      <c r="A19470" t="s">
        <v>128</v>
      </c>
      <c r="B19470" t="s">
        <v>243</v>
      </c>
      <c r="C19470" t="s">
        <v>333</v>
      </c>
      <c r="D19470" t="s">
        <v>159</v>
      </c>
      <c r="E19470" s="3" t="str">
        <f>VLOOKUP(A19470,Respondents!A:B,2,FALSE)</f>
        <v>Assurance Practitioners</v>
      </c>
      <c r="F19470" s="3" t="str">
        <f>VLOOKUP(A19470,Respondents!A:C,3,FALSE)</f>
        <v>Accounting Firms</v>
      </c>
      <c r="G19470" s="3">
        <f t="shared" si="760"/>
        <v>2</v>
      </c>
      <c r="H19470" s="3">
        <f t="shared" si="761"/>
        <v>1</v>
      </c>
    </row>
    <row r="19471" spans="1:8" x14ac:dyDescent="0.3">
      <c r="A19471" t="s">
        <v>128</v>
      </c>
      <c r="B19471" t="s">
        <v>250</v>
      </c>
      <c r="C19471" t="s">
        <v>251</v>
      </c>
      <c r="D19471" t="s">
        <v>155</v>
      </c>
      <c r="E19471" s="3" t="str">
        <f>VLOOKUP(A19471,Respondents!A:B,2,FALSE)</f>
        <v>Assurance Practitioners</v>
      </c>
      <c r="F19471" s="3" t="str">
        <f>VLOOKUP(A19471,Respondents!A:C,3,FALSE)</f>
        <v>Accounting Firms</v>
      </c>
      <c r="G19471" s="3">
        <f t="shared" si="760"/>
        <v>1</v>
      </c>
      <c r="H19471" s="3">
        <f t="shared" si="761"/>
        <v>0</v>
      </c>
    </row>
    <row r="19472" spans="1:8" x14ac:dyDescent="0.3">
      <c r="A19472" t="s">
        <v>128</v>
      </c>
      <c r="B19472" t="s">
        <v>250</v>
      </c>
      <c r="C19472" t="s">
        <v>252</v>
      </c>
      <c r="D19472" t="s">
        <v>155</v>
      </c>
      <c r="E19472" s="3" t="str">
        <f>VLOOKUP(A19472,Respondents!A:B,2,FALSE)</f>
        <v>Assurance Practitioners</v>
      </c>
      <c r="F19472" s="3" t="str">
        <f>VLOOKUP(A19472,Respondents!A:C,3,FALSE)</f>
        <v>Accounting Firms</v>
      </c>
      <c r="G19472" s="3">
        <f t="shared" si="760"/>
        <v>1</v>
      </c>
      <c r="H19472" s="3">
        <f t="shared" si="761"/>
        <v>0</v>
      </c>
    </row>
    <row r="19473" spans="1:8" x14ac:dyDescent="0.3">
      <c r="A19473" t="s">
        <v>128</v>
      </c>
      <c r="B19473" t="s">
        <v>250</v>
      </c>
      <c r="C19473" t="s">
        <v>253</v>
      </c>
      <c r="D19473" t="s">
        <v>155</v>
      </c>
      <c r="E19473" s="3" t="str">
        <f>VLOOKUP(A19473,Respondents!A:B,2,FALSE)</f>
        <v>Assurance Practitioners</v>
      </c>
      <c r="F19473" s="3" t="str">
        <f>VLOOKUP(A19473,Respondents!A:C,3,FALSE)</f>
        <v>Accounting Firms</v>
      </c>
      <c r="G19473" s="3">
        <f t="shared" si="760"/>
        <v>1</v>
      </c>
      <c r="H19473" s="3">
        <f t="shared" si="761"/>
        <v>0</v>
      </c>
    </row>
    <row r="19474" spans="1:8" x14ac:dyDescent="0.3">
      <c r="A19474" t="s">
        <v>128</v>
      </c>
      <c r="B19474" t="s">
        <v>250</v>
      </c>
      <c r="C19474" t="s">
        <v>254</v>
      </c>
      <c r="D19474" t="s">
        <v>159</v>
      </c>
      <c r="E19474" s="3" t="str">
        <f>VLOOKUP(A19474,Respondents!A:B,2,FALSE)</f>
        <v>Assurance Practitioners</v>
      </c>
      <c r="F19474" s="3" t="str">
        <f>VLOOKUP(A19474,Respondents!A:C,3,FALSE)</f>
        <v>Accounting Firms</v>
      </c>
      <c r="G19474" s="3">
        <f t="shared" si="760"/>
        <v>1</v>
      </c>
      <c r="H19474" s="3">
        <f t="shared" si="761"/>
        <v>1</v>
      </c>
    </row>
    <row r="19475" spans="1:8" x14ac:dyDescent="0.3">
      <c r="A19475" t="s">
        <v>128</v>
      </c>
      <c r="B19475" t="s">
        <v>250</v>
      </c>
      <c r="C19475" t="s">
        <v>255</v>
      </c>
      <c r="D19475" t="s">
        <v>155</v>
      </c>
      <c r="E19475" s="3" t="str">
        <f>VLOOKUP(A19475,Respondents!A:B,2,FALSE)</f>
        <v>Assurance Practitioners</v>
      </c>
      <c r="F19475" s="3" t="str">
        <f>VLOOKUP(A19475,Respondents!A:C,3,FALSE)</f>
        <v>Accounting Firms</v>
      </c>
      <c r="G19475" s="3">
        <f t="shared" si="760"/>
        <v>1</v>
      </c>
      <c r="H19475" s="3">
        <f t="shared" si="761"/>
        <v>0</v>
      </c>
    </row>
    <row r="19476" spans="1:8" x14ac:dyDescent="0.3">
      <c r="A19476" t="s">
        <v>128</v>
      </c>
      <c r="B19476" t="s">
        <v>250</v>
      </c>
      <c r="C19476" t="s">
        <v>256</v>
      </c>
      <c r="D19476" t="s">
        <v>155</v>
      </c>
      <c r="E19476" s="3" t="str">
        <f>VLOOKUP(A19476,Respondents!A:B,2,FALSE)</f>
        <v>Assurance Practitioners</v>
      </c>
      <c r="F19476" s="3" t="str">
        <f>VLOOKUP(A19476,Respondents!A:C,3,FALSE)</f>
        <v>Accounting Firms</v>
      </c>
      <c r="G19476" s="3">
        <f t="shared" si="760"/>
        <v>1</v>
      </c>
      <c r="H19476" s="3">
        <f t="shared" si="761"/>
        <v>0</v>
      </c>
    </row>
    <row r="19477" spans="1:8" x14ac:dyDescent="0.3">
      <c r="A19477" t="s">
        <v>128</v>
      </c>
      <c r="B19477" t="s">
        <v>250</v>
      </c>
      <c r="C19477" t="s">
        <v>334</v>
      </c>
      <c r="D19477" t="s">
        <v>155</v>
      </c>
      <c r="E19477" s="3" t="str">
        <f>VLOOKUP(A19477,Respondents!A:B,2,FALSE)</f>
        <v>Assurance Practitioners</v>
      </c>
      <c r="F19477" s="3" t="str">
        <f>VLOOKUP(A19477,Respondents!A:C,3,FALSE)</f>
        <v>Accounting Firms</v>
      </c>
      <c r="G19477" s="3">
        <f t="shared" si="760"/>
        <v>2</v>
      </c>
      <c r="H19477" s="3">
        <f t="shared" si="761"/>
        <v>0</v>
      </c>
    </row>
    <row r="19478" spans="1:8" x14ac:dyDescent="0.3">
      <c r="A19478" t="s">
        <v>128</v>
      </c>
      <c r="B19478" t="s">
        <v>250</v>
      </c>
      <c r="C19478" t="s">
        <v>335</v>
      </c>
      <c r="D19478" t="s">
        <v>155</v>
      </c>
      <c r="E19478" s="3" t="str">
        <f>VLOOKUP(A19478,Respondents!A:B,2,FALSE)</f>
        <v>Assurance Practitioners</v>
      </c>
      <c r="F19478" s="3" t="str">
        <f>VLOOKUP(A19478,Respondents!A:C,3,FALSE)</f>
        <v>Accounting Firms</v>
      </c>
      <c r="G19478" s="3">
        <f t="shared" si="760"/>
        <v>2</v>
      </c>
      <c r="H19478" s="3">
        <f t="shared" si="761"/>
        <v>0</v>
      </c>
    </row>
    <row r="19479" spans="1:8" x14ac:dyDescent="0.3">
      <c r="A19479" t="s">
        <v>128</v>
      </c>
      <c r="B19479" t="s">
        <v>250</v>
      </c>
      <c r="C19479" t="s">
        <v>336</v>
      </c>
      <c r="D19479" t="s">
        <v>159</v>
      </c>
      <c r="E19479" s="3" t="str">
        <f>VLOOKUP(A19479,Respondents!A:B,2,FALSE)</f>
        <v>Assurance Practitioners</v>
      </c>
      <c r="F19479" s="3" t="str">
        <f>VLOOKUP(A19479,Respondents!A:C,3,FALSE)</f>
        <v>Accounting Firms</v>
      </c>
      <c r="G19479" s="3">
        <f t="shared" si="760"/>
        <v>2</v>
      </c>
      <c r="H19479" s="3">
        <f t="shared" si="761"/>
        <v>1</v>
      </c>
    </row>
    <row r="19480" spans="1:8" x14ac:dyDescent="0.3">
      <c r="A19480" t="s">
        <v>128</v>
      </c>
      <c r="B19480" t="s">
        <v>250</v>
      </c>
      <c r="C19480" t="s">
        <v>337</v>
      </c>
      <c r="D19480" t="s">
        <v>155</v>
      </c>
      <c r="E19480" s="3" t="str">
        <f>VLOOKUP(A19480,Respondents!A:B,2,FALSE)</f>
        <v>Assurance Practitioners</v>
      </c>
      <c r="F19480" s="3" t="str">
        <f>VLOOKUP(A19480,Respondents!A:C,3,FALSE)</f>
        <v>Accounting Firms</v>
      </c>
      <c r="G19480" s="3">
        <f t="shared" si="760"/>
        <v>2</v>
      </c>
      <c r="H19480" s="3">
        <f t="shared" si="761"/>
        <v>0</v>
      </c>
    </row>
    <row r="19481" spans="1:8" x14ac:dyDescent="0.3">
      <c r="A19481" t="s">
        <v>128</v>
      </c>
      <c r="B19481" t="s">
        <v>250</v>
      </c>
      <c r="C19481" t="s">
        <v>386</v>
      </c>
      <c r="D19481" t="s">
        <v>159</v>
      </c>
      <c r="E19481" s="3" t="str">
        <f>VLOOKUP(A19481,Respondents!A:B,2,FALSE)</f>
        <v>Assurance Practitioners</v>
      </c>
      <c r="F19481" s="3" t="str">
        <f>VLOOKUP(A19481,Respondents!A:C,3,FALSE)</f>
        <v>Accounting Firms</v>
      </c>
      <c r="G19481" s="3">
        <f t="shared" si="760"/>
        <v>2</v>
      </c>
      <c r="H19481" s="3">
        <f t="shared" si="761"/>
        <v>1</v>
      </c>
    </row>
    <row r="19482" spans="1:8" x14ac:dyDescent="0.3">
      <c r="A19482" t="s">
        <v>128</v>
      </c>
      <c r="B19482" t="s">
        <v>250</v>
      </c>
      <c r="C19482" t="s">
        <v>338</v>
      </c>
      <c r="D19482" t="s">
        <v>159</v>
      </c>
      <c r="E19482" s="3" t="str">
        <f>VLOOKUP(A19482,Respondents!A:B,2,FALSE)</f>
        <v>Assurance Practitioners</v>
      </c>
      <c r="F19482" s="3" t="str">
        <f>VLOOKUP(A19482,Respondents!A:C,3,FALSE)</f>
        <v>Accounting Firms</v>
      </c>
      <c r="G19482" s="3">
        <f t="shared" si="760"/>
        <v>2</v>
      </c>
      <c r="H19482" s="3">
        <f t="shared" si="761"/>
        <v>1</v>
      </c>
    </row>
    <row r="19483" spans="1:8" x14ac:dyDescent="0.3">
      <c r="A19483" t="s">
        <v>128</v>
      </c>
      <c r="B19483" t="s">
        <v>257</v>
      </c>
      <c r="C19483" t="s">
        <v>258</v>
      </c>
      <c r="D19483" t="s">
        <v>155</v>
      </c>
      <c r="E19483" s="3" t="str">
        <f>VLOOKUP(A19483,Respondents!A:B,2,FALSE)</f>
        <v>Assurance Practitioners</v>
      </c>
      <c r="F19483" s="3" t="str">
        <f>VLOOKUP(A19483,Respondents!A:C,3,FALSE)</f>
        <v>Accounting Firms</v>
      </c>
      <c r="G19483" s="3">
        <f t="shared" si="760"/>
        <v>1</v>
      </c>
      <c r="H19483" s="3">
        <f t="shared" si="761"/>
        <v>0</v>
      </c>
    </row>
    <row r="19484" spans="1:8" x14ac:dyDescent="0.3">
      <c r="A19484" t="s">
        <v>128</v>
      </c>
      <c r="B19484" t="s">
        <v>257</v>
      </c>
      <c r="C19484" t="s">
        <v>259</v>
      </c>
      <c r="D19484" t="s">
        <v>155</v>
      </c>
      <c r="E19484" s="3" t="str">
        <f>VLOOKUP(A19484,Respondents!A:B,2,FALSE)</f>
        <v>Assurance Practitioners</v>
      </c>
      <c r="F19484" s="3" t="str">
        <f>VLOOKUP(A19484,Respondents!A:C,3,FALSE)</f>
        <v>Accounting Firms</v>
      </c>
      <c r="G19484" s="3">
        <f t="shared" si="760"/>
        <v>1</v>
      </c>
      <c r="H19484" s="3">
        <f t="shared" si="761"/>
        <v>0</v>
      </c>
    </row>
    <row r="19485" spans="1:8" x14ac:dyDescent="0.3">
      <c r="A19485" t="s">
        <v>128</v>
      </c>
      <c r="B19485" t="s">
        <v>257</v>
      </c>
      <c r="C19485" t="s">
        <v>260</v>
      </c>
      <c r="D19485" t="s">
        <v>155</v>
      </c>
      <c r="E19485" s="3" t="str">
        <f>VLOOKUP(A19485,Respondents!A:B,2,FALSE)</f>
        <v>Assurance Practitioners</v>
      </c>
      <c r="F19485" s="3" t="str">
        <f>VLOOKUP(A19485,Respondents!A:C,3,FALSE)</f>
        <v>Accounting Firms</v>
      </c>
      <c r="G19485" s="3">
        <f t="shared" si="760"/>
        <v>1</v>
      </c>
      <c r="H19485" s="3">
        <f t="shared" si="761"/>
        <v>0</v>
      </c>
    </row>
    <row r="19486" spans="1:8" x14ac:dyDescent="0.3">
      <c r="A19486" t="s">
        <v>128</v>
      </c>
      <c r="B19486" t="s">
        <v>257</v>
      </c>
      <c r="C19486" t="s">
        <v>261</v>
      </c>
      <c r="D19486" t="s">
        <v>159</v>
      </c>
      <c r="E19486" s="3" t="str">
        <f>VLOOKUP(A19486,Respondents!A:B,2,FALSE)</f>
        <v>Assurance Practitioners</v>
      </c>
      <c r="F19486" s="3" t="str">
        <f>VLOOKUP(A19486,Respondents!A:C,3,FALSE)</f>
        <v>Accounting Firms</v>
      </c>
      <c r="G19486" s="3">
        <f t="shared" si="760"/>
        <v>1</v>
      </c>
      <c r="H19486" s="3">
        <f t="shared" si="761"/>
        <v>1</v>
      </c>
    </row>
    <row r="19487" spans="1:8" x14ac:dyDescent="0.3">
      <c r="A19487" t="s">
        <v>128</v>
      </c>
      <c r="B19487" t="s">
        <v>257</v>
      </c>
      <c r="C19487" t="s">
        <v>262</v>
      </c>
      <c r="D19487" t="s">
        <v>155</v>
      </c>
      <c r="E19487" s="3" t="str">
        <f>VLOOKUP(A19487,Respondents!A:B,2,FALSE)</f>
        <v>Assurance Practitioners</v>
      </c>
      <c r="F19487" s="3" t="str">
        <f>VLOOKUP(A19487,Respondents!A:C,3,FALSE)</f>
        <v>Accounting Firms</v>
      </c>
      <c r="G19487" s="3">
        <f t="shared" si="760"/>
        <v>1</v>
      </c>
      <c r="H19487" s="3">
        <f t="shared" si="761"/>
        <v>0</v>
      </c>
    </row>
    <row r="19488" spans="1:8" x14ac:dyDescent="0.3">
      <c r="A19488" t="s">
        <v>128</v>
      </c>
      <c r="B19488" t="s">
        <v>257</v>
      </c>
      <c r="C19488" t="s">
        <v>263</v>
      </c>
      <c r="D19488" t="s">
        <v>155</v>
      </c>
      <c r="E19488" s="3" t="str">
        <f>VLOOKUP(A19488,Respondents!A:B,2,FALSE)</f>
        <v>Assurance Practitioners</v>
      </c>
      <c r="F19488" s="3" t="str">
        <f>VLOOKUP(A19488,Respondents!A:C,3,FALSE)</f>
        <v>Accounting Firms</v>
      </c>
      <c r="G19488" s="3">
        <f t="shared" si="760"/>
        <v>1</v>
      </c>
      <c r="H19488" s="3">
        <f t="shared" si="761"/>
        <v>0</v>
      </c>
    </row>
    <row r="19489" spans="1:8" x14ac:dyDescent="0.3">
      <c r="A19489" t="s">
        <v>128</v>
      </c>
      <c r="B19489" t="s">
        <v>257</v>
      </c>
      <c r="C19489" t="s">
        <v>264</v>
      </c>
      <c r="D19489" t="s">
        <v>155</v>
      </c>
      <c r="E19489" s="3" t="str">
        <f>VLOOKUP(A19489,Respondents!A:B,2,FALSE)</f>
        <v>Assurance Practitioners</v>
      </c>
      <c r="F19489" s="3" t="str">
        <f>VLOOKUP(A19489,Respondents!A:C,3,FALSE)</f>
        <v>Accounting Firms</v>
      </c>
      <c r="G19489" s="3">
        <f t="shared" si="760"/>
        <v>2</v>
      </c>
      <c r="H19489" s="3">
        <f t="shared" si="761"/>
        <v>0</v>
      </c>
    </row>
    <row r="19490" spans="1:8" x14ac:dyDescent="0.3">
      <c r="A19490" t="s">
        <v>128</v>
      </c>
      <c r="B19490" t="s">
        <v>257</v>
      </c>
      <c r="C19490" t="s">
        <v>265</v>
      </c>
      <c r="D19490" t="s">
        <v>159</v>
      </c>
      <c r="E19490" s="3" t="str">
        <f>VLOOKUP(A19490,Respondents!A:B,2,FALSE)</f>
        <v>Assurance Practitioners</v>
      </c>
      <c r="F19490" s="3" t="str">
        <f>VLOOKUP(A19490,Respondents!A:C,3,FALSE)</f>
        <v>Accounting Firms</v>
      </c>
      <c r="G19490" s="3">
        <f t="shared" si="760"/>
        <v>2</v>
      </c>
      <c r="H19490" s="3">
        <f t="shared" si="761"/>
        <v>1</v>
      </c>
    </row>
    <row r="19491" spans="1:8" x14ac:dyDescent="0.3">
      <c r="A19491" t="s">
        <v>128</v>
      </c>
      <c r="B19491" t="s">
        <v>257</v>
      </c>
      <c r="C19491" t="s">
        <v>273</v>
      </c>
      <c r="D19491" t="s">
        <v>155</v>
      </c>
      <c r="E19491" s="3" t="str">
        <f>VLOOKUP(A19491,Respondents!A:B,2,FALSE)</f>
        <v>Assurance Practitioners</v>
      </c>
      <c r="F19491" s="3" t="str">
        <f>VLOOKUP(A19491,Respondents!A:C,3,FALSE)</f>
        <v>Accounting Firms</v>
      </c>
      <c r="G19491" s="3">
        <f t="shared" si="760"/>
        <v>2</v>
      </c>
      <c r="H19491" s="3">
        <f t="shared" si="761"/>
        <v>0</v>
      </c>
    </row>
    <row r="19492" spans="1:8" x14ac:dyDescent="0.3">
      <c r="A19492" t="s">
        <v>128</v>
      </c>
      <c r="B19492" t="s">
        <v>257</v>
      </c>
      <c r="C19492" t="s">
        <v>274</v>
      </c>
      <c r="D19492" t="s">
        <v>155</v>
      </c>
      <c r="E19492" s="3" t="str">
        <f>VLOOKUP(A19492,Respondents!A:B,2,FALSE)</f>
        <v>Assurance Practitioners</v>
      </c>
      <c r="F19492" s="3" t="str">
        <f>VLOOKUP(A19492,Respondents!A:C,3,FALSE)</f>
        <v>Accounting Firms</v>
      </c>
      <c r="G19492" s="3">
        <f t="shared" si="760"/>
        <v>2</v>
      </c>
      <c r="H19492" s="3">
        <f t="shared" si="761"/>
        <v>0</v>
      </c>
    </row>
    <row r="19493" spans="1:8" x14ac:dyDescent="0.3">
      <c r="A19493" t="s">
        <v>128</v>
      </c>
      <c r="B19493" t="s">
        <v>257</v>
      </c>
      <c r="C19493" t="s">
        <v>275</v>
      </c>
      <c r="D19493" t="s">
        <v>155</v>
      </c>
      <c r="E19493" s="3" t="str">
        <f>VLOOKUP(A19493,Respondents!A:B,2,FALSE)</f>
        <v>Assurance Practitioners</v>
      </c>
      <c r="F19493" s="3" t="str">
        <f>VLOOKUP(A19493,Respondents!A:C,3,FALSE)</f>
        <v>Accounting Firms</v>
      </c>
      <c r="G19493" s="3">
        <f t="shared" si="760"/>
        <v>2</v>
      </c>
      <c r="H19493" s="3">
        <f t="shared" si="761"/>
        <v>0</v>
      </c>
    </row>
    <row r="19494" spans="1:8" x14ac:dyDescent="0.3">
      <c r="A19494" t="s">
        <v>81</v>
      </c>
      <c r="B19494" t="s">
        <v>162</v>
      </c>
      <c r="C19494" t="s">
        <v>163</v>
      </c>
      <c r="D19494" t="s">
        <v>159</v>
      </c>
      <c r="E19494" s="3" t="str">
        <f>VLOOKUP(A19494,Respondents!A:B,2,FALSE)</f>
        <v>Preparers, Users and Those Charged with Governance</v>
      </c>
      <c r="F19494" s="3" t="str">
        <f>VLOOKUP(A19494,Respondents!A:C,3,FALSE)</f>
        <v>Preparer and Users of sustainability information</v>
      </c>
      <c r="G19494" s="3">
        <f t="shared" si="760"/>
        <v>1</v>
      </c>
      <c r="H19494" s="3">
        <f t="shared" si="761"/>
        <v>1</v>
      </c>
    </row>
    <row r="19495" spans="1:8" x14ac:dyDescent="0.3">
      <c r="A19495" t="s">
        <v>81</v>
      </c>
      <c r="B19495" t="s">
        <v>162</v>
      </c>
      <c r="C19495" t="s">
        <v>164</v>
      </c>
      <c r="D19495" t="s">
        <v>155</v>
      </c>
      <c r="E19495" s="3" t="str">
        <f>VLOOKUP(A19495,Respondents!A:B,2,FALSE)</f>
        <v>Preparers, Users and Those Charged with Governance</v>
      </c>
      <c r="F19495" s="3" t="str">
        <f>VLOOKUP(A19495,Respondents!A:C,3,FALSE)</f>
        <v>Preparer and Users of sustainability information</v>
      </c>
      <c r="G19495" s="3">
        <f t="shared" si="760"/>
        <v>1</v>
      </c>
      <c r="H19495" s="3">
        <f t="shared" si="761"/>
        <v>0</v>
      </c>
    </row>
    <row r="19496" spans="1:8" x14ac:dyDescent="0.3">
      <c r="A19496" t="s">
        <v>81</v>
      </c>
      <c r="B19496" t="s">
        <v>162</v>
      </c>
      <c r="C19496" t="s">
        <v>165</v>
      </c>
      <c r="D19496" t="s">
        <v>155</v>
      </c>
      <c r="E19496" s="3" t="str">
        <f>VLOOKUP(A19496,Respondents!A:B,2,FALSE)</f>
        <v>Preparers, Users and Those Charged with Governance</v>
      </c>
      <c r="F19496" s="3" t="str">
        <f>VLOOKUP(A19496,Respondents!A:C,3,FALSE)</f>
        <v>Preparer and Users of sustainability information</v>
      </c>
      <c r="G19496" s="3">
        <f t="shared" si="760"/>
        <v>1</v>
      </c>
      <c r="H19496" s="3">
        <f t="shared" si="761"/>
        <v>0</v>
      </c>
    </row>
    <row r="19497" spans="1:8" x14ac:dyDescent="0.3">
      <c r="A19497" t="s">
        <v>81</v>
      </c>
      <c r="B19497" t="s">
        <v>162</v>
      </c>
      <c r="C19497" t="s">
        <v>166</v>
      </c>
      <c r="D19497" t="s">
        <v>155</v>
      </c>
      <c r="E19497" s="3" t="str">
        <f>VLOOKUP(A19497,Respondents!A:B,2,FALSE)</f>
        <v>Preparers, Users and Those Charged with Governance</v>
      </c>
      <c r="F19497" s="3" t="str">
        <f>VLOOKUP(A19497,Respondents!A:C,3,FALSE)</f>
        <v>Preparer and Users of sustainability information</v>
      </c>
      <c r="G19497" s="3">
        <f t="shared" si="760"/>
        <v>1</v>
      </c>
      <c r="H19497" s="3">
        <f t="shared" si="761"/>
        <v>0</v>
      </c>
    </row>
    <row r="19498" spans="1:8" x14ac:dyDescent="0.3">
      <c r="A19498" t="s">
        <v>81</v>
      </c>
      <c r="B19498" t="s">
        <v>162</v>
      </c>
      <c r="C19498" t="s">
        <v>167</v>
      </c>
      <c r="D19498" t="s">
        <v>155</v>
      </c>
      <c r="E19498" s="3" t="str">
        <f>VLOOKUP(A19498,Respondents!A:B,2,FALSE)</f>
        <v>Preparers, Users and Those Charged with Governance</v>
      </c>
      <c r="F19498" s="3" t="str">
        <f>VLOOKUP(A19498,Respondents!A:C,3,FALSE)</f>
        <v>Preparer and Users of sustainability information</v>
      </c>
      <c r="G19498" s="3">
        <f t="shared" si="760"/>
        <v>1</v>
      </c>
      <c r="H19498" s="3">
        <f t="shared" si="761"/>
        <v>0</v>
      </c>
    </row>
    <row r="19499" spans="1:8" x14ac:dyDescent="0.3">
      <c r="A19499" t="s">
        <v>81</v>
      </c>
      <c r="B19499" t="s">
        <v>162</v>
      </c>
      <c r="C19499" t="s">
        <v>168</v>
      </c>
      <c r="D19499" t="s">
        <v>155</v>
      </c>
      <c r="E19499" s="3" t="str">
        <f>VLOOKUP(A19499,Respondents!A:B,2,FALSE)</f>
        <v>Preparers, Users and Those Charged with Governance</v>
      </c>
      <c r="F19499" s="3" t="str">
        <f>VLOOKUP(A19499,Respondents!A:C,3,FALSE)</f>
        <v>Preparer and Users of sustainability information</v>
      </c>
      <c r="G19499" s="3">
        <f t="shared" si="760"/>
        <v>1</v>
      </c>
      <c r="H19499" s="3">
        <f t="shared" si="761"/>
        <v>0</v>
      </c>
    </row>
    <row r="19500" spans="1:8" x14ac:dyDescent="0.3">
      <c r="A19500" t="s">
        <v>81</v>
      </c>
      <c r="B19500" t="s">
        <v>162</v>
      </c>
      <c r="C19500" t="s">
        <v>169</v>
      </c>
      <c r="D19500" t="s">
        <v>155</v>
      </c>
      <c r="E19500" s="3" t="str">
        <f>VLOOKUP(A19500,Respondents!A:B,2,FALSE)</f>
        <v>Preparers, Users and Those Charged with Governance</v>
      </c>
      <c r="F19500" s="3" t="str">
        <f>VLOOKUP(A19500,Respondents!A:C,3,FALSE)</f>
        <v>Preparer and Users of sustainability information</v>
      </c>
      <c r="G19500" s="3">
        <f t="shared" si="760"/>
        <v>2</v>
      </c>
      <c r="H19500" s="3">
        <f t="shared" si="761"/>
        <v>0</v>
      </c>
    </row>
    <row r="19501" spans="1:8" x14ac:dyDescent="0.3">
      <c r="A19501" t="s">
        <v>81</v>
      </c>
      <c r="B19501" t="s">
        <v>162</v>
      </c>
      <c r="C19501" t="s">
        <v>170</v>
      </c>
      <c r="D19501" t="s">
        <v>155</v>
      </c>
      <c r="E19501" s="3" t="str">
        <f>VLOOKUP(A19501,Respondents!A:B,2,FALSE)</f>
        <v>Preparers, Users and Those Charged with Governance</v>
      </c>
      <c r="F19501" s="3" t="str">
        <f>VLOOKUP(A19501,Respondents!A:C,3,FALSE)</f>
        <v>Preparer and Users of sustainability information</v>
      </c>
      <c r="G19501" s="3">
        <f t="shared" si="760"/>
        <v>2</v>
      </c>
      <c r="H19501" s="3">
        <f t="shared" si="761"/>
        <v>0</v>
      </c>
    </row>
    <row r="19502" spans="1:8" x14ac:dyDescent="0.3">
      <c r="A19502" t="s">
        <v>81</v>
      </c>
      <c r="B19502" t="s">
        <v>162</v>
      </c>
      <c r="C19502" t="s">
        <v>269</v>
      </c>
      <c r="D19502" t="s">
        <v>155</v>
      </c>
      <c r="E19502" s="3" t="str">
        <f>VLOOKUP(A19502,Respondents!A:B,2,FALSE)</f>
        <v>Preparers, Users and Those Charged with Governance</v>
      </c>
      <c r="F19502" s="3" t="str">
        <f>VLOOKUP(A19502,Respondents!A:C,3,FALSE)</f>
        <v>Preparer and Users of sustainability information</v>
      </c>
      <c r="G19502" s="3">
        <f t="shared" si="760"/>
        <v>2</v>
      </c>
      <c r="H19502" s="3">
        <f t="shared" si="761"/>
        <v>0</v>
      </c>
    </row>
    <row r="19503" spans="1:8" x14ac:dyDescent="0.3">
      <c r="A19503" t="s">
        <v>81</v>
      </c>
      <c r="B19503" t="s">
        <v>162</v>
      </c>
      <c r="C19503" t="s">
        <v>171</v>
      </c>
      <c r="D19503" t="s">
        <v>155</v>
      </c>
      <c r="E19503" s="3" t="str">
        <f>VLOOKUP(A19503,Respondents!A:B,2,FALSE)</f>
        <v>Preparers, Users and Those Charged with Governance</v>
      </c>
      <c r="F19503" s="3" t="str">
        <f>VLOOKUP(A19503,Respondents!A:C,3,FALSE)</f>
        <v>Preparer and Users of sustainability information</v>
      </c>
      <c r="G19503" s="3">
        <f t="shared" ref="G19503:G19566" si="762">IF(LEN(C19503)-LEN(SUBSTITUTE(C19503,".",""))&lt;=1,1,2)</f>
        <v>2</v>
      </c>
      <c r="H19503" s="3">
        <f t="shared" ref="H19503:H19566" si="763">IF(D19503="Yes",1,0)</f>
        <v>0</v>
      </c>
    </row>
    <row r="19504" spans="1:8" x14ac:dyDescent="0.3">
      <c r="A19504" t="s">
        <v>81</v>
      </c>
      <c r="B19504" t="s">
        <v>187</v>
      </c>
      <c r="C19504" t="s">
        <v>188</v>
      </c>
      <c r="D19504" t="s">
        <v>155</v>
      </c>
      <c r="E19504" s="3" t="str">
        <f>VLOOKUP(A19504,Respondents!A:B,2,FALSE)</f>
        <v>Preparers, Users and Those Charged with Governance</v>
      </c>
      <c r="F19504" s="3" t="str">
        <f>VLOOKUP(A19504,Respondents!A:C,3,FALSE)</f>
        <v>Preparer and Users of sustainability information</v>
      </c>
      <c r="G19504" s="3">
        <f t="shared" si="762"/>
        <v>1</v>
      </c>
      <c r="H19504" s="3">
        <f t="shared" si="763"/>
        <v>0</v>
      </c>
    </row>
    <row r="19505" spans="1:8" x14ac:dyDescent="0.3">
      <c r="A19505" t="s">
        <v>81</v>
      </c>
      <c r="B19505" t="s">
        <v>187</v>
      </c>
      <c r="C19505" t="s">
        <v>189</v>
      </c>
      <c r="D19505" t="s">
        <v>155</v>
      </c>
      <c r="E19505" s="3" t="str">
        <f>VLOOKUP(A19505,Respondents!A:B,2,FALSE)</f>
        <v>Preparers, Users and Those Charged with Governance</v>
      </c>
      <c r="F19505" s="3" t="str">
        <f>VLOOKUP(A19505,Respondents!A:C,3,FALSE)</f>
        <v>Preparer and Users of sustainability information</v>
      </c>
      <c r="G19505" s="3">
        <f t="shared" si="762"/>
        <v>1</v>
      </c>
      <c r="H19505" s="3">
        <f t="shared" si="763"/>
        <v>0</v>
      </c>
    </row>
    <row r="19506" spans="1:8" x14ac:dyDescent="0.3">
      <c r="A19506" t="s">
        <v>81</v>
      </c>
      <c r="B19506" t="s">
        <v>187</v>
      </c>
      <c r="C19506" t="s">
        <v>190</v>
      </c>
      <c r="D19506" t="s">
        <v>159</v>
      </c>
      <c r="E19506" s="3" t="str">
        <f>VLOOKUP(A19506,Respondents!A:B,2,FALSE)</f>
        <v>Preparers, Users and Those Charged with Governance</v>
      </c>
      <c r="F19506" s="3" t="str">
        <f>VLOOKUP(A19506,Respondents!A:C,3,FALSE)</f>
        <v>Preparer and Users of sustainability information</v>
      </c>
      <c r="G19506" s="3">
        <f t="shared" si="762"/>
        <v>1</v>
      </c>
      <c r="H19506" s="3">
        <f t="shared" si="763"/>
        <v>1</v>
      </c>
    </row>
    <row r="19507" spans="1:8" x14ac:dyDescent="0.3">
      <c r="A19507" t="s">
        <v>81</v>
      </c>
      <c r="B19507" t="s">
        <v>187</v>
      </c>
      <c r="C19507" t="s">
        <v>191</v>
      </c>
      <c r="D19507" t="s">
        <v>155</v>
      </c>
      <c r="E19507" s="3" t="str">
        <f>VLOOKUP(A19507,Respondents!A:B,2,FALSE)</f>
        <v>Preparers, Users and Those Charged with Governance</v>
      </c>
      <c r="F19507" s="3" t="str">
        <f>VLOOKUP(A19507,Respondents!A:C,3,FALSE)</f>
        <v>Preparer and Users of sustainability information</v>
      </c>
      <c r="G19507" s="3">
        <f t="shared" si="762"/>
        <v>1</v>
      </c>
      <c r="H19507" s="3">
        <f t="shared" si="763"/>
        <v>0</v>
      </c>
    </row>
    <row r="19508" spans="1:8" x14ac:dyDescent="0.3">
      <c r="A19508" t="s">
        <v>81</v>
      </c>
      <c r="B19508" t="s">
        <v>187</v>
      </c>
      <c r="C19508" t="s">
        <v>192</v>
      </c>
      <c r="D19508" t="s">
        <v>155</v>
      </c>
      <c r="E19508" s="3" t="str">
        <f>VLOOKUP(A19508,Respondents!A:B,2,FALSE)</f>
        <v>Preparers, Users and Those Charged with Governance</v>
      </c>
      <c r="F19508" s="3" t="str">
        <f>VLOOKUP(A19508,Respondents!A:C,3,FALSE)</f>
        <v>Preparer and Users of sustainability information</v>
      </c>
      <c r="G19508" s="3">
        <f t="shared" si="762"/>
        <v>1</v>
      </c>
      <c r="H19508" s="3">
        <f t="shared" si="763"/>
        <v>0</v>
      </c>
    </row>
    <row r="19509" spans="1:8" x14ac:dyDescent="0.3">
      <c r="A19509" t="s">
        <v>81</v>
      </c>
      <c r="B19509" t="s">
        <v>187</v>
      </c>
      <c r="C19509" t="s">
        <v>193</v>
      </c>
      <c r="D19509" t="s">
        <v>155</v>
      </c>
      <c r="E19509" s="3" t="str">
        <f>VLOOKUP(A19509,Respondents!A:B,2,FALSE)</f>
        <v>Preparers, Users and Those Charged with Governance</v>
      </c>
      <c r="F19509" s="3" t="str">
        <f>VLOOKUP(A19509,Respondents!A:C,3,FALSE)</f>
        <v>Preparer and Users of sustainability information</v>
      </c>
      <c r="G19509" s="3">
        <f t="shared" si="762"/>
        <v>1</v>
      </c>
      <c r="H19509" s="3">
        <f t="shared" si="763"/>
        <v>0</v>
      </c>
    </row>
    <row r="19510" spans="1:8" x14ac:dyDescent="0.3">
      <c r="A19510" t="s">
        <v>81</v>
      </c>
      <c r="B19510" t="s">
        <v>187</v>
      </c>
      <c r="C19510" t="s">
        <v>194</v>
      </c>
      <c r="D19510" t="s">
        <v>159</v>
      </c>
      <c r="E19510" s="3" t="str">
        <f>VLOOKUP(A19510,Respondents!A:B,2,FALSE)</f>
        <v>Preparers, Users and Those Charged with Governance</v>
      </c>
      <c r="F19510" s="3" t="str">
        <f>VLOOKUP(A19510,Respondents!A:C,3,FALSE)</f>
        <v>Preparer and Users of sustainability information</v>
      </c>
      <c r="G19510" s="3">
        <f t="shared" si="762"/>
        <v>2</v>
      </c>
      <c r="H19510" s="3">
        <f t="shared" si="763"/>
        <v>1</v>
      </c>
    </row>
    <row r="19511" spans="1:8" x14ac:dyDescent="0.3">
      <c r="A19511" t="s">
        <v>81</v>
      </c>
      <c r="B19511" t="s">
        <v>187</v>
      </c>
      <c r="C19511" t="s">
        <v>329</v>
      </c>
      <c r="D19511" t="s">
        <v>159</v>
      </c>
      <c r="E19511" s="3" t="str">
        <f>VLOOKUP(A19511,Respondents!A:B,2,FALSE)</f>
        <v>Preparers, Users and Those Charged with Governance</v>
      </c>
      <c r="F19511" s="3" t="str">
        <f>VLOOKUP(A19511,Respondents!A:C,3,FALSE)</f>
        <v>Preparer and Users of sustainability information</v>
      </c>
      <c r="G19511" s="3">
        <f t="shared" si="762"/>
        <v>2</v>
      </c>
      <c r="H19511" s="3">
        <f t="shared" si="763"/>
        <v>1</v>
      </c>
    </row>
    <row r="19512" spans="1:8" x14ac:dyDescent="0.3">
      <c r="A19512" t="s">
        <v>81</v>
      </c>
      <c r="B19512" t="s">
        <v>187</v>
      </c>
      <c r="C19512" t="s">
        <v>330</v>
      </c>
      <c r="D19512" t="s">
        <v>155</v>
      </c>
      <c r="E19512" s="3" t="str">
        <f>VLOOKUP(A19512,Respondents!A:B,2,FALSE)</f>
        <v>Preparers, Users and Those Charged with Governance</v>
      </c>
      <c r="F19512" s="3" t="str">
        <f>VLOOKUP(A19512,Respondents!A:C,3,FALSE)</f>
        <v>Preparer and Users of sustainability information</v>
      </c>
      <c r="G19512" s="3">
        <f t="shared" si="762"/>
        <v>2</v>
      </c>
      <c r="H19512" s="3">
        <f t="shared" si="763"/>
        <v>0</v>
      </c>
    </row>
    <row r="19513" spans="1:8" x14ac:dyDescent="0.3">
      <c r="A19513" t="s">
        <v>81</v>
      </c>
      <c r="B19513" t="s">
        <v>187</v>
      </c>
      <c r="C19513" t="s">
        <v>195</v>
      </c>
      <c r="D19513" t="s">
        <v>159</v>
      </c>
      <c r="E19513" s="3" t="str">
        <f>VLOOKUP(A19513,Respondents!A:B,2,FALSE)</f>
        <v>Preparers, Users and Those Charged with Governance</v>
      </c>
      <c r="F19513" s="3" t="str">
        <f>VLOOKUP(A19513,Respondents!A:C,3,FALSE)</f>
        <v>Preparer and Users of sustainability information</v>
      </c>
      <c r="G19513" s="3">
        <f t="shared" si="762"/>
        <v>2</v>
      </c>
      <c r="H19513" s="3">
        <f t="shared" si="763"/>
        <v>1</v>
      </c>
    </row>
    <row r="19514" spans="1:8" x14ac:dyDescent="0.3">
      <c r="A19514" t="s">
        <v>81</v>
      </c>
      <c r="B19514" t="s">
        <v>187</v>
      </c>
      <c r="C19514" t="s">
        <v>196</v>
      </c>
      <c r="D19514" t="s">
        <v>155</v>
      </c>
      <c r="E19514" s="3" t="str">
        <f>VLOOKUP(A19514,Respondents!A:B,2,FALSE)</f>
        <v>Preparers, Users and Those Charged with Governance</v>
      </c>
      <c r="F19514" s="3" t="str">
        <f>VLOOKUP(A19514,Respondents!A:C,3,FALSE)</f>
        <v>Preparer and Users of sustainability information</v>
      </c>
      <c r="G19514" s="3">
        <f t="shared" si="762"/>
        <v>2</v>
      </c>
      <c r="H19514" s="3">
        <f t="shared" si="763"/>
        <v>0</v>
      </c>
    </row>
    <row r="19515" spans="1:8" x14ac:dyDescent="0.3">
      <c r="A19515" t="s">
        <v>81</v>
      </c>
      <c r="B19515" t="s">
        <v>187</v>
      </c>
      <c r="C19515" t="s">
        <v>197</v>
      </c>
      <c r="D19515" t="s">
        <v>155</v>
      </c>
      <c r="E19515" s="3" t="str">
        <f>VLOOKUP(A19515,Respondents!A:B,2,FALSE)</f>
        <v>Preparers, Users and Those Charged with Governance</v>
      </c>
      <c r="F19515" s="3" t="str">
        <f>VLOOKUP(A19515,Respondents!A:C,3,FALSE)</f>
        <v>Preparer and Users of sustainability information</v>
      </c>
      <c r="G19515" s="3">
        <f t="shared" si="762"/>
        <v>2</v>
      </c>
      <c r="H19515" s="3">
        <f t="shared" si="763"/>
        <v>0</v>
      </c>
    </row>
    <row r="19516" spans="1:8" x14ac:dyDescent="0.3">
      <c r="A19516" t="s">
        <v>81</v>
      </c>
      <c r="B19516" t="s">
        <v>187</v>
      </c>
      <c r="C19516" t="s">
        <v>198</v>
      </c>
      <c r="D19516" t="s">
        <v>155</v>
      </c>
      <c r="E19516" s="3" t="str">
        <f>VLOOKUP(A19516,Respondents!A:B,2,FALSE)</f>
        <v>Preparers, Users and Those Charged with Governance</v>
      </c>
      <c r="F19516" s="3" t="str">
        <f>VLOOKUP(A19516,Respondents!A:C,3,FALSE)</f>
        <v>Preparer and Users of sustainability information</v>
      </c>
      <c r="G19516" s="3">
        <f t="shared" si="762"/>
        <v>2</v>
      </c>
      <c r="H19516" s="3">
        <f t="shared" si="763"/>
        <v>0</v>
      </c>
    </row>
    <row r="19517" spans="1:8" x14ac:dyDescent="0.3">
      <c r="A19517" t="s">
        <v>81</v>
      </c>
      <c r="B19517" t="s">
        <v>199</v>
      </c>
      <c r="C19517" t="s">
        <v>200</v>
      </c>
      <c r="D19517" t="s">
        <v>155</v>
      </c>
      <c r="E19517" s="3" t="str">
        <f>VLOOKUP(A19517,Respondents!A:B,2,FALSE)</f>
        <v>Preparers, Users and Those Charged with Governance</v>
      </c>
      <c r="F19517" s="3" t="str">
        <f>VLOOKUP(A19517,Respondents!A:C,3,FALSE)</f>
        <v>Preparer and Users of sustainability information</v>
      </c>
      <c r="G19517" s="3">
        <f t="shared" si="762"/>
        <v>1</v>
      </c>
      <c r="H19517" s="3">
        <f t="shared" si="763"/>
        <v>0</v>
      </c>
    </row>
    <row r="19518" spans="1:8" x14ac:dyDescent="0.3">
      <c r="A19518" t="s">
        <v>81</v>
      </c>
      <c r="B19518" t="s">
        <v>199</v>
      </c>
      <c r="C19518" t="s">
        <v>201</v>
      </c>
      <c r="D19518" t="s">
        <v>159</v>
      </c>
      <c r="E19518" s="3" t="str">
        <f>VLOOKUP(A19518,Respondents!A:B,2,FALSE)</f>
        <v>Preparers, Users and Those Charged with Governance</v>
      </c>
      <c r="F19518" s="3" t="str">
        <f>VLOOKUP(A19518,Respondents!A:C,3,FALSE)</f>
        <v>Preparer and Users of sustainability information</v>
      </c>
      <c r="G19518" s="3">
        <f t="shared" si="762"/>
        <v>1</v>
      </c>
      <c r="H19518" s="3">
        <f t="shared" si="763"/>
        <v>1</v>
      </c>
    </row>
    <row r="19519" spans="1:8" x14ac:dyDescent="0.3">
      <c r="A19519" t="s">
        <v>81</v>
      </c>
      <c r="B19519" t="s">
        <v>199</v>
      </c>
      <c r="C19519" t="s">
        <v>202</v>
      </c>
      <c r="D19519" t="s">
        <v>155</v>
      </c>
      <c r="E19519" s="3" t="str">
        <f>VLOOKUP(A19519,Respondents!A:B,2,FALSE)</f>
        <v>Preparers, Users and Those Charged with Governance</v>
      </c>
      <c r="F19519" s="3" t="str">
        <f>VLOOKUP(A19519,Respondents!A:C,3,FALSE)</f>
        <v>Preparer and Users of sustainability information</v>
      </c>
      <c r="G19519" s="3">
        <f t="shared" si="762"/>
        <v>1</v>
      </c>
      <c r="H19519" s="3">
        <f t="shared" si="763"/>
        <v>0</v>
      </c>
    </row>
    <row r="19520" spans="1:8" x14ac:dyDescent="0.3">
      <c r="A19520" t="s">
        <v>81</v>
      </c>
      <c r="B19520" t="s">
        <v>199</v>
      </c>
      <c r="C19520" t="s">
        <v>203</v>
      </c>
      <c r="D19520" t="s">
        <v>155</v>
      </c>
      <c r="E19520" s="3" t="str">
        <f>VLOOKUP(A19520,Respondents!A:B,2,FALSE)</f>
        <v>Preparers, Users and Those Charged with Governance</v>
      </c>
      <c r="F19520" s="3" t="str">
        <f>VLOOKUP(A19520,Respondents!A:C,3,FALSE)</f>
        <v>Preparer and Users of sustainability information</v>
      </c>
      <c r="G19520" s="3">
        <f t="shared" si="762"/>
        <v>1</v>
      </c>
      <c r="H19520" s="3">
        <f t="shared" si="763"/>
        <v>0</v>
      </c>
    </row>
    <row r="19521" spans="1:8" x14ac:dyDescent="0.3">
      <c r="A19521" t="s">
        <v>81</v>
      </c>
      <c r="B19521" t="s">
        <v>199</v>
      </c>
      <c r="C19521" t="s">
        <v>204</v>
      </c>
      <c r="D19521" t="s">
        <v>155</v>
      </c>
      <c r="E19521" s="3" t="str">
        <f>VLOOKUP(A19521,Respondents!A:B,2,FALSE)</f>
        <v>Preparers, Users and Those Charged with Governance</v>
      </c>
      <c r="F19521" s="3" t="str">
        <f>VLOOKUP(A19521,Respondents!A:C,3,FALSE)</f>
        <v>Preparer and Users of sustainability information</v>
      </c>
      <c r="G19521" s="3">
        <f t="shared" si="762"/>
        <v>1</v>
      </c>
      <c r="H19521" s="3">
        <f t="shared" si="763"/>
        <v>0</v>
      </c>
    </row>
    <row r="19522" spans="1:8" x14ac:dyDescent="0.3">
      <c r="A19522" t="s">
        <v>81</v>
      </c>
      <c r="B19522" t="s">
        <v>199</v>
      </c>
      <c r="C19522" t="s">
        <v>205</v>
      </c>
      <c r="D19522" t="s">
        <v>155</v>
      </c>
      <c r="E19522" s="3" t="str">
        <f>VLOOKUP(A19522,Respondents!A:B,2,FALSE)</f>
        <v>Preparers, Users and Those Charged with Governance</v>
      </c>
      <c r="F19522" s="3" t="str">
        <f>VLOOKUP(A19522,Respondents!A:C,3,FALSE)</f>
        <v>Preparer and Users of sustainability information</v>
      </c>
      <c r="G19522" s="3">
        <f t="shared" si="762"/>
        <v>1</v>
      </c>
      <c r="H19522" s="3">
        <f t="shared" si="763"/>
        <v>0</v>
      </c>
    </row>
    <row r="19523" spans="1:8" x14ac:dyDescent="0.3">
      <c r="A19523" t="s">
        <v>81</v>
      </c>
      <c r="B19523" t="s">
        <v>199</v>
      </c>
      <c r="C19523" t="s">
        <v>270</v>
      </c>
      <c r="D19523" t="s">
        <v>159</v>
      </c>
      <c r="E19523" s="3" t="str">
        <f>VLOOKUP(A19523,Respondents!A:B,2,FALSE)</f>
        <v>Preparers, Users and Those Charged with Governance</v>
      </c>
      <c r="F19523" s="3" t="str">
        <f>VLOOKUP(A19523,Respondents!A:C,3,FALSE)</f>
        <v>Preparer and Users of sustainability information</v>
      </c>
      <c r="G19523" s="3">
        <f t="shared" si="762"/>
        <v>2</v>
      </c>
      <c r="H19523" s="3">
        <f t="shared" si="763"/>
        <v>1</v>
      </c>
    </row>
    <row r="19524" spans="1:8" x14ac:dyDescent="0.3">
      <c r="A19524" t="s">
        <v>81</v>
      </c>
      <c r="B19524" t="s">
        <v>199</v>
      </c>
      <c r="C19524" t="s">
        <v>206</v>
      </c>
      <c r="D19524" t="s">
        <v>155</v>
      </c>
      <c r="E19524" s="3" t="str">
        <f>VLOOKUP(A19524,Respondents!A:B,2,FALSE)</f>
        <v>Preparers, Users and Those Charged with Governance</v>
      </c>
      <c r="F19524" s="3" t="str">
        <f>VLOOKUP(A19524,Respondents!A:C,3,FALSE)</f>
        <v>Preparer and Users of sustainability information</v>
      </c>
      <c r="G19524" s="3">
        <f t="shared" si="762"/>
        <v>2</v>
      </c>
      <c r="H19524" s="3">
        <f t="shared" si="763"/>
        <v>0</v>
      </c>
    </row>
    <row r="19525" spans="1:8" x14ac:dyDescent="0.3">
      <c r="A19525" t="s">
        <v>81</v>
      </c>
      <c r="B19525" t="s">
        <v>199</v>
      </c>
      <c r="C19525" t="s">
        <v>207</v>
      </c>
      <c r="D19525" t="s">
        <v>155</v>
      </c>
      <c r="E19525" s="3" t="str">
        <f>VLOOKUP(A19525,Respondents!A:B,2,FALSE)</f>
        <v>Preparers, Users and Those Charged with Governance</v>
      </c>
      <c r="F19525" s="3" t="str">
        <f>VLOOKUP(A19525,Respondents!A:C,3,FALSE)</f>
        <v>Preparer and Users of sustainability information</v>
      </c>
      <c r="G19525" s="3">
        <f t="shared" si="762"/>
        <v>2</v>
      </c>
      <c r="H19525" s="3">
        <f t="shared" si="763"/>
        <v>0</v>
      </c>
    </row>
    <row r="19526" spans="1:8" x14ac:dyDescent="0.3">
      <c r="A19526" t="s">
        <v>81</v>
      </c>
      <c r="B19526" t="s">
        <v>243</v>
      </c>
      <c r="C19526" t="s">
        <v>244</v>
      </c>
      <c r="D19526" t="s">
        <v>155</v>
      </c>
      <c r="E19526" s="3" t="str">
        <f>VLOOKUP(A19526,Respondents!A:B,2,FALSE)</f>
        <v>Preparers, Users and Those Charged with Governance</v>
      </c>
      <c r="F19526" s="3" t="str">
        <f>VLOOKUP(A19526,Respondents!A:C,3,FALSE)</f>
        <v>Preparer and Users of sustainability information</v>
      </c>
      <c r="G19526" s="3">
        <f t="shared" si="762"/>
        <v>1</v>
      </c>
      <c r="H19526" s="3">
        <f t="shared" si="763"/>
        <v>0</v>
      </c>
    </row>
    <row r="19527" spans="1:8" x14ac:dyDescent="0.3">
      <c r="A19527" t="s">
        <v>81</v>
      </c>
      <c r="B19527" t="s">
        <v>243</v>
      </c>
      <c r="C19527" t="s">
        <v>245</v>
      </c>
      <c r="D19527" t="s">
        <v>159</v>
      </c>
      <c r="E19527" s="3" t="str">
        <f>VLOOKUP(A19527,Respondents!A:B,2,FALSE)</f>
        <v>Preparers, Users and Those Charged with Governance</v>
      </c>
      <c r="F19527" s="3" t="str">
        <f>VLOOKUP(A19527,Respondents!A:C,3,FALSE)</f>
        <v>Preparer and Users of sustainability information</v>
      </c>
      <c r="G19527" s="3">
        <f t="shared" si="762"/>
        <v>1</v>
      </c>
      <c r="H19527" s="3">
        <f t="shared" si="763"/>
        <v>1</v>
      </c>
    </row>
    <row r="19528" spans="1:8" x14ac:dyDescent="0.3">
      <c r="A19528" t="s">
        <v>81</v>
      </c>
      <c r="B19528" t="s">
        <v>243</v>
      </c>
      <c r="C19528" t="s">
        <v>246</v>
      </c>
      <c r="D19528" t="s">
        <v>155</v>
      </c>
      <c r="E19528" s="3" t="str">
        <f>VLOOKUP(A19528,Respondents!A:B,2,FALSE)</f>
        <v>Preparers, Users and Those Charged with Governance</v>
      </c>
      <c r="F19528" s="3" t="str">
        <f>VLOOKUP(A19528,Respondents!A:C,3,FALSE)</f>
        <v>Preparer and Users of sustainability information</v>
      </c>
      <c r="G19528" s="3">
        <f t="shared" si="762"/>
        <v>1</v>
      </c>
      <c r="H19528" s="3">
        <f t="shared" si="763"/>
        <v>0</v>
      </c>
    </row>
    <row r="19529" spans="1:8" x14ac:dyDescent="0.3">
      <c r="A19529" t="s">
        <v>81</v>
      </c>
      <c r="B19529" t="s">
        <v>243</v>
      </c>
      <c r="C19529" t="s">
        <v>247</v>
      </c>
      <c r="D19529" t="s">
        <v>155</v>
      </c>
      <c r="E19529" s="3" t="str">
        <f>VLOOKUP(A19529,Respondents!A:B,2,FALSE)</f>
        <v>Preparers, Users and Those Charged with Governance</v>
      </c>
      <c r="F19529" s="3" t="str">
        <f>VLOOKUP(A19529,Respondents!A:C,3,FALSE)</f>
        <v>Preparer and Users of sustainability information</v>
      </c>
      <c r="G19529" s="3">
        <f t="shared" si="762"/>
        <v>1</v>
      </c>
      <c r="H19529" s="3">
        <f t="shared" si="763"/>
        <v>0</v>
      </c>
    </row>
    <row r="19530" spans="1:8" x14ac:dyDescent="0.3">
      <c r="A19530" t="s">
        <v>81</v>
      </c>
      <c r="B19530" t="s">
        <v>243</v>
      </c>
      <c r="C19530" t="s">
        <v>248</v>
      </c>
      <c r="D19530" t="s">
        <v>155</v>
      </c>
      <c r="E19530" s="3" t="str">
        <f>VLOOKUP(A19530,Respondents!A:B,2,FALSE)</f>
        <v>Preparers, Users and Those Charged with Governance</v>
      </c>
      <c r="F19530" s="3" t="str">
        <f>VLOOKUP(A19530,Respondents!A:C,3,FALSE)</f>
        <v>Preparer and Users of sustainability information</v>
      </c>
      <c r="G19530" s="3">
        <f t="shared" si="762"/>
        <v>1</v>
      </c>
      <c r="H19530" s="3">
        <f t="shared" si="763"/>
        <v>0</v>
      </c>
    </row>
    <row r="19531" spans="1:8" x14ac:dyDescent="0.3">
      <c r="A19531" t="s">
        <v>81</v>
      </c>
      <c r="B19531" t="s">
        <v>243</v>
      </c>
      <c r="C19531" t="s">
        <v>249</v>
      </c>
      <c r="D19531" t="s">
        <v>155</v>
      </c>
      <c r="E19531" s="3" t="str">
        <f>VLOOKUP(A19531,Respondents!A:B,2,FALSE)</f>
        <v>Preparers, Users and Those Charged with Governance</v>
      </c>
      <c r="F19531" s="3" t="str">
        <f>VLOOKUP(A19531,Respondents!A:C,3,FALSE)</f>
        <v>Preparer and Users of sustainability information</v>
      </c>
      <c r="G19531" s="3">
        <f t="shared" si="762"/>
        <v>1</v>
      </c>
      <c r="H19531" s="3">
        <f t="shared" si="763"/>
        <v>0</v>
      </c>
    </row>
    <row r="19532" spans="1:8" x14ac:dyDescent="0.3">
      <c r="A19532" t="s">
        <v>81</v>
      </c>
      <c r="B19532" t="s">
        <v>243</v>
      </c>
      <c r="C19532" t="s">
        <v>331</v>
      </c>
      <c r="D19532" t="s">
        <v>159</v>
      </c>
      <c r="E19532" s="3" t="str">
        <f>VLOOKUP(A19532,Respondents!A:B,2,FALSE)</f>
        <v>Preparers, Users and Those Charged with Governance</v>
      </c>
      <c r="F19532" s="3" t="str">
        <f>VLOOKUP(A19532,Respondents!A:C,3,FALSE)</f>
        <v>Preparer and Users of sustainability information</v>
      </c>
      <c r="G19532" s="3">
        <f t="shared" si="762"/>
        <v>2</v>
      </c>
      <c r="H19532" s="3">
        <f t="shared" si="763"/>
        <v>1</v>
      </c>
    </row>
    <row r="19533" spans="1:8" x14ac:dyDescent="0.3">
      <c r="A19533" t="s">
        <v>81</v>
      </c>
      <c r="B19533" t="s">
        <v>243</v>
      </c>
      <c r="C19533" t="s">
        <v>332</v>
      </c>
      <c r="D19533" t="s">
        <v>155</v>
      </c>
      <c r="E19533" s="3" t="str">
        <f>VLOOKUP(A19533,Respondents!A:B,2,FALSE)</f>
        <v>Preparers, Users and Those Charged with Governance</v>
      </c>
      <c r="F19533" s="3" t="str">
        <f>VLOOKUP(A19533,Respondents!A:C,3,FALSE)</f>
        <v>Preparer and Users of sustainability information</v>
      </c>
      <c r="G19533" s="3">
        <f t="shared" si="762"/>
        <v>2</v>
      </c>
      <c r="H19533" s="3">
        <f t="shared" si="763"/>
        <v>0</v>
      </c>
    </row>
    <row r="19534" spans="1:8" x14ac:dyDescent="0.3">
      <c r="A19534" t="s">
        <v>81</v>
      </c>
      <c r="B19534" t="s">
        <v>243</v>
      </c>
      <c r="C19534" t="s">
        <v>333</v>
      </c>
      <c r="D19534" t="s">
        <v>155</v>
      </c>
      <c r="E19534" s="3" t="str">
        <f>VLOOKUP(A19534,Respondents!A:B,2,FALSE)</f>
        <v>Preparers, Users and Those Charged with Governance</v>
      </c>
      <c r="F19534" s="3" t="str">
        <f>VLOOKUP(A19534,Respondents!A:C,3,FALSE)</f>
        <v>Preparer and Users of sustainability information</v>
      </c>
      <c r="G19534" s="3">
        <f t="shared" si="762"/>
        <v>2</v>
      </c>
      <c r="H19534" s="3">
        <f t="shared" si="763"/>
        <v>0</v>
      </c>
    </row>
    <row r="19535" spans="1:8" x14ac:dyDescent="0.3">
      <c r="A19535" t="s">
        <v>81</v>
      </c>
      <c r="B19535" t="s">
        <v>250</v>
      </c>
      <c r="C19535" t="s">
        <v>251</v>
      </c>
      <c r="D19535" t="s">
        <v>159</v>
      </c>
      <c r="E19535" s="3" t="str">
        <f>VLOOKUP(A19535,Respondents!A:B,2,FALSE)</f>
        <v>Preparers, Users and Those Charged with Governance</v>
      </c>
      <c r="F19535" s="3" t="str">
        <f>VLOOKUP(A19535,Respondents!A:C,3,FALSE)</f>
        <v>Preparer and Users of sustainability information</v>
      </c>
      <c r="G19535" s="3">
        <f t="shared" si="762"/>
        <v>1</v>
      </c>
      <c r="H19535" s="3">
        <f t="shared" si="763"/>
        <v>1</v>
      </c>
    </row>
    <row r="19536" spans="1:8" x14ac:dyDescent="0.3">
      <c r="A19536" t="s">
        <v>81</v>
      </c>
      <c r="B19536" t="s">
        <v>250</v>
      </c>
      <c r="C19536" t="s">
        <v>252</v>
      </c>
      <c r="D19536" t="s">
        <v>155</v>
      </c>
      <c r="E19536" s="3" t="str">
        <f>VLOOKUP(A19536,Respondents!A:B,2,FALSE)</f>
        <v>Preparers, Users and Those Charged with Governance</v>
      </c>
      <c r="F19536" s="3" t="str">
        <f>VLOOKUP(A19536,Respondents!A:C,3,FALSE)</f>
        <v>Preparer and Users of sustainability information</v>
      </c>
      <c r="G19536" s="3">
        <f t="shared" si="762"/>
        <v>1</v>
      </c>
      <c r="H19536" s="3">
        <f t="shared" si="763"/>
        <v>0</v>
      </c>
    </row>
    <row r="19537" spans="1:8" x14ac:dyDescent="0.3">
      <c r="A19537" t="s">
        <v>81</v>
      </c>
      <c r="B19537" t="s">
        <v>250</v>
      </c>
      <c r="C19537" t="s">
        <v>253</v>
      </c>
      <c r="D19537" t="s">
        <v>155</v>
      </c>
      <c r="E19537" s="3" t="str">
        <f>VLOOKUP(A19537,Respondents!A:B,2,FALSE)</f>
        <v>Preparers, Users and Those Charged with Governance</v>
      </c>
      <c r="F19537" s="3" t="str">
        <f>VLOOKUP(A19537,Respondents!A:C,3,FALSE)</f>
        <v>Preparer and Users of sustainability information</v>
      </c>
      <c r="G19537" s="3">
        <f t="shared" si="762"/>
        <v>1</v>
      </c>
      <c r="H19537" s="3">
        <f t="shared" si="763"/>
        <v>0</v>
      </c>
    </row>
    <row r="19538" spans="1:8" x14ac:dyDescent="0.3">
      <c r="A19538" t="s">
        <v>81</v>
      </c>
      <c r="B19538" t="s">
        <v>250</v>
      </c>
      <c r="C19538" t="s">
        <v>254</v>
      </c>
      <c r="D19538" t="s">
        <v>155</v>
      </c>
      <c r="E19538" s="3" t="str">
        <f>VLOOKUP(A19538,Respondents!A:B,2,FALSE)</f>
        <v>Preparers, Users and Those Charged with Governance</v>
      </c>
      <c r="F19538" s="3" t="str">
        <f>VLOOKUP(A19538,Respondents!A:C,3,FALSE)</f>
        <v>Preparer and Users of sustainability information</v>
      </c>
      <c r="G19538" s="3">
        <f t="shared" si="762"/>
        <v>1</v>
      </c>
      <c r="H19538" s="3">
        <f t="shared" si="763"/>
        <v>0</v>
      </c>
    </row>
    <row r="19539" spans="1:8" x14ac:dyDescent="0.3">
      <c r="A19539" t="s">
        <v>81</v>
      </c>
      <c r="B19539" t="s">
        <v>250</v>
      </c>
      <c r="C19539" t="s">
        <v>255</v>
      </c>
      <c r="D19539" t="s">
        <v>155</v>
      </c>
      <c r="E19539" s="3" t="str">
        <f>VLOOKUP(A19539,Respondents!A:B,2,FALSE)</f>
        <v>Preparers, Users and Those Charged with Governance</v>
      </c>
      <c r="F19539" s="3" t="str">
        <f>VLOOKUP(A19539,Respondents!A:C,3,FALSE)</f>
        <v>Preparer and Users of sustainability information</v>
      </c>
      <c r="G19539" s="3">
        <f t="shared" si="762"/>
        <v>1</v>
      </c>
      <c r="H19539" s="3">
        <f t="shared" si="763"/>
        <v>0</v>
      </c>
    </row>
    <row r="19540" spans="1:8" x14ac:dyDescent="0.3">
      <c r="A19540" t="s">
        <v>81</v>
      </c>
      <c r="B19540" t="s">
        <v>250</v>
      </c>
      <c r="C19540" t="s">
        <v>256</v>
      </c>
      <c r="D19540" t="s">
        <v>155</v>
      </c>
      <c r="E19540" s="3" t="str">
        <f>VLOOKUP(A19540,Respondents!A:B,2,FALSE)</f>
        <v>Preparers, Users and Those Charged with Governance</v>
      </c>
      <c r="F19540" s="3" t="str">
        <f>VLOOKUP(A19540,Respondents!A:C,3,FALSE)</f>
        <v>Preparer and Users of sustainability information</v>
      </c>
      <c r="G19540" s="3">
        <f t="shared" si="762"/>
        <v>1</v>
      </c>
      <c r="H19540" s="3">
        <f t="shared" si="763"/>
        <v>0</v>
      </c>
    </row>
    <row r="19541" spans="1:8" x14ac:dyDescent="0.3">
      <c r="A19541" t="s">
        <v>81</v>
      </c>
      <c r="B19541" t="s">
        <v>250</v>
      </c>
      <c r="C19541" t="s">
        <v>334</v>
      </c>
      <c r="D19541" t="s">
        <v>155</v>
      </c>
      <c r="E19541" s="3" t="str">
        <f>VLOOKUP(A19541,Respondents!A:B,2,FALSE)</f>
        <v>Preparers, Users and Those Charged with Governance</v>
      </c>
      <c r="F19541" s="3" t="str">
        <f>VLOOKUP(A19541,Respondents!A:C,3,FALSE)</f>
        <v>Preparer and Users of sustainability information</v>
      </c>
      <c r="G19541" s="3">
        <f t="shared" si="762"/>
        <v>2</v>
      </c>
      <c r="H19541" s="3">
        <f t="shared" si="763"/>
        <v>0</v>
      </c>
    </row>
    <row r="19542" spans="1:8" x14ac:dyDescent="0.3">
      <c r="A19542" t="s">
        <v>81</v>
      </c>
      <c r="B19542" t="s">
        <v>250</v>
      </c>
      <c r="C19542" t="s">
        <v>335</v>
      </c>
      <c r="D19542" t="s">
        <v>155</v>
      </c>
      <c r="E19542" s="3" t="str">
        <f>VLOOKUP(A19542,Respondents!A:B,2,FALSE)</f>
        <v>Preparers, Users and Those Charged with Governance</v>
      </c>
      <c r="F19542" s="3" t="str">
        <f>VLOOKUP(A19542,Respondents!A:C,3,FALSE)</f>
        <v>Preparer and Users of sustainability information</v>
      </c>
      <c r="G19542" s="3">
        <f t="shared" si="762"/>
        <v>2</v>
      </c>
      <c r="H19542" s="3">
        <f t="shared" si="763"/>
        <v>0</v>
      </c>
    </row>
    <row r="19543" spans="1:8" x14ac:dyDescent="0.3">
      <c r="A19543" t="s">
        <v>81</v>
      </c>
      <c r="B19543" t="s">
        <v>250</v>
      </c>
      <c r="C19543" t="s">
        <v>336</v>
      </c>
      <c r="D19543" t="s">
        <v>155</v>
      </c>
      <c r="E19543" s="3" t="str">
        <f>VLOOKUP(A19543,Respondents!A:B,2,FALSE)</f>
        <v>Preparers, Users and Those Charged with Governance</v>
      </c>
      <c r="F19543" s="3" t="str">
        <f>VLOOKUP(A19543,Respondents!A:C,3,FALSE)</f>
        <v>Preparer and Users of sustainability information</v>
      </c>
      <c r="G19543" s="3">
        <f t="shared" si="762"/>
        <v>2</v>
      </c>
      <c r="H19543" s="3">
        <f t="shared" si="763"/>
        <v>0</v>
      </c>
    </row>
    <row r="19544" spans="1:8" x14ac:dyDescent="0.3">
      <c r="A19544" t="s">
        <v>81</v>
      </c>
      <c r="B19544" t="s">
        <v>250</v>
      </c>
      <c r="C19544" t="s">
        <v>337</v>
      </c>
      <c r="D19544" t="s">
        <v>155</v>
      </c>
      <c r="E19544" s="3" t="str">
        <f>VLOOKUP(A19544,Respondents!A:B,2,FALSE)</f>
        <v>Preparers, Users and Those Charged with Governance</v>
      </c>
      <c r="F19544" s="3" t="str">
        <f>VLOOKUP(A19544,Respondents!A:C,3,FALSE)</f>
        <v>Preparer and Users of sustainability information</v>
      </c>
      <c r="G19544" s="3">
        <f t="shared" si="762"/>
        <v>2</v>
      </c>
      <c r="H19544" s="3">
        <f t="shared" si="763"/>
        <v>0</v>
      </c>
    </row>
    <row r="19545" spans="1:8" x14ac:dyDescent="0.3">
      <c r="A19545" t="s">
        <v>81</v>
      </c>
      <c r="B19545" t="s">
        <v>250</v>
      </c>
      <c r="C19545" t="s">
        <v>386</v>
      </c>
      <c r="D19545" t="s">
        <v>159</v>
      </c>
      <c r="E19545" s="3" t="str">
        <f>VLOOKUP(A19545,Respondents!A:B,2,FALSE)</f>
        <v>Preparers, Users and Those Charged with Governance</v>
      </c>
      <c r="F19545" s="3" t="str">
        <f>VLOOKUP(A19545,Respondents!A:C,3,FALSE)</f>
        <v>Preparer and Users of sustainability information</v>
      </c>
      <c r="G19545" s="3">
        <f t="shared" si="762"/>
        <v>2</v>
      </c>
      <c r="H19545" s="3">
        <f t="shared" si="763"/>
        <v>1</v>
      </c>
    </row>
    <row r="19546" spans="1:8" x14ac:dyDescent="0.3">
      <c r="A19546" t="s">
        <v>81</v>
      </c>
      <c r="B19546" t="s">
        <v>250</v>
      </c>
      <c r="C19546" t="s">
        <v>338</v>
      </c>
      <c r="D19546" t="s">
        <v>155</v>
      </c>
      <c r="E19546" s="3" t="str">
        <f>VLOOKUP(A19546,Respondents!A:B,2,FALSE)</f>
        <v>Preparers, Users and Those Charged with Governance</v>
      </c>
      <c r="F19546" s="3" t="str">
        <f>VLOOKUP(A19546,Respondents!A:C,3,FALSE)</f>
        <v>Preparer and Users of sustainability information</v>
      </c>
      <c r="G19546" s="3">
        <f t="shared" si="762"/>
        <v>2</v>
      </c>
      <c r="H19546" s="3">
        <f t="shared" si="763"/>
        <v>0</v>
      </c>
    </row>
    <row r="19547" spans="1:8" x14ac:dyDescent="0.3">
      <c r="A19547" t="s">
        <v>81</v>
      </c>
      <c r="B19547" t="s">
        <v>257</v>
      </c>
      <c r="C19547" t="s">
        <v>258</v>
      </c>
      <c r="D19547" t="s">
        <v>155</v>
      </c>
      <c r="E19547" s="3" t="str">
        <f>VLOOKUP(A19547,Respondents!A:B,2,FALSE)</f>
        <v>Preparers, Users and Those Charged with Governance</v>
      </c>
      <c r="F19547" s="3" t="str">
        <f>VLOOKUP(A19547,Respondents!A:C,3,FALSE)</f>
        <v>Preparer and Users of sustainability information</v>
      </c>
      <c r="G19547" s="3">
        <f t="shared" si="762"/>
        <v>1</v>
      </c>
      <c r="H19547" s="3">
        <f t="shared" si="763"/>
        <v>0</v>
      </c>
    </row>
    <row r="19548" spans="1:8" x14ac:dyDescent="0.3">
      <c r="A19548" t="s">
        <v>81</v>
      </c>
      <c r="B19548" t="s">
        <v>257</v>
      </c>
      <c r="C19548" t="s">
        <v>259</v>
      </c>
      <c r="D19548" t="s">
        <v>155</v>
      </c>
      <c r="E19548" s="3" t="str">
        <f>VLOOKUP(A19548,Respondents!A:B,2,FALSE)</f>
        <v>Preparers, Users and Those Charged with Governance</v>
      </c>
      <c r="F19548" s="3" t="str">
        <f>VLOOKUP(A19548,Respondents!A:C,3,FALSE)</f>
        <v>Preparer and Users of sustainability information</v>
      </c>
      <c r="G19548" s="3">
        <f t="shared" si="762"/>
        <v>1</v>
      </c>
      <c r="H19548" s="3">
        <f t="shared" si="763"/>
        <v>0</v>
      </c>
    </row>
    <row r="19549" spans="1:8" x14ac:dyDescent="0.3">
      <c r="A19549" t="s">
        <v>81</v>
      </c>
      <c r="B19549" t="s">
        <v>257</v>
      </c>
      <c r="C19549" t="s">
        <v>260</v>
      </c>
      <c r="D19549" t="s">
        <v>159</v>
      </c>
      <c r="E19549" s="3" t="str">
        <f>VLOOKUP(A19549,Respondents!A:B,2,FALSE)</f>
        <v>Preparers, Users and Those Charged with Governance</v>
      </c>
      <c r="F19549" s="3" t="str">
        <f>VLOOKUP(A19549,Respondents!A:C,3,FALSE)</f>
        <v>Preparer and Users of sustainability information</v>
      </c>
      <c r="G19549" s="3">
        <f t="shared" si="762"/>
        <v>1</v>
      </c>
      <c r="H19549" s="3">
        <f t="shared" si="763"/>
        <v>1</v>
      </c>
    </row>
    <row r="19550" spans="1:8" x14ac:dyDescent="0.3">
      <c r="A19550" t="s">
        <v>81</v>
      </c>
      <c r="B19550" t="s">
        <v>257</v>
      </c>
      <c r="C19550" t="s">
        <v>261</v>
      </c>
      <c r="D19550" t="s">
        <v>155</v>
      </c>
      <c r="E19550" s="3" t="str">
        <f>VLOOKUP(A19550,Respondents!A:B,2,FALSE)</f>
        <v>Preparers, Users and Those Charged with Governance</v>
      </c>
      <c r="F19550" s="3" t="str">
        <f>VLOOKUP(A19550,Respondents!A:C,3,FALSE)</f>
        <v>Preparer and Users of sustainability information</v>
      </c>
      <c r="G19550" s="3">
        <f t="shared" si="762"/>
        <v>1</v>
      </c>
      <c r="H19550" s="3">
        <f t="shared" si="763"/>
        <v>0</v>
      </c>
    </row>
    <row r="19551" spans="1:8" x14ac:dyDescent="0.3">
      <c r="A19551" t="s">
        <v>81</v>
      </c>
      <c r="B19551" t="s">
        <v>257</v>
      </c>
      <c r="C19551" t="s">
        <v>262</v>
      </c>
      <c r="D19551" t="s">
        <v>155</v>
      </c>
      <c r="E19551" s="3" t="str">
        <f>VLOOKUP(A19551,Respondents!A:B,2,FALSE)</f>
        <v>Preparers, Users and Those Charged with Governance</v>
      </c>
      <c r="F19551" s="3" t="str">
        <f>VLOOKUP(A19551,Respondents!A:C,3,FALSE)</f>
        <v>Preparer and Users of sustainability information</v>
      </c>
      <c r="G19551" s="3">
        <f t="shared" si="762"/>
        <v>1</v>
      </c>
      <c r="H19551" s="3">
        <f t="shared" si="763"/>
        <v>0</v>
      </c>
    </row>
    <row r="19552" spans="1:8" x14ac:dyDescent="0.3">
      <c r="A19552" t="s">
        <v>81</v>
      </c>
      <c r="B19552" t="s">
        <v>257</v>
      </c>
      <c r="C19552" t="s">
        <v>263</v>
      </c>
      <c r="D19552" t="s">
        <v>155</v>
      </c>
      <c r="E19552" s="3" t="str">
        <f>VLOOKUP(A19552,Respondents!A:B,2,FALSE)</f>
        <v>Preparers, Users and Those Charged with Governance</v>
      </c>
      <c r="F19552" s="3" t="str">
        <f>VLOOKUP(A19552,Respondents!A:C,3,FALSE)</f>
        <v>Preparer and Users of sustainability information</v>
      </c>
      <c r="G19552" s="3">
        <f t="shared" si="762"/>
        <v>1</v>
      </c>
      <c r="H19552" s="3">
        <f t="shared" si="763"/>
        <v>0</v>
      </c>
    </row>
    <row r="19553" spans="1:8" x14ac:dyDescent="0.3">
      <c r="A19553" t="s">
        <v>81</v>
      </c>
      <c r="B19553" t="s">
        <v>257</v>
      </c>
      <c r="C19553" t="s">
        <v>264</v>
      </c>
      <c r="D19553" t="s">
        <v>155</v>
      </c>
      <c r="E19553" s="3" t="str">
        <f>VLOOKUP(A19553,Respondents!A:B,2,FALSE)</f>
        <v>Preparers, Users and Those Charged with Governance</v>
      </c>
      <c r="F19553" s="3" t="str">
        <f>VLOOKUP(A19553,Respondents!A:C,3,FALSE)</f>
        <v>Preparer and Users of sustainability information</v>
      </c>
      <c r="G19553" s="3">
        <f t="shared" si="762"/>
        <v>2</v>
      </c>
      <c r="H19553" s="3">
        <f t="shared" si="763"/>
        <v>0</v>
      </c>
    </row>
    <row r="19554" spans="1:8" x14ac:dyDescent="0.3">
      <c r="A19554" t="s">
        <v>81</v>
      </c>
      <c r="B19554" t="s">
        <v>257</v>
      </c>
      <c r="C19554" t="s">
        <v>265</v>
      </c>
      <c r="D19554" t="s">
        <v>155</v>
      </c>
      <c r="E19554" s="3" t="str">
        <f>VLOOKUP(A19554,Respondents!A:B,2,FALSE)</f>
        <v>Preparers, Users and Those Charged with Governance</v>
      </c>
      <c r="F19554" s="3" t="str">
        <f>VLOOKUP(A19554,Respondents!A:C,3,FALSE)</f>
        <v>Preparer and Users of sustainability information</v>
      </c>
      <c r="G19554" s="3">
        <f t="shared" si="762"/>
        <v>2</v>
      </c>
      <c r="H19554" s="3">
        <f t="shared" si="763"/>
        <v>0</v>
      </c>
    </row>
    <row r="19555" spans="1:8" x14ac:dyDescent="0.3">
      <c r="A19555" t="s">
        <v>81</v>
      </c>
      <c r="B19555" t="s">
        <v>257</v>
      </c>
      <c r="C19555" t="s">
        <v>273</v>
      </c>
      <c r="D19555" t="s">
        <v>159</v>
      </c>
      <c r="E19555" s="3" t="str">
        <f>VLOOKUP(A19555,Respondents!A:B,2,FALSE)</f>
        <v>Preparers, Users and Those Charged with Governance</v>
      </c>
      <c r="F19555" s="3" t="str">
        <f>VLOOKUP(A19555,Respondents!A:C,3,FALSE)</f>
        <v>Preparer and Users of sustainability information</v>
      </c>
      <c r="G19555" s="3">
        <f t="shared" si="762"/>
        <v>2</v>
      </c>
      <c r="H19555" s="3">
        <f t="shared" si="763"/>
        <v>1</v>
      </c>
    </row>
    <row r="19556" spans="1:8" x14ac:dyDescent="0.3">
      <c r="A19556" t="s">
        <v>81</v>
      </c>
      <c r="B19556" t="s">
        <v>257</v>
      </c>
      <c r="C19556" t="s">
        <v>274</v>
      </c>
      <c r="D19556" t="s">
        <v>155</v>
      </c>
      <c r="E19556" s="3" t="str">
        <f>VLOOKUP(A19556,Respondents!A:B,2,FALSE)</f>
        <v>Preparers, Users and Those Charged with Governance</v>
      </c>
      <c r="F19556" s="3" t="str">
        <f>VLOOKUP(A19556,Respondents!A:C,3,FALSE)</f>
        <v>Preparer and Users of sustainability information</v>
      </c>
      <c r="G19556" s="3">
        <f t="shared" si="762"/>
        <v>2</v>
      </c>
      <c r="H19556" s="3">
        <f t="shared" si="763"/>
        <v>0</v>
      </c>
    </row>
    <row r="19557" spans="1:8" x14ac:dyDescent="0.3">
      <c r="A19557" t="s">
        <v>81</v>
      </c>
      <c r="B19557" t="s">
        <v>257</v>
      </c>
      <c r="C19557" t="s">
        <v>275</v>
      </c>
      <c r="D19557" t="s">
        <v>159</v>
      </c>
      <c r="E19557" s="3" t="str">
        <f>VLOOKUP(A19557,Respondents!A:B,2,FALSE)</f>
        <v>Preparers, Users and Those Charged with Governance</v>
      </c>
      <c r="F19557" s="3" t="str">
        <f>VLOOKUP(A19557,Respondents!A:C,3,FALSE)</f>
        <v>Preparer and Users of sustainability information</v>
      </c>
      <c r="G19557" s="3">
        <f t="shared" si="762"/>
        <v>2</v>
      </c>
      <c r="H19557" s="3">
        <f t="shared" si="763"/>
        <v>1</v>
      </c>
    </row>
    <row r="19558" spans="1:8" x14ac:dyDescent="0.3">
      <c r="A19558" t="s">
        <v>129</v>
      </c>
      <c r="B19558" t="s">
        <v>162</v>
      </c>
      <c r="C19558" t="s">
        <v>163</v>
      </c>
      <c r="D19558" t="s">
        <v>155</v>
      </c>
      <c r="E19558" s="3" t="str">
        <f>VLOOKUP(A19558,Respondents!A:B,2,FALSE)</f>
        <v>Assurance Practitioners</v>
      </c>
      <c r="F19558" s="3" t="str">
        <f>VLOOKUP(A19558,Respondents!A:C,3,FALSE)</f>
        <v>Accounting Firms</v>
      </c>
      <c r="G19558" s="3">
        <f t="shared" si="762"/>
        <v>1</v>
      </c>
      <c r="H19558" s="3">
        <f t="shared" si="763"/>
        <v>0</v>
      </c>
    </row>
    <row r="19559" spans="1:8" x14ac:dyDescent="0.3">
      <c r="A19559" t="s">
        <v>129</v>
      </c>
      <c r="B19559" t="s">
        <v>162</v>
      </c>
      <c r="C19559" t="s">
        <v>164</v>
      </c>
      <c r="D19559" t="s">
        <v>155</v>
      </c>
      <c r="E19559" s="3" t="str">
        <f>VLOOKUP(A19559,Respondents!A:B,2,FALSE)</f>
        <v>Assurance Practitioners</v>
      </c>
      <c r="F19559" s="3" t="str">
        <f>VLOOKUP(A19559,Respondents!A:C,3,FALSE)</f>
        <v>Accounting Firms</v>
      </c>
      <c r="G19559" s="3">
        <f t="shared" si="762"/>
        <v>1</v>
      </c>
      <c r="H19559" s="3">
        <f t="shared" si="763"/>
        <v>0</v>
      </c>
    </row>
    <row r="19560" spans="1:8" x14ac:dyDescent="0.3">
      <c r="A19560" t="s">
        <v>129</v>
      </c>
      <c r="B19560" t="s">
        <v>162</v>
      </c>
      <c r="C19560" t="s">
        <v>165</v>
      </c>
      <c r="D19560" t="s">
        <v>155</v>
      </c>
      <c r="E19560" s="3" t="str">
        <f>VLOOKUP(A19560,Respondents!A:B,2,FALSE)</f>
        <v>Assurance Practitioners</v>
      </c>
      <c r="F19560" s="3" t="str">
        <f>VLOOKUP(A19560,Respondents!A:C,3,FALSE)</f>
        <v>Accounting Firms</v>
      </c>
      <c r="G19560" s="3">
        <f t="shared" si="762"/>
        <v>1</v>
      </c>
      <c r="H19560" s="3">
        <f t="shared" si="763"/>
        <v>0</v>
      </c>
    </row>
    <row r="19561" spans="1:8" x14ac:dyDescent="0.3">
      <c r="A19561" t="s">
        <v>129</v>
      </c>
      <c r="B19561" t="s">
        <v>162</v>
      </c>
      <c r="C19561" t="s">
        <v>166</v>
      </c>
      <c r="D19561" t="s">
        <v>159</v>
      </c>
      <c r="E19561" s="3" t="str">
        <f>VLOOKUP(A19561,Respondents!A:B,2,FALSE)</f>
        <v>Assurance Practitioners</v>
      </c>
      <c r="F19561" s="3" t="str">
        <f>VLOOKUP(A19561,Respondents!A:C,3,FALSE)</f>
        <v>Accounting Firms</v>
      </c>
      <c r="G19561" s="3">
        <f t="shared" si="762"/>
        <v>1</v>
      </c>
      <c r="H19561" s="3">
        <f t="shared" si="763"/>
        <v>1</v>
      </c>
    </row>
    <row r="19562" spans="1:8" x14ac:dyDescent="0.3">
      <c r="A19562" t="s">
        <v>129</v>
      </c>
      <c r="B19562" t="s">
        <v>162</v>
      </c>
      <c r="C19562" t="s">
        <v>167</v>
      </c>
      <c r="D19562" t="s">
        <v>155</v>
      </c>
      <c r="E19562" s="3" t="str">
        <f>VLOOKUP(A19562,Respondents!A:B,2,FALSE)</f>
        <v>Assurance Practitioners</v>
      </c>
      <c r="F19562" s="3" t="str">
        <f>VLOOKUP(A19562,Respondents!A:C,3,FALSE)</f>
        <v>Accounting Firms</v>
      </c>
      <c r="G19562" s="3">
        <f t="shared" si="762"/>
        <v>1</v>
      </c>
      <c r="H19562" s="3">
        <f t="shared" si="763"/>
        <v>0</v>
      </c>
    </row>
    <row r="19563" spans="1:8" x14ac:dyDescent="0.3">
      <c r="A19563" t="s">
        <v>129</v>
      </c>
      <c r="B19563" t="s">
        <v>162</v>
      </c>
      <c r="C19563" t="s">
        <v>168</v>
      </c>
      <c r="D19563" t="s">
        <v>155</v>
      </c>
      <c r="E19563" s="3" t="str">
        <f>VLOOKUP(A19563,Respondents!A:B,2,FALSE)</f>
        <v>Assurance Practitioners</v>
      </c>
      <c r="F19563" s="3" t="str">
        <f>VLOOKUP(A19563,Respondents!A:C,3,FALSE)</f>
        <v>Accounting Firms</v>
      </c>
      <c r="G19563" s="3">
        <f t="shared" si="762"/>
        <v>1</v>
      </c>
      <c r="H19563" s="3">
        <f t="shared" si="763"/>
        <v>0</v>
      </c>
    </row>
    <row r="19564" spans="1:8" x14ac:dyDescent="0.3">
      <c r="A19564" t="s">
        <v>129</v>
      </c>
      <c r="B19564" t="s">
        <v>162</v>
      </c>
      <c r="C19564" t="s">
        <v>169</v>
      </c>
      <c r="D19564" t="s">
        <v>155</v>
      </c>
      <c r="E19564" s="3" t="str">
        <f>VLOOKUP(A19564,Respondents!A:B,2,FALSE)</f>
        <v>Assurance Practitioners</v>
      </c>
      <c r="F19564" s="3" t="str">
        <f>VLOOKUP(A19564,Respondents!A:C,3,FALSE)</f>
        <v>Accounting Firms</v>
      </c>
      <c r="G19564" s="3">
        <f t="shared" si="762"/>
        <v>2</v>
      </c>
      <c r="H19564" s="3">
        <f t="shared" si="763"/>
        <v>0</v>
      </c>
    </row>
    <row r="19565" spans="1:8" x14ac:dyDescent="0.3">
      <c r="A19565" t="s">
        <v>129</v>
      </c>
      <c r="B19565" t="s">
        <v>162</v>
      </c>
      <c r="C19565" t="s">
        <v>170</v>
      </c>
      <c r="D19565" t="s">
        <v>159</v>
      </c>
      <c r="E19565" s="3" t="str">
        <f>VLOOKUP(A19565,Respondents!A:B,2,FALSE)</f>
        <v>Assurance Practitioners</v>
      </c>
      <c r="F19565" s="3" t="str">
        <f>VLOOKUP(A19565,Respondents!A:C,3,FALSE)</f>
        <v>Accounting Firms</v>
      </c>
      <c r="G19565" s="3">
        <f t="shared" si="762"/>
        <v>2</v>
      </c>
      <c r="H19565" s="3">
        <f t="shared" si="763"/>
        <v>1</v>
      </c>
    </row>
    <row r="19566" spans="1:8" x14ac:dyDescent="0.3">
      <c r="A19566" t="s">
        <v>129</v>
      </c>
      <c r="B19566" t="s">
        <v>162</v>
      </c>
      <c r="C19566" t="s">
        <v>269</v>
      </c>
      <c r="D19566" t="s">
        <v>159</v>
      </c>
      <c r="E19566" s="3" t="str">
        <f>VLOOKUP(A19566,Respondents!A:B,2,FALSE)</f>
        <v>Assurance Practitioners</v>
      </c>
      <c r="F19566" s="3" t="str">
        <f>VLOOKUP(A19566,Respondents!A:C,3,FALSE)</f>
        <v>Accounting Firms</v>
      </c>
      <c r="G19566" s="3">
        <f t="shared" si="762"/>
        <v>2</v>
      </c>
      <c r="H19566" s="3">
        <f t="shared" si="763"/>
        <v>1</v>
      </c>
    </row>
    <row r="19567" spans="1:8" x14ac:dyDescent="0.3">
      <c r="A19567" t="s">
        <v>129</v>
      </c>
      <c r="B19567" t="s">
        <v>162</v>
      </c>
      <c r="C19567" t="s">
        <v>171</v>
      </c>
      <c r="D19567" t="s">
        <v>155</v>
      </c>
      <c r="E19567" s="3" t="str">
        <f>VLOOKUP(A19567,Respondents!A:B,2,FALSE)</f>
        <v>Assurance Practitioners</v>
      </c>
      <c r="F19567" s="3" t="str">
        <f>VLOOKUP(A19567,Respondents!A:C,3,FALSE)</f>
        <v>Accounting Firms</v>
      </c>
      <c r="G19567" s="3">
        <f t="shared" ref="G19567:G19630" si="764">IF(LEN(C19567)-LEN(SUBSTITUTE(C19567,".",""))&lt;=1,1,2)</f>
        <v>2</v>
      </c>
      <c r="H19567" s="3">
        <f t="shared" ref="H19567:H19630" si="765">IF(D19567="Yes",1,0)</f>
        <v>0</v>
      </c>
    </row>
    <row r="19568" spans="1:8" x14ac:dyDescent="0.3">
      <c r="A19568" t="s">
        <v>129</v>
      </c>
      <c r="B19568" t="s">
        <v>187</v>
      </c>
      <c r="C19568" t="s">
        <v>188</v>
      </c>
      <c r="D19568" t="s">
        <v>155</v>
      </c>
      <c r="E19568" s="3" t="str">
        <f>VLOOKUP(A19568,Respondents!A:B,2,FALSE)</f>
        <v>Assurance Practitioners</v>
      </c>
      <c r="F19568" s="3" t="str">
        <f>VLOOKUP(A19568,Respondents!A:C,3,FALSE)</f>
        <v>Accounting Firms</v>
      </c>
      <c r="G19568" s="3">
        <f t="shared" si="764"/>
        <v>1</v>
      </c>
      <c r="H19568" s="3">
        <f t="shared" si="765"/>
        <v>0</v>
      </c>
    </row>
    <row r="19569" spans="1:8" x14ac:dyDescent="0.3">
      <c r="A19569" t="s">
        <v>129</v>
      </c>
      <c r="B19569" t="s">
        <v>187</v>
      </c>
      <c r="C19569" t="s">
        <v>189</v>
      </c>
      <c r="D19569" t="s">
        <v>159</v>
      </c>
      <c r="E19569" s="3" t="str">
        <f>VLOOKUP(A19569,Respondents!A:B,2,FALSE)</f>
        <v>Assurance Practitioners</v>
      </c>
      <c r="F19569" s="3" t="str">
        <f>VLOOKUP(A19569,Respondents!A:C,3,FALSE)</f>
        <v>Accounting Firms</v>
      </c>
      <c r="G19569" s="3">
        <f t="shared" si="764"/>
        <v>1</v>
      </c>
      <c r="H19569" s="3">
        <f t="shared" si="765"/>
        <v>1</v>
      </c>
    </row>
    <row r="19570" spans="1:8" x14ac:dyDescent="0.3">
      <c r="A19570" t="s">
        <v>129</v>
      </c>
      <c r="B19570" t="s">
        <v>187</v>
      </c>
      <c r="C19570" t="s">
        <v>190</v>
      </c>
      <c r="D19570" t="s">
        <v>155</v>
      </c>
      <c r="E19570" s="3" t="str">
        <f>VLOOKUP(A19570,Respondents!A:B,2,FALSE)</f>
        <v>Assurance Practitioners</v>
      </c>
      <c r="F19570" s="3" t="str">
        <f>VLOOKUP(A19570,Respondents!A:C,3,FALSE)</f>
        <v>Accounting Firms</v>
      </c>
      <c r="G19570" s="3">
        <f t="shared" si="764"/>
        <v>1</v>
      </c>
      <c r="H19570" s="3">
        <f t="shared" si="765"/>
        <v>0</v>
      </c>
    </row>
    <row r="19571" spans="1:8" x14ac:dyDescent="0.3">
      <c r="A19571" t="s">
        <v>129</v>
      </c>
      <c r="B19571" t="s">
        <v>187</v>
      </c>
      <c r="C19571" t="s">
        <v>191</v>
      </c>
      <c r="D19571" t="s">
        <v>155</v>
      </c>
      <c r="E19571" s="3" t="str">
        <f>VLOOKUP(A19571,Respondents!A:B,2,FALSE)</f>
        <v>Assurance Practitioners</v>
      </c>
      <c r="F19571" s="3" t="str">
        <f>VLOOKUP(A19571,Respondents!A:C,3,FALSE)</f>
        <v>Accounting Firms</v>
      </c>
      <c r="G19571" s="3">
        <f t="shared" si="764"/>
        <v>1</v>
      </c>
      <c r="H19571" s="3">
        <f t="shared" si="765"/>
        <v>0</v>
      </c>
    </row>
    <row r="19572" spans="1:8" x14ac:dyDescent="0.3">
      <c r="A19572" t="s">
        <v>129</v>
      </c>
      <c r="B19572" t="s">
        <v>187</v>
      </c>
      <c r="C19572" t="s">
        <v>192</v>
      </c>
      <c r="D19572" t="s">
        <v>155</v>
      </c>
      <c r="E19572" s="3" t="str">
        <f>VLOOKUP(A19572,Respondents!A:B,2,FALSE)</f>
        <v>Assurance Practitioners</v>
      </c>
      <c r="F19572" s="3" t="str">
        <f>VLOOKUP(A19572,Respondents!A:C,3,FALSE)</f>
        <v>Accounting Firms</v>
      </c>
      <c r="G19572" s="3">
        <f t="shared" si="764"/>
        <v>1</v>
      </c>
      <c r="H19572" s="3">
        <f t="shared" si="765"/>
        <v>0</v>
      </c>
    </row>
    <row r="19573" spans="1:8" x14ac:dyDescent="0.3">
      <c r="A19573" t="s">
        <v>129</v>
      </c>
      <c r="B19573" t="s">
        <v>187</v>
      </c>
      <c r="C19573" t="s">
        <v>193</v>
      </c>
      <c r="D19573" t="s">
        <v>155</v>
      </c>
      <c r="E19573" s="3" t="str">
        <f>VLOOKUP(A19573,Respondents!A:B,2,FALSE)</f>
        <v>Assurance Practitioners</v>
      </c>
      <c r="F19573" s="3" t="str">
        <f>VLOOKUP(A19573,Respondents!A:C,3,FALSE)</f>
        <v>Accounting Firms</v>
      </c>
      <c r="G19573" s="3">
        <f t="shared" si="764"/>
        <v>1</v>
      </c>
      <c r="H19573" s="3">
        <f t="shared" si="765"/>
        <v>0</v>
      </c>
    </row>
    <row r="19574" spans="1:8" x14ac:dyDescent="0.3">
      <c r="A19574" t="s">
        <v>129</v>
      </c>
      <c r="B19574" t="s">
        <v>187</v>
      </c>
      <c r="C19574" t="s">
        <v>194</v>
      </c>
      <c r="D19574" t="s">
        <v>159</v>
      </c>
      <c r="E19574" s="3" t="str">
        <f>VLOOKUP(A19574,Respondents!A:B,2,FALSE)</f>
        <v>Assurance Practitioners</v>
      </c>
      <c r="F19574" s="3" t="str">
        <f>VLOOKUP(A19574,Respondents!A:C,3,FALSE)</f>
        <v>Accounting Firms</v>
      </c>
      <c r="G19574" s="3">
        <f t="shared" si="764"/>
        <v>2</v>
      </c>
      <c r="H19574" s="3">
        <f t="shared" si="765"/>
        <v>1</v>
      </c>
    </row>
    <row r="19575" spans="1:8" x14ac:dyDescent="0.3">
      <c r="A19575" t="s">
        <v>129</v>
      </c>
      <c r="B19575" t="s">
        <v>187</v>
      </c>
      <c r="C19575" t="s">
        <v>329</v>
      </c>
      <c r="D19575" t="s">
        <v>155</v>
      </c>
      <c r="E19575" s="3" t="str">
        <f>VLOOKUP(A19575,Respondents!A:B,2,FALSE)</f>
        <v>Assurance Practitioners</v>
      </c>
      <c r="F19575" s="3" t="str">
        <f>VLOOKUP(A19575,Respondents!A:C,3,FALSE)</f>
        <v>Accounting Firms</v>
      </c>
      <c r="G19575" s="3">
        <f t="shared" si="764"/>
        <v>2</v>
      </c>
      <c r="H19575" s="3">
        <f t="shared" si="765"/>
        <v>0</v>
      </c>
    </row>
    <row r="19576" spans="1:8" x14ac:dyDescent="0.3">
      <c r="A19576" t="s">
        <v>129</v>
      </c>
      <c r="B19576" t="s">
        <v>187</v>
      </c>
      <c r="C19576" t="s">
        <v>330</v>
      </c>
      <c r="D19576" t="s">
        <v>155</v>
      </c>
      <c r="E19576" s="3" t="str">
        <f>VLOOKUP(A19576,Respondents!A:B,2,FALSE)</f>
        <v>Assurance Practitioners</v>
      </c>
      <c r="F19576" s="3" t="str">
        <f>VLOOKUP(A19576,Respondents!A:C,3,FALSE)</f>
        <v>Accounting Firms</v>
      </c>
      <c r="G19576" s="3">
        <f t="shared" si="764"/>
        <v>2</v>
      </c>
      <c r="H19576" s="3">
        <f t="shared" si="765"/>
        <v>0</v>
      </c>
    </row>
    <row r="19577" spans="1:8" x14ac:dyDescent="0.3">
      <c r="A19577" t="s">
        <v>129</v>
      </c>
      <c r="B19577" t="s">
        <v>187</v>
      </c>
      <c r="C19577" t="s">
        <v>195</v>
      </c>
      <c r="D19577" t="s">
        <v>155</v>
      </c>
      <c r="E19577" s="3" t="str">
        <f>VLOOKUP(A19577,Respondents!A:B,2,FALSE)</f>
        <v>Assurance Practitioners</v>
      </c>
      <c r="F19577" s="3" t="str">
        <f>VLOOKUP(A19577,Respondents!A:C,3,FALSE)</f>
        <v>Accounting Firms</v>
      </c>
      <c r="G19577" s="3">
        <f t="shared" si="764"/>
        <v>2</v>
      </c>
      <c r="H19577" s="3">
        <f t="shared" si="765"/>
        <v>0</v>
      </c>
    </row>
    <row r="19578" spans="1:8" x14ac:dyDescent="0.3">
      <c r="A19578" t="s">
        <v>129</v>
      </c>
      <c r="B19578" t="s">
        <v>187</v>
      </c>
      <c r="C19578" t="s">
        <v>196</v>
      </c>
      <c r="D19578" t="s">
        <v>155</v>
      </c>
      <c r="E19578" s="3" t="str">
        <f>VLOOKUP(A19578,Respondents!A:B,2,FALSE)</f>
        <v>Assurance Practitioners</v>
      </c>
      <c r="F19578" s="3" t="str">
        <f>VLOOKUP(A19578,Respondents!A:C,3,FALSE)</f>
        <v>Accounting Firms</v>
      </c>
      <c r="G19578" s="3">
        <f t="shared" si="764"/>
        <v>2</v>
      </c>
      <c r="H19578" s="3">
        <f t="shared" si="765"/>
        <v>0</v>
      </c>
    </row>
    <row r="19579" spans="1:8" x14ac:dyDescent="0.3">
      <c r="A19579" t="s">
        <v>129</v>
      </c>
      <c r="B19579" t="s">
        <v>187</v>
      </c>
      <c r="C19579" t="s">
        <v>197</v>
      </c>
      <c r="D19579" t="s">
        <v>155</v>
      </c>
      <c r="E19579" s="3" t="str">
        <f>VLOOKUP(A19579,Respondents!A:B,2,FALSE)</f>
        <v>Assurance Practitioners</v>
      </c>
      <c r="F19579" s="3" t="str">
        <f>VLOOKUP(A19579,Respondents!A:C,3,FALSE)</f>
        <v>Accounting Firms</v>
      </c>
      <c r="G19579" s="3">
        <f t="shared" si="764"/>
        <v>2</v>
      </c>
      <c r="H19579" s="3">
        <f t="shared" si="765"/>
        <v>0</v>
      </c>
    </row>
    <row r="19580" spans="1:8" x14ac:dyDescent="0.3">
      <c r="A19580" t="s">
        <v>129</v>
      </c>
      <c r="B19580" t="s">
        <v>187</v>
      </c>
      <c r="C19580" t="s">
        <v>198</v>
      </c>
      <c r="D19580" t="s">
        <v>155</v>
      </c>
      <c r="E19580" s="3" t="str">
        <f>VLOOKUP(A19580,Respondents!A:B,2,FALSE)</f>
        <v>Assurance Practitioners</v>
      </c>
      <c r="F19580" s="3" t="str">
        <f>VLOOKUP(A19580,Respondents!A:C,3,FALSE)</f>
        <v>Accounting Firms</v>
      </c>
      <c r="G19580" s="3">
        <f t="shared" si="764"/>
        <v>2</v>
      </c>
      <c r="H19580" s="3">
        <f t="shared" si="765"/>
        <v>0</v>
      </c>
    </row>
    <row r="19581" spans="1:8" x14ac:dyDescent="0.3">
      <c r="A19581" t="s">
        <v>129</v>
      </c>
      <c r="B19581" t="s">
        <v>199</v>
      </c>
      <c r="C19581" t="s">
        <v>200</v>
      </c>
      <c r="D19581" t="s">
        <v>155</v>
      </c>
      <c r="E19581" s="3" t="str">
        <f>VLOOKUP(A19581,Respondents!A:B,2,FALSE)</f>
        <v>Assurance Practitioners</v>
      </c>
      <c r="F19581" s="3" t="str">
        <f>VLOOKUP(A19581,Respondents!A:C,3,FALSE)</f>
        <v>Accounting Firms</v>
      </c>
      <c r="G19581" s="3">
        <f t="shared" si="764"/>
        <v>1</v>
      </c>
      <c r="H19581" s="3">
        <f t="shared" si="765"/>
        <v>0</v>
      </c>
    </row>
    <row r="19582" spans="1:8" x14ac:dyDescent="0.3">
      <c r="A19582" t="s">
        <v>129</v>
      </c>
      <c r="B19582" t="s">
        <v>199</v>
      </c>
      <c r="C19582" t="s">
        <v>201</v>
      </c>
      <c r="D19582" t="s">
        <v>159</v>
      </c>
      <c r="E19582" s="3" t="str">
        <f>VLOOKUP(A19582,Respondents!A:B,2,FALSE)</f>
        <v>Assurance Practitioners</v>
      </c>
      <c r="F19582" s="3" t="str">
        <f>VLOOKUP(A19582,Respondents!A:C,3,FALSE)</f>
        <v>Accounting Firms</v>
      </c>
      <c r="G19582" s="3">
        <f t="shared" si="764"/>
        <v>1</v>
      </c>
      <c r="H19582" s="3">
        <f t="shared" si="765"/>
        <v>1</v>
      </c>
    </row>
    <row r="19583" spans="1:8" x14ac:dyDescent="0.3">
      <c r="A19583" t="s">
        <v>129</v>
      </c>
      <c r="B19583" t="s">
        <v>199</v>
      </c>
      <c r="C19583" t="s">
        <v>202</v>
      </c>
      <c r="D19583" t="s">
        <v>155</v>
      </c>
      <c r="E19583" s="3" t="str">
        <f>VLOOKUP(A19583,Respondents!A:B,2,FALSE)</f>
        <v>Assurance Practitioners</v>
      </c>
      <c r="F19583" s="3" t="str">
        <f>VLOOKUP(A19583,Respondents!A:C,3,FALSE)</f>
        <v>Accounting Firms</v>
      </c>
      <c r="G19583" s="3">
        <f t="shared" si="764"/>
        <v>1</v>
      </c>
      <c r="H19583" s="3">
        <f t="shared" si="765"/>
        <v>0</v>
      </c>
    </row>
    <row r="19584" spans="1:8" x14ac:dyDescent="0.3">
      <c r="A19584" t="s">
        <v>129</v>
      </c>
      <c r="B19584" t="s">
        <v>199</v>
      </c>
      <c r="C19584" t="s">
        <v>203</v>
      </c>
      <c r="D19584" t="s">
        <v>155</v>
      </c>
      <c r="E19584" s="3" t="str">
        <f>VLOOKUP(A19584,Respondents!A:B,2,FALSE)</f>
        <v>Assurance Practitioners</v>
      </c>
      <c r="F19584" s="3" t="str">
        <f>VLOOKUP(A19584,Respondents!A:C,3,FALSE)</f>
        <v>Accounting Firms</v>
      </c>
      <c r="G19584" s="3">
        <f t="shared" si="764"/>
        <v>1</v>
      </c>
      <c r="H19584" s="3">
        <f t="shared" si="765"/>
        <v>0</v>
      </c>
    </row>
    <row r="19585" spans="1:8" x14ac:dyDescent="0.3">
      <c r="A19585" t="s">
        <v>129</v>
      </c>
      <c r="B19585" t="s">
        <v>199</v>
      </c>
      <c r="C19585" t="s">
        <v>204</v>
      </c>
      <c r="D19585" t="s">
        <v>155</v>
      </c>
      <c r="E19585" s="3" t="str">
        <f>VLOOKUP(A19585,Respondents!A:B,2,FALSE)</f>
        <v>Assurance Practitioners</v>
      </c>
      <c r="F19585" s="3" t="str">
        <f>VLOOKUP(A19585,Respondents!A:C,3,FALSE)</f>
        <v>Accounting Firms</v>
      </c>
      <c r="G19585" s="3">
        <f t="shared" si="764"/>
        <v>1</v>
      </c>
      <c r="H19585" s="3">
        <f t="shared" si="765"/>
        <v>0</v>
      </c>
    </row>
    <row r="19586" spans="1:8" x14ac:dyDescent="0.3">
      <c r="A19586" t="s">
        <v>129</v>
      </c>
      <c r="B19586" t="s">
        <v>199</v>
      </c>
      <c r="C19586" t="s">
        <v>205</v>
      </c>
      <c r="D19586" t="s">
        <v>155</v>
      </c>
      <c r="E19586" s="3" t="str">
        <f>VLOOKUP(A19586,Respondents!A:B,2,FALSE)</f>
        <v>Assurance Practitioners</v>
      </c>
      <c r="F19586" s="3" t="str">
        <f>VLOOKUP(A19586,Respondents!A:C,3,FALSE)</f>
        <v>Accounting Firms</v>
      </c>
      <c r="G19586" s="3">
        <f t="shared" si="764"/>
        <v>1</v>
      </c>
      <c r="H19586" s="3">
        <f t="shared" si="765"/>
        <v>0</v>
      </c>
    </row>
    <row r="19587" spans="1:8" x14ac:dyDescent="0.3">
      <c r="A19587" t="s">
        <v>129</v>
      </c>
      <c r="B19587" t="s">
        <v>199</v>
      </c>
      <c r="C19587" t="s">
        <v>270</v>
      </c>
      <c r="D19587" t="s">
        <v>159</v>
      </c>
      <c r="E19587" s="3" t="str">
        <f>VLOOKUP(A19587,Respondents!A:B,2,FALSE)</f>
        <v>Assurance Practitioners</v>
      </c>
      <c r="F19587" s="3" t="str">
        <f>VLOOKUP(A19587,Respondents!A:C,3,FALSE)</f>
        <v>Accounting Firms</v>
      </c>
      <c r="G19587" s="3">
        <f t="shared" si="764"/>
        <v>2</v>
      </c>
      <c r="H19587" s="3">
        <f t="shared" si="765"/>
        <v>1</v>
      </c>
    </row>
    <row r="19588" spans="1:8" x14ac:dyDescent="0.3">
      <c r="A19588" t="s">
        <v>129</v>
      </c>
      <c r="B19588" t="s">
        <v>199</v>
      </c>
      <c r="C19588" t="s">
        <v>206</v>
      </c>
      <c r="D19588" t="s">
        <v>155</v>
      </c>
      <c r="E19588" s="3" t="str">
        <f>VLOOKUP(A19588,Respondents!A:B,2,FALSE)</f>
        <v>Assurance Practitioners</v>
      </c>
      <c r="F19588" s="3" t="str">
        <f>VLOOKUP(A19588,Respondents!A:C,3,FALSE)</f>
        <v>Accounting Firms</v>
      </c>
      <c r="G19588" s="3">
        <f t="shared" si="764"/>
        <v>2</v>
      </c>
      <c r="H19588" s="3">
        <f t="shared" si="765"/>
        <v>0</v>
      </c>
    </row>
    <row r="19589" spans="1:8" x14ac:dyDescent="0.3">
      <c r="A19589" t="s">
        <v>129</v>
      </c>
      <c r="B19589" t="s">
        <v>199</v>
      </c>
      <c r="C19589" t="s">
        <v>207</v>
      </c>
      <c r="D19589" t="s">
        <v>159</v>
      </c>
      <c r="E19589" s="3" t="str">
        <f>VLOOKUP(A19589,Respondents!A:B,2,FALSE)</f>
        <v>Assurance Practitioners</v>
      </c>
      <c r="F19589" s="3" t="str">
        <f>VLOOKUP(A19589,Respondents!A:C,3,FALSE)</f>
        <v>Accounting Firms</v>
      </c>
      <c r="G19589" s="3">
        <f t="shared" si="764"/>
        <v>2</v>
      </c>
      <c r="H19589" s="3">
        <f t="shared" si="765"/>
        <v>1</v>
      </c>
    </row>
    <row r="19590" spans="1:8" x14ac:dyDescent="0.3">
      <c r="A19590" t="s">
        <v>129</v>
      </c>
      <c r="B19590" t="s">
        <v>243</v>
      </c>
      <c r="C19590" t="s">
        <v>244</v>
      </c>
      <c r="D19590" t="s">
        <v>155</v>
      </c>
      <c r="E19590" s="3" t="str">
        <f>VLOOKUP(A19590,Respondents!A:B,2,FALSE)</f>
        <v>Assurance Practitioners</v>
      </c>
      <c r="F19590" s="3" t="str">
        <f>VLOOKUP(A19590,Respondents!A:C,3,FALSE)</f>
        <v>Accounting Firms</v>
      </c>
      <c r="G19590" s="3">
        <f t="shared" si="764"/>
        <v>1</v>
      </c>
      <c r="H19590" s="3">
        <f t="shared" si="765"/>
        <v>0</v>
      </c>
    </row>
    <row r="19591" spans="1:8" x14ac:dyDescent="0.3">
      <c r="A19591" t="s">
        <v>129</v>
      </c>
      <c r="B19591" t="s">
        <v>243</v>
      </c>
      <c r="C19591" t="s">
        <v>245</v>
      </c>
      <c r="D19591" t="s">
        <v>159</v>
      </c>
      <c r="E19591" s="3" t="str">
        <f>VLOOKUP(A19591,Respondents!A:B,2,FALSE)</f>
        <v>Assurance Practitioners</v>
      </c>
      <c r="F19591" s="3" t="str">
        <f>VLOOKUP(A19591,Respondents!A:C,3,FALSE)</f>
        <v>Accounting Firms</v>
      </c>
      <c r="G19591" s="3">
        <f t="shared" si="764"/>
        <v>1</v>
      </c>
      <c r="H19591" s="3">
        <f t="shared" si="765"/>
        <v>1</v>
      </c>
    </row>
    <row r="19592" spans="1:8" x14ac:dyDescent="0.3">
      <c r="A19592" t="s">
        <v>129</v>
      </c>
      <c r="B19592" t="s">
        <v>243</v>
      </c>
      <c r="C19592" t="s">
        <v>246</v>
      </c>
      <c r="D19592" t="s">
        <v>155</v>
      </c>
      <c r="E19592" s="3" t="str">
        <f>VLOOKUP(A19592,Respondents!A:B,2,FALSE)</f>
        <v>Assurance Practitioners</v>
      </c>
      <c r="F19592" s="3" t="str">
        <f>VLOOKUP(A19592,Respondents!A:C,3,FALSE)</f>
        <v>Accounting Firms</v>
      </c>
      <c r="G19592" s="3">
        <f t="shared" si="764"/>
        <v>1</v>
      </c>
      <c r="H19592" s="3">
        <f t="shared" si="765"/>
        <v>0</v>
      </c>
    </row>
    <row r="19593" spans="1:8" x14ac:dyDescent="0.3">
      <c r="A19593" t="s">
        <v>129</v>
      </c>
      <c r="B19593" t="s">
        <v>243</v>
      </c>
      <c r="C19593" t="s">
        <v>247</v>
      </c>
      <c r="D19593" t="s">
        <v>155</v>
      </c>
      <c r="E19593" s="3" t="str">
        <f>VLOOKUP(A19593,Respondents!A:B,2,FALSE)</f>
        <v>Assurance Practitioners</v>
      </c>
      <c r="F19593" s="3" t="str">
        <f>VLOOKUP(A19593,Respondents!A:C,3,FALSE)</f>
        <v>Accounting Firms</v>
      </c>
      <c r="G19593" s="3">
        <f t="shared" si="764"/>
        <v>1</v>
      </c>
      <c r="H19593" s="3">
        <f t="shared" si="765"/>
        <v>0</v>
      </c>
    </row>
    <row r="19594" spans="1:8" x14ac:dyDescent="0.3">
      <c r="A19594" t="s">
        <v>129</v>
      </c>
      <c r="B19594" t="s">
        <v>243</v>
      </c>
      <c r="C19594" t="s">
        <v>248</v>
      </c>
      <c r="D19594" t="s">
        <v>155</v>
      </c>
      <c r="E19594" s="3" t="str">
        <f>VLOOKUP(A19594,Respondents!A:B,2,FALSE)</f>
        <v>Assurance Practitioners</v>
      </c>
      <c r="F19594" s="3" t="str">
        <f>VLOOKUP(A19594,Respondents!A:C,3,FALSE)</f>
        <v>Accounting Firms</v>
      </c>
      <c r="G19594" s="3">
        <f t="shared" si="764"/>
        <v>1</v>
      </c>
      <c r="H19594" s="3">
        <f t="shared" si="765"/>
        <v>0</v>
      </c>
    </row>
    <row r="19595" spans="1:8" x14ac:dyDescent="0.3">
      <c r="A19595" t="s">
        <v>129</v>
      </c>
      <c r="B19595" t="s">
        <v>243</v>
      </c>
      <c r="C19595" t="s">
        <v>249</v>
      </c>
      <c r="D19595" t="s">
        <v>155</v>
      </c>
      <c r="E19595" s="3" t="str">
        <f>VLOOKUP(A19595,Respondents!A:B,2,FALSE)</f>
        <v>Assurance Practitioners</v>
      </c>
      <c r="F19595" s="3" t="str">
        <f>VLOOKUP(A19595,Respondents!A:C,3,FALSE)</f>
        <v>Accounting Firms</v>
      </c>
      <c r="G19595" s="3">
        <f t="shared" si="764"/>
        <v>1</v>
      </c>
      <c r="H19595" s="3">
        <f t="shared" si="765"/>
        <v>0</v>
      </c>
    </row>
    <row r="19596" spans="1:8" x14ac:dyDescent="0.3">
      <c r="A19596" t="s">
        <v>129</v>
      </c>
      <c r="B19596" t="s">
        <v>243</v>
      </c>
      <c r="C19596" t="s">
        <v>331</v>
      </c>
      <c r="D19596" t="s">
        <v>155</v>
      </c>
      <c r="E19596" s="3" t="str">
        <f>VLOOKUP(A19596,Respondents!A:B,2,FALSE)</f>
        <v>Assurance Practitioners</v>
      </c>
      <c r="F19596" s="3" t="str">
        <f>VLOOKUP(A19596,Respondents!A:C,3,FALSE)</f>
        <v>Accounting Firms</v>
      </c>
      <c r="G19596" s="3">
        <f t="shared" si="764"/>
        <v>2</v>
      </c>
      <c r="H19596" s="3">
        <f t="shared" si="765"/>
        <v>0</v>
      </c>
    </row>
    <row r="19597" spans="1:8" x14ac:dyDescent="0.3">
      <c r="A19597" t="s">
        <v>129</v>
      </c>
      <c r="B19597" t="s">
        <v>243</v>
      </c>
      <c r="C19597" t="s">
        <v>332</v>
      </c>
      <c r="D19597" t="s">
        <v>155</v>
      </c>
      <c r="E19597" s="3" t="str">
        <f>VLOOKUP(A19597,Respondents!A:B,2,FALSE)</f>
        <v>Assurance Practitioners</v>
      </c>
      <c r="F19597" s="3" t="str">
        <f>VLOOKUP(A19597,Respondents!A:C,3,FALSE)</f>
        <v>Accounting Firms</v>
      </c>
      <c r="G19597" s="3">
        <f t="shared" si="764"/>
        <v>2</v>
      </c>
      <c r="H19597" s="3">
        <f t="shared" si="765"/>
        <v>0</v>
      </c>
    </row>
    <row r="19598" spans="1:8" x14ac:dyDescent="0.3">
      <c r="A19598" t="s">
        <v>129</v>
      </c>
      <c r="B19598" t="s">
        <v>243</v>
      </c>
      <c r="C19598" t="s">
        <v>333</v>
      </c>
      <c r="D19598" t="s">
        <v>159</v>
      </c>
      <c r="E19598" s="3" t="str">
        <f>VLOOKUP(A19598,Respondents!A:B,2,FALSE)</f>
        <v>Assurance Practitioners</v>
      </c>
      <c r="F19598" s="3" t="str">
        <f>VLOOKUP(A19598,Respondents!A:C,3,FALSE)</f>
        <v>Accounting Firms</v>
      </c>
      <c r="G19598" s="3">
        <f t="shared" si="764"/>
        <v>2</v>
      </c>
      <c r="H19598" s="3">
        <f t="shared" si="765"/>
        <v>1</v>
      </c>
    </row>
    <row r="19599" spans="1:8" x14ac:dyDescent="0.3">
      <c r="A19599" t="s">
        <v>129</v>
      </c>
      <c r="B19599" t="s">
        <v>250</v>
      </c>
      <c r="C19599" t="s">
        <v>251</v>
      </c>
      <c r="D19599" t="s">
        <v>155</v>
      </c>
      <c r="E19599" s="3" t="str">
        <f>VLOOKUP(A19599,Respondents!A:B,2,FALSE)</f>
        <v>Assurance Practitioners</v>
      </c>
      <c r="F19599" s="3" t="str">
        <f>VLOOKUP(A19599,Respondents!A:C,3,FALSE)</f>
        <v>Accounting Firms</v>
      </c>
      <c r="G19599" s="3">
        <f t="shared" si="764"/>
        <v>1</v>
      </c>
      <c r="H19599" s="3">
        <f t="shared" si="765"/>
        <v>0</v>
      </c>
    </row>
    <row r="19600" spans="1:8" x14ac:dyDescent="0.3">
      <c r="A19600" t="s">
        <v>129</v>
      </c>
      <c r="B19600" t="s">
        <v>250</v>
      </c>
      <c r="C19600" t="s">
        <v>252</v>
      </c>
      <c r="D19600" t="s">
        <v>159</v>
      </c>
      <c r="E19600" s="3" t="str">
        <f>VLOOKUP(A19600,Respondents!A:B,2,FALSE)</f>
        <v>Assurance Practitioners</v>
      </c>
      <c r="F19600" s="3" t="str">
        <f>VLOOKUP(A19600,Respondents!A:C,3,FALSE)</f>
        <v>Accounting Firms</v>
      </c>
      <c r="G19600" s="3">
        <f t="shared" si="764"/>
        <v>1</v>
      </c>
      <c r="H19600" s="3">
        <f t="shared" si="765"/>
        <v>1</v>
      </c>
    </row>
    <row r="19601" spans="1:8" x14ac:dyDescent="0.3">
      <c r="A19601" t="s">
        <v>129</v>
      </c>
      <c r="B19601" t="s">
        <v>250</v>
      </c>
      <c r="C19601" t="s">
        <v>253</v>
      </c>
      <c r="D19601" t="s">
        <v>155</v>
      </c>
      <c r="E19601" s="3" t="str">
        <f>VLOOKUP(A19601,Respondents!A:B,2,FALSE)</f>
        <v>Assurance Practitioners</v>
      </c>
      <c r="F19601" s="3" t="str">
        <f>VLOOKUP(A19601,Respondents!A:C,3,FALSE)</f>
        <v>Accounting Firms</v>
      </c>
      <c r="G19601" s="3">
        <f t="shared" si="764"/>
        <v>1</v>
      </c>
      <c r="H19601" s="3">
        <f t="shared" si="765"/>
        <v>0</v>
      </c>
    </row>
    <row r="19602" spans="1:8" x14ac:dyDescent="0.3">
      <c r="A19602" t="s">
        <v>129</v>
      </c>
      <c r="B19602" t="s">
        <v>250</v>
      </c>
      <c r="C19602" t="s">
        <v>254</v>
      </c>
      <c r="D19602" t="s">
        <v>155</v>
      </c>
      <c r="E19602" s="3" t="str">
        <f>VLOOKUP(A19602,Respondents!A:B,2,FALSE)</f>
        <v>Assurance Practitioners</v>
      </c>
      <c r="F19602" s="3" t="str">
        <f>VLOOKUP(A19602,Respondents!A:C,3,FALSE)</f>
        <v>Accounting Firms</v>
      </c>
      <c r="G19602" s="3">
        <f t="shared" si="764"/>
        <v>1</v>
      </c>
      <c r="H19602" s="3">
        <f t="shared" si="765"/>
        <v>0</v>
      </c>
    </row>
    <row r="19603" spans="1:8" x14ac:dyDescent="0.3">
      <c r="A19603" t="s">
        <v>129</v>
      </c>
      <c r="B19603" t="s">
        <v>250</v>
      </c>
      <c r="C19603" t="s">
        <v>255</v>
      </c>
      <c r="D19603" t="s">
        <v>155</v>
      </c>
      <c r="E19603" s="3" t="str">
        <f>VLOOKUP(A19603,Respondents!A:B,2,FALSE)</f>
        <v>Assurance Practitioners</v>
      </c>
      <c r="F19603" s="3" t="str">
        <f>VLOOKUP(A19603,Respondents!A:C,3,FALSE)</f>
        <v>Accounting Firms</v>
      </c>
      <c r="G19603" s="3">
        <f t="shared" si="764"/>
        <v>1</v>
      </c>
      <c r="H19603" s="3">
        <f t="shared" si="765"/>
        <v>0</v>
      </c>
    </row>
    <row r="19604" spans="1:8" x14ac:dyDescent="0.3">
      <c r="A19604" t="s">
        <v>129</v>
      </c>
      <c r="B19604" t="s">
        <v>250</v>
      </c>
      <c r="C19604" t="s">
        <v>256</v>
      </c>
      <c r="D19604" t="s">
        <v>155</v>
      </c>
      <c r="E19604" s="3" t="str">
        <f>VLOOKUP(A19604,Respondents!A:B,2,FALSE)</f>
        <v>Assurance Practitioners</v>
      </c>
      <c r="F19604" s="3" t="str">
        <f>VLOOKUP(A19604,Respondents!A:C,3,FALSE)</f>
        <v>Accounting Firms</v>
      </c>
      <c r="G19604" s="3">
        <f t="shared" si="764"/>
        <v>1</v>
      </c>
      <c r="H19604" s="3">
        <f t="shared" si="765"/>
        <v>0</v>
      </c>
    </row>
    <row r="19605" spans="1:8" x14ac:dyDescent="0.3">
      <c r="A19605" t="s">
        <v>129</v>
      </c>
      <c r="B19605" t="s">
        <v>250</v>
      </c>
      <c r="C19605" t="s">
        <v>334</v>
      </c>
      <c r="D19605" t="s">
        <v>155</v>
      </c>
      <c r="E19605" s="3" t="str">
        <f>VLOOKUP(A19605,Respondents!A:B,2,FALSE)</f>
        <v>Assurance Practitioners</v>
      </c>
      <c r="F19605" s="3" t="str">
        <f>VLOOKUP(A19605,Respondents!A:C,3,FALSE)</f>
        <v>Accounting Firms</v>
      </c>
      <c r="G19605" s="3">
        <f t="shared" si="764"/>
        <v>2</v>
      </c>
      <c r="H19605" s="3">
        <f t="shared" si="765"/>
        <v>0</v>
      </c>
    </row>
    <row r="19606" spans="1:8" x14ac:dyDescent="0.3">
      <c r="A19606" t="s">
        <v>129</v>
      </c>
      <c r="B19606" t="s">
        <v>250</v>
      </c>
      <c r="C19606" t="s">
        <v>335</v>
      </c>
      <c r="D19606" t="s">
        <v>155</v>
      </c>
      <c r="E19606" s="3" t="str">
        <f>VLOOKUP(A19606,Respondents!A:B,2,FALSE)</f>
        <v>Assurance Practitioners</v>
      </c>
      <c r="F19606" s="3" t="str">
        <f>VLOOKUP(A19606,Respondents!A:C,3,FALSE)</f>
        <v>Accounting Firms</v>
      </c>
      <c r="G19606" s="3">
        <f t="shared" si="764"/>
        <v>2</v>
      </c>
      <c r="H19606" s="3">
        <f t="shared" si="765"/>
        <v>0</v>
      </c>
    </row>
    <row r="19607" spans="1:8" x14ac:dyDescent="0.3">
      <c r="A19607" t="s">
        <v>129</v>
      </c>
      <c r="B19607" t="s">
        <v>250</v>
      </c>
      <c r="C19607" t="s">
        <v>336</v>
      </c>
      <c r="D19607" t="s">
        <v>155</v>
      </c>
      <c r="E19607" s="3" t="str">
        <f>VLOOKUP(A19607,Respondents!A:B,2,FALSE)</f>
        <v>Assurance Practitioners</v>
      </c>
      <c r="F19607" s="3" t="str">
        <f>VLOOKUP(A19607,Respondents!A:C,3,FALSE)</f>
        <v>Accounting Firms</v>
      </c>
      <c r="G19607" s="3">
        <f t="shared" si="764"/>
        <v>2</v>
      </c>
      <c r="H19607" s="3">
        <f t="shared" si="765"/>
        <v>0</v>
      </c>
    </row>
    <row r="19608" spans="1:8" x14ac:dyDescent="0.3">
      <c r="A19608" t="s">
        <v>129</v>
      </c>
      <c r="B19608" t="s">
        <v>250</v>
      </c>
      <c r="C19608" t="s">
        <v>337</v>
      </c>
      <c r="D19608" t="s">
        <v>155</v>
      </c>
      <c r="E19608" s="3" t="str">
        <f>VLOOKUP(A19608,Respondents!A:B,2,FALSE)</f>
        <v>Assurance Practitioners</v>
      </c>
      <c r="F19608" s="3" t="str">
        <f>VLOOKUP(A19608,Respondents!A:C,3,FALSE)</f>
        <v>Accounting Firms</v>
      </c>
      <c r="G19608" s="3">
        <f t="shared" si="764"/>
        <v>2</v>
      </c>
      <c r="H19608" s="3">
        <f t="shared" si="765"/>
        <v>0</v>
      </c>
    </row>
    <row r="19609" spans="1:8" x14ac:dyDescent="0.3">
      <c r="A19609" t="s">
        <v>129</v>
      </c>
      <c r="B19609" t="s">
        <v>250</v>
      </c>
      <c r="C19609" t="s">
        <v>386</v>
      </c>
      <c r="D19609" t="s">
        <v>159</v>
      </c>
      <c r="E19609" s="3" t="str">
        <f>VLOOKUP(A19609,Respondents!A:B,2,FALSE)</f>
        <v>Assurance Practitioners</v>
      </c>
      <c r="F19609" s="3" t="str">
        <f>VLOOKUP(A19609,Respondents!A:C,3,FALSE)</f>
        <v>Accounting Firms</v>
      </c>
      <c r="G19609" s="3">
        <f t="shared" si="764"/>
        <v>2</v>
      </c>
      <c r="H19609" s="3">
        <f t="shared" si="765"/>
        <v>1</v>
      </c>
    </row>
    <row r="19610" spans="1:8" x14ac:dyDescent="0.3">
      <c r="A19610" t="s">
        <v>129</v>
      </c>
      <c r="B19610" t="s">
        <v>250</v>
      </c>
      <c r="C19610" t="s">
        <v>338</v>
      </c>
      <c r="D19610" t="s">
        <v>159</v>
      </c>
      <c r="E19610" s="3" t="str">
        <f>VLOOKUP(A19610,Respondents!A:B,2,FALSE)</f>
        <v>Assurance Practitioners</v>
      </c>
      <c r="F19610" s="3" t="str">
        <f>VLOOKUP(A19610,Respondents!A:C,3,FALSE)</f>
        <v>Accounting Firms</v>
      </c>
      <c r="G19610" s="3">
        <f t="shared" si="764"/>
        <v>2</v>
      </c>
      <c r="H19610" s="3">
        <f t="shared" si="765"/>
        <v>1</v>
      </c>
    </row>
    <row r="19611" spans="1:8" x14ac:dyDescent="0.3">
      <c r="A19611" t="s">
        <v>129</v>
      </c>
      <c r="B19611" t="s">
        <v>257</v>
      </c>
      <c r="C19611" t="s">
        <v>258</v>
      </c>
      <c r="D19611" t="s">
        <v>155</v>
      </c>
      <c r="E19611" s="3" t="str">
        <f>VLOOKUP(A19611,Respondents!A:B,2,FALSE)</f>
        <v>Assurance Practitioners</v>
      </c>
      <c r="F19611" s="3" t="str">
        <f>VLOOKUP(A19611,Respondents!A:C,3,FALSE)</f>
        <v>Accounting Firms</v>
      </c>
      <c r="G19611" s="3">
        <f t="shared" si="764"/>
        <v>1</v>
      </c>
      <c r="H19611" s="3">
        <f t="shared" si="765"/>
        <v>0</v>
      </c>
    </row>
    <row r="19612" spans="1:8" x14ac:dyDescent="0.3">
      <c r="A19612" t="s">
        <v>129</v>
      </c>
      <c r="B19612" t="s">
        <v>257</v>
      </c>
      <c r="C19612" t="s">
        <v>259</v>
      </c>
      <c r="D19612" t="s">
        <v>155</v>
      </c>
      <c r="E19612" s="3" t="str">
        <f>VLOOKUP(A19612,Respondents!A:B,2,FALSE)</f>
        <v>Assurance Practitioners</v>
      </c>
      <c r="F19612" s="3" t="str">
        <f>VLOOKUP(A19612,Respondents!A:C,3,FALSE)</f>
        <v>Accounting Firms</v>
      </c>
      <c r="G19612" s="3">
        <f t="shared" si="764"/>
        <v>1</v>
      </c>
      <c r="H19612" s="3">
        <f t="shared" si="765"/>
        <v>0</v>
      </c>
    </row>
    <row r="19613" spans="1:8" x14ac:dyDescent="0.3">
      <c r="A19613" t="s">
        <v>129</v>
      </c>
      <c r="B19613" t="s">
        <v>257</v>
      </c>
      <c r="C19613" t="s">
        <v>260</v>
      </c>
      <c r="D19613" t="s">
        <v>155</v>
      </c>
      <c r="E19613" s="3" t="str">
        <f>VLOOKUP(A19613,Respondents!A:B,2,FALSE)</f>
        <v>Assurance Practitioners</v>
      </c>
      <c r="F19613" s="3" t="str">
        <f>VLOOKUP(A19613,Respondents!A:C,3,FALSE)</f>
        <v>Accounting Firms</v>
      </c>
      <c r="G19613" s="3">
        <f t="shared" si="764"/>
        <v>1</v>
      </c>
      <c r="H19613" s="3">
        <f t="shared" si="765"/>
        <v>0</v>
      </c>
    </row>
    <row r="19614" spans="1:8" x14ac:dyDescent="0.3">
      <c r="A19614" t="s">
        <v>129</v>
      </c>
      <c r="B19614" t="s">
        <v>257</v>
      </c>
      <c r="C19614" t="s">
        <v>261</v>
      </c>
      <c r="D19614" t="s">
        <v>159</v>
      </c>
      <c r="E19614" s="3" t="str">
        <f>VLOOKUP(A19614,Respondents!A:B,2,FALSE)</f>
        <v>Assurance Practitioners</v>
      </c>
      <c r="F19614" s="3" t="str">
        <f>VLOOKUP(A19614,Respondents!A:C,3,FALSE)</f>
        <v>Accounting Firms</v>
      </c>
      <c r="G19614" s="3">
        <f t="shared" si="764"/>
        <v>1</v>
      </c>
      <c r="H19614" s="3">
        <f t="shared" si="765"/>
        <v>1</v>
      </c>
    </row>
    <row r="19615" spans="1:8" x14ac:dyDescent="0.3">
      <c r="A19615" t="s">
        <v>129</v>
      </c>
      <c r="B19615" t="s">
        <v>257</v>
      </c>
      <c r="C19615" t="s">
        <v>262</v>
      </c>
      <c r="D19615" t="s">
        <v>155</v>
      </c>
      <c r="E19615" s="3" t="str">
        <f>VLOOKUP(A19615,Respondents!A:B,2,FALSE)</f>
        <v>Assurance Practitioners</v>
      </c>
      <c r="F19615" s="3" t="str">
        <f>VLOOKUP(A19615,Respondents!A:C,3,FALSE)</f>
        <v>Accounting Firms</v>
      </c>
      <c r="G19615" s="3">
        <f t="shared" si="764"/>
        <v>1</v>
      </c>
      <c r="H19615" s="3">
        <f t="shared" si="765"/>
        <v>0</v>
      </c>
    </row>
    <row r="19616" spans="1:8" x14ac:dyDescent="0.3">
      <c r="A19616" t="s">
        <v>129</v>
      </c>
      <c r="B19616" t="s">
        <v>257</v>
      </c>
      <c r="C19616" t="s">
        <v>263</v>
      </c>
      <c r="D19616" t="s">
        <v>155</v>
      </c>
      <c r="E19616" s="3" t="str">
        <f>VLOOKUP(A19616,Respondents!A:B,2,FALSE)</f>
        <v>Assurance Practitioners</v>
      </c>
      <c r="F19616" s="3" t="str">
        <f>VLOOKUP(A19616,Respondents!A:C,3,FALSE)</f>
        <v>Accounting Firms</v>
      </c>
      <c r="G19616" s="3">
        <f t="shared" si="764"/>
        <v>1</v>
      </c>
      <c r="H19616" s="3">
        <f t="shared" si="765"/>
        <v>0</v>
      </c>
    </row>
    <row r="19617" spans="1:8" x14ac:dyDescent="0.3">
      <c r="A19617" t="s">
        <v>129</v>
      </c>
      <c r="B19617" t="s">
        <v>257</v>
      </c>
      <c r="C19617" t="s">
        <v>264</v>
      </c>
      <c r="D19617" t="s">
        <v>155</v>
      </c>
      <c r="E19617" s="3" t="str">
        <f>VLOOKUP(A19617,Respondents!A:B,2,FALSE)</f>
        <v>Assurance Practitioners</v>
      </c>
      <c r="F19617" s="3" t="str">
        <f>VLOOKUP(A19617,Respondents!A:C,3,FALSE)</f>
        <v>Accounting Firms</v>
      </c>
      <c r="G19617" s="3">
        <f t="shared" si="764"/>
        <v>2</v>
      </c>
      <c r="H19617" s="3">
        <f t="shared" si="765"/>
        <v>0</v>
      </c>
    </row>
    <row r="19618" spans="1:8" x14ac:dyDescent="0.3">
      <c r="A19618" t="s">
        <v>129</v>
      </c>
      <c r="B19618" t="s">
        <v>257</v>
      </c>
      <c r="C19618" t="s">
        <v>265</v>
      </c>
      <c r="D19618" t="s">
        <v>159</v>
      </c>
      <c r="E19618" s="3" t="str">
        <f>VLOOKUP(A19618,Respondents!A:B,2,FALSE)</f>
        <v>Assurance Practitioners</v>
      </c>
      <c r="F19618" s="3" t="str">
        <f>VLOOKUP(A19618,Respondents!A:C,3,FALSE)</f>
        <v>Accounting Firms</v>
      </c>
      <c r="G19618" s="3">
        <f t="shared" si="764"/>
        <v>2</v>
      </c>
      <c r="H19618" s="3">
        <f t="shared" si="765"/>
        <v>1</v>
      </c>
    </row>
    <row r="19619" spans="1:8" x14ac:dyDescent="0.3">
      <c r="A19619" t="s">
        <v>129</v>
      </c>
      <c r="B19619" t="s">
        <v>257</v>
      </c>
      <c r="C19619" t="s">
        <v>273</v>
      </c>
      <c r="D19619" t="s">
        <v>155</v>
      </c>
      <c r="E19619" s="3" t="str">
        <f>VLOOKUP(A19619,Respondents!A:B,2,FALSE)</f>
        <v>Assurance Practitioners</v>
      </c>
      <c r="F19619" s="3" t="str">
        <f>VLOOKUP(A19619,Respondents!A:C,3,FALSE)</f>
        <v>Accounting Firms</v>
      </c>
      <c r="G19619" s="3">
        <f t="shared" si="764"/>
        <v>2</v>
      </c>
      <c r="H19619" s="3">
        <f t="shared" si="765"/>
        <v>0</v>
      </c>
    </row>
    <row r="19620" spans="1:8" x14ac:dyDescent="0.3">
      <c r="A19620" t="s">
        <v>129</v>
      </c>
      <c r="B19620" t="s">
        <v>257</v>
      </c>
      <c r="C19620" t="s">
        <v>274</v>
      </c>
      <c r="D19620" t="s">
        <v>155</v>
      </c>
      <c r="E19620" s="3" t="str">
        <f>VLOOKUP(A19620,Respondents!A:B,2,FALSE)</f>
        <v>Assurance Practitioners</v>
      </c>
      <c r="F19620" s="3" t="str">
        <f>VLOOKUP(A19620,Respondents!A:C,3,FALSE)</f>
        <v>Accounting Firms</v>
      </c>
      <c r="G19620" s="3">
        <f t="shared" si="764"/>
        <v>2</v>
      </c>
      <c r="H19620" s="3">
        <f t="shared" si="765"/>
        <v>0</v>
      </c>
    </row>
    <row r="19621" spans="1:8" x14ac:dyDescent="0.3">
      <c r="A19621" t="s">
        <v>129</v>
      </c>
      <c r="B19621" t="s">
        <v>257</v>
      </c>
      <c r="C19621" t="s">
        <v>275</v>
      </c>
      <c r="D19621" t="s">
        <v>155</v>
      </c>
      <c r="E19621" s="3" t="str">
        <f>VLOOKUP(A19621,Respondents!A:B,2,FALSE)</f>
        <v>Assurance Practitioners</v>
      </c>
      <c r="F19621" s="3" t="str">
        <f>VLOOKUP(A19621,Respondents!A:C,3,FALSE)</f>
        <v>Accounting Firms</v>
      </c>
      <c r="G19621" s="3">
        <f t="shared" si="764"/>
        <v>2</v>
      </c>
      <c r="H19621" s="3">
        <f t="shared" si="765"/>
        <v>0</v>
      </c>
    </row>
    <row r="19622" spans="1:8" x14ac:dyDescent="0.3">
      <c r="A19622" t="s">
        <v>140</v>
      </c>
      <c r="B19622" t="s">
        <v>162</v>
      </c>
      <c r="C19622" t="s">
        <v>163</v>
      </c>
      <c r="D19622" t="s">
        <v>155</v>
      </c>
      <c r="E19622" s="3" t="str">
        <f>VLOOKUP(A19622,Respondents!A:B,2,FALSE)</f>
        <v>Assurance Practitioners</v>
      </c>
      <c r="F19622" s="3" t="str">
        <f>VLOOKUP(A19622,Respondents!A:C,3,FALSE)</f>
        <v>Assurance Practitioner or Firm - Other Profession</v>
      </c>
      <c r="G19622" s="3">
        <f t="shared" si="764"/>
        <v>1</v>
      </c>
      <c r="H19622" s="3">
        <f t="shared" si="765"/>
        <v>0</v>
      </c>
    </row>
    <row r="19623" spans="1:8" x14ac:dyDescent="0.3">
      <c r="A19623" t="s">
        <v>140</v>
      </c>
      <c r="B19623" t="s">
        <v>162</v>
      </c>
      <c r="C19623" t="s">
        <v>164</v>
      </c>
      <c r="D19623" t="s">
        <v>155</v>
      </c>
      <c r="E19623" s="3" t="str">
        <f>VLOOKUP(A19623,Respondents!A:B,2,FALSE)</f>
        <v>Assurance Practitioners</v>
      </c>
      <c r="F19623" s="3" t="str">
        <f>VLOOKUP(A19623,Respondents!A:C,3,FALSE)</f>
        <v>Assurance Practitioner or Firm - Other Profession</v>
      </c>
      <c r="G19623" s="3">
        <f t="shared" si="764"/>
        <v>1</v>
      </c>
      <c r="H19623" s="3">
        <f t="shared" si="765"/>
        <v>0</v>
      </c>
    </row>
    <row r="19624" spans="1:8" x14ac:dyDescent="0.3">
      <c r="A19624" t="s">
        <v>140</v>
      </c>
      <c r="B19624" t="s">
        <v>162</v>
      </c>
      <c r="C19624" t="s">
        <v>165</v>
      </c>
      <c r="D19624" t="s">
        <v>155</v>
      </c>
      <c r="E19624" s="3" t="str">
        <f>VLOOKUP(A19624,Respondents!A:B,2,FALSE)</f>
        <v>Assurance Practitioners</v>
      </c>
      <c r="F19624" s="3" t="str">
        <f>VLOOKUP(A19624,Respondents!A:C,3,FALSE)</f>
        <v>Assurance Practitioner or Firm - Other Profession</v>
      </c>
      <c r="G19624" s="3">
        <f t="shared" si="764"/>
        <v>1</v>
      </c>
      <c r="H19624" s="3">
        <f t="shared" si="765"/>
        <v>0</v>
      </c>
    </row>
    <row r="19625" spans="1:8" x14ac:dyDescent="0.3">
      <c r="A19625" t="s">
        <v>140</v>
      </c>
      <c r="B19625" t="s">
        <v>162</v>
      </c>
      <c r="C19625" t="s">
        <v>166</v>
      </c>
      <c r="D19625" t="s">
        <v>155</v>
      </c>
      <c r="E19625" s="3" t="str">
        <f>VLOOKUP(A19625,Respondents!A:B,2,FALSE)</f>
        <v>Assurance Practitioners</v>
      </c>
      <c r="F19625" s="3" t="str">
        <f>VLOOKUP(A19625,Respondents!A:C,3,FALSE)</f>
        <v>Assurance Practitioner or Firm - Other Profession</v>
      </c>
      <c r="G19625" s="3">
        <f t="shared" si="764"/>
        <v>1</v>
      </c>
      <c r="H19625" s="3">
        <f t="shared" si="765"/>
        <v>0</v>
      </c>
    </row>
    <row r="19626" spans="1:8" x14ac:dyDescent="0.3">
      <c r="A19626" t="s">
        <v>140</v>
      </c>
      <c r="B19626" t="s">
        <v>162</v>
      </c>
      <c r="C19626" t="s">
        <v>167</v>
      </c>
      <c r="D19626" t="s">
        <v>155</v>
      </c>
      <c r="E19626" s="3" t="str">
        <f>VLOOKUP(A19626,Respondents!A:B,2,FALSE)</f>
        <v>Assurance Practitioners</v>
      </c>
      <c r="F19626" s="3" t="str">
        <f>VLOOKUP(A19626,Respondents!A:C,3,FALSE)</f>
        <v>Assurance Practitioner or Firm - Other Profession</v>
      </c>
      <c r="G19626" s="3">
        <f t="shared" si="764"/>
        <v>1</v>
      </c>
      <c r="H19626" s="3">
        <f t="shared" si="765"/>
        <v>0</v>
      </c>
    </row>
    <row r="19627" spans="1:8" x14ac:dyDescent="0.3">
      <c r="A19627" t="s">
        <v>140</v>
      </c>
      <c r="B19627" t="s">
        <v>162</v>
      </c>
      <c r="C19627" t="s">
        <v>168</v>
      </c>
      <c r="D19627" t="s">
        <v>159</v>
      </c>
      <c r="E19627" s="3" t="str">
        <f>VLOOKUP(A19627,Respondents!A:B,2,FALSE)</f>
        <v>Assurance Practitioners</v>
      </c>
      <c r="F19627" s="3" t="str">
        <f>VLOOKUP(A19627,Respondents!A:C,3,FALSE)</f>
        <v>Assurance Practitioner or Firm - Other Profession</v>
      </c>
      <c r="G19627" s="3">
        <f t="shared" si="764"/>
        <v>1</v>
      </c>
      <c r="H19627" s="3">
        <f t="shared" si="765"/>
        <v>1</v>
      </c>
    </row>
    <row r="19628" spans="1:8" x14ac:dyDescent="0.3">
      <c r="A19628" t="s">
        <v>140</v>
      </c>
      <c r="B19628" t="s">
        <v>162</v>
      </c>
      <c r="C19628" t="s">
        <v>169</v>
      </c>
      <c r="D19628" t="s">
        <v>155</v>
      </c>
      <c r="E19628" s="3" t="str">
        <f>VLOOKUP(A19628,Respondents!A:B,2,FALSE)</f>
        <v>Assurance Practitioners</v>
      </c>
      <c r="F19628" s="3" t="str">
        <f>VLOOKUP(A19628,Respondents!A:C,3,FALSE)</f>
        <v>Assurance Practitioner or Firm - Other Profession</v>
      </c>
      <c r="G19628" s="3">
        <f t="shared" si="764"/>
        <v>2</v>
      </c>
      <c r="H19628" s="3">
        <f t="shared" si="765"/>
        <v>0</v>
      </c>
    </row>
    <row r="19629" spans="1:8" x14ac:dyDescent="0.3">
      <c r="A19629" t="s">
        <v>140</v>
      </c>
      <c r="B19629" t="s">
        <v>162</v>
      </c>
      <c r="C19629" t="s">
        <v>170</v>
      </c>
      <c r="D19629" t="s">
        <v>155</v>
      </c>
      <c r="E19629" s="3" t="str">
        <f>VLOOKUP(A19629,Respondents!A:B,2,FALSE)</f>
        <v>Assurance Practitioners</v>
      </c>
      <c r="F19629" s="3" t="str">
        <f>VLOOKUP(A19629,Respondents!A:C,3,FALSE)</f>
        <v>Assurance Practitioner or Firm - Other Profession</v>
      </c>
      <c r="G19629" s="3">
        <f t="shared" si="764"/>
        <v>2</v>
      </c>
      <c r="H19629" s="3">
        <f t="shared" si="765"/>
        <v>0</v>
      </c>
    </row>
    <row r="19630" spans="1:8" x14ac:dyDescent="0.3">
      <c r="A19630" t="s">
        <v>140</v>
      </c>
      <c r="B19630" t="s">
        <v>162</v>
      </c>
      <c r="C19630" t="s">
        <v>269</v>
      </c>
      <c r="D19630" t="s">
        <v>155</v>
      </c>
      <c r="E19630" s="3" t="str">
        <f>VLOOKUP(A19630,Respondents!A:B,2,FALSE)</f>
        <v>Assurance Practitioners</v>
      </c>
      <c r="F19630" s="3" t="str">
        <f>VLOOKUP(A19630,Respondents!A:C,3,FALSE)</f>
        <v>Assurance Practitioner or Firm - Other Profession</v>
      </c>
      <c r="G19630" s="3">
        <f t="shared" si="764"/>
        <v>2</v>
      </c>
      <c r="H19630" s="3">
        <f t="shared" si="765"/>
        <v>0</v>
      </c>
    </row>
    <row r="19631" spans="1:8" x14ac:dyDescent="0.3">
      <c r="A19631" t="s">
        <v>140</v>
      </c>
      <c r="B19631" t="s">
        <v>162</v>
      </c>
      <c r="C19631" t="s">
        <v>171</v>
      </c>
      <c r="D19631" t="s">
        <v>155</v>
      </c>
      <c r="E19631" s="3" t="str">
        <f>VLOOKUP(A19631,Respondents!A:B,2,FALSE)</f>
        <v>Assurance Practitioners</v>
      </c>
      <c r="F19631" s="3" t="str">
        <f>VLOOKUP(A19631,Respondents!A:C,3,FALSE)</f>
        <v>Assurance Practitioner or Firm - Other Profession</v>
      </c>
      <c r="G19631" s="3">
        <f t="shared" ref="G19631:G19694" si="766">IF(LEN(C19631)-LEN(SUBSTITUTE(C19631,".",""))&lt;=1,1,2)</f>
        <v>2</v>
      </c>
      <c r="H19631" s="3">
        <f t="shared" ref="H19631:H19694" si="767">IF(D19631="Yes",1,0)</f>
        <v>0</v>
      </c>
    </row>
    <row r="19632" spans="1:8" x14ac:dyDescent="0.3">
      <c r="A19632" t="s">
        <v>140</v>
      </c>
      <c r="B19632" t="s">
        <v>187</v>
      </c>
      <c r="C19632" t="s">
        <v>188</v>
      </c>
      <c r="D19632" t="s">
        <v>155</v>
      </c>
      <c r="E19632" s="3" t="str">
        <f>VLOOKUP(A19632,Respondents!A:B,2,FALSE)</f>
        <v>Assurance Practitioners</v>
      </c>
      <c r="F19632" s="3" t="str">
        <f>VLOOKUP(A19632,Respondents!A:C,3,FALSE)</f>
        <v>Assurance Practitioner or Firm - Other Profession</v>
      </c>
      <c r="G19632" s="3">
        <f t="shared" si="766"/>
        <v>1</v>
      </c>
      <c r="H19632" s="3">
        <f t="shared" si="767"/>
        <v>0</v>
      </c>
    </row>
    <row r="19633" spans="1:8" x14ac:dyDescent="0.3">
      <c r="A19633" t="s">
        <v>140</v>
      </c>
      <c r="B19633" t="s">
        <v>187</v>
      </c>
      <c r="C19633" t="s">
        <v>189</v>
      </c>
      <c r="D19633" t="s">
        <v>155</v>
      </c>
      <c r="E19633" s="3" t="str">
        <f>VLOOKUP(A19633,Respondents!A:B,2,FALSE)</f>
        <v>Assurance Practitioners</v>
      </c>
      <c r="F19633" s="3" t="str">
        <f>VLOOKUP(A19633,Respondents!A:C,3,FALSE)</f>
        <v>Assurance Practitioner or Firm - Other Profession</v>
      </c>
      <c r="G19633" s="3">
        <f t="shared" si="766"/>
        <v>1</v>
      </c>
      <c r="H19633" s="3">
        <f t="shared" si="767"/>
        <v>0</v>
      </c>
    </row>
    <row r="19634" spans="1:8" x14ac:dyDescent="0.3">
      <c r="A19634" t="s">
        <v>140</v>
      </c>
      <c r="B19634" t="s">
        <v>187</v>
      </c>
      <c r="C19634" t="s">
        <v>190</v>
      </c>
      <c r="D19634" t="s">
        <v>155</v>
      </c>
      <c r="E19634" s="3" t="str">
        <f>VLOOKUP(A19634,Respondents!A:B,2,FALSE)</f>
        <v>Assurance Practitioners</v>
      </c>
      <c r="F19634" s="3" t="str">
        <f>VLOOKUP(A19634,Respondents!A:C,3,FALSE)</f>
        <v>Assurance Practitioner or Firm - Other Profession</v>
      </c>
      <c r="G19634" s="3">
        <f t="shared" si="766"/>
        <v>1</v>
      </c>
      <c r="H19634" s="3">
        <f t="shared" si="767"/>
        <v>0</v>
      </c>
    </row>
    <row r="19635" spans="1:8" x14ac:dyDescent="0.3">
      <c r="A19635" t="s">
        <v>140</v>
      </c>
      <c r="B19635" t="s">
        <v>187</v>
      </c>
      <c r="C19635" t="s">
        <v>191</v>
      </c>
      <c r="D19635" t="s">
        <v>155</v>
      </c>
      <c r="E19635" s="3" t="str">
        <f>VLOOKUP(A19635,Respondents!A:B,2,FALSE)</f>
        <v>Assurance Practitioners</v>
      </c>
      <c r="F19635" s="3" t="str">
        <f>VLOOKUP(A19635,Respondents!A:C,3,FALSE)</f>
        <v>Assurance Practitioner or Firm - Other Profession</v>
      </c>
      <c r="G19635" s="3">
        <f t="shared" si="766"/>
        <v>1</v>
      </c>
      <c r="H19635" s="3">
        <f t="shared" si="767"/>
        <v>0</v>
      </c>
    </row>
    <row r="19636" spans="1:8" x14ac:dyDescent="0.3">
      <c r="A19636" t="s">
        <v>140</v>
      </c>
      <c r="B19636" t="s">
        <v>187</v>
      </c>
      <c r="C19636" t="s">
        <v>192</v>
      </c>
      <c r="D19636" t="s">
        <v>155</v>
      </c>
      <c r="E19636" s="3" t="str">
        <f>VLOOKUP(A19636,Respondents!A:B,2,FALSE)</f>
        <v>Assurance Practitioners</v>
      </c>
      <c r="F19636" s="3" t="str">
        <f>VLOOKUP(A19636,Respondents!A:C,3,FALSE)</f>
        <v>Assurance Practitioner or Firm - Other Profession</v>
      </c>
      <c r="G19636" s="3">
        <f t="shared" si="766"/>
        <v>1</v>
      </c>
      <c r="H19636" s="3">
        <f t="shared" si="767"/>
        <v>0</v>
      </c>
    </row>
    <row r="19637" spans="1:8" x14ac:dyDescent="0.3">
      <c r="A19637" t="s">
        <v>140</v>
      </c>
      <c r="B19637" t="s">
        <v>187</v>
      </c>
      <c r="C19637" t="s">
        <v>193</v>
      </c>
      <c r="D19637" t="s">
        <v>159</v>
      </c>
      <c r="E19637" s="3" t="str">
        <f>VLOOKUP(A19637,Respondents!A:B,2,FALSE)</f>
        <v>Assurance Practitioners</v>
      </c>
      <c r="F19637" s="3" t="str">
        <f>VLOOKUP(A19637,Respondents!A:C,3,FALSE)</f>
        <v>Assurance Practitioner or Firm - Other Profession</v>
      </c>
      <c r="G19637" s="3">
        <f t="shared" si="766"/>
        <v>1</v>
      </c>
      <c r="H19637" s="3">
        <f t="shared" si="767"/>
        <v>1</v>
      </c>
    </row>
    <row r="19638" spans="1:8" x14ac:dyDescent="0.3">
      <c r="A19638" t="s">
        <v>140</v>
      </c>
      <c r="B19638" t="s">
        <v>187</v>
      </c>
      <c r="C19638" t="s">
        <v>194</v>
      </c>
      <c r="D19638" t="s">
        <v>155</v>
      </c>
      <c r="E19638" s="3" t="str">
        <f>VLOOKUP(A19638,Respondents!A:B,2,FALSE)</f>
        <v>Assurance Practitioners</v>
      </c>
      <c r="F19638" s="3" t="str">
        <f>VLOOKUP(A19638,Respondents!A:C,3,FALSE)</f>
        <v>Assurance Practitioner or Firm - Other Profession</v>
      </c>
      <c r="G19638" s="3">
        <f t="shared" si="766"/>
        <v>2</v>
      </c>
      <c r="H19638" s="3">
        <f t="shared" si="767"/>
        <v>0</v>
      </c>
    </row>
    <row r="19639" spans="1:8" x14ac:dyDescent="0.3">
      <c r="A19639" t="s">
        <v>140</v>
      </c>
      <c r="B19639" t="s">
        <v>187</v>
      </c>
      <c r="C19639" t="s">
        <v>329</v>
      </c>
      <c r="D19639" t="s">
        <v>155</v>
      </c>
      <c r="E19639" s="3" t="str">
        <f>VLOOKUP(A19639,Respondents!A:B,2,FALSE)</f>
        <v>Assurance Practitioners</v>
      </c>
      <c r="F19639" s="3" t="str">
        <f>VLOOKUP(A19639,Respondents!A:C,3,FALSE)</f>
        <v>Assurance Practitioner or Firm - Other Profession</v>
      </c>
      <c r="G19639" s="3">
        <f t="shared" si="766"/>
        <v>2</v>
      </c>
      <c r="H19639" s="3">
        <f t="shared" si="767"/>
        <v>0</v>
      </c>
    </row>
    <row r="19640" spans="1:8" x14ac:dyDescent="0.3">
      <c r="A19640" t="s">
        <v>140</v>
      </c>
      <c r="B19640" t="s">
        <v>187</v>
      </c>
      <c r="C19640" t="s">
        <v>330</v>
      </c>
      <c r="D19640" t="s">
        <v>155</v>
      </c>
      <c r="E19640" s="3" t="str">
        <f>VLOOKUP(A19640,Respondents!A:B,2,FALSE)</f>
        <v>Assurance Practitioners</v>
      </c>
      <c r="F19640" s="3" t="str">
        <f>VLOOKUP(A19640,Respondents!A:C,3,FALSE)</f>
        <v>Assurance Practitioner or Firm - Other Profession</v>
      </c>
      <c r="G19640" s="3">
        <f t="shared" si="766"/>
        <v>2</v>
      </c>
      <c r="H19640" s="3">
        <f t="shared" si="767"/>
        <v>0</v>
      </c>
    </row>
    <row r="19641" spans="1:8" x14ac:dyDescent="0.3">
      <c r="A19641" t="s">
        <v>140</v>
      </c>
      <c r="B19641" t="s">
        <v>187</v>
      </c>
      <c r="C19641" t="s">
        <v>195</v>
      </c>
      <c r="D19641" t="s">
        <v>155</v>
      </c>
      <c r="E19641" s="3" t="str">
        <f>VLOOKUP(A19641,Respondents!A:B,2,FALSE)</f>
        <v>Assurance Practitioners</v>
      </c>
      <c r="F19641" s="3" t="str">
        <f>VLOOKUP(A19641,Respondents!A:C,3,FALSE)</f>
        <v>Assurance Practitioner or Firm - Other Profession</v>
      </c>
      <c r="G19641" s="3">
        <f t="shared" si="766"/>
        <v>2</v>
      </c>
      <c r="H19641" s="3">
        <f t="shared" si="767"/>
        <v>0</v>
      </c>
    </row>
    <row r="19642" spans="1:8" x14ac:dyDescent="0.3">
      <c r="A19642" t="s">
        <v>140</v>
      </c>
      <c r="B19642" t="s">
        <v>187</v>
      </c>
      <c r="C19642" t="s">
        <v>196</v>
      </c>
      <c r="D19642" t="s">
        <v>155</v>
      </c>
      <c r="E19642" s="3" t="str">
        <f>VLOOKUP(A19642,Respondents!A:B,2,FALSE)</f>
        <v>Assurance Practitioners</v>
      </c>
      <c r="F19642" s="3" t="str">
        <f>VLOOKUP(A19642,Respondents!A:C,3,FALSE)</f>
        <v>Assurance Practitioner or Firm - Other Profession</v>
      </c>
      <c r="G19642" s="3">
        <f t="shared" si="766"/>
        <v>2</v>
      </c>
      <c r="H19642" s="3">
        <f t="shared" si="767"/>
        <v>0</v>
      </c>
    </row>
    <row r="19643" spans="1:8" x14ac:dyDescent="0.3">
      <c r="A19643" t="s">
        <v>140</v>
      </c>
      <c r="B19643" t="s">
        <v>187</v>
      </c>
      <c r="C19643" t="s">
        <v>197</v>
      </c>
      <c r="D19643" t="s">
        <v>155</v>
      </c>
      <c r="E19643" s="3" t="str">
        <f>VLOOKUP(A19643,Respondents!A:B,2,FALSE)</f>
        <v>Assurance Practitioners</v>
      </c>
      <c r="F19643" s="3" t="str">
        <f>VLOOKUP(A19643,Respondents!A:C,3,FALSE)</f>
        <v>Assurance Practitioner or Firm - Other Profession</v>
      </c>
      <c r="G19643" s="3">
        <f t="shared" si="766"/>
        <v>2</v>
      </c>
      <c r="H19643" s="3">
        <f t="shared" si="767"/>
        <v>0</v>
      </c>
    </row>
    <row r="19644" spans="1:8" x14ac:dyDescent="0.3">
      <c r="A19644" t="s">
        <v>140</v>
      </c>
      <c r="B19644" t="s">
        <v>187</v>
      </c>
      <c r="C19644" t="s">
        <v>198</v>
      </c>
      <c r="D19644" t="s">
        <v>155</v>
      </c>
      <c r="E19644" s="3" t="str">
        <f>VLOOKUP(A19644,Respondents!A:B,2,FALSE)</f>
        <v>Assurance Practitioners</v>
      </c>
      <c r="F19644" s="3" t="str">
        <f>VLOOKUP(A19644,Respondents!A:C,3,FALSE)</f>
        <v>Assurance Practitioner or Firm - Other Profession</v>
      </c>
      <c r="G19644" s="3">
        <f t="shared" si="766"/>
        <v>2</v>
      </c>
      <c r="H19644" s="3">
        <f t="shared" si="767"/>
        <v>0</v>
      </c>
    </row>
    <row r="19645" spans="1:8" x14ac:dyDescent="0.3">
      <c r="A19645" t="s">
        <v>140</v>
      </c>
      <c r="B19645" t="s">
        <v>199</v>
      </c>
      <c r="C19645" t="s">
        <v>200</v>
      </c>
      <c r="D19645" t="s">
        <v>155</v>
      </c>
      <c r="E19645" s="3" t="str">
        <f>VLOOKUP(A19645,Respondents!A:B,2,FALSE)</f>
        <v>Assurance Practitioners</v>
      </c>
      <c r="F19645" s="3" t="str">
        <f>VLOOKUP(A19645,Respondents!A:C,3,FALSE)</f>
        <v>Assurance Practitioner or Firm - Other Profession</v>
      </c>
      <c r="G19645" s="3">
        <f t="shared" si="766"/>
        <v>1</v>
      </c>
      <c r="H19645" s="3">
        <f t="shared" si="767"/>
        <v>0</v>
      </c>
    </row>
    <row r="19646" spans="1:8" x14ac:dyDescent="0.3">
      <c r="A19646" t="s">
        <v>140</v>
      </c>
      <c r="B19646" t="s">
        <v>199</v>
      </c>
      <c r="C19646" t="s">
        <v>201</v>
      </c>
      <c r="D19646" t="s">
        <v>155</v>
      </c>
      <c r="E19646" s="3" t="str">
        <f>VLOOKUP(A19646,Respondents!A:B,2,FALSE)</f>
        <v>Assurance Practitioners</v>
      </c>
      <c r="F19646" s="3" t="str">
        <f>VLOOKUP(A19646,Respondents!A:C,3,FALSE)</f>
        <v>Assurance Practitioner or Firm - Other Profession</v>
      </c>
      <c r="G19646" s="3">
        <f t="shared" si="766"/>
        <v>1</v>
      </c>
      <c r="H19646" s="3">
        <f t="shared" si="767"/>
        <v>0</v>
      </c>
    </row>
    <row r="19647" spans="1:8" x14ac:dyDescent="0.3">
      <c r="A19647" t="s">
        <v>140</v>
      </c>
      <c r="B19647" t="s">
        <v>199</v>
      </c>
      <c r="C19647" t="s">
        <v>202</v>
      </c>
      <c r="D19647" t="s">
        <v>155</v>
      </c>
      <c r="E19647" s="3" t="str">
        <f>VLOOKUP(A19647,Respondents!A:B,2,FALSE)</f>
        <v>Assurance Practitioners</v>
      </c>
      <c r="F19647" s="3" t="str">
        <f>VLOOKUP(A19647,Respondents!A:C,3,FALSE)</f>
        <v>Assurance Practitioner or Firm - Other Profession</v>
      </c>
      <c r="G19647" s="3">
        <f t="shared" si="766"/>
        <v>1</v>
      </c>
      <c r="H19647" s="3">
        <f t="shared" si="767"/>
        <v>0</v>
      </c>
    </row>
    <row r="19648" spans="1:8" x14ac:dyDescent="0.3">
      <c r="A19648" t="s">
        <v>140</v>
      </c>
      <c r="B19648" t="s">
        <v>199</v>
      </c>
      <c r="C19648" t="s">
        <v>203</v>
      </c>
      <c r="D19648" t="s">
        <v>155</v>
      </c>
      <c r="E19648" s="3" t="str">
        <f>VLOOKUP(A19648,Respondents!A:B,2,FALSE)</f>
        <v>Assurance Practitioners</v>
      </c>
      <c r="F19648" s="3" t="str">
        <f>VLOOKUP(A19648,Respondents!A:C,3,FALSE)</f>
        <v>Assurance Practitioner or Firm - Other Profession</v>
      </c>
      <c r="G19648" s="3">
        <f t="shared" si="766"/>
        <v>1</v>
      </c>
      <c r="H19648" s="3">
        <f t="shared" si="767"/>
        <v>0</v>
      </c>
    </row>
    <row r="19649" spans="1:8" x14ac:dyDescent="0.3">
      <c r="A19649" t="s">
        <v>140</v>
      </c>
      <c r="B19649" t="s">
        <v>199</v>
      </c>
      <c r="C19649" t="s">
        <v>204</v>
      </c>
      <c r="D19649" t="s">
        <v>155</v>
      </c>
      <c r="E19649" s="3" t="str">
        <f>VLOOKUP(A19649,Respondents!A:B,2,FALSE)</f>
        <v>Assurance Practitioners</v>
      </c>
      <c r="F19649" s="3" t="str">
        <f>VLOOKUP(A19649,Respondents!A:C,3,FALSE)</f>
        <v>Assurance Practitioner or Firm - Other Profession</v>
      </c>
      <c r="G19649" s="3">
        <f t="shared" si="766"/>
        <v>1</v>
      </c>
      <c r="H19649" s="3">
        <f t="shared" si="767"/>
        <v>0</v>
      </c>
    </row>
    <row r="19650" spans="1:8" x14ac:dyDescent="0.3">
      <c r="A19650" t="s">
        <v>140</v>
      </c>
      <c r="B19650" t="s">
        <v>199</v>
      </c>
      <c r="C19650" t="s">
        <v>205</v>
      </c>
      <c r="D19650" t="s">
        <v>159</v>
      </c>
      <c r="E19650" s="3" t="str">
        <f>VLOOKUP(A19650,Respondents!A:B,2,FALSE)</f>
        <v>Assurance Practitioners</v>
      </c>
      <c r="F19650" s="3" t="str">
        <f>VLOOKUP(A19650,Respondents!A:C,3,FALSE)</f>
        <v>Assurance Practitioner or Firm - Other Profession</v>
      </c>
      <c r="G19650" s="3">
        <f t="shared" si="766"/>
        <v>1</v>
      </c>
      <c r="H19650" s="3">
        <f t="shared" si="767"/>
        <v>1</v>
      </c>
    </row>
    <row r="19651" spans="1:8" x14ac:dyDescent="0.3">
      <c r="A19651" t="s">
        <v>140</v>
      </c>
      <c r="B19651" t="s">
        <v>199</v>
      </c>
      <c r="C19651" t="s">
        <v>270</v>
      </c>
      <c r="D19651" t="s">
        <v>155</v>
      </c>
      <c r="E19651" s="3" t="str">
        <f>VLOOKUP(A19651,Respondents!A:B,2,FALSE)</f>
        <v>Assurance Practitioners</v>
      </c>
      <c r="F19651" s="3" t="str">
        <f>VLOOKUP(A19651,Respondents!A:C,3,FALSE)</f>
        <v>Assurance Practitioner or Firm - Other Profession</v>
      </c>
      <c r="G19651" s="3">
        <f t="shared" si="766"/>
        <v>2</v>
      </c>
      <c r="H19651" s="3">
        <f t="shared" si="767"/>
        <v>0</v>
      </c>
    </row>
    <row r="19652" spans="1:8" x14ac:dyDescent="0.3">
      <c r="A19652" t="s">
        <v>140</v>
      </c>
      <c r="B19652" t="s">
        <v>199</v>
      </c>
      <c r="C19652" t="s">
        <v>206</v>
      </c>
      <c r="D19652" t="s">
        <v>155</v>
      </c>
      <c r="E19652" s="3" t="str">
        <f>VLOOKUP(A19652,Respondents!A:B,2,FALSE)</f>
        <v>Assurance Practitioners</v>
      </c>
      <c r="F19652" s="3" t="str">
        <f>VLOOKUP(A19652,Respondents!A:C,3,FALSE)</f>
        <v>Assurance Practitioner or Firm - Other Profession</v>
      </c>
      <c r="G19652" s="3">
        <f t="shared" si="766"/>
        <v>2</v>
      </c>
      <c r="H19652" s="3">
        <f t="shared" si="767"/>
        <v>0</v>
      </c>
    </row>
    <row r="19653" spans="1:8" x14ac:dyDescent="0.3">
      <c r="A19653" t="s">
        <v>140</v>
      </c>
      <c r="B19653" t="s">
        <v>199</v>
      </c>
      <c r="C19653" t="s">
        <v>207</v>
      </c>
      <c r="D19653" t="s">
        <v>155</v>
      </c>
      <c r="E19653" s="3" t="str">
        <f>VLOOKUP(A19653,Respondents!A:B,2,FALSE)</f>
        <v>Assurance Practitioners</v>
      </c>
      <c r="F19653" s="3" t="str">
        <f>VLOOKUP(A19653,Respondents!A:C,3,FALSE)</f>
        <v>Assurance Practitioner or Firm - Other Profession</v>
      </c>
      <c r="G19653" s="3">
        <f t="shared" si="766"/>
        <v>2</v>
      </c>
      <c r="H19653" s="3">
        <f t="shared" si="767"/>
        <v>0</v>
      </c>
    </row>
    <row r="19654" spans="1:8" x14ac:dyDescent="0.3">
      <c r="A19654" t="s">
        <v>140</v>
      </c>
      <c r="B19654" t="s">
        <v>243</v>
      </c>
      <c r="C19654" t="s">
        <v>244</v>
      </c>
      <c r="D19654" t="s">
        <v>155</v>
      </c>
      <c r="E19654" s="3" t="str">
        <f>VLOOKUP(A19654,Respondents!A:B,2,FALSE)</f>
        <v>Assurance Practitioners</v>
      </c>
      <c r="F19654" s="3" t="str">
        <f>VLOOKUP(A19654,Respondents!A:C,3,FALSE)</f>
        <v>Assurance Practitioner or Firm - Other Profession</v>
      </c>
      <c r="G19654" s="3">
        <f t="shared" si="766"/>
        <v>1</v>
      </c>
      <c r="H19654" s="3">
        <f t="shared" si="767"/>
        <v>0</v>
      </c>
    </row>
    <row r="19655" spans="1:8" x14ac:dyDescent="0.3">
      <c r="A19655" t="s">
        <v>140</v>
      </c>
      <c r="B19655" t="s">
        <v>243</v>
      </c>
      <c r="C19655" t="s">
        <v>245</v>
      </c>
      <c r="D19655" t="s">
        <v>155</v>
      </c>
      <c r="E19655" s="3" t="str">
        <f>VLOOKUP(A19655,Respondents!A:B,2,FALSE)</f>
        <v>Assurance Practitioners</v>
      </c>
      <c r="F19655" s="3" t="str">
        <f>VLOOKUP(A19655,Respondents!A:C,3,FALSE)</f>
        <v>Assurance Practitioner or Firm - Other Profession</v>
      </c>
      <c r="G19655" s="3">
        <f t="shared" si="766"/>
        <v>1</v>
      </c>
      <c r="H19655" s="3">
        <f t="shared" si="767"/>
        <v>0</v>
      </c>
    </row>
    <row r="19656" spans="1:8" x14ac:dyDescent="0.3">
      <c r="A19656" t="s">
        <v>140</v>
      </c>
      <c r="B19656" t="s">
        <v>243</v>
      </c>
      <c r="C19656" t="s">
        <v>246</v>
      </c>
      <c r="D19656" t="s">
        <v>155</v>
      </c>
      <c r="E19656" s="3" t="str">
        <f>VLOOKUP(A19656,Respondents!A:B,2,FALSE)</f>
        <v>Assurance Practitioners</v>
      </c>
      <c r="F19656" s="3" t="str">
        <f>VLOOKUP(A19656,Respondents!A:C,3,FALSE)</f>
        <v>Assurance Practitioner or Firm - Other Profession</v>
      </c>
      <c r="G19656" s="3">
        <f t="shared" si="766"/>
        <v>1</v>
      </c>
      <c r="H19656" s="3">
        <f t="shared" si="767"/>
        <v>0</v>
      </c>
    </row>
    <row r="19657" spans="1:8" x14ac:dyDescent="0.3">
      <c r="A19657" t="s">
        <v>140</v>
      </c>
      <c r="B19657" t="s">
        <v>243</v>
      </c>
      <c r="C19657" t="s">
        <v>247</v>
      </c>
      <c r="D19657" t="s">
        <v>155</v>
      </c>
      <c r="E19657" s="3" t="str">
        <f>VLOOKUP(A19657,Respondents!A:B,2,FALSE)</f>
        <v>Assurance Practitioners</v>
      </c>
      <c r="F19657" s="3" t="str">
        <f>VLOOKUP(A19657,Respondents!A:C,3,FALSE)</f>
        <v>Assurance Practitioner or Firm - Other Profession</v>
      </c>
      <c r="G19657" s="3">
        <f t="shared" si="766"/>
        <v>1</v>
      </c>
      <c r="H19657" s="3">
        <f t="shared" si="767"/>
        <v>0</v>
      </c>
    </row>
    <row r="19658" spans="1:8" x14ac:dyDescent="0.3">
      <c r="A19658" t="s">
        <v>140</v>
      </c>
      <c r="B19658" t="s">
        <v>243</v>
      </c>
      <c r="C19658" t="s">
        <v>248</v>
      </c>
      <c r="D19658" t="s">
        <v>155</v>
      </c>
      <c r="E19658" s="3" t="str">
        <f>VLOOKUP(A19658,Respondents!A:B,2,FALSE)</f>
        <v>Assurance Practitioners</v>
      </c>
      <c r="F19658" s="3" t="str">
        <f>VLOOKUP(A19658,Respondents!A:C,3,FALSE)</f>
        <v>Assurance Practitioner or Firm - Other Profession</v>
      </c>
      <c r="G19658" s="3">
        <f t="shared" si="766"/>
        <v>1</v>
      </c>
      <c r="H19658" s="3">
        <f t="shared" si="767"/>
        <v>0</v>
      </c>
    </row>
    <row r="19659" spans="1:8" x14ac:dyDescent="0.3">
      <c r="A19659" t="s">
        <v>140</v>
      </c>
      <c r="B19659" t="s">
        <v>243</v>
      </c>
      <c r="C19659" t="s">
        <v>249</v>
      </c>
      <c r="D19659" t="s">
        <v>159</v>
      </c>
      <c r="E19659" s="3" t="str">
        <f>VLOOKUP(A19659,Respondents!A:B,2,FALSE)</f>
        <v>Assurance Practitioners</v>
      </c>
      <c r="F19659" s="3" t="str">
        <f>VLOOKUP(A19659,Respondents!A:C,3,FALSE)</f>
        <v>Assurance Practitioner or Firm - Other Profession</v>
      </c>
      <c r="G19659" s="3">
        <f t="shared" si="766"/>
        <v>1</v>
      </c>
      <c r="H19659" s="3">
        <f t="shared" si="767"/>
        <v>1</v>
      </c>
    </row>
    <row r="19660" spans="1:8" x14ac:dyDescent="0.3">
      <c r="A19660" t="s">
        <v>140</v>
      </c>
      <c r="B19660" t="s">
        <v>243</v>
      </c>
      <c r="C19660" t="s">
        <v>331</v>
      </c>
      <c r="D19660" t="s">
        <v>155</v>
      </c>
      <c r="E19660" s="3" t="str">
        <f>VLOOKUP(A19660,Respondents!A:B,2,FALSE)</f>
        <v>Assurance Practitioners</v>
      </c>
      <c r="F19660" s="3" t="str">
        <f>VLOOKUP(A19660,Respondents!A:C,3,FALSE)</f>
        <v>Assurance Practitioner or Firm - Other Profession</v>
      </c>
      <c r="G19660" s="3">
        <f t="shared" si="766"/>
        <v>2</v>
      </c>
      <c r="H19660" s="3">
        <f t="shared" si="767"/>
        <v>0</v>
      </c>
    </row>
    <row r="19661" spans="1:8" x14ac:dyDescent="0.3">
      <c r="A19661" t="s">
        <v>140</v>
      </c>
      <c r="B19661" t="s">
        <v>243</v>
      </c>
      <c r="C19661" t="s">
        <v>332</v>
      </c>
      <c r="D19661" t="s">
        <v>155</v>
      </c>
      <c r="E19661" s="3" t="str">
        <f>VLOOKUP(A19661,Respondents!A:B,2,FALSE)</f>
        <v>Assurance Practitioners</v>
      </c>
      <c r="F19661" s="3" t="str">
        <f>VLOOKUP(A19661,Respondents!A:C,3,FALSE)</f>
        <v>Assurance Practitioner or Firm - Other Profession</v>
      </c>
      <c r="G19661" s="3">
        <f t="shared" si="766"/>
        <v>2</v>
      </c>
      <c r="H19661" s="3">
        <f t="shared" si="767"/>
        <v>0</v>
      </c>
    </row>
    <row r="19662" spans="1:8" x14ac:dyDescent="0.3">
      <c r="A19662" t="s">
        <v>140</v>
      </c>
      <c r="B19662" t="s">
        <v>243</v>
      </c>
      <c r="C19662" t="s">
        <v>333</v>
      </c>
      <c r="D19662" t="s">
        <v>155</v>
      </c>
      <c r="E19662" s="3" t="str">
        <f>VLOOKUP(A19662,Respondents!A:B,2,FALSE)</f>
        <v>Assurance Practitioners</v>
      </c>
      <c r="F19662" s="3" t="str">
        <f>VLOOKUP(A19662,Respondents!A:C,3,FALSE)</f>
        <v>Assurance Practitioner or Firm - Other Profession</v>
      </c>
      <c r="G19662" s="3">
        <f t="shared" si="766"/>
        <v>2</v>
      </c>
      <c r="H19662" s="3">
        <f t="shared" si="767"/>
        <v>0</v>
      </c>
    </row>
    <row r="19663" spans="1:8" x14ac:dyDescent="0.3">
      <c r="A19663" t="s">
        <v>140</v>
      </c>
      <c r="B19663" t="s">
        <v>250</v>
      </c>
      <c r="C19663" t="s">
        <v>251</v>
      </c>
      <c r="D19663" t="s">
        <v>155</v>
      </c>
      <c r="E19663" s="3" t="str">
        <f>VLOOKUP(A19663,Respondents!A:B,2,FALSE)</f>
        <v>Assurance Practitioners</v>
      </c>
      <c r="F19663" s="3" t="str">
        <f>VLOOKUP(A19663,Respondents!A:C,3,FALSE)</f>
        <v>Assurance Practitioner or Firm - Other Profession</v>
      </c>
      <c r="G19663" s="3">
        <f t="shared" si="766"/>
        <v>1</v>
      </c>
      <c r="H19663" s="3">
        <f t="shared" si="767"/>
        <v>0</v>
      </c>
    </row>
    <row r="19664" spans="1:8" x14ac:dyDescent="0.3">
      <c r="A19664" t="s">
        <v>140</v>
      </c>
      <c r="B19664" t="s">
        <v>250</v>
      </c>
      <c r="C19664" t="s">
        <v>252</v>
      </c>
      <c r="D19664" t="s">
        <v>155</v>
      </c>
      <c r="E19664" s="3" t="str">
        <f>VLOOKUP(A19664,Respondents!A:B,2,FALSE)</f>
        <v>Assurance Practitioners</v>
      </c>
      <c r="F19664" s="3" t="str">
        <f>VLOOKUP(A19664,Respondents!A:C,3,FALSE)</f>
        <v>Assurance Practitioner or Firm - Other Profession</v>
      </c>
      <c r="G19664" s="3">
        <f t="shared" si="766"/>
        <v>1</v>
      </c>
      <c r="H19664" s="3">
        <f t="shared" si="767"/>
        <v>0</v>
      </c>
    </row>
    <row r="19665" spans="1:8" x14ac:dyDescent="0.3">
      <c r="A19665" t="s">
        <v>140</v>
      </c>
      <c r="B19665" t="s">
        <v>250</v>
      </c>
      <c r="C19665" t="s">
        <v>253</v>
      </c>
      <c r="D19665" t="s">
        <v>155</v>
      </c>
      <c r="E19665" s="3" t="str">
        <f>VLOOKUP(A19665,Respondents!A:B,2,FALSE)</f>
        <v>Assurance Practitioners</v>
      </c>
      <c r="F19665" s="3" t="str">
        <f>VLOOKUP(A19665,Respondents!A:C,3,FALSE)</f>
        <v>Assurance Practitioner or Firm - Other Profession</v>
      </c>
      <c r="G19665" s="3">
        <f t="shared" si="766"/>
        <v>1</v>
      </c>
      <c r="H19665" s="3">
        <f t="shared" si="767"/>
        <v>0</v>
      </c>
    </row>
    <row r="19666" spans="1:8" x14ac:dyDescent="0.3">
      <c r="A19666" t="s">
        <v>140</v>
      </c>
      <c r="B19666" t="s">
        <v>250</v>
      </c>
      <c r="C19666" t="s">
        <v>254</v>
      </c>
      <c r="D19666" t="s">
        <v>155</v>
      </c>
      <c r="E19666" s="3" t="str">
        <f>VLOOKUP(A19666,Respondents!A:B,2,FALSE)</f>
        <v>Assurance Practitioners</v>
      </c>
      <c r="F19666" s="3" t="str">
        <f>VLOOKUP(A19666,Respondents!A:C,3,FALSE)</f>
        <v>Assurance Practitioner or Firm - Other Profession</v>
      </c>
      <c r="G19666" s="3">
        <f t="shared" si="766"/>
        <v>1</v>
      </c>
      <c r="H19666" s="3">
        <f t="shared" si="767"/>
        <v>0</v>
      </c>
    </row>
    <row r="19667" spans="1:8" x14ac:dyDescent="0.3">
      <c r="A19667" t="s">
        <v>140</v>
      </c>
      <c r="B19667" t="s">
        <v>250</v>
      </c>
      <c r="C19667" t="s">
        <v>255</v>
      </c>
      <c r="D19667" t="s">
        <v>155</v>
      </c>
      <c r="E19667" s="3" t="str">
        <f>VLOOKUP(A19667,Respondents!A:B,2,FALSE)</f>
        <v>Assurance Practitioners</v>
      </c>
      <c r="F19667" s="3" t="str">
        <f>VLOOKUP(A19667,Respondents!A:C,3,FALSE)</f>
        <v>Assurance Practitioner or Firm - Other Profession</v>
      </c>
      <c r="G19667" s="3">
        <f t="shared" si="766"/>
        <v>1</v>
      </c>
      <c r="H19667" s="3">
        <f t="shared" si="767"/>
        <v>0</v>
      </c>
    </row>
    <row r="19668" spans="1:8" x14ac:dyDescent="0.3">
      <c r="A19668" t="s">
        <v>140</v>
      </c>
      <c r="B19668" t="s">
        <v>250</v>
      </c>
      <c r="C19668" t="s">
        <v>256</v>
      </c>
      <c r="D19668" t="s">
        <v>159</v>
      </c>
      <c r="E19668" s="3" t="str">
        <f>VLOOKUP(A19668,Respondents!A:B,2,FALSE)</f>
        <v>Assurance Practitioners</v>
      </c>
      <c r="F19668" s="3" t="str">
        <f>VLOOKUP(A19668,Respondents!A:C,3,FALSE)</f>
        <v>Assurance Practitioner or Firm - Other Profession</v>
      </c>
      <c r="G19668" s="3">
        <f t="shared" si="766"/>
        <v>1</v>
      </c>
      <c r="H19668" s="3">
        <f t="shared" si="767"/>
        <v>1</v>
      </c>
    </row>
    <row r="19669" spans="1:8" x14ac:dyDescent="0.3">
      <c r="A19669" t="s">
        <v>140</v>
      </c>
      <c r="B19669" t="s">
        <v>250</v>
      </c>
      <c r="C19669" t="s">
        <v>334</v>
      </c>
      <c r="D19669" t="s">
        <v>155</v>
      </c>
      <c r="E19669" s="3" t="str">
        <f>VLOOKUP(A19669,Respondents!A:B,2,FALSE)</f>
        <v>Assurance Practitioners</v>
      </c>
      <c r="F19669" s="3" t="str">
        <f>VLOOKUP(A19669,Respondents!A:C,3,FALSE)</f>
        <v>Assurance Practitioner or Firm - Other Profession</v>
      </c>
      <c r="G19669" s="3">
        <f t="shared" si="766"/>
        <v>2</v>
      </c>
      <c r="H19669" s="3">
        <f t="shared" si="767"/>
        <v>0</v>
      </c>
    </row>
    <row r="19670" spans="1:8" x14ac:dyDescent="0.3">
      <c r="A19670" t="s">
        <v>140</v>
      </c>
      <c r="B19670" t="s">
        <v>250</v>
      </c>
      <c r="C19670" t="s">
        <v>335</v>
      </c>
      <c r="D19670" t="s">
        <v>155</v>
      </c>
      <c r="E19670" s="3" t="str">
        <f>VLOOKUP(A19670,Respondents!A:B,2,FALSE)</f>
        <v>Assurance Practitioners</v>
      </c>
      <c r="F19670" s="3" t="str">
        <f>VLOOKUP(A19670,Respondents!A:C,3,FALSE)</f>
        <v>Assurance Practitioner or Firm - Other Profession</v>
      </c>
      <c r="G19670" s="3">
        <f t="shared" si="766"/>
        <v>2</v>
      </c>
      <c r="H19670" s="3">
        <f t="shared" si="767"/>
        <v>0</v>
      </c>
    </row>
    <row r="19671" spans="1:8" x14ac:dyDescent="0.3">
      <c r="A19671" t="s">
        <v>140</v>
      </c>
      <c r="B19671" t="s">
        <v>250</v>
      </c>
      <c r="C19671" t="s">
        <v>336</v>
      </c>
      <c r="D19671" t="s">
        <v>155</v>
      </c>
      <c r="E19671" s="3" t="str">
        <f>VLOOKUP(A19671,Respondents!A:B,2,FALSE)</f>
        <v>Assurance Practitioners</v>
      </c>
      <c r="F19671" s="3" t="str">
        <f>VLOOKUP(A19671,Respondents!A:C,3,FALSE)</f>
        <v>Assurance Practitioner or Firm - Other Profession</v>
      </c>
      <c r="G19671" s="3">
        <f t="shared" si="766"/>
        <v>2</v>
      </c>
      <c r="H19671" s="3">
        <f t="shared" si="767"/>
        <v>0</v>
      </c>
    </row>
    <row r="19672" spans="1:8" x14ac:dyDescent="0.3">
      <c r="A19672" t="s">
        <v>140</v>
      </c>
      <c r="B19672" t="s">
        <v>250</v>
      </c>
      <c r="C19672" t="s">
        <v>337</v>
      </c>
      <c r="D19672" t="s">
        <v>155</v>
      </c>
      <c r="E19672" s="3" t="str">
        <f>VLOOKUP(A19672,Respondents!A:B,2,FALSE)</f>
        <v>Assurance Practitioners</v>
      </c>
      <c r="F19672" s="3" t="str">
        <f>VLOOKUP(A19672,Respondents!A:C,3,FALSE)</f>
        <v>Assurance Practitioner or Firm - Other Profession</v>
      </c>
      <c r="G19672" s="3">
        <f t="shared" si="766"/>
        <v>2</v>
      </c>
      <c r="H19672" s="3">
        <f t="shared" si="767"/>
        <v>0</v>
      </c>
    </row>
    <row r="19673" spans="1:8" x14ac:dyDescent="0.3">
      <c r="A19673" t="s">
        <v>140</v>
      </c>
      <c r="B19673" t="s">
        <v>250</v>
      </c>
      <c r="C19673" t="s">
        <v>386</v>
      </c>
      <c r="D19673" t="s">
        <v>155</v>
      </c>
      <c r="E19673" s="3" t="str">
        <f>VLOOKUP(A19673,Respondents!A:B,2,FALSE)</f>
        <v>Assurance Practitioners</v>
      </c>
      <c r="F19673" s="3" t="str">
        <f>VLOOKUP(A19673,Respondents!A:C,3,FALSE)</f>
        <v>Assurance Practitioner or Firm - Other Profession</v>
      </c>
      <c r="G19673" s="3">
        <f t="shared" si="766"/>
        <v>2</v>
      </c>
      <c r="H19673" s="3">
        <f t="shared" si="767"/>
        <v>0</v>
      </c>
    </row>
    <row r="19674" spans="1:8" x14ac:dyDescent="0.3">
      <c r="A19674" t="s">
        <v>140</v>
      </c>
      <c r="B19674" t="s">
        <v>250</v>
      </c>
      <c r="C19674" t="s">
        <v>338</v>
      </c>
      <c r="D19674" t="s">
        <v>155</v>
      </c>
      <c r="E19674" s="3" t="str">
        <f>VLOOKUP(A19674,Respondents!A:B,2,FALSE)</f>
        <v>Assurance Practitioners</v>
      </c>
      <c r="F19674" s="3" t="str">
        <f>VLOOKUP(A19674,Respondents!A:C,3,FALSE)</f>
        <v>Assurance Practitioner or Firm - Other Profession</v>
      </c>
      <c r="G19674" s="3">
        <f t="shared" si="766"/>
        <v>2</v>
      </c>
      <c r="H19674" s="3">
        <f t="shared" si="767"/>
        <v>0</v>
      </c>
    </row>
    <row r="19675" spans="1:8" x14ac:dyDescent="0.3">
      <c r="A19675" t="s">
        <v>140</v>
      </c>
      <c r="B19675" t="s">
        <v>257</v>
      </c>
      <c r="C19675" t="s">
        <v>258</v>
      </c>
      <c r="D19675" t="s">
        <v>155</v>
      </c>
      <c r="E19675" s="3" t="str">
        <f>VLOOKUP(A19675,Respondents!A:B,2,FALSE)</f>
        <v>Assurance Practitioners</v>
      </c>
      <c r="F19675" s="3" t="str">
        <f>VLOOKUP(A19675,Respondents!A:C,3,FALSE)</f>
        <v>Assurance Practitioner or Firm - Other Profession</v>
      </c>
      <c r="G19675" s="3">
        <f t="shared" si="766"/>
        <v>1</v>
      </c>
      <c r="H19675" s="3">
        <f t="shared" si="767"/>
        <v>0</v>
      </c>
    </row>
    <row r="19676" spans="1:8" x14ac:dyDescent="0.3">
      <c r="A19676" t="s">
        <v>140</v>
      </c>
      <c r="B19676" t="s">
        <v>257</v>
      </c>
      <c r="C19676" t="s">
        <v>259</v>
      </c>
      <c r="D19676" t="s">
        <v>155</v>
      </c>
      <c r="E19676" s="3" t="str">
        <f>VLOOKUP(A19676,Respondents!A:B,2,FALSE)</f>
        <v>Assurance Practitioners</v>
      </c>
      <c r="F19676" s="3" t="str">
        <f>VLOOKUP(A19676,Respondents!A:C,3,FALSE)</f>
        <v>Assurance Practitioner or Firm - Other Profession</v>
      </c>
      <c r="G19676" s="3">
        <f t="shared" si="766"/>
        <v>1</v>
      </c>
      <c r="H19676" s="3">
        <f t="shared" si="767"/>
        <v>0</v>
      </c>
    </row>
    <row r="19677" spans="1:8" x14ac:dyDescent="0.3">
      <c r="A19677" t="s">
        <v>140</v>
      </c>
      <c r="B19677" t="s">
        <v>257</v>
      </c>
      <c r="C19677" t="s">
        <v>260</v>
      </c>
      <c r="D19677" t="s">
        <v>155</v>
      </c>
      <c r="E19677" s="3" t="str">
        <f>VLOOKUP(A19677,Respondents!A:B,2,FALSE)</f>
        <v>Assurance Practitioners</v>
      </c>
      <c r="F19677" s="3" t="str">
        <f>VLOOKUP(A19677,Respondents!A:C,3,FALSE)</f>
        <v>Assurance Practitioner or Firm - Other Profession</v>
      </c>
      <c r="G19677" s="3">
        <f t="shared" si="766"/>
        <v>1</v>
      </c>
      <c r="H19677" s="3">
        <f t="shared" si="767"/>
        <v>0</v>
      </c>
    </row>
    <row r="19678" spans="1:8" x14ac:dyDescent="0.3">
      <c r="A19678" t="s">
        <v>140</v>
      </c>
      <c r="B19678" t="s">
        <v>257</v>
      </c>
      <c r="C19678" t="s">
        <v>261</v>
      </c>
      <c r="D19678" t="s">
        <v>155</v>
      </c>
      <c r="E19678" s="3" t="str">
        <f>VLOOKUP(A19678,Respondents!A:B,2,FALSE)</f>
        <v>Assurance Practitioners</v>
      </c>
      <c r="F19678" s="3" t="str">
        <f>VLOOKUP(A19678,Respondents!A:C,3,FALSE)</f>
        <v>Assurance Practitioner or Firm - Other Profession</v>
      </c>
      <c r="G19678" s="3">
        <f t="shared" si="766"/>
        <v>1</v>
      </c>
      <c r="H19678" s="3">
        <f t="shared" si="767"/>
        <v>0</v>
      </c>
    </row>
    <row r="19679" spans="1:8" x14ac:dyDescent="0.3">
      <c r="A19679" t="s">
        <v>140</v>
      </c>
      <c r="B19679" t="s">
        <v>257</v>
      </c>
      <c r="C19679" t="s">
        <v>262</v>
      </c>
      <c r="D19679" t="s">
        <v>155</v>
      </c>
      <c r="E19679" s="3" t="str">
        <f>VLOOKUP(A19679,Respondents!A:B,2,FALSE)</f>
        <v>Assurance Practitioners</v>
      </c>
      <c r="F19679" s="3" t="str">
        <f>VLOOKUP(A19679,Respondents!A:C,3,FALSE)</f>
        <v>Assurance Practitioner or Firm - Other Profession</v>
      </c>
      <c r="G19679" s="3">
        <f t="shared" si="766"/>
        <v>1</v>
      </c>
      <c r="H19679" s="3">
        <f t="shared" si="767"/>
        <v>0</v>
      </c>
    </row>
    <row r="19680" spans="1:8" x14ac:dyDescent="0.3">
      <c r="A19680" t="s">
        <v>140</v>
      </c>
      <c r="B19680" t="s">
        <v>257</v>
      </c>
      <c r="C19680" t="s">
        <v>263</v>
      </c>
      <c r="D19680" t="s">
        <v>159</v>
      </c>
      <c r="E19680" s="3" t="str">
        <f>VLOOKUP(A19680,Respondents!A:B,2,FALSE)</f>
        <v>Assurance Practitioners</v>
      </c>
      <c r="F19680" s="3" t="str">
        <f>VLOOKUP(A19680,Respondents!A:C,3,FALSE)</f>
        <v>Assurance Practitioner or Firm - Other Profession</v>
      </c>
      <c r="G19680" s="3">
        <f t="shared" si="766"/>
        <v>1</v>
      </c>
      <c r="H19680" s="3">
        <f t="shared" si="767"/>
        <v>1</v>
      </c>
    </row>
    <row r="19681" spans="1:8" x14ac:dyDescent="0.3">
      <c r="A19681" t="s">
        <v>140</v>
      </c>
      <c r="B19681" t="s">
        <v>257</v>
      </c>
      <c r="C19681" t="s">
        <v>264</v>
      </c>
      <c r="D19681" t="s">
        <v>155</v>
      </c>
      <c r="E19681" s="3" t="str">
        <f>VLOOKUP(A19681,Respondents!A:B,2,FALSE)</f>
        <v>Assurance Practitioners</v>
      </c>
      <c r="F19681" s="3" t="str">
        <f>VLOOKUP(A19681,Respondents!A:C,3,FALSE)</f>
        <v>Assurance Practitioner or Firm - Other Profession</v>
      </c>
      <c r="G19681" s="3">
        <f t="shared" si="766"/>
        <v>2</v>
      </c>
      <c r="H19681" s="3">
        <f t="shared" si="767"/>
        <v>0</v>
      </c>
    </row>
    <row r="19682" spans="1:8" x14ac:dyDescent="0.3">
      <c r="A19682" t="s">
        <v>140</v>
      </c>
      <c r="B19682" t="s">
        <v>257</v>
      </c>
      <c r="C19682" t="s">
        <v>265</v>
      </c>
      <c r="D19682" t="s">
        <v>155</v>
      </c>
      <c r="E19682" s="3" t="str">
        <f>VLOOKUP(A19682,Respondents!A:B,2,FALSE)</f>
        <v>Assurance Practitioners</v>
      </c>
      <c r="F19682" s="3" t="str">
        <f>VLOOKUP(A19682,Respondents!A:C,3,FALSE)</f>
        <v>Assurance Practitioner or Firm - Other Profession</v>
      </c>
      <c r="G19682" s="3">
        <f t="shared" si="766"/>
        <v>2</v>
      </c>
      <c r="H19682" s="3">
        <f t="shared" si="767"/>
        <v>0</v>
      </c>
    </row>
    <row r="19683" spans="1:8" x14ac:dyDescent="0.3">
      <c r="A19683" t="s">
        <v>140</v>
      </c>
      <c r="B19683" t="s">
        <v>257</v>
      </c>
      <c r="C19683" t="s">
        <v>273</v>
      </c>
      <c r="D19683" t="s">
        <v>155</v>
      </c>
      <c r="E19683" s="3" t="str">
        <f>VLOOKUP(A19683,Respondents!A:B,2,FALSE)</f>
        <v>Assurance Practitioners</v>
      </c>
      <c r="F19683" s="3" t="str">
        <f>VLOOKUP(A19683,Respondents!A:C,3,FALSE)</f>
        <v>Assurance Practitioner or Firm - Other Profession</v>
      </c>
      <c r="G19683" s="3">
        <f t="shared" si="766"/>
        <v>2</v>
      </c>
      <c r="H19683" s="3">
        <f t="shared" si="767"/>
        <v>0</v>
      </c>
    </row>
    <row r="19684" spans="1:8" x14ac:dyDescent="0.3">
      <c r="A19684" t="s">
        <v>140</v>
      </c>
      <c r="B19684" t="s">
        <v>257</v>
      </c>
      <c r="C19684" t="s">
        <v>274</v>
      </c>
      <c r="D19684" t="s">
        <v>155</v>
      </c>
      <c r="E19684" s="3" t="str">
        <f>VLOOKUP(A19684,Respondents!A:B,2,FALSE)</f>
        <v>Assurance Practitioners</v>
      </c>
      <c r="F19684" s="3" t="str">
        <f>VLOOKUP(A19684,Respondents!A:C,3,FALSE)</f>
        <v>Assurance Practitioner or Firm - Other Profession</v>
      </c>
      <c r="G19684" s="3">
        <f t="shared" si="766"/>
        <v>2</v>
      </c>
      <c r="H19684" s="3">
        <f t="shared" si="767"/>
        <v>0</v>
      </c>
    </row>
    <row r="19685" spans="1:8" x14ac:dyDescent="0.3">
      <c r="A19685" t="s">
        <v>140</v>
      </c>
      <c r="B19685" t="s">
        <v>257</v>
      </c>
      <c r="C19685" t="s">
        <v>275</v>
      </c>
      <c r="D19685" t="s">
        <v>155</v>
      </c>
      <c r="E19685" s="3" t="str">
        <f>VLOOKUP(A19685,Respondents!A:B,2,FALSE)</f>
        <v>Assurance Practitioners</v>
      </c>
      <c r="F19685" s="3" t="str">
        <f>VLOOKUP(A19685,Respondents!A:C,3,FALSE)</f>
        <v>Assurance Practitioner or Firm - Other Profession</v>
      </c>
      <c r="G19685" s="3">
        <f t="shared" si="766"/>
        <v>2</v>
      </c>
      <c r="H19685" s="3">
        <f t="shared" si="767"/>
        <v>0</v>
      </c>
    </row>
    <row r="19686" spans="1:8" x14ac:dyDescent="0.3">
      <c r="A19686" t="s">
        <v>130</v>
      </c>
      <c r="B19686" t="s">
        <v>162</v>
      </c>
      <c r="C19686" t="s">
        <v>163</v>
      </c>
      <c r="D19686" t="s">
        <v>155</v>
      </c>
      <c r="E19686" s="3" t="str">
        <f>VLOOKUP(A19686,Respondents!A:B,2,FALSE)</f>
        <v>Assurance Practitioners</v>
      </c>
      <c r="F19686" s="3" t="str">
        <f>VLOOKUP(A19686,Respondents!A:C,3,FALSE)</f>
        <v>Accounting Firms</v>
      </c>
      <c r="G19686" s="3">
        <f t="shared" si="766"/>
        <v>1</v>
      </c>
      <c r="H19686" s="3">
        <f t="shared" si="767"/>
        <v>0</v>
      </c>
    </row>
    <row r="19687" spans="1:8" x14ac:dyDescent="0.3">
      <c r="A19687" t="s">
        <v>130</v>
      </c>
      <c r="B19687" t="s">
        <v>162</v>
      </c>
      <c r="C19687" t="s">
        <v>164</v>
      </c>
      <c r="D19687" t="s">
        <v>155</v>
      </c>
      <c r="E19687" s="3" t="str">
        <f>VLOOKUP(A19687,Respondents!A:B,2,FALSE)</f>
        <v>Assurance Practitioners</v>
      </c>
      <c r="F19687" s="3" t="str">
        <f>VLOOKUP(A19687,Respondents!A:C,3,FALSE)</f>
        <v>Accounting Firms</v>
      </c>
      <c r="G19687" s="3">
        <f t="shared" si="766"/>
        <v>1</v>
      </c>
      <c r="H19687" s="3">
        <f t="shared" si="767"/>
        <v>0</v>
      </c>
    </row>
    <row r="19688" spans="1:8" x14ac:dyDescent="0.3">
      <c r="A19688" t="s">
        <v>130</v>
      </c>
      <c r="B19688" t="s">
        <v>162</v>
      </c>
      <c r="C19688" t="s">
        <v>165</v>
      </c>
      <c r="D19688" t="s">
        <v>155</v>
      </c>
      <c r="E19688" s="3" t="str">
        <f>VLOOKUP(A19688,Respondents!A:B,2,FALSE)</f>
        <v>Assurance Practitioners</v>
      </c>
      <c r="F19688" s="3" t="str">
        <f>VLOOKUP(A19688,Respondents!A:C,3,FALSE)</f>
        <v>Accounting Firms</v>
      </c>
      <c r="G19688" s="3">
        <f t="shared" si="766"/>
        <v>1</v>
      </c>
      <c r="H19688" s="3">
        <f t="shared" si="767"/>
        <v>0</v>
      </c>
    </row>
    <row r="19689" spans="1:8" x14ac:dyDescent="0.3">
      <c r="A19689" t="s">
        <v>130</v>
      </c>
      <c r="B19689" t="s">
        <v>162</v>
      </c>
      <c r="C19689" t="s">
        <v>166</v>
      </c>
      <c r="D19689" t="s">
        <v>159</v>
      </c>
      <c r="E19689" s="3" t="str">
        <f>VLOOKUP(A19689,Respondents!A:B,2,FALSE)</f>
        <v>Assurance Practitioners</v>
      </c>
      <c r="F19689" s="3" t="str">
        <f>VLOOKUP(A19689,Respondents!A:C,3,FALSE)</f>
        <v>Accounting Firms</v>
      </c>
      <c r="G19689" s="3">
        <f t="shared" si="766"/>
        <v>1</v>
      </c>
      <c r="H19689" s="3">
        <f t="shared" si="767"/>
        <v>1</v>
      </c>
    </row>
    <row r="19690" spans="1:8" x14ac:dyDescent="0.3">
      <c r="A19690" t="s">
        <v>130</v>
      </c>
      <c r="B19690" t="s">
        <v>162</v>
      </c>
      <c r="C19690" t="s">
        <v>167</v>
      </c>
      <c r="D19690" t="s">
        <v>155</v>
      </c>
      <c r="E19690" s="3" t="str">
        <f>VLOOKUP(A19690,Respondents!A:B,2,FALSE)</f>
        <v>Assurance Practitioners</v>
      </c>
      <c r="F19690" s="3" t="str">
        <f>VLOOKUP(A19690,Respondents!A:C,3,FALSE)</f>
        <v>Accounting Firms</v>
      </c>
      <c r="G19690" s="3">
        <f t="shared" si="766"/>
        <v>1</v>
      </c>
      <c r="H19690" s="3">
        <f t="shared" si="767"/>
        <v>0</v>
      </c>
    </row>
    <row r="19691" spans="1:8" x14ac:dyDescent="0.3">
      <c r="A19691" t="s">
        <v>130</v>
      </c>
      <c r="B19691" t="s">
        <v>162</v>
      </c>
      <c r="C19691" t="s">
        <v>168</v>
      </c>
      <c r="D19691" t="s">
        <v>155</v>
      </c>
      <c r="E19691" s="3" t="str">
        <f>VLOOKUP(A19691,Respondents!A:B,2,FALSE)</f>
        <v>Assurance Practitioners</v>
      </c>
      <c r="F19691" s="3" t="str">
        <f>VLOOKUP(A19691,Respondents!A:C,3,FALSE)</f>
        <v>Accounting Firms</v>
      </c>
      <c r="G19691" s="3">
        <f t="shared" si="766"/>
        <v>1</v>
      </c>
      <c r="H19691" s="3">
        <f t="shared" si="767"/>
        <v>0</v>
      </c>
    </row>
    <row r="19692" spans="1:8" x14ac:dyDescent="0.3">
      <c r="A19692" t="s">
        <v>130</v>
      </c>
      <c r="B19692" t="s">
        <v>162</v>
      </c>
      <c r="C19692" t="s">
        <v>169</v>
      </c>
      <c r="D19692" t="s">
        <v>155</v>
      </c>
      <c r="E19692" s="3" t="str">
        <f>VLOOKUP(A19692,Respondents!A:B,2,FALSE)</f>
        <v>Assurance Practitioners</v>
      </c>
      <c r="F19692" s="3" t="str">
        <f>VLOOKUP(A19692,Respondents!A:C,3,FALSE)</f>
        <v>Accounting Firms</v>
      </c>
      <c r="G19692" s="3">
        <f t="shared" si="766"/>
        <v>2</v>
      </c>
      <c r="H19692" s="3">
        <f t="shared" si="767"/>
        <v>0</v>
      </c>
    </row>
    <row r="19693" spans="1:8" x14ac:dyDescent="0.3">
      <c r="A19693" t="s">
        <v>130</v>
      </c>
      <c r="B19693" t="s">
        <v>162</v>
      </c>
      <c r="C19693" t="s">
        <v>170</v>
      </c>
      <c r="D19693" t="s">
        <v>155</v>
      </c>
      <c r="E19693" s="3" t="str">
        <f>VLOOKUP(A19693,Respondents!A:B,2,FALSE)</f>
        <v>Assurance Practitioners</v>
      </c>
      <c r="F19693" s="3" t="str">
        <f>VLOOKUP(A19693,Respondents!A:C,3,FALSE)</f>
        <v>Accounting Firms</v>
      </c>
      <c r="G19693" s="3">
        <f t="shared" si="766"/>
        <v>2</v>
      </c>
      <c r="H19693" s="3">
        <f t="shared" si="767"/>
        <v>0</v>
      </c>
    </row>
    <row r="19694" spans="1:8" x14ac:dyDescent="0.3">
      <c r="A19694" t="s">
        <v>130</v>
      </c>
      <c r="B19694" t="s">
        <v>162</v>
      </c>
      <c r="C19694" t="s">
        <v>269</v>
      </c>
      <c r="D19694" t="s">
        <v>159</v>
      </c>
      <c r="E19694" s="3" t="str">
        <f>VLOOKUP(A19694,Respondents!A:B,2,FALSE)</f>
        <v>Assurance Practitioners</v>
      </c>
      <c r="F19694" s="3" t="str">
        <f>VLOOKUP(A19694,Respondents!A:C,3,FALSE)</f>
        <v>Accounting Firms</v>
      </c>
      <c r="G19694" s="3">
        <f t="shared" si="766"/>
        <v>2</v>
      </c>
      <c r="H19694" s="3">
        <f t="shared" si="767"/>
        <v>1</v>
      </c>
    </row>
    <row r="19695" spans="1:8" x14ac:dyDescent="0.3">
      <c r="A19695" t="s">
        <v>130</v>
      </c>
      <c r="B19695" t="s">
        <v>162</v>
      </c>
      <c r="C19695" t="s">
        <v>171</v>
      </c>
      <c r="D19695" t="s">
        <v>159</v>
      </c>
      <c r="E19695" s="3" t="str">
        <f>VLOOKUP(A19695,Respondents!A:B,2,FALSE)</f>
        <v>Assurance Practitioners</v>
      </c>
      <c r="F19695" s="3" t="str">
        <f>VLOOKUP(A19695,Respondents!A:C,3,FALSE)</f>
        <v>Accounting Firms</v>
      </c>
      <c r="G19695" s="3">
        <f t="shared" ref="G19695:G19758" si="768">IF(LEN(C19695)-LEN(SUBSTITUTE(C19695,".",""))&lt;=1,1,2)</f>
        <v>2</v>
      </c>
      <c r="H19695" s="3">
        <f t="shared" ref="H19695:H19758" si="769">IF(D19695="Yes",1,0)</f>
        <v>1</v>
      </c>
    </row>
    <row r="19696" spans="1:8" x14ac:dyDescent="0.3">
      <c r="A19696" t="s">
        <v>130</v>
      </c>
      <c r="B19696" t="s">
        <v>187</v>
      </c>
      <c r="C19696" t="s">
        <v>188</v>
      </c>
      <c r="D19696" t="s">
        <v>155</v>
      </c>
      <c r="E19696" s="3" t="str">
        <f>VLOOKUP(A19696,Respondents!A:B,2,FALSE)</f>
        <v>Assurance Practitioners</v>
      </c>
      <c r="F19696" s="3" t="str">
        <f>VLOOKUP(A19696,Respondents!A:C,3,FALSE)</f>
        <v>Accounting Firms</v>
      </c>
      <c r="G19696" s="3">
        <f t="shared" si="768"/>
        <v>1</v>
      </c>
      <c r="H19696" s="3">
        <f t="shared" si="769"/>
        <v>0</v>
      </c>
    </row>
    <row r="19697" spans="1:8" x14ac:dyDescent="0.3">
      <c r="A19697" t="s">
        <v>130</v>
      </c>
      <c r="B19697" t="s">
        <v>187</v>
      </c>
      <c r="C19697" t="s">
        <v>189</v>
      </c>
      <c r="D19697" t="s">
        <v>155</v>
      </c>
      <c r="E19697" s="3" t="str">
        <f>VLOOKUP(A19697,Respondents!A:B,2,FALSE)</f>
        <v>Assurance Practitioners</v>
      </c>
      <c r="F19697" s="3" t="str">
        <f>VLOOKUP(A19697,Respondents!A:C,3,FALSE)</f>
        <v>Accounting Firms</v>
      </c>
      <c r="G19697" s="3">
        <f t="shared" si="768"/>
        <v>1</v>
      </c>
      <c r="H19697" s="3">
        <f t="shared" si="769"/>
        <v>0</v>
      </c>
    </row>
    <row r="19698" spans="1:8" x14ac:dyDescent="0.3">
      <c r="A19698" t="s">
        <v>130</v>
      </c>
      <c r="B19698" t="s">
        <v>187</v>
      </c>
      <c r="C19698" t="s">
        <v>190</v>
      </c>
      <c r="D19698" t="s">
        <v>155</v>
      </c>
      <c r="E19698" s="3" t="str">
        <f>VLOOKUP(A19698,Respondents!A:B,2,FALSE)</f>
        <v>Assurance Practitioners</v>
      </c>
      <c r="F19698" s="3" t="str">
        <f>VLOOKUP(A19698,Respondents!A:C,3,FALSE)</f>
        <v>Accounting Firms</v>
      </c>
      <c r="G19698" s="3">
        <f t="shared" si="768"/>
        <v>1</v>
      </c>
      <c r="H19698" s="3">
        <f t="shared" si="769"/>
        <v>0</v>
      </c>
    </row>
    <row r="19699" spans="1:8" x14ac:dyDescent="0.3">
      <c r="A19699" t="s">
        <v>130</v>
      </c>
      <c r="B19699" t="s">
        <v>187</v>
      </c>
      <c r="C19699" t="s">
        <v>191</v>
      </c>
      <c r="D19699" t="s">
        <v>159</v>
      </c>
      <c r="E19699" s="3" t="str">
        <f>VLOOKUP(A19699,Respondents!A:B,2,FALSE)</f>
        <v>Assurance Practitioners</v>
      </c>
      <c r="F19699" s="3" t="str">
        <f>VLOOKUP(A19699,Respondents!A:C,3,FALSE)</f>
        <v>Accounting Firms</v>
      </c>
      <c r="G19699" s="3">
        <f t="shared" si="768"/>
        <v>1</v>
      </c>
      <c r="H19699" s="3">
        <f t="shared" si="769"/>
        <v>1</v>
      </c>
    </row>
    <row r="19700" spans="1:8" x14ac:dyDescent="0.3">
      <c r="A19700" t="s">
        <v>130</v>
      </c>
      <c r="B19700" t="s">
        <v>187</v>
      </c>
      <c r="C19700" t="s">
        <v>192</v>
      </c>
      <c r="D19700" t="s">
        <v>155</v>
      </c>
      <c r="E19700" s="3" t="str">
        <f>VLOOKUP(A19700,Respondents!A:B,2,FALSE)</f>
        <v>Assurance Practitioners</v>
      </c>
      <c r="F19700" s="3" t="str">
        <f>VLOOKUP(A19700,Respondents!A:C,3,FALSE)</f>
        <v>Accounting Firms</v>
      </c>
      <c r="G19700" s="3">
        <f t="shared" si="768"/>
        <v>1</v>
      </c>
      <c r="H19700" s="3">
        <f t="shared" si="769"/>
        <v>0</v>
      </c>
    </row>
    <row r="19701" spans="1:8" x14ac:dyDescent="0.3">
      <c r="A19701" t="s">
        <v>130</v>
      </c>
      <c r="B19701" t="s">
        <v>187</v>
      </c>
      <c r="C19701" t="s">
        <v>193</v>
      </c>
      <c r="D19701" t="s">
        <v>155</v>
      </c>
      <c r="E19701" s="3" t="str">
        <f>VLOOKUP(A19701,Respondents!A:B,2,FALSE)</f>
        <v>Assurance Practitioners</v>
      </c>
      <c r="F19701" s="3" t="str">
        <f>VLOOKUP(A19701,Respondents!A:C,3,FALSE)</f>
        <v>Accounting Firms</v>
      </c>
      <c r="G19701" s="3">
        <f t="shared" si="768"/>
        <v>1</v>
      </c>
      <c r="H19701" s="3">
        <f t="shared" si="769"/>
        <v>0</v>
      </c>
    </row>
    <row r="19702" spans="1:8" x14ac:dyDescent="0.3">
      <c r="A19702" t="s">
        <v>130</v>
      </c>
      <c r="B19702" t="s">
        <v>187</v>
      </c>
      <c r="C19702" t="s">
        <v>194</v>
      </c>
      <c r="D19702" t="s">
        <v>159</v>
      </c>
      <c r="E19702" s="3" t="str">
        <f>VLOOKUP(A19702,Respondents!A:B,2,FALSE)</f>
        <v>Assurance Practitioners</v>
      </c>
      <c r="F19702" s="3" t="str">
        <f>VLOOKUP(A19702,Respondents!A:C,3,FALSE)</f>
        <v>Accounting Firms</v>
      </c>
      <c r="G19702" s="3">
        <f t="shared" si="768"/>
        <v>2</v>
      </c>
      <c r="H19702" s="3">
        <f t="shared" si="769"/>
        <v>1</v>
      </c>
    </row>
    <row r="19703" spans="1:8" x14ac:dyDescent="0.3">
      <c r="A19703" t="s">
        <v>130</v>
      </c>
      <c r="B19703" t="s">
        <v>187</v>
      </c>
      <c r="C19703" t="s">
        <v>329</v>
      </c>
      <c r="D19703" t="s">
        <v>155</v>
      </c>
      <c r="E19703" s="3" t="str">
        <f>VLOOKUP(A19703,Respondents!A:B,2,FALSE)</f>
        <v>Assurance Practitioners</v>
      </c>
      <c r="F19703" s="3" t="str">
        <f>VLOOKUP(A19703,Respondents!A:C,3,FALSE)</f>
        <v>Accounting Firms</v>
      </c>
      <c r="G19703" s="3">
        <f t="shared" si="768"/>
        <v>2</v>
      </c>
      <c r="H19703" s="3">
        <f t="shared" si="769"/>
        <v>0</v>
      </c>
    </row>
    <row r="19704" spans="1:8" x14ac:dyDescent="0.3">
      <c r="A19704" t="s">
        <v>130</v>
      </c>
      <c r="B19704" t="s">
        <v>187</v>
      </c>
      <c r="C19704" t="s">
        <v>330</v>
      </c>
      <c r="D19704" t="s">
        <v>155</v>
      </c>
      <c r="E19704" s="3" t="str">
        <f>VLOOKUP(A19704,Respondents!A:B,2,FALSE)</f>
        <v>Assurance Practitioners</v>
      </c>
      <c r="F19704" s="3" t="str">
        <f>VLOOKUP(A19704,Respondents!A:C,3,FALSE)</f>
        <v>Accounting Firms</v>
      </c>
      <c r="G19704" s="3">
        <f t="shared" si="768"/>
        <v>2</v>
      </c>
      <c r="H19704" s="3">
        <f t="shared" si="769"/>
        <v>0</v>
      </c>
    </row>
    <row r="19705" spans="1:8" x14ac:dyDescent="0.3">
      <c r="A19705" t="s">
        <v>130</v>
      </c>
      <c r="B19705" t="s">
        <v>187</v>
      </c>
      <c r="C19705" t="s">
        <v>195</v>
      </c>
      <c r="D19705" t="s">
        <v>159</v>
      </c>
      <c r="E19705" s="3" t="str">
        <f>VLOOKUP(A19705,Respondents!A:B,2,FALSE)</f>
        <v>Assurance Practitioners</v>
      </c>
      <c r="F19705" s="3" t="str">
        <f>VLOOKUP(A19705,Respondents!A:C,3,FALSE)</f>
        <v>Accounting Firms</v>
      </c>
      <c r="G19705" s="3">
        <f t="shared" si="768"/>
        <v>2</v>
      </c>
      <c r="H19705" s="3">
        <f t="shared" si="769"/>
        <v>1</v>
      </c>
    </row>
    <row r="19706" spans="1:8" x14ac:dyDescent="0.3">
      <c r="A19706" t="s">
        <v>130</v>
      </c>
      <c r="B19706" t="s">
        <v>187</v>
      </c>
      <c r="C19706" t="s">
        <v>196</v>
      </c>
      <c r="D19706" t="s">
        <v>159</v>
      </c>
      <c r="E19706" s="3" t="str">
        <f>VLOOKUP(A19706,Respondents!A:B,2,FALSE)</f>
        <v>Assurance Practitioners</v>
      </c>
      <c r="F19706" s="3" t="str">
        <f>VLOOKUP(A19706,Respondents!A:C,3,FALSE)</f>
        <v>Accounting Firms</v>
      </c>
      <c r="G19706" s="3">
        <f t="shared" si="768"/>
        <v>2</v>
      </c>
      <c r="H19706" s="3">
        <f t="shared" si="769"/>
        <v>1</v>
      </c>
    </row>
    <row r="19707" spans="1:8" x14ac:dyDescent="0.3">
      <c r="A19707" t="s">
        <v>130</v>
      </c>
      <c r="B19707" t="s">
        <v>187</v>
      </c>
      <c r="C19707" t="s">
        <v>197</v>
      </c>
      <c r="D19707" t="s">
        <v>155</v>
      </c>
      <c r="E19707" s="3" t="str">
        <f>VLOOKUP(A19707,Respondents!A:B,2,FALSE)</f>
        <v>Assurance Practitioners</v>
      </c>
      <c r="F19707" s="3" t="str">
        <f>VLOOKUP(A19707,Respondents!A:C,3,FALSE)</f>
        <v>Accounting Firms</v>
      </c>
      <c r="G19707" s="3">
        <f t="shared" si="768"/>
        <v>2</v>
      </c>
      <c r="H19707" s="3">
        <f t="shared" si="769"/>
        <v>0</v>
      </c>
    </row>
    <row r="19708" spans="1:8" x14ac:dyDescent="0.3">
      <c r="A19708" t="s">
        <v>130</v>
      </c>
      <c r="B19708" t="s">
        <v>187</v>
      </c>
      <c r="C19708" t="s">
        <v>198</v>
      </c>
      <c r="D19708" t="s">
        <v>155</v>
      </c>
      <c r="E19708" s="3" t="str">
        <f>VLOOKUP(A19708,Respondents!A:B,2,FALSE)</f>
        <v>Assurance Practitioners</v>
      </c>
      <c r="F19708" s="3" t="str">
        <f>VLOOKUP(A19708,Respondents!A:C,3,FALSE)</f>
        <v>Accounting Firms</v>
      </c>
      <c r="G19708" s="3">
        <f t="shared" si="768"/>
        <v>2</v>
      </c>
      <c r="H19708" s="3">
        <f t="shared" si="769"/>
        <v>0</v>
      </c>
    </row>
    <row r="19709" spans="1:8" x14ac:dyDescent="0.3">
      <c r="A19709" t="s">
        <v>130</v>
      </c>
      <c r="B19709" t="s">
        <v>199</v>
      </c>
      <c r="C19709" t="s">
        <v>200</v>
      </c>
      <c r="D19709" t="s">
        <v>159</v>
      </c>
      <c r="E19709" s="3" t="str">
        <f>VLOOKUP(A19709,Respondents!A:B,2,FALSE)</f>
        <v>Assurance Practitioners</v>
      </c>
      <c r="F19709" s="3" t="str">
        <f>VLOOKUP(A19709,Respondents!A:C,3,FALSE)</f>
        <v>Accounting Firms</v>
      </c>
      <c r="G19709" s="3">
        <f t="shared" si="768"/>
        <v>1</v>
      </c>
      <c r="H19709" s="3">
        <f t="shared" si="769"/>
        <v>1</v>
      </c>
    </row>
    <row r="19710" spans="1:8" x14ac:dyDescent="0.3">
      <c r="A19710" t="s">
        <v>130</v>
      </c>
      <c r="B19710" t="s">
        <v>199</v>
      </c>
      <c r="C19710" t="s">
        <v>201</v>
      </c>
      <c r="D19710" t="s">
        <v>155</v>
      </c>
      <c r="E19710" s="3" t="str">
        <f>VLOOKUP(A19710,Respondents!A:B,2,FALSE)</f>
        <v>Assurance Practitioners</v>
      </c>
      <c r="F19710" s="3" t="str">
        <f>VLOOKUP(A19710,Respondents!A:C,3,FALSE)</f>
        <v>Accounting Firms</v>
      </c>
      <c r="G19710" s="3">
        <f t="shared" si="768"/>
        <v>1</v>
      </c>
      <c r="H19710" s="3">
        <f t="shared" si="769"/>
        <v>0</v>
      </c>
    </row>
    <row r="19711" spans="1:8" x14ac:dyDescent="0.3">
      <c r="A19711" t="s">
        <v>130</v>
      </c>
      <c r="B19711" t="s">
        <v>199</v>
      </c>
      <c r="C19711" t="s">
        <v>202</v>
      </c>
      <c r="D19711" t="s">
        <v>155</v>
      </c>
      <c r="E19711" s="3" t="str">
        <f>VLOOKUP(A19711,Respondents!A:B,2,FALSE)</f>
        <v>Assurance Practitioners</v>
      </c>
      <c r="F19711" s="3" t="str">
        <f>VLOOKUP(A19711,Respondents!A:C,3,FALSE)</f>
        <v>Accounting Firms</v>
      </c>
      <c r="G19711" s="3">
        <f t="shared" si="768"/>
        <v>1</v>
      </c>
      <c r="H19711" s="3">
        <f t="shared" si="769"/>
        <v>0</v>
      </c>
    </row>
    <row r="19712" spans="1:8" x14ac:dyDescent="0.3">
      <c r="A19712" t="s">
        <v>130</v>
      </c>
      <c r="B19712" t="s">
        <v>199</v>
      </c>
      <c r="C19712" t="s">
        <v>203</v>
      </c>
      <c r="D19712" t="s">
        <v>155</v>
      </c>
      <c r="E19712" s="3" t="str">
        <f>VLOOKUP(A19712,Respondents!A:B,2,FALSE)</f>
        <v>Assurance Practitioners</v>
      </c>
      <c r="F19712" s="3" t="str">
        <f>VLOOKUP(A19712,Respondents!A:C,3,FALSE)</f>
        <v>Accounting Firms</v>
      </c>
      <c r="G19712" s="3">
        <f t="shared" si="768"/>
        <v>1</v>
      </c>
      <c r="H19712" s="3">
        <f t="shared" si="769"/>
        <v>0</v>
      </c>
    </row>
    <row r="19713" spans="1:8" x14ac:dyDescent="0.3">
      <c r="A19713" t="s">
        <v>130</v>
      </c>
      <c r="B19713" t="s">
        <v>199</v>
      </c>
      <c r="C19713" t="s">
        <v>204</v>
      </c>
      <c r="D19713" t="s">
        <v>155</v>
      </c>
      <c r="E19713" s="3" t="str">
        <f>VLOOKUP(A19713,Respondents!A:B,2,FALSE)</f>
        <v>Assurance Practitioners</v>
      </c>
      <c r="F19713" s="3" t="str">
        <f>VLOOKUP(A19713,Respondents!A:C,3,FALSE)</f>
        <v>Accounting Firms</v>
      </c>
      <c r="G19713" s="3">
        <f t="shared" si="768"/>
        <v>1</v>
      </c>
      <c r="H19713" s="3">
        <f t="shared" si="769"/>
        <v>0</v>
      </c>
    </row>
    <row r="19714" spans="1:8" x14ac:dyDescent="0.3">
      <c r="A19714" t="s">
        <v>130</v>
      </c>
      <c r="B19714" t="s">
        <v>199</v>
      </c>
      <c r="C19714" t="s">
        <v>205</v>
      </c>
      <c r="D19714" t="s">
        <v>155</v>
      </c>
      <c r="E19714" s="3" t="str">
        <f>VLOOKUP(A19714,Respondents!A:B,2,FALSE)</f>
        <v>Assurance Practitioners</v>
      </c>
      <c r="F19714" s="3" t="str">
        <f>VLOOKUP(A19714,Respondents!A:C,3,FALSE)</f>
        <v>Accounting Firms</v>
      </c>
      <c r="G19714" s="3">
        <f t="shared" si="768"/>
        <v>1</v>
      </c>
      <c r="H19714" s="3">
        <f t="shared" si="769"/>
        <v>0</v>
      </c>
    </row>
    <row r="19715" spans="1:8" x14ac:dyDescent="0.3">
      <c r="A19715" t="s">
        <v>130</v>
      </c>
      <c r="B19715" t="s">
        <v>199</v>
      </c>
      <c r="C19715" t="s">
        <v>270</v>
      </c>
      <c r="D19715" t="s">
        <v>155</v>
      </c>
      <c r="E19715" s="3" t="str">
        <f>VLOOKUP(A19715,Respondents!A:B,2,FALSE)</f>
        <v>Assurance Practitioners</v>
      </c>
      <c r="F19715" s="3" t="str">
        <f>VLOOKUP(A19715,Respondents!A:C,3,FALSE)</f>
        <v>Accounting Firms</v>
      </c>
      <c r="G19715" s="3">
        <f t="shared" si="768"/>
        <v>2</v>
      </c>
      <c r="H19715" s="3">
        <f t="shared" si="769"/>
        <v>0</v>
      </c>
    </row>
    <row r="19716" spans="1:8" x14ac:dyDescent="0.3">
      <c r="A19716" t="s">
        <v>130</v>
      </c>
      <c r="B19716" t="s">
        <v>199</v>
      </c>
      <c r="C19716" t="s">
        <v>206</v>
      </c>
      <c r="D19716" t="s">
        <v>155</v>
      </c>
      <c r="E19716" s="3" t="str">
        <f>VLOOKUP(A19716,Respondents!A:B,2,FALSE)</f>
        <v>Assurance Practitioners</v>
      </c>
      <c r="F19716" s="3" t="str">
        <f>VLOOKUP(A19716,Respondents!A:C,3,FALSE)</f>
        <v>Accounting Firms</v>
      </c>
      <c r="G19716" s="3">
        <f t="shared" si="768"/>
        <v>2</v>
      </c>
      <c r="H19716" s="3">
        <f t="shared" si="769"/>
        <v>0</v>
      </c>
    </row>
    <row r="19717" spans="1:8" x14ac:dyDescent="0.3">
      <c r="A19717" t="s">
        <v>130</v>
      </c>
      <c r="B19717" t="s">
        <v>199</v>
      </c>
      <c r="C19717" t="s">
        <v>207</v>
      </c>
      <c r="D19717" t="s">
        <v>155</v>
      </c>
      <c r="E19717" s="3" t="str">
        <f>VLOOKUP(A19717,Respondents!A:B,2,FALSE)</f>
        <v>Assurance Practitioners</v>
      </c>
      <c r="F19717" s="3" t="str">
        <f>VLOOKUP(A19717,Respondents!A:C,3,FALSE)</f>
        <v>Accounting Firms</v>
      </c>
      <c r="G19717" s="3">
        <f t="shared" si="768"/>
        <v>2</v>
      </c>
      <c r="H19717" s="3">
        <f t="shared" si="769"/>
        <v>0</v>
      </c>
    </row>
    <row r="19718" spans="1:8" x14ac:dyDescent="0.3">
      <c r="A19718" t="s">
        <v>130</v>
      </c>
      <c r="B19718" t="s">
        <v>243</v>
      </c>
      <c r="C19718" t="s">
        <v>244</v>
      </c>
      <c r="D19718" t="s">
        <v>159</v>
      </c>
      <c r="E19718" s="3" t="str">
        <f>VLOOKUP(A19718,Respondents!A:B,2,FALSE)</f>
        <v>Assurance Practitioners</v>
      </c>
      <c r="F19718" s="3" t="str">
        <f>VLOOKUP(A19718,Respondents!A:C,3,FALSE)</f>
        <v>Accounting Firms</v>
      </c>
      <c r="G19718" s="3">
        <f t="shared" si="768"/>
        <v>1</v>
      </c>
      <c r="H19718" s="3">
        <f t="shared" si="769"/>
        <v>1</v>
      </c>
    </row>
    <row r="19719" spans="1:8" x14ac:dyDescent="0.3">
      <c r="A19719" t="s">
        <v>130</v>
      </c>
      <c r="B19719" t="s">
        <v>243</v>
      </c>
      <c r="C19719" t="s">
        <v>245</v>
      </c>
      <c r="D19719" t="s">
        <v>155</v>
      </c>
      <c r="E19719" s="3" t="str">
        <f>VLOOKUP(A19719,Respondents!A:B,2,FALSE)</f>
        <v>Assurance Practitioners</v>
      </c>
      <c r="F19719" s="3" t="str">
        <f>VLOOKUP(A19719,Respondents!A:C,3,FALSE)</f>
        <v>Accounting Firms</v>
      </c>
      <c r="G19719" s="3">
        <f t="shared" si="768"/>
        <v>1</v>
      </c>
      <c r="H19719" s="3">
        <f t="shared" si="769"/>
        <v>0</v>
      </c>
    </row>
    <row r="19720" spans="1:8" x14ac:dyDescent="0.3">
      <c r="A19720" t="s">
        <v>130</v>
      </c>
      <c r="B19720" t="s">
        <v>243</v>
      </c>
      <c r="C19720" t="s">
        <v>246</v>
      </c>
      <c r="D19720" t="s">
        <v>155</v>
      </c>
      <c r="E19720" s="3" t="str">
        <f>VLOOKUP(A19720,Respondents!A:B,2,FALSE)</f>
        <v>Assurance Practitioners</v>
      </c>
      <c r="F19720" s="3" t="str">
        <f>VLOOKUP(A19720,Respondents!A:C,3,FALSE)</f>
        <v>Accounting Firms</v>
      </c>
      <c r="G19720" s="3">
        <f t="shared" si="768"/>
        <v>1</v>
      </c>
      <c r="H19720" s="3">
        <f t="shared" si="769"/>
        <v>0</v>
      </c>
    </row>
    <row r="19721" spans="1:8" x14ac:dyDescent="0.3">
      <c r="A19721" t="s">
        <v>130</v>
      </c>
      <c r="B19721" t="s">
        <v>243</v>
      </c>
      <c r="C19721" t="s">
        <v>247</v>
      </c>
      <c r="D19721" t="s">
        <v>155</v>
      </c>
      <c r="E19721" s="3" t="str">
        <f>VLOOKUP(A19721,Respondents!A:B,2,FALSE)</f>
        <v>Assurance Practitioners</v>
      </c>
      <c r="F19721" s="3" t="str">
        <f>VLOOKUP(A19721,Respondents!A:C,3,FALSE)</f>
        <v>Accounting Firms</v>
      </c>
      <c r="G19721" s="3">
        <f t="shared" si="768"/>
        <v>1</v>
      </c>
      <c r="H19721" s="3">
        <f t="shared" si="769"/>
        <v>0</v>
      </c>
    </row>
    <row r="19722" spans="1:8" x14ac:dyDescent="0.3">
      <c r="A19722" t="s">
        <v>130</v>
      </c>
      <c r="B19722" t="s">
        <v>243</v>
      </c>
      <c r="C19722" t="s">
        <v>248</v>
      </c>
      <c r="D19722" t="s">
        <v>155</v>
      </c>
      <c r="E19722" s="3" t="str">
        <f>VLOOKUP(A19722,Respondents!A:B,2,FALSE)</f>
        <v>Assurance Practitioners</v>
      </c>
      <c r="F19722" s="3" t="str">
        <f>VLOOKUP(A19722,Respondents!A:C,3,FALSE)</f>
        <v>Accounting Firms</v>
      </c>
      <c r="G19722" s="3">
        <f t="shared" si="768"/>
        <v>1</v>
      </c>
      <c r="H19722" s="3">
        <f t="shared" si="769"/>
        <v>0</v>
      </c>
    </row>
    <row r="19723" spans="1:8" x14ac:dyDescent="0.3">
      <c r="A19723" t="s">
        <v>130</v>
      </c>
      <c r="B19723" t="s">
        <v>243</v>
      </c>
      <c r="C19723" t="s">
        <v>249</v>
      </c>
      <c r="D19723" t="s">
        <v>155</v>
      </c>
      <c r="E19723" s="3" t="str">
        <f>VLOOKUP(A19723,Respondents!A:B,2,FALSE)</f>
        <v>Assurance Practitioners</v>
      </c>
      <c r="F19723" s="3" t="str">
        <f>VLOOKUP(A19723,Respondents!A:C,3,FALSE)</f>
        <v>Accounting Firms</v>
      </c>
      <c r="G19723" s="3">
        <f t="shared" si="768"/>
        <v>1</v>
      </c>
      <c r="H19723" s="3">
        <f t="shared" si="769"/>
        <v>0</v>
      </c>
    </row>
    <row r="19724" spans="1:8" x14ac:dyDescent="0.3">
      <c r="A19724" t="s">
        <v>130</v>
      </c>
      <c r="B19724" t="s">
        <v>243</v>
      </c>
      <c r="C19724" t="s">
        <v>331</v>
      </c>
      <c r="D19724" t="s">
        <v>155</v>
      </c>
      <c r="E19724" s="3" t="str">
        <f>VLOOKUP(A19724,Respondents!A:B,2,FALSE)</f>
        <v>Assurance Practitioners</v>
      </c>
      <c r="F19724" s="3" t="str">
        <f>VLOOKUP(A19724,Respondents!A:C,3,FALSE)</f>
        <v>Accounting Firms</v>
      </c>
      <c r="G19724" s="3">
        <f t="shared" si="768"/>
        <v>2</v>
      </c>
      <c r="H19724" s="3">
        <f t="shared" si="769"/>
        <v>0</v>
      </c>
    </row>
    <row r="19725" spans="1:8" x14ac:dyDescent="0.3">
      <c r="A19725" t="s">
        <v>130</v>
      </c>
      <c r="B19725" t="s">
        <v>243</v>
      </c>
      <c r="C19725" t="s">
        <v>332</v>
      </c>
      <c r="D19725" t="s">
        <v>155</v>
      </c>
      <c r="E19725" s="3" t="str">
        <f>VLOOKUP(A19725,Respondents!A:B,2,FALSE)</f>
        <v>Assurance Practitioners</v>
      </c>
      <c r="F19725" s="3" t="str">
        <f>VLOOKUP(A19725,Respondents!A:C,3,FALSE)</f>
        <v>Accounting Firms</v>
      </c>
      <c r="G19725" s="3">
        <f t="shared" si="768"/>
        <v>2</v>
      </c>
      <c r="H19725" s="3">
        <f t="shared" si="769"/>
        <v>0</v>
      </c>
    </row>
    <row r="19726" spans="1:8" x14ac:dyDescent="0.3">
      <c r="A19726" t="s">
        <v>130</v>
      </c>
      <c r="B19726" t="s">
        <v>243</v>
      </c>
      <c r="C19726" t="s">
        <v>333</v>
      </c>
      <c r="D19726" t="s">
        <v>155</v>
      </c>
      <c r="E19726" s="3" t="str">
        <f>VLOOKUP(A19726,Respondents!A:B,2,FALSE)</f>
        <v>Assurance Practitioners</v>
      </c>
      <c r="F19726" s="3" t="str">
        <f>VLOOKUP(A19726,Respondents!A:C,3,FALSE)</f>
        <v>Accounting Firms</v>
      </c>
      <c r="G19726" s="3">
        <f t="shared" si="768"/>
        <v>2</v>
      </c>
      <c r="H19726" s="3">
        <f t="shared" si="769"/>
        <v>0</v>
      </c>
    </row>
    <row r="19727" spans="1:8" x14ac:dyDescent="0.3">
      <c r="A19727" t="s">
        <v>130</v>
      </c>
      <c r="B19727" t="s">
        <v>250</v>
      </c>
      <c r="C19727" t="s">
        <v>251</v>
      </c>
      <c r="D19727" t="s">
        <v>155</v>
      </c>
      <c r="E19727" s="3" t="str">
        <f>VLOOKUP(A19727,Respondents!A:B,2,FALSE)</f>
        <v>Assurance Practitioners</v>
      </c>
      <c r="F19727" s="3" t="str">
        <f>VLOOKUP(A19727,Respondents!A:C,3,FALSE)</f>
        <v>Accounting Firms</v>
      </c>
      <c r="G19727" s="3">
        <f t="shared" si="768"/>
        <v>1</v>
      </c>
      <c r="H19727" s="3">
        <f t="shared" si="769"/>
        <v>0</v>
      </c>
    </row>
    <row r="19728" spans="1:8" x14ac:dyDescent="0.3">
      <c r="A19728" t="s">
        <v>130</v>
      </c>
      <c r="B19728" t="s">
        <v>250</v>
      </c>
      <c r="C19728" t="s">
        <v>252</v>
      </c>
      <c r="D19728" t="s">
        <v>159</v>
      </c>
      <c r="E19728" s="3" t="str">
        <f>VLOOKUP(A19728,Respondents!A:B,2,FALSE)</f>
        <v>Assurance Practitioners</v>
      </c>
      <c r="F19728" s="3" t="str">
        <f>VLOOKUP(A19728,Respondents!A:C,3,FALSE)</f>
        <v>Accounting Firms</v>
      </c>
      <c r="G19728" s="3">
        <f t="shared" si="768"/>
        <v>1</v>
      </c>
      <c r="H19728" s="3">
        <f t="shared" si="769"/>
        <v>1</v>
      </c>
    </row>
    <row r="19729" spans="1:8" x14ac:dyDescent="0.3">
      <c r="A19729" t="s">
        <v>130</v>
      </c>
      <c r="B19729" t="s">
        <v>250</v>
      </c>
      <c r="C19729" t="s">
        <v>253</v>
      </c>
      <c r="D19729" t="s">
        <v>155</v>
      </c>
      <c r="E19729" s="3" t="str">
        <f>VLOOKUP(A19729,Respondents!A:B,2,FALSE)</f>
        <v>Assurance Practitioners</v>
      </c>
      <c r="F19729" s="3" t="str">
        <f>VLOOKUP(A19729,Respondents!A:C,3,FALSE)</f>
        <v>Accounting Firms</v>
      </c>
      <c r="G19729" s="3">
        <f t="shared" si="768"/>
        <v>1</v>
      </c>
      <c r="H19729" s="3">
        <f t="shared" si="769"/>
        <v>0</v>
      </c>
    </row>
    <row r="19730" spans="1:8" x14ac:dyDescent="0.3">
      <c r="A19730" t="s">
        <v>130</v>
      </c>
      <c r="B19730" t="s">
        <v>250</v>
      </c>
      <c r="C19730" t="s">
        <v>254</v>
      </c>
      <c r="D19730" t="s">
        <v>155</v>
      </c>
      <c r="E19730" s="3" t="str">
        <f>VLOOKUP(A19730,Respondents!A:B,2,FALSE)</f>
        <v>Assurance Practitioners</v>
      </c>
      <c r="F19730" s="3" t="str">
        <f>VLOOKUP(A19730,Respondents!A:C,3,FALSE)</f>
        <v>Accounting Firms</v>
      </c>
      <c r="G19730" s="3">
        <f t="shared" si="768"/>
        <v>1</v>
      </c>
      <c r="H19730" s="3">
        <f t="shared" si="769"/>
        <v>0</v>
      </c>
    </row>
    <row r="19731" spans="1:8" x14ac:dyDescent="0.3">
      <c r="A19731" t="s">
        <v>130</v>
      </c>
      <c r="B19731" t="s">
        <v>250</v>
      </c>
      <c r="C19731" t="s">
        <v>255</v>
      </c>
      <c r="D19731" t="s">
        <v>155</v>
      </c>
      <c r="E19731" s="3" t="str">
        <f>VLOOKUP(A19731,Respondents!A:B,2,FALSE)</f>
        <v>Assurance Practitioners</v>
      </c>
      <c r="F19731" s="3" t="str">
        <f>VLOOKUP(A19731,Respondents!A:C,3,FALSE)</f>
        <v>Accounting Firms</v>
      </c>
      <c r="G19731" s="3">
        <f t="shared" si="768"/>
        <v>1</v>
      </c>
      <c r="H19731" s="3">
        <f t="shared" si="769"/>
        <v>0</v>
      </c>
    </row>
    <row r="19732" spans="1:8" x14ac:dyDescent="0.3">
      <c r="A19732" t="s">
        <v>130</v>
      </c>
      <c r="B19732" t="s">
        <v>250</v>
      </c>
      <c r="C19732" t="s">
        <v>256</v>
      </c>
      <c r="D19732" t="s">
        <v>155</v>
      </c>
      <c r="E19732" s="3" t="str">
        <f>VLOOKUP(A19732,Respondents!A:B,2,FALSE)</f>
        <v>Assurance Practitioners</v>
      </c>
      <c r="F19732" s="3" t="str">
        <f>VLOOKUP(A19732,Respondents!A:C,3,FALSE)</f>
        <v>Accounting Firms</v>
      </c>
      <c r="G19732" s="3">
        <f t="shared" si="768"/>
        <v>1</v>
      </c>
      <c r="H19732" s="3">
        <f t="shared" si="769"/>
        <v>0</v>
      </c>
    </row>
    <row r="19733" spans="1:8" x14ac:dyDescent="0.3">
      <c r="A19733" t="s">
        <v>130</v>
      </c>
      <c r="B19733" t="s">
        <v>250</v>
      </c>
      <c r="C19733" t="s">
        <v>334</v>
      </c>
      <c r="D19733" t="s">
        <v>155</v>
      </c>
      <c r="E19733" s="3" t="str">
        <f>VLOOKUP(A19733,Respondents!A:B,2,FALSE)</f>
        <v>Assurance Practitioners</v>
      </c>
      <c r="F19733" s="3" t="str">
        <f>VLOOKUP(A19733,Respondents!A:C,3,FALSE)</f>
        <v>Accounting Firms</v>
      </c>
      <c r="G19733" s="3">
        <f t="shared" si="768"/>
        <v>2</v>
      </c>
      <c r="H19733" s="3">
        <f t="shared" si="769"/>
        <v>0</v>
      </c>
    </row>
    <row r="19734" spans="1:8" x14ac:dyDescent="0.3">
      <c r="A19734" t="s">
        <v>130</v>
      </c>
      <c r="B19734" t="s">
        <v>250</v>
      </c>
      <c r="C19734" t="s">
        <v>335</v>
      </c>
      <c r="D19734" t="s">
        <v>155</v>
      </c>
      <c r="E19734" s="3" t="str">
        <f>VLOOKUP(A19734,Respondents!A:B,2,FALSE)</f>
        <v>Assurance Practitioners</v>
      </c>
      <c r="F19734" s="3" t="str">
        <f>VLOOKUP(A19734,Respondents!A:C,3,FALSE)</f>
        <v>Accounting Firms</v>
      </c>
      <c r="G19734" s="3">
        <f t="shared" si="768"/>
        <v>2</v>
      </c>
      <c r="H19734" s="3">
        <f t="shared" si="769"/>
        <v>0</v>
      </c>
    </row>
    <row r="19735" spans="1:8" x14ac:dyDescent="0.3">
      <c r="A19735" t="s">
        <v>130</v>
      </c>
      <c r="B19735" t="s">
        <v>250</v>
      </c>
      <c r="C19735" t="s">
        <v>336</v>
      </c>
      <c r="D19735" t="s">
        <v>155</v>
      </c>
      <c r="E19735" s="3" t="str">
        <f>VLOOKUP(A19735,Respondents!A:B,2,FALSE)</f>
        <v>Assurance Practitioners</v>
      </c>
      <c r="F19735" s="3" t="str">
        <f>VLOOKUP(A19735,Respondents!A:C,3,FALSE)</f>
        <v>Accounting Firms</v>
      </c>
      <c r="G19735" s="3">
        <f t="shared" si="768"/>
        <v>2</v>
      </c>
      <c r="H19735" s="3">
        <f t="shared" si="769"/>
        <v>0</v>
      </c>
    </row>
    <row r="19736" spans="1:8" x14ac:dyDescent="0.3">
      <c r="A19736" t="s">
        <v>130</v>
      </c>
      <c r="B19736" t="s">
        <v>250</v>
      </c>
      <c r="C19736" t="s">
        <v>337</v>
      </c>
      <c r="D19736" t="s">
        <v>155</v>
      </c>
      <c r="E19736" s="3" t="str">
        <f>VLOOKUP(A19736,Respondents!A:B,2,FALSE)</f>
        <v>Assurance Practitioners</v>
      </c>
      <c r="F19736" s="3" t="str">
        <f>VLOOKUP(A19736,Respondents!A:C,3,FALSE)</f>
        <v>Accounting Firms</v>
      </c>
      <c r="G19736" s="3">
        <f t="shared" si="768"/>
        <v>2</v>
      </c>
      <c r="H19736" s="3">
        <f t="shared" si="769"/>
        <v>0</v>
      </c>
    </row>
    <row r="19737" spans="1:8" x14ac:dyDescent="0.3">
      <c r="A19737" t="s">
        <v>130</v>
      </c>
      <c r="B19737" t="s">
        <v>250</v>
      </c>
      <c r="C19737" t="s">
        <v>386</v>
      </c>
      <c r="D19737" t="s">
        <v>159</v>
      </c>
      <c r="E19737" s="3" t="str">
        <f>VLOOKUP(A19737,Respondents!A:B,2,FALSE)</f>
        <v>Assurance Practitioners</v>
      </c>
      <c r="F19737" s="3" t="str">
        <f>VLOOKUP(A19737,Respondents!A:C,3,FALSE)</f>
        <v>Accounting Firms</v>
      </c>
      <c r="G19737" s="3">
        <f t="shared" si="768"/>
        <v>2</v>
      </c>
      <c r="H19737" s="3">
        <f t="shared" si="769"/>
        <v>1</v>
      </c>
    </row>
    <row r="19738" spans="1:8" x14ac:dyDescent="0.3">
      <c r="A19738" t="s">
        <v>130</v>
      </c>
      <c r="B19738" t="s">
        <v>250</v>
      </c>
      <c r="C19738" t="s">
        <v>338</v>
      </c>
      <c r="D19738" t="s">
        <v>159</v>
      </c>
      <c r="E19738" s="3" t="str">
        <f>VLOOKUP(A19738,Respondents!A:B,2,FALSE)</f>
        <v>Assurance Practitioners</v>
      </c>
      <c r="F19738" s="3" t="str">
        <f>VLOOKUP(A19738,Respondents!A:C,3,FALSE)</f>
        <v>Accounting Firms</v>
      </c>
      <c r="G19738" s="3">
        <f t="shared" si="768"/>
        <v>2</v>
      </c>
      <c r="H19738" s="3">
        <f t="shared" si="769"/>
        <v>1</v>
      </c>
    </row>
    <row r="19739" spans="1:8" x14ac:dyDescent="0.3">
      <c r="A19739" t="s">
        <v>130</v>
      </c>
      <c r="B19739" t="s">
        <v>257</v>
      </c>
      <c r="C19739" t="s">
        <v>258</v>
      </c>
      <c r="D19739" t="s">
        <v>155</v>
      </c>
      <c r="E19739" s="3" t="str">
        <f>VLOOKUP(A19739,Respondents!A:B,2,FALSE)</f>
        <v>Assurance Practitioners</v>
      </c>
      <c r="F19739" s="3" t="str">
        <f>VLOOKUP(A19739,Respondents!A:C,3,FALSE)</f>
        <v>Accounting Firms</v>
      </c>
      <c r="G19739" s="3">
        <f t="shared" si="768"/>
        <v>1</v>
      </c>
      <c r="H19739" s="3">
        <f t="shared" si="769"/>
        <v>0</v>
      </c>
    </row>
    <row r="19740" spans="1:8" x14ac:dyDescent="0.3">
      <c r="A19740" t="s">
        <v>130</v>
      </c>
      <c r="B19740" t="s">
        <v>257</v>
      </c>
      <c r="C19740" t="s">
        <v>259</v>
      </c>
      <c r="D19740" t="s">
        <v>155</v>
      </c>
      <c r="E19740" s="3" t="str">
        <f>VLOOKUP(A19740,Respondents!A:B,2,FALSE)</f>
        <v>Assurance Practitioners</v>
      </c>
      <c r="F19740" s="3" t="str">
        <f>VLOOKUP(A19740,Respondents!A:C,3,FALSE)</f>
        <v>Accounting Firms</v>
      </c>
      <c r="G19740" s="3">
        <f t="shared" si="768"/>
        <v>1</v>
      </c>
      <c r="H19740" s="3">
        <f t="shared" si="769"/>
        <v>0</v>
      </c>
    </row>
    <row r="19741" spans="1:8" x14ac:dyDescent="0.3">
      <c r="A19741" t="s">
        <v>130</v>
      </c>
      <c r="B19741" t="s">
        <v>257</v>
      </c>
      <c r="C19741" t="s">
        <v>260</v>
      </c>
      <c r="D19741" t="s">
        <v>155</v>
      </c>
      <c r="E19741" s="3" t="str">
        <f>VLOOKUP(A19741,Respondents!A:B,2,FALSE)</f>
        <v>Assurance Practitioners</v>
      </c>
      <c r="F19741" s="3" t="str">
        <f>VLOOKUP(A19741,Respondents!A:C,3,FALSE)</f>
        <v>Accounting Firms</v>
      </c>
      <c r="G19741" s="3">
        <f t="shared" si="768"/>
        <v>1</v>
      </c>
      <c r="H19741" s="3">
        <f t="shared" si="769"/>
        <v>0</v>
      </c>
    </row>
    <row r="19742" spans="1:8" x14ac:dyDescent="0.3">
      <c r="A19742" t="s">
        <v>130</v>
      </c>
      <c r="B19742" t="s">
        <v>257</v>
      </c>
      <c r="C19742" t="s">
        <v>261</v>
      </c>
      <c r="D19742" t="s">
        <v>159</v>
      </c>
      <c r="E19742" s="3" t="str">
        <f>VLOOKUP(A19742,Respondents!A:B,2,FALSE)</f>
        <v>Assurance Practitioners</v>
      </c>
      <c r="F19742" s="3" t="str">
        <f>VLOOKUP(A19742,Respondents!A:C,3,FALSE)</f>
        <v>Accounting Firms</v>
      </c>
      <c r="G19742" s="3">
        <f t="shared" si="768"/>
        <v>1</v>
      </c>
      <c r="H19742" s="3">
        <f t="shared" si="769"/>
        <v>1</v>
      </c>
    </row>
    <row r="19743" spans="1:8" x14ac:dyDescent="0.3">
      <c r="A19743" t="s">
        <v>130</v>
      </c>
      <c r="B19743" t="s">
        <v>257</v>
      </c>
      <c r="C19743" t="s">
        <v>262</v>
      </c>
      <c r="D19743" t="s">
        <v>155</v>
      </c>
      <c r="E19743" s="3" t="str">
        <f>VLOOKUP(A19743,Respondents!A:B,2,FALSE)</f>
        <v>Assurance Practitioners</v>
      </c>
      <c r="F19743" s="3" t="str">
        <f>VLOOKUP(A19743,Respondents!A:C,3,FALSE)</f>
        <v>Accounting Firms</v>
      </c>
      <c r="G19743" s="3">
        <f t="shared" si="768"/>
        <v>1</v>
      </c>
      <c r="H19743" s="3">
        <f t="shared" si="769"/>
        <v>0</v>
      </c>
    </row>
    <row r="19744" spans="1:8" x14ac:dyDescent="0.3">
      <c r="A19744" t="s">
        <v>130</v>
      </c>
      <c r="B19744" t="s">
        <v>257</v>
      </c>
      <c r="C19744" t="s">
        <v>263</v>
      </c>
      <c r="D19744" t="s">
        <v>155</v>
      </c>
      <c r="E19744" s="3" t="str">
        <f>VLOOKUP(A19744,Respondents!A:B,2,FALSE)</f>
        <v>Assurance Practitioners</v>
      </c>
      <c r="F19744" s="3" t="str">
        <f>VLOOKUP(A19744,Respondents!A:C,3,FALSE)</f>
        <v>Accounting Firms</v>
      </c>
      <c r="G19744" s="3">
        <f t="shared" si="768"/>
        <v>1</v>
      </c>
      <c r="H19744" s="3">
        <f t="shared" si="769"/>
        <v>0</v>
      </c>
    </row>
    <row r="19745" spans="1:8" x14ac:dyDescent="0.3">
      <c r="A19745" t="s">
        <v>130</v>
      </c>
      <c r="B19745" t="s">
        <v>257</v>
      </c>
      <c r="C19745" t="s">
        <v>264</v>
      </c>
      <c r="D19745" t="s">
        <v>155</v>
      </c>
      <c r="E19745" s="3" t="str">
        <f>VLOOKUP(A19745,Respondents!A:B,2,FALSE)</f>
        <v>Assurance Practitioners</v>
      </c>
      <c r="F19745" s="3" t="str">
        <f>VLOOKUP(A19745,Respondents!A:C,3,FALSE)</f>
        <v>Accounting Firms</v>
      </c>
      <c r="G19745" s="3">
        <f t="shared" si="768"/>
        <v>2</v>
      </c>
      <c r="H19745" s="3">
        <f t="shared" si="769"/>
        <v>0</v>
      </c>
    </row>
    <row r="19746" spans="1:8" x14ac:dyDescent="0.3">
      <c r="A19746" t="s">
        <v>130</v>
      </c>
      <c r="B19746" t="s">
        <v>257</v>
      </c>
      <c r="C19746" t="s">
        <v>265</v>
      </c>
      <c r="D19746" t="s">
        <v>159</v>
      </c>
      <c r="E19746" s="3" t="str">
        <f>VLOOKUP(A19746,Respondents!A:B,2,FALSE)</f>
        <v>Assurance Practitioners</v>
      </c>
      <c r="F19746" s="3" t="str">
        <f>VLOOKUP(A19746,Respondents!A:C,3,FALSE)</f>
        <v>Accounting Firms</v>
      </c>
      <c r="G19746" s="3">
        <f t="shared" si="768"/>
        <v>2</v>
      </c>
      <c r="H19746" s="3">
        <f t="shared" si="769"/>
        <v>1</v>
      </c>
    </row>
    <row r="19747" spans="1:8" x14ac:dyDescent="0.3">
      <c r="A19747" t="s">
        <v>130</v>
      </c>
      <c r="B19747" t="s">
        <v>257</v>
      </c>
      <c r="C19747" t="s">
        <v>273</v>
      </c>
      <c r="D19747" t="s">
        <v>155</v>
      </c>
      <c r="E19747" s="3" t="str">
        <f>VLOOKUP(A19747,Respondents!A:B,2,FALSE)</f>
        <v>Assurance Practitioners</v>
      </c>
      <c r="F19747" s="3" t="str">
        <f>VLOOKUP(A19747,Respondents!A:C,3,FALSE)</f>
        <v>Accounting Firms</v>
      </c>
      <c r="G19747" s="3">
        <f t="shared" si="768"/>
        <v>2</v>
      </c>
      <c r="H19747" s="3">
        <f t="shared" si="769"/>
        <v>0</v>
      </c>
    </row>
    <row r="19748" spans="1:8" x14ac:dyDescent="0.3">
      <c r="A19748" t="s">
        <v>130</v>
      </c>
      <c r="B19748" t="s">
        <v>257</v>
      </c>
      <c r="C19748" t="s">
        <v>274</v>
      </c>
      <c r="D19748" t="s">
        <v>155</v>
      </c>
      <c r="E19748" s="3" t="str">
        <f>VLOOKUP(A19748,Respondents!A:B,2,FALSE)</f>
        <v>Assurance Practitioners</v>
      </c>
      <c r="F19748" s="3" t="str">
        <f>VLOOKUP(A19748,Respondents!A:C,3,FALSE)</f>
        <v>Accounting Firms</v>
      </c>
      <c r="G19748" s="3">
        <f t="shared" si="768"/>
        <v>2</v>
      </c>
      <c r="H19748" s="3">
        <f t="shared" si="769"/>
        <v>0</v>
      </c>
    </row>
    <row r="19749" spans="1:8" x14ac:dyDescent="0.3">
      <c r="A19749" t="s">
        <v>130</v>
      </c>
      <c r="B19749" t="s">
        <v>257</v>
      </c>
      <c r="C19749" t="s">
        <v>275</v>
      </c>
      <c r="D19749" t="s">
        <v>155</v>
      </c>
      <c r="E19749" s="3" t="str">
        <f>VLOOKUP(A19749,Respondents!A:B,2,FALSE)</f>
        <v>Assurance Practitioners</v>
      </c>
      <c r="F19749" s="3" t="str">
        <f>VLOOKUP(A19749,Respondents!A:C,3,FALSE)</f>
        <v>Accounting Firms</v>
      </c>
      <c r="G19749" s="3">
        <f t="shared" si="768"/>
        <v>2</v>
      </c>
      <c r="H19749" s="3">
        <f t="shared" si="769"/>
        <v>0</v>
      </c>
    </row>
    <row r="19750" spans="1:8" x14ac:dyDescent="0.3">
      <c r="A19750" t="s">
        <v>131</v>
      </c>
      <c r="B19750" t="s">
        <v>162</v>
      </c>
      <c r="C19750" t="s">
        <v>163</v>
      </c>
      <c r="D19750" t="s">
        <v>155</v>
      </c>
      <c r="E19750" s="3" t="str">
        <f>VLOOKUP(A19750,Respondents!A:B,2,FALSE)</f>
        <v>Assurance Practitioners</v>
      </c>
      <c r="F19750" s="3" t="str">
        <f>VLOOKUP(A19750,Respondents!A:C,3,FALSE)</f>
        <v>Accounting Firms</v>
      </c>
      <c r="G19750" s="3">
        <f t="shared" si="768"/>
        <v>1</v>
      </c>
      <c r="H19750" s="3">
        <f t="shared" si="769"/>
        <v>0</v>
      </c>
    </row>
    <row r="19751" spans="1:8" x14ac:dyDescent="0.3">
      <c r="A19751" t="s">
        <v>131</v>
      </c>
      <c r="B19751" t="s">
        <v>162</v>
      </c>
      <c r="C19751" t="s">
        <v>164</v>
      </c>
      <c r="D19751" t="s">
        <v>159</v>
      </c>
      <c r="E19751" s="3" t="str">
        <f>VLOOKUP(A19751,Respondents!A:B,2,FALSE)</f>
        <v>Assurance Practitioners</v>
      </c>
      <c r="F19751" s="3" t="str">
        <f>VLOOKUP(A19751,Respondents!A:C,3,FALSE)</f>
        <v>Accounting Firms</v>
      </c>
      <c r="G19751" s="3">
        <f t="shared" si="768"/>
        <v>1</v>
      </c>
      <c r="H19751" s="3">
        <f t="shared" si="769"/>
        <v>1</v>
      </c>
    </row>
    <row r="19752" spans="1:8" x14ac:dyDescent="0.3">
      <c r="A19752" t="s">
        <v>131</v>
      </c>
      <c r="B19752" t="s">
        <v>162</v>
      </c>
      <c r="C19752" t="s">
        <v>165</v>
      </c>
      <c r="D19752" t="s">
        <v>155</v>
      </c>
      <c r="E19752" s="3" t="str">
        <f>VLOOKUP(A19752,Respondents!A:B,2,FALSE)</f>
        <v>Assurance Practitioners</v>
      </c>
      <c r="F19752" s="3" t="str">
        <f>VLOOKUP(A19752,Respondents!A:C,3,FALSE)</f>
        <v>Accounting Firms</v>
      </c>
      <c r="G19752" s="3">
        <f t="shared" si="768"/>
        <v>1</v>
      </c>
      <c r="H19752" s="3">
        <f t="shared" si="769"/>
        <v>0</v>
      </c>
    </row>
    <row r="19753" spans="1:8" x14ac:dyDescent="0.3">
      <c r="A19753" t="s">
        <v>131</v>
      </c>
      <c r="B19753" t="s">
        <v>162</v>
      </c>
      <c r="C19753" t="s">
        <v>166</v>
      </c>
      <c r="D19753" t="s">
        <v>155</v>
      </c>
      <c r="E19753" s="3" t="str">
        <f>VLOOKUP(A19753,Respondents!A:B,2,FALSE)</f>
        <v>Assurance Practitioners</v>
      </c>
      <c r="F19753" s="3" t="str">
        <f>VLOOKUP(A19753,Respondents!A:C,3,FALSE)</f>
        <v>Accounting Firms</v>
      </c>
      <c r="G19753" s="3">
        <f t="shared" si="768"/>
        <v>1</v>
      </c>
      <c r="H19753" s="3">
        <f t="shared" si="769"/>
        <v>0</v>
      </c>
    </row>
    <row r="19754" spans="1:8" x14ac:dyDescent="0.3">
      <c r="A19754" t="s">
        <v>131</v>
      </c>
      <c r="B19754" t="s">
        <v>162</v>
      </c>
      <c r="C19754" t="s">
        <v>167</v>
      </c>
      <c r="D19754" t="s">
        <v>155</v>
      </c>
      <c r="E19754" s="3" t="str">
        <f>VLOOKUP(A19754,Respondents!A:B,2,FALSE)</f>
        <v>Assurance Practitioners</v>
      </c>
      <c r="F19754" s="3" t="str">
        <f>VLOOKUP(A19754,Respondents!A:C,3,FALSE)</f>
        <v>Accounting Firms</v>
      </c>
      <c r="G19754" s="3">
        <f t="shared" si="768"/>
        <v>1</v>
      </c>
      <c r="H19754" s="3">
        <f t="shared" si="769"/>
        <v>0</v>
      </c>
    </row>
    <row r="19755" spans="1:8" x14ac:dyDescent="0.3">
      <c r="A19755" t="s">
        <v>131</v>
      </c>
      <c r="B19755" t="s">
        <v>162</v>
      </c>
      <c r="C19755" t="s">
        <v>168</v>
      </c>
      <c r="D19755" t="s">
        <v>155</v>
      </c>
      <c r="E19755" s="3" t="str">
        <f>VLOOKUP(A19755,Respondents!A:B,2,FALSE)</f>
        <v>Assurance Practitioners</v>
      </c>
      <c r="F19755" s="3" t="str">
        <f>VLOOKUP(A19755,Respondents!A:C,3,FALSE)</f>
        <v>Accounting Firms</v>
      </c>
      <c r="G19755" s="3">
        <f t="shared" si="768"/>
        <v>1</v>
      </c>
      <c r="H19755" s="3">
        <f t="shared" si="769"/>
        <v>0</v>
      </c>
    </row>
    <row r="19756" spans="1:8" x14ac:dyDescent="0.3">
      <c r="A19756" t="s">
        <v>131</v>
      </c>
      <c r="B19756" t="s">
        <v>162</v>
      </c>
      <c r="C19756" t="s">
        <v>169</v>
      </c>
      <c r="D19756" t="s">
        <v>159</v>
      </c>
      <c r="E19756" s="3" t="str">
        <f>VLOOKUP(A19756,Respondents!A:B,2,FALSE)</f>
        <v>Assurance Practitioners</v>
      </c>
      <c r="F19756" s="3" t="str">
        <f>VLOOKUP(A19756,Respondents!A:C,3,FALSE)</f>
        <v>Accounting Firms</v>
      </c>
      <c r="G19756" s="3">
        <f t="shared" si="768"/>
        <v>2</v>
      </c>
      <c r="H19756" s="3">
        <f t="shared" si="769"/>
        <v>1</v>
      </c>
    </row>
    <row r="19757" spans="1:8" x14ac:dyDescent="0.3">
      <c r="A19757" t="s">
        <v>131</v>
      </c>
      <c r="B19757" t="s">
        <v>162</v>
      </c>
      <c r="C19757" t="s">
        <v>170</v>
      </c>
      <c r="D19757" t="s">
        <v>155</v>
      </c>
      <c r="E19757" s="3" t="str">
        <f>VLOOKUP(A19757,Respondents!A:B,2,FALSE)</f>
        <v>Assurance Practitioners</v>
      </c>
      <c r="F19757" s="3" t="str">
        <f>VLOOKUP(A19757,Respondents!A:C,3,FALSE)</f>
        <v>Accounting Firms</v>
      </c>
      <c r="G19757" s="3">
        <f t="shared" si="768"/>
        <v>2</v>
      </c>
      <c r="H19757" s="3">
        <f t="shared" si="769"/>
        <v>0</v>
      </c>
    </row>
    <row r="19758" spans="1:8" x14ac:dyDescent="0.3">
      <c r="A19758" t="s">
        <v>131</v>
      </c>
      <c r="B19758" t="s">
        <v>162</v>
      </c>
      <c r="C19758" t="s">
        <v>269</v>
      </c>
      <c r="D19758" t="s">
        <v>155</v>
      </c>
      <c r="E19758" s="3" t="str">
        <f>VLOOKUP(A19758,Respondents!A:B,2,FALSE)</f>
        <v>Assurance Practitioners</v>
      </c>
      <c r="F19758" s="3" t="str">
        <f>VLOOKUP(A19758,Respondents!A:C,3,FALSE)</f>
        <v>Accounting Firms</v>
      </c>
      <c r="G19758" s="3">
        <f t="shared" si="768"/>
        <v>2</v>
      </c>
      <c r="H19758" s="3">
        <f t="shared" si="769"/>
        <v>0</v>
      </c>
    </row>
    <row r="19759" spans="1:8" x14ac:dyDescent="0.3">
      <c r="A19759" t="s">
        <v>131</v>
      </c>
      <c r="B19759" t="s">
        <v>162</v>
      </c>
      <c r="C19759" t="s">
        <v>171</v>
      </c>
      <c r="D19759" t="s">
        <v>155</v>
      </c>
      <c r="E19759" s="3" t="str">
        <f>VLOOKUP(A19759,Respondents!A:B,2,FALSE)</f>
        <v>Assurance Practitioners</v>
      </c>
      <c r="F19759" s="3" t="str">
        <f>VLOOKUP(A19759,Respondents!A:C,3,FALSE)</f>
        <v>Accounting Firms</v>
      </c>
      <c r="G19759" s="3">
        <f t="shared" ref="G19759:G19822" si="770">IF(LEN(C19759)-LEN(SUBSTITUTE(C19759,".",""))&lt;=1,1,2)</f>
        <v>2</v>
      </c>
      <c r="H19759" s="3">
        <f t="shared" ref="H19759:H19822" si="771">IF(D19759="Yes",1,0)</f>
        <v>0</v>
      </c>
    </row>
    <row r="19760" spans="1:8" x14ac:dyDescent="0.3">
      <c r="A19760" t="s">
        <v>131</v>
      </c>
      <c r="B19760" t="s">
        <v>187</v>
      </c>
      <c r="C19760" t="s">
        <v>188</v>
      </c>
      <c r="D19760" t="s">
        <v>159</v>
      </c>
      <c r="E19760" s="3" t="str">
        <f>VLOOKUP(A19760,Respondents!A:B,2,FALSE)</f>
        <v>Assurance Practitioners</v>
      </c>
      <c r="F19760" s="3" t="str">
        <f>VLOOKUP(A19760,Respondents!A:C,3,FALSE)</f>
        <v>Accounting Firms</v>
      </c>
      <c r="G19760" s="3">
        <f t="shared" si="770"/>
        <v>1</v>
      </c>
      <c r="H19760" s="3">
        <f t="shared" si="771"/>
        <v>1</v>
      </c>
    </row>
    <row r="19761" spans="1:8" x14ac:dyDescent="0.3">
      <c r="A19761" t="s">
        <v>131</v>
      </c>
      <c r="B19761" t="s">
        <v>187</v>
      </c>
      <c r="C19761" t="s">
        <v>189</v>
      </c>
      <c r="D19761" t="s">
        <v>155</v>
      </c>
      <c r="E19761" s="3" t="str">
        <f>VLOOKUP(A19761,Respondents!A:B,2,FALSE)</f>
        <v>Assurance Practitioners</v>
      </c>
      <c r="F19761" s="3" t="str">
        <f>VLOOKUP(A19761,Respondents!A:C,3,FALSE)</f>
        <v>Accounting Firms</v>
      </c>
      <c r="G19761" s="3">
        <f t="shared" si="770"/>
        <v>1</v>
      </c>
      <c r="H19761" s="3">
        <f t="shared" si="771"/>
        <v>0</v>
      </c>
    </row>
    <row r="19762" spans="1:8" x14ac:dyDescent="0.3">
      <c r="A19762" t="s">
        <v>131</v>
      </c>
      <c r="B19762" t="s">
        <v>187</v>
      </c>
      <c r="C19762" t="s">
        <v>190</v>
      </c>
      <c r="D19762" t="s">
        <v>155</v>
      </c>
      <c r="E19762" s="3" t="str">
        <f>VLOOKUP(A19762,Respondents!A:B,2,FALSE)</f>
        <v>Assurance Practitioners</v>
      </c>
      <c r="F19762" s="3" t="str">
        <f>VLOOKUP(A19762,Respondents!A:C,3,FALSE)</f>
        <v>Accounting Firms</v>
      </c>
      <c r="G19762" s="3">
        <f t="shared" si="770"/>
        <v>1</v>
      </c>
      <c r="H19762" s="3">
        <f t="shared" si="771"/>
        <v>0</v>
      </c>
    </row>
    <row r="19763" spans="1:8" x14ac:dyDescent="0.3">
      <c r="A19763" t="s">
        <v>131</v>
      </c>
      <c r="B19763" t="s">
        <v>187</v>
      </c>
      <c r="C19763" t="s">
        <v>191</v>
      </c>
      <c r="D19763" t="s">
        <v>155</v>
      </c>
      <c r="E19763" s="3" t="str">
        <f>VLOOKUP(A19763,Respondents!A:B,2,FALSE)</f>
        <v>Assurance Practitioners</v>
      </c>
      <c r="F19763" s="3" t="str">
        <f>VLOOKUP(A19763,Respondents!A:C,3,FALSE)</f>
        <v>Accounting Firms</v>
      </c>
      <c r="G19763" s="3">
        <f t="shared" si="770"/>
        <v>1</v>
      </c>
      <c r="H19763" s="3">
        <f t="shared" si="771"/>
        <v>0</v>
      </c>
    </row>
    <row r="19764" spans="1:8" x14ac:dyDescent="0.3">
      <c r="A19764" t="s">
        <v>131</v>
      </c>
      <c r="B19764" t="s">
        <v>187</v>
      </c>
      <c r="C19764" t="s">
        <v>192</v>
      </c>
      <c r="D19764" t="s">
        <v>155</v>
      </c>
      <c r="E19764" s="3" t="str">
        <f>VLOOKUP(A19764,Respondents!A:B,2,FALSE)</f>
        <v>Assurance Practitioners</v>
      </c>
      <c r="F19764" s="3" t="str">
        <f>VLOOKUP(A19764,Respondents!A:C,3,FALSE)</f>
        <v>Accounting Firms</v>
      </c>
      <c r="G19764" s="3">
        <f t="shared" si="770"/>
        <v>1</v>
      </c>
      <c r="H19764" s="3">
        <f t="shared" si="771"/>
        <v>0</v>
      </c>
    </row>
    <row r="19765" spans="1:8" x14ac:dyDescent="0.3">
      <c r="A19765" t="s">
        <v>131</v>
      </c>
      <c r="B19765" t="s">
        <v>187</v>
      </c>
      <c r="C19765" t="s">
        <v>193</v>
      </c>
      <c r="D19765" t="s">
        <v>155</v>
      </c>
      <c r="E19765" s="3" t="str">
        <f>VLOOKUP(A19765,Respondents!A:B,2,FALSE)</f>
        <v>Assurance Practitioners</v>
      </c>
      <c r="F19765" s="3" t="str">
        <f>VLOOKUP(A19765,Respondents!A:C,3,FALSE)</f>
        <v>Accounting Firms</v>
      </c>
      <c r="G19765" s="3">
        <f t="shared" si="770"/>
        <v>1</v>
      </c>
      <c r="H19765" s="3">
        <f t="shared" si="771"/>
        <v>0</v>
      </c>
    </row>
    <row r="19766" spans="1:8" x14ac:dyDescent="0.3">
      <c r="A19766" t="s">
        <v>131</v>
      </c>
      <c r="B19766" t="s">
        <v>187</v>
      </c>
      <c r="C19766" t="s">
        <v>194</v>
      </c>
      <c r="D19766" t="s">
        <v>155</v>
      </c>
      <c r="E19766" s="3" t="str">
        <f>VLOOKUP(A19766,Respondents!A:B,2,FALSE)</f>
        <v>Assurance Practitioners</v>
      </c>
      <c r="F19766" s="3" t="str">
        <f>VLOOKUP(A19766,Respondents!A:C,3,FALSE)</f>
        <v>Accounting Firms</v>
      </c>
      <c r="G19766" s="3">
        <f t="shared" si="770"/>
        <v>2</v>
      </c>
      <c r="H19766" s="3">
        <f t="shared" si="771"/>
        <v>0</v>
      </c>
    </row>
    <row r="19767" spans="1:8" x14ac:dyDescent="0.3">
      <c r="A19767" t="s">
        <v>131</v>
      </c>
      <c r="B19767" t="s">
        <v>187</v>
      </c>
      <c r="C19767" t="s">
        <v>329</v>
      </c>
      <c r="D19767" t="s">
        <v>155</v>
      </c>
      <c r="E19767" s="3" t="str">
        <f>VLOOKUP(A19767,Respondents!A:B,2,FALSE)</f>
        <v>Assurance Practitioners</v>
      </c>
      <c r="F19767" s="3" t="str">
        <f>VLOOKUP(A19767,Respondents!A:C,3,FALSE)</f>
        <v>Accounting Firms</v>
      </c>
      <c r="G19767" s="3">
        <f t="shared" si="770"/>
        <v>2</v>
      </c>
      <c r="H19767" s="3">
        <f t="shared" si="771"/>
        <v>0</v>
      </c>
    </row>
    <row r="19768" spans="1:8" x14ac:dyDescent="0.3">
      <c r="A19768" t="s">
        <v>131</v>
      </c>
      <c r="B19768" t="s">
        <v>187</v>
      </c>
      <c r="C19768" t="s">
        <v>330</v>
      </c>
      <c r="D19768" t="s">
        <v>155</v>
      </c>
      <c r="E19768" s="3" t="str">
        <f>VLOOKUP(A19768,Respondents!A:B,2,FALSE)</f>
        <v>Assurance Practitioners</v>
      </c>
      <c r="F19768" s="3" t="str">
        <f>VLOOKUP(A19768,Respondents!A:C,3,FALSE)</f>
        <v>Accounting Firms</v>
      </c>
      <c r="G19768" s="3">
        <f t="shared" si="770"/>
        <v>2</v>
      </c>
      <c r="H19768" s="3">
        <f t="shared" si="771"/>
        <v>0</v>
      </c>
    </row>
    <row r="19769" spans="1:8" x14ac:dyDescent="0.3">
      <c r="A19769" t="s">
        <v>131</v>
      </c>
      <c r="B19769" t="s">
        <v>187</v>
      </c>
      <c r="C19769" t="s">
        <v>195</v>
      </c>
      <c r="D19769" t="s">
        <v>155</v>
      </c>
      <c r="E19769" s="3" t="str">
        <f>VLOOKUP(A19769,Respondents!A:B,2,FALSE)</f>
        <v>Assurance Practitioners</v>
      </c>
      <c r="F19769" s="3" t="str">
        <f>VLOOKUP(A19769,Respondents!A:C,3,FALSE)</f>
        <v>Accounting Firms</v>
      </c>
      <c r="G19769" s="3">
        <f t="shared" si="770"/>
        <v>2</v>
      </c>
      <c r="H19769" s="3">
        <f t="shared" si="771"/>
        <v>0</v>
      </c>
    </row>
    <row r="19770" spans="1:8" x14ac:dyDescent="0.3">
      <c r="A19770" t="s">
        <v>131</v>
      </c>
      <c r="B19770" t="s">
        <v>187</v>
      </c>
      <c r="C19770" t="s">
        <v>196</v>
      </c>
      <c r="D19770" t="s">
        <v>155</v>
      </c>
      <c r="E19770" s="3" t="str">
        <f>VLOOKUP(A19770,Respondents!A:B,2,FALSE)</f>
        <v>Assurance Practitioners</v>
      </c>
      <c r="F19770" s="3" t="str">
        <f>VLOOKUP(A19770,Respondents!A:C,3,FALSE)</f>
        <v>Accounting Firms</v>
      </c>
      <c r="G19770" s="3">
        <f t="shared" si="770"/>
        <v>2</v>
      </c>
      <c r="H19770" s="3">
        <f t="shared" si="771"/>
        <v>0</v>
      </c>
    </row>
    <row r="19771" spans="1:8" x14ac:dyDescent="0.3">
      <c r="A19771" t="s">
        <v>131</v>
      </c>
      <c r="B19771" t="s">
        <v>187</v>
      </c>
      <c r="C19771" t="s">
        <v>197</v>
      </c>
      <c r="D19771" t="s">
        <v>155</v>
      </c>
      <c r="E19771" s="3" t="str">
        <f>VLOOKUP(A19771,Respondents!A:B,2,FALSE)</f>
        <v>Assurance Practitioners</v>
      </c>
      <c r="F19771" s="3" t="str">
        <f>VLOOKUP(A19771,Respondents!A:C,3,FALSE)</f>
        <v>Accounting Firms</v>
      </c>
      <c r="G19771" s="3">
        <f t="shared" si="770"/>
        <v>2</v>
      </c>
      <c r="H19771" s="3">
        <f t="shared" si="771"/>
        <v>0</v>
      </c>
    </row>
    <row r="19772" spans="1:8" x14ac:dyDescent="0.3">
      <c r="A19772" t="s">
        <v>131</v>
      </c>
      <c r="B19772" t="s">
        <v>187</v>
      </c>
      <c r="C19772" t="s">
        <v>198</v>
      </c>
      <c r="D19772" t="s">
        <v>155</v>
      </c>
      <c r="E19772" s="3" t="str">
        <f>VLOOKUP(A19772,Respondents!A:B,2,FALSE)</f>
        <v>Assurance Practitioners</v>
      </c>
      <c r="F19772" s="3" t="str">
        <f>VLOOKUP(A19772,Respondents!A:C,3,FALSE)</f>
        <v>Accounting Firms</v>
      </c>
      <c r="G19772" s="3">
        <f t="shared" si="770"/>
        <v>2</v>
      </c>
      <c r="H19772" s="3">
        <f t="shared" si="771"/>
        <v>0</v>
      </c>
    </row>
    <row r="19773" spans="1:8" x14ac:dyDescent="0.3">
      <c r="A19773" t="s">
        <v>131</v>
      </c>
      <c r="B19773" t="s">
        <v>199</v>
      </c>
      <c r="C19773" t="s">
        <v>200</v>
      </c>
      <c r="D19773" t="s">
        <v>159</v>
      </c>
      <c r="E19773" s="3" t="str">
        <f>VLOOKUP(A19773,Respondents!A:B,2,FALSE)</f>
        <v>Assurance Practitioners</v>
      </c>
      <c r="F19773" s="3" t="str">
        <f>VLOOKUP(A19773,Respondents!A:C,3,FALSE)</f>
        <v>Accounting Firms</v>
      </c>
      <c r="G19773" s="3">
        <f t="shared" si="770"/>
        <v>1</v>
      </c>
      <c r="H19773" s="3">
        <f t="shared" si="771"/>
        <v>1</v>
      </c>
    </row>
    <row r="19774" spans="1:8" x14ac:dyDescent="0.3">
      <c r="A19774" t="s">
        <v>131</v>
      </c>
      <c r="B19774" t="s">
        <v>199</v>
      </c>
      <c r="C19774" t="s">
        <v>201</v>
      </c>
      <c r="D19774" t="s">
        <v>155</v>
      </c>
      <c r="E19774" s="3" t="str">
        <f>VLOOKUP(A19774,Respondents!A:B,2,FALSE)</f>
        <v>Assurance Practitioners</v>
      </c>
      <c r="F19774" s="3" t="str">
        <f>VLOOKUP(A19774,Respondents!A:C,3,FALSE)</f>
        <v>Accounting Firms</v>
      </c>
      <c r="G19774" s="3">
        <f t="shared" si="770"/>
        <v>1</v>
      </c>
      <c r="H19774" s="3">
        <f t="shared" si="771"/>
        <v>0</v>
      </c>
    </row>
    <row r="19775" spans="1:8" x14ac:dyDescent="0.3">
      <c r="A19775" t="s">
        <v>131</v>
      </c>
      <c r="B19775" t="s">
        <v>199</v>
      </c>
      <c r="C19775" t="s">
        <v>202</v>
      </c>
      <c r="D19775" t="s">
        <v>155</v>
      </c>
      <c r="E19775" s="3" t="str">
        <f>VLOOKUP(A19775,Respondents!A:B,2,FALSE)</f>
        <v>Assurance Practitioners</v>
      </c>
      <c r="F19775" s="3" t="str">
        <f>VLOOKUP(A19775,Respondents!A:C,3,FALSE)</f>
        <v>Accounting Firms</v>
      </c>
      <c r="G19775" s="3">
        <f t="shared" si="770"/>
        <v>1</v>
      </c>
      <c r="H19775" s="3">
        <f t="shared" si="771"/>
        <v>0</v>
      </c>
    </row>
    <row r="19776" spans="1:8" x14ac:dyDescent="0.3">
      <c r="A19776" t="s">
        <v>131</v>
      </c>
      <c r="B19776" t="s">
        <v>199</v>
      </c>
      <c r="C19776" t="s">
        <v>203</v>
      </c>
      <c r="D19776" t="s">
        <v>155</v>
      </c>
      <c r="E19776" s="3" t="str">
        <f>VLOOKUP(A19776,Respondents!A:B,2,FALSE)</f>
        <v>Assurance Practitioners</v>
      </c>
      <c r="F19776" s="3" t="str">
        <f>VLOOKUP(A19776,Respondents!A:C,3,FALSE)</f>
        <v>Accounting Firms</v>
      </c>
      <c r="G19776" s="3">
        <f t="shared" si="770"/>
        <v>1</v>
      </c>
      <c r="H19776" s="3">
        <f t="shared" si="771"/>
        <v>0</v>
      </c>
    </row>
    <row r="19777" spans="1:8" x14ac:dyDescent="0.3">
      <c r="A19777" t="s">
        <v>131</v>
      </c>
      <c r="B19777" t="s">
        <v>199</v>
      </c>
      <c r="C19777" t="s">
        <v>204</v>
      </c>
      <c r="D19777" t="s">
        <v>155</v>
      </c>
      <c r="E19777" s="3" t="str">
        <f>VLOOKUP(A19777,Respondents!A:B,2,FALSE)</f>
        <v>Assurance Practitioners</v>
      </c>
      <c r="F19777" s="3" t="str">
        <f>VLOOKUP(A19777,Respondents!A:C,3,FALSE)</f>
        <v>Accounting Firms</v>
      </c>
      <c r="G19777" s="3">
        <f t="shared" si="770"/>
        <v>1</v>
      </c>
      <c r="H19777" s="3">
        <f t="shared" si="771"/>
        <v>0</v>
      </c>
    </row>
    <row r="19778" spans="1:8" x14ac:dyDescent="0.3">
      <c r="A19778" t="s">
        <v>131</v>
      </c>
      <c r="B19778" t="s">
        <v>199</v>
      </c>
      <c r="C19778" t="s">
        <v>205</v>
      </c>
      <c r="D19778" t="s">
        <v>155</v>
      </c>
      <c r="E19778" s="3" t="str">
        <f>VLOOKUP(A19778,Respondents!A:B,2,FALSE)</f>
        <v>Assurance Practitioners</v>
      </c>
      <c r="F19778" s="3" t="str">
        <f>VLOOKUP(A19778,Respondents!A:C,3,FALSE)</f>
        <v>Accounting Firms</v>
      </c>
      <c r="G19778" s="3">
        <f t="shared" si="770"/>
        <v>1</v>
      </c>
      <c r="H19778" s="3">
        <f t="shared" si="771"/>
        <v>0</v>
      </c>
    </row>
    <row r="19779" spans="1:8" x14ac:dyDescent="0.3">
      <c r="A19779" t="s">
        <v>131</v>
      </c>
      <c r="B19779" t="s">
        <v>199</v>
      </c>
      <c r="C19779" t="s">
        <v>270</v>
      </c>
      <c r="D19779" t="s">
        <v>155</v>
      </c>
      <c r="E19779" s="3" t="str">
        <f>VLOOKUP(A19779,Respondents!A:B,2,FALSE)</f>
        <v>Assurance Practitioners</v>
      </c>
      <c r="F19779" s="3" t="str">
        <f>VLOOKUP(A19779,Respondents!A:C,3,FALSE)</f>
        <v>Accounting Firms</v>
      </c>
      <c r="G19779" s="3">
        <f t="shared" si="770"/>
        <v>2</v>
      </c>
      <c r="H19779" s="3">
        <f t="shared" si="771"/>
        <v>0</v>
      </c>
    </row>
    <row r="19780" spans="1:8" x14ac:dyDescent="0.3">
      <c r="A19780" t="s">
        <v>131</v>
      </c>
      <c r="B19780" t="s">
        <v>199</v>
      </c>
      <c r="C19780" t="s">
        <v>206</v>
      </c>
      <c r="D19780" t="s">
        <v>155</v>
      </c>
      <c r="E19780" s="3" t="str">
        <f>VLOOKUP(A19780,Respondents!A:B,2,FALSE)</f>
        <v>Assurance Practitioners</v>
      </c>
      <c r="F19780" s="3" t="str">
        <f>VLOOKUP(A19780,Respondents!A:C,3,FALSE)</f>
        <v>Accounting Firms</v>
      </c>
      <c r="G19780" s="3">
        <f t="shared" si="770"/>
        <v>2</v>
      </c>
      <c r="H19780" s="3">
        <f t="shared" si="771"/>
        <v>0</v>
      </c>
    </row>
    <row r="19781" spans="1:8" x14ac:dyDescent="0.3">
      <c r="A19781" t="s">
        <v>131</v>
      </c>
      <c r="B19781" t="s">
        <v>199</v>
      </c>
      <c r="C19781" t="s">
        <v>207</v>
      </c>
      <c r="D19781" t="s">
        <v>155</v>
      </c>
      <c r="E19781" s="3" t="str">
        <f>VLOOKUP(A19781,Respondents!A:B,2,FALSE)</f>
        <v>Assurance Practitioners</v>
      </c>
      <c r="F19781" s="3" t="str">
        <f>VLOOKUP(A19781,Respondents!A:C,3,FALSE)</f>
        <v>Accounting Firms</v>
      </c>
      <c r="G19781" s="3">
        <f t="shared" si="770"/>
        <v>2</v>
      </c>
      <c r="H19781" s="3">
        <f t="shared" si="771"/>
        <v>0</v>
      </c>
    </row>
    <row r="19782" spans="1:8" x14ac:dyDescent="0.3">
      <c r="A19782" t="s">
        <v>131</v>
      </c>
      <c r="B19782" t="s">
        <v>243</v>
      </c>
      <c r="C19782" t="s">
        <v>244</v>
      </c>
      <c r="D19782" t="s">
        <v>155</v>
      </c>
      <c r="E19782" s="3" t="str">
        <f>VLOOKUP(A19782,Respondents!A:B,2,FALSE)</f>
        <v>Assurance Practitioners</v>
      </c>
      <c r="F19782" s="3" t="str">
        <f>VLOOKUP(A19782,Respondents!A:C,3,FALSE)</f>
        <v>Accounting Firms</v>
      </c>
      <c r="G19782" s="3">
        <f t="shared" si="770"/>
        <v>1</v>
      </c>
      <c r="H19782" s="3">
        <f t="shared" si="771"/>
        <v>0</v>
      </c>
    </row>
    <row r="19783" spans="1:8" x14ac:dyDescent="0.3">
      <c r="A19783" t="s">
        <v>131</v>
      </c>
      <c r="B19783" t="s">
        <v>243</v>
      </c>
      <c r="C19783" t="s">
        <v>245</v>
      </c>
      <c r="D19783" t="s">
        <v>155</v>
      </c>
      <c r="E19783" s="3" t="str">
        <f>VLOOKUP(A19783,Respondents!A:B,2,FALSE)</f>
        <v>Assurance Practitioners</v>
      </c>
      <c r="F19783" s="3" t="str">
        <f>VLOOKUP(A19783,Respondents!A:C,3,FALSE)</f>
        <v>Accounting Firms</v>
      </c>
      <c r="G19783" s="3">
        <f t="shared" si="770"/>
        <v>1</v>
      </c>
      <c r="H19783" s="3">
        <f t="shared" si="771"/>
        <v>0</v>
      </c>
    </row>
    <row r="19784" spans="1:8" x14ac:dyDescent="0.3">
      <c r="A19784" t="s">
        <v>131</v>
      </c>
      <c r="B19784" t="s">
        <v>243</v>
      </c>
      <c r="C19784" t="s">
        <v>246</v>
      </c>
      <c r="D19784" t="s">
        <v>159</v>
      </c>
      <c r="E19784" s="3" t="str">
        <f>VLOOKUP(A19784,Respondents!A:B,2,FALSE)</f>
        <v>Assurance Practitioners</v>
      </c>
      <c r="F19784" s="3" t="str">
        <f>VLOOKUP(A19784,Respondents!A:C,3,FALSE)</f>
        <v>Accounting Firms</v>
      </c>
      <c r="G19784" s="3">
        <f t="shared" si="770"/>
        <v>1</v>
      </c>
      <c r="H19784" s="3">
        <f t="shared" si="771"/>
        <v>1</v>
      </c>
    </row>
    <row r="19785" spans="1:8" x14ac:dyDescent="0.3">
      <c r="A19785" t="s">
        <v>131</v>
      </c>
      <c r="B19785" t="s">
        <v>243</v>
      </c>
      <c r="C19785" t="s">
        <v>247</v>
      </c>
      <c r="D19785" t="s">
        <v>155</v>
      </c>
      <c r="E19785" s="3" t="str">
        <f>VLOOKUP(A19785,Respondents!A:B,2,FALSE)</f>
        <v>Assurance Practitioners</v>
      </c>
      <c r="F19785" s="3" t="str">
        <f>VLOOKUP(A19785,Respondents!A:C,3,FALSE)</f>
        <v>Accounting Firms</v>
      </c>
      <c r="G19785" s="3">
        <f t="shared" si="770"/>
        <v>1</v>
      </c>
      <c r="H19785" s="3">
        <f t="shared" si="771"/>
        <v>0</v>
      </c>
    </row>
    <row r="19786" spans="1:8" x14ac:dyDescent="0.3">
      <c r="A19786" t="s">
        <v>131</v>
      </c>
      <c r="B19786" t="s">
        <v>243</v>
      </c>
      <c r="C19786" t="s">
        <v>248</v>
      </c>
      <c r="D19786" t="s">
        <v>155</v>
      </c>
      <c r="E19786" s="3" t="str">
        <f>VLOOKUP(A19786,Respondents!A:B,2,FALSE)</f>
        <v>Assurance Practitioners</v>
      </c>
      <c r="F19786" s="3" t="str">
        <f>VLOOKUP(A19786,Respondents!A:C,3,FALSE)</f>
        <v>Accounting Firms</v>
      </c>
      <c r="G19786" s="3">
        <f t="shared" si="770"/>
        <v>1</v>
      </c>
      <c r="H19786" s="3">
        <f t="shared" si="771"/>
        <v>0</v>
      </c>
    </row>
    <row r="19787" spans="1:8" x14ac:dyDescent="0.3">
      <c r="A19787" t="s">
        <v>131</v>
      </c>
      <c r="B19787" t="s">
        <v>243</v>
      </c>
      <c r="C19787" t="s">
        <v>249</v>
      </c>
      <c r="D19787" t="s">
        <v>155</v>
      </c>
      <c r="E19787" s="3" t="str">
        <f>VLOOKUP(A19787,Respondents!A:B,2,FALSE)</f>
        <v>Assurance Practitioners</v>
      </c>
      <c r="F19787" s="3" t="str">
        <f>VLOOKUP(A19787,Respondents!A:C,3,FALSE)</f>
        <v>Accounting Firms</v>
      </c>
      <c r="G19787" s="3">
        <f t="shared" si="770"/>
        <v>1</v>
      </c>
      <c r="H19787" s="3">
        <f t="shared" si="771"/>
        <v>0</v>
      </c>
    </row>
    <row r="19788" spans="1:8" x14ac:dyDescent="0.3">
      <c r="A19788" t="s">
        <v>131</v>
      </c>
      <c r="B19788" t="s">
        <v>243</v>
      </c>
      <c r="C19788" t="s">
        <v>331</v>
      </c>
      <c r="D19788" t="s">
        <v>155</v>
      </c>
      <c r="E19788" s="3" t="str">
        <f>VLOOKUP(A19788,Respondents!A:B,2,FALSE)</f>
        <v>Assurance Practitioners</v>
      </c>
      <c r="F19788" s="3" t="str">
        <f>VLOOKUP(A19788,Respondents!A:C,3,FALSE)</f>
        <v>Accounting Firms</v>
      </c>
      <c r="G19788" s="3">
        <f t="shared" si="770"/>
        <v>2</v>
      </c>
      <c r="H19788" s="3">
        <f t="shared" si="771"/>
        <v>0</v>
      </c>
    </row>
    <row r="19789" spans="1:8" x14ac:dyDescent="0.3">
      <c r="A19789" t="s">
        <v>131</v>
      </c>
      <c r="B19789" t="s">
        <v>243</v>
      </c>
      <c r="C19789" t="s">
        <v>332</v>
      </c>
      <c r="D19789" t="s">
        <v>159</v>
      </c>
      <c r="E19789" s="3" t="str">
        <f>VLOOKUP(A19789,Respondents!A:B,2,FALSE)</f>
        <v>Assurance Practitioners</v>
      </c>
      <c r="F19789" s="3" t="str">
        <f>VLOOKUP(A19789,Respondents!A:C,3,FALSE)</f>
        <v>Accounting Firms</v>
      </c>
      <c r="G19789" s="3">
        <f t="shared" si="770"/>
        <v>2</v>
      </c>
      <c r="H19789" s="3">
        <f t="shared" si="771"/>
        <v>1</v>
      </c>
    </row>
    <row r="19790" spans="1:8" x14ac:dyDescent="0.3">
      <c r="A19790" t="s">
        <v>131</v>
      </c>
      <c r="B19790" t="s">
        <v>243</v>
      </c>
      <c r="C19790" t="s">
        <v>333</v>
      </c>
      <c r="D19790" t="s">
        <v>155</v>
      </c>
      <c r="E19790" s="3" t="str">
        <f>VLOOKUP(A19790,Respondents!A:B,2,FALSE)</f>
        <v>Assurance Practitioners</v>
      </c>
      <c r="F19790" s="3" t="str">
        <f>VLOOKUP(A19790,Respondents!A:C,3,FALSE)</f>
        <v>Accounting Firms</v>
      </c>
      <c r="G19790" s="3">
        <f t="shared" si="770"/>
        <v>2</v>
      </c>
      <c r="H19790" s="3">
        <f t="shared" si="771"/>
        <v>0</v>
      </c>
    </row>
    <row r="19791" spans="1:8" x14ac:dyDescent="0.3">
      <c r="A19791" t="s">
        <v>131</v>
      </c>
      <c r="B19791" t="s">
        <v>250</v>
      </c>
      <c r="C19791" t="s">
        <v>251</v>
      </c>
      <c r="D19791" t="s">
        <v>159</v>
      </c>
      <c r="E19791" s="3" t="str">
        <f>VLOOKUP(A19791,Respondents!A:B,2,FALSE)</f>
        <v>Assurance Practitioners</v>
      </c>
      <c r="F19791" s="3" t="str">
        <f>VLOOKUP(A19791,Respondents!A:C,3,FALSE)</f>
        <v>Accounting Firms</v>
      </c>
      <c r="G19791" s="3">
        <f t="shared" si="770"/>
        <v>1</v>
      </c>
      <c r="H19791" s="3">
        <f t="shared" si="771"/>
        <v>1</v>
      </c>
    </row>
    <row r="19792" spans="1:8" x14ac:dyDescent="0.3">
      <c r="A19792" t="s">
        <v>131</v>
      </c>
      <c r="B19792" t="s">
        <v>250</v>
      </c>
      <c r="C19792" t="s">
        <v>252</v>
      </c>
      <c r="D19792" t="s">
        <v>155</v>
      </c>
      <c r="E19792" s="3" t="str">
        <f>VLOOKUP(A19792,Respondents!A:B,2,FALSE)</f>
        <v>Assurance Practitioners</v>
      </c>
      <c r="F19792" s="3" t="str">
        <f>VLOOKUP(A19792,Respondents!A:C,3,FALSE)</f>
        <v>Accounting Firms</v>
      </c>
      <c r="G19792" s="3">
        <f t="shared" si="770"/>
        <v>1</v>
      </c>
      <c r="H19792" s="3">
        <f t="shared" si="771"/>
        <v>0</v>
      </c>
    </row>
    <row r="19793" spans="1:8" x14ac:dyDescent="0.3">
      <c r="A19793" t="s">
        <v>131</v>
      </c>
      <c r="B19793" t="s">
        <v>250</v>
      </c>
      <c r="C19793" t="s">
        <v>253</v>
      </c>
      <c r="D19793" t="s">
        <v>155</v>
      </c>
      <c r="E19793" s="3" t="str">
        <f>VLOOKUP(A19793,Respondents!A:B,2,FALSE)</f>
        <v>Assurance Practitioners</v>
      </c>
      <c r="F19793" s="3" t="str">
        <f>VLOOKUP(A19793,Respondents!A:C,3,FALSE)</f>
        <v>Accounting Firms</v>
      </c>
      <c r="G19793" s="3">
        <f t="shared" si="770"/>
        <v>1</v>
      </c>
      <c r="H19793" s="3">
        <f t="shared" si="771"/>
        <v>0</v>
      </c>
    </row>
    <row r="19794" spans="1:8" x14ac:dyDescent="0.3">
      <c r="A19794" t="s">
        <v>131</v>
      </c>
      <c r="B19794" t="s">
        <v>250</v>
      </c>
      <c r="C19794" t="s">
        <v>254</v>
      </c>
      <c r="D19794" t="s">
        <v>155</v>
      </c>
      <c r="E19794" s="3" t="str">
        <f>VLOOKUP(A19794,Respondents!A:B,2,FALSE)</f>
        <v>Assurance Practitioners</v>
      </c>
      <c r="F19794" s="3" t="str">
        <f>VLOOKUP(A19794,Respondents!A:C,3,FALSE)</f>
        <v>Accounting Firms</v>
      </c>
      <c r="G19794" s="3">
        <f t="shared" si="770"/>
        <v>1</v>
      </c>
      <c r="H19794" s="3">
        <f t="shared" si="771"/>
        <v>0</v>
      </c>
    </row>
    <row r="19795" spans="1:8" x14ac:dyDescent="0.3">
      <c r="A19795" t="s">
        <v>131</v>
      </c>
      <c r="B19795" t="s">
        <v>250</v>
      </c>
      <c r="C19795" t="s">
        <v>255</v>
      </c>
      <c r="D19795" t="s">
        <v>155</v>
      </c>
      <c r="E19795" s="3" t="str">
        <f>VLOOKUP(A19795,Respondents!A:B,2,FALSE)</f>
        <v>Assurance Practitioners</v>
      </c>
      <c r="F19795" s="3" t="str">
        <f>VLOOKUP(A19795,Respondents!A:C,3,FALSE)</f>
        <v>Accounting Firms</v>
      </c>
      <c r="G19795" s="3">
        <f t="shared" si="770"/>
        <v>1</v>
      </c>
      <c r="H19795" s="3">
        <f t="shared" si="771"/>
        <v>0</v>
      </c>
    </row>
    <row r="19796" spans="1:8" x14ac:dyDescent="0.3">
      <c r="A19796" t="s">
        <v>131</v>
      </c>
      <c r="B19796" t="s">
        <v>250</v>
      </c>
      <c r="C19796" t="s">
        <v>256</v>
      </c>
      <c r="D19796" t="s">
        <v>155</v>
      </c>
      <c r="E19796" s="3" t="str">
        <f>VLOOKUP(A19796,Respondents!A:B,2,FALSE)</f>
        <v>Assurance Practitioners</v>
      </c>
      <c r="F19796" s="3" t="str">
        <f>VLOOKUP(A19796,Respondents!A:C,3,FALSE)</f>
        <v>Accounting Firms</v>
      </c>
      <c r="G19796" s="3">
        <f t="shared" si="770"/>
        <v>1</v>
      </c>
      <c r="H19796" s="3">
        <f t="shared" si="771"/>
        <v>0</v>
      </c>
    </row>
    <row r="19797" spans="1:8" x14ac:dyDescent="0.3">
      <c r="A19797" t="s">
        <v>131</v>
      </c>
      <c r="B19797" t="s">
        <v>250</v>
      </c>
      <c r="C19797" t="s">
        <v>334</v>
      </c>
      <c r="D19797" t="s">
        <v>155</v>
      </c>
      <c r="E19797" s="3" t="str">
        <f>VLOOKUP(A19797,Respondents!A:B,2,FALSE)</f>
        <v>Assurance Practitioners</v>
      </c>
      <c r="F19797" s="3" t="str">
        <f>VLOOKUP(A19797,Respondents!A:C,3,FALSE)</f>
        <v>Accounting Firms</v>
      </c>
      <c r="G19797" s="3">
        <f t="shared" si="770"/>
        <v>2</v>
      </c>
      <c r="H19797" s="3">
        <f t="shared" si="771"/>
        <v>0</v>
      </c>
    </row>
    <row r="19798" spans="1:8" x14ac:dyDescent="0.3">
      <c r="A19798" t="s">
        <v>131</v>
      </c>
      <c r="B19798" t="s">
        <v>250</v>
      </c>
      <c r="C19798" t="s">
        <v>335</v>
      </c>
      <c r="D19798" t="s">
        <v>155</v>
      </c>
      <c r="E19798" s="3" t="str">
        <f>VLOOKUP(A19798,Respondents!A:B,2,FALSE)</f>
        <v>Assurance Practitioners</v>
      </c>
      <c r="F19798" s="3" t="str">
        <f>VLOOKUP(A19798,Respondents!A:C,3,FALSE)</f>
        <v>Accounting Firms</v>
      </c>
      <c r="G19798" s="3">
        <f t="shared" si="770"/>
        <v>2</v>
      </c>
      <c r="H19798" s="3">
        <f t="shared" si="771"/>
        <v>0</v>
      </c>
    </row>
    <row r="19799" spans="1:8" x14ac:dyDescent="0.3">
      <c r="A19799" t="s">
        <v>131</v>
      </c>
      <c r="B19799" t="s">
        <v>250</v>
      </c>
      <c r="C19799" t="s">
        <v>336</v>
      </c>
      <c r="D19799" t="s">
        <v>155</v>
      </c>
      <c r="E19799" s="3" t="str">
        <f>VLOOKUP(A19799,Respondents!A:B,2,FALSE)</f>
        <v>Assurance Practitioners</v>
      </c>
      <c r="F19799" s="3" t="str">
        <f>VLOOKUP(A19799,Respondents!A:C,3,FALSE)</f>
        <v>Accounting Firms</v>
      </c>
      <c r="G19799" s="3">
        <f t="shared" si="770"/>
        <v>2</v>
      </c>
      <c r="H19799" s="3">
        <f t="shared" si="771"/>
        <v>0</v>
      </c>
    </row>
    <row r="19800" spans="1:8" x14ac:dyDescent="0.3">
      <c r="A19800" t="s">
        <v>131</v>
      </c>
      <c r="B19800" t="s">
        <v>250</v>
      </c>
      <c r="C19800" t="s">
        <v>337</v>
      </c>
      <c r="D19800" t="s">
        <v>155</v>
      </c>
      <c r="E19800" s="3" t="str">
        <f>VLOOKUP(A19800,Respondents!A:B,2,FALSE)</f>
        <v>Assurance Practitioners</v>
      </c>
      <c r="F19800" s="3" t="str">
        <f>VLOOKUP(A19800,Respondents!A:C,3,FALSE)</f>
        <v>Accounting Firms</v>
      </c>
      <c r="G19800" s="3">
        <f t="shared" si="770"/>
        <v>2</v>
      </c>
      <c r="H19800" s="3">
        <f t="shared" si="771"/>
        <v>0</v>
      </c>
    </row>
    <row r="19801" spans="1:8" x14ac:dyDescent="0.3">
      <c r="A19801" t="s">
        <v>131</v>
      </c>
      <c r="B19801" t="s">
        <v>250</v>
      </c>
      <c r="C19801" t="s">
        <v>386</v>
      </c>
      <c r="D19801" t="s">
        <v>155</v>
      </c>
      <c r="E19801" s="3" t="str">
        <f>VLOOKUP(A19801,Respondents!A:B,2,FALSE)</f>
        <v>Assurance Practitioners</v>
      </c>
      <c r="F19801" s="3" t="str">
        <f>VLOOKUP(A19801,Respondents!A:C,3,FALSE)</f>
        <v>Accounting Firms</v>
      </c>
      <c r="G19801" s="3">
        <f t="shared" si="770"/>
        <v>2</v>
      </c>
      <c r="H19801" s="3">
        <f t="shared" si="771"/>
        <v>0</v>
      </c>
    </row>
    <row r="19802" spans="1:8" x14ac:dyDescent="0.3">
      <c r="A19802" t="s">
        <v>131</v>
      </c>
      <c r="B19802" t="s">
        <v>250</v>
      </c>
      <c r="C19802" t="s">
        <v>338</v>
      </c>
      <c r="D19802" t="s">
        <v>155</v>
      </c>
      <c r="E19802" s="3" t="str">
        <f>VLOOKUP(A19802,Respondents!A:B,2,FALSE)</f>
        <v>Assurance Practitioners</v>
      </c>
      <c r="F19802" s="3" t="str">
        <f>VLOOKUP(A19802,Respondents!A:C,3,FALSE)</f>
        <v>Accounting Firms</v>
      </c>
      <c r="G19802" s="3">
        <f t="shared" si="770"/>
        <v>2</v>
      </c>
      <c r="H19802" s="3">
        <f t="shared" si="771"/>
        <v>0</v>
      </c>
    </row>
    <row r="19803" spans="1:8" x14ac:dyDescent="0.3">
      <c r="A19803" t="s">
        <v>131</v>
      </c>
      <c r="B19803" t="s">
        <v>257</v>
      </c>
      <c r="C19803" t="s">
        <v>258</v>
      </c>
      <c r="D19803" t="s">
        <v>155</v>
      </c>
      <c r="E19803" s="3" t="str">
        <f>VLOOKUP(A19803,Respondents!A:B,2,FALSE)</f>
        <v>Assurance Practitioners</v>
      </c>
      <c r="F19803" s="3" t="str">
        <f>VLOOKUP(A19803,Respondents!A:C,3,FALSE)</f>
        <v>Accounting Firms</v>
      </c>
      <c r="G19803" s="3">
        <f t="shared" si="770"/>
        <v>1</v>
      </c>
      <c r="H19803" s="3">
        <f t="shared" si="771"/>
        <v>0</v>
      </c>
    </row>
    <row r="19804" spans="1:8" x14ac:dyDescent="0.3">
      <c r="A19804" t="s">
        <v>131</v>
      </c>
      <c r="B19804" t="s">
        <v>257</v>
      </c>
      <c r="C19804" t="s">
        <v>259</v>
      </c>
      <c r="D19804" t="s">
        <v>159</v>
      </c>
      <c r="E19804" s="3" t="str">
        <f>VLOOKUP(A19804,Respondents!A:B,2,FALSE)</f>
        <v>Assurance Practitioners</v>
      </c>
      <c r="F19804" s="3" t="str">
        <f>VLOOKUP(A19804,Respondents!A:C,3,FALSE)</f>
        <v>Accounting Firms</v>
      </c>
      <c r="G19804" s="3">
        <f t="shared" si="770"/>
        <v>1</v>
      </c>
      <c r="H19804" s="3">
        <f t="shared" si="771"/>
        <v>1</v>
      </c>
    </row>
    <row r="19805" spans="1:8" x14ac:dyDescent="0.3">
      <c r="A19805" t="s">
        <v>131</v>
      </c>
      <c r="B19805" t="s">
        <v>257</v>
      </c>
      <c r="C19805" t="s">
        <v>260</v>
      </c>
      <c r="D19805" t="s">
        <v>155</v>
      </c>
      <c r="E19805" s="3" t="str">
        <f>VLOOKUP(A19805,Respondents!A:B,2,FALSE)</f>
        <v>Assurance Practitioners</v>
      </c>
      <c r="F19805" s="3" t="str">
        <f>VLOOKUP(A19805,Respondents!A:C,3,FALSE)</f>
        <v>Accounting Firms</v>
      </c>
      <c r="G19805" s="3">
        <f t="shared" si="770"/>
        <v>1</v>
      </c>
      <c r="H19805" s="3">
        <f t="shared" si="771"/>
        <v>0</v>
      </c>
    </row>
    <row r="19806" spans="1:8" x14ac:dyDescent="0.3">
      <c r="A19806" t="s">
        <v>131</v>
      </c>
      <c r="B19806" t="s">
        <v>257</v>
      </c>
      <c r="C19806" t="s">
        <v>261</v>
      </c>
      <c r="D19806" t="s">
        <v>155</v>
      </c>
      <c r="E19806" s="3" t="str">
        <f>VLOOKUP(A19806,Respondents!A:B,2,FALSE)</f>
        <v>Assurance Practitioners</v>
      </c>
      <c r="F19806" s="3" t="str">
        <f>VLOOKUP(A19806,Respondents!A:C,3,FALSE)</f>
        <v>Accounting Firms</v>
      </c>
      <c r="G19806" s="3">
        <f t="shared" si="770"/>
        <v>1</v>
      </c>
      <c r="H19806" s="3">
        <f t="shared" si="771"/>
        <v>0</v>
      </c>
    </row>
    <row r="19807" spans="1:8" x14ac:dyDescent="0.3">
      <c r="A19807" t="s">
        <v>131</v>
      </c>
      <c r="B19807" t="s">
        <v>257</v>
      </c>
      <c r="C19807" t="s">
        <v>262</v>
      </c>
      <c r="D19807" t="s">
        <v>155</v>
      </c>
      <c r="E19807" s="3" t="str">
        <f>VLOOKUP(A19807,Respondents!A:B,2,FALSE)</f>
        <v>Assurance Practitioners</v>
      </c>
      <c r="F19807" s="3" t="str">
        <f>VLOOKUP(A19807,Respondents!A:C,3,FALSE)</f>
        <v>Accounting Firms</v>
      </c>
      <c r="G19807" s="3">
        <f t="shared" si="770"/>
        <v>1</v>
      </c>
      <c r="H19807" s="3">
        <f t="shared" si="771"/>
        <v>0</v>
      </c>
    </row>
    <row r="19808" spans="1:8" x14ac:dyDescent="0.3">
      <c r="A19808" t="s">
        <v>131</v>
      </c>
      <c r="B19808" t="s">
        <v>257</v>
      </c>
      <c r="C19808" t="s">
        <v>263</v>
      </c>
      <c r="D19808" t="s">
        <v>155</v>
      </c>
      <c r="E19808" s="3" t="str">
        <f>VLOOKUP(A19808,Respondents!A:B,2,FALSE)</f>
        <v>Assurance Practitioners</v>
      </c>
      <c r="F19808" s="3" t="str">
        <f>VLOOKUP(A19808,Respondents!A:C,3,FALSE)</f>
        <v>Accounting Firms</v>
      </c>
      <c r="G19808" s="3">
        <f t="shared" si="770"/>
        <v>1</v>
      </c>
      <c r="H19808" s="3">
        <f t="shared" si="771"/>
        <v>0</v>
      </c>
    </row>
    <row r="19809" spans="1:8" x14ac:dyDescent="0.3">
      <c r="A19809" t="s">
        <v>131</v>
      </c>
      <c r="B19809" t="s">
        <v>257</v>
      </c>
      <c r="C19809" t="s">
        <v>264</v>
      </c>
      <c r="D19809" t="s">
        <v>159</v>
      </c>
      <c r="E19809" s="3" t="str">
        <f>VLOOKUP(A19809,Respondents!A:B,2,FALSE)</f>
        <v>Assurance Practitioners</v>
      </c>
      <c r="F19809" s="3" t="str">
        <f>VLOOKUP(A19809,Respondents!A:C,3,FALSE)</f>
        <v>Accounting Firms</v>
      </c>
      <c r="G19809" s="3">
        <f t="shared" si="770"/>
        <v>2</v>
      </c>
      <c r="H19809" s="3">
        <f t="shared" si="771"/>
        <v>1</v>
      </c>
    </row>
    <row r="19810" spans="1:8" x14ac:dyDescent="0.3">
      <c r="A19810" t="s">
        <v>131</v>
      </c>
      <c r="B19810" t="s">
        <v>257</v>
      </c>
      <c r="C19810" t="s">
        <v>265</v>
      </c>
      <c r="D19810" t="s">
        <v>155</v>
      </c>
      <c r="E19810" s="3" t="str">
        <f>VLOOKUP(A19810,Respondents!A:B,2,FALSE)</f>
        <v>Assurance Practitioners</v>
      </c>
      <c r="F19810" s="3" t="str">
        <f>VLOOKUP(A19810,Respondents!A:C,3,FALSE)</f>
        <v>Accounting Firms</v>
      </c>
      <c r="G19810" s="3">
        <f t="shared" si="770"/>
        <v>2</v>
      </c>
      <c r="H19810" s="3">
        <f t="shared" si="771"/>
        <v>0</v>
      </c>
    </row>
    <row r="19811" spans="1:8" x14ac:dyDescent="0.3">
      <c r="A19811" t="s">
        <v>131</v>
      </c>
      <c r="B19811" t="s">
        <v>257</v>
      </c>
      <c r="C19811" t="s">
        <v>273</v>
      </c>
      <c r="D19811" t="s">
        <v>155</v>
      </c>
      <c r="E19811" s="3" t="str">
        <f>VLOOKUP(A19811,Respondents!A:B,2,FALSE)</f>
        <v>Assurance Practitioners</v>
      </c>
      <c r="F19811" s="3" t="str">
        <f>VLOOKUP(A19811,Respondents!A:C,3,FALSE)</f>
        <v>Accounting Firms</v>
      </c>
      <c r="G19811" s="3">
        <f t="shared" si="770"/>
        <v>2</v>
      </c>
      <c r="H19811" s="3">
        <f t="shared" si="771"/>
        <v>0</v>
      </c>
    </row>
    <row r="19812" spans="1:8" x14ac:dyDescent="0.3">
      <c r="A19812" t="s">
        <v>131</v>
      </c>
      <c r="B19812" t="s">
        <v>257</v>
      </c>
      <c r="C19812" t="s">
        <v>274</v>
      </c>
      <c r="D19812" t="s">
        <v>155</v>
      </c>
      <c r="E19812" s="3" t="str">
        <f>VLOOKUP(A19812,Respondents!A:B,2,FALSE)</f>
        <v>Assurance Practitioners</v>
      </c>
      <c r="F19812" s="3" t="str">
        <f>VLOOKUP(A19812,Respondents!A:C,3,FALSE)</f>
        <v>Accounting Firms</v>
      </c>
      <c r="G19812" s="3">
        <f t="shared" si="770"/>
        <v>2</v>
      </c>
      <c r="H19812" s="3">
        <f t="shared" si="771"/>
        <v>0</v>
      </c>
    </row>
    <row r="19813" spans="1:8" x14ac:dyDescent="0.3">
      <c r="A19813" t="s">
        <v>131</v>
      </c>
      <c r="B19813" t="s">
        <v>257</v>
      </c>
      <c r="C19813" t="s">
        <v>275</v>
      </c>
      <c r="D19813" t="s">
        <v>155</v>
      </c>
      <c r="E19813" s="3" t="str">
        <f>VLOOKUP(A19813,Respondents!A:B,2,FALSE)</f>
        <v>Assurance Practitioners</v>
      </c>
      <c r="F19813" s="3" t="str">
        <f>VLOOKUP(A19813,Respondents!A:C,3,FALSE)</f>
        <v>Accounting Firms</v>
      </c>
      <c r="G19813" s="3">
        <f t="shared" si="770"/>
        <v>2</v>
      </c>
      <c r="H19813" s="3">
        <f t="shared" si="771"/>
        <v>0</v>
      </c>
    </row>
    <row r="19814" spans="1:8" x14ac:dyDescent="0.3">
      <c r="A19814" t="s">
        <v>63</v>
      </c>
      <c r="B19814" t="s">
        <v>162</v>
      </c>
      <c r="C19814" t="s">
        <v>163</v>
      </c>
      <c r="D19814" t="s">
        <v>159</v>
      </c>
      <c r="E19814" s="3" t="str">
        <f>VLOOKUP(A19814,Respondents!A:B,2,FALSE)</f>
        <v>Other Respondents</v>
      </c>
      <c r="F19814" s="3" t="str">
        <f>VLOOKUP(A19814,Respondents!A:C,3,FALSE)</f>
        <v>Academics</v>
      </c>
      <c r="G19814" s="3">
        <f t="shared" si="770"/>
        <v>1</v>
      </c>
      <c r="H19814" s="3">
        <f t="shared" si="771"/>
        <v>1</v>
      </c>
    </row>
    <row r="19815" spans="1:8" x14ac:dyDescent="0.3">
      <c r="A19815" t="s">
        <v>63</v>
      </c>
      <c r="B19815" t="s">
        <v>162</v>
      </c>
      <c r="C19815" t="s">
        <v>164</v>
      </c>
      <c r="D19815" t="s">
        <v>155</v>
      </c>
      <c r="E19815" s="3" t="str">
        <f>VLOOKUP(A19815,Respondents!A:B,2,FALSE)</f>
        <v>Other Respondents</v>
      </c>
      <c r="F19815" s="3" t="str">
        <f>VLOOKUP(A19815,Respondents!A:C,3,FALSE)</f>
        <v>Academics</v>
      </c>
      <c r="G19815" s="3">
        <f t="shared" si="770"/>
        <v>1</v>
      </c>
      <c r="H19815" s="3">
        <f t="shared" si="771"/>
        <v>0</v>
      </c>
    </row>
    <row r="19816" spans="1:8" x14ac:dyDescent="0.3">
      <c r="A19816" t="s">
        <v>63</v>
      </c>
      <c r="B19816" t="s">
        <v>162</v>
      </c>
      <c r="C19816" t="s">
        <v>165</v>
      </c>
      <c r="D19816" t="s">
        <v>155</v>
      </c>
      <c r="E19816" s="3" t="str">
        <f>VLOOKUP(A19816,Respondents!A:B,2,FALSE)</f>
        <v>Other Respondents</v>
      </c>
      <c r="F19816" s="3" t="str">
        <f>VLOOKUP(A19816,Respondents!A:C,3,FALSE)</f>
        <v>Academics</v>
      </c>
      <c r="G19816" s="3">
        <f t="shared" si="770"/>
        <v>1</v>
      </c>
      <c r="H19816" s="3">
        <f t="shared" si="771"/>
        <v>0</v>
      </c>
    </row>
    <row r="19817" spans="1:8" x14ac:dyDescent="0.3">
      <c r="A19817" t="s">
        <v>63</v>
      </c>
      <c r="B19817" t="s">
        <v>162</v>
      </c>
      <c r="C19817" t="s">
        <v>166</v>
      </c>
      <c r="D19817" t="s">
        <v>155</v>
      </c>
      <c r="E19817" s="3" t="str">
        <f>VLOOKUP(A19817,Respondents!A:B,2,FALSE)</f>
        <v>Other Respondents</v>
      </c>
      <c r="F19817" s="3" t="str">
        <f>VLOOKUP(A19817,Respondents!A:C,3,FALSE)</f>
        <v>Academics</v>
      </c>
      <c r="G19817" s="3">
        <f t="shared" si="770"/>
        <v>1</v>
      </c>
      <c r="H19817" s="3">
        <f t="shared" si="771"/>
        <v>0</v>
      </c>
    </row>
    <row r="19818" spans="1:8" x14ac:dyDescent="0.3">
      <c r="A19818" t="s">
        <v>63</v>
      </c>
      <c r="B19818" t="s">
        <v>162</v>
      </c>
      <c r="C19818" t="s">
        <v>167</v>
      </c>
      <c r="D19818" t="s">
        <v>155</v>
      </c>
      <c r="E19818" s="3" t="str">
        <f>VLOOKUP(A19818,Respondents!A:B,2,FALSE)</f>
        <v>Other Respondents</v>
      </c>
      <c r="F19818" s="3" t="str">
        <f>VLOOKUP(A19818,Respondents!A:C,3,FALSE)</f>
        <v>Academics</v>
      </c>
      <c r="G19818" s="3">
        <f t="shared" si="770"/>
        <v>1</v>
      </c>
      <c r="H19818" s="3">
        <f t="shared" si="771"/>
        <v>0</v>
      </c>
    </row>
    <row r="19819" spans="1:8" x14ac:dyDescent="0.3">
      <c r="A19819" t="s">
        <v>63</v>
      </c>
      <c r="B19819" t="s">
        <v>162</v>
      </c>
      <c r="C19819" t="s">
        <v>168</v>
      </c>
      <c r="D19819" t="s">
        <v>155</v>
      </c>
      <c r="E19819" s="3" t="str">
        <f>VLOOKUP(A19819,Respondents!A:B,2,FALSE)</f>
        <v>Other Respondents</v>
      </c>
      <c r="F19819" s="3" t="str">
        <f>VLOOKUP(A19819,Respondents!A:C,3,FALSE)</f>
        <v>Academics</v>
      </c>
      <c r="G19819" s="3">
        <f t="shared" si="770"/>
        <v>1</v>
      </c>
      <c r="H19819" s="3">
        <f t="shared" si="771"/>
        <v>0</v>
      </c>
    </row>
    <row r="19820" spans="1:8" x14ac:dyDescent="0.3">
      <c r="A19820" t="s">
        <v>63</v>
      </c>
      <c r="B19820" t="s">
        <v>162</v>
      </c>
      <c r="C19820" t="s">
        <v>169</v>
      </c>
      <c r="D19820" t="s">
        <v>155</v>
      </c>
      <c r="E19820" s="3" t="str">
        <f>VLOOKUP(A19820,Respondents!A:B,2,FALSE)</f>
        <v>Other Respondents</v>
      </c>
      <c r="F19820" s="3" t="str">
        <f>VLOOKUP(A19820,Respondents!A:C,3,FALSE)</f>
        <v>Academics</v>
      </c>
      <c r="G19820" s="3">
        <f t="shared" si="770"/>
        <v>2</v>
      </c>
      <c r="H19820" s="3">
        <f t="shared" si="771"/>
        <v>0</v>
      </c>
    </row>
    <row r="19821" spans="1:8" x14ac:dyDescent="0.3">
      <c r="A19821" t="s">
        <v>63</v>
      </c>
      <c r="B19821" t="s">
        <v>162</v>
      </c>
      <c r="C19821" t="s">
        <v>170</v>
      </c>
      <c r="D19821" t="s">
        <v>155</v>
      </c>
      <c r="E19821" s="3" t="str">
        <f>VLOOKUP(A19821,Respondents!A:B,2,FALSE)</f>
        <v>Other Respondents</v>
      </c>
      <c r="F19821" s="3" t="str">
        <f>VLOOKUP(A19821,Respondents!A:C,3,FALSE)</f>
        <v>Academics</v>
      </c>
      <c r="G19821" s="3">
        <f t="shared" si="770"/>
        <v>2</v>
      </c>
      <c r="H19821" s="3">
        <f t="shared" si="771"/>
        <v>0</v>
      </c>
    </row>
    <row r="19822" spans="1:8" x14ac:dyDescent="0.3">
      <c r="A19822" t="s">
        <v>63</v>
      </c>
      <c r="B19822" t="s">
        <v>162</v>
      </c>
      <c r="C19822" t="s">
        <v>269</v>
      </c>
      <c r="D19822" t="s">
        <v>155</v>
      </c>
      <c r="E19822" s="3" t="str">
        <f>VLOOKUP(A19822,Respondents!A:B,2,FALSE)</f>
        <v>Other Respondents</v>
      </c>
      <c r="F19822" s="3" t="str">
        <f>VLOOKUP(A19822,Respondents!A:C,3,FALSE)</f>
        <v>Academics</v>
      </c>
      <c r="G19822" s="3">
        <f t="shared" si="770"/>
        <v>2</v>
      </c>
      <c r="H19822" s="3">
        <f t="shared" si="771"/>
        <v>0</v>
      </c>
    </row>
    <row r="19823" spans="1:8" x14ac:dyDescent="0.3">
      <c r="A19823" t="s">
        <v>63</v>
      </c>
      <c r="B19823" t="s">
        <v>162</v>
      </c>
      <c r="C19823" t="s">
        <v>171</v>
      </c>
      <c r="D19823" t="s">
        <v>155</v>
      </c>
      <c r="E19823" s="3" t="str">
        <f>VLOOKUP(A19823,Respondents!A:B,2,FALSE)</f>
        <v>Other Respondents</v>
      </c>
      <c r="F19823" s="3" t="str">
        <f>VLOOKUP(A19823,Respondents!A:C,3,FALSE)</f>
        <v>Academics</v>
      </c>
      <c r="G19823" s="3">
        <f t="shared" ref="G19823:G19886" si="772">IF(LEN(C19823)-LEN(SUBSTITUTE(C19823,".",""))&lt;=1,1,2)</f>
        <v>2</v>
      </c>
      <c r="H19823" s="3">
        <f t="shared" ref="H19823:H19886" si="773">IF(D19823="Yes",1,0)</f>
        <v>0</v>
      </c>
    </row>
    <row r="19824" spans="1:8" x14ac:dyDescent="0.3">
      <c r="A19824" t="s">
        <v>63</v>
      </c>
      <c r="B19824" t="s">
        <v>187</v>
      </c>
      <c r="C19824" t="s">
        <v>188</v>
      </c>
      <c r="D19824" t="s">
        <v>159</v>
      </c>
      <c r="E19824" s="3" t="str">
        <f>VLOOKUP(A19824,Respondents!A:B,2,FALSE)</f>
        <v>Other Respondents</v>
      </c>
      <c r="F19824" s="3" t="str">
        <f>VLOOKUP(A19824,Respondents!A:C,3,FALSE)</f>
        <v>Academics</v>
      </c>
      <c r="G19824" s="3">
        <f t="shared" si="772"/>
        <v>1</v>
      </c>
      <c r="H19824" s="3">
        <f t="shared" si="773"/>
        <v>1</v>
      </c>
    </row>
    <row r="19825" spans="1:8" x14ac:dyDescent="0.3">
      <c r="A19825" t="s">
        <v>63</v>
      </c>
      <c r="B19825" t="s">
        <v>187</v>
      </c>
      <c r="C19825" t="s">
        <v>189</v>
      </c>
      <c r="D19825" t="s">
        <v>155</v>
      </c>
      <c r="E19825" s="3" t="str">
        <f>VLOOKUP(A19825,Respondents!A:B,2,FALSE)</f>
        <v>Other Respondents</v>
      </c>
      <c r="F19825" s="3" t="str">
        <f>VLOOKUP(A19825,Respondents!A:C,3,FALSE)</f>
        <v>Academics</v>
      </c>
      <c r="G19825" s="3">
        <f t="shared" si="772"/>
        <v>1</v>
      </c>
      <c r="H19825" s="3">
        <f t="shared" si="773"/>
        <v>0</v>
      </c>
    </row>
    <row r="19826" spans="1:8" x14ac:dyDescent="0.3">
      <c r="A19826" t="s">
        <v>63</v>
      </c>
      <c r="B19826" t="s">
        <v>187</v>
      </c>
      <c r="C19826" t="s">
        <v>190</v>
      </c>
      <c r="D19826" t="s">
        <v>155</v>
      </c>
      <c r="E19826" s="3" t="str">
        <f>VLOOKUP(A19826,Respondents!A:B,2,FALSE)</f>
        <v>Other Respondents</v>
      </c>
      <c r="F19826" s="3" t="str">
        <f>VLOOKUP(A19826,Respondents!A:C,3,FALSE)</f>
        <v>Academics</v>
      </c>
      <c r="G19826" s="3">
        <f t="shared" si="772"/>
        <v>1</v>
      </c>
      <c r="H19826" s="3">
        <f t="shared" si="773"/>
        <v>0</v>
      </c>
    </row>
    <row r="19827" spans="1:8" x14ac:dyDescent="0.3">
      <c r="A19827" t="s">
        <v>63</v>
      </c>
      <c r="B19827" t="s">
        <v>187</v>
      </c>
      <c r="C19827" t="s">
        <v>191</v>
      </c>
      <c r="D19827" t="s">
        <v>155</v>
      </c>
      <c r="E19827" s="3" t="str">
        <f>VLOOKUP(A19827,Respondents!A:B,2,FALSE)</f>
        <v>Other Respondents</v>
      </c>
      <c r="F19827" s="3" t="str">
        <f>VLOOKUP(A19827,Respondents!A:C,3,FALSE)</f>
        <v>Academics</v>
      </c>
      <c r="G19827" s="3">
        <f t="shared" si="772"/>
        <v>1</v>
      </c>
      <c r="H19827" s="3">
        <f t="shared" si="773"/>
        <v>0</v>
      </c>
    </row>
    <row r="19828" spans="1:8" x14ac:dyDescent="0.3">
      <c r="A19828" t="s">
        <v>63</v>
      </c>
      <c r="B19828" t="s">
        <v>187</v>
      </c>
      <c r="C19828" t="s">
        <v>192</v>
      </c>
      <c r="D19828" t="s">
        <v>155</v>
      </c>
      <c r="E19828" s="3" t="str">
        <f>VLOOKUP(A19828,Respondents!A:B,2,FALSE)</f>
        <v>Other Respondents</v>
      </c>
      <c r="F19828" s="3" t="str">
        <f>VLOOKUP(A19828,Respondents!A:C,3,FALSE)</f>
        <v>Academics</v>
      </c>
      <c r="G19828" s="3">
        <f t="shared" si="772"/>
        <v>1</v>
      </c>
      <c r="H19828" s="3">
        <f t="shared" si="773"/>
        <v>0</v>
      </c>
    </row>
    <row r="19829" spans="1:8" x14ac:dyDescent="0.3">
      <c r="A19829" t="s">
        <v>63</v>
      </c>
      <c r="B19829" t="s">
        <v>187</v>
      </c>
      <c r="C19829" t="s">
        <v>193</v>
      </c>
      <c r="D19829" t="s">
        <v>155</v>
      </c>
      <c r="E19829" s="3" t="str">
        <f>VLOOKUP(A19829,Respondents!A:B,2,FALSE)</f>
        <v>Other Respondents</v>
      </c>
      <c r="F19829" s="3" t="str">
        <f>VLOOKUP(A19829,Respondents!A:C,3,FALSE)</f>
        <v>Academics</v>
      </c>
      <c r="G19829" s="3">
        <f t="shared" si="772"/>
        <v>1</v>
      </c>
      <c r="H19829" s="3">
        <f t="shared" si="773"/>
        <v>0</v>
      </c>
    </row>
    <row r="19830" spans="1:8" x14ac:dyDescent="0.3">
      <c r="A19830" t="s">
        <v>63</v>
      </c>
      <c r="B19830" t="s">
        <v>187</v>
      </c>
      <c r="C19830" t="s">
        <v>194</v>
      </c>
      <c r="D19830" t="s">
        <v>155</v>
      </c>
      <c r="E19830" s="3" t="str">
        <f>VLOOKUP(A19830,Respondents!A:B,2,FALSE)</f>
        <v>Other Respondents</v>
      </c>
      <c r="F19830" s="3" t="str">
        <f>VLOOKUP(A19830,Respondents!A:C,3,FALSE)</f>
        <v>Academics</v>
      </c>
      <c r="G19830" s="3">
        <f t="shared" si="772"/>
        <v>2</v>
      </c>
      <c r="H19830" s="3">
        <f t="shared" si="773"/>
        <v>0</v>
      </c>
    </row>
    <row r="19831" spans="1:8" x14ac:dyDescent="0.3">
      <c r="A19831" t="s">
        <v>63</v>
      </c>
      <c r="B19831" t="s">
        <v>187</v>
      </c>
      <c r="C19831" t="s">
        <v>329</v>
      </c>
      <c r="D19831" t="s">
        <v>155</v>
      </c>
      <c r="E19831" s="3" t="str">
        <f>VLOOKUP(A19831,Respondents!A:B,2,FALSE)</f>
        <v>Other Respondents</v>
      </c>
      <c r="F19831" s="3" t="str">
        <f>VLOOKUP(A19831,Respondents!A:C,3,FALSE)</f>
        <v>Academics</v>
      </c>
      <c r="G19831" s="3">
        <f t="shared" si="772"/>
        <v>2</v>
      </c>
      <c r="H19831" s="3">
        <f t="shared" si="773"/>
        <v>0</v>
      </c>
    </row>
    <row r="19832" spans="1:8" x14ac:dyDescent="0.3">
      <c r="A19832" t="s">
        <v>63</v>
      </c>
      <c r="B19832" t="s">
        <v>187</v>
      </c>
      <c r="C19832" t="s">
        <v>330</v>
      </c>
      <c r="D19832" t="s">
        <v>155</v>
      </c>
      <c r="E19832" s="3" t="str">
        <f>VLOOKUP(A19832,Respondents!A:B,2,FALSE)</f>
        <v>Other Respondents</v>
      </c>
      <c r="F19832" s="3" t="str">
        <f>VLOOKUP(A19832,Respondents!A:C,3,FALSE)</f>
        <v>Academics</v>
      </c>
      <c r="G19832" s="3">
        <f t="shared" si="772"/>
        <v>2</v>
      </c>
      <c r="H19832" s="3">
        <f t="shared" si="773"/>
        <v>0</v>
      </c>
    </row>
    <row r="19833" spans="1:8" x14ac:dyDescent="0.3">
      <c r="A19833" t="s">
        <v>63</v>
      </c>
      <c r="B19833" t="s">
        <v>187</v>
      </c>
      <c r="C19833" t="s">
        <v>195</v>
      </c>
      <c r="D19833" t="s">
        <v>155</v>
      </c>
      <c r="E19833" s="3" t="str">
        <f>VLOOKUP(A19833,Respondents!A:B,2,FALSE)</f>
        <v>Other Respondents</v>
      </c>
      <c r="F19833" s="3" t="str">
        <f>VLOOKUP(A19833,Respondents!A:C,3,FALSE)</f>
        <v>Academics</v>
      </c>
      <c r="G19833" s="3">
        <f t="shared" si="772"/>
        <v>2</v>
      </c>
      <c r="H19833" s="3">
        <f t="shared" si="773"/>
        <v>0</v>
      </c>
    </row>
    <row r="19834" spans="1:8" x14ac:dyDescent="0.3">
      <c r="A19834" t="s">
        <v>63</v>
      </c>
      <c r="B19834" t="s">
        <v>187</v>
      </c>
      <c r="C19834" t="s">
        <v>196</v>
      </c>
      <c r="D19834" t="s">
        <v>155</v>
      </c>
      <c r="E19834" s="3" t="str">
        <f>VLOOKUP(A19834,Respondents!A:B,2,FALSE)</f>
        <v>Other Respondents</v>
      </c>
      <c r="F19834" s="3" t="str">
        <f>VLOOKUP(A19834,Respondents!A:C,3,FALSE)</f>
        <v>Academics</v>
      </c>
      <c r="G19834" s="3">
        <f t="shared" si="772"/>
        <v>2</v>
      </c>
      <c r="H19834" s="3">
        <f t="shared" si="773"/>
        <v>0</v>
      </c>
    </row>
    <row r="19835" spans="1:8" x14ac:dyDescent="0.3">
      <c r="A19835" t="s">
        <v>63</v>
      </c>
      <c r="B19835" t="s">
        <v>187</v>
      </c>
      <c r="C19835" t="s">
        <v>197</v>
      </c>
      <c r="D19835" t="s">
        <v>155</v>
      </c>
      <c r="E19835" s="3" t="str">
        <f>VLOOKUP(A19835,Respondents!A:B,2,FALSE)</f>
        <v>Other Respondents</v>
      </c>
      <c r="F19835" s="3" t="str">
        <f>VLOOKUP(A19835,Respondents!A:C,3,FALSE)</f>
        <v>Academics</v>
      </c>
      <c r="G19835" s="3">
        <f t="shared" si="772"/>
        <v>2</v>
      </c>
      <c r="H19835" s="3">
        <f t="shared" si="773"/>
        <v>0</v>
      </c>
    </row>
    <row r="19836" spans="1:8" x14ac:dyDescent="0.3">
      <c r="A19836" t="s">
        <v>63</v>
      </c>
      <c r="B19836" t="s">
        <v>187</v>
      </c>
      <c r="C19836" t="s">
        <v>198</v>
      </c>
      <c r="D19836" t="s">
        <v>155</v>
      </c>
      <c r="E19836" s="3" t="str">
        <f>VLOOKUP(A19836,Respondents!A:B,2,FALSE)</f>
        <v>Other Respondents</v>
      </c>
      <c r="F19836" s="3" t="str">
        <f>VLOOKUP(A19836,Respondents!A:C,3,FALSE)</f>
        <v>Academics</v>
      </c>
      <c r="G19836" s="3">
        <f t="shared" si="772"/>
        <v>2</v>
      </c>
      <c r="H19836" s="3">
        <f t="shared" si="773"/>
        <v>0</v>
      </c>
    </row>
    <row r="19837" spans="1:8" x14ac:dyDescent="0.3">
      <c r="A19837" t="s">
        <v>63</v>
      </c>
      <c r="B19837" t="s">
        <v>199</v>
      </c>
      <c r="C19837" t="s">
        <v>200</v>
      </c>
      <c r="D19837" t="s">
        <v>155</v>
      </c>
      <c r="E19837" s="3" t="str">
        <f>VLOOKUP(A19837,Respondents!A:B,2,FALSE)</f>
        <v>Other Respondents</v>
      </c>
      <c r="F19837" s="3" t="str">
        <f>VLOOKUP(A19837,Respondents!A:C,3,FALSE)</f>
        <v>Academics</v>
      </c>
      <c r="G19837" s="3">
        <f t="shared" si="772"/>
        <v>1</v>
      </c>
      <c r="H19837" s="3">
        <f t="shared" si="773"/>
        <v>0</v>
      </c>
    </row>
    <row r="19838" spans="1:8" x14ac:dyDescent="0.3">
      <c r="A19838" t="s">
        <v>63</v>
      </c>
      <c r="B19838" t="s">
        <v>199</v>
      </c>
      <c r="C19838" t="s">
        <v>201</v>
      </c>
      <c r="D19838" t="s">
        <v>159</v>
      </c>
      <c r="E19838" s="3" t="str">
        <f>VLOOKUP(A19838,Respondents!A:B,2,FALSE)</f>
        <v>Other Respondents</v>
      </c>
      <c r="F19838" s="3" t="str">
        <f>VLOOKUP(A19838,Respondents!A:C,3,FALSE)</f>
        <v>Academics</v>
      </c>
      <c r="G19838" s="3">
        <f t="shared" si="772"/>
        <v>1</v>
      </c>
      <c r="H19838" s="3">
        <f t="shared" si="773"/>
        <v>1</v>
      </c>
    </row>
    <row r="19839" spans="1:8" x14ac:dyDescent="0.3">
      <c r="A19839" t="s">
        <v>63</v>
      </c>
      <c r="B19839" t="s">
        <v>199</v>
      </c>
      <c r="C19839" t="s">
        <v>202</v>
      </c>
      <c r="D19839" t="s">
        <v>155</v>
      </c>
      <c r="E19839" s="3" t="str">
        <f>VLOOKUP(A19839,Respondents!A:B,2,FALSE)</f>
        <v>Other Respondents</v>
      </c>
      <c r="F19839" s="3" t="str">
        <f>VLOOKUP(A19839,Respondents!A:C,3,FALSE)</f>
        <v>Academics</v>
      </c>
      <c r="G19839" s="3">
        <f t="shared" si="772"/>
        <v>1</v>
      </c>
      <c r="H19839" s="3">
        <f t="shared" si="773"/>
        <v>0</v>
      </c>
    </row>
    <row r="19840" spans="1:8" x14ac:dyDescent="0.3">
      <c r="A19840" t="s">
        <v>63</v>
      </c>
      <c r="B19840" t="s">
        <v>199</v>
      </c>
      <c r="C19840" t="s">
        <v>203</v>
      </c>
      <c r="D19840" t="s">
        <v>155</v>
      </c>
      <c r="E19840" s="3" t="str">
        <f>VLOOKUP(A19840,Respondents!A:B,2,FALSE)</f>
        <v>Other Respondents</v>
      </c>
      <c r="F19840" s="3" t="str">
        <f>VLOOKUP(A19840,Respondents!A:C,3,FALSE)</f>
        <v>Academics</v>
      </c>
      <c r="G19840" s="3">
        <f t="shared" si="772"/>
        <v>1</v>
      </c>
      <c r="H19840" s="3">
        <f t="shared" si="773"/>
        <v>0</v>
      </c>
    </row>
    <row r="19841" spans="1:8" x14ac:dyDescent="0.3">
      <c r="A19841" t="s">
        <v>63</v>
      </c>
      <c r="B19841" t="s">
        <v>199</v>
      </c>
      <c r="C19841" t="s">
        <v>204</v>
      </c>
      <c r="D19841" t="s">
        <v>155</v>
      </c>
      <c r="E19841" s="3" t="str">
        <f>VLOOKUP(A19841,Respondents!A:B,2,FALSE)</f>
        <v>Other Respondents</v>
      </c>
      <c r="F19841" s="3" t="str">
        <f>VLOOKUP(A19841,Respondents!A:C,3,FALSE)</f>
        <v>Academics</v>
      </c>
      <c r="G19841" s="3">
        <f t="shared" si="772"/>
        <v>1</v>
      </c>
      <c r="H19841" s="3">
        <f t="shared" si="773"/>
        <v>0</v>
      </c>
    </row>
    <row r="19842" spans="1:8" x14ac:dyDescent="0.3">
      <c r="A19842" t="s">
        <v>63</v>
      </c>
      <c r="B19842" t="s">
        <v>199</v>
      </c>
      <c r="C19842" t="s">
        <v>205</v>
      </c>
      <c r="D19842" t="s">
        <v>155</v>
      </c>
      <c r="E19842" s="3" t="str">
        <f>VLOOKUP(A19842,Respondents!A:B,2,FALSE)</f>
        <v>Other Respondents</v>
      </c>
      <c r="F19842" s="3" t="str">
        <f>VLOOKUP(A19842,Respondents!A:C,3,FALSE)</f>
        <v>Academics</v>
      </c>
      <c r="G19842" s="3">
        <f t="shared" si="772"/>
        <v>1</v>
      </c>
      <c r="H19842" s="3">
        <f t="shared" si="773"/>
        <v>0</v>
      </c>
    </row>
    <row r="19843" spans="1:8" x14ac:dyDescent="0.3">
      <c r="A19843" t="s">
        <v>63</v>
      </c>
      <c r="B19843" t="s">
        <v>199</v>
      </c>
      <c r="C19843" t="s">
        <v>270</v>
      </c>
      <c r="D19843" t="s">
        <v>155</v>
      </c>
      <c r="E19843" s="3" t="str">
        <f>VLOOKUP(A19843,Respondents!A:B,2,FALSE)</f>
        <v>Other Respondents</v>
      </c>
      <c r="F19843" s="3" t="str">
        <f>VLOOKUP(A19843,Respondents!A:C,3,FALSE)</f>
        <v>Academics</v>
      </c>
      <c r="G19843" s="3">
        <f t="shared" si="772"/>
        <v>2</v>
      </c>
      <c r="H19843" s="3">
        <f t="shared" si="773"/>
        <v>0</v>
      </c>
    </row>
    <row r="19844" spans="1:8" x14ac:dyDescent="0.3">
      <c r="A19844" t="s">
        <v>63</v>
      </c>
      <c r="B19844" t="s">
        <v>199</v>
      </c>
      <c r="C19844" t="s">
        <v>206</v>
      </c>
      <c r="D19844" t="s">
        <v>155</v>
      </c>
      <c r="E19844" s="3" t="str">
        <f>VLOOKUP(A19844,Respondents!A:B,2,FALSE)</f>
        <v>Other Respondents</v>
      </c>
      <c r="F19844" s="3" t="str">
        <f>VLOOKUP(A19844,Respondents!A:C,3,FALSE)</f>
        <v>Academics</v>
      </c>
      <c r="G19844" s="3">
        <f t="shared" si="772"/>
        <v>2</v>
      </c>
      <c r="H19844" s="3">
        <f t="shared" si="773"/>
        <v>0</v>
      </c>
    </row>
    <row r="19845" spans="1:8" x14ac:dyDescent="0.3">
      <c r="A19845" t="s">
        <v>63</v>
      </c>
      <c r="B19845" t="s">
        <v>199</v>
      </c>
      <c r="C19845" t="s">
        <v>207</v>
      </c>
      <c r="D19845" t="s">
        <v>159</v>
      </c>
      <c r="E19845" s="3" t="str">
        <f>VLOOKUP(A19845,Respondents!A:B,2,FALSE)</f>
        <v>Other Respondents</v>
      </c>
      <c r="F19845" s="3" t="str">
        <f>VLOOKUP(A19845,Respondents!A:C,3,FALSE)</f>
        <v>Academics</v>
      </c>
      <c r="G19845" s="3">
        <f t="shared" si="772"/>
        <v>2</v>
      </c>
      <c r="H19845" s="3">
        <f t="shared" si="773"/>
        <v>1</v>
      </c>
    </row>
    <row r="19846" spans="1:8" x14ac:dyDescent="0.3">
      <c r="A19846" t="s">
        <v>63</v>
      </c>
      <c r="B19846" t="s">
        <v>243</v>
      </c>
      <c r="C19846" t="s">
        <v>244</v>
      </c>
      <c r="D19846" t="s">
        <v>155</v>
      </c>
      <c r="E19846" s="3" t="str">
        <f>VLOOKUP(A19846,Respondents!A:B,2,FALSE)</f>
        <v>Other Respondents</v>
      </c>
      <c r="F19846" s="3" t="str">
        <f>VLOOKUP(A19846,Respondents!A:C,3,FALSE)</f>
        <v>Academics</v>
      </c>
      <c r="G19846" s="3">
        <f t="shared" si="772"/>
        <v>1</v>
      </c>
      <c r="H19846" s="3">
        <f t="shared" si="773"/>
        <v>0</v>
      </c>
    </row>
    <row r="19847" spans="1:8" x14ac:dyDescent="0.3">
      <c r="A19847" t="s">
        <v>63</v>
      </c>
      <c r="B19847" t="s">
        <v>243</v>
      </c>
      <c r="C19847" t="s">
        <v>245</v>
      </c>
      <c r="D19847" t="s">
        <v>159</v>
      </c>
      <c r="E19847" s="3" t="str">
        <f>VLOOKUP(A19847,Respondents!A:B,2,FALSE)</f>
        <v>Other Respondents</v>
      </c>
      <c r="F19847" s="3" t="str">
        <f>VLOOKUP(A19847,Respondents!A:C,3,FALSE)</f>
        <v>Academics</v>
      </c>
      <c r="G19847" s="3">
        <f t="shared" si="772"/>
        <v>1</v>
      </c>
      <c r="H19847" s="3">
        <f t="shared" si="773"/>
        <v>1</v>
      </c>
    </row>
    <row r="19848" spans="1:8" x14ac:dyDescent="0.3">
      <c r="A19848" t="s">
        <v>63</v>
      </c>
      <c r="B19848" t="s">
        <v>243</v>
      </c>
      <c r="C19848" t="s">
        <v>246</v>
      </c>
      <c r="D19848" t="s">
        <v>155</v>
      </c>
      <c r="E19848" s="3" t="str">
        <f>VLOOKUP(A19848,Respondents!A:B,2,FALSE)</f>
        <v>Other Respondents</v>
      </c>
      <c r="F19848" s="3" t="str">
        <f>VLOOKUP(A19848,Respondents!A:C,3,FALSE)</f>
        <v>Academics</v>
      </c>
      <c r="G19848" s="3">
        <f t="shared" si="772"/>
        <v>1</v>
      </c>
      <c r="H19848" s="3">
        <f t="shared" si="773"/>
        <v>0</v>
      </c>
    </row>
    <row r="19849" spans="1:8" x14ac:dyDescent="0.3">
      <c r="A19849" t="s">
        <v>63</v>
      </c>
      <c r="B19849" t="s">
        <v>243</v>
      </c>
      <c r="C19849" t="s">
        <v>247</v>
      </c>
      <c r="D19849" t="s">
        <v>155</v>
      </c>
      <c r="E19849" s="3" t="str">
        <f>VLOOKUP(A19849,Respondents!A:B,2,FALSE)</f>
        <v>Other Respondents</v>
      </c>
      <c r="F19849" s="3" t="str">
        <f>VLOOKUP(A19849,Respondents!A:C,3,FALSE)</f>
        <v>Academics</v>
      </c>
      <c r="G19849" s="3">
        <f t="shared" si="772"/>
        <v>1</v>
      </c>
      <c r="H19849" s="3">
        <f t="shared" si="773"/>
        <v>0</v>
      </c>
    </row>
    <row r="19850" spans="1:8" x14ac:dyDescent="0.3">
      <c r="A19850" t="s">
        <v>63</v>
      </c>
      <c r="B19850" t="s">
        <v>243</v>
      </c>
      <c r="C19850" t="s">
        <v>248</v>
      </c>
      <c r="D19850" t="s">
        <v>155</v>
      </c>
      <c r="E19850" s="3" t="str">
        <f>VLOOKUP(A19850,Respondents!A:B,2,FALSE)</f>
        <v>Other Respondents</v>
      </c>
      <c r="F19850" s="3" t="str">
        <f>VLOOKUP(A19850,Respondents!A:C,3,FALSE)</f>
        <v>Academics</v>
      </c>
      <c r="G19850" s="3">
        <f t="shared" si="772"/>
        <v>1</v>
      </c>
      <c r="H19850" s="3">
        <f t="shared" si="773"/>
        <v>0</v>
      </c>
    </row>
    <row r="19851" spans="1:8" x14ac:dyDescent="0.3">
      <c r="A19851" t="s">
        <v>63</v>
      </c>
      <c r="B19851" t="s">
        <v>243</v>
      </c>
      <c r="C19851" t="s">
        <v>249</v>
      </c>
      <c r="D19851" t="s">
        <v>155</v>
      </c>
      <c r="E19851" s="3" t="str">
        <f>VLOOKUP(A19851,Respondents!A:B,2,FALSE)</f>
        <v>Other Respondents</v>
      </c>
      <c r="F19851" s="3" t="str">
        <f>VLOOKUP(A19851,Respondents!A:C,3,FALSE)</f>
        <v>Academics</v>
      </c>
      <c r="G19851" s="3">
        <f t="shared" si="772"/>
        <v>1</v>
      </c>
      <c r="H19851" s="3">
        <f t="shared" si="773"/>
        <v>0</v>
      </c>
    </row>
    <row r="19852" spans="1:8" x14ac:dyDescent="0.3">
      <c r="A19852" t="s">
        <v>63</v>
      </c>
      <c r="B19852" t="s">
        <v>243</v>
      </c>
      <c r="C19852" t="s">
        <v>331</v>
      </c>
      <c r="D19852" t="s">
        <v>155</v>
      </c>
      <c r="E19852" s="3" t="str">
        <f>VLOOKUP(A19852,Respondents!A:B,2,FALSE)</f>
        <v>Other Respondents</v>
      </c>
      <c r="F19852" s="3" t="str">
        <f>VLOOKUP(A19852,Respondents!A:C,3,FALSE)</f>
        <v>Academics</v>
      </c>
      <c r="G19852" s="3">
        <f t="shared" si="772"/>
        <v>2</v>
      </c>
      <c r="H19852" s="3">
        <f t="shared" si="773"/>
        <v>0</v>
      </c>
    </row>
    <row r="19853" spans="1:8" x14ac:dyDescent="0.3">
      <c r="A19853" t="s">
        <v>63</v>
      </c>
      <c r="B19853" t="s">
        <v>243</v>
      </c>
      <c r="C19853" t="s">
        <v>332</v>
      </c>
      <c r="D19853" t="s">
        <v>159</v>
      </c>
      <c r="E19853" s="3" t="str">
        <f>VLOOKUP(A19853,Respondents!A:B,2,FALSE)</f>
        <v>Other Respondents</v>
      </c>
      <c r="F19853" s="3" t="str">
        <f>VLOOKUP(A19853,Respondents!A:C,3,FALSE)</f>
        <v>Academics</v>
      </c>
      <c r="G19853" s="3">
        <f t="shared" si="772"/>
        <v>2</v>
      </c>
      <c r="H19853" s="3">
        <f t="shared" si="773"/>
        <v>1</v>
      </c>
    </row>
    <row r="19854" spans="1:8" x14ac:dyDescent="0.3">
      <c r="A19854" t="s">
        <v>63</v>
      </c>
      <c r="B19854" t="s">
        <v>243</v>
      </c>
      <c r="C19854" t="s">
        <v>333</v>
      </c>
      <c r="D19854" t="s">
        <v>155</v>
      </c>
      <c r="E19854" s="3" t="str">
        <f>VLOOKUP(A19854,Respondents!A:B,2,FALSE)</f>
        <v>Other Respondents</v>
      </c>
      <c r="F19854" s="3" t="str">
        <f>VLOOKUP(A19854,Respondents!A:C,3,FALSE)</f>
        <v>Academics</v>
      </c>
      <c r="G19854" s="3">
        <f t="shared" si="772"/>
        <v>2</v>
      </c>
      <c r="H19854" s="3">
        <f t="shared" si="773"/>
        <v>0</v>
      </c>
    </row>
    <row r="19855" spans="1:8" x14ac:dyDescent="0.3">
      <c r="A19855" t="s">
        <v>63</v>
      </c>
      <c r="B19855" t="s">
        <v>250</v>
      </c>
      <c r="C19855" t="s">
        <v>251</v>
      </c>
      <c r="D19855" t="s">
        <v>159</v>
      </c>
      <c r="E19855" s="3" t="str">
        <f>VLOOKUP(A19855,Respondents!A:B,2,FALSE)</f>
        <v>Other Respondents</v>
      </c>
      <c r="F19855" s="3" t="str">
        <f>VLOOKUP(A19855,Respondents!A:C,3,FALSE)</f>
        <v>Academics</v>
      </c>
      <c r="G19855" s="3">
        <f t="shared" si="772"/>
        <v>1</v>
      </c>
      <c r="H19855" s="3">
        <f t="shared" si="773"/>
        <v>1</v>
      </c>
    </row>
    <row r="19856" spans="1:8" x14ac:dyDescent="0.3">
      <c r="A19856" t="s">
        <v>63</v>
      </c>
      <c r="B19856" t="s">
        <v>250</v>
      </c>
      <c r="C19856" t="s">
        <v>252</v>
      </c>
      <c r="D19856" t="s">
        <v>155</v>
      </c>
      <c r="E19856" s="3" t="str">
        <f>VLOOKUP(A19856,Respondents!A:B,2,FALSE)</f>
        <v>Other Respondents</v>
      </c>
      <c r="F19856" s="3" t="str">
        <f>VLOOKUP(A19856,Respondents!A:C,3,FALSE)</f>
        <v>Academics</v>
      </c>
      <c r="G19856" s="3">
        <f t="shared" si="772"/>
        <v>1</v>
      </c>
      <c r="H19856" s="3">
        <f t="shared" si="773"/>
        <v>0</v>
      </c>
    </row>
    <row r="19857" spans="1:8" x14ac:dyDescent="0.3">
      <c r="A19857" t="s">
        <v>63</v>
      </c>
      <c r="B19857" t="s">
        <v>250</v>
      </c>
      <c r="C19857" t="s">
        <v>253</v>
      </c>
      <c r="D19857" t="s">
        <v>155</v>
      </c>
      <c r="E19857" s="3" t="str">
        <f>VLOOKUP(A19857,Respondents!A:B,2,FALSE)</f>
        <v>Other Respondents</v>
      </c>
      <c r="F19857" s="3" t="str">
        <f>VLOOKUP(A19857,Respondents!A:C,3,FALSE)</f>
        <v>Academics</v>
      </c>
      <c r="G19857" s="3">
        <f t="shared" si="772"/>
        <v>1</v>
      </c>
      <c r="H19857" s="3">
        <f t="shared" si="773"/>
        <v>0</v>
      </c>
    </row>
    <row r="19858" spans="1:8" x14ac:dyDescent="0.3">
      <c r="A19858" t="s">
        <v>63</v>
      </c>
      <c r="B19858" t="s">
        <v>250</v>
      </c>
      <c r="C19858" t="s">
        <v>254</v>
      </c>
      <c r="D19858" t="s">
        <v>155</v>
      </c>
      <c r="E19858" s="3" t="str">
        <f>VLOOKUP(A19858,Respondents!A:B,2,FALSE)</f>
        <v>Other Respondents</v>
      </c>
      <c r="F19858" s="3" t="str">
        <f>VLOOKUP(A19858,Respondents!A:C,3,FALSE)</f>
        <v>Academics</v>
      </c>
      <c r="G19858" s="3">
        <f t="shared" si="772"/>
        <v>1</v>
      </c>
      <c r="H19858" s="3">
        <f t="shared" si="773"/>
        <v>0</v>
      </c>
    </row>
    <row r="19859" spans="1:8" x14ac:dyDescent="0.3">
      <c r="A19859" t="s">
        <v>63</v>
      </c>
      <c r="B19859" t="s">
        <v>250</v>
      </c>
      <c r="C19859" t="s">
        <v>255</v>
      </c>
      <c r="D19859" t="s">
        <v>155</v>
      </c>
      <c r="E19859" s="3" t="str">
        <f>VLOOKUP(A19859,Respondents!A:B,2,FALSE)</f>
        <v>Other Respondents</v>
      </c>
      <c r="F19859" s="3" t="str">
        <f>VLOOKUP(A19859,Respondents!A:C,3,FALSE)</f>
        <v>Academics</v>
      </c>
      <c r="G19859" s="3">
        <f t="shared" si="772"/>
        <v>1</v>
      </c>
      <c r="H19859" s="3">
        <f t="shared" si="773"/>
        <v>0</v>
      </c>
    </row>
    <row r="19860" spans="1:8" x14ac:dyDescent="0.3">
      <c r="A19860" t="s">
        <v>63</v>
      </c>
      <c r="B19860" t="s">
        <v>250</v>
      </c>
      <c r="C19860" t="s">
        <v>256</v>
      </c>
      <c r="D19860" t="s">
        <v>155</v>
      </c>
      <c r="E19860" s="3" t="str">
        <f>VLOOKUP(A19860,Respondents!A:B,2,FALSE)</f>
        <v>Other Respondents</v>
      </c>
      <c r="F19860" s="3" t="str">
        <f>VLOOKUP(A19860,Respondents!A:C,3,FALSE)</f>
        <v>Academics</v>
      </c>
      <c r="G19860" s="3">
        <f t="shared" si="772"/>
        <v>1</v>
      </c>
      <c r="H19860" s="3">
        <f t="shared" si="773"/>
        <v>0</v>
      </c>
    </row>
    <row r="19861" spans="1:8" x14ac:dyDescent="0.3">
      <c r="A19861" t="s">
        <v>63</v>
      </c>
      <c r="B19861" t="s">
        <v>250</v>
      </c>
      <c r="C19861" t="s">
        <v>334</v>
      </c>
      <c r="D19861" t="s">
        <v>155</v>
      </c>
      <c r="E19861" s="3" t="str">
        <f>VLOOKUP(A19861,Respondents!A:B,2,FALSE)</f>
        <v>Other Respondents</v>
      </c>
      <c r="F19861" s="3" t="str">
        <f>VLOOKUP(A19861,Respondents!A:C,3,FALSE)</f>
        <v>Academics</v>
      </c>
      <c r="G19861" s="3">
        <f t="shared" si="772"/>
        <v>2</v>
      </c>
      <c r="H19861" s="3">
        <f t="shared" si="773"/>
        <v>0</v>
      </c>
    </row>
    <row r="19862" spans="1:8" x14ac:dyDescent="0.3">
      <c r="A19862" t="s">
        <v>63</v>
      </c>
      <c r="B19862" t="s">
        <v>250</v>
      </c>
      <c r="C19862" t="s">
        <v>335</v>
      </c>
      <c r="D19862" t="s">
        <v>155</v>
      </c>
      <c r="E19862" s="3" t="str">
        <f>VLOOKUP(A19862,Respondents!A:B,2,FALSE)</f>
        <v>Other Respondents</v>
      </c>
      <c r="F19862" s="3" t="str">
        <f>VLOOKUP(A19862,Respondents!A:C,3,FALSE)</f>
        <v>Academics</v>
      </c>
      <c r="G19862" s="3">
        <f t="shared" si="772"/>
        <v>2</v>
      </c>
      <c r="H19862" s="3">
        <f t="shared" si="773"/>
        <v>0</v>
      </c>
    </row>
    <row r="19863" spans="1:8" x14ac:dyDescent="0.3">
      <c r="A19863" t="s">
        <v>63</v>
      </c>
      <c r="B19863" t="s">
        <v>250</v>
      </c>
      <c r="C19863" t="s">
        <v>336</v>
      </c>
      <c r="D19863" t="s">
        <v>155</v>
      </c>
      <c r="E19863" s="3" t="str">
        <f>VLOOKUP(A19863,Respondents!A:B,2,FALSE)</f>
        <v>Other Respondents</v>
      </c>
      <c r="F19863" s="3" t="str">
        <f>VLOOKUP(A19863,Respondents!A:C,3,FALSE)</f>
        <v>Academics</v>
      </c>
      <c r="G19863" s="3">
        <f t="shared" si="772"/>
        <v>2</v>
      </c>
      <c r="H19863" s="3">
        <f t="shared" si="773"/>
        <v>0</v>
      </c>
    </row>
    <row r="19864" spans="1:8" x14ac:dyDescent="0.3">
      <c r="A19864" t="s">
        <v>63</v>
      </c>
      <c r="B19864" t="s">
        <v>250</v>
      </c>
      <c r="C19864" t="s">
        <v>337</v>
      </c>
      <c r="D19864" t="s">
        <v>155</v>
      </c>
      <c r="E19864" s="3" t="str">
        <f>VLOOKUP(A19864,Respondents!A:B,2,FALSE)</f>
        <v>Other Respondents</v>
      </c>
      <c r="F19864" s="3" t="str">
        <f>VLOOKUP(A19864,Respondents!A:C,3,FALSE)</f>
        <v>Academics</v>
      </c>
      <c r="G19864" s="3">
        <f t="shared" si="772"/>
        <v>2</v>
      </c>
      <c r="H19864" s="3">
        <f t="shared" si="773"/>
        <v>0</v>
      </c>
    </row>
    <row r="19865" spans="1:8" x14ac:dyDescent="0.3">
      <c r="A19865" t="s">
        <v>63</v>
      </c>
      <c r="B19865" t="s">
        <v>250</v>
      </c>
      <c r="C19865" t="s">
        <v>386</v>
      </c>
      <c r="D19865" t="s">
        <v>155</v>
      </c>
      <c r="E19865" s="3" t="str">
        <f>VLOOKUP(A19865,Respondents!A:B,2,FALSE)</f>
        <v>Other Respondents</v>
      </c>
      <c r="F19865" s="3" t="str">
        <f>VLOOKUP(A19865,Respondents!A:C,3,FALSE)</f>
        <v>Academics</v>
      </c>
      <c r="G19865" s="3">
        <f t="shared" si="772"/>
        <v>2</v>
      </c>
      <c r="H19865" s="3">
        <f t="shared" si="773"/>
        <v>0</v>
      </c>
    </row>
    <row r="19866" spans="1:8" x14ac:dyDescent="0.3">
      <c r="A19866" t="s">
        <v>63</v>
      </c>
      <c r="B19866" t="s">
        <v>250</v>
      </c>
      <c r="C19866" t="s">
        <v>338</v>
      </c>
      <c r="D19866" t="s">
        <v>155</v>
      </c>
      <c r="E19866" s="3" t="str">
        <f>VLOOKUP(A19866,Respondents!A:B,2,FALSE)</f>
        <v>Other Respondents</v>
      </c>
      <c r="F19866" s="3" t="str">
        <f>VLOOKUP(A19866,Respondents!A:C,3,FALSE)</f>
        <v>Academics</v>
      </c>
      <c r="G19866" s="3">
        <f t="shared" si="772"/>
        <v>2</v>
      </c>
      <c r="H19866" s="3">
        <f t="shared" si="773"/>
        <v>0</v>
      </c>
    </row>
    <row r="19867" spans="1:8" x14ac:dyDescent="0.3">
      <c r="A19867" t="s">
        <v>63</v>
      </c>
      <c r="B19867" t="s">
        <v>257</v>
      </c>
      <c r="C19867" t="s">
        <v>258</v>
      </c>
      <c r="D19867" t="s">
        <v>155</v>
      </c>
      <c r="E19867" s="3" t="str">
        <f>VLOOKUP(A19867,Respondents!A:B,2,FALSE)</f>
        <v>Other Respondents</v>
      </c>
      <c r="F19867" s="3" t="str">
        <f>VLOOKUP(A19867,Respondents!A:C,3,FALSE)</f>
        <v>Academics</v>
      </c>
      <c r="G19867" s="3">
        <f t="shared" si="772"/>
        <v>1</v>
      </c>
      <c r="H19867" s="3">
        <f t="shared" si="773"/>
        <v>0</v>
      </c>
    </row>
    <row r="19868" spans="1:8" x14ac:dyDescent="0.3">
      <c r="A19868" t="s">
        <v>63</v>
      </c>
      <c r="B19868" t="s">
        <v>257</v>
      </c>
      <c r="C19868" t="s">
        <v>259</v>
      </c>
      <c r="D19868" t="s">
        <v>159</v>
      </c>
      <c r="E19868" s="3" t="str">
        <f>VLOOKUP(A19868,Respondents!A:B,2,FALSE)</f>
        <v>Other Respondents</v>
      </c>
      <c r="F19868" s="3" t="str">
        <f>VLOOKUP(A19868,Respondents!A:C,3,FALSE)</f>
        <v>Academics</v>
      </c>
      <c r="G19868" s="3">
        <f t="shared" si="772"/>
        <v>1</v>
      </c>
      <c r="H19868" s="3">
        <f t="shared" si="773"/>
        <v>1</v>
      </c>
    </row>
    <row r="19869" spans="1:8" x14ac:dyDescent="0.3">
      <c r="A19869" t="s">
        <v>63</v>
      </c>
      <c r="B19869" t="s">
        <v>257</v>
      </c>
      <c r="C19869" t="s">
        <v>260</v>
      </c>
      <c r="D19869" t="s">
        <v>155</v>
      </c>
      <c r="E19869" s="3" t="str">
        <f>VLOOKUP(A19869,Respondents!A:B,2,FALSE)</f>
        <v>Other Respondents</v>
      </c>
      <c r="F19869" s="3" t="str">
        <f>VLOOKUP(A19869,Respondents!A:C,3,FALSE)</f>
        <v>Academics</v>
      </c>
      <c r="G19869" s="3">
        <f t="shared" si="772"/>
        <v>1</v>
      </c>
      <c r="H19869" s="3">
        <f t="shared" si="773"/>
        <v>0</v>
      </c>
    </row>
    <row r="19870" spans="1:8" x14ac:dyDescent="0.3">
      <c r="A19870" t="s">
        <v>63</v>
      </c>
      <c r="B19870" t="s">
        <v>257</v>
      </c>
      <c r="C19870" t="s">
        <v>261</v>
      </c>
      <c r="D19870" t="s">
        <v>155</v>
      </c>
      <c r="E19870" s="3" t="str">
        <f>VLOOKUP(A19870,Respondents!A:B,2,FALSE)</f>
        <v>Other Respondents</v>
      </c>
      <c r="F19870" s="3" t="str">
        <f>VLOOKUP(A19870,Respondents!A:C,3,FALSE)</f>
        <v>Academics</v>
      </c>
      <c r="G19870" s="3">
        <f t="shared" si="772"/>
        <v>1</v>
      </c>
      <c r="H19870" s="3">
        <f t="shared" si="773"/>
        <v>0</v>
      </c>
    </row>
    <row r="19871" spans="1:8" x14ac:dyDescent="0.3">
      <c r="A19871" t="s">
        <v>63</v>
      </c>
      <c r="B19871" t="s">
        <v>257</v>
      </c>
      <c r="C19871" t="s">
        <v>262</v>
      </c>
      <c r="D19871" t="s">
        <v>155</v>
      </c>
      <c r="E19871" s="3" t="str">
        <f>VLOOKUP(A19871,Respondents!A:B,2,FALSE)</f>
        <v>Other Respondents</v>
      </c>
      <c r="F19871" s="3" t="str">
        <f>VLOOKUP(A19871,Respondents!A:C,3,FALSE)</f>
        <v>Academics</v>
      </c>
      <c r="G19871" s="3">
        <f t="shared" si="772"/>
        <v>1</v>
      </c>
      <c r="H19871" s="3">
        <f t="shared" si="773"/>
        <v>0</v>
      </c>
    </row>
    <row r="19872" spans="1:8" x14ac:dyDescent="0.3">
      <c r="A19872" t="s">
        <v>63</v>
      </c>
      <c r="B19872" t="s">
        <v>257</v>
      </c>
      <c r="C19872" t="s">
        <v>263</v>
      </c>
      <c r="D19872" t="s">
        <v>155</v>
      </c>
      <c r="E19872" s="3" t="str">
        <f>VLOOKUP(A19872,Respondents!A:B,2,FALSE)</f>
        <v>Other Respondents</v>
      </c>
      <c r="F19872" s="3" t="str">
        <f>VLOOKUP(A19872,Respondents!A:C,3,FALSE)</f>
        <v>Academics</v>
      </c>
      <c r="G19872" s="3">
        <f t="shared" si="772"/>
        <v>1</v>
      </c>
      <c r="H19872" s="3">
        <f t="shared" si="773"/>
        <v>0</v>
      </c>
    </row>
    <row r="19873" spans="1:8" x14ac:dyDescent="0.3">
      <c r="A19873" t="s">
        <v>63</v>
      </c>
      <c r="B19873" t="s">
        <v>257</v>
      </c>
      <c r="C19873" t="s">
        <v>264</v>
      </c>
      <c r="D19873" t="s">
        <v>155</v>
      </c>
      <c r="E19873" s="3" t="str">
        <f>VLOOKUP(A19873,Respondents!A:B,2,FALSE)</f>
        <v>Other Respondents</v>
      </c>
      <c r="F19873" s="3" t="str">
        <f>VLOOKUP(A19873,Respondents!A:C,3,FALSE)</f>
        <v>Academics</v>
      </c>
      <c r="G19873" s="3">
        <f t="shared" si="772"/>
        <v>2</v>
      </c>
      <c r="H19873" s="3">
        <f t="shared" si="773"/>
        <v>0</v>
      </c>
    </row>
    <row r="19874" spans="1:8" x14ac:dyDescent="0.3">
      <c r="A19874" t="s">
        <v>63</v>
      </c>
      <c r="B19874" t="s">
        <v>257</v>
      </c>
      <c r="C19874" t="s">
        <v>265</v>
      </c>
      <c r="D19874" t="s">
        <v>155</v>
      </c>
      <c r="E19874" s="3" t="str">
        <f>VLOOKUP(A19874,Respondents!A:B,2,FALSE)</f>
        <v>Other Respondents</v>
      </c>
      <c r="F19874" s="3" t="str">
        <f>VLOOKUP(A19874,Respondents!A:C,3,FALSE)</f>
        <v>Academics</v>
      </c>
      <c r="G19874" s="3">
        <f t="shared" si="772"/>
        <v>2</v>
      </c>
      <c r="H19874" s="3">
        <f t="shared" si="773"/>
        <v>0</v>
      </c>
    </row>
    <row r="19875" spans="1:8" x14ac:dyDescent="0.3">
      <c r="A19875" t="s">
        <v>63</v>
      </c>
      <c r="B19875" t="s">
        <v>257</v>
      </c>
      <c r="C19875" t="s">
        <v>273</v>
      </c>
      <c r="D19875" t="s">
        <v>155</v>
      </c>
      <c r="E19875" s="3" t="str">
        <f>VLOOKUP(A19875,Respondents!A:B,2,FALSE)</f>
        <v>Other Respondents</v>
      </c>
      <c r="F19875" s="3" t="str">
        <f>VLOOKUP(A19875,Respondents!A:C,3,FALSE)</f>
        <v>Academics</v>
      </c>
      <c r="G19875" s="3">
        <f t="shared" si="772"/>
        <v>2</v>
      </c>
      <c r="H19875" s="3">
        <f t="shared" si="773"/>
        <v>0</v>
      </c>
    </row>
    <row r="19876" spans="1:8" x14ac:dyDescent="0.3">
      <c r="A19876" t="s">
        <v>63</v>
      </c>
      <c r="B19876" t="s">
        <v>257</v>
      </c>
      <c r="C19876" t="s">
        <v>274</v>
      </c>
      <c r="D19876" t="s">
        <v>155</v>
      </c>
      <c r="E19876" s="3" t="str">
        <f>VLOOKUP(A19876,Respondents!A:B,2,FALSE)</f>
        <v>Other Respondents</v>
      </c>
      <c r="F19876" s="3" t="str">
        <f>VLOOKUP(A19876,Respondents!A:C,3,FALSE)</f>
        <v>Academics</v>
      </c>
      <c r="G19876" s="3">
        <f t="shared" si="772"/>
        <v>2</v>
      </c>
      <c r="H19876" s="3">
        <f t="shared" si="773"/>
        <v>0</v>
      </c>
    </row>
    <row r="19877" spans="1:8" x14ac:dyDescent="0.3">
      <c r="A19877" t="s">
        <v>63</v>
      </c>
      <c r="B19877" t="s">
        <v>257</v>
      </c>
      <c r="C19877" t="s">
        <v>275</v>
      </c>
      <c r="D19877" t="s">
        <v>155</v>
      </c>
      <c r="E19877" s="3" t="str">
        <f>VLOOKUP(A19877,Respondents!A:B,2,FALSE)</f>
        <v>Other Respondents</v>
      </c>
      <c r="F19877" s="3" t="str">
        <f>VLOOKUP(A19877,Respondents!A:C,3,FALSE)</f>
        <v>Academics</v>
      </c>
      <c r="G19877" s="3">
        <f t="shared" si="772"/>
        <v>2</v>
      </c>
      <c r="H19877" s="3">
        <f t="shared" si="773"/>
        <v>0</v>
      </c>
    </row>
    <row r="19878" spans="1:8" x14ac:dyDescent="0.3">
      <c r="A19878" t="s">
        <v>99</v>
      </c>
      <c r="B19878" t="s">
        <v>162</v>
      </c>
      <c r="C19878" t="s">
        <v>163</v>
      </c>
      <c r="D19878" t="s">
        <v>155</v>
      </c>
      <c r="E19878" s="3" t="str">
        <f>VLOOKUP(A19878,Respondents!A:B,2,FALSE)</f>
        <v>Regulators and Audit Oversight Authorities</v>
      </c>
      <c r="F19878" s="3" t="str">
        <f>VLOOKUP(A19878,Respondents!A:C,3,FALSE)</f>
        <v>Regulators and Audit Oversight Authorities</v>
      </c>
      <c r="G19878" s="3">
        <f t="shared" si="772"/>
        <v>1</v>
      </c>
      <c r="H19878" s="3">
        <f t="shared" si="773"/>
        <v>0</v>
      </c>
    </row>
    <row r="19879" spans="1:8" x14ac:dyDescent="0.3">
      <c r="A19879" t="s">
        <v>99</v>
      </c>
      <c r="B19879" t="s">
        <v>162</v>
      </c>
      <c r="C19879" t="s">
        <v>164</v>
      </c>
      <c r="D19879" t="s">
        <v>155</v>
      </c>
      <c r="E19879" s="3" t="str">
        <f>VLOOKUP(A19879,Respondents!A:B,2,FALSE)</f>
        <v>Regulators and Audit Oversight Authorities</v>
      </c>
      <c r="F19879" s="3" t="str">
        <f>VLOOKUP(A19879,Respondents!A:C,3,FALSE)</f>
        <v>Regulators and Audit Oversight Authorities</v>
      </c>
      <c r="G19879" s="3">
        <f t="shared" si="772"/>
        <v>1</v>
      </c>
      <c r="H19879" s="3">
        <f t="shared" si="773"/>
        <v>0</v>
      </c>
    </row>
    <row r="19880" spans="1:8" x14ac:dyDescent="0.3">
      <c r="A19880" t="s">
        <v>99</v>
      </c>
      <c r="B19880" t="s">
        <v>162</v>
      </c>
      <c r="C19880" t="s">
        <v>165</v>
      </c>
      <c r="D19880" t="s">
        <v>155</v>
      </c>
      <c r="E19880" s="3" t="str">
        <f>VLOOKUP(A19880,Respondents!A:B,2,FALSE)</f>
        <v>Regulators and Audit Oversight Authorities</v>
      </c>
      <c r="F19880" s="3" t="str">
        <f>VLOOKUP(A19880,Respondents!A:C,3,FALSE)</f>
        <v>Regulators and Audit Oversight Authorities</v>
      </c>
      <c r="G19880" s="3">
        <f t="shared" si="772"/>
        <v>1</v>
      </c>
      <c r="H19880" s="3">
        <f t="shared" si="773"/>
        <v>0</v>
      </c>
    </row>
    <row r="19881" spans="1:8" x14ac:dyDescent="0.3">
      <c r="A19881" t="s">
        <v>99</v>
      </c>
      <c r="B19881" t="s">
        <v>162</v>
      </c>
      <c r="C19881" t="s">
        <v>166</v>
      </c>
      <c r="D19881" t="s">
        <v>155</v>
      </c>
      <c r="E19881" s="3" t="str">
        <f>VLOOKUP(A19881,Respondents!A:B,2,FALSE)</f>
        <v>Regulators and Audit Oversight Authorities</v>
      </c>
      <c r="F19881" s="3" t="str">
        <f>VLOOKUP(A19881,Respondents!A:C,3,FALSE)</f>
        <v>Regulators and Audit Oversight Authorities</v>
      </c>
      <c r="G19881" s="3">
        <f t="shared" si="772"/>
        <v>1</v>
      </c>
      <c r="H19881" s="3">
        <f t="shared" si="773"/>
        <v>0</v>
      </c>
    </row>
    <row r="19882" spans="1:8" x14ac:dyDescent="0.3">
      <c r="A19882" t="s">
        <v>99</v>
      </c>
      <c r="B19882" t="s">
        <v>162</v>
      </c>
      <c r="C19882" t="s">
        <v>167</v>
      </c>
      <c r="D19882" t="s">
        <v>155</v>
      </c>
      <c r="E19882" s="3" t="str">
        <f>VLOOKUP(A19882,Respondents!A:B,2,FALSE)</f>
        <v>Regulators and Audit Oversight Authorities</v>
      </c>
      <c r="F19882" s="3" t="str">
        <f>VLOOKUP(A19882,Respondents!A:C,3,FALSE)</f>
        <v>Regulators and Audit Oversight Authorities</v>
      </c>
      <c r="G19882" s="3">
        <f t="shared" si="772"/>
        <v>1</v>
      </c>
      <c r="H19882" s="3">
        <f t="shared" si="773"/>
        <v>0</v>
      </c>
    </row>
    <row r="19883" spans="1:8" x14ac:dyDescent="0.3">
      <c r="A19883" t="s">
        <v>99</v>
      </c>
      <c r="B19883" t="s">
        <v>162</v>
      </c>
      <c r="C19883" t="s">
        <v>168</v>
      </c>
      <c r="D19883" t="s">
        <v>159</v>
      </c>
      <c r="E19883" s="3" t="str">
        <f>VLOOKUP(A19883,Respondents!A:B,2,FALSE)</f>
        <v>Regulators and Audit Oversight Authorities</v>
      </c>
      <c r="F19883" s="3" t="str">
        <f>VLOOKUP(A19883,Respondents!A:C,3,FALSE)</f>
        <v>Regulators and Audit Oversight Authorities</v>
      </c>
      <c r="G19883" s="3">
        <f t="shared" si="772"/>
        <v>1</v>
      </c>
      <c r="H19883" s="3">
        <f t="shared" si="773"/>
        <v>1</v>
      </c>
    </row>
    <row r="19884" spans="1:8" x14ac:dyDescent="0.3">
      <c r="A19884" t="s">
        <v>99</v>
      </c>
      <c r="B19884" t="s">
        <v>162</v>
      </c>
      <c r="C19884" t="s">
        <v>169</v>
      </c>
      <c r="D19884" t="s">
        <v>155</v>
      </c>
      <c r="E19884" s="3" t="str">
        <f>VLOOKUP(A19884,Respondents!A:B,2,FALSE)</f>
        <v>Regulators and Audit Oversight Authorities</v>
      </c>
      <c r="F19884" s="3" t="str">
        <f>VLOOKUP(A19884,Respondents!A:C,3,FALSE)</f>
        <v>Regulators and Audit Oversight Authorities</v>
      </c>
      <c r="G19884" s="3">
        <f t="shared" si="772"/>
        <v>2</v>
      </c>
      <c r="H19884" s="3">
        <f t="shared" si="773"/>
        <v>0</v>
      </c>
    </row>
    <row r="19885" spans="1:8" x14ac:dyDescent="0.3">
      <c r="A19885" t="s">
        <v>99</v>
      </c>
      <c r="B19885" t="s">
        <v>162</v>
      </c>
      <c r="C19885" t="s">
        <v>170</v>
      </c>
      <c r="D19885" t="s">
        <v>155</v>
      </c>
      <c r="E19885" s="3" t="str">
        <f>VLOOKUP(A19885,Respondents!A:B,2,FALSE)</f>
        <v>Regulators and Audit Oversight Authorities</v>
      </c>
      <c r="F19885" s="3" t="str">
        <f>VLOOKUP(A19885,Respondents!A:C,3,FALSE)</f>
        <v>Regulators and Audit Oversight Authorities</v>
      </c>
      <c r="G19885" s="3">
        <f t="shared" si="772"/>
        <v>2</v>
      </c>
      <c r="H19885" s="3">
        <f t="shared" si="773"/>
        <v>0</v>
      </c>
    </row>
    <row r="19886" spans="1:8" x14ac:dyDescent="0.3">
      <c r="A19886" t="s">
        <v>99</v>
      </c>
      <c r="B19886" t="s">
        <v>162</v>
      </c>
      <c r="C19886" t="s">
        <v>269</v>
      </c>
      <c r="D19886" t="s">
        <v>155</v>
      </c>
      <c r="E19886" s="3" t="str">
        <f>VLOOKUP(A19886,Respondents!A:B,2,FALSE)</f>
        <v>Regulators and Audit Oversight Authorities</v>
      </c>
      <c r="F19886" s="3" t="str">
        <f>VLOOKUP(A19886,Respondents!A:C,3,FALSE)</f>
        <v>Regulators and Audit Oversight Authorities</v>
      </c>
      <c r="G19886" s="3">
        <f t="shared" si="772"/>
        <v>2</v>
      </c>
      <c r="H19886" s="3">
        <f t="shared" si="773"/>
        <v>0</v>
      </c>
    </row>
    <row r="19887" spans="1:8" x14ac:dyDescent="0.3">
      <c r="A19887" t="s">
        <v>99</v>
      </c>
      <c r="B19887" t="s">
        <v>162</v>
      </c>
      <c r="C19887" t="s">
        <v>171</v>
      </c>
      <c r="D19887" t="s">
        <v>155</v>
      </c>
      <c r="E19887" s="3" t="str">
        <f>VLOOKUP(A19887,Respondents!A:B,2,FALSE)</f>
        <v>Regulators and Audit Oversight Authorities</v>
      </c>
      <c r="F19887" s="3" t="str">
        <f>VLOOKUP(A19887,Respondents!A:C,3,FALSE)</f>
        <v>Regulators and Audit Oversight Authorities</v>
      </c>
      <c r="G19887" s="3">
        <f t="shared" ref="G19887:G19950" si="774">IF(LEN(C19887)-LEN(SUBSTITUTE(C19887,".",""))&lt;=1,1,2)</f>
        <v>2</v>
      </c>
      <c r="H19887" s="3">
        <f t="shared" ref="H19887:H19950" si="775">IF(D19887="Yes",1,0)</f>
        <v>0</v>
      </c>
    </row>
    <row r="19888" spans="1:8" x14ac:dyDescent="0.3">
      <c r="A19888" t="s">
        <v>99</v>
      </c>
      <c r="B19888" t="s">
        <v>187</v>
      </c>
      <c r="C19888" t="s">
        <v>188</v>
      </c>
      <c r="D19888" t="s">
        <v>155</v>
      </c>
      <c r="E19888" s="3" t="str">
        <f>VLOOKUP(A19888,Respondents!A:B,2,FALSE)</f>
        <v>Regulators and Audit Oversight Authorities</v>
      </c>
      <c r="F19888" s="3" t="str">
        <f>VLOOKUP(A19888,Respondents!A:C,3,FALSE)</f>
        <v>Regulators and Audit Oversight Authorities</v>
      </c>
      <c r="G19888" s="3">
        <f t="shared" si="774"/>
        <v>1</v>
      </c>
      <c r="H19888" s="3">
        <f t="shared" si="775"/>
        <v>0</v>
      </c>
    </row>
    <row r="19889" spans="1:8" x14ac:dyDescent="0.3">
      <c r="A19889" t="s">
        <v>99</v>
      </c>
      <c r="B19889" t="s">
        <v>187</v>
      </c>
      <c r="C19889" t="s">
        <v>189</v>
      </c>
      <c r="D19889" t="s">
        <v>155</v>
      </c>
      <c r="E19889" s="3" t="str">
        <f>VLOOKUP(A19889,Respondents!A:B,2,FALSE)</f>
        <v>Regulators and Audit Oversight Authorities</v>
      </c>
      <c r="F19889" s="3" t="str">
        <f>VLOOKUP(A19889,Respondents!A:C,3,FALSE)</f>
        <v>Regulators and Audit Oversight Authorities</v>
      </c>
      <c r="G19889" s="3">
        <f t="shared" si="774"/>
        <v>1</v>
      </c>
      <c r="H19889" s="3">
        <f t="shared" si="775"/>
        <v>0</v>
      </c>
    </row>
    <row r="19890" spans="1:8" x14ac:dyDescent="0.3">
      <c r="A19890" t="s">
        <v>99</v>
      </c>
      <c r="B19890" t="s">
        <v>187</v>
      </c>
      <c r="C19890" t="s">
        <v>190</v>
      </c>
      <c r="D19890" t="s">
        <v>155</v>
      </c>
      <c r="E19890" s="3" t="str">
        <f>VLOOKUP(A19890,Respondents!A:B,2,FALSE)</f>
        <v>Regulators and Audit Oversight Authorities</v>
      </c>
      <c r="F19890" s="3" t="str">
        <f>VLOOKUP(A19890,Respondents!A:C,3,FALSE)</f>
        <v>Regulators and Audit Oversight Authorities</v>
      </c>
      <c r="G19890" s="3">
        <f t="shared" si="774"/>
        <v>1</v>
      </c>
      <c r="H19890" s="3">
        <f t="shared" si="775"/>
        <v>0</v>
      </c>
    </row>
    <row r="19891" spans="1:8" x14ac:dyDescent="0.3">
      <c r="A19891" t="s">
        <v>99</v>
      </c>
      <c r="B19891" t="s">
        <v>187</v>
      </c>
      <c r="C19891" t="s">
        <v>191</v>
      </c>
      <c r="D19891" t="s">
        <v>155</v>
      </c>
      <c r="E19891" s="3" t="str">
        <f>VLOOKUP(A19891,Respondents!A:B,2,FALSE)</f>
        <v>Regulators and Audit Oversight Authorities</v>
      </c>
      <c r="F19891" s="3" t="str">
        <f>VLOOKUP(A19891,Respondents!A:C,3,FALSE)</f>
        <v>Regulators and Audit Oversight Authorities</v>
      </c>
      <c r="G19891" s="3">
        <f t="shared" si="774"/>
        <v>1</v>
      </c>
      <c r="H19891" s="3">
        <f t="shared" si="775"/>
        <v>0</v>
      </c>
    </row>
    <row r="19892" spans="1:8" x14ac:dyDescent="0.3">
      <c r="A19892" t="s">
        <v>99</v>
      </c>
      <c r="B19892" t="s">
        <v>187</v>
      </c>
      <c r="C19892" t="s">
        <v>192</v>
      </c>
      <c r="D19892" t="s">
        <v>155</v>
      </c>
      <c r="E19892" s="3" t="str">
        <f>VLOOKUP(A19892,Respondents!A:B,2,FALSE)</f>
        <v>Regulators and Audit Oversight Authorities</v>
      </c>
      <c r="F19892" s="3" t="str">
        <f>VLOOKUP(A19892,Respondents!A:C,3,FALSE)</f>
        <v>Regulators and Audit Oversight Authorities</v>
      </c>
      <c r="G19892" s="3">
        <f t="shared" si="774"/>
        <v>1</v>
      </c>
      <c r="H19892" s="3">
        <f t="shared" si="775"/>
        <v>0</v>
      </c>
    </row>
    <row r="19893" spans="1:8" x14ac:dyDescent="0.3">
      <c r="A19893" t="s">
        <v>99</v>
      </c>
      <c r="B19893" t="s">
        <v>187</v>
      </c>
      <c r="C19893" t="s">
        <v>193</v>
      </c>
      <c r="D19893" t="s">
        <v>159</v>
      </c>
      <c r="E19893" s="3" t="str">
        <f>VLOOKUP(A19893,Respondents!A:B,2,FALSE)</f>
        <v>Regulators and Audit Oversight Authorities</v>
      </c>
      <c r="F19893" s="3" t="str">
        <f>VLOOKUP(A19893,Respondents!A:C,3,FALSE)</f>
        <v>Regulators and Audit Oversight Authorities</v>
      </c>
      <c r="G19893" s="3">
        <f t="shared" si="774"/>
        <v>1</v>
      </c>
      <c r="H19893" s="3">
        <f t="shared" si="775"/>
        <v>1</v>
      </c>
    </row>
    <row r="19894" spans="1:8" x14ac:dyDescent="0.3">
      <c r="A19894" t="s">
        <v>99</v>
      </c>
      <c r="B19894" t="s">
        <v>187</v>
      </c>
      <c r="C19894" t="s">
        <v>194</v>
      </c>
      <c r="D19894" t="s">
        <v>155</v>
      </c>
      <c r="E19894" s="3" t="str">
        <f>VLOOKUP(A19894,Respondents!A:B,2,FALSE)</f>
        <v>Regulators and Audit Oversight Authorities</v>
      </c>
      <c r="F19894" s="3" t="str">
        <f>VLOOKUP(A19894,Respondents!A:C,3,FALSE)</f>
        <v>Regulators and Audit Oversight Authorities</v>
      </c>
      <c r="G19894" s="3">
        <f t="shared" si="774"/>
        <v>2</v>
      </c>
      <c r="H19894" s="3">
        <f t="shared" si="775"/>
        <v>0</v>
      </c>
    </row>
    <row r="19895" spans="1:8" x14ac:dyDescent="0.3">
      <c r="A19895" t="s">
        <v>99</v>
      </c>
      <c r="B19895" t="s">
        <v>187</v>
      </c>
      <c r="C19895" t="s">
        <v>329</v>
      </c>
      <c r="D19895" t="s">
        <v>155</v>
      </c>
      <c r="E19895" s="3" t="str">
        <f>VLOOKUP(A19895,Respondents!A:B,2,FALSE)</f>
        <v>Regulators and Audit Oversight Authorities</v>
      </c>
      <c r="F19895" s="3" t="str">
        <f>VLOOKUP(A19895,Respondents!A:C,3,FALSE)</f>
        <v>Regulators and Audit Oversight Authorities</v>
      </c>
      <c r="G19895" s="3">
        <f t="shared" si="774"/>
        <v>2</v>
      </c>
      <c r="H19895" s="3">
        <f t="shared" si="775"/>
        <v>0</v>
      </c>
    </row>
    <row r="19896" spans="1:8" x14ac:dyDescent="0.3">
      <c r="A19896" t="s">
        <v>99</v>
      </c>
      <c r="B19896" t="s">
        <v>187</v>
      </c>
      <c r="C19896" t="s">
        <v>330</v>
      </c>
      <c r="D19896" t="s">
        <v>155</v>
      </c>
      <c r="E19896" s="3" t="str">
        <f>VLOOKUP(A19896,Respondents!A:B,2,FALSE)</f>
        <v>Regulators and Audit Oversight Authorities</v>
      </c>
      <c r="F19896" s="3" t="str">
        <f>VLOOKUP(A19896,Respondents!A:C,3,FALSE)</f>
        <v>Regulators and Audit Oversight Authorities</v>
      </c>
      <c r="G19896" s="3">
        <f t="shared" si="774"/>
        <v>2</v>
      </c>
      <c r="H19896" s="3">
        <f t="shared" si="775"/>
        <v>0</v>
      </c>
    </row>
    <row r="19897" spans="1:8" x14ac:dyDescent="0.3">
      <c r="A19897" t="s">
        <v>99</v>
      </c>
      <c r="B19897" t="s">
        <v>187</v>
      </c>
      <c r="C19897" t="s">
        <v>195</v>
      </c>
      <c r="D19897" t="s">
        <v>155</v>
      </c>
      <c r="E19897" s="3" t="str">
        <f>VLOOKUP(A19897,Respondents!A:B,2,FALSE)</f>
        <v>Regulators and Audit Oversight Authorities</v>
      </c>
      <c r="F19897" s="3" t="str">
        <f>VLOOKUP(A19897,Respondents!A:C,3,FALSE)</f>
        <v>Regulators and Audit Oversight Authorities</v>
      </c>
      <c r="G19897" s="3">
        <f t="shared" si="774"/>
        <v>2</v>
      </c>
      <c r="H19897" s="3">
        <f t="shared" si="775"/>
        <v>0</v>
      </c>
    </row>
    <row r="19898" spans="1:8" x14ac:dyDescent="0.3">
      <c r="A19898" t="s">
        <v>99</v>
      </c>
      <c r="B19898" t="s">
        <v>187</v>
      </c>
      <c r="C19898" t="s">
        <v>196</v>
      </c>
      <c r="D19898" t="s">
        <v>155</v>
      </c>
      <c r="E19898" s="3" t="str">
        <f>VLOOKUP(A19898,Respondents!A:B,2,FALSE)</f>
        <v>Regulators and Audit Oversight Authorities</v>
      </c>
      <c r="F19898" s="3" t="str">
        <f>VLOOKUP(A19898,Respondents!A:C,3,FALSE)</f>
        <v>Regulators and Audit Oversight Authorities</v>
      </c>
      <c r="G19898" s="3">
        <f t="shared" si="774"/>
        <v>2</v>
      </c>
      <c r="H19898" s="3">
        <f t="shared" si="775"/>
        <v>0</v>
      </c>
    </row>
    <row r="19899" spans="1:8" x14ac:dyDescent="0.3">
      <c r="A19899" t="s">
        <v>99</v>
      </c>
      <c r="B19899" t="s">
        <v>187</v>
      </c>
      <c r="C19899" t="s">
        <v>197</v>
      </c>
      <c r="D19899" t="s">
        <v>155</v>
      </c>
      <c r="E19899" s="3" t="str">
        <f>VLOOKUP(A19899,Respondents!A:B,2,FALSE)</f>
        <v>Regulators and Audit Oversight Authorities</v>
      </c>
      <c r="F19899" s="3" t="str">
        <f>VLOOKUP(A19899,Respondents!A:C,3,FALSE)</f>
        <v>Regulators and Audit Oversight Authorities</v>
      </c>
      <c r="G19899" s="3">
        <f t="shared" si="774"/>
        <v>2</v>
      </c>
      <c r="H19899" s="3">
        <f t="shared" si="775"/>
        <v>0</v>
      </c>
    </row>
    <row r="19900" spans="1:8" x14ac:dyDescent="0.3">
      <c r="A19900" t="s">
        <v>99</v>
      </c>
      <c r="B19900" t="s">
        <v>187</v>
      </c>
      <c r="C19900" t="s">
        <v>198</v>
      </c>
      <c r="D19900" t="s">
        <v>155</v>
      </c>
      <c r="E19900" s="3" t="str">
        <f>VLOOKUP(A19900,Respondents!A:B,2,FALSE)</f>
        <v>Regulators and Audit Oversight Authorities</v>
      </c>
      <c r="F19900" s="3" t="str">
        <f>VLOOKUP(A19900,Respondents!A:C,3,FALSE)</f>
        <v>Regulators and Audit Oversight Authorities</v>
      </c>
      <c r="G19900" s="3">
        <f t="shared" si="774"/>
        <v>2</v>
      </c>
      <c r="H19900" s="3">
        <f t="shared" si="775"/>
        <v>0</v>
      </c>
    </row>
    <row r="19901" spans="1:8" x14ac:dyDescent="0.3">
      <c r="A19901" t="s">
        <v>99</v>
      </c>
      <c r="B19901" t="s">
        <v>199</v>
      </c>
      <c r="C19901" t="s">
        <v>200</v>
      </c>
      <c r="D19901" t="s">
        <v>155</v>
      </c>
      <c r="E19901" s="3" t="str">
        <f>VLOOKUP(A19901,Respondents!A:B,2,FALSE)</f>
        <v>Regulators and Audit Oversight Authorities</v>
      </c>
      <c r="F19901" s="3" t="str">
        <f>VLOOKUP(A19901,Respondents!A:C,3,FALSE)</f>
        <v>Regulators and Audit Oversight Authorities</v>
      </c>
      <c r="G19901" s="3">
        <f t="shared" si="774"/>
        <v>1</v>
      </c>
      <c r="H19901" s="3">
        <f t="shared" si="775"/>
        <v>0</v>
      </c>
    </row>
    <row r="19902" spans="1:8" x14ac:dyDescent="0.3">
      <c r="A19902" t="s">
        <v>99</v>
      </c>
      <c r="B19902" t="s">
        <v>199</v>
      </c>
      <c r="C19902" t="s">
        <v>201</v>
      </c>
      <c r="D19902" t="s">
        <v>155</v>
      </c>
      <c r="E19902" s="3" t="str">
        <f>VLOOKUP(A19902,Respondents!A:B,2,FALSE)</f>
        <v>Regulators and Audit Oversight Authorities</v>
      </c>
      <c r="F19902" s="3" t="str">
        <f>VLOOKUP(A19902,Respondents!A:C,3,FALSE)</f>
        <v>Regulators and Audit Oversight Authorities</v>
      </c>
      <c r="G19902" s="3">
        <f t="shared" si="774"/>
        <v>1</v>
      </c>
      <c r="H19902" s="3">
        <f t="shared" si="775"/>
        <v>0</v>
      </c>
    </row>
    <row r="19903" spans="1:8" x14ac:dyDescent="0.3">
      <c r="A19903" t="s">
        <v>99</v>
      </c>
      <c r="B19903" t="s">
        <v>199</v>
      </c>
      <c r="C19903" t="s">
        <v>202</v>
      </c>
      <c r="D19903" t="s">
        <v>155</v>
      </c>
      <c r="E19903" s="3" t="str">
        <f>VLOOKUP(A19903,Respondents!A:B,2,FALSE)</f>
        <v>Regulators and Audit Oversight Authorities</v>
      </c>
      <c r="F19903" s="3" t="str">
        <f>VLOOKUP(A19903,Respondents!A:C,3,FALSE)</f>
        <v>Regulators and Audit Oversight Authorities</v>
      </c>
      <c r="G19903" s="3">
        <f t="shared" si="774"/>
        <v>1</v>
      </c>
      <c r="H19903" s="3">
        <f t="shared" si="775"/>
        <v>0</v>
      </c>
    </row>
    <row r="19904" spans="1:8" x14ac:dyDescent="0.3">
      <c r="A19904" t="s">
        <v>99</v>
      </c>
      <c r="B19904" t="s">
        <v>199</v>
      </c>
      <c r="C19904" t="s">
        <v>203</v>
      </c>
      <c r="D19904" t="s">
        <v>155</v>
      </c>
      <c r="E19904" s="3" t="str">
        <f>VLOOKUP(A19904,Respondents!A:B,2,FALSE)</f>
        <v>Regulators and Audit Oversight Authorities</v>
      </c>
      <c r="F19904" s="3" t="str">
        <f>VLOOKUP(A19904,Respondents!A:C,3,FALSE)</f>
        <v>Regulators and Audit Oversight Authorities</v>
      </c>
      <c r="G19904" s="3">
        <f t="shared" si="774"/>
        <v>1</v>
      </c>
      <c r="H19904" s="3">
        <f t="shared" si="775"/>
        <v>0</v>
      </c>
    </row>
    <row r="19905" spans="1:8" x14ac:dyDescent="0.3">
      <c r="A19905" t="s">
        <v>99</v>
      </c>
      <c r="B19905" t="s">
        <v>199</v>
      </c>
      <c r="C19905" t="s">
        <v>204</v>
      </c>
      <c r="D19905" t="s">
        <v>155</v>
      </c>
      <c r="E19905" s="3" t="str">
        <f>VLOOKUP(A19905,Respondents!A:B,2,FALSE)</f>
        <v>Regulators and Audit Oversight Authorities</v>
      </c>
      <c r="F19905" s="3" t="str">
        <f>VLOOKUP(A19905,Respondents!A:C,3,FALSE)</f>
        <v>Regulators and Audit Oversight Authorities</v>
      </c>
      <c r="G19905" s="3">
        <f t="shared" si="774"/>
        <v>1</v>
      </c>
      <c r="H19905" s="3">
        <f t="shared" si="775"/>
        <v>0</v>
      </c>
    </row>
    <row r="19906" spans="1:8" x14ac:dyDescent="0.3">
      <c r="A19906" t="s">
        <v>99</v>
      </c>
      <c r="B19906" t="s">
        <v>199</v>
      </c>
      <c r="C19906" t="s">
        <v>205</v>
      </c>
      <c r="D19906" t="s">
        <v>159</v>
      </c>
      <c r="E19906" s="3" t="str">
        <f>VLOOKUP(A19906,Respondents!A:B,2,FALSE)</f>
        <v>Regulators and Audit Oversight Authorities</v>
      </c>
      <c r="F19906" s="3" t="str">
        <f>VLOOKUP(A19906,Respondents!A:C,3,FALSE)</f>
        <v>Regulators and Audit Oversight Authorities</v>
      </c>
      <c r="G19906" s="3">
        <f t="shared" si="774"/>
        <v>1</v>
      </c>
      <c r="H19906" s="3">
        <f t="shared" si="775"/>
        <v>1</v>
      </c>
    </row>
    <row r="19907" spans="1:8" x14ac:dyDescent="0.3">
      <c r="A19907" t="s">
        <v>99</v>
      </c>
      <c r="B19907" t="s">
        <v>199</v>
      </c>
      <c r="C19907" t="s">
        <v>270</v>
      </c>
      <c r="D19907" t="s">
        <v>155</v>
      </c>
      <c r="E19907" s="3" t="str">
        <f>VLOOKUP(A19907,Respondents!A:B,2,FALSE)</f>
        <v>Regulators and Audit Oversight Authorities</v>
      </c>
      <c r="F19907" s="3" t="str">
        <f>VLOOKUP(A19907,Respondents!A:C,3,FALSE)</f>
        <v>Regulators and Audit Oversight Authorities</v>
      </c>
      <c r="G19907" s="3">
        <f t="shared" si="774"/>
        <v>2</v>
      </c>
      <c r="H19907" s="3">
        <f t="shared" si="775"/>
        <v>0</v>
      </c>
    </row>
    <row r="19908" spans="1:8" x14ac:dyDescent="0.3">
      <c r="A19908" t="s">
        <v>99</v>
      </c>
      <c r="B19908" t="s">
        <v>199</v>
      </c>
      <c r="C19908" t="s">
        <v>206</v>
      </c>
      <c r="D19908" t="s">
        <v>155</v>
      </c>
      <c r="E19908" s="3" t="str">
        <f>VLOOKUP(A19908,Respondents!A:B,2,FALSE)</f>
        <v>Regulators and Audit Oversight Authorities</v>
      </c>
      <c r="F19908" s="3" t="str">
        <f>VLOOKUP(A19908,Respondents!A:C,3,FALSE)</f>
        <v>Regulators and Audit Oversight Authorities</v>
      </c>
      <c r="G19908" s="3">
        <f t="shared" si="774"/>
        <v>2</v>
      </c>
      <c r="H19908" s="3">
        <f t="shared" si="775"/>
        <v>0</v>
      </c>
    </row>
    <row r="19909" spans="1:8" x14ac:dyDescent="0.3">
      <c r="A19909" t="s">
        <v>99</v>
      </c>
      <c r="B19909" t="s">
        <v>199</v>
      </c>
      <c r="C19909" t="s">
        <v>207</v>
      </c>
      <c r="D19909" t="s">
        <v>155</v>
      </c>
      <c r="E19909" s="3" t="str">
        <f>VLOOKUP(A19909,Respondents!A:B,2,FALSE)</f>
        <v>Regulators and Audit Oversight Authorities</v>
      </c>
      <c r="F19909" s="3" t="str">
        <f>VLOOKUP(A19909,Respondents!A:C,3,FALSE)</f>
        <v>Regulators and Audit Oversight Authorities</v>
      </c>
      <c r="G19909" s="3">
        <f t="shared" si="774"/>
        <v>2</v>
      </c>
      <c r="H19909" s="3">
        <f t="shared" si="775"/>
        <v>0</v>
      </c>
    </row>
    <row r="19910" spans="1:8" x14ac:dyDescent="0.3">
      <c r="A19910" t="s">
        <v>99</v>
      </c>
      <c r="B19910" t="s">
        <v>243</v>
      </c>
      <c r="C19910" t="s">
        <v>244</v>
      </c>
      <c r="D19910" t="s">
        <v>155</v>
      </c>
      <c r="E19910" s="3" t="str">
        <f>VLOOKUP(A19910,Respondents!A:B,2,FALSE)</f>
        <v>Regulators and Audit Oversight Authorities</v>
      </c>
      <c r="F19910" s="3" t="str">
        <f>VLOOKUP(A19910,Respondents!A:C,3,FALSE)</f>
        <v>Regulators and Audit Oversight Authorities</v>
      </c>
      <c r="G19910" s="3">
        <f t="shared" si="774"/>
        <v>1</v>
      </c>
      <c r="H19910" s="3">
        <f t="shared" si="775"/>
        <v>0</v>
      </c>
    </row>
    <row r="19911" spans="1:8" x14ac:dyDescent="0.3">
      <c r="A19911" t="s">
        <v>99</v>
      </c>
      <c r="B19911" t="s">
        <v>243</v>
      </c>
      <c r="C19911" t="s">
        <v>245</v>
      </c>
      <c r="D19911" t="s">
        <v>155</v>
      </c>
      <c r="E19911" s="3" t="str">
        <f>VLOOKUP(A19911,Respondents!A:B,2,FALSE)</f>
        <v>Regulators and Audit Oversight Authorities</v>
      </c>
      <c r="F19911" s="3" t="str">
        <f>VLOOKUP(A19911,Respondents!A:C,3,FALSE)</f>
        <v>Regulators and Audit Oversight Authorities</v>
      </c>
      <c r="G19911" s="3">
        <f t="shared" si="774"/>
        <v>1</v>
      </c>
      <c r="H19911" s="3">
        <f t="shared" si="775"/>
        <v>0</v>
      </c>
    </row>
    <row r="19912" spans="1:8" x14ac:dyDescent="0.3">
      <c r="A19912" t="s">
        <v>99</v>
      </c>
      <c r="B19912" t="s">
        <v>243</v>
      </c>
      <c r="C19912" t="s">
        <v>246</v>
      </c>
      <c r="D19912" t="s">
        <v>155</v>
      </c>
      <c r="E19912" s="3" t="str">
        <f>VLOOKUP(A19912,Respondents!A:B,2,FALSE)</f>
        <v>Regulators and Audit Oversight Authorities</v>
      </c>
      <c r="F19912" s="3" t="str">
        <f>VLOOKUP(A19912,Respondents!A:C,3,FALSE)</f>
        <v>Regulators and Audit Oversight Authorities</v>
      </c>
      <c r="G19912" s="3">
        <f t="shared" si="774"/>
        <v>1</v>
      </c>
      <c r="H19912" s="3">
        <f t="shared" si="775"/>
        <v>0</v>
      </c>
    </row>
    <row r="19913" spans="1:8" x14ac:dyDescent="0.3">
      <c r="A19913" t="s">
        <v>99</v>
      </c>
      <c r="B19913" t="s">
        <v>243</v>
      </c>
      <c r="C19913" t="s">
        <v>247</v>
      </c>
      <c r="D19913" t="s">
        <v>155</v>
      </c>
      <c r="E19913" s="3" t="str">
        <f>VLOOKUP(A19913,Respondents!A:B,2,FALSE)</f>
        <v>Regulators and Audit Oversight Authorities</v>
      </c>
      <c r="F19913" s="3" t="str">
        <f>VLOOKUP(A19913,Respondents!A:C,3,FALSE)</f>
        <v>Regulators and Audit Oversight Authorities</v>
      </c>
      <c r="G19913" s="3">
        <f t="shared" si="774"/>
        <v>1</v>
      </c>
      <c r="H19913" s="3">
        <f t="shared" si="775"/>
        <v>0</v>
      </c>
    </row>
    <row r="19914" spans="1:8" x14ac:dyDescent="0.3">
      <c r="A19914" t="s">
        <v>99</v>
      </c>
      <c r="B19914" t="s">
        <v>243</v>
      </c>
      <c r="C19914" t="s">
        <v>248</v>
      </c>
      <c r="D19914" t="s">
        <v>155</v>
      </c>
      <c r="E19914" s="3" t="str">
        <f>VLOOKUP(A19914,Respondents!A:B,2,FALSE)</f>
        <v>Regulators and Audit Oversight Authorities</v>
      </c>
      <c r="F19914" s="3" t="str">
        <f>VLOOKUP(A19914,Respondents!A:C,3,FALSE)</f>
        <v>Regulators and Audit Oversight Authorities</v>
      </c>
      <c r="G19914" s="3">
        <f t="shared" si="774"/>
        <v>1</v>
      </c>
      <c r="H19914" s="3">
        <f t="shared" si="775"/>
        <v>0</v>
      </c>
    </row>
    <row r="19915" spans="1:8" x14ac:dyDescent="0.3">
      <c r="A19915" t="s">
        <v>99</v>
      </c>
      <c r="B19915" t="s">
        <v>243</v>
      </c>
      <c r="C19915" t="s">
        <v>249</v>
      </c>
      <c r="D19915" t="s">
        <v>159</v>
      </c>
      <c r="E19915" s="3" t="str">
        <f>VLOOKUP(A19915,Respondents!A:B,2,FALSE)</f>
        <v>Regulators and Audit Oversight Authorities</v>
      </c>
      <c r="F19915" s="3" t="str">
        <f>VLOOKUP(A19915,Respondents!A:C,3,FALSE)</f>
        <v>Regulators and Audit Oversight Authorities</v>
      </c>
      <c r="G19915" s="3">
        <f t="shared" si="774"/>
        <v>1</v>
      </c>
      <c r="H19915" s="3">
        <f t="shared" si="775"/>
        <v>1</v>
      </c>
    </row>
    <row r="19916" spans="1:8" x14ac:dyDescent="0.3">
      <c r="A19916" t="s">
        <v>99</v>
      </c>
      <c r="B19916" t="s">
        <v>243</v>
      </c>
      <c r="C19916" t="s">
        <v>331</v>
      </c>
      <c r="D19916" t="s">
        <v>155</v>
      </c>
      <c r="E19916" s="3" t="str">
        <f>VLOOKUP(A19916,Respondents!A:B,2,FALSE)</f>
        <v>Regulators and Audit Oversight Authorities</v>
      </c>
      <c r="F19916" s="3" t="str">
        <f>VLOOKUP(A19916,Respondents!A:C,3,FALSE)</f>
        <v>Regulators and Audit Oversight Authorities</v>
      </c>
      <c r="G19916" s="3">
        <f t="shared" si="774"/>
        <v>2</v>
      </c>
      <c r="H19916" s="3">
        <f t="shared" si="775"/>
        <v>0</v>
      </c>
    </row>
    <row r="19917" spans="1:8" x14ac:dyDescent="0.3">
      <c r="A19917" t="s">
        <v>99</v>
      </c>
      <c r="B19917" t="s">
        <v>243</v>
      </c>
      <c r="C19917" t="s">
        <v>332</v>
      </c>
      <c r="D19917" t="s">
        <v>155</v>
      </c>
      <c r="E19917" s="3" t="str">
        <f>VLOOKUP(A19917,Respondents!A:B,2,FALSE)</f>
        <v>Regulators and Audit Oversight Authorities</v>
      </c>
      <c r="F19917" s="3" t="str">
        <f>VLOOKUP(A19917,Respondents!A:C,3,FALSE)</f>
        <v>Regulators and Audit Oversight Authorities</v>
      </c>
      <c r="G19917" s="3">
        <f t="shared" si="774"/>
        <v>2</v>
      </c>
      <c r="H19917" s="3">
        <f t="shared" si="775"/>
        <v>0</v>
      </c>
    </row>
    <row r="19918" spans="1:8" x14ac:dyDescent="0.3">
      <c r="A19918" t="s">
        <v>99</v>
      </c>
      <c r="B19918" t="s">
        <v>243</v>
      </c>
      <c r="C19918" t="s">
        <v>333</v>
      </c>
      <c r="D19918" t="s">
        <v>155</v>
      </c>
      <c r="E19918" s="3" t="str">
        <f>VLOOKUP(A19918,Respondents!A:B,2,FALSE)</f>
        <v>Regulators and Audit Oversight Authorities</v>
      </c>
      <c r="F19918" s="3" t="str">
        <f>VLOOKUP(A19918,Respondents!A:C,3,FALSE)</f>
        <v>Regulators and Audit Oversight Authorities</v>
      </c>
      <c r="G19918" s="3">
        <f t="shared" si="774"/>
        <v>2</v>
      </c>
      <c r="H19918" s="3">
        <f t="shared" si="775"/>
        <v>0</v>
      </c>
    </row>
    <row r="19919" spans="1:8" x14ac:dyDescent="0.3">
      <c r="A19919" t="s">
        <v>99</v>
      </c>
      <c r="B19919" t="s">
        <v>250</v>
      </c>
      <c r="C19919" t="s">
        <v>251</v>
      </c>
      <c r="D19919" t="s">
        <v>155</v>
      </c>
      <c r="E19919" s="3" t="str">
        <f>VLOOKUP(A19919,Respondents!A:B,2,FALSE)</f>
        <v>Regulators and Audit Oversight Authorities</v>
      </c>
      <c r="F19919" s="3" t="str">
        <f>VLOOKUP(A19919,Respondents!A:C,3,FALSE)</f>
        <v>Regulators and Audit Oversight Authorities</v>
      </c>
      <c r="G19919" s="3">
        <f t="shared" si="774"/>
        <v>1</v>
      </c>
      <c r="H19919" s="3">
        <f t="shared" si="775"/>
        <v>0</v>
      </c>
    </row>
    <row r="19920" spans="1:8" x14ac:dyDescent="0.3">
      <c r="A19920" t="s">
        <v>99</v>
      </c>
      <c r="B19920" t="s">
        <v>250</v>
      </c>
      <c r="C19920" t="s">
        <v>252</v>
      </c>
      <c r="D19920" t="s">
        <v>155</v>
      </c>
      <c r="E19920" s="3" t="str">
        <f>VLOOKUP(A19920,Respondents!A:B,2,FALSE)</f>
        <v>Regulators and Audit Oversight Authorities</v>
      </c>
      <c r="F19920" s="3" t="str">
        <f>VLOOKUP(A19920,Respondents!A:C,3,FALSE)</f>
        <v>Regulators and Audit Oversight Authorities</v>
      </c>
      <c r="G19920" s="3">
        <f t="shared" si="774"/>
        <v>1</v>
      </c>
      <c r="H19920" s="3">
        <f t="shared" si="775"/>
        <v>0</v>
      </c>
    </row>
    <row r="19921" spans="1:8" x14ac:dyDescent="0.3">
      <c r="A19921" t="s">
        <v>99</v>
      </c>
      <c r="B19921" t="s">
        <v>250</v>
      </c>
      <c r="C19921" t="s">
        <v>253</v>
      </c>
      <c r="D19921" t="s">
        <v>155</v>
      </c>
      <c r="E19921" s="3" t="str">
        <f>VLOOKUP(A19921,Respondents!A:B,2,FALSE)</f>
        <v>Regulators and Audit Oversight Authorities</v>
      </c>
      <c r="F19921" s="3" t="str">
        <f>VLOOKUP(A19921,Respondents!A:C,3,FALSE)</f>
        <v>Regulators and Audit Oversight Authorities</v>
      </c>
      <c r="G19921" s="3">
        <f t="shared" si="774"/>
        <v>1</v>
      </c>
      <c r="H19921" s="3">
        <f t="shared" si="775"/>
        <v>0</v>
      </c>
    </row>
    <row r="19922" spans="1:8" x14ac:dyDescent="0.3">
      <c r="A19922" t="s">
        <v>99</v>
      </c>
      <c r="B19922" t="s">
        <v>250</v>
      </c>
      <c r="C19922" t="s">
        <v>254</v>
      </c>
      <c r="D19922" t="s">
        <v>155</v>
      </c>
      <c r="E19922" s="3" t="str">
        <f>VLOOKUP(A19922,Respondents!A:B,2,FALSE)</f>
        <v>Regulators and Audit Oversight Authorities</v>
      </c>
      <c r="F19922" s="3" t="str">
        <f>VLOOKUP(A19922,Respondents!A:C,3,FALSE)</f>
        <v>Regulators and Audit Oversight Authorities</v>
      </c>
      <c r="G19922" s="3">
        <f t="shared" si="774"/>
        <v>1</v>
      </c>
      <c r="H19922" s="3">
        <f t="shared" si="775"/>
        <v>0</v>
      </c>
    </row>
    <row r="19923" spans="1:8" x14ac:dyDescent="0.3">
      <c r="A19923" t="s">
        <v>99</v>
      </c>
      <c r="B19923" t="s">
        <v>250</v>
      </c>
      <c r="C19923" t="s">
        <v>255</v>
      </c>
      <c r="D19923" t="s">
        <v>155</v>
      </c>
      <c r="E19923" s="3" t="str">
        <f>VLOOKUP(A19923,Respondents!A:B,2,FALSE)</f>
        <v>Regulators and Audit Oversight Authorities</v>
      </c>
      <c r="F19923" s="3" t="str">
        <f>VLOOKUP(A19923,Respondents!A:C,3,FALSE)</f>
        <v>Regulators and Audit Oversight Authorities</v>
      </c>
      <c r="G19923" s="3">
        <f t="shared" si="774"/>
        <v>1</v>
      </c>
      <c r="H19923" s="3">
        <f t="shared" si="775"/>
        <v>0</v>
      </c>
    </row>
    <row r="19924" spans="1:8" x14ac:dyDescent="0.3">
      <c r="A19924" t="s">
        <v>99</v>
      </c>
      <c r="B19924" t="s">
        <v>250</v>
      </c>
      <c r="C19924" t="s">
        <v>256</v>
      </c>
      <c r="D19924" t="s">
        <v>159</v>
      </c>
      <c r="E19924" s="3" t="str">
        <f>VLOOKUP(A19924,Respondents!A:B,2,FALSE)</f>
        <v>Regulators and Audit Oversight Authorities</v>
      </c>
      <c r="F19924" s="3" t="str">
        <f>VLOOKUP(A19924,Respondents!A:C,3,FALSE)</f>
        <v>Regulators and Audit Oversight Authorities</v>
      </c>
      <c r="G19924" s="3">
        <f t="shared" si="774"/>
        <v>1</v>
      </c>
      <c r="H19924" s="3">
        <f t="shared" si="775"/>
        <v>1</v>
      </c>
    </row>
    <row r="19925" spans="1:8" x14ac:dyDescent="0.3">
      <c r="A19925" t="s">
        <v>99</v>
      </c>
      <c r="B19925" t="s">
        <v>250</v>
      </c>
      <c r="C19925" t="s">
        <v>334</v>
      </c>
      <c r="D19925" t="s">
        <v>155</v>
      </c>
      <c r="E19925" s="3" t="str">
        <f>VLOOKUP(A19925,Respondents!A:B,2,FALSE)</f>
        <v>Regulators and Audit Oversight Authorities</v>
      </c>
      <c r="F19925" s="3" t="str">
        <f>VLOOKUP(A19925,Respondents!A:C,3,FALSE)</f>
        <v>Regulators and Audit Oversight Authorities</v>
      </c>
      <c r="G19925" s="3">
        <f t="shared" si="774"/>
        <v>2</v>
      </c>
      <c r="H19925" s="3">
        <f t="shared" si="775"/>
        <v>0</v>
      </c>
    </row>
    <row r="19926" spans="1:8" x14ac:dyDescent="0.3">
      <c r="A19926" t="s">
        <v>99</v>
      </c>
      <c r="B19926" t="s">
        <v>250</v>
      </c>
      <c r="C19926" t="s">
        <v>335</v>
      </c>
      <c r="D19926" t="s">
        <v>155</v>
      </c>
      <c r="E19926" s="3" t="str">
        <f>VLOOKUP(A19926,Respondents!A:B,2,FALSE)</f>
        <v>Regulators and Audit Oversight Authorities</v>
      </c>
      <c r="F19926" s="3" t="str">
        <f>VLOOKUP(A19926,Respondents!A:C,3,FALSE)</f>
        <v>Regulators and Audit Oversight Authorities</v>
      </c>
      <c r="G19926" s="3">
        <f t="shared" si="774"/>
        <v>2</v>
      </c>
      <c r="H19926" s="3">
        <f t="shared" si="775"/>
        <v>0</v>
      </c>
    </row>
    <row r="19927" spans="1:8" x14ac:dyDescent="0.3">
      <c r="A19927" t="s">
        <v>99</v>
      </c>
      <c r="B19927" t="s">
        <v>250</v>
      </c>
      <c r="C19927" t="s">
        <v>336</v>
      </c>
      <c r="D19927" t="s">
        <v>155</v>
      </c>
      <c r="E19927" s="3" t="str">
        <f>VLOOKUP(A19927,Respondents!A:B,2,FALSE)</f>
        <v>Regulators and Audit Oversight Authorities</v>
      </c>
      <c r="F19927" s="3" t="str">
        <f>VLOOKUP(A19927,Respondents!A:C,3,FALSE)</f>
        <v>Regulators and Audit Oversight Authorities</v>
      </c>
      <c r="G19927" s="3">
        <f t="shared" si="774"/>
        <v>2</v>
      </c>
      <c r="H19927" s="3">
        <f t="shared" si="775"/>
        <v>0</v>
      </c>
    </row>
    <row r="19928" spans="1:8" x14ac:dyDescent="0.3">
      <c r="A19928" t="s">
        <v>99</v>
      </c>
      <c r="B19928" t="s">
        <v>250</v>
      </c>
      <c r="C19928" t="s">
        <v>337</v>
      </c>
      <c r="D19928" t="s">
        <v>155</v>
      </c>
      <c r="E19928" s="3" t="str">
        <f>VLOOKUP(A19928,Respondents!A:B,2,FALSE)</f>
        <v>Regulators and Audit Oversight Authorities</v>
      </c>
      <c r="F19928" s="3" t="str">
        <f>VLOOKUP(A19928,Respondents!A:C,3,FALSE)</f>
        <v>Regulators and Audit Oversight Authorities</v>
      </c>
      <c r="G19928" s="3">
        <f t="shared" si="774"/>
        <v>2</v>
      </c>
      <c r="H19928" s="3">
        <f t="shared" si="775"/>
        <v>0</v>
      </c>
    </row>
    <row r="19929" spans="1:8" x14ac:dyDescent="0.3">
      <c r="A19929" t="s">
        <v>99</v>
      </c>
      <c r="B19929" t="s">
        <v>250</v>
      </c>
      <c r="C19929" t="s">
        <v>386</v>
      </c>
      <c r="D19929" t="s">
        <v>155</v>
      </c>
      <c r="E19929" s="3" t="str">
        <f>VLOOKUP(A19929,Respondents!A:B,2,FALSE)</f>
        <v>Regulators and Audit Oversight Authorities</v>
      </c>
      <c r="F19929" s="3" t="str">
        <f>VLOOKUP(A19929,Respondents!A:C,3,FALSE)</f>
        <v>Regulators and Audit Oversight Authorities</v>
      </c>
      <c r="G19929" s="3">
        <f t="shared" si="774"/>
        <v>2</v>
      </c>
      <c r="H19929" s="3">
        <f t="shared" si="775"/>
        <v>0</v>
      </c>
    </row>
    <row r="19930" spans="1:8" x14ac:dyDescent="0.3">
      <c r="A19930" t="s">
        <v>99</v>
      </c>
      <c r="B19930" t="s">
        <v>250</v>
      </c>
      <c r="C19930" t="s">
        <v>338</v>
      </c>
      <c r="D19930" t="s">
        <v>155</v>
      </c>
      <c r="E19930" s="3" t="str">
        <f>VLOOKUP(A19930,Respondents!A:B,2,FALSE)</f>
        <v>Regulators and Audit Oversight Authorities</v>
      </c>
      <c r="F19930" s="3" t="str">
        <f>VLOOKUP(A19930,Respondents!A:C,3,FALSE)</f>
        <v>Regulators and Audit Oversight Authorities</v>
      </c>
      <c r="G19930" s="3">
        <f t="shared" si="774"/>
        <v>2</v>
      </c>
      <c r="H19930" s="3">
        <f t="shared" si="775"/>
        <v>0</v>
      </c>
    </row>
    <row r="19931" spans="1:8" x14ac:dyDescent="0.3">
      <c r="A19931" t="s">
        <v>99</v>
      </c>
      <c r="B19931" t="s">
        <v>257</v>
      </c>
      <c r="C19931" t="s">
        <v>258</v>
      </c>
      <c r="D19931" t="s">
        <v>155</v>
      </c>
      <c r="E19931" s="3" t="str">
        <f>VLOOKUP(A19931,Respondents!A:B,2,FALSE)</f>
        <v>Regulators and Audit Oversight Authorities</v>
      </c>
      <c r="F19931" s="3" t="str">
        <f>VLOOKUP(A19931,Respondents!A:C,3,FALSE)</f>
        <v>Regulators and Audit Oversight Authorities</v>
      </c>
      <c r="G19931" s="3">
        <f t="shared" si="774"/>
        <v>1</v>
      </c>
      <c r="H19931" s="3">
        <f t="shared" si="775"/>
        <v>0</v>
      </c>
    </row>
    <row r="19932" spans="1:8" x14ac:dyDescent="0.3">
      <c r="A19932" t="s">
        <v>99</v>
      </c>
      <c r="B19932" t="s">
        <v>257</v>
      </c>
      <c r="C19932" t="s">
        <v>259</v>
      </c>
      <c r="D19932" t="s">
        <v>155</v>
      </c>
      <c r="E19932" s="3" t="str">
        <f>VLOOKUP(A19932,Respondents!A:B,2,FALSE)</f>
        <v>Regulators and Audit Oversight Authorities</v>
      </c>
      <c r="F19932" s="3" t="str">
        <f>VLOOKUP(A19932,Respondents!A:C,3,FALSE)</f>
        <v>Regulators and Audit Oversight Authorities</v>
      </c>
      <c r="G19932" s="3">
        <f t="shared" si="774"/>
        <v>1</v>
      </c>
      <c r="H19932" s="3">
        <f t="shared" si="775"/>
        <v>0</v>
      </c>
    </row>
    <row r="19933" spans="1:8" x14ac:dyDescent="0.3">
      <c r="A19933" t="s">
        <v>99</v>
      </c>
      <c r="B19933" t="s">
        <v>257</v>
      </c>
      <c r="C19933" t="s">
        <v>260</v>
      </c>
      <c r="D19933" t="s">
        <v>155</v>
      </c>
      <c r="E19933" s="3" t="str">
        <f>VLOOKUP(A19933,Respondents!A:B,2,FALSE)</f>
        <v>Regulators and Audit Oversight Authorities</v>
      </c>
      <c r="F19933" s="3" t="str">
        <f>VLOOKUP(A19933,Respondents!A:C,3,FALSE)</f>
        <v>Regulators and Audit Oversight Authorities</v>
      </c>
      <c r="G19933" s="3">
        <f t="shared" si="774"/>
        <v>1</v>
      </c>
      <c r="H19933" s="3">
        <f t="shared" si="775"/>
        <v>0</v>
      </c>
    </row>
    <row r="19934" spans="1:8" x14ac:dyDescent="0.3">
      <c r="A19934" t="s">
        <v>99</v>
      </c>
      <c r="B19934" t="s">
        <v>257</v>
      </c>
      <c r="C19934" t="s">
        <v>261</v>
      </c>
      <c r="D19934" t="s">
        <v>155</v>
      </c>
      <c r="E19934" s="3" t="str">
        <f>VLOOKUP(A19934,Respondents!A:B,2,FALSE)</f>
        <v>Regulators and Audit Oversight Authorities</v>
      </c>
      <c r="F19934" s="3" t="str">
        <f>VLOOKUP(A19934,Respondents!A:C,3,FALSE)</f>
        <v>Regulators and Audit Oversight Authorities</v>
      </c>
      <c r="G19934" s="3">
        <f t="shared" si="774"/>
        <v>1</v>
      </c>
      <c r="H19934" s="3">
        <f t="shared" si="775"/>
        <v>0</v>
      </c>
    </row>
    <row r="19935" spans="1:8" x14ac:dyDescent="0.3">
      <c r="A19935" t="s">
        <v>99</v>
      </c>
      <c r="B19935" t="s">
        <v>257</v>
      </c>
      <c r="C19935" t="s">
        <v>262</v>
      </c>
      <c r="D19935" t="s">
        <v>155</v>
      </c>
      <c r="E19935" s="3" t="str">
        <f>VLOOKUP(A19935,Respondents!A:B,2,FALSE)</f>
        <v>Regulators and Audit Oversight Authorities</v>
      </c>
      <c r="F19935" s="3" t="str">
        <f>VLOOKUP(A19935,Respondents!A:C,3,FALSE)</f>
        <v>Regulators and Audit Oversight Authorities</v>
      </c>
      <c r="G19935" s="3">
        <f t="shared" si="774"/>
        <v>1</v>
      </c>
      <c r="H19935" s="3">
        <f t="shared" si="775"/>
        <v>0</v>
      </c>
    </row>
    <row r="19936" spans="1:8" x14ac:dyDescent="0.3">
      <c r="A19936" t="s">
        <v>99</v>
      </c>
      <c r="B19936" t="s">
        <v>257</v>
      </c>
      <c r="C19936" t="s">
        <v>263</v>
      </c>
      <c r="D19936" t="s">
        <v>159</v>
      </c>
      <c r="E19936" s="3" t="str">
        <f>VLOOKUP(A19936,Respondents!A:B,2,FALSE)</f>
        <v>Regulators and Audit Oversight Authorities</v>
      </c>
      <c r="F19936" s="3" t="str">
        <f>VLOOKUP(A19936,Respondents!A:C,3,FALSE)</f>
        <v>Regulators and Audit Oversight Authorities</v>
      </c>
      <c r="G19936" s="3">
        <f t="shared" si="774"/>
        <v>1</v>
      </c>
      <c r="H19936" s="3">
        <f t="shared" si="775"/>
        <v>1</v>
      </c>
    </row>
    <row r="19937" spans="1:8" x14ac:dyDescent="0.3">
      <c r="A19937" t="s">
        <v>99</v>
      </c>
      <c r="B19937" t="s">
        <v>257</v>
      </c>
      <c r="C19937" t="s">
        <v>264</v>
      </c>
      <c r="D19937" t="s">
        <v>155</v>
      </c>
      <c r="E19937" s="3" t="str">
        <f>VLOOKUP(A19937,Respondents!A:B,2,FALSE)</f>
        <v>Regulators and Audit Oversight Authorities</v>
      </c>
      <c r="F19937" s="3" t="str">
        <f>VLOOKUP(A19937,Respondents!A:C,3,FALSE)</f>
        <v>Regulators and Audit Oversight Authorities</v>
      </c>
      <c r="G19937" s="3">
        <f t="shared" si="774"/>
        <v>2</v>
      </c>
      <c r="H19937" s="3">
        <f t="shared" si="775"/>
        <v>0</v>
      </c>
    </row>
    <row r="19938" spans="1:8" x14ac:dyDescent="0.3">
      <c r="A19938" t="s">
        <v>99</v>
      </c>
      <c r="B19938" t="s">
        <v>257</v>
      </c>
      <c r="C19938" t="s">
        <v>265</v>
      </c>
      <c r="D19938" t="s">
        <v>155</v>
      </c>
      <c r="E19938" s="3" t="str">
        <f>VLOOKUP(A19938,Respondents!A:B,2,FALSE)</f>
        <v>Regulators and Audit Oversight Authorities</v>
      </c>
      <c r="F19938" s="3" t="str">
        <f>VLOOKUP(A19938,Respondents!A:C,3,FALSE)</f>
        <v>Regulators and Audit Oversight Authorities</v>
      </c>
      <c r="G19938" s="3">
        <f t="shared" si="774"/>
        <v>2</v>
      </c>
      <c r="H19938" s="3">
        <f t="shared" si="775"/>
        <v>0</v>
      </c>
    </row>
    <row r="19939" spans="1:8" x14ac:dyDescent="0.3">
      <c r="A19939" t="s">
        <v>99</v>
      </c>
      <c r="B19939" t="s">
        <v>257</v>
      </c>
      <c r="C19939" t="s">
        <v>273</v>
      </c>
      <c r="D19939" t="s">
        <v>155</v>
      </c>
      <c r="E19939" s="3" t="str">
        <f>VLOOKUP(A19939,Respondents!A:B,2,FALSE)</f>
        <v>Regulators and Audit Oversight Authorities</v>
      </c>
      <c r="F19939" s="3" t="str">
        <f>VLOOKUP(A19939,Respondents!A:C,3,FALSE)</f>
        <v>Regulators and Audit Oversight Authorities</v>
      </c>
      <c r="G19939" s="3">
        <f t="shared" si="774"/>
        <v>2</v>
      </c>
      <c r="H19939" s="3">
        <f t="shared" si="775"/>
        <v>0</v>
      </c>
    </row>
    <row r="19940" spans="1:8" x14ac:dyDescent="0.3">
      <c r="A19940" t="s">
        <v>99</v>
      </c>
      <c r="B19940" t="s">
        <v>257</v>
      </c>
      <c r="C19940" t="s">
        <v>274</v>
      </c>
      <c r="D19940" t="s">
        <v>155</v>
      </c>
      <c r="E19940" s="3" t="str">
        <f>VLOOKUP(A19940,Respondents!A:B,2,FALSE)</f>
        <v>Regulators and Audit Oversight Authorities</v>
      </c>
      <c r="F19940" s="3" t="str">
        <f>VLOOKUP(A19940,Respondents!A:C,3,FALSE)</f>
        <v>Regulators and Audit Oversight Authorities</v>
      </c>
      <c r="G19940" s="3">
        <f t="shared" si="774"/>
        <v>2</v>
      </c>
      <c r="H19940" s="3">
        <f t="shared" si="775"/>
        <v>0</v>
      </c>
    </row>
    <row r="19941" spans="1:8" x14ac:dyDescent="0.3">
      <c r="A19941" t="s">
        <v>99</v>
      </c>
      <c r="B19941" t="s">
        <v>257</v>
      </c>
      <c r="C19941" t="s">
        <v>275</v>
      </c>
      <c r="D19941" t="s">
        <v>155</v>
      </c>
      <c r="E19941" s="3" t="str">
        <f>VLOOKUP(A19941,Respondents!A:B,2,FALSE)</f>
        <v>Regulators and Audit Oversight Authorities</v>
      </c>
      <c r="F19941" s="3" t="str">
        <f>VLOOKUP(A19941,Respondents!A:C,3,FALSE)</f>
        <v>Regulators and Audit Oversight Authorities</v>
      </c>
      <c r="G19941" s="3">
        <f t="shared" si="774"/>
        <v>2</v>
      </c>
      <c r="H19941" s="3">
        <f t="shared" si="775"/>
        <v>0</v>
      </c>
    </row>
    <row r="19942" spans="1:8" x14ac:dyDescent="0.3">
      <c r="A19942" t="s">
        <v>49</v>
      </c>
      <c r="B19942" t="s">
        <v>162</v>
      </c>
      <c r="C19942" t="s">
        <v>163</v>
      </c>
      <c r="D19942" t="s">
        <v>155</v>
      </c>
      <c r="E19942" s="3" t="str">
        <f>VLOOKUP(A19942,Respondents!A:B,2,FALSE)</f>
        <v>Member Bodies and Other Professional Organizations</v>
      </c>
      <c r="F19942" s="3" t="str">
        <f>VLOOKUP(A19942,Respondents!A:C,3,FALSE)</f>
        <v>Member Bodies and Other Professional Organizations</v>
      </c>
      <c r="G19942" s="3">
        <f t="shared" si="774"/>
        <v>1</v>
      </c>
      <c r="H19942" s="3">
        <f t="shared" si="775"/>
        <v>0</v>
      </c>
    </row>
    <row r="19943" spans="1:8" x14ac:dyDescent="0.3">
      <c r="A19943" t="s">
        <v>49</v>
      </c>
      <c r="B19943" t="s">
        <v>162</v>
      </c>
      <c r="C19943" t="s">
        <v>164</v>
      </c>
      <c r="D19943" t="s">
        <v>155</v>
      </c>
      <c r="E19943" s="3" t="str">
        <f>VLOOKUP(A19943,Respondents!A:B,2,FALSE)</f>
        <v>Member Bodies and Other Professional Organizations</v>
      </c>
      <c r="F19943" s="3" t="str">
        <f>VLOOKUP(A19943,Respondents!A:C,3,FALSE)</f>
        <v>Member Bodies and Other Professional Organizations</v>
      </c>
      <c r="G19943" s="3">
        <f t="shared" si="774"/>
        <v>1</v>
      </c>
      <c r="H19943" s="3">
        <f t="shared" si="775"/>
        <v>0</v>
      </c>
    </row>
    <row r="19944" spans="1:8" x14ac:dyDescent="0.3">
      <c r="A19944" t="s">
        <v>49</v>
      </c>
      <c r="B19944" t="s">
        <v>162</v>
      </c>
      <c r="C19944" t="s">
        <v>165</v>
      </c>
      <c r="D19944" t="s">
        <v>159</v>
      </c>
      <c r="E19944" s="3" t="str">
        <f>VLOOKUP(A19944,Respondents!A:B,2,FALSE)</f>
        <v>Member Bodies and Other Professional Organizations</v>
      </c>
      <c r="F19944" s="3" t="str">
        <f>VLOOKUP(A19944,Respondents!A:C,3,FALSE)</f>
        <v>Member Bodies and Other Professional Organizations</v>
      </c>
      <c r="G19944" s="3">
        <f t="shared" si="774"/>
        <v>1</v>
      </c>
      <c r="H19944" s="3">
        <f t="shared" si="775"/>
        <v>1</v>
      </c>
    </row>
    <row r="19945" spans="1:8" x14ac:dyDescent="0.3">
      <c r="A19945" t="s">
        <v>49</v>
      </c>
      <c r="B19945" t="s">
        <v>162</v>
      </c>
      <c r="C19945" t="s">
        <v>166</v>
      </c>
      <c r="D19945" t="s">
        <v>155</v>
      </c>
      <c r="E19945" s="3" t="str">
        <f>VLOOKUP(A19945,Respondents!A:B,2,FALSE)</f>
        <v>Member Bodies and Other Professional Organizations</v>
      </c>
      <c r="F19945" s="3" t="str">
        <f>VLOOKUP(A19945,Respondents!A:C,3,FALSE)</f>
        <v>Member Bodies and Other Professional Organizations</v>
      </c>
      <c r="G19945" s="3">
        <f t="shared" si="774"/>
        <v>1</v>
      </c>
      <c r="H19945" s="3">
        <f t="shared" si="775"/>
        <v>0</v>
      </c>
    </row>
    <row r="19946" spans="1:8" x14ac:dyDescent="0.3">
      <c r="A19946" t="s">
        <v>49</v>
      </c>
      <c r="B19946" t="s">
        <v>162</v>
      </c>
      <c r="C19946" t="s">
        <v>167</v>
      </c>
      <c r="D19946" t="s">
        <v>155</v>
      </c>
      <c r="E19946" s="3" t="str">
        <f>VLOOKUP(A19946,Respondents!A:B,2,FALSE)</f>
        <v>Member Bodies and Other Professional Organizations</v>
      </c>
      <c r="F19946" s="3" t="str">
        <f>VLOOKUP(A19946,Respondents!A:C,3,FALSE)</f>
        <v>Member Bodies and Other Professional Organizations</v>
      </c>
      <c r="G19946" s="3">
        <f t="shared" si="774"/>
        <v>1</v>
      </c>
      <c r="H19946" s="3">
        <f t="shared" si="775"/>
        <v>0</v>
      </c>
    </row>
    <row r="19947" spans="1:8" x14ac:dyDescent="0.3">
      <c r="A19947" t="s">
        <v>49</v>
      </c>
      <c r="B19947" t="s">
        <v>162</v>
      </c>
      <c r="C19947" t="s">
        <v>168</v>
      </c>
      <c r="D19947" t="s">
        <v>155</v>
      </c>
      <c r="E19947" s="3" t="str">
        <f>VLOOKUP(A19947,Respondents!A:B,2,FALSE)</f>
        <v>Member Bodies and Other Professional Organizations</v>
      </c>
      <c r="F19947" s="3" t="str">
        <f>VLOOKUP(A19947,Respondents!A:C,3,FALSE)</f>
        <v>Member Bodies and Other Professional Organizations</v>
      </c>
      <c r="G19947" s="3">
        <f t="shared" si="774"/>
        <v>1</v>
      </c>
      <c r="H19947" s="3">
        <f t="shared" si="775"/>
        <v>0</v>
      </c>
    </row>
    <row r="19948" spans="1:8" x14ac:dyDescent="0.3">
      <c r="A19948" t="s">
        <v>49</v>
      </c>
      <c r="B19948" t="s">
        <v>162</v>
      </c>
      <c r="C19948" t="s">
        <v>169</v>
      </c>
      <c r="D19948" t="s">
        <v>155</v>
      </c>
      <c r="E19948" s="3" t="str">
        <f>VLOOKUP(A19948,Respondents!A:B,2,FALSE)</f>
        <v>Member Bodies and Other Professional Organizations</v>
      </c>
      <c r="F19948" s="3" t="str">
        <f>VLOOKUP(A19948,Respondents!A:C,3,FALSE)</f>
        <v>Member Bodies and Other Professional Organizations</v>
      </c>
      <c r="G19948" s="3">
        <f t="shared" si="774"/>
        <v>2</v>
      </c>
      <c r="H19948" s="3">
        <f t="shared" si="775"/>
        <v>0</v>
      </c>
    </row>
    <row r="19949" spans="1:8" x14ac:dyDescent="0.3">
      <c r="A19949" t="s">
        <v>49</v>
      </c>
      <c r="B19949" t="s">
        <v>162</v>
      </c>
      <c r="C19949" t="s">
        <v>170</v>
      </c>
      <c r="D19949" t="s">
        <v>155</v>
      </c>
      <c r="E19949" s="3" t="str">
        <f>VLOOKUP(A19949,Respondents!A:B,2,FALSE)</f>
        <v>Member Bodies and Other Professional Organizations</v>
      </c>
      <c r="F19949" s="3" t="str">
        <f>VLOOKUP(A19949,Respondents!A:C,3,FALSE)</f>
        <v>Member Bodies and Other Professional Organizations</v>
      </c>
      <c r="G19949" s="3">
        <f t="shared" si="774"/>
        <v>2</v>
      </c>
      <c r="H19949" s="3">
        <f t="shared" si="775"/>
        <v>0</v>
      </c>
    </row>
    <row r="19950" spans="1:8" x14ac:dyDescent="0.3">
      <c r="A19950" t="s">
        <v>49</v>
      </c>
      <c r="B19950" t="s">
        <v>162</v>
      </c>
      <c r="C19950" t="s">
        <v>269</v>
      </c>
      <c r="D19950" t="s">
        <v>155</v>
      </c>
      <c r="E19950" s="3" t="str">
        <f>VLOOKUP(A19950,Respondents!A:B,2,FALSE)</f>
        <v>Member Bodies and Other Professional Organizations</v>
      </c>
      <c r="F19950" s="3" t="str">
        <f>VLOOKUP(A19950,Respondents!A:C,3,FALSE)</f>
        <v>Member Bodies and Other Professional Organizations</v>
      </c>
      <c r="G19950" s="3">
        <f t="shared" si="774"/>
        <v>2</v>
      </c>
      <c r="H19950" s="3">
        <f t="shared" si="775"/>
        <v>0</v>
      </c>
    </row>
    <row r="19951" spans="1:8" x14ac:dyDescent="0.3">
      <c r="A19951" t="s">
        <v>49</v>
      </c>
      <c r="B19951" t="s">
        <v>162</v>
      </c>
      <c r="C19951" t="s">
        <v>171</v>
      </c>
      <c r="D19951" t="s">
        <v>159</v>
      </c>
      <c r="E19951" s="3" t="str">
        <f>VLOOKUP(A19951,Respondents!A:B,2,FALSE)</f>
        <v>Member Bodies and Other Professional Organizations</v>
      </c>
      <c r="F19951" s="3" t="str">
        <f>VLOOKUP(A19951,Respondents!A:C,3,FALSE)</f>
        <v>Member Bodies and Other Professional Organizations</v>
      </c>
      <c r="G19951" s="3">
        <f t="shared" ref="G19951:G20014" si="776">IF(LEN(C19951)-LEN(SUBSTITUTE(C19951,".",""))&lt;=1,1,2)</f>
        <v>2</v>
      </c>
      <c r="H19951" s="3">
        <f t="shared" ref="H19951:H20014" si="777">IF(D19951="Yes",1,0)</f>
        <v>1</v>
      </c>
    </row>
    <row r="19952" spans="1:8" x14ac:dyDescent="0.3">
      <c r="A19952" t="s">
        <v>49</v>
      </c>
      <c r="B19952" t="s">
        <v>187</v>
      </c>
      <c r="C19952" t="s">
        <v>188</v>
      </c>
      <c r="D19952" t="s">
        <v>155</v>
      </c>
      <c r="E19952" s="3" t="str">
        <f>VLOOKUP(A19952,Respondents!A:B,2,FALSE)</f>
        <v>Member Bodies and Other Professional Organizations</v>
      </c>
      <c r="F19952" s="3" t="str">
        <f>VLOOKUP(A19952,Respondents!A:C,3,FALSE)</f>
        <v>Member Bodies and Other Professional Organizations</v>
      </c>
      <c r="G19952" s="3">
        <f t="shared" si="776"/>
        <v>1</v>
      </c>
      <c r="H19952" s="3">
        <f t="shared" si="777"/>
        <v>0</v>
      </c>
    </row>
    <row r="19953" spans="1:8" x14ac:dyDescent="0.3">
      <c r="A19953" t="s">
        <v>49</v>
      </c>
      <c r="B19953" t="s">
        <v>187</v>
      </c>
      <c r="C19953" t="s">
        <v>189</v>
      </c>
      <c r="D19953" t="s">
        <v>155</v>
      </c>
      <c r="E19953" s="3" t="str">
        <f>VLOOKUP(A19953,Respondents!A:B,2,FALSE)</f>
        <v>Member Bodies and Other Professional Organizations</v>
      </c>
      <c r="F19953" s="3" t="str">
        <f>VLOOKUP(A19953,Respondents!A:C,3,FALSE)</f>
        <v>Member Bodies and Other Professional Organizations</v>
      </c>
      <c r="G19953" s="3">
        <f t="shared" si="776"/>
        <v>1</v>
      </c>
      <c r="H19953" s="3">
        <f t="shared" si="777"/>
        <v>0</v>
      </c>
    </row>
    <row r="19954" spans="1:8" x14ac:dyDescent="0.3">
      <c r="A19954" t="s">
        <v>49</v>
      </c>
      <c r="B19954" t="s">
        <v>187</v>
      </c>
      <c r="C19954" t="s">
        <v>190</v>
      </c>
      <c r="D19954" t="s">
        <v>155</v>
      </c>
      <c r="E19954" s="3" t="str">
        <f>VLOOKUP(A19954,Respondents!A:B,2,FALSE)</f>
        <v>Member Bodies and Other Professional Organizations</v>
      </c>
      <c r="F19954" s="3" t="str">
        <f>VLOOKUP(A19954,Respondents!A:C,3,FALSE)</f>
        <v>Member Bodies and Other Professional Organizations</v>
      </c>
      <c r="G19954" s="3">
        <f t="shared" si="776"/>
        <v>1</v>
      </c>
      <c r="H19954" s="3">
        <f t="shared" si="777"/>
        <v>0</v>
      </c>
    </row>
    <row r="19955" spans="1:8" x14ac:dyDescent="0.3">
      <c r="A19955" t="s">
        <v>49</v>
      </c>
      <c r="B19955" t="s">
        <v>187</v>
      </c>
      <c r="C19955" t="s">
        <v>191</v>
      </c>
      <c r="D19955" t="s">
        <v>159</v>
      </c>
      <c r="E19955" s="3" t="str">
        <f>VLOOKUP(A19955,Respondents!A:B,2,FALSE)</f>
        <v>Member Bodies and Other Professional Organizations</v>
      </c>
      <c r="F19955" s="3" t="str">
        <f>VLOOKUP(A19955,Respondents!A:C,3,FALSE)</f>
        <v>Member Bodies and Other Professional Organizations</v>
      </c>
      <c r="G19955" s="3">
        <f t="shared" si="776"/>
        <v>1</v>
      </c>
      <c r="H19955" s="3">
        <f t="shared" si="777"/>
        <v>1</v>
      </c>
    </row>
    <row r="19956" spans="1:8" x14ac:dyDescent="0.3">
      <c r="A19956" t="s">
        <v>49</v>
      </c>
      <c r="B19956" t="s">
        <v>187</v>
      </c>
      <c r="C19956" t="s">
        <v>192</v>
      </c>
      <c r="D19956" t="s">
        <v>155</v>
      </c>
      <c r="E19956" s="3" t="str">
        <f>VLOOKUP(A19956,Respondents!A:B,2,FALSE)</f>
        <v>Member Bodies and Other Professional Organizations</v>
      </c>
      <c r="F19956" s="3" t="str">
        <f>VLOOKUP(A19956,Respondents!A:C,3,FALSE)</f>
        <v>Member Bodies and Other Professional Organizations</v>
      </c>
      <c r="G19956" s="3">
        <f t="shared" si="776"/>
        <v>1</v>
      </c>
      <c r="H19956" s="3">
        <f t="shared" si="777"/>
        <v>0</v>
      </c>
    </row>
    <row r="19957" spans="1:8" x14ac:dyDescent="0.3">
      <c r="A19957" t="s">
        <v>49</v>
      </c>
      <c r="B19957" t="s">
        <v>187</v>
      </c>
      <c r="C19957" t="s">
        <v>193</v>
      </c>
      <c r="D19957" t="s">
        <v>155</v>
      </c>
      <c r="E19957" s="3" t="str">
        <f>VLOOKUP(A19957,Respondents!A:B,2,FALSE)</f>
        <v>Member Bodies and Other Professional Organizations</v>
      </c>
      <c r="F19957" s="3" t="str">
        <f>VLOOKUP(A19957,Respondents!A:C,3,FALSE)</f>
        <v>Member Bodies and Other Professional Organizations</v>
      </c>
      <c r="G19957" s="3">
        <f t="shared" si="776"/>
        <v>1</v>
      </c>
      <c r="H19957" s="3">
        <f t="shared" si="777"/>
        <v>0</v>
      </c>
    </row>
    <row r="19958" spans="1:8" x14ac:dyDescent="0.3">
      <c r="A19958" t="s">
        <v>49</v>
      </c>
      <c r="B19958" t="s">
        <v>187</v>
      </c>
      <c r="C19958" t="s">
        <v>194</v>
      </c>
      <c r="D19958" t="s">
        <v>155</v>
      </c>
      <c r="E19958" s="3" t="str">
        <f>VLOOKUP(A19958,Respondents!A:B,2,FALSE)</f>
        <v>Member Bodies and Other Professional Organizations</v>
      </c>
      <c r="F19958" s="3" t="str">
        <f>VLOOKUP(A19958,Respondents!A:C,3,FALSE)</f>
        <v>Member Bodies and Other Professional Organizations</v>
      </c>
      <c r="G19958" s="3">
        <f t="shared" si="776"/>
        <v>2</v>
      </c>
      <c r="H19958" s="3">
        <f t="shared" si="777"/>
        <v>0</v>
      </c>
    </row>
    <row r="19959" spans="1:8" x14ac:dyDescent="0.3">
      <c r="A19959" t="s">
        <v>49</v>
      </c>
      <c r="B19959" t="s">
        <v>187</v>
      </c>
      <c r="C19959" t="s">
        <v>329</v>
      </c>
      <c r="D19959" t="s">
        <v>155</v>
      </c>
      <c r="E19959" s="3" t="str">
        <f>VLOOKUP(A19959,Respondents!A:B,2,FALSE)</f>
        <v>Member Bodies and Other Professional Organizations</v>
      </c>
      <c r="F19959" s="3" t="str">
        <f>VLOOKUP(A19959,Respondents!A:C,3,FALSE)</f>
        <v>Member Bodies and Other Professional Organizations</v>
      </c>
      <c r="G19959" s="3">
        <f t="shared" si="776"/>
        <v>2</v>
      </c>
      <c r="H19959" s="3">
        <f t="shared" si="777"/>
        <v>0</v>
      </c>
    </row>
    <row r="19960" spans="1:8" x14ac:dyDescent="0.3">
      <c r="A19960" t="s">
        <v>49</v>
      </c>
      <c r="B19960" t="s">
        <v>187</v>
      </c>
      <c r="C19960" t="s">
        <v>330</v>
      </c>
      <c r="D19960" t="s">
        <v>155</v>
      </c>
      <c r="E19960" s="3" t="str">
        <f>VLOOKUP(A19960,Respondents!A:B,2,FALSE)</f>
        <v>Member Bodies and Other Professional Organizations</v>
      </c>
      <c r="F19960" s="3" t="str">
        <f>VLOOKUP(A19960,Respondents!A:C,3,FALSE)</f>
        <v>Member Bodies and Other Professional Organizations</v>
      </c>
      <c r="G19960" s="3">
        <f t="shared" si="776"/>
        <v>2</v>
      </c>
      <c r="H19960" s="3">
        <f t="shared" si="777"/>
        <v>0</v>
      </c>
    </row>
    <row r="19961" spans="1:8" x14ac:dyDescent="0.3">
      <c r="A19961" t="s">
        <v>49</v>
      </c>
      <c r="B19961" t="s">
        <v>187</v>
      </c>
      <c r="C19961" t="s">
        <v>195</v>
      </c>
      <c r="D19961" t="s">
        <v>155</v>
      </c>
      <c r="E19961" s="3" t="str">
        <f>VLOOKUP(A19961,Respondents!A:B,2,FALSE)</f>
        <v>Member Bodies and Other Professional Organizations</v>
      </c>
      <c r="F19961" s="3" t="str">
        <f>VLOOKUP(A19961,Respondents!A:C,3,FALSE)</f>
        <v>Member Bodies and Other Professional Organizations</v>
      </c>
      <c r="G19961" s="3">
        <f t="shared" si="776"/>
        <v>2</v>
      </c>
      <c r="H19961" s="3">
        <f t="shared" si="777"/>
        <v>0</v>
      </c>
    </row>
    <row r="19962" spans="1:8" x14ac:dyDescent="0.3">
      <c r="A19962" t="s">
        <v>49</v>
      </c>
      <c r="B19962" t="s">
        <v>187</v>
      </c>
      <c r="C19962" t="s">
        <v>196</v>
      </c>
      <c r="D19962" t="s">
        <v>159</v>
      </c>
      <c r="E19962" s="3" t="str">
        <f>VLOOKUP(A19962,Respondents!A:B,2,FALSE)</f>
        <v>Member Bodies and Other Professional Organizations</v>
      </c>
      <c r="F19962" s="3" t="str">
        <f>VLOOKUP(A19962,Respondents!A:C,3,FALSE)</f>
        <v>Member Bodies and Other Professional Organizations</v>
      </c>
      <c r="G19962" s="3">
        <f t="shared" si="776"/>
        <v>2</v>
      </c>
      <c r="H19962" s="3">
        <f t="shared" si="777"/>
        <v>1</v>
      </c>
    </row>
    <row r="19963" spans="1:8" x14ac:dyDescent="0.3">
      <c r="A19963" t="s">
        <v>49</v>
      </c>
      <c r="B19963" t="s">
        <v>187</v>
      </c>
      <c r="C19963" t="s">
        <v>197</v>
      </c>
      <c r="D19963" t="s">
        <v>155</v>
      </c>
      <c r="E19963" s="3" t="str">
        <f>VLOOKUP(A19963,Respondents!A:B,2,FALSE)</f>
        <v>Member Bodies and Other Professional Organizations</v>
      </c>
      <c r="F19963" s="3" t="str">
        <f>VLOOKUP(A19963,Respondents!A:C,3,FALSE)</f>
        <v>Member Bodies and Other Professional Organizations</v>
      </c>
      <c r="G19963" s="3">
        <f t="shared" si="776"/>
        <v>2</v>
      </c>
      <c r="H19963" s="3">
        <f t="shared" si="777"/>
        <v>0</v>
      </c>
    </row>
    <row r="19964" spans="1:8" x14ac:dyDescent="0.3">
      <c r="A19964" t="s">
        <v>49</v>
      </c>
      <c r="B19964" t="s">
        <v>187</v>
      </c>
      <c r="C19964" t="s">
        <v>198</v>
      </c>
      <c r="D19964" t="s">
        <v>155</v>
      </c>
      <c r="E19964" s="3" t="str">
        <f>VLOOKUP(A19964,Respondents!A:B,2,FALSE)</f>
        <v>Member Bodies and Other Professional Organizations</v>
      </c>
      <c r="F19964" s="3" t="str">
        <f>VLOOKUP(A19964,Respondents!A:C,3,FALSE)</f>
        <v>Member Bodies and Other Professional Organizations</v>
      </c>
      <c r="G19964" s="3">
        <f t="shared" si="776"/>
        <v>2</v>
      </c>
      <c r="H19964" s="3">
        <f t="shared" si="777"/>
        <v>0</v>
      </c>
    </row>
    <row r="19965" spans="1:8" x14ac:dyDescent="0.3">
      <c r="A19965" t="s">
        <v>49</v>
      </c>
      <c r="B19965" t="s">
        <v>199</v>
      </c>
      <c r="C19965" t="s">
        <v>200</v>
      </c>
      <c r="D19965" t="s">
        <v>155</v>
      </c>
      <c r="E19965" s="3" t="str">
        <f>VLOOKUP(A19965,Respondents!A:B,2,FALSE)</f>
        <v>Member Bodies and Other Professional Organizations</v>
      </c>
      <c r="F19965" s="3" t="str">
        <f>VLOOKUP(A19965,Respondents!A:C,3,FALSE)</f>
        <v>Member Bodies and Other Professional Organizations</v>
      </c>
      <c r="G19965" s="3">
        <f t="shared" si="776"/>
        <v>1</v>
      </c>
      <c r="H19965" s="3">
        <f t="shared" si="777"/>
        <v>0</v>
      </c>
    </row>
    <row r="19966" spans="1:8" x14ac:dyDescent="0.3">
      <c r="A19966" t="s">
        <v>49</v>
      </c>
      <c r="B19966" t="s">
        <v>199</v>
      </c>
      <c r="C19966" t="s">
        <v>201</v>
      </c>
      <c r="D19966" t="s">
        <v>159</v>
      </c>
      <c r="E19966" s="3" t="str">
        <f>VLOOKUP(A19966,Respondents!A:B,2,FALSE)</f>
        <v>Member Bodies and Other Professional Organizations</v>
      </c>
      <c r="F19966" s="3" t="str">
        <f>VLOOKUP(A19966,Respondents!A:C,3,FALSE)</f>
        <v>Member Bodies and Other Professional Organizations</v>
      </c>
      <c r="G19966" s="3">
        <f t="shared" si="776"/>
        <v>1</v>
      </c>
      <c r="H19966" s="3">
        <f t="shared" si="777"/>
        <v>1</v>
      </c>
    </row>
    <row r="19967" spans="1:8" x14ac:dyDescent="0.3">
      <c r="A19967" t="s">
        <v>49</v>
      </c>
      <c r="B19967" t="s">
        <v>199</v>
      </c>
      <c r="C19967" t="s">
        <v>202</v>
      </c>
      <c r="D19967" t="s">
        <v>155</v>
      </c>
      <c r="E19967" s="3" t="str">
        <f>VLOOKUP(A19967,Respondents!A:B,2,FALSE)</f>
        <v>Member Bodies and Other Professional Organizations</v>
      </c>
      <c r="F19967" s="3" t="str">
        <f>VLOOKUP(A19967,Respondents!A:C,3,FALSE)</f>
        <v>Member Bodies and Other Professional Organizations</v>
      </c>
      <c r="G19967" s="3">
        <f t="shared" si="776"/>
        <v>1</v>
      </c>
      <c r="H19967" s="3">
        <f t="shared" si="777"/>
        <v>0</v>
      </c>
    </row>
    <row r="19968" spans="1:8" x14ac:dyDescent="0.3">
      <c r="A19968" t="s">
        <v>49</v>
      </c>
      <c r="B19968" t="s">
        <v>199</v>
      </c>
      <c r="C19968" t="s">
        <v>203</v>
      </c>
      <c r="D19968" t="s">
        <v>155</v>
      </c>
      <c r="E19968" s="3" t="str">
        <f>VLOOKUP(A19968,Respondents!A:B,2,FALSE)</f>
        <v>Member Bodies and Other Professional Organizations</v>
      </c>
      <c r="F19968" s="3" t="str">
        <f>VLOOKUP(A19968,Respondents!A:C,3,FALSE)</f>
        <v>Member Bodies and Other Professional Organizations</v>
      </c>
      <c r="G19968" s="3">
        <f t="shared" si="776"/>
        <v>1</v>
      </c>
      <c r="H19968" s="3">
        <f t="shared" si="777"/>
        <v>0</v>
      </c>
    </row>
    <row r="19969" spans="1:8" x14ac:dyDescent="0.3">
      <c r="A19969" t="s">
        <v>49</v>
      </c>
      <c r="B19969" t="s">
        <v>199</v>
      </c>
      <c r="C19969" t="s">
        <v>204</v>
      </c>
      <c r="D19969" t="s">
        <v>155</v>
      </c>
      <c r="E19969" s="3" t="str">
        <f>VLOOKUP(A19969,Respondents!A:B,2,FALSE)</f>
        <v>Member Bodies and Other Professional Organizations</v>
      </c>
      <c r="F19969" s="3" t="str">
        <f>VLOOKUP(A19969,Respondents!A:C,3,FALSE)</f>
        <v>Member Bodies and Other Professional Organizations</v>
      </c>
      <c r="G19969" s="3">
        <f t="shared" si="776"/>
        <v>1</v>
      </c>
      <c r="H19969" s="3">
        <f t="shared" si="777"/>
        <v>0</v>
      </c>
    </row>
    <row r="19970" spans="1:8" x14ac:dyDescent="0.3">
      <c r="A19970" t="s">
        <v>49</v>
      </c>
      <c r="B19970" t="s">
        <v>199</v>
      </c>
      <c r="C19970" t="s">
        <v>205</v>
      </c>
      <c r="D19970" t="s">
        <v>155</v>
      </c>
      <c r="E19970" s="3" t="str">
        <f>VLOOKUP(A19970,Respondents!A:B,2,FALSE)</f>
        <v>Member Bodies and Other Professional Organizations</v>
      </c>
      <c r="F19970" s="3" t="str">
        <f>VLOOKUP(A19970,Respondents!A:C,3,FALSE)</f>
        <v>Member Bodies and Other Professional Organizations</v>
      </c>
      <c r="G19970" s="3">
        <f t="shared" si="776"/>
        <v>1</v>
      </c>
      <c r="H19970" s="3">
        <f t="shared" si="777"/>
        <v>0</v>
      </c>
    </row>
    <row r="19971" spans="1:8" x14ac:dyDescent="0.3">
      <c r="A19971" t="s">
        <v>49</v>
      </c>
      <c r="B19971" t="s">
        <v>199</v>
      </c>
      <c r="C19971" t="s">
        <v>270</v>
      </c>
      <c r="D19971" t="s">
        <v>159</v>
      </c>
      <c r="E19971" s="3" t="str">
        <f>VLOOKUP(A19971,Respondents!A:B,2,FALSE)</f>
        <v>Member Bodies and Other Professional Organizations</v>
      </c>
      <c r="F19971" s="3" t="str">
        <f>VLOOKUP(A19971,Respondents!A:C,3,FALSE)</f>
        <v>Member Bodies and Other Professional Organizations</v>
      </c>
      <c r="G19971" s="3">
        <f t="shared" si="776"/>
        <v>2</v>
      </c>
      <c r="H19971" s="3">
        <f t="shared" si="777"/>
        <v>1</v>
      </c>
    </row>
    <row r="19972" spans="1:8" x14ac:dyDescent="0.3">
      <c r="A19972" t="s">
        <v>49</v>
      </c>
      <c r="B19972" t="s">
        <v>199</v>
      </c>
      <c r="C19972" t="s">
        <v>206</v>
      </c>
      <c r="D19972" t="s">
        <v>155</v>
      </c>
      <c r="E19972" s="3" t="str">
        <f>VLOOKUP(A19972,Respondents!A:B,2,FALSE)</f>
        <v>Member Bodies and Other Professional Organizations</v>
      </c>
      <c r="F19972" s="3" t="str">
        <f>VLOOKUP(A19972,Respondents!A:C,3,FALSE)</f>
        <v>Member Bodies and Other Professional Organizations</v>
      </c>
      <c r="G19972" s="3">
        <f t="shared" si="776"/>
        <v>2</v>
      </c>
      <c r="H19972" s="3">
        <f t="shared" si="777"/>
        <v>0</v>
      </c>
    </row>
    <row r="19973" spans="1:8" x14ac:dyDescent="0.3">
      <c r="A19973" t="s">
        <v>49</v>
      </c>
      <c r="B19973" t="s">
        <v>199</v>
      </c>
      <c r="C19973" t="s">
        <v>207</v>
      </c>
      <c r="D19973" t="s">
        <v>155</v>
      </c>
      <c r="E19973" s="3" t="str">
        <f>VLOOKUP(A19973,Respondents!A:B,2,FALSE)</f>
        <v>Member Bodies and Other Professional Organizations</v>
      </c>
      <c r="F19973" s="3" t="str">
        <f>VLOOKUP(A19973,Respondents!A:C,3,FALSE)</f>
        <v>Member Bodies and Other Professional Organizations</v>
      </c>
      <c r="G19973" s="3">
        <f t="shared" si="776"/>
        <v>2</v>
      </c>
      <c r="H19973" s="3">
        <f t="shared" si="777"/>
        <v>0</v>
      </c>
    </row>
    <row r="19974" spans="1:8" x14ac:dyDescent="0.3">
      <c r="A19974" t="s">
        <v>49</v>
      </c>
      <c r="B19974" t="s">
        <v>243</v>
      </c>
      <c r="C19974" t="s">
        <v>244</v>
      </c>
      <c r="D19974" t="s">
        <v>155</v>
      </c>
      <c r="E19974" s="3" t="str">
        <f>VLOOKUP(A19974,Respondents!A:B,2,FALSE)</f>
        <v>Member Bodies and Other Professional Organizations</v>
      </c>
      <c r="F19974" s="3" t="str">
        <f>VLOOKUP(A19974,Respondents!A:C,3,FALSE)</f>
        <v>Member Bodies and Other Professional Organizations</v>
      </c>
      <c r="G19974" s="3">
        <f t="shared" si="776"/>
        <v>1</v>
      </c>
      <c r="H19974" s="3">
        <f t="shared" si="777"/>
        <v>0</v>
      </c>
    </row>
    <row r="19975" spans="1:8" x14ac:dyDescent="0.3">
      <c r="A19975" t="s">
        <v>49</v>
      </c>
      <c r="B19975" t="s">
        <v>243</v>
      </c>
      <c r="C19975" t="s">
        <v>245</v>
      </c>
      <c r="D19975" t="s">
        <v>155</v>
      </c>
      <c r="E19975" s="3" t="str">
        <f>VLOOKUP(A19975,Respondents!A:B,2,FALSE)</f>
        <v>Member Bodies and Other Professional Organizations</v>
      </c>
      <c r="F19975" s="3" t="str">
        <f>VLOOKUP(A19975,Respondents!A:C,3,FALSE)</f>
        <v>Member Bodies and Other Professional Organizations</v>
      </c>
      <c r="G19975" s="3">
        <f t="shared" si="776"/>
        <v>1</v>
      </c>
      <c r="H19975" s="3">
        <f t="shared" si="777"/>
        <v>0</v>
      </c>
    </row>
    <row r="19976" spans="1:8" x14ac:dyDescent="0.3">
      <c r="A19976" t="s">
        <v>49</v>
      </c>
      <c r="B19976" t="s">
        <v>243</v>
      </c>
      <c r="C19976" t="s">
        <v>246</v>
      </c>
      <c r="D19976" t="s">
        <v>155</v>
      </c>
      <c r="E19976" s="3" t="str">
        <f>VLOOKUP(A19976,Respondents!A:B,2,FALSE)</f>
        <v>Member Bodies and Other Professional Organizations</v>
      </c>
      <c r="F19976" s="3" t="str">
        <f>VLOOKUP(A19976,Respondents!A:C,3,FALSE)</f>
        <v>Member Bodies and Other Professional Organizations</v>
      </c>
      <c r="G19976" s="3">
        <f t="shared" si="776"/>
        <v>1</v>
      </c>
      <c r="H19976" s="3">
        <f t="shared" si="777"/>
        <v>0</v>
      </c>
    </row>
    <row r="19977" spans="1:8" x14ac:dyDescent="0.3">
      <c r="A19977" t="s">
        <v>49</v>
      </c>
      <c r="B19977" t="s">
        <v>243</v>
      </c>
      <c r="C19977" t="s">
        <v>247</v>
      </c>
      <c r="D19977" t="s">
        <v>159</v>
      </c>
      <c r="E19977" s="3" t="str">
        <f>VLOOKUP(A19977,Respondents!A:B,2,FALSE)</f>
        <v>Member Bodies and Other Professional Organizations</v>
      </c>
      <c r="F19977" s="3" t="str">
        <f>VLOOKUP(A19977,Respondents!A:C,3,FALSE)</f>
        <v>Member Bodies and Other Professional Organizations</v>
      </c>
      <c r="G19977" s="3">
        <f t="shared" si="776"/>
        <v>1</v>
      </c>
      <c r="H19977" s="3">
        <f t="shared" si="777"/>
        <v>1</v>
      </c>
    </row>
    <row r="19978" spans="1:8" x14ac:dyDescent="0.3">
      <c r="A19978" t="s">
        <v>49</v>
      </c>
      <c r="B19978" t="s">
        <v>243</v>
      </c>
      <c r="C19978" t="s">
        <v>248</v>
      </c>
      <c r="D19978" t="s">
        <v>155</v>
      </c>
      <c r="E19978" s="3" t="str">
        <f>VLOOKUP(A19978,Respondents!A:B,2,FALSE)</f>
        <v>Member Bodies and Other Professional Organizations</v>
      </c>
      <c r="F19978" s="3" t="str">
        <f>VLOOKUP(A19978,Respondents!A:C,3,FALSE)</f>
        <v>Member Bodies and Other Professional Organizations</v>
      </c>
      <c r="G19978" s="3">
        <f t="shared" si="776"/>
        <v>1</v>
      </c>
      <c r="H19978" s="3">
        <f t="shared" si="777"/>
        <v>0</v>
      </c>
    </row>
    <row r="19979" spans="1:8" x14ac:dyDescent="0.3">
      <c r="A19979" t="s">
        <v>49</v>
      </c>
      <c r="B19979" t="s">
        <v>243</v>
      </c>
      <c r="C19979" t="s">
        <v>249</v>
      </c>
      <c r="D19979" t="s">
        <v>155</v>
      </c>
      <c r="E19979" s="3" t="str">
        <f>VLOOKUP(A19979,Respondents!A:B,2,FALSE)</f>
        <v>Member Bodies and Other Professional Organizations</v>
      </c>
      <c r="F19979" s="3" t="str">
        <f>VLOOKUP(A19979,Respondents!A:C,3,FALSE)</f>
        <v>Member Bodies and Other Professional Organizations</v>
      </c>
      <c r="G19979" s="3">
        <f t="shared" si="776"/>
        <v>1</v>
      </c>
      <c r="H19979" s="3">
        <f t="shared" si="777"/>
        <v>0</v>
      </c>
    </row>
    <row r="19980" spans="1:8" x14ac:dyDescent="0.3">
      <c r="A19980" t="s">
        <v>49</v>
      </c>
      <c r="B19980" t="s">
        <v>243</v>
      </c>
      <c r="C19980" t="s">
        <v>331</v>
      </c>
      <c r="D19980" t="s">
        <v>155</v>
      </c>
      <c r="E19980" s="3" t="str">
        <f>VLOOKUP(A19980,Respondents!A:B,2,FALSE)</f>
        <v>Member Bodies and Other Professional Organizations</v>
      </c>
      <c r="F19980" s="3" t="str">
        <f>VLOOKUP(A19980,Respondents!A:C,3,FALSE)</f>
        <v>Member Bodies and Other Professional Organizations</v>
      </c>
      <c r="G19980" s="3">
        <f t="shared" si="776"/>
        <v>2</v>
      </c>
      <c r="H19980" s="3">
        <f t="shared" si="777"/>
        <v>0</v>
      </c>
    </row>
    <row r="19981" spans="1:8" x14ac:dyDescent="0.3">
      <c r="A19981" t="s">
        <v>49</v>
      </c>
      <c r="B19981" t="s">
        <v>243</v>
      </c>
      <c r="C19981" t="s">
        <v>332</v>
      </c>
      <c r="D19981" t="s">
        <v>159</v>
      </c>
      <c r="E19981" s="3" t="str">
        <f>VLOOKUP(A19981,Respondents!A:B,2,FALSE)</f>
        <v>Member Bodies and Other Professional Organizations</v>
      </c>
      <c r="F19981" s="3" t="str">
        <f>VLOOKUP(A19981,Respondents!A:C,3,FALSE)</f>
        <v>Member Bodies and Other Professional Organizations</v>
      </c>
      <c r="G19981" s="3">
        <f t="shared" si="776"/>
        <v>2</v>
      </c>
      <c r="H19981" s="3">
        <f t="shared" si="777"/>
        <v>1</v>
      </c>
    </row>
    <row r="19982" spans="1:8" x14ac:dyDescent="0.3">
      <c r="A19982" t="s">
        <v>49</v>
      </c>
      <c r="B19982" t="s">
        <v>243</v>
      </c>
      <c r="C19982" t="s">
        <v>333</v>
      </c>
      <c r="D19982" t="s">
        <v>155</v>
      </c>
      <c r="E19982" s="3" t="str">
        <f>VLOOKUP(A19982,Respondents!A:B,2,FALSE)</f>
        <v>Member Bodies and Other Professional Organizations</v>
      </c>
      <c r="F19982" s="3" t="str">
        <f>VLOOKUP(A19982,Respondents!A:C,3,FALSE)</f>
        <v>Member Bodies and Other Professional Organizations</v>
      </c>
      <c r="G19982" s="3">
        <f t="shared" si="776"/>
        <v>2</v>
      </c>
      <c r="H19982" s="3">
        <f t="shared" si="777"/>
        <v>0</v>
      </c>
    </row>
    <row r="19983" spans="1:8" x14ac:dyDescent="0.3">
      <c r="A19983" t="s">
        <v>49</v>
      </c>
      <c r="B19983" t="s">
        <v>250</v>
      </c>
      <c r="C19983" t="s">
        <v>251</v>
      </c>
      <c r="D19983" t="s">
        <v>155</v>
      </c>
      <c r="E19983" s="3" t="str">
        <f>VLOOKUP(A19983,Respondents!A:B,2,FALSE)</f>
        <v>Member Bodies and Other Professional Organizations</v>
      </c>
      <c r="F19983" s="3" t="str">
        <f>VLOOKUP(A19983,Respondents!A:C,3,FALSE)</f>
        <v>Member Bodies and Other Professional Organizations</v>
      </c>
      <c r="G19983" s="3">
        <f t="shared" si="776"/>
        <v>1</v>
      </c>
      <c r="H19983" s="3">
        <f t="shared" si="777"/>
        <v>0</v>
      </c>
    </row>
    <row r="19984" spans="1:8" x14ac:dyDescent="0.3">
      <c r="A19984" t="s">
        <v>49</v>
      </c>
      <c r="B19984" t="s">
        <v>250</v>
      </c>
      <c r="C19984" t="s">
        <v>252</v>
      </c>
      <c r="D19984" t="s">
        <v>155</v>
      </c>
      <c r="E19984" s="3" t="str">
        <f>VLOOKUP(A19984,Respondents!A:B,2,FALSE)</f>
        <v>Member Bodies and Other Professional Organizations</v>
      </c>
      <c r="F19984" s="3" t="str">
        <f>VLOOKUP(A19984,Respondents!A:C,3,FALSE)</f>
        <v>Member Bodies and Other Professional Organizations</v>
      </c>
      <c r="G19984" s="3">
        <f t="shared" si="776"/>
        <v>1</v>
      </c>
      <c r="H19984" s="3">
        <f t="shared" si="777"/>
        <v>0</v>
      </c>
    </row>
    <row r="19985" spans="1:8" x14ac:dyDescent="0.3">
      <c r="A19985" t="s">
        <v>49</v>
      </c>
      <c r="B19985" t="s">
        <v>250</v>
      </c>
      <c r="C19985" t="s">
        <v>253</v>
      </c>
      <c r="D19985" t="s">
        <v>155</v>
      </c>
      <c r="E19985" s="3" t="str">
        <f>VLOOKUP(A19985,Respondents!A:B,2,FALSE)</f>
        <v>Member Bodies and Other Professional Organizations</v>
      </c>
      <c r="F19985" s="3" t="str">
        <f>VLOOKUP(A19985,Respondents!A:C,3,FALSE)</f>
        <v>Member Bodies and Other Professional Organizations</v>
      </c>
      <c r="G19985" s="3">
        <f t="shared" si="776"/>
        <v>1</v>
      </c>
      <c r="H19985" s="3">
        <f t="shared" si="777"/>
        <v>0</v>
      </c>
    </row>
    <row r="19986" spans="1:8" x14ac:dyDescent="0.3">
      <c r="A19986" t="s">
        <v>49</v>
      </c>
      <c r="B19986" t="s">
        <v>250</v>
      </c>
      <c r="C19986" t="s">
        <v>254</v>
      </c>
      <c r="D19986" t="s">
        <v>159</v>
      </c>
      <c r="E19986" s="3" t="str">
        <f>VLOOKUP(A19986,Respondents!A:B,2,FALSE)</f>
        <v>Member Bodies and Other Professional Organizations</v>
      </c>
      <c r="F19986" s="3" t="str">
        <f>VLOOKUP(A19986,Respondents!A:C,3,FALSE)</f>
        <v>Member Bodies and Other Professional Organizations</v>
      </c>
      <c r="G19986" s="3">
        <f t="shared" si="776"/>
        <v>1</v>
      </c>
      <c r="H19986" s="3">
        <f t="shared" si="777"/>
        <v>1</v>
      </c>
    </row>
    <row r="19987" spans="1:8" x14ac:dyDescent="0.3">
      <c r="A19987" t="s">
        <v>49</v>
      </c>
      <c r="B19987" t="s">
        <v>250</v>
      </c>
      <c r="C19987" t="s">
        <v>255</v>
      </c>
      <c r="D19987" t="s">
        <v>155</v>
      </c>
      <c r="E19987" s="3" t="str">
        <f>VLOOKUP(A19987,Respondents!A:B,2,FALSE)</f>
        <v>Member Bodies and Other Professional Organizations</v>
      </c>
      <c r="F19987" s="3" t="str">
        <f>VLOOKUP(A19987,Respondents!A:C,3,FALSE)</f>
        <v>Member Bodies and Other Professional Organizations</v>
      </c>
      <c r="G19987" s="3">
        <f t="shared" si="776"/>
        <v>1</v>
      </c>
      <c r="H19987" s="3">
        <f t="shared" si="777"/>
        <v>0</v>
      </c>
    </row>
    <row r="19988" spans="1:8" x14ac:dyDescent="0.3">
      <c r="A19988" t="s">
        <v>49</v>
      </c>
      <c r="B19988" t="s">
        <v>250</v>
      </c>
      <c r="C19988" t="s">
        <v>256</v>
      </c>
      <c r="D19988" t="s">
        <v>155</v>
      </c>
      <c r="E19988" s="3" t="str">
        <f>VLOOKUP(A19988,Respondents!A:B,2,FALSE)</f>
        <v>Member Bodies and Other Professional Organizations</v>
      </c>
      <c r="F19988" s="3" t="str">
        <f>VLOOKUP(A19988,Respondents!A:C,3,FALSE)</f>
        <v>Member Bodies and Other Professional Organizations</v>
      </c>
      <c r="G19988" s="3">
        <f t="shared" si="776"/>
        <v>1</v>
      </c>
      <c r="H19988" s="3">
        <f t="shared" si="777"/>
        <v>0</v>
      </c>
    </row>
    <row r="19989" spans="1:8" x14ac:dyDescent="0.3">
      <c r="A19989" t="s">
        <v>49</v>
      </c>
      <c r="B19989" t="s">
        <v>250</v>
      </c>
      <c r="C19989" t="s">
        <v>334</v>
      </c>
      <c r="D19989" t="s">
        <v>155</v>
      </c>
      <c r="E19989" s="3" t="str">
        <f>VLOOKUP(A19989,Respondents!A:B,2,FALSE)</f>
        <v>Member Bodies and Other Professional Organizations</v>
      </c>
      <c r="F19989" s="3" t="str">
        <f>VLOOKUP(A19989,Respondents!A:C,3,FALSE)</f>
        <v>Member Bodies and Other Professional Organizations</v>
      </c>
      <c r="G19989" s="3">
        <f t="shared" si="776"/>
        <v>2</v>
      </c>
      <c r="H19989" s="3">
        <f t="shared" si="777"/>
        <v>0</v>
      </c>
    </row>
    <row r="19990" spans="1:8" x14ac:dyDescent="0.3">
      <c r="A19990" t="s">
        <v>49</v>
      </c>
      <c r="B19990" t="s">
        <v>250</v>
      </c>
      <c r="C19990" t="s">
        <v>335</v>
      </c>
      <c r="D19990" t="s">
        <v>155</v>
      </c>
      <c r="E19990" s="3" t="str">
        <f>VLOOKUP(A19990,Respondents!A:B,2,FALSE)</f>
        <v>Member Bodies and Other Professional Organizations</v>
      </c>
      <c r="F19990" s="3" t="str">
        <f>VLOOKUP(A19990,Respondents!A:C,3,FALSE)</f>
        <v>Member Bodies and Other Professional Organizations</v>
      </c>
      <c r="G19990" s="3">
        <f t="shared" si="776"/>
        <v>2</v>
      </c>
      <c r="H19990" s="3">
        <f t="shared" si="777"/>
        <v>0</v>
      </c>
    </row>
    <row r="19991" spans="1:8" x14ac:dyDescent="0.3">
      <c r="A19991" t="s">
        <v>49</v>
      </c>
      <c r="B19991" t="s">
        <v>250</v>
      </c>
      <c r="C19991" t="s">
        <v>336</v>
      </c>
      <c r="D19991" t="s">
        <v>155</v>
      </c>
      <c r="E19991" s="3" t="str">
        <f>VLOOKUP(A19991,Respondents!A:B,2,FALSE)</f>
        <v>Member Bodies and Other Professional Organizations</v>
      </c>
      <c r="F19991" s="3" t="str">
        <f>VLOOKUP(A19991,Respondents!A:C,3,FALSE)</f>
        <v>Member Bodies and Other Professional Organizations</v>
      </c>
      <c r="G19991" s="3">
        <f t="shared" si="776"/>
        <v>2</v>
      </c>
      <c r="H19991" s="3">
        <f t="shared" si="777"/>
        <v>0</v>
      </c>
    </row>
    <row r="19992" spans="1:8" x14ac:dyDescent="0.3">
      <c r="A19992" t="s">
        <v>49</v>
      </c>
      <c r="B19992" t="s">
        <v>250</v>
      </c>
      <c r="C19992" t="s">
        <v>337</v>
      </c>
      <c r="D19992" t="s">
        <v>159</v>
      </c>
      <c r="E19992" s="3" t="str">
        <f>VLOOKUP(A19992,Respondents!A:B,2,FALSE)</f>
        <v>Member Bodies and Other Professional Organizations</v>
      </c>
      <c r="F19992" s="3" t="str">
        <f>VLOOKUP(A19992,Respondents!A:C,3,FALSE)</f>
        <v>Member Bodies and Other Professional Organizations</v>
      </c>
      <c r="G19992" s="3">
        <f t="shared" si="776"/>
        <v>2</v>
      </c>
      <c r="H19992" s="3">
        <f t="shared" si="777"/>
        <v>1</v>
      </c>
    </row>
    <row r="19993" spans="1:8" x14ac:dyDescent="0.3">
      <c r="A19993" t="s">
        <v>49</v>
      </c>
      <c r="B19993" t="s">
        <v>250</v>
      </c>
      <c r="C19993" t="s">
        <v>386</v>
      </c>
      <c r="D19993" t="s">
        <v>155</v>
      </c>
      <c r="E19993" s="3" t="str">
        <f>VLOOKUP(A19993,Respondents!A:B,2,FALSE)</f>
        <v>Member Bodies and Other Professional Organizations</v>
      </c>
      <c r="F19993" s="3" t="str">
        <f>VLOOKUP(A19993,Respondents!A:C,3,FALSE)</f>
        <v>Member Bodies and Other Professional Organizations</v>
      </c>
      <c r="G19993" s="3">
        <f t="shared" si="776"/>
        <v>2</v>
      </c>
      <c r="H19993" s="3">
        <f t="shared" si="777"/>
        <v>0</v>
      </c>
    </row>
    <row r="19994" spans="1:8" x14ac:dyDescent="0.3">
      <c r="A19994" t="s">
        <v>49</v>
      </c>
      <c r="B19994" t="s">
        <v>250</v>
      </c>
      <c r="C19994" t="s">
        <v>338</v>
      </c>
      <c r="D19994" t="s">
        <v>155</v>
      </c>
      <c r="E19994" s="3" t="str">
        <f>VLOOKUP(A19994,Respondents!A:B,2,FALSE)</f>
        <v>Member Bodies and Other Professional Organizations</v>
      </c>
      <c r="F19994" s="3" t="str">
        <f>VLOOKUP(A19994,Respondents!A:C,3,FALSE)</f>
        <v>Member Bodies and Other Professional Organizations</v>
      </c>
      <c r="G19994" s="3">
        <f t="shared" si="776"/>
        <v>2</v>
      </c>
      <c r="H19994" s="3">
        <f t="shared" si="777"/>
        <v>0</v>
      </c>
    </row>
    <row r="19995" spans="1:8" x14ac:dyDescent="0.3">
      <c r="A19995" t="s">
        <v>49</v>
      </c>
      <c r="B19995" t="s">
        <v>257</v>
      </c>
      <c r="C19995" t="s">
        <v>258</v>
      </c>
      <c r="D19995" t="s">
        <v>155</v>
      </c>
      <c r="E19995" s="3" t="str">
        <f>VLOOKUP(A19995,Respondents!A:B,2,FALSE)</f>
        <v>Member Bodies and Other Professional Organizations</v>
      </c>
      <c r="F19995" s="3" t="str">
        <f>VLOOKUP(A19995,Respondents!A:C,3,FALSE)</f>
        <v>Member Bodies and Other Professional Organizations</v>
      </c>
      <c r="G19995" s="3">
        <f t="shared" si="776"/>
        <v>1</v>
      </c>
      <c r="H19995" s="3">
        <f t="shared" si="777"/>
        <v>0</v>
      </c>
    </row>
    <row r="19996" spans="1:8" x14ac:dyDescent="0.3">
      <c r="A19996" t="s">
        <v>49</v>
      </c>
      <c r="B19996" t="s">
        <v>257</v>
      </c>
      <c r="C19996" t="s">
        <v>259</v>
      </c>
      <c r="D19996" t="s">
        <v>155</v>
      </c>
      <c r="E19996" s="3" t="str">
        <f>VLOOKUP(A19996,Respondents!A:B,2,FALSE)</f>
        <v>Member Bodies and Other Professional Organizations</v>
      </c>
      <c r="F19996" s="3" t="str">
        <f>VLOOKUP(A19996,Respondents!A:C,3,FALSE)</f>
        <v>Member Bodies and Other Professional Organizations</v>
      </c>
      <c r="G19996" s="3">
        <f t="shared" si="776"/>
        <v>1</v>
      </c>
      <c r="H19996" s="3">
        <f t="shared" si="777"/>
        <v>0</v>
      </c>
    </row>
    <row r="19997" spans="1:8" x14ac:dyDescent="0.3">
      <c r="A19997" t="s">
        <v>49</v>
      </c>
      <c r="B19997" t="s">
        <v>257</v>
      </c>
      <c r="C19997" t="s">
        <v>260</v>
      </c>
      <c r="D19997" t="s">
        <v>155</v>
      </c>
      <c r="E19997" s="3" t="str">
        <f>VLOOKUP(A19997,Respondents!A:B,2,FALSE)</f>
        <v>Member Bodies and Other Professional Organizations</v>
      </c>
      <c r="F19997" s="3" t="str">
        <f>VLOOKUP(A19997,Respondents!A:C,3,FALSE)</f>
        <v>Member Bodies and Other Professional Organizations</v>
      </c>
      <c r="G19997" s="3">
        <f t="shared" si="776"/>
        <v>1</v>
      </c>
      <c r="H19997" s="3">
        <f t="shared" si="777"/>
        <v>0</v>
      </c>
    </row>
    <row r="19998" spans="1:8" x14ac:dyDescent="0.3">
      <c r="A19998" t="s">
        <v>49</v>
      </c>
      <c r="B19998" t="s">
        <v>257</v>
      </c>
      <c r="C19998" t="s">
        <v>261</v>
      </c>
      <c r="D19998" t="s">
        <v>159</v>
      </c>
      <c r="E19998" s="3" t="str">
        <f>VLOOKUP(A19998,Respondents!A:B,2,FALSE)</f>
        <v>Member Bodies and Other Professional Organizations</v>
      </c>
      <c r="F19998" s="3" t="str">
        <f>VLOOKUP(A19998,Respondents!A:C,3,FALSE)</f>
        <v>Member Bodies and Other Professional Organizations</v>
      </c>
      <c r="G19998" s="3">
        <f t="shared" si="776"/>
        <v>1</v>
      </c>
      <c r="H19998" s="3">
        <f t="shared" si="777"/>
        <v>1</v>
      </c>
    </row>
    <row r="19999" spans="1:8" x14ac:dyDescent="0.3">
      <c r="A19999" t="s">
        <v>49</v>
      </c>
      <c r="B19999" t="s">
        <v>257</v>
      </c>
      <c r="C19999" t="s">
        <v>262</v>
      </c>
      <c r="D19999" t="s">
        <v>155</v>
      </c>
      <c r="E19999" s="3" t="str">
        <f>VLOOKUP(A19999,Respondents!A:B,2,FALSE)</f>
        <v>Member Bodies and Other Professional Organizations</v>
      </c>
      <c r="F19999" s="3" t="str">
        <f>VLOOKUP(A19999,Respondents!A:C,3,FALSE)</f>
        <v>Member Bodies and Other Professional Organizations</v>
      </c>
      <c r="G19999" s="3">
        <f t="shared" si="776"/>
        <v>1</v>
      </c>
      <c r="H19999" s="3">
        <f t="shared" si="777"/>
        <v>0</v>
      </c>
    </row>
    <row r="20000" spans="1:8" x14ac:dyDescent="0.3">
      <c r="A20000" t="s">
        <v>49</v>
      </c>
      <c r="B20000" t="s">
        <v>257</v>
      </c>
      <c r="C20000" t="s">
        <v>263</v>
      </c>
      <c r="D20000" t="s">
        <v>155</v>
      </c>
      <c r="E20000" s="3" t="str">
        <f>VLOOKUP(A20000,Respondents!A:B,2,FALSE)</f>
        <v>Member Bodies and Other Professional Organizations</v>
      </c>
      <c r="F20000" s="3" t="str">
        <f>VLOOKUP(A20000,Respondents!A:C,3,FALSE)</f>
        <v>Member Bodies and Other Professional Organizations</v>
      </c>
      <c r="G20000" s="3">
        <f t="shared" si="776"/>
        <v>1</v>
      </c>
      <c r="H20000" s="3">
        <f t="shared" si="777"/>
        <v>0</v>
      </c>
    </row>
    <row r="20001" spans="1:8" x14ac:dyDescent="0.3">
      <c r="A20001" t="s">
        <v>49</v>
      </c>
      <c r="B20001" t="s">
        <v>257</v>
      </c>
      <c r="C20001" t="s">
        <v>264</v>
      </c>
      <c r="D20001" t="s">
        <v>155</v>
      </c>
      <c r="E20001" s="3" t="str">
        <f>VLOOKUP(A20001,Respondents!A:B,2,FALSE)</f>
        <v>Member Bodies and Other Professional Organizations</v>
      </c>
      <c r="F20001" s="3" t="str">
        <f>VLOOKUP(A20001,Respondents!A:C,3,FALSE)</f>
        <v>Member Bodies and Other Professional Organizations</v>
      </c>
      <c r="G20001" s="3">
        <f t="shared" si="776"/>
        <v>2</v>
      </c>
      <c r="H20001" s="3">
        <f t="shared" si="777"/>
        <v>0</v>
      </c>
    </row>
    <row r="20002" spans="1:8" x14ac:dyDescent="0.3">
      <c r="A20002" t="s">
        <v>49</v>
      </c>
      <c r="B20002" t="s">
        <v>257</v>
      </c>
      <c r="C20002" t="s">
        <v>265</v>
      </c>
      <c r="D20002" t="s">
        <v>159</v>
      </c>
      <c r="E20002" s="3" t="str">
        <f>VLOOKUP(A20002,Respondents!A:B,2,FALSE)</f>
        <v>Member Bodies and Other Professional Organizations</v>
      </c>
      <c r="F20002" s="3" t="str">
        <f>VLOOKUP(A20002,Respondents!A:C,3,FALSE)</f>
        <v>Member Bodies and Other Professional Organizations</v>
      </c>
      <c r="G20002" s="3">
        <f t="shared" si="776"/>
        <v>2</v>
      </c>
      <c r="H20002" s="3">
        <f t="shared" si="777"/>
        <v>1</v>
      </c>
    </row>
    <row r="20003" spans="1:8" x14ac:dyDescent="0.3">
      <c r="A20003" t="s">
        <v>49</v>
      </c>
      <c r="B20003" t="s">
        <v>257</v>
      </c>
      <c r="C20003" t="s">
        <v>273</v>
      </c>
      <c r="D20003" t="s">
        <v>155</v>
      </c>
      <c r="E20003" s="3" t="str">
        <f>VLOOKUP(A20003,Respondents!A:B,2,FALSE)</f>
        <v>Member Bodies and Other Professional Organizations</v>
      </c>
      <c r="F20003" s="3" t="str">
        <f>VLOOKUP(A20003,Respondents!A:C,3,FALSE)</f>
        <v>Member Bodies and Other Professional Organizations</v>
      </c>
      <c r="G20003" s="3">
        <f t="shared" si="776"/>
        <v>2</v>
      </c>
      <c r="H20003" s="3">
        <f t="shared" si="777"/>
        <v>0</v>
      </c>
    </row>
    <row r="20004" spans="1:8" x14ac:dyDescent="0.3">
      <c r="A20004" t="s">
        <v>49</v>
      </c>
      <c r="B20004" t="s">
        <v>257</v>
      </c>
      <c r="C20004" t="s">
        <v>274</v>
      </c>
      <c r="D20004" t="s">
        <v>155</v>
      </c>
      <c r="E20004" s="3" t="str">
        <f>VLOOKUP(A20004,Respondents!A:B,2,FALSE)</f>
        <v>Member Bodies and Other Professional Organizations</v>
      </c>
      <c r="F20004" s="3" t="str">
        <f>VLOOKUP(A20004,Respondents!A:C,3,FALSE)</f>
        <v>Member Bodies and Other Professional Organizations</v>
      </c>
      <c r="G20004" s="3">
        <f t="shared" si="776"/>
        <v>2</v>
      </c>
      <c r="H20004" s="3">
        <f t="shared" si="777"/>
        <v>0</v>
      </c>
    </row>
    <row r="20005" spans="1:8" x14ac:dyDescent="0.3">
      <c r="A20005" t="s">
        <v>49</v>
      </c>
      <c r="B20005" t="s">
        <v>257</v>
      </c>
      <c r="C20005" t="s">
        <v>275</v>
      </c>
      <c r="D20005" t="s">
        <v>155</v>
      </c>
      <c r="E20005" s="3" t="str">
        <f>VLOOKUP(A20005,Respondents!A:B,2,FALSE)</f>
        <v>Member Bodies and Other Professional Organizations</v>
      </c>
      <c r="F20005" s="3" t="str">
        <f>VLOOKUP(A20005,Respondents!A:C,3,FALSE)</f>
        <v>Member Bodies and Other Professional Organizations</v>
      </c>
      <c r="G20005" s="3">
        <f t="shared" si="776"/>
        <v>2</v>
      </c>
      <c r="H20005" s="3">
        <f t="shared" si="777"/>
        <v>0</v>
      </c>
    </row>
    <row r="20006" spans="1:8" x14ac:dyDescent="0.3">
      <c r="A20006" t="s">
        <v>112</v>
      </c>
      <c r="B20006" t="s">
        <v>162</v>
      </c>
      <c r="C20006" t="s">
        <v>163</v>
      </c>
      <c r="D20006" t="s">
        <v>155</v>
      </c>
      <c r="E20006" s="3" t="str">
        <f>VLOOKUP(A20006,Respondents!A:B,2,FALSE)</f>
        <v>National and Global Standard Setters</v>
      </c>
      <c r="F20006" s="3" t="str">
        <f>VLOOKUP(A20006,Respondents!A:C,3,FALSE)</f>
        <v>National Auditing Standard Setters</v>
      </c>
      <c r="G20006" s="3">
        <f t="shared" si="776"/>
        <v>1</v>
      </c>
      <c r="H20006" s="3">
        <f t="shared" si="777"/>
        <v>0</v>
      </c>
    </row>
    <row r="20007" spans="1:8" x14ac:dyDescent="0.3">
      <c r="A20007" t="s">
        <v>112</v>
      </c>
      <c r="B20007" t="s">
        <v>162</v>
      </c>
      <c r="C20007" t="s">
        <v>164</v>
      </c>
      <c r="D20007" t="s">
        <v>155</v>
      </c>
      <c r="E20007" s="3" t="str">
        <f>VLOOKUP(A20007,Respondents!A:B,2,FALSE)</f>
        <v>National and Global Standard Setters</v>
      </c>
      <c r="F20007" s="3" t="str">
        <f>VLOOKUP(A20007,Respondents!A:C,3,FALSE)</f>
        <v>National Auditing Standard Setters</v>
      </c>
      <c r="G20007" s="3">
        <f t="shared" si="776"/>
        <v>1</v>
      </c>
      <c r="H20007" s="3">
        <f t="shared" si="777"/>
        <v>0</v>
      </c>
    </row>
    <row r="20008" spans="1:8" x14ac:dyDescent="0.3">
      <c r="A20008" t="s">
        <v>112</v>
      </c>
      <c r="B20008" t="s">
        <v>162</v>
      </c>
      <c r="C20008" t="s">
        <v>165</v>
      </c>
      <c r="D20008" t="s">
        <v>155</v>
      </c>
      <c r="E20008" s="3" t="str">
        <f>VLOOKUP(A20008,Respondents!A:B,2,FALSE)</f>
        <v>National and Global Standard Setters</v>
      </c>
      <c r="F20008" s="3" t="str">
        <f>VLOOKUP(A20008,Respondents!A:C,3,FALSE)</f>
        <v>National Auditing Standard Setters</v>
      </c>
      <c r="G20008" s="3">
        <f t="shared" si="776"/>
        <v>1</v>
      </c>
      <c r="H20008" s="3">
        <f t="shared" si="777"/>
        <v>0</v>
      </c>
    </row>
    <row r="20009" spans="1:8" x14ac:dyDescent="0.3">
      <c r="A20009" t="s">
        <v>112</v>
      </c>
      <c r="B20009" t="s">
        <v>162</v>
      </c>
      <c r="C20009" t="s">
        <v>166</v>
      </c>
      <c r="D20009" t="s">
        <v>159</v>
      </c>
      <c r="E20009" s="3" t="str">
        <f>VLOOKUP(A20009,Respondents!A:B,2,FALSE)</f>
        <v>National and Global Standard Setters</v>
      </c>
      <c r="F20009" s="3" t="str">
        <f>VLOOKUP(A20009,Respondents!A:C,3,FALSE)</f>
        <v>National Auditing Standard Setters</v>
      </c>
      <c r="G20009" s="3">
        <f t="shared" si="776"/>
        <v>1</v>
      </c>
      <c r="H20009" s="3">
        <f t="shared" si="777"/>
        <v>1</v>
      </c>
    </row>
    <row r="20010" spans="1:8" x14ac:dyDescent="0.3">
      <c r="A20010" t="s">
        <v>112</v>
      </c>
      <c r="B20010" t="s">
        <v>162</v>
      </c>
      <c r="C20010" t="s">
        <v>167</v>
      </c>
      <c r="D20010" t="s">
        <v>155</v>
      </c>
      <c r="E20010" s="3" t="str">
        <f>VLOOKUP(A20010,Respondents!A:B,2,FALSE)</f>
        <v>National and Global Standard Setters</v>
      </c>
      <c r="F20010" s="3" t="str">
        <f>VLOOKUP(A20010,Respondents!A:C,3,FALSE)</f>
        <v>National Auditing Standard Setters</v>
      </c>
      <c r="G20010" s="3">
        <f t="shared" si="776"/>
        <v>1</v>
      </c>
      <c r="H20010" s="3">
        <f t="shared" si="777"/>
        <v>0</v>
      </c>
    </row>
    <row r="20011" spans="1:8" x14ac:dyDescent="0.3">
      <c r="A20011" t="s">
        <v>112</v>
      </c>
      <c r="B20011" t="s">
        <v>162</v>
      </c>
      <c r="C20011" t="s">
        <v>168</v>
      </c>
      <c r="D20011" t="s">
        <v>155</v>
      </c>
      <c r="E20011" s="3" t="str">
        <f>VLOOKUP(A20011,Respondents!A:B,2,FALSE)</f>
        <v>National and Global Standard Setters</v>
      </c>
      <c r="F20011" s="3" t="str">
        <f>VLOOKUP(A20011,Respondents!A:C,3,FALSE)</f>
        <v>National Auditing Standard Setters</v>
      </c>
      <c r="G20011" s="3">
        <f t="shared" si="776"/>
        <v>1</v>
      </c>
      <c r="H20011" s="3">
        <f t="shared" si="777"/>
        <v>0</v>
      </c>
    </row>
    <row r="20012" spans="1:8" x14ac:dyDescent="0.3">
      <c r="A20012" t="s">
        <v>112</v>
      </c>
      <c r="B20012" t="s">
        <v>162</v>
      </c>
      <c r="C20012" t="s">
        <v>169</v>
      </c>
      <c r="D20012" t="s">
        <v>159</v>
      </c>
      <c r="E20012" s="3" t="str">
        <f>VLOOKUP(A20012,Respondents!A:B,2,FALSE)</f>
        <v>National and Global Standard Setters</v>
      </c>
      <c r="F20012" s="3" t="str">
        <f>VLOOKUP(A20012,Respondents!A:C,3,FALSE)</f>
        <v>National Auditing Standard Setters</v>
      </c>
      <c r="G20012" s="3">
        <f t="shared" si="776"/>
        <v>2</v>
      </c>
      <c r="H20012" s="3">
        <f t="shared" si="777"/>
        <v>1</v>
      </c>
    </row>
    <row r="20013" spans="1:8" x14ac:dyDescent="0.3">
      <c r="A20013" t="s">
        <v>112</v>
      </c>
      <c r="B20013" t="s">
        <v>162</v>
      </c>
      <c r="C20013" t="s">
        <v>170</v>
      </c>
      <c r="D20013" t="s">
        <v>155</v>
      </c>
      <c r="E20013" s="3" t="str">
        <f>VLOOKUP(A20013,Respondents!A:B,2,FALSE)</f>
        <v>National and Global Standard Setters</v>
      </c>
      <c r="F20013" s="3" t="str">
        <f>VLOOKUP(A20013,Respondents!A:C,3,FALSE)</f>
        <v>National Auditing Standard Setters</v>
      </c>
      <c r="G20013" s="3">
        <f t="shared" si="776"/>
        <v>2</v>
      </c>
      <c r="H20013" s="3">
        <f t="shared" si="777"/>
        <v>0</v>
      </c>
    </row>
    <row r="20014" spans="1:8" x14ac:dyDescent="0.3">
      <c r="A20014" t="s">
        <v>112</v>
      </c>
      <c r="B20014" t="s">
        <v>162</v>
      </c>
      <c r="C20014" t="s">
        <v>269</v>
      </c>
      <c r="D20014" t="s">
        <v>155</v>
      </c>
      <c r="E20014" s="3" t="str">
        <f>VLOOKUP(A20014,Respondents!A:B,2,FALSE)</f>
        <v>National and Global Standard Setters</v>
      </c>
      <c r="F20014" s="3" t="str">
        <f>VLOOKUP(A20014,Respondents!A:C,3,FALSE)</f>
        <v>National Auditing Standard Setters</v>
      </c>
      <c r="G20014" s="3">
        <f t="shared" si="776"/>
        <v>2</v>
      </c>
      <c r="H20014" s="3">
        <f t="shared" si="777"/>
        <v>0</v>
      </c>
    </row>
    <row r="20015" spans="1:8" x14ac:dyDescent="0.3">
      <c r="A20015" t="s">
        <v>112</v>
      </c>
      <c r="B20015" t="s">
        <v>162</v>
      </c>
      <c r="C20015" t="s">
        <v>171</v>
      </c>
      <c r="D20015" t="s">
        <v>159</v>
      </c>
      <c r="E20015" s="3" t="str">
        <f>VLOOKUP(A20015,Respondents!A:B,2,FALSE)</f>
        <v>National and Global Standard Setters</v>
      </c>
      <c r="F20015" s="3" t="str">
        <f>VLOOKUP(A20015,Respondents!A:C,3,FALSE)</f>
        <v>National Auditing Standard Setters</v>
      </c>
      <c r="G20015" s="3">
        <f t="shared" ref="G20015:G20078" si="778">IF(LEN(C20015)-LEN(SUBSTITUTE(C20015,".",""))&lt;=1,1,2)</f>
        <v>2</v>
      </c>
      <c r="H20015" s="3">
        <f t="shared" ref="H20015:H20078" si="779">IF(D20015="Yes",1,0)</f>
        <v>1</v>
      </c>
    </row>
    <row r="20016" spans="1:8" x14ac:dyDescent="0.3">
      <c r="A20016" t="s">
        <v>112</v>
      </c>
      <c r="B20016" t="s">
        <v>187</v>
      </c>
      <c r="C20016" t="s">
        <v>188</v>
      </c>
      <c r="D20016" t="s">
        <v>155</v>
      </c>
      <c r="E20016" s="3" t="str">
        <f>VLOOKUP(A20016,Respondents!A:B,2,FALSE)</f>
        <v>National and Global Standard Setters</v>
      </c>
      <c r="F20016" s="3" t="str">
        <f>VLOOKUP(A20016,Respondents!A:C,3,FALSE)</f>
        <v>National Auditing Standard Setters</v>
      </c>
      <c r="G20016" s="3">
        <f t="shared" si="778"/>
        <v>1</v>
      </c>
      <c r="H20016" s="3">
        <f t="shared" si="779"/>
        <v>0</v>
      </c>
    </row>
    <row r="20017" spans="1:8" x14ac:dyDescent="0.3">
      <c r="A20017" t="s">
        <v>112</v>
      </c>
      <c r="B20017" t="s">
        <v>187</v>
      </c>
      <c r="C20017" t="s">
        <v>189</v>
      </c>
      <c r="D20017" t="s">
        <v>159</v>
      </c>
      <c r="E20017" s="3" t="str">
        <f>VLOOKUP(A20017,Respondents!A:B,2,FALSE)</f>
        <v>National and Global Standard Setters</v>
      </c>
      <c r="F20017" s="3" t="str">
        <f>VLOOKUP(A20017,Respondents!A:C,3,FALSE)</f>
        <v>National Auditing Standard Setters</v>
      </c>
      <c r="G20017" s="3">
        <f t="shared" si="778"/>
        <v>1</v>
      </c>
      <c r="H20017" s="3">
        <f t="shared" si="779"/>
        <v>1</v>
      </c>
    </row>
    <row r="20018" spans="1:8" x14ac:dyDescent="0.3">
      <c r="A20018" t="s">
        <v>112</v>
      </c>
      <c r="B20018" t="s">
        <v>187</v>
      </c>
      <c r="C20018" t="s">
        <v>190</v>
      </c>
      <c r="D20018" t="s">
        <v>155</v>
      </c>
      <c r="E20018" s="3" t="str">
        <f>VLOOKUP(A20018,Respondents!A:B,2,FALSE)</f>
        <v>National and Global Standard Setters</v>
      </c>
      <c r="F20018" s="3" t="str">
        <f>VLOOKUP(A20018,Respondents!A:C,3,FALSE)</f>
        <v>National Auditing Standard Setters</v>
      </c>
      <c r="G20018" s="3">
        <f t="shared" si="778"/>
        <v>1</v>
      </c>
      <c r="H20018" s="3">
        <f t="shared" si="779"/>
        <v>0</v>
      </c>
    </row>
    <row r="20019" spans="1:8" x14ac:dyDescent="0.3">
      <c r="A20019" t="s">
        <v>112</v>
      </c>
      <c r="B20019" t="s">
        <v>187</v>
      </c>
      <c r="C20019" t="s">
        <v>191</v>
      </c>
      <c r="D20019" t="s">
        <v>155</v>
      </c>
      <c r="E20019" s="3" t="str">
        <f>VLOOKUP(A20019,Respondents!A:B,2,FALSE)</f>
        <v>National and Global Standard Setters</v>
      </c>
      <c r="F20019" s="3" t="str">
        <f>VLOOKUP(A20019,Respondents!A:C,3,FALSE)</f>
        <v>National Auditing Standard Setters</v>
      </c>
      <c r="G20019" s="3">
        <f t="shared" si="778"/>
        <v>1</v>
      </c>
      <c r="H20019" s="3">
        <f t="shared" si="779"/>
        <v>0</v>
      </c>
    </row>
    <row r="20020" spans="1:8" x14ac:dyDescent="0.3">
      <c r="A20020" t="s">
        <v>112</v>
      </c>
      <c r="B20020" t="s">
        <v>187</v>
      </c>
      <c r="C20020" t="s">
        <v>192</v>
      </c>
      <c r="D20020" t="s">
        <v>155</v>
      </c>
      <c r="E20020" s="3" t="str">
        <f>VLOOKUP(A20020,Respondents!A:B,2,FALSE)</f>
        <v>National and Global Standard Setters</v>
      </c>
      <c r="F20020" s="3" t="str">
        <f>VLOOKUP(A20020,Respondents!A:C,3,FALSE)</f>
        <v>National Auditing Standard Setters</v>
      </c>
      <c r="G20020" s="3">
        <f t="shared" si="778"/>
        <v>1</v>
      </c>
      <c r="H20020" s="3">
        <f t="shared" si="779"/>
        <v>0</v>
      </c>
    </row>
    <row r="20021" spans="1:8" x14ac:dyDescent="0.3">
      <c r="A20021" t="s">
        <v>112</v>
      </c>
      <c r="B20021" t="s">
        <v>187</v>
      </c>
      <c r="C20021" t="s">
        <v>193</v>
      </c>
      <c r="D20021" t="s">
        <v>155</v>
      </c>
      <c r="E20021" s="3" t="str">
        <f>VLOOKUP(A20021,Respondents!A:B,2,FALSE)</f>
        <v>National and Global Standard Setters</v>
      </c>
      <c r="F20021" s="3" t="str">
        <f>VLOOKUP(A20021,Respondents!A:C,3,FALSE)</f>
        <v>National Auditing Standard Setters</v>
      </c>
      <c r="G20021" s="3">
        <f t="shared" si="778"/>
        <v>1</v>
      </c>
      <c r="H20021" s="3">
        <f t="shared" si="779"/>
        <v>0</v>
      </c>
    </row>
    <row r="20022" spans="1:8" x14ac:dyDescent="0.3">
      <c r="A20022" t="s">
        <v>112</v>
      </c>
      <c r="B20022" t="s">
        <v>187</v>
      </c>
      <c r="C20022" t="s">
        <v>194</v>
      </c>
      <c r="D20022" t="s">
        <v>155</v>
      </c>
      <c r="E20022" s="3" t="str">
        <f>VLOOKUP(A20022,Respondents!A:B,2,FALSE)</f>
        <v>National and Global Standard Setters</v>
      </c>
      <c r="F20022" s="3" t="str">
        <f>VLOOKUP(A20022,Respondents!A:C,3,FALSE)</f>
        <v>National Auditing Standard Setters</v>
      </c>
      <c r="G20022" s="3">
        <f t="shared" si="778"/>
        <v>2</v>
      </c>
      <c r="H20022" s="3">
        <f t="shared" si="779"/>
        <v>0</v>
      </c>
    </row>
    <row r="20023" spans="1:8" x14ac:dyDescent="0.3">
      <c r="A20023" t="s">
        <v>112</v>
      </c>
      <c r="B20023" t="s">
        <v>187</v>
      </c>
      <c r="C20023" t="s">
        <v>329</v>
      </c>
      <c r="D20023" t="s">
        <v>159</v>
      </c>
      <c r="E20023" s="3" t="str">
        <f>VLOOKUP(A20023,Respondents!A:B,2,FALSE)</f>
        <v>National and Global Standard Setters</v>
      </c>
      <c r="F20023" s="3" t="str">
        <f>VLOOKUP(A20023,Respondents!A:C,3,FALSE)</f>
        <v>National Auditing Standard Setters</v>
      </c>
      <c r="G20023" s="3">
        <f t="shared" si="778"/>
        <v>2</v>
      </c>
      <c r="H20023" s="3">
        <f t="shared" si="779"/>
        <v>1</v>
      </c>
    </row>
    <row r="20024" spans="1:8" x14ac:dyDescent="0.3">
      <c r="A20024" t="s">
        <v>112</v>
      </c>
      <c r="B20024" t="s">
        <v>187</v>
      </c>
      <c r="C20024" t="s">
        <v>330</v>
      </c>
      <c r="D20024" t="s">
        <v>155</v>
      </c>
      <c r="E20024" s="3" t="str">
        <f>VLOOKUP(A20024,Respondents!A:B,2,FALSE)</f>
        <v>National and Global Standard Setters</v>
      </c>
      <c r="F20024" s="3" t="str">
        <f>VLOOKUP(A20024,Respondents!A:C,3,FALSE)</f>
        <v>National Auditing Standard Setters</v>
      </c>
      <c r="G20024" s="3">
        <f t="shared" si="778"/>
        <v>2</v>
      </c>
      <c r="H20024" s="3">
        <f t="shared" si="779"/>
        <v>0</v>
      </c>
    </row>
    <row r="20025" spans="1:8" x14ac:dyDescent="0.3">
      <c r="A20025" t="s">
        <v>112</v>
      </c>
      <c r="B20025" t="s">
        <v>187</v>
      </c>
      <c r="C20025" t="s">
        <v>195</v>
      </c>
      <c r="D20025" t="s">
        <v>155</v>
      </c>
      <c r="E20025" s="3" t="str">
        <f>VLOOKUP(A20025,Respondents!A:B,2,FALSE)</f>
        <v>National and Global Standard Setters</v>
      </c>
      <c r="F20025" s="3" t="str">
        <f>VLOOKUP(A20025,Respondents!A:C,3,FALSE)</f>
        <v>National Auditing Standard Setters</v>
      </c>
      <c r="G20025" s="3">
        <f t="shared" si="778"/>
        <v>2</v>
      </c>
      <c r="H20025" s="3">
        <f t="shared" si="779"/>
        <v>0</v>
      </c>
    </row>
    <row r="20026" spans="1:8" x14ac:dyDescent="0.3">
      <c r="A20026" t="s">
        <v>112</v>
      </c>
      <c r="B20026" t="s">
        <v>187</v>
      </c>
      <c r="C20026" t="s">
        <v>196</v>
      </c>
      <c r="D20026" t="s">
        <v>155</v>
      </c>
      <c r="E20026" s="3" t="str">
        <f>VLOOKUP(A20026,Respondents!A:B,2,FALSE)</f>
        <v>National and Global Standard Setters</v>
      </c>
      <c r="F20026" s="3" t="str">
        <f>VLOOKUP(A20026,Respondents!A:C,3,FALSE)</f>
        <v>National Auditing Standard Setters</v>
      </c>
      <c r="G20026" s="3">
        <f t="shared" si="778"/>
        <v>2</v>
      </c>
      <c r="H20026" s="3">
        <f t="shared" si="779"/>
        <v>0</v>
      </c>
    </row>
    <row r="20027" spans="1:8" x14ac:dyDescent="0.3">
      <c r="A20027" t="s">
        <v>112</v>
      </c>
      <c r="B20027" t="s">
        <v>187</v>
      </c>
      <c r="C20027" t="s">
        <v>197</v>
      </c>
      <c r="D20027" t="s">
        <v>155</v>
      </c>
      <c r="E20027" s="3" t="str">
        <f>VLOOKUP(A20027,Respondents!A:B,2,FALSE)</f>
        <v>National and Global Standard Setters</v>
      </c>
      <c r="F20027" s="3" t="str">
        <f>VLOOKUP(A20027,Respondents!A:C,3,FALSE)</f>
        <v>National Auditing Standard Setters</v>
      </c>
      <c r="G20027" s="3">
        <f t="shared" si="778"/>
        <v>2</v>
      </c>
      <c r="H20027" s="3">
        <f t="shared" si="779"/>
        <v>0</v>
      </c>
    </row>
    <row r="20028" spans="1:8" x14ac:dyDescent="0.3">
      <c r="A20028" t="s">
        <v>112</v>
      </c>
      <c r="B20028" t="s">
        <v>187</v>
      </c>
      <c r="C20028" t="s">
        <v>198</v>
      </c>
      <c r="D20028" t="s">
        <v>155</v>
      </c>
      <c r="E20028" s="3" t="str">
        <f>VLOOKUP(A20028,Respondents!A:B,2,FALSE)</f>
        <v>National and Global Standard Setters</v>
      </c>
      <c r="F20028" s="3" t="str">
        <f>VLOOKUP(A20028,Respondents!A:C,3,FALSE)</f>
        <v>National Auditing Standard Setters</v>
      </c>
      <c r="G20028" s="3">
        <f t="shared" si="778"/>
        <v>2</v>
      </c>
      <c r="H20028" s="3">
        <f t="shared" si="779"/>
        <v>0</v>
      </c>
    </row>
    <row r="20029" spans="1:8" x14ac:dyDescent="0.3">
      <c r="A20029" t="s">
        <v>112</v>
      </c>
      <c r="B20029" t="s">
        <v>199</v>
      </c>
      <c r="C20029" t="s">
        <v>200</v>
      </c>
      <c r="D20029" t="s">
        <v>155</v>
      </c>
      <c r="E20029" s="3" t="str">
        <f>VLOOKUP(A20029,Respondents!A:B,2,FALSE)</f>
        <v>National and Global Standard Setters</v>
      </c>
      <c r="F20029" s="3" t="str">
        <f>VLOOKUP(A20029,Respondents!A:C,3,FALSE)</f>
        <v>National Auditing Standard Setters</v>
      </c>
      <c r="G20029" s="3">
        <f t="shared" si="778"/>
        <v>1</v>
      </c>
      <c r="H20029" s="3">
        <f t="shared" si="779"/>
        <v>0</v>
      </c>
    </row>
    <row r="20030" spans="1:8" x14ac:dyDescent="0.3">
      <c r="A20030" t="s">
        <v>112</v>
      </c>
      <c r="B20030" t="s">
        <v>199</v>
      </c>
      <c r="C20030" t="s">
        <v>201</v>
      </c>
      <c r="D20030" t="s">
        <v>155</v>
      </c>
      <c r="E20030" s="3" t="str">
        <f>VLOOKUP(A20030,Respondents!A:B,2,FALSE)</f>
        <v>National and Global Standard Setters</v>
      </c>
      <c r="F20030" s="3" t="str">
        <f>VLOOKUP(A20030,Respondents!A:C,3,FALSE)</f>
        <v>National Auditing Standard Setters</v>
      </c>
      <c r="G20030" s="3">
        <f t="shared" si="778"/>
        <v>1</v>
      </c>
      <c r="H20030" s="3">
        <f t="shared" si="779"/>
        <v>0</v>
      </c>
    </row>
    <row r="20031" spans="1:8" x14ac:dyDescent="0.3">
      <c r="A20031" t="s">
        <v>112</v>
      </c>
      <c r="B20031" t="s">
        <v>199</v>
      </c>
      <c r="C20031" t="s">
        <v>202</v>
      </c>
      <c r="D20031" t="s">
        <v>155</v>
      </c>
      <c r="E20031" s="3" t="str">
        <f>VLOOKUP(A20031,Respondents!A:B,2,FALSE)</f>
        <v>National and Global Standard Setters</v>
      </c>
      <c r="F20031" s="3" t="str">
        <f>VLOOKUP(A20031,Respondents!A:C,3,FALSE)</f>
        <v>National Auditing Standard Setters</v>
      </c>
      <c r="G20031" s="3">
        <f t="shared" si="778"/>
        <v>1</v>
      </c>
      <c r="H20031" s="3">
        <f t="shared" si="779"/>
        <v>0</v>
      </c>
    </row>
    <row r="20032" spans="1:8" x14ac:dyDescent="0.3">
      <c r="A20032" t="s">
        <v>112</v>
      </c>
      <c r="B20032" t="s">
        <v>199</v>
      </c>
      <c r="C20032" t="s">
        <v>203</v>
      </c>
      <c r="D20032" t="s">
        <v>155</v>
      </c>
      <c r="E20032" s="3" t="str">
        <f>VLOOKUP(A20032,Respondents!A:B,2,FALSE)</f>
        <v>National and Global Standard Setters</v>
      </c>
      <c r="F20032" s="3" t="str">
        <f>VLOOKUP(A20032,Respondents!A:C,3,FALSE)</f>
        <v>National Auditing Standard Setters</v>
      </c>
      <c r="G20032" s="3">
        <f t="shared" si="778"/>
        <v>1</v>
      </c>
      <c r="H20032" s="3">
        <f t="shared" si="779"/>
        <v>0</v>
      </c>
    </row>
    <row r="20033" spans="1:8" x14ac:dyDescent="0.3">
      <c r="A20033" t="s">
        <v>112</v>
      </c>
      <c r="B20033" t="s">
        <v>199</v>
      </c>
      <c r="C20033" t="s">
        <v>204</v>
      </c>
      <c r="D20033" t="s">
        <v>155</v>
      </c>
      <c r="E20033" s="3" t="str">
        <f>VLOOKUP(A20033,Respondents!A:B,2,FALSE)</f>
        <v>National and Global Standard Setters</v>
      </c>
      <c r="F20033" s="3" t="str">
        <f>VLOOKUP(A20033,Respondents!A:C,3,FALSE)</f>
        <v>National Auditing Standard Setters</v>
      </c>
      <c r="G20033" s="3">
        <f t="shared" si="778"/>
        <v>1</v>
      </c>
      <c r="H20033" s="3">
        <f t="shared" si="779"/>
        <v>0</v>
      </c>
    </row>
    <row r="20034" spans="1:8" x14ac:dyDescent="0.3">
      <c r="A20034" t="s">
        <v>112</v>
      </c>
      <c r="B20034" t="s">
        <v>199</v>
      </c>
      <c r="C20034" t="s">
        <v>205</v>
      </c>
      <c r="D20034" t="s">
        <v>159</v>
      </c>
      <c r="E20034" s="3" t="str">
        <f>VLOOKUP(A20034,Respondents!A:B,2,FALSE)</f>
        <v>National and Global Standard Setters</v>
      </c>
      <c r="F20034" s="3" t="str">
        <f>VLOOKUP(A20034,Respondents!A:C,3,FALSE)</f>
        <v>National Auditing Standard Setters</v>
      </c>
      <c r="G20034" s="3">
        <f t="shared" si="778"/>
        <v>1</v>
      </c>
      <c r="H20034" s="3">
        <f t="shared" si="779"/>
        <v>1</v>
      </c>
    </row>
    <row r="20035" spans="1:8" x14ac:dyDescent="0.3">
      <c r="A20035" t="s">
        <v>112</v>
      </c>
      <c r="B20035" t="s">
        <v>199</v>
      </c>
      <c r="C20035" t="s">
        <v>270</v>
      </c>
      <c r="D20035" t="s">
        <v>155</v>
      </c>
      <c r="E20035" s="3" t="str">
        <f>VLOOKUP(A20035,Respondents!A:B,2,FALSE)</f>
        <v>National and Global Standard Setters</v>
      </c>
      <c r="F20035" s="3" t="str">
        <f>VLOOKUP(A20035,Respondents!A:C,3,FALSE)</f>
        <v>National Auditing Standard Setters</v>
      </c>
      <c r="G20035" s="3">
        <f t="shared" si="778"/>
        <v>2</v>
      </c>
      <c r="H20035" s="3">
        <f t="shared" si="779"/>
        <v>0</v>
      </c>
    </row>
    <row r="20036" spans="1:8" x14ac:dyDescent="0.3">
      <c r="A20036" t="s">
        <v>112</v>
      </c>
      <c r="B20036" t="s">
        <v>199</v>
      </c>
      <c r="C20036" t="s">
        <v>206</v>
      </c>
      <c r="D20036" t="s">
        <v>155</v>
      </c>
      <c r="E20036" s="3" t="str">
        <f>VLOOKUP(A20036,Respondents!A:B,2,FALSE)</f>
        <v>National and Global Standard Setters</v>
      </c>
      <c r="F20036" s="3" t="str">
        <f>VLOOKUP(A20036,Respondents!A:C,3,FALSE)</f>
        <v>National Auditing Standard Setters</v>
      </c>
      <c r="G20036" s="3">
        <f t="shared" si="778"/>
        <v>2</v>
      </c>
      <c r="H20036" s="3">
        <f t="shared" si="779"/>
        <v>0</v>
      </c>
    </row>
    <row r="20037" spans="1:8" x14ac:dyDescent="0.3">
      <c r="A20037" t="s">
        <v>112</v>
      </c>
      <c r="B20037" t="s">
        <v>199</v>
      </c>
      <c r="C20037" t="s">
        <v>207</v>
      </c>
      <c r="D20037" t="s">
        <v>155</v>
      </c>
      <c r="E20037" s="3" t="str">
        <f>VLOOKUP(A20037,Respondents!A:B,2,FALSE)</f>
        <v>National and Global Standard Setters</v>
      </c>
      <c r="F20037" s="3" t="str">
        <f>VLOOKUP(A20037,Respondents!A:C,3,FALSE)</f>
        <v>National Auditing Standard Setters</v>
      </c>
      <c r="G20037" s="3">
        <f t="shared" si="778"/>
        <v>2</v>
      </c>
      <c r="H20037" s="3">
        <f t="shared" si="779"/>
        <v>0</v>
      </c>
    </row>
    <row r="20038" spans="1:8" x14ac:dyDescent="0.3">
      <c r="A20038" t="s">
        <v>112</v>
      </c>
      <c r="B20038" t="s">
        <v>243</v>
      </c>
      <c r="C20038" t="s">
        <v>244</v>
      </c>
      <c r="D20038" t="s">
        <v>155</v>
      </c>
      <c r="E20038" s="3" t="str">
        <f>VLOOKUP(A20038,Respondents!A:B,2,FALSE)</f>
        <v>National and Global Standard Setters</v>
      </c>
      <c r="F20038" s="3" t="str">
        <f>VLOOKUP(A20038,Respondents!A:C,3,FALSE)</f>
        <v>National Auditing Standard Setters</v>
      </c>
      <c r="G20038" s="3">
        <f t="shared" si="778"/>
        <v>1</v>
      </c>
      <c r="H20038" s="3">
        <f t="shared" si="779"/>
        <v>0</v>
      </c>
    </row>
    <row r="20039" spans="1:8" x14ac:dyDescent="0.3">
      <c r="A20039" t="s">
        <v>112</v>
      </c>
      <c r="B20039" t="s">
        <v>243</v>
      </c>
      <c r="C20039" t="s">
        <v>245</v>
      </c>
      <c r="D20039" t="s">
        <v>159</v>
      </c>
      <c r="E20039" s="3" t="str">
        <f>VLOOKUP(A20039,Respondents!A:B,2,FALSE)</f>
        <v>National and Global Standard Setters</v>
      </c>
      <c r="F20039" s="3" t="str">
        <f>VLOOKUP(A20039,Respondents!A:C,3,FALSE)</f>
        <v>National Auditing Standard Setters</v>
      </c>
      <c r="G20039" s="3">
        <f t="shared" si="778"/>
        <v>1</v>
      </c>
      <c r="H20039" s="3">
        <f t="shared" si="779"/>
        <v>1</v>
      </c>
    </row>
    <row r="20040" spans="1:8" x14ac:dyDescent="0.3">
      <c r="A20040" t="s">
        <v>112</v>
      </c>
      <c r="B20040" t="s">
        <v>243</v>
      </c>
      <c r="C20040" t="s">
        <v>246</v>
      </c>
      <c r="D20040" t="s">
        <v>155</v>
      </c>
      <c r="E20040" s="3" t="str">
        <f>VLOOKUP(A20040,Respondents!A:B,2,FALSE)</f>
        <v>National and Global Standard Setters</v>
      </c>
      <c r="F20040" s="3" t="str">
        <f>VLOOKUP(A20040,Respondents!A:C,3,FALSE)</f>
        <v>National Auditing Standard Setters</v>
      </c>
      <c r="G20040" s="3">
        <f t="shared" si="778"/>
        <v>1</v>
      </c>
      <c r="H20040" s="3">
        <f t="shared" si="779"/>
        <v>0</v>
      </c>
    </row>
    <row r="20041" spans="1:8" x14ac:dyDescent="0.3">
      <c r="A20041" t="s">
        <v>112</v>
      </c>
      <c r="B20041" t="s">
        <v>243</v>
      </c>
      <c r="C20041" t="s">
        <v>247</v>
      </c>
      <c r="D20041" t="s">
        <v>155</v>
      </c>
      <c r="E20041" s="3" t="str">
        <f>VLOOKUP(A20041,Respondents!A:B,2,FALSE)</f>
        <v>National and Global Standard Setters</v>
      </c>
      <c r="F20041" s="3" t="str">
        <f>VLOOKUP(A20041,Respondents!A:C,3,FALSE)</f>
        <v>National Auditing Standard Setters</v>
      </c>
      <c r="G20041" s="3">
        <f t="shared" si="778"/>
        <v>1</v>
      </c>
      <c r="H20041" s="3">
        <f t="shared" si="779"/>
        <v>0</v>
      </c>
    </row>
    <row r="20042" spans="1:8" x14ac:dyDescent="0.3">
      <c r="A20042" t="s">
        <v>112</v>
      </c>
      <c r="B20042" t="s">
        <v>243</v>
      </c>
      <c r="C20042" t="s">
        <v>248</v>
      </c>
      <c r="D20042" t="s">
        <v>155</v>
      </c>
      <c r="E20042" s="3" t="str">
        <f>VLOOKUP(A20042,Respondents!A:B,2,FALSE)</f>
        <v>National and Global Standard Setters</v>
      </c>
      <c r="F20042" s="3" t="str">
        <f>VLOOKUP(A20042,Respondents!A:C,3,FALSE)</f>
        <v>National Auditing Standard Setters</v>
      </c>
      <c r="G20042" s="3">
        <f t="shared" si="778"/>
        <v>1</v>
      </c>
      <c r="H20042" s="3">
        <f t="shared" si="779"/>
        <v>0</v>
      </c>
    </row>
    <row r="20043" spans="1:8" x14ac:dyDescent="0.3">
      <c r="A20043" t="s">
        <v>112</v>
      </c>
      <c r="B20043" t="s">
        <v>243</v>
      </c>
      <c r="C20043" t="s">
        <v>249</v>
      </c>
      <c r="D20043" t="s">
        <v>155</v>
      </c>
      <c r="E20043" s="3" t="str">
        <f>VLOOKUP(A20043,Respondents!A:B,2,FALSE)</f>
        <v>National and Global Standard Setters</v>
      </c>
      <c r="F20043" s="3" t="str">
        <f>VLOOKUP(A20043,Respondents!A:C,3,FALSE)</f>
        <v>National Auditing Standard Setters</v>
      </c>
      <c r="G20043" s="3">
        <f t="shared" si="778"/>
        <v>1</v>
      </c>
      <c r="H20043" s="3">
        <f t="shared" si="779"/>
        <v>0</v>
      </c>
    </row>
    <row r="20044" spans="1:8" x14ac:dyDescent="0.3">
      <c r="A20044" t="s">
        <v>112</v>
      </c>
      <c r="B20044" t="s">
        <v>243</v>
      </c>
      <c r="C20044" t="s">
        <v>331</v>
      </c>
      <c r="D20044" t="s">
        <v>155</v>
      </c>
      <c r="E20044" s="3" t="str">
        <f>VLOOKUP(A20044,Respondents!A:B,2,FALSE)</f>
        <v>National and Global Standard Setters</v>
      </c>
      <c r="F20044" s="3" t="str">
        <f>VLOOKUP(A20044,Respondents!A:C,3,FALSE)</f>
        <v>National Auditing Standard Setters</v>
      </c>
      <c r="G20044" s="3">
        <f t="shared" si="778"/>
        <v>2</v>
      </c>
      <c r="H20044" s="3">
        <f t="shared" si="779"/>
        <v>0</v>
      </c>
    </row>
    <row r="20045" spans="1:8" x14ac:dyDescent="0.3">
      <c r="A20045" t="s">
        <v>112</v>
      </c>
      <c r="B20045" t="s">
        <v>243</v>
      </c>
      <c r="C20045" t="s">
        <v>332</v>
      </c>
      <c r="D20045" t="s">
        <v>155</v>
      </c>
      <c r="E20045" s="3" t="str">
        <f>VLOOKUP(A20045,Respondents!A:B,2,FALSE)</f>
        <v>National and Global Standard Setters</v>
      </c>
      <c r="F20045" s="3" t="str">
        <f>VLOOKUP(A20045,Respondents!A:C,3,FALSE)</f>
        <v>National Auditing Standard Setters</v>
      </c>
      <c r="G20045" s="3">
        <f t="shared" si="778"/>
        <v>2</v>
      </c>
      <c r="H20045" s="3">
        <f t="shared" si="779"/>
        <v>0</v>
      </c>
    </row>
    <row r="20046" spans="1:8" x14ac:dyDescent="0.3">
      <c r="A20046" t="s">
        <v>112</v>
      </c>
      <c r="B20046" t="s">
        <v>243</v>
      </c>
      <c r="C20046" t="s">
        <v>333</v>
      </c>
      <c r="D20046" t="s">
        <v>155</v>
      </c>
      <c r="E20046" s="3" t="str">
        <f>VLOOKUP(A20046,Respondents!A:B,2,FALSE)</f>
        <v>National and Global Standard Setters</v>
      </c>
      <c r="F20046" s="3" t="str">
        <f>VLOOKUP(A20046,Respondents!A:C,3,FALSE)</f>
        <v>National Auditing Standard Setters</v>
      </c>
      <c r="G20046" s="3">
        <f t="shared" si="778"/>
        <v>2</v>
      </c>
      <c r="H20046" s="3">
        <f t="shared" si="779"/>
        <v>0</v>
      </c>
    </row>
    <row r="20047" spans="1:8" x14ac:dyDescent="0.3">
      <c r="A20047" t="s">
        <v>112</v>
      </c>
      <c r="B20047" t="s">
        <v>250</v>
      </c>
      <c r="C20047" t="s">
        <v>251</v>
      </c>
      <c r="D20047" t="s">
        <v>155</v>
      </c>
      <c r="E20047" s="3" t="str">
        <f>VLOOKUP(A20047,Respondents!A:B,2,FALSE)</f>
        <v>National and Global Standard Setters</v>
      </c>
      <c r="F20047" s="3" t="str">
        <f>VLOOKUP(A20047,Respondents!A:C,3,FALSE)</f>
        <v>National Auditing Standard Setters</v>
      </c>
      <c r="G20047" s="3">
        <f t="shared" si="778"/>
        <v>1</v>
      </c>
      <c r="H20047" s="3">
        <f t="shared" si="779"/>
        <v>0</v>
      </c>
    </row>
    <row r="20048" spans="1:8" x14ac:dyDescent="0.3">
      <c r="A20048" t="s">
        <v>112</v>
      </c>
      <c r="B20048" t="s">
        <v>250</v>
      </c>
      <c r="C20048" t="s">
        <v>252</v>
      </c>
      <c r="D20048" t="s">
        <v>159</v>
      </c>
      <c r="E20048" s="3" t="str">
        <f>VLOOKUP(A20048,Respondents!A:B,2,FALSE)</f>
        <v>National and Global Standard Setters</v>
      </c>
      <c r="F20048" s="3" t="str">
        <f>VLOOKUP(A20048,Respondents!A:C,3,FALSE)</f>
        <v>National Auditing Standard Setters</v>
      </c>
      <c r="G20048" s="3">
        <f t="shared" si="778"/>
        <v>1</v>
      </c>
      <c r="H20048" s="3">
        <f t="shared" si="779"/>
        <v>1</v>
      </c>
    </row>
    <row r="20049" spans="1:8" x14ac:dyDescent="0.3">
      <c r="A20049" t="s">
        <v>112</v>
      </c>
      <c r="B20049" t="s">
        <v>250</v>
      </c>
      <c r="C20049" t="s">
        <v>253</v>
      </c>
      <c r="D20049" t="s">
        <v>155</v>
      </c>
      <c r="E20049" s="3" t="str">
        <f>VLOOKUP(A20049,Respondents!A:B,2,FALSE)</f>
        <v>National and Global Standard Setters</v>
      </c>
      <c r="F20049" s="3" t="str">
        <f>VLOOKUP(A20049,Respondents!A:C,3,FALSE)</f>
        <v>National Auditing Standard Setters</v>
      </c>
      <c r="G20049" s="3">
        <f t="shared" si="778"/>
        <v>1</v>
      </c>
      <c r="H20049" s="3">
        <f t="shared" si="779"/>
        <v>0</v>
      </c>
    </row>
    <row r="20050" spans="1:8" x14ac:dyDescent="0.3">
      <c r="A20050" t="s">
        <v>112</v>
      </c>
      <c r="B20050" t="s">
        <v>250</v>
      </c>
      <c r="C20050" t="s">
        <v>254</v>
      </c>
      <c r="D20050" t="s">
        <v>155</v>
      </c>
      <c r="E20050" s="3" t="str">
        <f>VLOOKUP(A20050,Respondents!A:B,2,FALSE)</f>
        <v>National and Global Standard Setters</v>
      </c>
      <c r="F20050" s="3" t="str">
        <f>VLOOKUP(A20050,Respondents!A:C,3,FALSE)</f>
        <v>National Auditing Standard Setters</v>
      </c>
      <c r="G20050" s="3">
        <f t="shared" si="778"/>
        <v>1</v>
      </c>
      <c r="H20050" s="3">
        <f t="shared" si="779"/>
        <v>0</v>
      </c>
    </row>
    <row r="20051" spans="1:8" x14ac:dyDescent="0.3">
      <c r="A20051" t="s">
        <v>112</v>
      </c>
      <c r="B20051" t="s">
        <v>250</v>
      </c>
      <c r="C20051" t="s">
        <v>255</v>
      </c>
      <c r="D20051" t="s">
        <v>155</v>
      </c>
      <c r="E20051" s="3" t="str">
        <f>VLOOKUP(A20051,Respondents!A:B,2,FALSE)</f>
        <v>National and Global Standard Setters</v>
      </c>
      <c r="F20051" s="3" t="str">
        <f>VLOOKUP(A20051,Respondents!A:C,3,FALSE)</f>
        <v>National Auditing Standard Setters</v>
      </c>
      <c r="G20051" s="3">
        <f t="shared" si="778"/>
        <v>1</v>
      </c>
      <c r="H20051" s="3">
        <f t="shared" si="779"/>
        <v>0</v>
      </c>
    </row>
    <row r="20052" spans="1:8" x14ac:dyDescent="0.3">
      <c r="A20052" t="s">
        <v>112</v>
      </c>
      <c r="B20052" t="s">
        <v>250</v>
      </c>
      <c r="C20052" t="s">
        <v>256</v>
      </c>
      <c r="D20052" t="s">
        <v>155</v>
      </c>
      <c r="E20052" s="3" t="str">
        <f>VLOOKUP(A20052,Respondents!A:B,2,FALSE)</f>
        <v>National and Global Standard Setters</v>
      </c>
      <c r="F20052" s="3" t="str">
        <f>VLOOKUP(A20052,Respondents!A:C,3,FALSE)</f>
        <v>National Auditing Standard Setters</v>
      </c>
      <c r="G20052" s="3">
        <f t="shared" si="778"/>
        <v>1</v>
      </c>
      <c r="H20052" s="3">
        <f t="shared" si="779"/>
        <v>0</v>
      </c>
    </row>
    <row r="20053" spans="1:8" x14ac:dyDescent="0.3">
      <c r="A20053" t="s">
        <v>112</v>
      </c>
      <c r="B20053" t="s">
        <v>250</v>
      </c>
      <c r="C20053" t="s">
        <v>334</v>
      </c>
      <c r="D20053" t="s">
        <v>155</v>
      </c>
      <c r="E20053" s="3" t="str">
        <f>VLOOKUP(A20053,Respondents!A:B,2,FALSE)</f>
        <v>National and Global Standard Setters</v>
      </c>
      <c r="F20053" s="3" t="str">
        <f>VLOOKUP(A20053,Respondents!A:C,3,FALSE)</f>
        <v>National Auditing Standard Setters</v>
      </c>
      <c r="G20053" s="3">
        <f t="shared" si="778"/>
        <v>2</v>
      </c>
      <c r="H20053" s="3">
        <f t="shared" si="779"/>
        <v>0</v>
      </c>
    </row>
    <row r="20054" spans="1:8" x14ac:dyDescent="0.3">
      <c r="A20054" t="s">
        <v>112</v>
      </c>
      <c r="B20054" t="s">
        <v>250</v>
      </c>
      <c r="C20054" t="s">
        <v>335</v>
      </c>
      <c r="D20054" t="s">
        <v>155</v>
      </c>
      <c r="E20054" s="3" t="str">
        <f>VLOOKUP(A20054,Respondents!A:B,2,FALSE)</f>
        <v>National and Global Standard Setters</v>
      </c>
      <c r="F20054" s="3" t="str">
        <f>VLOOKUP(A20054,Respondents!A:C,3,FALSE)</f>
        <v>National Auditing Standard Setters</v>
      </c>
      <c r="G20054" s="3">
        <f t="shared" si="778"/>
        <v>2</v>
      </c>
      <c r="H20054" s="3">
        <f t="shared" si="779"/>
        <v>0</v>
      </c>
    </row>
    <row r="20055" spans="1:8" x14ac:dyDescent="0.3">
      <c r="A20055" t="s">
        <v>112</v>
      </c>
      <c r="B20055" t="s">
        <v>250</v>
      </c>
      <c r="C20055" t="s">
        <v>336</v>
      </c>
      <c r="D20055" t="s">
        <v>155</v>
      </c>
      <c r="E20055" s="3" t="str">
        <f>VLOOKUP(A20055,Respondents!A:B,2,FALSE)</f>
        <v>National and Global Standard Setters</v>
      </c>
      <c r="F20055" s="3" t="str">
        <f>VLOOKUP(A20055,Respondents!A:C,3,FALSE)</f>
        <v>National Auditing Standard Setters</v>
      </c>
      <c r="G20055" s="3">
        <f t="shared" si="778"/>
        <v>2</v>
      </c>
      <c r="H20055" s="3">
        <f t="shared" si="779"/>
        <v>0</v>
      </c>
    </row>
    <row r="20056" spans="1:8" x14ac:dyDescent="0.3">
      <c r="A20056" t="s">
        <v>112</v>
      </c>
      <c r="B20056" t="s">
        <v>250</v>
      </c>
      <c r="C20056" t="s">
        <v>337</v>
      </c>
      <c r="D20056" t="s">
        <v>159</v>
      </c>
      <c r="E20056" s="3" t="str">
        <f>VLOOKUP(A20056,Respondents!A:B,2,FALSE)</f>
        <v>National and Global Standard Setters</v>
      </c>
      <c r="F20056" s="3" t="str">
        <f>VLOOKUP(A20056,Respondents!A:C,3,FALSE)</f>
        <v>National Auditing Standard Setters</v>
      </c>
      <c r="G20056" s="3">
        <f t="shared" si="778"/>
        <v>2</v>
      </c>
      <c r="H20056" s="3">
        <f t="shared" si="779"/>
        <v>1</v>
      </c>
    </row>
    <row r="20057" spans="1:8" x14ac:dyDescent="0.3">
      <c r="A20057" t="s">
        <v>112</v>
      </c>
      <c r="B20057" t="s">
        <v>250</v>
      </c>
      <c r="C20057" t="s">
        <v>386</v>
      </c>
      <c r="D20057" t="s">
        <v>155</v>
      </c>
      <c r="E20057" s="3" t="str">
        <f>VLOOKUP(A20057,Respondents!A:B,2,FALSE)</f>
        <v>National and Global Standard Setters</v>
      </c>
      <c r="F20057" s="3" t="str">
        <f>VLOOKUP(A20057,Respondents!A:C,3,FALSE)</f>
        <v>National Auditing Standard Setters</v>
      </c>
      <c r="G20057" s="3">
        <f t="shared" si="778"/>
        <v>2</v>
      </c>
      <c r="H20057" s="3">
        <f t="shared" si="779"/>
        <v>0</v>
      </c>
    </row>
    <row r="20058" spans="1:8" x14ac:dyDescent="0.3">
      <c r="A20058" t="s">
        <v>112</v>
      </c>
      <c r="B20058" t="s">
        <v>250</v>
      </c>
      <c r="C20058" t="s">
        <v>338</v>
      </c>
      <c r="D20058" t="s">
        <v>155</v>
      </c>
      <c r="E20058" s="3" t="str">
        <f>VLOOKUP(A20058,Respondents!A:B,2,FALSE)</f>
        <v>National and Global Standard Setters</v>
      </c>
      <c r="F20058" s="3" t="str">
        <f>VLOOKUP(A20058,Respondents!A:C,3,FALSE)</f>
        <v>National Auditing Standard Setters</v>
      </c>
      <c r="G20058" s="3">
        <f t="shared" si="778"/>
        <v>2</v>
      </c>
      <c r="H20058" s="3">
        <f t="shared" si="779"/>
        <v>0</v>
      </c>
    </row>
    <row r="20059" spans="1:8" x14ac:dyDescent="0.3">
      <c r="A20059" t="s">
        <v>112</v>
      </c>
      <c r="B20059" t="s">
        <v>257</v>
      </c>
      <c r="C20059" t="s">
        <v>258</v>
      </c>
      <c r="D20059" t="s">
        <v>155</v>
      </c>
      <c r="E20059" s="3" t="str">
        <f>VLOOKUP(A20059,Respondents!A:B,2,FALSE)</f>
        <v>National and Global Standard Setters</v>
      </c>
      <c r="F20059" s="3" t="str">
        <f>VLOOKUP(A20059,Respondents!A:C,3,FALSE)</f>
        <v>National Auditing Standard Setters</v>
      </c>
      <c r="G20059" s="3">
        <f t="shared" si="778"/>
        <v>1</v>
      </c>
      <c r="H20059" s="3">
        <f t="shared" si="779"/>
        <v>0</v>
      </c>
    </row>
    <row r="20060" spans="1:8" x14ac:dyDescent="0.3">
      <c r="A20060" t="s">
        <v>112</v>
      </c>
      <c r="B20060" t="s">
        <v>257</v>
      </c>
      <c r="C20060" t="s">
        <v>259</v>
      </c>
      <c r="D20060" t="s">
        <v>159</v>
      </c>
      <c r="E20060" s="3" t="str">
        <f>VLOOKUP(A20060,Respondents!A:B,2,FALSE)</f>
        <v>National and Global Standard Setters</v>
      </c>
      <c r="F20060" s="3" t="str">
        <f>VLOOKUP(A20060,Respondents!A:C,3,FALSE)</f>
        <v>National Auditing Standard Setters</v>
      </c>
      <c r="G20060" s="3">
        <f t="shared" si="778"/>
        <v>1</v>
      </c>
      <c r="H20060" s="3">
        <f t="shared" si="779"/>
        <v>1</v>
      </c>
    </row>
    <row r="20061" spans="1:8" x14ac:dyDescent="0.3">
      <c r="A20061" t="s">
        <v>112</v>
      </c>
      <c r="B20061" t="s">
        <v>257</v>
      </c>
      <c r="C20061" t="s">
        <v>260</v>
      </c>
      <c r="D20061" t="s">
        <v>155</v>
      </c>
      <c r="E20061" s="3" t="str">
        <f>VLOOKUP(A20061,Respondents!A:B,2,FALSE)</f>
        <v>National and Global Standard Setters</v>
      </c>
      <c r="F20061" s="3" t="str">
        <f>VLOOKUP(A20061,Respondents!A:C,3,FALSE)</f>
        <v>National Auditing Standard Setters</v>
      </c>
      <c r="G20061" s="3">
        <f t="shared" si="778"/>
        <v>1</v>
      </c>
      <c r="H20061" s="3">
        <f t="shared" si="779"/>
        <v>0</v>
      </c>
    </row>
    <row r="20062" spans="1:8" x14ac:dyDescent="0.3">
      <c r="A20062" t="s">
        <v>112</v>
      </c>
      <c r="B20062" t="s">
        <v>257</v>
      </c>
      <c r="C20062" t="s">
        <v>261</v>
      </c>
      <c r="D20062" t="s">
        <v>155</v>
      </c>
      <c r="E20062" s="3" t="str">
        <f>VLOOKUP(A20062,Respondents!A:B,2,FALSE)</f>
        <v>National and Global Standard Setters</v>
      </c>
      <c r="F20062" s="3" t="str">
        <f>VLOOKUP(A20062,Respondents!A:C,3,FALSE)</f>
        <v>National Auditing Standard Setters</v>
      </c>
      <c r="G20062" s="3">
        <f t="shared" si="778"/>
        <v>1</v>
      </c>
      <c r="H20062" s="3">
        <f t="shared" si="779"/>
        <v>0</v>
      </c>
    </row>
    <row r="20063" spans="1:8" x14ac:dyDescent="0.3">
      <c r="A20063" t="s">
        <v>112</v>
      </c>
      <c r="B20063" t="s">
        <v>257</v>
      </c>
      <c r="C20063" t="s">
        <v>262</v>
      </c>
      <c r="D20063" t="s">
        <v>155</v>
      </c>
      <c r="E20063" s="3" t="str">
        <f>VLOOKUP(A20063,Respondents!A:B,2,FALSE)</f>
        <v>National and Global Standard Setters</v>
      </c>
      <c r="F20063" s="3" t="str">
        <f>VLOOKUP(A20063,Respondents!A:C,3,FALSE)</f>
        <v>National Auditing Standard Setters</v>
      </c>
      <c r="G20063" s="3">
        <f t="shared" si="778"/>
        <v>1</v>
      </c>
      <c r="H20063" s="3">
        <f t="shared" si="779"/>
        <v>0</v>
      </c>
    </row>
    <row r="20064" spans="1:8" x14ac:dyDescent="0.3">
      <c r="A20064" t="s">
        <v>112</v>
      </c>
      <c r="B20064" t="s">
        <v>257</v>
      </c>
      <c r="C20064" t="s">
        <v>263</v>
      </c>
      <c r="D20064" t="s">
        <v>155</v>
      </c>
      <c r="E20064" s="3" t="str">
        <f>VLOOKUP(A20064,Respondents!A:B,2,FALSE)</f>
        <v>National and Global Standard Setters</v>
      </c>
      <c r="F20064" s="3" t="str">
        <f>VLOOKUP(A20064,Respondents!A:C,3,FALSE)</f>
        <v>National Auditing Standard Setters</v>
      </c>
      <c r="G20064" s="3">
        <f t="shared" si="778"/>
        <v>1</v>
      </c>
      <c r="H20064" s="3">
        <f t="shared" si="779"/>
        <v>0</v>
      </c>
    </row>
    <row r="20065" spans="1:8" x14ac:dyDescent="0.3">
      <c r="A20065" t="s">
        <v>112</v>
      </c>
      <c r="B20065" t="s">
        <v>257</v>
      </c>
      <c r="C20065" t="s">
        <v>264</v>
      </c>
      <c r="D20065" t="s">
        <v>155</v>
      </c>
      <c r="E20065" s="3" t="str">
        <f>VLOOKUP(A20065,Respondents!A:B,2,FALSE)</f>
        <v>National and Global Standard Setters</v>
      </c>
      <c r="F20065" s="3" t="str">
        <f>VLOOKUP(A20065,Respondents!A:C,3,FALSE)</f>
        <v>National Auditing Standard Setters</v>
      </c>
      <c r="G20065" s="3">
        <f t="shared" si="778"/>
        <v>2</v>
      </c>
      <c r="H20065" s="3">
        <f t="shared" si="779"/>
        <v>0</v>
      </c>
    </row>
    <row r="20066" spans="1:8" x14ac:dyDescent="0.3">
      <c r="A20066" t="s">
        <v>112</v>
      </c>
      <c r="B20066" t="s">
        <v>257</v>
      </c>
      <c r="C20066" t="s">
        <v>265</v>
      </c>
      <c r="D20066" t="s">
        <v>159</v>
      </c>
      <c r="E20066" s="3" t="str">
        <f>VLOOKUP(A20066,Respondents!A:B,2,FALSE)</f>
        <v>National and Global Standard Setters</v>
      </c>
      <c r="F20066" s="3" t="str">
        <f>VLOOKUP(A20066,Respondents!A:C,3,FALSE)</f>
        <v>National Auditing Standard Setters</v>
      </c>
      <c r="G20066" s="3">
        <f t="shared" si="778"/>
        <v>2</v>
      </c>
      <c r="H20066" s="3">
        <f t="shared" si="779"/>
        <v>1</v>
      </c>
    </row>
    <row r="20067" spans="1:8" x14ac:dyDescent="0.3">
      <c r="A20067" t="s">
        <v>112</v>
      </c>
      <c r="B20067" t="s">
        <v>257</v>
      </c>
      <c r="C20067" t="s">
        <v>273</v>
      </c>
      <c r="D20067" t="s">
        <v>159</v>
      </c>
      <c r="E20067" s="3" t="str">
        <f>VLOOKUP(A20067,Respondents!A:B,2,FALSE)</f>
        <v>National and Global Standard Setters</v>
      </c>
      <c r="F20067" s="3" t="str">
        <f>VLOOKUP(A20067,Respondents!A:C,3,FALSE)</f>
        <v>National Auditing Standard Setters</v>
      </c>
      <c r="G20067" s="3">
        <f t="shared" si="778"/>
        <v>2</v>
      </c>
      <c r="H20067" s="3">
        <f t="shared" si="779"/>
        <v>1</v>
      </c>
    </row>
    <row r="20068" spans="1:8" x14ac:dyDescent="0.3">
      <c r="A20068" t="s">
        <v>112</v>
      </c>
      <c r="B20068" t="s">
        <v>257</v>
      </c>
      <c r="C20068" t="s">
        <v>274</v>
      </c>
      <c r="D20068" t="s">
        <v>155</v>
      </c>
      <c r="E20068" s="3" t="str">
        <f>VLOOKUP(A20068,Respondents!A:B,2,FALSE)</f>
        <v>National and Global Standard Setters</v>
      </c>
      <c r="F20068" s="3" t="str">
        <f>VLOOKUP(A20068,Respondents!A:C,3,FALSE)</f>
        <v>National Auditing Standard Setters</v>
      </c>
      <c r="G20068" s="3">
        <f t="shared" si="778"/>
        <v>2</v>
      </c>
      <c r="H20068" s="3">
        <f t="shared" si="779"/>
        <v>0</v>
      </c>
    </row>
    <row r="20069" spans="1:8" x14ac:dyDescent="0.3">
      <c r="A20069" t="s">
        <v>112</v>
      </c>
      <c r="B20069" t="s">
        <v>257</v>
      </c>
      <c r="C20069" t="s">
        <v>275</v>
      </c>
      <c r="D20069" t="s">
        <v>159</v>
      </c>
      <c r="E20069" s="3" t="str">
        <f>VLOOKUP(A20069,Respondents!A:B,2,FALSE)</f>
        <v>National and Global Standard Setters</v>
      </c>
      <c r="F20069" s="3" t="str">
        <f>VLOOKUP(A20069,Respondents!A:C,3,FALSE)</f>
        <v>National Auditing Standard Setters</v>
      </c>
      <c r="G20069" s="3">
        <f t="shared" si="778"/>
        <v>2</v>
      </c>
      <c r="H20069" s="3">
        <f t="shared" si="779"/>
        <v>1</v>
      </c>
    </row>
    <row r="20070" spans="1:8" x14ac:dyDescent="0.3">
      <c r="A20070" t="s">
        <v>132</v>
      </c>
      <c r="B20070" t="s">
        <v>162</v>
      </c>
      <c r="C20070" t="s">
        <v>163</v>
      </c>
      <c r="D20070" t="s">
        <v>155</v>
      </c>
      <c r="E20070" s="3" t="str">
        <f>VLOOKUP(A20070,Respondents!A:B,2,FALSE)</f>
        <v>Assurance Practitioners</v>
      </c>
      <c r="F20070" s="3" t="str">
        <f>VLOOKUP(A20070,Respondents!A:C,3,FALSE)</f>
        <v>Accounting Firms</v>
      </c>
      <c r="G20070" s="3">
        <f t="shared" si="778"/>
        <v>1</v>
      </c>
      <c r="H20070" s="3">
        <f t="shared" si="779"/>
        <v>0</v>
      </c>
    </row>
    <row r="20071" spans="1:8" x14ac:dyDescent="0.3">
      <c r="A20071" t="s">
        <v>132</v>
      </c>
      <c r="B20071" t="s">
        <v>162</v>
      </c>
      <c r="C20071" t="s">
        <v>164</v>
      </c>
      <c r="D20071" t="s">
        <v>155</v>
      </c>
      <c r="E20071" s="3" t="str">
        <f>VLOOKUP(A20071,Respondents!A:B,2,FALSE)</f>
        <v>Assurance Practitioners</v>
      </c>
      <c r="F20071" s="3" t="str">
        <f>VLOOKUP(A20071,Respondents!A:C,3,FALSE)</f>
        <v>Accounting Firms</v>
      </c>
      <c r="G20071" s="3">
        <f t="shared" si="778"/>
        <v>1</v>
      </c>
      <c r="H20071" s="3">
        <f t="shared" si="779"/>
        <v>0</v>
      </c>
    </row>
    <row r="20072" spans="1:8" x14ac:dyDescent="0.3">
      <c r="A20072" t="s">
        <v>132</v>
      </c>
      <c r="B20072" t="s">
        <v>162</v>
      </c>
      <c r="C20072" t="s">
        <v>165</v>
      </c>
      <c r="D20072" t="s">
        <v>155</v>
      </c>
      <c r="E20072" s="3" t="str">
        <f>VLOOKUP(A20072,Respondents!A:B,2,FALSE)</f>
        <v>Assurance Practitioners</v>
      </c>
      <c r="F20072" s="3" t="str">
        <f>VLOOKUP(A20072,Respondents!A:C,3,FALSE)</f>
        <v>Accounting Firms</v>
      </c>
      <c r="G20072" s="3">
        <f t="shared" si="778"/>
        <v>1</v>
      </c>
      <c r="H20072" s="3">
        <f t="shared" si="779"/>
        <v>0</v>
      </c>
    </row>
    <row r="20073" spans="1:8" x14ac:dyDescent="0.3">
      <c r="A20073" t="s">
        <v>132</v>
      </c>
      <c r="B20073" t="s">
        <v>162</v>
      </c>
      <c r="C20073" t="s">
        <v>166</v>
      </c>
      <c r="D20073" t="s">
        <v>159</v>
      </c>
      <c r="E20073" s="3" t="str">
        <f>VLOOKUP(A20073,Respondents!A:B,2,FALSE)</f>
        <v>Assurance Practitioners</v>
      </c>
      <c r="F20073" s="3" t="str">
        <f>VLOOKUP(A20073,Respondents!A:C,3,FALSE)</f>
        <v>Accounting Firms</v>
      </c>
      <c r="G20073" s="3">
        <f t="shared" si="778"/>
        <v>1</v>
      </c>
      <c r="H20073" s="3">
        <f t="shared" si="779"/>
        <v>1</v>
      </c>
    </row>
    <row r="20074" spans="1:8" x14ac:dyDescent="0.3">
      <c r="A20074" t="s">
        <v>132</v>
      </c>
      <c r="B20074" t="s">
        <v>162</v>
      </c>
      <c r="C20074" t="s">
        <v>167</v>
      </c>
      <c r="D20074" t="s">
        <v>155</v>
      </c>
      <c r="E20074" s="3" t="str">
        <f>VLOOKUP(A20074,Respondents!A:B,2,FALSE)</f>
        <v>Assurance Practitioners</v>
      </c>
      <c r="F20074" s="3" t="str">
        <f>VLOOKUP(A20074,Respondents!A:C,3,FALSE)</f>
        <v>Accounting Firms</v>
      </c>
      <c r="G20074" s="3">
        <f t="shared" si="778"/>
        <v>1</v>
      </c>
      <c r="H20074" s="3">
        <f t="shared" si="779"/>
        <v>0</v>
      </c>
    </row>
    <row r="20075" spans="1:8" x14ac:dyDescent="0.3">
      <c r="A20075" t="s">
        <v>132</v>
      </c>
      <c r="B20075" t="s">
        <v>162</v>
      </c>
      <c r="C20075" t="s">
        <v>168</v>
      </c>
      <c r="D20075" t="s">
        <v>155</v>
      </c>
      <c r="E20075" s="3" t="str">
        <f>VLOOKUP(A20075,Respondents!A:B,2,FALSE)</f>
        <v>Assurance Practitioners</v>
      </c>
      <c r="F20075" s="3" t="str">
        <f>VLOOKUP(A20075,Respondents!A:C,3,FALSE)</f>
        <v>Accounting Firms</v>
      </c>
      <c r="G20075" s="3">
        <f t="shared" si="778"/>
        <v>1</v>
      </c>
      <c r="H20075" s="3">
        <f t="shared" si="779"/>
        <v>0</v>
      </c>
    </row>
    <row r="20076" spans="1:8" x14ac:dyDescent="0.3">
      <c r="A20076" t="s">
        <v>132</v>
      </c>
      <c r="B20076" t="s">
        <v>162</v>
      </c>
      <c r="C20076" t="s">
        <v>169</v>
      </c>
      <c r="D20076" t="s">
        <v>155</v>
      </c>
      <c r="E20076" s="3" t="str">
        <f>VLOOKUP(A20076,Respondents!A:B,2,FALSE)</f>
        <v>Assurance Practitioners</v>
      </c>
      <c r="F20076" s="3" t="str">
        <f>VLOOKUP(A20076,Respondents!A:C,3,FALSE)</f>
        <v>Accounting Firms</v>
      </c>
      <c r="G20076" s="3">
        <f t="shared" si="778"/>
        <v>2</v>
      </c>
      <c r="H20076" s="3">
        <f t="shared" si="779"/>
        <v>0</v>
      </c>
    </row>
    <row r="20077" spans="1:8" x14ac:dyDescent="0.3">
      <c r="A20077" t="s">
        <v>132</v>
      </c>
      <c r="B20077" t="s">
        <v>162</v>
      </c>
      <c r="C20077" t="s">
        <v>170</v>
      </c>
      <c r="D20077" t="s">
        <v>155</v>
      </c>
      <c r="E20077" s="3" t="str">
        <f>VLOOKUP(A20077,Respondents!A:B,2,FALSE)</f>
        <v>Assurance Practitioners</v>
      </c>
      <c r="F20077" s="3" t="str">
        <f>VLOOKUP(A20077,Respondents!A:C,3,FALSE)</f>
        <v>Accounting Firms</v>
      </c>
      <c r="G20077" s="3">
        <f t="shared" si="778"/>
        <v>2</v>
      </c>
      <c r="H20077" s="3">
        <f t="shared" si="779"/>
        <v>0</v>
      </c>
    </row>
    <row r="20078" spans="1:8" x14ac:dyDescent="0.3">
      <c r="A20078" t="s">
        <v>132</v>
      </c>
      <c r="B20078" t="s">
        <v>162</v>
      </c>
      <c r="C20078" t="s">
        <v>269</v>
      </c>
      <c r="D20078" t="s">
        <v>155</v>
      </c>
      <c r="E20078" s="3" t="str">
        <f>VLOOKUP(A20078,Respondents!A:B,2,FALSE)</f>
        <v>Assurance Practitioners</v>
      </c>
      <c r="F20078" s="3" t="str">
        <f>VLOOKUP(A20078,Respondents!A:C,3,FALSE)</f>
        <v>Accounting Firms</v>
      </c>
      <c r="G20078" s="3">
        <f t="shared" si="778"/>
        <v>2</v>
      </c>
      <c r="H20078" s="3">
        <f t="shared" si="779"/>
        <v>0</v>
      </c>
    </row>
    <row r="20079" spans="1:8" x14ac:dyDescent="0.3">
      <c r="A20079" t="s">
        <v>132</v>
      </c>
      <c r="B20079" t="s">
        <v>162</v>
      </c>
      <c r="C20079" t="s">
        <v>171</v>
      </c>
      <c r="D20079" t="s">
        <v>159</v>
      </c>
      <c r="E20079" s="3" t="str">
        <f>VLOOKUP(A20079,Respondents!A:B,2,FALSE)</f>
        <v>Assurance Practitioners</v>
      </c>
      <c r="F20079" s="3" t="str">
        <f>VLOOKUP(A20079,Respondents!A:C,3,FALSE)</f>
        <v>Accounting Firms</v>
      </c>
      <c r="G20079" s="3">
        <f t="shared" ref="G20079:G20142" si="780">IF(LEN(C20079)-LEN(SUBSTITUTE(C20079,".",""))&lt;=1,1,2)</f>
        <v>2</v>
      </c>
      <c r="H20079" s="3">
        <f t="shared" ref="H20079:H20142" si="781">IF(D20079="Yes",1,0)</f>
        <v>1</v>
      </c>
    </row>
    <row r="20080" spans="1:8" x14ac:dyDescent="0.3">
      <c r="A20080" t="s">
        <v>132</v>
      </c>
      <c r="B20080" t="s">
        <v>187</v>
      </c>
      <c r="C20080" t="s">
        <v>188</v>
      </c>
      <c r="D20080" t="s">
        <v>155</v>
      </c>
      <c r="E20080" s="3" t="str">
        <f>VLOOKUP(A20080,Respondents!A:B,2,FALSE)</f>
        <v>Assurance Practitioners</v>
      </c>
      <c r="F20080" s="3" t="str">
        <f>VLOOKUP(A20080,Respondents!A:C,3,FALSE)</f>
        <v>Accounting Firms</v>
      </c>
      <c r="G20080" s="3">
        <f t="shared" si="780"/>
        <v>1</v>
      </c>
      <c r="H20080" s="3">
        <f t="shared" si="781"/>
        <v>0</v>
      </c>
    </row>
    <row r="20081" spans="1:8" x14ac:dyDescent="0.3">
      <c r="A20081" t="s">
        <v>132</v>
      </c>
      <c r="B20081" t="s">
        <v>187</v>
      </c>
      <c r="C20081" t="s">
        <v>189</v>
      </c>
      <c r="D20081" t="s">
        <v>155</v>
      </c>
      <c r="E20081" s="3" t="str">
        <f>VLOOKUP(A20081,Respondents!A:B,2,FALSE)</f>
        <v>Assurance Practitioners</v>
      </c>
      <c r="F20081" s="3" t="str">
        <f>VLOOKUP(A20081,Respondents!A:C,3,FALSE)</f>
        <v>Accounting Firms</v>
      </c>
      <c r="G20081" s="3">
        <f t="shared" si="780"/>
        <v>1</v>
      </c>
      <c r="H20081" s="3">
        <f t="shared" si="781"/>
        <v>0</v>
      </c>
    </row>
    <row r="20082" spans="1:8" x14ac:dyDescent="0.3">
      <c r="A20082" t="s">
        <v>132</v>
      </c>
      <c r="B20082" t="s">
        <v>187</v>
      </c>
      <c r="C20082" t="s">
        <v>190</v>
      </c>
      <c r="D20082" t="s">
        <v>155</v>
      </c>
      <c r="E20082" s="3" t="str">
        <f>VLOOKUP(A20082,Respondents!A:B,2,FALSE)</f>
        <v>Assurance Practitioners</v>
      </c>
      <c r="F20082" s="3" t="str">
        <f>VLOOKUP(A20082,Respondents!A:C,3,FALSE)</f>
        <v>Accounting Firms</v>
      </c>
      <c r="G20082" s="3">
        <f t="shared" si="780"/>
        <v>1</v>
      </c>
      <c r="H20082" s="3">
        <f t="shared" si="781"/>
        <v>0</v>
      </c>
    </row>
    <row r="20083" spans="1:8" x14ac:dyDescent="0.3">
      <c r="A20083" t="s">
        <v>132</v>
      </c>
      <c r="B20083" t="s">
        <v>187</v>
      </c>
      <c r="C20083" t="s">
        <v>191</v>
      </c>
      <c r="D20083" t="s">
        <v>159</v>
      </c>
      <c r="E20083" s="3" t="str">
        <f>VLOOKUP(A20083,Respondents!A:B,2,FALSE)</f>
        <v>Assurance Practitioners</v>
      </c>
      <c r="F20083" s="3" t="str">
        <f>VLOOKUP(A20083,Respondents!A:C,3,FALSE)</f>
        <v>Accounting Firms</v>
      </c>
      <c r="G20083" s="3">
        <f t="shared" si="780"/>
        <v>1</v>
      </c>
      <c r="H20083" s="3">
        <f t="shared" si="781"/>
        <v>1</v>
      </c>
    </row>
    <row r="20084" spans="1:8" x14ac:dyDescent="0.3">
      <c r="A20084" t="s">
        <v>132</v>
      </c>
      <c r="B20084" t="s">
        <v>187</v>
      </c>
      <c r="C20084" t="s">
        <v>192</v>
      </c>
      <c r="D20084" t="s">
        <v>155</v>
      </c>
      <c r="E20084" s="3" t="str">
        <f>VLOOKUP(A20084,Respondents!A:B,2,FALSE)</f>
        <v>Assurance Practitioners</v>
      </c>
      <c r="F20084" s="3" t="str">
        <f>VLOOKUP(A20084,Respondents!A:C,3,FALSE)</f>
        <v>Accounting Firms</v>
      </c>
      <c r="G20084" s="3">
        <f t="shared" si="780"/>
        <v>1</v>
      </c>
      <c r="H20084" s="3">
        <f t="shared" si="781"/>
        <v>0</v>
      </c>
    </row>
    <row r="20085" spans="1:8" x14ac:dyDescent="0.3">
      <c r="A20085" t="s">
        <v>132</v>
      </c>
      <c r="B20085" t="s">
        <v>187</v>
      </c>
      <c r="C20085" t="s">
        <v>193</v>
      </c>
      <c r="D20085" t="s">
        <v>155</v>
      </c>
      <c r="E20085" s="3" t="str">
        <f>VLOOKUP(A20085,Respondents!A:B,2,FALSE)</f>
        <v>Assurance Practitioners</v>
      </c>
      <c r="F20085" s="3" t="str">
        <f>VLOOKUP(A20085,Respondents!A:C,3,FALSE)</f>
        <v>Accounting Firms</v>
      </c>
      <c r="G20085" s="3">
        <f t="shared" si="780"/>
        <v>1</v>
      </c>
      <c r="H20085" s="3">
        <f t="shared" si="781"/>
        <v>0</v>
      </c>
    </row>
    <row r="20086" spans="1:8" x14ac:dyDescent="0.3">
      <c r="A20086" t="s">
        <v>132</v>
      </c>
      <c r="B20086" t="s">
        <v>187</v>
      </c>
      <c r="C20086" t="s">
        <v>194</v>
      </c>
      <c r="D20086" t="s">
        <v>155</v>
      </c>
      <c r="E20086" s="3" t="str">
        <f>VLOOKUP(A20086,Respondents!A:B,2,FALSE)</f>
        <v>Assurance Practitioners</v>
      </c>
      <c r="F20086" s="3" t="str">
        <f>VLOOKUP(A20086,Respondents!A:C,3,FALSE)</f>
        <v>Accounting Firms</v>
      </c>
      <c r="G20086" s="3">
        <f t="shared" si="780"/>
        <v>2</v>
      </c>
      <c r="H20086" s="3">
        <f t="shared" si="781"/>
        <v>0</v>
      </c>
    </row>
    <row r="20087" spans="1:8" x14ac:dyDescent="0.3">
      <c r="A20087" t="s">
        <v>132</v>
      </c>
      <c r="B20087" t="s">
        <v>187</v>
      </c>
      <c r="C20087" t="s">
        <v>329</v>
      </c>
      <c r="D20087" t="s">
        <v>155</v>
      </c>
      <c r="E20087" s="3" t="str">
        <f>VLOOKUP(A20087,Respondents!A:B,2,FALSE)</f>
        <v>Assurance Practitioners</v>
      </c>
      <c r="F20087" s="3" t="str">
        <f>VLOOKUP(A20087,Respondents!A:C,3,FALSE)</f>
        <v>Accounting Firms</v>
      </c>
      <c r="G20087" s="3">
        <f t="shared" si="780"/>
        <v>2</v>
      </c>
      <c r="H20087" s="3">
        <f t="shared" si="781"/>
        <v>0</v>
      </c>
    </row>
    <row r="20088" spans="1:8" x14ac:dyDescent="0.3">
      <c r="A20088" t="s">
        <v>132</v>
      </c>
      <c r="B20088" t="s">
        <v>187</v>
      </c>
      <c r="C20088" t="s">
        <v>330</v>
      </c>
      <c r="D20088" t="s">
        <v>155</v>
      </c>
      <c r="E20088" s="3" t="str">
        <f>VLOOKUP(A20088,Respondents!A:B,2,FALSE)</f>
        <v>Assurance Practitioners</v>
      </c>
      <c r="F20088" s="3" t="str">
        <f>VLOOKUP(A20088,Respondents!A:C,3,FALSE)</f>
        <v>Accounting Firms</v>
      </c>
      <c r="G20088" s="3">
        <f t="shared" si="780"/>
        <v>2</v>
      </c>
      <c r="H20088" s="3">
        <f t="shared" si="781"/>
        <v>0</v>
      </c>
    </row>
    <row r="20089" spans="1:8" x14ac:dyDescent="0.3">
      <c r="A20089" t="s">
        <v>132</v>
      </c>
      <c r="B20089" t="s">
        <v>187</v>
      </c>
      <c r="C20089" t="s">
        <v>195</v>
      </c>
      <c r="D20089" t="s">
        <v>155</v>
      </c>
      <c r="E20089" s="3" t="str">
        <f>VLOOKUP(A20089,Respondents!A:B,2,FALSE)</f>
        <v>Assurance Practitioners</v>
      </c>
      <c r="F20089" s="3" t="str">
        <f>VLOOKUP(A20089,Respondents!A:C,3,FALSE)</f>
        <v>Accounting Firms</v>
      </c>
      <c r="G20089" s="3">
        <f t="shared" si="780"/>
        <v>2</v>
      </c>
      <c r="H20089" s="3">
        <f t="shared" si="781"/>
        <v>0</v>
      </c>
    </row>
    <row r="20090" spans="1:8" x14ac:dyDescent="0.3">
      <c r="A20090" t="s">
        <v>132</v>
      </c>
      <c r="B20090" t="s">
        <v>187</v>
      </c>
      <c r="C20090" t="s">
        <v>196</v>
      </c>
      <c r="D20090" t="s">
        <v>159</v>
      </c>
      <c r="E20090" s="3" t="str">
        <f>VLOOKUP(A20090,Respondents!A:B,2,FALSE)</f>
        <v>Assurance Practitioners</v>
      </c>
      <c r="F20090" s="3" t="str">
        <f>VLOOKUP(A20090,Respondents!A:C,3,FALSE)</f>
        <v>Accounting Firms</v>
      </c>
      <c r="G20090" s="3">
        <f t="shared" si="780"/>
        <v>2</v>
      </c>
      <c r="H20090" s="3">
        <f t="shared" si="781"/>
        <v>1</v>
      </c>
    </row>
    <row r="20091" spans="1:8" x14ac:dyDescent="0.3">
      <c r="A20091" t="s">
        <v>132</v>
      </c>
      <c r="B20091" t="s">
        <v>187</v>
      </c>
      <c r="C20091" t="s">
        <v>197</v>
      </c>
      <c r="D20091" t="s">
        <v>159</v>
      </c>
      <c r="E20091" s="3" t="str">
        <f>VLOOKUP(A20091,Respondents!A:B,2,FALSE)</f>
        <v>Assurance Practitioners</v>
      </c>
      <c r="F20091" s="3" t="str">
        <f>VLOOKUP(A20091,Respondents!A:C,3,FALSE)</f>
        <v>Accounting Firms</v>
      </c>
      <c r="G20091" s="3">
        <f t="shared" si="780"/>
        <v>2</v>
      </c>
      <c r="H20091" s="3">
        <f t="shared" si="781"/>
        <v>1</v>
      </c>
    </row>
    <row r="20092" spans="1:8" x14ac:dyDescent="0.3">
      <c r="A20092" t="s">
        <v>132</v>
      </c>
      <c r="B20092" t="s">
        <v>187</v>
      </c>
      <c r="C20092" t="s">
        <v>198</v>
      </c>
      <c r="D20092" t="s">
        <v>155</v>
      </c>
      <c r="E20092" s="3" t="str">
        <f>VLOOKUP(A20092,Respondents!A:B,2,FALSE)</f>
        <v>Assurance Practitioners</v>
      </c>
      <c r="F20092" s="3" t="str">
        <f>VLOOKUP(A20092,Respondents!A:C,3,FALSE)</f>
        <v>Accounting Firms</v>
      </c>
      <c r="G20092" s="3">
        <f t="shared" si="780"/>
        <v>2</v>
      </c>
      <c r="H20092" s="3">
        <f t="shared" si="781"/>
        <v>0</v>
      </c>
    </row>
    <row r="20093" spans="1:8" x14ac:dyDescent="0.3">
      <c r="A20093" t="s">
        <v>132</v>
      </c>
      <c r="B20093" t="s">
        <v>199</v>
      </c>
      <c r="C20093" t="s">
        <v>200</v>
      </c>
      <c r="D20093" t="s">
        <v>155</v>
      </c>
      <c r="E20093" s="3" t="str">
        <f>VLOOKUP(A20093,Respondents!A:B,2,FALSE)</f>
        <v>Assurance Practitioners</v>
      </c>
      <c r="F20093" s="3" t="str">
        <f>VLOOKUP(A20093,Respondents!A:C,3,FALSE)</f>
        <v>Accounting Firms</v>
      </c>
      <c r="G20093" s="3">
        <f t="shared" si="780"/>
        <v>1</v>
      </c>
      <c r="H20093" s="3">
        <f t="shared" si="781"/>
        <v>0</v>
      </c>
    </row>
    <row r="20094" spans="1:8" x14ac:dyDescent="0.3">
      <c r="A20094" t="s">
        <v>132</v>
      </c>
      <c r="B20094" t="s">
        <v>199</v>
      </c>
      <c r="C20094" t="s">
        <v>201</v>
      </c>
      <c r="D20094" t="s">
        <v>155</v>
      </c>
      <c r="E20094" s="3" t="str">
        <f>VLOOKUP(A20094,Respondents!A:B,2,FALSE)</f>
        <v>Assurance Practitioners</v>
      </c>
      <c r="F20094" s="3" t="str">
        <f>VLOOKUP(A20094,Respondents!A:C,3,FALSE)</f>
        <v>Accounting Firms</v>
      </c>
      <c r="G20094" s="3">
        <f t="shared" si="780"/>
        <v>1</v>
      </c>
      <c r="H20094" s="3">
        <f t="shared" si="781"/>
        <v>0</v>
      </c>
    </row>
    <row r="20095" spans="1:8" x14ac:dyDescent="0.3">
      <c r="A20095" t="s">
        <v>132</v>
      </c>
      <c r="B20095" t="s">
        <v>199</v>
      </c>
      <c r="C20095" t="s">
        <v>202</v>
      </c>
      <c r="D20095" t="s">
        <v>159</v>
      </c>
      <c r="E20095" s="3" t="str">
        <f>VLOOKUP(A20095,Respondents!A:B,2,FALSE)</f>
        <v>Assurance Practitioners</v>
      </c>
      <c r="F20095" s="3" t="str">
        <f>VLOOKUP(A20095,Respondents!A:C,3,FALSE)</f>
        <v>Accounting Firms</v>
      </c>
      <c r="G20095" s="3">
        <f t="shared" si="780"/>
        <v>1</v>
      </c>
      <c r="H20095" s="3">
        <f t="shared" si="781"/>
        <v>1</v>
      </c>
    </row>
    <row r="20096" spans="1:8" x14ac:dyDescent="0.3">
      <c r="A20096" t="s">
        <v>132</v>
      </c>
      <c r="B20096" t="s">
        <v>199</v>
      </c>
      <c r="C20096" t="s">
        <v>203</v>
      </c>
      <c r="D20096" t="s">
        <v>155</v>
      </c>
      <c r="E20096" s="3" t="str">
        <f>VLOOKUP(A20096,Respondents!A:B,2,FALSE)</f>
        <v>Assurance Practitioners</v>
      </c>
      <c r="F20096" s="3" t="str">
        <f>VLOOKUP(A20096,Respondents!A:C,3,FALSE)</f>
        <v>Accounting Firms</v>
      </c>
      <c r="G20096" s="3">
        <f t="shared" si="780"/>
        <v>1</v>
      </c>
      <c r="H20096" s="3">
        <f t="shared" si="781"/>
        <v>0</v>
      </c>
    </row>
    <row r="20097" spans="1:8" x14ac:dyDescent="0.3">
      <c r="A20097" t="s">
        <v>132</v>
      </c>
      <c r="B20097" t="s">
        <v>199</v>
      </c>
      <c r="C20097" t="s">
        <v>204</v>
      </c>
      <c r="D20097" t="s">
        <v>155</v>
      </c>
      <c r="E20097" s="3" t="str">
        <f>VLOOKUP(A20097,Respondents!A:B,2,FALSE)</f>
        <v>Assurance Practitioners</v>
      </c>
      <c r="F20097" s="3" t="str">
        <f>VLOOKUP(A20097,Respondents!A:C,3,FALSE)</f>
        <v>Accounting Firms</v>
      </c>
      <c r="G20097" s="3">
        <f t="shared" si="780"/>
        <v>1</v>
      </c>
      <c r="H20097" s="3">
        <f t="shared" si="781"/>
        <v>0</v>
      </c>
    </row>
    <row r="20098" spans="1:8" x14ac:dyDescent="0.3">
      <c r="A20098" t="s">
        <v>132</v>
      </c>
      <c r="B20098" t="s">
        <v>199</v>
      </c>
      <c r="C20098" t="s">
        <v>205</v>
      </c>
      <c r="D20098" t="s">
        <v>155</v>
      </c>
      <c r="E20098" s="3" t="str">
        <f>VLOOKUP(A20098,Respondents!A:B,2,FALSE)</f>
        <v>Assurance Practitioners</v>
      </c>
      <c r="F20098" s="3" t="str">
        <f>VLOOKUP(A20098,Respondents!A:C,3,FALSE)</f>
        <v>Accounting Firms</v>
      </c>
      <c r="G20098" s="3">
        <f t="shared" si="780"/>
        <v>1</v>
      </c>
      <c r="H20098" s="3">
        <f t="shared" si="781"/>
        <v>0</v>
      </c>
    </row>
    <row r="20099" spans="1:8" x14ac:dyDescent="0.3">
      <c r="A20099" t="s">
        <v>132</v>
      </c>
      <c r="B20099" t="s">
        <v>199</v>
      </c>
      <c r="C20099" t="s">
        <v>270</v>
      </c>
      <c r="D20099" t="s">
        <v>159</v>
      </c>
      <c r="E20099" s="3" t="str">
        <f>VLOOKUP(A20099,Respondents!A:B,2,FALSE)</f>
        <v>Assurance Practitioners</v>
      </c>
      <c r="F20099" s="3" t="str">
        <f>VLOOKUP(A20099,Respondents!A:C,3,FALSE)</f>
        <v>Accounting Firms</v>
      </c>
      <c r="G20099" s="3">
        <f t="shared" si="780"/>
        <v>2</v>
      </c>
      <c r="H20099" s="3">
        <f t="shared" si="781"/>
        <v>1</v>
      </c>
    </row>
    <row r="20100" spans="1:8" x14ac:dyDescent="0.3">
      <c r="A20100" t="s">
        <v>132</v>
      </c>
      <c r="B20100" t="s">
        <v>199</v>
      </c>
      <c r="C20100" t="s">
        <v>206</v>
      </c>
      <c r="D20100" t="s">
        <v>155</v>
      </c>
      <c r="E20100" s="3" t="str">
        <f>VLOOKUP(A20100,Respondents!A:B,2,FALSE)</f>
        <v>Assurance Practitioners</v>
      </c>
      <c r="F20100" s="3" t="str">
        <f>VLOOKUP(A20100,Respondents!A:C,3,FALSE)</f>
        <v>Accounting Firms</v>
      </c>
      <c r="G20100" s="3">
        <f t="shared" si="780"/>
        <v>2</v>
      </c>
      <c r="H20100" s="3">
        <f t="shared" si="781"/>
        <v>0</v>
      </c>
    </row>
    <row r="20101" spans="1:8" x14ac:dyDescent="0.3">
      <c r="A20101" t="s">
        <v>132</v>
      </c>
      <c r="B20101" t="s">
        <v>199</v>
      </c>
      <c r="C20101" t="s">
        <v>207</v>
      </c>
      <c r="D20101" t="s">
        <v>155</v>
      </c>
      <c r="E20101" s="3" t="str">
        <f>VLOOKUP(A20101,Respondents!A:B,2,FALSE)</f>
        <v>Assurance Practitioners</v>
      </c>
      <c r="F20101" s="3" t="str">
        <f>VLOOKUP(A20101,Respondents!A:C,3,FALSE)</f>
        <v>Accounting Firms</v>
      </c>
      <c r="G20101" s="3">
        <f t="shared" si="780"/>
        <v>2</v>
      </c>
      <c r="H20101" s="3">
        <f t="shared" si="781"/>
        <v>0</v>
      </c>
    </row>
    <row r="20102" spans="1:8" x14ac:dyDescent="0.3">
      <c r="A20102" t="s">
        <v>132</v>
      </c>
      <c r="B20102" t="s">
        <v>243</v>
      </c>
      <c r="C20102" t="s">
        <v>244</v>
      </c>
      <c r="D20102" t="s">
        <v>155</v>
      </c>
      <c r="E20102" s="3" t="str">
        <f>VLOOKUP(A20102,Respondents!A:B,2,FALSE)</f>
        <v>Assurance Practitioners</v>
      </c>
      <c r="F20102" s="3" t="str">
        <f>VLOOKUP(A20102,Respondents!A:C,3,FALSE)</f>
        <v>Accounting Firms</v>
      </c>
      <c r="G20102" s="3">
        <f t="shared" si="780"/>
        <v>1</v>
      </c>
      <c r="H20102" s="3">
        <f t="shared" si="781"/>
        <v>0</v>
      </c>
    </row>
    <row r="20103" spans="1:8" x14ac:dyDescent="0.3">
      <c r="A20103" t="s">
        <v>132</v>
      </c>
      <c r="B20103" t="s">
        <v>243</v>
      </c>
      <c r="C20103" t="s">
        <v>245</v>
      </c>
      <c r="D20103" t="s">
        <v>159</v>
      </c>
      <c r="E20103" s="3" t="str">
        <f>VLOOKUP(A20103,Respondents!A:B,2,FALSE)</f>
        <v>Assurance Practitioners</v>
      </c>
      <c r="F20103" s="3" t="str">
        <f>VLOOKUP(A20103,Respondents!A:C,3,FALSE)</f>
        <v>Accounting Firms</v>
      </c>
      <c r="G20103" s="3">
        <f t="shared" si="780"/>
        <v>1</v>
      </c>
      <c r="H20103" s="3">
        <f t="shared" si="781"/>
        <v>1</v>
      </c>
    </row>
    <row r="20104" spans="1:8" x14ac:dyDescent="0.3">
      <c r="A20104" t="s">
        <v>132</v>
      </c>
      <c r="B20104" t="s">
        <v>243</v>
      </c>
      <c r="C20104" t="s">
        <v>246</v>
      </c>
      <c r="D20104" t="s">
        <v>155</v>
      </c>
      <c r="E20104" s="3" t="str">
        <f>VLOOKUP(A20104,Respondents!A:B,2,FALSE)</f>
        <v>Assurance Practitioners</v>
      </c>
      <c r="F20104" s="3" t="str">
        <f>VLOOKUP(A20104,Respondents!A:C,3,FALSE)</f>
        <v>Accounting Firms</v>
      </c>
      <c r="G20104" s="3">
        <f t="shared" si="780"/>
        <v>1</v>
      </c>
      <c r="H20104" s="3">
        <f t="shared" si="781"/>
        <v>0</v>
      </c>
    </row>
    <row r="20105" spans="1:8" x14ac:dyDescent="0.3">
      <c r="A20105" t="s">
        <v>132</v>
      </c>
      <c r="B20105" t="s">
        <v>243</v>
      </c>
      <c r="C20105" t="s">
        <v>247</v>
      </c>
      <c r="D20105" t="s">
        <v>155</v>
      </c>
      <c r="E20105" s="3" t="str">
        <f>VLOOKUP(A20105,Respondents!A:B,2,FALSE)</f>
        <v>Assurance Practitioners</v>
      </c>
      <c r="F20105" s="3" t="str">
        <f>VLOOKUP(A20105,Respondents!A:C,3,FALSE)</f>
        <v>Accounting Firms</v>
      </c>
      <c r="G20105" s="3">
        <f t="shared" si="780"/>
        <v>1</v>
      </c>
      <c r="H20105" s="3">
        <f t="shared" si="781"/>
        <v>0</v>
      </c>
    </row>
    <row r="20106" spans="1:8" x14ac:dyDescent="0.3">
      <c r="A20106" t="s">
        <v>132</v>
      </c>
      <c r="B20106" t="s">
        <v>243</v>
      </c>
      <c r="C20106" t="s">
        <v>248</v>
      </c>
      <c r="D20106" t="s">
        <v>155</v>
      </c>
      <c r="E20106" s="3" t="str">
        <f>VLOOKUP(A20106,Respondents!A:B,2,FALSE)</f>
        <v>Assurance Practitioners</v>
      </c>
      <c r="F20106" s="3" t="str">
        <f>VLOOKUP(A20106,Respondents!A:C,3,FALSE)</f>
        <v>Accounting Firms</v>
      </c>
      <c r="G20106" s="3">
        <f t="shared" si="780"/>
        <v>1</v>
      </c>
      <c r="H20106" s="3">
        <f t="shared" si="781"/>
        <v>0</v>
      </c>
    </row>
    <row r="20107" spans="1:8" x14ac:dyDescent="0.3">
      <c r="A20107" t="s">
        <v>132</v>
      </c>
      <c r="B20107" t="s">
        <v>243</v>
      </c>
      <c r="C20107" t="s">
        <v>249</v>
      </c>
      <c r="D20107" t="s">
        <v>155</v>
      </c>
      <c r="E20107" s="3" t="str">
        <f>VLOOKUP(A20107,Respondents!A:B,2,FALSE)</f>
        <v>Assurance Practitioners</v>
      </c>
      <c r="F20107" s="3" t="str">
        <f>VLOOKUP(A20107,Respondents!A:C,3,FALSE)</f>
        <v>Accounting Firms</v>
      </c>
      <c r="G20107" s="3">
        <f t="shared" si="780"/>
        <v>1</v>
      </c>
      <c r="H20107" s="3">
        <f t="shared" si="781"/>
        <v>0</v>
      </c>
    </row>
    <row r="20108" spans="1:8" x14ac:dyDescent="0.3">
      <c r="A20108" t="s">
        <v>132</v>
      </c>
      <c r="B20108" t="s">
        <v>243</v>
      </c>
      <c r="C20108" t="s">
        <v>331</v>
      </c>
      <c r="D20108" t="s">
        <v>155</v>
      </c>
      <c r="E20108" s="3" t="str">
        <f>VLOOKUP(A20108,Respondents!A:B,2,FALSE)</f>
        <v>Assurance Practitioners</v>
      </c>
      <c r="F20108" s="3" t="str">
        <f>VLOOKUP(A20108,Respondents!A:C,3,FALSE)</f>
        <v>Accounting Firms</v>
      </c>
      <c r="G20108" s="3">
        <f t="shared" si="780"/>
        <v>2</v>
      </c>
      <c r="H20108" s="3">
        <f t="shared" si="781"/>
        <v>0</v>
      </c>
    </row>
    <row r="20109" spans="1:8" x14ac:dyDescent="0.3">
      <c r="A20109" t="s">
        <v>132</v>
      </c>
      <c r="B20109" t="s">
        <v>243</v>
      </c>
      <c r="C20109" t="s">
        <v>332</v>
      </c>
      <c r="D20109" t="s">
        <v>155</v>
      </c>
      <c r="E20109" s="3" t="str">
        <f>VLOOKUP(A20109,Respondents!A:B,2,FALSE)</f>
        <v>Assurance Practitioners</v>
      </c>
      <c r="F20109" s="3" t="str">
        <f>VLOOKUP(A20109,Respondents!A:C,3,FALSE)</f>
        <v>Accounting Firms</v>
      </c>
      <c r="G20109" s="3">
        <f t="shared" si="780"/>
        <v>2</v>
      </c>
      <c r="H20109" s="3">
        <f t="shared" si="781"/>
        <v>0</v>
      </c>
    </row>
    <row r="20110" spans="1:8" x14ac:dyDescent="0.3">
      <c r="A20110" t="s">
        <v>132</v>
      </c>
      <c r="B20110" t="s">
        <v>243</v>
      </c>
      <c r="C20110" t="s">
        <v>333</v>
      </c>
      <c r="D20110" t="s">
        <v>155</v>
      </c>
      <c r="E20110" s="3" t="str">
        <f>VLOOKUP(A20110,Respondents!A:B,2,FALSE)</f>
        <v>Assurance Practitioners</v>
      </c>
      <c r="F20110" s="3" t="str">
        <f>VLOOKUP(A20110,Respondents!A:C,3,FALSE)</f>
        <v>Accounting Firms</v>
      </c>
      <c r="G20110" s="3">
        <f t="shared" si="780"/>
        <v>2</v>
      </c>
      <c r="H20110" s="3">
        <f t="shared" si="781"/>
        <v>0</v>
      </c>
    </row>
    <row r="20111" spans="1:8" x14ac:dyDescent="0.3">
      <c r="A20111" t="s">
        <v>132</v>
      </c>
      <c r="B20111" t="s">
        <v>250</v>
      </c>
      <c r="C20111" t="s">
        <v>251</v>
      </c>
      <c r="D20111" t="s">
        <v>155</v>
      </c>
      <c r="E20111" s="3" t="str">
        <f>VLOOKUP(A20111,Respondents!A:B,2,FALSE)</f>
        <v>Assurance Practitioners</v>
      </c>
      <c r="F20111" s="3" t="str">
        <f>VLOOKUP(A20111,Respondents!A:C,3,FALSE)</f>
        <v>Accounting Firms</v>
      </c>
      <c r="G20111" s="3">
        <f t="shared" si="780"/>
        <v>1</v>
      </c>
      <c r="H20111" s="3">
        <f t="shared" si="781"/>
        <v>0</v>
      </c>
    </row>
    <row r="20112" spans="1:8" x14ac:dyDescent="0.3">
      <c r="A20112" t="s">
        <v>132</v>
      </c>
      <c r="B20112" t="s">
        <v>250</v>
      </c>
      <c r="C20112" t="s">
        <v>252</v>
      </c>
      <c r="D20112" t="s">
        <v>155</v>
      </c>
      <c r="E20112" s="3" t="str">
        <f>VLOOKUP(A20112,Respondents!A:B,2,FALSE)</f>
        <v>Assurance Practitioners</v>
      </c>
      <c r="F20112" s="3" t="str">
        <f>VLOOKUP(A20112,Respondents!A:C,3,FALSE)</f>
        <v>Accounting Firms</v>
      </c>
      <c r="G20112" s="3">
        <f t="shared" si="780"/>
        <v>1</v>
      </c>
      <c r="H20112" s="3">
        <f t="shared" si="781"/>
        <v>0</v>
      </c>
    </row>
    <row r="20113" spans="1:8" x14ac:dyDescent="0.3">
      <c r="A20113" t="s">
        <v>132</v>
      </c>
      <c r="B20113" t="s">
        <v>250</v>
      </c>
      <c r="C20113" t="s">
        <v>253</v>
      </c>
      <c r="D20113" t="s">
        <v>155</v>
      </c>
      <c r="E20113" s="3" t="str">
        <f>VLOOKUP(A20113,Respondents!A:B,2,FALSE)</f>
        <v>Assurance Practitioners</v>
      </c>
      <c r="F20113" s="3" t="str">
        <f>VLOOKUP(A20113,Respondents!A:C,3,FALSE)</f>
        <v>Accounting Firms</v>
      </c>
      <c r="G20113" s="3">
        <f t="shared" si="780"/>
        <v>1</v>
      </c>
      <c r="H20113" s="3">
        <f t="shared" si="781"/>
        <v>0</v>
      </c>
    </row>
    <row r="20114" spans="1:8" x14ac:dyDescent="0.3">
      <c r="A20114" t="s">
        <v>132</v>
      </c>
      <c r="B20114" t="s">
        <v>250</v>
      </c>
      <c r="C20114" t="s">
        <v>254</v>
      </c>
      <c r="D20114" t="s">
        <v>159</v>
      </c>
      <c r="E20114" s="3" t="str">
        <f>VLOOKUP(A20114,Respondents!A:B,2,FALSE)</f>
        <v>Assurance Practitioners</v>
      </c>
      <c r="F20114" s="3" t="str">
        <f>VLOOKUP(A20114,Respondents!A:C,3,FALSE)</f>
        <v>Accounting Firms</v>
      </c>
      <c r="G20114" s="3">
        <f t="shared" si="780"/>
        <v>1</v>
      </c>
      <c r="H20114" s="3">
        <f t="shared" si="781"/>
        <v>1</v>
      </c>
    </row>
    <row r="20115" spans="1:8" x14ac:dyDescent="0.3">
      <c r="A20115" t="s">
        <v>132</v>
      </c>
      <c r="B20115" t="s">
        <v>250</v>
      </c>
      <c r="C20115" t="s">
        <v>255</v>
      </c>
      <c r="D20115" t="s">
        <v>155</v>
      </c>
      <c r="E20115" s="3" t="str">
        <f>VLOOKUP(A20115,Respondents!A:B,2,FALSE)</f>
        <v>Assurance Practitioners</v>
      </c>
      <c r="F20115" s="3" t="str">
        <f>VLOOKUP(A20115,Respondents!A:C,3,FALSE)</f>
        <v>Accounting Firms</v>
      </c>
      <c r="G20115" s="3">
        <f t="shared" si="780"/>
        <v>1</v>
      </c>
      <c r="H20115" s="3">
        <f t="shared" si="781"/>
        <v>0</v>
      </c>
    </row>
    <row r="20116" spans="1:8" x14ac:dyDescent="0.3">
      <c r="A20116" t="s">
        <v>132</v>
      </c>
      <c r="B20116" t="s">
        <v>250</v>
      </c>
      <c r="C20116" t="s">
        <v>256</v>
      </c>
      <c r="D20116" t="s">
        <v>155</v>
      </c>
      <c r="E20116" s="3" t="str">
        <f>VLOOKUP(A20116,Respondents!A:B,2,FALSE)</f>
        <v>Assurance Practitioners</v>
      </c>
      <c r="F20116" s="3" t="str">
        <f>VLOOKUP(A20116,Respondents!A:C,3,FALSE)</f>
        <v>Accounting Firms</v>
      </c>
      <c r="G20116" s="3">
        <f t="shared" si="780"/>
        <v>1</v>
      </c>
      <c r="H20116" s="3">
        <f t="shared" si="781"/>
        <v>0</v>
      </c>
    </row>
    <row r="20117" spans="1:8" x14ac:dyDescent="0.3">
      <c r="A20117" t="s">
        <v>132</v>
      </c>
      <c r="B20117" t="s">
        <v>250</v>
      </c>
      <c r="C20117" t="s">
        <v>334</v>
      </c>
      <c r="D20117" t="s">
        <v>155</v>
      </c>
      <c r="E20117" s="3" t="str">
        <f>VLOOKUP(A20117,Respondents!A:B,2,FALSE)</f>
        <v>Assurance Practitioners</v>
      </c>
      <c r="F20117" s="3" t="str">
        <f>VLOOKUP(A20117,Respondents!A:C,3,FALSE)</f>
        <v>Accounting Firms</v>
      </c>
      <c r="G20117" s="3">
        <f t="shared" si="780"/>
        <v>2</v>
      </c>
      <c r="H20117" s="3">
        <f t="shared" si="781"/>
        <v>0</v>
      </c>
    </row>
    <row r="20118" spans="1:8" x14ac:dyDescent="0.3">
      <c r="A20118" t="s">
        <v>132</v>
      </c>
      <c r="B20118" t="s">
        <v>250</v>
      </c>
      <c r="C20118" t="s">
        <v>335</v>
      </c>
      <c r="D20118" t="s">
        <v>155</v>
      </c>
      <c r="E20118" s="3" t="str">
        <f>VLOOKUP(A20118,Respondents!A:B,2,FALSE)</f>
        <v>Assurance Practitioners</v>
      </c>
      <c r="F20118" s="3" t="str">
        <f>VLOOKUP(A20118,Respondents!A:C,3,FALSE)</f>
        <v>Accounting Firms</v>
      </c>
      <c r="G20118" s="3">
        <f t="shared" si="780"/>
        <v>2</v>
      </c>
      <c r="H20118" s="3">
        <f t="shared" si="781"/>
        <v>0</v>
      </c>
    </row>
    <row r="20119" spans="1:8" x14ac:dyDescent="0.3">
      <c r="A20119" t="s">
        <v>132</v>
      </c>
      <c r="B20119" t="s">
        <v>250</v>
      </c>
      <c r="C20119" t="s">
        <v>336</v>
      </c>
      <c r="D20119" t="s">
        <v>155</v>
      </c>
      <c r="E20119" s="3" t="str">
        <f>VLOOKUP(A20119,Respondents!A:B,2,FALSE)</f>
        <v>Assurance Practitioners</v>
      </c>
      <c r="F20119" s="3" t="str">
        <f>VLOOKUP(A20119,Respondents!A:C,3,FALSE)</f>
        <v>Accounting Firms</v>
      </c>
      <c r="G20119" s="3">
        <f t="shared" si="780"/>
        <v>2</v>
      </c>
      <c r="H20119" s="3">
        <f t="shared" si="781"/>
        <v>0</v>
      </c>
    </row>
    <row r="20120" spans="1:8" x14ac:dyDescent="0.3">
      <c r="A20120" t="s">
        <v>132</v>
      </c>
      <c r="B20120" t="s">
        <v>250</v>
      </c>
      <c r="C20120" t="s">
        <v>337</v>
      </c>
      <c r="D20120" t="s">
        <v>155</v>
      </c>
      <c r="E20120" s="3" t="str">
        <f>VLOOKUP(A20120,Respondents!A:B,2,FALSE)</f>
        <v>Assurance Practitioners</v>
      </c>
      <c r="F20120" s="3" t="str">
        <f>VLOOKUP(A20120,Respondents!A:C,3,FALSE)</f>
        <v>Accounting Firms</v>
      </c>
      <c r="G20120" s="3">
        <f t="shared" si="780"/>
        <v>2</v>
      </c>
      <c r="H20120" s="3">
        <f t="shared" si="781"/>
        <v>0</v>
      </c>
    </row>
    <row r="20121" spans="1:8" x14ac:dyDescent="0.3">
      <c r="A20121" t="s">
        <v>132</v>
      </c>
      <c r="B20121" t="s">
        <v>250</v>
      </c>
      <c r="C20121" t="s">
        <v>386</v>
      </c>
      <c r="D20121" t="s">
        <v>159</v>
      </c>
      <c r="E20121" s="3" t="str">
        <f>VLOOKUP(A20121,Respondents!A:B,2,FALSE)</f>
        <v>Assurance Practitioners</v>
      </c>
      <c r="F20121" s="3" t="str">
        <f>VLOOKUP(A20121,Respondents!A:C,3,FALSE)</f>
        <v>Accounting Firms</v>
      </c>
      <c r="G20121" s="3">
        <f t="shared" si="780"/>
        <v>2</v>
      </c>
      <c r="H20121" s="3">
        <f t="shared" si="781"/>
        <v>1</v>
      </c>
    </row>
    <row r="20122" spans="1:8" x14ac:dyDescent="0.3">
      <c r="A20122" t="s">
        <v>132</v>
      </c>
      <c r="B20122" t="s">
        <v>250</v>
      </c>
      <c r="C20122" t="s">
        <v>338</v>
      </c>
      <c r="D20122" t="s">
        <v>159</v>
      </c>
      <c r="E20122" s="3" t="str">
        <f>VLOOKUP(A20122,Respondents!A:B,2,FALSE)</f>
        <v>Assurance Practitioners</v>
      </c>
      <c r="F20122" s="3" t="str">
        <f>VLOOKUP(A20122,Respondents!A:C,3,FALSE)</f>
        <v>Accounting Firms</v>
      </c>
      <c r="G20122" s="3">
        <f t="shared" si="780"/>
        <v>2</v>
      </c>
      <c r="H20122" s="3">
        <f t="shared" si="781"/>
        <v>1</v>
      </c>
    </row>
    <row r="20123" spans="1:8" x14ac:dyDescent="0.3">
      <c r="A20123" t="s">
        <v>132</v>
      </c>
      <c r="B20123" t="s">
        <v>257</v>
      </c>
      <c r="C20123" t="s">
        <v>258</v>
      </c>
      <c r="D20123" t="s">
        <v>155</v>
      </c>
      <c r="E20123" s="3" t="str">
        <f>VLOOKUP(A20123,Respondents!A:B,2,FALSE)</f>
        <v>Assurance Practitioners</v>
      </c>
      <c r="F20123" s="3" t="str">
        <f>VLOOKUP(A20123,Respondents!A:C,3,FALSE)</f>
        <v>Accounting Firms</v>
      </c>
      <c r="G20123" s="3">
        <f t="shared" si="780"/>
        <v>1</v>
      </c>
      <c r="H20123" s="3">
        <f t="shared" si="781"/>
        <v>0</v>
      </c>
    </row>
    <row r="20124" spans="1:8" x14ac:dyDescent="0.3">
      <c r="A20124" t="s">
        <v>132</v>
      </c>
      <c r="B20124" t="s">
        <v>257</v>
      </c>
      <c r="C20124" t="s">
        <v>259</v>
      </c>
      <c r="D20124" t="s">
        <v>155</v>
      </c>
      <c r="E20124" s="3" t="str">
        <f>VLOOKUP(A20124,Respondents!A:B,2,FALSE)</f>
        <v>Assurance Practitioners</v>
      </c>
      <c r="F20124" s="3" t="str">
        <f>VLOOKUP(A20124,Respondents!A:C,3,FALSE)</f>
        <v>Accounting Firms</v>
      </c>
      <c r="G20124" s="3">
        <f t="shared" si="780"/>
        <v>1</v>
      </c>
      <c r="H20124" s="3">
        <f t="shared" si="781"/>
        <v>0</v>
      </c>
    </row>
    <row r="20125" spans="1:8" x14ac:dyDescent="0.3">
      <c r="A20125" t="s">
        <v>132</v>
      </c>
      <c r="B20125" t="s">
        <v>257</v>
      </c>
      <c r="C20125" t="s">
        <v>260</v>
      </c>
      <c r="D20125" t="s">
        <v>155</v>
      </c>
      <c r="E20125" s="3" t="str">
        <f>VLOOKUP(A20125,Respondents!A:B,2,FALSE)</f>
        <v>Assurance Practitioners</v>
      </c>
      <c r="F20125" s="3" t="str">
        <f>VLOOKUP(A20125,Respondents!A:C,3,FALSE)</f>
        <v>Accounting Firms</v>
      </c>
      <c r="G20125" s="3">
        <f t="shared" si="780"/>
        <v>1</v>
      </c>
      <c r="H20125" s="3">
        <f t="shared" si="781"/>
        <v>0</v>
      </c>
    </row>
    <row r="20126" spans="1:8" x14ac:dyDescent="0.3">
      <c r="A20126" t="s">
        <v>132</v>
      </c>
      <c r="B20126" t="s">
        <v>257</v>
      </c>
      <c r="C20126" t="s">
        <v>261</v>
      </c>
      <c r="D20126" t="s">
        <v>159</v>
      </c>
      <c r="E20126" s="3" t="str">
        <f>VLOOKUP(A20126,Respondents!A:B,2,FALSE)</f>
        <v>Assurance Practitioners</v>
      </c>
      <c r="F20126" s="3" t="str">
        <f>VLOOKUP(A20126,Respondents!A:C,3,FALSE)</f>
        <v>Accounting Firms</v>
      </c>
      <c r="G20126" s="3">
        <f t="shared" si="780"/>
        <v>1</v>
      </c>
      <c r="H20126" s="3">
        <f t="shared" si="781"/>
        <v>1</v>
      </c>
    </row>
    <row r="20127" spans="1:8" x14ac:dyDescent="0.3">
      <c r="A20127" t="s">
        <v>132</v>
      </c>
      <c r="B20127" t="s">
        <v>257</v>
      </c>
      <c r="C20127" t="s">
        <v>262</v>
      </c>
      <c r="D20127" t="s">
        <v>155</v>
      </c>
      <c r="E20127" s="3" t="str">
        <f>VLOOKUP(A20127,Respondents!A:B,2,FALSE)</f>
        <v>Assurance Practitioners</v>
      </c>
      <c r="F20127" s="3" t="str">
        <f>VLOOKUP(A20127,Respondents!A:C,3,FALSE)</f>
        <v>Accounting Firms</v>
      </c>
      <c r="G20127" s="3">
        <f t="shared" si="780"/>
        <v>1</v>
      </c>
      <c r="H20127" s="3">
        <f t="shared" si="781"/>
        <v>0</v>
      </c>
    </row>
    <row r="20128" spans="1:8" x14ac:dyDescent="0.3">
      <c r="A20128" t="s">
        <v>132</v>
      </c>
      <c r="B20128" t="s">
        <v>257</v>
      </c>
      <c r="C20128" t="s">
        <v>263</v>
      </c>
      <c r="D20128" t="s">
        <v>155</v>
      </c>
      <c r="E20128" s="3" t="str">
        <f>VLOOKUP(A20128,Respondents!A:B,2,FALSE)</f>
        <v>Assurance Practitioners</v>
      </c>
      <c r="F20128" s="3" t="str">
        <f>VLOOKUP(A20128,Respondents!A:C,3,FALSE)</f>
        <v>Accounting Firms</v>
      </c>
      <c r="G20128" s="3">
        <f t="shared" si="780"/>
        <v>1</v>
      </c>
      <c r="H20128" s="3">
        <f t="shared" si="781"/>
        <v>0</v>
      </c>
    </row>
    <row r="20129" spans="1:8" x14ac:dyDescent="0.3">
      <c r="A20129" t="s">
        <v>132</v>
      </c>
      <c r="B20129" t="s">
        <v>257</v>
      </c>
      <c r="C20129" t="s">
        <v>264</v>
      </c>
      <c r="D20129" t="s">
        <v>155</v>
      </c>
      <c r="E20129" s="3" t="str">
        <f>VLOOKUP(A20129,Respondents!A:B,2,FALSE)</f>
        <v>Assurance Practitioners</v>
      </c>
      <c r="F20129" s="3" t="str">
        <f>VLOOKUP(A20129,Respondents!A:C,3,FALSE)</f>
        <v>Accounting Firms</v>
      </c>
      <c r="G20129" s="3">
        <f t="shared" si="780"/>
        <v>2</v>
      </c>
      <c r="H20129" s="3">
        <f t="shared" si="781"/>
        <v>0</v>
      </c>
    </row>
    <row r="20130" spans="1:8" x14ac:dyDescent="0.3">
      <c r="A20130" t="s">
        <v>132</v>
      </c>
      <c r="B20130" t="s">
        <v>257</v>
      </c>
      <c r="C20130" t="s">
        <v>265</v>
      </c>
      <c r="D20130" t="s">
        <v>159</v>
      </c>
      <c r="E20130" s="3" t="str">
        <f>VLOOKUP(A20130,Respondents!A:B,2,FALSE)</f>
        <v>Assurance Practitioners</v>
      </c>
      <c r="F20130" s="3" t="str">
        <f>VLOOKUP(A20130,Respondents!A:C,3,FALSE)</f>
        <v>Accounting Firms</v>
      </c>
      <c r="G20130" s="3">
        <f t="shared" si="780"/>
        <v>2</v>
      </c>
      <c r="H20130" s="3">
        <f t="shared" si="781"/>
        <v>1</v>
      </c>
    </row>
    <row r="20131" spans="1:8" x14ac:dyDescent="0.3">
      <c r="A20131" t="s">
        <v>132</v>
      </c>
      <c r="B20131" t="s">
        <v>257</v>
      </c>
      <c r="C20131" t="s">
        <v>273</v>
      </c>
      <c r="D20131" t="s">
        <v>155</v>
      </c>
      <c r="E20131" s="3" t="str">
        <f>VLOOKUP(A20131,Respondents!A:B,2,FALSE)</f>
        <v>Assurance Practitioners</v>
      </c>
      <c r="F20131" s="3" t="str">
        <f>VLOOKUP(A20131,Respondents!A:C,3,FALSE)</f>
        <v>Accounting Firms</v>
      </c>
      <c r="G20131" s="3">
        <f t="shared" si="780"/>
        <v>2</v>
      </c>
      <c r="H20131" s="3">
        <f t="shared" si="781"/>
        <v>0</v>
      </c>
    </row>
    <row r="20132" spans="1:8" x14ac:dyDescent="0.3">
      <c r="A20132" t="s">
        <v>132</v>
      </c>
      <c r="B20132" t="s">
        <v>257</v>
      </c>
      <c r="C20132" t="s">
        <v>274</v>
      </c>
      <c r="D20132" t="s">
        <v>155</v>
      </c>
      <c r="E20132" s="3" t="str">
        <f>VLOOKUP(A20132,Respondents!A:B,2,FALSE)</f>
        <v>Assurance Practitioners</v>
      </c>
      <c r="F20132" s="3" t="str">
        <f>VLOOKUP(A20132,Respondents!A:C,3,FALSE)</f>
        <v>Accounting Firms</v>
      </c>
      <c r="G20132" s="3">
        <f t="shared" si="780"/>
        <v>2</v>
      </c>
      <c r="H20132" s="3">
        <f t="shared" si="781"/>
        <v>0</v>
      </c>
    </row>
    <row r="20133" spans="1:8" x14ac:dyDescent="0.3">
      <c r="A20133" t="s">
        <v>132</v>
      </c>
      <c r="B20133" t="s">
        <v>257</v>
      </c>
      <c r="C20133" t="s">
        <v>275</v>
      </c>
      <c r="D20133" t="s">
        <v>155</v>
      </c>
      <c r="E20133" s="3" t="str">
        <f>VLOOKUP(A20133,Respondents!A:B,2,FALSE)</f>
        <v>Assurance Practitioners</v>
      </c>
      <c r="F20133" s="3" t="str">
        <f>VLOOKUP(A20133,Respondents!A:C,3,FALSE)</f>
        <v>Accounting Firms</v>
      </c>
      <c r="G20133" s="3">
        <f t="shared" si="780"/>
        <v>2</v>
      </c>
      <c r="H20133" s="3">
        <f t="shared" si="781"/>
        <v>0</v>
      </c>
    </row>
    <row r="20134" spans="1:8" x14ac:dyDescent="0.3">
      <c r="A20134" t="s">
        <v>50</v>
      </c>
      <c r="B20134" t="s">
        <v>162</v>
      </c>
      <c r="C20134" t="s">
        <v>163</v>
      </c>
      <c r="D20134" t="s">
        <v>155</v>
      </c>
      <c r="E20134" s="3" t="str">
        <f>VLOOKUP(A20134,Respondents!A:B,2,FALSE)</f>
        <v>Member Bodies and Other Professional Organizations</v>
      </c>
      <c r="F20134" s="3" t="str">
        <f>VLOOKUP(A20134,Respondents!A:C,3,FALSE)</f>
        <v>Member Bodies and Other Professional Organizations</v>
      </c>
      <c r="G20134" s="3">
        <f t="shared" si="780"/>
        <v>1</v>
      </c>
      <c r="H20134" s="3">
        <f t="shared" si="781"/>
        <v>0</v>
      </c>
    </row>
    <row r="20135" spans="1:8" x14ac:dyDescent="0.3">
      <c r="A20135" t="s">
        <v>50</v>
      </c>
      <c r="B20135" t="s">
        <v>162</v>
      </c>
      <c r="C20135" t="s">
        <v>164</v>
      </c>
      <c r="D20135" t="s">
        <v>159</v>
      </c>
      <c r="E20135" s="3" t="str">
        <f>VLOOKUP(A20135,Respondents!A:B,2,FALSE)</f>
        <v>Member Bodies and Other Professional Organizations</v>
      </c>
      <c r="F20135" s="3" t="str">
        <f>VLOOKUP(A20135,Respondents!A:C,3,FALSE)</f>
        <v>Member Bodies and Other Professional Organizations</v>
      </c>
      <c r="G20135" s="3">
        <f t="shared" si="780"/>
        <v>1</v>
      </c>
      <c r="H20135" s="3">
        <f t="shared" si="781"/>
        <v>1</v>
      </c>
    </row>
    <row r="20136" spans="1:8" x14ac:dyDescent="0.3">
      <c r="A20136" t="s">
        <v>50</v>
      </c>
      <c r="B20136" t="s">
        <v>162</v>
      </c>
      <c r="C20136" t="s">
        <v>165</v>
      </c>
      <c r="D20136" t="s">
        <v>155</v>
      </c>
      <c r="E20136" s="3" t="str">
        <f>VLOOKUP(A20136,Respondents!A:B,2,FALSE)</f>
        <v>Member Bodies and Other Professional Organizations</v>
      </c>
      <c r="F20136" s="3" t="str">
        <f>VLOOKUP(A20136,Respondents!A:C,3,FALSE)</f>
        <v>Member Bodies and Other Professional Organizations</v>
      </c>
      <c r="G20136" s="3">
        <f t="shared" si="780"/>
        <v>1</v>
      </c>
      <c r="H20136" s="3">
        <f t="shared" si="781"/>
        <v>0</v>
      </c>
    </row>
    <row r="20137" spans="1:8" x14ac:dyDescent="0.3">
      <c r="A20137" t="s">
        <v>50</v>
      </c>
      <c r="B20137" t="s">
        <v>162</v>
      </c>
      <c r="C20137" t="s">
        <v>166</v>
      </c>
      <c r="D20137" t="s">
        <v>155</v>
      </c>
      <c r="E20137" s="3" t="str">
        <f>VLOOKUP(A20137,Respondents!A:B,2,FALSE)</f>
        <v>Member Bodies and Other Professional Organizations</v>
      </c>
      <c r="F20137" s="3" t="str">
        <f>VLOOKUP(A20137,Respondents!A:C,3,FALSE)</f>
        <v>Member Bodies and Other Professional Organizations</v>
      </c>
      <c r="G20137" s="3">
        <f t="shared" si="780"/>
        <v>1</v>
      </c>
      <c r="H20137" s="3">
        <f t="shared" si="781"/>
        <v>0</v>
      </c>
    </row>
    <row r="20138" spans="1:8" x14ac:dyDescent="0.3">
      <c r="A20138" t="s">
        <v>50</v>
      </c>
      <c r="B20138" t="s">
        <v>162</v>
      </c>
      <c r="C20138" t="s">
        <v>167</v>
      </c>
      <c r="D20138" t="s">
        <v>155</v>
      </c>
      <c r="E20138" s="3" t="str">
        <f>VLOOKUP(A20138,Respondents!A:B,2,FALSE)</f>
        <v>Member Bodies and Other Professional Organizations</v>
      </c>
      <c r="F20138" s="3" t="str">
        <f>VLOOKUP(A20138,Respondents!A:C,3,FALSE)</f>
        <v>Member Bodies and Other Professional Organizations</v>
      </c>
      <c r="G20138" s="3">
        <f t="shared" si="780"/>
        <v>1</v>
      </c>
      <c r="H20138" s="3">
        <f t="shared" si="781"/>
        <v>0</v>
      </c>
    </row>
    <row r="20139" spans="1:8" x14ac:dyDescent="0.3">
      <c r="A20139" t="s">
        <v>50</v>
      </c>
      <c r="B20139" t="s">
        <v>162</v>
      </c>
      <c r="C20139" t="s">
        <v>168</v>
      </c>
      <c r="D20139" t="s">
        <v>155</v>
      </c>
      <c r="E20139" s="3" t="str">
        <f>VLOOKUP(A20139,Respondents!A:B,2,FALSE)</f>
        <v>Member Bodies and Other Professional Organizations</v>
      </c>
      <c r="F20139" s="3" t="str">
        <f>VLOOKUP(A20139,Respondents!A:C,3,FALSE)</f>
        <v>Member Bodies and Other Professional Organizations</v>
      </c>
      <c r="G20139" s="3">
        <f t="shared" si="780"/>
        <v>1</v>
      </c>
      <c r="H20139" s="3">
        <f t="shared" si="781"/>
        <v>0</v>
      </c>
    </row>
    <row r="20140" spans="1:8" x14ac:dyDescent="0.3">
      <c r="A20140" t="s">
        <v>50</v>
      </c>
      <c r="B20140" t="s">
        <v>162</v>
      </c>
      <c r="C20140" t="s">
        <v>169</v>
      </c>
      <c r="D20140" t="s">
        <v>155</v>
      </c>
      <c r="E20140" s="3" t="str">
        <f>VLOOKUP(A20140,Respondents!A:B,2,FALSE)</f>
        <v>Member Bodies and Other Professional Organizations</v>
      </c>
      <c r="F20140" s="3" t="str">
        <f>VLOOKUP(A20140,Respondents!A:C,3,FALSE)</f>
        <v>Member Bodies and Other Professional Organizations</v>
      </c>
      <c r="G20140" s="3">
        <f t="shared" si="780"/>
        <v>2</v>
      </c>
      <c r="H20140" s="3">
        <f t="shared" si="781"/>
        <v>0</v>
      </c>
    </row>
    <row r="20141" spans="1:8" x14ac:dyDescent="0.3">
      <c r="A20141" t="s">
        <v>50</v>
      </c>
      <c r="B20141" t="s">
        <v>162</v>
      </c>
      <c r="C20141" t="s">
        <v>170</v>
      </c>
      <c r="D20141" t="s">
        <v>155</v>
      </c>
      <c r="E20141" s="3" t="str">
        <f>VLOOKUP(A20141,Respondents!A:B,2,FALSE)</f>
        <v>Member Bodies and Other Professional Organizations</v>
      </c>
      <c r="F20141" s="3" t="str">
        <f>VLOOKUP(A20141,Respondents!A:C,3,FALSE)</f>
        <v>Member Bodies and Other Professional Organizations</v>
      </c>
      <c r="G20141" s="3">
        <f t="shared" si="780"/>
        <v>2</v>
      </c>
      <c r="H20141" s="3">
        <f t="shared" si="781"/>
        <v>0</v>
      </c>
    </row>
    <row r="20142" spans="1:8" x14ac:dyDescent="0.3">
      <c r="A20142" t="s">
        <v>50</v>
      </c>
      <c r="B20142" t="s">
        <v>162</v>
      </c>
      <c r="C20142" t="s">
        <v>269</v>
      </c>
      <c r="D20142" t="s">
        <v>159</v>
      </c>
      <c r="E20142" s="3" t="str">
        <f>VLOOKUP(A20142,Respondents!A:B,2,FALSE)</f>
        <v>Member Bodies and Other Professional Organizations</v>
      </c>
      <c r="F20142" s="3" t="str">
        <f>VLOOKUP(A20142,Respondents!A:C,3,FALSE)</f>
        <v>Member Bodies and Other Professional Organizations</v>
      </c>
      <c r="G20142" s="3">
        <f t="shared" si="780"/>
        <v>2</v>
      </c>
      <c r="H20142" s="3">
        <f t="shared" si="781"/>
        <v>1</v>
      </c>
    </row>
    <row r="20143" spans="1:8" x14ac:dyDescent="0.3">
      <c r="A20143" t="s">
        <v>50</v>
      </c>
      <c r="B20143" t="s">
        <v>162</v>
      </c>
      <c r="C20143" t="s">
        <v>171</v>
      </c>
      <c r="D20143" t="s">
        <v>155</v>
      </c>
      <c r="E20143" s="3" t="str">
        <f>VLOOKUP(A20143,Respondents!A:B,2,FALSE)</f>
        <v>Member Bodies and Other Professional Organizations</v>
      </c>
      <c r="F20143" s="3" t="str">
        <f>VLOOKUP(A20143,Respondents!A:C,3,FALSE)</f>
        <v>Member Bodies and Other Professional Organizations</v>
      </c>
      <c r="G20143" s="3">
        <f t="shared" ref="G20143:G20206" si="782">IF(LEN(C20143)-LEN(SUBSTITUTE(C20143,".",""))&lt;=1,1,2)</f>
        <v>2</v>
      </c>
      <c r="H20143" s="3">
        <f t="shared" ref="H20143:H20206" si="783">IF(D20143="Yes",1,0)</f>
        <v>0</v>
      </c>
    </row>
    <row r="20144" spans="1:8" x14ac:dyDescent="0.3">
      <c r="A20144" t="s">
        <v>50</v>
      </c>
      <c r="B20144" t="s">
        <v>187</v>
      </c>
      <c r="C20144" t="s">
        <v>188</v>
      </c>
      <c r="D20144" t="s">
        <v>155</v>
      </c>
      <c r="E20144" s="3" t="str">
        <f>VLOOKUP(A20144,Respondents!A:B,2,FALSE)</f>
        <v>Member Bodies and Other Professional Organizations</v>
      </c>
      <c r="F20144" s="3" t="str">
        <f>VLOOKUP(A20144,Respondents!A:C,3,FALSE)</f>
        <v>Member Bodies and Other Professional Organizations</v>
      </c>
      <c r="G20144" s="3">
        <f t="shared" si="782"/>
        <v>1</v>
      </c>
      <c r="H20144" s="3">
        <f t="shared" si="783"/>
        <v>0</v>
      </c>
    </row>
    <row r="20145" spans="1:8" x14ac:dyDescent="0.3">
      <c r="A20145" t="s">
        <v>50</v>
      </c>
      <c r="B20145" t="s">
        <v>187</v>
      </c>
      <c r="C20145" t="s">
        <v>189</v>
      </c>
      <c r="D20145" t="s">
        <v>159</v>
      </c>
      <c r="E20145" s="3" t="str">
        <f>VLOOKUP(A20145,Respondents!A:B,2,FALSE)</f>
        <v>Member Bodies and Other Professional Organizations</v>
      </c>
      <c r="F20145" s="3" t="str">
        <f>VLOOKUP(A20145,Respondents!A:C,3,FALSE)</f>
        <v>Member Bodies and Other Professional Organizations</v>
      </c>
      <c r="G20145" s="3">
        <f t="shared" si="782"/>
        <v>1</v>
      </c>
      <c r="H20145" s="3">
        <f t="shared" si="783"/>
        <v>1</v>
      </c>
    </row>
    <row r="20146" spans="1:8" x14ac:dyDescent="0.3">
      <c r="A20146" t="s">
        <v>50</v>
      </c>
      <c r="B20146" t="s">
        <v>187</v>
      </c>
      <c r="C20146" t="s">
        <v>190</v>
      </c>
      <c r="D20146" t="s">
        <v>155</v>
      </c>
      <c r="E20146" s="3" t="str">
        <f>VLOOKUP(A20146,Respondents!A:B,2,FALSE)</f>
        <v>Member Bodies and Other Professional Organizations</v>
      </c>
      <c r="F20146" s="3" t="str">
        <f>VLOOKUP(A20146,Respondents!A:C,3,FALSE)</f>
        <v>Member Bodies and Other Professional Organizations</v>
      </c>
      <c r="G20146" s="3">
        <f t="shared" si="782"/>
        <v>1</v>
      </c>
      <c r="H20146" s="3">
        <f t="shared" si="783"/>
        <v>0</v>
      </c>
    </row>
    <row r="20147" spans="1:8" x14ac:dyDescent="0.3">
      <c r="A20147" t="s">
        <v>50</v>
      </c>
      <c r="B20147" t="s">
        <v>187</v>
      </c>
      <c r="C20147" t="s">
        <v>191</v>
      </c>
      <c r="D20147" t="s">
        <v>155</v>
      </c>
      <c r="E20147" s="3" t="str">
        <f>VLOOKUP(A20147,Respondents!A:B,2,FALSE)</f>
        <v>Member Bodies and Other Professional Organizations</v>
      </c>
      <c r="F20147" s="3" t="str">
        <f>VLOOKUP(A20147,Respondents!A:C,3,FALSE)</f>
        <v>Member Bodies and Other Professional Organizations</v>
      </c>
      <c r="G20147" s="3">
        <f t="shared" si="782"/>
        <v>1</v>
      </c>
      <c r="H20147" s="3">
        <f t="shared" si="783"/>
        <v>0</v>
      </c>
    </row>
    <row r="20148" spans="1:8" x14ac:dyDescent="0.3">
      <c r="A20148" t="s">
        <v>50</v>
      </c>
      <c r="B20148" t="s">
        <v>187</v>
      </c>
      <c r="C20148" t="s">
        <v>192</v>
      </c>
      <c r="D20148" t="s">
        <v>155</v>
      </c>
      <c r="E20148" s="3" t="str">
        <f>VLOOKUP(A20148,Respondents!A:B,2,FALSE)</f>
        <v>Member Bodies and Other Professional Organizations</v>
      </c>
      <c r="F20148" s="3" t="str">
        <f>VLOOKUP(A20148,Respondents!A:C,3,FALSE)</f>
        <v>Member Bodies and Other Professional Organizations</v>
      </c>
      <c r="G20148" s="3">
        <f t="shared" si="782"/>
        <v>1</v>
      </c>
      <c r="H20148" s="3">
        <f t="shared" si="783"/>
        <v>0</v>
      </c>
    </row>
    <row r="20149" spans="1:8" x14ac:dyDescent="0.3">
      <c r="A20149" t="s">
        <v>50</v>
      </c>
      <c r="B20149" t="s">
        <v>187</v>
      </c>
      <c r="C20149" t="s">
        <v>193</v>
      </c>
      <c r="D20149" t="s">
        <v>155</v>
      </c>
      <c r="E20149" s="3" t="str">
        <f>VLOOKUP(A20149,Respondents!A:B,2,FALSE)</f>
        <v>Member Bodies and Other Professional Organizations</v>
      </c>
      <c r="F20149" s="3" t="str">
        <f>VLOOKUP(A20149,Respondents!A:C,3,FALSE)</f>
        <v>Member Bodies and Other Professional Organizations</v>
      </c>
      <c r="G20149" s="3">
        <f t="shared" si="782"/>
        <v>1</v>
      </c>
      <c r="H20149" s="3">
        <f t="shared" si="783"/>
        <v>0</v>
      </c>
    </row>
    <row r="20150" spans="1:8" x14ac:dyDescent="0.3">
      <c r="A20150" t="s">
        <v>50</v>
      </c>
      <c r="B20150" t="s">
        <v>187</v>
      </c>
      <c r="C20150" t="s">
        <v>194</v>
      </c>
      <c r="D20150" t="s">
        <v>155</v>
      </c>
      <c r="E20150" s="3" t="str">
        <f>VLOOKUP(A20150,Respondents!A:B,2,FALSE)</f>
        <v>Member Bodies and Other Professional Organizations</v>
      </c>
      <c r="F20150" s="3" t="str">
        <f>VLOOKUP(A20150,Respondents!A:C,3,FALSE)</f>
        <v>Member Bodies and Other Professional Organizations</v>
      </c>
      <c r="G20150" s="3">
        <f t="shared" si="782"/>
        <v>2</v>
      </c>
      <c r="H20150" s="3">
        <f t="shared" si="783"/>
        <v>0</v>
      </c>
    </row>
    <row r="20151" spans="1:8" x14ac:dyDescent="0.3">
      <c r="A20151" t="s">
        <v>50</v>
      </c>
      <c r="B20151" t="s">
        <v>187</v>
      </c>
      <c r="C20151" t="s">
        <v>329</v>
      </c>
      <c r="D20151" t="s">
        <v>155</v>
      </c>
      <c r="E20151" s="3" t="str">
        <f>VLOOKUP(A20151,Respondents!A:B,2,FALSE)</f>
        <v>Member Bodies and Other Professional Organizations</v>
      </c>
      <c r="F20151" s="3" t="str">
        <f>VLOOKUP(A20151,Respondents!A:C,3,FALSE)</f>
        <v>Member Bodies and Other Professional Organizations</v>
      </c>
      <c r="G20151" s="3">
        <f t="shared" si="782"/>
        <v>2</v>
      </c>
      <c r="H20151" s="3">
        <f t="shared" si="783"/>
        <v>0</v>
      </c>
    </row>
    <row r="20152" spans="1:8" x14ac:dyDescent="0.3">
      <c r="A20152" t="s">
        <v>50</v>
      </c>
      <c r="B20152" t="s">
        <v>187</v>
      </c>
      <c r="C20152" t="s">
        <v>330</v>
      </c>
      <c r="D20152" t="s">
        <v>155</v>
      </c>
      <c r="E20152" s="3" t="str">
        <f>VLOOKUP(A20152,Respondents!A:B,2,FALSE)</f>
        <v>Member Bodies and Other Professional Organizations</v>
      </c>
      <c r="F20152" s="3" t="str">
        <f>VLOOKUP(A20152,Respondents!A:C,3,FALSE)</f>
        <v>Member Bodies and Other Professional Organizations</v>
      </c>
      <c r="G20152" s="3">
        <f t="shared" si="782"/>
        <v>2</v>
      </c>
      <c r="H20152" s="3">
        <f t="shared" si="783"/>
        <v>0</v>
      </c>
    </row>
    <row r="20153" spans="1:8" x14ac:dyDescent="0.3">
      <c r="A20153" t="s">
        <v>50</v>
      </c>
      <c r="B20153" t="s">
        <v>187</v>
      </c>
      <c r="C20153" t="s">
        <v>195</v>
      </c>
      <c r="D20153" t="s">
        <v>159</v>
      </c>
      <c r="E20153" s="3" t="str">
        <f>VLOOKUP(A20153,Respondents!A:B,2,FALSE)</f>
        <v>Member Bodies and Other Professional Organizations</v>
      </c>
      <c r="F20153" s="3" t="str">
        <f>VLOOKUP(A20153,Respondents!A:C,3,FALSE)</f>
        <v>Member Bodies and Other Professional Organizations</v>
      </c>
      <c r="G20153" s="3">
        <f t="shared" si="782"/>
        <v>2</v>
      </c>
      <c r="H20153" s="3">
        <f t="shared" si="783"/>
        <v>1</v>
      </c>
    </row>
    <row r="20154" spans="1:8" x14ac:dyDescent="0.3">
      <c r="A20154" t="s">
        <v>50</v>
      </c>
      <c r="B20154" t="s">
        <v>187</v>
      </c>
      <c r="C20154" t="s">
        <v>196</v>
      </c>
      <c r="D20154" t="s">
        <v>155</v>
      </c>
      <c r="E20154" s="3" t="str">
        <f>VLOOKUP(A20154,Respondents!A:B,2,FALSE)</f>
        <v>Member Bodies and Other Professional Organizations</v>
      </c>
      <c r="F20154" s="3" t="str">
        <f>VLOOKUP(A20154,Respondents!A:C,3,FALSE)</f>
        <v>Member Bodies and Other Professional Organizations</v>
      </c>
      <c r="G20154" s="3">
        <f t="shared" si="782"/>
        <v>2</v>
      </c>
      <c r="H20154" s="3">
        <f t="shared" si="783"/>
        <v>0</v>
      </c>
    </row>
    <row r="20155" spans="1:8" x14ac:dyDescent="0.3">
      <c r="A20155" t="s">
        <v>50</v>
      </c>
      <c r="B20155" t="s">
        <v>187</v>
      </c>
      <c r="C20155" t="s">
        <v>197</v>
      </c>
      <c r="D20155" t="s">
        <v>155</v>
      </c>
      <c r="E20155" s="3" t="str">
        <f>VLOOKUP(A20155,Respondents!A:B,2,FALSE)</f>
        <v>Member Bodies and Other Professional Organizations</v>
      </c>
      <c r="F20155" s="3" t="str">
        <f>VLOOKUP(A20155,Respondents!A:C,3,FALSE)</f>
        <v>Member Bodies and Other Professional Organizations</v>
      </c>
      <c r="G20155" s="3">
        <f t="shared" si="782"/>
        <v>2</v>
      </c>
      <c r="H20155" s="3">
        <f t="shared" si="783"/>
        <v>0</v>
      </c>
    </row>
    <row r="20156" spans="1:8" x14ac:dyDescent="0.3">
      <c r="A20156" t="s">
        <v>50</v>
      </c>
      <c r="B20156" t="s">
        <v>187</v>
      </c>
      <c r="C20156" t="s">
        <v>198</v>
      </c>
      <c r="D20156" t="s">
        <v>155</v>
      </c>
      <c r="E20156" s="3" t="str">
        <f>VLOOKUP(A20156,Respondents!A:B,2,FALSE)</f>
        <v>Member Bodies and Other Professional Organizations</v>
      </c>
      <c r="F20156" s="3" t="str">
        <f>VLOOKUP(A20156,Respondents!A:C,3,FALSE)</f>
        <v>Member Bodies and Other Professional Organizations</v>
      </c>
      <c r="G20156" s="3">
        <f t="shared" si="782"/>
        <v>2</v>
      </c>
      <c r="H20156" s="3">
        <f t="shared" si="783"/>
        <v>0</v>
      </c>
    </row>
    <row r="20157" spans="1:8" x14ac:dyDescent="0.3">
      <c r="A20157" t="s">
        <v>50</v>
      </c>
      <c r="B20157" t="s">
        <v>199</v>
      </c>
      <c r="C20157" t="s">
        <v>200</v>
      </c>
      <c r="D20157" t="s">
        <v>159</v>
      </c>
      <c r="E20157" s="3" t="str">
        <f>VLOOKUP(A20157,Respondents!A:B,2,FALSE)</f>
        <v>Member Bodies and Other Professional Organizations</v>
      </c>
      <c r="F20157" s="3" t="str">
        <f>VLOOKUP(A20157,Respondents!A:C,3,FALSE)</f>
        <v>Member Bodies and Other Professional Organizations</v>
      </c>
      <c r="G20157" s="3">
        <f t="shared" si="782"/>
        <v>1</v>
      </c>
      <c r="H20157" s="3">
        <f t="shared" si="783"/>
        <v>1</v>
      </c>
    </row>
    <row r="20158" spans="1:8" x14ac:dyDescent="0.3">
      <c r="A20158" t="s">
        <v>50</v>
      </c>
      <c r="B20158" t="s">
        <v>199</v>
      </c>
      <c r="C20158" t="s">
        <v>201</v>
      </c>
      <c r="D20158" t="s">
        <v>155</v>
      </c>
      <c r="E20158" s="3" t="str">
        <f>VLOOKUP(A20158,Respondents!A:B,2,FALSE)</f>
        <v>Member Bodies and Other Professional Organizations</v>
      </c>
      <c r="F20158" s="3" t="str">
        <f>VLOOKUP(A20158,Respondents!A:C,3,FALSE)</f>
        <v>Member Bodies and Other Professional Organizations</v>
      </c>
      <c r="G20158" s="3">
        <f t="shared" si="782"/>
        <v>1</v>
      </c>
      <c r="H20158" s="3">
        <f t="shared" si="783"/>
        <v>0</v>
      </c>
    </row>
    <row r="20159" spans="1:8" x14ac:dyDescent="0.3">
      <c r="A20159" t="s">
        <v>50</v>
      </c>
      <c r="B20159" t="s">
        <v>199</v>
      </c>
      <c r="C20159" t="s">
        <v>202</v>
      </c>
      <c r="D20159" t="s">
        <v>155</v>
      </c>
      <c r="E20159" s="3" t="str">
        <f>VLOOKUP(A20159,Respondents!A:B,2,FALSE)</f>
        <v>Member Bodies and Other Professional Organizations</v>
      </c>
      <c r="F20159" s="3" t="str">
        <f>VLOOKUP(A20159,Respondents!A:C,3,FALSE)</f>
        <v>Member Bodies and Other Professional Organizations</v>
      </c>
      <c r="G20159" s="3">
        <f t="shared" si="782"/>
        <v>1</v>
      </c>
      <c r="H20159" s="3">
        <f t="shared" si="783"/>
        <v>0</v>
      </c>
    </row>
    <row r="20160" spans="1:8" x14ac:dyDescent="0.3">
      <c r="A20160" t="s">
        <v>50</v>
      </c>
      <c r="B20160" t="s">
        <v>199</v>
      </c>
      <c r="C20160" t="s">
        <v>203</v>
      </c>
      <c r="D20160" t="s">
        <v>155</v>
      </c>
      <c r="E20160" s="3" t="str">
        <f>VLOOKUP(A20160,Respondents!A:B,2,FALSE)</f>
        <v>Member Bodies and Other Professional Organizations</v>
      </c>
      <c r="F20160" s="3" t="str">
        <f>VLOOKUP(A20160,Respondents!A:C,3,FALSE)</f>
        <v>Member Bodies and Other Professional Organizations</v>
      </c>
      <c r="G20160" s="3">
        <f t="shared" si="782"/>
        <v>1</v>
      </c>
      <c r="H20160" s="3">
        <f t="shared" si="783"/>
        <v>0</v>
      </c>
    </row>
    <row r="20161" spans="1:8" x14ac:dyDescent="0.3">
      <c r="A20161" t="s">
        <v>50</v>
      </c>
      <c r="B20161" t="s">
        <v>199</v>
      </c>
      <c r="C20161" t="s">
        <v>204</v>
      </c>
      <c r="D20161" t="s">
        <v>155</v>
      </c>
      <c r="E20161" s="3" t="str">
        <f>VLOOKUP(A20161,Respondents!A:B,2,FALSE)</f>
        <v>Member Bodies and Other Professional Organizations</v>
      </c>
      <c r="F20161" s="3" t="str">
        <f>VLOOKUP(A20161,Respondents!A:C,3,FALSE)</f>
        <v>Member Bodies and Other Professional Organizations</v>
      </c>
      <c r="G20161" s="3">
        <f t="shared" si="782"/>
        <v>1</v>
      </c>
      <c r="H20161" s="3">
        <f t="shared" si="783"/>
        <v>0</v>
      </c>
    </row>
    <row r="20162" spans="1:8" x14ac:dyDescent="0.3">
      <c r="A20162" t="s">
        <v>50</v>
      </c>
      <c r="B20162" t="s">
        <v>199</v>
      </c>
      <c r="C20162" t="s">
        <v>205</v>
      </c>
      <c r="D20162" t="s">
        <v>155</v>
      </c>
      <c r="E20162" s="3" t="str">
        <f>VLOOKUP(A20162,Respondents!A:B,2,FALSE)</f>
        <v>Member Bodies and Other Professional Organizations</v>
      </c>
      <c r="F20162" s="3" t="str">
        <f>VLOOKUP(A20162,Respondents!A:C,3,FALSE)</f>
        <v>Member Bodies and Other Professional Organizations</v>
      </c>
      <c r="G20162" s="3">
        <f t="shared" si="782"/>
        <v>1</v>
      </c>
      <c r="H20162" s="3">
        <f t="shared" si="783"/>
        <v>0</v>
      </c>
    </row>
    <row r="20163" spans="1:8" x14ac:dyDescent="0.3">
      <c r="A20163" t="s">
        <v>50</v>
      </c>
      <c r="B20163" t="s">
        <v>199</v>
      </c>
      <c r="C20163" t="s">
        <v>270</v>
      </c>
      <c r="D20163" t="s">
        <v>155</v>
      </c>
      <c r="E20163" s="3" t="str">
        <f>VLOOKUP(A20163,Respondents!A:B,2,FALSE)</f>
        <v>Member Bodies and Other Professional Organizations</v>
      </c>
      <c r="F20163" s="3" t="str">
        <f>VLOOKUP(A20163,Respondents!A:C,3,FALSE)</f>
        <v>Member Bodies and Other Professional Organizations</v>
      </c>
      <c r="G20163" s="3">
        <f t="shared" si="782"/>
        <v>2</v>
      </c>
      <c r="H20163" s="3">
        <f t="shared" si="783"/>
        <v>0</v>
      </c>
    </row>
    <row r="20164" spans="1:8" x14ac:dyDescent="0.3">
      <c r="A20164" t="s">
        <v>50</v>
      </c>
      <c r="B20164" t="s">
        <v>199</v>
      </c>
      <c r="C20164" t="s">
        <v>206</v>
      </c>
      <c r="D20164" t="s">
        <v>155</v>
      </c>
      <c r="E20164" s="3" t="str">
        <f>VLOOKUP(A20164,Respondents!A:B,2,FALSE)</f>
        <v>Member Bodies and Other Professional Organizations</v>
      </c>
      <c r="F20164" s="3" t="str">
        <f>VLOOKUP(A20164,Respondents!A:C,3,FALSE)</f>
        <v>Member Bodies and Other Professional Organizations</v>
      </c>
      <c r="G20164" s="3">
        <f t="shared" si="782"/>
        <v>2</v>
      </c>
      <c r="H20164" s="3">
        <f t="shared" si="783"/>
        <v>0</v>
      </c>
    </row>
    <row r="20165" spans="1:8" x14ac:dyDescent="0.3">
      <c r="A20165" t="s">
        <v>50</v>
      </c>
      <c r="B20165" t="s">
        <v>199</v>
      </c>
      <c r="C20165" t="s">
        <v>207</v>
      </c>
      <c r="D20165" t="s">
        <v>155</v>
      </c>
      <c r="E20165" s="3" t="str">
        <f>VLOOKUP(A20165,Respondents!A:B,2,FALSE)</f>
        <v>Member Bodies and Other Professional Organizations</v>
      </c>
      <c r="F20165" s="3" t="str">
        <f>VLOOKUP(A20165,Respondents!A:C,3,FALSE)</f>
        <v>Member Bodies and Other Professional Organizations</v>
      </c>
      <c r="G20165" s="3">
        <f t="shared" si="782"/>
        <v>2</v>
      </c>
      <c r="H20165" s="3">
        <f t="shared" si="783"/>
        <v>0</v>
      </c>
    </row>
    <row r="20166" spans="1:8" x14ac:dyDescent="0.3">
      <c r="A20166" t="s">
        <v>50</v>
      </c>
      <c r="B20166" t="s">
        <v>243</v>
      </c>
      <c r="C20166" t="s">
        <v>244</v>
      </c>
      <c r="D20166" t="s">
        <v>155</v>
      </c>
      <c r="E20166" s="3" t="str">
        <f>VLOOKUP(A20166,Respondents!A:B,2,FALSE)</f>
        <v>Member Bodies and Other Professional Organizations</v>
      </c>
      <c r="F20166" s="3" t="str">
        <f>VLOOKUP(A20166,Respondents!A:C,3,FALSE)</f>
        <v>Member Bodies and Other Professional Organizations</v>
      </c>
      <c r="G20166" s="3">
        <f t="shared" si="782"/>
        <v>1</v>
      </c>
      <c r="H20166" s="3">
        <f t="shared" si="783"/>
        <v>0</v>
      </c>
    </row>
    <row r="20167" spans="1:8" x14ac:dyDescent="0.3">
      <c r="A20167" t="s">
        <v>50</v>
      </c>
      <c r="B20167" t="s">
        <v>243</v>
      </c>
      <c r="C20167" t="s">
        <v>245</v>
      </c>
      <c r="D20167" t="s">
        <v>159</v>
      </c>
      <c r="E20167" s="3" t="str">
        <f>VLOOKUP(A20167,Respondents!A:B,2,FALSE)</f>
        <v>Member Bodies and Other Professional Organizations</v>
      </c>
      <c r="F20167" s="3" t="str">
        <f>VLOOKUP(A20167,Respondents!A:C,3,FALSE)</f>
        <v>Member Bodies and Other Professional Organizations</v>
      </c>
      <c r="G20167" s="3">
        <f t="shared" si="782"/>
        <v>1</v>
      </c>
      <c r="H20167" s="3">
        <f t="shared" si="783"/>
        <v>1</v>
      </c>
    </row>
    <row r="20168" spans="1:8" x14ac:dyDescent="0.3">
      <c r="A20168" t="s">
        <v>50</v>
      </c>
      <c r="B20168" t="s">
        <v>243</v>
      </c>
      <c r="C20168" t="s">
        <v>246</v>
      </c>
      <c r="D20168" t="s">
        <v>155</v>
      </c>
      <c r="E20168" s="3" t="str">
        <f>VLOOKUP(A20168,Respondents!A:B,2,FALSE)</f>
        <v>Member Bodies and Other Professional Organizations</v>
      </c>
      <c r="F20168" s="3" t="str">
        <f>VLOOKUP(A20168,Respondents!A:C,3,FALSE)</f>
        <v>Member Bodies and Other Professional Organizations</v>
      </c>
      <c r="G20168" s="3">
        <f t="shared" si="782"/>
        <v>1</v>
      </c>
      <c r="H20168" s="3">
        <f t="shared" si="783"/>
        <v>0</v>
      </c>
    </row>
    <row r="20169" spans="1:8" x14ac:dyDescent="0.3">
      <c r="A20169" t="s">
        <v>50</v>
      </c>
      <c r="B20169" t="s">
        <v>243</v>
      </c>
      <c r="C20169" t="s">
        <v>247</v>
      </c>
      <c r="D20169" t="s">
        <v>155</v>
      </c>
      <c r="E20169" s="3" t="str">
        <f>VLOOKUP(A20169,Respondents!A:B,2,FALSE)</f>
        <v>Member Bodies and Other Professional Organizations</v>
      </c>
      <c r="F20169" s="3" t="str">
        <f>VLOOKUP(A20169,Respondents!A:C,3,FALSE)</f>
        <v>Member Bodies and Other Professional Organizations</v>
      </c>
      <c r="G20169" s="3">
        <f t="shared" si="782"/>
        <v>1</v>
      </c>
      <c r="H20169" s="3">
        <f t="shared" si="783"/>
        <v>0</v>
      </c>
    </row>
    <row r="20170" spans="1:8" x14ac:dyDescent="0.3">
      <c r="A20170" t="s">
        <v>50</v>
      </c>
      <c r="B20170" t="s">
        <v>243</v>
      </c>
      <c r="C20170" t="s">
        <v>248</v>
      </c>
      <c r="D20170" t="s">
        <v>155</v>
      </c>
      <c r="E20170" s="3" t="str">
        <f>VLOOKUP(A20170,Respondents!A:B,2,FALSE)</f>
        <v>Member Bodies and Other Professional Organizations</v>
      </c>
      <c r="F20170" s="3" t="str">
        <f>VLOOKUP(A20170,Respondents!A:C,3,FALSE)</f>
        <v>Member Bodies and Other Professional Organizations</v>
      </c>
      <c r="G20170" s="3">
        <f t="shared" si="782"/>
        <v>1</v>
      </c>
      <c r="H20170" s="3">
        <f t="shared" si="783"/>
        <v>0</v>
      </c>
    </row>
    <row r="20171" spans="1:8" x14ac:dyDescent="0.3">
      <c r="A20171" t="s">
        <v>50</v>
      </c>
      <c r="B20171" t="s">
        <v>243</v>
      </c>
      <c r="C20171" t="s">
        <v>249</v>
      </c>
      <c r="D20171" t="s">
        <v>155</v>
      </c>
      <c r="E20171" s="3" t="str">
        <f>VLOOKUP(A20171,Respondents!A:B,2,FALSE)</f>
        <v>Member Bodies and Other Professional Organizations</v>
      </c>
      <c r="F20171" s="3" t="str">
        <f>VLOOKUP(A20171,Respondents!A:C,3,FALSE)</f>
        <v>Member Bodies and Other Professional Organizations</v>
      </c>
      <c r="G20171" s="3">
        <f t="shared" si="782"/>
        <v>1</v>
      </c>
      <c r="H20171" s="3">
        <f t="shared" si="783"/>
        <v>0</v>
      </c>
    </row>
    <row r="20172" spans="1:8" x14ac:dyDescent="0.3">
      <c r="A20172" t="s">
        <v>50</v>
      </c>
      <c r="B20172" t="s">
        <v>243</v>
      </c>
      <c r="C20172" t="s">
        <v>331</v>
      </c>
      <c r="D20172" t="s">
        <v>159</v>
      </c>
      <c r="E20172" s="3" t="str">
        <f>VLOOKUP(A20172,Respondents!A:B,2,FALSE)</f>
        <v>Member Bodies and Other Professional Organizations</v>
      </c>
      <c r="F20172" s="3" t="str">
        <f>VLOOKUP(A20172,Respondents!A:C,3,FALSE)</f>
        <v>Member Bodies and Other Professional Organizations</v>
      </c>
      <c r="G20172" s="3">
        <f t="shared" si="782"/>
        <v>2</v>
      </c>
      <c r="H20172" s="3">
        <f t="shared" si="783"/>
        <v>1</v>
      </c>
    </row>
    <row r="20173" spans="1:8" x14ac:dyDescent="0.3">
      <c r="A20173" t="s">
        <v>50</v>
      </c>
      <c r="B20173" t="s">
        <v>243</v>
      </c>
      <c r="C20173" t="s">
        <v>332</v>
      </c>
      <c r="D20173" t="s">
        <v>155</v>
      </c>
      <c r="E20173" s="3" t="str">
        <f>VLOOKUP(A20173,Respondents!A:B,2,FALSE)</f>
        <v>Member Bodies and Other Professional Organizations</v>
      </c>
      <c r="F20173" s="3" t="str">
        <f>VLOOKUP(A20173,Respondents!A:C,3,FALSE)</f>
        <v>Member Bodies and Other Professional Organizations</v>
      </c>
      <c r="G20173" s="3">
        <f t="shared" si="782"/>
        <v>2</v>
      </c>
      <c r="H20173" s="3">
        <f t="shared" si="783"/>
        <v>0</v>
      </c>
    </row>
    <row r="20174" spans="1:8" x14ac:dyDescent="0.3">
      <c r="A20174" t="s">
        <v>50</v>
      </c>
      <c r="B20174" t="s">
        <v>243</v>
      </c>
      <c r="C20174" t="s">
        <v>333</v>
      </c>
      <c r="D20174" t="s">
        <v>155</v>
      </c>
      <c r="E20174" s="3" t="str">
        <f>VLOOKUP(A20174,Respondents!A:B,2,FALSE)</f>
        <v>Member Bodies and Other Professional Organizations</v>
      </c>
      <c r="F20174" s="3" t="str">
        <f>VLOOKUP(A20174,Respondents!A:C,3,FALSE)</f>
        <v>Member Bodies and Other Professional Organizations</v>
      </c>
      <c r="G20174" s="3">
        <f t="shared" si="782"/>
        <v>2</v>
      </c>
      <c r="H20174" s="3">
        <f t="shared" si="783"/>
        <v>0</v>
      </c>
    </row>
    <row r="20175" spans="1:8" x14ac:dyDescent="0.3">
      <c r="A20175" t="s">
        <v>50</v>
      </c>
      <c r="B20175" t="s">
        <v>250</v>
      </c>
      <c r="C20175" t="s">
        <v>251</v>
      </c>
      <c r="D20175" t="s">
        <v>155</v>
      </c>
      <c r="E20175" s="3" t="str">
        <f>VLOOKUP(A20175,Respondents!A:B,2,FALSE)</f>
        <v>Member Bodies and Other Professional Organizations</v>
      </c>
      <c r="F20175" s="3" t="str">
        <f>VLOOKUP(A20175,Respondents!A:C,3,FALSE)</f>
        <v>Member Bodies and Other Professional Organizations</v>
      </c>
      <c r="G20175" s="3">
        <f t="shared" si="782"/>
        <v>1</v>
      </c>
      <c r="H20175" s="3">
        <f t="shared" si="783"/>
        <v>0</v>
      </c>
    </row>
    <row r="20176" spans="1:8" x14ac:dyDescent="0.3">
      <c r="A20176" t="s">
        <v>50</v>
      </c>
      <c r="B20176" t="s">
        <v>250</v>
      </c>
      <c r="C20176" t="s">
        <v>252</v>
      </c>
      <c r="D20176" t="s">
        <v>159</v>
      </c>
      <c r="E20176" s="3" t="str">
        <f>VLOOKUP(A20176,Respondents!A:B,2,FALSE)</f>
        <v>Member Bodies and Other Professional Organizations</v>
      </c>
      <c r="F20176" s="3" t="str">
        <f>VLOOKUP(A20176,Respondents!A:C,3,FALSE)</f>
        <v>Member Bodies and Other Professional Organizations</v>
      </c>
      <c r="G20176" s="3">
        <f t="shared" si="782"/>
        <v>1</v>
      </c>
      <c r="H20176" s="3">
        <f t="shared" si="783"/>
        <v>1</v>
      </c>
    </row>
    <row r="20177" spans="1:8" x14ac:dyDescent="0.3">
      <c r="A20177" t="s">
        <v>50</v>
      </c>
      <c r="B20177" t="s">
        <v>250</v>
      </c>
      <c r="C20177" t="s">
        <v>253</v>
      </c>
      <c r="D20177" t="s">
        <v>155</v>
      </c>
      <c r="E20177" s="3" t="str">
        <f>VLOOKUP(A20177,Respondents!A:B,2,FALSE)</f>
        <v>Member Bodies and Other Professional Organizations</v>
      </c>
      <c r="F20177" s="3" t="str">
        <f>VLOOKUP(A20177,Respondents!A:C,3,FALSE)</f>
        <v>Member Bodies and Other Professional Organizations</v>
      </c>
      <c r="G20177" s="3">
        <f t="shared" si="782"/>
        <v>1</v>
      </c>
      <c r="H20177" s="3">
        <f t="shared" si="783"/>
        <v>0</v>
      </c>
    </row>
    <row r="20178" spans="1:8" x14ac:dyDescent="0.3">
      <c r="A20178" t="s">
        <v>50</v>
      </c>
      <c r="B20178" t="s">
        <v>250</v>
      </c>
      <c r="C20178" t="s">
        <v>254</v>
      </c>
      <c r="D20178" t="s">
        <v>155</v>
      </c>
      <c r="E20178" s="3" t="str">
        <f>VLOOKUP(A20178,Respondents!A:B,2,FALSE)</f>
        <v>Member Bodies and Other Professional Organizations</v>
      </c>
      <c r="F20178" s="3" t="str">
        <f>VLOOKUP(A20178,Respondents!A:C,3,FALSE)</f>
        <v>Member Bodies and Other Professional Organizations</v>
      </c>
      <c r="G20178" s="3">
        <f t="shared" si="782"/>
        <v>1</v>
      </c>
      <c r="H20178" s="3">
        <f t="shared" si="783"/>
        <v>0</v>
      </c>
    </row>
    <row r="20179" spans="1:8" x14ac:dyDescent="0.3">
      <c r="A20179" t="s">
        <v>50</v>
      </c>
      <c r="B20179" t="s">
        <v>250</v>
      </c>
      <c r="C20179" t="s">
        <v>255</v>
      </c>
      <c r="D20179" t="s">
        <v>155</v>
      </c>
      <c r="E20179" s="3" t="str">
        <f>VLOOKUP(A20179,Respondents!A:B,2,FALSE)</f>
        <v>Member Bodies and Other Professional Organizations</v>
      </c>
      <c r="F20179" s="3" t="str">
        <f>VLOOKUP(A20179,Respondents!A:C,3,FALSE)</f>
        <v>Member Bodies and Other Professional Organizations</v>
      </c>
      <c r="G20179" s="3">
        <f t="shared" si="782"/>
        <v>1</v>
      </c>
      <c r="H20179" s="3">
        <f t="shared" si="783"/>
        <v>0</v>
      </c>
    </row>
    <row r="20180" spans="1:8" x14ac:dyDescent="0.3">
      <c r="A20180" t="s">
        <v>50</v>
      </c>
      <c r="B20180" t="s">
        <v>250</v>
      </c>
      <c r="C20180" t="s">
        <v>256</v>
      </c>
      <c r="D20180" t="s">
        <v>155</v>
      </c>
      <c r="E20180" s="3" t="str">
        <f>VLOOKUP(A20180,Respondents!A:B,2,FALSE)</f>
        <v>Member Bodies and Other Professional Organizations</v>
      </c>
      <c r="F20180" s="3" t="str">
        <f>VLOOKUP(A20180,Respondents!A:C,3,FALSE)</f>
        <v>Member Bodies and Other Professional Organizations</v>
      </c>
      <c r="G20180" s="3">
        <f t="shared" si="782"/>
        <v>1</v>
      </c>
      <c r="H20180" s="3">
        <f t="shared" si="783"/>
        <v>0</v>
      </c>
    </row>
    <row r="20181" spans="1:8" x14ac:dyDescent="0.3">
      <c r="A20181" t="s">
        <v>50</v>
      </c>
      <c r="B20181" t="s">
        <v>250</v>
      </c>
      <c r="C20181" t="s">
        <v>334</v>
      </c>
      <c r="D20181" t="s">
        <v>155</v>
      </c>
      <c r="E20181" s="3" t="str">
        <f>VLOOKUP(A20181,Respondents!A:B,2,FALSE)</f>
        <v>Member Bodies and Other Professional Organizations</v>
      </c>
      <c r="F20181" s="3" t="str">
        <f>VLOOKUP(A20181,Respondents!A:C,3,FALSE)</f>
        <v>Member Bodies and Other Professional Organizations</v>
      </c>
      <c r="G20181" s="3">
        <f t="shared" si="782"/>
        <v>2</v>
      </c>
      <c r="H20181" s="3">
        <f t="shared" si="783"/>
        <v>0</v>
      </c>
    </row>
    <row r="20182" spans="1:8" x14ac:dyDescent="0.3">
      <c r="A20182" t="s">
        <v>50</v>
      </c>
      <c r="B20182" t="s">
        <v>250</v>
      </c>
      <c r="C20182" t="s">
        <v>335</v>
      </c>
      <c r="D20182" t="s">
        <v>155</v>
      </c>
      <c r="E20182" s="3" t="str">
        <f>VLOOKUP(A20182,Respondents!A:B,2,FALSE)</f>
        <v>Member Bodies and Other Professional Organizations</v>
      </c>
      <c r="F20182" s="3" t="str">
        <f>VLOOKUP(A20182,Respondents!A:C,3,FALSE)</f>
        <v>Member Bodies and Other Professional Organizations</v>
      </c>
      <c r="G20182" s="3">
        <f t="shared" si="782"/>
        <v>2</v>
      </c>
      <c r="H20182" s="3">
        <f t="shared" si="783"/>
        <v>0</v>
      </c>
    </row>
    <row r="20183" spans="1:8" x14ac:dyDescent="0.3">
      <c r="A20183" t="s">
        <v>50</v>
      </c>
      <c r="B20183" t="s">
        <v>250</v>
      </c>
      <c r="C20183" t="s">
        <v>336</v>
      </c>
      <c r="D20183" t="s">
        <v>155</v>
      </c>
      <c r="E20183" s="3" t="str">
        <f>VLOOKUP(A20183,Respondents!A:B,2,FALSE)</f>
        <v>Member Bodies and Other Professional Organizations</v>
      </c>
      <c r="F20183" s="3" t="str">
        <f>VLOOKUP(A20183,Respondents!A:C,3,FALSE)</f>
        <v>Member Bodies and Other Professional Organizations</v>
      </c>
      <c r="G20183" s="3">
        <f t="shared" si="782"/>
        <v>2</v>
      </c>
      <c r="H20183" s="3">
        <f t="shared" si="783"/>
        <v>0</v>
      </c>
    </row>
    <row r="20184" spans="1:8" x14ac:dyDescent="0.3">
      <c r="A20184" t="s">
        <v>50</v>
      </c>
      <c r="B20184" t="s">
        <v>250</v>
      </c>
      <c r="C20184" t="s">
        <v>337</v>
      </c>
      <c r="D20184" t="s">
        <v>155</v>
      </c>
      <c r="E20184" s="3" t="str">
        <f>VLOOKUP(A20184,Respondents!A:B,2,FALSE)</f>
        <v>Member Bodies and Other Professional Organizations</v>
      </c>
      <c r="F20184" s="3" t="str">
        <f>VLOOKUP(A20184,Respondents!A:C,3,FALSE)</f>
        <v>Member Bodies and Other Professional Organizations</v>
      </c>
      <c r="G20184" s="3">
        <f t="shared" si="782"/>
        <v>2</v>
      </c>
      <c r="H20184" s="3">
        <f t="shared" si="783"/>
        <v>0</v>
      </c>
    </row>
    <row r="20185" spans="1:8" x14ac:dyDescent="0.3">
      <c r="A20185" t="s">
        <v>50</v>
      </c>
      <c r="B20185" t="s">
        <v>250</v>
      </c>
      <c r="C20185" t="s">
        <v>386</v>
      </c>
      <c r="D20185" t="s">
        <v>159</v>
      </c>
      <c r="E20185" s="3" t="str">
        <f>VLOOKUP(A20185,Respondents!A:B,2,FALSE)</f>
        <v>Member Bodies and Other Professional Organizations</v>
      </c>
      <c r="F20185" s="3" t="str">
        <f>VLOOKUP(A20185,Respondents!A:C,3,FALSE)</f>
        <v>Member Bodies and Other Professional Organizations</v>
      </c>
      <c r="G20185" s="3">
        <f t="shared" si="782"/>
        <v>2</v>
      </c>
      <c r="H20185" s="3">
        <f t="shared" si="783"/>
        <v>1</v>
      </c>
    </row>
    <row r="20186" spans="1:8" x14ac:dyDescent="0.3">
      <c r="A20186" t="s">
        <v>50</v>
      </c>
      <c r="B20186" t="s">
        <v>250</v>
      </c>
      <c r="C20186" t="s">
        <v>338</v>
      </c>
      <c r="D20186" t="s">
        <v>155</v>
      </c>
      <c r="E20186" s="3" t="str">
        <f>VLOOKUP(A20186,Respondents!A:B,2,FALSE)</f>
        <v>Member Bodies and Other Professional Organizations</v>
      </c>
      <c r="F20186" s="3" t="str">
        <f>VLOOKUP(A20186,Respondents!A:C,3,FALSE)</f>
        <v>Member Bodies and Other Professional Organizations</v>
      </c>
      <c r="G20186" s="3">
        <f t="shared" si="782"/>
        <v>2</v>
      </c>
      <c r="H20186" s="3">
        <f t="shared" si="783"/>
        <v>0</v>
      </c>
    </row>
    <row r="20187" spans="1:8" x14ac:dyDescent="0.3">
      <c r="A20187" t="s">
        <v>50</v>
      </c>
      <c r="B20187" t="s">
        <v>257</v>
      </c>
      <c r="C20187" t="s">
        <v>258</v>
      </c>
      <c r="D20187" t="s">
        <v>155</v>
      </c>
      <c r="E20187" s="3" t="str">
        <f>VLOOKUP(A20187,Respondents!A:B,2,FALSE)</f>
        <v>Member Bodies and Other Professional Organizations</v>
      </c>
      <c r="F20187" s="3" t="str">
        <f>VLOOKUP(A20187,Respondents!A:C,3,FALSE)</f>
        <v>Member Bodies and Other Professional Organizations</v>
      </c>
      <c r="G20187" s="3">
        <f t="shared" si="782"/>
        <v>1</v>
      </c>
      <c r="H20187" s="3">
        <f t="shared" si="783"/>
        <v>0</v>
      </c>
    </row>
    <row r="20188" spans="1:8" x14ac:dyDescent="0.3">
      <c r="A20188" t="s">
        <v>50</v>
      </c>
      <c r="B20188" t="s">
        <v>257</v>
      </c>
      <c r="C20188" t="s">
        <v>259</v>
      </c>
      <c r="D20188" t="s">
        <v>159</v>
      </c>
      <c r="E20188" s="3" t="str">
        <f>VLOOKUP(A20188,Respondents!A:B,2,FALSE)</f>
        <v>Member Bodies and Other Professional Organizations</v>
      </c>
      <c r="F20188" s="3" t="str">
        <f>VLOOKUP(A20188,Respondents!A:C,3,FALSE)</f>
        <v>Member Bodies and Other Professional Organizations</v>
      </c>
      <c r="G20188" s="3">
        <f t="shared" si="782"/>
        <v>1</v>
      </c>
      <c r="H20188" s="3">
        <f t="shared" si="783"/>
        <v>1</v>
      </c>
    </row>
    <row r="20189" spans="1:8" x14ac:dyDescent="0.3">
      <c r="A20189" t="s">
        <v>50</v>
      </c>
      <c r="B20189" t="s">
        <v>257</v>
      </c>
      <c r="C20189" t="s">
        <v>260</v>
      </c>
      <c r="D20189" t="s">
        <v>155</v>
      </c>
      <c r="E20189" s="3" t="str">
        <f>VLOOKUP(A20189,Respondents!A:B,2,FALSE)</f>
        <v>Member Bodies and Other Professional Organizations</v>
      </c>
      <c r="F20189" s="3" t="str">
        <f>VLOOKUP(A20189,Respondents!A:C,3,FALSE)</f>
        <v>Member Bodies and Other Professional Organizations</v>
      </c>
      <c r="G20189" s="3">
        <f t="shared" si="782"/>
        <v>1</v>
      </c>
      <c r="H20189" s="3">
        <f t="shared" si="783"/>
        <v>0</v>
      </c>
    </row>
    <row r="20190" spans="1:8" x14ac:dyDescent="0.3">
      <c r="A20190" t="s">
        <v>50</v>
      </c>
      <c r="B20190" t="s">
        <v>257</v>
      </c>
      <c r="C20190" t="s">
        <v>261</v>
      </c>
      <c r="D20190" t="s">
        <v>155</v>
      </c>
      <c r="E20190" s="3" t="str">
        <f>VLOOKUP(A20190,Respondents!A:B,2,FALSE)</f>
        <v>Member Bodies and Other Professional Organizations</v>
      </c>
      <c r="F20190" s="3" t="str">
        <f>VLOOKUP(A20190,Respondents!A:C,3,FALSE)</f>
        <v>Member Bodies and Other Professional Organizations</v>
      </c>
      <c r="G20190" s="3">
        <f t="shared" si="782"/>
        <v>1</v>
      </c>
      <c r="H20190" s="3">
        <f t="shared" si="783"/>
        <v>0</v>
      </c>
    </row>
    <row r="20191" spans="1:8" x14ac:dyDescent="0.3">
      <c r="A20191" t="s">
        <v>50</v>
      </c>
      <c r="B20191" t="s">
        <v>257</v>
      </c>
      <c r="C20191" t="s">
        <v>262</v>
      </c>
      <c r="D20191" t="s">
        <v>155</v>
      </c>
      <c r="E20191" s="3" t="str">
        <f>VLOOKUP(A20191,Respondents!A:B,2,FALSE)</f>
        <v>Member Bodies and Other Professional Organizations</v>
      </c>
      <c r="F20191" s="3" t="str">
        <f>VLOOKUP(A20191,Respondents!A:C,3,FALSE)</f>
        <v>Member Bodies and Other Professional Organizations</v>
      </c>
      <c r="G20191" s="3">
        <f t="shared" si="782"/>
        <v>1</v>
      </c>
      <c r="H20191" s="3">
        <f t="shared" si="783"/>
        <v>0</v>
      </c>
    </row>
    <row r="20192" spans="1:8" x14ac:dyDescent="0.3">
      <c r="A20192" t="s">
        <v>50</v>
      </c>
      <c r="B20192" t="s">
        <v>257</v>
      </c>
      <c r="C20192" t="s">
        <v>263</v>
      </c>
      <c r="D20192" t="s">
        <v>155</v>
      </c>
      <c r="E20192" s="3" t="str">
        <f>VLOOKUP(A20192,Respondents!A:B,2,FALSE)</f>
        <v>Member Bodies and Other Professional Organizations</v>
      </c>
      <c r="F20192" s="3" t="str">
        <f>VLOOKUP(A20192,Respondents!A:C,3,FALSE)</f>
        <v>Member Bodies and Other Professional Organizations</v>
      </c>
      <c r="G20192" s="3">
        <f t="shared" si="782"/>
        <v>1</v>
      </c>
      <c r="H20192" s="3">
        <f t="shared" si="783"/>
        <v>0</v>
      </c>
    </row>
    <row r="20193" spans="1:8" x14ac:dyDescent="0.3">
      <c r="A20193" t="s">
        <v>50</v>
      </c>
      <c r="B20193" t="s">
        <v>257</v>
      </c>
      <c r="C20193" t="s">
        <v>264</v>
      </c>
      <c r="D20193" t="s">
        <v>159</v>
      </c>
      <c r="E20193" s="3" t="str">
        <f>VLOOKUP(A20193,Respondents!A:B,2,FALSE)</f>
        <v>Member Bodies and Other Professional Organizations</v>
      </c>
      <c r="F20193" s="3" t="str">
        <f>VLOOKUP(A20193,Respondents!A:C,3,FALSE)</f>
        <v>Member Bodies and Other Professional Organizations</v>
      </c>
      <c r="G20193" s="3">
        <f t="shared" si="782"/>
        <v>2</v>
      </c>
      <c r="H20193" s="3">
        <f t="shared" si="783"/>
        <v>1</v>
      </c>
    </row>
    <row r="20194" spans="1:8" x14ac:dyDescent="0.3">
      <c r="A20194" t="s">
        <v>50</v>
      </c>
      <c r="B20194" t="s">
        <v>257</v>
      </c>
      <c r="C20194" t="s">
        <v>265</v>
      </c>
      <c r="D20194" t="s">
        <v>159</v>
      </c>
      <c r="E20194" s="3" t="str">
        <f>VLOOKUP(A20194,Respondents!A:B,2,FALSE)</f>
        <v>Member Bodies and Other Professional Organizations</v>
      </c>
      <c r="F20194" s="3" t="str">
        <f>VLOOKUP(A20194,Respondents!A:C,3,FALSE)</f>
        <v>Member Bodies and Other Professional Organizations</v>
      </c>
      <c r="G20194" s="3">
        <f t="shared" si="782"/>
        <v>2</v>
      </c>
      <c r="H20194" s="3">
        <f t="shared" si="783"/>
        <v>1</v>
      </c>
    </row>
    <row r="20195" spans="1:8" x14ac:dyDescent="0.3">
      <c r="A20195" t="s">
        <v>50</v>
      </c>
      <c r="B20195" t="s">
        <v>257</v>
      </c>
      <c r="C20195" t="s">
        <v>273</v>
      </c>
      <c r="D20195" t="s">
        <v>155</v>
      </c>
      <c r="E20195" s="3" t="str">
        <f>VLOOKUP(A20195,Respondents!A:B,2,FALSE)</f>
        <v>Member Bodies and Other Professional Organizations</v>
      </c>
      <c r="F20195" s="3" t="str">
        <f>VLOOKUP(A20195,Respondents!A:C,3,FALSE)</f>
        <v>Member Bodies and Other Professional Organizations</v>
      </c>
      <c r="G20195" s="3">
        <f t="shared" si="782"/>
        <v>2</v>
      </c>
      <c r="H20195" s="3">
        <f t="shared" si="783"/>
        <v>0</v>
      </c>
    </row>
    <row r="20196" spans="1:8" x14ac:dyDescent="0.3">
      <c r="A20196" t="s">
        <v>50</v>
      </c>
      <c r="B20196" t="s">
        <v>257</v>
      </c>
      <c r="C20196" t="s">
        <v>274</v>
      </c>
      <c r="D20196" t="s">
        <v>159</v>
      </c>
      <c r="E20196" s="3" t="str">
        <f>VLOOKUP(A20196,Respondents!A:B,2,FALSE)</f>
        <v>Member Bodies and Other Professional Organizations</v>
      </c>
      <c r="F20196" s="3" t="str">
        <f>VLOOKUP(A20196,Respondents!A:C,3,FALSE)</f>
        <v>Member Bodies and Other Professional Organizations</v>
      </c>
      <c r="G20196" s="3">
        <f t="shared" si="782"/>
        <v>2</v>
      </c>
      <c r="H20196" s="3">
        <f t="shared" si="783"/>
        <v>1</v>
      </c>
    </row>
    <row r="20197" spans="1:8" x14ac:dyDescent="0.3">
      <c r="A20197" t="s">
        <v>50</v>
      </c>
      <c r="B20197" t="s">
        <v>257</v>
      </c>
      <c r="C20197" t="s">
        <v>275</v>
      </c>
      <c r="D20197" t="s">
        <v>155</v>
      </c>
      <c r="E20197" s="3" t="str">
        <f>VLOOKUP(A20197,Respondents!A:B,2,FALSE)</f>
        <v>Member Bodies and Other Professional Organizations</v>
      </c>
      <c r="F20197" s="3" t="str">
        <f>VLOOKUP(A20197,Respondents!A:C,3,FALSE)</f>
        <v>Member Bodies and Other Professional Organizations</v>
      </c>
      <c r="G20197" s="3">
        <f t="shared" si="782"/>
        <v>2</v>
      </c>
      <c r="H20197" s="3">
        <f t="shared" si="783"/>
        <v>0</v>
      </c>
    </row>
    <row r="20198" spans="1:8" x14ac:dyDescent="0.3">
      <c r="A20198" t="s">
        <v>51</v>
      </c>
      <c r="B20198" t="s">
        <v>162</v>
      </c>
      <c r="C20198" t="s">
        <v>163</v>
      </c>
      <c r="D20198" t="s">
        <v>159</v>
      </c>
      <c r="E20198" s="3" t="str">
        <f>VLOOKUP(A20198,Respondents!A:B,2,FALSE)</f>
        <v>Member Bodies and Other Professional Organizations</v>
      </c>
      <c r="F20198" s="3" t="str">
        <f>VLOOKUP(A20198,Respondents!A:C,3,FALSE)</f>
        <v>Member Bodies and Other Professional Organizations</v>
      </c>
      <c r="G20198" s="3">
        <f t="shared" si="782"/>
        <v>1</v>
      </c>
      <c r="H20198" s="3">
        <f t="shared" si="783"/>
        <v>1</v>
      </c>
    </row>
    <row r="20199" spans="1:8" x14ac:dyDescent="0.3">
      <c r="A20199" t="s">
        <v>51</v>
      </c>
      <c r="B20199" t="s">
        <v>162</v>
      </c>
      <c r="C20199" t="s">
        <v>164</v>
      </c>
      <c r="D20199" t="s">
        <v>155</v>
      </c>
      <c r="E20199" s="3" t="str">
        <f>VLOOKUP(A20199,Respondents!A:B,2,FALSE)</f>
        <v>Member Bodies and Other Professional Organizations</v>
      </c>
      <c r="F20199" s="3" t="str">
        <f>VLOOKUP(A20199,Respondents!A:C,3,FALSE)</f>
        <v>Member Bodies and Other Professional Organizations</v>
      </c>
      <c r="G20199" s="3">
        <f t="shared" si="782"/>
        <v>1</v>
      </c>
      <c r="H20199" s="3">
        <f t="shared" si="783"/>
        <v>0</v>
      </c>
    </row>
    <row r="20200" spans="1:8" x14ac:dyDescent="0.3">
      <c r="A20200" t="s">
        <v>51</v>
      </c>
      <c r="B20200" t="s">
        <v>162</v>
      </c>
      <c r="C20200" t="s">
        <v>165</v>
      </c>
      <c r="D20200" t="s">
        <v>155</v>
      </c>
      <c r="E20200" s="3" t="str">
        <f>VLOOKUP(A20200,Respondents!A:B,2,FALSE)</f>
        <v>Member Bodies and Other Professional Organizations</v>
      </c>
      <c r="F20200" s="3" t="str">
        <f>VLOOKUP(A20200,Respondents!A:C,3,FALSE)</f>
        <v>Member Bodies and Other Professional Organizations</v>
      </c>
      <c r="G20200" s="3">
        <f t="shared" si="782"/>
        <v>1</v>
      </c>
      <c r="H20200" s="3">
        <f t="shared" si="783"/>
        <v>0</v>
      </c>
    </row>
    <row r="20201" spans="1:8" x14ac:dyDescent="0.3">
      <c r="A20201" t="s">
        <v>51</v>
      </c>
      <c r="B20201" t="s">
        <v>162</v>
      </c>
      <c r="C20201" t="s">
        <v>166</v>
      </c>
      <c r="D20201" t="s">
        <v>155</v>
      </c>
      <c r="E20201" s="3" t="str">
        <f>VLOOKUP(A20201,Respondents!A:B,2,FALSE)</f>
        <v>Member Bodies and Other Professional Organizations</v>
      </c>
      <c r="F20201" s="3" t="str">
        <f>VLOOKUP(A20201,Respondents!A:C,3,FALSE)</f>
        <v>Member Bodies and Other Professional Organizations</v>
      </c>
      <c r="G20201" s="3">
        <f t="shared" si="782"/>
        <v>1</v>
      </c>
      <c r="H20201" s="3">
        <f t="shared" si="783"/>
        <v>0</v>
      </c>
    </row>
    <row r="20202" spans="1:8" x14ac:dyDescent="0.3">
      <c r="A20202" t="s">
        <v>51</v>
      </c>
      <c r="B20202" t="s">
        <v>162</v>
      </c>
      <c r="C20202" t="s">
        <v>167</v>
      </c>
      <c r="D20202" t="s">
        <v>155</v>
      </c>
      <c r="E20202" s="3" t="str">
        <f>VLOOKUP(A20202,Respondents!A:B,2,FALSE)</f>
        <v>Member Bodies and Other Professional Organizations</v>
      </c>
      <c r="F20202" s="3" t="str">
        <f>VLOOKUP(A20202,Respondents!A:C,3,FALSE)</f>
        <v>Member Bodies and Other Professional Organizations</v>
      </c>
      <c r="G20202" s="3">
        <f t="shared" si="782"/>
        <v>1</v>
      </c>
      <c r="H20202" s="3">
        <f t="shared" si="783"/>
        <v>0</v>
      </c>
    </row>
    <row r="20203" spans="1:8" x14ac:dyDescent="0.3">
      <c r="A20203" t="s">
        <v>51</v>
      </c>
      <c r="B20203" t="s">
        <v>162</v>
      </c>
      <c r="C20203" t="s">
        <v>168</v>
      </c>
      <c r="D20203" t="s">
        <v>155</v>
      </c>
      <c r="E20203" s="3" t="str">
        <f>VLOOKUP(A20203,Respondents!A:B,2,FALSE)</f>
        <v>Member Bodies and Other Professional Organizations</v>
      </c>
      <c r="F20203" s="3" t="str">
        <f>VLOOKUP(A20203,Respondents!A:C,3,FALSE)</f>
        <v>Member Bodies and Other Professional Organizations</v>
      </c>
      <c r="G20203" s="3">
        <f t="shared" si="782"/>
        <v>1</v>
      </c>
      <c r="H20203" s="3">
        <f t="shared" si="783"/>
        <v>0</v>
      </c>
    </row>
    <row r="20204" spans="1:8" x14ac:dyDescent="0.3">
      <c r="A20204" t="s">
        <v>51</v>
      </c>
      <c r="B20204" t="s">
        <v>162</v>
      </c>
      <c r="C20204" t="s">
        <v>169</v>
      </c>
      <c r="D20204" t="s">
        <v>155</v>
      </c>
      <c r="E20204" s="3" t="str">
        <f>VLOOKUP(A20204,Respondents!A:B,2,FALSE)</f>
        <v>Member Bodies and Other Professional Organizations</v>
      </c>
      <c r="F20204" s="3" t="str">
        <f>VLOOKUP(A20204,Respondents!A:C,3,FALSE)</f>
        <v>Member Bodies and Other Professional Organizations</v>
      </c>
      <c r="G20204" s="3">
        <f t="shared" si="782"/>
        <v>2</v>
      </c>
      <c r="H20204" s="3">
        <f t="shared" si="783"/>
        <v>0</v>
      </c>
    </row>
    <row r="20205" spans="1:8" x14ac:dyDescent="0.3">
      <c r="A20205" t="s">
        <v>51</v>
      </c>
      <c r="B20205" t="s">
        <v>162</v>
      </c>
      <c r="C20205" t="s">
        <v>170</v>
      </c>
      <c r="D20205" t="s">
        <v>155</v>
      </c>
      <c r="E20205" s="3" t="str">
        <f>VLOOKUP(A20205,Respondents!A:B,2,FALSE)</f>
        <v>Member Bodies and Other Professional Organizations</v>
      </c>
      <c r="F20205" s="3" t="str">
        <f>VLOOKUP(A20205,Respondents!A:C,3,FALSE)</f>
        <v>Member Bodies and Other Professional Organizations</v>
      </c>
      <c r="G20205" s="3">
        <f t="shared" si="782"/>
        <v>2</v>
      </c>
      <c r="H20205" s="3">
        <f t="shared" si="783"/>
        <v>0</v>
      </c>
    </row>
    <row r="20206" spans="1:8" x14ac:dyDescent="0.3">
      <c r="A20206" t="s">
        <v>51</v>
      </c>
      <c r="B20206" t="s">
        <v>162</v>
      </c>
      <c r="C20206" t="s">
        <v>269</v>
      </c>
      <c r="D20206" t="s">
        <v>155</v>
      </c>
      <c r="E20206" s="3" t="str">
        <f>VLOOKUP(A20206,Respondents!A:B,2,FALSE)</f>
        <v>Member Bodies and Other Professional Organizations</v>
      </c>
      <c r="F20206" s="3" t="str">
        <f>VLOOKUP(A20206,Respondents!A:C,3,FALSE)</f>
        <v>Member Bodies and Other Professional Organizations</v>
      </c>
      <c r="G20206" s="3">
        <f t="shared" si="782"/>
        <v>2</v>
      </c>
      <c r="H20206" s="3">
        <f t="shared" si="783"/>
        <v>0</v>
      </c>
    </row>
    <row r="20207" spans="1:8" x14ac:dyDescent="0.3">
      <c r="A20207" t="s">
        <v>51</v>
      </c>
      <c r="B20207" t="s">
        <v>162</v>
      </c>
      <c r="C20207" t="s">
        <v>171</v>
      </c>
      <c r="D20207" t="s">
        <v>155</v>
      </c>
      <c r="E20207" s="3" t="str">
        <f>VLOOKUP(A20207,Respondents!A:B,2,FALSE)</f>
        <v>Member Bodies and Other Professional Organizations</v>
      </c>
      <c r="F20207" s="3" t="str">
        <f>VLOOKUP(A20207,Respondents!A:C,3,FALSE)</f>
        <v>Member Bodies and Other Professional Organizations</v>
      </c>
      <c r="G20207" s="3">
        <f t="shared" ref="G20207:G20270" si="784">IF(LEN(C20207)-LEN(SUBSTITUTE(C20207,".",""))&lt;=1,1,2)</f>
        <v>2</v>
      </c>
      <c r="H20207" s="3">
        <f t="shared" ref="H20207:H20270" si="785">IF(D20207="Yes",1,0)</f>
        <v>0</v>
      </c>
    </row>
    <row r="20208" spans="1:8" x14ac:dyDescent="0.3">
      <c r="A20208" t="s">
        <v>51</v>
      </c>
      <c r="B20208" t="s">
        <v>187</v>
      </c>
      <c r="C20208" t="s">
        <v>188</v>
      </c>
      <c r="D20208" t="s">
        <v>159</v>
      </c>
      <c r="E20208" s="3" t="str">
        <f>VLOOKUP(A20208,Respondents!A:B,2,FALSE)</f>
        <v>Member Bodies and Other Professional Organizations</v>
      </c>
      <c r="F20208" s="3" t="str">
        <f>VLOOKUP(A20208,Respondents!A:C,3,FALSE)</f>
        <v>Member Bodies and Other Professional Organizations</v>
      </c>
      <c r="G20208" s="3">
        <f t="shared" si="784"/>
        <v>1</v>
      </c>
      <c r="H20208" s="3">
        <f t="shared" si="785"/>
        <v>1</v>
      </c>
    </row>
    <row r="20209" spans="1:8" x14ac:dyDescent="0.3">
      <c r="A20209" t="s">
        <v>51</v>
      </c>
      <c r="B20209" t="s">
        <v>187</v>
      </c>
      <c r="C20209" t="s">
        <v>189</v>
      </c>
      <c r="D20209" t="s">
        <v>155</v>
      </c>
      <c r="E20209" s="3" t="str">
        <f>VLOOKUP(A20209,Respondents!A:B,2,FALSE)</f>
        <v>Member Bodies and Other Professional Organizations</v>
      </c>
      <c r="F20209" s="3" t="str">
        <f>VLOOKUP(A20209,Respondents!A:C,3,FALSE)</f>
        <v>Member Bodies and Other Professional Organizations</v>
      </c>
      <c r="G20209" s="3">
        <f t="shared" si="784"/>
        <v>1</v>
      </c>
      <c r="H20209" s="3">
        <f t="shared" si="785"/>
        <v>0</v>
      </c>
    </row>
    <row r="20210" spans="1:8" x14ac:dyDescent="0.3">
      <c r="A20210" t="s">
        <v>51</v>
      </c>
      <c r="B20210" t="s">
        <v>187</v>
      </c>
      <c r="C20210" t="s">
        <v>190</v>
      </c>
      <c r="D20210" t="s">
        <v>155</v>
      </c>
      <c r="E20210" s="3" t="str">
        <f>VLOOKUP(A20210,Respondents!A:B,2,FALSE)</f>
        <v>Member Bodies and Other Professional Organizations</v>
      </c>
      <c r="F20210" s="3" t="str">
        <f>VLOOKUP(A20210,Respondents!A:C,3,FALSE)</f>
        <v>Member Bodies and Other Professional Organizations</v>
      </c>
      <c r="G20210" s="3">
        <f t="shared" si="784"/>
        <v>1</v>
      </c>
      <c r="H20210" s="3">
        <f t="shared" si="785"/>
        <v>0</v>
      </c>
    </row>
    <row r="20211" spans="1:8" x14ac:dyDescent="0.3">
      <c r="A20211" t="s">
        <v>51</v>
      </c>
      <c r="B20211" t="s">
        <v>187</v>
      </c>
      <c r="C20211" t="s">
        <v>191</v>
      </c>
      <c r="D20211" t="s">
        <v>155</v>
      </c>
      <c r="E20211" s="3" t="str">
        <f>VLOOKUP(A20211,Respondents!A:B,2,FALSE)</f>
        <v>Member Bodies and Other Professional Organizations</v>
      </c>
      <c r="F20211" s="3" t="str">
        <f>VLOOKUP(A20211,Respondents!A:C,3,FALSE)</f>
        <v>Member Bodies and Other Professional Organizations</v>
      </c>
      <c r="G20211" s="3">
        <f t="shared" si="784"/>
        <v>1</v>
      </c>
      <c r="H20211" s="3">
        <f t="shared" si="785"/>
        <v>0</v>
      </c>
    </row>
    <row r="20212" spans="1:8" x14ac:dyDescent="0.3">
      <c r="A20212" t="s">
        <v>51</v>
      </c>
      <c r="B20212" t="s">
        <v>187</v>
      </c>
      <c r="C20212" t="s">
        <v>192</v>
      </c>
      <c r="D20212" t="s">
        <v>155</v>
      </c>
      <c r="E20212" s="3" t="str">
        <f>VLOOKUP(A20212,Respondents!A:B,2,FALSE)</f>
        <v>Member Bodies and Other Professional Organizations</v>
      </c>
      <c r="F20212" s="3" t="str">
        <f>VLOOKUP(A20212,Respondents!A:C,3,FALSE)</f>
        <v>Member Bodies and Other Professional Organizations</v>
      </c>
      <c r="G20212" s="3">
        <f t="shared" si="784"/>
        <v>1</v>
      </c>
      <c r="H20212" s="3">
        <f t="shared" si="785"/>
        <v>0</v>
      </c>
    </row>
    <row r="20213" spans="1:8" x14ac:dyDescent="0.3">
      <c r="A20213" t="s">
        <v>51</v>
      </c>
      <c r="B20213" t="s">
        <v>187</v>
      </c>
      <c r="C20213" t="s">
        <v>193</v>
      </c>
      <c r="D20213" t="s">
        <v>155</v>
      </c>
      <c r="E20213" s="3" t="str">
        <f>VLOOKUP(A20213,Respondents!A:B,2,FALSE)</f>
        <v>Member Bodies and Other Professional Organizations</v>
      </c>
      <c r="F20213" s="3" t="str">
        <f>VLOOKUP(A20213,Respondents!A:C,3,FALSE)</f>
        <v>Member Bodies and Other Professional Organizations</v>
      </c>
      <c r="G20213" s="3">
        <f t="shared" si="784"/>
        <v>1</v>
      </c>
      <c r="H20213" s="3">
        <f t="shared" si="785"/>
        <v>0</v>
      </c>
    </row>
    <row r="20214" spans="1:8" x14ac:dyDescent="0.3">
      <c r="A20214" t="s">
        <v>51</v>
      </c>
      <c r="B20214" t="s">
        <v>187</v>
      </c>
      <c r="C20214" t="s">
        <v>194</v>
      </c>
      <c r="D20214" t="s">
        <v>155</v>
      </c>
      <c r="E20214" s="3" t="str">
        <f>VLOOKUP(A20214,Respondents!A:B,2,FALSE)</f>
        <v>Member Bodies and Other Professional Organizations</v>
      </c>
      <c r="F20214" s="3" t="str">
        <f>VLOOKUP(A20214,Respondents!A:C,3,FALSE)</f>
        <v>Member Bodies and Other Professional Organizations</v>
      </c>
      <c r="G20214" s="3">
        <f t="shared" si="784"/>
        <v>2</v>
      </c>
      <c r="H20214" s="3">
        <f t="shared" si="785"/>
        <v>0</v>
      </c>
    </row>
    <row r="20215" spans="1:8" x14ac:dyDescent="0.3">
      <c r="A20215" t="s">
        <v>51</v>
      </c>
      <c r="B20215" t="s">
        <v>187</v>
      </c>
      <c r="C20215" t="s">
        <v>329</v>
      </c>
      <c r="D20215" t="s">
        <v>155</v>
      </c>
      <c r="E20215" s="3" t="str">
        <f>VLOOKUP(A20215,Respondents!A:B,2,FALSE)</f>
        <v>Member Bodies and Other Professional Organizations</v>
      </c>
      <c r="F20215" s="3" t="str">
        <f>VLOOKUP(A20215,Respondents!A:C,3,FALSE)</f>
        <v>Member Bodies and Other Professional Organizations</v>
      </c>
      <c r="G20215" s="3">
        <f t="shared" si="784"/>
        <v>2</v>
      </c>
      <c r="H20215" s="3">
        <f t="shared" si="785"/>
        <v>0</v>
      </c>
    </row>
    <row r="20216" spans="1:8" x14ac:dyDescent="0.3">
      <c r="A20216" t="s">
        <v>51</v>
      </c>
      <c r="B20216" t="s">
        <v>187</v>
      </c>
      <c r="C20216" t="s">
        <v>330</v>
      </c>
      <c r="D20216" t="s">
        <v>155</v>
      </c>
      <c r="E20216" s="3" t="str">
        <f>VLOOKUP(A20216,Respondents!A:B,2,FALSE)</f>
        <v>Member Bodies and Other Professional Organizations</v>
      </c>
      <c r="F20216" s="3" t="str">
        <f>VLOOKUP(A20216,Respondents!A:C,3,FALSE)</f>
        <v>Member Bodies and Other Professional Organizations</v>
      </c>
      <c r="G20216" s="3">
        <f t="shared" si="784"/>
        <v>2</v>
      </c>
      <c r="H20216" s="3">
        <f t="shared" si="785"/>
        <v>0</v>
      </c>
    </row>
    <row r="20217" spans="1:8" x14ac:dyDescent="0.3">
      <c r="A20217" t="s">
        <v>51</v>
      </c>
      <c r="B20217" t="s">
        <v>187</v>
      </c>
      <c r="C20217" t="s">
        <v>195</v>
      </c>
      <c r="D20217" t="s">
        <v>155</v>
      </c>
      <c r="E20217" s="3" t="str">
        <f>VLOOKUP(A20217,Respondents!A:B,2,FALSE)</f>
        <v>Member Bodies and Other Professional Organizations</v>
      </c>
      <c r="F20217" s="3" t="str">
        <f>VLOOKUP(A20217,Respondents!A:C,3,FALSE)</f>
        <v>Member Bodies and Other Professional Organizations</v>
      </c>
      <c r="G20217" s="3">
        <f t="shared" si="784"/>
        <v>2</v>
      </c>
      <c r="H20217" s="3">
        <f t="shared" si="785"/>
        <v>0</v>
      </c>
    </row>
    <row r="20218" spans="1:8" x14ac:dyDescent="0.3">
      <c r="A20218" t="s">
        <v>51</v>
      </c>
      <c r="B20218" t="s">
        <v>187</v>
      </c>
      <c r="C20218" t="s">
        <v>196</v>
      </c>
      <c r="D20218" t="s">
        <v>155</v>
      </c>
      <c r="E20218" s="3" t="str">
        <f>VLOOKUP(A20218,Respondents!A:B,2,FALSE)</f>
        <v>Member Bodies and Other Professional Organizations</v>
      </c>
      <c r="F20218" s="3" t="str">
        <f>VLOOKUP(A20218,Respondents!A:C,3,FALSE)</f>
        <v>Member Bodies and Other Professional Organizations</v>
      </c>
      <c r="G20218" s="3">
        <f t="shared" si="784"/>
        <v>2</v>
      </c>
      <c r="H20218" s="3">
        <f t="shared" si="785"/>
        <v>0</v>
      </c>
    </row>
    <row r="20219" spans="1:8" x14ac:dyDescent="0.3">
      <c r="A20219" t="s">
        <v>51</v>
      </c>
      <c r="B20219" t="s">
        <v>187</v>
      </c>
      <c r="C20219" t="s">
        <v>197</v>
      </c>
      <c r="D20219" t="s">
        <v>155</v>
      </c>
      <c r="E20219" s="3" t="str">
        <f>VLOOKUP(A20219,Respondents!A:B,2,FALSE)</f>
        <v>Member Bodies and Other Professional Organizations</v>
      </c>
      <c r="F20219" s="3" t="str">
        <f>VLOOKUP(A20219,Respondents!A:C,3,FALSE)</f>
        <v>Member Bodies and Other Professional Organizations</v>
      </c>
      <c r="G20219" s="3">
        <f t="shared" si="784"/>
        <v>2</v>
      </c>
      <c r="H20219" s="3">
        <f t="shared" si="785"/>
        <v>0</v>
      </c>
    </row>
    <row r="20220" spans="1:8" x14ac:dyDescent="0.3">
      <c r="A20220" t="s">
        <v>51</v>
      </c>
      <c r="B20220" t="s">
        <v>187</v>
      </c>
      <c r="C20220" t="s">
        <v>198</v>
      </c>
      <c r="D20220" t="s">
        <v>155</v>
      </c>
      <c r="E20220" s="3" t="str">
        <f>VLOOKUP(A20220,Respondents!A:B,2,FALSE)</f>
        <v>Member Bodies and Other Professional Organizations</v>
      </c>
      <c r="F20220" s="3" t="str">
        <f>VLOOKUP(A20220,Respondents!A:C,3,FALSE)</f>
        <v>Member Bodies and Other Professional Organizations</v>
      </c>
      <c r="G20220" s="3">
        <f t="shared" si="784"/>
        <v>2</v>
      </c>
      <c r="H20220" s="3">
        <f t="shared" si="785"/>
        <v>0</v>
      </c>
    </row>
    <row r="20221" spans="1:8" x14ac:dyDescent="0.3">
      <c r="A20221" t="s">
        <v>51</v>
      </c>
      <c r="B20221" t="s">
        <v>199</v>
      </c>
      <c r="C20221" t="s">
        <v>200</v>
      </c>
      <c r="D20221" t="s">
        <v>159</v>
      </c>
      <c r="E20221" s="3" t="str">
        <f>VLOOKUP(A20221,Respondents!A:B,2,FALSE)</f>
        <v>Member Bodies and Other Professional Organizations</v>
      </c>
      <c r="F20221" s="3" t="str">
        <f>VLOOKUP(A20221,Respondents!A:C,3,FALSE)</f>
        <v>Member Bodies and Other Professional Organizations</v>
      </c>
      <c r="G20221" s="3">
        <f t="shared" si="784"/>
        <v>1</v>
      </c>
      <c r="H20221" s="3">
        <f t="shared" si="785"/>
        <v>1</v>
      </c>
    </row>
    <row r="20222" spans="1:8" x14ac:dyDescent="0.3">
      <c r="A20222" t="s">
        <v>51</v>
      </c>
      <c r="B20222" t="s">
        <v>199</v>
      </c>
      <c r="C20222" t="s">
        <v>201</v>
      </c>
      <c r="D20222" t="s">
        <v>155</v>
      </c>
      <c r="E20222" s="3" t="str">
        <f>VLOOKUP(A20222,Respondents!A:B,2,FALSE)</f>
        <v>Member Bodies and Other Professional Organizations</v>
      </c>
      <c r="F20222" s="3" t="str">
        <f>VLOOKUP(A20222,Respondents!A:C,3,FALSE)</f>
        <v>Member Bodies and Other Professional Organizations</v>
      </c>
      <c r="G20222" s="3">
        <f t="shared" si="784"/>
        <v>1</v>
      </c>
      <c r="H20222" s="3">
        <f t="shared" si="785"/>
        <v>0</v>
      </c>
    </row>
    <row r="20223" spans="1:8" x14ac:dyDescent="0.3">
      <c r="A20223" t="s">
        <v>51</v>
      </c>
      <c r="B20223" t="s">
        <v>199</v>
      </c>
      <c r="C20223" t="s">
        <v>202</v>
      </c>
      <c r="D20223" t="s">
        <v>155</v>
      </c>
      <c r="E20223" s="3" t="str">
        <f>VLOOKUP(A20223,Respondents!A:B,2,FALSE)</f>
        <v>Member Bodies and Other Professional Organizations</v>
      </c>
      <c r="F20223" s="3" t="str">
        <f>VLOOKUP(A20223,Respondents!A:C,3,FALSE)</f>
        <v>Member Bodies and Other Professional Organizations</v>
      </c>
      <c r="G20223" s="3">
        <f t="shared" si="784"/>
        <v>1</v>
      </c>
      <c r="H20223" s="3">
        <f t="shared" si="785"/>
        <v>0</v>
      </c>
    </row>
    <row r="20224" spans="1:8" x14ac:dyDescent="0.3">
      <c r="A20224" t="s">
        <v>51</v>
      </c>
      <c r="B20224" t="s">
        <v>199</v>
      </c>
      <c r="C20224" t="s">
        <v>203</v>
      </c>
      <c r="D20224" t="s">
        <v>155</v>
      </c>
      <c r="E20224" s="3" t="str">
        <f>VLOOKUP(A20224,Respondents!A:B,2,FALSE)</f>
        <v>Member Bodies and Other Professional Organizations</v>
      </c>
      <c r="F20224" s="3" t="str">
        <f>VLOOKUP(A20224,Respondents!A:C,3,FALSE)</f>
        <v>Member Bodies and Other Professional Organizations</v>
      </c>
      <c r="G20224" s="3">
        <f t="shared" si="784"/>
        <v>1</v>
      </c>
      <c r="H20224" s="3">
        <f t="shared" si="785"/>
        <v>0</v>
      </c>
    </row>
    <row r="20225" spans="1:8" x14ac:dyDescent="0.3">
      <c r="A20225" t="s">
        <v>51</v>
      </c>
      <c r="B20225" t="s">
        <v>199</v>
      </c>
      <c r="C20225" t="s">
        <v>204</v>
      </c>
      <c r="D20225" t="s">
        <v>155</v>
      </c>
      <c r="E20225" s="3" t="str">
        <f>VLOOKUP(A20225,Respondents!A:B,2,FALSE)</f>
        <v>Member Bodies and Other Professional Organizations</v>
      </c>
      <c r="F20225" s="3" t="str">
        <f>VLOOKUP(A20225,Respondents!A:C,3,FALSE)</f>
        <v>Member Bodies and Other Professional Organizations</v>
      </c>
      <c r="G20225" s="3">
        <f t="shared" si="784"/>
        <v>1</v>
      </c>
      <c r="H20225" s="3">
        <f t="shared" si="785"/>
        <v>0</v>
      </c>
    </row>
    <row r="20226" spans="1:8" x14ac:dyDescent="0.3">
      <c r="A20226" t="s">
        <v>51</v>
      </c>
      <c r="B20226" t="s">
        <v>199</v>
      </c>
      <c r="C20226" t="s">
        <v>205</v>
      </c>
      <c r="D20226" t="s">
        <v>155</v>
      </c>
      <c r="E20226" s="3" t="str">
        <f>VLOOKUP(A20226,Respondents!A:B,2,FALSE)</f>
        <v>Member Bodies and Other Professional Organizations</v>
      </c>
      <c r="F20226" s="3" t="str">
        <f>VLOOKUP(A20226,Respondents!A:C,3,FALSE)</f>
        <v>Member Bodies and Other Professional Organizations</v>
      </c>
      <c r="G20226" s="3">
        <f t="shared" si="784"/>
        <v>1</v>
      </c>
      <c r="H20226" s="3">
        <f t="shared" si="785"/>
        <v>0</v>
      </c>
    </row>
    <row r="20227" spans="1:8" x14ac:dyDescent="0.3">
      <c r="A20227" t="s">
        <v>51</v>
      </c>
      <c r="B20227" t="s">
        <v>199</v>
      </c>
      <c r="C20227" t="s">
        <v>270</v>
      </c>
      <c r="D20227" t="s">
        <v>155</v>
      </c>
      <c r="E20227" s="3" t="str">
        <f>VLOOKUP(A20227,Respondents!A:B,2,FALSE)</f>
        <v>Member Bodies and Other Professional Organizations</v>
      </c>
      <c r="F20227" s="3" t="str">
        <f>VLOOKUP(A20227,Respondents!A:C,3,FALSE)</f>
        <v>Member Bodies and Other Professional Organizations</v>
      </c>
      <c r="G20227" s="3">
        <f t="shared" si="784"/>
        <v>2</v>
      </c>
      <c r="H20227" s="3">
        <f t="shared" si="785"/>
        <v>0</v>
      </c>
    </row>
    <row r="20228" spans="1:8" x14ac:dyDescent="0.3">
      <c r="A20228" t="s">
        <v>51</v>
      </c>
      <c r="B20228" t="s">
        <v>199</v>
      </c>
      <c r="C20228" t="s">
        <v>206</v>
      </c>
      <c r="D20228" t="s">
        <v>155</v>
      </c>
      <c r="E20228" s="3" t="str">
        <f>VLOOKUP(A20228,Respondents!A:B,2,FALSE)</f>
        <v>Member Bodies and Other Professional Organizations</v>
      </c>
      <c r="F20228" s="3" t="str">
        <f>VLOOKUP(A20228,Respondents!A:C,3,FALSE)</f>
        <v>Member Bodies and Other Professional Organizations</v>
      </c>
      <c r="G20228" s="3">
        <f t="shared" si="784"/>
        <v>2</v>
      </c>
      <c r="H20228" s="3">
        <f t="shared" si="785"/>
        <v>0</v>
      </c>
    </row>
    <row r="20229" spans="1:8" x14ac:dyDescent="0.3">
      <c r="A20229" t="s">
        <v>51</v>
      </c>
      <c r="B20229" t="s">
        <v>199</v>
      </c>
      <c r="C20229" t="s">
        <v>207</v>
      </c>
      <c r="D20229" t="s">
        <v>155</v>
      </c>
      <c r="E20229" s="3" t="str">
        <f>VLOOKUP(A20229,Respondents!A:B,2,FALSE)</f>
        <v>Member Bodies and Other Professional Organizations</v>
      </c>
      <c r="F20229" s="3" t="str">
        <f>VLOOKUP(A20229,Respondents!A:C,3,FALSE)</f>
        <v>Member Bodies and Other Professional Organizations</v>
      </c>
      <c r="G20229" s="3">
        <f t="shared" si="784"/>
        <v>2</v>
      </c>
      <c r="H20229" s="3">
        <f t="shared" si="785"/>
        <v>0</v>
      </c>
    </row>
    <row r="20230" spans="1:8" x14ac:dyDescent="0.3">
      <c r="A20230" t="s">
        <v>51</v>
      </c>
      <c r="B20230" t="s">
        <v>243</v>
      </c>
      <c r="C20230" t="s">
        <v>244</v>
      </c>
      <c r="D20230" t="s">
        <v>155</v>
      </c>
      <c r="E20230" s="3" t="str">
        <f>VLOOKUP(A20230,Respondents!A:B,2,FALSE)</f>
        <v>Member Bodies and Other Professional Organizations</v>
      </c>
      <c r="F20230" s="3" t="str">
        <f>VLOOKUP(A20230,Respondents!A:C,3,FALSE)</f>
        <v>Member Bodies and Other Professional Organizations</v>
      </c>
      <c r="G20230" s="3">
        <f t="shared" si="784"/>
        <v>1</v>
      </c>
      <c r="H20230" s="3">
        <f t="shared" si="785"/>
        <v>0</v>
      </c>
    </row>
    <row r="20231" spans="1:8" x14ac:dyDescent="0.3">
      <c r="A20231" t="s">
        <v>51</v>
      </c>
      <c r="B20231" t="s">
        <v>243</v>
      </c>
      <c r="C20231" t="s">
        <v>245</v>
      </c>
      <c r="D20231" t="s">
        <v>155</v>
      </c>
      <c r="E20231" s="3" t="str">
        <f>VLOOKUP(A20231,Respondents!A:B,2,FALSE)</f>
        <v>Member Bodies and Other Professional Organizations</v>
      </c>
      <c r="F20231" s="3" t="str">
        <f>VLOOKUP(A20231,Respondents!A:C,3,FALSE)</f>
        <v>Member Bodies and Other Professional Organizations</v>
      </c>
      <c r="G20231" s="3">
        <f t="shared" si="784"/>
        <v>1</v>
      </c>
      <c r="H20231" s="3">
        <f t="shared" si="785"/>
        <v>0</v>
      </c>
    </row>
    <row r="20232" spans="1:8" x14ac:dyDescent="0.3">
      <c r="A20232" t="s">
        <v>51</v>
      </c>
      <c r="B20232" t="s">
        <v>243</v>
      </c>
      <c r="C20232" t="s">
        <v>246</v>
      </c>
      <c r="D20232" t="s">
        <v>155</v>
      </c>
      <c r="E20232" s="3" t="str">
        <f>VLOOKUP(A20232,Respondents!A:B,2,FALSE)</f>
        <v>Member Bodies and Other Professional Organizations</v>
      </c>
      <c r="F20232" s="3" t="str">
        <f>VLOOKUP(A20232,Respondents!A:C,3,FALSE)</f>
        <v>Member Bodies and Other Professional Organizations</v>
      </c>
      <c r="G20232" s="3">
        <f t="shared" si="784"/>
        <v>1</v>
      </c>
      <c r="H20232" s="3">
        <f t="shared" si="785"/>
        <v>0</v>
      </c>
    </row>
    <row r="20233" spans="1:8" x14ac:dyDescent="0.3">
      <c r="A20233" t="s">
        <v>51</v>
      </c>
      <c r="B20233" t="s">
        <v>243</v>
      </c>
      <c r="C20233" t="s">
        <v>247</v>
      </c>
      <c r="D20233" t="s">
        <v>155</v>
      </c>
      <c r="E20233" s="3" t="str">
        <f>VLOOKUP(A20233,Respondents!A:B,2,FALSE)</f>
        <v>Member Bodies and Other Professional Organizations</v>
      </c>
      <c r="F20233" s="3" t="str">
        <f>VLOOKUP(A20233,Respondents!A:C,3,FALSE)</f>
        <v>Member Bodies and Other Professional Organizations</v>
      </c>
      <c r="G20233" s="3">
        <f t="shared" si="784"/>
        <v>1</v>
      </c>
      <c r="H20233" s="3">
        <f t="shared" si="785"/>
        <v>0</v>
      </c>
    </row>
    <row r="20234" spans="1:8" x14ac:dyDescent="0.3">
      <c r="A20234" t="s">
        <v>51</v>
      </c>
      <c r="B20234" t="s">
        <v>243</v>
      </c>
      <c r="C20234" t="s">
        <v>248</v>
      </c>
      <c r="D20234" t="s">
        <v>155</v>
      </c>
      <c r="E20234" s="3" t="str">
        <f>VLOOKUP(A20234,Respondents!A:B,2,FALSE)</f>
        <v>Member Bodies and Other Professional Organizations</v>
      </c>
      <c r="F20234" s="3" t="str">
        <f>VLOOKUP(A20234,Respondents!A:C,3,FALSE)</f>
        <v>Member Bodies and Other Professional Organizations</v>
      </c>
      <c r="G20234" s="3">
        <f t="shared" si="784"/>
        <v>1</v>
      </c>
      <c r="H20234" s="3">
        <f t="shared" si="785"/>
        <v>0</v>
      </c>
    </row>
    <row r="20235" spans="1:8" x14ac:dyDescent="0.3">
      <c r="A20235" t="s">
        <v>51</v>
      </c>
      <c r="B20235" t="s">
        <v>243</v>
      </c>
      <c r="C20235" t="s">
        <v>249</v>
      </c>
      <c r="D20235" t="s">
        <v>159</v>
      </c>
      <c r="E20235" s="3" t="str">
        <f>VLOOKUP(A20235,Respondents!A:B,2,FALSE)</f>
        <v>Member Bodies and Other Professional Organizations</v>
      </c>
      <c r="F20235" s="3" t="str">
        <f>VLOOKUP(A20235,Respondents!A:C,3,FALSE)</f>
        <v>Member Bodies and Other Professional Organizations</v>
      </c>
      <c r="G20235" s="3">
        <f t="shared" si="784"/>
        <v>1</v>
      </c>
      <c r="H20235" s="3">
        <f t="shared" si="785"/>
        <v>1</v>
      </c>
    </row>
    <row r="20236" spans="1:8" x14ac:dyDescent="0.3">
      <c r="A20236" t="s">
        <v>51</v>
      </c>
      <c r="B20236" t="s">
        <v>243</v>
      </c>
      <c r="C20236" t="s">
        <v>331</v>
      </c>
      <c r="D20236" t="s">
        <v>155</v>
      </c>
      <c r="E20236" s="3" t="str">
        <f>VLOOKUP(A20236,Respondents!A:B,2,FALSE)</f>
        <v>Member Bodies and Other Professional Organizations</v>
      </c>
      <c r="F20236" s="3" t="str">
        <f>VLOOKUP(A20236,Respondents!A:C,3,FALSE)</f>
        <v>Member Bodies and Other Professional Organizations</v>
      </c>
      <c r="G20236" s="3">
        <f t="shared" si="784"/>
        <v>2</v>
      </c>
      <c r="H20236" s="3">
        <f t="shared" si="785"/>
        <v>0</v>
      </c>
    </row>
    <row r="20237" spans="1:8" x14ac:dyDescent="0.3">
      <c r="A20237" t="s">
        <v>51</v>
      </c>
      <c r="B20237" t="s">
        <v>243</v>
      </c>
      <c r="C20237" t="s">
        <v>332</v>
      </c>
      <c r="D20237" t="s">
        <v>155</v>
      </c>
      <c r="E20237" s="3" t="str">
        <f>VLOOKUP(A20237,Respondents!A:B,2,FALSE)</f>
        <v>Member Bodies and Other Professional Organizations</v>
      </c>
      <c r="F20237" s="3" t="str">
        <f>VLOOKUP(A20237,Respondents!A:C,3,FALSE)</f>
        <v>Member Bodies and Other Professional Organizations</v>
      </c>
      <c r="G20237" s="3">
        <f t="shared" si="784"/>
        <v>2</v>
      </c>
      <c r="H20237" s="3">
        <f t="shared" si="785"/>
        <v>0</v>
      </c>
    </row>
    <row r="20238" spans="1:8" x14ac:dyDescent="0.3">
      <c r="A20238" t="s">
        <v>51</v>
      </c>
      <c r="B20238" t="s">
        <v>243</v>
      </c>
      <c r="C20238" t="s">
        <v>333</v>
      </c>
      <c r="D20238" t="s">
        <v>155</v>
      </c>
      <c r="E20238" s="3" t="str">
        <f>VLOOKUP(A20238,Respondents!A:B,2,FALSE)</f>
        <v>Member Bodies and Other Professional Organizations</v>
      </c>
      <c r="F20238" s="3" t="str">
        <f>VLOOKUP(A20238,Respondents!A:C,3,FALSE)</f>
        <v>Member Bodies and Other Professional Organizations</v>
      </c>
      <c r="G20238" s="3">
        <f t="shared" si="784"/>
        <v>2</v>
      </c>
      <c r="H20238" s="3">
        <f t="shared" si="785"/>
        <v>0</v>
      </c>
    </row>
    <row r="20239" spans="1:8" x14ac:dyDescent="0.3">
      <c r="A20239" t="s">
        <v>51</v>
      </c>
      <c r="B20239" t="s">
        <v>250</v>
      </c>
      <c r="C20239" t="s">
        <v>251</v>
      </c>
      <c r="D20239" t="s">
        <v>155</v>
      </c>
      <c r="E20239" s="3" t="str">
        <f>VLOOKUP(A20239,Respondents!A:B,2,FALSE)</f>
        <v>Member Bodies and Other Professional Organizations</v>
      </c>
      <c r="F20239" s="3" t="str">
        <f>VLOOKUP(A20239,Respondents!A:C,3,FALSE)</f>
        <v>Member Bodies and Other Professional Organizations</v>
      </c>
      <c r="G20239" s="3">
        <f t="shared" si="784"/>
        <v>1</v>
      </c>
      <c r="H20239" s="3">
        <f t="shared" si="785"/>
        <v>0</v>
      </c>
    </row>
    <row r="20240" spans="1:8" x14ac:dyDescent="0.3">
      <c r="A20240" t="s">
        <v>51</v>
      </c>
      <c r="B20240" t="s">
        <v>250</v>
      </c>
      <c r="C20240" t="s">
        <v>252</v>
      </c>
      <c r="D20240" t="s">
        <v>155</v>
      </c>
      <c r="E20240" s="3" t="str">
        <f>VLOOKUP(A20240,Respondents!A:B,2,FALSE)</f>
        <v>Member Bodies and Other Professional Organizations</v>
      </c>
      <c r="F20240" s="3" t="str">
        <f>VLOOKUP(A20240,Respondents!A:C,3,FALSE)</f>
        <v>Member Bodies and Other Professional Organizations</v>
      </c>
      <c r="G20240" s="3">
        <f t="shared" si="784"/>
        <v>1</v>
      </c>
      <c r="H20240" s="3">
        <f t="shared" si="785"/>
        <v>0</v>
      </c>
    </row>
    <row r="20241" spans="1:8" x14ac:dyDescent="0.3">
      <c r="A20241" t="s">
        <v>51</v>
      </c>
      <c r="B20241" t="s">
        <v>250</v>
      </c>
      <c r="C20241" t="s">
        <v>253</v>
      </c>
      <c r="D20241" t="s">
        <v>155</v>
      </c>
      <c r="E20241" s="3" t="str">
        <f>VLOOKUP(A20241,Respondents!A:B,2,FALSE)</f>
        <v>Member Bodies and Other Professional Organizations</v>
      </c>
      <c r="F20241" s="3" t="str">
        <f>VLOOKUP(A20241,Respondents!A:C,3,FALSE)</f>
        <v>Member Bodies and Other Professional Organizations</v>
      </c>
      <c r="G20241" s="3">
        <f t="shared" si="784"/>
        <v>1</v>
      </c>
      <c r="H20241" s="3">
        <f t="shared" si="785"/>
        <v>0</v>
      </c>
    </row>
    <row r="20242" spans="1:8" x14ac:dyDescent="0.3">
      <c r="A20242" t="s">
        <v>51</v>
      </c>
      <c r="B20242" t="s">
        <v>250</v>
      </c>
      <c r="C20242" t="s">
        <v>254</v>
      </c>
      <c r="D20242" t="s">
        <v>155</v>
      </c>
      <c r="E20242" s="3" t="str">
        <f>VLOOKUP(A20242,Respondents!A:B,2,FALSE)</f>
        <v>Member Bodies and Other Professional Organizations</v>
      </c>
      <c r="F20242" s="3" t="str">
        <f>VLOOKUP(A20242,Respondents!A:C,3,FALSE)</f>
        <v>Member Bodies and Other Professional Organizations</v>
      </c>
      <c r="G20242" s="3">
        <f t="shared" si="784"/>
        <v>1</v>
      </c>
      <c r="H20242" s="3">
        <f t="shared" si="785"/>
        <v>0</v>
      </c>
    </row>
    <row r="20243" spans="1:8" x14ac:dyDescent="0.3">
      <c r="A20243" t="s">
        <v>51</v>
      </c>
      <c r="B20243" t="s">
        <v>250</v>
      </c>
      <c r="C20243" t="s">
        <v>255</v>
      </c>
      <c r="D20243" t="s">
        <v>155</v>
      </c>
      <c r="E20243" s="3" t="str">
        <f>VLOOKUP(A20243,Respondents!A:B,2,FALSE)</f>
        <v>Member Bodies and Other Professional Organizations</v>
      </c>
      <c r="F20243" s="3" t="str">
        <f>VLOOKUP(A20243,Respondents!A:C,3,FALSE)</f>
        <v>Member Bodies and Other Professional Organizations</v>
      </c>
      <c r="G20243" s="3">
        <f t="shared" si="784"/>
        <v>1</v>
      </c>
      <c r="H20243" s="3">
        <f t="shared" si="785"/>
        <v>0</v>
      </c>
    </row>
    <row r="20244" spans="1:8" x14ac:dyDescent="0.3">
      <c r="A20244" t="s">
        <v>51</v>
      </c>
      <c r="B20244" t="s">
        <v>250</v>
      </c>
      <c r="C20244" t="s">
        <v>256</v>
      </c>
      <c r="D20244" t="s">
        <v>159</v>
      </c>
      <c r="E20244" s="3" t="str">
        <f>VLOOKUP(A20244,Respondents!A:B,2,FALSE)</f>
        <v>Member Bodies and Other Professional Organizations</v>
      </c>
      <c r="F20244" s="3" t="str">
        <f>VLOOKUP(A20244,Respondents!A:C,3,FALSE)</f>
        <v>Member Bodies and Other Professional Organizations</v>
      </c>
      <c r="G20244" s="3">
        <f t="shared" si="784"/>
        <v>1</v>
      </c>
      <c r="H20244" s="3">
        <f t="shared" si="785"/>
        <v>1</v>
      </c>
    </row>
    <row r="20245" spans="1:8" x14ac:dyDescent="0.3">
      <c r="A20245" t="s">
        <v>51</v>
      </c>
      <c r="B20245" t="s">
        <v>250</v>
      </c>
      <c r="C20245" t="s">
        <v>334</v>
      </c>
      <c r="D20245" t="s">
        <v>155</v>
      </c>
      <c r="E20245" s="3" t="str">
        <f>VLOOKUP(A20245,Respondents!A:B,2,FALSE)</f>
        <v>Member Bodies and Other Professional Organizations</v>
      </c>
      <c r="F20245" s="3" t="str">
        <f>VLOOKUP(A20245,Respondents!A:C,3,FALSE)</f>
        <v>Member Bodies and Other Professional Organizations</v>
      </c>
      <c r="G20245" s="3">
        <f t="shared" si="784"/>
        <v>2</v>
      </c>
      <c r="H20245" s="3">
        <f t="shared" si="785"/>
        <v>0</v>
      </c>
    </row>
    <row r="20246" spans="1:8" x14ac:dyDescent="0.3">
      <c r="A20246" t="s">
        <v>51</v>
      </c>
      <c r="B20246" t="s">
        <v>250</v>
      </c>
      <c r="C20246" t="s">
        <v>335</v>
      </c>
      <c r="D20246" t="s">
        <v>155</v>
      </c>
      <c r="E20246" s="3" t="str">
        <f>VLOOKUP(A20246,Respondents!A:B,2,FALSE)</f>
        <v>Member Bodies and Other Professional Organizations</v>
      </c>
      <c r="F20246" s="3" t="str">
        <f>VLOOKUP(A20246,Respondents!A:C,3,FALSE)</f>
        <v>Member Bodies and Other Professional Organizations</v>
      </c>
      <c r="G20246" s="3">
        <f t="shared" si="784"/>
        <v>2</v>
      </c>
      <c r="H20246" s="3">
        <f t="shared" si="785"/>
        <v>0</v>
      </c>
    </row>
    <row r="20247" spans="1:8" x14ac:dyDescent="0.3">
      <c r="A20247" t="s">
        <v>51</v>
      </c>
      <c r="B20247" t="s">
        <v>250</v>
      </c>
      <c r="C20247" t="s">
        <v>336</v>
      </c>
      <c r="D20247" t="s">
        <v>155</v>
      </c>
      <c r="E20247" s="3" t="str">
        <f>VLOOKUP(A20247,Respondents!A:B,2,FALSE)</f>
        <v>Member Bodies and Other Professional Organizations</v>
      </c>
      <c r="F20247" s="3" t="str">
        <f>VLOOKUP(A20247,Respondents!A:C,3,FALSE)</f>
        <v>Member Bodies and Other Professional Organizations</v>
      </c>
      <c r="G20247" s="3">
        <f t="shared" si="784"/>
        <v>2</v>
      </c>
      <c r="H20247" s="3">
        <f t="shared" si="785"/>
        <v>0</v>
      </c>
    </row>
    <row r="20248" spans="1:8" x14ac:dyDescent="0.3">
      <c r="A20248" t="s">
        <v>51</v>
      </c>
      <c r="B20248" t="s">
        <v>250</v>
      </c>
      <c r="C20248" t="s">
        <v>337</v>
      </c>
      <c r="D20248" t="s">
        <v>155</v>
      </c>
      <c r="E20248" s="3" t="str">
        <f>VLOOKUP(A20248,Respondents!A:B,2,FALSE)</f>
        <v>Member Bodies and Other Professional Organizations</v>
      </c>
      <c r="F20248" s="3" t="str">
        <f>VLOOKUP(A20248,Respondents!A:C,3,FALSE)</f>
        <v>Member Bodies and Other Professional Organizations</v>
      </c>
      <c r="G20248" s="3">
        <f t="shared" si="784"/>
        <v>2</v>
      </c>
      <c r="H20248" s="3">
        <f t="shared" si="785"/>
        <v>0</v>
      </c>
    </row>
    <row r="20249" spans="1:8" x14ac:dyDescent="0.3">
      <c r="A20249" t="s">
        <v>51</v>
      </c>
      <c r="B20249" t="s">
        <v>250</v>
      </c>
      <c r="C20249" t="s">
        <v>386</v>
      </c>
      <c r="D20249" t="s">
        <v>155</v>
      </c>
      <c r="E20249" s="3" t="str">
        <f>VLOOKUP(A20249,Respondents!A:B,2,FALSE)</f>
        <v>Member Bodies and Other Professional Organizations</v>
      </c>
      <c r="F20249" s="3" t="str">
        <f>VLOOKUP(A20249,Respondents!A:C,3,FALSE)</f>
        <v>Member Bodies and Other Professional Organizations</v>
      </c>
      <c r="G20249" s="3">
        <f t="shared" si="784"/>
        <v>2</v>
      </c>
      <c r="H20249" s="3">
        <f t="shared" si="785"/>
        <v>0</v>
      </c>
    </row>
    <row r="20250" spans="1:8" x14ac:dyDescent="0.3">
      <c r="A20250" t="s">
        <v>51</v>
      </c>
      <c r="B20250" t="s">
        <v>250</v>
      </c>
      <c r="C20250" t="s">
        <v>338</v>
      </c>
      <c r="D20250" t="s">
        <v>155</v>
      </c>
      <c r="E20250" s="3" t="str">
        <f>VLOOKUP(A20250,Respondents!A:B,2,FALSE)</f>
        <v>Member Bodies and Other Professional Organizations</v>
      </c>
      <c r="F20250" s="3" t="str">
        <f>VLOOKUP(A20250,Respondents!A:C,3,FALSE)</f>
        <v>Member Bodies and Other Professional Organizations</v>
      </c>
      <c r="G20250" s="3">
        <f t="shared" si="784"/>
        <v>2</v>
      </c>
      <c r="H20250" s="3">
        <f t="shared" si="785"/>
        <v>0</v>
      </c>
    </row>
    <row r="20251" spans="1:8" x14ac:dyDescent="0.3">
      <c r="A20251" t="s">
        <v>51</v>
      </c>
      <c r="B20251" t="s">
        <v>257</v>
      </c>
      <c r="C20251" t="s">
        <v>258</v>
      </c>
      <c r="D20251" t="s">
        <v>155</v>
      </c>
      <c r="E20251" s="3" t="str">
        <f>VLOOKUP(A20251,Respondents!A:B,2,FALSE)</f>
        <v>Member Bodies and Other Professional Organizations</v>
      </c>
      <c r="F20251" s="3" t="str">
        <f>VLOOKUP(A20251,Respondents!A:C,3,FALSE)</f>
        <v>Member Bodies and Other Professional Organizations</v>
      </c>
      <c r="G20251" s="3">
        <f t="shared" si="784"/>
        <v>1</v>
      </c>
      <c r="H20251" s="3">
        <f t="shared" si="785"/>
        <v>0</v>
      </c>
    </row>
    <row r="20252" spans="1:8" x14ac:dyDescent="0.3">
      <c r="A20252" t="s">
        <v>51</v>
      </c>
      <c r="B20252" t="s">
        <v>257</v>
      </c>
      <c r="C20252" t="s">
        <v>259</v>
      </c>
      <c r="D20252" t="s">
        <v>155</v>
      </c>
      <c r="E20252" s="3" t="str">
        <f>VLOOKUP(A20252,Respondents!A:B,2,FALSE)</f>
        <v>Member Bodies and Other Professional Organizations</v>
      </c>
      <c r="F20252" s="3" t="str">
        <f>VLOOKUP(A20252,Respondents!A:C,3,FALSE)</f>
        <v>Member Bodies and Other Professional Organizations</v>
      </c>
      <c r="G20252" s="3">
        <f t="shared" si="784"/>
        <v>1</v>
      </c>
      <c r="H20252" s="3">
        <f t="shared" si="785"/>
        <v>0</v>
      </c>
    </row>
    <row r="20253" spans="1:8" x14ac:dyDescent="0.3">
      <c r="A20253" t="s">
        <v>51</v>
      </c>
      <c r="B20253" t="s">
        <v>257</v>
      </c>
      <c r="C20253" t="s">
        <v>260</v>
      </c>
      <c r="D20253" t="s">
        <v>155</v>
      </c>
      <c r="E20253" s="3" t="str">
        <f>VLOOKUP(A20253,Respondents!A:B,2,FALSE)</f>
        <v>Member Bodies and Other Professional Organizations</v>
      </c>
      <c r="F20253" s="3" t="str">
        <f>VLOOKUP(A20253,Respondents!A:C,3,FALSE)</f>
        <v>Member Bodies and Other Professional Organizations</v>
      </c>
      <c r="G20253" s="3">
        <f t="shared" si="784"/>
        <v>1</v>
      </c>
      <c r="H20253" s="3">
        <f t="shared" si="785"/>
        <v>0</v>
      </c>
    </row>
    <row r="20254" spans="1:8" x14ac:dyDescent="0.3">
      <c r="A20254" t="s">
        <v>51</v>
      </c>
      <c r="B20254" t="s">
        <v>257</v>
      </c>
      <c r="C20254" t="s">
        <v>261</v>
      </c>
      <c r="D20254" t="s">
        <v>159</v>
      </c>
      <c r="E20254" s="3" t="str">
        <f>VLOOKUP(A20254,Respondents!A:B,2,FALSE)</f>
        <v>Member Bodies and Other Professional Organizations</v>
      </c>
      <c r="F20254" s="3" t="str">
        <f>VLOOKUP(A20254,Respondents!A:C,3,FALSE)</f>
        <v>Member Bodies and Other Professional Organizations</v>
      </c>
      <c r="G20254" s="3">
        <f t="shared" si="784"/>
        <v>1</v>
      </c>
      <c r="H20254" s="3">
        <f t="shared" si="785"/>
        <v>1</v>
      </c>
    </row>
    <row r="20255" spans="1:8" x14ac:dyDescent="0.3">
      <c r="A20255" t="s">
        <v>51</v>
      </c>
      <c r="B20255" t="s">
        <v>257</v>
      </c>
      <c r="C20255" t="s">
        <v>262</v>
      </c>
      <c r="D20255" t="s">
        <v>155</v>
      </c>
      <c r="E20255" s="3" t="str">
        <f>VLOOKUP(A20255,Respondents!A:B,2,FALSE)</f>
        <v>Member Bodies and Other Professional Organizations</v>
      </c>
      <c r="F20255" s="3" t="str">
        <f>VLOOKUP(A20255,Respondents!A:C,3,FALSE)</f>
        <v>Member Bodies and Other Professional Organizations</v>
      </c>
      <c r="G20255" s="3">
        <f t="shared" si="784"/>
        <v>1</v>
      </c>
      <c r="H20255" s="3">
        <f t="shared" si="785"/>
        <v>0</v>
      </c>
    </row>
    <row r="20256" spans="1:8" x14ac:dyDescent="0.3">
      <c r="A20256" t="s">
        <v>51</v>
      </c>
      <c r="B20256" t="s">
        <v>257</v>
      </c>
      <c r="C20256" t="s">
        <v>263</v>
      </c>
      <c r="D20256" t="s">
        <v>155</v>
      </c>
      <c r="E20256" s="3" t="str">
        <f>VLOOKUP(A20256,Respondents!A:B,2,FALSE)</f>
        <v>Member Bodies and Other Professional Organizations</v>
      </c>
      <c r="F20256" s="3" t="str">
        <f>VLOOKUP(A20256,Respondents!A:C,3,FALSE)</f>
        <v>Member Bodies and Other Professional Organizations</v>
      </c>
      <c r="G20256" s="3">
        <f t="shared" si="784"/>
        <v>1</v>
      </c>
      <c r="H20256" s="3">
        <f t="shared" si="785"/>
        <v>0</v>
      </c>
    </row>
    <row r="20257" spans="1:8" x14ac:dyDescent="0.3">
      <c r="A20257" t="s">
        <v>51</v>
      </c>
      <c r="B20257" t="s">
        <v>257</v>
      </c>
      <c r="C20257" t="s">
        <v>264</v>
      </c>
      <c r="D20257" t="s">
        <v>155</v>
      </c>
      <c r="E20257" s="3" t="str">
        <f>VLOOKUP(A20257,Respondents!A:B,2,FALSE)</f>
        <v>Member Bodies and Other Professional Organizations</v>
      </c>
      <c r="F20257" s="3" t="str">
        <f>VLOOKUP(A20257,Respondents!A:C,3,FALSE)</f>
        <v>Member Bodies and Other Professional Organizations</v>
      </c>
      <c r="G20257" s="3">
        <f t="shared" si="784"/>
        <v>2</v>
      </c>
      <c r="H20257" s="3">
        <f t="shared" si="785"/>
        <v>0</v>
      </c>
    </row>
    <row r="20258" spans="1:8" x14ac:dyDescent="0.3">
      <c r="A20258" t="s">
        <v>51</v>
      </c>
      <c r="B20258" t="s">
        <v>257</v>
      </c>
      <c r="C20258" t="s">
        <v>265</v>
      </c>
      <c r="D20258" t="s">
        <v>159</v>
      </c>
      <c r="E20258" s="3" t="str">
        <f>VLOOKUP(A20258,Respondents!A:B,2,FALSE)</f>
        <v>Member Bodies and Other Professional Organizations</v>
      </c>
      <c r="F20258" s="3" t="str">
        <f>VLOOKUP(A20258,Respondents!A:C,3,FALSE)</f>
        <v>Member Bodies and Other Professional Organizations</v>
      </c>
      <c r="G20258" s="3">
        <f t="shared" si="784"/>
        <v>2</v>
      </c>
      <c r="H20258" s="3">
        <f t="shared" si="785"/>
        <v>1</v>
      </c>
    </row>
    <row r="20259" spans="1:8" x14ac:dyDescent="0.3">
      <c r="A20259" t="s">
        <v>51</v>
      </c>
      <c r="B20259" t="s">
        <v>257</v>
      </c>
      <c r="C20259" t="s">
        <v>273</v>
      </c>
      <c r="D20259" t="s">
        <v>155</v>
      </c>
      <c r="E20259" s="3" t="str">
        <f>VLOOKUP(A20259,Respondents!A:B,2,FALSE)</f>
        <v>Member Bodies and Other Professional Organizations</v>
      </c>
      <c r="F20259" s="3" t="str">
        <f>VLOOKUP(A20259,Respondents!A:C,3,FALSE)</f>
        <v>Member Bodies and Other Professional Organizations</v>
      </c>
      <c r="G20259" s="3">
        <f t="shared" si="784"/>
        <v>2</v>
      </c>
      <c r="H20259" s="3">
        <f t="shared" si="785"/>
        <v>0</v>
      </c>
    </row>
    <row r="20260" spans="1:8" x14ac:dyDescent="0.3">
      <c r="A20260" t="s">
        <v>51</v>
      </c>
      <c r="B20260" t="s">
        <v>257</v>
      </c>
      <c r="C20260" t="s">
        <v>274</v>
      </c>
      <c r="D20260" t="s">
        <v>159</v>
      </c>
      <c r="E20260" s="3" t="str">
        <f>VLOOKUP(A20260,Respondents!A:B,2,FALSE)</f>
        <v>Member Bodies and Other Professional Organizations</v>
      </c>
      <c r="F20260" s="3" t="str">
        <f>VLOOKUP(A20260,Respondents!A:C,3,FALSE)</f>
        <v>Member Bodies and Other Professional Organizations</v>
      </c>
      <c r="G20260" s="3">
        <f t="shared" si="784"/>
        <v>2</v>
      </c>
      <c r="H20260" s="3">
        <f t="shared" si="785"/>
        <v>1</v>
      </c>
    </row>
    <row r="20261" spans="1:8" x14ac:dyDescent="0.3">
      <c r="A20261" t="s">
        <v>51</v>
      </c>
      <c r="B20261" t="s">
        <v>257</v>
      </c>
      <c r="C20261" t="s">
        <v>275</v>
      </c>
      <c r="D20261" t="s">
        <v>155</v>
      </c>
      <c r="E20261" s="3" t="str">
        <f>VLOOKUP(A20261,Respondents!A:B,2,FALSE)</f>
        <v>Member Bodies and Other Professional Organizations</v>
      </c>
      <c r="F20261" s="3" t="str">
        <f>VLOOKUP(A20261,Respondents!A:C,3,FALSE)</f>
        <v>Member Bodies and Other Professional Organizations</v>
      </c>
      <c r="G20261" s="3">
        <f t="shared" si="784"/>
        <v>2</v>
      </c>
      <c r="H20261" s="3">
        <f t="shared" si="785"/>
        <v>0</v>
      </c>
    </row>
    <row r="20262" spans="1:8" x14ac:dyDescent="0.3">
      <c r="A20262" t="s">
        <v>82</v>
      </c>
      <c r="B20262" t="s">
        <v>162</v>
      </c>
      <c r="C20262" t="s">
        <v>163</v>
      </c>
      <c r="D20262" t="s">
        <v>155</v>
      </c>
      <c r="E20262" s="3" t="str">
        <f>VLOOKUP(A20262,Respondents!A:B,2,FALSE)</f>
        <v>Preparers, Users and Those Charged with Governance</v>
      </c>
      <c r="F20262" s="3" t="str">
        <f>VLOOKUP(A20262,Respondents!A:C,3,FALSE)</f>
        <v>Preparer and Users of sustainability information</v>
      </c>
      <c r="G20262" s="3">
        <f t="shared" si="784"/>
        <v>1</v>
      </c>
      <c r="H20262" s="3">
        <f t="shared" si="785"/>
        <v>0</v>
      </c>
    </row>
    <row r="20263" spans="1:8" x14ac:dyDescent="0.3">
      <c r="A20263" t="s">
        <v>82</v>
      </c>
      <c r="B20263" t="s">
        <v>162</v>
      </c>
      <c r="C20263" t="s">
        <v>164</v>
      </c>
      <c r="D20263" t="s">
        <v>155</v>
      </c>
      <c r="E20263" s="3" t="str">
        <f>VLOOKUP(A20263,Respondents!A:B,2,FALSE)</f>
        <v>Preparers, Users and Those Charged with Governance</v>
      </c>
      <c r="F20263" s="3" t="str">
        <f>VLOOKUP(A20263,Respondents!A:C,3,FALSE)</f>
        <v>Preparer and Users of sustainability information</v>
      </c>
      <c r="G20263" s="3">
        <f t="shared" si="784"/>
        <v>1</v>
      </c>
      <c r="H20263" s="3">
        <f t="shared" si="785"/>
        <v>0</v>
      </c>
    </row>
    <row r="20264" spans="1:8" x14ac:dyDescent="0.3">
      <c r="A20264" t="s">
        <v>82</v>
      </c>
      <c r="B20264" t="s">
        <v>162</v>
      </c>
      <c r="C20264" t="s">
        <v>165</v>
      </c>
      <c r="D20264" t="s">
        <v>155</v>
      </c>
      <c r="E20264" s="3" t="str">
        <f>VLOOKUP(A20264,Respondents!A:B,2,FALSE)</f>
        <v>Preparers, Users and Those Charged with Governance</v>
      </c>
      <c r="F20264" s="3" t="str">
        <f>VLOOKUP(A20264,Respondents!A:C,3,FALSE)</f>
        <v>Preparer and Users of sustainability information</v>
      </c>
      <c r="G20264" s="3">
        <f t="shared" si="784"/>
        <v>1</v>
      </c>
      <c r="H20264" s="3">
        <f t="shared" si="785"/>
        <v>0</v>
      </c>
    </row>
    <row r="20265" spans="1:8" x14ac:dyDescent="0.3">
      <c r="A20265" t="s">
        <v>82</v>
      </c>
      <c r="B20265" t="s">
        <v>162</v>
      </c>
      <c r="C20265" t="s">
        <v>166</v>
      </c>
      <c r="D20265" t="s">
        <v>155</v>
      </c>
      <c r="E20265" s="3" t="str">
        <f>VLOOKUP(A20265,Respondents!A:B,2,FALSE)</f>
        <v>Preparers, Users and Those Charged with Governance</v>
      </c>
      <c r="F20265" s="3" t="str">
        <f>VLOOKUP(A20265,Respondents!A:C,3,FALSE)</f>
        <v>Preparer and Users of sustainability information</v>
      </c>
      <c r="G20265" s="3">
        <f t="shared" si="784"/>
        <v>1</v>
      </c>
      <c r="H20265" s="3">
        <f t="shared" si="785"/>
        <v>0</v>
      </c>
    </row>
    <row r="20266" spans="1:8" x14ac:dyDescent="0.3">
      <c r="A20266" t="s">
        <v>82</v>
      </c>
      <c r="B20266" t="s">
        <v>162</v>
      </c>
      <c r="C20266" t="s">
        <v>167</v>
      </c>
      <c r="D20266" t="s">
        <v>155</v>
      </c>
      <c r="E20266" s="3" t="str">
        <f>VLOOKUP(A20266,Respondents!A:B,2,FALSE)</f>
        <v>Preparers, Users and Those Charged with Governance</v>
      </c>
      <c r="F20266" s="3" t="str">
        <f>VLOOKUP(A20266,Respondents!A:C,3,FALSE)</f>
        <v>Preparer and Users of sustainability information</v>
      </c>
      <c r="G20266" s="3">
        <f t="shared" si="784"/>
        <v>1</v>
      </c>
      <c r="H20266" s="3">
        <f t="shared" si="785"/>
        <v>0</v>
      </c>
    </row>
    <row r="20267" spans="1:8" x14ac:dyDescent="0.3">
      <c r="A20267" t="s">
        <v>82</v>
      </c>
      <c r="B20267" t="s">
        <v>162</v>
      </c>
      <c r="C20267" t="s">
        <v>168</v>
      </c>
      <c r="D20267" t="s">
        <v>159</v>
      </c>
      <c r="E20267" s="3" t="str">
        <f>VLOOKUP(A20267,Respondents!A:B,2,FALSE)</f>
        <v>Preparers, Users and Those Charged with Governance</v>
      </c>
      <c r="F20267" s="3" t="str">
        <f>VLOOKUP(A20267,Respondents!A:C,3,FALSE)</f>
        <v>Preparer and Users of sustainability information</v>
      </c>
      <c r="G20267" s="3">
        <f t="shared" si="784"/>
        <v>1</v>
      </c>
      <c r="H20267" s="3">
        <f t="shared" si="785"/>
        <v>1</v>
      </c>
    </row>
    <row r="20268" spans="1:8" x14ac:dyDescent="0.3">
      <c r="A20268" t="s">
        <v>82</v>
      </c>
      <c r="B20268" t="s">
        <v>162</v>
      </c>
      <c r="C20268" t="s">
        <v>169</v>
      </c>
      <c r="D20268" t="s">
        <v>155</v>
      </c>
      <c r="E20268" s="3" t="str">
        <f>VLOOKUP(A20268,Respondents!A:B,2,FALSE)</f>
        <v>Preparers, Users and Those Charged with Governance</v>
      </c>
      <c r="F20268" s="3" t="str">
        <f>VLOOKUP(A20268,Respondents!A:C,3,FALSE)</f>
        <v>Preparer and Users of sustainability information</v>
      </c>
      <c r="G20268" s="3">
        <f t="shared" si="784"/>
        <v>2</v>
      </c>
      <c r="H20268" s="3">
        <f t="shared" si="785"/>
        <v>0</v>
      </c>
    </row>
    <row r="20269" spans="1:8" x14ac:dyDescent="0.3">
      <c r="A20269" t="s">
        <v>82</v>
      </c>
      <c r="B20269" t="s">
        <v>162</v>
      </c>
      <c r="C20269" t="s">
        <v>170</v>
      </c>
      <c r="D20269" t="s">
        <v>155</v>
      </c>
      <c r="E20269" s="3" t="str">
        <f>VLOOKUP(A20269,Respondents!A:B,2,FALSE)</f>
        <v>Preparers, Users and Those Charged with Governance</v>
      </c>
      <c r="F20269" s="3" t="str">
        <f>VLOOKUP(A20269,Respondents!A:C,3,FALSE)</f>
        <v>Preparer and Users of sustainability information</v>
      </c>
      <c r="G20269" s="3">
        <f t="shared" si="784"/>
        <v>2</v>
      </c>
      <c r="H20269" s="3">
        <f t="shared" si="785"/>
        <v>0</v>
      </c>
    </row>
    <row r="20270" spans="1:8" x14ac:dyDescent="0.3">
      <c r="A20270" t="s">
        <v>82</v>
      </c>
      <c r="B20270" t="s">
        <v>162</v>
      </c>
      <c r="C20270" t="s">
        <v>269</v>
      </c>
      <c r="D20270" t="s">
        <v>155</v>
      </c>
      <c r="E20270" s="3" t="str">
        <f>VLOOKUP(A20270,Respondents!A:B,2,FALSE)</f>
        <v>Preparers, Users and Those Charged with Governance</v>
      </c>
      <c r="F20270" s="3" t="str">
        <f>VLOOKUP(A20270,Respondents!A:C,3,FALSE)</f>
        <v>Preparer and Users of sustainability information</v>
      </c>
      <c r="G20270" s="3">
        <f t="shared" si="784"/>
        <v>2</v>
      </c>
      <c r="H20270" s="3">
        <f t="shared" si="785"/>
        <v>0</v>
      </c>
    </row>
    <row r="20271" spans="1:8" x14ac:dyDescent="0.3">
      <c r="A20271" t="s">
        <v>82</v>
      </c>
      <c r="B20271" t="s">
        <v>162</v>
      </c>
      <c r="C20271" t="s">
        <v>171</v>
      </c>
      <c r="D20271" t="s">
        <v>155</v>
      </c>
      <c r="E20271" s="3" t="str">
        <f>VLOOKUP(A20271,Respondents!A:B,2,FALSE)</f>
        <v>Preparers, Users and Those Charged with Governance</v>
      </c>
      <c r="F20271" s="3" t="str">
        <f>VLOOKUP(A20271,Respondents!A:C,3,FALSE)</f>
        <v>Preparer and Users of sustainability information</v>
      </c>
      <c r="G20271" s="3">
        <f t="shared" ref="G20271:G20307" si="786">IF(LEN(C20271)-LEN(SUBSTITUTE(C20271,".",""))&lt;=1,1,2)</f>
        <v>2</v>
      </c>
      <c r="H20271" s="3">
        <f t="shared" ref="H20271:H20307" si="787">IF(D20271="Yes",1,0)</f>
        <v>0</v>
      </c>
    </row>
    <row r="20272" spans="1:8" x14ac:dyDescent="0.3">
      <c r="A20272" t="s">
        <v>82</v>
      </c>
      <c r="B20272" t="s">
        <v>187</v>
      </c>
      <c r="C20272" t="s">
        <v>188</v>
      </c>
      <c r="D20272" t="s">
        <v>155</v>
      </c>
      <c r="E20272" s="3" t="str">
        <f>VLOOKUP(A20272,Respondents!A:B,2,FALSE)</f>
        <v>Preparers, Users and Those Charged with Governance</v>
      </c>
      <c r="F20272" s="3" t="str">
        <f>VLOOKUP(A20272,Respondents!A:C,3,FALSE)</f>
        <v>Preparer and Users of sustainability information</v>
      </c>
      <c r="G20272" s="3">
        <f t="shared" si="786"/>
        <v>1</v>
      </c>
      <c r="H20272" s="3">
        <f t="shared" si="787"/>
        <v>0</v>
      </c>
    </row>
    <row r="20273" spans="1:8" x14ac:dyDescent="0.3">
      <c r="A20273" t="s">
        <v>82</v>
      </c>
      <c r="B20273" t="s">
        <v>187</v>
      </c>
      <c r="C20273" t="s">
        <v>189</v>
      </c>
      <c r="D20273" t="s">
        <v>155</v>
      </c>
      <c r="E20273" s="3" t="str">
        <f>VLOOKUP(A20273,Respondents!A:B,2,FALSE)</f>
        <v>Preparers, Users and Those Charged with Governance</v>
      </c>
      <c r="F20273" s="3" t="str">
        <f>VLOOKUP(A20273,Respondents!A:C,3,FALSE)</f>
        <v>Preparer and Users of sustainability information</v>
      </c>
      <c r="G20273" s="3">
        <f t="shared" si="786"/>
        <v>1</v>
      </c>
      <c r="H20273" s="3">
        <f t="shared" si="787"/>
        <v>0</v>
      </c>
    </row>
    <row r="20274" spans="1:8" x14ac:dyDescent="0.3">
      <c r="A20274" t="s">
        <v>82</v>
      </c>
      <c r="B20274" t="s">
        <v>187</v>
      </c>
      <c r="C20274" t="s">
        <v>190</v>
      </c>
      <c r="D20274" t="s">
        <v>155</v>
      </c>
      <c r="E20274" s="3" t="str">
        <f>VLOOKUP(A20274,Respondents!A:B,2,FALSE)</f>
        <v>Preparers, Users and Those Charged with Governance</v>
      </c>
      <c r="F20274" s="3" t="str">
        <f>VLOOKUP(A20274,Respondents!A:C,3,FALSE)</f>
        <v>Preparer and Users of sustainability information</v>
      </c>
      <c r="G20274" s="3">
        <f t="shared" si="786"/>
        <v>1</v>
      </c>
      <c r="H20274" s="3">
        <f t="shared" si="787"/>
        <v>0</v>
      </c>
    </row>
    <row r="20275" spans="1:8" x14ac:dyDescent="0.3">
      <c r="A20275" t="s">
        <v>82</v>
      </c>
      <c r="B20275" t="s">
        <v>187</v>
      </c>
      <c r="C20275" t="s">
        <v>191</v>
      </c>
      <c r="D20275" t="s">
        <v>155</v>
      </c>
      <c r="E20275" s="3" t="str">
        <f>VLOOKUP(A20275,Respondents!A:B,2,FALSE)</f>
        <v>Preparers, Users and Those Charged with Governance</v>
      </c>
      <c r="F20275" s="3" t="str">
        <f>VLOOKUP(A20275,Respondents!A:C,3,FALSE)</f>
        <v>Preparer and Users of sustainability information</v>
      </c>
      <c r="G20275" s="3">
        <f t="shared" si="786"/>
        <v>1</v>
      </c>
      <c r="H20275" s="3">
        <f t="shared" si="787"/>
        <v>0</v>
      </c>
    </row>
    <row r="20276" spans="1:8" x14ac:dyDescent="0.3">
      <c r="A20276" t="s">
        <v>82</v>
      </c>
      <c r="B20276" t="s">
        <v>187</v>
      </c>
      <c r="C20276" t="s">
        <v>192</v>
      </c>
      <c r="D20276" t="s">
        <v>155</v>
      </c>
      <c r="E20276" s="3" t="str">
        <f>VLOOKUP(A20276,Respondents!A:B,2,FALSE)</f>
        <v>Preparers, Users and Those Charged with Governance</v>
      </c>
      <c r="F20276" s="3" t="str">
        <f>VLOOKUP(A20276,Respondents!A:C,3,FALSE)</f>
        <v>Preparer and Users of sustainability information</v>
      </c>
      <c r="G20276" s="3">
        <f t="shared" si="786"/>
        <v>1</v>
      </c>
      <c r="H20276" s="3">
        <f t="shared" si="787"/>
        <v>0</v>
      </c>
    </row>
    <row r="20277" spans="1:8" x14ac:dyDescent="0.3">
      <c r="A20277" t="s">
        <v>82</v>
      </c>
      <c r="B20277" t="s">
        <v>187</v>
      </c>
      <c r="C20277" t="s">
        <v>193</v>
      </c>
      <c r="D20277" t="s">
        <v>159</v>
      </c>
      <c r="E20277" s="3" t="str">
        <f>VLOOKUP(A20277,Respondents!A:B,2,FALSE)</f>
        <v>Preparers, Users and Those Charged with Governance</v>
      </c>
      <c r="F20277" s="3" t="str">
        <f>VLOOKUP(A20277,Respondents!A:C,3,FALSE)</f>
        <v>Preparer and Users of sustainability information</v>
      </c>
      <c r="G20277" s="3">
        <f t="shared" si="786"/>
        <v>1</v>
      </c>
      <c r="H20277" s="3">
        <f t="shared" si="787"/>
        <v>1</v>
      </c>
    </row>
    <row r="20278" spans="1:8" x14ac:dyDescent="0.3">
      <c r="A20278" t="s">
        <v>82</v>
      </c>
      <c r="B20278" t="s">
        <v>187</v>
      </c>
      <c r="C20278" t="s">
        <v>194</v>
      </c>
      <c r="D20278" t="s">
        <v>155</v>
      </c>
      <c r="E20278" s="3" t="str">
        <f>VLOOKUP(A20278,Respondents!A:B,2,FALSE)</f>
        <v>Preparers, Users and Those Charged with Governance</v>
      </c>
      <c r="F20278" s="3" t="str">
        <f>VLOOKUP(A20278,Respondents!A:C,3,FALSE)</f>
        <v>Preparer and Users of sustainability information</v>
      </c>
      <c r="G20278" s="3">
        <f t="shared" si="786"/>
        <v>2</v>
      </c>
      <c r="H20278" s="3">
        <f t="shared" si="787"/>
        <v>0</v>
      </c>
    </row>
    <row r="20279" spans="1:8" x14ac:dyDescent="0.3">
      <c r="A20279" t="s">
        <v>82</v>
      </c>
      <c r="B20279" t="s">
        <v>187</v>
      </c>
      <c r="C20279" t="s">
        <v>329</v>
      </c>
      <c r="D20279" t="s">
        <v>155</v>
      </c>
      <c r="E20279" s="3" t="str">
        <f>VLOOKUP(A20279,Respondents!A:B,2,FALSE)</f>
        <v>Preparers, Users and Those Charged with Governance</v>
      </c>
      <c r="F20279" s="3" t="str">
        <f>VLOOKUP(A20279,Respondents!A:C,3,FALSE)</f>
        <v>Preparer and Users of sustainability information</v>
      </c>
      <c r="G20279" s="3">
        <f t="shared" si="786"/>
        <v>2</v>
      </c>
      <c r="H20279" s="3">
        <f t="shared" si="787"/>
        <v>0</v>
      </c>
    </row>
    <row r="20280" spans="1:8" x14ac:dyDescent="0.3">
      <c r="A20280" t="s">
        <v>82</v>
      </c>
      <c r="B20280" t="s">
        <v>187</v>
      </c>
      <c r="C20280" t="s">
        <v>330</v>
      </c>
      <c r="D20280" t="s">
        <v>155</v>
      </c>
      <c r="E20280" s="3" t="str">
        <f>VLOOKUP(A20280,Respondents!A:B,2,FALSE)</f>
        <v>Preparers, Users and Those Charged with Governance</v>
      </c>
      <c r="F20280" s="3" t="str">
        <f>VLOOKUP(A20280,Respondents!A:C,3,FALSE)</f>
        <v>Preparer and Users of sustainability information</v>
      </c>
      <c r="G20280" s="3">
        <f t="shared" si="786"/>
        <v>2</v>
      </c>
      <c r="H20280" s="3">
        <f t="shared" si="787"/>
        <v>0</v>
      </c>
    </row>
    <row r="20281" spans="1:8" x14ac:dyDescent="0.3">
      <c r="A20281" t="s">
        <v>82</v>
      </c>
      <c r="B20281" t="s">
        <v>187</v>
      </c>
      <c r="C20281" t="s">
        <v>195</v>
      </c>
      <c r="D20281" t="s">
        <v>155</v>
      </c>
      <c r="E20281" s="3" t="str">
        <f>VLOOKUP(A20281,Respondents!A:B,2,FALSE)</f>
        <v>Preparers, Users and Those Charged with Governance</v>
      </c>
      <c r="F20281" s="3" t="str">
        <f>VLOOKUP(A20281,Respondents!A:C,3,FALSE)</f>
        <v>Preparer and Users of sustainability information</v>
      </c>
      <c r="G20281" s="3">
        <f t="shared" si="786"/>
        <v>2</v>
      </c>
      <c r="H20281" s="3">
        <f t="shared" si="787"/>
        <v>0</v>
      </c>
    </row>
    <row r="20282" spans="1:8" x14ac:dyDescent="0.3">
      <c r="A20282" t="s">
        <v>82</v>
      </c>
      <c r="B20282" t="s">
        <v>187</v>
      </c>
      <c r="C20282" t="s">
        <v>196</v>
      </c>
      <c r="D20282" t="s">
        <v>155</v>
      </c>
      <c r="E20282" s="3" t="str">
        <f>VLOOKUP(A20282,Respondents!A:B,2,FALSE)</f>
        <v>Preparers, Users and Those Charged with Governance</v>
      </c>
      <c r="F20282" s="3" t="str">
        <f>VLOOKUP(A20282,Respondents!A:C,3,FALSE)</f>
        <v>Preparer and Users of sustainability information</v>
      </c>
      <c r="G20282" s="3">
        <f t="shared" si="786"/>
        <v>2</v>
      </c>
      <c r="H20282" s="3">
        <f t="shared" si="787"/>
        <v>0</v>
      </c>
    </row>
    <row r="20283" spans="1:8" x14ac:dyDescent="0.3">
      <c r="A20283" t="s">
        <v>82</v>
      </c>
      <c r="B20283" t="s">
        <v>187</v>
      </c>
      <c r="C20283" t="s">
        <v>197</v>
      </c>
      <c r="D20283" t="s">
        <v>155</v>
      </c>
      <c r="E20283" s="3" t="str">
        <f>VLOOKUP(A20283,Respondents!A:B,2,FALSE)</f>
        <v>Preparers, Users and Those Charged with Governance</v>
      </c>
      <c r="F20283" s="3" t="str">
        <f>VLOOKUP(A20283,Respondents!A:C,3,FALSE)</f>
        <v>Preparer and Users of sustainability information</v>
      </c>
      <c r="G20283" s="3">
        <f t="shared" si="786"/>
        <v>2</v>
      </c>
      <c r="H20283" s="3">
        <f t="shared" si="787"/>
        <v>0</v>
      </c>
    </row>
    <row r="20284" spans="1:8" x14ac:dyDescent="0.3">
      <c r="A20284" t="s">
        <v>82</v>
      </c>
      <c r="B20284" t="s">
        <v>187</v>
      </c>
      <c r="C20284" t="s">
        <v>198</v>
      </c>
      <c r="D20284" t="s">
        <v>155</v>
      </c>
      <c r="E20284" s="3" t="str">
        <f>VLOOKUP(A20284,Respondents!A:B,2,FALSE)</f>
        <v>Preparers, Users and Those Charged with Governance</v>
      </c>
      <c r="F20284" s="3" t="str">
        <f>VLOOKUP(A20284,Respondents!A:C,3,FALSE)</f>
        <v>Preparer and Users of sustainability information</v>
      </c>
      <c r="G20284" s="3">
        <f t="shared" si="786"/>
        <v>2</v>
      </c>
      <c r="H20284" s="3">
        <f t="shared" si="787"/>
        <v>0</v>
      </c>
    </row>
    <row r="20285" spans="1:8" x14ac:dyDescent="0.3">
      <c r="A20285" t="s">
        <v>82</v>
      </c>
      <c r="B20285" t="s">
        <v>199</v>
      </c>
      <c r="C20285" t="s">
        <v>200</v>
      </c>
      <c r="D20285" t="s">
        <v>155</v>
      </c>
      <c r="E20285" s="3" t="str">
        <f>VLOOKUP(A20285,Respondents!A:B,2,FALSE)</f>
        <v>Preparers, Users and Those Charged with Governance</v>
      </c>
      <c r="F20285" s="3" t="str">
        <f>VLOOKUP(A20285,Respondents!A:C,3,FALSE)</f>
        <v>Preparer and Users of sustainability information</v>
      </c>
      <c r="G20285" s="3">
        <f t="shared" si="786"/>
        <v>1</v>
      </c>
      <c r="H20285" s="3">
        <f t="shared" si="787"/>
        <v>0</v>
      </c>
    </row>
    <row r="20286" spans="1:8" x14ac:dyDescent="0.3">
      <c r="A20286" t="s">
        <v>82</v>
      </c>
      <c r="B20286" t="s">
        <v>199</v>
      </c>
      <c r="C20286" t="s">
        <v>201</v>
      </c>
      <c r="D20286" t="s">
        <v>155</v>
      </c>
      <c r="E20286" s="3" t="str">
        <f>VLOOKUP(A20286,Respondents!A:B,2,FALSE)</f>
        <v>Preparers, Users and Those Charged with Governance</v>
      </c>
      <c r="F20286" s="3" t="str">
        <f>VLOOKUP(A20286,Respondents!A:C,3,FALSE)</f>
        <v>Preparer and Users of sustainability information</v>
      </c>
      <c r="G20286" s="3">
        <f t="shared" si="786"/>
        <v>1</v>
      </c>
      <c r="H20286" s="3">
        <f t="shared" si="787"/>
        <v>0</v>
      </c>
    </row>
    <row r="20287" spans="1:8" x14ac:dyDescent="0.3">
      <c r="A20287" t="s">
        <v>82</v>
      </c>
      <c r="B20287" t="s">
        <v>199</v>
      </c>
      <c r="C20287" t="s">
        <v>202</v>
      </c>
      <c r="D20287" t="s">
        <v>155</v>
      </c>
      <c r="E20287" s="3" t="str">
        <f>VLOOKUP(A20287,Respondents!A:B,2,FALSE)</f>
        <v>Preparers, Users and Those Charged with Governance</v>
      </c>
      <c r="F20287" s="3" t="str">
        <f>VLOOKUP(A20287,Respondents!A:C,3,FALSE)</f>
        <v>Preparer and Users of sustainability information</v>
      </c>
      <c r="G20287" s="3">
        <f t="shared" si="786"/>
        <v>1</v>
      </c>
      <c r="H20287" s="3">
        <f t="shared" si="787"/>
        <v>0</v>
      </c>
    </row>
    <row r="20288" spans="1:8" x14ac:dyDescent="0.3">
      <c r="A20288" t="s">
        <v>82</v>
      </c>
      <c r="B20288" t="s">
        <v>199</v>
      </c>
      <c r="C20288" t="s">
        <v>203</v>
      </c>
      <c r="D20288" t="s">
        <v>155</v>
      </c>
      <c r="E20288" s="3" t="str">
        <f>VLOOKUP(A20288,Respondents!A:B,2,FALSE)</f>
        <v>Preparers, Users and Those Charged with Governance</v>
      </c>
      <c r="F20288" s="3" t="str">
        <f>VLOOKUP(A20288,Respondents!A:C,3,FALSE)</f>
        <v>Preparer and Users of sustainability information</v>
      </c>
      <c r="G20288" s="3">
        <f t="shared" si="786"/>
        <v>1</v>
      </c>
      <c r="H20288" s="3">
        <f t="shared" si="787"/>
        <v>0</v>
      </c>
    </row>
    <row r="20289" spans="1:8" x14ac:dyDescent="0.3">
      <c r="A20289" t="s">
        <v>82</v>
      </c>
      <c r="B20289" t="s">
        <v>199</v>
      </c>
      <c r="C20289" t="s">
        <v>204</v>
      </c>
      <c r="D20289" t="s">
        <v>155</v>
      </c>
      <c r="E20289" s="3" t="str">
        <f>VLOOKUP(A20289,Respondents!A:B,2,FALSE)</f>
        <v>Preparers, Users and Those Charged with Governance</v>
      </c>
      <c r="F20289" s="3" t="str">
        <f>VLOOKUP(A20289,Respondents!A:C,3,FALSE)</f>
        <v>Preparer and Users of sustainability information</v>
      </c>
      <c r="G20289" s="3">
        <f t="shared" si="786"/>
        <v>1</v>
      </c>
      <c r="H20289" s="3">
        <f t="shared" si="787"/>
        <v>0</v>
      </c>
    </row>
    <row r="20290" spans="1:8" x14ac:dyDescent="0.3">
      <c r="A20290" t="s">
        <v>82</v>
      </c>
      <c r="B20290" t="s">
        <v>199</v>
      </c>
      <c r="C20290" t="s">
        <v>205</v>
      </c>
      <c r="D20290" t="s">
        <v>159</v>
      </c>
      <c r="E20290" s="3" t="str">
        <f>VLOOKUP(A20290,Respondents!A:B,2,FALSE)</f>
        <v>Preparers, Users and Those Charged with Governance</v>
      </c>
      <c r="F20290" s="3" t="str">
        <f>VLOOKUP(A20290,Respondents!A:C,3,FALSE)</f>
        <v>Preparer and Users of sustainability information</v>
      </c>
      <c r="G20290" s="3">
        <f t="shared" si="786"/>
        <v>1</v>
      </c>
      <c r="H20290" s="3">
        <f t="shared" si="787"/>
        <v>1</v>
      </c>
    </row>
    <row r="20291" spans="1:8" x14ac:dyDescent="0.3">
      <c r="A20291" t="s">
        <v>82</v>
      </c>
      <c r="B20291" t="s">
        <v>199</v>
      </c>
      <c r="C20291" t="s">
        <v>270</v>
      </c>
      <c r="D20291" t="s">
        <v>155</v>
      </c>
      <c r="E20291" s="3" t="str">
        <f>VLOOKUP(A20291,Respondents!A:B,2,FALSE)</f>
        <v>Preparers, Users and Those Charged with Governance</v>
      </c>
      <c r="F20291" s="3" t="str">
        <f>VLOOKUP(A20291,Respondents!A:C,3,FALSE)</f>
        <v>Preparer and Users of sustainability information</v>
      </c>
      <c r="G20291" s="3">
        <f t="shared" si="786"/>
        <v>2</v>
      </c>
      <c r="H20291" s="3">
        <f t="shared" si="787"/>
        <v>0</v>
      </c>
    </row>
    <row r="20292" spans="1:8" x14ac:dyDescent="0.3">
      <c r="A20292" t="s">
        <v>82</v>
      </c>
      <c r="B20292" t="s">
        <v>199</v>
      </c>
      <c r="C20292" t="s">
        <v>206</v>
      </c>
      <c r="D20292" t="s">
        <v>155</v>
      </c>
      <c r="E20292" s="3" t="str">
        <f>VLOOKUP(A20292,Respondents!A:B,2,FALSE)</f>
        <v>Preparers, Users and Those Charged with Governance</v>
      </c>
      <c r="F20292" s="3" t="str">
        <f>VLOOKUP(A20292,Respondents!A:C,3,FALSE)</f>
        <v>Preparer and Users of sustainability information</v>
      </c>
      <c r="G20292" s="3">
        <f t="shared" si="786"/>
        <v>2</v>
      </c>
      <c r="H20292" s="3">
        <f t="shared" si="787"/>
        <v>0</v>
      </c>
    </row>
    <row r="20293" spans="1:8" x14ac:dyDescent="0.3">
      <c r="A20293" t="s">
        <v>82</v>
      </c>
      <c r="B20293" t="s">
        <v>199</v>
      </c>
      <c r="C20293" t="s">
        <v>207</v>
      </c>
      <c r="D20293" t="s">
        <v>155</v>
      </c>
      <c r="E20293" s="3" t="str">
        <f>VLOOKUP(A20293,Respondents!A:B,2,FALSE)</f>
        <v>Preparers, Users and Those Charged with Governance</v>
      </c>
      <c r="F20293" s="3" t="str">
        <f>VLOOKUP(A20293,Respondents!A:C,3,FALSE)</f>
        <v>Preparer and Users of sustainability information</v>
      </c>
      <c r="G20293" s="3">
        <f t="shared" si="786"/>
        <v>2</v>
      </c>
      <c r="H20293" s="3">
        <f t="shared" si="787"/>
        <v>0</v>
      </c>
    </row>
    <row r="20294" spans="1:8" x14ac:dyDescent="0.3">
      <c r="A20294" t="s">
        <v>82</v>
      </c>
      <c r="B20294" t="s">
        <v>243</v>
      </c>
      <c r="C20294" t="s">
        <v>244</v>
      </c>
      <c r="D20294" t="s">
        <v>155</v>
      </c>
      <c r="E20294" s="3" t="str">
        <f>VLOOKUP(A20294,Respondents!A:B,2,FALSE)</f>
        <v>Preparers, Users and Those Charged with Governance</v>
      </c>
      <c r="F20294" s="3" t="str">
        <f>VLOOKUP(A20294,Respondents!A:C,3,FALSE)</f>
        <v>Preparer and Users of sustainability information</v>
      </c>
      <c r="G20294" s="3">
        <f t="shared" si="786"/>
        <v>1</v>
      </c>
      <c r="H20294" s="3">
        <f t="shared" si="787"/>
        <v>0</v>
      </c>
    </row>
    <row r="20295" spans="1:8" x14ac:dyDescent="0.3">
      <c r="A20295" t="s">
        <v>82</v>
      </c>
      <c r="B20295" t="s">
        <v>243</v>
      </c>
      <c r="C20295" t="s">
        <v>245</v>
      </c>
      <c r="D20295" t="s">
        <v>155</v>
      </c>
      <c r="E20295" s="3" t="str">
        <f>VLOOKUP(A20295,Respondents!A:B,2,FALSE)</f>
        <v>Preparers, Users and Those Charged with Governance</v>
      </c>
      <c r="F20295" s="3" t="str">
        <f>VLOOKUP(A20295,Respondents!A:C,3,FALSE)</f>
        <v>Preparer and Users of sustainability information</v>
      </c>
      <c r="G20295" s="3">
        <f t="shared" si="786"/>
        <v>1</v>
      </c>
      <c r="H20295" s="3">
        <f t="shared" si="787"/>
        <v>0</v>
      </c>
    </row>
    <row r="20296" spans="1:8" x14ac:dyDescent="0.3">
      <c r="A20296" t="s">
        <v>82</v>
      </c>
      <c r="B20296" t="s">
        <v>243</v>
      </c>
      <c r="C20296" t="s">
        <v>246</v>
      </c>
      <c r="D20296" t="s">
        <v>155</v>
      </c>
      <c r="E20296" s="3" t="str">
        <f>VLOOKUP(A20296,Respondents!A:B,2,FALSE)</f>
        <v>Preparers, Users and Those Charged with Governance</v>
      </c>
      <c r="F20296" s="3" t="str">
        <f>VLOOKUP(A20296,Respondents!A:C,3,FALSE)</f>
        <v>Preparer and Users of sustainability information</v>
      </c>
      <c r="G20296" s="3">
        <f t="shared" si="786"/>
        <v>1</v>
      </c>
      <c r="H20296" s="3">
        <f t="shared" si="787"/>
        <v>0</v>
      </c>
    </row>
    <row r="20297" spans="1:8" x14ac:dyDescent="0.3">
      <c r="A20297" t="s">
        <v>82</v>
      </c>
      <c r="B20297" t="s">
        <v>243</v>
      </c>
      <c r="C20297" t="s">
        <v>247</v>
      </c>
      <c r="D20297" t="s">
        <v>155</v>
      </c>
      <c r="E20297" s="3" t="str">
        <f>VLOOKUP(A20297,Respondents!A:B,2,FALSE)</f>
        <v>Preparers, Users and Those Charged with Governance</v>
      </c>
      <c r="F20297" s="3" t="str">
        <f>VLOOKUP(A20297,Respondents!A:C,3,FALSE)</f>
        <v>Preparer and Users of sustainability information</v>
      </c>
      <c r="G20297" s="3">
        <f t="shared" si="786"/>
        <v>1</v>
      </c>
      <c r="H20297" s="3">
        <f t="shared" si="787"/>
        <v>0</v>
      </c>
    </row>
    <row r="20298" spans="1:8" x14ac:dyDescent="0.3">
      <c r="A20298" t="s">
        <v>82</v>
      </c>
      <c r="B20298" t="s">
        <v>243</v>
      </c>
      <c r="C20298" t="s">
        <v>248</v>
      </c>
      <c r="D20298" t="s">
        <v>155</v>
      </c>
      <c r="E20298" s="3" t="str">
        <f>VLOOKUP(A20298,Respondents!A:B,2,FALSE)</f>
        <v>Preparers, Users and Those Charged with Governance</v>
      </c>
      <c r="F20298" s="3" t="str">
        <f>VLOOKUP(A20298,Respondents!A:C,3,FALSE)</f>
        <v>Preparer and Users of sustainability information</v>
      </c>
      <c r="G20298" s="3">
        <f t="shared" si="786"/>
        <v>1</v>
      </c>
      <c r="H20298" s="3">
        <f t="shared" si="787"/>
        <v>0</v>
      </c>
    </row>
    <row r="20299" spans="1:8" x14ac:dyDescent="0.3">
      <c r="A20299" t="s">
        <v>82</v>
      </c>
      <c r="B20299" t="s">
        <v>243</v>
      </c>
      <c r="C20299" t="s">
        <v>249</v>
      </c>
      <c r="D20299" t="s">
        <v>159</v>
      </c>
      <c r="E20299" s="3" t="str">
        <f>VLOOKUP(A20299,Respondents!A:B,2,FALSE)</f>
        <v>Preparers, Users and Those Charged with Governance</v>
      </c>
      <c r="F20299" s="3" t="str">
        <f>VLOOKUP(A20299,Respondents!A:C,3,FALSE)</f>
        <v>Preparer and Users of sustainability information</v>
      </c>
      <c r="G20299" s="3">
        <f t="shared" si="786"/>
        <v>1</v>
      </c>
      <c r="H20299" s="3">
        <f t="shared" si="787"/>
        <v>1</v>
      </c>
    </row>
    <row r="20300" spans="1:8" x14ac:dyDescent="0.3">
      <c r="A20300" t="s">
        <v>82</v>
      </c>
      <c r="B20300" t="s">
        <v>243</v>
      </c>
      <c r="C20300" t="s">
        <v>331</v>
      </c>
      <c r="D20300" t="s">
        <v>155</v>
      </c>
      <c r="E20300" s="3" t="str">
        <f>VLOOKUP(A20300,Respondents!A:B,2,FALSE)</f>
        <v>Preparers, Users and Those Charged with Governance</v>
      </c>
      <c r="F20300" s="3" t="str">
        <f>VLOOKUP(A20300,Respondents!A:C,3,FALSE)</f>
        <v>Preparer and Users of sustainability information</v>
      </c>
      <c r="G20300" s="3">
        <f t="shared" si="786"/>
        <v>2</v>
      </c>
      <c r="H20300" s="3">
        <f t="shared" si="787"/>
        <v>0</v>
      </c>
    </row>
    <row r="20301" spans="1:8" x14ac:dyDescent="0.3">
      <c r="A20301" t="s">
        <v>82</v>
      </c>
      <c r="B20301" t="s">
        <v>243</v>
      </c>
      <c r="C20301" t="s">
        <v>332</v>
      </c>
      <c r="D20301" t="s">
        <v>155</v>
      </c>
      <c r="E20301" s="3" t="str">
        <f>VLOOKUP(A20301,Respondents!A:B,2,FALSE)</f>
        <v>Preparers, Users and Those Charged with Governance</v>
      </c>
      <c r="F20301" s="3" t="str">
        <f>VLOOKUP(A20301,Respondents!A:C,3,FALSE)</f>
        <v>Preparer and Users of sustainability information</v>
      </c>
      <c r="G20301" s="3">
        <f t="shared" si="786"/>
        <v>2</v>
      </c>
      <c r="H20301" s="3">
        <f t="shared" si="787"/>
        <v>0</v>
      </c>
    </row>
    <row r="20302" spans="1:8" x14ac:dyDescent="0.3">
      <c r="A20302" t="s">
        <v>82</v>
      </c>
      <c r="B20302" t="s">
        <v>243</v>
      </c>
      <c r="C20302" t="s">
        <v>333</v>
      </c>
      <c r="D20302" t="s">
        <v>155</v>
      </c>
      <c r="E20302" s="3" t="str">
        <f>VLOOKUP(A20302,Respondents!A:B,2,FALSE)</f>
        <v>Preparers, Users and Those Charged with Governance</v>
      </c>
      <c r="F20302" s="3" t="str">
        <f>VLOOKUP(A20302,Respondents!A:C,3,FALSE)</f>
        <v>Preparer and Users of sustainability information</v>
      </c>
      <c r="G20302" s="3">
        <f t="shared" si="786"/>
        <v>2</v>
      </c>
      <c r="H20302" s="3">
        <f t="shared" si="787"/>
        <v>0</v>
      </c>
    </row>
    <row r="20303" spans="1:8" x14ac:dyDescent="0.3">
      <c r="A20303" t="s">
        <v>82</v>
      </c>
      <c r="B20303" t="s">
        <v>250</v>
      </c>
      <c r="C20303" t="s">
        <v>251</v>
      </c>
      <c r="D20303" t="s">
        <v>155</v>
      </c>
      <c r="E20303" s="3" t="str">
        <f>VLOOKUP(A20303,Respondents!A:B,2,FALSE)</f>
        <v>Preparers, Users and Those Charged with Governance</v>
      </c>
      <c r="F20303" s="3" t="str">
        <f>VLOOKUP(A20303,Respondents!A:C,3,FALSE)</f>
        <v>Preparer and Users of sustainability information</v>
      </c>
      <c r="G20303" s="3">
        <f t="shared" si="786"/>
        <v>1</v>
      </c>
      <c r="H20303" s="3">
        <f t="shared" si="787"/>
        <v>0</v>
      </c>
    </row>
    <row r="20304" spans="1:8" x14ac:dyDescent="0.3">
      <c r="A20304" t="s">
        <v>82</v>
      </c>
      <c r="B20304" t="s">
        <v>250</v>
      </c>
      <c r="C20304" t="s">
        <v>252</v>
      </c>
      <c r="D20304" t="s">
        <v>155</v>
      </c>
      <c r="E20304" s="3" t="str">
        <f>VLOOKUP(A20304,Respondents!A:B,2,FALSE)</f>
        <v>Preparers, Users and Those Charged with Governance</v>
      </c>
      <c r="F20304" s="3" t="str">
        <f>VLOOKUP(A20304,Respondents!A:C,3,FALSE)</f>
        <v>Preparer and Users of sustainability information</v>
      </c>
      <c r="G20304" s="3">
        <f t="shared" si="786"/>
        <v>1</v>
      </c>
      <c r="H20304" s="3">
        <f t="shared" si="787"/>
        <v>0</v>
      </c>
    </row>
    <row r="20305" spans="1:8" x14ac:dyDescent="0.3">
      <c r="A20305" t="s">
        <v>82</v>
      </c>
      <c r="B20305" t="s">
        <v>250</v>
      </c>
      <c r="C20305" t="s">
        <v>253</v>
      </c>
      <c r="D20305" t="s">
        <v>155</v>
      </c>
      <c r="E20305" s="3" t="str">
        <f>VLOOKUP(A20305,Respondents!A:B,2,FALSE)</f>
        <v>Preparers, Users and Those Charged with Governance</v>
      </c>
      <c r="F20305" s="3" t="str">
        <f>VLOOKUP(A20305,Respondents!A:C,3,FALSE)</f>
        <v>Preparer and Users of sustainability information</v>
      </c>
      <c r="G20305" s="3">
        <f t="shared" si="786"/>
        <v>1</v>
      </c>
      <c r="H20305" s="3">
        <f t="shared" si="787"/>
        <v>0</v>
      </c>
    </row>
    <row r="20306" spans="1:8" x14ac:dyDescent="0.3">
      <c r="A20306" t="s">
        <v>82</v>
      </c>
      <c r="B20306" t="s">
        <v>250</v>
      </c>
      <c r="C20306" t="s">
        <v>254</v>
      </c>
      <c r="D20306" t="s">
        <v>155</v>
      </c>
      <c r="E20306" s="3" t="str">
        <f>VLOOKUP(A20306,Respondents!A:B,2,FALSE)</f>
        <v>Preparers, Users and Those Charged with Governance</v>
      </c>
      <c r="F20306" s="3" t="str">
        <f>VLOOKUP(A20306,Respondents!A:C,3,FALSE)</f>
        <v>Preparer and Users of sustainability information</v>
      </c>
      <c r="G20306" s="3">
        <f t="shared" si="786"/>
        <v>1</v>
      </c>
      <c r="H20306" s="3">
        <f t="shared" si="787"/>
        <v>0</v>
      </c>
    </row>
    <row r="20307" spans="1:8" x14ac:dyDescent="0.3">
      <c r="A20307" t="s">
        <v>82</v>
      </c>
      <c r="B20307" t="s">
        <v>250</v>
      </c>
      <c r="C20307" t="s">
        <v>255</v>
      </c>
      <c r="D20307" t="s">
        <v>155</v>
      </c>
      <c r="E20307" s="3" t="str">
        <f>VLOOKUP(A20307,Respondents!A:B,2,FALSE)</f>
        <v>Preparers, Users and Those Charged with Governance</v>
      </c>
      <c r="F20307" s="3" t="str">
        <f>VLOOKUP(A20307,Respondents!A:C,3,FALSE)</f>
        <v>Preparer and Users of sustainability information</v>
      </c>
      <c r="G20307" s="3">
        <f t="shared" si="786"/>
        <v>1</v>
      </c>
      <c r="H20307" s="3">
        <f t="shared" si="787"/>
        <v>0</v>
      </c>
    </row>
    <row r="20308" spans="1:8" x14ac:dyDescent="0.3">
      <c r="A20308" t="s">
        <v>82</v>
      </c>
      <c r="B20308" t="s">
        <v>250</v>
      </c>
      <c r="C20308" t="s">
        <v>256</v>
      </c>
      <c r="D20308" t="s">
        <v>159</v>
      </c>
      <c r="E20308" s="3" t="str">
        <f>VLOOKUP(A20308,Respondents!A:B,2,FALSE)</f>
        <v>Preparers, Users and Those Charged with Governance</v>
      </c>
      <c r="F20308" s="3" t="str">
        <f>VLOOKUP(A20308,Respondents!A:C,3,FALSE)</f>
        <v>Preparer and Users of sustainability information</v>
      </c>
      <c r="G20308" s="3">
        <f t="shared" ref="G20308:G20371" si="788">IF(LEN(C20308)-LEN(SUBSTITUTE(C20308,".",""))&lt;=1,1,2)</f>
        <v>1</v>
      </c>
      <c r="H20308" s="3">
        <f t="shared" ref="H20308:H20371" si="789">IF(D20308="Yes",1,0)</f>
        <v>1</v>
      </c>
    </row>
    <row r="20309" spans="1:8" x14ac:dyDescent="0.3">
      <c r="A20309" t="s">
        <v>82</v>
      </c>
      <c r="B20309" t="s">
        <v>250</v>
      </c>
      <c r="C20309" t="s">
        <v>334</v>
      </c>
      <c r="D20309" t="s">
        <v>155</v>
      </c>
      <c r="E20309" s="3" t="str">
        <f>VLOOKUP(A20309,Respondents!A:B,2,FALSE)</f>
        <v>Preparers, Users and Those Charged with Governance</v>
      </c>
      <c r="F20309" s="3" t="str">
        <f>VLOOKUP(A20309,Respondents!A:C,3,FALSE)</f>
        <v>Preparer and Users of sustainability information</v>
      </c>
      <c r="G20309" s="3">
        <f t="shared" si="788"/>
        <v>2</v>
      </c>
      <c r="H20309" s="3">
        <f t="shared" si="789"/>
        <v>0</v>
      </c>
    </row>
    <row r="20310" spans="1:8" x14ac:dyDescent="0.3">
      <c r="A20310" t="s">
        <v>82</v>
      </c>
      <c r="B20310" t="s">
        <v>250</v>
      </c>
      <c r="C20310" t="s">
        <v>335</v>
      </c>
      <c r="D20310" t="s">
        <v>155</v>
      </c>
      <c r="E20310" s="3" t="str">
        <f>VLOOKUP(A20310,Respondents!A:B,2,FALSE)</f>
        <v>Preparers, Users and Those Charged with Governance</v>
      </c>
      <c r="F20310" s="3" t="str">
        <f>VLOOKUP(A20310,Respondents!A:C,3,FALSE)</f>
        <v>Preparer and Users of sustainability information</v>
      </c>
      <c r="G20310" s="3">
        <f t="shared" si="788"/>
        <v>2</v>
      </c>
      <c r="H20310" s="3">
        <f t="shared" si="789"/>
        <v>0</v>
      </c>
    </row>
    <row r="20311" spans="1:8" x14ac:dyDescent="0.3">
      <c r="A20311" t="s">
        <v>82</v>
      </c>
      <c r="B20311" t="s">
        <v>250</v>
      </c>
      <c r="C20311" t="s">
        <v>336</v>
      </c>
      <c r="D20311" t="s">
        <v>155</v>
      </c>
      <c r="E20311" s="3" t="str">
        <f>VLOOKUP(A20311,Respondents!A:B,2,FALSE)</f>
        <v>Preparers, Users and Those Charged with Governance</v>
      </c>
      <c r="F20311" s="3" t="str">
        <f>VLOOKUP(A20311,Respondents!A:C,3,FALSE)</f>
        <v>Preparer and Users of sustainability information</v>
      </c>
      <c r="G20311" s="3">
        <f t="shared" si="788"/>
        <v>2</v>
      </c>
      <c r="H20311" s="3">
        <f t="shared" si="789"/>
        <v>0</v>
      </c>
    </row>
    <row r="20312" spans="1:8" x14ac:dyDescent="0.3">
      <c r="A20312" t="s">
        <v>82</v>
      </c>
      <c r="B20312" t="s">
        <v>250</v>
      </c>
      <c r="C20312" t="s">
        <v>337</v>
      </c>
      <c r="D20312" t="s">
        <v>155</v>
      </c>
      <c r="E20312" s="3" t="str">
        <f>VLOOKUP(A20312,Respondents!A:B,2,FALSE)</f>
        <v>Preparers, Users and Those Charged with Governance</v>
      </c>
      <c r="F20312" s="3" t="str">
        <f>VLOOKUP(A20312,Respondents!A:C,3,FALSE)</f>
        <v>Preparer and Users of sustainability information</v>
      </c>
      <c r="G20312" s="3">
        <f t="shared" si="788"/>
        <v>2</v>
      </c>
      <c r="H20312" s="3">
        <f t="shared" si="789"/>
        <v>0</v>
      </c>
    </row>
    <row r="20313" spans="1:8" x14ac:dyDescent="0.3">
      <c r="A20313" t="s">
        <v>82</v>
      </c>
      <c r="B20313" t="s">
        <v>250</v>
      </c>
      <c r="C20313" t="s">
        <v>386</v>
      </c>
      <c r="D20313" t="s">
        <v>155</v>
      </c>
      <c r="E20313" s="3" t="str">
        <f>VLOOKUP(A20313,Respondents!A:B,2,FALSE)</f>
        <v>Preparers, Users and Those Charged with Governance</v>
      </c>
      <c r="F20313" s="3" t="str">
        <f>VLOOKUP(A20313,Respondents!A:C,3,FALSE)</f>
        <v>Preparer and Users of sustainability information</v>
      </c>
      <c r="G20313" s="3">
        <f t="shared" si="788"/>
        <v>2</v>
      </c>
      <c r="H20313" s="3">
        <f t="shared" si="789"/>
        <v>0</v>
      </c>
    </row>
    <row r="20314" spans="1:8" x14ac:dyDescent="0.3">
      <c r="A20314" t="s">
        <v>82</v>
      </c>
      <c r="B20314" t="s">
        <v>250</v>
      </c>
      <c r="C20314" t="s">
        <v>338</v>
      </c>
      <c r="D20314" t="s">
        <v>155</v>
      </c>
      <c r="E20314" s="3" t="str">
        <f>VLOOKUP(A20314,Respondents!A:B,2,FALSE)</f>
        <v>Preparers, Users and Those Charged with Governance</v>
      </c>
      <c r="F20314" s="3" t="str">
        <f>VLOOKUP(A20314,Respondents!A:C,3,FALSE)</f>
        <v>Preparer and Users of sustainability information</v>
      </c>
      <c r="G20314" s="3">
        <f t="shared" si="788"/>
        <v>2</v>
      </c>
      <c r="H20314" s="3">
        <f t="shared" si="789"/>
        <v>0</v>
      </c>
    </row>
    <row r="20315" spans="1:8" x14ac:dyDescent="0.3">
      <c r="A20315" t="s">
        <v>82</v>
      </c>
      <c r="B20315" t="s">
        <v>257</v>
      </c>
      <c r="C20315" t="s">
        <v>258</v>
      </c>
      <c r="D20315" t="s">
        <v>155</v>
      </c>
      <c r="E20315" s="3" t="str">
        <f>VLOOKUP(A20315,Respondents!A:B,2,FALSE)</f>
        <v>Preparers, Users and Those Charged with Governance</v>
      </c>
      <c r="F20315" s="3" t="str">
        <f>VLOOKUP(A20315,Respondents!A:C,3,FALSE)</f>
        <v>Preparer and Users of sustainability information</v>
      </c>
      <c r="G20315" s="3">
        <f t="shared" si="788"/>
        <v>1</v>
      </c>
      <c r="H20315" s="3">
        <f t="shared" si="789"/>
        <v>0</v>
      </c>
    </row>
    <row r="20316" spans="1:8" x14ac:dyDescent="0.3">
      <c r="A20316" t="s">
        <v>82</v>
      </c>
      <c r="B20316" t="s">
        <v>257</v>
      </c>
      <c r="C20316" t="s">
        <v>259</v>
      </c>
      <c r="D20316" t="s">
        <v>155</v>
      </c>
      <c r="E20316" s="3" t="str">
        <f>VLOOKUP(A20316,Respondents!A:B,2,FALSE)</f>
        <v>Preparers, Users and Those Charged with Governance</v>
      </c>
      <c r="F20316" s="3" t="str">
        <f>VLOOKUP(A20316,Respondents!A:C,3,FALSE)</f>
        <v>Preparer and Users of sustainability information</v>
      </c>
      <c r="G20316" s="3">
        <f t="shared" si="788"/>
        <v>1</v>
      </c>
      <c r="H20316" s="3">
        <f t="shared" si="789"/>
        <v>0</v>
      </c>
    </row>
    <row r="20317" spans="1:8" x14ac:dyDescent="0.3">
      <c r="A20317" t="s">
        <v>82</v>
      </c>
      <c r="B20317" t="s">
        <v>257</v>
      </c>
      <c r="C20317" t="s">
        <v>260</v>
      </c>
      <c r="D20317" t="s">
        <v>155</v>
      </c>
      <c r="E20317" s="3" t="str">
        <f>VLOOKUP(A20317,Respondents!A:B,2,FALSE)</f>
        <v>Preparers, Users and Those Charged with Governance</v>
      </c>
      <c r="F20317" s="3" t="str">
        <f>VLOOKUP(A20317,Respondents!A:C,3,FALSE)</f>
        <v>Preparer and Users of sustainability information</v>
      </c>
      <c r="G20317" s="3">
        <f t="shared" si="788"/>
        <v>1</v>
      </c>
      <c r="H20317" s="3">
        <f t="shared" si="789"/>
        <v>0</v>
      </c>
    </row>
    <row r="20318" spans="1:8" x14ac:dyDescent="0.3">
      <c r="A20318" t="s">
        <v>82</v>
      </c>
      <c r="B20318" t="s">
        <v>257</v>
      </c>
      <c r="C20318" t="s">
        <v>261</v>
      </c>
      <c r="D20318" t="s">
        <v>155</v>
      </c>
      <c r="E20318" s="3" t="str">
        <f>VLOOKUP(A20318,Respondents!A:B,2,FALSE)</f>
        <v>Preparers, Users and Those Charged with Governance</v>
      </c>
      <c r="F20318" s="3" t="str">
        <f>VLOOKUP(A20318,Respondents!A:C,3,FALSE)</f>
        <v>Preparer and Users of sustainability information</v>
      </c>
      <c r="G20318" s="3">
        <f t="shared" si="788"/>
        <v>1</v>
      </c>
      <c r="H20318" s="3">
        <f t="shared" si="789"/>
        <v>0</v>
      </c>
    </row>
    <row r="20319" spans="1:8" x14ac:dyDescent="0.3">
      <c r="A20319" t="s">
        <v>82</v>
      </c>
      <c r="B20319" t="s">
        <v>257</v>
      </c>
      <c r="C20319" t="s">
        <v>262</v>
      </c>
      <c r="D20319" t="s">
        <v>155</v>
      </c>
      <c r="E20319" s="3" t="str">
        <f>VLOOKUP(A20319,Respondents!A:B,2,FALSE)</f>
        <v>Preparers, Users and Those Charged with Governance</v>
      </c>
      <c r="F20319" s="3" t="str">
        <f>VLOOKUP(A20319,Respondents!A:C,3,FALSE)</f>
        <v>Preparer and Users of sustainability information</v>
      </c>
      <c r="G20319" s="3">
        <f t="shared" si="788"/>
        <v>1</v>
      </c>
      <c r="H20319" s="3">
        <f t="shared" si="789"/>
        <v>0</v>
      </c>
    </row>
    <row r="20320" spans="1:8" x14ac:dyDescent="0.3">
      <c r="A20320" t="s">
        <v>82</v>
      </c>
      <c r="B20320" t="s">
        <v>257</v>
      </c>
      <c r="C20320" t="s">
        <v>263</v>
      </c>
      <c r="D20320" t="s">
        <v>159</v>
      </c>
      <c r="E20320" s="3" t="str">
        <f>VLOOKUP(A20320,Respondents!A:B,2,FALSE)</f>
        <v>Preparers, Users and Those Charged with Governance</v>
      </c>
      <c r="F20320" s="3" t="str">
        <f>VLOOKUP(A20320,Respondents!A:C,3,FALSE)</f>
        <v>Preparer and Users of sustainability information</v>
      </c>
      <c r="G20320" s="3">
        <f t="shared" si="788"/>
        <v>1</v>
      </c>
      <c r="H20320" s="3">
        <f t="shared" si="789"/>
        <v>1</v>
      </c>
    </row>
    <row r="20321" spans="1:8" x14ac:dyDescent="0.3">
      <c r="A20321" t="s">
        <v>82</v>
      </c>
      <c r="B20321" t="s">
        <v>257</v>
      </c>
      <c r="C20321" t="s">
        <v>264</v>
      </c>
      <c r="D20321" t="s">
        <v>155</v>
      </c>
      <c r="E20321" s="3" t="str">
        <f>VLOOKUP(A20321,Respondents!A:B,2,FALSE)</f>
        <v>Preparers, Users and Those Charged with Governance</v>
      </c>
      <c r="F20321" s="3" t="str">
        <f>VLOOKUP(A20321,Respondents!A:C,3,FALSE)</f>
        <v>Preparer and Users of sustainability information</v>
      </c>
      <c r="G20321" s="3">
        <f t="shared" si="788"/>
        <v>2</v>
      </c>
      <c r="H20321" s="3">
        <f t="shared" si="789"/>
        <v>0</v>
      </c>
    </row>
    <row r="20322" spans="1:8" x14ac:dyDescent="0.3">
      <c r="A20322" t="s">
        <v>82</v>
      </c>
      <c r="B20322" t="s">
        <v>257</v>
      </c>
      <c r="C20322" t="s">
        <v>265</v>
      </c>
      <c r="D20322" t="s">
        <v>155</v>
      </c>
      <c r="E20322" s="3" t="str">
        <f>VLOOKUP(A20322,Respondents!A:B,2,FALSE)</f>
        <v>Preparers, Users and Those Charged with Governance</v>
      </c>
      <c r="F20322" s="3" t="str">
        <f>VLOOKUP(A20322,Respondents!A:C,3,FALSE)</f>
        <v>Preparer and Users of sustainability information</v>
      </c>
      <c r="G20322" s="3">
        <f t="shared" si="788"/>
        <v>2</v>
      </c>
      <c r="H20322" s="3">
        <f t="shared" si="789"/>
        <v>0</v>
      </c>
    </row>
    <row r="20323" spans="1:8" x14ac:dyDescent="0.3">
      <c r="A20323" t="s">
        <v>82</v>
      </c>
      <c r="B20323" t="s">
        <v>257</v>
      </c>
      <c r="C20323" t="s">
        <v>273</v>
      </c>
      <c r="D20323" t="s">
        <v>155</v>
      </c>
      <c r="E20323" s="3" t="str">
        <f>VLOOKUP(A20323,Respondents!A:B,2,FALSE)</f>
        <v>Preparers, Users and Those Charged with Governance</v>
      </c>
      <c r="F20323" s="3" t="str">
        <f>VLOOKUP(A20323,Respondents!A:C,3,FALSE)</f>
        <v>Preparer and Users of sustainability information</v>
      </c>
      <c r="G20323" s="3">
        <f t="shared" si="788"/>
        <v>2</v>
      </c>
      <c r="H20323" s="3">
        <f t="shared" si="789"/>
        <v>0</v>
      </c>
    </row>
    <row r="20324" spans="1:8" x14ac:dyDescent="0.3">
      <c r="A20324" t="s">
        <v>82</v>
      </c>
      <c r="B20324" t="s">
        <v>257</v>
      </c>
      <c r="C20324" t="s">
        <v>274</v>
      </c>
      <c r="D20324" t="s">
        <v>155</v>
      </c>
      <c r="E20324" s="3" t="str">
        <f>VLOOKUP(A20324,Respondents!A:B,2,FALSE)</f>
        <v>Preparers, Users and Those Charged with Governance</v>
      </c>
      <c r="F20324" s="3" t="str">
        <f>VLOOKUP(A20324,Respondents!A:C,3,FALSE)</f>
        <v>Preparer and Users of sustainability information</v>
      </c>
      <c r="G20324" s="3">
        <f t="shared" si="788"/>
        <v>2</v>
      </c>
      <c r="H20324" s="3">
        <f t="shared" si="789"/>
        <v>0</v>
      </c>
    </row>
    <row r="20325" spans="1:8" x14ac:dyDescent="0.3">
      <c r="A20325" t="s">
        <v>82</v>
      </c>
      <c r="B20325" t="s">
        <v>257</v>
      </c>
      <c r="C20325" t="s">
        <v>275</v>
      </c>
      <c r="D20325" t="s">
        <v>155</v>
      </c>
      <c r="E20325" s="3" t="str">
        <f>VLOOKUP(A20325,Respondents!A:B,2,FALSE)</f>
        <v>Preparers, Users and Those Charged with Governance</v>
      </c>
      <c r="F20325" s="3" t="str">
        <f>VLOOKUP(A20325,Respondents!A:C,3,FALSE)</f>
        <v>Preparer and Users of sustainability information</v>
      </c>
      <c r="G20325" s="3">
        <f t="shared" si="788"/>
        <v>2</v>
      </c>
      <c r="H20325" s="3">
        <f t="shared" si="789"/>
        <v>0</v>
      </c>
    </row>
    <row r="20326" spans="1:8" x14ac:dyDescent="0.3">
      <c r="A20326" t="s">
        <v>145</v>
      </c>
      <c r="B20326" t="s">
        <v>162</v>
      </c>
      <c r="C20326" t="s">
        <v>163</v>
      </c>
      <c r="D20326" t="s">
        <v>155</v>
      </c>
      <c r="E20326" s="3" t="str">
        <f>VLOOKUP(A20326,Respondents!A:B,2,FALSE)</f>
        <v>Other Respondents</v>
      </c>
      <c r="F20326" s="3" t="str">
        <f>VLOOKUP(A20326,Respondents!A:C,3,FALSE)</f>
        <v>Public Sector Organizations</v>
      </c>
      <c r="G20326" s="3">
        <f t="shared" si="788"/>
        <v>1</v>
      </c>
      <c r="H20326" s="3">
        <f t="shared" si="789"/>
        <v>0</v>
      </c>
    </row>
    <row r="20327" spans="1:8" x14ac:dyDescent="0.3">
      <c r="A20327" t="s">
        <v>145</v>
      </c>
      <c r="B20327" t="s">
        <v>162</v>
      </c>
      <c r="C20327" t="s">
        <v>164</v>
      </c>
      <c r="D20327" t="s">
        <v>159</v>
      </c>
      <c r="E20327" s="3" t="str">
        <f>VLOOKUP(A20327,Respondents!A:B,2,FALSE)</f>
        <v>Other Respondents</v>
      </c>
      <c r="F20327" s="3" t="str">
        <f>VLOOKUP(A20327,Respondents!A:C,3,FALSE)</f>
        <v>Public Sector Organizations</v>
      </c>
      <c r="G20327" s="3">
        <f t="shared" si="788"/>
        <v>1</v>
      </c>
      <c r="H20327" s="3">
        <f t="shared" si="789"/>
        <v>1</v>
      </c>
    </row>
    <row r="20328" spans="1:8" x14ac:dyDescent="0.3">
      <c r="A20328" t="s">
        <v>145</v>
      </c>
      <c r="B20328" t="s">
        <v>162</v>
      </c>
      <c r="C20328" t="s">
        <v>165</v>
      </c>
      <c r="D20328" t="s">
        <v>155</v>
      </c>
      <c r="E20328" s="3" t="str">
        <f>VLOOKUP(A20328,Respondents!A:B,2,FALSE)</f>
        <v>Other Respondents</v>
      </c>
      <c r="F20328" s="3" t="str">
        <f>VLOOKUP(A20328,Respondents!A:C,3,FALSE)</f>
        <v>Public Sector Organizations</v>
      </c>
      <c r="G20328" s="3">
        <f t="shared" si="788"/>
        <v>1</v>
      </c>
      <c r="H20328" s="3">
        <f t="shared" si="789"/>
        <v>0</v>
      </c>
    </row>
    <row r="20329" spans="1:8" x14ac:dyDescent="0.3">
      <c r="A20329" t="s">
        <v>145</v>
      </c>
      <c r="B20329" t="s">
        <v>162</v>
      </c>
      <c r="C20329" t="s">
        <v>166</v>
      </c>
      <c r="D20329" t="s">
        <v>155</v>
      </c>
      <c r="E20329" s="3" t="str">
        <f>VLOOKUP(A20329,Respondents!A:B,2,FALSE)</f>
        <v>Other Respondents</v>
      </c>
      <c r="F20329" s="3" t="str">
        <f>VLOOKUP(A20329,Respondents!A:C,3,FALSE)</f>
        <v>Public Sector Organizations</v>
      </c>
      <c r="G20329" s="3">
        <f t="shared" si="788"/>
        <v>1</v>
      </c>
      <c r="H20329" s="3">
        <f t="shared" si="789"/>
        <v>0</v>
      </c>
    </row>
    <row r="20330" spans="1:8" x14ac:dyDescent="0.3">
      <c r="A20330" t="s">
        <v>145</v>
      </c>
      <c r="B20330" t="s">
        <v>162</v>
      </c>
      <c r="C20330" t="s">
        <v>167</v>
      </c>
      <c r="D20330" t="s">
        <v>155</v>
      </c>
      <c r="E20330" s="3" t="str">
        <f>VLOOKUP(A20330,Respondents!A:B,2,FALSE)</f>
        <v>Other Respondents</v>
      </c>
      <c r="F20330" s="3" t="str">
        <f>VLOOKUP(A20330,Respondents!A:C,3,FALSE)</f>
        <v>Public Sector Organizations</v>
      </c>
      <c r="G20330" s="3">
        <f t="shared" si="788"/>
        <v>1</v>
      </c>
      <c r="H20330" s="3">
        <f t="shared" si="789"/>
        <v>0</v>
      </c>
    </row>
    <row r="20331" spans="1:8" x14ac:dyDescent="0.3">
      <c r="A20331" t="s">
        <v>145</v>
      </c>
      <c r="B20331" t="s">
        <v>162</v>
      </c>
      <c r="C20331" t="s">
        <v>168</v>
      </c>
      <c r="D20331" t="s">
        <v>155</v>
      </c>
      <c r="E20331" s="3" t="str">
        <f>VLOOKUP(A20331,Respondents!A:B,2,FALSE)</f>
        <v>Other Respondents</v>
      </c>
      <c r="F20331" s="3" t="str">
        <f>VLOOKUP(A20331,Respondents!A:C,3,FALSE)</f>
        <v>Public Sector Organizations</v>
      </c>
      <c r="G20331" s="3">
        <f t="shared" si="788"/>
        <v>1</v>
      </c>
      <c r="H20331" s="3">
        <f t="shared" si="789"/>
        <v>0</v>
      </c>
    </row>
    <row r="20332" spans="1:8" x14ac:dyDescent="0.3">
      <c r="A20332" t="s">
        <v>145</v>
      </c>
      <c r="B20332" t="s">
        <v>162</v>
      </c>
      <c r="C20332" t="s">
        <v>169</v>
      </c>
      <c r="D20332" t="s">
        <v>159</v>
      </c>
      <c r="E20332" s="3" t="str">
        <f>VLOOKUP(A20332,Respondents!A:B,2,FALSE)</f>
        <v>Other Respondents</v>
      </c>
      <c r="F20332" s="3" t="str">
        <f>VLOOKUP(A20332,Respondents!A:C,3,FALSE)</f>
        <v>Public Sector Organizations</v>
      </c>
      <c r="G20332" s="3">
        <f t="shared" si="788"/>
        <v>2</v>
      </c>
      <c r="H20332" s="3">
        <f t="shared" si="789"/>
        <v>1</v>
      </c>
    </row>
    <row r="20333" spans="1:8" x14ac:dyDescent="0.3">
      <c r="A20333" t="s">
        <v>145</v>
      </c>
      <c r="B20333" t="s">
        <v>162</v>
      </c>
      <c r="C20333" t="s">
        <v>170</v>
      </c>
      <c r="D20333" t="s">
        <v>155</v>
      </c>
      <c r="E20333" s="3" t="str">
        <f>VLOOKUP(A20333,Respondents!A:B,2,FALSE)</f>
        <v>Other Respondents</v>
      </c>
      <c r="F20333" s="3" t="str">
        <f>VLOOKUP(A20333,Respondents!A:C,3,FALSE)</f>
        <v>Public Sector Organizations</v>
      </c>
      <c r="G20333" s="3">
        <f t="shared" si="788"/>
        <v>2</v>
      </c>
      <c r="H20333" s="3">
        <f t="shared" si="789"/>
        <v>0</v>
      </c>
    </row>
    <row r="20334" spans="1:8" x14ac:dyDescent="0.3">
      <c r="A20334" t="s">
        <v>145</v>
      </c>
      <c r="B20334" t="s">
        <v>162</v>
      </c>
      <c r="C20334" t="s">
        <v>269</v>
      </c>
      <c r="D20334" t="s">
        <v>155</v>
      </c>
      <c r="E20334" s="3" t="str">
        <f>VLOOKUP(A20334,Respondents!A:B,2,FALSE)</f>
        <v>Other Respondents</v>
      </c>
      <c r="F20334" s="3" t="str">
        <f>VLOOKUP(A20334,Respondents!A:C,3,FALSE)</f>
        <v>Public Sector Organizations</v>
      </c>
      <c r="G20334" s="3">
        <f t="shared" si="788"/>
        <v>2</v>
      </c>
      <c r="H20334" s="3">
        <f t="shared" si="789"/>
        <v>0</v>
      </c>
    </row>
    <row r="20335" spans="1:8" x14ac:dyDescent="0.3">
      <c r="A20335" t="s">
        <v>145</v>
      </c>
      <c r="B20335" t="s">
        <v>162</v>
      </c>
      <c r="C20335" t="s">
        <v>171</v>
      </c>
      <c r="D20335" t="s">
        <v>155</v>
      </c>
      <c r="E20335" s="3" t="str">
        <f>VLOOKUP(A20335,Respondents!A:B,2,FALSE)</f>
        <v>Other Respondents</v>
      </c>
      <c r="F20335" s="3" t="str">
        <f>VLOOKUP(A20335,Respondents!A:C,3,FALSE)</f>
        <v>Public Sector Organizations</v>
      </c>
      <c r="G20335" s="3">
        <f t="shared" si="788"/>
        <v>2</v>
      </c>
      <c r="H20335" s="3">
        <f t="shared" si="789"/>
        <v>0</v>
      </c>
    </row>
    <row r="20336" spans="1:8" x14ac:dyDescent="0.3">
      <c r="A20336" t="s">
        <v>145</v>
      </c>
      <c r="B20336" t="s">
        <v>187</v>
      </c>
      <c r="C20336" t="s">
        <v>188</v>
      </c>
      <c r="D20336" t="s">
        <v>155</v>
      </c>
      <c r="E20336" s="3" t="str">
        <f>VLOOKUP(A20336,Respondents!A:B,2,FALSE)</f>
        <v>Other Respondents</v>
      </c>
      <c r="F20336" s="3" t="str">
        <f>VLOOKUP(A20336,Respondents!A:C,3,FALSE)</f>
        <v>Public Sector Organizations</v>
      </c>
      <c r="G20336" s="3">
        <f t="shared" si="788"/>
        <v>1</v>
      </c>
      <c r="H20336" s="3">
        <f t="shared" si="789"/>
        <v>0</v>
      </c>
    </row>
    <row r="20337" spans="1:8" x14ac:dyDescent="0.3">
      <c r="A20337" t="s">
        <v>145</v>
      </c>
      <c r="B20337" t="s">
        <v>187</v>
      </c>
      <c r="C20337" t="s">
        <v>189</v>
      </c>
      <c r="D20337" t="s">
        <v>155</v>
      </c>
      <c r="E20337" s="3" t="str">
        <f>VLOOKUP(A20337,Respondents!A:B,2,FALSE)</f>
        <v>Other Respondents</v>
      </c>
      <c r="F20337" s="3" t="str">
        <f>VLOOKUP(A20337,Respondents!A:C,3,FALSE)</f>
        <v>Public Sector Organizations</v>
      </c>
      <c r="G20337" s="3">
        <f t="shared" si="788"/>
        <v>1</v>
      </c>
      <c r="H20337" s="3">
        <f t="shared" si="789"/>
        <v>0</v>
      </c>
    </row>
    <row r="20338" spans="1:8" x14ac:dyDescent="0.3">
      <c r="A20338" t="s">
        <v>145</v>
      </c>
      <c r="B20338" t="s">
        <v>187</v>
      </c>
      <c r="C20338" t="s">
        <v>190</v>
      </c>
      <c r="D20338" t="s">
        <v>155</v>
      </c>
      <c r="E20338" s="3" t="str">
        <f>VLOOKUP(A20338,Respondents!A:B,2,FALSE)</f>
        <v>Other Respondents</v>
      </c>
      <c r="F20338" s="3" t="str">
        <f>VLOOKUP(A20338,Respondents!A:C,3,FALSE)</f>
        <v>Public Sector Organizations</v>
      </c>
      <c r="G20338" s="3">
        <f t="shared" si="788"/>
        <v>1</v>
      </c>
      <c r="H20338" s="3">
        <f t="shared" si="789"/>
        <v>0</v>
      </c>
    </row>
    <row r="20339" spans="1:8" x14ac:dyDescent="0.3">
      <c r="A20339" t="s">
        <v>145</v>
      </c>
      <c r="B20339" t="s">
        <v>187</v>
      </c>
      <c r="C20339" t="s">
        <v>191</v>
      </c>
      <c r="D20339" t="s">
        <v>159</v>
      </c>
      <c r="E20339" s="3" t="str">
        <f>VLOOKUP(A20339,Respondents!A:B,2,FALSE)</f>
        <v>Other Respondents</v>
      </c>
      <c r="F20339" s="3" t="str">
        <f>VLOOKUP(A20339,Respondents!A:C,3,FALSE)</f>
        <v>Public Sector Organizations</v>
      </c>
      <c r="G20339" s="3">
        <f t="shared" si="788"/>
        <v>1</v>
      </c>
      <c r="H20339" s="3">
        <f t="shared" si="789"/>
        <v>1</v>
      </c>
    </row>
    <row r="20340" spans="1:8" x14ac:dyDescent="0.3">
      <c r="A20340" t="s">
        <v>145</v>
      </c>
      <c r="B20340" t="s">
        <v>187</v>
      </c>
      <c r="C20340" t="s">
        <v>192</v>
      </c>
      <c r="D20340" t="s">
        <v>155</v>
      </c>
      <c r="E20340" s="3" t="str">
        <f>VLOOKUP(A20340,Respondents!A:B,2,FALSE)</f>
        <v>Other Respondents</v>
      </c>
      <c r="F20340" s="3" t="str">
        <f>VLOOKUP(A20340,Respondents!A:C,3,FALSE)</f>
        <v>Public Sector Organizations</v>
      </c>
      <c r="G20340" s="3">
        <f t="shared" si="788"/>
        <v>1</v>
      </c>
      <c r="H20340" s="3">
        <f t="shared" si="789"/>
        <v>0</v>
      </c>
    </row>
    <row r="20341" spans="1:8" x14ac:dyDescent="0.3">
      <c r="A20341" t="s">
        <v>145</v>
      </c>
      <c r="B20341" t="s">
        <v>187</v>
      </c>
      <c r="C20341" t="s">
        <v>193</v>
      </c>
      <c r="D20341" t="s">
        <v>155</v>
      </c>
      <c r="E20341" s="3" t="str">
        <f>VLOOKUP(A20341,Respondents!A:B,2,FALSE)</f>
        <v>Other Respondents</v>
      </c>
      <c r="F20341" s="3" t="str">
        <f>VLOOKUP(A20341,Respondents!A:C,3,FALSE)</f>
        <v>Public Sector Organizations</v>
      </c>
      <c r="G20341" s="3">
        <f t="shared" si="788"/>
        <v>1</v>
      </c>
      <c r="H20341" s="3">
        <f t="shared" si="789"/>
        <v>0</v>
      </c>
    </row>
    <row r="20342" spans="1:8" x14ac:dyDescent="0.3">
      <c r="A20342" t="s">
        <v>145</v>
      </c>
      <c r="B20342" t="s">
        <v>187</v>
      </c>
      <c r="C20342" t="s">
        <v>194</v>
      </c>
      <c r="D20342" t="s">
        <v>159</v>
      </c>
      <c r="E20342" s="3" t="str">
        <f>VLOOKUP(A20342,Respondents!A:B,2,FALSE)</f>
        <v>Other Respondents</v>
      </c>
      <c r="F20342" s="3" t="str">
        <f>VLOOKUP(A20342,Respondents!A:C,3,FALSE)</f>
        <v>Public Sector Organizations</v>
      </c>
      <c r="G20342" s="3">
        <f t="shared" si="788"/>
        <v>2</v>
      </c>
      <c r="H20342" s="3">
        <f t="shared" si="789"/>
        <v>1</v>
      </c>
    </row>
    <row r="20343" spans="1:8" x14ac:dyDescent="0.3">
      <c r="A20343" t="s">
        <v>145</v>
      </c>
      <c r="B20343" t="s">
        <v>187</v>
      </c>
      <c r="C20343" t="s">
        <v>329</v>
      </c>
      <c r="D20343" t="s">
        <v>155</v>
      </c>
      <c r="E20343" s="3" t="str">
        <f>VLOOKUP(A20343,Respondents!A:B,2,FALSE)</f>
        <v>Other Respondents</v>
      </c>
      <c r="F20343" s="3" t="str">
        <f>VLOOKUP(A20343,Respondents!A:C,3,FALSE)</f>
        <v>Public Sector Organizations</v>
      </c>
      <c r="G20343" s="3">
        <f t="shared" si="788"/>
        <v>2</v>
      </c>
      <c r="H20343" s="3">
        <f t="shared" si="789"/>
        <v>0</v>
      </c>
    </row>
    <row r="20344" spans="1:8" x14ac:dyDescent="0.3">
      <c r="A20344" t="s">
        <v>145</v>
      </c>
      <c r="B20344" t="s">
        <v>187</v>
      </c>
      <c r="C20344" t="s">
        <v>330</v>
      </c>
      <c r="D20344" t="s">
        <v>159</v>
      </c>
      <c r="E20344" s="3" t="str">
        <f>VLOOKUP(A20344,Respondents!A:B,2,FALSE)</f>
        <v>Other Respondents</v>
      </c>
      <c r="F20344" s="3" t="str">
        <f>VLOOKUP(A20344,Respondents!A:C,3,FALSE)</f>
        <v>Public Sector Organizations</v>
      </c>
      <c r="G20344" s="3">
        <f t="shared" si="788"/>
        <v>2</v>
      </c>
      <c r="H20344" s="3">
        <f t="shared" si="789"/>
        <v>1</v>
      </c>
    </row>
    <row r="20345" spans="1:8" x14ac:dyDescent="0.3">
      <c r="A20345" t="s">
        <v>145</v>
      </c>
      <c r="B20345" t="s">
        <v>187</v>
      </c>
      <c r="C20345" t="s">
        <v>195</v>
      </c>
      <c r="D20345" t="s">
        <v>155</v>
      </c>
      <c r="E20345" s="3" t="str">
        <f>VLOOKUP(A20345,Respondents!A:B,2,FALSE)</f>
        <v>Other Respondents</v>
      </c>
      <c r="F20345" s="3" t="str">
        <f>VLOOKUP(A20345,Respondents!A:C,3,FALSE)</f>
        <v>Public Sector Organizations</v>
      </c>
      <c r="G20345" s="3">
        <f t="shared" si="788"/>
        <v>2</v>
      </c>
      <c r="H20345" s="3">
        <f t="shared" si="789"/>
        <v>0</v>
      </c>
    </row>
    <row r="20346" spans="1:8" x14ac:dyDescent="0.3">
      <c r="A20346" t="s">
        <v>145</v>
      </c>
      <c r="B20346" t="s">
        <v>187</v>
      </c>
      <c r="C20346" t="s">
        <v>196</v>
      </c>
      <c r="D20346" t="s">
        <v>155</v>
      </c>
      <c r="E20346" s="3" t="str">
        <f>VLOOKUP(A20346,Respondents!A:B,2,FALSE)</f>
        <v>Other Respondents</v>
      </c>
      <c r="F20346" s="3" t="str">
        <f>VLOOKUP(A20346,Respondents!A:C,3,FALSE)</f>
        <v>Public Sector Organizations</v>
      </c>
      <c r="G20346" s="3">
        <f t="shared" si="788"/>
        <v>2</v>
      </c>
      <c r="H20346" s="3">
        <f t="shared" si="789"/>
        <v>0</v>
      </c>
    </row>
    <row r="20347" spans="1:8" x14ac:dyDescent="0.3">
      <c r="A20347" t="s">
        <v>145</v>
      </c>
      <c r="B20347" t="s">
        <v>187</v>
      </c>
      <c r="C20347" t="s">
        <v>197</v>
      </c>
      <c r="D20347" t="s">
        <v>155</v>
      </c>
      <c r="E20347" s="3" t="str">
        <f>VLOOKUP(A20347,Respondents!A:B,2,FALSE)</f>
        <v>Other Respondents</v>
      </c>
      <c r="F20347" s="3" t="str">
        <f>VLOOKUP(A20347,Respondents!A:C,3,FALSE)</f>
        <v>Public Sector Organizations</v>
      </c>
      <c r="G20347" s="3">
        <f t="shared" si="788"/>
        <v>2</v>
      </c>
      <c r="H20347" s="3">
        <f t="shared" si="789"/>
        <v>0</v>
      </c>
    </row>
    <row r="20348" spans="1:8" x14ac:dyDescent="0.3">
      <c r="A20348" t="s">
        <v>145</v>
      </c>
      <c r="B20348" t="s">
        <v>187</v>
      </c>
      <c r="C20348" t="s">
        <v>198</v>
      </c>
      <c r="D20348" t="s">
        <v>155</v>
      </c>
      <c r="E20348" s="3" t="str">
        <f>VLOOKUP(A20348,Respondents!A:B,2,FALSE)</f>
        <v>Other Respondents</v>
      </c>
      <c r="F20348" s="3" t="str">
        <f>VLOOKUP(A20348,Respondents!A:C,3,FALSE)</f>
        <v>Public Sector Organizations</v>
      </c>
      <c r="G20348" s="3">
        <f t="shared" si="788"/>
        <v>2</v>
      </c>
      <c r="H20348" s="3">
        <f t="shared" si="789"/>
        <v>0</v>
      </c>
    </row>
    <row r="20349" spans="1:8" x14ac:dyDescent="0.3">
      <c r="A20349" t="s">
        <v>145</v>
      </c>
      <c r="B20349" t="s">
        <v>199</v>
      </c>
      <c r="C20349" t="s">
        <v>200</v>
      </c>
      <c r="D20349" t="s">
        <v>155</v>
      </c>
      <c r="E20349" s="3" t="str">
        <f>VLOOKUP(A20349,Respondents!A:B,2,FALSE)</f>
        <v>Other Respondents</v>
      </c>
      <c r="F20349" s="3" t="str">
        <f>VLOOKUP(A20349,Respondents!A:C,3,FALSE)</f>
        <v>Public Sector Organizations</v>
      </c>
      <c r="G20349" s="3">
        <f t="shared" si="788"/>
        <v>1</v>
      </c>
      <c r="H20349" s="3">
        <f t="shared" si="789"/>
        <v>0</v>
      </c>
    </row>
    <row r="20350" spans="1:8" x14ac:dyDescent="0.3">
      <c r="A20350" t="s">
        <v>145</v>
      </c>
      <c r="B20350" t="s">
        <v>199</v>
      </c>
      <c r="C20350" t="s">
        <v>201</v>
      </c>
      <c r="D20350" t="s">
        <v>155</v>
      </c>
      <c r="E20350" s="3" t="str">
        <f>VLOOKUP(A20350,Respondents!A:B,2,FALSE)</f>
        <v>Other Respondents</v>
      </c>
      <c r="F20350" s="3" t="str">
        <f>VLOOKUP(A20350,Respondents!A:C,3,FALSE)</f>
        <v>Public Sector Organizations</v>
      </c>
      <c r="G20350" s="3">
        <f t="shared" si="788"/>
        <v>1</v>
      </c>
      <c r="H20350" s="3">
        <f t="shared" si="789"/>
        <v>0</v>
      </c>
    </row>
    <row r="20351" spans="1:8" x14ac:dyDescent="0.3">
      <c r="A20351" t="s">
        <v>145</v>
      </c>
      <c r="B20351" t="s">
        <v>199</v>
      </c>
      <c r="C20351" t="s">
        <v>202</v>
      </c>
      <c r="D20351" t="s">
        <v>155</v>
      </c>
      <c r="E20351" s="3" t="str">
        <f>VLOOKUP(A20351,Respondents!A:B,2,FALSE)</f>
        <v>Other Respondents</v>
      </c>
      <c r="F20351" s="3" t="str">
        <f>VLOOKUP(A20351,Respondents!A:C,3,FALSE)</f>
        <v>Public Sector Organizations</v>
      </c>
      <c r="G20351" s="3">
        <f t="shared" si="788"/>
        <v>1</v>
      </c>
      <c r="H20351" s="3">
        <f t="shared" si="789"/>
        <v>0</v>
      </c>
    </row>
    <row r="20352" spans="1:8" x14ac:dyDescent="0.3">
      <c r="A20352" t="s">
        <v>145</v>
      </c>
      <c r="B20352" t="s">
        <v>199</v>
      </c>
      <c r="C20352" t="s">
        <v>203</v>
      </c>
      <c r="D20352" t="s">
        <v>159</v>
      </c>
      <c r="E20352" s="3" t="str">
        <f>VLOOKUP(A20352,Respondents!A:B,2,FALSE)</f>
        <v>Other Respondents</v>
      </c>
      <c r="F20352" s="3" t="str">
        <f>VLOOKUP(A20352,Respondents!A:C,3,FALSE)</f>
        <v>Public Sector Organizations</v>
      </c>
      <c r="G20352" s="3">
        <f t="shared" si="788"/>
        <v>1</v>
      </c>
      <c r="H20352" s="3">
        <f t="shared" si="789"/>
        <v>1</v>
      </c>
    </row>
    <row r="20353" spans="1:8" x14ac:dyDescent="0.3">
      <c r="A20353" t="s">
        <v>145</v>
      </c>
      <c r="B20353" t="s">
        <v>199</v>
      </c>
      <c r="C20353" t="s">
        <v>204</v>
      </c>
      <c r="D20353" t="s">
        <v>155</v>
      </c>
      <c r="E20353" s="3" t="str">
        <f>VLOOKUP(A20353,Respondents!A:B,2,FALSE)</f>
        <v>Other Respondents</v>
      </c>
      <c r="F20353" s="3" t="str">
        <f>VLOOKUP(A20353,Respondents!A:C,3,FALSE)</f>
        <v>Public Sector Organizations</v>
      </c>
      <c r="G20353" s="3">
        <f t="shared" si="788"/>
        <v>1</v>
      </c>
      <c r="H20353" s="3">
        <f t="shared" si="789"/>
        <v>0</v>
      </c>
    </row>
    <row r="20354" spans="1:8" x14ac:dyDescent="0.3">
      <c r="A20354" t="s">
        <v>145</v>
      </c>
      <c r="B20354" t="s">
        <v>199</v>
      </c>
      <c r="C20354" t="s">
        <v>205</v>
      </c>
      <c r="D20354" t="s">
        <v>155</v>
      </c>
      <c r="E20354" s="3" t="str">
        <f>VLOOKUP(A20354,Respondents!A:B,2,FALSE)</f>
        <v>Other Respondents</v>
      </c>
      <c r="F20354" s="3" t="str">
        <f>VLOOKUP(A20354,Respondents!A:C,3,FALSE)</f>
        <v>Public Sector Organizations</v>
      </c>
      <c r="G20354" s="3">
        <f t="shared" si="788"/>
        <v>1</v>
      </c>
      <c r="H20354" s="3">
        <f t="shared" si="789"/>
        <v>0</v>
      </c>
    </row>
    <row r="20355" spans="1:8" x14ac:dyDescent="0.3">
      <c r="A20355" t="s">
        <v>145</v>
      </c>
      <c r="B20355" t="s">
        <v>199</v>
      </c>
      <c r="C20355" t="s">
        <v>270</v>
      </c>
      <c r="D20355" t="s">
        <v>159</v>
      </c>
      <c r="E20355" s="3" t="str">
        <f>VLOOKUP(A20355,Respondents!A:B,2,FALSE)</f>
        <v>Other Respondents</v>
      </c>
      <c r="F20355" s="3" t="str">
        <f>VLOOKUP(A20355,Respondents!A:C,3,FALSE)</f>
        <v>Public Sector Organizations</v>
      </c>
      <c r="G20355" s="3">
        <f t="shared" si="788"/>
        <v>2</v>
      </c>
      <c r="H20355" s="3">
        <f t="shared" si="789"/>
        <v>1</v>
      </c>
    </row>
    <row r="20356" spans="1:8" x14ac:dyDescent="0.3">
      <c r="A20356" t="s">
        <v>145</v>
      </c>
      <c r="B20356" t="s">
        <v>199</v>
      </c>
      <c r="C20356" t="s">
        <v>206</v>
      </c>
      <c r="D20356" t="s">
        <v>159</v>
      </c>
      <c r="E20356" s="3" t="str">
        <f>VLOOKUP(A20356,Respondents!A:B,2,FALSE)</f>
        <v>Other Respondents</v>
      </c>
      <c r="F20356" s="3" t="str">
        <f>VLOOKUP(A20356,Respondents!A:C,3,FALSE)</f>
        <v>Public Sector Organizations</v>
      </c>
      <c r="G20356" s="3">
        <f t="shared" si="788"/>
        <v>2</v>
      </c>
      <c r="H20356" s="3">
        <f t="shared" si="789"/>
        <v>1</v>
      </c>
    </row>
    <row r="20357" spans="1:8" x14ac:dyDescent="0.3">
      <c r="A20357" t="s">
        <v>145</v>
      </c>
      <c r="B20357" t="s">
        <v>199</v>
      </c>
      <c r="C20357" t="s">
        <v>207</v>
      </c>
      <c r="D20357" t="s">
        <v>155</v>
      </c>
      <c r="E20357" s="3" t="str">
        <f>VLOOKUP(A20357,Respondents!A:B,2,FALSE)</f>
        <v>Other Respondents</v>
      </c>
      <c r="F20357" s="3" t="str">
        <f>VLOOKUP(A20357,Respondents!A:C,3,FALSE)</f>
        <v>Public Sector Organizations</v>
      </c>
      <c r="G20357" s="3">
        <f t="shared" si="788"/>
        <v>2</v>
      </c>
      <c r="H20357" s="3">
        <f t="shared" si="789"/>
        <v>0</v>
      </c>
    </row>
    <row r="20358" spans="1:8" x14ac:dyDescent="0.3">
      <c r="A20358" t="s">
        <v>145</v>
      </c>
      <c r="B20358" t="s">
        <v>243</v>
      </c>
      <c r="C20358" t="s">
        <v>244</v>
      </c>
      <c r="D20358" t="s">
        <v>155</v>
      </c>
      <c r="E20358" s="3" t="str">
        <f>VLOOKUP(A20358,Respondents!A:B,2,FALSE)</f>
        <v>Other Respondents</v>
      </c>
      <c r="F20358" s="3" t="str">
        <f>VLOOKUP(A20358,Respondents!A:C,3,FALSE)</f>
        <v>Public Sector Organizations</v>
      </c>
      <c r="G20358" s="3">
        <f t="shared" si="788"/>
        <v>1</v>
      </c>
      <c r="H20358" s="3">
        <f t="shared" si="789"/>
        <v>0</v>
      </c>
    </row>
    <row r="20359" spans="1:8" x14ac:dyDescent="0.3">
      <c r="A20359" t="s">
        <v>145</v>
      </c>
      <c r="B20359" t="s">
        <v>243</v>
      </c>
      <c r="C20359" t="s">
        <v>245</v>
      </c>
      <c r="D20359" t="s">
        <v>155</v>
      </c>
      <c r="E20359" s="3" t="str">
        <f>VLOOKUP(A20359,Respondents!A:B,2,FALSE)</f>
        <v>Other Respondents</v>
      </c>
      <c r="F20359" s="3" t="str">
        <f>VLOOKUP(A20359,Respondents!A:C,3,FALSE)</f>
        <v>Public Sector Organizations</v>
      </c>
      <c r="G20359" s="3">
        <f t="shared" si="788"/>
        <v>1</v>
      </c>
      <c r="H20359" s="3">
        <f t="shared" si="789"/>
        <v>0</v>
      </c>
    </row>
    <row r="20360" spans="1:8" x14ac:dyDescent="0.3">
      <c r="A20360" t="s">
        <v>145</v>
      </c>
      <c r="B20360" t="s">
        <v>243</v>
      </c>
      <c r="C20360" t="s">
        <v>246</v>
      </c>
      <c r="D20360" t="s">
        <v>155</v>
      </c>
      <c r="E20360" s="3" t="str">
        <f>VLOOKUP(A20360,Respondents!A:B,2,FALSE)</f>
        <v>Other Respondents</v>
      </c>
      <c r="F20360" s="3" t="str">
        <f>VLOOKUP(A20360,Respondents!A:C,3,FALSE)</f>
        <v>Public Sector Organizations</v>
      </c>
      <c r="G20360" s="3">
        <f t="shared" si="788"/>
        <v>1</v>
      </c>
      <c r="H20360" s="3">
        <f t="shared" si="789"/>
        <v>0</v>
      </c>
    </row>
    <row r="20361" spans="1:8" x14ac:dyDescent="0.3">
      <c r="A20361" t="s">
        <v>145</v>
      </c>
      <c r="B20361" t="s">
        <v>243</v>
      </c>
      <c r="C20361" t="s">
        <v>247</v>
      </c>
      <c r="D20361" t="s">
        <v>159</v>
      </c>
      <c r="E20361" s="3" t="str">
        <f>VLOOKUP(A20361,Respondents!A:B,2,FALSE)</f>
        <v>Other Respondents</v>
      </c>
      <c r="F20361" s="3" t="str">
        <f>VLOOKUP(A20361,Respondents!A:C,3,FALSE)</f>
        <v>Public Sector Organizations</v>
      </c>
      <c r="G20361" s="3">
        <f t="shared" si="788"/>
        <v>1</v>
      </c>
      <c r="H20361" s="3">
        <f t="shared" si="789"/>
        <v>1</v>
      </c>
    </row>
    <row r="20362" spans="1:8" x14ac:dyDescent="0.3">
      <c r="A20362" t="s">
        <v>145</v>
      </c>
      <c r="B20362" t="s">
        <v>243</v>
      </c>
      <c r="C20362" t="s">
        <v>248</v>
      </c>
      <c r="D20362" t="s">
        <v>155</v>
      </c>
      <c r="E20362" s="3" t="str">
        <f>VLOOKUP(A20362,Respondents!A:B,2,FALSE)</f>
        <v>Other Respondents</v>
      </c>
      <c r="F20362" s="3" t="str">
        <f>VLOOKUP(A20362,Respondents!A:C,3,FALSE)</f>
        <v>Public Sector Organizations</v>
      </c>
      <c r="G20362" s="3">
        <f t="shared" si="788"/>
        <v>1</v>
      </c>
      <c r="H20362" s="3">
        <f t="shared" si="789"/>
        <v>0</v>
      </c>
    </row>
    <row r="20363" spans="1:8" x14ac:dyDescent="0.3">
      <c r="A20363" t="s">
        <v>145</v>
      </c>
      <c r="B20363" t="s">
        <v>243</v>
      </c>
      <c r="C20363" t="s">
        <v>249</v>
      </c>
      <c r="D20363" t="s">
        <v>155</v>
      </c>
      <c r="E20363" s="3" t="str">
        <f>VLOOKUP(A20363,Respondents!A:B,2,FALSE)</f>
        <v>Other Respondents</v>
      </c>
      <c r="F20363" s="3" t="str">
        <f>VLOOKUP(A20363,Respondents!A:C,3,FALSE)</f>
        <v>Public Sector Organizations</v>
      </c>
      <c r="G20363" s="3">
        <f t="shared" si="788"/>
        <v>1</v>
      </c>
      <c r="H20363" s="3">
        <f t="shared" si="789"/>
        <v>0</v>
      </c>
    </row>
    <row r="20364" spans="1:8" x14ac:dyDescent="0.3">
      <c r="A20364" t="s">
        <v>145</v>
      </c>
      <c r="B20364" t="s">
        <v>243</v>
      </c>
      <c r="C20364" t="s">
        <v>331</v>
      </c>
      <c r="D20364" t="s">
        <v>155</v>
      </c>
      <c r="E20364" s="3" t="str">
        <f>VLOOKUP(A20364,Respondents!A:B,2,FALSE)</f>
        <v>Other Respondents</v>
      </c>
      <c r="F20364" s="3" t="str">
        <f>VLOOKUP(A20364,Respondents!A:C,3,FALSE)</f>
        <v>Public Sector Organizations</v>
      </c>
      <c r="G20364" s="3">
        <f t="shared" si="788"/>
        <v>2</v>
      </c>
      <c r="H20364" s="3">
        <f t="shared" si="789"/>
        <v>0</v>
      </c>
    </row>
    <row r="20365" spans="1:8" x14ac:dyDescent="0.3">
      <c r="A20365" t="s">
        <v>145</v>
      </c>
      <c r="B20365" t="s">
        <v>243</v>
      </c>
      <c r="C20365" t="s">
        <v>332</v>
      </c>
      <c r="D20365" t="s">
        <v>155</v>
      </c>
      <c r="E20365" s="3" t="str">
        <f>VLOOKUP(A20365,Respondents!A:B,2,FALSE)</f>
        <v>Other Respondents</v>
      </c>
      <c r="F20365" s="3" t="str">
        <f>VLOOKUP(A20365,Respondents!A:C,3,FALSE)</f>
        <v>Public Sector Organizations</v>
      </c>
      <c r="G20365" s="3">
        <f t="shared" si="788"/>
        <v>2</v>
      </c>
      <c r="H20365" s="3">
        <f t="shared" si="789"/>
        <v>0</v>
      </c>
    </row>
    <row r="20366" spans="1:8" x14ac:dyDescent="0.3">
      <c r="A20366" t="s">
        <v>145</v>
      </c>
      <c r="B20366" t="s">
        <v>243</v>
      </c>
      <c r="C20366" t="s">
        <v>333</v>
      </c>
      <c r="D20366" t="s">
        <v>155</v>
      </c>
      <c r="E20366" s="3" t="str">
        <f>VLOOKUP(A20366,Respondents!A:B,2,FALSE)</f>
        <v>Other Respondents</v>
      </c>
      <c r="F20366" s="3" t="str">
        <f>VLOOKUP(A20366,Respondents!A:C,3,FALSE)</f>
        <v>Public Sector Organizations</v>
      </c>
      <c r="G20366" s="3">
        <f t="shared" si="788"/>
        <v>2</v>
      </c>
      <c r="H20366" s="3">
        <f t="shared" si="789"/>
        <v>0</v>
      </c>
    </row>
    <row r="20367" spans="1:8" x14ac:dyDescent="0.3">
      <c r="A20367" t="s">
        <v>145</v>
      </c>
      <c r="B20367" t="s">
        <v>250</v>
      </c>
      <c r="C20367" t="s">
        <v>251</v>
      </c>
      <c r="D20367" t="s">
        <v>155</v>
      </c>
      <c r="E20367" s="3" t="str">
        <f>VLOOKUP(A20367,Respondents!A:B,2,FALSE)</f>
        <v>Other Respondents</v>
      </c>
      <c r="F20367" s="3" t="str">
        <f>VLOOKUP(A20367,Respondents!A:C,3,FALSE)</f>
        <v>Public Sector Organizations</v>
      </c>
      <c r="G20367" s="3">
        <f t="shared" si="788"/>
        <v>1</v>
      </c>
      <c r="H20367" s="3">
        <f t="shared" si="789"/>
        <v>0</v>
      </c>
    </row>
    <row r="20368" spans="1:8" x14ac:dyDescent="0.3">
      <c r="A20368" t="s">
        <v>145</v>
      </c>
      <c r="B20368" t="s">
        <v>250</v>
      </c>
      <c r="C20368" t="s">
        <v>252</v>
      </c>
      <c r="D20368" t="s">
        <v>159</v>
      </c>
      <c r="E20368" s="3" t="str">
        <f>VLOOKUP(A20368,Respondents!A:B,2,FALSE)</f>
        <v>Other Respondents</v>
      </c>
      <c r="F20368" s="3" t="str">
        <f>VLOOKUP(A20368,Respondents!A:C,3,FALSE)</f>
        <v>Public Sector Organizations</v>
      </c>
      <c r="G20368" s="3">
        <f t="shared" si="788"/>
        <v>1</v>
      </c>
      <c r="H20368" s="3">
        <f t="shared" si="789"/>
        <v>1</v>
      </c>
    </row>
    <row r="20369" spans="1:8" x14ac:dyDescent="0.3">
      <c r="A20369" t="s">
        <v>145</v>
      </c>
      <c r="B20369" t="s">
        <v>250</v>
      </c>
      <c r="C20369" t="s">
        <v>253</v>
      </c>
      <c r="D20369" t="s">
        <v>155</v>
      </c>
      <c r="E20369" s="3" t="str">
        <f>VLOOKUP(A20369,Respondents!A:B,2,FALSE)</f>
        <v>Other Respondents</v>
      </c>
      <c r="F20369" s="3" t="str">
        <f>VLOOKUP(A20369,Respondents!A:C,3,FALSE)</f>
        <v>Public Sector Organizations</v>
      </c>
      <c r="G20369" s="3">
        <f t="shared" si="788"/>
        <v>1</v>
      </c>
      <c r="H20369" s="3">
        <f t="shared" si="789"/>
        <v>0</v>
      </c>
    </row>
    <row r="20370" spans="1:8" x14ac:dyDescent="0.3">
      <c r="A20370" t="s">
        <v>145</v>
      </c>
      <c r="B20370" t="s">
        <v>250</v>
      </c>
      <c r="C20370" t="s">
        <v>254</v>
      </c>
      <c r="D20370" t="s">
        <v>155</v>
      </c>
      <c r="E20370" s="3" t="str">
        <f>VLOOKUP(A20370,Respondents!A:B,2,FALSE)</f>
        <v>Other Respondents</v>
      </c>
      <c r="F20370" s="3" t="str">
        <f>VLOOKUP(A20370,Respondents!A:C,3,FALSE)</f>
        <v>Public Sector Organizations</v>
      </c>
      <c r="G20370" s="3">
        <f t="shared" si="788"/>
        <v>1</v>
      </c>
      <c r="H20370" s="3">
        <f t="shared" si="789"/>
        <v>0</v>
      </c>
    </row>
    <row r="20371" spans="1:8" x14ac:dyDescent="0.3">
      <c r="A20371" t="s">
        <v>145</v>
      </c>
      <c r="B20371" t="s">
        <v>250</v>
      </c>
      <c r="C20371" t="s">
        <v>255</v>
      </c>
      <c r="D20371" t="s">
        <v>155</v>
      </c>
      <c r="E20371" s="3" t="str">
        <f>VLOOKUP(A20371,Respondents!A:B,2,FALSE)</f>
        <v>Other Respondents</v>
      </c>
      <c r="F20371" s="3" t="str">
        <f>VLOOKUP(A20371,Respondents!A:C,3,FALSE)</f>
        <v>Public Sector Organizations</v>
      </c>
      <c r="G20371" s="3">
        <f t="shared" si="788"/>
        <v>1</v>
      </c>
      <c r="H20371" s="3">
        <f t="shared" si="789"/>
        <v>0</v>
      </c>
    </row>
    <row r="20372" spans="1:8" x14ac:dyDescent="0.3">
      <c r="A20372" t="s">
        <v>145</v>
      </c>
      <c r="B20372" t="s">
        <v>250</v>
      </c>
      <c r="C20372" t="s">
        <v>256</v>
      </c>
      <c r="D20372" t="s">
        <v>155</v>
      </c>
      <c r="E20372" s="3" t="str">
        <f>VLOOKUP(A20372,Respondents!A:B,2,FALSE)</f>
        <v>Other Respondents</v>
      </c>
      <c r="F20372" s="3" t="str">
        <f>VLOOKUP(A20372,Respondents!A:C,3,FALSE)</f>
        <v>Public Sector Organizations</v>
      </c>
      <c r="G20372" s="3">
        <f t="shared" ref="G20372:G20435" si="790">IF(LEN(C20372)-LEN(SUBSTITUTE(C20372,".",""))&lt;=1,1,2)</f>
        <v>1</v>
      </c>
      <c r="H20372" s="3">
        <f t="shared" ref="H20372:H20435" si="791">IF(D20372="Yes",1,0)</f>
        <v>0</v>
      </c>
    </row>
    <row r="20373" spans="1:8" x14ac:dyDescent="0.3">
      <c r="A20373" t="s">
        <v>145</v>
      </c>
      <c r="B20373" t="s">
        <v>250</v>
      </c>
      <c r="C20373" t="s">
        <v>334</v>
      </c>
      <c r="D20373" t="s">
        <v>155</v>
      </c>
      <c r="E20373" s="3" t="str">
        <f>VLOOKUP(A20373,Respondents!A:B,2,FALSE)</f>
        <v>Other Respondents</v>
      </c>
      <c r="F20373" s="3" t="str">
        <f>VLOOKUP(A20373,Respondents!A:C,3,FALSE)</f>
        <v>Public Sector Organizations</v>
      </c>
      <c r="G20373" s="3">
        <f t="shared" si="790"/>
        <v>2</v>
      </c>
      <c r="H20373" s="3">
        <f t="shared" si="791"/>
        <v>0</v>
      </c>
    </row>
    <row r="20374" spans="1:8" x14ac:dyDescent="0.3">
      <c r="A20374" t="s">
        <v>145</v>
      </c>
      <c r="B20374" t="s">
        <v>250</v>
      </c>
      <c r="C20374" t="s">
        <v>335</v>
      </c>
      <c r="D20374" t="s">
        <v>155</v>
      </c>
      <c r="E20374" s="3" t="str">
        <f>VLOOKUP(A20374,Respondents!A:B,2,FALSE)</f>
        <v>Other Respondents</v>
      </c>
      <c r="F20374" s="3" t="str">
        <f>VLOOKUP(A20374,Respondents!A:C,3,FALSE)</f>
        <v>Public Sector Organizations</v>
      </c>
      <c r="G20374" s="3">
        <f t="shared" si="790"/>
        <v>2</v>
      </c>
      <c r="H20374" s="3">
        <f t="shared" si="791"/>
        <v>0</v>
      </c>
    </row>
    <row r="20375" spans="1:8" x14ac:dyDescent="0.3">
      <c r="A20375" t="s">
        <v>145</v>
      </c>
      <c r="B20375" t="s">
        <v>250</v>
      </c>
      <c r="C20375" t="s">
        <v>336</v>
      </c>
      <c r="D20375" t="s">
        <v>159</v>
      </c>
      <c r="E20375" s="3" t="str">
        <f>VLOOKUP(A20375,Respondents!A:B,2,FALSE)</f>
        <v>Other Respondents</v>
      </c>
      <c r="F20375" s="3" t="str">
        <f>VLOOKUP(A20375,Respondents!A:C,3,FALSE)</f>
        <v>Public Sector Organizations</v>
      </c>
      <c r="G20375" s="3">
        <f t="shared" si="790"/>
        <v>2</v>
      </c>
      <c r="H20375" s="3">
        <f t="shared" si="791"/>
        <v>1</v>
      </c>
    </row>
    <row r="20376" spans="1:8" x14ac:dyDescent="0.3">
      <c r="A20376" t="s">
        <v>145</v>
      </c>
      <c r="B20376" t="s">
        <v>250</v>
      </c>
      <c r="C20376" t="s">
        <v>337</v>
      </c>
      <c r="D20376" t="s">
        <v>159</v>
      </c>
      <c r="E20376" s="3" t="str">
        <f>VLOOKUP(A20376,Respondents!A:B,2,FALSE)</f>
        <v>Other Respondents</v>
      </c>
      <c r="F20376" s="3" t="str">
        <f>VLOOKUP(A20376,Respondents!A:C,3,FALSE)</f>
        <v>Public Sector Organizations</v>
      </c>
      <c r="G20376" s="3">
        <f t="shared" si="790"/>
        <v>2</v>
      </c>
      <c r="H20376" s="3">
        <f t="shared" si="791"/>
        <v>1</v>
      </c>
    </row>
    <row r="20377" spans="1:8" x14ac:dyDescent="0.3">
      <c r="A20377" t="s">
        <v>145</v>
      </c>
      <c r="B20377" t="s">
        <v>250</v>
      </c>
      <c r="C20377" t="s">
        <v>386</v>
      </c>
      <c r="D20377" t="s">
        <v>155</v>
      </c>
      <c r="E20377" s="3" t="str">
        <f>VLOOKUP(A20377,Respondents!A:B,2,FALSE)</f>
        <v>Other Respondents</v>
      </c>
      <c r="F20377" s="3" t="str">
        <f>VLOOKUP(A20377,Respondents!A:C,3,FALSE)</f>
        <v>Public Sector Organizations</v>
      </c>
      <c r="G20377" s="3">
        <f t="shared" si="790"/>
        <v>2</v>
      </c>
      <c r="H20377" s="3">
        <f t="shared" si="791"/>
        <v>0</v>
      </c>
    </row>
    <row r="20378" spans="1:8" x14ac:dyDescent="0.3">
      <c r="A20378" t="s">
        <v>145</v>
      </c>
      <c r="B20378" t="s">
        <v>250</v>
      </c>
      <c r="C20378" t="s">
        <v>338</v>
      </c>
      <c r="D20378" t="s">
        <v>159</v>
      </c>
      <c r="E20378" s="3" t="str">
        <f>VLOOKUP(A20378,Respondents!A:B,2,FALSE)</f>
        <v>Other Respondents</v>
      </c>
      <c r="F20378" s="3" t="str">
        <f>VLOOKUP(A20378,Respondents!A:C,3,FALSE)</f>
        <v>Public Sector Organizations</v>
      </c>
      <c r="G20378" s="3">
        <f t="shared" si="790"/>
        <v>2</v>
      </c>
      <c r="H20378" s="3">
        <f t="shared" si="791"/>
        <v>1</v>
      </c>
    </row>
    <row r="20379" spans="1:8" x14ac:dyDescent="0.3">
      <c r="A20379" t="s">
        <v>145</v>
      </c>
      <c r="B20379" t="s">
        <v>257</v>
      </c>
      <c r="C20379" t="s">
        <v>258</v>
      </c>
      <c r="D20379" t="s">
        <v>159</v>
      </c>
      <c r="E20379" s="3" t="str">
        <f>VLOOKUP(A20379,Respondents!A:B,2,FALSE)</f>
        <v>Other Respondents</v>
      </c>
      <c r="F20379" s="3" t="str">
        <f>VLOOKUP(A20379,Respondents!A:C,3,FALSE)</f>
        <v>Public Sector Organizations</v>
      </c>
      <c r="G20379" s="3">
        <f t="shared" si="790"/>
        <v>1</v>
      </c>
      <c r="H20379" s="3">
        <f t="shared" si="791"/>
        <v>1</v>
      </c>
    </row>
    <row r="20380" spans="1:8" x14ac:dyDescent="0.3">
      <c r="A20380" t="s">
        <v>145</v>
      </c>
      <c r="B20380" t="s">
        <v>257</v>
      </c>
      <c r="C20380" t="s">
        <v>259</v>
      </c>
      <c r="D20380" t="s">
        <v>155</v>
      </c>
      <c r="E20380" s="3" t="str">
        <f>VLOOKUP(A20380,Respondents!A:B,2,FALSE)</f>
        <v>Other Respondents</v>
      </c>
      <c r="F20380" s="3" t="str">
        <f>VLOOKUP(A20380,Respondents!A:C,3,FALSE)</f>
        <v>Public Sector Organizations</v>
      </c>
      <c r="G20380" s="3">
        <f t="shared" si="790"/>
        <v>1</v>
      </c>
      <c r="H20380" s="3">
        <f t="shared" si="791"/>
        <v>0</v>
      </c>
    </row>
    <row r="20381" spans="1:8" x14ac:dyDescent="0.3">
      <c r="A20381" t="s">
        <v>145</v>
      </c>
      <c r="B20381" t="s">
        <v>257</v>
      </c>
      <c r="C20381" t="s">
        <v>260</v>
      </c>
      <c r="D20381" t="s">
        <v>155</v>
      </c>
      <c r="E20381" s="3" t="str">
        <f>VLOOKUP(A20381,Respondents!A:B,2,FALSE)</f>
        <v>Other Respondents</v>
      </c>
      <c r="F20381" s="3" t="str">
        <f>VLOOKUP(A20381,Respondents!A:C,3,FALSE)</f>
        <v>Public Sector Organizations</v>
      </c>
      <c r="G20381" s="3">
        <f t="shared" si="790"/>
        <v>1</v>
      </c>
      <c r="H20381" s="3">
        <f t="shared" si="791"/>
        <v>0</v>
      </c>
    </row>
    <row r="20382" spans="1:8" x14ac:dyDescent="0.3">
      <c r="A20382" t="s">
        <v>145</v>
      </c>
      <c r="B20382" t="s">
        <v>257</v>
      </c>
      <c r="C20382" t="s">
        <v>261</v>
      </c>
      <c r="D20382" t="s">
        <v>155</v>
      </c>
      <c r="E20382" s="3" t="str">
        <f>VLOOKUP(A20382,Respondents!A:B,2,FALSE)</f>
        <v>Other Respondents</v>
      </c>
      <c r="F20382" s="3" t="str">
        <f>VLOOKUP(A20382,Respondents!A:C,3,FALSE)</f>
        <v>Public Sector Organizations</v>
      </c>
      <c r="G20382" s="3">
        <f t="shared" si="790"/>
        <v>1</v>
      </c>
      <c r="H20382" s="3">
        <f t="shared" si="791"/>
        <v>0</v>
      </c>
    </row>
    <row r="20383" spans="1:8" x14ac:dyDescent="0.3">
      <c r="A20383" t="s">
        <v>145</v>
      </c>
      <c r="B20383" t="s">
        <v>257</v>
      </c>
      <c r="C20383" t="s">
        <v>262</v>
      </c>
      <c r="D20383" t="s">
        <v>155</v>
      </c>
      <c r="E20383" s="3" t="str">
        <f>VLOOKUP(A20383,Respondents!A:B,2,FALSE)</f>
        <v>Other Respondents</v>
      </c>
      <c r="F20383" s="3" t="str">
        <f>VLOOKUP(A20383,Respondents!A:C,3,FALSE)</f>
        <v>Public Sector Organizations</v>
      </c>
      <c r="G20383" s="3">
        <f t="shared" si="790"/>
        <v>1</v>
      </c>
      <c r="H20383" s="3">
        <f t="shared" si="791"/>
        <v>0</v>
      </c>
    </row>
    <row r="20384" spans="1:8" x14ac:dyDescent="0.3">
      <c r="A20384" t="s">
        <v>145</v>
      </c>
      <c r="B20384" t="s">
        <v>257</v>
      </c>
      <c r="C20384" t="s">
        <v>263</v>
      </c>
      <c r="D20384" t="s">
        <v>155</v>
      </c>
      <c r="E20384" s="3" t="str">
        <f>VLOOKUP(A20384,Respondents!A:B,2,FALSE)</f>
        <v>Other Respondents</v>
      </c>
      <c r="F20384" s="3" t="str">
        <f>VLOOKUP(A20384,Respondents!A:C,3,FALSE)</f>
        <v>Public Sector Organizations</v>
      </c>
      <c r="G20384" s="3">
        <f t="shared" si="790"/>
        <v>1</v>
      </c>
      <c r="H20384" s="3">
        <f t="shared" si="791"/>
        <v>0</v>
      </c>
    </row>
    <row r="20385" spans="1:8" x14ac:dyDescent="0.3">
      <c r="A20385" t="s">
        <v>145</v>
      </c>
      <c r="B20385" t="s">
        <v>257</v>
      </c>
      <c r="C20385" t="s">
        <v>264</v>
      </c>
      <c r="D20385" t="s">
        <v>155</v>
      </c>
      <c r="E20385" s="3" t="str">
        <f>VLOOKUP(A20385,Respondents!A:B,2,FALSE)</f>
        <v>Other Respondents</v>
      </c>
      <c r="F20385" s="3" t="str">
        <f>VLOOKUP(A20385,Respondents!A:C,3,FALSE)</f>
        <v>Public Sector Organizations</v>
      </c>
      <c r="G20385" s="3">
        <f t="shared" si="790"/>
        <v>2</v>
      </c>
      <c r="H20385" s="3">
        <f t="shared" si="791"/>
        <v>0</v>
      </c>
    </row>
    <row r="20386" spans="1:8" x14ac:dyDescent="0.3">
      <c r="A20386" t="s">
        <v>145</v>
      </c>
      <c r="B20386" t="s">
        <v>257</v>
      </c>
      <c r="C20386" t="s">
        <v>265</v>
      </c>
      <c r="D20386" t="s">
        <v>155</v>
      </c>
      <c r="E20386" s="3" t="str">
        <f>VLOOKUP(A20386,Respondents!A:B,2,FALSE)</f>
        <v>Other Respondents</v>
      </c>
      <c r="F20386" s="3" t="str">
        <f>VLOOKUP(A20386,Respondents!A:C,3,FALSE)</f>
        <v>Public Sector Organizations</v>
      </c>
      <c r="G20386" s="3">
        <f t="shared" si="790"/>
        <v>2</v>
      </c>
      <c r="H20386" s="3">
        <f t="shared" si="791"/>
        <v>0</v>
      </c>
    </row>
    <row r="20387" spans="1:8" x14ac:dyDescent="0.3">
      <c r="A20387" t="s">
        <v>145</v>
      </c>
      <c r="B20387" t="s">
        <v>257</v>
      </c>
      <c r="C20387" t="s">
        <v>273</v>
      </c>
      <c r="D20387" t="s">
        <v>155</v>
      </c>
      <c r="E20387" s="3" t="str">
        <f>VLOOKUP(A20387,Respondents!A:B,2,FALSE)</f>
        <v>Other Respondents</v>
      </c>
      <c r="F20387" s="3" t="str">
        <f>VLOOKUP(A20387,Respondents!A:C,3,FALSE)</f>
        <v>Public Sector Organizations</v>
      </c>
      <c r="G20387" s="3">
        <f t="shared" si="790"/>
        <v>2</v>
      </c>
      <c r="H20387" s="3">
        <f t="shared" si="791"/>
        <v>0</v>
      </c>
    </row>
    <row r="20388" spans="1:8" x14ac:dyDescent="0.3">
      <c r="A20388" t="s">
        <v>145</v>
      </c>
      <c r="B20388" t="s">
        <v>257</v>
      </c>
      <c r="C20388" t="s">
        <v>274</v>
      </c>
      <c r="D20388" t="s">
        <v>155</v>
      </c>
      <c r="E20388" s="3" t="str">
        <f>VLOOKUP(A20388,Respondents!A:B,2,FALSE)</f>
        <v>Other Respondents</v>
      </c>
      <c r="F20388" s="3" t="str">
        <f>VLOOKUP(A20388,Respondents!A:C,3,FALSE)</f>
        <v>Public Sector Organizations</v>
      </c>
      <c r="G20388" s="3">
        <f t="shared" si="790"/>
        <v>2</v>
      </c>
      <c r="H20388" s="3">
        <f t="shared" si="791"/>
        <v>0</v>
      </c>
    </row>
    <row r="20389" spans="1:8" x14ac:dyDescent="0.3">
      <c r="A20389" t="s">
        <v>145</v>
      </c>
      <c r="B20389" t="s">
        <v>257</v>
      </c>
      <c r="C20389" t="s">
        <v>275</v>
      </c>
      <c r="D20389" t="s">
        <v>155</v>
      </c>
      <c r="E20389" s="3" t="str">
        <f>VLOOKUP(A20389,Respondents!A:B,2,FALSE)</f>
        <v>Other Respondents</v>
      </c>
      <c r="F20389" s="3" t="str">
        <f>VLOOKUP(A20389,Respondents!A:C,3,FALSE)</f>
        <v>Public Sector Organizations</v>
      </c>
      <c r="G20389" s="3">
        <f t="shared" si="790"/>
        <v>2</v>
      </c>
      <c r="H20389" s="3">
        <f t="shared" si="791"/>
        <v>0</v>
      </c>
    </row>
    <row r="20390" spans="1:8" x14ac:dyDescent="0.3">
      <c r="A20390" t="s">
        <v>146</v>
      </c>
      <c r="B20390" t="s">
        <v>162</v>
      </c>
      <c r="C20390" t="s">
        <v>163</v>
      </c>
      <c r="D20390" t="s">
        <v>155</v>
      </c>
      <c r="E20390" s="3" t="str">
        <f>VLOOKUP(A20390,Respondents!A:B,2,FALSE)</f>
        <v>Other Respondents</v>
      </c>
      <c r="F20390" s="3" t="str">
        <f>VLOOKUP(A20390,Respondents!A:C,3,FALSE)</f>
        <v>Public Sector Organizations</v>
      </c>
      <c r="G20390" s="3">
        <f t="shared" si="790"/>
        <v>1</v>
      </c>
      <c r="H20390" s="3">
        <f t="shared" si="791"/>
        <v>0</v>
      </c>
    </row>
    <row r="20391" spans="1:8" x14ac:dyDescent="0.3">
      <c r="A20391" t="s">
        <v>146</v>
      </c>
      <c r="B20391" t="s">
        <v>162</v>
      </c>
      <c r="C20391" t="s">
        <v>164</v>
      </c>
      <c r="D20391" t="s">
        <v>155</v>
      </c>
      <c r="E20391" s="3" t="str">
        <f>VLOOKUP(A20391,Respondents!A:B,2,FALSE)</f>
        <v>Other Respondents</v>
      </c>
      <c r="F20391" s="3" t="str">
        <f>VLOOKUP(A20391,Respondents!A:C,3,FALSE)</f>
        <v>Public Sector Organizations</v>
      </c>
      <c r="G20391" s="3">
        <f t="shared" si="790"/>
        <v>1</v>
      </c>
      <c r="H20391" s="3">
        <f t="shared" si="791"/>
        <v>0</v>
      </c>
    </row>
    <row r="20392" spans="1:8" x14ac:dyDescent="0.3">
      <c r="A20392" t="s">
        <v>146</v>
      </c>
      <c r="B20392" t="s">
        <v>162</v>
      </c>
      <c r="C20392" t="s">
        <v>165</v>
      </c>
      <c r="D20392" t="s">
        <v>155</v>
      </c>
      <c r="E20392" s="3" t="str">
        <f>VLOOKUP(A20392,Respondents!A:B,2,FALSE)</f>
        <v>Other Respondents</v>
      </c>
      <c r="F20392" s="3" t="str">
        <f>VLOOKUP(A20392,Respondents!A:C,3,FALSE)</f>
        <v>Public Sector Organizations</v>
      </c>
      <c r="G20392" s="3">
        <f t="shared" si="790"/>
        <v>1</v>
      </c>
      <c r="H20392" s="3">
        <f t="shared" si="791"/>
        <v>0</v>
      </c>
    </row>
    <row r="20393" spans="1:8" x14ac:dyDescent="0.3">
      <c r="A20393" t="s">
        <v>146</v>
      </c>
      <c r="B20393" t="s">
        <v>162</v>
      </c>
      <c r="C20393" t="s">
        <v>166</v>
      </c>
      <c r="D20393" t="s">
        <v>159</v>
      </c>
      <c r="E20393" s="3" t="str">
        <f>VLOOKUP(A20393,Respondents!A:B,2,FALSE)</f>
        <v>Other Respondents</v>
      </c>
      <c r="F20393" s="3" t="str">
        <f>VLOOKUP(A20393,Respondents!A:C,3,FALSE)</f>
        <v>Public Sector Organizations</v>
      </c>
      <c r="G20393" s="3">
        <f t="shared" si="790"/>
        <v>1</v>
      </c>
      <c r="H20393" s="3">
        <f t="shared" si="791"/>
        <v>1</v>
      </c>
    </row>
    <row r="20394" spans="1:8" x14ac:dyDescent="0.3">
      <c r="A20394" t="s">
        <v>146</v>
      </c>
      <c r="B20394" t="s">
        <v>162</v>
      </c>
      <c r="C20394" t="s">
        <v>167</v>
      </c>
      <c r="D20394" t="s">
        <v>155</v>
      </c>
      <c r="E20394" s="3" t="str">
        <f>VLOOKUP(A20394,Respondents!A:B,2,FALSE)</f>
        <v>Other Respondents</v>
      </c>
      <c r="F20394" s="3" t="str">
        <f>VLOOKUP(A20394,Respondents!A:C,3,FALSE)</f>
        <v>Public Sector Organizations</v>
      </c>
      <c r="G20394" s="3">
        <f t="shared" si="790"/>
        <v>1</v>
      </c>
      <c r="H20394" s="3">
        <f t="shared" si="791"/>
        <v>0</v>
      </c>
    </row>
    <row r="20395" spans="1:8" x14ac:dyDescent="0.3">
      <c r="A20395" t="s">
        <v>146</v>
      </c>
      <c r="B20395" t="s">
        <v>162</v>
      </c>
      <c r="C20395" t="s">
        <v>168</v>
      </c>
      <c r="D20395" t="s">
        <v>155</v>
      </c>
      <c r="E20395" s="3" t="str">
        <f>VLOOKUP(A20395,Respondents!A:B,2,FALSE)</f>
        <v>Other Respondents</v>
      </c>
      <c r="F20395" s="3" t="str">
        <f>VLOOKUP(A20395,Respondents!A:C,3,FALSE)</f>
        <v>Public Sector Organizations</v>
      </c>
      <c r="G20395" s="3">
        <f t="shared" si="790"/>
        <v>1</v>
      </c>
      <c r="H20395" s="3">
        <f t="shared" si="791"/>
        <v>0</v>
      </c>
    </row>
    <row r="20396" spans="1:8" x14ac:dyDescent="0.3">
      <c r="A20396" t="s">
        <v>146</v>
      </c>
      <c r="B20396" t="s">
        <v>162</v>
      </c>
      <c r="C20396" t="s">
        <v>169</v>
      </c>
      <c r="D20396" t="s">
        <v>155</v>
      </c>
      <c r="E20396" s="3" t="str">
        <f>VLOOKUP(A20396,Respondents!A:B,2,FALSE)</f>
        <v>Other Respondents</v>
      </c>
      <c r="F20396" s="3" t="str">
        <f>VLOOKUP(A20396,Respondents!A:C,3,FALSE)</f>
        <v>Public Sector Organizations</v>
      </c>
      <c r="G20396" s="3">
        <f t="shared" si="790"/>
        <v>2</v>
      </c>
      <c r="H20396" s="3">
        <f t="shared" si="791"/>
        <v>0</v>
      </c>
    </row>
    <row r="20397" spans="1:8" x14ac:dyDescent="0.3">
      <c r="A20397" t="s">
        <v>146</v>
      </c>
      <c r="B20397" t="s">
        <v>162</v>
      </c>
      <c r="C20397" t="s">
        <v>170</v>
      </c>
      <c r="D20397" t="s">
        <v>155</v>
      </c>
      <c r="E20397" s="3" t="str">
        <f>VLOOKUP(A20397,Respondents!A:B,2,FALSE)</f>
        <v>Other Respondents</v>
      </c>
      <c r="F20397" s="3" t="str">
        <f>VLOOKUP(A20397,Respondents!A:C,3,FALSE)</f>
        <v>Public Sector Organizations</v>
      </c>
      <c r="G20397" s="3">
        <f t="shared" si="790"/>
        <v>2</v>
      </c>
      <c r="H20397" s="3">
        <f t="shared" si="791"/>
        <v>0</v>
      </c>
    </row>
    <row r="20398" spans="1:8" x14ac:dyDescent="0.3">
      <c r="A20398" t="s">
        <v>146</v>
      </c>
      <c r="B20398" t="s">
        <v>162</v>
      </c>
      <c r="C20398" t="s">
        <v>269</v>
      </c>
      <c r="D20398" t="s">
        <v>155</v>
      </c>
      <c r="E20398" s="3" t="str">
        <f>VLOOKUP(A20398,Respondents!A:B,2,FALSE)</f>
        <v>Other Respondents</v>
      </c>
      <c r="F20398" s="3" t="str">
        <f>VLOOKUP(A20398,Respondents!A:C,3,FALSE)</f>
        <v>Public Sector Organizations</v>
      </c>
      <c r="G20398" s="3">
        <f t="shared" si="790"/>
        <v>2</v>
      </c>
      <c r="H20398" s="3">
        <f t="shared" si="791"/>
        <v>0</v>
      </c>
    </row>
    <row r="20399" spans="1:8" x14ac:dyDescent="0.3">
      <c r="A20399" t="s">
        <v>146</v>
      </c>
      <c r="B20399" t="s">
        <v>162</v>
      </c>
      <c r="C20399" t="s">
        <v>171</v>
      </c>
      <c r="D20399" t="s">
        <v>159</v>
      </c>
      <c r="E20399" s="3" t="str">
        <f>VLOOKUP(A20399,Respondents!A:B,2,FALSE)</f>
        <v>Other Respondents</v>
      </c>
      <c r="F20399" s="3" t="str">
        <f>VLOOKUP(A20399,Respondents!A:C,3,FALSE)</f>
        <v>Public Sector Organizations</v>
      </c>
      <c r="G20399" s="3">
        <f t="shared" si="790"/>
        <v>2</v>
      </c>
      <c r="H20399" s="3">
        <f t="shared" si="791"/>
        <v>1</v>
      </c>
    </row>
    <row r="20400" spans="1:8" x14ac:dyDescent="0.3">
      <c r="A20400" t="s">
        <v>146</v>
      </c>
      <c r="B20400" t="s">
        <v>187</v>
      </c>
      <c r="C20400" t="s">
        <v>188</v>
      </c>
      <c r="D20400" t="s">
        <v>155</v>
      </c>
      <c r="E20400" s="3" t="str">
        <f>VLOOKUP(A20400,Respondents!A:B,2,FALSE)</f>
        <v>Other Respondents</v>
      </c>
      <c r="F20400" s="3" t="str">
        <f>VLOOKUP(A20400,Respondents!A:C,3,FALSE)</f>
        <v>Public Sector Organizations</v>
      </c>
      <c r="G20400" s="3">
        <f t="shared" si="790"/>
        <v>1</v>
      </c>
      <c r="H20400" s="3">
        <f t="shared" si="791"/>
        <v>0</v>
      </c>
    </row>
    <row r="20401" spans="1:8" x14ac:dyDescent="0.3">
      <c r="A20401" t="s">
        <v>146</v>
      </c>
      <c r="B20401" t="s">
        <v>187</v>
      </c>
      <c r="C20401" t="s">
        <v>189</v>
      </c>
      <c r="D20401" t="s">
        <v>155</v>
      </c>
      <c r="E20401" s="3" t="str">
        <f>VLOOKUP(A20401,Respondents!A:B,2,FALSE)</f>
        <v>Other Respondents</v>
      </c>
      <c r="F20401" s="3" t="str">
        <f>VLOOKUP(A20401,Respondents!A:C,3,FALSE)</f>
        <v>Public Sector Organizations</v>
      </c>
      <c r="G20401" s="3">
        <f t="shared" si="790"/>
        <v>1</v>
      </c>
      <c r="H20401" s="3">
        <f t="shared" si="791"/>
        <v>0</v>
      </c>
    </row>
    <row r="20402" spans="1:8" x14ac:dyDescent="0.3">
      <c r="A20402" t="s">
        <v>146</v>
      </c>
      <c r="B20402" t="s">
        <v>187</v>
      </c>
      <c r="C20402" t="s">
        <v>190</v>
      </c>
      <c r="D20402" t="s">
        <v>155</v>
      </c>
      <c r="E20402" s="3" t="str">
        <f>VLOOKUP(A20402,Respondents!A:B,2,FALSE)</f>
        <v>Other Respondents</v>
      </c>
      <c r="F20402" s="3" t="str">
        <f>VLOOKUP(A20402,Respondents!A:C,3,FALSE)</f>
        <v>Public Sector Organizations</v>
      </c>
      <c r="G20402" s="3">
        <f t="shared" si="790"/>
        <v>1</v>
      </c>
      <c r="H20402" s="3">
        <f t="shared" si="791"/>
        <v>0</v>
      </c>
    </row>
    <row r="20403" spans="1:8" x14ac:dyDescent="0.3">
      <c r="A20403" t="s">
        <v>146</v>
      </c>
      <c r="B20403" t="s">
        <v>187</v>
      </c>
      <c r="C20403" t="s">
        <v>191</v>
      </c>
      <c r="D20403" t="s">
        <v>159</v>
      </c>
      <c r="E20403" s="3" t="str">
        <f>VLOOKUP(A20403,Respondents!A:B,2,FALSE)</f>
        <v>Other Respondents</v>
      </c>
      <c r="F20403" s="3" t="str">
        <f>VLOOKUP(A20403,Respondents!A:C,3,FALSE)</f>
        <v>Public Sector Organizations</v>
      </c>
      <c r="G20403" s="3">
        <f t="shared" si="790"/>
        <v>1</v>
      </c>
      <c r="H20403" s="3">
        <f t="shared" si="791"/>
        <v>1</v>
      </c>
    </row>
    <row r="20404" spans="1:8" x14ac:dyDescent="0.3">
      <c r="A20404" t="s">
        <v>146</v>
      </c>
      <c r="B20404" t="s">
        <v>187</v>
      </c>
      <c r="C20404" t="s">
        <v>192</v>
      </c>
      <c r="D20404" t="s">
        <v>155</v>
      </c>
      <c r="E20404" s="3" t="str">
        <f>VLOOKUP(A20404,Respondents!A:B,2,FALSE)</f>
        <v>Other Respondents</v>
      </c>
      <c r="F20404" s="3" t="str">
        <f>VLOOKUP(A20404,Respondents!A:C,3,FALSE)</f>
        <v>Public Sector Organizations</v>
      </c>
      <c r="G20404" s="3">
        <f t="shared" si="790"/>
        <v>1</v>
      </c>
      <c r="H20404" s="3">
        <f t="shared" si="791"/>
        <v>0</v>
      </c>
    </row>
    <row r="20405" spans="1:8" x14ac:dyDescent="0.3">
      <c r="A20405" t="s">
        <v>146</v>
      </c>
      <c r="B20405" t="s">
        <v>187</v>
      </c>
      <c r="C20405" t="s">
        <v>193</v>
      </c>
      <c r="D20405" t="s">
        <v>155</v>
      </c>
      <c r="E20405" s="3" t="str">
        <f>VLOOKUP(A20405,Respondents!A:B,2,FALSE)</f>
        <v>Other Respondents</v>
      </c>
      <c r="F20405" s="3" t="str">
        <f>VLOOKUP(A20405,Respondents!A:C,3,FALSE)</f>
        <v>Public Sector Organizations</v>
      </c>
      <c r="G20405" s="3">
        <f t="shared" si="790"/>
        <v>1</v>
      </c>
      <c r="H20405" s="3">
        <f t="shared" si="791"/>
        <v>0</v>
      </c>
    </row>
    <row r="20406" spans="1:8" x14ac:dyDescent="0.3">
      <c r="A20406" t="s">
        <v>146</v>
      </c>
      <c r="B20406" t="s">
        <v>187</v>
      </c>
      <c r="C20406" t="s">
        <v>194</v>
      </c>
      <c r="D20406" t="s">
        <v>159</v>
      </c>
      <c r="E20406" s="3" t="str">
        <f>VLOOKUP(A20406,Respondents!A:B,2,FALSE)</f>
        <v>Other Respondents</v>
      </c>
      <c r="F20406" s="3" t="str">
        <f>VLOOKUP(A20406,Respondents!A:C,3,FALSE)</f>
        <v>Public Sector Organizations</v>
      </c>
      <c r="G20406" s="3">
        <f t="shared" si="790"/>
        <v>2</v>
      </c>
      <c r="H20406" s="3">
        <f t="shared" si="791"/>
        <v>1</v>
      </c>
    </row>
    <row r="20407" spans="1:8" x14ac:dyDescent="0.3">
      <c r="A20407" t="s">
        <v>146</v>
      </c>
      <c r="B20407" t="s">
        <v>187</v>
      </c>
      <c r="C20407" t="s">
        <v>329</v>
      </c>
      <c r="D20407" t="s">
        <v>155</v>
      </c>
      <c r="E20407" s="3" t="str">
        <f>VLOOKUP(A20407,Respondents!A:B,2,FALSE)</f>
        <v>Other Respondents</v>
      </c>
      <c r="F20407" s="3" t="str">
        <f>VLOOKUP(A20407,Respondents!A:C,3,FALSE)</f>
        <v>Public Sector Organizations</v>
      </c>
      <c r="G20407" s="3">
        <f t="shared" si="790"/>
        <v>2</v>
      </c>
      <c r="H20407" s="3">
        <f t="shared" si="791"/>
        <v>0</v>
      </c>
    </row>
    <row r="20408" spans="1:8" x14ac:dyDescent="0.3">
      <c r="A20408" t="s">
        <v>146</v>
      </c>
      <c r="B20408" t="s">
        <v>187</v>
      </c>
      <c r="C20408" t="s">
        <v>330</v>
      </c>
      <c r="D20408" t="s">
        <v>155</v>
      </c>
      <c r="E20408" s="3" t="str">
        <f>VLOOKUP(A20408,Respondents!A:B,2,FALSE)</f>
        <v>Other Respondents</v>
      </c>
      <c r="F20408" s="3" t="str">
        <f>VLOOKUP(A20408,Respondents!A:C,3,FALSE)</f>
        <v>Public Sector Organizations</v>
      </c>
      <c r="G20408" s="3">
        <f t="shared" si="790"/>
        <v>2</v>
      </c>
      <c r="H20408" s="3">
        <f t="shared" si="791"/>
        <v>0</v>
      </c>
    </row>
    <row r="20409" spans="1:8" x14ac:dyDescent="0.3">
      <c r="A20409" t="s">
        <v>146</v>
      </c>
      <c r="B20409" t="s">
        <v>187</v>
      </c>
      <c r="C20409" t="s">
        <v>195</v>
      </c>
      <c r="D20409" t="s">
        <v>155</v>
      </c>
      <c r="E20409" s="3" t="str">
        <f>VLOOKUP(A20409,Respondents!A:B,2,FALSE)</f>
        <v>Other Respondents</v>
      </c>
      <c r="F20409" s="3" t="str">
        <f>VLOOKUP(A20409,Respondents!A:C,3,FALSE)</f>
        <v>Public Sector Organizations</v>
      </c>
      <c r="G20409" s="3">
        <f t="shared" si="790"/>
        <v>2</v>
      </c>
      <c r="H20409" s="3">
        <f t="shared" si="791"/>
        <v>0</v>
      </c>
    </row>
    <row r="20410" spans="1:8" x14ac:dyDescent="0.3">
      <c r="A20410" t="s">
        <v>146</v>
      </c>
      <c r="B20410" t="s">
        <v>187</v>
      </c>
      <c r="C20410" t="s">
        <v>196</v>
      </c>
      <c r="D20410" t="s">
        <v>155</v>
      </c>
      <c r="E20410" s="3" t="str">
        <f>VLOOKUP(A20410,Respondents!A:B,2,FALSE)</f>
        <v>Other Respondents</v>
      </c>
      <c r="F20410" s="3" t="str">
        <f>VLOOKUP(A20410,Respondents!A:C,3,FALSE)</f>
        <v>Public Sector Organizations</v>
      </c>
      <c r="G20410" s="3">
        <f t="shared" si="790"/>
        <v>2</v>
      </c>
      <c r="H20410" s="3">
        <f t="shared" si="791"/>
        <v>0</v>
      </c>
    </row>
    <row r="20411" spans="1:8" x14ac:dyDescent="0.3">
      <c r="A20411" t="s">
        <v>146</v>
      </c>
      <c r="B20411" t="s">
        <v>187</v>
      </c>
      <c r="C20411" t="s">
        <v>197</v>
      </c>
      <c r="D20411" t="s">
        <v>155</v>
      </c>
      <c r="E20411" s="3" t="str">
        <f>VLOOKUP(A20411,Respondents!A:B,2,FALSE)</f>
        <v>Other Respondents</v>
      </c>
      <c r="F20411" s="3" t="str">
        <f>VLOOKUP(A20411,Respondents!A:C,3,FALSE)</f>
        <v>Public Sector Organizations</v>
      </c>
      <c r="G20411" s="3">
        <f t="shared" si="790"/>
        <v>2</v>
      </c>
      <c r="H20411" s="3">
        <f t="shared" si="791"/>
        <v>0</v>
      </c>
    </row>
    <row r="20412" spans="1:8" x14ac:dyDescent="0.3">
      <c r="A20412" t="s">
        <v>146</v>
      </c>
      <c r="B20412" t="s">
        <v>187</v>
      </c>
      <c r="C20412" t="s">
        <v>198</v>
      </c>
      <c r="D20412" t="s">
        <v>155</v>
      </c>
      <c r="E20412" s="3" t="str">
        <f>VLOOKUP(A20412,Respondents!A:B,2,FALSE)</f>
        <v>Other Respondents</v>
      </c>
      <c r="F20412" s="3" t="str">
        <f>VLOOKUP(A20412,Respondents!A:C,3,FALSE)</f>
        <v>Public Sector Organizations</v>
      </c>
      <c r="G20412" s="3">
        <f t="shared" si="790"/>
        <v>2</v>
      </c>
      <c r="H20412" s="3">
        <f t="shared" si="791"/>
        <v>0</v>
      </c>
    </row>
    <row r="20413" spans="1:8" x14ac:dyDescent="0.3">
      <c r="A20413" t="s">
        <v>146</v>
      </c>
      <c r="B20413" t="s">
        <v>199</v>
      </c>
      <c r="C20413" t="s">
        <v>200</v>
      </c>
      <c r="D20413" t="s">
        <v>155</v>
      </c>
      <c r="E20413" s="3" t="str">
        <f>VLOOKUP(A20413,Respondents!A:B,2,FALSE)</f>
        <v>Other Respondents</v>
      </c>
      <c r="F20413" s="3" t="str">
        <f>VLOOKUP(A20413,Respondents!A:C,3,FALSE)</f>
        <v>Public Sector Organizations</v>
      </c>
      <c r="G20413" s="3">
        <f t="shared" si="790"/>
        <v>1</v>
      </c>
      <c r="H20413" s="3">
        <f t="shared" si="791"/>
        <v>0</v>
      </c>
    </row>
    <row r="20414" spans="1:8" x14ac:dyDescent="0.3">
      <c r="A20414" t="s">
        <v>146</v>
      </c>
      <c r="B20414" t="s">
        <v>199</v>
      </c>
      <c r="C20414" t="s">
        <v>201</v>
      </c>
      <c r="D20414" t="s">
        <v>155</v>
      </c>
      <c r="E20414" s="3" t="str">
        <f>VLOOKUP(A20414,Respondents!A:B,2,FALSE)</f>
        <v>Other Respondents</v>
      </c>
      <c r="F20414" s="3" t="str">
        <f>VLOOKUP(A20414,Respondents!A:C,3,FALSE)</f>
        <v>Public Sector Organizations</v>
      </c>
      <c r="G20414" s="3">
        <f t="shared" si="790"/>
        <v>1</v>
      </c>
      <c r="H20414" s="3">
        <f t="shared" si="791"/>
        <v>0</v>
      </c>
    </row>
    <row r="20415" spans="1:8" x14ac:dyDescent="0.3">
      <c r="A20415" t="s">
        <v>146</v>
      </c>
      <c r="B20415" t="s">
        <v>199</v>
      </c>
      <c r="C20415" t="s">
        <v>202</v>
      </c>
      <c r="D20415" t="s">
        <v>155</v>
      </c>
      <c r="E20415" s="3" t="str">
        <f>VLOOKUP(A20415,Respondents!A:B,2,FALSE)</f>
        <v>Other Respondents</v>
      </c>
      <c r="F20415" s="3" t="str">
        <f>VLOOKUP(A20415,Respondents!A:C,3,FALSE)</f>
        <v>Public Sector Organizations</v>
      </c>
      <c r="G20415" s="3">
        <f t="shared" si="790"/>
        <v>1</v>
      </c>
      <c r="H20415" s="3">
        <f t="shared" si="791"/>
        <v>0</v>
      </c>
    </row>
    <row r="20416" spans="1:8" x14ac:dyDescent="0.3">
      <c r="A20416" t="s">
        <v>146</v>
      </c>
      <c r="B20416" t="s">
        <v>199</v>
      </c>
      <c r="C20416" t="s">
        <v>203</v>
      </c>
      <c r="D20416" t="s">
        <v>159</v>
      </c>
      <c r="E20416" s="3" t="str">
        <f>VLOOKUP(A20416,Respondents!A:B,2,FALSE)</f>
        <v>Other Respondents</v>
      </c>
      <c r="F20416" s="3" t="str">
        <f>VLOOKUP(A20416,Respondents!A:C,3,FALSE)</f>
        <v>Public Sector Organizations</v>
      </c>
      <c r="G20416" s="3">
        <f t="shared" si="790"/>
        <v>1</v>
      </c>
      <c r="H20416" s="3">
        <f t="shared" si="791"/>
        <v>1</v>
      </c>
    </row>
    <row r="20417" spans="1:8" x14ac:dyDescent="0.3">
      <c r="A20417" t="s">
        <v>146</v>
      </c>
      <c r="B20417" t="s">
        <v>199</v>
      </c>
      <c r="C20417" t="s">
        <v>204</v>
      </c>
      <c r="D20417" t="s">
        <v>155</v>
      </c>
      <c r="E20417" s="3" t="str">
        <f>VLOOKUP(A20417,Respondents!A:B,2,FALSE)</f>
        <v>Other Respondents</v>
      </c>
      <c r="F20417" s="3" t="str">
        <f>VLOOKUP(A20417,Respondents!A:C,3,FALSE)</f>
        <v>Public Sector Organizations</v>
      </c>
      <c r="G20417" s="3">
        <f t="shared" si="790"/>
        <v>1</v>
      </c>
      <c r="H20417" s="3">
        <f t="shared" si="791"/>
        <v>0</v>
      </c>
    </row>
    <row r="20418" spans="1:8" x14ac:dyDescent="0.3">
      <c r="A20418" t="s">
        <v>146</v>
      </c>
      <c r="B20418" t="s">
        <v>199</v>
      </c>
      <c r="C20418" t="s">
        <v>205</v>
      </c>
      <c r="D20418" t="s">
        <v>155</v>
      </c>
      <c r="E20418" s="3" t="str">
        <f>VLOOKUP(A20418,Respondents!A:B,2,FALSE)</f>
        <v>Other Respondents</v>
      </c>
      <c r="F20418" s="3" t="str">
        <f>VLOOKUP(A20418,Respondents!A:C,3,FALSE)</f>
        <v>Public Sector Organizations</v>
      </c>
      <c r="G20418" s="3">
        <f t="shared" si="790"/>
        <v>1</v>
      </c>
      <c r="H20418" s="3">
        <f t="shared" si="791"/>
        <v>0</v>
      </c>
    </row>
    <row r="20419" spans="1:8" x14ac:dyDescent="0.3">
      <c r="A20419" t="s">
        <v>146</v>
      </c>
      <c r="B20419" t="s">
        <v>199</v>
      </c>
      <c r="C20419" t="s">
        <v>270</v>
      </c>
      <c r="D20419" t="s">
        <v>159</v>
      </c>
      <c r="E20419" s="3" t="str">
        <f>VLOOKUP(A20419,Respondents!A:B,2,FALSE)</f>
        <v>Other Respondents</v>
      </c>
      <c r="F20419" s="3" t="str">
        <f>VLOOKUP(A20419,Respondents!A:C,3,FALSE)</f>
        <v>Public Sector Organizations</v>
      </c>
      <c r="G20419" s="3">
        <f t="shared" si="790"/>
        <v>2</v>
      </c>
      <c r="H20419" s="3">
        <f t="shared" si="791"/>
        <v>1</v>
      </c>
    </row>
    <row r="20420" spans="1:8" x14ac:dyDescent="0.3">
      <c r="A20420" t="s">
        <v>146</v>
      </c>
      <c r="B20420" t="s">
        <v>199</v>
      </c>
      <c r="C20420" t="s">
        <v>206</v>
      </c>
      <c r="D20420" t="s">
        <v>155</v>
      </c>
      <c r="E20420" s="3" t="str">
        <f>VLOOKUP(A20420,Respondents!A:B,2,FALSE)</f>
        <v>Other Respondents</v>
      </c>
      <c r="F20420" s="3" t="str">
        <f>VLOOKUP(A20420,Respondents!A:C,3,FALSE)</f>
        <v>Public Sector Organizations</v>
      </c>
      <c r="G20420" s="3">
        <f t="shared" si="790"/>
        <v>2</v>
      </c>
      <c r="H20420" s="3">
        <f t="shared" si="791"/>
        <v>0</v>
      </c>
    </row>
    <row r="20421" spans="1:8" x14ac:dyDescent="0.3">
      <c r="A20421" t="s">
        <v>146</v>
      </c>
      <c r="B20421" t="s">
        <v>199</v>
      </c>
      <c r="C20421" t="s">
        <v>207</v>
      </c>
      <c r="D20421" t="s">
        <v>155</v>
      </c>
      <c r="E20421" s="3" t="str">
        <f>VLOOKUP(A20421,Respondents!A:B,2,FALSE)</f>
        <v>Other Respondents</v>
      </c>
      <c r="F20421" s="3" t="str">
        <f>VLOOKUP(A20421,Respondents!A:C,3,FALSE)</f>
        <v>Public Sector Organizations</v>
      </c>
      <c r="G20421" s="3">
        <f t="shared" si="790"/>
        <v>2</v>
      </c>
      <c r="H20421" s="3">
        <f t="shared" si="791"/>
        <v>0</v>
      </c>
    </row>
    <row r="20422" spans="1:8" x14ac:dyDescent="0.3">
      <c r="A20422" t="s">
        <v>146</v>
      </c>
      <c r="B20422" t="s">
        <v>243</v>
      </c>
      <c r="C20422" t="s">
        <v>244</v>
      </c>
      <c r="D20422" t="s">
        <v>155</v>
      </c>
      <c r="E20422" s="3" t="str">
        <f>VLOOKUP(A20422,Respondents!A:B,2,FALSE)</f>
        <v>Other Respondents</v>
      </c>
      <c r="F20422" s="3" t="str">
        <f>VLOOKUP(A20422,Respondents!A:C,3,FALSE)</f>
        <v>Public Sector Organizations</v>
      </c>
      <c r="G20422" s="3">
        <f t="shared" si="790"/>
        <v>1</v>
      </c>
      <c r="H20422" s="3">
        <f t="shared" si="791"/>
        <v>0</v>
      </c>
    </row>
    <row r="20423" spans="1:8" x14ac:dyDescent="0.3">
      <c r="A20423" t="s">
        <v>146</v>
      </c>
      <c r="B20423" t="s">
        <v>243</v>
      </c>
      <c r="C20423" t="s">
        <v>245</v>
      </c>
      <c r="D20423" t="s">
        <v>159</v>
      </c>
      <c r="E20423" s="3" t="str">
        <f>VLOOKUP(A20423,Respondents!A:B,2,FALSE)</f>
        <v>Other Respondents</v>
      </c>
      <c r="F20423" s="3" t="str">
        <f>VLOOKUP(A20423,Respondents!A:C,3,FALSE)</f>
        <v>Public Sector Organizations</v>
      </c>
      <c r="G20423" s="3">
        <f t="shared" si="790"/>
        <v>1</v>
      </c>
      <c r="H20423" s="3">
        <f t="shared" si="791"/>
        <v>1</v>
      </c>
    </row>
    <row r="20424" spans="1:8" x14ac:dyDescent="0.3">
      <c r="A20424" t="s">
        <v>146</v>
      </c>
      <c r="B20424" t="s">
        <v>243</v>
      </c>
      <c r="C20424" t="s">
        <v>246</v>
      </c>
      <c r="D20424" t="s">
        <v>155</v>
      </c>
      <c r="E20424" s="3" t="str">
        <f>VLOOKUP(A20424,Respondents!A:B,2,FALSE)</f>
        <v>Other Respondents</v>
      </c>
      <c r="F20424" s="3" t="str">
        <f>VLOOKUP(A20424,Respondents!A:C,3,FALSE)</f>
        <v>Public Sector Organizations</v>
      </c>
      <c r="G20424" s="3">
        <f t="shared" si="790"/>
        <v>1</v>
      </c>
      <c r="H20424" s="3">
        <f t="shared" si="791"/>
        <v>0</v>
      </c>
    </row>
    <row r="20425" spans="1:8" x14ac:dyDescent="0.3">
      <c r="A20425" t="s">
        <v>146</v>
      </c>
      <c r="B20425" t="s">
        <v>243</v>
      </c>
      <c r="C20425" t="s">
        <v>247</v>
      </c>
      <c r="D20425" t="s">
        <v>155</v>
      </c>
      <c r="E20425" s="3" t="str">
        <f>VLOOKUP(A20425,Respondents!A:B,2,FALSE)</f>
        <v>Other Respondents</v>
      </c>
      <c r="F20425" s="3" t="str">
        <f>VLOOKUP(A20425,Respondents!A:C,3,FALSE)</f>
        <v>Public Sector Organizations</v>
      </c>
      <c r="G20425" s="3">
        <f t="shared" si="790"/>
        <v>1</v>
      </c>
      <c r="H20425" s="3">
        <f t="shared" si="791"/>
        <v>0</v>
      </c>
    </row>
    <row r="20426" spans="1:8" x14ac:dyDescent="0.3">
      <c r="A20426" t="s">
        <v>146</v>
      </c>
      <c r="B20426" t="s">
        <v>243</v>
      </c>
      <c r="C20426" t="s">
        <v>248</v>
      </c>
      <c r="D20426" t="s">
        <v>155</v>
      </c>
      <c r="E20426" s="3" t="str">
        <f>VLOOKUP(A20426,Respondents!A:B,2,FALSE)</f>
        <v>Other Respondents</v>
      </c>
      <c r="F20426" s="3" t="str">
        <f>VLOOKUP(A20426,Respondents!A:C,3,FALSE)</f>
        <v>Public Sector Organizations</v>
      </c>
      <c r="G20426" s="3">
        <f t="shared" si="790"/>
        <v>1</v>
      </c>
      <c r="H20426" s="3">
        <f t="shared" si="791"/>
        <v>0</v>
      </c>
    </row>
    <row r="20427" spans="1:8" x14ac:dyDescent="0.3">
      <c r="A20427" t="s">
        <v>146</v>
      </c>
      <c r="B20427" t="s">
        <v>243</v>
      </c>
      <c r="C20427" t="s">
        <v>249</v>
      </c>
      <c r="D20427" t="s">
        <v>155</v>
      </c>
      <c r="E20427" s="3" t="str">
        <f>VLOOKUP(A20427,Respondents!A:B,2,FALSE)</f>
        <v>Other Respondents</v>
      </c>
      <c r="F20427" s="3" t="str">
        <f>VLOOKUP(A20427,Respondents!A:C,3,FALSE)</f>
        <v>Public Sector Organizations</v>
      </c>
      <c r="G20427" s="3">
        <f t="shared" si="790"/>
        <v>1</v>
      </c>
      <c r="H20427" s="3">
        <f t="shared" si="791"/>
        <v>0</v>
      </c>
    </row>
    <row r="20428" spans="1:8" x14ac:dyDescent="0.3">
      <c r="A20428" t="s">
        <v>146</v>
      </c>
      <c r="B20428" t="s">
        <v>243</v>
      </c>
      <c r="C20428" t="s">
        <v>331</v>
      </c>
      <c r="D20428" t="s">
        <v>155</v>
      </c>
      <c r="E20428" s="3" t="str">
        <f>VLOOKUP(A20428,Respondents!A:B,2,FALSE)</f>
        <v>Other Respondents</v>
      </c>
      <c r="F20428" s="3" t="str">
        <f>VLOOKUP(A20428,Respondents!A:C,3,FALSE)</f>
        <v>Public Sector Organizations</v>
      </c>
      <c r="G20428" s="3">
        <f t="shared" si="790"/>
        <v>2</v>
      </c>
      <c r="H20428" s="3">
        <f t="shared" si="791"/>
        <v>0</v>
      </c>
    </row>
    <row r="20429" spans="1:8" x14ac:dyDescent="0.3">
      <c r="A20429" t="s">
        <v>146</v>
      </c>
      <c r="B20429" t="s">
        <v>243</v>
      </c>
      <c r="C20429" t="s">
        <v>332</v>
      </c>
      <c r="D20429" t="s">
        <v>155</v>
      </c>
      <c r="E20429" s="3" t="str">
        <f>VLOOKUP(A20429,Respondents!A:B,2,FALSE)</f>
        <v>Other Respondents</v>
      </c>
      <c r="F20429" s="3" t="str">
        <f>VLOOKUP(A20429,Respondents!A:C,3,FALSE)</f>
        <v>Public Sector Organizations</v>
      </c>
      <c r="G20429" s="3">
        <f t="shared" si="790"/>
        <v>2</v>
      </c>
      <c r="H20429" s="3">
        <f t="shared" si="791"/>
        <v>0</v>
      </c>
    </row>
    <row r="20430" spans="1:8" x14ac:dyDescent="0.3">
      <c r="A20430" t="s">
        <v>146</v>
      </c>
      <c r="B20430" t="s">
        <v>243</v>
      </c>
      <c r="C20430" t="s">
        <v>333</v>
      </c>
      <c r="D20430" t="s">
        <v>155</v>
      </c>
      <c r="E20430" s="3" t="str">
        <f>VLOOKUP(A20430,Respondents!A:B,2,FALSE)</f>
        <v>Other Respondents</v>
      </c>
      <c r="F20430" s="3" t="str">
        <f>VLOOKUP(A20430,Respondents!A:C,3,FALSE)</f>
        <v>Public Sector Organizations</v>
      </c>
      <c r="G20430" s="3">
        <f t="shared" si="790"/>
        <v>2</v>
      </c>
      <c r="H20430" s="3">
        <f t="shared" si="791"/>
        <v>0</v>
      </c>
    </row>
    <row r="20431" spans="1:8" x14ac:dyDescent="0.3">
      <c r="A20431" t="s">
        <v>146</v>
      </c>
      <c r="B20431" t="s">
        <v>250</v>
      </c>
      <c r="C20431" t="s">
        <v>251</v>
      </c>
      <c r="D20431" t="s">
        <v>155</v>
      </c>
      <c r="E20431" s="3" t="str">
        <f>VLOOKUP(A20431,Respondents!A:B,2,FALSE)</f>
        <v>Other Respondents</v>
      </c>
      <c r="F20431" s="3" t="str">
        <f>VLOOKUP(A20431,Respondents!A:C,3,FALSE)</f>
        <v>Public Sector Organizations</v>
      </c>
      <c r="G20431" s="3">
        <f t="shared" si="790"/>
        <v>1</v>
      </c>
      <c r="H20431" s="3">
        <f t="shared" si="791"/>
        <v>0</v>
      </c>
    </row>
    <row r="20432" spans="1:8" x14ac:dyDescent="0.3">
      <c r="A20432" t="s">
        <v>146</v>
      </c>
      <c r="B20432" t="s">
        <v>250</v>
      </c>
      <c r="C20432" t="s">
        <v>252</v>
      </c>
      <c r="D20432" t="s">
        <v>155</v>
      </c>
      <c r="E20432" s="3" t="str">
        <f>VLOOKUP(A20432,Respondents!A:B,2,FALSE)</f>
        <v>Other Respondents</v>
      </c>
      <c r="F20432" s="3" t="str">
        <f>VLOOKUP(A20432,Respondents!A:C,3,FALSE)</f>
        <v>Public Sector Organizations</v>
      </c>
      <c r="G20432" s="3">
        <f t="shared" si="790"/>
        <v>1</v>
      </c>
      <c r="H20432" s="3">
        <f t="shared" si="791"/>
        <v>0</v>
      </c>
    </row>
    <row r="20433" spans="1:8" x14ac:dyDescent="0.3">
      <c r="A20433" t="s">
        <v>146</v>
      </c>
      <c r="B20433" t="s">
        <v>250</v>
      </c>
      <c r="C20433" t="s">
        <v>253</v>
      </c>
      <c r="D20433" t="s">
        <v>155</v>
      </c>
      <c r="E20433" s="3" t="str">
        <f>VLOOKUP(A20433,Respondents!A:B,2,FALSE)</f>
        <v>Other Respondents</v>
      </c>
      <c r="F20433" s="3" t="str">
        <f>VLOOKUP(A20433,Respondents!A:C,3,FALSE)</f>
        <v>Public Sector Organizations</v>
      </c>
      <c r="G20433" s="3">
        <f t="shared" si="790"/>
        <v>1</v>
      </c>
      <c r="H20433" s="3">
        <f t="shared" si="791"/>
        <v>0</v>
      </c>
    </row>
    <row r="20434" spans="1:8" x14ac:dyDescent="0.3">
      <c r="A20434" t="s">
        <v>146</v>
      </c>
      <c r="B20434" t="s">
        <v>250</v>
      </c>
      <c r="C20434" t="s">
        <v>254</v>
      </c>
      <c r="D20434" t="s">
        <v>159</v>
      </c>
      <c r="E20434" s="3" t="str">
        <f>VLOOKUP(A20434,Respondents!A:B,2,FALSE)</f>
        <v>Other Respondents</v>
      </c>
      <c r="F20434" s="3" t="str">
        <f>VLOOKUP(A20434,Respondents!A:C,3,FALSE)</f>
        <v>Public Sector Organizations</v>
      </c>
      <c r="G20434" s="3">
        <f t="shared" si="790"/>
        <v>1</v>
      </c>
      <c r="H20434" s="3">
        <f t="shared" si="791"/>
        <v>1</v>
      </c>
    </row>
    <row r="20435" spans="1:8" x14ac:dyDescent="0.3">
      <c r="A20435" t="s">
        <v>146</v>
      </c>
      <c r="B20435" t="s">
        <v>250</v>
      </c>
      <c r="C20435" t="s">
        <v>255</v>
      </c>
      <c r="D20435" t="s">
        <v>155</v>
      </c>
      <c r="E20435" s="3" t="str">
        <f>VLOOKUP(A20435,Respondents!A:B,2,FALSE)</f>
        <v>Other Respondents</v>
      </c>
      <c r="F20435" s="3" t="str">
        <f>VLOOKUP(A20435,Respondents!A:C,3,FALSE)</f>
        <v>Public Sector Organizations</v>
      </c>
      <c r="G20435" s="3">
        <f t="shared" si="790"/>
        <v>1</v>
      </c>
      <c r="H20435" s="3">
        <f t="shared" si="791"/>
        <v>0</v>
      </c>
    </row>
    <row r="20436" spans="1:8" x14ac:dyDescent="0.3">
      <c r="A20436" t="s">
        <v>146</v>
      </c>
      <c r="B20436" t="s">
        <v>250</v>
      </c>
      <c r="C20436" t="s">
        <v>256</v>
      </c>
      <c r="D20436" t="s">
        <v>155</v>
      </c>
      <c r="E20436" s="3" t="str">
        <f>VLOOKUP(A20436,Respondents!A:B,2,FALSE)</f>
        <v>Other Respondents</v>
      </c>
      <c r="F20436" s="3" t="str">
        <f>VLOOKUP(A20436,Respondents!A:C,3,FALSE)</f>
        <v>Public Sector Organizations</v>
      </c>
      <c r="G20436" s="3">
        <f t="shared" ref="G20436:G20499" si="792">IF(LEN(C20436)-LEN(SUBSTITUTE(C20436,".",""))&lt;=1,1,2)</f>
        <v>1</v>
      </c>
      <c r="H20436" s="3">
        <f t="shared" ref="H20436:H20499" si="793">IF(D20436="Yes",1,0)</f>
        <v>0</v>
      </c>
    </row>
    <row r="20437" spans="1:8" x14ac:dyDescent="0.3">
      <c r="A20437" t="s">
        <v>146</v>
      </c>
      <c r="B20437" t="s">
        <v>250</v>
      </c>
      <c r="C20437" t="s">
        <v>334</v>
      </c>
      <c r="D20437" t="s">
        <v>155</v>
      </c>
      <c r="E20437" s="3" t="str">
        <f>VLOOKUP(A20437,Respondents!A:B,2,FALSE)</f>
        <v>Other Respondents</v>
      </c>
      <c r="F20437" s="3" t="str">
        <f>VLOOKUP(A20437,Respondents!A:C,3,FALSE)</f>
        <v>Public Sector Organizations</v>
      </c>
      <c r="G20437" s="3">
        <f t="shared" si="792"/>
        <v>2</v>
      </c>
      <c r="H20437" s="3">
        <f t="shared" si="793"/>
        <v>0</v>
      </c>
    </row>
    <row r="20438" spans="1:8" x14ac:dyDescent="0.3">
      <c r="A20438" t="s">
        <v>146</v>
      </c>
      <c r="B20438" t="s">
        <v>250</v>
      </c>
      <c r="C20438" t="s">
        <v>335</v>
      </c>
      <c r="D20438" t="s">
        <v>155</v>
      </c>
      <c r="E20438" s="3" t="str">
        <f>VLOOKUP(A20438,Respondents!A:B,2,FALSE)</f>
        <v>Other Respondents</v>
      </c>
      <c r="F20438" s="3" t="str">
        <f>VLOOKUP(A20438,Respondents!A:C,3,FALSE)</f>
        <v>Public Sector Organizations</v>
      </c>
      <c r="G20438" s="3">
        <f t="shared" si="792"/>
        <v>2</v>
      </c>
      <c r="H20438" s="3">
        <f t="shared" si="793"/>
        <v>0</v>
      </c>
    </row>
    <row r="20439" spans="1:8" x14ac:dyDescent="0.3">
      <c r="A20439" t="s">
        <v>146</v>
      </c>
      <c r="B20439" t="s">
        <v>250</v>
      </c>
      <c r="C20439" t="s">
        <v>336</v>
      </c>
      <c r="D20439" t="s">
        <v>155</v>
      </c>
      <c r="E20439" s="3" t="str">
        <f>VLOOKUP(A20439,Respondents!A:B,2,FALSE)</f>
        <v>Other Respondents</v>
      </c>
      <c r="F20439" s="3" t="str">
        <f>VLOOKUP(A20439,Respondents!A:C,3,FALSE)</f>
        <v>Public Sector Organizations</v>
      </c>
      <c r="G20439" s="3">
        <f t="shared" si="792"/>
        <v>2</v>
      </c>
      <c r="H20439" s="3">
        <f t="shared" si="793"/>
        <v>0</v>
      </c>
    </row>
    <row r="20440" spans="1:8" x14ac:dyDescent="0.3">
      <c r="A20440" t="s">
        <v>146</v>
      </c>
      <c r="B20440" t="s">
        <v>250</v>
      </c>
      <c r="C20440" t="s">
        <v>337</v>
      </c>
      <c r="D20440" t="s">
        <v>159</v>
      </c>
      <c r="E20440" s="3" t="str">
        <f>VLOOKUP(A20440,Respondents!A:B,2,FALSE)</f>
        <v>Other Respondents</v>
      </c>
      <c r="F20440" s="3" t="str">
        <f>VLOOKUP(A20440,Respondents!A:C,3,FALSE)</f>
        <v>Public Sector Organizations</v>
      </c>
      <c r="G20440" s="3">
        <f t="shared" si="792"/>
        <v>2</v>
      </c>
      <c r="H20440" s="3">
        <f t="shared" si="793"/>
        <v>1</v>
      </c>
    </row>
    <row r="20441" spans="1:8" x14ac:dyDescent="0.3">
      <c r="A20441" t="s">
        <v>146</v>
      </c>
      <c r="B20441" t="s">
        <v>250</v>
      </c>
      <c r="C20441" t="s">
        <v>386</v>
      </c>
      <c r="D20441" t="s">
        <v>155</v>
      </c>
      <c r="E20441" s="3" t="str">
        <f>VLOOKUP(A20441,Respondents!A:B,2,FALSE)</f>
        <v>Other Respondents</v>
      </c>
      <c r="F20441" s="3" t="str">
        <f>VLOOKUP(A20441,Respondents!A:C,3,FALSE)</f>
        <v>Public Sector Organizations</v>
      </c>
      <c r="G20441" s="3">
        <f t="shared" si="792"/>
        <v>2</v>
      </c>
      <c r="H20441" s="3">
        <f t="shared" si="793"/>
        <v>0</v>
      </c>
    </row>
    <row r="20442" spans="1:8" x14ac:dyDescent="0.3">
      <c r="A20442" t="s">
        <v>146</v>
      </c>
      <c r="B20442" t="s">
        <v>250</v>
      </c>
      <c r="C20442" t="s">
        <v>338</v>
      </c>
      <c r="D20442" t="s">
        <v>155</v>
      </c>
      <c r="E20442" s="3" t="str">
        <f>VLOOKUP(A20442,Respondents!A:B,2,FALSE)</f>
        <v>Other Respondents</v>
      </c>
      <c r="F20442" s="3" t="str">
        <f>VLOOKUP(A20442,Respondents!A:C,3,FALSE)</f>
        <v>Public Sector Organizations</v>
      </c>
      <c r="G20442" s="3">
        <f t="shared" si="792"/>
        <v>2</v>
      </c>
      <c r="H20442" s="3">
        <f t="shared" si="793"/>
        <v>0</v>
      </c>
    </row>
    <row r="20443" spans="1:8" x14ac:dyDescent="0.3">
      <c r="A20443" t="s">
        <v>146</v>
      </c>
      <c r="B20443" t="s">
        <v>257</v>
      </c>
      <c r="C20443" t="s">
        <v>258</v>
      </c>
      <c r="D20443" t="s">
        <v>155</v>
      </c>
      <c r="E20443" s="3" t="str">
        <f>VLOOKUP(A20443,Respondents!A:B,2,FALSE)</f>
        <v>Other Respondents</v>
      </c>
      <c r="F20443" s="3" t="str">
        <f>VLOOKUP(A20443,Respondents!A:C,3,FALSE)</f>
        <v>Public Sector Organizations</v>
      </c>
      <c r="G20443" s="3">
        <f t="shared" si="792"/>
        <v>1</v>
      </c>
      <c r="H20443" s="3">
        <f t="shared" si="793"/>
        <v>0</v>
      </c>
    </row>
    <row r="20444" spans="1:8" x14ac:dyDescent="0.3">
      <c r="A20444" t="s">
        <v>146</v>
      </c>
      <c r="B20444" t="s">
        <v>257</v>
      </c>
      <c r="C20444" t="s">
        <v>259</v>
      </c>
      <c r="D20444" t="s">
        <v>159</v>
      </c>
      <c r="E20444" s="3" t="str">
        <f>VLOOKUP(A20444,Respondents!A:B,2,FALSE)</f>
        <v>Other Respondents</v>
      </c>
      <c r="F20444" s="3" t="str">
        <f>VLOOKUP(A20444,Respondents!A:C,3,FALSE)</f>
        <v>Public Sector Organizations</v>
      </c>
      <c r="G20444" s="3">
        <f t="shared" si="792"/>
        <v>1</v>
      </c>
      <c r="H20444" s="3">
        <f t="shared" si="793"/>
        <v>1</v>
      </c>
    </row>
    <row r="20445" spans="1:8" x14ac:dyDescent="0.3">
      <c r="A20445" t="s">
        <v>146</v>
      </c>
      <c r="B20445" t="s">
        <v>257</v>
      </c>
      <c r="C20445" t="s">
        <v>260</v>
      </c>
      <c r="D20445" t="s">
        <v>155</v>
      </c>
      <c r="E20445" s="3" t="str">
        <f>VLOOKUP(A20445,Respondents!A:B,2,FALSE)</f>
        <v>Other Respondents</v>
      </c>
      <c r="F20445" s="3" t="str">
        <f>VLOOKUP(A20445,Respondents!A:C,3,FALSE)</f>
        <v>Public Sector Organizations</v>
      </c>
      <c r="G20445" s="3">
        <f t="shared" si="792"/>
        <v>1</v>
      </c>
      <c r="H20445" s="3">
        <f t="shared" si="793"/>
        <v>0</v>
      </c>
    </row>
    <row r="20446" spans="1:8" x14ac:dyDescent="0.3">
      <c r="A20446" t="s">
        <v>146</v>
      </c>
      <c r="B20446" t="s">
        <v>257</v>
      </c>
      <c r="C20446" t="s">
        <v>261</v>
      </c>
      <c r="D20446" t="s">
        <v>155</v>
      </c>
      <c r="E20446" s="3" t="str">
        <f>VLOOKUP(A20446,Respondents!A:B,2,FALSE)</f>
        <v>Other Respondents</v>
      </c>
      <c r="F20446" s="3" t="str">
        <f>VLOOKUP(A20446,Respondents!A:C,3,FALSE)</f>
        <v>Public Sector Organizations</v>
      </c>
      <c r="G20446" s="3">
        <f t="shared" si="792"/>
        <v>1</v>
      </c>
      <c r="H20446" s="3">
        <f t="shared" si="793"/>
        <v>0</v>
      </c>
    </row>
    <row r="20447" spans="1:8" x14ac:dyDescent="0.3">
      <c r="A20447" t="s">
        <v>146</v>
      </c>
      <c r="B20447" t="s">
        <v>257</v>
      </c>
      <c r="C20447" t="s">
        <v>262</v>
      </c>
      <c r="D20447" t="s">
        <v>155</v>
      </c>
      <c r="E20447" s="3" t="str">
        <f>VLOOKUP(A20447,Respondents!A:B,2,FALSE)</f>
        <v>Other Respondents</v>
      </c>
      <c r="F20447" s="3" t="str">
        <f>VLOOKUP(A20447,Respondents!A:C,3,FALSE)</f>
        <v>Public Sector Organizations</v>
      </c>
      <c r="G20447" s="3">
        <f t="shared" si="792"/>
        <v>1</v>
      </c>
      <c r="H20447" s="3">
        <f t="shared" si="793"/>
        <v>0</v>
      </c>
    </row>
    <row r="20448" spans="1:8" x14ac:dyDescent="0.3">
      <c r="A20448" t="s">
        <v>146</v>
      </c>
      <c r="B20448" t="s">
        <v>257</v>
      </c>
      <c r="C20448" t="s">
        <v>263</v>
      </c>
      <c r="D20448" t="s">
        <v>155</v>
      </c>
      <c r="E20448" s="3" t="str">
        <f>VLOOKUP(A20448,Respondents!A:B,2,FALSE)</f>
        <v>Other Respondents</v>
      </c>
      <c r="F20448" s="3" t="str">
        <f>VLOOKUP(A20448,Respondents!A:C,3,FALSE)</f>
        <v>Public Sector Organizations</v>
      </c>
      <c r="G20448" s="3">
        <f t="shared" si="792"/>
        <v>1</v>
      </c>
      <c r="H20448" s="3">
        <f t="shared" si="793"/>
        <v>0</v>
      </c>
    </row>
    <row r="20449" spans="1:8" x14ac:dyDescent="0.3">
      <c r="A20449" t="s">
        <v>146</v>
      </c>
      <c r="B20449" t="s">
        <v>257</v>
      </c>
      <c r="C20449" t="s">
        <v>264</v>
      </c>
      <c r="D20449" t="s">
        <v>155</v>
      </c>
      <c r="E20449" s="3" t="str">
        <f>VLOOKUP(A20449,Respondents!A:B,2,FALSE)</f>
        <v>Other Respondents</v>
      </c>
      <c r="F20449" s="3" t="str">
        <f>VLOOKUP(A20449,Respondents!A:C,3,FALSE)</f>
        <v>Public Sector Organizations</v>
      </c>
      <c r="G20449" s="3">
        <f t="shared" si="792"/>
        <v>2</v>
      </c>
      <c r="H20449" s="3">
        <f t="shared" si="793"/>
        <v>0</v>
      </c>
    </row>
    <row r="20450" spans="1:8" x14ac:dyDescent="0.3">
      <c r="A20450" t="s">
        <v>146</v>
      </c>
      <c r="B20450" t="s">
        <v>257</v>
      </c>
      <c r="C20450" t="s">
        <v>265</v>
      </c>
      <c r="D20450" t="s">
        <v>159</v>
      </c>
      <c r="E20450" s="3" t="str">
        <f>VLOOKUP(A20450,Respondents!A:B,2,FALSE)</f>
        <v>Other Respondents</v>
      </c>
      <c r="F20450" s="3" t="str">
        <f>VLOOKUP(A20450,Respondents!A:C,3,FALSE)</f>
        <v>Public Sector Organizations</v>
      </c>
      <c r="G20450" s="3">
        <f t="shared" si="792"/>
        <v>2</v>
      </c>
      <c r="H20450" s="3">
        <f t="shared" si="793"/>
        <v>1</v>
      </c>
    </row>
    <row r="20451" spans="1:8" x14ac:dyDescent="0.3">
      <c r="A20451" t="s">
        <v>146</v>
      </c>
      <c r="B20451" t="s">
        <v>257</v>
      </c>
      <c r="C20451" t="s">
        <v>273</v>
      </c>
      <c r="D20451" t="s">
        <v>155</v>
      </c>
      <c r="E20451" s="3" t="str">
        <f>VLOOKUP(A20451,Respondents!A:B,2,FALSE)</f>
        <v>Other Respondents</v>
      </c>
      <c r="F20451" s="3" t="str">
        <f>VLOOKUP(A20451,Respondents!A:C,3,FALSE)</f>
        <v>Public Sector Organizations</v>
      </c>
      <c r="G20451" s="3">
        <f t="shared" si="792"/>
        <v>2</v>
      </c>
      <c r="H20451" s="3">
        <f t="shared" si="793"/>
        <v>0</v>
      </c>
    </row>
    <row r="20452" spans="1:8" x14ac:dyDescent="0.3">
      <c r="A20452" t="s">
        <v>146</v>
      </c>
      <c r="B20452" t="s">
        <v>257</v>
      </c>
      <c r="C20452" t="s">
        <v>274</v>
      </c>
      <c r="D20452" t="s">
        <v>155</v>
      </c>
      <c r="E20452" s="3" t="str">
        <f>VLOOKUP(A20452,Respondents!A:B,2,FALSE)</f>
        <v>Other Respondents</v>
      </c>
      <c r="F20452" s="3" t="str">
        <f>VLOOKUP(A20452,Respondents!A:C,3,FALSE)</f>
        <v>Public Sector Organizations</v>
      </c>
      <c r="G20452" s="3">
        <f t="shared" si="792"/>
        <v>2</v>
      </c>
      <c r="H20452" s="3">
        <f t="shared" si="793"/>
        <v>0</v>
      </c>
    </row>
    <row r="20453" spans="1:8" x14ac:dyDescent="0.3">
      <c r="A20453" t="s">
        <v>146</v>
      </c>
      <c r="B20453" t="s">
        <v>257</v>
      </c>
      <c r="C20453" t="s">
        <v>275</v>
      </c>
      <c r="D20453" t="s">
        <v>155</v>
      </c>
      <c r="E20453" s="3" t="str">
        <f>VLOOKUP(A20453,Respondents!A:B,2,FALSE)</f>
        <v>Other Respondents</v>
      </c>
      <c r="F20453" s="3" t="str">
        <f>VLOOKUP(A20453,Respondents!A:C,3,FALSE)</f>
        <v>Public Sector Organizations</v>
      </c>
      <c r="G20453" s="3">
        <f t="shared" si="792"/>
        <v>2</v>
      </c>
      <c r="H20453" s="3">
        <f t="shared" si="793"/>
        <v>0</v>
      </c>
    </row>
    <row r="20454" spans="1:8" x14ac:dyDescent="0.3">
      <c r="A20454" t="s">
        <v>147</v>
      </c>
      <c r="B20454" t="s">
        <v>162</v>
      </c>
      <c r="C20454" t="s">
        <v>163</v>
      </c>
      <c r="D20454" t="s">
        <v>159</v>
      </c>
      <c r="E20454" s="3" t="str">
        <f>VLOOKUP(A20454,Respondents!A:B,2,FALSE)</f>
        <v>Other Respondents</v>
      </c>
      <c r="F20454" s="3" t="str">
        <f>VLOOKUP(A20454,Respondents!A:C,3,FALSE)</f>
        <v>Public Sector Organizations</v>
      </c>
      <c r="G20454" s="3">
        <f t="shared" si="792"/>
        <v>1</v>
      </c>
      <c r="H20454" s="3">
        <f t="shared" si="793"/>
        <v>1</v>
      </c>
    </row>
    <row r="20455" spans="1:8" x14ac:dyDescent="0.3">
      <c r="A20455" t="s">
        <v>147</v>
      </c>
      <c r="B20455" t="s">
        <v>162</v>
      </c>
      <c r="C20455" t="s">
        <v>164</v>
      </c>
      <c r="D20455" t="s">
        <v>155</v>
      </c>
      <c r="E20455" s="3" t="str">
        <f>VLOOKUP(A20455,Respondents!A:B,2,FALSE)</f>
        <v>Other Respondents</v>
      </c>
      <c r="F20455" s="3" t="str">
        <f>VLOOKUP(A20455,Respondents!A:C,3,FALSE)</f>
        <v>Public Sector Organizations</v>
      </c>
      <c r="G20455" s="3">
        <f t="shared" si="792"/>
        <v>1</v>
      </c>
      <c r="H20455" s="3">
        <f t="shared" si="793"/>
        <v>0</v>
      </c>
    </row>
    <row r="20456" spans="1:8" x14ac:dyDescent="0.3">
      <c r="A20456" t="s">
        <v>147</v>
      </c>
      <c r="B20456" t="s">
        <v>162</v>
      </c>
      <c r="C20456" t="s">
        <v>165</v>
      </c>
      <c r="D20456" t="s">
        <v>155</v>
      </c>
      <c r="E20456" s="3" t="str">
        <f>VLOOKUP(A20456,Respondents!A:B,2,FALSE)</f>
        <v>Other Respondents</v>
      </c>
      <c r="F20456" s="3" t="str">
        <f>VLOOKUP(A20456,Respondents!A:C,3,FALSE)</f>
        <v>Public Sector Organizations</v>
      </c>
      <c r="G20456" s="3">
        <f t="shared" si="792"/>
        <v>1</v>
      </c>
      <c r="H20456" s="3">
        <f t="shared" si="793"/>
        <v>0</v>
      </c>
    </row>
    <row r="20457" spans="1:8" x14ac:dyDescent="0.3">
      <c r="A20457" t="s">
        <v>147</v>
      </c>
      <c r="B20457" t="s">
        <v>162</v>
      </c>
      <c r="C20457" t="s">
        <v>166</v>
      </c>
      <c r="D20457" t="s">
        <v>155</v>
      </c>
      <c r="E20457" s="3" t="str">
        <f>VLOOKUP(A20457,Respondents!A:B,2,FALSE)</f>
        <v>Other Respondents</v>
      </c>
      <c r="F20457" s="3" t="str">
        <f>VLOOKUP(A20457,Respondents!A:C,3,FALSE)</f>
        <v>Public Sector Organizations</v>
      </c>
      <c r="G20457" s="3">
        <f t="shared" si="792"/>
        <v>1</v>
      </c>
      <c r="H20457" s="3">
        <f t="shared" si="793"/>
        <v>0</v>
      </c>
    </row>
    <row r="20458" spans="1:8" x14ac:dyDescent="0.3">
      <c r="A20458" t="s">
        <v>147</v>
      </c>
      <c r="B20458" t="s">
        <v>162</v>
      </c>
      <c r="C20458" t="s">
        <v>167</v>
      </c>
      <c r="D20458" t="s">
        <v>155</v>
      </c>
      <c r="E20458" s="3" t="str">
        <f>VLOOKUP(A20458,Respondents!A:B,2,FALSE)</f>
        <v>Other Respondents</v>
      </c>
      <c r="F20458" s="3" t="str">
        <f>VLOOKUP(A20458,Respondents!A:C,3,FALSE)</f>
        <v>Public Sector Organizations</v>
      </c>
      <c r="G20458" s="3">
        <f t="shared" si="792"/>
        <v>1</v>
      </c>
      <c r="H20458" s="3">
        <f t="shared" si="793"/>
        <v>0</v>
      </c>
    </row>
    <row r="20459" spans="1:8" x14ac:dyDescent="0.3">
      <c r="A20459" t="s">
        <v>147</v>
      </c>
      <c r="B20459" t="s">
        <v>162</v>
      </c>
      <c r="C20459" t="s">
        <v>168</v>
      </c>
      <c r="D20459" t="s">
        <v>155</v>
      </c>
      <c r="E20459" s="3" t="str">
        <f>VLOOKUP(A20459,Respondents!A:B,2,FALSE)</f>
        <v>Other Respondents</v>
      </c>
      <c r="F20459" s="3" t="str">
        <f>VLOOKUP(A20459,Respondents!A:C,3,FALSE)</f>
        <v>Public Sector Organizations</v>
      </c>
      <c r="G20459" s="3">
        <f t="shared" si="792"/>
        <v>1</v>
      </c>
      <c r="H20459" s="3">
        <f t="shared" si="793"/>
        <v>0</v>
      </c>
    </row>
    <row r="20460" spans="1:8" x14ac:dyDescent="0.3">
      <c r="A20460" t="s">
        <v>147</v>
      </c>
      <c r="B20460" t="s">
        <v>162</v>
      </c>
      <c r="C20460" t="s">
        <v>169</v>
      </c>
      <c r="D20460" t="s">
        <v>155</v>
      </c>
      <c r="E20460" s="3" t="str">
        <f>VLOOKUP(A20460,Respondents!A:B,2,FALSE)</f>
        <v>Other Respondents</v>
      </c>
      <c r="F20460" s="3" t="str">
        <f>VLOOKUP(A20460,Respondents!A:C,3,FALSE)</f>
        <v>Public Sector Organizations</v>
      </c>
      <c r="G20460" s="3">
        <f t="shared" si="792"/>
        <v>2</v>
      </c>
      <c r="H20460" s="3">
        <f t="shared" si="793"/>
        <v>0</v>
      </c>
    </row>
    <row r="20461" spans="1:8" x14ac:dyDescent="0.3">
      <c r="A20461" t="s">
        <v>147</v>
      </c>
      <c r="B20461" t="s">
        <v>162</v>
      </c>
      <c r="C20461" t="s">
        <v>170</v>
      </c>
      <c r="D20461" t="s">
        <v>155</v>
      </c>
      <c r="E20461" s="3" t="str">
        <f>VLOOKUP(A20461,Respondents!A:B,2,FALSE)</f>
        <v>Other Respondents</v>
      </c>
      <c r="F20461" s="3" t="str">
        <f>VLOOKUP(A20461,Respondents!A:C,3,FALSE)</f>
        <v>Public Sector Organizations</v>
      </c>
      <c r="G20461" s="3">
        <f t="shared" si="792"/>
        <v>2</v>
      </c>
      <c r="H20461" s="3">
        <f t="shared" si="793"/>
        <v>0</v>
      </c>
    </row>
    <row r="20462" spans="1:8" x14ac:dyDescent="0.3">
      <c r="A20462" t="s">
        <v>147</v>
      </c>
      <c r="B20462" t="s">
        <v>162</v>
      </c>
      <c r="C20462" t="s">
        <v>269</v>
      </c>
      <c r="D20462" t="s">
        <v>155</v>
      </c>
      <c r="E20462" s="3" t="str">
        <f>VLOOKUP(A20462,Respondents!A:B,2,FALSE)</f>
        <v>Other Respondents</v>
      </c>
      <c r="F20462" s="3" t="str">
        <f>VLOOKUP(A20462,Respondents!A:C,3,FALSE)</f>
        <v>Public Sector Organizations</v>
      </c>
      <c r="G20462" s="3">
        <f t="shared" si="792"/>
        <v>2</v>
      </c>
      <c r="H20462" s="3">
        <f t="shared" si="793"/>
        <v>0</v>
      </c>
    </row>
    <row r="20463" spans="1:8" x14ac:dyDescent="0.3">
      <c r="A20463" t="s">
        <v>147</v>
      </c>
      <c r="B20463" t="s">
        <v>162</v>
      </c>
      <c r="C20463" t="s">
        <v>171</v>
      </c>
      <c r="D20463" t="s">
        <v>155</v>
      </c>
      <c r="E20463" s="3" t="str">
        <f>VLOOKUP(A20463,Respondents!A:B,2,FALSE)</f>
        <v>Other Respondents</v>
      </c>
      <c r="F20463" s="3" t="str">
        <f>VLOOKUP(A20463,Respondents!A:C,3,FALSE)</f>
        <v>Public Sector Organizations</v>
      </c>
      <c r="G20463" s="3">
        <f t="shared" si="792"/>
        <v>2</v>
      </c>
      <c r="H20463" s="3">
        <f t="shared" si="793"/>
        <v>0</v>
      </c>
    </row>
    <row r="20464" spans="1:8" x14ac:dyDescent="0.3">
      <c r="A20464" t="s">
        <v>147</v>
      </c>
      <c r="B20464" t="s">
        <v>187</v>
      </c>
      <c r="C20464" t="s">
        <v>188</v>
      </c>
      <c r="D20464" t="s">
        <v>159</v>
      </c>
      <c r="E20464" s="3" t="str">
        <f>VLOOKUP(A20464,Respondents!A:B,2,FALSE)</f>
        <v>Other Respondents</v>
      </c>
      <c r="F20464" s="3" t="str">
        <f>VLOOKUP(A20464,Respondents!A:C,3,FALSE)</f>
        <v>Public Sector Organizations</v>
      </c>
      <c r="G20464" s="3">
        <f t="shared" si="792"/>
        <v>1</v>
      </c>
      <c r="H20464" s="3">
        <f t="shared" si="793"/>
        <v>1</v>
      </c>
    </row>
    <row r="20465" spans="1:8" x14ac:dyDescent="0.3">
      <c r="A20465" t="s">
        <v>147</v>
      </c>
      <c r="B20465" t="s">
        <v>187</v>
      </c>
      <c r="C20465" t="s">
        <v>189</v>
      </c>
      <c r="D20465" t="s">
        <v>155</v>
      </c>
      <c r="E20465" s="3" t="str">
        <f>VLOOKUP(A20465,Respondents!A:B,2,FALSE)</f>
        <v>Other Respondents</v>
      </c>
      <c r="F20465" s="3" t="str">
        <f>VLOOKUP(A20465,Respondents!A:C,3,FALSE)</f>
        <v>Public Sector Organizations</v>
      </c>
      <c r="G20465" s="3">
        <f t="shared" si="792"/>
        <v>1</v>
      </c>
      <c r="H20465" s="3">
        <f t="shared" si="793"/>
        <v>0</v>
      </c>
    </row>
    <row r="20466" spans="1:8" x14ac:dyDescent="0.3">
      <c r="A20466" t="s">
        <v>147</v>
      </c>
      <c r="B20466" t="s">
        <v>187</v>
      </c>
      <c r="C20466" t="s">
        <v>190</v>
      </c>
      <c r="D20466" t="s">
        <v>155</v>
      </c>
      <c r="E20466" s="3" t="str">
        <f>VLOOKUP(A20466,Respondents!A:B,2,FALSE)</f>
        <v>Other Respondents</v>
      </c>
      <c r="F20466" s="3" t="str">
        <f>VLOOKUP(A20466,Respondents!A:C,3,FALSE)</f>
        <v>Public Sector Organizations</v>
      </c>
      <c r="G20466" s="3">
        <f t="shared" si="792"/>
        <v>1</v>
      </c>
      <c r="H20466" s="3">
        <f t="shared" si="793"/>
        <v>0</v>
      </c>
    </row>
    <row r="20467" spans="1:8" x14ac:dyDescent="0.3">
      <c r="A20467" t="s">
        <v>147</v>
      </c>
      <c r="B20467" t="s">
        <v>187</v>
      </c>
      <c r="C20467" t="s">
        <v>191</v>
      </c>
      <c r="D20467" t="s">
        <v>155</v>
      </c>
      <c r="E20467" s="3" t="str">
        <f>VLOOKUP(A20467,Respondents!A:B,2,FALSE)</f>
        <v>Other Respondents</v>
      </c>
      <c r="F20467" s="3" t="str">
        <f>VLOOKUP(A20467,Respondents!A:C,3,FALSE)</f>
        <v>Public Sector Organizations</v>
      </c>
      <c r="G20467" s="3">
        <f t="shared" si="792"/>
        <v>1</v>
      </c>
      <c r="H20467" s="3">
        <f t="shared" si="793"/>
        <v>0</v>
      </c>
    </row>
    <row r="20468" spans="1:8" x14ac:dyDescent="0.3">
      <c r="A20468" t="s">
        <v>147</v>
      </c>
      <c r="B20468" t="s">
        <v>187</v>
      </c>
      <c r="C20468" t="s">
        <v>192</v>
      </c>
      <c r="D20468" t="s">
        <v>155</v>
      </c>
      <c r="E20468" s="3" t="str">
        <f>VLOOKUP(A20468,Respondents!A:B,2,FALSE)</f>
        <v>Other Respondents</v>
      </c>
      <c r="F20468" s="3" t="str">
        <f>VLOOKUP(A20468,Respondents!A:C,3,FALSE)</f>
        <v>Public Sector Organizations</v>
      </c>
      <c r="G20468" s="3">
        <f t="shared" si="792"/>
        <v>1</v>
      </c>
      <c r="H20468" s="3">
        <f t="shared" si="793"/>
        <v>0</v>
      </c>
    </row>
    <row r="20469" spans="1:8" x14ac:dyDescent="0.3">
      <c r="A20469" t="s">
        <v>147</v>
      </c>
      <c r="B20469" t="s">
        <v>187</v>
      </c>
      <c r="C20469" t="s">
        <v>193</v>
      </c>
      <c r="D20469" t="s">
        <v>155</v>
      </c>
      <c r="E20469" s="3" t="str">
        <f>VLOOKUP(A20469,Respondents!A:B,2,FALSE)</f>
        <v>Other Respondents</v>
      </c>
      <c r="F20469" s="3" t="str">
        <f>VLOOKUP(A20469,Respondents!A:C,3,FALSE)</f>
        <v>Public Sector Organizations</v>
      </c>
      <c r="G20469" s="3">
        <f t="shared" si="792"/>
        <v>1</v>
      </c>
      <c r="H20469" s="3">
        <f t="shared" si="793"/>
        <v>0</v>
      </c>
    </row>
    <row r="20470" spans="1:8" x14ac:dyDescent="0.3">
      <c r="A20470" t="s">
        <v>147</v>
      </c>
      <c r="B20470" t="s">
        <v>187</v>
      </c>
      <c r="C20470" t="s">
        <v>194</v>
      </c>
      <c r="D20470" t="s">
        <v>155</v>
      </c>
      <c r="E20470" s="3" t="str">
        <f>VLOOKUP(A20470,Respondents!A:B,2,FALSE)</f>
        <v>Other Respondents</v>
      </c>
      <c r="F20470" s="3" t="str">
        <f>VLOOKUP(A20470,Respondents!A:C,3,FALSE)</f>
        <v>Public Sector Organizations</v>
      </c>
      <c r="G20470" s="3">
        <f t="shared" si="792"/>
        <v>2</v>
      </c>
      <c r="H20470" s="3">
        <f t="shared" si="793"/>
        <v>0</v>
      </c>
    </row>
    <row r="20471" spans="1:8" x14ac:dyDescent="0.3">
      <c r="A20471" t="s">
        <v>147</v>
      </c>
      <c r="B20471" t="s">
        <v>187</v>
      </c>
      <c r="C20471" t="s">
        <v>329</v>
      </c>
      <c r="D20471" t="s">
        <v>155</v>
      </c>
      <c r="E20471" s="3" t="str">
        <f>VLOOKUP(A20471,Respondents!A:B,2,FALSE)</f>
        <v>Other Respondents</v>
      </c>
      <c r="F20471" s="3" t="str">
        <f>VLOOKUP(A20471,Respondents!A:C,3,FALSE)</f>
        <v>Public Sector Organizations</v>
      </c>
      <c r="G20471" s="3">
        <f t="shared" si="792"/>
        <v>2</v>
      </c>
      <c r="H20471" s="3">
        <f t="shared" si="793"/>
        <v>0</v>
      </c>
    </row>
    <row r="20472" spans="1:8" x14ac:dyDescent="0.3">
      <c r="A20472" t="s">
        <v>147</v>
      </c>
      <c r="B20472" t="s">
        <v>187</v>
      </c>
      <c r="C20472" t="s">
        <v>330</v>
      </c>
      <c r="D20472" t="s">
        <v>155</v>
      </c>
      <c r="E20472" s="3" t="str">
        <f>VLOOKUP(A20472,Respondents!A:B,2,FALSE)</f>
        <v>Other Respondents</v>
      </c>
      <c r="F20472" s="3" t="str">
        <f>VLOOKUP(A20472,Respondents!A:C,3,FALSE)</f>
        <v>Public Sector Organizations</v>
      </c>
      <c r="G20472" s="3">
        <f t="shared" si="792"/>
        <v>2</v>
      </c>
      <c r="H20472" s="3">
        <f t="shared" si="793"/>
        <v>0</v>
      </c>
    </row>
    <row r="20473" spans="1:8" x14ac:dyDescent="0.3">
      <c r="A20473" t="s">
        <v>147</v>
      </c>
      <c r="B20473" t="s">
        <v>187</v>
      </c>
      <c r="C20473" t="s">
        <v>195</v>
      </c>
      <c r="D20473" t="s">
        <v>155</v>
      </c>
      <c r="E20473" s="3" t="str">
        <f>VLOOKUP(A20473,Respondents!A:B,2,FALSE)</f>
        <v>Other Respondents</v>
      </c>
      <c r="F20473" s="3" t="str">
        <f>VLOOKUP(A20473,Respondents!A:C,3,FALSE)</f>
        <v>Public Sector Organizations</v>
      </c>
      <c r="G20473" s="3">
        <f t="shared" si="792"/>
        <v>2</v>
      </c>
      <c r="H20473" s="3">
        <f t="shared" si="793"/>
        <v>0</v>
      </c>
    </row>
    <row r="20474" spans="1:8" x14ac:dyDescent="0.3">
      <c r="A20474" t="s">
        <v>147</v>
      </c>
      <c r="B20474" t="s">
        <v>187</v>
      </c>
      <c r="C20474" t="s">
        <v>196</v>
      </c>
      <c r="D20474" t="s">
        <v>155</v>
      </c>
      <c r="E20474" s="3" t="str">
        <f>VLOOKUP(A20474,Respondents!A:B,2,FALSE)</f>
        <v>Other Respondents</v>
      </c>
      <c r="F20474" s="3" t="str">
        <f>VLOOKUP(A20474,Respondents!A:C,3,FALSE)</f>
        <v>Public Sector Organizations</v>
      </c>
      <c r="G20474" s="3">
        <f t="shared" si="792"/>
        <v>2</v>
      </c>
      <c r="H20474" s="3">
        <f t="shared" si="793"/>
        <v>0</v>
      </c>
    </row>
    <row r="20475" spans="1:8" x14ac:dyDescent="0.3">
      <c r="A20475" t="s">
        <v>147</v>
      </c>
      <c r="B20475" t="s">
        <v>187</v>
      </c>
      <c r="C20475" t="s">
        <v>197</v>
      </c>
      <c r="D20475" t="s">
        <v>155</v>
      </c>
      <c r="E20475" s="3" t="str">
        <f>VLOOKUP(A20475,Respondents!A:B,2,FALSE)</f>
        <v>Other Respondents</v>
      </c>
      <c r="F20475" s="3" t="str">
        <f>VLOOKUP(A20475,Respondents!A:C,3,FALSE)</f>
        <v>Public Sector Organizations</v>
      </c>
      <c r="G20475" s="3">
        <f t="shared" si="792"/>
        <v>2</v>
      </c>
      <c r="H20475" s="3">
        <f t="shared" si="793"/>
        <v>0</v>
      </c>
    </row>
    <row r="20476" spans="1:8" x14ac:dyDescent="0.3">
      <c r="A20476" t="s">
        <v>147</v>
      </c>
      <c r="B20476" t="s">
        <v>187</v>
      </c>
      <c r="C20476" t="s">
        <v>198</v>
      </c>
      <c r="D20476" t="s">
        <v>155</v>
      </c>
      <c r="E20476" s="3" t="str">
        <f>VLOOKUP(A20476,Respondents!A:B,2,FALSE)</f>
        <v>Other Respondents</v>
      </c>
      <c r="F20476" s="3" t="str">
        <f>VLOOKUP(A20476,Respondents!A:C,3,FALSE)</f>
        <v>Public Sector Organizations</v>
      </c>
      <c r="G20476" s="3">
        <f t="shared" si="792"/>
        <v>2</v>
      </c>
      <c r="H20476" s="3">
        <f t="shared" si="793"/>
        <v>0</v>
      </c>
    </row>
    <row r="20477" spans="1:8" x14ac:dyDescent="0.3">
      <c r="A20477" t="s">
        <v>147</v>
      </c>
      <c r="B20477" t="s">
        <v>199</v>
      </c>
      <c r="C20477" t="s">
        <v>200</v>
      </c>
      <c r="D20477" t="s">
        <v>159</v>
      </c>
      <c r="E20477" s="3" t="str">
        <f>VLOOKUP(A20477,Respondents!A:B,2,FALSE)</f>
        <v>Other Respondents</v>
      </c>
      <c r="F20477" s="3" t="str">
        <f>VLOOKUP(A20477,Respondents!A:C,3,FALSE)</f>
        <v>Public Sector Organizations</v>
      </c>
      <c r="G20477" s="3">
        <f t="shared" si="792"/>
        <v>1</v>
      </c>
      <c r="H20477" s="3">
        <f t="shared" si="793"/>
        <v>1</v>
      </c>
    </row>
    <row r="20478" spans="1:8" x14ac:dyDescent="0.3">
      <c r="A20478" t="s">
        <v>147</v>
      </c>
      <c r="B20478" t="s">
        <v>199</v>
      </c>
      <c r="C20478" t="s">
        <v>201</v>
      </c>
      <c r="D20478" t="s">
        <v>155</v>
      </c>
      <c r="E20478" s="3" t="str">
        <f>VLOOKUP(A20478,Respondents!A:B,2,FALSE)</f>
        <v>Other Respondents</v>
      </c>
      <c r="F20478" s="3" t="str">
        <f>VLOOKUP(A20478,Respondents!A:C,3,FALSE)</f>
        <v>Public Sector Organizations</v>
      </c>
      <c r="G20478" s="3">
        <f t="shared" si="792"/>
        <v>1</v>
      </c>
      <c r="H20478" s="3">
        <f t="shared" si="793"/>
        <v>0</v>
      </c>
    </row>
    <row r="20479" spans="1:8" x14ac:dyDescent="0.3">
      <c r="A20479" t="s">
        <v>147</v>
      </c>
      <c r="B20479" t="s">
        <v>199</v>
      </c>
      <c r="C20479" t="s">
        <v>202</v>
      </c>
      <c r="D20479" t="s">
        <v>155</v>
      </c>
      <c r="E20479" s="3" t="str">
        <f>VLOOKUP(A20479,Respondents!A:B,2,FALSE)</f>
        <v>Other Respondents</v>
      </c>
      <c r="F20479" s="3" t="str">
        <f>VLOOKUP(A20479,Respondents!A:C,3,FALSE)</f>
        <v>Public Sector Organizations</v>
      </c>
      <c r="G20479" s="3">
        <f t="shared" si="792"/>
        <v>1</v>
      </c>
      <c r="H20479" s="3">
        <f t="shared" si="793"/>
        <v>0</v>
      </c>
    </row>
    <row r="20480" spans="1:8" x14ac:dyDescent="0.3">
      <c r="A20480" t="s">
        <v>147</v>
      </c>
      <c r="B20480" t="s">
        <v>199</v>
      </c>
      <c r="C20480" t="s">
        <v>203</v>
      </c>
      <c r="D20480" t="s">
        <v>155</v>
      </c>
      <c r="E20480" s="3" t="str">
        <f>VLOOKUP(A20480,Respondents!A:B,2,FALSE)</f>
        <v>Other Respondents</v>
      </c>
      <c r="F20480" s="3" t="str">
        <f>VLOOKUP(A20480,Respondents!A:C,3,FALSE)</f>
        <v>Public Sector Organizations</v>
      </c>
      <c r="G20480" s="3">
        <f t="shared" si="792"/>
        <v>1</v>
      </c>
      <c r="H20480" s="3">
        <f t="shared" si="793"/>
        <v>0</v>
      </c>
    </row>
    <row r="20481" spans="1:8" x14ac:dyDescent="0.3">
      <c r="A20481" t="s">
        <v>147</v>
      </c>
      <c r="B20481" t="s">
        <v>199</v>
      </c>
      <c r="C20481" t="s">
        <v>204</v>
      </c>
      <c r="D20481" t="s">
        <v>155</v>
      </c>
      <c r="E20481" s="3" t="str">
        <f>VLOOKUP(A20481,Respondents!A:B,2,FALSE)</f>
        <v>Other Respondents</v>
      </c>
      <c r="F20481" s="3" t="str">
        <f>VLOOKUP(A20481,Respondents!A:C,3,FALSE)</f>
        <v>Public Sector Organizations</v>
      </c>
      <c r="G20481" s="3">
        <f t="shared" si="792"/>
        <v>1</v>
      </c>
      <c r="H20481" s="3">
        <f t="shared" si="793"/>
        <v>0</v>
      </c>
    </row>
    <row r="20482" spans="1:8" x14ac:dyDescent="0.3">
      <c r="A20482" t="s">
        <v>147</v>
      </c>
      <c r="B20482" t="s">
        <v>199</v>
      </c>
      <c r="C20482" t="s">
        <v>205</v>
      </c>
      <c r="D20482" t="s">
        <v>155</v>
      </c>
      <c r="E20482" s="3" t="str">
        <f>VLOOKUP(A20482,Respondents!A:B,2,FALSE)</f>
        <v>Other Respondents</v>
      </c>
      <c r="F20482" s="3" t="str">
        <f>VLOOKUP(A20482,Respondents!A:C,3,FALSE)</f>
        <v>Public Sector Organizations</v>
      </c>
      <c r="G20482" s="3">
        <f t="shared" si="792"/>
        <v>1</v>
      </c>
      <c r="H20482" s="3">
        <f t="shared" si="793"/>
        <v>0</v>
      </c>
    </row>
    <row r="20483" spans="1:8" x14ac:dyDescent="0.3">
      <c r="A20483" t="s">
        <v>147</v>
      </c>
      <c r="B20483" t="s">
        <v>199</v>
      </c>
      <c r="C20483" t="s">
        <v>270</v>
      </c>
      <c r="D20483" t="s">
        <v>155</v>
      </c>
      <c r="E20483" s="3" t="str">
        <f>VLOOKUP(A20483,Respondents!A:B,2,FALSE)</f>
        <v>Other Respondents</v>
      </c>
      <c r="F20483" s="3" t="str">
        <f>VLOOKUP(A20483,Respondents!A:C,3,FALSE)</f>
        <v>Public Sector Organizations</v>
      </c>
      <c r="G20483" s="3">
        <f t="shared" si="792"/>
        <v>2</v>
      </c>
      <c r="H20483" s="3">
        <f t="shared" si="793"/>
        <v>0</v>
      </c>
    </row>
    <row r="20484" spans="1:8" x14ac:dyDescent="0.3">
      <c r="A20484" t="s">
        <v>147</v>
      </c>
      <c r="B20484" t="s">
        <v>199</v>
      </c>
      <c r="C20484" t="s">
        <v>206</v>
      </c>
      <c r="D20484" t="s">
        <v>155</v>
      </c>
      <c r="E20484" s="3" t="str">
        <f>VLOOKUP(A20484,Respondents!A:B,2,FALSE)</f>
        <v>Other Respondents</v>
      </c>
      <c r="F20484" s="3" t="str">
        <f>VLOOKUP(A20484,Respondents!A:C,3,FALSE)</f>
        <v>Public Sector Organizations</v>
      </c>
      <c r="G20484" s="3">
        <f t="shared" si="792"/>
        <v>2</v>
      </c>
      <c r="H20484" s="3">
        <f t="shared" si="793"/>
        <v>0</v>
      </c>
    </row>
    <row r="20485" spans="1:8" x14ac:dyDescent="0.3">
      <c r="A20485" t="s">
        <v>147</v>
      </c>
      <c r="B20485" t="s">
        <v>199</v>
      </c>
      <c r="C20485" t="s">
        <v>207</v>
      </c>
      <c r="D20485" t="s">
        <v>155</v>
      </c>
      <c r="E20485" s="3" t="str">
        <f>VLOOKUP(A20485,Respondents!A:B,2,FALSE)</f>
        <v>Other Respondents</v>
      </c>
      <c r="F20485" s="3" t="str">
        <f>VLOOKUP(A20485,Respondents!A:C,3,FALSE)</f>
        <v>Public Sector Organizations</v>
      </c>
      <c r="G20485" s="3">
        <f t="shared" si="792"/>
        <v>2</v>
      </c>
      <c r="H20485" s="3">
        <f t="shared" si="793"/>
        <v>0</v>
      </c>
    </row>
    <row r="20486" spans="1:8" x14ac:dyDescent="0.3">
      <c r="A20486" t="s">
        <v>147</v>
      </c>
      <c r="B20486" t="s">
        <v>243</v>
      </c>
      <c r="C20486" t="s">
        <v>244</v>
      </c>
      <c r="D20486" t="s">
        <v>155</v>
      </c>
      <c r="E20486" s="3" t="str">
        <f>VLOOKUP(A20486,Respondents!A:B,2,FALSE)</f>
        <v>Other Respondents</v>
      </c>
      <c r="F20486" s="3" t="str">
        <f>VLOOKUP(A20486,Respondents!A:C,3,FALSE)</f>
        <v>Public Sector Organizations</v>
      </c>
      <c r="G20486" s="3">
        <f t="shared" si="792"/>
        <v>1</v>
      </c>
      <c r="H20486" s="3">
        <f t="shared" si="793"/>
        <v>0</v>
      </c>
    </row>
    <row r="20487" spans="1:8" x14ac:dyDescent="0.3">
      <c r="A20487" t="s">
        <v>147</v>
      </c>
      <c r="B20487" t="s">
        <v>243</v>
      </c>
      <c r="C20487" t="s">
        <v>245</v>
      </c>
      <c r="D20487" t="s">
        <v>155</v>
      </c>
      <c r="E20487" s="3" t="str">
        <f>VLOOKUP(A20487,Respondents!A:B,2,FALSE)</f>
        <v>Other Respondents</v>
      </c>
      <c r="F20487" s="3" t="str">
        <f>VLOOKUP(A20487,Respondents!A:C,3,FALSE)</f>
        <v>Public Sector Organizations</v>
      </c>
      <c r="G20487" s="3">
        <f t="shared" si="792"/>
        <v>1</v>
      </c>
      <c r="H20487" s="3">
        <f t="shared" si="793"/>
        <v>0</v>
      </c>
    </row>
    <row r="20488" spans="1:8" x14ac:dyDescent="0.3">
      <c r="A20488" t="s">
        <v>147</v>
      </c>
      <c r="B20488" t="s">
        <v>243</v>
      </c>
      <c r="C20488" t="s">
        <v>246</v>
      </c>
      <c r="D20488" t="s">
        <v>159</v>
      </c>
      <c r="E20488" s="3" t="str">
        <f>VLOOKUP(A20488,Respondents!A:B,2,FALSE)</f>
        <v>Other Respondents</v>
      </c>
      <c r="F20488" s="3" t="str">
        <f>VLOOKUP(A20488,Respondents!A:C,3,FALSE)</f>
        <v>Public Sector Organizations</v>
      </c>
      <c r="G20488" s="3">
        <f t="shared" si="792"/>
        <v>1</v>
      </c>
      <c r="H20488" s="3">
        <f t="shared" si="793"/>
        <v>1</v>
      </c>
    </row>
    <row r="20489" spans="1:8" x14ac:dyDescent="0.3">
      <c r="A20489" t="s">
        <v>147</v>
      </c>
      <c r="B20489" t="s">
        <v>243</v>
      </c>
      <c r="C20489" t="s">
        <v>247</v>
      </c>
      <c r="D20489" t="s">
        <v>155</v>
      </c>
      <c r="E20489" s="3" t="str">
        <f>VLOOKUP(A20489,Respondents!A:B,2,FALSE)</f>
        <v>Other Respondents</v>
      </c>
      <c r="F20489" s="3" t="str">
        <f>VLOOKUP(A20489,Respondents!A:C,3,FALSE)</f>
        <v>Public Sector Organizations</v>
      </c>
      <c r="G20489" s="3">
        <f t="shared" si="792"/>
        <v>1</v>
      </c>
      <c r="H20489" s="3">
        <f t="shared" si="793"/>
        <v>0</v>
      </c>
    </row>
    <row r="20490" spans="1:8" x14ac:dyDescent="0.3">
      <c r="A20490" t="s">
        <v>147</v>
      </c>
      <c r="B20490" t="s">
        <v>243</v>
      </c>
      <c r="C20490" t="s">
        <v>248</v>
      </c>
      <c r="D20490" t="s">
        <v>155</v>
      </c>
      <c r="E20490" s="3" t="str">
        <f>VLOOKUP(A20490,Respondents!A:B,2,FALSE)</f>
        <v>Other Respondents</v>
      </c>
      <c r="F20490" s="3" t="str">
        <f>VLOOKUP(A20490,Respondents!A:C,3,FALSE)</f>
        <v>Public Sector Organizations</v>
      </c>
      <c r="G20490" s="3">
        <f t="shared" si="792"/>
        <v>1</v>
      </c>
      <c r="H20490" s="3">
        <f t="shared" si="793"/>
        <v>0</v>
      </c>
    </row>
    <row r="20491" spans="1:8" x14ac:dyDescent="0.3">
      <c r="A20491" t="s">
        <v>147</v>
      </c>
      <c r="B20491" t="s">
        <v>243</v>
      </c>
      <c r="C20491" t="s">
        <v>249</v>
      </c>
      <c r="D20491" t="s">
        <v>155</v>
      </c>
      <c r="E20491" s="3" t="str">
        <f>VLOOKUP(A20491,Respondents!A:B,2,FALSE)</f>
        <v>Other Respondents</v>
      </c>
      <c r="F20491" s="3" t="str">
        <f>VLOOKUP(A20491,Respondents!A:C,3,FALSE)</f>
        <v>Public Sector Organizations</v>
      </c>
      <c r="G20491" s="3">
        <f t="shared" si="792"/>
        <v>1</v>
      </c>
      <c r="H20491" s="3">
        <f t="shared" si="793"/>
        <v>0</v>
      </c>
    </row>
    <row r="20492" spans="1:8" x14ac:dyDescent="0.3">
      <c r="A20492" t="s">
        <v>147</v>
      </c>
      <c r="B20492" t="s">
        <v>243</v>
      </c>
      <c r="C20492" t="s">
        <v>331</v>
      </c>
      <c r="D20492" t="s">
        <v>155</v>
      </c>
      <c r="E20492" s="3" t="str">
        <f>VLOOKUP(A20492,Respondents!A:B,2,FALSE)</f>
        <v>Other Respondents</v>
      </c>
      <c r="F20492" s="3" t="str">
        <f>VLOOKUP(A20492,Respondents!A:C,3,FALSE)</f>
        <v>Public Sector Organizations</v>
      </c>
      <c r="G20492" s="3">
        <f t="shared" si="792"/>
        <v>2</v>
      </c>
      <c r="H20492" s="3">
        <f t="shared" si="793"/>
        <v>0</v>
      </c>
    </row>
    <row r="20493" spans="1:8" x14ac:dyDescent="0.3">
      <c r="A20493" t="s">
        <v>147</v>
      </c>
      <c r="B20493" t="s">
        <v>243</v>
      </c>
      <c r="C20493" t="s">
        <v>332</v>
      </c>
      <c r="D20493" t="s">
        <v>155</v>
      </c>
      <c r="E20493" s="3" t="str">
        <f>VLOOKUP(A20493,Respondents!A:B,2,FALSE)</f>
        <v>Other Respondents</v>
      </c>
      <c r="F20493" s="3" t="str">
        <f>VLOOKUP(A20493,Respondents!A:C,3,FALSE)</f>
        <v>Public Sector Organizations</v>
      </c>
      <c r="G20493" s="3">
        <f t="shared" si="792"/>
        <v>2</v>
      </c>
      <c r="H20493" s="3">
        <f t="shared" si="793"/>
        <v>0</v>
      </c>
    </row>
    <row r="20494" spans="1:8" x14ac:dyDescent="0.3">
      <c r="A20494" t="s">
        <v>147</v>
      </c>
      <c r="B20494" t="s">
        <v>243</v>
      </c>
      <c r="C20494" t="s">
        <v>333</v>
      </c>
      <c r="D20494" t="s">
        <v>155</v>
      </c>
      <c r="E20494" s="3" t="str">
        <f>VLOOKUP(A20494,Respondents!A:B,2,FALSE)</f>
        <v>Other Respondents</v>
      </c>
      <c r="F20494" s="3" t="str">
        <f>VLOOKUP(A20494,Respondents!A:C,3,FALSE)</f>
        <v>Public Sector Organizations</v>
      </c>
      <c r="G20494" s="3">
        <f t="shared" si="792"/>
        <v>2</v>
      </c>
      <c r="H20494" s="3">
        <f t="shared" si="793"/>
        <v>0</v>
      </c>
    </row>
    <row r="20495" spans="1:8" x14ac:dyDescent="0.3">
      <c r="A20495" t="s">
        <v>147</v>
      </c>
      <c r="B20495" t="s">
        <v>250</v>
      </c>
      <c r="C20495" t="s">
        <v>251</v>
      </c>
      <c r="D20495" t="s">
        <v>155</v>
      </c>
      <c r="E20495" s="3" t="str">
        <f>VLOOKUP(A20495,Respondents!A:B,2,FALSE)</f>
        <v>Other Respondents</v>
      </c>
      <c r="F20495" s="3" t="str">
        <f>VLOOKUP(A20495,Respondents!A:C,3,FALSE)</f>
        <v>Public Sector Organizations</v>
      </c>
      <c r="G20495" s="3">
        <f t="shared" si="792"/>
        <v>1</v>
      </c>
      <c r="H20495" s="3">
        <f t="shared" si="793"/>
        <v>0</v>
      </c>
    </row>
    <row r="20496" spans="1:8" x14ac:dyDescent="0.3">
      <c r="A20496" t="s">
        <v>147</v>
      </c>
      <c r="B20496" t="s">
        <v>250</v>
      </c>
      <c r="C20496" t="s">
        <v>252</v>
      </c>
      <c r="D20496" t="s">
        <v>155</v>
      </c>
      <c r="E20496" s="3" t="str">
        <f>VLOOKUP(A20496,Respondents!A:B,2,FALSE)</f>
        <v>Other Respondents</v>
      </c>
      <c r="F20496" s="3" t="str">
        <f>VLOOKUP(A20496,Respondents!A:C,3,FALSE)</f>
        <v>Public Sector Organizations</v>
      </c>
      <c r="G20496" s="3">
        <f t="shared" si="792"/>
        <v>1</v>
      </c>
      <c r="H20496" s="3">
        <f t="shared" si="793"/>
        <v>0</v>
      </c>
    </row>
    <row r="20497" spans="1:8" x14ac:dyDescent="0.3">
      <c r="A20497" t="s">
        <v>147</v>
      </c>
      <c r="B20497" t="s">
        <v>250</v>
      </c>
      <c r="C20497" t="s">
        <v>253</v>
      </c>
      <c r="D20497" t="s">
        <v>159</v>
      </c>
      <c r="E20497" s="3" t="str">
        <f>VLOOKUP(A20497,Respondents!A:B,2,FALSE)</f>
        <v>Other Respondents</v>
      </c>
      <c r="F20497" s="3" t="str">
        <f>VLOOKUP(A20497,Respondents!A:C,3,FALSE)</f>
        <v>Public Sector Organizations</v>
      </c>
      <c r="G20497" s="3">
        <f t="shared" si="792"/>
        <v>1</v>
      </c>
      <c r="H20497" s="3">
        <f t="shared" si="793"/>
        <v>1</v>
      </c>
    </row>
    <row r="20498" spans="1:8" x14ac:dyDescent="0.3">
      <c r="A20498" t="s">
        <v>147</v>
      </c>
      <c r="B20498" t="s">
        <v>250</v>
      </c>
      <c r="C20498" t="s">
        <v>254</v>
      </c>
      <c r="D20498" t="s">
        <v>155</v>
      </c>
      <c r="E20498" s="3" t="str">
        <f>VLOOKUP(A20498,Respondents!A:B,2,FALSE)</f>
        <v>Other Respondents</v>
      </c>
      <c r="F20498" s="3" t="str">
        <f>VLOOKUP(A20498,Respondents!A:C,3,FALSE)</f>
        <v>Public Sector Organizations</v>
      </c>
      <c r="G20498" s="3">
        <f t="shared" si="792"/>
        <v>1</v>
      </c>
      <c r="H20498" s="3">
        <f t="shared" si="793"/>
        <v>0</v>
      </c>
    </row>
    <row r="20499" spans="1:8" x14ac:dyDescent="0.3">
      <c r="A20499" t="s">
        <v>147</v>
      </c>
      <c r="B20499" t="s">
        <v>250</v>
      </c>
      <c r="C20499" t="s">
        <v>255</v>
      </c>
      <c r="D20499" t="s">
        <v>155</v>
      </c>
      <c r="E20499" s="3" t="str">
        <f>VLOOKUP(A20499,Respondents!A:B,2,FALSE)</f>
        <v>Other Respondents</v>
      </c>
      <c r="F20499" s="3" t="str">
        <f>VLOOKUP(A20499,Respondents!A:C,3,FALSE)</f>
        <v>Public Sector Organizations</v>
      </c>
      <c r="G20499" s="3">
        <f t="shared" si="792"/>
        <v>1</v>
      </c>
      <c r="H20499" s="3">
        <f t="shared" si="793"/>
        <v>0</v>
      </c>
    </row>
    <row r="20500" spans="1:8" x14ac:dyDescent="0.3">
      <c r="A20500" t="s">
        <v>147</v>
      </c>
      <c r="B20500" t="s">
        <v>250</v>
      </c>
      <c r="C20500" t="s">
        <v>256</v>
      </c>
      <c r="D20500" t="s">
        <v>155</v>
      </c>
      <c r="E20500" s="3" t="str">
        <f>VLOOKUP(A20500,Respondents!A:B,2,FALSE)</f>
        <v>Other Respondents</v>
      </c>
      <c r="F20500" s="3" t="str">
        <f>VLOOKUP(A20500,Respondents!A:C,3,FALSE)</f>
        <v>Public Sector Organizations</v>
      </c>
      <c r="G20500" s="3">
        <f t="shared" ref="G20500:G20563" si="794">IF(LEN(C20500)-LEN(SUBSTITUTE(C20500,".",""))&lt;=1,1,2)</f>
        <v>1</v>
      </c>
      <c r="H20500" s="3">
        <f t="shared" ref="H20500:H20563" si="795">IF(D20500="Yes",1,0)</f>
        <v>0</v>
      </c>
    </row>
    <row r="20501" spans="1:8" x14ac:dyDescent="0.3">
      <c r="A20501" t="s">
        <v>147</v>
      </c>
      <c r="B20501" t="s">
        <v>250</v>
      </c>
      <c r="C20501" t="s">
        <v>334</v>
      </c>
      <c r="D20501" t="s">
        <v>155</v>
      </c>
      <c r="E20501" s="3" t="str">
        <f>VLOOKUP(A20501,Respondents!A:B,2,FALSE)</f>
        <v>Other Respondents</v>
      </c>
      <c r="F20501" s="3" t="str">
        <f>VLOOKUP(A20501,Respondents!A:C,3,FALSE)</f>
        <v>Public Sector Organizations</v>
      </c>
      <c r="G20501" s="3">
        <f t="shared" si="794"/>
        <v>2</v>
      </c>
      <c r="H20501" s="3">
        <f t="shared" si="795"/>
        <v>0</v>
      </c>
    </row>
    <row r="20502" spans="1:8" x14ac:dyDescent="0.3">
      <c r="A20502" t="s">
        <v>147</v>
      </c>
      <c r="B20502" t="s">
        <v>250</v>
      </c>
      <c r="C20502" t="s">
        <v>335</v>
      </c>
      <c r="D20502" t="s">
        <v>155</v>
      </c>
      <c r="E20502" s="3" t="str">
        <f>VLOOKUP(A20502,Respondents!A:B,2,FALSE)</f>
        <v>Other Respondents</v>
      </c>
      <c r="F20502" s="3" t="str">
        <f>VLOOKUP(A20502,Respondents!A:C,3,FALSE)</f>
        <v>Public Sector Organizations</v>
      </c>
      <c r="G20502" s="3">
        <f t="shared" si="794"/>
        <v>2</v>
      </c>
      <c r="H20502" s="3">
        <f t="shared" si="795"/>
        <v>0</v>
      </c>
    </row>
    <row r="20503" spans="1:8" x14ac:dyDescent="0.3">
      <c r="A20503" t="s">
        <v>147</v>
      </c>
      <c r="B20503" t="s">
        <v>250</v>
      </c>
      <c r="C20503" t="s">
        <v>336</v>
      </c>
      <c r="D20503" t="s">
        <v>155</v>
      </c>
      <c r="E20503" s="3" t="str">
        <f>VLOOKUP(A20503,Respondents!A:B,2,FALSE)</f>
        <v>Other Respondents</v>
      </c>
      <c r="F20503" s="3" t="str">
        <f>VLOOKUP(A20503,Respondents!A:C,3,FALSE)</f>
        <v>Public Sector Organizations</v>
      </c>
      <c r="G20503" s="3">
        <f t="shared" si="794"/>
        <v>2</v>
      </c>
      <c r="H20503" s="3">
        <f t="shared" si="795"/>
        <v>0</v>
      </c>
    </row>
    <row r="20504" spans="1:8" x14ac:dyDescent="0.3">
      <c r="A20504" t="s">
        <v>147</v>
      </c>
      <c r="B20504" t="s">
        <v>250</v>
      </c>
      <c r="C20504" t="s">
        <v>337</v>
      </c>
      <c r="D20504" t="s">
        <v>155</v>
      </c>
      <c r="E20504" s="3" t="str">
        <f>VLOOKUP(A20504,Respondents!A:B,2,FALSE)</f>
        <v>Other Respondents</v>
      </c>
      <c r="F20504" s="3" t="str">
        <f>VLOOKUP(A20504,Respondents!A:C,3,FALSE)</f>
        <v>Public Sector Organizations</v>
      </c>
      <c r="G20504" s="3">
        <f t="shared" si="794"/>
        <v>2</v>
      </c>
      <c r="H20504" s="3">
        <f t="shared" si="795"/>
        <v>0</v>
      </c>
    </row>
    <row r="20505" spans="1:8" x14ac:dyDescent="0.3">
      <c r="A20505" t="s">
        <v>147</v>
      </c>
      <c r="B20505" t="s">
        <v>250</v>
      </c>
      <c r="C20505" t="s">
        <v>386</v>
      </c>
      <c r="D20505" t="s">
        <v>155</v>
      </c>
      <c r="E20505" s="3" t="str">
        <f>VLOOKUP(A20505,Respondents!A:B,2,FALSE)</f>
        <v>Other Respondents</v>
      </c>
      <c r="F20505" s="3" t="str">
        <f>VLOOKUP(A20505,Respondents!A:C,3,FALSE)</f>
        <v>Public Sector Organizations</v>
      </c>
      <c r="G20505" s="3">
        <f t="shared" si="794"/>
        <v>2</v>
      </c>
      <c r="H20505" s="3">
        <f t="shared" si="795"/>
        <v>0</v>
      </c>
    </row>
    <row r="20506" spans="1:8" x14ac:dyDescent="0.3">
      <c r="A20506" t="s">
        <v>147</v>
      </c>
      <c r="B20506" t="s">
        <v>250</v>
      </c>
      <c r="C20506" t="s">
        <v>338</v>
      </c>
      <c r="D20506" t="s">
        <v>155</v>
      </c>
      <c r="E20506" s="3" t="str">
        <f>VLOOKUP(A20506,Respondents!A:B,2,FALSE)</f>
        <v>Other Respondents</v>
      </c>
      <c r="F20506" s="3" t="str">
        <f>VLOOKUP(A20506,Respondents!A:C,3,FALSE)</f>
        <v>Public Sector Organizations</v>
      </c>
      <c r="G20506" s="3">
        <f t="shared" si="794"/>
        <v>2</v>
      </c>
      <c r="H20506" s="3">
        <f t="shared" si="795"/>
        <v>0</v>
      </c>
    </row>
    <row r="20507" spans="1:8" x14ac:dyDescent="0.3">
      <c r="A20507" t="s">
        <v>147</v>
      </c>
      <c r="B20507" t="s">
        <v>257</v>
      </c>
      <c r="C20507" t="s">
        <v>258</v>
      </c>
      <c r="D20507" t="s">
        <v>155</v>
      </c>
      <c r="E20507" s="3" t="str">
        <f>VLOOKUP(A20507,Respondents!A:B,2,FALSE)</f>
        <v>Other Respondents</v>
      </c>
      <c r="F20507" s="3" t="str">
        <f>VLOOKUP(A20507,Respondents!A:C,3,FALSE)</f>
        <v>Public Sector Organizations</v>
      </c>
      <c r="G20507" s="3">
        <f t="shared" si="794"/>
        <v>1</v>
      </c>
      <c r="H20507" s="3">
        <f t="shared" si="795"/>
        <v>0</v>
      </c>
    </row>
    <row r="20508" spans="1:8" x14ac:dyDescent="0.3">
      <c r="A20508" t="s">
        <v>147</v>
      </c>
      <c r="B20508" t="s">
        <v>257</v>
      </c>
      <c r="C20508" t="s">
        <v>259</v>
      </c>
      <c r="D20508" t="s">
        <v>159</v>
      </c>
      <c r="E20508" s="3" t="str">
        <f>VLOOKUP(A20508,Respondents!A:B,2,FALSE)</f>
        <v>Other Respondents</v>
      </c>
      <c r="F20508" s="3" t="str">
        <f>VLOOKUP(A20508,Respondents!A:C,3,FALSE)</f>
        <v>Public Sector Organizations</v>
      </c>
      <c r="G20508" s="3">
        <f t="shared" si="794"/>
        <v>1</v>
      </c>
      <c r="H20508" s="3">
        <f t="shared" si="795"/>
        <v>1</v>
      </c>
    </row>
    <row r="20509" spans="1:8" x14ac:dyDescent="0.3">
      <c r="A20509" t="s">
        <v>147</v>
      </c>
      <c r="B20509" t="s">
        <v>257</v>
      </c>
      <c r="C20509" t="s">
        <v>260</v>
      </c>
      <c r="D20509" t="s">
        <v>155</v>
      </c>
      <c r="E20509" s="3" t="str">
        <f>VLOOKUP(A20509,Respondents!A:B,2,FALSE)</f>
        <v>Other Respondents</v>
      </c>
      <c r="F20509" s="3" t="str">
        <f>VLOOKUP(A20509,Respondents!A:C,3,FALSE)</f>
        <v>Public Sector Organizations</v>
      </c>
      <c r="G20509" s="3">
        <f t="shared" si="794"/>
        <v>1</v>
      </c>
      <c r="H20509" s="3">
        <f t="shared" si="795"/>
        <v>0</v>
      </c>
    </row>
    <row r="20510" spans="1:8" x14ac:dyDescent="0.3">
      <c r="A20510" t="s">
        <v>147</v>
      </c>
      <c r="B20510" t="s">
        <v>257</v>
      </c>
      <c r="C20510" t="s">
        <v>261</v>
      </c>
      <c r="D20510" t="s">
        <v>155</v>
      </c>
      <c r="E20510" s="3" t="str">
        <f>VLOOKUP(A20510,Respondents!A:B,2,FALSE)</f>
        <v>Other Respondents</v>
      </c>
      <c r="F20510" s="3" t="str">
        <f>VLOOKUP(A20510,Respondents!A:C,3,FALSE)</f>
        <v>Public Sector Organizations</v>
      </c>
      <c r="G20510" s="3">
        <f t="shared" si="794"/>
        <v>1</v>
      </c>
      <c r="H20510" s="3">
        <f t="shared" si="795"/>
        <v>0</v>
      </c>
    </row>
    <row r="20511" spans="1:8" x14ac:dyDescent="0.3">
      <c r="A20511" t="s">
        <v>147</v>
      </c>
      <c r="B20511" t="s">
        <v>257</v>
      </c>
      <c r="C20511" t="s">
        <v>262</v>
      </c>
      <c r="D20511" t="s">
        <v>155</v>
      </c>
      <c r="E20511" s="3" t="str">
        <f>VLOOKUP(A20511,Respondents!A:B,2,FALSE)</f>
        <v>Other Respondents</v>
      </c>
      <c r="F20511" s="3" t="str">
        <f>VLOOKUP(A20511,Respondents!A:C,3,FALSE)</f>
        <v>Public Sector Organizations</v>
      </c>
      <c r="G20511" s="3">
        <f t="shared" si="794"/>
        <v>1</v>
      </c>
      <c r="H20511" s="3">
        <f t="shared" si="795"/>
        <v>0</v>
      </c>
    </row>
    <row r="20512" spans="1:8" x14ac:dyDescent="0.3">
      <c r="A20512" t="s">
        <v>147</v>
      </c>
      <c r="B20512" t="s">
        <v>257</v>
      </c>
      <c r="C20512" t="s">
        <v>263</v>
      </c>
      <c r="D20512" t="s">
        <v>155</v>
      </c>
      <c r="E20512" s="3" t="str">
        <f>VLOOKUP(A20512,Respondents!A:B,2,FALSE)</f>
        <v>Other Respondents</v>
      </c>
      <c r="F20512" s="3" t="str">
        <f>VLOOKUP(A20512,Respondents!A:C,3,FALSE)</f>
        <v>Public Sector Organizations</v>
      </c>
      <c r="G20512" s="3">
        <f t="shared" si="794"/>
        <v>1</v>
      </c>
      <c r="H20512" s="3">
        <f t="shared" si="795"/>
        <v>0</v>
      </c>
    </row>
    <row r="20513" spans="1:8" x14ac:dyDescent="0.3">
      <c r="A20513" t="s">
        <v>147</v>
      </c>
      <c r="B20513" t="s">
        <v>257</v>
      </c>
      <c r="C20513" t="s">
        <v>264</v>
      </c>
      <c r="D20513" t="s">
        <v>159</v>
      </c>
      <c r="E20513" s="3" t="str">
        <f>VLOOKUP(A20513,Respondents!A:B,2,FALSE)</f>
        <v>Other Respondents</v>
      </c>
      <c r="F20513" s="3" t="str">
        <f>VLOOKUP(A20513,Respondents!A:C,3,FALSE)</f>
        <v>Public Sector Organizations</v>
      </c>
      <c r="G20513" s="3">
        <f t="shared" si="794"/>
        <v>2</v>
      </c>
      <c r="H20513" s="3">
        <f t="shared" si="795"/>
        <v>1</v>
      </c>
    </row>
    <row r="20514" spans="1:8" x14ac:dyDescent="0.3">
      <c r="A20514" t="s">
        <v>147</v>
      </c>
      <c r="B20514" t="s">
        <v>257</v>
      </c>
      <c r="C20514" t="s">
        <v>265</v>
      </c>
      <c r="D20514" t="s">
        <v>155</v>
      </c>
      <c r="E20514" s="3" t="str">
        <f>VLOOKUP(A20514,Respondents!A:B,2,FALSE)</f>
        <v>Other Respondents</v>
      </c>
      <c r="F20514" s="3" t="str">
        <f>VLOOKUP(A20514,Respondents!A:C,3,FALSE)</f>
        <v>Public Sector Organizations</v>
      </c>
      <c r="G20514" s="3">
        <f t="shared" si="794"/>
        <v>2</v>
      </c>
      <c r="H20514" s="3">
        <f t="shared" si="795"/>
        <v>0</v>
      </c>
    </row>
    <row r="20515" spans="1:8" x14ac:dyDescent="0.3">
      <c r="A20515" t="s">
        <v>147</v>
      </c>
      <c r="B20515" t="s">
        <v>257</v>
      </c>
      <c r="C20515" t="s">
        <v>273</v>
      </c>
      <c r="D20515" t="s">
        <v>155</v>
      </c>
      <c r="E20515" s="3" t="str">
        <f>VLOOKUP(A20515,Respondents!A:B,2,FALSE)</f>
        <v>Other Respondents</v>
      </c>
      <c r="F20515" s="3" t="str">
        <f>VLOOKUP(A20515,Respondents!A:C,3,FALSE)</f>
        <v>Public Sector Organizations</v>
      </c>
      <c r="G20515" s="3">
        <f t="shared" si="794"/>
        <v>2</v>
      </c>
      <c r="H20515" s="3">
        <f t="shared" si="795"/>
        <v>0</v>
      </c>
    </row>
    <row r="20516" spans="1:8" x14ac:dyDescent="0.3">
      <c r="A20516" t="s">
        <v>147</v>
      </c>
      <c r="B20516" t="s">
        <v>257</v>
      </c>
      <c r="C20516" t="s">
        <v>274</v>
      </c>
      <c r="D20516" t="s">
        <v>155</v>
      </c>
      <c r="E20516" s="3" t="str">
        <f>VLOOKUP(A20516,Respondents!A:B,2,FALSE)</f>
        <v>Other Respondents</v>
      </c>
      <c r="F20516" s="3" t="str">
        <f>VLOOKUP(A20516,Respondents!A:C,3,FALSE)</f>
        <v>Public Sector Organizations</v>
      </c>
      <c r="G20516" s="3">
        <f t="shared" si="794"/>
        <v>2</v>
      </c>
      <c r="H20516" s="3">
        <f t="shared" si="795"/>
        <v>0</v>
      </c>
    </row>
    <row r="20517" spans="1:8" x14ac:dyDescent="0.3">
      <c r="A20517" t="s">
        <v>147</v>
      </c>
      <c r="B20517" t="s">
        <v>257</v>
      </c>
      <c r="C20517" t="s">
        <v>275</v>
      </c>
      <c r="D20517" t="s">
        <v>155</v>
      </c>
      <c r="E20517" s="3" t="str">
        <f>VLOOKUP(A20517,Respondents!A:B,2,FALSE)</f>
        <v>Other Respondents</v>
      </c>
      <c r="F20517" s="3" t="str">
        <f>VLOOKUP(A20517,Respondents!A:C,3,FALSE)</f>
        <v>Public Sector Organizations</v>
      </c>
      <c r="G20517" s="3">
        <f t="shared" si="794"/>
        <v>2</v>
      </c>
      <c r="H20517" s="3">
        <f t="shared" si="795"/>
        <v>0</v>
      </c>
    </row>
    <row r="20518" spans="1:8" x14ac:dyDescent="0.3">
      <c r="A20518" t="s">
        <v>52</v>
      </c>
      <c r="B20518" t="s">
        <v>162</v>
      </c>
      <c r="C20518" t="s">
        <v>163</v>
      </c>
      <c r="D20518" t="s">
        <v>159</v>
      </c>
      <c r="E20518" s="3" t="str">
        <f>VLOOKUP(A20518,Respondents!A:B,2,FALSE)</f>
        <v>Member Bodies and Other Professional Organizations</v>
      </c>
      <c r="F20518" s="3" t="str">
        <f>VLOOKUP(A20518,Respondents!A:C,3,FALSE)</f>
        <v>Member Bodies and Other Professional Organizations</v>
      </c>
      <c r="G20518" s="3">
        <f t="shared" si="794"/>
        <v>1</v>
      </c>
      <c r="H20518" s="3">
        <f t="shared" si="795"/>
        <v>1</v>
      </c>
    </row>
    <row r="20519" spans="1:8" x14ac:dyDescent="0.3">
      <c r="A20519" t="s">
        <v>52</v>
      </c>
      <c r="B20519" t="s">
        <v>162</v>
      </c>
      <c r="C20519" t="s">
        <v>164</v>
      </c>
      <c r="D20519" t="s">
        <v>155</v>
      </c>
      <c r="E20519" s="3" t="str">
        <f>VLOOKUP(A20519,Respondents!A:B,2,FALSE)</f>
        <v>Member Bodies and Other Professional Organizations</v>
      </c>
      <c r="F20519" s="3" t="str">
        <f>VLOOKUP(A20519,Respondents!A:C,3,FALSE)</f>
        <v>Member Bodies and Other Professional Organizations</v>
      </c>
      <c r="G20519" s="3">
        <f t="shared" si="794"/>
        <v>1</v>
      </c>
      <c r="H20519" s="3">
        <f t="shared" si="795"/>
        <v>0</v>
      </c>
    </row>
    <row r="20520" spans="1:8" x14ac:dyDescent="0.3">
      <c r="A20520" t="s">
        <v>52</v>
      </c>
      <c r="B20520" t="s">
        <v>162</v>
      </c>
      <c r="C20520" t="s">
        <v>165</v>
      </c>
      <c r="D20520" t="s">
        <v>155</v>
      </c>
      <c r="E20520" s="3" t="str">
        <f>VLOOKUP(A20520,Respondents!A:B,2,FALSE)</f>
        <v>Member Bodies and Other Professional Organizations</v>
      </c>
      <c r="F20520" s="3" t="str">
        <f>VLOOKUP(A20520,Respondents!A:C,3,FALSE)</f>
        <v>Member Bodies and Other Professional Organizations</v>
      </c>
      <c r="G20520" s="3">
        <f t="shared" si="794"/>
        <v>1</v>
      </c>
      <c r="H20520" s="3">
        <f t="shared" si="795"/>
        <v>0</v>
      </c>
    </row>
    <row r="20521" spans="1:8" x14ac:dyDescent="0.3">
      <c r="A20521" t="s">
        <v>52</v>
      </c>
      <c r="B20521" t="s">
        <v>162</v>
      </c>
      <c r="C20521" t="s">
        <v>166</v>
      </c>
      <c r="D20521" t="s">
        <v>155</v>
      </c>
      <c r="E20521" s="3" t="str">
        <f>VLOOKUP(A20521,Respondents!A:B,2,FALSE)</f>
        <v>Member Bodies and Other Professional Organizations</v>
      </c>
      <c r="F20521" s="3" t="str">
        <f>VLOOKUP(A20521,Respondents!A:C,3,FALSE)</f>
        <v>Member Bodies and Other Professional Organizations</v>
      </c>
      <c r="G20521" s="3">
        <f t="shared" si="794"/>
        <v>1</v>
      </c>
      <c r="H20521" s="3">
        <f t="shared" si="795"/>
        <v>0</v>
      </c>
    </row>
    <row r="20522" spans="1:8" x14ac:dyDescent="0.3">
      <c r="A20522" t="s">
        <v>52</v>
      </c>
      <c r="B20522" t="s">
        <v>162</v>
      </c>
      <c r="C20522" t="s">
        <v>167</v>
      </c>
      <c r="D20522" t="s">
        <v>155</v>
      </c>
      <c r="E20522" s="3" t="str">
        <f>VLOOKUP(A20522,Respondents!A:B,2,FALSE)</f>
        <v>Member Bodies and Other Professional Organizations</v>
      </c>
      <c r="F20522" s="3" t="str">
        <f>VLOOKUP(A20522,Respondents!A:C,3,FALSE)</f>
        <v>Member Bodies and Other Professional Organizations</v>
      </c>
      <c r="G20522" s="3">
        <f t="shared" si="794"/>
        <v>1</v>
      </c>
      <c r="H20522" s="3">
        <f t="shared" si="795"/>
        <v>0</v>
      </c>
    </row>
    <row r="20523" spans="1:8" x14ac:dyDescent="0.3">
      <c r="A20523" t="s">
        <v>52</v>
      </c>
      <c r="B20523" t="s">
        <v>162</v>
      </c>
      <c r="C20523" t="s">
        <v>168</v>
      </c>
      <c r="D20523" t="s">
        <v>155</v>
      </c>
      <c r="E20523" s="3" t="str">
        <f>VLOOKUP(A20523,Respondents!A:B,2,FALSE)</f>
        <v>Member Bodies and Other Professional Organizations</v>
      </c>
      <c r="F20523" s="3" t="str">
        <f>VLOOKUP(A20523,Respondents!A:C,3,FALSE)</f>
        <v>Member Bodies and Other Professional Organizations</v>
      </c>
      <c r="G20523" s="3">
        <f t="shared" si="794"/>
        <v>1</v>
      </c>
      <c r="H20523" s="3">
        <f t="shared" si="795"/>
        <v>0</v>
      </c>
    </row>
    <row r="20524" spans="1:8" x14ac:dyDescent="0.3">
      <c r="A20524" t="s">
        <v>52</v>
      </c>
      <c r="B20524" t="s">
        <v>162</v>
      </c>
      <c r="C20524" t="s">
        <v>169</v>
      </c>
      <c r="D20524" t="s">
        <v>155</v>
      </c>
      <c r="E20524" s="3" t="str">
        <f>VLOOKUP(A20524,Respondents!A:B,2,FALSE)</f>
        <v>Member Bodies and Other Professional Organizations</v>
      </c>
      <c r="F20524" s="3" t="str">
        <f>VLOOKUP(A20524,Respondents!A:C,3,FALSE)</f>
        <v>Member Bodies and Other Professional Organizations</v>
      </c>
      <c r="G20524" s="3">
        <f t="shared" si="794"/>
        <v>2</v>
      </c>
      <c r="H20524" s="3">
        <f t="shared" si="795"/>
        <v>0</v>
      </c>
    </row>
    <row r="20525" spans="1:8" x14ac:dyDescent="0.3">
      <c r="A20525" t="s">
        <v>52</v>
      </c>
      <c r="B20525" t="s">
        <v>162</v>
      </c>
      <c r="C20525" t="s">
        <v>170</v>
      </c>
      <c r="D20525" t="s">
        <v>155</v>
      </c>
      <c r="E20525" s="3" t="str">
        <f>VLOOKUP(A20525,Respondents!A:B,2,FALSE)</f>
        <v>Member Bodies and Other Professional Organizations</v>
      </c>
      <c r="F20525" s="3" t="str">
        <f>VLOOKUP(A20525,Respondents!A:C,3,FALSE)</f>
        <v>Member Bodies and Other Professional Organizations</v>
      </c>
      <c r="G20525" s="3">
        <f t="shared" si="794"/>
        <v>2</v>
      </c>
      <c r="H20525" s="3">
        <f t="shared" si="795"/>
        <v>0</v>
      </c>
    </row>
    <row r="20526" spans="1:8" x14ac:dyDescent="0.3">
      <c r="A20526" t="s">
        <v>52</v>
      </c>
      <c r="B20526" t="s">
        <v>162</v>
      </c>
      <c r="C20526" t="s">
        <v>269</v>
      </c>
      <c r="D20526" t="s">
        <v>155</v>
      </c>
      <c r="E20526" s="3" t="str">
        <f>VLOOKUP(A20526,Respondents!A:B,2,FALSE)</f>
        <v>Member Bodies and Other Professional Organizations</v>
      </c>
      <c r="F20526" s="3" t="str">
        <f>VLOOKUP(A20526,Respondents!A:C,3,FALSE)</f>
        <v>Member Bodies and Other Professional Organizations</v>
      </c>
      <c r="G20526" s="3">
        <f t="shared" si="794"/>
        <v>2</v>
      </c>
      <c r="H20526" s="3">
        <f t="shared" si="795"/>
        <v>0</v>
      </c>
    </row>
    <row r="20527" spans="1:8" x14ac:dyDescent="0.3">
      <c r="A20527" t="s">
        <v>52</v>
      </c>
      <c r="B20527" t="s">
        <v>162</v>
      </c>
      <c r="C20527" t="s">
        <v>171</v>
      </c>
      <c r="D20527" t="s">
        <v>155</v>
      </c>
      <c r="E20527" s="3" t="str">
        <f>VLOOKUP(A20527,Respondents!A:B,2,FALSE)</f>
        <v>Member Bodies and Other Professional Organizations</v>
      </c>
      <c r="F20527" s="3" t="str">
        <f>VLOOKUP(A20527,Respondents!A:C,3,FALSE)</f>
        <v>Member Bodies and Other Professional Organizations</v>
      </c>
      <c r="G20527" s="3">
        <f t="shared" si="794"/>
        <v>2</v>
      </c>
      <c r="H20527" s="3">
        <f t="shared" si="795"/>
        <v>0</v>
      </c>
    </row>
    <row r="20528" spans="1:8" x14ac:dyDescent="0.3">
      <c r="A20528" t="s">
        <v>52</v>
      </c>
      <c r="B20528" t="s">
        <v>187</v>
      </c>
      <c r="C20528" t="s">
        <v>188</v>
      </c>
      <c r="D20528" t="s">
        <v>159</v>
      </c>
      <c r="E20528" s="3" t="str">
        <f>VLOOKUP(A20528,Respondents!A:B,2,FALSE)</f>
        <v>Member Bodies and Other Professional Organizations</v>
      </c>
      <c r="F20528" s="3" t="str">
        <f>VLOOKUP(A20528,Respondents!A:C,3,FALSE)</f>
        <v>Member Bodies and Other Professional Organizations</v>
      </c>
      <c r="G20528" s="3">
        <f t="shared" si="794"/>
        <v>1</v>
      </c>
      <c r="H20528" s="3">
        <f t="shared" si="795"/>
        <v>1</v>
      </c>
    </row>
    <row r="20529" spans="1:8" x14ac:dyDescent="0.3">
      <c r="A20529" t="s">
        <v>52</v>
      </c>
      <c r="B20529" t="s">
        <v>187</v>
      </c>
      <c r="C20529" t="s">
        <v>189</v>
      </c>
      <c r="D20529" t="s">
        <v>155</v>
      </c>
      <c r="E20529" s="3" t="str">
        <f>VLOOKUP(A20529,Respondents!A:B,2,FALSE)</f>
        <v>Member Bodies and Other Professional Organizations</v>
      </c>
      <c r="F20529" s="3" t="str">
        <f>VLOOKUP(A20529,Respondents!A:C,3,FALSE)</f>
        <v>Member Bodies and Other Professional Organizations</v>
      </c>
      <c r="G20529" s="3">
        <f t="shared" si="794"/>
        <v>1</v>
      </c>
      <c r="H20529" s="3">
        <f t="shared" si="795"/>
        <v>0</v>
      </c>
    </row>
    <row r="20530" spans="1:8" x14ac:dyDescent="0.3">
      <c r="A20530" t="s">
        <v>52</v>
      </c>
      <c r="B20530" t="s">
        <v>187</v>
      </c>
      <c r="C20530" t="s">
        <v>190</v>
      </c>
      <c r="D20530" t="s">
        <v>155</v>
      </c>
      <c r="E20530" s="3" t="str">
        <f>VLOOKUP(A20530,Respondents!A:B,2,FALSE)</f>
        <v>Member Bodies and Other Professional Organizations</v>
      </c>
      <c r="F20530" s="3" t="str">
        <f>VLOOKUP(A20530,Respondents!A:C,3,FALSE)</f>
        <v>Member Bodies and Other Professional Organizations</v>
      </c>
      <c r="G20530" s="3">
        <f t="shared" si="794"/>
        <v>1</v>
      </c>
      <c r="H20530" s="3">
        <f t="shared" si="795"/>
        <v>0</v>
      </c>
    </row>
    <row r="20531" spans="1:8" x14ac:dyDescent="0.3">
      <c r="A20531" t="s">
        <v>52</v>
      </c>
      <c r="B20531" t="s">
        <v>187</v>
      </c>
      <c r="C20531" t="s">
        <v>191</v>
      </c>
      <c r="D20531" t="s">
        <v>155</v>
      </c>
      <c r="E20531" s="3" t="str">
        <f>VLOOKUP(A20531,Respondents!A:B,2,FALSE)</f>
        <v>Member Bodies and Other Professional Organizations</v>
      </c>
      <c r="F20531" s="3" t="str">
        <f>VLOOKUP(A20531,Respondents!A:C,3,FALSE)</f>
        <v>Member Bodies and Other Professional Organizations</v>
      </c>
      <c r="G20531" s="3">
        <f t="shared" si="794"/>
        <v>1</v>
      </c>
      <c r="H20531" s="3">
        <f t="shared" si="795"/>
        <v>0</v>
      </c>
    </row>
    <row r="20532" spans="1:8" x14ac:dyDescent="0.3">
      <c r="A20532" t="s">
        <v>52</v>
      </c>
      <c r="B20532" t="s">
        <v>187</v>
      </c>
      <c r="C20532" t="s">
        <v>192</v>
      </c>
      <c r="D20532" t="s">
        <v>155</v>
      </c>
      <c r="E20532" s="3" t="str">
        <f>VLOOKUP(A20532,Respondents!A:B,2,FALSE)</f>
        <v>Member Bodies and Other Professional Organizations</v>
      </c>
      <c r="F20532" s="3" t="str">
        <f>VLOOKUP(A20532,Respondents!A:C,3,FALSE)</f>
        <v>Member Bodies and Other Professional Organizations</v>
      </c>
      <c r="G20532" s="3">
        <f t="shared" si="794"/>
        <v>1</v>
      </c>
      <c r="H20532" s="3">
        <f t="shared" si="795"/>
        <v>0</v>
      </c>
    </row>
    <row r="20533" spans="1:8" x14ac:dyDescent="0.3">
      <c r="A20533" t="s">
        <v>52</v>
      </c>
      <c r="B20533" t="s">
        <v>187</v>
      </c>
      <c r="C20533" t="s">
        <v>193</v>
      </c>
      <c r="D20533" t="s">
        <v>155</v>
      </c>
      <c r="E20533" s="3" t="str">
        <f>VLOOKUP(A20533,Respondents!A:B,2,FALSE)</f>
        <v>Member Bodies and Other Professional Organizations</v>
      </c>
      <c r="F20533" s="3" t="str">
        <f>VLOOKUP(A20533,Respondents!A:C,3,FALSE)</f>
        <v>Member Bodies and Other Professional Organizations</v>
      </c>
      <c r="G20533" s="3">
        <f t="shared" si="794"/>
        <v>1</v>
      </c>
      <c r="H20533" s="3">
        <f t="shared" si="795"/>
        <v>0</v>
      </c>
    </row>
    <row r="20534" spans="1:8" x14ac:dyDescent="0.3">
      <c r="A20534" t="s">
        <v>52</v>
      </c>
      <c r="B20534" t="s">
        <v>187</v>
      </c>
      <c r="C20534" t="s">
        <v>194</v>
      </c>
      <c r="D20534" t="s">
        <v>155</v>
      </c>
      <c r="E20534" s="3" t="str">
        <f>VLOOKUP(A20534,Respondents!A:B,2,FALSE)</f>
        <v>Member Bodies and Other Professional Organizations</v>
      </c>
      <c r="F20534" s="3" t="str">
        <f>VLOOKUP(A20534,Respondents!A:C,3,FALSE)</f>
        <v>Member Bodies and Other Professional Organizations</v>
      </c>
      <c r="G20534" s="3">
        <f t="shared" si="794"/>
        <v>2</v>
      </c>
      <c r="H20534" s="3">
        <f t="shared" si="795"/>
        <v>0</v>
      </c>
    </row>
    <row r="20535" spans="1:8" x14ac:dyDescent="0.3">
      <c r="A20535" t="s">
        <v>52</v>
      </c>
      <c r="B20535" t="s">
        <v>187</v>
      </c>
      <c r="C20535" t="s">
        <v>329</v>
      </c>
      <c r="D20535" t="s">
        <v>155</v>
      </c>
      <c r="E20535" s="3" t="str">
        <f>VLOOKUP(A20535,Respondents!A:B,2,FALSE)</f>
        <v>Member Bodies and Other Professional Organizations</v>
      </c>
      <c r="F20535" s="3" t="str">
        <f>VLOOKUP(A20535,Respondents!A:C,3,FALSE)</f>
        <v>Member Bodies and Other Professional Organizations</v>
      </c>
      <c r="G20535" s="3">
        <f t="shared" si="794"/>
        <v>2</v>
      </c>
      <c r="H20535" s="3">
        <f t="shared" si="795"/>
        <v>0</v>
      </c>
    </row>
    <row r="20536" spans="1:8" x14ac:dyDescent="0.3">
      <c r="A20536" t="s">
        <v>52</v>
      </c>
      <c r="B20536" t="s">
        <v>187</v>
      </c>
      <c r="C20536" t="s">
        <v>330</v>
      </c>
      <c r="D20536" t="s">
        <v>155</v>
      </c>
      <c r="E20536" s="3" t="str">
        <f>VLOOKUP(A20536,Respondents!A:B,2,FALSE)</f>
        <v>Member Bodies and Other Professional Organizations</v>
      </c>
      <c r="F20536" s="3" t="str">
        <f>VLOOKUP(A20536,Respondents!A:C,3,FALSE)</f>
        <v>Member Bodies and Other Professional Organizations</v>
      </c>
      <c r="G20536" s="3">
        <f t="shared" si="794"/>
        <v>2</v>
      </c>
      <c r="H20536" s="3">
        <f t="shared" si="795"/>
        <v>0</v>
      </c>
    </row>
    <row r="20537" spans="1:8" x14ac:dyDescent="0.3">
      <c r="A20537" t="s">
        <v>52</v>
      </c>
      <c r="B20537" t="s">
        <v>187</v>
      </c>
      <c r="C20537" t="s">
        <v>195</v>
      </c>
      <c r="D20537" t="s">
        <v>155</v>
      </c>
      <c r="E20537" s="3" t="str">
        <f>VLOOKUP(A20537,Respondents!A:B,2,FALSE)</f>
        <v>Member Bodies and Other Professional Organizations</v>
      </c>
      <c r="F20537" s="3" t="str">
        <f>VLOOKUP(A20537,Respondents!A:C,3,FALSE)</f>
        <v>Member Bodies and Other Professional Organizations</v>
      </c>
      <c r="G20537" s="3">
        <f t="shared" si="794"/>
        <v>2</v>
      </c>
      <c r="H20537" s="3">
        <f t="shared" si="795"/>
        <v>0</v>
      </c>
    </row>
    <row r="20538" spans="1:8" x14ac:dyDescent="0.3">
      <c r="A20538" t="s">
        <v>52</v>
      </c>
      <c r="B20538" t="s">
        <v>187</v>
      </c>
      <c r="C20538" t="s">
        <v>196</v>
      </c>
      <c r="D20538" t="s">
        <v>155</v>
      </c>
      <c r="E20538" s="3" t="str">
        <f>VLOOKUP(A20538,Respondents!A:B,2,FALSE)</f>
        <v>Member Bodies and Other Professional Organizations</v>
      </c>
      <c r="F20538" s="3" t="str">
        <f>VLOOKUP(A20538,Respondents!A:C,3,FALSE)</f>
        <v>Member Bodies and Other Professional Organizations</v>
      </c>
      <c r="G20538" s="3">
        <f t="shared" si="794"/>
        <v>2</v>
      </c>
      <c r="H20538" s="3">
        <f t="shared" si="795"/>
        <v>0</v>
      </c>
    </row>
    <row r="20539" spans="1:8" x14ac:dyDescent="0.3">
      <c r="A20539" t="s">
        <v>52</v>
      </c>
      <c r="B20539" t="s">
        <v>187</v>
      </c>
      <c r="C20539" t="s">
        <v>197</v>
      </c>
      <c r="D20539" t="s">
        <v>155</v>
      </c>
      <c r="E20539" s="3" t="str">
        <f>VLOOKUP(A20539,Respondents!A:B,2,FALSE)</f>
        <v>Member Bodies and Other Professional Organizations</v>
      </c>
      <c r="F20539" s="3" t="str">
        <f>VLOOKUP(A20539,Respondents!A:C,3,FALSE)</f>
        <v>Member Bodies and Other Professional Organizations</v>
      </c>
      <c r="G20539" s="3">
        <f t="shared" si="794"/>
        <v>2</v>
      </c>
      <c r="H20539" s="3">
        <f t="shared" si="795"/>
        <v>0</v>
      </c>
    </row>
    <row r="20540" spans="1:8" x14ac:dyDescent="0.3">
      <c r="A20540" t="s">
        <v>52</v>
      </c>
      <c r="B20540" t="s">
        <v>187</v>
      </c>
      <c r="C20540" t="s">
        <v>198</v>
      </c>
      <c r="D20540" t="s">
        <v>155</v>
      </c>
      <c r="E20540" s="3" t="str">
        <f>VLOOKUP(A20540,Respondents!A:B,2,FALSE)</f>
        <v>Member Bodies and Other Professional Organizations</v>
      </c>
      <c r="F20540" s="3" t="str">
        <f>VLOOKUP(A20540,Respondents!A:C,3,FALSE)</f>
        <v>Member Bodies and Other Professional Organizations</v>
      </c>
      <c r="G20540" s="3">
        <f t="shared" si="794"/>
        <v>2</v>
      </c>
      <c r="H20540" s="3">
        <f t="shared" si="795"/>
        <v>0</v>
      </c>
    </row>
    <row r="20541" spans="1:8" x14ac:dyDescent="0.3">
      <c r="A20541" t="s">
        <v>52</v>
      </c>
      <c r="B20541" t="s">
        <v>199</v>
      </c>
      <c r="C20541" t="s">
        <v>200</v>
      </c>
      <c r="D20541" t="s">
        <v>155</v>
      </c>
      <c r="E20541" s="3" t="str">
        <f>VLOOKUP(A20541,Respondents!A:B,2,FALSE)</f>
        <v>Member Bodies and Other Professional Organizations</v>
      </c>
      <c r="F20541" s="3" t="str">
        <f>VLOOKUP(A20541,Respondents!A:C,3,FALSE)</f>
        <v>Member Bodies and Other Professional Organizations</v>
      </c>
      <c r="G20541" s="3">
        <f t="shared" si="794"/>
        <v>1</v>
      </c>
      <c r="H20541" s="3">
        <f t="shared" si="795"/>
        <v>0</v>
      </c>
    </row>
    <row r="20542" spans="1:8" x14ac:dyDescent="0.3">
      <c r="A20542" t="s">
        <v>52</v>
      </c>
      <c r="B20542" t="s">
        <v>199</v>
      </c>
      <c r="C20542" t="s">
        <v>201</v>
      </c>
      <c r="D20542" t="s">
        <v>159</v>
      </c>
      <c r="E20542" s="3" t="str">
        <f>VLOOKUP(A20542,Respondents!A:B,2,FALSE)</f>
        <v>Member Bodies and Other Professional Organizations</v>
      </c>
      <c r="F20542" s="3" t="str">
        <f>VLOOKUP(A20542,Respondents!A:C,3,FALSE)</f>
        <v>Member Bodies and Other Professional Organizations</v>
      </c>
      <c r="G20542" s="3">
        <f t="shared" si="794"/>
        <v>1</v>
      </c>
      <c r="H20542" s="3">
        <f t="shared" si="795"/>
        <v>1</v>
      </c>
    </row>
    <row r="20543" spans="1:8" x14ac:dyDescent="0.3">
      <c r="A20543" t="s">
        <v>52</v>
      </c>
      <c r="B20543" t="s">
        <v>199</v>
      </c>
      <c r="C20543" t="s">
        <v>202</v>
      </c>
      <c r="D20543" t="s">
        <v>155</v>
      </c>
      <c r="E20543" s="3" t="str">
        <f>VLOOKUP(A20543,Respondents!A:B,2,FALSE)</f>
        <v>Member Bodies and Other Professional Organizations</v>
      </c>
      <c r="F20543" s="3" t="str">
        <f>VLOOKUP(A20543,Respondents!A:C,3,FALSE)</f>
        <v>Member Bodies and Other Professional Organizations</v>
      </c>
      <c r="G20543" s="3">
        <f t="shared" si="794"/>
        <v>1</v>
      </c>
      <c r="H20543" s="3">
        <f t="shared" si="795"/>
        <v>0</v>
      </c>
    </row>
    <row r="20544" spans="1:8" x14ac:dyDescent="0.3">
      <c r="A20544" t="s">
        <v>52</v>
      </c>
      <c r="B20544" t="s">
        <v>199</v>
      </c>
      <c r="C20544" t="s">
        <v>203</v>
      </c>
      <c r="D20544" t="s">
        <v>155</v>
      </c>
      <c r="E20544" s="3" t="str">
        <f>VLOOKUP(A20544,Respondents!A:B,2,FALSE)</f>
        <v>Member Bodies and Other Professional Organizations</v>
      </c>
      <c r="F20544" s="3" t="str">
        <f>VLOOKUP(A20544,Respondents!A:C,3,FALSE)</f>
        <v>Member Bodies and Other Professional Organizations</v>
      </c>
      <c r="G20544" s="3">
        <f t="shared" si="794"/>
        <v>1</v>
      </c>
      <c r="H20544" s="3">
        <f t="shared" si="795"/>
        <v>0</v>
      </c>
    </row>
    <row r="20545" spans="1:8" x14ac:dyDescent="0.3">
      <c r="A20545" t="s">
        <v>52</v>
      </c>
      <c r="B20545" t="s">
        <v>199</v>
      </c>
      <c r="C20545" t="s">
        <v>204</v>
      </c>
      <c r="D20545" t="s">
        <v>155</v>
      </c>
      <c r="E20545" s="3" t="str">
        <f>VLOOKUP(A20545,Respondents!A:B,2,FALSE)</f>
        <v>Member Bodies and Other Professional Organizations</v>
      </c>
      <c r="F20545" s="3" t="str">
        <f>VLOOKUP(A20545,Respondents!A:C,3,FALSE)</f>
        <v>Member Bodies and Other Professional Organizations</v>
      </c>
      <c r="G20545" s="3">
        <f t="shared" si="794"/>
        <v>1</v>
      </c>
      <c r="H20545" s="3">
        <f t="shared" si="795"/>
        <v>0</v>
      </c>
    </row>
    <row r="20546" spans="1:8" x14ac:dyDescent="0.3">
      <c r="A20546" t="s">
        <v>52</v>
      </c>
      <c r="B20546" t="s">
        <v>199</v>
      </c>
      <c r="C20546" t="s">
        <v>205</v>
      </c>
      <c r="D20546" t="s">
        <v>155</v>
      </c>
      <c r="E20546" s="3" t="str">
        <f>VLOOKUP(A20546,Respondents!A:B,2,FALSE)</f>
        <v>Member Bodies and Other Professional Organizations</v>
      </c>
      <c r="F20546" s="3" t="str">
        <f>VLOOKUP(A20546,Respondents!A:C,3,FALSE)</f>
        <v>Member Bodies and Other Professional Organizations</v>
      </c>
      <c r="G20546" s="3">
        <f t="shared" si="794"/>
        <v>1</v>
      </c>
      <c r="H20546" s="3">
        <f t="shared" si="795"/>
        <v>0</v>
      </c>
    </row>
    <row r="20547" spans="1:8" x14ac:dyDescent="0.3">
      <c r="A20547" t="s">
        <v>52</v>
      </c>
      <c r="B20547" t="s">
        <v>199</v>
      </c>
      <c r="C20547" t="s">
        <v>270</v>
      </c>
      <c r="D20547" t="s">
        <v>155</v>
      </c>
      <c r="E20547" s="3" t="str">
        <f>VLOOKUP(A20547,Respondents!A:B,2,FALSE)</f>
        <v>Member Bodies and Other Professional Organizations</v>
      </c>
      <c r="F20547" s="3" t="str">
        <f>VLOOKUP(A20547,Respondents!A:C,3,FALSE)</f>
        <v>Member Bodies and Other Professional Organizations</v>
      </c>
      <c r="G20547" s="3">
        <f t="shared" si="794"/>
        <v>2</v>
      </c>
      <c r="H20547" s="3">
        <f t="shared" si="795"/>
        <v>0</v>
      </c>
    </row>
    <row r="20548" spans="1:8" x14ac:dyDescent="0.3">
      <c r="A20548" t="s">
        <v>52</v>
      </c>
      <c r="B20548" t="s">
        <v>199</v>
      </c>
      <c r="C20548" t="s">
        <v>206</v>
      </c>
      <c r="D20548" t="s">
        <v>155</v>
      </c>
      <c r="E20548" s="3" t="str">
        <f>VLOOKUP(A20548,Respondents!A:B,2,FALSE)</f>
        <v>Member Bodies and Other Professional Organizations</v>
      </c>
      <c r="F20548" s="3" t="str">
        <f>VLOOKUP(A20548,Respondents!A:C,3,FALSE)</f>
        <v>Member Bodies and Other Professional Organizations</v>
      </c>
      <c r="G20548" s="3">
        <f t="shared" si="794"/>
        <v>2</v>
      </c>
      <c r="H20548" s="3">
        <f t="shared" si="795"/>
        <v>0</v>
      </c>
    </row>
    <row r="20549" spans="1:8" x14ac:dyDescent="0.3">
      <c r="A20549" t="s">
        <v>52</v>
      </c>
      <c r="B20549" t="s">
        <v>199</v>
      </c>
      <c r="C20549" t="s">
        <v>207</v>
      </c>
      <c r="D20549" t="s">
        <v>159</v>
      </c>
      <c r="E20549" s="3" t="str">
        <f>VLOOKUP(A20549,Respondents!A:B,2,FALSE)</f>
        <v>Member Bodies and Other Professional Organizations</v>
      </c>
      <c r="F20549" s="3" t="str">
        <f>VLOOKUP(A20549,Respondents!A:C,3,FALSE)</f>
        <v>Member Bodies and Other Professional Organizations</v>
      </c>
      <c r="G20549" s="3">
        <f t="shared" si="794"/>
        <v>2</v>
      </c>
      <c r="H20549" s="3">
        <f t="shared" si="795"/>
        <v>1</v>
      </c>
    </row>
    <row r="20550" spans="1:8" x14ac:dyDescent="0.3">
      <c r="A20550" t="s">
        <v>52</v>
      </c>
      <c r="B20550" t="s">
        <v>243</v>
      </c>
      <c r="C20550" t="s">
        <v>244</v>
      </c>
      <c r="D20550" t="s">
        <v>155</v>
      </c>
      <c r="E20550" s="3" t="str">
        <f>VLOOKUP(A20550,Respondents!A:B,2,FALSE)</f>
        <v>Member Bodies and Other Professional Organizations</v>
      </c>
      <c r="F20550" s="3" t="str">
        <f>VLOOKUP(A20550,Respondents!A:C,3,FALSE)</f>
        <v>Member Bodies and Other Professional Organizations</v>
      </c>
      <c r="G20550" s="3">
        <f t="shared" si="794"/>
        <v>1</v>
      </c>
      <c r="H20550" s="3">
        <f t="shared" si="795"/>
        <v>0</v>
      </c>
    </row>
    <row r="20551" spans="1:8" x14ac:dyDescent="0.3">
      <c r="A20551" t="s">
        <v>52</v>
      </c>
      <c r="B20551" t="s">
        <v>243</v>
      </c>
      <c r="C20551" t="s">
        <v>245</v>
      </c>
      <c r="D20551" t="s">
        <v>159</v>
      </c>
      <c r="E20551" s="3" t="str">
        <f>VLOOKUP(A20551,Respondents!A:B,2,FALSE)</f>
        <v>Member Bodies and Other Professional Organizations</v>
      </c>
      <c r="F20551" s="3" t="str">
        <f>VLOOKUP(A20551,Respondents!A:C,3,FALSE)</f>
        <v>Member Bodies and Other Professional Organizations</v>
      </c>
      <c r="G20551" s="3">
        <f t="shared" si="794"/>
        <v>1</v>
      </c>
      <c r="H20551" s="3">
        <f t="shared" si="795"/>
        <v>1</v>
      </c>
    </row>
    <row r="20552" spans="1:8" x14ac:dyDescent="0.3">
      <c r="A20552" t="s">
        <v>52</v>
      </c>
      <c r="B20552" t="s">
        <v>243</v>
      </c>
      <c r="C20552" t="s">
        <v>246</v>
      </c>
      <c r="D20552" t="s">
        <v>155</v>
      </c>
      <c r="E20552" s="3" t="str">
        <f>VLOOKUP(A20552,Respondents!A:B,2,FALSE)</f>
        <v>Member Bodies and Other Professional Organizations</v>
      </c>
      <c r="F20552" s="3" t="str">
        <f>VLOOKUP(A20552,Respondents!A:C,3,FALSE)</f>
        <v>Member Bodies and Other Professional Organizations</v>
      </c>
      <c r="G20552" s="3">
        <f t="shared" si="794"/>
        <v>1</v>
      </c>
      <c r="H20552" s="3">
        <f t="shared" si="795"/>
        <v>0</v>
      </c>
    </row>
    <row r="20553" spans="1:8" x14ac:dyDescent="0.3">
      <c r="A20553" t="s">
        <v>52</v>
      </c>
      <c r="B20553" t="s">
        <v>243</v>
      </c>
      <c r="C20553" t="s">
        <v>247</v>
      </c>
      <c r="D20553" t="s">
        <v>155</v>
      </c>
      <c r="E20553" s="3" t="str">
        <f>VLOOKUP(A20553,Respondents!A:B,2,FALSE)</f>
        <v>Member Bodies and Other Professional Organizations</v>
      </c>
      <c r="F20553" s="3" t="str">
        <f>VLOOKUP(A20553,Respondents!A:C,3,FALSE)</f>
        <v>Member Bodies and Other Professional Organizations</v>
      </c>
      <c r="G20553" s="3">
        <f t="shared" si="794"/>
        <v>1</v>
      </c>
      <c r="H20553" s="3">
        <f t="shared" si="795"/>
        <v>0</v>
      </c>
    </row>
    <row r="20554" spans="1:8" x14ac:dyDescent="0.3">
      <c r="A20554" t="s">
        <v>52</v>
      </c>
      <c r="B20554" t="s">
        <v>243</v>
      </c>
      <c r="C20554" t="s">
        <v>248</v>
      </c>
      <c r="D20554" t="s">
        <v>155</v>
      </c>
      <c r="E20554" s="3" t="str">
        <f>VLOOKUP(A20554,Respondents!A:B,2,FALSE)</f>
        <v>Member Bodies and Other Professional Organizations</v>
      </c>
      <c r="F20554" s="3" t="str">
        <f>VLOOKUP(A20554,Respondents!A:C,3,FALSE)</f>
        <v>Member Bodies and Other Professional Organizations</v>
      </c>
      <c r="G20554" s="3">
        <f t="shared" si="794"/>
        <v>1</v>
      </c>
      <c r="H20554" s="3">
        <f t="shared" si="795"/>
        <v>0</v>
      </c>
    </row>
    <row r="20555" spans="1:8" x14ac:dyDescent="0.3">
      <c r="A20555" t="s">
        <v>52</v>
      </c>
      <c r="B20555" t="s">
        <v>243</v>
      </c>
      <c r="C20555" t="s">
        <v>249</v>
      </c>
      <c r="D20555" t="s">
        <v>155</v>
      </c>
      <c r="E20555" s="3" t="str">
        <f>VLOOKUP(A20555,Respondents!A:B,2,FALSE)</f>
        <v>Member Bodies and Other Professional Organizations</v>
      </c>
      <c r="F20555" s="3" t="str">
        <f>VLOOKUP(A20555,Respondents!A:C,3,FALSE)</f>
        <v>Member Bodies and Other Professional Organizations</v>
      </c>
      <c r="G20555" s="3">
        <f t="shared" si="794"/>
        <v>1</v>
      </c>
      <c r="H20555" s="3">
        <f t="shared" si="795"/>
        <v>0</v>
      </c>
    </row>
    <row r="20556" spans="1:8" x14ac:dyDescent="0.3">
      <c r="A20556" t="s">
        <v>52</v>
      </c>
      <c r="B20556" t="s">
        <v>243</v>
      </c>
      <c r="C20556" t="s">
        <v>331</v>
      </c>
      <c r="D20556" t="s">
        <v>159</v>
      </c>
      <c r="E20556" s="3" t="str">
        <f>VLOOKUP(A20556,Respondents!A:B,2,FALSE)</f>
        <v>Member Bodies and Other Professional Organizations</v>
      </c>
      <c r="F20556" s="3" t="str">
        <f>VLOOKUP(A20556,Respondents!A:C,3,FALSE)</f>
        <v>Member Bodies and Other Professional Organizations</v>
      </c>
      <c r="G20556" s="3">
        <f t="shared" si="794"/>
        <v>2</v>
      </c>
      <c r="H20556" s="3">
        <f t="shared" si="795"/>
        <v>1</v>
      </c>
    </row>
    <row r="20557" spans="1:8" x14ac:dyDescent="0.3">
      <c r="A20557" t="s">
        <v>52</v>
      </c>
      <c r="B20557" t="s">
        <v>243</v>
      </c>
      <c r="C20557" t="s">
        <v>332</v>
      </c>
      <c r="D20557" t="s">
        <v>155</v>
      </c>
      <c r="E20557" s="3" t="str">
        <f>VLOOKUP(A20557,Respondents!A:B,2,FALSE)</f>
        <v>Member Bodies and Other Professional Organizations</v>
      </c>
      <c r="F20557" s="3" t="str">
        <f>VLOOKUP(A20557,Respondents!A:C,3,FALSE)</f>
        <v>Member Bodies and Other Professional Organizations</v>
      </c>
      <c r="G20557" s="3">
        <f t="shared" si="794"/>
        <v>2</v>
      </c>
      <c r="H20557" s="3">
        <f t="shared" si="795"/>
        <v>0</v>
      </c>
    </row>
    <row r="20558" spans="1:8" x14ac:dyDescent="0.3">
      <c r="A20558" t="s">
        <v>52</v>
      </c>
      <c r="B20558" t="s">
        <v>243</v>
      </c>
      <c r="C20558" t="s">
        <v>333</v>
      </c>
      <c r="D20558" t="s">
        <v>155</v>
      </c>
      <c r="E20558" s="3" t="str">
        <f>VLOOKUP(A20558,Respondents!A:B,2,FALSE)</f>
        <v>Member Bodies and Other Professional Organizations</v>
      </c>
      <c r="F20558" s="3" t="str">
        <f>VLOOKUP(A20558,Respondents!A:C,3,FALSE)</f>
        <v>Member Bodies and Other Professional Organizations</v>
      </c>
      <c r="G20558" s="3">
        <f t="shared" si="794"/>
        <v>2</v>
      </c>
      <c r="H20558" s="3">
        <f t="shared" si="795"/>
        <v>0</v>
      </c>
    </row>
    <row r="20559" spans="1:8" x14ac:dyDescent="0.3">
      <c r="A20559" t="s">
        <v>52</v>
      </c>
      <c r="B20559" t="s">
        <v>250</v>
      </c>
      <c r="C20559" t="s">
        <v>251</v>
      </c>
      <c r="D20559" t="s">
        <v>159</v>
      </c>
      <c r="E20559" s="3" t="str">
        <f>VLOOKUP(A20559,Respondents!A:B,2,FALSE)</f>
        <v>Member Bodies and Other Professional Organizations</v>
      </c>
      <c r="F20559" s="3" t="str">
        <f>VLOOKUP(A20559,Respondents!A:C,3,FALSE)</f>
        <v>Member Bodies and Other Professional Organizations</v>
      </c>
      <c r="G20559" s="3">
        <f t="shared" si="794"/>
        <v>1</v>
      </c>
      <c r="H20559" s="3">
        <f t="shared" si="795"/>
        <v>1</v>
      </c>
    </row>
    <row r="20560" spans="1:8" x14ac:dyDescent="0.3">
      <c r="A20560" t="s">
        <v>52</v>
      </c>
      <c r="B20560" t="s">
        <v>250</v>
      </c>
      <c r="C20560" t="s">
        <v>252</v>
      </c>
      <c r="D20560" t="s">
        <v>155</v>
      </c>
      <c r="E20560" s="3" t="str">
        <f>VLOOKUP(A20560,Respondents!A:B,2,FALSE)</f>
        <v>Member Bodies and Other Professional Organizations</v>
      </c>
      <c r="F20560" s="3" t="str">
        <f>VLOOKUP(A20560,Respondents!A:C,3,FALSE)</f>
        <v>Member Bodies and Other Professional Organizations</v>
      </c>
      <c r="G20560" s="3">
        <f t="shared" si="794"/>
        <v>1</v>
      </c>
      <c r="H20560" s="3">
        <f t="shared" si="795"/>
        <v>0</v>
      </c>
    </row>
    <row r="20561" spans="1:8" x14ac:dyDescent="0.3">
      <c r="A20561" t="s">
        <v>52</v>
      </c>
      <c r="B20561" t="s">
        <v>250</v>
      </c>
      <c r="C20561" t="s">
        <v>253</v>
      </c>
      <c r="D20561" t="s">
        <v>155</v>
      </c>
      <c r="E20561" s="3" t="str">
        <f>VLOOKUP(A20561,Respondents!A:B,2,FALSE)</f>
        <v>Member Bodies and Other Professional Organizations</v>
      </c>
      <c r="F20561" s="3" t="str">
        <f>VLOOKUP(A20561,Respondents!A:C,3,FALSE)</f>
        <v>Member Bodies and Other Professional Organizations</v>
      </c>
      <c r="G20561" s="3">
        <f t="shared" si="794"/>
        <v>1</v>
      </c>
      <c r="H20561" s="3">
        <f t="shared" si="795"/>
        <v>0</v>
      </c>
    </row>
    <row r="20562" spans="1:8" x14ac:dyDescent="0.3">
      <c r="A20562" t="s">
        <v>52</v>
      </c>
      <c r="B20562" t="s">
        <v>250</v>
      </c>
      <c r="C20562" t="s">
        <v>254</v>
      </c>
      <c r="D20562" t="s">
        <v>155</v>
      </c>
      <c r="E20562" s="3" t="str">
        <f>VLOOKUP(A20562,Respondents!A:B,2,FALSE)</f>
        <v>Member Bodies and Other Professional Organizations</v>
      </c>
      <c r="F20562" s="3" t="str">
        <f>VLOOKUP(A20562,Respondents!A:C,3,FALSE)</f>
        <v>Member Bodies and Other Professional Organizations</v>
      </c>
      <c r="G20562" s="3">
        <f t="shared" si="794"/>
        <v>1</v>
      </c>
      <c r="H20562" s="3">
        <f t="shared" si="795"/>
        <v>0</v>
      </c>
    </row>
    <row r="20563" spans="1:8" x14ac:dyDescent="0.3">
      <c r="A20563" t="s">
        <v>52</v>
      </c>
      <c r="B20563" t="s">
        <v>250</v>
      </c>
      <c r="C20563" t="s">
        <v>255</v>
      </c>
      <c r="D20563" t="s">
        <v>155</v>
      </c>
      <c r="E20563" s="3" t="str">
        <f>VLOOKUP(A20563,Respondents!A:B,2,FALSE)</f>
        <v>Member Bodies and Other Professional Organizations</v>
      </c>
      <c r="F20563" s="3" t="str">
        <f>VLOOKUP(A20563,Respondents!A:C,3,FALSE)</f>
        <v>Member Bodies and Other Professional Organizations</v>
      </c>
      <c r="G20563" s="3">
        <f t="shared" si="794"/>
        <v>1</v>
      </c>
      <c r="H20563" s="3">
        <f t="shared" si="795"/>
        <v>0</v>
      </c>
    </row>
    <row r="20564" spans="1:8" x14ac:dyDescent="0.3">
      <c r="A20564" t="s">
        <v>52</v>
      </c>
      <c r="B20564" t="s">
        <v>250</v>
      </c>
      <c r="C20564" t="s">
        <v>256</v>
      </c>
      <c r="D20564" t="s">
        <v>155</v>
      </c>
      <c r="E20564" s="3" t="str">
        <f>VLOOKUP(A20564,Respondents!A:B,2,FALSE)</f>
        <v>Member Bodies and Other Professional Organizations</v>
      </c>
      <c r="F20564" s="3" t="str">
        <f>VLOOKUP(A20564,Respondents!A:C,3,FALSE)</f>
        <v>Member Bodies and Other Professional Organizations</v>
      </c>
      <c r="G20564" s="3">
        <f t="shared" ref="G20564:G20627" si="796">IF(LEN(C20564)-LEN(SUBSTITUTE(C20564,".",""))&lt;=1,1,2)</f>
        <v>1</v>
      </c>
      <c r="H20564" s="3">
        <f t="shared" ref="H20564:H20627" si="797">IF(D20564="Yes",1,0)</f>
        <v>0</v>
      </c>
    </row>
    <row r="20565" spans="1:8" x14ac:dyDescent="0.3">
      <c r="A20565" t="s">
        <v>52</v>
      </c>
      <c r="B20565" t="s">
        <v>250</v>
      </c>
      <c r="C20565" t="s">
        <v>334</v>
      </c>
      <c r="D20565" t="s">
        <v>155</v>
      </c>
      <c r="E20565" s="3" t="str">
        <f>VLOOKUP(A20565,Respondents!A:B,2,FALSE)</f>
        <v>Member Bodies and Other Professional Organizations</v>
      </c>
      <c r="F20565" s="3" t="str">
        <f>VLOOKUP(A20565,Respondents!A:C,3,FALSE)</f>
        <v>Member Bodies and Other Professional Organizations</v>
      </c>
      <c r="G20565" s="3">
        <f t="shared" si="796"/>
        <v>2</v>
      </c>
      <c r="H20565" s="3">
        <f t="shared" si="797"/>
        <v>0</v>
      </c>
    </row>
    <row r="20566" spans="1:8" x14ac:dyDescent="0.3">
      <c r="A20566" t="s">
        <v>52</v>
      </c>
      <c r="B20566" t="s">
        <v>250</v>
      </c>
      <c r="C20566" t="s">
        <v>335</v>
      </c>
      <c r="D20566" t="s">
        <v>155</v>
      </c>
      <c r="E20566" s="3" t="str">
        <f>VLOOKUP(A20566,Respondents!A:B,2,FALSE)</f>
        <v>Member Bodies and Other Professional Organizations</v>
      </c>
      <c r="F20566" s="3" t="str">
        <f>VLOOKUP(A20566,Respondents!A:C,3,FALSE)</f>
        <v>Member Bodies and Other Professional Organizations</v>
      </c>
      <c r="G20566" s="3">
        <f t="shared" si="796"/>
        <v>2</v>
      </c>
      <c r="H20566" s="3">
        <f t="shared" si="797"/>
        <v>0</v>
      </c>
    </row>
    <row r="20567" spans="1:8" x14ac:dyDescent="0.3">
      <c r="A20567" t="s">
        <v>52</v>
      </c>
      <c r="B20567" t="s">
        <v>250</v>
      </c>
      <c r="C20567" t="s">
        <v>336</v>
      </c>
      <c r="D20567" t="s">
        <v>155</v>
      </c>
      <c r="E20567" s="3" t="str">
        <f>VLOOKUP(A20567,Respondents!A:B,2,FALSE)</f>
        <v>Member Bodies and Other Professional Organizations</v>
      </c>
      <c r="F20567" s="3" t="str">
        <f>VLOOKUP(A20567,Respondents!A:C,3,FALSE)</f>
        <v>Member Bodies and Other Professional Organizations</v>
      </c>
      <c r="G20567" s="3">
        <f t="shared" si="796"/>
        <v>2</v>
      </c>
      <c r="H20567" s="3">
        <f t="shared" si="797"/>
        <v>0</v>
      </c>
    </row>
    <row r="20568" spans="1:8" x14ac:dyDescent="0.3">
      <c r="A20568" t="s">
        <v>52</v>
      </c>
      <c r="B20568" t="s">
        <v>250</v>
      </c>
      <c r="C20568" t="s">
        <v>337</v>
      </c>
      <c r="D20568" t="s">
        <v>155</v>
      </c>
      <c r="E20568" s="3" t="str">
        <f>VLOOKUP(A20568,Respondents!A:B,2,FALSE)</f>
        <v>Member Bodies and Other Professional Organizations</v>
      </c>
      <c r="F20568" s="3" t="str">
        <f>VLOOKUP(A20568,Respondents!A:C,3,FALSE)</f>
        <v>Member Bodies and Other Professional Organizations</v>
      </c>
      <c r="G20568" s="3">
        <f t="shared" si="796"/>
        <v>2</v>
      </c>
      <c r="H20568" s="3">
        <f t="shared" si="797"/>
        <v>0</v>
      </c>
    </row>
    <row r="20569" spans="1:8" x14ac:dyDescent="0.3">
      <c r="A20569" t="s">
        <v>52</v>
      </c>
      <c r="B20569" t="s">
        <v>250</v>
      </c>
      <c r="C20569" t="s">
        <v>386</v>
      </c>
      <c r="D20569" t="s">
        <v>155</v>
      </c>
      <c r="E20569" s="3" t="str">
        <f>VLOOKUP(A20569,Respondents!A:B,2,FALSE)</f>
        <v>Member Bodies and Other Professional Organizations</v>
      </c>
      <c r="F20569" s="3" t="str">
        <f>VLOOKUP(A20569,Respondents!A:C,3,FALSE)</f>
        <v>Member Bodies and Other Professional Organizations</v>
      </c>
      <c r="G20569" s="3">
        <f t="shared" si="796"/>
        <v>2</v>
      </c>
      <c r="H20569" s="3">
        <f t="shared" si="797"/>
        <v>0</v>
      </c>
    </row>
    <row r="20570" spans="1:8" x14ac:dyDescent="0.3">
      <c r="A20570" t="s">
        <v>52</v>
      </c>
      <c r="B20570" t="s">
        <v>250</v>
      </c>
      <c r="C20570" t="s">
        <v>338</v>
      </c>
      <c r="D20570" t="s">
        <v>155</v>
      </c>
      <c r="E20570" s="3" t="str">
        <f>VLOOKUP(A20570,Respondents!A:B,2,FALSE)</f>
        <v>Member Bodies and Other Professional Organizations</v>
      </c>
      <c r="F20570" s="3" t="str">
        <f>VLOOKUP(A20570,Respondents!A:C,3,FALSE)</f>
        <v>Member Bodies and Other Professional Organizations</v>
      </c>
      <c r="G20570" s="3">
        <f t="shared" si="796"/>
        <v>2</v>
      </c>
      <c r="H20570" s="3">
        <f t="shared" si="797"/>
        <v>0</v>
      </c>
    </row>
    <row r="20571" spans="1:8" x14ac:dyDescent="0.3">
      <c r="A20571" t="s">
        <v>52</v>
      </c>
      <c r="B20571" t="s">
        <v>257</v>
      </c>
      <c r="C20571" t="s">
        <v>258</v>
      </c>
      <c r="D20571" t="s">
        <v>155</v>
      </c>
      <c r="E20571" s="3" t="str">
        <f>VLOOKUP(A20571,Respondents!A:B,2,FALSE)</f>
        <v>Member Bodies and Other Professional Organizations</v>
      </c>
      <c r="F20571" s="3" t="str">
        <f>VLOOKUP(A20571,Respondents!A:C,3,FALSE)</f>
        <v>Member Bodies and Other Professional Organizations</v>
      </c>
      <c r="G20571" s="3">
        <f t="shared" si="796"/>
        <v>1</v>
      </c>
      <c r="H20571" s="3">
        <f t="shared" si="797"/>
        <v>0</v>
      </c>
    </row>
    <row r="20572" spans="1:8" x14ac:dyDescent="0.3">
      <c r="A20572" t="s">
        <v>52</v>
      </c>
      <c r="B20572" t="s">
        <v>257</v>
      </c>
      <c r="C20572" t="s">
        <v>259</v>
      </c>
      <c r="D20572" t="s">
        <v>159</v>
      </c>
      <c r="E20572" s="3" t="str">
        <f>VLOOKUP(A20572,Respondents!A:B,2,FALSE)</f>
        <v>Member Bodies and Other Professional Organizations</v>
      </c>
      <c r="F20572" s="3" t="str">
        <f>VLOOKUP(A20572,Respondents!A:C,3,FALSE)</f>
        <v>Member Bodies and Other Professional Organizations</v>
      </c>
      <c r="G20572" s="3">
        <f t="shared" si="796"/>
        <v>1</v>
      </c>
      <c r="H20572" s="3">
        <f t="shared" si="797"/>
        <v>1</v>
      </c>
    </row>
    <row r="20573" spans="1:8" x14ac:dyDescent="0.3">
      <c r="A20573" t="s">
        <v>52</v>
      </c>
      <c r="B20573" t="s">
        <v>257</v>
      </c>
      <c r="C20573" t="s">
        <v>260</v>
      </c>
      <c r="D20573" t="s">
        <v>155</v>
      </c>
      <c r="E20573" s="3" t="str">
        <f>VLOOKUP(A20573,Respondents!A:B,2,FALSE)</f>
        <v>Member Bodies and Other Professional Organizations</v>
      </c>
      <c r="F20573" s="3" t="str">
        <f>VLOOKUP(A20573,Respondents!A:C,3,FALSE)</f>
        <v>Member Bodies and Other Professional Organizations</v>
      </c>
      <c r="G20573" s="3">
        <f t="shared" si="796"/>
        <v>1</v>
      </c>
      <c r="H20573" s="3">
        <f t="shared" si="797"/>
        <v>0</v>
      </c>
    </row>
    <row r="20574" spans="1:8" x14ac:dyDescent="0.3">
      <c r="A20574" t="s">
        <v>52</v>
      </c>
      <c r="B20574" t="s">
        <v>257</v>
      </c>
      <c r="C20574" t="s">
        <v>261</v>
      </c>
      <c r="D20574" t="s">
        <v>155</v>
      </c>
      <c r="E20574" s="3" t="str">
        <f>VLOOKUP(A20574,Respondents!A:B,2,FALSE)</f>
        <v>Member Bodies and Other Professional Organizations</v>
      </c>
      <c r="F20574" s="3" t="str">
        <f>VLOOKUP(A20574,Respondents!A:C,3,FALSE)</f>
        <v>Member Bodies and Other Professional Organizations</v>
      </c>
      <c r="G20574" s="3">
        <f t="shared" si="796"/>
        <v>1</v>
      </c>
      <c r="H20574" s="3">
        <f t="shared" si="797"/>
        <v>0</v>
      </c>
    </row>
    <row r="20575" spans="1:8" x14ac:dyDescent="0.3">
      <c r="A20575" t="s">
        <v>52</v>
      </c>
      <c r="B20575" t="s">
        <v>257</v>
      </c>
      <c r="C20575" t="s">
        <v>262</v>
      </c>
      <c r="D20575" t="s">
        <v>155</v>
      </c>
      <c r="E20575" s="3" t="str">
        <f>VLOOKUP(A20575,Respondents!A:B,2,FALSE)</f>
        <v>Member Bodies and Other Professional Organizations</v>
      </c>
      <c r="F20575" s="3" t="str">
        <f>VLOOKUP(A20575,Respondents!A:C,3,FALSE)</f>
        <v>Member Bodies and Other Professional Organizations</v>
      </c>
      <c r="G20575" s="3">
        <f t="shared" si="796"/>
        <v>1</v>
      </c>
      <c r="H20575" s="3">
        <f t="shared" si="797"/>
        <v>0</v>
      </c>
    </row>
    <row r="20576" spans="1:8" x14ac:dyDescent="0.3">
      <c r="A20576" t="s">
        <v>52</v>
      </c>
      <c r="B20576" t="s">
        <v>257</v>
      </c>
      <c r="C20576" t="s">
        <v>263</v>
      </c>
      <c r="D20576" t="s">
        <v>155</v>
      </c>
      <c r="E20576" s="3" t="str">
        <f>VLOOKUP(A20576,Respondents!A:B,2,FALSE)</f>
        <v>Member Bodies and Other Professional Organizations</v>
      </c>
      <c r="F20576" s="3" t="str">
        <f>VLOOKUP(A20576,Respondents!A:C,3,FALSE)</f>
        <v>Member Bodies and Other Professional Organizations</v>
      </c>
      <c r="G20576" s="3">
        <f t="shared" si="796"/>
        <v>1</v>
      </c>
      <c r="H20576" s="3">
        <f t="shared" si="797"/>
        <v>0</v>
      </c>
    </row>
    <row r="20577" spans="1:8" x14ac:dyDescent="0.3">
      <c r="A20577" t="s">
        <v>52</v>
      </c>
      <c r="B20577" t="s">
        <v>257</v>
      </c>
      <c r="C20577" t="s">
        <v>264</v>
      </c>
      <c r="D20577" t="s">
        <v>155</v>
      </c>
      <c r="E20577" s="3" t="str">
        <f>VLOOKUP(A20577,Respondents!A:B,2,FALSE)</f>
        <v>Member Bodies and Other Professional Organizations</v>
      </c>
      <c r="F20577" s="3" t="str">
        <f>VLOOKUP(A20577,Respondents!A:C,3,FALSE)</f>
        <v>Member Bodies and Other Professional Organizations</v>
      </c>
      <c r="G20577" s="3">
        <f t="shared" si="796"/>
        <v>2</v>
      </c>
      <c r="H20577" s="3">
        <f t="shared" si="797"/>
        <v>0</v>
      </c>
    </row>
    <row r="20578" spans="1:8" x14ac:dyDescent="0.3">
      <c r="A20578" t="s">
        <v>52</v>
      </c>
      <c r="B20578" t="s">
        <v>257</v>
      </c>
      <c r="C20578" t="s">
        <v>265</v>
      </c>
      <c r="D20578" t="s">
        <v>155</v>
      </c>
      <c r="E20578" s="3" t="str">
        <f>VLOOKUP(A20578,Respondents!A:B,2,FALSE)</f>
        <v>Member Bodies and Other Professional Organizations</v>
      </c>
      <c r="F20578" s="3" t="str">
        <f>VLOOKUP(A20578,Respondents!A:C,3,FALSE)</f>
        <v>Member Bodies and Other Professional Organizations</v>
      </c>
      <c r="G20578" s="3">
        <f t="shared" si="796"/>
        <v>2</v>
      </c>
      <c r="H20578" s="3">
        <f t="shared" si="797"/>
        <v>0</v>
      </c>
    </row>
    <row r="20579" spans="1:8" x14ac:dyDescent="0.3">
      <c r="A20579" t="s">
        <v>52</v>
      </c>
      <c r="B20579" t="s">
        <v>257</v>
      </c>
      <c r="C20579" t="s">
        <v>273</v>
      </c>
      <c r="D20579" t="s">
        <v>155</v>
      </c>
      <c r="E20579" s="3" t="str">
        <f>VLOOKUP(A20579,Respondents!A:B,2,FALSE)</f>
        <v>Member Bodies and Other Professional Organizations</v>
      </c>
      <c r="F20579" s="3" t="str">
        <f>VLOOKUP(A20579,Respondents!A:C,3,FALSE)</f>
        <v>Member Bodies and Other Professional Organizations</v>
      </c>
      <c r="G20579" s="3">
        <f t="shared" si="796"/>
        <v>2</v>
      </c>
      <c r="H20579" s="3">
        <f t="shared" si="797"/>
        <v>0</v>
      </c>
    </row>
    <row r="20580" spans="1:8" x14ac:dyDescent="0.3">
      <c r="A20580" t="s">
        <v>52</v>
      </c>
      <c r="B20580" t="s">
        <v>257</v>
      </c>
      <c r="C20580" t="s">
        <v>274</v>
      </c>
      <c r="D20580" t="s">
        <v>155</v>
      </c>
      <c r="E20580" s="3" t="str">
        <f>VLOOKUP(A20580,Respondents!A:B,2,FALSE)</f>
        <v>Member Bodies and Other Professional Organizations</v>
      </c>
      <c r="F20580" s="3" t="str">
        <f>VLOOKUP(A20580,Respondents!A:C,3,FALSE)</f>
        <v>Member Bodies and Other Professional Organizations</v>
      </c>
      <c r="G20580" s="3">
        <f t="shared" si="796"/>
        <v>2</v>
      </c>
      <c r="H20580" s="3">
        <f t="shared" si="797"/>
        <v>0</v>
      </c>
    </row>
    <row r="20581" spans="1:8" x14ac:dyDescent="0.3">
      <c r="A20581" t="s">
        <v>52</v>
      </c>
      <c r="B20581" t="s">
        <v>257</v>
      </c>
      <c r="C20581" t="s">
        <v>275</v>
      </c>
      <c r="D20581" t="s">
        <v>159</v>
      </c>
      <c r="E20581" s="3" t="str">
        <f>VLOOKUP(A20581,Respondents!A:B,2,FALSE)</f>
        <v>Member Bodies and Other Professional Organizations</v>
      </c>
      <c r="F20581" s="3" t="str">
        <f>VLOOKUP(A20581,Respondents!A:C,3,FALSE)</f>
        <v>Member Bodies and Other Professional Organizations</v>
      </c>
      <c r="G20581" s="3">
        <f t="shared" si="796"/>
        <v>2</v>
      </c>
      <c r="H20581" s="3">
        <f t="shared" si="797"/>
        <v>1</v>
      </c>
    </row>
    <row r="20582" spans="1:8" x14ac:dyDescent="0.3">
      <c r="A20582" t="s">
        <v>53</v>
      </c>
      <c r="B20582" t="s">
        <v>162</v>
      </c>
      <c r="C20582" t="s">
        <v>163</v>
      </c>
      <c r="D20582" t="s">
        <v>155</v>
      </c>
      <c r="E20582" s="3" t="str">
        <f>VLOOKUP(A20582,Respondents!A:B,2,FALSE)</f>
        <v>Member Bodies and Other Professional Organizations</v>
      </c>
      <c r="F20582" s="3" t="str">
        <f>VLOOKUP(A20582,Respondents!A:C,3,FALSE)</f>
        <v>Member Bodies and Other Professional Organizations</v>
      </c>
      <c r="G20582" s="3">
        <f t="shared" si="796"/>
        <v>1</v>
      </c>
      <c r="H20582" s="3">
        <f t="shared" si="797"/>
        <v>0</v>
      </c>
    </row>
    <row r="20583" spans="1:8" x14ac:dyDescent="0.3">
      <c r="A20583" t="s">
        <v>53</v>
      </c>
      <c r="B20583" t="s">
        <v>162</v>
      </c>
      <c r="C20583" t="s">
        <v>164</v>
      </c>
      <c r="D20583" t="s">
        <v>159</v>
      </c>
      <c r="E20583" s="3" t="str">
        <f>VLOOKUP(A20583,Respondents!A:B,2,FALSE)</f>
        <v>Member Bodies and Other Professional Organizations</v>
      </c>
      <c r="F20583" s="3" t="str">
        <f>VLOOKUP(A20583,Respondents!A:C,3,FALSE)</f>
        <v>Member Bodies and Other Professional Organizations</v>
      </c>
      <c r="G20583" s="3">
        <f t="shared" si="796"/>
        <v>1</v>
      </c>
      <c r="H20583" s="3">
        <f t="shared" si="797"/>
        <v>1</v>
      </c>
    </row>
    <row r="20584" spans="1:8" x14ac:dyDescent="0.3">
      <c r="A20584" t="s">
        <v>53</v>
      </c>
      <c r="B20584" t="s">
        <v>162</v>
      </c>
      <c r="C20584" t="s">
        <v>165</v>
      </c>
      <c r="D20584" t="s">
        <v>155</v>
      </c>
      <c r="E20584" s="3" t="str">
        <f>VLOOKUP(A20584,Respondents!A:B,2,FALSE)</f>
        <v>Member Bodies and Other Professional Organizations</v>
      </c>
      <c r="F20584" s="3" t="str">
        <f>VLOOKUP(A20584,Respondents!A:C,3,FALSE)</f>
        <v>Member Bodies and Other Professional Organizations</v>
      </c>
      <c r="G20584" s="3">
        <f t="shared" si="796"/>
        <v>1</v>
      </c>
      <c r="H20584" s="3">
        <f t="shared" si="797"/>
        <v>0</v>
      </c>
    </row>
    <row r="20585" spans="1:8" x14ac:dyDescent="0.3">
      <c r="A20585" t="s">
        <v>53</v>
      </c>
      <c r="B20585" t="s">
        <v>162</v>
      </c>
      <c r="C20585" t="s">
        <v>166</v>
      </c>
      <c r="D20585" t="s">
        <v>155</v>
      </c>
      <c r="E20585" s="3" t="str">
        <f>VLOOKUP(A20585,Respondents!A:B,2,FALSE)</f>
        <v>Member Bodies and Other Professional Organizations</v>
      </c>
      <c r="F20585" s="3" t="str">
        <f>VLOOKUP(A20585,Respondents!A:C,3,FALSE)</f>
        <v>Member Bodies and Other Professional Organizations</v>
      </c>
      <c r="G20585" s="3">
        <f t="shared" si="796"/>
        <v>1</v>
      </c>
      <c r="H20585" s="3">
        <f t="shared" si="797"/>
        <v>0</v>
      </c>
    </row>
    <row r="20586" spans="1:8" x14ac:dyDescent="0.3">
      <c r="A20586" t="s">
        <v>53</v>
      </c>
      <c r="B20586" t="s">
        <v>162</v>
      </c>
      <c r="C20586" t="s">
        <v>167</v>
      </c>
      <c r="D20586" t="s">
        <v>155</v>
      </c>
      <c r="E20586" s="3" t="str">
        <f>VLOOKUP(A20586,Respondents!A:B,2,FALSE)</f>
        <v>Member Bodies and Other Professional Organizations</v>
      </c>
      <c r="F20586" s="3" t="str">
        <f>VLOOKUP(A20586,Respondents!A:C,3,FALSE)</f>
        <v>Member Bodies and Other Professional Organizations</v>
      </c>
      <c r="G20586" s="3">
        <f t="shared" si="796"/>
        <v>1</v>
      </c>
      <c r="H20586" s="3">
        <f t="shared" si="797"/>
        <v>0</v>
      </c>
    </row>
    <row r="20587" spans="1:8" x14ac:dyDescent="0.3">
      <c r="A20587" t="s">
        <v>53</v>
      </c>
      <c r="B20587" t="s">
        <v>162</v>
      </c>
      <c r="C20587" t="s">
        <v>168</v>
      </c>
      <c r="D20587" t="s">
        <v>155</v>
      </c>
      <c r="E20587" s="3" t="str">
        <f>VLOOKUP(A20587,Respondents!A:B,2,FALSE)</f>
        <v>Member Bodies and Other Professional Organizations</v>
      </c>
      <c r="F20587" s="3" t="str">
        <f>VLOOKUP(A20587,Respondents!A:C,3,FALSE)</f>
        <v>Member Bodies and Other Professional Organizations</v>
      </c>
      <c r="G20587" s="3">
        <f t="shared" si="796"/>
        <v>1</v>
      </c>
      <c r="H20587" s="3">
        <f t="shared" si="797"/>
        <v>0</v>
      </c>
    </row>
    <row r="20588" spans="1:8" x14ac:dyDescent="0.3">
      <c r="A20588" t="s">
        <v>53</v>
      </c>
      <c r="B20588" t="s">
        <v>162</v>
      </c>
      <c r="C20588" t="s">
        <v>169</v>
      </c>
      <c r="D20588" t="s">
        <v>155</v>
      </c>
      <c r="E20588" s="3" t="str">
        <f>VLOOKUP(A20588,Respondents!A:B,2,FALSE)</f>
        <v>Member Bodies and Other Professional Organizations</v>
      </c>
      <c r="F20588" s="3" t="str">
        <f>VLOOKUP(A20588,Respondents!A:C,3,FALSE)</f>
        <v>Member Bodies and Other Professional Organizations</v>
      </c>
      <c r="G20588" s="3">
        <f t="shared" si="796"/>
        <v>2</v>
      </c>
      <c r="H20588" s="3">
        <f t="shared" si="797"/>
        <v>0</v>
      </c>
    </row>
    <row r="20589" spans="1:8" x14ac:dyDescent="0.3">
      <c r="A20589" t="s">
        <v>53</v>
      </c>
      <c r="B20589" t="s">
        <v>162</v>
      </c>
      <c r="C20589" t="s">
        <v>170</v>
      </c>
      <c r="D20589" t="s">
        <v>155</v>
      </c>
      <c r="E20589" s="3" t="str">
        <f>VLOOKUP(A20589,Respondents!A:B,2,FALSE)</f>
        <v>Member Bodies and Other Professional Organizations</v>
      </c>
      <c r="F20589" s="3" t="str">
        <f>VLOOKUP(A20589,Respondents!A:C,3,FALSE)</f>
        <v>Member Bodies and Other Professional Organizations</v>
      </c>
      <c r="G20589" s="3">
        <f t="shared" si="796"/>
        <v>2</v>
      </c>
      <c r="H20589" s="3">
        <f t="shared" si="797"/>
        <v>0</v>
      </c>
    </row>
    <row r="20590" spans="1:8" x14ac:dyDescent="0.3">
      <c r="A20590" t="s">
        <v>53</v>
      </c>
      <c r="B20590" t="s">
        <v>162</v>
      </c>
      <c r="C20590" t="s">
        <v>269</v>
      </c>
      <c r="D20590" t="s">
        <v>155</v>
      </c>
      <c r="E20590" s="3" t="str">
        <f>VLOOKUP(A20590,Respondents!A:B,2,FALSE)</f>
        <v>Member Bodies and Other Professional Organizations</v>
      </c>
      <c r="F20590" s="3" t="str">
        <f>VLOOKUP(A20590,Respondents!A:C,3,FALSE)</f>
        <v>Member Bodies and Other Professional Organizations</v>
      </c>
      <c r="G20590" s="3">
        <f t="shared" si="796"/>
        <v>2</v>
      </c>
      <c r="H20590" s="3">
        <f t="shared" si="797"/>
        <v>0</v>
      </c>
    </row>
    <row r="20591" spans="1:8" x14ac:dyDescent="0.3">
      <c r="A20591" t="s">
        <v>53</v>
      </c>
      <c r="B20591" t="s">
        <v>162</v>
      </c>
      <c r="C20591" t="s">
        <v>171</v>
      </c>
      <c r="D20591" t="s">
        <v>155</v>
      </c>
      <c r="E20591" s="3" t="str">
        <f>VLOOKUP(A20591,Respondents!A:B,2,FALSE)</f>
        <v>Member Bodies and Other Professional Organizations</v>
      </c>
      <c r="F20591" s="3" t="str">
        <f>VLOOKUP(A20591,Respondents!A:C,3,FALSE)</f>
        <v>Member Bodies and Other Professional Organizations</v>
      </c>
      <c r="G20591" s="3">
        <f t="shared" si="796"/>
        <v>2</v>
      </c>
      <c r="H20591" s="3">
        <f t="shared" si="797"/>
        <v>0</v>
      </c>
    </row>
    <row r="20592" spans="1:8" x14ac:dyDescent="0.3">
      <c r="A20592" t="s">
        <v>53</v>
      </c>
      <c r="B20592" t="s">
        <v>187</v>
      </c>
      <c r="C20592" t="s">
        <v>188</v>
      </c>
      <c r="D20592" t="s">
        <v>159</v>
      </c>
      <c r="E20592" s="3" t="str">
        <f>VLOOKUP(A20592,Respondents!A:B,2,FALSE)</f>
        <v>Member Bodies and Other Professional Organizations</v>
      </c>
      <c r="F20592" s="3" t="str">
        <f>VLOOKUP(A20592,Respondents!A:C,3,FALSE)</f>
        <v>Member Bodies and Other Professional Organizations</v>
      </c>
      <c r="G20592" s="3">
        <f t="shared" si="796"/>
        <v>1</v>
      </c>
      <c r="H20592" s="3">
        <f t="shared" si="797"/>
        <v>1</v>
      </c>
    </row>
    <row r="20593" spans="1:8" x14ac:dyDescent="0.3">
      <c r="A20593" t="s">
        <v>53</v>
      </c>
      <c r="B20593" t="s">
        <v>187</v>
      </c>
      <c r="C20593" t="s">
        <v>189</v>
      </c>
      <c r="D20593" t="s">
        <v>155</v>
      </c>
      <c r="E20593" s="3" t="str">
        <f>VLOOKUP(A20593,Respondents!A:B,2,FALSE)</f>
        <v>Member Bodies and Other Professional Organizations</v>
      </c>
      <c r="F20593" s="3" t="str">
        <f>VLOOKUP(A20593,Respondents!A:C,3,FALSE)</f>
        <v>Member Bodies and Other Professional Organizations</v>
      </c>
      <c r="G20593" s="3">
        <f t="shared" si="796"/>
        <v>1</v>
      </c>
      <c r="H20593" s="3">
        <f t="shared" si="797"/>
        <v>0</v>
      </c>
    </row>
    <row r="20594" spans="1:8" x14ac:dyDescent="0.3">
      <c r="A20594" t="s">
        <v>53</v>
      </c>
      <c r="B20594" t="s">
        <v>187</v>
      </c>
      <c r="C20594" t="s">
        <v>190</v>
      </c>
      <c r="D20594" t="s">
        <v>155</v>
      </c>
      <c r="E20594" s="3" t="str">
        <f>VLOOKUP(A20594,Respondents!A:B,2,FALSE)</f>
        <v>Member Bodies and Other Professional Organizations</v>
      </c>
      <c r="F20594" s="3" t="str">
        <f>VLOOKUP(A20594,Respondents!A:C,3,FALSE)</f>
        <v>Member Bodies and Other Professional Organizations</v>
      </c>
      <c r="G20594" s="3">
        <f t="shared" si="796"/>
        <v>1</v>
      </c>
      <c r="H20594" s="3">
        <f t="shared" si="797"/>
        <v>0</v>
      </c>
    </row>
    <row r="20595" spans="1:8" x14ac:dyDescent="0.3">
      <c r="A20595" t="s">
        <v>53</v>
      </c>
      <c r="B20595" t="s">
        <v>187</v>
      </c>
      <c r="C20595" t="s">
        <v>191</v>
      </c>
      <c r="D20595" t="s">
        <v>155</v>
      </c>
      <c r="E20595" s="3" t="str">
        <f>VLOOKUP(A20595,Respondents!A:B,2,FALSE)</f>
        <v>Member Bodies and Other Professional Organizations</v>
      </c>
      <c r="F20595" s="3" t="str">
        <f>VLOOKUP(A20595,Respondents!A:C,3,FALSE)</f>
        <v>Member Bodies and Other Professional Organizations</v>
      </c>
      <c r="G20595" s="3">
        <f t="shared" si="796"/>
        <v>1</v>
      </c>
      <c r="H20595" s="3">
        <f t="shared" si="797"/>
        <v>0</v>
      </c>
    </row>
    <row r="20596" spans="1:8" x14ac:dyDescent="0.3">
      <c r="A20596" t="s">
        <v>53</v>
      </c>
      <c r="B20596" t="s">
        <v>187</v>
      </c>
      <c r="C20596" t="s">
        <v>192</v>
      </c>
      <c r="D20596" t="s">
        <v>155</v>
      </c>
      <c r="E20596" s="3" t="str">
        <f>VLOOKUP(A20596,Respondents!A:B,2,FALSE)</f>
        <v>Member Bodies and Other Professional Organizations</v>
      </c>
      <c r="F20596" s="3" t="str">
        <f>VLOOKUP(A20596,Respondents!A:C,3,FALSE)</f>
        <v>Member Bodies and Other Professional Organizations</v>
      </c>
      <c r="G20596" s="3">
        <f t="shared" si="796"/>
        <v>1</v>
      </c>
      <c r="H20596" s="3">
        <f t="shared" si="797"/>
        <v>0</v>
      </c>
    </row>
    <row r="20597" spans="1:8" x14ac:dyDescent="0.3">
      <c r="A20597" t="s">
        <v>53</v>
      </c>
      <c r="B20597" t="s">
        <v>187</v>
      </c>
      <c r="C20597" t="s">
        <v>193</v>
      </c>
      <c r="D20597" t="s">
        <v>155</v>
      </c>
      <c r="E20597" s="3" t="str">
        <f>VLOOKUP(A20597,Respondents!A:B,2,FALSE)</f>
        <v>Member Bodies and Other Professional Organizations</v>
      </c>
      <c r="F20597" s="3" t="str">
        <f>VLOOKUP(A20597,Respondents!A:C,3,FALSE)</f>
        <v>Member Bodies and Other Professional Organizations</v>
      </c>
      <c r="G20597" s="3">
        <f t="shared" si="796"/>
        <v>1</v>
      </c>
      <c r="H20597" s="3">
        <f t="shared" si="797"/>
        <v>0</v>
      </c>
    </row>
    <row r="20598" spans="1:8" x14ac:dyDescent="0.3">
      <c r="A20598" t="s">
        <v>53</v>
      </c>
      <c r="B20598" t="s">
        <v>187</v>
      </c>
      <c r="C20598" t="s">
        <v>194</v>
      </c>
      <c r="D20598" t="s">
        <v>155</v>
      </c>
      <c r="E20598" s="3" t="str">
        <f>VLOOKUP(A20598,Respondents!A:B,2,FALSE)</f>
        <v>Member Bodies and Other Professional Organizations</v>
      </c>
      <c r="F20598" s="3" t="str">
        <f>VLOOKUP(A20598,Respondents!A:C,3,FALSE)</f>
        <v>Member Bodies and Other Professional Organizations</v>
      </c>
      <c r="G20598" s="3">
        <f t="shared" si="796"/>
        <v>2</v>
      </c>
      <c r="H20598" s="3">
        <f t="shared" si="797"/>
        <v>0</v>
      </c>
    </row>
    <row r="20599" spans="1:8" x14ac:dyDescent="0.3">
      <c r="A20599" t="s">
        <v>53</v>
      </c>
      <c r="B20599" t="s">
        <v>187</v>
      </c>
      <c r="C20599" t="s">
        <v>329</v>
      </c>
      <c r="D20599" t="s">
        <v>155</v>
      </c>
      <c r="E20599" s="3" t="str">
        <f>VLOOKUP(A20599,Respondents!A:B,2,FALSE)</f>
        <v>Member Bodies and Other Professional Organizations</v>
      </c>
      <c r="F20599" s="3" t="str">
        <f>VLOOKUP(A20599,Respondents!A:C,3,FALSE)</f>
        <v>Member Bodies and Other Professional Organizations</v>
      </c>
      <c r="G20599" s="3">
        <f t="shared" si="796"/>
        <v>2</v>
      </c>
      <c r="H20599" s="3">
        <f t="shared" si="797"/>
        <v>0</v>
      </c>
    </row>
    <row r="20600" spans="1:8" x14ac:dyDescent="0.3">
      <c r="A20600" t="s">
        <v>53</v>
      </c>
      <c r="B20600" t="s">
        <v>187</v>
      </c>
      <c r="C20600" t="s">
        <v>330</v>
      </c>
      <c r="D20600" t="s">
        <v>155</v>
      </c>
      <c r="E20600" s="3" t="str">
        <f>VLOOKUP(A20600,Respondents!A:B,2,FALSE)</f>
        <v>Member Bodies and Other Professional Organizations</v>
      </c>
      <c r="F20600" s="3" t="str">
        <f>VLOOKUP(A20600,Respondents!A:C,3,FALSE)</f>
        <v>Member Bodies and Other Professional Organizations</v>
      </c>
      <c r="G20600" s="3">
        <f t="shared" si="796"/>
        <v>2</v>
      </c>
      <c r="H20600" s="3">
        <f t="shared" si="797"/>
        <v>0</v>
      </c>
    </row>
    <row r="20601" spans="1:8" x14ac:dyDescent="0.3">
      <c r="A20601" t="s">
        <v>53</v>
      </c>
      <c r="B20601" t="s">
        <v>187</v>
      </c>
      <c r="C20601" t="s">
        <v>195</v>
      </c>
      <c r="D20601" t="s">
        <v>155</v>
      </c>
      <c r="E20601" s="3" t="str">
        <f>VLOOKUP(A20601,Respondents!A:B,2,FALSE)</f>
        <v>Member Bodies and Other Professional Organizations</v>
      </c>
      <c r="F20601" s="3" t="str">
        <f>VLOOKUP(A20601,Respondents!A:C,3,FALSE)</f>
        <v>Member Bodies and Other Professional Organizations</v>
      </c>
      <c r="G20601" s="3">
        <f t="shared" si="796"/>
        <v>2</v>
      </c>
      <c r="H20601" s="3">
        <f t="shared" si="797"/>
        <v>0</v>
      </c>
    </row>
    <row r="20602" spans="1:8" x14ac:dyDescent="0.3">
      <c r="A20602" t="s">
        <v>53</v>
      </c>
      <c r="B20602" t="s">
        <v>187</v>
      </c>
      <c r="C20602" t="s">
        <v>196</v>
      </c>
      <c r="D20602" t="s">
        <v>155</v>
      </c>
      <c r="E20602" s="3" t="str">
        <f>VLOOKUP(A20602,Respondents!A:B,2,FALSE)</f>
        <v>Member Bodies and Other Professional Organizations</v>
      </c>
      <c r="F20602" s="3" t="str">
        <f>VLOOKUP(A20602,Respondents!A:C,3,FALSE)</f>
        <v>Member Bodies and Other Professional Organizations</v>
      </c>
      <c r="G20602" s="3">
        <f t="shared" si="796"/>
        <v>2</v>
      </c>
      <c r="H20602" s="3">
        <f t="shared" si="797"/>
        <v>0</v>
      </c>
    </row>
    <row r="20603" spans="1:8" x14ac:dyDescent="0.3">
      <c r="A20603" t="s">
        <v>53</v>
      </c>
      <c r="B20603" t="s">
        <v>187</v>
      </c>
      <c r="C20603" t="s">
        <v>197</v>
      </c>
      <c r="D20603" t="s">
        <v>155</v>
      </c>
      <c r="E20603" s="3" t="str">
        <f>VLOOKUP(A20603,Respondents!A:B,2,FALSE)</f>
        <v>Member Bodies and Other Professional Organizations</v>
      </c>
      <c r="F20603" s="3" t="str">
        <f>VLOOKUP(A20603,Respondents!A:C,3,FALSE)</f>
        <v>Member Bodies and Other Professional Organizations</v>
      </c>
      <c r="G20603" s="3">
        <f t="shared" si="796"/>
        <v>2</v>
      </c>
      <c r="H20603" s="3">
        <f t="shared" si="797"/>
        <v>0</v>
      </c>
    </row>
    <row r="20604" spans="1:8" x14ac:dyDescent="0.3">
      <c r="A20604" t="s">
        <v>53</v>
      </c>
      <c r="B20604" t="s">
        <v>187</v>
      </c>
      <c r="C20604" t="s">
        <v>198</v>
      </c>
      <c r="D20604" t="s">
        <v>155</v>
      </c>
      <c r="E20604" s="3" t="str">
        <f>VLOOKUP(A20604,Respondents!A:B,2,FALSE)</f>
        <v>Member Bodies and Other Professional Organizations</v>
      </c>
      <c r="F20604" s="3" t="str">
        <f>VLOOKUP(A20604,Respondents!A:C,3,FALSE)</f>
        <v>Member Bodies and Other Professional Organizations</v>
      </c>
      <c r="G20604" s="3">
        <f t="shared" si="796"/>
        <v>2</v>
      </c>
      <c r="H20604" s="3">
        <f t="shared" si="797"/>
        <v>0</v>
      </c>
    </row>
    <row r="20605" spans="1:8" x14ac:dyDescent="0.3">
      <c r="A20605" t="s">
        <v>53</v>
      </c>
      <c r="B20605" t="s">
        <v>199</v>
      </c>
      <c r="C20605" t="s">
        <v>200</v>
      </c>
      <c r="D20605" t="s">
        <v>155</v>
      </c>
      <c r="E20605" s="3" t="str">
        <f>VLOOKUP(A20605,Respondents!A:B,2,FALSE)</f>
        <v>Member Bodies and Other Professional Organizations</v>
      </c>
      <c r="F20605" s="3" t="str">
        <f>VLOOKUP(A20605,Respondents!A:C,3,FALSE)</f>
        <v>Member Bodies and Other Professional Organizations</v>
      </c>
      <c r="G20605" s="3">
        <f t="shared" si="796"/>
        <v>1</v>
      </c>
      <c r="H20605" s="3">
        <f t="shared" si="797"/>
        <v>0</v>
      </c>
    </row>
    <row r="20606" spans="1:8" x14ac:dyDescent="0.3">
      <c r="A20606" t="s">
        <v>53</v>
      </c>
      <c r="B20606" t="s">
        <v>199</v>
      </c>
      <c r="C20606" t="s">
        <v>201</v>
      </c>
      <c r="D20606" t="s">
        <v>159</v>
      </c>
      <c r="E20606" s="3" t="str">
        <f>VLOOKUP(A20606,Respondents!A:B,2,FALSE)</f>
        <v>Member Bodies and Other Professional Organizations</v>
      </c>
      <c r="F20606" s="3" t="str">
        <f>VLOOKUP(A20606,Respondents!A:C,3,FALSE)</f>
        <v>Member Bodies and Other Professional Organizations</v>
      </c>
      <c r="G20606" s="3">
        <f t="shared" si="796"/>
        <v>1</v>
      </c>
      <c r="H20606" s="3">
        <f t="shared" si="797"/>
        <v>1</v>
      </c>
    </row>
    <row r="20607" spans="1:8" x14ac:dyDescent="0.3">
      <c r="A20607" t="s">
        <v>53</v>
      </c>
      <c r="B20607" t="s">
        <v>199</v>
      </c>
      <c r="C20607" t="s">
        <v>202</v>
      </c>
      <c r="D20607" t="s">
        <v>155</v>
      </c>
      <c r="E20607" s="3" t="str">
        <f>VLOOKUP(A20607,Respondents!A:B,2,FALSE)</f>
        <v>Member Bodies and Other Professional Organizations</v>
      </c>
      <c r="F20607" s="3" t="str">
        <f>VLOOKUP(A20607,Respondents!A:C,3,FALSE)</f>
        <v>Member Bodies and Other Professional Organizations</v>
      </c>
      <c r="G20607" s="3">
        <f t="shared" si="796"/>
        <v>1</v>
      </c>
      <c r="H20607" s="3">
        <f t="shared" si="797"/>
        <v>0</v>
      </c>
    </row>
    <row r="20608" spans="1:8" x14ac:dyDescent="0.3">
      <c r="A20608" t="s">
        <v>53</v>
      </c>
      <c r="B20608" t="s">
        <v>199</v>
      </c>
      <c r="C20608" t="s">
        <v>203</v>
      </c>
      <c r="D20608" t="s">
        <v>155</v>
      </c>
      <c r="E20608" s="3" t="str">
        <f>VLOOKUP(A20608,Respondents!A:B,2,FALSE)</f>
        <v>Member Bodies and Other Professional Organizations</v>
      </c>
      <c r="F20608" s="3" t="str">
        <f>VLOOKUP(A20608,Respondents!A:C,3,FALSE)</f>
        <v>Member Bodies and Other Professional Organizations</v>
      </c>
      <c r="G20608" s="3">
        <f t="shared" si="796"/>
        <v>1</v>
      </c>
      <c r="H20608" s="3">
        <f t="shared" si="797"/>
        <v>0</v>
      </c>
    </row>
    <row r="20609" spans="1:8" x14ac:dyDescent="0.3">
      <c r="A20609" t="s">
        <v>53</v>
      </c>
      <c r="B20609" t="s">
        <v>199</v>
      </c>
      <c r="C20609" t="s">
        <v>204</v>
      </c>
      <c r="D20609" t="s">
        <v>155</v>
      </c>
      <c r="E20609" s="3" t="str">
        <f>VLOOKUP(A20609,Respondents!A:B,2,FALSE)</f>
        <v>Member Bodies and Other Professional Organizations</v>
      </c>
      <c r="F20609" s="3" t="str">
        <f>VLOOKUP(A20609,Respondents!A:C,3,FALSE)</f>
        <v>Member Bodies and Other Professional Organizations</v>
      </c>
      <c r="G20609" s="3">
        <f t="shared" si="796"/>
        <v>1</v>
      </c>
      <c r="H20609" s="3">
        <f t="shared" si="797"/>
        <v>0</v>
      </c>
    </row>
    <row r="20610" spans="1:8" x14ac:dyDescent="0.3">
      <c r="A20610" t="s">
        <v>53</v>
      </c>
      <c r="B20610" t="s">
        <v>199</v>
      </c>
      <c r="C20610" t="s">
        <v>205</v>
      </c>
      <c r="D20610" t="s">
        <v>155</v>
      </c>
      <c r="E20610" s="3" t="str">
        <f>VLOOKUP(A20610,Respondents!A:B,2,FALSE)</f>
        <v>Member Bodies and Other Professional Organizations</v>
      </c>
      <c r="F20610" s="3" t="str">
        <f>VLOOKUP(A20610,Respondents!A:C,3,FALSE)</f>
        <v>Member Bodies and Other Professional Organizations</v>
      </c>
      <c r="G20610" s="3">
        <f t="shared" si="796"/>
        <v>1</v>
      </c>
      <c r="H20610" s="3">
        <f t="shared" si="797"/>
        <v>0</v>
      </c>
    </row>
    <row r="20611" spans="1:8" x14ac:dyDescent="0.3">
      <c r="A20611" t="s">
        <v>53</v>
      </c>
      <c r="B20611" t="s">
        <v>199</v>
      </c>
      <c r="C20611" t="s">
        <v>270</v>
      </c>
      <c r="D20611" t="s">
        <v>155</v>
      </c>
      <c r="E20611" s="3" t="str">
        <f>VLOOKUP(A20611,Respondents!A:B,2,FALSE)</f>
        <v>Member Bodies and Other Professional Organizations</v>
      </c>
      <c r="F20611" s="3" t="str">
        <f>VLOOKUP(A20611,Respondents!A:C,3,FALSE)</f>
        <v>Member Bodies and Other Professional Organizations</v>
      </c>
      <c r="G20611" s="3">
        <f t="shared" si="796"/>
        <v>2</v>
      </c>
      <c r="H20611" s="3">
        <f t="shared" si="797"/>
        <v>0</v>
      </c>
    </row>
    <row r="20612" spans="1:8" x14ac:dyDescent="0.3">
      <c r="A20612" t="s">
        <v>53</v>
      </c>
      <c r="B20612" t="s">
        <v>199</v>
      </c>
      <c r="C20612" t="s">
        <v>206</v>
      </c>
      <c r="D20612" t="s">
        <v>155</v>
      </c>
      <c r="E20612" s="3" t="str">
        <f>VLOOKUP(A20612,Respondents!A:B,2,FALSE)</f>
        <v>Member Bodies and Other Professional Organizations</v>
      </c>
      <c r="F20612" s="3" t="str">
        <f>VLOOKUP(A20612,Respondents!A:C,3,FALSE)</f>
        <v>Member Bodies and Other Professional Organizations</v>
      </c>
      <c r="G20612" s="3">
        <f t="shared" si="796"/>
        <v>2</v>
      </c>
      <c r="H20612" s="3">
        <f t="shared" si="797"/>
        <v>0</v>
      </c>
    </row>
    <row r="20613" spans="1:8" x14ac:dyDescent="0.3">
      <c r="A20613" t="s">
        <v>53</v>
      </c>
      <c r="B20613" t="s">
        <v>199</v>
      </c>
      <c r="C20613" t="s">
        <v>207</v>
      </c>
      <c r="D20613" t="s">
        <v>159</v>
      </c>
      <c r="E20613" s="3" t="str">
        <f>VLOOKUP(A20613,Respondents!A:B,2,FALSE)</f>
        <v>Member Bodies and Other Professional Organizations</v>
      </c>
      <c r="F20613" s="3" t="str">
        <f>VLOOKUP(A20613,Respondents!A:C,3,FALSE)</f>
        <v>Member Bodies and Other Professional Organizations</v>
      </c>
      <c r="G20613" s="3">
        <f t="shared" si="796"/>
        <v>2</v>
      </c>
      <c r="H20613" s="3">
        <f t="shared" si="797"/>
        <v>1</v>
      </c>
    </row>
    <row r="20614" spans="1:8" x14ac:dyDescent="0.3">
      <c r="A20614" t="s">
        <v>53</v>
      </c>
      <c r="B20614" t="s">
        <v>243</v>
      </c>
      <c r="C20614" t="s">
        <v>244</v>
      </c>
      <c r="D20614" t="s">
        <v>155</v>
      </c>
      <c r="E20614" s="3" t="str">
        <f>VLOOKUP(A20614,Respondents!A:B,2,FALSE)</f>
        <v>Member Bodies and Other Professional Organizations</v>
      </c>
      <c r="F20614" s="3" t="str">
        <f>VLOOKUP(A20614,Respondents!A:C,3,FALSE)</f>
        <v>Member Bodies and Other Professional Organizations</v>
      </c>
      <c r="G20614" s="3">
        <f t="shared" si="796"/>
        <v>1</v>
      </c>
      <c r="H20614" s="3">
        <f t="shared" si="797"/>
        <v>0</v>
      </c>
    </row>
    <row r="20615" spans="1:8" x14ac:dyDescent="0.3">
      <c r="A20615" t="s">
        <v>53</v>
      </c>
      <c r="B20615" t="s">
        <v>243</v>
      </c>
      <c r="C20615" t="s">
        <v>245</v>
      </c>
      <c r="D20615" t="s">
        <v>159</v>
      </c>
      <c r="E20615" s="3" t="str">
        <f>VLOOKUP(A20615,Respondents!A:B,2,FALSE)</f>
        <v>Member Bodies and Other Professional Organizations</v>
      </c>
      <c r="F20615" s="3" t="str">
        <f>VLOOKUP(A20615,Respondents!A:C,3,FALSE)</f>
        <v>Member Bodies and Other Professional Organizations</v>
      </c>
      <c r="G20615" s="3">
        <f t="shared" si="796"/>
        <v>1</v>
      </c>
      <c r="H20615" s="3">
        <f t="shared" si="797"/>
        <v>1</v>
      </c>
    </row>
    <row r="20616" spans="1:8" x14ac:dyDescent="0.3">
      <c r="A20616" t="s">
        <v>53</v>
      </c>
      <c r="B20616" t="s">
        <v>243</v>
      </c>
      <c r="C20616" t="s">
        <v>246</v>
      </c>
      <c r="D20616" t="s">
        <v>155</v>
      </c>
      <c r="E20616" s="3" t="str">
        <f>VLOOKUP(A20616,Respondents!A:B,2,FALSE)</f>
        <v>Member Bodies and Other Professional Organizations</v>
      </c>
      <c r="F20616" s="3" t="str">
        <f>VLOOKUP(A20616,Respondents!A:C,3,FALSE)</f>
        <v>Member Bodies and Other Professional Organizations</v>
      </c>
      <c r="G20616" s="3">
        <f t="shared" si="796"/>
        <v>1</v>
      </c>
      <c r="H20616" s="3">
        <f t="shared" si="797"/>
        <v>0</v>
      </c>
    </row>
    <row r="20617" spans="1:8" x14ac:dyDescent="0.3">
      <c r="A20617" t="s">
        <v>53</v>
      </c>
      <c r="B20617" t="s">
        <v>243</v>
      </c>
      <c r="C20617" t="s">
        <v>247</v>
      </c>
      <c r="D20617" t="s">
        <v>155</v>
      </c>
      <c r="E20617" s="3" t="str">
        <f>VLOOKUP(A20617,Respondents!A:B,2,FALSE)</f>
        <v>Member Bodies and Other Professional Organizations</v>
      </c>
      <c r="F20617" s="3" t="str">
        <f>VLOOKUP(A20617,Respondents!A:C,3,FALSE)</f>
        <v>Member Bodies and Other Professional Organizations</v>
      </c>
      <c r="G20617" s="3">
        <f t="shared" si="796"/>
        <v>1</v>
      </c>
      <c r="H20617" s="3">
        <f t="shared" si="797"/>
        <v>0</v>
      </c>
    </row>
    <row r="20618" spans="1:8" x14ac:dyDescent="0.3">
      <c r="A20618" t="s">
        <v>53</v>
      </c>
      <c r="B20618" t="s">
        <v>243</v>
      </c>
      <c r="C20618" t="s">
        <v>248</v>
      </c>
      <c r="D20618" t="s">
        <v>155</v>
      </c>
      <c r="E20618" s="3" t="str">
        <f>VLOOKUP(A20618,Respondents!A:B,2,FALSE)</f>
        <v>Member Bodies and Other Professional Organizations</v>
      </c>
      <c r="F20618" s="3" t="str">
        <f>VLOOKUP(A20618,Respondents!A:C,3,FALSE)</f>
        <v>Member Bodies and Other Professional Organizations</v>
      </c>
      <c r="G20618" s="3">
        <f t="shared" si="796"/>
        <v>1</v>
      </c>
      <c r="H20618" s="3">
        <f t="shared" si="797"/>
        <v>0</v>
      </c>
    </row>
    <row r="20619" spans="1:8" x14ac:dyDescent="0.3">
      <c r="A20619" t="s">
        <v>53</v>
      </c>
      <c r="B20619" t="s">
        <v>243</v>
      </c>
      <c r="C20619" t="s">
        <v>249</v>
      </c>
      <c r="D20619" t="s">
        <v>155</v>
      </c>
      <c r="E20619" s="3" t="str">
        <f>VLOOKUP(A20619,Respondents!A:B,2,FALSE)</f>
        <v>Member Bodies and Other Professional Organizations</v>
      </c>
      <c r="F20619" s="3" t="str">
        <f>VLOOKUP(A20619,Respondents!A:C,3,FALSE)</f>
        <v>Member Bodies and Other Professional Organizations</v>
      </c>
      <c r="G20619" s="3">
        <f t="shared" si="796"/>
        <v>1</v>
      </c>
      <c r="H20619" s="3">
        <f t="shared" si="797"/>
        <v>0</v>
      </c>
    </row>
    <row r="20620" spans="1:8" x14ac:dyDescent="0.3">
      <c r="A20620" t="s">
        <v>53</v>
      </c>
      <c r="B20620" t="s">
        <v>243</v>
      </c>
      <c r="C20620" t="s">
        <v>331</v>
      </c>
      <c r="D20620" t="s">
        <v>159</v>
      </c>
      <c r="E20620" s="3" t="str">
        <f>VLOOKUP(A20620,Respondents!A:B,2,FALSE)</f>
        <v>Member Bodies and Other Professional Organizations</v>
      </c>
      <c r="F20620" s="3" t="str">
        <f>VLOOKUP(A20620,Respondents!A:C,3,FALSE)</f>
        <v>Member Bodies and Other Professional Organizations</v>
      </c>
      <c r="G20620" s="3">
        <f t="shared" si="796"/>
        <v>2</v>
      </c>
      <c r="H20620" s="3">
        <f t="shared" si="797"/>
        <v>1</v>
      </c>
    </row>
    <row r="20621" spans="1:8" x14ac:dyDescent="0.3">
      <c r="A20621" t="s">
        <v>53</v>
      </c>
      <c r="B20621" t="s">
        <v>243</v>
      </c>
      <c r="C20621" t="s">
        <v>332</v>
      </c>
      <c r="D20621" t="s">
        <v>155</v>
      </c>
      <c r="E20621" s="3" t="str">
        <f>VLOOKUP(A20621,Respondents!A:B,2,FALSE)</f>
        <v>Member Bodies and Other Professional Organizations</v>
      </c>
      <c r="F20621" s="3" t="str">
        <f>VLOOKUP(A20621,Respondents!A:C,3,FALSE)</f>
        <v>Member Bodies and Other Professional Organizations</v>
      </c>
      <c r="G20621" s="3">
        <f t="shared" si="796"/>
        <v>2</v>
      </c>
      <c r="H20621" s="3">
        <f t="shared" si="797"/>
        <v>0</v>
      </c>
    </row>
    <row r="20622" spans="1:8" x14ac:dyDescent="0.3">
      <c r="A20622" t="s">
        <v>53</v>
      </c>
      <c r="B20622" t="s">
        <v>243</v>
      </c>
      <c r="C20622" t="s">
        <v>333</v>
      </c>
      <c r="D20622" t="s">
        <v>155</v>
      </c>
      <c r="E20622" s="3" t="str">
        <f>VLOOKUP(A20622,Respondents!A:B,2,FALSE)</f>
        <v>Member Bodies and Other Professional Organizations</v>
      </c>
      <c r="F20622" s="3" t="str">
        <f>VLOOKUP(A20622,Respondents!A:C,3,FALSE)</f>
        <v>Member Bodies and Other Professional Organizations</v>
      </c>
      <c r="G20622" s="3">
        <f t="shared" si="796"/>
        <v>2</v>
      </c>
      <c r="H20622" s="3">
        <f t="shared" si="797"/>
        <v>0</v>
      </c>
    </row>
    <row r="20623" spans="1:8" x14ac:dyDescent="0.3">
      <c r="A20623" t="s">
        <v>53</v>
      </c>
      <c r="B20623" t="s">
        <v>250</v>
      </c>
      <c r="C20623" t="s">
        <v>251</v>
      </c>
      <c r="D20623" t="s">
        <v>159</v>
      </c>
      <c r="E20623" s="3" t="str">
        <f>VLOOKUP(A20623,Respondents!A:B,2,FALSE)</f>
        <v>Member Bodies and Other Professional Organizations</v>
      </c>
      <c r="F20623" s="3" t="str">
        <f>VLOOKUP(A20623,Respondents!A:C,3,FALSE)</f>
        <v>Member Bodies and Other Professional Organizations</v>
      </c>
      <c r="G20623" s="3">
        <f t="shared" si="796"/>
        <v>1</v>
      </c>
      <c r="H20623" s="3">
        <f t="shared" si="797"/>
        <v>1</v>
      </c>
    </row>
    <row r="20624" spans="1:8" x14ac:dyDescent="0.3">
      <c r="A20624" t="s">
        <v>53</v>
      </c>
      <c r="B20624" t="s">
        <v>250</v>
      </c>
      <c r="C20624" t="s">
        <v>252</v>
      </c>
      <c r="D20624" t="s">
        <v>155</v>
      </c>
      <c r="E20624" s="3" t="str">
        <f>VLOOKUP(A20624,Respondents!A:B,2,FALSE)</f>
        <v>Member Bodies and Other Professional Organizations</v>
      </c>
      <c r="F20624" s="3" t="str">
        <f>VLOOKUP(A20624,Respondents!A:C,3,FALSE)</f>
        <v>Member Bodies and Other Professional Organizations</v>
      </c>
      <c r="G20624" s="3">
        <f t="shared" si="796"/>
        <v>1</v>
      </c>
      <c r="H20624" s="3">
        <f t="shared" si="797"/>
        <v>0</v>
      </c>
    </row>
    <row r="20625" spans="1:8" x14ac:dyDescent="0.3">
      <c r="A20625" t="s">
        <v>53</v>
      </c>
      <c r="B20625" t="s">
        <v>250</v>
      </c>
      <c r="C20625" t="s">
        <v>253</v>
      </c>
      <c r="D20625" t="s">
        <v>155</v>
      </c>
      <c r="E20625" s="3" t="str">
        <f>VLOOKUP(A20625,Respondents!A:B,2,FALSE)</f>
        <v>Member Bodies and Other Professional Organizations</v>
      </c>
      <c r="F20625" s="3" t="str">
        <f>VLOOKUP(A20625,Respondents!A:C,3,FALSE)</f>
        <v>Member Bodies and Other Professional Organizations</v>
      </c>
      <c r="G20625" s="3">
        <f t="shared" si="796"/>
        <v>1</v>
      </c>
      <c r="H20625" s="3">
        <f t="shared" si="797"/>
        <v>0</v>
      </c>
    </row>
    <row r="20626" spans="1:8" x14ac:dyDescent="0.3">
      <c r="A20626" t="s">
        <v>53</v>
      </c>
      <c r="B20626" t="s">
        <v>250</v>
      </c>
      <c r="C20626" t="s">
        <v>254</v>
      </c>
      <c r="D20626" t="s">
        <v>155</v>
      </c>
      <c r="E20626" s="3" t="str">
        <f>VLOOKUP(A20626,Respondents!A:B,2,FALSE)</f>
        <v>Member Bodies and Other Professional Organizations</v>
      </c>
      <c r="F20626" s="3" t="str">
        <f>VLOOKUP(A20626,Respondents!A:C,3,FALSE)</f>
        <v>Member Bodies and Other Professional Organizations</v>
      </c>
      <c r="G20626" s="3">
        <f t="shared" si="796"/>
        <v>1</v>
      </c>
      <c r="H20626" s="3">
        <f t="shared" si="797"/>
        <v>0</v>
      </c>
    </row>
    <row r="20627" spans="1:8" x14ac:dyDescent="0.3">
      <c r="A20627" t="s">
        <v>53</v>
      </c>
      <c r="B20627" t="s">
        <v>250</v>
      </c>
      <c r="C20627" t="s">
        <v>255</v>
      </c>
      <c r="D20627" t="s">
        <v>155</v>
      </c>
      <c r="E20627" s="3" t="str">
        <f>VLOOKUP(A20627,Respondents!A:B,2,FALSE)</f>
        <v>Member Bodies and Other Professional Organizations</v>
      </c>
      <c r="F20627" s="3" t="str">
        <f>VLOOKUP(A20627,Respondents!A:C,3,FALSE)</f>
        <v>Member Bodies and Other Professional Organizations</v>
      </c>
      <c r="G20627" s="3">
        <f t="shared" si="796"/>
        <v>1</v>
      </c>
      <c r="H20627" s="3">
        <f t="shared" si="797"/>
        <v>0</v>
      </c>
    </row>
    <row r="20628" spans="1:8" x14ac:dyDescent="0.3">
      <c r="A20628" t="s">
        <v>53</v>
      </c>
      <c r="B20628" t="s">
        <v>250</v>
      </c>
      <c r="C20628" t="s">
        <v>256</v>
      </c>
      <c r="D20628" t="s">
        <v>155</v>
      </c>
      <c r="E20628" s="3" t="str">
        <f>VLOOKUP(A20628,Respondents!A:B,2,FALSE)</f>
        <v>Member Bodies and Other Professional Organizations</v>
      </c>
      <c r="F20628" s="3" t="str">
        <f>VLOOKUP(A20628,Respondents!A:C,3,FALSE)</f>
        <v>Member Bodies and Other Professional Organizations</v>
      </c>
      <c r="G20628" s="3">
        <f t="shared" ref="G20628:G20691" si="798">IF(LEN(C20628)-LEN(SUBSTITUTE(C20628,".",""))&lt;=1,1,2)</f>
        <v>1</v>
      </c>
      <c r="H20628" s="3">
        <f t="shared" ref="H20628:H20691" si="799">IF(D20628="Yes",1,0)</f>
        <v>0</v>
      </c>
    </row>
    <row r="20629" spans="1:8" x14ac:dyDescent="0.3">
      <c r="A20629" t="s">
        <v>53</v>
      </c>
      <c r="B20629" t="s">
        <v>250</v>
      </c>
      <c r="C20629" t="s">
        <v>334</v>
      </c>
      <c r="D20629" t="s">
        <v>155</v>
      </c>
      <c r="E20629" s="3" t="str">
        <f>VLOOKUP(A20629,Respondents!A:B,2,FALSE)</f>
        <v>Member Bodies and Other Professional Organizations</v>
      </c>
      <c r="F20629" s="3" t="str">
        <f>VLOOKUP(A20629,Respondents!A:C,3,FALSE)</f>
        <v>Member Bodies and Other Professional Organizations</v>
      </c>
      <c r="G20629" s="3">
        <f t="shared" si="798"/>
        <v>2</v>
      </c>
      <c r="H20629" s="3">
        <f t="shared" si="799"/>
        <v>0</v>
      </c>
    </row>
    <row r="20630" spans="1:8" x14ac:dyDescent="0.3">
      <c r="A20630" t="s">
        <v>53</v>
      </c>
      <c r="B20630" t="s">
        <v>250</v>
      </c>
      <c r="C20630" t="s">
        <v>335</v>
      </c>
      <c r="D20630" t="s">
        <v>155</v>
      </c>
      <c r="E20630" s="3" t="str">
        <f>VLOOKUP(A20630,Respondents!A:B,2,FALSE)</f>
        <v>Member Bodies and Other Professional Organizations</v>
      </c>
      <c r="F20630" s="3" t="str">
        <f>VLOOKUP(A20630,Respondents!A:C,3,FALSE)</f>
        <v>Member Bodies and Other Professional Organizations</v>
      </c>
      <c r="G20630" s="3">
        <f t="shared" si="798"/>
        <v>2</v>
      </c>
      <c r="H20630" s="3">
        <f t="shared" si="799"/>
        <v>0</v>
      </c>
    </row>
    <row r="20631" spans="1:8" x14ac:dyDescent="0.3">
      <c r="A20631" t="s">
        <v>53</v>
      </c>
      <c r="B20631" t="s">
        <v>250</v>
      </c>
      <c r="C20631" t="s">
        <v>336</v>
      </c>
      <c r="D20631" t="s">
        <v>155</v>
      </c>
      <c r="E20631" s="3" t="str">
        <f>VLOOKUP(A20631,Respondents!A:B,2,FALSE)</f>
        <v>Member Bodies and Other Professional Organizations</v>
      </c>
      <c r="F20631" s="3" t="str">
        <f>VLOOKUP(A20631,Respondents!A:C,3,FALSE)</f>
        <v>Member Bodies and Other Professional Organizations</v>
      </c>
      <c r="G20631" s="3">
        <f t="shared" si="798"/>
        <v>2</v>
      </c>
      <c r="H20631" s="3">
        <f t="shared" si="799"/>
        <v>0</v>
      </c>
    </row>
    <row r="20632" spans="1:8" x14ac:dyDescent="0.3">
      <c r="A20632" t="s">
        <v>53</v>
      </c>
      <c r="B20632" t="s">
        <v>250</v>
      </c>
      <c r="C20632" t="s">
        <v>337</v>
      </c>
      <c r="D20632" t="s">
        <v>155</v>
      </c>
      <c r="E20632" s="3" t="str">
        <f>VLOOKUP(A20632,Respondents!A:B,2,FALSE)</f>
        <v>Member Bodies and Other Professional Organizations</v>
      </c>
      <c r="F20632" s="3" t="str">
        <f>VLOOKUP(A20632,Respondents!A:C,3,FALSE)</f>
        <v>Member Bodies and Other Professional Organizations</v>
      </c>
      <c r="G20632" s="3">
        <f t="shared" si="798"/>
        <v>2</v>
      </c>
      <c r="H20632" s="3">
        <f t="shared" si="799"/>
        <v>0</v>
      </c>
    </row>
    <row r="20633" spans="1:8" x14ac:dyDescent="0.3">
      <c r="A20633" t="s">
        <v>53</v>
      </c>
      <c r="B20633" t="s">
        <v>250</v>
      </c>
      <c r="C20633" t="s">
        <v>386</v>
      </c>
      <c r="D20633" t="s">
        <v>155</v>
      </c>
      <c r="E20633" s="3" t="str">
        <f>VLOOKUP(A20633,Respondents!A:B,2,FALSE)</f>
        <v>Member Bodies and Other Professional Organizations</v>
      </c>
      <c r="F20633" s="3" t="str">
        <f>VLOOKUP(A20633,Respondents!A:C,3,FALSE)</f>
        <v>Member Bodies and Other Professional Organizations</v>
      </c>
      <c r="G20633" s="3">
        <f t="shared" si="798"/>
        <v>2</v>
      </c>
      <c r="H20633" s="3">
        <f t="shared" si="799"/>
        <v>0</v>
      </c>
    </row>
    <row r="20634" spans="1:8" x14ac:dyDescent="0.3">
      <c r="A20634" t="s">
        <v>53</v>
      </c>
      <c r="B20634" t="s">
        <v>250</v>
      </c>
      <c r="C20634" t="s">
        <v>338</v>
      </c>
      <c r="D20634" t="s">
        <v>155</v>
      </c>
      <c r="E20634" s="3" t="str">
        <f>VLOOKUP(A20634,Respondents!A:B,2,FALSE)</f>
        <v>Member Bodies and Other Professional Organizations</v>
      </c>
      <c r="F20634" s="3" t="str">
        <f>VLOOKUP(A20634,Respondents!A:C,3,FALSE)</f>
        <v>Member Bodies and Other Professional Organizations</v>
      </c>
      <c r="G20634" s="3">
        <f t="shared" si="798"/>
        <v>2</v>
      </c>
      <c r="H20634" s="3">
        <f t="shared" si="799"/>
        <v>0</v>
      </c>
    </row>
    <row r="20635" spans="1:8" x14ac:dyDescent="0.3">
      <c r="A20635" t="s">
        <v>53</v>
      </c>
      <c r="B20635" t="s">
        <v>257</v>
      </c>
      <c r="C20635" t="s">
        <v>258</v>
      </c>
      <c r="D20635" t="s">
        <v>155</v>
      </c>
      <c r="E20635" s="3" t="str">
        <f>VLOOKUP(A20635,Respondents!A:B,2,FALSE)</f>
        <v>Member Bodies and Other Professional Organizations</v>
      </c>
      <c r="F20635" s="3" t="str">
        <f>VLOOKUP(A20635,Respondents!A:C,3,FALSE)</f>
        <v>Member Bodies and Other Professional Organizations</v>
      </c>
      <c r="G20635" s="3">
        <f t="shared" si="798"/>
        <v>1</v>
      </c>
      <c r="H20635" s="3">
        <f t="shared" si="799"/>
        <v>0</v>
      </c>
    </row>
    <row r="20636" spans="1:8" x14ac:dyDescent="0.3">
      <c r="A20636" t="s">
        <v>53</v>
      </c>
      <c r="B20636" t="s">
        <v>257</v>
      </c>
      <c r="C20636" t="s">
        <v>259</v>
      </c>
      <c r="D20636" t="s">
        <v>159</v>
      </c>
      <c r="E20636" s="3" t="str">
        <f>VLOOKUP(A20636,Respondents!A:B,2,FALSE)</f>
        <v>Member Bodies and Other Professional Organizations</v>
      </c>
      <c r="F20636" s="3" t="str">
        <f>VLOOKUP(A20636,Respondents!A:C,3,FALSE)</f>
        <v>Member Bodies and Other Professional Organizations</v>
      </c>
      <c r="G20636" s="3">
        <f t="shared" si="798"/>
        <v>1</v>
      </c>
      <c r="H20636" s="3">
        <f t="shared" si="799"/>
        <v>1</v>
      </c>
    </row>
    <row r="20637" spans="1:8" x14ac:dyDescent="0.3">
      <c r="A20637" t="s">
        <v>53</v>
      </c>
      <c r="B20637" t="s">
        <v>257</v>
      </c>
      <c r="C20637" t="s">
        <v>260</v>
      </c>
      <c r="D20637" t="s">
        <v>155</v>
      </c>
      <c r="E20637" s="3" t="str">
        <f>VLOOKUP(A20637,Respondents!A:B,2,FALSE)</f>
        <v>Member Bodies and Other Professional Organizations</v>
      </c>
      <c r="F20637" s="3" t="str">
        <f>VLOOKUP(A20637,Respondents!A:C,3,FALSE)</f>
        <v>Member Bodies and Other Professional Organizations</v>
      </c>
      <c r="G20637" s="3">
        <f t="shared" si="798"/>
        <v>1</v>
      </c>
      <c r="H20637" s="3">
        <f t="shared" si="799"/>
        <v>0</v>
      </c>
    </row>
    <row r="20638" spans="1:8" x14ac:dyDescent="0.3">
      <c r="A20638" t="s">
        <v>53</v>
      </c>
      <c r="B20638" t="s">
        <v>257</v>
      </c>
      <c r="C20638" t="s">
        <v>261</v>
      </c>
      <c r="D20638" t="s">
        <v>155</v>
      </c>
      <c r="E20638" s="3" t="str">
        <f>VLOOKUP(A20638,Respondents!A:B,2,FALSE)</f>
        <v>Member Bodies and Other Professional Organizations</v>
      </c>
      <c r="F20638" s="3" t="str">
        <f>VLOOKUP(A20638,Respondents!A:C,3,FALSE)</f>
        <v>Member Bodies and Other Professional Organizations</v>
      </c>
      <c r="G20638" s="3">
        <f t="shared" si="798"/>
        <v>1</v>
      </c>
      <c r="H20638" s="3">
        <f t="shared" si="799"/>
        <v>0</v>
      </c>
    </row>
    <row r="20639" spans="1:8" x14ac:dyDescent="0.3">
      <c r="A20639" t="s">
        <v>53</v>
      </c>
      <c r="B20639" t="s">
        <v>257</v>
      </c>
      <c r="C20639" t="s">
        <v>262</v>
      </c>
      <c r="D20639" t="s">
        <v>155</v>
      </c>
      <c r="E20639" s="3" t="str">
        <f>VLOOKUP(A20639,Respondents!A:B,2,FALSE)</f>
        <v>Member Bodies and Other Professional Organizations</v>
      </c>
      <c r="F20639" s="3" t="str">
        <f>VLOOKUP(A20639,Respondents!A:C,3,FALSE)</f>
        <v>Member Bodies and Other Professional Organizations</v>
      </c>
      <c r="G20639" s="3">
        <f t="shared" si="798"/>
        <v>1</v>
      </c>
      <c r="H20639" s="3">
        <f t="shared" si="799"/>
        <v>0</v>
      </c>
    </row>
    <row r="20640" spans="1:8" x14ac:dyDescent="0.3">
      <c r="A20640" t="s">
        <v>53</v>
      </c>
      <c r="B20640" t="s">
        <v>257</v>
      </c>
      <c r="C20640" t="s">
        <v>263</v>
      </c>
      <c r="D20640" t="s">
        <v>155</v>
      </c>
      <c r="E20640" s="3" t="str">
        <f>VLOOKUP(A20640,Respondents!A:B,2,FALSE)</f>
        <v>Member Bodies and Other Professional Organizations</v>
      </c>
      <c r="F20640" s="3" t="str">
        <f>VLOOKUP(A20640,Respondents!A:C,3,FALSE)</f>
        <v>Member Bodies and Other Professional Organizations</v>
      </c>
      <c r="G20640" s="3">
        <f t="shared" si="798"/>
        <v>1</v>
      </c>
      <c r="H20640" s="3">
        <f t="shared" si="799"/>
        <v>0</v>
      </c>
    </row>
    <row r="20641" spans="1:8" x14ac:dyDescent="0.3">
      <c r="A20641" t="s">
        <v>53</v>
      </c>
      <c r="B20641" t="s">
        <v>257</v>
      </c>
      <c r="C20641" t="s">
        <v>264</v>
      </c>
      <c r="D20641" t="s">
        <v>155</v>
      </c>
      <c r="E20641" s="3" t="str">
        <f>VLOOKUP(A20641,Respondents!A:B,2,FALSE)</f>
        <v>Member Bodies and Other Professional Organizations</v>
      </c>
      <c r="F20641" s="3" t="str">
        <f>VLOOKUP(A20641,Respondents!A:C,3,FALSE)</f>
        <v>Member Bodies and Other Professional Organizations</v>
      </c>
      <c r="G20641" s="3">
        <f t="shared" si="798"/>
        <v>2</v>
      </c>
      <c r="H20641" s="3">
        <f t="shared" si="799"/>
        <v>0</v>
      </c>
    </row>
    <row r="20642" spans="1:8" x14ac:dyDescent="0.3">
      <c r="A20642" t="s">
        <v>53</v>
      </c>
      <c r="B20642" t="s">
        <v>257</v>
      </c>
      <c r="C20642" t="s">
        <v>265</v>
      </c>
      <c r="D20642" t="s">
        <v>155</v>
      </c>
      <c r="E20642" s="3" t="str">
        <f>VLOOKUP(A20642,Respondents!A:B,2,FALSE)</f>
        <v>Member Bodies and Other Professional Organizations</v>
      </c>
      <c r="F20642" s="3" t="str">
        <f>VLOOKUP(A20642,Respondents!A:C,3,FALSE)</f>
        <v>Member Bodies and Other Professional Organizations</v>
      </c>
      <c r="G20642" s="3">
        <f t="shared" si="798"/>
        <v>2</v>
      </c>
      <c r="H20642" s="3">
        <f t="shared" si="799"/>
        <v>0</v>
      </c>
    </row>
    <row r="20643" spans="1:8" x14ac:dyDescent="0.3">
      <c r="A20643" t="s">
        <v>53</v>
      </c>
      <c r="B20643" t="s">
        <v>257</v>
      </c>
      <c r="C20643" t="s">
        <v>273</v>
      </c>
      <c r="D20643" t="s">
        <v>155</v>
      </c>
      <c r="E20643" s="3" t="str">
        <f>VLOOKUP(A20643,Respondents!A:B,2,FALSE)</f>
        <v>Member Bodies and Other Professional Organizations</v>
      </c>
      <c r="F20643" s="3" t="str">
        <f>VLOOKUP(A20643,Respondents!A:C,3,FALSE)</f>
        <v>Member Bodies and Other Professional Organizations</v>
      </c>
      <c r="G20643" s="3">
        <f t="shared" si="798"/>
        <v>2</v>
      </c>
      <c r="H20643" s="3">
        <f t="shared" si="799"/>
        <v>0</v>
      </c>
    </row>
    <row r="20644" spans="1:8" x14ac:dyDescent="0.3">
      <c r="A20644" t="s">
        <v>53</v>
      </c>
      <c r="B20644" t="s">
        <v>257</v>
      </c>
      <c r="C20644" t="s">
        <v>274</v>
      </c>
      <c r="D20644" t="s">
        <v>155</v>
      </c>
      <c r="E20644" s="3" t="str">
        <f>VLOOKUP(A20644,Respondents!A:B,2,FALSE)</f>
        <v>Member Bodies and Other Professional Organizations</v>
      </c>
      <c r="F20644" s="3" t="str">
        <f>VLOOKUP(A20644,Respondents!A:C,3,FALSE)</f>
        <v>Member Bodies and Other Professional Organizations</v>
      </c>
      <c r="G20644" s="3">
        <f t="shared" si="798"/>
        <v>2</v>
      </c>
      <c r="H20644" s="3">
        <f t="shared" si="799"/>
        <v>0</v>
      </c>
    </row>
    <row r="20645" spans="1:8" x14ac:dyDescent="0.3">
      <c r="A20645" t="s">
        <v>53</v>
      </c>
      <c r="B20645" t="s">
        <v>257</v>
      </c>
      <c r="C20645" t="s">
        <v>275</v>
      </c>
      <c r="D20645" t="s">
        <v>159</v>
      </c>
      <c r="E20645" s="3" t="str">
        <f>VLOOKUP(A20645,Respondents!A:B,2,FALSE)</f>
        <v>Member Bodies and Other Professional Organizations</v>
      </c>
      <c r="F20645" s="3" t="str">
        <f>VLOOKUP(A20645,Respondents!A:C,3,FALSE)</f>
        <v>Member Bodies and Other Professional Organizations</v>
      </c>
      <c r="G20645" s="3">
        <f t="shared" si="798"/>
        <v>2</v>
      </c>
      <c r="H20645" s="3">
        <f t="shared" si="799"/>
        <v>1</v>
      </c>
    </row>
    <row r="20646" spans="1:8" x14ac:dyDescent="0.3">
      <c r="A20646" t="s">
        <v>54</v>
      </c>
      <c r="B20646" t="s">
        <v>162</v>
      </c>
      <c r="C20646" t="s">
        <v>163</v>
      </c>
      <c r="D20646" t="s">
        <v>159</v>
      </c>
      <c r="E20646" s="3" t="str">
        <f>VLOOKUP(A20646,Respondents!A:B,2,FALSE)</f>
        <v>Member Bodies and Other Professional Organizations</v>
      </c>
      <c r="F20646" s="3" t="str">
        <f>VLOOKUP(A20646,Respondents!A:C,3,FALSE)</f>
        <v>Member Bodies and Other Professional Organizations</v>
      </c>
      <c r="G20646" s="3">
        <f t="shared" si="798"/>
        <v>1</v>
      </c>
      <c r="H20646" s="3">
        <f t="shared" si="799"/>
        <v>1</v>
      </c>
    </row>
    <row r="20647" spans="1:8" x14ac:dyDescent="0.3">
      <c r="A20647" t="s">
        <v>54</v>
      </c>
      <c r="B20647" t="s">
        <v>162</v>
      </c>
      <c r="C20647" t="s">
        <v>164</v>
      </c>
      <c r="D20647" t="s">
        <v>155</v>
      </c>
      <c r="E20647" s="3" t="str">
        <f>VLOOKUP(A20647,Respondents!A:B,2,FALSE)</f>
        <v>Member Bodies and Other Professional Organizations</v>
      </c>
      <c r="F20647" s="3" t="str">
        <f>VLOOKUP(A20647,Respondents!A:C,3,FALSE)</f>
        <v>Member Bodies and Other Professional Organizations</v>
      </c>
      <c r="G20647" s="3">
        <f t="shared" si="798"/>
        <v>1</v>
      </c>
      <c r="H20647" s="3">
        <f t="shared" si="799"/>
        <v>0</v>
      </c>
    </row>
    <row r="20648" spans="1:8" x14ac:dyDescent="0.3">
      <c r="A20648" t="s">
        <v>54</v>
      </c>
      <c r="B20648" t="s">
        <v>162</v>
      </c>
      <c r="C20648" t="s">
        <v>165</v>
      </c>
      <c r="D20648" t="s">
        <v>155</v>
      </c>
      <c r="E20648" s="3" t="str">
        <f>VLOOKUP(A20648,Respondents!A:B,2,FALSE)</f>
        <v>Member Bodies and Other Professional Organizations</v>
      </c>
      <c r="F20648" s="3" t="str">
        <f>VLOOKUP(A20648,Respondents!A:C,3,FALSE)</f>
        <v>Member Bodies and Other Professional Organizations</v>
      </c>
      <c r="G20648" s="3">
        <f t="shared" si="798"/>
        <v>1</v>
      </c>
      <c r="H20648" s="3">
        <f t="shared" si="799"/>
        <v>0</v>
      </c>
    </row>
    <row r="20649" spans="1:8" x14ac:dyDescent="0.3">
      <c r="A20649" t="s">
        <v>54</v>
      </c>
      <c r="B20649" t="s">
        <v>162</v>
      </c>
      <c r="C20649" t="s">
        <v>166</v>
      </c>
      <c r="D20649" t="s">
        <v>155</v>
      </c>
      <c r="E20649" s="3" t="str">
        <f>VLOOKUP(A20649,Respondents!A:B,2,FALSE)</f>
        <v>Member Bodies and Other Professional Organizations</v>
      </c>
      <c r="F20649" s="3" t="str">
        <f>VLOOKUP(A20649,Respondents!A:C,3,FALSE)</f>
        <v>Member Bodies and Other Professional Organizations</v>
      </c>
      <c r="G20649" s="3">
        <f t="shared" si="798"/>
        <v>1</v>
      </c>
      <c r="H20649" s="3">
        <f t="shared" si="799"/>
        <v>0</v>
      </c>
    </row>
    <row r="20650" spans="1:8" x14ac:dyDescent="0.3">
      <c r="A20650" t="s">
        <v>54</v>
      </c>
      <c r="B20650" t="s">
        <v>162</v>
      </c>
      <c r="C20650" t="s">
        <v>167</v>
      </c>
      <c r="D20650" t="s">
        <v>155</v>
      </c>
      <c r="E20650" s="3" t="str">
        <f>VLOOKUP(A20650,Respondents!A:B,2,FALSE)</f>
        <v>Member Bodies and Other Professional Organizations</v>
      </c>
      <c r="F20650" s="3" t="str">
        <f>VLOOKUP(A20650,Respondents!A:C,3,FALSE)</f>
        <v>Member Bodies and Other Professional Organizations</v>
      </c>
      <c r="G20650" s="3">
        <f t="shared" si="798"/>
        <v>1</v>
      </c>
      <c r="H20650" s="3">
        <f t="shared" si="799"/>
        <v>0</v>
      </c>
    </row>
    <row r="20651" spans="1:8" x14ac:dyDescent="0.3">
      <c r="A20651" t="s">
        <v>54</v>
      </c>
      <c r="B20651" t="s">
        <v>162</v>
      </c>
      <c r="C20651" t="s">
        <v>168</v>
      </c>
      <c r="D20651" t="s">
        <v>155</v>
      </c>
      <c r="E20651" s="3" t="str">
        <f>VLOOKUP(A20651,Respondents!A:B,2,FALSE)</f>
        <v>Member Bodies and Other Professional Organizations</v>
      </c>
      <c r="F20651" s="3" t="str">
        <f>VLOOKUP(A20651,Respondents!A:C,3,FALSE)</f>
        <v>Member Bodies and Other Professional Organizations</v>
      </c>
      <c r="G20651" s="3">
        <f t="shared" si="798"/>
        <v>1</v>
      </c>
      <c r="H20651" s="3">
        <f t="shared" si="799"/>
        <v>0</v>
      </c>
    </row>
    <row r="20652" spans="1:8" x14ac:dyDescent="0.3">
      <c r="A20652" t="s">
        <v>54</v>
      </c>
      <c r="B20652" t="s">
        <v>162</v>
      </c>
      <c r="C20652" t="s">
        <v>169</v>
      </c>
      <c r="D20652" t="s">
        <v>155</v>
      </c>
      <c r="E20652" s="3" t="str">
        <f>VLOOKUP(A20652,Respondents!A:B,2,FALSE)</f>
        <v>Member Bodies and Other Professional Organizations</v>
      </c>
      <c r="F20652" s="3" t="str">
        <f>VLOOKUP(A20652,Respondents!A:C,3,FALSE)</f>
        <v>Member Bodies and Other Professional Organizations</v>
      </c>
      <c r="G20652" s="3">
        <f t="shared" si="798"/>
        <v>2</v>
      </c>
      <c r="H20652" s="3">
        <f t="shared" si="799"/>
        <v>0</v>
      </c>
    </row>
    <row r="20653" spans="1:8" x14ac:dyDescent="0.3">
      <c r="A20653" t="s">
        <v>54</v>
      </c>
      <c r="B20653" t="s">
        <v>162</v>
      </c>
      <c r="C20653" t="s">
        <v>170</v>
      </c>
      <c r="D20653" t="s">
        <v>155</v>
      </c>
      <c r="E20653" s="3" t="str">
        <f>VLOOKUP(A20653,Respondents!A:B,2,FALSE)</f>
        <v>Member Bodies and Other Professional Organizations</v>
      </c>
      <c r="F20653" s="3" t="str">
        <f>VLOOKUP(A20653,Respondents!A:C,3,FALSE)</f>
        <v>Member Bodies and Other Professional Organizations</v>
      </c>
      <c r="G20653" s="3">
        <f t="shared" si="798"/>
        <v>2</v>
      </c>
      <c r="H20653" s="3">
        <f t="shared" si="799"/>
        <v>0</v>
      </c>
    </row>
    <row r="20654" spans="1:8" x14ac:dyDescent="0.3">
      <c r="A20654" t="s">
        <v>54</v>
      </c>
      <c r="B20654" t="s">
        <v>162</v>
      </c>
      <c r="C20654" t="s">
        <v>269</v>
      </c>
      <c r="D20654" t="s">
        <v>155</v>
      </c>
      <c r="E20654" s="3" t="str">
        <f>VLOOKUP(A20654,Respondents!A:B,2,FALSE)</f>
        <v>Member Bodies and Other Professional Organizations</v>
      </c>
      <c r="F20654" s="3" t="str">
        <f>VLOOKUP(A20654,Respondents!A:C,3,FALSE)</f>
        <v>Member Bodies and Other Professional Organizations</v>
      </c>
      <c r="G20654" s="3">
        <f t="shared" si="798"/>
        <v>2</v>
      </c>
      <c r="H20654" s="3">
        <f t="shared" si="799"/>
        <v>0</v>
      </c>
    </row>
    <row r="20655" spans="1:8" x14ac:dyDescent="0.3">
      <c r="A20655" t="s">
        <v>54</v>
      </c>
      <c r="B20655" t="s">
        <v>162</v>
      </c>
      <c r="C20655" t="s">
        <v>171</v>
      </c>
      <c r="D20655" t="s">
        <v>155</v>
      </c>
      <c r="E20655" s="3" t="str">
        <f>VLOOKUP(A20655,Respondents!A:B,2,FALSE)</f>
        <v>Member Bodies and Other Professional Organizations</v>
      </c>
      <c r="F20655" s="3" t="str">
        <f>VLOOKUP(A20655,Respondents!A:C,3,FALSE)</f>
        <v>Member Bodies and Other Professional Organizations</v>
      </c>
      <c r="G20655" s="3">
        <f t="shared" si="798"/>
        <v>2</v>
      </c>
      <c r="H20655" s="3">
        <f t="shared" si="799"/>
        <v>0</v>
      </c>
    </row>
    <row r="20656" spans="1:8" x14ac:dyDescent="0.3">
      <c r="A20656" t="s">
        <v>54</v>
      </c>
      <c r="B20656" t="s">
        <v>187</v>
      </c>
      <c r="C20656" t="s">
        <v>188</v>
      </c>
      <c r="D20656" t="s">
        <v>155</v>
      </c>
      <c r="E20656" s="3" t="str">
        <f>VLOOKUP(A20656,Respondents!A:B,2,FALSE)</f>
        <v>Member Bodies and Other Professional Organizations</v>
      </c>
      <c r="F20656" s="3" t="str">
        <f>VLOOKUP(A20656,Respondents!A:C,3,FALSE)</f>
        <v>Member Bodies and Other Professional Organizations</v>
      </c>
      <c r="G20656" s="3">
        <f t="shared" si="798"/>
        <v>1</v>
      </c>
      <c r="H20656" s="3">
        <f t="shared" si="799"/>
        <v>0</v>
      </c>
    </row>
    <row r="20657" spans="1:8" x14ac:dyDescent="0.3">
      <c r="A20657" t="s">
        <v>54</v>
      </c>
      <c r="B20657" t="s">
        <v>187</v>
      </c>
      <c r="C20657" t="s">
        <v>189</v>
      </c>
      <c r="D20657" t="s">
        <v>159</v>
      </c>
      <c r="E20657" s="3" t="str">
        <f>VLOOKUP(A20657,Respondents!A:B,2,FALSE)</f>
        <v>Member Bodies and Other Professional Organizations</v>
      </c>
      <c r="F20657" s="3" t="str">
        <f>VLOOKUP(A20657,Respondents!A:C,3,FALSE)</f>
        <v>Member Bodies and Other Professional Organizations</v>
      </c>
      <c r="G20657" s="3">
        <f t="shared" si="798"/>
        <v>1</v>
      </c>
      <c r="H20657" s="3">
        <f t="shared" si="799"/>
        <v>1</v>
      </c>
    </row>
    <row r="20658" spans="1:8" x14ac:dyDescent="0.3">
      <c r="A20658" t="s">
        <v>54</v>
      </c>
      <c r="B20658" t="s">
        <v>187</v>
      </c>
      <c r="C20658" t="s">
        <v>190</v>
      </c>
      <c r="D20658" t="s">
        <v>155</v>
      </c>
      <c r="E20658" s="3" t="str">
        <f>VLOOKUP(A20658,Respondents!A:B,2,FALSE)</f>
        <v>Member Bodies and Other Professional Organizations</v>
      </c>
      <c r="F20658" s="3" t="str">
        <f>VLOOKUP(A20658,Respondents!A:C,3,FALSE)</f>
        <v>Member Bodies and Other Professional Organizations</v>
      </c>
      <c r="G20658" s="3">
        <f t="shared" si="798"/>
        <v>1</v>
      </c>
      <c r="H20658" s="3">
        <f t="shared" si="799"/>
        <v>0</v>
      </c>
    </row>
    <row r="20659" spans="1:8" x14ac:dyDescent="0.3">
      <c r="A20659" t="s">
        <v>54</v>
      </c>
      <c r="B20659" t="s">
        <v>187</v>
      </c>
      <c r="C20659" t="s">
        <v>191</v>
      </c>
      <c r="D20659" t="s">
        <v>155</v>
      </c>
      <c r="E20659" s="3" t="str">
        <f>VLOOKUP(A20659,Respondents!A:B,2,FALSE)</f>
        <v>Member Bodies and Other Professional Organizations</v>
      </c>
      <c r="F20659" s="3" t="str">
        <f>VLOOKUP(A20659,Respondents!A:C,3,FALSE)</f>
        <v>Member Bodies and Other Professional Organizations</v>
      </c>
      <c r="G20659" s="3">
        <f t="shared" si="798"/>
        <v>1</v>
      </c>
      <c r="H20659" s="3">
        <f t="shared" si="799"/>
        <v>0</v>
      </c>
    </row>
    <row r="20660" spans="1:8" x14ac:dyDescent="0.3">
      <c r="A20660" t="s">
        <v>54</v>
      </c>
      <c r="B20660" t="s">
        <v>187</v>
      </c>
      <c r="C20660" t="s">
        <v>192</v>
      </c>
      <c r="D20660" t="s">
        <v>155</v>
      </c>
      <c r="E20660" s="3" t="str">
        <f>VLOOKUP(A20660,Respondents!A:B,2,FALSE)</f>
        <v>Member Bodies and Other Professional Organizations</v>
      </c>
      <c r="F20660" s="3" t="str">
        <f>VLOOKUP(A20660,Respondents!A:C,3,FALSE)</f>
        <v>Member Bodies and Other Professional Organizations</v>
      </c>
      <c r="G20660" s="3">
        <f t="shared" si="798"/>
        <v>1</v>
      </c>
      <c r="H20660" s="3">
        <f t="shared" si="799"/>
        <v>0</v>
      </c>
    </row>
    <row r="20661" spans="1:8" x14ac:dyDescent="0.3">
      <c r="A20661" t="s">
        <v>54</v>
      </c>
      <c r="B20661" t="s">
        <v>187</v>
      </c>
      <c r="C20661" t="s">
        <v>193</v>
      </c>
      <c r="D20661" t="s">
        <v>155</v>
      </c>
      <c r="E20661" s="3" t="str">
        <f>VLOOKUP(A20661,Respondents!A:B,2,FALSE)</f>
        <v>Member Bodies and Other Professional Organizations</v>
      </c>
      <c r="F20661" s="3" t="str">
        <f>VLOOKUP(A20661,Respondents!A:C,3,FALSE)</f>
        <v>Member Bodies and Other Professional Organizations</v>
      </c>
      <c r="G20661" s="3">
        <f t="shared" si="798"/>
        <v>1</v>
      </c>
      <c r="H20661" s="3">
        <f t="shared" si="799"/>
        <v>0</v>
      </c>
    </row>
    <row r="20662" spans="1:8" x14ac:dyDescent="0.3">
      <c r="A20662" t="s">
        <v>54</v>
      </c>
      <c r="B20662" t="s">
        <v>187</v>
      </c>
      <c r="C20662" t="s">
        <v>194</v>
      </c>
      <c r="D20662" t="s">
        <v>155</v>
      </c>
      <c r="E20662" s="3" t="str">
        <f>VLOOKUP(A20662,Respondents!A:B,2,FALSE)</f>
        <v>Member Bodies and Other Professional Organizations</v>
      </c>
      <c r="F20662" s="3" t="str">
        <f>VLOOKUP(A20662,Respondents!A:C,3,FALSE)</f>
        <v>Member Bodies and Other Professional Organizations</v>
      </c>
      <c r="G20662" s="3">
        <f t="shared" si="798"/>
        <v>2</v>
      </c>
      <c r="H20662" s="3">
        <f t="shared" si="799"/>
        <v>0</v>
      </c>
    </row>
    <row r="20663" spans="1:8" x14ac:dyDescent="0.3">
      <c r="A20663" t="s">
        <v>54</v>
      </c>
      <c r="B20663" t="s">
        <v>187</v>
      </c>
      <c r="C20663" t="s">
        <v>329</v>
      </c>
      <c r="D20663" t="s">
        <v>155</v>
      </c>
      <c r="E20663" s="3" t="str">
        <f>VLOOKUP(A20663,Respondents!A:B,2,FALSE)</f>
        <v>Member Bodies and Other Professional Organizations</v>
      </c>
      <c r="F20663" s="3" t="str">
        <f>VLOOKUP(A20663,Respondents!A:C,3,FALSE)</f>
        <v>Member Bodies and Other Professional Organizations</v>
      </c>
      <c r="G20663" s="3">
        <f t="shared" si="798"/>
        <v>2</v>
      </c>
      <c r="H20663" s="3">
        <f t="shared" si="799"/>
        <v>0</v>
      </c>
    </row>
    <row r="20664" spans="1:8" x14ac:dyDescent="0.3">
      <c r="A20664" t="s">
        <v>54</v>
      </c>
      <c r="B20664" t="s">
        <v>187</v>
      </c>
      <c r="C20664" t="s">
        <v>330</v>
      </c>
      <c r="D20664" t="s">
        <v>155</v>
      </c>
      <c r="E20664" s="3" t="str">
        <f>VLOOKUP(A20664,Respondents!A:B,2,FALSE)</f>
        <v>Member Bodies and Other Professional Organizations</v>
      </c>
      <c r="F20664" s="3" t="str">
        <f>VLOOKUP(A20664,Respondents!A:C,3,FALSE)</f>
        <v>Member Bodies and Other Professional Organizations</v>
      </c>
      <c r="G20664" s="3">
        <f t="shared" si="798"/>
        <v>2</v>
      </c>
      <c r="H20664" s="3">
        <f t="shared" si="799"/>
        <v>0</v>
      </c>
    </row>
    <row r="20665" spans="1:8" x14ac:dyDescent="0.3">
      <c r="A20665" t="s">
        <v>54</v>
      </c>
      <c r="B20665" t="s">
        <v>187</v>
      </c>
      <c r="C20665" t="s">
        <v>195</v>
      </c>
      <c r="D20665" t="s">
        <v>155</v>
      </c>
      <c r="E20665" s="3" t="str">
        <f>VLOOKUP(A20665,Respondents!A:B,2,FALSE)</f>
        <v>Member Bodies and Other Professional Organizations</v>
      </c>
      <c r="F20665" s="3" t="str">
        <f>VLOOKUP(A20665,Respondents!A:C,3,FALSE)</f>
        <v>Member Bodies and Other Professional Organizations</v>
      </c>
      <c r="G20665" s="3">
        <f t="shared" si="798"/>
        <v>2</v>
      </c>
      <c r="H20665" s="3">
        <f t="shared" si="799"/>
        <v>0</v>
      </c>
    </row>
    <row r="20666" spans="1:8" x14ac:dyDescent="0.3">
      <c r="A20666" t="s">
        <v>54</v>
      </c>
      <c r="B20666" t="s">
        <v>187</v>
      </c>
      <c r="C20666" t="s">
        <v>196</v>
      </c>
      <c r="D20666" t="s">
        <v>155</v>
      </c>
      <c r="E20666" s="3" t="str">
        <f>VLOOKUP(A20666,Respondents!A:B,2,FALSE)</f>
        <v>Member Bodies and Other Professional Organizations</v>
      </c>
      <c r="F20666" s="3" t="str">
        <f>VLOOKUP(A20666,Respondents!A:C,3,FALSE)</f>
        <v>Member Bodies and Other Professional Organizations</v>
      </c>
      <c r="G20666" s="3">
        <f t="shared" si="798"/>
        <v>2</v>
      </c>
      <c r="H20666" s="3">
        <f t="shared" si="799"/>
        <v>0</v>
      </c>
    </row>
    <row r="20667" spans="1:8" x14ac:dyDescent="0.3">
      <c r="A20667" t="s">
        <v>54</v>
      </c>
      <c r="B20667" t="s">
        <v>187</v>
      </c>
      <c r="C20667" t="s">
        <v>197</v>
      </c>
      <c r="D20667" t="s">
        <v>155</v>
      </c>
      <c r="E20667" s="3" t="str">
        <f>VLOOKUP(A20667,Respondents!A:B,2,FALSE)</f>
        <v>Member Bodies and Other Professional Organizations</v>
      </c>
      <c r="F20667" s="3" t="str">
        <f>VLOOKUP(A20667,Respondents!A:C,3,FALSE)</f>
        <v>Member Bodies and Other Professional Organizations</v>
      </c>
      <c r="G20667" s="3">
        <f t="shared" si="798"/>
        <v>2</v>
      </c>
      <c r="H20667" s="3">
        <f t="shared" si="799"/>
        <v>0</v>
      </c>
    </row>
    <row r="20668" spans="1:8" x14ac:dyDescent="0.3">
      <c r="A20668" t="s">
        <v>54</v>
      </c>
      <c r="B20668" t="s">
        <v>187</v>
      </c>
      <c r="C20668" t="s">
        <v>198</v>
      </c>
      <c r="D20668" t="s">
        <v>159</v>
      </c>
      <c r="E20668" s="3" t="str">
        <f>VLOOKUP(A20668,Respondents!A:B,2,FALSE)</f>
        <v>Member Bodies and Other Professional Organizations</v>
      </c>
      <c r="F20668" s="3" t="str">
        <f>VLOOKUP(A20668,Respondents!A:C,3,FALSE)</f>
        <v>Member Bodies and Other Professional Organizations</v>
      </c>
      <c r="G20668" s="3">
        <f t="shared" si="798"/>
        <v>2</v>
      </c>
      <c r="H20668" s="3">
        <f t="shared" si="799"/>
        <v>1</v>
      </c>
    </row>
    <row r="20669" spans="1:8" x14ac:dyDescent="0.3">
      <c r="A20669" t="s">
        <v>54</v>
      </c>
      <c r="B20669" t="s">
        <v>199</v>
      </c>
      <c r="C20669" t="s">
        <v>200</v>
      </c>
      <c r="D20669" t="s">
        <v>159</v>
      </c>
      <c r="E20669" s="3" t="str">
        <f>VLOOKUP(A20669,Respondents!A:B,2,FALSE)</f>
        <v>Member Bodies and Other Professional Organizations</v>
      </c>
      <c r="F20669" s="3" t="str">
        <f>VLOOKUP(A20669,Respondents!A:C,3,FALSE)</f>
        <v>Member Bodies and Other Professional Organizations</v>
      </c>
      <c r="G20669" s="3">
        <f t="shared" si="798"/>
        <v>1</v>
      </c>
      <c r="H20669" s="3">
        <f t="shared" si="799"/>
        <v>1</v>
      </c>
    </row>
    <row r="20670" spans="1:8" x14ac:dyDescent="0.3">
      <c r="A20670" t="s">
        <v>54</v>
      </c>
      <c r="B20670" t="s">
        <v>199</v>
      </c>
      <c r="C20670" t="s">
        <v>201</v>
      </c>
      <c r="D20670" t="s">
        <v>155</v>
      </c>
      <c r="E20670" s="3" t="str">
        <f>VLOOKUP(A20670,Respondents!A:B,2,FALSE)</f>
        <v>Member Bodies and Other Professional Organizations</v>
      </c>
      <c r="F20670" s="3" t="str">
        <f>VLOOKUP(A20670,Respondents!A:C,3,FALSE)</f>
        <v>Member Bodies and Other Professional Organizations</v>
      </c>
      <c r="G20670" s="3">
        <f t="shared" si="798"/>
        <v>1</v>
      </c>
      <c r="H20670" s="3">
        <f t="shared" si="799"/>
        <v>0</v>
      </c>
    </row>
    <row r="20671" spans="1:8" x14ac:dyDescent="0.3">
      <c r="A20671" t="s">
        <v>54</v>
      </c>
      <c r="B20671" t="s">
        <v>199</v>
      </c>
      <c r="C20671" t="s">
        <v>202</v>
      </c>
      <c r="D20671" t="s">
        <v>155</v>
      </c>
      <c r="E20671" s="3" t="str">
        <f>VLOOKUP(A20671,Respondents!A:B,2,FALSE)</f>
        <v>Member Bodies and Other Professional Organizations</v>
      </c>
      <c r="F20671" s="3" t="str">
        <f>VLOOKUP(A20671,Respondents!A:C,3,FALSE)</f>
        <v>Member Bodies and Other Professional Organizations</v>
      </c>
      <c r="G20671" s="3">
        <f t="shared" si="798"/>
        <v>1</v>
      </c>
      <c r="H20671" s="3">
        <f t="shared" si="799"/>
        <v>0</v>
      </c>
    </row>
    <row r="20672" spans="1:8" x14ac:dyDescent="0.3">
      <c r="A20672" t="s">
        <v>54</v>
      </c>
      <c r="B20672" t="s">
        <v>199</v>
      </c>
      <c r="C20672" t="s">
        <v>203</v>
      </c>
      <c r="D20672" t="s">
        <v>155</v>
      </c>
      <c r="E20672" s="3" t="str">
        <f>VLOOKUP(A20672,Respondents!A:B,2,FALSE)</f>
        <v>Member Bodies and Other Professional Organizations</v>
      </c>
      <c r="F20672" s="3" t="str">
        <f>VLOOKUP(A20672,Respondents!A:C,3,FALSE)</f>
        <v>Member Bodies and Other Professional Organizations</v>
      </c>
      <c r="G20672" s="3">
        <f t="shared" si="798"/>
        <v>1</v>
      </c>
      <c r="H20672" s="3">
        <f t="shared" si="799"/>
        <v>0</v>
      </c>
    </row>
    <row r="20673" spans="1:8" x14ac:dyDescent="0.3">
      <c r="A20673" t="s">
        <v>54</v>
      </c>
      <c r="B20673" t="s">
        <v>199</v>
      </c>
      <c r="C20673" t="s">
        <v>204</v>
      </c>
      <c r="D20673" t="s">
        <v>155</v>
      </c>
      <c r="E20673" s="3" t="str">
        <f>VLOOKUP(A20673,Respondents!A:B,2,FALSE)</f>
        <v>Member Bodies and Other Professional Organizations</v>
      </c>
      <c r="F20673" s="3" t="str">
        <f>VLOOKUP(A20673,Respondents!A:C,3,FALSE)</f>
        <v>Member Bodies and Other Professional Organizations</v>
      </c>
      <c r="G20673" s="3">
        <f t="shared" si="798"/>
        <v>1</v>
      </c>
      <c r="H20673" s="3">
        <f t="shared" si="799"/>
        <v>0</v>
      </c>
    </row>
    <row r="20674" spans="1:8" x14ac:dyDescent="0.3">
      <c r="A20674" t="s">
        <v>54</v>
      </c>
      <c r="B20674" t="s">
        <v>199</v>
      </c>
      <c r="C20674" t="s">
        <v>205</v>
      </c>
      <c r="D20674" t="s">
        <v>155</v>
      </c>
      <c r="E20674" s="3" t="str">
        <f>VLOOKUP(A20674,Respondents!A:B,2,FALSE)</f>
        <v>Member Bodies and Other Professional Organizations</v>
      </c>
      <c r="F20674" s="3" t="str">
        <f>VLOOKUP(A20674,Respondents!A:C,3,FALSE)</f>
        <v>Member Bodies and Other Professional Organizations</v>
      </c>
      <c r="G20674" s="3">
        <f t="shared" si="798"/>
        <v>1</v>
      </c>
      <c r="H20674" s="3">
        <f t="shared" si="799"/>
        <v>0</v>
      </c>
    </row>
    <row r="20675" spans="1:8" x14ac:dyDescent="0.3">
      <c r="A20675" t="s">
        <v>54</v>
      </c>
      <c r="B20675" t="s">
        <v>199</v>
      </c>
      <c r="C20675" t="s">
        <v>270</v>
      </c>
      <c r="D20675" t="s">
        <v>155</v>
      </c>
      <c r="E20675" s="3" t="str">
        <f>VLOOKUP(A20675,Respondents!A:B,2,FALSE)</f>
        <v>Member Bodies and Other Professional Organizations</v>
      </c>
      <c r="F20675" s="3" t="str">
        <f>VLOOKUP(A20675,Respondents!A:C,3,FALSE)</f>
        <v>Member Bodies and Other Professional Organizations</v>
      </c>
      <c r="G20675" s="3">
        <f t="shared" si="798"/>
        <v>2</v>
      </c>
      <c r="H20675" s="3">
        <f t="shared" si="799"/>
        <v>0</v>
      </c>
    </row>
    <row r="20676" spans="1:8" x14ac:dyDescent="0.3">
      <c r="A20676" t="s">
        <v>54</v>
      </c>
      <c r="B20676" t="s">
        <v>199</v>
      </c>
      <c r="C20676" t="s">
        <v>206</v>
      </c>
      <c r="D20676" t="s">
        <v>155</v>
      </c>
      <c r="E20676" s="3" t="str">
        <f>VLOOKUP(A20676,Respondents!A:B,2,FALSE)</f>
        <v>Member Bodies and Other Professional Organizations</v>
      </c>
      <c r="F20676" s="3" t="str">
        <f>VLOOKUP(A20676,Respondents!A:C,3,FALSE)</f>
        <v>Member Bodies and Other Professional Organizations</v>
      </c>
      <c r="G20676" s="3">
        <f t="shared" si="798"/>
        <v>2</v>
      </c>
      <c r="H20676" s="3">
        <f t="shared" si="799"/>
        <v>0</v>
      </c>
    </row>
    <row r="20677" spans="1:8" x14ac:dyDescent="0.3">
      <c r="A20677" t="s">
        <v>54</v>
      </c>
      <c r="B20677" t="s">
        <v>199</v>
      </c>
      <c r="C20677" t="s">
        <v>207</v>
      </c>
      <c r="D20677" t="s">
        <v>155</v>
      </c>
      <c r="E20677" s="3" t="str">
        <f>VLOOKUP(A20677,Respondents!A:B,2,FALSE)</f>
        <v>Member Bodies and Other Professional Organizations</v>
      </c>
      <c r="F20677" s="3" t="str">
        <f>VLOOKUP(A20677,Respondents!A:C,3,FALSE)</f>
        <v>Member Bodies and Other Professional Organizations</v>
      </c>
      <c r="G20677" s="3">
        <f t="shared" si="798"/>
        <v>2</v>
      </c>
      <c r="H20677" s="3">
        <f t="shared" si="799"/>
        <v>0</v>
      </c>
    </row>
    <row r="20678" spans="1:8" x14ac:dyDescent="0.3">
      <c r="A20678" t="s">
        <v>54</v>
      </c>
      <c r="B20678" t="s">
        <v>243</v>
      </c>
      <c r="C20678" t="s">
        <v>244</v>
      </c>
      <c r="D20678" t="s">
        <v>155</v>
      </c>
      <c r="E20678" s="3" t="str">
        <f>VLOOKUP(A20678,Respondents!A:B,2,FALSE)</f>
        <v>Member Bodies and Other Professional Organizations</v>
      </c>
      <c r="F20678" s="3" t="str">
        <f>VLOOKUP(A20678,Respondents!A:C,3,FALSE)</f>
        <v>Member Bodies and Other Professional Organizations</v>
      </c>
      <c r="G20678" s="3">
        <f t="shared" si="798"/>
        <v>1</v>
      </c>
      <c r="H20678" s="3">
        <f t="shared" si="799"/>
        <v>0</v>
      </c>
    </row>
    <row r="20679" spans="1:8" x14ac:dyDescent="0.3">
      <c r="A20679" t="s">
        <v>54</v>
      </c>
      <c r="B20679" t="s">
        <v>243</v>
      </c>
      <c r="C20679" t="s">
        <v>245</v>
      </c>
      <c r="D20679" t="s">
        <v>159</v>
      </c>
      <c r="E20679" s="3" t="str">
        <f>VLOOKUP(A20679,Respondents!A:B,2,FALSE)</f>
        <v>Member Bodies and Other Professional Organizations</v>
      </c>
      <c r="F20679" s="3" t="str">
        <f>VLOOKUP(A20679,Respondents!A:C,3,FALSE)</f>
        <v>Member Bodies and Other Professional Organizations</v>
      </c>
      <c r="G20679" s="3">
        <f t="shared" si="798"/>
        <v>1</v>
      </c>
      <c r="H20679" s="3">
        <f t="shared" si="799"/>
        <v>1</v>
      </c>
    </row>
    <row r="20680" spans="1:8" x14ac:dyDescent="0.3">
      <c r="A20680" t="s">
        <v>54</v>
      </c>
      <c r="B20680" t="s">
        <v>243</v>
      </c>
      <c r="C20680" t="s">
        <v>246</v>
      </c>
      <c r="D20680" t="s">
        <v>155</v>
      </c>
      <c r="E20680" s="3" t="str">
        <f>VLOOKUP(A20680,Respondents!A:B,2,FALSE)</f>
        <v>Member Bodies and Other Professional Organizations</v>
      </c>
      <c r="F20680" s="3" t="str">
        <f>VLOOKUP(A20680,Respondents!A:C,3,FALSE)</f>
        <v>Member Bodies and Other Professional Organizations</v>
      </c>
      <c r="G20680" s="3">
        <f t="shared" si="798"/>
        <v>1</v>
      </c>
      <c r="H20680" s="3">
        <f t="shared" si="799"/>
        <v>0</v>
      </c>
    </row>
    <row r="20681" spans="1:8" x14ac:dyDescent="0.3">
      <c r="A20681" t="s">
        <v>54</v>
      </c>
      <c r="B20681" t="s">
        <v>243</v>
      </c>
      <c r="C20681" t="s">
        <v>247</v>
      </c>
      <c r="D20681" t="s">
        <v>155</v>
      </c>
      <c r="E20681" s="3" t="str">
        <f>VLOOKUP(A20681,Respondents!A:B,2,FALSE)</f>
        <v>Member Bodies and Other Professional Organizations</v>
      </c>
      <c r="F20681" s="3" t="str">
        <f>VLOOKUP(A20681,Respondents!A:C,3,FALSE)</f>
        <v>Member Bodies and Other Professional Organizations</v>
      </c>
      <c r="G20681" s="3">
        <f t="shared" si="798"/>
        <v>1</v>
      </c>
      <c r="H20681" s="3">
        <f t="shared" si="799"/>
        <v>0</v>
      </c>
    </row>
    <row r="20682" spans="1:8" x14ac:dyDescent="0.3">
      <c r="A20682" t="s">
        <v>54</v>
      </c>
      <c r="B20682" t="s">
        <v>243</v>
      </c>
      <c r="C20682" t="s">
        <v>248</v>
      </c>
      <c r="D20682" t="s">
        <v>155</v>
      </c>
      <c r="E20682" s="3" t="str">
        <f>VLOOKUP(A20682,Respondents!A:B,2,FALSE)</f>
        <v>Member Bodies and Other Professional Organizations</v>
      </c>
      <c r="F20682" s="3" t="str">
        <f>VLOOKUP(A20682,Respondents!A:C,3,FALSE)</f>
        <v>Member Bodies and Other Professional Organizations</v>
      </c>
      <c r="G20682" s="3">
        <f t="shared" si="798"/>
        <v>1</v>
      </c>
      <c r="H20682" s="3">
        <f t="shared" si="799"/>
        <v>0</v>
      </c>
    </row>
    <row r="20683" spans="1:8" x14ac:dyDescent="0.3">
      <c r="A20683" t="s">
        <v>54</v>
      </c>
      <c r="B20683" t="s">
        <v>243</v>
      </c>
      <c r="C20683" t="s">
        <v>249</v>
      </c>
      <c r="D20683" t="s">
        <v>155</v>
      </c>
      <c r="E20683" s="3" t="str">
        <f>VLOOKUP(A20683,Respondents!A:B,2,FALSE)</f>
        <v>Member Bodies and Other Professional Organizations</v>
      </c>
      <c r="F20683" s="3" t="str">
        <f>VLOOKUP(A20683,Respondents!A:C,3,FALSE)</f>
        <v>Member Bodies and Other Professional Organizations</v>
      </c>
      <c r="G20683" s="3">
        <f t="shared" si="798"/>
        <v>1</v>
      </c>
      <c r="H20683" s="3">
        <f t="shared" si="799"/>
        <v>0</v>
      </c>
    </row>
    <row r="20684" spans="1:8" x14ac:dyDescent="0.3">
      <c r="A20684" t="s">
        <v>54</v>
      </c>
      <c r="B20684" t="s">
        <v>243</v>
      </c>
      <c r="C20684" t="s">
        <v>331</v>
      </c>
      <c r="D20684" t="s">
        <v>155</v>
      </c>
      <c r="E20684" s="3" t="str">
        <f>VLOOKUP(A20684,Respondents!A:B,2,FALSE)</f>
        <v>Member Bodies and Other Professional Organizations</v>
      </c>
      <c r="F20684" s="3" t="str">
        <f>VLOOKUP(A20684,Respondents!A:C,3,FALSE)</f>
        <v>Member Bodies and Other Professional Organizations</v>
      </c>
      <c r="G20684" s="3">
        <f t="shared" si="798"/>
        <v>2</v>
      </c>
      <c r="H20684" s="3">
        <f t="shared" si="799"/>
        <v>0</v>
      </c>
    </row>
    <row r="20685" spans="1:8" x14ac:dyDescent="0.3">
      <c r="A20685" t="s">
        <v>54</v>
      </c>
      <c r="B20685" t="s">
        <v>243</v>
      </c>
      <c r="C20685" t="s">
        <v>332</v>
      </c>
      <c r="D20685" t="s">
        <v>155</v>
      </c>
      <c r="E20685" s="3" t="str">
        <f>VLOOKUP(A20685,Respondents!A:B,2,FALSE)</f>
        <v>Member Bodies and Other Professional Organizations</v>
      </c>
      <c r="F20685" s="3" t="str">
        <f>VLOOKUP(A20685,Respondents!A:C,3,FALSE)</f>
        <v>Member Bodies and Other Professional Organizations</v>
      </c>
      <c r="G20685" s="3">
        <f t="shared" si="798"/>
        <v>2</v>
      </c>
      <c r="H20685" s="3">
        <f t="shared" si="799"/>
        <v>0</v>
      </c>
    </row>
    <row r="20686" spans="1:8" x14ac:dyDescent="0.3">
      <c r="A20686" t="s">
        <v>54</v>
      </c>
      <c r="B20686" t="s">
        <v>243</v>
      </c>
      <c r="C20686" t="s">
        <v>333</v>
      </c>
      <c r="D20686" t="s">
        <v>155</v>
      </c>
      <c r="E20686" s="3" t="str">
        <f>VLOOKUP(A20686,Respondents!A:B,2,FALSE)</f>
        <v>Member Bodies and Other Professional Organizations</v>
      </c>
      <c r="F20686" s="3" t="str">
        <f>VLOOKUP(A20686,Respondents!A:C,3,FALSE)</f>
        <v>Member Bodies and Other Professional Organizations</v>
      </c>
      <c r="G20686" s="3">
        <f t="shared" si="798"/>
        <v>2</v>
      </c>
      <c r="H20686" s="3">
        <f t="shared" si="799"/>
        <v>0</v>
      </c>
    </row>
    <row r="20687" spans="1:8" x14ac:dyDescent="0.3">
      <c r="A20687" t="s">
        <v>54</v>
      </c>
      <c r="B20687" t="s">
        <v>250</v>
      </c>
      <c r="C20687" t="s">
        <v>251</v>
      </c>
      <c r="D20687" t="s">
        <v>159</v>
      </c>
      <c r="E20687" s="3" t="str">
        <f>VLOOKUP(A20687,Respondents!A:B,2,FALSE)</f>
        <v>Member Bodies and Other Professional Organizations</v>
      </c>
      <c r="F20687" s="3" t="str">
        <f>VLOOKUP(A20687,Respondents!A:C,3,FALSE)</f>
        <v>Member Bodies and Other Professional Organizations</v>
      </c>
      <c r="G20687" s="3">
        <f t="shared" si="798"/>
        <v>1</v>
      </c>
      <c r="H20687" s="3">
        <f t="shared" si="799"/>
        <v>1</v>
      </c>
    </row>
    <row r="20688" spans="1:8" x14ac:dyDescent="0.3">
      <c r="A20688" t="s">
        <v>54</v>
      </c>
      <c r="B20688" t="s">
        <v>250</v>
      </c>
      <c r="C20688" t="s">
        <v>252</v>
      </c>
      <c r="D20688" t="s">
        <v>155</v>
      </c>
      <c r="E20688" s="3" t="str">
        <f>VLOOKUP(A20688,Respondents!A:B,2,FALSE)</f>
        <v>Member Bodies and Other Professional Organizations</v>
      </c>
      <c r="F20688" s="3" t="str">
        <f>VLOOKUP(A20688,Respondents!A:C,3,FALSE)</f>
        <v>Member Bodies and Other Professional Organizations</v>
      </c>
      <c r="G20688" s="3">
        <f t="shared" si="798"/>
        <v>1</v>
      </c>
      <c r="H20688" s="3">
        <f t="shared" si="799"/>
        <v>0</v>
      </c>
    </row>
    <row r="20689" spans="1:8" x14ac:dyDescent="0.3">
      <c r="A20689" t="s">
        <v>54</v>
      </c>
      <c r="B20689" t="s">
        <v>250</v>
      </c>
      <c r="C20689" t="s">
        <v>253</v>
      </c>
      <c r="D20689" t="s">
        <v>155</v>
      </c>
      <c r="E20689" s="3" t="str">
        <f>VLOOKUP(A20689,Respondents!A:B,2,FALSE)</f>
        <v>Member Bodies and Other Professional Organizations</v>
      </c>
      <c r="F20689" s="3" t="str">
        <f>VLOOKUP(A20689,Respondents!A:C,3,FALSE)</f>
        <v>Member Bodies and Other Professional Organizations</v>
      </c>
      <c r="G20689" s="3">
        <f t="shared" si="798"/>
        <v>1</v>
      </c>
      <c r="H20689" s="3">
        <f t="shared" si="799"/>
        <v>0</v>
      </c>
    </row>
    <row r="20690" spans="1:8" x14ac:dyDescent="0.3">
      <c r="A20690" t="s">
        <v>54</v>
      </c>
      <c r="B20690" t="s">
        <v>250</v>
      </c>
      <c r="C20690" t="s">
        <v>254</v>
      </c>
      <c r="D20690" t="s">
        <v>155</v>
      </c>
      <c r="E20690" s="3" t="str">
        <f>VLOOKUP(A20690,Respondents!A:B,2,FALSE)</f>
        <v>Member Bodies and Other Professional Organizations</v>
      </c>
      <c r="F20690" s="3" t="str">
        <f>VLOOKUP(A20690,Respondents!A:C,3,FALSE)</f>
        <v>Member Bodies and Other Professional Organizations</v>
      </c>
      <c r="G20690" s="3">
        <f t="shared" si="798"/>
        <v>1</v>
      </c>
      <c r="H20690" s="3">
        <f t="shared" si="799"/>
        <v>0</v>
      </c>
    </row>
    <row r="20691" spans="1:8" x14ac:dyDescent="0.3">
      <c r="A20691" t="s">
        <v>54</v>
      </c>
      <c r="B20691" t="s">
        <v>250</v>
      </c>
      <c r="C20691" t="s">
        <v>255</v>
      </c>
      <c r="D20691" t="s">
        <v>155</v>
      </c>
      <c r="E20691" s="3" t="str">
        <f>VLOOKUP(A20691,Respondents!A:B,2,FALSE)</f>
        <v>Member Bodies and Other Professional Organizations</v>
      </c>
      <c r="F20691" s="3" t="str">
        <f>VLOOKUP(A20691,Respondents!A:C,3,FALSE)</f>
        <v>Member Bodies and Other Professional Organizations</v>
      </c>
      <c r="G20691" s="3">
        <f t="shared" si="798"/>
        <v>1</v>
      </c>
      <c r="H20691" s="3">
        <f t="shared" si="799"/>
        <v>0</v>
      </c>
    </row>
    <row r="20692" spans="1:8" x14ac:dyDescent="0.3">
      <c r="A20692" t="s">
        <v>54</v>
      </c>
      <c r="B20692" t="s">
        <v>250</v>
      </c>
      <c r="C20692" t="s">
        <v>256</v>
      </c>
      <c r="D20692" t="s">
        <v>155</v>
      </c>
      <c r="E20692" s="3" t="str">
        <f>VLOOKUP(A20692,Respondents!A:B,2,FALSE)</f>
        <v>Member Bodies and Other Professional Organizations</v>
      </c>
      <c r="F20692" s="3" t="str">
        <f>VLOOKUP(A20692,Respondents!A:C,3,FALSE)</f>
        <v>Member Bodies and Other Professional Organizations</v>
      </c>
      <c r="G20692" s="3">
        <f t="shared" ref="G20692:G20755" si="800">IF(LEN(C20692)-LEN(SUBSTITUTE(C20692,".",""))&lt;=1,1,2)</f>
        <v>1</v>
      </c>
      <c r="H20692" s="3">
        <f t="shared" ref="H20692:H20755" si="801">IF(D20692="Yes",1,0)</f>
        <v>0</v>
      </c>
    </row>
    <row r="20693" spans="1:8" x14ac:dyDescent="0.3">
      <c r="A20693" t="s">
        <v>54</v>
      </c>
      <c r="B20693" t="s">
        <v>250</v>
      </c>
      <c r="C20693" t="s">
        <v>334</v>
      </c>
      <c r="D20693" t="s">
        <v>155</v>
      </c>
      <c r="E20693" s="3" t="str">
        <f>VLOOKUP(A20693,Respondents!A:B,2,FALSE)</f>
        <v>Member Bodies and Other Professional Organizations</v>
      </c>
      <c r="F20693" s="3" t="str">
        <f>VLOOKUP(A20693,Respondents!A:C,3,FALSE)</f>
        <v>Member Bodies and Other Professional Organizations</v>
      </c>
      <c r="G20693" s="3">
        <f t="shared" si="800"/>
        <v>2</v>
      </c>
      <c r="H20693" s="3">
        <f t="shared" si="801"/>
        <v>0</v>
      </c>
    </row>
    <row r="20694" spans="1:8" x14ac:dyDescent="0.3">
      <c r="A20694" t="s">
        <v>54</v>
      </c>
      <c r="B20694" t="s">
        <v>250</v>
      </c>
      <c r="C20694" t="s">
        <v>335</v>
      </c>
      <c r="D20694" t="s">
        <v>155</v>
      </c>
      <c r="E20694" s="3" t="str">
        <f>VLOOKUP(A20694,Respondents!A:B,2,FALSE)</f>
        <v>Member Bodies and Other Professional Organizations</v>
      </c>
      <c r="F20694" s="3" t="str">
        <f>VLOOKUP(A20694,Respondents!A:C,3,FALSE)</f>
        <v>Member Bodies and Other Professional Organizations</v>
      </c>
      <c r="G20694" s="3">
        <f t="shared" si="800"/>
        <v>2</v>
      </c>
      <c r="H20694" s="3">
        <f t="shared" si="801"/>
        <v>0</v>
      </c>
    </row>
    <row r="20695" spans="1:8" x14ac:dyDescent="0.3">
      <c r="A20695" t="s">
        <v>54</v>
      </c>
      <c r="B20695" t="s">
        <v>250</v>
      </c>
      <c r="C20695" t="s">
        <v>336</v>
      </c>
      <c r="D20695" t="s">
        <v>155</v>
      </c>
      <c r="E20695" s="3" t="str">
        <f>VLOOKUP(A20695,Respondents!A:B,2,FALSE)</f>
        <v>Member Bodies and Other Professional Organizations</v>
      </c>
      <c r="F20695" s="3" t="str">
        <f>VLOOKUP(A20695,Respondents!A:C,3,FALSE)</f>
        <v>Member Bodies and Other Professional Organizations</v>
      </c>
      <c r="G20695" s="3">
        <f t="shared" si="800"/>
        <v>2</v>
      </c>
      <c r="H20695" s="3">
        <f t="shared" si="801"/>
        <v>0</v>
      </c>
    </row>
    <row r="20696" spans="1:8" x14ac:dyDescent="0.3">
      <c r="A20696" t="s">
        <v>54</v>
      </c>
      <c r="B20696" t="s">
        <v>250</v>
      </c>
      <c r="C20696" t="s">
        <v>337</v>
      </c>
      <c r="D20696" t="s">
        <v>155</v>
      </c>
      <c r="E20696" s="3" t="str">
        <f>VLOOKUP(A20696,Respondents!A:B,2,FALSE)</f>
        <v>Member Bodies and Other Professional Organizations</v>
      </c>
      <c r="F20696" s="3" t="str">
        <f>VLOOKUP(A20696,Respondents!A:C,3,FALSE)</f>
        <v>Member Bodies and Other Professional Organizations</v>
      </c>
      <c r="G20696" s="3">
        <f t="shared" si="800"/>
        <v>2</v>
      </c>
      <c r="H20696" s="3">
        <f t="shared" si="801"/>
        <v>0</v>
      </c>
    </row>
    <row r="20697" spans="1:8" x14ac:dyDescent="0.3">
      <c r="A20697" t="s">
        <v>54</v>
      </c>
      <c r="B20697" t="s">
        <v>250</v>
      </c>
      <c r="C20697" t="s">
        <v>386</v>
      </c>
      <c r="D20697" t="s">
        <v>155</v>
      </c>
      <c r="E20697" s="3" t="str">
        <f>VLOOKUP(A20697,Respondents!A:B,2,FALSE)</f>
        <v>Member Bodies and Other Professional Organizations</v>
      </c>
      <c r="F20697" s="3" t="str">
        <f>VLOOKUP(A20697,Respondents!A:C,3,FALSE)</f>
        <v>Member Bodies and Other Professional Organizations</v>
      </c>
      <c r="G20697" s="3">
        <f t="shared" si="800"/>
        <v>2</v>
      </c>
      <c r="H20697" s="3">
        <f t="shared" si="801"/>
        <v>0</v>
      </c>
    </row>
    <row r="20698" spans="1:8" x14ac:dyDescent="0.3">
      <c r="A20698" t="s">
        <v>54</v>
      </c>
      <c r="B20698" t="s">
        <v>250</v>
      </c>
      <c r="C20698" t="s">
        <v>338</v>
      </c>
      <c r="D20698" t="s">
        <v>155</v>
      </c>
      <c r="E20698" s="3" t="str">
        <f>VLOOKUP(A20698,Respondents!A:B,2,FALSE)</f>
        <v>Member Bodies and Other Professional Organizations</v>
      </c>
      <c r="F20698" s="3" t="str">
        <f>VLOOKUP(A20698,Respondents!A:C,3,FALSE)</f>
        <v>Member Bodies and Other Professional Organizations</v>
      </c>
      <c r="G20698" s="3">
        <f t="shared" si="800"/>
        <v>2</v>
      </c>
      <c r="H20698" s="3">
        <f t="shared" si="801"/>
        <v>0</v>
      </c>
    </row>
    <row r="20699" spans="1:8" x14ac:dyDescent="0.3">
      <c r="A20699" t="s">
        <v>54</v>
      </c>
      <c r="B20699" t="s">
        <v>257</v>
      </c>
      <c r="C20699" t="s">
        <v>258</v>
      </c>
      <c r="D20699" t="s">
        <v>159</v>
      </c>
      <c r="E20699" s="3" t="str">
        <f>VLOOKUP(A20699,Respondents!A:B,2,FALSE)</f>
        <v>Member Bodies and Other Professional Organizations</v>
      </c>
      <c r="F20699" s="3" t="str">
        <f>VLOOKUP(A20699,Respondents!A:C,3,FALSE)</f>
        <v>Member Bodies and Other Professional Organizations</v>
      </c>
      <c r="G20699" s="3">
        <f t="shared" si="800"/>
        <v>1</v>
      </c>
      <c r="H20699" s="3">
        <f t="shared" si="801"/>
        <v>1</v>
      </c>
    </row>
    <row r="20700" spans="1:8" x14ac:dyDescent="0.3">
      <c r="A20700" t="s">
        <v>54</v>
      </c>
      <c r="B20700" t="s">
        <v>257</v>
      </c>
      <c r="C20700" t="s">
        <v>259</v>
      </c>
      <c r="D20700" t="s">
        <v>155</v>
      </c>
      <c r="E20700" s="3" t="str">
        <f>VLOOKUP(A20700,Respondents!A:B,2,FALSE)</f>
        <v>Member Bodies and Other Professional Organizations</v>
      </c>
      <c r="F20700" s="3" t="str">
        <f>VLOOKUP(A20700,Respondents!A:C,3,FALSE)</f>
        <v>Member Bodies and Other Professional Organizations</v>
      </c>
      <c r="G20700" s="3">
        <f t="shared" si="800"/>
        <v>1</v>
      </c>
      <c r="H20700" s="3">
        <f t="shared" si="801"/>
        <v>0</v>
      </c>
    </row>
    <row r="20701" spans="1:8" x14ac:dyDescent="0.3">
      <c r="A20701" t="s">
        <v>54</v>
      </c>
      <c r="B20701" t="s">
        <v>257</v>
      </c>
      <c r="C20701" t="s">
        <v>260</v>
      </c>
      <c r="D20701" t="s">
        <v>155</v>
      </c>
      <c r="E20701" s="3" t="str">
        <f>VLOOKUP(A20701,Respondents!A:B,2,FALSE)</f>
        <v>Member Bodies and Other Professional Organizations</v>
      </c>
      <c r="F20701" s="3" t="str">
        <f>VLOOKUP(A20701,Respondents!A:C,3,FALSE)</f>
        <v>Member Bodies and Other Professional Organizations</v>
      </c>
      <c r="G20701" s="3">
        <f t="shared" si="800"/>
        <v>1</v>
      </c>
      <c r="H20701" s="3">
        <f t="shared" si="801"/>
        <v>0</v>
      </c>
    </row>
    <row r="20702" spans="1:8" x14ac:dyDescent="0.3">
      <c r="A20702" t="s">
        <v>54</v>
      </c>
      <c r="B20702" t="s">
        <v>257</v>
      </c>
      <c r="C20702" t="s">
        <v>261</v>
      </c>
      <c r="D20702" t="s">
        <v>155</v>
      </c>
      <c r="E20702" s="3" t="str">
        <f>VLOOKUP(A20702,Respondents!A:B,2,FALSE)</f>
        <v>Member Bodies and Other Professional Organizations</v>
      </c>
      <c r="F20702" s="3" t="str">
        <f>VLOOKUP(A20702,Respondents!A:C,3,FALSE)</f>
        <v>Member Bodies and Other Professional Organizations</v>
      </c>
      <c r="G20702" s="3">
        <f t="shared" si="800"/>
        <v>1</v>
      </c>
      <c r="H20702" s="3">
        <f t="shared" si="801"/>
        <v>0</v>
      </c>
    </row>
    <row r="20703" spans="1:8" x14ac:dyDescent="0.3">
      <c r="A20703" t="s">
        <v>54</v>
      </c>
      <c r="B20703" t="s">
        <v>257</v>
      </c>
      <c r="C20703" t="s">
        <v>262</v>
      </c>
      <c r="D20703" t="s">
        <v>155</v>
      </c>
      <c r="E20703" s="3" t="str">
        <f>VLOOKUP(A20703,Respondents!A:B,2,FALSE)</f>
        <v>Member Bodies and Other Professional Organizations</v>
      </c>
      <c r="F20703" s="3" t="str">
        <f>VLOOKUP(A20703,Respondents!A:C,3,FALSE)</f>
        <v>Member Bodies and Other Professional Organizations</v>
      </c>
      <c r="G20703" s="3">
        <f t="shared" si="800"/>
        <v>1</v>
      </c>
      <c r="H20703" s="3">
        <f t="shared" si="801"/>
        <v>0</v>
      </c>
    </row>
    <row r="20704" spans="1:8" x14ac:dyDescent="0.3">
      <c r="A20704" t="s">
        <v>54</v>
      </c>
      <c r="B20704" t="s">
        <v>257</v>
      </c>
      <c r="C20704" t="s">
        <v>263</v>
      </c>
      <c r="D20704" t="s">
        <v>155</v>
      </c>
      <c r="E20704" s="3" t="str">
        <f>VLOOKUP(A20704,Respondents!A:B,2,FALSE)</f>
        <v>Member Bodies and Other Professional Organizations</v>
      </c>
      <c r="F20704" s="3" t="str">
        <f>VLOOKUP(A20704,Respondents!A:C,3,FALSE)</f>
        <v>Member Bodies and Other Professional Organizations</v>
      </c>
      <c r="G20704" s="3">
        <f t="shared" si="800"/>
        <v>1</v>
      </c>
      <c r="H20704" s="3">
        <f t="shared" si="801"/>
        <v>0</v>
      </c>
    </row>
    <row r="20705" spans="1:8" x14ac:dyDescent="0.3">
      <c r="A20705" t="s">
        <v>54</v>
      </c>
      <c r="B20705" t="s">
        <v>257</v>
      </c>
      <c r="C20705" t="s">
        <v>264</v>
      </c>
      <c r="D20705" t="s">
        <v>155</v>
      </c>
      <c r="E20705" s="3" t="str">
        <f>VLOOKUP(A20705,Respondents!A:B,2,FALSE)</f>
        <v>Member Bodies and Other Professional Organizations</v>
      </c>
      <c r="F20705" s="3" t="str">
        <f>VLOOKUP(A20705,Respondents!A:C,3,FALSE)</f>
        <v>Member Bodies and Other Professional Organizations</v>
      </c>
      <c r="G20705" s="3">
        <f t="shared" si="800"/>
        <v>2</v>
      </c>
      <c r="H20705" s="3">
        <f t="shared" si="801"/>
        <v>0</v>
      </c>
    </row>
    <row r="20706" spans="1:8" x14ac:dyDescent="0.3">
      <c r="A20706" t="s">
        <v>54</v>
      </c>
      <c r="B20706" t="s">
        <v>257</v>
      </c>
      <c r="C20706" t="s">
        <v>265</v>
      </c>
      <c r="D20706" t="s">
        <v>155</v>
      </c>
      <c r="E20706" s="3" t="str">
        <f>VLOOKUP(A20706,Respondents!A:B,2,FALSE)</f>
        <v>Member Bodies and Other Professional Organizations</v>
      </c>
      <c r="F20706" s="3" t="str">
        <f>VLOOKUP(A20706,Respondents!A:C,3,FALSE)</f>
        <v>Member Bodies and Other Professional Organizations</v>
      </c>
      <c r="G20706" s="3">
        <f t="shared" si="800"/>
        <v>2</v>
      </c>
      <c r="H20706" s="3">
        <f t="shared" si="801"/>
        <v>0</v>
      </c>
    </row>
    <row r="20707" spans="1:8" x14ac:dyDescent="0.3">
      <c r="A20707" t="s">
        <v>54</v>
      </c>
      <c r="B20707" t="s">
        <v>257</v>
      </c>
      <c r="C20707" t="s">
        <v>273</v>
      </c>
      <c r="D20707" t="s">
        <v>155</v>
      </c>
      <c r="E20707" s="3" t="str">
        <f>VLOOKUP(A20707,Respondents!A:B,2,FALSE)</f>
        <v>Member Bodies and Other Professional Organizations</v>
      </c>
      <c r="F20707" s="3" t="str">
        <f>VLOOKUP(A20707,Respondents!A:C,3,FALSE)</f>
        <v>Member Bodies and Other Professional Organizations</v>
      </c>
      <c r="G20707" s="3">
        <f t="shared" si="800"/>
        <v>2</v>
      </c>
      <c r="H20707" s="3">
        <f t="shared" si="801"/>
        <v>0</v>
      </c>
    </row>
    <row r="20708" spans="1:8" x14ac:dyDescent="0.3">
      <c r="A20708" t="s">
        <v>54</v>
      </c>
      <c r="B20708" t="s">
        <v>257</v>
      </c>
      <c r="C20708" t="s">
        <v>274</v>
      </c>
      <c r="D20708" t="s">
        <v>155</v>
      </c>
      <c r="E20708" s="3" t="str">
        <f>VLOOKUP(A20708,Respondents!A:B,2,FALSE)</f>
        <v>Member Bodies and Other Professional Organizations</v>
      </c>
      <c r="F20708" s="3" t="str">
        <f>VLOOKUP(A20708,Respondents!A:C,3,FALSE)</f>
        <v>Member Bodies and Other Professional Organizations</v>
      </c>
      <c r="G20708" s="3">
        <f t="shared" si="800"/>
        <v>2</v>
      </c>
      <c r="H20708" s="3">
        <f t="shared" si="801"/>
        <v>0</v>
      </c>
    </row>
    <row r="20709" spans="1:8" x14ac:dyDescent="0.3">
      <c r="A20709" t="s">
        <v>54</v>
      </c>
      <c r="B20709" t="s">
        <v>257</v>
      </c>
      <c r="C20709" t="s">
        <v>275</v>
      </c>
      <c r="D20709" t="s">
        <v>155</v>
      </c>
      <c r="E20709" s="3" t="str">
        <f>VLOOKUP(A20709,Respondents!A:B,2,FALSE)</f>
        <v>Member Bodies and Other Professional Organizations</v>
      </c>
      <c r="F20709" s="3" t="str">
        <f>VLOOKUP(A20709,Respondents!A:C,3,FALSE)</f>
        <v>Member Bodies and Other Professional Organizations</v>
      </c>
      <c r="G20709" s="3">
        <f t="shared" si="800"/>
        <v>2</v>
      </c>
      <c r="H20709" s="3">
        <f t="shared" si="801"/>
        <v>0</v>
      </c>
    </row>
    <row r="20710" spans="1:8" x14ac:dyDescent="0.3">
      <c r="A20710" t="s">
        <v>83</v>
      </c>
      <c r="B20710" t="s">
        <v>162</v>
      </c>
      <c r="C20710" t="s">
        <v>163</v>
      </c>
      <c r="D20710" t="s">
        <v>155</v>
      </c>
      <c r="E20710" s="3" t="str">
        <f>VLOOKUP(A20710,Respondents!A:B,2,FALSE)</f>
        <v>Preparers, Users and Those Charged with Governance</v>
      </c>
      <c r="F20710" s="3" t="str">
        <f>VLOOKUP(A20710,Respondents!A:C,3,FALSE)</f>
        <v>Preparer and Users of sustainability information</v>
      </c>
      <c r="G20710" s="3">
        <f t="shared" si="800"/>
        <v>1</v>
      </c>
      <c r="H20710" s="3">
        <f t="shared" si="801"/>
        <v>0</v>
      </c>
    </row>
    <row r="20711" spans="1:8" x14ac:dyDescent="0.3">
      <c r="A20711" t="s">
        <v>83</v>
      </c>
      <c r="B20711" t="s">
        <v>162</v>
      </c>
      <c r="C20711" t="s">
        <v>164</v>
      </c>
      <c r="D20711" t="s">
        <v>155</v>
      </c>
      <c r="E20711" s="3" t="str">
        <f>VLOOKUP(A20711,Respondents!A:B,2,FALSE)</f>
        <v>Preparers, Users and Those Charged with Governance</v>
      </c>
      <c r="F20711" s="3" t="str">
        <f>VLOOKUP(A20711,Respondents!A:C,3,FALSE)</f>
        <v>Preparer and Users of sustainability information</v>
      </c>
      <c r="G20711" s="3">
        <f t="shared" si="800"/>
        <v>1</v>
      </c>
      <c r="H20711" s="3">
        <f t="shared" si="801"/>
        <v>0</v>
      </c>
    </row>
    <row r="20712" spans="1:8" x14ac:dyDescent="0.3">
      <c r="A20712" t="s">
        <v>83</v>
      </c>
      <c r="B20712" t="s">
        <v>162</v>
      </c>
      <c r="C20712" t="s">
        <v>165</v>
      </c>
      <c r="D20712" t="s">
        <v>155</v>
      </c>
      <c r="E20712" s="3" t="str">
        <f>VLOOKUP(A20712,Respondents!A:B,2,FALSE)</f>
        <v>Preparers, Users and Those Charged with Governance</v>
      </c>
      <c r="F20712" s="3" t="str">
        <f>VLOOKUP(A20712,Respondents!A:C,3,FALSE)</f>
        <v>Preparer and Users of sustainability information</v>
      </c>
      <c r="G20712" s="3">
        <f t="shared" si="800"/>
        <v>1</v>
      </c>
      <c r="H20712" s="3">
        <f t="shared" si="801"/>
        <v>0</v>
      </c>
    </row>
    <row r="20713" spans="1:8" x14ac:dyDescent="0.3">
      <c r="A20713" t="s">
        <v>83</v>
      </c>
      <c r="B20713" t="s">
        <v>162</v>
      </c>
      <c r="C20713" t="s">
        <v>166</v>
      </c>
      <c r="D20713" t="s">
        <v>159</v>
      </c>
      <c r="E20713" s="3" t="str">
        <f>VLOOKUP(A20713,Respondents!A:B,2,FALSE)</f>
        <v>Preparers, Users and Those Charged with Governance</v>
      </c>
      <c r="F20713" s="3" t="str">
        <f>VLOOKUP(A20713,Respondents!A:C,3,FALSE)</f>
        <v>Preparer and Users of sustainability information</v>
      </c>
      <c r="G20713" s="3">
        <f t="shared" si="800"/>
        <v>1</v>
      </c>
      <c r="H20713" s="3">
        <f t="shared" si="801"/>
        <v>1</v>
      </c>
    </row>
    <row r="20714" spans="1:8" x14ac:dyDescent="0.3">
      <c r="A20714" t="s">
        <v>83</v>
      </c>
      <c r="B20714" t="s">
        <v>162</v>
      </c>
      <c r="C20714" t="s">
        <v>167</v>
      </c>
      <c r="D20714" t="s">
        <v>155</v>
      </c>
      <c r="E20714" s="3" t="str">
        <f>VLOOKUP(A20714,Respondents!A:B,2,FALSE)</f>
        <v>Preparers, Users and Those Charged with Governance</v>
      </c>
      <c r="F20714" s="3" t="str">
        <f>VLOOKUP(A20714,Respondents!A:C,3,FALSE)</f>
        <v>Preparer and Users of sustainability information</v>
      </c>
      <c r="G20714" s="3">
        <f t="shared" si="800"/>
        <v>1</v>
      </c>
      <c r="H20714" s="3">
        <f t="shared" si="801"/>
        <v>0</v>
      </c>
    </row>
    <row r="20715" spans="1:8" x14ac:dyDescent="0.3">
      <c r="A20715" t="s">
        <v>83</v>
      </c>
      <c r="B20715" t="s">
        <v>162</v>
      </c>
      <c r="C20715" t="s">
        <v>168</v>
      </c>
      <c r="D20715" t="s">
        <v>155</v>
      </c>
      <c r="E20715" s="3" t="str">
        <f>VLOOKUP(A20715,Respondents!A:B,2,FALSE)</f>
        <v>Preparers, Users and Those Charged with Governance</v>
      </c>
      <c r="F20715" s="3" t="str">
        <f>VLOOKUP(A20715,Respondents!A:C,3,FALSE)</f>
        <v>Preparer and Users of sustainability information</v>
      </c>
      <c r="G20715" s="3">
        <f t="shared" si="800"/>
        <v>1</v>
      </c>
      <c r="H20715" s="3">
        <f t="shared" si="801"/>
        <v>0</v>
      </c>
    </row>
    <row r="20716" spans="1:8" x14ac:dyDescent="0.3">
      <c r="A20716" t="s">
        <v>83</v>
      </c>
      <c r="B20716" t="s">
        <v>162</v>
      </c>
      <c r="C20716" t="s">
        <v>169</v>
      </c>
      <c r="D20716" t="s">
        <v>155</v>
      </c>
      <c r="E20716" s="3" t="str">
        <f>VLOOKUP(A20716,Respondents!A:B,2,FALSE)</f>
        <v>Preparers, Users and Those Charged with Governance</v>
      </c>
      <c r="F20716" s="3" t="str">
        <f>VLOOKUP(A20716,Respondents!A:C,3,FALSE)</f>
        <v>Preparer and Users of sustainability information</v>
      </c>
      <c r="G20716" s="3">
        <f t="shared" si="800"/>
        <v>2</v>
      </c>
      <c r="H20716" s="3">
        <f t="shared" si="801"/>
        <v>0</v>
      </c>
    </row>
    <row r="20717" spans="1:8" x14ac:dyDescent="0.3">
      <c r="A20717" t="s">
        <v>83</v>
      </c>
      <c r="B20717" t="s">
        <v>162</v>
      </c>
      <c r="C20717" t="s">
        <v>170</v>
      </c>
      <c r="D20717" t="s">
        <v>155</v>
      </c>
      <c r="E20717" s="3" t="str">
        <f>VLOOKUP(A20717,Respondents!A:B,2,FALSE)</f>
        <v>Preparers, Users and Those Charged with Governance</v>
      </c>
      <c r="F20717" s="3" t="str">
        <f>VLOOKUP(A20717,Respondents!A:C,3,FALSE)</f>
        <v>Preparer and Users of sustainability information</v>
      </c>
      <c r="G20717" s="3">
        <f t="shared" si="800"/>
        <v>2</v>
      </c>
      <c r="H20717" s="3">
        <f t="shared" si="801"/>
        <v>0</v>
      </c>
    </row>
    <row r="20718" spans="1:8" x14ac:dyDescent="0.3">
      <c r="A20718" t="s">
        <v>83</v>
      </c>
      <c r="B20718" t="s">
        <v>162</v>
      </c>
      <c r="C20718" t="s">
        <v>269</v>
      </c>
      <c r="D20718" t="s">
        <v>159</v>
      </c>
      <c r="E20718" s="3" t="str">
        <f>VLOOKUP(A20718,Respondents!A:B,2,FALSE)</f>
        <v>Preparers, Users and Those Charged with Governance</v>
      </c>
      <c r="F20718" s="3" t="str">
        <f>VLOOKUP(A20718,Respondents!A:C,3,FALSE)</f>
        <v>Preparer and Users of sustainability information</v>
      </c>
      <c r="G20718" s="3">
        <f t="shared" si="800"/>
        <v>2</v>
      </c>
      <c r="H20718" s="3">
        <f t="shared" si="801"/>
        <v>1</v>
      </c>
    </row>
    <row r="20719" spans="1:8" x14ac:dyDescent="0.3">
      <c r="A20719" t="s">
        <v>83</v>
      </c>
      <c r="B20719" t="s">
        <v>162</v>
      </c>
      <c r="C20719" t="s">
        <v>171</v>
      </c>
      <c r="D20719" t="s">
        <v>155</v>
      </c>
      <c r="E20719" s="3" t="str">
        <f>VLOOKUP(A20719,Respondents!A:B,2,FALSE)</f>
        <v>Preparers, Users and Those Charged with Governance</v>
      </c>
      <c r="F20719" s="3" t="str">
        <f>VLOOKUP(A20719,Respondents!A:C,3,FALSE)</f>
        <v>Preparer and Users of sustainability information</v>
      </c>
      <c r="G20719" s="3">
        <f t="shared" si="800"/>
        <v>2</v>
      </c>
      <c r="H20719" s="3">
        <f t="shared" si="801"/>
        <v>0</v>
      </c>
    </row>
    <row r="20720" spans="1:8" x14ac:dyDescent="0.3">
      <c r="A20720" t="s">
        <v>83</v>
      </c>
      <c r="B20720" t="s">
        <v>187</v>
      </c>
      <c r="C20720" t="s">
        <v>188</v>
      </c>
      <c r="D20720" t="s">
        <v>159</v>
      </c>
      <c r="E20720" s="3" t="str">
        <f>VLOOKUP(A20720,Respondents!A:B,2,FALSE)</f>
        <v>Preparers, Users and Those Charged with Governance</v>
      </c>
      <c r="F20720" s="3" t="str">
        <f>VLOOKUP(A20720,Respondents!A:C,3,FALSE)</f>
        <v>Preparer and Users of sustainability information</v>
      </c>
      <c r="G20720" s="3">
        <f t="shared" si="800"/>
        <v>1</v>
      </c>
      <c r="H20720" s="3">
        <f t="shared" si="801"/>
        <v>1</v>
      </c>
    </row>
    <row r="20721" spans="1:8" x14ac:dyDescent="0.3">
      <c r="A20721" t="s">
        <v>83</v>
      </c>
      <c r="B20721" t="s">
        <v>187</v>
      </c>
      <c r="C20721" t="s">
        <v>189</v>
      </c>
      <c r="D20721" t="s">
        <v>155</v>
      </c>
      <c r="E20721" s="3" t="str">
        <f>VLOOKUP(A20721,Respondents!A:B,2,FALSE)</f>
        <v>Preparers, Users and Those Charged with Governance</v>
      </c>
      <c r="F20721" s="3" t="str">
        <f>VLOOKUP(A20721,Respondents!A:C,3,FALSE)</f>
        <v>Preparer and Users of sustainability information</v>
      </c>
      <c r="G20721" s="3">
        <f t="shared" si="800"/>
        <v>1</v>
      </c>
      <c r="H20721" s="3">
        <f t="shared" si="801"/>
        <v>0</v>
      </c>
    </row>
    <row r="20722" spans="1:8" x14ac:dyDescent="0.3">
      <c r="A20722" t="s">
        <v>83</v>
      </c>
      <c r="B20722" t="s">
        <v>187</v>
      </c>
      <c r="C20722" t="s">
        <v>190</v>
      </c>
      <c r="D20722" t="s">
        <v>155</v>
      </c>
      <c r="E20722" s="3" t="str">
        <f>VLOOKUP(A20722,Respondents!A:B,2,FALSE)</f>
        <v>Preparers, Users and Those Charged with Governance</v>
      </c>
      <c r="F20722" s="3" t="str">
        <f>VLOOKUP(A20722,Respondents!A:C,3,FALSE)</f>
        <v>Preparer and Users of sustainability information</v>
      </c>
      <c r="G20722" s="3">
        <f t="shared" si="800"/>
        <v>1</v>
      </c>
      <c r="H20722" s="3">
        <f t="shared" si="801"/>
        <v>0</v>
      </c>
    </row>
    <row r="20723" spans="1:8" x14ac:dyDescent="0.3">
      <c r="A20723" t="s">
        <v>83</v>
      </c>
      <c r="B20723" t="s">
        <v>187</v>
      </c>
      <c r="C20723" t="s">
        <v>191</v>
      </c>
      <c r="D20723" t="s">
        <v>155</v>
      </c>
      <c r="E20723" s="3" t="str">
        <f>VLOOKUP(A20723,Respondents!A:B,2,FALSE)</f>
        <v>Preparers, Users and Those Charged with Governance</v>
      </c>
      <c r="F20723" s="3" t="str">
        <f>VLOOKUP(A20723,Respondents!A:C,3,FALSE)</f>
        <v>Preparer and Users of sustainability information</v>
      </c>
      <c r="G20723" s="3">
        <f t="shared" si="800"/>
        <v>1</v>
      </c>
      <c r="H20723" s="3">
        <f t="shared" si="801"/>
        <v>0</v>
      </c>
    </row>
    <row r="20724" spans="1:8" x14ac:dyDescent="0.3">
      <c r="A20724" t="s">
        <v>83</v>
      </c>
      <c r="B20724" t="s">
        <v>187</v>
      </c>
      <c r="C20724" t="s">
        <v>192</v>
      </c>
      <c r="D20724" t="s">
        <v>155</v>
      </c>
      <c r="E20724" s="3" t="str">
        <f>VLOOKUP(A20724,Respondents!A:B,2,FALSE)</f>
        <v>Preparers, Users and Those Charged with Governance</v>
      </c>
      <c r="F20724" s="3" t="str">
        <f>VLOOKUP(A20724,Respondents!A:C,3,FALSE)</f>
        <v>Preparer and Users of sustainability information</v>
      </c>
      <c r="G20724" s="3">
        <f t="shared" si="800"/>
        <v>1</v>
      </c>
      <c r="H20724" s="3">
        <f t="shared" si="801"/>
        <v>0</v>
      </c>
    </row>
    <row r="20725" spans="1:8" x14ac:dyDescent="0.3">
      <c r="A20725" t="s">
        <v>83</v>
      </c>
      <c r="B20725" t="s">
        <v>187</v>
      </c>
      <c r="C20725" t="s">
        <v>193</v>
      </c>
      <c r="D20725" t="s">
        <v>155</v>
      </c>
      <c r="E20725" s="3" t="str">
        <f>VLOOKUP(A20725,Respondents!A:B,2,FALSE)</f>
        <v>Preparers, Users and Those Charged with Governance</v>
      </c>
      <c r="F20725" s="3" t="str">
        <f>VLOOKUP(A20725,Respondents!A:C,3,FALSE)</f>
        <v>Preparer and Users of sustainability information</v>
      </c>
      <c r="G20725" s="3">
        <f t="shared" si="800"/>
        <v>1</v>
      </c>
      <c r="H20725" s="3">
        <f t="shared" si="801"/>
        <v>0</v>
      </c>
    </row>
    <row r="20726" spans="1:8" x14ac:dyDescent="0.3">
      <c r="A20726" t="s">
        <v>83</v>
      </c>
      <c r="B20726" t="s">
        <v>187</v>
      </c>
      <c r="C20726" t="s">
        <v>194</v>
      </c>
      <c r="D20726" t="s">
        <v>155</v>
      </c>
      <c r="E20726" s="3" t="str">
        <f>VLOOKUP(A20726,Respondents!A:B,2,FALSE)</f>
        <v>Preparers, Users and Those Charged with Governance</v>
      </c>
      <c r="F20726" s="3" t="str">
        <f>VLOOKUP(A20726,Respondents!A:C,3,FALSE)</f>
        <v>Preparer and Users of sustainability information</v>
      </c>
      <c r="G20726" s="3">
        <f t="shared" si="800"/>
        <v>2</v>
      </c>
      <c r="H20726" s="3">
        <f t="shared" si="801"/>
        <v>0</v>
      </c>
    </row>
    <row r="20727" spans="1:8" x14ac:dyDescent="0.3">
      <c r="A20727" t="s">
        <v>83</v>
      </c>
      <c r="B20727" t="s">
        <v>187</v>
      </c>
      <c r="C20727" t="s">
        <v>329</v>
      </c>
      <c r="D20727" t="s">
        <v>155</v>
      </c>
      <c r="E20727" s="3" t="str">
        <f>VLOOKUP(A20727,Respondents!A:B,2,FALSE)</f>
        <v>Preparers, Users and Those Charged with Governance</v>
      </c>
      <c r="F20727" s="3" t="str">
        <f>VLOOKUP(A20727,Respondents!A:C,3,FALSE)</f>
        <v>Preparer and Users of sustainability information</v>
      </c>
      <c r="G20727" s="3">
        <f t="shared" si="800"/>
        <v>2</v>
      </c>
      <c r="H20727" s="3">
        <f t="shared" si="801"/>
        <v>0</v>
      </c>
    </row>
    <row r="20728" spans="1:8" x14ac:dyDescent="0.3">
      <c r="A20728" t="s">
        <v>83</v>
      </c>
      <c r="B20728" t="s">
        <v>187</v>
      </c>
      <c r="C20728" t="s">
        <v>330</v>
      </c>
      <c r="D20728" t="s">
        <v>155</v>
      </c>
      <c r="E20728" s="3" t="str">
        <f>VLOOKUP(A20728,Respondents!A:B,2,FALSE)</f>
        <v>Preparers, Users and Those Charged with Governance</v>
      </c>
      <c r="F20728" s="3" t="str">
        <f>VLOOKUP(A20728,Respondents!A:C,3,FALSE)</f>
        <v>Preparer and Users of sustainability information</v>
      </c>
      <c r="G20728" s="3">
        <f t="shared" si="800"/>
        <v>2</v>
      </c>
      <c r="H20728" s="3">
        <f t="shared" si="801"/>
        <v>0</v>
      </c>
    </row>
    <row r="20729" spans="1:8" x14ac:dyDescent="0.3">
      <c r="A20729" t="s">
        <v>83</v>
      </c>
      <c r="B20729" t="s">
        <v>187</v>
      </c>
      <c r="C20729" t="s">
        <v>195</v>
      </c>
      <c r="D20729" t="s">
        <v>155</v>
      </c>
      <c r="E20729" s="3" t="str">
        <f>VLOOKUP(A20729,Respondents!A:B,2,FALSE)</f>
        <v>Preparers, Users and Those Charged with Governance</v>
      </c>
      <c r="F20729" s="3" t="str">
        <f>VLOOKUP(A20729,Respondents!A:C,3,FALSE)</f>
        <v>Preparer and Users of sustainability information</v>
      </c>
      <c r="G20729" s="3">
        <f t="shared" si="800"/>
        <v>2</v>
      </c>
      <c r="H20729" s="3">
        <f t="shared" si="801"/>
        <v>0</v>
      </c>
    </row>
    <row r="20730" spans="1:8" x14ac:dyDescent="0.3">
      <c r="A20730" t="s">
        <v>83</v>
      </c>
      <c r="B20730" t="s">
        <v>187</v>
      </c>
      <c r="C20730" t="s">
        <v>196</v>
      </c>
      <c r="D20730" t="s">
        <v>155</v>
      </c>
      <c r="E20730" s="3" t="str">
        <f>VLOOKUP(A20730,Respondents!A:B,2,FALSE)</f>
        <v>Preparers, Users and Those Charged with Governance</v>
      </c>
      <c r="F20730" s="3" t="str">
        <f>VLOOKUP(A20730,Respondents!A:C,3,FALSE)</f>
        <v>Preparer and Users of sustainability information</v>
      </c>
      <c r="G20730" s="3">
        <f t="shared" si="800"/>
        <v>2</v>
      </c>
      <c r="H20730" s="3">
        <f t="shared" si="801"/>
        <v>0</v>
      </c>
    </row>
    <row r="20731" spans="1:8" x14ac:dyDescent="0.3">
      <c r="A20731" t="s">
        <v>83</v>
      </c>
      <c r="B20731" t="s">
        <v>187</v>
      </c>
      <c r="C20731" t="s">
        <v>197</v>
      </c>
      <c r="D20731" t="s">
        <v>155</v>
      </c>
      <c r="E20731" s="3" t="str">
        <f>VLOOKUP(A20731,Respondents!A:B,2,FALSE)</f>
        <v>Preparers, Users and Those Charged with Governance</v>
      </c>
      <c r="F20731" s="3" t="str">
        <f>VLOOKUP(A20731,Respondents!A:C,3,FALSE)</f>
        <v>Preparer and Users of sustainability information</v>
      </c>
      <c r="G20731" s="3">
        <f t="shared" si="800"/>
        <v>2</v>
      </c>
      <c r="H20731" s="3">
        <f t="shared" si="801"/>
        <v>0</v>
      </c>
    </row>
    <row r="20732" spans="1:8" x14ac:dyDescent="0.3">
      <c r="A20732" t="s">
        <v>83</v>
      </c>
      <c r="B20732" t="s">
        <v>187</v>
      </c>
      <c r="C20732" t="s">
        <v>198</v>
      </c>
      <c r="D20732" t="s">
        <v>155</v>
      </c>
      <c r="E20732" s="3" t="str">
        <f>VLOOKUP(A20732,Respondents!A:B,2,FALSE)</f>
        <v>Preparers, Users and Those Charged with Governance</v>
      </c>
      <c r="F20732" s="3" t="str">
        <f>VLOOKUP(A20732,Respondents!A:C,3,FALSE)</f>
        <v>Preparer and Users of sustainability information</v>
      </c>
      <c r="G20732" s="3">
        <f t="shared" si="800"/>
        <v>2</v>
      </c>
      <c r="H20732" s="3">
        <f t="shared" si="801"/>
        <v>0</v>
      </c>
    </row>
    <row r="20733" spans="1:8" x14ac:dyDescent="0.3">
      <c r="A20733" t="s">
        <v>83</v>
      </c>
      <c r="B20733" t="s">
        <v>199</v>
      </c>
      <c r="C20733" t="s">
        <v>200</v>
      </c>
      <c r="D20733" t="s">
        <v>159</v>
      </c>
      <c r="E20733" s="3" t="str">
        <f>VLOOKUP(A20733,Respondents!A:B,2,FALSE)</f>
        <v>Preparers, Users and Those Charged with Governance</v>
      </c>
      <c r="F20733" s="3" t="str">
        <f>VLOOKUP(A20733,Respondents!A:C,3,FALSE)</f>
        <v>Preparer and Users of sustainability information</v>
      </c>
      <c r="G20733" s="3">
        <f t="shared" si="800"/>
        <v>1</v>
      </c>
      <c r="H20733" s="3">
        <f t="shared" si="801"/>
        <v>1</v>
      </c>
    </row>
    <row r="20734" spans="1:8" x14ac:dyDescent="0.3">
      <c r="A20734" t="s">
        <v>83</v>
      </c>
      <c r="B20734" t="s">
        <v>199</v>
      </c>
      <c r="C20734" t="s">
        <v>201</v>
      </c>
      <c r="D20734" t="s">
        <v>155</v>
      </c>
      <c r="E20734" s="3" t="str">
        <f>VLOOKUP(A20734,Respondents!A:B,2,FALSE)</f>
        <v>Preparers, Users and Those Charged with Governance</v>
      </c>
      <c r="F20734" s="3" t="str">
        <f>VLOOKUP(A20734,Respondents!A:C,3,FALSE)</f>
        <v>Preparer and Users of sustainability information</v>
      </c>
      <c r="G20734" s="3">
        <f t="shared" si="800"/>
        <v>1</v>
      </c>
      <c r="H20734" s="3">
        <f t="shared" si="801"/>
        <v>0</v>
      </c>
    </row>
    <row r="20735" spans="1:8" x14ac:dyDescent="0.3">
      <c r="A20735" t="s">
        <v>83</v>
      </c>
      <c r="B20735" t="s">
        <v>199</v>
      </c>
      <c r="C20735" t="s">
        <v>202</v>
      </c>
      <c r="D20735" t="s">
        <v>155</v>
      </c>
      <c r="E20735" s="3" t="str">
        <f>VLOOKUP(A20735,Respondents!A:B,2,FALSE)</f>
        <v>Preparers, Users and Those Charged with Governance</v>
      </c>
      <c r="F20735" s="3" t="str">
        <f>VLOOKUP(A20735,Respondents!A:C,3,FALSE)</f>
        <v>Preparer and Users of sustainability information</v>
      </c>
      <c r="G20735" s="3">
        <f t="shared" si="800"/>
        <v>1</v>
      </c>
      <c r="H20735" s="3">
        <f t="shared" si="801"/>
        <v>0</v>
      </c>
    </row>
    <row r="20736" spans="1:8" x14ac:dyDescent="0.3">
      <c r="A20736" t="s">
        <v>83</v>
      </c>
      <c r="B20736" t="s">
        <v>199</v>
      </c>
      <c r="C20736" t="s">
        <v>203</v>
      </c>
      <c r="D20736" t="s">
        <v>155</v>
      </c>
      <c r="E20736" s="3" t="str">
        <f>VLOOKUP(A20736,Respondents!A:B,2,FALSE)</f>
        <v>Preparers, Users and Those Charged with Governance</v>
      </c>
      <c r="F20736" s="3" t="str">
        <f>VLOOKUP(A20736,Respondents!A:C,3,FALSE)</f>
        <v>Preparer and Users of sustainability information</v>
      </c>
      <c r="G20736" s="3">
        <f t="shared" si="800"/>
        <v>1</v>
      </c>
      <c r="H20736" s="3">
        <f t="shared" si="801"/>
        <v>0</v>
      </c>
    </row>
    <row r="20737" spans="1:8" x14ac:dyDescent="0.3">
      <c r="A20737" t="s">
        <v>83</v>
      </c>
      <c r="B20737" t="s">
        <v>199</v>
      </c>
      <c r="C20737" t="s">
        <v>204</v>
      </c>
      <c r="D20737" t="s">
        <v>155</v>
      </c>
      <c r="E20737" s="3" t="str">
        <f>VLOOKUP(A20737,Respondents!A:B,2,FALSE)</f>
        <v>Preparers, Users and Those Charged with Governance</v>
      </c>
      <c r="F20737" s="3" t="str">
        <f>VLOOKUP(A20737,Respondents!A:C,3,FALSE)</f>
        <v>Preparer and Users of sustainability information</v>
      </c>
      <c r="G20737" s="3">
        <f t="shared" si="800"/>
        <v>1</v>
      </c>
      <c r="H20737" s="3">
        <f t="shared" si="801"/>
        <v>0</v>
      </c>
    </row>
    <row r="20738" spans="1:8" x14ac:dyDescent="0.3">
      <c r="A20738" t="s">
        <v>83</v>
      </c>
      <c r="B20738" t="s">
        <v>199</v>
      </c>
      <c r="C20738" t="s">
        <v>205</v>
      </c>
      <c r="D20738" t="s">
        <v>155</v>
      </c>
      <c r="E20738" s="3" t="str">
        <f>VLOOKUP(A20738,Respondents!A:B,2,FALSE)</f>
        <v>Preparers, Users and Those Charged with Governance</v>
      </c>
      <c r="F20738" s="3" t="str">
        <f>VLOOKUP(A20738,Respondents!A:C,3,FALSE)</f>
        <v>Preparer and Users of sustainability information</v>
      </c>
      <c r="G20738" s="3">
        <f t="shared" si="800"/>
        <v>1</v>
      </c>
      <c r="H20738" s="3">
        <f t="shared" si="801"/>
        <v>0</v>
      </c>
    </row>
    <row r="20739" spans="1:8" x14ac:dyDescent="0.3">
      <c r="A20739" t="s">
        <v>83</v>
      </c>
      <c r="B20739" t="s">
        <v>199</v>
      </c>
      <c r="C20739" t="s">
        <v>270</v>
      </c>
      <c r="D20739" t="s">
        <v>155</v>
      </c>
      <c r="E20739" s="3" t="str">
        <f>VLOOKUP(A20739,Respondents!A:B,2,FALSE)</f>
        <v>Preparers, Users and Those Charged with Governance</v>
      </c>
      <c r="F20739" s="3" t="str">
        <f>VLOOKUP(A20739,Respondents!A:C,3,FALSE)</f>
        <v>Preparer and Users of sustainability information</v>
      </c>
      <c r="G20739" s="3">
        <f t="shared" si="800"/>
        <v>2</v>
      </c>
      <c r="H20739" s="3">
        <f t="shared" si="801"/>
        <v>0</v>
      </c>
    </row>
    <row r="20740" spans="1:8" x14ac:dyDescent="0.3">
      <c r="A20740" t="s">
        <v>83</v>
      </c>
      <c r="B20740" t="s">
        <v>199</v>
      </c>
      <c r="C20740" t="s">
        <v>206</v>
      </c>
      <c r="D20740" t="s">
        <v>155</v>
      </c>
      <c r="E20740" s="3" t="str">
        <f>VLOOKUP(A20740,Respondents!A:B,2,FALSE)</f>
        <v>Preparers, Users and Those Charged with Governance</v>
      </c>
      <c r="F20740" s="3" t="str">
        <f>VLOOKUP(A20740,Respondents!A:C,3,FALSE)</f>
        <v>Preparer and Users of sustainability information</v>
      </c>
      <c r="G20740" s="3">
        <f t="shared" si="800"/>
        <v>2</v>
      </c>
      <c r="H20740" s="3">
        <f t="shared" si="801"/>
        <v>0</v>
      </c>
    </row>
    <row r="20741" spans="1:8" x14ac:dyDescent="0.3">
      <c r="A20741" t="s">
        <v>83</v>
      </c>
      <c r="B20741" t="s">
        <v>199</v>
      </c>
      <c r="C20741" t="s">
        <v>207</v>
      </c>
      <c r="D20741" t="s">
        <v>155</v>
      </c>
      <c r="E20741" s="3" t="str">
        <f>VLOOKUP(A20741,Respondents!A:B,2,FALSE)</f>
        <v>Preparers, Users and Those Charged with Governance</v>
      </c>
      <c r="F20741" s="3" t="str">
        <f>VLOOKUP(A20741,Respondents!A:C,3,FALSE)</f>
        <v>Preparer and Users of sustainability information</v>
      </c>
      <c r="G20741" s="3">
        <f t="shared" si="800"/>
        <v>2</v>
      </c>
      <c r="H20741" s="3">
        <f t="shared" si="801"/>
        <v>0</v>
      </c>
    </row>
    <row r="20742" spans="1:8" x14ac:dyDescent="0.3">
      <c r="A20742" t="s">
        <v>83</v>
      </c>
      <c r="B20742" t="s">
        <v>243</v>
      </c>
      <c r="C20742" t="s">
        <v>244</v>
      </c>
      <c r="D20742" t="s">
        <v>159</v>
      </c>
      <c r="E20742" s="3" t="str">
        <f>VLOOKUP(A20742,Respondents!A:B,2,FALSE)</f>
        <v>Preparers, Users and Those Charged with Governance</v>
      </c>
      <c r="F20742" s="3" t="str">
        <f>VLOOKUP(A20742,Respondents!A:C,3,FALSE)</f>
        <v>Preparer and Users of sustainability information</v>
      </c>
      <c r="G20742" s="3">
        <f t="shared" si="800"/>
        <v>1</v>
      </c>
      <c r="H20742" s="3">
        <f t="shared" si="801"/>
        <v>1</v>
      </c>
    </row>
    <row r="20743" spans="1:8" x14ac:dyDescent="0.3">
      <c r="A20743" t="s">
        <v>83</v>
      </c>
      <c r="B20743" t="s">
        <v>243</v>
      </c>
      <c r="C20743" t="s">
        <v>245</v>
      </c>
      <c r="D20743" t="s">
        <v>155</v>
      </c>
      <c r="E20743" s="3" t="str">
        <f>VLOOKUP(A20743,Respondents!A:B,2,FALSE)</f>
        <v>Preparers, Users and Those Charged with Governance</v>
      </c>
      <c r="F20743" s="3" t="str">
        <f>VLOOKUP(A20743,Respondents!A:C,3,FALSE)</f>
        <v>Preparer and Users of sustainability information</v>
      </c>
      <c r="G20743" s="3">
        <f t="shared" si="800"/>
        <v>1</v>
      </c>
      <c r="H20743" s="3">
        <f t="shared" si="801"/>
        <v>0</v>
      </c>
    </row>
    <row r="20744" spans="1:8" x14ac:dyDescent="0.3">
      <c r="A20744" t="s">
        <v>83</v>
      </c>
      <c r="B20744" t="s">
        <v>243</v>
      </c>
      <c r="C20744" t="s">
        <v>246</v>
      </c>
      <c r="D20744" t="s">
        <v>155</v>
      </c>
      <c r="E20744" s="3" t="str">
        <f>VLOOKUP(A20744,Respondents!A:B,2,FALSE)</f>
        <v>Preparers, Users and Those Charged with Governance</v>
      </c>
      <c r="F20744" s="3" t="str">
        <f>VLOOKUP(A20744,Respondents!A:C,3,FALSE)</f>
        <v>Preparer and Users of sustainability information</v>
      </c>
      <c r="G20744" s="3">
        <f t="shared" si="800"/>
        <v>1</v>
      </c>
      <c r="H20744" s="3">
        <f t="shared" si="801"/>
        <v>0</v>
      </c>
    </row>
    <row r="20745" spans="1:8" x14ac:dyDescent="0.3">
      <c r="A20745" t="s">
        <v>83</v>
      </c>
      <c r="B20745" t="s">
        <v>243</v>
      </c>
      <c r="C20745" t="s">
        <v>247</v>
      </c>
      <c r="D20745" t="s">
        <v>155</v>
      </c>
      <c r="E20745" s="3" t="str">
        <f>VLOOKUP(A20745,Respondents!A:B,2,FALSE)</f>
        <v>Preparers, Users and Those Charged with Governance</v>
      </c>
      <c r="F20745" s="3" t="str">
        <f>VLOOKUP(A20745,Respondents!A:C,3,FALSE)</f>
        <v>Preparer and Users of sustainability information</v>
      </c>
      <c r="G20745" s="3">
        <f t="shared" si="800"/>
        <v>1</v>
      </c>
      <c r="H20745" s="3">
        <f t="shared" si="801"/>
        <v>0</v>
      </c>
    </row>
    <row r="20746" spans="1:8" x14ac:dyDescent="0.3">
      <c r="A20746" t="s">
        <v>83</v>
      </c>
      <c r="B20746" t="s">
        <v>243</v>
      </c>
      <c r="C20746" t="s">
        <v>248</v>
      </c>
      <c r="D20746" t="s">
        <v>155</v>
      </c>
      <c r="E20746" s="3" t="str">
        <f>VLOOKUP(A20746,Respondents!A:B,2,FALSE)</f>
        <v>Preparers, Users and Those Charged with Governance</v>
      </c>
      <c r="F20746" s="3" t="str">
        <f>VLOOKUP(A20746,Respondents!A:C,3,FALSE)</f>
        <v>Preparer and Users of sustainability information</v>
      </c>
      <c r="G20746" s="3">
        <f t="shared" si="800"/>
        <v>1</v>
      </c>
      <c r="H20746" s="3">
        <f t="shared" si="801"/>
        <v>0</v>
      </c>
    </row>
    <row r="20747" spans="1:8" x14ac:dyDescent="0.3">
      <c r="A20747" t="s">
        <v>83</v>
      </c>
      <c r="B20747" t="s">
        <v>243</v>
      </c>
      <c r="C20747" t="s">
        <v>249</v>
      </c>
      <c r="D20747" t="s">
        <v>155</v>
      </c>
      <c r="E20747" s="3" t="str">
        <f>VLOOKUP(A20747,Respondents!A:B,2,FALSE)</f>
        <v>Preparers, Users and Those Charged with Governance</v>
      </c>
      <c r="F20747" s="3" t="str">
        <f>VLOOKUP(A20747,Respondents!A:C,3,FALSE)</f>
        <v>Preparer and Users of sustainability information</v>
      </c>
      <c r="G20747" s="3">
        <f t="shared" si="800"/>
        <v>1</v>
      </c>
      <c r="H20747" s="3">
        <f t="shared" si="801"/>
        <v>0</v>
      </c>
    </row>
    <row r="20748" spans="1:8" x14ac:dyDescent="0.3">
      <c r="A20748" t="s">
        <v>83</v>
      </c>
      <c r="B20748" t="s">
        <v>243</v>
      </c>
      <c r="C20748" t="s">
        <v>331</v>
      </c>
      <c r="D20748" t="s">
        <v>155</v>
      </c>
      <c r="E20748" s="3" t="str">
        <f>VLOOKUP(A20748,Respondents!A:B,2,FALSE)</f>
        <v>Preparers, Users and Those Charged with Governance</v>
      </c>
      <c r="F20748" s="3" t="str">
        <f>VLOOKUP(A20748,Respondents!A:C,3,FALSE)</f>
        <v>Preparer and Users of sustainability information</v>
      </c>
      <c r="G20748" s="3">
        <f t="shared" si="800"/>
        <v>2</v>
      </c>
      <c r="H20748" s="3">
        <f t="shared" si="801"/>
        <v>0</v>
      </c>
    </row>
    <row r="20749" spans="1:8" x14ac:dyDescent="0.3">
      <c r="A20749" t="s">
        <v>83</v>
      </c>
      <c r="B20749" t="s">
        <v>243</v>
      </c>
      <c r="C20749" t="s">
        <v>332</v>
      </c>
      <c r="D20749" t="s">
        <v>155</v>
      </c>
      <c r="E20749" s="3" t="str">
        <f>VLOOKUP(A20749,Respondents!A:B,2,FALSE)</f>
        <v>Preparers, Users and Those Charged with Governance</v>
      </c>
      <c r="F20749" s="3" t="str">
        <f>VLOOKUP(A20749,Respondents!A:C,3,FALSE)</f>
        <v>Preparer and Users of sustainability information</v>
      </c>
      <c r="G20749" s="3">
        <f t="shared" si="800"/>
        <v>2</v>
      </c>
      <c r="H20749" s="3">
        <f t="shared" si="801"/>
        <v>0</v>
      </c>
    </row>
    <row r="20750" spans="1:8" x14ac:dyDescent="0.3">
      <c r="A20750" t="s">
        <v>83</v>
      </c>
      <c r="B20750" t="s">
        <v>243</v>
      </c>
      <c r="C20750" t="s">
        <v>333</v>
      </c>
      <c r="D20750" t="s">
        <v>155</v>
      </c>
      <c r="E20750" s="3" t="str">
        <f>VLOOKUP(A20750,Respondents!A:B,2,FALSE)</f>
        <v>Preparers, Users and Those Charged with Governance</v>
      </c>
      <c r="F20750" s="3" t="str">
        <f>VLOOKUP(A20750,Respondents!A:C,3,FALSE)</f>
        <v>Preparer and Users of sustainability information</v>
      </c>
      <c r="G20750" s="3">
        <f t="shared" si="800"/>
        <v>2</v>
      </c>
      <c r="H20750" s="3">
        <f t="shared" si="801"/>
        <v>0</v>
      </c>
    </row>
    <row r="20751" spans="1:8" x14ac:dyDescent="0.3">
      <c r="A20751" t="s">
        <v>83</v>
      </c>
      <c r="B20751" t="s">
        <v>250</v>
      </c>
      <c r="C20751" t="s">
        <v>251</v>
      </c>
      <c r="D20751" t="s">
        <v>155</v>
      </c>
      <c r="E20751" s="3" t="str">
        <f>VLOOKUP(A20751,Respondents!A:B,2,FALSE)</f>
        <v>Preparers, Users and Those Charged with Governance</v>
      </c>
      <c r="F20751" s="3" t="str">
        <f>VLOOKUP(A20751,Respondents!A:C,3,FALSE)</f>
        <v>Preparer and Users of sustainability information</v>
      </c>
      <c r="G20751" s="3">
        <f t="shared" si="800"/>
        <v>1</v>
      </c>
      <c r="H20751" s="3">
        <f t="shared" si="801"/>
        <v>0</v>
      </c>
    </row>
    <row r="20752" spans="1:8" x14ac:dyDescent="0.3">
      <c r="A20752" t="s">
        <v>83</v>
      </c>
      <c r="B20752" t="s">
        <v>250</v>
      </c>
      <c r="C20752" t="s">
        <v>252</v>
      </c>
      <c r="D20752" t="s">
        <v>155</v>
      </c>
      <c r="E20752" s="3" t="str">
        <f>VLOOKUP(A20752,Respondents!A:B,2,FALSE)</f>
        <v>Preparers, Users and Those Charged with Governance</v>
      </c>
      <c r="F20752" s="3" t="str">
        <f>VLOOKUP(A20752,Respondents!A:C,3,FALSE)</f>
        <v>Preparer and Users of sustainability information</v>
      </c>
      <c r="G20752" s="3">
        <f t="shared" si="800"/>
        <v>1</v>
      </c>
      <c r="H20752" s="3">
        <f t="shared" si="801"/>
        <v>0</v>
      </c>
    </row>
    <row r="20753" spans="1:8" x14ac:dyDescent="0.3">
      <c r="A20753" t="s">
        <v>83</v>
      </c>
      <c r="B20753" t="s">
        <v>250</v>
      </c>
      <c r="C20753" t="s">
        <v>253</v>
      </c>
      <c r="D20753" t="s">
        <v>155</v>
      </c>
      <c r="E20753" s="3" t="str">
        <f>VLOOKUP(A20753,Respondents!A:B,2,FALSE)</f>
        <v>Preparers, Users and Those Charged with Governance</v>
      </c>
      <c r="F20753" s="3" t="str">
        <f>VLOOKUP(A20753,Respondents!A:C,3,FALSE)</f>
        <v>Preparer and Users of sustainability information</v>
      </c>
      <c r="G20753" s="3">
        <f t="shared" si="800"/>
        <v>1</v>
      </c>
      <c r="H20753" s="3">
        <f t="shared" si="801"/>
        <v>0</v>
      </c>
    </row>
    <row r="20754" spans="1:8" x14ac:dyDescent="0.3">
      <c r="A20754" t="s">
        <v>83</v>
      </c>
      <c r="B20754" t="s">
        <v>250</v>
      </c>
      <c r="C20754" t="s">
        <v>254</v>
      </c>
      <c r="D20754" t="s">
        <v>159</v>
      </c>
      <c r="E20754" s="3" t="str">
        <f>VLOOKUP(A20754,Respondents!A:B,2,FALSE)</f>
        <v>Preparers, Users and Those Charged with Governance</v>
      </c>
      <c r="F20754" s="3" t="str">
        <f>VLOOKUP(A20754,Respondents!A:C,3,FALSE)</f>
        <v>Preparer and Users of sustainability information</v>
      </c>
      <c r="G20754" s="3">
        <f t="shared" si="800"/>
        <v>1</v>
      </c>
      <c r="H20754" s="3">
        <f t="shared" si="801"/>
        <v>1</v>
      </c>
    </row>
    <row r="20755" spans="1:8" x14ac:dyDescent="0.3">
      <c r="A20755" t="s">
        <v>83</v>
      </c>
      <c r="B20755" t="s">
        <v>250</v>
      </c>
      <c r="C20755" t="s">
        <v>255</v>
      </c>
      <c r="D20755" t="s">
        <v>155</v>
      </c>
      <c r="E20755" s="3" t="str">
        <f>VLOOKUP(A20755,Respondents!A:B,2,FALSE)</f>
        <v>Preparers, Users and Those Charged with Governance</v>
      </c>
      <c r="F20755" s="3" t="str">
        <f>VLOOKUP(A20755,Respondents!A:C,3,FALSE)</f>
        <v>Preparer and Users of sustainability information</v>
      </c>
      <c r="G20755" s="3">
        <f t="shared" si="800"/>
        <v>1</v>
      </c>
      <c r="H20755" s="3">
        <f t="shared" si="801"/>
        <v>0</v>
      </c>
    </row>
    <row r="20756" spans="1:8" x14ac:dyDescent="0.3">
      <c r="A20756" t="s">
        <v>83</v>
      </c>
      <c r="B20756" t="s">
        <v>250</v>
      </c>
      <c r="C20756" t="s">
        <v>256</v>
      </c>
      <c r="D20756" t="s">
        <v>155</v>
      </c>
      <c r="E20756" s="3" t="str">
        <f>VLOOKUP(A20756,Respondents!A:B,2,FALSE)</f>
        <v>Preparers, Users and Those Charged with Governance</v>
      </c>
      <c r="F20756" s="3" t="str">
        <f>VLOOKUP(A20756,Respondents!A:C,3,FALSE)</f>
        <v>Preparer and Users of sustainability information</v>
      </c>
      <c r="G20756" s="3">
        <f t="shared" ref="G20756:G20819" si="802">IF(LEN(C20756)-LEN(SUBSTITUTE(C20756,".",""))&lt;=1,1,2)</f>
        <v>1</v>
      </c>
      <c r="H20756" s="3">
        <f t="shared" ref="H20756:H20819" si="803">IF(D20756="Yes",1,0)</f>
        <v>0</v>
      </c>
    </row>
    <row r="20757" spans="1:8" x14ac:dyDescent="0.3">
      <c r="A20757" t="s">
        <v>83</v>
      </c>
      <c r="B20757" t="s">
        <v>250</v>
      </c>
      <c r="C20757" t="s">
        <v>334</v>
      </c>
      <c r="D20757" t="s">
        <v>155</v>
      </c>
      <c r="E20757" s="3" t="str">
        <f>VLOOKUP(A20757,Respondents!A:B,2,FALSE)</f>
        <v>Preparers, Users and Those Charged with Governance</v>
      </c>
      <c r="F20757" s="3" t="str">
        <f>VLOOKUP(A20757,Respondents!A:C,3,FALSE)</f>
        <v>Preparer and Users of sustainability information</v>
      </c>
      <c r="G20757" s="3">
        <f t="shared" si="802"/>
        <v>2</v>
      </c>
      <c r="H20757" s="3">
        <f t="shared" si="803"/>
        <v>0</v>
      </c>
    </row>
    <row r="20758" spans="1:8" x14ac:dyDescent="0.3">
      <c r="A20758" t="s">
        <v>83</v>
      </c>
      <c r="B20758" t="s">
        <v>250</v>
      </c>
      <c r="C20758" t="s">
        <v>335</v>
      </c>
      <c r="D20758" t="s">
        <v>155</v>
      </c>
      <c r="E20758" s="3" t="str">
        <f>VLOOKUP(A20758,Respondents!A:B,2,FALSE)</f>
        <v>Preparers, Users and Those Charged with Governance</v>
      </c>
      <c r="F20758" s="3" t="str">
        <f>VLOOKUP(A20758,Respondents!A:C,3,FALSE)</f>
        <v>Preparer and Users of sustainability information</v>
      </c>
      <c r="G20758" s="3">
        <f t="shared" si="802"/>
        <v>2</v>
      </c>
      <c r="H20758" s="3">
        <f t="shared" si="803"/>
        <v>0</v>
      </c>
    </row>
    <row r="20759" spans="1:8" x14ac:dyDescent="0.3">
      <c r="A20759" t="s">
        <v>83</v>
      </c>
      <c r="B20759" t="s">
        <v>250</v>
      </c>
      <c r="C20759" t="s">
        <v>336</v>
      </c>
      <c r="D20759" t="s">
        <v>159</v>
      </c>
      <c r="E20759" s="3" t="str">
        <f>VLOOKUP(A20759,Respondents!A:B,2,FALSE)</f>
        <v>Preparers, Users and Those Charged with Governance</v>
      </c>
      <c r="F20759" s="3" t="str">
        <f>VLOOKUP(A20759,Respondents!A:C,3,FALSE)</f>
        <v>Preparer and Users of sustainability information</v>
      </c>
      <c r="G20759" s="3">
        <f t="shared" si="802"/>
        <v>2</v>
      </c>
      <c r="H20759" s="3">
        <f t="shared" si="803"/>
        <v>1</v>
      </c>
    </row>
    <row r="20760" spans="1:8" x14ac:dyDescent="0.3">
      <c r="A20760" t="s">
        <v>83</v>
      </c>
      <c r="B20760" t="s">
        <v>250</v>
      </c>
      <c r="C20760" t="s">
        <v>337</v>
      </c>
      <c r="D20760" t="s">
        <v>159</v>
      </c>
      <c r="E20760" s="3" t="str">
        <f>VLOOKUP(A20760,Respondents!A:B,2,FALSE)</f>
        <v>Preparers, Users and Those Charged with Governance</v>
      </c>
      <c r="F20760" s="3" t="str">
        <f>VLOOKUP(A20760,Respondents!A:C,3,FALSE)</f>
        <v>Preparer and Users of sustainability information</v>
      </c>
      <c r="G20760" s="3">
        <f t="shared" si="802"/>
        <v>2</v>
      </c>
      <c r="H20760" s="3">
        <f t="shared" si="803"/>
        <v>1</v>
      </c>
    </row>
    <row r="20761" spans="1:8" x14ac:dyDescent="0.3">
      <c r="A20761" t="s">
        <v>83</v>
      </c>
      <c r="B20761" t="s">
        <v>250</v>
      </c>
      <c r="C20761" t="s">
        <v>386</v>
      </c>
      <c r="D20761" t="s">
        <v>155</v>
      </c>
      <c r="E20761" s="3" t="str">
        <f>VLOOKUP(A20761,Respondents!A:B,2,FALSE)</f>
        <v>Preparers, Users and Those Charged with Governance</v>
      </c>
      <c r="F20761" s="3" t="str">
        <f>VLOOKUP(A20761,Respondents!A:C,3,FALSE)</f>
        <v>Preparer and Users of sustainability information</v>
      </c>
      <c r="G20761" s="3">
        <f t="shared" si="802"/>
        <v>2</v>
      </c>
      <c r="H20761" s="3">
        <f t="shared" si="803"/>
        <v>0</v>
      </c>
    </row>
    <row r="20762" spans="1:8" x14ac:dyDescent="0.3">
      <c r="A20762" t="s">
        <v>83</v>
      </c>
      <c r="B20762" t="s">
        <v>250</v>
      </c>
      <c r="C20762" t="s">
        <v>338</v>
      </c>
      <c r="D20762" t="s">
        <v>155</v>
      </c>
      <c r="E20762" s="3" t="str">
        <f>VLOOKUP(A20762,Respondents!A:B,2,FALSE)</f>
        <v>Preparers, Users and Those Charged with Governance</v>
      </c>
      <c r="F20762" s="3" t="str">
        <f>VLOOKUP(A20762,Respondents!A:C,3,FALSE)</f>
        <v>Preparer and Users of sustainability information</v>
      </c>
      <c r="G20762" s="3">
        <f t="shared" si="802"/>
        <v>2</v>
      </c>
      <c r="H20762" s="3">
        <f t="shared" si="803"/>
        <v>0</v>
      </c>
    </row>
    <row r="20763" spans="1:8" x14ac:dyDescent="0.3">
      <c r="A20763" t="s">
        <v>83</v>
      </c>
      <c r="B20763" t="s">
        <v>257</v>
      </c>
      <c r="C20763" t="s">
        <v>258</v>
      </c>
      <c r="D20763" t="s">
        <v>155</v>
      </c>
      <c r="E20763" s="3" t="str">
        <f>VLOOKUP(A20763,Respondents!A:B,2,FALSE)</f>
        <v>Preparers, Users and Those Charged with Governance</v>
      </c>
      <c r="F20763" s="3" t="str">
        <f>VLOOKUP(A20763,Respondents!A:C,3,FALSE)</f>
        <v>Preparer and Users of sustainability information</v>
      </c>
      <c r="G20763" s="3">
        <f t="shared" si="802"/>
        <v>1</v>
      </c>
      <c r="H20763" s="3">
        <f t="shared" si="803"/>
        <v>0</v>
      </c>
    </row>
    <row r="20764" spans="1:8" x14ac:dyDescent="0.3">
      <c r="A20764" t="s">
        <v>83</v>
      </c>
      <c r="B20764" t="s">
        <v>257</v>
      </c>
      <c r="C20764" t="s">
        <v>259</v>
      </c>
      <c r="D20764" t="s">
        <v>155</v>
      </c>
      <c r="E20764" s="3" t="str">
        <f>VLOOKUP(A20764,Respondents!A:B,2,FALSE)</f>
        <v>Preparers, Users and Those Charged with Governance</v>
      </c>
      <c r="F20764" s="3" t="str">
        <f>VLOOKUP(A20764,Respondents!A:C,3,FALSE)</f>
        <v>Preparer and Users of sustainability information</v>
      </c>
      <c r="G20764" s="3">
        <f t="shared" si="802"/>
        <v>1</v>
      </c>
      <c r="H20764" s="3">
        <f t="shared" si="803"/>
        <v>0</v>
      </c>
    </row>
    <row r="20765" spans="1:8" x14ac:dyDescent="0.3">
      <c r="A20765" t="s">
        <v>83</v>
      </c>
      <c r="B20765" t="s">
        <v>257</v>
      </c>
      <c r="C20765" t="s">
        <v>260</v>
      </c>
      <c r="D20765" t="s">
        <v>155</v>
      </c>
      <c r="E20765" s="3" t="str">
        <f>VLOOKUP(A20765,Respondents!A:B,2,FALSE)</f>
        <v>Preparers, Users and Those Charged with Governance</v>
      </c>
      <c r="F20765" s="3" t="str">
        <f>VLOOKUP(A20765,Respondents!A:C,3,FALSE)</f>
        <v>Preparer and Users of sustainability information</v>
      </c>
      <c r="G20765" s="3">
        <f t="shared" si="802"/>
        <v>1</v>
      </c>
      <c r="H20765" s="3">
        <f t="shared" si="803"/>
        <v>0</v>
      </c>
    </row>
    <row r="20766" spans="1:8" x14ac:dyDescent="0.3">
      <c r="A20766" t="s">
        <v>83</v>
      </c>
      <c r="B20766" t="s">
        <v>257</v>
      </c>
      <c r="C20766" t="s">
        <v>261</v>
      </c>
      <c r="D20766" t="s">
        <v>159</v>
      </c>
      <c r="E20766" s="3" t="str">
        <f>VLOOKUP(A20766,Respondents!A:B,2,FALSE)</f>
        <v>Preparers, Users and Those Charged with Governance</v>
      </c>
      <c r="F20766" s="3" t="str">
        <f>VLOOKUP(A20766,Respondents!A:C,3,FALSE)</f>
        <v>Preparer and Users of sustainability information</v>
      </c>
      <c r="G20766" s="3">
        <f t="shared" si="802"/>
        <v>1</v>
      </c>
      <c r="H20766" s="3">
        <f t="shared" si="803"/>
        <v>1</v>
      </c>
    </row>
    <row r="20767" spans="1:8" x14ac:dyDescent="0.3">
      <c r="A20767" t="s">
        <v>83</v>
      </c>
      <c r="B20767" t="s">
        <v>257</v>
      </c>
      <c r="C20767" t="s">
        <v>262</v>
      </c>
      <c r="D20767" t="s">
        <v>155</v>
      </c>
      <c r="E20767" s="3" t="str">
        <f>VLOOKUP(A20767,Respondents!A:B,2,FALSE)</f>
        <v>Preparers, Users and Those Charged with Governance</v>
      </c>
      <c r="F20767" s="3" t="str">
        <f>VLOOKUP(A20767,Respondents!A:C,3,FALSE)</f>
        <v>Preparer and Users of sustainability information</v>
      </c>
      <c r="G20767" s="3">
        <f t="shared" si="802"/>
        <v>1</v>
      </c>
      <c r="H20767" s="3">
        <f t="shared" si="803"/>
        <v>0</v>
      </c>
    </row>
    <row r="20768" spans="1:8" x14ac:dyDescent="0.3">
      <c r="A20768" t="s">
        <v>83</v>
      </c>
      <c r="B20768" t="s">
        <v>257</v>
      </c>
      <c r="C20768" t="s">
        <v>263</v>
      </c>
      <c r="D20768" t="s">
        <v>155</v>
      </c>
      <c r="E20768" s="3" t="str">
        <f>VLOOKUP(A20768,Respondents!A:B,2,FALSE)</f>
        <v>Preparers, Users and Those Charged with Governance</v>
      </c>
      <c r="F20768" s="3" t="str">
        <f>VLOOKUP(A20768,Respondents!A:C,3,FALSE)</f>
        <v>Preparer and Users of sustainability information</v>
      </c>
      <c r="G20768" s="3">
        <f t="shared" si="802"/>
        <v>1</v>
      </c>
      <c r="H20768" s="3">
        <f t="shared" si="803"/>
        <v>0</v>
      </c>
    </row>
    <row r="20769" spans="1:8" x14ac:dyDescent="0.3">
      <c r="A20769" t="s">
        <v>83</v>
      </c>
      <c r="B20769" t="s">
        <v>257</v>
      </c>
      <c r="C20769" t="s">
        <v>264</v>
      </c>
      <c r="D20769" t="s">
        <v>155</v>
      </c>
      <c r="E20769" s="3" t="str">
        <f>VLOOKUP(A20769,Respondents!A:B,2,FALSE)</f>
        <v>Preparers, Users and Those Charged with Governance</v>
      </c>
      <c r="F20769" s="3" t="str">
        <f>VLOOKUP(A20769,Respondents!A:C,3,FALSE)</f>
        <v>Preparer and Users of sustainability information</v>
      </c>
      <c r="G20769" s="3">
        <f t="shared" si="802"/>
        <v>2</v>
      </c>
      <c r="H20769" s="3">
        <f t="shared" si="803"/>
        <v>0</v>
      </c>
    </row>
    <row r="20770" spans="1:8" x14ac:dyDescent="0.3">
      <c r="A20770" t="s">
        <v>83</v>
      </c>
      <c r="B20770" t="s">
        <v>257</v>
      </c>
      <c r="C20770" t="s">
        <v>265</v>
      </c>
      <c r="D20770" t="s">
        <v>159</v>
      </c>
      <c r="E20770" s="3" t="str">
        <f>VLOOKUP(A20770,Respondents!A:B,2,FALSE)</f>
        <v>Preparers, Users and Those Charged with Governance</v>
      </c>
      <c r="F20770" s="3" t="str">
        <f>VLOOKUP(A20770,Respondents!A:C,3,FALSE)</f>
        <v>Preparer and Users of sustainability information</v>
      </c>
      <c r="G20770" s="3">
        <f t="shared" si="802"/>
        <v>2</v>
      </c>
      <c r="H20770" s="3">
        <f t="shared" si="803"/>
        <v>1</v>
      </c>
    </row>
    <row r="20771" spans="1:8" x14ac:dyDescent="0.3">
      <c r="A20771" t="s">
        <v>83</v>
      </c>
      <c r="B20771" t="s">
        <v>257</v>
      </c>
      <c r="C20771" t="s">
        <v>273</v>
      </c>
      <c r="D20771" t="s">
        <v>155</v>
      </c>
      <c r="E20771" s="3" t="str">
        <f>VLOOKUP(A20771,Respondents!A:B,2,FALSE)</f>
        <v>Preparers, Users and Those Charged with Governance</v>
      </c>
      <c r="F20771" s="3" t="str">
        <f>VLOOKUP(A20771,Respondents!A:C,3,FALSE)</f>
        <v>Preparer and Users of sustainability information</v>
      </c>
      <c r="G20771" s="3">
        <f t="shared" si="802"/>
        <v>2</v>
      </c>
      <c r="H20771" s="3">
        <f t="shared" si="803"/>
        <v>0</v>
      </c>
    </row>
    <row r="20772" spans="1:8" x14ac:dyDescent="0.3">
      <c r="A20772" t="s">
        <v>83</v>
      </c>
      <c r="B20772" t="s">
        <v>257</v>
      </c>
      <c r="C20772" t="s">
        <v>274</v>
      </c>
      <c r="D20772" t="s">
        <v>159</v>
      </c>
      <c r="E20772" s="3" t="str">
        <f>VLOOKUP(A20772,Respondents!A:B,2,FALSE)</f>
        <v>Preparers, Users and Those Charged with Governance</v>
      </c>
      <c r="F20772" s="3" t="str">
        <f>VLOOKUP(A20772,Respondents!A:C,3,FALSE)</f>
        <v>Preparer and Users of sustainability information</v>
      </c>
      <c r="G20772" s="3">
        <f t="shared" si="802"/>
        <v>2</v>
      </c>
      <c r="H20772" s="3">
        <f t="shared" si="803"/>
        <v>1</v>
      </c>
    </row>
    <row r="20773" spans="1:8" x14ac:dyDescent="0.3">
      <c r="A20773" t="s">
        <v>83</v>
      </c>
      <c r="B20773" t="s">
        <v>257</v>
      </c>
      <c r="C20773" t="s">
        <v>275</v>
      </c>
      <c r="D20773" t="s">
        <v>155</v>
      </c>
      <c r="E20773" s="3" t="str">
        <f>VLOOKUP(A20773,Respondents!A:B,2,FALSE)</f>
        <v>Preparers, Users and Those Charged with Governance</v>
      </c>
      <c r="F20773" s="3" t="str">
        <f>VLOOKUP(A20773,Respondents!A:C,3,FALSE)</f>
        <v>Preparer and Users of sustainability information</v>
      </c>
      <c r="G20773" s="3">
        <f t="shared" si="802"/>
        <v>2</v>
      </c>
      <c r="H20773" s="3">
        <f t="shared" si="803"/>
        <v>0</v>
      </c>
    </row>
    <row r="20774" spans="1:8" x14ac:dyDescent="0.3">
      <c r="A20774" t="s">
        <v>133</v>
      </c>
      <c r="B20774" t="s">
        <v>162</v>
      </c>
      <c r="C20774" t="s">
        <v>163</v>
      </c>
      <c r="D20774" t="s">
        <v>155</v>
      </c>
      <c r="E20774" s="3" t="str">
        <f>VLOOKUP(A20774,Respondents!A:B,2,FALSE)</f>
        <v>Assurance Practitioners</v>
      </c>
      <c r="F20774" s="3" t="str">
        <f>VLOOKUP(A20774,Respondents!A:C,3,FALSE)</f>
        <v>Accounting Firms</v>
      </c>
      <c r="G20774" s="3">
        <f t="shared" si="802"/>
        <v>1</v>
      </c>
      <c r="H20774" s="3">
        <f t="shared" si="803"/>
        <v>0</v>
      </c>
    </row>
    <row r="20775" spans="1:8" x14ac:dyDescent="0.3">
      <c r="A20775" t="s">
        <v>133</v>
      </c>
      <c r="B20775" t="s">
        <v>162</v>
      </c>
      <c r="C20775" t="s">
        <v>164</v>
      </c>
      <c r="D20775" t="s">
        <v>159</v>
      </c>
      <c r="E20775" s="3" t="str">
        <f>VLOOKUP(A20775,Respondents!A:B,2,FALSE)</f>
        <v>Assurance Practitioners</v>
      </c>
      <c r="F20775" s="3" t="str">
        <f>VLOOKUP(A20775,Respondents!A:C,3,FALSE)</f>
        <v>Accounting Firms</v>
      </c>
      <c r="G20775" s="3">
        <f t="shared" si="802"/>
        <v>1</v>
      </c>
      <c r="H20775" s="3">
        <f t="shared" si="803"/>
        <v>1</v>
      </c>
    </row>
    <row r="20776" spans="1:8" x14ac:dyDescent="0.3">
      <c r="A20776" t="s">
        <v>133</v>
      </c>
      <c r="B20776" t="s">
        <v>162</v>
      </c>
      <c r="C20776" t="s">
        <v>165</v>
      </c>
      <c r="D20776" t="s">
        <v>155</v>
      </c>
      <c r="E20776" s="3" t="str">
        <f>VLOOKUP(A20776,Respondents!A:B,2,FALSE)</f>
        <v>Assurance Practitioners</v>
      </c>
      <c r="F20776" s="3" t="str">
        <f>VLOOKUP(A20776,Respondents!A:C,3,FALSE)</f>
        <v>Accounting Firms</v>
      </c>
      <c r="G20776" s="3">
        <f t="shared" si="802"/>
        <v>1</v>
      </c>
      <c r="H20776" s="3">
        <f t="shared" si="803"/>
        <v>0</v>
      </c>
    </row>
    <row r="20777" spans="1:8" x14ac:dyDescent="0.3">
      <c r="A20777" t="s">
        <v>133</v>
      </c>
      <c r="B20777" t="s">
        <v>162</v>
      </c>
      <c r="C20777" t="s">
        <v>166</v>
      </c>
      <c r="D20777" t="s">
        <v>155</v>
      </c>
      <c r="E20777" s="3" t="str">
        <f>VLOOKUP(A20777,Respondents!A:B,2,FALSE)</f>
        <v>Assurance Practitioners</v>
      </c>
      <c r="F20777" s="3" t="str">
        <f>VLOOKUP(A20777,Respondents!A:C,3,FALSE)</f>
        <v>Accounting Firms</v>
      </c>
      <c r="G20777" s="3">
        <f t="shared" si="802"/>
        <v>1</v>
      </c>
      <c r="H20777" s="3">
        <f t="shared" si="803"/>
        <v>0</v>
      </c>
    </row>
    <row r="20778" spans="1:8" x14ac:dyDescent="0.3">
      <c r="A20778" t="s">
        <v>133</v>
      </c>
      <c r="B20778" t="s">
        <v>162</v>
      </c>
      <c r="C20778" t="s">
        <v>167</v>
      </c>
      <c r="D20778" t="s">
        <v>155</v>
      </c>
      <c r="E20778" s="3" t="str">
        <f>VLOOKUP(A20778,Respondents!A:B,2,FALSE)</f>
        <v>Assurance Practitioners</v>
      </c>
      <c r="F20778" s="3" t="str">
        <f>VLOOKUP(A20778,Respondents!A:C,3,FALSE)</f>
        <v>Accounting Firms</v>
      </c>
      <c r="G20778" s="3">
        <f t="shared" si="802"/>
        <v>1</v>
      </c>
      <c r="H20778" s="3">
        <f t="shared" si="803"/>
        <v>0</v>
      </c>
    </row>
    <row r="20779" spans="1:8" x14ac:dyDescent="0.3">
      <c r="A20779" t="s">
        <v>133</v>
      </c>
      <c r="B20779" t="s">
        <v>162</v>
      </c>
      <c r="C20779" t="s">
        <v>168</v>
      </c>
      <c r="D20779" t="s">
        <v>155</v>
      </c>
      <c r="E20779" s="3" t="str">
        <f>VLOOKUP(A20779,Respondents!A:B,2,FALSE)</f>
        <v>Assurance Practitioners</v>
      </c>
      <c r="F20779" s="3" t="str">
        <f>VLOOKUP(A20779,Respondents!A:C,3,FALSE)</f>
        <v>Accounting Firms</v>
      </c>
      <c r="G20779" s="3">
        <f t="shared" si="802"/>
        <v>1</v>
      </c>
      <c r="H20779" s="3">
        <f t="shared" si="803"/>
        <v>0</v>
      </c>
    </row>
    <row r="20780" spans="1:8" x14ac:dyDescent="0.3">
      <c r="A20780" t="s">
        <v>133</v>
      </c>
      <c r="B20780" t="s">
        <v>162</v>
      </c>
      <c r="C20780" t="s">
        <v>169</v>
      </c>
      <c r="D20780" t="s">
        <v>159</v>
      </c>
      <c r="E20780" s="3" t="str">
        <f>VLOOKUP(A20780,Respondents!A:B,2,FALSE)</f>
        <v>Assurance Practitioners</v>
      </c>
      <c r="F20780" s="3" t="str">
        <f>VLOOKUP(A20780,Respondents!A:C,3,FALSE)</f>
        <v>Accounting Firms</v>
      </c>
      <c r="G20780" s="3">
        <f t="shared" si="802"/>
        <v>2</v>
      </c>
      <c r="H20780" s="3">
        <f t="shared" si="803"/>
        <v>1</v>
      </c>
    </row>
    <row r="20781" spans="1:8" x14ac:dyDescent="0.3">
      <c r="A20781" t="s">
        <v>133</v>
      </c>
      <c r="B20781" t="s">
        <v>162</v>
      </c>
      <c r="C20781" t="s">
        <v>170</v>
      </c>
      <c r="D20781" t="s">
        <v>155</v>
      </c>
      <c r="E20781" s="3" t="str">
        <f>VLOOKUP(A20781,Respondents!A:B,2,FALSE)</f>
        <v>Assurance Practitioners</v>
      </c>
      <c r="F20781" s="3" t="str">
        <f>VLOOKUP(A20781,Respondents!A:C,3,FALSE)</f>
        <v>Accounting Firms</v>
      </c>
      <c r="G20781" s="3">
        <f t="shared" si="802"/>
        <v>2</v>
      </c>
      <c r="H20781" s="3">
        <f t="shared" si="803"/>
        <v>0</v>
      </c>
    </row>
    <row r="20782" spans="1:8" x14ac:dyDescent="0.3">
      <c r="A20782" t="s">
        <v>133</v>
      </c>
      <c r="B20782" t="s">
        <v>162</v>
      </c>
      <c r="C20782" t="s">
        <v>269</v>
      </c>
      <c r="D20782" t="s">
        <v>155</v>
      </c>
      <c r="E20782" s="3" t="str">
        <f>VLOOKUP(A20782,Respondents!A:B,2,FALSE)</f>
        <v>Assurance Practitioners</v>
      </c>
      <c r="F20782" s="3" t="str">
        <f>VLOOKUP(A20782,Respondents!A:C,3,FALSE)</f>
        <v>Accounting Firms</v>
      </c>
      <c r="G20782" s="3">
        <f t="shared" si="802"/>
        <v>2</v>
      </c>
      <c r="H20782" s="3">
        <f t="shared" si="803"/>
        <v>0</v>
      </c>
    </row>
    <row r="20783" spans="1:8" x14ac:dyDescent="0.3">
      <c r="A20783" t="s">
        <v>133</v>
      </c>
      <c r="B20783" t="s">
        <v>162</v>
      </c>
      <c r="C20783" t="s">
        <v>171</v>
      </c>
      <c r="D20783" t="s">
        <v>155</v>
      </c>
      <c r="E20783" s="3" t="str">
        <f>VLOOKUP(A20783,Respondents!A:B,2,FALSE)</f>
        <v>Assurance Practitioners</v>
      </c>
      <c r="F20783" s="3" t="str">
        <f>VLOOKUP(A20783,Respondents!A:C,3,FALSE)</f>
        <v>Accounting Firms</v>
      </c>
      <c r="G20783" s="3">
        <f t="shared" si="802"/>
        <v>2</v>
      </c>
      <c r="H20783" s="3">
        <f t="shared" si="803"/>
        <v>0</v>
      </c>
    </row>
    <row r="20784" spans="1:8" x14ac:dyDescent="0.3">
      <c r="A20784" t="s">
        <v>133</v>
      </c>
      <c r="B20784" t="s">
        <v>187</v>
      </c>
      <c r="C20784" t="s">
        <v>188</v>
      </c>
      <c r="D20784" t="s">
        <v>155</v>
      </c>
      <c r="E20784" s="3" t="str">
        <f>VLOOKUP(A20784,Respondents!A:B,2,FALSE)</f>
        <v>Assurance Practitioners</v>
      </c>
      <c r="F20784" s="3" t="str">
        <f>VLOOKUP(A20784,Respondents!A:C,3,FALSE)</f>
        <v>Accounting Firms</v>
      </c>
      <c r="G20784" s="3">
        <f t="shared" si="802"/>
        <v>1</v>
      </c>
      <c r="H20784" s="3">
        <f t="shared" si="803"/>
        <v>0</v>
      </c>
    </row>
    <row r="20785" spans="1:8" x14ac:dyDescent="0.3">
      <c r="A20785" t="s">
        <v>133</v>
      </c>
      <c r="B20785" t="s">
        <v>187</v>
      </c>
      <c r="C20785" t="s">
        <v>189</v>
      </c>
      <c r="D20785" t="s">
        <v>155</v>
      </c>
      <c r="E20785" s="3" t="str">
        <f>VLOOKUP(A20785,Respondents!A:B,2,FALSE)</f>
        <v>Assurance Practitioners</v>
      </c>
      <c r="F20785" s="3" t="str">
        <f>VLOOKUP(A20785,Respondents!A:C,3,FALSE)</f>
        <v>Accounting Firms</v>
      </c>
      <c r="G20785" s="3">
        <f t="shared" si="802"/>
        <v>1</v>
      </c>
      <c r="H20785" s="3">
        <f t="shared" si="803"/>
        <v>0</v>
      </c>
    </row>
    <row r="20786" spans="1:8" x14ac:dyDescent="0.3">
      <c r="A20786" t="s">
        <v>133</v>
      </c>
      <c r="B20786" t="s">
        <v>187</v>
      </c>
      <c r="C20786" t="s">
        <v>190</v>
      </c>
      <c r="D20786" t="s">
        <v>155</v>
      </c>
      <c r="E20786" s="3" t="str">
        <f>VLOOKUP(A20786,Respondents!A:B,2,FALSE)</f>
        <v>Assurance Practitioners</v>
      </c>
      <c r="F20786" s="3" t="str">
        <f>VLOOKUP(A20786,Respondents!A:C,3,FALSE)</f>
        <v>Accounting Firms</v>
      </c>
      <c r="G20786" s="3">
        <f t="shared" si="802"/>
        <v>1</v>
      </c>
      <c r="H20786" s="3">
        <f t="shared" si="803"/>
        <v>0</v>
      </c>
    </row>
    <row r="20787" spans="1:8" x14ac:dyDescent="0.3">
      <c r="A20787" t="s">
        <v>133</v>
      </c>
      <c r="B20787" t="s">
        <v>187</v>
      </c>
      <c r="C20787" t="s">
        <v>191</v>
      </c>
      <c r="D20787" t="s">
        <v>159</v>
      </c>
      <c r="E20787" s="3" t="str">
        <f>VLOOKUP(A20787,Respondents!A:B,2,FALSE)</f>
        <v>Assurance Practitioners</v>
      </c>
      <c r="F20787" s="3" t="str">
        <f>VLOOKUP(A20787,Respondents!A:C,3,FALSE)</f>
        <v>Accounting Firms</v>
      </c>
      <c r="G20787" s="3">
        <f t="shared" si="802"/>
        <v>1</v>
      </c>
      <c r="H20787" s="3">
        <f t="shared" si="803"/>
        <v>1</v>
      </c>
    </row>
    <row r="20788" spans="1:8" x14ac:dyDescent="0.3">
      <c r="A20788" t="s">
        <v>133</v>
      </c>
      <c r="B20788" t="s">
        <v>187</v>
      </c>
      <c r="C20788" t="s">
        <v>192</v>
      </c>
      <c r="D20788" t="s">
        <v>155</v>
      </c>
      <c r="E20788" s="3" t="str">
        <f>VLOOKUP(A20788,Respondents!A:B,2,FALSE)</f>
        <v>Assurance Practitioners</v>
      </c>
      <c r="F20788" s="3" t="str">
        <f>VLOOKUP(A20788,Respondents!A:C,3,FALSE)</f>
        <v>Accounting Firms</v>
      </c>
      <c r="G20788" s="3">
        <f t="shared" si="802"/>
        <v>1</v>
      </c>
      <c r="H20788" s="3">
        <f t="shared" si="803"/>
        <v>0</v>
      </c>
    </row>
    <row r="20789" spans="1:8" x14ac:dyDescent="0.3">
      <c r="A20789" t="s">
        <v>133</v>
      </c>
      <c r="B20789" t="s">
        <v>187</v>
      </c>
      <c r="C20789" t="s">
        <v>193</v>
      </c>
      <c r="D20789" t="s">
        <v>155</v>
      </c>
      <c r="E20789" s="3" t="str">
        <f>VLOOKUP(A20789,Respondents!A:B,2,FALSE)</f>
        <v>Assurance Practitioners</v>
      </c>
      <c r="F20789" s="3" t="str">
        <f>VLOOKUP(A20789,Respondents!A:C,3,FALSE)</f>
        <v>Accounting Firms</v>
      </c>
      <c r="G20789" s="3">
        <f t="shared" si="802"/>
        <v>1</v>
      </c>
      <c r="H20789" s="3">
        <f t="shared" si="803"/>
        <v>0</v>
      </c>
    </row>
    <row r="20790" spans="1:8" x14ac:dyDescent="0.3">
      <c r="A20790" t="s">
        <v>133</v>
      </c>
      <c r="B20790" t="s">
        <v>187</v>
      </c>
      <c r="C20790" t="s">
        <v>194</v>
      </c>
      <c r="D20790" t="s">
        <v>155</v>
      </c>
      <c r="E20790" s="3" t="str">
        <f>VLOOKUP(A20790,Respondents!A:B,2,FALSE)</f>
        <v>Assurance Practitioners</v>
      </c>
      <c r="F20790" s="3" t="str">
        <f>VLOOKUP(A20790,Respondents!A:C,3,FALSE)</f>
        <v>Accounting Firms</v>
      </c>
      <c r="G20790" s="3">
        <f t="shared" si="802"/>
        <v>2</v>
      </c>
      <c r="H20790" s="3">
        <f t="shared" si="803"/>
        <v>0</v>
      </c>
    </row>
    <row r="20791" spans="1:8" x14ac:dyDescent="0.3">
      <c r="A20791" t="s">
        <v>133</v>
      </c>
      <c r="B20791" t="s">
        <v>187</v>
      </c>
      <c r="C20791" t="s">
        <v>329</v>
      </c>
      <c r="D20791" t="s">
        <v>155</v>
      </c>
      <c r="E20791" s="3" t="str">
        <f>VLOOKUP(A20791,Respondents!A:B,2,FALSE)</f>
        <v>Assurance Practitioners</v>
      </c>
      <c r="F20791" s="3" t="str">
        <f>VLOOKUP(A20791,Respondents!A:C,3,FALSE)</f>
        <v>Accounting Firms</v>
      </c>
      <c r="G20791" s="3">
        <f t="shared" si="802"/>
        <v>2</v>
      </c>
      <c r="H20791" s="3">
        <f t="shared" si="803"/>
        <v>0</v>
      </c>
    </row>
    <row r="20792" spans="1:8" x14ac:dyDescent="0.3">
      <c r="A20792" t="s">
        <v>133</v>
      </c>
      <c r="B20792" t="s">
        <v>187</v>
      </c>
      <c r="C20792" t="s">
        <v>330</v>
      </c>
      <c r="D20792" t="s">
        <v>159</v>
      </c>
      <c r="E20792" s="3" t="str">
        <f>VLOOKUP(A20792,Respondents!A:B,2,FALSE)</f>
        <v>Assurance Practitioners</v>
      </c>
      <c r="F20792" s="3" t="str">
        <f>VLOOKUP(A20792,Respondents!A:C,3,FALSE)</f>
        <v>Accounting Firms</v>
      </c>
      <c r="G20792" s="3">
        <f t="shared" si="802"/>
        <v>2</v>
      </c>
      <c r="H20792" s="3">
        <f t="shared" si="803"/>
        <v>1</v>
      </c>
    </row>
    <row r="20793" spans="1:8" x14ac:dyDescent="0.3">
      <c r="A20793" t="s">
        <v>133</v>
      </c>
      <c r="B20793" t="s">
        <v>187</v>
      </c>
      <c r="C20793" t="s">
        <v>195</v>
      </c>
      <c r="D20793" t="s">
        <v>155</v>
      </c>
      <c r="E20793" s="3" t="str">
        <f>VLOOKUP(A20793,Respondents!A:B,2,FALSE)</f>
        <v>Assurance Practitioners</v>
      </c>
      <c r="F20793" s="3" t="str">
        <f>VLOOKUP(A20793,Respondents!A:C,3,FALSE)</f>
        <v>Accounting Firms</v>
      </c>
      <c r="G20793" s="3">
        <f t="shared" si="802"/>
        <v>2</v>
      </c>
      <c r="H20793" s="3">
        <f t="shared" si="803"/>
        <v>0</v>
      </c>
    </row>
    <row r="20794" spans="1:8" x14ac:dyDescent="0.3">
      <c r="A20794" t="s">
        <v>133</v>
      </c>
      <c r="B20794" t="s">
        <v>187</v>
      </c>
      <c r="C20794" t="s">
        <v>196</v>
      </c>
      <c r="D20794" t="s">
        <v>155</v>
      </c>
      <c r="E20794" s="3" t="str">
        <f>VLOOKUP(A20794,Respondents!A:B,2,FALSE)</f>
        <v>Assurance Practitioners</v>
      </c>
      <c r="F20794" s="3" t="str">
        <f>VLOOKUP(A20794,Respondents!A:C,3,FALSE)</f>
        <v>Accounting Firms</v>
      </c>
      <c r="G20794" s="3">
        <f t="shared" si="802"/>
        <v>2</v>
      </c>
      <c r="H20794" s="3">
        <f t="shared" si="803"/>
        <v>0</v>
      </c>
    </row>
    <row r="20795" spans="1:8" x14ac:dyDescent="0.3">
      <c r="A20795" t="s">
        <v>133</v>
      </c>
      <c r="B20795" t="s">
        <v>187</v>
      </c>
      <c r="C20795" t="s">
        <v>197</v>
      </c>
      <c r="D20795" t="s">
        <v>155</v>
      </c>
      <c r="E20795" s="3" t="str">
        <f>VLOOKUP(A20795,Respondents!A:B,2,FALSE)</f>
        <v>Assurance Practitioners</v>
      </c>
      <c r="F20795" s="3" t="str">
        <f>VLOOKUP(A20795,Respondents!A:C,3,FALSE)</f>
        <v>Accounting Firms</v>
      </c>
      <c r="G20795" s="3">
        <f t="shared" si="802"/>
        <v>2</v>
      </c>
      <c r="H20795" s="3">
        <f t="shared" si="803"/>
        <v>0</v>
      </c>
    </row>
    <row r="20796" spans="1:8" x14ac:dyDescent="0.3">
      <c r="A20796" t="s">
        <v>133</v>
      </c>
      <c r="B20796" t="s">
        <v>187</v>
      </c>
      <c r="C20796" t="s">
        <v>198</v>
      </c>
      <c r="D20796" t="s">
        <v>155</v>
      </c>
      <c r="E20796" s="3" t="str">
        <f>VLOOKUP(A20796,Respondents!A:B,2,FALSE)</f>
        <v>Assurance Practitioners</v>
      </c>
      <c r="F20796" s="3" t="str">
        <f>VLOOKUP(A20796,Respondents!A:C,3,FALSE)</f>
        <v>Accounting Firms</v>
      </c>
      <c r="G20796" s="3">
        <f t="shared" si="802"/>
        <v>2</v>
      </c>
      <c r="H20796" s="3">
        <f t="shared" si="803"/>
        <v>0</v>
      </c>
    </row>
    <row r="20797" spans="1:8" x14ac:dyDescent="0.3">
      <c r="A20797" t="s">
        <v>133</v>
      </c>
      <c r="B20797" t="s">
        <v>199</v>
      </c>
      <c r="C20797" t="s">
        <v>200</v>
      </c>
      <c r="D20797" t="s">
        <v>155</v>
      </c>
      <c r="E20797" s="3" t="str">
        <f>VLOOKUP(A20797,Respondents!A:B,2,FALSE)</f>
        <v>Assurance Practitioners</v>
      </c>
      <c r="F20797" s="3" t="str">
        <f>VLOOKUP(A20797,Respondents!A:C,3,FALSE)</f>
        <v>Accounting Firms</v>
      </c>
      <c r="G20797" s="3">
        <f t="shared" si="802"/>
        <v>1</v>
      </c>
      <c r="H20797" s="3">
        <f t="shared" si="803"/>
        <v>0</v>
      </c>
    </row>
    <row r="20798" spans="1:8" x14ac:dyDescent="0.3">
      <c r="A20798" t="s">
        <v>133</v>
      </c>
      <c r="B20798" t="s">
        <v>199</v>
      </c>
      <c r="C20798" t="s">
        <v>201</v>
      </c>
      <c r="D20798" t="s">
        <v>159</v>
      </c>
      <c r="E20798" s="3" t="str">
        <f>VLOOKUP(A20798,Respondents!A:B,2,FALSE)</f>
        <v>Assurance Practitioners</v>
      </c>
      <c r="F20798" s="3" t="str">
        <f>VLOOKUP(A20798,Respondents!A:C,3,FALSE)</f>
        <v>Accounting Firms</v>
      </c>
      <c r="G20798" s="3">
        <f t="shared" si="802"/>
        <v>1</v>
      </c>
      <c r="H20798" s="3">
        <f t="shared" si="803"/>
        <v>1</v>
      </c>
    </row>
    <row r="20799" spans="1:8" x14ac:dyDescent="0.3">
      <c r="A20799" t="s">
        <v>133</v>
      </c>
      <c r="B20799" t="s">
        <v>199</v>
      </c>
      <c r="C20799" t="s">
        <v>202</v>
      </c>
      <c r="D20799" t="s">
        <v>155</v>
      </c>
      <c r="E20799" s="3" t="str">
        <f>VLOOKUP(A20799,Respondents!A:B,2,FALSE)</f>
        <v>Assurance Practitioners</v>
      </c>
      <c r="F20799" s="3" t="str">
        <f>VLOOKUP(A20799,Respondents!A:C,3,FALSE)</f>
        <v>Accounting Firms</v>
      </c>
      <c r="G20799" s="3">
        <f t="shared" si="802"/>
        <v>1</v>
      </c>
      <c r="H20799" s="3">
        <f t="shared" si="803"/>
        <v>0</v>
      </c>
    </row>
    <row r="20800" spans="1:8" x14ac:dyDescent="0.3">
      <c r="A20800" t="s">
        <v>133</v>
      </c>
      <c r="B20800" t="s">
        <v>199</v>
      </c>
      <c r="C20800" t="s">
        <v>203</v>
      </c>
      <c r="D20800" t="s">
        <v>155</v>
      </c>
      <c r="E20800" s="3" t="str">
        <f>VLOOKUP(A20800,Respondents!A:B,2,FALSE)</f>
        <v>Assurance Practitioners</v>
      </c>
      <c r="F20800" s="3" t="str">
        <f>VLOOKUP(A20800,Respondents!A:C,3,FALSE)</f>
        <v>Accounting Firms</v>
      </c>
      <c r="G20800" s="3">
        <f t="shared" si="802"/>
        <v>1</v>
      </c>
      <c r="H20800" s="3">
        <f t="shared" si="803"/>
        <v>0</v>
      </c>
    </row>
    <row r="20801" spans="1:8" x14ac:dyDescent="0.3">
      <c r="A20801" t="s">
        <v>133</v>
      </c>
      <c r="B20801" t="s">
        <v>199</v>
      </c>
      <c r="C20801" t="s">
        <v>204</v>
      </c>
      <c r="D20801" t="s">
        <v>155</v>
      </c>
      <c r="E20801" s="3" t="str">
        <f>VLOOKUP(A20801,Respondents!A:B,2,FALSE)</f>
        <v>Assurance Practitioners</v>
      </c>
      <c r="F20801" s="3" t="str">
        <f>VLOOKUP(A20801,Respondents!A:C,3,FALSE)</f>
        <v>Accounting Firms</v>
      </c>
      <c r="G20801" s="3">
        <f t="shared" si="802"/>
        <v>1</v>
      </c>
      <c r="H20801" s="3">
        <f t="shared" si="803"/>
        <v>0</v>
      </c>
    </row>
    <row r="20802" spans="1:8" x14ac:dyDescent="0.3">
      <c r="A20802" t="s">
        <v>133</v>
      </c>
      <c r="B20802" t="s">
        <v>199</v>
      </c>
      <c r="C20802" t="s">
        <v>205</v>
      </c>
      <c r="D20802" t="s">
        <v>155</v>
      </c>
      <c r="E20802" s="3" t="str">
        <f>VLOOKUP(A20802,Respondents!A:B,2,FALSE)</f>
        <v>Assurance Practitioners</v>
      </c>
      <c r="F20802" s="3" t="str">
        <f>VLOOKUP(A20802,Respondents!A:C,3,FALSE)</f>
        <v>Accounting Firms</v>
      </c>
      <c r="G20802" s="3">
        <f t="shared" si="802"/>
        <v>1</v>
      </c>
      <c r="H20802" s="3">
        <f t="shared" si="803"/>
        <v>0</v>
      </c>
    </row>
    <row r="20803" spans="1:8" x14ac:dyDescent="0.3">
      <c r="A20803" t="s">
        <v>133</v>
      </c>
      <c r="B20803" t="s">
        <v>199</v>
      </c>
      <c r="C20803" t="s">
        <v>270</v>
      </c>
      <c r="D20803" t="s">
        <v>155</v>
      </c>
      <c r="E20803" s="3" t="str">
        <f>VLOOKUP(A20803,Respondents!A:B,2,FALSE)</f>
        <v>Assurance Practitioners</v>
      </c>
      <c r="F20803" s="3" t="str">
        <f>VLOOKUP(A20803,Respondents!A:C,3,FALSE)</f>
        <v>Accounting Firms</v>
      </c>
      <c r="G20803" s="3">
        <f t="shared" si="802"/>
        <v>2</v>
      </c>
      <c r="H20803" s="3">
        <f t="shared" si="803"/>
        <v>0</v>
      </c>
    </row>
    <row r="20804" spans="1:8" x14ac:dyDescent="0.3">
      <c r="A20804" t="s">
        <v>133</v>
      </c>
      <c r="B20804" t="s">
        <v>199</v>
      </c>
      <c r="C20804" t="s">
        <v>206</v>
      </c>
      <c r="D20804" t="s">
        <v>159</v>
      </c>
      <c r="E20804" s="3" t="str">
        <f>VLOOKUP(A20804,Respondents!A:B,2,FALSE)</f>
        <v>Assurance Practitioners</v>
      </c>
      <c r="F20804" s="3" t="str">
        <f>VLOOKUP(A20804,Respondents!A:C,3,FALSE)</f>
        <v>Accounting Firms</v>
      </c>
      <c r="G20804" s="3">
        <f t="shared" si="802"/>
        <v>2</v>
      </c>
      <c r="H20804" s="3">
        <f t="shared" si="803"/>
        <v>1</v>
      </c>
    </row>
    <row r="20805" spans="1:8" x14ac:dyDescent="0.3">
      <c r="A20805" t="s">
        <v>133</v>
      </c>
      <c r="B20805" t="s">
        <v>199</v>
      </c>
      <c r="C20805" t="s">
        <v>207</v>
      </c>
      <c r="D20805" t="s">
        <v>155</v>
      </c>
      <c r="E20805" s="3" t="str">
        <f>VLOOKUP(A20805,Respondents!A:B,2,FALSE)</f>
        <v>Assurance Practitioners</v>
      </c>
      <c r="F20805" s="3" t="str">
        <f>VLOOKUP(A20805,Respondents!A:C,3,FALSE)</f>
        <v>Accounting Firms</v>
      </c>
      <c r="G20805" s="3">
        <f t="shared" si="802"/>
        <v>2</v>
      </c>
      <c r="H20805" s="3">
        <f t="shared" si="803"/>
        <v>0</v>
      </c>
    </row>
    <row r="20806" spans="1:8" x14ac:dyDescent="0.3">
      <c r="A20806" t="s">
        <v>133</v>
      </c>
      <c r="B20806" t="s">
        <v>243</v>
      </c>
      <c r="C20806" t="s">
        <v>244</v>
      </c>
      <c r="D20806" t="s">
        <v>155</v>
      </c>
      <c r="E20806" s="3" t="str">
        <f>VLOOKUP(A20806,Respondents!A:B,2,FALSE)</f>
        <v>Assurance Practitioners</v>
      </c>
      <c r="F20806" s="3" t="str">
        <f>VLOOKUP(A20806,Respondents!A:C,3,FALSE)</f>
        <v>Accounting Firms</v>
      </c>
      <c r="G20806" s="3">
        <f t="shared" si="802"/>
        <v>1</v>
      </c>
      <c r="H20806" s="3">
        <f t="shared" si="803"/>
        <v>0</v>
      </c>
    </row>
    <row r="20807" spans="1:8" x14ac:dyDescent="0.3">
      <c r="A20807" t="s">
        <v>133</v>
      </c>
      <c r="B20807" t="s">
        <v>243</v>
      </c>
      <c r="C20807" t="s">
        <v>245</v>
      </c>
      <c r="D20807" t="s">
        <v>159</v>
      </c>
      <c r="E20807" s="3" t="str">
        <f>VLOOKUP(A20807,Respondents!A:B,2,FALSE)</f>
        <v>Assurance Practitioners</v>
      </c>
      <c r="F20807" s="3" t="str">
        <f>VLOOKUP(A20807,Respondents!A:C,3,FALSE)</f>
        <v>Accounting Firms</v>
      </c>
      <c r="G20807" s="3">
        <f t="shared" si="802"/>
        <v>1</v>
      </c>
      <c r="H20807" s="3">
        <f t="shared" si="803"/>
        <v>1</v>
      </c>
    </row>
    <row r="20808" spans="1:8" x14ac:dyDescent="0.3">
      <c r="A20808" t="s">
        <v>133</v>
      </c>
      <c r="B20808" t="s">
        <v>243</v>
      </c>
      <c r="C20808" t="s">
        <v>246</v>
      </c>
      <c r="D20808" t="s">
        <v>155</v>
      </c>
      <c r="E20808" s="3" t="str">
        <f>VLOOKUP(A20808,Respondents!A:B,2,FALSE)</f>
        <v>Assurance Practitioners</v>
      </c>
      <c r="F20808" s="3" t="str">
        <f>VLOOKUP(A20808,Respondents!A:C,3,FALSE)</f>
        <v>Accounting Firms</v>
      </c>
      <c r="G20808" s="3">
        <f t="shared" si="802"/>
        <v>1</v>
      </c>
      <c r="H20808" s="3">
        <f t="shared" si="803"/>
        <v>0</v>
      </c>
    </row>
    <row r="20809" spans="1:8" x14ac:dyDescent="0.3">
      <c r="A20809" t="s">
        <v>133</v>
      </c>
      <c r="B20809" t="s">
        <v>243</v>
      </c>
      <c r="C20809" t="s">
        <v>247</v>
      </c>
      <c r="D20809" t="s">
        <v>155</v>
      </c>
      <c r="E20809" s="3" t="str">
        <f>VLOOKUP(A20809,Respondents!A:B,2,FALSE)</f>
        <v>Assurance Practitioners</v>
      </c>
      <c r="F20809" s="3" t="str">
        <f>VLOOKUP(A20809,Respondents!A:C,3,FALSE)</f>
        <v>Accounting Firms</v>
      </c>
      <c r="G20809" s="3">
        <f t="shared" si="802"/>
        <v>1</v>
      </c>
      <c r="H20809" s="3">
        <f t="shared" si="803"/>
        <v>0</v>
      </c>
    </row>
    <row r="20810" spans="1:8" x14ac:dyDescent="0.3">
      <c r="A20810" t="s">
        <v>133</v>
      </c>
      <c r="B20810" t="s">
        <v>243</v>
      </c>
      <c r="C20810" t="s">
        <v>248</v>
      </c>
      <c r="D20810" t="s">
        <v>155</v>
      </c>
      <c r="E20810" s="3" t="str">
        <f>VLOOKUP(A20810,Respondents!A:B,2,FALSE)</f>
        <v>Assurance Practitioners</v>
      </c>
      <c r="F20810" s="3" t="str">
        <f>VLOOKUP(A20810,Respondents!A:C,3,FALSE)</f>
        <v>Accounting Firms</v>
      </c>
      <c r="G20810" s="3">
        <f t="shared" si="802"/>
        <v>1</v>
      </c>
      <c r="H20810" s="3">
        <f t="shared" si="803"/>
        <v>0</v>
      </c>
    </row>
    <row r="20811" spans="1:8" x14ac:dyDescent="0.3">
      <c r="A20811" t="s">
        <v>133</v>
      </c>
      <c r="B20811" t="s">
        <v>243</v>
      </c>
      <c r="C20811" t="s">
        <v>249</v>
      </c>
      <c r="D20811" t="s">
        <v>155</v>
      </c>
      <c r="E20811" s="3" t="str">
        <f>VLOOKUP(A20811,Respondents!A:B,2,FALSE)</f>
        <v>Assurance Practitioners</v>
      </c>
      <c r="F20811" s="3" t="str">
        <f>VLOOKUP(A20811,Respondents!A:C,3,FALSE)</f>
        <v>Accounting Firms</v>
      </c>
      <c r="G20811" s="3">
        <f t="shared" si="802"/>
        <v>1</v>
      </c>
      <c r="H20811" s="3">
        <f t="shared" si="803"/>
        <v>0</v>
      </c>
    </row>
    <row r="20812" spans="1:8" x14ac:dyDescent="0.3">
      <c r="A20812" t="s">
        <v>133</v>
      </c>
      <c r="B20812" t="s">
        <v>243</v>
      </c>
      <c r="C20812" t="s">
        <v>331</v>
      </c>
      <c r="D20812" t="s">
        <v>155</v>
      </c>
      <c r="E20812" s="3" t="str">
        <f>VLOOKUP(A20812,Respondents!A:B,2,FALSE)</f>
        <v>Assurance Practitioners</v>
      </c>
      <c r="F20812" s="3" t="str">
        <f>VLOOKUP(A20812,Respondents!A:C,3,FALSE)</f>
        <v>Accounting Firms</v>
      </c>
      <c r="G20812" s="3">
        <f t="shared" si="802"/>
        <v>2</v>
      </c>
      <c r="H20812" s="3">
        <f t="shared" si="803"/>
        <v>0</v>
      </c>
    </row>
    <row r="20813" spans="1:8" x14ac:dyDescent="0.3">
      <c r="A20813" t="s">
        <v>133</v>
      </c>
      <c r="B20813" t="s">
        <v>243</v>
      </c>
      <c r="C20813" t="s">
        <v>332</v>
      </c>
      <c r="D20813" t="s">
        <v>155</v>
      </c>
      <c r="E20813" s="3" t="str">
        <f>VLOOKUP(A20813,Respondents!A:B,2,FALSE)</f>
        <v>Assurance Practitioners</v>
      </c>
      <c r="F20813" s="3" t="str">
        <f>VLOOKUP(A20813,Respondents!A:C,3,FALSE)</f>
        <v>Accounting Firms</v>
      </c>
      <c r="G20813" s="3">
        <f t="shared" si="802"/>
        <v>2</v>
      </c>
      <c r="H20813" s="3">
        <f t="shared" si="803"/>
        <v>0</v>
      </c>
    </row>
    <row r="20814" spans="1:8" x14ac:dyDescent="0.3">
      <c r="A20814" t="s">
        <v>133</v>
      </c>
      <c r="B20814" t="s">
        <v>243</v>
      </c>
      <c r="C20814" t="s">
        <v>333</v>
      </c>
      <c r="D20814" t="s">
        <v>155</v>
      </c>
      <c r="E20814" s="3" t="str">
        <f>VLOOKUP(A20814,Respondents!A:B,2,FALSE)</f>
        <v>Assurance Practitioners</v>
      </c>
      <c r="F20814" s="3" t="str">
        <f>VLOOKUP(A20814,Respondents!A:C,3,FALSE)</f>
        <v>Accounting Firms</v>
      </c>
      <c r="G20814" s="3">
        <f t="shared" si="802"/>
        <v>2</v>
      </c>
      <c r="H20814" s="3">
        <f t="shared" si="803"/>
        <v>0</v>
      </c>
    </row>
    <row r="20815" spans="1:8" x14ac:dyDescent="0.3">
      <c r="A20815" t="s">
        <v>133</v>
      </c>
      <c r="B20815" t="s">
        <v>250</v>
      </c>
      <c r="C20815" t="s">
        <v>251</v>
      </c>
      <c r="D20815" t="s">
        <v>155</v>
      </c>
      <c r="E20815" s="3" t="str">
        <f>VLOOKUP(A20815,Respondents!A:B,2,FALSE)</f>
        <v>Assurance Practitioners</v>
      </c>
      <c r="F20815" s="3" t="str">
        <f>VLOOKUP(A20815,Respondents!A:C,3,FALSE)</f>
        <v>Accounting Firms</v>
      </c>
      <c r="G20815" s="3">
        <f t="shared" si="802"/>
        <v>1</v>
      </c>
      <c r="H20815" s="3">
        <f t="shared" si="803"/>
        <v>0</v>
      </c>
    </row>
    <row r="20816" spans="1:8" x14ac:dyDescent="0.3">
      <c r="A20816" t="s">
        <v>133</v>
      </c>
      <c r="B20816" t="s">
        <v>250</v>
      </c>
      <c r="C20816" t="s">
        <v>252</v>
      </c>
      <c r="D20816" t="s">
        <v>159</v>
      </c>
      <c r="E20816" s="3" t="str">
        <f>VLOOKUP(A20816,Respondents!A:B,2,FALSE)</f>
        <v>Assurance Practitioners</v>
      </c>
      <c r="F20816" s="3" t="str">
        <f>VLOOKUP(A20816,Respondents!A:C,3,FALSE)</f>
        <v>Accounting Firms</v>
      </c>
      <c r="G20816" s="3">
        <f t="shared" si="802"/>
        <v>1</v>
      </c>
      <c r="H20816" s="3">
        <f t="shared" si="803"/>
        <v>1</v>
      </c>
    </row>
    <row r="20817" spans="1:8" x14ac:dyDescent="0.3">
      <c r="A20817" t="s">
        <v>133</v>
      </c>
      <c r="B20817" t="s">
        <v>250</v>
      </c>
      <c r="C20817" t="s">
        <v>253</v>
      </c>
      <c r="D20817" t="s">
        <v>155</v>
      </c>
      <c r="E20817" s="3" t="str">
        <f>VLOOKUP(A20817,Respondents!A:B,2,FALSE)</f>
        <v>Assurance Practitioners</v>
      </c>
      <c r="F20817" s="3" t="str">
        <f>VLOOKUP(A20817,Respondents!A:C,3,FALSE)</f>
        <v>Accounting Firms</v>
      </c>
      <c r="G20817" s="3">
        <f t="shared" si="802"/>
        <v>1</v>
      </c>
      <c r="H20817" s="3">
        <f t="shared" si="803"/>
        <v>0</v>
      </c>
    </row>
    <row r="20818" spans="1:8" x14ac:dyDescent="0.3">
      <c r="A20818" t="s">
        <v>133</v>
      </c>
      <c r="B20818" t="s">
        <v>250</v>
      </c>
      <c r="C20818" t="s">
        <v>254</v>
      </c>
      <c r="D20818" t="s">
        <v>155</v>
      </c>
      <c r="E20818" s="3" t="str">
        <f>VLOOKUP(A20818,Respondents!A:B,2,FALSE)</f>
        <v>Assurance Practitioners</v>
      </c>
      <c r="F20818" s="3" t="str">
        <f>VLOOKUP(A20818,Respondents!A:C,3,FALSE)</f>
        <v>Accounting Firms</v>
      </c>
      <c r="G20818" s="3">
        <f t="shared" si="802"/>
        <v>1</v>
      </c>
      <c r="H20818" s="3">
        <f t="shared" si="803"/>
        <v>0</v>
      </c>
    </row>
    <row r="20819" spans="1:8" x14ac:dyDescent="0.3">
      <c r="A20819" t="s">
        <v>133</v>
      </c>
      <c r="B20819" t="s">
        <v>250</v>
      </c>
      <c r="C20819" t="s">
        <v>255</v>
      </c>
      <c r="D20819" t="s">
        <v>155</v>
      </c>
      <c r="E20819" s="3" t="str">
        <f>VLOOKUP(A20819,Respondents!A:B,2,FALSE)</f>
        <v>Assurance Practitioners</v>
      </c>
      <c r="F20819" s="3" t="str">
        <f>VLOOKUP(A20819,Respondents!A:C,3,FALSE)</f>
        <v>Accounting Firms</v>
      </c>
      <c r="G20819" s="3">
        <f t="shared" si="802"/>
        <v>1</v>
      </c>
      <c r="H20819" s="3">
        <f t="shared" si="803"/>
        <v>0</v>
      </c>
    </row>
    <row r="20820" spans="1:8" x14ac:dyDescent="0.3">
      <c r="A20820" t="s">
        <v>133</v>
      </c>
      <c r="B20820" t="s">
        <v>250</v>
      </c>
      <c r="C20820" t="s">
        <v>256</v>
      </c>
      <c r="D20820" t="s">
        <v>155</v>
      </c>
      <c r="E20820" s="3" t="str">
        <f>VLOOKUP(A20820,Respondents!A:B,2,FALSE)</f>
        <v>Assurance Practitioners</v>
      </c>
      <c r="F20820" s="3" t="str">
        <f>VLOOKUP(A20820,Respondents!A:C,3,FALSE)</f>
        <v>Accounting Firms</v>
      </c>
      <c r="G20820" s="3">
        <f t="shared" ref="G20820:G20883" si="804">IF(LEN(C20820)-LEN(SUBSTITUTE(C20820,".",""))&lt;=1,1,2)</f>
        <v>1</v>
      </c>
      <c r="H20820" s="3">
        <f t="shared" ref="H20820:H20883" si="805">IF(D20820="Yes",1,0)</f>
        <v>0</v>
      </c>
    </row>
    <row r="20821" spans="1:8" x14ac:dyDescent="0.3">
      <c r="A20821" t="s">
        <v>133</v>
      </c>
      <c r="B20821" t="s">
        <v>250</v>
      </c>
      <c r="C20821" t="s">
        <v>334</v>
      </c>
      <c r="D20821" t="s">
        <v>155</v>
      </c>
      <c r="E20821" s="3" t="str">
        <f>VLOOKUP(A20821,Respondents!A:B,2,FALSE)</f>
        <v>Assurance Practitioners</v>
      </c>
      <c r="F20821" s="3" t="str">
        <f>VLOOKUP(A20821,Respondents!A:C,3,FALSE)</f>
        <v>Accounting Firms</v>
      </c>
      <c r="G20821" s="3">
        <f t="shared" si="804"/>
        <v>2</v>
      </c>
      <c r="H20821" s="3">
        <f t="shared" si="805"/>
        <v>0</v>
      </c>
    </row>
    <row r="20822" spans="1:8" x14ac:dyDescent="0.3">
      <c r="A20822" t="s">
        <v>133</v>
      </c>
      <c r="B20822" t="s">
        <v>250</v>
      </c>
      <c r="C20822" t="s">
        <v>335</v>
      </c>
      <c r="D20822" t="s">
        <v>155</v>
      </c>
      <c r="E20822" s="3" t="str">
        <f>VLOOKUP(A20822,Respondents!A:B,2,FALSE)</f>
        <v>Assurance Practitioners</v>
      </c>
      <c r="F20822" s="3" t="str">
        <f>VLOOKUP(A20822,Respondents!A:C,3,FALSE)</f>
        <v>Accounting Firms</v>
      </c>
      <c r="G20822" s="3">
        <f t="shared" si="804"/>
        <v>2</v>
      </c>
      <c r="H20822" s="3">
        <f t="shared" si="805"/>
        <v>0</v>
      </c>
    </row>
    <row r="20823" spans="1:8" x14ac:dyDescent="0.3">
      <c r="A20823" t="s">
        <v>133</v>
      </c>
      <c r="B20823" t="s">
        <v>250</v>
      </c>
      <c r="C20823" t="s">
        <v>336</v>
      </c>
      <c r="D20823" t="s">
        <v>155</v>
      </c>
      <c r="E20823" s="3" t="str">
        <f>VLOOKUP(A20823,Respondents!A:B,2,FALSE)</f>
        <v>Assurance Practitioners</v>
      </c>
      <c r="F20823" s="3" t="str">
        <f>VLOOKUP(A20823,Respondents!A:C,3,FALSE)</f>
        <v>Accounting Firms</v>
      </c>
      <c r="G20823" s="3">
        <f t="shared" si="804"/>
        <v>2</v>
      </c>
      <c r="H20823" s="3">
        <f t="shared" si="805"/>
        <v>0</v>
      </c>
    </row>
    <row r="20824" spans="1:8" x14ac:dyDescent="0.3">
      <c r="A20824" t="s">
        <v>133</v>
      </c>
      <c r="B20824" t="s">
        <v>250</v>
      </c>
      <c r="C20824" t="s">
        <v>337</v>
      </c>
      <c r="D20824" t="s">
        <v>159</v>
      </c>
      <c r="E20824" s="3" t="str">
        <f>VLOOKUP(A20824,Respondents!A:B,2,FALSE)</f>
        <v>Assurance Practitioners</v>
      </c>
      <c r="F20824" s="3" t="str">
        <f>VLOOKUP(A20824,Respondents!A:C,3,FALSE)</f>
        <v>Accounting Firms</v>
      </c>
      <c r="G20824" s="3">
        <f t="shared" si="804"/>
        <v>2</v>
      </c>
      <c r="H20824" s="3">
        <f t="shared" si="805"/>
        <v>1</v>
      </c>
    </row>
    <row r="20825" spans="1:8" x14ac:dyDescent="0.3">
      <c r="A20825" t="s">
        <v>133</v>
      </c>
      <c r="B20825" t="s">
        <v>250</v>
      </c>
      <c r="C20825" t="s">
        <v>386</v>
      </c>
      <c r="D20825" t="s">
        <v>159</v>
      </c>
      <c r="E20825" s="3" t="str">
        <f>VLOOKUP(A20825,Respondents!A:B,2,FALSE)</f>
        <v>Assurance Practitioners</v>
      </c>
      <c r="F20825" s="3" t="str">
        <f>VLOOKUP(A20825,Respondents!A:C,3,FALSE)</f>
        <v>Accounting Firms</v>
      </c>
      <c r="G20825" s="3">
        <f t="shared" si="804"/>
        <v>2</v>
      </c>
      <c r="H20825" s="3">
        <f t="shared" si="805"/>
        <v>1</v>
      </c>
    </row>
    <row r="20826" spans="1:8" x14ac:dyDescent="0.3">
      <c r="A20826" t="s">
        <v>133</v>
      </c>
      <c r="B20826" t="s">
        <v>250</v>
      </c>
      <c r="C20826" t="s">
        <v>338</v>
      </c>
      <c r="D20826" t="s">
        <v>155</v>
      </c>
      <c r="E20826" s="3" t="str">
        <f>VLOOKUP(A20826,Respondents!A:B,2,FALSE)</f>
        <v>Assurance Practitioners</v>
      </c>
      <c r="F20826" s="3" t="str">
        <f>VLOOKUP(A20826,Respondents!A:C,3,FALSE)</f>
        <v>Accounting Firms</v>
      </c>
      <c r="G20826" s="3">
        <f t="shared" si="804"/>
        <v>2</v>
      </c>
      <c r="H20826" s="3">
        <f t="shared" si="805"/>
        <v>0</v>
      </c>
    </row>
    <row r="20827" spans="1:8" x14ac:dyDescent="0.3">
      <c r="A20827" t="s">
        <v>133</v>
      </c>
      <c r="B20827" t="s">
        <v>257</v>
      </c>
      <c r="C20827" t="s">
        <v>258</v>
      </c>
      <c r="D20827" t="s">
        <v>155</v>
      </c>
      <c r="E20827" s="3" t="str">
        <f>VLOOKUP(A20827,Respondents!A:B,2,FALSE)</f>
        <v>Assurance Practitioners</v>
      </c>
      <c r="F20827" s="3" t="str">
        <f>VLOOKUP(A20827,Respondents!A:C,3,FALSE)</f>
        <v>Accounting Firms</v>
      </c>
      <c r="G20827" s="3">
        <f t="shared" si="804"/>
        <v>1</v>
      </c>
      <c r="H20827" s="3">
        <f t="shared" si="805"/>
        <v>0</v>
      </c>
    </row>
    <row r="20828" spans="1:8" x14ac:dyDescent="0.3">
      <c r="A20828" t="s">
        <v>133</v>
      </c>
      <c r="B20828" t="s">
        <v>257</v>
      </c>
      <c r="C20828" t="s">
        <v>259</v>
      </c>
      <c r="D20828" t="s">
        <v>159</v>
      </c>
      <c r="E20828" s="3" t="str">
        <f>VLOOKUP(A20828,Respondents!A:B,2,FALSE)</f>
        <v>Assurance Practitioners</v>
      </c>
      <c r="F20828" s="3" t="str">
        <f>VLOOKUP(A20828,Respondents!A:C,3,FALSE)</f>
        <v>Accounting Firms</v>
      </c>
      <c r="G20828" s="3">
        <f t="shared" si="804"/>
        <v>1</v>
      </c>
      <c r="H20828" s="3">
        <f t="shared" si="805"/>
        <v>1</v>
      </c>
    </row>
    <row r="20829" spans="1:8" x14ac:dyDescent="0.3">
      <c r="A20829" t="s">
        <v>133</v>
      </c>
      <c r="B20829" t="s">
        <v>257</v>
      </c>
      <c r="C20829" t="s">
        <v>260</v>
      </c>
      <c r="D20829" t="s">
        <v>155</v>
      </c>
      <c r="E20829" s="3" t="str">
        <f>VLOOKUP(A20829,Respondents!A:B,2,FALSE)</f>
        <v>Assurance Practitioners</v>
      </c>
      <c r="F20829" s="3" t="str">
        <f>VLOOKUP(A20829,Respondents!A:C,3,FALSE)</f>
        <v>Accounting Firms</v>
      </c>
      <c r="G20829" s="3">
        <f t="shared" si="804"/>
        <v>1</v>
      </c>
      <c r="H20829" s="3">
        <f t="shared" si="805"/>
        <v>0</v>
      </c>
    </row>
    <row r="20830" spans="1:8" x14ac:dyDescent="0.3">
      <c r="A20830" t="s">
        <v>133</v>
      </c>
      <c r="B20830" t="s">
        <v>257</v>
      </c>
      <c r="C20830" t="s">
        <v>261</v>
      </c>
      <c r="D20830" t="s">
        <v>155</v>
      </c>
      <c r="E20830" s="3" t="str">
        <f>VLOOKUP(A20830,Respondents!A:B,2,FALSE)</f>
        <v>Assurance Practitioners</v>
      </c>
      <c r="F20830" s="3" t="str">
        <f>VLOOKUP(A20830,Respondents!A:C,3,FALSE)</f>
        <v>Accounting Firms</v>
      </c>
      <c r="G20830" s="3">
        <f t="shared" si="804"/>
        <v>1</v>
      </c>
      <c r="H20830" s="3">
        <f t="shared" si="805"/>
        <v>0</v>
      </c>
    </row>
    <row r="20831" spans="1:8" x14ac:dyDescent="0.3">
      <c r="A20831" t="s">
        <v>133</v>
      </c>
      <c r="B20831" t="s">
        <v>257</v>
      </c>
      <c r="C20831" t="s">
        <v>262</v>
      </c>
      <c r="D20831" t="s">
        <v>155</v>
      </c>
      <c r="E20831" s="3" t="str">
        <f>VLOOKUP(A20831,Respondents!A:B,2,FALSE)</f>
        <v>Assurance Practitioners</v>
      </c>
      <c r="F20831" s="3" t="str">
        <f>VLOOKUP(A20831,Respondents!A:C,3,FALSE)</f>
        <v>Accounting Firms</v>
      </c>
      <c r="G20831" s="3">
        <f t="shared" si="804"/>
        <v>1</v>
      </c>
      <c r="H20831" s="3">
        <f t="shared" si="805"/>
        <v>0</v>
      </c>
    </row>
    <row r="20832" spans="1:8" x14ac:dyDescent="0.3">
      <c r="A20832" t="s">
        <v>133</v>
      </c>
      <c r="B20832" t="s">
        <v>257</v>
      </c>
      <c r="C20832" t="s">
        <v>263</v>
      </c>
      <c r="D20832" t="s">
        <v>155</v>
      </c>
      <c r="E20832" s="3" t="str">
        <f>VLOOKUP(A20832,Respondents!A:B,2,FALSE)</f>
        <v>Assurance Practitioners</v>
      </c>
      <c r="F20832" s="3" t="str">
        <f>VLOOKUP(A20832,Respondents!A:C,3,FALSE)</f>
        <v>Accounting Firms</v>
      </c>
      <c r="G20832" s="3">
        <f t="shared" si="804"/>
        <v>1</v>
      </c>
      <c r="H20832" s="3">
        <f t="shared" si="805"/>
        <v>0</v>
      </c>
    </row>
    <row r="20833" spans="1:8" x14ac:dyDescent="0.3">
      <c r="A20833" t="s">
        <v>133</v>
      </c>
      <c r="B20833" t="s">
        <v>257</v>
      </c>
      <c r="C20833" t="s">
        <v>264</v>
      </c>
      <c r="D20833" t="s">
        <v>155</v>
      </c>
      <c r="E20833" s="3" t="str">
        <f>VLOOKUP(A20833,Respondents!A:B,2,FALSE)</f>
        <v>Assurance Practitioners</v>
      </c>
      <c r="F20833" s="3" t="str">
        <f>VLOOKUP(A20833,Respondents!A:C,3,FALSE)</f>
        <v>Accounting Firms</v>
      </c>
      <c r="G20833" s="3">
        <f t="shared" si="804"/>
        <v>2</v>
      </c>
      <c r="H20833" s="3">
        <f t="shared" si="805"/>
        <v>0</v>
      </c>
    </row>
    <row r="20834" spans="1:8" x14ac:dyDescent="0.3">
      <c r="A20834" t="s">
        <v>133</v>
      </c>
      <c r="B20834" t="s">
        <v>257</v>
      </c>
      <c r="C20834" t="s">
        <v>265</v>
      </c>
      <c r="D20834" t="s">
        <v>159</v>
      </c>
      <c r="E20834" s="3" t="str">
        <f>VLOOKUP(A20834,Respondents!A:B,2,FALSE)</f>
        <v>Assurance Practitioners</v>
      </c>
      <c r="F20834" s="3" t="str">
        <f>VLOOKUP(A20834,Respondents!A:C,3,FALSE)</f>
        <v>Accounting Firms</v>
      </c>
      <c r="G20834" s="3">
        <f t="shared" si="804"/>
        <v>2</v>
      </c>
      <c r="H20834" s="3">
        <f t="shared" si="805"/>
        <v>1</v>
      </c>
    </row>
    <row r="20835" spans="1:8" x14ac:dyDescent="0.3">
      <c r="A20835" t="s">
        <v>133</v>
      </c>
      <c r="B20835" t="s">
        <v>257</v>
      </c>
      <c r="C20835" t="s">
        <v>273</v>
      </c>
      <c r="D20835" t="s">
        <v>155</v>
      </c>
      <c r="E20835" s="3" t="str">
        <f>VLOOKUP(A20835,Respondents!A:B,2,FALSE)</f>
        <v>Assurance Practitioners</v>
      </c>
      <c r="F20835" s="3" t="str">
        <f>VLOOKUP(A20835,Respondents!A:C,3,FALSE)</f>
        <v>Accounting Firms</v>
      </c>
      <c r="G20835" s="3">
        <f t="shared" si="804"/>
        <v>2</v>
      </c>
      <c r="H20835" s="3">
        <f t="shared" si="805"/>
        <v>0</v>
      </c>
    </row>
    <row r="20836" spans="1:8" x14ac:dyDescent="0.3">
      <c r="A20836" t="s">
        <v>133</v>
      </c>
      <c r="B20836" t="s">
        <v>257</v>
      </c>
      <c r="C20836" t="s">
        <v>274</v>
      </c>
      <c r="D20836" t="s">
        <v>155</v>
      </c>
      <c r="E20836" s="3" t="str">
        <f>VLOOKUP(A20836,Respondents!A:B,2,FALSE)</f>
        <v>Assurance Practitioners</v>
      </c>
      <c r="F20836" s="3" t="str">
        <f>VLOOKUP(A20836,Respondents!A:C,3,FALSE)</f>
        <v>Accounting Firms</v>
      </c>
      <c r="G20836" s="3">
        <f t="shared" si="804"/>
        <v>2</v>
      </c>
      <c r="H20836" s="3">
        <f t="shared" si="805"/>
        <v>0</v>
      </c>
    </row>
    <row r="20837" spans="1:8" x14ac:dyDescent="0.3">
      <c r="A20837" t="s">
        <v>133</v>
      </c>
      <c r="B20837" t="s">
        <v>257</v>
      </c>
      <c r="C20837" t="s">
        <v>275</v>
      </c>
      <c r="D20837" t="s">
        <v>155</v>
      </c>
      <c r="E20837" s="3" t="str">
        <f>VLOOKUP(A20837,Respondents!A:B,2,FALSE)</f>
        <v>Assurance Practitioners</v>
      </c>
      <c r="F20837" s="3" t="str">
        <f>VLOOKUP(A20837,Respondents!A:C,3,FALSE)</f>
        <v>Accounting Firms</v>
      </c>
      <c r="G20837" s="3">
        <f t="shared" si="804"/>
        <v>2</v>
      </c>
      <c r="H20837" s="3">
        <f t="shared" si="805"/>
        <v>0</v>
      </c>
    </row>
    <row r="20838" spans="1:8" x14ac:dyDescent="0.3">
      <c r="A20838" t="s">
        <v>134</v>
      </c>
      <c r="B20838" t="s">
        <v>162</v>
      </c>
      <c r="C20838" t="s">
        <v>163</v>
      </c>
      <c r="D20838" t="s">
        <v>155</v>
      </c>
      <c r="E20838" s="3" t="str">
        <f>VLOOKUP(A20838,Respondents!A:B,2,FALSE)</f>
        <v>Assurance Practitioners</v>
      </c>
      <c r="F20838" s="3" t="str">
        <f>VLOOKUP(A20838,Respondents!A:C,3,FALSE)</f>
        <v>Accounting Firms</v>
      </c>
      <c r="G20838" s="3">
        <f t="shared" si="804"/>
        <v>1</v>
      </c>
      <c r="H20838" s="3">
        <f t="shared" si="805"/>
        <v>0</v>
      </c>
    </row>
    <row r="20839" spans="1:8" x14ac:dyDescent="0.3">
      <c r="A20839" t="s">
        <v>134</v>
      </c>
      <c r="B20839" t="s">
        <v>162</v>
      </c>
      <c r="C20839" t="s">
        <v>164</v>
      </c>
      <c r="D20839" t="s">
        <v>155</v>
      </c>
      <c r="E20839" s="3" t="str">
        <f>VLOOKUP(A20839,Respondents!A:B,2,FALSE)</f>
        <v>Assurance Practitioners</v>
      </c>
      <c r="F20839" s="3" t="str">
        <f>VLOOKUP(A20839,Respondents!A:C,3,FALSE)</f>
        <v>Accounting Firms</v>
      </c>
      <c r="G20839" s="3">
        <f t="shared" si="804"/>
        <v>1</v>
      </c>
      <c r="H20839" s="3">
        <f t="shared" si="805"/>
        <v>0</v>
      </c>
    </row>
    <row r="20840" spans="1:8" x14ac:dyDescent="0.3">
      <c r="A20840" t="s">
        <v>134</v>
      </c>
      <c r="B20840" t="s">
        <v>162</v>
      </c>
      <c r="C20840" t="s">
        <v>165</v>
      </c>
      <c r="D20840" t="s">
        <v>155</v>
      </c>
      <c r="E20840" s="3" t="str">
        <f>VLOOKUP(A20840,Respondents!A:B,2,FALSE)</f>
        <v>Assurance Practitioners</v>
      </c>
      <c r="F20840" s="3" t="str">
        <f>VLOOKUP(A20840,Respondents!A:C,3,FALSE)</f>
        <v>Accounting Firms</v>
      </c>
      <c r="G20840" s="3">
        <f t="shared" si="804"/>
        <v>1</v>
      </c>
      <c r="H20840" s="3">
        <f t="shared" si="805"/>
        <v>0</v>
      </c>
    </row>
    <row r="20841" spans="1:8" x14ac:dyDescent="0.3">
      <c r="A20841" t="s">
        <v>134</v>
      </c>
      <c r="B20841" t="s">
        <v>162</v>
      </c>
      <c r="C20841" t="s">
        <v>166</v>
      </c>
      <c r="D20841" t="s">
        <v>159</v>
      </c>
      <c r="E20841" s="3" t="str">
        <f>VLOOKUP(A20841,Respondents!A:B,2,FALSE)</f>
        <v>Assurance Practitioners</v>
      </c>
      <c r="F20841" s="3" t="str">
        <f>VLOOKUP(A20841,Respondents!A:C,3,FALSE)</f>
        <v>Accounting Firms</v>
      </c>
      <c r="G20841" s="3">
        <f t="shared" si="804"/>
        <v>1</v>
      </c>
      <c r="H20841" s="3">
        <f t="shared" si="805"/>
        <v>1</v>
      </c>
    </row>
    <row r="20842" spans="1:8" x14ac:dyDescent="0.3">
      <c r="A20842" t="s">
        <v>134</v>
      </c>
      <c r="B20842" t="s">
        <v>162</v>
      </c>
      <c r="C20842" t="s">
        <v>167</v>
      </c>
      <c r="D20842" t="s">
        <v>155</v>
      </c>
      <c r="E20842" s="3" t="str">
        <f>VLOOKUP(A20842,Respondents!A:B,2,FALSE)</f>
        <v>Assurance Practitioners</v>
      </c>
      <c r="F20842" s="3" t="str">
        <f>VLOOKUP(A20842,Respondents!A:C,3,FALSE)</f>
        <v>Accounting Firms</v>
      </c>
      <c r="G20842" s="3">
        <f t="shared" si="804"/>
        <v>1</v>
      </c>
      <c r="H20842" s="3">
        <f t="shared" si="805"/>
        <v>0</v>
      </c>
    </row>
    <row r="20843" spans="1:8" x14ac:dyDescent="0.3">
      <c r="A20843" t="s">
        <v>134</v>
      </c>
      <c r="B20843" t="s">
        <v>162</v>
      </c>
      <c r="C20843" t="s">
        <v>168</v>
      </c>
      <c r="D20843" t="s">
        <v>155</v>
      </c>
      <c r="E20843" s="3" t="str">
        <f>VLOOKUP(A20843,Respondents!A:B,2,FALSE)</f>
        <v>Assurance Practitioners</v>
      </c>
      <c r="F20843" s="3" t="str">
        <f>VLOOKUP(A20843,Respondents!A:C,3,FALSE)</f>
        <v>Accounting Firms</v>
      </c>
      <c r="G20843" s="3">
        <f t="shared" si="804"/>
        <v>1</v>
      </c>
      <c r="H20843" s="3">
        <f t="shared" si="805"/>
        <v>0</v>
      </c>
    </row>
    <row r="20844" spans="1:8" x14ac:dyDescent="0.3">
      <c r="A20844" t="s">
        <v>134</v>
      </c>
      <c r="B20844" t="s">
        <v>162</v>
      </c>
      <c r="C20844" t="s">
        <v>169</v>
      </c>
      <c r="D20844" t="s">
        <v>155</v>
      </c>
      <c r="E20844" s="3" t="str">
        <f>VLOOKUP(A20844,Respondents!A:B,2,FALSE)</f>
        <v>Assurance Practitioners</v>
      </c>
      <c r="F20844" s="3" t="str">
        <f>VLOOKUP(A20844,Respondents!A:C,3,FALSE)</f>
        <v>Accounting Firms</v>
      </c>
      <c r="G20844" s="3">
        <f t="shared" si="804"/>
        <v>2</v>
      </c>
      <c r="H20844" s="3">
        <f t="shared" si="805"/>
        <v>0</v>
      </c>
    </row>
    <row r="20845" spans="1:8" x14ac:dyDescent="0.3">
      <c r="A20845" t="s">
        <v>134</v>
      </c>
      <c r="B20845" t="s">
        <v>162</v>
      </c>
      <c r="C20845" t="s">
        <v>170</v>
      </c>
      <c r="D20845" t="s">
        <v>155</v>
      </c>
      <c r="E20845" s="3" t="str">
        <f>VLOOKUP(A20845,Respondents!A:B,2,FALSE)</f>
        <v>Assurance Practitioners</v>
      </c>
      <c r="F20845" s="3" t="str">
        <f>VLOOKUP(A20845,Respondents!A:C,3,FALSE)</f>
        <v>Accounting Firms</v>
      </c>
      <c r="G20845" s="3">
        <f t="shared" si="804"/>
        <v>2</v>
      </c>
      <c r="H20845" s="3">
        <f t="shared" si="805"/>
        <v>0</v>
      </c>
    </row>
    <row r="20846" spans="1:8" x14ac:dyDescent="0.3">
      <c r="A20846" t="s">
        <v>134</v>
      </c>
      <c r="B20846" t="s">
        <v>162</v>
      </c>
      <c r="C20846" t="s">
        <v>269</v>
      </c>
      <c r="D20846" t="s">
        <v>159</v>
      </c>
      <c r="E20846" s="3" t="str">
        <f>VLOOKUP(A20846,Respondents!A:B,2,FALSE)</f>
        <v>Assurance Practitioners</v>
      </c>
      <c r="F20846" s="3" t="str">
        <f>VLOOKUP(A20846,Respondents!A:C,3,FALSE)</f>
        <v>Accounting Firms</v>
      </c>
      <c r="G20846" s="3">
        <f t="shared" si="804"/>
        <v>2</v>
      </c>
      <c r="H20846" s="3">
        <f t="shared" si="805"/>
        <v>1</v>
      </c>
    </row>
    <row r="20847" spans="1:8" x14ac:dyDescent="0.3">
      <c r="A20847" t="s">
        <v>134</v>
      </c>
      <c r="B20847" t="s">
        <v>162</v>
      </c>
      <c r="C20847" t="s">
        <v>171</v>
      </c>
      <c r="D20847" t="s">
        <v>155</v>
      </c>
      <c r="E20847" s="3" t="str">
        <f>VLOOKUP(A20847,Respondents!A:B,2,FALSE)</f>
        <v>Assurance Practitioners</v>
      </c>
      <c r="F20847" s="3" t="str">
        <f>VLOOKUP(A20847,Respondents!A:C,3,FALSE)</f>
        <v>Accounting Firms</v>
      </c>
      <c r="G20847" s="3">
        <f t="shared" si="804"/>
        <v>2</v>
      </c>
      <c r="H20847" s="3">
        <f t="shared" si="805"/>
        <v>0</v>
      </c>
    </row>
    <row r="20848" spans="1:8" x14ac:dyDescent="0.3">
      <c r="A20848" t="s">
        <v>134</v>
      </c>
      <c r="B20848" t="s">
        <v>187</v>
      </c>
      <c r="C20848" t="s">
        <v>188</v>
      </c>
      <c r="D20848" t="s">
        <v>155</v>
      </c>
      <c r="E20848" s="3" t="str">
        <f>VLOOKUP(A20848,Respondents!A:B,2,FALSE)</f>
        <v>Assurance Practitioners</v>
      </c>
      <c r="F20848" s="3" t="str">
        <f>VLOOKUP(A20848,Respondents!A:C,3,FALSE)</f>
        <v>Accounting Firms</v>
      </c>
      <c r="G20848" s="3">
        <f t="shared" si="804"/>
        <v>1</v>
      </c>
      <c r="H20848" s="3">
        <f t="shared" si="805"/>
        <v>0</v>
      </c>
    </row>
    <row r="20849" spans="1:8" x14ac:dyDescent="0.3">
      <c r="A20849" t="s">
        <v>134</v>
      </c>
      <c r="B20849" t="s">
        <v>187</v>
      </c>
      <c r="C20849" t="s">
        <v>189</v>
      </c>
      <c r="D20849" t="s">
        <v>155</v>
      </c>
      <c r="E20849" s="3" t="str">
        <f>VLOOKUP(A20849,Respondents!A:B,2,FALSE)</f>
        <v>Assurance Practitioners</v>
      </c>
      <c r="F20849" s="3" t="str">
        <f>VLOOKUP(A20849,Respondents!A:C,3,FALSE)</f>
        <v>Accounting Firms</v>
      </c>
      <c r="G20849" s="3">
        <f t="shared" si="804"/>
        <v>1</v>
      </c>
      <c r="H20849" s="3">
        <f t="shared" si="805"/>
        <v>0</v>
      </c>
    </row>
    <row r="20850" spans="1:8" x14ac:dyDescent="0.3">
      <c r="A20850" t="s">
        <v>134</v>
      </c>
      <c r="B20850" t="s">
        <v>187</v>
      </c>
      <c r="C20850" t="s">
        <v>190</v>
      </c>
      <c r="D20850" t="s">
        <v>155</v>
      </c>
      <c r="E20850" s="3" t="str">
        <f>VLOOKUP(A20850,Respondents!A:B,2,FALSE)</f>
        <v>Assurance Practitioners</v>
      </c>
      <c r="F20850" s="3" t="str">
        <f>VLOOKUP(A20850,Respondents!A:C,3,FALSE)</f>
        <v>Accounting Firms</v>
      </c>
      <c r="G20850" s="3">
        <f t="shared" si="804"/>
        <v>1</v>
      </c>
      <c r="H20850" s="3">
        <f t="shared" si="805"/>
        <v>0</v>
      </c>
    </row>
    <row r="20851" spans="1:8" x14ac:dyDescent="0.3">
      <c r="A20851" t="s">
        <v>134</v>
      </c>
      <c r="B20851" t="s">
        <v>187</v>
      </c>
      <c r="C20851" t="s">
        <v>191</v>
      </c>
      <c r="D20851" t="s">
        <v>159</v>
      </c>
      <c r="E20851" s="3" t="str">
        <f>VLOOKUP(A20851,Respondents!A:B,2,FALSE)</f>
        <v>Assurance Practitioners</v>
      </c>
      <c r="F20851" s="3" t="str">
        <f>VLOOKUP(A20851,Respondents!A:C,3,FALSE)</f>
        <v>Accounting Firms</v>
      </c>
      <c r="G20851" s="3">
        <f t="shared" si="804"/>
        <v>1</v>
      </c>
      <c r="H20851" s="3">
        <f t="shared" si="805"/>
        <v>1</v>
      </c>
    </row>
    <row r="20852" spans="1:8" x14ac:dyDescent="0.3">
      <c r="A20852" t="s">
        <v>134</v>
      </c>
      <c r="B20852" t="s">
        <v>187</v>
      </c>
      <c r="C20852" t="s">
        <v>192</v>
      </c>
      <c r="D20852" t="s">
        <v>155</v>
      </c>
      <c r="E20852" s="3" t="str">
        <f>VLOOKUP(A20852,Respondents!A:B,2,FALSE)</f>
        <v>Assurance Practitioners</v>
      </c>
      <c r="F20852" s="3" t="str">
        <f>VLOOKUP(A20852,Respondents!A:C,3,FALSE)</f>
        <v>Accounting Firms</v>
      </c>
      <c r="G20852" s="3">
        <f t="shared" si="804"/>
        <v>1</v>
      </c>
      <c r="H20852" s="3">
        <f t="shared" si="805"/>
        <v>0</v>
      </c>
    </row>
    <row r="20853" spans="1:8" x14ac:dyDescent="0.3">
      <c r="A20853" t="s">
        <v>134</v>
      </c>
      <c r="B20853" t="s">
        <v>187</v>
      </c>
      <c r="C20853" t="s">
        <v>193</v>
      </c>
      <c r="D20853" t="s">
        <v>155</v>
      </c>
      <c r="E20853" s="3" t="str">
        <f>VLOOKUP(A20853,Respondents!A:B,2,FALSE)</f>
        <v>Assurance Practitioners</v>
      </c>
      <c r="F20853" s="3" t="str">
        <f>VLOOKUP(A20853,Respondents!A:C,3,FALSE)</f>
        <v>Accounting Firms</v>
      </c>
      <c r="G20853" s="3">
        <f t="shared" si="804"/>
        <v>1</v>
      </c>
      <c r="H20853" s="3">
        <f t="shared" si="805"/>
        <v>0</v>
      </c>
    </row>
    <row r="20854" spans="1:8" x14ac:dyDescent="0.3">
      <c r="A20854" t="s">
        <v>134</v>
      </c>
      <c r="B20854" t="s">
        <v>187</v>
      </c>
      <c r="C20854" t="s">
        <v>194</v>
      </c>
      <c r="D20854" t="s">
        <v>155</v>
      </c>
      <c r="E20854" s="3" t="str">
        <f>VLOOKUP(A20854,Respondents!A:B,2,FALSE)</f>
        <v>Assurance Practitioners</v>
      </c>
      <c r="F20854" s="3" t="str">
        <f>VLOOKUP(A20854,Respondents!A:C,3,FALSE)</f>
        <v>Accounting Firms</v>
      </c>
      <c r="G20854" s="3">
        <f t="shared" si="804"/>
        <v>2</v>
      </c>
      <c r="H20854" s="3">
        <f t="shared" si="805"/>
        <v>0</v>
      </c>
    </row>
    <row r="20855" spans="1:8" x14ac:dyDescent="0.3">
      <c r="A20855" t="s">
        <v>134</v>
      </c>
      <c r="B20855" t="s">
        <v>187</v>
      </c>
      <c r="C20855" t="s">
        <v>329</v>
      </c>
      <c r="D20855" t="s">
        <v>159</v>
      </c>
      <c r="E20855" s="3" t="str">
        <f>VLOOKUP(A20855,Respondents!A:B,2,FALSE)</f>
        <v>Assurance Practitioners</v>
      </c>
      <c r="F20855" s="3" t="str">
        <f>VLOOKUP(A20855,Respondents!A:C,3,FALSE)</f>
        <v>Accounting Firms</v>
      </c>
      <c r="G20855" s="3">
        <f t="shared" si="804"/>
        <v>2</v>
      </c>
      <c r="H20855" s="3">
        <f t="shared" si="805"/>
        <v>1</v>
      </c>
    </row>
    <row r="20856" spans="1:8" x14ac:dyDescent="0.3">
      <c r="A20856" t="s">
        <v>134</v>
      </c>
      <c r="B20856" t="s">
        <v>187</v>
      </c>
      <c r="C20856" t="s">
        <v>330</v>
      </c>
      <c r="D20856" t="s">
        <v>159</v>
      </c>
      <c r="E20856" s="3" t="str">
        <f>VLOOKUP(A20856,Respondents!A:B,2,FALSE)</f>
        <v>Assurance Practitioners</v>
      </c>
      <c r="F20856" s="3" t="str">
        <f>VLOOKUP(A20856,Respondents!A:C,3,FALSE)</f>
        <v>Accounting Firms</v>
      </c>
      <c r="G20856" s="3">
        <f t="shared" si="804"/>
        <v>2</v>
      </c>
      <c r="H20856" s="3">
        <f t="shared" si="805"/>
        <v>1</v>
      </c>
    </row>
    <row r="20857" spans="1:8" x14ac:dyDescent="0.3">
      <c r="A20857" t="s">
        <v>134</v>
      </c>
      <c r="B20857" t="s">
        <v>187</v>
      </c>
      <c r="C20857" t="s">
        <v>195</v>
      </c>
      <c r="D20857" t="s">
        <v>155</v>
      </c>
      <c r="E20857" s="3" t="str">
        <f>VLOOKUP(A20857,Respondents!A:B,2,FALSE)</f>
        <v>Assurance Practitioners</v>
      </c>
      <c r="F20857" s="3" t="str">
        <f>VLOOKUP(A20857,Respondents!A:C,3,FALSE)</f>
        <v>Accounting Firms</v>
      </c>
      <c r="G20857" s="3">
        <f t="shared" si="804"/>
        <v>2</v>
      </c>
      <c r="H20857" s="3">
        <f t="shared" si="805"/>
        <v>0</v>
      </c>
    </row>
    <row r="20858" spans="1:8" x14ac:dyDescent="0.3">
      <c r="A20858" t="s">
        <v>134</v>
      </c>
      <c r="B20858" t="s">
        <v>187</v>
      </c>
      <c r="C20858" t="s">
        <v>196</v>
      </c>
      <c r="D20858" t="s">
        <v>155</v>
      </c>
      <c r="E20858" s="3" t="str">
        <f>VLOOKUP(A20858,Respondents!A:B,2,FALSE)</f>
        <v>Assurance Practitioners</v>
      </c>
      <c r="F20858" s="3" t="str">
        <f>VLOOKUP(A20858,Respondents!A:C,3,FALSE)</f>
        <v>Accounting Firms</v>
      </c>
      <c r="G20858" s="3">
        <f t="shared" si="804"/>
        <v>2</v>
      </c>
      <c r="H20858" s="3">
        <f t="shared" si="805"/>
        <v>0</v>
      </c>
    </row>
    <row r="20859" spans="1:8" x14ac:dyDescent="0.3">
      <c r="A20859" t="s">
        <v>134</v>
      </c>
      <c r="B20859" t="s">
        <v>187</v>
      </c>
      <c r="C20859" t="s">
        <v>197</v>
      </c>
      <c r="D20859" t="s">
        <v>159</v>
      </c>
      <c r="E20859" s="3" t="str">
        <f>VLOOKUP(A20859,Respondents!A:B,2,FALSE)</f>
        <v>Assurance Practitioners</v>
      </c>
      <c r="F20859" s="3" t="str">
        <f>VLOOKUP(A20859,Respondents!A:C,3,FALSE)</f>
        <v>Accounting Firms</v>
      </c>
      <c r="G20859" s="3">
        <f t="shared" si="804"/>
        <v>2</v>
      </c>
      <c r="H20859" s="3">
        <f t="shared" si="805"/>
        <v>1</v>
      </c>
    </row>
    <row r="20860" spans="1:8" x14ac:dyDescent="0.3">
      <c r="A20860" t="s">
        <v>134</v>
      </c>
      <c r="B20860" t="s">
        <v>187</v>
      </c>
      <c r="C20860" t="s">
        <v>198</v>
      </c>
      <c r="D20860" t="s">
        <v>159</v>
      </c>
      <c r="E20860" s="3" t="str">
        <f>VLOOKUP(A20860,Respondents!A:B,2,FALSE)</f>
        <v>Assurance Practitioners</v>
      </c>
      <c r="F20860" s="3" t="str">
        <f>VLOOKUP(A20860,Respondents!A:C,3,FALSE)</f>
        <v>Accounting Firms</v>
      </c>
      <c r="G20860" s="3">
        <f t="shared" si="804"/>
        <v>2</v>
      </c>
      <c r="H20860" s="3">
        <f t="shared" si="805"/>
        <v>1</v>
      </c>
    </row>
    <row r="20861" spans="1:8" x14ac:dyDescent="0.3">
      <c r="A20861" t="s">
        <v>134</v>
      </c>
      <c r="B20861" t="s">
        <v>199</v>
      </c>
      <c r="C20861" t="s">
        <v>200</v>
      </c>
      <c r="D20861" t="s">
        <v>155</v>
      </c>
      <c r="E20861" s="3" t="str">
        <f>VLOOKUP(A20861,Respondents!A:B,2,FALSE)</f>
        <v>Assurance Practitioners</v>
      </c>
      <c r="F20861" s="3" t="str">
        <f>VLOOKUP(A20861,Respondents!A:C,3,FALSE)</f>
        <v>Accounting Firms</v>
      </c>
      <c r="G20861" s="3">
        <f t="shared" si="804"/>
        <v>1</v>
      </c>
      <c r="H20861" s="3">
        <f t="shared" si="805"/>
        <v>0</v>
      </c>
    </row>
    <row r="20862" spans="1:8" x14ac:dyDescent="0.3">
      <c r="A20862" t="s">
        <v>134</v>
      </c>
      <c r="B20862" t="s">
        <v>199</v>
      </c>
      <c r="C20862" t="s">
        <v>201</v>
      </c>
      <c r="D20862" t="s">
        <v>155</v>
      </c>
      <c r="E20862" s="3" t="str">
        <f>VLOOKUP(A20862,Respondents!A:B,2,FALSE)</f>
        <v>Assurance Practitioners</v>
      </c>
      <c r="F20862" s="3" t="str">
        <f>VLOOKUP(A20862,Respondents!A:C,3,FALSE)</f>
        <v>Accounting Firms</v>
      </c>
      <c r="G20862" s="3">
        <f t="shared" si="804"/>
        <v>1</v>
      </c>
      <c r="H20862" s="3">
        <f t="shared" si="805"/>
        <v>0</v>
      </c>
    </row>
    <row r="20863" spans="1:8" x14ac:dyDescent="0.3">
      <c r="A20863" t="s">
        <v>134</v>
      </c>
      <c r="B20863" t="s">
        <v>199</v>
      </c>
      <c r="C20863" t="s">
        <v>202</v>
      </c>
      <c r="D20863" t="s">
        <v>155</v>
      </c>
      <c r="E20863" s="3" t="str">
        <f>VLOOKUP(A20863,Respondents!A:B,2,FALSE)</f>
        <v>Assurance Practitioners</v>
      </c>
      <c r="F20863" s="3" t="str">
        <f>VLOOKUP(A20863,Respondents!A:C,3,FALSE)</f>
        <v>Accounting Firms</v>
      </c>
      <c r="G20863" s="3">
        <f t="shared" si="804"/>
        <v>1</v>
      </c>
      <c r="H20863" s="3">
        <f t="shared" si="805"/>
        <v>0</v>
      </c>
    </row>
    <row r="20864" spans="1:8" x14ac:dyDescent="0.3">
      <c r="A20864" t="s">
        <v>134</v>
      </c>
      <c r="B20864" t="s">
        <v>199</v>
      </c>
      <c r="C20864" t="s">
        <v>203</v>
      </c>
      <c r="D20864" t="s">
        <v>159</v>
      </c>
      <c r="E20864" s="3" t="str">
        <f>VLOOKUP(A20864,Respondents!A:B,2,FALSE)</f>
        <v>Assurance Practitioners</v>
      </c>
      <c r="F20864" s="3" t="str">
        <f>VLOOKUP(A20864,Respondents!A:C,3,FALSE)</f>
        <v>Accounting Firms</v>
      </c>
      <c r="G20864" s="3">
        <f t="shared" si="804"/>
        <v>1</v>
      </c>
      <c r="H20864" s="3">
        <f t="shared" si="805"/>
        <v>1</v>
      </c>
    </row>
    <row r="20865" spans="1:8" x14ac:dyDescent="0.3">
      <c r="A20865" t="s">
        <v>134</v>
      </c>
      <c r="B20865" t="s">
        <v>199</v>
      </c>
      <c r="C20865" t="s">
        <v>204</v>
      </c>
      <c r="D20865" t="s">
        <v>155</v>
      </c>
      <c r="E20865" s="3" t="str">
        <f>VLOOKUP(A20865,Respondents!A:B,2,FALSE)</f>
        <v>Assurance Practitioners</v>
      </c>
      <c r="F20865" s="3" t="str">
        <f>VLOOKUP(A20865,Respondents!A:C,3,FALSE)</f>
        <v>Accounting Firms</v>
      </c>
      <c r="G20865" s="3">
        <f t="shared" si="804"/>
        <v>1</v>
      </c>
      <c r="H20865" s="3">
        <f t="shared" si="805"/>
        <v>0</v>
      </c>
    </row>
    <row r="20866" spans="1:8" x14ac:dyDescent="0.3">
      <c r="A20866" t="s">
        <v>134</v>
      </c>
      <c r="B20866" t="s">
        <v>199</v>
      </c>
      <c r="C20866" t="s">
        <v>205</v>
      </c>
      <c r="D20866" t="s">
        <v>155</v>
      </c>
      <c r="E20866" s="3" t="str">
        <f>VLOOKUP(A20866,Respondents!A:B,2,FALSE)</f>
        <v>Assurance Practitioners</v>
      </c>
      <c r="F20866" s="3" t="str">
        <f>VLOOKUP(A20866,Respondents!A:C,3,FALSE)</f>
        <v>Accounting Firms</v>
      </c>
      <c r="G20866" s="3">
        <f t="shared" si="804"/>
        <v>1</v>
      </c>
      <c r="H20866" s="3">
        <f t="shared" si="805"/>
        <v>0</v>
      </c>
    </row>
    <row r="20867" spans="1:8" x14ac:dyDescent="0.3">
      <c r="A20867" t="s">
        <v>134</v>
      </c>
      <c r="B20867" t="s">
        <v>199</v>
      </c>
      <c r="C20867" t="s">
        <v>270</v>
      </c>
      <c r="D20867" t="s">
        <v>155</v>
      </c>
      <c r="E20867" s="3" t="str">
        <f>VLOOKUP(A20867,Respondents!A:B,2,FALSE)</f>
        <v>Assurance Practitioners</v>
      </c>
      <c r="F20867" s="3" t="str">
        <f>VLOOKUP(A20867,Respondents!A:C,3,FALSE)</f>
        <v>Accounting Firms</v>
      </c>
      <c r="G20867" s="3">
        <f t="shared" si="804"/>
        <v>2</v>
      </c>
      <c r="H20867" s="3">
        <f t="shared" si="805"/>
        <v>0</v>
      </c>
    </row>
    <row r="20868" spans="1:8" x14ac:dyDescent="0.3">
      <c r="A20868" t="s">
        <v>134</v>
      </c>
      <c r="B20868" t="s">
        <v>199</v>
      </c>
      <c r="C20868" t="s">
        <v>206</v>
      </c>
      <c r="D20868" t="s">
        <v>159</v>
      </c>
      <c r="E20868" s="3" t="str">
        <f>VLOOKUP(A20868,Respondents!A:B,2,FALSE)</f>
        <v>Assurance Practitioners</v>
      </c>
      <c r="F20868" s="3" t="str">
        <f>VLOOKUP(A20868,Respondents!A:C,3,FALSE)</f>
        <v>Accounting Firms</v>
      </c>
      <c r="G20868" s="3">
        <f t="shared" si="804"/>
        <v>2</v>
      </c>
      <c r="H20868" s="3">
        <f t="shared" si="805"/>
        <v>1</v>
      </c>
    </row>
    <row r="20869" spans="1:8" x14ac:dyDescent="0.3">
      <c r="A20869" t="s">
        <v>134</v>
      </c>
      <c r="B20869" t="s">
        <v>199</v>
      </c>
      <c r="C20869" t="s">
        <v>207</v>
      </c>
      <c r="D20869" t="s">
        <v>155</v>
      </c>
      <c r="E20869" s="3" t="str">
        <f>VLOOKUP(A20869,Respondents!A:B,2,FALSE)</f>
        <v>Assurance Practitioners</v>
      </c>
      <c r="F20869" s="3" t="str">
        <f>VLOOKUP(A20869,Respondents!A:C,3,FALSE)</f>
        <v>Accounting Firms</v>
      </c>
      <c r="G20869" s="3">
        <f t="shared" si="804"/>
        <v>2</v>
      </c>
      <c r="H20869" s="3">
        <f t="shared" si="805"/>
        <v>0</v>
      </c>
    </row>
    <row r="20870" spans="1:8" x14ac:dyDescent="0.3">
      <c r="A20870" t="s">
        <v>134</v>
      </c>
      <c r="B20870" t="s">
        <v>243</v>
      </c>
      <c r="C20870" t="s">
        <v>244</v>
      </c>
      <c r="D20870" t="s">
        <v>155</v>
      </c>
      <c r="E20870" s="3" t="str">
        <f>VLOOKUP(A20870,Respondents!A:B,2,FALSE)</f>
        <v>Assurance Practitioners</v>
      </c>
      <c r="F20870" s="3" t="str">
        <f>VLOOKUP(A20870,Respondents!A:C,3,FALSE)</f>
        <v>Accounting Firms</v>
      </c>
      <c r="G20870" s="3">
        <f t="shared" si="804"/>
        <v>1</v>
      </c>
      <c r="H20870" s="3">
        <f t="shared" si="805"/>
        <v>0</v>
      </c>
    </row>
    <row r="20871" spans="1:8" x14ac:dyDescent="0.3">
      <c r="A20871" t="s">
        <v>134</v>
      </c>
      <c r="B20871" t="s">
        <v>243</v>
      </c>
      <c r="C20871" t="s">
        <v>245</v>
      </c>
      <c r="D20871" t="s">
        <v>159</v>
      </c>
      <c r="E20871" s="3" t="str">
        <f>VLOOKUP(A20871,Respondents!A:B,2,FALSE)</f>
        <v>Assurance Practitioners</v>
      </c>
      <c r="F20871" s="3" t="str">
        <f>VLOOKUP(A20871,Respondents!A:C,3,FALSE)</f>
        <v>Accounting Firms</v>
      </c>
      <c r="G20871" s="3">
        <f t="shared" si="804"/>
        <v>1</v>
      </c>
      <c r="H20871" s="3">
        <f t="shared" si="805"/>
        <v>1</v>
      </c>
    </row>
    <row r="20872" spans="1:8" x14ac:dyDescent="0.3">
      <c r="A20872" t="s">
        <v>134</v>
      </c>
      <c r="B20872" t="s">
        <v>243</v>
      </c>
      <c r="C20872" t="s">
        <v>246</v>
      </c>
      <c r="D20872" t="s">
        <v>155</v>
      </c>
      <c r="E20872" s="3" t="str">
        <f>VLOOKUP(A20872,Respondents!A:B,2,FALSE)</f>
        <v>Assurance Practitioners</v>
      </c>
      <c r="F20872" s="3" t="str">
        <f>VLOOKUP(A20872,Respondents!A:C,3,FALSE)</f>
        <v>Accounting Firms</v>
      </c>
      <c r="G20872" s="3">
        <f t="shared" si="804"/>
        <v>1</v>
      </c>
      <c r="H20872" s="3">
        <f t="shared" si="805"/>
        <v>0</v>
      </c>
    </row>
    <row r="20873" spans="1:8" x14ac:dyDescent="0.3">
      <c r="A20873" t="s">
        <v>134</v>
      </c>
      <c r="B20873" t="s">
        <v>243</v>
      </c>
      <c r="C20873" t="s">
        <v>247</v>
      </c>
      <c r="D20873" t="s">
        <v>155</v>
      </c>
      <c r="E20873" s="3" t="str">
        <f>VLOOKUP(A20873,Respondents!A:B,2,FALSE)</f>
        <v>Assurance Practitioners</v>
      </c>
      <c r="F20873" s="3" t="str">
        <f>VLOOKUP(A20873,Respondents!A:C,3,FALSE)</f>
        <v>Accounting Firms</v>
      </c>
      <c r="G20873" s="3">
        <f t="shared" si="804"/>
        <v>1</v>
      </c>
      <c r="H20873" s="3">
        <f t="shared" si="805"/>
        <v>0</v>
      </c>
    </row>
    <row r="20874" spans="1:8" x14ac:dyDescent="0.3">
      <c r="A20874" t="s">
        <v>134</v>
      </c>
      <c r="B20874" t="s">
        <v>243</v>
      </c>
      <c r="C20874" t="s">
        <v>248</v>
      </c>
      <c r="D20874" t="s">
        <v>155</v>
      </c>
      <c r="E20874" s="3" t="str">
        <f>VLOOKUP(A20874,Respondents!A:B,2,FALSE)</f>
        <v>Assurance Practitioners</v>
      </c>
      <c r="F20874" s="3" t="str">
        <f>VLOOKUP(A20874,Respondents!A:C,3,FALSE)</f>
        <v>Accounting Firms</v>
      </c>
      <c r="G20874" s="3">
        <f t="shared" si="804"/>
        <v>1</v>
      </c>
      <c r="H20874" s="3">
        <f t="shared" si="805"/>
        <v>0</v>
      </c>
    </row>
    <row r="20875" spans="1:8" x14ac:dyDescent="0.3">
      <c r="A20875" t="s">
        <v>134</v>
      </c>
      <c r="B20875" t="s">
        <v>243</v>
      </c>
      <c r="C20875" t="s">
        <v>249</v>
      </c>
      <c r="D20875" t="s">
        <v>155</v>
      </c>
      <c r="E20875" s="3" t="str">
        <f>VLOOKUP(A20875,Respondents!A:B,2,FALSE)</f>
        <v>Assurance Practitioners</v>
      </c>
      <c r="F20875" s="3" t="str">
        <f>VLOOKUP(A20875,Respondents!A:C,3,FALSE)</f>
        <v>Accounting Firms</v>
      </c>
      <c r="G20875" s="3">
        <f t="shared" si="804"/>
        <v>1</v>
      </c>
      <c r="H20875" s="3">
        <f t="shared" si="805"/>
        <v>0</v>
      </c>
    </row>
    <row r="20876" spans="1:8" x14ac:dyDescent="0.3">
      <c r="A20876" t="s">
        <v>134</v>
      </c>
      <c r="B20876" t="s">
        <v>243</v>
      </c>
      <c r="C20876" t="s">
        <v>331</v>
      </c>
      <c r="D20876" t="s">
        <v>155</v>
      </c>
      <c r="E20876" s="3" t="str">
        <f>VLOOKUP(A20876,Respondents!A:B,2,FALSE)</f>
        <v>Assurance Practitioners</v>
      </c>
      <c r="F20876" s="3" t="str">
        <f>VLOOKUP(A20876,Respondents!A:C,3,FALSE)</f>
        <v>Accounting Firms</v>
      </c>
      <c r="G20876" s="3">
        <f t="shared" si="804"/>
        <v>2</v>
      </c>
      <c r="H20876" s="3">
        <f t="shared" si="805"/>
        <v>0</v>
      </c>
    </row>
    <row r="20877" spans="1:8" x14ac:dyDescent="0.3">
      <c r="A20877" t="s">
        <v>134</v>
      </c>
      <c r="B20877" t="s">
        <v>243</v>
      </c>
      <c r="C20877" t="s">
        <v>332</v>
      </c>
      <c r="D20877" t="s">
        <v>159</v>
      </c>
      <c r="E20877" s="3" t="str">
        <f>VLOOKUP(A20877,Respondents!A:B,2,FALSE)</f>
        <v>Assurance Practitioners</v>
      </c>
      <c r="F20877" s="3" t="str">
        <f>VLOOKUP(A20877,Respondents!A:C,3,FALSE)</f>
        <v>Accounting Firms</v>
      </c>
      <c r="G20877" s="3">
        <f t="shared" si="804"/>
        <v>2</v>
      </c>
      <c r="H20877" s="3">
        <f t="shared" si="805"/>
        <v>1</v>
      </c>
    </row>
    <row r="20878" spans="1:8" x14ac:dyDescent="0.3">
      <c r="A20878" t="s">
        <v>134</v>
      </c>
      <c r="B20878" t="s">
        <v>243</v>
      </c>
      <c r="C20878" t="s">
        <v>333</v>
      </c>
      <c r="D20878" t="s">
        <v>155</v>
      </c>
      <c r="E20878" s="3" t="str">
        <f>VLOOKUP(A20878,Respondents!A:B,2,FALSE)</f>
        <v>Assurance Practitioners</v>
      </c>
      <c r="F20878" s="3" t="str">
        <f>VLOOKUP(A20878,Respondents!A:C,3,FALSE)</f>
        <v>Accounting Firms</v>
      </c>
      <c r="G20878" s="3">
        <f t="shared" si="804"/>
        <v>2</v>
      </c>
      <c r="H20878" s="3">
        <f t="shared" si="805"/>
        <v>0</v>
      </c>
    </row>
    <row r="20879" spans="1:8" x14ac:dyDescent="0.3">
      <c r="A20879" t="s">
        <v>134</v>
      </c>
      <c r="B20879" t="s">
        <v>250</v>
      </c>
      <c r="C20879" t="s">
        <v>251</v>
      </c>
      <c r="D20879" t="s">
        <v>155</v>
      </c>
      <c r="E20879" s="3" t="str">
        <f>VLOOKUP(A20879,Respondents!A:B,2,FALSE)</f>
        <v>Assurance Practitioners</v>
      </c>
      <c r="F20879" s="3" t="str">
        <f>VLOOKUP(A20879,Respondents!A:C,3,FALSE)</f>
        <v>Accounting Firms</v>
      </c>
      <c r="G20879" s="3">
        <f t="shared" si="804"/>
        <v>1</v>
      </c>
      <c r="H20879" s="3">
        <f t="shared" si="805"/>
        <v>0</v>
      </c>
    </row>
    <row r="20880" spans="1:8" x14ac:dyDescent="0.3">
      <c r="A20880" t="s">
        <v>134</v>
      </c>
      <c r="B20880" t="s">
        <v>250</v>
      </c>
      <c r="C20880" t="s">
        <v>252</v>
      </c>
      <c r="D20880" t="s">
        <v>155</v>
      </c>
      <c r="E20880" s="3" t="str">
        <f>VLOOKUP(A20880,Respondents!A:B,2,FALSE)</f>
        <v>Assurance Practitioners</v>
      </c>
      <c r="F20880" s="3" t="str">
        <f>VLOOKUP(A20880,Respondents!A:C,3,FALSE)</f>
        <v>Accounting Firms</v>
      </c>
      <c r="G20880" s="3">
        <f t="shared" si="804"/>
        <v>1</v>
      </c>
      <c r="H20880" s="3">
        <f t="shared" si="805"/>
        <v>0</v>
      </c>
    </row>
    <row r="20881" spans="1:8" x14ac:dyDescent="0.3">
      <c r="A20881" t="s">
        <v>134</v>
      </c>
      <c r="B20881" t="s">
        <v>250</v>
      </c>
      <c r="C20881" t="s">
        <v>253</v>
      </c>
      <c r="D20881" t="s">
        <v>155</v>
      </c>
      <c r="E20881" s="3" t="str">
        <f>VLOOKUP(A20881,Respondents!A:B,2,FALSE)</f>
        <v>Assurance Practitioners</v>
      </c>
      <c r="F20881" s="3" t="str">
        <f>VLOOKUP(A20881,Respondents!A:C,3,FALSE)</f>
        <v>Accounting Firms</v>
      </c>
      <c r="G20881" s="3">
        <f t="shared" si="804"/>
        <v>1</v>
      </c>
      <c r="H20881" s="3">
        <f t="shared" si="805"/>
        <v>0</v>
      </c>
    </row>
    <row r="20882" spans="1:8" x14ac:dyDescent="0.3">
      <c r="A20882" t="s">
        <v>134</v>
      </c>
      <c r="B20882" t="s">
        <v>250</v>
      </c>
      <c r="C20882" t="s">
        <v>254</v>
      </c>
      <c r="D20882" t="s">
        <v>159</v>
      </c>
      <c r="E20882" s="3" t="str">
        <f>VLOOKUP(A20882,Respondents!A:B,2,FALSE)</f>
        <v>Assurance Practitioners</v>
      </c>
      <c r="F20882" s="3" t="str">
        <f>VLOOKUP(A20882,Respondents!A:C,3,FALSE)</f>
        <v>Accounting Firms</v>
      </c>
      <c r="G20882" s="3">
        <f t="shared" si="804"/>
        <v>1</v>
      </c>
      <c r="H20882" s="3">
        <f t="shared" si="805"/>
        <v>1</v>
      </c>
    </row>
    <row r="20883" spans="1:8" x14ac:dyDescent="0.3">
      <c r="A20883" t="s">
        <v>134</v>
      </c>
      <c r="B20883" t="s">
        <v>250</v>
      </c>
      <c r="C20883" t="s">
        <v>255</v>
      </c>
      <c r="D20883" t="s">
        <v>155</v>
      </c>
      <c r="E20883" s="3" t="str">
        <f>VLOOKUP(A20883,Respondents!A:B,2,FALSE)</f>
        <v>Assurance Practitioners</v>
      </c>
      <c r="F20883" s="3" t="str">
        <f>VLOOKUP(A20883,Respondents!A:C,3,FALSE)</f>
        <v>Accounting Firms</v>
      </c>
      <c r="G20883" s="3">
        <f t="shared" si="804"/>
        <v>1</v>
      </c>
      <c r="H20883" s="3">
        <f t="shared" si="805"/>
        <v>0</v>
      </c>
    </row>
    <row r="20884" spans="1:8" x14ac:dyDescent="0.3">
      <c r="A20884" t="s">
        <v>134</v>
      </c>
      <c r="B20884" t="s">
        <v>250</v>
      </c>
      <c r="C20884" t="s">
        <v>256</v>
      </c>
      <c r="D20884" t="s">
        <v>155</v>
      </c>
      <c r="E20884" s="3" t="str">
        <f>VLOOKUP(A20884,Respondents!A:B,2,FALSE)</f>
        <v>Assurance Practitioners</v>
      </c>
      <c r="F20884" s="3" t="str">
        <f>VLOOKUP(A20884,Respondents!A:C,3,FALSE)</f>
        <v>Accounting Firms</v>
      </c>
      <c r="G20884" s="3">
        <f t="shared" ref="G20884:G20947" si="806">IF(LEN(C20884)-LEN(SUBSTITUTE(C20884,".",""))&lt;=1,1,2)</f>
        <v>1</v>
      </c>
      <c r="H20884" s="3">
        <f t="shared" ref="H20884:H20947" si="807">IF(D20884="Yes",1,0)</f>
        <v>0</v>
      </c>
    </row>
    <row r="20885" spans="1:8" x14ac:dyDescent="0.3">
      <c r="A20885" t="s">
        <v>134</v>
      </c>
      <c r="B20885" t="s">
        <v>250</v>
      </c>
      <c r="C20885" t="s">
        <v>334</v>
      </c>
      <c r="D20885" t="s">
        <v>155</v>
      </c>
      <c r="E20885" s="3" t="str">
        <f>VLOOKUP(A20885,Respondents!A:B,2,FALSE)</f>
        <v>Assurance Practitioners</v>
      </c>
      <c r="F20885" s="3" t="str">
        <f>VLOOKUP(A20885,Respondents!A:C,3,FALSE)</f>
        <v>Accounting Firms</v>
      </c>
      <c r="G20885" s="3">
        <f t="shared" si="806"/>
        <v>2</v>
      </c>
      <c r="H20885" s="3">
        <f t="shared" si="807"/>
        <v>0</v>
      </c>
    </row>
    <row r="20886" spans="1:8" x14ac:dyDescent="0.3">
      <c r="A20886" t="s">
        <v>134</v>
      </c>
      <c r="B20886" t="s">
        <v>250</v>
      </c>
      <c r="C20886" t="s">
        <v>335</v>
      </c>
      <c r="D20886" t="s">
        <v>155</v>
      </c>
      <c r="E20886" s="3" t="str">
        <f>VLOOKUP(A20886,Respondents!A:B,2,FALSE)</f>
        <v>Assurance Practitioners</v>
      </c>
      <c r="F20886" s="3" t="str">
        <f>VLOOKUP(A20886,Respondents!A:C,3,FALSE)</f>
        <v>Accounting Firms</v>
      </c>
      <c r="G20886" s="3">
        <f t="shared" si="806"/>
        <v>2</v>
      </c>
      <c r="H20886" s="3">
        <f t="shared" si="807"/>
        <v>0</v>
      </c>
    </row>
    <row r="20887" spans="1:8" x14ac:dyDescent="0.3">
      <c r="A20887" t="s">
        <v>134</v>
      </c>
      <c r="B20887" t="s">
        <v>250</v>
      </c>
      <c r="C20887" t="s">
        <v>336</v>
      </c>
      <c r="D20887" t="s">
        <v>155</v>
      </c>
      <c r="E20887" s="3" t="str">
        <f>VLOOKUP(A20887,Respondents!A:B,2,FALSE)</f>
        <v>Assurance Practitioners</v>
      </c>
      <c r="F20887" s="3" t="str">
        <f>VLOOKUP(A20887,Respondents!A:C,3,FALSE)</f>
        <v>Accounting Firms</v>
      </c>
      <c r="G20887" s="3">
        <f t="shared" si="806"/>
        <v>2</v>
      </c>
      <c r="H20887" s="3">
        <f t="shared" si="807"/>
        <v>0</v>
      </c>
    </row>
    <row r="20888" spans="1:8" x14ac:dyDescent="0.3">
      <c r="A20888" t="s">
        <v>134</v>
      </c>
      <c r="B20888" t="s">
        <v>250</v>
      </c>
      <c r="C20888" t="s">
        <v>337</v>
      </c>
      <c r="D20888" t="s">
        <v>155</v>
      </c>
      <c r="E20888" s="3" t="str">
        <f>VLOOKUP(A20888,Respondents!A:B,2,FALSE)</f>
        <v>Assurance Practitioners</v>
      </c>
      <c r="F20888" s="3" t="str">
        <f>VLOOKUP(A20888,Respondents!A:C,3,FALSE)</f>
        <v>Accounting Firms</v>
      </c>
      <c r="G20888" s="3">
        <f t="shared" si="806"/>
        <v>2</v>
      </c>
      <c r="H20888" s="3">
        <f t="shared" si="807"/>
        <v>0</v>
      </c>
    </row>
    <row r="20889" spans="1:8" x14ac:dyDescent="0.3">
      <c r="A20889" t="s">
        <v>134</v>
      </c>
      <c r="B20889" t="s">
        <v>250</v>
      </c>
      <c r="C20889" t="s">
        <v>386</v>
      </c>
      <c r="D20889" t="s">
        <v>159</v>
      </c>
      <c r="E20889" s="3" t="str">
        <f>VLOOKUP(A20889,Respondents!A:B,2,FALSE)</f>
        <v>Assurance Practitioners</v>
      </c>
      <c r="F20889" s="3" t="str">
        <f>VLOOKUP(A20889,Respondents!A:C,3,FALSE)</f>
        <v>Accounting Firms</v>
      </c>
      <c r="G20889" s="3">
        <f t="shared" si="806"/>
        <v>2</v>
      </c>
      <c r="H20889" s="3">
        <f t="shared" si="807"/>
        <v>1</v>
      </c>
    </row>
    <row r="20890" spans="1:8" x14ac:dyDescent="0.3">
      <c r="A20890" t="s">
        <v>134</v>
      </c>
      <c r="B20890" t="s">
        <v>250</v>
      </c>
      <c r="C20890" t="s">
        <v>338</v>
      </c>
      <c r="D20890" t="s">
        <v>159</v>
      </c>
      <c r="E20890" s="3" t="str">
        <f>VLOOKUP(A20890,Respondents!A:B,2,FALSE)</f>
        <v>Assurance Practitioners</v>
      </c>
      <c r="F20890" s="3" t="str">
        <f>VLOOKUP(A20890,Respondents!A:C,3,FALSE)</f>
        <v>Accounting Firms</v>
      </c>
      <c r="G20890" s="3">
        <f t="shared" si="806"/>
        <v>2</v>
      </c>
      <c r="H20890" s="3">
        <f t="shared" si="807"/>
        <v>1</v>
      </c>
    </row>
    <row r="20891" spans="1:8" x14ac:dyDescent="0.3">
      <c r="A20891" t="s">
        <v>134</v>
      </c>
      <c r="B20891" t="s">
        <v>257</v>
      </c>
      <c r="C20891" t="s">
        <v>258</v>
      </c>
      <c r="D20891" t="s">
        <v>155</v>
      </c>
      <c r="E20891" s="3" t="str">
        <f>VLOOKUP(A20891,Respondents!A:B,2,FALSE)</f>
        <v>Assurance Practitioners</v>
      </c>
      <c r="F20891" s="3" t="str">
        <f>VLOOKUP(A20891,Respondents!A:C,3,FALSE)</f>
        <v>Accounting Firms</v>
      </c>
      <c r="G20891" s="3">
        <f t="shared" si="806"/>
        <v>1</v>
      </c>
      <c r="H20891" s="3">
        <f t="shared" si="807"/>
        <v>0</v>
      </c>
    </row>
    <row r="20892" spans="1:8" x14ac:dyDescent="0.3">
      <c r="A20892" t="s">
        <v>134</v>
      </c>
      <c r="B20892" t="s">
        <v>257</v>
      </c>
      <c r="C20892" t="s">
        <v>259</v>
      </c>
      <c r="D20892" t="s">
        <v>159</v>
      </c>
      <c r="E20892" s="3" t="str">
        <f>VLOOKUP(A20892,Respondents!A:B,2,FALSE)</f>
        <v>Assurance Practitioners</v>
      </c>
      <c r="F20892" s="3" t="str">
        <f>VLOOKUP(A20892,Respondents!A:C,3,FALSE)</f>
        <v>Accounting Firms</v>
      </c>
      <c r="G20892" s="3">
        <f t="shared" si="806"/>
        <v>1</v>
      </c>
      <c r="H20892" s="3">
        <f t="shared" si="807"/>
        <v>1</v>
      </c>
    </row>
    <row r="20893" spans="1:8" x14ac:dyDescent="0.3">
      <c r="A20893" t="s">
        <v>134</v>
      </c>
      <c r="B20893" t="s">
        <v>257</v>
      </c>
      <c r="C20893" t="s">
        <v>260</v>
      </c>
      <c r="D20893" t="s">
        <v>155</v>
      </c>
      <c r="E20893" s="3" t="str">
        <f>VLOOKUP(A20893,Respondents!A:B,2,FALSE)</f>
        <v>Assurance Practitioners</v>
      </c>
      <c r="F20893" s="3" t="str">
        <f>VLOOKUP(A20893,Respondents!A:C,3,FALSE)</f>
        <v>Accounting Firms</v>
      </c>
      <c r="G20893" s="3">
        <f t="shared" si="806"/>
        <v>1</v>
      </c>
      <c r="H20893" s="3">
        <f t="shared" si="807"/>
        <v>0</v>
      </c>
    </row>
    <row r="20894" spans="1:8" x14ac:dyDescent="0.3">
      <c r="A20894" t="s">
        <v>134</v>
      </c>
      <c r="B20894" t="s">
        <v>257</v>
      </c>
      <c r="C20894" t="s">
        <v>261</v>
      </c>
      <c r="D20894" t="s">
        <v>155</v>
      </c>
      <c r="E20894" s="3" t="str">
        <f>VLOOKUP(A20894,Respondents!A:B,2,FALSE)</f>
        <v>Assurance Practitioners</v>
      </c>
      <c r="F20894" s="3" t="str">
        <f>VLOOKUP(A20894,Respondents!A:C,3,FALSE)</f>
        <v>Accounting Firms</v>
      </c>
      <c r="G20894" s="3">
        <f t="shared" si="806"/>
        <v>1</v>
      </c>
      <c r="H20894" s="3">
        <f t="shared" si="807"/>
        <v>0</v>
      </c>
    </row>
    <row r="20895" spans="1:8" x14ac:dyDescent="0.3">
      <c r="A20895" t="s">
        <v>134</v>
      </c>
      <c r="B20895" t="s">
        <v>257</v>
      </c>
      <c r="C20895" t="s">
        <v>262</v>
      </c>
      <c r="D20895" t="s">
        <v>155</v>
      </c>
      <c r="E20895" s="3" t="str">
        <f>VLOOKUP(A20895,Respondents!A:B,2,FALSE)</f>
        <v>Assurance Practitioners</v>
      </c>
      <c r="F20895" s="3" t="str">
        <f>VLOOKUP(A20895,Respondents!A:C,3,FALSE)</f>
        <v>Accounting Firms</v>
      </c>
      <c r="G20895" s="3">
        <f t="shared" si="806"/>
        <v>1</v>
      </c>
      <c r="H20895" s="3">
        <f t="shared" si="807"/>
        <v>0</v>
      </c>
    </row>
    <row r="20896" spans="1:8" x14ac:dyDescent="0.3">
      <c r="A20896" t="s">
        <v>134</v>
      </c>
      <c r="B20896" t="s">
        <v>257</v>
      </c>
      <c r="C20896" t="s">
        <v>263</v>
      </c>
      <c r="D20896" t="s">
        <v>155</v>
      </c>
      <c r="E20896" s="3" t="str">
        <f>VLOOKUP(A20896,Respondents!A:B,2,FALSE)</f>
        <v>Assurance Practitioners</v>
      </c>
      <c r="F20896" s="3" t="str">
        <f>VLOOKUP(A20896,Respondents!A:C,3,FALSE)</f>
        <v>Accounting Firms</v>
      </c>
      <c r="G20896" s="3">
        <f t="shared" si="806"/>
        <v>1</v>
      </c>
      <c r="H20896" s="3">
        <f t="shared" si="807"/>
        <v>0</v>
      </c>
    </row>
    <row r="20897" spans="1:8" x14ac:dyDescent="0.3">
      <c r="A20897" t="s">
        <v>134</v>
      </c>
      <c r="B20897" t="s">
        <v>257</v>
      </c>
      <c r="C20897" t="s">
        <v>264</v>
      </c>
      <c r="D20897" t="s">
        <v>155</v>
      </c>
      <c r="E20897" s="3" t="str">
        <f>VLOOKUP(A20897,Respondents!A:B,2,FALSE)</f>
        <v>Assurance Practitioners</v>
      </c>
      <c r="F20897" s="3" t="str">
        <f>VLOOKUP(A20897,Respondents!A:C,3,FALSE)</f>
        <v>Accounting Firms</v>
      </c>
      <c r="G20897" s="3">
        <f t="shared" si="806"/>
        <v>2</v>
      </c>
      <c r="H20897" s="3">
        <f t="shared" si="807"/>
        <v>0</v>
      </c>
    </row>
    <row r="20898" spans="1:8" x14ac:dyDescent="0.3">
      <c r="A20898" t="s">
        <v>134</v>
      </c>
      <c r="B20898" t="s">
        <v>257</v>
      </c>
      <c r="C20898" t="s">
        <v>265</v>
      </c>
      <c r="D20898" t="s">
        <v>159</v>
      </c>
      <c r="E20898" s="3" t="str">
        <f>VLOOKUP(A20898,Respondents!A:B,2,FALSE)</f>
        <v>Assurance Practitioners</v>
      </c>
      <c r="F20898" s="3" t="str">
        <f>VLOOKUP(A20898,Respondents!A:C,3,FALSE)</f>
        <v>Accounting Firms</v>
      </c>
      <c r="G20898" s="3">
        <f t="shared" si="806"/>
        <v>2</v>
      </c>
      <c r="H20898" s="3">
        <f t="shared" si="807"/>
        <v>1</v>
      </c>
    </row>
    <row r="20899" spans="1:8" x14ac:dyDescent="0.3">
      <c r="A20899" t="s">
        <v>134</v>
      </c>
      <c r="B20899" t="s">
        <v>257</v>
      </c>
      <c r="C20899" t="s">
        <v>273</v>
      </c>
      <c r="D20899" t="s">
        <v>159</v>
      </c>
      <c r="E20899" s="3" t="str">
        <f>VLOOKUP(A20899,Respondents!A:B,2,FALSE)</f>
        <v>Assurance Practitioners</v>
      </c>
      <c r="F20899" s="3" t="str">
        <f>VLOOKUP(A20899,Respondents!A:C,3,FALSE)</f>
        <v>Accounting Firms</v>
      </c>
      <c r="G20899" s="3">
        <f t="shared" si="806"/>
        <v>2</v>
      </c>
      <c r="H20899" s="3">
        <f t="shared" si="807"/>
        <v>1</v>
      </c>
    </row>
    <row r="20900" spans="1:8" x14ac:dyDescent="0.3">
      <c r="A20900" t="s">
        <v>134</v>
      </c>
      <c r="B20900" t="s">
        <v>257</v>
      </c>
      <c r="C20900" t="s">
        <v>274</v>
      </c>
      <c r="D20900" t="s">
        <v>155</v>
      </c>
      <c r="E20900" s="3" t="str">
        <f>VLOOKUP(A20900,Respondents!A:B,2,FALSE)</f>
        <v>Assurance Practitioners</v>
      </c>
      <c r="F20900" s="3" t="str">
        <f>VLOOKUP(A20900,Respondents!A:C,3,FALSE)</f>
        <v>Accounting Firms</v>
      </c>
      <c r="G20900" s="3">
        <f t="shared" si="806"/>
        <v>2</v>
      </c>
      <c r="H20900" s="3">
        <f t="shared" si="807"/>
        <v>0</v>
      </c>
    </row>
    <row r="20901" spans="1:8" x14ac:dyDescent="0.3">
      <c r="A20901" t="s">
        <v>134</v>
      </c>
      <c r="B20901" t="s">
        <v>257</v>
      </c>
      <c r="C20901" t="s">
        <v>275</v>
      </c>
      <c r="D20901" t="s">
        <v>155</v>
      </c>
      <c r="E20901" s="3" t="str">
        <f>VLOOKUP(A20901,Respondents!A:B,2,FALSE)</f>
        <v>Assurance Practitioners</v>
      </c>
      <c r="F20901" s="3" t="str">
        <f>VLOOKUP(A20901,Respondents!A:C,3,FALSE)</f>
        <v>Accounting Firms</v>
      </c>
      <c r="G20901" s="3">
        <f t="shared" si="806"/>
        <v>2</v>
      </c>
      <c r="H20901" s="3">
        <f t="shared" si="807"/>
        <v>0</v>
      </c>
    </row>
    <row r="20902" spans="1:8" x14ac:dyDescent="0.3">
      <c r="A20902" t="s">
        <v>113</v>
      </c>
      <c r="B20902" t="s">
        <v>162</v>
      </c>
      <c r="C20902" t="s">
        <v>163</v>
      </c>
      <c r="D20902" t="s">
        <v>155</v>
      </c>
      <c r="E20902" s="3" t="str">
        <f>VLOOKUP(A20902,Respondents!A:B,2,FALSE)</f>
        <v>National and Global Standard Setters</v>
      </c>
      <c r="F20902" s="3" t="str">
        <f>VLOOKUP(A20902,Respondents!A:C,3,FALSE)</f>
        <v>National Auditing Standard Setters</v>
      </c>
      <c r="G20902" s="3">
        <f t="shared" si="806"/>
        <v>1</v>
      </c>
      <c r="H20902" s="3">
        <f t="shared" si="807"/>
        <v>0</v>
      </c>
    </row>
    <row r="20903" spans="1:8" x14ac:dyDescent="0.3">
      <c r="A20903" t="s">
        <v>113</v>
      </c>
      <c r="B20903" t="s">
        <v>162</v>
      </c>
      <c r="C20903" t="s">
        <v>164</v>
      </c>
      <c r="D20903" t="s">
        <v>159</v>
      </c>
      <c r="E20903" s="3" t="str">
        <f>VLOOKUP(A20903,Respondents!A:B,2,FALSE)</f>
        <v>National and Global Standard Setters</v>
      </c>
      <c r="F20903" s="3" t="str">
        <f>VLOOKUP(A20903,Respondents!A:C,3,FALSE)</f>
        <v>National Auditing Standard Setters</v>
      </c>
      <c r="G20903" s="3">
        <f t="shared" si="806"/>
        <v>1</v>
      </c>
      <c r="H20903" s="3">
        <f t="shared" si="807"/>
        <v>1</v>
      </c>
    </row>
    <row r="20904" spans="1:8" x14ac:dyDescent="0.3">
      <c r="A20904" t="s">
        <v>113</v>
      </c>
      <c r="B20904" t="s">
        <v>162</v>
      </c>
      <c r="C20904" t="s">
        <v>165</v>
      </c>
      <c r="D20904" t="s">
        <v>155</v>
      </c>
      <c r="E20904" s="3" t="str">
        <f>VLOOKUP(A20904,Respondents!A:B,2,FALSE)</f>
        <v>National and Global Standard Setters</v>
      </c>
      <c r="F20904" s="3" t="str">
        <f>VLOOKUP(A20904,Respondents!A:C,3,FALSE)</f>
        <v>National Auditing Standard Setters</v>
      </c>
      <c r="G20904" s="3">
        <f t="shared" si="806"/>
        <v>1</v>
      </c>
      <c r="H20904" s="3">
        <f t="shared" si="807"/>
        <v>0</v>
      </c>
    </row>
    <row r="20905" spans="1:8" x14ac:dyDescent="0.3">
      <c r="A20905" t="s">
        <v>113</v>
      </c>
      <c r="B20905" t="s">
        <v>162</v>
      </c>
      <c r="C20905" t="s">
        <v>166</v>
      </c>
      <c r="D20905" t="s">
        <v>155</v>
      </c>
      <c r="E20905" s="3" t="str">
        <f>VLOOKUP(A20905,Respondents!A:B,2,FALSE)</f>
        <v>National and Global Standard Setters</v>
      </c>
      <c r="F20905" s="3" t="str">
        <f>VLOOKUP(A20905,Respondents!A:C,3,FALSE)</f>
        <v>National Auditing Standard Setters</v>
      </c>
      <c r="G20905" s="3">
        <f t="shared" si="806"/>
        <v>1</v>
      </c>
      <c r="H20905" s="3">
        <f t="shared" si="807"/>
        <v>0</v>
      </c>
    </row>
    <row r="20906" spans="1:8" x14ac:dyDescent="0.3">
      <c r="A20906" t="s">
        <v>113</v>
      </c>
      <c r="B20906" t="s">
        <v>162</v>
      </c>
      <c r="C20906" t="s">
        <v>167</v>
      </c>
      <c r="D20906" t="s">
        <v>155</v>
      </c>
      <c r="E20906" s="3" t="str">
        <f>VLOOKUP(A20906,Respondents!A:B,2,FALSE)</f>
        <v>National and Global Standard Setters</v>
      </c>
      <c r="F20906" s="3" t="str">
        <f>VLOOKUP(A20906,Respondents!A:C,3,FALSE)</f>
        <v>National Auditing Standard Setters</v>
      </c>
      <c r="G20906" s="3">
        <f t="shared" si="806"/>
        <v>1</v>
      </c>
      <c r="H20906" s="3">
        <f t="shared" si="807"/>
        <v>0</v>
      </c>
    </row>
    <row r="20907" spans="1:8" x14ac:dyDescent="0.3">
      <c r="A20907" t="s">
        <v>113</v>
      </c>
      <c r="B20907" t="s">
        <v>162</v>
      </c>
      <c r="C20907" t="s">
        <v>168</v>
      </c>
      <c r="D20907" t="s">
        <v>155</v>
      </c>
      <c r="E20907" s="3" t="str">
        <f>VLOOKUP(A20907,Respondents!A:B,2,FALSE)</f>
        <v>National and Global Standard Setters</v>
      </c>
      <c r="F20907" s="3" t="str">
        <f>VLOOKUP(A20907,Respondents!A:C,3,FALSE)</f>
        <v>National Auditing Standard Setters</v>
      </c>
      <c r="G20907" s="3">
        <f t="shared" si="806"/>
        <v>1</v>
      </c>
      <c r="H20907" s="3">
        <f t="shared" si="807"/>
        <v>0</v>
      </c>
    </row>
    <row r="20908" spans="1:8" x14ac:dyDescent="0.3">
      <c r="A20908" t="s">
        <v>113</v>
      </c>
      <c r="B20908" t="s">
        <v>162</v>
      </c>
      <c r="C20908" t="s">
        <v>169</v>
      </c>
      <c r="D20908" t="s">
        <v>159</v>
      </c>
      <c r="E20908" s="3" t="str">
        <f>VLOOKUP(A20908,Respondents!A:B,2,FALSE)</f>
        <v>National and Global Standard Setters</v>
      </c>
      <c r="F20908" s="3" t="str">
        <f>VLOOKUP(A20908,Respondents!A:C,3,FALSE)</f>
        <v>National Auditing Standard Setters</v>
      </c>
      <c r="G20908" s="3">
        <f t="shared" si="806"/>
        <v>2</v>
      </c>
      <c r="H20908" s="3">
        <f t="shared" si="807"/>
        <v>1</v>
      </c>
    </row>
    <row r="20909" spans="1:8" x14ac:dyDescent="0.3">
      <c r="A20909" t="s">
        <v>113</v>
      </c>
      <c r="B20909" t="s">
        <v>162</v>
      </c>
      <c r="C20909" t="s">
        <v>170</v>
      </c>
      <c r="D20909" t="s">
        <v>155</v>
      </c>
      <c r="E20909" s="3" t="str">
        <f>VLOOKUP(A20909,Respondents!A:B,2,FALSE)</f>
        <v>National and Global Standard Setters</v>
      </c>
      <c r="F20909" s="3" t="str">
        <f>VLOOKUP(A20909,Respondents!A:C,3,FALSE)</f>
        <v>National Auditing Standard Setters</v>
      </c>
      <c r="G20909" s="3">
        <f t="shared" si="806"/>
        <v>2</v>
      </c>
      <c r="H20909" s="3">
        <f t="shared" si="807"/>
        <v>0</v>
      </c>
    </row>
    <row r="20910" spans="1:8" x14ac:dyDescent="0.3">
      <c r="A20910" t="s">
        <v>113</v>
      </c>
      <c r="B20910" t="s">
        <v>162</v>
      </c>
      <c r="C20910" t="s">
        <v>269</v>
      </c>
      <c r="D20910" t="s">
        <v>155</v>
      </c>
      <c r="E20910" s="3" t="str">
        <f>VLOOKUP(A20910,Respondents!A:B,2,FALSE)</f>
        <v>National and Global Standard Setters</v>
      </c>
      <c r="F20910" s="3" t="str">
        <f>VLOOKUP(A20910,Respondents!A:C,3,FALSE)</f>
        <v>National Auditing Standard Setters</v>
      </c>
      <c r="G20910" s="3">
        <f t="shared" si="806"/>
        <v>2</v>
      </c>
      <c r="H20910" s="3">
        <f t="shared" si="807"/>
        <v>0</v>
      </c>
    </row>
    <row r="20911" spans="1:8" x14ac:dyDescent="0.3">
      <c r="A20911" t="s">
        <v>113</v>
      </c>
      <c r="B20911" t="s">
        <v>162</v>
      </c>
      <c r="C20911" t="s">
        <v>171</v>
      </c>
      <c r="D20911" t="s">
        <v>155</v>
      </c>
      <c r="E20911" s="3" t="str">
        <f>VLOOKUP(A20911,Respondents!A:B,2,FALSE)</f>
        <v>National and Global Standard Setters</v>
      </c>
      <c r="F20911" s="3" t="str">
        <f>VLOOKUP(A20911,Respondents!A:C,3,FALSE)</f>
        <v>National Auditing Standard Setters</v>
      </c>
      <c r="G20911" s="3">
        <f t="shared" si="806"/>
        <v>2</v>
      </c>
      <c r="H20911" s="3">
        <f t="shared" si="807"/>
        <v>0</v>
      </c>
    </row>
    <row r="20912" spans="1:8" x14ac:dyDescent="0.3">
      <c r="A20912" t="s">
        <v>113</v>
      </c>
      <c r="B20912" t="s">
        <v>187</v>
      </c>
      <c r="C20912" t="s">
        <v>188</v>
      </c>
      <c r="D20912" t="s">
        <v>159</v>
      </c>
      <c r="E20912" s="3" t="str">
        <f>VLOOKUP(A20912,Respondents!A:B,2,FALSE)</f>
        <v>National and Global Standard Setters</v>
      </c>
      <c r="F20912" s="3" t="str">
        <f>VLOOKUP(A20912,Respondents!A:C,3,FALSE)</f>
        <v>National Auditing Standard Setters</v>
      </c>
      <c r="G20912" s="3">
        <f t="shared" si="806"/>
        <v>1</v>
      </c>
      <c r="H20912" s="3">
        <f t="shared" si="807"/>
        <v>1</v>
      </c>
    </row>
    <row r="20913" spans="1:8" x14ac:dyDescent="0.3">
      <c r="A20913" t="s">
        <v>113</v>
      </c>
      <c r="B20913" t="s">
        <v>187</v>
      </c>
      <c r="C20913" t="s">
        <v>189</v>
      </c>
      <c r="D20913" t="s">
        <v>155</v>
      </c>
      <c r="E20913" s="3" t="str">
        <f>VLOOKUP(A20913,Respondents!A:B,2,FALSE)</f>
        <v>National and Global Standard Setters</v>
      </c>
      <c r="F20913" s="3" t="str">
        <f>VLOOKUP(A20913,Respondents!A:C,3,FALSE)</f>
        <v>National Auditing Standard Setters</v>
      </c>
      <c r="G20913" s="3">
        <f t="shared" si="806"/>
        <v>1</v>
      </c>
      <c r="H20913" s="3">
        <f t="shared" si="807"/>
        <v>0</v>
      </c>
    </row>
    <row r="20914" spans="1:8" x14ac:dyDescent="0.3">
      <c r="A20914" t="s">
        <v>113</v>
      </c>
      <c r="B20914" t="s">
        <v>187</v>
      </c>
      <c r="C20914" t="s">
        <v>190</v>
      </c>
      <c r="D20914" t="s">
        <v>155</v>
      </c>
      <c r="E20914" s="3" t="str">
        <f>VLOOKUP(A20914,Respondents!A:B,2,FALSE)</f>
        <v>National and Global Standard Setters</v>
      </c>
      <c r="F20914" s="3" t="str">
        <f>VLOOKUP(A20914,Respondents!A:C,3,FALSE)</f>
        <v>National Auditing Standard Setters</v>
      </c>
      <c r="G20914" s="3">
        <f t="shared" si="806"/>
        <v>1</v>
      </c>
      <c r="H20914" s="3">
        <f t="shared" si="807"/>
        <v>0</v>
      </c>
    </row>
    <row r="20915" spans="1:8" x14ac:dyDescent="0.3">
      <c r="A20915" t="s">
        <v>113</v>
      </c>
      <c r="B20915" t="s">
        <v>187</v>
      </c>
      <c r="C20915" t="s">
        <v>191</v>
      </c>
      <c r="D20915" t="s">
        <v>155</v>
      </c>
      <c r="E20915" s="3" t="str">
        <f>VLOOKUP(A20915,Respondents!A:B,2,FALSE)</f>
        <v>National and Global Standard Setters</v>
      </c>
      <c r="F20915" s="3" t="str">
        <f>VLOOKUP(A20915,Respondents!A:C,3,FALSE)</f>
        <v>National Auditing Standard Setters</v>
      </c>
      <c r="G20915" s="3">
        <f t="shared" si="806"/>
        <v>1</v>
      </c>
      <c r="H20915" s="3">
        <f t="shared" si="807"/>
        <v>0</v>
      </c>
    </row>
    <row r="20916" spans="1:8" x14ac:dyDescent="0.3">
      <c r="A20916" t="s">
        <v>113</v>
      </c>
      <c r="B20916" t="s">
        <v>187</v>
      </c>
      <c r="C20916" t="s">
        <v>192</v>
      </c>
      <c r="D20916" t="s">
        <v>155</v>
      </c>
      <c r="E20916" s="3" t="str">
        <f>VLOOKUP(A20916,Respondents!A:B,2,FALSE)</f>
        <v>National and Global Standard Setters</v>
      </c>
      <c r="F20916" s="3" t="str">
        <f>VLOOKUP(A20916,Respondents!A:C,3,FALSE)</f>
        <v>National Auditing Standard Setters</v>
      </c>
      <c r="G20916" s="3">
        <f t="shared" si="806"/>
        <v>1</v>
      </c>
      <c r="H20916" s="3">
        <f t="shared" si="807"/>
        <v>0</v>
      </c>
    </row>
    <row r="20917" spans="1:8" x14ac:dyDescent="0.3">
      <c r="A20917" t="s">
        <v>113</v>
      </c>
      <c r="B20917" t="s">
        <v>187</v>
      </c>
      <c r="C20917" t="s">
        <v>193</v>
      </c>
      <c r="D20917" t="s">
        <v>155</v>
      </c>
      <c r="E20917" s="3" t="str">
        <f>VLOOKUP(A20917,Respondents!A:B,2,FALSE)</f>
        <v>National and Global Standard Setters</v>
      </c>
      <c r="F20917" s="3" t="str">
        <f>VLOOKUP(A20917,Respondents!A:C,3,FALSE)</f>
        <v>National Auditing Standard Setters</v>
      </c>
      <c r="G20917" s="3">
        <f t="shared" si="806"/>
        <v>1</v>
      </c>
      <c r="H20917" s="3">
        <f t="shared" si="807"/>
        <v>0</v>
      </c>
    </row>
    <row r="20918" spans="1:8" x14ac:dyDescent="0.3">
      <c r="A20918" t="s">
        <v>113</v>
      </c>
      <c r="B20918" t="s">
        <v>187</v>
      </c>
      <c r="C20918" t="s">
        <v>194</v>
      </c>
      <c r="D20918" t="s">
        <v>155</v>
      </c>
      <c r="E20918" s="3" t="str">
        <f>VLOOKUP(A20918,Respondents!A:B,2,FALSE)</f>
        <v>National and Global Standard Setters</v>
      </c>
      <c r="F20918" s="3" t="str">
        <f>VLOOKUP(A20918,Respondents!A:C,3,FALSE)</f>
        <v>National Auditing Standard Setters</v>
      </c>
      <c r="G20918" s="3">
        <f t="shared" si="806"/>
        <v>2</v>
      </c>
      <c r="H20918" s="3">
        <f t="shared" si="807"/>
        <v>0</v>
      </c>
    </row>
    <row r="20919" spans="1:8" x14ac:dyDescent="0.3">
      <c r="A20919" t="s">
        <v>113</v>
      </c>
      <c r="B20919" t="s">
        <v>187</v>
      </c>
      <c r="C20919" t="s">
        <v>329</v>
      </c>
      <c r="D20919" t="s">
        <v>155</v>
      </c>
      <c r="E20919" s="3" t="str">
        <f>VLOOKUP(A20919,Respondents!A:B,2,FALSE)</f>
        <v>National and Global Standard Setters</v>
      </c>
      <c r="F20919" s="3" t="str">
        <f>VLOOKUP(A20919,Respondents!A:C,3,FALSE)</f>
        <v>National Auditing Standard Setters</v>
      </c>
      <c r="G20919" s="3">
        <f t="shared" si="806"/>
        <v>2</v>
      </c>
      <c r="H20919" s="3">
        <f t="shared" si="807"/>
        <v>0</v>
      </c>
    </row>
    <row r="20920" spans="1:8" x14ac:dyDescent="0.3">
      <c r="A20920" t="s">
        <v>113</v>
      </c>
      <c r="B20920" t="s">
        <v>187</v>
      </c>
      <c r="C20920" t="s">
        <v>330</v>
      </c>
      <c r="D20920" t="s">
        <v>155</v>
      </c>
      <c r="E20920" s="3" t="str">
        <f>VLOOKUP(A20920,Respondents!A:B,2,FALSE)</f>
        <v>National and Global Standard Setters</v>
      </c>
      <c r="F20920" s="3" t="str">
        <f>VLOOKUP(A20920,Respondents!A:C,3,FALSE)</f>
        <v>National Auditing Standard Setters</v>
      </c>
      <c r="G20920" s="3">
        <f t="shared" si="806"/>
        <v>2</v>
      </c>
      <c r="H20920" s="3">
        <f t="shared" si="807"/>
        <v>0</v>
      </c>
    </row>
    <row r="20921" spans="1:8" x14ac:dyDescent="0.3">
      <c r="A20921" t="s">
        <v>113</v>
      </c>
      <c r="B20921" t="s">
        <v>187</v>
      </c>
      <c r="C20921" t="s">
        <v>195</v>
      </c>
      <c r="D20921" t="s">
        <v>155</v>
      </c>
      <c r="E20921" s="3" t="str">
        <f>VLOOKUP(A20921,Respondents!A:B,2,FALSE)</f>
        <v>National and Global Standard Setters</v>
      </c>
      <c r="F20921" s="3" t="str">
        <f>VLOOKUP(A20921,Respondents!A:C,3,FALSE)</f>
        <v>National Auditing Standard Setters</v>
      </c>
      <c r="G20921" s="3">
        <f t="shared" si="806"/>
        <v>2</v>
      </c>
      <c r="H20921" s="3">
        <f t="shared" si="807"/>
        <v>0</v>
      </c>
    </row>
    <row r="20922" spans="1:8" x14ac:dyDescent="0.3">
      <c r="A20922" t="s">
        <v>113</v>
      </c>
      <c r="B20922" t="s">
        <v>187</v>
      </c>
      <c r="C20922" t="s">
        <v>196</v>
      </c>
      <c r="D20922" t="s">
        <v>155</v>
      </c>
      <c r="E20922" s="3" t="str">
        <f>VLOOKUP(A20922,Respondents!A:B,2,FALSE)</f>
        <v>National and Global Standard Setters</v>
      </c>
      <c r="F20922" s="3" t="str">
        <f>VLOOKUP(A20922,Respondents!A:C,3,FALSE)</f>
        <v>National Auditing Standard Setters</v>
      </c>
      <c r="G20922" s="3">
        <f t="shared" si="806"/>
        <v>2</v>
      </c>
      <c r="H20922" s="3">
        <f t="shared" si="807"/>
        <v>0</v>
      </c>
    </row>
    <row r="20923" spans="1:8" x14ac:dyDescent="0.3">
      <c r="A20923" t="s">
        <v>113</v>
      </c>
      <c r="B20923" t="s">
        <v>187</v>
      </c>
      <c r="C20923" t="s">
        <v>197</v>
      </c>
      <c r="D20923" t="s">
        <v>155</v>
      </c>
      <c r="E20923" s="3" t="str">
        <f>VLOOKUP(A20923,Respondents!A:B,2,FALSE)</f>
        <v>National and Global Standard Setters</v>
      </c>
      <c r="F20923" s="3" t="str">
        <f>VLOOKUP(A20923,Respondents!A:C,3,FALSE)</f>
        <v>National Auditing Standard Setters</v>
      </c>
      <c r="G20923" s="3">
        <f t="shared" si="806"/>
        <v>2</v>
      </c>
      <c r="H20923" s="3">
        <f t="shared" si="807"/>
        <v>0</v>
      </c>
    </row>
    <row r="20924" spans="1:8" x14ac:dyDescent="0.3">
      <c r="A20924" t="s">
        <v>113</v>
      </c>
      <c r="B20924" t="s">
        <v>187</v>
      </c>
      <c r="C20924" t="s">
        <v>198</v>
      </c>
      <c r="D20924" t="s">
        <v>155</v>
      </c>
      <c r="E20924" s="3" t="str">
        <f>VLOOKUP(A20924,Respondents!A:B,2,FALSE)</f>
        <v>National and Global Standard Setters</v>
      </c>
      <c r="F20924" s="3" t="str">
        <f>VLOOKUP(A20924,Respondents!A:C,3,FALSE)</f>
        <v>National Auditing Standard Setters</v>
      </c>
      <c r="G20924" s="3">
        <f t="shared" si="806"/>
        <v>2</v>
      </c>
      <c r="H20924" s="3">
        <f t="shared" si="807"/>
        <v>0</v>
      </c>
    </row>
    <row r="20925" spans="1:8" x14ac:dyDescent="0.3">
      <c r="A20925" t="s">
        <v>113</v>
      </c>
      <c r="B20925" t="s">
        <v>199</v>
      </c>
      <c r="C20925" t="s">
        <v>200</v>
      </c>
      <c r="D20925" t="s">
        <v>159</v>
      </c>
      <c r="E20925" s="3" t="str">
        <f>VLOOKUP(A20925,Respondents!A:B,2,FALSE)</f>
        <v>National and Global Standard Setters</v>
      </c>
      <c r="F20925" s="3" t="str">
        <f>VLOOKUP(A20925,Respondents!A:C,3,FALSE)</f>
        <v>National Auditing Standard Setters</v>
      </c>
      <c r="G20925" s="3">
        <f t="shared" si="806"/>
        <v>1</v>
      </c>
      <c r="H20925" s="3">
        <f t="shared" si="807"/>
        <v>1</v>
      </c>
    </row>
    <row r="20926" spans="1:8" x14ac:dyDescent="0.3">
      <c r="A20926" t="s">
        <v>113</v>
      </c>
      <c r="B20926" t="s">
        <v>199</v>
      </c>
      <c r="C20926" t="s">
        <v>201</v>
      </c>
      <c r="D20926" t="s">
        <v>155</v>
      </c>
      <c r="E20926" s="3" t="str">
        <f>VLOOKUP(A20926,Respondents!A:B,2,FALSE)</f>
        <v>National and Global Standard Setters</v>
      </c>
      <c r="F20926" s="3" t="str">
        <f>VLOOKUP(A20926,Respondents!A:C,3,FALSE)</f>
        <v>National Auditing Standard Setters</v>
      </c>
      <c r="G20926" s="3">
        <f t="shared" si="806"/>
        <v>1</v>
      </c>
      <c r="H20926" s="3">
        <f t="shared" si="807"/>
        <v>0</v>
      </c>
    </row>
    <row r="20927" spans="1:8" x14ac:dyDescent="0.3">
      <c r="A20927" t="s">
        <v>113</v>
      </c>
      <c r="B20927" t="s">
        <v>199</v>
      </c>
      <c r="C20927" t="s">
        <v>202</v>
      </c>
      <c r="D20927" t="s">
        <v>155</v>
      </c>
      <c r="E20927" s="3" t="str">
        <f>VLOOKUP(A20927,Respondents!A:B,2,FALSE)</f>
        <v>National and Global Standard Setters</v>
      </c>
      <c r="F20927" s="3" t="str">
        <f>VLOOKUP(A20927,Respondents!A:C,3,FALSE)</f>
        <v>National Auditing Standard Setters</v>
      </c>
      <c r="G20927" s="3">
        <f t="shared" si="806"/>
        <v>1</v>
      </c>
      <c r="H20927" s="3">
        <f t="shared" si="807"/>
        <v>0</v>
      </c>
    </row>
    <row r="20928" spans="1:8" x14ac:dyDescent="0.3">
      <c r="A20928" t="s">
        <v>113</v>
      </c>
      <c r="B20928" t="s">
        <v>199</v>
      </c>
      <c r="C20928" t="s">
        <v>203</v>
      </c>
      <c r="D20928" t="s">
        <v>155</v>
      </c>
      <c r="E20928" s="3" t="str">
        <f>VLOOKUP(A20928,Respondents!A:B,2,FALSE)</f>
        <v>National and Global Standard Setters</v>
      </c>
      <c r="F20928" s="3" t="str">
        <f>VLOOKUP(A20928,Respondents!A:C,3,FALSE)</f>
        <v>National Auditing Standard Setters</v>
      </c>
      <c r="G20928" s="3">
        <f t="shared" si="806"/>
        <v>1</v>
      </c>
      <c r="H20928" s="3">
        <f t="shared" si="807"/>
        <v>0</v>
      </c>
    </row>
    <row r="20929" spans="1:8" x14ac:dyDescent="0.3">
      <c r="A20929" t="s">
        <v>113</v>
      </c>
      <c r="B20929" t="s">
        <v>199</v>
      </c>
      <c r="C20929" t="s">
        <v>204</v>
      </c>
      <c r="D20929" t="s">
        <v>155</v>
      </c>
      <c r="E20929" s="3" t="str">
        <f>VLOOKUP(A20929,Respondents!A:B,2,FALSE)</f>
        <v>National and Global Standard Setters</v>
      </c>
      <c r="F20929" s="3" t="str">
        <f>VLOOKUP(A20929,Respondents!A:C,3,FALSE)</f>
        <v>National Auditing Standard Setters</v>
      </c>
      <c r="G20929" s="3">
        <f t="shared" si="806"/>
        <v>1</v>
      </c>
      <c r="H20929" s="3">
        <f t="shared" si="807"/>
        <v>0</v>
      </c>
    </row>
    <row r="20930" spans="1:8" x14ac:dyDescent="0.3">
      <c r="A20930" t="s">
        <v>113</v>
      </c>
      <c r="B20930" t="s">
        <v>199</v>
      </c>
      <c r="C20930" t="s">
        <v>205</v>
      </c>
      <c r="D20930" t="s">
        <v>155</v>
      </c>
      <c r="E20930" s="3" t="str">
        <f>VLOOKUP(A20930,Respondents!A:B,2,FALSE)</f>
        <v>National and Global Standard Setters</v>
      </c>
      <c r="F20930" s="3" t="str">
        <f>VLOOKUP(A20930,Respondents!A:C,3,FALSE)</f>
        <v>National Auditing Standard Setters</v>
      </c>
      <c r="G20930" s="3">
        <f t="shared" si="806"/>
        <v>1</v>
      </c>
      <c r="H20930" s="3">
        <f t="shared" si="807"/>
        <v>0</v>
      </c>
    </row>
    <row r="20931" spans="1:8" x14ac:dyDescent="0.3">
      <c r="A20931" t="s">
        <v>113</v>
      </c>
      <c r="B20931" t="s">
        <v>199</v>
      </c>
      <c r="C20931" t="s">
        <v>270</v>
      </c>
      <c r="D20931" t="s">
        <v>155</v>
      </c>
      <c r="E20931" s="3" t="str">
        <f>VLOOKUP(A20931,Respondents!A:B,2,FALSE)</f>
        <v>National and Global Standard Setters</v>
      </c>
      <c r="F20931" s="3" t="str">
        <f>VLOOKUP(A20931,Respondents!A:C,3,FALSE)</f>
        <v>National Auditing Standard Setters</v>
      </c>
      <c r="G20931" s="3">
        <f t="shared" si="806"/>
        <v>2</v>
      </c>
      <c r="H20931" s="3">
        <f t="shared" si="807"/>
        <v>0</v>
      </c>
    </row>
    <row r="20932" spans="1:8" x14ac:dyDescent="0.3">
      <c r="A20932" t="s">
        <v>113</v>
      </c>
      <c r="B20932" t="s">
        <v>199</v>
      </c>
      <c r="C20932" t="s">
        <v>206</v>
      </c>
      <c r="D20932" t="s">
        <v>155</v>
      </c>
      <c r="E20932" s="3" t="str">
        <f>VLOOKUP(A20932,Respondents!A:B,2,FALSE)</f>
        <v>National and Global Standard Setters</v>
      </c>
      <c r="F20932" s="3" t="str">
        <f>VLOOKUP(A20932,Respondents!A:C,3,FALSE)</f>
        <v>National Auditing Standard Setters</v>
      </c>
      <c r="G20932" s="3">
        <f t="shared" si="806"/>
        <v>2</v>
      </c>
      <c r="H20932" s="3">
        <f t="shared" si="807"/>
        <v>0</v>
      </c>
    </row>
    <row r="20933" spans="1:8" x14ac:dyDescent="0.3">
      <c r="A20933" t="s">
        <v>113</v>
      </c>
      <c r="B20933" t="s">
        <v>199</v>
      </c>
      <c r="C20933" t="s">
        <v>207</v>
      </c>
      <c r="D20933" t="s">
        <v>155</v>
      </c>
      <c r="E20933" s="3" t="str">
        <f>VLOOKUP(A20933,Respondents!A:B,2,FALSE)</f>
        <v>National and Global Standard Setters</v>
      </c>
      <c r="F20933" s="3" t="str">
        <f>VLOOKUP(A20933,Respondents!A:C,3,FALSE)</f>
        <v>National Auditing Standard Setters</v>
      </c>
      <c r="G20933" s="3">
        <f t="shared" si="806"/>
        <v>2</v>
      </c>
      <c r="H20933" s="3">
        <f t="shared" si="807"/>
        <v>0</v>
      </c>
    </row>
    <row r="20934" spans="1:8" x14ac:dyDescent="0.3">
      <c r="A20934" t="s">
        <v>113</v>
      </c>
      <c r="B20934" t="s">
        <v>243</v>
      </c>
      <c r="C20934" t="s">
        <v>244</v>
      </c>
      <c r="D20934" t="s">
        <v>155</v>
      </c>
      <c r="E20934" s="3" t="str">
        <f>VLOOKUP(A20934,Respondents!A:B,2,FALSE)</f>
        <v>National and Global Standard Setters</v>
      </c>
      <c r="F20934" s="3" t="str">
        <f>VLOOKUP(A20934,Respondents!A:C,3,FALSE)</f>
        <v>National Auditing Standard Setters</v>
      </c>
      <c r="G20934" s="3">
        <f t="shared" si="806"/>
        <v>1</v>
      </c>
      <c r="H20934" s="3">
        <f t="shared" si="807"/>
        <v>0</v>
      </c>
    </row>
    <row r="20935" spans="1:8" x14ac:dyDescent="0.3">
      <c r="A20935" t="s">
        <v>113</v>
      </c>
      <c r="B20935" t="s">
        <v>243</v>
      </c>
      <c r="C20935" t="s">
        <v>245</v>
      </c>
      <c r="D20935" t="s">
        <v>159</v>
      </c>
      <c r="E20935" s="3" t="str">
        <f>VLOOKUP(A20935,Respondents!A:B,2,FALSE)</f>
        <v>National and Global Standard Setters</v>
      </c>
      <c r="F20935" s="3" t="str">
        <f>VLOOKUP(A20935,Respondents!A:C,3,FALSE)</f>
        <v>National Auditing Standard Setters</v>
      </c>
      <c r="G20935" s="3">
        <f t="shared" si="806"/>
        <v>1</v>
      </c>
      <c r="H20935" s="3">
        <f t="shared" si="807"/>
        <v>1</v>
      </c>
    </row>
    <row r="20936" spans="1:8" x14ac:dyDescent="0.3">
      <c r="A20936" t="s">
        <v>113</v>
      </c>
      <c r="B20936" t="s">
        <v>243</v>
      </c>
      <c r="C20936" t="s">
        <v>246</v>
      </c>
      <c r="D20936" t="s">
        <v>155</v>
      </c>
      <c r="E20936" s="3" t="str">
        <f>VLOOKUP(A20936,Respondents!A:B,2,FALSE)</f>
        <v>National and Global Standard Setters</v>
      </c>
      <c r="F20936" s="3" t="str">
        <f>VLOOKUP(A20936,Respondents!A:C,3,FALSE)</f>
        <v>National Auditing Standard Setters</v>
      </c>
      <c r="G20936" s="3">
        <f t="shared" si="806"/>
        <v>1</v>
      </c>
      <c r="H20936" s="3">
        <f t="shared" si="807"/>
        <v>0</v>
      </c>
    </row>
    <row r="20937" spans="1:8" x14ac:dyDescent="0.3">
      <c r="A20937" t="s">
        <v>113</v>
      </c>
      <c r="B20937" t="s">
        <v>243</v>
      </c>
      <c r="C20937" t="s">
        <v>247</v>
      </c>
      <c r="D20937" t="s">
        <v>155</v>
      </c>
      <c r="E20937" s="3" t="str">
        <f>VLOOKUP(A20937,Respondents!A:B,2,FALSE)</f>
        <v>National and Global Standard Setters</v>
      </c>
      <c r="F20937" s="3" t="str">
        <f>VLOOKUP(A20937,Respondents!A:C,3,FALSE)</f>
        <v>National Auditing Standard Setters</v>
      </c>
      <c r="G20937" s="3">
        <f t="shared" si="806"/>
        <v>1</v>
      </c>
      <c r="H20937" s="3">
        <f t="shared" si="807"/>
        <v>0</v>
      </c>
    </row>
    <row r="20938" spans="1:8" x14ac:dyDescent="0.3">
      <c r="A20938" t="s">
        <v>113</v>
      </c>
      <c r="B20938" t="s">
        <v>243</v>
      </c>
      <c r="C20938" t="s">
        <v>248</v>
      </c>
      <c r="D20938" t="s">
        <v>155</v>
      </c>
      <c r="E20938" s="3" t="str">
        <f>VLOOKUP(A20938,Respondents!A:B,2,FALSE)</f>
        <v>National and Global Standard Setters</v>
      </c>
      <c r="F20938" s="3" t="str">
        <f>VLOOKUP(A20938,Respondents!A:C,3,FALSE)</f>
        <v>National Auditing Standard Setters</v>
      </c>
      <c r="G20938" s="3">
        <f t="shared" si="806"/>
        <v>1</v>
      </c>
      <c r="H20938" s="3">
        <f t="shared" si="807"/>
        <v>0</v>
      </c>
    </row>
    <row r="20939" spans="1:8" x14ac:dyDescent="0.3">
      <c r="A20939" t="s">
        <v>113</v>
      </c>
      <c r="B20939" t="s">
        <v>243</v>
      </c>
      <c r="C20939" t="s">
        <v>249</v>
      </c>
      <c r="D20939" t="s">
        <v>155</v>
      </c>
      <c r="E20939" s="3" t="str">
        <f>VLOOKUP(A20939,Respondents!A:B,2,FALSE)</f>
        <v>National and Global Standard Setters</v>
      </c>
      <c r="F20939" s="3" t="str">
        <f>VLOOKUP(A20939,Respondents!A:C,3,FALSE)</f>
        <v>National Auditing Standard Setters</v>
      </c>
      <c r="G20939" s="3">
        <f t="shared" si="806"/>
        <v>1</v>
      </c>
      <c r="H20939" s="3">
        <f t="shared" si="807"/>
        <v>0</v>
      </c>
    </row>
    <row r="20940" spans="1:8" x14ac:dyDescent="0.3">
      <c r="A20940" t="s">
        <v>113</v>
      </c>
      <c r="B20940" t="s">
        <v>243</v>
      </c>
      <c r="C20940" t="s">
        <v>331</v>
      </c>
      <c r="D20940" t="s">
        <v>155</v>
      </c>
      <c r="E20940" s="3" t="str">
        <f>VLOOKUP(A20940,Respondents!A:B,2,FALSE)</f>
        <v>National and Global Standard Setters</v>
      </c>
      <c r="F20940" s="3" t="str">
        <f>VLOOKUP(A20940,Respondents!A:C,3,FALSE)</f>
        <v>National Auditing Standard Setters</v>
      </c>
      <c r="G20940" s="3">
        <f t="shared" si="806"/>
        <v>2</v>
      </c>
      <c r="H20940" s="3">
        <f t="shared" si="807"/>
        <v>0</v>
      </c>
    </row>
    <row r="20941" spans="1:8" x14ac:dyDescent="0.3">
      <c r="A20941" t="s">
        <v>113</v>
      </c>
      <c r="B20941" t="s">
        <v>243</v>
      </c>
      <c r="C20941" t="s">
        <v>332</v>
      </c>
      <c r="D20941" t="s">
        <v>155</v>
      </c>
      <c r="E20941" s="3" t="str">
        <f>VLOOKUP(A20941,Respondents!A:B,2,FALSE)</f>
        <v>National and Global Standard Setters</v>
      </c>
      <c r="F20941" s="3" t="str">
        <f>VLOOKUP(A20941,Respondents!A:C,3,FALSE)</f>
        <v>National Auditing Standard Setters</v>
      </c>
      <c r="G20941" s="3">
        <f t="shared" si="806"/>
        <v>2</v>
      </c>
      <c r="H20941" s="3">
        <f t="shared" si="807"/>
        <v>0</v>
      </c>
    </row>
    <row r="20942" spans="1:8" x14ac:dyDescent="0.3">
      <c r="A20942" t="s">
        <v>113</v>
      </c>
      <c r="B20942" t="s">
        <v>243</v>
      </c>
      <c r="C20942" t="s">
        <v>333</v>
      </c>
      <c r="D20942" t="s">
        <v>155</v>
      </c>
      <c r="E20942" s="3" t="str">
        <f>VLOOKUP(A20942,Respondents!A:B,2,FALSE)</f>
        <v>National and Global Standard Setters</v>
      </c>
      <c r="F20942" s="3" t="str">
        <f>VLOOKUP(A20942,Respondents!A:C,3,FALSE)</f>
        <v>National Auditing Standard Setters</v>
      </c>
      <c r="G20942" s="3">
        <f t="shared" si="806"/>
        <v>2</v>
      </c>
      <c r="H20942" s="3">
        <f t="shared" si="807"/>
        <v>0</v>
      </c>
    </row>
    <row r="20943" spans="1:8" x14ac:dyDescent="0.3">
      <c r="A20943" t="s">
        <v>113</v>
      </c>
      <c r="B20943" t="s">
        <v>250</v>
      </c>
      <c r="C20943" t="s">
        <v>251</v>
      </c>
      <c r="D20943" t="s">
        <v>159</v>
      </c>
      <c r="E20943" s="3" t="str">
        <f>VLOOKUP(A20943,Respondents!A:B,2,FALSE)</f>
        <v>National and Global Standard Setters</v>
      </c>
      <c r="F20943" s="3" t="str">
        <f>VLOOKUP(A20943,Respondents!A:C,3,FALSE)</f>
        <v>National Auditing Standard Setters</v>
      </c>
      <c r="G20943" s="3">
        <f t="shared" si="806"/>
        <v>1</v>
      </c>
      <c r="H20943" s="3">
        <f t="shared" si="807"/>
        <v>1</v>
      </c>
    </row>
    <row r="20944" spans="1:8" x14ac:dyDescent="0.3">
      <c r="A20944" t="s">
        <v>113</v>
      </c>
      <c r="B20944" t="s">
        <v>250</v>
      </c>
      <c r="C20944" t="s">
        <v>252</v>
      </c>
      <c r="D20944" t="s">
        <v>155</v>
      </c>
      <c r="E20944" s="3" t="str">
        <f>VLOOKUP(A20944,Respondents!A:B,2,FALSE)</f>
        <v>National and Global Standard Setters</v>
      </c>
      <c r="F20944" s="3" t="str">
        <f>VLOOKUP(A20944,Respondents!A:C,3,FALSE)</f>
        <v>National Auditing Standard Setters</v>
      </c>
      <c r="G20944" s="3">
        <f t="shared" si="806"/>
        <v>1</v>
      </c>
      <c r="H20944" s="3">
        <f t="shared" si="807"/>
        <v>0</v>
      </c>
    </row>
    <row r="20945" spans="1:8" x14ac:dyDescent="0.3">
      <c r="A20945" t="s">
        <v>113</v>
      </c>
      <c r="B20945" t="s">
        <v>250</v>
      </c>
      <c r="C20945" t="s">
        <v>253</v>
      </c>
      <c r="D20945" t="s">
        <v>155</v>
      </c>
      <c r="E20945" s="3" t="str">
        <f>VLOOKUP(A20945,Respondents!A:B,2,FALSE)</f>
        <v>National and Global Standard Setters</v>
      </c>
      <c r="F20945" s="3" t="str">
        <f>VLOOKUP(A20945,Respondents!A:C,3,FALSE)</f>
        <v>National Auditing Standard Setters</v>
      </c>
      <c r="G20945" s="3">
        <f t="shared" si="806"/>
        <v>1</v>
      </c>
      <c r="H20945" s="3">
        <f t="shared" si="807"/>
        <v>0</v>
      </c>
    </row>
    <row r="20946" spans="1:8" x14ac:dyDescent="0.3">
      <c r="A20946" t="s">
        <v>113</v>
      </c>
      <c r="B20946" t="s">
        <v>250</v>
      </c>
      <c r="C20946" t="s">
        <v>254</v>
      </c>
      <c r="D20946" t="s">
        <v>155</v>
      </c>
      <c r="E20946" s="3" t="str">
        <f>VLOOKUP(A20946,Respondents!A:B,2,FALSE)</f>
        <v>National and Global Standard Setters</v>
      </c>
      <c r="F20946" s="3" t="str">
        <f>VLOOKUP(A20946,Respondents!A:C,3,FALSE)</f>
        <v>National Auditing Standard Setters</v>
      </c>
      <c r="G20946" s="3">
        <f t="shared" si="806"/>
        <v>1</v>
      </c>
      <c r="H20946" s="3">
        <f t="shared" si="807"/>
        <v>0</v>
      </c>
    </row>
    <row r="20947" spans="1:8" x14ac:dyDescent="0.3">
      <c r="A20947" t="s">
        <v>113</v>
      </c>
      <c r="B20947" t="s">
        <v>250</v>
      </c>
      <c r="C20947" t="s">
        <v>255</v>
      </c>
      <c r="D20947" t="s">
        <v>155</v>
      </c>
      <c r="E20947" s="3" t="str">
        <f>VLOOKUP(A20947,Respondents!A:B,2,FALSE)</f>
        <v>National and Global Standard Setters</v>
      </c>
      <c r="F20947" s="3" t="str">
        <f>VLOOKUP(A20947,Respondents!A:C,3,FALSE)</f>
        <v>National Auditing Standard Setters</v>
      </c>
      <c r="G20947" s="3">
        <f t="shared" si="806"/>
        <v>1</v>
      </c>
      <c r="H20947" s="3">
        <f t="shared" si="807"/>
        <v>0</v>
      </c>
    </row>
    <row r="20948" spans="1:8" x14ac:dyDescent="0.3">
      <c r="A20948" t="s">
        <v>113</v>
      </c>
      <c r="B20948" t="s">
        <v>250</v>
      </c>
      <c r="C20948" t="s">
        <v>256</v>
      </c>
      <c r="D20948" t="s">
        <v>155</v>
      </c>
      <c r="E20948" s="3" t="str">
        <f>VLOOKUP(A20948,Respondents!A:B,2,FALSE)</f>
        <v>National and Global Standard Setters</v>
      </c>
      <c r="F20948" s="3" t="str">
        <f>VLOOKUP(A20948,Respondents!A:C,3,FALSE)</f>
        <v>National Auditing Standard Setters</v>
      </c>
      <c r="G20948" s="3">
        <f t="shared" ref="G20948:G21011" si="808">IF(LEN(C20948)-LEN(SUBSTITUTE(C20948,".",""))&lt;=1,1,2)</f>
        <v>1</v>
      </c>
      <c r="H20948" s="3">
        <f t="shared" ref="H20948:H21011" si="809">IF(D20948="Yes",1,0)</f>
        <v>0</v>
      </c>
    </row>
    <row r="20949" spans="1:8" x14ac:dyDescent="0.3">
      <c r="A20949" t="s">
        <v>113</v>
      </c>
      <c r="B20949" t="s">
        <v>250</v>
      </c>
      <c r="C20949" t="s">
        <v>334</v>
      </c>
      <c r="D20949" t="s">
        <v>155</v>
      </c>
      <c r="E20949" s="3" t="str">
        <f>VLOOKUP(A20949,Respondents!A:B,2,FALSE)</f>
        <v>National and Global Standard Setters</v>
      </c>
      <c r="F20949" s="3" t="str">
        <f>VLOOKUP(A20949,Respondents!A:C,3,FALSE)</f>
        <v>National Auditing Standard Setters</v>
      </c>
      <c r="G20949" s="3">
        <f t="shared" si="808"/>
        <v>2</v>
      </c>
      <c r="H20949" s="3">
        <f t="shared" si="809"/>
        <v>0</v>
      </c>
    </row>
    <row r="20950" spans="1:8" x14ac:dyDescent="0.3">
      <c r="A20950" t="s">
        <v>113</v>
      </c>
      <c r="B20950" t="s">
        <v>250</v>
      </c>
      <c r="C20950" t="s">
        <v>335</v>
      </c>
      <c r="D20950" t="s">
        <v>155</v>
      </c>
      <c r="E20950" s="3" t="str">
        <f>VLOOKUP(A20950,Respondents!A:B,2,FALSE)</f>
        <v>National and Global Standard Setters</v>
      </c>
      <c r="F20950" s="3" t="str">
        <f>VLOOKUP(A20950,Respondents!A:C,3,FALSE)</f>
        <v>National Auditing Standard Setters</v>
      </c>
      <c r="G20950" s="3">
        <f t="shared" si="808"/>
        <v>2</v>
      </c>
      <c r="H20950" s="3">
        <f t="shared" si="809"/>
        <v>0</v>
      </c>
    </row>
    <row r="20951" spans="1:8" x14ac:dyDescent="0.3">
      <c r="A20951" t="s">
        <v>113</v>
      </c>
      <c r="B20951" t="s">
        <v>250</v>
      </c>
      <c r="C20951" t="s">
        <v>336</v>
      </c>
      <c r="D20951" t="s">
        <v>155</v>
      </c>
      <c r="E20951" s="3" t="str">
        <f>VLOOKUP(A20951,Respondents!A:B,2,FALSE)</f>
        <v>National and Global Standard Setters</v>
      </c>
      <c r="F20951" s="3" t="str">
        <f>VLOOKUP(A20951,Respondents!A:C,3,FALSE)</f>
        <v>National Auditing Standard Setters</v>
      </c>
      <c r="G20951" s="3">
        <f t="shared" si="808"/>
        <v>2</v>
      </c>
      <c r="H20951" s="3">
        <f t="shared" si="809"/>
        <v>0</v>
      </c>
    </row>
    <row r="20952" spans="1:8" x14ac:dyDescent="0.3">
      <c r="A20952" t="s">
        <v>113</v>
      </c>
      <c r="B20952" t="s">
        <v>250</v>
      </c>
      <c r="C20952" t="s">
        <v>337</v>
      </c>
      <c r="D20952" t="s">
        <v>155</v>
      </c>
      <c r="E20952" s="3" t="str">
        <f>VLOOKUP(A20952,Respondents!A:B,2,FALSE)</f>
        <v>National and Global Standard Setters</v>
      </c>
      <c r="F20952" s="3" t="str">
        <f>VLOOKUP(A20952,Respondents!A:C,3,FALSE)</f>
        <v>National Auditing Standard Setters</v>
      </c>
      <c r="G20952" s="3">
        <f t="shared" si="808"/>
        <v>2</v>
      </c>
      <c r="H20952" s="3">
        <f t="shared" si="809"/>
        <v>0</v>
      </c>
    </row>
    <row r="20953" spans="1:8" x14ac:dyDescent="0.3">
      <c r="A20953" t="s">
        <v>113</v>
      </c>
      <c r="B20953" t="s">
        <v>250</v>
      </c>
      <c r="C20953" t="s">
        <v>386</v>
      </c>
      <c r="D20953" t="s">
        <v>155</v>
      </c>
      <c r="E20953" s="3" t="str">
        <f>VLOOKUP(A20953,Respondents!A:B,2,FALSE)</f>
        <v>National and Global Standard Setters</v>
      </c>
      <c r="F20953" s="3" t="str">
        <f>VLOOKUP(A20953,Respondents!A:C,3,FALSE)</f>
        <v>National Auditing Standard Setters</v>
      </c>
      <c r="G20953" s="3">
        <f t="shared" si="808"/>
        <v>2</v>
      </c>
      <c r="H20953" s="3">
        <f t="shared" si="809"/>
        <v>0</v>
      </c>
    </row>
    <row r="20954" spans="1:8" x14ac:dyDescent="0.3">
      <c r="A20954" t="s">
        <v>113</v>
      </c>
      <c r="B20954" t="s">
        <v>250</v>
      </c>
      <c r="C20954" t="s">
        <v>338</v>
      </c>
      <c r="D20954" t="s">
        <v>155</v>
      </c>
      <c r="E20954" s="3" t="str">
        <f>VLOOKUP(A20954,Respondents!A:B,2,FALSE)</f>
        <v>National and Global Standard Setters</v>
      </c>
      <c r="F20954" s="3" t="str">
        <f>VLOOKUP(A20954,Respondents!A:C,3,FALSE)</f>
        <v>National Auditing Standard Setters</v>
      </c>
      <c r="G20954" s="3">
        <f t="shared" si="808"/>
        <v>2</v>
      </c>
      <c r="H20954" s="3">
        <f t="shared" si="809"/>
        <v>0</v>
      </c>
    </row>
    <row r="20955" spans="1:8" x14ac:dyDescent="0.3">
      <c r="A20955" t="s">
        <v>113</v>
      </c>
      <c r="B20955" t="s">
        <v>257</v>
      </c>
      <c r="C20955" t="s">
        <v>258</v>
      </c>
      <c r="D20955" t="s">
        <v>159</v>
      </c>
      <c r="E20955" s="3" t="str">
        <f>VLOOKUP(A20955,Respondents!A:B,2,FALSE)</f>
        <v>National and Global Standard Setters</v>
      </c>
      <c r="F20955" s="3" t="str">
        <f>VLOOKUP(A20955,Respondents!A:C,3,FALSE)</f>
        <v>National Auditing Standard Setters</v>
      </c>
      <c r="G20955" s="3">
        <f t="shared" si="808"/>
        <v>1</v>
      </c>
      <c r="H20955" s="3">
        <f t="shared" si="809"/>
        <v>1</v>
      </c>
    </row>
    <row r="20956" spans="1:8" x14ac:dyDescent="0.3">
      <c r="A20956" t="s">
        <v>113</v>
      </c>
      <c r="B20956" t="s">
        <v>257</v>
      </c>
      <c r="C20956" t="s">
        <v>259</v>
      </c>
      <c r="D20956" t="s">
        <v>155</v>
      </c>
      <c r="E20956" s="3" t="str">
        <f>VLOOKUP(A20956,Respondents!A:B,2,FALSE)</f>
        <v>National and Global Standard Setters</v>
      </c>
      <c r="F20956" s="3" t="str">
        <f>VLOOKUP(A20956,Respondents!A:C,3,FALSE)</f>
        <v>National Auditing Standard Setters</v>
      </c>
      <c r="G20956" s="3">
        <f t="shared" si="808"/>
        <v>1</v>
      </c>
      <c r="H20956" s="3">
        <f t="shared" si="809"/>
        <v>0</v>
      </c>
    </row>
    <row r="20957" spans="1:8" x14ac:dyDescent="0.3">
      <c r="A20957" t="s">
        <v>113</v>
      </c>
      <c r="B20957" t="s">
        <v>257</v>
      </c>
      <c r="C20957" t="s">
        <v>260</v>
      </c>
      <c r="D20957" t="s">
        <v>155</v>
      </c>
      <c r="E20957" s="3" t="str">
        <f>VLOOKUP(A20957,Respondents!A:B,2,FALSE)</f>
        <v>National and Global Standard Setters</v>
      </c>
      <c r="F20957" s="3" t="str">
        <f>VLOOKUP(A20957,Respondents!A:C,3,FALSE)</f>
        <v>National Auditing Standard Setters</v>
      </c>
      <c r="G20957" s="3">
        <f t="shared" si="808"/>
        <v>1</v>
      </c>
      <c r="H20957" s="3">
        <f t="shared" si="809"/>
        <v>0</v>
      </c>
    </row>
    <row r="20958" spans="1:8" x14ac:dyDescent="0.3">
      <c r="A20958" t="s">
        <v>113</v>
      </c>
      <c r="B20958" t="s">
        <v>257</v>
      </c>
      <c r="C20958" t="s">
        <v>261</v>
      </c>
      <c r="D20958" t="s">
        <v>155</v>
      </c>
      <c r="E20958" s="3" t="str">
        <f>VLOOKUP(A20958,Respondents!A:B,2,FALSE)</f>
        <v>National and Global Standard Setters</v>
      </c>
      <c r="F20958" s="3" t="str">
        <f>VLOOKUP(A20958,Respondents!A:C,3,FALSE)</f>
        <v>National Auditing Standard Setters</v>
      </c>
      <c r="G20958" s="3">
        <f t="shared" si="808"/>
        <v>1</v>
      </c>
      <c r="H20958" s="3">
        <f t="shared" si="809"/>
        <v>0</v>
      </c>
    </row>
    <row r="20959" spans="1:8" x14ac:dyDescent="0.3">
      <c r="A20959" t="s">
        <v>113</v>
      </c>
      <c r="B20959" t="s">
        <v>257</v>
      </c>
      <c r="C20959" t="s">
        <v>262</v>
      </c>
      <c r="D20959" t="s">
        <v>155</v>
      </c>
      <c r="E20959" s="3" t="str">
        <f>VLOOKUP(A20959,Respondents!A:B,2,FALSE)</f>
        <v>National and Global Standard Setters</v>
      </c>
      <c r="F20959" s="3" t="str">
        <f>VLOOKUP(A20959,Respondents!A:C,3,FALSE)</f>
        <v>National Auditing Standard Setters</v>
      </c>
      <c r="G20959" s="3">
        <f t="shared" si="808"/>
        <v>1</v>
      </c>
      <c r="H20959" s="3">
        <f t="shared" si="809"/>
        <v>0</v>
      </c>
    </row>
    <row r="20960" spans="1:8" x14ac:dyDescent="0.3">
      <c r="A20960" t="s">
        <v>113</v>
      </c>
      <c r="B20960" t="s">
        <v>257</v>
      </c>
      <c r="C20960" t="s">
        <v>263</v>
      </c>
      <c r="D20960" t="s">
        <v>155</v>
      </c>
      <c r="E20960" s="3" t="str">
        <f>VLOOKUP(A20960,Respondents!A:B,2,FALSE)</f>
        <v>National and Global Standard Setters</v>
      </c>
      <c r="F20960" s="3" t="str">
        <f>VLOOKUP(A20960,Respondents!A:C,3,FALSE)</f>
        <v>National Auditing Standard Setters</v>
      </c>
      <c r="G20960" s="3">
        <f t="shared" si="808"/>
        <v>1</v>
      </c>
      <c r="H20960" s="3">
        <f t="shared" si="809"/>
        <v>0</v>
      </c>
    </row>
    <row r="20961" spans="1:8" x14ac:dyDescent="0.3">
      <c r="A20961" t="s">
        <v>113</v>
      </c>
      <c r="B20961" t="s">
        <v>257</v>
      </c>
      <c r="C20961" t="s">
        <v>264</v>
      </c>
      <c r="D20961" t="s">
        <v>155</v>
      </c>
      <c r="E20961" s="3" t="str">
        <f>VLOOKUP(A20961,Respondents!A:B,2,FALSE)</f>
        <v>National and Global Standard Setters</v>
      </c>
      <c r="F20961" s="3" t="str">
        <f>VLOOKUP(A20961,Respondents!A:C,3,FALSE)</f>
        <v>National Auditing Standard Setters</v>
      </c>
      <c r="G20961" s="3">
        <f t="shared" si="808"/>
        <v>2</v>
      </c>
      <c r="H20961" s="3">
        <f t="shared" si="809"/>
        <v>0</v>
      </c>
    </row>
    <row r="20962" spans="1:8" x14ac:dyDescent="0.3">
      <c r="A20962" t="s">
        <v>113</v>
      </c>
      <c r="B20962" t="s">
        <v>257</v>
      </c>
      <c r="C20962" t="s">
        <v>265</v>
      </c>
      <c r="D20962" t="s">
        <v>155</v>
      </c>
      <c r="E20962" s="3" t="str">
        <f>VLOOKUP(A20962,Respondents!A:B,2,FALSE)</f>
        <v>National and Global Standard Setters</v>
      </c>
      <c r="F20962" s="3" t="str">
        <f>VLOOKUP(A20962,Respondents!A:C,3,FALSE)</f>
        <v>National Auditing Standard Setters</v>
      </c>
      <c r="G20962" s="3">
        <f t="shared" si="808"/>
        <v>2</v>
      </c>
      <c r="H20962" s="3">
        <f t="shared" si="809"/>
        <v>0</v>
      </c>
    </row>
    <row r="20963" spans="1:8" x14ac:dyDescent="0.3">
      <c r="A20963" t="s">
        <v>113</v>
      </c>
      <c r="B20963" t="s">
        <v>257</v>
      </c>
      <c r="C20963" t="s">
        <v>273</v>
      </c>
      <c r="D20963" t="s">
        <v>155</v>
      </c>
      <c r="E20963" s="3" t="str">
        <f>VLOOKUP(A20963,Respondents!A:B,2,FALSE)</f>
        <v>National and Global Standard Setters</v>
      </c>
      <c r="F20963" s="3" t="str">
        <f>VLOOKUP(A20963,Respondents!A:C,3,FALSE)</f>
        <v>National Auditing Standard Setters</v>
      </c>
      <c r="G20963" s="3">
        <f t="shared" si="808"/>
        <v>2</v>
      </c>
      <c r="H20963" s="3">
        <f t="shared" si="809"/>
        <v>0</v>
      </c>
    </row>
    <row r="20964" spans="1:8" x14ac:dyDescent="0.3">
      <c r="A20964" t="s">
        <v>113</v>
      </c>
      <c r="B20964" t="s">
        <v>257</v>
      </c>
      <c r="C20964" t="s">
        <v>274</v>
      </c>
      <c r="D20964" t="s">
        <v>155</v>
      </c>
      <c r="E20964" s="3" t="str">
        <f>VLOOKUP(A20964,Respondents!A:B,2,FALSE)</f>
        <v>National and Global Standard Setters</v>
      </c>
      <c r="F20964" s="3" t="str">
        <f>VLOOKUP(A20964,Respondents!A:C,3,FALSE)</f>
        <v>National Auditing Standard Setters</v>
      </c>
      <c r="G20964" s="3">
        <f t="shared" si="808"/>
        <v>2</v>
      </c>
      <c r="H20964" s="3">
        <f t="shared" si="809"/>
        <v>0</v>
      </c>
    </row>
    <row r="20965" spans="1:8" x14ac:dyDescent="0.3">
      <c r="A20965" t="s">
        <v>113</v>
      </c>
      <c r="B20965" t="s">
        <v>257</v>
      </c>
      <c r="C20965" t="s">
        <v>275</v>
      </c>
      <c r="D20965" t="s">
        <v>155</v>
      </c>
      <c r="E20965" s="3" t="str">
        <f>VLOOKUP(A20965,Respondents!A:B,2,FALSE)</f>
        <v>National and Global Standard Setters</v>
      </c>
      <c r="F20965" s="3" t="str">
        <f>VLOOKUP(A20965,Respondents!A:C,3,FALSE)</f>
        <v>National Auditing Standard Setters</v>
      </c>
      <c r="G20965" s="3">
        <f t="shared" si="808"/>
        <v>2</v>
      </c>
      <c r="H20965" s="3">
        <f t="shared" si="809"/>
        <v>0</v>
      </c>
    </row>
    <row r="20966" spans="1:8" x14ac:dyDescent="0.3">
      <c r="A20966" t="s">
        <v>114</v>
      </c>
      <c r="B20966" t="s">
        <v>162</v>
      </c>
      <c r="C20966" t="s">
        <v>163</v>
      </c>
      <c r="D20966" t="s">
        <v>155</v>
      </c>
      <c r="E20966" s="3" t="str">
        <f>VLOOKUP(A20966,Respondents!A:B,2,FALSE)</f>
        <v>National and Global Standard Setters</v>
      </c>
      <c r="F20966" s="3" t="str">
        <f>VLOOKUP(A20966,Respondents!A:C,3,FALSE)</f>
        <v>National Auditing Standard Setters</v>
      </c>
      <c r="G20966" s="3">
        <f t="shared" si="808"/>
        <v>1</v>
      </c>
      <c r="H20966" s="3">
        <f t="shared" si="809"/>
        <v>0</v>
      </c>
    </row>
    <row r="20967" spans="1:8" x14ac:dyDescent="0.3">
      <c r="A20967" t="s">
        <v>114</v>
      </c>
      <c r="B20967" t="s">
        <v>162</v>
      </c>
      <c r="C20967" t="s">
        <v>164</v>
      </c>
      <c r="D20967" t="s">
        <v>159</v>
      </c>
      <c r="E20967" s="3" t="str">
        <f>VLOOKUP(A20967,Respondents!A:B,2,FALSE)</f>
        <v>National and Global Standard Setters</v>
      </c>
      <c r="F20967" s="3" t="str">
        <f>VLOOKUP(A20967,Respondents!A:C,3,FALSE)</f>
        <v>National Auditing Standard Setters</v>
      </c>
      <c r="G20967" s="3">
        <f t="shared" si="808"/>
        <v>1</v>
      </c>
      <c r="H20967" s="3">
        <f t="shared" si="809"/>
        <v>1</v>
      </c>
    </row>
    <row r="20968" spans="1:8" x14ac:dyDescent="0.3">
      <c r="A20968" t="s">
        <v>114</v>
      </c>
      <c r="B20968" t="s">
        <v>162</v>
      </c>
      <c r="C20968" t="s">
        <v>165</v>
      </c>
      <c r="D20968" t="s">
        <v>155</v>
      </c>
      <c r="E20968" s="3" t="str">
        <f>VLOOKUP(A20968,Respondents!A:B,2,FALSE)</f>
        <v>National and Global Standard Setters</v>
      </c>
      <c r="F20968" s="3" t="str">
        <f>VLOOKUP(A20968,Respondents!A:C,3,FALSE)</f>
        <v>National Auditing Standard Setters</v>
      </c>
      <c r="G20968" s="3">
        <f t="shared" si="808"/>
        <v>1</v>
      </c>
      <c r="H20968" s="3">
        <f t="shared" si="809"/>
        <v>0</v>
      </c>
    </row>
    <row r="20969" spans="1:8" x14ac:dyDescent="0.3">
      <c r="A20969" t="s">
        <v>114</v>
      </c>
      <c r="B20969" t="s">
        <v>162</v>
      </c>
      <c r="C20969" t="s">
        <v>166</v>
      </c>
      <c r="D20969" t="s">
        <v>155</v>
      </c>
      <c r="E20969" s="3" t="str">
        <f>VLOOKUP(A20969,Respondents!A:B,2,FALSE)</f>
        <v>National and Global Standard Setters</v>
      </c>
      <c r="F20969" s="3" t="str">
        <f>VLOOKUP(A20969,Respondents!A:C,3,FALSE)</f>
        <v>National Auditing Standard Setters</v>
      </c>
      <c r="G20969" s="3">
        <f t="shared" si="808"/>
        <v>1</v>
      </c>
      <c r="H20969" s="3">
        <f t="shared" si="809"/>
        <v>0</v>
      </c>
    </row>
    <row r="20970" spans="1:8" x14ac:dyDescent="0.3">
      <c r="A20970" t="s">
        <v>114</v>
      </c>
      <c r="B20970" t="s">
        <v>162</v>
      </c>
      <c r="C20970" t="s">
        <v>167</v>
      </c>
      <c r="D20970" t="s">
        <v>155</v>
      </c>
      <c r="E20970" s="3" t="str">
        <f>VLOOKUP(A20970,Respondents!A:B,2,FALSE)</f>
        <v>National and Global Standard Setters</v>
      </c>
      <c r="F20970" s="3" t="str">
        <f>VLOOKUP(A20970,Respondents!A:C,3,FALSE)</f>
        <v>National Auditing Standard Setters</v>
      </c>
      <c r="G20970" s="3">
        <f t="shared" si="808"/>
        <v>1</v>
      </c>
      <c r="H20970" s="3">
        <f t="shared" si="809"/>
        <v>0</v>
      </c>
    </row>
    <row r="20971" spans="1:8" x14ac:dyDescent="0.3">
      <c r="A20971" t="s">
        <v>114</v>
      </c>
      <c r="B20971" t="s">
        <v>162</v>
      </c>
      <c r="C20971" t="s">
        <v>168</v>
      </c>
      <c r="D20971" t="s">
        <v>155</v>
      </c>
      <c r="E20971" s="3" t="str">
        <f>VLOOKUP(A20971,Respondents!A:B,2,FALSE)</f>
        <v>National and Global Standard Setters</v>
      </c>
      <c r="F20971" s="3" t="str">
        <f>VLOOKUP(A20971,Respondents!A:C,3,FALSE)</f>
        <v>National Auditing Standard Setters</v>
      </c>
      <c r="G20971" s="3">
        <f t="shared" si="808"/>
        <v>1</v>
      </c>
      <c r="H20971" s="3">
        <f t="shared" si="809"/>
        <v>0</v>
      </c>
    </row>
    <row r="20972" spans="1:8" x14ac:dyDescent="0.3">
      <c r="A20972" t="s">
        <v>114</v>
      </c>
      <c r="B20972" t="s">
        <v>162</v>
      </c>
      <c r="C20972" t="s">
        <v>169</v>
      </c>
      <c r="D20972" t="s">
        <v>155</v>
      </c>
      <c r="E20972" s="3" t="str">
        <f>VLOOKUP(A20972,Respondents!A:B,2,FALSE)</f>
        <v>National and Global Standard Setters</v>
      </c>
      <c r="F20972" s="3" t="str">
        <f>VLOOKUP(A20972,Respondents!A:C,3,FALSE)</f>
        <v>National Auditing Standard Setters</v>
      </c>
      <c r="G20972" s="3">
        <f t="shared" si="808"/>
        <v>2</v>
      </c>
      <c r="H20972" s="3">
        <f t="shared" si="809"/>
        <v>0</v>
      </c>
    </row>
    <row r="20973" spans="1:8" x14ac:dyDescent="0.3">
      <c r="A20973" t="s">
        <v>114</v>
      </c>
      <c r="B20973" t="s">
        <v>162</v>
      </c>
      <c r="C20973" t="s">
        <v>170</v>
      </c>
      <c r="D20973" t="s">
        <v>155</v>
      </c>
      <c r="E20973" s="3" t="str">
        <f>VLOOKUP(A20973,Respondents!A:B,2,FALSE)</f>
        <v>National and Global Standard Setters</v>
      </c>
      <c r="F20973" s="3" t="str">
        <f>VLOOKUP(A20973,Respondents!A:C,3,FALSE)</f>
        <v>National Auditing Standard Setters</v>
      </c>
      <c r="G20973" s="3">
        <f t="shared" si="808"/>
        <v>2</v>
      </c>
      <c r="H20973" s="3">
        <f t="shared" si="809"/>
        <v>0</v>
      </c>
    </row>
    <row r="20974" spans="1:8" x14ac:dyDescent="0.3">
      <c r="A20974" t="s">
        <v>114</v>
      </c>
      <c r="B20974" t="s">
        <v>162</v>
      </c>
      <c r="C20974" t="s">
        <v>269</v>
      </c>
      <c r="D20974" t="s">
        <v>155</v>
      </c>
      <c r="E20974" s="3" t="str">
        <f>VLOOKUP(A20974,Respondents!A:B,2,FALSE)</f>
        <v>National and Global Standard Setters</v>
      </c>
      <c r="F20974" s="3" t="str">
        <f>VLOOKUP(A20974,Respondents!A:C,3,FALSE)</f>
        <v>National Auditing Standard Setters</v>
      </c>
      <c r="G20974" s="3">
        <f t="shared" si="808"/>
        <v>2</v>
      </c>
      <c r="H20974" s="3">
        <f t="shared" si="809"/>
        <v>0</v>
      </c>
    </row>
    <row r="20975" spans="1:8" x14ac:dyDescent="0.3">
      <c r="A20975" t="s">
        <v>114</v>
      </c>
      <c r="B20975" t="s">
        <v>162</v>
      </c>
      <c r="C20975" t="s">
        <v>171</v>
      </c>
      <c r="D20975" t="s">
        <v>155</v>
      </c>
      <c r="E20975" s="3" t="str">
        <f>VLOOKUP(A20975,Respondents!A:B,2,FALSE)</f>
        <v>National and Global Standard Setters</v>
      </c>
      <c r="F20975" s="3" t="str">
        <f>VLOOKUP(A20975,Respondents!A:C,3,FALSE)</f>
        <v>National Auditing Standard Setters</v>
      </c>
      <c r="G20975" s="3">
        <f t="shared" si="808"/>
        <v>2</v>
      </c>
      <c r="H20975" s="3">
        <f t="shared" si="809"/>
        <v>0</v>
      </c>
    </row>
    <row r="20976" spans="1:8" x14ac:dyDescent="0.3">
      <c r="A20976" t="s">
        <v>114</v>
      </c>
      <c r="B20976" t="s">
        <v>187</v>
      </c>
      <c r="C20976" t="s">
        <v>188</v>
      </c>
      <c r="D20976" t="s">
        <v>155</v>
      </c>
      <c r="E20976" s="3" t="str">
        <f>VLOOKUP(A20976,Respondents!A:B,2,FALSE)</f>
        <v>National and Global Standard Setters</v>
      </c>
      <c r="F20976" s="3" t="str">
        <f>VLOOKUP(A20976,Respondents!A:C,3,FALSE)</f>
        <v>National Auditing Standard Setters</v>
      </c>
      <c r="G20976" s="3">
        <f t="shared" si="808"/>
        <v>1</v>
      </c>
      <c r="H20976" s="3">
        <f t="shared" si="809"/>
        <v>0</v>
      </c>
    </row>
    <row r="20977" spans="1:8" x14ac:dyDescent="0.3">
      <c r="A20977" t="s">
        <v>114</v>
      </c>
      <c r="B20977" t="s">
        <v>187</v>
      </c>
      <c r="C20977" t="s">
        <v>189</v>
      </c>
      <c r="D20977" t="s">
        <v>159</v>
      </c>
      <c r="E20977" s="3" t="str">
        <f>VLOOKUP(A20977,Respondents!A:B,2,FALSE)</f>
        <v>National and Global Standard Setters</v>
      </c>
      <c r="F20977" s="3" t="str">
        <f>VLOOKUP(A20977,Respondents!A:C,3,FALSE)</f>
        <v>National Auditing Standard Setters</v>
      </c>
      <c r="G20977" s="3">
        <f t="shared" si="808"/>
        <v>1</v>
      </c>
      <c r="H20977" s="3">
        <f t="shared" si="809"/>
        <v>1</v>
      </c>
    </row>
    <row r="20978" spans="1:8" x14ac:dyDescent="0.3">
      <c r="A20978" t="s">
        <v>114</v>
      </c>
      <c r="B20978" t="s">
        <v>187</v>
      </c>
      <c r="C20978" t="s">
        <v>190</v>
      </c>
      <c r="D20978" t="s">
        <v>155</v>
      </c>
      <c r="E20978" s="3" t="str">
        <f>VLOOKUP(A20978,Respondents!A:B,2,FALSE)</f>
        <v>National and Global Standard Setters</v>
      </c>
      <c r="F20978" s="3" t="str">
        <f>VLOOKUP(A20978,Respondents!A:C,3,FALSE)</f>
        <v>National Auditing Standard Setters</v>
      </c>
      <c r="G20978" s="3">
        <f t="shared" si="808"/>
        <v>1</v>
      </c>
      <c r="H20978" s="3">
        <f t="shared" si="809"/>
        <v>0</v>
      </c>
    </row>
    <row r="20979" spans="1:8" x14ac:dyDescent="0.3">
      <c r="A20979" t="s">
        <v>114</v>
      </c>
      <c r="B20979" t="s">
        <v>187</v>
      </c>
      <c r="C20979" t="s">
        <v>191</v>
      </c>
      <c r="D20979" t="s">
        <v>155</v>
      </c>
      <c r="E20979" s="3" t="str">
        <f>VLOOKUP(A20979,Respondents!A:B,2,FALSE)</f>
        <v>National and Global Standard Setters</v>
      </c>
      <c r="F20979" s="3" t="str">
        <f>VLOOKUP(A20979,Respondents!A:C,3,FALSE)</f>
        <v>National Auditing Standard Setters</v>
      </c>
      <c r="G20979" s="3">
        <f t="shared" si="808"/>
        <v>1</v>
      </c>
      <c r="H20979" s="3">
        <f t="shared" si="809"/>
        <v>0</v>
      </c>
    </row>
    <row r="20980" spans="1:8" x14ac:dyDescent="0.3">
      <c r="A20980" t="s">
        <v>114</v>
      </c>
      <c r="B20980" t="s">
        <v>187</v>
      </c>
      <c r="C20980" t="s">
        <v>192</v>
      </c>
      <c r="D20980" t="s">
        <v>155</v>
      </c>
      <c r="E20980" s="3" t="str">
        <f>VLOOKUP(A20980,Respondents!A:B,2,FALSE)</f>
        <v>National and Global Standard Setters</v>
      </c>
      <c r="F20980" s="3" t="str">
        <f>VLOOKUP(A20980,Respondents!A:C,3,FALSE)</f>
        <v>National Auditing Standard Setters</v>
      </c>
      <c r="G20980" s="3">
        <f t="shared" si="808"/>
        <v>1</v>
      </c>
      <c r="H20980" s="3">
        <f t="shared" si="809"/>
        <v>0</v>
      </c>
    </row>
    <row r="20981" spans="1:8" x14ac:dyDescent="0.3">
      <c r="A20981" t="s">
        <v>114</v>
      </c>
      <c r="B20981" t="s">
        <v>187</v>
      </c>
      <c r="C20981" t="s">
        <v>193</v>
      </c>
      <c r="D20981" t="s">
        <v>155</v>
      </c>
      <c r="E20981" s="3" t="str">
        <f>VLOOKUP(A20981,Respondents!A:B,2,FALSE)</f>
        <v>National and Global Standard Setters</v>
      </c>
      <c r="F20981" s="3" t="str">
        <f>VLOOKUP(A20981,Respondents!A:C,3,FALSE)</f>
        <v>National Auditing Standard Setters</v>
      </c>
      <c r="G20981" s="3">
        <f t="shared" si="808"/>
        <v>1</v>
      </c>
      <c r="H20981" s="3">
        <f t="shared" si="809"/>
        <v>0</v>
      </c>
    </row>
    <row r="20982" spans="1:8" x14ac:dyDescent="0.3">
      <c r="A20982" t="s">
        <v>114</v>
      </c>
      <c r="B20982" t="s">
        <v>187</v>
      </c>
      <c r="C20982" t="s">
        <v>194</v>
      </c>
      <c r="D20982" t="s">
        <v>155</v>
      </c>
      <c r="E20982" s="3" t="str">
        <f>VLOOKUP(A20982,Respondents!A:B,2,FALSE)</f>
        <v>National and Global Standard Setters</v>
      </c>
      <c r="F20982" s="3" t="str">
        <f>VLOOKUP(A20982,Respondents!A:C,3,FALSE)</f>
        <v>National Auditing Standard Setters</v>
      </c>
      <c r="G20982" s="3">
        <f t="shared" si="808"/>
        <v>2</v>
      </c>
      <c r="H20982" s="3">
        <f t="shared" si="809"/>
        <v>0</v>
      </c>
    </row>
    <row r="20983" spans="1:8" x14ac:dyDescent="0.3">
      <c r="A20983" t="s">
        <v>114</v>
      </c>
      <c r="B20983" t="s">
        <v>187</v>
      </c>
      <c r="C20983" t="s">
        <v>329</v>
      </c>
      <c r="D20983" t="s">
        <v>159</v>
      </c>
      <c r="E20983" s="3" t="str">
        <f>VLOOKUP(A20983,Respondents!A:B,2,FALSE)</f>
        <v>National and Global Standard Setters</v>
      </c>
      <c r="F20983" s="3" t="str">
        <f>VLOOKUP(A20983,Respondents!A:C,3,FALSE)</f>
        <v>National Auditing Standard Setters</v>
      </c>
      <c r="G20983" s="3">
        <f t="shared" si="808"/>
        <v>2</v>
      </c>
      <c r="H20983" s="3">
        <f t="shared" si="809"/>
        <v>1</v>
      </c>
    </row>
    <row r="20984" spans="1:8" x14ac:dyDescent="0.3">
      <c r="A20984" t="s">
        <v>114</v>
      </c>
      <c r="B20984" t="s">
        <v>187</v>
      </c>
      <c r="C20984" t="s">
        <v>330</v>
      </c>
      <c r="D20984" t="s">
        <v>159</v>
      </c>
      <c r="E20984" s="3" t="str">
        <f>VLOOKUP(A20984,Respondents!A:B,2,FALSE)</f>
        <v>National and Global Standard Setters</v>
      </c>
      <c r="F20984" s="3" t="str">
        <f>VLOOKUP(A20984,Respondents!A:C,3,FALSE)</f>
        <v>National Auditing Standard Setters</v>
      </c>
      <c r="G20984" s="3">
        <f t="shared" si="808"/>
        <v>2</v>
      </c>
      <c r="H20984" s="3">
        <f t="shared" si="809"/>
        <v>1</v>
      </c>
    </row>
    <row r="20985" spans="1:8" x14ac:dyDescent="0.3">
      <c r="A20985" t="s">
        <v>114</v>
      </c>
      <c r="B20985" t="s">
        <v>187</v>
      </c>
      <c r="C20985" t="s">
        <v>195</v>
      </c>
      <c r="D20985" t="s">
        <v>155</v>
      </c>
      <c r="E20985" s="3" t="str">
        <f>VLOOKUP(A20985,Respondents!A:B,2,FALSE)</f>
        <v>National and Global Standard Setters</v>
      </c>
      <c r="F20985" s="3" t="str">
        <f>VLOOKUP(A20985,Respondents!A:C,3,FALSE)</f>
        <v>National Auditing Standard Setters</v>
      </c>
      <c r="G20985" s="3">
        <f t="shared" si="808"/>
        <v>2</v>
      </c>
      <c r="H20985" s="3">
        <f t="shared" si="809"/>
        <v>0</v>
      </c>
    </row>
    <row r="20986" spans="1:8" x14ac:dyDescent="0.3">
      <c r="A20986" t="s">
        <v>114</v>
      </c>
      <c r="B20986" t="s">
        <v>187</v>
      </c>
      <c r="C20986" t="s">
        <v>196</v>
      </c>
      <c r="D20986" t="s">
        <v>155</v>
      </c>
      <c r="E20986" s="3" t="str">
        <f>VLOOKUP(A20986,Respondents!A:B,2,FALSE)</f>
        <v>National and Global Standard Setters</v>
      </c>
      <c r="F20986" s="3" t="str">
        <f>VLOOKUP(A20986,Respondents!A:C,3,FALSE)</f>
        <v>National Auditing Standard Setters</v>
      </c>
      <c r="G20986" s="3">
        <f t="shared" si="808"/>
        <v>2</v>
      </c>
      <c r="H20986" s="3">
        <f t="shared" si="809"/>
        <v>0</v>
      </c>
    </row>
    <row r="20987" spans="1:8" x14ac:dyDescent="0.3">
      <c r="A20987" t="s">
        <v>114</v>
      </c>
      <c r="B20987" t="s">
        <v>187</v>
      </c>
      <c r="C20987" t="s">
        <v>197</v>
      </c>
      <c r="D20987" t="s">
        <v>155</v>
      </c>
      <c r="E20987" s="3" t="str">
        <f>VLOOKUP(A20987,Respondents!A:B,2,FALSE)</f>
        <v>National and Global Standard Setters</v>
      </c>
      <c r="F20987" s="3" t="str">
        <f>VLOOKUP(A20987,Respondents!A:C,3,FALSE)</f>
        <v>National Auditing Standard Setters</v>
      </c>
      <c r="G20987" s="3">
        <f t="shared" si="808"/>
        <v>2</v>
      </c>
      <c r="H20987" s="3">
        <f t="shared" si="809"/>
        <v>0</v>
      </c>
    </row>
    <row r="20988" spans="1:8" x14ac:dyDescent="0.3">
      <c r="A20988" t="s">
        <v>114</v>
      </c>
      <c r="B20988" t="s">
        <v>187</v>
      </c>
      <c r="C20988" t="s">
        <v>198</v>
      </c>
      <c r="D20988" t="s">
        <v>155</v>
      </c>
      <c r="E20988" s="3" t="str">
        <f>VLOOKUP(A20988,Respondents!A:B,2,FALSE)</f>
        <v>National and Global Standard Setters</v>
      </c>
      <c r="F20988" s="3" t="str">
        <f>VLOOKUP(A20988,Respondents!A:C,3,FALSE)</f>
        <v>National Auditing Standard Setters</v>
      </c>
      <c r="G20988" s="3">
        <f t="shared" si="808"/>
        <v>2</v>
      </c>
      <c r="H20988" s="3">
        <f t="shared" si="809"/>
        <v>0</v>
      </c>
    </row>
    <row r="20989" spans="1:8" x14ac:dyDescent="0.3">
      <c r="A20989" t="s">
        <v>114</v>
      </c>
      <c r="B20989" t="s">
        <v>199</v>
      </c>
      <c r="C20989" t="s">
        <v>200</v>
      </c>
      <c r="D20989" t="s">
        <v>159</v>
      </c>
      <c r="E20989" s="3" t="str">
        <f>VLOOKUP(A20989,Respondents!A:B,2,FALSE)</f>
        <v>National and Global Standard Setters</v>
      </c>
      <c r="F20989" s="3" t="str">
        <f>VLOOKUP(A20989,Respondents!A:C,3,FALSE)</f>
        <v>National Auditing Standard Setters</v>
      </c>
      <c r="G20989" s="3">
        <f t="shared" si="808"/>
        <v>1</v>
      </c>
      <c r="H20989" s="3">
        <f t="shared" si="809"/>
        <v>1</v>
      </c>
    </row>
    <row r="20990" spans="1:8" x14ac:dyDescent="0.3">
      <c r="A20990" t="s">
        <v>114</v>
      </c>
      <c r="B20990" t="s">
        <v>199</v>
      </c>
      <c r="C20990" t="s">
        <v>201</v>
      </c>
      <c r="D20990" t="s">
        <v>155</v>
      </c>
      <c r="E20990" s="3" t="str">
        <f>VLOOKUP(A20990,Respondents!A:B,2,FALSE)</f>
        <v>National and Global Standard Setters</v>
      </c>
      <c r="F20990" s="3" t="str">
        <f>VLOOKUP(A20990,Respondents!A:C,3,FALSE)</f>
        <v>National Auditing Standard Setters</v>
      </c>
      <c r="G20990" s="3">
        <f t="shared" si="808"/>
        <v>1</v>
      </c>
      <c r="H20990" s="3">
        <f t="shared" si="809"/>
        <v>0</v>
      </c>
    </row>
    <row r="20991" spans="1:8" x14ac:dyDescent="0.3">
      <c r="A20991" t="s">
        <v>114</v>
      </c>
      <c r="B20991" t="s">
        <v>199</v>
      </c>
      <c r="C20991" t="s">
        <v>202</v>
      </c>
      <c r="D20991" t="s">
        <v>155</v>
      </c>
      <c r="E20991" s="3" t="str">
        <f>VLOOKUP(A20991,Respondents!A:B,2,FALSE)</f>
        <v>National and Global Standard Setters</v>
      </c>
      <c r="F20991" s="3" t="str">
        <f>VLOOKUP(A20991,Respondents!A:C,3,FALSE)</f>
        <v>National Auditing Standard Setters</v>
      </c>
      <c r="G20991" s="3">
        <f t="shared" si="808"/>
        <v>1</v>
      </c>
      <c r="H20991" s="3">
        <f t="shared" si="809"/>
        <v>0</v>
      </c>
    </row>
    <row r="20992" spans="1:8" x14ac:dyDescent="0.3">
      <c r="A20992" t="s">
        <v>114</v>
      </c>
      <c r="B20992" t="s">
        <v>199</v>
      </c>
      <c r="C20992" t="s">
        <v>203</v>
      </c>
      <c r="D20992" t="s">
        <v>155</v>
      </c>
      <c r="E20992" s="3" t="str">
        <f>VLOOKUP(A20992,Respondents!A:B,2,FALSE)</f>
        <v>National and Global Standard Setters</v>
      </c>
      <c r="F20992" s="3" t="str">
        <f>VLOOKUP(A20992,Respondents!A:C,3,FALSE)</f>
        <v>National Auditing Standard Setters</v>
      </c>
      <c r="G20992" s="3">
        <f t="shared" si="808"/>
        <v>1</v>
      </c>
      <c r="H20992" s="3">
        <f t="shared" si="809"/>
        <v>0</v>
      </c>
    </row>
    <row r="20993" spans="1:8" x14ac:dyDescent="0.3">
      <c r="A20993" t="s">
        <v>114</v>
      </c>
      <c r="B20993" t="s">
        <v>199</v>
      </c>
      <c r="C20993" t="s">
        <v>204</v>
      </c>
      <c r="D20993" t="s">
        <v>155</v>
      </c>
      <c r="E20993" s="3" t="str">
        <f>VLOOKUP(A20993,Respondents!A:B,2,FALSE)</f>
        <v>National and Global Standard Setters</v>
      </c>
      <c r="F20993" s="3" t="str">
        <f>VLOOKUP(A20993,Respondents!A:C,3,FALSE)</f>
        <v>National Auditing Standard Setters</v>
      </c>
      <c r="G20993" s="3">
        <f t="shared" si="808"/>
        <v>1</v>
      </c>
      <c r="H20993" s="3">
        <f t="shared" si="809"/>
        <v>0</v>
      </c>
    </row>
    <row r="20994" spans="1:8" x14ac:dyDescent="0.3">
      <c r="A20994" t="s">
        <v>114</v>
      </c>
      <c r="B20994" t="s">
        <v>199</v>
      </c>
      <c r="C20994" t="s">
        <v>205</v>
      </c>
      <c r="D20994" t="s">
        <v>155</v>
      </c>
      <c r="E20994" s="3" t="str">
        <f>VLOOKUP(A20994,Respondents!A:B,2,FALSE)</f>
        <v>National and Global Standard Setters</v>
      </c>
      <c r="F20994" s="3" t="str">
        <f>VLOOKUP(A20994,Respondents!A:C,3,FALSE)</f>
        <v>National Auditing Standard Setters</v>
      </c>
      <c r="G20994" s="3">
        <f t="shared" si="808"/>
        <v>1</v>
      </c>
      <c r="H20994" s="3">
        <f t="shared" si="809"/>
        <v>0</v>
      </c>
    </row>
    <row r="20995" spans="1:8" x14ac:dyDescent="0.3">
      <c r="A20995" t="s">
        <v>114</v>
      </c>
      <c r="B20995" t="s">
        <v>199</v>
      </c>
      <c r="C20995" t="s">
        <v>270</v>
      </c>
      <c r="D20995" t="s">
        <v>155</v>
      </c>
      <c r="E20995" s="3" t="str">
        <f>VLOOKUP(A20995,Respondents!A:B,2,FALSE)</f>
        <v>National and Global Standard Setters</v>
      </c>
      <c r="F20995" s="3" t="str">
        <f>VLOOKUP(A20995,Respondents!A:C,3,FALSE)</f>
        <v>National Auditing Standard Setters</v>
      </c>
      <c r="G20995" s="3">
        <f t="shared" si="808"/>
        <v>2</v>
      </c>
      <c r="H20995" s="3">
        <f t="shared" si="809"/>
        <v>0</v>
      </c>
    </row>
    <row r="20996" spans="1:8" x14ac:dyDescent="0.3">
      <c r="A20996" t="s">
        <v>114</v>
      </c>
      <c r="B20996" t="s">
        <v>199</v>
      </c>
      <c r="C20996" t="s">
        <v>206</v>
      </c>
      <c r="D20996" t="s">
        <v>155</v>
      </c>
      <c r="E20996" s="3" t="str">
        <f>VLOOKUP(A20996,Respondents!A:B,2,FALSE)</f>
        <v>National and Global Standard Setters</v>
      </c>
      <c r="F20996" s="3" t="str">
        <f>VLOOKUP(A20996,Respondents!A:C,3,FALSE)</f>
        <v>National Auditing Standard Setters</v>
      </c>
      <c r="G20996" s="3">
        <f t="shared" si="808"/>
        <v>2</v>
      </c>
      <c r="H20996" s="3">
        <f t="shared" si="809"/>
        <v>0</v>
      </c>
    </row>
    <row r="20997" spans="1:8" x14ac:dyDescent="0.3">
      <c r="A20997" t="s">
        <v>114</v>
      </c>
      <c r="B20997" t="s">
        <v>199</v>
      </c>
      <c r="C20997" t="s">
        <v>207</v>
      </c>
      <c r="D20997" t="s">
        <v>155</v>
      </c>
      <c r="E20997" s="3" t="str">
        <f>VLOOKUP(A20997,Respondents!A:B,2,FALSE)</f>
        <v>National and Global Standard Setters</v>
      </c>
      <c r="F20997" s="3" t="str">
        <f>VLOOKUP(A20997,Respondents!A:C,3,FALSE)</f>
        <v>National Auditing Standard Setters</v>
      </c>
      <c r="G20997" s="3">
        <f t="shared" si="808"/>
        <v>2</v>
      </c>
      <c r="H20997" s="3">
        <f t="shared" si="809"/>
        <v>0</v>
      </c>
    </row>
    <row r="20998" spans="1:8" x14ac:dyDescent="0.3">
      <c r="A20998" t="s">
        <v>114</v>
      </c>
      <c r="B20998" t="s">
        <v>243</v>
      </c>
      <c r="C20998" t="s">
        <v>244</v>
      </c>
      <c r="D20998" t="s">
        <v>155</v>
      </c>
      <c r="E20998" s="3" t="str">
        <f>VLOOKUP(A20998,Respondents!A:B,2,FALSE)</f>
        <v>National and Global Standard Setters</v>
      </c>
      <c r="F20998" s="3" t="str">
        <f>VLOOKUP(A20998,Respondents!A:C,3,FALSE)</f>
        <v>National Auditing Standard Setters</v>
      </c>
      <c r="G20998" s="3">
        <f t="shared" si="808"/>
        <v>1</v>
      </c>
      <c r="H20998" s="3">
        <f t="shared" si="809"/>
        <v>0</v>
      </c>
    </row>
    <row r="20999" spans="1:8" x14ac:dyDescent="0.3">
      <c r="A20999" t="s">
        <v>114</v>
      </c>
      <c r="B20999" t="s">
        <v>243</v>
      </c>
      <c r="C20999" t="s">
        <v>245</v>
      </c>
      <c r="D20999" t="s">
        <v>155</v>
      </c>
      <c r="E20999" s="3" t="str">
        <f>VLOOKUP(A20999,Respondents!A:B,2,FALSE)</f>
        <v>National and Global Standard Setters</v>
      </c>
      <c r="F20999" s="3" t="str">
        <f>VLOOKUP(A20999,Respondents!A:C,3,FALSE)</f>
        <v>National Auditing Standard Setters</v>
      </c>
      <c r="G20999" s="3">
        <f t="shared" si="808"/>
        <v>1</v>
      </c>
      <c r="H20999" s="3">
        <f t="shared" si="809"/>
        <v>0</v>
      </c>
    </row>
    <row r="21000" spans="1:8" x14ac:dyDescent="0.3">
      <c r="A21000" t="s">
        <v>114</v>
      </c>
      <c r="B21000" t="s">
        <v>243</v>
      </c>
      <c r="C21000" t="s">
        <v>246</v>
      </c>
      <c r="D21000" t="s">
        <v>155</v>
      </c>
      <c r="E21000" s="3" t="str">
        <f>VLOOKUP(A21000,Respondents!A:B,2,FALSE)</f>
        <v>National and Global Standard Setters</v>
      </c>
      <c r="F21000" s="3" t="str">
        <f>VLOOKUP(A21000,Respondents!A:C,3,FALSE)</f>
        <v>National Auditing Standard Setters</v>
      </c>
      <c r="G21000" s="3">
        <f t="shared" si="808"/>
        <v>1</v>
      </c>
      <c r="H21000" s="3">
        <f t="shared" si="809"/>
        <v>0</v>
      </c>
    </row>
    <row r="21001" spans="1:8" x14ac:dyDescent="0.3">
      <c r="A21001" t="s">
        <v>114</v>
      </c>
      <c r="B21001" t="s">
        <v>243</v>
      </c>
      <c r="C21001" t="s">
        <v>247</v>
      </c>
      <c r="D21001" t="s">
        <v>159</v>
      </c>
      <c r="E21001" s="3" t="str">
        <f>VLOOKUP(A21001,Respondents!A:B,2,FALSE)</f>
        <v>National and Global Standard Setters</v>
      </c>
      <c r="F21001" s="3" t="str">
        <f>VLOOKUP(A21001,Respondents!A:C,3,FALSE)</f>
        <v>National Auditing Standard Setters</v>
      </c>
      <c r="G21001" s="3">
        <f t="shared" si="808"/>
        <v>1</v>
      </c>
      <c r="H21001" s="3">
        <f t="shared" si="809"/>
        <v>1</v>
      </c>
    </row>
    <row r="21002" spans="1:8" x14ac:dyDescent="0.3">
      <c r="A21002" t="s">
        <v>114</v>
      </c>
      <c r="B21002" t="s">
        <v>243</v>
      </c>
      <c r="C21002" t="s">
        <v>248</v>
      </c>
      <c r="D21002" t="s">
        <v>155</v>
      </c>
      <c r="E21002" s="3" t="str">
        <f>VLOOKUP(A21002,Respondents!A:B,2,FALSE)</f>
        <v>National and Global Standard Setters</v>
      </c>
      <c r="F21002" s="3" t="str">
        <f>VLOOKUP(A21002,Respondents!A:C,3,FALSE)</f>
        <v>National Auditing Standard Setters</v>
      </c>
      <c r="G21002" s="3">
        <f t="shared" si="808"/>
        <v>1</v>
      </c>
      <c r="H21002" s="3">
        <f t="shared" si="809"/>
        <v>0</v>
      </c>
    </row>
    <row r="21003" spans="1:8" x14ac:dyDescent="0.3">
      <c r="A21003" t="s">
        <v>114</v>
      </c>
      <c r="B21003" t="s">
        <v>243</v>
      </c>
      <c r="C21003" t="s">
        <v>249</v>
      </c>
      <c r="D21003" t="s">
        <v>155</v>
      </c>
      <c r="E21003" s="3" t="str">
        <f>VLOOKUP(A21003,Respondents!A:B,2,FALSE)</f>
        <v>National and Global Standard Setters</v>
      </c>
      <c r="F21003" s="3" t="str">
        <f>VLOOKUP(A21003,Respondents!A:C,3,FALSE)</f>
        <v>National Auditing Standard Setters</v>
      </c>
      <c r="G21003" s="3">
        <f t="shared" si="808"/>
        <v>1</v>
      </c>
      <c r="H21003" s="3">
        <f t="shared" si="809"/>
        <v>0</v>
      </c>
    </row>
    <row r="21004" spans="1:8" x14ac:dyDescent="0.3">
      <c r="A21004" t="s">
        <v>114</v>
      </c>
      <c r="B21004" t="s">
        <v>243</v>
      </c>
      <c r="C21004" t="s">
        <v>331</v>
      </c>
      <c r="D21004" t="s">
        <v>155</v>
      </c>
      <c r="E21004" s="3" t="str">
        <f>VLOOKUP(A21004,Respondents!A:B,2,FALSE)</f>
        <v>National and Global Standard Setters</v>
      </c>
      <c r="F21004" s="3" t="str">
        <f>VLOOKUP(A21004,Respondents!A:C,3,FALSE)</f>
        <v>National Auditing Standard Setters</v>
      </c>
      <c r="G21004" s="3">
        <f t="shared" si="808"/>
        <v>2</v>
      </c>
      <c r="H21004" s="3">
        <f t="shared" si="809"/>
        <v>0</v>
      </c>
    </row>
    <row r="21005" spans="1:8" x14ac:dyDescent="0.3">
      <c r="A21005" t="s">
        <v>114</v>
      </c>
      <c r="B21005" t="s">
        <v>243</v>
      </c>
      <c r="C21005" t="s">
        <v>332</v>
      </c>
      <c r="D21005" t="s">
        <v>159</v>
      </c>
      <c r="E21005" s="3" t="str">
        <f>VLOOKUP(A21005,Respondents!A:B,2,FALSE)</f>
        <v>National and Global Standard Setters</v>
      </c>
      <c r="F21005" s="3" t="str">
        <f>VLOOKUP(A21005,Respondents!A:C,3,FALSE)</f>
        <v>National Auditing Standard Setters</v>
      </c>
      <c r="G21005" s="3">
        <f t="shared" si="808"/>
        <v>2</v>
      </c>
      <c r="H21005" s="3">
        <f t="shared" si="809"/>
        <v>1</v>
      </c>
    </row>
    <row r="21006" spans="1:8" x14ac:dyDescent="0.3">
      <c r="A21006" t="s">
        <v>114</v>
      </c>
      <c r="B21006" t="s">
        <v>243</v>
      </c>
      <c r="C21006" t="s">
        <v>333</v>
      </c>
      <c r="D21006" t="s">
        <v>155</v>
      </c>
      <c r="E21006" s="3" t="str">
        <f>VLOOKUP(A21006,Respondents!A:B,2,FALSE)</f>
        <v>National and Global Standard Setters</v>
      </c>
      <c r="F21006" s="3" t="str">
        <f>VLOOKUP(A21006,Respondents!A:C,3,FALSE)</f>
        <v>National Auditing Standard Setters</v>
      </c>
      <c r="G21006" s="3">
        <f t="shared" si="808"/>
        <v>2</v>
      </c>
      <c r="H21006" s="3">
        <f t="shared" si="809"/>
        <v>0</v>
      </c>
    </row>
    <row r="21007" spans="1:8" x14ac:dyDescent="0.3">
      <c r="A21007" t="s">
        <v>114</v>
      </c>
      <c r="B21007" t="s">
        <v>250</v>
      </c>
      <c r="C21007" t="s">
        <v>251</v>
      </c>
      <c r="D21007" t="s">
        <v>155</v>
      </c>
      <c r="E21007" s="3" t="str">
        <f>VLOOKUP(A21007,Respondents!A:B,2,FALSE)</f>
        <v>National and Global Standard Setters</v>
      </c>
      <c r="F21007" s="3" t="str">
        <f>VLOOKUP(A21007,Respondents!A:C,3,FALSE)</f>
        <v>National Auditing Standard Setters</v>
      </c>
      <c r="G21007" s="3">
        <f t="shared" si="808"/>
        <v>1</v>
      </c>
      <c r="H21007" s="3">
        <f t="shared" si="809"/>
        <v>0</v>
      </c>
    </row>
    <row r="21008" spans="1:8" x14ac:dyDescent="0.3">
      <c r="A21008" t="s">
        <v>114</v>
      </c>
      <c r="B21008" t="s">
        <v>250</v>
      </c>
      <c r="C21008" t="s">
        <v>252</v>
      </c>
      <c r="D21008" t="s">
        <v>155</v>
      </c>
      <c r="E21008" s="3" t="str">
        <f>VLOOKUP(A21008,Respondents!A:B,2,FALSE)</f>
        <v>National and Global Standard Setters</v>
      </c>
      <c r="F21008" s="3" t="str">
        <f>VLOOKUP(A21008,Respondents!A:C,3,FALSE)</f>
        <v>National Auditing Standard Setters</v>
      </c>
      <c r="G21008" s="3">
        <f t="shared" si="808"/>
        <v>1</v>
      </c>
      <c r="H21008" s="3">
        <f t="shared" si="809"/>
        <v>0</v>
      </c>
    </row>
    <row r="21009" spans="1:8" x14ac:dyDescent="0.3">
      <c r="A21009" t="s">
        <v>114</v>
      </c>
      <c r="B21009" t="s">
        <v>250</v>
      </c>
      <c r="C21009" t="s">
        <v>253</v>
      </c>
      <c r="D21009" t="s">
        <v>155</v>
      </c>
      <c r="E21009" s="3" t="str">
        <f>VLOOKUP(A21009,Respondents!A:B,2,FALSE)</f>
        <v>National and Global Standard Setters</v>
      </c>
      <c r="F21009" s="3" t="str">
        <f>VLOOKUP(A21009,Respondents!A:C,3,FALSE)</f>
        <v>National Auditing Standard Setters</v>
      </c>
      <c r="G21009" s="3">
        <f t="shared" si="808"/>
        <v>1</v>
      </c>
      <c r="H21009" s="3">
        <f t="shared" si="809"/>
        <v>0</v>
      </c>
    </row>
    <row r="21010" spans="1:8" x14ac:dyDescent="0.3">
      <c r="A21010" t="s">
        <v>114</v>
      </c>
      <c r="B21010" t="s">
        <v>250</v>
      </c>
      <c r="C21010" t="s">
        <v>254</v>
      </c>
      <c r="D21010" t="s">
        <v>159</v>
      </c>
      <c r="E21010" s="3" t="str">
        <f>VLOOKUP(A21010,Respondents!A:B,2,FALSE)</f>
        <v>National and Global Standard Setters</v>
      </c>
      <c r="F21010" s="3" t="str">
        <f>VLOOKUP(A21010,Respondents!A:C,3,FALSE)</f>
        <v>National Auditing Standard Setters</v>
      </c>
      <c r="G21010" s="3">
        <f t="shared" si="808"/>
        <v>1</v>
      </c>
      <c r="H21010" s="3">
        <f t="shared" si="809"/>
        <v>1</v>
      </c>
    </row>
    <row r="21011" spans="1:8" x14ac:dyDescent="0.3">
      <c r="A21011" t="s">
        <v>114</v>
      </c>
      <c r="B21011" t="s">
        <v>250</v>
      </c>
      <c r="C21011" t="s">
        <v>255</v>
      </c>
      <c r="D21011" t="s">
        <v>155</v>
      </c>
      <c r="E21011" s="3" t="str">
        <f>VLOOKUP(A21011,Respondents!A:B,2,FALSE)</f>
        <v>National and Global Standard Setters</v>
      </c>
      <c r="F21011" s="3" t="str">
        <f>VLOOKUP(A21011,Respondents!A:C,3,FALSE)</f>
        <v>National Auditing Standard Setters</v>
      </c>
      <c r="G21011" s="3">
        <f t="shared" si="808"/>
        <v>1</v>
      </c>
      <c r="H21011" s="3">
        <f t="shared" si="809"/>
        <v>0</v>
      </c>
    </row>
    <row r="21012" spans="1:8" x14ac:dyDescent="0.3">
      <c r="A21012" t="s">
        <v>114</v>
      </c>
      <c r="B21012" t="s">
        <v>250</v>
      </c>
      <c r="C21012" t="s">
        <v>256</v>
      </c>
      <c r="D21012" t="s">
        <v>155</v>
      </c>
      <c r="E21012" s="3" t="str">
        <f>VLOOKUP(A21012,Respondents!A:B,2,FALSE)</f>
        <v>National and Global Standard Setters</v>
      </c>
      <c r="F21012" s="3" t="str">
        <f>VLOOKUP(A21012,Respondents!A:C,3,FALSE)</f>
        <v>National Auditing Standard Setters</v>
      </c>
      <c r="G21012" s="3">
        <f t="shared" ref="G21012:G21075" si="810">IF(LEN(C21012)-LEN(SUBSTITUTE(C21012,".",""))&lt;=1,1,2)</f>
        <v>1</v>
      </c>
      <c r="H21012" s="3">
        <f t="shared" ref="H21012:H21075" si="811">IF(D21012="Yes",1,0)</f>
        <v>0</v>
      </c>
    </row>
    <row r="21013" spans="1:8" x14ac:dyDescent="0.3">
      <c r="A21013" t="s">
        <v>114</v>
      </c>
      <c r="B21013" t="s">
        <v>250</v>
      </c>
      <c r="C21013" t="s">
        <v>334</v>
      </c>
      <c r="D21013" t="s">
        <v>155</v>
      </c>
      <c r="E21013" s="3" t="str">
        <f>VLOOKUP(A21013,Respondents!A:B,2,FALSE)</f>
        <v>National and Global Standard Setters</v>
      </c>
      <c r="F21013" s="3" t="str">
        <f>VLOOKUP(A21013,Respondents!A:C,3,FALSE)</f>
        <v>National Auditing Standard Setters</v>
      </c>
      <c r="G21013" s="3">
        <f t="shared" si="810"/>
        <v>2</v>
      </c>
      <c r="H21013" s="3">
        <f t="shared" si="811"/>
        <v>0</v>
      </c>
    </row>
    <row r="21014" spans="1:8" x14ac:dyDescent="0.3">
      <c r="A21014" t="s">
        <v>114</v>
      </c>
      <c r="B21014" t="s">
        <v>250</v>
      </c>
      <c r="C21014" t="s">
        <v>335</v>
      </c>
      <c r="D21014" t="s">
        <v>155</v>
      </c>
      <c r="E21014" s="3" t="str">
        <f>VLOOKUP(A21014,Respondents!A:B,2,FALSE)</f>
        <v>National and Global Standard Setters</v>
      </c>
      <c r="F21014" s="3" t="str">
        <f>VLOOKUP(A21014,Respondents!A:C,3,FALSE)</f>
        <v>National Auditing Standard Setters</v>
      </c>
      <c r="G21014" s="3">
        <f t="shared" si="810"/>
        <v>2</v>
      </c>
      <c r="H21014" s="3">
        <f t="shared" si="811"/>
        <v>0</v>
      </c>
    </row>
    <row r="21015" spans="1:8" x14ac:dyDescent="0.3">
      <c r="A21015" t="s">
        <v>114</v>
      </c>
      <c r="B21015" t="s">
        <v>250</v>
      </c>
      <c r="C21015" t="s">
        <v>336</v>
      </c>
      <c r="D21015" t="s">
        <v>155</v>
      </c>
      <c r="E21015" s="3" t="str">
        <f>VLOOKUP(A21015,Respondents!A:B,2,FALSE)</f>
        <v>National and Global Standard Setters</v>
      </c>
      <c r="F21015" s="3" t="str">
        <f>VLOOKUP(A21015,Respondents!A:C,3,FALSE)</f>
        <v>National Auditing Standard Setters</v>
      </c>
      <c r="G21015" s="3">
        <f t="shared" si="810"/>
        <v>2</v>
      </c>
      <c r="H21015" s="3">
        <f t="shared" si="811"/>
        <v>0</v>
      </c>
    </row>
    <row r="21016" spans="1:8" x14ac:dyDescent="0.3">
      <c r="A21016" t="s">
        <v>114</v>
      </c>
      <c r="B21016" t="s">
        <v>250</v>
      </c>
      <c r="C21016" t="s">
        <v>337</v>
      </c>
      <c r="D21016" t="s">
        <v>159</v>
      </c>
      <c r="E21016" s="3" t="str">
        <f>VLOOKUP(A21016,Respondents!A:B,2,FALSE)</f>
        <v>National and Global Standard Setters</v>
      </c>
      <c r="F21016" s="3" t="str">
        <f>VLOOKUP(A21016,Respondents!A:C,3,FALSE)</f>
        <v>National Auditing Standard Setters</v>
      </c>
      <c r="G21016" s="3">
        <f t="shared" si="810"/>
        <v>2</v>
      </c>
      <c r="H21016" s="3">
        <f t="shared" si="811"/>
        <v>1</v>
      </c>
    </row>
    <row r="21017" spans="1:8" x14ac:dyDescent="0.3">
      <c r="A21017" t="s">
        <v>114</v>
      </c>
      <c r="B21017" t="s">
        <v>250</v>
      </c>
      <c r="C21017" t="s">
        <v>386</v>
      </c>
      <c r="D21017" t="s">
        <v>155</v>
      </c>
      <c r="E21017" s="3" t="str">
        <f>VLOOKUP(A21017,Respondents!A:B,2,FALSE)</f>
        <v>National and Global Standard Setters</v>
      </c>
      <c r="F21017" s="3" t="str">
        <f>VLOOKUP(A21017,Respondents!A:C,3,FALSE)</f>
        <v>National Auditing Standard Setters</v>
      </c>
      <c r="G21017" s="3">
        <f t="shared" si="810"/>
        <v>2</v>
      </c>
      <c r="H21017" s="3">
        <f t="shared" si="811"/>
        <v>0</v>
      </c>
    </row>
    <row r="21018" spans="1:8" x14ac:dyDescent="0.3">
      <c r="A21018" t="s">
        <v>114</v>
      </c>
      <c r="B21018" t="s">
        <v>250</v>
      </c>
      <c r="C21018" t="s">
        <v>338</v>
      </c>
      <c r="D21018" t="s">
        <v>155</v>
      </c>
      <c r="E21018" s="3" t="str">
        <f>VLOOKUP(A21018,Respondents!A:B,2,FALSE)</f>
        <v>National and Global Standard Setters</v>
      </c>
      <c r="F21018" s="3" t="str">
        <f>VLOOKUP(A21018,Respondents!A:C,3,FALSE)</f>
        <v>National Auditing Standard Setters</v>
      </c>
      <c r="G21018" s="3">
        <f t="shared" si="810"/>
        <v>2</v>
      </c>
      <c r="H21018" s="3">
        <f t="shared" si="811"/>
        <v>0</v>
      </c>
    </row>
    <row r="21019" spans="1:8" x14ac:dyDescent="0.3">
      <c r="A21019" t="s">
        <v>114</v>
      </c>
      <c r="B21019" t="s">
        <v>257</v>
      </c>
      <c r="C21019" t="s">
        <v>258</v>
      </c>
      <c r="D21019" t="s">
        <v>155</v>
      </c>
      <c r="E21019" s="3" t="str">
        <f>VLOOKUP(A21019,Respondents!A:B,2,FALSE)</f>
        <v>National and Global Standard Setters</v>
      </c>
      <c r="F21019" s="3" t="str">
        <f>VLOOKUP(A21019,Respondents!A:C,3,FALSE)</f>
        <v>National Auditing Standard Setters</v>
      </c>
      <c r="G21019" s="3">
        <f t="shared" si="810"/>
        <v>1</v>
      </c>
      <c r="H21019" s="3">
        <f t="shared" si="811"/>
        <v>0</v>
      </c>
    </row>
    <row r="21020" spans="1:8" x14ac:dyDescent="0.3">
      <c r="A21020" t="s">
        <v>114</v>
      </c>
      <c r="B21020" t="s">
        <v>257</v>
      </c>
      <c r="C21020" t="s">
        <v>259</v>
      </c>
      <c r="D21020" t="s">
        <v>155</v>
      </c>
      <c r="E21020" s="3" t="str">
        <f>VLOOKUP(A21020,Respondents!A:B,2,FALSE)</f>
        <v>National and Global Standard Setters</v>
      </c>
      <c r="F21020" s="3" t="str">
        <f>VLOOKUP(A21020,Respondents!A:C,3,FALSE)</f>
        <v>National Auditing Standard Setters</v>
      </c>
      <c r="G21020" s="3">
        <f t="shared" si="810"/>
        <v>1</v>
      </c>
      <c r="H21020" s="3">
        <f t="shared" si="811"/>
        <v>0</v>
      </c>
    </row>
    <row r="21021" spans="1:8" x14ac:dyDescent="0.3">
      <c r="A21021" t="s">
        <v>114</v>
      </c>
      <c r="B21021" t="s">
        <v>257</v>
      </c>
      <c r="C21021" t="s">
        <v>260</v>
      </c>
      <c r="D21021" t="s">
        <v>155</v>
      </c>
      <c r="E21021" s="3" t="str">
        <f>VLOOKUP(A21021,Respondents!A:B,2,FALSE)</f>
        <v>National and Global Standard Setters</v>
      </c>
      <c r="F21021" s="3" t="str">
        <f>VLOOKUP(A21021,Respondents!A:C,3,FALSE)</f>
        <v>National Auditing Standard Setters</v>
      </c>
      <c r="G21021" s="3">
        <f t="shared" si="810"/>
        <v>1</v>
      </c>
      <c r="H21021" s="3">
        <f t="shared" si="811"/>
        <v>0</v>
      </c>
    </row>
    <row r="21022" spans="1:8" x14ac:dyDescent="0.3">
      <c r="A21022" t="s">
        <v>114</v>
      </c>
      <c r="B21022" t="s">
        <v>257</v>
      </c>
      <c r="C21022" t="s">
        <v>261</v>
      </c>
      <c r="D21022" t="s">
        <v>159</v>
      </c>
      <c r="E21022" s="3" t="str">
        <f>VLOOKUP(A21022,Respondents!A:B,2,FALSE)</f>
        <v>National and Global Standard Setters</v>
      </c>
      <c r="F21022" s="3" t="str">
        <f>VLOOKUP(A21022,Respondents!A:C,3,FALSE)</f>
        <v>National Auditing Standard Setters</v>
      </c>
      <c r="G21022" s="3">
        <f t="shared" si="810"/>
        <v>1</v>
      </c>
      <c r="H21022" s="3">
        <f t="shared" si="811"/>
        <v>1</v>
      </c>
    </row>
    <row r="21023" spans="1:8" x14ac:dyDescent="0.3">
      <c r="A21023" t="s">
        <v>114</v>
      </c>
      <c r="B21023" t="s">
        <v>257</v>
      </c>
      <c r="C21023" t="s">
        <v>262</v>
      </c>
      <c r="D21023" t="s">
        <v>155</v>
      </c>
      <c r="E21023" s="3" t="str">
        <f>VLOOKUP(A21023,Respondents!A:B,2,FALSE)</f>
        <v>National and Global Standard Setters</v>
      </c>
      <c r="F21023" s="3" t="str">
        <f>VLOOKUP(A21023,Respondents!A:C,3,FALSE)</f>
        <v>National Auditing Standard Setters</v>
      </c>
      <c r="G21023" s="3">
        <f t="shared" si="810"/>
        <v>1</v>
      </c>
      <c r="H21023" s="3">
        <f t="shared" si="811"/>
        <v>0</v>
      </c>
    </row>
    <row r="21024" spans="1:8" x14ac:dyDescent="0.3">
      <c r="A21024" t="s">
        <v>114</v>
      </c>
      <c r="B21024" t="s">
        <v>257</v>
      </c>
      <c r="C21024" t="s">
        <v>263</v>
      </c>
      <c r="D21024" t="s">
        <v>155</v>
      </c>
      <c r="E21024" s="3" t="str">
        <f>VLOOKUP(A21024,Respondents!A:B,2,FALSE)</f>
        <v>National and Global Standard Setters</v>
      </c>
      <c r="F21024" s="3" t="str">
        <f>VLOOKUP(A21024,Respondents!A:C,3,FALSE)</f>
        <v>National Auditing Standard Setters</v>
      </c>
      <c r="G21024" s="3">
        <f t="shared" si="810"/>
        <v>1</v>
      </c>
      <c r="H21024" s="3">
        <f t="shared" si="811"/>
        <v>0</v>
      </c>
    </row>
    <row r="21025" spans="1:8" x14ac:dyDescent="0.3">
      <c r="A21025" t="s">
        <v>114</v>
      </c>
      <c r="B21025" t="s">
        <v>257</v>
      </c>
      <c r="C21025" t="s">
        <v>264</v>
      </c>
      <c r="D21025" t="s">
        <v>155</v>
      </c>
      <c r="E21025" s="3" t="str">
        <f>VLOOKUP(A21025,Respondents!A:B,2,FALSE)</f>
        <v>National and Global Standard Setters</v>
      </c>
      <c r="F21025" s="3" t="str">
        <f>VLOOKUP(A21025,Respondents!A:C,3,FALSE)</f>
        <v>National Auditing Standard Setters</v>
      </c>
      <c r="G21025" s="3">
        <f t="shared" si="810"/>
        <v>2</v>
      </c>
      <c r="H21025" s="3">
        <f t="shared" si="811"/>
        <v>0</v>
      </c>
    </row>
    <row r="21026" spans="1:8" x14ac:dyDescent="0.3">
      <c r="A21026" t="s">
        <v>114</v>
      </c>
      <c r="B21026" t="s">
        <v>257</v>
      </c>
      <c r="C21026" t="s">
        <v>265</v>
      </c>
      <c r="D21026" t="s">
        <v>159</v>
      </c>
      <c r="E21026" s="3" t="str">
        <f>VLOOKUP(A21026,Respondents!A:B,2,FALSE)</f>
        <v>National and Global Standard Setters</v>
      </c>
      <c r="F21026" s="3" t="str">
        <f>VLOOKUP(A21026,Respondents!A:C,3,FALSE)</f>
        <v>National Auditing Standard Setters</v>
      </c>
      <c r="G21026" s="3">
        <f t="shared" si="810"/>
        <v>2</v>
      </c>
      <c r="H21026" s="3">
        <f t="shared" si="811"/>
        <v>1</v>
      </c>
    </row>
    <row r="21027" spans="1:8" x14ac:dyDescent="0.3">
      <c r="A21027" t="s">
        <v>114</v>
      </c>
      <c r="B21027" t="s">
        <v>257</v>
      </c>
      <c r="C21027" t="s">
        <v>273</v>
      </c>
      <c r="D21027" t="s">
        <v>155</v>
      </c>
      <c r="E21027" s="3" t="str">
        <f>VLOOKUP(A21027,Respondents!A:B,2,FALSE)</f>
        <v>National and Global Standard Setters</v>
      </c>
      <c r="F21027" s="3" t="str">
        <f>VLOOKUP(A21027,Respondents!A:C,3,FALSE)</f>
        <v>National Auditing Standard Setters</v>
      </c>
      <c r="G21027" s="3">
        <f t="shared" si="810"/>
        <v>2</v>
      </c>
      <c r="H21027" s="3">
        <f t="shared" si="811"/>
        <v>0</v>
      </c>
    </row>
    <row r="21028" spans="1:8" x14ac:dyDescent="0.3">
      <c r="A21028" t="s">
        <v>114</v>
      </c>
      <c r="B21028" t="s">
        <v>257</v>
      </c>
      <c r="C21028" t="s">
        <v>274</v>
      </c>
      <c r="D21028" t="s">
        <v>159</v>
      </c>
      <c r="E21028" s="3" t="str">
        <f>VLOOKUP(A21028,Respondents!A:B,2,FALSE)</f>
        <v>National and Global Standard Setters</v>
      </c>
      <c r="F21028" s="3" t="str">
        <f>VLOOKUP(A21028,Respondents!A:C,3,FALSE)</f>
        <v>National Auditing Standard Setters</v>
      </c>
      <c r="G21028" s="3">
        <f t="shared" si="810"/>
        <v>2</v>
      </c>
      <c r="H21028" s="3">
        <f t="shared" si="811"/>
        <v>1</v>
      </c>
    </row>
    <row r="21029" spans="1:8" x14ac:dyDescent="0.3">
      <c r="A21029" t="s">
        <v>114</v>
      </c>
      <c r="B21029" t="s">
        <v>257</v>
      </c>
      <c r="C21029" t="s">
        <v>275</v>
      </c>
      <c r="D21029" t="s">
        <v>155</v>
      </c>
      <c r="E21029" s="3" t="str">
        <f>VLOOKUP(A21029,Respondents!A:B,2,FALSE)</f>
        <v>National and Global Standard Setters</v>
      </c>
      <c r="F21029" s="3" t="str">
        <f>VLOOKUP(A21029,Respondents!A:C,3,FALSE)</f>
        <v>National Auditing Standard Setters</v>
      </c>
      <c r="G21029" s="3">
        <f t="shared" si="810"/>
        <v>2</v>
      </c>
      <c r="H21029" s="3">
        <f t="shared" si="811"/>
        <v>0</v>
      </c>
    </row>
    <row r="21030" spans="1:8" x14ac:dyDescent="0.3">
      <c r="A21030" t="s">
        <v>135</v>
      </c>
      <c r="B21030" t="s">
        <v>162</v>
      </c>
      <c r="C21030" t="s">
        <v>163</v>
      </c>
      <c r="D21030" t="s">
        <v>155</v>
      </c>
      <c r="E21030" s="3" t="str">
        <f>VLOOKUP(A21030,Respondents!A:B,2,FALSE)</f>
        <v>Assurance Practitioners</v>
      </c>
      <c r="F21030" s="3" t="str">
        <f>VLOOKUP(A21030,Respondents!A:C,3,FALSE)</f>
        <v>Accounting Firms</v>
      </c>
      <c r="G21030" s="3">
        <f t="shared" si="810"/>
        <v>1</v>
      </c>
      <c r="H21030" s="3">
        <f t="shared" si="811"/>
        <v>0</v>
      </c>
    </row>
    <row r="21031" spans="1:8" x14ac:dyDescent="0.3">
      <c r="A21031" t="s">
        <v>135</v>
      </c>
      <c r="B21031" t="s">
        <v>162</v>
      </c>
      <c r="C21031" t="s">
        <v>164</v>
      </c>
      <c r="D21031" t="s">
        <v>159</v>
      </c>
      <c r="E21031" s="3" t="str">
        <f>VLOOKUP(A21031,Respondents!A:B,2,FALSE)</f>
        <v>Assurance Practitioners</v>
      </c>
      <c r="F21031" s="3" t="str">
        <f>VLOOKUP(A21031,Respondents!A:C,3,FALSE)</f>
        <v>Accounting Firms</v>
      </c>
      <c r="G21031" s="3">
        <f t="shared" si="810"/>
        <v>1</v>
      </c>
      <c r="H21031" s="3">
        <f t="shared" si="811"/>
        <v>1</v>
      </c>
    </row>
    <row r="21032" spans="1:8" x14ac:dyDescent="0.3">
      <c r="A21032" t="s">
        <v>135</v>
      </c>
      <c r="B21032" t="s">
        <v>162</v>
      </c>
      <c r="C21032" t="s">
        <v>165</v>
      </c>
      <c r="D21032" t="s">
        <v>155</v>
      </c>
      <c r="E21032" s="3" t="str">
        <f>VLOOKUP(A21032,Respondents!A:B,2,FALSE)</f>
        <v>Assurance Practitioners</v>
      </c>
      <c r="F21032" s="3" t="str">
        <f>VLOOKUP(A21032,Respondents!A:C,3,FALSE)</f>
        <v>Accounting Firms</v>
      </c>
      <c r="G21032" s="3">
        <f t="shared" si="810"/>
        <v>1</v>
      </c>
      <c r="H21032" s="3">
        <f t="shared" si="811"/>
        <v>0</v>
      </c>
    </row>
    <row r="21033" spans="1:8" x14ac:dyDescent="0.3">
      <c r="A21033" t="s">
        <v>135</v>
      </c>
      <c r="B21033" t="s">
        <v>162</v>
      </c>
      <c r="C21033" t="s">
        <v>166</v>
      </c>
      <c r="D21033" t="s">
        <v>155</v>
      </c>
      <c r="E21033" s="3" t="str">
        <f>VLOOKUP(A21033,Respondents!A:B,2,FALSE)</f>
        <v>Assurance Practitioners</v>
      </c>
      <c r="F21033" s="3" t="str">
        <f>VLOOKUP(A21033,Respondents!A:C,3,FALSE)</f>
        <v>Accounting Firms</v>
      </c>
      <c r="G21033" s="3">
        <f t="shared" si="810"/>
        <v>1</v>
      </c>
      <c r="H21033" s="3">
        <f t="shared" si="811"/>
        <v>0</v>
      </c>
    </row>
    <row r="21034" spans="1:8" x14ac:dyDescent="0.3">
      <c r="A21034" t="s">
        <v>135</v>
      </c>
      <c r="B21034" t="s">
        <v>162</v>
      </c>
      <c r="C21034" t="s">
        <v>167</v>
      </c>
      <c r="D21034" t="s">
        <v>155</v>
      </c>
      <c r="E21034" s="3" t="str">
        <f>VLOOKUP(A21034,Respondents!A:B,2,FALSE)</f>
        <v>Assurance Practitioners</v>
      </c>
      <c r="F21034" s="3" t="str">
        <f>VLOOKUP(A21034,Respondents!A:C,3,FALSE)</f>
        <v>Accounting Firms</v>
      </c>
      <c r="G21034" s="3">
        <f t="shared" si="810"/>
        <v>1</v>
      </c>
      <c r="H21034" s="3">
        <f t="shared" si="811"/>
        <v>0</v>
      </c>
    </row>
    <row r="21035" spans="1:8" x14ac:dyDescent="0.3">
      <c r="A21035" t="s">
        <v>135</v>
      </c>
      <c r="B21035" t="s">
        <v>162</v>
      </c>
      <c r="C21035" t="s">
        <v>168</v>
      </c>
      <c r="D21035" t="s">
        <v>155</v>
      </c>
      <c r="E21035" s="3" t="str">
        <f>VLOOKUP(A21035,Respondents!A:B,2,FALSE)</f>
        <v>Assurance Practitioners</v>
      </c>
      <c r="F21035" s="3" t="str">
        <f>VLOOKUP(A21035,Respondents!A:C,3,FALSE)</f>
        <v>Accounting Firms</v>
      </c>
      <c r="G21035" s="3">
        <f t="shared" si="810"/>
        <v>1</v>
      </c>
      <c r="H21035" s="3">
        <f t="shared" si="811"/>
        <v>0</v>
      </c>
    </row>
    <row r="21036" spans="1:8" x14ac:dyDescent="0.3">
      <c r="A21036" t="s">
        <v>135</v>
      </c>
      <c r="B21036" t="s">
        <v>162</v>
      </c>
      <c r="C21036" t="s">
        <v>169</v>
      </c>
      <c r="D21036" t="s">
        <v>155</v>
      </c>
      <c r="E21036" s="3" t="str">
        <f>VLOOKUP(A21036,Respondents!A:B,2,FALSE)</f>
        <v>Assurance Practitioners</v>
      </c>
      <c r="F21036" s="3" t="str">
        <f>VLOOKUP(A21036,Respondents!A:C,3,FALSE)</f>
        <v>Accounting Firms</v>
      </c>
      <c r="G21036" s="3">
        <f t="shared" si="810"/>
        <v>2</v>
      </c>
      <c r="H21036" s="3">
        <f t="shared" si="811"/>
        <v>0</v>
      </c>
    </row>
    <row r="21037" spans="1:8" x14ac:dyDescent="0.3">
      <c r="A21037" t="s">
        <v>135</v>
      </c>
      <c r="B21037" t="s">
        <v>162</v>
      </c>
      <c r="C21037" t="s">
        <v>170</v>
      </c>
      <c r="D21037" t="s">
        <v>155</v>
      </c>
      <c r="E21037" s="3" t="str">
        <f>VLOOKUP(A21037,Respondents!A:B,2,FALSE)</f>
        <v>Assurance Practitioners</v>
      </c>
      <c r="F21037" s="3" t="str">
        <f>VLOOKUP(A21037,Respondents!A:C,3,FALSE)</f>
        <v>Accounting Firms</v>
      </c>
      <c r="G21037" s="3">
        <f t="shared" si="810"/>
        <v>2</v>
      </c>
      <c r="H21037" s="3">
        <f t="shared" si="811"/>
        <v>0</v>
      </c>
    </row>
    <row r="21038" spans="1:8" x14ac:dyDescent="0.3">
      <c r="A21038" t="s">
        <v>135</v>
      </c>
      <c r="B21038" t="s">
        <v>162</v>
      </c>
      <c r="C21038" t="s">
        <v>269</v>
      </c>
      <c r="D21038" t="s">
        <v>155</v>
      </c>
      <c r="E21038" s="3" t="str">
        <f>VLOOKUP(A21038,Respondents!A:B,2,FALSE)</f>
        <v>Assurance Practitioners</v>
      </c>
      <c r="F21038" s="3" t="str">
        <f>VLOOKUP(A21038,Respondents!A:C,3,FALSE)</f>
        <v>Accounting Firms</v>
      </c>
      <c r="G21038" s="3">
        <f t="shared" si="810"/>
        <v>2</v>
      </c>
      <c r="H21038" s="3">
        <f t="shared" si="811"/>
        <v>0</v>
      </c>
    </row>
    <row r="21039" spans="1:8" x14ac:dyDescent="0.3">
      <c r="A21039" t="s">
        <v>135</v>
      </c>
      <c r="B21039" t="s">
        <v>162</v>
      </c>
      <c r="C21039" t="s">
        <v>171</v>
      </c>
      <c r="D21039" t="s">
        <v>159</v>
      </c>
      <c r="E21039" s="3" t="str">
        <f>VLOOKUP(A21039,Respondents!A:B,2,FALSE)</f>
        <v>Assurance Practitioners</v>
      </c>
      <c r="F21039" s="3" t="str">
        <f>VLOOKUP(A21039,Respondents!A:C,3,FALSE)</f>
        <v>Accounting Firms</v>
      </c>
      <c r="G21039" s="3">
        <f t="shared" si="810"/>
        <v>2</v>
      </c>
      <c r="H21039" s="3">
        <f t="shared" si="811"/>
        <v>1</v>
      </c>
    </row>
    <row r="21040" spans="1:8" x14ac:dyDescent="0.3">
      <c r="A21040" t="s">
        <v>135</v>
      </c>
      <c r="B21040" t="s">
        <v>187</v>
      </c>
      <c r="C21040" t="s">
        <v>188</v>
      </c>
      <c r="D21040" t="s">
        <v>155</v>
      </c>
      <c r="E21040" s="3" t="str">
        <f>VLOOKUP(A21040,Respondents!A:B,2,FALSE)</f>
        <v>Assurance Practitioners</v>
      </c>
      <c r="F21040" s="3" t="str">
        <f>VLOOKUP(A21040,Respondents!A:C,3,FALSE)</f>
        <v>Accounting Firms</v>
      </c>
      <c r="G21040" s="3">
        <f t="shared" si="810"/>
        <v>1</v>
      </c>
      <c r="H21040" s="3">
        <f t="shared" si="811"/>
        <v>0</v>
      </c>
    </row>
    <row r="21041" spans="1:8" x14ac:dyDescent="0.3">
      <c r="A21041" t="s">
        <v>135</v>
      </c>
      <c r="B21041" t="s">
        <v>187</v>
      </c>
      <c r="C21041" t="s">
        <v>189</v>
      </c>
      <c r="D21041" t="s">
        <v>159</v>
      </c>
      <c r="E21041" s="3" t="str">
        <f>VLOOKUP(A21041,Respondents!A:B,2,FALSE)</f>
        <v>Assurance Practitioners</v>
      </c>
      <c r="F21041" s="3" t="str">
        <f>VLOOKUP(A21041,Respondents!A:C,3,FALSE)</f>
        <v>Accounting Firms</v>
      </c>
      <c r="G21041" s="3">
        <f t="shared" si="810"/>
        <v>1</v>
      </c>
      <c r="H21041" s="3">
        <f t="shared" si="811"/>
        <v>1</v>
      </c>
    </row>
    <row r="21042" spans="1:8" x14ac:dyDescent="0.3">
      <c r="A21042" t="s">
        <v>135</v>
      </c>
      <c r="B21042" t="s">
        <v>187</v>
      </c>
      <c r="C21042" t="s">
        <v>190</v>
      </c>
      <c r="D21042" t="s">
        <v>155</v>
      </c>
      <c r="E21042" s="3" t="str">
        <f>VLOOKUP(A21042,Respondents!A:B,2,FALSE)</f>
        <v>Assurance Practitioners</v>
      </c>
      <c r="F21042" s="3" t="str">
        <f>VLOOKUP(A21042,Respondents!A:C,3,FALSE)</f>
        <v>Accounting Firms</v>
      </c>
      <c r="G21042" s="3">
        <f t="shared" si="810"/>
        <v>1</v>
      </c>
      <c r="H21042" s="3">
        <f t="shared" si="811"/>
        <v>0</v>
      </c>
    </row>
    <row r="21043" spans="1:8" x14ac:dyDescent="0.3">
      <c r="A21043" t="s">
        <v>135</v>
      </c>
      <c r="B21043" t="s">
        <v>187</v>
      </c>
      <c r="C21043" t="s">
        <v>191</v>
      </c>
      <c r="D21043" t="s">
        <v>155</v>
      </c>
      <c r="E21043" s="3" t="str">
        <f>VLOOKUP(A21043,Respondents!A:B,2,FALSE)</f>
        <v>Assurance Practitioners</v>
      </c>
      <c r="F21043" s="3" t="str">
        <f>VLOOKUP(A21043,Respondents!A:C,3,FALSE)</f>
        <v>Accounting Firms</v>
      </c>
      <c r="G21043" s="3">
        <f t="shared" si="810"/>
        <v>1</v>
      </c>
      <c r="H21043" s="3">
        <f t="shared" si="811"/>
        <v>0</v>
      </c>
    </row>
    <row r="21044" spans="1:8" x14ac:dyDescent="0.3">
      <c r="A21044" t="s">
        <v>135</v>
      </c>
      <c r="B21044" t="s">
        <v>187</v>
      </c>
      <c r="C21044" t="s">
        <v>192</v>
      </c>
      <c r="D21044" t="s">
        <v>155</v>
      </c>
      <c r="E21044" s="3" t="str">
        <f>VLOOKUP(A21044,Respondents!A:B,2,FALSE)</f>
        <v>Assurance Practitioners</v>
      </c>
      <c r="F21044" s="3" t="str">
        <f>VLOOKUP(A21044,Respondents!A:C,3,FALSE)</f>
        <v>Accounting Firms</v>
      </c>
      <c r="G21044" s="3">
        <f t="shared" si="810"/>
        <v>1</v>
      </c>
      <c r="H21044" s="3">
        <f t="shared" si="811"/>
        <v>0</v>
      </c>
    </row>
    <row r="21045" spans="1:8" x14ac:dyDescent="0.3">
      <c r="A21045" t="s">
        <v>135</v>
      </c>
      <c r="B21045" t="s">
        <v>187</v>
      </c>
      <c r="C21045" t="s">
        <v>193</v>
      </c>
      <c r="D21045" t="s">
        <v>155</v>
      </c>
      <c r="E21045" s="3" t="str">
        <f>VLOOKUP(A21045,Respondents!A:B,2,FALSE)</f>
        <v>Assurance Practitioners</v>
      </c>
      <c r="F21045" s="3" t="str">
        <f>VLOOKUP(A21045,Respondents!A:C,3,FALSE)</f>
        <v>Accounting Firms</v>
      </c>
      <c r="G21045" s="3">
        <f t="shared" si="810"/>
        <v>1</v>
      </c>
      <c r="H21045" s="3">
        <f t="shared" si="811"/>
        <v>0</v>
      </c>
    </row>
    <row r="21046" spans="1:8" x14ac:dyDescent="0.3">
      <c r="A21046" t="s">
        <v>135</v>
      </c>
      <c r="B21046" t="s">
        <v>187</v>
      </c>
      <c r="C21046" t="s">
        <v>194</v>
      </c>
      <c r="D21046" t="s">
        <v>155</v>
      </c>
      <c r="E21046" s="3" t="str">
        <f>VLOOKUP(A21046,Respondents!A:B,2,FALSE)</f>
        <v>Assurance Practitioners</v>
      </c>
      <c r="F21046" s="3" t="str">
        <f>VLOOKUP(A21046,Respondents!A:C,3,FALSE)</f>
        <v>Accounting Firms</v>
      </c>
      <c r="G21046" s="3">
        <f t="shared" si="810"/>
        <v>2</v>
      </c>
      <c r="H21046" s="3">
        <f t="shared" si="811"/>
        <v>0</v>
      </c>
    </row>
    <row r="21047" spans="1:8" x14ac:dyDescent="0.3">
      <c r="A21047" t="s">
        <v>135</v>
      </c>
      <c r="B21047" t="s">
        <v>187</v>
      </c>
      <c r="C21047" t="s">
        <v>329</v>
      </c>
      <c r="D21047" t="s">
        <v>155</v>
      </c>
      <c r="E21047" s="3" t="str">
        <f>VLOOKUP(A21047,Respondents!A:B,2,FALSE)</f>
        <v>Assurance Practitioners</v>
      </c>
      <c r="F21047" s="3" t="str">
        <f>VLOOKUP(A21047,Respondents!A:C,3,FALSE)</f>
        <v>Accounting Firms</v>
      </c>
      <c r="G21047" s="3">
        <f t="shared" si="810"/>
        <v>2</v>
      </c>
      <c r="H21047" s="3">
        <f t="shared" si="811"/>
        <v>0</v>
      </c>
    </row>
    <row r="21048" spans="1:8" x14ac:dyDescent="0.3">
      <c r="A21048" t="s">
        <v>135</v>
      </c>
      <c r="B21048" t="s">
        <v>187</v>
      </c>
      <c r="C21048" t="s">
        <v>330</v>
      </c>
      <c r="D21048" t="s">
        <v>155</v>
      </c>
      <c r="E21048" s="3" t="str">
        <f>VLOOKUP(A21048,Respondents!A:B,2,FALSE)</f>
        <v>Assurance Practitioners</v>
      </c>
      <c r="F21048" s="3" t="str">
        <f>VLOOKUP(A21048,Respondents!A:C,3,FALSE)</f>
        <v>Accounting Firms</v>
      </c>
      <c r="G21048" s="3">
        <f t="shared" si="810"/>
        <v>2</v>
      </c>
      <c r="H21048" s="3">
        <f t="shared" si="811"/>
        <v>0</v>
      </c>
    </row>
    <row r="21049" spans="1:8" x14ac:dyDescent="0.3">
      <c r="A21049" t="s">
        <v>135</v>
      </c>
      <c r="B21049" t="s">
        <v>187</v>
      </c>
      <c r="C21049" t="s">
        <v>195</v>
      </c>
      <c r="D21049" t="s">
        <v>159</v>
      </c>
      <c r="E21049" s="3" t="str">
        <f>VLOOKUP(A21049,Respondents!A:B,2,FALSE)</f>
        <v>Assurance Practitioners</v>
      </c>
      <c r="F21049" s="3" t="str">
        <f>VLOOKUP(A21049,Respondents!A:C,3,FALSE)</f>
        <v>Accounting Firms</v>
      </c>
      <c r="G21049" s="3">
        <f t="shared" si="810"/>
        <v>2</v>
      </c>
      <c r="H21049" s="3">
        <f t="shared" si="811"/>
        <v>1</v>
      </c>
    </row>
    <row r="21050" spans="1:8" x14ac:dyDescent="0.3">
      <c r="A21050" t="s">
        <v>135</v>
      </c>
      <c r="B21050" t="s">
        <v>187</v>
      </c>
      <c r="C21050" t="s">
        <v>196</v>
      </c>
      <c r="D21050" t="s">
        <v>159</v>
      </c>
      <c r="E21050" s="3" t="str">
        <f>VLOOKUP(A21050,Respondents!A:B,2,FALSE)</f>
        <v>Assurance Practitioners</v>
      </c>
      <c r="F21050" s="3" t="str">
        <f>VLOOKUP(A21050,Respondents!A:C,3,FALSE)</f>
        <v>Accounting Firms</v>
      </c>
      <c r="G21050" s="3">
        <f t="shared" si="810"/>
        <v>2</v>
      </c>
      <c r="H21050" s="3">
        <f t="shared" si="811"/>
        <v>1</v>
      </c>
    </row>
    <row r="21051" spans="1:8" x14ac:dyDescent="0.3">
      <c r="A21051" t="s">
        <v>135</v>
      </c>
      <c r="B21051" t="s">
        <v>187</v>
      </c>
      <c r="C21051" t="s">
        <v>197</v>
      </c>
      <c r="D21051" t="s">
        <v>155</v>
      </c>
      <c r="E21051" s="3" t="str">
        <f>VLOOKUP(A21051,Respondents!A:B,2,FALSE)</f>
        <v>Assurance Practitioners</v>
      </c>
      <c r="F21051" s="3" t="str">
        <f>VLOOKUP(A21051,Respondents!A:C,3,FALSE)</f>
        <v>Accounting Firms</v>
      </c>
      <c r="G21051" s="3">
        <f t="shared" si="810"/>
        <v>2</v>
      </c>
      <c r="H21051" s="3">
        <f t="shared" si="811"/>
        <v>0</v>
      </c>
    </row>
    <row r="21052" spans="1:8" x14ac:dyDescent="0.3">
      <c r="A21052" t="s">
        <v>135</v>
      </c>
      <c r="B21052" t="s">
        <v>187</v>
      </c>
      <c r="C21052" t="s">
        <v>198</v>
      </c>
      <c r="D21052" t="s">
        <v>155</v>
      </c>
      <c r="E21052" s="3" t="str">
        <f>VLOOKUP(A21052,Respondents!A:B,2,FALSE)</f>
        <v>Assurance Practitioners</v>
      </c>
      <c r="F21052" s="3" t="str">
        <f>VLOOKUP(A21052,Respondents!A:C,3,FALSE)</f>
        <v>Accounting Firms</v>
      </c>
      <c r="G21052" s="3">
        <f t="shared" si="810"/>
        <v>2</v>
      </c>
      <c r="H21052" s="3">
        <f t="shared" si="811"/>
        <v>0</v>
      </c>
    </row>
    <row r="21053" spans="1:8" x14ac:dyDescent="0.3">
      <c r="A21053" t="s">
        <v>135</v>
      </c>
      <c r="B21053" t="s">
        <v>199</v>
      </c>
      <c r="C21053" t="s">
        <v>200</v>
      </c>
      <c r="D21053" t="s">
        <v>155</v>
      </c>
      <c r="E21053" s="3" t="str">
        <f>VLOOKUP(A21053,Respondents!A:B,2,FALSE)</f>
        <v>Assurance Practitioners</v>
      </c>
      <c r="F21053" s="3" t="str">
        <f>VLOOKUP(A21053,Respondents!A:C,3,FALSE)</f>
        <v>Accounting Firms</v>
      </c>
      <c r="G21053" s="3">
        <f t="shared" si="810"/>
        <v>1</v>
      </c>
      <c r="H21053" s="3">
        <f t="shared" si="811"/>
        <v>0</v>
      </c>
    </row>
    <row r="21054" spans="1:8" x14ac:dyDescent="0.3">
      <c r="A21054" t="s">
        <v>135</v>
      </c>
      <c r="B21054" t="s">
        <v>199</v>
      </c>
      <c r="C21054" t="s">
        <v>201</v>
      </c>
      <c r="D21054" t="s">
        <v>159</v>
      </c>
      <c r="E21054" s="3" t="str">
        <f>VLOOKUP(A21054,Respondents!A:B,2,FALSE)</f>
        <v>Assurance Practitioners</v>
      </c>
      <c r="F21054" s="3" t="str">
        <f>VLOOKUP(A21054,Respondents!A:C,3,FALSE)</f>
        <v>Accounting Firms</v>
      </c>
      <c r="G21054" s="3">
        <f t="shared" si="810"/>
        <v>1</v>
      </c>
      <c r="H21054" s="3">
        <f t="shared" si="811"/>
        <v>1</v>
      </c>
    </row>
    <row r="21055" spans="1:8" x14ac:dyDescent="0.3">
      <c r="A21055" t="s">
        <v>135</v>
      </c>
      <c r="B21055" t="s">
        <v>199</v>
      </c>
      <c r="C21055" t="s">
        <v>202</v>
      </c>
      <c r="D21055" t="s">
        <v>155</v>
      </c>
      <c r="E21055" s="3" t="str">
        <f>VLOOKUP(A21055,Respondents!A:B,2,FALSE)</f>
        <v>Assurance Practitioners</v>
      </c>
      <c r="F21055" s="3" t="str">
        <f>VLOOKUP(A21055,Respondents!A:C,3,FALSE)</f>
        <v>Accounting Firms</v>
      </c>
      <c r="G21055" s="3">
        <f t="shared" si="810"/>
        <v>1</v>
      </c>
      <c r="H21055" s="3">
        <f t="shared" si="811"/>
        <v>0</v>
      </c>
    </row>
    <row r="21056" spans="1:8" x14ac:dyDescent="0.3">
      <c r="A21056" t="s">
        <v>135</v>
      </c>
      <c r="B21056" t="s">
        <v>199</v>
      </c>
      <c r="C21056" t="s">
        <v>203</v>
      </c>
      <c r="D21056" t="s">
        <v>155</v>
      </c>
      <c r="E21056" s="3" t="str">
        <f>VLOOKUP(A21056,Respondents!A:B,2,FALSE)</f>
        <v>Assurance Practitioners</v>
      </c>
      <c r="F21056" s="3" t="str">
        <f>VLOOKUP(A21056,Respondents!A:C,3,FALSE)</f>
        <v>Accounting Firms</v>
      </c>
      <c r="G21056" s="3">
        <f t="shared" si="810"/>
        <v>1</v>
      </c>
      <c r="H21056" s="3">
        <f t="shared" si="811"/>
        <v>0</v>
      </c>
    </row>
    <row r="21057" spans="1:8" x14ac:dyDescent="0.3">
      <c r="A21057" t="s">
        <v>135</v>
      </c>
      <c r="B21057" t="s">
        <v>199</v>
      </c>
      <c r="C21057" t="s">
        <v>204</v>
      </c>
      <c r="D21057" t="s">
        <v>155</v>
      </c>
      <c r="E21057" s="3" t="str">
        <f>VLOOKUP(A21057,Respondents!A:B,2,FALSE)</f>
        <v>Assurance Practitioners</v>
      </c>
      <c r="F21057" s="3" t="str">
        <f>VLOOKUP(A21057,Respondents!A:C,3,FALSE)</f>
        <v>Accounting Firms</v>
      </c>
      <c r="G21057" s="3">
        <f t="shared" si="810"/>
        <v>1</v>
      </c>
      <c r="H21057" s="3">
        <f t="shared" si="811"/>
        <v>0</v>
      </c>
    </row>
    <row r="21058" spans="1:8" x14ac:dyDescent="0.3">
      <c r="A21058" t="s">
        <v>135</v>
      </c>
      <c r="B21058" t="s">
        <v>199</v>
      </c>
      <c r="C21058" t="s">
        <v>205</v>
      </c>
      <c r="D21058" t="s">
        <v>155</v>
      </c>
      <c r="E21058" s="3" t="str">
        <f>VLOOKUP(A21058,Respondents!A:B,2,FALSE)</f>
        <v>Assurance Practitioners</v>
      </c>
      <c r="F21058" s="3" t="str">
        <f>VLOOKUP(A21058,Respondents!A:C,3,FALSE)</f>
        <v>Accounting Firms</v>
      </c>
      <c r="G21058" s="3">
        <f t="shared" si="810"/>
        <v>1</v>
      </c>
      <c r="H21058" s="3">
        <f t="shared" si="811"/>
        <v>0</v>
      </c>
    </row>
    <row r="21059" spans="1:8" x14ac:dyDescent="0.3">
      <c r="A21059" t="s">
        <v>135</v>
      </c>
      <c r="B21059" t="s">
        <v>199</v>
      </c>
      <c r="C21059" t="s">
        <v>270</v>
      </c>
      <c r="D21059" t="s">
        <v>159</v>
      </c>
      <c r="E21059" s="3" t="str">
        <f>VLOOKUP(A21059,Respondents!A:B,2,FALSE)</f>
        <v>Assurance Practitioners</v>
      </c>
      <c r="F21059" s="3" t="str">
        <f>VLOOKUP(A21059,Respondents!A:C,3,FALSE)</f>
        <v>Accounting Firms</v>
      </c>
      <c r="G21059" s="3">
        <f t="shared" si="810"/>
        <v>2</v>
      </c>
      <c r="H21059" s="3">
        <f t="shared" si="811"/>
        <v>1</v>
      </c>
    </row>
    <row r="21060" spans="1:8" x14ac:dyDescent="0.3">
      <c r="A21060" t="s">
        <v>135</v>
      </c>
      <c r="B21060" t="s">
        <v>199</v>
      </c>
      <c r="C21060" t="s">
        <v>206</v>
      </c>
      <c r="D21060" t="s">
        <v>155</v>
      </c>
      <c r="E21060" s="3" t="str">
        <f>VLOOKUP(A21060,Respondents!A:B,2,FALSE)</f>
        <v>Assurance Practitioners</v>
      </c>
      <c r="F21060" s="3" t="str">
        <f>VLOOKUP(A21060,Respondents!A:C,3,FALSE)</f>
        <v>Accounting Firms</v>
      </c>
      <c r="G21060" s="3">
        <f t="shared" si="810"/>
        <v>2</v>
      </c>
      <c r="H21060" s="3">
        <f t="shared" si="811"/>
        <v>0</v>
      </c>
    </row>
    <row r="21061" spans="1:8" x14ac:dyDescent="0.3">
      <c r="A21061" t="s">
        <v>135</v>
      </c>
      <c r="B21061" t="s">
        <v>199</v>
      </c>
      <c r="C21061" t="s">
        <v>207</v>
      </c>
      <c r="D21061" t="s">
        <v>155</v>
      </c>
      <c r="E21061" s="3" t="str">
        <f>VLOOKUP(A21061,Respondents!A:B,2,FALSE)</f>
        <v>Assurance Practitioners</v>
      </c>
      <c r="F21061" s="3" t="str">
        <f>VLOOKUP(A21061,Respondents!A:C,3,FALSE)</f>
        <v>Accounting Firms</v>
      </c>
      <c r="G21061" s="3">
        <f t="shared" si="810"/>
        <v>2</v>
      </c>
      <c r="H21061" s="3">
        <f t="shared" si="811"/>
        <v>0</v>
      </c>
    </row>
    <row r="21062" spans="1:8" x14ac:dyDescent="0.3">
      <c r="A21062" t="s">
        <v>135</v>
      </c>
      <c r="B21062" t="s">
        <v>243</v>
      </c>
      <c r="C21062" t="s">
        <v>244</v>
      </c>
      <c r="D21062" t="s">
        <v>155</v>
      </c>
      <c r="E21062" s="3" t="str">
        <f>VLOOKUP(A21062,Respondents!A:B,2,FALSE)</f>
        <v>Assurance Practitioners</v>
      </c>
      <c r="F21062" s="3" t="str">
        <f>VLOOKUP(A21062,Respondents!A:C,3,FALSE)</f>
        <v>Accounting Firms</v>
      </c>
      <c r="G21062" s="3">
        <f t="shared" si="810"/>
        <v>1</v>
      </c>
      <c r="H21062" s="3">
        <f t="shared" si="811"/>
        <v>0</v>
      </c>
    </row>
    <row r="21063" spans="1:8" x14ac:dyDescent="0.3">
      <c r="A21063" t="s">
        <v>135</v>
      </c>
      <c r="B21063" t="s">
        <v>243</v>
      </c>
      <c r="C21063" t="s">
        <v>245</v>
      </c>
      <c r="D21063" t="s">
        <v>159</v>
      </c>
      <c r="E21063" s="3" t="str">
        <f>VLOOKUP(A21063,Respondents!A:B,2,FALSE)</f>
        <v>Assurance Practitioners</v>
      </c>
      <c r="F21063" s="3" t="str">
        <f>VLOOKUP(A21063,Respondents!A:C,3,FALSE)</f>
        <v>Accounting Firms</v>
      </c>
      <c r="G21063" s="3">
        <f t="shared" si="810"/>
        <v>1</v>
      </c>
      <c r="H21063" s="3">
        <f t="shared" si="811"/>
        <v>1</v>
      </c>
    </row>
    <row r="21064" spans="1:8" x14ac:dyDescent="0.3">
      <c r="A21064" t="s">
        <v>135</v>
      </c>
      <c r="B21064" t="s">
        <v>243</v>
      </c>
      <c r="C21064" t="s">
        <v>246</v>
      </c>
      <c r="D21064" t="s">
        <v>155</v>
      </c>
      <c r="E21064" s="3" t="str">
        <f>VLOOKUP(A21064,Respondents!A:B,2,FALSE)</f>
        <v>Assurance Practitioners</v>
      </c>
      <c r="F21064" s="3" t="str">
        <f>VLOOKUP(A21064,Respondents!A:C,3,FALSE)</f>
        <v>Accounting Firms</v>
      </c>
      <c r="G21064" s="3">
        <f t="shared" si="810"/>
        <v>1</v>
      </c>
      <c r="H21064" s="3">
        <f t="shared" si="811"/>
        <v>0</v>
      </c>
    </row>
    <row r="21065" spans="1:8" x14ac:dyDescent="0.3">
      <c r="A21065" t="s">
        <v>135</v>
      </c>
      <c r="B21065" t="s">
        <v>243</v>
      </c>
      <c r="C21065" t="s">
        <v>247</v>
      </c>
      <c r="D21065" t="s">
        <v>155</v>
      </c>
      <c r="E21065" s="3" t="str">
        <f>VLOOKUP(A21065,Respondents!A:B,2,FALSE)</f>
        <v>Assurance Practitioners</v>
      </c>
      <c r="F21065" s="3" t="str">
        <f>VLOOKUP(A21065,Respondents!A:C,3,FALSE)</f>
        <v>Accounting Firms</v>
      </c>
      <c r="G21065" s="3">
        <f t="shared" si="810"/>
        <v>1</v>
      </c>
      <c r="H21065" s="3">
        <f t="shared" si="811"/>
        <v>0</v>
      </c>
    </row>
    <row r="21066" spans="1:8" x14ac:dyDescent="0.3">
      <c r="A21066" t="s">
        <v>135</v>
      </c>
      <c r="B21066" t="s">
        <v>243</v>
      </c>
      <c r="C21066" t="s">
        <v>248</v>
      </c>
      <c r="D21066" t="s">
        <v>155</v>
      </c>
      <c r="E21066" s="3" t="str">
        <f>VLOOKUP(A21066,Respondents!A:B,2,FALSE)</f>
        <v>Assurance Practitioners</v>
      </c>
      <c r="F21066" s="3" t="str">
        <f>VLOOKUP(A21066,Respondents!A:C,3,FALSE)</f>
        <v>Accounting Firms</v>
      </c>
      <c r="G21066" s="3">
        <f t="shared" si="810"/>
        <v>1</v>
      </c>
      <c r="H21066" s="3">
        <f t="shared" si="811"/>
        <v>0</v>
      </c>
    </row>
    <row r="21067" spans="1:8" x14ac:dyDescent="0.3">
      <c r="A21067" t="s">
        <v>135</v>
      </c>
      <c r="B21067" t="s">
        <v>243</v>
      </c>
      <c r="C21067" t="s">
        <v>249</v>
      </c>
      <c r="D21067" t="s">
        <v>155</v>
      </c>
      <c r="E21067" s="3" t="str">
        <f>VLOOKUP(A21067,Respondents!A:B,2,FALSE)</f>
        <v>Assurance Practitioners</v>
      </c>
      <c r="F21067" s="3" t="str">
        <f>VLOOKUP(A21067,Respondents!A:C,3,FALSE)</f>
        <v>Accounting Firms</v>
      </c>
      <c r="G21067" s="3">
        <f t="shared" si="810"/>
        <v>1</v>
      </c>
      <c r="H21067" s="3">
        <f t="shared" si="811"/>
        <v>0</v>
      </c>
    </row>
    <row r="21068" spans="1:8" x14ac:dyDescent="0.3">
      <c r="A21068" t="s">
        <v>135</v>
      </c>
      <c r="B21068" t="s">
        <v>243</v>
      </c>
      <c r="C21068" t="s">
        <v>331</v>
      </c>
      <c r="D21068" t="s">
        <v>159</v>
      </c>
      <c r="E21068" s="3" t="str">
        <f>VLOOKUP(A21068,Respondents!A:B,2,FALSE)</f>
        <v>Assurance Practitioners</v>
      </c>
      <c r="F21068" s="3" t="str">
        <f>VLOOKUP(A21068,Respondents!A:C,3,FALSE)</f>
        <v>Accounting Firms</v>
      </c>
      <c r="G21068" s="3">
        <f t="shared" si="810"/>
        <v>2</v>
      </c>
      <c r="H21068" s="3">
        <f t="shared" si="811"/>
        <v>1</v>
      </c>
    </row>
    <row r="21069" spans="1:8" x14ac:dyDescent="0.3">
      <c r="A21069" t="s">
        <v>135</v>
      </c>
      <c r="B21069" t="s">
        <v>243</v>
      </c>
      <c r="C21069" t="s">
        <v>332</v>
      </c>
      <c r="D21069" t="s">
        <v>159</v>
      </c>
      <c r="E21069" s="3" t="str">
        <f>VLOOKUP(A21069,Respondents!A:B,2,FALSE)</f>
        <v>Assurance Practitioners</v>
      </c>
      <c r="F21069" s="3" t="str">
        <f>VLOOKUP(A21069,Respondents!A:C,3,FALSE)</f>
        <v>Accounting Firms</v>
      </c>
      <c r="G21069" s="3">
        <f t="shared" si="810"/>
        <v>2</v>
      </c>
      <c r="H21069" s="3">
        <f t="shared" si="811"/>
        <v>1</v>
      </c>
    </row>
    <row r="21070" spans="1:8" x14ac:dyDescent="0.3">
      <c r="A21070" t="s">
        <v>135</v>
      </c>
      <c r="B21070" t="s">
        <v>243</v>
      </c>
      <c r="C21070" t="s">
        <v>333</v>
      </c>
      <c r="D21070" t="s">
        <v>159</v>
      </c>
      <c r="E21070" s="3" t="str">
        <f>VLOOKUP(A21070,Respondents!A:B,2,FALSE)</f>
        <v>Assurance Practitioners</v>
      </c>
      <c r="F21070" s="3" t="str">
        <f>VLOOKUP(A21070,Respondents!A:C,3,FALSE)</f>
        <v>Accounting Firms</v>
      </c>
      <c r="G21070" s="3">
        <f t="shared" si="810"/>
        <v>2</v>
      </c>
      <c r="H21070" s="3">
        <f t="shared" si="811"/>
        <v>1</v>
      </c>
    </row>
    <row r="21071" spans="1:8" x14ac:dyDescent="0.3">
      <c r="A21071" t="s">
        <v>135</v>
      </c>
      <c r="B21071" t="s">
        <v>250</v>
      </c>
      <c r="C21071" t="s">
        <v>251</v>
      </c>
      <c r="D21071" t="s">
        <v>155</v>
      </c>
      <c r="E21071" s="3" t="str">
        <f>VLOOKUP(A21071,Respondents!A:B,2,FALSE)</f>
        <v>Assurance Practitioners</v>
      </c>
      <c r="F21071" s="3" t="str">
        <f>VLOOKUP(A21071,Respondents!A:C,3,FALSE)</f>
        <v>Accounting Firms</v>
      </c>
      <c r="G21071" s="3">
        <f t="shared" si="810"/>
        <v>1</v>
      </c>
      <c r="H21071" s="3">
        <f t="shared" si="811"/>
        <v>0</v>
      </c>
    </row>
    <row r="21072" spans="1:8" x14ac:dyDescent="0.3">
      <c r="A21072" t="s">
        <v>135</v>
      </c>
      <c r="B21072" t="s">
        <v>250</v>
      </c>
      <c r="C21072" t="s">
        <v>252</v>
      </c>
      <c r="D21072" t="s">
        <v>155</v>
      </c>
      <c r="E21072" s="3" t="str">
        <f>VLOOKUP(A21072,Respondents!A:B,2,FALSE)</f>
        <v>Assurance Practitioners</v>
      </c>
      <c r="F21072" s="3" t="str">
        <f>VLOOKUP(A21072,Respondents!A:C,3,FALSE)</f>
        <v>Accounting Firms</v>
      </c>
      <c r="G21072" s="3">
        <f t="shared" si="810"/>
        <v>1</v>
      </c>
      <c r="H21072" s="3">
        <f t="shared" si="811"/>
        <v>0</v>
      </c>
    </row>
    <row r="21073" spans="1:8" x14ac:dyDescent="0.3">
      <c r="A21073" t="s">
        <v>135</v>
      </c>
      <c r="B21073" t="s">
        <v>250</v>
      </c>
      <c r="C21073" t="s">
        <v>253</v>
      </c>
      <c r="D21073" t="s">
        <v>159</v>
      </c>
      <c r="E21073" s="3" t="str">
        <f>VLOOKUP(A21073,Respondents!A:B,2,FALSE)</f>
        <v>Assurance Practitioners</v>
      </c>
      <c r="F21073" s="3" t="str">
        <f>VLOOKUP(A21073,Respondents!A:C,3,FALSE)</f>
        <v>Accounting Firms</v>
      </c>
      <c r="G21073" s="3">
        <f t="shared" si="810"/>
        <v>1</v>
      </c>
      <c r="H21073" s="3">
        <f t="shared" si="811"/>
        <v>1</v>
      </c>
    </row>
    <row r="21074" spans="1:8" x14ac:dyDescent="0.3">
      <c r="A21074" t="s">
        <v>135</v>
      </c>
      <c r="B21074" t="s">
        <v>250</v>
      </c>
      <c r="C21074" t="s">
        <v>254</v>
      </c>
      <c r="D21074" t="s">
        <v>155</v>
      </c>
      <c r="E21074" s="3" t="str">
        <f>VLOOKUP(A21074,Respondents!A:B,2,FALSE)</f>
        <v>Assurance Practitioners</v>
      </c>
      <c r="F21074" s="3" t="str">
        <f>VLOOKUP(A21074,Respondents!A:C,3,FALSE)</f>
        <v>Accounting Firms</v>
      </c>
      <c r="G21074" s="3">
        <f t="shared" si="810"/>
        <v>1</v>
      </c>
      <c r="H21074" s="3">
        <f t="shared" si="811"/>
        <v>0</v>
      </c>
    </row>
    <row r="21075" spans="1:8" x14ac:dyDescent="0.3">
      <c r="A21075" t="s">
        <v>135</v>
      </c>
      <c r="B21075" t="s">
        <v>250</v>
      </c>
      <c r="C21075" t="s">
        <v>255</v>
      </c>
      <c r="D21075" t="s">
        <v>155</v>
      </c>
      <c r="E21075" s="3" t="str">
        <f>VLOOKUP(A21075,Respondents!A:B,2,FALSE)</f>
        <v>Assurance Practitioners</v>
      </c>
      <c r="F21075" s="3" t="str">
        <f>VLOOKUP(A21075,Respondents!A:C,3,FALSE)</f>
        <v>Accounting Firms</v>
      </c>
      <c r="G21075" s="3">
        <f t="shared" si="810"/>
        <v>1</v>
      </c>
      <c r="H21075" s="3">
        <f t="shared" si="811"/>
        <v>0</v>
      </c>
    </row>
    <row r="21076" spans="1:8" x14ac:dyDescent="0.3">
      <c r="A21076" t="s">
        <v>135</v>
      </c>
      <c r="B21076" t="s">
        <v>250</v>
      </c>
      <c r="C21076" t="s">
        <v>256</v>
      </c>
      <c r="D21076" t="s">
        <v>155</v>
      </c>
      <c r="E21076" s="3" t="str">
        <f>VLOOKUP(A21076,Respondents!A:B,2,FALSE)</f>
        <v>Assurance Practitioners</v>
      </c>
      <c r="F21076" s="3" t="str">
        <f>VLOOKUP(A21076,Respondents!A:C,3,FALSE)</f>
        <v>Accounting Firms</v>
      </c>
      <c r="G21076" s="3">
        <f t="shared" ref="G21076:G21139" si="812">IF(LEN(C21076)-LEN(SUBSTITUTE(C21076,".",""))&lt;=1,1,2)</f>
        <v>1</v>
      </c>
      <c r="H21076" s="3">
        <f t="shared" ref="H21076:H21139" si="813">IF(D21076="Yes",1,0)</f>
        <v>0</v>
      </c>
    </row>
    <row r="21077" spans="1:8" x14ac:dyDescent="0.3">
      <c r="A21077" t="s">
        <v>135</v>
      </c>
      <c r="B21077" t="s">
        <v>250</v>
      </c>
      <c r="C21077" t="s">
        <v>334</v>
      </c>
      <c r="D21077" t="s">
        <v>159</v>
      </c>
      <c r="E21077" s="3" t="str">
        <f>VLOOKUP(A21077,Respondents!A:B,2,FALSE)</f>
        <v>Assurance Practitioners</v>
      </c>
      <c r="F21077" s="3" t="str">
        <f>VLOOKUP(A21077,Respondents!A:C,3,FALSE)</f>
        <v>Accounting Firms</v>
      </c>
      <c r="G21077" s="3">
        <f t="shared" si="812"/>
        <v>2</v>
      </c>
      <c r="H21077" s="3">
        <f t="shared" si="813"/>
        <v>1</v>
      </c>
    </row>
    <row r="21078" spans="1:8" x14ac:dyDescent="0.3">
      <c r="A21078" t="s">
        <v>135</v>
      </c>
      <c r="B21078" t="s">
        <v>250</v>
      </c>
      <c r="C21078" t="s">
        <v>335</v>
      </c>
      <c r="D21078" t="s">
        <v>155</v>
      </c>
      <c r="E21078" s="3" t="str">
        <f>VLOOKUP(A21078,Respondents!A:B,2,FALSE)</f>
        <v>Assurance Practitioners</v>
      </c>
      <c r="F21078" s="3" t="str">
        <f>VLOOKUP(A21078,Respondents!A:C,3,FALSE)</f>
        <v>Accounting Firms</v>
      </c>
      <c r="G21078" s="3">
        <f t="shared" si="812"/>
        <v>2</v>
      </c>
      <c r="H21078" s="3">
        <f t="shared" si="813"/>
        <v>0</v>
      </c>
    </row>
    <row r="21079" spans="1:8" x14ac:dyDescent="0.3">
      <c r="A21079" t="s">
        <v>135</v>
      </c>
      <c r="B21079" t="s">
        <v>250</v>
      </c>
      <c r="C21079" t="s">
        <v>336</v>
      </c>
      <c r="D21079" t="s">
        <v>155</v>
      </c>
      <c r="E21079" s="3" t="str">
        <f>VLOOKUP(A21079,Respondents!A:B,2,FALSE)</f>
        <v>Assurance Practitioners</v>
      </c>
      <c r="F21079" s="3" t="str">
        <f>VLOOKUP(A21079,Respondents!A:C,3,FALSE)</f>
        <v>Accounting Firms</v>
      </c>
      <c r="G21079" s="3">
        <f t="shared" si="812"/>
        <v>2</v>
      </c>
      <c r="H21079" s="3">
        <f t="shared" si="813"/>
        <v>0</v>
      </c>
    </row>
    <row r="21080" spans="1:8" x14ac:dyDescent="0.3">
      <c r="A21080" t="s">
        <v>135</v>
      </c>
      <c r="B21080" t="s">
        <v>250</v>
      </c>
      <c r="C21080" t="s">
        <v>337</v>
      </c>
      <c r="D21080" t="s">
        <v>159</v>
      </c>
      <c r="E21080" s="3" t="str">
        <f>VLOOKUP(A21080,Respondents!A:B,2,FALSE)</f>
        <v>Assurance Practitioners</v>
      </c>
      <c r="F21080" s="3" t="str">
        <f>VLOOKUP(A21080,Respondents!A:C,3,FALSE)</f>
        <v>Accounting Firms</v>
      </c>
      <c r="G21080" s="3">
        <f t="shared" si="812"/>
        <v>2</v>
      </c>
      <c r="H21080" s="3">
        <f t="shared" si="813"/>
        <v>1</v>
      </c>
    </row>
    <row r="21081" spans="1:8" x14ac:dyDescent="0.3">
      <c r="A21081" t="s">
        <v>135</v>
      </c>
      <c r="B21081" t="s">
        <v>250</v>
      </c>
      <c r="C21081" t="s">
        <v>386</v>
      </c>
      <c r="D21081" t="s">
        <v>155</v>
      </c>
      <c r="E21081" s="3" t="str">
        <f>VLOOKUP(A21081,Respondents!A:B,2,FALSE)</f>
        <v>Assurance Practitioners</v>
      </c>
      <c r="F21081" s="3" t="str">
        <f>VLOOKUP(A21081,Respondents!A:C,3,FALSE)</f>
        <v>Accounting Firms</v>
      </c>
      <c r="G21081" s="3">
        <f t="shared" si="812"/>
        <v>2</v>
      </c>
      <c r="H21081" s="3">
        <f t="shared" si="813"/>
        <v>0</v>
      </c>
    </row>
    <row r="21082" spans="1:8" x14ac:dyDescent="0.3">
      <c r="A21082" t="s">
        <v>135</v>
      </c>
      <c r="B21082" t="s">
        <v>250</v>
      </c>
      <c r="C21082" t="s">
        <v>338</v>
      </c>
      <c r="D21082" t="s">
        <v>155</v>
      </c>
      <c r="E21082" s="3" t="str">
        <f>VLOOKUP(A21082,Respondents!A:B,2,FALSE)</f>
        <v>Assurance Practitioners</v>
      </c>
      <c r="F21082" s="3" t="str">
        <f>VLOOKUP(A21082,Respondents!A:C,3,FALSE)</f>
        <v>Accounting Firms</v>
      </c>
      <c r="G21082" s="3">
        <f t="shared" si="812"/>
        <v>2</v>
      </c>
      <c r="H21082" s="3">
        <f t="shared" si="813"/>
        <v>0</v>
      </c>
    </row>
    <row r="21083" spans="1:8" x14ac:dyDescent="0.3">
      <c r="A21083" t="s">
        <v>135</v>
      </c>
      <c r="B21083" t="s">
        <v>257</v>
      </c>
      <c r="C21083" t="s">
        <v>258</v>
      </c>
      <c r="D21083" t="s">
        <v>155</v>
      </c>
      <c r="E21083" s="3" t="str">
        <f>VLOOKUP(A21083,Respondents!A:B,2,FALSE)</f>
        <v>Assurance Practitioners</v>
      </c>
      <c r="F21083" s="3" t="str">
        <f>VLOOKUP(A21083,Respondents!A:C,3,FALSE)</f>
        <v>Accounting Firms</v>
      </c>
      <c r="G21083" s="3">
        <f t="shared" si="812"/>
        <v>1</v>
      </c>
      <c r="H21083" s="3">
        <f t="shared" si="813"/>
        <v>0</v>
      </c>
    </row>
    <row r="21084" spans="1:8" x14ac:dyDescent="0.3">
      <c r="A21084" t="s">
        <v>135</v>
      </c>
      <c r="B21084" t="s">
        <v>257</v>
      </c>
      <c r="C21084" t="s">
        <v>259</v>
      </c>
      <c r="D21084" t="s">
        <v>159</v>
      </c>
      <c r="E21084" s="3" t="str">
        <f>VLOOKUP(A21084,Respondents!A:B,2,FALSE)</f>
        <v>Assurance Practitioners</v>
      </c>
      <c r="F21084" s="3" t="str">
        <f>VLOOKUP(A21084,Respondents!A:C,3,FALSE)</f>
        <v>Accounting Firms</v>
      </c>
      <c r="G21084" s="3">
        <f t="shared" si="812"/>
        <v>1</v>
      </c>
      <c r="H21084" s="3">
        <f t="shared" si="813"/>
        <v>1</v>
      </c>
    </row>
    <row r="21085" spans="1:8" x14ac:dyDescent="0.3">
      <c r="A21085" t="s">
        <v>135</v>
      </c>
      <c r="B21085" t="s">
        <v>257</v>
      </c>
      <c r="C21085" t="s">
        <v>260</v>
      </c>
      <c r="D21085" t="s">
        <v>155</v>
      </c>
      <c r="E21085" s="3" t="str">
        <f>VLOOKUP(A21085,Respondents!A:B,2,FALSE)</f>
        <v>Assurance Practitioners</v>
      </c>
      <c r="F21085" s="3" t="str">
        <f>VLOOKUP(A21085,Respondents!A:C,3,FALSE)</f>
        <v>Accounting Firms</v>
      </c>
      <c r="G21085" s="3">
        <f t="shared" si="812"/>
        <v>1</v>
      </c>
      <c r="H21085" s="3">
        <f t="shared" si="813"/>
        <v>0</v>
      </c>
    </row>
    <row r="21086" spans="1:8" x14ac:dyDescent="0.3">
      <c r="A21086" t="s">
        <v>135</v>
      </c>
      <c r="B21086" t="s">
        <v>257</v>
      </c>
      <c r="C21086" t="s">
        <v>261</v>
      </c>
      <c r="D21086" t="s">
        <v>155</v>
      </c>
      <c r="E21086" s="3" t="str">
        <f>VLOOKUP(A21086,Respondents!A:B,2,FALSE)</f>
        <v>Assurance Practitioners</v>
      </c>
      <c r="F21086" s="3" t="str">
        <f>VLOOKUP(A21086,Respondents!A:C,3,FALSE)</f>
        <v>Accounting Firms</v>
      </c>
      <c r="G21086" s="3">
        <f t="shared" si="812"/>
        <v>1</v>
      </c>
      <c r="H21086" s="3">
        <f t="shared" si="813"/>
        <v>0</v>
      </c>
    </row>
    <row r="21087" spans="1:8" x14ac:dyDescent="0.3">
      <c r="A21087" t="s">
        <v>135</v>
      </c>
      <c r="B21087" t="s">
        <v>257</v>
      </c>
      <c r="C21087" t="s">
        <v>262</v>
      </c>
      <c r="D21087" t="s">
        <v>155</v>
      </c>
      <c r="E21087" s="3" t="str">
        <f>VLOOKUP(A21087,Respondents!A:B,2,FALSE)</f>
        <v>Assurance Practitioners</v>
      </c>
      <c r="F21087" s="3" t="str">
        <f>VLOOKUP(A21087,Respondents!A:C,3,FALSE)</f>
        <v>Accounting Firms</v>
      </c>
      <c r="G21087" s="3">
        <f t="shared" si="812"/>
        <v>1</v>
      </c>
      <c r="H21087" s="3">
        <f t="shared" si="813"/>
        <v>0</v>
      </c>
    </row>
    <row r="21088" spans="1:8" x14ac:dyDescent="0.3">
      <c r="A21088" t="s">
        <v>135</v>
      </c>
      <c r="B21088" t="s">
        <v>257</v>
      </c>
      <c r="C21088" t="s">
        <v>263</v>
      </c>
      <c r="D21088" t="s">
        <v>155</v>
      </c>
      <c r="E21088" s="3" t="str">
        <f>VLOOKUP(A21088,Respondents!A:B,2,FALSE)</f>
        <v>Assurance Practitioners</v>
      </c>
      <c r="F21088" s="3" t="str">
        <f>VLOOKUP(A21088,Respondents!A:C,3,FALSE)</f>
        <v>Accounting Firms</v>
      </c>
      <c r="G21088" s="3">
        <f t="shared" si="812"/>
        <v>1</v>
      </c>
      <c r="H21088" s="3">
        <f t="shared" si="813"/>
        <v>0</v>
      </c>
    </row>
    <row r="21089" spans="1:8" x14ac:dyDescent="0.3">
      <c r="A21089" t="s">
        <v>135</v>
      </c>
      <c r="B21089" t="s">
        <v>257</v>
      </c>
      <c r="C21089" t="s">
        <v>264</v>
      </c>
      <c r="D21089" t="s">
        <v>155</v>
      </c>
      <c r="E21089" s="3" t="str">
        <f>VLOOKUP(A21089,Respondents!A:B,2,FALSE)</f>
        <v>Assurance Practitioners</v>
      </c>
      <c r="F21089" s="3" t="str">
        <f>VLOOKUP(A21089,Respondents!A:C,3,FALSE)</f>
        <v>Accounting Firms</v>
      </c>
      <c r="G21089" s="3">
        <f t="shared" si="812"/>
        <v>2</v>
      </c>
      <c r="H21089" s="3">
        <f t="shared" si="813"/>
        <v>0</v>
      </c>
    </row>
    <row r="21090" spans="1:8" x14ac:dyDescent="0.3">
      <c r="A21090" t="s">
        <v>135</v>
      </c>
      <c r="B21090" t="s">
        <v>257</v>
      </c>
      <c r="C21090" t="s">
        <v>265</v>
      </c>
      <c r="D21090" t="s">
        <v>159</v>
      </c>
      <c r="E21090" s="3" t="str">
        <f>VLOOKUP(A21090,Respondents!A:B,2,FALSE)</f>
        <v>Assurance Practitioners</v>
      </c>
      <c r="F21090" s="3" t="str">
        <f>VLOOKUP(A21090,Respondents!A:C,3,FALSE)</f>
        <v>Accounting Firms</v>
      </c>
      <c r="G21090" s="3">
        <f t="shared" si="812"/>
        <v>2</v>
      </c>
      <c r="H21090" s="3">
        <f t="shared" si="813"/>
        <v>1</v>
      </c>
    </row>
    <row r="21091" spans="1:8" x14ac:dyDescent="0.3">
      <c r="A21091" t="s">
        <v>135</v>
      </c>
      <c r="B21091" t="s">
        <v>257</v>
      </c>
      <c r="C21091" t="s">
        <v>273</v>
      </c>
      <c r="D21091" t="s">
        <v>155</v>
      </c>
      <c r="E21091" s="3" t="str">
        <f>VLOOKUP(A21091,Respondents!A:B,2,FALSE)</f>
        <v>Assurance Practitioners</v>
      </c>
      <c r="F21091" s="3" t="str">
        <f>VLOOKUP(A21091,Respondents!A:C,3,FALSE)</f>
        <v>Accounting Firms</v>
      </c>
      <c r="G21091" s="3">
        <f t="shared" si="812"/>
        <v>2</v>
      </c>
      <c r="H21091" s="3">
        <f t="shared" si="813"/>
        <v>0</v>
      </c>
    </row>
    <row r="21092" spans="1:8" x14ac:dyDescent="0.3">
      <c r="A21092" t="s">
        <v>135</v>
      </c>
      <c r="B21092" t="s">
        <v>257</v>
      </c>
      <c r="C21092" t="s">
        <v>274</v>
      </c>
      <c r="D21092" t="s">
        <v>155</v>
      </c>
      <c r="E21092" s="3" t="str">
        <f>VLOOKUP(A21092,Respondents!A:B,2,FALSE)</f>
        <v>Assurance Practitioners</v>
      </c>
      <c r="F21092" s="3" t="str">
        <f>VLOOKUP(A21092,Respondents!A:C,3,FALSE)</f>
        <v>Accounting Firms</v>
      </c>
      <c r="G21092" s="3">
        <f t="shared" si="812"/>
        <v>2</v>
      </c>
      <c r="H21092" s="3">
        <f t="shared" si="813"/>
        <v>0</v>
      </c>
    </row>
    <row r="21093" spans="1:8" x14ac:dyDescent="0.3">
      <c r="A21093" t="s">
        <v>135</v>
      </c>
      <c r="B21093" t="s">
        <v>257</v>
      </c>
      <c r="C21093" t="s">
        <v>275</v>
      </c>
      <c r="D21093" t="s">
        <v>155</v>
      </c>
      <c r="E21093" s="3" t="str">
        <f>VLOOKUP(A21093,Respondents!A:B,2,FALSE)</f>
        <v>Assurance Practitioners</v>
      </c>
      <c r="F21093" s="3" t="str">
        <f>VLOOKUP(A21093,Respondents!A:C,3,FALSE)</f>
        <v>Accounting Firms</v>
      </c>
      <c r="G21093" s="3">
        <f t="shared" si="812"/>
        <v>2</v>
      </c>
      <c r="H21093" s="3">
        <f t="shared" si="813"/>
        <v>0</v>
      </c>
    </row>
    <row r="21094" spans="1:8" x14ac:dyDescent="0.3">
      <c r="A21094" t="s">
        <v>55</v>
      </c>
      <c r="B21094" t="s">
        <v>162</v>
      </c>
      <c r="C21094" t="s">
        <v>163</v>
      </c>
      <c r="D21094" t="s">
        <v>155</v>
      </c>
      <c r="E21094" s="3" t="str">
        <f>VLOOKUP(A21094,Respondents!A:B,2,FALSE)</f>
        <v>Member Bodies and Other Professional Organizations</v>
      </c>
      <c r="F21094" s="3" t="str">
        <f>VLOOKUP(A21094,Respondents!A:C,3,FALSE)</f>
        <v>Member Bodies and Other Professional Organizations</v>
      </c>
      <c r="G21094" s="3">
        <f t="shared" si="812"/>
        <v>1</v>
      </c>
      <c r="H21094" s="3">
        <f t="shared" si="813"/>
        <v>0</v>
      </c>
    </row>
    <row r="21095" spans="1:8" x14ac:dyDescent="0.3">
      <c r="A21095" t="s">
        <v>55</v>
      </c>
      <c r="B21095" t="s">
        <v>162</v>
      </c>
      <c r="C21095" t="s">
        <v>164</v>
      </c>
      <c r="D21095" t="s">
        <v>159</v>
      </c>
      <c r="E21095" s="3" t="str">
        <f>VLOOKUP(A21095,Respondents!A:B,2,FALSE)</f>
        <v>Member Bodies and Other Professional Organizations</v>
      </c>
      <c r="F21095" s="3" t="str">
        <f>VLOOKUP(A21095,Respondents!A:C,3,FALSE)</f>
        <v>Member Bodies and Other Professional Organizations</v>
      </c>
      <c r="G21095" s="3">
        <f t="shared" si="812"/>
        <v>1</v>
      </c>
      <c r="H21095" s="3">
        <f t="shared" si="813"/>
        <v>1</v>
      </c>
    </row>
    <row r="21096" spans="1:8" x14ac:dyDescent="0.3">
      <c r="A21096" t="s">
        <v>55</v>
      </c>
      <c r="B21096" t="s">
        <v>162</v>
      </c>
      <c r="C21096" t="s">
        <v>165</v>
      </c>
      <c r="D21096" t="s">
        <v>155</v>
      </c>
      <c r="E21096" s="3" t="str">
        <f>VLOOKUP(A21096,Respondents!A:B,2,FALSE)</f>
        <v>Member Bodies and Other Professional Organizations</v>
      </c>
      <c r="F21096" s="3" t="str">
        <f>VLOOKUP(A21096,Respondents!A:C,3,FALSE)</f>
        <v>Member Bodies and Other Professional Organizations</v>
      </c>
      <c r="G21096" s="3">
        <f t="shared" si="812"/>
        <v>1</v>
      </c>
      <c r="H21096" s="3">
        <f t="shared" si="813"/>
        <v>0</v>
      </c>
    </row>
    <row r="21097" spans="1:8" x14ac:dyDescent="0.3">
      <c r="A21097" t="s">
        <v>55</v>
      </c>
      <c r="B21097" t="s">
        <v>162</v>
      </c>
      <c r="C21097" t="s">
        <v>166</v>
      </c>
      <c r="D21097" t="s">
        <v>155</v>
      </c>
      <c r="E21097" s="3" t="str">
        <f>VLOOKUP(A21097,Respondents!A:B,2,FALSE)</f>
        <v>Member Bodies and Other Professional Organizations</v>
      </c>
      <c r="F21097" s="3" t="str">
        <f>VLOOKUP(A21097,Respondents!A:C,3,FALSE)</f>
        <v>Member Bodies and Other Professional Organizations</v>
      </c>
      <c r="G21097" s="3">
        <f t="shared" si="812"/>
        <v>1</v>
      </c>
      <c r="H21097" s="3">
        <f t="shared" si="813"/>
        <v>0</v>
      </c>
    </row>
    <row r="21098" spans="1:8" x14ac:dyDescent="0.3">
      <c r="A21098" t="s">
        <v>55</v>
      </c>
      <c r="B21098" t="s">
        <v>162</v>
      </c>
      <c r="C21098" t="s">
        <v>167</v>
      </c>
      <c r="D21098" t="s">
        <v>155</v>
      </c>
      <c r="E21098" s="3" t="str">
        <f>VLOOKUP(A21098,Respondents!A:B,2,FALSE)</f>
        <v>Member Bodies and Other Professional Organizations</v>
      </c>
      <c r="F21098" s="3" t="str">
        <f>VLOOKUP(A21098,Respondents!A:C,3,FALSE)</f>
        <v>Member Bodies and Other Professional Organizations</v>
      </c>
      <c r="G21098" s="3">
        <f t="shared" si="812"/>
        <v>1</v>
      </c>
      <c r="H21098" s="3">
        <f t="shared" si="813"/>
        <v>0</v>
      </c>
    </row>
    <row r="21099" spans="1:8" x14ac:dyDescent="0.3">
      <c r="A21099" t="s">
        <v>55</v>
      </c>
      <c r="B21099" t="s">
        <v>162</v>
      </c>
      <c r="C21099" t="s">
        <v>168</v>
      </c>
      <c r="D21099" t="s">
        <v>155</v>
      </c>
      <c r="E21099" s="3" t="str">
        <f>VLOOKUP(A21099,Respondents!A:B,2,FALSE)</f>
        <v>Member Bodies and Other Professional Organizations</v>
      </c>
      <c r="F21099" s="3" t="str">
        <f>VLOOKUP(A21099,Respondents!A:C,3,FALSE)</f>
        <v>Member Bodies and Other Professional Organizations</v>
      </c>
      <c r="G21099" s="3">
        <f t="shared" si="812"/>
        <v>1</v>
      </c>
      <c r="H21099" s="3">
        <f t="shared" si="813"/>
        <v>0</v>
      </c>
    </row>
    <row r="21100" spans="1:8" x14ac:dyDescent="0.3">
      <c r="A21100" t="s">
        <v>55</v>
      </c>
      <c r="B21100" t="s">
        <v>162</v>
      </c>
      <c r="C21100" t="s">
        <v>169</v>
      </c>
      <c r="D21100" t="s">
        <v>159</v>
      </c>
      <c r="E21100" s="3" t="str">
        <f>VLOOKUP(A21100,Respondents!A:B,2,FALSE)</f>
        <v>Member Bodies and Other Professional Organizations</v>
      </c>
      <c r="F21100" s="3" t="str">
        <f>VLOOKUP(A21100,Respondents!A:C,3,FALSE)</f>
        <v>Member Bodies and Other Professional Organizations</v>
      </c>
      <c r="G21100" s="3">
        <f t="shared" si="812"/>
        <v>2</v>
      </c>
      <c r="H21100" s="3">
        <f t="shared" si="813"/>
        <v>1</v>
      </c>
    </row>
    <row r="21101" spans="1:8" x14ac:dyDescent="0.3">
      <c r="A21101" t="s">
        <v>55</v>
      </c>
      <c r="B21101" t="s">
        <v>162</v>
      </c>
      <c r="C21101" t="s">
        <v>170</v>
      </c>
      <c r="D21101" t="s">
        <v>155</v>
      </c>
      <c r="E21101" s="3" t="str">
        <f>VLOOKUP(A21101,Respondents!A:B,2,FALSE)</f>
        <v>Member Bodies and Other Professional Organizations</v>
      </c>
      <c r="F21101" s="3" t="str">
        <f>VLOOKUP(A21101,Respondents!A:C,3,FALSE)</f>
        <v>Member Bodies and Other Professional Organizations</v>
      </c>
      <c r="G21101" s="3">
        <f t="shared" si="812"/>
        <v>2</v>
      </c>
      <c r="H21101" s="3">
        <f t="shared" si="813"/>
        <v>0</v>
      </c>
    </row>
    <row r="21102" spans="1:8" x14ac:dyDescent="0.3">
      <c r="A21102" t="s">
        <v>55</v>
      </c>
      <c r="B21102" t="s">
        <v>162</v>
      </c>
      <c r="C21102" t="s">
        <v>269</v>
      </c>
      <c r="D21102" t="s">
        <v>155</v>
      </c>
      <c r="E21102" s="3" t="str">
        <f>VLOOKUP(A21102,Respondents!A:B,2,FALSE)</f>
        <v>Member Bodies and Other Professional Organizations</v>
      </c>
      <c r="F21102" s="3" t="str">
        <f>VLOOKUP(A21102,Respondents!A:C,3,FALSE)</f>
        <v>Member Bodies and Other Professional Organizations</v>
      </c>
      <c r="G21102" s="3">
        <f t="shared" si="812"/>
        <v>2</v>
      </c>
      <c r="H21102" s="3">
        <f t="shared" si="813"/>
        <v>0</v>
      </c>
    </row>
    <row r="21103" spans="1:8" x14ac:dyDescent="0.3">
      <c r="A21103" t="s">
        <v>55</v>
      </c>
      <c r="B21103" t="s">
        <v>162</v>
      </c>
      <c r="C21103" t="s">
        <v>171</v>
      </c>
      <c r="D21103" t="s">
        <v>159</v>
      </c>
      <c r="E21103" s="3" t="str">
        <f>VLOOKUP(A21103,Respondents!A:B,2,FALSE)</f>
        <v>Member Bodies and Other Professional Organizations</v>
      </c>
      <c r="F21103" s="3" t="str">
        <f>VLOOKUP(A21103,Respondents!A:C,3,FALSE)</f>
        <v>Member Bodies and Other Professional Organizations</v>
      </c>
      <c r="G21103" s="3">
        <f t="shared" si="812"/>
        <v>2</v>
      </c>
      <c r="H21103" s="3">
        <f t="shared" si="813"/>
        <v>1</v>
      </c>
    </row>
    <row r="21104" spans="1:8" x14ac:dyDescent="0.3">
      <c r="A21104" t="s">
        <v>55</v>
      </c>
      <c r="B21104" t="s">
        <v>187</v>
      </c>
      <c r="C21104" t="s">
        <v>188</v>
      </c>
      <c r="D21104" t="s">
        <v>155</v>
      </c>
      <c r="E21104" s="3" t="str">
        <f>VLOOKUP(A21104,Respondents!A:B,2,FALSE)</f>
        <v>Member Bodies and Other Professional Organizations</v>
      </c>
      <c r="F21104" s="3" t="str">
        <f>VLOOKUP(A21104,Respondents!A:C,3,FALSE)</f>
        <v>Member Bodies and Other Professional Organizations</v>
      </c>
      <c r="G21104" s="3">
        <f t="shared" si="812"/>
        <v>1</v>
      </c>
      <c r="H21104" s="3">
        <f t="shared" si="813"/>
        <v>0</v>
      </c>
    </row>
    <row r="21105" spans="1:8" x14ac:dyDescent="0.3">
      <c r="A21105" t="s">
        <v>55</v>
      </c>
      <c r="B21105" t="s">
        <v>187</v>
      </c>
      <c r="C21105" t="s">
        <v>189</v>
      </c>
      <c r="D21105" t="s">
        <v>159</v>
      </c>
      <c r="E21105" s="3" t="str">
        <f>VLOOKUP(A21105,Respondents!A:B,2,FALSE)</f>
        <v>Member Bodies and Other Professional Organizations</v>
      </c>
      <c r="F21105" s="3" t="str">
        <f>VLOOKUP(A21105,Respondents!A:C,3,FALSE)</f>
        <v>Member Bodies and Other Professional Organizations</v>
      </c>
      <c r="G21105" s="3">
        <f t="shared" si="812"/>
        <v>1</v>
      </c>
      <c r="H21105" s="3">
        <f t="shared" si="813"/>
        <v>1</v>
      </c>
    </row>
    <row r="21106" spans="1:8" x14ac:dyDescent="0.3">
      <c r="A21106" t="s">
        <v>55</v>
      </c>
      <c r="B21106" t="s">
        <v>187</v>
      </c>
      <c r="C21106" t="s">
        <v>190</v>
      </c>
      <c r="D21106" t="s">
        <v>155</v>
      </c>
      <c r="E21106" s="3" t="str">
        <f>VLOOKUP(A21106,Respondents!A:B,2,FALSE)</f>
        <v>Member Bodies and Other Professional Organizations</v>
      </c>
      <c r="F21106" s="3" t="str">
        <f>VLOOKUP(A21106,Respondents!A:C,3,FALSE)</f>
        <v>Member Bodies and Other Professional Organizations</v>
      </c>
      <c r="G21106" s="3">
        <f t="shared" si="812"/>
        <v>1</v>
      </c>
      <c r="H21106" s="3">
        <f t="shared" si="813"/>
        <v>0</v>
      </c>
    </row>
    <row r="21107" spans="1:8" x14ac:dyDescent="0.3">
      <c r="A21107" t="s">
        <v>55</v>
      </c>
      <c r="B21107" t="s">
        <v>187</v>
      </c>
      <c r="C21107" t="s">
        <v>191</v>
      </c>
      <c r="D21107" t="s">
        <v>155</v>
      </c>
      <c r="E21107" s="3" t="str">
        <f>VLOOKUP(A21107,Respondents!A:B,2,FALSE)</f>
        <v>Member Bodies and Other Professional Organizations</v>
      </c>
      <c r="F21107" s="3" t="str">
        <f>VLOOKUP(A21107,Respondents!A:C,3,FALSE)</f>
        <v>Member Bodies and Other Professional Organizations</v>
      </c>
      <c r="G21107" s="3">
        <f t="shared" si="812"/>
        <v>1</v>
      </c>
      <c r="H21107" s="3">
        <f t="shared" si="813"/>
        <v>0</v>
      </c>
    </row>
    <row r="21108" spans="1:8" x14ac:dyDescent="0.3">
      <c r="A21108" t="s">
        <v>55</v>
      </c>
      <c r="B21108" t="s">
        <v>187</v>
      </c>
      <c r="C21108" t="s">
        <v>192</v>
      </c>
      <c r="D21108" t="s">
        <v>155</v>
      </c>
      <c r="E21108" s="3" t="str">
        <f>VLOOKUP(A21108,Respondents!A:B,2,FALSE)</f>
        <v>Member Bodies and Other Professional Organizations</v>
      </c>
      <c r="F21108" s="3" t="str">
        <f>VLOOKUP(A21108,Respondents!A:C,3,FALSE)</f>
        <v>Member Bodies and Other Professional Organizations</v>
      </c>
      <c r="G21108" s="3">
        <f t="shared" si="812"/>
        <v>1</v>
      </c>
      <c r="H21108" s="3">
        <f t="shared" si="813"/>
        <v>0</v>
      </c>
    </row>
    <row r="21109" spans="1:8" x14ac:dyDescent="0.3">
      <c r="A21109" t="s">
        <v>55</v>
      </c>
      <c r="B21109" t="s">
        <v>187</v>
      </c>
      <c r="C21109" t="s">
        <v>193</v>
      </c>
      <c r="D21109" t="s">
        <v>155</v>
      </c>
      <c r="E21109" s="3" t="str">
        <f>VLOOKUP(A21109,Respondents!A:B,2,FALSE)</f>
        <v>Member Bodies and Other Professional Organizations</v>
      </c>
      <c r="F21109" s="3" t="str">
        <f>VLOOKUP(A21109,Respondents!A:C,3,FALSE)</f>
        <v>Member Bodies and Other Professional Organizations</v>
      </c>
      <c r="G21109" s="3">
        <f t="shared" si="812"/>
        <v>1</v>
      </c>
      <c r="H21109" s="3">
        <f t="shared" si="813"/>
        <v>0</v>
      </c>
    </row>
    <row r="21110" spans="1:8" x14ac:dyDescent="0.3">
      <c r="A21110" t="s">
        <v>55</v>
      </c>
      <c r="B21110" t="s">
        <v>187</v>
      </c>
      <c r="C21110" t="s">
        <v>194</v>
      </c>
      <c r="D21110" t="s">
        <v>155</v>
      </c>
      <c r="E21110" s="3" t="str">
        <f>VLOOKUP(A21110,Respondents!A:B,2,FALSE)</f>
        <v>Member Bodies and Other Professional Organizations</v>
      </c>
      <c r="F21110" s="3" t="str">
        <f>VLOOKUP(A21110,Respondents!A:C,3,FALSE)</f>
        <v>Member Bodies and Other Professional Organizations</v>
      </c>
      <c r="G21110" s="3">
        <f t="shared" si="812"/>
        <v>2</v>
      </c>
      <c r="H21110" s="3">
        <f t="shared" si="813"/>
        <v>0</v>
      </c>
    </row>
    <row r="21111" spans="1:8" x14ac:dyDescent="0.3">
      <c r="A21111" t="s">
        <v>55</v>
      </c>
      <c r="B21111" t="s">
        <v>187</v>
      </c>
      <c r="C21111" t="s">
        <v>329</v>
      </c>
      <c r="D21111" t="s">
        <v>155</v>
      </c>
      <c r="E21111" s="3" t="str">
        <f>VLOOKUP(A21111,Respondents!A:B,2,FALSE)</f>
        <v>Member Bodies and Other Professional Organizations</v>
      </c>
      <c r="F21111" s="3" t="str">
        <f>VLOOKUP(A21111,Respondents!A:C,3,FALSE)</f>
        <v>Member Bodies and Other Professional Organizations</v>
      </c>
      <c r="G21111" s="3">
        <f t="shared" si="812"/>
        <v>2</v>
      </c>
      <c r="H21111" s="3">
        <f t="shared" si="813"/>
        <v>0</v>
      </c>
    </row>
    <row r="21112" spans="1:8" x14ac:dyDescent="0.3">
      <c r="A21112" t="s">
        <v>55</v>
      </c>
      <c r="B21112" t="s">
        <v>187</v>
      </c>
      <c r="C21112" t="s">
        <v>330</v>
      </c>
      <c r="D21112" t="s">
        <v>155</v>
      </c>
      <c r="E21112" s="3" t="str">
        <f>VLOOKUP(A21112,Respondents!A:B,2,FALSE)</f>
        <v>Member Bodies and Other Professional Organizations</v>
      </c>
      <c r="F21112" s="3" t="str">
        <f>VLOOKUP(A21112,Respondents!A:C,3,FALSE)</f>
        <v>Member Bodies and Other Professional Organizations</v>
      </c>
      <c r="G21112" s="3">
        <f t="shared" si="812"/>
        <v>2</v>
      </c>
      <c r="H21112" s="3">
        <f t="shared" si="813"/>
        <v>0</v>
      </c>
    </row>
    <row r="21113" spans="1:8" x14ac:dyDescent="0.3">
      <c r="A21113" t="s">
        <v>55</v>
      </c>
      <c r="B21113" t="s">
        <v>187</v>
      </c>
      <c r="C21113" t="s">
        <v>195</v>
      </c>
      <c r="D21113" t="s">
        <v>155</v>
      </c>
      <c r="E21113" s="3" t="str">
        <f>VLOOKUP(A21113,Respondents!A:B,2,FALSE)</f>
        <v>Member Bodies and Other Professional Organizations</v>
      </c>
      <c r="F21113" s="3" t="str">
        <f>VLOOKUP(A21113,Respondents!A:C,3,FALSE)</f>
        <v>Member Bodies and Other Professional Organizations</v>
      </c>
      <c r="G21113" s="3">
        <f t="shared" si="812"/>
        <v>2</v>
      </c>
      <c r="H21113" s="3">
        <f t="shared" si="813"/>
        <v>0</v>
      </c>
    </row>
    <row r="21114" spans="1:8" x14ac:dyDescent="0.3">
      <c r="A21114" t="s">
        <v>55</v>
      </c>
      <c r="B21114" t="s">
        <v>187</v>
      </c>
      <c r="C21114" t="s">
        <v>196</v>
      </c>
      <c r="D21114" t="s">
        <v>155</v>
      </c>
      <c r="E21114" s="3" t="str">
        <f>VLOOKUP(A21114,Respondents!A:B,2,FALSE)</f>
        <v>Member Bodies and Other Professional Organizations</v>
      </c>
      <c r="F21114" s="3" t="str">
        <f>VLOOKUP(A21114,Respondents!A:C,3,FALSE)</f>
        <v>Member Bodies and Other Professional Organizations</v>
      </c>
      <c r="G21114" s="3">
        <f t="shared" si="812"/>
        <v>2</v>
      </c>
      <c r="H21114" s="3">
        <f t="shared" si="813"/>
        <v>0</v>
      </c>
    </row>
    <row r="21115" spans="1:8" x14ac:dyDescent="0.3">
      <c r="A21115" t="s">
        <v>55</v>
      </c>
      <c r="B21115" t="s">
        <v>187</v>
      </c>
      <c r="C21115" t="s">
        <v>197</v>
      </c>
      <c r="D21115" t="s">
        <v>155</v>
      </c>
      <c r="E21115" s="3" t="str">
        <f>VLOOKUP(A21115,Respondents!A:B,2,FALSE)</f>
        <v>Member Bodies and Other Professional Organizations</v>
      </c>
      <c r="F21115" s="3" t="str">
        <f>VLOOKUP(A21115,Respondents!A:C,3,FALSE)</f>
        <v>Member Bodies and Other Professional Organizations</v>
      </c>
      <c r="G21115" s="3">
        <f t="shared" si="812"/>
        <v>2</v>
      </c>
      <c r="H21115" s="3">
        <f t="shared" si="813"/>
        <v>0</v>
      </c>
    </row>
    <row r="21116" spans="1:8" x14ac:dyDescent="0.3">
      <c r="A21116" t="s">
        <v>55</v>
      </c>
      <c r="B21116" t="s">
        <v>187</v>
      </c>
      <c r="C21116" t="s">
        <v>198</v>
      </c>
      <c r="D21116" t="s">
        <v>155</v>
      </c>
      <c r="E21116" s="3" t="str">
        <f>VLOOKUP(A21116,Respondents!A:B,2,FALSE)</f>
        <v>Member Bodies and Other Professional Organizations</v>
      </c>
      <c r="F21116" s="3" t="str">
        <f>VLOOKUP(A21116,Respondents!A:C,3,FALSE)</f>
        <v>Member Bodies and Other Professional Organizations</v>
      </c>
      <c r="G21116" s="3">
        <f t="shared" si="812"/>
        <v>2</v>
      </c>
      <c r="H21116" s="3">
        <f t="shared" si="813"/>
        <v>0</v>
      </c>
    </row>
    <row r="21117" spans="1:8" x14ac:dyDescent="0.3">
      <c r="A21117" t="s">
        <v>55</v>
      </c>
      <c r="B21117" t="s">
        <v>199</v>
      </c>
      <c r="C21117" t="s">
        <v>200</v>
      </c>
      <c r="D21117" t="s">
        <v>155</v>
      </c>
      <c r="E21117" s="3" t="str">
        <f>VLOOKUP(A21117,Respondents!A:B,2,FALSE)</f>
        <v>Member Bodies and Other Professional Organizations</v>
      </c>
      <c r="F21117" s="3" t="str">
        <f>VLOOKUP(A21117,Respondents!A:C,3,FALSE)</f>
        <v>Member Bodies and Other Professional Organizations</v>
      </c>
      <c r="G21117" s="3">
        <f t="shared" si="812"/>
        <v>1</v>
      </c>
      <c r="H21117" s="3">
        <f t="shared" si="813"/>
        <v>0</v>
      </c>
    </row>
    <row r="21118" spans="1:8" x14ac:dyDescent="0.3">
      <c r="A21118" t="s">
        <v>55</v>
      </c>
      <c r="B21118" t="s">
        <v>199</v>
      </c>
      <c r="C21118" t="s">
        <v>201</v>
      </c>
      <c r="D21118" t="s">
        <v>159</v>
      </c>
      <c r="E21118" s="3" t="str">
        <f>VLOOKUP(A21118,Respondents!A:B,2,FALSE)</f>
        <v>Member Bodies and Other Professional Organizations</v>
      </c>
      <c r="F21118" s="3" t="str">
        <f>VLOOKUP(A21118,Respondents!A:C,3,FALSE)</f>
        <v>Member Bodies and Other Professional Organizations</v>
      </c>
      <c r="G21118" s="3">
        <f t="shared" si="812"/>
        <v>1</v>
      </c>
      <c r="H21118" s="3">
        <f t="shared" si="813"/>
        <v>1</v>
      </c>
    </row>
    <row r="21119" spans="1:8" x14ac:dyDescent="0.3">
      <c r="A21119" t="s">
        <v>55</v>
      </c>
      <c r="B21119" t="s">
        <v>199</v>
      </c>
      <c r="C21119" t="s">
        <v>202</v>
      </c>
      <c r="D21119" t="s">
        <v>155</v>
      </c>
      <c r="E21119" s="3" t="str">
        <f>VLOOKUP(A21119,Respondents!A:B,2,FALSE)</f>
        <v>Member Bodies and Other Professional Organizations</v>
      </c>
      <c r="F21119" s="3" t="str">
        <f>VLOOKUP(A21119,Respondents!A:C,3,FALSE)</f>
        <v>Member Bodies and Other Professional Organizations</v>
      </c>
      <c r="G21119" s="3">
        <f t="shared" si="812"/>
        <v>1</v>
      </c>
      <c r="H21119" s="3">
        <f t="shared" si="813"/>
        <v>0</v>
      </c>
    </row>
    <row r="21120" spans="1:8" x14ac:dyDescent="0.3">
      <c r="A21120" t="s">
        <v>55</v>
      </c>
      <c r="B21120" t="s">
        <v>199</v>
      </c>
      <c r="C21120" t="s">
        <v>203</v>
      </c>
      <c r="D21120" t="s">
        <v>155</v>
      </c>
      <c r="E21120" s="3" t="str">
        <f>VLOOKUP(A21120,Respondents!A:B,2,FALSE)</f>
        <v>Member Bodies and Other Professional Organizations</v>
      </c>
      <c r="F21120" s="3" t="str">
        <f>VLOOKUP(A21120,Respondents!A:C,3,FALSE)</f>
        <v>Member Bodies and Other Professional Organizations</v>
      </c>
      <c r="G21120" s="3">
        <f t="shared" si="812"/>
        <v>1</v>
      </c>
      <c r="H21120" s="3">
        <f t="shared" si="813"/>
        <v>0</v>
      </c>
    </row>
    <row r="21121" spans="1:8" x14ac:dyDescent="0.3">
      <c r="A21121" t="s">
        <v>55</v>
      </c>
      <c r="B21121" t="s">
        <v>199</v>
      </c>
      <c r="C21121" t="s">
        <v>204</v>
      </c>
      <c r="D21121" t="s">
        <v>155</v>
      </c>
      <c r="E21121" s="3" t="str">
        <f>VLOOKUP(A21121,Respondents!A:B,2,FALSE)</f>
        <v>Member Bodies and Other Professional Organizations</v>
      </c>
      <c r="F21121" s="3" t="str">
        <f>VLOOKUP(A21121,Respondents!A:C,3,FALSE)</f>
        <v>Member Bodies and Other Professional Organizations</v>
      </c>
      <c r="G21121" s="3">
        <f t="shared" si="812"/>
        <v>1</v>
      </c>
      <c r="H21121" s="3">
        <f t="shared" si="813"/>
        <v>0</v>
      </c>
    </row>
    <row r="21122" spans="1:8" x14ac:dyDescent="0.3">
      <c r="A21122" t="s">
        <v>55</v>
      </c>
      <c r="B21122" t="s">
        <v>199</v>
      </c>
      <c r="C21122" t="s">
        <v>205</v>
      </c>
      <c r="D21122" t="s">
        <v>155</v>
      </c>
      <c r="E21122" s="3" t="str">
        <f>VLOOKUP(A21122,Respondents!A:B,2,FALSE)</f>
        <v>Member Bodies and Other Professional Organizations</v>
      </c>
      <c r="F21122" s="3" t="str">
        <f>VLOOKUP(A21122,Respondents!A:C,3,FALSE)</f>
        <v>Member Bodies and Other Professional Organizations</v>
      </c>
      <c r="G21122" s="3">
        <f t="shared" si="812"/>
        <v>1</v>
      </c>
      <c r="H21122" s="3">
        <f t="shared" si="813"/>
        <v>0</v>
      </c>
    </row>
    <row r="21123" spans="1:8" x14ac:dyDescent="0.3">
      <c r="A21123" t="s">
        <v>55</v>
      </c>
      <c r="B21123" t="s">
        <v>199</v>
      </c>
      <c r="C21123" t="s">
        <v>270</v>
      </c>
      <c r="D21123" t="s">
        <v>155</v>
      </c>
      <c r="E21123" s="3" t="str">
        <f>VLOOKUP(A21123,Respondents!A:B,2,FALSE)</f>
        <v>Member Bodies and Other Professional Organizations</v>
      </c>
      <c r="F21123" s="3" t="str">
        <f>VLOOKUP(A21123,Respondents!A:C,3,FALSE)</f>
        <v>Member Bodies and Other Professional Organizations</v>
      </c>
      <c r="G21123" s="3">
        <f t="shared" si="812"/>
        <v>2</v>
      </c>
      <c r="H21123" s="3">
        <f t="shared" si="813"/>
        <v>0</v>
      </c>
    </row>
    <row r="21124" spans="1:8" x14ac:dyDescent="0.3">
      <c r="A21124" t="s">
        <v>55</v>
      </c>
      <c r="B21124" t="s">
        <v>199</v>
      </c>
      <c r="C21124" t="s">
        <v>206</v>
      </c>
      <c r="D21124" t="s">
        <v>155</v>
      </c>
      <c r="E21124" s="3" t="str">
        <f>VLOOKUP(A21124,Respondents!A:B,2,FALSE)</f>
        <v>Member Bodies and Other Professional Organizations</v>
      </c>
      <c r="F21124" s="3" t="str">
        <f>VLOOKUP(A21124,Respondents!A:C,3,FALSE)</f>
        <v>Member Bodies and Other Professional Organizations</v>
      </c>
      <c r="G21124" s="3">
        <f t="shared" si="812"/>
        <v>2</v>
      </c>
      <c r="H21124" s="3">
        <f t="shared" si="813"/>
        <v>0</v>
      </c>
    </row>
    <row r="21125" spans="1:8" x14ac:dyDescent="0.3">
      <c r="A21125" t="s">
        <v>55</v>
      </c>
      <c r="B21125" t="s">
        <v>199</v>
      </c>
      <c r="C21125" t="s">
        <v>207</v>
      </c>
      <c r="D21125" t="s">
        <v>155</v>
      </c>
      <c r="E21125" s="3" t="str">
        <f>VLOOKUP(A21125,Respondents!A:B,2,FALSE)</f>
        <v>Member Bodies and Other Professional Organizations</v>
      </c>
      <c r="F21125" s="3" t="str">
        <f>VLOOKUP(A21125,Respondents!A:C,3,FALSE)</f>
        <v>Member Bodies and Other Professional Organizations</v>
      </c>
      <c r="G21125" s="3">
        <f t="shared" si="812"/>
        <v>2</v>
      </c>
      <c r="H21125" s="3">
        <f t="shared" si="813"/>
        <v>0</v>
      </c>
    </row>
    <row r="21126" spans="1:8" x14ac:dyDescent="0.3">
      <c r="A21126" t="s">
        <v>55</v>
      </c>
      <c r="B21126" t="s">
        <v>243</v>
      </c>
      <c r="C21126" t="s">
        <v>244</v>
      </c>
      <c r="D21126" t="s">
        <v>155</v>
      </c>
      <c r="E21126" s="3" t="str">
        <f>VLOOKUP(A21126,Respondents!A:B,2,FALSE)</f>
        <v>Member Bodies and Other Professional Organizations</v>
      </c>
      <c r="F21126" s="3" t="str">
        <f>VLOOKUP(A21126,Respondents!A:C,3,FALSE)</f>
        <v>Member Bodies and Other Professional Organizations</v>
      </c>
      <c r="G21126" s="3">
        <f t="shared" si="812"/>
        <v>1</v>
      </c>
      <c r="H21126" s="3">
        <f t="shared" si="813"/>
        <v>0</v>
      </c>
    </row>
    <row r="21127" spans="1:8" x14ac:dyDescent="0.3">
      <c r="A21127" t="s">
        <v>55</v>
      </c>
      <c r="B21127" t="s">
        <v>243</v>
      </c>
      <c r="C21127" t="s">
        <v>245</v>
      </c>
      <c r="D21127" t="s">
        <v>159</v>
      </c>
      <c r="E21127" s="3" t="str">
        <f>VLOOKUP(A21127,Respondents!A:B,2,FALSE)</f>
        <v>Member Bodies and Other Professional Organizations</v>
      </c>
      <c r="F21127" s="3" t="str">
        <f>VLOOKUP(A21127,Respondents!A:C,3,FALSE)</f>
        <v>Member Bodies and Other Professional Organizations</v>
      </c>
      <c r="G21127" s="3">
        <f t="shared" si="812"/>
        <v>1</v>
      </c>
      <c r="H21127" s="3">
        <f t="shared" si="813"/>
        <v>1</v>
      </c>
    </row>
    <row r="21128" spans="1:8" x14ac:dyDescent="0.3">
      <c r="A21128" t="s">
        <v>55</v>
      </c>
      <c r="B21128" t="s">
        <v>243</v>
      </c>
      <c r="C21128" t="s">
        <v>246</v>
      </c>
      <c r="D21128" t="s">
        <v>155</v>
      </c>
      <c r="E21128" s="3" t="str">
        <f>VLOOKUP(A21128,Respondents!A:B,2,FALSE)</f>
        <v>Member Bodies and Other Professional Organizations</v>
      </c>
      <c r="F21128" s="3" t="str">
        <f>VLOOKUP(A21128,Respondents!A:C,3,FALSE)</f>
        <v>Member Bodies and Other Professional Organizations</v>
      </c>
      <c r="G21128" s="3">
        <f t="shared" si="812"/>
        <v>1</v>
      </c>
      <c r="H21128" s="3">
        <f t="shared" si="813"/>
        <v>0</v>
      </c>
    </row>
    <row r="21129" spans="1:8" x14ac:dyDescent="0.3">
      <c r="A21129" t="s">
        <v>55</v>
      </c>
      <c r="B21129" t="s">
        <v>243</v>
      </c>
      <c r="C21129" t="s">
        <v>247</v>
      </c>
      <c r="D21129" t="s">
        <v>155</v>
      </c>
      <c r="E21129" s="3" t="str">
        <f>VLOOKUP(A21129,Respondents!A:B,2,FALSE)</f>
        <v>Member Bodies and Other Professional Organizations</v>
      </c>
      <c r="F21129" s="3" t="str">
        <f>VLOOKUP(A21129,Respondents!A:C,3,FALSE)</f>
        <v>Member Bodies and Other Professional Organizations</v>
      </c>
      <c r="G21129" s="3">
        <f t="shared" si="812"/>
        <v>1</v>
      </c>
      <c r="H21129" s="3">
        <f t="shared" si="813"/>
        <v>0</v>
      </c>
    </row>
    <row r="21130" spans="1:8" x14ac:dyDescent="0.3">
      <c r="A21130" t="s">
        <v>55</v>
      </c>
      <c r="B21130" t="s">
        <v>243</v>
      </c>
      <c r="C21130" t="s">
        <v>248</v>
      </c>
      <c r="D21130" t="s">
        <v>155</v>
      </c>
      <c r="E21130" s="3" t="str">
        <f>VLOOKUP(A21130,Respondents!A:B,2,FALSE)</f>
        <v>Member Bodies and Other Professional Organizations</v>
      </c>
      <c r="F21130" s="3" t="str">
        <f>VLOOKUP(A21130,Respondents!A:C,3,FALSE)</f>
        <v>Member Bodies and Other Professional Organizations</v>
      </c>
      <c r="G21130" s="3">
        <f t="shared" si="812"/>
        <v>1</v>
      </c>
      <c r="H21130" s="3">
        <f t="shared" si="813"/>
        <v>0</v>
      </c>
    </row>
    <row r="21131" spans="1:8" x14ac:dyDescent="0.3">
      <c r="A21131" t="s">
        <v>55</v>
      </c>
      <c r="B21131" t="s">
        <v>243</v>
      </c>
      <c r="C21131" t="s">
        <v>249</v>
      </c>
      <c r="D21131" t="s">
        <v>155</v>
      </c>
      <c r="E21131" s="3" t="str">
        <f>VLOOKUP(A21131,Respondents!A:B,2,FALSE)</f>
        <v>Member Bodies and Other Professional Organizations</v>
      </c>
      <c r="F21131" s="3" t="str">
        <f>VLOOKUP(A21131,Respondents!A:C,3,FALSE)</f>
        <v>Member Bodies and Other Professional Organizations</v>
      </c>
      <c r="G21131" s="3">
        <f t="shared" si="812"/>
        <v>1</v>
      </c>
      <c r="H21131" s="3">
        <f t="shared" si="813"/>
        <v>0</v>
      </c>
    </row>
    <row r="21132" spans="1:8" x14ac:dyDescent="0.3">
      <c r="A21132" t="s">
        <v>55</v>
      </c>
      <c r="B21132" t="s">
        <v>243</v>
      </c>
      <c r="C21132" t="s">
        <v>331</v>
      </c>
      <c r="D21132" t="s">
        <v>155</v>
      </c>
      <c r="E21132" s="3" t="str">
        <f>VLOOKUP(A21132,Respondents!A:B,2,FALSE)</f>
        <v>Member Bodies and Other Professional Organizations</v>
      </c>
      <c r="F21132" s="3" t="str">
        <f>VLOOKUP(A21132,Respondents!A:C,3,FALSE)</f>
        <v>Member Bodies and Other Professional Organizations</v>
      </c>
      <c r="G21132" s="3">
        <f t="shared" si="812"/>
        <v>2</v>
      </c>
      <c r="H21132" s="3">
        <f t="shared" si="813"/>
        <v>0</v>
      </c>
    </row>
    <row r="21133" spans="1:8" x14ac:dyDescent="0.3">
      <c r="A21133" t="s">
        <v>55</v>
      </c>
      <c r="B21133" t="s">
        <v>243</v>
      </c>
      <c r="C21133" t="s">
        <v>332</v>
      </c>
      <c r="D21133" t="s">
        <v>155</v>
      </c>
      <c r="E21133" s="3" t="str">
        <f>VLOOKUP(A21133,Respondents!A:B,2,FALSE)</f>
        <v>Member Bodies and Other Professional Organizations</v>
      </c>
      <c r="F21133" s="3" t="str">
        <f>VLOOKUP(A21133,Respondents!A:C,3,FALSE)</f>
        <v>Member Bodies and Other Professional Organizations</v>
      </c>
      <c r="G21133" s="3">
        <f t="shared" si="812"/>
        <v>2</v>
      </c>
      <c r="H21133" s="3">
        <f t="shared" si="813"/>
        <v>0</v>
      </c>
    </row>
    <row r="21134" spans="1:8" x14ac:dyDescent="0.3">
      <c r="A21134" t="s">
        <v>55</v>
      </c>
      <c r="B21134" t="s">
        <v>243</v>
      </c>
      <c r="C21134" t="s">
        <v>333</v>
      </c>
      <c r="D21134" t="s">
        <v>155</v>
      </c>
      <c r="E21134" s="3" t="str">
        <f>VLOOKUP(A21134,Respondents!A:B,2,FALSE)</f>
        <v>Member Bodies and Other Professional Organizations</v>
      </c>
      <c r="F21134" s="3" t="str">
        <f>VLOOKUP(A21134,Respondents!A:C,3,FALSE)</f>
        <v>Member Bodies and Other Professional Organizations</v>
      </c>
      <c r="G21134" s="3">
        <f t="shared" si="812"/>
        <v>2</v>
      </c>
      <c r="H21134" s="3">
        <f t="shared" si="813"/>
        <v>0</v>
      </c>
    </row>
    <row r="21135" spans="1:8" x14ac:dyDescent="0.3">
      <c r="A21135" t="s">
        <v>55</v>
      </c>
      <c r="B21135" t="s">
        <v>250</v>
      </c>
      <c r="C21135" t="s">
        <v>251</v>
      </c>
      <c r="D21135" t="s">
        <v>155</v>
      </c>
      <c r="E21135" s="3" t="str">
        <f>VLOOKUP(A21135,Respondents!A:B,2,FALSE)</f>
        <v>Member Bodies and Other Professional Organizations</v>
      </c>
      <c r="F21135" s="3" t="str">
        <f>VLOOKUP(A21135,Respondents!A:C,3,FALSE)</f>
        <v>Member Bodies and Other Professional Organizations</v>
      </c>
      <c r="G21135" s="3">
        <f t="shared" si="812"/>
        <v>1</v>
      </c>
      <c r="H21135" s="3">
        <f t="shared" si="813"/>
        <v>0</v>
      </c>
    </row>
    <row r="21136" spans="1:8" x14ac:dyDescent="0.3">
      <c r="A21136" t="s">
        <v>55</v>
      </c>
      <c r="B21136" t="s">
        <v>250</v>
      </c>
      <c r="C21136" t="s">
        <v>252</v>
      </c>
      <c r="D21136" t="s">
        <v>159</v>
      </c>
      <c r="E21136" s="3" t="str">
        <f>VLOOKUP(A21136,Respondents!A:B,2,FALSE)</f>
        <v>Member Bodies and Other Professional Organizations</v>
      </c>
      <c r="F21136" s="3" t="str">
        <f>VLOOKUP(A21136,Respondents!A:C,3,FALSE)</f>
        <v>Member Bodies and Other Professional Organizations</v>
      </c>
      <c r="G21136" s="3">
        <f t="shared" si="812"/>
        <v>1</v>
      </c>
      <c r="H21136" s="3">
        <f t="shared" si="813"/>
        <v>1</v>
      </c>
    </row>
    <row r="21137" spans="1:8" x14ac:dyDescent="0.3">
      <c r="A21137" t="s">
        <v>55</v>
      </c>
      <c r="B21137" t="s">
        <v>250</v>
      </c>
      <c r="C21137" t="s">
        <v>253</v>
      </c>
      <c r="D21137" t="s">
        <v>155</v>
      </c>
      <c r="E21137" s="3" t="str">
        <f>VLOOKUP(A21137,Respondents!A:B,2,FALSE)</f>
        <v>Member Bodies and Other Professional Organizations</v>
      </c>
      <c r="F21137" s="3" t="str">
        <f>VLOOKUP(A21137,Respondents!A:C,3,FALSE)</f>
        <v>Member Bodies and Other Professional Organizations</v>
      </c>
      <c r="G21137" s="3">
        <f t="shared" si="812"/>
        <v>1</v>
      </c>
      <c r="H21137" s="3">
        <f t="shared" si="813"/>
        <v>0</v>
      </c>
    </row>
    <row r="21138" spans="1:8" x14ac:dyDescent="0.3">
      <c r="A21138" t="s">
        <v>55</v>
      </c>
      <c r="B21138" t="s">
        <v>250</v>
      </c>
      <c r="C21138" t="s">
        <v>254</v>
      </c>
      <c r="D21138" t="s">
        <v>155</v>
      </c>
      <c r="E21138" s="3" t="str">
        <f>VLOOKUP(A21138,Respondents!A:B,2,FALSE)</f>
        <v>Member Bodies and Other Professional Organizations</v>
      </c>
      <c r="F21138" s="3" t="str">
        <f>VLOOKUP(A21138,Respondents!A:C,3,FALSE)</f>
        <v>Member Bodies and Other Professional Organizations</v>
      </c>
      <c r="G21138" s="3">
        <f t="shared" si="812"/>
        <v>1</v>
      </c>
      <c r="H21138" s="3">
        <f t="shared" si="813"/>
        <v>0</v>
      </c>
    </row>
    <row r="21139" spans="1:8" x14ac:dyDescent="0.3">
      <c r="A21139" t="s">
        <v>55</v>
      </c>
      <c r="B21139" t="s">
        <v>250</v>
      </c>
      <c r="C21139" t="s">
        <v>255</v>
      </c>
      <c r="D21139" t="s">
        <v>155</v>
      </c>
      <c r="E21139" s="3" t="str">
        <f>VLOOKUP(A21139,Respondents!A:B,2,FALSE)</f>
        <v>Member Bodies and Other Professional Organizations</v>
      </c>
      <c r="F21139" s="3" t="str">
        <f>VLOOKUP(A21139,Respondents!A:C,3,FALSE)</f>
        <v>Member Bodies and Other Professional Organizations</v>
      </c>
      <c r="G21139" s="3">
        <f t="shared" si="812"/>
        <v>1</v>
      </c>
      <c r="H21139" s="3">
        <f t="shared" si="813"/>
        <v>0</v>
      </c>
    </row>
    <row r="21140" spans="1:8" x14ac:dyDescent="0.3">
      <c r="A21140" t="s">
        <v>55</v>
      </c>
      <c r="B21140" t="s">
        <v>250</v>
      </c>
      <c r="C21140" t="s">
        <v>256</v>
      </c>
      <c r="D21140" t="s">
        <v>155</v>
      </c>
      <c r="E21140" s="3" t="str">
        <f>VLOOKUP(A21140,Respondents!A:B,2,FALSE)</f>
        <v>Member Bodies and Other Professional Organizations</v>
      </c>
      <c r="F21140" s="3" t="str">
        <f>VLOOKUP(A21140,Respondents!A:C,3,FALSE)</f>
        <v>Member Bodies and Other Professional Organizations</v>
      </c>
      <c r="G21140" s="3">
        <f t="shared" ref="G21140:G21203" si="814">IF(LEN(C21140)-LEN(SUBSTITUTE(C21140,".",""))&lt;=1,1,2)</f>
        <v>1</v>
      </c>
      <c r="H21140" s="3">
        <f t="shared" ref="H21140:H21203" si="815">IF(D21140="Yes",1,0)</f>
        <v>0</v>
      </c>
    </row>
    <row r="21141" spans="1:8" x14ac:dyDescent="0.3">
      <c r="A21141" t="s">
        <v>55</v>
      </c>
      <c r="B21141" t="s">
        <v>250</v>
      </c>
      <c r="C21141" t="s">
        <v>334</v>
      </c>
      <c r="D21141" t="s">
        <v>155</v>
      </c>
      <c r="E21141" s="3" t="str">
        <f>VLOOKUP(A21141,Respondents!A:B,2,FALSE)</f>
        <v>Member Bodies and Other Professional Organizations</v>
      </c>
      <c r="F21141" s="3" t="str">
        <f>VLOOKUP(A21141,Respondents!A:C,3,FALSE)</f>
        <v>Member Bodies and Other Professional Organizations</v>
      </c>
      <c r="G21141" s="3">
        <f t="shared" si="814"/>
        <v>2</v>
      </c>
      <c r="H21141" s="3">
        <f t="shared" si="815"/>
        <v>0</v>
      </c>
    </row>
    <row r="21142" spans="1:8" x14ac:dyDescent="0.3">
      <c r="A21142" t="s">
        <v>55</v>
      </c>
      <c r="B21142" t="s">
        <v>250</v>
      </c>
      <c r="C21142" t="s">
        <v>335</v>
      </c>
      <c r="D21142" t="s">
        <v>155</v>
      </c>
      <c r="E21142" s="3" t="str">
        <f>VLOOKUP(A21142,Respondents!A:B,2,FALSE)</f>
        <v>Member Bodies and Other Professional Organizations</v>
      </c>
      <c r="F21142" s="3" t="str">
        <f>VLOOKUP(A21142,Respondents!A:C,3,FALSE)</f>
        <v>Member Bodies and Other Professional Organizations</v>
      </c>
      <c r="G21142" s="3">
        <f t="shared" si="814"/>
        <v>2</v>
      </c>
      <c r="H21142" s="3">
        <f t="shared" si="815"/>
        <v>0</v>
      </c>
    </row>
    <row r="21143" spans="1:8" x14ac:dyDescent="0.3">
      <c r="A21143" t="s">
        <v>55</v>
      </c>
      <c r="B21143" t="s">
        <v>250</v>
      </c>
      <c r="C21143" t="s">
        <v>336</v>
      </c>
      <c r="D21143" t="s">
        <v>155</v>
      </c>
      <c r="E21143" s="3" t="str">
        <f>VLOOKUP(A21143,Respondents!A:B,2,FALSE)</f>
        <v>Member Bodies and Other Professional Organizations</v>
      </c>
      <c r="F21143" s="3" t="str">
        <f>VLOOKUP(A21143,Respondents!A:C,3,FALSE)</f>
        <v>Member Bodies and Other Professional Organizations</v>
      </c>
      <c r="G21143" s="3">
        <f t="shared" si="814"/>
        <v>2</v>
      </c>
      <c r="H21143" s="3">
        <f t="shared" si="815"/>
        <v>0</v>
      </c>
    </row>
    <row r="21144" spans="1:8" x14ac:dyDescent="0.3">
      <c r="A21144" t="s">
        <v>55</v>
      </c>
      <c r="B21144" t="s">
        <v>250</v>
      </c>
      <c r="C21144" t="s">
        <v>337</v>
      </c>
      <c r="D21144" t="s">
        <v>155</v>
      </c>
      <c r="E21144" s="3" t="str">
        <f>VLOOKUP(A21144,Respondents!A:B,2,FALSE)</f>
        <v>Member Bodies and Other Professional Organizations</v>
      </c>
      <c r="F21144" s="3" t="str">
        <f>VLOOKUP(A21144,Respondents!A:C,3,FALSE)</f>
        <v>Member Bodies and Other Professional Organizations</v>
      </c>
      <c r="G21144" s="3">
        <f t="shared" si="814"/>
        <v>2</v>
      </c>
      <c r="H21144" s="3">
        <f t="shared" si="815"/>
        <v>0</v>
      </c>
    </row>
    <row r="21145" spans="1:8" x14ac:dyDescent="0.3">
      <c r="A21145" t="s">
        <v>55</v>
      </c>
      <c r="B21145" t="s">
        <v>250</v>
      </c>
      <c r="C21145" t="s">
        <v>386</v>
      </c>
      <c r="D21145" t="s">
        <v>159</v>
      </c>
      <c r="E21145" s="3" t="str">
        <f>VLOOKUP(A21145,Respondents!A:B,2,FALSE)</f>
        <v>Member Bodies and Other Professional Organizations</v>
      </c>
      <c r="F21145" s="3" t="str">
        <f>VLOOKUP(A21145,Respondents!A:C,3,FALSE)</f>
        <v>Member Bodies and Other Professional Organizations</v>
      </c>
      <c r="G21145" s="3">
        <f t="shared" si="814"/>
        <v>2</v>
      </c>
      <c r="H21145" s="3">
        <f t="shared" si="815"/>
        <v>1</v>
      </c>
    </row>
    <row r="21146" spans="1:8" x14ac:dyDescent="0.3">
      <c r="A21146" t="s">
        <v>55</v>
      </c>
      <c r="B21146" t="s">
        <v>250</v>
      </c>
      <c r="C21146" t="s">
        <v>338</v>
      </c>
      <c r="D21146" t="s">
        <v>155</v>
      </c>
      <c r="E21146" s="3" t="str">
        <f>VLOOKUP(A21146,Respondents!A:B,2,FALSE)</f>
        <v>Member Bodies and Other Professional Organizations</v>
      </c>
      <c r="F21146" s="3" t="str">
        <f>VLOOKUP(A21146,Respondents!A:C,3,FALSE)</f>
        <v>Member Bodies and Other Professional Organizations</v>
      </c>
      <c r="G21146" s="3">
        <f t="shared" si="814"/>
        <v>2</v>
      </c>
      <c r="H21146" s="3">
        <f t="shared" si="815"/>
        <v>0</v>
      </c>
    </row>
    <row r="21147" spans="1:8" x14ac:dyDescent="0.3">
      <c r="A21147" t="s">
        <v>55</v>
      </c>
      <c r="B21147" t="s">
        <v>257</v>
      </c>
      <c r="C21147" t="s">
        <v>258</v>
      </c>
      <c r="D21147" t="s">
        <v>155</v>
      </c>
      <c r="E21147" s="3" t="str">
        <f>VLOOKUP(A21147,Respondents!A:B,2,FALSE)</f>
        <v>Member Bodies and Other Professional Organizations</v>
      </c>
      <c r="F21147" s="3" t="str">
        <f>VLOOKUP(A21147,Respondents!A:C,3,FALSE)</f>
        <v>Member Bodies and Other Professional Organizations</v>
      </c>
      <c r="G21147" s="3">
        <f t="shared" si="814"/>
        <v>1</v>
      </c>
      <c r="H21147" s="3">
        <f t="shared" si="815"/>
        <v>0</v>
      </c>
    </row>
    <row r="21148" spans="1:8" x14ac:dyDescent="0.3">
      <c r="A21148" t="s">
        <v>55</v>
      </c>
      <c r="B21148" t="s">
        <v>257</v>
      </c>
      <c r="C21148" t="s">
        <v>259</v>
      </c>
      <c r="D21148" t="s">
        <v>159</v>
      </c>
      <c r="E21148" s="3" t="str">
        <f>VLOOKUP(A21148,Respondents!A:B,2,FALSE)</f>
        <v>Member Bodies and Other Professional Organizations</v>
      </c>
      <c r="F21148" s="3" t="str">
        <f>VLOOKUP(A21148,Respondents!A:C,3,FALSE)</f>
        <v>Member Bodies and Other Professional Organizations</v>
      </c>
      <c r="G21148" s="3">
        <f t="shared" si="814"/>
        <v>1</v>
      </c>
      <c r="H21148" s="3">
        <f t="shared" si="815"/>
        <v>1</v>
      </c>
    </row>
    <row r="21149" spans="1:8" x14ac:dyDescent="0.3">
      <c r="A21149" t="s">
        <v>55</v>
      </c>
      <c r="B21149" t="s">
        <v>257</v>
      </c>
      <c r="C21149" t="s">
        <v>260</v>
      </c>
      <c r="D21149" t="s">
        <v>155</v>
      </c>
      <c r="E21149" s="3" t="str">
        <f>VLOOKUP(A21149,Respondents!A:B,2,FALSE)</f>
        <v>Member Bodies and Other Professional Organizations</v>
      </c>
      <c r="F21149" s="3" t="str">
        <f>VLOOKUP(A21149,Respondents!A:C,3,FALSE)</f>
        <v>Member Bodies and Other Professional Organizations</v>
      </c>
      <c r="G21149" s="3">
        <f t="shared" si="814"/>
        <v>1</v>
      </c>
      <c r="H21149" s="3">
        <f t="shared" si="815"/>
        <v>0</v>
      </c>
    </row>
    <row r="21150" spans="1:8" x14ac:dyDescent="0.3">
      <c r="A21150" t="s">
        <v>55</v>
      </c>
      <c r="B21150" t="s">
        <v>257</v>
      </c>
      <c r="C21150" t="s">
        <v>261</v>
      </c>
      <c r="D21150" t="s">
        <v>155</v>
      </c>
      <c r="E21150" s="3" t="str">
        <f>VLOOKUP(A21150,Respondents!A:B,2,FALSE)</f>
        <v>Member Bodies and Other Professional Organizations</v>
      </c>
      <c r="F21150" s="3" t="str">
        <f>VLOOKUP(A21150,Respondents!A:C,3,FALSE)</f>
        <v>Member Bodies and Other Professional Organizations</v>
      </c>
      <c r="G21150" s="3">
        <f t="shared" si="814"/>
        <v>1</v>
      </c>
      <c r="H21150" s="3">
        <f t="shared" si="815"/>
        <v>0</v>
      </c>
    </row>
    <row r="21151" spans="1:8" x14ac:dyDescent="0.3">
      <c r="A21151" t="s">
        <v>55</v>
      </c>
      <c r="B21151" t="s">
        <v>257</v>
      </c>
      <c r="C21151" t="s">
        <v>262</v>
      </c>
      <c r="D21151" t="s">
        <v>155</v>
      </c>
      <c r="E21151" s="3" t="str">
        <f>VLOOKUP(A21151,Respondents!A:B,2,FALSE)</f>
        <v>Member Bodies and Other Professional Organizations</v>
      </c>
      <c r="F21151" s="3" t="str">
        <f>VLOOKUP(A21151,Respondents!A:C,3,FALSE)</f>
        <v>Member Bodies and Other Professional Organizations</v>
      </c>
      <c r="G21151" s="3">
        <f t="shared" si="814"/>
        <v>1</v>
      </c>
      <c r="H21151" s="3">
        <f t="shared" si="815"/>
        <v>0</v>
      </c>
    </row>
    <row r="21152" spans="1:8" x14ac:dyDescent="0.3">
      <c r="A21152" t="s">
        <v>55</v>
      </c>
      <c r="B21152" t="s">
        <v>257</v>
      </c>
      <c r="C21152" t="s">
        <v>263</v>
      </c>
      <c r="D21152" t="s">
        <v>155</v>
      </c>
      <c r="E21152" s="3" t="str">
        <f>VLOOKUP(A21152,Respondents!A:B,2,FALSE)</f>
        <v>Member Bodies and Other Professional Organizations</v>
      </c>
      <c r="F21152" s="3" t="str">
        <f>VLOOKUP(A21152,Respondents!A:C,3,FALSE)</f>
        <v>Member Bodies and Other Professional Organizations</v>
      </c>
      <c r="G21152" s="3">
        <f t="shared" si="814"/>
        <v>1</v>
      </c>
      <c r="H21152" s="3">
        <f t="shared" si="815"/>
        <v>0</v>
      </c>
    </row>
    <row r="21153" spans="1:8" x14ac:dyDescent="0.3">
      <c r="A21153" t="s">
        <v>55</v>
      </c>
      <c r="B21153" t="s">
        <v>257</v>
      </c>
      <c r="C21153" t="s">
        <v>264</v>
      </c>
      <c r="D21153" t="s">
        <v>159</v>
      </c>
      <c r="E21153" s="3" t="str">
        <f>VLOOKUP(A21153,Respondents!A:B,2,FALSE)</f>
        <v>Member Bodies and Other Professional Organizations</v>
      </c>
      <c r="F21153" s="3" t="str">
        <f>VLOOKUP(A21153,Respondents!A:C,3,FALSE)</f>
        <v>Member Bodies and Other Professional Organizations</v>
      </c>
      <c r="G21153" s="3">
        <f t="shared" si="814"/>
        <v>2</v>
      </c>
      <c r="H21153" s="3">
        <f t="shared" si="815"/>
        <v>1</v>
      </c>
    </row>
    <row r="21154" spans="1:8" x14ac:dyDescent="0.3">
      <c r="A21154" t="s">
        <v>55</v>
      </c>
      <c r="B21154" t="s">
        <v>257</v>
      </c>
      <c r="C21154" t="s">
        <v>265</v>
      </c>
      <c r="D21154" t="s">
        <v>155</v>
      </c>
      <c r="E21154" s="3" t="str">
        <f>VLOOKUP(A21154,Respondents!A:B,2,FALSE)</f>
        <v>Member Bodies and Other Professional Organizations</v>
      </c>
      <c r="F21154" s="3" t="str">
        <f>VLOOKUP(A21154,Respondents!A:C,3,FALSE)</f>
        <v>Member Bodies and Other Professional Organizations</v>
      </c>
      <c r="G21154" s="3">
        <f t="shared" si="814"/>
        <v>2</v>
      </c>
      <c r="H21154" s="3">
        <f t="shared" si="815"/>
        <v>0</v>
      </c>
    </row>
    <row r="21155" spans="1:8" x14ac:dyDescent="0.3">
      <c r="A21155" t="s">
        <v>55</v>
      </c>
      <c r="B21155" t="s">
        <v>257</v>
      </c>
      <c r="C21155" t="s">
        <v>273</v>
      </c>
      <c r="D21155" t="s">
        <v>155</v>
      </c>
      <c r="E21155" s="3" t="str">
        <f>VLOOKUP(A21155,Respondents!A:B,2,FALSE)</f>
        <v>Member Bodies and Other Professional Organizations</v>
      </c>
      <c r="F21155" s="3" t="str">
        <f>VLOOKUP(A21155,Respondents!A:C,3,FALSE)</f>
        <v>Member Bodies and Other Professional Organizations</v>
      </c>
      <c r="G21155" s="3">
        <f t="shared" si="814"/>
        <v>2</v>
      </c>
      <c r="H21155" s="3">
        <f t="shared" si="815"/>
        <v>0</v>
      </c>
    </row>
    <row r="21156" spans="1:8" x14ac:dyDescent="0.3">
      <c r="A21156" t="s">
        <v>55</v>
      </c>
      <c r="B21156" t="s">
        <v>257</v>
      </c>
      <c r="C21156" t="s">
        <v>274</v>
      </c>
      <c r="D21156" t="s">
        <v>155</v>
      </c>
      <c r="E21156" s="3" t="str">
        <f>VLOOKUP(A21156,Respondents!A:B,2,FALSE)</f>
        <v>Member Bodies and Other Professional Organizations</v>
      </c>
      <c r="F21156" s="3" t="str">
        <f>VLOOKUP(A21156,Respondents!A:C,3,FALSE)</f>
        <v>Member Bodies and Other Professional Organizations</v>
      </c>
      <c r="G21156" s="3">
        <f t="shared" si="814"/>
        <v>2</v>
      </c>
      <c r="H21156" s="3">
        <f t="shared" si="815"/>
        <v>0</v>
      </c>
    </row>
    <row r="21157" spans="1:8" x14ac:dyDescent="0.3">
      <c r="A21157" t="s">
        <v>55</v>
      </c>
      <c r="B21157" t="s">
        <v>257</v>
      </c>
      <c r="C21157" t="s">
        <v>275</v>
      </c>
      <c r="D21157" t="s">
        <v>159</v>
      </c>
      <c r="E21157" s="3" t="str">
        <f>VLOOKUP(A21157,Respondents!A:B,2,FALSE)</f>
        <v>Member Bodies and Other Professional Organizations</v>
      </c>
      <c r="F21157" s="3" t="str">
        <f>VLOOKUP(A21157,Respondents!A:C,3,FALSE)</f>
        <v>Member Bodies and Other Professional Organizations</v>
      </c>
      <c r="G21157" s="3">
        <f t="shared" si="814"/>
        <v>2</v>
      </c>
      <c r="H21157" s="3">
        <f t="shared" si="815"/>
        <v>1</v>
      </c>
    </row>
    <row r="21158" spans="1:8" x14ac:dyDescent="0.3">
      <c r="A21158" t="s">
        <v>56</v>
      </c>
      <c r="B21158" t="s">
        <v>162</v>
      </c>
      <c r="C21158" t="s">
        <v>163</v>
      </c>
      <c r="D21158" t="s">
        <v>155</v>
      </c>
      <c r="E21158" s="3" t="str">
        <f>VLOOKUP(A21158,Respondents!A:B,2,FALSE)</f>
        <v>Member Bodies and Other Professional Organizations</v>
      </c>
      <c r="F21158" s="3" t="str">
        <f>VLOOKUP(A21158,Respondents!A:C,3,FALSE)</f>
        <v>Member Bodies and Other Professional Organizations</v>
      </c>
      <c r="G21158" s="3">
        <f t="shared" si="814"/>
        <v>1</v>
      </c>
      <c r="H21158" s="3">
        <f t="shared" si="815"/>
        <v>0</v>
      </c>
    </row>
    <row r="21159" spans="1:8" x14ac:dyDescent="0.3">
      <c r="A21159" t="s">
        <v>56</v>
      </c>
      <c r="B21159" t="s">
        <v>162</v>
      </c>
      <c r="C21159" t="s">
        <v>164</v>
      </c>
      <c r="D21159" t="s">
        <v>155</v>
      </c>
      <c r="E21159" s="3" t="str">
        <f>VLOOKUP(A21159,Respondents!A:B,2,FALSE)</f>
        <v>Member Bodies and Other Professional Organizations</v>
      </c>
      <c r="F21159" s="3" t="str">
        <f>VLOOKUP(A21159,Respondents!A:C,3,FALSE)</f>
        <v>Member Bodies and Other Professional Organizations</v>
      </c>
      <c r="G21159" s="3">
        <f t="shared" si="814"/>
        <v>1</v>
      </c>
      <c r="H21159" s="3">
        <f t="shared" si="815"/>
        <v>0</v>
      </c>
    </row>
    <row r="21160" spans="1:8" x14ac:dyDescent="0.3">
      <c r="A21160" t="s">
        <v>56</v>
      </c>
      <c r="B21160" t="s">
        <v>162</v>
      </c>
      <c r="C21160" t="s">
        <v>165</v>
      </c>
      <c r="D21160" t="s">
        <v>155</v>
      </c>
      <c r="E21160" s="3" t="str">
        <f>VLOOKUP(A21160,Respondents!A:B,2,FALSE)</f>
        <v>Member Bodies and Other Professional Organizations</v>
      </c>
      <c r="F21160" s="3" t="str">
        <f>VLOOKUP(A21160,Respondents!A:C,3,FALSE)</f>
        <v>Member Bodies and Other Professional Organizations</v>
      </c>
      <c r="G21160" s="3">
        <f t="shared" si="814"/>
        <v>1</v>
      </c>
      <c r="H21160" s="3">
        <f t="shared" si="815"/>
        <v>0</v>
      </c>
    </row>
    <row r="21161" spans="1:8" x14ac:dyDescent="0.3">
      <c r="A21161" t="s">
        <v>56</v>
      </c>
      <c r="B21161" t="s">
        <v>162</v>
      </c>
      <c r="C21161" t="s">
        <v>166</v>
      </c>
      <c r="D21161" t="s">
        <v>155</v>
      </c>
      <c r="E21161" s="3" t="str">
        <f>VLOOKUP(A21161,Respondents!A:B,2,FALSE)</f>
        <v>Member Bodies and Other Professional Organizations</v>
      </c>
      <c r="F21161" s="3" t="str">
        <f>VLOOKUP(A21161,Respondents!A:C,3,FALSE)</f>
        <v>Member Bodies and Other Professional Organizations</v>
      </c>
      <c r="G21161" s="3">
        <f t="shared" si="814"/>
        <v>1</v>
      </c>
      <c r="H21161" s="3">
        <f t="shared" si="815"/>
        <v>0</v>
      </c>
    </row>
    <row r="21162" spans="1:8" x14ac:dyDescent="0.3">
      <c r="A21162" t="s">
        <v>56</v>
      </c>
      <c r="B21162" t="s">
        <v>162</v>
      </c>
      <c r="C21162" t="s">
        <v>167</v>
      </c>
      <c r="D21162" t="s">
        <v>155</v>
      </c>
      <c r="E21162" s="3" t="str">
        <f>VLOOKUP(A21162,Respondents!A:B,2,FALSE)</f>
        <v>Member Bodies and Other Professional Organizations</v>
      </c>
      <c r="F21162" s="3" t="str">
        <f>VLOOKUP(A21162,Respondents!A:C,3,FALSE)</f>
        <v>Member Bodies and Other Professional Organizations</v>
      </c>
      <c r="G21162" s="3">
        <f t="shared" si="814"/>
        <v>1</v>
      </c>
      <c r="H21162" s="3">
        <f t="shared" si="815"/>
        <v>0</v>
      </c>
    </row>
    <row r="21163" spans="1:8" x14ac:dyDescent="0.3">
      <c r="A21163" t="s">
        <v>56</v>
      </c>
      <c r="B21163" t="s">
        <v>162</v>
      </c>
      <c r="C21163" t="s">
        <v>168</v>
      </c>
      <c r="D21163" t="s">
        <v>159</v>
      </c>
      <c r="E21163" s="3" t="str">
        <f>VLOOKUP(A21163,Respondents!A:B,2,FALSE)</f>
        <v>Member Bodies and Other Professional Organizations</v>
      </c>
      <c r="F21163" s="3" t="str">
        <f>VLOOKUP(A21163,Respondents!A:C,3,FALSE)</f>
        <v>Member Bodies and Other Professional Organizations</v>
      </c>
      <c r="G21163" s="3">
        <f t="shared" si="814"/>
        <v>1</v>
      </c>
      <c r="H21163" s="3">
        <f t="shared" si="815"/>
        <v>1</v>
      </c>
    </row>
    <row r="21164" spans="1:8" x14ac:dyDescent="0.3">
      <c r="A21164" t="s">
        <v>56</v>
      </c>
      <c r="B21164" t="s">
        <v>162</v>
      </c>
      <c r="C21164" t="s">
        <v>169</v>
      </c>
      <c r="D21164" t="s">
        <v>155</v>
      </c>
      <c r="E21164" s="3" t="str">
        <f>VLOOKUP(A21164,Respondents!A:B,2,FALSE)</f>
        <v>Member Bodies and Other Professional Organizations</v>
      </c>
      <c r="F21164" s="3" t="str">
        <f>VLOOKUP(A21164,Respondents!A:C,3,FALSE)</f>
        <v>Member Bodies and Other Professional Organizations</v>
      </c>
      <c r="G21164" s="3">
        <f t="shared" si="814"/>
        <v>2</v>
      </c>
      <c r="H21164" s="3">
        <f t="shared" si="815"/>
        <v>0</v>
      </c>
    </row>
    <row r="21165" spans="1:8" x14ac:dyDescent="0.3">
      <c r="A21165" t="s">
        <v>56</v>
      </c>
      <c r="B21165" t="s">
        <v>162</v>
      </c>
      <c r="C21165" t="s">
        <v>170</v>
      </c>
      <c r="D21165" t="s">
        <v>155</v>
      </c>
      <c r="E21165" s="3" t="str">
        <f>VLOOKUP(A21165,Respondents!A:B,2,FALSE)</f>
        <v>Member Bodies and Other Professional Organizations</v>
      </c>
      <c r="F21165" s="3" t="str">
        <f>VLOOKUP(A21165,Respondents!A:C,3,FALSE)</f>
        <v>Member Bodies and Other Professional Organizations</v>
      </c>
      <c r="G21165" s="3">
        <f t="shared" si="814"/>
        <v>2</v>
      </c>
      <c r="H21165" s="3">
        <f t="shared" si="815"/>
        <v>0</v>
      </c>
    </row>
    <row r="21166" spans="1:8" x14ac:dyDescent="0.3">
      <c r="A21166" t="s">
        <v>56</v>
      </c>
      <c r="B21166" t="s">
        <v>162</v>
      </c>
      <c r="C21166" t="s">
        <v>269</v>
      </c>
      <c r="D21166" t="s">
        <v>155</v>
      </c>
      <c r="E21166" s="3" t="str">
        <f>VLOOKUP(A21166,Respondents!A:B,2,FALSE)</f>
        <v>Member Bodies and Other Professional Organizations</v>
      </c>
      <c r="F21166" s="3" t="str">
        <f>VLOOKUP(A21166,Respondents!A:C,3,FALSE)</f>
        <v>Member Bodies and Other Professional Organizations</v>
      </c>
      <c r="G21166" s="3">
        <f t="shared" si="814"/>
        <v>2</v>
      </c>
      <c r="H21166" s="3">
        <f t="shared" si="815"/>
        <v>0</v>
      </c>
    </row>
    <row r="21167" spans="1:8" x14ac:dyDescent="0.3">
      <c r="A21167" t="s">
        <v>56</v>
      </c>
      <c r="B21167" t="s">
        <v>162</v>
      </c>
      <c r="C21167" t="s">
        <v>171</v>
      </c>
      <c r="D21167" t="s">
        <v>155</v>
      </c>
      <c r="E21167" s="3" t="str">
        <f>VLOOKUP(A21167,Respondents!A:B,2,FALSE)</f>
        <v>Member Bodies and Other Professional Organizations</v>
      </c>
      <c r="F21167" s="3" t="str">
        <f>VLOOKUP(A21167,Respondents!A:C,3,FALSE)</f>
        <v>Member Bodies and Other Professional Organizations</v>
      </c>
      <c r="G21167" s="3">
        <f t="shared" si="814"/>
        <v>2</v>
      </c>
      <c r="H21167" s="3">
        <f t="shared" si="815"/>
        <v>0</v>
      </c>
    </row>
    <row r="21168" spans="1:8" x14ac:dyDescent="0.3">
      <c r="A21168" t="s">
        <v>56</v>
      </c>
      <c r="B21168" t="s">
        <v>187</v>
      </c>
      <c r="C21168" t="s">
        <v>188</v>
      </c>
      <c r="D21168" t="s">
        <v>155</v>
      </c>
      <c r="E21168" s="3" t="str">
        <f>VLOOKUP(A21168,Respondents!A:B,2,FALSE)</f>
        <v>Member Bodies and Other Professional Organizations</v>
      </c>
      <c r="F21168" s="3" t="str">
        <f>VLOOKUP(A21168,Respondents!A:C,3,FALSE)</f>
        <v>Member Bodies and Other Professional Organizations</v>
      </c>
      <c r="G21168" s="3">
        <f t="shared" si="814"/>
        <v>1</v>
      </c>
      <c r="H21168" s="3">
        <f t="shared" si="815"/>
        <v>0</v>
      </c>
    </row>
    <row r="21169" spans="1:8" x14ac:dyDescent="0.3">
      <c r="A21169" t="s">
        <v>56</v>
      </c>
      <c r="B21169" t="s">
        <v>187</v>
      </c>
      <c r="C21169" t="s">
        <v>189</v>
      </c>
      <c r="D21169" t="s">
        <v>155</v>
      </c>
      <c r="E21169" s="3" t="str">
        <f>VLOOKUP(A21169,Respondents!A:B,2,FALSE)</f>
        <v>Member Bodies and Other Professional Organizations</v>
      </c>
      <c r="F21169" s="3" t="str">
        <f>VLOOKUP(A21169,Respondents!A:C,3,FALSE)</f>
        <v>Member Bodies and Other Professional Organizations</v>
      </c>
      <c r="G21169" s="3">
        <f t="shared" si="814"/>
        <v>1</v>
      </c>
      <c r="H21169" s="3">
        <f t="shared" si="815"/>
        <v>0</v>
      </c>
    </row>
    <row r="21170" spans="1:8" x14ac:dyDescent="0.3">
      <c r="A21170" t="s">
        <v>56</v>
      </c>
      <c r="B21170" t="s">
        <v>187</v>
      </c>
      <c r="C21170" t="s">
        <v>190</v>
      </c>
      <c r="D21170" t="s">
        <v>155</v>
      </c>
      <c r="E21170" s="3" t="str">
        <f>VLOOKUP(A21170,Respondents!A:B,2,FALSE)</f>
        <v>Member Bodies and Other Professional Organizations</v>
      </c>
      <c r="F21170" s="3" t="str">
        <f>VLOOKUP(A21170,Respondents!A:C,3,FALSE)</f>
        <v>Member Bodies and Other Professional Organizations</v>
      </c>
      <c r="G21170" s="3">
        <f t="shared" si="814"/>
        <v>1</v>
      </c>
      <c r="H21170" s="3">
        <f t="shared" si="815"/>
        <v>0</v>
      </c>
    </row>
    <row r="21171" spans="1:8" x14ac:dyDescent="0.3">
      <c r="A21171" t="s">
        <v>56</v>
      </c>
      <c r="B21171" t="s">
        <v>187</v>
      </c>
      <c r="C21171" t="s">
        <v>191</v>
      </c>
      <c r="D21171" t="s">
        <v>155</v>
      </c>
      <c r="E21171" s="3" t="str">
        <f>VLOOKUP(A21171,Respondents!A:B,2,FALSE)</f>
        <v>Member Bodies and Other Professional Organizations</v>
      </c>
      <c r="F21171" s="3" t="str">
        <f>VLOOKUP(A21171,Respondents!A:C,3,FALSE)</f>
        <v>Member Bodies and Other Professional Organizations</v>
      </c>
      <c r="G21171" s="3">
        <f t="shared" si="814"/>
        <v>1</v>
      </c>
      <c r="H21171" s="3">
        <f t="shared" si="815"/>
        <v>0</v>
      </c>
    </row>
    <row r="21172" spans="1:8" x14ac:dyDescent="0.3">
      <c r="A21172" t="s">
        <v>56</v>
      </c>
      <c r="B21172" t="s">
        <v>187</v>
      </c>
      <c r="C21172" t="s">
        <v>192</v>
      </c>
      <c r="D21172" t="s">
        <v>155</v>
      </c>
      <c r="E21172" s="3" t="str">
        <f>VLOOKUP(A21172,Respondents!A:B,2,FALSE)</f>
        <v>Member Bodies and Other Professional Organizations</v>
      </c>
      <c r="F21172" s="3" t="str">
        <f>VLOOKUP(A21172,Respondents!A:C,3,FALSE)</f>
        <v>Member Bodies and Other Professional Organizations</v>
      </c>
      <c r="G21172" s="3">
        <f t="shared" si="814"/>
        <v>1</v>
      </c>
      <c r="H21172" s="3">
        <f t="shared" si="815"/>
        <v>0</v>
      </c>
    </row>
    <row r="21173" spans="1:8" x14ac:dyDescent="0.3">
      <c r="A21173" t="s">
        <v>56</v>
      </c>
      <c r="B21173" t="s">
        <v>187</v>
      </c>
      <c r="C21173" t="s">
        <v>193</v>
      </c>
      <c r="D21173" t="s">
        <v>159</v>
      </c>
      <c r="E21173" s="3" t="str">
        <f>VLOOKUP(A21173,Respondents!A:B,2,FALSE)</f>
        <v>Member Bodies and Other Professional Organizations</v>
      </c>
      <c r="F21173" s="3" t="str">
        <f>VLOOKUP(A21173,Respondents!A:C,3,FALSE)</f>
        <v>Member Bodies and Other Professional Organizations</v>
      </c>
      <c r="G21173" s="3">
        <f t="shared" si="814"/>
        <v>1</v>
      </c>
      <c r="H21173" s="3">
        <f t="shared" si="815"/>
        <v>1</v>
      </c>
    </row>
    <row r="21174" spans="1:8" x14ac:dyDescent="0.3">
      <c r="A21174" t="s">
        <v>56</v>
      </c>
      <c r="B21174" t="s">
        <v>187</v>
      </c>
      <c r="C21174" t="s">
        <v>194</v>
      </c>
      <c r="D21174" t="s">
        <v>155</v>
      </c>
      <c r="E21174" s="3" t="str">
        <f>VLOOKUP(A21174,Respondents!A:B,2,FALSE)</f>
        <v>Member Bodies and Other Professional Organizations</v>
      </c>
      <c r="F21174" s="3" t="str">
        <f>VLOOKUP(A21174,Respondents!A:C,3,FALSE)</f>
        <v>Member Bodies and Other Professional Organizations</v>
      </c>
      <c r="G21174" s="3">
        <f t="shared" si="814"/>
        <v>2</v>
      </c>
      <c r="H21174" s="3">
        <f t="shared" si="815"/>
        <v>0</v>
      </c>
    </row>
    <row r="21175" spans="1:8" x14ac:dyDescent="0.3">
      <c r="A21175" t="s">
        <v>56</v>
      </c>
      <c r="B21175" t="s">
        <v>187</v>
      </c>
      <c r="C21175" t="s">
        <v>329</v>
      </c>
      <c r="D21175" t="s">
        <v>155</v>
      </c>
      <c r="E21175" s="3" t="str">
        <f>VLOOKUP(A21175,Respondents!A:B,2,FALSE)</f>
        <v>Member Bodies and Other Professional Organizations</v>
      </c>
      <c r="F21175" s="3" t="str">
        <f>VLOOKUP(A21175,Respondents!A:C,3,FALSE)</f>
        <v>Member Bodies and Other Professional Organizations</v>
      </c>
      <c r="G21175" s="3">
        <f t="shared" si="814"/>
        <v>2</v>
      </c>
      <c r="H21175" s="3">
        <f t="shared" si="815"/>
        <v>0</v>
      </c>
    </row>
    <row r="21176" spans="1:8" x14ac:dyDescent="0.3">
      <c r="A21176" t="s">
        <v>56</v>
      </c>
      <c r="B21176" t="s">
        <v>187</v>
      </c>
      <c r="C21176" t="s">
        <v>330</v>
      </c>
      <c r="D21176" t="s">
        <v>155</v>
      </c>
      <c r="E21176" s="3" t="str">
        <f>VLOOKUP(A21176,Respondents!A:B,2,FALSE)</f>
        <v>Member Bodies and Other Professional Organizations</v>
      </c>
      <c r="F21176" s="3" t="str">
        <f>VLOOKUP(A21176,Respondents!A:C,3,FALSE)</f>
        <v>Member Bodies and Other Professional Organizations</v>
      </c>
      <c r="G21176" s="3">
        <f t="shared" si="814"/>
        <v>2</v>
      </c>
      <c r="H21176" s="3">
        <f t="shared" si="815"/>
        <v>0</v>
      </c>
    </row>
    <row r="21177" spans="1:8" x14ac:dyDescent="0.3">
      <c r="A21177" t="s">
        <v>56</v>
      </c>
      <c r="B21177" t="s">
        <v>187</v>
      </c>
      <c r="C21177" t="s">
        <v>195</v>
      </c>
      <c r="D21177" t="s">
        <v>155</v>
      </c>
      <c r="E21177" s="3" t="str">
        <f>VLOOKUP(A21177,Respondents!A:B,2,FALSE)</f>
        <v>Member Bodies and Other Professional Organizations</v>
      </c>
      <c r="F21177" s="3" t="str">
        <f>VLOOKUP(A21177,Respondents!A:C,3,FALSE)</f>
        <v>Member Bodies and Other Professional Organizations</v>
      </c>
      <c r="G21177" s="3">
        <f t="shared" si="814"/>
        <v>2</v>
      </c>
      <c r="H21177" s="3">
        <f t="shared" si="815"/>
        <v>0</v>
      </c>
    </row>
    <row r="21178" spans="1:8" x14ac:dyDescent="0.3">
      <c r="A21178" t="s">
        <v>56</v>
      </c>
      <c r="B21178" t="s">
        <v>187</v>
      </c>
      <c r="C21178" t="s">
        <v>196</v>
      </c>
      <c r="D21178" t="s">
        <v>155</v>
      </c>
      <c r="E21178" s="3" t="str">
        <f>VLOOKUP(A21178,Respondents!A:B,2,FALSE)</f>
        <v>Member Bodies and Other Professional Organizations</v>
      </c>
      <c r="F21178" s="3" t="str">
        <f>VLOOKUP(A21178,Respondents!A:C,3,FALSE)</f>
        <v>Member Bodies and Other Professional Organizations</v>
      </c>
      <c r="G21178" s="3">
        <f t="shared" si="814"/>
        <v>2</v>
      </c>
      <c r="H21178" s="3">
        <f t="shared" si="815"/>
        <v>0</v>
      </c>
    </row>
    <row r="21179" spans="1:8" x14ac:dyDescent="0.3">
      <c r="A21179" t="s">
        <v>56</v>
      </c>
      <c r="B21179" t="s">
        <v>187</v>
      </c>
      <c r="C21179" t="s">
        <v>197</v>
      </c>
      <c r="D21179" t="s">
        <v>155</v>
      </c>
      <c r="E21179" s="3" t="str">
        <f>VLOOKUP(A21179,Respondents!A:B,2,FALSE)</f>
        <v>Member Bodies and Other Professional Organizations</v>
      </c>
      <c r="F21179" s="3" t="str">
        <f>VLOOKUP(A21179,Respondents!A:C,3,FALSE)</f>
        <v>Member Bodies and Other Professional Organizations</v>
      </c>
      <c r="G21179" s="3">
        <f t="shared" si="814"/>
        <v>2</v>
      </c>
      <c r="H21179" s="3">
        <f t="shared" si="815"/>
        <v>0</v>
      </c>
    </row>
    <row r="21180" spans="1:8" x14ac:dyDescent="0.3">
      <c r="A21180" t="s">
        <v>56</v>
      </c>
      <c r="B21180" t="s">
        <v>187</v>
      </c>
      <c r="C21180" t="s">
        <v>198</v>
      </c>
      <c r="D21180" t="s">
        <v>155</v>
      </c>
      <c r="E21180" s="3" t="str">
        <f>VLOOKUP(A21180,Respondents!A:B,2,FALSE)</f>
        <v>Member Bodies and Other Professional Organizations</v>
      </c>
      <c r="F21180" s="3" t="str">
        <f>VLOOKUP(A21180,Respondents!A:C,3,FALSE)</f>
        <v>Member Bodies and Other Professional Organizations</v>
      </c>
      <c r="G21180" s="3">
        <f t="shared" si="814"/>
        <v>2</v>
      </c>
      <c r="H21180" s="3">
        <f t="shared" si="815"/>
        <v>0</v>
      </c>
    </row>
    <row r="21181" spans="1:8" x14ac:dyDescent="0.3">
      <c r="A21181" t="s">
        <v>56</v>
      </c>
      <c r="B21181" t="s">
        <v>199</v>
      </c>
      <c r="C21181" t="s">
        <v>200</v>
      </c>
      <c r="D21181" t="s">
        <v>155</v>
      </c>
      <c r="E21181" s="3" t="str">
        <f>VLOOKUP(A21181,Respondents!A:B,2,FALSE)</f>
        <v>Member Bodies and Other Professional Organizations</v>
      </c>
      <c r="F21181" s="3" t="str">
        <f>VLOOKUP(A21181,Respondents!A:C,3,FALSE)</f>
        <v>Member Bodies and Other Professional Organizations</v>
      </c>
      <c r="G21181" s="3">
        <f t="shared" si="814"/>
        <v>1</v>
      </c>
      <c r="H21181" s="3">
        <f t="shared" si="815"/>
        <v>0</v>
      </c>
    </row>
    <row r="21182" spans="1:8" x14ac:dyDescent="0.3">
      <c r="A21182" t="s">
        <v>56</v>
      </c>
      <c r="B21182" t="s">
        <v>199</v>
      </c>
      <c r="C21182" t="s">
        <v>201</v>
      </c>
      <c r="D21182" t="s">
        <v>155</v>
      </c>
      <c r="E21182" s="3" t="str">
        <f>VLOOKUP(A21182,Respondents!A:B,2,FALSE)</f>
        <v>Member Bodies and Other Professional Organizations</v>
      </c>
      <c r="F21182" s="3" t="str">
        <f>VLOOKUP(A21182,Respondents!A:C,3,FALSE)</f>
        <v>Member Bodies and Other Professional Organizations</v>
      </c>
      <c r="G21182" s="3">
        <f t="shared" si="814"/>
        <v>1</v>
      </c>
      <c r="H21182" s="3">
        <f t="shared" si="815"/>
        <v>0</v>
      </c>
    </row>
    <row r="21183" spans="1:8" x14ac:dyDescent="0.3">
      <c r="A21183" t="s">
        <v>56</v>
      </c>
      <c r="B21183" t="s">
        <v>199</v>
      </c>
      <c r="C21183" t="s">
        <v>202</v>
      </c>
      <c r="D21183" t="s">
        <v>155</v>
      </c>
      <c r="E21183" s="3" t="str">
        <f>VLOOKUP(A21183,Respondents!A:B,2,FALSE)</f>
        <v>Member Bodies and Other Professional Organizations</v>
      </c>
      <c r="F21183" s="3" t="str">
        <f>VLOOKUP(A21183,Respondents!A:C,3,FALSE)</f>
        <v>Member Bodies and Other Professional Organizations</v>
      </c>
      <c r="G21183" s="3">
        <f t="shared" si="814"/>
        <v>1</v>
      </c>
      <c r="H21183" s="3">
        <f t="shared" si="815"/>
        <v>0</v>
      </c>
    </row>
    <row r="21184" spans="1:8" x14ac:dyDescent="0.3">
      <c r="A21184" t="s">
        <v>56</v>
      </c>
      <c r="B21184" t="s">
        <v>199</v>
      </c>
      <c r="C21184" t="s">
        <v>203</v>
      </c>
      <c r="D21184" t="s">
        <v>155</v>
      </c>
      <c r="E21184" s="3" t="str">
        <f>VLOOKUP(A21184,Respondents!A:B,2,FALSE)</f>
        <v>Member Bodies and Other Professional Organizations</v>
      </c>
      <c r="F21184" s="3" t="str">
        <f>VLOOKUP(A21184,Respondents!A:C,3,FALSE)</f>
        <v>Member Bodies and Other Professional Organizations</v>
      </c>
      <c r="G21184" s="3">
        <f t="shared" si="814"/>
        <v>1</v>
      </c>
      <c r="H21184" s="3">
        <f t="shared" si="815"/>
        <v>0</v>
      </c>
    </row>
    <row r="21185" spans="1:8" x14ac:dyDescent="0.3">
      <c r="A21185" t="s">
        <v>56</v>
      </c>
      <c r="B21185" t="s">
        <v>199</v>
      </c>
      <c r="C21185" t="s">
        <v>204</v>
      </c>
      <c r="D21185" t="s">
        <v>155</v>
      </c>
      <c r="E21185" s="3" t="str">
        <f>VLOOKUP(A21185,Respondents!A:B,2,FALSE)</f>
        <v>Member Bodies and Other Professional Organizations</v>
      </c>
      <c r="F21185" s="3" t="str">
        <f>VLOOKUP(A21185,Respondents!A:C,3,FALSE)</f>
        <v>Member Bodies and Other Professional Organizations</v>
      </c>
      <c r="G21185" s="3">
        <f t="shared" si="814"/>
        <v>1</v>
      </c>
      <c r="H21185" s="3">
        <f t="shared" si="815"/>
        <v>0</v>
      </c>
    </row>
    <row r="21186" spans="1:8" x14ac:dyDescent="0.3">
      <c r="A21186" t="s">
        <v>56</v>
      </c>
      <c r="B21186" t="s">
        <v>199</v>
      </c>
      <c r="C21186" t="s">
        <v>205</v>
      </c>
      <c r="D21186" t="s">
        <v>159</v>
      </c>
      <c r="E21186" s="3" t="str">
        <f>VLOOKUP(A21186,Respondents!A:B,2,FALSE)</f>
        <v>Member Bodies and Other Professional Organizations</v>
      </c>
      <c r="F21186" s="3" t="str">
        <f>VLOOKUP(A21186,Respondents!A:C,3,FALSE)</f>
        <v>Member Bodies and Other Professional Organizations</v>
      </c>
      <c r="G21186" s="3">
        <f t="shared" si="814"/>
        <v>1</v>
      </c>
      <c r="H21186" s="3">
        <f t="shared" si="815"/>
        <v>1</v>
      </c>
    </row>
    <row r="21187" spans="1:8" x14ac:dyDescent="0.3">
      <c r="A21187" t="s">
        <v>56</v>
      </c>
      <c r="B21187" t="s">
        <v>199</v>
      </c>
      <c r="C21187" t="s">
        <v>270</v>
      </c>
      <c r="D21187" t="s">
        <v>155</v>
      </c>
      <c r="E21187" s="3" t="str">
        <f>VLOOKUP(A21187,Respondents!A:B,2,FALSE)</f>
        <v>Member Bodies and Other Professional Organizations</v>
      </c>
      <c r="F21187" s="3" t="str">
        <f>VLOOKUP(A21187,Respondents!A:C,3,FALSE)</f>
        <v>Member Bodies and Other Professional Organizations</v>
      </c>
      <c r="G21187" s="3">
        <f t="shared" si="814"/>
        <v>2</v>
      </c>
      <c r="H21187" s="3">
        <f t="shared" si="815"/>
        <v>0</v>
      </c>
    </row>
    <row r="21188" spans="1:8" x14ac:dyDescent="0.3">
      <c r="A21188" t="s">
        <v>56</v>
      </c>
      <c r="B21188" t="s">
        <v>199</v>
      </c>
      <c r="C21188" t="s">
        <v>206</v>
      </c>
      <c r="D21188" t="s">
        <v>155</v>
      </c>
      <c r="E21188" s="3" t="str">
        <f>VLOOKUP(A21188,Respondents!A:B,2,FALSE)</f>
        <v>Member Bodies and Other Professional Organizations</v>
      </c>
      <c r="F21188" s="3" t="str">
        <f>VLOOKUP(A21188,Respondents!A:C,3,FALSE)</f>
        <v>Member Bodies and Other Professional Organizations</v>
      </c>
      <c r="G21188" s="3">
        <f t="shared" si="814"/>
        <v>2</v>
      </c>
      <c r="H21188" s="3">
        <f t="shared" si="815"/>
        <v>0</v>
      </c>
    </row>
    <row r="21189" spans="1:8" x14ac:dyDescent="0.3">
      <c r="A21189" t="s">
        <v>56</v>
      </c>
      <c r="B21189" t="s">
        <v>199</v>
      </c>
      <c r="C21189" t="s">
        <v>207</v>
      </c>
      <c r="D21189" t="s">
        <v>155</v>
      </c>
      <c r="E21189" s="3" t="str">
        <f>VLOOKUP(A21189,Respondents!A:B,2,FALSE)</f>
        <v>Member Bodies and Other Professional Organizations</v>
      </c>
      <c r="F21189" s="3" t="str">
        <f>VLOOKUP(A21189,Respondents!A:C,3,FALSE)</f>
        <v>Member Bodies and Other Professional Organizations</v>
      </c>
      <c r="G21189" s="3">
        <f t="shared" si="814"/>
        <v>2</v>
      </c>
      <c r="H21189" s="3">
        <f t="shared" si="815"/>
        <v>0</v>
      </c>
    </row>
    <row r="21190" spans="1:8" x14ac:dyDescent="0.3">
      <c r="A21190" t="s">
        <v>56</v>
      </c>
      <c r="B21190" t="s">
        <v>243</v>
      </c>
      <c r="C21190" t="s">
        <v>244</v>
      </c>
      <c r="D21190" t="s">
        <v>155</v>
      </c>
      <c r="E21190" s="3" t="str">
        <f>VLOOKUP(A21190,Respondents!A:B,2,FALSE)</f>
        <v>Member Bodies and Other Professional Organizations</v>
      </c>
      <c r="F21190" s="3" t="str">
        <f>VLOOKUP(A21190,Respondents!A:C,3,FALSE)</f>
        <v>Member Bodies and Other Professional Organizations</v>
      </c>
      <c r="G21190" s="3">
        <f t="shared" si="814"/>
        <v>1</v>
      </c>
      <c r="H21190" s="3">
        <f t="shared" si="815"/>
        <v>0</v>
      </c>
    </row>
    <row r="21191" spans="1:8" x14ac:dyDescent="0.3">
      <c r="A21191" t="s">
        <v>56</v>
      </c>
      <c r="B21191" t="s">
        <v>243</v>
      </c>
      <c r="C21191" t="s">
        <v>245</v>
      </c>
      <c r="D21191" t="s">
        <v>155</v>
      </c>
      <c r="E21191" s="3" t="str">
        <f>VLOOKUP(A21191,Respondents!A:B,2,FALSE)</f>
        <v>Member Bodies and Other Professional Organizations</v>
      </c>
      <c r="F21191" s="3" t="str">
        <f>VLOOKUP(A21191,Respondents!A:C,3,FALSE)</f>
        <v>Member Bodies and Other Professional Organizations</v>
      </c>
      <c r="G21191" s="3">
        <f t="shared" si="814"/>
        <v>1</v>
      </c>
      <c r="H21191" s="3">
        <f t="shared" si="815"/>
        <v>0</v>
      </c>
    </row>
    <row r="21192" spans="1:8" x14ac:dyDescent="0.3">
      <c r="A21192" t="s">
        <v>56</v>
      </c>
      <c r="B21192" t="s">
        <v>243</v>
      </c>
      <c r="C21192" t="s">
        <v>246</v>
      </c>
      <c r="D21192" t="s">
        <v>155</v>
      </c>
      <c r="E21192" s="3" t="str">
        <f>VLOOKUP(A21192,Respondents!A:B,2,FALSE)</f>
        <v>Member Bodies and Other Professional Organizations</v>
      </c>
      <c r="F21192" s="3" t="str">
        <f>VLOOKUP(A21192,Respondents!A:C,3,FALSE)</f>
        <v>Member Bodies and Other Professional Organizations</v>
      </c>
      <c r="G21192" s="3">
        <f t="shared" si="814"/>
        <v>1</v>
      </c>
      <c r="H21192" s="3">
        <f t="shared" si="815"/>
        <v>0</v>
      </c>
    </row>
    <row r="21193" spans="1:8" x14ac:dyDescent="0.3">
      <c r="A21193" t="s">
        <v>56</v>
      </c>
      <c r="B21193" t="s">
        <v>243</v>
      </c>
      <c r="C21193" t="s">
        <v>247</v>
      </c>
      <c r="D21193" t="s">
        <v>155</v>
      </c>
      <c r="E21193" s="3" t="str">
        <f>VLOOKUP(A21193,Respondents!A:B,2,FALSE)</f>
        <v>Member Bodies and Other Professional Organizations</v>
      </c>
      <c r="F21193" s="3" t="str">
        <f>VLOOKUP(A21193,Respondents!A:C,3,FALSE)</f>
        <v>Member Bodies and Other Professional Organizations</v>
      </c>
      <c r="G21193" s="3">
        <f t="shared" si="814"/>
        <v>1</v>
      </c>
      <c r="H21193" s="3">
        <f t="shared" si="815"/>
        <v>0</v>
      </c>
    </row>
    <row r="21194" spans="1:8" x14ac:dyDescent="0.3">
      <c r="A21194" t="s">
        <v>56</v>
      </c>
      <c r="B21194" t="s">
        <v>243</v>
      </c>
      <c r="C21194" t="s">
        <v>248</v>
      </c>
      <c r="D21194" t="s">
        <v>155</v>
      </c>
      <c r="E21194" s="3" t="str">
        <f>VLOOKUP(A21194,Respondents!A:B,2,FALSE)</f>
        <v>Member Bodies and Other Professional Organizations</v>
      </c>
      <c r="F21194" s="3" t="str">
        <f>VLOOKUP(A21194,Respondents!A:C,3,FALSE)</f>
        <v>Member Bodies and Other Professional Organizations</v>
      </c>
      <c r="G21194" s="3">
        <f t="shared" si="814"/>
        <v>1</v>
      </c>
      <c r="H21194" s="3">
        <f t="shared" si="815"/>
        <v>0</v>
      </c>
    </row>
    <row r="21195" spans="1:8" x14ac:dyDescent="0.3">
      <c r="A21195" t="s">
        <v>56</v>
      </c>
      <c r="B21195" t="s">
        <v>243</v>
      </c>
      <c r="C21195" t="s">
        <v>249</v>
      </c>
      <c r="D21195" t="s">
        <v>159</v>
      </c>
      <c r="E21195" s="3" t="str">
        <f>VLOOKUP(A21195,Respondents!A:B,2,FALSE)</f>
        <v>Member Bodies and Other Professional Organizations</v>
      </c>
      <c r="F21195" s="3" t="str">
        <f>VLOOKUP(A21195,Respondents!A:C,3,FALSE)</f>
        <v>Member Bodies and Other Professional Organizations</v>
      </c>
      <c r="G21195" s="3">
        <f t="shared" si="814"/>
        <v>1</v>
      </c>
      <c r="H21195" s="3">
        <f t="shared" si="815"/>
        <v>1</v>
      </c>
    </row>
    <row r="21196" spans="1:8" x14ac:dyDescent="0.3">
      <c r="A21196" t="s">
        <v>56</v>
      </c>
      <c r="B21196" t="s">
        <v>243</v>
      </c>
      <c r="C21196" t="s">
        <v>331</v>
      </c>
      <c r="D21196" t="s">
        <v>155</v>
      </c>
      <c r="E21196" s="3" t="str">
        <f>VLOOKUP(A21196,Respondents!A:B,2,FALSE)</f>
        <v>Member Bodies and Other Professional Organizations</v>
      </c>
      <c r="F21196" s="3" t="str">
        <f>VLOOKUP(A21196,Respondents!A:C,3,FALSE)</f>
        <v>Member Bodies and Other Professional Organizations</v>
      </c>
      <c r="G21196" s="3">
        <f t="shared" si="814"/>
        <v>2</v>
      </c>
      <c r="H21196" s="3">
        <f t="shared" si="815"/>
        <v>0</v>
      </c>
    </row>
    <row r="21197" spans="1:8" x14ac:dyDescent="0.3">
      <c r="A21197" t="s">
        <v>56</v>
      </c>
      <c r="B21197" t="s">
        <v>243</v>
      </c>
      <c r="C21197" t="s">
        <v>332</v>
      </c>
      <c r="D21197" t="s">
        <v>155</v>
      </c>
      <c r="E21197" s="3" t="str">
        <f>VLOOKUP(A21197,Respondents!A:B,2,FALSE)</f>
        <v>Member Bodies and Other Professional Organizations</v>
      </c>
      <c r="F21197" s="3" t="str">
        <f>VLOOKUP(A21197,Respondents!A:C,3,FALSE)</f>
        <v>Member Bodies and Other Professional Organizations</v>
      </c>
      <c r="G21197" s="3">
        <f t="shared" si="814"/>
        <v>2</v>
      </c>
      <c r="H21197" s="3">
        <f t="shared" si="815"/>
        <v>0</v>
      </c>
    </row>
    <row r="21198" spans="1:8" x14ac:dyDescent="0.3">
      <c r="A21198" t="s">
        <v>56</v>
      </c>
      <c r="B21198" t="s">
        <v>243</v>
      </c>
      <c r="C21198" t="s">
        <v>333</v>
      </c>
      <c r="D21198" t="s">
        <v>155</v>
      </c>
      <c r="E21198" s="3" t="str">
        <f>VLOOKUP(A21198,Respondents!A:B,2,FALSE)</f>
        <v>Member Bodies and Other Professional Organizations</v>
      </c>
      <c r="F21198" s="3" t="str">
        <f>VLOOKUP(A21198,Respondents!A:C,3,FALSE)</f>
        <v>Member Bodies and Other Professional Organizations</v>
      </c>
      <c r="G21198" s="3">
        <f t="shared" si="814"/>
        <v>2</v>
      </c>
      <c r="H21198" s="3">
        <f t="shared" si="815"/>
        <v>0</v>
      </c>
    </row>
    <row r="21199" spans="1:8" x14ac:dyDescent="0.3">
      <c r="A21199" t="s">
        <v>56</v>
      </c>
      <c r="B21199" t="s">
        <v>250</v>
      </c>
      <c r="C21199" t="s">
        <v>251</v>
      </c>
      <c r="D21199" t="s">
        <v>155</v>
      </c>
      <c r="E21199" s="3" t="str">
        <f>VLOOKUP(A21199,Respondents!A:B,2,FALSE)</f>
        <v>Member Bodies and Other Professional Organizations</v>
      </c>
      <c r="F21199" s="3" t="str">
        <f>VLOOKUP(A21199,Respondents!A:C,3,FALSE)</f>
        <v>Member Bodies and Other Professional Organizations</v>
      </c>
      <c r="G21199" s="3">
        <f t="shared" si="814"/>
        <v>1</v>
      </c>
      <c r="H21199" s="3">
        <f t="shared" si="815"/>
        <v>0</v>
      </c>
    </row>
    <row r="21200" spans="1:8" x14ac:dyDescent="0.3">
      <c r="A21200" t="s">
        <v>56</v>
      </c>
      <c r="B21200" t="s">
        <v>250</v>
      </c>
      <c r="C21200" t="s">
        <v>252</v>
      </c>
      <c r="D21200" t="s">
        <v>155</v>
      </c>
      <c r="E21200" s="3" t="str">
        <f>VLOOKUP(A21200,Respondents!A:B,2,FALSE)</f>
        <v>Member Bodies and Other Professional Organizations</v>
      </c>
      <c r="F21200" s="3" t="str">
        <f>VLOOKUP(A21200,Respondents!A:C,3,FALSE)</f>
        <v>Member Bodies and Other Professional Organizations</v>
      </c>
      <c r="G21200" s="3">
        <f t="shared" si="814"/>
        <v>1</v>
      </c>
      <c r="H21200" s="3">
        <f t="shared" si="815"/>
        <v>0</v>
      </c>
    </row>
    <row r="21201" spans="1:8" x14ac:dyDescent="0.3">
      <c r="A21201" t="s">
        <v>56</v>
      </c>
      <c r="B21201" t="s">
        <v>250</v>
      </c>
      <c r="C21201" t="s">
        <v>253</v>
      </c>
      <c r="D21201" t="s">
        <v>155</v>
      </c>
      <c r="E21201" s="3" t="str">
        <f>VLOOKUP(A21201,Respondents!A:B,2,FALSE)</f>
        <v>Member Bodies and Other Professional Organizations</v>
      </c>
      <c r="F21201" s="3" t="str">
        <f>VLOOKUP(A21201,Respondents!A:C,3,FALSE)</f>
        <v>Member Bodies and Other Professional Organizations</v>
      </c>
      <c r="G21201" s="3">
        <f t="shared" si="814"/>
        <v>1</v>
      </c>
      <c r="H21201" s="3">
        <f t="shared" si="815"/>
        <v>0</v>
      </c>
    </row>
    <row r="21202" spans="1:8" x14ac:dyDescent="0.3">
      <c r="A21202" t="s">
        <v>56</v>
      </c>
      <c r="B21202" t="s">
        <v>250</v>
      </c>
      <c r="C21202" t="s">
        <v>254</v>
      </c>
      <c r="D21202" t="s">
        <v>155</v>
      </c>
      <c r="E21202" s="3" t="str">
        <f>VLOOKUP(A21202,Respondents!A:B,2,FALSE)</f>
        <v>Member Bodies and Other Professional Organizations</v>
      </c>
      <c r="F21202" s="3" t="str">
        <f>VLOOKUP(A21202,Respondents!A:C,3,FALSE)</f>
        <v>Member Bodies and Other Professional Organizations</v>
      </c>
      <c r="G21202" s="3">
        <f t="shared" si="814"/>
        <v>1</v>
      </c>
      <c r="H21202" s="3">
        <f t="shared" si="815"/>
        <v>0</v>
      </c>
    </row>
    <row r="21203" spans="1:8" x14ac:dyDescent="0.3">
      <c r="A21203" t="s">
        <v>56</v>
      </c>
      <c r="B21203" t="s">
        <v>250</v>
      </c>
      <c r="C21203" t="s">
        <v>255</v>
      </c>
      <c r="D21203" t="s">
        <v>155</v>
      </c>
      <c r="E21203" s="3" t="str">
        <f>VLOOKUP(A21203,Respondents!A:B,2,FALSE)</f>
        <v>Member Bodies and Other Professional Organizations</v>
      </c>
      <c r="F21203" s="3" t="str">
        <f>VLOOKUP(A21203,Respondents!A:C,3,FALSE)</f>
        <v>Member Bodies and Other Professional Organizations</v>
      </c>
      <c r="G21203" s="3">
        <f t="shared" si="814"/>
        <v>1</v>
      </c>
      <c r="H21203" s="3">
        <f t="shared" si="815"/>
        <v>0</v>
      </c>
    </row>
    <row r="21204" spans="1:8" x14ac:dyDescent="0.3">
      <c r="A21204" t="s">
        <v>56</v>
      </c>
      <c r="B21204" t="s">
        <v>250</v>
      </c>
      <c r="C21204" t="s">
        <v>256</v>
      </c>
      <c r="D21204" t="s">
        <v>159</v>
      </c>
      <c r="E21204" s="3" t="str">
        <f>VLOOKUP(A21204,Respondents!A:B,2,FALSE)</f>
        <v>Member Bodies and Other Professional Organizations</v>
      </c>
      <c r="F21204" s="3" t="str">
        <f>VLOOKUP(A21204,Respondents!A:C,3,FALSE)</f>
        <v>Member Bodies and Other Professional Organizations</v>
      </c>
      <c r="G21204" s="3">
        <f t="shared" ref="G21204:G21267" si="816">IF(LEN(C21204)-LEN(SUBSTITUTE(C21204,".",""))&lt;=1,1,2)</f>
        <v>1</v>
      </c>
      <c r="H21204" s="3">
        <f t="shared" ref="H21204:H21267" si="817">IF(D21204="Yes",1,0)</f>
        <v>1</v>
      </c>
    </row>
    <row r="21205" spans="1:8" x14ac:dyDescent="0.3">
      <c r="A21205" t="s">
        <v>56</v>
      </c>
      <c r="B21205" t="s">
        <v>250</v>
      </c>
      <c r="C21205" t="s">
        <v>334</v>
      </c>
      <c r="D21205" t="s">
        <v>155</v>
      </c>
      <c r="E21205" s="3" t="str">
        <f>VLOOKUP(A21205,Respondents!A:B,2,FALSE)</f>
        <v>Member Bodies and Other Professional Organizations</v>
      </c>
      <c r="F21205" s="3" t="str">
        <f>VLOOKUP(A21205,Respondents!A:C,3,FALSE)</f>
        <v>Member Bodies and Other Professional Organizations</v>
      </c>
      <c r="G21205" s="3">
        <f t="shared" si="816"/>
        <v>2</v>
      </c>
      <c r="H21205" s="3">
        <f t="shared" si="817"/>
        <v>0</v>
      </c>
    </row>
    <row r="21206" spans="1:8" x14ac:dyDescent="0.3">
      <c r="A21206" t="s">
        <v>56</v>
      </c>
      <c r="B21206" t="s">
        <v>250</v>
      </c>
      <c r="C21206" t="s">
        <v>335</v>
      </c>
      <c r="D21206" t="s">
        <v>155</v>
      </c>
      <c r="E21206" s="3" t="str">
        <f>VLOOKUP(A21206,Respondents!A:B,2,FALSE)</f>
        <v>Member Bodies and Other Professional Organizations</v>
      </c>
      <c r="F21206" s="3" t="str">
        <f>VLOOKUP(A21206,Respondents!A:C,3,FALSE)</f>
        <v>Member Bodies and Other Professional Organizations</v>
      </c>
      <c r="G21206" s="3">
        <f t="shared" si="816"/>
        <v>2</v>
      </c>
      <c r="H21206" s="3">
        <f t="shared" si="817"/>
        <v>0</v>
      </c>
    </row>
    <row r="21207" spans="1:8" x14ac:dyDescent="0.3">
      <c r="A21207" t="s">
        <v>56</v>
      </c>
      <c r="B21207" t="s">
        <v>250</v>
      </c>
      <c r="C21207" t="s">
        <v>336</v>
      </c>
      <c r="D21207" t="s">
        <v>155</v>
      </c>
      <c r="E21207" s="3" t="str">
        <f>VLOOKUP(A21207,Respondents!A:B,2,FALSE)</f>
        <v>Member Bodies and Other Professional Organizations</v>
      </c>
      <c r="F21207" s="3" t="str">
        <f>VLOOKUP(A21207,Respondents!A:C,3,FALSE)</f>
        <v>Member Bodies and Other Professional Organizations</v>
      </c>
      <c r="G21207" s="3">
        <f t="shared" si="816"/>
        <v>2</v>
      </c>
      <c r="H21207" s="3">
        <f t="shared" si="817"/>
        <v>0</v>
      </c>
    </row>
    <row r="21208" spans="1:8" x14ac:dyDescent="0.3">
      <c r="A21208" t="s">
        <v>56</v>
      </c>
      <c r="B21208" t="s">
        <v>250</v>
      </c>
      <c r="C21208" t="s">
        <v>337</v>
      </c>
      <c r="D21208" t="s">
        <v>155</v>
      </c>
      <c r="E21208" s="3" t="str">
        <f>VLOOKUP(A21208,Respondents!A:B,2,FALSE)</f>
        <v>Member Bodies and Other Professional Organizations</v>
      </c>
      <c r="F21208" s="3" t="str">
        <f>VLOOKUP(A21208,Respondents!A:C,3,FALSE)</f>
        <v>Member Bodies and Other Professional Organizations</v>
      </c>
      <c r="G21208" s="3">
        <f t="shared" si="816"/>
        <v>2</v>
      </c>
      <c r="H21208" s="3">
        <f t="shared" si="817"/>
        <v>0</v>
      </c>
    </row>
    <row r="21209" spans="1:8" x14ac:dyDescent="0.3">
      <c r="A21209" t="s">
        <v>56</v>
      </c>
      <c r="B21209" t="s">
        <v>250</v>
      </c>
      <c r="C21209" t="s">
        <v>386</v>
      </c>
      <c r="D21209" t="s">
        <v>155</v>
      </c>
      <c r="E21209" s="3" t="str">
        <f>VLOOKUP(A21209,Respondents!A:B,2,FALSE)</f>
        <v>Member Bodies and Other Professional Organizations</v>
      </c>
      <c r="F21209" s="3" t="str">
        <f>VLOOKUP(A21209,Respondents!A:C,3,FALSE)</f>
        <v>Member Bodies and Other Professional Organizations</v>
      </c>
      <c r="G21209" s="3">
        <f t="shared" si="816"/>
        <v>2</v>
      </c>
      <c r="H21209" s="3">
        <f t="shared" si="817"/>
        <v>0</v>
      </c>
    </row>
    <row r="21210" spans="1:8" x14ac:dyDescent="0.3">
      <c r="A21210" t="s">
        <v>56</v>
      </c>
      <c r="B21210" t="s">
        <v>250</v>
      </c>
      <c r="C21210" t="s">
        <v>338</v>
      </c>
      <c r="D21210" t="s">
        <v>155</v>
      </c>
      <c r="E21210" s="3" t="str">
        <f>VLOOKUP(A21210,Respondents!A:B,2,FALSE)</f>
        <v>Member Bodies and Other Professional Organizations</v>
      </c>
      <c r="F21210" s="3" t="str">
        <f>VLOOKUP(A21210,Respondents!A:C,3,FALSE)</f>
        <v>Member Bodies and Other Professional Organizations</v>
      </c>
      <c r="G21210" s="3">
        <f t="shared" si="816"/>
        <v>2</v>
      </c>
      <c r="H21210" s="3">
        <f t="shared" si="817"/>
        <v>0</v>
      </c>
    </row>
    <row r="21211" spans="1:8" x14ac:dyDescent="0.3">
      <c r="A21211" t="s">
        <v>56</v>
      </c>
      <c r="B21211" t="s">
        <v>257</v>
      </c>
      <c r="C21211" t="s">
        <v>258</v>
      </c>
      <c r="D21211" t="s">
        <v>155</v>
      </c>
      <c r="E21211" s="3" t="str">
        <f>VLOOKUP(A21211,Respondents!A:B,2,FALSE)</f>
        <v>Member Bodies and Other Professional Organizations</v>
      </c>
      <c r="F21211" s="3" t="str">
        <f>VLOOKUP(A21211,Respondents!A:C,3,FALSE)</f>
        <v>Member Bodies and Other Professional Organizations</v>
      </c>
      <c r="G21211" s="3">
        <f t="shared" si="816"/>
        <v>1</v>
      </c>
      <c r="H21211" s="3">
        <f t="shared" si="817"/>
        <v>0</v>
      </c>
    </row>
    <row r="21212" spans="1:8" x14ac:dyDescent="0.3">
      <c r="A21212" t="s">
        <v>56</v>
      </c>
      <c r="B21212" t="s">
        <v>257</v>
      </c>
      <c r="C21212" t="s">
        <v>259</v>
      </c>
      <c r="D21212" t="s">
        <v>155</v>
      </c>
      <c r="E21212" s="3" t="str">
        <f>VLOOKUP(A21212,Respondents!A:B,2,FALSE)</f>
        <v>Member Bodies and Other Professional Organizations</v>
      </c>
      <c r="F21212" s="3" t="str">
        <f>VLOOKUP(A21212,Respondents!A:C,3,FALSE)</f>
        <v>Member Bodies and Other Professional Organizations</v>
      </c>
      <c r="G21212" s="3">
        <f t="shared" si="816"/>
        <v>1</v>
      </c>
      <c r="H21212" s="3">
        <f t="shared" si="817"/>
        <v>0</v>
      </c>
    </row>
    <row r="21213" spans="1:8" x14ac:dyDescent="0.3">
      <c r="A21213" t="s">
        <v>56</v>
      </c>
      <c r="B21213" t="s">
        <v>257</v>
      </c>
      <c r="C21213" t="s">
        <v>260</v>
      </c>
      <c r="D21213" t="s">
        <v>155</v>
      </c>
      <c r="E21213" s="3" t="str">
        <f>VLOOKUP(A21213,Respondents!A:B,2,FALSE)</f>
        <v>Member Bodies and Other Professional Organizations</v>
      </c>
      <c r="F21213" s="3" t="str">
        <f>VLOOKUP(A21213,Respondents!A:C,3,FALSE)</f>
        <v>Member Bodies and Other Professional Organizations</v>
      </c>
      <c r="G21213" s="3">
        <f t="shared" si="816"/>
        <v>1</v>
      </c>
      <c r="H21213" s="3">
        <f t="shared" si="817"/>
        <v>0</v>
      </c>
    </row>
    <row r="21214" spans="1:8" x14ac:dyDescent="0.3">
      <c r="A21214" t="s">
        <v>56</v>
      </c>
      <c r="B21214" t="s">
        <v>257</v>
      </c>
      <c r="C21214" t="s">
        <v>261</v>
      </c>
      <c r="D21214" t="s">
        <v>155</v>
      </c>
      <c r="E21214" s="3" t="str">
        <f>VLOOKUP(A21214,Respondents!A:B,2,FALSE)</f>
        <v>Member Bodies and Other Professional Organizations</v>
      </c>
      <c r="F21214" s="3" t="str">
        <f>VLOOKUP(A21214,Respondents!A:C,3,FALSE)</f>
        <v>Member Bodies and Other Professional Organizations</v>
      </c>
      <c r="G21214" s="3">
        <f t="shared" si="816"/>
        <v>1</v>
      </c>
      <c r="H21214" s="3">
        <f t="shared" si="817"/>
        <v>0</v>
      </c>
    </row>
    <row r="21215" spans="1:8" x14ac:dyDescent="0.3">
      <c r="A21215" t="s">
        <v>56</v>
      </c>
      <c r="B21215" t="s">
        <v>257</v>
      </c>
      <c r="C21215" t="s">
        <v>262</v>
      </c>
      <c r="D21215" t="s">
        <v>155</v>
      </c>
      <c r="E21215" s="3" t="str">
        <f>VLOOKUP(A21215,Respondents!A:B,2,FALSE)</f>
        <v>Member Bodies and Other Professional Organizations</v>
      </c>
      <c r="F21215" s="3" t="str">
        <f>VLOOKUP(A21215,Respondents!A:C,3,FALSE)</f>
        <v>Member Bodies and Other Professional Organizations</v>
      </c>
      <c r="G21215" s="3">
        <f t="shared" si="816"/>
        <v>1</v>
      </c>
      <c r="H21215" s="3">
        <f t="shared" si="817"/>
        <v>0</v>
      </c>
    </row>
    <row r="21216" spans="1:8" x14ac:dyDescent="0.3">
      <c r="A21216" t="s">
        <v>56</v>
      </c>
      <c r="B21216" t="s">
        <v>257</v>
      </c>
      <c r="C21216" t="s">
        <v>263</v>
      </c>
      <c r="D21216" t="s">
        <v>159</v>
      </c>
      <c r="E21216" s="3" t="str">
        <f>VLOOKUP(A21216,Respondents!A:B,2,FALSE)</f>
        <v>Member Bodies and Other Professional Organizations</v>
      </c>
      <c r="F21216" s="3" t="str">
        <f>VLOOKUP(A21216,Respondents!A:C,3,FALSE)</f>
        <v>Member Bodies and Other Professional Organizations</v>
      </c>
      <c r="G21216" s="3">
        <f t="shared" si="816"/>
        <v>1</v>
      </c>
      <c r="H21216" s="3">
        <f t="shared" si="817"/>
        <v>1</v>
      </c>
    </row>
    <row r="21217" spans="1:8" x14ac:dyDescent="0.3">
      <c r="A21217" t="s">
        <v>56</v>
      </c>
      <c r="B21217" t="s">
        <v>257</v>
      </c>
      <c r="C21217" t="s">
        <v>264</v>
      </c>
      <c r="D21217" t="s">
        <v>155</v>
      </c>
      <c r="E21217" s="3" t="str">
        <f>VLOOKUP(A21217,Respondents!A:B,2,FALSE)</f>
        <v>Member Bodies and Other Professional Organizations</v>
      </c>
      <c r="F21217" s="3" t="str">
        <f>VLOOKUP(A21217,Respondents!A:C,3,FALSE)</f>
        <v>Member Bodies and Other Professional Organizations</v>
      </c>
      <c r="G21217" s="3">
        <f t="shared" si="816"/>
        <v>2</v>
      </c>
      <c r="H21217" s="3">
        <f t="shared" si="817"/>
        <v>0</v>
      </c>
    </row>
    <row r="21218" spans="1:8" x14ac:dyDescent="0.3">
      <c r="A21218" t="s">
        <v>56</v>
      </c>
      <c r="B21218" t="s">
        <v>257</v>
      </c>
      <c r="C21218" t="s">
        <v>265</v>
      </c>
      <c r="D21218" t="s">
        <v>155</v>
      </c>
      <c r="E21218" s="3" t="str">
        <f>VLOOKUP(A21218,Respondents!A:B,2,FALSE)</f>
        <v>Member Bodies and Other Professional Organizations</v>
      </c>
      <c r="F21218" s="3" t="str">
        <f>VLOOKUP(A21218,Respondents!A:C,3,FALSE)</f>
        <v>Member Bodies and Other Professional Organizations</v>
      </c>
      <c r="G21218" s="3">
        <f t="shared" si="816"/>
        <v>2</v>
      </c>
      <c r="H21218" s="3">
        <f t="shared" si="817"/>
        <v>0</v>
      </c>
    </row>
    <row r="21219" spans="1:8" x14ac:dyDescent="0.3">
      <c r="A21219" t="s">
        <v>56</v>
      </c>
      <c r="B21219" t="s">
        <v>257</v>
      </c>
      <c r="C21219" t="s">
        <v>273</v>
      </c>
      <c r="D21219" t="s">
        <v>155</v>
      </c>
      <c r="E21219" s="3" t="str">
        <f>VLOOKUP(A21219,Respondents!A:B,2,FALSE)</f>
        <v>Member Bodies and Other Professional Organizations</v>
      </c>
      <c r="F21219" s="3" t="str">
        <f>VLOOKUP(A21219,Respondents!A:C,3,FALSE)</f>
        <v>Member Bodies and Other Professional Organizations</v>
      </c>
      <c r="G21219" s="3">
        <f t="shared" si="816"/>
        <v>2</v>
      </c>
      <c r="H21219" s="3">
        <f t="shared" si="817"/>
        <v>0</v>
      </c>
    </row>
    <row r="21220" spans="1:8" x14ac:dyDescent="0.3">
      <c r="A21220" t="s">
        <v>56</v>
      </c>
      <c r="B21220" t="s">
        <v>257</v>
      </c>
      <c r="C21220" t="s">
        <v>274</v>
      </c>
      <c r="D21220" t="s">
        <v>155</v>
      </c>
      <c r="E21220" s="3" t="str">
        <f>VLOOKUP(A21220,Respondents!A:B,2,FALSE)</f>
        <v>Member Bodies and Other Professional Organizations</v>
      </c>
      <c r="F21220" s="3" t="str">
        <f>VLOOKUP(A21220,Respondents!A:C,3,FALSE)</f>
        <v>Member Bodies and Other Professional Organizations</v>
      </c>
      <c r="G21220" s="3">
        <f t="shared" si="816"/>
        <v>2</v>
      </c>
      <c r="H21220" s="3">
        <f t="shared" si="817"/>
        <v>0</v>
      </c>
    </row>
    <row r="21221" spans="1:8" x14ac:dyDescent="0.3">
      <c r="A21221" t="s">
        <v>56</v>
      </c>
      <c r="B21221" t="s">
        <v>257</v>
      </c>
      <c r="C21221" t="s">
        <v>275</v>
      </c>
      <c r="D21221" t="s">
        <v>155</v>
      </c>
      <c r="E21221" s="3" t="str">
        <f>VLOOKUP(A21221,Respondents!A:B,2,FALSE)</f>
        <v>Member Bodies and Other Professional Organizations</v>
      </c>
      <c r="F21221" s="3" t="str">
        <f>VLOOKUP(A21221,Respondents!A:C,3,FALSE)</f>
        <v>Member Bodies and Other Professional Organizations</v>
      </c>
      <c r="G21221" s="3">
        <f t="shared" si="816"/>
        <v>2</v>
      </c>
      <c r="H21221" s="3">
        <f t="shared" si="817"/>
        <v>0</v>
      </c>
    </row>
    <row r="21222" spans="1:8" x14ac:dyDescent="0.3">
      <c r="A21222" t="s">
        <v>100</v>
      </c>
      <c r="B21222" t="s">
        <v>162</v>
      </c>
      <c r="C21222" t="s">
        <v>163</v>
      </c>
      <c r="D21222" t="s">
        <v>159</v>
      </c>
      <c r="E21222" s="3" t="str">
        <f>VLOOKUP(A21222,Respondents!A:B,2,FALSE)</f>
        <v>Regulators and Audit Oversight Authorities</v>
      </c>
      <c r="F21222" s="3" t="str">
        <f>VLOOKUP(A21222,Respondents!A:C,3,FALSE)</f>
        <v>Regulators and Audit Oversight Authorities</v>
      </c>
      <c r="G21222" s="3">
        <f t="shared" si="816"/>
        <v>1</v>
      </c>
      <c r="H21222" s="3">
        <f t="shared" si="817"/>
        <v>1</v>
      </c>
    </row>
    <row r="21223" spans="1:8" x14ac:dyDescent="0.3">
      <c r="A21223" t="s">
        <v>100</v>
      </c>
      <c r="B21223" t="s">
        <v>162</v>
      </c>
      <c r="C21223" t="s">
        <v>164</v>
      </c>
      <c r="D21223" t="s">
        <v>155</v>
      </c>
      <c r="E21223" s="3" t="str">
        <f>VLOOKUP(A21223,Respondents!A:B,2,FALSE)</f>
        <v>Regulators and Audit Oversight Authorities</v>
      </c>
      <c r="F21223" s="3" t="str">
        <f>VLOOKUP(A21223,Respondents!A:C,3,FALSE)</f>
        <v>Regulators and Audit Oversight Authorities</v>
      </c>
      <c r="G21223" s="3">
        <f t="shared" si="816"/>
        <v>1</v>
      </c>
      <c r="H21223" s="3">
        <f t="shared" si="817"/>
        <v>0</v>
      </c>
    </row>
    <row r="21224" spans="1:8" x14ac:dyDescent="0.3">
      <c r="A21224" t="s">
        <v>100</v>
      </c>
      <c r="B21224" t="s">
        <v>162</v>
      </c>
      <c r="C21224" t="s">
        <v>165</v>
      </c>
      <c r="D21224" t="s">
        <v>155</v>
      </c>
      <c r="E21224" s="3" t="str">
        <f>VLOOKUP(A21224,Respondents!A:B,2,FALSE)</f>
        <v>Regulators and Audit Oversight Authorities</v>
      </c>
      <c r="F21224" s="3" t="str">
        <f>VLOOKUP(A21224,Respondents!A:C,3,FALSE)</f>
        <v>Regulators and Audit Oversight Authorities</v>
      </c>
      <c r="G21224" s="3">
        <f t="shared" si="816"/>
        <v>1</v>
      </c>
      <c r="H21224" s="3">
        <f t="shared" si="817"/>
        <v>0</v>
      </c>
    </row>
    <row r="21225" spans="1:8" x14ac:dyDescent="0.3">
      <c r="A21225" t="s">
        <v>100</v>
      </c>
      <c r="B21225" t="s">
        <v>162</v>
      </c>
      <c r="C21225" t="s">
        <v>166</v>
      </c>
      <c r="D21225" t="s">
        <v>155</v>
      </c>
      <c r="E21225" s="3" t="str">
        <f>VLOOKUP(A21225,Respondents!A:B,2,FALSE)</f>
        <v>Regulators and Audit Oversight Authorities</v>
      </c>
      <c r="F21225" s="3" t="str">
        <f>VLOOKUP(A21225,Respondents!A:C,3,FALSE)</f>
        <v>Regulators and Audit Oversight Authorities</v>
      </c>
      <c r="G21225" s="3">
        <f t="shared" si="816"/>
        <v>1</v>
      </c>
      <c r="H21225" s="3">
        <f t="shared" si="817"/>
        <v>0</v>
      </c>
    </row>
    <row r="21226" spans="1:8" x14ac:dyDescent="0.3">
      <c r="A21226" t="s">
        <v>100</v>
      </c>
      <c r="B21226" t="s">
        <v>162</v>
      </c>
      <c r="C21226" t="s">
        <v>167</v>
      </c>
      <c r="D21226" t="s">
        <v>155</v>
      </c>
      <c r="E21226" s="3" t="str">
        <f>VLOOKUP(A21226,Respondents!A:B,2,FALSE)</f>
        <v>Regulators and Audit Oversight Authorities</v>
      </c>
      <c r="F21226" s="3" t="str">
        <f>VLOOKUP(A21226,Respondents!A:C,3,FALSE)</f>
        <v>Regulators and Audit Oversight Authorities</v>
      </c>
      <c r="G21226" s="3">
        <f t="shared" si="816"/>
        <v>1</v>
      </c>
      <c r="H21226" s="3">
        <f t="shared" si="817"/>
        <v>0</v>
      </c>
    </row>
    <row r="21227" spans="1:8" x14ac:dyDescent="0.3">
      <c r="A21227" t="s">
        <v>100</v>
      </c>
      <c r="B21227" t="s">
        <v>162</v>
      </c>
      <c r="C21227" t="s">
        <v>168</v>
      </c>
      <c r="D21227" t="s">
        <v>155</v>
      </c>
      <c r="E21227" s="3" t="str">
        <f>VLOOKUP(A21227,Respondents!A:B,2,FALSE)</f>
        <v>Regulators and Audit Oversight Authorities</v>
      </c>
      <c r="F21227" s="3" t="str">
        <f>VLOOKUP(A21227,Respondents!A:C,3,FALSE)</f>
        <v>Regulators and Audit Oversight Authorities</v>
      </c>
      <c r="G21227" s="3">
        <f t="shared" si="816"/>
        <v>1</v>
      </c>
      <c r="H21227" s="3">
        <f t="shared" si="817"/>
        <v>0</v>
      </c>
    </row>
    <row r="21228" spans="1:8" x14ac:dyDescent="0.3">
      <c r="A21228" t="s">
        <v>100</v>
      </c>
      <c r="B21228" t="s">
        <v>162</v>
      </c>
      <c r="C21228" t="s">
        <v>169</v>
      </c>
      <c r="D21228" t="s">
        <v>155</v>
      </c>
      <c r="E21228" s="3" t="str">
        <f>VLOOKUP(A21228,Respondents!A:B,2,FALSE)</f>
        <v>Regulators and Audit Oversight Authorities</v>
      </c>
      <c r="F21228" s="3" t="str">
        <f>VLOOKUP(A21228,Respondents!A:C,3,FALSE)</f>
        <v>Regulators and Audit Oversight Authorities</v>
      </c>
      <c r="G21228" s="3">
        <f t="shared" si="816"/>
        <v>2</v>
      </c>
      <c r="H21228" s="3">
        <f t="shared" si="817"/>
        <v>0</v>
      </c>
    </row>
    <row r="21229" spans="1:8" x14ac:dyDescent="0.3">
      <c r="A21229" t="s">
        <v>100</v>
      </c>
      <c r="B21229" t="s">
        <v>162</v>
      </c>
      <c r="C21229" t="s">
        <v>170</v>
      </c>
      <c r="D21229" t="s">
        <v>155</v>
      </c>
      <c r="E21229" s="3" t="str">
        <f>VLOOKUP(A21229,Respondents!A:B,2,FALSE)</f>
        <v>Regulators and Audit Oversight Authorities</v>
      </c>
      <c r="F21229" s="3" t="str">
        <f>VLOOKUP(A21229,Respondents!A:C,3,FALSE)</f>
        <v>Regulators and Audit Oversight Authorities</v>
      </c>
      <c r="G21229" s="3">
        <f t="shared" si="816"/>
        <v>2</v>
      </c>
      <c r="H21229" s="3">
        <f t="shared" si="817"/>
        <v>0</v>
      </c>
    </row>
    <row r="21230" spans="1:8" x14ac:dyDescent="0.3">
      <c r="A21230" t="s">
        <v>100</v>
      </c>
      <c r="B21230" t="s">
        <v>162</v>
      </c>
      <c r="C21230" t="s">
        <v>269</v>
      </c>
      <c r="D21230" t="s">
        <v>155</v>
      </c>
      <c r="E21230" s="3" t="str">
        <f>VLOOKUP(A21230,Respondents!A:B,2,FALSE)</f>
        <v>Regulators and Audit Oversight Authorities</v>
      </c>
      <c r="F21230" s="3" t="str">
        <f>VLOOKUP(A21230,Respondents!A:C,3,FALSE)</f>
        <v>Regulators and Audit Oversight Authorities</v>
      </c>
      <c r="G21230" s="3">
        <f t="shared" si="816"/>
        <v>2</v>
      </c>
      <c r="H21230" s="3">
        <f t="shared" si="817"/>
        <v>0</v>
      </c>
    </row>
    <row r="21231" spans="1:8" x14ac:dyDescent="0.3">
      <c r="A21231" t="s">
        <v>100</v>
      </c>
      <c r="B21231" t="s">
        <v>162</v>
      </c>
      <c r="C21231" t="s">
        <v>171</v>
      </c>
      <c r="D21231" t="s">
        <v>155</v>
      </c>
      <c r="E21231" s="3" t="str">
        <f>VLOOKUP(A21231,Respondents!A:B,2,FALSE)</f>
        <v>Regulators and Audit Oversight Authorities</v>
      </c>
      <c r="F21231" s="3" t="str">
        <f>VLOOKUP(A21231,Respondents!A:C,3,FALSE)</f>
        <v>Regulators and Audit Oversight Authorities</v>
      </c>
      <c r="G21231" s="3">
        <f t="shared" si="816"/>
        <v>2</v>
      </c>
      <c r="H21231" s="3">
        <f t="shared" si="817"/>
        <v>0</v>
      </c>
    </row>
    <row r="21232" spans="1:8" x14ac:dyDescent="0.3">
      <c r="A21232" t="s">
        <v>100</v>
      </c>
      <c r="B21232" t="s">
        <v>187</v>
      </c>
      <c r="C21232" t="s">
        <v>188</v>
      </c>
      <c r="D21232" t="s">
        <v>155</v>
      </c>
      <c r="E21232" s="3" t="str">
        <f>VLOOKUP(A21232,Respondents!A:B,2,FALSE)</f>
        <v>Regulators and Audit Oversight Authorities</v>
      </c>
      <c r="F21232" s="3" t="str">
        <f>VLOOKUP(A21232,Respondents!A:C,3,FALSE)</f>
        <v>Regulators and Audit Oversight Authorities</v>
      </c>
      <c r="G21232" s="3">
        <f t="shared" si="816"/>
        <v>1</v>
      </c>
      <c r="H21232" s="3">
        <f t="shared" si="817"/>
        <v>0</v>
      </c>
    </row>
    <row r="21233" spans="1:8" x14ac:dyDescent="0.3">
      <c r="A21233" t="s">
        <v>100</v>
      </c>
      <c r="B21233" t="s">
        <v>187</v>
      </c>
      <c r="C21233" t="s">
        <v>189</v>
      </c>
      <c r="D21233" t="s">
        <v>159</v>
      </c>
      <c r="E21233" s="3" t="str">
        <f>VLOOKUP(A21233,Respondents!A:B,2,FALSE)</f>
        <v>Regulators and Audit Oversight Authorities</v>
      </c>
      <c r="F21233" s="3" t="str">
        <f>VLOOKUP(A21233,Respondents!A:C,3,FALSE)</f>
        <v>Regulators and Audit Oversight Authorities</v>
      </c>
      <c r="G21233" s="3">
        <f t="shared" si="816"/>
        <v>1</v>
      </c>
      <c r="H21233" s="3">
        <f t="shared" si="817"/>
        <v>1</v>
      </c>
    </row>
    <row r="21234" spans="1:8" x14ac:dyDescent="0.3">
      <c r="A21234" t="s">
        <v>100</v>
      </c>
      <c r="B21234" t="s">
        <v>187</v>
      </c>
      <c r="C21234" t="s">
        <v>190</v>
      </c>
      <c r="D21234" t="s">
        <v>155</v>
      </c>
      <c r="E21234" s="3" t="str">
        <f>VLOOKUP(A21234,Respondents!A:B,2,FALSE)</f>
        <v>Regulators and Audit Oversight Authorities</v>
      </c>
      <c r="F21234" s="3" t="str">
        <f>VLOOKUP(A21234,Respondents!A:C,3,FALSE)</f>
        <v>Regulators and Audit Oversight Authorities</v>
      </c>
      <c r="G21234" s="3">
        <f t="shared" si="816"/>
        <v>1</v>
      </c>
      <c r="H21234" s="3">
        <f t="shared" si="817"/>
        <v>0</v>
      </c>
    </row>
    <row r="21235" spans="1:8" x14ac:dyDescent="0.3">
      <c r="A21235" t="s">
        <v>100</v>
      </c>
      <c r="B21235" t="s">
        <v>187</v>
      </c>
      <c r="C21235" t="s">
        <v>191</v>
      </c>
      <c r="D21235" t="s">
        <v>155</v>
      </c>
      <c r="E21235" s="3" t="str">
        <f>VLOOKUP(A21235,Respondents!A:B,2,FALSE)</f>
        <v>Regulators and Audit Oversight Authorities</v>
      </c>
      <c r="F21235" s="3" t="str">
        <f>VLOOKUP(A21235,Respondents!A:C,3,FALSE)</f>
        <v>Regulators and Audit Oversight Authorities</v>
      </c>
      <c r="G21235" s="3">
        <f t="shared" si="816"/>
        <v>1</v>
      </c>
      <c r="H21235" s="3">
        <f t="shared" si="817"/>
        <v>0</v>
      </c>
    </row>
    <row r="21236" spans="1:8" x14ac:dyDescent="0.3">
      <c r="A21236" t="s">
        <v>100</v>
      </c>
      <c r="B21236" t="s">
        <v>187</v>
      </c>
      <c r="C21236" t="s">
        <v>192</v>
      </c>
      <c r="D21236" t="s">
        <v>155</v>
      </c>
      <c r="E21236" s="3" t="str">
        <f>VLOOKUP(A21236,Respondents!A:B,2,FALSE)</f>
        <v>Regulators and Audit Oversight Authorities</v>
      </c>
      <c r="F21236" s="3" t="str">
        <f>VLOOKUP(A21236,Respondents!A:C,3,FALSE)</f>
        <v>Regulators and Audit Oversight Authorities</v>
      </c>
      <c r="G21236" s="3">
        <f t="shared" si="816"/>
        <v>1</v>
      </c>
      <c r="H21236" s="3">
        <f t="shared" si="817"/>
        <v>0</v>
      </c>
    </row>
    <row r="21237" spans="1:8" x14ac:dyDescent="0.3">
      <c r="A21237" t="s">
        <v>100</v>
      </c>
      <c r="B21237" t="s">
        <v>187</v>
      </c>
      <c r="C21237" t="s">
        <v>193</v>
      </c>
      <c r="D21237" t="s">
        <v>155</v>
      </c>
      <c r="E21237" s="3" t="str">
        <f>VLOOKUP(A21237,Respondents!A:B,2,FALSE)</f>
        <v>Regulators and Audit Oversight Authorities</v>
      </c>
      <c r="F21237" s="3" t="str">
        <f>VLOOKUP(A21237,Respondents!A:C,3,FALSE)</f>
        <v>Regulators and Audit Oversight Authorities</v>
      </c>
      <c r="G21237" s="3">
        <f t="shared" si="816"/>
        <v>1</v>
      </c>
      <c r="H21237" s="3">
        <f t="shared" si="817"/>
        <v>0</v>
      </c>
    </row>
    <row r="21238" spans="1:8" x14ac:dyDescent="0.3">
      <c r="A21238" t="s">
        <v>100</v>
      </c>
      <c r="B21238" t="s">
        <v>187</v>
      </c>
      <c r="C21238" t="s">
        <v>194</v>
      </c>
      <c r="D21238" t="s">
        <v>155</v>
      </c>
      <c r="E21238" s="3" t="str">
        <f>VLOOKUP(A21238,Respondents!A:B,2,FALSE)</f>
        <v>Regulators and Audit Oversight Authorities</v>
      </c>
      <c r="F21238" s="3" t="str">
        <f>VLOOKUP(A21238,Respondents!A:C,3,FALSE)</f>
        <v>Regulators and Audit Oversight Authorities</v>
      </c>
      <c r="G21238" s="3">
        <f t="shared" si="816"/>
        <v>2</v>
      </c>
      <c r="H21238" s="3">
        <f t="shared" si="817"/>
        <v>0</v>
      </c>
    </row>
    <row r="21239" spans="1:8" x14ac:dyDescent="0.3">
      <c r="A21239" t="s">
        <v>100</v>
      </c>
      <c r="B21239" t="s">
        <v>187</v>
      </c>
      <c r="C21239" t="s">
        <v>329</v>
      </c>
      <c r="D21239" t="s">
        <v>155</v>
      </c>
      <c r="E21239" s="3" t="str">
        <f>VLOOKUP(A21239,Respondents!A:B,2,FALSE)</f>
        <v>Regulators and Audit Oversight Authorities</v>
      </c>
      <c r="F21239" s="3" t="str">
        <f>VLOOKUP(A21239,Respondents!A:C,3,FALSE)</f>
        <v>Regulators and Audit Oversight Authorities</v>
      </c>
      <c r="G21239" s="3">
        <f t="shared" si="816"/>
        <v>2</v>
      </c>
      <c r="H21239" s="3">
        <f t="shared" si="817"/>
        <v>0</v>
      </c>
    </row>
    <row r="21240" spans="1:8" x14ac:dyDescent="0.3">
      <c r="A21240" t="s">
        <v>100</v>
      </c>
      <c r="B21240" t="s">
        <v>187</v>
      </c>
      <c r="C21240" t="s">
        <v>330</v>
      </c>
      <c r="D21240" t="s">
        <v>155</v>
      </c>
      <c r="E21240" s="3" t="str">
        <f>VLOOKUP(A21240,Respondents!A:B,2,FALSE)</f>
        <v>Regulators and Audit Oversight Authorities</v>
      </c>
      <c r="F21240" s="3" t="str">
        <f>VLOOKUP(A21240,Respondents!A:C,3,FALSE)</f>
        <v>Regulators and Audit Oversight Authorities</v>
      </c>
      <c r="G21240" s="3">
        <f t="shared" si="816"/>
        <v>2</v>
      </c>
      <c r="H21240" s="3">
        <f t="shared" si="817"/>
        <v>0</v>
      </c>
    </row>
    <row r="21241" spans="1:8" x14ac:dyDescent="0.3">
      <c r="A21241" t="s">
        <v>100</v>
      </c>
      <c r="B21241" t="s">
        <v>187</v>
      </c>
      <c r="C21241" t="s">
        <v>195</v>
      </c>
      <c r="D21241" t="s">
        <v>155</v>
      </c>
      <c r="E21241" s="3" t="str">
        <f>VLOOKUP(A21241,Respondents!A:B,2,FALSE)</f>
        <v>Regulators and Audit Oversight Authorities</v>
      </c>
      <c r="F21241" s="3" t="str">
        <f>VLOOKUP(A21241,Respondents!A:C,3,FALSE)</f>
        <v>Regulators and Audit Oversight Authorities</v>
      </c>
      <c r="G21241" s="3">
        <f t="shared" si="816"/>
        <v>2</v>
      </c>
      <c r="H21241" s="3">
        <f t="shared" si="817"/>
        <v>0</v>
      </c>
    </row>
    <row r="21242" spans="1:8" x14ac:dyDescent="0.3">
      <c r="A21242" t="s">
        <v>100</v>
      </c>
      <c r="B21242" t="s">
        <v>187</v>
      </c>
      <c r="C21242" t="s">
        <v>196</v>
      </c>
      <c r="D21242" t="s">
        <v>155</v>
      </c>
      <c r="E21242" s="3" t="str">
        <f>VLOOKUP(A21242,Respondents!A:B,2,FALSE)</f>
        <v>Regulators and Audit Oversight Authorities</v>
      </c>
      <c r="F21242" s="3" t="str">
        <f>VLOOKUP(A21242,Respondents!A:C,3,FALSE)</f>
        <v>Regulators and Audit Oversight Authorities</v>
      </c>
      <c r="G21242" s="3">
        <f t="shared" si="816"/>
        <v>2</v>
      </c>
      <c r="H21242" s="3">
        <f t="shared" si="817"/>
        <v>0</v>
      </c>
    </row>
    <row r="21243" spans="1:8" x14ac:dyDescent="0.3">
      <c r="A21243" t="s">
        <v>100</v>
      </c>
      <c r="B21243" t="s">
        <v>187</v>
      </c>
      <c r="C21243" t="s">
        <v>197</v>
      </c>
      <c r="D21243" t="s">
        <v>155</v>
      </c>
      <c r="E21243" s="3" t="str">
        <f>VLOOKUP(A21243,Respondents!A:B,2,FALSE)</f>
        <v>Regulators and Audit Oversight Authorities</v>
      </c>
      <c r="F21243" s="3" t="str">
        <f>VLOOKUP(A21243,Respondents!A:C,3,FALSE)</f>
        <v>Regulators and Audit Oversight Authorities</v>
      </c>
      <c r="G21243" s="3">
        <f t="shared" si="816"/>
        <v>2</v>
      </c>
      <c r="H21243" s="3">
        <f t="shared" si="817"/>
        <v>0</v>
      </c>
    </row>
    <row r="21244" spans="1:8" x14ac:dyDescent="0.3">
      <c r="A21244" t="s">
        <v>100</v>
      </c>
      <c r="B21244" t="s">
        <v>187</v>
      </c>
      <c r="C21244" t="s">
        <v>198</v>
      </c>
      <c r="D21244" t="s">
        <v>155</v>
      </c>
      <c r="E21244" s="3" t="str">
        <f>VLOOKUP(A21244,Respondents!A:B,2,FALSE)</f>
        <v>Regulators and Audit Oversight Authorities</v>
      </c>
      <c r="F21244" s="3" t="str">
        <f>VLOOKUP(A21244,Respondents!A:C,3,FALSE)</f>
        <v>Regulators and Audit Oversight Authorities</v>
      </c>
      <c r="G21244" s="3">
        <f t="shared" si="816"/>
        <v>2</v>
      </c>
      <c r="H21244" s="3">
        <f t="shared" si="817"/>
        <v>0</v>
      </c>
    </row>
    <row r="21245" spans="1:8" x14ac:dyDescent="0.3">
      <c r="A21245" t="s">
        <v>100</v>
      </c>
      <c r="B21245" t="s">
        <v>199</v>
      </c>
      <c r="C21245" t="s">
        <v>200</v>
      </c>
      <c r="D21245" t="s">
        <v>159</v>
      </c>
      <c r="E21245" s="3" t="str">
        <f>VLOOKUP(A21245,Respondents!A:B,2,FALSE)</f>
        <v>Regulators and Audit Oversight Authorities</v>
      </c>
      <c r="F21245" s="3" t="str">
        <f>VLOOKUP(A21245,Respondents!A:C,3,FALSE)</f>
        <v>Regulators and Audit Oversight Authorities</v>
      </c>
      <c r="G21245" s="3">
        <f t="shared" si="816"/>
        <v>1</v>
      </c>
      <c r="H21245" s="3">
        <f t="shared" si="817"/>
        <v>1</v>
      </c>
    </row>
    <row r="21246" spans="1:8" x14ac:dyDescent="0.3">
      <c r="A21246" t="s">
        <v>100</v>
      </c>
      <c r="B21246" t="s">
        <v>199</v>
      </c>
      <c r="C21246" t="s">
        <v>201</v>
      </c>
      <c r="D21246" t="s">
        <v>155</v>
      </c>
      <c r="E21246" s="3" t="str">
        <f>VLOOKUP(A21246,Respondents!A:B,2,FALSE)</f>
        <v>Regulators and Audit Oversight Authorities</v>
      </c>
      <c r="F21246" s="3" t="str">
        <f>VLOOKUP(A21246,Respondents!A:C,3,FALSE)</f>
        <v>Regulators and Audit Oversight Authorities</v>
      </c>
      <c r="G21246" s="3">
        <f t="shared" si="816"/>
        <v>1</v>
      </c>
      <c r="H21246" s="3">
        <f t="shared" si="817"/>
        <v>0</v>
      </c>
    </row>
    <row r="21247" spans="1:8" x14ac:dyDescent="0.3">
      <c r="A21247" t="s">
        <v>100</v>
      </c>
      <c r="B21247" t="s">
        <v>199</v>
      </c>
      <c r="C21247" t="s">
        <v>202</v>
      </c>
      <c r="D21247" t="s">
        <v>155</v>
      </c>
      <c r="E21247" s="3" t="str">
        <f>VLOOKUP(A21247,Respondents!A:B,2,FALSE)</f>
        <v>Regulators and Audit Oversight Authorities</v>
      </c>
      <c r="F21247" s="3" t="str">
        <f>VLOOKUP(A21247,Respondents!A:C,3,FALSE)</f>
        <v>Regulators and Audit Oversight Authorities</v>
      </c>
      <c r="G21247" s="3">
        <f t="shared" si="816"/>
        <v>1</v>
      </c>
      <c r="H21247" s="3">
        <f t="shared" si="817"/>
        <v>0</v>
      </c>
    </row>
    <row r="21248" spans="1:8" x14ac:dyDescent="0.3">
      <c r="A21248" t="s">
        <v>100</v>
      </c>
      <c r="B21248" t="s">
        <v>199</v>
      </c>
      <c r="C21248" t="s">
        <v>203</v>
      </c>
      <c r="D21248" t="s">
        <v>155</v>
      </c>
      <c r="E21248" s="3" t="str">
        <f>VLOOKUP(A21248,Respondents!A:B,2,FALSE)</f>
        <v>Regulators and Audit Oversight Authorities</v>
      </c>
      <c r="F21248" s="3" t="str">
        <f>VLOOKUP(A21248,Respondents!A:C,3,FALSE)</f>
        <v>Regulators and Audit Oversight Authorities</v>
      </c>
      <c r="G21248" s="3">
        <f t="shared" si="816"/>
        <v>1</v>
      </c>
      <c r="H21248" s="3">
        <f t="shared" si="817"/>
        <v>0</v>
      </c>
    </row>
    <row r="21249" spans="1:8" x14ac:dyDescent="0.3">
      <c r="A21249" t="s">
        <v>100</v>
      </c>
      <c r="B21249" t="s">
        <v>199</v>
      </c>
      <c r="C21249" t="s">
        <v>204</v>
      </c>
      <c r="D21249" t="s">
        <v>155</v>
      </c>
      <c r="E21249" s="3" t="str">
        <f>VLOOKUP(A21249,Respondents!A:B,2,FALSE)</f>
        <v>Regulators and Audit Oversight Authorities</v>
      </c>
      <c r="F21249" s="3" t="str">
        <f>VLOOKUP(A21249,Respondents!A:C,3,FALSE)</f>
        <v>Regulators and Audit Oversight Authorities</v>
      </c>
      <c r="G21249" s="3">
        <f t="shared" si="816"/>
        <v>1</v>
      </c>
      <c r="H21249" s="3">
        <f t="shared" si="817"/>
        <v>0</v>
      </c>
    </row>
    <row r="21250" spans="1:8" x14ac:dyDescent="0.3">
      <c r="A21250" t="s">
        <v>100</v>
      </c>
      <c r="B21250" t="s">
        <v>199</v>
      </c>
      <c r="C21250" t="s">
        <v>205</v>
      </c>
      <c r="D21250" t="s">
        <v>155</v>
      </c>
      <c r="E21250" s="3" t="str">
        <f>VLOOKUP(A21250,Respondents!A:B,2,FALSE)</f>
        <v>Regulators and Audit Oversight Authorities</v>
      </c>
      <c r="F21250" s="3" t="str">
        <f>VLOOKUP(A21250,Respondents!A:C,3,FALSE)</f>
        <v>Regulators and Audit Oversight Authorities</v>
      </c>
      <c r="G21250" s="3">
        <f t="shared" si="816"/>
        <v>1</v>
      </c>
      <c r="H21250" s="3">
        <f t="shared" si="817"/>
        <v>0</v>
      </c>
    </row>
    <row r="21251" spans="1:8" x14ac:dyDescent="0.3">
      <c r="A21251" t="s">
        <v>100</v>
      </c>
      <c r="B21251" t="s">
        <v>199</v>
      </c>
      <c r="C21251" t="s">
        <v>270</v>
      </c>
      <c r="D21251" t="s">
        <v>155</v>
      </c>
      <c r="E21251" s="3" t="str">
        <f>VLOOKUP(A21251,Respondents!A:B,2,FALSE)</f>
        <v>Regulators and Audit Oversight Authorities</v>
      </c>
      <c r="F21251" s="3" t="str">
        <f>VLOOKUP(A21251,Respondents!A:C,3,FALSE)</f>
        <v>Regulators and Audit Oversight Authorities</v>
      </c>
      <c r="G21251" s="3">
        <f t="shared" si="816"/>
        <v>2</v>
      </c>
      <c r="H21251" s="3">
        <f t="shared" si="817"/>
        <v>0</v>
      </c>
    </row>
    <row r="21252" spans="1:8" x14ac:dyDescent="0.3">
      <c r="A21252" t="s">
        <v>100</v>
      </c>
      <c r="B21252" t="s">
        <v>199</v>
      </c>
      <c r="C21252" t="s">
        <v>206</v>
      </c>
      <c r="D21252" t="s">
        <v>155</v>
      </c>
      <c r="E21252" s="3" t="str">
        <f>VLOOKUP(A21252,Respondents!A:B,2,FALSE)</f>
        <v>Regulators and Audit Oversight Authorities</v>
      </c>
      <c r="F21252" s="3" t="str">
        <f>VLOOKUP(A21252,Respondents!A:C,3,FALSE)</f>
        <v>Regulators and Audit Oversight Authorities</v>
      </c>
      <c r="G21252" s="3">
        <f t="shared" si="816"/>
        <v>2</v>
      </c>
      <c r="H21252" s="3">
        <f t="shared" si="817"/>
        <v>0</v>
      </c>
    </row>
    <row r="21253" spans="1:8" x14ac:dyDescent="0.3">
      <c r="A21253" t="s">
        <v>100</v>
      </c>
      <c r="B21253" t="s">
        <v>199</v>
      </c>
      <c r="C21253" t="s">
        <v>207</v>
      </c>
      <c r="D21253" t="s">
        <v>155</v>
      </c>
      <c r="E21253" s="3" t="str">
        <f>VLOOKUP(A21253,Respondents!A:B,2,FALSE)</f>
        <v>Regulators and Audit Oversight Authorities</v>
      </c>
      <c r="F21253" s="3" t="str">
        <f>VLOOKUP(A21253,Respondents!A:C,3,FALSE)</f>
        <v>Regulators and Audit Oversight Authorities</v>
      </c>
      <c r="G21253" s="3">
        <f t="shared" si="816"/>
        <v>2</v>
      </c>
      <c r="H21253" s="3">
        <f t="shared" si="817"/>
        <v>0</v>
      </c>
    </row>
    <row r="21254" spans="1:8" x14ac:dyDescent="0.3">
      <c r="A21254" t="s">
        <v>100</v>
      </c>
      <c r="B21254" t="s">
        <v>243</v>
      </c>
      <c r="C21254" t="s">
        <v>244</v>
      </c>
      <c r="D21254" t="s">
        <v>159</v>
      </c>
      <c r="E21254" s="3" t="str">
        <f>VLOOKUP(A21254,Respondents!A:B,2,FALSE)</f>
        <v>Regulators and Audit Oversight Authorities</v>
      </c>
      <c r="F21254" s="3" t="str">
        <f>VLOOKUP(A21254,Respondents!A:C,3,FALSE)</f>
        <v>Regulators and Audit Oversight Authorities</v>
      </c>
      <c r="G21254" s="3">
        <f t="shared" si="816"/>
        <v>1</v>
      </c>
      <c r="H21254" s="3">
        <f t="shared" si="817"/>
        <v>1</v>
      </c>
    </row>
    <row r="21255" spans="1:8" x14ac:dyDescent="0.3">
      <c r="A21255" t="s">
        <v>100</v>
      </c>
      <c r="B21255" t="s">
        <v>243</v>
      </c>
      <c r="C21255" t="s">
        <v>245</v>
      </c>
      <c r="D21255" t="s">
        <v>155</v>
      </c>
      <c r="E21255" s="3" t="str">
        <f>VLOOKUP(A21255,Respondents!A:B,2,FALSE)</f>
        <v>Regulators and Audit Oversight Authorities</v>
      </c>
      <c r="F21255" s="3" t="str">
        <f>VLOOKUP(A21255,Respondents!A:C,3,FALSE)</f>
        <v>Regulators and Audit Oversight Authorities</v>
      </c>
      <c r="G21255" s="3">
        <f t="shared" si="816"/>
        <v>1</v>
      </c>
      <c r="H21255" s="3">
        <f t="shared" si="817"/>
        <v>0</v>
      </c>
    </row>
    <row r="21256" spans="1:8" x14ac:dyDescent="0.3">
      <c r="A21256" t="s">
        <v>100</v>
      </c>
      <c r="B21256" t="s">
        <v>243</v>
      </c>
      <c r="C21256" t="s">
        <v>246</v>
      </c>
      <c r="D21256" t="s">
        <v>155</v>
      </c>
      <c r="E21256" s="3" t="str">
        <f>VLOOKUP(A21256,Respondents!A:B,2,FALSE)</f>
        <v>Regulators and Audit Oversight Authorities</v>
      </c>
      <c r="F21256" s="3" t="str">
        <f>VLOOKUP(A21256,Respondents!A:C,3,FALSE)</f>
        <v>Regulators and Audit Oversight Authorities</v>
      </c>
      <c r="G21256" s="3">
        <f t="shared" si="816"/>
        <v>1</v>
      </c>
      <c r="H21256" s="3">
        <f t="shared" si="817"/>
        <v>0</v>
      </c>
    </row>
    <row r="21257" spans="1:8" x14ac:dyDescent="0.3">
      <c r="A21257" t="s">
        <v>100</v>
      </c>
      <c r="B21257" t="s">
        <v>243</v>
      </c>
      <c r="C21257" t="s">
        <v>247</v>
      </c>
      <c r="D21257" t="s">
        <v>155</v>
      </c>
      <c r="E21257" s="3" t="str">
        <f>VLOOKUP(A21257,Respondents!A:B,2,FALSE)</f>
        <v>Regulators and Audit Oversight Authorities</v>
      </c>
      <c r="F21257" s="3" t="str">
        <f>VLOOKUP(A21257,Respondents!A:C,3,FALSE)</f>
        <v>Regulators and Audit Oversight Authorities</v>
      </c>
      <c r="G21257" s="3">
        <f t="shared" si="816"/>
        <v>1</v>
      </c>
      <c r="H21257" s="3">
        <f t="shared" si="817"/>
        <v>0</v>
      </c>
    </row>
    <row r="21258" spans="1:8" x14ac:dyDescent="0.3">
      <c r="A21258" t="s">
        <v>100</v>
      </c>
      <c r="B21258" t="s">
        <v>243</v>
      </c>
      <c r="C21258" t="s">
        <v>248</v>
      </c>
      <c r="D21258" t="s">
        <v>155</v>
      </c>
      <c r="E21258" s="3" t="str">
        <f>VLOOKUP(A21258,Respondents!A:B,2,FALSE)</f>
        <v>Regulators and Audit Oversight Authorities</v>
      </c>
      <c r="F21258" s="3" t="str">
        <f>VLOOKUP(A21258,Respondents!A:C,3,FALSE)</f>
        <v>Regulators and Audit Oversight Authorities</v>
      </c>
      <c r="G21258" s="3">
        <f t="shared" si="816"/>
        <v>1</v>
      </c>
      <c r="H21258" s="3">
        <f t="shared" si="817"/>
        <v>0</v>
      </c>
    </row>
    <row r="21259" spans="1:8" x14ac:dyDescent="0.3">
      <c r="A21259" t="s">
        <v>100</v>
      </c>
      <c r="B21259" t="s">
        <v>243</v>
      </c>
      <c r="C21259" t="s">
        <v>249</v>
      </c>
      <c r="D21259" t="s">
        <v>155</v>
      </c>
      <c r="E21259" s="3" t="str">
        <f>VLOOKUP(A21259,Respondents!A:B,2,FALSE)</f>
        <v>Regulators and Audit Oversight Authorities</v>
      </c>
      <c r="F21259" s="3" t="str">
        <f>VLOOKUP(A21259,Respondents!A:C,3,FALSE)</f>
        <v>Regulators and Audit Oversight Authorities</v>
      </c>
      <c r="G21259" s="3">
        <f t="shared" si="816"/>
        <v>1</v>
      </c>
      <c r="H21259" s="3">
        <f t="shared" si="817"/>
        <v>0</v>
      </c>
    </row>
    <row r="21260" spans="1:8" x14ac:dyDescent="0.3">
      <c r="A21260" t="s">
        <v>100</v>
      </c>
      <c r="B21260" t="s">
        <v>243</v>
      </c>
      <c r="C21260" t="s">
        <v>331</v>
      </c>
      <c r="D21260" t="s">
        <v>155</v>
      </c>
      <c r="E21260" s="3" t="str">
        <f>VLOOKUP(A21260,Respondents!A:B,2,FALSE)</f>
        <v>Regulators and Audit Oversight Authorities</v>
      </c>
      <c r="F21260" s="3" t="str">
        <f>VLOOKUP(A21260,Respondents!A:C,3,FALSE)</f>
        <v>Regulators and Audit Oversight Authorities</v>
      </c>
      <c r="G21260" s="3">
        <f t="shared" si="816"/>
        <v>2</v>
      </c>
      <c r="H21260" s="3">
        <f t="shared" si="817"/>
        <v>0</v>
      </c>
    </row>
    <row r="21261" spans="1:8" x14ac:dyDescent="0.3">
      <c r="A21261" t="s">
        <v>100</v>
      </c>
      <c r="B21261" t="s">
        <v>243</v>
      </c>
      <c r="C21261" t="s">
        <v>332</v>
      </c>
      <c r="D21261" t="s">
        <v>155</v>
      </c>
      <c r="E21261" s="3" t="str">
        <f>VLOOKUP(A21261,Respondents!A:B,2,FALSE)</f>
        <v>Regulators and Audit Oversight Authorities</v>
      </c>
      <c r="F21261" s="3" t="str">
        <f>VLOOKUP(A21261,Respondents!A:C,3,FALSE)</f>
        <v>Regulators and Audit Oversight Authorities</v>
      </c>
      <c r="G21261" s="3">
        <f t="shared" si="816"/>
        <v>2</v>
      </c>
      <c r="H21261" s="3">
        <f t="shared" si="817"/>
        <v>0</v>
      </c>
    </row>
    <row r="21262" spans="1:8" x14ac:dyDescent="0.3">
      <c r="A21262" t="s">
        <v>100</v>
      </c>
      <c r="B21262" t="s">
        <v>243</v>
      </c>
      <c r="C21262" t="s">
        <v>333</v>
      </c>
      <c r="D21262" t="s">
        <v>155</v>
      </c>
      <c r="E21262" s="3" t="str">
        <f>VLOOKUP(A21262,Respondents!A:B,2,FALSE)</f>
        <v>Regulators and Audit Oversight Authorities</v>
      </c>
      <c r="F21262" s="3" t="str">
        <f>VLOOKUP(A21262,Respondents!A:C,3,FALSE)</f>
        <v>Regulators and Audit Oversight Authorities</v>
      </c>
      <c r="G21262" s="3">
        <f t="shared" si="816"/>
        <v>2</v>
      </c>
      <c r="H21262" s="3">
        <f t="shared" si="817"/>
        <v>0</v>
      </c>
    </row>
    <row r="21263" spans="1:8" x14ac:dyDescent="0.3">
      <c r="A21263" t="s">
        <v>100</v>
      </c>
      <c r="B21263" t="s">
        <v>250</v>
      </c>
      <c r="C21263" t="s">
        <v>251</v>
      </c>
      <c r="D21263" t="s">
        <v>159</v>
      </c>
      <c r="E21263" s="3" t="str">
        <f>VLOOKUP(A21263,Respondents!A:B,2,FALSE)</f>
        <v>Regulators and Audit Oversight Authorities</v>
      </c>
      <c r="F21263" s="3" t="str">
        <f>VLOOKUP(A21263,Respondents!A:C,3,FALSE)</f>
        <v>Regulators and Audit Oversight Authorities</v>
      </c>
      <c r="G21263" s="3">
        <f t="shared" si="816"/>
        <v>1</v>
      </c>
      <c r="H21263" s="3">
        <f t="shared" si="817"/>
        <v>1</v>
      </c>
    </row>
    <row r="21264" spans="1:8" x14ac:dyDescent="0.3">
      <c r="A21264" t="s">
        <v>100</v>
      </c>
      <c r="B21264" t="s">
        <v>250</v>
      </c>
      <c r="C21264" t="s">
        <v>252</v>
      </c>
      <c r="D21264" t="s">
        <v>155</v>
      </c>
      <c r="E21264" s="3" t="str">
        <f>VLOOKUP(A21264,Respondents!A:B,2,FALSE)</f>
        <v>Regulators and Audit Oversight Authorities</v>
      </c>
      <c r="F21264" s="3" t="str">
        <f>VLOOKUP(A21264,Respondents!A:C,3,FALSE)</f>
        <v>Regulators and Audit Oversight Authorities</v>
      </c>
      <c r="G21264" s="3">
        <f t="shared" si="816"/>
        <v>1</v>
      </c>
      <c r="H21264" s="3">
        <f t="shared" si="817"/>
        <v>0</v>
      </c>
    </row>
    <row r="21265" spans="1:8" x14ac:dyDescent="0.3">
      <c r="A21265" t="s">
        <v>100</v>
      </c>
      <c r="B21265" t="s">
        <v>250</v>
      </c>
      <c r="C21265" t="s">
        <v>253</v>
      </c>
      <c r="D21265" t="s">
        <v>155</v>
      </c>
      <c r="E21265" s="3" t="str">
        <f>VLOOKUP(A21265,Respondents!A:B,2,FALSE)</f>
        <v>Regulators and Audit Oversight Authorities</v>
      </c>
      <c r="F21265" s="3" t="str">
        <f>VLOOKUP(A21265,Respondents!A:C,3,FALSE)</f>
        <v>Regulators and Audit Oversight Authorities</v>
      </c>
      <c r="G21265" s="3">
        <f t="shared" si="816"/>
        <v>1</v>
      </c>
      <c r="H21265" s="3">
        <f t="shared" si="817"/>
        <v>0</v>
      </c>
    </row>
    <row r="21266" spans="1:8" x14ac:dyDescent="0.3">
      <c r="A21266" t="s">
        <v>100</v>
      </c>
      <c r="B21266" t="s">
        <v>250</v>
      </c>
      <c r="C21266" t="s">
        <v>254</v>
      </c>
      <c r="D21266" t="s">
        <v>155</v>
      </c>
      <c r="E21266" s="3" t="str">
        <f>VLOOKUP(A21266,Respondents!A:B,2,FALSE)</f>
        <v>Regulators and Audit Oversight Authorities</v>
      </c>
      <c r="F21266" s="3" t="str">
        <f>VLOOKUP(A21266,Respondents!A:C,3,FALSE)</f>
        <v>Regulators and Audit Oversight Authorities</v>
      </c>
      <c r="G21266" s="3">
        <f t="shared" si="816"/>
        <v>1</v>
      </c>
      <c r="H21266" s="3">
        <f t="shared" si="817"/>
        <v>0</v>
      </c>
    </row>
    <row r="21267" spans="1:8" x14ac:dyDescent="0.3">
      <c r="A21267" t="s">
        <v>100</v>
      </c>
      <c r="B21267" t="s">
        <v>250</v>
      </c>
      <c r="C21267" t="s">
        <v>255</v>
      </c>
      <c r="D21267" t="s">
        <v>155</v>
      </c>
      <c r="E21267" s="3" t="str">
        <f>VLOOKUP(A21267,Respondents!A:B,2,FALSE)</f>
        <v>Regulators and Audit Oversight Authorities</v>
      </c>
      <c r="F21267" s="3" t="str">
        <f>VLOOKUP(A21267,Respondents!A:C,3,FALSE)</f>
        <v>Regulators and Audit Oversight Authorities</v>
      </c>
      <c r="G21267" s="3">
        <f t="shared" si="816"/>
        <v>1</v>
      </c>
      <c r="H21267" s="3">
        <f t="shared" si="817"/>
        <v>0</v>
      </c>
    </row>
    <row r="21268" spans="1:8" x14ac:dyDescent="0.3">
      <c r="A21268" t="s">
        <v>100</v>
      </c>
      <c r="B21268" t="s">
        <v>250</v>
      </c>
      <c r="C21268" t="s">
        <v>256</v>
      </c>
      <c r="D21268" t="s">
        <v>155</v>
      </c>
      <c r="E21268" s="3" t="str">
        <f>VLOOKUP(A21268,Respondents!A:B,2,FALSE)</f>
        <v>Regulators and Audit Oversight Authorities</v>
      </c>
      <c r="F21268" s="3" t="str">
        <f>VLOOKUP(A21268,Respondents!A:C,3,FALSE)</f>
        <v>Regulators and Audit Oversight Authorities</v>
      </c>
      <c r="G21268" s="3">
        <f t="shared" ref="G21268:G21331" si="818">IF(LEN(C21268)-LEN(SUBSTITUTE(C21268,".",""))&lt;=1,1,2)</f>
        <v>1</v>
      </c>
      <c r="H21268" s="3">
        <f t="shared" ref="H21268:H21331" si="819">IF(D21268="Yes",1,0)</f>
        <v>0</v>
      </c>
    </row>
    <row r="21269" spans="1:8" x14ac:dyDescent="0.3">
      <c r="A21269" t="s">
        <v>100</v>
      </c>
      <c r="B21269" t="s">
        <v>250</v>
      </c>
      <c r="C21269" t="s">
        <v>334</v>
      </c>
      <c r="D21269" t="s">
        <v>155</v>
      </c>
      <c r="E21269" s="3" t="str">
        <f>VLOOKUP(A21269,Respondents!A:B,2,FALSE)</f>
        <v>Regulators and Audit Oversight Authorities</v>
      </c>
      <c r="F21269" s="3" t="str">
        <f>VLOOKUP(A21269,Respondents!A:C,3,FALSE)</f>
        <v>Regulators and Audit Oversight Authorities</v>
      </c>
      <c r="G21269" s="3">
        <f t="shared" si="818"/>
        <v>2</v>
      </c>
      <c r="H21269" s="3">
        <f t="shared" si="819"/>
        <v>0</v>
      </c>
    </row>
    <row r="21270" spans="1:8" x14ac:dyDescent="0.3">
      <c r="A21270" t="s">
        <v>100</v>
      </c>
      <c r="B21270" t="s">
        <v>250</v>
      </c>
      <c r="C21270" t="s">
        <v>335</v>
      </c>
      <c r="D21270" t="s">
        <v>155</v>
      </c>
      <c r="E21270" s="3" t="str">
        <f>VLOOKUP(A21270,Respondents!A:B,2,FALSE)</f>
        <v>Regulators and Audit Oversight Authorities</v>
      </c>
      <c r="F21270" s="3" t="str">
        <f>VLOOKUP(A21270,Respondents!A:C,3,FALSE)</f>
        <v>Regulators and Audit Oversight Authorities</v>
      </c>
      <c r="G21270" s="3">
        <f t="shared" si="818"/>
        <v>2</v>
      </c>
      <c r="H21270" s="3">
        <f t="shared" si="819"/>
        <v>0</v>
      </c>
    </row>
    <row r="21271" spans="1:8" x14ac:dyDescent="0.3">
      <c r="A21271" t="s">
        <v>100</v>
      </c>
      <c r="B21271" t="s">
        <v>250</v>
      </c>
      <c r="C21271" t="s">
        <v>336</v>
      </c>
      <c r="D21271" t="s">
        <v>155</v>
      </c>
      <c r="E21271" s="3" t="str">
        <f>VLOOKUP(A21271,Respondents!A:B,2,FALSE)</f>
        <v>Regulators and Audit Oversight Authorities</v>
      </c>
      <c r="F21271" s="3" t="str">
        <f>VLOOKUP(A21271,Respondents!A:C,3,FALSE)</f>
        <v>Regulators and Audit Oversight Authorities</v>
      </c>
      <c r="G21271" s="3">
        <f t="shared" si="818"/>
        <v>2</v>
      </c>
      <c r="H21271" s="3">
        <f t="shared" si="819"/>
        <v>0</v>
      </c>
    </row>
    <row r="21272" spans="1:8" x14ac:dyDescent="0.3">
      <c r="A21272" t="s">
        <v>100</v>
      </c>
      <c r="B21272" t="s">
        <v>250</v>
      </c>
      <c r="C21272" t="s">
        <v>337</v>
      </c>
      <c r="D21272" t="s">
        <v>155</v>
      </c>
      <c r="E21272" s="3" t="str">
        <f>VLOOKUP(A21272,Respondents!A:B,2,FALSE)</f>
        <v>Regulators and Audit Oversight Authorities</v>
      </c>
      <c r="F21272" s="3" t="str">
        <f>VLOOKUP(A21272,Respondents!A:C,3,FALSE)</f>
        <v>Regulators and Audit Oversight Authorities</v>
      </c>
      <c r="G21272" s="3">
        <f t="shared" si="818"/>
        <v>2</v>
      </c>
      <c r="H21272" s="3">
        <f t="shared" si="819"/>
        <v>0</v>
      </c>
    </row>
    <row r="21273" spans="1:8" x14ac:dyDescent="0.3">
      <c r="A21273" t="s">
        <v>100</v>
      </c>
      <c r="B21273" t="s">
        <v>250</v>
      </c>
      <c r="C21273" t="s">
        <v>386</v>
      </c>
      <c r="D21273" t="s">
        <v>155</v>
      </c>
      <c r="E21273" s="3" t="str">
        <f>VLOOKUP(A21273,Respondents!A:B,2,FALSE)</f>
        <v>Regulators and Audit Oversight Authorities</v>
      </c>
      <c r="F21273" s="3" t="str">
        <f>VLOOKUP(A21273,Respondents!A:C,3,FALSE)</f>
        <v>Regulators and Audit Oversight Authorities</v>
      </c>
      <c r="G21273" s="3">
        <f t="shared" si="818"/>
        <v>2</v>
      </c>
      <c r="H21273" s="3">
        <f t="shared" si="819"/>
        <v>0</v>
      </c>
    </row>
    <row r="21274" spans="1:8" x14ac:dyDescent="0.3">
      <c r="A21274" t="s">
        <v>100</v>
      </c>
      <c r="B21274" t="s">
        <v>250</v>
      </c>
      <c r="C21274" t="s">
        <v>338</v>
      </c>
      <c r="D21274" t="s">
        <v>155</v>
      </c>
      <c r="E21274" s="3" t="str">
        <f>VLOOKUP(A21274,Respondents!A:B,2,FALSE)</f>
        <v>Regulators and Audit Oversight Authorities</v>
      </c>
      <c r="F21274" s="3" t="str">
        <f>VLOOKUP(A21274,Respondents!A:C,3,FALSE)</f>
        <v>Regulators and Audit Oversight Authorities</v>
      </c>
      <c r="G21274" s="3">
        <f t="shared" si="818"/>
        <v>2</v>
      </c>
      <c r="H21274" s="3">
        <f t="shared" si="819"/>
        <v>0</v>
      </c>
    </row>
    <row r="21275" spans="1:8" x14ac:dyDescent="0.3">
      <c r="A21275" t="s">
        <v>100</v>
      </c>
      <c r="B21275" t="s">
        <v>257</v>
      </c>
      <c r="C21275" t="s">
        <v>258</v>
      </c>
      <c r="D21275" t="s">
        <v>159</v>
      </c>
      <c r="E21275" s="3" t="str">
        <f>VLOOKUP(A21275,Respondents!A:B,2,FALSE)</f>
        <v>Regulators and Audit Oversight Authorities</v>
      </c>
      <c r="F21275" s="3" t="str">
        <f>VLOOKUP(A21275,Respondents!A:C,3,FALSE)</f>
        <v>Regulators and Audit Oversight Authorities</v>
      </c>
      <c r="G21275" s="3">
        <f t="shared" si="818"/>
        <v>1</v>
      </c>
      <c r="H21275" s="3">
        <f t="shared" si="819"/>
        <v>1</v>
      </c>
    </row>
    <row r="21276" spans="1:8" x14ac:dyDescent="0.3">
      <c r="A21276" t="s">
        <v>100</v>
      </c>
      <c r="B21276" t="s">
        <v>257</v>
      </c>
      <c r="C21276" t="s">
        <v>259</v>
      </c>
      <c r="D21276" t="s">
        <v>155</v>
      </c>
      <c r="E21276" s="3" t="str">
        <f>VLOOKUP(A21276,Respondents!A:B,2,FALSE)</f>
        <v>Regulators and Audit Oversight Authorities</v>
      </c>
      <c r="F21276" s="3" t="str">
        <f>VLOOKUP(A21276,Respondents!A:C,3,FALSE)</f>
        <v>Regulators and Audit Oversight Authorities</v>
      </c>
      <c r="G21276" s="3">
        <f t="shared" si="818"/>
        <v>1</v>
      </c>
      <c r="H21276" s="3">
        <f t="shared" si="819"/>
        <v>0</v>
      </c>
    </row>
    <row r="21277" spans="1:8" x14ac:dyDescent="0.3">
      <c r="A21277" t="s">
        <v>100</v>
      </c>
      <c r="B21277" t="s">
        <v>257</v>
      </c>
      <c r="C21277" t="s">
        <v>260</v>
      </c>
      <c r="D21277" t="s">
        <v>155</v>
      </c>
      <c r="E21277" s="3" t="str">
        <f>VLOOKUP(A21277,Respondents!A:B,2,FALSE)</f>
        <v>Regulators and Audit Oversight Authorities</v>
      </c>
      <c r="F21277" s="3" t="str">
        <f>VLOOKUP(A21277,Respondents!A:C,3,FALSE)</f>
        <v>Regulators and Audit Oversight Authorities</v>
      </c>
      <c r="G21277" s="3">
        <f t="shared" si="818"/>
        <v>1</v>
      </c>
      <c r="H21277" s="3">
        <f t="shared" si="819"/>
        <v>0</v>
      </c>
    </row>
    <row r="21278" spans="1:8" x14ac:dyDescent="0.3">
      <c r="A21278" t="s">
        <v>100</v>
      </c>
      <c r="B21278" t="s">
        <v>257</v>
      </c>
      <c r="C21278" t="s">
        <v>261</v>
      </c>
      <c r="D21278" t="s">
        <v>155</v>
      </c>
      <c r="E21278" s="3" t="str">
        <f>VLOOKUP(A21278,Respondents!A:B,2,FALSE)</f>
        <v>Regulators and Audit Oversight Authorities</v>
      </c>
      <c r="F21278" s="3" t="str">
        <f>VLOOKUP(A21278,Respondents!A:C,3,FALSE)</f>
        <v>Regulators and Audit Oversight Authorities</v>
      </c>
      <c r="G21278" s="3">
        <f t="shared" si="818"/>
        <v>1</v>
      </c>
      <c r="H21278" s="3">
        <f t="shared" si="819"/>
        <v>0</v>
      </c>
    </row>
    <row r="21279" spans="1:8" x14ac:dyDescent="0.3">
      <c r="A21279" t="s">
        <v>100</v>
      </c>
      <c r="B21279" t="s">
        <v>257</v>
      </c>
      <c r="C21279" t="s">
        <v>262</v>
      </c>
      <c r="D21279" t="s">
        <v>155</v>
      </c>
      <c r="E21279" s="3" t="str">
        <f>VLOOKUP(A21279,Respondents!A:B,2,FALSE)</f>
        <v>Regulators and Audit Oversight Authorities</v>
      </c>
      <c r="F21279" s="3" t="str">
        <f>VLOOKUP(A21279,Respondents!A:C,3,FALSE)</f>
        <v>Regulators and Audit Oversight Authorities</v>
      </c>
      <c r="G21279" s="3">
        <f t="shared" si="818"/>
        <v>1</v>
      </c>
      <c r="H21279" s="3">
        <f t="shared" si="819"/>
        <v>0</v>
      </c>
    </row>
    <row r="21280" spans="1:8" x14ac:dyDescent="0.3">
      <c r="A21280" t="s">
        <v>100</v>
      </c>
      <c r="B21280" t="s">
        <v>257</v>
      </c>
      <c r="C21280" t="s">
        <v>263</v>
      </c>
      <c r="D21280" t="s">
        <v>155</v>
      </c>
      <c r="E21280" s="3" t="str">
        <f>VLOOKUP(A21280,Respondents!A:B,2,FALSE)</f>
        <v>Regulators and Audit Oversight Authorities</v>
      </c>
      <c r="F21280" s="3" t="str">
        <f>VLOOKUP(A21280,Respondents!A:C,3,FALSE)</f>
        <v>Regulators and Audit Oversight Authorities</v>
      </c>
      <c r="G21280" s="3">
        <f t="shared" si="818"/>
        <v>1</v>
      </c>
      <c r="H21280" s="3">
        <f t="shared" si="819"/>
        <v>0</v>
      </c>
    </row>
    <row r="21281" spans="1:8" x14ac:dyDescent="0.3">
      <c r="A21281" t="s">
        <v>100</v>
      </c>
      <c r="B21281" t="s">
        <v>257</v>
      </c>
      <c r="C21281" t="s">
        <v>264</v>
      </c>
      <c r="D21281" t="s">
        <v>155</v>
      </c>
      <c r="E21281" s="3" t="str">
        <f>VLOOKUP(A21281,Respondents!A:B,2,FALSE)</f>
        <v>Regulators and Audit Oversight Authorities</v>
      </c>
      <c r="F21281" s="3" t="str">
        <f>VLOOKUP(A21281,Respondents!A:C,3,FALSE)</f>
        <v>Regulators and Audit Oversight Authorities</v>
      </c>
      <c r="G21281" s="3">
        <f t="shared" si="818"/>
        <v>2</v>
      </c>
      <c r="H21281" s="3">
        <f t="shared" si="819"/>
        <v>0</v>
      </c>
    </row>
    <row r="21282" spans="1:8" x14ac:dyDescent="0.3">
      <c r="A21282" t="s">
        <v>100</v>
      </c>
      <c r="B21282" t="s">
        <v>257</v>
      </c>
      <c r="C21282" t="s">
        <v>265</v>
      </c>
      <c r="D21282" t="s">
        <v>155</v>
      </c>
      <c r="E21282" s="3" t="str">
        <f>VLOOKUP(A21282,Respondents!A:B,2,FALSE)</f>
        <v>Regulators and Audit Oversight Authorities</v>
      </c>
      <c r="F21282" s="3" t="str">
        <f>VLOOKUP(A21282,Respondents!A:C,3,FALSE)</f>
        <v>Regulators and Audit Oversight Authorities</v>
      </c>
      <c r="G21282" s="3">
        <f t="shared" si="818"/>
        <v>2</v>
      </c>
      <c r="H21282" s="3">
        <f t="shared" si="819"/>
        <v>0</v>
      </c>
    </row>
    <row r="21283" spans="1:8" x14ac:dyDescent="0.3">
      <c r="A21283" t="s">
        <v>100</v>
      </c>
      <c r="B21283" t="s">
        <v>257</v>
      </c>
      <c r="C21283" t="s">
        <v>273</v>
      </c>
      <c r="D21283" t="s">
        <v>155</v>
      </c>
      <c r="E21283" s="3" t="str">
        <f>VLOOKUP(A21283,Respondents!A:B,2,FALSE)</f>
        <v>Regulators and Audit Oversight Authorities</v>
      </c>
      <c r="F21283" s="3" t="str">
        <f>VLOOKUP(A21283,Respondents!A:C,3,FALSE)</f>
        <v>Regulators and Audit Oversight Authorities</v>
      </c>
      <c r="G21283" s="3">
        <f t="shared" si="818"/>
        <v>2</v>
      </c>
      <c r="H21283" s="3">
        <f t="shared" si="819"/>
        <v>0</v>
      </c>
    </row>
    <row r="21284" spans="1:8" x14ac:dyDescent="0.3">
      <c r="A21284" t="s">
        <v>100</v>
      </c>
      <c r="B21284" t="s">
        <v>257</v>
      </c>
      <c r="C21284" t="s">
        <v>274</v>
      </c>
      <c r="D21284" t="s">
        <v>155</v>
      </c>
      <c r="E21284" s="3" t="str">
        <f>VLOOKUP(A21284,Respondents!A:B,2,FALSE)</f>
        <v>Regulators and Audit Oversight Authorities</v>
      </c>
      <c r="F21284" s="3" t="str">
        <f>VLOOKUP(A21284,Respondents!A:C,3,FALSE)</f>
        <v>Regulators and Audit Oversight Authorities</v>
      </c>
      <c r="G21284" s="3">
        <f t="shared" si="818"/>
        <v>2</v>
      </c>
      <c r="H21284" s="3">
        <f t="shared" si="819"/>
        <v>0</v>
      </c>
    </row>
    <row r="21285" spans="1:8" x14ac:dyDescent="0.3">
      <c r="A21285" t="s">
        <v>100</v>
      </c>
      <c r="B21285" t="s">
        <v>257</v>
      </c>
      <c r="C21285" t="s">
        <v>275</v>
      </c>
      <c r="D21285" t="s">
        <v>155</v>
      </c>
      <c r="E21285" s="3" t="str">
        <f>VLOOKUP(A21285,Respondents!A:B,2,FALSE)</f>
        <v>Regulators and Audit Oversight Authorities</v>
      </c>
      <c r="F21285" s="3" t="str">
        <f>VLOOKUP(A21285,Respondents!A:C,3,FALSE)</f>
        <v>Regulators and Audit Oversight Authorities</v>
      </c>
      <c r="G21285" s="3">
        <f t="shared" si="818"/>
        <v>2</v>
      </c>
      <c r="H21285" s="3">
        <f t="shared" si="819"/>
        <v>0</v>
      </c>
    </row>
    <row r="21286" spans="1:8" x14ac:dyDescent="0.3">
      <c r="A21286" t="s">
        <v>141</v>
      </c>
      <c r="B21286" t="s">
        <v>162</v>
      </c>
      <c r="C21286" t="s">
        <v>163</v>
      </c>
      <c r="D21286" t="s">
        <v>155</v>
      </c>
      <c r="E21286" s="3" t="str">
        <f>VLOOKUP(A21286,Respondents!A:B,2,FALSE)</f>
        <v>Assurance Practitioners</v>
      </c>
      <c r="F21286" s="3" t="str">
        <f>VLOOKUP(A21286,Respondents!A:C,3,FALSE)</f>
        <v>Assurance Practitioner or Firm - Other Profession</v>
      </c>
      <c r="G21286" s="3">
        <f t="shared" si="818"/>
        <v>1</v>
      </c>
      <c r="H21286" s="3">
        <f t="shared" si="819"/>
        <v>0</v>
      </c>
    </row>
    <row r="21287" spans="1:8" x14ac:dyDescent="0.3">
      <c r="A21287" t="s">
        <v>141</v>
      </c>
      <c r="B21287" t="s">
        <v>162</v>
      </c>
      <c r="C21287" t="s">
        <v>164</v>
      </c>
      <c r="D21287" t="s">
        <v>159</v>
      </c>
      <c r="E21287" s="3" t="str">
        <f>VLOOKUP(A21287,Respondents!A:B,2,FALSE)</f>
        <v>Assurance Practitioners</v>
      </c>
      <c r="F21287" s="3" t="str">
        <f>VLOOKUP(A21287,Respondents!A:C,3,FALSE)</f>
        <v>Assurance Practitioner or Firm - Other Profession</v>
      </c>
      <c r="G21287" s="3">
        <f t="shared" si="818"/>
        <v>1</v>
      </c>
      <c r="H21287" s="3">
        <f t="shared" si="819"/>
        <v>1</v>
      </c>
    </row>
    <row r="21288" spans="1:8" x14ac:dyDescent="0.3">
      <c r="A21288" t="s">
        <v>141</v>
      </c>
      <c r="B21288" t="s">
        <v>162</v>
      </c>
      <c r="C21288" t="s">
        <v>165</v>
      </c>
      <c r="D21288" t="s">
        <v>155</v>
      </c>
      <c r="E21288" s="3" t="str">
        <f>VLOOKUP(A21288,Respondents!A:B,2,FALSE)</f>
        <v>Assurance Practitioners</v>
      </c>
      <c r="F21288" s="3" t="str">
        <f>VLOOKUP(A21288,Respondents!A:C,3,FALSE)</f>
        <v>Assurance Practitioner or Firm - Other Profession</v>
      </c>
      <c r="G21288" s="3">
        <f t="shared" si="818"/>
        <v>1</v>
      </c>
      <c r="H21288" s="3">
        <f t="shared" si="819"/>
        <v>0</v>
      </c>
    </row>
    <row r="21289" spans="1:8" x14ac:dyDescent="0.3">
      <c r="A21289" t="s">
        <v>141</v>
      </c>
      <c r="B21289" t="s">
        <v>162</v>
      </c>
      <c r="C21289" t="s">
        <v>166</v>
      </c>
      <c r="D21289" t="s">
        <v>155</v>
      </c>
      <c r="E21289" s="3" t="str">
        <f>VLOOKUP(A21289,Respondents!A:B,2,FALSE)</f>
        <v>Assurance Practitioners</v>
      </c>
      <c r="F21289" s="3" t="str">
        <f>VLOOKUP(A21289,Respondents!A:C,3,FALSE)</f>
        <v>Assurance Practitioner or Firm - Other Profession</v>
      </c>
      <c r="G21289" s="3">
        <f t="shared" si="818"/>
        <v>1</v>
      </c>
      <c r="H21289" s="3">
        <f t="shared" si="819"/>
        <v>0</v>
      </c>
    </row>
    <row r="21290" spans="1:8" x14ac:dyDescent="0.3">
      <c r="A21290" t="s">
        <v>141</v>
      </c>
      <c r="B21290" t="s">
        <v>162</v>
      </c>
      <c r="C21290" t="s">
        <v>167</v>
      </c>
      <c r="D21290" t="s">
        <v>155</v>
      </c>
      <c r="E21290" s="3" t="str">
        <f>VLOOKUP(A21290,Respondents!A:B,2,FALSE)</f>
        <v>Assurance Practitioners</v>
      </c>
      <c r="F21290" s="3" t="str">
        <f>VLOOKUP(A21290,Respondents!A:C,3,FALSE)</f>
        <v>Assurance Practitioner or Firm - Other Profession</v>
      </c>
      <c r="G21290" s="3">
        <f t="shared" si="818"/>
        <v>1</v>
      </c>
      <c r="H21290" s="3">
        <f t="shared" si="819"/>
        <v>0</v>
      </c>
    </row>
    <row r="21291" spans="1:8" x14ac:dyDescent="0.3">
      <c r="A21291" t="s">
        <v>141</v>
      </c>
      <c r="B21291" t="s">
        <v>162</v>
      </c>
      <c r="C21291" t="s">
        <v>168</v>
      </c>
      <c r="D21291" t="s">
        <v>155</v>
      </c>
      <c r="E21291" s="3" t="str">
        <f>VLOOKUP(A21291,Respondents!A:B,2,FALSE)</f>
        <v>Assurance Practitioners</v>
      </c>
      <c r="F21291" s="3" t="str">
        <f>VLOOKUP(A21291,Respondents!A:C,3,FALSE)</f>
        <v>Assurance Practitioner or Firm - Other Profession</v>
      </c>
      <c r="G21291" s="3">
        <f t="shared" si="818"/>
        <v>1</v>
      </c>
      <c r="H21291" s="3">
        <f t="shared" si="819"/>
        <v>0</v>
      </c>
    </row>
    <row r="21292" spans="1:8" x14ac:dyDescent="0.3">
      <c r="A21292" t="s">
        <v>141</v>
      </c>
      <c r="B21292" t="s">
        <v>162</v>
      </c>
      <c r="C21292" t="s">
        <v>169</v>
      </c>
      <c r="D21292" t="s">
        <v>159</v>
      </c>
      <c r="E21292" s="3" t="str">
        <f>VLOOKUP(A21292,Respondents!A:B,2,FALSE)</f>
        <v>Assurance Practitioners</v>
      </c>
      <c r="F21292" s="3" t="str">
        <f>VLOOKUP(A21292,Respondents!A:C,3,FALSE)</f>
        <v>Assurance Practitioner or Firm - Other Profession</v>
      </c>
      <c r="G21292" s="3">
        <f t="shared" si="818"/>
        <v>2</v>
      </c>
      <c r="H21292" s="3">
        <f t="shared" si="819"/>
        <v>1</v>
      </c>
    </row>
    <row r="21293" spans="1:8" x14ac:dyDescent="0.3">
      <c r="A21293" t="s">
        <v>141</v>
      </c>
      <c r="B21293" t="s">
        <v>162</v>
      </c>
      <c r="C21293" t="s">
        <v>170</v>
      </c>
      <c r="D21293" t="s">
        <v>155</v>
      </c>
      <c r="E21293" s="3" t="str">
        <f>VLOOKUP(A21293,Respondents!A:B,2,FALSE)</f>
        <v>Assurance Practitioners</v>
      </c>
      <c r="F21293" s="3" t="str">
        <f>VLOOKUP(A21293,Respondents!A:C,3,FALSE)</f>
        <v>Assurance Practitioner or Firm - Other Profession</v>
      </c>
      <c r="G21293" s="3">
        <f t="shared" si="818"/>
        <v>2</v>
      </c>
      <c r="H21293" s="3">
        <f t="shared" si="819"/>
        <v>0</v>
      </c>
    </row>
    <row r="21294" spans="1:8" x14ac:dyDescent="0.3">
      <c r="A21294" t="s">
        <v>141</v>
      </c>
      <c r="B21294" t="s">
        <v>162</v>
      </c>
      <c r="C21294" t="s">
        <v>269</v>
      </c>
      <c r="D21294" t="s">
        <v>155</v>
      </c>
      <c r="E21294" s="3" t="str">
        <f>VLOOKUP(A21294,Respondents!A:B,2,FALSE)</f>
        <v>Assurance Practitioners</v>
      </c>
      <c r="F21294" s="3" t="str">
        <f>VLOOKUP(A21294,Respondents!A:C,3,FALSE)</f>
        <v>Assurance Practitioner or Firm - Other Profession</v>
      </c>
      <c r="G21294" s="3">
        <f t="shared" si="818"/>
        <v>2</v>
      </c>
      <c r="H21294" s="3">
        <f t="shared" si="819"/>
        <v>0</v>
      </c>
    </row>
    <row r="21295" spans="1:8" x14ac:dyDescent="0.3">
      <c r="A21295" t="s">
        <v>141</v>
      </c>
      <c r="B21295" t="s">
        <v>162</v>
      </c>
      <c r="C21295" t="s">
        <v>171</v>
      </c>
      <c r="D21295" t="s">
        <v>155</v>
      </c>
      <c r="E21295" s="3" t="str">
        <f>VLOOKUP(A21295,Respondents!A:B,2,FALSE)</f>
        <v>Assurance Practitioners</v>
      </c>
      <c r="F21295" s="3" t="str">
        <f>VLOOKUP(A21295,Respondents!A:C,3,FALSE)</f>
        <v>Assurance Practitioner or Firm - Other Profession</v>
      </c>
      <c r="G21295" s="3">
        <f t="shared" si="818"/>
        <v>2</v>
      </c>
      <c r="H21295" s="3">
        <f t="shared" si="819"/>
        <v>0</v>
      </c>
    </row>
    <row r="21296" spans="1:8" x14ac:dyDescent="0.3">
      <c r="A21296" t="s">
        <v>141</v>
      </c>
      <c r="B21296" t="s">
        <v>187</v>
      </c>
      <c r="C21296" t="s">
        <v>188</v>
      </c>
      <c r="D21296" t="s">
        <v>155</v>
      </c>
      <c r="E21296" s="3" t="str">
        <f>VLOOKUP(A21296,Respondents!A:B,2,FALSE)</f>
        <v>Assurance Practitioners</v>
      </c>
      <c r="F21296" s="3" t="str">
        <f>VLOOKUP(A21296,Respondents!A:C,3,FALSE)</f>
        <v>Assurance Practitioner or Firm - Other Profession</v>
      </c>
      <c r="G21296" s="3">
        <f t="shared" si="818"/>
        <v>1</v>
      </c>
      <c r="H21296" s="3">
        <f t="shared" si="819"/>
        <v>0</v>
      </c>
    </row>
    <row r="21297" spans="1:8" x14ac:dyDescent="0.3">
      <c r="A21297" t="s">
        <v>141</v>
      </c>
      <c r="B21297" t="s">
        <v>187</v>
      </c>
      <c r="C21297" t="s">
        <v>189</v>
      </c>
      <c r="D21297" t="s">
        <v>155</v>
      </c>
      <c r="E21297" s="3" t="str">
        <f>VLOOKUP(A21297,Respondents!A:B,2,FALSE)</f>
        <v>Assurance Practitioners</v>
      </c>
      <c r="F21297" s="3" t="str">
        <f>VLOOKUP(A21297,Respondents!A:C,3,FALSE)</f>
        <v>Assurance Practitioner or Firm - Other Profession</v>
      </c>
      <c r="G21297" s="3">
        <f t="shared" si="818"/>
        <v>1</v>
      </c>
      <c r="H21297" s="3">
        <f t="shared" si="819"/>
        <v>0</v>
      </c>
    </row>
    <row r="21298" spans="1:8" x14ac:dyDescent="0.3">
      <c r="A21298" t="s">
        <v>141</v>
      </c>
      <c r="B21298" t="s">
        <v>187</v>
      </c>
      <c r="C21298" t="s">
        <v>190</v>
      </c>
      <c r="D21298" t="s">
        <v>155</v>
      </c>
      <c r="E21298" s="3" t="str">
        <f>VLOOKUP(A21298,Respondents!A:B,2,FALSE)</f>
        <v>Assurance Practitioners</v>
      </c>
      <c r="F21298" s="3" t="str">
        <f>VLOOKUP(A21298,Respondents!A:C,3,FALSE)</f>
        <v>Assurance Practitioner or Firm - Other Profession</v>
      </c>
      <c r="G21298" s="3">
        <f t="shared" si="818"/>
        <v>1</v>
      </c>
      <c r="H21298" s="3">
        <f t="shared" si="819"/>
        <v>0</v>
      </c>
    </row>
    <row r="21299" spans="1:8" x14ac:dyDescent="0.3">
      <c r="A21299" t="s">
        <v>141</v>
      </c>
      <c r="B21299" t="s">
        <v>187</v>
      </c>
      <c r="C21299" t="s">
        <v>191</v>
      </c>
      <c r="D21299" t="s">
        <v>159</v>
      </c>
      <c r="E21299" s="3" t="str">
        <f>VLOOKUP(A21299,Respondents!A:B,2,FALSE)</f>
        <v>Assurance Practitioners</v>
      </c>
      <c r="F21299" s="3" t="str">
        <f>VLOOKUP(A21299,Respondents!A:C,3,FALSE)</f>
        <v>Assurance Practitioner or Firm - Other Profession</v>
      </c>
      <c r="G21299" s="3">
        <f t="shared" si="818"/>
        <v>1</v>
      </c>
      <c r="H21299" s="3">
        <f t="shared" si="819"/>
        <v>1</v>
      </c>
    </row>
    <row r="21300" spans="1:8" x14ac:dyDescent="0.3">
      <c r="A21300" t="s">
        <v>141</v>
      </c>
      <c r="B21300" t="s">
        <v>187</v>
      </c>
      <c r="C21300" t="s">
        <v>192</v>
      </c>
      <c r="D21300" t="s">
        <v>155</v>
      </c>
      <c r="E21300" s="3" t="str">
        <f>VLOOKUP(A21300,Respondents!A:B,2,FALSE)</f>
        <v>Assurance Practitioners</v>
      </c>
      <c r="F21300" s="3" t="str">
        <f>VLOOKUP(A21300,Respondents!A:C,3,FALSE)</f>
        <v>Assurance Practitioner or Firm - Other Profession</v>
      </c>
      <c r="G21300" s="3">
        <f t="shared" si="818"/>
        <v>1</v>
      </c>
      <c r="H21300" s="3">
        <f t="shared" si="819"/>
        <v>0</v>
      </c>
    </row>
    <row r="21301" spans="1:8" x14ac:dyDescent="0.3">
      <c r="A21301" t="s">
        <v>141</v>
      </c>
      <c r="B21301" t="s">
        <v>187</v>
      </c>
      <c r="C21301" t="s">
        <v>193</v>
      </c>
      <c r="D21301" t="s">
        <v>155</v>
      </c>
      <c r="E21301" s="3" t="str">
        <f>VLOOKUP(A21301,Respondents!A:B,2,FALSE)</f>
        <v>Assurance Practitioners</v>
      </c>
      <c r="F21301" s="3" t="str">
        <f>VLOOKUP(A21301,Respondents!A:C,3,FALSE)</f>
        <v>Assurance Practitioner or Firm - Other Profession</v>
      </c>
      <c r="G21301" s="3">
        <f t="shared" si="818"/>
        <v>1</v>
      </c>
      <c r="H21301" s="3">
        <f t="shared" si="819"/>
        <v>0</v>
      </c>
    </row>
    <row r="21302" spans="1:8" x14ac:dyDescent="0.3">
      <c r="A21302" t="s">
        <v>141</v>
      </c>
      <c r="B21302" t="s">
        <v>187</v>
      </c>
      <c r="C21302" t="s">
        <v>194</v>
      </c>
      <c r="D21302" t="s">
        <v>155</v>
      </c>
      <c r="E21302" s="3" t="str">
        <f>VLOOKUP(A21302,Respondents!A:B,2,FALSE)</f>
        <v>Assurance Practitioners</v>
      </c>
      <c r="F21302" s="3" t="str">
        <f>VLOOKUP(A21302,Respondents!A:C,3,FALSE)</f>
        <v>Assurance Practitioner or Firm - Other Profession</v>
      </c>
      <c r="G21302" s="3">
        <f t="shared" si="818"/>
        <v>2</v>
      </c>
      <c r="H21302" s="3">
        <f t="shared" si="819"/>
        <v>0</v>
      </c>
    </row>
    <row r="21303" spans="1:8" x14ac:dyDescent="0.3">
      <c r="A21303" t="s">
        <v>141</v>
      </c>
      <c r="B21303" t="s">
        <v>187</v>
      </c>
      <c r="C21303" t="s">
        <v>329</v>
      </c>
      <c r="D21303" t="s">
        <v>155</v>
      </c>
      <c r="E21303" s="3" t="str">
        <f>VLOOKUP(A21303,Respondents!A:B,2,FALSE)</f>
        <v>Assurance Practitioners</v>
      </c>
      <c r="F21303" s="3" t="str">
        <f>VLOOKUP(A21303,Respondents!A:C,3,FALSE)</f>
        <v>Assurance Practitioner or Firm - Other Profession</v>
      </c>
      <c r="G21303" s="3">
        <f t="shared" si="818"/>
        <v>2</v>
      </c>
      <c r="H21303" s="3">
        <f t="shared" si="819"/>
        <v>0</v>
      </c>
    </row>
    <row r="21304" spans="1:8" x14ac:dyDescent="0.3">
      <c r="A21304" t="s">
        <v>141</v>
      </c>
      <c r="B21304" t="s">
        <v>187</v>
      </c>
      <c r="C21304" t="s">
        <v>330</v>
      </c>
      <c r="D21304" t="s">
        <v>155</v>
      </c>
      <c r="E21304" s="3" t="str">
        <f>VLOOKUP(A21304,Respondents!A:B,2,FALSE)</f>
        <v>Assurance Practitioners</v>
      </c>
      <c r="F21304" s="3" t="str">
        <f>VLOOKUP(A21304,Respondents!A:C,3,FALSE)</f>
        <v>Assurance Practitioner or Firm - Other Profession</v>
      </c>
      <c r="G21304" s="3">
        <f t="shared" si="818"/>
        <v>2</v>
      </c>
      <c r="H21304" s="3">
        <f t="shared" si="819"/>
        <v>0</v>
      </c>
    </row>
    <row r="21305" spans="1:8" x14ac:dyDescent="0.3">
      <c r="A21305" t="s">
        <v>141</v>
      </c>
      <c r="B21305" t="s">
        <v>187</v>
      </c>
      <c r="C21305" t="s">
        <v>195</v>
      </c>
      <c r="D21305" t="s">
        <v>159</v>
      </c>
      <c r="E21305" s="3" t="str">
        <f>VLOOKUP(A21305,Respondents!A:B,2,FALSE)</f>
        <v>Assurance Practitioners</v>
      </c>
      <c r="F21305" s="3" t="str">
        <f>VLOOKUP(A21305,Respondents!A:C,3,FALSE)</f>
        <v>Assurance Practitioner or Firm - Other Profession</v>
      </c>
      <c r="G21305" s="3">
        <f t="shared" si="818"/>
        <v>2</v>
      </c>
      <c r="H21305" s="3">
        <f t="shared" si="819"/>
        <v>1</v>
      </c>
    </row>
    <row r="21306" spans="1:8" x14ac:dyDescent="0.3">
      <c r="A21306" t="s">
        <v>141</v>
      </c>
      <c r="B21306" t="s">
        <v>187</v>
      </c>
      <c r="C21306" t="s">
        <v>196</v>
      </c>
      <c r="D21306" t="s">
        <v>155</v>
      </c>
      <c r="E21306" s="3" t="str">
        <f>VLOOKUP(A21306,Respondents!A:B,2,FALSE)</f>
        <v>Assurance Practitioners</v>
      </c>
      <c r="F21306" s="3" t="str">
        <f>VLOOKUP(A21306,Respondents!A:C,3,FALSE)</f>
        <v>Assurance Practitioner or Firm - Other Profession</v>
      </c>
      <c r="G21306" s="3">
        <f t="shared" si="818"/>
        <v>2</v>
      </c>
      <c r="H21306" s="3">
        <f t="shared" si="819"/>
        <v>0</v>
      </c>
    </row>
    <row r="21307" spans="1:8" x14ac:dyDescent="0.3">
      <c r="A21307" t="s">
        <v>141</v>
      </c>
      <c r="B21307" t="s">
        <v>187</v>
      </c>
      <c r="C21307" t="s">
        <v>197</v>
      </c>
      <c r="D21307" t="s">
        <v>155</v>
      </c>
      <c r="E21307" s="3" t="str">
        <f>VLOOKUP(A21307,Respondents!A:B,2,FALSE)</f>
        <v>Assurance Practitioners</v>
      </c>
      <c r="F21307" s="3" t="str">
        <f>VLOOKUP(A21307,Respondents!A:C,3,FALSE)</f>
        <v>Assurance Practitioner or Firm - Other Profession</v>
      </c>
      <c r="G21307" s="3">
        <f t="shared" si="818"/>
        <v>2</v>
      </c>
      <c r="H21307" s="3">
        <f t="shared" si="819"/>
        <v>0</v>
      </c>
    </row>
    <row r="21308" spans="1:8" x14ac:dyDescent="0.3">
      <c r="A21308" t="s">
        <v>141</v>
      </c>
      <c r="B21308" t="s">
        <v>187</v>
      </c>
      <c r="C21308" t="s">
        <v>198</v>
      </c>
      <c r="D21308" t="s">
        <v>155</v>
      </c>
      <c r="E21308" s="3" t="str">
        <f>VLOOKUP(A21308,Respondents!A:B,2,FALSE)</f>
        <v>Assurance Practitioners</v>
      </c>
      <c r="F21308" s="3" t="str">
        <f>VLOOKUP(A21308,Respondents!A:C,3,FALSE)</f>
        <v>Assurance Practitioner or Firm - Other Profession</v>
      </c>
      <c r="G21308" s="3">
        <f t="shared" si="818"/>
        <v>2</v>
      </c>
      <c r="H21308" s="3">
        <f t="shared" si="819"/>
        <v>0</v>
      </c>
    </row>
    <row r="21309" spans="1:8" x14ac:dyDescent="0.3">
      <c r="A21309" t="s">
        <v>141</v>
      </c>
      <c r="B21309" t="s">
        <v>199</v>
      </c>
      <c r="C21309" t="s">
        <v>200</v>
      </c>
      <c r="D21309" t="s">
        <v>159</v>
      </c>
      <c r="E21309" s="3" t="str">
        <f>VLOOKUP(A21309,Respondents!A:B,2,FALSE)</f>
        <v>Assurance Practitioners</v>
      </c>
      <c r="F21309" s="3" t="str">
        <f>VLOOKUP(A21309,Respondents!A:C,3,FALSE)</f>
        <v>Assurance Practitioner or Firm - Other Profession</v>
      </c>
      <c r="G21309" s="3">
        <f t="shared" si="818"/>
        <v>1</v>
      </c>
      <c r="H21309" s="3">
        <f t="shared" si="819"/>
        <v>1</v>
      </c>
    </row>
    <row r="21310" spans="1:8" x14ac:dyDescent="0.3">
      <c r="A21310" t="s">
        <v>141</v>
      </c>
      <c r="B21310" t="s">
        <v>199</v>
      </c>
      <c r="C21310" t="s">
        <v>201</v>
      </c>
      <c r="D21310" t="s">
        <v>155</v>
      </c>
      <c r="E21310" s="3" t="str">
        <f>VLOOKUP(A21310,Respondents!A:B,2,FALSE)</f>
        <v>Assurance Practitioners</v>
      </c>
      <c r="F21310" s="3" t="str">
        <f>VLOOKUP(A21310,Respondents!A:C,3,FALSE)</f>
        <v>Assurance Practitioner or Firm - Other Profession</v>
      </c>
      <c r="G21310" s="3">
        <f t="shared" si="818"/>
        <v>1</v>
      </c>
      <c r="H21310" s="3">
        <f t="shared" si="819"/>
        <v>0</v>
      </c>
    </row>
    <row r="21311" spans="1:8" x14ac:dyDescent="0.3">
      <c r="A21311" t="s">
        <v>141</v>
      </c>
      <c r="B21311" t="s">
        <v>199</v>
      </c>
      <c r="C21311" t="s">
        <v>202</v>
      </c>
      <c r="D21311" t="s">
        <v>155</v>
      </c>
      <c r="E21311" s="3" t="str">
        <f>VLOOKUP(A21311,Respondents!A:B,2,FALSE)</f>
        <v>Assurance Practitioners</v>
      </c>
      <c r="F21311" s="3" t="str">
        <f>VLOOKUP(A21311,Respondents!A:C,3,FALSE)</f>
        <v>Assurance Practitioner or Firm - Other Profession</v>
      </c>
      <c r="G21311" s="3">
        <f t="shared" si="818"/>
        <v>1</v>
      </c>
      <c r="H21311" s="3">
        <f t="shared" si="819"/>
        <v>0</v>
      </c>
    </row>
    <row r="21312" spans="1:8" x14ac:dyDescent="0.3">
      <c r="A21312" t="s">
        <v>141</v>
      </c>
      <c r="B21312" t="s">
        <v>199</v>
      </c>
      <c r="C21312" t="s">
        <v>203</v>
      </c>
      <c r="D21312" t="s">
        <v>155</v>
      </c>
      <c r="E21312" s="3" t="str">
        <f>VLOOKUP(A21312,Respondents!A:B,2,FALSE)</f>
        <v>Assurance Practitioners</v>
      </c>
      <c r="F21312" s="3" t="str">
        <f>VLOOKUP(A21312,Respondents!A:C,3,FALSE)</f>
        <v>Assurance Practitioner or Firm - Other Profession</v>
      </c>
      <c r="G21312" s="3">
        <f t="shared" si="818"/>
        <v>1</v>
      </c>
      <c r="H21312" s="3">
        <f t="shared" si="819"/>
        <v>0</v>
      </c>
    </row>
    <row r="21313" spans="1:8" x14ac:dyDescent="0.3">
      <c r="A21313" t="s">
        <v>141</v>
      </c>
      <c r="B21313" t="s">
        <v>199</v>
      </c>
      <c r="C21313" t="s">
        <v>204</v>
      </c>
      <c r="D21313" t="s">
        <v>155</v>
      </c>
      <c r="E21313" s="3" t="str">
        <f>VLOOKUP(A21313,Respondents!A:B,2,FALSE)</f>
        <v>Assurance Practitioners</v>
      </c>
      <c r="F21313" s="3" t="str">
        <f>VLOOKUP(A21313,Respondents!A:C,3,FALSE)</f>
        <v>Assurance Practitioner or Firm - Other Profession</v>
      </c>
      <c r="G21313" s="3">
        <f t="shared" si="818"/>
        <v>1</v>
      </c>
      <c r="H21313" s="3">
        <f t="shared" si="819"/>
        <v>0</v>
      </c>
    </row>
    <row r="21314" spans="1:8" x14ac:dyDescent="0.3">
      <c r="A21314" t="s">
        <v>141</v>
      </c>
      <c r="B21314" t="s">
        <v>199</v>
      </c>
      <c r="C21314" t="s">
        <v>205</v>
      </c>
      <c r="D21314" t="s">
        <v>155</v>
      </c>
      <c r="E21314" s="3" t="str">
        <f>VLOOKUP(A21314,Respondents!A:B,2,FALSE)</f>
        <v>Assurance Practitioners</v>
      </c>
      <c r="F21314" s="3" t="str">
        <f>VLOOKUP(A21314,Respondents!A:C,3,FALSE)</f>
        <v>Assurance Practitioner or Firm - Other Profession</v>
      </c>
      <c r="G21314" s="3">
        <f t="shared" si="818"/>
        <v>1</v>
      </c>
      <c r="H21314" s="3">
        <f t="shared" si="819"/>
        <v>0</v>
      </c>
    </row>
    <row r="21315" spans="1:8" x14ac:dyDescent="0.3">
      <c r="A21315" t="s">
        <v>141</v>
      </c>
      <c r="B21315" t="s">
        <v>199</v>
      </c>
      <c r="C21315" t="s">
        <v>270</v>
      </c>
      <c r="D21315" t="s">
        <v>155</v>
      </c>
      <c r="E21315" s="3" t="str">
        <f>VLOOKUP(A21315,Respondents!A:B,2,FALSE)</f>
        <v>Assurance Practitioners</v>
      </c>
      <c r="F21315" s="3" t="str">
        <f>VLOOKUP(A21315,Respondents!A:C,3,FALSE)</f>
        <v>Assurance Practitioner or Firm - Other Profession</v>
      </c>
      <c r="G21315" s="3">
        <f t="shared" si="818"/>
        <v>2</v>
      </c>
      <c r="H21315" s="3">
        <f t="shared" si="819"/>
        <v>0</v>
      </c>
    </row>
    <row r="21316" spans="1:8" x14ac:dyDescent="0.3">
      <c r="A21316" t="s">
        <v>141</v>
      </c>
      <c r="B21316" t="s">
        <v>199</v>
      </c>
      <c r="C21316" t="s">
        <v>206</v>
      </c>
      <c r="D21316" t="s">
        <v>155</v>
      </c>
      <c r="E21316" s="3" t="str">
        <f>VLOOKUP(A21316,Respondents!A:B,2,FALSE)</f>
        <v>Assurance Practitioners</v>
      </c>
      <c r="F21316" s="3" t="str">
        <f>VLOOKUP(A21316,Respondents!A:C,3,FALSE)</f>
        <v>Assurance Practitioner or Firm - Other Profession</v>
      </c>
      <c r="G21316" s="3">
        <f t="shared" si="818"/>
        <v>2</v>
      </c>
      <c r="H21316" s="3">
        <f t="shared" si="819"/>
        <v>0</v>
      </c>
    </row>
    <row r="21317" spans="1:8" x14ac:dyDescent="0.3">
      <c r="A21317" t="s">
        <v>141</v>
      </c>
      <c r="B21317" t="s">
        <v>199</v>
      </c>
      <c r="C21317" t="s">
        <v>207</v>
      </c>
      <c r="D21317" t="s">
        <v>155</v>
      </c>
      <c r="E21317" s="3" t="str">
        <f>VLOOKUP(A21317,Respondents!A:B,2,FALSE)</f>
        <v>Assurance Practitioners</v>
      </c>
      <c r="F21317" s="3" t="str">
        <f>VLOOKUP(A21317,Respondents!A:C,3,FALSE)</f>
        <v>Assurance Practitioner or Firm - Other Profession</v>
      </c>
      <c r="G21317" s="3">
        <f t="shared" si="818"/>
        <v>2</v>
      </c>
      <c r="H21317" s="3">
        <f t="shared" si="819"/>
        <v>0</v>
      </c>
    </row>
    <row r="21318" spans="1:8" x14ac:dyDescent="0.3">
      <c r="A21318" t="s">
        <v>141</v>
      </c>
      <c r="B21318" t="s">
        <v>243</v>
      </c>
      <c r="C21318" t="s">
        <v>244</v>
      </c>
      <c r="D21318" t="s">
        <v>155</v>
      </c>
      <c r="E21318" s="3" t="str">
        <f>VLOOKUP(A21318,Respondents!A:B,2,FALSE)</f>
        <v>Assurance Practitioners</v>
      </c>
      <c r="F21318" s="3" t="str">
        <f>VLOOKUP(A21318,Respondents!A:C,3,FALSE)</f>
        <v>Assurance Practitioner or Firm - Other Profession</v>
      </c>
      <c r="G21318" s="3">
        <f t="shared" si="818"/>
        <v>1</v>
      </c>
      <c r="H21318" s="3">
        <f t="shared" si="819"/>
        <v>0</v>
      </c>
    </row>
    <row r="21319" spans="1:8" x14ac:dyDescent="0.3">
      <c r="A21319" t="s">
        <v>141</v>
      </c>
      <c r="B21319" t="s">
        <v>243</v>
      </c>
      <c r="C21319" t="s">
        <v>245</v>
      </c>
      <c r="D21319" t="s">
        <v>155</v>
      </c>
      <c r="E21319" s="3" t="str">
        <f>VLOOKUP(A21319,Respondents!A:B,2,FALSE)</f>
        <v>Assurance Practitioners</v>
      </c>
      <c r="F21319" s="3" t="str">
        <f>VLOOKUP(A21319,Respondents!A:C,3,FALSE)</f>
        <v>Assurance Practitioner or Firm - Other Profession</v>
      </c>
      <c r="G21319" s="3">
        <f t="shared" si="818"/>
        <v>1</v>
      </c>
      <c r="H21319" s="3">
        <f t="shared" si="819"/>
        <v>0</v>
      </c>
    </row>
    <row r="21320" spans="1:8" x14ac:dyDescent="0.3">
      <c r="A21320" t="s">
        <v>141</v>
      </c>
      <c r="B21320" t="s">
        <v>243</v>
      </c>
      <c r="C21320" t="s">
        <v>246</v>
      </c>
      <c r="D21320" t="s">
        <v>155</v>
      </c>
      <c r="E21320" s="3" t="str">
        <f>VLOOKUP(A21320,Respondents!A:B,2,FALSE)</f>
        <v>Assurance Practitioners</v>
      </c>
      <c r="F21320" s="3" t="str">
        <f>VLOOKUP(A21320,Respondents!A:C,3,FALSE)</f>
        <v>Assurance Practitioner or Firm - Other Profession</v>
      </c>
      <c r="G21320" s="3">
        <f t="shared" si="818"/>
        <v>1</v>
      </c>
      <c r="H21320" s="3">
        <f t="shared" si="819"/>
        <v>0</v>
      </c>
    </row>
    <row r="21321" spans="1:8" x14ac:dyDescent="0.3">
      <c r="A21321" t="s">
        <v>141</v>
      </c>
      <c r="B21321" t="s">
        <v>243</v>
      </c>
      <c r="C21321" t="s">
        <v>247</v>
      </c>
      <c r="D21321" t="s">
        <v>159</v>
      </c>
      <c r="E21321" s="3" t="str">
        <f>VLOOKUP(A21321,Respondents!A:B,2,FALSE)</f>
        <v>Assurance Practitioners</v>
      </c>
      <c r="F21321" s="3" t="str">
        <f>VLOOKUP(A21321,Respondents!A:C,3,FALSE)</f>
        <v>Assurance Practitioner or Firm - Other Profession</v>
      </c>
      <c r="G21321" s="3">
        <f t="shared" si="818"/>
        <v>1</v>
      </c>
      <c r="H21321" s="3">
        <f t="shared" si="819"/>
        <v>1</v>
      </c>
    </row>
    <row r="21322" spans="1:8" x14ac:dyDescent="0.3">
      <c r="A21322" t="s">
        <v>141</v>
      </c>
      <c r="B21322" t="s">
        <v>243</v>
      </c>
      <c r="C21322" t="s">
        <v>248</v>
      </c>
      <c r="D21322" t="s">
        <v>155</v>
      </c>
      <c r="E21322" s="3" t="str">
        <f>VLOOKUP(A21322,Respondents!A:B,2,FALSE)</f>
        <v>Assurance Practitioners</v>
      </c>
      <c r="F21322" s="3" t="str">
        <f>VLOOKUP(A21322,Respondents!A:C,3,FALSE)</f>
        <v>Assurance Practitioner or Firm - Other Profession</v>
      </c>
      <c r="G21322" s="3">
        <f t="shared" si="818"/>
        <v>1</v>
      </c>
      <c r="H21322" s="3">
        <f t="shared" si="819"/>
        <v>0</v>
      </c>
    </row>
    <row r="21323" spans="1:8" x14ac:dyDescent="0.3">
      <c r="A21323" t="s">
        <v>141</v>
      </c>
      <c r="B21323" t="s">
        <v>243</v>
      </c>
      <c r="C21323" t="s">
        <v>249</v>
      </c>
      <c r="D21323" t="s">
        <v>155</v>
      </c>
      <c r="E21323" s="3" t="str">
        <f>VLOOKUP(A21323,Respondents!A:B,2,FALSE)</f>
        <v>Assurance Practitioners</v>
      </c>
      <c r="F21323" s="3" t="str">
        <f>VLOOKUP(A21323,Respondents!A:C,3,FALSE)</f>
        <v>Assurance Practitioner or Firm - Other Profession</v>
      </c>
      <c r="G21323" s="3">
        <f t="shared" si="818"/>
        <v>1</v>
      </c>
      <c r="H21323" s="3">
        <f t="shared" si="819"/>
        <v>0</v>
      </c>
    </row>
    <row r="21324" spans="1:8" x14ac:dyDescent="0.3">
      <c r="A21324" t="s">
        <v>141</v>
      </c>
      <c r="B21324" t="s">
        <v>243</v>
      </c>
      <c r="C21324" t="s">
        <v>331</v>
      </c>
      <c r="D21324" t="s">
        <v>155</v>
      </c>
      <c r="E21324" s="3" t="str">
        <f>VLOOKUP(A21324,Respondents!A:B,2,FALSE)</f>
        <v>Assurance Practitioners</v>
      </c>
      <c r="F21324" s="3" t="str">
        <f>VLOOKUP(A21324,Respondents!A:C,3,FALSE)</f>
        <v>Assurance Practitioner or Firm - Other Profession</v>
      </c>
      <c r="G21324" s="3">
        <f t="shared" si="818"/>
        <v>2</v>
      </c>
      <c r="H21324" s="3">
        <f t="shared" si="819"/>
        <v>0</v>
      </c>
    </row>
    <row r="21325" spans="1:8" x14ac:dyDescent="0.3">
      <c r="A21325" t="s">
        <v>141</v>
      </c>
      <c r="B21325" t="s">
        <v>243</v>
      </c>
      <c r="C21325" t="s">
        <v>332</v>
      </c>
      <c r="D21325" t="s">
        <v>159</v>
      </c>
      <c r="E21325" s="3" t="str">
        <f>VLOOKUP(A21325,Respondents!A:B,2,FALSE)</f>
        <v>Assurance Practitioners</v>
      </c>
      <c r="F21325" s="3" t="str">
        <f>VLOOKUP(A21325,Respondents!A:C,3,FALSE)</f>
        <v>Assurance Practitioner or Firm - Other Profession</v>
      </c>
      <c r="G21325" s="3">
        <f t="shared" si="818"/>
        <v>2</v>
      </c>
      <c r="H21325" s="3">
        <f t="shared" si="819"/>
        <v>1</v>
      </c>
    </row>
    <row r="21326" spans="1:8" x14ac:dyDescent="0.3">
      <c r="A21326" t="s">
        <v>141</v>
      </c>
      <c r="B21326" t="s">
        <v>243</v>
      </c>
      <c r="C21326" t="s">
        <v>333</v>
      </c>
      <c r="D21326" t="s">
        <v>155</v>
      </c>
      <c r="E21326" s="3" t="str">
        <f>VLOOKUP(A21326,Respondents!A:B,2,FALSE)</f>
        <v>Assurance Practitioners</v>
      </c>
      <c r="F21326" s="3" t="str">
        <f>VLOOKUP(A21326,Respondents!A:C,3,FALSE)</f>
        <v>Assurance Practitioner or Firm - Other Profession</v>
      </c>
      <c r="G21326" s="3">
        <f t="shared" si="818"/>
        <v>2</v>
      </c>
      <c r="H21326" s="3">
        <f t="shared" si="819"/>
        <v>0</v>
      </c>
    </row>
    <row r="21327" spans="1:8" x14ac:dyDescent="0.3">
      <c r="A21327" t="s">
        <v>141</v>
      </c>
      <c r="B21327" t="s">
        <v>250</v>
      </c>
      <c r="C21327" t="s">
        <v>251</v>
      </c>
      <c r="D21327" t="s">
        <v>155</v>
      </c>
      <c r="E21327" s="3" t="str">
        <f>VLOOKUP(A21327,Respondents!A:B,2,FALSE)</f>
        <v>Assurance Practitioners</v>
      </c>
      <c r="F21327" s="3" t="str">
        <f>VLOOKUP(A21327,Respondents!A:C,3,FALSE)</f>
        <v>Assurance Practitioner or Firm - Other Profession</v>
      </c>
      <c r="G21327" s="3">
        <f t="shared" si="818"/>
        <v>1</v>
      </c>
      <c r="H21327" s="3">
        <f t="shared" si="819"/>
        <v>0</v>
      </c>
    </row>
    <row r="21328" spans="1:8" x14ac:dyDescent="0.3">
      <c r="A21328" t="s">
        <v>141</v>
      </c>
      <c r="B21328" t="s">
        <v>250</v>
      </c>
      <c r="C21328" t="s">
        <v>252</v>
      </c>
      <c r="D21328" t="s">
        <v>155</v>
      </c>
      <c r="E21328" s="3" t="str">
        <f>VLOOKUP(A21328,Respondents!A:B,2,FALSE)</f>
        <v>Assurance Practitioners</v>
      </c>
      <c r="F21328" s="3" t="str">
        <f>VLOOKUP(A21328,Respondents!A:C,3,FALSE)</f>
        <v>Assurance Practitioner or Firm - Other Profession</v>
      </c>
      <c r="G21328" s="3">
        <f t="shared" si="818"/>
        <v>1</v>
      </c>
      <c r="H21328" s="3">
        <f t="shared" si="819"/>
        <v>0</v>
      </c>
    </row>
    <row r="21329" spans="1:8" x14ac:dyDescent="0.3">
      <c r="A21329" t="s">
        <v>141</v>
      </c>
      <c r="B21329" t="s">
        <v>250</v>
      </c>
      <c r="C21329" t="s">
        <v>253</v>
      </c>
      <c r="D21329" t="s">
        <v>155</v>
      </c>
      <c r="E21329" s="3" t="str">
        <f>VLOOKUP(A21329,Respondents!A:B,2,FALSE)</f>
        <v>Assurance Practitioners</v>
      </c>
      <c r="F21329" s="3" t="str">
        <f>VLOOKUP(A21329,Respondents!A:C,3,FALSE)</f>
        <v>Assurance Practitioner or Firm - Other Profession</v>
      </c>
      <c r="G21329" s="3">
        <f t="shared" si="818"/>
        <v>1</v>
      </c>
      <c r="H21329" s="3">
        <f t="shared" si="819"/>
        <v>0</v>
      </c>
    </row>
    <row r="21330" spans="1:8" x14ac:dyDescent="0.3">
      <c r="A21330" t="s">
        <v>141</v>
      </c>
      <c r="B21330" t="s">
        <v>250</v>
      </c>
      <c r="C21330" t="s">
        <v>254</v>
      </c>
      <c r="D21330" t="s">
        <v>159</v>
      </c>
      <c r="E21330" s="3" t="str">
        <f>VLOOKUP(A21330,Respondents!A:B,2,FALSE)</f>
        <v>Assurance Practitioners</v>
      </c>
      <c r="F21330" s="3" t="str">
        <f>VLOOKUP(A21330,Respondents!A:C,3,FALSE)</f>
        <v>Assurance Practitioner or Firm - Other Profession</v>
      </c>
      <c r="G21330" s="3">
        <f t="shared" si="818"/>
        <v>1</v>
      </c>
      <c r="H21330" s="3">
        <f t="shared" si="819"/>
        <v>1</v>
      </c>
    </row>
    <row r="21331" spans="1:8" x14ac:dyDescent="0.3">
      <c r="A21331" t="s">
        <v>141</v>
      </c>
      <c r="B21331" t="s">
        <v>250</v>
      </c>
      <c r="C21331" t="s">
        <v>255</v>
      </c>
      <c r="D21331" t="s">
        <v>155</v>
      </c>
      <c r="E21331" s="3" t="str">
        <f>VLOOKUP(A21331,Respondents!A:B,2,FALSE)</f>
        <v>Assurance Practitioners</v>
      </c>
      <c r="F21331" s="3" t="str">
        <f>VLOOKUP(A21331,Respondents!A:C,3,FALSE)</f>
        <v>Assurance Practitioner or Firm - Other Profession</v>
      </c>
      <c r="G21331" s="3">
        <f t="shared" si="818"/>
        <v>1</v>
      </c>
      <c r="H21331" s="3">
        <f t="shared" si="819"/>
        <v>0</v>
      </c>
    </row>
    <row r="21332" spans="1:8" x14ac:dyDescent="0.3">
      <c r="A21332" t="s">
        <v>141</v>
      </c>
      <c r="B21332" t="s">
        <v>250</v>
      </c>
      <c r="C21332" t="s">
        <v>256</v>
      </c>
      <c r="D21332" t="s">
        <v>155</v>
      </c>
      <c r="E21332" s="3" t="str">
        <f>VLOOKUP(A21332,Respondents!A:B,2,FALSE)</f>
        <v>Assurance Practitioners</v>
      </c>
      <c r="F21332" s="3" t="str">
        <f>VLOOKUP(A21332,Respondents!A:C,3,FALSE)</f>
        <v>Assurance Practitioner or Firm - Other Profession</v>
      </c>
      <c r="G21332" s="3">
        <f t="shared" ref="G21332:G21395" si="820">IF(LEN(C21332)-LEN(SUBSTITUTE(C21332,".",""))&lt;=1,1,2)</f>
        <v>1</v>
      </c>
      <c r="H21332" s="3">
        <f t="shared" ref="H21332:H21395" si="821">IF(D21332="Yes",1,0)</f>
        <v>0</v>
      </c>
    </row>
    <row r="21333" spans="1:8" x14ac:dyDescent="0.3">
      <c r="A21333" t="s">
        <v>141</v>
      </c>
      <c r="B21333" t="s">
        <v>250</v>
      </c>
      <c r="C21333" t="s">
        <v>334</v>
      </c>
      <c r="D21333" t="s">
        <v>155</v>
      </c>
      <c r="E21333" s="3" t="str">
        <f>VLOOKUP(A21333,Respondents!A:B,2,FALSE)</f>
        <v>Assurance Practitioners</v>
      </c>
      <c r="F21333" s="3" t="str">
        <f>VLOOKUP(A21333,Respondents!A:C,3,FALSE)</f>
        <v>Assurance Practitioner or Firm - Other Profession</v>
      </c>
      <c r="G21333" s="3">
        <f t="shared" si="820"/>
        <v>2</v>
      </c>
      <c r="H21333" s="3">
        <f t="shared" si="821"/>
        <v>0</v>
      </c>
    </row>
    <row r="21334" spans="1:8" x14ac:dyDescent="0.3">
      <c r="A21334" t="s">
        <v>141</v>
      </c>
      <c r="B21334" t="s">
        <v>250</v>
      </c>
      <c r="C21334" t="s">
        <v>335</v>
      </c>
      <c r="D21334" t="s">
        <v>155</v>
      </c>
      <c r="E21334" s="3" t="str">
        <f>VLOOKUP(A21334,Respondents!A:B,2,FALSE)</f>
        <v>Assurance Practitioners</v>
      </c>
      <c r="F21334" s="3" t="str">
        <f>VLOOKUP(A21334,Respondents!A:C,3,FALSE)</f>
        <v>Assurance Practitioner or Firm - Other Profession</v>
      </c>
      <c r="G21334" s="3">
        <f t="shared" si="820"/>
        <v>2</v>
      </c>
      <c r="H21334" s="3">
        <f t="shared" si="821"/>
        <v>0</v>
      </c>
    </row>
    <row r="21335" spans="1:8" x14ac:dyDescent="0.3">
      <c r="A21335" t="s">
        <v>141</v>
      </c>
      <c r="B21335" t="s">
        <v>250</v>
      </c>
      <c r="C21335" t="s">
        <v>336</v>
      </c>
      <c r="D21335" t="s">
        <v>159</v>
      </c>
      <c r="E21335" s="3" t="str">
        <f>VLOOKUP(A21335,Respondents!A:B,2,FALSE)</f>
        <v>Assurance Practitioners</v>
      </c>
      <c r="F21335" s="3" t="str">
        <f>VLOOKUP(A21335,Respondents!A:C,3,FALSE)</f>
        <v>Assurance Practitioner or Firm - Other Profession</v>
      </c>
      <c r="G21335" s="3">
        <f t="shared" si="820"/>
        <v>2</v>
      </c>
      <c r="H21335" s="3">
        <f t="shared" si="821"/>
        <v>1</v>
      </c>
    </row>
    <row r="21336" spans="1:8" x14ac:dyDescent="0.3">
      <c r="A21336" t="s">
        <v>141</v>
      </c>
      <c r="B21336" t="s">
        <v>250</v>
      </c>
      <c r="C21336" t="s">
        <v>337</v>
      </c>
      <c r="D21336" t="s">
        <v>155</v>
      </c>
      <c r="E21336" s="3" t="str">
        <f>VLOOKUP(A21336,Respondents!A:B,2,FALSE)</f>
        <v>Assurance Practitioners</v>
      </c>
      <c r="F21336" s="3" t="str">
        <f>VLOOKUP(A21336,Respondents!A:C,3,FALSE)</f>
        <v>Assurance Practitioner or Firm - Other Profession</v>
      </c>
      <c r="G21336" s="3">
        <f t="shared" si="820"/>
        <v>2</v>
      </c>
      <c r="H21336" s="3">
        <f t="shared" si="821"/>
        <v>0</v>
      </c>
    </row>
    <row r="21337" spans="1:8" x14ac:dyDescent="0.3">
      <c r="A21337" t="s">
        <v>141</v>
      </c>
      <c r="B21337" t="s">
        <v>250</v>
      </c>
      <c r="C21337" t="s">
        <v>386</v>
      </c>
      <c r="D21337" t="s">
        <v>155</v>
      </c>
      <c r="E21337" s="3" t="str">
        <f>VLOOKUP(A21337,Respondents!A:B,2,FALSE)</f>
        <v>Assurance Practitioners</v>
      </c>
      <c r="F21337" s="3" t="str">
        <f>VLOOKUP(A21337,Respondents!A:C,3,FALSE)</f>
        <v>Assurance Practitioner or Firm - Other Profession</v>
      </c>
      <c r="G21337" s="3">
        <f t="shared" si="820"/>
        <v>2</v>
      </c>
      <c r="H21337" s="3">
        <f t="shared" si="821"/>
        <v>0</v>
      </c>
    </row>
    <row r="21338" spans="1:8" x14ac:dyDescent="0.3">
      <c r="A21338" t="s">
        <v>141</v>
      </c>
      <c r="B21338" t="s">
        <v>250</v>
      </c>
      <c r="C21338" t="s">
        <v>338</v>
      </c>
      <c r="D21338" t="s">
        <v>159</v>
      </c>
      <c r="E21338" s="3" t="str">
        <f>VLOOKUP(A21338,Respondents!A:B,2,FALSE)</f>
        <v>Assurance Practitioners</v>
      </c>
      <c r="F21338" s="3" t="str">
        <f>VLOOKUP(A21338,Respondents!A:C,3,FALSE)</f>
        <v>Assurance Practitioner or Firm - Other Profession</v>
      </c>
      <c r="G21338" s="3">
        <f t="shared" si="820"/>
        <v>2</v>
      </c>
      <c r="H21338" s="3">
        <f t="shared" si="821"/>
        <v>1</v>
      </c>
    </row>
    <row r="21339" spans="1:8" x14ac:dyDescent="0.3">
      <c r="A21339" t="s">
        <v>141</v>
      </c>
      <c r="B21339" t="s">
        <v>257</v>
      </c>
      <c r="C21339" t="s">
        <v>258</v>
      </c>
      <c r="D21339" t="s">
        <v>155</v>
      </c>
      <c r="E21339" s="3" t="str">
        <f>VLOOKUP(A21339,Respondents!A:B,2,FALSE)</f>
        <v>Assurance Practitioners</v>
      </c>
      <c r="F21339" s="3" t="str">
        <f>VLOOKUP(A21339,Respondents!A:C,3,FALSE)</f>
        <v>Assurance Practitioner or Firm - Other Profession</v>
      </c>
      <c r="G21339" s="3">
        <f t="shared" si="820"/>
        <v>1</v>
      </c>
      <c r="H21339" s="3">
        <f t="shared" si="821"/>
        <v>0</v>
      </c>
    </row>
    <row r="21340" spans="1:8" x14ac:dyDescent="0.3">
      <c r="A21340" t="s">
        <v>141</v>
      </c>
      <c r="B21340" t="s">
        <v>257</v>
      </c>
      <c r="C21340" t="s">
        <v>259</v>
      </c>
      <c r="D21340" t="s">
        <v>159</v>
      </c>
      <c r="E21340" s="3" t="str">
        <f>VLOOKUP(A21340,Respondents!A:B,2,FALSE)</f>
        <v>Assurance Practitioners</v>
      </c>
      <c r="F21340" s="3" t="str">
        <f>VLOOKUP(A21340,Respondents!A:C,3,FALSE)</f>
        <v>Assurance Practitioner or Firm - Other Profession</v>
      </c>
      <c r="G21340" s="3">
        <f t="shared" si="820"/>
        <v>1</v>
      </c>
      <c r="H21340" s="3">
        <f t="shared" si="821"/>
        <v>1</v>
      </c>
    </row>
    <row r="21341" spans="1:8" x14ac:dyDescent="0.3">
      <c r="A21341" t="s">
        <v>141</v>
      </c>
      <c r="B21341" t="s">
        <v>257</v>
      </c>
      <c r="C21341" t="s">
        <v>260</v>
      </c>
      <c r="D21341" t="s">
        <v>155</v>
      </c>
      <c r="E21341" s="3" t="str">
        <f>VLOOKUP(A21341,Respondents!A:B,2,FALSE)</f>
        <v>Assurance Practitioners</v>
      </c>
      <c r="F21341" s="3" t="str">
        <f>VLOOKUP(A21341,Respondents!A:C,3,FALSE)</f>
        <v>Assurance Practitioner or Firm - Other Profession</v>
      </c>
      <c r="G21341" s="3">
        <f t="shared" si="820"/>
        <v>1</v>
      </c>
      <c r="H21341" s="3">
        <f t="shared" si="821"/>
        <v>0</v>
      </c>
    </row>
    <row r="21342" spans="1:8" x14ac:dyDescent="0.3">
      <c r="A21342" t="s">
        <v>141</v>
      </c>
      <c r="B21342" t="s">
        <v>257</v>
      </c>
      <c r="C21342" t="s">
        <v>261</v>
      </c>
      <c r="D21342" t="s">
        <v>155</v>
      </c>
      <c r="E21342" s="3" t="str">
        <f>VLOOKUP(A21342,Respondents!A:B,2,FALSE)</f>
        <v>Assurance Practitioners</v>
      </c>
      <c r="F21342" s="3" t="str">
        <f>VLOOKUP(A21342,Respondents!A:C,3,FALSE)</f>
        <v>Assurance Practitioner or Firm - Other Profession</v>
      </c>
      <c r="G21342" s="3">
        <f t="shared" si="820"/>
        <v>1</v>
      </c>
      <c r="H21342" s="3">
        <f t="shared" si="821"/>
        <v>0</v>
      </c>
    </row>
    <row r="21343" spans="1:8" x14ac:dyDescent="0.3">
      <c r="A21343" t="s">
        <v>141</v>
      </c>
      <c r="B21343" t="s">
        <v>257</v>
      </c>
      <c r="C21343" t="s">
        <v>262</v>
      </c>
      <c r="D21343" t="s">
        <v>155</v>
      </c>
      <c r="E21343" s="3" t="str">
        <f>VLOOKUP(A21343,Respondents!A:B,2,FALSE)</f>
        <v>Assurance Practitioners</v>
      </c>
      <c r="F21343" s="3" t="str">
        <f>VLOOKUP(A21343,Respondents!A:C,3,FALSE)</f>
        <v>Assurance Practitioner or Firm - Other Profession</v>
      </c>
      <c r="G21343" s="3">
        <f t="shared" si="820"/>
        <v>1</v>
      </c>
      <c r="H21343" s="3">
        <f t="shared" si="821"/>
        <v>0</v>
      </c>
    </row>
    <row r="21344" spans="1:8" x14ac:dyDescent="0.3">
      <c r="A21344" t="s">
        <v>141</v>
      </c>
      <c r="B21344" t="s">
        <v>257</v>
      </c>
      <c r="C21344" t="s">
        <v>263</v>
      </c>
      <c r="D21344" t="s">
        <v>155</v>
      </c>
      <c r="E21344" s="3" t="str">
        <f>VLOOKUP(A21344,Respondents!A:B,2,FALSE)</f>
        <v>Assurance Practitioners</v>
      </c>
      <c r="F21344" s="3" t="str">
        <f>VLOOKUP(A21344,Respondents!A:C,3,FALSE)</f>
        <v>Assurance Practitioner or Firm - Other Profession</v>
      </c>
      <c r="G21344" s="3">
        <f t="shared" si="820"/>
        <v>1</v>
      </c>
      <c r="H21344" s="3">
        <f t="shared" si="821"/>
        <v>0</v>
      </c>
    </row>
    <row r="21345" spans="1:8" x14ac:dyDescent="0.3">
      <c r="A21345" t="s">
        <v>141</v>
      </c>
      <c r="B21345" t="s">
        <v>257</v>
      </c>
      <c r="C21345" t="s">
        <v>264</v>
      </c>
      <c r="D21345" t="s">
        <v>155</v>
      </c>
      <c r="E21345" s="3" t="str">
        <f>VLOOKUP(A21345,Respondents!A:B,2,FALSE)</f>
        <v>Assurance Practitioners</v>
      </c>
      <c r="F21345" s="3" t="str">
        <f>VLOOKUP(A21345,Respondents!A:C,3,FALSE)</f>
        <v>Assurance Practitioner or Firm - Other Profession</v>
      </c>
      <c r="G21345" s="3">
        <f t="shared" si="820"/>
        <v>2</v>
      </c>
      <c r="H21345" s="3">
        <f t="shared" si="821"/>
        <v>0</v>
      </c>
    </row>
    <row r="21346" spans="1:8" x14ac:dyDescent="0.3">
      <c r="A21346" t="s">
        <v>141</v>
      </c>
      <c r="B21346" t="s">
        <v>257</v>
      </c>
      <c r="C21346" t="s">
        <v>265</v>
      </c>
      <c r="D21346" t="s">
        <v>155</v>
      </c>
      <c r="E21346" s="3" t="str">
        <f>VLOOKUP(A21346,Respondents!A:B,2,FALSE)</f>
        <v>Assurance Practitioners</v>
      </c>
      <c r="F21346" s="3" t="str">
        <f>VLOOKUP(A21346,Respondents!A:C,3,FALSE)</f>
        <v>Assurance Practitioner or Firm - Other Profession</v>
      </c>
      <c r="G21346" s="3">
        <f t="shared" si="820"/>
        <v>2</v>
      </c>
      <c r="H21346" s="3">
        <f t="shared" si="821"/>
        <v>0</v>
      </c>
    </row>
    <row r="21347" spans="1:8" x14ac:dyDescent="0.3">
      <c r="A21347" t="s">
        <v>141</v>
      </c>
      <c r="B21347" t="s">
        <v>257</v>
      </c>
      <c r="C21347" t="s">
        <v>273</v>
      </c>
      <c r="D21347" t="s">
        <v>155</v>
      </c>
      <c r="E21347" s="3" t="str">
        <f>VLOOKUP(A21347,Respondents!A:B,2,FALSE)</f>
        <v>Assurance Practitioners</v>
      </c>
      <c r="F21347" s="3" t="str">
        <f>VLOOKUP(A21347,Respondents!A:C,3,FALSE)</f>
        <v>Assurance Practitioner or Firm - Other Profession</v>
      </c>
      <c r="G21347" s="3">
        <f t="shared" si="820"/>
        <v>2</v>
      </c>
      <c r="H21347" s="3">
        <f t="shared" si="821"/>
        <v>0</v>
      </c>
    </row>
    <row r="21348" spans="1:8" x14ac:dyDescent="0.3">
      <c r="A21348" t="s">
        <v>141</v>
      </c>
      <c r="B21348" t="s">
        <v>257</v>
      </c>
      <c r="C21348" t="s">
        <v>274</v>
      </c>
      <c r="D21348" t="s">
        <v>155</v>
      </c>
      <c r="E21348" s="3" t="str">
        <f>VLOOKUP(A21348,Respondents!A:B,2,FALSE)</f>
        <v>Assurance Practitioners</v>
      </c>
      <c r="F21348" s="3" t="str">
        <f>VLOOKUP(A21348,Respondents!A:C,3,FALSE)</f>
        <v>Assurance Practitioner or Firm - Other Profession</v>
      </c>
      <c r="G21348" s="3">
        <f t="shared" si="820"/>
        <v>2</v>
      </c>
      <c r="H21348" s="3">
        <f t="shared" si="821"/>
        <v>0</v>
      </c>
    </row>
    <row r="21349" spans="1:8" x14ac:dyDescent="0.3">
      <c r="A21349" t="s">
        <v>141</v>
      </c>
      <c r="B21349" t="s">
        <v>257</v>
      </c>
      <c r="C21349" t="s">
        <v>275</v>
      </c>
      <c r="D21349" t="s">
        <v>159</v>
      </c>
      <c r="E21349" s="3" t="str">
        <f>VLOOKUP(A21349,Respondents!A:B,2,FALSE)</f>
        <v>Assurance Practitioners</v>
      </c>
      <c r="F21349" s="3" t="str">
        <f>VLOOKUP(A21349,Respondents!A:C,3,FALSE)</f>
        <v>Assurance Practitioner or Firm - Other Profession</v>
      </c>
      <c r="G21349" s="3">
        <f t="shared" si="820"/>
        <v>2</v>
      </c>
      <c r="H21349" s="3">
        <f t="shared" si="821"/>
        <v>1</v>
      </c>
    </row>
    <row r="21350" spans="1:8" x14ac:dyDescent="0.3">
      <c r="A21350" t="s">
        <v>84</v>
      </c>
      <c r="B21350" t="s">
        <v>162</v>
      </c>
      <c r="C21350" t="s">
        <v>163</v>
      </c>
      <c r="D21350" t="s">
        <v>155</v>
      </c>
      <c r="E21350" s="3" t="str">
        <f>VLOOKUP(A21350,Respondents!A:B,2,FALSE)</f>
        <v>Preparers, Users and Those Charged with Governance</v>
      </c>
      <c r="F21350" s="3" t="str">
        <f>VLOOKUP(A21350,Respondents!A:C,3,FALSE)</f>
        <v>Preparer and Users of sustainability information</v>
      </c>
      <c r="G21350" s="3">
        <f t="shared" si="820"/>
        <v>1</v>
      </c>
      <c r="H21350" s="3">
        <f t="shared" si="821"/>
        <v>0</v>
      </c>
    </row>
    <row r="21351" spans="1:8" x14ac:dyDescent="0.3">
      <c r="A21351" t="s">
        <v>84</v>
      </c>
      <c r="B21351" t="s">
        <v>162</v>
      </c>
      <c r="C21351" t="s">
        <v>164</v>
      </c>
      <c r="D21351" t="s">
        <v>155</v>
      </c>
      <c r="E21351" s="3" t="str">
        <f>VLOOKUP(A21351,Respondents!A:B,2,FALSE)</f>
        <v>Preparers, Users and Those Charged with Governance</v>
      </c>
      <c r="F21351" s="3" t="str">
        <f>VLOOKUP(A21351,Respondents!A:C,3,FALSE)</f>
        <v>Preparer and Users of sustainability information</v>
      </c>
      <c r="G21351" s="3">
        <f t="shared" si="820"/>
        <v>1</v>
      </c>
      <c r="H21351" s="3">
        <f t="shared" si="821"/>
        <v>0</v>
      </c>
    </row>
    <row r="21352" spans="1:8" x14ac:dyDescent="0.3">
      <c r="A21352" t="s">
        <v>84</v>
      </c>
      <c r="B21352" t="s">
        <v>162</v>
      </c>
      <c r="C21352" t="s">
        <v>165</v>
      </c>
      <c r="D21352" t="s">
        <v>155</v>
      </c>
      <c r="E21352" s="3" t="str">
        <f>VLOOKUP(A21352,Respondents!A:B,2,FALSE)</f>
        <v>Preparers, Users and Those Charged with Governance</v>
      </c>
      <c r="F21352" s="3" t="str">
        <f>VLOOKUP(A21352,Respondents!A:C,3,FALSE)</f>
        <v>Preparer and Users of sustainability information</v>
      </c>
      <c r="G21352" s="3">
        <f t="shared" si="820"/>
        <v>1</v>
      </c>
      <c r="H21352" s="3">
        <f t="shared" si="821"/>
        <v>0</v>
      </c>
    </row>
    <row r="21353" spans="1:8" x14ac:dyDescent="0.3">
      <c r="A21353" t="s">
        <v>84</v>
      </c>
      <c r="B21353" t="s">
        <v>162</v>
      </c>
      <c r="C21353" t="s">
        <v>166</v>
      </c>
      <c r="D21353" t="s">
        <v>155</v>
      </c>
      <c r="E21353" s="3" t="str">
        <f>VLOOKUP(A21353,Respondents!A:B,2,FALSE)</f>
        <v>Preparers, Users and Those Charged with Governance</v>
      </c>
      <c r="F21353" s="3" t="str">
        <f>VLOOKUP(A21353,Respondents!A:C,3,FALSE)</f>
        <v>Preparer and Users of sustainability information</v>
      </c>
      <c r="G21353" s="3">
        <f t="shared" si="820"/>
        <v>1</v>
      </c>
      <c r="H21353" s="3">
        <f t="shared" si="821"/>
        <v>0</v>
      </c>
    </row>
    <row r="21354" spans="1:8" x14ac:dyDescent="0.3">
      <c r="A21354" t="s">
        <v>84</v>
      </c>
      <c r="B21354" t="s">
        <v>162</v>
      </c>
      <c r="C21354" t="s">
        <v>167</v>
      </c>
      <c r="D21354" t="s">
        <v>155</v>
      </c>
      <c r="E21354" s="3" t="str">
        <f>VLOOKUP(A21354,Respondents!A:B,2,FALSE)</f>
        <v>Preparers, Users and Those Charged with Governance</v>
      </c>
      <c r="F21354" s="3" t="str">
        <f>VLOOKUP(A21354,Respondents!A:C,3,FALSE)</f>
        <v>Preparer and Users of sustainability information</v>
      </c>
      <c r="G21354" s="3">
        <f t="shared" si="820"/>
        <v>1</v>
      </c>
      <c r="H21354" s="3">
        <f t="shared" si="821"/>
        <v>0</v>
      </c>
    </row>
    <row r="21355" spans="1:8" x14ac:dyDescent="0.3">
      <c r="A21355" t="s">
        <v>84</v>
      </c>
      <c r="B21355" t="s">
        <v>162</v>
      </c>
      <c r="C21355" t="s">
        <v>168</v>
      </c>
      <c r="D21355" t="s">
        <v>159</v>
      </c>
      <c r="E21355" s="3" t="str">
        <f>VLOOKUP(A21355,Respondents!A:B,2,FALSE)</f>
        <v>Preparers, Users and Those Charged with Governance</v>
      </c>
      <c r="F21355" s="3" t="str">
        <f>VLOOKUP(A21355,Respondents!A:C,3,FALSE)</f>
        <v>Preparer and Users of sustainability information</v>
      </c>
      <c r="G21355" s="3">
        <f t="shared" si="820"/>
        <v>1</v>
      </c>
      <c r="H21355" s="3">
        <f t="shared" si="821"/>
        <v>1</v>
      </c>
    </row>
    <row r="21356" spans="1:8" x14ac:dyDescent="0.3">
      <c r="A21356" t="s">
        <v>84</v>
      </c>
      <c r="B21356" t="s">
        <v>162</v>
      </c>
      <c r="C21356" t="s">
        <v>169</v>
      </c>
      <c r="D21356" t="s">
        <v>155</v>
      </c>
      <c r="E21356" s="3" t="str">
        <f>VLOOKUP(A21356,Respondents!A:B,2,FALSE)</f>
        <v>Preparers, Users and Those Charged with Governance</v>
      </c>
      <c r="F21356" s="3" t="str">
        <f>VLOOKUP(A21356,Respondents!A:C,3,FALSE)</f>
        <v>Preparer and Users of sustainability information</v>
      </c>
      <c r="G21356" s="3">
        <f t="shared" si="820"/>
        <v>2</v>
      </c>
      <c r="H21356" s="3">
        <f t="shared" si="821"/>
        <v>0</v>
      </c>
    </row>
    <row r="21357" spans="1:8" x14ac:dyDescent="0.3">
      <c r="A21357" t="s">
        <v>84</v>
      </c>
      <c r="B21357" t="s">
        <v>162</v>
      </c>
      <c r="C21357" t="s">
        <v>170</v>
      </c>
      <c r="D21357" t="s">
        <v>155</v>
      </c>
      <c r="E21357" s="3" t="str">
        <f>VLOOKUP(A21357,Respondents!A:B,2,FALSE)</f>
        <v>Preparers, Users and Those Charged with Governance</v>
      </c>
      <c r="F21357" s="3" t="str">
        <f>VLOOKUP(A21357,Respondents!A:C,3,FALSE)</f>
        <v>Preparer and Users of sustainability information</v>
      </c>
      <c r="G21357" s="3">
        <f t="shared" si="820"/>
        <v>2</v>
      </c>
      <c r="H21357" s="3">
        <f t="shared" si="821"/>
        <v>0</v>
      </c>
    </row>
    <row r="21358" spans="1:8" x14ac:dyDescent="0.3">
      <c r="A21358" t="s">
        <v>84</v>
      </c>
      <c r="B21358" t="s">
        <v>162</v>
      </c>
      <c r="C21358" t="s">
        <v>269</v>
      </c>
      <c r="D21358" t="s">
        <v>155</v>
      </c>
      <c r="E21358" s="3" t="str">
        <f>VLOOKUP(A21358,Respondents!A:B,2,FALSE)</f>
        <v>Preparers, Users and Those Charged with Governance</v>
      </c>
      <c r="F21358" s="3" t="str">
        <f>VLOOKUP(A21358,Respondents!A:C,3,FALSE)</f>
        <v>Preparer and Users of sustainability information</v>
      </c>
      <c r="G21358" s="3">
        <f t="shared" si="820"/>
        <v>2</v>
      </c>
      <c r="H21358" s="3">
        <f t="shared" si="821"/>
        <v>0</v>
      </c>
    </row>
    <row r="21359" spans="1:8" x14ac:dyDescent="0.3">
      <c r="A21359" t="s">
        <v>84</v>
      </c>
      <c r="B21359" t="s">
        <v>162</v>
      </c>
      <c r="C21359" t="s">
        <v>171</v>
      </c>
      <c r="D21359" t="s">
        <v>155</v>
      </c>
      <c r="E21359" s="3" t="str">
        <f>VLOOKUP(A21359,Respondents!A:B,2,FALSE)</f>
        <v>Preparers, Users and Those Charged with Governance</v>
      </c>
      <c r="F21359" s="3" t="str">
        <f>VLOOKUP(A21359,Respondents!A:C,3,FALSE)</f>
        <v>Preparer and Users of sustainability information</v>
      </c>
      <c r="G21359" s="3">
        <f t="shared" si="820"/>
        <v>2</v>
      </c>
      <c r="H21359" s="3">
        <f t="shared" si="821"/>
        <v>0</v>
      </c>
    </row>
    <row r="21360" spans="1:8" x14ac:dyDescent="0.3">
      <c r="A21360" t="s">
        <v>84</v>
      </c>
      <c r="B21360" t="s">
        <v>187</v>
      </c>
      <c r="C21360" t="s">
        <v>188</v>
      </c>
      <c r="D21360" t="s">
        <v>155</v>
      </c>
      <c r="E21360" s="3" t="str">
        <f>VLOOKUP(A21360,Respondents!A:B,2,FALSE)</f>
        <v>Preparers, Users and Those Charged with Governance</v>
      </c>
      <c r="F21360" s="3" t="str">
        <f>VLOOKUP(A21360,Respondents!A:C,3,FALSE)</f>
        <v>Preparer and Users of sustainability information</v>
      </c>
      <c r="G21360" s="3">
        <f t="shared" si="820"/>
        <v>1</v>
      </c>
      <c r="H21360" s="3">
        <f t="shared" si="821"/>
        <v>0</v>
      </c>
    </row>
    <row r="21361" spans="1:8" x14ac:dyDescent="0.3">
      <c r="A21361" t="s">
        <v>84</v>
      </c>
      <c r="B21361" t="s">
        <v>187</v>
      </c>
      <c r="C21361" t="s">
        <v>189</v>
      </c>
      <c r="D21361" t="s">
        <v>155</v>
      </c>
      <c r="E21361" s="3" t="str">
        <f>VLOOKUP(A21361,Respondents!A:B,2,FALSE)</f>
        <v>Preparers, Users and Those Charged with Governance</v>
      </c>
      <c r="F21361" s="3" t="str">
        <f>VLOOKUP(A21361,Respondents!A:C,3,FALSE)</f>
        <v>Preparer and Users of sustainability information</v>
      </c>
      <c r="G21361" s="3">
        <f t="shared" si="820"/>
        <v>1</v>
      </c>
      <c r="H21361" s="3">
        <f t="shared" si="821"/>
        <v>0</v>
      </c>
    </row>
    <row r="21362" spans="1:8" x14ac:dyDescent="0.3">
      <c r="A21362" t="s">
        <v>84</v>
      </c>
      <c r="B21362" t="s">
        <v>187</v>
      </c>
      <c r="C21362" t="s">
        <v>190</v>
      </c>
      <c r="D21362" t="s">
        <v>155</v>
      </c>
      <c r="E21362" s="3" t="str">
        <f>VLOOKUP(A21362,Respondents!A:B,2,FALSE)</f>
        <v>Preparers, Users and Those Charged with Governance</v>
      </c>
      <c r="F21362" s="3" t="str">
        <f>VLOOKUP(A21362,Respondents!A:C,3,FALSE)</f>
        <v>Preparer and Users of sustainability information</v>
      </c>
      <c r="G21362" s="3">
        <f t="shared" si="820"/>
        <v>1</v>
      </c>
      <c r="H21362" s="3">
        <f t="shared" si="821"/>
        <v>0</v>
      </c>
    </row>
    <row r="21363" spans="1:8" x14ac:dyDescent="0.3">
      <c r="A21363" t="s">
        <v>84</v>
      </c>
      <c r="B21363" t="s">
        <v>187</v>
      </c>
      <c r="C21363" t="s">
        <v>191</v>
      </c>
      <c r="D21363" t="s">
        <v>155</v>
      </c>
      <c r="E21363" s="3" t="str">
        <f>VLOOKUP(A21363,Respondents!A:B,2,FALSE)</f>
        <v>Preparers, Users and Those Charged with Governance</v>
      </c>
      <c r="F21363" s="3" t="str">
        <f>VLOOKUP(A21363,Respondents!A:C,3,FALSE)</f>
        <v>Preparer and Users of sustainability information</v>
      </c>
      <c r="G21363" s="3">
        <f t="shared" si="820"/>
        <v>1</v>
      </c>
      <c r="H21363" s="3">
        <f t="shared" si="821"/>
        <v>0</v>
      </c>
    </row>
    <row r="21364" spans="1:8" x14ac:dyDescent="0.3">
      <c r="A21364" t="s">
        <v>84</v>
      </c>
      <c r="B21364" t="s">
        <v>187</v>
      </c>
      <c r="C21364" t="s">
        <v>192</v>
      </c>
      <c r="D21364" t="s">
        <v>155</v>
      </c>
      <c r="E21364" s="3" t="str">
        <f>VLOOKUP(A21364,Respondents!A:B,2,FALSE)</f>
        <v>Preparers, Users and Those Charged with Governance</v>
      </c>
      <c r="F21364" s="3" t="str">
        <f>VLOOKUP(A21364,Respondents!A:C,3,FALSE)</f>
        <v>Preparer and Users of sustainability information</v>
      </c>
      <c r="G21364" s="3">
        <f t="shared" si="820"/>
        <v>1</v>
      </c>
      <c r="H21364" s="3">
        <f t="shared" si="821"/>
        <v>0</v>
      </c>
    </row>
    <row r="21365" spans="1:8" x14ac:dyDescent="0.3">
      <c r="A21365" t="s">
        <v>84</v>
      </c>
      <c r="B21365" t="s">
        <v>187</v>
      </c>
      <c r="C21365" t="s">
        <v>193</v>
      </c>
      <c r="D21365" t="s">
        <v>159</v>
      </c>
      <c r="E21365" s="3" t="str">
        <f>VLOOKUP(A21365,Respondents!A:B,2,FALSE)</f>
        <v>Preparers, Users and Those Charged with Governance</v>
      </c>
      <c r="F21365" s="3" t="str">
        <f>VLOOKUP(A21365,Respondents!A:C,3,FALSE)</f>
        <v>Preparer and Users of sustainability information</v>
      </c>
      <c r="G21365" s="3">
        <f t="shared" si="820"/>
        <v>1</v>
      </c>
      <c r="H21365" s="3">
        <f t="shared" si="821"/>
        <v>1</v>
      </c>
    </row>
    <row r="21366" spans="1:8" x14ac:dyDescent="0.3">
      <c r="A21366" t="s">
        <v>84</v>
      </c>
      <c r="B21366" t="s">
        <v>187</v>
      </c>
      <c r="C21366" t="s">
        <v>194</v>
      </c>
      <c r="D21366" t="s">
        <v>155</v>
      </c>
      <c r="E21366" s="3" t="str">
        <f>VLOOKUP(A21366,Respondents!A:B,2,FALSE)</f>
        <v>Preparers, Users and Those Charged with Governance</v>
      </c>
      <c r="F21366" s="3" t="str">
        <f>VLOOKUP(A21366,Respondents!A:C,3,FALSE)</f>
        <v>Preparer and Users of sustainability information</v>
      </c>
      <c r="G21366" s="3">
        <f t="shared" si="820"/>
        <v>2</v>
      </c>
      <c r="H21366" s="3">
        <f t="shared" si="821"/>
        <v>0</v>
      </c>
    </row>
    <row r="21367" spans="1:8" x14ac:dyDescent="0.3">
      <c r="A21367" t="s">
        <v>84</v>
      </c>
      <c r="B21367" t="s">
        <v>187</v>
      </c>
      <c r="C21367" t="s">
        <v>329</v>
      </c>
      <c r="D21367" t="s">
        <v>155</v>
      </c>
      <c r="E21367" s="3" t="str">
        <f>VLOOKUP(A21367,Respondents!A:B,2,FALSE)</f>
        <v>Preparers, Users and Those Charged with Governance</v>
      </c>
      <c r="F21367" s="3" t="str">
        <f>VLOOKUP(A21367,Respondents!A:C,3,FALSE)</f>
        <v>Preparer and Users of sustainability information</v>
      </c>
      <c r="G21367" s="3">
        <f t="shared" si="820"/>
        <v>2</v>
      </c>
      <c r="H21367" s="3">
        <f t="shared" si="821"/>
        <v>0</v>
      </c>
    </row>
    <row r="21368" spans="1:8" x14ac:dyDescent="0.3">
      <c r="A21368" t="s">
        <v>84</v>
      </c>
      <c r="B21368" t="s">
        <v>187</v>
      </c>
      <c r="C21368" t="s">
        <v>330</v>
      </c>
      <c r="D21368" t="s">
        <v>155</v>
      </c>
      <c r="E21368" s="3" t="str">
        <f>VLOOKUP(A21368,Respondents!A:B,2,FALSE)</f>
        <v>Preparers, Users and Those Charged with Governance</v>
      </c>
      <c r="F21368" s="3" t="str">
        <f>VLOOKUP(A21368,Respondents!A:C,3,FALSE)</f>
        <v>Preparer and Users of sustainability information</v>
      </c>
      <c r="G21368" s="3">
        <f t="shared" si="820"/>
        <v>2</v>
      </c>
      <c r="H21368" s="3">
        <f t="shared" si="821"/>
        <v>0</v>
      </c>
    </row>
    <row r="21369" spans="1:8" x14ac:dyDescent="0.3">
      <c r="A21369" t="s">
        <v>84</v>
      </c>
      <c r="B21369" t="s">
        <v>187</v>
      </c>
      <c r="C21369" t="s">
        <v>195</v>
      </c>
      <c r="D21369" t="s">
        <v>155</v>
      </c>
      <c r="E21369" s="3" t="str">
        <f>VLOOKUP(A21369,Respondents!A:B,2,FALSE)</f>
        <v>Preparers, Users and Those Charged with Governance</v>
      </c>
      <c r="F21369" s="3" t="str">
        <f>VLOOKUP(A21369,Respondents!A:C,3,FALSE)</f>
        <v>Preparer and Users of sustainability information</v>
      </c>
      <c r="G21369" s="3">
        <f t="shared" si="820"/>
        <v>2</v>
      </c>
      <c r="H21369" s="3">
        <f t="shared" si="821"/>
        <v>0</v>
      </c>
    </row>
    <row r="21370" spans="1:8" x14ac:dyDescent="0.3">
      <c r="A21370" t="s">
        <v>84</v>
      </c>
      <c r="B21370" t="s">
        <v>187</v>
      </c>
      <c r="C21370" t="s">
        <v>196</v>
      </c>
      <c r="D21370" t="s">
        <v>155</v>
      </c>
      <c r="E21370" s="3" t="str">
        <f>VLOOKUP(A21370,Respondents!A:B,2,FALSE)</f>
        <v>Preparers, Users and Those Charged with Governance</v>
      </c>
      <c r="F21370" s="3" t="str">
        <f>VLOOKUP(A21370,Respondents!A:C,3,FALSE)</f>
        <v>Preparer and Users of sustainability information</v>
      </c>
      <c r="G21370" s="3">
        <f t="shared" si="820"/>
        <v>2</v>
      </c>
      <c r="H21370" s="3">
        <f t="shared" si="821"/>
        <v>0</v>
      </c>
    </row>
    <row r="21371" spans="1:8" x14ac:dyDescent="0.3">
      <c r="A21371" t="s">
        <v>84</v>
      </c>
      <c r="B21371" t="s">
        <v>187</v>
      </c>
      <c r="C21371" t="s">
        <v>197</v>
      </c>
      <c r="D21371" t="s">
        <v>155</v>
      </c>
      <c r="E21371" s="3" t="str">
        <f>VLOOKUP(A21371,Respondents!A:B,2,FALSE)</f>
        <v>Preparers, Users and Those Charged with Governance</v>
      </c>
      <c r="F21371" s="3" t="str">
        <f>VLOOKUP(A21371,Respondents!A:C,3,FALSE)</f>
        <v>Preparer and Users of sustainability information</v>
      </c>
      <c r="G21371" s="3">
        <f t="shared" si="820"/>
        <v>2</v>
      </c>
      <c r="H21371" s="3">
        <f t="shared" si="821"/>
        <v>0</v>
      </c>
    </row>
    <row r="21372" spans="1:8" x14ac:dyDescent="0.3">
      <c r="A21372" t="s">
        <v>84</v>
      </c>
      <c r="B21372" t="s">
        <v>187</v>
      </c>
      <c r="C21372" t="s">
        <v>198</v>
      </c>
      <c r="D21372" t="s">
        <v>155</v>
      </c>
      <c r="E21372" s="3" t="str">
        <f>VLOOKUP(A21372,Respondents!A:B,2,FALSE)</f>
        <v>Preparers, Users and Those Charged with Governance</v>
      </c>
      <c r="F21372" s="3" t="str">
        <f>VLOOKUP(A21372,Respondents!A:C,3,FALSE)</f>
        <v>Preparer and Users of sustainability information</v>
      </c>
      <c r="G21372" s="3">
        <f t="shared" si="820"/>
        <v>2</v>
      </c>
      <c r="H21372" s="3">
        <f t="shared" si="821"/>
        <v>0</v>
      </c>
    </row>
    <row r="21373" spans="1:8" x14ac:dyDescent="0.3">
      <c r="A21373" t="s">
        <v>84</v>
      </c>
      <c r="B21373" t="s">
        <v>199</v>
      </c>
      <c r="C21373" t="s">
        <v>200</v>
      </c>
      <c r="D21373" t="s">
        <v>155</v>
      </c>
      <c r="E21373" s="3" t="str">
        <f>VLOOKUP(A21373,Respondents!A:B,2,FALSE)</f>
        <v>Preparers, Users and Those Charged with Governance</v>
      </c>
      <c r="F21373" s="3" t="str">
        <f>VLOOKUP(A21373,Respondents!A:C,3,FALSE)</f>
        <v>Preparer and Users of sustainability information</v>
      </c>
      <c r="G21373" s="3">
        <f t="shared" si="820"/>
        <v>1</v>
      </c>
      <c r="H21373" s="3">
        <f t="shared" si="821"/>
        <v>0</v>
      </c>
    </row>
    <row r="21374" spans="1:8" x14ac:dyDescent="0.3">
      <c r="A21374" t="s">
        <v>84</v>
      </c>
      <c r="B21374" t="s">
        <v>199</v>
      </c>
      <c r="C21374" t="s">
        <v>201</v>
      </c>
      <c r="D21374" t="s">
        <v>155</v>
      </c>
      <c r="E21374" s="3" t="str">
        <f>VLOOKUP(A21374,Respondents!A:B,2,FALSE)</f>
        <v>Preparers, Users and Those Charged with Governance</v>
      </c>
      <c r="F21374" s="3" t="str">
        <f>VLOOKUP(A21374,Respondents!A:C,3,FALSE)</f>
        <v>Preparer and Users of sustainability information</v>
      </c>
      <c r="G21374" s="3">
        <f t="shared" si="820"/>
        <v>1</v>
      </c>
      <c r="H21374" s="3">
        <f t="shared" si="821"/>
        <v>0</v>
      </c>
    </row>
    <row r="21375" spans="1:8" x14ac:dyDescent="0.3">
      <c r="A21375" t="s">
        <v>84</v>
      </c>
      <c r="B21375" t="s">
        <v>199</v>
      </c>
      <c r="C21375" t="s">
        <v>202</v>
      </c>
      <c r="D21375" t="s">
        <v>155</v>
      </c>
      <c r="E21375" s="3" t="str">
        <f>VLOOKUP(A21375,Respondents!A:B,2,FALSE)</f>
        <v>Preparers, Users and Those Charged with Governance</v>
      </c>
      <c r="F21375" s="3" t="str">
        <f>VLOOKUP(A21375,Respondents!A:C,3,FALSE)</f>
        <v>Preparer and Users of sustainability information</v>
      </c>
      <c r="G21375" s="3">
        <f t="shared" si="820"/>
        <v>1</v>
      </c>
      <c r="H21375" s="3">
        <f t="shared" si="821"/>
        <v>0</v>
      </c>
    </row>
    <row r="21376" spans="1:8" x14ac:dyDescent="0.3">
      <c r="A21376" t="s">
        <v>84</v>
      </c>
      <c r="B21376" t="s">
        <v>199</v>
      </c>
      <c r="C21376" t="s">
        <v>203</v>
      </c>
      <c r="D21376" t="s">
        <v>155</v>
      </c>
      <c r="E21376" s="3" t="str">
        <f>VLOOKUP(A21376,Respondents!A:B,2,FALSE)</f>
        <v>Preparers, Users and Those Charged with Governance</v>
      </c>
      <c r="F21376" s="3" t="str">
        <f>VLOOKUP(A21376,Respondents!A:C,3,FALSE)</f>
        <v>Preparer and Users of sustainability information</v>
      </c>
      <c r="G21376" s="3">
        <f t="shared" si="820"/>
        <v>1</v>
      </c>
      <c r="H21376" s="3">
        <f t="shared" si="821"/>
        <v>0</v>
      </c>
    </row>
    <row r="21377" spans="1:8" x14ac:dyDescent="0.3">
      <c r="A21377" t="s">
        <v>84</v>
      </c>
      <c r="B21377" t="s">
        <v>199</v>
      </c>
      <c r="C21377" t="s">
        <v>204</v>
      </c>
      <c r="D21377" t="s">
        <v>155</v>
      </c>
      <c r="E21377" s="3" t="str">
        <f>VLOOKUP(A21377,Respondents!A:B,2,FALSE)</f>
        <v>Preparers, Users and Those Charged with Governance</v>
      </c>
      <c r="F21377" s="3" t="str">
        <f>VLOOKUP(A21377,Respondents!A:C,3,FALSE)</f>
        <v>Preparer and Users of sustainability information</v>
      </c>
      <c r="G21377" s="3">
        <f t="shared" si="820"/>
        <v>1</v>
      </c>
      <c r="H21377" s="3">
        <f t="shared" si="821"/>
        <v>0</v>
      </c>
    </row>
    <row r="21378" spans="1:8" x14ac:dyDescent="0.3">
      <c r="A21378" t="s">
        <v>84</v>
      </c>
      <c r="B21378" t="s">
        <v>199</v>
      </c>
      <c r="C21378" t="s">
        <v>205</v>
      </c>
      <c r="D21378" t="s">
        <v>159</v>
      </c>
      <c r="E21378" s="3" t="str">
        <f>VLOOKUP(A21378,Respondents!A:B,2,FALSE)</f>
        <v>Preparers, Users and Those Charged with Governance</v>
      </c>
      <c r="F21378" s="3" t="str">
        <f>VLOOKUP(A21378,Respondents!A:C,3,FALSE)</f>
        <v>Preparer and Users of sustainability information</v>
      </c>
      <c r="G21378" s="3">
        <f t="shared" si="820"/>
        <v>1</v>
      </c>
      <c r="H21378" s="3">
        <f t="shared" si="821"/>
        <v>1</v>
      </c>
    </row>
    <row r="21379" spans="1:8" x14ac:dyDescent="0.3">
      <c r="A21379" t="s">
        <v>84</v>
      </c>
      <c r="B21379" t="s">
        <v>199</v>
      </c>
      <c r="C21379" t="s">
        <v>270</v>
      </c>
      <c r="D21379" t="s">
        <v>155</v>
      </c>
      <c r="E21379" s="3" t="str">
        <f>VLOOKUP(A21379,Respondents!A:B,2,FALSE)</f>
        <v>Preparers, Users and Those Charged with Governance</v>
      </c>
      <c r="F21379" s="3" t="str">
        <f>VLOOKUP(A21379,Respondents!A:C,3,FALSE)</f>
        <v>Preparer and Users of sustainability information</v>
      </c>
      <c r="G21379" s="3">
        <f t="shared" si="820"/>
        <v>2</v>
      </c>
      <c r="H21379" s="3">
        <f t="shared" si="821"/>
        <v>0</v>
      </c>
    </row>
    <row r="21380" spans="1:8" x14ac:dyDescent="0.3">
      <c r="A21380" t="s">
        <v>84</v>
      </c>
      <c r="B21380" t="s">
        <v>199</v>
      </c>
      <c r="C21380" t="s">
        <v>206</v>
      </c>
      <c r="D21380" t="s">
        <v>155</v>
      </c>
      <c r="E21380" s="3" t="str">
        <f>VLOOKUP(A21380,Respondents!A:B,2,FALSE)</f>
        <v>Preparers, Users and Those Charged with Governance</v>
      </c>
      <c r="F21380" s="3" t="str">
        <f>VLOOKUP(A21380,Respondents!A:C,3,FALSE)</f>
        <v>Preparer and Users of sustainability information</v>
      </c>
      <c r="G21380" s="3">
        <f t="shared" si="820"/>
        <v>2</v>
      </c>
      <c r="H21380" s="3">
        <f t="shared" si="821"/>
        <v>0</v>
      </c>
    </row>
    <row r="21381" spans="1:8" x14ac:dyDescent="0.3">
      <c r="A21381" t="s">
        <v>84</v>
      </c>
      <c r="B21381" t="s">
        <v>199</v>
      </c>
      <c r="C21381" t="s">
        <v>207</v>
      </c>
      <c r="D21381" t="s">
        <v>155</v>
      </c>
      <c r="E21381" s="3" t="str">
        <f>VLOOKUP(A21381,Respondents!A:B,2,FALSE)</f>
        <v>Preparers, Users and Those Charged with Governance</v>
      </c>
      <c r="F21381" s="3" t="str">
        <f>VLOOKUP(A21381,Respondents!A:C,3,FALSE)</f>
        <v>Preparer and Users of sustainability information</v>
      </c>
      <c r="G21381" s="3">
        <f t="shared" si="820"/>
        <v>2</v>
      </c>
      <c r="H21381" s="3">
        <f t="shared" si="821"/>
        <v>0</v>
      </c>
    </row>
    <row r="21382" spans="1:8" x14ac:dyDescent="0.3">
      <c r="A21382" t="s">
        <v>84</v>
      </c>
      <c r="B21382" t="s">
        <v>243</v>
      </c>
      <c r="C21382" t="s">
        <v>244</v>
      </c>
      <c r="D21382" t="s">
        <v>155</v>
      </c>
      <c r="E21382" s="3" t="str">
        <f>VLOOKUP(A21382,Respondents!A:B,2,FALSE)</f>
        <v>Preparers, Users and Those Charged with Governance</v>
      </c>
      <c r="F21382" s="3" t="str">
        <f>VLOOKUP(A21382,Respondents!A:C,3,FALSE)</f>
        <v>Preparer and Users of sustainability information</v>
      </c>
      <c r="G21382" s="3">
        <f t="shared" si="820"/>
        <v>1</v>
      </c>
      <c r="H21382" s="3">
        <f t="shared" si="821"/>
        <v>0</v>
      </c>
    </row>
    <row r="21383" spans="1:8" x14ac:dyDescent="0.3">
      <c r="A21383" t="s">
        <v>84</v>
      </c>
      <c r="B21383" t="s">
        <v>243</v>
      </c>
      <c r="C21383" t="s">
        <v>245</v>
      </c>
      <c r="D21383" t="s">
        <v>155</v>
      </c>
      <c r="E21383" s="3" t="str">
        <f>VLOOKUP(A21383,Respondents!A:B,2,FALSE)</f>
        <v>Preparers, Users and Those Charged with Governance</v>
      </c>
      <c r="F21383" s="3" t="str">
        <f>VLOOKUP(A21383,Respondents!A:C,3,FALSE)</f>
        <v>Preparer and Users of sustainability information</v>
      </c>
      <c r="G21383" s="3">
        <f t="shared" si="820"/>
        <v>1</v>
      </c>
      <c r="H21383" s="3">
        <f t="shared" si="821"/>
        <v>0</v>
      </c>
    </row>
    <row r="21384" spans="1:8" x14ac:dyDescent="0.3">
      <c r="A21384" t="s">
        <v>84</v>
      </c>
      <c r="B21384" t="s">
        <v>243</v>
      </c>
      <c r="C21384" t="s">
        <v>246</v>
      </c>
      <c r="D21384" t="s">
        <v>155</v>
      </c>
      <c r="E21384" s="3" t="str">
        <f>VLOOKUP(A21384,Respondents!A:B,2,FALSE)</f>
        <v>Preparers, Users and Those Charged with Governance</v>
      </c>
      <c r="F21384" s="3" t="str">
        <f>VLOOKUP(A21384,Respondents!A:C,3,FALSE)</f>
        <v>Preparer and Users of sustainability information</v>
      </c>
      <c r="G21384" s="3">
        <f t="shared" si="820"/>
        <v>1</v>
      </c>
      <c r="H21384" s="3">
        <f t="shared" si="821"/>
        <v>0</v>
      </c>
    </row>
    <row r="21385" spans="1:8" x14ac:dyDescent="0.3">
      <c r="A21385" t="s">
        <v>84</v>
      </c>
      <c r="B21385" t="s">
        <v>243</v>
      </c>
      <c r="C21385" t="s">
        <v>247</v>
      </c>
      <c r="D21385" t="s">
        <v>155</v>
      </c>
      <c r="E21385" s="3" t="str">
        <f>VLOOKUP(A21385,Respondents!A:B,2,FALSE)</f>
        <v>Preparers, Users and Those Charged with Governance</v>
      </c>
      <c r="F21385" s="3" t="str">
        <f>VLOOKUP(A21385,Respondents!A:C,3,FALSE)</f>
        <v>Preparer and Users of sustainability information</v>
      </c>
      <c r="G21385" s="3">
        <f t="shared" si="820"/>
        <v>1</v>
      </c>
      <c r="H21385" s="3">
        <f t="shared" si="821"/>
        <v>0</v>
      </c>
    </row>
    <row r="21386" spans="1:8" x14ac:dyDescent="0.3">
      <c r="A21386" t="s">
        <v>84</v>
      </c>
      <c r="B21386" t="s">
        <v>243</v>
      </c>
      <c r="C21386" t="s">
        <v>248</v>
      </c>
      <c r="D21386" t="s">
        <v>155</v>
      </c>
      <c r="E21386" s="3" t="str">
        <f>VLOOKUP(A21386,Respondents!A:B,2,FALSE)</f>
        <v>Preparers, Users and Those Charged with Governance</v>
      </c>
      <c r="F21386" s="3" t="str">
        <f>VLOOKUP(A21386,Respondents!A:C,3,FALSE)</f>
        <v>Preparer and Users of sustainability information</v>
      </c>
      <c r="G21386" s="3">
        <f t="shared" si="820"/>
        <v>1</v>
      </c>
      <c r="H21386" s="3">
        <f t="shared" si="821"/>
        <v>0</v>
      </c>
    </row>
    <row r="21387" spans="1:8" x14ac:dyDescent="0.3">
      <c r="A21387" t="s">
        <v>84</v>
      </c>
      <c r="B21387" t="s">
        <v>243</v>
      </c>
      <c r="C21387" t="s">
        <v>249</v>
      </c>
      <c r="D21387" t="s">
        <v>159</v>
      </c>
      <c r="E21387" s="3" t="str">
        <f>VLOOKUP(A21387,Respondents!A:B,2,FALSE)</f>
        <v>Preparers, Users and Those Charged with Governance</v>
      </c>
      <c r="F21387" s="3" t="str">
        <f>VLOOKUP(A21387,Respondents!A:C,3,FALSE)</f>
        <v>Preparer and Users of sustainability information</v>
      </c>
      <c r="G21387" s="3">
        <f t="shared" si="820"/>
        <v>1</v>
      </c>
      <c r="H21387" s="3">
        <f t="shared" si="821"/>
        <v>1</v>
      </c>
    </row>
    <row r="21388" spans="1:8" x14ac:dyDescent="0.3">
      <c r="A21388" t="s">
        <v>84</v>
      </c>
      <c r="B21388" t="s">
        <v>243</v>
      </c>
      <c r="C21388" t="s">
        <v>331</v>
      </c>
      <c r="D21388" t="s">
        <v>155</v>
      </c>
      <c r="E21388" s="3" t="str">
        <f>VLOOKUP(A21388,Respondents!A:B,2,FALSE)</f>
        <v>Preparers, Users and Those Charged with Governance</v>
      </c>
      <c r="F21388" s="3" t="str">
        <f>VLOOKUP(A21388,Respondents!A:C,3,FALSE)</f>
        <v>Preparer and Users of sustainability information</v>
      </c>
      <c r="G21388" s="3">
        <f t="shared" si="820"/>
        <v>2</v>
      </c>
      <c r="H21388" s="3">
        <f t="shared" si="821"/>
        <v>0</v>
      </c>
    </row>
    <row r="21389" spans="1:8" x14ac:dyDescent="0.3">
      <c r="A21389" t="s">
        <v>84</v>
      </c>
      <c r="B21389" t="s">
        <v>243</v>
      </c>
      <c r="C21389" t="s">
        <v>332</v>
      </c>
      <c r="D21389" t="s">
        <v>155</v>
      </c>
      <c r="E21389" s="3" t="str">
        <f>VLOOKUP(A21389,Respondents!A:B,2,FALSE)</f>
        <v>Preparers, Users and Those Charged with Governance</v>
      </c>
      <c r="F21389" s="3" t="str">
        <f>VLOOKUP(A21389,Respondents!A:C,3,FALSE)</f>
        <v>Preparer and Users of sustainability information</v>
      </c>
      <c r="G21389" s="3">
        <f t="shared" si="820"/>
        <v>2</v>
      </c>
      <c r="H21389" s="3">
        <f t="shared" si="821"/>
        <v>0</v>
      </c>
    </row>
    <row r="21390" spans="1:8" x14ac:dyDescent="0.3">
      <c r="A21390" t="s">
        <v>84</v>
      </c>
      <c r="B21390" t="s">
        <v>243</v>
      </c>
      <c r="C21390" t="s">
        <v>333</v>
      </c>
      <c r="D21390" t="s">
        <v>155</v>
      </c>
      <c r="E21390" s="3" t="str">
        <f>VLOOKUP(A21390,Respondents!A:B,2,FALSE)</f>
        <v>Preparers, Users and Those Charged with Governance</v>
      </c>
      <c r="F21390" s="3" t="str">
        <f>VLOOKUP(A21390,Respondents!A:C,3,FALSE)</f>
        <v>Preparer and Users of sustainability information</v>
      </c>
      <c r="G21390" s="3">
        <f t="shared" si="820"/>
        <v>2</v>
      </c>
      <c r="H21390" s="3">
        <f t="shared" si="821"/>
        <v>0</v>
      </c>
    </row>
    <row r="21391" spans="1:8" x14ac:dyDescent="0.3">
      <c r="A21391" t="s">
        <v>84</v>
      </c>
      <c r="B21391" t="s">
        <v>250</v>
      </c>
      <c r="C21391" t="s">
        <v>251</v>
      </c>
      <c r="D21391" t="s">
        <v>155</v>
      </c>
      <c r="E21391" s="3" t="str">
        <f>VLOOKUP(A21391,Respondents!A:B,2,FALSE)</f>
        <v>Preparers, Users and Those Charged with Governance</v>
      </c>
      <c r="F21391" s="3" t="str">
        <f>VLOOKUP(A21391,Respondents!A:C,3,FALSE)</f>
        <v>Preparer and Users of sustainability information</v>
      </c>
      <c r="G21391" s="3">
        <f t="shared" si="820"/>
        <v>1</v>
      </c>
      <c r="H21391" s="3">
        <f t="shared" si="821"/>
        <v>0</v>
      </c>
    </row>
    <row r="21392" spans="1:8" x14ac:dyDescent="0.3">
      <c r="A21392" t="s">
        <v>84</v>
      </c>
      <c r="B21392" t="s">
        <v>250</v>
      </c>
      <c r="C21392" t="s">
        <v>252</v>
      </c>
      <c r="D21392" t="s">
        <v>155</v>
      </c>
      <c r="E21392" s="3" t="str">
        <f>VLOOKUP(A21392,Respondents!A:B,2,FALSE)</f>
        <v>Preparers, Users and Those Charged with Governance</v>
      </c>
      <c r="F21392" s="3" t="str">
        <f>VLOOKUP(A21392,Respondents!A:C,3,FALSE)</f>
        <v>Preparer and Users of sustainability information</v>
      </c>
      <c r="G21392" s="3">
        <f t="shared" si="820"/>
        <v>1</v>
      </c>
      <c r="H21392" s="3">
        <f t="shared" si="821"/>
        <v>0</v>
      </c>
    </row>
    <row r="21393" spans="1:8" x14ac:dyDescent="0.3">
      <c r="A21393" t="s">
        <v>84</v>
      </c>
      <c r="B21393" t="s">
        <v>250</v>
      </c>
      <c r="C21393" t="s">
        <v>253</v>
      </c>
      <c r="D21393" t="s">
        <v>155</v>
      </c>
      <c r="E21393" s="3" t="str">
        <f>VLOOKUP(A21393,Respondents!A:B,2,FALSE)</f>
        <v>Preparers, Users and Those Charged with Governance</v>
      </c>
      <c r="F21393" s="3" t="str">
        <f>VLOOKUP(A21393,Respondents!A:C,3,FALSE)</f>
        <v>Preparer and Users of sustainability information</v>
      </c>
      <c r="G21393" s="3">
        <f t="shared" si="820"/>
        <v>1</v>
      </c>
      <c r="H21393" s="3">
        <f t="shared" si="821"/>
        <v>0</v>
      </c>
    </row>
    <row r="21394" spans="1:8" x14ac:dyDescent="0.3">
      <c r="A21394" t="s">
        <v>84</v>
      </c>
      <c r="B21394" t="s">
        <v>250</v>
      </c>
      <c r="C21394" t="s">
        <v>254</v>
      </c>
      <c r="D21394" t="s">
        <v>155</v>
      </c>
      <c r="E21394" s="3" t="str">
        <f>VLOOKUP(A21394,Respondents!A:B,2,FALSE)</f>
        <v>Preparers, Users and Those Charged with Governance</v>
      </c>
      <c r="F21394" s="3" t="str">
        <f>VLOOKUP(A21394,Respondents!A:C,3,FALSE)</f>
        <v>Preparer and Users of sustainability information</v>
      </c>
      <c r="G21394" s="3">
        <f t="shared" si="820"/>
        <v>1</v>
      </c>
      <c r="H21394" s="3">
        <f t="shared" si="821"/>
        <v>0</v>
      </c>
    </row>
    <row r="21395" spans="1:8" x14ac:dyDescent="0.3">
      <c r="A21395" t="s">
        <v>84</v>
      </c>
      <c r="B21395" t="s">
        <v>250</v>
      </c>
      <c r="C21395" t="s">
        <v>255</v>
      </c>
      <c r="D21395" t="s">
        <v>155</v>
      </c>
      <c r="E21395" s="3" t="str">
        <f>VLOOKUP(A21395,Respondents!A:B,2,FALSE)</f>
        <v>Preparers, Users and Those Charged with Governance</v>
      </c>
      <c r="F21395" s="3" t="str">
        <f>VLOOKUP(A21395,Respondents!A:C,3,FALSE)</f>
        <v>Preparer and Users of sustainability information</v>
      </c>
      <c r="G21395" s="3">
        <f t="shared" si="820"/>
        <v>1</v>
      </c>
      <c r="H21395" s="3">
        <f t="shared" si="821"/>
        <v>0</v>
      </c>
    </row>
    <row r="21396" spans="1:8" x14ac:dyDescent="0.3">
      <c r="A21396" t="s">
        <v>84</v>
      </c>
      <c r="B21396" t="s">
        <v>250</v>
      </c>
      <c r="C21396" t="s">
        <v>256</v>
      </c>
      <c r="D21396" t="s">
        <v>159</v>
      </c>
      <c r="E21396" s="3" t="str">
        <f>VLOOKUP(A21396,Respondents!A:B,2,FALSE)</f>
        <v>Preparers, Users and Those Charged with Governance</v>
      </c>
      <c r="F21396" s="3" t="str">
        <f>VLOOKUP(A21396,Respondents!A:C,3,FALSE)</f>
        <v>Preparer and Users of sustainability information</v>
      </c>
      <c r="G21396" s="3">
        <f t="shared" ref="G21396:G21459" si="822">IF(LEN(C21396)-LEN(SUBSTITUTE(C21396,".",""))&lt;=1,1,2)</f>
        <v>1</v>
      </c>
      <c r="H21396" s="3">
        <f t="shared" ref="H21396:H21459" si="823">IF(D21396="Yes",1,0)</f>
        <v>1</v>
      </c>
    </row>
    <row r="21397" spans="1:8" x14ac:dyDescent="0.3">
      <c r="A21397" t="s">
        <v>84</v>
      </c>
      <c r="B21397" t="s">
        <v>250</v>
      </c>
      <c r="C21397" t="s">
        <v>334</v>
      </c>
      <c r="D21397" t="s">
        <v>155</v>
      </c>
      <c r="E21397" s="3" t="str">
        <f>VLOOKUP(A21397,Respondents!A:B,2,FALSE)</f>
        <v>Preparers, Users and Those Charged with Governance</v>
      </c>
      <c r="F21397" s="3" t="str">
        <f>VLOOKUP(A21397,Respondents!A:C,3,FALSE)</f>
        <v>Preparer and Users of sustainability information</v>
      </c>
      <c r="G21397" s="3">
        <f t="shared" si="822"/>
        <v>2</v>
      </c>
      <c r="H21397" s="3">
        <f t="shared" si="823"/>
        <v>0</v>
      </c>
    </row>
    <row r="21398" spans="1:8" x14ac:dyDescent="0.3">
      <c r="A21398" t="s">
        <v>84</v>
      </c>
      <c r="B21398" t="s">
        <v>250</v>
      </c>
      <c r="C21398" t="s">
        <v>335</v>
      </c>
      <c r="D21398" t="s">
        <v>155</v>
      </c>
      <c r="E21398" s="3" t="str">
        <f>VLOOKUP(A21398,Respondents!A:B,2,FALSE)</f>
        <v>Preparers, Users and Those Charged with Governance</v>
      </c>
      <c r="F21398" s="3" t="str">
        <f>VLOOKUP(A21398,Respondents!A:C,3,FALSE)</f>
        <v>Preparer and Users of sustainability information</v>
      </c>
      <c r="G21398" s="3">
        <f t="shared" si="822"/>
        <v>2</v>
      </c>
      <c r="H21398" s="3">
        <f t="shared" si="823"/>
        <v>0</v>
      </c>
    </row>
    <row r="21399" spans="1:8" x14ac:dyDescent="0.3">
      <c r="A21399" t="s">
        <v>84</v>
      </c>
      <c r="B21399" t="s">
        <v>250</v>
      </c>
      <c r="C21399" t="s">
        <v>336</v>
      </c>
      <c r="D21399" t="s">
        <v>155</v>
      </c>
      <c r="E21399" s="3" t="str">
        <f>VLOOKUP(A21399,Respondents!A:B,2,FALSE)</f>
        <v>Preparers, Users and Those Charged with Governance</v>
      </c>
      <c r="F21399" s="3" t="str">
        <f>VLOOKUP(A21399,Respondents!A:C,3,FALSE)</f>
        <v>Preparer and Users of sustainability information</v>
      </c>
      <c r="G21399" s="3">
        <f t="shared" si="822"/>
        <v>2</v>
      </c>
      <c r="H21399" s="3">
        <f t="shared" si="823"/>
        <v>0</v>
      </c>
    </row>
    <row r="21400" spans="1:8" x14ac:dyDescent="0.3">
      <c r="A21400" t="s">
        <v>84</v>
      </c>
      <c r="B21400" t="s">
        <v>250</v>
      </c>
      <c r="C21400" t="s">
        <v>337</v>
      </c>
      <c r="D21400" t="s">
        <v>155</v>
      </c>
      <c r="E21400" s="3" t="str">
        <f>VLOOKUP(A21400,Respondents!A:B,2,FALSE)</f>
        <v>Preparers, Users and Those Charged with Governance</v>
      </c>
      <c r="F21400" s="3" t="str">
        <f>VLOOKUP(A21400,Respondents!A:C,3,FALSE)</f>
        <v>Preparer and Users of sustainability information</v>
      </c>
      <c r="G21400" s="3">
        <f t="shared" si="822"/>
        <v>2</v>
      </c>
      <c r="H21400" s="3">
        <f t="shared" si="823"/>
        <v>0</v>
      </c>
    </row>
    <row r="21401" spans="1:8" x14ac:dyDescent="0.3">
      <c r="A21401" t="s">
        <v>84</v>
      </c>
      <c r="B21401" t="s">
        <v>250</v>
      </c>
      <c r="C21401" t="s">
        <v>386</v>
      </c>
      <c r="D21401" t="s">
        <v>155</v>
      </c>
      <c r="E21401" s="3" t="str">
        <f>VLOOKUP(A21401,Respondents!A:B,2,FALSE)</f>
        <v>Preparers, Users and Those Charged with Governance</v>
      </c>
      <c r="F21401" s="3" t="str">
        <f>VLOOKUP(A21401,Respondents!A:C,3,FALSE)</f>
        <v>Preparer and Users of sustainability information</v>
      </c>
      <c r="G21401" s="3">
        <f t="shared" si="822"/>
        <v>2</v>
      </c>
      <c r="H21401" s="3">
        <f t="shared" si="823"/>
        <v>0</v>
      </c>
    </row>
    <row r="21402" spans="1:8" x14ac:dyDescent="0.3">
      <c r="A21402" t="s">
        <v>84</v>
      </c>
      <c r="B21402" t="s">
        <v>250</v>
      </c>
      <c r="C21402" t="s">
        <v>338</v>
      </c>
      <c r="D21402" t="s">
        <v>155</v>
      </c>
      <c r="E21402" s="3" t="str">
        <f>VLOOKUP(A21402,Respondents!A:B,2,FALSE)</f>
        <v>Preparers, Users and Those Charged with Governance</v>
      </c>
      <c r="F21402" s="3" t="str">
        <f>VLOOKUP(A21402,Respondents!A:C,3,FALSE)</f>
        <v>Preparer and Users of sustainability information</v>
      </c>
      <c r="G21402" s="3">
        <f t="shared" si="822"/>
        <v>2</v>
      </c>
      <c r="H21402" s="3">
        <f t="shared" si="823"/>
        <v>0</v>
      </c>
    </row>
    <row r="21403" spans="1:8" x14ac:dyDescent="0.3">
      <c r="A21403" t="s">
        <v>84</v>
      </c>
      <c r="B21403" t="s">
        <v>257</v>
      </c>
      <c r="C21403" t="s">
        <v>258</v>
      </c>
      <c r="D21403" t="s">
        <v>155</v>
      </c>
      <c r="E21403" s="3" t="str">
        <f>VLOOKUP(A21403,Respondents!A:B,2,FALSE)</f>
        <v>Preparers, Users and Those Charged with Governance</v>
      </c>
      <c r="F21403" s="3" t="str">
        <f>VLOOKUP(A21403,Respondents!A:C,3,FALSE)</f>
        <v>Preparer and Users of sustainability information</v>
      </c>
      <c r="G21403" s="3">
        <f t="shared" si="822"/>
        <v>1</v>
      </c>
      <c r="H21403" s="3">
        <f t="shared" si="823"/>
        <v>0</v>
      </c>
    </row>
    <row r="21404" spans="1:8" x14ac:dyDescent="0.3">
      <c r="A21404" t="s">
        <v>84</v>
      </c>
      <c r="B21404" t="s">
        <v>257</v>
      </c>
      <c r="C21404" t="s">
        <v>259</v>
      </c>
      <c r="D21404" t="s">
        <v>155</v>
      </c>
      <c r="E21404" s="3" t="str">
        <f>VLOOKUP(A21404,Respondents!A:B,2,FALSE)</f>
        <v>Preparers, Users and Those Charged with Governance</v>
      </c>
      <c r="F21404" s="3" t="str">
        <f>VLOOKUP(A21404,Respondents!A:C,3,FALSE)</f>
        <v>Preparer and Users of sustainability information</v>
      </c>
      <c r="G21404" s="3">
        <f t="shared" si="822"/>
        <v>1</v>
      </c>
      <c r="H21404" s="3">
        <f t="shared" si="823"/>
        <v>0</v>
      </c>
    </row>
    <row r="21405" spans="1:8" x14ac:dyDescent="0.3">
      <c r="A21405" t="s">
        <v>84</v>
      </c>
      <c r="B21405" t="s">
        <v>257</v>
      </c>
      <c r="C21405" t="s">
        <v>260</v>
      </c>
      <c r="D21405" t="s">
        <v>155</v>
      </c>
      <c r="E21405" s="3" t="str">
        <f>VLOOKUP(A21405,Respondents!A:B,2,FALSE)</f>
        <v>Preparers, Users and Those Charged with Governance</v>
      </c>
      <c r="F21405" s="3" t="str">
        <f>VLOOKUP(A21405,Respondents!A:C,3,FALSE)</f>
        <v>Preparer and Users of sustainability information</v>
      </c>
      <c r="G21405" s="3">
        <f t="shared" si="822"/>
        <v>1</v>
      </c>
      <c r="H21405" s="3">
        <f t="shared" si="823"/>
        <v>0</v>
      </c>
    </row>
    <row r="21406" spans="1:8" x14ac:dyDescent="0.3">
      <c r="A21406" t="s">
        <v>84</v>
      </c>
      <c r="B21406" t="s">
        <v>257</v>
      </c>
      <c r="C21406" t="s">
        <v>261</v>
      </c>
      <c r="D21406" t="s">
        <v>155</v>
      </c>
      <c r="E21406" s="3" t="str">
        <f>VLOOKUP(A21406,Respondents!A:B,2,FALSE)</f>
        <v>Preparers, Users and Those Charged with Governance</v>
      </c>
      <c r="F21406" s="3" t="str">
        <f>VLOOKUP(A21406,Respondents!A:C,3,FALSE)</f>
        <v>Preparer and Users of sustainability information</v>
      </c>
      <c r="G21406" s="3">
        <f t="shared" si="822"/>
        <v>1</v>
      </c>
      <c r="H21406" s="3">
        <f t="shared" si="823"/>
        <v>0</v>
      </c>
    </row>
    <row r="21407" spans="1:8" x14ac:dyDescent="0.3">
      <c r="A21407" t="s">
        <v>84</v>
      </c>
      <c r="B21407" t="s">
        <v>257</v>
      </c>
      <c r="C21407" t="s">
        <v>262</v>
      </c>
      <c r="D21407" t="s">
        <v>155</v>
      </c>
      <c r="E21407" s="3" t="str">
        <f>VLOOKUP(A21407,Respondents!A:B,2,FALSE)</f>
        <v>Preparers, Users and Those Charged with Governance</v>
      </c>
      <c r="F21407" s="3" t="str">
        <f>VLOOKUP(A21407,Respondents!A:C,3,FALSE)</f>
        <v>Preparer and Users of sustainability information</v>
      </c>
      <c r="G21407" s="3">
        <f t="shared" si="822"/>
        <v>1</v>
      </c>
      <c r="H21407" s="3">
        <f t="shared" si="823"/>
        <v>0</v>
      </c>
    </row>
    <row r="21408" spans="1:8" x14ac:dyDescent="0.3">
      <c r="A21408" t="s">
        <v>84</v>
      </c>
      <c r="B21408" t="s">
        <v>257</v>
      </c>
      <c r="C21408" t="s">
        <v>263</v>
      </c>
      <c r="D21408" t="s">
        <v>159</v>
      </c>
      <c r="E21408" s="3" t="str">
        <f>VLOOKUP(A21408,Respondents!A:B,2,FALSE)</f>
        <v>Preparers, Users and Those Charged with Governance</v>
      </c>
      <c r="F21408" s="3" t="str">
        <f>VLOOKUP(A21408,Respondents!A:C,3,FALSE)</f>
        <v>Preparer and Users of sustainability information</v>
      </c>
      <c r="G21408" s="3">
        <f t="shared" si="822"/>
        <v>1</v>
      </c>
      <c r="H21408" s="3">
        <f t="shared" si="823"/>
        <v>1</v>
      </c>
    </row>
    <row r="21409" spans="1:8" x14ac:dyDescent="0.3">
      <c r="A21409" t="s">
        <v>84</v>
      </c>
      <c r="B21409" t="s">
        <v>257</v>
      </c>
      <c r="C21409" t="s">
        <v>264</v>
      </c>
      <c r="D21409" t="s">
        <v>155</v>
      </c>
      <c r="E21409" s="3" t="str">
        <f>VLOOKUP(A21409,Respondents!A:B,2,FALSE)</f>
        <v>Preparers, Users and Those Charged with Governance</v>
      </c>
      <c r="F21409" s="3" t="str">
        <f>VLOOKUP(A21409,Respondents!A:C,3,FALSE)</f>
        <v>Preparer and Users of sustainability information</v>
      </c>
      <c r="G21409" s="3">
        <f t="shared" si="822"/>
        <v>2</v>
      </c>
      <c r="H21409" s="3">
        <f t="shared" si="823"/>
        <v>0</v>
      </c>
    </row>
    <row r="21410" spans="1:8" x14ac:dyDescent="0.3">
      <c r="A21410" t="s">
        <v>84</v>
      </c>
      <c r="B21410" t="s">
        <v>257</v>
      </c>
      <c r="C21410" t="s">
        <v>265</v>
      </c>
      <c r="D21410" t="s">
        <v>155</v>
      </c>
      <c r="E21410" s="3" t="str">
        <f>VLOOKUP(A21410,Respondents!A:B,2,FALSE)</f>
        <v>Preparers, Users and Those Charged with Governance</v>
      </c>
      <c r="F21410" s="3" t="str">
        <f>VLOOKUP(A21410,Respondents!A:C,3,FALSE)</f>
        <v>Preparer and Users of sustainability information</v>
      </c>
      <c r="G21410" s="3">
        <f t="shared" si="822"/>
        <v>2</v>
      </c>
      <c r="H21410" s="3">
        <f t="shared" si="823"/>
        <v>0</v>
      </c>
    </row>
    <row r="21411" spans="1:8" x14ac:dyDescent="0.3">
      <c r="A21411" t="s">
        <v>84</v>
      </c>
      <c r="B21411" t="s">
        <v>257</v>
      </c>
      <c r="C21411" t="s">
        <v>273</v>
      </c>
      <c r="D21411" t="s">
        <v>155</v>
      </c>
      <c r="E21411" s="3" t="str">
        <f>VLOOKUP(A21411,Respondents!A:B,2,FALSE)</f>
        <v>Preparers, Users and Those Charged with Governance</v>
      </c>
      <c r="F21411" s="3" t="str">
        <f>VLOOKUP(A21411,Respondents!A:C,3,FALSE)</f>
        <v>Preparer and Users of sustainability information</v>
      </c>
      <c r="G21411" s="3">
        <f t="shared" si="822"/>
        <v>2</v>
      </c>
      <c r="H21411" s="3">
        <f t="shared" si="823"/>
        <v>0</v>
      </c>
    </row>
    <row r="21412" spans="1:8" x14ac:dyDescent="0.3">
      <c r="A21412" t="s">
        <v>84</v>
      </c>
      <c r="B21412" t="s">
        <v>257</v>
      </c>
      <c r="C21412" t="s">
        <v>274</v>
      </c>
      <c r="D21412" t="s">
        <v>155</v>
      </c>
      <c r="E21412" s="3" t="str">
        <f>VLOOKUP(A21412,Respondents!A:B,2,FALSE)</f>
        <v>Preparers, Users and Those Charged with Governance</v>
      </c>
      <c r="F21412" s="3" t="str">
        <f>VLOOKUP(A21412,Respondents!A:C,3,FALSE)</f>
        <v>Preparer and Users of sustainability information</v>
      </c>
      <c r="G21412" s="3">
        <f t="shared" si="822"/>
        <v>2</v>
      </c>
      <c r="H21412" s="3">
        <f t="shared" si="823"/>
        <v>0</v>
      </c>
    </row>
    <row r="21413" spans="1:8" x14ac:dyDescent="0.3">
      <c r="A21413" t="s">
        <v>84</v>
      </c>
      <c r="B21413" t="s">
        <v>257</v>
      </c>
      <c r="C21413" t="s">
        <v>275</v>
      </c>
      <c r="D21413" t="s">
        <v>155</v>
      </c>
      <c r="E21413" s="3" t="str">
        <f>VLOOKUP(A21413,Respondents!A:B,2,FALSE)</f>
        <v>Preparers, Users and Those Charged with Governance</v>
      </c>
      <c r="F21413" s="3" t="str">
        <f>VLOOKUP(A21413,Respondents!A:C,3,FALSE)</f>
        <v>Preparer and Users of sustainability information</v>
      </c>
      <c r="G21413" s="3">
        <f t="shared" si="822"/>
        <v>2</v>
      </c>
      <c r="H21413" s="3">
        <f t="shared" si="823"/>
        <v>0</v>
      </c>
    </row>
    <row r="21414" spans="1:8" x14ac:dyDescent="0.3">
      <c r="A21414" t="s">
        <v>116</v>
      </c>
      <c r="B21414" t="s">
        <v>162</v>
      </c>
      <c r="C21414" t="s">
        <v>163</v>
      </c>
      <c r="D21414" t="s">
        <v>155</v>
      </c>
      <c r="E21414" s="3" t="str">
        <f>VLOOKUP(A21414,Respondents!A:B,2,FALSE)</f>
        <v>National and Global Standard Setters</v>
      </c>
      <c r="F21414" s="3" t="str">
        <f>VLOOKUP(A21414,Respondents!A:C,3,FALSE)</f>
        <v>Global Standard Setter</v>
      </c>
      <c r="G21414" s="3">
        <f t="shared" si="822"/>
        <v>1</v>
      </c>
      <c r="H21414" s="3">
        <f t="shared" si="823"/>
        <v>0</v>
      </c>
    </row>
    <row r="21415" spans="1:8" x14ac:dyDescent="0.3">
      <c r="A21415" t="s">
        <v>116</v>
      </c>
      <c r="B21415" t="s">
        <v>162</v>
      </c>
      <c r="C21415" t="s">
        <v>164</v>
      </c>
      <c r="D21415" t="s">
        <v>155</v>
      </c>
      <c r="E21415" s="3" t="str">
        <f>VLOOKUP(A21415,Respondents!A:B,2,FALSE)</f>
        <v>National and Global Standard Setters</v>
      </c>
      <c r="F21415" s="3" t="str">
        <f>VLOOKUP(A21415,Respondents!A:C,3,FALSE)</f>
        <v>Global Standard Setter</v>
      </c>
      <c r="G21415" s="3">
        <f t="shared" si="822"/>
        <v>1</v>
      </c>
      <c r="H21415" s="3">
        <f t="shared" si="823"/>
        <v>0</v>
      </c>
    </row>
    <row r="21416" spans="1:8" x14ac:dyDescent="0.3">
      <c r="A21416" t="s">
        <v>116</v>
      </c>
      <c r="B21416" t="s">
        <v>162</v>
      </c>
      <c r="C21416" t="s">
        <v>165</v>
      </c>
      <c r="D21416" t="s">
        <v>155</v>
      </c>
      <c r="E21416" s="3" t="str">
        <f>VLOOKUP(A21416,Respondents!A:B,2,FALSE)</f>
        <v>National and Global Standard Setters</v>
      </c>
      <c r="F21416" s="3" t="str">
        <f>VLOOKUP(A21416,Respondents!A:C,3,FALSE)</f>
        <v>Global Standard Setter</v>
      </c>
      <c r="G21416" s="3">
        <f t="shared" si="822"/>
        <v>1</v>
      </c>
      <c r="H21416" s="3">
        <f t="shared" si="823"/>
        <v>0</v>
      </c>
    </row>
    <row r="21417" spans="1:8" x14ac:dyDescent="0.3">
      <c r="A21417" t="s">
        <v>116</v>
      </c>
      <c r="B21417" t="s">
        <v>162</v>
      </c>
      <c r="C21417" t="s">
        <v>166</v>
      </c>
      <c r="D21417" t="s">
        <v>155</v>
      </c>
      <c r="E21417" s="3" t="str">
        <f>VLOOKUP(A21417,Respondents!A:B,2,FALSE)</f>
        <v>National and Global Standard Setters</v>
      </c>
      <c r="F21417" s="3" t="str">
        <f>VLOOKUP(A21417,Respondents!A:C,3,FALSE)</f>
        <v>Global Standard Setter</v>
      </c>
      <c r="G21417" s="3">
        <f t="shared" si="822"/>
        <v>1</v>
      </c>
      <c r="H21417" s="3">
        <f t="shared" si="823"/>
        <v>0</v>
      </c>
    </row>
    <row r="21418" spans="1:8" x14ac:dyDescent="0.3">
      <c r="A21418" t="s">
        <v>116</v>
      </c>
      <c r="B21418" t="s">
        <v>162</v>
      </c>
      <c r="C21418" t="s">
        <v>167</v>
      </c>
      <c r="D21418" t="s">
        <v>155</v>
      </c>
      <c r="E21418" s="3" t="str">
        <f>VLOOKUP(A21418,Respondents!A:B,2,FALSE)</f>
        <v>National and Global Standard Setters</v>
      </c>
      <c r="F21418" s="3" t="str">
        <f>VLOOKUP(A21418,Respondents!A:C,3,FALSE)</f>
        <v>Global Standard Setter</v>
      </c>
      <c r="G21418" s="3">
        <f t="shared" si="822"/>
        <v>1</v>
      </c>
      <c r="H21418" s="3">
        <f t="shared" si="823"/>
        <v>0</v>
      </c>
    </row>
    <row r="21419" spans="1:8" x14ac:dyDescent="0.3">
      <c r="A21419" t="s">
        <v>116</v>
      </c>
      <c r="B21419" t="s">
        <v>162</v>
      </c>
      <c r="C21419" t="s">
        <v>168</v>
      </c>
      <c r="D21419" t="s">
        <v>159</v>
      </c>
      <c r="E21419" s="3" t="str">
        <f>VLOOKUP(A21419,Respondents!A:B,2,FALSE)</f>
        <v>National and Global Standard Setters</v>
      </c>
      <c r="F21419" s="3" t="str">
        <f>VLOOKUP(A21419,Respondents!A:C,3,FALSE)</f>
        <v>Global Standard Setter</v>
      </c>
      <c r="G21419" s="3">
        <f t="shared" si="822"/>
        <v>1</v>
      </c>
      <c r="H21419" s="3">
        <f t="shared" si="823"/>
        <v>1</v>
      </c>
    </row>
    <row r="21420" spans="1:8" x14ac:dyDescent="0.3">
      <c r="A21420" t="s">
        <v>116</v>
      </c>
      <c r="B21420" t="s">
        <v>162</v>
      </c>
      <c r="C21420" t="s">
        <v>169</v>
      </c>
      <c r="D21420" t="s">
        <v>155</v>
      </c>
      <c r="E21420" s="3" t="str">
        <f>VLOOKUP(A21420,Respondents!A:B,2,FALSE)</f>
        <v>National and Global Standard Setters</v>
      </c>
      <c r="F21420" s="3" t="str">
        <f>VLOOKUP(A21420,Respondents!A:C,3,FALSE)</f>
        <v>Global Standard Setter</v>
      </c>
      <c r="G21420" s="3">
        <f t="shared" si="822"/>
        <v>2</v>
      </c>
      <c r="H21420" s="3">
        <f t="shared" si="823"/>
        <v>0</v>
      </c>
    </row>
    <row r="21421" spans="1:8" x14ac:dyDescent="0.3">
      <c r="A21421" t="s">
        <v>116</v>
      </c>
      <c r="B21421" t="s">
        <v>162</v>
      </c>
      <c r="C21421" t="s">
        <v>170</v>
      </c>
      <c r="D21421" t="s">
        <v>155</v>
      </c>
      <c r="E21421" s="3" t="str">
        <f>VLOOKUP(A21421,Respondents!A:B,2,FALSE)</f>
        <v>National and Global Standard Setters</v>
      </c>
      <c r="F21421" s="3" t="str">
        <f>VLOOKUP(A21421,Respondents!A:C,3,FALSE)</f>
        <v>Global Standard Setter</v>
      </c>
      <c r="G21421" s="3">
        <f t="shared" si="822"/>
        <v>2</v>
      </c>
      <c r="H21421" s="3">
        <f t="shared" si="823"/>
        <v>0</v>
      </c>
    </row>
    <row r="21422" spans="1:8" x14ac:dyDescent="0.3">
      <c r="A21422" t="s">
        <v>116</v>
      </c>
      <c r="B21422" t="s">
        <v>162</v>
      </c>
      <c r="C21422" t="s">
        <v>269</v>
      </c>
      <c r="D21422" t="s">
        <v>155</v>
      </c>
      <c r="E21422" s="3" t="str">
        <f>VLOOKUP(A21422,Respondents!A:B,2,FALSE)</f>
        <v>National and Global Standard Setters</v>
      </c>
      <c r="F21422" s="3" t="str">
        <f>VLOOKUP(A21422,Respondents!A:C,3,FALSE)</f>
        <v>Global Standard Setter</v>
      </c>
      <c r="G21422" s="3">
        <f t="shared" si="822"/>
        <v>2</v>
      </c>
      <c r="H21422" s="3">
        <f t="shared" si="823"/>
        <v>0</v>
      </c>
    </row>
    <row r="21423" spans="1:8" x14ac:dyDescent="0.3">
      <c r="A21423" t="s">
        <v>116</v>
      </c>
      <c r="B21423" t="s">
        <v>162</v>
      </c>
      <c r="C21423" t="s">
        <v>171</v>
      </c>
      <c r="D21423" t="s">
        <v>155</v>
      </c>
      <c r="E21423" s="3" t="str">
        <f>VLOOKUP(A21423,Respondents!A:B,2,FALSE)</f>
        <v>National and Global Standard Setters</v>
      </c>
      <c r="F21423" s="3" t="str">
        <f>VLOOKUP(A21423,Respondents!A:C,3,FALSE)</f>
        <v>Global Standard Setter</v>
      </c>
      <c r="G21423" s="3">
        <f t="shared" si="822"/>
        <v>2</v>
      </c>
      <c r="H21423" s="3">
        <f t="shared" si="823"/>
        <v>0</v>
      </c>
    </row>
    <row r="21424" spans="1:8" x14ac:dyDescent="0.3">
      <c r="A21424" t="s">
        <v>116</v>
      </c>
      <c r="B21424" t="s">
        <v>187</v>
      </c>
      <c r="C21424" t="s">
        <v>188</v>
      </c>
      <c r="D21424" t="s">
        <v>155</v>
      </c>
      <c r="E21424" s="3" t="str">
        <f>VLOOKUP(A21424,Respondents!A:B,2,FALSE)</f>
        <v>National and Global Standard Setters</v>
      </c>
      <c r="F21424" s="3" t="str">
        <f>VLOOKUP(A21424,Respondents!A:C,3,FALSE)</f>
        <v>Global Standard Setter</v>
      </c>
      <c r="G21424" s="3">
        <f t="shared" si="822"/>
        <v>1</v>
      </c>
      <c r="H21424" s="3">
        <f t="shared" si="823"/>
        <v>0</v>
      </c>
    </row>
    <row r="21425" spans="1:8" x14ac:dyDescent="0.3">
      <c r="A21425" t="s">
        <v>116</v>
      </c>
      <c r="B21425" t="s">
        <v>187</v>
      </c>
      <c r="C21425" t="s">
        <v>189</v>
      </c>
      <c r="D21425" t="s">
        <v>155</v>
      </c>
      <c r="E21425" s="3" t="str">
        <f>VLOOKUP(A21425,Respondents!A:B,2,FALSE)</f>
        <v>National and Global Standard Setters</v>
      </c>
      <c r="F21425" s="3" t="str">
        <f>VLOOKUP(A21425,Respondents!A:C,3,FALSE)</f>
        <v>Global Standard Setter</v>
      </c>
      <c r="G21425" s="3">
        <f t="shared" si="822"/>
        <v>1</v>
      </c>
      <c r="H21425" s="3">
        <f t="shared" si="823"/>
        <v>0</v>
      </c>
    </row>
    <row r="21426" spans="1:8" x14ac:dyDescent="0.3">
      <c r="A21426" t="s">
        <v>116</v>
      </c>
      <c r="B21426" t="s">
        <v>187</v>
      </c>
      <c r="C21426" t="s">
        <v>190</v>
      </c>
      <c r="D21426" t="s">
        <v>155</v>
      </c>
      <c r="E21426" s="3" t="str">
        <f>VLOOKUP(A21426,Respondents!A:B,2,FALSE)</f>
        <v>National and Global Standard Setters</v>
      </c>
      <c r="F21426" s="3" t="str">
        <f>VLOOKUP(A21426,Respondents!A:C,3,FALSE)</f>
        <v>Global Standard Setter</v>
      </c>
      <c r="G21426" s="3">
        <f t="shared" si="822"/>
        <v>1</v>
      </c>
      <c r="H21426" s="3">
        <f t="shared" si="823"/>
        <v>0</v>
      </c>
    </row>
    <row r="21427" spans="1:8" x14ac:dyDescent="0.3">
      <c r="A21427" t="s">
        <v>116</v>
      </c>
      <c r="B21427" t="s">
        <v>187</v>
      </c>
      <c r="C21427" t="s">
        <v>191</v>
      </c>
      <c r="D21427" t="s">
        <v>159</v>
      </c>
      <c r="E21427" s="3" t="str">
        <f>VLOOKUP(A21427,Respondents!A:B,2,FALSE)</f>
        <v>National and Global Standard Setters</v>
      </c>
      <c r="F21427" s="3" t="str">
        <f>VLOOKUP(A21427,Respondents!A:C,3,FALSE)</f>
        <v>Global Standard Setter</v>
      </c>
      <c r="G21427" s="3">
        <f t="shared" si="822"/>
        <v>1</v>
      </c>
      <c r="H21427" s="3">
        <f t="shared" si="823"/>
        <v>1</v>
      </c>
    </row>
    <row r="21428" spans="1:8" x14ac:dyDescent="0.3">
      <c r="A21428" t="s">
        <v>116</v>
      </c>
      <c r="B21428" t="s">
        <v>187</v>
      </c>
      <c r="C21428" t="s">
        <v>192</v>
      </c>
      <c r="D21428" t="s">
        <v>155</v>
      </c>
      <c r="E21428" s="3" t="str">
        <f>VLOOKUP(A21428,Respondents!A:B,2,FALSE)</f>
        <v>National and Global Standard Setters</v>
      </c>
      <c r="F21428" s="3" t="str">
        <f>VLOOKUP(A21428,Respondents!A:C,3,FALSE)</f>
        <v>Global Standard Setter</v>
      </c>
      <c r="G21428" s="3">
        <f t="shared" si="822"/>
        <v>1</v>
      </c>
      <c r="H21428" s="3">
        <f t="shared" si="823"/>
        <v>0</v>
      </c>
    </row>
    <row r="21429" spans="1:8" x14ac:dyDescent="0.3">
      <c r="A21429" t="s">
        <v>116</v>
      </c>
      <c r="B21429" t="s">
        <v>187</v>
      </c>
      <c r="C21429" t="s">
        <v>193</v>
      </c>
      <c r="D21429" t="s">
        <v>155</v>
      </c>
      <c r="E21429" s="3" t="str">
        <f>VLOOKUP(A21429,Respondents!A:B,2,FALSE)</f>
        <v>National and Global Standard Setters</v>
      </c>
      <c r="F21429" s="3" t="str">
        <f>VLOOKUP(A21429,Respondents!A:C,3,FALSE)</f>
        <v>Global Standard Setter</v>
      </c>
      <c r="G21429" s="3">
        <f t="shared" si="822"/>
        <v>1</v>
      </c>
      <c r="H21429" s="3">
        <f t="shared" si="823"/>
        <v>0</v>
      </c>
    </row>
    <row r="21430" spans="1:8" x14ac:dyDescent="0.3">
      <c r="A21430" t="s">
        <v>116</v>
      </c>
      <c r="B21430" t="s">
        <v>187</v>
      </c>
      <c r="C21430" t="s">
        <v>194</v>
      </c>
      <c r="D21430" t="s">
        <v>155</v>
      </c>
      <c r="E21430" s="3" t="str">
        <f>VLOOKUP(A21430,Respondents!A:B,2,FALSE)</f>
        <v>National and Global Standard Setters</v>
      </c>
      <c r="F21430" s="3" t="str">
        <f>VLOOKUP(A21430,Respondents!A:C,3,FALSE)</f>
        <v>Global Standard Setter</v>
      </c>
      <c r="G21430" s="3">
        <f t="shared" si="822"/>
        <v>2</v>
      </c>
      <c r="H21430" s="3">
        <f t="shared" si="823"/>
        <v>0</v>
      </c>
    </row>
    <row r="21431" spans="1:8" x14ac:dyDescent="0.3">
      <c r="A21431" t="s">
        <v>116</v>
      </c>
      <c r="B21431" t="s">
        <v>187</v>
      </c>
      <c r="C21431" t="s">
        <v>329</v>
      </c>
      <c r="D21431" t="s">
        <v>155</v>
      </c>
      <c r="E21431" s="3" t="str">
        <f>VLOOKUP(A21431,Respondents!A:B,2,FALSE)</f>
        <v>National and Global Standard Setters</v>
      </c>
      <c r="F21431" s="3" t="str">
        <f>VLOOKUP(A21431,Respondents!A:C,3,FALSE)</f>
        <v>Global Standard Setter</v>
      </c>
      <c r="G21431" s="3">
        <f t="shared" si="822"/>
        <v>2</v>
      </c>
      <c r="H21431" s="3">
        <f t="shared" si="823"/>
        <v>0</v>
      </c>
    </row>
    <row r="21432" spans="1:8" x14ac:dyDescent="0.3">
      <c r="A21432" t="s">
        <v>116</v>
      </c>
      <c r="B21432" t="s">
        <v>187</v>
      </c>
      <c r="C21432" t="s">
        <v>330</v>
      </c>
      <c r="D21432" t="s">
        <v>159</v>
      </c>
      <c r="E21432" s="3" t="str">
        <f>VLOOKUP(A21432,Respondents!A:B,2,FALSE)</f>
        <v>National and Global Standard Setters</v>
      </c>
      <c r="F21432" s="3" t="str">
        <f>VLOOKUP(A21432,Respondents!A:C,3,FALSE)</f>
        <v>Global Standard Setter</v>
      </c>
      <c r="G21432" s="3">
        <f t="shared" si="822"/>
        <v>2</v>
      </c>
      <c r="H21432" s="3">
        <f t="shared" si="823"/>
        <v>1</v>
      </c>
    </row>
    <row r="21433" spans="1:8" x14ac:dyDescent="0.3">
      <c r="A21433" t="s">
        <v>116</v>
      </c>
      <c r="B21433" t="s">
        <v>187</v>
      </c>
      <c r="C21433" t="s">
        <v>195</v>
      </c>
      <c r="D21433" t="s">
        <v>155</v>
      </c>
      <c r="E21433" s="3" t="str">
        <f>VLOOKUP(A21433,Respondents!A:B,2,FALSE)</f>
        <v>National and Global Standard Setters</v>
      </c>
      <c r="F21433" s="3" t="str">
        <f>VLOOKUP(A21433,Respondents!A:C,3,FALSE)</f>
        <v>Global Standard Setter</v>
      </c>
      <c r="G21433" s="3">
        <f t="shared" si="822"/>
        <v>2</v>
      </c>
      <c r="H21433" s="3">
        <f t="shared" si="823"/>
        <v>0</v>
      </c>
    </row>
    <row r="21434" spans="1:8" x14ac:dyDescent="0.3">
      <c r="A21434" t="s">
        <v>116</v>
      </c>
      <c r="B21434" t="s">
        <v>187</v>
      </c>
      <c r="C21434" t="s">
        <v>196</v>
      </c>
      <c r="D21434" t="s">
        <v>155</v>
      </c>
      <c r="E21434" s="3" t="str">
        <f>VLOOKUP(A21434,Respondents!A:B,2,FALSE)</f>
        <v>National and Global Standard Setters</v>
      </c>
      <c r="F21434" s="3" t="str">
        <f>VLOOKUP(A21434,Respondents!A:C,3,FALSE)</f>
        <v>Global Standard Setter</v>
      </c>
      <c r="G21434" s="3">
        <f t="shared" si="822"/>
        <v>2</v>
      </c>
      <c r="H21434" s="3">
        <f t="shared" si="823"/>
        <v>0</v>
      </c>
    </row>
    <row r="21435" spans="1:8" x14ac:dyDescent="0.3">
      <c r="A21435" t="s">
        <v>116</v>
      </c>
      <c r="B21435" t="s">
        <v>187</v>
      </c>
      <c r="C21435" t="s">
        <v>197</v>
      </c>
      <c r="D21435" t="s">
        <v>155</v>
      </c>
      <c r="E21435" s="3" t="str">
        <f>VLOOKUP(A21435,Respondents!A:B,2,FALSE)</f>
        <v>National and Global Standard Setters</v>
      </c>
      <c r="F21435" s="3" t="str">
        <f>VLOOKUP(A21435,Respondents!A:C,3,FALSE)</f>
        <v>Global Standard Setter</v>
      </c>
      <c r="G21435" s="3">
        <f t="shared" si="822"/>
        <v>2</v>
      </c>
      <c r="H21435" s="3">
        <f t="shared" si="823"/>
        <v>0</v>
      </c>
    </row>
    <row r="21436" spans="1:8" x14ac:dyDescent="0.3">
      <c r="A21436" t="s">
        <v>116</v>
      </c>
      <c r="B21436" t="s">
        <v>187</v>
      </c>
      <c r="C21436" t="s">
        <v>198</v>
      </c>
      <c r="D21436" t="s">
        <v>155</v>
      </c>
      <c r="E21436" s="3" t="str">
        <f>VLOOKUP(A21436,Respondents!A:B,2,FALSE)</f>
        <v>National and Global Standard Setters</v>
      </c>
      <c r="F21436" s="3" t="str">
        <f>VLOOKUP(A21436,Respondents!A:C,3,FALSE)</f>
        <v>Global Standard Setter</v>
      </c>
      <c r="G21436" s="3">
        <f t="shared" si="822"/>
        <v>2</v>
      </c>
      <c r="H21436" s="3">
        <f t="shared" si="823"/>
        <v>0</v>
      </c>
    </row>
    <row r="21437" spans="1:8" x14ac:dyDescent="0.3">
      <c r="A21437" t="s">
        <v>116</v>
      </c>
      <c r="B21437" t="s">
        <v>199</v>
      </c>
      <c r="C21437" t="s">
        <v>200</v>
      </c>
      <c r="D21437" t="s">
        <v>155</v>
      </c>
      <c r="E21437" s="3" t="str">
        <f>VLOOKUP(A21437,Respondents!A:B,2,FALSE)</f>
        <v>National and Global Standard Setters</v>
      </c>
      <c r="F21437" s="3" t="str">
        <f>VLOOKUP(A21437,Respondents!A:C,3,FALSE)</f>
        <v>Global Standard Setter</v>
      </c>
      <c r="G21437" s="3">
        <f t="shared" si="822"/>
        <v>1</v>
      </c>
      <c r="H21437" s="3">
        <f t="shared" si="823"/>
        <v>0</v>
      </c>
    </row>
    <row r="21438" spans="1:8" x14ac:dyDescent="0.3">
      <c r="A21438" t="s">
        <v>116</v>
      </c>
      <c r="B21438" t="s">
        <v>199</v>
      </c>
      <c r="C21438" t="s">
        <v>201</v>
      </c>
      <c r="D21438" t="s">
        <v>155</v>
      </c>
      <c r="E21438" s="3" t="str">
        <f>VLOOKUP(A21438,Respondents!A:B,2,FALSE)</f>
        <v>National and Global Standard Setters</v>
      </c>
      <c r="F21438" s="3" t="str">
        <f>VLOOKUP(A21438,Respondents!A:C,3,FALSE)</f>
        <v>Global Standard Setter</v>
      </c>
      <c r="G21438" s="3">
        <f t="shared" si="822"/>
        <v>1</v>
      </c>
      <c r="H21438" s="3">
        <f t="shared" si="823"/>
        <v>0</v>
      </c>
    </row>
    <row r="21439" spans="1:8" x14ac:dyDescent="0.3">
      <c r="A21439" t="s">
        <v>116</v>
      </c>
      <c r="B21439" t="s">
        <v>199</v>
      </c>
      <c r="C21439" t="s">
        <v>202</v>
      </c>
      <c r="D21439" t="s">
        <v>155</v>
      </c>
      <c r="E21439" s="3" t="str">
        <f>VLOOKUP(A21439,Respondents!A:B,2,FALSE)</f>
        <v>National and Global Standard Setters</v>
      </c>
      <c r="F21439" s="3" t="str">
        <f>VLOOKUP(A21439,Respondents!A:C,3,FALSE)</f>
        <v>Global Standard Setter</v>
      </c>
      <c r="G21439" s="3">
        <f t="shared" si="822"/>
        <v>1</v>
      </c>
      <c r="H21439" s="3">
        <f t="shared" si="823"/>
        <v>0</v>
      </c>
    </row>
    <row r="21440" spans="1:8" x14ac:dyDescent="0.3">
      <c r="A21440" t="s">
        <v>116</v>
      </c>
      <c r="B21440" t="s">
        <v>199</v>
      </c>
      <c r="C21440" t="s">
        <v>203</v>
      </c>
      <c r="D21440" t="s">
        <v>159</v>
      </c>
      <c r="E21440" s="3" t="str">
        <f>VLOOKUP(A21440,Respondents!A:B,2,FALSE)</f>
        <v>National and Global Standard Setters</v>
      </c>
      <c r="F21440" s="3" t="str">
        <f>VLOOKUP(A21440,Respondents!A:C,3,FALSE)</f>
        <v>Global Standard Setter</v>
      </c>
      <c r="G21440" s="3">
        <f t="shared" si="822"/>
        <v>1</v>
      </c>
      <c r="H21440" s="3">
        <f t="shared" si="823"/>
        <v>1</v>
      </c>
    </row>
    <row r="21441" spans="1:8" x14ac:dyDescent="0.3">
      <c r="A21441" t="s">
        <v>116</v>
      </c>
      <c r="B21441" t="s">
        <v>199</v>
      </c>
      <c r="C21441" t="s">
        <v>204</v>
      </c>
      <c r="D21441" t="s">
        <v>155</v>
      </c>
      <c r="E21441" s="3" t="str">
        <f>VLOOKUP(A21441,Respondents!A:B,2,FALSE)</f>
        <v>National and Global Standard Setters</v>
      </c>
      <c r="F21441" s="3" t="str">
        <f>VLOOKUP(A21441,Respondents!A:C,3,FALSE)</f>
        <v>Global Standard Setter</v>
      </c>
      <c r="G21441" s="3">
        <f t="shared" si="822"/>
        <v>1</v>
      </c>
      <c r="H21441" s="3">
        <f t="shared" si="823"/>
        <v>0</v>
      </c>
    </row>
    <row r="21442" spans="1:8" x14ac:dyDescent="0.3">
      <c r="A21442" t="s">
        <v>116</v>
      </c>
      <c r="B21442" t="s">
        <v>199</v>
      </c>
      <c r="C21442" t="s">
        <v>205</v>
      </c>
      <c r="D21442" t="s">
        <v>155</v>
      </c>
      <c r="E21442" s="3" t="str">
        <f>VLOOKUP(A21442,Respondents!A:B,2,FALSE)</f>
        <v>National and Global Standard Setters</v>
      </c>
      <c r="F21442" s="3" t="str">
        <f>VLOOKUP(A21442,Respondents!A:C,3,FALSE)</f>
        <v>Global Standard Setter</v>
      </c>
      <c r="G21442" s="3">
        <f t="shared" si="822"/>
        <v>1</v>
      </c>
      <c r="H21442" s="3">
        <f t="shared" si="823"/>
        <v>0</v>
      </c>
    </row>
    <row r="21443" spans="1:8" x14ac:dyDescent="0.3">
      <c r="A21443" t="s">
        <v>116</v>
      </c>
      <c r="B21443" t="s">
        <v>199</v>
      </c>
      <c r="C21443" t="s">
        <v>270</v>
      </c>
      <c r="D21443" t="s">
        <v>159</v>
      </c>
      <c r="E21443" s="3" t="str">
        <f>VLOOKUP(A21443,Respondents!A:B,2,FALSE)</f>
        <v>National and Global Standard Setters</v>
      </c>
      <c r="F21443" s="3" t="str">
        <f>VLOOKUP(A21443,Respondents!A:C,3,FALSE)</f>
        <v>Global Standard Setter</v>
      </c>
      <c r="G21443" s="3">
        <f t="shared" si="822"/>
        <v>2</v>
      </c>
      <c r="H21443" s="3">
        <f t="shared" si="823"/>
        <v>1</v>
      </c>
    </row>
    <row r="21444" spans="1:8" x14ac:dyDescent="0.3">
      <c r="A21444" t="s">
        <v>116</v>
      </c>
      <c r="B21444" t="s">
        <v>199</v>
      </c>
      <c r="C21444" t="s">
        <v>206</v>
      </c>
      <c r="D21444" t="s">
        <v>155</v>
      </c>
      <c r="E21444" s="3" t="str">
        <f>VLOOKUP(A21444,Respondents!A:B,2,FALSE)</f>
        <v>National and Global Standard Setters</v>
      </c>
      <c r="F21444" s="3" t="str">
        <f>VLOOKUP(A21444,Respondents!A:C,3,FALSE)</f>
        <v>Global Standard Setter</v>
      </c>
      <c r="G21444" s="3">
        <f t="shared" si="822"/>
        <v>2</v>
      </c>
      <c r="H21444" s="3">
        <f t="shared" si="823"/>
        <v>0</v>
      </c>
    </row>
    <row r="21445" spans="1:8" x14ac:dyDescent="0.3">
      <c r="A21445" t="s">
        <v>116</v>
      </c>
      <c r="B21445" t="s">
        <v>199</v>
      </c>
      <c r="C21445" t="s">
        <v>207</v>
      </c>
      <c r="D21445" t="s">
        <v>155</v>
      </c>
      <c r="E21445" s="3" t="str">
        <f>VLOOKUP(A21445,Respondents!A:B,2,FALSE)</f>
        <v>National and Global Standard Setters</v>
      </c>
      <c r="F21445" s="3" t="str">
        <f>VLOOKUP(A21445,Respondents!A:C,3,FALSE)</f>
        <v>Global Standard Setter</v>
      </c>
      <c r="G21445" s="3">
        <f t="shared" si="822"/>
        <v>2</v>
      </c>
      <c r="H21445" s="3">
        <f t="shared" si="823"/>
        <v>0</v>
      </c>
    </row>
    <row r="21446" spans="1:8" x14ac:dyDescent="0.3">
      <c r="A21446" t="s">
        <v>116</v>
      </c>
      <c r="B21446" t="s">
        <v>243</v>
      </c>
      <c r="C21446" t="s">
        <v>244</v>
      </c>
      <c r="D21446" t="s">
        <v>155</v>
      </c>
      <c r="E21446" s="3" t="str">
        <f>VLOOKUP(A21446,Respondents!A:B,2,FALSE)</f>
        <v>National and Global Standard Setters</v>
      </c>
      <c r="F21446" s="3" t="str">
        <f>VLOOKUP(A21446,Respondents!A:C,3,FALSE)</f>
        <v>Global Standard Setter</v>
      </c>
      <c r="G21446" s="3">
        <f t="shared" si="822"/>
        <v>1</v>
      </c>
      <c r="H21446" s="3">
        <f t="shared" si="823"/>
        <v>0</v>
      </c>
    </row>
    <row r="21447" spans="1:8" x14ac:dyDescent="0.3">
      <c r="A21447" t="s">
        <v>116</v>
      </c>
      <c r="B21447" t="s">
        <v>243</v>
      </c>
      <c r="C21447" t="s">
        <v>245</v>
      </c>
      <c r="D21447" t="s">
        <v>155</v>
      </c>
      <c r="E21447" s="3" t="str">
        <f>VLOOKUP(A21447,Respondents!A:B,2,FALSE)</f>
        <v>National and Global Standard Setters</v>
      </c>
      <c r="F21447" s="3" t="str">
        <f>VLOOKUP(A21447,Respondents!A:C,3,FALSE)</f>
        <v>Global Standard Setter</v>
      </c>
      <c r="G21447" s="3">
        <f t="shared" si="822"/>
        <v>1</v>
      </c>
      <c r="H21447" s="3">
        <f t="shared" si="823"/>
        <v>0</v>
      </c>
    </row>
    <row r="21448" spans="1:8" x14ac:dyDescent="0.3">
      <c r="A21448" t="s">
        <v>116</v>
      </c>
      <c r="B21448" t="s">
        <v>243</v>
      </c>
      <c r="C21448" t="s">
        <v>246</v>
      </c>
      <c r="D21448" t="s">
        <v>155</v>
      </c>
      <c r="E21448" s="3" t="str">
        <f>VLOOKUP(A21448,Respondents!A:B,2,FALSE)</f>
        <v>National and Global Standard Setters</v>
      </c>
      <c r="F21448" s="3" t="str">
        <f>VLOOKUP(A21448,Respondents!A:C,3,FALSE)</f>
        <v>Global Standard Setter</v>
      </c>
      <c r="G21448" s="3">
        <f t="shared" si="822"/>
        <v>1</v>
      </c>
      <c r="H21448" s="3">
        <f t="shared" si="823"/>
        <v>0</v>
      </c>
    </row>
    <row r="21449" spans="1:8" x14ac:dyDescent="0.3">
      <c r="A21449" t="s">
        <v>116</v>
      </c>
      <c r="B21449" t="s">
        <v>243</v>
      </c>
      <c r="C21449" t="s">
        <v>247</v>
      </c>
      <c r="D21449" t="s">
        <v>155</v>
      </c>
      <c r="E21449" s="3" t="str">
        <f>VLOOKUP(A21449,Respondents!A:B,2,FALSE)</f>
        <v>National and Global Standard Setters</v>
      </c>
      <c r="F21449" s="3" t="str">
        <f>VLOOKUP(A21449,Respondents!A:C,3,FALSE)</f>
        <v>Global Standard Setter</v>
      </c>
      <c r="G21449" s="3">
        <f t="shared" si="822"/>
        <v>1</v>
      </c>
      <c r="H21449" s="3">
        <f t="shared" si="823"/>
        <v>0</v>
      </c>
    </row>
    <row r="21450" spans="1:8" x14ac:dyDescent="0.3">
      <c r="A21450" t="s">
        <v>116</v>
      </c>
      <c r="B21450" t="s">
        <v>243</v>
      </c>
      <c r="C21450" t="s">
        <v>248</v>
      </c>
      <c r="D21450" t="s">
        <v>155</v>
      </c>
      <c r="E21450" s="3" t="str">
        <f>VLOOKUP(A21450,Respondents!A:B,2,FALSE)</f>
        <v>National and Global Standard Setters</v>
      </c>
      <c r="F21450" s="3" t="str">
        <f>VLOOKUP(A21450,Respondents!A:C,3,FALSE)</f>
        <v>Global Standard Setter</v>
      </c>
      <c r="G21450" s="3">
        <f t="shared" si="822"/>
        <v>1</v>
      </c>
      <c r="H21450" s="3">
        <f t="shared" si="823"/>
        <v>0</v>
      </c>
    </row>
    <row r="21451" spans="1:8" x14ac:dyDescent="0.3">
      <c r="A21451" t="s">
        <v>116</v>
      </c>
      <c r="B21451" t="s">
        <v>243</v>
      </c>
      <c r="C21451" t="s">
        <v>249</v>
      </c>
      <c r="D21451" t="s">
        <v>159</v>
      </c>
      <c r="E21451" s="3" t="str">
        <f>VLOOKUP(A21451,Respondents!A:B,2,FALSE)</f>
        <v>National and Global Standard Setters</v>
      </c>
      <c r="F21451" s="3" t="str">
        <f>VLOOKUP(A21451,Respondents!A:C,3,FALSE)</f>
        <v>Global Standard Setter</v>
      </c>
      <c r="G21451" s="3">
        <f t="shared" si="822"/>
        <v>1</v>
      </c>
      <c r="H21451" s="3">
        <f t="shared" si="823"/>
        <v>1</v>
      </c>
    </row>
    <row r="21452" spans="1:8" x14ac:dyDescent="0.3">
      <c r="A21452" t="s">
        <v>116</v>
      </c>
      <c r="B21452" t="s">
        <v>243</v>
      </c>
      <c r="C21452" t="s">
        <v>331</v>
      </c>
      <c r="D21452" t="s">
        <v>155</v>
      </c>
      <c r="E21452" s="3" t="str">
        <f>VLOOKUP(A21452,Respondents!A:B,2,FALSE)</f>
        <v>National and Global Standard Setters</v>
      </c>
      <c r="F21452" s="3" t="str">
        <f>VLOOKUP(A21452,Respondents!A:C,3,FALSE)</f>
        <v>Global Standard Setter</v>
      </c>
      <c r="G21452" s="3">
        <f t="shared" si="822"/>
        <v>2</v>
      </c>
      <c r="H21452" s="3">
        <f t="shared" si="823"/>
        <v>0</v>
      </c>
    </row>
    <row r="21453" spans="1:8" x14ac:dyDescent="0.3">
      <c r="A21453" t="s">
        <v>116</v>
      </c>
      <c r="B21453" t="s">
        <v>243</v>
      </c>
      <c r="C21453" t="s">
        <v>332</v>
      </c>
      <c r="D21453" t="s">
        <v>155</v>
      </c>
      <c r="E21453" s="3" t="str">
        <f>VLOOKUP(A21453,Respondents!A:B,2,FALSE)</f>
        <v>National and Global Standard Setters</v>
      </c>
      <c r="F21453" s="3" t="str">
        <f>VLOOKUP(A21453,Respondents!A:C,3,FALSE)</f>
        <v>Global Standard Setter</v>
      </c>
      <c r="G21453" s="3">
        <f t="shared" si="822"/>
        <v>2</v>
      </c>
      <c r="H21453" s="3">
        <f t="shared" si="823"/>
        <v>0</v>
      </c>
    </row>
    <row r="21454" spans="1:8" x14ac:dyDescent="0.3">
      <c r="A21454" t="s">
        <v>116</v>
      </c>
      <c r="B21454" t="s">
        <v>243</v>
      </c>
      <c r="C21454" t="s">
        <v>333</v>
      </c>
      <c r="D21454" t="s">
        <v>155</v>
      </c>
      <c r="E21454" s="3" t="str">
        <f>VLOOKUP(A21454,Respondents!A:B,2,FALSE)</f>
        <v>National and Global Standard Setters</v>
      </c>
      <c r="F21454" s="3" t="str">
        <f>VLOOKUP(A21454,Respondents!A:C,3,FALSE)</f>
        <v>Global Standard Setter</v>
      </c>
      <c r="G21454" s="3">
        <f t="shared" si="822"/>
        <v>2</v>
      </c>
      <c r="H21454" s="3">
        <f t="shared" si="823"/>
        <v>0</v>
      </c>
    </row>
    <row r="21455" spans="1:8" x14ac:dyDescent="0.3">
      <c r="A21455" t="s">
        <v>116</v>
      </c>
      <c r="B21455" t="s">
        <v>250</v>
      </c>
      <c r="C21455" t="s">
        <v>251</v>
      </c>
      <c r="D21455" t="s">
        <v>155</v>
      </c>
      <c r="E21455" s="3" t="str">
        <f>VLOOKUP(A21455,Respondents!A:B,2,FALSE)</f>
        <v>National and Global Standard Setters</v>
      </c>
      <c r="F21455" s="3" t="str">
        <f>VLOOKUP(A21455,Respondents!A:C,3,FALSE)</f>
        <v>Global Standard Setter</v>
      </c>
      <c r="G21455" s="3">
        <f t="shared" si="822"/>
        <v>1</v>
      </c>
      <c r="H21455" s="3">
        <f t="shared" si="823"/>
        <v>0</v>
      </c>
    </row>
    <row r="21456" spans="1:8" x14ac:dyDescent="0.3">
      <c r="A21456" t="s">
        <v>116</v>
      </c>
      <c r="B21456" t="s">
        <v>250</v>
      </c>
      <c r="C21456" t="s">
        <v>252</v>
      </c>
      <c r="D21456" t="s">
        <v>155</v>
      </c>
      <c r="E21456" s="3" t="str">
        <f>VLOOKUP(A21456,Respondents!A:B,2,FALSE)</f>
        <v>National and Global Standard Setters</v>
      </c>
      <c r="F21456" s="3" t="str">
        <f>VLOOKUP(A21456,Respondents!A:C,3,FALSE)</f>
        <v>Global Standard Setter</v>
      </c>
      <c r="G21456" s="3">
        <f t="shared" si="822"/>
        <v>1</v>
      </c>
      <c r="H21456" s="3">
        <f t="shared" si="823"/>
        <v>0</v>
      </c>
    </row>
    <row r="21457" spans="1:8" x14ac:dyDescent="0.3">
      <c r="A21457" t="s">
        <v>116</v>
      </c>
      <c r="B21457" t="s">
        <v>250</v>
      </c>
      <c r="C21457" t="s">
        <v>253</v>
      </c>
      <c r="D21457" t="s">
        <v>155</v>
      </c>
      <c r="E21457" s="3" t="str">
        <f>VLOOKUP(A21457,Respondents!A:B,2,FALSE)</f>
        <v>National and Global Standard Setters</v>
      </c>
      <c r="F21457" s="3" t="str">
        <f>VLOOKUP(A21457,Respondents!A:C,3,FALSE)</f>
        <v>Global Standard Setter</v>
      </c>
      <c r="G21457" s="3">
        <f t="shared" si="822"/>
        <v>1</v>
      </c>
      <c r="H21457" s="3">
        <f t="shared" si="823"/>
        <v>0</v>
      </c>
    </row>
    <row r="21458" spans="1:8" x14ac:dyDescent="0.3">
      <c r="A21458" t="s">
        <v>116</v>
      </c>
      <c r="B21458" t="s">
        <v>250</v>
      </c>
      <c r="C21458" t="s">
        <v>254</v>
      </c>
      <c r="D21458" t="s">
        <v>155</v>
      </c>
      <c r="E21458" s="3" t="str">
        <f>VLOOKUP(A21458,Respondents!A:B,2,FALSE)</f>
        <v>National and Global Standard Setters</v>
      </c>
      <c r="F21458" s="3" t="str">
        <f>VLOOKUP(A21458,Respondents!A:C,3,FALSE)</f>
        <v>Global Standard Setter</v>
      </c>
      <c r="G21458" s="3">
        <f t="shared" si="822"/>
        <v>1</v>
      </c>
      <c r="H21458" s="3">
        <f t="shared" si="823"/>
        <v>0</v>
      </c>
    </row>
    <row r="21459" spans="1:8" x14ac:dyDescent="0.3">
      <c r="A21459" t="s">
        <v>116</v>
      </c>
      <c r="B21459" t="s">
        <v>250</v>
      </c>
      <c r="C21459" t="s">
        <v>255</v>
      </c>
      <c r="D21459" t="s">
        <v>155</v>
      </c>
      <c r="E21459" s="3" t="str">
        <f>VLOOKUP(A21459,Respondents!A:B,2,FALSE)</f>
        <v>National and Global Standard Setters</v>
      </c>
      <c r="F21459" s="3" t="str">
        <f>VLOOKUP(A21459,Respondents!A:C,3,FALSE)</f>
        <v>Global Standard Setter</v>
      </c>
      <c r="G21459" s="3">
        <f t="shared" si="822"/>
        <v>1</v>
      </c>
      <c r="H21459" s="3">
        <f t="shared" si="823"/>
        <v>0</v>
      </c>
    </row>
    <row r="21460" spans="1:8" x14ac:dyDescent="0.3">
      <c r="A21460" t="s">
        <v>116</v>
      </c>
      <c r="B21460" t="s">
        <v>250</v>
      </c>
      <c r="C21460" t="s">
        <v>256</v>
      </c>
      <c r="D21460" t="s">
        <v>159</v>
      </c>
      <c r="E21460" s="3" t="str">
        <f>VLOOKUP(A21460,Respondents!A:B,2,FALSE)</f>
        <v>National and Global Standard Setters</v>
      </c>
      <c r="F21460" s="3" t="str">
        <f>VLOOKUP(A21460,Respondents!A:C,3,FALSE)</f>
        <v>Global Standard Setter</v>
      </c>
      <c r="G21460" s="3">
        <f t="shared" ref="G21460:G21523" si="824">IF(LEN(C21460)-LEN(SUBSTITUTE(C21460,".",""))&lt;=1,1,2)</f>
        <v>1</v>
      </c>
      <c r="H21460" s="3">
        <f t="shared" ref="H21460:H21523" si="825">IF(D21460="Yes",1,0)</f>
        <v>1</v>
      </c>
    </row>
    <row r="21461" spans="1:8" x14ac:dyDescent="0.3">
      <c r="A21461" t="s">
        <v>116</v>
      </c>
      <c r="B21461" t="s">
        <v>250</v>
      </c>
      <c r="C21461" t="s">
        <v>334</v>
      </c>
      <c r="D21461" t="s">
        <v>155</v>
      </c>
      <c r="E21461" s="3" t="str">
        <f>VLOOKUP(A21461,Respondents!A:B,2,FALSE)</f>
        <v>National and Global Standard Setters</v>
      </c>
      <c r="F21461" s="3" t="str">
        <f>VLOOKUP(A21461,Respondents!A:C,3,FALSE)</f>
        <v>Global Standard Setter</v>
      </c>
      <c r="G21461" s="3">
        <f t="shared" si="824"/>
        <v>2</v>
      </c>
      <c r="H21461" s="3">
        <f t="shared" si="825"/>
        <v>0</v>
      </c>
    </row>
    <row r="21462" spans="1:8" x14ac:dyDescent="0.3">
      <c r="A21462" t="s">
        <v>116</v>
      </c>
      <c r="B21462" t="s">
        <v>250</v>
      </c>
      <c r="C21462" t="s">
        <v>335</v>
      </c>
      <c r="D21462" t="s">
        <v>155</v>
      </c>
      <c r="E21462" s="3" t="str">
        <f>VLOOKUP(A21462,Respondents!A:B,2,FALSE)</f>
        <v>National and Global Standard Setters</v>
      </c>
      <c r="F21462" s="3" t="str">
        <f>VLOOKUP(A21462,Respondents!A:C,3,FALSE)</f>
        <v>Global Standard Setter</v>
      </c>
      <c r="G21462" s="3">
        <f t="shared" si="824"/>
        <v>2</v>
      </c>
      <c r="H21462" s="3">
        <f t="shared" si="825"/>
        <v>0</v>
      </c>
    </row>
    <row r="21463" spans="1:8" x14ac:dyDescent="0.3">
      <c r="A21463" t="s">
        <v>116</v>
      </c>
      <c r="B21463" t="s">
        <v>250</v>
      </c>
      <c r="C21463" t="s">
        <v>336</v>
      </c>
      <c r="D21463" t="s">
        <v>155</v>
      </c>
      <c r="E21463" s="3" t="str">
        <f>VLOOKUP(A21463,Respondents!A:B,2,FALSE)</f>
        <v>National and Global Standard Setters</v>
      </c>
      <c r="F21463" s="3" t="str">
        <f>VLOOKUP(A21463,Respondents!A:C,3,FALSE)</f>
        <v>Global Standard Setter</v>
      </c>
      <c r="G21463" s="3">
        <f t="shared" si="824"/>
        <v>2</v>
      </c>
      <c r="H21463" s="3">
        <f t="shared" si="825"/>
        <v>0</v>
      </c>
    </row>
    <row r="21464" spans="1:8" x14ac:dyDescent="0.3">
      <c r="A21464" t="s">
        <v>116</v>
      </c>
      <c r="B21464" t="s">
        <v>250</v>
      </c>
      <c r="C21464" t="s">
        <v>337</v>
      </c>
      <c r="D21464" t="s">
        <v>155</v>
      </c>
      <c r="E21464" s="3" t="str">
        <f>VLOOKUP(A21464,Respondents!A:B,2,FALSE)</f>
        <v>National and Global Standard Setters</v>
      </c>
      <c r="F21464" s="3" t="str">
        <f>VLOOKUP(A21464,Respondents!A:C,3,FALSE)</f>
        <v>Global Standard Setter</v>
      </c>
      <c r="G21464" s="3">
        <f t="shared" si="824"/>
        <v>2</v>
      </c>
      <c r="H21464" s="3">
        <f t="shared" si="825"/>
        <v>0</v>
      </c>
    </row>
    <row r="21465" spans="1:8" x14ac:dyDescent="0.3">
      <c r="A21465" t="s">
        <v>116</v>
      </c>
      <c r="B21465" t="s">
        <v>250</v>
      </c>
      <c r="C21465" t="s">
        <v>386</v>
      </c>
      <c r="D21465" t="s">
        <v>155</v>
      </c>
      <c r="E21465" s="3" t="str">
        <f>VLOOKUP(A21465,Respondents!A:B,2,FALSE)</f>
        <v>National and Global Standard Setters</v>
      </c>
      <c r="F21465" s="3" t="str">
        <f>VLOOKUP(A21465,Respondents!A:C,3,FALSE)</f>
        <v>Global Standard Setter</v>
      </c>
      <c r="G21465" s="3">
        <f t="shared" si="824"/>
        <v>2</v>
      </c>
      <c r="H21465" s="3">
        <f t="shared" si="825"/>
        <v>0</v>
      </c>
    </row>
    <row r="21466" spans="1:8" x14ac:dyDescent="0.3">
      <c r="A21466" t="s">
        <v>116</v>
      </c>
      <c r="B21466" t="s">
        <v>250</v>
      </c>
      <c r="C21466" t="s">
        <v>338</v>
      </c>
      <c r="D21466" t="s">
        <v>155</v>
      </c>
      <c r="E21466" s="3" t="str">
        <f>VLOOKUP(A21466,Respondents!A:B,2,FALSE)</f>
        <v>National and Global Standard Setters</v>
      </c>
      <c r="F21466" s="3" t="str">
        <f>VLOOKUP(A21466,Respondents!A:C,3,FALSE)</f>
        <v>Global Standard Setter</v>
      </c>
      <c r="G21466" s="3">
        <f t="shared" si="824"/>
        <v>2</v>
      </c>
      <c r="H21466" s="3">
        <f t="shared" si="825"/>
        <v>0</v>
      </c>
    </row>
    <row r="21467" spans="1:8" x14ac:dyDescent="0.3">
      <c r="A21467" t="s">
        <v>116</v>
      </c>
      <c r="B21467" t="s">
        <v>257</v>
      </c>
      <c r="C21467" t="s">
        <v>258</v>
      </c>
      <c r="D21467" t="s">
        <v>155</v>
      </c>
      <c r="E21467" s="3" t="str">
        <f>VLOOKUP(A21467,Respondents!A:B,2,FALSE)</f>
        <v>National and Global Standard Setters</v>
      </c>
      <c r="F21467" s="3" t="str">
        <f>VLOOKUP(A21467,Respondents!A:C,3,FALSE)</f>
        <v>Global Standard Setter</v>
      </c>
      <c r="G21467" s="3">
        <f t="shared" si="824"/>
        <v>1</v>
      </c>
      <c r="H21467" s="3">
        <f t="shared" si="825"/>
        <v>0</v>
      </c>
    </row>
    <row r="21468" spans="1:8" x14ac:dyDescent="0.3">
      <c r="A21468" t="s">
        <v>116</v>
      </c>
      <c r="B21468" t="s">
        <v>257</v>
      </c>
      <c r="C21468" t="s">
        <v>259</v>
      </c>
      <c r="D21468" t="s">
        <v>155</v>
      </c>
      <c r="E21468" s="3" t="str">
        <f>VLOOKUP(A21468,Respondents!A:B,2,FALSE)</f>
        <v>National and Global Standard Setters</v>
      </c>
      <c r="F21468" s="3" t="str">
        <f>VLOOKUP(A21468,Respondents!A:C,3,FALSE)</f>
        <v>Global Standard Setter</v>
      </c>
      <c r="G21468" s="3">
        <f t="shared" si="824"/>
        <v>1</v>
      </c>
      <c r="H21468" s="3">
        <f t="shared" si="825"/>
        <v>0</v>
      </c>
    </row>
    <row r="21469" spans="1:8" x14ac:dyDescent="0.3">
      <c r="A21469" t="s">
        <v>116</v>
      </c>
      <c r="B21469" t="s">
        <v>257</v>
      </c>
      <c r="C21469" t="s">
        <v>260</v>
      </c>
      <c r="D21469" t="s">
        <v>155</v>
      </c>
      <c r="E21469" s="3" t="str">
        <f>VLOOKUP(A21469,Respondents!A:B,2,FALSE)</f>
        <v>National and Global Standard Setters</v>
      </c>
      <c r="F21469" s="3" t="str">
        <f>VLOOKUP(A21469,Respondents!A:C,3,FALSE)</f>
        <v>Global Standard Setter</v>
      </c>
      <c r="G21469" s="3">
        <f t="shared" si="824"/>
        <v>1</v>
      </c>
      <c r="H21469" s="3">
        <f t="shared" si="825"/>
        <v>0</v>
      </c>
    </row>
    <row r="21470" spans="1:8" x14ac:dyDescent="0.3">
      <c r="A21470" t="s">
        <v>116</v>
      </c>
      <c r="B21470" t="s">
        <v>257</v>
      </c>
      <c r="C21470" t="s">
        <v>261</v>
      </c>
      <c r="D21470" t="s">
        <v>159</v>
      </c>
      <c r="E21470" s="3" t="str">
        <f>VLOOKUP(A21470,Respondents!A:B,2,FALSE)</f>
        <v>National and Global Standard Setters</v>
      </c>
      <c r="F21470" s="3" t="str">
        <f>VLOOKUP(A21470,Respondents!A:C,3,FALSE)</f>
        <v>Global Standard Setter</v>
      </c>
      <c r="G21470" s="3">
        <f t="shared" si="824"/>
        <v>1</v>
      </c>
      <c r="H21470" s="3">
        <f t="shared" si="825"/>
        <v>1</v>
      </c>
    </row>
    <row r="21471" spans="1:8" x14ac:dyDescent="0.3">
      <c r="A21471" t="s">
        <v>116</v>
      </c>
      <c r="B21471" t="s">
        <v>257</v>
      </c>
      <c r="C21471" t="s">
        <v>262</v>
      </c>
      <c r="D21471" t="s">
        <v>155</v>
      </c>
      <c r="E21471" s="3" t="str">
        <f>VLOOKUP(A21471,Respondents!A:B,2,FALSE)</f>
        <v>National and Global Standard Setters</v>
      </c>
      <c r="F21471" s="3" t="str">
        <f>VLOOKUP(A21471,Respondents!A:C,3,FALSE)</f>
        <v>Global Standard Setter</v>
      </c>
      <c r="G21471" s="3">
        <f t="shared" si="824"/>
        <v>1</v>
      </c>
      <c r="H21471" s="3">
        <f t="shared" si="825"/>
        <v>0</v>
      </c>
    </row>
    <row r="21472" spans="1:8" x14ac:dyDescent="0.3">
      <c r="A21472" t="s">
        <v>116</v>
      </c>
      <c r="B21472" t="s">
        <v>257</v>
      </c>
      <c r="C21472" t="s">
        <v>263</v>
      </c>
      <c r="D21472" t="s">
        <v>155</v>
      </c>
      <c r="E21472" s="3" t="str">
        <f>VLOOKUP(A21472,Respondents!A:B,2,FALSE)</f>
        <v>National and Global Standard Setters</v>
      </c>
      <c r="F21472" s="3" t="str">
        <f>VLOOKUP(A21472,Respondents!A:C,3,FALSE)</f>
        <v>Global Standard Setter</v>
      </c>
      <c r="G21472" s="3">
        <f t="shared" si="824"/>
        <v>1</v>
      </c>
      <c r="H21472" s="3">
        <f t="shared" si="825"/>
        <v>0</v>
      </c>
    </row>
    <row r="21473" spans="1:8" x14ac:dyDescent="0.3">
      <c r="A21473" t="s">
        <v>116</v>
      </c>
      <c r="B21473" t="s">
        <v>257</v>
      </c>
      <c r="C21473" t="s">
        <v>264</v>
      </c>
      <c r="D21473" t="s">
        <v>155</v>
      </c>
      <c r="E21473" s="3" t="str">
        <f>VLOOKUP(A21473,Respondents!A:B,2,FALSE)</f>
        <v>National and Global Standard Setters</v>
      </c>
      <c r="F21473" s="3" t="str">
        <f>VLOOKUP(A21473,Respondents!A:C,3,FALSE)</f>
        <v>Global Standard Setter</v>
      </c>
      <c r="G21473" s="3">
        <f t="shared" si="824"/>
        <v>2</v>
      </c>
      <c r="H21473" s="3">
        <f t="shared" si="825"/>
        <v>0</v>
      </c>
    </row>
    <row r="21474" spans="1:8" x14ac:dyDescent="0.3">
      <c r="A21474" t="s">
        <v>116</v>
      </c>
      <c r="B21474" t="s">
        <v>257</v>
      </c>
      <c r="C21474" t="s">
        <v>265</v>
      </c>
      <c r="D21474" t="s">
        <v>155</v>
      </c>
      <c r="E21474" s="3" t="str">
        <f>VLOOKUP(A21474,Respondents!A:B,2,FALSE)</f>
        <v>National and Global Standard Setters</v>
      </c>
      <c r="F21474" s="3" t="str">
        <f>VLOOKUP(A21474,Respondents!A:C,3,FALSE)</f>
        <v>Global Standard Setter</v>
      </c>
      <c r="G21474" s="3">
        <f t="shared" si="824"/>
        <v>2</v>
      </c>
      <c r="H21474" s="3">
        <f t="shared" si="825"/>
        <v>0</v>
      </c>
    </row>
    <row r="21475" spans="1:8" x14ac:dyDescent="0.3">
      <c r="A21475" t="s">
        <v>116</v>
      </c>
      <c r="B21475" t="s">
        <v>257</v>
      </c>
      <c r="C21475" t="s">
        <v>273</v>
      </c>
      <c r="D21475" t="s">
        <v>155</v>
      </c>
      <c r="E21475" s="3" t="str">
        <f>VLOOKUP(A21475,Respondents!A:B,2,FALSE)</f>
        <v>National and Global Standard Setters</v>
      </c>
      <c r="F21475" s="3" t="str">
        <f>VLOOKUP(A21475,Respondents!A:C,3,FALSE)</f>
        <v>Global Standard Setter</v>
      </c>
      <c r="G21475" s="3">
        <f t="shared" si="824"/>
        <v>2</v>
      </c>
      <c r="H21475" s="3">
        <f t="shared" si="825"/>
        <v>0</v>
      </c>
    </row>
    <row r="21476" spans="1:8" x14ac:dyDescent="0.3">
      <c r="A21476" t="s">
        <v>116</v>
      </c>
      <c r="B21476" t="s">
        <v>257</v>
      </c>
      <c r="C21476" t="s">
        <v>274</v>
      </c>
      <c r="D21476" t="s">
        <v>159</v>
      </c>
      <c r="E21476" s="3" t="str">
        <f>VLOOKUP(A21476,Respondents!A:B,2,FALSE)</f>
        <v>National and Global Standard Setters</v>
      </c>
      <c r="F21476" s="3" t="str">
        <f>VLOOKUP(A21476,Respondents!A:C,3,FALSE)</f>
        <v>Global Standard Setter</v>
      </c>
      <c r="G21476" s="3">
        <f t="shared" si="824"/>
        <v>2</v>
      </c>
      <c r="H21476" s="3">
        <f t="shared" si="825"/>
        <v>1</v>
      </c>
    </row>
    <row r="21477" spans="1:8" x14ac:dyDescent="0.3">
      <c r="A21477" t="s">
        <v>116</v>
      </c>
      <c r="B21477" t="s">
        <v>257</v>
      </c>
      <c r="C21477" t="s">
        <v>275</v>
      </c>
      <c r="D21477" t="s">
        <v>155</v>
      </c>
      <c r="E21477" s="3" t="str">
        <f>VLOOKUP(A21477,Respondents!A:B,2,FALSE)</f>
        <v>National and Global Standard Setters</v>
      </c>
      <c r="F21477" s="3" t="str">
        <f>VLOOKUP(A21477,Respondents!A:C,3,FALSE)</f>
        <v>Global Standard Setter</v>
      </c>
      <c r="G21477" s="3">
        <f t="shared" si="824"/>
        <v>2</v>
      </c>
      <c r="H21477" s="3">
        <f t="shared" si="825"/>
        <v>0</v>
      </c>
    </row>
    <row r="21478" spans="1:8" x14ac:dyDescent="0.3">
      <c r="A21478" t="s">
        <v>57</v>
      </c>
      <c r="B21478" t="s">
        <v>162</v>
      </c>
      <c r="C21478" t="s">
        <v>163</v>
      </c>
      <c r="D21478" t="s">
        <v>155</v>
      </c>
      <c r="E21478" s="3" t="str">
        <f>VLOOKUP(A21478,Respondents!A:B,2,FALSE)</f>
        <v>Member Bodies and Other Professional Organizations</v>
      </c>
      <c r="F21478" s="3" t="str">
        <f>VLOOKUP(A21478,Respondents!A:C,3,FALSE)</f>
        <v>Member Bodies and Other Professional Organizations</v>
      </c>
      <c r="G21478" s="3">
        <f t="shared" si="824"/>
        <v>1</v>
      </c>
      <c r="H21478" s="3">
        <f t="shared" si="825"/>
        <v>0</v>
      </c>
    </row>
    <row r="21479" spans="1:8" x14ac:dyDescent="0.3">
      <c r="A21479" t="s">
        <v>57</v>
      </c>
      <c r="B21479" t="s">
        <v>162</v>
      </c>
      <c r="C21479" t="s">
        <v>164</v>
      </c>
      <c r="D21479" t="s">
        <v>159</v>
      </c>
      <c r="E21479" s="3" t="str">
        <f>VLOOKUP(A21479,Respondents!A:B,2,FALSE)</f>
        <v>Member Bodies and Other Professional Organizations</v>
      </c>
      <c r="F21479" s="3" t="str">
        <f>VLOOKUP(A21479,Respondents!A:C,3,FALSE)</f>
        <v>Member Bodies and Other Professional Organizations</v>
      </c>
      <c r="G21479" s="3">
        <f t="shared" si="824"/>
        <v>1</v>
      </c>
      <c r="H21479" s="3">
        <f t="shared" si="825"/>
        <v>1</v>
      </c>
    </row>
    <row r="21480" spans="1:8" x14ac:dyDescent="0.3">
      <c r="A21480" t="s">
        <v>57</v>
      </c>
      <c r="B21480" t="s">
        <v>162</v>
      </c>
      <c r="C21480" t="s">
        <v>165</v>
      </c>
      <c r="D21480" t="s">
        <v>155</v>
      </c>
      <c r="E21480" s="3" t="str">
        <f>VLOOKUP(A21480,Respondents!A:B,2,FALSE)</f>
        <v>Member Bodies and Other Professional Organizations</v>
      </c>
      <c r="F21480" s="3" t="str">
        <f>VLOOKUP(A21480,Respondents!A:C,3,FALSE)</f>
        <v>Member Bodies and Other Professional Organizations</v>
      </c>
      <c r="G21480" s="3">
        <f t="shared" si="824"/>
        <v>1</v>
      </c>
      <c r="H21480" s="3">
        <f t="shared" si="825"/>
        <v>0</v>
      </c>
    </row>
    <row r="21481" spans="1:8" x14ac:dyDescent="0.3">
      <c r="A21481" t="s">
        <v>57</v>
      </c>
      <c r="B21481" t="s">
        <v>162</v>
      </c>
      <c r="C21481" t="s">
        <v>166</v>
      </c>
      <c r="D21481" t="s">
        <v>155</v>
      </c>
      <c r="E21481" s="3" t="str">
        <f>VLOOKUP(A21481,Respondents!A:B,2,FALSE)</f>
        <v>Member Bodies and Other Professional Organizations</v>
      </c>
      <c r="F21481" s="3" t="str">
        <f>VLOOKUP(A21481,Respondents!A:C,3,FALSE)</f>
        <v>Member Bodies and Other Professional Organizations</v>
      </c>
      <c r="G21481" s="3">
        <f t="shared" si="824"/>
        <v>1</v>
      </c>
      <c r="H21481" s="3">
        <f t="shared" si="825"/>
        <v>0</v>
      </c>
    </row>
    <row r="21482" spans="1:8" x14ac:dyDescent="0.3">
      <c r="A21482" t="s">
        <v>57</v>
      </c>
      <c r="B21482" t="s">
        <v>162</v>
      </c>
      <c r="C21482" t="s">
        <v>167</v>
      </c>
      <c r="D21482" t="s">
        <v>155</v>
      </c>
      <c r="E21482" s="3" t="str">
        <f>VLOOKUP(A21482,Respondents!A:B,2,FALSE)</f>
        <v>Member Bodies and Other Professional Organizations</v>
      </c>
      <c r="F21482" s="3" t="str">
        <f>VLOOKUP(A21482,Respondents!A:C,3,FALSE)</f>
        <v>Member Bodies and Other Professional Organizations</v>
      </c>
      <c r="G21482" s="3">
        <f t="shared" si="824"/>
        <v>1</v>
      </c>
      <c r="H21482" s="3">
        <f t="shared" si="825"/>
        <v>0</v>
      </c>
    </row>
    <row r="21483" spans="1:8" x14ac:dyDescent="0.3">
      <c r="A21483" t="s">
        <v>57</v>
      </c>
      <c r="B21483" t="s">
        <v>162</v>
      </c>
      <c r="C21483" t="s">
        <v>168</v>
      </c>
      <c r="D21483" t="s">
        <v>155</v>
      </c>
      <c r="E21483" s="3" t="str">
        <f>VLOOKUP(A21483,Respondents!A:B,2,FALSE)</f>
        <v>Member Bodies and Other Professional Organizations</v>
      </c>
      <c r="F21483" s="3" t="str">
        <f>VLOOKUP(A21483,Respondents!A:C,3,FALSE)</f>
        <v>Member Bodies and Other Professional Organizations</v>
      </c>
      <c r="G21483" s="3">
        <f t="shared" si="824"/>
        <v>1</v>
      </c>
      <c r="H21483" s="3">
        <f t="shared" si="825"/>
        <v>0</v>
      </c>
    </row>
    <row r="21484" spans="1:8" x14ac:dyDescent="0.3">
      <c r="A21484" t="s">
        <v>57</v>
      </c>
      <c r="B21484" t="s">
        <v>162</v>
      </c>
      <c r="C21484" t="s">
        <v>169</v>
      </c>
      <c r="D21484" t="s">
        <v>155</v>
      </c>
      <c r="E21484" s="3" t="str">
        <f>VLOOKUP(A21484,Respondents!A:B,2,FALSE)</f>
        <v>Member Bodies and Other Professional Organizations</v>
      </c>
      <c r="F21484" s="3" t="str">
        <f>VLOOKUP(A21484,Respondents!A:C,3,FALSE)</f>
        <v>Member Bodies and Other Professional Organizations</v>
      </c>
      <c r="G21484" s="3">
        <f t="shared" si="824"/>
        <v>2</v>
      </c>
      <c r="H21484" s="3">
        <f t="shared" si="825"/>
        <v>0</v>
      </c>
    </row>
    <row r="21485" spans="1:8" x14ac:dyDescent="0.3">
      <c r="A21485" t="s">
        <v>57</v>
      </c>
      <c r="B21485" t="s">
        <v>162</v>
      </c>
      <c r="C21485" t="s">
        <v>170</v>
      </c>
      <c r="D21485" t="s">
        <v>155</v>
      </c>
      <c r="E21485" s="3" t="str">
        <f>VLOOKUP(A21485,Respondents!A:B,2,FALSE)</f>
        <v>Member Bodies and Other Professional Organizations</v>
      </c>
      <c r="F21485" s="3" t="str">
        <f>VLOOKUP(A21485,Respondents!A:C,3,FALSE)</f>
        <v>Member Bodies and Other Professional Organizations</v>
      </c>
      <c r="G21485" s="3">
        <f t="shared" si="824"/>
        <v>2</v>
      </c>
      <c r="H21485" s="3">
        <f t="shared" si="825"/>
        <v>0</v>
      </c>
    </row>
    <row r="21486" spans="1:8" x14ac:dyDescent="0.3">
      <c r="A21486" t="s">
        <v>57</v>
      </c>
      <c r="B21486" t="s">
        <v>162</v>
      </c>
      <c r="C21486" t="s">
        <v>269</v>
      </c>
      <c r="D21486" t="s">
        <v>159</v>
      </c>
      <c r="E21486" s="3" t="str">
        <f>VLOOKUP(A21486,Respondents!A:B,2,FALSE)</f>
        <v>Member Bodies and Other Professional Organizations</v>
      </c>
      <c r="F21486" s="3" t="str">
        <f>VLOOKUP(A21486,Respondents!A:C,3,FALSE)</f>
        <v>Member Bodies and Other Professional Organizations</v>
      </c>
      <c r="G21486" s="3">
        <f t="shared" si="824"/>
        <v>2</v>
      </c>
      <c r="H21486" s="3">
        <f t="shared" si="825"/>
        <v>1</v>
      </c>
    </row>
    <row r="21487" spans="1:8" x14ac:dyDescent="0.3">
      <c r="A21487" t="s">
        <v>57</v>
      </c>
      <c r="B21487" t="s">
        <v>162</v>
      </c>
      <c r="C21487" t="s">
        <v>171</v>
      </c>
      <c r="D21487" t="s">
        <v>155</v>
      </c>
      <c r="E21487" s="3" t="str">
        <f>VLOOKUP(A21487,Respondents!A:B,2,FALSE)</f>
        <v>Member Bodies and Other Professional Organizations</v>
      </c>
      <c r="F21487" s="3" t="str">
        <f>VLOOKUP(A21487,Respondents!A:C,3,FALSE)</f>
        <v>Member Bodies and Other Professional Organizations</v>
      </c>
      <c r="G21487" s="3">
        <f t="shared" si="824"/>
        <v>2</v>
      </c>
      <c r="H21487" s="3">
        <f t="shared" si="825"/>
        <v>0</v>
      </c>
    </row>
    <row r="21488" spans="1:8" x14ac:dyDescent="0.3">
      <c r="A21488" t="s">
        <v>57</v>
      </c>
      <c r="B21488" t="s">
        <v>187</v>
      </c>
      <c r="C21488" t="s">
        <v>188</v>
      </c>
      <c r="D21488" t="s">
        <v>155</v>
      </c>
      <c r="E21488" s="3" t="str">
        <f>VLOOKUP(A21488,Respondents!A:B,2,FALSE)</f>
        <v>Member Bodies and Other Professional Organizations</v>
      </c>
      <c r="F21488" s="3" t="str">
        <f>VLOOKUP(A21488,Respondents!A:C,3,FALSE)</f>
        <v>Member Bodies and Other Professional Organizations</v>
      </c>
      <c r="G21488" s="3">
        <f t="shared" si="824"/>
        <v>1</v>
      </c>
      <c r="H21488" s="3">
        <f t="shared" si="825"/>
        <v>0</v>
      </c>
    </row>
    <row r="21489" spans="1:8" x14ac:dyDescent="0.3">
      <c r="A21489" t="s">
        <v>57</v>
      </c>
      <c r="B21489" t="s">
        <v>187</v>
      </c>
      <c r="C21489" t="s">
        <v>189</v>
      </c>
      <c r="D21489" t="s">
        <v>155</v>
      </c>
      <c r="E21489" s="3" t="str">
        <f>VLOOKUP(A21489,Respondents!A:B,2,FALSE)</f>
        <v>Member Bodies and Other Professional Organizations</v>
      </c>
      <c r="F21489" s="3" t="str">
        <f>VLOOKUP(A21489,Respondents!A:C,3,FALSE)</f>
        <v>Member Bodies and Other Professional Organizations</v>
      </c>
      <c r="G21489" s="3">
        <f t="shared" si="824"/>
        <v>1</v>
      </c>
      <c r="H21489" s="3">
        <f t="shared" si="825"/>
        <v>0</v>
      </c>
    </row>
    <row r="21490" spans="1:8" x14ac:dyDescent="0.3">
      <c r="A21490" t="s">
        <v>57</v>
      </c>
      <c r="B21490" t="s">
        <v>187</v>
      </c>
      <c r="C21490" t="s">
        <v>190</v>
      </c>
      <c r="D21490" t="s">
        <v>159</v>
      </c>
      <c r="E21490" s="3" t="str">
        <f>VLOOKUP(A21490,Respondents!A:B,2,FALSE)</f>
        <v>Member Bodies and Other Professional Organizations</v>
      </c>
      <c r="F21490" s="3" t="str">
        <f>VLOOKUP(A21490,Respondents!A:C,3,FALSE)</f>
        <v>Member Bodies and Other Professional Organizations</v>
      </c>
      <c r="G21490" s="3">
        <f t="shared" si="824"/>
        <v>1</v>
      </c>
      <c r="H21490" s="3">
        <f t="shared" si="825"/>
        <v>1</v>
      </c>
    </row>
    <row r="21491" spans="1:8" x14ac:dyDescent="0.3">
      <c r="A21491" t="s">
        <v>57</v>
      </c>
      <c r="B21491" t="s">
        <v>187</v>
      </c>
      <c r="C21491" t="s">
        <v>191</v>
      </c>
      <c r="D21491" t="s">
        <v>155</v>
      </c>
      <c r="E21491" s="3" t="str">
        <f>VLOOKUP(A21491,Respondents!A:B,2,FALSE)</f>
        <v>Member Bodies and Other Professional Organizations</v>
      </c>
      <c r="F21491" s="3" t="str">
        <f>VLOOKUP(A21491,Respondents!A:C,3,FALSE)</f>
        <v>Member Bodies and Other Professional Organizations</v>
      </c>
      <c r="G21491" s="3">
        <f t="shared" si="824"/>
        <v>1</v>
      </c>
      <c r="H21491" s="3">
        <f t="shared" si="825"/>
        <v>0</v>
      </c>
    </row>
    <row r="21492" spans="1:8" x14ac:dyDescent="0.3">
      <c r="A21492" t="s">
        <v>57</v>
      </c>
      <c r="B21492" t="s">
        <v>187</v>
      </c>
      <c r="C21492" t="s">
        <v>192</v>
      </c>
      <c r="D21492" t="s">
        <v>155</v>
      </c>
      <c r="E21492" s="3" t="str">
        <f>VLOOKUP(A21492,Respondents!A:B,2,FALSE)</f>
        <v>Member Bodies and Other Professional Organizations</v>
      </c>
      <c r="F21492" s="3" t="str">
        <f>VLOOKUP(A21492,Respondents!A:C,3,FALSE)</f>
        <v>Member Bodies and Other Professional Organizations</v>
      </c>
      <c r="G21492" s="3">
        <f t="shared" si="824"/>
        <v>1</v>
      </c>
      <c r="H21492" s="3">
        <f t="shared" si="825"/>
        <v>0</v>
      </c>
    </row>
    <row r="21493" spans="1:8" x14ac:dyDescent="0.3">
      <c r="A21493" t="s">
        <v>57</v>
      </c>
      <c r="B21493" t="s">
        <v>187</v>
      </c>
      <c r="C21493" t="s">
        <v>193</v>
      </c>
      <c r="D21493" t="s">
        <v>155</v>
      </c>
      <c r="E21493" s="3" t="str">
        <f>VLOOKUP(A21493,Respondents!A:B,2,FALSE)</f>
        <v>Member Bodies and Other Professional Organizations</v>
      </c>
      <c r="F21493" s="3" t="str">
        <f>VLOOKUP(A21493,Respondents!A:C,3,FALSE)</f>
        <v>Member Bodies and Other Professional Organizations</v>
      </c>
      <c r="G21493" s="3">
        <f t="shared" si="824"/>
        <v>1</v>
      </c>
      <c r="H21493" s="3">
        <f t="shared" si="825"/>
        <v>0</v>
      </c>
    </row>
    <row r="21494" spans="1:8" x14ac:dyDescent="0.3">
      <c r="A21494" t="s">
        <v>57</v>
      </c>
      <c r="B21494" t="s">
        <v>187</v>
      </c>
      <c r="C21494" t="s">
        <v>194</v>
      </c>
      <c r="D21494" t="s">
        <v>155</v>
      </c>
      <c r="E21494" s="3" t="str">
        <f>VLOOKUP(A21494,Respondents!A:B,2,FALSE)</f>
        <v>Member Bodies and Other Professional Organizations</v>
      </c>
      <c r="F21494" s="3" t="str">
        <f>VLOOKUP(A21494,Respondents!A:C,3,FALSE)</f>
        <v>Member Bodies and Other Professional Organizations</v>
      </c>
      <c r="G21494" s="3">
        <f t="shared" si="824"/>
        <v>2</v>
      </c>
      <c r="H21494" s="3">
        <f t="shared" si="825"/>
        <v>0</v>
      </c>
    </row>
    <row r="21495" spans="1:8" x14ac:dyDescent="0.3">
      <c r="A21495" t="s">
        <v>57</v>
      </c>
      <c r="B21495" t="s">
        <v>187</v>
      </c>
      <c r="C21495" t="s">
        <v>329</v>
      </c>
      <c r="D21495" t="s">
        <v>155</v>
      </c>
      <c r="E21495" s="3" t="str">
        <f>VLOOKUP(A21495,Respondents!A:B,2,FALSE)</f>
        <v>Member Bodies and Other Professional Organizations</v>
      </c>
      <c r="F21495" s="3" t="str">
        <f>VLOOKUP(A21495,Respondents!A:C,3,FALSE)</f>
        <v>Member Bodies and Other Professional Organizations</v>
      </c>
      <c r="G21495" s="3">
        <f t="shared" si="824"/>
        <v>2</v>
      </c>
      <c r="H21495" s="3">
        <f t="shared" si="825"/>
        <v>0</v>
      </c>
    </row>
    <row r="21496" spans="1:8" x14ac:dyDescent="0.3">
      <c r="A21496" t="s">
        <v>57</v>
      </c>
      <c r="B21496" t="s">
        <v>187</v>
      </c>
      <c r="C21496" t="s">
        <v>330</v>
      </c>
      <c r="D21496" t="s">
        <v>159</v>
      </c>
      <c r="E21496" s="3" t="str">
        <f>VLOOKUP(A21496,Respondents!A:B,2,FALSE)</f>
        <v>Member Bodies and Other Professional Organizations</v>
      </c>
      <c r="F21496" s="3" t="str">
        <f>VLOOKUP(A21496,Respondents!A:C,3,FALSE)</f>
        <v>Member Bodies and Other Professional Organizations</v>
      </c>
      <c r="G21496" s="3">
        <f t="shared" si="824"/>
        <v>2</v>
      </c>
      <c r="H21496" s="3">
        <f t="shared" si="825"/>
        <v>1</v>
      </c>
    </row>
    <row r="21497" spans="1:8" x14ac:dyDescent="0.3">
      <c r="A21497" t="s">
        <v>57</v>
      </c>
      <c r="B21497" t="s">
        <v>187</v>
      </c>
      <c r="C21497" t="s">
        <v>195</v>
      </c>
      <c r="D21497" t="s">
        <v>155</v>
      </c>
      <c r="E21497" s="3" t="str">
        <f>VLOOKUP(A21497,Respondents!A:B,2,FALSE)</f>
        <v>Member Bodies and Other Professional Organizations</v>
      </c>
      <c r="F21497" s="3" t="str">
        <f>VLOOKUP(A21497,Respondents!A:C,3,FALSE)</f>
        <v>Member Bodies and Other Professional Organizations</v>
      </c>
      <c r="G21497" s="3">
        <f t="shared" si="824"/>
        <v>2</v>
      </c>
      <c r="H21497" s="3">
        <f t="shared" si="825"/>
        <v>0</v>
      </c>
    </row>
    <row r="21498" spans="1:8" x14ac:dyDescent="0.3">
      <c r="A21498" t="s">
        <v>57</v>
      </c>
      <c r="B21498" t="s">
        <v>187</v>
      </c>
      <c r="C21498" t="s">
        <v>196</v>
      </c>
      <c r="D21498" t="s">
        <v>159</v>
      </c>
      <c r="E21498" s="3" t="str">
        <f>VLOOKUP(A21498,Respondents!A:B,2,FALSE)</f>
        <v>Member Bodies and Other Professional Organizations</v>
      </c>
      <c r="F21498" s="3" t="str">
        <f>VLOOKUP(A21498,Respondents!A:C,3,FALSE)</f>
        <v>Member Bodies and Other Professional Organizations</v>
      </c>
      <c r="G21498" s="3">
        <f t="shared" si="824"/>
        <v>2</v>
      </c>
      <c r="H21498" s="3">
        <f t="shared" si="825"/>
        <v>1</v>
      </c>
    </row>
    <row r="21499" spans="1:8" x14ac:dyDescent="0.3">
      <c r="A21499" t="s">
        <v>57</v>
      </c>
      <c r="B21499" t="s">
        <v>187</v>
      </c>
      <c r="C21499" t="s">
        <v>197</v>
      </c>
      <c r="D21499" t="s">
        <v>155</v>
      </c>
      <c r="E21499" s="3" t="str">
        <f>VLOOKUP(A21499,Respondents!A:B,2,FALSE)</f>
        <v>Member Bodies and Other Professional Organizations</v>
      </c>
      <c r="F21499" s="3" t="str">
        <f>VLOOKUP(A21499,Respondents!A:C,3,FALSE)</f>
        <v>Member Bodies and Other Professional Organizations</v>
      </c>
      <c r="G21499" s="3">
        <f t="shared" si="824"/>
        <v>2</v>
      </c>
      <c r="H21499" s="3">
        <f t="shared" si="825"/>
        <v>0</v>
      </c>
    </row>
    <row r="21500" spans="1:8" x14ac:dyDescent="0.3">
      <c r="A21500" t="s">
        <v>57</v>
      </c>
      <c r="B21500" t="s">
        <v>187</v>
      </c>
      <c r="C21500" t="s">
        <v>198</v>
      </c>
      <c r="D21500" t="s">
        <v>155</v>
      </c>
      <c r="E21500" s="3" t="str">
        <f>VLOOKUP(A21500,Respondents!A:B,2,FALSE)</f>
        <v>Member Bodies and Other Professional Organizations</v>
      </c>
      <c r="F21500" s="3" t="str">
        <f>VLOOKUP(A21500,Respondents!A:C,3,FALSE)</f>
        <v>Member Bodies and Other Professional Organizations</v>
      </c>
      <c r="G21500" s="3">
        <f t="shared" si="824"/>
        <v>2</v>
      </c>
      <c r="H21500" s="3">
        <f t="shared" si="825"/>
        <v>0</v>
      </c>
    </row>
    <row r="21501" spans="1:8" x14ac:dyDescent="0.3">
      <c r="A21501" t="s">
        <v>57</v>
      </c>
      <c r="B21501" t="s">
        <v>199</v>
      </c>
      <c r="C21501" t="s">
        <v>200</v>
      </c>
      <c r="D21501" t="s">
        <v>155</v>
      </c>
      <c r="E21501" s="3" t="str">
        <f>VLOOKUP(A21501,Respondents!A:B,2,FALSE)</f>
        <v>Member Bodies and Other Professional Organizations</v>
      </c>
      <c r="F21501" s="3" t="str">
        <f>VLOOKUP(A21501,Respondents!A:C,3,FALSE)</f>
        <v>Member Bodies and Other Professional Organizations</v>
      </c>
      <c r="G21501" s="3">
        <f t="shared" si="824"/>
        <v>1</v>
      </c>
      <c r="H21501" s="3">
        <f t="shared" si="825"/>
        <v>0</v>
      </c>
    </row>
    <row r="21502" spans="1:8" x14ac:dyDescent="0.3">
      <c r="A21502" t="s">
        <v>57</v>
      </c>
      <c r="B21502" t="s">
        <v>199</v>
      </c>
      <c r="C21502" t="s">
        <v>201</v>
      </c>
      <c r="D21502" t="s">
        <v>155</v>
      </c>
      <c r="E21502" s="3" t="str">
        <f>VLOOKUP(A21502,Respondents!A:B,2,FALSE)</f>
        <v>Member Bodies and Other Professional Organizations</v>
      </c>
      <c r="F21502" s="3" t="str">
        <f>VLOOKUP(A21502,Respondents!A:C,3,FALSE)</f>
        <v>Member Bodies and Other Professional Organizations</v>
      </c>
      <c r="G21502" s="3">
        <f t="shared" si="824"/>
        <v>1</v>
      </c>
      <c r="H21502" s="3">
        <f t="shared" si="825"/>
        <v>0</v>
      </c>
    </row>
    <row r="21503" spans="1:8" x14ac:dyDescent="0.3">
      <c r="A21503" t="s">
        <v>57</v>
      </c>
      <c r="B21503" t="s">
        <v>199</v>
      </c>
      <c r="C21503" t="s">
        <v>202</v>
      </c>
      <c r="D21503" t="s">
        <v>159</v>
      </c>
      <c r="E21503" s="3" t="str">
        <f>VLOOKUP(A21503,Respondents!A:B,2,FALSE)</f>
        <v>Member Bodies and Other Professional Organizations</v>
      </c>
      <c r="F21503" s="3" t="str">
        <f>VLOOKUP(A21503,Respondents!A:C,3,FALSE)</f>
        <v>Member Bodies and Other Professional Organizations</v>
      </c>
      <c r="G21503" s="3">
        <f t="shared" si="824"/>
        <v>1</v>
      </c>
      <c r="H21503" s="3">
        <f t="shared" si="825"/>
        <v>1</v>
      </c>
    </row>
    <row r="21504" spans="1:8" x14ac:dyDescent="0.3">
      <c r="A21504" t="s">
        <v>57</v>
      </c>
      <c r="B21504" t="s">
        <v>199</v>
      </c>
      <c r="C21504" t="s">
        <v>203</v>
      </c>
      <c r="D21504" t="s">
        <v>155</v>
      </c>
      <c r="E21504" s="3" t="str">
        <f>VLOOKUP(A21504,Respondents!A:B,2,FALSE)</f>
        <v>Member Bodies and Other Professional Organizations</v>
      </c>
      <c r="F21504" s="3" t="str">
        <f>VLOOKUP(A21504,Respondents!A:C,3,FALSE)</f>
        <v>Member Bodies and Other Professional Organizations</v>
      </c>
      <c r="G21504" s="3">
        <f t="shared" si="824"/>
        <v>1</v>
      </c>
      <c r="H21504" s="3">
        <f t="shared" si="825"/>
        <v>0</v>
      </c>
    </row>
    <row r="21505" spans="1:8" x14ac:dyDescent="0.3">
      <c r="A21505" t="s">
        <v>57</v>
      </c>
      <c r="B21505" t="s">
        <v>199</v>
      </c>
      <c r="C21505" t="s">
        <v>204</v>
      </c>
      <c r="D21505" t="s">
        <v>155</v>
      </c>
      <c r="E21505" s="3" t="str">
        <f>VLOOKUP(A21505,Respondents!A:B,2,FALSE)</f>
        <v>Member Bodies and Other Professional Organizations</v>
      </c>
      <c r="F21505" s="3" t="str">
        <f>VLOOKUP(A21505,Respondents!A:C,3,FALSE)</f>
        <v>Member Bodies and Other Professional Organizations</v>
      </c>
      <c r="G21505" s="3">
        <f t="shared" si="824"/>
        <v>1</v>
      </c>
      <c r="H21505" s="3">
        <f t="shared" si="825"/>
        <v>0</v>
      </c>
    </row>
    <row r="21506" spans="1:8" x14ac:dyDescent="0.3">
      <c r="A21506" t="s">
        <v>57</v>
      </c>
      <c r="B21506" t="s">
        <v>199</v>
      </c>
      <c r="C21506" t="s">
        <v>205</v>
      </c>
      <c r="D21506" t="s">
        <v>155</v>
      </c>
      <c r="E21506" s="3" t="str">
        <f>VLOOKUP(A21506,Respondents!A:B,2,FALSE)</f>
        <v>Member Bodies and Other Professional Organizations</v>
      </c>
      <c r="F21506" s="3" t="str">
        <f>VLOOKUP(A21506,Respondents!A:C,3,FALSE)</f>
        <v>Member Bodies and Other Professional Organizations</v>
      </c>
      <c r="G21506" s="3">
        <f t="shared" si="824"/>
        <v>1</v>
      </c>
      <c r="H21506" s="3">
        <f t="shared" si="825"/>
        <v>0</v>
      </c>
    </row>
    <row r="21507" spans="1:8" x14ac:dyDescent="0.3">
      <c r="A21507" t="s">
        <v>57</v>
      </c>
      <c r="B21507" t="s">
        <v>199</v>
      </c>
      <c r="C21507" t="s">
        <v>270</v>
      </c>
      <c r="D21507" t="s">
        <v>155</v>
      </c>
      <c r="E21507" s="3" t="str">
        <f>VLOOKUP(A21507,Respondents!A:B,2,FALSE)</f>
        <v>Member Bodies and Other Professional Organizations</v>
      </c>
      <c r="F21507" s="3" t="str">
        <f>VLOOKUP(A21507,Respondents!A:C,3,FALSE)</f>
        <v>Member Bodies and Other Professional Organizations</v>
      </c>
      <c r="G21507" s="3">
        <f t="shared" si="824"/>
        <v>2</v>
      </c>
      <c r="H21507" s="3">
        <f t="shared" si="825"/>
        <v>0</v>
      </c>
    </row>
    <row r="21508" spans="1:8" x14ac:dyDescent="0.3">
      <c r="A21508" t="s">
        <v>57</v>
      </c>
      <c r="B21508" t="s">
        <v>199</v>
      </c>
      <c r="C21508" t="s">
        <v>206</v>
      </c>
      <c r="D21508" t="s">
        <v>155</v>
      </c>
      <c r="E21508" s="3" t="str">
        <f>VLOOKUP(A21508,Respondents!A:B,2,FALSE)</f>
        <v>Member Bodies and Other Professional Organizations</v>
      </c>
      <c r="F21508" s="3" t="str">
        <f>VLOOKUP(A21508,Respondents!A:C,3,FALSE)</f>
        <v>Member Bodies and Other Professional Organizations</v>
      </c>
      <c r="G21508" s="3">
        <f t="shared" si="824"/>
        <v>2</v>
      </c>
      <c r="H21508" s="3">
        <f t="shared" si="825"/>
        <v>0</v>
      </c>
    </row>
    <row r="21509" spans="1:8" x14ac:dyDescent="0.3">
      <c r="A21509" t="s">
        <v>57</v>
      </c>
      <c r="B21509" t="s">
        <v>199</v>
      </c>
      <c r="C21509" t="s">
        <v>207</v>
      </c>
      <c r="D21509" t="s">
        <v>159</v>
      </c>
      <c r="E21509" s="3" t="str">
        <f>VLOOKUP(A21509,Respondents!A:B,2,FALSE)</f>
        <v>Member Bodies and Other Professional Organizations</v>
      </c>
      <c r="F21509" s="3" t="str">
        <f>VLOOKUP(A21509,Respondents!A:C,3,FALSE)</f>
        <v>Member Bodies and Other Professional Organizations</v>
      </c>
      <c r="G21509" s="3">
        <f t="shared" si="824"/>
        <v>2</v>
      </c>
      <c r="H21509" s="3">
        <f t="shared" si="825"/>
        <v>1</v>
      </c>
    </row>
    <row r="21510" spans="1:8" x14ac:dyDescent="0.3">
      <c r="A21510" t="s">
        <v>57</v>
      </c>
      <c r="B21510" t="s">
        <v>243</v>
      </c>
      <c r="C21510" t="s">
        <v>244</v>
      </c>
      <c r="D21510" t="s">
        <v>155</v>
      </c>
      <c r="E21510" s="3" t="str">
        <f>VLOOKUP(A21510,Respondents!A:B,2,FALSE)</f>
        <v>Member Bodies and Other Professional Organizations</v>
      </c>
      <c r="F21510" s="3" t="str">
        <f>VLOOKUP(A21510,Respondents!A:C,3,FALSE)</f>
        <v>Member Bodies and Other Professional Organizations</v>
      </c>
      <c r="G21510" s="3">
        <f t="shared" si="824"/>
        <v>1</v>
      </c>
      <c r="H21510" s="3">
        <f t="shared" si="825"/>
        <v>0</v>
      </c>
    </row>
    <row r="21511" spans="1:8" x14ac:dyDescent="0.3">
      <c r="A21511" t="s">
        <v>57</v>
      </c>
      <c r="B21511" t="s">
        <v>243</v>
      </c>
      <c r="C21511" t="s">
        <v>245</v>
      </c>
      <c r="D21511" t="s">
        <v>159</v>
      </c>
      <c r="E21511" s="3" t="str">
        <f>VLOOKUP(A21511,Respondents!A:B,2,FALSE)</f>
        <v>Member Bodies and Other Professional Organizations</v>
      </c>
      <c r="F21511" s="3" t="str">
        <f>VLOOKUP(A21511,Respondents!A:C,3,FALSE)</f>
        <v>Member Bodies and Other Professional Organizations</v>
      </c>
      <c r="G21511" s="3">
        <f t="shared" si="824"/>
        <v>1</v>
      </c>
      <c r="H21511" s="3">
        <f t="shared" si="825"/>
        <v>1</v>
      </c>
    </row>
    <row r="21512" spans="1:8" x14ac:dyDescent="0.3">
      <c r="A21512" t="s">
        <v>57</v>
      </c>
      <c r="B21512" t="s">
        <v>243</v>
      </c>
      <c r="C21512" t="s">
        <v>246</v>
      </c>
      <c r="D21512" t="s">
        <v>155</v>
      </c>
      <c r="E21512" s="3" t="str">
        <f>VLOOKUP(A21512,Respondents!A:B,2,FALSE)</f>
        <v>Member Bodies and Other Professional Organizations</v>
      </c>
      <c r="F21512" s="3" t="str">
        <f>VLOOKUP(A21512,Respondents!A:C,3,FALSE)</f>
        <v>Member Bodies and Other Professional Organizations</v>
      </c>
      <c r="G21512" s="3">
        <f t="shared" si="824"/>
        <v>1</v>
      </c>
      <c r="H21512" s="3">
        <f t="shared" si="825"/>
        <v>0</v>
      </c>
    </row>
    <row r="21513" spans="1:8" x14ac:dyDescent="0.3">
      <c r="A21513" t="s">
        <v>57</v>
      </c>
      <c r="B21513" t="s">
        <v>243</v>
      </c>
      <c r="C21513" t="s">
        <v>247</v>
      </c>
      <c r="D21513" t="s">
        <v>155</v>
      </c>
      <c r="E21513" s="3" t="str">
        <f>VLOOKUP(A21513,Respondents!A:B,2,FALSE)</f>
        <v>Member Bodies and Other Professional Organizations</v>
      </c>
      <c r="F21513" s="3" t="str">
        <f>VLOOKUP(A21513,Respondents!A:C,3,FALSE)</f>
        <v>Member Bodies and Other Professional Organizations</v>
      </c>
      <c r="G21513" s="3">
        <f t="shared" si="824"/>
        <v>1</v>
      </c>
      <c r="H21513" s="3">
        <f t="shared" si="825"/>
        <v>0</v>
      </c>
    </row>
    <row r="21514" spans="1:8" x14ac:dyDescent="0.3">
      <c r="A21514" t="s">
        <v>57</v>
      </c>
      <c r="B21514" t="s">
        <v>243</v>
      </c>
      <c r="C21514" t="s">
        <v>248</v>
      </c>
      <c r="D21514" t="s">
        <v>155</v>
      </c>
      <c r="E21514" s="3" t="str">
        <f>VLOOKUP(A21514,Respondents!A:B,2,FALSE)</f>
        <v>Member Bodies and Other Professional Organizations</v>
      </c>
      <c r="F21514" s="3" t="str">
        <f>VLOOKUP(A21514,Respondents!A:C,3,FALSE)</f>
        <v>Member Bodies and Other Professional Organizations</v>
      </c>
      <c r="G21514" s="3">
        <f t="shared" si="824"/>
        <v>1</v>
      </c>
      <c r="H21514" s="3">
        <f t="shared" si="825"/>
        <v>0</v>
      </c>
    </row>
    <row r="21515" spans="1:8" x14ac:dyDescent="0.3">
      <c r="A21515" t="s">
        <v>57</v>
      </c>
      <c r="B21515" t="s">
        <v>243</v>
      </c>
      <c r="C21515" t="s">
        <v>249</v>
      </c>
      <c r="D21515" t="s">
        <v>155</v>
      </c>
      <c r="E21515" s="3" t="str">
        <f>VLOOKUP(A21515,Respondents!A:B,2,FALSE)</f>
        <v>Member Bodies and Other Professional Organizations</v>
      </c>
      <c r="F21515" s="3" t="str">
        <f>VLOOKUP(A21515,Respondents!A:C,3,FALSE)</f>
        <v>Member Bodies and Other Professional Organizations</v>
      </c>
      <c r="G21515" s="3">
        <f t="shared" si="824"/>
        <v>1</v>
      </c>
      <c r="H21515" s="3">
        <f t="shared" si="825"/>
        <v>0</v>
      </c>
    </row>
    <row r="21516" spans="1:8" x14ac:dyDescent="0.3">
      <c r="A21516" t="s">
        <v>57</v>
      </c>
      <c r="B21516" t="s">
        <v>243</v>
      </c>
      <c r="C21516" t="s">
        <v>331</v>
      </c>
      <c r="D21516" t="s">
        <v>159</v>
      </c>
      <c r="E21516" s="3" t="str">
        <f>VLOOKUP(A21516,Respondents!A:B,2,FALSE)</f>
        <v>Member Bodies and Other Professional Organizations</v>
      </c>
      <c r="F21516" s="3" t="str">
        <f>VLOOKUP(A21516,Respondents!A:C,3,FALSE)</f>
        <v>Member Bodies and Other Professional Organizations</v>
      </c>
      <c r="G21516" s="3">
        <f t="shared" si="824"/>
        <v>2</v>
      </c>
      <c r="H21516" s="3">
        <f t="shared" si="825"/>
        <v>1</v>
      </c>
    </row>
    <row r="21517" spans="1:8" x14ac:dyDescent="0.3">
      <c r="A21517" t="s">
        <v>57</v>
      </c>
      <c r="B21517" t="s">
        <v>243</v>
      </c>
      <c r="C21517" t="s">
        <v>332</v>
      </c>
      <c r="D21517" t="s">
        <v>155</v>
      </c>
      <c r="E21517" s="3" t="str">
        <f>VLOOKUP(A21517,Respondents!A:B,2,FALSE)</f>
        <v>Member Bodies and Other Professional Organizations</v>
      </c>
      <c r="F21517" s="3" t="str">
        <f>VLOOKUP(A21517,Respondents!A:C,3,FALSE)</f>
        <v>Member Bodies and Other Professional Organizations</v>
      </c>
      <c r="G21517" s="3">
        <f t="shared" si="824"/>
        <v>2</v>
      </c>
      <c r="H21517" s="3">
        <f t="shared" si="825"/>
        <v>0</v>
      </c>
    </row>
    <row r="21518" spans="1:8" x14ac:dyDescent="0.3">
      <c r="A21518" t="s">
        <v>57</v>
      </c>
      <c r="B21518" t="s">
        <v>243</v>
      </c>
      <c r="C21518" t="s">
        <v>333</v>
      </c>
      <c r="D21518" t="s">
        <v>155</v>
      </c>
      <c r="E21518" s="3" t="str">
        <f>VLOOKUP(A21518,Respondents!A:B,2,FALSE)</f>
        <v>Member Bodies and Other Professional Organizations</v>
      </c>
      <c r="F21518" s="3" t="str">
        <f>VLOOKUP(A21518,Respondents!A:C,3,FALSE)</f>
        <v>Member Bodies and Other Professional Organizations</v>
      </c>
      <c r="G21518" s="3">
        <f t="shared" si="824"/>
        <v>2</v>
      </c>
      <c r="H21518" s="3">
        <f t="shared" si="825"/>
        <v>0</v>
      </c>
    </row>
    <row r="21519" spans="1:8" x14ac:dyDescent="0.3">
      <c r="A21519" t="s">
        <v>57</v>
      </c>
      <c r="B21519" t="s">
        <v>250</v>
      </c>
      <c r="C21519" t="s">
        <v>251</v>
      </c>
      <c r="D21519" t="s">
        <v>159</v>
      </c>
      <c r="E21519" s="3" t="str">
        <f>VLOOKUP(A21519,Respondents!A:B,2,FALSE)</f>
        <v>Member Bodies and Other Professional Organizations</v>
      </c>
      <c r="F21519" s="3" t="str">
        <f>VLOOKUP(A21519,Respondents!A:C,3,FALSE)</f>
        <v>Member Bodies and Other Professional Organizations</v>
      </c>
      <c r="G21519" s="3">
        <f t="shared" si="824"/>
        <v>1</v>
      </c>
      <c r="H21519" s="3">
        <f t="shared" si="825"/>
        <v>1</v>
      </c>
    </row>
    <row r="21520" spans="1:8" x14ac:dyDescent="0.3">
      <c r="A21520" t="s">
        <v>57</v>
      </c>
      <c r="B21520" t="s">
        <v>250</v>
      </c>
      <c r="C21520" t="s">
        <v>252</v>
      </c>
      <c r="D21520" t="s">
        <v>155</v>
      </c>
      <c r="E21520" s="3" t="str">
        <f>VLOOKUP(A21520,Respondents!A:B,2,FALSE)</f>
        <v>Member Bodies and Other Professional Organizations</v>
      </c>
      <c r="F21520" s="3" t="str">
        <f>VLOOKUP(A21520,Respondents!A:C,3,FALSE)</f>
        <v>Member Bodies and Other Professional Organizations</v>
      </c>
      <c r="G21520" s="3">
        <f t="shared" si="824"/>
        <v>1</v>
      </c>
      <c r="H21520" s="3">
        <f t="shared" si="825"/>
        <v>0</v>
      </c>
    </row>
    <row r="21521" spans="1:8" x14ac:dyDescent="0.3">
      <c r="A21521" t="s">
        <v>57</v>
      </c>
      <c r="B21521" t="s">
        <v>250</v>
      </c>
      <c r="C21521" t="s">
        <v>253</v>
      </c>
      <c r="D21521" t="s">
        <v>155</v>
      </c>
      <c r="E21521" s="3" t="str">
        <f>VLOOKUP(A21521,Respondents!A:B,2,FALSE)</f>
        <v>Member Bodies and Other Professional Organizations</v>
      </c>
      <c r="F21521" s="3" t="str">
        <f>VLOOKUP(A21521,Respondents!A:C,3,FALSE)</f>
        <v>Member Bodies and Other Professional Organizations</v>
      </c>
      <c r="G21521" s="3">
        <f t="shared" si="824"/>
        <v>1</v>
      </c>
      <c r="H21521" s="3">
        <f t="shared" si="825"/>
        <v>0</v>
      </c>
    </row>
    <row r="21522" spans="1:8" x14ac:dyDescent="0.3">
      <c r="A21522" t="s">
        <v>57</v>
      </c>
      <c r="B21522" t="s">
        <v>250</v>
      </c>
      <c r="C21522" t="s">
        <v>254</v>
      </c>
      <c r="D21522" t="s">
        <v>155</v>
      </c>
      <c r="E21522" s="3" t="str">
        <f>VLOOKUP(A21522,Respondents!A:B,2,FALSE)</f>
        <v>Member Bodies and Other Professional Organizations</v>
      </c>
      <c r="F21522" s="3" t="str">
        <f>VLOOKUP(A21522,Respondents!A:C,3,FALSE)</f>
        <v>Member Bodies and Other Professional Organizations</v>
      </c>
      <c r="G21522" s="3">
        <f t="shared" si="824"/>
        <v>1</v>
      </c>
      <c r="H21522" s="3">
        <f t="shared" si="825"/>
        <v>0</v>
      </c>
    </row>
    <row r="21523" spans="1:8" x14ac:dyDescent="0.3">
      <c r="A21523" t="s">
        <v>57</v>
      </c>
      <c r="B21523" t="s">
        <v>250</v>
      </c>
      <c r="C21523" t="s">
        <v>255</v>
      </c>
      <c r="D21523" t="s">
        <v>155</v>
      </c>
      <c r="E21523" s="3" t="str">
        <f>VLOOKUP(A21523,Respondents!A:B,2,FALSE)</f>
        <v>Member Bodies and Other Professional Organizations</v>
      </c>
      <c r="F21523" s="3" t="str">
        <f>VLOOKUP(A21523,Respondents!A:C,3,FALSE)</f>
        <v>Member Bodies and Other Professional Organizations</v>
      </c>
      <c r="G21523" s="3">
        <f t="shared" si="824"/>
        <v>1</v>
      </c>
      <c r="H21523" s="3">
        <f t="shared" si="825"/>
        <v>0</v>
      </c>
    </row>
    <row r="21524" spans="1:8" x14ac:dyDescent="0.3">
      <c r="A21524" t="s">
        <v>57</v>
      </c>
      <c r="B21524" t="s">
        <v>250</v>
      </c>
      <c r="C21524" t="s">
        <v>256</v>
      </c>
      <c r="D21524" t="s">
        <v>155</v>
      </c>
      <c r="E21524" s="3" t="str">
        <f>VLOOKUP(A21524,Respondents!A:B,2,FALSE)</f>
        <v>Member Bodies and Other Professional Organizations</v>
      </c>
      <c r="F21524" s="3" t="str">
        <f>VLOOKUP(A21524,Respondents!A:C,3,FALSE)</f>
        <v>Member Bodies and Other Professional Organizations</v>
      </c>
      <c r="G21524" s="3">
        <f t="shared" ref="G21524:G21587" si="826">IF(LEN(C21524)-LEN(SUBSTITUTE(C21524,".",""))&lt;=1,1,2)</f>
        <v>1</v>
      </c>
      <c r="H21524" s="3">
        <f t="shared" ref="H21524:H21587" si="827">IF(D21524="Yes",1,0)</f>
        <v>0</v>
      </c>
    </row>
    <row r="21525" spans="1:8" x14ac:dyDescent="0.3">
      <c r="A21525" t="s">
        <v>57</v>
      </c>
      <c r="B21525" t="s">
        <v>250</v>
      </c>
      <c r="C21525" t="s">
        <v>334</v>
      </c>
      <c r="D21525" t="s">
        <v>155</v>
      </c>
      <c r="E21525" s="3" t="str">
        <f>VLOOKUP(A21525,Respondents!A:B,2,FALSE)</f>
        <v>Member Bodies and Other Professional Organizations</v>
      </c>
      <c r="F21525" s="3" t="str">
        <f>VLOOKUP(A21525,Respondents!A:C,3,FALSE)</f>
        <v>Member Bodies and Other Professional Organizations</v>
      </c>
      <c r="G21525" s="3">
        <f t="shared" si="826"/>
        <v>2</v>
      </c>
      <c r="H21525" s="3">
        <f t="shared" si="827"/>
        <v>0</v>
      </c>
    </row>
    <row r="21526" spans="1:8" x14ac:dyDescent="0.3">
      <c r="A21526" t="s">
        <v>57</v>
      </c>
      <c r="B21526" t="s">
        <v>250</v>
      </c>
      <c r="C21526" t="s">
        <v>335</v>
      </c>
      <c r="D21526" t="s">
        <v>155</v>
      </c>
      <c r="E21526" s="3" t="str">
        <f>VLOOKUP(A21526,Respondents!A:B,2,FALSE)</f>
        <v>Member Bodies and Other Professional Organizations</v>
      </c>
      <c r="F21526" s="3" t="str">
        <f>VLOOKUP(A21526,Respondents!A:C,3,FALSE)</f>
        <v>Member Bodies and Other Professional Organizations</v>
      </c>
      <c r="G21526" s="3">
        <f t="shared" si="826"/>
        <v>2</v>
      </c>
      <c r="H21526" s="3">
        <f t="shared" si="827"/>
        <v>0</v>
      </c>
    </row>
    <row r="21527" spans="1:8" x14ac:dyDescent="0.3">
      <c r="A21527" t="s">
        <v>57</v>
      </c>
      <c r="B21527" t="s">
        <v>250</v>
      </c>
      <c r="C21527" t="s">
        <v>336</v>
      </c>
      <c r="D21527" t="s">
        <v>155</v>
      </c>
      <c r="E21527" s="3" t="str">
        <f>VLOOKUP(A21527,Respondents!A:B,2,FALSE)</f>
        <v>Member Bodies and Other Professional Organizations</v>
      </c>
      <c r="F21527" s="3" t="str">
        <f>VLOOKUP(A21527,Respondents!A:C,3,FALSE)</f>
        <v>Member Bodies and Other Professional Organizations</v>
      </c>
      <c r="G21527" s="3">
        <f t="shared" si="826"/>
        <v>2</v>
      </c>
      <c r="H21527" s="3">
        <f t="shared" si="827"/>
        <v>0</v>
      </c>
    </row>
    <row r="21528" spans="1:8" x14ac:dyDescent="0.3">
      <c r="A21528" t="s">
        <v>57</v>
      </c>
      <c r="B21528" t="s">
        <v>250</v>
      </c>
      <c r="C21528" t="s">
        <v>337</v>
      </c>
      <c r="D21528" t="s">
        <v>155</v>
      </c>
      <c r="E21528" s="3" t="str">
        <f>VLOOKUP(A21528,Respondents!A:B,2,FALSE)</f>
        <v>Member Bodies and Other Professional Organizations</v>
      </c>
      <c r="F21528" s="3" t="str">
        <f>VLOOKUP(A21528,Respondents!A:C,3,FALSE)</f>
        <v>Member Bodies and Other Professional Organizations</v>
      </c>
      <c r="G21528" s="3">
        <f t="shared" si="826"/>
        <v>2</v>
      </c>
      <c r="H21528" s="3">
        <f t="shared" si="827"/>
        <v>0</v>
      </c>
    </row>
    <row r="21529" spans="1:8" x14ac:dyDescent="0.3">
      <c r="A21529" t="s">
        <v>57</v>
      </c>
      <c r="B21529" t="s">
        <v>250</v>
      </c>
      <c r="C21529" t="s">
        <v>386</v>
      </c>
      <c r="D21529" t="s">
        <v>159</v>
      </c>
      <c r="E21529" s="3" t="str">
        <f>VLOOKUP(A21529,Respondents!A:B,2,FALSE)</f>
        <v>Member Bodies and Other Professional Organizations</v>
      </c>
      <c r="F21529" s="3" t="str">
        <f>VLOOKUP(A21529,Respondents!A:C,3,FALSE)</f>
        <v>Member Bodies and Other Professional Organizations</v>
      </c>
      <c r="G21529" s="3">
        <f t="shared" si="826"/>
        <v>2</v>
      </c>
      <c r="H21529" s="3">
        <f t="shared" si="827"/>
        <v>1</v>
      </c>
    </row>
    <row r="21530" spans="1:8" x14ac:dyDescent="0.3">
      <c r="A21530" t="s">
        <v>57</v>
      </c>
      <c r="B21530" t="s">
        <v>250</v>
      </c>
      <c r="C21530" t="s">
        <v>338</v>
      </c>
      <c r="D21530" t="s">
        <v>155</v>
      </c>
      <c r="E21530" s="3" t="str">
        <f>VLOOKUP(A21530,Respondents!A:B,2,FALSE)</f>
        <v>Member Bodies and Other Professional Organizations</v>
      </c>
      <c r="F21530" s="3" t="str">
        <f>VLOOKUP(A21530,Respondents!A:C,3,FALSE)</f>
        <v>Member Bodies and Other Professional Organizations</v>
      </c>
      <c r="G21530" s="3">
        <f t="shared" si="826"/>
        <v>2</v>
      </c>
      <c r="H21530" s="3">
        <f t="shared" si="827"/>
        <v>0</v>
      </c>
    </row>
    <row r="21531" spans="1:8" x14ac:dyDescent="0.3">
      <c r="A21531" t="s">
        <v>57</v>
      </c>
      <c r="B21531" t="s">
        <v>257</v>
      </c>
      <c r="C21531" t="s">
        <v>258</v>
      </c>
      <c r="D21531" t="s">
        <v>155</v>
      </c>
      <c r="E21531" s="3" t="str">
        <f>VLOOKUP(A21531,Respondents!A:B,2,FALSE)</f>
        <v>Member Bodies and Other Professional Organizations</v>
      </c>
      <c r="F21531" s="3" t="str">
        <f>VLOOKUP(A21531,Respondents!A:C,3,FALSE)</f>
        <v>Member Bodies and Other Professional Organizations</v>
      </c>
      <c r="G21531" s="3">
        <f t="shared" si="826"/>
        <v>1</v>
      </c>
      <c r="H21531" s="3">
        <f t="shared" si="827"/>
        <v>0</v>
      </c>
    </row>
    <row r="21532" spans="1:8" x14ac:dyDescent="0.3">
      <c r="A21532" t="s">
        <v>57</v>
      </c>
      <c r="B21532" t="s">
        <v>257</v>
      </c>
      <c r="C21532" t="s">
        <v>259</v>
      </c>
      <c r="D21532" t="s">
        <v>159</v>
      </c>
      <c r="E21532" s="3" t="str">
        <f>VLOOKUP(A21532,Respondents!A:B,2,FALSE)</f>
        <v>Member Bodies and Other Professional Organizations</v>
      </c>
      <c r="F21532" s="3" t="str">
        <f>VLOOKUP(A21532,Respondents!A:C,3,FALSE)</f>
        <v>Member Bodies and Other Professional Organizations</v>
      </c>
      <c r="G21532" s="3">
        <f t="shared" si="826"/>
        <v>1</v>
      </c>
      <c r="H21532" s="3">
        <f t="shared" si="827"/>
        <v>1</v>
      </c>
    </row>
    <row r="21533" spans="1:8" x14ac:dyDescent="0.3">
      <c r="A21533" t="s">
        <v>57</v>
      </c>
      <c r="B21533" t="s">
        <v>257</v>
      </c>
      <c r="C21533" t="s">
        <v>260</v>
      </c>
      <c r="D21533" t="s">
        <v>155</v>
      </c>
      <c r="E21533" s="3" t="str">
        <f>VLOOKUP(A21533,Respondents!A:B,2,FALSE)</f>
        <v>Member Bodies and Other Professional Organizations</v>
      </c>
      <c r="F21533" s="3" t="str">
        <f>VLOOKUP(A21533,Respondents!A:C,3,FALSE)</f>
        <v>Member Bodies and Other Professional Organizations</v>
      </c>
      <c r="G21533" s="3">
        <f t="shared" si="826"/>
        <v>1</v>
      </c>
      <c r="H21533" s="3">
        <f t="shared" si="827"/>
        <v>0</v>
      </c>
    </row>
    <row r="21534" spans="1:8" x14ac:dyDescent="0.3">
      <c r="A21534" t="s">
        <v>57</v>
      </c>
      <c r="B21534" t="s">
        <v>257</v>
      </c>
      <c r="C21534" t="s">
        <v>261</v>
      </c>
      <c r="D21534" t="s">
        <v>155</v>
      </c>
      <c r="E21534" s="3" t="str">
        <f>VLOOKUP(A21534,Respondents!A:B,2,FALSE)</f>
        <v>Member Bodies and Other Professional Organizations</v>
      </c>
      <c r="F21534" s="3" t="str">
        <f>VLOOKUP(A21534,Respondents!A:C,3,FALSE)</f>
        <v>Member Bodies and Other Professional Organizations</v>
      </c>
      <c r="G21534" s="3">
        <f t="shared" si="826"/>
        <v>1</v>
      </c>
      <c r="H21534" s="3">
        <f t="shared" si="827"/>
        <v>0</v>
      </c>
    </row>
    <row r="21535" spans="1:8" x14ac:dyDescent="0.3">
      <c r="A21535" t="s">
        <v>57</v>
      </c>
      <c r="B21535" t="s">
        <v>257</v>
      </c>
      <c r="C21535" t="s">
        <v>262</v>
      </c>
      <c r="D21535" t="s">
        <v>155</v>
      </c>
      <c r="E21535" s="3" t="str">
        <f>VLOOKUP(A21535,Respondents!A:B,2,FALSE)</f>
        <v>Member Bodies and Other Professional Organizations</v>
      </c>
      <c r="F21535" s="3" t="str">
        <f>VLOOKUP(A21535,Respondents!A:C,3,FALSE)</f>
        <v>Member Bodies and Other Professional Organizations</v>
      </c>
      <c r="G21535" s="3">
        <f t="shared" si="826"/>
        <v>1</v>
      </c>
      <c r="H21535" s="3">
        <f t="shared" si="827"/>
        <v>0</v>
      </c>
    </row>
    <row r="21536" spans="1:8" x14ac:dyDescent="0.3">
      <c r="A21536" t="s">
        <v>57</v>
      </c>
      <c r="B21536" t="s">
        <v>257</v>
      </c>
      <c r="C21536" t="s">
        <v>263</v>
      </c>
      <c r="D21536" t="s">
        <v>155</v>
      </c>
      <c r="E21536" s="3" t="str">
        <f>VLOOKUP(A21536,Respondents!A:B,2,FALSE)</f>
        <v>Member Bodies and Other Professional Organizations</v>
      </c>
      <c r="F21536" s="3" t="str">
        <f>VLOOKUP(A21536,Respondents!A:C,3,FALSE)</f>
        <v>Member Bodies and Other Professional Organizations</v>
      </c>
      <c r="G21536" s="3">
        <f t="shared" si="826"/>
        <v>1</v>
      </c>
      <c r="H21536" s="3">
        <f t="shared" si="827"/>
        <v>0</v>
      </c>
    </row>
    <row r="21537" spans="1:8" x14ac:dyDescent="0.3">
      <c r="A21537" t="s">
        <v>57</v>
      </c>
      <c r="B21537" t="s">
        <v>257</v>
      </c>
      <c r="C21537" t="s">
        <v>264</v>
      </c>
      <c r="D21537" t="s">
        <v>155</v>
      </c>
      <c r="E21537" s="3" t="str">
        <f>VLOOKUP(A21537,Respondents!A:B,2,FALSE)</f>
        <v>Member Bodies and Other Professional Organizations</v>
      </c>
      <c r="F21537" s="3" t="str">
        <f>VLOOKUP(A21537,Respondents!A:C,3,FALSE)</f>
        <v>Member Bodies and Other Professional Organizations</v>
      </c>
      <c r="G21537" s="3">
        <f t="shared" si="826"/>
        <v>2</v>
      </c>
      <c r="H21537" s="3">
        <f t="shared" si="827"/>
        <v>0</v>
      </c>
    </row>
    <row r="21538" spans="1:8" x14ac:dyDescent="0.3">
      <c r="A21538" t="s">
        <v>57</v>
      </c>
      <c r="B21538" t="s">
        <v>257</v>
      </c>
      <c r="C21538" t="s">
        <v>265</v>
      </c>
      <c r="D21538" t="s">
        <v>155</v>
      </c>
      <c r="E21538" s="3" t="str">
        <f>VLOOKUP(A21538,Respondents!A:B,2,FALSE)</f>
        <v>Member Bodies and Other Professional Organizations</v>
      </c>
      <c r="F21538" s="3" t="str">
        <f>VLOOKUP(A21538,Respondents!A:C,3,FALSE)</f>
        <v>Member Bodies and Other Professional Organizations</v>
      </c>
      <c r="G21538" s="3">
        <f t="shared" si="826"/>
        <v>2</v>
      </c>
      <c r="H21538" s="3">
        <f t="shared" si="827"/>
        <v>0</v>
      </c>
    </row>
    <row r="21539" spans="1:8" x14ac:dyDescent="0.3">
      <c r="A21539" t="s">
        <v>57</v>
      </c>
      <c r="B21539" t="s">
        <v>257</v>
      </c>
      <c r="C21539" t="s">
        <v>273</v>
      </c>
      <c r="D21539" t="s">
        <v>155</v>
      </c>
      <c r="E21539" s="3" t="str">
        <f>VLOOKUP(A21539,Respondents!A:B,2,FALSE)</f>
        <v>Member Bodies and Other Professional Organizations</v>
      </c>
      <c r="F21539" s="3" t="str">
        <f>VLOOKUP(A21539,Respondents!A:C,3,FALSE)</f>
        <v>Member Bodies and Other Professional Organizations</v>
      </c>
      <c r="G21539" s="3">
        <f t="shared" si="826"/>
        <v>2</v>
      </c>
      <c r="H21539" s="3">
        <f t="shared" si="827"/>
        <v>0</v>
      </c>
    </row>
    <row r="21540" spans="1:8" x14ac:dyDescent="0.3">
      <c r="A21540" t="s">
        <v>57</v>
      </c>
      <c r="B21540" t="s">
        <v>257</v>
      </c>
      <c r="C21540" t="s">
        <v>274</v>
      </c>
      <c r="D21540" t="s">
        <v>155</v>
      </c>
      <c r="E21540" s="3" t="str">
        <f>VLOOKUP(A21540,Respondents!A:B,2,FALSE)</f>
        <v>Member Bodies and Other Professional Organizations</v>
      </c>
      <c r="F21540" s="3" t="str">
        <f>VLOOKUP(A21540,Respondents!A:C,3,FALSE)</f>
        <v>Member Bodies and Other Professional Organizations</v>
      </c>
      <c r="G21540" s="3">
        <f t="shared" si="826"/>
        <v>2</v>
      </c>
      <c r="H21540" s="3">
        <f t="shared" si="827"/>
        <v>0</v>
      </c>
    </row>
    <row r="21541" spans="1:8" x14ac:dyDescent="0.3">
      <c r="A21541" t="s">
        <v>57</v>
      </c>
      <c r="B21541" t="s">
        <v>257</v>
      </c>
      <c r="C21541" t="s">
        <v>275</v>
      </c>
      <c r="D21541" t="s">
        <v>159</v>
      </c>
      <c r="E21541" s="3" t="str">
        <f>VLOOKUP(A21541,Respondents!A:B,2,FALSE)</f>
        <v>Member Bodies and Other Professional Organizations</v>
      </c>
      <c r="F21541" s="3" t="str">
        <f>VLOOKUP(A21541,Respondents!A:C,3,FALSE)</f>
        <v>Member Bodies and Other Professional Organizations</v>
      </c>
      <c r="G21541" s="3">
        <f t="shared" si="826"/>
        <v>2</v>
      </c>
      <c r="H21541" s="3">
        <f t="shared" si="827"/>
        <v>1</v>
      </c>
    </row>
    <row r="21542" spans="1:8" x14ac:dyDescent="0.3">
      <c r="A21542" t="s">
        <v>85</v>
      </c>
      <c r="B21542" t="s">
        <v>162</v>
      </c>
      <c r="C21542" t="s">
        <v>163</v>
      </c>
      <c r="D21542" t="s">
        <v>155</v>
      </c>
      <c r="E21542" s="3" t="str">
        <f>VLOOKUP(A21542,Respondents!A:B,2,FALSE)</f>
        <v>Preparers, Users and Those Charged with Governance</v>
      </c>
      <c r="F21542" s="3" t="str">
        <f>VLOOKUP(A21542,Respondents!A:C,3,FALSE)</f>
        <v>Preparer and Users of sustainability information</v>
      </c>
      <c r="G21542" s="3">
        <f t="shared" si="826"/>
        <v>1</v>
      </c>
      <c r="H21542" s="3">
        <f t="shared" si="827"/>
        <v>0</v>
      </c>
    </row>
    <row r="21543" spans="1:8" x14ac:dyDescent="0.3">
      <c r="A21543" t="s">
        <v>85</v>
      </c>
      <c r="B21543" t="s">
        <v>162</v>
      </c>
      <c r="C21543" t="s">
        <v>164</v>
      </c>
      <c r="D21543" t="s">
        <v>155</v>
      </c>
      <c r="E21543" s="3" t="str">
        <f>VLOOKUP(A21543,Respondents!A:B,2,FALSE)</f>
        <v>Preparers, Users and Those Charged with Governance</v>
      </c>
      <c r="F21543" s="3" t="str">
        <f>VLOOKUP(A21543,Respondents!A:C,3,FALSE)</f>
        <v>Preparer and Users of sustainability information</v>
      </c>
      <c r="G21543" s="3">
        <f t="shared" si="826"/>
        <v>1</v>
      </c>
      <c r="H21543" s="3">
        <f t="shared" si="827"/>
        <v>0</v>
      </c>
    </row>
    <row r="21544" spans="1:8" x14ac:dyDescent="0.3">
      <c r="A21544" t="s">
        <v>85</v>
      </c>
      <c r="B21544" t="s">
        <v>162</v>
      </c>
      <c r="C21544" t="s">
        <v>165</v>
      </c>
      <c r="D21544" t="s">
        <v>155</v>
      </c>
      <c r="E21544" s="3" t="str">
        <f>VLOOKUP(A21544,Respondents!A:B,2,FALSE)</f>
        <v>Preparers, Users and Those Charged with Governance</v>
      </c>
      <c r="F21544" s="3" t="str">
        <f>VLOOKUP(A21544,Respondents!A:C,3,FALSE)</f>
        <v>Preparer and Users of sustainability information</v>
      </c>
      <c r="G21544" s="3">
        <f t="shared" si="826"/>
        <v>1</v>
      </c>
      <c r="H21544" s="3">
        <f t="shared" si="827"/>
        <v>0</v>
      </c>
    </row>
    <row r="21545" spans="1:8" x14ac:dyDescent="0.3">
      <c r="A21545" t="s">
        <v>85</v>
      </c>
      <c r="B21545" t="s">
        <v>162</v>
      </c>
      <c r="C21545" t="s">
        <v>166</v>
      </c>
      <c r="D21545" t="s">
        <v>155</v>
      </c>
      <c r="E21545" s="3" t="str">
        <f>VLOOKUP(A21545,Respondents!A:B,2,FALSE)</f>
        <v>Preparers, Users and Those Charged with Governance</v>
      </c>
      <c r="F21545" s="3" t="str">
        <f>VLOOKUP(A21545,Respondents!A:C,3,FALSE)</f>
        <v>Preparer and Users of sustainability information</v>
      </c>
      <c r="G21545" s="3">
        <f t="shared" si="826"/>
        <v>1</v>
      </c>
      <c r="H21545" s="3">
        <f t="shared" si="827"/>
        <v>0</v>
      </c>
    </row>
    <row r="21546" spans="1:8" x14ac:dyDescent="0.3">
      <c r="A21546" t="s">
        <v>85</v>
      </c>
      <c r="B21546" t="s">
        <v>162</v>
      </c>
      <c r="C21546" t="s">
        <v>167</v>
      </c>
      <c r="D21546" t="s">
        <v>155</v>
      </c>
      <c r="E21546" s="3" t="str">
        <f>VLOOKUP(A21546,Respondents!A:B,2,FALSE)</f>
        <v>Preparers, Users and Those Charged with Governance</v>
      </c>
      <c r="F21546" s="3" t="str">
        <f>VLOOKUP(A21546,Respondents!A:C,3,FALSE)</f>
        <v>Preparer and Users of sustainability information</v>
      </c>
      <c r="G21546" s="3">
        <f t="shared" si="826"/>
        <v>1</v>
      </c>
      <c r="H21546" s="3">
        <f t="shared" si="827"/>
        <v>0</v>
      </c>
    </row>
    <row r="21547" spans="1:8" x14ac:dyDescent="0.3">
      <c r="A21547" t="s">
        <v>85</v>
      </c>
      <c r="B21547" t="s">
        <v>162</v>
      </c>
      <c r="C21547" t="s">
        <v>168</v>
      </c>
      <c r="D21547" t="s">
        <v>159</v>
      </c>
      <c r="E21547" s="3" t="str">
        <f>VLOOKUP(A21547,Respondents!A:B,2,FALSE)</f>
        <v>Preparers, Users and Those Charged with Governance</v>
      </c>
      <c r="F21547" s="3" t="str">
        <f>VLOOKUP(A21547,Respondents!A:C,3,FALSE)</f>
        <v>Preparer and Users of sustainability information</v>
      </c>
      <c r="G21547" s="3">
        <f t="shared" si="826"/>
        <v>1</v>
      </c>
      <c r="H21547" s="3">
        <f t="shared" si="827"/>
        <v>1</v>
      </c>
    </row>
    <row r="21548" spans="1:8" x14ac:dyDescent="0.3">
      <c r="A21548" t="s">
        <v>85</v>
      </c>
      <c r="B21548" t="s">
        <v>162</v>
      </c>
      <c r="C21548" t="s">
        <v>169</v>
      </c>
      <c r="D21548" t="s">
        <v>155</v>
      </c>
      <c r="E21548" s="3" t="str">
        <f>VLOOKUP(A21548,Respondents!A:B,2,FALSE)</f>
        <v>Preparers, Users and Those Charged with Governance</v>
      </c>
      <c r="F21548" s="3" t="str">
        <f>VLOOKUP(A21548,Respondents!A:C,3,FALSE)</f>
        <v>Preparer and Users of sustainability information</v>
      </c>
      <c r="G21548" s="3">
        <f t="shared" si="826"/>
        <v>2</v>
      </c>
      <c r="H21548" s="3">
        <f t="shared" si="827"/>
        <v>0</v>
      </c>
    </row>
    <row r="21549" spans="1:8" x14ac:dyDescent="0.3">
      <c r="A21549" t="s">
        <v>85</v>
      </c>
      <c r="B21549" t="s">
        <v>162</v>
      </c>
      <c r="C21549" t="s">
        <v>170</v>
      </c>
      <c r="D21549" t="s">
        <v>155</v>
      </c>
      <c r="E21549" s="3" t="str">
        <f>VLOOKUP(A21549,Respondents!A:B,2,FALSE)</f>
        <v>Preparers, Users and Those Charged with Governance</v>
      </c>
      <c r="F21549" s="3" t="str">
        <f>VLOOKUP(A21549,Respondents!A:C,3,FALSE)</f>
        <v>Preparer and Users of sustainability information</v>
      </c>
      <c r="G21549" s="3">
        <f t="shared" si="826"/>
        <v>2</v>
      </c>
      <c r="H21549" s="3">
        <f t="shared" si="827"/>
        <v>0</v>
      </c>
    </row>
    <row r="21550" spans="1:8" x14ac:dyDescent="0.3">
      <c r="A21550" t="s">
        <v>85</v>
      </c>
      <c r="B21550" t="s">
        <v>162</v>
      </c>
      <c r="C21550" t="s">
        <v>269</v>
      </c>
      <c r="D21550" t="s">
        <v>155</v>
      </c>
      <c r="E21550" s="3" t="str">
        <f>VLOOKUP(A21550,Respondents!A:B,2,FALSE)</f>
        <v>Preparers, Users and Those Charged with Governance</v>
      </c>
      <c r="F21550" s="3" t="str">
        <f>VLOOKUP(A21550,Respondents!A:C,3,FALSE)</f>
        <v>Preparer and Users of sustainability information</v>
      </c>
      <c r="G21550" s="3">
        <f t="shared" si="826"/>
        <v>2</v>
      </c>
      <c r="H21550" s="3">
        <f t="shared" si="827"/>
        <v>0</v>
      </c>
    </row>
    <row r="21551" spans="1:8" x14ac:dyDescent="0.3">
      <c r="A21551" t="s">
        <v>85</v>
      </c>
      <c r="B21551" t="s">
        <v>162</v>
      </c>
      <c r="C21551" t="s">
        <v>171</v>
      </c>
      <c r="D21551" t="s">
        <v>155</v>
      </c>
      <c r="E21551" s="3" t="str">
        <f>VLOOKUP(A21551,Respondents!A:B,2,FALSE)</f>
        <v>Preparers, Users and Those Charged with Governance</v>
      </c>
      <c r="F21551" s="3" t="str">
        <f>VLOOKUP(A21551,Respondents!A:C,3,FALSE)</f>
        <v>Preparer and Users of sustainability information</v>
      </c>
      <c r="G21551" s="3">
        <f t="shared" si="826"/>
        <v>2</v>
      </c>
      <c r="H21551" s="3">
        <f t="shared" si="827"/>
        <v>0</v>
      </c>
    </row>
    <row r="21552" spans="1:8" x14ac:dyDescent="0.3">
      <c r="A21552" t="s">
        <v>85</v>
      </c>
      <c r="B21552" t="s">
        <v>187</v>
      </c>
      <c r="C21552" t="s">
        <v>188</v>
      </c>
      <c r="D21552" t="s">
        <v>155</v>
      </c>
      <c r="E21552" s="3" t="str">
        <f>VLOOKUP(A21552,Respondents!A:B,2,FALSE)</f>
        <v>Preparers, Users and Those Charged with Governance</v>
      </c>
      <c r="F21552" s="3" t="str">
        <f>VLOOKUP(A21552,Respondents!A:C,3,FALSE)</f>
        <v>Preparer and Users of sustainability information</v>
      </c>
      <c r="G21552" s="3">
        <f t="shared" si="826"/>
        <v>1</v>
      </c>
      <c r="H21552" s="3">
        <f t="shared" si="827"/>
        <v>0</v>
      </c>
    </row>
    <row r="21553" spans="1:8" x14ac:dyDescent="0.3">
      <c r="A21553" t="s">
        <v>85</v>
      </c>
      <c r="B21553" t="s">
        <v>187</v>
      </c>
      <c r="C21553" t="s">
        <v>189</v>
      </c>
      <c r="D21553" t="s">
        <v>159</v>
      </c>
      <c r="E21553" s="3" t="str">
        <f>VLOOKUP(A21553,Respondents!A:B,2,FALSE)</f>
        <v>Preparers, Users and Those Charged with Governance</v>
      </c>
      <c r="F21553" s="3" t="str">
        <f>VLOOKUP(A21553,Respondents!A:C,3,FALSE)</f>
        <v>Preparer and Users of sustainability information</v>
      </c>
      <c r="G21553" s="3">
        <f t="shared" si="826"/>
        <v>1</v>
      </c>
      <c r="H21553" s="3">
        <f t="shared" si="827"/>
        <v>1</v>
      </c>
    </row>
    <row r="21554" spans="1:8" x14ac:dyDescent="0.3">
      <c r="A21554" t="s">
        <v>85</v>
      </c>
      <c r="B21554" t="s">
        <v>187</v>
      </c>
      <c r="C21554" t="s">
        <v>190</v>
      </c>
      <c r="D21554" t="s">
        <v>155</v>
      </c>
      <c r="E21554" s="3" t="str">
        <f>VLOOKUP(A21554,Respondents!A:B,2,FALSE)</f>
        <v>Preparers, Users and Those Charged with Governance</v>
      </c>
      <c r="F21554" s="3" t="str">
        <f>VLOOKUP(A21554,Respondents!A:C,3,FALSE)</f>
        <v>Preparer and Users of sustainability information</v>
      </c>
      <c r="G21554" s="3">
        <f t="shared" si="826"/>
        <v>1</v>
      </c>
      <c r="H21554" s="3">
        <f t="shared" si="827"/>
        <v>0</v>
      </c>
    </row>
    <row r="21555" spans="1:8" x14ac:dyDescent="0.3">
      <c r="A21555" t="s">
        <v>85</v>
      </c>
      <c r="B21555" t="s">
        <v>187</v>
      </c>
      <c r="C21555" t="s">
        <v>191</v>
      </c>
      <c r="D21555" t="s">
        <v>155</v>
      </c>
      <c r="E21555" s="3" t="str">
        <f>VLOOKUP(A21555,Respondents!A:B,2,FALSE)</f>
        <v>Preparers, Users and Those Charged with Governance</v>
      </c>
      <c r="F21555" s="3" t="str">
        <f>VLOOKUP(A21555,Respondents!A:C,3,FALSE)</f>
        <v>Preparer and Users of sustainability information</v>
      </c>
      <c r="G21555" s="3">
        <f t="shared" si="826"/>
        <v>1</v>
      </c>
      <c r="H21555" s="3">
        <f t="shared" si="827"/>
        <v>0</v>
      </c>
    </row>
    <row r="21556" spans="1:8" x14ac:dyDescent="0.3">
      <c r="A21556" t="s">
        <v>85</v>
      </c>
      <c r="B21556" t="s">
        <v>187</v>
      </c>
      <c r="C21556" t="s">
        <v>192</v>
      </c>
      <c r="D21556" t="s">
        <v>155</v>
      </c>
      <c r="E21556" s="3" t="str">
        <f>VLOOKUP(A21556,Respondents!A:B,2,FALSE)</f>
        <v>Preparers, Users and Those Charged with Governance</v>
      </c>
      <c r="F21556" s="3" t="str">
        <f>VLOOKUP(A21556,Respondents!A:C,3,FALSE)</f>
        <v>Preparer and Users of sustainability information</v>
      </c>
      <c r="G21556" s="3">
        <f t="shared" si="826"/>
        <v>1</v>
      </c>
      <c r="H21556" s="3">
        <f t="shared" si="827"/>
        <v>0</v>
      </c>
    </row>
    <row r="21557" spans="1:8" x14ac:dyDescent="0.3">
      <c r="A21557" t="s">
        <v>85</v>
      </c>
      <c r="B21557" t="s">
        <v>187</v>
      </c>
      <c r="C21557" t="s">
        <v>193</v>
      </c>
      <c r="D21557" t="s">
        <v>155</v>
      </c>
      <c r="E21557" s="3" t="str">
        <f>VLOOKUP(A21557,Respondents!A:B,2,FALSE)</f>
        <v>Preparers, Users and Those Charged with Governance</v>
      </c>
      <c r="F21557" s="3" t="str">
        <f>VLOOKUP(A21557,Respondents!A:C,3,FALSE)</f>
        <v>Preparer and Users of sustainability information</v>
      </c>
      <c r="G21557" s="3">
        <f t="shared" si="826"/>
        <v>1</v>
      </c>
      <c r="H21557" s="3">
        <f t="shared" si="827"/>
        <v>0</v>
      </c>
    </row>
    <row r="21558" spans="1:8" x14ac:dyDescent="0.3">
      <c r="A21558" t="s">
        <v>85</v>
      </c>
      <c r="B21558" t="s">
        <v>187</v>
      </c>
      <c r="C21558" t="s">
        <v>194</v>
      </c>
      <c r="D21558" t="s">
        <v>155</v>
      </c>
      <c r="E21558" s="3" t="str">
        <f>VLOOKUP(A21558,Respondents!A:B,2,FALSE)</f>
        <v>Preparers, Users and Those Charged with Governance</v>
      </c>
      <c r="F21558" s="3" t="str">
        <f>VLOOKUP(A21558,Respondents!A:C,3,FALSE)</f>
        <v>Preparer and Users of sustainability information</v>
      </c>
      <c r="G21558" s="3">
        <f t="shared" si="826"/>
        <v>2</v>
      </c>
      <c r="H21558" s="3">
        <f t="shared" si="827"/>
        <v>0</v>
      </c>
    </row>
    <row r="21559" spans="1:8" x14ac:dyDescent="0.3">
      <c r="A21559" t="s">
        <v>85</v>
      </c>
      <c r="B21559" t="s">
        <v>187</v>
      </c>
      <c r="C21559" t="s">
        <v>329</v>
      </c>
      <c r="D21559" t="s">
        <v>155</v>
      </c>
      <c r="E21559" s="3" t="str">
        <f>VLOOKUP(A21559,Respondents!A:B,2,FALSE)</f>
        <v>Preparers, Users and Those Charged with Governance</v>
      </c>
      <c r="F21559" s="3" t="str">
        <f>VLOOKUP(A21559,Respondents!A:C,3,FALSE)</f>
        <v>Preparer and Users of sustainability information</v>
      </c>
      <c r="G21559" s="3">
        <f t="shared" si="826"/>
        <v>2</v>
      </c>
      <c r="H21559" s="3">
        <f t="shared" si="827"/>
        <v>0</v>
      </c>
    </row>
    <row r="21560" spans="1:8" x14ac:dyDescent="0.3">
      <c r="A21560" t="s">
        <v>85</v>
      </c>
      <c r="B21560" t="s">
        <v>187</v>
      </c>
      <c r="C21560" t="s">
        <v>330</v>
      </c>
      <c r="D21560" t="s">
        <v>155</v>
      </c>
      <c r="E21560" s="3" t="str">
        <f>VLOOKUP(A21560,Respondents!A:B,2,FALSE)</f>
        <v>Preparers, Users and Those Charged with Governance</v>
      </c>
      <c r="F21560" s="3" t="str">
        <f>VLOOKUP(A21560,Respondents!A:C,3,FALSE)</f>
        <v>Preparer and Users of sustainability information</v>
      </c>
      <c r="G21560" s="3">
        <f t="shared" si="826"/>
        <v>2</v>
      </c>
      <c r="H21560" s="3">
        <f t="shared" si="827"/>
        <v>0</v>
      </c>
    </row>
    <row r="21561" spans="1:8" x14ac:dyDescent="0.3">
      <c r="A21561" t="s">
        <v>85</v>
      </c>
      <c r="B21561" t="s">
        <v>187</v>
      </c>
      <c r="C21561" t="s">
        <v>195</v>
      </c>
      <c r="D21561" t="s">
        <v>155</v>
      </c>
      <c r="E21561" s="3" t="str">
        <f>VLOOKUP(A21561,Respondents!A:B,2,FALSE)</f>
        <v>Preparers, Users and Those Charged with Governance</v>
      </c>
      <c r="F21561" s="3" t="str">
        <f>VLOOKUP(A21561,Respondents!A:C,3,FALSE)</f>
        <v>Preparer and Users of sustainability information</v>
      </c>
      <c r="G21561" s="3">
        <f t="shared" si="826"/>
        <v>2</v>
      </c>
      <c r="H21561" s="3">
        <f t="shared" si="827"/>
        <v>0</v>
      </c>
    </row>
    <row r="21562" spans="1:8" x14ac:dyDescent="0.3">
      <c r="A21562" t="s">
        <v>85</v>
      </c>
      <c r="B21562" t="s">
        <v>187</v>
      </c>
      <c r="C21562" t="s">
        <v>196</v>
      </c>
      <c r="D21562" t="s">
        <v>155</v>
      </c>
      <c r="E21562" s="3" t="str">
        <f>VLOOKUP(A21562,Respondents!A:B,2,FALSE)</f>
        <v>Preparers, Users and Those Charged with Governance</v>
      </c>
      <c r="F21562" s="3" t="str">
        <f>VLOOKUP(A21562,Respondents!A:C,3,FALSE)</f>
        <v>Preparer and Users of sustainability information</v>
      </c>
      <c r="G21562" s="3">
        <f t="shared" si="826"/>
        <v>2</v>
      </c>
      <c r="H21562" s="3">
        <f t="shared" si="827"/>
        <v>0</v>
      </c>
    </row>
    <row r="21563" spans="1:8" x14ac:dyDescent="0.3">
      <c r="A21563" t="s">
        <v>85</v>
      </c>
      <c r="B21563" t="s">
        <v>187</v>
      </c>
      <c r="C21563" t="s">
        <v>197</v>
      </c>
      <c r="D21563" t="s">
        <v>155</v>
      </c>
      <c r="E21563" s="3" t="str">
        <f>VLOOKUP(A21563,Respondents!A:B,2,FALSE)</f>
        <v>Preparers, Users and Those Charged with Governance</v>
      </c>
      <c r="F21563" s="3" t="str">
        <f>VLOOKUP(A21563,Respondents!A:C,3,FALSE)</f>
        <v>Preparer and Users of sustainability information</v>
      </c>
      <c r="G21563" s="3">
        <f t="shared" si="826"/>
        <v>2</v>
      </c>
      <c r="H21563" s="3">
        <f t="shared" si="827"/>
        <v>0</v>
      </c>
    </row>
    <row r="21564" spans="1:8" x14ac:dyDescent="0.3">
      <c r="A21564" t="s">
        <v>85</v>
      </c>
      <c r="B21564" t="s">
        <v>187</v>
      </c>
      <c r="C21564" t="s">
        <v>198</v>
      </c>
      <c r="D21564" t="s">
        <v>155</v>
      </c>
      <c r="E21564" s="3" t="str">
        <f>VLOOKUP(A21564,Respondents!A:B,2,FALSE)</f>
        <v>Preparers, Users and Those Charged with Governance</v>
      </c>
      <c r="F21564" s="3" t="str">
        <f>VLOOKUP(A21564,Respondents!A:C,3,FALSE)</f>
        <v>Preparer and Users of sustainability information</v>
      </c>
      <c r="G21564" s="3">
        <f t="shared" si="826"/>
        <v>2</v>
      </c>
      <c r="H21564" s="3">
        <f t="shared" si="827"/>
        <v>0</v>
      </c>
    </row>
    <row r="21565" spans="1:8" x14ac:dyDescent="0.3">
      <c r="A21565" t="s">
        <v>85</v>
      </c>
      <c r="B21565" t="s">
        <v>199</v>
      </c>
      <c r="C21565" t="s">
        <v>200</v>
      </c>
      <c r="D21565" t="s">
        <v>155</v>
      </c>
      <c r="E21565" s="3" t="str">
        <f>VLOOKUP(A21565,Respondents!A:B,2,FALSE)</f>
        <v>Preparers, Users and Those Charged with Governance</v>
      </c>
      <c r="F21565" s="3" t="str">
        <f>VLOOKUP(A21565,Respondents!A:C,3,FALSE)</f>
        <v>Preparer and Users of sustainability information</v>
      </c>
      <c r="G21565" s="3">
        <f t="shared" si="826"/>
        <v>1</v>
      </c>
      <c r="H21565" s="3">
        <f t="shared" si="827"/>
        <v>0</v>
      </c>
    </row>
    <row r="21566" spans="1:8" x14ac:dyDescent="0.3">
      <c r="A21566" t="s">
        <v>85</v>
      </c>
      <c r="B21566" t="s">
        <v>199</v>
      </c>
      <c r="C21566" t="s">
        <v>201</v>
      </c>
      <c r="D21566" t="s">
        <v>155</v>
      </c>
      <c r="E21566" s="3" t="str">
        <f>VLOOKUP(A21566,Respondents!A:B,2,FALSE)</f>
        <v>Preparers, Users and Those Charged with Governance</v>
      </c>
      <c r="F21566" s="3" t="str">
        <f>VLOOKUP(A21566,Respondents!A:C,3,FALSE)</f>
        <v>Preparer and Users of sustainability information</v>
      </c>
      <c r="G21566" s="3">
        <f t="shared" si="826"/>
        <v>1</v>
      </c>
      <c r="H21566" s="3">
        <f t="shared" si="827"/>
        <v>0</v>
      </c>
    </row>
    <row r="21567" spans="1:8" x14ac:dyDescent="0.3">
      <c r="A21567" t="s">
        <v>85</v>
      </c>
      <c r="B21567" t="s">
        <v>199</v>
      </c>
      <c r="C21567" t="s">
        <v>202</v>
      </c>
      <c r="D21567" t="s">
        <v>155</v>
      </c>
      <c r="E21567" s="3" t="str">
        <f>VLOOKUP(A21567,Respondents!A:B,2,FALSE)</f>
        <v>Preparers, Users and Those Charged with Governance</v>
      </c>
      <c r="F21567" s="3" t="str">
        <f>VLOOKUP(A21567,Respondents!A:C,3,FALSE)</f>
        <v>Preparer and Users of sustainability information</v>
      </c>
      <c r="G21567" s="3">
        <f t="shared" si="826"/>
        <v>1</v>
      </c>
      <c r="H21567" s="3">
        <f t="shared" si="827"/>
        <v>0</v>
      </c>
    </row>
    <row r="21568" spans="1:8" x14ac:dyDescent="0.3">
      <c r="A21568" t="s">
        <v>85</v>
      </c>
      <c r="B21568" t="s">
        <v>199</v>
      </c>
      <c r="C21568" t="s">
        <v>203</v>
      </c>
      <c r="D21568" t="s">
        <v>155</v>
      </c>
      <c r="E21568" s="3" t="str">
        <f>VLOOKUP(A21568,Respondents!A:B,2,FALSE)</f>
        <v>Preparers, Users and Those Charged with Governance</v>
      </c>
      <c r="F21568" s="3" t="str">
        <f>VLOOKUP(A21568,Respondents!A:C,3,FALSE)</f>
        <v>Preparer and Users of sustainability information</v>
      </c>
      <c r="G21568" s="3">
        <f t="shared" si="826"/>
        <v>1</v>
      </c>
      <c r="H21568" s="3">
        <f t="shared" si="827"/>
        <v>0</v>
      </c>
    </row>
    <row r="21569" spans="1:8" x14ac:dyDescent="0.3">
      <c r="A21569" t="s">
        <v>85</v>
      </c>
      <c r="B21569" t="s">
        <v>199</v>
      </c>
      <c r="C21569" t="s">
        <v>204</v>
      </c>
      <c r="D21569" t="s">
        <v>155</v>
      </c>
      <c r="E21569" s="3" t="str">
        <f>VLOOKUP(A21569,Respondents!A:B,2,FALSE)</f>
        <v>Preparers, Users and Those Charged with Governance</v>
      </c>
      <c r="F21569" s="3" t="str">
        <f>VLOOKUP(A21569,Respondents!A:C,3,FALSE)</f>
        <v>Preparer and Users of sustainability information</v>
      </c>
      <c r="G21569" s="3">
        <f t="shared" si="826"/>
        <v>1</v>
      </c>
      <c r="H21569" s="3">
        <f t="shared" si="827"/>
        <v>0</v>
      </c>
    </row>
    <row r="21570" spans="1:8" x14ac:dyDescent="0.3">
      <c r="A21570" t="s">
        <v>85</v>
      </c>
      <c r="B21570" t="s">
        <v>199</v>
      </c>
      <c r="C21570" t="s">
        <v>205</v>
      </c>
      <c r="D21570" t="s">
        <v>159</v>
      </c>
      <c r="E21570" s="3" t="str">
        <f>VLOOKUP(A21570,Respondents!A:B,2,FALSE)</f>
        <v>Preparers, Users and Those Charged with Governance</v>
      </c>
      <c r="F21570" s="3" t="str">
        <f>VLOOKUP(A21570,Respondents!A:C,3,FALSE)</f>
        <v>Preparer and Users of sustainability information</v>
      </c>
      <c r="G21570" s="3">
        <f t="shared" si="826"/>
        <v>1</v>
      </c>
      <c r="H21570" s="3">
        <f t="shared" si="827"/>
        <v>1</v>
      </c>
    </row>
    <row r="21571" spans="1:8" x14ac:dyDescent="0.3">
      <c r="A21571" t="s">
        <v>85</v>
      </c>
      <c r="B21571" t="s">
        <v>199</v>
      </c>
      <c r="C21571" t="s">
        <v>270</v>
      </c>
      <c r="D21571" t="s">
        <v>155</v>
      </c>
      <c r="E21571" s="3" t="str">
        <f>VLOOKUP(A21571,Respondents!A:B,2,FALSE)</f>
        <v>Preparers, Users and Those Charged with Governance</v>
      </c>
      <c r="F21571" s="3" t="str">
        <f>VLOOKUP(A21571,Respondents!A:C,3,FALSE)</f>
        <v>Preparer and Users of sustainability information</v>
      </c>
      <c r="G21571" s="3">
        <f t="shared" si="826"/>
        <v>2</v>
      </c>
      <c r="H21571" s="3">
        <f t="shared" si="827"/>
        <v>0</v>
      </c>
    </row>
    <row r="21572" spans="1:8" x14ac:dyDescent="0.3">
      <c r="A21572" t="s">
        <v>85</v>
      </c>
      <c r="B21572" t="s">
        <v>199</v>
      </c>
      <c r="C21572" t="s">
        <v>206</v>
      </c>
      <c r="D21572" t="s">
        <v>155</v>
      </c>
      <c r="E21572" s="3" t="str">
        <f>VLOOKUP(A21572,Respondents!A:B,2,FALSE)</f>
        <v>Preparers, Users and Those Charged with Governance</v>
      </c>
      <c r="F21572" s="3" t="str">
        <f>VLOOKUP(A21572,Respondents!A:C,3,FALSE)</f>
        <v>Preparer and Users of sustainability information</v>
      </c>
      <c r="G21572" s="3">
        <f t="shared" si="826"/>
        <v>2</v>
      </c>
      <c r="H21572" s="3">
        <f t="shared" si="827"/>
        <v>0</v>
      </c>
    </row>
    <row r="21573" spans="1:8" x14ac:dyDescent="0.3">
      <c r="A21573" t="s">
        <v>85</v>
      </c>
      <c r="B21573" t="s">
        <v>199</v>
      </c>
      <c r="C21573" t="s">
        <v>207</v>
      </c>
      <c r="D21573" t="s">
        <v>155</v>
      </c>
      <c r="E21573" s="3" t="str">
        <f>VLOOKUP(A21573,Respondents!A:B,2,FALSE)</f>
        <v>Preparers, Users and Those Charged with Governance</v>
      </c>
      <c r="F21573" s="3" t="str">
        <f>VLOOKUP(A21573,Respondents!A:C,3,FALSE)</f>
        <v>Preparer and Users of sustainability information</v>
      </c>
      <c r="G21573" s="3">
        <f t="shared" si="826"/>
        <v>2</v>
      </c>
      <c r="H21573" s="3">
        <f t="shared" si="827"/>
        <v>0</v>
      </c>
    </row>
    <row r="21574" spans="1:8" x14ac:dyDescent="0.3">
      <c r="A21574" t="s">
        <v>85</v>
      </c>
      <c r="B21574" t="s">
        <v>243</v>
      </c>
      <c r="C21574" t="s">
        <v>244</v>
      </c>
      <c r="D21574" t="s">
        <v>155</v>
      </c>
      <c r="E21574" s="3" t="str">
        <f>VLOOKUP(A21574,Respondents!A:B,2,FALSE)</f>
        <v>Preparers, Users and Those Charged with Governance</v>
      </c>
      <c r="F21574" s="3" t="str">
        <f>VLOOKUP(A21574,Respondents!A:C,3,FALSE)</f>
        <v>Preparer and Users of sustainability information</v>
      </c>
      <c r="G21574" s="3">
        <f t="shared" si="826"/>
        <v>1</v>
      </c>
      <c r="H21574" s="3">
        <f t="shared" si="827"/>
        <v>0</v>
      </c>
    </row>
    <row r="21575" spans="1:8" x14ac:dyDescent="0.3">
      <c r="A21575" t="s">
        <v>85</v>
      </c>
      <c r="B21575" t="s">
        <v>243</v>
      </c>
      <c r="C21575" t="s">
        <v>245</v>
      </c>
      <c r="D21575" t="s">
        <v>155</v>
      </c>
      <c r="E21575" s="3" t="str">
        <f>VLOOKUP(A21575,Respondents!A:B,2,FALSE)</f>
        <v>Preparers, Users and Those Charged with Governance</v>
      </c>
      <c r="F21575" s="3" t="str">
        <f>VLOOKUP(A21575,Respondents!A:C,3,FALSE)</f>
        <v>Preparer and Users of sustainability information</v>
      </c>
      <c r="G21575" s="3">
        <f t="shared" si="826"/>
        <v>1</v>
      </c>
      <c r="H21575" s="3">
        <f t="shared" si="827"/>
        <v>0</v>
      </c>
    </row>
    <row r="21576" spans="1:8" x14ac:dyDescent="0.3">
      <c r="A21576" t="s">
        <v>85</v>
      </c>
      <c r="B21576" t="s">
        <v>243</v>
      </c>
      <c r="C21576" t="s">
        <v>246</v>
      </c>
      <c r="D21576" t="s">
        <v>155</v>
      </c>
      <c r="E21576" s="3" t="str">
        <f>VLOOKUP(A21576,Respondents!A:B,2,FALSE)</f>
        <v>Preparers, Users and Those Charged with Governance</v>
      </c>
      <c r="F21576" s="3" t="str">
        <f>VLOOKUP(A21576,Respondents!A:C,3,FALSE)</f>
        <v>Preparer and Users of sustainability information</v>
      </c>
      <c r="G21576" s="3">
        <f t="shared" si="826"/>
        <v>1</v>
      </c>
      <c r="H21576" s="3">
        <f t="shared" si="827"/>
        <v>0</v>
      </c>
    </row>
    <row r="21577" spans="1:8" x14ac:dyDescent="0.3">
      <c r="A21577" t="s">
        <v>85</v>
      </c>
      <c r="B21577" t="s">
        <v>243</v>
      </c>
      <c r="C21577" t="s">
        <v>247</v>
      </c>
      <c r="D21577" t="s">
        <v>155</v>
      </c>
      <c r="E21577" s="3" t="str">
        <f>VLOOKUP(A21577,Respondents!A:B,2,FALSE)</f>
        <v>Preparers, Users and Those Charged with Governance</v>
      </c>
      <c r="F21577" s="3" t="str">
        <f>VLOOKUP(A21577,Respondents!A:C,3,FALSE)</f>
        <v>Preparer and Users of sustainability information</v>
      </c>
      <c r="G21577" s="3">
        <f t="shared" si="826"/>
        <v>1</v>
      </c>
      <c r="H21577" s="3">
        <f t="shared" si="827"/>
        <v>0</v>
      </c>
    </row>
    <row r="21578" spans="1:8" x14ac:dyDescent="0.3">
      <c r="A21578" t="s">
        <v>85</v>
      </c>
      <c r="B21578" t="s">
        <v>243</v>
      </c>
      <c r="C21578" t="s">
        <v>248</v>
      </c>
      <c r="D21578" t="s">
        <v>155</v>
      </c>
      <c r="E21578" s="3" t="str">
        <f>VLOOKUP(A21578,Respondents!A:B,2,FALSE)</f>
        <v>Preparers, Users and Those Charged with Governance</v>
      </c>
      <c r="F21578" s="3" t="str">
        <f>VLOOKUP(A21578,Respondents!A:C,3,FALSE)</f>
        <v>Preparer and Users of sustainability information</v>
      </c>
      <c r="G21578" s="3">
        <f t="shared" si="826"/>
        <v>1</v>
      </c>
      <c r="H21578" s="3">
        <f t="shared" si="827"/>
        <v>0</v>
      </c>
    </row>
    <row r="21579" spans="1:8" x14ac:dyDescent="0.3">
      <c r="A21579" t="s">
        <v>85</v>
      </c>
      <c r="B21579" t="s">
        <v>243</v>
      </c>
      <c r="C21579" t="s">
        <v>249</v>
      </c>
      <c r="D21579" t="s">
        <v>159</v>
      </c>
      <c r="E21579" s="3" t="str">
        <f>VLOOKUP(A21579,Respondents!A:B,2,FALSE)</f>
        <v>Preparers, Users and Those Charged with Governance</v>
      </c>
      <c r="F21579" s="3" t="str">
        <f>VLOOKUP(A21579,Respondents!A:C,3,FALSE)</f>
        <v>Preparer and Users of sustainability information</v>
      </c>
      <c r="G21579" s="3">
        <f t="shared" si="826"/>
        <v>1</v>
      </c>
      <c r="H21579" s="3">
        <f t="shared" si="827"/>
        <v>1</v>
      </c>
    </row>
    <row r="21580" spans="1:8" x14ac:dyDescent="0.3">
      <c r="A21580" t="s">
        <v>85</v>
      </c>
      <c r="B21580" t="s">
        <v>243</v>
      </c>
      <c r="C21580" t="s">
        <v>331</v>
      </c>
      <c r="D21580" t="s">
        <v>155</v>
      </c>
      <c r="E21580" s="3" t="str">
        <f>VLOOKUP(A21580,Respondents!A:B,2,FALSE)</f>
        <v>Preparers, Users and Those Charged with Governance</v>
      </c>
      <c r="F21580" s="3" t="str">
        <f>VLOOKUP(A21580,Respondents!A:C,3,FALSE)</f>
        <v>Preparer and Users of sustainability information</v>
      </c>
      <c r="G21580" s="3">
        <f t="shared" si="826"/>
        <v>2</v>
      </c>
      <c r="H21580" s="3">
        <f t="shared" si="827"/>
        <v>0</v>
      </c>
    </row>
    <row r="21581" spans="1:8" x14ac:dyDescent="0.3">
      <c r="A21581" t="s">
        <v>85</v>
      </c>
      <c r="B21581" t="s">
        <v>243</v>
      </c>
      <c r="C21581" t="s">
        <v>332</v>
      </c>
      <c r="D21581" t="s">
        <v>155</v>
      </c>
      <c r="E21581" s="3" t="str">
        <f>VLOOKUP(A21581,Respondents!A:B,2,FALSE)</f>
        <v>Preparers, Users and Those Charged with Governance</v>
      </c>
      <c r="F21581" s="3" t="str">
        <f>VLOOKUP(A21581,Respondents!A:C,3,FALSE)</f>
        <v>Preparer and Users of sustainability information</v>
      </c>
      <c r="G21581" s="3">
        <f t="shared" si="826"/>
        <v>2</v>
      </c>
      <c r="H21581" s="3">
        <f t="shared" si="827"/>
        <v>0</v>
      </c>
    </row>
    <row r="21582" spans="1:8" x14ac:dyDescent="0.3">
      <c r="A21582" t="s">
        <v>85</v>
      </c>
      <c r="B21582" t="s">
        <v>243</v>
      </c>
      <c r="C21582" t="s">
        <v>333</v>
      </c>
      <c r="D21582" t="s">
        <v>155</v>
      </c>
      <c r="E21582" s="3" t="str">
        <f>VLOOKUP(A21582,Respondents!A:B,2,FALSE)</f>
        <v>Preparers, Users and Those Charged with Governance</v>
      </c>
      <c r="F21582" s="3" t="str">
        <f>VLOOKUP(A21582,Respondents!A:C,3,FALSE)</f>
        <v>Preparer and Users of sustainability information</v>
      </c>
      <c r="G21582" s="3">
        <f t="shared" si="826"/>
        <v>2</v>
      </c>
      <c r="H21582" s="3">
        <f t="shared" si="827"/>
        <v>0</v>
      </c>
    </row>
    <row r="21583" spans="1:8" x14ac:dyDescent="0.3">
      <c r="A21583" t="s">
        <v>85</v>
      </c>
      <c r="B21583" t="s">
        <v>250</v>
      </c>
      <c r="C21583" t="s">
        <v>251</v>
      </c>
      <c r="D21583" t="s">
        <v>155</v>
      </c>
      <c r="E21583" s="3" t="str">
        <f>VLOOKUP(A21583,Respondents!A:B,2,FALSE)</f>
        <v>Preparers, Users and Those Charged with Governance</v>
      </c>
      <c r="F21583" s="3" t="str">
        <f>VLOOKUP(A21583,Respondents!A:C,3,FALSE)</f>
        <v>Preparer and Users of sustainability information</v>
      </c>
      <c r="G21583" s="3">
        <f t="shared" si="826"/>
        <v>1</v>
      </c>
      <c r="H21583" s="3">
        <f t="shared" si="827"/>
        <v>0</v>
      </c>
    </row>
    <row r="21584" spans="1:8" x14ac:dyDescent="0.3">
      <c r="A21584" t="s">
        <v>85</v>
      </c>
      <c r="B21584" t="s">
        <v>250</v>
      </c>
      <c r="C21584" t="s">
        <v>252</v>
      </c>
      <c r="D21584" t="s">
        <v>155</v>
      </c>
      <c r="E21584" s="3" t="str">
        <f>VLOOKUP(A21584,Respondents!A:B,2,FALSE)</f>
        <v>Preparers, Users and Those Charged with Governance</v>
      </c>
      <c r="F21584" s="3" t="str">
        <f>VLOOKUP(A21584,Respondents!A:C,3,FALSE)</f>
        <v>Preparer and Users of sustainability information</v>
      </c>
      <c r="G21584" s="3">
        <f t="shared" si="826"/>
        <v>1</v>
      </c>
      <c r="H21584" s="3">
        <f t="shared" si="827"/>
        <v>0</v>
      </c>
    </row>
    <row r="21585" spans="1:8" x14ac:dyDescent="0.3">
      <c r="A21585" t="s">
        <v>85</v>
      </c>
      <c r="B21585" t="s">
        <v>250</v>
      </c>
      <c r="C21585" t="s">
        <v>253</v>
      </c>
      <c r="D21585" t="s">
        <v>155</v>
      </c>
      <c r="E21585" s="3" t="str">
        <f>VLOOKUP(A21585,Respondents!A:B,2,FALSE)</f>
        <v>Preparers, Users and Those Charged with Governance</v>
      </c>
      <c r="F21585" s="3" t="str">
        <f>VLOOKUP(A21585,Respondents!A:C,3,FALSE)</f>
        <v>Preparer and Users of sustainability information</v>
      </c>
      <c r="G21585" s="3">
        <f t="shared" si="826"/>
        <v>1</v>
      </c>
      <c r="H21585" s="3">
        <f t="shared" si="827"/>
        <v>0</v>
      </c>
    </row>
    <row r="21586" spans="1:8" x14ac:dyDescent="0.3">
      <c r="A21586" t="s">
        <v>85</v>
      </c>
      <c r="B21586" t="s">
        <v>250</v>
      </c>
      <c r="C21586" t="s">
        <v>254</v>
      </c>
      <c r="D21586" t="s">
        <v>155</v>
      </c>
      <c r="E21586" s="3" t="str">
        <f>VLOOKUP(A21586,Respondents!A:B,2,FALSE)</f>
        <v>Preparers, Users and Those Charged with Governance</v>
      </c>
      <c r="F21586" s="3" t="str">
        <f>VLOOKUP(A21586,Respondents!A:C,3,FALSE)</f>
        <v>Preparer and Users of sustainability information</v>
      </c>
      <c r="G21586" s="3">
        <f t="shared" si="826"/>
        <v>1</v>
      </c>
      <c r="H21586" s="3">
        <f t="shared" si="827"/>
        <v>0</v>
      </c>
    </row>
    <row r="21587" spans="1:8" x14ac:dyDescent="0.3">
      <c r="A21587" t="s">
        <v>85</v>
      </c>
      <c r="B21587" t="s">
        <v>250</v>
      </c>
      <c r="C21587" t="s">
        <v>255</v>
      </c>
      <c r="D21587" t="s">
        <v>155</v>
      </c>
      <c r="E21587" s="3" t="str">
        <f>VLOOKUP(A21587,Respondents!A:B,2,FALSE)</f>
        <v>Preparers, Users and Those Charged with Governance</v>
      </c>
      <c r="F21587" s="3" t="str">
        <f>VLOOKUP(A21587,Respondents!A:C,3,FALSE)</f>
        <v>Preparer and Users of sustainability information</v>
      </c>
      <c r="G21587" s="3">
        <f t="shared" si="826"/>
        <v>1</v>
      </c>
      <c r="H21587" s="3">
        <f t="shared" si="827"/>
        <v>0</v>
      </c>
    </row>
    <row r="21588" spans="1:8" x14ac:dyDescent="0.3">
      <c r="A21588" t="s">
        <v>85</v>
      </c>
      <c r="B21588" t="s">
        <v>250</v>
      </c>
      <c r="C21588" t="s">
        <v>256</v>
      </c>
      <c r="D21588" t="s">
        <v>159</v>
      </c>
      <c r="E21588" s="3" t="str">
        <f>VLOOKUP(A21588,Respondents!A:B,2,FALSE)</f>
        <v>Preparers, Users and Those Charged with Governance</v>
      </c>
      <c r="F21588" s="3" t="str">
        <f>VLOOKUP(A21588,Respondents!A:C,3,FALSE)</f>
        <v>Preparer and Users of sustainability information</v>
      </c>
      <c r="G21588" s="3">
        <f t="shared" ref="G21588:G21651" si="828">IF(LEN(C21588)-LEN(SUBSTITUTE(C21588,".",""))&lt;=1,1,2)</f>
        <v>1</v>
      </c>
      <c r="H21588" s="3">
        <f t="shared" ref="H21588:H21651" si="829">IF(D21588="Yes",1,0)</f>
        <v>1</v>
      </c>
    </row>
    <row r="21589" spans="1:8" x14ac:dyDescent="0.3">
      <c r="A21589" t="s">
        <v>85</v>
      </c>
      <c r="B21589" t="s">
        <v>250</v>
      </c>
      <c r="C21589" t="s">
        <v>334</v>
      </c>
      <c r="D21589" t="s">
        <v>155</v>
      </c>
      <c r="E21589" s="3" t="str">
        <f>VLOOKUP(A21589,Respondents!A:B,2,FALSE)</f>
        <v>Preparers, Users and Those Charged with Governance</v>
      </c>
      <c r="F21589" s="3" t="str">
        <f>VLOOKUP(A21589,Respondents!A:C,3,FALSE)</f>
        <v>Preparer and Users of sustainability information</v>
      </c>
      <c r="G21589" s="3">
        <f t="shared" si="828"/>
        <v>2</v>
      </c>
      <c r="H21589" s="3">
        <f t="shared" si="829"/>
        <v>0</v>
      </c>
    </row>
    <row r="21590" spans="1:8" x14ac:dyDescent="0.3">
      <c r="A21590" t="s">
        <v>85</v>
      </c>
      <c r="B21590" t="s">
        <v>250</v>
      </c>
      <c r="C21590" t="s">
        <v>335</v>
      </c>
      <c r="D21590" t="s">
        <v>155</v>
      </c>
      <c r="E21590" s="3" t="str">
        <f>VLOOKUP(A21590,Respondents!A:B,2,FALSE)</f>
        <v>Preparers, Users and Those Charged with Governance</v>
      </c>
      <c r="F21590" s="3" t="str">
        <f>VLOOKUP(A21590,Respondents!A:C,3,FALSE)</f>
        <v>Preparer and Users of sustainability information</v>
      </c>
      <c r="G21590" s="3">
        <f t="shared" si="828"/>
        <v>2</v>
      </c>
      <c r="H21590" s="3">
        <f t="shared" si="829"/>
        <v>0</v>
      </c>
    </row>
    <row r="21591" spans="1:8" x14ac:dyDescent="0.3">
      <c r="A21591" t="s">
        <v>85</v>
      </c>
      <c r="B21591" t="s">
        <v>250</v>
      </c>
      <c r="C21591" t="s">
        <v>336</v>
      </c>
      <c r="D21591" t="s">
        <v>155</v>
      </c>
      <c r="E21591" s="3" t="str">
        <f>VLOOKUP(A21591,Respondents!A:B,2,FALSE)</f>
        <v>Preparers, Users and Those Charged with Governance</v>
      </c>
      <c r="F21591" s="3" t="str">
        <f>VLOOKUP(A21591,Respondents!A:C,3,FALSE)</f>
        <v>Preparer and Users of sustainability information</v>
      </c>
      <c r="G21591" s="3">
        <f t="shared" si="828"/>
        <v>2</v>
      </c>
      <c r="H21591" s="3">
        <f t="shared" si="829"/>
        <v>0</v>
      </c>
    </row>
    <row r="21592" spans="1:8" x14ac:dyDescent="0.3">
      <c r="A21592" t="s">
        <v>85</v>
      </c>
      <c r="B21592" t="s">
        <v>250</v>
      </c>
      <c r="C21592" t="s">
        <v>337</v>
      </c>
      <c r="D21592" t="s">
        <v>155</v>
      </c>
      <c r="E21592" s="3" t="str">
        <f>VLOOKUP(A21592,Respondents!A:B,2,FALSE)</f>
        <v>Preparers, Users and Those Charged with Governance</v>
      </c>
      <c r="F21592" s="3" t="str">
        <f>VLOOKUP(A21592,Respondents!A:C,3,FALSE)</f>
        <v>Preparer and Users of sustainability information</v>
      </c>
      <c r="G21592" s="3">
        <f t="shared" si="828"/>
        <v>2</v>
      </c>
      <c r="H21592" s="3">
        <f t="shared" si="829"/>
        <v>0</v>
      </c>
    </row>
    <row r="21593" spans="1:8" x14ac:dyDescent="0.3">
      <c r="A21593" t="s">
        <v>85</v>
      </c>
      <c r="B21593" t="s">
        <v>250</v>
      </c>
      <c r="C21593" t="s">
        <v>386</v>
      </c>
      <c r="D21593" t="s">
        <v>155</v>
      </c>
      <c r="E21593" s="3" t="str">
        <f>VLOOKUP(A21593,Respondents!A:B,2,FALSE)</f>
        <v>Preparers, Users and Those Charged with Governance</v>
      </c>
      <c r="F21593" s="3" t="str">
        <f>VLOOKUP(A21593,Respondents!A:C,3,FALSE)</f>
        <v>Preparer and Users of sustainability information</v>
      </c>
      <c r="G21593" s="3">
        <f t="shared" si="828"/>
        <v>2</v>
      </c>
      <c r="H21593" s="3">
        <f t="shared" si="829"/>
        <v>0</v>
      </c>
    </row>
    <row r="21594" spans="1:8" x14ac:dyDescent="0.3">
      <c r="A21594" t="s">
        <v>85</v>
      </c>
      <c r="B21594" t="s">
        <v>250</v>
      </c>
      <c r="C21594" t="s">
        <v>338</v>
      </c>
      <c r="D21594" t="s">
        <v>155</v>
      </c>
      <c r="E21594" s="3" t="str">
        <f>VLOOKUP(A21594,Respondents!A:B,2,FALSE)</f>
        <v>Preparers, Users and Those Charged with Governance</v>
      </c>
      <c r="F21594" s="3" t="str">
        <f>VLOOKUP(A21594,Respondents!A:C,3,FALSE)</f>
        <v>Preparer and Users of sustainability information</v>
      </c>
      <c r="G21594" s="3">
        <f t="shared" si="828"/>
        <v>2</v>
      </c>
      <c r="H21594" s="3">
        <f t="shared" si="829"/>
        <v>0</v>
      </c>
    </row>
    <row r="21595" spans="1:8" x14ac:dyDescent="0.3">
      <c r="A21595" t="s">
        <v>85</v>
      </c>
      <c r="B21595" t="s">
        <v>257</v>
      </c>
      <c r="C21595" t="s">
        <v>258</v>
      </c>
      <c r="D21595" t="s">
        <v>155</v>
      </c>
      <c r="E21595" s="3" t="str">
        <f>VLOOKUP(A21595,Respondents!A:B,2,FALSE)</f>
        <v>Preparers, Users and Those Charged with Governance</v>
      </c>
      <c r="F21595" s="3" t="str">
        <f>VLOOKUP(A21595,Respondents!A:C,3,FALSE)</f>
        <v>Preparer and Users of sustainability information</v>
      </c>
      <c r="G21595" s="3">
        <f t="shared" si="828"/>
        <v>1</v>
      </c>
      <c r="H21595" s="3">
        <f t="shared" si="829"/>
        <v>0</v>
      </c>
    </row>
    <row r="21596" spans="1:8" x14ac:dyDescent="0.3">
      <c r="A21596" t="s">
        <v>85</v>
      </c>
      <c r="B21596" t="s">
        <v>257</v>
      </c>
      <c r="C21596" t="s">
        <v>259</v>
      </c>
      <c r="D21596" t="s">
        <v>155</v>
      </c>
      <c r="E21596" s="3" t="str">
        <f>VLOOKUP(A21596,Respondents!A:B,2,FALSE)</f>
        <v>Preparers, Users and Those Charged with Governance</v>
      </c>
      <c r="F21596" s="3" t="str">
        <f>VLOOKUP(A21596,Respondents!A:C,3,FALSE)</f>
        <v>Preparer and Users of sustainability information</v>
      </c>
      <c r="G21596" s="3">
        <f t="shared" si="828"/>
        <v>1</v>
      </c>
      <c r="H21596" s="3">
        <f t="shared" si="829"/>
        <v>0</v>
      </c>
    </row>
    <row r="21597" spans="1:8" x14ac:dyDescent="0.3">
      <c r="A21597" t="s">
        <v>85</v>
      </c>
      <c r="B21597" t="s">
        <v>257</v>
      </c>
      <c r="C21597" t="s">
        <v>260</v>
      </c>
      <c r="D21597" t="s">
        <v>155</v>
      </c>
      <c r="E21597" s="3" t="str">
        <f>VLOOKUP(A21597,Respondents!A:B,2,FALSE)</f>
        <v>Preparers, Users and Those Charged with Governance</v>
      </c>
      <c r="F21597" s="3" t="str">
        <f>VLOOKUP(A21597,Respondents!A:C,3,FALSE)</f>
        <v>Preparer and Users of sustainability information</v>
      </c>
      <c r="G21597" s="3">
        <f t="shared" si="828"/>
        <v>1</v>
      </c>
      <c r="H21597" s="3">
        <f t="shared" si="829"/>
        <v>0</v>
      </c>
    </row>
    <row r="21598" spans="1:8" x14ac:dyDescent="0.3">
      <c r="A21598" t="s">
        <v>85</v>
      </c>
      <c r="B21598" t="s">
        <v>257</v>
      </c>
      <c r="C21598" t="s">
        <v>261</v>
      </c>
      <c r="D21598" t="s">
        <v>155</v>
      </c>
      <c r="E21598" s="3" t="str">
        <f>VLOOKUP(A21598,Respondents!A:B,2,FALSE)</f>
        <v>Preparers, Users and Those Charged with Governance</v>
      </c>
      <c r="F21598" s="3" t="str">
        <f>VLOOKUP(A21598,Respondents!A:C,3,FALSE)</f>
        <v>Preparer and Users of sustainability information</v>
      </c>
      <c r="G21598" s="3">
        <f t="shared" si="828"/>
        <v>1</v>
      </c>
      <c r="H21598" s="3">
        <f t="shared" si="829"/>
        <v>0</v>
      </c>
    </row>
    <row r="21599" spans="1:8" x14ac:dyDescent="0.3">
      <c r="A21599" t="s">
        <v>85</v>
      </c>
      <c r="B21599" t="s">
        <v>257</v>
      </c>
      <c r="C21599" t="s">
        <v>262</v>
      </c>
      <c r="D21599" t="s">
        <v>155</v>
      </c>
      <c r="E21599" s="3" t="str">
        <f>VLOOKUP(A21599,Respondents!A:B,2,FALSE)</f>
        <v>Preparers, Users and Those Charged with Governance</v>
      </c>
      <c r="F21599" s="3" t="str">
        <f>VLOOKUP(A21599,Respondents!A:C,3,FALSE)</f>
        <v>Preparer and Users of sustainability information</v>
      </c>
      <c r="G21599" s="3">
        <f t="shared" si="828"/>
        <v>1</v>
      </c>
      <c r="H21599" s="3">
        <f t="shared" si="829"/>
        <v>0</v>
      </c>
    </row>
    <row r="21600" spans="1:8" x14ac:dyDescent="0.3">
      <c r="A21600" t="s">
        <v>85</v>
      </c>
      <c r="B21600" t="s">
        <v>257</v>
      </c>
      <c r="C21600" t="s">
        <v>263</v>
      </c>
      <c r="D21600" t="s">
        <v>159</v>
      </c>
      <c r="E21600" s="3" t="str">
        <f>VLOOKUP(A21600,Respondents!A:B,2,FALSE)</f>
        <v>Preparers, Users and Those Charged with Governance</v>
      </c>
      <c r="F21600" s="3" t="str">
        <f>VLOOKUP(A21600,Respondents!A:C,3,FALSE)</f>
        <v>Preparer and Users of sustainability information</v>
      </c>
      <c r="G21600" s="3">
        <f t="shared" si="828"/>
        <v>1</v>
      </c>
      <c r="H21600" s="3">
        <f t="shared" si="829"/>
        <v>1</v>
      </c>
    </row>
    <row r="21601" spans="1:8" x14ac:dyDescent="0.3">
      <c r="A21601" t="s">
        <v>85</v>
      </c>
      <c r="B21601" t="s">
        <v>257</v>
      </c>
      <c r="C21601" t="s">
        <v>264</v>
      </c>
      <c r="D21601" t="s">
        <v>155</v>
      </c>
      <c r="E21601" s="3" t="str">
        <f>VLOOKUP(A21601,Respondents!A:B,2,FALSE)</f>
        <v>Preparers, Users and Those Charged with Governance</v>
      </c>
      <c r="F21601" s="3" t="str">
        <f>VLOOKUP(A21601,Respondents!A:C,3,FALSE)</f>
        <v>Preparer and Users of sustainability information</v>
      </c>
      <c r="G21601" s="3">
        <f t="shared" si="828"/>
        <v>2</v>
      </c>
      <c r="H21601" s="3">
        <f t="shared" si="829"/>
        <v>0</v>
      </c>
    </row>
    <row r="21602" spans="1:8" x14ac:dyDescent="0.3">
      <c r="A21602" t="s">
        <v>85</v>
      </c>
      <c r="B21602" t="s">
        <v>257</v>
      </c>
      <c r="C21602" t="s">
        <v>265</v>
      </c>
      <c r="D21602" t="s">
        <v>155</v>
      </c>
      <c r="E21602" s="3" t="str">
        <f>VLOOKUP(A21602,Respondents!A:B,2,FALSE)</f>
        <v>Preparers, Users and Those Charged with Governance</v>
      </c>
      <c r="F21602" s="3" t="str">
        <f>VLOOKUP(A21602,Respondents!A:C,3,FALSE)</f>
        <v>Preparer and Users of sustainability information</v>
      </c>
      <c r="G21602" s="3">
        <f t="shared" si="828"/>
        <v>2</v>
      </c>
      <c r="H21602" s="3">
        <f t="shared" si="829"/>
        <v>0</v>
      </c>
    </row>
    <row r="21603" spans="1:8" x14ac:dyDescent="0.3">
      <c r="A21603" t="s">
        <v>85</v>
      </c>
      <c r="B21603" t="s">
        <v>257</v>
      </c>
      <c r="C21603" t="s">
        <v>273</v>
      </c>
      <c r="D21603" t="s">
        <v>155</v>
      </c>
      <c r="E21603" s="3" t="str">
        <f>VLOOKUP(A21603,Respondents!A:B,2,FALSE)</f>
        <v>Preparers, Users and Those Charged with Governance</v>
      </c>
      <c r="F21603" s="3" t="str">
        <f>VLOOKUP(A21603,Respondents!A:C,3,FALSE)</f>
        <v>Preparer and Users of sustainability information</v>
      </c>
      <c r="G21603" s="3">
        <f t="shared" si="828"/>
        <v>2</v>
      </c>
      <c r="H21603" s="3">
        <f t="shared" si="829"/>
        <v>0</v>
      </c>
    </row>
    <row r="21604" spans="1:8" x14ac:dyDescent="0.3">
      <c r="A21604" t="s">
        <v>85</v>
      </c>
      <c r="B21604" t="s">
        <v>257</v>
      </c>
      <c r="C21604" t="s">
        <v>274</v>
      </c>
      <c r="D21604" t="s">
        <v>155</v>
      </c>
      <c r="E21604" s="3" t="str">
        <f>VLOOKUP(A21604,Respondents!A:B,2,FALSE)</f>
        <v>Preparers, Users and Those Charged with Governance</v>
      </c>
      <c r="F21604" s="3" t="str">
        <f>VLOOKUP(A21604,Respondents!A:C,3,FALSE)</f>
        <v>Preparer and Users of sustainability information</v>
      </c>
      <c r="G21604" s="3">
        <f t="shared" si="828"/>
        <v>2</v>
      </c>
      <c r="H21604" s="3">
        <f t="shared" si="829"/>
        <v>0</v>
      </c>
    </row>
    <row r="21605" spans="1:8" x14ac:dyDescent="0.3">
      <c r="A21605" t="s">
        <v>85</v>
      </c>
      <c r="B21605" t="s">
        <v>257</v>
      </c>
      <c r="C21605" t="s">
        <v>275</v>
      </c>
      <c r="D21605" t="s">
        <v>155</v>
      </c>
      <c r="E21605" s="3" t="str">
        <f>VLOOKUP(A21605,Respondents!A:B,2,FALSE)</f>
        <v>Preparers, Users and Those Charged with Governance</v>
      </c>
      <c r="F21605" s="3" t="str">
        <f>VLOOKUP(A21605,Respondents!A:C,3,FALSE)</f>
        <v>Preparer and Users of sustainability information</v>
      </c>
      <c r="G21605" s="3">
        <f t="shared" si="828"/>
        <v>2</v>
      </c>
      <c r="H21605" s="3">
        <f t="shared" si="829"/>
        <v>0</v>
      </c>
    </row>
    <row r="21606" spans="1:8" x14ac:dyDescent="0.3">
      <c r="A21606" t="s">
        <v>142</v>
      </c>
      <c r="B21606" t="s">
        <v>162</v>
      </c>
      <c r="C21606" t="s">
        <v>163</v>
      </c>
      <c r="D21606" t="s">
        <v>155</v>
      </c>
      <c r="E21606" s="3" t="str">
        <f>VLOOKUP(A21606,Respondents!A:B,2,FALSE)</f>
        <v>Assurance Practitioners</v>
      </c>
      <c r="F21606" s="3" t="str">
        <f>VLOOKUP(A21606,Respondents!A:C,3,FALSE)</f>
        <v>Assurance Practitioner or Firm - Other Profession</v>
      </c>
      <c r="G21606" s="3">
        <f t="shared" si="828"/>
        <v>1</v>
      </c>
      <c r="H21606" s="3">
        <f t="shared" si="829"/>
        <v>0</v>
      </c>
    </row>
    <row r="21607" spans="1:8" x14ac:dyDescent="0.3">
      <c r="A21607" t="s">
        <v>142</v>
      </c>
      <c r="B21607" t="s">
        <v>162</v>
      </c>
      <c r="C21607" t="s">
        <v>164</v>
      </c>
      <c r="D21607" t="s">
        <v>159</v>
      </c>
      <c r="E21607" s="3" t="str">
        <f>VLOOKUP(A21607,Respondents!A:B,2,FALSE)</f>
        <v>Assurance Practitioners</v>
      </c>
      <c r="F21607" s="3" t="str">
        <f>VLOOKUP(A21607,Respondents!A:C,3,FALSE)</f>
        <v>Assurance Practitioner or Firm - Other Profession</v>
      </c>
      <c r="G21607" s="3">
        <f t="shared" si="828"/>
        <v>1</v>
      </c>
      <c r="H21607" s="3">
        <f t="shared" si="829"/>
        <v>1</v>
      </c>
    </row>
    <row r="21608" spans="1:8" x14ac:dyDescent="0.3">
      <c r="A21608" t="s">
        <v>142</v>
      </c>
      <c r="B21608" t="s">
        <v>162</v>
      </c>
      <c r="C21608" t="s">
        <v>165</v>
      </c>
      <c r="D21608" t="s">
        <v>155</v>
      </c>
      <c r="E21608" s="3" t="str">
        <f>VLOOKUP(A21608,Respondents!A:B,2,FALSE)</f>
        <v>Assurance Practitioners</v>
      </c>
      <c r="F21608" s="3" t="str">
        <f>VLOOKUP(A21608,Respondents!A:C,3,FALSE)</f>
        <v>Assurance Practitioner or Firm - Other Profession</v>
      </c>
      <c r="G21608" s="3">
        <f t="shared" si="828"/>
        <v>1</v>
      </c>
      <c r="H21608" s="3">
        <f t="shared" si="829"/>
        <v>0</v>
      </c>
    </row>
    <row r="21609" spans="1:8" x14ac:dyDescent="0.3">
      <c r="A21609" t="s">
        <v>142</v>
      </c>
      <c r="B21609" t="s">
        <v>162</v>
      </c>
      <c r="C21609" t="s">
        <v>166</v>
      </c>
      <c r="D21609" t="s">
        <v>155</v>
      </c>
      <c r="E21609" s="3" t="str">
        <f>VLOOKUP(A21609,Respondents!A:B,2,FALSE)</f>
        <v>Assurance Practitioners</v>
      </c>
      <c r="F21609" s="3" t="str">
        <f>VLOOKUP(A21609,Respondents!A:C,3,FALSE)</f>
        <v>Assurance Practitioner or Firm - Other Profession</v>
      </c>
      <c r="G21609" s="3">
        <f t="shared" si="828"/>
        <v>1</v>
      </c>
      <c r="H21609" s="3">
        <f t="shared" si="829"/>
        <v>0</v>
      </c>
    </row>
    <row r="21610" spans="1:8" x14ac:dyDescent="0.3">
      <c r="A21610" t="s">
        <v>142</v>
      </c>
      <c r="B21610" t="s">
        <v>162</v>
      </c>
      <c r="C21610" t="s">
        <v>167</v>
      </c>
      <c r="D21610" t="s">
        <v>155</v>
      </c>
      <c r="E21610" s="3" t="str">
        <f>VLOOKUP(A21610,Respondents!A:B,2,FALSE)</f>
        <v>Assurance Practitioners</v>
      </c>
      <c r="F21610" s="3" t="str">
        <f>VLOOKUP(A21610,Respondents!A:C,3,FALSE)</f>
        <v>Assurance Practitioner or Firm - Other Profession</v>
      </c>
      <c r="G21610" s="3">
        <f t="shared" si="828"/>
        <v>1</v>
      </c>
      <c r="H21610" s="3">
        <f t="shared" si="829"/>
        <v>0</v>
      </c>
    </row>
    <row r="21611" spans="1:8" x14ac:dyDescent="0.3">
      <c r="A21611" t="s">
        <v>142</v>
      </c>
      <c r="B21611" t="s">
        <v>162</v>
      </c>
      <c r="C21611" t="s">
        <v>168</v>
      </c>
      <c r="D21611" t="s">
        <v>155</v>
      </c>
      <c r="E21611" s="3" t="str">
        <f>VLOOKUP(A21611,Respondents!A:B,2,FALSE)</f>
        <v>Assurance Practitioners</v>
      </c>
      <c r="F21611" s="3" t="str">
        <f>VLOOKUP(A21611,Respondents!A:C,3,FALSE)</f>
        <v>Assurance Practitioner or Firm - Other Profession</v>
      </c>
      <c r="G21611" s="3">
        <f t="shared" si="828"/>
        <v>1</v>
      </c>
      <c r="H21611" s="3">
        <f t="shared" si="829"/>
        <v>0</v>
      </c>
    </row>
    <row r="21612" spans="1:8" x14ac:dyDescent="0.3">
      <c r="A21612" t="s">
        <v>142</v>
      </c>
      <c r="B21612" t="s">
        <v>162</v>
      </c>
      <c r="C21612" t="s">
        <v>169</v>
      </c>
      <c r="D21612" t="s">
        <v>159</v>
      </c>
      <c r="E21612" s="3" t="str">
        <f>VLOOKUP(A21612,Respondents!A:B,2,FALSE)</f>
        <v>Assurance Practitioners</v>
      </c>
      <c r="F21612" s="3" t="str">
        <f>VLOOKUP(A21612,Respondents!A:C,3,FALSE)</f>
        <v>Assurance Practitioner or Firm - Other Profession</v>
      </c>
      <c r="G21612" s="3">
        <f t="shared" si="828"/>
        <v>2</v>
      </c>
      <c r="H21612" s="3">
        <f t="shared" si="829"/>
        <v>1</v>
      </c>
    </row>
    <row r="21613" spans="1:8" x14ac:dyDescent="0.3">
      <c r="A21613" t="s">
        <v>142</v>
      </c>
      <c r="B21613" t="s">
        <v>162</v>
      </c>
      <c r="C21613" t="s">
        <v>170</v>
      </c>
      <c r="D21613" t="s">
        <v>155</v>
      </c>
      <c r="E21613" s="3" t="str">
        <f>VLOOKUP(A21613,Respondents!A:B,2,FALSE)</f>
        <v>Assurance Practitioners</v>
      </c>
      <c r="F21613" s="3" t="str">
        <f>VLOOKUP(A21613,Respondents!A:C,3,FALSE)</f>
        <v>Assurance Practitioner or Firm - Other Profession</v>
      </c>
      <c r="G21613" s="3">
        <f t="shared" si="828"/>
        <v>2</v>
      </c>
      <c r="H21613" s="3">
        <f t="shared" si="829"/>
        <v>0</v>
      </c>
    </row>
    <row r="21614" spans="1:8" x14ac:dyDescent="0.3">
      <c r="A21614" t="s">
        <v>142</v>
      </c>
      <c r="B21614" t="s">
        <v>162</v>
      </c>
      <c r="C21614" t="s">
        <v>269</v>
      </c>
      <c r="D21614" t="s">
        <v>155</v>
      </c>
      <c r="E21614" s="3" t="str">
        <f>VLOOKUP(A21614,Respondents!A:B,2,FALSE)</f>
        <v>Assurance Practitioners</v>
      </c>
      <c r="F21614" s="3" t="str">
        <f>VLOOKUP(A21614,Respondents!A:C,3,FALSE)</f>
        <v>Assurance Practitioner or Firm - Other Profession</v>
      </c>
      <c r="G21614" s="3">
        <f t="shared" si="828"/>
        <v>2</v>
      </c>
      <c r="H21614" s="3">
        <f t="shared" si="829"/>
        <v>0</v>
      </c>
    </row>
    <row r="21615" spans="1:8" x14ac:dyDescent="0.3">
      <c r="A21615" t="s">
        <v>142</v>
      </c>
      <c r="B21615" t="s">
        <v>162</v>
      </c>
      <c r="C21615" t="s">
        <v>171</v>
      </c>
      <c r="D21615" t="s">
        <v>155</v>
      </c>
      <c r="E21615" s="3" t="str">
        <f>VLOOKUP(A21615,Respondents!A:B,2,FALSE)</f>
        <v>Assurance Practitioners</v>
      </c>
      <c r="F21615" s="3" t="str">
        <f>VLOOKUP(A21615,Respondents!A:C,3,FALSE)</f>
        <v>Assurance Practitioner or Firm - Other Profession</v>
      </c>
      <c r="G21615" s="3">
        <f t="shared" si="828"/>
        <v>2</v>
      </c>
      <c r="H21615" s="3">
        <f t="shared" si="829"/>
        <v>0</v>
      </c>
    </row>
    <row r="21616" spans="1:8" x14ac:dyDescent="0.3">
      <c r="A21616" t="s">
        <v>142</v>
      </c>
      <c r="B21616" t="s">
        <v>187</v>
      </c>
      <c r="C21616" t="s">
        <v>188</v>
      </c>
      <c r="D21616" t="s">
        <v>155</v>
      </c>
      <c r="E21616" s="3" t="str">
        <f>VLOOKUP(A21616,Respondents!A:B,2,FALSE)</f>
        <v>Assurance Practitioners</v>
      </c>
      <c r="F21616" s="3" t="str">
        <f>VLOOKUP(A21616,Respondents!A:C,3,FALSE)</f>
        <v>Assurance Practitioner or Firm - Other Profession</v>
      </c>
      <c r="G21616" s="3">
        <f t="shared" si="828"/>
        <v>1</v>
      </c>
      <c r="H21616" s="3">
        <f t="shared" si="829"/>
        <v>0</v>
      </c>
    </row>
    <row r="21617" spans="1:8" x14ac:dyDescent="0.3">
      <c r="A21617" t="s">
        <v>142</v>
      </c>
      <c r="B21617" t="s">
        <v>187</v>
      </c>
      <c r="C21617" t="s">
        <v>189</v>
      </c>
      <c r="D21617" t="s">
        <v>155</v>
      </c>
      <c r="E21617" s="3" t="str">
        <f>VLOOKUP(A21617,Respondents!A:B,2,FALSE)</f>
        <v>Assurance Practitioners</v>
      </c>
      <c r="F21617" s="3" t="str">
        <f>VLOOKUP(A21617,Respondents!A:C,3,FALSE)</f>
        <v>Assurance Practitioner or Firm - Other Profession</v>
      </c>
      <c r="G21617" s="3">
        <f t="shared" si="828"/>
        <v>1</v>
      </c>
      <c r="H21617" s="3">
        <f t="shared" si="829"/>
        <v>0</v>
      </c>
    </row>
    <row r="21618" spans="1:8" x14ac:dyDescent="0.3">
      <c r="A21618" t="s">
        <v>142</v>
      </c>
      <c r="B21618" t="s">
        <v>187</v>
      </c>
      <c r="C21618" t="s">
        <v>190</v>
      </c>
      <c r="D21618" t="s">
        <v>155</v>
      </c>
      <c r="E21618" s="3" t="str">
        <f>VLOOKUP(A21618,Respondents!A:B,2,FALSE)</f>
        <v>Assurance Practitioners</v>
      </c>
      <c r="F21618" s="3" t="str">
        <f>VLOOKUP(A21618,Respondents!A:C,3,FALSE)</f>
        <v>Assurance Practitioner or Firm - Other Profession</v>
      </c>
      <c r="G21618" s="3">
        <f t="shared" si="828"/>
        <v>1</v>
      </c>
      <c r="H21618" s="3">
        <f t="shared" si="829"/>
        <v>0</v>
      </c>
    </row>
    <row r="21619" spans="1:8" x14ac:dyDescent="0.3">
      <c r="A21619" t="s">
        <v>142</v>
      </c>
      <c r="B21619" t="s">
        <v>187</v>
      </c>
      <c r="C21619" t="s">
        <v>191</v>
      </c>
      <c r="D21619" t="s">
        <v>159</v>
      </c>
      <c r="E21619" s="3" t="str">
        <f>VLOOKUP(A21619,Respondents!A:B,2,FALSE)</f>
        <v>Assurance Practitioners</v>
      </c>
      <c r="F21619" s="3" t="str">
        <f>VLOOKUP(A21619,Respondents!A:C,3,FALSE)</f>
        <v>Assurance Practitioner or Firm - Other Profession</v>
      </c>
      <c r="G21619" s="3">
        <f t="shared" si="828"/>
        <v>1</v>
      </c>
      <c r="H21619" s="3">
        <f t="shared" si="829"/>
        <v>1</v>
      </c>
    </row>
    <row r="21620" spans="1:8" x14ac:dyDescent="0.3">
      <c r="A21620" t="s">
        <v>142</v>
      </c>
      <c r="B21620" t="s">
        <v>187</v>
      </c>
      <c r="C21620" t="s">
        <v>192</v>
      </c>
      <c r="D21620" t="s">
        <v>155</v>
      </c>
      <c r="E21620" s="3" t="str">
        <f>VLOOKUP(A21620,Respondents!A:B,2,FALSE)</f>
        <v>Assurance Practitioners</v>
      </c>
      <c r="F21620" s="3" t="str">
        <f>VLOOKUP(A21620,Respondents!A:C,3,FALSE)</f>
        <v>Assurance Practitioner or Firm - Other Profession</v>
      </c>
      <c r="G21620" s="3">
        <f t="shared" si="828"/>
        <v>1</v>
      </c>
      <c r="H21620" s="3">
        <f t="shared" si="829"/>
        <v>0</v>
      </c>
    </row>
    <row r="21621" spans="1:8" x14ac:dyDescent="0.3">
      <c r="A21621" t="s">
        <v>142</v>
      </c>
      <c r="B21621" t="s">
        <v>187</v>
      </c>
      <c r="C21621" t="s">
        <v>193</v>
      </c>
      <c r="D21621" t="s">
        <v>155</v>
      </c>
      <c r="E21621" s="3" t="str">
        <f>VLOOKUP(A21621,Respondents!A:B,2,FALSE)</f>
        <v>Assurance Practitioners</v>
      </c>
      <c r="F21621" s="3" t="str">
        <f>VLOOKUP(A21621,Respondents!A:C,3,FALSE)</f>
        <v>Assurance Practitioner or Firm - Other Profession</v>
      </c>
      <c r="G21621" s="3">
        <f t="shared" si="828"/>
        <v>1</v>
      </c>
      <c r="H21621" s="3">
        <f t="shared" si="829"/>
        <v>0</v>
      </c>
    </row>
    <row r="21622" spans="1:8" x14ac:dyDescent="0.3">
      <c r="A21622" t="s">
        <v>142</v>
      </c>
      <c r="B21622" t="s">
        <v>187</v>
      </c>
      <c r="C21622" t="s">
        <v>194</v>
      </c>
      <c r="D21622" t="s">
        <v>155</v>
      </c>
      <c r="E21622" s="3" t="str">
        <f>VLOOKUP(A21622,Respondents!A:B,2,FALSE)</f>
        <v>Assurance Practitioners</v>
      </c>
      <c r="F21622" s="3" t="str">
        <f>VLOOKUP(A21622,Respondents!A:C,3,FALSE)</f>
        <v>Assurance Practitioner or Firm - Other Profession</v>
      </c>
      <c r="G21622" s="3">
        <f t="shared" si="828"/>
        <v>2</v>
      </c>
      <c r="H21622" s="3">
        <f t="shared" si="829"/>
        <v>0</v>
      </c>
    </row>
    <row r="21623" spans="1:8" x14ac:dyDescent="0.3">
      <c r="A21623" t="s">
        <v>142</v>
      </c>
      <c r="B21623" t="s">
        <v>187</v>
      </c>
      <c r="C21623" t="s">
        <v>329</v>
      </c>
      <c r="D21623" t="s">
        <v>155</v>
      </c>
      <c r="E21623" s="3" t="str">
        <f>VLOOKUP(A21623,Respondents!A:B,2,FALSE)</f>
        <v>Assurance Practitioners</v>
      </c>
      <c r="F21623" s="3" t="str">
        <f>VLOOKUP(A21623,Respondents!A:C,3,FALSE)</f>
        <v>Assurance Practitioner or Firm - Other Profession</v>
      </c>
      <c r="G21623" s="3">
        <f t="shared" si="828"/>
        <v>2</v>
      </c>
      <c r="H21623" s="3">
        <f t="shared" si="829"/>
        <v>0</v>
      </c>
    </row>
    <row r="21624" spans="1:8" x14ac:dyDescent="0.3">
      <c r="A21624" t="s">
        <v>142</v>
      </c>
      <c r="B21624" t="s">
        <v>187</v>
      </c>
      <c r="C21624" t="s">
        <v>330</v>
      </c>
      <c r="D21624" t="s">
        <v>155</v>
      </c>
      <c r="E21624" s="3" t="str">
        <f>VLOOKUP(A21624,Respondents!A:B,2,FALSE)</f>
        <v>Assurance Practitioners</v>
      </c>
      <c r="F21624" s="3" t="str">
        <f>VLOOKUP(A21624,Respondents!A:C,3,FALSE)</f>
        <v>Assurance Practitioner or Firm - Other Profession</v>
      </c>
      <c r="G21624" s="3">
        <f t="shared" si="828"/>
        <v>2</v>
      </c>
      <c r="H21624" s="3">
        <f t="shared" si="829"/>
        <v>0</v>
      </c>
    </row>
    <row r="21625" spans="1:8" x14ac:dyDescent="0.3">
      <c r="A21625" t="s">
        <v>142</v>
      </c>
      <c r="B21625" t="s">
        <v>187</v>
      </c>
      <c r="C21625" t="s">
        <v>195</v>
      </c>
      <c r="D21625" t="s">
        <v>159</v>
      </c>
      <c r="E21625" s="3" t="str">
        <f>VLOOKUP(A21625,Respondents!A:B,2,FALSE)</f>
        <v>Assurance Practitioners</v>
      </c>
      <c r="F21625" s="3" t="str">
        <f>VLOOKUP(A21625,Respondents!A:C,3,FALSE)</f>
        <v>Assurance Practitioner or Firm - Other Profession</v>
      </c>
      <c r="G21625" s="3">
        <f t="shared" si="828"/>
        <v>2</v>
      </c>
      <c r="H21625" s="3">
        <f t="shared" si="829"/>
        <v>1</v>
      </c>
    </row>
    <row r="21626" spans="1:8" x14ac:dyDescent="0.3">
      <c r="A21626" t="s">
        <v>142</v>
      </c>
      <c r="B21626" t="s">
        <v>187</v>
      </c>
      <c r="C21626" t="s">
        <v>196</v>
      </c>
      <c r="D21626" t="s">
        <v>155</v>
      </c>
      <c r="E21626" s="3" t="str">
        <f>VLOOKUP(A21626,Respondents!A:B,2,FALSE)</f>
        <v>Assurance Practitioners</v>
      </c>
      <c r="F21626" s="3" t="str">
        <f>VLOOKUP(A21626,Respondents!A:C,3,FALSE)</f>
        <v>Assurance Practitioner or Firm - Other Profession</v>
      </c>
      <c r="G21626" s="3">
        <f t="shared" si="828"/>
        <v>2</v>
      </c>
      <c r="H21626" s="3">
        <f t="shared" si="829"/>
        <v>0</v>
      </c>
    </row>
    <row r="21627" spans="1:8" x14ac:dyDescent="0.3">
      <c r="A21627" t="s">
        <v>142</v>
      </c>
      <c r="B21627" t="s">
        <v>187</v>
      </c>
      <c r="C21627" t="s">
        <v>197</v>
      </c>
      <c r="D21627" t="s">
        <v>155</v>
      </c>
      <c r="E21627" s="3" t="str">
        <f>VLOOKUP(A21627,Respondents!A:B,2,FALSE)</f>
        <v>Assurance Practitioners</v>
      </c>
      <c r="F21627" s="3" t="str">
        <f>VLOOKUP(A21627,Respondents!A:C,3,FALSE)</f>
        <v>Assurance Practitioner or Firm - Other Profession</v>
      </c>
      <c r="G21627" s="3">
        <f t="shared" si="828"/>
        <v>2</v>
      </c>
      <c r="H21627" s="3">
        <f t="shared" si="829"/>
        <v>0</v>
      </c>
    </row>
    <row r="21628" spans="1:8" x14ac:dyDescent="0.3">
      <c r="A21628" t="s">
        <v>142</v>
      </c>
      <c r="B21628" t="s">
        <v>187</v>
      </c>
      <c r="C21628" t="s">
        <v>198</v>
      </c>
      <c r="D21628" t="s">
        <v>155</v>
      </c>
      <c r="E21628" s="3" t="str">
        <f>VLOOKUP(A21628,Respondents!A:B,2,FALSE)</f>
        <v>Assurance Practitioners</v>
      </c>
      <c r="F21628" s="3" t="str">
        <f>VLOOKUP(A21628,Respondents!A:C,3,FALSE)</f>
        <v>Assurance Practitioner or Firm - Other Profession</v>
      </c>
      <c r="G21628" s="3">
        <f t="shared" si="828"/>
        <v>2</v>
      </c>
      <c r="H21628" s="3">
        <f t="shared" si="829"/>
        <v>0</v>
      </c>
    </row>
    <row r="21629" spans="1:8" x14ac:dyDescent="0.3">
      <c r="A21629" t="s">
        <v>142</v>
      </c>
      <c r="B21629" t="s">
        <v>199</v>
      </c>
      <c r="C21629" t="s">
        <v>200</v>
      </c>
      <c r="D21629" t="s">
        <v>159</v>
      </c>
      <c r="E21629" s="3" t="str">
        <f>VLOOKUP(A21629,Respondents!A:B,2,FALSE)</f>
        <v>Assurance Practitioners</v>
      </c>
      <c r="F21629" s="3" t="str">
        <f>VLOOKUP(A21629,Respondents!A:C,3,FALSE)</f>
        <v>Assurance Practitioner or Firm - Other Profession</v>
      </c>
      <c r="G21629" s="3">
        <f t="shared" si="828"/>
        <v>1</v>
      </c>
      <c r="H21629" s="3">
        <f t="shared" si="829"/>
        <v>1</v>
      </c>
    </row>
    <row r="21630" spans="1:8" x14ac:dyDescent="0.3">
      <c r="A21630" t="s">
        <v>142</v>
      </c>
      <c r="B21630" t="s">
        <v>199</v>
      </c>
      <c r="C21630" t="s">
        <v>201</v>
      </c>
      <c r="D21630" t="s">
        <v>155</v>
      </c>
      <c r="E21630" s="3" t="str">
        <f>VLOOKUP(A21630,Respondents!A:B,2,FALSE)</f>
        <v>Assurance Practitioners</v>
      </c>
      <c r="F21630" s="3" t="str">
        <f>VLOOKUP(A21630,Respondents!A:C,3,FALSE)</f>
        <v>Assurance Practitioner or Firm - Other Profession</v>
      </c>
      <c r="G21630" s="3">
        <f t="shared" si="828"/>
        <v>1</v>
      </c>
      <c r="H21630" s="3">
        <f t="shared" si="829"/>
        <v>0</v>
      </c>
    </row>
    <row r="21631" spans="1:8" x14ac:dyDescent="0.3">
      <c r="A21631" t="s">
        <v>142</v>
      </c>
      <c r="B21631" t="s">
        <v>199</v>
      </c>
      <c r="C21631" t="s">
        <v>202</v>
      </c>
      <c r="D21631" t="s">
        <v>155</v>
      </c>
      <c r="E21631" s="3" t="str">
        <f>VLOOKUP(A21631,Respondents!A:B,2,FALSE)</f>
        <v>Assurance Practitioners</v>
      </c>
      <c r="F21631" s="3" t="str">
        <f>VLOOKUP(A21631,Respondents!A:C,3,FALSE)</f>
        <v>Assurance Practitioner or Firm - Other Profession</v>
      </c>
      <c r="G21631" s="3">
        <f t="shared" si="828"/>
        <v>1</v>
      </c>
      <c r="H21631" s="3">
        <f t="shared" si="829"/>
        <v>0</v>
      </c>
    </row>
    <row r="21632" spans="1:8" x14ac:dyDescent="0.3">
      <c r="A21632" t="s">
        <v>142</v>
      </c>
      <c r="B21632" t="s">
        <v>199</v>
      </c>
      <c r="C21632" t="s">
        <v>203</v>
      </c>
      <c r="D21632" t="s">
        <v>155</v>
      </c>
      <c r="E21632" s="3" t="str">
        <f>VLOOKUP(A21632,Respondents!A:B,2,FALSE)</f>
        <v>Assurance Practitioners</v>
      </c>
      <c r="F21632" s="3" t="str">
        <f>VLOOKUP(A21632,Respondents!A:C,3,FALSE)</f>
        <v>Assurance Practitioner or Firm - Other Profession</v>
      </c>
      <c r="G21632" s="3">
        <f t="shared" si="828"/>
        <v>1</v>
      </c>
      <c r="H21632" s="3">
        <f t="shared" si="829"/>
        <v>0</v>
      </c>
    </row>
    <row r="21633" spans="1:8" x14ac:dyDescent="0.3">
      <c r="A21633" t="s">
        <v>142</v>
      </c>
      <c r="B21633" t="s">
        <v>199</v>
      </c>
      <c r="C21633" t="s">
        <v>204</v>
      </c>
      <c r="D21633" t="s">
        <v>155</v>
      </c>
      <c r="E21633" s="3" t="str">
        <f>VLOOKUP(A21633,Respondents!A:B,2,FALSE)</f>
        <v>Assurance Practitioners</v>
      </c>
      <c r="F21633" s="3" t="str">
        <f>VLOOKUP(A21633,Respondents!A:C,3,FALSE)</f>
        <v>Assurance Practitioner or Firm - Other Profession</v>
      </c>
      <c r="G21633" s="3">
        <f t="shared" si="828"/>
        <v>1</v>
      </c>
      <c r="H21633" s="3">
        <f t="shared" si="829"/>
        <v>0</v>
      </c>
    </row>
    <row r="21634" spans="1:8" x14ac:dyDescent="0.3">
      <c r="A21634" t="s">
        <v>142</v>
      </c>
      <c r="B21634" t="s">
        <v>199</v>
      </c>
      <c r="C21634" t="s">
        <v>205</v>
      </c>
      <c r="D21634" t="s">
        <v>155</v>
      </c>
      <c r="E21634" s="3" t="str">
        <f>VLOOKUP(A21634,Respondents!A:B,2,FALSE)</f>
        <v>Assurance Practitioners</v>
      </c>
      <c r="F21634" s="3" t="str">
        <f>VLOOKUP(A21634,Respondents!A:C,3,FALSE)</f>
        <v>Assurance Practitioner or Firm - Other Profession</v>
      </c>
      <c r="G21634" s="3">
        <f t="shared" si="828"/>
        <v>1</v>
      </c>
      <c r="H21634" s="3">
        <f t="shared" si="829"/>
        <v>0</v>
      </c>
    </row>
    <row r="21635" spans="1:8" x14ac:dyDescent="0.3">
      <c r="A21635" t="s">
        <v>142</v>
      </c>
      <c r="B21635" t="s">
        <v>199</v>
      </c>
      <c r="C21635" t="s">
        <v>270</v>
      </c>
      <c r="D21635" t="s">
        <v>155</v>
      </c>
      <c r="E21635" s="3" t="str">
        <f>VLOOKUP(A21635,Respondents!A:B,2,FALSE)</f>
        <v>Assurance Practitioners</v>
      </c>
      <c r="F21635" s="3" t="str">
        <f>VLOOKUP(A21635,Respondents!A:C,3,FALSE)</f>
        <v>Assurance Practitioner or Firm - Other Profession</v>
      </c>
      <c r="G21635" s="3">
        <f t="shared" si="828"/>
        <v>2</v>
      </c>
      <c r="H21635" s="3">
        <f t="shared" si="829"/>
        <v>0</v>
      </c>
    </row>
    <row r="21636" spans="1:8" x14ac:dyDescent="0.3">
      <c r="A21636" t="s">
        <v>142</v>
      </c>
      <c r="B21636" t="s">
        <v>199</v>
      </c>
      <c r="C21636" t="s">
        <v>206</v>
      </c>
      <c r="D21636" t="s">
        <v>155</v>
      </c>
      <c r="E21636" s="3" t="str">
        <f>VLOOKUP(A21636,Respondents!A:B,2,FALSE)</f>
        <v>Assurance Practitioners</v>
      </c>
      <c r="F21636" s="3" t="str">
        <f>VLOOKUP(A21636,Respondents!A:C,3,FALSE)</f>
        <v>Assurance Practitioner or Firm - Other Profession</v>
      </c>
      <c r="G21636" s="3">
        <f t="shared" si="828"/>
        <v>2</v>
      </c>
      <c r="H21636" s="3">
        <f t="shared" si="829"/>
        <v>0</v>
      </c>
    </row>
    <row r="21637" spans="1:8" x14ac:dyDescent="0.3">
      <c r="A21637" t="s">
        <v>142</v>
      </c>
      <c r="B21637" t="s">
        <v>199</v>
      </c>
      <c r="C21637" t="s">
        <v>207</v>
      </c>
      <c r="D21637" t="s">
        <v>155</v>
      </c>
      <c r="E21637" s="3" t="str">
        <f>VLOOKUP(A21637,Respondents!A:B,2,FALSE)</f>
        <v>Assurance Practitioners</v>
      </c>
      <c r="F21637" s="3" t="str">
        <f>VLOOKUP(A21637,Respondents!A:C,3,FALSE)</f>
        <v>Assurance Practitioner or Firm - Other Profession</v>
      </c>
      <c r="G21637" s="3">
        <f t="shared" si="828"/>
        <v>2</v>
      </c>
      <c r="H21637" s="3">
        <f t="shared" si="829"/>
        <v>0</v>
      </c>
    </row>
    <row r="21638" spans="1:8" x14ac:dyDescent="0.3">
      <c r="A21638" t="s">
        <v>142</v>
      </c>
      <c r="B21638" t="s">
        <v>243</v>
      </c>
      <c r="C21638" t="s">
        <v>244</v>
      </c>
      <c r="D21638" t="s">
        <v>155</v>
      </c>
      <c r="E21638" s="3" t="str">
        <f>VLOOKUP(A21638,Respondents!A:B,2,FALSE)</f>
        <v>Assurance Practitioners</v>
      </c>
      <c r="F21638" s="3" t="str">
        <f>VLOOKUP(A21638,Respondents!A:C,3,FALSE)</f>
        <v>Assurance Practitioner or Firm - Other Profession</v>
      </c>
      <c r="G21638" s="3">
        <f t="shared" si="828"/>
        <v>1</v>
      </c>
      <c r="H21638" s="3">
        <f t="shared" si="829"/>
        <v>0</v>
      </c>
    </row>
    <row r="21639" spans="1:8" x14ac:dyDescent="0.3">
      <c r="A21639" t="s">
        <v>142</v>
      </c>
      <c r="B21639" t="s">
        <v>243</v>
      </c>
      <c r="C21639" t="s">
        <v>245</v>
      </c>
      <c r="D21639" t="s">
        <v>155</v>
      </c>
      <c r="E21639" s="3" t="str">
        <f>VLOOKUP(A21639,Respondents!A:B,2,FALSE)</f>
        <v>Assurance Practitioners</v>
      </c>
      <c r="F21639" s="3" t="str">
        <f>VLOOKUP(A21639,Respondents!A:C,3,FALSE)</f>
        <v>Assurance Practitioner or Firm - Other Profession</v>
      </c>
      <c r="G21639" s="3">
        <f t="shared" si="828"/>
        <v>1</v>
      </c>
      <c r="H21639" s="3">
        <f t="shared" si="829"/>
        <v>0</v>
      </c>
    </row>
    <row r="21640" spans="1:8" x14ac:dyDescent="0.3">
      <c r="A21640" t="s">
        <v>142</v>
      </c>
      <c r="B21640" t="s">
        <v>243</v>
      </c>
      <c r="C21640" t="s">
        <v>246</v>
      </c>
      <c r="D21640" t="s">
        <v>155</v>
      </c>
      <c r="E21640" s="3" t="str">
        <f>VLOOKUP(A21640,Respondents!A:B,2,FALSE)</f>
        <v>Assurance Practitioners</v>
      </c>
      <c r="F21640" s="3" t="str">
        <f>VLOOKUP(A21640,Respondents!A:C,3,FALSE)</f>
        <v>Assurance Practitioner or Firm - Other Profession</v>
      </c>
      <c r="G21640" s="3">
        <f t="shared" si="828"/>
        <v>1</v>
      </c>
      <c r="H21640" s="3">
        <f t="shared" si="829"/>
        <v>0</v>
      </c>
    </row>
    <row r="21641" spans="1:8" x14ac:dyDescent="0.3">
      <c r="A21641" t="s">
        <v>142</v>
      </c>
      <c r="B21641" t="s">
        <v>243</v>
      </c>
      <c r="C21641" t="s">
        <v>247</v>
      </c>
      <c r="D21641" t="s">
        <v>159</v>
      </c>
      <c r="E21641" s="3" t="str">
        <f>VLOOKUP(A21641,Respondents!A:B,2,FALSE)</f>
        <v>Assurance Practitioners</v>
      </c>
      <c r="F21641" s="3" t="str">
        <f>VLOOKUP(A21641,Respondents!A:C,3,FALSE)</f>
        <v>Assurance Practitioner or Firm - Other Profession</v>
      </c>
      <c r="G21641" s="3">
        <f t="shared" si="828"/>
        <v>1</v>
      </c>
      <c r="H21641" s="3">
        <f t="shared" si="829"/>
        <v>1</v>
      </c>
    </row>
    <row r="21642" spans="1:8" x14ac:dyDescent="0.3">
      <c r="A21642" t="s">
        <v>142</v>
      </c>
      <c r="B21642" t="s">
        <v>243</v>
      </c>
      <c r="C21642" t="s">
        <v>248</v>
      </c>
      <c r="D21642" t="s">
        <v>155</v>
      </c>
      <c r="E21642" s="3" t="str">
        <f>VLOOKUP(A21642,Respondents!A:B,2,FALSE)</f>
        <v>Assurance Practitioners</v>
      </c>
      <c r="F21642" s="3" t="str">
        <f>VLOOKUP(A21642,Respondents!A:C,3,FALSE)</f>
        <v>Assurance Practitioner or Firm - Other Profession</v>
      </c>
      <c r="G21642" s="3">
        <f t="shared" si="828"/>
        <v>1</v>
      </c>
      <c r="H21642" s="3">
        <f t="shared" si="829"/>
        <v>0</v>
      </c>
    </row>
    <row r="21643" spans="1:8" x14ac:dyDescent="0.3">
      <c r="A21643" t="s">
        <v>142</v>
      </c>
      <c r="B21643" t="s">
        <v>243</v>
      </c>
      <c r="C21643" t="s">
        <v>249</v>
      </c>
      <c r="D21643" t="s">
        <v>155</v>
      </c>
      <c r="E21643" s="3" t="str">
        <f>VLOOKUP(A21643,Respondents!A:B,2,FALSE)</f>
        <v>Assurance Practitioners</v>
      </c>
      <c r="F21643" s="3" t="str">
        <f>VLOOKUP(A21643,Respondents!A:C,3,FALSE)</f>
        <v>Assurance Practitioner or Firm - Other Profession</v>
      </c>
      <c r="G21643" s="3">
        <f t="shared" si="828"/>
        <v>1</v>
      </c>
      <c r="H21643" s="3">
        <f t="shared" si="829"/>
        <v>0</v>
      </c>
    </row>
    <row r="21644" spans="1:8" x14ac:dyDescent="0.3">
      <c r="A21644" t="s">
        <v>142</v>
      </c>
      <c r="B21644" t="s">
        <v>243</v>
      </c>
      <c r="C21644" t="s">
        <v>331</v>
      </c>
      <c r="D21644" t="s">
        <v>155</v>
      </c>
      <c r="E21644" s="3" t="str">
        <f>VLOOKUP(A21644,Respondents!A:B,2,FALSE)</f>
        <v>Assurance Practitioners</v>
      </c>
      <c r="F21644" s="3" t="str">
        <f>VLOOKUP(A21644,Respondents!A:C,3,FALSE)</f>
        <v>Assurance Practitioner or Firm - Other Profession</v>
      </c>
      <c r="G21644" s="3">
        <f t="shared" si="828"/>
        <v>2</v>
      </c>
      <c r="H21644" s="3">
        <f t="shared" si="829"/>
        <v>0</v>
      </c>
    </row>
    <row r="21645" spans="1:8" x14ac:dyDescent="0.3">
      <c r="A21645" t="s">
        <v>142</v>
      </c>
      <c r="B21645" t="s">
        <v>243</v>
      </c>
      <c r="C21645" t="s">
        <v>332</v>
      </c>
      <c r="D21645" t="s">
        <v>159</v>
      </c>
      <c r="E21645" s="3" t="str">
        <f>VLOOKUP(A21645,Respondents!A:B,2,FALSE)</f>
        <v>Assurance Practitioners</v>
      </c>
      <c r="F21645" s="3" t="str">
        <f>VLOOKUP(A21645,Respondents!A:C,3,FALSE)</f>
        <v>Assurance Practitioner or Firm - Other Profession</v>
      </c>
      <c r="G21645" s="3">
        <f t="shared" si="828"/>
        <v>2</v>
      </c>
      <c r="H21645" s="3">
        <f t="shared" si="829"/>
        <v>1</v>
      </c>
    </row>
    <row r="21646" spans="1:8" x14ac:dyDescent="0.3">
      <c r="A21646" t="s">
        <v>142</v>
      </c>
      <c r="B21646" t="s">
        <v>243</v>
      </c>
      <c r="C21646" t="s">
        <v>333</v>
      </c>
      <c r="D21646" t="s">
        <v>155</v>
      </c>
      <c r="E21646" s="3" t="str">
        <f>VLOOKUP(A21646,Respondents!A:B,2,FALSE)</f>
        <v>Assurance Practitioners</v>
      </c>
      <c r="F21646" s="3" t="str">
        <f>VLOOKUP(A21646,Respondents!A:C,3,FALSE)</f>
        <v>Assurance Practitioner or Firm - Other Profession</v>
      </c>
      <c r="G21646" s="3">
        <f t="shared" si="828"/>
        <v>2</v>
      </c>
      <c r="H21646" s="3">
        <f t="shared" si="829"/>
        <v>0</v>
      </c>
    </row>
    <row r="21647" spans="1:8" x14ac:dyDescent="0.3">
      <c r="A21647" t="s">
        <v>142</v>
      </c>
      <c r="B21647" t="s">
        <v>250</v>
      </c>
      <c r="C21647" t="s">
        <v>251</v>
      </c>
      <c r="D21647" t="s">
        <v>155</v>
      </c>
      <c r="E21647" s="3" t="str">
        <f>VLOOKUP(A21647,Respondents!A:B,2,FALSE)</f>
        <v>Assurance Practitioners</v>
      </c>
      <c r="F21647" s="3" t="str">
        <f>VLOOKUP(A21647,Respondents!A:C,3,FALSE)</f>
        <v>Assurance Practitioner or Firm - Other Profession</v>
      </c>
      <c r="G21647" s="3">
        <f t="shared" si="828"/>
        <v>1</v>
      </c>
      <c r="H21647" s="3">
        <f t="shared" si="829"/>
        <v>0</v>
      </c>
    </row>
    <row r="21648" spans="1:8" x14ac:dyDescent="0.3">
      <c r="A21648" t="s">
        <v>142</v>
      </c>
      <c r="B21648" t="s">
        <v>250</v>
      </c>
      <c r="C21648" t="s">
        <v>252</v>
      </c>
      <c r="D21648" t="s">
        <v>155</v>
      </c>
      <c r="E21648" s="3" t="str">
        <f>VLOOKUP(A21648,Respondents!A:B,2,FALSE)</f>
        <v>Assurance Practitioners</v>
      </c>
      <c r="F21648" s="3" t="str">
        <f>VLOOKUP(A21648,Respondents!A:C,3,FALSE)</f>
        <v>Assurance Practitioner or Firm - Other Profession</v>
      </c>
      <c r="G21648" s="3">
        <f t="shared" si="828"/>
        <v>1</v>
      </c>
      <c r="H21648" s="3">
        <f t="shared" si="829"/>
        <v>0</v>
      </c>
    </row>
    <row r="21649" spans="1:8" x14ac:dyDescent="0.3">
      <c r="A21649" t="s">
        <v>142</v>
      </c>
      <c r="B21649" t="s">
        <v>250</v>
      </c>
      <c r="C21649" t="s">
        <v>253</v>
      </c>
      <c r="D21649" t="s">
        <v>155</v>
      </c>
      <c r="E21649" s="3" t="str">
        <f>VLOOKUP(A21649,Respondents!A:B,2,FALSE)</f>
        <v>Assurance Practitioners</v>
      </c>
      <c r="F21649" s="3" t="str">
        <f>VLOOKUP(A21649,Respondents!A:C,3,FALSE)</f>
        <v>Assurance Practitioner or Firm - Other Profession</v>
      </c>
      <c r="G21649" s="3">
        <f t="shared" si="828"/>
        <v>1</v>
      </c>
      <c r="H21649" s="3">
        <f t="shared" si="829"/>
        <v>0</v>
      </c>
    </row>
    <row r="21650" spans="1:8" x14ac:dyDescent="0.3">
      <c r="A21650" t="s">
        <v>142</v>
      </c>
      <c r="B21650" t="s">
        <v>250</v>
      </c>
      <c r="C21650" t="s">
        <v>254</v>
      </c>
      <c r="D21650" t="s">
        <v>159</v>
      </c>
      <c r="E21650" s="3" t="str">
        <f>VLOOKUP(A21650,Respondents!A:B,2,FALSE)</f>
        <v>Assurance Practitioners</v>
      </c>
      <c r="F21650" s="3" t="str">
        <f>VLOOKUP(A21650,Respondents!A:C,3,FALSE)</f>
        <v>Assurance Practitioner or Firm - Other Profession</v>
      </c>
      <c r="G21650" s="3">
        <f t="shared" si="828"/>
        <v>1</v>
      </c>
      <c r="H21650" s="3">
        <f t="shared" si="829"/>
        <v>1</v>
      </c>
    </row>
    <row r="21651" spans="1:8" x14ac:dyDescent="0.3">
      <c r="A21651" t="s">
        <v>142</v>
      </c>
      <c r="B21651" t="s">
        <v>250</v>
      </c>
      <c r="C21651" t="s">
        <v>255</v>
      </c>
      <c r="D21651" t="s">
        <v>155</v>
      </c>
      <c r="E21651" s="3" t="str">
        <f>VLOOKUP(A21651,Respondents!A:B,2,FALSE)</f>
        <v>Assurance Practitioners</v>
      </c>
      <c r="F21651" s="3" t="str">
        <f>VLOOKUP(A21651,Respondents!A:C,3,FALSE)</f>
        <v>Assurance Practitioner or Firm - Other Profession</v>
      </c>
      <c r="G21651" s="3">
        <f t="shared" si="828"/>
        <v>1</v>
      </c>
      <c r="H21651" s="3">
        <f t="shared" si="829"/>
        <v>0</v>
      </c>
    </row>
    <row r="21652" spans="1:8" x14ac:dyDescent="0.3">
      <c r="A21652" t="s">
        <v>142</v>
      </c>
      <c r="B21652" t="s">
        <v>250</v>
      </c>
      <c r="C21652" t="s">
        <v>256</v>
      </c>
      <c r="D21652" t="s">
        <v>155</v>
      </c>
      <c r="E21652" s="3" t="str">
        <f>VLOOKUP(A21652,Respondents!A:B,2,FALSE)</f>
        <v>Assurance Practitioners</v>
      </c>
      <c r="F21652" s="3" t="str">
        <f>VLOOKUP(A21652,Respondents!A:C,3,FALSE)</f>
        <v>Assurance Practitioner or Firm - Other Profession</v>
      </c>
      <c r="G21652" s="3">
        <f t="shared" ref="G21652:G21715" si="830">IF(LEN(C21652)-LEN(SUBSTITUTE(C21652,".",""))&lt;=1,1,2)</f>
        <v>1</v>
      </c>
      <c r="H21652" s="3">
        <f t="shared" ref="H21652:H21715" si="831">IF(D21652="Yes",1,0)</f>
        <v>0</v>
      </c>
    </row>
    <row r="21653" spans="1:8" x14ac:dyDescent="0.3">
      <c r="A21653" t="s">
        <v>142</v>
      </c>
      <c r="B21653" t="s">
        <v>250</v>
      </c>
      <c r="C21653" t="s">
        <v>334</v>
      </c>
      <c r="D21653" t="s">
        <v>155</v>
      </c>
      <c r="E21653" s="3" t="str">
        <f>VLOOKUP(A21653,Respondents!A:B,2,FALSE)</f>
        <v>Assurance Practitioners</v>
      </c>
      <c r="F21653" s="3" t="str">
        <f>VLOOKUP(A21653,Respondents!A:C,3,FALSE)</f>
        <v>Assurance Practitioner or Firm - Other Profession</v>
      </c>
      <c r="G21653" s="3">
        <f t="shared" si="830"/>
        <v>2</v>
      </c>
      <c r="H21653" s="3">
        <f t="shared" si="831"/>
        <v>0</v>
      </c>
    </row>
    <row r="21654" spans="1:8" x14ac:dyDescent="0.3">
      <c r="A21654" t="s">
        <v>142</v>
      </c>
      <c r="B21654" t="s">
        <v>250</v>
      </c>
      <c r="C21654" t="s">
        <v>335</v>
      </c>
      <c r="D21654" t="s">
        <v>155</v>
      </c>
      <c r="E21654" s="3" t="str">
        <f>VLOOKUP(A21654,Respondents!A:B,2,FALSE)</f>
        <v>Assurance Practitioners</v>
      </c>
      <c r="F21654" s="3" t="str">
        <f>VLOOKUP(A21654,Respondents!A:C,3,FALSE)</f>
        <v>Assurance Practitioner or Firm - Other Profession</v>
      </c>
      <c r="G21654" s="3">
        <f t="shared" si="830"/>
        <v>2</v>
      </c>
      <c r="H21654" s="3">
        <f t="shared" si="831"/>
        <v>0</v>
      </c>
    </row>
    <row r="21655" spans="1:8" x14ac:dyDescent="0.3">
      <c r="A21655" t="s">
        <v>142</v>
      </c>
      <c r="B21655" t="s">
        <v>250</v>
      </c>
      <c r="C21655" t="s">
        <v>336</v>
      </c>
      <c r="D21655" t="s">
        <v>159</v>
      </c>
      <c r="E21655" s="3" t="str">
        <f>VLOOKUP(A21655,Respondents!A:B,2,FALSE)</f>
        <v>Assurance Practitioners</v>
      </c>
      <c r="F21655" s="3" t="str">
        <f>VLOOKUP(A21655,Respondents!A:C,3,FALSE)</f>
        <v>Assurance Practitioner or Firm - Other Profession</v>
      </c>
      <c r="G21655" s="3">
        <f t="shared" si="830"/>
        <v>2</v>
      </c>
      <c r="H21655" s="3">
        <f t="shared" si="831"/>
        <v>1</v>
      </c>
    </row>
    <row r="21656" spans="1:8" x14ac:dyDescent="0.3">
      <c r="A21656" t="s">
        <v>142</v>
      </c>
      <c r="B21656" t="s">
        <v>250</v>
      </c>
      <c r="C21656" t="s">
        <v>337</v>
      </c>
      <c r="D21656" t="s">
        <v>155</v>
      </c>
      <c r="E21656" s="3" t="str">
        <f>VLOOKUP(A21656,Respondents!A:B,2,FALSE)</f>
        <v>Assurance Practitioners</v>
      </c>
      <c r="F21656" s="3" t="str">
        <f>VLOOKUP(A21656,Respondents!A:C,3,FALSE)</f>
        <v>Assurance Practitioner or Firm - Other Profession</v>
      </c>
      <c r="G21656" s="3">
        <f t="shared" si="830"/>
        <v>2</v>
      </c>
      <c r="H21656" s="3">
        <f t="shared" si="831"/>
        <v>0</v>
      </c>
    </row>
    <row r="21657" spans="1:8" x14ac:dyDescent="0.3">
      <c r="A21657" t="s">
        <v>142</v>
      </c>
      <c r="B21657" t="s">
        <v>250</v>
      </c>
      <c r="C21657" t="s">
        <v>386</v>
      </c>
      <c r="D21657" t="s">
        <v>155</v>
      </c>
      <c r="E21657" s="3" t="str">
        <f>VLOOKUP(A21657,Respondents!A:B,2,FALSE)</f>
        <v>Assurance Practitioners</v>
      </c>
      <c r="F21657" s="3" t="str">
        <f>VLOOKUP(A21657,Respondents!A:C,3,FALSE)</f>
        <v>Assurance Practitioner or Firm - Other Profession</v>
      </c>
      <c r="G21657" s="3">
        <f t="shared" si="830"/>
        <v>2</v>
      </c>
      <c r="H21657" s="3">
        <f t="shared" si="831"/>
        <v>0</v>
      </c>
    </row>
    <row r="21658" spans="1:8" x14ac:dyDescent="0.3">
      <c r="A21658" t="s">
        <v>142</v>
      </c>
      <c r="B21658" t="s">
        <v>250</v>
      </c>
      <c r="C21658" t="s">
        <v>338</v>
      </c>
      <c r="D21658" t="s">
        <v>155</v>
      </c>
      <c r="E21658" s="3" t="str">
        <f>VLOOKUP(A21658,Respondents!A:B,2,FALSE)</f>
        <v>Assurance Practitioners</v>
      </c>
      <c r="F21658" s="3" t="str">
        <f>VLOOKUP(A21658,Respondents!A:C,3,FALSE)</f>
        <v>Assurance Practitioner or Firm - Other Profession</v>
      </c>
      <c r="G21658" s="3">
        <f t="shared" si="830"/>
        <v>2</v>
      </c>
      <c r="H21658" s="3">
        <f t="shared" si="831"/>
        <v>0</v>
      </c>
    </row>
    <row r="21659" spans="1:8" x14ac:dyDescent="0.3">
      <c r="A21659" t="s">
        <v>142</v>
      </c>
      <c r="B21659" t="s">
        <v>257</v>
      </c>
      <c r="C21659" t="s">
        <v>258</v>
      </c>
      <c r="D21659" t="s">
        <v>155</v>
      </c>
      <c r="E21659" s="3" t="str">
        <f>VLOOKUP(A21659,Respondents!A:B,2,FALSE)</f>
        <v>Assurance Practitioners</v>
      </c>
      <c r="F21659" s="3" t="str">
        <f>VLOOKUP(A21659,Respondents!A:C,3,FALSE)</f>
        <v>Assurance Practitioner or Firm - Other Profession</v>
      </c>
      <c r="G21659" s="3">
        <f t="shared" si="830"/>
        <v>1</v>
      </c>
      <c r="H21659" s="3">
        <f t="shared" si="831"/>
        <v>0</v>
      </c>
    </row>
    <row r="21660" spans="1:8" x14ac:dyDescent="0.3">
      <c r="A21660" t="s">
        <v>142</v>
      </c>
      <c r="B21660" t="s">
        <v>257</v>
      </c>
      <c r="C21660" t="s">
        <v>259</v>
      </c>
      <c r="D21660" t="s">
        <v>159</v>
      </c>
      <c r="E21660" s="3" t="str">
        <f>VLOOKUP(A21660,Respondents!A:B,2,FALSE)</f>
        <v>Assurance Practitioners</v>
      </c>
      <c r="F21660" s="3" t="str">
        <f>VLOOKUP(A21660,Respondents!A:C,3,FALSE)</f>
        <v>Assurance Practitioner or Firm - Other Profession</v>
      </c>
      <c r="G21660" s="3">
        <f t="shared" si="830"/>
        <v>1</v>
      </c>
      <c r="H21660" s="3">
        <f t="shared" si="831"/>
        <v>1</v>
      </c>
    </row>
    <row r="21661" spans="1:8" x14ac:dyDescent="0.3">
      <c r="A21661" t="s">
        <v>142</v>
      </c>
      <c r="B21661" t="s">
        <v>257</v>
      </c>
      <c r="C21661" t="s">
        <v>260</v>
      </c>
      <c r="D21661" t="s">
        <v>155</v>
      </c>
      <c r="E21661" s="3" t="str">
        <f>VLOOKUP(A21661,Respondents!A:B,2,FALSE)</f>
        <v>Assurance Practitioners</v>
      </c>
      <c r="F21661" s="3" t="str">
        <f>VLOOKUP(A21661,Respondents!A:C,3,FALSE)</f>
        <v>Assurance Practitioner or Firm - Other Profession</v>
      </c>
      <c r="G21661" s="3">
        <f t="shared" si="830"/>
        <v>1</v>
      </c>
      <c r="H21661" s="3">
        <f t="shared" si="831"/>
        <v>0</v>
      </c>
    </row>
    <row r="21662" spans="1:8" x14ac:dyDescent="0.3">
      <c r="A21662" t="s">
        <v>142</v>
      </c>
      <c r="B21662" t="s">
        <v>257</v>
      </c>
      <c r="C21662" t="s">
        <v>261</v>
      </c>
      <c r="D21662" t="s">
        <v>155</v>
      </c>
      <c r="E21662" s="3" t="str">
        <f>VLOOKUP(A21662,Respondents!A:B,2,FALSE)</f>
        <v>Assurance Practitioners</v>
      </c>
      <c r="F21662" s="3" t="str">
        <f>VLOOKUP(A21662,Respondents!A:C,3,FALSE)</f>
        <v>Assurance Practitioner or Firm - Other Profession</v>
      </c>
      <c r="G21662" s="3">
        <f t="shared" si="830"/>
        <v>1</v>
      </c>
      <c r="H21662" s="3">
        <f t="shared" si="831"/>
        <v>0</v>
      </c>
    </row>
    <row r="21663" spans="1:8" x14ac:dyDescent="0.3">
      <c r="A21663" t="s">
        <v>142</v>
      </c>
      <c r="B21663" t="s">
        <v>257</v>
      </c>
      <c r="C21663" t="s">
        <v>262</v>
      </c>
      <c r="D21663" t="s">
        <v>155</v>
      </c>
      <c r="E21663" s="3" t="str">
        <f>VLOOKUP(A21663,Respondents!A:B,2,FALSE)</f>
        <v>Assurance Practitioners</v>
      </c>
      <c r="F21663" s="3" t="str">
        <f>VLOOKUP(A21663,Respondents!A:C,3,FALSE)</f>
        <v>Assurance Practitioner or Firm - Other Profession</v>
      </c>
      <c r="G21663" s="3">
        <f t="shared" si="830"/>
        <v>1</v>
      </c>
      <c r="H21663" s="3">
        <f t="shared" si="831"/>
        <v>0</v>
      </c>
    </row>
    <row r="21664" spans="1:8" x14ac:dyDescent="0.3">
      <c r="A21664" t="s">
        <v>142</v>
      </c>
      <c r="B21664" t="s">
        <v>257</v>
      </c>
      <c r="C21664" t="s">
        <v>263</v>
      </c>
      <c r="D21664" t="s">
        <v>155</v>
      </c>
      <c r="E21664" s="3" t="str">
        <f>VLOOKUP(A21664,Respondents!A:B,2,FALSE)</f>
        <v>Assurance Practitioners</v>
      </c>
      <c r="F21664" s="3" t="str">
        <f>VLOOKUP(A21664,Respondents!A:C,3,FALSE)</f>
        <v>Assurance Practitioner or Firm - Other Profession</v>
      </c>
      <c r="G21664" s="3">
        <f t="shared" si="830"/>
        <v>1</v>
      </c>
      <c r="H21664" s="3">
        <f t="shared" si="831"/>
        <v>0</v>
      </c>
    </row>
    <row r="21665" spans="1:8" x14ac:dyDescent="0.3">
      <c r="A21665" t="s">
        <v>142</v>
      </c>
      <c r="B21665" t="s">
        <v>257</v>
      </c>
      <c r="C21665" t="s">
        <v>264</v>
      </c>
      <c r="D21665" t="s">
        <v>155</v>
      </c>
      <c r="E21665" s="3" t="str">
        <f>VLOOKUP(A21665,Respondents!A:B,2,FALSE)</f>
        <v>Assurance Practitioners</v>
      </c>
      <c r="F21665" s="3" t="str">
        <f>VLOOKUP(A21665,Respondents!A:C,3,FALSE)</f>
        <v>Assurance Practitioner or Firm - Other Profession</v>
      </c>
      <c r="G21665" s="3">
        <f t="shared" si="830"/>
        <v>2</v>
      </c>
      <c r="H21665" s="3">
        <f t="shared" si="831"/>
        <v>0</v>
      </c>
    </row>
    <row r="21666" spans="1:8" x14ac:dyDescent="0.3">
      <c r="A21666" t="s">
        <v>142</v>
      </c>
      <c r="B21666" t="s">
        <v>257</v>
      </c>
      <c r="C21666" t="s">
        <v>265</v>
      </c>
      <c r="D21666" t="s">
        <v>159</v>
      </c>
      <c r="E21666" s="3" t="str">
        <f>VLOOKUP(A21666,Respondents!A:B,2,FALSE)</f>
        <v>Assurance Practitioners</v>
      </c>
      <c r="F21666" s="3" t="str">
        <f>VLOOKUP(A21666,Respondents!A:C,3,FALSE)</f>
        <v>Assurance Practitioner or Firm - Other Profession</v>
      </c>
      <c r="G21666" s="3">
        <f t="shared" si="830"/>
        <v>2</v>
      </c>
      <c r="H21666" s="3">
        <f t="shared" si="831"/>
        <v>1</v>
      </c>
    </row>
    <row r="21667" spans="1:8" x14ac:dyDescent="0.3">
      <c r="A21667" t="s">
        <v>142</v>
      </c>
      <c r="B21667" t="s">
        <v>257</v>
      </c>
      <c r="C21667" t="s">
        <v>273</v>
      </c>
      <c r="D21667" t="s">
        <v>155</v>
      </c>
      <c r="E21667" s="3" t="str">
        <f>VLOOKUP(A21667,Respondents!A:B,2,FALSE)</f>
        <v>Assurance Practitioners</v>
      </c>
      <c r="F21667" s="3" t="str">
        <f>VLOOKUP(A21667,Respondents!A:C,3,FALSE)</f>
        <v>Assurance Practitioner or Firm - Other Profession</v>
      </c>
      <c r="G21667" s="3">
        <f t="shared" si="830"/>
        <v>2</v>
      </c>
      <c r="H21667" s="3">
        <f t="shared" si="831"/>
        <v>0</v>
      </c>
    </row>
    <row r="21668" spans="1:8" x14ac:dyDescent="0.3">
      <c r="A21668" t="s">
        <v>142</v>
      </c>
      <c r="B21668" t="s">
        <v>257</v>
      </c>
      <c r="C21668" t="s">
        <v>274</v>
      </c>
      <c r="D21668" t="s">
        <v>155</v>
      </c>
      <c r="E21668" s="3" t="str">
        <f>VLOOKUP(A21668,Respondents!A:B,2,FALSE)</f>
        <v>Assurance Practitioners</v>
      </c>
      <c r="F21668" s="3" t="str">
        <f>VLOOKUP(A21668,Respondents!A:C,3,FALSE)</f>
        <v>Assurance Practitioner or Firm - Other Profession</v>
      </c>
      <c r="G21668" s="3">
        <f t="shared" si="830"/>
        <v>2</v>
      </c>
      <c r="H21668" s="3">
        <f t="shared" si="831"/>
        <v>0</v>
      </c>
    </row>
    <row r="21669" spans="1:8" x14ac:dyDescent="0.3">
      <c r="A21669" t="s">
        <v>142</v>
      </c>
      <c r="B21669" t="s">
        <v>257</v>
      </c>
      <c r="C21669" t="s">
        <v>275</v>
      </c>
      <c r="D21669" t="s">
        <v>159</v>
      </c>
      <c r="E21669" s="3" t="str">
        <f>VLOOKUP(A21669,Respondents!A:B,2,FALSE)</f>
        <v>Assurance Practitioners</v>
      </c>
      <c r="F21669" s="3" t="str">
        <f>VLOOKUP(A21669,Respondents!A:C,3,FALSE)</f>
        <v>Assurance Practitioner or Firm - Other Profession</v>
      </c>
      <c r="G21669" s="3">
        <f t="shared" si="830"/>
        <v>2</v>
      </c>
      <c r="H21669" s="3">
        <f t="shared" si="831"/>
        <v>1</v>
      </c>
    </row>
    <row r="21670" spans="1:8" x14ac:dyDescent="0.3">
      <c r="A21670" t="s">
        <v>136</v>
      </c>
      <c r="B21670" t="s">
        <v>162</v>
      </c>
      <c r="C21670" t="s">
        <v>163</v>
      </c>
      <c r="D21670" t="s">
        <v>155</v>
      </c>
      <c r="E21670" s="3" t="str">
        <f>VLOOKUP(A21670,Respondents!A:B,2,FALSE)</f>
        <v>Assurance Practitioners</v>
      </c>
      <c r="F21670" s="3" t="str">
        <f>VLOOKUP(A21670,Respondents!A:C,3,FALSE)</f>
        <v>Accounting Firms</v>
      </c>
      <c r="G21670" s="3">
        <f t="shared" si="830"/>
        <v>1</v>
      </c>
      <c r="H21670" s="3">
        <f t="shared" si="831"/>
        <v>0</v>
      </c>
    </row>
    <row r="21671" spans="1:8" x14ac:dyDescent="0.3">
      <c r="A21671" t="s">
        <v>136</v>
      </c>
      <c r="B21671" t="s">
        <v>162</v>
      </c>
      <c r="C21671" t="s">
        <v>164</v>
      </c>
      <c r="D21671" t="s">
        <v>155</v>
      </c>
      <c r="E21671" s="3" t="str">
        <f>VLOOKUP(A21671,Respondents!A:B,2,FALSE)</f>
        <v>Assurance Practitioners</v>
      </c>
      <c r="F21671" s="3" t="str">
        <f>VLOOKUP(A21671,Respondents!A:C,3,FALSE)</f>
        <v>Accounting Firms</v>
      </c>
      <c r="G21671" s="3">
        <f t="shared" si="830"/>
        <v>1</v>
      </c>
      <c r="H21671" s="3">
        <f t="shared" si="831"/>
        <v>0</v>
      </c>
    </row>
    <row r="21672" spans="1:8" x14ac:dyDescent="0.3">
      <c r="A21672" t="s">
        <v>136</v>
      </c>
      <c r="B21672" t="s">
        <v>162</v>
      </c>
      <c r="C21672" t="s">
        <v>165</v>
      </c>
      <c r="D21672" t="s">
        <v>155</v>
      </c>
      <c r="E21672" s="3" t="str">
        <f>VLOOKUP(A21672,Respondents!A:B,2,FALSE)</f>
        <v>Assurance Practitioners</v>
      </c>
      <c r="F21672" s="3" t="str">
        <f>VLOOKUP(A21672,Respondents!A:C,3,FALSE)</f>
        <v>Accounting Firms</v>
      </c>
      <c r="G21672" s="3">
        <f t="shared" si="830"/>
        <v>1</v>
      </c>
      <c r="H21672" s="3">
        <f t="shared" si="831"/>
        <v>0</v>
      </c>
    </row>
    <row r="21673" spans="1:8" x14ac:dyDescent="0.3">
      <c r="A21673" t="s">
        <v>136</v>
      </c>
      <c r="B21673" t="s">
        <v>162</v>
      </c>
      <c r="C21673" t="s">
        <v>166</v>
      </c>
      <c r="D21673" t="s">
        <v>155</v>
      </c>
      <c r="E21673" s="3" t="str">
        <f>VLOOKUP(A21673,Respondents!A:B,2,FALSE)</f>
        <v>Assurance Practitioners</v>
      </c>
      <c r="F21673" s="3" t="str">
        <f>VLOOKUP(A21673,Respondents!A:C,3,FALSE)</f>
        <v>Accounting Firms</v>
      </c>
      <c r="G21673" s="3">
        <f t="shared" si="830"/>
        <v>1</v>
      </c>
      <c r="H21673" s="3">
        <f t="shared" si="831"/>
        <v>0</v>
      </c>
    </row>
    <row r="21674" spans="1:8" x14ac:dyDescent="0.3">
      <c r="A21674" t="s">
        <v>136</v>
      </c>
      <c r="B21674" t="s">
        <v>162</v>
      </c>
      <c r="C21674" t="s">
        <v>167</v>
      </c>
      <c r="D21674" t="s">
        <v>155</v>
      </c>
      <c r="E21674" s="3" t="str">
        <f>VLOOKUP(A21674,Respondents!A:B,2,FALSE)</f>
        <v>Assurance Practitioners</v>
      </c>
      <c r="F21674" s="3" t="str">
        <f>VLOOKUP(A21674,Respondents!A:C,3,FALSE)</f>
        <v>Accounting Firms</v>
      </c>
      <c r="G21674" s="3">
        <f t="shared" si="830"/>
        <v>1</v>
      </c>
      <c r="H21674" s="3">
        <f t="shared" si="831"/>
        <v>0</v>
      </c>
    </row>
    <row r="21675" spans="1:8" x14ac:dyDescent="0.3">
      <c r="A21675" t="s">
        <v>136</v>
      </c>
      <c r="B21675" t="s">
        <v>162</v>
      </c>
      <c r="C21675" t="s">
        <v>168</v>
      </c>
      <c r="D21675" t="s">
        <v>159</v>
      </c>
      <c r="E21675" s="3" t="str">
        <f>VLOOKUP(A21675,Respondents!A:B,2,FALSE)</f>
        <v>Assurance Practitioners</v>
      </c>
      <c r="F21675" s="3" t="str">
        <f>VLOOKUP(A21675,Respondents!A:C,3,FALSE)</f>
        <v>Accounting Firms</v>
      </c>
      <c r="G21675" s="3">
        <f t="shared" si="830"/>
        <v>1</v>
      </c>
      <c r="H21675" s="3">
        <f t="shared" si="831"/>
        <v>1</v>
      </c>
    </row>
    <row r="21676" spans="1:8" x14ac:dyDescent="0.3">
      <c r="A21676" t="s">
        <v>136</v>
      </c>
      <c r="B21676" t="s">
        <v>162</v>
      </c>
      <c r="C21676" t="s">
        <v>169</v>
      </c>
      <c r="D21676" t="s">
        <v>155</v>
      </c>
      <c r="E21676" s="3" t="str">
        <f>VLOOKUP(A21676,Respondents!A:B,2,FALSE)</f>
        <v>Assurance Practitioners</v>
      </c>
      <c r="F21676" s="3" t="str">
        <f>VLOOKUP(A21676,Respondents!A:C,3,FALSE)</f>
        <v>Accounting Firms</v>
      </c>
      <c r="G21676" s="3">
        <f t="shared" si="830"/>
        <v>2</v>
      </c>
      <c r="H21676" s="3">
        <f t="shared" si="831"/>
        <v>0</v>
      </c>
    </row>
    <row r="21677" spans="1:8" x14ac:dyDescent="0.3">
      <c r="A21677" t="s">
        <v>136</v>
      </c>
      <c r="B21677" t="s">
        <v>162</v>
      </c>
      <c r="C21677" t="s">
        <v>170</v>
      </c>
      <c r="D21677" t="s">
        <v>155</v>
      </c>
      <c r="E21677" s="3" t="str">
        <f>VLOOKUP(A21677,Respondents!A:B,2,FALSE)</f>
        <v>Assurance Practitioners</v>
      </c>
      <c r="F21677" s="3" t="str">
        <f>VLOOKUP(A21677,Respondents!A:C,3,FALSE)</f>
        <v>Accounting Firms</v>
      </c>
      <c r="G21677" s="3">
        <f t="shared" si="830"/>
        <v>2</v>
      </c>
      <c r="H21677" s="3">
        <f t="shared" si="831"/>
        <v>0</v>
      </c>
    </row>
    <row r="21678" spans="1:8" x14ac:dyDescent="0.3">
      <c r="A21678" t="s">
        <v>136</v>
      </c>
      <c r="B21678" t="s">
        <v>162</v>
      </c>
      <c r="C21678" t="s">
        <v>269</v>
      </c>
      <c r="D21678" t="s">
        <v>155</v>
      </c>
      <c r="E21678" s="3" t="str">
        <f>VLOOKUP(A21678,Respondents!A:B,2,FALSE)</f>
        <v>Assurance Practitioners</v>
      </c>
      <c r="F21678" s="3" t="str">
        <f>VLOOKUP(A21678,Respondents!A:C,3,FALSE)</f>
        <v>Accounting Firms</v>
      </c>
      <c r="G21678" s="3">
        <f t="shared" si="830"/>
        <v>2</v>
      </c>
      <c r="H21678" s="3">
        <f t="shared" si="831"/>
        <v>0</v>
      </c>
    </row>
    <row r="21679" spans="1:8" x14ac:dyDescent="0.3">
      <c r="A21679" t="s">
        <v>136</v>
      </c>
      <c r="B21679" t="s">
        <v>162</v>
      </c>
      <c r="C21679" t="s">
        <v>171</v>
      </c>
      <c r="D21679" t="s">
        <v>155</v>
      </c>
      <c r="E21679" s="3" t="str">
        <f>VLOOKUP(A21679,Respondents!A:B,2,FALSE)</f>
        <v>Assurance Practitioners</v>
      </c>
      <c r="F21679" s="3" t="str">
        <f>VLOOKUP(A21679,Respondents!A:C,3,FALSE)</f>
        <v>Accounting Firms</v>
      </c>
      <c r="G21679" s="3">
        <f t="shared" si="830"/>
        <v>2</v>
      </c>
      <c r="H21679" s="3">
        <f t="shared" si="831"/>
        <v>0</v>
      </c>
    </row>
    <row r="21680" spans="1:8" x14ac:dyDescent="0.3">
      <c r="A21680" t="s">
        <v>136</v>
      </c>
      <c r="B21680" t="s">
        <v>187</v>
      </c>
      <c r="C21680" t="s">
        <v>188</v>
      </c>
      <c r="D21680" t="s">
        <v>155</v>
      </c>
      <c r="E21680" s="3" t="str">
        <f>VLOOKUP(A21680,Respondents!A:B,2,FALSE)</f>
        <v>Assurance Practitioners</v>
      </c>
      <c r="F21680" s="3" t="str">
        <f>VLOOKUP(A21680,Respondents!A:C,3,FALSE)</f>
        <v>Accounting Firms</v>
      </c>
      <c r="G21680" s="3">
        <f t="shared" si="830"/>
        <v>1</v>
      </c>
      <c r="H21680" s="3">
        <f t="shared" si="831"/>
        <v>0</v>
      </c>
    </row>
    <row r="21681" spans="1:8" x14ac:dyDescent="0.3">
      <c r="A21681" t="s">
        <v>136</v>
      </c>
      <c r="B21681" t="s">
        <v>187</v>
      </c>
      <c r="C21681" t="s">
        <v>189</v>
      </c>
      <c r="D21681" t="s">
        <v>155</v>
      </c>
      <c r="E21681" s="3" t="str">
        <f>VLOOKUP(A21681,Respondents!A:B,2,FALSE)</f>
        <v>Assurance Practitioners</v>
      </c>
      <c r="F21681" s="3" t="str">
        <f>VLOOKUP(A21681,Respondents!A:C,3,FALSE)</f>
        <v>Accounting Firms</v>
      </c>
      <c r="G21681" s="3">
        <f t="shared" si="830"/>
        <v>1</v>
      </c>
      <c r="H21681" s="3">
        <f t="shared" si="831"/>
        <v>0</v>
      </c>
    </row>
    <row r="21682" spans="1:8" x14ac:dyDescent="0.3">
      <c r="A21682" t="s">
        <v>136</v>
      </c>
      <c r="B21682" t="s">
        <v>187</v>
      </c>
      <c r="C21682" t="s">
        <v>190</v>
      </c>
      <c r="D21682" t="s">
        <v>155</v>
      </c>
      <c r="E21682" s="3" t="str">
        <f>VLOOKUP(A21682,Respondents!A:B,2,FALSE)</f>
        <v>Assurance Practitioners</v>
      </c>
      <c r="F21682" s="3" t="str">
        <f>VLOOKUP(A21682,Respondents!A:C,3,FALSE)</f>
        <v>Accounting Firms</v>
      </c>
      <c r="G21682" s="3">
        <f t="shared" si="830"/>
        <v>1</v>
      </c>
      <c r="H21682" s="3">
        <f t="shared" si="831"/>
        <v>0</v>
      </c>
    </row>
    <row r="21683" spans="1:8" x14ac:dyDescent="0.3">
      <c r="A21683" t="s">
        <v>136</v>
      </c>
      <c r="B21683" t="s">
        <v>187</v>
      </c>
      <c r="C21683" t="s">
        <v>191</v>
      </c>
      <c r="D21683" t="s">
        <v>155</v>
      </c>
      <c r="E21683" s="3" t="str">
        <f>VLOOKUP(A21683,Respondents!A:B,2,FALSE)</f>
        <v>Assurance Practitioners</v>
      </c>
      <c r="F21683" s="3" t="str">
        <f>VLOOKUP(A21683,Respondents!A:C,3,FALSE)</f>
        <v>Accounting Firms</v>
      </c>
      <c r="G21683" s="3">
        <f t="shared" si="830"/>
        <v>1</v>
      </c>
      <c r="H21683" s="3">
        <f t="shared" si="831"/>
        <v>0</v>
      </c>
    </row>
    <row r="21684" spans="1:8" x14ac:dyDescent="0.3">
      <c r="A21684" t="s">
        <v>136</v>
      </c>
      <c r="B21684" t="s">
        <v>187</v>
      </c>
      <c r="C21684" t="s">
        <v>192</v>
      </c>
      <c r="D21684" t="s">
        <v>155</v>
      </c>
      <c r="E21684" s="3" t="str">
        <f>VLOOKUP(A21684,Respondents!A:B,2,FALSE)</f>
        <v>Assurance Practitioners</v>
      </c>
      <c r="F21684" s="3" t="str">
        <f>VLOOKUP(A21684,Respondents!A:C,3,FALSE)</f>
        <v>Accounting Firms</v>
      </c>
      <c r="G21684" s="3">
        <f t="shared" si="830"/>
        <v>1</v>
      </c>
      <c r="H21684" s="3">
        <f t="shared" si="831"/>
        <v>0</v>
      </c>
    </row>
    <row r="21685" spans="1:8" x14ac:dyDescent="0.3">
      <c r="A21685" t="s">
        <v>136</v>
      </c>
      <c r="B21685" t="s">
        <v>187</v>
      </c>
      <c r="C21685" t="s">
        <v>193</v>
      </c>
      <c r="D21685" t="s">
        <v>159</v>
      </c>
      <c r="E21685" s="3" t="str">
        <f>VLOOKUP(A21685,Respondents!A:B,2,FALSE)</f>
        <v>Assurance Practitioners</v>
      </c>
      <c r="F21685" s="3" t="str">
        <f>VLOOKUP(A21685,Respondents!A:C,3,FALSE)</f>
        <v>Accounting Firms</v>
      </c>
      <c r="G21685" s="3">
        <f t="shared" si="830"/>
        <v>1</v>
      </c>
      <c r="H21685" s="3">
        <f t="shared" si="831"/>
        <v>1</v>
      </c>
    </row>
    <row r="21686" spans="1:8" x14ac:dyDescent="0.3">
      <c r="A21686" t="s">
        <v>136</v>
      </c>
      <c r="B21686" t="s">
        <v>187</v>
      </c>
      <c r="C21686" t="s">
        <v>194</v>
      </c>
      <c r="D21686" t="s">
        <v>155</v>
      </c>
      <c r="E21686" s="3" t="str">
        <f>VLOOKUP(A21686,Respondents!A:B,2,FALSE)</f>
        <v>Assurance Practitioners</v>
      </c>
      <c r="F21686" s="3" t="str">
        <f>VLOOKUP(A21686,Respondents!A:C,3,FALSE)</f>
        <v>Accounting Firms</v>
      </c>
      <c r="G21686" s="3">
        <f t="shared" si="830"/>
        <v>2</v>
      </c>
      <c r="H21686" s="3">
        <f t="shared" si="831"/>
        <v>0</v>
      </c>
    </row>
    <row r="21687" spans="1:8" x14ac:dyDescent="0.3">
      <c r="A21687" t="s">
        <v>136</v>
      </c>
      <c r="B21687" t="s">
        <v>187</v>
      </c>
      <c r="C21687" t="s">
        <v>329</v>
      </c>
      <c r="D21687" t="s">
        <v>155</v>
      </c>
      <c r="E21687" s="3" t="str">
        <f>VLOOKUP(A21687,Respondents!A:B,2,FALSE)</f>
        <v>Assurance Practitioners</v>
      </c>
      <c r="F21687" s="3" t="str">
        <f>VLOOKUP(A21687,Respondents!A:C,3,FALSE)</f>
        <v>Accounting Firms</v>
      </c>
      <c r="G21687" s="3">
        <f t="shared" si="830"/>
        <v>2</v>
      </c>
      <c r="H21687" s="3">
        <f t="shared" si="831"/>
        <v>0</v>
      </c>
    </row>
    <row r="21688" spans="1:8" x14ac:dyDescent="0.3">
      <c r="A21688" t="s">
        <v>136</v>
      </c>
      <c r="B21688" t="s">
        <v>187</v>
      </c>
      <c r="C21688" t="s">
        <v>330</v>
      </c>
      <c r="D21688" t="s">
        <v>155</v>
      </c>
      <c r="E21688" s="3" t="str">
        <f>VLOOKUP(A21688,Respondents!A:B,2,FALSE)</f>
        <v>Assurance Practitioners</v>
      </c>
      <c r="F21688" s="3" t="str">
        <f>VLOOKUP(A21688,Respondents!A:C,3,FALSE)</f>
        <v>Accounting Firms</v>
      </c>
      <c r="G21688" s="3">
        <f t="shared" si="830"/>
        <v>2</v>
      </c>
      <c r="H21688" s="3">
        <f t="shared" si="831"/>
        <v>0</v>
      </c>
    </row>
    <row r="21689" spans="1:8" x14ac:dyDescent="0.3">
      <c r="A21689" t="s">
        <v>136</v>
      </c>
      <c r="B21689" t="s">
        <v>187</v>
      </c>
      <c r="C21689" t="s">
        <v>195</v>
      </c>
      <c r="D21689" t="s">
        <v>155</v>
      </c>
      <c r="E21689" s="3" t="str">
        <f>VLOOKUP(A21689,Respondents!A:B,2,FALSE)</f>
        <v>Assurance Practitioners</v>
      </c>
      <c r="F21689" s="3" t="str">
        <f>VLOOKUP(A21689,Respondents!A:C,3,FALSE)</f>
        <v>Accounting Firms</v>
      </c>
      <c r="G21689" s="3">
        <f t="shared" si="830"/>
        <v>2</v>
      </c>
      <c r="H21689" s="3">
        <f t="shared" si="831"/>
        <v>0</v>
      </c>
    </row>
    <row r="21690" spans="1:8" x14ac:dyDescent="0.3">
      <c r="A21690" t="s">
        <v>136</v>
      </c>
      <c r="B21690" t="s">
        <v>187</v>
      </c>
      <c r="C21690" t="s">
        <v>196</v>
      </c>
      <c r="D21690" t="s">
        <v>155</v>
      </c>
      <c r="E21690" s="3" t="str">
        <f>VLOOKUP(A21690,Respondents!A:B,2,FALSE)</f>
        <v>Assurance Practitioners</v>
      </c>
      <c r="F21690" s="3" t="str">
        <f>VLOOKUP(A21690,Respondents!A:C,3,FALSE)</f>
        <v>Accounting Firms</v>
      </c>
      <c r="G21690" s="3">
        <f t="shared" si="830"/>
        <v>2</v>
      </c>
      <c r="H21690" s="3">
        <f t="shared" si="831"/>
        <v>0</v>
      </c>
    </row>
    <row r="21691" spans="1:8" x14ac:dyDescent="0.3">
      <c r="A21691" t="s">
        <v>136</v>
      </c>
      <c r="B21691" t="s">
        <v>187</v>
      </c>
      <c r="C21691" t="s">
        <v>197</v>
      </c>
      <c r="D21691" t="s">
        <v>155</v>
      </c>
      <c r="E21691" s="3" t="str">
        <f>VLOOKUP(A21691,Respondents!A:B,2,FALSE)</f>
        <v>Assurance Practitioners</v>
      </c>
      <c r="F21691" s="3" t="str">
        <f>VLOOKUP(A21691,Respondents!A:C,3,FALSE)</f>
        <v>Accounting Firms</v>
      </c>
      <c r="G21691" s="3">
        <f t="shared" si="830"/>
        <v>2</v>
      </c>
      <c r="H21691" s="3">
        <f t="shared" si="831"/>
        <v>0</v>
      </c>
    </row>
    <row r="21692" spans="1:8" x14ac:dyDescent="0.3">
      <c r="A21692" t="s">
        <v>136</v>
      </c>
      <c r="B21692" t="s">
        <v>187</v>
      </c>
      <c r="C21692" t="s">
        <v>198</v>
      </c>
      <c r="D21692" t="s">
        <v>155</v>
      </c>
      <c r="E21692" s="3" t="str">
        <f>VLOOKUP(A21692,Respondents!A:B,2,FALSE)</f>
        <v>Assurance Practitioners</v>
      </c>
      <c r="F21692" s="3" t="str">
        <f>VLOOKUP(A21692,Respondents!A:C,3,FALSE)</f>
        <v>Accounting Firms</v>
      </c>
      <c r="G21692" s="3">
        <f t="shared" si="830"/>
        <v>2</v>
      </c>
      <c r="H21692" s="3">
        <f t="shared" si="831"/>
        <v>0</v>
      </c>
    </row>
    <row r="21693" spans="1:8" x14ac:dyDescent="0.3">
      <c r="A21693" t="s">
        <v>136</v>
      </c>
      <c r="B21693" t="s">
        <v>199</v>
      </c>
      <c r="C21693" t="s">
        <v>200</v>
      </c>
      <c r="D21693" t="s">
        <v>155</v>
      </c>
      <c r="E21693" s="3" t="str">
        <f>VLOOKUP(A21693,Respondents!A:B,2,FALSE)</f>
        <v>Assurance Practitioners</v>
      </c>
      <c r="F21693" s="3" t="str">
        <f>VLOOKUP(A21693,Respondents!A:C,3,FALSE)</f>
        <v>Accounting Firms</v>
      </c>
      <c r="G21693" s="3">
        <f t="shared" si="830"/>
        <v>1</v>
      </c>
      <c r="H21693" s="3">
        <f t="shared" si="831"/>
        <v>0</v>
      </c>
    </row>
    <row r="21694" spans="1:8" x14ac:dyDescent="0.3">
      <c r="A21694" t="s">
        <v>136</v>
      </c>
      <c r="B21694" t="s">
        <v>199</v>
      </c>
      <c r="C21694" t="s">
        <v>201</v>
      </c>
      <c r="D21694" t="s">
        <v>155</v>
      </c>
      <c r="E21694" s="3" t="str">
        <f>VLOOKUP(A21694,Respondents!A:B,2,FALSE)</f>
        <v>Assurance Practitioners</v>
      </c>
      <c r="F21694" s="3" t="str">
        <f>VLOOKUP(A21694,Respondents!A:C,3,FALSE)</f>
        <v>Accounting Firms</v>
      </c>
      <c r="G21694" s="3">
        <f t="shared" si="830"/>
        <v>1</v>
      </c>
      <c r="H21694" s="3">
        <f t="shared" si="831"/>
        <v>0</v>
      </c>
    </row>
    <row r="21695" spans="1:8" x14ac:dyDescent="0.3">
      <c r="A21695" t="s">
        <v>136</v>
      </c>
      <c r="B21695" t="s">
        <v>199</v>
      </c>
      <c r="C21695" t="s">
        <v>202</v>
      </c>
      <c r="D21695" t="s">
        <v>155</v>
      </c>
      <c r="E21695" s="3" t="str">
        <f>VLOOKUP(A21695,Respondents!A:B,2,FALSE)</f>
        <v>Assurance Practitioners</v>
      </c>
      <c r="F21695" s="3" t="str">
        <f>VLOOKUP(A21695,Respondents!A:C,3,FALSE)</f>
        <v>Accounting Firms</v>
      </c>
      <c r="G21695" s="3">
        <f t="shared" si="830"/>
        <v>1</v>
      </c>
      <c r="H21695" s="3">
        <f t="shared" si="831"/>
        <v>0</v>
      </c>
    </row>
    <row r="21696" spans="1:8" x14ac:dyDescent="0.3">
      <c r="A21696" t="s">
        <v>136</v>
      </c>
      <c r="B21696" t="s">
        <v>199</v>
      </c>
      <c r="C21696" t="s">
        <v>203</v>
      </c>
      <c r="D21696" t="s">
        <v>155</v>
      </c>
      <c r="E21696" s="3" t="str">
        <f>VLOOKUP(A21696,Respondents!A:B,2,FALSE)</f>
        <v>Assurance Practitioners</v>
      </c>
      <c r="F21696" s="3" t="str">
        <f>VLOOKUP(A21696,Respondents!A:C,3,FALSE)</f>
        <v>Accounting Firms</v>
      </c>
      <c r="G21696" s="3">
        <f t="shared" si="830"/>
        <v>1</v>
      </c>
      <c r="H21696" s="3">
        <f t="shared" si="831"/>
        <v>0</v>
      </c>
    </row>
    <row r="21697" spans="1:8" x14ac:dyDescent="0.3">
      <c r="A21697" t="s">
        <v>136</v>
      </c>
      <c r="B21697" t="s">
        <v>199</v>
      </c>
      <c r="C21697" t="s">
        <v>204</v>
      </c>
      <c r="D21697" t="s">
        <v>155</v>
      </c>
      <c r="E21697" s="3" t="str">
        <f>VLOOKUP(A21697,Respondents!A:B,2,FALSE)</f>
        <v>Assurance Practitioners</v>
      </c>
      <c r="F21697" s="3" t="str">
        <f>VLOOKUP(A21697,Respondents!A:C,3,FALSE)</f>
        <v>Accounting Firms</v>
      </c>
      <c r="G21697" s="3">
        <f t="shared" si="830"/>
        <v>1</v>
      </c>
      <c r="H21697" s="3">
        <f t="shared" si="831"/>
        <v>0</v>
      </c>
    </row>
    <row r="21698" spans="1:8" x14ac:dyDescent="0.3">
      <c r="A21698" t="s">
        <v>136</v>
      </c>
      <c r="B21698" t="s">
        <v>199</v>
      </c>
      <c r="C21698" t="s">
        <v>205</v>
      </c>
      <c r="D21698" t="s">
        <v>159</v>
      </c>
      <c r="E21698" s="3" t="str">
        <f>VLOOKUP(A21698,Respondents!A:B,2,FALSE)</f>
        <v>Assurance Practitioners</v>
      </c>
      <c r="F21698" s="3" t="str">
        <f>VLOOKUP(A21698,Respondents!A:C,3,FALSE)</f>
        <v>Accounting Firms</v>
      </c>
      <c r="G21698" s="3">
        <f t="shared" si="830"/>
        <v>1</v>
      </c>
      <c r="H21698" s="3">
        <f t="shared" si="831"/>
        <v>1</v>
      </c>
    </row>
    <row r="21699" spans="1:8" x14ac:dyDescent="0.3">
      <c r="A21699" t="s">
        <v>136</v>
      </c>
      <c r="B21699" t="s">
        <v>199</v>
      </c>
      <c r="C21699" t="s">
        <v>270</v>
      </c>
      <c r="D21699" t="s">
        <v>155</v>
      </c>
      <c r="E21699" s="3" t="str">
        <f>VLOOKUP(A21699,Respondents!A:B,2,FALSE)</f>
        <v>Assurance Practitioners</v>
      </c>
      <c r="F21699" s="3" t="str">
        <f>VLOOKUP(A21699,Respondents!A:C,3,FALSE)</f>
        <v>Accounting Firms</v>
      </c>
      <c r="G21699" s="3">
        <f t="shared" si="830"/>
        <v>2</v>
      </c>
      <c r="H21699" s="3">
        <f t="shared" si="831"/>
        <v>0</v>
      </c>
    </row>
    <row r="21700" spans="1:8" x14ac:dyDescent="0.3">
      <c r="A21700" t="s">
        <v>136</v>
      </c>
      <c r="B21700" t="s">
        <v>199</v>
      </c>
      <c r="C21700" t="s">
        <v>206</v>
      </c>
      <c r="D21700" t="s">
        <v>155</v>
      </c>
      <c r="E21700" s="3" t="str">
        <f>VLOOKUP(A21700,Respondents!A:B,2,FALSE)</f>
        <v>Assurance Practitioners</v>
      </c>
      <c r="F21700" s="3" t="str">
        <f>VLOOKUP(A21700,Respondents!A:C,3,FALSE)</f>
        <v>Accounting Firms</v>
      </c>
      <c r="G21700" s="3">
        <f t="shared" si="830"/>
        <v>2</v>
      </c>
      <c r="H21700" s="3">
        <f t="shared" si="831"/>
        <v>0</v>
      </c>
    </row>
    <row r="21701" spans="1:8" x14ac:dyDescent="0.3">
      <c r="A21701" t="s">
        <v>136</v>
      </c>
      <c r="B21701" t="s">
        <v>199</v>
      </c>
      <c r="C21701" t="s">
        <v>207</v>
      </c>
      <c r="D21701" t="s">
        <v>155</v>
      </c>
      <c r="E21701" s="3" t="str">
        <f>VLOOKUP(A21701,Respondents!A:B,2,FALSE)</f>
        <v>Assurance Practitioners</v>
      </c>
      <c r="F21701" s="3" t="str">
        <f>VLOOKUP(A21701,Respondents!A:C,3,FALSE)</f>
        <v>Accounting Firms</v>
      </c>
      <c r="G21701" s="3">
        <f t="shared" si="830"/>
        <v>2</v>
      </c>
      <c r="H21701" s="3">
        <f t="shared" si="831"/>
        <v>0</v>
      </c>
    </row>
    <row r="21702" spans="1:8" x14ac:dyDescent="0.3">
      <c r="A21702" t="s">
        <v>136</v>
      </c>
      <c r="B21702" t="s">
        <v>243</v>
      </c>
      <c r="C21702" t="s">
        <v>244</v>
      </c>
      <c r="D21702" t="s">
        <v>155</v>
      </c>
      <c r="E21702" s="3" t="str">
        <f>VLOOKUP(A21702,Respondents!A:B,2,FALSE)</f>
        <v>Assurance Practitioners</v>
      </c>
      <c r="F21702" s="3" t="str">
        <f>VLOOKUP(A21702,Respondents!A:C,3,FALSE)</f>
        <v>Accounting Firms</v>
      </c>
      <c r="G21702" s="3">
        <f t="shared" si="830"/>
        <v>1</v>
      </c>
      <c r="H21702" s="3">
        <f t="shared" si="831"/>
        <v>0</v>
      </c>
    </row>
    <row r="21703" spans="1:8" x14ac:dyDescent="0.3">
      <c r="A21703" t="s">
        <v>136</v>
      </c>
      <c r="B21703" t="s">
        <v>243</v>
      </c>
      <c r="C21703" t="s">
        <v>245</v>
      </c>
      <c r="D21703" t="s">
        <v>155</v>
      </c>
      <c r="E21703" s="3" t="str">
        <f>VLOOKUP(A21703,Respondents!A:B,2,FALSE)</f>
        <v>Assurance Practitioners</v>
      </c>
      <c r="F21703" s="3" t="str">
        <f>VLOOKUP(A21703,Respondents!A:C,3,FALSE)</f>
        <v>Accounting Firms</v>
      </c>
      <c r="G21703" s="3">
        <f t="shared" si="830"/>
        <v>1</v>
      </c>
      <c r="H21703" s="3">
        <f t="shared" si="831"/>
        <v>0</v>
      </c>
    </row>
    <row r="21704" spans="1:8" x14ac:dyDescent="0.3">
      <c r="A21704" t="s">
        <v>136</v>
      </c>
      <c r="B21704" t="s">
        <v>243</v>
      </c>
      <c r="C21704" t="s">
        <v>246</v>
      </c>
      <c r="D21704" t="s">
        <v>155</v>
      </c>
      <c r="E21704" s="3" t="str">
        <f>VLOOKUP(A21704,Respondents!A:B,2,FALSE)</f>
        <v>Assurance Practitioners</v>
      </c>
      <c r="F21704" s="3" t="str">
        <f>VLOOKUP(A21704,Respondents!A:C,3,FALSE)</f>
        <v>Accounting Firms</v>
      </c>
      <c r="G21704" s="3">
        <f t="shared" si="830"/>
        <v>1</v>
      </c>
      <c r="H21704" s="3">
        <f t="shared" si="831"/>
        <v>0</v>
      </c>
    </row>
    <row r="21705" spans="1:8" x14ac:dyDescent="0.3">
      <c r="A21705" t="s">
        <v>136</v>
      </c>
      <c r="B21705" t="s">
        <v>243</v>
      </c>
      <c r="C21705" t="s">
        <v>247</v>
      </c>
      <c r="D21705" t="s">
        <v>155</v>
      </c>
      <c r="E21705" s="3" t="str">
        <f>VLOOKUP(A21705,Respondents!A:B,2,FALSE)</f>
        <v>Assurance Practitioners</v>
      </c>
      <c r="F21705" s="3" t="str">
        <f>VLOOKUP(A21705,Respondents!A:C,3,FALSE)</f>
        <v>Accounting Firms</v>
      </c>
      <c r="G21705" s="3">
        <f t="shared" si="830"/>
        <v>1</v>
      </c>
      <c r="H21705" s="3">
        <f t="shared" si="831"/>
        <v>0</v>
      </c>
    </row>
    <row r="21706" spans="1:8" x14ac:dyDescent="0.3">
      <c r="A21706" t="s">
        <v>136</v>
      </c>
      <c r="B21706" t="s">
        <v>243</v>
      </c>
      <c r="C21706" t="s">
        <v>248</v>
      </c>
      <c r="D21706" t="s">
        <v>155</v>
      </c>
      <c r="E21706" s="3" t="str">
        <f>VLOOKUP(A21706,Respondents!A:B,2,FALSE)</f>
        <v>Assurance Practitioners</v>
      </c>
      <c r="F21706" s="3" t="str">
        <f>VLOOKUP(A21706,Respondents!A:C,3,FALSE)</f>
        <v>Accounting Firms</v>
      </c>
      <c r="G21706" s="3">
        <f t="shared" si="830"/>
        <v>1</v>
      </c>
      <c r="H21706" s="3">
        <f t="shared" si="831"/>
        <v>0</v>
      </c>
    </row>
    <row r="21707" spans="1:8" x14ac:dyDescent="0.3">
      <c r="A21707" t="s">
        <v>136</v>
      </c>
      <c r="B21707" t="s">
        <v>243</v>
      </c>
      <c r="C21707" t="s">
        <v>249</v>
      </c>
      <c r="D21707" t="s">
        <v>159</v>
      </c>
      <c r="E21707" s="3" t="str">
        <f>VLOOKUP(A21707,Respondents!A:B,2,FALSE)</f>
        <v>Assurance Practitioners</v>
      </c>
      <c r="F21707" s="3" t="str">
        <f>VLOOKUP(A21707,Respondents!A:C,3,FALSE)</f>
        <v>Accounting Firms</v>
      </c>
      <c r="G21707" s="3">
        <f t="shared" si="830"/>
        <v>1</v>
      </c>
      <c r="H21707" s="3">
        <f t="shared" si="831"/>
        <v>1</v>
      </c>
    </row>
    <row r="21708" spans="1:8" x14ac:dyDescent="0.3">
      <c r="A21708" t="s">
        <v>136</v>
      </c>
      <c r="B21708" t="s">
        <v>243</v>
      </c>
      <c r="C21708" t="s">
        <v>331</v>
      </c>
      <c r="D21708" t="s">
        <v>155</v>
      </c>
      <c r="E21708" s="3" t="str">
        <f>VLOOKUP(A21708,Respondents!A:B,2,FALSE)</f>
        <v>Assurance Practitioners</v>
      </c>
      <c r="F21708" s="3" t="str">
        <f>VLOOKUP(A21708,Respondents!A:C,3,FALSE)</f>
        <v>Accounting Firms</v>
      </c>
      <c r="G21708" s="3">
        <f t="shared" si="830"/>
        <v>2</v>
      </c>
      <c r="H21708" s="3">
        <f t="shared" si="831"/>
        <v>0</v>
      </c>
    </row>
    <row r="21709" spans="1:8" x14ac:dyDescent="0.3">
      <c r="A21709" t="s">
        <v>136</v>
      </c>
      <c r="B21709" t="s">
        <v>243</v>
      </c>
      <c r="C21709" t="s">
        <v>332</v>
      </c>
      <c r="D21709" t="s">
        <v>155</v>
      </c>
      <c r="E21709" s="3" t="str">
        <f>VLOOKUP(A21709,Respondents!A:B,2,FALSE)</f>
        <v>Assurance Practitioners</v>
      </c>
      <c r="F21709" s="3" t="str">
        <f>VLOOKUP(A21709,Respondents!A:C,3,FALSE)</f>
        <v>Accounting Firms</v>
      </c>
      <c r="G21709" s="3">
        <f t="shared" si="830"/>
        <v>2</v>
      </c>
      <c r="H21709" s="3">
        <f t="shared" si="831"/>
        <v>0</v>
      </c>
    </row>
    <row r="21710" spans="1:8" x14ac:dyDescent="0.3">
      <c r="A21710" t="s">
        <v>136</v>
      </c>
      <c r="B21710" t="s">
        <v>243</v>
      </c>
      <c r="C21710" t="s">
        <v>333</v>
      </c>
      <c r="D21710" t="s">
        <v>155</v>
      </c>
      <c r="E21710" s="3" t="str">
        <f>VLOOKUP(A21710,Respondents!A:B,2,FALSE)</f>
        <v>Assurance Practitioners</v>
      </c>
      <c r="F21710" s="3" t="str">
        <f>VLOOKUP(A21710,Respondents!A:C,3,FALSE)</f>
        <v>Accounting Firms</v>
      </c>
      <c r="G21710" s="3">
        <f t="shared" si="830"/>
        <v>2</v>
      </c>
      <c r="H21710" s="3">
        <f t="shared" si="831"/>
        <v>0</v>
      </c>
    </row>
    <row r="21711" spans="1:8" x14ac:dyDescent="0.3">
      <c r="A21711" t="s">
        <v>136</v>
      </c>
      <c r="B21711" t="s">
        <v>250</v>
      </c>
      <c r="C21711" t="s">
        <v>251</v>
      </c>
      <c r="D21711" t="s">
        <v>155</v>
      </c>
      <c r="E21711" s="3" t="str">
        <f>VLOOKUP(A21711,Respondents!A:B,2,FALSE)</f>
        <v>Assurance Practitioners</v>
      </c>
      <c r="F21711" s="3" t="str">
        <f>VLOOKUP(A21711,Respondents!A:C,3,FALSE)</f>
        <v>Accounting Firms</v>
      </c>
      <c r="G21711" s="3">
        <f t="shared" si="830"/>
        <v>1</v>
      </c>
      <c r="H21711" s="3">
        <f t="shared" si="831"/>
        <v>0</v>
      </c>
    </row>
    <row r="21712" spans="1:8" x14ac:dyDescent="0.3">
      <c r="A21712" t="s">
        <v>136</v>
      </c>
      <c r="B21712" t="s">
        <v>250</v>
      </c>
      <c r="C21712" t="s">
        <v>252</v>
      </c>
      <c r="D21712" t="s">
        <v>155</v>
      </c>
      <c r="E21712" s="3" t="str">
        <f>VLOOKUP(A21712,Respondents!A:B,2,FALSE)</f>
        <v>Assurance Practitioners</v>
      </c>
      <c r="F21712" s="3" t="str">
        <f>VLOOKUP(A21712,Respondents!A:C,3,FALSE)</f>
        <v>Accounting Firms</v>
      </c>
      <c r="G21712" s="3">
        <f t="shared" si="830"/>
        <v>1</v>
      </c>
      <c r="H21712" s="3">
        <f t="shared" si="831"/>
        <v>0</v>
      </c>
    </row>
    <row r="21713" spans="1:8" x14ac:dyDescent="0.3">
      <c r="A21713" t="s">
        <v>136</v>
      </c>
      <c r="B21713" t="s">
        <v>250</v>
      </c>
      <c r="C21713" t="s">
        <v>253</v>
      </c>
      <c r="D21713" t="s">
        <v>155</v>
      </c>
      <c r="E21713" s="3" t="str">
        <f>VLOOKUP(A21713,Respondents!A:B,2,FALSE)</f>
        <v>Assurance Practitioners</v>
      </c>
      <c r="F21713" s="3" t="str">
        <f>VLOOKUP(A21713,Respondents!A:C,3,FALSE)</f>
        <v>Accounting Firms</v>
      </c>
      <c r="G21713" s="3">
        <f t="shared" si="830"/>
        <v>1</v>
      </c>
      <c r="H21713" s="3">
        <f t="shared" si="831"/>
        <v>0</v>
      </c>
    </row>
    <row r="21714" spans="1:8" x14ac:dyDescent="0.3">
      <c r="A21714" t="s">
        <v>136</v>
      </c>
      <c r="B21714" t="s">
        <v>250</v>
      </c>
      <c r="C21714" t="s">
        <v>254</v>
      </c>
      <c r="D21714" t="s">
        <v>155</v>
      </c>
      <c r="E21714" s="3" t="str">
        <f>VLOOKUP(A21714,Respondents!A:B,2,FALSE)</f>
        <v>Assurance Practitioners</v>
      </c>
      <c r="F21714" s="3" t="str">
        <f>VLOOKUP(A21714,Respondents!A:C,3,FALSE)</f>
        <v>Accounting Firms</v>
      </c>
      <c r="G21714" s="3">
        <f t="shared" si="830"/>
        <v>1</v>
      </c>
      <c r="H21714" s="3">
        <f t="shared" si="831"/>
        <v>0</v>
      </c>
    </row>
    <row r="21715" spans="1:8" x14ac:dyDescent="0.3">
      <c r="A21715" t="s">
        <v>136</v>
      </c>
      <c r="B21715" t="s">
        <v>250</v>
      </c>
      <c r="C21715" t="s">
        <v>255</v>
      </c>
      <c r="D21715" t="s">
        <v>155</v>
      </c>
      <c r="E21715" s="3" t="str">
        <f>VLOOKUP(A21715,Respondents!A:B,2,FALSE)</f>
        <v>Assurance Practitioners</v>
      </c>
      <c r="F21715" s="3" t="str">
        <f>VLOOKUP(A21715,Respondents!A:C,3,FALSE)</f>
        <v>Accounting Firms</v>
      </c>
      <c r="G21715" s="3">
        <f t="shared" si="830"/>
        <v>1</v>
      </c>
      <c r="H21715" s="3">
        <f t="shared" si="831"/>
        <v>0</v>
      </c>
    </row>
    <row r="21716" spans="1:8" x14ac:dyDescent="0.3">
      <c r="A21716" t="s">
        <v>136</v>
      </c>
      <c r="B21716" t="s">
        <v>250</v>
      </c>
      <c r="C21716" t="s">
        <v>256</v>
      </c>
      <c r="D21716" t="s">
        <v>159</v>
      </c>
      <c r="E21716" s="3" t="str">
        <f>VLOOKUP(A21716,Respondents!A:B,2,FALSE)</f>
        <v>Assurance Practitioners</v>
      </c>
      <c r="F21716" s="3" t="str">
        <f>VLOOKUP(A21716,Respondents!A:C,3,FALSE)</f>
        <v>Accounting Firms</v>
      </c>
      <c r="G21716" s="3">
        <f t="shared" ref="G21716:G21737" si="832">IF(LEN(C21716)-LEN(SUBSTITUTE(C21716,".",""))&lt;=1,1,2)</f>
        <v>1</v>
      </c>
      <c r="H21716" s="3">
        <f t="shared" ref="H21716:H21737" si="833">IF(D21716="Yes",1,0)</f>
        <v>1</v>
      </c>
    </row>
    <row r="21717" spans="1:8" x14ac:dyDescent="0.3">
      <c r="A21717" t="s">
        <v>136</v>
      </c>
      <c r="B21717" t="s">
        <v>250</v>
      </c>
      <c r="C21717" t="s">
        <v>334</v>
      </c>
      <c r="D21717" t="s">
        <v>155</v>
      </c>
      <c r="E21717" s="3" t="str">
        <f>VLOOKUP(A21717,Respondents!A:B,2,FALSE)</f>
        <v>Assurance Practitioners</v>
      </c>
      <c r="F21717" s="3" t="str">
        <f>VLOOKUP(A21717,Respondents!A:C,3,FALSE)</f>
        <v>Accounting Firms</v>
      </c>
      <c r="G21717" s="3">
        <f t="shared" si="832"/>
        <v>2</v>
      </c>
      <c r="H21717" s="3">
        <f t="shared" si="833"/>
        <v>0</v>
      </c>
    </row>
    <row r="21718" spans="1:8" x14ac:dyDescent="0.3">
      <c r="A21718" t="s">
        <v>136</v>
      </c>
      <c r="B21718" t="s">
        <v>250</v>
      </c>
      <c r="C21718" t="s">
        <v>335</v>
      </c>
      <c r="D21718" t="s">
        <v>155</v>
      </c>
      <c r="E21718" s="3" t="str">
        <f>VLOOKUP(A21718,Respondents!A:B,2,FALSE)</f>
        <v>Assurance Practitioners</v>
      </c>
      <c r="F21718" s="3" t="str">
        <f>VLOOKUP(A21718,Respondents!A:C,3,FALSE)</f>
        <v>Accounting Firms</v>
      </c>
      <c r="G21718" s="3">
        <f t="shared" si="832"/>
        <v>2</v>
      </c>
      <c r="H21718" s="3">
        <f t="shared" si="833"/>
        <v>0</v>
      </c>
    </row>
    <row r="21719" spans="1:8" x14ac:dyDescent="0.3">
      <c r="A21719" t="s">
        <v>136</v>
      </c>
      <c r="B21719" t="s">
        <v>250</v>
      </c>
      <c r="C21719" t="s">
        <v>336</v>
      </c>
      <c r="D21719" t="s">
        <v>155</v>
      </c>
      <c r="E21719" s="3" t="str">
        <f>VLOOKUP(A21719,Respondents!A:B,2,FALSE)</f>
        <v>Assurance Practitioners</v>
      </c>
      <c r="F21719" s="3" t="str">
        <f>VLOOKUP(A21719,Respondents!A:C,3,FALSE)</f>
        <v>Accounting Firms</v>
      </c>
      <c r="G21719" s="3">
        <f t="shared" si="832"/>
        <v>2</v>
      </c>
      <c r="H21719" s="3">
        <f t="shared" si="833"/>
        <v>0</v>
      </c>
    </row>
    <row r="21720" spans="1:8" x14ac:dyDescent="0.3">
      <c r="A21720" t="s">
        <v>136</v>
      </c>
      <c r="B21720" t="s">
        <v>250</v>
      </c>
      <c r="C21720" t="s">
        <v>337</v>
      </c>
      <c r="D21720" t="s">
        <v>155</v>
      </c>
      <c r="E21720" s="3" t="str">
        <f>VLOOKUP(A21720,Respondents!A:B,2,FALSE)</f>
        <v>Assurance Practitioners</v>
      </c>
      <c r="F21720" s="3" t="str">
        <f>VLOOKUP(A21720,Respondents!A:C,3,FALSE)</f>
        <v>Accounting Firms</v>
      </c>
      <c r="G21720" s="3">
        <f t="shared" si="832"/>
        <v>2</v>
      </c>
      <c r="H21720" s="3">
        <f t="shared" si="833"/>
        <v>0</v>
      </c>
    </row>
    <row r="21721" spans="1:8" x14ac:dyDescent="0.3">
      <c r="A21721" t="s">
        <v>136</v>
      </c>
      <c r="B21721" t="s">
        <v>250</v>
      </c>
      <c r="C21721" t="s">
        <v>386</v>
      </c>
      <c r="D21721" t="s">
        <v>155</v>
      </c>
      <c r="E21721" s="3" t="str">
        <f>VLOOKUP(A21721,Respondents!A:B,2,FALSE)</f>
        <v>Assurance Practitioners</v>
      </c>
      <c r="F21721" s="3" t="str">
        <f>VLOOKUP(A21721,Respondents!A:C,3,FALSE)</f>
        <v>Accounting Firms</v>
      </c>
      <c r="G21721" s="3">
        <f t="shared" si="832"/>
        <v>2</v>
      </c>
      <c r="H21721" s="3">
        <f t="shared" si="833"/>
        <v>0</v>
      </c>
    </row>
    <row r="21722" spans="1:8" x14ac:dyDescent="0.3">
      <c r="A21722" t="s">
        <v>136</v>
      </c>
      <c r="B21722" t="s">
        <v>250</v>
      </c>
      <c r="C21722" t="s">
        <v>338</v>
      </c>
      <c r="D21722" t="s">
        <v>155</v>
      </c>
      <c r="E21722" s="3" t="str">
        <f>VLOOKUP(A21722,Respondents!A:B,2,FALSE)</f>
        <v>Assurance Practitioners</v>
      </c>
      <c r="F21722" s="3" t="str">
        <f>VLOOKUP(A21722,Respondents!A:C,3,FALSE)</f>
        <v>Accounting Firms</v>
      </c>
      <c r="G21722" s="3">
        <f t="shared" si="832"/>
        <v>2</v>
      </c>
      <c r="H21722" s="3">
        <f t="shared" si="833"/>
        <v>0</v>
      </c>
    </row>
    <row r="21723" spans="1:8" x14ac:dyDescent="0.3">
      <c r="A21723" t="s">
        <v>136</v>
      </c>
      <c r="B21723" t="s">
        <v>257</v>
      </c>
      <c r="C21723" t="s">
        <v>258</v>
      </c>
      <c r="D21723" t="s">
        <v>155</v>
      </c>
      <c r="E21723" s="3" t="str">
        <f>VLOOKUP(A21723,Respondents!A:B,2,FALSE)</f>
        <v>Assurance Practitioners</v>
      </c>
      <c r="F21723" s="3" t="str">
        <f>VLOOKUP(A21723,Respondents!A:C,3,FALSE)</f>
        <v>Accounting Firms</v>
      </c>
      <c r="G21723" s="3">
        <f t="shared" si="832"/>
        <v>1</v>
      </c>
      <c r="H21723" s="3">
        <f t="shared" si="833"/>
        <v>0</v>
      </c>
    </row>
    <row r="21724" spans="1:8" x14ac:dyDescent="0.3">
      <c r="A21724" t="s">
        <v>136</v>
      </c>
      <c r="B21724" t="s">
        <v>257</v>
      </c>
      <c r="C21724" t="s">
        <v>259</v>
      </c>
      <c r="D21724" t="s">
        <v>155</v>
      </c>
      <c r="E21724" s="3" t="str">
        <f>VLOOKUP(A21724,Respondents!A:B,2,FALSE)</f>
        <v>Assurance Practitioners</v>
      </c>
      <c r="F21724" s="3" t="str">
        <f>VLOOKUP(A21724,Respondents!A:C,3,FALSE)</f>
        <v>Accounting Firms</v>
      </c>
      <c r="G21724" s="3">
        <f t="shared" si="832"/>
        <v>1</v>
      </c>
      <c r="H21724" s="3">
        <f t="shared" si="833"/>
        <v>0</v>
      </c>
    </row>
    <row r="21725" spans="1:8" x14ac:dyDescent="0.3">
      <c r="A21725" t="s">
        <v>136</v>
      </c>
      <c r="B21725" t="s">
        <v>257</v>
      </c>
      <c r="C21725" t="s">
        <v>260</v>
      </c>
      <c r="D21725" t="s">
        <v>155</v>
      </c>
      <c r="E21725" s="3" t="str">
        <f>VLOOKUP(A21725,Respondents!A:B,2,FALSE)</f>
        <v>Assurance Practitioners</v>
      </c>
      <c r="F21725" s="3" t="str">
        <f>VLOOKUP(A21725,Respondents!A:C,3,FALSE)</f>
        <v>Accounting Firms</v>
      </c>
      <c r="G21725" s="3">
        <f t="shared" si="832"/>
        <v>1</v>
      </c>
      <c r="H21725" s="3">
        <f t="shared" si="833"/>
        <v>0</v>
      </c>
    </row>
    <row r="21726" spans="1:8" x14ac:dyDescent="0.3">
      <c r="A21726" t="s">
        <v>136</v>
      </c>
      <c r="B21726" t="s">
        <v>257</v>
      </c>
      <c r="C21726" t="s">
        <v>261</v>
      </c>
      <c r="D21726" t="s">
        <v>155</v>
      </c>
      <c r="E21726" s="3" t="str">
        <f>VLOOKUP(A21726,Respondents!A:B,2,FALSE)</f>
        <v>Assurance Practitioners</v>
      </c>
      <c r="F21726" s="3" t="str">
        <f>VLOOKUP(A21726,Respondents!A:C,3,FALSE)</f>
        <v>Accounting Firms</v>
      </c>
      <c r="G21726" s="3">
        <f t="shared" si="832"/>
        <v>1</v>
      </c>
      <c r="H21726" s="3">
        <f t="shared" si="833"/>
        <v>0</v>
      </c>
    </row>
    <row r="21727" spans="1:8" x14ac:dyDescent="0.3">
      <c r="A21727" t="s">
        <v>136</v>
      </c>
      <c r="B21727" t="s">
        <v>257</v>
      </c>
      <c r="C21727" t="s">
        <v>262</v>
      </c>
      <c r="D21727" t="s">
        <v>155</v>
      </c>
      <c r="E21727" s="3" t="str">
        <f>VLOOKUP(A21727,Respondents!A:B,2,FALSE)</f>
        <v>Assurance Practitioners</v>
      </c>
      <c r="F21727" s="3" t="str">
        <f>VLOOKUP(A21727,Respondents!A:C,3,FALSE)</f>
        <v>Accounting Firms</v>
      </c>
      <c r="G21727" s="3">
        <f t="shared" si="832"/>
        <v>1</v>
      </c>
      <c r="H21727" s="3">
        <f t="shared" si="833"/>
        <v>0</v>
      </c>
    </row>
    <row r="21728" spans="1:8" x14ac:dyDescent="0.3">
      <c r="A21728" t="s">
        <v>136</v>
      </c>
      <c r="B21728" t="s">
        <v>257</v>
      </c>
      <c r="C21728" t="s">
        <v>263</v>
      </c>
      <c r="D21728" t="s">
        <v>159</v>
      </c>
      <c r="E21728" s="3" t="str">
        <f>VLOOKUP(A21728,Respondents!A:B,2,FALSE)</f>
        <v>Assurance Practitioners</v>
      </c>
      <c r="F21728" s="3" t="str">
        <f>VLOOKUP(A21728,Respondents!A:C,3,FALSE)</f>
        <v>Accounting Firms</v>
      </c>
      <c r="G21728" s="3">
        <f t="shared" si="832"/>
        <v>1</v>
      </c>
      <c r="H21728" s="3">
        <f t="shared" si="833"/>
        <v>1</v>
      </c>
    </row>
    <row r="21729" spans="1:8" x14ac:dyDescent="0.3">
      <c r="A21729" t="s">
        <v>136</v>
      </c>
      <c r="B21729" t="s">
        <v>257</v>
      </c>
      <c r="C21729" t="s">
        <v>264</v>
      </c>
      <c r="D21729" t="s">
        <v>155</v>
      </c>
      <c r="E21729" s="3" t="str">
        <f>VLOOKUP(A21729,Respondents!A:B,2,FALSE)</f>
        <v>Assurance Practitioners</v>
      </c>
      <c r="F21729" s="3" t="str">
        <f>VLOOKUP(A21729,Respondents!A:C,3,FALSE)</f>
        <v>Accounting Firms</v>
      </c>
      <c r="G21729" s="3">
        <f t="shared" si="832"/>
        <v>2</v>
      </c>
      <c r="H21729" s="3">
        <f t="shared" si="833"/>
        <v>0</v>
      </c>
    </row>
    <row r="21730" spans="1:8" x14ac:dyDescent="0.3">
      <c r="A21730" t="s">
        <v>136</v>
      </c>
      <c r="B21730" t="s">
        <v>257</v>
      </c>
      <c r="C21730" t="s">
        <v>265</v>
      </c>
      <c r="D21730" t="s">
        <v>155</v>
      </c>
      <c r="E21730" s="3" t="str">
        <f>VLOOKUP(A21730,Respondents!A:B,2,FALSE)</f>
        <v>Assurance Practitioners</v>
      </c>
      <c r="F21730" s="3" t="str">
        <f>VLOOKUP(A21730,Respondents!A:C,3,FALSE)</f>
        <v>Accounting Firms</v>
      </c>
      <c r="G21730" s="3">
        <f t="shared" si="832"/>
        <v>2</v>
      </c>
      <c r="H21730" s="3">
        <f t="shared" si="833"/>
        <v>0</v>
      </c>
    </row>
    <row r="21731" spans="1:8" x14ac:dyDescent="0.3">
      <c r="A21731" t="s">
        <v>136</v>
      </c>
      <c r="B21731" t="s">
        <v>257</v>
      </c>
      <c r="C21731" t="s">
        <v>273</v>
      </c>
      <c r="D21731" t="s">
        <v>155</v>
      </c>
      <c r="E21731" s="3" t="str">
        <f>VLOOKUP(A21731,Respondents!A:B,2,FALSE)</f>
        <v>Assurance Practitioners</v>
      </c>
      <c r="F21731" s="3" t="str">
        <f>VLOOKUP(A21731,Respondents!A:C,3,FALSE)</f>
        <v>Accounting Firms</v>
      </c>
      <c r="G21731" s="3">
        <f t="shared" si="832"/>
        <v>2</v>
      </c>
      <c r="H21731" s="3">
        <f t="shared" si="833"/>
        <v>0</v>
      </c>
    </row>
    <row r="21732" spans="1:8" x14ac:dyDescent="0.3">
      <c r="A21732" t="s">
        <v>136</v>
      </c>
      <c r="B21732" t="s">
        <v>257</v>
      </c>
      <c r="C21732" t="s">
        <v>274</v>
      </c>
      <c r="D21732" t="s">
        <v>155</v>
      </c>
      <c r="E21732" s="3" t="str">
        <f>VLOOKUP(A21732,Respondents!A:B,2,FALSE)</f>
        <v>Assurance Practitioners</v>
      </c>
      <c r="F21732" s="3" t="str">
        <f>VLOOKUP(A21732,Respondents!A:C,3,FALSE)</f>
        <v>Accounting Firms</v>
      </c>
      <c r="G21732" s="3">
        <f t="shared" si="832"/>
        <v>2</v>
      </c>
      <c r="H21732" s="3">
        <f t="shared" si="833"/>
        <v>0</v>
      </c>
    </row>
    <row r="21733" spans="1:8" x14ac:dyDescent="0.3">
      <c r="A21733" t="s">
        <v>136</v>
      </c>
      <c r="B21733" t="s">
        <v>257</v>
      </c>
      <c r="C21733" t="s">
        <v>275</v>
      </c>
      <c r="D21733" t="s">
        <v>155</v>
      </c>
      <c r="E21733" s="3" t="str">
        <f>VLOOKUP(A21733,Respondents!A:B,2,FALSE)</f>
        <v>Assurance Practitioners</v>
      </c>
      <c r="F21733" s="3" t="str">
        <f>VLOOKUP(A21733,Respondents!A:C,3,FALSE)</f>
        <v>Accounting Firms</v>
      </c>
      <c r="G21733" s="3">
        <f t="shared" si="832"/>
        <v>2</v>
      </c>
      <c r="H21733" s="3">
        <f t="shared" si="833"/>
        <v>0</v>
      </c>
    </row>
    <row r="21734" spans="1:8" x14ac:dyDescent="0.3">
      <c r="A21734" t="s">
        <v>137</v>
      </c>
      <c r="B21734" t="s">
        <v>162</v>
      </c>
      <c r="C21734" t="s">
        <v>163</v>
      </c>
      <c r="D21734" t="s">
        <v>155</v>
      </c>
      <c r="E21734" s="3" t="str">
        <f>VLOOKUP(A21734,Respondents!A:B,2,FALSE)</f>
        <v>Assurance Practitioners</v>
      </c>
      <c r="F21734" s="3" t="str">
        <f>VLOOKUP(A21734,Respondents!A:C,3,FALSE)</f>
        <v>Accounting Firms</v>
      </c>
      <c r="G21734" s="3">
        <f t="shared" si="832"/>
        <v>1</v>
      </c>
      <c r="H21734" s="3">
        <f t="shared" si="833"/>
        <v>0</v>
      </c>
    </row>
    <row r="21735" spans="1:8" x14ac:dyDescent="0.3">
      <c r="A21735" t="s">
        <v>137</v>
      </c>
      <c r="B21735" t="s">
        <v>162</v>
      </c>
      <c r="C21735" t="s">
        <v>164</v>
      </c>
      <c r="D21735" t="s">
        <v>155</v>
      </c>
      <c r="E21735" s="3" t="str">
        <f>VLOOKUP(A21735,Respondents!A:B,2,FALSE)</f>
        <v>Assurance Practitioners</v>
      </c>
      <c r="F21735" s="3" t="str">
        <f>VLOOKUP(A21735,Respondents!A:C,3,FALSE)</f>
        <v>Accounting Firms</v>
      </c>
      <c r="G21735" s="3">
        <f t="shared" si="832"/>
        <v>1</v>
      </c>
      <c r="H21735" s="3">
        <f t="shared" si="833"/>
        <v>0</v>
      </c>
    </row>
    <row r="21736" spans="1:8" x14ac:dyDescent="0.3">
      <c r="A21736" t="s">
        <v>137</v>
      </c>
      <c r="B21736" t="s">
        <v>162</v>
      </c>
      <c r="C21736" t="s">
        <v>165</v>
      </c>
      <c r="D21736" t="s">
        <v>155</v>
      </c>
      <c r="E21736" s="3" t="str">
        <f>VLOOKUP(A21736,Respondents!A:B,2,FALSE)</f>
        <v>Assurance Practitioners</v>
      </c>
      <c r="F21736" s="3" t="str">
        <f>VLOOKUP(A21736,Respondents!A:C,3,FALSE)</f>
        <v>Accounting Firms</v>
      </c>
      <c r="G21736" s="3">
        <f t="shared" si="832"/>
        <v>1</v>
      </c>
      <c r="H21736" s="3">
        <f t="shared" si="833"/>
        <v>0</v>
      </c>
    </row>
    <row r="21737" spans="1:8" x14ac:dyDescent="0.3">
      <c r="A21737" t="s">
        <v>137</v>
      </c>
      <c r="B21737" t="s">
        <v>162</v>
      </c>
      <c r="C21737" t="s">
        <v>166</v>
      </c>
      <c r="D21737" t="s">
        <v>159</v>
      </c>
      <c r="E21737" s="3" t="str">
        <f>VLOOKUP(A21737,Respondents!A:B,2,FALSE)</f>
        <v>Assurance Practitioners</v>
      </c>
      <c r="F21737" s="3" t="str">
        <f>VLOOKUP(A21737,Respondents!A:C,3,FALSE)</f>
        <v>Accounting Firms</v>
      </c>
      <c r="G21737" s="3">
        <f t="shared" si="832"/>
        <v>1</v>
      </c>
      <c r="H21737" s="3">
        <f t="shared" si="833"/>
        <v>1</v>
      </c>
    </row>
    <row r="21738" spans="1:8" x14ac:dyDescent="0.3">
      <c r="A21738" t="s">
        <v>137</v>
      </c>
      <c r="B21738" t="s">
        <v>162</v>
      </c>
      <c r="C21738" t="s">
        <v>167</v>
      </c>
      <c r="D21738" t="s">
        <v>155</v>
      </c>
      <c r="E21738" s="3" t="str">
        <f>VLOOKUP(A21738,Respondents!A:B,2,FALSE)</f>
        <v>Assurance Practitioners</v>
      </c>
      <c r="F21738" s="3" t="str">
        <f>VLOOKUP(A21738,Respondents!A:C,3,FALSE)</f>
        <v>Accounting Firms</v>
      </c>
      <c r="G21738" s="3">
        <f t="shared" ref="G21738:G21801" si="834">IF(LEN(C21738)-LEN(SUBSTITUTE(C21738,".",""))&lt;=1,1,2)</f>
        <v>1</v>
      </c>
      <c r="H21738" s="3">
        <f t="shared" ref="H21738:H21801" si="835">IF(D21738="Yes",1,0)</f>
        <v>0</v>
      </c>
    </row>
    <row r="21739" spans="1:8" x14ac:dyDescent="0.3">
      <c r="A21739" t="s">
        <v>137</v>
      </c>
      <c r="B21739" t="s">
        <v>162</v>
      </c>
      <c r="C21739" t="s">
        <v>168</v>
      </c>
      <c r="D21739" t="s">
        <v>155</v>
      </c>
      <c r="E21739" s="3" t="str">
        <f>VLOOKUP(A21739,Respondents!A:B,2,FALSE)</f>
        <v>Assurance Practitioners</v>
      </c>
      <c r="F21739" s="3" t="str">
        <f>VLOOKUP(A21739,Respondents!A:C,3,FALSE)</f>
        <v>Accounting Firms</v>
      </c>
      <c r="G21739" s="3">
        <f t="shared" si="834"/>
        <v>1</v>
      </c>
      <c r="H21739" s="3">
        <f t="shared" si="835"/>
        <v>0</v>
      </c>
    </row>
    <row r="21740" spans="1:8" x14ac:dyDescent="0.3">
      <c r="A21740" t="s">
        <v>137</v>
      </c>
      <c r="B21740" t="s">
        <v>162</v>
      </c>
      <c r="C21740" t="s">
        <v>169</v>
      </c>
      <c r="D21740" t="s">
        <v>155</v>
      </c>
      <c r="E21740" s="3" t="str">
        <f>VLOOKUP(A21740,Respondents!A:B,2,FALSE)</f>
        <v>Assurance Practitioners</v>
      </c>
      <c r="F21740" s="3" t="str">
        <f>VLOOKUP(A21740,Respondents!A:C,3,FALSE)</f>
        <v>Accounting Firms</v>
      </c>
      <c r="G21740" s="3">
        <f t="shared" si="834"/>
        <v>2</v>
      </c>
      <c r="H21740" s="3">
        <f t="shared" si="835"/>
        <v>0</v>
      </c>
    </row>
    <row r="21741" spans="1:8" x14ac:dyDescent="0.3">
      <c r="A21741" t="s">
        <v>137</v>
      </c>
      <c r="B21741" t="s">
        <v>162</v>
      </c>
      <c r="C21741" t="s">
        <v>170</v>
      </c>
      <c r="D21741" t="s">
        <v>155</v>
      </c>
      <c r="E21741" s="3" t="str">
        <f>VLOOKUP(A21741,Respondents!A:B,2,FALSE)</f>
        <v>Assurance Practitioners</v>
      </c>
      <c r="F21741" s="3" t="str">
        <f>VLOOKUP(A21741,Respondents!A:C,3,FALSE)</f>
        <v>Accounting Firms</v>
      </c>
      <c r="G21741" s="3">
        <f t="shared" si="834"/>
        <v>2</v>
      </c>
      <c r="H21741" s="3">
        <f t="shared" si="835"/>
        <v>0</v>
      </c>
    </row>
    <row r="21742" spans="1:8" x14ac:dyDescent="0.3">
      <c r="A21742" t="s">
        <v>137</v>
      </c>
      <c r="B21742" t="s">
        <v>162</v>
      </c>
      <c r="C21742" t="s">
        <v>269</v>
      </c>
      <c r="D21742" t="s">
        <v>159</v>
      </c>
      <c r="E21742" s="3" t="str">
        <f>VLOOKUP(A21742,Respondents!A:B,2,FALSE)</f>
        <v>Assurance Practitioners</v>
      </c>
      <c r="F21742" s="3" t="str">
        <f>VLOOKUP(A21742,Respondents!A:C,3,FALSE)</f>
        <v>Accounting Firms</v>
      </c>
      <c r="G21742" s="3">
        <f t="shared" si="834"/>
        <v>2</v>
      </c>
      <c r="H21742" s="3">
        <f t="shared" si="835"/>
        <v>1</v>
      </c>
    </row>
    <row r="21743" spans="1:8" x14ac:dyDescent="0.3">
      <c r="A21743" t="s">
        <v>137</v>
      </c>
      <c r="B21743" t="s">
        <v>162</v>
      </c>
      <c r="C21743" t="s">
        <v>171</v>
      </c>
      <c r="D21743" t="s">
        <v>155</v>
      </c>
      <c r="E21743" s="3" t="str">
        <f>VLOOKUP(A21743,Respondents!A:B,2,FALSE)</f>
        <v>Assurance Practitioners</v>
      </c>
      <c r="F21743" s="3" t="str">
        <f>VLOOKUP(A21743,Respondents!A:C,3,FALSE)</f>
        <v>Accounting Firms</v>
      </c>
      <c r="G21743" s="3">
        <f t="shared" si="834"/>
        <v>2</v>
      </c>
      <c r="H21743" s="3">
        <f t="shared" si="835"/>
        <v>0</v>
      </c>
    </row>
    <row r="21744" spans="1:8" x14ac:dyDescent="0.3">
      <c r="A21744" t="s">
        <v>137</v>
      </c>
      <c r="B21744" t="s">
        <v>187</v>
      </c>
      <c r="C21744" t="s">
        <v>188</v>
      </c>
      <c r="D21744" t="s">
        <v>155</v>
      </c>
      <c r="E21744" s="3" t="str">
        <f>VLOOKUP(A21744,Respondents!A:B,2,FALSE)</f>
        <v>Assurance Practitioners</v>
      </c>
      <c r="F21744" s="3" t="str">
        <f>VLOOKUP(A21744,Respondents!A:C,3,FALSE)</f>
        <v>Accounting Firms</v>
      </c>
      <c r="G21744" s="3">
        <f t="shared" si="834"/>
        <v>1</v>
      </c>
      <c r="H21744" s="3">
        <f t="shared" si="835"/>
        <v>0</v>
      </c>
    </row>
    <row r="21745" spans="1:8" x14ac:dyDescent="0.3">
      <c r="A21745" t="s">
        <v>137</v>
      </c>
      <c r="B21745" t="s">
        <v>187</v>
      </c>
      <c r="C21745" t="s">
        <v>189</v>
      </c>
      <c r="D21745" t="s">
        <v>155</v>
      </c>
      <c r="E21745" s="3" t="str">
        <f>VLOOKUP(A21745,Respondents!A:B,2,FALSE)</f>
        <v>Assurance Practitioners</v>
      </c>
      <c r="F21745" s="3" t="str">
        <f>VLOOKUP(A21745,Respondents!A:C,3,FALSE)</f>
        <v>Accounting Firms</v>
      </c>
      <c r="G21745" s="3">
        <f t="shared" si="834"/>
        <v>1</v>
      </c>
      <c r="H21745" s="3">
        <f t="shared" si="835"/>
        <v>0</v>
      </c>
    </row>
    <row r="21746" spans="1:8" x14ac:dyDescent="0.3">
      <c r="A21746" t="s">
        <v>137</v>
      </c>
      <c r="B21746" t="s">
        <v>187</v>
      </c>
      <c r="C21746" t="s">
        <v>190</v>
      </c>
      <c r="D21746" t="s">
        <v>155</v>
      </c>
      <c r="E21746" s="3" t="str">
        <f>VLOOKUP(A21746,Respondents!A:B,2,FALSE)</f>
        <v>Assurance Practitioners</v>
      </c>
      <c r="F21746" s="3" t="str">
        <f>VLOOKUP(A21746,Respondents!A:C,3,FALSE)</f>
        <v>Accounting Firms</v>
      </c>
      <c r="G21746" s="3">
        <f t="shared" si="834"/>
        <v>1</v>
      </c>
      <c r="H21746" s="3">
        <f t="shared" si="835"/>
        <v>0</v>
      </c>
    </row>
    <row r="21747" spans="1:8" x14ac:dyDescent="0.3">
      <c r="A21747" t="s">
        <v>137</v>
      </c>
      <c r="B21747" t="s">
        <v>187</v>
      </c>
      <c r="C21747" t="s">
        <v>191</v>
      </c>
      <c r="D21747" t="s">
        <v>159</v>
      </c>
      <c r="E21747" s="3" t="str">
        <f>VLOOKUP(A21747,Respondents!A:B,2,FALSE)</f>
        <v>Assurance Practitioners</v>
      </c>
      <c r="F21747" s="3" t="str">
        <f>VLOOKUP(A21747,Respondents!A:C,3,FALSE)</f>
        <v>Accounting Firms</v>
      </c>
      <c r="G21747" s="3">
        <f t="shared" si="834"/>
        <v>1</v>
      </c>
      <c r="H21747" s="3">
        <f t="shared" si="835"/>
        <v>1</v>
      </c>
    </row>
    <row r="21748" spans="1:8" x14ac:dyDescent="0.3">
      <c r="A21748" t="s">
        <v>137</v>
      </c>
      <c r="B21748" t="s">
        <v>187</v>
      </c>
      <c r="C21748" t="s">
        <v>192</v>
      </c>
      <c r="D21748" t="s">
        <v>155</v>
      </c>
      <c r="E21748" s="3" t="str">
        <f>VLOOKUP(A21748,Respondents!A:B,2,FALSE)</f>
        <v>Assurance Practitioners</v>
      </c>
      <c r="F21748" s="3" t="str">
        <f>VLOOKUP(A21748,Respondents!A:C,3,FALSE)</f>
        <v>Accounting Firms</v>
      </c>
      <c r="G21748" s="3">
        <f t="shared" si="834"/>
        <v>1</v>
      </c>
      <c r="H21748" s="3">
        <f t="shared" si="835"/>
        <v>0</v>
      </c>
    </row>
    <row r="21749" spans="1:8" x14ac:dyDescent="0.3">
      <c r="A21749" t="s">
        <v>137</v>
      </c>
      <c r="B21749" t="s">
        <v>187</v>
      </c>
      <c r="C21749" t="s">
        <v>193</v>
      </c>
      <c r="D21749" t="s">
        <v>155</v>
      </c>
      <c r="E21749" s="3" t="str">
        <f>VLOOKUP(A21749,Respondents!A:B,2,FALSE)</f>
        <v>Assurance Practitioners</v>
      </c>
      <c r="F21749" s="3" t="str">
        <f>VLOOKUP(A21749,Respondents!A:C,3,FALSE)</f>
        <v>Accounting Firms</v>
      </c>
      <c r="G21749" s="3">
        <f t="shared" si="834"/>
        <v>1</v>
      </c>
      <c r="H21749" s="3">
        <f t="shared" si="835"/>
        <v>0</v>
      </c>
    </row>
    <row r="21750" spans="1:8" x14ac:dyDescent="0.3">
      <c r="A21750" t="s">
        <v>137</v>
      </c>
      <c r="B21750" t="s">
        <v>187</v>
      </c>
      <c r="C21750" t="s">
        <v>194</v>
      </c>
      <c r="D21750" t="s">
        <v>155</v>
      </c>
      <c r="E21750" s="3" t="str">
        <f>VLOOKUP(A21750,Respondents!A:B,2,FALSE)</f>
        <v>Assurance Practitioners</v>
      </c>
      <c r="F21750" s="3" t="str">
        <f>VLOOKUP(A21750,Respondents!A:C,3,FALSE)</f>
        <v>Accounting Firms</v>
      </c>
      <c r="G21750" s="3">
        <f t="shared" si="834"/>
        <v>2</v>
      </c>
      <c r="H21750" s="3">
        <f t="shared" si="835"/>
        <v>0</v>
      </c>
    </row>
    <row r="21751" spans="1:8" x14ac:dyDescent="0.3">
      <c r="A21751" t="s">
        <v>137</v>
      </c>
      <c r="B21751" t="s">
        <v>187</v>
      </c>
      <c r="C21751" t="s">
        <v>329</v>
      </c>
      <c r="D21751" t="s">
        <v>155</v>
      </c>
      <c r="E21751" s="3" t="str">
        <f>VLOOKUP(A21751,Respondents!A:B,2,FALSE)</f>
        <v>Assurance Practitioners</v>
      </c>
      <c r="F21751" s="3" t="str">
        <f>VLOOKUP(A21751,Respondents!A:C,3,FALSE)</f>
        <v>Accounting Firms</v>
      </c>
      <c r="G21751" s="3">
        <f t="shared" si="834"/>
        <v>2</v>
      </c>
      <c r="H21751" s="3">
        <f t="shared" si="835"/>
        <v>0</v>
      </c>
    </row>
    <row r="21752" spans="1:8" x14ac:dyDescent="0.3">
      <c r="A21752" t="s">
        <v>137</v>
      </c>
      <c r="B21752" t="s">
        <v>187</v>
      </c>
      <c r="C21752" t="s">
        <v>330</v>
      </c>
      <c r="D21752" t="s">
        <v>155</v>
      </c>
      <c r="E21752" s="3" t="str">
        <f>VLOOKUP(A21752,Respondents!A:B,2,FALSE)</f>
        <v>Assurance Practitioners</v>
      </c>
      <c r="F21752" s="3" t="str">
        <f>VLOOKUP(A21752,Respondents!A:C,3,FALSE)</f>
        <v>Accounting Firms</v>
      </c>
      <c r="G21752" s="3">
        <f t="shared" si="834"/>
        <v>2</v>
      </c>
      <c r="H21752" s="3">
        <f t="shared" si="835"/>
        <v>0</v>
      </c>
    </row>
    <row r="21753" spans="1:8" x14ac:dyDescent="0.3">
      <c r="A21753" t="s">
        <v>137</v>
      </c>
      <c r="B21753" t="s">
        <v>187</v>
      </c>
      <c r="C21753" t="s">
        <v>195</v>
      </c>
      <c r="D21753" t="s">
        <v>155</v>
      </c>
      <c r="E21753" s="3" t="str">
        <f>VLOOKUP(A21753,Respondents!A:B,2,FALSE)</f>
        <v>Assurance Practitioners</v>
      </c>
      <c r="F21753" s="3" t="str">
        <f>VLOOKUP(A21753,Respondents!A:C,3,FALSE)</f>
        <v>Accounting Firms</v>
      </c>
      <c r="G21753" s="3">
        <f t="shared" si="834"/>
        <v>2</v>
      </c>
      <c r="H21753" s="3">
        <f t="shared" si="835"/>
        <v>0</v>
      </c>
    </row>
    <row r="21754" spans="1:8" x14ac:dyDescent="0.3">
      <c r="A21754" t="s">
        <v>137</v>
      </c>
      <c r="B21754" t="s">
        <v>187</v>
      </c>
      <c r="C21754" t="s">
        <v>196</v>
      </c>
      <c r="D21754" t="s">
        <v>155</v>
      </c>
      <c r="E21754" s="3" t="str">
        <f>VLOOKUP(A21754,Respondents!A:B,2,FALSE)</f>
        <v>Assurance Practitioners</v>
      </c>
      <c r="F21754" s="3" t="str">
        <f>VLOOKUP(A21754,Respondents!A:C,3,FALSE)</f>
        <v>Accounting Firms</v>
      </c>
      <c r="G21754" s="3">
        <f t="shared" si="834"/>
        <v>2</v>
      </c>
      <c r="H21754" s="3">
        <f t="shared" si="835"/>
        <v>0</v>
      </c>
    </row>
    <row r="21755" spans="1:8" x14ac:dyDescent="0.3">
      <c r="A21755" t="s">
        <v>137</v>
      </c>
      <c r="B21755" t="s">
        <v>187</v>
      </c>
      <c r="C21755" t="s">
        <v>197</v>
      </c>
      <c r="D21755" t="s">
        <v>155</v>
      </c>
      <c r="E21755" s="3" t="str">
        <f>VLOOKUP(A21755,Respondents!A:B,2,FALSE)</f>
        <v>Assurance Practitioners</v>
      </c>
      <c r="F21755" s="3" t="str">
        <f>VLOOKUP(A21755,Respondents!A:C,3,FALSE)</f>
        <v>Accounting Firms</v>
      </c>
      <c r="G21755" s="3">
        <f t="shared" si="834"/>
        <v>2</v>
      </c>
      <c r="H21755" s="3">
        <f t="shared" si="835"/>
        <v>0</v>
      </c>
    </row>
    <row r="21756" spans="1:8" x14ac:dyDescent="0.3">
      <c r="A21756" t="s">
        <v>137</v>
      </c>
      <c r="B21756" t="s">
        <v>187</v>
      </c>
      <c r="C21756" t="s">
        <v>198</v>
      </c>
      <c r="D21756" t="s">
        <v>155</v>
      </c>
      <c r="E21756" s="3" t="str">
        <f>VLOOKUP(A21756,Respondents!A:B,2,FALSE)</f>
        <v>Assurance Practitioners</v>
      </c>
      <c r="F21756" s="3" t="str">
        <f>VLOOKUP(A21756,Respondents!A:C,3,FALSE)</f>
        <v>Accounting Firms</v>
      </c>
      <c r="G21756" s="3">
        <f t="shared" si="834"/>
        <v>2</v>
      </c>
      <c r="H21756" s="3">
        <f t="shared" si="835"/>
        <v>0</v>
      </c>
    </row>
    <row r="21757" spans="1:8" x14ac:dyDescent="0.3">
      <c r="A21757" t="s">
        <v>137</v>
      </c>
      <c r="B21757" t="s">
        <v>199</v>
      </c>
      <c r="C21757" t="s">
        <v>200</v>
      </c>
      <c r="D21757" t="s">
        <v>159</v>
      </c>
      <c r="E21757" s="3" t="str">
        <f>VLOOKUP(A21757,Respondents!A:B,2,FALSE)</f>
        <v>Assurance Practitioners</v>
      </c>
      <c r="F21757" s="3" t="str">
        <f>VLOOKUP(A21757,Respondents!A:C,3,FALSE)</f>
        <v>Accounting Firms</v>
      </c>
      <c r="G21757" s="3">
        <f t="shared" si="834"/>
        <v>1</v>
      </c>
      <c r="H21757" s="3">
        <f t="shared" si="835"/>
        <v>1</v>
      </c>
    </row>
    <row r="21758" spans="1:8" x14ac:dyDescent="0.3">
      <c r="A21758" t="s">
        <v>137</v>
      </c>
      <c r="B21758" t="s">
        <v>199</v>
      </c>
      <c r="C21758" t="s">
        <v>201</v>
      </c>
      <c r="D21758" t="s">
        <v>155</v>
      </c>
      <c r="E21758" s="3" t="str">
        <f>VLOOKUP(A21758,Respondents!A:B,2,FALSE)</f>
        <v>Assurance Practitioners</v>
      </c>
      <c r="F21758" s="3" t="str">
        <f>VLOOKUP(A21758,Respondents!A:C,3,FALSE)</f>
        <v>Accounting Firms</v>
      </c>
      <c r="G21758" s="3">
        <f t="shared" si="834"/>
        <v>1</v>
      </c>
      <c r="H21758" s="3">
        <f t="shared" si="835"/>
        <v>0</v>
      </c>
    </row>
    <row r="21759" spans="1:8" x14ac:dyDescent="0.3">
      <c r="A21759" t="s">
        <v>137</v>
      </c>
      <c r="B21759" t="s">
        <v>199</v>
      </c>
      <c r="C21759" t="s">
        <v>202</v>
      </c>
      <c r="D21759" t="s">
        <v>155</v>
      </c>
      <c r="E21759" s="3" t="str">
        <f>VLOOKUP(A21759,Respondents!A:B,2,FALSE)</f>
        <v>Assurance Practitioners</v>
      </c>
      <c r="F21759" s="3" t="str">
        <f>VLOOKUP(A21759,Respondents!A:C,3,FALSE)</f>
        <v>Accounting Firms</v>
      </c>
      <c r="G21759" s="3">
        <f t="shared" si="834"/>
        <v>1</v>
      </c>
      <c r="H21759" s="3">
        <f t="shared" si="835"/>
        <v>0</v>
      </c>
    </row>
    <row r="21760" spans="1:8" x14ac:dyDescent="0.3">
      <c r="A21760" t="s">
        <v>137</v>
      </c>
      <c r="B21760" t="s">
        <v>199</v>
      </c>
      <c r="C21760" t="s">
        <v>203</v>
      </c>
      <c r="D21760" t="s">
        <v>155</v>
      </c>
      <c r="E21760" s="3" t="str">
        <f>VLOOKUP(A21760,Respondents!A:B,2,FALSE)</f>
        <v>Assurance Practitioners</v>
      </c>
      <c r="F21760" s="3" t="str">
        <f>VLOOKUP(A21760,Respondents!A:C,3,FALSE)</f>
        <v>Accounting Firms</v>
      </c>
      <c r="G21760" s="3">
        <f t="shared" si="834"/>
        <v>1</v>
      </c>
      <c r="H21760" s="3">
        <f t="shared" si="835"/>
        <v>0</v>
      </c>
    </row>
    <row r="21761" spans="1:8" x14ac:dyDescent="0.3">
      <c r="A21761" t="s">
        <v>137</v>
      </c>
      <c r="B21761" t="s">
        <v>199</v>
      </c>
      <c r="C21761" t="s">
        <v>204</v>
      </c>
      <c r="D21761" t="s">
        <v>155</v>
      </c>
      <c r="E21761" s="3" t="str">
        <f>VLOOKUP(A21761,Respondents!A:B,2,FALSE)</f>
        <v>Assurance Practitioners</v>
      </c>
      <c r="F21761" s="3" t="str">
        <f>VLOOKUP(A21761,Respondents!A:C,3,FALSE)</f>
        <v>Accounting Firms</v>
      </c>
      <c r="G21761" s="3">
        <f t="shared" si="834"/>
        <v>1</v>
      </c>
      <c r="H21761" s="3">
        <f t="shared" si="835"/>
        <v>0</v>
      </c>
    </row>
    <row r="21762" spans="1:8" x14ac:dyDescent="0.3">
      <c r="A21762" t="s">
        <v>137</v>
      </c>
      <c r="B21762" t="s">
        <v>199</v>
      </c>
      <c r="C21762" t="s">
        <v>205</v>
      </c>
      <c r="D21762" t="s">
        <v>155</v>
      </c>
      <c r="E21762" s="3" t="str">
        <f>VLOOKUP(A21762,Respondents!A:B,2,FALSE)</f>
        <v>Assurance Practitioners</v>
      </c>
      <c r="F21762" s="3" t="str">
        <f>VLOOKUP(A21762,Respondents!A:C,3,FALSE)</f>
        <v>Accounting Firms</v>
      </c>
      <c r="G21762" s="3">
        <f t="shared" si="834"/>
        <v>1</v>
      </c>
      <c r="H21762" s="3">
        <f t="shared" si="835"/>
        <v>0</v>
      </c>
    </row>
    <row r="21763" spans="1:8" x14ac:dyDescent="0.3">
      <c r="A21763" t="s">
        <v>137</v>
      </c>
      <c r="B21763" t="s">
        <v>199</v>
      </c>
      <c r="C21763" t="s">
        <v>270</v>
      </c>
      <c r="D21763" t="s">
        <v>155</v>
      </c>
      <c r="E21763" s="3" t="str">
        <f>VLOOKUP(A21763,Respondents!A:B,2,FALSE)</f>
        <v>Assurance Practitioners</v>
      </c>
      <c r="F21763" s="3" t="str">
        <f>VLOOKUP(A21763,Respondents!A:C,3,FALSE)</f>
        <v>Accounting Firms</v>
      </c>
      <c r="G21763" s="3">
        <f t="shared" si="834"/>
        <v>2</v>
      </c>
      <c r="H21763" s="3">
        <f t="shared" si="835"/>
        <v>0</v>
      </c>
    </row>
    <row r="21764" spans="1:8" x14ac:dyDescent="0.3">
      <c r="A21764" t="s">
        <v>137</v>
      </c>
      <c r="B21764" t="s">
        <v>199</v>
      </c>
      <c r="C21764" t="s">
        <v>206</v>
      </c>
      <c r="D21764" t="s">
        <v>155</v>
      </c>
      <c r="E21764" s="3" t="str">
        <f>VLOOKUP(A21764,Respondents!A:B,2,FALSE)</f>
        <v>Assurance Practitioners</v>
      </c>
      <c r="F21764" s="3" t="str">
        <f>VLOOKUP(A21764,Respondents!A:C,3,FALSE)</f>
        <v>Accounting Firms</v>
      </c>
      <c r="G21764" s="3">
        <f t="shared" si="834"/>
        <v>2</v>
      </c>
      <c r="H21764" s="3">
        <f t="shared" si="835"/>
        <v>0</v>
      </c>
    </row>
    <row r="21765" spans="1:8" x14ac:dyDescent="0.3">
      <c r="A21765" t="s">
        <v>137</v>
      </c>
      <c r="B21765" t="s">
        <v>199</v>
      </c>
      <c r="C21765" t="s">
        <v>207</v>
      </c>
      <c r="D21765" t="s">
        <v>155</v>
      </c>
      <c r="E21765" s="3" t="str">
        <f>VLOOKUP(A21765,Respondents!A:B,2,FALSE)</f>
        <v>Assurance Practitioners</v>
      </c>
      <c r="F21765" s="3" t="str">
        <f>VLOOKUP(A21765,Respondents!A:C,3,FALSE)</f>
        <v>Accounting Firms</v>
      </c>
      <c r="G21765" s="3">
        <f t="shared" si="834"/>
        <v>2</v>
      </c>
      <c r="H21765" s="3">
        <f t="shared" si="835"/>
        <v>0</v>
      </c>
    </row>
    <row r="21766" spans="1:8" x14ac:dyDescent="0.3">
      <c r="A21766" t="s">
        <v>137</v>
      </c>
      <c r="B21766" t="s">
        <v>243</v>
      </c>
      <c r="C21766" t="s">
        <v>244</v>
      </c>
      <c r="D21766" t="s">
        <v>159</v>
      </c>
      <c r="E21766" s="3" t="str">
        <f>VLOOKUP(A21766,Respondents!A:B,2,FALSE)</f>
        <v>Assurance Practitioners</v>
      </c>
      <c r="F21766" s="3" t="str">
        <f>VLOOKUP(A21766,Respondents!A:C,3,FALSE)</f>
        <v>Accounting Firms</v>
      </c>
      <c r="G21766" s="3">
        <f t="shared" si="834"/>
        <v>1</v>
      </c>
      <c r="H21766" s="3">
        <f t="shared" si="835"/>
        <v>1</v>
      </c>
    </row>
    <row r="21767" spans="1:8" x14ac:dyDescent="0.3">
      <c r="A21767" t="s">
        <v>137</v>
      </c>
      <c r="B21767" t="s">
        <v>243</v>
      </c>
      <c r="C21767" t="s">
        <v>245</v>
      </c>
      <c r="D21767" t="s">
        <v>155</v>
      </c>
      <c r="E21767" s="3" t="str">
        <f>VLOOKUP(A21767,Respondents!A:B,2,FALSE)</f>
        <v>Assurance Practitioners</v>
      </c>
      <c r="F21767" s="3" t="str">
        <f>VLOOKUP(A21767,Respondents!A:C,3,FALSE)</f>
        <v>Accounting Firms</v>
      </c>
      <c r="G21767" s="3">
        <f t="shared" si="834"/>
        <v>1</v>
      </c>
      <c r="H21767" s="3">
        <f t="shared" si="835"/>
        <v>0</v>
      </c>
    </row>
    <row r="21768" spans="1:8" x14ac:dyDescent="0.3">
      <c r="A21768" t="s">
        <v>137</v>
      </c>
      <c r="B21768" t="s">
        <v>243</v>
      </c>
      <c r="C21768" t="s">
        <v>246</v>
      </c>
      <c r="D21768" t="s">
        <v>155</v>
      </c>
      <c r="E21768" s="3" t="str">
        <f>VLOOKUP(A21768,Respondents!A:B,2,FALSE)</f>
        <v>Assurance Practitioners</v>
      </c>
      <c r="F21768" s="3" t="str">
        <f>VLOOKUP(A21768,Respondents!A:C,3,FALSE)</f>
        <v>Accounting Firms</v>
      </c>
      <c r="G21768" s="3">
        <f t="shared" si="834"/>
        <v>1</v>
      </c>
      <c r="H21768" s="3">
        <f t="shared" si="835"/>
        <v>0</v>
      </c>
    </row>
    <row r="21769" spans="1:8" x14ac:dyDescent="0.3">
      <c r="A21769" t="s">
        <v>137</v>
      </c>
      <c r="B21769" t="s">
        <v>243</v>
      </c>
      <c r="C21769" t="s">
        <v>247</v>
      </c>
      <c r="D21769" t="s">
        <v>155</v>
      </c>
      <c r="E21769" s="3" t="str">
        <f>VLOOKUP(A21769,Respondents!A:B,2,FALSE)</f>
        <v>Assurance Practitioners</v>
      </c>
      <c r="F21769" s="3" t="str">
        <f>VLOOKUP(A21769,Respondents!A:C,3,FALSE)</f>
        <v>Accounting Firms</v>
      </c>
      <c r="G21769" s="3">
        <f t="shared" si="834"/>
        <v>1</v>
      </c>
      <c r="H21769" s="3">
        <f t="shared" si="835"/>
        <v>0</v>
      </c>
    </row>
    <row r="21770" spans="1:8" x14ac:dyDescent="0.3">
      <c r="A21770" t="s">
        <v>137</v>
      </c>
      <c r="B21770" t="s">
        <v>243</v>
      </c>
      <c r="C21770" t="s">
        <v>248</v>
      </c>
      <c r="D21770" t="s">
        <v>155</v>
      </c>
      <c r="E21770" s="3" t="str">
        <f>VLOOKUP(A21770,Respondents!A:B,2,FALSE)</f>
        <v>Assurance Practitioners</v>
      </c>
      <c r="F21770" s="3" t="str">
        <f>VLOOKUP(A21770,Respondents!A:C,3,FALSE)</f>
        <v>Accounting Firms</v>
      </c>
      <c r="G21770" s="3">
        <f t="shared" si="834"/>
        <v>1</v>
      </c>
      <c r="H21770" s="3">
        <f t="shared" si="835"/>
        <v>0</v>
      </c>
    </row>
    <row r="21771" spans="1:8" x14ac:dyDescent="0.3">
      <c r="A21771" t="s">
        <v>137</v>
      </c>
      <c r="B21771" t="s">
        <v>243</v>
      </c>
      <c r="C21771" t="s">
        <v>249</v>
      </c>
      <c r="D21771" t="s">
        <v>155</v>
      </c>
      <c r="E21771" s="3" t="str">
        <f>VLOOKUP(A21771,Respondents!A:B,2,FALSE)</f>
        <v>Assurance Practitioners</v>
      </c>
      <c r="F21771" s="3" t="str">
        <f>VLOOKUP(A21771,Respondents!A:C,3,FALSE)</f>
        <v>Accounting Firms</v>
      </c>
      <c r="G21771" s="3">
        <f t="shared" si="834"/>
        <v>1</v>
      </c>
      <c r="H21771" s="3">
        <f t="shared" si="835"/>
        <v>0</v>
      </c>
    </row>
    <row r="21772" spans="1:8" x14ac:dyDescent="0.3">
      <c r="A21772" t="s">
        <v>137</v>
      </c>
      <c r="B21772" t="s">
        <v>243</v>
      </c>
      <c r="C21772" t="s">
        <v>331</v>
      </c>
      <c r="D21772" t="s">
        <v>155</v>
      </c>
      <c r="E21772" s="3" t="str">
        <f>VLOOKUP(A21772,Respondents!A:B,2,FALSE)</f>
        <v>Assurance Practitioners</v>
      </c>
      <c r="F21772" s="3" t="str">
        <f>VLOOKUP(A21772,Respondents!A:C,3,FALSE)</f>
        <v>Accounting Firms</v>
      </c>
      <c r="G21772" s="3">
        <f t="shared" si="834"/>
        <v>2</v>
      </c>
      <c r="H21772" s="3">
        <f t="shared" si="835"/>
        <v>0</v>
      </c>
    </row>
    <row r="21773" spans="1:8" x14ac:dyDescent="0.3">
      <c r="A21773" t="s">
        <v>137</v>
      </c>
      <c r="B21773" t="s">
        <v>243</v>
      </c>
      <c r="C21773" t="s">
        <v>332</v>
      </c>
      <c r="D21773" t="s">
        <v>155</v>
      </c>
      <c r="E21773" s="3" t="str">
        <f>VLOOKUP(A21773,Respondents!A:B,2,FALSE)</f>
        <v>Assurance Practitioners</v>
      </c>
      <c r="F21773" s="3" t="str">
        <f>VLOOKUP(A21773,Respondents!A:C,3,FALSE)</f>
        <v>Accounting Firms</v>
      </c>
      <c r="G21773" s="3">
        <f t="shared" si="834"/>
        <v>2</v>
      </c>
      <c r="H21773" s="3">
        <f t="shared" si="835"/>
        <v>0</v>
      </c>
    </row>
    <row r="21774" spans="1:8" x14ac:dyDescent="0.3">
      <c r="A21774" t="s">
        <v>137</v>
      </c>
      <c r="B21774" t="s">
        <v>243</v>
      </c>
      <c r="C21774" t="s">
        <v>333</v>
      </c>
      <c r="D21774" t="s">
        <v>155</v>
      </c>
      <c r="E21774" s="3" t="str">
        <f>VLOOKUP(A21774,Respondents!A:B,2,FALSE)</f>
        <v>Assurance Practitioners</v>
      </c>
      <c r="F21774" s="3" t="str">
        <f>VLOOKUP(A21774,Respondents!A:C,3,FALSE)</f>
        <v>Accounting Firms</v>
      </c>
      <c r="G21774" s="3">
        <f t="shared" si="834"/>
        <v>2</v>
      </c>
      <c r="H21774" s="3">
        <f t="shared" si="835"/>
        <v>0</v>
      </c>
    </row>
    <row r="21775" spans="1:8" x14ac:dyDescent="0.3">
      <c r="A21775" t="s">
        <v>137</v>
      </c>
      <c r="B21775" t="s">
        <v>250</v>
      </c>
      <c r="C21775" t="s">
        <v>251</v>
      </c>
      <c r="D21775" t="s">
        <v>159</v>
      </c>
      <c r="E21775" s="3" t="str">
        <f>VLOOKUP(A21775,Respondents!A:B,2,FALSE)</f>
        <v>Assurance Practitioners</v>
      </c>
      <c r="F21775" s="3" t="str">
        <f>VLOOKUP(A21775,Respondents!A:C,3,FALSE)</f>
        <v>Accounting Firms</v>
      </c>
      <c r="G21775" s="3">
        <f t="shared" si="834"/>
        <v>1</v>
      </c>
      <c r="H21775" s="3">
        <f t="shared" si="835"/>
        <v>1</v>
      </c>
    </row>
    <row r="21776" spans="1:8" x14ac:dyDescent="0.3">
      <c r="A21776" t="s">
        <v>137</v>
      </c>
      <c r="B21776" t="s">
        <v>250</v>
      </c>
      <c r="C21776" t="s">
        <v>252</v>
      </c>
      <c r="D21776" t="s">
        <v>155</v>
      </c>
      <c r="E21776" s="3" t="str">
        <f>VLOOKUP(A21776,Respondents!A:B,2,FALSE)</f>
        <v>Assurance Practitioners</v>
      </c>
      <c r="F21776" s="3" t="str">
        <f>VLOOKUP(A21776,Respondents!A:C,3,FALSE)</f>
        <v>Accounting Firms</v>
      </c>
      <c r="G21776" s="3">
        <f t="shared" si="834"/>
        <v>1</v>
      </c>
      <c r="H21776" s="3">
        <f t="shared" si="835"/>
        <v>0</v>
      </c>
    </row>
    <row r="21777" spans="1:8" x14ac:dyDescent="0.3">
      <c r="A21777" t="s">
        <v>137</v>
      </c>
      <c r="B21777" t="s">
        <v>250</v>
      </c>
      <c r="C21777" t="s">
        <v>253</v>
      </c>
      <c r="D21777" t="s">
        <v>155</v>
      </c>
      <c r="E21777" s="3" t="str">
        <f>VLOOKUP(A21777,Respondents!A:B,2,FALSE)</f>
        <v>Assurance Practitioners</v>
      </c>
      <c r="F21777" s="3" t="str">
        <f>VLOOKUP(A21777,Respondents!A:C,3,FALSE)</f>
        <v>Accounting Firms</v>
      </c>
      <c r="G21777" s="3">
        <f t="shared" si="834"/>
        <v>1</v>
      </c>
      <c r="H21777" s="3">
        <f t="shared" si="835"/>
        <v>0</v>
      </c>
    </row>
    <row r="21778" spans="1:8" x14ac:dyDescent="0.3">
      <c r="A21778" t="s">
        <v>137</v>
      </c>
      <c r="B21778" t="s">
        <v>250</v>
      </c>
      <c r="C21778" t="s">
        <v>254</v>
      </c>
      <c r="D21778" t="s">
        <v>155</v>
      </c>
      <c r="E21778" s="3" t="str">
        <f>VLOOKUP(A21778,Respondents!A:B,2,FALSE)</f>
        <v>Assurance Practitioners</v>
      </c>
      <c r="F21778" s="3" t="str">
        <f>VLOOKUP(A21778,Respondents!A:C,3,FALSE)</f>
        <v>Accounting Firms</v>
      </c>
      <c r="G21778" s="3">
        <f t="shared" si="834"/>
        <v>1</v>
      </c>
      <c r="H21778" s="3">
        <f t="shared" si="835"/>
        <v>0</v>
      </c>
    </row>
    <row r="21779" spans="1:8" x14ac:dyDescent="0.3">
      <c r="A21779" t="s">
        <v>137</v>
      </c>
      <c r="B21779" t="s">
        <v>250</v>
      </c>
      <c r="C21779" t="s">
        <v>255</v>
      </c>
      <c r="D21779" t="s">
        <v>155</v>
      </c>
      <c r="E21779" s="3" t="str">
        <f>VLOOKUP(A21779,Respondents!A:B,2,FALSE)</f>
        <v>Assurance Practitioners</v>
      </c>
      <c r="F21779" s="3" t="str">
        <f>VLOOKUP(A21779,Respondents!A:C,3,FALSE)</f>
        <v>Accounting Firms</v>
      </c>
      <c r="G21779" s="3">
        <f t="shared" si="834"/>
        <v>1</v>
      </c>
      <c r="H21779" s="3">
        <f t="shared" si="835"/>
        <v>0</v>
      </c>
    </row>
    <row r="21780" spans="1:8" x14ac:dyDescent="0.3">
      <c r="A21780" t="s">
        <v>137</v>
      </c>
      <c r="B21780" t="s">
        <v>250</v>
      </c>
      <c r="C21780" t="s">
        <v>256</v>
      </c>
      <c r="D21780" t="s">
        <v>155</v>
      </c>
      <c r="E21780" s="3" t="str">
        <f>VLOOKUP(A21780,Respondents!A:B,2,FALSE)</f>
        <v>Assurance Practitioners</v>
      </c>
      <c r="F21780" s="3" t="str">
        <f>VLOOKUP(A21780,Respondents!A:C,3,FALSE)</f>
        <v>Accounting Firms</v>
      </c>
      <c r="G21780" s="3">
        <f t="shared" si="834"/>
        <v>1</v>
      </c>
      <c r="H21780" s="3">
        <f t="shared" si="835"/>
        <v>0</v>
      </c>
    </row>
    <row r="21781" spans="1:8" x14ac:dyDescent="0.3">
      <c r="A21781" t="s">
        <v>137</v>
      </c>
      <c r="B21781" t="s">
        <v>250</v>
      </c>
      <c r="C21781" t="s">
        <v>334</v>
      </c>
      <c r="D21781" t="s">
        <v>155</v>
      </c>
      <c r="E21781" s="3" t="str">
        <f>VLOOKUP(A21781,Respondents!A:B,2,FALSE)</f>
        <v>Assurance Practitioners</v>
      </c>
      <c r="F21781" s="3" t="str">
        <f>VLOOKUP(A21781,Respondents!A:C,3,FALSE)</f>
        <v>Accounting Firms</v>
      </c>
      <c r="G21781" s="3">
        <f t="shared" si="834"/>
        <v>2</v>
      </c>
      <c r="H21781" s="3">
        <f t="shared" si="835"/>
        <v>0</v>
      </c>
    </row>
    <row r="21782" spans="1:8" x14ac:dyDescent="0.3">
      <c r="A21782" t="s">
        <v>137</v>
      </c>
      <c r="B21782" t="s">
        <v>250</v>
      </c>
      <c r="C21782" t="s">
        <v>335</v>
      </c>
      <c r="D21782" t="s">
        <v>155</v>
      </c>
      <c r="E21782" s="3" t="str">
        <f>VLOOKUP(A21782,Respondents!A:B,2,FALSE)</f>
        <v>Assurance Practitioners</v>
      </c>
      <c r="F21782" s="3" t="str">
        <f>VLOOKUP(A21782,Respondents!A:C,3,FALSE)</f>
        <v>Accounting Firms</v>
      </c>
      <c r="G21782" s="3">
        <f t="shared" si="834"/>
        <v>2</v>
      </c>
      <c r="H21782" s="3">
        <f t="shared" si="835"/>
        <v>0</v>
      </c>
    </row>
    <row r="21783" spans="1:8" x14ac:dyDescent="0.3">
      <c r="A21783" t="s">
        <v>137</v>
      </c>
      <c r="B21783" t="s">
        <v>250</v>
      </c>
      <c r="C21783" t="s">
        <v>336</v>
      </c>
      <c r="D21783" t="s">
        <v>155</v>
      </c>
      <c r="E21783" s="3" t="str">
        <f>VLOOKUP(A21783,Respondents!A:B,2,FALSE)</f>
        <v>Assurance Practitioners</v>
      </c>
      <c r="F21783" s="3" t="str">
        <f>VLOOKUP(A21783,Respondents!A:C,3,FALSE)</f>
        <v>Accounting Firms</v>
      </c>
      <c r="G21783" s="3">
        <f t="shared" si="834"/>
        <v>2</v>
      </c>
      <c r="H21783" s="3">
        <f t="shared" si="835"/>
        <v>0</v>
      </c>
    </row>
    <row r="21784" spans="1:8" x14ac:dyDescent="0.3">
      <c r="A21784" t="s">
        <v>137</v>
      </c>
      <c r="B21784" t="s">
        <v>250</v>
      </c>
      <c r="C21784" t="s">
        <v>337</v>
      </c>
      <c r="D21784" t="s">
        <v>155</v>
      </c>
      <c r="E21784" s="3" t="str">
        <f>VLOOKUP(A21784,Respondents!A:B,2,FALSE)</f>
        <v>Assurance Practitioners</v>
      </c>
      <c r="F21784" s="3" t="str">
        <f>VLOOKUP(A21784,Respondents!A:C,3,FALSE)</f>
        <v>Accounting Firms</v>
      </c>
      <c r="G21784" s="3">
        <f t="shared" si="834"/>
        <v>2</v>
      </c>
      <c r="H21784" s="3">
        <f t="shared" si="835"/>
        <v>0</v>
      </c>
    </row>
    <row r="21785" spans="1:8" x14ac:dyDescent="0.3">
      <c r="A21785" t="s">
        <v>137</v>
      </c>
      <c r="B21785" t="s">
        <v>250</v>
      </c>
      <c r="C21785" t="s">
        <v>386</v>
      </c>
      <c r="D21785" t="s">
        <v>155</v>
      </c>
      <c r="E21785" s="3" t="str">
        <f>VLOOKUP(A21785,Respondents!A:B,2,FALSE)</f>
        <v>Assurance Practitioners</v>
      </c>
      <c r="F21785" s="3" t="str">
        <f>VLOOKUP(A21785,Respondents!A:C,3,FALSE)</f>
        <v>Accounting Firms</v>
      </c>
      <c r="G21785" s="3">
        <f t="shared" si="834"/>
        <v>2</v>
      </c>
      <c r="H21785" s="3">
        <f t="shared" si="835"/>
        <v>0</v>
      </c>
    </row>
    <row r="21786" spans="1:8" x14ac:dyDescent="0.3">
      <c r="A21786" t="s">
        <v>137</v>
      </c>
      <c r="B21786" t="s">
        <v>250</v>
      </c>
      <c r="C21786" t="s">
        <v>338</v>
      </c>
      <c r="D21786" t="s">
        <v>155</v>
      </c>
      <c r="E21786" s="3" t="str">
        <f>VLOOKUP(A21786,Respondents!A:B,2,FALSE)</f>
        <v>Assurance Practitioners</v>
      </c>
      <c r="F21786" s="3" t="str">
        <f>VLOOKUP(A21786,Respondents!A:C,3,FALSE)</f>
        <v>Accounting Firms</v>
      </c>
      <c r="G21786" s="3">
        <f t="shared" si="834"/>
        <v>2</v>
      </c>
      <c r="H21786" s="3">
        <f t="shared" si="835"/>
        <v>0</v>
      </c>
    </row>
    <row r="21787" spans="1:8" x14ac:dyDescent="0.3">
      <c r="A21787" t="s">
        <v>137</v>
      </c>
      <c r="B21787" t="s">
        <v>257</v>
      </c>
      <c r="C21787" t="s">
        <v>258</v>
      </c>
      <c r="D21787" t="s">
        <v>155</v>
      </c>
      <c r="E21787" s="3" t="str">
        <f>VLOOKUP(A21787,Respondents!A:B,2,FALSE)</f>
        <v>Assurance Practitioners</v>
      </c>
      <c r="F21787" s="3" t="str">
        <f>VLOOKUP(A21787,Respondents!A:C,3,FALSE)</f>
        <v>Accounting Firms</v>
      </c>
      <c r="G21787" s="3">
        <f t="shared" si="834"/>
        <v>1</v>
      </c>
      <c r="H21787" s="3">
        <f t="shared" si="835"/>
        <v>0</v>
      </c>
    </row>
    <row r="21788" spans="1:8" x14ac:dyDescent="0.3">
      <c r="A21788" t="s">
        <v>137</v>
      </c>
      <c r="B21788" t="s">
        <v>257</v>
      </c>
      <c r="C21788" t="s">
        <v>259</v>
      </c>
      <c r="D21788" t="s">
        <v>159</v>
      </c>
      <c r="E21788" s="3" t="str">
        <f>VLOOKUP(A21788,Respondents!A:B,2,FALSE)</f>
        <v>Assurance Practitioners</v>
      </c>
      <c r="F21788" s="3" t="str">
        <f>VLOOKUP(A21788,Respondents!A:C,3,FALSE)</f>
        <v>Accounting Firms</v>
      </c>
      <c r="G21788" s="3">
        <f t="shared" si="834"/>
        <v>1</v>
      </c>
      <c r="H21788" s="3">
        <f t="shared" si="835"/>
        <v>1</v>
      </c>
    </row>
    <row r="21789" spans="1:8" x14ac:dyDescent="0.3">
      <c r="A21789" t="s">
        <v>137</v>
      </c>
      <c r="B21789" t="s">
        <v>257</v>
      </c>
      <c r="C21789" t="s">
        <v>260</v>
      </c>
      <c r="D21789" t="s">
        <v>155</v>
      </c>
      <c r="E21789" s="3" t="str">
        <f>VLOOKUP(A21789,Respondents!A:B,2,FALSE)</f>
        <v>Assurance Practitioners</v>
      </c>
      <c r="F21789" s="3" t="str">
        <f>VLOOKUP(A21789,Respondents!A:C,3,FALSE)</f>
        <v>Accounting Firms</v>
      </c>
      <c r="G21789" s="3">
        <f t="shared" si="834"/>
        <v>1</v>
      </c>
      <c r="H21789" s="3">
        <f t="shared" si="835"/>
        <v>0</v>
      </c>
    </row>
    <row r="21790" spans="1:8" x14ac:dyDescent="0.3">
      <c r="A21790" t="s">
        <v>137</v>
      </c>
      <c r="B21790" t="s">
        <v>257</v>
      </c>
      <c r="C21790" t="s">
        <v>261</v>
      </c>
      <c r="D21790" t="s">
        <v>155</v>
      </c>
      <c r="E21790" s="3" t="str">
        <f>VLOOKUP(A21790,Respondents!A:B,2,FALSE)</f>
        <v>Assurance Practitioners</v>
      </c>
      <c r="F21790" s="3" t="str">
        <f>VLOOKUP(A21790,Respondents!A:C,3,FALSE)</f>
        <v>Accounting Firms</v>
      </c>
      <c r="G21790" s="3">
        <f t="shared" si="834"/>
        <v>1</v>
      </c>
      <c r="H21790" s="3">
        <f t="shared" si="835"/>
        <v>0</v>
      </c>
    </row>
    <row r="21791" spans="1:8" x14ac:dyDescent="0.3">
      <c r="A21791" t="s">
        <v>137</v>
      </c>
      <c r="B21791" t="s">
        <v>257</v>
      </c>
      <c r="C21791" t="s">
        <v>262</v>
      </c>
      <c r="D21791" t="s">
        <v>155</v>
      </c>
      <c r="E21791" s="3" t="str">
        <f>VLOOKUP(A21791,Respondents!A:B,2,FALSE)</f>
        <v>Assurance Practitioners</v>
      </c>
      <c r="F21791" s="3" t="str">
        <f>VLOOKUP(A21791,Respondents!A:C,3,FALSE)</f>
        <v>Accounting Firms</v>
      </c>
      <c r="G21791" s="3">
        <f t="shared" si="834"/>
        <v>1</v>
      </c>
      <c r="H21791" s="3">
        <f t="shared" si="835"/>
        <v>0</v>
      </c>
    </row>
    <row r="21792" spans="1:8" x14ac:dyDescent="0.3">
      <c r="A21792" t="s">
        <v>137</v>
      </c>
      <c r="B21792" t="s">
        <v>257</v>
      </c>
      <c r="C21792" t="s">
        <v>263</v>
      </c>
      <c r="D21792" t="s">
        <v>155</v>
      </c>
      <c r="E21792" s="3" t="str">
        <f>VLOOKUP(A21792,Respondents!A:B,2,FALSE)</f>
        <v>Assurance Practitioners</v>
      </c>
      <c r="F21792" s="3" t="str">
        <f>VLOOKUP(A21792,Respondents!A:C,3,FALSE)</f>
        <v>Accounting Firms</v>
      </c>
      <c r="G21792" s="3">
        <f t="shared" si="834"/>
        <v>1</v>
      </c>
      <c r="H21792" s="3">
        <f t="shared" si="835"/>
        <v>0</v>
      </c>
    </row>
    <row r="21793" spans="1:8" x14ac:dyDescent="0.3">
      <c r="A21793" t="s">
        <v>137</v>
      </c>
      <c r="B21793" t="s">
        <v>257</v>
      </c>
      <c r="C21793" t="s">
        <v>264</v>
      </c>
      <c r="D21793" t="s">
        <v>155</v>
      </c>
      <c r="E21793" s="3" t="str">
        <f>VLOOKUP(A21793,Respondents!A:B,2,FALSE)</f>
        <v>Assurance Practitioners</v>
      </c>
      <c r="F21793" s="3" t="str">
        <f>VLOOKUP(A21793,Respondents!A:C,3,FALSE)</f>
        <v>Accounting Firms</v>
      </c>
      <c r="G21793" s="3">
        <f t="shared" si="834"/>
        <v>2</v>
      </c>
      <c r="H21793" s="3">
        <f t="shared" si="835"/>
        <v>0</v>
      </c>
    </row>
    <row r="21794" spans="1:8" x14ac:dyDescent="0.3">
      <c r="A21794" t="s">
        <v>137</v>
      </c>
      <c r="B21794" t="s">
        <v>257</v>
      </c>
      <c r="C21794" t="s">
        <v>265</v>
      </c>
      <c r="D21794" t="s">
        <v>155</v>
      </c>
      <c r="E21794" s="3" t="str">
        <f>VLOOKUP(A21794,Respondents!A:B,2,FALSE)</f>
        <v>Assurance Practitioners</v>
      </c>
      <c r="F21794" s="3" t="str">
        <f>VLOOKUP(A21794,Respondents!A:C,3,FALSE)</f>
        <v>Accounting Firms</v>
      </c>
      <c r="G21794" s="3">
        <f t="shared" si="834"/>
        <v>2</v>
      </c>
      <c r="H21794" s="3">
        <f t="shared" si="835"/>
        <v>0</v>
      </c>
    </row>
    <row r="21795" spans="1:8" x14ac:dyDescent="0.3">
      <c r="A21795" t="s">
        <v>137</v>
      </c>
      <c r="B21795" t="s">
        <v>257</v>
      </c>
      <c r="C21795" t="s">
        <v>273</v>
      </c>
      <c r="D21795" t="s">
        <v>155</v>
      </c>
      <c r="E21795" s="3" t="str">
        <f>VLOOKUP(A21795,Respondents!A:B,2,FALSE)</f>
        <v>Assurance Practitioners</v>
      </c>
      <c r="F21795" s="3" t="str">
        <f>VLOOKUP(A21795,Respondents!A:C,3,FALSE)</f>
        <v>Accounting Firms</v>
      </c>
      <c r="G21795" s="3">
        <f t="shared" si="834"/>
        <v>2</v>
      </c>
      <c r="H21795" s="3">
        <f t="shared" si="835"/>
        <v>0</v>
      </c>
    </row>
    <row r="21796" spans="1:8" x14ac:dyDescent="0.3">
      <c r="A21796" t="s">
        <v>137</v>
      </c>
      <c r="B21796" t="s">
        <v>257</v>
      </c>
      <c r="C21796" t="s">
        <v>274</v>
      </c>
      <c r="D21796" t="s">
        <v>155</v>
      </c>
      <c r="E21796" s="3" t="str">
        <f>VLOOKUP(A21796,Respondents!A:B,2,FALSE)</f>
        <v>Assurance Practitioners</v>
      </c>
      <c r="F21796" s="3" t="str">
        <f>VLOOKUP(A21796,Respondents!A:C,3,FALSE)</f>
        <v>Accounting Firms</v>
      </c>
      <c r="G21796" s="3">
        <f t="shared" si="834"/>
        <v>2</v>
      </c>
      <c r="H21796" s="3">
        <f t="shared" si="835"/>
        <v>0</v>
      </c>
    </row>
    <row r="21797" spans="1:8" x14ac:dyDescent="0.3">
      <c r="A21797" t="s">
        <v>137</v>
      </c>
      <c r="B21797" t="s">
        <v>257</v>
      </c>
      <c r="C21797" t="s">
        <v>275</v>
      </c>
      <c r="D21797" t="s">
        <v>159</v>
      </c>
      <c r="E21797" s="3" t="str">
        <f>VLOOKUP(A21797,Respondents!A:B,2,FALSE)</f>
        <v>Assurance Practitioners</v>
      </c>
      <c r="F21797" s="3" t="str">
        <f>VLOOKUP(A21797,Respondents!A:C,3,FALSE)</f>
        <v>Accounting Firms</v>
      </c>
      <c r="G21797" s="3">
        <f t="shared" si="834"/>
        <v>2</v>
      </c>
      <c r="H21797" s="3">
        <f t="shared" si="835"/>
        <v>1</v>
      </c>
    </row>
    <row r="21798" spans="1:8" x14ac:dyDescent="0.3">
      <c r="A21798" t="s">
        <v>64</v>
      </c>
      <c r="B21798" t="s">
        <v>162</v>
      </c>
      <c r="C21798" t="s">
        <v>163</v>
      </c>
      <c r="D21798" t="s">
        <v>155</v>
      </c>
      <c r="E21798" s="3" t="str">
        <f>VLOOKUP(A21798,Respondents!A:B,2,FALSE)</f>
        <v>Other Respondents</v>
      </c>
      <c r="F21798" s="3" t="str">
        <f>VLOOKUP(A21798,Respondents!A:C,3,FALSE)</f>
        <v>Academics</v>
      </c>
      <c r="G21798" s="3">
        <f t="shared" si="834"/>
        <v>1</v>
      </c>
      <c r="H21798" s="3">
        <f t="shared" si="835"/>
        <v>0</v>
      </c>
    </row>
    <row r="21799" spans="1:8" x14ac:dyDescent="0.3">
      <c r="A21799" t="s">
        <v>64</v>
      </c>
      <c r="B21799" t="s">
        <v>162</v>
      </c>
      <c r="C21799" t="s">
        <v>164</v>
      </c>
      <c r="D21799" t="s">
        <v>155</v>
      </c>
      <c r="E21799" s="3" t="str">
        <f>VLOOKUP(A21799,Respondents!A:B,2,FALSE)</f>
        <v>Other Respondents</v>
      </c>
      <c r="F21799" s="3" t="str">
        <f>VLOOKUP(A21799,Respondents!A:C,3,FALSE)</f>
        <v>Academics</v>
      </c>
      <c r="G21799" s="3">
        <f t="shared" si="834"/>
        <v>1</v>
      </c>
      <c r="H21799" s="3">
        <f t="shared" si="835"/>
        <v>0</v>
      </c>
    </row>
    <row r="21800" spans="1:8" x14ac:dyDescent="0.3">
      <c r="A21800" t="s">
        <v>64</v>
      </c>
      <c r="B21800" t="s">
        <v>162</v>
      </c>
      <c r="C21800" t="s">
        <v>165</v>
      </c>
      <c r="D21800" t="s">
        <v>155</v>
      </c>
      <c r="E21800" s="3" t="str">
        <f>VLOOKUP(A21800,Respondents!A:B,2,FALSE)</f>
        <v>Other Respondents</v>
      </c>
      <c r="F21800" s="3" t="str">
        <f>VLOOKUP(A21800,Respondents!A:C,3,FALSE)</f>
        <v>Academics</v>
      </c>
      <c r="G21800" s="3">
        <f t="shared" si="834"/>
        <v>1</v>
      </c>
      <c r="H21800" s="3">
        <f t="shared" si="835"/>
        <v>0</v>
      </c>
    </row>
    <row r="21801" spans="1:8" x14ac:dyDescent="0.3">
      <c r="A21801" t="s">
        <v>64</v>
      </c>
      <c r="B21801" t="s">
        <v>162</v>
      </c>
      <c r="C21801" t="s">
        <v>166</v>
      </c>
      <c r="D21801" t="s">
        <v>155</v>
      </c>
      <c r="E21801" s="3" t="str">
        <f>VLOOKUP(A21801,Respondents!A:B,2,FALSE)</f>
        <v>Other Respondents</v>
      </c>
      <c r="F21801" s="3" t="str">
        <f>VLOOKUP(A21801,Respondents!A:C,3,FALSE)</f>
        <v>Academics</v>
      </c>
      <c r="G21801" s="3">
        <f t="shared" si="834"/>
        <v>1</v>
      </c>
      <c r="H21801" s="3">
        <f t="shared" si="835"/>
        <v>0</v>
      </c>
    </row>
    <row r="21802" spans="1:8" x14ac:dyDescent="0.3">
      <c r="A21802" t="s">
        <v>64</v>
      </c>
      <c r="B21802" t="s">
        <v>162</v>
      </c>
      <c r="C21802" t="s">
        <v>167</v>
      </c>
      <c r="D21802" t="s">
        <v>155</v>
      </c>
      <c r="E21802" s="3" t="str">
        <f>VLOOKUP(A21802,Respondents!A:B,2,FALSE)</f>
        <v>Other Respondents</v>
      </c>
      <c r="F21802" s="3" t="str">
        <f>VLOOKUP(A21802,Respondents!A:C,3,FALSE)</f>
        <v>Academics</v>
      </c>
      <c r="G21802" s="3">
        <f t="shared" ref="G21802:G21865" si="836">IF(LEN(C21802)-LEN(SUBSTITUTE(C21802,".",""))&lt;=1,1,2)</f>
        <v>1</v>
      </c>
      <c r="H21802" s="3">
        <f t="shared" ref="H21802:H21865" si="837">IF(D21802="Yes",1,0)</f>
        <v>0</v>
      </c>
    </row>
    <row r="21803" spans="1:8" x14ac:dyDescent="0.3">
      <c r="A21803" t="s">
        <v>64</v>
      </c>
      <c r="B21803" t="s">
        <v>162</v>
      </c>
      <c r="C21803" t="s">
        <v>168</v>
      </c>
      <c r="D21803" t="s">
        <v>159</v>
      </c>
      <c r="E21803" s="3" t="str">
        <f>VLOOKUP(A21803,Respondents!A:B,2,FALSE)</f>
        <v>Other Respondents</v>
      </c>
      <c r="F21803" s="3" t="str">
        <f>VLOOKUP(A21803,Respondents!A:C,3,FALSE)</f>
        <v>Academics</v>
      </c>
      <c r="G21803" s="3">
        <f t="shared" si="836"/>
        <v>1</v>
      </c>
      <c r="H21803" s="3">
        <f t="shared" si="837"/>
        <v>1</v>
      </c>
    </row>
    <row r="21804" spans="1:8" x14ac:dyDescent="0.3">
      <c r="A21804" t="s">
        <v>64</v>
      </c>
      <c r="B21804" t="s">
        <v>162</v>
      </c>
      <c r="C21804" t="s">
        <v>169</v>
      </c>
      <c r="D21804" t="s">
        <v>155</v>
      </c>
      <c r="E21804" s="3" t="str">
        <f>VLOOKUP(A21804,Respondents!A:B,2,FALSE)</f>
        <v>Other Respondents</v>
      </c>
      <c r="F21804" s="3" t="str">
        <f>VLOOKUP(A21804,Respondents!A:C,3,FALSE)</f>
        <v>Academics</v>
      </c>
      <c r="G21804" s="3">
        <f t="shared" si="836"/>
        <v>2</v>
      </c>
      <c r="H21804" s="3">
        <f t="shared" si="837"/>
        <v>0</v>
      </c>
    </row>
    <row r="21805" spans="1:8" x14ac:dyDescent="0.3">
      <c r="A21805" t="s">
        <v>64</v>
      </c>
      <c r="B21805" t="s">
        <v>162</v>
      </c>
      <c r="C21805" t="s">
        <v>170</v>
      </c>
      <c r="D21805" t="s">
        <v>155</v>
      </c>
      <c r="E21805" s="3" t="str">
        <f>VLOOKUP(A21805,Respondents!A:B,2,FALSE)</f>
        <v>Other Respondents</v>
      </c>
      <c r="F21805" s="3" t="str">
        <f>VLOOKUP(A21805,Respondents!A:C,3,FALSE)</f>
        <v>Academics</v>
      </c>
      <c r="G21805" s="3">
        <f t="shared" si="836"/>
        <v>2</v>
      </c>
      <c r="H21805" s="3">
        <f t="shared" si="837"/>
        <v>0</v>
      </c>
    </row>
    <row r="21806" spans="1:8" x14ac:dyDescent="0.3">
      <c r="A21806" t="s">
        <v>64</v>
      </c>
      <c r="B21806" t="s">
        <v>162</v>
      </c>
      <c r="C21806" t="s">
        <v>269</v>
      </c>
      <c r="D21806" t="s">
        <v>155</v>
      </c>
      <c r="E21806" s="3" t="str">
        <f>VLOOKUP(A21806,Respondents!A:B,2,FALSE)</f>
        <v>Other Respondents</v>
      </c>
      <c r="F21806" s="3" t="str">
        <f>VLOOKUP(A21806,Respondents!A:C,3,FALSE)</f>
        <v>Academics</v>
      </c>
      <c r="G21806" s="3">
        <f t="shared" si="836"/>
        <v>2</v>
      </c>
      <c r="H21806" s="3">
        <f t="shared" si="837"/>
        <v>0</v>
      </c>
    </row>
    <row r="21807" spans="1:8" x14ac:dyDescent="0.3">
      <c r="A21807" t="s">
        <v>64</v>
      </c>
      <c r="B21807" t="s">
        <v>162</v>
      </c>
      <c r="C21807" t="s">
        <v>171</v>
      </c>
      <c r="D21807" t="s">
        <v>155</v>
      </c>
      <c r="E21807" s="3" t="str">
        <f>VLOOKUP(A21807,Respondents!A:B,2,FALSE)</f>
        <v>Other Respondents</v>
      </c>
      <c r="F21807" s="3" t="str">
        <f>VLOOKUP(A21807,Respondents!A:C,3,FALSE)</f>
        <v>Academics</v>
      </c>
      <c r="G21807" s="3">
        <f t="shared" si="836"/>
        <v>2</v>
      </c>
      <c r="H21807" s="3">
        <f t="shared" si="837"/>
        <v>0</v>
      </c>
    </row>
    <row r="21808" spans="1:8" x14ac:dyDescent="0.3">
      <c r="A21808" t="s">
        <v>64</v>
      </c>
      <c r="B21808" t="s">
        <v>187</v>
      </c>
      <c r="C21808" t="s">
        <v>188</v>
      </c>
      <c r="D21808" t="s">
        <v>155</v>
      </c>
      <c r="E21808" s="3" t="str">
        <f>VLOOKUP(A21808,Respondents!A:B,2,FALSE)</f>
        <v>Other Respondents</v>
      </c>
      <c r="F21808" s="3" t="str">
        <f>VLOOKUP(A21808,Respondents!A:C,3,FALSE)</f>
        <v>Academics</v>
      </c>
      <c r="G21808" s="3">
        <f t="shared" si="836"/>
        <v>1</v>
      </c>
      <c r="H21808" s="3">
        <f t="shared" si="837"/>
        <v>0</v>
      </c>
    </row>
    <row r="21809" spans="1:8" x14ac:dyDescent="0.3">
      <c r="A21809" t="s">
        <v>64</v>
      </c>
      <c r="B21809" t="s">
        <v>187</v>
      </c>
      <c r="C21809" t="s">
        <v>189</v>
      </c>
      <c r="D21809" t="s">
        <v>155</v>
      </c>
      <c r="E21809" s="3" t="str">
        <f>VLOOKUP(A21809,Respondents!A:B,2,FALSE)</f>
        <v>Other Respondents</v>
      </c>
      <c r="F21809" s="3" t="str">
        <f>VLOOKUP(A21809,Respondents!A:C,3,FALSE)</f>
        <v>Academics</v>
      </c>
      <c r="G21809" s="3">
        <f t="shared" si="836"/>
        <v>1</v>
      </c>
      <c r="H21809" s="3">
        <f t="shared" si="837"/>
        <v>0</v>
      </c>
    </row>
    <row r="21810" spans="1:8" x14ac:dyDescent="0.3">
      <c r="A21810" t="s">
        <v>64</v>
      </c>
      <c r="B21810" t="s">
        <v>187</v>
      </c>
      <c r="C21810" t="s">
        <v>190</v>
      </c>
      <c r="D21810" t="s">
        <v>155</v>
      </c>
      <c r="E21810" s="3" t="str">
        <f>VLOOKUP(A21810,Respondents!A:B,2,FALSE)</f>
        <v>Other Respondents</v>
      </c>
      <c r="F21810" s="3" t="str">
        <f>VLOOKUP(A21810,Respondents!A:C,3,FALSE)</f>
        <v>Academics</v>
      </c>
      <c r="G21810" s="3">
        <f t="shared" si="836"/>
        <v>1</v>
      </c>
      <c r="H21810" s="3">
        <f t="shared" si="837"/>
        <v>0</v>
      </c>
    </row>
    <row r="21811" spans="1:8" x14ac:dyDescent="0.3">
      <c r="A21811" t="s">
        <v>64</v>
      </c>
      <c r="B21811" t="s">
        <v>187</v>
      </c>
      <c r="C21811" t="s">
        <v>191</v>
      </c>
      <c r="D21811" t="s">
        <v>155</v>
      </c>
      <c r="E21811" s="3" t="str">
        <f>VLOOKUP(A21811,Respondents!A:B,2,FALSE)</f>
        <v>Other Respondents</v>
      </c>
      <c r="F21811" s="3" t="str">
        <f>VLOOKUP(A21811,Respondents!A:C,3,FALSE)</f>
        <v>Academics</v>
      </c>
      <c r="G21811" s="3">
        <f t="shared" si="836"/>
        <v>1</v>
      </c>
      <c r="H21811" s="3">
        <f t="shared" si="837"/>
        <v>0</v>
      </c>
    </row>
    <row r="21812" spans="1:8" x14ac:dyDescent="0.3">
      <c r="A21812" t="s">
        <v>64</v>
      </c>
      <c r="B21812" t="s">
        <v>187</v>
      </c>
      <c r="C21812" t="s">
        <v>192</v>
      </c>
      <c r="D21812" t="s">
        <v>155</v>
      </c>
      <c r="E21812" s="3" t="str">
        <f>VLOOKUP(A21812,Respondents!A:B,2,FALSE)</f>
        <v>Other Respondents</v>
      </c>
      <c r="F21812" s="3" t="str">
        <f>VLOOKUP(A21812,Respondents!A:C,3,FALSE)</f>
        <v>Academics</v>
      </c>
      <c r="G21812" s="3">
        <f t="shared" si="836"/>
        <v>1</v>
      </c>
      <c r="H21812" s="3">
        <f t="shared" si="837"/>
        <v>0</v>
      </c>
    </row>
    <row r="21813" spans="1:8" x14ac:dyDescent="0.3">
      <c r="A21813" t="s">
        <v>64</v>
      </c>
      <c r="B21813" t="s">
        <v>187</v>
      </c>
      <c r="C21813" t="s">
        <v>193</v>
      </c>
      <c r="D21813" t="s">
        <v>159</v>
      </c>
      <c r="E21813" s="3" t="str">
        <f>VLOOKUP(A21813,Respondents!A:B,2,FALSE)</f>
        <v>Other Respondents</v>
      </c>
      <c r="F21813" s="3" t="str">
        <f>VLOOKUP(A21813,Respondents!A:C,3,FALSE)</f>
        <v>Academics</v>
      </c>
      <c r="G21813" s="3">
        <f t="shared" si="836"/>
        <v>1</v>
      </c>
      <c r="H21813" s="3">
        <f t="shared" si="837"/>
        <v>1</v>
      </c>
    </row>
    <row r="21814" spans="1:8" x14ac:dyDescent="0.3">
      <c r="A21814" t="s">
        <v>64</v>
      </c>
      <c r="B21814" t="s">
        <v>187</v>
      </c>
      <c r="C21814" t="s">
        <v>194</v>
      </c>
      <c r="D21814" t="s">
        <v>155</v>
      </c>
      <c r="E21814" s="3" t="str">
        <f>VLOOKUP(A21814,Respondents!A:B,2,FALSE)</f>
        <v>Other Respondents</v>
      </c>
      <c r="F21814" s="3" t="str">
        <f>VLOOKUP(A21814,Respondents!A:C,3,FALSE)</f>
        <v>Academics</v>
      </c>
      <c r="G21814" s="3">
        <f t="shared" si="836"/>
        <v>2</v>
      </c>
      <c r="H21814" s="3">
        <f t="shared" si="837"/>
        <v>0</v>
      </c>
    </row>
    <row r="21815" spans="1:8" x14ac:dyDescent="0.3">
      <c r="A21815" t="s">
        <v>64</v>
      </c>
      <c r="B21815" t="s">
        <v>187</v>
      </c>
      <c r="C21815" t="s">
        <v>329</v>
      </c>
      <c r="D21815" t="s">
        <v>155</v>
      </c>
      <c r="E21815" s="3" t="str">
        <f>VLOOKUP(A21815,Respondents!A:B,2,FALSE)</f>
        <v>Other Respondents</v>
      </c>
      <c r="F21815" s="3" t="str">
        <f>VLOOKUP(A21815,Respondents!A:C,3,FALSE)</f>
        <v>Academics</v>
      </c>
      <c r="G21815" s="3">
        <f t="shared" si="836"/>
        <v>2</v>
      </c>
      <c r="H21815" s="3">
        <f t="shared" si="837"/>
        <v>0</v>
      </c>
    </row>
    <row r="21816" spans="1:8" x14ac:dyDescent="0.3">
      <c r="A21816" t="s">
        <v>64</v>
      </c>
      <c r="B21816" t="s">
        <v>187</v>
      </c>
      <c r="C21816" t="s">
        <v>330</v>
      </c>
      <c r="D21816" t="s">
        <v>155</v>
      </c>
      <c r="E21816" s="3" t="str">
        <f>VLOOKUP(A21816,Respondents!A:B,2,FALSE)</f>
        <v>Other Respondents</v>
      </c>
      <c r="F21816" s="3" t="str">
        <f>VLOOKUP(A21816,Respondents!A:C,3,FALSE)</f>
        <v>Academics</v>
      </c>
      <c r="G21816" s="3">
        <f t="shared" si="836"/>
        <v>2</v>
      </c>
      <c r="H21816" s="3">
        <f t="shared" si="837"/>
        <v>0</v>
      </c>
    </row>
    <row r="21817" spans="1:8" x14ac:dyDescent="0.3">
      <c r="A21817" t="s">
        <v>64</v>
      </c>
      <c r="B21817" t="s">
        <v>187</v>
      </c>
      <c r="C21817" t="s">
        <v>195</v>
      </c>
      <c r="D21817" t="s">
        <v>155</v>
      </c>
      <c r="E21817" s="3" t="str">
        <f>VLOOKUP(A21817,Respondents!A:B,2,FALSE)</f>
        <v>Other Respondents</v>
      </c>
      <c r="F21817" s="3" t="str">
        <f>VLOOKUP(A21817,Respondents!A:C,3,FALSE)</f>
        <v>Academics</v>
      </c>
      <c r="G21817" s="3">
        <f t="shared" si="836"/>
        <v>2</v>
      </c>
      <c r="H21817" s="3">
        <f t="shared" si="837"/>
        <v>0</v>
      </c>
    </row>
    <row r="21818" spans="1:8" x14ac:dyDescent="0.3">
      <c r="A21818" t="s">
        <v>64</v>
      </c>
      <c r="B21818" t="s">
        <v>187</v>
      </c>
      <c r="C21818" t="s">
        <v>196</v>
      </c>
      <c r="D21818" t="s">
        <v>155</v>
      </c>
      <c r="E21818" s="3" t="str">
        <f>VLOOKUP(A21818,Respondents!A:B,2,FALSE)</f>
        <v>Other Respondents</v>
      </c>
      <c r="F21818" s="3" t="str">
        <f>VLOOKUP(A21818,Respondents!A:C,3,FALSE)</f>
        <v>Academics</v>
      </c>
      <c r="G21818" s="3">
        <f t="shared" si="836"/>
        <v>2</v>
      </c>
      <c r="H21818" s="3">
        <f t="shared" si="837"/>
        <v>0</v>
      </c>
    </row>
    <row r="21819" spans="1:8" x14ac:dyDescent="0.3">
      <c r="A21819" t="s">
        <v>64</v>
      </c>
      <c r="B21819" t="s">
        <v>187</v>
      </c>
      <c r="C21819" t="s">
        <v>197</v>
      </c>
      <c r="D21819" t="s">
        <v>155</v>
      </c>
      <c r="E21819" s="3" t="str">
        <f>VLOOKUP(A21819,Respondents!A:B,2,FALSE)</f>
        <v>Other Respondents</v>
      </c>
      <c r="F21819" s="3" t="str">
        <f>VLOOKUP(A21819,Respondents!A:C,3,FALSE)</f>
        <v>Academics</v>
      </c>
      <c r="G21819" s="3">
        <f t="shared" si="836"/>
        <v>2</v>
      </c>
      <c r="H21819" s="3">
        <f t="shared" si="837"/>
        <v>0</v>
      </c>
    </row>
    <row r="21820" spans="1:8" x14ac:dyDescent="0.3">
      <c r="A21820" t="s">
        <v>64</v>
      </c>
      <c r="B21820" t="s">
        <v>187</v>
      </c>
      <c r="C21820" t="s">
        <v>198</v>
      </c>
      <c r="D21820" t="s">
        <v>155</v>
      </c>
      <c r="E21820" s="3" t="str">
        <f>VLOOKUP(A21820,Respondents!A:B,2,FALSE)</f>
        <v>Other Respondents</v>
      </c>
      <c r="F21820" s="3" t="str">
        <f>VLOOKUP(A21820,Respondents!A:C,3,FALSE)</f>
        <v>Academics</v>
      </c>
      <c r="G21820" s="3">
        <f t="shared" si="836"/>
        <v>2</v>
      </c>
      <c r="H21820" s="3">
        <f t="shared" si="837"/>
        <v>0</v>
      </c>
    </row>
    <row r="21821" spans="1:8" x14ac:dyDescent="0.3">
      <c r="A21821" t="s">
        <v>64</v>
      </c>
      <c r="B21821" t="s">
        <v>199</v>
      </c>
      <c r="C21821" t="s">
        <v>200</v>
      </c>
      <c r="D21821" t="s">
        <v>155</v>
      </c>
      <c r="E21821" s="3" t="str">
        <f>VLOOKUP(A21821,Respondents!A:B,2,FALSE)</f>
        <v>Other Respondents</v>
      </c>
      <c r="F21821" s="3" t="str">
        <f>VLOOKUP(A21821,Respondents!A:C,3,FALSE)</f>
        <v>Academics</v>
      </c>
      <c r="G21821" s="3">
        <f t="shared" si="836"/>
        <v>1</v>
      </c>
      <c r="H21821" s="3">
        <f t="shared" si="837"/>
        <v>0</v>
      </c>
    </row>
    <row r="21822" spans="1:8" x14ac:dyDescent="0.3">
      <c r="A21822" t="s">
        <v>64</v>
      </c>
      <c r="B21822" t="s">
        <v>199</v>
      </c>
      <c r="C21822" t="s">
        <v>201</v>
      </c>
      <c r="D21822" t="s">
        <v>155</v>
      </c>
      <c r="E21822" s="3" t="str">
        <f>VLOOKUP(A21822,Respondents!A:B,2,FALSE)</f>
        <v>Other Respondents</v>
      </c>
      <c r="F21822" s="3" t="str">
        <f>VLOOKUP(A21822,Respondents!A:C,3,FALSE)</f>
        <v>Academics</v>
      </c>
      <c r="G21822" s="3">
        <f t="shared" si="836"/>
        <v>1</v>
      </c>
      <c r="H21822" s="3">
        <f t="shared" si="837"/>
        <v>0</v>
      </c>
    </row>
    <row r="21823" spans="1:8" x14ac:dyDescent="0.3">
      <c r="A21823" t="s">
        <v>64</v>
      </c>
      <c r="B21823" t="s">
        <v>199</v>
      </c>
      <c r="C21823" t="s">
        <v>202</v>
      </c>
      <c r="D21823" t="s">
        <v>155</v>
      </c>
      <c r="E21823" s="3" t="str">
        <f>VLOOKUP(A21823,Respondents!A:B,2,FALSE)</f>
        <v>Other Respondents</v>
      </c>
      <c r="F21823" s="3" t="str">
        <f>VLOOKUP(A21823,Respondents!A:C,3,FALSE)</f>
        <v>Academics</v>
      </c>
      <c r="G21823" s="3">
        <f t="shared" si="836"/>
        <v>1</v>
      </c>
      <c r="H21823" s="3">
        <f t="shared" si="837"/>
        <v>0</v>
      </c>
    </row>
    <row r="21824" spans="1:8" x14ac:dyDescent="0.3">
      <c r="A21824" t="s">
        <v>64</v>
      </c>
      <c r="B21824" t="s">
        <v>199</v>
      </c>
      <c r="C21824" t="s">
        <v>203</v>
      </c>
      <c r="D21824" t="s">
        <v>155</v>
      </c>
      <c r="E21824" s="3" t="str">
        <f>VLOOKUP(A21824,Respondents!A:B,2,FALSE)</f>
        <v>Other Respondents</v>
      </c>
      <c r="F21824" s="3" t="str">
        <f>VLOOKUP(A21824,Respondents!A:C,3,FALSE)</f>
        <v>Academics</v>
      </c>
      <c r="G21824" s="3">
        <f t="shared" si="836"/>
        <v>1</v>
      </c>
      <c r="H21824" s="3">
        <f t="shared" si="837"/>
        <v>0</v>
      </c>
    </row>
    <row r="21825" spans="1:8" x14ac:dyDescent="0.3">
      <c r="A21825" t="s">
        <v>64</v>
      </c>
      <c r="B21825" t="s">
        <v>199</v>
      </c>
      <c r="C21825" t="s">
        <v>204</v>
      </c>
      <c r="D21825" t="s">
        <v>155</v>
      </c>
      <c r="E21825" s="3" t="str">
        <f>VLOOKUP(A21825,Respondents!A:B,2,FALSE)</f>
        <v>Other Respondents</v>
      </c>
      <c r="F21825" s="3" t="str">
        <f>VLOOKUP(A21825,Respondents!A:C,3,FALSE)</f>
        <v>Academics</v>
      </c>
      <c r="G21825" s="3">
        <f t="shared" si="836"/>
        <v>1</v>
      </c>
      <c r="H21825" s="3">
        <f t="shared" si="837"/>
        <v>0</v>
      </c>
    </row>
    <row r="21826" spans="1:8" x14ac:dyDescent="0.3">
      <c r="A21826" t="s">
        <v>64</v>
      </c>
      <c r="B21826" t="s">
        <v>199</v>
      </c>
      <c r="C21826" t="s">
        <v>205</v>
      </c>
      <c r="D21826" t="s">
        <v>159</v>
      </c>
      <c r="E21826" s="3" t="str">
        <f>VLOOKUP(A21826,Respondents!A:B,2,FALSE)</f>
        <v>Other Respondents</v>
      </c>
      <c r="F21826" s="3" t="str">
        <f>VLOOKUP(A21826,Respondents!A:C,3,FALSE)</f>
        <v>Academics</v>
      </c>
      <c r="G21826" s="3">
        <f t="shared" si="836"/>
        <v>1</v>
      </c>
      <c r="H21826" s="3">
        <f t="shared" si="837"/>
        <v>1</v>
      </c>
    </row>
    <row r="21827" spans="1:8" x14ac:dyDescent="0.3">
      <c r="A21827" t="s">
        <v>64</v>
      </c>
      <c r="B21827" t="s">
        <v>199</v>
      </c>
      <c r="C21827" t="s">
        <v>270</v>
      </c>
      <c r="D21827" t="s">
        <v>155</v>
      </c>
      <c r="E21827" s="3" t="str">
        <f>VLOOKUP(A21827,Respondents!A:B,2,FALSE)</f>
        <v>Other Respondents</v>
      </c>
      <c r="F21827" s="3" t="str">
        <f>VLOOKUP(A21827,Respondents!A:C,3,FALSE)</f>
        <v>Academics</v>
      </c>
      <c r="G21827" s="3">
        <f t="shared" si="836"/>
        <v>2</v>
      </c>
      <c r="H21827" s="3">
        <f t="shared" si="837"/>
        <v>0</v>
      </c>
    </row>
    <row r="21828" spans="1:8" x14ac:dyDescent="0.3">
      <c r="A21828" t="s">
        <v>64</v>
      </c>
      <c r="B21828" t="s">
        <v>199</v>
      </c>
      <c r="C21828" t="s">
        <v>206</v>
      </c>
      <c r="D21828" t="s">
        <v>155</v>
      </c>
      <c r="E21828" s="3" t="str">
        <f>VLOOKUP(A21828,Respondents!A:B,2,FALSE)</f>
        <v>Other Respondents</v>
      </c>
      <c r="F21828" s="3" t="str">
        <f>VLOOKUP(A21828,Respondents!A:C,3,FALSE)</f>
        <v>Academics</v>
      </c>
      <c r="G21828" s="3">
        <f t="shared" si="836"/>
        <v>2</v>
      </c>
      <c r="H21828" s="3">
        <f t="shared" si="837"/>
        <v>0</v>
      </c>
    </row>
    <row r="21829" spans="1:8" x14ac:dyDescent="0.3">
      <c r="A21829" t="s">
        <v>64</v>
      </c>
      <c r="B21829" t="s">
        <v>199</v>
      </c>
      <c r="C21829" t="s">
        <v>207</v>
      </c>
      <c r="D21829" t="s">
        <v>155</v>
      </c>
      <c r="E21829" s="3" t="str">
        <f>VLOOKUP(A21829,Respondents!A:B,2,FALSE)</f>
        <v>Other Respondents</v>
      </c>
      <c r="F21829" s="3" t="str">
        <f>VLOOKUP(A21829,Respondents!A:C,3,FALSE)</f>
        <v>Academics</v>
      </c>
      <c r="G21829" s="3">
        <f t="shared" si="836"/>
        <v>2</v>
      </c>
      <c r="H21829" s="3">
        <f t="shared" si="837"/>
        <v>0</v>
      </c>
    </row>
    <row r="21830" spans="1:8" x14ac:dyDescent="0.3">
      <c r="A21830" t="s">
        <v>64</v>
      </c>
      <c r="B21830" t="s">
        <v>243</v>
      </c>
      <c r="C21830" t="s">
        <v>244</v>
      </c>
      <c r="D21830" t="s">
        <v>155</v>
      </c>
      <c r="E21830" s="3" t="str">
        <f>VLOOKUP(A21830,Respondents!A:B,2,FALSE)</f>
        <v>Other Respondents</v>
      </c>
      <c r="F21830" s="3" t="str">
        <f>VLOOKUP(A21830,Respondents!A:C,3,FALSE)</f>
        <v>Academics</v>
      </c>
      <c r="G21830" s="3">
        <f t="shared" si="836"/>
        <v>1</v>
      </c>
      <c r="H21830" s="3">
        <f t="shared" si="837"/>
        <v>0</v>
      </c>
    </row>
    <row r="21831" spans="1:8" x14ac:dyDescent="0.3">
      <c r="A21831" t="s">
        <v>64</v>
      </c>
      <c r="B21831" t="s">
        <v>243</v>
      </c>
      <c r="C21831" t="s">
        <v>245</v>
      </c>
      <c r="D21831" t="s">
        <v>155</v>
      </c>
      <c r="E21831" s="3" t="str">
        <f>VLOOKUP(A21831,Respondents!A:B,2,FALSE)</f>
        <v>Other Respondents</v>
      </c>
      <c r="F21831" s="3" t="str">
        <f>VLOOKUP(A21831,Respondents!A:C,3,FALSE)</f>
        <v>Academics</v>
      </c>
      <c r="G21831" s="3">
        <f t="shared" si="836"/>
        <v>1</v>
      </c>
      <c r="H21831" s="3">
        <f t="shared" si="837"/>
        <v>0</v>
      </c>
    </row>
    <row r="21832" spans="1:8" x14ac:dyDescent="0.3">
      <c r="A21832" t="s">
        <v>64</v>
      </c>
      <c r="B21832" t="s">
        <v>243</v>
      </c>
      <c r="C21832" t="s">
        <v>246</v>
      </c>
      <c r="D21832" t="s">
        <v>155</v>
      </c>
      <c r="E21832" s="3" t="str">
        <f>VLOOKUP(A21832,Respondents!A:B,2,FALSE)</f>
        <v>Other Respondents</v>
      </c>
      <c r="F21832" s="3" t="str">
        <f>VLOOKUP(A21832,Respondents!A:C,3,FALSE)</f>
        <v>Academics</v>
      </c>
      <c r="G21832" s="3">
        <f t="shared" si="836"/>
        <v>1</v>
      </c>
      <c r="H21832" s="3">
        <f t="shared" si="837"/>
        <v>0</v>
      </c>
    </row>
    <row r="21833" spans="1:8" x14ac:dyDescent="0.3">
      <c r="A21833" t="s">
        <v>64</v>
      </c>
      <c r="B21833" t="s">
        <v>243</v>
      </c>
      <c r="C21833" t="s">
        <v>247</v>
      </c>
      <c r="D21833" t="s">
        <v>155</v>
      </c>
      <c r="E21833" s="3" t="str">
        <f>VLOOKUP(A21833,Respondents!A:B,2,FALSE)</f>
        <v>Other Respondents</v>
      </c>
      <c r="F21833" s="3" t="str">
        <f>VLOOKUP(A21833,Respondents!A:C,3,FALSE)</f>
        <v>Academics</v>
      </c>
      <c r="G21833" s="3">
        <f t="shared" si="836"/>
        <v>1</v>
      </c>
      <c r="H21833" s="3">
        <f t="shared" si="837"/>
        <v>0</v>
      </c>
    </row>
    <row r="21834" spans="1:8" x14ac:dyDescent="0.3">
      <c r="A21834" t="s">
        <v>64</v>
      </c>
      <c r="B21834" t="s">
        <v>243</v>
      </c>
      <c r="C21834" t="s">
        <v>248</v>
      </c>
      <c r="D21834" t="s">
        <v>155</v>
      </c>
      <c r="E21834" s="3" t="str">
        <f>VLOOKUP(A21834,Respondents!A:B,2,FALSE)</f>
        <v>Other Respondents</v>
      </c>
      <c r="F21834" s="3" t="str">
        <f>VLOOKUP(A21834,Respondents!A:C,3,FALSE)</f>
        <v>Academics</v>
      </c>
      <c r="G21834" s="3">
        <f t="shared" si="836"/>
        <v>1</v>
      </c>
      <c r="H21834" s="3">
        <f t="shared" si="837"/>
        <v>0</v>
      </c>
    </row>
    <row r="21835" spans="1:8" x14ac:dyDescent="0.3">
      <c r="A21835" t="s">
        <v>64</v>
      </c>
      <c r="B21835" t="s">
        <v>243</v>
      </c>
      <c r="C21835" t="s">
        <v>249</v>
      </c>
      <c r="D21835" t="s">
        <v>159</v>
      </c>
      <c r="E21835" s="3" t="str">
        <f>VLOOKUP(A21835,Respondents!A:B,2,FALSE)</f>
        <v>Other Respondents</v>
      </c>
      <c r="F21835" s="3" t="str">
        <f>VLOOKUP(A21835,Respondents!A:C,3,FALSE)</f>
        <v>Academics</v>
      </c>
      <c r="G21835" s="3">
        <f t="shared" si="836"/>
        <v>1</v>
      </c>
      <c r="H21835" s="3">
        <f t="shared" si="837"/>
        <v>1</v>
      </c>
    </row>
    <row r="21836" spans="1:8" x14ac:dyDescent="0.3">
      <c r="A21836" t="s">
        <v>64</v>
      </c>
      <c r="B21836" t="s">
        <v>243</v>
      </c>
      <c r="C21836" t="s">
        <v>331</v>
      </c>
      <c r="D21836" t="s">
        <v>155</v>
      </c>
      <c r="E21836" s="3" t="str">
        <f>VLOOKUP(A21836,Respondents!A:B,2,FALSE)</f>
        <v>Other Respondents</v>
      </c>
      <c r="F21836" s="3" t="str">
        <f>VLOOKUP(A21836,Respondents!A:C,3,FALSE)</f>
        <v>Academics</v>
      </c>
      <c r="G21836" s="3">
        <f t="shared" si="836"/>
        <v>2</v>
      </c>
      <c r="H21836" s="3">
        <f t="shared" si="837"/>
        <v>0</v>
      </c>
    </row>
    <row r="21837" spans="1:8" x14ac:dyDescent="0.3">
      <c r="A21837" t="s">
        <v>64</v>
      </c>
      <c r="B21837" t="s">
        <v>243</v>
      </c>
      <c r="C21837" t="s">
        <v>332</v>
      </c>
      <c r="D21837" t="s">
        <v>155</v>
      </c>
      <c r="E21837" s="3" t="str">
        <f>VLOOKUP(A21837,Respondents!A:B,2,FALSE)</f>
        <v>Other Respondents</v>
      </c>
      <c r="F21837" s="3" t="str">
        <f>VLOOKUP(A21837,Respondents!A:C,3,FALSE)</f>
        <v>Academics</v>
      </c>
      <c r="G21837" s="3">
        <f t="shared" si="836"/>
        <v>2</v>
      </c>
      <c r="H21837" s="3">
        <f t="shared" si="837"/>
        <v>0</v>
      </c>
    </row>
    <row r="21838" spans="1:8" x14ac:dyDescent="0.3">
      <c r="A21838" t="s">
        <v>64</v>
      </c>
      <c r="B21838" t="s">
        <v>243</v>
      </c>
      <c r="C21838" t="s">
        <v>333</v>
      </c>
      <c r="D21838" t="s">
        <v>155</v>
      </c>
      <c r="E21838" s="3" t="str">
        <f>VLOOKUP(A21838,Respondents!A:B,2,FALSE)</f>
        <v>Other Respondents</v>
      </c>
      <c r="F21838" s="3" t="str">
        <f>VLOOKUP(A21838,Respondents!A:C,3,FALSE)</f>
        <v>Academics</v>
      </c>
      <c r="G21838" s="3">
        <f t="shared" si="836"/>
        <v>2</v>
      </c>
      <c r="H21838" s="3">
        <f t="shared" si="837"/>
        <v>0</v>
      </c>
    </row>
    <row r="21839" spans="1:8" x14ac:dyDescent="0.3">
      <c r="A21839" t="s">
        <v>64</v>
      </c>
      <c r="B21839" t="s">
        <v>250</v>
      </c>
      <c r="C21839" t="s">
        <v>251</v>
      </c>
      <c r="D21839" t="s">
        <v>155</v>
      </c>
      <c r="E21839" s="3" t="str">
        <f>VLOOKUP(A21839,Respondents!A:B,2,FALSE)</f>
        <v>Other Respondents</v>
      </c>
      <c r="F21839" s="3" t="str">
        <f>VLOOKUP(A21839,Respondents!A:C,3,FALSE)</f>
        <v>Academics</v>
      </c>
      <c r="G21839" s="3">
        <f t="shared" si="836"/>
        <v>1</v>
      </c>
      <c r="H21839" s="3">
        <f t="shared" si="837"/>
        <v>0</v>
      </c>
    </row>
    <row r="21840" spans="1:8" x14ac:dyDescent="0.3">
      <c r="A21840" t="s">
        <v>64</v>
      </c>
      <c r="B21840" t="s">
        <v>250</v>
      </c>
      <c r="C21840" t="s">
        <v>252</v>
      </c>
      <c r="D21840" t="s">
        <v>155</v>
      </c>
      <c r="E21840" s="3" t="str">
        <f>VLOOKUP(A21840,Respondents!A:B,2,FALSE)</f>
        <v>Other Respondents</v>
      </c>
      <c r="F21840" s="3" t="str">
        <f>VLOOKUP(A21840,Respondents!A:C,3,FALSE)</f>
        <v>Academics</v>
      </c>
      <c r="G21840" s="3">
        <f t="shared" si="836"/>
        <v>1</v>
      </c>
      <c r="H21840" s="3">
        <f t="shared" si="837"/>
        <v>0</v>
      </c>
    </row>
    <row r="21841" spans="1:8" x14ac:dyDescent="0.3">
      <c r="A21841" t="s">
        <v>64</v>
      </c>
      <c r="B21841" t="s">
        <v>250</v>
      </c>
      <c r="C21841" t="s">
        <v>253</v>
      </c>
      <c r="D21841" t="s">
        <v>155</v>
      </c>
      <c r="E21841" s="3" t="str">
        <f>VLOOKUP(A21841,Respondents!A:B,2,FALSE)</f>
        <v>Other Respondents</v>
      </c>
      <c r="F21841" s="3" t="str">
        <f>VLOOKUP(A21841,Respondents!A:C,3,FALSE)</f>
        <v>Academics</v>
      </c>
      <c r="G21841" s="3">
        <f t="shared" si="836"/>
        <v>1</v>
      </c>
      <c r="H21841" s="3">
        <f t="shared" si="837"/>
        <v>0</v>
      </c>
    </row>
    <row r="21842" spans="1:8" x14ac:dyDescent="0.3">
      <c r="A21842" t="s">
        <v>64</v>
      </c>
      <c r="B21842" t="s">
        <v>250</v>
      </c>
      <c r="C21842" t="s">
        <v>254</v>
      </c>
      <c r="D21842" t="s">
        <v>155</v>
      </c>
      <c r="E21842" s="3" t="str">
        <f>VLOOKUP(A21842,Respondents!A:B,2,FALSE)</f>
        <v>Other Respondents</v>
      </c>
      <c r="F21842" s="3" t="str">
        <f>VLOOKUP(A21842,Respondents!A:C,3,FALSE)</f>
        <v>Academics</v>
      </c>
      <c r="G21842" s="3">
        <f t="shared" si="836"/>
        <v>1</v>
      </c>
      <c r="H21842" s="3">
        <f t="shared" si="837"/>
        <v>0</v>
      </c>
    </row>
    <row r="21843" spans="1:8" x14ac:dyDescent="0.3">
      <c r="A21843" t="s">
        <v>64</v>
      </c>
      <c r="B21843" t="s">
        <v>250</v>
      </c>
      <c r="C21843" t="s">
        <v>255</v>
      </c>
      <c r="D21843" t="s">
        <v>155</v>
      </c>
      <c r="E21843" s="3" t="str">
        <f>VLOOKUP(A21843,Respondents!A:B,2,FALSE)</f>
        <v>Other Respondents</v>
      </c>
      <c r="F21843" s="3" t="str">
        <f>VLOOKUP(A21843,Respondents!A:C,3,FALSE)</f>
        <v>Academics</v>
      </c>
      <c r="G21843" s="3">
        <f t="shared" si="836"/>
        <v>1</v>
      </c>
      <c r="H21843" s="3">
        <f t="shared" si="837"/>
        <v>0</v>
      </c>
    </row>
    <row r="21844" spans="1:8" x14ac:dyDescent="0.3">
      <c r="A21844" t="s">
        <v>64</v>
      </c>
      <c r="B21844" t="s">
        <v>250</v>
      </c>
      <c r="C21844" t="s">
        <v>256</v>
      </c>
      <c r="D21844" t="s">
        <v>159</v>
      </c>
      <c r="E21844" s="3" t="str">
        <f>VLOOKUP(A21844,Respondents!A:B,2,FALSE)</f>
        <v>Other Respondents</v>
      </c>
      <c r="F21844" s="3" t="str">
        <f>VLOOKUP(A21844,Respondents!A:C,3,FALSE)</f>
        <v>Academics</v>
      </c>
      <c r="G21844" s="3">
        <f t="shared" si="836"/>
        <v>1</v>
      </c>
      <c r="H21844" s="3">
        <f t="shared" si="837"/>
        <v>1</v>
      </c>
    </row>
    <row r="21845" spans="1:8" x14ac:dyDescent="0.3">
      <c r="A21845" t="s">
        <v>64</v>
      </c>
      <c r="B21845" t="s">
        <v>250</v>
      </c>
      <c r="C21845" t="s">
        <v>334</v>
      </c>
      <c r="D21845" t="s">
        <v>155</v>
      </c>
      <c r="E21845" s="3" t="str">
        <f>VLOOKUP(A21845,Respondents!A:B,2,FALSE)</f>
        <v>Other Respondents</v>
      </c>
      <c r="F21845" s="3" t="str">
        <f>VLOOKUP(A21845,Respondents!A:C,3,FALSE)</f>
        <v>Academics</v>
      </c>
      <c r="G21845" s="3">
        <f t="shared" si="836"/>
        <v>2</v>
      </c>
      <c r="H21845" s="3">
        <f t="shared" si="837"/>
        <v>0</v>
      </c>
    </row>
    <row r="21846" spans="1:8" x14ac:dyDescent="0.3">
      <c r="A21846" t="s">
        <v>64</v>
      </c>
      <c r="B21846" t="s">
        <v>250</v>
      </c>
      <c r="C21846" t="s">
        <v>335</v>
      </c>
      <c r="D21846" t="s">
        <v>155</v>
      </c>
      <c r="E21846" s="3" t="str">
        <f>VLOOKUP(A21846,Respondents!A:B,2,FALSE)</f>
        <v>Other Respondents</v>
      </c>
      <c r="F21846" s="3" t="str">
        <f>VLOOKUP(A21846,Respondents!A:C,3,FALSE)</f>
        <v>Academics</v>
      </c>
      <c r="G21846" s="3">
        <f t="shared" si="836"/>
        <v>2</v>
      </c>
      <c r="H21846" s="3">
        <f t="shared" si="837"/>
        <v>0</v>
      </c>
    </row>
    <row r="21847" spans="1:8" x14ac:dyDescent="0.3">
      <c r="A21847" t="s">
        <v>64</v>
      </c>
      <c r="B21847" t="s">
        <v>250</v>
      </c>
      <c r="C21847" t="s">
        <v>336</v>
      </c>
      <c r="D21847" t="s">
        <v>155</v>
      </c>
      <c r="E21847" s="3" t="str">
        <f>VLOOKUP(A21847,Respondents!A:B,2,FALSE)</f>
        <v>Other Respondents</v>
      </c>
      <c r="F21847" s="3" t="str">
        <f>VLOOKUP(A21847,Respondents!A:C,3,FALSE)</f>
        <v>Academics</v>
      </c>
      <c r="G21847" s="3">
        <f t="shared" si="836"/>
        <v>2</v>
      </c>
      <c r="H21847" s="3">
        <f t="shared" si="837"/>
        <v>0</v>
      </c>
    </row>
    <row r="21848" spans="1:8" x14ac:dyDescent="0.3">
      <c r="A21848" t="s">
        <v>64</v>
      </c>
      <c r="B21848" t="s">
        <v>250</v>
      </c>
      <c r="C21848" t="s">
        <v>337</v>
      </c>
      <c r="D21848" t="s">
        <v>155</v>
      </c>
      <c r="E21848" s="3" t="str">
        <f>VLOOKUP(A21848,Respondents!A:B,2,FALSE)</f>
        <v>Other Respondents</v>
      </c>
      <c r="F21848" s="3" t="str">
        <f>VLOOKUP(A21848,Respondents!A:C,3,FALSE)</f>
        <v>Academics</v>
      </c>
      <c r="G21848" s="3">
        <f t="shared" si="836"/>
        <v>2</v>
      </c>
      <c r="H21848" s="3">
        <f t="shared" si="837"/>
        <v>0</v>
      </c>
    </row>
    <row r="21849" spans="1:8" x14ac:dyDescent="0.3">
      <c r="A21849" t="s">
        <v>64</v>
      </c>
      <c r="B21849" t="s">
        <v>250</v>
      </c>
      <c r="C21849" t="s">
        <v>386</v>
      </c>
      <c r="D21849" t="s">
        <v>155</v>
      </c>
      <c r="E21849" s="3" t="str">
        <f>VLOOKUP(A21849,Respondents!A:B,2,FALSE)</f>
        <v>Other Respondents</v>
      </c>
      <c r="F21849" s="3" t="str">
        <f>VLOOKUP(A21849,Respondents!A:C,3,FALSE)</f>
        <v>Academics</v>
      </c>
      <c r="G21849" s="3">
        <f t="shared" si="836"/>
        <v>2</v>
      </c>
      <c r="H21849" s="3">
        <f t="shared" si="837"/>
        <v>0</v>
      </c>
    </row>
    <row r="21850" spans="1:8" x14ac:dyDescent="0.3">
      <c r="A21850" t="s">
        <v>64</v>
      </c>
      <c r="B21850" t="s">
        <v>250</v>
      </c>
      <c r="C21850" t="s">
        <v>338</v>
      </c>
      <c r="D21850" t="s">
        <v>155</v>
      </c>
      <c r="E21850" s="3" t="str">
        <f>VLOOKUP(A21850,Respondents!A:B,2,FALSE)</f>
        <v>Other Respondents</v>
      </c>
      <c r="F21850" s="3" t="str">
        <f>VLOOKUP(A21850,Respondents!A:C,3,FALSE)</f>
        <v>Academics</v>
      </c>
      <c r="G21850" s="3">
        <f t="shared" si="836"/>
        <v>2</v>
      </c>
      <c r="H21850" s="3">
        <f t="shared" si="837"/>
        <v>0</v>
      </c>
    </row>
    <row r="21851" spans="1:8" x14ac:dyDescent="0.3">
      <c r="A21851" t="s">
        <v>64</v>
      </c>
      <c r="B21851" t="s">
        <v>257</v>
      </c>
      <c r="C21851" t="s">
        <v>258</v>
      </c>
      <c r="D21851" t="s">
        <v>155</v>
      </c>
      <c r="E21851" s="3" t="str">
        <f>VLOOKUP(A21851,Respondents!A:B,2,FALSE)</f>
        <v>Other Respondents</v>
      </c>
      <c r="F21851" s="3" t="str">
        <f>VLOOKUP(A21851,Respondents!A:C,3,FALSE)</f>
        <v>Academics</v>
      </c>
      <c r="G21851" s="3">
        <f t="shared" si="836"/>
        <v>1</v>
      </c>
      <c r="H21851" s="3">
        <f t="shared" si="837"/>
        <v>0</v>
      </c>
    </row>
    <row r="21852" spans="1:8" x14ac:dyDescent="0.3">
      <c r="A21852" t="s">
        <v>64</v>
      </c>
      <c r="B21852" t="s">
        <v>257</v>
      </c>
      <c r="C21852" t="s">
        <v>259</v>
      </c>
      <c r="D21852" t="s">
        <v>155</v>
      </c>
      <c r="E21852" s="3" t="str">
        <f>VLOOKUP(A21852,Respondents!A:B,2,FALSE)</f>
        <v>Other Respondents</v>
      </c>
      <c r="F21852" s="3" t="str">
        <f>VLOOKUP(A21852,Respondents!A:C,3,FALSE)</f>
        <v>Academics</v>
      </c>
      <c r="G21852" s="3">
        <f t="shared" si="836"/>
        <v>1</v>
      </c>
      <c r="H21852" s="3">
        <f t="shared" si="837"/>
        <v>0</v>
      </c>
    </row>
    <row r="21853" spans="1:8" x14ac:dyDescent="0.3">
      <c r="A21853" t="s">
        <v>64</v>
      </c>
      <c r="B21853" t="s">
        <v>257</v>
      </c>
      <c r="C21853" t="s">
        <v>260</v>
      </c>
      <c r="D21853" t="s">
        <v>155</v>
      </c>
      <c r="E21853" s="3" t="str">
        <f>VLOOKUP(A21853,Respondents!A:B,2,FALSE)</f>
        <v>Other Respondents</v>
      </c>
      <c r="F21853" s="3" t="str">
        <f>VLOOKUP(A21853,Respondents!A:C,3,FALSE)</f>
        <v>Academics</v>
      </c>
      <c r="G21853" s="3">
        <f t="shared" si="836"/>
        <v>1</v>
      </c>
      <c r="H21853" s="3">
        <f t="shared" si="837"/>
        <v>0</v>
      </c>
    </row>
    <row r="21854" spans="1:8" x14ac:dyDescent="0.3">
      <c r="A21854" t="s">
        <v>64</v>
      </c>
      <c r="B21854" t="s">
        <v>257</v>
      </c>
      <c r="C21854" t="s">
        <v>261</v>
      </c>
      <c r="D21854" t="s">
        <v>155</v>
      </c>
      <c r="E21854" s="3" t="str">
        <f>VLOOKUP(A21854,Respondents!A:B,2,FALSE)</f>
        <v>Other Respondents</v>
      </c>
      <c r="F21854" s="3" t="str">
        <f>VLOOKUP(A21854,Respondents!A:C,3,FALSE)</f>
        <v>Academics</v>
      </c>
      <c r="G21854" s="3">
        <f t="shared" si="836"/>
        <v>1</v>
      </c>
      <c r="H21854" s="3">
        <f t="shared" si="837"/>
        <v>0</v>
      </c>
    </row>
    <row r="21855" spans="1:8" x14ac:dyDescent="0.3">
      <c r="A21855" t="s">
        <v>64</v>
      </c>
      <c r="B21855" t="s">
        <v>257</v>
      </c>
      <c r="C21855" t="s">
        <v>262</v>
      </c>
      <c r="D21855" t="s">
        <v>155</v>
      </c>
      <c r="E21855" s="3" t="str">
        <f>VLOOKUP(A21855,Respondents!A:B,2,FALSE)</f>
        <v>Other Respondents</v>
      </c>
      <c r="F21855" s="3" t="str">
        <f>VLOOKUP(A21855,Respondents!A:C,3,FALSE)</f>
        <v>Academics</v>
      </c>
      <c r="G21855" s="3">
        <f t="shared" si="836"/>
        <v>1</v>
      </c>
      <c r="H21855" s="3">
        <f t="shared" si="837"/>
        <v>0</v>
      </c>
    </row>
    <row r="21856" spans="1:8" x14ac:dyDescent="0.3">
      <c r="A21856" t="s">
        <v>64</v>
      </c>
      <c r="B21856" t="s">
        <v>257</v>
      </c>
      <c r="C21856" t="s">
        <v>263</v>
      </c>
      <c r="D21856" t="s">
        <v>159</v>
      </c>
      <c r="E21856" s="3" t="str">
        <f>VLOOKUP(A21856,Respondents!A:B,2,FALSE)</f>
        <v>Other Respondents</v>
      </c>
      <c r="F21856" s="3" t="str">
        <f>VLOOKUP(A21856,Respondents!A:C,3,FALSE)</f>
        <v>Academics</v>
      </c>
      <c r="G21856" s="3">
        <f t="shared" si="836"/>
        <v>1</v>
      </c>
      <c r="H21856" s="3">
        <f t="shared" si="837"/>
        <v>1</v>
      </c>
    </row>
    <row r="21857" spans="1:8" x14ac:dyDescent="0.3">
      <c r="A21857" t="s">
        <v>64</v>
      </c>
      <c r="B21857" t="s">
        <v>257</v>
      </c>
      <c r="C21857" t="s">
        <v>264</v>
      </c>
      <c r="D21857" t="s">
        <v>155</v>
      </c>
      <c r="E21857" s="3" t="str">
        <f>VLOOKUP(A21857,Respondents!A:B,2,FALSE)</f>
        <v>Other Respondents</v>
      </c>
      <c r="F21857" s="3" t="str">
        <f>VLOOKUP(A21857,Respondents!A:C,3,FALSE)</f>
        <v>Academics</v>
      </c>
      <c r="G21857" s="3">
        <f t="shared" si="836"/>
        <v>2</v>
      </c>
      <c r="H21857" s="3">
        <f t="shared" si="837"/>
        <v>0</v>
      </c>
    </row>
    <row r="21858" spans="1:8" x14ac:dyDescent="0.3">
      <c r="A21858" t="s">
        <v>64</v>
      </c>
      <c r="B21858" t="s">
        <v>257</v>
      </c>
      <c r="C21858" t="s">
        <v>265</v>
      </c>
      <c r="D21858" t="s">
        <v>155</v>
      </c>
      <c r="E21858" s="3" t="str">
        <f>VLOOKUP(A21858,Respondents!A:B,2,FALSE)</f>
        <v>Other Respondents</v>
      </c>
      <c r="F21858" s="3" t="str">
        <f>VLOOKUP(A21858,Respondents!A:C,3,FALSE)</f>
        <v>Academics</v>
      </c>
      <c r="G21858" s="3">
        <f t="shared" si="836"/>
        <v>2</v>
      </c>
      <c r="H21858" s="3">
        <f t="shared" si="837"/>
        <v>0</v>
      </c>
    </row>
    <row r="21859" spans="1:8" x14ac:dyDescent="0.3">
      <c r="A21859" t="s">
        <v>64</v>
      </c>
      <c r="B21859" t="s">
        <v>257</v>
      </c>
      <c r="C21859" t="s">
        <v>273</v>
      </c>
      <c r="D21859" t="s">
        <v>155</v>
      </c>
      <c r="E21859" s="3" t="str">
        <f>VLOOKUP(A21859,Respondents!A:B,2,FALSE)</f>
        <v>Other Respondents</v>
      </c>
      <c r="F21859" s="3" t="str">
        <f>VLOOKUP(A21859,Respondents!A:C,3,FALSE)</f>
        <v>Academics</v>
      </c>
      <c r="G21859" s="3">
        <f t="shared" si="836"/>
        <v>2</v>
      </c>
      <c r="H21859" s="3">
        <f t="shared" si="837"/>
        <v>0</v>
      </c>
    </row>
    <row r="21860" spans="1:8" x14ac:dyDescent="0.3">
      <c r="A21860" t="s">
        <v>64</v>
      </c>
      <c r="B21860" t="s">
        <v>257</v>
      </c>
      <c r="C21860" t="s">
        <v>274</v>
      </c>
      <c r="D21860" t="s">
        <v>155</v>
      </c>
      <c r="E21860" s="3" t="str">
        <f>VLOOKUP(A21860,Respondents!A:B,2,FALSE)</f>
        <v>Other Respondents</v>
      </c>
      <c r="F21860" s="3" t="str">
        <f>VLOOKUP(A21860,Respondents!A:C,3,FALSE)</f>
        <v>Academics</v>
      </c>
      <c r="G21860" s="3">
        <f t="shared" si="836"/>
        <v>2</v>
      </c>
      <c r="H21860" s="3">
        <f t="shared" si="837"/>
        <v>0</v>
      </c>
    </row>
    <row r="21861" spans="1:8" x14ac:dyDescent="0.3">
      <c r="A21861" t="s">
        <v>64</v>
      </c>
      <c r="B21861" t="s">
        <v>257</v>
      </c>
      <c r="C21861" t="s">
        <v>275</v>
      </c>
      <c r="D21861" t="s">
        <v>155</v>
      </c>
      <c r="E21861" s="3" t="str">
        <f>VLOOKUP(A21861,Respondents!A:B,2,FALSE)</f>
        <v>Other Respondents</v>
      </c>
      <c r="F21861" s="3" t="str">
        <f>VLOOKUP(A21861,Respondents!A:C,3,FALSE)</f>
        <v>Academics</v>
      </c>
      <c r="G21861" s="3">
        <f t="shared" si="836"/>
        <v>2</v>
      </c>
      <c r="H21861" s="3">
        <f t="shared" si="837"/>
        <v>0</v>
      </c>
    </row>
    <row r="21862" spans="1:8" x14ac:dyDescent="0.3">
      <c r="A21862" t="s">
        <v>65</v>
      </c>
      <c r="B21862" t="s">
        <v>162</v>
      </c>
      <c r="C21862" t="s">
        <v>163</v>
      </c>
      <c r="D21862" t="s">
        <v>159</v>
      </c>
      <c r="E21862" s="3" t="str">
        <f>VLOOKUP(A21862,Respondents!A:B,2,FALSE)</f>
        <v>Other Respondents</v>
      </c>
      <c r="F21862" s="3" t="str">
        <f>VLOOKUP(A21862,Respondents!A:C,3,FALSE)</f>
        <v>Academics</v>
      </c>
      <c r="G21862" s="3">
        <f t="shared" si="836"/>
        <v>1</v>
      </c>
      <c r="H21862" s="3">
        <f t="shared" si="837"/>
        <v>1</v>
      </c>
    </row>
    <row r="21863" spans="1:8" x14ac:dyDescent="0.3">
      <c r="A21863" t="s">
        <v>65</v>
      </c>
      <c r="B21863" t="s">
        <v>162</v>
      </c>
      <c r="C21863" t="s">
        <v>164</v>
      </c>
      <c r="D21863" t="s">
        <v>155</v>
      </c>
      <c r="E21863" s="3" t="str">
        <f>VLOOKUP(A21863,Respondents!A:B,2,FALSE)</f>
        <v>Other Respondents</v>
      </c>
      <c r="F21863" s="3" t="str">
        <f>VLOOKUP(A21863,Respondents!A:C,3,FALSE)</f>
        <v>Academics</v>
      </c>
      <c r="G21863" s="3">
        <f t="shared" si="836"/>
        <v>1</v>
      </c>
      <c r="H21863" s="3">
        <f t="shared" si="837"/>
        <v>0</v>
      </c>
    </row>
    <row r="21864" spans="1:8" x14ac:dyDescent="0.3">
      <c r="A21864" t="s">
        <v>65</v>
      </c>
      <c r="B21864" t="s">
        <v>162</v>
      </c>
      <c r="C21864" t="s">
        <v>165</v>
      </c>
      <c r="D21864" t="s">
        <v>155</v>
      </c>
      <c r="E21864" s="3" t="str">
        <f>VLOOKUP(A21864,Respondents!A:B,2,FALSE)</f>
        <v>Other Respondents</v>
      </c>
      <c r="F21864" s="3" t="str">
        <f>VLOOKUP(A21864,Respondents!A:C,3,FALSE)</f>
        <v>Academics</v>
      </c>
      <c r="G21864" s="3">
        <f t="shared" si="836"/>
        <v>1</v>
      </c>
      <c r="H21864" s="3">
        <f t="shared" si="837"/>
        <v>0</v>
      </c>
    </row>
    <row r="21865" spans="1:8" x14ac:dyDescent="0.3">
      <c r="A21865" t="s">
        <v>65</v>
      </c>
      <c r="B21865" t="s">
        <v>162</v>
      </c>
      <c r="C21865" t="s">
        <v>166</v>
      </c>
      <c r="D21865" t="s">
        <v>155</v>
      </c>
      <c r="E21865" s="3" t="str">
        <f>VLOOKUP(A21865,Respondents!A:B,2,FALSE)</f>
        <v>Other Respondents</v>
      </c>
      <c r="F21865" s="3" t="str">
        <f>VLOOKUP(A21865,Respondents!A:C,3,FALSE)</f>
        <v>Academics</v>
      </c>
      <c r="G21865" s="3">
        <f t="shared" si="836"/>
        <v>1</v>
      </c>
      <c r="H21865" s="3">
        <f t="shared" si="837"/>
        <v>0</v>
      </c>
    </row>
    <row r="21866" spans="1:8" x14ac:dyDescent="0.3">
      <c r="A21866" t="s">
        <v>65</v>
      </c>
      <c r="B21866" t="s">
        <v>162</v>
      </c>
      <c r="C21866" t="s">
        <v>167</v>
      </c>
      <c r="D21866" t="s">
        <v>155</v>
      </c>
      <c r="E21866" s="3" t="str">
        <f>VLOOKUP(A21866,Respondents!A:B,2,FALSE)</f>
        <v>Other Respondents</v>
      </c>
      <c r="F21866" s="3" t="str">
        <f>VLOOKUP(A21866,Respondents!A:C,3,FALSE)</f>
        <v>Academics</v>
      </c>
      <c r="G21866" s="3">
        <f t="shared" ref="G21866:G21929" si="838">IF(LEN(C21866)-LEN(SUBSTITUTE(C21866,".",""))&lt;=1,1,2)</f>
        <v>1</v>
      </c>
      <c r="H21866" s="3">
        <f t="shared" ref="H21866:H21929" si="839">IF(D21866="Yes",1,0)</f>
        <v>0</v>
      </c>
    </row>
    <row r="21867" spans="1:8" x14ac:dyDescent="0.3">
      <c r="A21867" t="s">
        <v>65</v>
      </c>
      <c r="B21867" t="s">
        <v>162</v>
      </c>
      <c r="C21867" t="s">
        <v>168</v>
      </c>
      <c r="D21867" t="s">
        <v>155</v>
      </c>
      <c r="E21867" s="3" t="str">
        <f>VLOOKUP(A21867,Respondents!A:B,2,FALSE)</f>
        <v>Other Respondents</v>
      </c>
      <c r="F21867" s="3" t="str">
        <f>VLOOKUP(A21867,Respondents!A:C,3,FALSE)</f>
        <v>Academics</v>
      </c>
      <c r="G21867" s="3">
        <f t="shared" si="838"/>
        <v>1</v>
      </c>
      <c r="H21867" s="3">
        <f t="shared" si="839"/>
        <v>0</v>
      </c>
    </row>
    <row r="21868" spans="1:8" x14ac:dyDescent="0.3">
      <c r="A21868" t="s">
        <v>65</v>
      </c>
      <c r="B21868" t="s">
        <v>162</v>
      </c>
      <c r="C21868" t="s">
        <v>169</v>
      </c>
      <c r="D21868" t="s">
        <v>155</v>
      </c>
      <c r="E21868" s="3" t="str">
        <f>VLOOKUP(A21868,Respondents!A:B,2,FALSE)</f>
        <v>Other Respondents</v>
      </c>
      <c r="F21868" s="3" t="str">
        <f>VLOOKUP(A21868,Respondents!A:C,3,FALSE)</f>
        <v>Academics</v>
      </c>
      <c r="G21868" s="3">
        <f t="shared" si="838"/>
        <v>2</v>
      </c>
      <c r="H21868" s="3">
        <f t="shared" si="839"/>
        <v>0</v>
      </c>
    </row>
    <row r="21869" spans="1:8" x14ac:dyDescent="0.3">
      <c r="A21869" t="s">
        <v>65</v>
      </c>
      <c r="B21869" t="s">
        <v>162</v>
      </c>
      <c r="C21869" t="s">
        <v>170</v>
      </c>
      <c r="D21869" t="s">
        <v>155</v>
      </c>
      <c r="E21869" s="3" t="str">
        <f>VLOOKUP(A21869,Respondents!A:B,2,FALSE)</f>
        <v>Other Respondents</v>
      </c>
      <c r="F21869" s="3" t="str">
        <f>VLOOKUP(A21869,Respondents!A:C,3,FALSE)</f>
        <v>Academics</v>
      </c>
      <c r="G21869" s="3">
        <f t="shared" si="838"/>
        <v>2</v>
      </c>
      <c r="H21869" s="3">
        <f t="shared" si="839"/>
        <v>0</v>
      </c>
    </row>
    <row r="21870" spans="1:8" x14ac:dyDescent="0.3">
      <c r="A21870" t="s">
        <v>65</v>
      </c>
      <c r="B21870" t="s">
        <v>162</v>
      </c>
      <c r="C21870" t="s">
        <v>269</v>
      </c>
      <c r="D21870" t="s">
        <v>155</v>
      </c>
      <c r="E21870" s="3" t="str">
        <f>VLOOKUP(A21870,Respondents!A:B,2,FALSE)</f>
        <v>Other Respondents</v>
      </c>
      <c r="F21870" s="3" t="str">
        <f>VLOOKUP(A21870,Respondents!A:C,3,FALSE)</f>
        <v>Academics</v>
      </c>
      <c r="G21870" s="3">
        <f t="shared" si="838"/>
        <v>2</v>
      </c>
      <c r="H21870" s="3">
        <f t="shared" si="839"/>
        <v>0</v>
      </c>
    </row>
    <row r="21871" spans="1:8" x14ac:dyDescent="0.3">
      <c r="A21871" t="s">
        <v>65</v>
      </c>
      <c r="B21871" t="s">
        <v>162</v>
      </c>
      <c r="C21871" t="s">
        <v>171</v>
      </c>
      <c r="D21871" t="s">
        <v>155</v>
      </c>
      <c r="E21871" s="3" t="str">
        <f>VLOOKUP(A21871,Respondents!A:B,2,FALSE)</f>
        <v>Other Respondents</v>
      </c>
      <c r="F21871" s="3" t="str">
        <f>VLOOKUP(A21871,Respondents!A:C,3,FALSE)</f>
        <v>Academics</v>
      </c>
      <c r="G21871" s="3">
        <f t="shared" si="838"/>
        <v>2</v>
      </c>
      <c r="H21871" s="3">
        <f t="shared" si="839"/>
        <v>0</v>
      </c>
    </row>
    <row r="21872" spans="1:8" x14ac:dyDescent="0.3">
      <c r="A21872" t="s">
        <v>65</v>
      </c>
      <c r="B21872" t="s">
        <v>187</v>
      </c>
      <c r="C21872" t="s">
        <v>188</v>
      </c>
      <c r="D21872" t="s">
        <v>159</v>
      </c>
      <c r="E21872" s="3" t="str">
        <f>VLOOKUP(A21872,Respondents!A:B,2,FALSE)</f>
        <v>Other Respondents</v>
      </c>
      <c r="F21872" s="3" t="str">
        <f>VLOOKUP(A21872,Respondents!A:C,3,FALSE)</f>
        <v>Academics</v>
      </c>
      <c r="G21872" s="3">
        <f t="shared" si="838"/>
        <v>1</v>
      </c>
      <c r="H21872" s="3">
        <f t="shared" si="839"/>
        <v>1</v>
      </c>
    </row>
    <row r="21873" spans="1:8" x14ac:dyDescent="0.3">
      <c r="A21873" t="s">
        <v>65</v>
      </c>
      <c r="B21873" t="s">
        <v>187</v>
      </c>
      <c r="C21873" t="s">
        <v>189</v>
      </c>
      <c r="D21873" t="s">
        <v>155</v>
      </c>
      <c r="E21873" s="3" t="str">
        <f>VLOOKUP(A21873,Respondents!A:B,2,FALSE)</f>
        <v>Other Respondents</v>
      </c>
      <c r="F21873" s="3" t="str">
        <f>VLOOKUP(A21873,Respondents!A:C,3,FALSE)</f>
        <v>Academics</v>
      </c>
      <c r="G21873" s="3">
        <f t="shared" si="838"/>
        <v>1</v>
      </c>
      <c r="H21873" s="3">
        <f t="shared" si="839"/>
        <v>0</v>
      </c>
    </row>
    <row r="21874" spans="1:8" x14ac:dyDescent="0.3">
      <c r="A21874" t="s">
        <v>65</v>
      </c>
      <c r="B21874" t="s">
        <v>187</v>
      </c>
      <c r="C21874" t="s">
        <v>190</v>
      </c>
      <c r="D21874" t="s">
        <v>155</v>
      </c>
      <c r="E21874" s="3" t="str">
        <f>VLOOKUP(A21874,Respondents!A:B,2,FALSE)</f>
        <v>Other Respondents</v>
      </c>
      <c r="F21874" s="3" t="str">
        <f>VLOOKUP(A21874,Respondents!A:C,3,FALSE)</f>
        <v>Academics</v>
      </c>
      <c r="G21874" s="3">
        <f t="shared" si="838"/>
        <v>1</v>
      </c>
      <c r="H21874" s="3">
        <f t="shared" si="839"/>
        <v>0</v>
      </c>
    </row>
    <row r="21875" spans="1:8" x14ac:dyDescent="0.3">
      <c r="A21875" t="s">
        <v>65</v>
      </c>
      <c r="B21875" t="s">
        <v>187</v>
      </c>
      <c r="C21875" t="s">
        <v>191</v>
      </c>
      <c r="D21875" t="s">
        <v>155</v>
      </c>
      <c r="E21875" s="3" t="str">
        <f>VLOOKUP(A21875,Respondents!A:B,2,FALSE)</f>
        <v>Other Respondents</v>
      </c>
      <c r="F21875" s="3" t="str">
        <f>VLOOKUP(A21875,Respondents!A:C,3,FALSE)</f>
        <v>Academics</v>
      </c>
      <c r="G21875" s="3">
        <f t="shared" si="838"/>
        <v>1</v>
      </c>
      <c r="H21875" s="3">
        <f t="shared" si="839"/>
        <v>0</v>
      </c>
    </row>
    <row r="21876" spans="1:8" x14ac:dyDescent="0.3">
      <c r="A21876" t="s">
        <v>65</v>
      </c>
      <c r="B21876" t="s">
        <v>187</v>
      </c>
      <c r="C21876" t="s">
        <v>192</v>
      </c>
      <c r="D21876" t="s">
        <v>155</v>
      </c>
      <c r="E21876" s="3" t="str">
        <f>VLOOKUP(A21876,Respondents!A:B,2,FALSE)</f>
        <v>Other Respondents</v>
      </c>
      <c r="F21876" s="3" t="str">
        <f>VLOOKUP(A21876,Respondents!A:C,3,FALSE)</f>
        <v>Academics</v>
      </c>
      <c r="G21876" s="3">
        <f t="shared" si="838"/>
        <v>1</v>
      </c>
      <c r="H21876" s="3">
        <f t="shared" si="839"/>
        <v>0</v>
      </c>
    </row>
    <row r="21877" spans="1:8" x14ac:dyDescent="0.3">
      <c r="A21877" t="s">
        <v>65</v>
      </c>
      <c r="B21877" t="s">
        <v>187</v>
      </c>
      <c r="C21877" t="s">
        <v>193</v>
      </c>
      <c r="D21877" t="s">
        <v>155</v>
      </c>
      <c r="E21877" s="3" t="str">
        <f>VLOOKUP(A21877,Respondents!A:B,2,FALSE)</f>
        <v>Other Respondents</v>
      </c>
      <c r="F21877" s="3" t="str">
        <f>VLOOKUP(A21877,Respondents!A:C,3,FALSE)</f>
        <v>Academics</v>
      </c>
      <c r="G21877" s="3">
        <f t="shared" si="838"/>
        <v>1</v>
      </c>
      <c r="H21877" s="3">
        <f t="shared" si="839"/>
        <v>0</v>
      </c>
    </row>
    <row r="21878" spans="1:8" x14ac:dyDescent="0.3">
      <c r="A21878" t="s">
        <v>65</v>
      </c>
      <c r="B21878" t="s">
        <v>187</v>
      </c>
      <c r="C21878" t="s">
        <v>194</v>
      </c>
      <c r="D21878" t="s">
        <v>155</v>
      </c>
      <c r="E21878" s="3" t="str">
        <f>VLOOKUP(A21878,Respondents!A:B,2,FALSE)</f>
        <v>Other Respondents</v>
      </c>
      <c r="F21878" s="3" t="str">
        <f>VLOOKUP(A21878,Respondents!A:C,3,FALSE)</f>
        <v>Academics</v>
      </c>
      <c r="G21878" s="3">
        <f t="shared" si="838"/>
        <v>2</v>
      </c>
      <c r="H21878" s="3">
        <f t="shared" si="839"/>
        <v>0</v>
      </c>
    </row>
    <row r="21879" spans="1:8" x14ac:dyDescent="0.3">
      <c r="A21879" t="s">
        <v>65</v>
      </c>
      <c r="B21879" t="s">
        <v>187</v>
      </c>
      <c r="C21879" t="s">
        <v>329</v>
      </c>
      <c r="D21879" t="s">
        <v>155</v>
      </c>
      <c r="E21879" s="3" t="str">
        <f>VLOOKUP(A21879,Respondents!A:B,2,FALSE)</f>
        <v>Other Respondents</v>
      </c>
      <c r="F21879" s="3" t="str">
        <f>VLOOKUP(A21879,Respondents!A:C,3,FALSE)</f>
        <v>Academics</v>
      </c>
      <c r="G21879" s="3">
        <f t="shared" si="838"/>
        <v>2</v>
      </c>
      <c r="H21879" s="3">
        <f t="shared" si="839"/>
        <v>0</v>
      </c>
    </row>
    <row r="21880" spans="1:8" x14ac:dyDescent="0.3">
      <c r="A21880" t="s">
        <v>65</v>
      </c>
      <c r="B21880" t="s">
        <v>187</v>
      </c>
      <c r="C21880" t="s">
        <v>330</v>
      </c>
      <c r="D21880" t="s">
        <v>155</v>
      </c>
      <c r="E21880" s="3" t="str">
        <f>VLOOKUP(A21880,Respondents!A:B,2,FALSE)</f>
        <v>Other Respondents</v>
      </c>
      <c r="F21880" s="3" t="str">
        <f>VLOOKUP(A21880,Respondents!A:C,3,FALSE)</f>
        <v>Academics</v>
      </c>
      <c r="G21880" s="3">
        <f t="shared" si="838"/>
        <v>2</v>
      </c>
      <c r="H21880" s="3">
        <f t="shared" si="839"/>
        <v>0</v>
      </c>
    </row>
    <row r="21881" spans="1:8" x14ac:dyDescent="0.3">
      <c r="A21881" t="s">
        <v>65</v>
      </c>
      <c r="B21881" t="s">
        <v>187</v>
      </c>
      <c r="C21881" t="s">
        <v>195</v>
      </c>
      <c r="D21881" t="s">
        <v>155</v>
      </c>
      <c r="E21881" s="3" t="str">
        <f>VLOOKUP(A21881,Respondents!A:B,2,FALSE)</f>
        <v>Other Respondents</v>
      </c>
      <c r="F21881" s="3" t="str">
        <f>VLOOKUP(A21881,Respondents!A:C,3,FALSE)</f>
        <v>Academics</v>
      </c>
      <c r="G21881" s="3">
        <f t="shared" si="838"/>
        <v>2</v>
      </c>
      <c r="H21881" s="3">
        <f t="shared" si="839"/>
        <v>0</v>
      </c>
    </row>
    <row r="21882" spans="1:8" x14ac:dyDescent="0.3">
      <c r="A21882" t="s">
        <v>65</v>
      </c>
      <c r="B21882" t="s">
        <v>187</v>
      </c>
      <c r="C21882" t="s">
        <v>196</v>
      </c>
      <c r="D21882" t="s">
        <v>155</v>
      </c>
      <c r="E21882" s="3" t="str">
        <f>VLOOKUP(A21882,Respondents!A:B,2,FALSE)</f>
        <v>Other Respondents</v>
      </c>
      <c r="F21882" s="3" t="str">
        <f>VLOOKUP(A21882,Respondents!A:C,3,FALSE)</f>
        <v>Academics</v>
      </c>
      <c r="G21882" s="3">
        <f t="shared" si="838"/>
        <v>2</v>
      </c>
      <c r="H21882" s="3">
        <f t="shared" si="839"/>
        <v>0</v>
      </c>
    </row>
    <row r="21883" spans="1:8" x14ac:dyDescent="0.3">
      <c r="A21883" t="s">
        <v>65</v>
      </c>
      <c r="B21883" t="s">
        <v>187</v>
      </c>
      <c r="C21883" t="s">
        <v>197</v>
      </c>
      <c r="D21883" t="s">
        <v>155</v>
      </c>
      <c r="E21883" s="3" t="str">
        <f>VLOOKUP(A21883,Respondents!A:B,2,FALSE)</f>
        <v>Other Respondents</v>
      </c>
      <c r="F21883" s="3" t="str">
        <f>VLOOKUP(A21883,Respondents!A:C,3,FALSE)</f>
        <v>Academics</v>
      </c>
      <c r="G21883" s="3">
        <f t="shared" si="838"/>
        <v>2</v>
      </c>
      <c r="H21883" s="3">
        <f t="shared" si="839"/>
        <v>0</v>
      </c>
    </row>
    <row r="21884" spans="1:8" x14ac:dyDescent="0.3">
      <c r="A21884" t="s">
        <v>65</v>
      </c>
      <c r="B21884" t="s">
        <v>187</v>
      </c>
      <c r="C21884" t="s">
        <v>198</v>
      </c>
      <c r="D21884" t="s">
        <v>155</v>
      </c>
      <c r="E21884" s="3" t="str">
        <f>VLOOKUP(A21884,Respondents!A:B,2,FALSE)</f>
        <v>Other Respondents</v>
      </c>
      <c r="F21884" s="3" t="str">
        <f>VLOOKUP(A21884,Respondents!A:C,3,FALSE)</f>
        <v>Academics</v>
      </c>
      <c r="G21884" s="3">
        <f t="shared" si="838"/>
        <v>2</v>
      </c>
      <c r="H21884" s="3">
        <f t="shared" si="839"/>
        <v>0</v>
      </c>
    </row>
    <row r="21885" spans="1:8" x14ac:dyDescent="0.3">
      <c r="A21885" t="s">
        <v>65</v>
      </c>
      <c r="B21885" t="s">
        <v>199</v>
      </c>
      <c r="C21885" t="s">
        <v>200</v>
      </c>
      <c r="D21885" t="s">
        <v>159</v>
      </c>
      <c r="E21885" s="3" t="str">
        <f>VLOOKUP(A21885,Respondents!A:B,2,FALSE)</f>
        <v>Other Respondents</v>
      </c>
      <c r="F21885" s="3" t="str">
        <f>VLOOKUP(A21885,Respondents!A:C,3,FALSE)</f>
        <v>Academics</v>
      </c>
      <c r="G21885" s="3">
        <f t="shared" si="838"/>
        <v>1</v>
      </c>
      <c r="H21885" s="3">
        <f t="shared" si="839"/>
        <v>1</v>
      </c>
    </row>
    <row r="21886" spans="1:8" x14ac:dyDescent="0.3">
      <c r="A21886" t="s">
        <v>65</v>
      </c>
      <c r="B21886" t="s">
        <v>199</v>
      </c>
      <c r="C21886" t="s">
        <v>201</v>
      </c>
      <c r="D21886" t="s">
        <v>155</v>
      </c>
      <c r="E21886" s="3" t="str">
        <f>VLOOKUP(A21886,Respondents!A:B,2,FALSE)</f>
        <v>Other Respondents</v>
      </c>
      <c r="F21886" s="3" t="str">
        <f>VLOOKUP(A21886,Respondents!A:C,3,FALSE)</f>
        <v>Academics</v>
      </c>
      <c r="G21886" s="3">
        <f t="shared" si="838"/>
        <v>1</v>
      </c>
      <c r="H21886" s="3">
        <f t="shared" si="839"/>
        <v>0</v>
      </c>
    </row>
    <row r="21887" spans="1:8" x14ac:dyDescent="0.3">
      <c r="A21887" t="s">
        <v>65</v>
      </c>
      <c r="B21887" t="s">
        <v>199</v>
      </c>
      <c r="C21887" t="s">
        <v>202</v>
      </c>
      <c r="D21887" t="s">
        <v>155</v>
      </c>
      <c r="E21887" s="3" t="str">
        <f>VLOOKUP(A21887,Respondents!A:B,2,FALSE)</f>
        <v>Other Respondents</v>
      </c>
      <c r="F21887" s="3" t="str">
        <f>VLOOKUP(A21887,Respondents!A:C,3,FALSE)</f>
        <v>Academics</v>
      </c>
      <c r="G21887" s="3">
        <f t="shared" si="838"/>
        <v>1</v>
      </c>
      <c r="H21887" s="3">
        <f t="shared" si="839"/>
        <v>0</v>
      </c>
    </row>
    <row r="21888" spans="1:8" x14ac:dyDescent="0.3">
      <c r="A21888" t="s">
        <v>65</v>
      </c>
      <c r="B21888" t="s">
        <v>199</v>
      </c>
      <c r="C21888" t="s">
        <v>203</v>
      </c>
      <c r="D21888" t="s">
        <v>155</v>
      </c>
      <c r="E21888" s="3" t="str">
        <f>VLOOKUP(A21888,Respondents!A:B,2,FALSE)</f>
        <v>Other Respondents</v>
      </c>
      <c r="F21888" s="3" t="str">
        <f>VLOOKUP(A21888,Respondents!A:C,3,FALSE)</f>
        <v>Academics</v>
      </c>
      <c r="G21888" s="3">
        <f t="shared" si="838"/>
        <v>1</v>
      </c>
      <c r="H21888" s="3">
        <f t="shared" si="839"/>
        <v>0</v>
      </c>
    </row>
    <row r="21889" spans="1:8" x14ac:dyDescent="0.3">
      <c r="A21889" t="s">
        <v>65</v>
      </c>
      <c r="B21889" t="s">
        <v>199</v>
      </c>
      <c r="C21889" t="s">
        <v>204</v>
      </c>
      <c r="D21889" t="s">
        <v>155</v>
      </c>
      <c r="E21889" s="3" t="str">
        <f>VLOOKUP(A21889,Respondents!A:B,2,FALSE)</f>
        <v>Other Respondents</v>
      </c>
      <c r="F21889" s="3" t="str">
        <f>VLOOKUP(A21889,Respondents!A:C,3,FALSE)</f>
        <v>Academics</v>
      </c>
      <c r="G21889" s="3">
        <f t="shared" si="838"/>
        <v>1</v>
      </c>
      <c r="H21889" s="3">
        <f t="shared" si="839"/>
        <v>0</v>
      </c>
    </row>
    <row r="21890" spans="1:8" x14ac:dyDescent="0.3">
      <c r="A21890" t="s">
        <v>65</v>
      </c>
      <c r="B21890" t="s">
        <v>199</v>
      </c>
      <c r="C21890" t="s">
        <v>205</v>
      </c>
      <c r="D21890" t="s">
        <v>155</v>
      </c>
      <c r="E21890" s="3" t="str">
        <f>VLOOKUP(A21890,Respondents!A:B,2,FALSE)</f>
        <v>Other Respondents</v>
      </c>
      <c r="F21890" s="3" t="str">
        <f>VLOOKUP(A21890,Respondents!A:C,3,FALSE)</f>
        <v>Academics</v>
      </c>
      <c r="G21890" s="3">
        <f t="shared" si="838"/>
        <v>1</v>
      </c>
      <c r="H21890" s="3">
        <f t="shared" si="839"/>
        <v>0</v>
      </c>
    </row>
    <row r="21891" spans="1:8" x14ac:dyDescent="0.3">
      <c r="A21891" t="s">
        <v>65</v>
      </c>
      <c r="B21891" t="s">
        <v>199</v>
      </c>
      <c r="C21891" t="s">
        <v>270</v>
      </c>
      <c r="D21891" t="s">
        <v>155</v>
      </c>
      <c r="E21891" s="3" t="str">
        <f>VLOOKUP(A21891,Respondents!A:B,2,FALSE)</f>
        <v>Other Respondents</v>
      </c>
      <c r="F21891" s="3" t="str">
        <f>VLOOKUP(A21891,Respondents!A:C,3,FALSE)</f>
        <v>Academics</v>
      </c>
      <c r="G21891" s="3">
        <f t="shared" si="838"/>
        <v>2</v>
      </c>
      <c r="H21891" s="3">
        <f t="shared" si="839"/>
        <v>0</v>
      </c>
    </row>
    <row r="21892" spans="1:8" x14ac:dyDescent="0.3">
      <c r="A21892" t="s">
        <v>65</v>
      </c>
      <c r="B21892" t="s">
        <v>199</v>
      </c>
      <c r="C21892" t="s">
        <v>206</v>
      </c>
      <c r="D21892" t="s">
        <v>155</v>
      </c>
      <c r="E21892" s="3" t="str">
        <f>VLOOKUP(A21892,Respondents!A:B,2,FALSE)</f>
        <v>Other Respondents</v>
      </c>
      <c r="F21892" s="3" t="str">
        <f>VLOOKUP(A21892,Respondents!A:C,3,FALSE)</f>
        <v>Academics</v>
      </c>
      <c r="G21892" s="3">
        <f t="shared" si="838"/>
        <v>2</v>
      </c>
      <c r="H21892" s="3">
        <f t="shared" si="839"/>
        <v>0</v>
      </c>
    </row>
    <row r="21893" spans="1:8" x14ac:dyDescent="0.3">
      <c r="A21893" t="s">
        <v>65</v>
      </c>
      <c r="B21893" t="s">
        <v>199</v>
      </c>
      <c r="C21893" t="s">
        <v>207</v>
      </c>
      <c r="D21893" t="s">
        <v>155</v>
      </c>
      <c r="E21893" s="3" t="str">
        <f>VLOOKUP(A21893,Respondents!A:B,2,FALSE)</f>
        <v>Other Respondents</v>
      </c>
      <c r="F21893" s="3" t="str">
        <f>VLOOKUP(A21893,Respondents!A:C,3,FALSE)</f>
        <v>Academics</v>
      </c>
      <c r="G21893" s="3">
        <f t="shared" si="838"/>
        <v>2</v>
      </c>
      <c r="H21893" s="3">
        <f t="shared" si="839"/>
        <v>0</v>
      </c>
    </row>
    <row r="21894" spans="1:8" x14ac:dyDescent="0.3">
      <c r="A21894" t="s">
        <v>65</v>
      </c>
      <c r="B21894" t="s">
        <v>243</v>
      </c>
      <c r="C21894" t="s">
        <v>244</v>
      </c>
      <c r="D21894" t="s">
        <v>155</v>
      </c>
      <c r="E21894" s="3" t="str">
        <f>VLOOKUP(A21894,Respondents!A:B,2,FALSE)</f>
        <v>Other Respondents</v>
      </c>
      <c r="F21894" s="3" t="str">
        <f>VLOOKUP(A21894,Respondents!A:C,3,FALSE)</f>
        <v>Academics</v>
      </c>
      <c r="G21894" s="3">
        <f t="shared" si="838"/>
        <v>1</v>
      </c>
      <c r="H21894" s="3">
        <f t="shared" si="839"/>
        <v>0</v>
      </c>
    </row>
    <row r="21895" spans="1:8" x14ac:dyDescent="0.3">
      <c r="A21895" t="s">
        <v>65</v>
      </c>
      <c r="B21895" t="s">
        <v>243</v>
      </c>
      <c r="C21895" t="s">
        <v>245</v>
      </c>
      <c r="D21895" t="s">
        <v>155</v>
      </c>
      <c r="E21895" s="3" t="str">
        <f>VLOOKUP(A21895,Respondents!A:B,2,FALSE)</f>
        <v>Other Respondents</v>
      </c>
      <c r="F21895" s="3" t="str">
        <f>VLOOKUP(A21895,Respondents!A:C,3,FALSE)</f>
        <v>Academics</v>
      </c>
      <c r="G21895" s="3">
        <f t="shared" si="838"/>
        <v>1</v>
      </c>
      <c r="H21895" s="3">
        <f t="shared" si="839"/>
        <v>0</v>
      </c>
    </row>
    <row r="21896" spans="1:8" x14ac:dyDescent="0.3">
      <c r="A21896" t="s">
        <v>65</v>
      </c>
      <c r="B21896" t="s">
        <v>243</v>
      </c>
      <c r="C21896" t="s">
        <v>246</v>
      </c>
      <c r="D21896" t="s">
        <v>155</v>
      </c>
      <c r="E21896" s="3" t="str">
        <f>VLOOKUP(A21896,Respondents!A:B,2,FALSE)</f>
        <v>Other Respondents</v>
      </c>
      <c r="F21896" s="3" t="str">
        <f>VLOOKUP(A21896,Respondents!A:C,3,FALSE)</f>
        <v>Academics</v>
      </c>
      <c r="G21896" s="3">
        <f t="shared" si="838"/>
        <v>1</v>
      </c>
      <c r="H21896" s="3">
        <f t="shared" si="839"/>
        <v>0</v>
      </c>
    </row>
    <row r="21897" spans="1:8" x14ac:dyDescent="0.3">
      <c r="A21897" t="s">
        <v>65</v>
      </c>
      <c r="B21897" t="s">
        <v>243</v>
      </c>
      <c r="C21897" t="s">
        <v>247</v>
      </c>
      <c r="D21897" t="s">
        <v>155</v>
      </c>
      <c r="E21897" s="3" t="str">
        <f>VLOOKUP(A21897,Respondents!A:B,2,FALSE)</f>
        <v>Other Respondents</v>
      </c>
      <c r="F21897" s="3" t="str">
        <f>VLOOKUP(A21897,Respondents!A:C,3,FALSE)</f>
        <v>Academics</v>
      </c>
      <c r="G21897" s="3">
        <f t="shared" si="838"/>
        <v>1</v>
      </c>
      <c r="H21897" s="3">
        <f t="shared" si="839"/>
        <v>0</v>
      </c>
    </row>
    <row r="21898" spans="1:8" x14ac:dyDescent="0.3">
      <c r="A21898" t="s">
        <v>65</v>
      </c>
      <c r="B21898" t="s">
        <v>243</v>
      </c>
      <c r="C21898" t="s">
        <v>248</v>
      </c>
      <c r="D21898" t="s">
        <v>155</v>
      </c>
      <c r="E21898" s="3" t="str">
        <f>VLOOKUP(A21898,Respondents!A:B,2,FALSE)</f>
        <v>Other Respondents</v>
      </c>
      <c r="F21898" s="3" t="str">
        <f>VLOOKUP(A21898,Respondents!A:C,3,FALSE)</f>
        <v>Academics</v>
      </c>
      <c r="G21898" s="3">
        <f t="shared" si="838"/>
        <v>1</v>
      </c>
      <c r="H21898" s="3">
        <f t="shared" si="839"/>
        <v>0</v>
      </c>
    </row>
    <row r="21899" spans="1:8" x14ac:dyDescent="0.3">
      <c r="A21899" t="s">
        <v>65</v>
      </c>
      <c r="B21899" t="s">
        <v>243</v>
      </c>
      <c r="C21899" t="s">
        <v>249</v>
      </c>
      <c r="D21899" t="s">
        <v>159</v>
      </c>
      <c r="E21899" s="3" t="str">
        <f>VLOOKUP(A21899,Respondents!A:B,2,FALSE)</f>
        <v>Other Respondents</v>
      </c>
      <c r="F21899" s="3" t="str">
        <f>VLOOKUP(A21899,Respondents!A:C,3,FALSE)</f>
        <v>Academics</v>
      </c>
      <c r="G21899" s="3">
        <f t="shared" si="838"/>
        <v>1</v>
      </c>
      <c r="H21899" s="3">
        <f t="shared" si="839"/>
        <v>1</v>
      </c>
    </row>
    <row r="21900" spans="1:8" x14ac:dyDescent="0.3">
      <c r="A21900" t="s">
        <v>65</v>
      </c>
      <c r="B21900" t="s">
        <v>243</v>
      </c>
      <c r="C21900" t="s">
        <v>331</v>
      </c>
      <c r="D21900" t="s">
        <v>155</v>
      </c>
      <c r="E21900" s="3" t="str">
        <f>VLOOKUP(A21900,Respondents!A:B,2,FALSE)</f>
        <v>Other Respondents</v>
      </c>
      <c r="F21900" s="3" t="str">
        <f>VLOOKUP(A21900,Respondents!A:C,3,FALSE)</f>
        <v>Academics</v>
      </c>
      <c r="G21900" s="3">
        <f t="shared" si="838"/>
        <v>2</v>
      </c>
      <c r="H21900" s="3">
        <f t="shared" si="839"/>
        <v>0</v>
      </c>
    </row>
    <row r="21901" spans="1:8" x14ac:dyDescent="0.3">
      <c r="A21901" t="s">
        <v>65</v>
      </c>
      <c r="B21901" t="s">
        <v>243</v>
      </c>
      <c r="C21901" t="s">
        <v>332</v>
      </c>
      <c r="D21901" t="s">
        <v>155</v>
      </c>
      <c r="E21901" s="3" t="str">
        <f>VLOOKUP(A21901,Respondents!A:B,2,FALSE)</f>
        <v>Other Respondents</v>
      </c>
      <c r="F21901" s="3" t="str">
        <f>VLOOKUP(A21901,Respondents!A:C,3,FALSE)</f>
        <v>Academics</v>
      </c>
      <c r="G21901" s="3">
        <f t="shared" si="838"/>
        <v>2</v>
      </c>
      <c r="H21901" s="3">
        <f t="shared" si="839"/>
        <v>0</v>
      </c>
    </row>
    <row r="21902" spans="1:8" x14ac:dyDescent="0.3">
      <c r="A21902" t="s">
        <v>65</v>
      </c>
      <c r="B21902" t="s">
        <v>243</v>
      </c>
      <c r="C21902" t="s">
        <v>333</v>
      </c>
      <c r="D21902" t="s">
        <v>155</v>
      </c>
      <c r="E21902" s="3" t="str">
        <f>VLOOKUP(A21902,Respondents!A:B,2,FALSE)</f>
        <v>Other Respondents</v>
      </c>
      <c r="F21902" s="3" t="str">
        <f>VLOOKUP(A21902,Respondents!A:C,3,FALSE)</f>
        <v>Academics</v>
      </c>
      <c r="G21902" s="3">
        <f t="shared" si="838"/>
        <v>2</v>
      </c>
      <c r="H21902" s="3">
        <f t="shared" si="839"/>
        <v>0</v>
      </c>
    </row>
    <row r="21903" spans="1:8" x14ac:dyDescent="0.3">
      <c r="A21903" t="s">
        <v>65</v>
      </c>
      <c r="B21903" t="s">
        <v>250</v>
      </c>
      <c r="C21903" t="s">
        <v>251</v>
      </c>
      <c r="D21903" t="s">
        <v>155</v>
      </c>
      <c r="E21903" s="3" t="str">
        <f>VLOOKUP(A21903,Respondents!A:B,2,FALSE)</f>
        <v>Other Respondents</v>
      </c>
      <c r="F21903" s="3" t="str">
        <f>VLOOKUP(A21903,Respondents!A:C,3,FALSE)</f>
        <v>Academics</v>
      </c>
      <c r="G21903" s="3">
        <f t="shared" si="838"/>
        <v>1</v>
      </c>
      <c r="H21903" s="3">
        <f t="shared" si="839"/>
        <v>0</v>
      </c>
    </row>
    <row r="21904" spans="1:8" x14ac:dyDescent="0.3">
      <c r="A21904" t="s">
        <v>65</v>
      </c>
      <c r="B21904" t="s">
        <v>250</v>
      </c>
      <c r="C21904" t="s">
        <v>252</v>
      </c>
      <c r="D21904" t="s">
        <v>155</v>
      </c>
      <c r="E21904" s="3" t="str">
        <f>VLOOKUP(A21904,Respondents!A:B,2,FALSE)</f>
        <v>Other Respondents</v>
      </c>
      <c r="F21904" s="3" t="str">
        <f>VLOOKUP(A21904,Respondents!A:C,3,FALSE)</f>
        <v>Academics</v>
      </c>
      <c r="G21904" s="3">
        <f t="shared" si="838"/>
        <v>1</v>
      </c>
      <c r="H21904" s="3">
        <f t="shared" si="839"/>
        <v>0</v>
      </c>
    </row>
    <row r="21905" spans="1:8" x14ac:dyDescent="0.3">
      <c r="A21905" t="s">
        <v>65</v>
      </c>
      <c r="B21905" t="s">
        <v>250</v>
      </c>
      <c r="C21905" t="s">
        <v>253</v>
      </c>
      <c r="D21905" t="s">
        <v>155</v>
      </c>
      <c r="E21905" s="3" t="str">
        <f>VLOOKUP(A21905,Respondents!A:B,2,FALSE)</f>
        <v>Other Respondents</v>
      </c>
      <c r="F21905" s="3" t="str">
        <f>VLOOKUP(A21905,Respondents!A:C,3,FALSE)</f>
        <v>Academics</v>
      </c>
      <c r="G21905" s="3">
        <f t="shared" si="838"/>
        <v>1</v>
      </c>
      <c r="H21905" s="3">
        <f t="shared" si="839"/>
        <v>0</v>
      </c>
    </row>
    <row r="21906" spans="1:8" x14ac:dyDescent="0.3">
      <c r="A21906" t="s">
        <v>65</v>
      </c>
      <c r="B21906" t="s">
        <v>250</v>
      </c>
      <c r="C21906" t="s">
        <v>254</v>
      </c>
      <c r="D21906" t="s">
        <v>155</v>
      </c>
      <c r="E21906" s="3" t="str">
        <f>VLOOKUP(A21906,Respondents!A:B,2,FALSE)</f>
        <v>Other Respondents</v>
      </c>
      <c r="F21906" s="3" t="str">
        <f>VLOOKUP(A21906,Respondents!A:C,3,FALSE)</f>
        <v>Academics</v>
      </c>
      <c r="G21906" s="3">
        <f t="shared" si="838"/>
        <v>1</v>
      </c>
      <c r="H21906" s="3">
        <f t="shared" si="839"/>
        <v>0</v>
      </c>
    </row>
    <row r="21907" spans="1:8" x14ac:dyDescent="0.3">
      <c r="A21907" t="s">
        <v>65</v>
      </c>
      <c r="B21907" t="s">
        <v>250</v>
      </c>
      <c r="C21907" t="s">
        <v>255</v>
      </c>
      <c r="D21907" t="s">
        <v>155</v>
      </c>
      <c r="E21907" s="3" t="str">
        <f>VLOOKUP(A21907,Respondents!A:B,2,FALSE)</f>
        <v>Other Respondents</v>
      </c>
      <c r="F21907" s="3" t="str">
        <f>VLOOKUP(A21907,Respondents!A:C,3,FALSE)</f>
        <v>Academics</v>
      </c>
      <c r="G21907" s="3">
        <f t="shared" si="838"/>
        <v>1</v>
      </c>
      <c r="H21907" s="3">
        <f t="shared" si="839"/>
        <v>0</v>
      </c>
    </row>
    <row r="21908" spans="1:8" x14ac:dyDescent="0.3">
      <c r="A21908" t="s">
        <v>65</v>
      </c>
      <c r="B21908" t="s">
        <v>250</v>
      </c>
      <c r="C21908" t="s">
        <v>256</v>
      </c>
      <c r="D21908" t="s">
        <v>159</v>
      </c>
      <c r="E21908" s="3" t="str">
        <f>VLOOKUP(A21908,Respondents!A:B,2,FALSE)</f>
        <v>Other Respondents</v>
      </c>
      <c r="F21908" s="3" t="str">
        <f>VLOOKUP(A21908,Respondents!A:C,3,FALSE)</f>
        <v>Academics</v>
      </c>
      <c r="G21908" s="3">
        <f t="shared" si="838"/>
        <v>1</v>
      </c>
      <c r="H21908" s="3">
        <f t="shared" si="839"/>
        <v>1</v>
      </c>
    </row>
    <row r="21909" spans="1:8" x14ac:dyDescent="0.3">
      <c r="A21909" t="s">
        <v>65</v>
      </c>
      <c r="B21909" t="s">
        <v>250</v>
      </c>
      <c r="C21909" t="s">
        <v>334</v>
      </c>
      <c r="D21909" t="s">
        <v>155</v>
      </c>
      <c r="E21909" s="3" t="str">
        <f>VLOOKUP(A21909,Respondents!A:B,2,FALSE)</f>
        <v>Other Respondents</v>
      </c>
      <c r="F21909" s="3" t="str">
        <f>VLOOKUP(A21909,Respondents!A:C,3,FALSE)</f>
        <v>Academics</v>
      </c>
      <c r="G21909" s="3">
        <f t="shared" si="838"/>
        <v>2</v>
      </c>
      <c r="H21909" s="3">
        <f t="shared" si="839"/>
        <v>0</v>
      </c>
    </row>
    <row r="21910" spans="1:8" x14ac:dyDescent="0.3">
      <c r="A21910" t="s">
        <v>65</v>
      </c>
      <c r="B21910" t="s">
        <v>250</v>
      </c>
      <c r="C21910" t="s">
        <v>335</v>
      </c>
      <c r="D21910" t="s">
        <v>155</v>
      </c>
      <c r="E21910" s="3" t="str">
        <f>VLOOKUP(A21910,Respondents!A:B,2,FALSE)</f>
        <v>Other Respondents</v>
      </c>
      <c r="F21910" s="3" t="str">
        <f>VLOOKUP(A21910,Respondents!A:C,3,FALSE)</f>
        <v>Academics</v>
      </c>
      <c r="G21910" s="3">
        <f t="shared" si="838"/>
        <v>2</v>
      </c>
      <c r="H21910" s="3">
        <f t="shared" si="839"/>
        <v>0</v>
      </c>
    </row>
    <row r="21911" spans="1:8" x14ac:dyDescent="0.3">
      <c r="A21911" t="s">
        <v>65</v>
      </c>
      <c r="B21911" t="s">
        <v>250</v>
      </c>
      <c r="C21911" t="s">
        <v>336</v>
      </c>
      <c r="D21911" t="s">
        <v>155</v>
      </c>
      <c r="E21911" s="3" t="str">
        <f>VLOOKUP(A21911,Respondents!A:B,2,FALSE)</f>
        <v>Other Respondents</v>
      </c>
      <c r="F21911" s="3" t="str">
        <f>VLOOKUP(A21911,Respondents!A:C,3,FALSE)</f>
        <v>Academics</v>
      </c>
      <c r="G21911" s="3">
        <f t="shared" si="838"/>
        <v>2</v>
      </c>
      <c r="H21911" s="3">
        <f t="shared" si="839"/>
        <v>0</v>
      </c>
    </row>
    <row r="21912" spans="1:8" x14ac:dyDescent="0.3">
      <c r="A21912" t="s">
        <v>65</v>
      </c>
      <c r="B21912" t="s">
        <v>250</v>
      </c>
      <c r="C21912" t="s">
        <v>337</v>
      </c>
      <c r="D21912" t="s">
        <v>155</v>
      </c>
      <c r="E21912" s="3" t="str">
        <f>VLOOKUP(A21912,Respondents!A:B,2,FALSE)</f>
        <v>Other Respondents</v>
      </c>
      <c r="F21912" s="3" t="str">
        <f>VLOOKUP(A21912,Respondents!A:C,3,FALSE)</f>
        <v>Academics</v>
      </c>
      <c r="G21912" s="3">
        <f t="shared" si="838"/>
        <v>2</v>
      </c>
      <c r="H21912" s="3">
        <f t="shared" si="839"/>
        <v>0</v>
      </c>
    </row>
    <row r="21913" spans="1:8" x14ac:dyDescent="0.3">
      <c r="A21913" t="s">
        <v>65</v>
      </c>
      <c r="B21913" t="s">
        <v>250</v>
      </c>
      <c r="C21913" t="s">
        <v>386</v>
      </c>
      <c r="D21913" t="s">
        <v>155</v>
      </c>
      <c r="E21913" s="3" t="str">
        <f>VLOOKUP(A21913,Respondents!A:B,2,FALSE)</f>
        <v>Other Respondents</v>
      </c>
      <c r="F21913" s="3" t="str">
        <f>VLOOKUP(A21913,Respondents!A:C,3,FALSE)</f>
        <v>Academics</v>
      </c>
      <c r="G21913" s="3">
        <f t="shared" si="838"/>
        <v>2</v>
      </c>
      <c r="H21913" s="3">
        <f t="shared" si="839"/>
        <v>0</v>
      </c>
    </row>
    <row r="21914" spans="1:8" x14ac:dyDescent="0.3">
      <c r="A21914" t="s">
        <v>65</v>
      </c>
      <c r="B21914" t="s">
        <v>250</v>
      </c>
      <c r="C21914" t="s">
        <v>338</v>
      </c>
      <c r="D21914" t="s">
        <v>155</v>
      </c>
      <c r="E21914" s="3" t="str">
        <f>VLOOKUP(A21914,Respondents!A:B,2,FALSE)</f>
        <v>Other Respondents</v>
      </c>
      <c r="F21914" s="3" t="str">
        <f>VLOOKUP(A21914,Respondents!A:C,3,FALSE)</f>
        <v>Academics</v>
      </c>
      <c r="G21914" s="3">
        <f t="shared" si="838"/>
        <v>2</v>
      </c>
      <c r="H21914" s="3">
        <f t="shared" si="839"/>
        <v>0</v>
      </c>
    </row>
    <row r="21915" spans="1:8" x14ac:dyDescent="0.3">
      <c r="A21915" t="s">
        <v>65</v>
      </c>
      <c r="B21915" t="s">
        <v>257</v>
      </c>
      <c r="C21915" t="s">
        <v>258</v>
      </c>
      <c r="D21915" t="s">
        <v>159</v>
      </c>
      <c r="E21915" s="3" t="str">
        <f>VLOOKUP(A21915,Respondents!A:B,2,FALSE)</f>
        <v>Other Respondents</v>
      </c>
      <c r="F21915" s="3" t="str">
        <f>VLOOKUP(A21915,Respondents!A:C,3,FALSE)</f>
        <v>Academics</v>
      </c>
      <c r="G21915" s="3">
        <f t="shared" si="838"/>
        <v>1</v>
      </c>
      <c r="H21915" s="3">
        <f t="shared" si="839"/>
        <v>1</v>
      </c>
    </row>
    <row r="21916" spans="1:8" x14ac:dyDescent="0.3">
      <c r="A21916" t="s">
        <v>65</v>
      </c>
      <c r="B21916" t="s">
        <v>257</v>
      </c>
      <c r="C21916" t="s">
        <v>259</v>
      </c>
      <c r="D21916" t="s">
        <v>155</v>
      </c>
      <c r="E21916" s="3" t="str">
        <f>VLOOKUP(A21916,Respondents!A:B,2,FALSE)</f>
        <v>Other Respondents</v>
      </c>
      <c r="F21916" s="3" t="str">
        <f>VLOOKUP(A21916,Respondents!A:C,3,FALSE)</f>
        <v>Academics</v>
      </c>
      <c r="G21916" s="3">
        <f t="shared" si="838"/>
        <v>1</v>
      </c>
      <c r="H21916" s="3">
        <f t="shared" si="839"/>
        <v>0</v>
      </c>
    </row>
    <row r="21917" spans="1:8" x14ac:dyDescent="0.3">
      <c r="A21917" t="s">
        <v>65</v>
      </c>
      <c r="B21917" t="s">
        <v>257</v>
      </c>
      <c r="C21917" t="s">
        <v>260</v>
      </c>
      <c r="D21917" t="s">
        <v>155</v>
      </c>
      <c r="E21917" s="3" t="str">
        <f>VLOOKUP(A21917,Respondents!A:B,2,FALSE)</f>
        <v>Other Respondents</v>
      </c>
      <c r="F21917" s="3" t="str">
        <f>VLOOKUP(A21917,Respondents!A:C,3,FALSE)</f>
        <v>Academics</v>
      </c>
      <c r="G21917" s="3">
        <f t="shared" si="838"/>
        <v>1</v>
      </c>
      <c r="H21917" s="3">
        <f t="shared" si="839"/>
        <v>0</v>
      </c>
    </row>
    <row r="21918" spans="1:8" x14ac:dyDescent="0.3">
      <c r="A21918" t="s">
        <v>65</v>
      </c>
      <c r="B21918" t="s">
        <v>257</v>
      </c>
      <c r="C21918" t="s">
        <v>261</v>
      </c>
      <c r="D21918" t="s">
        <v>155</v>
      </c>
      <c r="E21918" s="3" t="str">
        <f>VLOOKUP(A21918,Respondents!A:B,2,FALSE)</f>
        <v>Other Respondents</v>
      </c>
      <c r="F21918" s="3" t="str">
        <f>VLOOKUP(A21918,Respondents!A:C,3,FALSE)</f>
        <v>Academics</v>
      </c>
      <c r="G21918" s="3">
        <f t="shared" si="838"/>
        <v>1</v>
      </c>
      <c r="H21918" s="3">
        <f t="shared" si="839"/>
        <v>0</v>
      </c>
    </row>
    <row r="21919" spans="1:8" x14ac:dyDescent="0.3">
      <c r="A21919" t="s">
        <v>65</v>
      </c>
      <c r="B21919" t="s">
        <v>257</v>
      </c>
      <c r="C21919" t="s">
        <v>262</v>
      </c>
      <c r="D21919" t="s">
        <v>155</v>
      </c>
      <c r="E21919" s="3" t="str">
        <f>VLOOKUP(A21919,Respondents!A:B,2,FALSE)</f>
        <v>Other Respondents</v>
      </c>
      <c r="F21919" s="3" t="str">
        <f>VLOOKUP(A21919,Respondents!A:C,3,FALSE)</f>
        <v>Academics</v>
      </c>
      <c r="G21919" s="3">
        <f t="shared" si="838"/>
        <v>1</v>
      </c>
      <c r="H21919" s="3">
        <f t="shared" si="839"/>
        <v>0</v>
      </c>
    </row>
    <row r="21920" spans="1:8" x14ac:dyDescent="0.3">
      <c r="A21920" t="s">
        <v>65</v>
      </c>
      <c r="B21920" t="s">
        <v>257</v>
      </c>
      <c r="C21920" t="s">
        <v>263</v>
      </c>
      <c r="D21920" t="s">
        <v>155</v>
      </c>
      <c r="E21920" s="3" t="str">
        <f>VLOOKUP(A21920,Respondents!A:B,2,FALSE)</f>
        <v>Other Respondents</v>
      </c>
      <c r="F21920" s="3" t="str">
        <f>VLOOKUP(A21920,Respondents!A:C,3,FALSE)</f>
        <v>Academics</v>
      </c>
      <c r="G21920" s="3">
        <f t="shared" si="838"/>
        <v>1</v>
      </c>
      <c r="H21920" s="3">
        <f t="shared" si="839"/>
        <v>0</v>
      </c>
    </row>
    <row r="21921" spans="1:8" x14ac:dyDescent="0.3">
      <c r="A21921" t="s">
        <v>65</v>
      </c>
      <c r="B21921" t="s">
        <v>257</v>
      </c>
      <c r="C21921" t="s">
        <v>264</v>
      </c>
      <c r="D21921" t="s">
        <v>155</v>
      </c>
      <c r="E21921" s="3" t="str">
        <f>VLOOKUP(A21921,Respondents!A:B,2,FALSE)</f>
        <v>Other Respondents</v>
      </c>
      <c r="F21921" s="3" t="str">
        <f>VLOOKUP(A21921,Respondents!A:C,3,FALSE)</f>
        <v>Academics</v>
      </c>
      <c r="G21921" s="3">
        <f t="shared" si="838"/>
        <v>2</v>
      </c>
      <c r="H21921" s="3">
        <f t="shared" si="839"/>
        <v>0</v>
      </c>
    </row>
    <row r="21922" spans="1:8" x14ac:dyDescent="0.3">
      <c r="A21922" t="s">
        <v>65</v>
      </c>
      <c r="B21922" t="s">
        <v>257</v>
      </c>
      <c r="C21922" t="s">
        <v>265</v>
      </c>
      <c r="D21922" t="s">
        <v>155</v>
      </c>
      <c r="E21922" s="3" t="str">
        <f>VLOOKUP(A21922,Respondents!A:B,2,FALSE)</f>
        <v>Other Respondents</v>
      </c>
      <c r="F21922" s="3" t="str">
        <f>VLOOKUP(A21922,Respondents!A:C,3,FALSE)</f>
        <v>Academics</v>
      </c>
      <c r="G21922" s="3">
        <f t="shared" si="838"/>
        <v>2</v>
      </c>
      <c r="H21922" s="3">
        <f t="shared" si="839"/>
        <v>0</v>
      </c>
    </row>
    <row r="21923" spans="1:8" x14ac:dyDescent="0.3">
      <c r="A21923" t="s">
        <v>65</v>
      </c>
      <c r="B21923" t="s">
        <v>257</v>
      </c>
      <c r="C21923" t="s">
        <v>273</v>
      </c>
      <c r="D21923" t="s">
        <v>155</v>
      </c>
      <c r="E21923" s="3" t="str">
        <f>VLOOKUP(A21923,Respondents!A:B,2,FALSE)</f>
        <v>Other Respondents</v>
      </c>
      <c r="F21923" s="3" t="str">
        <f>VLOOKUP(A21923,Respondents!A:C,3,FALSE)</f>
        <v>Academics</v>
      </c>
      <c r="G21923" s="3">
        <f t="shared" si="838"/>
        <v>2</v>
      </c>
      <c r="H21923" s="3">
        <f t="shared" si="839"/>
        <v>0</v>
      </c>
    </row>
    <row r="21924" spans="1:8" x14ac:dyDescent="0.3">
      <c r="A21924" t="s">
        <v>65</v>
      </c>
      <c r="B21924" t="s">
        <v>257</v>
      </c>
      <c r="C21924" t="s">
        <v>274</v>
      </c>
      <c r="D21924" t="s">
        <v>155</v>
      </c>
      <c r="E21924" s="3" t="str">
        <f>VLOOKUP(A21924,Respondents!A:B,2,FALSE)</f>
        <v>Other Respondents</v>
      </c>
      <c r="F21924" s="3" t="str">
        <f>VLOOKUP(A21924,Respondents!A:C,3,FALSE)</f>
        <v>Academics</v>
      </c>
      <c r="G21924" s="3">
        <f t="shared" si="838"/>
        <v>2</v>
      </c>
      <c r="H21924" s="3">
        <f t="shared" si="839"/>
        <v>0</v>
      </c>
    </row>
    <row r="21925" spans="1:8" x14ac:dyDescent="0.3">
      <c r="A21925" t="s">
        <v>65</v>
      </c>
      <c r="B21925" t="s">
        <v>257</v>
      </c>
      <c r="C21925" t="s">
        <v>275</v>
      </c>
      <c r="D21925" t="s">
        <v>155</v>
      </c>
      <c r="E21925" s="3" t="str">
        <f>VLOOKUP(A21925,Respondents!A:B,2,FALSE)</f>
        <v>Other Respondents</v>
      </c>
      <c r="F21925" s="3" t="str">
        <f>VLOOKUP(A21925,Respondents!A:C,3,FALSE)</f>
        <v>Academics</v>
      </c>
      <c r="G21925" s="3">
        <f t="shared" si="838"/>
        <v>2</v>
      </c>
      <c r="H21925" s="3">
        <f t="shared" si="839"/>
        <v>0</v>
      </c>
    </row>
    <row r="21926" spans="1:8" x14ac:dyDescent="0.3">
      <c r="A21926" t="s">
        <v>58</v>
      </c>
      <c r="B21926" t="s">
        <v>162</v>
      </c>
      <c r="C21926" t="s">
        <v>163</v>
      </c>
      <c r="D21926" t="s">
        <v>159</v>
      </c>
      <c r="E21926" s="3" t="str">
        <f>VLOOKUP(A21926,Respondents!A:B,2,FALSE)</f>
        <v>Member Bodies and Other Professional Organizations</v>
      </c>
      <c r="F21926" s="3" t="str">
        <f>VLOOKUP(A21926,Respondents!A:C,3,FALSE)</f>
        <v>Member Bodies and Other Professional Organizations</v>
      </c>
      <c r="G21926" s="3">
        <f t="shared" si="838"/>
        <v>1</v>
      </c>
      <c r="H21926" s="3">
        <f t="shared" si="839"/>
        <v>1</v>
      </c>
    </row>
    <row r="21927" spans="1:8" x14ac:dyDescent="0.3">
      <c r="A21927" t="s">
        <v>58</v>
      </c>
      <c r="B21927" t="s">
        <v>162</v>
      </c>
      <c r="C21927" t="s">
        <v>164</v>
      </c>
      <c r="D21927" t="s">
        <v>155</v>
      </c>
      <c r="E21927" s="3" t="str">
        <f>VLOOKUP(A21927,Respondents!A:B,2,FALSE)</f>
        <v>Member Bodies and Other Professional Organizations</v>
      </c>
      <c r="F21927" s="3" t="str">
        <f>VLOOKUP(A21927,Respondents!A:C,3,FALSE)</f>
        <v>Member Bodies and Other Professional Organizations</v>
      </c>
      <c r="G21927" s="3">
        <f t="shared" si="838"/>
        <v>1</v>
      </c>
      <c r="H21927" s="3">
        <f t="shared" si="839"/>
        <v>0</v>
      </c>
    </row>
    <row r="21928" spans="1:8" x14ac:dyDescent="0.3">
      <c r="A21928" t="s">
        <v>58</v>
      </c>
      <c r="B21928" t="s">
        <v>162</v>
      </c>
      <c r="C21928" t="s">
        <v>165</v>
      </c>
      <c r="D21928" t="s">
        <v>155</v>
      </c>
      <c r="E21928" s="3" t="str">
        <f>VLOOKUP(A21928,Respondents!A:B,2,FALSE)</f>
        <v>Member Bodies and Other Professional Organizations</v>
      </c>
      <c r="F21928" s="3" t="str">
        <f>VLOOKUP(A21928,Respondents!A:C,3,FALSE)</f>
        <v>Member Bodies and Other Professional Organizations</v>
      </c>
      <c r="G21928" s="3">
        <f t="shared" si="838"/>
        <v>1</v>
      </c>
      <c r="H21928" s="3">
        <f t="shared" si="839"/>
        <v>0</v>
      </c>
    </row>
    <row r="21929" spans="1:8" x14ac:dyDescent="0.3">
      <c r="A21929" t="s">
        <v>58</v>
      </c>
      <c r="B21929" t="s">
        <v>162</v>
      </c>
      <c r="C21929" t="s">
        <v>166</v>
      </c>
      <c r="D21929" t="s">
        <v>155</v>
      </c>
      <c r="E21929" s="3" t="str">
        <f>VLOOKUP(A21929,Respondents!A:B,2,FALSE)</f>
        <v>Member Bodies and Other Professional Organizations</v>
      </c>
      <c r="F21929" s="3" t="str">
        <f>VLOOKUP(A21929,Respondents!A:C,3,FALSE)</f>
        <v>Member Bodies and Other Professional Organizations</v>
      </c>
      <c r="G21929" s="3">
        <f t="shared" si="838"/>
        <v>1</v>
      </c>
      <c r="H21929" s="3">
        <f t="shared" si="839"/>
        <v>0</v>
      </c>
    </row>
    <row r="21930" spans="1:8" x14ac:dyDescent="0.3">
      <c r="A21930" t="s">
        <v>58</v>
      </c>
      <c r="B21930" t="s">
        <v>162</v>
      </c>
      <c r="C21930" t="s">
        <v>167</v>
      </c>
      <c r="D21930" t="s">
        <v>155</v>
      </c>
      <c r="E21930" s="3" t="str">
        <f>VLOOKUP(A21930,Respondents!A:B,2,FALSE)</f>
        <v>Member Bodies and Other Professional Organizations</v>
      </c>
      <c r="F21930" s="3" t="str">
        <f>VLOOKUP(A21930,Respondents!A:C,3,FALSE)</f>
        <v>Member Bodies and Other Professional Organizations</v>
      </c>
      <c r="G21930" s="3">
        <f t="shared" ref="G21930:G21993" si="840">IF(LEN(C21930)-LEN(SUBSTITUTE(C21930,".",""))&lt;=1,1,2)</f>
        <v>1</v>
      </c>
      <c r="H21930" s="3">
        <f t="shared" ref="H21930:H21993" si="841">IF(D21930="Yes",1,0)</f>
        <v>0</v>
      </c>
    </row>
    <row r="21931" spans="1:8" x14ac:dyDescent="0.3">
      <c r="A21931" t="s">
        <v>58</v>
      </c>
      <c r="B21931" t="s">
        <v>162</v>
      </c>
      <c r="C21931" t="s">
        <v>168</v>
      </c>
      <c r="D21931" t="s">
        <v>155</v>
      </c>
      <c r="E21931" s="3" t="str">
        <f>VLOOKUP(A21931,Respondents!A:B,2,FALSE)</f>
        <v>Member Bodies and Other Professional Organizations</v>
      </c>
      <c r="F21931" s="3" t="str">
        <f>VLOOKUP(A21931,Respondents!A:C,3,FALSE)</f>
        <v>Member Bodies and Other Professional Organizations</v>
      </c>
      <c r="G21931" s="3">
        <f t="shared" si="840"/>
        <v>1</v>
      </c>
      <c r="H21931" s="3">
        <f t="shared" si="841"/>
        <v>0</v>
      </c>
    </row>
    <row r="21932" spans="1:8" x14ac:dyDescent="0.3">
      <c r="A21932" t="s">
        <v>58</v>
      </c>
      <c r="B21932" t="s">
        <v>162</v>
      </c>
      <c r="C21932" t="s">
        <v>169</v>
      </c>
      <c r="D21932" t="s">
        <v>155</v>
      </c>
      <c r="E21932" s="3" t="str">
        <f>VLOOKUP(A21932,Respondents!A:B,2,FALSE)</f>
        <v>Member Bodies and Other Professional Organizations</v>
      </c>
      <c r="F21932" s="3" t="str">
        <f>VLOOKUP(A21932,Respondents!A:C,3,FALSE)</f>
        <v>Member Bodies and Other Professional Organizations</v>
      </c>
      <c r="G21932" s="3">
        <f t="shared" si="840"/>
        <v>2</v>
      </c>
      <c r="H21932" s="3">
        <f t="shared" si="841"/>
        <v>0</v>
      </c>
    </row>
    <row r="21933" spans="1:8" x14ac:dyDescent="0.3">
      <c r="A21933" t="s">
        <v>58</v>
      </c>
      <c r="B21933" t="s">
        <v>162</v>
      </c>
      <c r="C21933" t="s">
        <v>170</v>
      </c>
      <c r="D21933" t="s">
        <v>155</v>
      </c>
      <c r="E21933" s="3" t="str">
        <f>VLOOKUP(A21933,Respondents!A:B,2,FALSE)</f>
        <v>Member Bodies and Other Professional Organizations</v>
      </c>
      <c r="F21933" s="3" t="str">
        <f>VLOOKUP(A21933,Respondents!A:C,3,FALSE)</f>
        <v>Member Bodies and Other Professional Organizations</v>
      </c>
      <c r="G21933" s="3">
        <f t="shared" si="840"/>
        <v>2</v>
      </c>
      <c r="H21933" s="3">
        <f t="shared" si="841"/>
        <v>0</v>
      </c>
    </row>
    <row r="21934" spans="1:8" x14ac:dyDescent="0.3">
      <c r="A21934" t="s">
        <v>58</v>
      </c>
      <c r="B21934" t="s">
        <v>162</v>
      </c>
      <c r="C21934" t="s">
        <v>269</v>
      </c>
      <c r="D21934" t="s">
        <v>155</v>
      </c>
      <c r="E21934" s="3" t="str">
        <f>VLOOKUP(A21934,Respondents!A:B,2,FALSE)</f>
        <v>Member Bodies and Other Professional Organizations</v>
      </c>
      <c r="F21934" s="3" t="str">
        <f>VLOOKUP(A21934,Respondents!A:C,3,FALSE)</f>
        <v>Member Bodies and Other Professional Organizations</v>
      </c>
      <c r="G21934" s="3">
        <f t="shared" si="840"/>
        <v>2</v>
      </c>
      <c r="H21934" s="3">
        <f t="shared" si="841"/>
        <v>0</v>
      </c>
    </row>
    <row r="21935" spans="1:8" x14ac:dyDescent="0.3">
      <c r="A21935" t="s">
        <v>58</v>
      </c>
      <c r="B21935" t="s">
        <v>162</v>
      </c>
      <c r="C21935" t="s">
        <v>171</v>
      </c>
      <c r="D21935" t="s">
        <v>155</v>
      </c>
      <c r="E21935" s="3" t="str">
        <f>VLOOKUP(A21935,Respondents!A:B,2,FALSE)</f>
        <v>Member Bodies and Other Professional Organizations</v>
      </c>
      <c r="F21935" s="3" t="str">
        <f>VLOOKUP(A21935,Respondents!A:C,3,FALSE)</f>
        <v>Member Bodies and Other Professional Organizations</v>
      </c>
      <c r="G21935" s="3">
        <f t="shared" si="840"/>
        <v>2</v>
      </c>
      <c r="H21935" s="3">
        <f t="shared" si="841"/>
        <v>0</v>
      </c>
    </row>
    <row r="21936" spans="1:8" x14ac:dyDescent="0.3">
      <c r="A21936" t="s">
        <v>58</v>
      </c>
      <c r="B21936" t="s">
        <v>187</v>
      </c>
      <c r="C21936" t="s">
        <v>188</v>
      </c>
      <c r="D21936" t="s">
        <v>159</v>
      </c>
      <c r="E21936" s="3" t="str">
        <f>VLOOKUP(A21936,Respondents!A:B,2,FALSE)</f>
        <v>Member Bodies and Other Professional Organizations</v>
      </c>
      <c r="F21936" s="3" t="str">
        <f>VLOOKUP(A21936,Respondents!A:C,3,FALSE)</f>
        <v>Member Bodies and Other Professional Organizations</v>
      </c>
      <c r="G21936" s="3">
        <f t="shared" si="840"/>
        <v>1</v>
      </c>
      <c r="H21936" s="3">
        <f t="shared" si="841"/>
        <v>1</v>
      </c>
    </row>
    <row r="21937" spans="1:8" x14ac:dyDescent="0.3">
      <c r="A21937" t="s">
        <v>58</v>
      </c>
      <c r="B21937" t="s">
        <v>187</v>
      </c>
      <c r="C21937" t="s">
        <v>189</v>
      </c>
      <c r="D21937" t="s">
        <v>155</v>
      </c>
      <c r="E21937" s="3" t="str">
        <f>VLOOKUP(A21937,Respondents!A:B,2,FALSE)</f>
        <v>Member Bodies and Other Professional Organizations</v>
      </c>
      <c r="F21937" s="3" t="str">
        <f>VLOOKUP(A21937,Respondents!A:C,3,FALSE)</f>
        <v>Member Bodies and Other Professional Organizations</v>
      </c>
      <c r="G21937" s="3">
        <f t="shared" si="840"/>
        <v>1</v>
      </c>
      <c r="H21937" s="3">
        <f t="shared" si="841"/>
        <v>0</v>
      </c>
    </row>
    <row r="21938" spans="1:8" x14ac:dyDescent="0.3">
      <c r="A21938" t="s">
        <v>58</v>
      </c>
      <c r="B21938" t="s">
        <v>187</v>
      </c>
      <c r="C21938" t="s">
        <v>190</v>
      </c>
      <c r="D21938" t="s">
        <v>155</v>
      </c>
      <c r="E21938" s="3" t="str">
        <f>VLOOKUP(A21938,Respondents!A:B,2,FALSE)</f>
        <v>Member Bodies and Other Professional Organizations</v>
      </c>
      <c r="F21938" s="3" t="str">
        <f>VLOOKUP(A21938,Respondents!A:C,3,FALSE)</f>
        <v>Member Bodies and Other Professional Organizations</v>
      </c>
      <c r="G21938" s="3">
        <f t="shared" si="840"/>
        <v>1</v>
      </c>
      <c r="H21938" s="3">
        <f t="shared" si="841"/>
        <v>0</v>
      </c>
    </row>
    <row r="21939" spans="1:8" x14ac:dyDescent="0.3">
      <c r="A21939" t="s">
        <v>58</v>
      </c>
      <c r="B21939" t="s">
        <v>187</v>
      </c>
      <c r="C21939" t="s">
        <v>191</v>
      </c>
      <c r="D21939" t="s">
        <v>155</v>
      </c>
      <c r="E21939" s="3" t="str">
        <f>VLOOKUP(A21939,Respondents!A:B,2,FALSE)</f>
        <v>Member Bodies and Other Professional Organizations</v>
      </c>
      <c r="F21939" s="3" t="str">
        <f>VLOOKUP(A21939,Respondents!A:C,3,FALSE)</f>
        <v>Member Bodies and Other Professional Organizations</v>
      </c>
      <c r="G21939" s="3">
        <f t="shared" si="840"/>
        <v>1</v>
      </c>
      <c r="H21939" s="3">
        <f t="shared" si="841"/>
        <v>0</v>
      </c>
    </row>
    <row r="21940" spans="1:8" x14ac:dyDescent="0.3">
      <c r="A21940" t="s">
        <v>58</v>
      </c>
      <c r="B21940" t="s">
        <v>187</v>
      </c>
      <c r="C21940" t="s">
        <v>192</v>
      </c>
      <c r="D21940" t="s">
        <v>155</v>
      </c>
      <c r="E21940" s="3" t="str">
        <f>VLOOKUP(A21940,Respondents!A:B,2,FALSE)</f>
        <v>Member Bodies and Other Professional Organizations</v>
      </c>
      <c r="F21940" s="3" t="str">
        <f>VLOOKUP(A21940,Respondents!A:C,3,FALSE)</f>
        <v>Member Bodies and Other Professional Organizations</v>
      </c>
      <c r="G21940" s="3">
        <f t="shared" si="840"/>
        <v>1</v>
      </c>
      <c r="H21940" s="3">
        <f t="shared" si="841"/>
        <v>0</v>
      </c>
    </row>
    <row r="21941" spans="1:8" x14ac:dyDescent="0.3">
      <c r="A21941" t="s">
        <v>58</v>
      </c>
      <c r="B21941" t="s">
        <v>187</v>
      </c>
      <c r="C21941" t="s">
        <v>193</v>
      </c>
      <c r="D21941" t="s">
        <v>155</v>
      </c>
      <c r="E21941" s="3" t="str">
        <f>VLOOKUP(A21941,Respondents!A:B,2,FALSE)</f>
        <v>Member Bodies and Other Professional Organizations</v>
      </c>
      <c r="F21941" s="3" t="str">
        <f>VLOOKUP(A21941,Respondents!A:C,3,FALSE)</f>
        <v>Member Bodies and Other Professional Organizations</v>
      </c>
      <c r="G21941" s="3">
        <f t="shared" si="840"/>
        <v>1</v>
      </c>
      <c r="H21941" s="3">
        <f t="shared" si="841"/>
        <v>0</v>
      </c>
    </row>
    <row r="21942" spans="1:8" x14ac:dyDescent="0.3">
      <c r="A21942" t="s">
        <v>58</v>
      </c>
      <c r="B21942" t="s">
        <v>187</v>
      </c>
      <c r="C21942" t="s">
        <v>194</v>
      </c>
      <c r="D21942" t="s">
        <v>155</v>
      </c>
      <c r="E21942" s="3" t="str">
        <f>VLOOKUP(A21942,Respondents!A:B,2,FALSE)</f>
        <v>Member Bodies and Other Professional Organizations</v>
      </c>
      <c r="F21942" s="3" t="str">
        <f>VLOOKUP(A21942,Respondents!A:C,3,FALSE)</f>
        <v>Member Bodies and Other Professional Organizations</v>
      </c>
      <c r="G21942" s="3">
        <f t="shared" si="840"/>
        <v>2</v>
      </c>
      <c r="H21942" s="3">
        <f t="shared" si="841"/>
        <v>0</v>
      </c>
    </row>
    <row r="21943" spans="1:8" x14ac:dyDescent="0.3">
      <c r="A21943" t="s">
        <v>58</v>
      </c>
      <c r="B21943" t="s">
        <v>187</v>
      </c>
      <c r="C21943" t="s">
        <v>329</v>
      </c>
      <c r="D21943" t="s">
        <v>155</v>
      </c>
      <c r="E21943" s="3" t="str">
        <f>VLOOKUP(A21943,Respondents!A:B,2,FALSE)</f>
        <v>Member Bodies and Other Professional Organizations</v>
      </c>
      <c r="F21943" s="3" t="str">
        <f>VLOOKUP(A21943,Respondents!A:C,3,FALSE)</f>
        <v>Member Bodies and Other Professional Organizations</v>
      </c>
      <c r="G21943" s="3">
        <f t="shared" si="840"/>
        <v>2</v>
      </c>
      <c r="H21943" s="3">
        <f t="shared" si="841"/>
        <v>0</v>
      </c>
    </row>
    <row r="21944" spans="1:8" x14ac:dyDescent="0.3">
      <c r="A21944" t="s">
        <v>58</v>
      </c>
      <c r="B21944" t="s">
        <v>187</v>
      </c>
      <c r="C21944" t="s">
        <v>330</v>
      </c>
      <c r="D21944" t="s">
        <v>155</v>
      </c>
      <c r="E21944" s="3" t="str">
        <f>VLOOKUP(A21944,Respondents!A:B,2,FALSE)</f>
        <v>Member Bodies and Other Professional Organizations</v>
      </c>
      <c r="F21944" s="3" t="str">
        <f>VLOOKUP(A21944,Respondents!A:C,3,FALSE)</f>
        <v>Member Bodies and Other Professional Organizations</v>
      </c>
      <c r="G21944" s="3">
        <f t="shared" si="840"/>
        <v>2</v>
      </c>
      <c r="H21944" s="3">
        <f t="shared" si="841"/>
        <v>0</v>
      </c>
    </row>
    <row r="21945" spans="1:8" x14ac:dyDescent="0.3">
      <c r="A21945" t="s">
        <v>58</v>
      </c>
      <c r="B21945" t="s">
        <v>187</v>
      </c>
      <c r="C21945" t="s">
        <v>195</v>
      </c>
      <c r="D21945" t="s">
        <v>155</v>
      </c>
      <c r="E21945" s="3" t="str">
        <f>VLOOKUP(A21945,Respondents!A:B,2,FALSE)</f>
        <v>Member Bodies and Other Professional Organizations</v>
      </c>
      <c r="F21945" s="3" t="str">
        <f>VLOOKUP(A21945,Respondents!A:C,3,FALSE)</f>
        <v>Member Bodies and Other Professional Organizations</v>
      </c>
      <c r="G21945" s="3">
        <f t="shared" si="840"/>
        <v>2</v>
      </c>
      <c r="H21945" s="3">
        <f t="shared" si="841"/>
        <v>0</v>
      </c>
    </row>
    <row r="21946" spans="1:8" x14ac:dyDescent="0.3">
      <c r="A21946" t="s">
        <v>58</v>
      </c>
      <c r="B21946" t="s">
        <v>187</v>
      </c>
      <c r="C21946" t="s">
        <v>196</v>
      </c>
      <c r="D21946" t="s">
        <v>155</v>
      </c>
      <c r="E21946" s="3" t="str">
        <f>VLOOKUP(A21946,Respondents!A:B,2,FALSE)</f>
        <v>Member Bodies and Other Professional Organizations</v>
      </c>
      <c r="F21946" s="3" t="str">
        <f>VLOOKUP(A21946,Respondents!A:C,3,FALSE)</f>
        <v>Member Bodies and Other Professional Organizations</v>
      </c>
      <c r="G21946" s="3">
        <f t="shared" si="840"/>
        <v>2</v>
      </c>
      <c r="H21946" s="3">
        <f t="shared" si="841"/>
        <v>0</v>
      </c>
    </row>
    <row r="21947" spans="1:8" x14ac:dyDescent="0.3">
      <c r="A21947" t="s">
        <v>58</v>
      </c>
      <c r="B21947" t="s">
        <v>187</v>
      </c>
      <c r="C21947" t="s">
        <v>197</v>
      </c>
      <c r="D21947" t="s">
        <v>155</v>
      </c>
      <c r="E21947" s="3" t="str">
        <f>VLOOKUP(A21947,Respondents!A:B,2,FALSE)</f>
        <v>Member Bodies and Other Professional Organizations</v>
      </c>
      <c r="F21947" s="3" t="str">
        <f>VLOOKUP(A21947,Respondents!A:C,3,FALSE)</f>
        <v>Member Bodies and Other Professional Organizations</v>
      </c>
      <c r="G21947" s="3">
        <f t="shared" si="840"/>
        <v>2</v>
      </c>
      <c r="H21947" s="3">
        <f t="shared" si="841"/>
        <v>0</v>
      </c>
    </row>
    <row r="21948" spans="1:8" x14ac:dyDescent="0.3">
      <c r="A21948" t="s">
        <v>58</v>
      </c>
      <c r="B21948" t="s">
        <v>187</v>
      </c>
      <c r="C21948" t="s">
        <v>198</v>
      </c>
      <c r="D21948" t="s">
        <v>155</v>
      </c>
      <c r="E21948" s="3" t="str">
        <f>VLOOKUP(A21948,Respondents!A:B,2,FALSE)</f>
        <v>Member Bodies and Other Professional Organizations</v>
      </c>
      <c r="F21948" s="3" t="str">
        <f>VLOOKUP(A21948,Respondents!A:C,3,FALSE)</f>
        <v>Member Bodies and Other Professional Organizations</v>
      </c>
      <c r="G21948" s="3">
        <f t="shared" si="840"/>
        <v>2</v>
      </c>
      <c r="H21948" s="3">
        <f t="shared" si="841"/>
        <v>0</v>
      </c>
    </row>
    <row r="21949" spans="1:8" x14ac:dyDescent="0.3">
      <c r="A21949" t="s">
        <v>58</v>
      </c>
      <c r="B21949" t="s">
        <v>199</v>
      </c>
      <c r="C21949" t="s">
        <v>200</v>
      </c>
      <c r="D21949" t="s">
        <v>159</v>
      </c>
      <c r="E21949" s="3" t="str">
        <f>VLOOKUP(A21949,Respondents!A:B,2,FALSE)</f>
        <v>Member Bodies and Other Professional Organizations</v>
      </c>
      <c r="F21949" s="3" t="str">
        <f>VLOOKUP(A21949,Respondents!A:C,3,FALSE)</f>
        <v>Member Bodies and Other Professional Organizations</v>
      </c>
      <c r="G21949" s="3">
        <f t="shared" si="840"/>
        <v>1</v>
      </c>
      <c r="H21949" s="3">
        <f t="shared" si="841"/>
        <v>1</v>
      </c>
    </row>
    <row r="21950" spans="1:8" x14ac:dyDescent="0.3">
      <c r="A21950" t="s">
        <v>58</v>
      </c>
      <c r="B21950" t="s">
        <v>199</v>
      </c>
      <c r="C21950" t="s">
        <v>201</v>
      </c>
      <c r="D21950" t="s">
        <v>155</v>
      </c>
      <c r="E21950" s="3" t="str">
        <f>VLOOKUP(A21950,Respondents!A:B,2,FALSE)</f>
        <v>Member Bodies and Other Professional Organizations</v>
      </c>
      <c r="F21950" s="3" t="str">
        <f>VLOOKUP(A21950,Respondents!A:C,3,FALSE)</f>
        <v>Member Bodies and Other Professional Organizations</v>
      </c>
      <c r="G21950" s="3">
        <f t="shared" si="840"/>
        <v>1</v>
      </c>
      <c r="H21950" s="3">
        <f t="shared" si="841"/>
        <v>0</v>
      </c>
    </row>
    <row r="21951" spans="1:8" x14ac:dyDescent="0.3">
      <c r="A21951" t="s">
        <v>58</v>
      </c>
      <c r="B21951" t="s">
        <v>199</v>
      </c>
      <c r="C21951" t="s">
        <v>202</v>
      </c>
      <c r="D21951" t="s">
        <v>155</v>
      </c>
      <c r="E21951" s="3" t="str">
        <f>VLOOKUP(A21951,Respondents!A:B,2,FALSE)</f>
        <v>Member Bodies and Other Professional Organizations</v>
      </c>
      <c r="F21951" s="3" t="str">
        <f>VLOOKUP(A21951,Respondents!A:C,3,FALSE)</f>
        <v>Member Bodies and Other Professional Organizations</v>
      </c>
      <c r="G21951" s="3">
        <f t="shared" si="840"/>
        <v>1</v>
      </c>
      <c r="H21951" s="3">
        <f t="shared" si="841"/>
        <v>0</v>
      </c>
    </row>
    <row r="21952" spans="1:8" x14ac:dyDescent="0.3">
      <c r="A21952" t="s">
        <v>58</v>
      </c>
      <c r="B21952" t="s">
        <v>199</v>
      </c>
      <c r="C21952" t="s">
        <v>203</v>
      </c>
      <c r="D21952" t="s">
        <v>155</v>
      </c>
      <c r="E21952" s="3" t="str">
        <f>VLOOKUP(A21952,Respondents!A:B,2,FALSE)</f>
        <v>Member Bodies and Other Professional Organizations</v>
      </c>
      <c r="F21952" s="3" t="str">
        <f>VLOOKUP(A21952,Respondents!A:C,3,FALSE)</f>
        <v>Member Bodies and Other Professional Organizations</v>
      </c>
      <c r="G21952" s="3">
        <f t="shared" si="840"/>
        <v>1</v>
      </c>
      <c r="H21952" s="3">
        <f t="shared" si="841"/>
        <v>0</v>
      </c>
    </row>
    <row r="21953" spans="1:8" x14ac:dyDescent="0.3">
      <c r="A21953" t="s">
        <v>58</v>
      </c>
      <c r="B21953" t="s">
        <v>199</v>
      </c>
      <c r="C21953" t="s">
        <v>204</v>
      </c>
      <c r="D21953" t="s">
        <v>155</v>
      </c>
      <c r="E21953" s="3" t="str">
        <f>VLOOKUP(A21953,Respondents!A:B,2,FALSE)</f>
        <v>Member Bodies and Other Professional Organizations</v>
      </c>
      <c r="F21953" s="3" t="str">
        <f>VLOOKUP(A21953,Respondents!A:C,3,FALSE)</f>
        <v>Member Bodies and Other Professional Organizations</v>
      </c>
      <c r="G21953" s="3">
        <f t="shared" si="840"/>
        <v>1</v>
      </c>
      <c r="H21953" s="3">
        <f t="shared" si="841"/>
        <v>0</v>
      </c>
    </row>
    <row r="21954" spans="1:8" x14ac:dyDescent="0.3">
      <c r="A21954" t="s">
        <v>58</v>
      </c>
      <c r="B21954" t="s">
        <v>199</v>
      </c>
      <c r="C21954" t="s">
        <v>205</v>
      </c>
      <c r="D21954" t="s">
        <v>155</v>
      </c>
      <c r="E21954" s="3" t="str">
        <f>VLOOKUP(A21954,Respondents!A:B,2,FALSE)</f>
        <v>Member Bodies and Other Professional Organizations</v>
      </c>
      <c r="F21954" s="3" t="str">
        <f>VLOOKUP(A21954,Respondents!A:C,3,FALSE)</f>
        <v>Member Bodies and Other Professional Organizations</v>
      </c>
      <c r="G21954" s="3">
        <f t="shared" si="840"/>
        <v>1</v>
      </c>
      <c r="H21954" s="3">
        <f t="shared" si="841"/>
        <v>0</v>
      </c>
    </row>
    <row r="21955" spans="1:8" x14ac:dyDescent="0.3">
      <c r="A21955" t="s">
        <v>58</v>
      </c>
      <c r="B21955" t="s">
        <v>199</v>
      </c>
      <c r="C21955" t="s">
        <v>270</v>
      </c>
      <c r="D21955" t="s">
        <v>155</v>
      </c>
      <c r="E21955" s="3" t="str">
        <f>VLOOKUP(A21955,Respondents!A:B,2,FALSE)</f>
        <v>Member Bodies and Other Professional Organizations</v>
      </c>
      <c r="F21955" s="3" t="str">
        <f>VLOOKUP(A21955,Respondents!A:C,3,FALSE)</f>
        <v>Member Bodies and Other Professional Organizations</v>
      </c>
      <c r="G21955" s="3">
        <f t="shared" si="840"/>
        <v>2</v>
      </c>
      <c r="H21955" s="3">
        <f t="shared" si="841"/>
        <v>0</v>
      </c>
    </row>
    <row r="21956" spans="1:8" x14ac:dyDescent="0.3">
      <c r="A21956" t="s">
        <v>58</v>
      </c>
      <c r="B21956" t="s">
        <v>199</v>
      </c>
      <c r="C21956" t="s">
        <v>206</v>
      </c>
      <c r="D21956" t="s">
        <v>155</v>
      </c>
      <c r="E21956" s="3" t="str">
        <f>VLOOKUP(A21956,Respondents!A:B,2,FALSE)</f>
        <v>Member Bodies and Other Professional Organizations</v>
      </c>
      <c r="F21956" s="3" t="str">
        <f>VLOOKUP(A21956,Respondents!A:C,3,FALSE)</f>
        <v>Member Bodies and Other Professional Organizations</v>
      </c>
      <c r="G21956" s="3">
        <f t="shared" si="840"/>
        <v>2</v>
      </c>
      <c r="H21956" s="3">
        <f t="shared" si="841"/>
        <v>0</v>
      </c>
    </row>
    <row r="21957" spans="1:8" x14ac:dyDescent="0.3">
      <c r="A21957" t="s">
        <v>58</v>
      </c>
      <c r="B21957" t="s">
        <v>199</v>
      </c>
      <c r="C21957" t="s">
        <v>207</v>
      </c>
      <c r="D21957" t="s">
        <v>155</v>
      </c>
      <c r="E21957" s="3" t="str">
        <f>VLOOKUP(A21957,Respondents!A:B,2,FALSE)</f>
        <v>Member Bodies and Other Professional Organizations</v>
      </c>
      <c r="F21957" s="3" t="str">
        <f>VLOOKUP(A21957,Respondents!A:C,3,FALSE)</f>
        <v>Member Bodies and Other Professional Organizations</v>
      </c>
      <c r="G21957" s="3">
        <f t="shared" si="840"/>
        <v>2</v>
      </c>
      <c r="H21957" s="3">
        <f t="shared" si="841"/>
        <v>0</v>
      </c>
    </row>
    <row r="21958" spans="1:8" x14ac:dyDescent="0.3">
      <c r="A21958" t="s">
        <v>58</v>
      </c>
      <c r="B21958" t="s">
        <v>243</v>
      </c>
      <c r="C21958" t="s">
        <v>244</v>
      </c>
      <c r="D21958" t="s">
        <v>159</v>
      </c>
      <c r="E21958" s="3" t="str">
        <f>VLOOKUP(A21958,Respondents!A:B,2,FALSE)</f>
        <v>Member Bodies and Other Professional Organizations</v>
      </c>
      <c r="F21958" s="3" t="str">
        <f>VLOOKUP(A21958,Respondents!A:C,3,FALSE)</f>
        <v>Member Bodies and Other Professional Organizations</v>
      </c>
      <c r="G21958" s="3">
        <f t="shared" si="840"/>
        <v>1</v>
      </c>
      <c r="H21958" s="3">
        <f t="shared" si="841"/>
        <v>1</v>
      </c>
    </row>
    <row r="21959" spans="1:8" x14ac:dyDescent="0.3">
      <c r="A21959" t="s">
        <v>58</v>
      </c>
      <c r="B21959" t="s">
        <v>243</v>
      </c>
      <c r="C21959" t="s">
        <v>245</v>
      </c>
      <c r="D21959" t="s">
        <v>155</v>
      </c>
      <c r="E21959" s="3" t="str">
        <f>VLOOKUP(A21959,Respondents!A:B,2,FALSE)</f>
        <v>Member Bodies and Other Professional Organizations</v>
      </c>
      <c r="F21959" s="3" t="str">
        <f>VLOOKUP(A21959,Respondents!A:C,3,FALSE)</f>
        <v>Member Bodies and Other Professional Organizations</v>
      </c>
      <c r="G21959" s="3">
        <f t="shared" si="840"/>
        <v>1</v>
      </c>
      <c r="H21959" s="3">
        <f t="shared" si="841"/>
        <v>0</v>
      </c>
    </row>
    <row r="21960" spans="1:8" x14ac:dyDescent="0.3">
      <c r="A21960" t="s">
        <v>58</v>
      </c>
      <c r="B21960" t="s">
        <v>243</v>
      </c>
      <c r="C21960" t="s">
        <v>246</v>
      </c>
      <c r="D21960" t="s">
        <v>155</v>
      </c>
      <c r="E21960" s="3" t="str">
        <f>VLOOKUP(A21960,Respondents!A:B,2,FALSE)</f>
        <v>Member Bodies and Other Professional Organizations</v>
      </c>
      <c r="F21960" s="3" t="str">
        <f>VLOOKUP(A21960,Respondents!A:C,3,FALSE)</f>
        <v>Member Bodies and Other Professional Organizations</v>
      </c>
      <c r="G21960" s="3">
        <f t="shared" si="840"/>
        <v>1</v>
      </c>
      <c r="H21960" s="3">
        <f t="shared" si="841"/>
        <v>0</v>
      </c>
    </row>
    <row r="21961" spans="1:8" x14ac:dyDescent="0.3">
      <c r="A21961" t="s">
        <v>58</v>
      </c>
      <c r="B21961" t="s">
        <v>243</v>
      </c>
      <c r="C21961" t="s">
        <v>247</v>
      </c>
      <c r="D21961" t="s">
        <v>155</v>
      </c>
      <c r="E21961" s="3" t="str">
        <f>VLOOKUP(A21961,Respondents!A:B,2,FALSE)</f>
        <v>Member Bodies and Other Professional Organizations</v>
      </c>
      <c r="F21961" s="3" t="str">
        <f>VLOOKUP(A21961,Respondents!A:C,3,FALSE)</f>
        <v>Member Bodies and Other Professional Organizations</v>
      </c>
      <c r="G21961" s="3">
        <f t="shared" si="840"/>
        <v>1</v>
      </c>
      <c r="H21961" s="3">
        <f t="shared" si="841"/>
        <v>0</v>
      </c>
    </row>
    <row r="21962" spans="1:8" x14ac:dyDescent="0.3">
      <c r="A21962" t="s">
        <v>58</v>
      </c>
      <c r="B21962" t="s">
        <v>243</v>
      </c>
      <c r="C21962" t="s">
        <v>248</v>
      </c>
      <c r="D21962" t="s">
        <v>155</v>
      </c>
      <c r="E21962" s="3" t="str">
        <f>VLOOKUP(A21962,Respondents!A:B,2,FALSE)</f>
        <v>Member Bodies and Other Professional Organizations</v>
      </c>
      <c r="F21962" s="3" t="str">
        <f>VLOOKUP(A21962,Respondents!A:C,3,FALSE)</f>
        <v>Member Bodies and Other Professional Organizations</v>
      </c>
      <c r="G21962" s="3">
        <f t="shared" si="840"/>
        <v>1</v>
      </c>
      <c r="H21962" s="3">
        <f t="shared" si="841"/>
        <v>0</v>
      </c>
    </row>
    <row r="21963" spans="1:8" x14ac:dyDescent="0.3">
      <c r="A21963" t="s">
        <v>58</v>
      </c>
      <c r="B21963" t="s">
        <v>243</v>
      </c>
      <c r="C21963" t="s">
        <v>249</v>
      </c>
      <c r="D21963" t="s">
        <v>155</v>
      </c>
      <c r="E21963" s="3" t="str">
        <f>VLOOKUP(A21963,Respondents!A:B,2,FALSE)</f>
        <v>Member Bodies and Other Professional Organizations</v>
      </c>
      <c r="F21963" s="3" t="str">
        <f>VLOOKUP(A21963,Respondents!A:C,3,FALSE)</f>
        <v>Member Bodies and Other Professional Organizations</v>
      </c>
      <c r="G21963" s="3">
        <f t="shared" si="840"/>
        <v>1</v>
      </c>
      <c r="H21963" s="3">
        <f t="shared" si="841"/>
        <v>0</v>
      </c>
    </row>
    <row r="21964" spans="1:8" x14ac:dyDescent="0.3">
      <c r="A21964" t="s">
        <v>58</v>
      </c>
      <c r="B21964" t="s">
        <v>243</v>
      </c>
      <c r="C21964" t="s">
        <v>331</v>
      </c>
      <c r="D21964" t="s">
        <v>155</v>
      </c>
      <c r="E21964" s="3" t="str">
        <f>VLOOKUP(A21964,Respondents!A:B,2,FALSE)</f>
        <v>Member Bodies and Other Professional Organizations</v>
      </c>
      <c r="F21964" s="3" t="str">
        <f>VLOOKUP(A21964,Respondents!A:C,3,FALSE)</f>
        <v>Member Bodies and Other Professional Organizations</v>
      </c>
      <c r="G21964" s="3">
        <f t="shared" si="840"/>
        <v>2</v>
      </c>
      <c r="H21964" s="3">
        <f t="shared" si="841"/>
        <v>0</v>
      </c>
    </row>
    <row r="21965" spans="1:8" x14ac:dyDescent="0.3">
      <c r="A21965" t="s">
        <v>58</v>
      </c>
      <c r="B21965" t="s">
        <v>243</v>
      </c>
      <c r="C21965" t="s">
        <v>332</v>
      </c>
      <c r="D21965" t="s">
        <v>155</v>
      </c>
      <c r="E21965" s="3" t="str">
        <f>VLOOKUP(A21965,Respondents!A:B,2,FALSE)</f>
        <v>Member Bodies and Other Professional Organizations</v>
      </c>
      <c r="F21965" s="3" t="str">
        <f>VLOOKUP(A21965,Respondents!A:C,3,FALSE)</f>
        <v>Member Bodies and Other Professional Organizations</v>
      </c>
      <c r="G21965" s="3">
        <f t="shared" si="840"/>
        <v>2</v>
      </c>
      <c r="H21965" s="3">
        <f t="shared" si="841"/>
        <v>0</v>
      </c>
    </row>
    <row r="21966" spans="1:8" x14ac:dyDescent="0.3">
      <c r="A21966" t="s">
        <v>58</v>
      </c>
      <c r="B21966" t="s">
        <v>243</v>
      </c>
      <c r="C21966" t="s">
        <v>333</v>
      </c>
      <c r="D21966" t="s">
        <v>155</v>
      </c>
      <c r="E21966" s="3" t="str">
        <f>VLOOKUP(A21966,Respondents!A:B,2,FALSE)</f>
        <v>Member Bodies and Other Professional Organizations</v>
      </c>
      <c r="F21966" s="3" t="str">
        <f>VLOOKUP(A21966,Respondents!A:C,3,FALSE)</f>
        <v>Member Bodies and Other Professional Organizations</v>
      </c>
      <c r="G21966" s="3">
        <f t="shared" si="840"/>
        <v>2</v>
      </c>
      <c r="H21966" s="3">
        <f t="shared" si="841"/>
        <v>0</v>
      </c>
    </row>
    <row r="21967" spans="1:8" x14ac:dyDescent="0.3">
      <c r="A21967" t="s">
        <v>58</v>
      </c>
      <c r="B21967" t="s">
        <v>250</v>
      </c>
      <c r="C21967" t="s">
        <v>251</v>
      </c>
      <c r="D21967" t="s">
        <v>159</v>
      </c>
      <c r="E21967" s="3" t="str">
        <f>VLOOKUP(A21967,Respondents!A:B,2,FALSE)</f>
        <v>Member Bodies and Other Professional Organizations</v>
      </c>
      <c r="F21967" s="3" t="str">
        <f>VLOOKUP(A21967,Respondents!A:C,3,FALSE)</f>
        <v>Member Bodies and Other Professional Organizations</v>
      </c>
      <c r="G21967" s="3">
        <f t="shared" si="840"/>
        <v>1</v>
      </c>
      <c r="H21967" s="3">
        <f t="shared" si="841"/>
        <v>1</v>
      </c>
    </row>
    <row r="21968" spans="1:8" x14ac:dyDescent="0.3">
      <c r="A21968" t="s">
        <v>58</v>
      </c>
      <c r="B21968" t="s">
        <v>250</v>
      </c>
      <c r="C21968" t="s">
        <v>252</v>
      </c>
      <c r="D21968" t="s">
        <v>155</v>
      </c>
      <c r="E21968" s="3" t="str">
        <f>VLOOKUP(A21968,Respondents!A:B,2,FALSE)</f>
        <v>Member Bodies and Other Professional Organizations</v>
      </c>
      <c r="F21968" s="3" t="str">
        <f>VLOOKUP(A21968,Respondents!A:C,3,FALSE)</f>
        <v>Member Bodies and Other Professional Organizations</v>
      </c>
      <c r="G21968" s="3">
        <f t="shared" si="840"/>
        <v>1</v>
      </c>
      <c r="H21968" s="3">
        <f t="shared" si="841"/>
        <v>0</v>
      </c>
    </row>
    <row r="21969" spans="1:8" x14ac:dyDescent="0.3">
      <c r="A21969" t="s">
        <v>58</v>
      </c>
      <c r="B21969" t="s">
        <v>250</v>
      </c>
      <c r="C21969" t="s">
        <v>253</v>
      </c>
      <c r="D21969" t="s">
        <v>155</v>
      </c>
      <c r="E21969" s="3" t="str">
        <f>VLOOKUP(A21969,Respondents!A:B,2,FALSE)</f>
        <v>Member Bodies and Other Professional Organizations</v>
      </c>
      <c r="F21969" s="3" t="str">
        <f>VLOOKUP(A21969,Respondents!A:C,3,FALSE)</f>
        <v>Member Bodies and Other Professional Organizations</v>
      </c>
      <c r="G21969" s="3">
        <f t="shared" si="840"/>
        <v>1</v>
      </c>
      <c r="H21969" s="3">
        <f t="shared" si="841"/>
        <v>0</v>
      </c>
    </row>
    <row r="21970" spans="1:8" x14ac:dyDescent="0.3">
      <c r="A21970" t="s">
        <v>58</v>
      </c>
      <c r="B21970" t="s">
        <v>250</v>
      </c>
      <c r="C21970" t="s">
        <v>254</v>
      </c>
      <c r="D21970" t="s">
        <v>155</v>
      </c>
      <c r="E21970" s="3" t="str">
        <f>VLOOKUP(A21970,Respondents!A:B,2,FALSE)</f>
        <v>Member Bodies and Other Professional Organizations</v>
      </c>
      <c r="F21970" s="3" t="str">
        <f>VLOOKUP(A21970,Respondents!A:C,3,FALSE)</f>
        <v>Member Bodies and Other Professional Organizations</v>
      </c>
      <c r="G21970" s="3">
        <f t="shared" si="840"/>
        <v>1</v>
      </c>
      <c r="H21970" s="3">
        <f t="shared" si="841"/>
        <v>0</v>
      </c>
    </row>
    <row r="21971" spans="1:8" x14ac:dyDescent="0.3">
      <c r="A21971" t="s">
        <v>58</v>
      </c>
      <c r="B21971" t="s">
        <v>250</v>
      </c>
      <c r="C21971" t="s">
        <v>255</v>
      </c>
      <c r="D21971" t="s">
        <v>155</v>
      </c>
      <c r="E21971" s="3" t="str">
        <f>VLOOKUP(A21971,Respondents!A:B,2,FALSE)</f>
        <v>Member Bodies and Other Professional Organizations</v>
      </c>
      <c r="F21971" s="3" t="str">
        <f>VLOOKUP(A21971,Respondents!A:C,3,FALSE)</f>
        <v>Member Bodies and Other Professional Organizations</v>
      </c>
      <c r="G21971" s="3">
        <f t="shared" si="840"/>
        <v>1</v>
      </c>
      <c r="H21971" s="3">
        <f t="shared" si="841"/>
        <v>0</v>
      </c>
    </row>
    <row r="21972" spans="1:8" x14ac:dyDescent="0.3">
      <c r="A21972" t="s">
        <v>58</v>
      </c>
      <c r="B21972" t="s">
        <v>250</v>
      </c>
      <c r="C21972" t="s">
        <v>256</v>
      </c>
      <c r="D21972" t="s">
        <v>155</v>
      </c>
      <c r="E21972" s="3" t="str">
        <f>VLOOKUP(A21972,Respondents!A:B,2,FALSE)</f>
        <v>Member Bodies and Other Professional Organizations</v>
      </c>
      <c r="F21972" s="3" t="str">
        <f>VLOOKUP(A21972,Respondents!A:C,3,FALSE)</f>
        <v>Member Bodies and Other Professional Organizations</v>
      </c>
      <c r="G21972" s="3">
        <f t="shared" si="840"/>
        <v>1</v>
      </c>
      <c r="H21972" s="3">
        <f t="shared" si="841"/>
        <v>0</v>
      </c>
    </row>
    <row r="21973" spans="1:8" x14ac:dyDescent="0.3">
      <c r="A21973" t="s">
        <v>58</v>
      </c>
      <c r="B21973" t="s">
        <v>250</v>
      </c>
      <c r="C21973" t="s">
        <v>334</v>
      </c>
      <c r="D21973" t="s">
        <v>155</v>
      </c>
      <c r="E21973" s="3" t="str">
        <f>VLOOKUP(A21973,Respondents!A:B,2,FALSE)</f>
        <v>Member Bodies and Other Professional Organizations</v>
      </c>
      <c r="F21973" s="3" t="str">
        <f>VLOOKUP(A21973,Respondents!A:C,3,FALSE)</f>
        <v>Member Bodies and Other Professional Organizations</v>
      </c>
      <c r="G21973" s="3">
        <f t="shared" si="840"/>
        <v>2</v>
      </c>
      <c r="H21973" s="3">
        <f t="shared" si="841"/>
        <v>0</v>
      </c>
    </row>
    <row r="21974" spans="1:8" x14ac:dyDescent="0.3">
      <c r="A21974" t="s">
        <v>58</v>
      </c>
      <c r="B21974" t="s">
        <v>250</v>
      </c>
      <c r="C21974" t="s">
        <v>335</v>
      </c>
      <c r="D21974" t="s">
        <v>155</v>
      </c>
      <c r="E21974" s="3" t="str">
        <f>VLOOKUP(A21974,Respondents!A:B,2,FALSE)</f>
        <v>Member Bodies and Other Professional Organizations</v>
      </c>
      <c r="F21974" s="3" t="str">
        <f>VLOOKUP(A21974,Respondents!A:C,3,FALSE)</f>
        <v>Member Bodies and Other Professional Organizations</v>
      </c>
      <c r="G21974" s="3">
        <f t="shared" si="840"/>
        <v>2</v>
      </c>
      <c r="H21974" s="3">
        <f t="shared" si="841"/>
        <v>0</v>
      </c>
    </row>
    <row r="21975" spans="1:8" x14ac:dyDescent="0.3">
      <c r="A21975" t="s">
        <v>58</v>
      </c>
      <c r="B21975" t="s">
        <v>250</v>
      </c>
      <c r="C21975" t="s">
        <v>336</v>
      </c>
      <c r="D21975" t="s">
        <v>155</v>
      </c>
      <c r="E21975" s="3" t="str">
        <f>VLOOKUP(A21975,Respondents!A:B,2,FALSE)</f>
        <v>Member Bodies and Other Professional Organizations</v>
      </c>
      <c r="F21975" s="3" t="str">
        <f>VLOOKUP(A21975,Respondents!A:C,3,FALSE)</f>
        <v>Member Bodies and Other Professional Organizations</v>
      </c>
      <c r="G21975" s="3">
        <f t="shared" si="840"/>
        <v>2</v>
      </c>
      <c r="H21975" s="3">
        <f t="shared" si="841"/>
        <v>0</v>
      </c>
    </row>
    <row r="21976" spans="1:8" x14ac:dyDescent="0.3">
      <c r="A21976" t="s">
        <v>58</v>
      </c>
      <c r="B21976" t="s">
        <v>250</v>
      </c>
      <c r="C21976" t="s">
        <v>337</v>
      </c>
      <c r="D21976" t="s">
        <v>155</v>
      </c>
      <c r="E21976" s="3" t="str">
        <f>VLOOKUP(A21976,Respondents!A:B,2,FALSE)</f>
        <v>Member Bodies and Other Professional Organizations</v>
      </c>
      <c r="F21976" s="3" t="str">
        <f>VLOOKUP(A21976,Respondents!A:C,3,FALSE)</f>
        <v>Member Bodies and Other Professional Organizations</v>
      </c>
      <c r="G21976" s="3">
        <f t="shared" si="840"/>
        <v>2</v>
      </c>
      <c r="H21976" s="3">
        <f t="shared" si="841"/>
        <v>0</v>
      </c>
    </row>
    <row r="21977" spans="1:8" x14ac:dyDescent="0.3">
      <c r="A21977" t="s">
        <v>58</v>
      </c>
      <c r="B21977" t="s">
        <v>250</v>
      </c>
      <c r="C21977" t="s">
        <v>386</v>
      </c>
      <c r="D21977" t="s">
        <v>155</v>
      </c>
      <c r="E21977" s="3" t="str">
        <f>VLOOKUP(A21977,Respondents!A:B,2,FALSE)</f>
        <v>Member Bodies and Other Professional Organizations</v>
      </c>
      <c r="F21977" s="3" t="str">
        <f>VLOOKUP(A21977,Respondents!A:C,3,FALSE)</f>
        <v>Member Bodies and Other Professional Organizations</v>
      </c>
      <c r="G21977" s="3">
        <f t="shared" si="840"/>
        <v>2</v>
      </c>
      <c r="H21977" s="3">
        <f t="shared" si="841"/>
        <v>0</v>
      </c>
    </row>
    <row r="21978" spans="1:8" x14ac:dyDescent="0.3">
      <c r="A21978" t="s">
        <v>58</v>
      </c>
      <c r="B21978" t="s">
        <v>250</v>
      </c>
      <c r="C21978" t="s">
        <v>338</v>
      </c>
      <c r="D21978" t="s">
        <v>155</v>
      </c>
      <c r="E21978" s="3" t="str">
        <f>VLOOKUP(A21978,Respondents!A:B,2,FALSE)</f>
        <v>Member Bodies and Other Professional Organizations</v>
      </c>
      <c r="F21978" s="3" t="str">
        <f>VLOOKUP(A21978,Respondents!A:C,3,FALSE)</f>
        <v>Member Bodies and Other Professional Organizations</v>
      </c>
      <c r="G21978" s="3">
        <f t="shared" si="840"/>
        <v>2</v>
      </c>
      <c r="H21978" s="3">
        <f t="shared" si="841"/>
        <v>0</v>
      </c>
    </row>
    <row r="21979" spans="1:8" x14ac:dyDescent="0.3">
      <c r="A21979" t="s">
        <v>58</v>
      </c>
      <c r="B21979" t="s">
        <v>257</v>
      </c>
      <c r="C21979" t="s">
        <v>258</v>
      </c>
      <c r="D21979" t="s">
        <v>155</v>
      </c>
      <c r="E21979" s="3" t="str">
        <f>VLOOKUP(A21979,Respondents!A:B,2,FALSE)</f>
        <v>Member Bodies and Other Professional Organizations</v>
      </c>
      <c r="F21979" s="3" t="str">
        <f>VLOOKUP(A21979,Respondents!A:C,3,FALSE)</f>
        <v>Member Bodies and Other Professional Organizations</v>
      </c>
      <c r="G21979" s="3">
        <f t="shared" si="840"/>
        <v>1</v>
      </c>
      <c r="H21979" s="3">
        <f t="shared" si="841"/>
        <v>0</v>
      </c>
    </row>
    <row r="21980" spans="1:8" x14ac:dyDescent="0.3">
      <c r="A21980" t="s">
        <v>58</v>
      </c>
      <c r="B21980" t="s">
        <v>257</v>
      </c>
      <c r="C21980" t="s">
        <v>259</v>
      </c>
      <c r="D21980" t="s">
        <v>159</v>
      </c>
      <c r="E21980" s="3" t="str">
        <f>VLOOKUP(A21980,Respondents!A:B,2,FALSE)</f>
        <v>Member Bodies and Other Professional Organizations</v>
      </c>
      <c r="F21980" s="3" t="str">
        <f>VLOOKUP(A21980,Respondents!A:C,3,FALSE)</f>
        <v>Member Bodies and Other Professional Organizations</v>
      </c>
      <c r="G21980" s="3">
        <f t="shared" si="840"/>
        <v>1</v>
      </c>
      <c r="H21980" s="3">
        <f t="shared" si="841"/>
        <v>1</v>
      </c>
    </row>
    <row r="21981" spans="1:8" x14ac:dyDescent="0.3">
      <c r="A21981" t="s">
        <v>58</v>
      </c>
      <c r="B21981" t="s">
        <v>257</v>
      </c>
      <c r="C21981" t="s">
        <v>260</v>
      </c>
      <c r="D21981" t="s">
        <v>155</v>
      </c>
      <c r="E21981" s="3" t="str">
        <f>VLOOKUP(A21981,Respondents!A:B,2,FALSE)</f>
        <v>Member Bodies and Other Professional Organizations</v>
      </c>
      <c r="F21981" s="3" t="str">
        <f>VLOOKUP(A21981,Respondents!A:C,3,FALSE)</f>
        <v>Member Bodies and Other Professional Organizations</v>
      </c>
      <c r="G21981" s="3">
        <f t="shared" si="840"/>
        <v>1</v>
      </c>
      <c r="H21981" s="3">
        <f t="shared" si="841"/>
        <v>0</v>
      </c>
    </row>
    <row r="21982" spans="1:8" x14ac:dyDescent="0.3">
      <c r="A21982" t="s">
        <v>58</v>
      </c>
      <c r="B21982" t="s">
        <v>257</v>
      </c>
      <c r="C21982" t="s">
        <v>261</v>
      </c>
      <c r="D21982" t="s">
        <v>155</v>
      </c>
      <c r="E21982" s="3" t="str">
        <f>VLOOKUP(A21982,Respondents!A:B,2,FALSE)</f>
        <v>Member Bodies and Other Professional Organizations</v>
      </c>
      <c r="F21982" s="3" t="str">
        <f>VLOOKUP(A21982,Respondents!A:C,3,FALSE)</f>
        <v>Member Bodies and Other Professional Organizations</v>
      </c>
      <c r="G21982" s="3">
        <f t="shared" si="840"/>
        <v>1</v>
      </c>
      <c r="H21982" s="3">
        <f t="shared" si="841"/>
        <v>0</v>
      </c>
    </row>
    <row r="21983" spans="1:8" x14ac:dyDescent="0.3">
      <c r="A21983" t="s">
        <v>58</v>
      </c>
      <c r="B21983" t="s">
        <v>257</v>
      </c>
      <c r="C21983" t="s">
        <v>262</v>
      </c>
      <c r="D21983" t="s">
        <v>155</v>
      </c>
      <c r="E21983" s="3" t="str">
        <f>VLOOKUP(A21983,Respondents!A:B,2,FALSE)</f>
        <v>Member Bodies and Other Professional Organizations</v>
      </c>
      <c r="F21983" s="3" t="str">
        <f>VLOOKUP(A21983,Respondents!A:C,3,FALSE)</f>
        <v>Member Bodies and Other Professional Organizations</v>
      </c>
      <c r="G21983" s="3">
        <f t="shared" si="840"/>
        <v>1</v>
      </c>
      <c r="H21983" s="3">
        <f t="shared" si="841"/>
        <v>0</v>
      </c>
    </row>
    <row r="21984" spans="1:8" x14ac:dyDescent="0.3">
      <c r="A21984" t="s">
        <v>58</v>
      </c>
      <c r="B21984" t="s">
        <v>257</v>
      </c>
      <c r="C21984" t="s">
        <v>263</v>
      </c>
      <c r="D21984" t="s">
        <v>155</v>
      </c>
      <c r="E21984" s="3" t="str">
        <f>VLOOKUP(A21984,Respondents!A:B,2,FALSE)</f>
        <v>Member Bodies and Other Professional Organizations</v>
      </c>
      <c r="F21984" s="3" t="str">
        <f>VLOOKUP(A21984,Respondents!A:C,3,FALSE)</f>
        <v>Member Bodies and Other Professional Organizations</v>
      </c>
      <c r="G21984" s="3">
        <f t="shared" si="840"/>
        <v>1</v>
      </c>
      <c r="H21984" s="3">
        <f t="shared" si="841"/>
        <v>0</v>
      </c>
    </row>
    <row r="21985" spans="1:8" x14ac:dyDescent="0.3">
      <c r="A21985" t="s">
        <v>58</v>
      </c>
      <c r="B21985" t="s">
        <v>257</v>
      </c>
      <c r="C21985" t="s">
        <v>264</v>
      </c>
      <c r="D21985" t="s">
        <v>159</v>
      </c>
      <c r="E21985" s="3" t="str">
        <f>VLOOKUP(A21985,Respondents!A:B,2,FALSE)</f>
        <v>Member Bodies and Other Professional Organizations</v>
      </c>
      <c r="F21985" s="3" t="str">
        <f>VLOOKUP(A21985,Respondents!A:C,3,FALSE)</f>
        <v>Member Bodies and Other Professional Organizations</v>
      </c>
      <c r="G21985" s="3">
        <f t="shared" si="840"/>
        <v>2</v>
      </c>
      <c r="H21985" s="3">
        <f t="shared" si="841"/>
        <v>1</v>
      </c>
    </row>
    <row r="21986" spans="1:8" x14ac:dyDescent="0.3">
      <c r="A21986" t="s">
        <v>58</v>
      </c>
      <c r="B21986" t="s">
        <v>257</v>
      </c>
      <c r="C21986" t="s">
        <v>265</v>
      </c>
      <c r="D21986" t="s">
        <v>155</v>
      </c>
      <c r="E21986" s="3" t="str">
        <f>VLOOKUP(A21986,Respondents!A:B,2,FALSE)</f>
        <v>Member Bodies and Other Professional Organizations</v>
      </c>
      <c r="F21986" s="3" t="str">
        <f>VLOOKUP(A21986,Respondents!A:C,3,FALSE)</f>
        <v>Member Bodies and Other Professional Organizations</v>
      </c>
      <c r="G21986" s="3">
        <f t="shared" si="840"/>
        <v>2</v>
      </c>
      <c r="H21986" s="3">
        <f t="shared" si="841"/>
        <v>0</v>
      </c>
    </row>
    <row r="21987" spans="1:8" x14ac:dyDescent="0.3">
      <c r="A21987" t="s">
        <v>58</v>
      </c>
      <c r="B21987" t="s">
        <v>257</v>
      </c>
      <c r="C21987" t="s">
        <v>273</v>
      </c>
      <c r="D21987" t="s">
        <v>155</v>
      </c>
      <c r="E21987" s="3" t="str">
        <f>VLOOKUP(A21987,Respondents!A:B,2,FALSE)</f>
        <v>Member Bodies and Other Professional Organizations</v>
      </c>
      <c r="F21987" s="3" t="str">
        <f>VLOOKUP(A21987,Respondents!A:C,3,FALSE)</f>
        <v>Member Bodies and Other Professional Organizations</v>
      </c>
      <c r="G21987" s="3">
        <f t="shared" si="840"/>
        <v>2</v>
      </c>
      <c r="H21987" s="3">
        <f t="shared" si="841"/>
        <v>0</v>
      </c>
    </row>
    <row r="21988" spans="1:8" x14ac:dyDescent="0.3">
      <c r="A21988" t="s">
        <v>58</v>
      </c>
      <c r="B21988" t="s">
        <v>257</v>
      </c>
      <c r="C21988" t="s">
        <v>274</v>
      </c>
      <c r="D21988" t="s">
        <v>155</v>
      </c>
      <c r="E21988" s="3" t="str">
        <f>VLOOKUP(A21988,Respondents!A:B,2,FALSE)</f>
        <v>Member Bodies and Other Professional Organizations</v>
      </c>
      <c r="F21988" s="3" t="str">
        <f>VLOOKUP(A21988,Respondents!A:C,3,FALSE)</f>
        <v>Member Bodies and Other Professional Organizations</v>
      </c>
      <c r="G21988" s="3">
        <f t="shared" si="840"/>
        <v>2</v>
      </c>
      <c r="H21988" s="3">
        <f t="shared" si="841"/>
        <v>0</v>
      </c>
    </row>
    <row r="21989" spans="1:8" x14ac:dyDescent="0.3">
      <c r="A21989" t="s">
        <v>58</v>
      </c>
      <c r="B21989" t="s">
        <v>257</v>
      </c>
      <c r="C21989" t="s">
        <v>275</v>
      </c>
      <c r="D21989" t="s">
        <v>155</v>
      </c>
      <c r="E21989" s="3" t="str">
        <f>VLOOKUP(A21989,Respondents!A:B,2,FALSE)</f>
        <v>Member Bodies and Other Professional Organizations</v>
      </c>
      <c r="F21989" s="3" t="str">
        <f>VLOOKUP(A21989,Respondents!A:C,3,FALSE)</f>
        <v>Member Bodies and Other Professional Organizations</v>
      </c>
      <c r="G21989" s="3">
        <f t="shared" si="840"/>
        <v>2</v>
      </c>
      <c r="H21989" s="3">
        <f t="shared" si="841"/>
        <v>0</v>
      </c>
    </row>
    <row r="21990" spans="1:8" x14ac:dyDescent="0.3">
      <c r="A21990" t="s">
        <v>72</v>
      </c>
      <c r="B21990" t="s">
        <v>162</v>
      </c>
      <c r="C21990" t="s">
        <v>163</v>
      </c>
      <c r="D21990" t="s">
        <v>159</v>
      </c>
      <c r="E21990" s="3" t="str">
        <f>VLOOKUP(A21990,Respondents!A:B,2,FALSE)</f>
        <v>Other Respondents</v>
      </c>
      <c r="F21990" s="3" t="str">
        <f>VLOOKUP(A21990,Respondents!A:C,3,FALSE)</f>
        <v>Individuals and Others</v>
      </c>
      <c r="G21990" s="3">
        <f t="shared" si="840"/>
        <v>1</v>
      </c>
      <c r="H21990" s="3">
        <f t="shared" si="841"/>
        <v>1</v>
      </c>
    </row>
    <row r="21991" spans="1:8" x14ac:dyDescent="0.3">
      <c r="A21991" t="s">
        <v>72</v>
      </c>
      <c r="B21991" t="s">
        <v>162</v>
      </c>
      <c r="C21991" t="s">
        <v>164</v>
      </c>
      <c r="D21991" t="s">
        <v>155</v>
      </c>
      <c r="E21991" s="3" t="str">
        <f>VLOOKUP(A21991,Respondents!A:B,2,FALSE)</f>
        <v>Other Respondents</v>
      </c>
      <c r="F21991" s="3" t="str">
        <f>VLOOKUP(A21991,Respondents!A:C,3,FALSE)</f>
        <v>Individuals and Others</v>
      </c>
      <c r="G21991" s="3">
        <f t="shared" si="840"/>
        <v>1</v>
      </c>
      <c r="H21991" s="3">
        <f t="shared" si="841"/>
        <v>0</v>
      </c>
    </row>
    <row r="21992" spans="1:8" x14ac:dyDescent="0.3">
      <c r="A21992" t="s">
        <v>72</v>
      </c>
      <c r="B21992" t="s">
        <v>162</v>
      </c>
      <c r="C21992" t="s">
        <v>165</v>
      </c>
      <c r="D21992" t="s">
        <v>155</v>
      </c>
      <c r="E21992" s="3" t="str">
        <f>VLOOKUP(A21992,Respondents!A:B,2,FALSE)</f>
        <v>Other Respondents</v>
      </c>
      <c r="F21992" s="3" t="str">
        <f>VLOOKUP(A21992,Respondents!A:C,3,FALSE)</f>
        <v>Individuals and Others</v>
      </c>
      <c r="G21992" s="3">
        <f t="shared" si="840"/>
        <v>1</v>
      </c>
      <c r="H21992" s="3">
        <f t="shared" si="841"/>
        <v>0</v>
      </c>
    </row>
    <row r="21993" spans="1:8" x14ac:dyDescent="0.3">
      <c r="A21993" t="s">
        <v>72</v>
      </c>
      <c r="B21993" t="s">
        <v>162</v>
      </c>
      <c r="C21993" t="s">
        <v>166</v>
      </c>
      <c r="D21993" t="s">
        <v>155</v>
      </c>
      <c r="E21993" s="3" t="str">
        <f>VLOOKUP(A21993,Respondents!A:B,2,FALSE)</f>
        <v>Other Respondents</v>
      </c>
      <c r="F21993" s="3" t="str">
        <f>VLOOKUP(A21993,Respondents!A:C,3,FALSE)</f>
        <v>Individuals and Others</v>
      </c>
      <c r="G21993" s="3">
        <f t="shared" si="840"/>
        <v>1</v>
      </c>
      <c r="H21993" s="3">
        <f t="shared" si="841"/>
        <v>0</v>
      </c>
    </row>
    <row r="21994" spans="1:8" x14ac:dyDescent="0.3">
      <c r="A21994" t="s">
        <v>72</v>
      </c>
      <c r="B21994" t="s">
        <v>162</v>
      </c>
      <c r="C21994" t="s">
        <v>167</v>
      </c>
      <c r="D21994" t="s">
        <v>155</v>
      </c>
      <c r="E21994" s="3" t="str">
        <f>VLOOKUP(A21994,Respondents!A:B,2,FALSE)</f>
        <v>Other Respondents</v>
      </c>
      <c r="F21994" s="3" t="str">
        <f>VLOOKUP(A21994,Respondents!A:C,3,FALSE)</f>
        <v>Individuals and Others</v>
      </c>
      <c r="G21994" s="3">
        <f t="shared" ref="G21994:G22057" si="842">IF(LEN(C21994)-LEN(SUBSTITUTE(C21994,".",""))&lt;=1,1,2)</f>
        <v>1</v>
      </c>
      <c r="H21994" s="3">
        <f t="shared" ref="H21994:H22057" si="843">IF(D21994="Yes",1,0)</f>
        <v>0</v>
      </c>
    </row>
    <row r="21995" spans="1:8" x14ac:dyDescent="0.3">
      <c r="A21995" t="s">
        <v>72</v>
      </c>
      <c r="B21995" t="s">
        <v>162</v>
      </c>
      <c r="C21995" t="s">
        <v>168</v>
      </c>
      <c r="D21995" t="s">
        <v>155</v>
      </c>
      <c r="E21995" s="3" t="str">
        <f>VLOOKUP(A21995,Respondents!A:B,2,FALSE)</f>
        <v>Other Respondents</v>
      </c>
      <c r="F21995" s="3" t="str">
        <f>VLOOKUP(A21995,Respondents!A:C,3,FALSE)</f>
        <v>Individuals and Others</v>
      </c>
      <c r="G21995" s="3">
        <f t="shared" si="842"/>
        <v>1</v>
      </c>
      <c r="H21995" s="3">
        <f t="shared" si="843"/>
        <v>0</v>
      </c>
    </row>
    <row r="21996" spans="1:8" x14ac:dyDescent="0.3">
      <c r="A21996" t="s">
        <v>72</v>
      </c>
      <c r="B21996" t="s">
        <v>162</v>
      </c>
      <c r="C21996" t="s">
        <v>169</v>
      </c>
      <c r="D21996" t="s">
        <v>155</v>
      </c>
      <c r="E21996" s="3" t="str">
        <f>VLOOKUP(A21996,Respondents!A:B,2,FALSE)</f>
        <v>Other Respondents</v>
      </c>
      <c r="F21996" s="3" t="str">
        <f>VLOOKUP(A21996,Respondents!A:C,3,FALSE)</f>
        <v>Individuals and Others</v>
      </c>
      <c r="G21996" s="3">
        <f t="shared" si="842"/>
        <v>2</v>
      </c>
      <c r="H21996" s="3">
        <f t="shared" si="843"/>
        <v>0</v>
      </c>
    </row>
    <row r="21997" spans="1:8" x14ac:dyDescent="0.3">
      <c r="A21997" t="s">
        <v>72</v>
      </c>
      <c r="B21997" t="s">
        <v>162</v>
      </c>
      <c r="C21997" t="s">
        <v>170</v>
      </c>
      <c r="D21997" t="s">
        <v>155</v>
      </c>
      <c r="E21997" s="3" t="str">
        <f>VLOOKUP(A21997,Respondents!A:B,2,FALSE)</f>
        <v>Other Respondents</v>
      </c>
      <c r="F21997" s="3" t="str">
        <f>VLOOKUP(A21997,Respondents!A:C,3,FALSE)</f>
        <v>Individuals and Others</v>
      </c>
      <c r="G21997" s="3">
        <f t="shared" si="842"/>
        <v>2</v>
      </c>
      <c r="H21997" s="3">
        <f t="shared" si="843"/>
        <v>0</v>
      </c>
    </row>
    <row r="21998" spans="1:8" x14ac:dyDescent="0.3">
      <c r="A21998" t="s">
        <v>72</v>
      </c>
      <c r="B21998" t="s">
        <v>162</v>
      </c>
      <c r="C21998" t="s">
        <v>269</v>
      </c>
      <c r="D21998" t="s">
        <v>155</v>
      </c>
      <c r="E21998" s="3" t="str">
        <f>VLOOKUP(A21998,Respondents!A:B,2,FALSE)</f>
        <v>Other Respondents</v>
      </c>
      <c r="F21998" s="3" t="str">
        <f>VLOOKUP(A21998,Respondents!A:C,3,FALSE)</f>
        <v>Individuals and Others</v>
      </c>
      <c r="G21998" s="3">
        <f t="shared" si="842"/>
        <v>2</v>
      </c>
      <c r="H21998" s="3">
        <f t="shared" si="843"/>
        <v>0</v>
      </c>
    </row>
    <row r="21999" spans="1:8" x14ac:dyDescent="0.3">
      <c r="A21999" t="s">
        <v>72</v>
      </c>
      <c r="B21999" t="s">
        <v>162</v>
      </c>
      <c r="C21999" t="s">
        <v>171</v>
      </c>
      <c r="D21999" t="s">
        <v>155</v>
      </c>
      <c r="E21999" s="3" t="str">
        <f>VLOOKUP(A21999,Respondents!A:B,2,FALSE)</f>
        <v>Other Respondents</v>
      </c>
      <c r="F21999" s="3" t="str">
        <f>VLOOKUP(A21999,Respondents!A:C,3,FALSE)</f>
        <v>Individuals and Others</v>
      </c>
      <c r="G21999" s="3">
        <f t="shared" si="842"/>
        <v>2</v>
      </c>
      <c r="H21999" s="3">
        <f t="shared" si="843"/>
        <v>0</v>
      </c>
    </row>
    <row r="22000" spans="1:8" x14ac:dyDescent="0.3">
      <c r="A22000" t="s">
        <v>72</v>
      </c>
      <c r="B22000" t="s">
        <v>187</v>
      </c>
      <c r="C22000" t="s">
        <v>188</v>
      </c>
      <c r="D22000" t="s">
        <v>155</v>
      </c>
      <c r="E22000" s="3" t="str">
        <f>VLOOKUP(A22000,Respondents!A:B,2,FALSE)</f>
        <v>Other Respondents</v>
      </c>
      <c r="F22000" s="3" t="str">
        <f>VLOOKUP(A22000,Respondents!A:C,3,FALSE)</f>
        <v>Individuals and Others</v>
      </c>
      <c r="G22000" s="3">
        <f t="shared" si="842"/>
        <v>1</v>
      </c>
      <c r="H22000" s="3">
        <f t="shared" si="843"/>
        <v>0</v>
      </c>
    </row>
    <row r="22001" spans="1:8" x14ac:dyDescent="0.3">
      <c r="A22001" t="s">
        <v>72</v>
      </c>
      <c r="B22001" t="s">
        <v>187</v>
      </c>
      <c r="C22001" t="s">
        <v>189</v>
      </c>
      <c r="D22001" t="s">
        <v>159</v>
      </c>
      <c r="E22001" s="3" t="str">
        <f>VLOOKUP(A22001,Respondents!A:B,2,FALSE)</f>
        <v>Other Respondents</v>
      </c>
      <c r="F22001" s="3" t="str">
        <f>VLOOKUP(A22001,Respondents!A:C,3,FALSE)</f>
        <v>Individuals and Others</v>
      </c>
      <c r="G22001" s="3">
        <f t="shared" si="842"/>
        <v>1</v>
      </c>
      <c r="H22001" s="3">
        <f t="shared" si="843"/>
        <v>1</v>
      </c>
    </row>
    <row r="22002" spans="1:8" x14ac:dyDescent="0.3">
      <c r="A22002" t="s">
        <v>72</v>
      </c>
      <c r="B22002" t="s">
        <v>187</v>
      </c>
      <c r="C22002" t="s">
        <v>190</v>
      </c>
      <c r="D22002" t="s">
        <v>155</v>
      </c>
      <c r="E22002" s="3" t="str">
        <f>VLOOKUP(A22002,Respondents!A:B,2,FALSE)</f>
        <v>Other Respondents</v>
      </c>
      <c r="F22002" s="3" t="str">
        <f>VLOOKUP(A22002,Respondents!A:C,3,FALSE)</f>
        <v>Individuals and Others</v>
      </c>
      <c r="G22002" s="3">
        <f t="shared" si="842"/>
        <v>1</v>
      </c>
      <c r="H22002" s="3">
        <f t="shared" si="843"/>
        <v>0</v>
      </c>
    </row>
    <row r="22003" spans="1:8" x14ac:dyDescent="0.3">
      <c r="A22003" t="s">
        <v>72</v>
      </c>
      <c r="B22003" t="s">
        <v>187</v>
      </c>
      <c r="C22003" t="s">
        <v>191</v>
      </c>
      <c r="D22003" t="s">
        <v>155</v>
      </c>
      <c r="E22003" s="3" t="str">
        <f>VLOOKUP(A22003,Respondents!A:B,2,FALSE)</f>
        <v>Other Respondents</v>
      </c>
      <c r="F22003" s="3" t="str">
        <f>VLOOKUP(A22003,Respondents!A:C,3,FALSE)</f>
        <v>Individuals and Others</v>
      </c>
      <c r="G22003" s="3">
        <f t="shared" si="842"/>
        <v>1</v>
      </c>
      <c r="H22003" s="3">
        <f t="shared" si="843"/>
        <v>0</v>
      </c>
    </row>
    <row r="22004" spans="1:8" x14ac:dyDescent="0.3">
      <c r="A22004" t="s">
        <v>72</v>
      </c>
      <c r="B22004" t="s">
        <v>187</v>
      </c>
      <c r="C22004" t="s">
        <v>192</v>
      </c>
      <c r="D22004" t="s">
        <v>155</v>
      </c>
      <c r="E22004" s="3" t="str">
        <f>VLOOKUP(A22004,Respondents!A:B,2,FALSE)</f>
        <v>Other Respondents</v>
      </c>
      <c r="F22004" s="3" t="str">
        <f>VLOOKUP(A22004,Respondents!A:C,3,FALSE)</f>
        <v>Individuals and Others</v>
      </c>
      <c r="G22004" s="3">
        <f t="shared" si="842"/>
        <v>1</v>
      </c>
      <c r="H22004" s="3">
        <f t="shared" si="843"/>
        <v>0</v>
      </c>
    </row>
    <row r="22005" spans="1:8" x14ac:dyDescent="0.3">
      <c r="A22005" t="s">
        <v>72</v>
      </c>
      <c r="B22005" t="s">
        <v>187</v>
      </c>
      <c r="C22005" t="s">
        <v>193</v>
      </c>
      <c r="D22005" t="s">
        <v>155</v>
      </c>
      <c r="E22005" s="3" t="str">
        <f>VLOOKUP(A22005,Respondents!A:B,2,FALSE)</f>
        <v>Other Respondents</v>
      </c>
      <c r="F22005" s="3" t="str">
        <f>VLOOKUP(A22005,Respondents!A:C,3,FALSE)</f>
        <v>Individuals and Others</v>
      </c>
      <c r="G22005" s="3">
        <f t="shared" si="842"/>
        <v>1</v>
      </c>
      <c r="H22005" s="3">
        <f t="shared" si="843"/>
        <v>0</v>
      </c>
    </row>
    <row r="22006" spans="1:8" x14ac:dyDescent="0.3">
      <c r="A22006" t="s">
        <v>72</v>
      </c>
      <c r="B22006" t="s">
        <v>187</v>
      </c>
      <c r="C22006" t="s">
        <v>194</v>
      </c>
      <c r="D22006" t="s">
        <v>155</v>
      </c>
      <c r="E22006" s="3" t="str">
        <f>VLOOKUP(A22006,Respondents!A:B,2,FALSE)</f>
        <v>Other Respondents</v>
      </c>
      <c r="F22006" s="3" t="str">
        <f>VLOOKUP(A22006,Respondents!A:C,3,FALSE)</f>
        <v>Individuals and Others</v>
      </c>
      <c r="G22006" s="3">
        <f t="shared" si="842"/>
        <v>2</v>
      </c>
      <c r="H22006" s="3">
        <f t="shared" si="843"/>
        <v>0</v>
      </c>
    </row>
    <row r="22007" spans="1:8" x14ac:dyDescent="0.3">
      <c r="A22007" t="s">
        <v>72</v>
      </c>
      <c r="B22007" t="s">
        <v>187</v>
      </c>
      <c r="C22007" t="s">
        <v>329</v>
      </c>
      <c r="D22007" t="s">
        <v>155</v>
      </c>
      <c r="E22007" s="3" t="str">
        <f>VLOOKUP(A22007,Respondents!A:B,2,FALSE)</f>
        <v>Other Respondents</v>
      </c>
      <c r="F22007" s="3" t="str">
        <f>VLOOKUP(A22007,Respondents!A:C,3,FALSE)</f>
        <v>Individuals and Others</v>
      </c>
      <c r="G22007" s="3">
        <f t="shared" si="842"/>
        <v>2</v>
      </c>
      <c r="H22007" s="3">
        <f t="shared" si="843"/>
        <v>0</v>
      </c>
    </row>
    <row r="22008" spans="1:8" x14ac:dyDescent="0.3">
      <c r="A22008" t="s">
        <v>72</v>
      </c>
      <c r="B22008" t="s">
        <v>187</v>
      </c>
      <c r="C22008" t="s">
        <v>330</v>
      </c>
      <c r="D22008" t="s">
        <v>155</v>
      </c>
      <c r="E22008" s="3" t="str">
        <f>VLOOKUP(A22008,Respondents!A:B,2,FALSE)</f>
        <v>Other Respondents</v>
      </c>
      <c r="F22008" s="3" t="str">
        <f>VLOOKUP(A22008,Respondents!A:C,3,FALSE)</f>
        <v>Individuals and Others</v>
      </c>
      <c r="G22008" s="3">
        <f t="shared" si="842"/>
        <v>2</v>
      </c>
      <c r="H22008" s="3">
        <f t="shared" si="843"/>
        <v>0</v>
      </c>
    </row>
    <row r="22009" spans="1:8" x14ac:dyDescent="0.3">
      <c r="A22009" t="s">
        <v>72</v>
      </c>
      <c r="B22009" t="s">
        <v>187</v>
      </c>
      <c r="C22009" t="s">
        <v>195</v>
      </c>
      <c r="D22009" t="s">
        <v>155</v>
      </c>
      <c r="E22009" s="3" t="str">
        <f>VLOOKUP(A22009,Respondents!A:B,2,FALSE)</f>
        <v>Other Respondents</v>
      </c>
      <c r="F22009" s="3" t="str">
        <f>VLOOKUP(A22009,Respondents!A:C,3,FALSE)</f>
        <v>Individuals and Others</v>
      </c>
      <c r="G22009" s="3">
        <f t="shared" si="842"/>
        <v>2</v>
      </c>
      <c r="H22009" s="3">
        <f t="shared" si="843"/>
        <v>0</v>
      </c>
    </row>
    <row r="22010" spans="1:8" x14ac:dyDescent="0.3">
      <c r="A22010" t="s">
        <v>72</v>
      </c>
      <c r="B22010" t="s">
        <v>187</v>
      </c>
      <c r="C22010" t="s">
        <v>196</v>
      </c>
      <c r="D22010" t="s">
        <v>155</v>
      </c>
      <c r="E22010" s="3" t="str">
        <f>VLOOKUP(A22010,Respondents!A:B,2,FALSE)</f>
        <v>Other Respondents</v>
      </c>
      <c r="F22010" s="3" t="str">
        <f>VLOOKUP(A22010,Respondents!A:C,3,FALSE)</f>
        <v>Individuals and Others</v>
      </c>
      <c r="G22010" s="3">
        <f t="shared" si="842"/>
        <v>2</v>
      </c>
      <c r="H22010" s="3">
        <f t="shared" si="843"/>
        <v>0</v>
      </c>
    </row>
    <row r="22011" spans="1:8" x14ac:dyDescent="0.3">
      <c r="A22011" t="s">
        <v>72</v>
      </c>
      <c r="B22011" t="s">
        <v>187</v>
      </c>
      <c r="C22011" t="s">
        <v>197</v>
      </c>
      <c r="D22011" t="s">
        <v>155</v>
      </c>
      <c r="E22011" s="3" t="str">
        <f>VLOOKUP(A22011,Respondents!A:B,2,FALSE)</f>
        <v>Other Respondents</v>
      </c>
      <c r="F22011" s="3" t="str">
        <f>VLOOKUP(A22011,Respondents!A:C,3,FALSE)</f>
        <v>Individuals and Others</v>
      </c>
      <c r="G22011" s="3">
        <f t="shared" si="842"/>
        <v>2</v>
      </c>
      <c r="H22011" s="3">
        <f t="shared" si="843"/>
        <v>0</v>
      </c>
    </row>
    <row r="22012" spans="1:8" x14ac:dyDescent="0.3">
      <c r="A22012" t="s">
        <v>72</v>
      </c>
      <c r="B22012" t="s">
        <v>187</v>
      </c>
      <c r="C22012" t="s">
        <v>198</v>
      </c>
      <c r="D22012" t="s">
        <v>155</v>
      </c>
      <c r="E22012" s="3" t="str">
        <f>VLOOKUP(A22012,Respondents!A:B,2,FALSE)</f>
        <v>Other Respondents</v>
      </c>
      <c r="F22012" s="3" t="str">
        <f>VLOOKUP(A22012,Respondents!A:C,3,FALSE)</f>
        <v>Individuals and Others</v>
      </c>
      <c r="G22012" s="3">
        <f t="shared" si="842"/>
        <v>2</v>
      </c>
      <c r="H22012" s="3">
        <f t="shared" si="843"/>
        <v>0</v>
      </c>
    </row>
    <row r="22013" spans="1:8" x14ac:dyDescent="0.3">
      <c r="A22013" t="s">
        <v>72</v>
      </c>
      <c r="B22013" t="s">
        <v>199</v>
      </c>
      <c r="C22013" t="s">
        <v>200</v>
      </c>
      <c r="D22013" t="s">
        <v>159</v>
      </c>
      <c r="E22013" s="3" t="str">
        <f>VLOOKUP(A22013,Respondents!A:B,2,FALSE)</f>
        <v>Other Respondents</v>
      </c>
      <c r="F22013" s="3" t="str">
        <f>VLOOKUP(A22013,Respondents!A:C,3,FALSE)</f>
        <v>Individuals and Others</v>
      </c>
      <c r="G22013" s="3">
        <f t="shared" si="842"/>
        <v>1</v>
      </c>
      <c r="H22013" s="3">
        <f t="shared" si="843"/>
        <v>1</v>
      </c>
    </row>
    <row r="22014" spans="1:8" x14ac:dyDescent="0.3">
      <c r="A22014" t="s">
        <v>72</v>
      </c>
      <c r="B22014" t="s">
        <v>199</v>
      </c>
      <c r="C22014" t="s">
        <v>201</v>
      </c>
      <c r="D22014" t="s">
        <v>155</v>
      </c>
      <c r="E22014" s="3" t="str">
        <f>VLOOKUP(A22014,Respondents!A:B,2,FALSE)</f>
        <v>Other Respondents</v>
      </c>
      <c r="F22014" s="3" t="str">
        <f>VLOOKUP(A22014,Respondents!A:C,3,FALSE)</f>
        <v>Individuals and Others</v>
      </c>
      <c r="G22014" s="3">
        <f t="shared" si="842"/>
        <v>1</v>
      </c>
      <c r="H22014" s="3">
        <f t="shared" si="843"/>
        <v>0</v>
      </c>
    </row>
    <row r="22015" spans="1:8" x14ac:dyDescent="0.3">
      <c r="A22015" t="s">
        <v>72</v>
      </c>
      <c r="B22015" t="s">
        <v>199</v>
      </c>
      <c r="C22015" t="s">
        <v>202</v>
      </c>
      <c r="D22015" t="s">
        <v>155</v>
      </c>
      <c r="E22015" s="3" t="str">
        <f>VLOOKUP(A22015,Respondents!A:B,2,FALSE)</f>
        <v>Other Respondents</v>
      </c>
      <c r="F22015" s="3" t="str">
        <f>VLOOKUP(A22015,Respondents!A:C,3,FALSE)</f>
        <v>Individuals and Others</v>
      </c>
      <c r="G22015" s="3">
        <f t="shared" si="842"/>
        <v>1</v>
      </c>
      <c r="H22015" s="3">
        <f t="shared" si="843"/>
        <v>0</v>
      </c>
    </row>
    <row r="22016" spans="1:8" x14ac:dyDescent="0.3">
      <c r="A22016" t="s">
        <v>72</v>
      </c>
      <c r="B22016" t="s">
        <v>199</v>
      </c>
      <c r="C22016" t="s">
        <v>203</v>
      </c>
      <c r="D22016" t="s">
        <v>155</v>
      </c>
      <c r="E22016" s="3" t="str">
        <f>VLOOKUP(A22016,Respondents!A:B,2,FALSE)</f>
        <v>Other Respondents</v>
      </c>
      <c r="F22016" s="3" t="str">
        <f>VLOOKUP(A22016,Respondents!A:C,3,FALSE)</f>
        <v>Individuals and Others</v>
      </c>
      <c r="G22016" s="3">
        <f t="shared" si="842"/>
        <v>1</v>
      </c>
      <c r="H22016" s="3">
        <f t="shared" si="843"/>
        <v>0</v>
      </c>
    </row>
    <row r="22017" spans="1:8" x14ac:dyDescent="0.3">
      <c r="A22017" t="s">
        <v>72</v>
      </c>
      <c r="B22017" t="s">
        <v>199</v>
      </c>
      <c r="C22017" t="s">
        <v>204</v>
      </c>
      <c r="D22017" t="s">
        <v>155</v>
      </c>
      <c r="E22017" s="3" t="str">
        <f>VLOOKUP(A22017,Respondents!A:B,2,FALSE)</f>
        <v>Other Respondents</v>
      </c>
      <c r="F22017" s="3" t="str">
        <f>VLOOKUP(A22017,Respondents!A:C,3,FALSE)</f>
        <v>Individuals and Others</v>
      </c>
      <c r="G22017" s="3">
        <f t="shared" si="842"/>
        <v>1</v>
      </c>
      <c r="H22017" s="3">
        <f t="shared" si="843"/>
        <v>0</v>
      </c>
    </row>
    <row r="22018" spans="1:8" x14ac:dyDescent="0.3">
      <c r="A22018" t="s">
        <v>72</v>
      </c>
      <c r="B22018" t="s">
        <v>199</v>
      </c>
      <c r="C22018" t="s">
        <v>205</v>
      </c>
      <c r="D22018" t="s">
        <v>155</v>
      </c>
      <c r="E22018" s="3" t="str">
        <f>VLOOKUP(A22018,Respondents!A:B,2,FALSE)</f>
        <v>Other Respondents</v>
      </c>
      <c r="F22018" s="3" t="str">
        <f>VLOOKUP(A22018,Respondents!A:C,3,FALSE)</f>
        <v>Individuals and Others</v>
      </c>
      <c r="G22018" s="3">
        <f t="shared" si="842"/>
        <v>1</v>
      </c>
      <c r="H22018" s="3">
        <f t="shared" si="843"/>
        <v>0</v>
      </c>
    </row>
    <row r="22019" spans="1:8" x14ac:dyDescent="0.3">
      <c r="A22019" t="s">
        <v>72</v>
      </c>
      <c r="B22019" t="s">
        <v>199</v>
      </c>
      <c r="C22019" t="s">
        <v>270</v>
      </c>
      <c r="D22019" t="s">
        <v>155</v>
      </c>
      <c r="E22019" s="3" t="str">
        <f>VLOOKUP(A22019,Respondents!A:B,2,FALSE)</f>
        <v>Other Respondents</v>
      </c>
      <c r="F22019" s="3" t="str">
        <f>VLOOKUP(A22019,Respondents!A:C,3,FALSE)</f>
        <v>Individuals and Others</v>
      </c>
      <c r="G22019" s="3">
        <f t="shared" si="842"/>
        <v>2</v>
      </c>
      <c r="H22019" s="3">
        <f t="shared" si="843"/>
        <v>0</v>
      </c>
    </row>
    <row r="22020" spans="1:8" x14ac:dyDescent="0.3">
      <c r="A22020" t="s">
        <v>72</v>
      </c>
      <c r="B22020" t="s">
        <v>199</v>
      </c>
      <c r="C22020" t="s">
        <v>206</v>
      </c>
      <c r="D22020" t="s">
        <v>155</v>
      </c>
      <c r="E22020" s="3" t="str">
        <f>VLOOKUP(A22020,Respondents!A:B,2,FALSE)</f>
        <v>Other Respondents</v>
      </c>
      <c r="F22020" s="3" t="str">
        <f>VLOOKUP(A22020,Respondents!A:C,3,FALSE)</f>
        <v>Individuals and Others</v>
      </c>
      <c r="G22020" s="3">
        <f t="shared" si="842"/>
        <v>2</v>
      </c>
      <c r="H22020" s="3">
        <f t="shared" si="843"/>
        <v>0</v>
      </c>
    </row>
    <row r="22021" spans="1:8" x14ac:dyDescent="0.3">
      <c r="A22021" t="s">
        <v>72</v>
      </c>
      <c r="B22021" t="s">
        <v>199</v>
      </c>
      <c r="C22021" t="s">
        <v>207</v>
      </c>
      <c r="D22021" t="s">
        <v>155</v>
      </c>
      <c r="E22021" s="3" t="str">
        <f>VLOOKUP(A22021,Respondents!A:B,2,FALSE)</f>
        <v>Other Respondents</v>
      </c>
      <c r="F22021" s="3" t="str">
        <f>VLOOKUP(A22021,Respondents!A:C,3,FALSE)</f>
        <v>Individuals and Others</v>
      </c>
      <c r="G22021" s="3">
        <f t="shared" si="842"/>
        <v>2</v>
      </c>
      <c r="H22021" s="3">
        <f t="shared" si="843"/>
        <v>0</v>
      </c>
    </row>
    <row r="22022" spans="1:8" x14ac:dyDescent="0.3">
      <c r="A22022" t="s">
        <v>72</v>
      </c>
      <c r="B22022" t="s">
        <v>243</v>
      </c>
      <c r="C22022" t="s">
        <v>244</v>
      </c>
      <c r="D22022" t="s">
        <v>159</v>
      </c>
      <c r="E22022" s="3" t="str">
        <f>VLOOKUP(A22022,Respondents!A:B,2,FALSE)</f>
        <v>Other Respondents</v>
      </c>
      <c r="F22022" s="3" t="str">
        <f>VLOOKUP(A22022,Respondents!A:C,3,FALSE)</f>
        <v>Individuals and Others</v>
      </c>
      <c r="G22022" s="3">
        <f t="shared" si="842"/>
        <v>1</v>
      </c>
      <c r="H22022" s="3">
        <f t="shared" si="843"/>
        <v>1</v>
      </c>
    </row>
    <row r="22023" spans="1:8" x14ac:dyDescent="0.3">
      <c r="A22023" t="s">
        <v>72</v>
      </c>
      <c r="B22023" t="s">
        <v>243</v>
      </c>
      <c r="C22023" t="s">
        <v>245</v>
      </c>
      <c r="D22023" t="s">
        <v>155</v>
      </c>
      <c r="E22023" s="3" t="str">
        <f>VLOOKUP(A22023,Respondents!A:B,2,FALSE)</f>
        <v>Other Respondents</v>
      </c>
      <c r="F22023" s="3" t="str">
        <f>VLOOKUP(A22023,Respondents!A:C,3,FALSE)</f>
        <v>Individuals and Others</v>
      </c>
      <c r="G22023" s="3">
        <f t="shared" si="842"/>
        <v>1</v>
      </c>
      <c r="H22023" s="3">
        <f t="shared" si="843"/>
        <v>0</v>
      </c>
    </row>
    <row r="22024" spans="1:8" x14ac:dyDescent="0.3">
      <c r="A22024" t="s">
        <v>72</v>
      </c>
      <c r="B22024" t="s">
        <v>243</v>
      </c>
      <c r="C22024" t="s">
        <v>246</v>
      </c>
      <c r="D22024" t="s">
        <v>155</v>
      </c>
      <c r="E22024" s="3" t="str">
        <f>VLOOKUP(A22024,Respondents!A:B,2,FALSE)</f>
        <v>Other Respondents</v>
      </c>
      <c r="F22024" s="3" t="str">
        <f>VLOOKUP(A22024,Respondents!A:C,3,FALSE)</f>
        <v>Individuals and Others</v>
      </c>
      <c r="G22024" s="3">
        <f t="shared" si="842"/>
        <v>1</v>
      </c>
      <c r="H22024" s="3">
        <f t="shared" si="843"/>
        <v>0</v>
      </c>
    </row>
    <row r="22025" spans="1:8" x14ac:dyDescent="0.3">
      <c r="A22025" t="s">
        <v>72</v>
      </c>
      <c r="B22025" t="s">
        <v>243</v>
      </c>
      <c r="C22025" t="s">
        <v>247</v>
      </c>
      <c r="D22025" t="s">
        <v>155</v>
      </c>
      <c r="E22025" s="3" t="str">
        <f>VLOOKUP(A22025,Respondents!A:B,2,FALSE)</f>
        <v>Other Respondents</v>
      </c>
      <c r="F22025" s="3" t="str">
        <f>VLOOKUP(A22025,Respondents!A:C,3,FALSE)</f>
        <v>Individuals and Others</v>
      </c>
      <c r="G22025" s="3">
        <f t="shared" si="842"/>
        <v>1</v>
      </c>
      <c r="H22025" s="3">
        <f t="shared" si="843"/>
        <v>0</v>
      </c>
    </row>
    <row r="22026" spans="1:8" x14ac:dyDescent="0.3">
      <c r="A22026" t="s">
        <v>72</v>
      </c>
      <c r="B22026" t="s">
        <v>243</v>
      </c>
      <c r="C22026" t="s">
        <v>248</v>
      </c>
      <c r="D22026" t="s">
        <v>155</v>
      </c>
      <c r="E22026" s="3" t="str">
        <f>VLOOKUP(A22026,Respondents!A:B,2,FALSE)</f>
        <v>Other Respondents</v>
      </c>
      <c r="F22026" s="3" t="str">
        <f>VLOOKUP(A22026,Respondents!A:C,3,FALSE)</f>
        <v>Individuals and Others</v>
      </c>
      <c r="G22026" s="3">
        <f t="shared" si="842"/>
        <v>1</v>
      </c>
      <c r="H22026" s="3">
        <f t="shared" si="843"/>
        <v>0</v>
      </c>
    </row>
    <row r="22027" spans="1:8" x14ac:dyDescent="0.3">
      <c r="A22027" t="s">
        <v>72</v>
      </c>
      <c r="B22027" t="s">
        <v>243</v>
      </c>
      <c r="C22027" t="s">
        <v>249</v>
      </c>
      <c r="D22027" t="s">
        <v>155</v>
      </c>
      <c r="E22027" s="3" t="str">
        <f>VLOOKUP(A22027,Respondents!A:B,2,FALSE)</f>
        <v>Other Respondents</v>
      </c>
      <c r="F22027" s="3" t="str">
        <f>VLOOKUP(A22027,Respondents!A:C,3,FALSE)</f>
        <v>Individuals and Others</v>
      </c>
      <c r="G22027" s="3">
        <f t="shared" si="842"/>
        <v>1</v>
      </c>
      <c r="H22027" s="3">
        <f t="shared" si="843"/>
        <v>0</v>
      </c>
    </row>
    <row r="22028" spans="1:8" x14ac:dyDescent="0.3">
      <c r="A22028" t="s">
        <v>72</v>
      </c>
      <c r="B22028" t="s">
        <v>243</v>
      </c>
      <c r="C22028" t="s">
        <v>331</v>
      </c>
      <c r="D22028" t="s">
        <v>155</v>
      </c>
      <c r="E22028" s="3" t="str">
        <f>VLOOKUP(A22028,Respondents!A:B,2,FALSE)</f>
        <v>Other Respondents</v>
      </c>
      <c r="F22028" s="3" t="str">
        <f>VLOOKUP(A22028,Respondents!A:C,3,FALSE)</f>
        <v>Individuals and Others</v>
      </c>
      <c r="G22028" s="3">
        <f t="shared" si="842"/>
        <v>2</v>
      </c>
      <c r="H22028" s="3">
        <f t="shared" si="843"/>
        <v>0</v>
      </c>
    </row>
    <row r="22029" spans="1:8" x14ac:dyDescent="0.3">
      <c r="A22029" t="s">
        <v>72</v>
      </c>
      <c r="B22029" t="s">
        <v>243</v>
      </c>
      <c r="C22029" t="s">
        <v>332</v>
      </c>
      <c r="D22029" t="s">
        <v>155</v>
      </c>
      <c r="E22029" s="3" t="str">
        <f>VLOOKUP(A22029,Respondents!A:B,2,FALSE)</f>
        <v>Other Respondents</v>
      </c>
      <c r="F22029" s="3" t="str">
        <f>VLOOKUP(A22029,Respondents!A:C,3,FALSE)</f>
        <v>Individuals and Others</v>
      </c>
      <c r="G22029" s="3">
        <f t="shared" si="842"/>
        <v>2</v>
      </c>
      <c r="H22029" s="3">
        <f t="shared" si="843"/>
        <v>0</v>
      </c>
    </row>
    <row r="22030" spans="1:8" x14ac:dyDescent="0.3">
      <c r="A22030" t="s">
        <v>72</v>
      </c>
      <c r="B22030" t="s">
        <v>243</v>
      </c>
      <c r="C22030" t="s">
        <v>333</v>
      </c>
      <c r="D22030" t="s">
        <v>155</v>
      </c>
      <c r="E22030" s="3" t="str">
        <f>VLOOKUP(A22030,Respondents!A:B,2,FALSE)</f>
        <v>Other Respondents</v>
      </c>
      <c r="F22030" s="3" t="str">
        <f>VLOOKUP(A22030,Respondents!A:C,3,FALSE)</f>
        <v>Individuals and Others</v>
      </c>
      <c r="G22030" s="3">
        <f t="shared" si="842"/>
        <v>2</v>
      </c>
      <c r="H22030" s="3">
        <f t="shared" si="843"/>
        <v>0</v>
      </c>
    </row>
    <row r="22031" spans="1:8" x14ac:dyDescent="0.3">
      <c r="A22031" t="s">
        <v>72</v>
      </c>
      <c r="B22031" t="s">
        <v>250</v>
      </c>
      <c r="C22031" t="s">
        <v>251</v>
      </c>
      <c r="D22031" t="s">
        <v>155</v>
      </c>
      <c r="E22031" s="3" t="str">
        <f>VLOOKUP(A22031,Respondents!A:B,2,FALSE)</f>
        <v>Other Respondents</v>
      </c>
      <c r="F22031" s="3" t="str">
        <f>VLOOKUP(A22031,Respondents!A:C,3,FALSE)</f>
        <v>Individuals and Others</v>
      </c>
      <c r="G22031" s="3">
        <f t="shared" si="842"/>
        <v>1</v>
      </c>
      <c r="H22031" s="3">
        <f t="shared" si="843"/>
        <v>0</v>
      </c>
    </row>
    <row r="22032" spans="1:8" x14ac:dyDescent="0.3">
      <c r="A22032" t="s">
        <v>72</v>
      </c>
      <c r="B22032" t="s">
        <v>250</v>
      </c>
      <c r="C22032" t="s">
        <v>252</v>
      </c>
      <c r="D22032" t="s">
        <v>155</v>
      </c>
      <c r="E22032" s="3" t="str">
        <f>VLOOKUP(A22032,Respondents!A:B,2,FALSE)</f>
        <v>Other Respondents</v>
      </c>
      <c r="F22032" s="3" t="str">
        <f>VLOOKUP(A22032,Respondents!A:C,3,FALSE)</f>
        <v>Individuals and Others</v>
      </c>
      <c r="G22032" s="3">
        <f t="shared" si="842"/>
        <v>1</v>
      </c>
      <c r="H22032" s="3">
        <f t="shared" si="843"/>
        <v>0</v>
      </c>
    </row>
    <row r="22033" spans="1:8" x14ac:dyDescent="0.3">
      <c r="A22033" t="s">
        <v>72</v>
      </c>
      <c r="B22033" t="s">
        <v>250</v>
      </c>
      <c r="C22033" t="s">
        <v>253</v>
      </c>
      <c r="D22033" t="s">
        <v>155</v>
      </c>
      <c r="E22033" s="3" t="str">
        <f>VLOOKUP(A22033,Respondents!A:B,2,FALSE)</f>
        <v>Other Respondents</v>
      </c>
      <c r="F22033" s="3" t="str">
        <f>VLOOKUP(A22033,Respondents!A:C,3,FALSE)</f>
        <v>Individuals and Others</v>
      </c>
      <c r="G22033" s="3">
        <f t="shared" si="842"/>
        <v>1</v>
      </c>
      <c r="H22033" s="3">
        <f t="shared" si="843"/>
        <v>0</v>
      </c>
    </row>
    <row r="22034" spans="1:8" x14ac:dyDescent="0.3">
      <c r="A22034" t="s">
        <v>72</v>
      </c>
      <c r="B22034" t="s">
        <v>250</v>
      </c>
      <c r="C22034" t="s">
        <v>254</v>
      </c>
      <c r="D22034" t="s">
        <v>159</v>
      </c>
      <c r="E22034" s="3" t="str">
        <f>VLOOKUP(A22034,Respondents!A:B,2,FALSE)</f>
        <v>Other Respondents</v>
      </c>
      <c r="F22034" s="3" t="str">
        <f>VLOOKUP(A22034,Respondents!A:C,3,FALSE)</f>
        <v>Individuals and Others</v>
      </c>
      <c r="G22034" s="3">
        <f t="shared" si="842"/>
        <v>1</v>
      </c>
      <c r="H22034" s="3">
        <f t="shared" si="843"/>
        <v>1</v>
      </c>
    </row>
    <row r="22035" spans="1:8" x14ac:dyDescent="0.3">
      <c r="A22035" t="s">
        <v>72</v>
      </c>
      <c r="B22035" t="s">
        <v>250</v>
      </c>
      <c r="C22035" t="s">
        <v>255</v>
      </c>
      <c r="D22035" t="s">
        <v>155</v>
      </c>
      <c r="E22035" s="3" t="str">
        <f>VLOOKUP(A22035,Respondents!A:B,2,FALSE)</f>
        <v>Other Respondents</v>
      </c>
      <c r="F22035" s="3" t="str">
        <f>VLOOKUP(A22035,Respondents!A:C,3,FALSE)</f>
        <v>Individuals and Others</v>
      </c>
      <c r="G22035" s="3">
        <f t="shared" si="842"/>
        <v>1</v>
      </c>
      <c r="H22035" s="3">
        <f t="shared" si="843"/>
        <v>0</v>
      </c>
    </row>
    <row r="22036" spans="1:8" x14ac:dyDescent="0.3">
      <c r="A22036" t="s">
        <v>72</v>
      </c>
      <c r="B22036" t="s">
        <v>250</v>
      </c>
      <c r="C22036" t="s">
        <v>256</v>
      </c>
      <c r="D22036" t="s">
        <v>155</v>
      </c>
      <c r="E22036" s="3" t="str">
        <f>VLOOKUP(A22036,Respondents!A:B,2,FALSE)</f>
        <v>Other Respondents</v>
      </c>
      <c r="F22036" s="3" t="str">
        <f>VLOOKUP(A22036,Respondents!A:C,3,FALSE)</f>
        <v>Individuals and Others</v>
      </c>
      <c r="G22036" s="3">
        <f t="shared" si="842"/>
        <v>1</v>
      </c>
      <c r="H22036" s="3">
        <f t="shared" si="843"/>
        <v>0</v>
      </c>
    </row>
    <row r="22037" spans="1:8" x14ac:dyDescent="0.3">
      <c r="A22037" t="s">
        <v>72</v>
      </c>
      <c r="B22037" t="s">
        <v>250</v>
      </c>
      <c r="C22037" t="s">
        <v>334</v>
      </c>
      <c r="D22037" t="s">
        <v>155</v>
      </c>
      <c r="E22037" s="3" t="str">
        <f>VLOOKUP(A22037,Respondents!A:B,2,FALSE)</f>
        <v>Other Respondents</v>
      </c>
      <c r="F22037" s="3" t="str">
        <f>VLOOKUP(A22037,Respondents!A:C,3,FALSE)</f>
        <v>Individuals and Others</v>
      </c>
      <c r="G22037" s="3">
        <f t="shared" si="842"/>
        <v>2</v>
      </c>
      <c r="H22037" s="3">
        <f t="shared" si="843"/>
        <v>0</v>
      </c>
    </row>
    <row r="22038" spans="1:8" x14ac:dyDescent="0.3">
      <c r="A22038" t="s">
        <v>72</v>
      </c>
      <c r="B22038" t="s">
        <v>250</v>
      </c>
      <c r="C22038" t="s">
        <v>335</v>
      </c>
      <c r="D22038" t="s">
        <v>155</v>
      </c>
      <c r="E22038" s="3" t="str">
        <f>VLOOKUP(A22038,Respondents!A:B,2,FALSE)</f>
        <v>Other Respondents</v>
      </c>
      <c r="F22038" s="3" t="str">
        <f>VLOOKUP(A22038,Respondents!A:C,3,FALSE)</f>
        <v>Individuals and Others</v>
      </c>
      <c r="G22038" s="3">
        <f t="shared" si="842"/>
        <v>2</v>
      </c>
      <c r="H22038" s="3">
        <f t="shared" si="843"/>
        <v>0</v>
      </c>
    </row>
    <row r="22039" spans="1:8" x14ac:dyDescent="0.3">
      <c r="A22039" t="s">
        <v>72</v>
      </c>
      <c r="B22039" t="s">
        <v>250</v>
      </c>
      <c r="C22039" t="s">
        <v>336</v>
      </c>
      <c r="D22039" t="s">
        <v>155</v>
      </c>
      <c r="E22039" s="3" t="str">
        <f>VLOOKUP(A22039,Respondents!A:B,2,FALSE)</f>
        <v>Other Respondents</v>
      </c>
      <c r="F22039" s="3" t="str">
        <f>VLOOKUP(A22039,Respondents!A:C,3,FALSE)</f>
        <v>Individuals and Others</v>
      </c>
      <c r="G22039" s="3">
        <f t="shared" si="842"/>
        <v>2</v>
      </c>
      <c r="H22039" s="3">
        <f t="shared" si="843"/>
        <v>0</v>
      </c>
    </row>
    <row r="22040" spans="1:8" x14ac:dyDescent="0.3">
      <c r="A22040" t="s">
        <v>72</v>
      </c>
      <c r="B22040" t="s">
        <v>250</v>
      </c>
      <c r="C22040" t="s">
        <v>337</v>
      </c>
      <c r="D22040" t="s">
        <v>155</v>
      </c>
      <c r="E22040" s="3" t="str">
        <f>VLOOKUP(A22040,Respondents!A:B,2,FALSE)</f>
        <v>Other Respondents</v>
      </c>
      <c r="F22040" s="3" t="str">
        <f>VLOOKUP(A22040,Respondents!A:C,3,FALSE)</f>
        <v>Individuals and Others</v>
      </c>
      <c r="G22040" s="3">
        <f t="shared" si="842"/>
        <v>2</v>
      </c>
      <c r="H22040" s="3">
        <f t="shared" si="843"/>
        <v>0</v>
      </c>
    </row>
    <row r="22041" spans="1:8" x14ac:dyDescent="0.3">
      <c r="A22041" t="s">
        <v>72</v>
      </c>
      <c r="B22041" t="s">
        <v>250</v>
      </c>
      <c r="C22041" t="s">
        <v>386</v>
      </c>
      <c r="D22041" t="s">
        <v>159</v>
      </c>
      <c r="E22041" s="3" t="str">
        <f>VLOOKUP(A22041,Respondents!A:B,2,FALSE)</f>
        <v>Other Respondents</v>
      </c>
      <c r="F22041" s="3" t="str">
        <f>VLOOKUP(A22041,Respondents!A:C,3,FALSE)</f>
        <v>Individuals and Others</v>
      </c>
      <c r="G22041" s="3">
        <f t="shared" si="842"/>
        <v>2</v>
      </c>
      <c r="H22041" s="3">
        <f t="shared" si="843"/>
        <v>1</v>
      </c>
    </row>
    <row r="22042" spans="1:8" x14ac:dyDescent="0.3">
      <c r="A22042" t="s">
        <v>72</v>
      </c>
      <c r="B22042" t="s">
        <v>250</v>
      </c>
      <c r="C22042" t="s">
        <v>338</v>
      </c>
      <c r="D22042" t="s">
        <v>159</v>
      </c>
      <c r="E22042" s="3" t="str">
        <f>VLOOKUP(A22042,Respondents!A:B,2,FALSE)</f>
        <v>Other Respondents</v>
      </c>
      <c r="F22042" s="3" t="str">
        <f>VLOOKUP(A22042,Respondents!A:C,3,FALSE)</f>
        <v>Individuals and Others</v>
      </c>
      <c r="G22042" s="3">
        <f t="shared" si="842"/>
        <v>2</v>
      </c>
      <c r="H22042" s="3">
        <f t="shared" si="843"/>
        <v>1</v>
      </c>
    </row>
    <row r="22043" spans="1:8" x14ac:dyDescent="0.3">
      <c r="A22043" t="s">
        <v>72</v>
      </c>
      <c r="B22043" t="s">
        <v>257</v>
      </c>
      <c r="C22043" t="s">
        <v>258</v>
      </c>
      <c r="D22043" t="s">
        <v>155</v>
      </c>
      <c r="E22043" s="3" t="str">
        <f>VLOOKUP(A22043,Respondents!A:B,2,FALSE)</f>
        <v>Other Respondents</v>
      </c>
      <c r="F22043" s="3" t="str">
        <f>VLOOKUP(A22043,Respondents!A:C,3,FALSE)</f>
        <v>Individuals and Others</v>
      </c>
      <c r="G22043" s="3">
        <f t="shared" si="842"/>
        <v>1</v>
      </c>
      <c r="H22043" s="3">
        <f t="shared" si="843"/>
        <v>0</v>
      </c>
    </row>
    <row r="22044" spans="1:8" x14ac:dyDescent="0.3">
      <c r="A22044" t="s">
        <v>72</v>
      </c>
      <c r="B22044" t="s">
        <v>257</v>
      </c>
      <c r="C22044" t="s">
        <v>259</v>
      </c>
      <c r="D22044" t="s">
        <v>159</v>
      </c>
      <c r="E22044" s="3" t="str">
        <f>VLOOKUP(A22044,Respondents!A:B,2,FALSE)</f>
        <v>Other Respondents</v>
      </c>
      <c r="F22044" s="3" t="str">
        <f>VLOOKUP(A22044,Respondents!A:C,3,FALSE)</f>
        <v>Individuals and Others</v>
      </c>
      <c r="G22044" s="3">
        <f t="shared" si="842"/>
        <v>1</v>
      </c>
      <c r="H22044" s="3">
        <f t="shared" si="843"/>
        <v>1</v>
      </c>
    </row>
    <row r="22045" spans="1:8" x14ac:dyDescent="0.3">
      <c r="A22045" t="s">
        <v>72</v>
      </c>
      <c r="B22045" t="s">
        <v>257</v>
      </c>
      <c r="C22045" t="s">
        <v>260</v>
      </c>
      <c r="D22045" t="s">
        <v>155</v>
      </c>
      <c r="E22045" s="3" t="str">
        <f>VLOOKUP(A22045,Respondents!A:B,2,FALSE)</f>
        <v>Other Respondents</v>
      </c>
      <c r="F22045" s="3" t="str">
        <f>VLOOKUP(A22045,Respondents!A:C,3,FALSE)</f>
        <v>Individuals and Others</v>
      </c>
      <c r="G22045" s="3">
        <f t="shared" si="842"/>
        <v>1</v>
      </c>
      <c r="H22045" s="3">
        <f t="shared" si="843"/>
        <v>0</v>
      </c>
    </row>
    <row r="22046" spans="1:8" x14ac:dyDescent="0.3">
      <c r="A22046" t="s">
        <v>72</v>
      </c>
      <c r="B22046" t="s">
        <v>257</v>
      </c>
      <c r="C22046" t="s">
        <v>261</v>
      </c>
      <c r="D22046" t="s">
        <v>155</v>
      </c>
      <c r="E22046" s="3" t="str">
        <f>VLOOKUP(A22046,Respondents!A:B,2,FALSE)</f>
        <v>Other Respondents</v>
      </c>
      <c r="F22046" s="3" t="str">
        <f>VLOOKUP(A22046,Respondents!A:C,3,FALSE)</f>
        <v>Individuals and Others</v>
      </c>
      <c r="G22046" s="3">
        <f t="shared" si="842"/>
        <v>1</v>
      </c>
      <c r="H22046" s="3">
        <f t="shared" si="843"/>
        <v>0</v>
      </c>
    </row>
    <row r="22047" spans="1:8" x14ac:dyDescent="0.3">
      <c r="A22047" t="s">
        <v>72</v>
      </c>
      <c r="B22047" t="s">
        <v>257</v>
      </c>
      <c r="C22047" t="s">
        <v>262</v>
      </c>
      <c r="D22047" t="s">
        <v>155</v>
      </c>
      <c r="E22047" s="3" t="str">
        <f>VLOOKUP(A22047,Respondents!A:B,2,FALSE)</f>
        <v>Other Respondents</v>
      </c>
      <c r="F22047" s="3" t="str">
        <f>VLOOKUP(A22047,Respondents!A:C,3,FALSE)</f>
        <v>Individuals and Others</v>
      </c>
      <c r="G22047" s="3">
        <f t="shared" si="842"/>
        <v>1</v>
      </c>
      <c r="H22047" s="3">
        <f t="shared" si="843"/>
        <v>0</v>
      </c>
    </row>
    <row r="22048" spans="1:8" x14ac:dyDescent="0.3">
      <c r="A22048" t="s">
        <v>72</v>
      </c>
      <c r="B22048" t="s">
        <v>257</v>
      </c>
      <c r="C22048" t="s">
        <v>263</v>
      </c>
      <c r="D22048" t="s">
        <v>155</v>
      </c>
      <c r="E22048" s="3" t="str">
        <f>VLOOKUP(A22048,Respondents!A:B,2,FALSE)</f>
        <v>Other Respondents</v>
      </c>
      <c r="F22048" s="3" t="str">
        <f>VLOOKUP(A22048,Respondents!A:C,3,FALSE)</f>
        <v>Individuals and Others</v>
      </c>
      <c r="G22048" s="3">
        <f t="shared" si="842"/>
        <v>1</v>
      </c>
      <c r="H22048" s="3">
        <f t="shared" si="843"/>
        <v>0</v>
      </c>
    </row>
    <row r="22049" spans="1:8" x14ac:dyDescent="0.3">
      <c r="A22049" t="s">
        <v>72</v>
      </c>
      <c r="B22049" t="s">
        <v>257</v>
      </c>
      <c r="C22049" t="s">
        <v>264</v>
      </c>
      <c r="D22049" t="s">
        <v>155</v>
      </c>
      <c r="E22049" s="3" t="str">
        <f>VLOOKUP(A22049,Respondents!A:B,2,FALSE)</f>
        <v>Other Respondents</v>
      </c>
      <c r="F22049" s="3" t="str">
        <f>VLOOKUP(A22049,Respondents!A:C,3,FALSE)</f>
        <v>Individuals and Others</v>
      </c>
      <c r="G22049" s="3">
        <f t="shared" si="842"/>
        <v>2</v>
      </c>
      <c r="H22049" s="3">
        <f t="shared" si="843"/>
        <v>0</v>
      </c>
    </row>
    <row r="22050" spans="1:8" x14ac:dyDescent="0.3">
      <c r="A22050" t="s">
        <v>72</v>
      </c>
      <c r="B22050" t="s">
        <v>257</v>
      </c>
      <c r="C22050" t="s">
        <v>265</v>
      </c>
      <c r="D22050" t="s">
        <v>155</v>
      </c>
      <c r="E22050" s="3" t="str">
        <f>VLOOKUP(A22050,Respondents!A:B,2,FALSE)</f>
        <v>Other Respondents</v>
      </c>
      <c r="F22050" s="3" t="str">
        <f>VLOOKUP(A22050,Respondents!A:C,3,FALSE)</f>
        <v>Individuals and Others</v>
      </c>
      <c r="G22050" s="3">
        <f t="shared" si="842"/>
        <v>2</v>
      </c>
      <c r="H22050" s="3">
        <f t="shared" si="843"/>
        <v>0</v>
      </c>
    </row>
    <row r="22051" spans="1:8" x14ac:dyDescent="0.3">
      <c r="A22051" t="s">
        <v>72</v>
      </c>
      <c r="B22051" t="s">
        <v>257</v>
      </c>
      <c r="C22051" t="s">
        <v>273</v>
      </c>
      <c r="D22051" t="s">
        <v>155</v>
      </c>
      <c r="E22051" s="3" t="str">
        <f>VLOOKUP(A22051,Respondents!A:B,2,FALSE)</f>
        <v>Other Respondents</v>
      </c>
      <c r="F22051" s="3" t="str">
        <f>VLOOKUP(A22051,Respondents!A:C,3,FALSE)</f>
        <v>Individuals and Others</v>
      </c>
      <c r="G22051" s="3">
        <f t="shared" si="842"/>
        <v>2</v>
      </c>
      <c r="H22051" s="3">
        <f t="shared" si="843"/>
        <v>0</v>
      </c>
    </row>
    <row r="22052" spans="1:8" x14ac:dyDescent="0.3">
      <c r="A22052" t="s">
        <v>72</v>
      </c>
      <c r="B22052" t="s">
        <v>257</v>
      </c>
      <c r="C22052" t="s">
        <v>274</v>
      </c>
      <c r="D22052" t="s">
        <v>155</v>
      </c>
      <c r="E22052" s="3" t="str">
        <f>VLOOKUP(A22052,Respondents!A:B,2,FALSE)</f>
        <v>Other Respondents</v>
      </c>
      <c r="F22052" s="3" t="str">
        <f>VLOOKUP(A22052,Respondents!A:C,3,FALSE)</f>
        <v>Individuals and Others</v>
      </c>
      <c r="G22052" s="3">
        <f t="shared" si="842"/>
        <v>2</v>
      </c>
      <c r="H22052" s="3">
        <f t="shared" si="843"/>
        <v>0</v>
      </c>
    </row>
    <row r="22053" spans="1:8" x14ac:dyDescent="0.3">
      <c r="A22053" t="s">
        <v>72</v>
      </c>
      <c r="B22053" t="s">
        <v>257</v>
      </c>
      <c r="C22053" t="s">
        <v>275</v>
      </c>
      <c r="D22053" t="s">
        <v>155</v>
      </c>
      <c r="E22053" s="3" t="str">
        <f>VLOOKUP(A22053,Respondents!A:B,2,FALSE)</f>
        <v>Other Respondents</v>
      </c>
      <c r="F22053" s="3" t="str">
        <f>VLOOKUP(A22053,Respondents!A:C,3,FALSE)</f>
        <v>Individuals and Others</v>
      </c>
      <c r="G22053" s="3">
        <f t="shared" si="842"/>
        <v>2</v>
      </c>
      <c r="H22053" s="3">
        <f t="shared" si="843"/>
        <v>0</v>
      </c>
    </row>
    <row r="22054" spans="1:8" x14ac:dyDescent="0.3">
      <c r="A22054" t="s">
        <v>59</v>
      </c>
      <c r="B22054" t="s">
        <v>162</v>
      </c>
      <c r="C22054" t="s">
        <v>163</v>
      </c>
      <c r="D22054" t="s">
        <v>159</v>
      </c>
      <c r="E22054" s="3" t="str">
        <f>VLOOKUP(A22054,Respondents!A:B,2,FALSE)</f>
        <v>Member Bodies and Other Professional Organizations</v>
      </c>
      <c r="F22054" s="3" t="str">
        <f>VLOOKUP(A22054,Respondents!A:C,3,FALSE)</f>
        <v>Member Bodies and Other Professional Organizations</v>
      </c>
      <c r="G22054" s="3">
        <f t="shared" si="842"/>
        <v>1</v>
      </c>
      <c r="H22054" s="3">
        <f t="shared" si="843"/>
        <v>1</v>
      </c>
    </row>
    <row r="22055" spans="1:8" x14ac:dyDescent="0.3">
      <c r="A22055" t="s">
        <v>59</v>
      </c>
      <c r="B22055" t="s">
        <v>162</v>
      </c>
      <c r="C22055" t="s">
        <v>164</v>
      </c>
      <c r="D22055" t="s">
        <v>155</v>
      </c>
      <c r="E22055" s="3" t="str">
        <f>VLOOKUP(A22055,Respondents!A:B,2,FALSE)</f>
        <v>Member Bodies and Other Professional Organizations</v>
      </c>
      <c r="F22055" s="3" t="str">
        <f>VLOOKUP(A22055,Respondents!A:C,3,FALSE)</f>
        <v>Member Bodies and Other Professional Organizations</v>
      </c>
      <c r="G22055" s="3">
        <f t="shared" si="842"/>
        <v>1</v>
      </c>
      <c r="H22055" s="3">
        <f t="shared" si="843"/>
        <v>0</v>
      </c>
    </row>
    <row r="22056" spans="1:8" x14ac:dyDescent="0.3">
      <c r="A22056" t="s">
        <v>59</v>
      </c>
      <c r="B22056" t="s">
        <v>162</v>
      </c>
      <c r="C22056" t="s">
        <v>165</v>
      </c>
      <c r="D22056" t="s">
        <v>155</v>
      </c>
      <c r="E22056" s="3" t="str">
        <f>VLOOKUP(A22056,Respondents!A:B,2,FALSE)</f>
        <v>Member Bodies and Other Professional Organizations</v>
      </c>
      <c r="F22056" s="3" t="str">
        <f>VLOOKUP(A22056,Respondents!A:C,3,FALSE)</f>
        <v>Member Bodies and Other Professional Organizations</v>
      </c>
      <c r="G22056" s="3">
        <f t="shared" si="842"/>
        <v>1</v>
      </c>
      <c r="H22056" s="3">
        <f t="shared" si="843"/>
        <v>0</v>
      </c>
    </row>
    <row r="22057" spans="1:8" x14ac:dyDescent="0.3">
      <c r="A22057" t="s">
        <v>59</v>
      </c>
      <c r="B22057" t="s">
        <v>162</v>
      </c>
      <c r="C22057" t="s">
        <v>166</v>
      </c>
      <c r="D22057" t="s">
        <v>155</v>
      </c>
      <c r="E22057" s="3" t="str">
        <f>VLOOKUP(A22057,Respondents!A:B,2,FALSE)</f>
        <v>Member Bodies and Other Professional Organizations</v>
      </c>
      <c r="F22057" s="3" t="str">
        <f>VLOOKUP(A22057,Respondents!A:C,3,FALSE)</f>
        <v>Member Bodies and Other Professional Organizations</v>
      </c>
      <c r="G22057" s="3">
        <f t="shared" si="842"/>
        <v>1</v>
      </c>
      <c r="H22057" s="3">
        <f t="shared" si="843"/>
        <v>0</v>
      </c>
    </row>
    <row r="22058" spans="1:8" x14ac:dyDescent="0.3">
      <c r="A22058" t="s">
        <v>59</v>
      </c>
      <c r="B22058" t="s">
        <v>162</v>
      </c>
      <c r="C22058" t="s">
        <v>167</v>
      </c>
      <c r="D22058" t="s">
        <v>155</v>
      </c>
      <c r="E22058" s="3" t="str">
        <f>VLOOKUP(A22058,Respondents!A:B,2,FALSE)</f>
        <v>Member Bodies and Other Professional Organizations</v>
      </c>
      <c r="F22058" s="3" t="str">
        <f>VLOOKUP(A22058,Respondents!A:C,3,FALSE)</f>
        <v>Member Bodies and Other Professional Organizations</v>
      </c>
      <c r="G22058" s="3">
        <f t="shared" ref="G22058:G22121" si="844">IF(LEN(C22058)-LEN(SUBSTITUTE(C22058,".",""))&lt;=1,1,2)</f>
        <v>1</v>
      </c>
      <c r="H22058" s="3">
        <f t="shared" ref="H22058:H22121" si="845">IF(D22058="Yes",1,0)</f>
        <v>0</v>
      </c>
    </row>
    <row r="22059" spans="1:8" x14ac:dyDescent="0.3">
      <c r="A22059" t="s">
        <v>59</v>
      </c>
      <c r="B22059" t="s">
        <v>162</v>
      </c>
      <c r="C22059" t="s">
        <v>168</v>
      </c>
      <c r="D22059" t="s">
        <v>155</v>
      </c>
      <c r="E22059" s="3" t="str">
        <f>VLOOKUP(A22059,Respondents!A:B,2,FALSE)</f>
        <v>Member Bodies and Other Professional Organizations</v>
      </c>
      <c r="F22059" s="3" t="str">
        <f>VLOOKUP(A22059,Respondents!A:C,3,FALSE)</f>
        <v>Member Bodies and Other Professional Organizations</v>
      </c>
      <c r="G22059" s="3">
        <f t="shared" si="844"/>
        <v>1</v>
      </c>
      <c r="H22059" s="3">
        <f t="shared" si="845"/>
        <v>0</v>
      </c>
    </row>
    <row r="22060" spans="1:8" x14ac:dyDescent="0.3">
      <c r="A22060" t="s">
        <v>59</v>
      </c>
      <c r="B22060" t="s">
        <v>162</v>
      </c>
      <c r="C22060" t="s">
        <v>169</v>
      </c>
      <c r="D22060" t="s">
        <v>155</v>
      </c>
      <c r="E22060" s="3" t="str">
        <f>VLOOKUP(A22060,Respondents!A:B,2,FALSE)</f>
        <v>Member Bodies and Other Professional Organizations</v>
      </c>
      <c r="F22060" s="3" t="str">
        <f>VLOOKUP(A22060,Respondents!A:C,3,FALSE)</f>
        <v>Member Bodies and Other Professional Organizations</v>
      </c>
      <c r="G22060" s="3">
        <f t="shared" si="844"/>
        <v>2</v>
      </c>
      <c r="H22060" s="3">
        <f t="shared" si="845"/>
        <v>0</v>
      </c>
    </row>
    <row r="22061" spans="1:8" x14ac:dyDescent="0.3">
      <c r="A22061" t="s">
        <v>59</v>
      </c>
      <c r="B22061" t="s">
        <v>162</v>
      </c>
      <c r="C22061" t="s">
        <v>170</v>
      </c>
      <c r="D22061" t="s">
        <v>155</v>
      </c>
      <c r="E22061" s="3" t="str">
        <f>VLOOKUP(A22061,Respondents!A:B,2,FALSE)</f>
        <v>Member Bodies and Other Professional Organizations</v>
      </c>
      <c r="F22061" s="3" t="str">
        <f>VLOOKUP(A22061,Respondents!A:C,3,FALSE)</f>
        <v>Member Bodies and Other Professional Organizations</v>
      </c>
      <c r="G22061" s="3">
        <f t="shared" si="844"/>
        <v>2</v>
      </c>
      <c r="H22061" s="3">
        <f t="shared" si="845"/>
        <v>0</v>
      </c>
    </row>
    <row r="22062" spans="1:8" x14ac:dyDescent="0.3">
      <c r="A22062" t="s">
        <v>59</v>
      </c>
      <c r="B22062" t="s">
        <v>162</v>
      </c>
      <c r="C22062" t="s">
        <v>269</v>
      </c>
      <c r="D22062" t="s">
        <v>155</v>
      </c>
      <c r="E22062" s="3" t="str">
        <f>VLOOKUP(A22062,Respondents!A:B,2,FALSE)</f>
        <v>Member Bodies and Other Professional Organizations</v>
      </c>
      <c r="F22062" s="3" t="str">
        <f>VLOOKUP(A22062,Respondents!A:C,3,FALSE)</f>
        <v>Member Bodies and Other Professional Organizations</v>
      </c>
      <c r="G22062" s="3">
        <f t="shared" si="844"/>
        <v>2</v>
      </c>
      <c r="H22062" s="3">
        <f t="shared" si="845"/>
        <v>0</v>
      </c>
    </row>
    <row r="22063" spans="1:8" x14ac:dyDescent="0.3">
      <c r="A22063" t="s">
        <v>59</v>
      </c>
      <c r="B22063" t="s">
        <v>162</v>
      </c>
      <c r="C22063" t="s">
        <v>171</v>
      </c>
      <c r="D22063" t="s">
        <v>155</v>
      </c>
      <c r="E22063" s="3" t="str">
        <f>VLOOKUP(A22063,Respondents!A:B,2,FALSE)</f>
        <v>Member Bodies and Other Professional Organizations</v>
      </c>
      <c r="F22063" s="3" t="str">
        <f>VLOOKUP(A22063,Respondents!A:C,3,FALSE)</f>
        <v>Member Bodies and Other Professional Organizations</v>
      </c>
      <c r="G22063" s="3">
        <f t="shared" si="844"/>
        <v>2</v>
      </c>
      <c r="H22063" s="3">
        <f t="shared" si="845"/>
        <v>0</v>
      </c>
    </row>
    <row r="22064" spans="1:8" x14ac:dyDescent="0.3">
      <c r="A22064" t="s">
        <v>59</v>
      </c>
      <c r="B22064" t="s">
        <v>187</v>
      </c>
      <c r="C22064" t="s">
        <v>188</v>
      </c>
      <c r="D22064" t="s">
        <v>159</v>
      </c>
      <c r="E22064" s="3" t="str">
        <f>VLOOKUP(A22064,Respondents!A:B,2,FALSE)</f>
        <v>Member Bodies and Other Professional Organizations</v>
      </c>
      <c r="F22064" s="3" t="str">
        <f>VLOOKUP(A22064,Respondents!A:C,3,FALSE)</f>
        <v>Member Bodies and Other Professional Organizations</v>
      </c>
      <c r="G22064" s="3">
        <f t="shared" si="844"/>
        <v>1</v>
      </c>
      <c r="H22064" s="3">
        <f t="shared" si="845"/>
        <v>1</v>
      </c>
    </row>
    <row r="22065" spans="1:8" x14ac:dyDescent="0.3">
      <c r="A22065" t="s">
        <v>59</v>
      </c>
      <c r="B22065" t="s">
        <v>187</v>
      </c>
      <c r="C22065" t="s">
        <v>189</v>
      </c>
      <c r="D22065" t="s">
        <v>155</v>
      </c>
      <c r="E22065" s="3" t="str">
        <f>VLOOKUP(A22065,Respondents!A:B,2,FALSE)</f>
        <v>Member Bodies and Other Professional Organizations</v>
      </c>
      <c r="F22065" s="3" t="str">
        <f>VLOOKUP(A22065,Respondents!A:C,3,FALSE)</f>
        <v>Member Bodies and Other Professional Organizations</v>
      </c>
      <c r="G22065" s="3">
        <f t="shared" si="844"/>
        <v>1</v>
      </c>
      <c r="H22065" s="3">
        <f t="shared" si="845"/>
        <v>0</v>
      </c>
    </row>
    <row r="22066" spans="1:8" x14ac:dyDescent="0.3">
      <c r="A22066" t="s">
        <v>59</v>
      </c>
      <c r="B22066" t="s">
        <v>187</v>
      </c>
      <c r="C22066" t="s">
        <v>190</v>
      </c>
      <c r="D22066" t="s">
        <v>155</v>
      </c>
      <c r="E22066" s="3" t="str">
        <f>VLOOKUP(A22066,Respondents!A:B,2,FALSE)</f>
        <v>Member Bodies and Other Professional Organizations</v>
      </c>
      <c r="F22066" s="3" t="str">
        <f>VLOOKUP(A22066,Respondents!A:C,3,FALSE)</f>
        <v>Member Bodies and Other Professional Organizations</v>
      </c>
      <c r="G22066" s="3">
        <f t="shared" si="844"/>
        <v>1</v>
      </c>
      <c r="H22066" s="3">
        <f t="shared" si="845"/>
        <v>0</v>
      </c>
    </row>
    <row r="22067" spans="1:8" x14ac:dyDescent="0.3">
      <c r="A22067" t="s">
        <v>59</v>
      </c>
      <c r="B22067" t="s">
        <v>187</v>
      </c>
      <c r="C22067" t="s">
        <v>191</v>
      </c>
      <c r="D22067" t="s">
        <v>155</v>
      </c>
      <c r="E22067" s="3" t="str">
        <f>VLOOKUP(A22067,Respondents!A:B,2,FALSE)</f>
        <v>Member Bodies and Other Professional Organizations</v>
      </c>
      <c r="F22067" s="3" t="str">
        <f>VLOOKUP(A22067,Respondents!A:C,3,FALSE)</f>
        <v>Member Bodies and Other Professional Organizations</v>
      </c>
      <c r="G22067" s="3">
        <f t="shared" si="844"/>
        <v>1</v>
      </c>
      <c r="H22067" s="3">
        <f t="shared" si="845"/>
        <v>0</v>
      </c>
    </row>
    <row r="22068" spans="1:8" x14ac:dyDescent="0.3">
      <c r="A22068" t="s">
        <v>59</v>
      </c>
      <c r="B22068" t="s">
        <v>187</v>
      </c>
      <c r="C22068" t="s">
        <v>192</v>
      </c>
      <c r="D22068" t="s">
        <v>155</v>
      </c>
      <c r="E22068" s="3" t="str">
        <f>VLOOKUP(A22068,Respondents!A:B,2,FALSE)</f>
        <v>Member Bodies and Other Professional Organizations</v>
      </c>
      <c r="F22068" s="3" t="str">
        <f>VLOOKUP(A22068,Respondents!A:C,3,FALSE)</f>
        <v>Member Bodies and Other Professional Organizations</v>
      </c>
      <c r="G22068" s="3">
        <f t="shared" si="844"/>
        <v>1</v>
      </c>
      <c r="H22068" s="3">
        <f t="shared" si="845"/>
        <v>0</v>
      </c>
    </row>
    <row r="22069" spans="1:8" x14ac:dyDescent="0.3">
      <c r="A22069" t="s">
        <v>59</v>
      </c>
      <c r="B22069" t="s">
        <v>187</v>
      </c>
      <c r="C22069" t="s">
        <v>193</v>
      </c>
      <c r="D22069" t="s">
        <v>155</v>
      </c>
      <c r="E22069" s="3" t="str">
        <f>VLOOKUP(A22069,Respondents!A:B,2,FALSE)</f>
        <v>Member Bodies and Other Professional Organizations</v>
      </c>
      <c r="F22069" s="3" t="str">
        <f>VLOOKUP(A22069,Respondents!A:C,3,FALSE)</f>
        <v>Member Bodies and Other Professional Organizations</v>
      </c>
      <c r="G22069" s="3">
        <f t="shared" si="844"/>
        <v>1</v>
      </c>
      <c r="H22069" s="3">
        <f t="shared" si="845"/>
        <v>0</v>
      </c>
    </row>
    <row r="22070" spans="1:8" x14ac:dyDescent="0.3">
      <c r="A22070" t="s">
        <v>59</v>
      </c>
      <c r="B22070" t="s">
        <v>187</v>
      </c>
      <c r="C22070" t="s">
        <v>194</v>
      </c>
      <c r="D22070" t="s">
        <v>155</v>
      </c>
      <c r="E22070" s="3" t="str">
        <f>VLOOKUP(A22070,Respondents!A:B,2,FALSE)</f>
        <v>Member Bodies and Other Professional Organizations</v>
      </c>
      <c r="F22070" s="3" t="str">
        <f>VLOOKUP(A22070,Respondents!A:C,3,FALSE)</f>
        <v>Member Bodies and Other Professional Organizations</v>
      </c>
      <c r="G22070" s="3">
        <f t="shared" si="844"/>
        <v>2</v>
      </c>
      <c r="H22070" s="3">
        <f t="shared" si="845"/>
        <v>0</v>
      </c>
    </row>
    <row r="22071" spans="1:8" x14ac:dyDescent="0.3">
      <c r="A22071" t="s">
        <v>59</v>
      </c>
      <c r="B22071" t="s">
        <v>187</v>
      </c>
      <c r="C22071" t="s">
        <v>329</v>
      </c>
      <c r="D22071" t="s">
        <v>155</v>
      </c>
      <c r="E22071" s="3" t="str">
        <f>VLOOKUP(A22071,Respondents!A:B,2,FALSE)</f>
        <v>Member Bodies and Other Professional Organizations</v>
      </c>
      <c r="F22071" s="3" t="str">
        <f>VLOOKUP(A22071,Respondents!A:C,3,FALSE)</f>
        <v>Member Bodies and Other Professional Organizations</v>
      </c>
      <c r="G22071" s="3">
        <f t="shared" si="844"/>
        <v>2</v>
      </c>
      <c r="H22071" s="3">
        <f t="shared" si="845"/>
        <v>0</v>
      </c>
    </row>
    <row r="22072" spans="1:8" x14ac:dyDescent="0.3">
      <c r="A22072" t="s">
        <v>59</v>
      </c>
      <c r="B22072" t="s">
        <v>187</v>
      </c>
      <c r="C22072" t="s">
        <v>330</v>
      </c>
      <c r="D22072" t="s">
        <v>155</v>
      </c>
      <c r="E22072" s="3" t="str">
        <f>VLOOKUP(A22072,Respondents!A:B,2,FALSE)</f>
        <v>Member Bodies and Other Professional Organizations</v>
      </c>
      <c r="F22072" s="3" t="str">
        <f>VLOOKUP(A22072,Respondents!A:C,3,FALSE)</f>
        <v>Member Bodies and Other Professional Organizations</v>
      </c>
      <c r="G22072" s="3">
        <f t="shared" si="844"/>
        <v>2</v>
      </c>
      <c r="H22072" s="3">
        <f t="shared" si="845"/>
        <v>0</v>
      </c>
    </row>
    <row r="22073" spans="1:8" x14ac:dyDescent="0.3">
      <c r="A22073" t="s">
        <v>59</v>
      </c>
      <c r="B22073" t="s">
        <v>187</v>
      </c>
      <c r="C22073" t="s">
        <v>195</v>
      </c>
      <c r="D22073" t="s">
        <v>155</v>
      </c>
      <c r="E22073" s="3" t="str">
        <f>VLOOKUP(A22073,Respondents!A:B,2,FALSE)</f>
        <v>Member Bodies and Other Professional Organizations</v>
      </c>
      <c r="F22073" s="3" t="str">
        <f>VLOOKUP(A22073,Respondents!A:C,3,FALSE)</f>
        <v>Member Bodies and Other Professional Organizations</v>
      </c>
      <c r="G22073" s="3">
        <f t="shared" si="844"/>
        <v>2</v>
      </c>
      <c r="H22073" s="3">
        <f t="shared" si="845"/>
        <v>0</v>
      </c>
    </row>
    <row r="22074" spans="1:8" x14ac:dyDescent="0.3">
      <c r="A22074" t="s">
        <v>59</v>
      </c>
      <c r="B22074" t="s">
        <v>187</v>
      </c>
      <c r="C22074" t="s">
        <v>196</v>
      </c>
      <c r="D22074" t="s">
        <v>155</v>
      </c>
      <c r="E22074" s="3" t="str">
        <f>VLOOKUP(A22074,Respondents!A:B,2,FALSE)</f>
        <v>Member Bodies and Other Professional Organizations</v>
      </c>
      <c r="F22074" s="3" t="str">
        <f>VLOOKUP(A22074,Respondents!A:C,3,FALSE)</f>
        <v>Member Bodies and Other Professional Organizations</v>
      </c>
      <c r="G22074" s="3">
        <f t="shared" si="844"/>
        <v>2</v>
      </c>
      <c r="H22074" s="3">
        <f t="shared" si="845"/>
        <v>0</v>
      </c>
    </row>
    <row r="22075" spans="1:8" x14ac:dyDescent="0.3">
      <c r="A22075" t="s">
        <v>59</v>
      </c>
      <c r="B22075" t="s">
        <v>187</v>
      </c>
      <c r="C22075" t="s">
        <v>197</v>
      </c>
      <c r="D22075" t="s">
        <v>155</v>
      </c>
      <c r="E22075" s="3" t="str">
        <f>VLOOKUP(A22075,Respondents!A:B,2,FALSE)</f>
        <v>Member Bodies and Other Professional Organizations</v>
      </c>
      <c r="F22075" s="3" t="str">
        <f>VLOOKUP(A22075,Respondents!A:C,3,FALSE)</f>
        <v>Member Bodies and Other Professional Organizations</v>
      </c>
      <c r="G22075" s="3">
        <f t="shared" si="844"/>
        <v>2</v>
      </c>
      <c r="H22075" s="3">
        <f t="shared" si="845"/>
        <v>0</v>
      </c>
    </row>
    <row r="22076" spans="1:8" x14ac:dyDescent="0.3">
      <c r="A22076" t="s">
        <v>59</v>
      </c>
      <c r="B22076" t="s">
        <v>187</v>
      </c>
      <c r="C22076" t="s">
        <v>198</v>
      </c>
      <c r="D22076" t="s">
        <v>155</v>
      </c>
      <c r="E22076" s="3" t="str">
        <f>VLOOKUP(A22076,Respondents!A:B,2,FALSE)</f>
        <v>Member Bodies and Other Professional Organizations</v>
      </c>
      <c r="F22076" s="3" t="str">
        <f>VLOOKUP(A22076,Respondents!A:C,3,FALSE)</f>
        <v>Member Bodies and Other Professional Organizations</v>
      </c>
      <c r="G22076" s="3">
        <f t="shared" si="844"/>
        <v>2</v>
      </c>
      <c r="H22076" s="3">
        <f t="shared" si="845"/>
        <v>0</v>
      </c>
    </row>
    <row r="22077" spans="1:8" x14ac:dyDescent="0.3">
      <c r="A22077" t="s">
        <v>59</v>
      </c>
      <c r="B22077" t="s">
        <v>199</v>
      </c>
      <c r="C22077" t="s">
        <v>200</v>
      </c>
      <c r="D22077" t="s">
        <v>159</v>
      </c>
      <c r="E22077" s="3" t="str">
        <f>VLOOKUP(A22077,Respondents!A:B,2,FALSE)</f>
        <v>Member Bodies and Other Professional Organizations</v>
      </c>
      <c r="F22077" s="3" t="str">
        <f>VLOOKUP(A22077,Respondents!A:C,3,FALSE)</f>
        <v>Member Bodies and Other Professional Organizations</v>
      </c>
      <c r="G22077" s="3">
        <f t="shared" si="844"/>
        <v>1</v>
      </c>
      <c r="H22077" s="3">
        <f t="shared" si="845"/>
        <v>1</v>
      </c>
    </row>
    <row r="22078" spans="1:8" x14ac:dyDescent="0.3">
      <c r="A22078" t="s">
        <v>59</v>
      </c>
      <c r="B22078" t="s">
        <v>199</v>
      </c>
      <c r="C22078" t="s">
        <v>201</v>
      </c>
      <c r="D22078" t="s">
        <v>155</v>
      </c>
      <c r="E22078" s="3" t="str">
        <f>VLOOKUP(A22078,Respondents!A:B,2,FALSE)</f>
        <v>Member Bodies and Other Professional Organizations</v>
      </c>
      <c r="F22078" s="3" t="str">
        <f>VLOOKUP(A22078,Respondents!A:C,3,FALSE)</f>
        <v>Member Bodies and Other Professional Organizations</v>
      </c>
      <c r="G22078" s="3">
        <f t="shared" si="844"/>
        <v>1</v>
      </c>
      <c r="H22078" s="3">
        <f t="shared" si="845"/>
        <v>0</v>
      </c>
    </row>
    <row r="22079" spans="1:8" x14ac:dyDescent="0.3">
      <c r="A22079" t="s">
        <v>59</v>
      </c>
      <c r="B22079" t="s">
        <v>199</v>
      </c>
      <c r="C22079" t="s">
        <v>202</v>
      </c>
      <c r="D22079" t="s">
        <v>155</v>
      </c>
      <c r="E22079" s="3" t="str">
        <f>VLOOKUP(A22079,Respondents!A:B,2,FALSE)</f>
        <v>Member Bodies and Other Professional Organizations</v>
      </c>
      <c r="F22079" s="3" t="str">
        <f>VLOOKUP(A22079,Respondents!A:C,3,FALSE)</f>
        <v>Member Bodies and Other Professional Organizations</v>
      </c>
      <c r="G22079" s="3">
        <f t="shared" si="844"/>
        <v>1</v>
      </c>
      <c r="H22079" s="3">
        <f t="shared" si="845"/>
        <v>0</v>
      </c>
    </row>
    <row r="22080" spans="1:8" x14ac:dyDescent="0.3">
      <c r="A22080" t="s">
        <v>59</v>
      </c>
      <c r="B22080" t="s">
        <v>199</v>
      </c>
      <c r="C22080" t="s">
        <v>203</v>
      </c>
      <c r="D22080" t="s">
        <v>155</v>
      </c>
      <c r="E22080" s="3" t="str">
        <f>VLOOKUP(A22080,Respondents!A:B,2,FALSE)</f>
        <v>Member Bodies and Other Professional Organizations</v>
      </c>
      <c r="F22080" s="3" t="str">
        <f>VLOOKUP(A22080,Respondents!A:C,3,FALSE)</f>
        <v>Member Bodies and Other Professional Organizations</v>
      </c>
      <c r="G22080" s="3">
        <f t="shared" si="844"/>
        <v>1</v>
      </c>
      <c r="H22080" s="3">
        <f t="shared" si="845"/>
        <v>0</v>
      </c>
    </row>
    <row r="22081" spans="1:8" x14ac:dyDescent="0.3">
      <c r="A22081" t="s">
        <v>59</v>
      </c>
      <c r="B22081" t="s">
        <v>199</v>
      </c>
      <c r="C22081" t="s">
        <v>204</v>
      </c>
      <c r="D22081" t="s">
        <v>155</v>
      </c>
      <c r="E22081" s="3" t="str">
        <f>VLOOKUP(A22081,Respondents!A:B,2,FALSE)</f>
        <v>Member Bodies and Other Professional Organizations</v>
      </c>
      <c r="F22081" s="3" t="str">
        <f>VLOOKUP(A22081,Respondents!A:C,3,FALSE)</f>
        <v>Member Bodies and Other Professional Organizations</v>
      </c>
      <c r="G22081" s="3">
        <f t="shared" si="844"/>
        <v>1</v>
      </c>
      <c r="H22081" s="3">
        <f t="shared" si="845"/>
        <v>0</v>
      </c>
    </row>
    <row r="22082" spans="1:8" x14ac:dyDescent="0.3">
      <c r="A22082" t="s">
        <v>59</v>
      </c>
      <c r="B22082" t="s">
        <v>199</v>
      </c>
      <c r="C22082" t="s">
        <v>205</v>
      </c>
      <c r="D22082" t="s">
        <v>155</v>
      </c>
      <c r="E22082" s="3" t="str">
        <f>VLOOKUP(A22082,Respondents!A:B,2,FALSE)</f>
        <v>Member Bodies and Other Professional Organizations</v>
      </c>
      <c r="F22082" s="3" t="str">
        <f>VLOOKUP(A22082,Respondents!A:C,3,FALSE)</f>
        <v>Member Bodies and Other Professional Organizations</v>
      </c>
      <c r="G22082" s="3">
        <f t="shared" si="844"/>
        <v>1</v>
      </c>
      <c r="H22082" s="3">
        <f t="shared" si="845"/>
        <v>0</v>
      </c>
    </row>
    <row r="22083" spans="1:8" x14ac:dyDescent="0.3">
      <c r="A22083" t="s">
        <v>59</v>
      </c>
      <c r="B22083" t="s">
        <v>199</v>
      </c>
      <c r="C22083" t="s">
        <v>270</v>
      </c>
      <c r="D22083" t="s">
        <v>155</v>
      </c>
      <c r="E22083" s="3" t="str">
        <f>VLOOKUP(A22083,Respondents!A:B,2,FALSE)</f>
        <v>Member Bodies and Other Professional Organizations</v>
      </c>
      <c r="F22083" s="3" t="str">
        <f>VLOOKUP(A22083,Respondents!A:C,3,FALSE)</f>
        <v>Member Bodies and Other Professional Organizations</v>
      </c>
      <c r="G22083" s="3">
        <f t="shared" si="844"/>
        <v>2</v>
      </c>
      <c r="H22083" s="3">
        <f t="shared" si="845"/>
        <v>0</v>
      </c>
    </row>
    <row r="22084" spans="1:8" x14ac:dyDescent="0.3">
      <c r="A22084" t="s">
        <v>59</v>
      </c>
      <c r="B22084" t="s">
        <v>199</v>
      </c>
      <c r="C22084" t="s">
        <v>206</v>
      </c>
      <c r="D22084" t="s">
        <v>155</v>
      </c>
      <c r="E22084" s="3" t="str">
        <f>VLOOKUP(A22084,Respondents!A:B,2,FALSE)</f>
        <v>Member Bodies and Other Professional Organizations</v>
      </c>
      <c r="F22084" s="3" t="str">
        <f>VLOOKUP(A22084,Respondents!A:C,3,FALSE)</f>
        <v>Member Bodies and Other Professional Organizations</v>
      </c>
      <c r="G22084" s="3">
        <f t="shared" si="844"/>
        <v>2</v>
      </c>
      <c r="H22084" s="3">
        <f t="shared" si="845"/>
        <v>0</v>
      </c>
    </row>
    <row r="22085" spans="1:8" x14ac:dyDescent="0.3">
      <c r="A22085" t="s">
        <v>59</v>
      </c>
      <c r="B22085" t="s">
        <v>199</v>
      </c>
      <c r="C22085" t="s">
        <v>207</v>
      </c>
      <c r="D22085" t="s">
        <v>155</v>
      </c>
      <c r="E22085" s="3" t="str">
        <f>VLOOKUP(A22085,Respondents!A:B,2,FALSE)</f>
        <v>Member Bodies and Other Professional Organizations</v>
      </c>
      <c r="F22085" s="3" t="str">
        <f>VLOOKUP(A22085,Respondents!A:C,3,FALSE)</f>
        <v>Member Bodies and Other Professional Organizations</v>
      </c>
      <c r="G22085" s="3">
        <f t="shared" si="844"/>
        <v>2</v>
      </c>
      <c r="H22085" s="3">
        <f t="shared" si="845"/>
        <v>0</v>
      </c>
    </row>
    <row r="22086" spans="1:8" x14ac:dyDescent="0.3">
      <c r="A22086" t="s">
        <v>59</v>
      </c>
      <c r="B22086" t="s">
        <v>243</v>
      </c>
      <c r="C22086" t="s">
        <v>244</v>
      </c>
      <c r="D22086" t="s">
        <v>155</v>
      </c>
      <c r="E22086" s="3" t="str">
        <f>VLOOKUP(A22086,Respondents!A:B,2,FALSE)</f>
        <v>Member Bodies and Other Professional Organizations</v>
      </c>
      <c r="F22086" s="3" t="str">
        <f>VLOOKUP(A22086,Respondents!A:C,3,FALSE)</f>
        <v>Member Bodies and Other Professional Organizations</v>
      </c>
      <c r="G22086" s="3">
        <f t="shared" si="844"/>
        <v>1</v>
      </c>
      <c r="H22086" s="3">
        <f t="shared" si="845"/>
        <v>0</v>
      </c>
    </row>
    <row r="22087" spans="1:8" x14ac:dyDescent="0.3">
      <c r="A22087" t="s">
        <v>59</v>
      </c>
      <c r="B22087" t="s">
        <v>243</v>
      </c>
      <c r="C22087" t="s">
        <v>245</v>
      </c>
      <c r="D22087" t="s">
        <v>155</v>
      </c>
      <c r="E22087" s="3" t="str">
        <f>VLOOKUP(A22087,Respondents!A:B,2,FALSE)</f>
        <v>Member Bodies and Other Professional Organizations</v>
      </c>
      <c r="F22087" s="3" t="str">
        <f>VLOOKUP(A22087,Respondents!A:C,3,FALSE)</f>
        <v>Member Bodies and Other Professional Organizations</v>
      </c>
      <c r="G22087" s="3">
        <f t="shared" si="844"/>
        <v>1</v>
      </c>
      <c r="H22087" s="3">
        <f t="shared" si="845"/>
        <v>0</v>
      </c>
    </row>
    <row r="22088" spans="1:8" x14ac:dyDescent="0.3">
      <c r="A22088" t="s">
        <v>59</v>
      </c>
      <c r="B22088" t="s">
        <v>243</v>
      </c>
      <c r="C22088" t="s">
        <v>246</v>
      </c>
      <c r="D22088" t="s">
        <v>155</v>
      </c>
      <c r="E22088" s="3" t="str">
        <f>VLOOKUP(A22088,Respondents!A:B,2,FALSE)</f>
        <v>Member Bodies and Other Professional Organizations</v>
      </c>
      <c r="F22088" s="3" t="str">
        <f>VLOOKUP(A22088,Respondents!A:C,3,FALSE)</f>
        <v>Member Bodies and Other Professional Organizations</v>
      </c>
      <c r="G22088" s="3">
        <f t="shared" si="844"/>
        <v>1</v>
      </c>
      <c r="H22088" s="3">
        <f t="shared" si="845"/>
        <v>0</v>
      </c>
    </row>
    <row r="22089" spans="1:8" x14ac:dyDescent="0.3">
      <c r="A22089" t="s">
        <v>59</v>
      </c>
      <c r="B22089" t="s">
        <v>243</v>
      </c>
      <c r="C22089" t="s">
        <v>247</v>
      </c>
      <c r="D22089" t="s">
        <v>159</v>
      </c>
      <c r="E22089" s="3" t="str">
        <f>VLOOKUP(A22089,Respondents!A:B,2,FALSE)</f>
        <v>Member Bodies and Other Professional Organizations</v>
      </c>
      <c r="F22089" s="3" t="str">
        <f>VLOOKUP(A22089,Respondents!A:C,3,FALSE)</f>
        <v>Member Bodies and Other Professional Organizations</v>
      </c>
      <c r="G22089" s="3">
        <f t="shared" si="844"/>
        <v>1</v>
      </c>
      <c r="H22089" s="3">
        <f t="shared" si="845"/>
        <v>1</v>
      </c>
    </row>
    <row r="22090" spans="1:8" x14ac:dyDescent="0.3">
      <c r="A22090" t="s">
        <v>59</v>
      </c>
      <c r="B22090" t="s">
        <v>243</v>
      </c>
      <c r="C22090" t="s">
        <v>248</v>
      </c>
      <c r="D22090" t="s">
        <v>155</v>
      </c>
      <c r="E22090" s="3" t="str">
        <f>VLOOKUP(A22090,Respondents!A:B,2,FALSE)</f>
        <v>Member Bodies and Other Professional Organizations</v>
      </c>
      <c r="F22090" s="3" t="str">
        <f>VLOOKUP(A22090,Respondents!A:C,3,FALSE)</f>
        <v>Member Bodies and Other Professional Organizations</v>
      </c>
      <c r="G22090" s="3">
        <f t="shared" si="844"/>
        <v>1</v>
      </c>
      <c r="H22090" s="3">
        <f t="shared" si="845"/>
        <v>0</v>
      </c>
    </row>
    <row r="22091" spans="1:8" x14ac:dyDescent="0.3">
      <c r="A22091" t="s">
        <v>59</v>
      </c>
      <c r="B22091" t="s">
        <v>243</v>
      </c>
      <c r="C22091" t="s">
        <v>249</v>
      </c>
      <c r="D22091" t="s">
        <v>155</v>
      </c>
      <c r="E22091" s="3" t="str">
        <f>VLOOKUP(A22091,Respondents!A:B,2,FALSE)</f>
        <v>Member Bodies and Other Professional Organizations</v>
      </c>
      <c r="F22091" s="3" t="str">
        <f>VLOOKUP(A22091,Respondents!A:C,3,FALSE)</f>
        <v>Member Bodies and Other Professional Organizations</v>
      </c>
      <c r="G22091" s="3">
        <f t="shared" si="844"/>
        <v>1</v>
      </c>
      <c r="H22091" s="3">
        <f t="shared" si="845"/>
        <v>0</v>
      </c>
    </row>
    <row r="22092" spans="1:8" x14ac:dyDescent="0.3">
      <c r="A22092" t="s">
        <v>59</v>
      </c>
      <c r="B22092" t="s">
        <v>243</v>
      </c>
      <c r="C22092" t="s">
        <v>331</v>
      </c>
      <c r="D22092" t="s">
        <v>159</v>
      </c>
      <c r="E22092" s="3" t="str">
        <f>VLOOKUP(A22092,Respondents!A:B,2,FALSE)</f>
        <v>Member Bodies and Other Professional Organizations</v>
      </c>
      <c r="F22092" s="3" t="str">
        <f>VLOOKUP(A22092,Respondents!A:C,3,FALSE)</f>
        <v>Member Bodies and Other Professional Organizations</v>
      </c>
      <c r="G22092" s="3">
        <f t="shared" si="844"/>
        <v>2</v>
      </c>
      <c r="H22092" s="3">
        <f t="shared" si="845"/>
        <v>1</v>
      </c>
    </row>
    <row r="22093" spans="1:8" x14ac:dyDescent="0.3">
      <c r="A22093" t="s">
        <v>59</v>
      </c>
      <c r="B22093" t="s">
        <v>243</v>
      </c>
      <c r="C22093" t="s">
        <v>332</v>
      </c>
      <c r="D22093" t="s">
        <v>155</v>
      </c>
      <c r="E22093" s="3" t="str">
        <f>VLOOKUP(A22093,Respondents!A:B,2,FALSE)</f>
        <v>Member Bodies and Other Professional Organizations</v>
      </c>
      <c r="F22093" s="3" t="str">
        <f>VLOOKUP(A22093,Respondents!A:C,3,FALSE)</f>
        <v>Member Bodies and Other Professional Organizations</v>
      </c>
      <c r="G22093" s="3">
        <f t="shared" si="844"/>
        <v>2</v>
      </c>
      <c r="H22093" s="3">
        <f t="shared" si="845"/>
        <v>0</v>
      </c>
    </row>
    <row r="22094" spans="1:8" x14ac:dyDescent="0.3">
      <c r="A22094" t="s">
        <v>59</v>
      </c>
      <c r="B22094" t="s">
        <v>243</v>
      </c>
      <c r="C22094" t="s">
        <v>333</v>
      </c>
      <c r="D22094" t="s">
        <v>155</v>
      </c>
      <c r="E22094" s="3" t="str">
        <f>VLOOKUP(A22094,Respondents!A:B,2,FALSE)</f>
        <v>Member Bodies and Other Professional Organizations</v>
      </c>
      <c r="F22094" s="3" t="str">
        <f>VLOOKUP(A22094,Respondents!A:C,3,FALSE)</f>
        <v>Member Bodies and Other Professional Organizations</v>
      </c>
      <c r="G22094" s="3">
        <f t="shared" si="844"/>
        <v>2</v>
      </c>
      <c r="H22094" s="3">
        <f t="shared" si="845"/>
        <v>0</v>
      </c>
    </row>
    <row r="22095" spans="1:8" x14ac:dyDescent="0.3">
      <c r="A22095" t="s">
        <v>59</v>
      </c>
      <c r="B22095" t="s">
        <v>250</v>
      </c>
      <c r="C22095" t="s">
        <v>251</v>
      </c>
      <c r="D22095" t="s">
        <v>159</v>
      </c>
      <c r="E22095" s="3" t="str">
        <f>VLOOKUP(A22095,Respondents!A:B,2,FALSE)</f>
        <v>Member Bodies and Other Professional Organizations</v>
      </c>
      <c r="F22095" s="3" t="str">
        <f>VLOOKUP(A22095,Respondents!A:C,3,FALSE)</f>
        <v>Member Bodies and Other Professional Organizations</v>
      </c>
      <c r="G22095" s="3">
        <f t="shared" si="844"/>
        <v>1</v>
      </c>
      <c r="H22095" s="3">
        <f t="shared" si="845"/>
        <v>1</v>
      </c>
    </row>
    <row r="22096" spans="1:8" x14ac:dyDescent="0.3">
      <c r="A22096" t="s">
        <v>59</v>
      </c>
      <c r="B22096" t="s">
        <v>250</v>
      </c>
      <c r="C22096" t="s">
        <v>252</v>
      </c>
      <c r="D22096" t="s">
        <v>155</v>
      </c>
      <c r="E22096" s="3" t="str">
        <f>VLOOKUP(A22096,Respondents!A:B,2,FALSE)</f>
        <v>Member Bodies and Other Professional Organizations</v>
      </c>
      <c r="F22096" s="3" t="str">
        <f>VLOOKUP(A22096,Respondents!A:C,3,FALSE)</f>
        <v>Member Bodies and Other Professional Organizations</v>
      </c>
      <c r="G22096" s="3">
        <f t="shared" si="844"/>
        <v>1</v>
      </c>
      <c r="H22096" s="3">
        <f t="shared" si="845"/>
        <v>0</v>
      </c>
    </row>
    <row r="22097" spans="1:8" x14ac:dyDescent="0.3">
      <c r="A22097" t="s">
        <v>59</v>
      </c>
      <c r="B22097" t="s">
        <v>250</v>
      </c>
      <c r="C22097" t="s">
        <v>253</v>
      </c>
      <c r="D22097" t="s">
        <v>155</v>
      </c>
      <c r="E22097" s="3" t="str">
        <f>VLOOKUP(A22097,Respondents!A:B,2,FALSE)</f>
        <v>Member Bodies and Other Professional Organizations</v>
      </c>
      <c r="F22097" s="3" t="str">
        <f>VLOOKUP(A22097,Respondents!A:C,3,FALSE)</f>
        <v>Member Bodies and Other Professional Organizations</v>
      </c>
      <c r="G22097" s="3">
        <f t="shared" si="844"/>
        <v>1</v>
      </c>
      <c r="H22097" s="3">
        <f t="shared" si="845"/>
        <v>0</v>
      </c>
    </row>
    <row r="22098" spans="1:8" x14ac:dyDescent="0.3">
      <c r="A22098" t="s">
        <v>59</v>
      </c>
      <c r="B22098" t="s">
        <v>250</v>
      </c>
      <c r="C22098" t="s">
        <v>254</v>
      </c>
      <c r="D22098" t="s">
        <v>155</v>
      </c>
      <c r="E22098" s="3" t="str">
        <f>VLOOKUP(A22098,Respondents!A:B,2,FALSE)</f>
        <v>Member Bodies and Other Professional Organizations</v>
      </c>
      <c r="F22098" s="3" t="str">
        <f>VLOOKUP(A22098,Respondents!A:C,3,FALSE)</f>
        <v>Member Bodies and Other Professional Organizations</v>
      </c>
      <c r="G22098" s="3">
        <f t="shared" si="844"/>
        <v>1</v>
      </c>
      <c r="H22098" s="3">
        <f t="shared" si="845"/>
        <v>0</v>
      </c>
    </row>
    <row r="22099" spans="1:8" x14ac:dyDescent="0.3">
      <c r="A22099" t="s">
        <v>59</v>
      </c>
      <c r="B22099" t="s">
        <v>250</v>
      </c>
      <c r="C22099" t="s">
        <v>255</v>
      </c>
      <c r="D22099" t="s">
        <v>155</v>
      </c>
      <c r="E22099" s="3" t="str">
        <f>VLOOKUP(A22099,Respondents!A:B,2,FALSE)</f>
        <v>Member Bodies and Other Professional Organizations</v>
      </c>
      <c r="F22099" s="3" t="str">
        <f>VLOOKUP(A22099,Respondents!A:C,3,FALSE)</f>
        <v>Member Bodies and Other Professional Organizations</v>
      </c>
      <c r="G22099" s="3">
        <f t="shared" si="844"/>
        <v>1</v>
      </c>
      <c r="H22099" s="3">
        <f t="shared" si="845"/>
        <v>0</v>
      </c>
    </row>
    <row r="22100" spans="1:8" x14ac:dyDescent="0.3">
      <c r="A22100" t="s">
        <v>59</v>
      </c>
      <c r="B22100" t="s">
        <v>250</v>
      </c>
      <c r="C22100" t="s">
        <v>256</v>
      </c>
      <c r="D22100" t="s">
        <v>155</v>
      </c>
      <c r="E22100" s="3" t="str">
        <f>VLOOKUP(A22100,Respondents!A:B,2,FALSE)</f>
        <v>Member Bodies and Other Professional Organizations</v>
      </c>
      <c r="F22100" s="3" t="str">
        <f>VLOOKUP(A22100,Respondents!A:C,3,FALSE)</f>
        <v>Member Bodies and Other Professional Organizations</v>
      </c>
      <c r="G22100" s="3">
        <f t="shared" si="844"/>
        <v>1</v>
      </c>
      <c r="H22100" s="3">
        <f t="shared" si="845"/>
        <v>0</v>
      </c>
    </row>
    <row r="22101" spans="1:8" x14ac:dyDescent="0.3">
      <c r="A22101" t="s">
        <v>59</v>
      </c>
      <c r="B22101" t="s">
        <v>250</v>
      </c>
      <c r="C22101" t="s">
        <v>334</v>
      </c>
      <c r="D22101" t="s">
        <v>155</v>
      </c>
      <c r="E22101" s="3" t="str">
        <f>VLOOKUP(A22101,Respondents!A:B,2,FALSE)</f>
        <v>Member Bodies and Other Professional Organizations</v>
      </c>
      <c r="F22101" s="3" t="str">
        <f>VLOOKUP(A22101,Respondents!A:C,3,FALSE)</f>
        <v>Member Bodies and Other Professional Organizations</v>
      </c>
      <c r="G22101" s="3">
        <f t="shared" si="844"/>
        <v>2</v>
      </c>
      <c r="H22101" s="3">
        <f t="shared" si="845"/>
        <v>0</v>
      </c>
    </row>
    <row r="22102" spans="1:8" x14ac:dyDescent="0.3">
      <c r="A22102" t="s">
        <v>59</v>
      </c>
      <c r="B22102" t="s">
        <v>250</v>
      </c>
      <c r="C22102" t="s">
        <v>335</v>
      </c>
      <c r="D22102" t="s">
        <v>155</v>
      </c>
      <c r="E22102" s="3" t="str">
        <f>VLOOKUP(A22102,Respondents!A:B,2,FALSE)</f>
        <v>Member Bodies and Other Professional Organizations</v>
      </c>
      <c r="F22102" s="3" t="str">
        <f>VLOOKUP(A22102,Respondents!A:C,3,FALSE)</f>
        <v>Member Bodies and Other Professional Organizations</v>
      </c>
      <c r="G22102" s="3">
        <f t="shared" si="844"/>
        <v>2</v>
      </c>
      <c r="H22102" s="3">
        <f t="shared" si="845"/>
        <v>0</v>
      </c>
    </row>
    <row r="22103" spans="1:8" x14ac:dyDescent="0.3">
      <c r="A22103" t="s">
        <v>59</v>
      </c>
      <c r="B22103" t="s">
        <v>250</v>
      </c>
      <c r="C22103" t="s">
        <v>336</v>
      </c>
      <c r="D22103" t="s">
        <v>155</v>
      </c>
      <c r="E22103" s="3" t="str">
        <f>VLOOKUP(A22103,Respondents!A:B,2,FALSE)</f>
        <v>Member Bodies and Other Professional Organizations</v>
      </c>
      <c r="F22103" s="3" t="str">
        <f>VLOOKUP(A22103,Respondents!A:C,3,FALSE)</f>
        <v>Member Bodies and Other Professional Organizations</v>
      </c>
      <c r="G22103" s="3">
        <f t="shared" si="844"/>
        <v>2</v>
      </c>
      <c r="H22103" s="3">
        <f t="shared" si="845"/>
        <v>0</v>
      </c>
    </row>
    <row r="22104" spans="1:8" x14ac:dyDescent="0.3">
      <c r="A22104" t="s">
        <v>59</v>
      </c>
      <c r="B22104" t="s">
        <v>250</v>
      </c>
      <c r="C22104" t="s">
        <v>337</v>
      </c>
      <c r="D22104" t="s">
        <v>155</v>
      </c>
      <c r="E22104" s="3" t="str">
        <f>VLOOKUP(A22104,Respondents!A:B,2,FALSE)</f>
        <v>Member Bodies and Other Professional Organizations</v>
      </c>
      <c r="F22104" s="3" t="str">
        <f>VLOOKUP(A22104,Respondents!A:C,3,FALSE)</f>
        <v>Member Bodies and Other Professional Organizations</v>
      </c>
      <c r="G22104" s="3">
        <f t="shared" si="844"/>
        <v>2</v>
      </c>
      <c r="H22104" s="3">
        <f t="shared" si="845"/>
        <v>0</v>
      </c>
    </row>
    <row r="22105" spans="1:8" x14ac:dyDescent="0.3">
      <c r="A22105" t="s">
        <v>59</v>
      </c>
      <c r="B22105" t="s">
        <v>250</v>
      </c>
      <c r="C22105" t="s">
        <v>386</v>
      </c>
      <c r="D22105" t="s">
        <v>159</v>
      </c>
      <c r="E22105" s="3" t="str">
        <f>VLOOKUP(A22105,Respondents!A:B,2,FALSE)</f>
        <v>Member Bodies and Other Professional Organizations</v>
      </c>
      <c r="F22105" s="3" t="str">
        <f>VLOOKUP(A22105,Respondents!A:C,3,FALSE)</f>
        <v>Member Bodies and Other Professional Organizations</v>
      </c>
      <c r="G22105" s="3">
        <f t="shared" si="844"/>
        <v>2</v>
      </c>
      <c r="H22105" s="3">
        <f t="shared" si="845"/>
        <v>1</v>
      </c>
    </row>
    <row r="22106" spans="1:8" x14ac:dyDescent="0.3">
      <c r="A22106" t="s">
        <v>59</v>
      </c>
      <c r="B22106" t="s">
        <v>250</v>
      </c>
      <c r="C22106" t="s">
        <v>338</v>
      </c>
      <c r="D22106" t="s">
        <v>155</v>
      </c>
      <c r="E22106" s="3" t="str">
        <f>VLOOKUP(A22106,Respondents!A:B,2,FALSE)</f>
        <v>Member Bodies and Other Professional Organizations</v>
      </c>
      <c r="F22106" s="3" t="str">
        <f>VLOOKUP(A22106,Respondents!A:C,3,FALSE)</f>
        <v>Member Bodies and Other Professional Organizations</v>
      </c>
      <c r="G22106" s="3">
        <f t="shared" si="844"/>
        <v>2</v>
      </c>
      <c r="H22106" s="3">
        <f t="shared" si="845"/>
        <v>0</v>
      </c>
    </row>
    <row r="22107" spans="1:8" x14ac:dyDescent="0.3">
      <c r="A22107" t="s">
        <v>59</v>
      </c>
      <c r="B22107" t="s">
        <v>257</v>
      </c>
      <c r="C22107" t="s">
        <v>258</v>
      </c>
      <c r="D22107" t="s">
        <v>155</v>
      </c>
      <c r="E22107" s="3" t="str">
        <f>VLOOKUP(A22107,Respondents!A:B,2,FALSE)</f>
        <v>Member Bodies and Other Professional Organizations</v>
      </c>
      <c r="F22107" s="3" t="str">
        <f>VLOOKUP(A22107,Respondents!A:C,3,FALSE)</f>
        <v>Member Bodies and Other Professional Organizations</v>
      </c>
      <c r="G22107" s="3">
        <f t="shared" si="844"/>
        <v>1</v>
      </c>
      <c r="H22107" s="3">
        <f t="shared" si="845"/>
        <v>0</v>
      </c>
    </row>
    <row r="22108" spans="1:8" x14ac:dyDescent="0.3">
      <c r="A22108" t="s">
        <v>59</v>
      </c>
      <c r="B22108" t="s">
        <v>257</v>
      </c>
      <c r="C22108" t="s">
        <v>259</v>
      </c>
      <c r="D22108" t="s">
        <v>159</v>
      </c>
      <c r="E22108" s="3" t="str">
        <f>VLOOKUP(A22108,Respondents!A:B,2,FALSE)</f>
        <v>Member Bodies and Other Professional Organizations</v>
      </c>
      <c r="F22108" s="3" t="str">
        <f>VLOOKUP(A22108,Respondents!A:C,3,FALSE)</f>
        <v>Member Bodies and Other Professional Organizations</v>
      </c>
      <c r="G22108" s="3">
        <f t="shared" si="844"/>
        <v>1</v>
      </c>
      <c r="H22108" s="3">
        <f t="shared" si="845"/>
        <v>1</v>
      </c>
    </row>
    <row r="22109" spans="1:8" x14ac:dyDescent="0.3">
      <c r="A22109" t="s">
        <v>59</v>
      </c>
      <c r="B22109" t="s">
        <v>257</v>
      </c>
      <c r="C22109" t="s">
        <v>260</v>
      </c>
      <c r="D22109" t="s">
        <v>155</v>
      </c>
      <c r="E22109" s="3" t="str">
        <f>VLOOKUP(A22109,Respondents!A:B,2,FALSE)</f>
        <v>Member Bodies and Other Professional Organizations</v>
      </c>
      <c r="F22109" s="3" t="str">
        <f>VLOOKUP(A22109,Respondents!A:C,3,FALSE)</f>
        <v>Member Bodies and Other Professional Organizations</v>
      </c>
      <c r="G22109" s="3">
        <f t="shared" si="844"/>
        <v>1</v>
      </c>
      <c r="H22109" s="3">
        <f t="shared" si="845"/>
        <v>0</v>
      </c>
    </row>
    <row r="22110" spans="1:8" x14ac:dyDescent="0.3">
      <c r="A22110" t="s">
        <v>59</v>
      </c>
      <c r="B22110" t="s">
        <v>257</v>
      </c>
      <c r="C22110" t="s">
        <v>261</v>
      </c>
      <c r="D22110" t="s">
        <v>155</v>
      </c>
      <c r="E22110" s="3" t="str">
        <f>VLOOKUP(A22110,Respondents!A:B,2,FALSE)</f>
        <v>Member Bodies and Other Professional Organizations</v>
      </c>
      <c r="F22110" s="3" t="str">
        <f>VLOOKUP(A22110,Respondents!A:C,3,FALSE)</f>
        <v>Member Bodies and Other Professional Organizations</v>
      </c>
      <c r="G22110" s="3">
        <f t="shared" si="844"/>
        <v>1</v>
      </c>
      <c r="H22110" s="3">
        <f t="shared" si="845"/>
        <v>0</v>
      </c>
    </row>
    <row r="22111" spans="1:8" x14ac:dyDescent="0.3">
      <c r="A22111" t="s">
        <v>59</v>
      </c>
      <c r="B22111" t="s">
        <v>257</v>
      </c>
      <c r="C22111" t="s">
        <v>262</v>
      </c>
      <c r="D22111" t="s">
        <v>155</v>
      </c>
      <c r="E22111" s="3" t="str">
        <f>VLOOKUP(A22111,Respondents!A:B,2,FALSE)</f>
        <v>Member Bodies and Other Professional Organizations</v>
      </c>
      <c r="F22111" s="3" t="str">
        <f>VLOOKUP(A22111,Respondents!A:C,3,FALSE)</f>
        <v>Member Bodies and Other Professional Organizations</v>
      </c>
      <c r="G22111" s="3">
        <f t="shared" si="844"/>
        <v>1</v>
      </c>
      <c r="H22111" s="3">
        <f t="shared" si="845"/>
        <v>0</v>
      </c>
    </row>
    <row r="22112" spans="1:8" x14ac:dyDescent="0.3">
      <c r="A22112" t="s">
        <v>59</v>
      </c>
      <c r="B22112" t="s">
        <v>257</v>
      </c>
      <c r="C22112" t="s">
        <v>263</v>
      </c>
      <c r="D22112" t="s">
        <v>155</v>
      </c>
      <c r="E22112" s="3" t="str">
        <f>VLOOKUP(A22112,Respondents!A:B,2,FALSE)</f>
        <v>Member Bodies and Other Professional Organizations</v>
      </c>
      <c r="F22112" s="3" t="str">
        <f>VLOOKUP(A22112,Respondents!A:C,3,FALSE)</f>
        <v>Member Bodies and Other Professional Organizations</v>
      </c>
      <c r="G22112" s="3">
        <f t="shared" si="844"/>
        <v>1</v>
      </c>
      <c r="H22112" s="3">
        <f t="shared" si="845"/>
        <v>0</v>
      </c>
    </row>
    <row r="22113" spans="1:8" x14ac:dyDescent="0.3">
      <c r="A22113" t="s">
        <v>59</v>
      </c>
      <c r="B22113" t="s">
        <v>257</v>
      </c>
      <c r="C22113" t="s">
        <v>264</v>
      </c>
      <c r="D22113" t="s">
        <v>155</v>
      </c>
      <c r="E22113" s="3" t="str">
        <f>VLOOKUP(A22113,Respondents!A:B,2,FALSE)</f>
        <v>Member Bodies and Other Professional Organizations</v>
      </c>
      <c r="F22113" s="3" t="str">
        <f>VLOOKUP(A22113,Respondents!A:C,3,FALSE)</f>
        <v>Member Bodies and Other Professional Organizations</v>
      </c>
      <c r="G22113" s="3">
        <f t="shared" si="844"/>
        <v>2</v>
      </c>
      <c r="H22113" s="3">
        <f t="shared" si="845"/>
        <v>0</v>
      </c>
    </row>
    <row r="22114" spans="1:8" x14ac:dyDescent="0.3">
      <c r="A22114" t="s">
        <v>59</v>
      </c>
      <c r="B22114" t="s">
        <v>257</v>
      </c>
      <c r="C22114" t="s">
        <v>265</v>
      </c>
      <c r="D22114" t="s">
        <v>155</v>
      </c>
      <c r="E22114" s="3" t="str">
        <f>VLOOKUP(A22114,Respondents!A:B,2,FALSE)</f>
        <v>Member Bodies and Other Professional Organizations</v>
      </c>
      <c r="F22114" s="3" t="str">
        <f>VLOOKUP(A22114,Respondents!A:C,3,FALSE)</f>
        <v>Member Bodies and Other Professional Organizations</v>
      </c>
      <c r="G22114" s="3">
        <f t="shared" si="844"/>
        <v>2</v>
      </c>
      <c r="H22114" s="3">
        <f t="shared" si="845"/>
        <v>0</v>
      </c>
    </row>
    <row r="22115" spans="1:8" x14ac:dyDescent="0.3">
      <c r="A22115" t="s">
        <v>59</v>
      </c>
      <c r="B22115" t="s">
        <v>257</v>
      </c>
      <c r="C22115" t="s">
        <v>273</v>
      </c>
      <c r="D22115" t="s">
        <v>155</v>
      </c>
      <c r="E22115" s="3" t="str">
        <f>VLOOKUP(A22115,Respondents!A:B,2,FALSE)</f>
        <v>Member Bodies and Other Professional Organizations</v>
      </c>
      <c r="F22115" s="3" t="str">
        <f>VLOOKUP(A22115,Respondents!A:C,3,FALSE)</f>
        <v>Member Bodies and Other Professional Organizations</v>
      </c>
      <c r="G22115" s="3">
        <f t="shared" si="844"/>
        <v>2</v>
      </c>
      <c r="H22115" s="3">
        <f t="shared" si="845"/>
        <v>0</v>
      </c>
    </row>
    <row r="22116" spans="1:8" x14ac:dyDescent="0.3">
      <c r="A22116" t="s">
        <v>59</v>
      </c>
      <c r="B22116" t="s">
        <v>257</v>
      </c>
      <c r="C22116" t="s">
        <v>274</v>
      </c>
      <c r="D22116" t="s">
        <v>159</v>
      </c>
      <c r="E22116" s="3" t="str">
        <f>VLOOKUP(A22116,Respondents!A:B,2,FALSE)</f>
        <v>Member Bodies and Other Professional Organizations</v>
      </c>
      <c r="F22116" s="3" t="str">
        <f>VLOOKUP(A22116,Respondents!A:C,3,FALSE)</f>
        <v>Member Bodies and Other Professional Organizations</v>
      </c>
      <c r="G22116" s="3">
        <f t="shared" si="844"/>
        <v>2</v>
      </c>
      <c r="H22116" s="3">
        <f t="shared" si="845"/>
        <v>1</v>
      </c>
    </row>
    <row r="22117" spans="1:8" x14ac:dyDescent="0.3">
      <c r="A22117" t="s">
        <v>59</v>
      </c>
      <c r="B22117" t="s">
        <v>257</v>
      </c>
      <c r="C22117" t="s">
        <v>275</v>
      </c>
      <c r="D22117" t="s">
        <v>155</v>
      </c>
      <c r="E22117" s="3" t="str">
        <f>VLOOKUP(A22117,Respondents!A:B,2,FALSE)</f>
        <v>Member Bodies and Other Professional Organizations</v>
      </c>
      <c r="F22117" s="3" t="str">
        <f>VLOOKUP(A22117,Respondents!A:C,3,FALSE)</f>
        <v>Member Bodies and Other Professional Organizations</v>
      </c>
      <c r="G22117" s="3">
        <f t="shared" si="844"/>
        <v>2</v>
      </c>
      <c r="H22117" s="3">
        <f t="shared" si="845"/>
        <v>0</v>
      </c>
    </row>
    <row r="22118" spans="1:8" x14ac:dyDescent="0.3">
      <c r="A22118" t="s">
        <v>86</v>
      </c>
      <c r="B22118" t="s">
        <v>162</v>
      </c>
      <c r="C22118" t="s">
        <v>163</v>
      </c>
      <c r="D22118" t="s">
        <v>155</v>
      </c>
      <c r="E22118" s="3" t="str">
        <f>VLOOKUP(A22118,Respondents!A:B,2,FALSE)</f>
        <v>Preparers, Users and Those Charged with Governance</v>
      </c>
      <c r="F22118" s="3" t="str">
        <f>VLOOKUP(A22118,Respondents!A:C,3,FALSE)</f>
        <v>Preparer and Users of sustainability information</v>
      </c>
      <c r="G22118" s="3">
        <f t="shared" si="844"/>
        <v>1</v>
      </c>
      <c r="H22118" s="3">
        <f t="shared" si="845"/>
        <v>0</v>
      </c>
    </row>
    <row r="22119" spans="1:8" x14ac:dyDescent="0.3">
      <c r="A22119" t="s">
        <v>86</v>
      </c>
      <c r="B22119" t="s">
        <v>162</v>
      </c>
      <c r="C22119" t="s">
        <v>164</v>
      </c>
      <c r="D22119" t="s">
        <v>155</v>
      </c>
      <c r="E22119" s="3" t="str">
        <f>VLOOKUP(A22119,Respondents!A:B,2,FALSE)</f>
        <v>Preparers, Users and Those Charged with Governance</v>
      </c>
      <c r="F22119" s="3" t="str">
        <f>VLOOKUP(A22119,Respondents!A:C,3,FALSE)</f>
        <v>Preparer and Users of sustainability information</v>
      </c>
      <c r="G22119" s="3">
        <f t="shared" si="844"/>
        <v>1</v>
      </c>
      <c r="H22119" s="3">
        <f t="shared" si="845"/>
        <v>0</v>
      </c>
    </row>
    <row r="22120" spans="1:8" x14ac:dyDescent="0.3">
      <c r="A22120" t="s">
        <v>86</v>
      </c>
      <c r="B22120" t="s">
        <v>162</v>
      </c>
      <c r="C22120" t="s">
        <v>165</v>
      </c>
      <c r="D22120" t="s">
        <v>155</v>
      </c>
      <c r="E22120" s="3" t="str">
        <f>VLOOKUP(A22120,Respondents!A:B,2,FALSE)</f>
        <v>Preparers, Users and Those Charged with Governance</v>
      </c>
      <c r="F22120" s="3" t="str">
        <f>VLOOKUP(A22120,Respondents!A:C,3,FALSE)</f>
        <v>Preparer and Users of sustainability information</v>
      </c>
      <c r="G22120" s="3">
        <f t="shared" si="844"/>
        <v>1</v>
      </c>
      <c r="H22120" s="3">
        <f t="shared" si="845"/>
        <v>0</v>
      </c>
    </row>
    <row r="22121" spans="1:8" x14ac:dyDescent="0.3">
      <c r="A22121" t="s">
        <v>86</v>
      </c>
      <c r="B22121" t="s">
        <v>162</v>
      </c>
      <c r="C22121" t="s">
        <v>166</v>
      </c>
      <c r="D22121" t="s">
        <v>155</v>
      </c>
      <c r="E22121" s="3" t="str">
        <f>VLOOKUP(A22121,Respondents!A:B,2,FALSE)</f>
        <v>Preparers, Users and Those Charged with Governance</v>
      </c>
      <c r="F22121" s="3" t="str">
        <f>VLOOKUP(A22121,Respondents!A:C,3,FALSE)</f>
        <v>Preparer and Users of sustainability information</v>
      </c>
      <c r="G22121" s="3">
        <f t="shared" si="844"/>
        <v>1</v>
      </c>
      <c r="H22121" s="3">
        <f t="shared" si="845"/>
        <v>0</v>
      </c>
    </row>
    <row r="22122" spans="1:8" x14ac:dyDescent="0.3">
      <c r="A22122" t="s">
        <v>86</v>
      </c>
      <c r="B22122" t="s">
        <v>162</v>
      </c>
      <c r="C22122" t="s">
        <v>167</v>
      </c>
      <c r="D22122" t="s">
        <v>155</v>
      </c>
      <c r="E22122" s="3" t="str">
        <f>VLOOKUP(A22122,Respondents!A:B,2,FALSE)</f>
        <v>Preparers, Users and Those Charged with Governance</v>
      </c>
      <c r="F22122" s="3" t="str">
        <f>VLOOKUP(A22122,Respondents!A:C,3,FALSE)</f>
        <v>Preparer and Users of sustainability information</v>
      </c>
      <c r="G22122" s="3">
        <f t="shared" ref="G22122:G22166" si="846">IF(LEN(C22122)-LEN(SUBSTITUTE(C22122,".",""))&lt;=1,1,2)</f>
        <v>1</v>
      </c>
      <c r="H22122" s="3">
        <f t="shared" ref="H22122:H22166" si="847">IF(D22122="Yes",1,0)</f>
        <v>0</v>
      </c>
    </row>
    <row r="22123" spans="1:8" x14ac:dyDescent="0.3">
      <c r="A22123" t="s">
        <v>86</v>
      </c>
      <c r="B22123" t="s">
        <v>162</v>
      </c>
      <c r="C22123" t="s">
        <v>168</v>
      </c>
      <c r="D22123" t="s">
        <v>159</v>
      </c>
      <c r="E22123" s="3" t="str">
        <f>VLOOKUP(A22123,Respondents!A:B,2,FALSE)</f>
        <v>Preparers, Users and Those Charged with Governance</v>
      </c>
      <c r="F22123" s="3" t="str">
        <f>VLOOKUP(A22123,Respondents!A:C,3,FALSE)</f>
        <v>Preparer and Users of sustainability information</v>
      </c>
      <c r="G22123" s="3">
        <f t="shared" si="846"/>
        <v>1</v>
      </c>
      <c r="H22123" s="3">
        <f t="shared" si="847"/>
        <v>1</v>
      </c>
    </row>
    <row r="22124" spans="1:8" x14ac:dyDescent="0.3">
      <c r="A22124" t="s">
        <v>86</v>
      </c>
      <c r="B22124" t="s">
        <v>162</v>
      </c>
      <c r="C22124" t="s">
        <v>169</v>
      </c>
      <c r="D22124" t="s">
        <v>155</v>
      </c>
      <c r="E22124" s="3" t="str">
        <f>VLOOKUP(A22124,Respondents!A:B,2,FALSE)</f>
        <v>Preparers, Users and Those Charged with Governance</v>
      </c>
      <c r="F22124" s="3" t="str">
        <f>VLOOKUP(A22124,Respondents!A:C,3,FALSE)</f>
        <v>Preparer and Users of sustainability information</v>
      </c>
      <c r="G22124" s="3">
        <f t="shared" si="846"/>
        <v>2</v>
      </c>
      <c r="H22124" s="3">
        <f t="shared" si="847"/>
        <v>0</v>
      </c>
    </row>
    <row r="22125" spans="1:8" x14ac:dyDescent="0.3">
      <c r="A22125" t="s">
        <v>86</v>
      </c>
      <c r="B22125" t="s">
        <v>162</v>
      </c>
      <c r="C22125" t="s">
        <v>170</v>
      </c>
      <c r="D22125" t="s">
        <v>155</v>
      </c>
      <c r="E22125" s="3" t="str">
        <f>VLOOKUP(A22125,Respondents!A:B,2,FALSE)</f>
        <v>Preparers, Users and Those Charged with Governance</v>
      </c>
      <c r="F22125" s="3" t="str">
        <f>VLOOKUP(A22125,Respondents!A:C,3,FALSE)</f>
        <v>Preparer and Users of sustainability information</v>
      </c>
      <c r="G22125" s="3">
        <f t="shared" si="846"/>
        <v>2</v>
      </c>
      <c r="H22125" s="3">
        <f t="shared" si="847"/>
        <v>0</v>
      </c>
    </row>
    <row r="22126" spans="1:8" x14ac:dyDescent="0.3">
      <c r="A22126" t="s">
        <v>86</v>
      </c>
      <c r="B22126" t="s">
        <v>162</v>
      </c>
      <c r="C22126" t="s">
        <v>269</v>
      </c>
      <c r="D22126" t="s">
        <v>155</v>
      </c>
      <c r="E22126" s="3" t="str">
        <f>VLOOKUP(A22126,Respondents!A:B,2,FALSE)</f>
        <v>Preparers, Users and Those Charged with Governance</v>
      </c>
      <c r="F22126" s="3" t="str">
        <f>VLOOKUP(A22126,Respondents!A:C,3,FALSE)</f>
        <v>Preparer and Users of sustainability information</v>
      </c>
      <c r="G22126" s="3">
        <f t="shared" si="846"/>
        <v>2</v>
      </c>
      <c r="H22126" s="3">
        <f t="shared" si="847"/>
        <v>0</v>
      </c>
    </row>
    <row r="22127" spans="1:8" x14ac:dyDescent="0.3">
      <c r="A22127" t="s">
        <v>86</v>
      </c>
      <c r="B22127" t="s">
        <v>162</v>
      </c>
      <c r="C22127" t="s">
        <v>171</v>
      </c>
      <c r="D22127" t="s">
        <v>155</v>
      </c>
      <c r="E22127" s="3" t="str">
        <f>VLOOKUP(A22127,Respondents!A:B,2,FALSE)</f>
        <v>Preparers, Users and Those Charged with Governance</v>
      </c>
      <c r="F22127" s="3" t="str">
        <f>VLOOKUP(A22127,Respondents!A:C,3,FALSE)</f>
        <v>Preparer and Users of sustainability information</v>
      </c>
      <c r="G22127" s="3">
        <f t="shared" si="846"/>
        <v>2</v>
      </c>
      <c r="H22127" s="3">
        <f t="shared" si="847"/>
        <v>0</v>
      </c>
    </row>
    <row r="22128" spans="1:8" x14ac:dyDescent="0.3">
      <c r="A22128" t="s">
        <v>86</v>
      </c>
      <c r="B22128" t="s">
        <v>187</v>
      </c>
      <c r="C22128" t="s">
        <v>188</v>
      </c>
      <c r="D22128" t="s">
        <v>155</v>
      </c>
      <c r="E22128" s="3" t="str">
        <f>VLOOKUP(A22128,Respondents!A:B,2,FALSE)</f>
        <v>Preparers, Users and Those Charged with Governance</v>
      </c>
      <c r="F22128" s="3" t="str">
        <f>VLOOKUP(A22128,Respondents!A:C,3,FALSE)</f>
        <v>Preparer and Users of sustainability information</v>
      </c>
      <c r="G22128" s="3">
        <f t="shared" si="846"/>
        <v>1</v>
      </c>
      <c r="H22128" s="3">
        <f t="shared" si="847"/>
        <v>0</v>
      </c>
    </row>
    <row r="22129" spans="1:8" x14ac:dyDescent="0.3">
      <c r="A22129" t="s">
        <v>86</v>
      </c>
      <c r="B22129" t="s">
        <v>187</v>
      </c>
      <c r="C22129" t="s">
        <v>189</v>
      </c>
      <c r="D22129" t="s">
        <v>155</v>
      </c>
      <c r="E22129" s="3" t="str">
        <f>VLOOKUP(A22129,Respondents!A:B,2,FALSE)</f>
        <v>Preparers, Users and Those Charged with Governance</v>
      </c>
      <c r="F22129" s="3" t="str">
        <f>VLOOKUP(A22129,Respondents!A:C,3,FALSE)</f>
        <v>Preparer and Users of sustainability information</v>
      </c>
      <c r="G22129" s="3">
        <f t="shared" si="846"/>
        <v>1</v>
      </c>
      <c r="H22129" s="3">
        <f t="shared" si="847"/>
        <v>0</v>
      </c>
    </row>
    <row r="22130" spans="1:8" x14ac:dyDescent="0.3">
      <c r="A22130" t="s">
        <v>86</v>
      </c>
      <c r="B22130" t="s">
        <v>187</v>
      </c>
      <c r="C22130" t="s">
        <v>190</v>
      </c>
      <c r="D22130" t="s">
        <v>155</v>
      </c>
      <c r="E22130" s="3" t="str">
        <f>VLOOKUP(A22130,Respondents!A:B,2,FALSE)</f>
        <v>Preparers, Users and Those Charged with Governance</v>
      </c>
      <c r="F22130" s="3" t="str">
        <f>VLOOKUP(A22130,Respondents!A:C,3,FALSE)</f>
        <v>Preparer and Users of sustainability information</v>
      </c>
      <c r="G22130" s="3">
        <f t="shared" si="846"/>
        <v>1</v>
      </c>
      <c r="H22130" s="3">
        <f t="shared" si="847"/>
        <v>0</v>
      </c>
    </row>
    <row r="22131" spans="1:8" x14ac:dyDescent="0.3">
      <c r="A22131" t="s">
        <v>86</v>
      </c>
      <c r="B22131" t="s">
        <v>187</v>
      </c>
      <c r="C22131" t="s">
        <v>191</v>
      </c>
      <c r="D22131" t="s">
        <v>155</v>
      </c>
      <c r="E22131" s="3" t="str">
        <f>VLOOKUP(A22131,Respondents!A:B,2,FALSE)</f>
        <v>Preparers, Users and Those Charged with Governance</v>
      </c>
      <c r="F22131" s="3" t="str">
        <f>VLOOKUP(A22131,Respondents!A:C,3,FALSE)</f>
        <v>Preparer and Users of sustainability information</v>
      </c>
      <c r="G22131" s="3">
        <f t="shared" si="846"/>
        <v>1</v>
      </c>
      <c r="H22131" s="3">
        <f t="shared" si="847"/>
        <v>0</v>
      </c>
    </row>
    <row r="22132" spans="1:8" x14ac:dyDescent="0.3">
      <c r="A22132" t="s">
        <v>86</v>
      </c>
      <c r="B22132" t="s">
        <v>187</v>
      </c>
      <c r="C22132" t="s">
        <v>192</v>
      </c>
      <c r="D22132" t="s">
        <v>155</v>
      </c>
      <c r="E22132" s="3" t="str">
        <f>VLOOKUP(A22132,Respondents!A:B,2,FALSE)</f>
        <v>Preparers, Users and Those Charged with Governance</v>
      </c>
      <c r="F22132" s="3" t="str">
        <f>VLOOKUP(A22132,Respondents!A:C,3,FALSE)</f>
        <v>Preparer and Users of sustainability information</v>
      </c>
      <c r="G22132" s="3">
        <f t="shared" si="846"/>
        <v>1</v>
      </c>
      <c r="H22132" s="3">
        <f t="shared" si="847"/>
        <v>0</v>
      </c>
    </row>
    <row r="22133" spans="1:8" x14ac:dyDescent="0.3">
      <c r="A22133" t="s">
        <v>86</v>
      </c>
      <c r="B22133" t="s">
        <v>187</v>
      </c>
      <c r="C22133" t="s">
        <v>193</v>
      </c>
      <c r="D22133" t="s">
        <v>159</v>
      </c>
      <c r="E22133" s="3" t="str">
        <f>VLOOKUP(A22133,Respondents!A:B,2,FALSE)</f>
        <v>Preparers, Users and Those Charged with Governance</v>
      </c>
      <c r="F22133" s="3" t="str">
        <f>VLOOKUP(A22133,Respondents!A:C,3,FALSE)</f>
        <v>Preparer and Users of sustainability information</v>
      </c>
      <c r="G22133" s="3">
        <f t="shared" si="846"/>
        <v>1</v>
      </c>
      <c r="H22133" s="3">
        <f t="shared" si="847"/>
        <v>1</v>
      </c>
    </row>
    <row r="22134" spans="1:8" x14ac:dyDescent="0.3">
      <c r="A22134" t="s">
        <v>86</v>
      </c>
      <c r="B22134" t="s">
        <v>187</v>
      </c>
      <c r="C22134" t="s">
        <v>194</v>
      </c>
      <c r="D22134" t="s">
        <v>155</v>
      </c>
      <c r="E22134" s="3" t="str">
        <f>VLOOKUP(A22134,Respondents!A:B,2,FALSE)</f>
        <v>Preparers, Users and Those Charged with Governance</v>
      </c>
      <c r="F22134" s="3" t="str">
        <f>VLOOKUP(A22134,Respondents!A:C,3,FALSE)</f>
        <v>Preparer and Users of sustainability information</v>
      </c>
      <c r="G22134" s="3">
        <f t="shared" si="846"/>
        <v>2</v>
      </c>
      <c r="H22134" s="3">
        <f t="shared" si="847"/>
        <v>0</v>
      </c>
    </row>
    <row r="22135" spans="1:8" x14ac:dyDescent="0.3">
      <c r="A22135" t="s">
        <v>86</v>
      </c>
      <c r="B22135" t="s">
        <v>187</v>
      </c>
      <c r="C22135" t="s">
        <v>329</v>
      </c>
      <c r="D22135" t="s">
        <v>155</v>
      </c>
      <c r="E22135" s="3" t="str">
        <f>VLOOKUP(A22135,Respondents!A:B,2,FALSE)</f>
        <v>Preparers, Users and Those Charged with Governance</v>
      </c>
      <c r="F22135" s="3" t="str">
        <f>VLOOKUP(A22135,Respondents!A:C,3,FALSE)</f>
        <v>Preparer and Users of sustainability information</v>
      </c>
      <c r="G22135" s="3">
        <f t="shared" si="846"/>
        <v>2</v>
      </c>
      <c r="H22135" s="3">
        <f t="shared" si="847"/>
        <v>0</v>
      </c>
    </row>
    <row r="22136" spans="1:8" x14ac:dyDescent="0.3">
      <c r="A22136" t="s">
        <v>86</v>
      </c>
      <c r="B22136" t="s">
        <v>187</v>
      </c>
      <c r="C22136" t="s">
        <v>330</v>
      </c>
      <c r="D22136" t="s">
        <v>155</v>
      </c>
      <c r="E22136" s="3" t="str">
        <f>VLOOKUP(A22136,Respondents!A:B,2,FALSE)</f>
        <v>Preparers, Users and Those Charged with Governance</v>
      </c>
      <c r="F22136" s="3" t="str">
        <f>VLOOKUP(A22136,Respondents!A:C,3,FALSE)</f>
        <v>Preparer and Users of sustainability information</v>
      </c>
      <c r="G22136" s="3">
        <f t="shared" si="846"/>
        <v>2</v>
      </c>
      <c r="H22136" s="3">
        <f t="shared" si="847"/>
        <v>0</v>
      </c>
    </row>
    <row r="22137" spans="1:8" x14ac:dyDescent="0.3">
      <c r="A22137" t="s">
        <v>86</v>
      </c>
      <c r="B22137" t="s">
        <v>187</v>
      </c>
      <c r="C22137" t="s">
        <v>195</v>
      </c>
      <c r="D22137" t="s">
        <v>155</v>
      </c>
      <c r="E22137" s="3" t="str">
        <f>VLOOKUP(A22137,Respondents!A:B,2,FALSE)</f>
        <v>Preparers, Users and Those Charged with Governance</v>
      </c>
      <c r="F22137" s="3" t="str">
        <f>VLOOKUP(A22137,Respondents!A:C,3,FALSE)</f>
        <v>Preparer and Users of sustainability information</v>
      </c>
      <c r="G22137" s="3">
        <f t="shared" si="846"/>
        <v>2</v>
      </c>
      <c r="H22137" s="3">
        <f t="shared" si="847"/>
        <v>0</v>
      </c>
    </row>
    <row r="22138" spans="1:8" x14ac:dyDescent="0.3">
      <c r="A22138" t="s">
        <v>86</v>
      </c>
      <c r="B22138" t="s">
        <v>187</v>
      </c>
      <c r="C22138" t="s">
        <v>196</v>
      </c>
      <c r="D22138" t="s">
        <v>155</v>
      </c>
      <c r="E22138" s="3" t="str">
        <f>VLOOKUP(A22138,Respondents!A:B,2,FALSE)</f>
        <v>Preparers, Users and Those Charged with Governance</v>
      </c>
      <c r="F22138" s="3" t="str">
        <f>VLOOKUP(A22138,Respondents!A:C,3,FALSE)</f>
        <v>Preparer and Users of sustainability information</v>
      </c>
      <c r="G22138" s="3">
        <f t="shared" si="846"/>
        <v>2</v>
      </c>
      <c r="H22138" s="3">
        <f t="shared" si="847"/>
        <v>0</v>
      </c>
    </row>
    <row r="22139" spans="1:8" x14ac:dyDescent="0.3">
      <c r="A22139" t="s">
        <v>86</v>
      </c>
      <c r="B22139" t="s">
        <v>187</v>
      </c>
      <c r="C22139" t="s">
        <v>197</v>
      </c>
      <c r="D22139" t="s">
        <v>155</v>
      </c>
      <c r="E22139" s="3" t="str">
        <f>VLOOKUP(A22139,Respondents!A:B,2,FALSE)</f>
        <v>Preparers, Users and Those Charged with Governance</v>
      </c>
      <c r="F22139" s="3" t="str">
        <f>VLOOKUP(A22139,Respondents!A:C,3,FALSE)</f>
        <v>Preparer and Users of sustainability information</v>
      </c>
      <c r="G22139" s="3">
        <f t="shared" si="846"/>
        <v>2</v>
      </c>
      <c r="H22139" s="3">
        <f t="shared" si="847"/>
        <v>0</v>
      </c>
    </row>
    <row r="22140" spans="1:8" x14ac:dyDescent="0.3">
      <c r="A22140" t="s">
        <v>86</v>
      </c>
      <c r="B22140" t="s">
        <v>187</v>
      </c>
      <c r="C22140" t="s">
        <v>198</v>
      </c>
      <c r="D22140" t="s">
        <v>155</v>
      </c>
      <c r="E22140" s="3" t="str">
        <f>VLOOKUP(A22140,Respondents!A:B,2,FALSE)</f>
        <v>Preparers, Users and Those Charged with Governance</v>
      </c>
      <c r="F22140" s="3" t="str">
        <f>VLOOKUP(A22140,Respondents!A:C,3,FALSE)</f>
        <v>Preparer and Users of sustainability information</v>
      </c>
      <c r="G22140" s="3">
        <f t="shared" si="846"/>
        <v>2</v>
      </c>
      <c r="H22140" s="3">
        <f t="shared" si="847"/>
        <v>0</v>
      </c>
    </row>
    <row r="22141" spans="1:8" x14ac:dyDescent="0.3">
      <c r="A22141" t="s">
        <v>86</v>
      </c>
      <c r="B22141" t="s">
        <v>199</v>
      </c>
      <c r="C22141" t="s">
        <v>200</v>
      </c>
      <c r="D22141" t="s">
        <v>155</v>
      </c>
      <c r="E22141" s="3" t="str">
        <f>VLOOKUP(A22141,Respondents!A:B,2,FALSE)</f>
        <v>Preparers, Users and Those Charged with Governance</v>
      </c>
      <c r="F22141" s="3" t="str">
        <f>VLOOKUP(A22141,Respondents!A:C,3,FALSE)</f>
        <v>Preparer and Users of sustainability information</v>
      </c>
      <c r="G22141" s="3">
        <f t="shared" si="846"/>
        <v>1</v>
      </c>
      <c r="H22141" s="3">
        <f t="shared" si="847"/>
        <v>0</v>
      </c>
    </row>
    <row r="22142" spans="1:8" x14ac:dyDescent="0.3">
      <c r="A22142" t="s">
        <v>86</v>
      </c>
      <c r="B22142" t="s">
        <v>199</v>
      </c>
      <c r="C22142" t="s">
        <v>201</v>
      </c>
      <c r="D22142" t="s">
        <v>155</v>
      </c>
      <c r="E22142" s="3" t="str">
        <f>VLOOKUP(A22142,Respondents!A:B,2,FALSE)</f>
        <v>Preparers, Users and Those Charged with Governance</v>
      </c>
      <c r="F22142" s="3" t="str">
        <f>VLOOKUP(A22142,Respondents!A:C,3,FALSE)</f>
        <v>Preparer and Users of sustainability information</v>
      </c>
      <c r="G22142" s="3">
        <f t="shared" si="846"/>
        <v>1</v>
      </c>
      <c r="H22142" s="3">
        <f t="shared" si="847"/>
        <v>0</v>
      </c>
    </row>
    <row r="22143" spans="1:8" x14ac:dyDescent="0.3">
      <c r="A22143" t="s">
        <v>86</v>
      </c>
      <c r="B22143" t="s">
        <v>199</v>
      </c>
      <c r="C22143" t="s">
        <v>202</v>
      </c>
      <c r="D22143" t="s">
        <v>155</v>
      </c>
      <c r="E22143" s="3" t="str">
        <f>VLOOKUP(A22143,Respondents!A:B,2,FALSE)</f>
        <v>Preparers, Users and Those Charged with Governance</v>
      </c>
      <c r="F22143" s="3" t="str">
        <f>VLOOKUP(A22143,Respondents!A:C,3,FALSE)</f>
        <v>Preparer and Users of sustainability information</v>
      </c>
      <c r="G22143" s="3">
        <f t="shared" si="846"/>
        <v>1</v>
      </c>
      <c r="H22143" s="3">
        <f t="shared" si="847"/>
        <v>0</v>
      </c>
    </row>
    <row r="22144" spans="1:8" x14ac:dyDescent="0.3">
      <c r="A22144" t="s">
        <v>86</v>
      </c>
      <c r="B22144" t="s">
        <v>199</v>
      </c>
      <c r="C22144" t="s">
        <v>203</v>
      </c>
      <c r="D22144" t="s">
        <v>155</v>
      </c>
      <c r="E22144" s="3" t="str">
        <f>VLOOKUP(A22144,Respondents!A:B,2,FALSE)</f>
        <v>Preparers, Users and Those Charged with Governance</v>
      </c>
      <c r="F22144" s="3" t="str">
        <f>VLOOKUP(A22144,Respondents!A:C,3,FALSE)</f>
        <v>Preparer and Users of sustainability information</v>
      </c>
      <c r="G22144" s="3">
        <f t="shared" si="846"/>
        <v>1</v>
      </c>
      <c r="H22144" s="3">
        <f t="shared" si="847"/>
        <v>0</v>
      </c>
    </row>
    <row r="22145" spans="1:8" x14ac:dyDescent="0.3">
      <c r="A22145" t="s">
        <v>86</v>
      </c>
      <c r="B22145" t="s">
        <v>199</v>
      </c>
      <c r="C22145" t="s">
        <v>204</v>
      </c>
      <c r="D22145" t="s">
        <v>155</v>
      </c>
      <c r="E22145" s="3" t="str">
        <f>VLOOKUP(A22145,Respondents!A:B,2,FALSE)</f>
        <v>Preparers, Users and Those Charged with Governance</v>
      </c>
      <c r="F22145" s="3" t="str">
        <f>VLOOKUP(A22145,Respondents!A:C,3,FALSE)</f>
        <v>Preparer and Users of sustainability information</v>
      </c>
      <c r="G22145" s="3">
        <f t="shared" si="846"/>
        <v>1</v>
      </c>
      <c r="H22145" s="3">
        <f t="shared" si="847"/>
        <v>0</v>
      </c>
    </row>
    <row r="22146" spans="1:8" x14ac:dyDescent="0.3">
      <c r="A22146" t="s">
        <v>86</v>
      </c>
      <c r="B22146" t="s">
        <v>199</v>
      </c>
      <c r="C22146" t="s">
        <v>205</v>
      </c>
      <c r="D22146" t="s">
        <v>159</v>
      </c>
      <c r="E22146" s="3" t="str">
        <f>VLOOKUP(A22146,Respondents!A:B,2,FALSE)</f>
        <v>Preparers, Users and Those Charged with Governance</v>
      </c>
      <c r="F22146" s="3" t="str">
        <f>VLOOKUP(A22146,Respondents!A:C,3,FALSE)</f>
        <v>Preparer and Users of sustainability information</v>
      </c>
      <c r="G22146" s="3">
        <f t="shared" si="846"/>
        <v>1</v>
      </c>
      <c r="H22146" s="3">
        <f t="shared" si="847"/>
        <v>1</v>
      </c>
    </row>
    <row r="22147" spans="1:8" x14ac:dyDescent="0.3">
      <c r="A22147" t="s">
        <v>86</v>
      </c>
      <c r="B22147" t="s">
        <v>199</v>
      </c>
      <c r="C22147" t="s">
        <v>270</v>
      </c>
      <c r="D22147" t="s">
        <v>155</v>
      </c>
      <c r="E22147" s="3" t="str">
        <f>VLOOKUP(A22147,Respondents!A:B,2,FALSE)</f>
        <v>Preparers, Users and Those Charged with Governance</v>
      </c>
      <c r="F22147" s="3" t="str">
        <f>VLOOKUP(A22147,Respondents!A:C,3,FALSE)</f>
        <v>Preparer and Users of sustainability information</v>
      </c>
      <c r="G22147" s="3">
        <f t="shared" si="846"/>
        <v>2</v>
      </c>
      <c r="H22147" s="3">
        <f t="shared" si="847"/>
        <v>0</v>
      </c>
    </row>
    <row r="22148" spans="1:8" x14ac:dyDescent="0.3">
      <c r="A22148" t="s">
        <v>86</v>
      </c>
      <c r="B22148" t="s">
        <v>199</v>
      </c>
      <c r="C22148" t="s">
        <v>206</v>
      </c>
      <c r="D22148" t="s">
        <v>155</v>
      </c>
      <c r="E22148" s="3" t="str">
        <f>VLOOKUP(A22148,Respondents!A:B,2,FALSE)</f>
        <v>Preparers, Users and Those Charged with Governance</v>
      </c>
      <c r="F22148" s="3" t="str">
        <f>VLOOKUP(A22148,Respondents!A:C,3,FALSE)</f>
        <v>Preparer and Users of sustainability information</v>
      </c>
      <c r="G22148" s="3">
        <f t="shared" si="846"/>
        <v>2</v>
      </c>
      <c r="H22148" s="3">
        <f t="shared" si="847"/>
        <v>0</v>
      </c>
    </row>
    <row r="22149" spans="1:8" x14ac:dyDescent="0.3">
      <c r="A22149" t="s">
        <v>86</v>
      </c>
      <c r="B22149" t="s">
        <v>199</v>
      </c>
      <c r="C22149" t="s">
        <v>207</v>
      </c>
      <c r="D22149" t="s">
        <v>155</v>
      </c>
      <c r="E22149" s="3" t="str">
        <f>VLOOKUP(A22149,Respondents!A:B,2,FALSE)</f>
        <v>Preparers, Users and Those Charged with Governance</v>
      </c>
      <c r="F22149" s="3" t="str">
        <f>VLOOKUP(A22149,Respondents!A:C,3,FALSE)</f>
        <v>Preparer and Users of sustainability information</v>
      </c>
      <c r="G22149" s="3">
        <f t="shared" si="846"/>
        <v>2</v>
      </c>
      <c r="H22149" s="3">
        <f t="shared" si="847"/>
        <v>0</v>
      </c>
    </row>
    <row r="22150" spans="1:8" x14ac:dyDescent="0.3">
      <c r="A22150" t="s">
        <v>86</v>
      </c>
      <c r="B22150" t="s">
        <v>243</v>
      </c>
      <c r="C22150" t="s">
        <v>244</v>
      </c>
      <c r="D22150" t="s">
        <v>155</v>
      </c>
      <c r="E22150" s="3" t="str">
        <f>VLOOKUP(A22150,Respondents!A:B,2,FALSE)</f>
        <v>Preparers, Users and Those Charged with Governance</v>
      </c>
      <c r="F22150" s="3" t="str">
        <f>VLOOKUP(A22150,Respondents!A:C,3,FALSE)</f>
        <v>Preparer and Users of sustainability information</v>
      </c>
      <c r="G22150" s="3">
        <f t="shared" si="846"/>
        <v>1</v>
      </c>
      <c r="H22150" s="3">
        <f t="shared" si="847"/>
        <v>0</v>
      </c>
    </row>
    <row r="22151" spans="1:8" x14ac:dyDescent="0.3">
      <c r="A22151" t="s">
        <v>86</v>
      </c>
      <c r="B22151" t="s">
        <v>243</v>
      </c>
      <c r="C22151" t="s">
        <v>245</v>
      </c>
      <c r="D22151" t="s">
        <v>155</v>
      </c>
      <c r="E22151" s="3" t="str">
        <f>VLOOKUP(A22151,Respondents!A:B,2,FALSE)</f>
        <v>Preparers, Users and Those Charged with Governance</v>
      </c>
      <c r="F22151" s="3" t="str">
        <f>VLOOKUP(A22151,Respondents!A:C,3,FALSE)</f>
        <v>Preparer and Users of sustainability information</v>
      </c>
      <c r="G22151" s="3">
        <f t="shared" si="846"/>
        <v>1</v>
      </c>
      <c r="H22151" s="3">
        <f t="shared" si="847"/>
        <v>0</v>
      </c>
    </row>
    <row r="22152" spans="1:8" x14ac:dyDescent="0.3">
      <c r="A22152" t="s">
        <v>86</v>
      </c>
      <c r="B22152" t="s">
        <v>243</v>
      </c>
      <c r="C22152" t="s">
        <v>246</v>
      </c>
      <c r="D22152" t="s">
        <v>155</v>
      </c>
      <c r="E22152" s="3" t="str">
        <f>VLOOKUP(A22152,Respondents!A:B,2,FALSE)</f>
        <v>Preparers, Users and Those Charged with Governance</v>
      </c>
      <c r="F22152" s="3" t="str">
        <f>VLOOKUP(A22152,Respondents!A:C,3,FALSE)</f>
        <v>Preparer and Users of sustainability information</v>
      </c>
      <c r="G22152" s="3">
        <f t="shared" si="846"/>
        <v>1</v>
      </c>
      <c r="H22152" s="3">
        <f t="shared" si="847"/>
        <v>0</v>
      </c>
    </row>
    <row r="22153" spans="1:8" x14ac:dyDescent="0.3">
      <c r="A22153" t="s">
        <v>86</v>
      </c>
      <c r="B22153" t="s">
        <v>243</v>
      </c>
      <c r="C22153" t="s">
        <v>247</v>
      </c>
      <c r="D22153" t="s">
        <v>155</v>
      </c>
      <c r="E22153" s="3" t="str">
        <f>VLOOKUP(A22153,Respondents!A:B,2,FALSE)</f>
        <v>Preparers, Users and Those Charged with Governance</v>
      </c>
      <c r="F22153" s="3" t="str">
        <f>VLOOKUP(A22153,Respondents!A:C,3,FALSE)</f>
        <v>Preparer and Users of sustainability information</v>
      </c>
      <c r="G22153" s="3">
        <f t="shared" si="846"/>
        <v>1</v>
      </c>
      <c r="H22153" s="3">
        <f t="shared" si="847"/>
        <v>0</v>
      </c>
    </row>
    <row r="22154" spans="1:8" x14ac:dyDescent="0.3">
      <c r="A22154" t="s">
        <v>86</v>
      </c>
      <c r="B22154" t="s">
        <v>243</v>
      </c>
      <c r="C22154" t="s">
        <v>248</v>
      </c>
      <c r="D22154" t="s">
        <v>155</v>
      </c>
      <c r="E22154" s="3" t="str">
        <f>VLOOKUP(A22154,Respondents!A:B,2,FALSE)</f>
        <v>Preparers, Users and Those Charged with Governance</v>
      </c>
      <c r="F22154" s="3" t="str">
        <f>VLOOKUP(A22154,Respondents!A:C,3,FALSE)</f>
        <v>Preparer and Users of sustainability information</v>
      </c>
      <c r="G22154" s="3">
        <f t="shared" si="846"/>
        <v>1</v>
      </c>
      <c r="H22154" s="3">
        <f t="shared" si="847"/>
        <v>0</v>
      </c>
    </row>
    <row r="22155" spans="1:8" x14ac:dyDescent="0.3">
      <c r="A22155" t="s">
        <v>86</v>
      </c>
      <c r="B22155" t="s">
        <v>243</v>
      </c>
      <c r="C22155" t="s">
        <v>249</v>
      </c>
      <c r="D22155" t="s">
        <v>159</v>
      </c>
      <c r="E22155" s="3" t="str">
        <f>VLOOKUP(A22155,Respondents!A:B,2,FALSE)</f>
        <v>Preparers, Users and Those Charged with Governance</v>
      </c>
      <c r="F22155" s="3" t="str">
        <f>VLOOKUP(A22155,Respondents!A:C,3,FALSE)</f>
        <v>Preparer and Users of sustainability information</v>
      </c>
      <c r="G22155" s="3">
        <f t="shared" si="846"/>
        <v>1</v>
      </c>
      <c r="H22155" s="3">
        <f t="shared" si="847"/>
        <v>1</v>
      </c>
    </row>
    <row r="22156" spans="1:8" x14ac:dyDescent="0.3">
      <c r="A22156" t="s">
        <v>86</v>
      </c>
      <c r="B22156" t="s">
        <v>243</v>
      </c>
      <c r="C22156" t="s">
        <v>331</v>
      </c>
      <c r="D22156" t="s">
        <v>155</v>
      </c>
      <c r="E22156" s="3" t="str">
        <f>VLOOKUP(A22156,Respondents!A:B,2,FALSE)</f>
        <v>Preparers, Users and Those Charged with Governance</v>
      </c>
      <c r="F22156" s="3" t="str">
        <f>VLOOKUP(A22156,Respondents!A:C,3,FALSE)</f>
        <v>Preparer and Users of sustainability information</v>
      </c>
      <c r="G22156" s="3">
        <f t="shared" si="846"/>
        <v>2</v>
      </c>
      <c r="H22156" s="3">
        <f t="shared" si="847"/>
        <v>0</v>
      </c>
    </row>
    <row r="22157" spans="1:8" x14ac:dyDescent="0.3">
      <c r="A22157" t="s">
        <v>86</v>
      </c>
      <c r="B22157" t="s">
        <v>243</v>
      </c>
      <c r="C22157" t="s">
        <v>332</v>
      </c>
      <c r="D22157" t="s">
        <v>155</v>
      </c>
      <c r="E22157" s="3" t="str">
        <f>VLOOKUP(A22157,Respondents!A:B,2,FALSE)</f>
        <v>Preparers, Users and Those Charged with Governance</v>
      </c>
      <c r="F22157" s="3" t="str">
        <f>VLOOKUP(A22157,Respondents!A:C,3,FALSE)</f>
        <v>Preparer and Users of sustainability information</v>
      </c>
      <c r="G22157" s="3">
        <f t="shared" si="846"/>
        <v>2</v>
      </c>
      <c r="H22157" s="3">
        <f t="shared" si="847"/>
        <v>0</v>
      </c>
    </row>
    <row r="22158" spans="1:8" x14ac:dyDescent="0.3">
      <c r="A22158" t="s">
        <v>86</v>
      </c>
      <c r="B22158" t="s">
        <v>243</v>
      </c>
      <c r="C22158" t="s">
        <v>333</v>
      </c>
      <c r="D22158" t="s">
        <v>155</v>
      </c>
      <c r="E22158" s="3" t="str">
        <f>VLOOKUP(A22158,Respondents!A:B,2,FALSE)</f>
        <v>Preparers, Users and Those Charged with Governance</v>
      </c>
      <c r="F22158" s="3" t="str">
        <f>VLOOKUP(A22158,Respondents!A:C,3,FALSE)</f>
        <v>Preparer and Users of sustainability information</v>
      </c>
      <c r="G22158" s="3">
        <f t="shared" si="846"/>
        <v>2</v>
      </c>
      <c r="H22158" s="3">
        <f t="shared" si="847"/>
        <v>0</v>
      </c>
    </row>
    <row r="22159" spans="1:8" x14ac:dyDescent="0.3">
      <c r="A22159" t="s">
        <v>86</v>
      </c>
      <c r="B22159" t="s">
        <v>250</v>
      </c>
      <c r="C22159" t="s">
        <v>251</v>
      </c>
      <c r="D22159" t="s">
        <v>155</v>
      </c>
      <c r="E22159" s="3" t="str">
        <f>VLOOKUP(A22159,Respondents!A:B,2,FALSE)</f>
        <v>Preparers, Users and Those Charged with Governance</v>
      </c>
      <c r="F22159" s="3" t="str">
        <f>VLOOKUP(A22159,Respondents!A:C,3,FALSE)</f>
        <v>Preparer and Users of sustainability information</v>
      </c>
      <c r="G22159" s="3">
        <f t="shared" si="846"/>
        <v>1</v>
      </c>
      <c r="H22159" s="3">
        <f t="shared" si="847"/>
        <v>0</v>
      </c>
    </row>
    <row r="22160" spans="1:8" x14ac:dyDescent="0.3">
      <c r="A22160" t="s">
        <v>86</v>
      </c>
      <c r="B22160" t="s">
        <v>250</v>
      </c>
      <c r="C22160" t="s">
        <v>252</v>
      </c>
      <c r="D22160" t="s">
        <v>155</v>
      </c>
      <c r="E22160" s="3" t="str">
        <f>VLOOKUP(A22160,Respondents!A:B,2,FALSE)</f>
        <v>Preparers, Users and Those Charged with Governance</v>
      </c>
      <c r="F22160" s="3" t="str">
        <f>VLOOKUP(A22160,Respondents!A:C,3,FALSE)</f>
        <v>Preparer and Users of sustainability information</v>
      </c>
      <c r="G22160" s="3">
        <f t="shared" si="846"/>
        <v>1</v>
      </c>
      <c r="H22160" s="3">
        <f t="shared" si="847"/>
        <v>0</v>
      </c>
    </row>
    <row r="22161" spans="1:8" x14ac:dyDescent="0.3">
      <c r="A22161" t="s">
        <v>86</v>
      </c>
      <c r="B22161" t="s">
        <v>250</v>
      </c>
      <c r="C22161" t="s">
        <v>253</v>
      </c>
      <c r="D22161" t="s">
        <v>155</v>
      </c>
      <c r="E22161" s="3" t="str">
        <f>VLOOKUP(A22161,Respondents!A:B,2,FALSE)</f>
        <v>Preparers, Users and Those Charged with Governance</v>
      </c>
      <c r="F22161" s="3" t="str">
        <f>VLOOKUP(A22161,Respondents!A:C,3,FALSE)</f>
        <v>Preparer and Users of sustainability information</v>
      </c>
      <c r="G22161" s="3">
        <f t="shared" si="846"/>
        <v>1</v>
      </c>
      <c r="H22161" s="3">
        <f t="shared" si="847"/>
        <v>0</v>
      </c>
    </row>
    <row r="22162" spans="1:8" x14ac:dyDescent="0.3">
      <c r="A22162" t="s">
        <v>86</v>
      </c>
      <c r="B22162" t="s">
        <v>250</v>
      </c>
      <c r="C22162" t="s">
        <v>254</v>
      </c>
      <c r="D22162" t="s">
        <v>155</v>
      </c>
      <c r="E22162" s="3" t="str">
        <f>VLOOKUP(A22162,Respondents!A:B,2,FALSE)</f>
        <v>Preparers, Users and Those Charged with Governance</v>
      </c>
      <c r="F22162" s="3" t="str">
        <f>VLOOKUP(A22162,Respondents!A:C,3,FALSE)</f>
        <v>Preparer and Users of sustainability information</v>
      </c>
      <c r="G22162" s="3">
        <f t="shared" si="846"/>
        <v>1</v>
      </c>
      <c r="H22162" s="3">
        <f t="shared" si="847"/>
        <v>0</v>
      </c>
    </row>
    <row r="22163" spans="1:8" x14ac:dyDescent="0.3">
      <c r="A22163" t="s">
        <v>86</v>
      </c>
      <c r="B22163" t="s">
        <v>250</v>
      </c>
      <c r="C22163" t="s">
        <v>255</v>
      </c>
      <c r="D22163" t="s">
        <v>155</v>
      </c>
      <c r="E22163" s="3" t="str">
        <f>VLOOKUP(A22163,Respondents!A:B,2,FALSE)</f>
        <v>Preparers, Users and Those Charged with Governance</v>
      </c>
      <c r="F22163" s="3" t="str">
        <f>VLOOKUP(A22163,Respondents!A:C,3,FALSE)</f>
        <v>Preparer and Users of sustainability information</v>
      </c>
      <c r="G22163" s="3">
        <f t="shared" si="846"/>
        <v>1</v>
      </c>
      <c r="H22163" s="3">
        <f t="shared" si="847"/>
        <v>0</v>
      </c>
    </row>
    <row r="22164" spans="1:8" x14ac:dyDescent="0.3">
      <c r="A22164" t="s">
        <v>86</v>
      </c>
      <c r="B22164" t="s">
        <v>250</v>
      </c>
      <c r="C22164" t="s">
        <v>256</v>
      </c>
      <c r="D22164" t="s">
        <v>159</v>
      </c>
      <c r="E22164" s="3" t="str">
        <f>VLOOKUP(A22164,Respondents!A:B,2,FALSE)</f>
        <v>Preparers, Users and Those Charged with Governance</v>
      </c>
      <c r="F22164" s="3" t="str">
        <f>VLOOKUP(A22164,Respondents!A:C,3,FALSE)</f>
        <v>Preparer and Users of sustainability information</v>
      </c>
      <c r="G22164" s="3">
        <f t="shared" si="846"/>
        <v>1</v>
      </c>
      <c r="H22164" s="3">
        <f t="shared" si="847"/>
        <v>1</v>
      </c>
    </row>
    <row r="22165" spans="1:8" x14ac:dyDescent="0.3">
      <c r="A22165" t="s">
        <v>86</v>
      </c>
      <c r="B22165" t="s">
        <v>250</v>
      </c>
      <c r="C22165" t="s">
        <v>334</v>
      </c>
      <c r="D22165" t="s">
        <v>155</v>
      </c>
      <c r="E22165" s="3" t="str">
        <f>VLOOKUP(A22165,Respondents!A:B,2,FALSE)</f>
        <v>Preparers, Users and Those Charged with Governance</v>
      </c>
      <c r="F22165" s="3" t="str">
        <f>VLOOKUP(A22165,Respondents!A:C,3,FALSE)</f>
        <v>Preparer and Users of sustainability information</v>
      </c>
      <c r="G22165" s="3">
        <f t="shared" si="846"/>
        <v>2</v>
      </c>
      <c r="H22165" s="3">
        <f t="shared" si="847"/>
        <v>0</v>
      </c>
    </row>
    <row r="22166" spans="1:8" x14ac:dyDescent="0.3">
      <c r="A22166" t="s">
        <v>86</v>
      </c>
      <c r="B22166" t="s">
        <v>250</v>
      </c>
      <c r="C22166" t="s">
        <v>335</v>
      </c>
      <c r="D22166" t="s">
        <v>155</v>
      </c>
      <c r="E22166" s="3" t="str">
        <f>VLOOKUP(A22166,Respondents!A:B,2,FALSE)</f>
        <v>Preparers, Users and Those Charged with Governance</v>
      </c>
      <c r="F22166" s="3" t="str">
        <f>VLOOKUP(A22166,Respondents!A:C,3,FALSE)</f>
        <v>Preparer and Users of sustainability information</v>
      </c>
      <c r="G22166" s="3">
        <f t="shared" si="846"/>
        <v>2</v>
      </c>
      <c r="H22166" s="3">
        <f t="shared" si="847"/>
        <v>0</v>
      </c>
    </row>
    <row r="22167" spans="1:8" x14ac:dyDescent="0.3">
      <c r="A22167" t="s">
        <v>86</v>
      </c>
      <c r="B22167" t="s">
        <v>250</v>
      </c>
      <c r="C22167" t="s">
        <v>336</v>
      </c>
      <c r="D22167" t="s">
        <v>155</v>
      </c>
      <c r="E22167" s="3" t="str">
        <f>VLOOKUP(A22167,Respondents!A:B,2,FALSE)</f>
        <v>Preparers, Users and Those Charged with Governance</v>
      </c>
      <c r="F22167" s="3" t="str">
        <f>VLOOKUP(A22167,Respondents!A:C,3,FALSE)</f>
        <v>Preparer and Users of sustainability information</v>
      </c>
      <c r="G22167" s="3">
        <f t="shared" ref="G22167:G22230" si="848">IF(LEN(C22167)-LEN(SUBSTITUTE(C22167,".",""))&lt;=1,1,2)</f>
        <v>2</v>
      </c>
      <c r="H22167" s="3">
        <f t="shared" ref="H22167:H22230" si="849">IF(D22167="Yes",1,0)</f>
        <v>0</v>
      </c>
    </row>
    <row r="22168" spans="1:8" x14ac:dyDescent="0.3">
      <c r="A22168" t="s">
        <v>86</v>
      </c>
      <c r="B22168" t="s">
        <v>250</v>
      </c>
      <c r="C22168" t="s">
        <v>337</v>
      </c>
      <c r="D22168" t="s">
        <v>155</v>
      </c>
      <c r="E22168" s="3" t="str">
        <f>VLOOKUP(A22168,Respondents!A:B,2,FALSE)</f>
        <v>Preparers, Users and Those Charged with Governance</v>
      </c>
      <c r="F22168" s="3" t="str">
        <f>VLOOKUP(A22168,Respondents!A:C,3,FALSE)</f>
        <v>Preparer and Users of sustainability information</v>
      </c>
      <c r="G22168" s="3">
        <f t="shared" si="848"/>
        <v>2</v>
      </c>
      <c r="H22168" s="3">
        <f t="shared" si="849"/>
        <v>0</v>
      </c>
    </row>
    <row r="22169" spans="1:8" x14ac:dyDescent="0.3">
      <c r="A22169" t="s">
        <v>86</v>
      </c>
      <c r="B22169" t="s">
        <v>250</v>
      </c>
      <c r="C22169" t="s">
        <v>386</v>
      </c>
      <c r="D22169" t="s">
        <v>155</v>
      </c>
      <c r="E22169" s="3" t="str">
        <f>VLOOKUP(A22169,Respondents!A:B,2,FALSE)</f>
        <v>Preparers, Users and Those Charged with Governance</v>
      </c>
      <c r="F22169" s="3" t="str">
        <f>VLOOKUP(A22169,Respondents!A:C,3,FALSE)</f>
        <v>Preparer and Users of sustainability information</v>
      </c>
      <c r="G22169" s="3">
        <f t="shared" si="848"/>
        <v>2</v>
      </c>
      <c r="H22169" s="3">
        <f t="shared" si="849"/>
        <v>0</v>
      </c>
    </row>
    <row r="22170" spans="1:8" x14ac:dyDescent="0.3">
      <c r="A22170" t="s">
        <v>86</v>
      </c>
      <c r="B22170" t="s">
        <v>250</v>
      </c>
      <c r="C22170" t="s">
        <v>338</v>
      </c>
      <c r="D22170" t="s">
        <v>155</v>
      </c>
      <c r="E22170" s="3" t="str">
        <f>VLOOKUP(A22170,Respondents!A:B,2,FALSE)</f>
        <v>Preparers, Users and Those Charged with Governance</v>
      </c>
      <c r="F22170" s="3" t="str">
        <f>VLOOKUP(A22170,Respondents!A:C,3,FALSE)</f>
        <v>Preparer and Users of sustainability information</v>
      </c>
      <c r="G22170" s="3">
        <f t="shared" si="848"/>
        <v>2</v>
      </c>
      <c r="H22170" s="3">
        <f t="shared" si="849"/>
        <v>0</v>
      </c>
    </row>
    <row r="22171" spans="1:8" x14ac:dyDescent="0.3">
      <c r="A22171" t="s">
        <v>86</v>
      </c>
      <c r="B22171" t="s">
        <v>257</v>
      </c>
      <c r="C22171" t="s">
        <v>258</v>
      </c>
      <c r="D22171" t="s">
        <v>155</v>
      </c>
      <c r="E22171" s="3" t="str">
        <f>VLOOKUP(A22171,Respondents!A:B,2,FALSE)</f>
        <v>Preparers, Users and Those Charged with Governance</v>
      </c>
      <c r="F22171" s="3" t="str">
        <f>VLOOKUP(A22171,Respondents!A:C,3,FALSE)</f>
        <v>Preparer and Users of sustainability information</v>
      </c>
      <c r="G22171" s="3">
        <f t="shared" si="848"/>
        <v>1</v>
      </c>
      <c r="H22171" s="3">
        <f t="shared" si="849"/>
        <v>0</v>
      </c>
    </row>
    <row r="22172" spans="1:8" x14ac:dyDescent="0.3">
      <c r="A22172" t="s">
        <v>86</v>
      </c>
      <c r="B22172" t="s">
        <v>257</v>
      </c>
      <c r="C22172" t="s">
        <v>259</v>
      </c>
      <c r="D22172" t="s">
        <v>155</v>
      </c>
      <c r="E22172" s="3" t="str">
        <f>VLOOKUP(A22172,Respondents!A:B,2,FALSE)</f>
        <v>Preparers, Users and Those Charged with Governance</v>
      </c>
      <c r="F22172" s="3" t="str">
        <f>VLOOKUP(A22172,Respondents!A:C,3,FALSE)</f>
        <v>Preparer and Users of sustainability information</v>
      </c>
      <c r="G22172" s="3">
        <f t="shared" si="848"/>
        <v>1</v>
      </c>
      <c r="H22172" s="3">
        <f t="shared" si="849"/>
        <v>0</v>
      </c>
    </row>
    <row r="22173" spans="1:8" x14ac:dyDescent="0.3">
      <c r="A22173" t="s">
        <v>86</v>
      </c>
      <c r="B22173" t="s">
        <v>257</v>
      </c>
      <c r="C22173" t="s">
        <v>260</v>
      </c>
      <c r="D22173" t="s">
        <v>155</v>
      </c>
      <c r="E22173" s="3" t="str">
        <f>VLOOKUP(A22173,Respondents!A:B,2,FALSE)</f>
        <v>Preparers, Users and Those Charged with Governance</v>
      </c>
      <c r="F22173" s="3" t="str">
        <f>VLOOKUP(A22173,Respondents!A:C,3,FALSE)</f>
        <v>Preparer and Users of sustainability information</v>
      </c>
      <c r="G22173" s="3">
        <f t="shared" si="848"/>
        <v>1</v>
      </c>
      <c r="H22173" s="3">
        <f t="shared" si="849"/>
        <v>0</v>
      </c>
    </row>
    <row r="22174" spans="1:8" x14ac:dyDescent="0.3">
      <c r="A22174" t="s">
        <v>86</v>
      </c>
      <c r="B22174" t="s">
        <v>257</v>
      </c>
      <c r="C22174" t="s">
        <v>261</v>
      </c>
      <c r="D22174" t="s">
        <v>159</v>
      </c>
      <c r="E22174" s="3" t="str">
        <f>VLOOKUP(A22174,Respondents!A:B,2,FALSE)</f>
        <v>Preparers, Users and Those Charged with Governance</v>
      </c>
      <c r="F22174" s="3" t="str">
        <f>VLOOKUP(A22174,Respondents!A:C,3,FALSE)</f>
        <v>Preparer and Users of sustainability information</v>
      </c>
      <c r="G22174" s="3">
        <f t="shared" si="848"/>
        <v>1</v>
      </c>
      <c r="H22174" s="3">
        <f t="shared" si="849"/>
        <v>1</v>
      </c>
    </row>
    <row r="22175" spans="1:8" x14ac:dyDescent="0.3">
      <c r="A22175" t="s">
        <v>86</v>
      </c>
      <c r="B22175" t="s">
        <v>257</v>
      </c>
      <c r="C22175" t="s">
        <v>262</v>
      </c>
      <c r="D22175" t="s">
        <v>155</v>
      </c>
      <c r="E22175" s="3" t="str">
        <f>VLOOKUP(A22175,Respondents!A:B,2,FALSE)</f>
        <v>Preparers, Users and Those Charged with Governance</v>
      </c>
      <c r="F22175" s="3" t="str">
        <f>VLOOKUP(A22175,Respondents!A:C,3,FALSE)</f>
        <v>Preparer and Users of sustainability information</v>
      </c>
      <c r="G22175" s="3">
        <f t="shared" si="848"/>
        <v>1</v>
      </c>
      <c r="H22175" s="3">
        <f t="shared" si="849"/>
        <v>0</v>
      </c>
    </row>
    <row r="22176" spans="1:8" x14ac:dyDescent="0.3">
      <c r="A22176" t="s">
        <v>86</v>
      </c>
      <c r="B22176" t="s">
        <v>257</v>
      </c>
      <c r="C22176" t="s">
        <v>263</v>
      </c>
      <c r="D22176" t="s">
        <v>155</v>
      </c>
      <c r="E22176" s="3" t="str">
        <f>VLOOKUP(A22176,Respondents!A:B,2,FALSE)</f>
        <v>Preparers, Users and Those Charged with Governance</v>
      </c>
      <c r="F22176" s="3" t="str">
        <f>VLOOKUP(A22176,Respondents!A:C,3,FALSE)</f>
        <v>Preparer and Users of sustainability information</v>
      </c>
      <c r="G22176" s="3">
        <f t="shared" si="848"/>
        <v>1</v>
      </c>
      <c r="H22176" s="3">
        <f t="shared" si="849"/>
        <v>0</v>
      </c>
    </row>
    <row r="22177" spans="1:8" x14ac:dyDescent="0.3">
      <c r="A22177" t="s">
        <v>86</v>
      </c>
      <c r="B22177" t="s">
        <v>257</v>
      </c>
      <c r="C22177" t="s">
        <v>264</v>
      </c>
      <c r="D22177" t="s">
        <v>155</v>
      </c>
      <c r="E22177" s="3" t="str">
        <f>VLOOKUP(A22177,Respondents!A:B,2,FALSE)</f>
        <v>Preparers, Users and Those Charged with Governance</v>
      </c>
      <c r="F22177" s="3" t="str">
        <f>VLOOKUP(A22177,Respondents!A:C,3,FALSE)</f>
        <v>Preparer and Users of sustainability information</v>
      </c>
      <c r="G22177" s="3">
        <f t="shared" si="848"/>
        <v>2</v>
      </c>
      <c r="H22177" s="3">
        <f t="shared" si="849"/>
        <v>0</v>
      </c>
    </row>
    <row r="22178" spans="1:8" x14ac:dyDescent="0.3">
      <c r="A22178" t="s">
        <v>86</v>
      </c>
      <c r="B22178" t="s">
        <v>257</v>
      </c>
      <c r="C22178" t="s">
        <v>265</v>
      </c>
      <c r="D22178" t="s">
        <v>155</v>
      </c>
      <c r="E22178" s="3" t="str">
        <f>VLOOKUP(A22178,Respondents!A:B,2,FALSE)</f>
        <v>Preparers, Users and Those Charged with Governance</v>
      </c>
      <c r="F22178" s="3" t="str">
        <f>VLOOKUP(A22178,Respondents!A:C,3,FALSE)</f>
        <v>Preparer and Users of sustainability information</v>
      </c>
      <c r="G22178" s="3">
        <f t="shared" si="848"/>
        <v>2</v>
      </c>
      <c r="H22178" s="3">
        <f t="shared" si="849"/>
        <v>0</v>
      </c>
    </row>
    <row r="22179" spans="1:8" x14ac:dyDescent="0.3">
      <c r="A22179" t="s">
        <v>86</v>
      </c>
      <c r="B22179" t="s">
        <v>257</v>
      </c>
      <c r="C22179" t="s">
        <v>273</v>
      </c>
      <c r="D22179" t="s">
        <v>155</v>
      </c>
      <c r="E22179" s="3" t="str">
        <f>VLOOKUP(A22179,Respondents!A:B,2,FALSE)</f>
        <v>Preparers, Users and Those Charged with Governance</v>
      </c>
      <c r="F22179" s="3" t="str">
        <f>VLOOKUP(A22179,Respondents!A:C,3,FALSE)</f>
        <v>Preparer and Users of sustainability information</v>
      </c>
      <c r="G22179" s="3">
        <f t="shared" si="848"/>
        <v>2</v>
      </c>
      <c r="H22179" s="3">
        <f t="shared" si="849"/>
        <v>0</v>
      </c>
    </row>
    <row r="22180" spans="1:8" x14ac:dyDescent="0.3">
      <c r="A22180" t="s">
        <v>86</v>
      </c>
      <c r="B22180" t="s">
        <v>257</v>
      </c>
      <c r="C22180" t="s">
        <v>274</v>
      </c>
      <c r="D22180" t="s">
        <v>159</v>
      </c>
      <c r="E22180" s="3" t="str">
        <f>VLOOKUP(A22180,Respondents!A:B,2,FALSE)</f>
        <v>Preparers, Users and Those Charged with Governance</v>
      </c>
      <c r="F22180" s="3" t="str">
        <f>VLOOKUP(A22180,Respondents!A:C,3,FALSE)</f>
        <v>Preparer and Users of sustainability information</v>
      </c>
      <c r="G22180" s="3">
        <f t="shared" si="848"/>
        <v>2</v>
      </c>
      <c r="H22180" s="3">
        <f t="shared" si="849"/>
        <v>1</v>
      </c>
    </row>
    <row r="22181" spans="1:8" x14ac:dyDescent="0.3">
      <c r="A22181" t="s">
        <v>86</v>
      </c>
      <c r="B22181" t="s">
        <v>257</v>
      </c>
      <c r="C22181" t="s">
        <v>275</v>
      </c>
      <c r="D22181" t="s">
        <v>155</v>
      </c>
      <c r="E22181" s="3" t="str">
        <f>VLOOKUP(A22181,Respondents!A:B,2,FALSE)</f>
        <v>Preparers, Users and Those Charged with Governance</v>
      </c>
      <c r="F22181" s="3" t="str">
        <f>VLOOKUP(A22181,Respondents!A:C,3,FALSE)</f>
        <v>Preparer and Users of sustainability information</v>
      </c>
      <c r="G22181" s="3">
        <f t="shared" si="848"/>
        <v>2</v>
      </c>
      <c r="H22181" s="3">
        <f t="shared" si="849"/>
        <v>0</v>
      </c>
    </row>
    <row r="22182" spans="1:8" x14ac:dyDescent="0.3">
      <c r="A22182" t="s">
        <v>60</v>
      </c>
      <c r="B22182" t="s">
        <v>162</v>
      </c>
      <c r="C22182" t="s">
        <v>163</v>
      </c>
      <c r="D22182" t="s">
        <v>155</v>
      </c>
      <c r="E22182" s="3" t="str">
        <f>VLOOKUP(A22182,Respondents!A:B,2,FALSE)</f>
        <v>Member Bodies and Other Professional Organizations</v>
      </c>
      <c r="F22182" s="3" t="str">
        <f>VLOOKUP(A22182,Respondents!A:C,3,FALSE)</f>
        <v>Member Bodies and Other Professional Organizations</v>
      </c>
      <c r="G22182" s="3">
        <f t="shared" si="848"/>
        <v>1</v>
      </c>
      <c r="H22182" s="3">
        <f t="shared" si="849"/>
        <v>0</v>
      </c>
    </row>
    <row r="22183" spans="1:8" x14ac:dyDescent="0.3">
      <c r="A22183" t="s">
        <v>60</v>
      </c>
      <c r="B22183" t="s">
        <v>162</v>
      </c>
      <c r="C22183" t="s">
        <v>164</v>
      </c>
      <c r="D22183" t="s">
        <v>159</v>
      </c>
      <c r="E22183" s="3" t="str">
        <f>VLOOKUP(A22183,Respondents!A:B,2,FALSE)</f>
        <v>Member Bodies and Other Professional Organizations</v>
      </c>
      <c r="F22183" s="3" t="str">
        <f>VLOOKUP(A22183,Respondents!A:C,3,FALSE)</f>
        <v>Member Bodies and Other Professional Organizations</v>
      </c>
      <c r="G22183" s="3">
        <f t="shared" si="848"/>
        <v>1</v>
      </c>
      <c r="H22183" s="3">
        <f t="shared" si="849"/>
        <v>1</v>
      </c>
    </row>
    <row r="22184" spans="1:8" x14ac:dyDescent="0.3">
      <c r="A22184" t="s">
        <v>60</v>
      </c>
      <c r="B22184" t="s">
        <v>162</v>
      </c>
      <c r="C22184" t="s">
        <v>165</v>
      </c>
      <c r="D22184" t="s">
        <v>155</v>
      </c>
      <c r="E22184" s="3" t="str">
        <f>VLOOKUP(A22184,Respondents!A:B,2,FALSE)</f>
        <v>Member Bodies and Other Professional Organizations</v>
      </c>
      <c r="F22184" s="3" t="str">
        <f>VLOOKUP(A22184,Respondents!A:C,3,FALSE)</f>
        <v>Member Bodies and Other Professional Organizations</v>
      </c>
      <c r="G22184" s="3">
        <f t="shared" si="848"/>
        <v>1</v>
      </c>
      <c r="H22184" s="3">
        <f t="shared" si="849"/>
        <v>0</v>
      </c>
    </row>
    <row r="22185" spans="1:8" x14ac:dyDescent="0.3">
      <c r="A22185" t="s">
        <v>60</v>
      </c>
      <c r="B22185" t="s">
        <v>162</v>
      </c>
      <c r="C22185" t="s">
        <v>166</v>
      </c>
      <c r="D22185" t="s">
        <v>155</v>
      </c>
      <c r="E22185" s="3" t="str">
        <f>VLOOKUP(A22185,Respondents!A:B,2,FALSE)</f>
        <v>Member Bodies and Other Professional Organizations</v>
      </c>
      <c r="F22185" s="3" t="str">
        <f>VLOOKUP(A22185,Respondents!A:C,3,FALSE)</f>
        <v>Member Bodies and Other Professional Organizations</v>
      </c>
      <c r="G22185" s="3">
        <f t="shared" si="848"/>
        <v>1</v>
      </c>
      <c r="H22185" s="3">
        <f t="shared" si="849"/>
        <v>0</v>
      </c>
    </row>
    <row r="22186" spans="1:8" x14ac:dyDescent="0.3">
      <c r="A22186" t="s">
        <v>60</v>
      </c>
      <c r="B22186" t="s">
        <v>162</v>
      </c>
      <c r="C22186" t="s">
        <v>167</v>
      </c>
      <c r="D22186" t="s">
        <v>155</v>
      </c>
      <c r="E22186" s="3" t="str">
        <f>VLOOKUP(A22186,Respondents!A:B,2,FALSE)</f>
        <v>Member Bodies and Other Professional Organizations</v>
      </c>
      <c r="F22186" s="3" t="str">
        <f>VLOOKUP(A22186,Respondents!A:C,3,FALSE)</f>
        <v>Member Bodies and Other Professional Organizations</v>
      </c>
      <c r="G22186" s="3">
        <f t="shared" si="848"/>
        <v>1</v>
      </c>
      <c r="H22186" s="3">
        <f t="shared" si="849"/>
        <v>0</v>
      </c>
    </row>
    <row r="22187" spans="1:8" x14ac:dyDescent="0.3">
      <c r="A22187" t="s">
        <v>60</v>
      </c>
      <c r="B22187" t="s">
        <v>162</v>
      </c>
      <c r="C22187" t="s">
        <v>168</v>
      </c>
      <c r="D22187" t="s">
        <v>155</v>
      </c>
      <c r="E22187" s="3" t="str">
        <f>VLOOKUP(A22187,Respondents!A:B,2,FALSE)</f>
        <v>Member Bodies and Other Professional Organizations</v>
      </c>
      <c r="F22187" s="3" t="str">
        <f>VLOOKUP(A22187,Respondents!A:C,3,FALSE)</f>
        <v>Member Bodies and Other Professional Organizations</v>
      </c>
      <c r="G22187" s="3">
        <f t="shared" si="848"/>
        <v>1</v>
      </c>
      <c r="H22187" s="3">
        <f t="shared" si="849"/>
        <v>0</v>
      </c>
    </row>
    <row r="22188" spans="1:8" x14ac:dyDescent="0.3">
      <c r="A22188" t="s">
        <v>60</v>
      </c>
      <c r="B22188" t="s">
        <v>162</v>
      </c>
      <c r="C22188" t="s">
        <v>169</v>
      </c>
      <c r="D22188" t="s">
        <v>159</v>
      </c>
      <c r="E22188" s="3" t="str">
        <f>VLOOKUP(A22188,Respondents!A:B,2,FALSE)</f>
        <v>Member Bodies and Other Professional Organizations</v>
      </c>
      <c r="F22188" s="3" t="str">
        <f>VLOOKUP(A22188,Respondents!A:C,3,FALSE)</f>
        <v>Member Bodies and Other Professional Organizations</v>
      </c>
      <c r="G22188" s="3">
        <f t="shared" si="848"/>
        <v>2</v>
      </c>
      <c r="H22188" s="3">
        <f t="shared" si="849"/>
        <v>1</v>
      </c>
    </row>
    <row r="22189" spans="1:8" x14ac:dyDescent="0.3">
      <c r="A22189" t="s">
        <v>60</v>
      </c>
      <c r="B22189" t="s">
        <v>162</v>
      </c>
      <c r="C22189" t="s">
        <v>170</v>
      </c>
      <c r="D22189" t="s">
        <v>155</v>
      </c>
      <c r="E22189" s="3" t="str">
        <f>VLOOKUP(A22189,Respondents!A:B,2,FALSE)</f>
        <v>Member Bodies and Other Professional Organizations</v>
      </c>
      <c r="F22189" s="3" t="str">
        <f>VLOOKUP(A22189,Respondents!A:C,3,FALSE)</f>
        <v>Member Bodies and Other Professional Organizations</v>
      </c>
      <c r="G22189" s="3">
        <f t="shared" si="848"/>
        <v>2</v>
      </c>
      <c r="H22189" s="3">
        <f t="shared" si="849"/>
        <v>0</v>
      </c>
    </row>
    <row r="22190" spans="1:8" x14ac:dyDescent="0.3">
      <c r="A22190" t="s">
        <v>60</v>
      </c>
      <c r="B22190" t="s">
        <v>162</v>
      </c>
      <c r="C22190" t="s">
        <v>269</v>
      </c>
      <c r="D22190" t="s">
        <v>155</v>
      </c>
      <c r="E22190" s="3" t="str">
        <f>VLOOKUP(A22190,Respondents!A:B,2,FALSE)</f>
        <v>Member Bodies and Other Professional Organizations</v>
      </c>
      <c r="F22190" s="3" t="str">
        <f>VLOOKUP(A22190,Respondents!A:C,3,FALSE)</f>
        <v>Member Bodies and Other Professional Organizations</v>
      </c>
      <c r="G22190" s="3">
        <f t="shared" si="848"/>
        <v>2</v>
      </c>
      <c r="H22190" s="3">
        <f t="shared" si="849"/>
        <v>0</v>
      </c>
    </row>
    <row r="22191" spans="1:8" x14ac:dyDescent="0.3">
      <c r="A22191" t="s">
        <v>60</v>
      </c>
      <c r="B22191" t="s">
        <v>162</v>
      </c>
      <c r="C22191" t="s">
        <v>171</v>
      </c>
      <c r="D22191" t="s">
        <v>155</v>
      </c>
      <c r="E22191" s="3" t="str">
        <f>VLOOKUP(A22191,Respondents!A:B,2,FALSE)</f>
        <v>Member Bodies and Other Professional Organizations</v>
      </c>
      <c r="F22191" s="3" t="str">
        <f>VLOOKUP(A22191,Respondents!A:C,3,FALSE)</f>
        <v>Member Bodies and Other Professional Organizations</v>
      </c>
      <c r="G22191" s="3">
        <f t="shared" si="848"/>
        <v>2</v>
      </c>
      <c r="H22191" s="3">
        <f t="shared" si="849"/>
        <v>0</v>
      </c>
    </row>
    <row r="22192" spans="1:8" x14ac:dyDescent="0.3">
      <c r="A22192" t="s">
        <v>60</v>
      </c>
      <c r="B22192" t="s">
        <v>187</v>
      </c>
      <c r="C22192" t="s">
        <v>188</v>
      </c>
      <c r="D22192" t="s">
        <v>155</v>
      </c>
      <c r="E22192" s="3" t="str">
        <f>VLOOKUP(A22192,Respondents!A:B,2,FALSE)</f>
        <v>Member Bodies and Other Professional Organizations</v>
      </c>
      <c r="F22192" s="3" t="str">
        <f>VLOOKUP(A22192,Respondents!A:C,3,FALSE)</f>
        <v>Member Bodies and Other Professional Organizations</v>
      </c>
      <c r="G22192" s="3">
        <f t="shared" si="848"/>
        <v>1</v>
      </c>
      <c r="H22192" s="3">
        <f t="shared" si="849"/>
        <v>0</v>
      </c>
    </row>
    <row r="22193" spans="1:8" x14ac:dyDescent="0.3">
      <c r="A22193" t="s">
        <v>60</v>
      </c>
      <c r="B22193" t="s">
        <v>187</v>
      </c>
      <c r="C22193" t="s">
        <v>189</v>
      </c>
      <c r="D22193" t="s">
        <v>159</v>
      </c>
      <c r="E22193" s="3" t="str">
        <f>VLOOKUP(A22193,Respondents!A:B,2,FALSE)</f>
        <v>Member Bodies and Other Professional Organizations</v>
      </c>
      <c r="F22193" s="3" t="str">
        <f>VLOOKUP(A22193,Respondents!A:C,3,FALSE)</f>
        <v>Member Bodies and Other Professional Organizations</v>
      </c>
      <c r="G22193" s="3">
        <f t="shared" si="848"/>
        <v>1</v>
      </c>
      <c r="H22193" s="3">
        <f t="shared" si="849"/>
        <v>1</v>
      </c>
    </row>
    <row r="22194" spans="1:8" x14ac:dyDescent="0.3">
      <c r="A22194" t="s">
        <v>60</v>
      </c>
      <c r="B22194" t="s">
        <v>187</v>
      </c>
      <c r="C22194" t="s">
        <v>190</v>
      </c>
      <c r="D22194" t="s">
        <v>155</v>
      </c>
      <c r="E22194" s="3" t="str">
        <f>VLOOKUP(A22194,Respondents!A:B,2,FALSE)</f>
        <v>Member Bodies and Other Professional Organizations</v>
      </c>
      <c r="F22194" s="3" t="str">
        <f>VLOOKUP(A22194,Respondents!A:C,3,FALSE)</f>
        <v>Member Bodies and Other Professional Organizations</v>
      </c>
      <c r="G22194" s="3">
        <f t="shared" si="848"/>
        <v>1</v>
      </c>
      <c r="H22194" s="3">
        <f t="shared" si="849"/>
        <v>0</v>
      </c>
    </row>
    <row r="22195" spans="1:8" x14ac:dyDescent="0.3">
      <c r="A22195" t="s">
        <v>60</v>
      </c>
      <c r="B22195" t="s">
        <v>187</v>
      </c>
      <c r="C22195" t="s">
        <v>191</v>
      </c>
      <c r="D22195" t="s">
        <v>155</v>
      </c>
      <c r="E22195" s="3" t="str">
        <f>VLOOKUP(A22195,Respondents!A:B,2,FALSE)</f>
        <v>Member Bodies and Other Professional Organizations</v>
      </c>
      <c r="F22195" s="3" t="str">
        <f>VLOOKUP(A22195,Respondents!A:C,3,FALSE)</f>
        <v>Member Bodies and Other Professional Organizations</v>
      </c>
      <c r="G22195" s="3">
        <f t="shared" si="848"/>
        <v>1</v>
      </c>
      <c r="H22195" s="3">
        <f t="shared" si="849"/>
        <v>0</v>
      </c>
    </row>
    <row r="22196" spans="1:8" x14ac:dyDescent="0.3">
      <c r="A22196" t="s">
        <v>60</v>
      </c>
      <c r="B22196" t="s">
        <v>187</v>
      </c>
      <c r="C22196" t="s">
        <v>192</v>
      </c>
      <c r="D22196" t="s">
        <v>155</v>
      </c>
      <c r="E22196" s="3" t="str">
        <f>VLOOKUP(A22196,Respondents!A:B,2,FALSE)</f>
        <v>Member Bodies and Other Professional Organizations</v>
      </c>
      <c r="F22196" s="3" t="str">
        <f>VLOOKUP(A22196,Respondents!A:C,3,FALSE)</f>
        <v>Member Bodies and Other Professional Organizations</v>
      </c>
      <c r="G22196" s="3">
        <f t="shared" si="848"/>
        <v>1</v>
      </c>
      <c r="H22196" s="3">
        <f t="shared" si="849"/>
        <v>0</v>
      </c>
    </row>
    <row r="22197" spans="1:8" x14ac:dyDescent="0.3">
      <c r="A22197" t="s">
        <v>60</v>
      </c>
      <c r="B22197" t="s">
        <v>187</v>
      </c>
      <c r="C22197" t="s">
        <v>193</v>
      </c>
      <c r="D22197" t="s">
        <v>155</v>
      </c>
      <c r="E22197" s="3" t="str">
        <f>VLOOKUP(A22197,Respondents!A:B,2,FALSE)</f>
        <v>Member Bodies and Other Professional Organizations</v>
      </c>
      <c r="F22197" s="3" t="str">
        <f>VLOOKUP(A22197,Respondents!A:C,3,FALSE)</f>
        <v>Member Bodies and Other Professional Organizations</v>
      </c>
      <c r="G22197" s="3">
        <f t="shared" si="848"/>
        <v>1</v>
      </c>
      <c r="H22197" s="3">
        <f t="shared" si="849"/>
        <v>0</v>
      </c>
    </row>
    <row r="22198" spans="1:8" x14ac:dyDescent="0.3">
      <c r="A22198" t="s">
        <v>60</v>
      </c>
      <c r="B22198" t="s">
        <v>187</v>
      </c>
      <c r="C22198" t="s">
        <v>194</v>
      </c>
      <c r="D22198" t="s">
        <v>155</v>
      </c>
      <c r="E22198" s="3" t="str">
        <f>VLOOKUP(A22198,Respondents!A:B,2,FALSE)</f>
        <v>Member Bodies and Other Professional Organizations</v>
      </c>
      <c r="F22198" s="3" t="str">
        <f>VLOOKUP(A22198,Respondents!A:C,3,FALSE)</f>
        <v>Member Bodies and Other Professional Organizations</v>
      </c>
      <c r="G22198" s="3">
        <f t="shared" si="848"/>
        <v>2</v>
      </c>
      <c r="H22198" s="3">
        <f t="shared" si="849"/>
        <v>0</v>
      </c>
    </row>
    <row r="22199" spans="1:8" x14ac:dyDescent="0.3">
      <c r="A22199" t="s">
        <v>60</v>
      </c>
      <c r="B22199" t="s">
        <v>187</v>
      </c>
      <c r="C22199" t="s">
        <v>329</v>
      </c>
      <c r="D22199" t="s">
        <v>155</v>
      </c>
      <c r="E22199" s="3" t="str">
        <f>VLOOKUP(A22199,Respondents!A:B,2,FALSE)</f>
        <v>Member Bodies and Other Professional Organizations</v>
      </c>
      <c r="F22199" s="3" t="str">
        <f>VLOOKUP(A22199,Respondents!A:C,3,FALSE)</f>
        <v>Member Bodies and Other Professional Organizations</v>
      </c>
      <c r="G22199" s="3">
        <f t="shared" si="848"/>
        <v>2</v>
      </c>
      <c r="H22199" s="3">
        <f t="shared" si="849"/>
        <v>0</v>
      </c>
    </row>
    <row r="22200" spans="1:8" x14ac:dyDescent="0.3">
      <c r="A22200" t="s">
        <v>60</v>
      </c>
      <c r="B22200" t="s">
        <v>187</v>
      </c>
      <c r="C22200" t="s">
        <v>330</v>
      </c>
      <c r="D22200" t="s">
        <v>155</v>
      </c>
      <c r="E22200" s="3" t="str">
        <f>VLOOKUP(A22200,Respondents!A:B,2,FALSE)</f>
        <v>Member Bodies and Other Professional Organizations</v>
      </c>
      <c r="F22200" s="3" t="str">
        <f>VLOOKUP(A22200,Respondents!A:C,3,FALSE)</f>
        <v>Member Bodies and Other Professional Organizations</v>
      </c>
      <c r="G22200" s="3">
        <f t="shared" si="848"/>
        <v>2</v>
      </c>
      <c r="H22200" s="3">
        <f t="shared" si="849"/>
        <v>0</v>
      </c>
    </row>
    <row r="22201" spans="1:8" x14ac:dyDescent="0.3">
      <c r="A22201" t="s">
        <v>60</v>
      </c>
      <c r="B22201" t="s">
        <v>187</v>
      </c>
      <c r="C22201" t="s">
        <v>195</v>
      </c>
      <c r="D22201" t="s">
        <v>155</v>
      </c>
      <c r="E22201" s="3" t="str">
        <f>VLOOKUP(A22201,Respondents!A:B,2,FALSE)</f>
        <v>Member Bodies and Other Professional Organizations</v>
      </c>
      <c r="F22201" s="3" t="str">
        <f>VLOOKUP(A22201,Respondents!A:C,3,FALSE)</f>
        <v>Member Bodies and Other Professional Organizations</v>
      </c>
      <c r="G22201" s="3">
        <f t="shared" si="848"/>
        <v>2</v>
      </c>
      <c r="H22201" s="3">
        <f t="shared" si="849"/>
        <v>0</v>
      </c>
    </row>
    <row r="22202" spans="1:8" x14ac:dyDescent="0.3">
      <c r="A22202" t="s">
        <v>60</v>
      </c>
      <c r="B22202" t="s">
        <v>187</v>
      </c>
      <c r="C22202" t="s">
        <v>196</v>
      </c>
      <c r="D22202" t="s">
        <v>155</v>
      </c>
      <c r="E22202" s="3" t="str">
        <f>VLOOKUP(A22202,Respondents!A:B,2,FALSE)</f>
        <v>Member Bodies and Other Professional Organizations</v>
      </c>
      <c r="F22202" s="3" t="str">
        <f>VLOOKUP(A22202,Respondents!A:C,3,FALSE)</f>
        <v>Member Bodies and Other Professional Organizations</v>
      </c>
      <c r="G22202" s="3">
        <f t="shared" si="848"/>
        <v>2</v>
      </c>
      <c r="H22202" s="3">
        <f t="shared" si="849"/>
        <v>0</v>
      </c>
    </row>
    <row r="22203" spans="1:8" x14ac:dyDescent="0.3">
      <c r="A22203" t="s">
        <v>60</v>
      </c>
      <c r="B22203" t="s">
        <v>187</v>
      </c>
      <c r="C22203" t="s">
        <v>197</v>
      </c>
      <c r="D22203" t="s">
        <v>155</v>
      </c>
      <c r="E22203" s="3" t="str">
        <f>VLOOKUP(A22203,Respondents!A:B,2,FALSE)</f>
        <v>Member Bodies and Other Professional Organizations</v>
      </c>
      <c r="F22203" s="3" t="str">
        <f>VLOOKUP(A22203,Respondents!A:C,3,FALSE)</f>
        <v>Member Bodies and Other Professional Organizations</v>
      </c>
      <c r="G22203" s="3">
        <f t="shared" si="848"/>
        <v>2</v>
      </c>
      <c r="H22203" s="3">
        <f t="shared" si="849"/>
        <v>0</v>
      </c>
    </row>
    <row r="22204" spans="1:8" x14ac:dyDescent="0.3">
      <c r="A22204" t="s">
        <v>60</v>
      </c>
      <c r="B22204" t="s">
        <v>187</v>
      </c>
      <c r="C22204" t="s">
        <v>198</v>
      </c>
      <c r="D22204" t="s">
        <v>155</v>
      </c>
      <c r="E22204" s="3" t="str">
        <f>VLOOKUP(A22204,Respondents!A:B,2,FALSE)</f>
        <v>Member Bodies and Other Professional Organizations</v>
      </c>
      <c r="F22204" s="3" t="str">
        <f>VLOOKUP(A22204,Respondents!A:C,3,FALSE)</f>
        <v>Member Bodies and Other Professional Organizations</v>
      </c>
      <c r="G22204" s="3">
        <f t="shared" si="848"/>
        <v>2</v>
      </c>
      <c r="H22204" s="3">
        <f t="shared" si="849"/>
        <v>0</v>
      </c>
    </row>
    <row r="22205" spans="1:8" x14ac:dyDescent="0.3">
      <c r="A22205" t="s">
        <v>60</v>
      </c>
      <c r="B22205" t="s">
        <v>199</v>
      </c>
      <c r="C22205" t="s">
        <v>200</v>
      </c>
      <c r="D22205" t="s">
        <v>159</v>
      </c>
      <c r="E22205" s="3" t="str">
        <f>VLOOKUP(A22205,Respondents!A:B,2,FALSE)</f>
        <v>Member Bodies and Other Professional Organizations</v>
      </c>
      <c r="F22205" s="3" t="str">
        <f>VLOOKUP(A22205,Respondents!A:C,3,FALSE)</f>
        <v>Member Bodies and Other Professional Organizations</v>
      </c>
      <c r="G22205" s="3">
        <f t="shared" si="848"/>
        <v>1</v>
      </c>
      <c r="H22205" s="3">
        <f t="shared" si="849"/>
        <v>1</v>
      </c>
    </row>
    <row r="22206" spans="1:8" x14ac:dyDescent="0.3">
      <c r="A22206" t="s">
        <v>60</v>
      </c>
      <c r="B22206" t="s">
        <v>199</v>
      </c>
      <c r="C22206" t="s">
        <v>201</v>
      </c>
      <c r="D22206" t="s">
        <v>155</v>
      </c>
      <c r="E22206" s="3" t="str">
        <f>VLOOKUP(A22206,Respondents!A:B,2,FALSE)</f>
        <v>Member Bodies and Other Professional Organizations</v>
      </c>
      <c r="F22206" s="3" t="str">
        <f>VLOOKUP(A22206,Respondents!A:C,3,FALSE)</f>
        <v>Member Bodies and Other Professional Organizations</v>
      </c>
      <c r="G22206" s="3">
        <f t="shared" si="848"/>
        <v>1</v>
      </c>
      <c r="H22206" s="3">
        <f t="shared" si="849"/>
        <v>0</v>
      </c>
    </row>
    <row r="22207" spans="1:8" x14ac:dyDescent="0.3">
      <c r="A22207" t="s">
        <v>60</v>
      </c>
      <c r="B22207" t="s">
        <v>199</v>
      </c>
      <c r="C22207" t="s">
        <v>202</v>
      </c>
      <c r="D22207" t="s">
        <v>155</v>
      </c>
      <c r="E22207" s="3" t="str">
        <f>VLOOKUP(A22207,Respondents!A:B,2,FALSE)</f>
        <v>Member Bodies and Other Professional Organizations</v>
      </c>
      <c r="F22207" s="3" t="str">
        <f>VLOOKUP(A22207,Respondents!A:C,3,FALSE)</f>
        <v>Member Bodies and Other Professional Organizations</v>
      </c>
      <c r="G22207" s="3">
        <f t="shared" si="848"/>
        <v>1</v>
      </c>
      <c r="H22207" s="3">
        <f t="shared" si="849"/>
        <v>0</v>
      </c>
    </row>
    <row r="22208" spans="1:8" x14ac:dyDescent="0.3">
      <c r="A22208" t="s">
        <v>60</v>
      </c>
      <c r="B22208" t="s">
        <v>199</v>
      </c>
      <c r="C22208" t="s">
        <v>203</v>
      </c>
      <c r="D22208" t="s">
        <v>155</v>
      </c>
      <c r="E22208" s="3" t="str">
        <f>VLOOKUP(A22208,Respondents!A:B,2,FALSE)</f>
        <v>Member Bodies and Other Professional Organizations</v>
      </c>
      <c r="F22208" s="3" t="str">
        <f>VLOOKUP(A22208,Respondents!A:C,3,FALSE)</f>
        <v>Member Bodies and Other Professional Organizations</v>
      </c>
      <c r="G22208" s="3">
        <f t="shared" si="848"/>
        <v>1</v>
      </c>
      <c r="H22208" s="3">
        <f t="shared" si="849"/>
        <v>0</v>
      </c>
    </row>
    <row r="22209" spans="1:8" x14ac:dyDescent="0.3">
      <c r="A22209" t="s">
        <v>60</v>
      </c>
      <c r="B22209" t="s">
        <v>199</v>
      </c>
      <c r="C22209" t="s">
        <v>204</v>
      </c>
      <c r="D22209" t="s">
        <v>155</v>
      </c>
      <c r="E22209" s="3" t="str">
        <f>VLOOKUP(A22209,Respondents!A:B,2,FALSE)</f>
        <v>Member Bodies and Other Professional Organizations</v>
      </c>
      <c r="F22209" s="3" t="str">
        <f>VLOOKUP(A22209,Respondents!A:C,3,FALSE)</f>
        <v>Member Bodies and Other Professional Organizations</v>
      </c>
      <c r="G22209" s="3">
        <f t="shared" si="848"/>
        <v>1</v>
      </c>
      <c r="H22209" s="3">
        <f t="shared" si="849"/>
        <v>0</v>
      </c>
    </row>
    <row r="22210" spans="1:8" x14ac:dyDescent="0.3">
      <c r="A22210" t="s">
        <v>60</v>
      </c>
      <c r="B22210" t="s">
        <v>199</v>
      </c>
      <c r="C22210" t="s">
        <v>205</v>
      </c>
      <c r="D22210" t="s">
        <v>155</v>
      </c>
      <c r="E22210" s="3" t="str">
        <f>VLOOKUP(A22210,Respondents!A:B,2,FALSE)</f>
        <v>Member Bodies and Other Professional Organizations</v>
      </c>
      <c r="F22210" s="3" t="str">
        <f>VLOOKUP(A22210,Respondents!A:C,3,FALSE)</f>
        <v>Member Bodies and Other Professional Organizations</v>
      </c>
      <c r="G22210" s="3">
        <f t="shared" si="848"/>
        <v>1</v>
      </c>
      <c r="H22210" s="3">
        <f t="shared" si="849"/>
        <v>0</v>
      </c>
    </row>
    <row r="22211" spans="1:8" x14ac:dyDescent="0.3">
      <c r="A22211" t="s">
        <v>60</v>
      </c>
      <c r="B22211" t="s">
        <v>199</v>
      </c>
      <c r="C22211" t="s">
        <v>270</v>
      </c>
      <c r="D22211" t="s">
        <v>155</v>
      </c>
      <c r="E22211" s="3" t="str">
        <f>VLOOKUP(A22211,Respondents!A:B,2,FALSE)</f>
        <v>Member Bodies and Other Professional Organizations</v>
      </c>
      <c r="F22211" s="3" t="str">
        <f>VLOOKUP(A22211,Respondents!A:C,3,FALSE)</f>
        <v>Member Bodies and Other Professional Organizations</v>
      </c>
      <c r="G22211" s="3">
        <f t="shared" si="848"/>
        <v>2</v>
      </c>
      <c r="H22211" s="3">
        <f t="shared" si="849"/>
        <v>0</v>
      </c>
    </row>
    <row r="22212" spans="1:8" x14ac:dyDescent="0.3">
      <c r="A22212" t="s">
        <v>60</v>
      </c>
      <c r="B22212" t="s">
        <v>199</v>
      </c>
      <c r="C22212" t="s">
        <v>206</v>
      </c>
      <c r="D22212" t="s">
        <v>155</v>
      </c>
      <c r="E22212" s="3" t="str">
        <f>VLOOKUP(A22212,Respondents!A:B,2,FALSE)</f>
        <v>Member Bodies and Other Professional Organizations</v>
      </c>
      <c r="F22212" s="3" t="str">
        <f>VLOOKUP(A22212,Respondents!A:C,3,FALSE)</f>
        <v>Member Bodies and Other Professional Organizations</v>
      </c>
      <c r="G22212" s="3">
        <f t="shared" si="848"/>
        <v>2</v>
      </c>
      <c r="H22212" s="3">
        <f t="shared" si="849"/>
        <v>0</v>
      </c>
    </row>
    <row r="22213" spans="1:8" x14ac:dyDescent="0.3">
      <c r="A22213" t="s">
        <v>60</v>
      </c>
      <c r="B22213" t="s">
        <v>199</v>
      </c>
      <c r="C22213" t="s">
        <v>207</v>
      </c>
      <c r="D22213" t="s">
        <v>155</v>
      </c>
      <c r="E22213" s="3" t="str">
        <f>VLOOKUP(A22213,Respondents!A:B,2,FALSE)</f>
        <v>Member Bodies and Other Professional Organizations</v>
      </c>
      <c r="F22213" s="3" t="str">
        <f>VLOOKUP(A22213,Respondents!A:C,3,FALSE)</f>
        <v>Member Bodies and Other Professional Organizations</v>
      </c>
      <c r="G22213" s="3">
        <f t="shared" si="848"/>
        <v>2</v>
      </c>
      <c r="H22213" s="3">
        <f t="shared" si="849"/>
        <v>0</v>
      </c>
    </row>
    <row r="22214" spans="1:8" x14ac:dyDescent="0.3">
      <c r="A22214" t="s">
        <v>60</v>
      </c>
      <c r="B22214" t="s">
        <v>243</v>
      </c>
      <c r="C22214" t="s">
        <v>244</v>
      </c>
      <c r="D22214" t="s">
        <v>159</v>
      </c>
      <c r="E22214" s="3" t="str">
        <f>VLOOKUP(A22214,Respondents!A:B,2,FALSE)</f>
        <v>Member Bodies and Other Professional Organizations</v>
      </c>
      <c r="F22214" s="3" t="str">
        <f>VLOOKUP(A22214,Respondents!A:C,3,FALSE)</f>
        <v>Member Bodies and Other Professional Organizations</v>
      </c>
      <c r="G22214" s="3">
        <f t="shared" si="848"/>
        <v>1</v>
      </c>
      <c r="H22214" s="3">
        <f t="shared" si="849"/>
        <v>1</v>
      </c>
    </row>
    <row r="22215" spans="1:8" x14ac:dyDescent="0.3">
      <c r="A22215" t="s">
        <v>60</v>
      </c>
      <c r="B22215" t="s">
        <v>243</v>
      </c>
      <c r="C22215" t="s">
        <v>245</v>
      </c>
      <c r="D22215" t="s">
        <v>155</v>
      </c>
      <c r="E22215" s="3" t="str">
        <f>VLOOKUP(A22215,Respondents!A:B,2,FALSE)</f>
        <v>Member Bodies and Other Professional Organizations</v>
      </c>
      <c r="F22215" s="3" t="str">
        <f>VLOOKUP(A22215,Respondents!A:C,3,FALSE)</f>
        <v>Member Bodies and Other Professional Organizations</v>
      </c>
      <c r="G22215" s="3">
        <f t="shared" si="848"/>
        <v>1</v>
      </c>
      <c r="H22215" s="3">
        <f t="shared" si="849"/>
        <v>0</v>
      </c>
    </row>
    <row r="22216" spans="1:8" x14ac:dyDescent="0.3">
      <c r="A22216" t="s">
        <v>60</v>
      </c>
      <c r="B22216" t="s">
        <v>243</v>
      </c>
      <c r="C22216" t="s">
        <v>246</v>
      </c>
      <c r="D22216" t="s">
        <v>155</v>
      </c>
      <c r="E22216" s="3" t="str">
        <f>VLOOKUP(A22216,Respondents!A:B,2,FALSE)</f>
        <v>Member Bodies and Other Professional Organizations</v>
      </c>
      <c r="F22216" s="3" t="str">
        <f>VLOOKUP(A22216,Respondents!A:C,3,FALSE)</f>
        <v>Member Bodies and Other Professional Organizations</v>
      </c>
      <c r="G22216" s="3">
        <f t="shared" si="848"/>
        <v>1</v>
      </c>
      <c r="H22216" s="3">
        <f t="shared" si="849"/>
        <v>0</v>
      </c>
    </row>
    <row r="22217" spans="1:8" x14ac:dyDescent="0.3">
      <c r="A22217" t="s">
        <v>60</v>
      </c>
      <c r="B22217" t="s">
        <v>243</v>
      </c>
      <c r="C22217" t="s">
        <v>247</v>
      </c>
      <c r="D22217" t="s">
        <v>155</v>
      </c>
      <c r="E22217" s="3" t="str">
        <f>VLOOKUP(A22217,Respondents!A:B,2,FALSE)</f>
        <v>Member Bodies and Other Professional Organizations</v>
      </c>
      <c r="F22217" s="3" t="str">
        <f>VLOOKUP(A22217,Respondents!A:C,3,FALSE)</f>
        <v>Member Bodies and Other Professional Organizations</v>
      </c>
      <c r="G22217" s="3">
        <f t="shared" si="848"/>
        <v>1</v>
      </c>
      <c r="H22217" s="3">
        <f t="shared" si="849"/>
        <v>0</v>
      </c>
    </row>
    <row r="22218" spans="1:8" x14ac:dyDescent="0.3">
      <c r="A22218" t="s">
        <v>60</v>
      </c>
      <c r="B22218" t="s">
        <v>243</v>
      </c>
      <c r="C22218" t="s">
        <v>248</v>
      </c>
      <c r="D22218" t="s">
        <v>155</v>
      </c>
      <c r="E22218" s="3" t="str">
        <f>VLOOKUP(A22218,Respondents!A:B,2,FALSE)</f>
        <v>Member Bodies and Other Professional Organizations</v>
      </c>
      <c r="F22218" s="3" t="str">
        <f>VLOOKUP(A22218,Respondents!A:C,3,FALSE)</f>
        <v>Member Bodies and Other Professional Organizations</v>
      </c>
      <c r="G22218" s="3">
        <f t="shared" si="848"/>
        <v>1</v>
      </c>
      <c r="H22218" s="3">
        <f t="shared" si="849"/>
        <v>0</v>
      </c>
    </row>
    <row r="22219" spans="1:8" x14ac:dyDescent="0.3">
      <c r="A22219" t="s">
        <v>60</v>
      </c>
      <c r="B22219" t="s">
        <v>243</v>
      </c>
      <c r="C22219" t="s">
        <v>249</v>
      </c>
      <c r="D22219" t="s">
        <v>155</v>
      </c>
      <c r="E22219" s="3" t="str">
        <f>VLOOKUP(A22219,Respondents!A:B,2,FALSE)</f>
        <v>Member Bodies and Other Professional Organizations</v>
      </c>
      <c r="F22219" s="3" t="str">
        <f>VLOOKUP(A22219,Respondents!A:C,3,FALSE)</f>
        <v>Member Bodies and Other Professional Organizations</v>
      </c>
      <c r="G22219" s="3">
        <f t="shared" si="848"/>
        <v>1</v>
      </c>
      <c r="H22219" s="3">
        <f t="shared" si="849"/>
        <v>0</v>
      </c>
    </row>
    <row r="22220" spans="1:8" x14ac:dyDescent="0.3">
      <c r="A22220" t="s">
        <v>60</v>
      </c>
      <c r="B22220" t="s">
        <v>243</v>
      </c>
      <c r="C22220" t="s">
        <v>331</v>
      </c>
      <c r="D22220" t="s">
        <v>155</v>
      </c>
      <c r="E22220" s="3" t="str">
        <f>VLOOKUP(A22220,Respondents!A:B,2,FALSE)</f>
        <v>Member Bodies and Other Professional Organizations</v>
      </c>
      <c r="F22220" s="3" t="str">
        <f>VLOOKUP(A22220,Respondents!A:C,3,FALSE)</f>
        <v>Member Bodies and Other Professional Organizations</v>
      </c>
      <c r="G22220" s="3">
        <f t="shared" si="848"/>
        <v>2</v>
      </c>
      <c r="H22220" s="3">
        <f t="shared" si="849"/>
        <v>0</v>
      </c>
    </row>
    <row r="22221" spans="1:8" x14ac:dyDescent="0.3">
      <c r="A22221" t="s">
        <v>60</v>
      </c>
      <c r="B22221" t="s">
        <v>243</v>
      </c>
      <c r="C22221" t="s">
        <v>332</v>
      </c>
      <c r="D22221" t="s">
        <v>155</v>
      </c>
      <c r="E22221" s="3" t="str">
        <f>VLOOKUP(A22221,Respondents!A:B,2,FALSE)</f>
        <v>Member Bodies and Other Professional Organizations</v>
      </c>
      <c r="F22221" s="3" t="str">
        <f>VLOOKUP(A22221,Respondents!A:C,3,FALSE)</f>
        <v>Member Bodies and Other Professional Organizations</v>
      </c>
      <c r="G22221" s="3">
        <f t="shared" si="848"/>
        <v>2</v>
      </c>
      <c r="H22221" s="3">
        <f t="shared" si="849"/>
        <v>0</v>
      </c>
    </row>
    <row r="22222" spans="1:8" x14ac:dyDescent="0.3">
      <c r="A22222" t="s">
        <v>60</v>
      </c>
      <c r="B22222" t="s">
        <v>243</v>
      </c>
      <c r="C22222" t="s">
        <v>333</v>
      </c>
      <c r="D22222" t="s">
        <v>155</v>
      </c>
      <c r="E22222" s="3" t="str">
        <f>VLOOKUP(A22222,Respondents!A:B,2,FALSE)</f>
        <v>Member Bodies and Other Professional Organizations</v>
      </c>
      <c r="F22222" s="3" t="str">
        <f>VLOOKUP(A22222,Respondents!A:C,3,FALSE)</f>
        <v>Member Bodies and Other Professional Organizations</v>
      </c>
      <c r="G22222" s="3">
        <f t="shared" si="848"/>
        <v>2</v>
      </c>
      <c r="H22222" s="3">
        <f t="shared" si="849"/>
        <v>0</v>
      </c>
    </row>
    <row r="22223" spans="1:8" x14ac:dyDescent="0.3">
      <c r="A22223" t="s">
        <v>60</v>
      </c>
      <c r="B22223" t="s">
        <v>250</v>
      </c>
      <c r="C22223" t="s">
        <v>251</v>
      </c>
      <c r="D22223" t="s">
        <v>155</v>
      </c>
      <c r="E22223" s="3" t="str">
        <f>VLOOKUP(A22223,Respondents!A:B,2,FALSE)</f>
        <v>Member Bodies and Other Professional Organizations</v>
      </c>
      <c r="F22223" s="3" t="str">
        <f>VLOOKUP(A22223,Respondents!A:C,3,FALSE)</f>
        <v>Member Bodies and Other Professional Organizations</v>
      </c>
      <c r="G22223" s="3">
        <f t="shared" si="848"/>
        <v>1</v>
      </c>
      <c r="H22223" s="3">
        <f t="shared" si="849"/>
        <v>0</v>
      </c>
    </row>
    <row r="22224" spans="1:8" x14ac:dyDescent="0.3">
      <c r="A22224" t="s">
        <v>60</v>
      </c>
      <c r="B22224" t="s">
        <v>250</v>
      </c>
      <c r="C22224" t="s">
        <v>252</v>
      </c>
      <c r="D22224" t="s">
        <v>155</v>
      </c>
      <c r="E22224" s="3" t="str">
        <f>VLOOKUP(A22224,Respondents!A:B,2,FALSE)</f>
        <v>Member Bodies and Other Professional Organizations</v>
      </c>
      <c r="F22224" s="3" t="str">
        <f>VLOOKUP(A22224,Respondents!A:C,3,FALSE)</f>
        <v>Member Bodies and Other Professional Organizations</v>
      </c>
      <c r="G22224" s="3">
        <f t="shared" si="848"/>
        <v>1</v>
      </c>
      <c r="H22224" s="3">
        <f t="shared" si="849"/>
        <v>0</v>
      </c>
    </row>
    <row r="22225" spans="1:8" x14ac:dyDescent="0.3">
      <c r="A22225" t="s">
        <v>60</v>
      </c>
      <c r="B22225" t="s">
        <v>250</v>
      </c>
      <c r="C22225" t="s">
        <v>253</v>
      </c>
      <c r="D22225" t="s">
        <v>155</v>
      </c>
      <c r="E22225" s="3" t="str">
        <f>VLOOKUP(A22225,Respondents!A:B,2,FALSE)</f>
        <v>Member Bodies and Other Professional Organizations</v>
      </c>
      <c r="F22225" s="3" t="str">
        <f>VLOOKUP(A22225,Respondents!A:C,3,FALSE)</f>
        <v>Member Bodies and Other Professional Organizations</v>
      </c>
      <c r="G22225" s="3">
        <f t="shared" si="848"/>
        <v>1</v>
      </c>
      <c r="H22225" s="3">
        <f t="shared" si="849"/>
        <v>0</v>
      </c>
    </row>
    <row r="22226" spans="1:8" x14ac:dyDescent="0.3">
      <c r="A22226" t="s">
        <v>60</v>
      </c>
      <c r="B22226" t="s">
        <v>250</v>
      </c>
      <c r="C22226" t="s">
        <v>254</v>
      </c>
      <c r="D22226" t="s">
        <v>159</v>
      </c>
      <c r="E22226" s="3" t="str">
        <f>VLOOKUP(A22226,Respondents!A:B,2,FALSE)</f>
        <v>Member Bodies and Other Professional Organizations</v>
      </c>
      <c r="F22226" s="3" t="str">
        <f>VLOOKUP(A22226,Respondents!A:C,3,FALSE)</f>
        <v>Member Bodies and Other Professional Organizations</v>
      </c>
      <c r="G22226" s="3">
        <f t="shared" si="848"/>
        <v>1</v>
      </c>
      <c r="H22226" s="3">
        <f t="shared" si="849"/>
        <v>1</v>
      </c>
    </row>
    <row r="22227" spans="1:8" x14ac:dyDescent="0.3">
      <c r="A22227" t="s">
        <v>60</v>
      </c>
      <c r="B22227" t="s">
        <v>250</v>
      </c>
      <c r="C22227" t="s">
        <v>255</v>
      </c>
      <c r="D22227" t="s">
        <v>155</v>
      </c>
      <c r="E22227" s="3" t="str">
        <f>VLOOKUP(A22227,Respondents!A:B,2,FALSE)</f>
        <v>Member Bodies and Other Professional Organizations</v>
      </c>
      <c r="F22227" s="3" t="str">
        <f>VLOOKUP(A22227,Respondents!A:C,3,FALSE)</f>
        <v>Member Bodies and Other Professional Organizations</v>
      </c>
      <c r="G22227" s="3">
        <f t="shared" si="848"/>
        <v>1</v>
      </c>
      <c r="H22227" s="3">
        <f t="shared" si="849"/>
        <v>0</v>
      </c>
    </row>
    <row r="22228" spans="1:8" x14ac:dyDescent="0.3">
      <c r="A22228" t="s">
        <v>60</v>
      </c>
      <c r="B22228" t="s">
        <v>250</v>
      </c>
      <c r="C22228" t="s">
        <v>256</v>
      </c>
      <c r="D22228" t="s">
        <v>155</v>
      </c>
      <c r="E22228" s="3" t="str">
        <f>VLOOKUP(A22228,Respondents!A:B,2,FALSE)</f>
        <v>Member Bodies and Other Professional Organizations</v>
      </c>
      <c r="F22228" s="3" t="str">
        <f>VLOOKUP(A22228,Respondents!A:C,3,FALSE)</f>
        <v>Member Bodies and Other Professional Organizations</v>
      </c>
      <c r="G22228" s="3">
        <f t="shared" si="848"/>
        <v>1</v>
      </c>
      <c r="H22228" s="3">
        <f t="shared" si="849"/>
        <v>0</v>
      </c>
    </row>
    <row r="22229" spans="1:8" x14ac:dyDescent="0.3">
      <c r="A22229" t="s">
        <v>60</v>
      </c>
      <c r="B22229" t="s">
        <v>250</v>
      </c>
      <c r="C22229" t="s">
        <v>334</v>
      </c>
      <c r="D22229" t="s">
        <v>155</v>
      </c>
      <c r="E22229" s="3" t="str">
        <f>VLOOKUP(A22229,Respondents!A:B,2,FALSE)</f>
        <v>Member Bodies and Other Professional Organizations</v>
      </c>
      <c r="F22229" s="3" t="str">
        <f>VLOOKUP(A22229,Respondents!A:C,3,FALSE)</f>
        <v>Member Bodies and Other Professional Organizations</v>
      </c>
      <c r="G22229" s="3">
        <f t="shared" si="848"/>
        <v>2</v>
      </c>
      <c r="H22229" s="3">
        <f t="shared" si="849"/>
        <v>0</v>
      </c>
    </row>
    <row r="22230" spans="1:8" x14ac:dyDescent="0.3">
      <c r="A22230" t="s">
        <v>60</v>
      </c>
      <c r="B22230" t="s">
        <v>250</v>
      </c>
      <c r="C22230" t="s">
        <v>335</v>
      </c>
      <c r="D22230" t="s">
        <v>155</v>
      </c>
      <c r="E22230" s="3" t="str">
        <f>VLOOKUP(A22230,Respondents!A:B,2,FALSE)</f>
        <v>Member Bodies and Other Professional Organizations</v>
      </c>
      <c r="F22230" s="3" t="str">
        <f>VLOOKUP(A22230,Respondents!A:C,3,FALSE)</f>
        <v>Member Bodies and Other Professional Organizations</v>
      </c>
      <c r="G22230" s="3">
        <f t="shared" si="848"/>
        <v>2</v>
      </c>
      <c r="H22230" s="3">
        <f t="shared" si="849"/>
        <v>0</v>
      </c>
    </row>
    <row r="22231" spans="1:8" x14ac:dyDescent="0.3">
      <c r="A22231" t="s">
        <v>60</v>
      </c>
      <c r="B22231" t="s">
        <v>250</v>
      </c>
      <c r="C22231" t="s">
        <v>336</v>
      </c>
      <c r="D22231" t="s">
        <v>155</v>
      </c>
      <c r="E22231" s="3" t="str">
        <f>VLOOKUP(A22231,Respondents!A:B,2,FALSE)</f>
        <v>Member Bodies and Other Professional Organizations</v>
      </c>
      <c r="F22231" s="3" t="str">
        <f>VLOOKUP(A22231,Respondents!A:C,3,FALSE)</f>
        <v>Member Bodies and Other Professional Organizations</v>
      </c>
      <c r="G22231" s="3">
        <f t="shared" ref="G22231:G22294" si="850">IF(LEN(C22231)-LEN(SUBSTITUTE(C22231,".",""))&lt;=1,1,2)</f>
        <v>2</v>
      </c>
      <c r="H22231" s="3">
        <f t="shared" ref="H22231:H22294" si="851">IF(D22231="Yes",1,0)</f>
        <v>0</v>
      </c>
    </row>
    <row r="22232" spans="1:8" x14ac:dyDescent="0.3">
      <c r="A22232" t="s">
        <v>60</v>
      </c>
      <c r="B22232" t="s">
        <v>250</v>
      </c>
      <c r="C22232" t="s">
        <v>337</v>
      </c>
      <c r="D22232" t="s">
        <v>155</v>
      </c>
      <c r="E22232" s="3" t="str">
        <f>VLOOKUP(A22232,Respondents!A:B,2,FALSE)</f>
        <v>Member Bodies and Other Professional Organizations</v>
      </c>
      <c r="F22232" s="3" t="str">
        <f>VLOOKUP(A22232,Respondents!A:C,3,FALSE)</f>
        <v>Member Bodies and Other Professional Organizations</v>
      </c>
      <c r="G22232" s="3">
        <f t="shared" si="850"/>
        <v>2</v>
      </c>
      <c r="H22232" s="3">
        <f t="shared" si="851"/>
        <v>0</v>
      </c>
    </row>
    <row r="22233" spans="1:8" x14ac:dyDescent="0.3">
      <c r="A22233" t="s">
        <v>60</v>
      </c>
      <c r="B22233" t="s">
        <v>250</v>
      </c>
      <c r="C22233" t="s">
        <v>386</v>
      </c>
      <c r="D22233" t="s">
        <v>159</v>
      </c>
      <c r="E22233" s="3" t="str">
        <f>VLOOKUP(A22233,Respondents!A:B,2,FALSE)</f>
        <v>Member Bodies and Other Professional Organizations</v>
      </c>
      <c r="F22233" s="3" t="str">
        <f>VLOOKUP(A22233,Respondents!A:C,3,FALSE)</f>
        <v>Member Bodies and Other Professional Organizations</v>
      </c>
      <c r="G22233" s="3">
        <f t="shared" si="850"/>
        <v>2</v>
      </c>
      <c r="H22233" s="3">
        <f t="shared" si="851"/>
        <v>1</v>
      </c>
    </row>
    <row r="22234" spans="1:8" x14ac:dyDescent="0.3">
      <c r="A22234" t="s">
        <v>60</v>
      </c>
      <c r="B22234" t="s">
        <v>250</v>
      </c>
      <c r="C22234" t="s">
        <v>338</v>
      </c>
      <c r="D22234" t="s">
        <v>155</v>
      </c>
      <c r="E22234" s="3" t="str">
        <f>VLOOKUP(A22234,Respondents!A:B,2,FALSE)</f>
        <v>Member Bodies and Other Professional Organizations</v>
      </c>
      <c r="F22234" s="3" t="str">
        <f>VLOOKUP(A22234,Respondents!A:C,3,FALSE)</f>
        <v>Member Bodies and Other Professional Organizations</v>
      </c>
      <c r="G22234" s="3">
        <f t="shared" si="850"/>
        <v>2</v>
      </c>
      <c r="H22234" s="3">
        <f t="shared" si="851"/>
        <v>0</v>
      </c>
    </row>
    <row r="22235" spans="1:8" x14ac:dyDescent="0.3">
      <c r="A22235" t="s">
        <v>60</v>
      </c>
      <c r="B22235" t="s">
        <v>257</v>
      </c>
      <c r="C22235" t="s">
        <v>258</v>
      </c>
      <c r="D22235" t="s">
        <v>159</v>
      </c>
      <c r="E22235" s="3" t="str">
        <f>VLOOKUP(A22235,Respondents!A:B,2,FALSE)</f>
        <v>Member Bodies and Other Professional Organizations</v>
      </c>
      <c r="F22235" s="3" t="str">
        <f>VLOOKUP(A22235,Respondents!A:C,3,FALSE)</f>
        <v>Member Bodies and Other Professional Organizations</v>
      </c>
      <c r="G22235" s="3">
        <f t="shared" si="850"/>
        <v>1</v>
      </c>
      <c r="H22235" s="3">
        <f t="shared" si="851"/>
        <v>1</v>
      </c>
    </row>
    <row r="22236" spans="1:8" x14ac:dyDescent="0.3">
      <c r="A22236" t="s">
        <v>60</v>
      </c>
      <c r="B22236" t="s">
        <v>257</v>
      </c>
      <c r="C22236" t="s">
        <v>259</v>
      </c>
      <c r="D22236" t="s">
        <v>155</v>
      </c>
      <c r="E22236" s="3" t="str">
        <f>VLOOKUP(A22236,Respondents!A:B,2,FALSE)</f>
        <v>Member Bodies and Other Professional Organizations</v>
      </c>
      <c r="F22236" s="3" t="str">
        <f>VLOOKUP(A22236,Respondents!A:C,3,FALSE)</f>
        <v>Member Bodies and Other Professional Organizations</v>
      </c>
      <c r="G22236" s="3">
        <f t="shared" si="850"/>
        <v>1</v>
      </c>
      <c r="H22236" s="3">
        <f t="shared" si="851"/>
        <v>0</v>
      </c>
    </row>
    <row r="22237" spans="1:8" x14ac:dyDescent="0.3">
      <c r="A22237" t="s">
        <v>60</v>
      </c>
      <c r="B22237" t="s">
        <v>257</v>
      </c>
      <c r="C22237" t="s">
        <v>260</v>
      </c>
      <c r="D22237" t="s">
        <v>155</v>
      </c>
      <c r="E22237" s="3" t="str">
        <f>VLOOKUP(A22237,Respondents!A:B,2,FALSE)</f>
        <v>Member Bodies and Other Professional Organizations</v>
      </c>
      <c r="F22237" s="3" t="str">
        <f>VLOOKUP(A22237,Respondents!A:C,3,FALSE)</f>
        <v>Member Bodies and Other Professional Organizations</v>
      </c>
      <c r="G22237" s="3">
        <f t="shared" si="850"/>
        <v>1</v>
      </c>
      <c r="H22237" s="3">
        <f t="shared" si="851"/>
        <v>0</v>
      </c>
    </row>
    <row r="22238" spans="1:8" x14ac:dyDescent="0.3">
      <c r="A22238" t="s">
        <v>60</v>
      </c>
      <c r="B22238" t="s">
        <v>257</v>
      </c>
      <c r="C22238" t="s">
        <v>261</v>
      </c>
      <c r="D22238" t="s">
        <v>155</v>
      </c>
      <c r="E22238" s="3" t="str">
        <f>VLOOKUP(A22238,Respondents!A:B,2,FALSE)</f>
        <v>Member Bodies and Other Professional Organizations</v>
      </c>
      <c r="F22238" s="3" t="str">
        <f>VLOOKUP(A22238,Respondents!A:C,3,FALSE)</f>
        <v>Member Bodies and Other Professional Organizations</v>
      </c>
      <c r="G22238" s="3">
        <f t="shared" si="850"/>
        <v>1</v>
      </c>
      <c r="H22238" s="3">
        <f t="shared" si="851"/>
        <v>0</v>
      </c>
    </row>
    <row r="22239" spans="1:8" x14ac:dyDescent="0.3">
      <c r="A22239" t="s">
        <v>60</v>
      </c>
      <c r="B22239" t="s">
        <v>257</v>
      </c>
      <c r="C22239" t="s">
        <v>262</v>
      </c>
      <c r="D22239" t="s">
        <v>155</v>
      </c>
      <c r="E22239" s="3" t="str">
        <f>VLOOKUP(A22239,Respondents!A:B,2,FALSE)</f>
        <v>Member Bodies and Other Professional Organizations</v>
      </c>
      <c r="F22239" s="3" t="str">
        <f>VLOOKUP(A22239,Respondents!A:C,3,FALSE)</f>
        <v>Member Bodies and Other Professional Organizations</v>
      </c>
      <c r="G22239" s="3">
        <f t="shared" si="850"/>
        <v>1</v>
      </c>
      <c r="H22239" s="3">
        <f t="shared" si="851"/>
        <v>0</v>
      </c>
    </row>
    <row r="22240" spans="1:8" x14ac:dyDescent="0.3">
      <c r="A22240" t="s">
        <v>60</v>
      </c>
      <c r="B22240" t="s">
        <v>257</v>
      </c>
      <c r="C22240" t="s">
        <v>263</v>
      </c>
      <c r="D22240" t="s">
        <v>155</v>
      </c>
      <c r="E22240" s="3" t="str">
        <f>VLOOKUP(A22240,Respondents!A:B,2,FALSE)</f>
        <v>Member Bodies and Other Professional Organizations</v>
      </c>
      <c r="F22240" s="3" t="str">
        <f>VLOOKUP(A22240,Respondents!A:C,3,FALSE)</f>
        <v>Member Bodies and Other Professional Organizations</v>
      </c>
      <c r="G22240" s="3">
        <f t="shared" si="850"/>
        <v>1</v>
      </c>
      <c r="H22240" s="3">
        <f t="shared" si="851"/>
        <v>0</v>
      </c>
    </row>
    <row r="22241" spans="1:8" x14ac:dyDescent="0.3">
      <c r="A22241" t="s">
        <v>60</v>
      </c>
      <c r="B22241" t="s">
        <v>257</v>
      </c>
      <c r="C22241" t="s">
        <v>264</v>
      </c>
      <c r="D22241" t="s">
        <v>155</v>
      </c>
      <c r="E22241" s="3" t="str">
        <f>VLOOKUP(A22241,Respondents!A:B,2,FALSE)</f>
        <v>Member Bodies and Other Professional Organizations</v>
      </c>
      <c r="F22241" s="3" t="str">
        <f>VLOOKUP(A22241,Respondents!A:C,3,FALSE)</f>
        <v>Member Bodies and Other Professional Organizations</v>
      </c>
      <c r="G22241" s="3">
        <f t="shared" si="850"/>
        <v>2</v>
      </c>
      <c r="H22241" s="3">
        <f t="shared" si="851"/>
        <v>0</v>
      </c>
    </row>
    <row r="22242" spans="1:8" x14ac:dyDescent="0.3">
      <c r="A22242" t="s">
        <v>60</v>
      </c>
      <c r="B22242" t="s">
        <v>257</v>
      </c>
      <c r="C22242" t="s">
        <v>265</v>
      </c>
      <c r="D22242" t="s">
        <v>155</v>
      </c>
      <c r="E22242" s="3" t="str">
        <f>VLOOKUP(A22242,Respondents!A:B,2,FALSE)</f>
        <v>Member Bodies and Other Professional Organizations</v>
      </c>
      <c r="F22242" s="3" t="str">
        <f>VLOOKUP(A22242,Respondents!A:C,3,FALSE)</f>
        <v>Member Bodies and Other Professional Organizations</v>
      </c>
      <c r="G22242" s="3">
        <f t="shared" si="850"/>
        <v>2</v>
      </c>
      <c r="H22242" s="3">
        <f t="shared" si="851"/>
        <v>0</v>
      </c>
    </row>
    <row r="22243" spans="1:8" x14ac:dyDescent="0.3">
      <c r="A22243" t="s">
        <v>60</v>
      </c>
      <c r="B22243" t="s">
        <v>257</v>
      </c>
      <c r="C22243" t="s">
        <v>273</v>
      </c>
      <c r="D22243" t="s">
        <v>155</v>
      </c>
      <c r="E22243" s="3" t="str">
        <f>VLOOKUP(A22243,Respondents!A:B,2,FALSE)</f>
        <v>Member Bodies and Other Professional Organizations</v>
      </c>
      <c r="F22243" s="3" t="str">
        <f>VLOOKUP(A22243,Respondents!A:C,3,FALSE)</f>
        <v>Member Bodies and Other Professional Organizations</v>
      </c>
      <c r="G22243" s="3">
        <f t="shared" si="850"/>
        <v>2</v>
      </c>
      <c r="H22243" s="3">
        <f t="shared" si="851"/>
        <v>0</v>
      </c>
    </row>
    <row r="22244" spans="1:8" x14ac:dyDescent="0.3">
      <c r="A22244" t="s">
        <v>60</v>
      </c>
      <c r="B22244" t="s">
        <v>257</v>
      </c>
      <c r="C22244" t="s">
        <v>274</v>
      </c>
      <c r="D22244" t="s">
        <v>155</v>
      </c>
      <c r="E22244" s="3" t="str">
        <f>VLOOKUP(A22244,Respondents!A:B,2,FALSE)</f>
        <v>Member Bodies and Other Professional Organizations</v>
      </c>
      <c r="F22244" s="3" t="str">
        <f>VLOOKUP(A22244,Respondents!A:C,3,FALSE)</f>
        <v>Member Bodies and Other Professional Organizations</v>
      </c>
      <c r="G22244" s="3">
        <f t="shared" si="850"/>
        <v>2</v>
      </c>
      <c r="H22244" s="3">
        <f t="shared" si="851"/>
        <v>0</v>
      </c>
    </row>
    <row r="22245" spans="1:8" x14ac:dyDescent="0.3">
      <c r="A22245" t="s">
        <v>60</v>
      </c>
      <c r="B22245" t="s">
        <v>257</v>
      </c>
      <c r="C22245" t="s">
        <v>275</v>
      </c>
      <c r="D22245" t="s">
        <v>155</v>
      </c>
      <c r="E22245" s="3" t="str">
        <f>VLOOKUP(A22245,Respondents!A:B,2,FALSE)</f>
        <v>Member Bodies and Other Professional Organizations</v>
      </c>
      <c r="F22245" s="3" t="str">
        <f>VLOOKUP(A22245,Respondents!A:C,3,FALSE)</f>
        <v>Member Bodies and Other Professional Organizations</v>
      </c>
      <c r="G22245" s="3">
        <f t="shared" si="850"/>
        <v>2</v>
      </c>
      <c r="H22245" s="3">
        <f t="shared" si="851"/>
        <v>0</v>
      </c>
    </row>
    <row r="22246" spans="1:8" x14ac:dyDescent="0.3">
      <c r="A22246" t="s">
        <v>73</v>
      </c>
      <c r="B22246" t="s">
        <v>162</v>
      </c>
      <c r="C22246" t="s">
        <v>163</v>
      </c>
      <c r="D22246" t="s">
        <v>155</v>
      </c>
      <c r="E22246" s="3" t="str">
        <f>VLOOKUP(A22246,Respondents!A:B,2,FALSE)</f>
        <v>Other Respondents</v>
      </c>
      <c r="F22246" s="3" t="str">
        <f>VLOOKUP(A22246,Respondents!A:C,3,FALSE)</f>
        <v>Individuals and Others</v>
      </c>
      <c r="G22246" s="3">
        <f t="shared" si="850"/>
        <v>1</v>
      </c>
      <c r="H22246" s="3">
        <f t="shared" si="851"/>
        <v>0</v>
      </c>
    </row>
    <row r="22247" spans="1:8" x14ac:dyDescent="0.3">
      <c r="A22247" t="s">
        <v>73</v>
      </c>
      <c r="B22247" t="s">
        <v>162</v>
      </c>
      <c r="C22247" t="s">
        <v>164</v>
      </c>
      <c r="D22247" t="s">
        <v>155</v>
      </c>
      <c r="E22247" s="3" t="str">
        <f>VLOOKUP(A22247,Respondents!A:B,2,FALSE)</f>
        <v>Other Respondents</v>
      </c>
      <c r="F22247" s="3" t="str">
        <f>VLOOKUP(A22247,Respondents!A:C,3,FALSE)</f>
        <v>Individuals and Others</v>
      </c>
      <c r="G22247" s="3">
        <f t="shared" si="850"/>
        <v>1</v>
      </c>
      <c r="H22247" s="3">
        <f t="shared" si="851"/>
        <v>0</v>
      </c>
    </row>
    <row r="22248" spans="1:8" x14ac:dyDescent="0.3">
      <c r="A22248" t="s">
        <v>73</v>
      </c>
      <c r="B22248" t="s">
        <v>162</v>
      </c>
      <c r="C22248" t="s">
        <v>165</v>
      </c>
      <c r="D22248" t="s">
        <v>155</v>
      </c>
      <c r="E22248" s="3" t="str">
        <f>VLOOKUP(A22248,Respondents!A:B,2,FALSE)</f>
        <v>Other Respondents</v>
      </c>
      <c r="F22248" s="3" t="str">
        <f>VLOOKUP(A22248,Respondents!A:C,3,FALSE)</f>
        <v>Individuals and Others</v>
      </c>
      <c r="G22248" s="3">
        <f t="shared" si="850"/>
        <v>1</v>
      </c>
      <c r="H22248" s="3">
        <f t="shared" si="851"/>
        <v>0</v>
      </c>
    </row>
    <row r="22249" spans="1:8" x14ac:dyDescent="0.3">
      <c r="A22249" t="s">
        <v>73</v>
      </c>
      <c r="B22249" t="s">
        <v>162</v>
      </c>
      <c r="C22249" t="s">
        <v>166</v>
      </c>
      <c r="D22249" t="s">
        <v>155</v>
      </c>
      <c r="E22249" s="3" t="str">
        <f>VLOOKUP(A22249,Respondents!A:B,2,FALSE)</f>
        <v>Other Respondents</v>
      </c>
      <c r="F22249" s="3" t="str">
        <f>VLOOKUP(A22249,Respondents!A:C,3,FALSE)</f>
        <v>Individuals and Others</v>
      </c>
      <c r="G22249" s="3">
        <f t="shared" si="850"/>
        <v>1</v>
      </c>
      <c r="H22249" s="3">
        <f t="shared" si="851"/>
        <v>0</v>
      </c>
    </row>
    <row r="22250" spans="1:8" x14ac:dyDescent="0.3">
      <c r="A22250" t="s">
        <v>73</v>
      </c>
      <c r="B22250" t="s">
        <v>162</v>
      </c>
      <c r="C22250" t="s">
        <v>167</v>
      </c>
      <c r="D22250" t="s">
        <v>155</v>
      </c>
      <c r="E22250" s="3" t="str">
        <f>VLOOKUP(A22250,Respondents!A:B,2,FALSE)</f>
        <v>Other Respondents</v>
      </c>
      <c r="F22250" s="3" t="str">
        <f>VLOOKUP(A22250,Respondents!A:C,3,FALSE)</f>
        <v>Individuals and Others</v>
      </c>
      <c r="G22250" s="3">
        <f t="shared" si="850"/>
        <v>1</v>
      </c>
      <c r="H22250" s="3">
        <f t="shared" si="851"/>
        <v>0</v>
      </c>
    </row>
    <row r="22251" spans="1:8" x14ac:dyDescent="0.3">
      <c r="A22251" t="s">
        <v>73</v>
      </c>
      <c r="B22251" t="s">
        <v>162</v>
      </c>
      <c r="C22251" t="s">
        <v>168</v>
      </c>
      <c r="D22251" t="s">
        <v>159</v>
      </c>
      <c r="E22251" s="3" t="str">
        <f>VLOOKUP(A22251,Respondents!A:B,2,FALSE)</f>
        <v>Other Respondents</v>
      </c>
      <c r="F22251" s="3" t="str">
        <f>VLOOKUP(A22251,Respondents!A:C,3,FALSE)</f>
        <v>Individuals and Others</v>
      </c>
      <c r="G22251" s="3">
        <f t="shared" si="850"/>
        <v>1</v>
      </c>
      <c r="H22251" s="3">
        <f t="shared" si="851"/>
        <v>1</v>
      </c>
    </row>
    <row r="22252" spans="1:8" x14ac:dyDescent="0.3">
      <c r="A22252" t="s">
        <v>73</v>
      </c>
      <c r="B22252" t="s">
        <v>162</v>
      </c>
      <c r="C22252" t="s">
        <v>169</v>
      </c>
      <c r="D22252" t="s">
        <v>155</v>
      </c>
      <c r="E22252" s="3" t="str">
        <f>VLOOKUP(A22252,Respondents!A:B,2,FALSE)</f>
        <v>Other Respondents</v>
      </c>
      <c r="F22252" s="3" t="str">
        <f>VLOOKUP(A22252,Respondents!A:C,3,FALSE)</f>
        <v>Individuals and Others</v>
      </c>
      <c r="G22252" s="3">
        <f t="shared" si="850"/>
        <v>2</v>
      </c>
      <c r="H22252" s="3">
        <f t="shared" si="851"/>
        <v>0</v>
      </c>
    </row>
    <row r="22253" spans="1:8" x14ac:dyDescent="0.3">
      <c r="A22253" t="s">
        <v>73</v>
      </c>
      <c r="B22253" t="s">
        <v>162</v>
      </c>
      <c r="C22253" t="s">
        <v>170</v>
      </c>
      <c r="D22253" t="s">
        <v>155</v>
      </c>
      <c r="E22253" s="3" t="str">
        <f>VLOOKUP(A22253,Respondents!A:B,2,FALSE)</f>
        <v>Other Respondents</v>
      </c>
      <c r="F22253" s="3" t="str">
        <f>VLOOKUP(A22253,Respondents!A:C,3,FALSE)</f>
        <v>Individuals and Others</v>
      </c>
      <c r="G22253" s="3">
        <f t="shared" si="850"/>
        <v>2</v>
      </c>
      <c r="H22253" s="3">
        <f t="shared" si="851"/>
        <v>0</v>
      </c>
    </row>
    <row r="22254" spans="1:8" x14ac:dyDescent="0.3">
      <c r="A22254" t="s">
        <v>73</v>
      </c>
      <c r="B22254" t="s">
        <v>162</v>
      </c>
      <c r="C22254" t="s">
        <v>269</v>
      </c>
      <c r="D22254" t="s">
        <v>155</v>
      </c>
      <c r="E22254" s="3" t="str">
        <f>VLOOKUP(A22254,Respondents!A:B,2,FALSE)</f>
        <v>Other Respondents</v>
      </c>
      <c r="F22254" s="3" t="str">
        <f>VLOOKUP(A22254,Respondents!A:C,3,FALSE)</f>
        <v>Individuals and Others</v>
      </c>
      <c r="G22254" s="3">
        <f t="shared" si="850"/>
        <v>2</v>
      </c>
      <c r="H22254" s="3">
        <f t="shared" si="851"/>
        <v>0</v>
      </c>
    </row>
    <row r="22255" spans="1:8" x14ac:dyDescent="0.3">
      <c r="A22255" t="s">
        <v>73</v>
      </c>
      <c r="B22255" t="s">
        <v>162</v>
      </c>
      <c r="C22255" t="s">
        <v>171</v>
      </c>
      <c r="D22255" t="s">
        <v>155</v>
      </c>
      <c r="E22255" s="3" t="str">
        <f>VLOOKUP(A22255,Respondents!A:B,2,FALSE)</f>
        <v>Other Respondents</v>
      </c>
      <c r="F22255" s="3" t="str">
        <f>VLOOKUP(A22255,Respondents!A:C,3,FALSE)</f>
        <v>Individuals and Others</v>
      </c>
      <c r="G22255" s="3">
        <f t="shared" si="850"/>
        <v>2</v>
      </c>
      <c r="H22255" s="3">
        <f t="shared" si="851"/>
        <v>0</v>
      </c>
    </row>
    <row r="22256" spans="1:8" x14ac:dyDescent="0.3">
      <c r="A22256" t="s">
        <v>73</v>
      </c>
      <c r="B22256" t="s">
        <v>187</v>
      </c>
      <c r="C22256" t="s">
        <v>188</v>
      </c>
      <c r="D22256" t="s">
        <v>155</v>
      </c>
      <c r="E22256" s="3" t="str">
        <f>VLOOKUP(A22256,Respondents!A:B,2,FALSE)</f>
        <v>Other Respondents</v>
      </c>
      <c r="F22256" s="3" t="str">
        <f>VLOOKUP(A22256,Respondents!A:C,3,FALSE)</f>
        <v>Individuals and Others</v>
      </c>
      <c r="G22256" s="3">
        <f t="shared" si="850"/>
        <v>1</v>
      </c>
      <c r="H22256" s="3">
        <f t="shared" si="851"/>
        <v>0</v>
      </c>
    </row>
    <row r="22257" spans="1:8" x14ac:dyDescent="0.3">
      <c r="A22257" t="s">
        <v>73</v>
      </c>
      <c r="B22257" t="s">
        <v>187</v>
      </c>
      <c r="C22257" t="s">
        <v>189</v>
      </c>
      <c r="D22257" t="s">
        <v>155</v>
      </c>
      <c r="E22257" s="3" t="str">
        <f>VLOOKUP(A22257,Respondents!A:B,2,FALSE)</f>
        <v>Other Respondents</v>
      </c>
      <c r="F22257" s="3" t="str">
        <f>VLOOKUP(A22257,Respondents!A:C,3,FALSE)</f>
        <v>Individuals and Others</v>
      </c>
      <c r="G22257" s="3">
        <f t="shared" si="850"/>
        <v>1</v>
      </c>
      <c r="H22257" s="3">
        <f t="shared" si="851"/>
        <v>0</v>
      </c>
    </row>
    <row r="22258" spans="1:8" x14ac:dyDescent="0.3">
      <c r="A22258" t="s">
        <v>73</v>
      </c>
      <c r="B22258" t="s">
        <v>187</v>
      </c>
      <c r="C22258" t="s">
        <v>190</v>
      </c>
      <c r="D22258" t="s">
        <v>155</v>
      </c>
      <c r="E22258" s="3" t="str">
        <f>VLOOKUP(A22258,Respondents!A:B,2,FALSE)</f>
        <v>Other Respondents</v>
      </c>
      <c r="F22258" s="3" t="str">
        <f>VLOOKUP(A22258,Respondents!A:C,3,FALSE)</f>
        <v>Individuals and Others</v>
      </c>
      <c r="G22258" s="3">
        <f t="shared" si="850"/>
        <v>1</v>
      </c>
      <c r="H22258" s="3">
        <f t="shared" si="851"/>
        <v>0</v>
      </c>
    </row>
    <row r="22259" spans="1:8" x14ac:dyDescent="0.3">
      <c r="A22259" t="s">
        <v>73</v>
      </c>
      <c r="B22259" t="s">
        <v>187</v>
      </c>
      <c r="C22259" t="s">
        <v>191</v>
      </c>
      <c r="D22259" t="s">
        <v>155</v>
      </c>
      <c r="E22259" s="3" t="str">
        <f>VLOOKUP(A22259,Respondents!A:B,2,FALSE)</f>
        <v>Other Respondents</v>
      </c>
      <c r="F22259" s="3" t="str">
        <f>VLOOKUP(A22259,Respondents!A:C,3,FALSE)</f>
        <v>Individuals and Others</v>
      </c>
      <c r="G22259" s="3">
        <f t="shared" si="850"/>
        <v>1</v>
      </c>
      <c r="H22259" s="3">
        <f t="shared" si="851"/>
        <v>0</v>
      </c>
    </row>
    <row r="22260" spans="1:8" x14ac:dyDescent="0.3">
      <c r="A22260" t="s">
        <v>73</v>
      </c>
      <c r="B22260" t="s">
        <v>187</v>
      </c>
      <c r="C22260" t="s">
        <v>192</v>
      </c>
      <c r="D22260" t="s">
        <v>155</v>
      </c>
      <c r="E22260" s="3" t="str">
        <f>VLOOKUP(A22260,Respondents!A:B,2,FALSE)</f>
        <v>Other Respondents</v>
      </c>
      <c r="F22260" s="3" t="str">
        <f>VLOOKUP(A22260,Respondents!A:C,3,FALSE)</f>
        <v>Individuals and Others</v>
      </c>
      <c r="G22260" s="3">
        <f t="shared" si="850"/>
        <v>1</v>
      </c>
      <c r="H22260" s="3">
        <f t="shared" si="851"/>
        <v>0</v>
      </c>
    </row>
    <row r="22261" spans="1:8" x14ac:dyDescent="0.3">
      <c r="A22261" t="s">
        <v>73</v>
      </c>
      <c r="B22261" t="s">
        <v>187</v>
      </c>
      <c r="C22261" t="s">
        <v>193</v>
      </c>
      <c r="D22261" t="s">
        <v>159</v>
      </c>
      <c r="E22261" s="3" t="str">
        <f>VLOOKUP(A22261,Respondents!A:B,2,FALSE)</f>
        <v>Other Respondents</v>
      </c>
      <c r="F22261" s="3" t="str">
        <f>VLOOKUP(A22261,Respondents!A:C,3,FALSE)</f>
        <v>Individuals and Others</v>
      </c>
      <c r="G22261" s="3">
        <f t="shared" si="850"/>
        <v>1</v>
      </c>
      <c r="H22261" s="3">
        <f t="shared" si="851"/>
        <v>1</v>
      </c>
    </row>
    <row r="22262" spans="1:8" x14ac:dyDescent="0.3">
      <c r="A22262" t="s">
        <v>73</v>
      </c>
      <c r="B22262" t="s">
        <v>187</v>
      </c>
      <c r="C22262" t="s">
        <v>194</v>
      </c>
      <c r="D22262" t="s">
        <v>155</v>
      </c>
      <c r="E22262" s="3" t="str">
        <f>VLOOKUP(A22262,Respondents!A:B,2,FALSE)</f>
        <v>Other Respondents</v>
      </c>
      <c r="F22262" s="3" t="str">
        <f>VLOOKUP(A22262,Respondents!A:C,3,FALSE)</f>
        <v>Individuals and Others</v>
      </c>
      <c r="G22262" s="3">
        <f t="shared" si="850"/>
        <v>2</v>
      </c>
      <c r="H22262" s="3">
        <f t="shared" si="851"/>
        <v>0</v>
      </c>
    </row>
    <row r="22263" spans="1:8" x14ac:dyDescent="0.3">
      <c r="A22263" t="s">
        <v>73</v>
      </c>
      <c r="B22263" t="s">
        <v>187</v>
      </c>
      <c r="C22263" t="s">
        <v>329</v>
      </c>
      <c r="D22263" t="s">
        <v>155</v>
      </c>
      <c r="E22263" s="3" t="str">
        <f>VLOOKUP(A22263,Respondents!A:B,2,FALSE)</f>
        <v>Other Respondents</v>
      </c>
      <c r="F22263" s="3" t="str">
        <f>VLOOKUP(A22263,Respondents!A:C,3,FALSE)</f>
        <v>Individuals and Others</v>
      </c>
      <c r="G22263" s="3">
        <f t="shared" si="850"/>
        <v>2</v>
      </c>
      <c r="H22263" s="3">
        <f t="shared" si="851"/>
        <v>0</v>
      </c>
    </row>
    <row r="22264" spans="1:8" x14ac:dyDescent="0.3">
      <c r="A22264" t="s">
        <v>73</v>
      </c>
      <c r="B22264" t="s">
        <v>187</v>
      </c>
      <c r="C22264" t="s">
        <v>330</v>
      </c>
      <c r="D22264" t="s">
        <v>155</v>
      </c>
      <c r="E22264" s="3" t="str">
        <f>VLOOKUP(A22264,Respondents!A:B,2,FALSE)</f>
        <v>Other Respondents</v>
      </c>
      <c r="F22264" s="3" t="str">
        <f>VLOOKUP(A22264,Respondents!A:C,3,FALSE)</f>
        <v>Individuals and Others</v>
      </c>
      <c r="G22264" s="3">
        <f t="shared" si="850"/>
        <v>2</v>
      </c>
      <c r="H22264" s="3">
        <f t="shared" si="851"/>
        <v>0</v>
      </c>
    </row>
    <row r="22265" spans="1:8" x14ac:dyDescent="0.3">
      <c r="A22265" t="s">
        <v>73</v>
      </c>
      <c r="B22265" t="s">
        <v>187</v>
      </c>
      <c r="C22265" t="s">
        <v>195</v>
      </c>
      <c r="D22265" t="s">
        <v>155</v>
      </c>
      <c r="E22265" s="3" t="str">
        <f>VLOOKUP(A22265,Respondents!A:B,2,FALSE)</f>
        <v>Other Respondents</v>
      </c>
      <c r="F22265" s="3" t="str">
        <f>VLOOKUP(A22265,Respondents!A:C,3,FALSE)</f>
        <v>Individuals and Others</v>
      </c>
      <c r="G22265" s="3">
        <f t="shared" si="850"/>
        <v>2</v>
      </c>
      <c r="H22265" s="3">
        <f t="shared" si="851"/>
        <v>0</v>
      </c>
    </row>
    <row r="22266" spans="1:8" x14ac:dyDescent="0.3">
      <c r="A22266" t="s">
        <v>73</v>
      </c>
      <c r="B22266" t="s">
        <v>187</v>
      </c>
      <c r="C22266" t="s">
        <v>196</v>
      </c>
      <c r="D22266" t="s">
        <v>155</v>
      </c>
      <c r="E22266" s="3" t="str">
        <f>VLOOKUP(A22266,Respondents!A:B,2,FALSE)</f>
        <v>Other Respondents</v>
      </c>
      <c r="F22266" s="3" t="str">
        <f>VLOOKUP(A22266,Respondents!A:C,3,FALSE)</f>
        <v>Individuals and Others</v>
      </c>
      <c r="G22266" s="3">
        <f t="shared" si="850"/>
        <v>2</v>
      </c>
      <c r="H22266" s="3">
        <f t="shared" si="851"/>
        <v>0</v>
      </c>
    </row>
    <row r="22267" spans="1:8" x14ac:dyDescent="0.3">
      <c r="A22267" t="s">
        <v>73</v>
      </c>
      <c r="B22267" t="s">
        <v>187</v>
      </c>
      <c r="C22267" t="s">
        <v>197</v>
      </c>
      <c r="D22267" t="s">
        <v>155</v>
      </c>
      <c r="E22267" s="3" t="str">
        <f>VLOOKUP(A22267,Respondents!A:B,2,FALSE)</f>
        <v>Other Respondents</v>
      </c>
      <c r="F22267" s="3" t="str">
        <f>VLOOKUP(A22267,Respondents!A:C,3,FALSE)</f>
        <v>Individuals and Others</v>
      </c>
      <c r="G22267" s="3">
        <f t="shared" si="850"/>
        <v>2</v>
      </c>
      <c r="H22267" s="3">
        <f t="shared" si="851"/>
        <v>0</v>
      </c>
    </row>
    <row r="22268" spans="1:8" x14ac:dyDescent="0.3">
      <c r="A22268" t="s">
        <v>73</v>
      </c>
      <c r="B22268" t="s">
        <v>187</v>
      </c>
      <c r="C22268" t="s">
        <v>198</v>
      </c>
      <c r="D22268" t="s">
        <v>155</v>
      </c>
      <c r="E22268" s="3" t="str">
        <f>VLOOKUP(A22268,Respondents!A:B,2,FALSE)</f>
        <v>Other Respondents</v>
      </c>
      <c r="F22268" s="3" t="str">
        <f>VLOOKUP(A22268,Respondents!A:C,3,FALSE)</f>
        <v>Individuals and Others</v>
      </c>
      <c r="G22268" s="3">
        <f t="shared" si="850"/>
        <v>2</v>
      </c>
      <c r="H22268" s="3">
        <f t="shared" si="851"/>
        <v>0</v>
      </c>
    </row>
    <row r="22269" spans="1:8" x14ac:dyDescent="0.3">
      <c r="A22269" t="s">
        <v>73</v>
      </c>
      <c r="B22269" t="s">
        <v>199</v>
      </c>
      <c r="C22269" t="s">
        <v>200</v>
      </c>
      <c r="D22269" t="s">
        <v>155</v>
      </c>
      <c r="E22269" s="3" t="str">
        <f>VLOOKUP(A22269,Respondents!A:B,2,FALSE)</f>
        <v>Other Respondents</v>
      </c>
      <c r="F22269" s="3" t="str">
        <f>VLOOKUP(A22269,Respondents!A:C,3,FALSE)</f>
        <v>Individuals and Others</v>
      </c>
      <c r="G22269" s="3">
        <f t="shared" si="850"/>
        <v>1</v>
      </c>
      <c r="H22269" s="3">
        <f t="shared" si="851"/>
        <v>0</v>
      </c>
    </row>
    <row r="22270" spans="1:8" x14ac:dyDescent="0.3">
      <c r="A22270" t="s">
        <v>73</v>
      </c>
      <c r="B22270" t="s">
        <v>199</v>
      </c>
      <c r="C22270" t="s">
        <v>201</v>
      </c>
      <c r="D22270" t="s">
        <v>155</v>
      </c>
      <c r="E22270" s="3" t="str">
        <f>VLOOKUP(A22270,Respondents!A:B,2,FALSE)</f>
        <v>Other Respondents</v>
      </c>
      <c r="F22270" s="3" t="str">
        <f>VLOOKUP(A22270,Respondents!A:C,3,FALSE)</f>
        <v>Individuals and Others</v>
      </c>
      <c r="G22270" s="3">
        <f t="shared" si="850"/>
        <v>1</v>
      </c>
      <c r="H22270" s="3">
        <f t="shared" si="851"/>
        <v>0</v>
      </c>
    </row>
    <row r="22271" spans="1:8" x14ac:dyDescent="0.3">
      <c r="A22271" t="s">
        <v>73</v>
      </c>
      <c r="B22271" t="s">
        <v>199</v>
      </c>
      <c r="C22271" t="s">
        <v>202</v>
      </c>
      <c r="D22271" t="s">
        <v>155</v>
      </c>
      <c r="E22271" s="3" t="str">
        <f>VLOOKUP(A22271,Respondents!A:B,2,FALSE)</f>
        <v>Other Respondents</v>
      </c>
      <c r="F22271" s="3" t="str">
        <f>VLOOKUP(A22271,Respondents!A:C,3,FALSE)</f>
        <v>Individuals and Others</v>
      </c>
      <c r="G22271" s="3">
        <f t="shared" si="850"/>
        <v>1</v>
      </c>
      <c r="H22271" s="3">
        <f t="shared" si="851"/>
        <v>0</v>
      </c>
    </row>
    <row r="22272" spans="1:8" x14ac:dyDescent="0.3">
      <c r="A22272" t="s">
        <v>73</v>
      </c>
      <c r="B22272" t="s">
        <v>199</v>
      </c>
      <c r="C22272" t="s">
        <v>203</v>
      </c>
      <c r="D22272" t="s">
        <v>155</v>
      </c>
      <c r="E22272" s="3" t="str">
        <f>VLOOKUP(A22272,Respondents!A:B,2,FALSE)</f>
        <v>Other Respondents</v>
      </c>
      <c r="F22272" s="3" t="str">
        <f>VLOOKUP(A22272,Respondents!A:C,3,FALSE)</f>
        <v>Individuals and Others</v>
      </c>
      <c r="G22272" s="3">
        <f t="shared" si="850"/>
        <v>1</v>
      </c>
      <c r="H22272" s="3">
        <f t="shared" si="851"/>
        <v>0</v>
      </c>
    </row>
    <row r="22273" spans="1:8" x14ac:dyDescent="0.3">
      <c r="A22273" t="s">
        <v>73</v>
      </c>
      <c r="B22273" t="s">
        <v>199</v>
      </c>
      <c r="C22273" t="s">
        <v>204</v>
      </c>
      <c r="D22273" t="s">
        <v>155</v>
      </c>
      <c r="E22273" s="3" t="str">
        <f>VLOOKUP(A22273,Respondents!A:B,2,FALSE)</f>
        <v>Other Respondents</v>
      </c>
      <c r="F22273" s="3" t="str">
        <f>VLOOKUP(A22273,Respondents!A:C,3,FALSE)</f>
        <v>Individuals and Others</v>
      </c>
      <c r="G22273" s="3">
        <f t="shared" si="850"/>
        <v>1</v>
      </c>
      <c r="H22273" s="3">
        <f t="shared" si="851"/>
        <v>0</v>
      </c>
    </row>
    <row r="22274" spans="1:8" x14ac:dyDescent="0.3">
      <c r="A22274" t="s">
        <v>73</v>
      </c>
      <c r="B22274" t="s">
        <v>199</v>
      </c>
      <c r="C22274" t="s">
        <v>205</v>
      </c>
      <c r="D22274" t="s">
        <v>159</v>
      </c>
      <c r="E22274" s="3" t="str">
        <f>VLOOKUP(A22274,Respondents!A:B,2,FALSE)</f>
        <v>Other Respondents</v>
      </c>
      <c r="F22274" s="3" t="str">
        <f>VLOOKUP(A22274,Respondents!A:C,3,FALSE)</f>
        <v>Individuals and Others</v>
      </c>
      <c r="G22274" s="3">
        <f t="shared" si="850"/>
        <v>1</v>
      </c>
      <c r="H22274" s="3">
        <f t="shared" si="851"/>
        <v>1</v>
      </c>
    </row>
    <row r="22275" spans="1:8" x14ac:dyDescent="0.3">
      <c r="A22275" t="s">
        <v>73</v>
      </c>
      <c r="B22275" t="s">
        <v>199</v>
      </c>
      <c r="C22275" t="s">
        <v>270</v>
      </c>
      <c r="D22275" t="s">
        <v>155</v>
      </c>
      <c r="E22275" s="3" t="str">
        <f>VLOOKUP(A22275,Respondents!A:B,2,FALSE)</f>
        <v>Other Respondents</v>
      </c>
      <c r="F22275" s="3" t="str">
        <f>VLOOKUP(A22275,Respondents!A:C,3,FALSE)</f>
        <v>Individuals and Others</v>
      </c>
      <c r="G22275" s="3">
        <f t="shared" si="850"/>
        <v>2</v>
      </c>
      <c r="H22275" s="3">
        <f t="shared" si="851"/>
        <v>0</v>
      </c>
    </row>
    <row r="22276" spans="1:8" x14ac:dyDescent="0.3">
      <c r="A22276" t="s">
        <v>73</v>
      </c>
      <c r="B22276" t="s">
        <v>199</v>
      </c>
      <c r="C22276" t="s">
        <v>206</v>
      </c>
      <c r="D22276" t="s">
        <v>155</v>
      </c>
      <c r="E22276" s="3" t="str">
        <f>VLOOKUP(A22276,Respondents!A:B,2,FALSE)</f>
        <v>Other Respondents</v>
      </c>
      <c r="F22276" s="3" t="str">
        <f>VLOOKUP(A22276,Respondents!A:C,3,FALSE)</f>
        <v>Individuals and Others</v>
      </c>
      <c r="G22276" s="3">
        <f t="shared" si="850"/>
        <v>2</v>
      </c>
      <c r="H22276" s="3">
        <f t="shared" si="851"/>
        <v>0</v>
      </c>
    </row>
    <row r="22277" spans="1:8" x14ac:dyDescent="0.3">
      <c r="A22277" t="s">
        <v>73</v>
      </c>
      <c r="B22277" t="s">
        <v>199</v>
      </c>
      <c r="C22277" t="s">
        <v>207</v>
      </c>
      <c r="D22277" t="s">
        <v>155</v>
      </c>
      <c r="E22277" s="3" t="str">
        <f>VLOOKUP(A22277,Respondents!A:B,2,FALSE)</f>
        <v>Other Respondents</v>
      </c>
      <c r="F22277" s="3" t="str">
        <f>VLOOKUP(A22277,Respondents!A:C,3,FALSE)</f>
        <v>Individuals and Others</v>
      </c>
      <c r="G22277" s="3">
        <f t="shared" si="850"/>
        <v>2</v>
      </c>
      <c r="H22277" s="3">
        <f t="shared" si="851"/>
        <v>0</v>
      </c>
    </row>
    <row r="22278" spans="1:8" x14ac:dyDescent="0.3">
      <c r="A22278" t="s">
        <v>73</v>
      </c>
      <c r="B22278" t="s">
        <v>243</v>
      </c>
      <c r="C22278" t="s">
        <v>244</v>
      </c>
      <c r="D22278" t="s">
        <v>155</v>
      </c>
      <c r="E22278" s="3" t="str">
        <f>VLOOKUP(A22278,Respondents!A:B,2,FALSE)</f>
        <v>Other Respondents</v>
      </c>
      <c r="F22278" s="3" t="str">
        <f>VLOOKUP(A22278,Respondents!A:C,3,FALSE)</f>
        <v>Individuals and Others</v>
      </c>
      <c r="G22278" s="3">
        <f t="shared" si="850"/>
        <v>1</v>
      </c>
      <c r="H22278" s="3">
        <f t="shared" si="851"/>
        <v>0</v>
      </c>
    </row>
    <row r="22279" spans="1:8" x14ac:dyDescent="0.3">
      <c r="A22279" t="s">
        <v>73</v>
      </c>
      <c r="B22279" t="s">
        <v>243</v>
      </c>
      <c r="C22279" t="s">
        <v>245</v>
      </c>
      <c r="D22279" t="s">
        <v>155</v>
      </c>
      <c r="E22279" s="3" t="str">
        <f>VLOOKUP(A22279,Respondents!A:B,2,FALSE)</f>
        <v>Other Respondents</v>
      </c>
      <c r="F22279" s="3" t="str">
        <f>VLOOKUP(A22279,Respondents!A:C,3,FALSE)</f>
        <v>Individuals and Others</v>
      </c>
      <c r="G22279" s="3">
        <f t="shared" si="850"/>
        <v>1</v>
      </c>
      <c r="H22279" s="3">
        <f t="shared" si="851"/>
        <v>0</v>
      </c>
    </row>
    <row r="22280" spans="1:8" x14ac:dyDescent="0.3">
      <c r="A22280" t="s">
        <v>73</v>
      </c>
      <c r="B22280" t="s">
        <v>243</v>
      </c>
      <c r="C22280" t="s">
        <v>246</v>
      </c>
      <c r="D22280" t="s">
        <v>155</v>
      </c>
      <c r="E22280" s="3" t="str">
        <f>VLOOKUP(A22280,Respondents!A:B,2,FALSE)</f>
        <v>Other Respondents</v>
      </c>
      <c r="F22280" s="3" t="str">
        <f>VLOOKUP(A22280,Respondents!A:C,3,FALSE)</f>
        <v>Individuals and Others</v>
      </c>
      <c r="G22280" s="3">
        <f t="shared" si="850"/>
        <v>1</v>
      </c>
      <c r="H22280" s="3">
        <f t="shared" si="851"/>
        <v>0</v>
      </c>
    </row>
    <row r="22281" spans="1:8" x14ac:dyDescent="0.3">
      <c r="A22281" t="s">
        <v>73</v>
      </c>
      <c r="B22281" t="s">
        <v>243</v>
      </c>
      <c r="C22281" t="s">
        <v>247</v>
      </c>
      <c r="D22281" t="s">
        <v>155</v>
      </c>
      <c r="E22281" s="3" t="str">
        <f>VLOOKUP(A22281,Respondents!A:B,2,FALSE)</f>
        <v>Other Respondents</v>
      </c>
      <c r="F22281" s="3" t="str">
        <f>VLOOKUP(A22281,Respondents!A:C,3,FALSE)</f>
        <v>Individuals and Others</v>
      </c>
      <c r="G22281" s="3">
        <f t="shared" si="850"/>
        <v>1</v>
      </c>
      <c r="H22281" s="3">
        <f t="shared" si="851"/>
        <v>0</v>
      </c>
    </row>
    <row r="22282" spans="1:8" x14ac:dyDescent="0.3">
      <c r="A22282" t="s">
        <v>73</v>
      </c>
      <c r="B22282" t="s">
        <v>243</v>
      </c>
      <c r="C22282" t="s">
        <v>248</v>
      </c>
      <c r="D22282" t="s">
        <v>155</v>
      </c>
      <c r="E22282" s="3" t="str">
        <f>VLOOKUP(A22282,Respondents!A:B,2,FALSE)</f>
        <v>Other Respondents</v>
      </c>
      <c r="F22282" s="3" t="str">
        <f>VLOOKUP(A22282,Respondents!A:C,3,FALSE)</f>
        <v>Individuals and Others</v>
      </c>
      <c r="G22282" s="3">
        <f t="shared" si="850"/>
        <v>1</v>
      </c>
      <c r="H22282" s="3">
        <f t="shared" si="851"/>
        <v>0</v>
      </c>
    </row>
    <row r="22283" spans="1:8" x14ac:dyDescent="0.3">
      <c r="A22283" t="s">
        <v>73</v>
      </c>
      <c r="B22283" t="s">
        <v>243</v>
      </c>
      <c r="C22283" t="s">
        <v>249</v>
      </c>
      <c r="D22283" t="s">
        <v>159</v>
      </c>
      <c r="E22283" s="3" t="str">
        <f>VLOOKUP(A22283,Respondents!A:B,2,FALSE)</f>
        <v>Other Respondents</v>
      </c>
      <c r="F22283" s="3" t="str">
        <f>VLOOKUP(A22283,Respondents!A:C,3,FALSE)</f>
        <v>Individuals and Others</v>
      </c>
      <c r="G22283" s="3">
        <f t="shared" si="850"/>
        <v>1</v>
      </c>
      <c r="H22283" s="3">
        <f t="shared" si="851"/>
        <v>1</v>
      </c>
    </row>
    <row r="22284" spans="1:8" x14ac:dyDescent="0.3">
      <c r="A22284" t="s">
        <v>73</v>
      </c>
      <c r="B22284" t="s">
        <v>243</v>
      </c>
      <c r="C22284" t="s">
        <v>331</v>
      </c>
      <c r="D22284" t="s">
        <v>155</v>
      </c>
      <c r="E22284" s="3" t="str">
        <f>VLOOKUP(A22284,Respondents!A:B,2,FALSE)</f>
        <v>Other Respondents</v>
      </c>
      <c r="F22284" s="3" t="str">
        <f>VLOOKUP(A22284,Respondents!A:C,3,FALSE)</f>
        <v>Individuals and Others</v>
      </c>
      <c r="G22284" s="3">
        <f t="shared" si="850"/>
        <v>2</v>
      </c>
      <c r="H22284" s="3">
        <f t="shared" si="851"/>
        <v>0</v>
      </c>
    </row>
    <row r="22285" spans="1:8" x14ac:dyDescent="0.3">
      <c r="A22285" t="s">
        <v>73</v>
      </c>
      <c r="B22285" t="s">
        <v>243</v>
      </c>
      <c r="C22285" t="s">
        <v>332</v>
      </c>
      <c r="D22285" t="s">
        <v>155</v>
      </c>
      <c r="E22285" s="3" t="str">
        <f>VLOOKUP(A22285,Respondents!A:B,2,FALSE)</f>
        <v>Other Respondents</v>
      </c>
      <c r="F22285" s="3" t="str">
        <f>VLOOKUP(A22285,Respondents!A:C,3,FALSE)</f>
        <v>Individuals and Others</v>
      </c>
      <c r="G22285" s="3">
        <f t="shared" si="850"/>
        <v>2</v>
      </c>
      <c r="H22285" s="3">
        <f t="shared" si="851"/>
        <v>0</v>
      </c>
    </row>
    <row r="22286" spans="1:8" x14ac:dyDescent="0.3">
      <c r="A22286" t="s">
        <v>73</v>
      </c>
      <c r="B22286" t="s">
        <v>243</v>
      </c>
      <c r="C22286" t="s">
        <v>333</v>
      </c>
      <c r="D22286" t="s">
        <v>155</v>
      </c>
      <c r="E22286" s="3" t="str">
        <f>VLOOKUP(A22286,Respondents!A:B,2,FALSE)</f>
        <v>Other Respondents</v>
      </c>
      <c r="F22286" s="3" t="str">
        <f>VLOOKUP(A22286,Respondents!A:C,3,FALSE)</f>
        <v>Individuals and Others</v>
      </c>
      <c r="G22286" s="3">
        <f t="shared" si="850"/>
        <v>2</v>
      </c>
      <c r="H22286" s="3">
        <f t="shared" si="851"/>
        <v>0</v>
      </c>
    </row>
    <row r="22287" spans="1:8" x14ac:dyDescent="0.3">
      <c r="A22287" t="s">
        <v>73</v>
      </c>
      <c r="B22287" t="s">
        <v>250</v>
      </c>
      <c r="C22287" t="s">
        <v>251</v>
      </c>
      <c r="D22287" t="s">
        <v>155</v>
      </c>
      <c r="E22287" s="3" t="str">
        <f>VLOOKUP(A22287,Respondents!A:B,2,FALSE)</f>
        <v>Other Respondents</v>
      </c>
      <c r="F22287" s="3" t="str">
        <f>VLOOKUP(A22287,Respondents!A:C,3,FALSE)</f>
        <v>Individuals and Others</v>
      </c>
      <c r="G22287" s="3">
        <f t="shared" si="850"/>
        <v>1</v>
      </c>
      <c r="H22287" s="3">
        <f t="shared" si="851"/>
        <v>0</v>
      </c>
    </row>
    <row r="22288" spans="1:8" x14ac:dyDescent="0.3">
      <c r="A22288" t="s">
        <v>73</v>
      </c>
      <c r="B22288" t="s">
        <v>250</v>
      </c>
      <c r="C22288" t="s">
        <v>252</v>
      </c>
      <c r="D22288" t="s">
        <v>155</v>
      </c>
      <c r="E22288" s="3" t="str">
        <f>VLOOKUP(A22288,Respondents!A:B,2,FALSE)</f>
        <v>Other Respondents</v>
      </c>
      <c r="F22288" s="3" t="str">
        <f>VLOOKUP(A22288,Respondents!A:C,3,FALSE)</f>
        <v>Individuals and Others</v>
      </c>
      <c r="G22288" s="3">
        <f t="shared" si="850"/>
        <v>1</v>
      </c>
      <c r="H22288" s="3">
        <f t="shared" si="851"/>
        <v>0</v>
      </c>
    </row>
    <row r="22289" spans="1:8" x14ac:dyDescent="0.3">
      <c r="A22289" t="s">
        <v>73</v>
      </c>
      <c r="B22289" t="s">
        <v>250</v>
      </c>
      <c r="C22289" t="s">
        <v>253</v>
      </c>
      <c r="D22289" t="s">
        <v>155</v>
      </c>
      <c r="E22289" s="3" t="str">
        <f>VLOOKUP(A22289,Respondents!A:B,2,FALSE)</f>
        <v>Other Respondents</v>
      </c>
      <c r="F22289" s="3" t="str">
        <f>VLOOKUP(A22289,Respondents!A:C,3,FALSE)</f>
        <v>Individuals and Others</v>
      </c>
      <c r="G22289" s="3">
        <f t="shared" si="850"/>
        <v>1</v>
      </c>
      <c r="H22289" s="3">
        <f t="shared" si="851"/>
        <v>0</v>
      </c>
    </row>
    <row r="22290" spans="1:8" x14ac:dyDescent="0.3">
      <c r="A22290" t="s">
        <v>73</v>
      </c>
      <c r="B22290" t="s">
        <v>250</v>
      </c>
      <c r="C22290" t="s">
        <v>254</v>
      </c>
      <c r="D22290" t="s">
        <v>155</v>
      </c>
      <c r="E22290" s="3" t="str">
        <f>VLOOKUP(A22290,Respondents!A:B,2,FALSE)</f>
        <v>Other Respondents</v>
      </c>
      <c r="F22290" s="3" t="str">
        <f>VLOOKUP(A22290,Respondents!A:C,3,FALSE)</f>
        <v>Individuals and Others</v>
      </c>
      <c r="G22290" s="3">
        <f t="shared" si="850"/>
        <v>1</v>
      </c>
      <c r="H22290" s="3">
        <f t="shared" si="851"/>
        <v>0</v>
      </c>
    </row>
    <row r="22291" spans="1:8" x14ac:dyDescent="0.3">
      <c r="A22291" t="s">
        <v>73</v>
      </c>
      <c r="B22291" t="s">
        <v>250</v>
      </c>
      <c r="C22291" t="s">
        <v>255</v>
      </c>
      <c r="D22291" t="s">
        <v>155</v>
      </c>
      <c r="E22291" s="3" t="str">
        <f>VLOOKUP(A22291,Respondents!A:B,2,FALSE)</f>
        <v>Other Respondents</v>
      </c>
      <c r="F22291" s="3" t="str">
        <f>VLOOKUP(A22291,Respondents!A:C,3,FALSE)</f>
        <v>Individuals and Others</v>
      </c>
      <c r="G22291" s="3">
        <f t="shared" si="850"/>
        <v>1</v>
      </c>
      <c r="H22291" s="3">
        <f t="shared" si="851"/>
        <v>0</v>
      </c>
    </row>
    <row r="22292" spans="1:8" x14ac:dyDescent="0.3">
      <c r="A22292" t="s">
        <v>73</v>
      </c>
      <c r="B22292" t="s">
        <v>250</v>
      </c>
      <c r="C22292" t="s">
        <v>256</v>
      </c>
      <c r="D22292" t="s">
        <v>159</v>
      </c>
      <c r="E22292" s="3" t="str">
        <f>VLOOKUP(A22292,Respondents!A:B,2,FALSE)</f>
        <v>Other Respondents</v>
      </c>
      <c r="F22292" s="3" t="str">
        <f>VLOOKUP(A22292,Respondents!A:C,3,FALSE)</f>
        <v>Individuals and Others</v>
      </c>
      <c r="G22292" s="3">
        <f t="shared" si="850"/>
        <v>1</v>
      </c>
      <c r="H22292" s="3">
        <f t="shared" si="851"/>
        <v>1</v>
      </c>
    </row>
    <row r="22293" spans="1:8" x14ac:dyDescent="0.3">
      <c r="A22293" t="s">
        <v>73</v>
      </c>
      <c r="B22293" t="s">
        <v>250</v>
      </c>
      <c r="C22293" t="s">
        <v>334</v>
      </c>
      <c r="D22293" t="s">
        <v>155</v>
      </c>
      <c r="E22293" s="3" t="str">
        <f>VLOOKUP(A22293,Respondents!A:B,2,FALSE)</f>
        <v>Other Respondents</v>
      </c>
      <c r="F22293" s="3" t="str">
        <f>VLOOKUP(A22293,Respondents!A:C,3,FALSE)</f>
        <v>Individuals and Others</v>
      </c>
      <c r="G22293" s="3">
        <f t="shared" si="850"/>
        <v>2</v>
      </c>
      <c r="H22293" s="3">
        <f t="shared" si="851"/>
        <v>0</v>
      </c>
    </row>
    <row r="22294" spans="1:8" x14ac:dyDescent="0.3">
      <c r="A22294" t="s">
        <v>73</v>
      </c>
      <c r="B22294" t="s">
        <v>250</v>
      </c>
      <c r="C22294" t="s">
        <v>335</v>
      </c>
      <c r="D22294" t="s">
        <v>155</v>
      </c>
      <c r="E22294" s="3" t="str">
        <f>VLOOKUP(A22294,Respondents!A:B,2,FALSE)</f>
        <v>Other Respondents</v>
      </c>
      <c r="F22294" s="3" t="str">
        <f>VLOOKUP(A22294,Respondents!A:C,3,FALSE)</f>
        <v>Individuals and Others</v>
      </c>
      <c r="G22294" s="3">
        <f t="shared" si="850"/>
        <v>2</v>
      </c>
      <c r="H22294" s="3">
        <f t="shared" si="851"/>
        <v>0</v>
      </c>
    </row>
    <row r="22295" spans="1:8" x14ac:dyDescent="0.3">
      <c r="A22295" t="s">
        <v>73</v>
      </c>
      <c r="B22295" t="s">
        <v>250</v>
      </c>
      <c r="C22295" t="s">
        <v>336</v>
      </c>
      <c r="D22295" t="s">
        <v>155</v>
      </c>
      <c r="E22295" s="3" t="str">
        <f>VLOOKUP(A22295,Respondents!A:B,2,FALSE)</f>
        <v>Other Respondents</v>
      </c>
      <c r="F22295" s="3" t="str">
        <f>VLOOKUP(A22295,Respondents!A:C,3,FALSE)</f>
        <v>Individuals and Others</v>
      </c>
      <c r="G22295" s="3">
        <f t="shared" ref="G22295:G22309" si="852">IF(LEN(C22295)-LEN(SUBSTITUTE(C22295,".",""))&lt;=1,1,2)</f>
        <v>2</v>
      </c>
      <c r="H22295" s="3">
        <f t="shared" ref="H22295:H22309" si="853">IF(D22295="Yes",1,0)</f>
        <v>0</v>
      </c>
    </row>
    <row r="22296" spans="1:8" x14ac:dyDescent="0.3">
      <c r="A22296" t="s">
        <v>73</v>
      </c>
      <c r="B22296" t="s">
        <v>250</v>
      </c>
      <c r="C22296" t="s">
        <v>337</v>
      </c>
      <c r="D22296" t="s">
        <v>155</v>
      </c>
      <c r="E22296" s="3" t="str">
        <f>VLOOKUP(A22296,Respondents!A:B,2,FALSE)</f>
        <v>Other Respondents</v>
      </c>
      <c r="F22296" s="3" t="str">
        <f>VLOOKUP(A22296,Respondents!A:C,3,FALSE)</f>
        <v>Individuals and Others</v>
      </c>
      <c r="G22296" s="3">
        <f t="shared" si="852"/>
        <v>2</v>
      </c>
      <c r="H22296" s="3">
        <f t="shared" si="853"/>
        <v>0</v>
      </c>
    </row>
    <row r="22297" spans="1:8" x14ac:dyDescent="0.3">
      <c r="A22297" t="s">
        <v>73</v>
      </c>
      <c r="B22297" t="s">
        <v>250</v>
      </c>
      <c r="C22297" t="s">
        <v>386</v>
      </c>
      <c r="D22297" t="s">
        <v>155</v>
      </c>
      <c r="E22297" s="3" t="str">
        <f>VLOOKUP(A22297,Respondents!A:B,2,FALSE)</f>
        <v>Other Respondents</v>
      </c>
      <c r="F22297" s="3" t="str">
        <f>VLOOKUP(A22297,Respondents!A:C,3,FALSE)</f>
        <v>Individuals and Others</v>
      </c>
      <c r="G22297" s="3">
        <f t="shared" si="852"/>
        <v>2</v>
      </c>
      <c r="H22297" s="3">
        <f t="shared" si="853"/>
        <v>0</v>
      </c>
    </row>
    <row r="22298" spans="1:8" x14ac:dyDescent="0.3">
      <c r="A22298" t="s">
        <v>73</v>
      </c>
      <c r="B22298" t="s">
        <v>250</v>
      </c>
      <c r="C22298" t="s">
        <v>338</v>
      </c>
      <c r="D22298" t="s">
        <v>155</v>
      </c>
      <c r="E22298" s="3" t="str">
        <f>VLOOKUP(A22298,Respondents!A:B,2,FALSE)</f>
        <v>Other Respondents</v>
      </c>
      <c r="F22298" s="3" t="str">
        <f>VLOOKUP(A22298,Respondents!A:C,3,FALSE)</f>
        <v>Individuals and Others</v>
      </c>
      <c r="G22298" s="3">
        <f t="shared" si="852"/>
        <v>2</v>
      </c>
      <c r="H22298" s="3">
        <f t="shared" si="853"/>
        <v>0</v>
      </c>
    </row>
    <row r="22299" spans="1:8" x14ac:dyDescent="0.3">
      <c r="A22299" t="s">
        <v>73</v>
      </c>
      <c r="B22299" t="s">
        <v>257</v>
      </c>
      <c r="C22299" t="s">
        <v>258</v>
      </c>
      <c r="D22299" t="s">
        <v>155</v>
      </c>
      <c r="E22299" s="3" t="str">
        <f>VLOOKUP(A22299,Respondents!A:B,2,FALSE)</f>
        <v>Other Respondents</v>
      </c>
      <c r="F22299" s="3" t="str">
        <f>VLOOKUP(A22299,Respondents!A:C,3,FALSE)</f>
        <v>Individuals and Others</v>
      </c>
      <c r="G22299" s="3">
        <f t="shared" si="852"/>
        <v>1</v>
      </c>
      <c r="H22299" s="3">
        <f t="shared" si="853"/>
        <v>0</v>
      </c>
    </row>
    <row r="22300" spans="1:8" x14ac:dyDescent="0.3">
      <c r="A22300" t="s">
        <v>73</v>
      </c>
      <c r="B22300" t="s">
        <v>257</v>
      </c>
      <c r="C22300" t="s">
        <v>259</v>
      </c>
      <c r="D22300" t="s">
        <v>159</v>
      </c>
      <c r="E22300" s="3" t="str">
        <f>VLOOKUP(A22300,Respondents!A:B,2,FALSE)</f>
        <v>Other Respondents</v>
      </c>
      <c r="F22300" s="3" t="str">
        <f>VLOOKUP(A22300,Respondents!A:C,3,FALSE)</f>
        <v>Individuals and Others</v>
      </c>
      <c r="G22300" s="3">
        <f t="shared" si="852"/>
        <v>1</v>
      </c>
      <c r="H22300" s="3">
        <f t="shared" si="853"/>
        <v>1</v>
      </c>
    </row>
    <row r="22301" spans="1:8" x14ac:dyDescent="0.3">
      <c r="A22301" t="s">
        <v>73</v>
      </c>
      <c r="B22301" t="s">
        <v>257</v>
      </c>
      <c r="C22301" t="s">
        <v>260</v>
      </c>
      <c r="D22301" t="s">
        <v>155</v>
      </c>
      <c r="E22301" s="3" t="str">
        <f>VLOOKUP(A22301,Respondents!A:B,2,FALSE)</f>
        <v>Other Respondents</v>
      </c>
      <c r="F22301" s="3" t="str">
        <f>VLOOKUP(A22301,Respondents!A:C,3,FALSE)</f>
        <v>Individuals and Others</v>
      </c>
      <c r="G22301" s="3">
        <f t="shared" si="852"/>
        <v>1</v>
      </c>
      <c r="H22301" s="3">
        <f t="shared" si="853"/>
        <v>0</v>
      </c>
    </row>
    <row r="22302" spans="1:8" x14ac:dyDescent="0.3">
      <c r="A22302" t="s">
        <v>73</v>
      </c>
      <c r="B22302" t="s">
        <v>257</v>
      </c>
      <c r="C22302" t="s">
        <v>261</v>
      </c>
      <c r="D22302" t="s">
        <v>155</v>
      </c>
      <c r="E22302" s="3" t="str">
        <f>VLOOKUP(A22302,Respondents!A:B,2,FALSE)</f>
        <v>Other Respondents</v>
      </c>
      <c r="F22302" s="3" t="str">
        <f>VLOOKUP(A22302,Respondents!A:C,3,FALSE)</f>
        <v>Individuals and Others</v>
      </c>
      <c r="G22302" s="3">
        <f t="shared" si="852"/>
        <v>1</v>
      </c>
      <c r="H22302" s="3">
        <f t="shared" si="853"/>
        <v>0</v>
      </c>
    </row>
    <row r="22303" spans="1:8" x14ac:dyDescent="0.3">
      <c r="A22303" t="s">
        <v>73</v>
      </c>
      <c r="B22303" t="s">
        <v>257</v>
      </c>
      <c r="C22303" t="s">
        <v>262</v>
      </c>
      <c r="D22303" t="s">
        <v>155</v>
      </c>
      <c r="E22303" s="3" t="str">
        <f>VLOOKUP(A22303,Respondents!A:B,2,FALSE)</f>
        <v>Other Respondents</v>
      </c>
      <c r="F22303" s="3" t="str">
        <f>VLOOKUP(A22303,Respondents!A:C,3,FALSE)</f>
        <v>Individuals and Others</v>
      </c>
      <c r="G22303" s="3">
        <f t="shared" si="852"/>
        <v>1</v>
      </c>
      <c r="H22303" s="3">
        <f t="shared" si="853"/>
        <v>0</v>
      </c>
    </row>
    <row r="22304" spans="1:8" x14ac:dyDescent="0.3">
      <c r="A22304" t="s">
        <v>73</v>
      </c>
      <c r="B22304" t="s">
        <v>257</v>
      </c>
      <c r="C22304" t="s">
        <v>263</v>
      </c>
      <c r="D22304" t="s">
        <v>155</v>
      </c>
      <c r="E22304" s="3" t="str">
        <f>VLOOKUP(A22304,Respondents!A:B,2,FALSE)</f>
        <v>Other Respondents</v>
      </c>
      <c r="F22304" s="3" t="str">
        <f>VLOOKUP(A22304,Respondents!A:C,3,FALSE)</f>
        <v>Individuals and Others</v>
      </c>
      <c r="G22304" s="3">
        <f t="shared" si="852"/>
        <v>1</v>
      </c>
      <c r="H22304" s="3">
        <f t="shared" si="853"/>
        <v>0</v>
      </c>
    </row>
    <row r="22305" spans="1:8" x14ac:dyDescent="0.3">
      <c r="A22305" t="s">
        <v>73</v>
      </c>
      <c r="B22305" t="s">
        <v>257</v>
      </c>
      <c r="C22305" t="s">
        <v>264</v>
      </c>
      <c r="D22305" t="s">
        <v>159</v>
      </c>
      <c r="E22305" s="3" t="str">
        <f>VLOOKUP(A22305,Respondents!A:B,2,FALSE)</f>
        <v>Other Respondents</v>
      </c>
      <c r="F22305" s="3" t="str">
        <f>VLOOKUP(A22305,Respondents!A:C,3,FALSE)</f>
        <v>Individuals and Others</v>
      </c>
      <c r="G22305" s="3">
        <f t="shared" si="852"/>
        <v>2</v>
      </c>
      <c r="H22305" s="3">
        <f t="shared" si="853"/>
        <v>1</v>
      </c>
    </row>
    <row r="22306" spans="1:8" x14ac:dyDescent="0.3">
      <c r="A22306" t="s">
        <v>73</v>
      </c>
      <c r="B22306" t="s">
        <v>257</v>
      </c>
      <c r="C22306" t="s">
        <v>265</v>
      </c>
      <c r="D22306" t="s">
        <v>159</v>
      </c>
      <c r="E22306" s="3" t="str">
        <f>VLOOKUP(A22306,Respondents!A:B,2,FALSE)</f>
        <v>Other Respondents</v>
      </c>
      <c r="F22306" s="3" t="str">
        <f>VLOOKUP(A22306,Respondents!A:C,3,FALSE)</f>
        <v>Individuals and Others</v>
      </c>
      <c r="G22306" s="3">
        <f t="shared" si="852"/>
        <v>2</v>
      </c>
      <c r="H22306" s="3">
        <f t="shared" si="853"/>
        <v>1</v>
      </c>
    </row>
    <row r="22307" spans="1:8" x14ac:dyDescent="0.3">
      <c r="A22307" t="s">
        <v>73</v>
      </c>
      <c r="B22307" t="s">
        <v>257</v>
      </c>
      <c r="C22307" t="s">
        <v>273</v>
      </c>
      <c r="D22307" t="s">
        <v>155</v>
      </c>
      <c r="E22307" s="3" t="str">
        <f>VLOOKUP(A22307,Respondents!A:B,2,FALSE)</f>
        <v>Other Respondents</v>
      </c>
      <c r="F22307" s="3" t="str">
        <f>VLOOKUP(A22307,Respondents!A:C,3,FALSE)</f>
        <v>Individuals and Others</v>
      </c>
      <c r="G22307" s="3">
        <f t="shared" si="852"/>
        <v>2</v>
      </c>
      <c r="H22307" s="3">
        <f t="shared" si="853"/>
        <v>0</v>
      </c>
    </row>
    <row r="22308" spans="1:8" x14ac:dyDescent="0.3">
      <c r="A22308" t="s">
        <v>73</v>
      </c>
      <c r="B22308" t="s">
        <v>257</v>
      </c>
      <c r="C22308" t="s">
        <v>274</v>
      </c>
      <c r="D22308" t="s">
        <v>155</v>
      </c>
      <c r="E22308" s="3" t="str">
        <f>VLOOKUP(A22308,Respondents!A:B,2,FALSE)</f>
        <v>Other Respondents</v>
      </c>
      <c r="F22308" s="3" t="str">
        <f>VLOOKUP(A22308,Respondents!A:C,3,FALSE)</f>
        <v>Individuals and Others</v>
      </c>
      <c r="G22308" s="3">
        <f t="shared" si="852"/>
        <v>2</v>
      </c>
      <c r="H22308" s="3">
        <f t="shared" si="853"/>
        <v>0</v>
      </c>
    </row>
    <row r="22309" spans="1:8" x14ac:dyDescent="0.3">
      <c r="A22309" t="s">
        <v>73</v>
      </c>
      <c r="B22309" t="s">
        <v>257</v>
      </c>
      <c r="C22309" t="s">
        <v>275</v>
      </c>
      <c r="D22309" t="s">
        <v>155</v>
      </c>
      <c r="E22309" s="3" t="str">
        <f>VLOOKUP(A22309,Respondents!A:B,2,FALSE)</f>
        <v>Other Respondents</v>
      </c>
      <c r="F22309" s="3" t="str">
        <f>VLOOKUP(A22309,Respondents!A:C,3,FALSE)</f>
        <v>Individuals and Others</v>
      </c>
      <c r="G22309" s="3">
        <f t="shared" si="852"/>
        <v>2</v>
      </c>
      <c r="H22309" s="3">
        <f t="shared" si="853"/>
        <v>0</v>
      </c>
    </row>
  </sheetData>
  <autoFilter ref="A1:H20307" xr:uid="{4B53050E-CC68-49D8-AFDC-E26B12CFBD9F}"/>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9B85D8-FFD8-415C-BCBB-59A7E8031237}">
  <dimension ref="A1:I13"/>
  <sheetViews>
    <sheetView workbookViewId="0">
      <selection activeCell="C2" sqref="C2:C144"/>
    </sheetView>
  </sheetViews>
  <sheetFormatPr defaultRowHeight="14.4" x14ac:dyDescent="0.3"/>
  <cols>
    <col min="1" max="1" width="73.88671875" bestFit="1" customWidth="1"/>
    <col min="2" max="2" width="16.21875" bestFit="1" customWidth="1"/>
    <col min="3" max="3" width="46.77734375" bestFit="1" customWidth="1"/>
    <col min="4" max="4" width="37.33203125" bestFit="1" customWidth="1"/>
    <col min="5" max="5" width="32.44140625" bestFit="1" customWidth="1"/>
    <col min="6" max="6" width="20.77734375" bestFit="1" customWidth="1"/>
    <col min="7" max="7" width="46.6640625" bestFit="1" customWidth="1"/>
    <col min="8" max="8" width="17.33203125" bestFit="1" customWidth="1"/>
    <col min="9" max="9" width="10.77734375" bestFit="1" customWidth="1"/>
  </cols>
  <sheetData>
    <row r="1" spans="1:9" x14ac:dyDescent="0.3">
      <c r="A1" s="8" t="s">
        <v>148</v>
      </c>
      <c r="B1" t="s">
        <v>266</v>
      </c>
    </row>
    <row r="2" spans="1:9" x14ac:dyDescent="0.3">
      <c r="A2" s="8" t="s">
        <v>151</v>
      </c>
      <c r="B2" s="9">
        <v>2</v>
      </c>
    </row>
    <row r="3" spans="1:9" x14ac:dyDescent="0.3">
      <c r="A3" s="8" t="s">
        <v>150</v>
      </c>
      <c r="B3" t="s">
        <v>159</v>
      </c>
    </row>
    <row r="5" spans="1:9" x14ac:dyDescent="0.3">
      <c r="A5" s="8" t="s">
        <v>172</v>
      </c>
      <c r="B5" s="8" t="s">
        <v>173</v>
      </c>
    </row>
    <row r="6" spans="1:9" x14ac:dyDescent="0.3">
      <c r="A6" s="8" t="s">
        <v>174</v>
      </c>
      <c r="B6" t="s">
        <v>3</v>
      </c>
      <c r="C6" t="s">
        <v>179</v>
      </c>
      <c r="D6" t="s">
        <v>90</v>
      </c>
      <c r="E6" t="s">
        <v>178</v>
      </c>
      <c r="F6" t="s">
        <v>176</v>
      </c>
      <c r="G6" t="s">
        <v>8</v>
      </c>
      <c r="H6" t="s">
        <v>177</v>
      </c>
      <c r="I6" t="s">
        <v>175</v>
      </c>
    </row>
    <row r="7" spans="1:9" x14ac:dyDescent="0.3">
      <c r="A7" s="9" t="s">
        <v>323</v>
      </c>
      <c r="B7" s="11">
        <v>1</v>
      </c>
      <c r="C7" s="11">
        <v>2</v>
      </c>
      <c r="D7" s="11">
        <v>4</v>
      </c>
      <c r="E7" s="11">
        <v>4</v>
      </c>
      <c r="F7" s="11">
        <v>1</v>
      </c>
      <c r="G7" s="11">
        <v>5</v>
      </c>
      <c r="H7" s="11">
        <v>3</v>
      </c>
      <c r="I7" s="11">
        <v>20</v>
      </c>
    </row>
    <row r="8" spans="1:9" x14ac:dyDescent="0.3">
      <c r="A8" s="9" t="s">
        <v>324</v>
      </c>
      <c r="B8" s="11"/>
      <c r="C8" s="11">
        <v>1</v>
      </c>
      <c r="D8" s="11"/>
      <c r="E8" s="11">
        <v>7</v>
      </c>
      <c r="F8" s="11">
        <v>3</v>
      </c>
      <c r="G8" s="11">
        <v>1</v>
      </c>
      <c r="H8" s="11"/>
      <c r="I8" s="11">
        <v>12</v>
      </c>
    </row>
    <row r="9" spans="1:9" x14ac:dyDescent="0.3">
      <c r="A9" s="9" t="s">
        <v>325</v>
      </c>
      <c r="B9" s="11">
        <v>1</v>
      </c>
      <c r="C9" s="11">
        <v>1</v>
      </c>
      <c r="D9" s="11">
        <v>4</v>
      </c>
      <c r="E9" s="11">
        <v>7</v>
      </c>
      <c r="F9" s="11">
        <v>12</v>
      </c>
      <c r="G9" s="11">
        <v>6</v>
      </c>
      <c r="H9" s="11">
        <v>5</v>
      </c>
      <c r="I9" s="11">
        <v>36</v>
      </c>
    </row>
    <row r="10" spans="1:9" x14ac:dyDescent="0.3">
      <c r="A10" s="9" t="s">
        <v>326</v>
      </c>
      <c r="B10" s="11">
        <v>1</v>
      </c>
      <c r="C10" s="11">
        <v>4</v>
      </c>
      <c r="D10" s="11"/>
      <c r="E10" s="11">
        <v>3</v>
      </c>
      <c r="F10" s="11">
        <v>5</v>
      </c>
      <c r="G10" s="11">
        <v>11</v>
      </c>
      <c r="H10" s="11"/>
      <c r="I10" s="11">
        <v>24</v>
      </c>
    </row>
    <row r="11" spans="1:9" x14ac:dyDescent="0.3">
      <c r="A11" s="9" t="s">
        <v>327</v>
      </c>
      <c r="B11" s="11">
        <v>1</v>
      </c>
      <c r="C11" s="11">
        <v>2</v>
      </c>
      <c r="D11" s="11">
        <v>4</v>
      </c>
      <c r="E11" s="11">
        <v>1</v>
      </c>
      <c r="F11" s="11">
        <v>2</v>
      </c>
      <c r="G11" s="11">
        <v>2</v>
      </c>
      <c r="H11" s="11">
        <v>2</v>
      </c>
      <c r="I11" s="11">
        <v>14</v>
      </c>
    </row>
    <row r="12" spans="1:9" x14ac:dyDescent="0.3">
      <c r="A12" s="9" t="s">
        <v>328</v>
      </c>
      <c r="B12" s="11">
        <v>1</v>
      </c>
      <c r="C12" s="11"/>
      <c r="D12" s="11">
        <v>4</v>
      </c>
      <c r="E12" s="11">
        <v>1</v>
      </c>
      <c r="F12" s="11">
        <v>5</v>
      </c>
      <c r="G12" s="11">
        <v>4</v>
      </c>
      <c r="H12" s="11">
        <v>1</v>
      </c>
      <c r="I12" s="11">
        <v>16</v>
      </c>
    </row>
    <row r="13" spans="1:9" x14ac:dyDescent="0.3">
      <c r="A13" s="9" t="s">
        <v>175</v>
      </c>
      <c r="B13" s="11">
        <v>5</v>
      </c>
      <c r="C13" s="11">
        <v>10</v>
      </c>
      <c r="D13" s="11">
        <v>16</v>
      </c>
      <c r="E13" s="11">
        <v>23</v>
      </c>
      <c r="F13" s="11">
        <v>28</v>
      </c>
      <c r="G13" s="11">
        <v>29</v>
      </c>
      <c r="H13" s="11">
        <v>11</v>
      </c>
      <c r="I13" s="11">
        <v>122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3D5633-A3FF-4B6E-BB7D-BEAEFAAED970}">
  <dimension ref="A1:D62"/>
  <sheetViews>
    <sheetView tabSelected="1" workbookViewId="0">
      <selection activeCell="G9" sqref="G9"/>
    </sheetView>
  </sheetViews>
  <sheetFormatPr defaultColWidth="8.88671875" defaultRowHeight="13.8" x14ac:dyDescent="0.25"/>
  <cols>
    <col min="1" max="1" width="49.109375" style="12" customWidth="1"/>
    <col min="2" max="2" width="14.33203125" style="12" customWidth="1"/>
    <col min="3" max="3" width="20.33203125" style="12" customWidth="1"/>
    <col min="4" max="16384" width="8.88671875" style="12"/>
  </cols>
  <sheetData>
    <row r="1" spans="1:4" ht="15.6" x14ac:dyDescent="0.3">
      <c r="A1" s="13" t="s">
        <v>340</v>
      </c>
      <c r="B1" s="65"/>
      <c r="C1" s="63" t="s">
        <v>409</v>
      </c>
    </row>
    <row r="2" spans="1:4" x14ac:dyDescent="0.25">
      <c r="A2" s="14" t="s">
        <v>341</v>
      </c>
    </row>
    <row r="4" spans="1:4" x14ac:dyDescent="0.25">
      <c r="A4" s="67" t="s">
        <v>412</v>
      </c>
      <c r="B4" s="67"/>
      <c r="C4" s="67"/>
      <c r="D4" s="62"/>
    </row>
    <row r="5" spans="1:4" x14ac:dyDescent="0.25">
      <c r="D5" s="62"/>
    </row>
    <row r="6" spans="1:4" ht="13.8" customHeight="1" x14ac:dyDescent="0.25">
      <c r="A6" s="66" t="s">
        <v>408</v>
      </c>
      <c r="B6" s="66"/>
      <c r="C6" s="66"/>
      <c r="D6" s="62"/>
    </row>
    <row r="7" spans="1:4" ht="52.95" customHeight="1" x14ac:dyDescent="0.25">
      <c r="A7" s="66"/>
      <c r="B7" s="66"/>
      <c r="C7" s="66"/>
      <c r="D7" s="62"/>
    </row>
    <row r="8" spans="1:4" x14ac:dyDescent="0.25">
      <c r="D8" s="62"/>
    </row>
    <row r="9" spans="1:4" x14ac:dyDescent="0.25">
      <c r="A9" s="14" t="s">
        <v>367</v>
      </c>
      <c r="D9" s="62"/>
    </row>
    <row r="10" spans="1:4" ht="46.95" customHeight="1" x14ac:dyDescent="0.25">
      <c r="A10" s="68" t="s">
        <v>410</v>
      </c>
      <c r="B10" s="68"/>
      <c r="C10" s="68"/>
      <c r="D10" s="64"/>
    </row>
    <row r="11" spans="1:4" ht="6" customHeight="1" x14ac:dyDescent="0.25"/>
    <row r="12" spans="1:4" s="15" customFormat="1" ht="13.2" x14ac:dyDescent="0.25">
      <c r="A12" s="44" t="s">
        <v>342</v>
      </c>
      <c r="B12" s="45" t="s">
        <v>343</v>
      </c>
    </row>
    <row r="13" spans="1:4" s="15" customFormat="1" ht="15" customHeight="1" x14ac:dyDescent="0.25">
      <c r="A13" s="46" t="s">
        <v>344</v>
      </c>
      <c r="B13" s="47">
        <v>4</v>
      </c>
    </row>
    <row r="14" spans="1:4" s="15" customFormat="1" ht="16.8" customHeight="1" x14ac:dyDescent="0.25">
      <c r="A14" s="48" t="s">
        <v>179</v>
      </c>
      <c r="B14" s="17">
        <f>SUM(B15:B16)</f>
        <v>15</v>
      </c>
    </row>
    <row r="15" spans="1:4" s="15" customFormat="1" ht="13.2" x14ac:dyDescent="0.25">
      <c r="A15" s="49" t="s">
        <v>345</v>
      </c>
      <c r="B15" s="56">
        <v>13</v>
      </c>
    </row>
    <row r="16" spans="1:4" s="15" customFormat="1" ht="13.2" x14ac:dyDescent="0.25">
      <c r="A16" s="50" t="s">
        <v>289</v>
      </c>
      <c r="B16" s="57">
        <v>2</v>
      </c>
    </row>
    <row r="17" spans="1:2" s="15" customFormat="1" ht="13.2" x14ac:dyDescent="0.25">
      <c r="A17" s="51" t="s">
        <v>90</v>
      </c>
      <c r="B17" s="52">
        <v>11</v>
      </c>
    </row>
    <row r="18" spans="1:2" s="15" customFormat="1" ht="13.2" x14ac:dyDescent="0.25">
      <c r="A18" s="48" t="s">
        <v>411</v>
      </c>
      <c r="B18" s="17">
        <f>SUM(B19:B20)</f>
        <v>16</v>
      </c>
    </row>
    <row r="19" spans="1:2" s="15" customFormat="1" ht="13.2" x14ac:dyDescent="0.25">
      <c r="A19" s="49" t="s">
        <v>290</v>
      </c>
      <c r="B19" s="56">
        <v>14</v>
      </c>
    </row>
    <row r="20" spans="1:2" s="15" customFormat="1" ht="13.2" x14ac:dyDescent="0.25">
      <c r="A20" s="50" t="s">
        <v>346</v>
      </c>
      <c r="B20" s="57">
        <v>2</v>
      </c>
    </row>
    <row r="21" spans="1:2" s="15" customFormat="1" ht="13.2" x14ac:dyDescent="0.25">
      <c r="A21" s="53" t="s">
        <v>176</v>
      </c>
      <c r="B21" s="17">
        <f>SUM(B22:B23)</f>
        <v>26</v>
      </c>
    </row>
    <row r="22" spans="1:2" s="15" customFormat="1" ht="13.2" x14ac:dyDescent="0.25">
      <c r="A22" s="49" t="s">
        <v>347</v>
      </c>
      <c r="B22" s="56">
        <v>21</v>
      </c>
    </row>
    <row r="23" spans="1:2" s="15" customFormat="1" ht="13.2" x14ac:dyDescent="0.25">
      <c r="A23" s="50" t="s">
        <v>348</v>
      </c>
      <c r="B23" s="57">
        <v>5</v>
      </c>
    </row>
    <row r="24" spans="1:2" s="15" customFormat="1" ht="13.2" x14ac:dyDescent="0.25">
      <c r="A24" s="51" t="s">
        <v>8</v>
      </c>
      <c r="B24" s="52">
        <v>53</v>
      </c>
    </row>
    <row r="25" spans="1:2" s="15" customFormat="1" ht="13.2" x14ac:dyDescent="0.25">
      <c r="A25" s="53" t="s">
        <v>177</v>
      </c>
      <c r="B25" s="17">
        <f>SUM(B26:B28)</f>
        <v>18</v>
      </c>
    </row>
    <row r="26" spans="1:2" s="15" customFormat="1" ht="13.2" x14ac:dyDescent="0.25">
      <c r="A26" s="49" t="s">
        <v>294</v>
      </c>
      <c r="B26" s="56">
        <v>5</v>
      </c>
    </row>
    <row r="27" spans="1:2" s="15" customFormat="1" ht="13.2" x14ac:dyDescent="0.25">
      <c r="A27" s="49" t="s">
        <v>354</v>
      </c>
      <c r="B27" s="56">
        <v>5</v>
      </c>
    </row>
    <row r="28" spans="1:2" s="15" customFormat="1" ht="13.2" x14ac:dyDescent="0.25">
      <c r="A28" s="49" t="s">
        <v>287</v>
      </c>
      <c r="B28" s="56">
        <v>8</v>
      </c>
    </row>
    <row r="29" spans="1:2" s="15" customFormat="1" ht="13.2" x14ac:dyDescent="0.25">
      <c r="A29" s="54" t="s">
        <v>349</v>
      </c>
      <c r="B29" s="55">
        <f>B13+B14+B17+B18+B21+B24+B25</f>
        <v>143</v>
      </c>
    </row>
    <row r="30" spans="1:2" s="15" customFormat="1" ht="13.2" x14ac:dyDescent="0.25"/>
    <row r="31" spans="1:2" s="15" customFormat="1" ht="13.2" x14ac:dyDescent="0.25"/>
    <row r="32" spans="1:2" s="15" customFormat="1" ht="13.2" x14ac:dyDescent="0.25">
      <c r="A32" s="14" t="s">
        <v>355</v>
      </c>
    </row>
    <row r="33" spans="1:4" s="15" customFormat="1" ht="29.4" customHeight="1" x14ac:dyDescent="0.25">
      <c r="A33" s="68" t="s">
        <v>369</v>
      </c>
      <c r="B33" s="68"/>
      <c r="C33" s="68"/>
      <c r="D33" s="68"/>
    </row>
    <row r="34" spans="1:4" s="15" customFormat="1" ht="13.2" x14ac:dyDescent="0.25"/>
    <row r="35" spans="1:4" s="15" customFormat="1" ht="26.4" x14ac:dyDescent="0.25">
      <c r="A35" s="18" t="s">
        <v>353</v>
      </c>
      <c r="B35" s="18" t="s">
        <v>357</v>
      </c>
      <c r="C35" s="18" t="s">
        <v>356</v>
      </c>
      <c r="D35" s="16"/>
    </row>
    <row r="36" spans="1:4" s="15" customFormat="1" ht="27" customHeight="1" x14ac:dyDescent="0.3">
      <c r="A36" s="19" t="s">
        <v>358</v>
      </c>
      <c r="B36" s="20" t="s">
        <v>153</v>
      </c>
      <c r="C36" s="21" t="s">
        <v>359</v>
      </c>
    </row>
    <row r="37" spans="1:4" s="15" customFormat="1" ht="27" customHeight="1" x14ac:dyDescent="0.3">
      <c r="A37" s="22" t="s">
        <v>360</v>
      </c>
      <c r="B37" s="23" t="s">
        <v>162</v>
      </c>
      <c r="C37" s="39" t="s">
        <v>370</v>
      </c>
    </row>
    <row r="38" spans="1:4" s="15" customFormat="1" ht="27" customHeight="1" x14ac:dyDescent="0.3">
      <c r="A38" s="69" t="s">
        <v>361</v>
      </c>
      <c r="B38" s="20" t="s">
        <v>187</v>
      </c>
      <c r="C38" s="21" t="s">
        <v>372</v>
      </c>
    </row>
    <row r="39" spans="1:4" s="15" customFormat="1" ht="27" customHeight="1" x14ac:dyDescent="0.3">
      <c r="A39" s="71"/>
      <c r="B39" s="20" t="s">
        <v>199</v>
      </c>
      <c r="C39" s="21" t="s">
        <v>374</v>
      </c>
    </row>
    <row r="40" spans="1:4" s="15" customFormat="1" ht="27" customHeight="1" x14ac:dyDescent="0.3">
      <c r="A40" s="22" t="s">
        <v>362</v>
      </c>
      <c r="B40" s="23" t="s">
        <v>180</v>
      </c>
      <c r="C40" s="39" t="s">
        <v>376</v>
      </c>
    </row>
    <row r="41" spans="1:4" s="15" customFormat="1" ht="27" customHeight="1" x14ac:dyDescent="0.3">
      <c r="A41" s="69" t="s">
        <v>363</v>
      </c>
      <c r="B41" s="20" t="s">
        <v>208</v>
      </c>
      <c r="C41" s="21" t="s">
        <v>388</v>
      </c>
    </row>
    <row r="42" spans="1:4" s="15" customFormat="1" ht="27" customHeight="1" x14ac:dyDescent="0.3">
      <c r="A42" s="70"/>
      <c r="B42" s="20" t="s">
        <v>222</v>
      </c>
      <c r="C42" s="21" t="s">
        <v>390</v>
      </c>
    </row>
    <row r="43" spans="1:4" s="15" customFormat="1" ht="27" customHeight="1" x14ac:dyDescent="0.3">
      <c r="A43" s="71"/>
      <c r="B43" s="20" t="s">
        <v>229</v>
      </c>
      <c r="C43" s="21" t="s">
        <v>393</v>
      </c>
    </row>
    <row r="44" spans="1:4" s="15" customFormat="1" ht="27" customHeight="1" x14ac:dyDescent="0.3">
      <c r="A44" s="72" t="s">
        <v>364</v>
      </c>
      <c r="B44" s="23" t="s">
        <v>243</v>
      </c>
      <c r="C44" s="39" t="s">
        <v>394</v>
      </c>
    </row>
    <row r="45" spans="1:4" s="15" customFormat="1" ht="27" customHeight="1" x14ac:dyDescent="0.3">
      <c r="A45" s="73"/>
      <c r="B45" s="23" t="s">
        <v>250</v>
      </c>
      <c r="C45" s="39" t="s">
        <v>397</v>
      </c>
    </row>
    <row r="46" spans="1:4" s="15" customFormat="1" ht="27" customHeight="1" x14ac:dyDescent="0.3">
      <c r="A46" s="74"/>
      <c r="B46" s="23" t="s">
        <v>257</v>
      </c>
      <c r="C46" s="39" t="s">
        <v>398</v>
      </c>
    </row>
    <row r="47" spans="1:4" s="15" customFormat="1" ht="27" customHeight="1" x14ac:dyDescent="0.3">
      <c r="A47" s="69" t="s">
        <v>365</v>
      </c>
      <c r="B47" s="20" t="s">
        <v>216</v>
      </c>
      <c r="C47" s="21" t="s">
        <v>400</v>
      </c>
    </row>
    <row r="48" spans="1:4" s="15" customFormat="1" ht="27" customHeight="1" x14ac:dyDescent="0.3">
      <c r="A48" s="70"/>
      <c r="B48" s="20" t="s">
        <v>236</v>
      </c>
      <c r="C48" s="21" t="s">
        <v>402</v>
      </c>
    </row>
    <row r="49" spans="1:3" s="15" customFormat="1" ht="27" customHeight="1" x14ac:dyDescent="0.3">
      <c r="A49" s="71"/>
      <c r="B49" s="20" t="s">
        <v>277</v>
      </c>
      <c r="C49" s="21" t="s">
        <v>404</v>
      </c>
    </row>
    <row r="50" spans="1:3" s="15" customFormat="1" ht="27" customHeight="1" x14ac:dyDescent="0.3">
      <c r="A50" s="22" t="s">
        <v>366</v>
      </c>
      <c r="B50" s="23" t="s">
        <v>266</v>
      </c>
      <c r="C50" s="39" t="s">
        <v>406</v>
      </c>
    </row>
    <row r="51" spans="1:3" s="15" customFormat="1" ht="13.2" x14ac:dyDescent="0.25"/>
    <row r="52" spans="1:3" s="15" customFormat="1" ht="13.2" x14ac:dyDescent="0.25"/>
    <row r="53" spans="1:3" s="15" customFormat="1" ht="13.2" x14ac:dyDescent="0.25"/>
    <row r="54" spans="1:3" s="15" customFormat="1" ht="13.2" x14ac:dyDescent="0.25"/>
    <row r="55" spans="1:3" s="15" customFormat="1" ht="13.2" x14ac:dyDescent="0.25"/>
    <row r="56" spans="1:3" s="15" customFormat="1" ht="13.2" x14ac:dyDescent="0.25"/>
    <row r="57" spans="1:3" s="15" customFormat="1" ht="13.2" x14ac:dyDescent="0.25"/>
    <row r="58" spans="1:3" s="15" customFormat="1" ht="13.2" x14ac:dyDescent="0.25"/>
    <row r="59" spans="1:3" s="15" customFormat="1" ht="13.2" x14ac:dyDescent="0.25"/>
    <row r="60" spans="1:3" s="15" customFormat="1" ht="13.2" x14ac:dyDescent="0.25"/>
    <row r="61" spans="1:3" s="15" customFormat="1" ht="13.2" x14ac:dyDescent="0.25"/>
    <row r="62" spans="1:3" s="15" customFormat="1" ht="13.2" x14ac:dyDescent="0.25"/>
  </sheetData>
  <mergeCells count="8">
    <mergeCell ref="A6:C7"/>
    <mergeCell ref="A4:C4"/>
    <mergeCell ref="A10:C10"/>
    <mergeCell ref="A47:A49"/>
    <mergeCell ref="A33:D33"/>
    <mergeCell ref="A38:A39"/>
    <mergeCell ref="A41:A43"/>
    <mergeCell ref="A44:A46"/>
  </mergeCells>
  <hyperlinks>
    <hyperlink ref="C36" location="'Agenda Item 3-I.1 Q1'!A1" display="Agenda Item 3-I.1 Q1" xr:uid="{83F467DB-9517-4473-BF5D-D80D28D7B4DC}"/>
    <hyperlink ref="C37" location="'Agenda Item 3-I.2 Q3'!A1" display="Agenda Item 3-I.2 Q3" xr:uid="{31CE2E7C-D77F-4C3E-A5AE-0BB6A0ED365D}"/>
    <hyperlink ref="C38" location="'Agenda Item 3-I.3 Q5'!A1" display="Agenda Item 3-I.3 Q5" xr:uid="{410EEA2B-BA9D-4FAD-A782-B0567D786165}"/>
    <hyperlink ref="C39" location="'Agenda Item 3-I.4 Q6'!A1" display="Agenda Item 3-I.4 Q6" xr:uid="{F2DB09C0-32EE-4A1B-91D6-E0DD11A797F0}"/>
    <hyperlink ref="C40" location="'Agenda Item 3-I.5 Q4'!A1" display="Agenda Item 3-I.5 Q4" xr:uid="{BEEFA54B-E6AB-4288-8764-569FD95DA766}"/>
    <hyperlink ref="C41" location="'Agenda Item 3-I.6 Q9'!A1" display="Agenda Item 3-I.6 Q9" xr:uid="{E7D99C9B-9636-4368-A84B-C2FC35FF70C1}"/>
    <hyperlink ref="C42" location="'Agenda Item 3-I.7 Q11'!A1" display="Agenda Item 3-I.7 Q11" xr:uid="{75C6F633-BFCF-4ED9-8A59-0517F8257323}"/>
    <hyperlink ref="C43" location="'Agenda Item 3-I.8 Q12'!A1" display="Agenda Item 3-I.8 Q12" xr:uid="{D479FD45-3622-4305-8D66-310CF1F811E4}"/>
    <hyperlink ref="C44" location="'Agenda Item 3-I.9 Q14'!A1" display="Agenda Item 3-I.9 Q14" xr:uid="{54E0A5E5-3BE7-4480-A6D7-48C184835AA3}"/>
    <hyperlink ref="C45" location="'Agenda Item 3-I.10 Q15'!A1" display="Agenda Item 3-I.10 Q15" xr:uid="{3D16DB9C-D313-46D9-BA1B-A364AAD7B54D}"/>
    <hyperlink ref="C46" location="'Agenda Item 3-I.11 Q18'!A1" display="Agenda Item 3-I.11 Q18" xr:uid="{4EF24938-99A5-4170-AFE9-46DC56545AD9}"/>
    <hyperlink ref="C47" location="'Agenda Item 3-I.12 Q7'!A1" display="Agenda Item 3-I.12 Q7" xr:uid="{E6407254-C014-4F43-9CEC-B5C688E17099}"/>
    <hyperlink ref="C48" location="'Agenda Item 3-I.13 Q13'!A1" display="Agenda Item 3-I.13 Q13" xr:uid="{C2D03AD6-DAC8-4DF8-80CF-55730DD8BB37}"/>
    <hyperlink ref="C49" location="'Agenda Item 3-I.14 Q17'!A1" display="Agenda Item 3-I.14 Q17" xr:uid="{E71E0136-B482-4152-835F-97D0B4CEEFB4}"/>
    <hyperlink ref="C50" location="'Agenda Item 3-I.15 Q25'!A1" display="Agenda Item 3-I.15 Q25" xr:uid="{564D8DD2-3A8F-4BC6-8B26-1634B650BED7}"/>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024FE5-C513-42D0-A4C9-3B6ED4CE9539}">
  <dimension ref="A1:O41"/>
  <sheetViews>
    <sheetView zoomScale="85" zoomScaleNormal="85" workbookViewId="0"/>
  </sheetViews>
  <sheetFormatPr defaultColWidth="8.88671875" defaultRowHeight="13.2" x14ac:dyDescent="0.25"/>
  <cols>
    <col min="1" max="1" width="57.88671875" style="25" bestFit="1" customWidth="1"/>
    <col min="2" max="2" width="12.21875" style="25" bestFit="1" customWidth="1"/>
    <col min="3" max="3" width="11" style="25" bestFit="1" customWidth="1"/>
    <col min="4" max="4" width="10.5546875" style="25" bestFit="1" customWidth="1"/>
    <col min="5" max="6" width="12.109375" style="25" bestFit="1" customWidth="1"/>
    <col min="7" max="7" width="9.6640625" style="25" bestFit="1" customWidth="1"/>
    <col min="8" max="8" width="11.33203125" style="25" bestFit="1" customWidth="1"/>
    <col min="9" max="9" width="4.109375" style="26" customWidth="1"/>
    <col min="10" max="10" width="54" style="25" bestFit="1" customWidth="1"/>
    <col min="11" max="15" width="15.6640625" style="25" customWidth="1"/>
    <col min="16" max="16" width="15.77734375" style="25" customWidth="1"/>
    <col min="17" max="20" width="15.6640625" style="25" customWidth="1"/>
    <col min="21" max="21" width="44.109375" style="25" bestFit="1" customWidth="1"/>
    <col min="22" max="22" width="10.77734375" style="25" bestFit="1" customWidth="1"/>
    <col min="23" max="23" width="23.6640625" style="25" bestFit="1" customWidth="1"/>
    <col min="24" max="24" width="26.44140625" style="25" bestFit="1" customWidth="1"/>
    <col min="25" max="25" width="26" style="25" bestFit="1" customWidth="1"/>
    <col min="26" max="26" width="12.109375" style="25" bestFit="1" customWidth="1"/>
    <col min="27" max="27" width="16.109375" style="25" bestFit="1" customWidth="1"/>
    <col min="28" max="28" width="33.88671875" style="25" bestFit="1" customWidth="1"/>
    <col min="29" max="29" width="36.6640625" style="25" bestFit="1" customWidth="1"/>
    <col min="30" max="30" width="52.109375" style="25" bestFit="1" customWidth="1"/>
    <col min="31" max="31" width="43.6640625" style="25" bestFit="1" customWidth="1"/>
    <col min="32" max="32" width="9.88671875" style="25" bestFit="1" customWidth="1"/>
    <col min="33" max="33" width="23.6640625" style="25" bestFit="1" customWidth="1"/>
    <col min="34" max="34" width="26.44140625" style="25" bestFit="1" customWidth="1"/>
    <col min="35" max="35" width="26" style="25" bestFit="1" customWidth="1"/>
    <col min="36" max="36" width="12.109375" style="25" bestFit="1" customWidth="1"/>
    <col min="37" max="37" width="16.109375" style="25" bestFit="1" customWidth="1"/>
    <col min="38" max="38" width="31.77734375" style="25" bestFit="1" customWidth="1"/>
    <col min="39" max="39" width="32.33203125" style="25" bestFit="1" customWidth="1"/>
    <col min="40" max="40" width="30.88671875" style="25" bestFit="1" customWidth="1"/>
    <col min="41" max="41" width="9.88671875" style="25" bestFit="1" customWidth="1"/>
    <col min="42" max="42" width="23.6640625" style="25" bestFit="1" customWidth="1"/>
    <col min="43" max="43" width="26.44140625" style="25" bestFit="1" customWidth="1"/>
    <col min="44" max="44" width="26" style="25" bestFit="1" customWidth="1"/>
    <col min="45" max="45" width="12.109375" style="25" bestFit="1" customWidth="1"/>
    <col min="46" max="46" width="16.109375" style="25" bestFit="1" customWidth="1"/>
    <col min="47" max="47" width="39.21875" style="25" bestFit="1" customWidth="1"/>
    <col min="48" max="49" width="45.6640625" style="25" bestFit="1" customWidth="1"/>
    <col min="50" max="50" width="35.44140625" style="25" bestFit="1" customWidth="1"/>
    <col min="51" max="51" width="9.88671875" style="25" bestFit="1" customWidth="1"/>
    <col min="52" max="52" width="23.6640625" style="25" bestFit="1" customWidth="1"/>
    <col min="53" max="53" width="26.44140625" style="25" bestFit="1" customWidth="1"/>
    <col min="54" max="54" width="26" style="25" bestFit="1" customWidth="1"/>
    <col min="55" max="55" width="12.109375" style="25" bestFit="1" customWidth="1"/>
    <col min="56" max="56" width="16.109375" style="25" bestFit="1" customWidth="1"/>
    <col min="57" max="57" width="35.21875" style="25" bestFit="1" customWidth="1"/>
    <col min="58" max="58" width="44.6640625" style="25" bestFit="1" customWidth="1"/>
    <col min="59" max="59" width="48.44140625" style="25" bestFit="1" customWidth="1"/>
    <col min="60" max="60" width="9.88671875" style="25" bestFit="1" customWidth="1"/>
    <col min="61" max="61" width="23.6640625" style="25" bestFit="1" customWidth="1"/>
    <col min="62" max="62" width="26.44140625" style="25" bestFit="1" customWidth="1"/>
    <col min="63" max="63" width="26" style="25" bestFit="1" customWidth="1"/>
    <col min="64" max="64" width="12.109375" style="25" bestFit="1" customWidth="1"/>
    <col min="65" max="65" width="16.109375" style="25" bestFit="1" customWidth="1"/>
    <col min="66" max="66" width="32.33203125" style="25" bestFit="1" customWidth="1"/>
    <col min="67" max="67" width="39.109375" style="25" bestFit="1" customWidth="1"/>
    <col min="68" max="68" width="38.21875" style="25" bestFit="1" customWidth="1"/>
    <col min="69" max="69" width="36.21875" style="25" bestFit="1" customWidth="1"/>
    <col min="70" max="70" width="35.44140625" style="25" bestFit="1" customWidth="1"/>
    <col min="71" max="71" width="23.21875" style="25" bestFit="1" customWidth="1"/>
    <col min="72" max="72" width="9.88671875" style="25" bestFit="1" customWidth="1"/>
    <col min="73" max="73" width="23.6640625" style="25" bestFit="1" customWidth="1"/>
    <col min="74" max="74" width="26.44140625" style="25" bestFit="1" customWidth="1"/>
    <col min="75" max="75" width="26" style="25" bestFit="1" customWidth="1"/>
    <col min="76" max="76" width="12.109375" style="25" bestFit="1" customWidth="1"/>
    <col min="77" max="77" width="16.109375" style="25" bestFit="1" customWidth="1"/>
    <col min="78" max="78" width="37.109375" style="25" bestFit="1" customWidth="1"/>
    <col min="79" max="79" width="36.44140625" style="25" bestFit="1" customWidth="1"/>
    <col min="80" max="80" width="35.6640625" style="25" bestFit="1" customWidth="1"/>
    <col min="81" max="81" width="20.88671875" style="25" bestFit="1" customWidth="1"/>
    <col min="82" max="82" width="9.88671875" style="25" bestFit="1" customWidth="1"/>
    <col min="83" max="83" width="23.6640625" style="25" bestFit="1" customWidth="1"/>
    <col min="84" max="84" width="26.44140625" style="25" bestFit="1" customWidth="1"/>
    <col min="85" max="85" width="26" style="25" bestFit="1" customWidth="1"/>
    <col min="86" max="86" width="12.109375" style="25" bestFit="1" customWidth="1"/>
    <col min="87" max="87" width="16.109375" style="25" bestFit="1" customWidth="1"/>
    <col min="88" max="88" width="38.88671875" style="25" bestFit="1" customWidth="1"/>
    <col min="89" max="89" width="47.5546875" style="25" bestFit="1" customWidth="1"/>
    <col min="90" max="90" width="39.109375" style="25" bestFit="1" customWidth="1"/>
    <col min="91" max="91" width="46.44140625" style="25" bestFit="1" customWidth="1"/>
    <col min="92" max="92" width="30.6640625" style="25" bestFit="1" customWidth="1"/>
    <col min="93" max="93" width="21.5546875" style="25" bestFit="1" customWidth="1"/>
    <col min="94" max="94" width="7.44140625" style="25" bestFit="1" customWidth="1"/>
    <col min="95" max="95" width="78.44140625" style="25" bestFit="1" customWidth="1"/>
    <col min="96" max="96" width="57.88671875" style="25" bestFit="1" customWidth="1"/>
    <col min="97" max="97" width="54" style="25" bestFit="1" customWidth="1"/>
    <col min="98" max="98" width="47.77734375" style="25" bestFit="1" customWidth="1"/>
    <col min="99" max="99" width="57.6640625" style="25" bestFit="1" customWidth="1"/>
    <col min="100" max="100" width="35.44140625" style="25" bestFit="1" customWidth="1"/>
    <col min="101" max="101" width="8.88671875" style="25" bestFit="1" customWidth="1"/>
    <col min="102" max="102" width="22.6640625" style="25" bestFit="1" customWidth="1"/>
    <col min="103" max="103" width="25.44140625" style="25" bestFit="1" customWidth="1"/>
    <col min="104" max="104" width="24.88671875" style="25" bestFit="1" customWidth="1"/>
    <col min="105" max="105" width="11.109375" style="25" bestFit="1" customWidth="1"/>
    <col min="106" max="106" width="15.109375" style="25" bestFit="1" customWidth="1"/>
    <col min="107" max="107" width="39.5546875" style="25" bestFit="1" customWidth="1"/>
    <col min="108" max="108" width="43.6640625" style="25" bestFit="1" customWidth="1"/>
    <col min="109" max="109" width="55.77734375" style="25" bestFit="1" customWidth="1"/>
    <col min="110" max="110" width="22.21875" style="25" bestFit="1" customWidth="1"/>
    <col min="111" max="111" width="8.88671875" style="25" bestFit="1" customWidth="1"/>
    <col min="112" max="112" width="22.6640625" style="25" bestFit="1" customWidth="1"/>
    <col min="113" max="113" width="25.44140625" style="25" bestFit="1" customWidth="1"/>
    <col min="114" max="114" width="24.88671875" style="25" bestFit="1" customWidth="1"/>
    <col min="115" max="115" width="11.109375" style="25" bestFit="1" customWidth="1"/>
    <col min="116" max="116" width="15.109375" style="25" bestFit="1" customWidth="1"/>
    <col min="117" max="117" width="42.44140625" style="25" bestFit="1" customWidth="1"/>
    <col min="118" max="118" width="53.6640625" style="25" bestFit="1" customWidth="1"/>
    <col min="119" max="119" width="58.77734375" style="25" bestFit="1" customWidth="1"/>
    <col min="120" max="120" width="57.77734375" style="25" bestFit="1" customWidth="1"/>
    <col min="121" max="121" width="44" style="25" bestFit="1" customWidth="1"/>
    <col min="122" max="122" width="52" style="25" bestFit="1" customWidth="1"/>
    <col min="123" max="123" width="39.88671875" style="25" bestFit="1" customWidth="1"/>
    <col min="124" max="124" width="8.88671875" style="25" bestFit="1" customWidth="1"/>
    <col min="125" max="125" width="22.6640625" style="25" bestFit="1" customWidth="1"/>
    <col min="126" max="126" width="25.44140625" style="25" bestFit="1" customWidth="1"/>
    <col min="127" max="127" width="24.88671875" style="25" bestFit="1" customWidth="1"/>
    <col min="128" max="128" width="11.109375" style="25" bestFit="1" customWidth="1"/>
    <col min="129" max="129" width="15.109375" style="25" bestFit="1" customWidth="1"/>
    <col min="130" max="130" width="29" style="25" bestFit="1" customWidth="1"/>
    <col min="131" max="131" width="38.6640625" style="25" bestFit="1" customWidth="1"/>
    <col min="132" max="132" width="35" style="25" bestFit="1" customWidth="1"/>
    <col min="133" max="133" width="27.33203125" style="25" bestFit="1" customWidth="1"/>
    <col min="134" max="134" width="42.21875" style="25" bestFit="1" customWidth="1"/>
    <col min="135" max="135" width="41.21875" style="25" bestFit="1" customWidth="1"/>
    <col min="136" max="136" width="26.44140625" style="25" bestFit="1" customWidth="1"/>
    <col min="137" max="137" width="8.88671875" style="25" bestFit="1" customWidth="1"/>
    <col min="138" max="138" width="22.6640625" style="25" bestFit="1" customWidth="1"/>
    <col min="139" max="139" width="25.44140625" style="25" bestFit="1" customWidth="1"/>
    <col min="140" max="140" width="24.88671875" style="25" bestFit="1" customWidth="1"/>
    <col min="141" max="141" width="11.109375" style="25" bestFit="1" customWidth="1"/>
    <col min="142" max="142" width="15.109375" style="25" bestFit="1" customWidth="1"/>
    <col min="143" max="143" width="30.109375" style="25" bestFit="1" customWidth="1"/>
    <col min="144" max="144" width="26" style="25" bestFit="1" customWidth="1"/>
    <col min="145" max="145" width="35" style="25" bestFit="1" customWidth="1"/>
    <col min="146" max="146" width="8.88671875" style="25" bestFit="1" customWidth="1"/>
    <col min="147" max="147" width="22.6640625" style="25" bestFit="1" customWidth="1"/>
    <col min="148" max="148" width="25.44140625" style="25" bestFit="1" customWidth="1"/>
    <col min="149" max="149" width="24.88671875" style="25" bestFit="1" customWidth="1"/>
    <col min="150" max="150" width="11.109375" style="25" bestFit="1" customWidth="1"/>
    <col min="151" max="151" width="28.109375" style="25" bestFit="1" customWidth="1"/>
    <col min="152" max="152" width="36.6640625" style="25" bestFit="1" customWidth="1"/>
    <col min="153" max="153" width="42.5546875" style="25" bestFit="1" customWidth="1"/>
    <col min="154" max="154" width="39.109375" style="25" bestFit="1" customWidth="1"/>
    <col min="155" max="155" width="8.88671875" style="25" bestFit="1" customWidth="1"/>
    <col min="156" max="156" width="22.6640625" style="25" bestFit="1" customWidth="1"/>
    <col min="157" max="157" width="25.44140625" style="25" bestFit="1" customWidth="1"/>
    <col min="158" max="158" width="24.88671875" style="25" bestFit="1" customWidth="1"/>
    <col min="159" max="159" width="11.109375" style="25" bestFit="1" customWidth="1"/>
    <col min="160" max="160" width="15.109375" style="25" bestFit="1" customWidth="1"/>
    <col min="161" max="161" width="16.21875" style="25" bestFit="1" customWidth="1"/>
    <col min="162" max="162" width="41.44140625" style="25" bestFit="1" customWidth="1"/>
    <col min="163" max="163" width="47.5546875" style="25" bestFit="1" customWidth="1"/>
    <col min="164" max="164" width="41.33203125" style="25" bestFit="1" customWidth="1"/>
    <col min="165" max="165" width="36.88671875" style="25" bestFit="1" customWidth="1"/>
    <col min="166" max="166" width="7" style="25" bestFit="1" customWidth="1"/>
    <col min="167" max="167" width="10.77734375" style="25" bestFit="1" customWidth="1"/>
    <col min="168" max="168" width="11.109375" style="25" bestFit="1" customWidth="1"/>
    <col min="169" max="169" width="15.109375" style="25" bestFit="1" customWidth="1"/>
    <col min="170" max="170" width="6.6640625" style="25" bestFit="1" customWidth="1"/>
    <col min="171" max="171" width="30.109375" style="25" bestFit="1" customWidth="1"/>
    <col min="172" max="172" width="26" style="25" bestFit="1" customWidth="1"/>
    <col min="173" max="173" width="35" style="25" bestFit="1" customWidth="1"/>
    <col min="174" max="174" width="6.6640625" style="25" bestFit="1" customWidth="1"/>
    <col min="175" max="175" width="14.77734375" style="25" bestFit="1" customWidth="1"/>
    <col min="176" max="176" width="12" style="25" bestFit="1" customWidth="1"/>
    <col min="177" max="177" width="22.6640625" style="25" bestFit="1" customWidth="1"/>
    <col min="178" max="178" width="25.44140625" style="25" bestFit="1" customWidth="1"/>
    <col min="179" max="179" width="24.88671875" style="25" bestFit="1" customWidth="1"/>
    <col min="180" max="180" width="11.109375" style="25" bestFit="1" customWidth="1"/>
    <col min="181" max="181" width="6.6640625" style="25" bestFit="1" customWidth="1"/>
    <col min="182" max="182" width="28.109375" style="25" bestFit="1" customWidth="1"/>
    <col min="183" max="183" width="36.6640625" style="25" bestFit="1" customWidth="1"/>
    <col min="184" max="184" width="42.5546875" style="25" bestFit="1" customWidth="1"/>
    <col min="185" max="185" width="39.109375" style="25" bestFit="1" customWidth="1"/>
    <col min="186" max="186" width="6.6640625" style="25" bestFit="1" customWidth="1"/>
    <col min="187" max="187" width="14.77734375" style="25" bestFit="1" customWidth="1"/>
    <col min="188" max="188" width="12" style="25" bestFit="1" customWidth="1"/>
    <col min="189" max="189" width="22.6640625" style="25" bestFit="1" customWidth="1"/>
    <col min="190" max="190" width="25.44140625" style="25" bestFit="1" customWidth="1"/>
    <col min="191" max="191" width="24.88671875" style="25" bestFit="1" customWidth="1"/>
    <col min="192" max="192" width="11.109375" style="25" bestFit="1" customWidth="1"/>
    <col min="193" max="193" width="15.109375" style="25" bestFit="1" customWidth="1"/>
    <col min="194" max="194" width="6.6640625" style="25" bestFit="1" customWidth="1"/>
    <col min="195" max="195" width="16.21875" style="25" bestFit="1" customWidth="1"/>
    <col min="196" max="196" width="41.44140625" style="25" bestFit="1" customWidth="1"/>
    <col min="197" max="197" width="47.5546875" style="25" bestFit="1" customWidth="1"/>
    <col min="198" max="198" width="41.33203125" style="25" bestFit="1" customWidth="1"/>
    <col min="199" max="199" width="36.88671875" style="25" bestFit="1" customWidth="1"/>
    <col min="200" max="200" width="6.6640625" style="25" bestFit="1" customWidth="1"/>
    <col min="201" max="201" width="14.77734375" style="25" bestFit="1" customWidth="1"/>
    <col min="202" max="202" width="9" style="25" bestFit="1" customWidth="1"/>
    <col min="203" max="204" width="11.6640625" style="25" bestFit="1" customWidth="1"/>
    <col min="205" max="205" width="10.77734375" style="25" bestFit="1" customWidth="1"/>
    <col min="206" max="16384" width="8.88671875" style="25"/>
  </cols>
  <sheetData>
    <row r="1" spans="1:15" ht="33" x14ac:dyDescent="0.6">
      <c r="A1" s="24" t="s">
        <v>153</v>
      </c>
      <c r="C1" s="42" t="s">
        <v>377</v>
      </c>
    </row>
    <row r="3" spans="1:15" ht="56.4" customHeight="1" x14ac:dyDescent="0.25">
      <c r="A3" s="75" t="s">
        <v>368</v>
      </c>
      <c r="B3" s="76"/>
      <c r="C3" s="76"/>
      <c r="D3" s="76"/>
      <c r="E3" s="76"/>
      <c r="F3" s="76"/>
      <c r="G3" s="76"/>
      <c r="H3" s="77"/>
    </row>
    <row r="6" spans="1:15" x14ac:dyDescent="0.25">
      <c r="A6" s="27" t="s">
        <v>351</v>
      </c>
      <c r="B6" s="28"/>
      <c r="C6" s="28"/>
      <c r="D6" s="28"/>
      <c r="E6" s="28"/>
      <c r="F6" s="28"/>
      <c r="G6" s="28"/>
      <c r="H6" s="28"/>
      <c r="I6" s="29"/>
      <c r="J6" s="27" t="s">
        <v>352</v>
      </c>
      <c r="K6" s="28"/>
    </row>
    <row r="7" spans="1:15" hidden="1" x14ac:dyDescent="0.25">
      <c r="A7" s="58" t="s">
        <v>148</v>
      </c>
      <c r="B7" s="25" t="s">
        <v>153</v>
      </c>
      <c r="C7" s="28"/>
      <c r="D7" s="28"/>
      <c r="E7" s="28"/>
      <c r="F7" s="28"/>
      <c r="G7" s="28"/>
      <c r="H7" s="28"/>
      <c r="I7" s="29"/>
      <c r="J7" s="34" t="s">
        <v>148</v>
      </c>
      <c r="K7" s="35" t="s">
        <v>153</v>
      </c>
    </row>
    <row r="8" spans="1:15" hidden="1" x14ac:dyDescent="0.25">
      <c r="A8" s="58" t="s">
        <v>151</v>
      </c>
      <c r="B8" s="59">
        <v>1</v>
      </c>
      <c r="C8" s="28"/>
      <c r="D8" s="28"/>
      <c r="E8" s="28"/>
      <c r="F8" s="28"/>
      <c r="G8" s="28"/>
      <c r="H8" s="28"/>
      <c r="I8" s="29"/>
      <c r="J8" s="34" t="s">
        <v>151</v>
      </c>
      <c r="K8" s="36">
        <v>2</v>
      </c>
    </row>
    <row r="9" spans="1:15" ht="35.4" customHeight="1" x14ac:dyDescent="0.25">
      <c r="A9" s="30" t="s">
        <v>297</v>
      </c>
      <c r="B9" s="31">
        <f>GETPIVOTDATA("Response value",$A$10,"Response","1.1 Agree")/GETPIVOTDATA("Response value",$A$10)</f>
        <v>9.0909090909090912E-2</v>
      </c>
      <c r="C9" s="31">
        <f>GETPIVOTDATA("Response value",$A$10,"Response","1.2 Agree with comments")/GETPIVOTDATA("Response value",$A$10)</f>
        <v>0.6223776223776224</v>
      </c>
      <c r="D9" s="31">
        <f>GETPIVOTDATA("Response value",$A$10,"Response","1.3 Neither agree or disagree")/GETPIVOTDATA("Response value",$A$10)</f>
        <v>2.7972027972027972E-2</v>
      </c>
      <c r="E9" s="31">
        <f>GETPIVOTDATA("Response value",$A$10,"Response","1.4 Disagree with comments")/GETPIVOTDATA("Response value",$A$10)</f>
        <v>8.3916083916083919E-2</v>
      </c>
      <c r="F9" s="31">
        <f>GETPIVOTDATA("Response value",$A$10,"Response","1.5 Disagree")/GETPIVOTDATA("Response value",$A$10)</f>
        <v>0</v>
      </c>
      <c r="G9" s="31">
        <f>GETPIVOTDATA("Response value",$A$10,"Response","1.6 No comment")/GETPIVOTDATA("Response value",$A$10)</f>
        <v>0.17482517482517482</v>
      </c>
      <c r="J9" s="30"/>
      <c r="K9" s="32"/>
      <c r="L9" s="32"/>
    </row>
    <row r="10" spans="1:15" x14ac:dyDescent="0.25">
      <c r="A10" s="58" t="s">
        <v>350</v>
      </c>
      <c r="B10" s="58" t="s">
        <v>298</v>
      </c>
      <c r="J10" s="34" t="s">
        <v>350</v>
      </c>
      <c r="K10" s="34" t="s">
        <v>299</v>
      </c>
      <c r="L10" s="35"/>
      <c r="M10" s="35"/>
      <c r="N10" s="35"/>
      <c r="O10" s="35"/>
    </row>
    <row r="11" spans="1:15" ht="92.4" x14ac:dyDescent="0.25">
      <c r="A11" s="58" t="s">
        <v>339</v>
      </c>
      <c r="B11" s="33" t="s">
        <v>154</v>
      </c>
      <c r="C11" s="33" t="s">
        <v>156</v>
      </c>
      <c r="D11" s="33" t="s">
        <v>157</v>
      </c>
      <c r="E11" s="33" t="s">
        <v>158</v>
      </c>
      <c r="F11" s="33" t="s">
        <v>160</v>
      </c>
      <c r="G11" s="33" t="s">
        <v>161</v>
      </c>
      <c r="H11" s="33" t="s">
        <v>175</v>
      </c>
      <c r="J11" s="34" t="s">
        <v>339</v>
      </c>
      <c r="K11" s="37" t="s">
        <v>300</v>
      </c>
      <c r="L11" s="37" t="s">
        <v>301</v>
      </c>
      <c r="M11" s="37" t="s">
        <v>302</v>
      </c>
      <c r="N11" s="37" t="s">
        <v>303</v>
      </c>
      <c r="O11" s="37" t="s">
        <v>304</v>
      </c>
    </row>
    <row r="12" spans="1:15" x14ac:dyDescent="0.25">
      <c r="A12" s="59" t="s">
        <v>3</v>
      </c>
      <c r="B12" s="60">
        <v>0</v>
      </c>
      <c r="C12" s="60">
        <v>1</v>
      </c>
      <c r="D12" s="60">
        <v>0</v>
      </c>
      <c r="E12" s="60">
        <v>0</v>
      </c>
      <c r="F12" s="60">
        <v>0</v>
      </c>
      <c r="G12" s="60">
        <v>3</v>
      </c>
      <c r="H12" s="60">
        <v>4</v>
      </c>
      <c r="J12" s="36" t="s">
        <v>3</v>
      </c>
      <c r="K12" s="38">
        <v>1</v>
      </c>
      <c r="L12" s="38">
        <v>1</v>
      </c>
      <c r="M12" s="38">
        <v>0</v>
      </c>
      <c r="N12" s="38">
        <v>0</v>
      </c>
      <c r="O12" s="38">
        <v>0</v>
      </c>
    </row>
    <row r="13" spans="1:15" x14ac:dyDescent="0.25">
      <c r="A13" s="61" t="s">
        <v>2</v>
      </c>
      <c r="B13" s="60">
        <v>0</v>
      </c>
      <c r="C13" s="60">
        <v>0</v>
      </c>
      <c r="D13" s="60">
        <v>0</v>
      </c>
      <c r="E13" s="60">
        <v>0</v>
      </c>
      <c r="F13" s="60">
        <v>0</v>
      </c>
      <c r="G13" s="60">
        <v>1</v>
      </c>
      <c r="H13" s="60">
        <v>1</v>
      </c>
      <c r="J13" s="36" t="s">
        <v>179</v>
      </c>
      <c r="K13" s="38">
        <v>6</v>
      </c>
      <c r="L13" s="38">
        <v>3</v>
      </c>
      <c r="M13" s="38">
        <v>0</v>
      </c>
      <c r="N13" s="38">
        <v>1</v>
      </c>
      <c r="O13" s="38">
        <v>1</v>
      </c>
    </row>
    <row r="14" spans="1:15" x14ac:dyDescent="0.25">
      <c r="A14" s="61" t="s">
        <v>4</v>
      </c>
      <c r="B14" s="60">
        <v>0</v>
      </c>
      <c r="C14" s="60">
        <v>0</v>
      </c>
      <c r="D14" s="60">
        <v>0</v>
      </c>
      <c r="E14" s="60">
        <v>0</v>
      </c>
      <c r="F14" s="60">
        <v>0</v>
      </c>
      <c r="G14" s="60">
        <v>1</v>
      </c>
      <c r="H14" s="60">
        <v>1</v>
      </c>
      <c r="J14" s="36" t="s">
        <v>90</v>
      </c>
      <c r="K14" s="38">
        <v>5</v>
      </c>
      <c r="L14" s="38">
        <v>1</v>
      </c>
      <c r="M14" s="38">
        <v>3</v>
      </c>
      <c r="N14" s="38">
        <v>1</v>
      </c>
      <c r="O14" s="38">
        <v>1</v>
      </c>
    </row>
    <row r="15" spans="1:15" x14ac:dyDescent="0.25">
      <c r="A15" s="61" t="s">
        <v>5</v>
      </c>
      <c r="B15" s="60">
        <v>0</v>
      </c>
      <c r="C15" s="60">
        <v>0</v>
      </c>
      <c r="D15" s="60">
        <v>0</v>
      </c>
      <c r="E15" s="60">
        <v>0</v>
      </c>
      <c r="F15" s="60">
        <v>0</v>
      </c>
      <c r="G15" s="60">
        <v>1</v>
      </c>
      <c r="H15" s="60">
        <v>1</v>
      </c>
      <c r="J15" s="36" t="s">
        <v>178</v>
      </c>
      <c r="K15" s="38">
        <v>9</v>
      </c>
      <c r="L15" s="38">
        <v>6</v>
      </c>
      <c r="M15" s="38">
        <v>2</v>
      </c>
      <c r="N15" s="38">
        <v>0</v>
      </c>
      <c r="O15" s="38">
        <v>1</v>
      </c>
    </row>
    <row r="16" spans="1:15" x14ac:dyDescent="0.25">
      <c r="A16" s="61" t="s">
        <v>6</v>
      </c>
      <c r="B16" s="60">
        <v>0</v>
      </c>
      <c r="C16" s="60">
        <v>1</v>
      </c>
      <c r="D16" s="60">
        <v>0</v>
      </c>
      <c r="E16" s="60">
        <v>0</v>
      </c>
      <c r="F16" s="60">
        <v>0</v>
      </c>
      <c r="G16" s="60">
        <v>0</v>
      </c>
      <c r="H16" s="60">
        <v>1</v>
      </c>
      <c r="J16" s="36" t="s">
        <v>176</v>
      </c>
      <c r="K16" s="38">
        <v>15</v>
      </c>
      <c r="L16" s="38">
        <v>7</v>
      </c>
      <c r="M16" s="38">
        <v>4</v>
      </c>
      <c r="N16" s="38">
        <v>2</v>
      </c>
      <c r="O16" s="38">
        <v>2</v>
      </c>
    </row>
    <row r="17" spans="1:15" x14ac:dyDescent="0.25">
      <c r="A17" s="59" t="s">
        <v>288</v>
      </c>
      <c r="B17" s="60">
        <v>1</v>
      </c>
      <c r="C17" s="60">
        <v>8</v>
      </c>
      <c r="D17" s="60">
        <v>0</v>
      </c>
      <c r="E17" s="60">
        <v>0</v>
      </c>
      <c r="F17" s="60">
        <v>0</v>
      </c>
      <c r="G17" s="60">
        <v>4</v>
      </c>
      <c r="H17" s="60">
        <v>13</v>
      </c>
      <c r="J17" s="36" t="s">
        <v>8</v>
      </c>
      <c r="K17" s="38">
        <v>34</v>
      </c>
      <c r="L17" s="38">
        <v>19</v>
      </c>
      <c r="M17" s="38">
        <v>8</v>
      </c>
      <c r="N17" s="38">
        <v>3</v>
      </c>
      <c r="O17" s="38">
        <v>4</v>
      </c>
    </row>
    <row r="18" spans="1:15" x14ac:dyDescent="0.25">
      <c r="A18" s="61" t="s">
        <v>74</v>
      </c>
      <c r="B18" s="60">
        <v>0</v>
      </c>
      <c r="C18" s="60">
        <v>0</v>
      </c>
      <c r="D18" s="60">
        <v>0</v>
      </c>
      <c r="E18" s="60">
        <v>0</v>
      </c>
      <c r="F18" s="60">
        <v>0</v>
      </c>
      <c r="G18" s="60">
        <v>1</v>
      </c>
      <c r="H18" s="60">
        <v>1</v>
      </c>
      <c r="J18" s="36" t="s">
        <v>177</v>
      </c>
      <c r="K18" s="38">
        <v>6</v>
      </c>
      <c r="L18" s="38">
        <v>1</v>
      </c>
      <c r="M18" s="38">
        <v>0</v>
      </c>
      <c r="N18" s="38">
        <v>2</v>
      </c>
      <c r="O18" s="38">
        <v>0</v>
      </c>
    </row>
    <row r="19" spans="1:15" x14ac:dyDescent="0.25">
      <c r="A19" s="61" t="s">
        <v>75</v>
      </c>
      <c r="B19" s="60">
        <v>0</v>
      </c>
      <c r="C19" s="60">
        <v>1</v>
      </c>
      <c r="D19" s="60">
        <v>0</v>
      </c>
      <c r="E19" s="60">
        <v>0</v>
      </c>
      <c r="F19" s="60">
        <v>0</v>
      </c>
      <c r="G19" s="60">
        <v>0</v>
      </c>
      <c r="H19" s="60">
        <v>1</v>
      </c>
      <c r="J19" s="36" t="s">
        <v>175</v>
      </c>
      <c r="K19" s="38">
        <v>76</v>
      </c>
      <c r="L19" s="38">
        <v>38</v>
      </c>
      <c r="M19" s="38">
        <v>17</v>
      </c>
      <c r="N19" s="38">
        <v>9</v>
      </c>
      <c r="O19" s="38">
        <v>9</v>
      </c>
    </row>
    <row r="20" spans="1:15" x14ac:dyDescent="0.25">
      <c r="A20" s="61" t="s">
        <v>76</v>
      </c>
      <c r="B20" s="60">
        <v>0</v>
      </c>
      <c r="C20" s="60">
        <v>1</v>
      </c>
      <c r="D20" s="60">
        <v>0</v>
      </c>
      <c r="E20" s="60">
        <v>0</v>
      </c>
      <c r="F20" s="60">
        <v>0</v>
      </c>
      <c r="G20" s="60">
        <v>0</v>
      </c>
      <c r="H20" s="60">
        <v>1</v>
      </c>
      <c r="J20" s="5"/>
      <c r="K20" s="5"/>
      <c r="L20" s="5"/>
      <c r="M20" s="5"/>
      <c r="N20" s="5"/>
      <c r="O20" s="5"/>
    </row>
    <row r="21" spans="1:15" x14ac:dyDescent="0.25">
      <c r="A21" s="61" t="s">
        <v>77</v>
      </c>
      <c r="B21" s="60">
        <v>0</v>
      </c>
      <c r="C21" s="60">
        <v>1</v>
      </c>
      <c r="D21" s="60">
        <v>0</v>
      </c>
      <c r="E21" s="60">
        <v>0</v>
      </c>
      <c r="F21" s="60">
        <v>0</v>
      </c>
      <c r="G21" s="60">
        <v>0</v>
      </c>
      <c r="H21" s="60">
        <v>1</v>
      </c>
      <c r="J21" s="5"/>
      <c r="K21" s="5"/>
      <c r="L21" s="5"/>
      <c r="M21" s="5"/>
      <c r="N21" s="5"/>
      <c r="O21" s="5"/>
    </row>
    <row r="22" spans="1:15" x14ac:dyDescent="0.25">
      <c r="A22" s="61" t="s">
        <v>78</v>
      </c>
      <c r="B22" s="60">
        <v>0</v>
      </c>
      <c r="C22" s="60">
        <v>1</v>
      </c>
      <c r="D22" s="60">
        <v>0</v>
      </c>
      <c r="E22" s="60">
        <v>0</v>
      </c>
      <c r="F22" s="60">
        <v>0</v>
      </c>
      <c r="G22" s="60">
        <v>0</v>
      </c>
      <c r="H22" s="60">
        <v>1</v>
      </c>
      <c r="J22" s="5"/>
      <c r="K22" s="5"/>
      <c r="L22" s="5"/>
      <c r="M22" s="5"/>
      <c r="N22" s="5"/>
      <c r="O22" s="5"/>
    </row>
    <row r="23" spans="1:15" x14ac:dyDescent="0.25">
      <c r="A23" s="61" t="s">
        <v>79</v>
      </c>
      <c r="B23" s="60">
        <v>0</v>
      </c>
      <c r="C23" s="60">
        <v>1</v>
      </c>
      <c r="D23" s="60">
        <v>0</v>
      </c>
      <c r="E23" s="60">
        <v>0</v>
      </c>
      <c r="F23" s="60">
        <v>0</v>
      </c>
      <c r="G23" s="60">
        <v>0</v>
      </c>
      <c r="H23" s="60">
        <v>1</v>
      </c>
      <c r="J23" s="5"/>
      <c r="K23" s="5"/>
      <c r="L23" s="5"/>
      <c r="M23" s="5"/>
      <c r="N23" s="5"/>
      <c r="O23" s="5"/>
    </row>
    <row r="24" spans="1:15" x14ac:dyDescent="0.25">
      <c r="A24" s="61" t="s">
        <v>80</v>
      </c>
      <c r="B24" s="60">
        <v>0</v>
      </c>
      <c r="C24" s="60">
        <v>0</v>
      </c>
      <c r="D24" s="60">
        <v>0</v>
      </c>
      <c r="E24" s="60">
        <v>0</v>
      </c>
      <c r="F24" s="60">
        <v>0</v>
      </c>
      <c r="G24" s="60">
        <v>1</v>
      </c>
      <c r="H24" s="60">
        <v>1</v>
      </c>
    </row>
    <row r="25" spans="1:15" x14ac:dyDescent="0.25">
      <c r="A25" s="61" t="s">
        <v>81</v>
      </c>
      <c r="B25" s="60">
        <v>0</v>
      </c>
      <c r="C25" s="60">
        <v>1</v>
      </c>
      <c r="D25" s="60">
        <v>0</v>
      </c>
      <c r="E25" s="60">
        <v>0</v>
      </c>
      <c r="F25" s="60">
        <v>0</v>
      </c>
      <c r="G25" s="60">
        <v>0</v>
      </c>
      <c r="H25" s="60">
        <v>1</v>
      </c>
    </row>
    <row r="26" spans="1:15" x14ac:dyDescent="0.25">
      <c r="A26" s="61" t="s">
        <v>82</v>
      </c>
      <c r="B26" s="60">
        <v>1</v>
      </c>
      <c r="C26" s="60">
        <v>0</v>
      </c>
      <c r="D26" s="60">
        <v>0</v>
      </c>
      <c r="E26" s="60">
        <v>0</v>
      </c>
      <c r="F26" s="60">
        <v>0</v>
      </c>
      <c r="G26" s="60">
        <v>0</v>
      </c>
      <c r="H26" s="60">
        <v>1</v>
      </c>
    </row>
    <row r="27" spans="1:15" x14ac:dyDescent="0.25">
      <c r="A27" s="61" t="s">
        <v>83</v>
      </c>
      <c r="B27" s="60">
        <v>0</v>
      </c>
      <c r="C27" s="60">
        <v>1</v>
      </c>
      <c r="D27" s="60">
        <v>0</v>
      </c>
      <c r="E27" s="60">
        <v>0</v>
      </c>
      <c r="F27" s="60">
        <v>0</v>
      </c>
      <c r="G27" s="60">
        <v>0</v>
      </c>
      <c r="H27" s="60">
        <v>1</v>
      </c>
    </row>
    <row r="28" spans="1:15" x14ac:dyDescent="0.25">
      <c r="A28" s="61" t="s">
        <v>84</v>
      </c>
      <c r="B28" s="60">
        <v>0</v>
      </c>
      <c r="C28" s="60">
        <v>1</v>
      </c>
      <c r="D28" s="60">
        <v>0</v>
      </c>
      <c r="E28" s="60">
        <v>0</v>
      </c>
      <c r="F28" s="60">
        <v>0</v>
      </c>
      <c r="G28" s="60">
        <v>0</v>
      </c>
      <c r="H28" s="60">
        <v>1</v>
      </c>
    </row>
    <row r="29" spans="1:15" x14ac:dyDescent="0.25">
      <c r="A29" s="61" t="s">
        <v>85</v>
      </c>
      <c r="B29" s="60">
        <v>0</v>
      </c>
      <c r="C29" s="60">
        <v>0</v>
      </c>
      <c r="D29" s="60">
        <v>0</v>
      </c>
      <c r="E29" s="60">
        <v>0</v>
      </c>
      <c r="F29" s="60">
        <v>0</v>
      </c>
      <c r="G29" s="60">
        <v>1</v>
      </c>
      <c r="H29" s="60">
        <v>1</v>
      </c>
    </row>
    <row r="30" spans="1:15" x14ac:dyDescent="0.25">
      <c r="A30" s="61" t="s">
        <v>86</v>
      </c>
      <c r="B30" s="60">
        <v>0</v>
      </c>
      <c r="C30" s="60">
        <v>0</v>
      </c>
      <c r="D30" s="60">
        <v>0</v>
      </c>
      <c r="E30" s="60">
        <v>0</v>
      </c>
      <c r="F30" s="60">
        <v>0</v>
      </c>
      <c r="G30" s="60">
        <v>1</v>
      </c>
      <c r="H30" s="60">
        <v>1</v>
      </c>
    </row>
    <row r="31" spans="1:15" x14ac:dyDescent="0.25">
      <c r="A31" s="59" t="s">
        <v>289</v>
      </c>
      <c r="B31" s="60">
        <v>0</v>
      </c>
      <c r="C31" s="60">
        <v>1</v>
      </c>
      <c r="D31" s="60">
        <v>0</v>
      </c>
      <c r="E31" s="60">
        <v>0</v>
      </c>
      <c r="F31" s="60">
        <v>0</v>
      </c>
      <c r="G31" s="60">
        <v>1</v>
      </c>
      <c r="H31" s="60">
        <v>2</v>
      </c>
    </row>
    <row r="32" spans="1:15" x14ac:dyDescent="0.25">
      <c r="A32" s="59" t="s">
        <v>90</v>
      </c>
      <c r="B32" s="60">
        <v>0</v>
      </c>
      <c r="C32" s="60">
        <v>7</v>
      </c>
      <c r="D32" s="60">
        <v>0</v>
      </c>
      <c r="E32" s="60">
        <v>1</v>
      </c>
      <c r="F32" s="60">
        <v>0</v>
      </c>
      <c r="G32" s="60">
        <v>3</v>
      </c>
      <c r="H32" s="60">
        <v>11</v>
      </c>
    </row>
    <row r="33" spans="1:8" x14ac:dyDescent="0.25">
      <c r="A33" s="59" t="s">
        <v>290</v>
      </c>
      <c r="B33" s="60">
        <v>0</v>
      </c>
      <c r="C33" s="60">
        <v>11</v>
      </c>
      <c r="D33" s="60">
        <v>0</v>
      </c>
      <c r="E33" s="60">
        <v>2</v>
      </c>
      <c r="F33" s="60">
        <v>0</v>
      </c>
      <c r="G33" s="60">
        <v>1</v>
      </c>
      <c r="H33" s="60">
        <v>14</v>
      </c>
    </row>
    <row r="34" spans="1:8" x14ac:dyDescent="0.25">
      <c r="A34" s="59" t="s">
        <v>291</v>
      </c>
      <c r="B34" s="60">
        <v>0</v>
      </c>
      <c r="C34" s="60">
        <v>0</v>
      </c>
      <c r="D34" s="60">
        <v>0</v>
      </c>
      <c r="E34" s="60">
        <v>1</v>
      </c>
      <c r="F34" s="60">
        <v>0</v>
      </c>
      <c r="G34" s="60">
        <v>1</v>
      </c>
      <c r="H34" s="60">
        <v>2</v>
      </c>
    </row>
    <row r="35" spans="1:8" x14ac:dyDescent="0.25">
      <c r="A35" s="59" t="s">
        <v>292</v>
      </c>
      <c r="B35" s="60">
        <v>2</v>
      </c>
      <c r="C35" s="60">
        <v>14</v>
      </c>
      <c r="D35" s="60">
        <v>2</v>
      </c>
      <c r="E35" s="60">
        <v>1</v>
      </c>
      <c r="F35" s="60">
        <v>0</v>
      </c>
      <c r="G35" s="60">
        <v>2</v>
      </c>
      <c r="H35" s="60">
        <v>21</v>
      </c>
    </row>
    <row r="36" spans="1:8" x14ac:dyDescent="0.25">
      <c r="A36" s="59" t="s">
        <v>293</v>
      </c>
      <c r="B36" s="60">
        <v>0</v>
      </c>
      <c r="C36" s="60">
        <v>2</v>
      </c>
      <c r="D36" s="60">
        <v>0</v>
      </c>
      <c r="E36" s="60">
        <v>2</v>
      </c>
      <c r="F36" s="60">
        <v>0</v>
      </c>
      <c r="G36" s="60">
        <v>1</v>
      </c>
      <c r="H36" s="60">
        <v>5</v>
      </c>
    </row>
    <row r="37" spans="1:8" x14ac:dyDescent="0.25">
      <c r="A37" s="59" t="s">
        <v>8</v>
      </c>
      <c r="B37" s="60">
        <v>7</v>
      </c>
      <c r="C37" s="60">
        <v>39</v>
      </c>
      <c r="D37" s="60">
        <v>1</v>
      </c>
      <c r="E37" s="60">
        <v>1</v>
      </c>
      <c r="F37" s="60">
        <v>0</v>
      </c>
      <c r="G37" s="60">
        <v>5</v>
      </c>
      <c r="H37" s="60">
        <v>53</v>
      </c>
    </row>
    <row r="38" spans="1:8" x14ac:dyDescent="0.25">
      <c r="A38" s="59" t="s">
        <v>294</v>
      </c>
      <c r="B38" s="60">
        <v>2</v>
      </c>
      <c r="C38" s="60">
        <v>1</v>
      </c>
      <c r="D38" s="60">
        <v>1</v>
      </c>
      <c r="E38" s="60">
        <v>1</v>
      </c>
      <c r="F38" s="60">
        <v>0</v>
      </c>
      <c r="G38" s="60">
        <v>0</v>
      </c>
      <c r="H38" s="60">
        <v>5</v>
      </c>
    </row>
    <row r="39" spans="1:8" x14ac:dyDescent="0.25">
      <c r="A39" s="59" t="s">
        <v>286</v>
      </c>
      <c r="B39" s="60">
        <v>1</v>
      </c>
      <c r="C39" s="60">
        <v>2</v>
      </c>
      <c r="D39" s="60">
        <v>0</v>
      </c>
      <c r="E39" s="60">
        <v>1</v>
      </c>
      <c r="F39" s="60">
        <v>0</v>
      </c>
      <c r="G39" s="60">
        <v>1</v>
      </c>
      <c r="H39" s="60">
        <v>5</v>
      </c>
    </row>
    <row r="40" spans="1:8" x14ac:dyDescent="0.25">
      <c r="A40" s="59" t="s">
        <v>287</v>
      </c>
      <c r="B40" s="60">
        <v>0</v>
      </c>
      <c r="C40" s="60">
        <v>3</v>
      </c>
      <c r="D40" s="60">
        <v>0</v>
      </c>
      <c r="E40" s="60">
        <v>2</v>
      </c>
      <c r="F40" s="60">
        <v>0</v>
      </c>
      <c r="G40" s="60">
        <v>3</v>
      </c>
      <c r="H40" s="60">
        <v>8</v>
      </c>
    </row>
    <row r="41" spans="1:8" x14ac:dyDescent="0.25">
      <c r="A41" s="59" t="s">
        <v>175</v>
      </c>
      <c r="B41" s="60">
        <v>13</v>
      </c>
      <c r="C41" s="60">
        <v>89</v>
      </c>
      <c r="D41" s="60">
        <v>4</v>
      </c>
      <c r="E41" s="60">
        <v>12</v>
      </c>
      <c r="F41" s="60">
        <v>0</v>
      </c>
      <c r="G41" s="60">
        <v>25</v>
      </c>
      <c r="H41" s="60">
        <v>143</v>
      </c>
    </row>
  </sheetData>
  <sheetProtection algorithmName="SHA-512" hashValue="KwM+TXHKTs4J7PlKs5EgpA/c0BWtCafyzsgDjP+nzlYlBZr5zKDV1nFoOLW7vCS4SKw5WvxvmmmApp4cJf6bfg==" saltValue="+ZdXFKMhZT7AfSobAXzMXw==" spinCount="100000" sheet="1" objects="1" scenarios="1" pivotTables="0"/>
  <mergeCells count="1">
    <mergeCell ref="A3:H3"/>
  </mergeCells>
  <hyperlinks>
    <hyperlink ref="C1" location="Intro!A36" display="Back to Intro" xr:uid="{163F57F6-89E0-46A1-90FD-013CA58EF509}"/>
  </hyperlinks>
  <pageMargins left="0.7" right="0.7" top="0.75" bottom="0.75" header="0.3" footer="0.3"/>
  <pageSetup orientation="portrait"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D561B1-31BC-45AA-AEB6-1EE353750002}">
  <dimension ref="A1:O38"/>
  <sheetViews>
    <sheetView zoomScale="85" zoomScaleNormal="85" workbookViewId="0"/>
  </sheetViews>
  <sheetFormatPr defaultColWidth="8.88671875" defaultRowHeight="13.2" x14ac:dyDescent="0.25"/>
  <cols>
    <col min="1" max="1" width="53" style="25" bestFit="1" customWidth="1"/>
    <col min="2" max="8" width="12.6640625" style="25" customWidth="1"/>
    <col min="9" max="9" width="4.109375" style="26" customWidth="1"/>
    <col min="10" max="10" width="54" style="25" bestFit="1" customWidth="1"/>
    <col min="11" max="14" width="15.6640625" style="25" customWidth="1"/>
    <col min="15" max="15" width="15.77734375" style="25" customWidth="1"/>
    <col min="16" max="20" width="15.6640625" style="25" customWidth="1"/>
    <col min="21" max="21" width="44.109375" style="25" bestFit="1" customWidth="1"/>
    <col min="22" max="22" width="10.77734375" style="25" bestFit="1" customWidth="1"/>
    <col min="23" max="23" width="23.6640625" style="25" bestFit="1" customWidth="1"/>
    <col min="24" max="24" width="26.44140625" style="25" bestFit="1" customWidth="1"/>
    <col min="25" max="25" width="26" style="25" bestFit="1" customWidth="1"/>
    <col min="26" max="26" width="12.109375" style="25" bestFit="1" customWidth="1"/>
    <col min="27" max="27" width="16.109375" style="25" bestFit="1" customWidth="1"/>
    <col min="28" max="28" width="33.88671875" style="25" bestFit="1" customWidth="1"/>
    <col min="29" max="29" width="36.6640625" style="25" bestFit="1" customWidth="1"/>
    <col min="30" max="30" width="52.109375" style="25" bestFit="1" customWidth="1"/>
    <col min="31" max="31" width="43.6640625" style="25" bestFit="1" customWidth="1"/>
    <col min="32" max="32" width="9.88671875" style="25" bestFit="1" customWidth="1"/>
    <col min="33" max="33" width="23.6640625" style="25" bestFit="1" customWidth="1"/>
    <col min="34" max="34" width="26.44140625" style="25" bestFit="1" customWidth="1"/>
    <col min="35" max="35" width="26" style="25" bestFit="1" customWidth="1"/>
    <col min="36" max="36" width="12.109375" style="25" bestFit="1" customWidth="1"/>
    <col min="37" max="37" width="16.109375" style="25" bestFit="1" customWidth="1"/>
    <col min="38" max="38" width="31.77734375" style="25" bestFit="1" customWidth="1"/>
    <col min="39" max="39" width="32.33203125" style="25" bestFit="1" customWidth="1"/>
    <col min="40" max="40" width="30.88671875" style="25" bestFit="1" customWidth="1"/>
    <col min="41" max="41" width="9.88671875" style="25" bestFit="1" customWidth="1"/>
    <col min="42" max="42" width="23.6640625" style="25" bestFit="1" customWidth="1"/>
    <col min="43" max="43" width="26.44140625" style="25" bestFit="1" customWidth="1"/>
    <col min="44" max="44" width="26" style="25" bestFit="1" customWidth="1"/>
    <col min="45" max="45" width="12.109375" style="25" bestFit="1" customWidth="1"/>
    <col min="46" max="46" width="16.109375" style="25" bestFit="1" customWidth="1"/>
    <col min="47" max="47" width="39.21875" style="25" bestFit="1" customWidth="1"/>
    <col min="48" max="49" width="45.6640625" style="25" bestFit="1" customWidth="1"/>
    <col min="50" max="50" width="35.44140625" style="25" bestFit="1" customWidth="1"/>
    <col min="51" max="51" width="9.88671875" style="25" bestFit="1" customWidth="1"/>
    <col min="52" max="52" width="23.6640625" style="25" bestFit="1" customWidth="1"/>
    <col min="53" max="53" width="26.44140625" style="25" bestFit="1" customWidth="1"/>
    <col min="54" max="54" width="26" style="25" bestFit="1" customWidth="1"/>
    <col min="55" max="55" width="12.109375" style="25" bestFit="1" customWidth="1"/>
    <col min="56" max="56" width="16.109375" style="25" bestFit="1" customWidth="1"/>
    <col min="57" max="57" width="35.21875" style="25" bestFit="1" customWidth="1"/>
    <col min="58" max="58" width="44.6640625" style="25" bestFit="1" customWidth="1"/>
    <col min="59" max="59" width="48.44140625" style="25" bestFit="1" customWidth="1"/>
    <col min="60" max="60" width="9.88671875" style="25" bestFit="1" customWidth="1"/>
    <col min="61" max="61" width="23.6640625" style="25" bestFit="1" customWidth="1"/>
    <col min="62" max="62" width="26.44140625" style="25" bestFit="1" customWidth="1"/>
    <col min="63" max="63" width="26" style="25" bestFit="1" customWidth="1"/>
    <col min="64" max="64" width="12.109375" style="25" bestFit="1" customWidth="1"/>
    <col min="65" max="65" width="16.109375" style="25" bestFit="1" customWidth="1"/>
    <col min="66" max="66" width="32.33203125" style="25" bestFit="1" customWidth="1"/>
    <col min="67" max="67" width="39.109375" style="25" bestFit="1" customWidth="1"/>
    <col min="68" max="68" width="38.21875" style="25" bestFit="1" customWidth="1"/>
    <col min="69" max="69" width="36.21875" style="25" bestFit="1" customWidth="1"/>
    <col min="70" max="70" width="35.44140625" style="25" bestFit="1" customWidth="1"/>
    <col min="71" max="71" width="23.21875" style="25" bestFit="1" customWidth="1"/>
    <col min="72" max="72" width="9.88671875" style="25" bestFit="1" customWidth="1"/>
    <col min="73" max="73" width="23.6640625" style="25" bestFit="1" customWidth="1"/>
    <col min="74" max="74" width="26.44140625" style="25" bestFit="1" customWidth="1"/>
    <col min="75" max="75" width="26" style="25" bestFit="1" customWidth="1"/>
    <col min="76" max="76" width="12.109375" style="25" bestFit="1" customWidth="1"/>
    <col min="77" max="77" width="16.109375" style="25" bestFit="1" customWidth="1"/>
    <col min="78" max="78" width="37.109375" style="25" bestFit="1" customWidth="1"/>
    <col min="79" max="79" width="36.44140625" style="25" bestFit="1" customWidth="1"/>
    <col min="80" max="80" width="35.6640625" style="25" bestFit="1" customWidth="1"/>
    <col min="81" max="81" width="20.88671875" style="25" bestFit="1" customWidth="1"/>
    <col min="82" max="82" width="9.88671875" style="25" bestFit="1" customWidth="1"/>
    <col min="83" max="83" width="23.6640625" style="25" bestFit="1" customWidth="1"/>
    <col min="84" max="84" width="26.44140625" style="25" bestFit="1" customWidth="1"/>
    <col min="85" max="85" width="26" style="25" bestFit="1" customWidth="1"/>
    <col min="86" max="86" width="12.109375" style="25" bestFit="1" customWidth="1"/>
    <col min="87" max="87" width="16.109375" style="25" bestFit="1" customWidth="1"/>
    <col min="88" max="88" width="38.88671875" style="25" bestFit="1" customWidth="1"/>
    <col min="89" max="89" width="47.5546875" style="25" bestFit="1" customWidth="1"/>
    <col min="90" max="90" width="39.109375" style="25" bestFit="1" customWidth="1"/>
    <col min="91" max="91" width="46.44140625" style="25" bestFit="1" customWidth="1"/>
    <col min="92" max="92" width="30.6640625" style="25" bestFit="1" customWidth="1"/>
    <col min="93" max="93" width="21.5546875" style="25" bestFit="1" customWidth="1"/>
    <col min="94" max="94" width="7.44140625" style="25" bestFit="1" customWidth="1"/>
    <col min="95" max="95" width="78.44140625" style="25" bestFit="1" customWidth="1"/>
    <col min="96" max="96" width="57.88671875" style="25" bestFit="1" customWidth="1"/>
    <col min="97" max="97" width="54" style="25" bestFit="1" customWidth="1"/>
    <col min="98" max="98" width="47.77734375" style="25" bestFit="1" customWidth="1"/>
    <col min="99" max="99" width="57.6640625" style="25" bestFit="1" customWidth="1"/>
    <col min="100" max="100" width="35.44140625" style="25" bestFit="1" customWidth="1"/>
    <col min="101" max="101" width="8.88671875" style="25" bestFit="1" customWidth="1"/>
    <col min="102" max="102" width="22.6640625" style="25" bestFit="1" customWidth="1"/>
    <col min="103" max="103" width="25.44140625" style="25" bestFit="1" customWidth="1"/>
    <col min="104" max="104" width="24.88671875" style="25" bestFit="1" customWidth="1"/>
    <col min="105" max="105" width="11.109375" style="25" bestFit="1" customWidth="1"/>
    <col min="106" max="106" width="15.109375" style="25" bestFit="1" customWidth="1"/>
    <col min="107" max="107" width="39.5546875" style="25" bestFit="1" customWidth="1"/>
    <col min="108" max="108" width="43.6640625" style="25" bestFit="1" customWidth="1"/>
    <col min="109" max="109" width="55.77734375" style="25" bestFit="1" customWidth="1"/>
    <col min="110" max="110" width="22.21875" style="25" bestFit="1" customWidth="1"/>
    <col min="111" max="111" width="8.88671875" style="25" bestFit="1" customWidth="1"/>
    <col min="112" max="112" width="22.6640625" style="25" bestFit="1" customWidth="1"/>
    <col min="113" max="113" width="25.44140625" style="25" bestFit="1" customWidth="1"/>
    <col min="114" max="114" width="24.88671875" style="25" bestFit="1" customWidth="1"/>
    <col min="115" max="115" width="11.109375" style="25" bestFit="1" customWidth="1"/>
    <col min="116" max="116" width="15.109375" style="25" bestFit="1" customWidth="1"/>
    <col min="117" max="117" width="42.44140625" style="25" bestFit="1" customWidth="1"/>
    <col min="118" max="118" width="53.6640625" style="25" bestFit="1" customWidth="1"/>
    <col min="119" max="119" width="58.77734375" style="25" bestFit="1" customWidth="1"/>
    <col min="120" max="120" width="57.77734375" style="25" bestFit="1" customWidth="1"/>
    <col min="121" max="121" width="44" style="25" bestFit="1" customWidth="1"/>
    <col min="122" max="122" width="52" style="25" bestFit="1" customWidth="1"/>
    <col min="123" max="123" width="39.88671875" style="25" bestFit="1" customWidth="1"/>
    <col min="124" max="124" width="8.88671875" style="25" bestFit="1" customWidth="1"/>
    <col min="125" max="125" width="22.6640625" style="25" bestFit="1" customWidth="1"/>
    <col min="126" max="126" width="25.44140625" style="25" bestFit="1" customWidth="1"/>
    <col min="127" max="127" width="24.88671875" style="25" bestFit="1" customWidth="1"/>
    <col min="128" max="128" width="11.109375" style="25" bestFit="1" customWidth="1"/>
    <col min="129" max="129" width="15.109375" style="25" bestFit="1" customWidth="1"/>
    <col min="130" max="130" width="29" style="25" bestFit="1" customWidth="1"/>
    <col min="131" max="131" width="38.6640625" style="25" bestFit="1" customWidth="1"/>
    <col min="132" max="132" width="35" style="25" bestFit="1" customWidth="1"/>
    <col min="133" max="133" width="27.33203125" style="25" bestFit="1" customWidth="1"/>
    <col min="134" max="134" width="42.21875" style="25" bestFit="1" customWidth="1"/>
    <col min="135" max="135" width="41.21875" style="25" bestFit="1" customWidth="1"/>
    <col min="136" max="136" width="26.44140625" style="25" bestFit="1" customWidth="1"/>
    <col min="137" max="137" width="8.88671875" style="25" bestFit="1" customWidth="1"/>
    <col min="138" max="138" width="22.6640625" style="25" bestFit="1" customWidth="1"/>
    <col min="139" max="139" width="25.44140625" style="25" bestFit="1" customWidth="1"/>
    <col min="140" max="140" width="24.88671875" style="25" bestFit="1" customWidth="1"/>
    <col min="141" max="141" width="11.109375" style="25" bestFit="1" customWidth="1"/>
    <col min="142" max="142" width="15.109375" style="25" bestFit="1" customWidth="1"/>
    <col min="143" max="143" width="30.109375" style="25" bestFit="1" customWidth="1"/>
    <col min="144" max="144" width="26" style="25" bestFit="1" customWidth="1"/>
    <col min="145" max="145" width="35" style="25" bestFit="1" customWidth="1"/>
    <col min="146" max="146" width="8.88671875" style="25" bestFit="1" customWidth="1"/>
    <col min="147" max="147" width="22.6640625" style="25" bestFit="1" customWidth="1"/>
    <col min="148" max="148" width="25.44140625" style="25" bestFit="1" customWidth="1"/>
    <col min="149" max="149" width="24.88671875" style="25" bestFit="1" customWidth="1"/>
    <col min="150" max="150" width="11.109375" style="25" bestFit="1" customWidth="1"/>
    <col min="151" max="151" width="28.109375" style="25" bestFit="1" customWidth="1"/>
    <col min="152" max="152" width="36.6640625" style="25" bestFit="1" customWidth="1"/>
    <col min="153" max="153" width="42.5546875" style="25" bestFit="1" customWidth="1"/>
    <col min="154" max="154" width="39.109375" style="25" bestFit="1" customWidth="1"/>
    <col min="155" max="155" width="8.88671875" style="25" bestFit="1" customWidth="1"/>
    <col min="156" max="156" width="22.6640625" style="25" bestFit="1" customWidth="1"/>
    <col min="157" max="157" width="25.44140625" style="25" bestFit="1" customWidth="1"/>
    <col min="158" max="158" width="24.88671875" style="25" bestFit="1" customWidth="1"/>
    <col min="159" max="159" width="11.109375" style="25" bestFit="1" customWidth="1"/>
    <col min="160" max="160" width="15.109375" style="25" bestFit="1" customWidth="1"/>
    <col min="161" max="161" width="16.21875" style="25" bestFit="1" customWidth="1"/>
    <col min="162" max="162" width="41.44140625" style="25" bestFit="1" customWidth="1"/>
    <col min="163" max="163" width="47.5546875" style="25" bestFit="1" customWidth="1"/>
    <col min="164" max="164" width="41.33203125" style="25" bestFit="1" customWidth="1"/>
    <col min="165" max="165" width="36.88671875" style="25" bestFit="1" customWidth="1"/>
    <col min="166" max="166" width="7" style="25" bestFit="1" customWidth="1"/>
    <col min="167" max="167" width="10.77734375" style="25" bestFit="1" customWidth="1"/>
    <col min="168" max="168" width="11.109375" style="25" bestFit="1" customWidth="1"/>
    <col min="169" max="169" width="15.109375" style="25" bestFit="1" customWidth="1"/>
    <col min="170" max="170" width="6.6640625" style="25" bestFit="1" customWidth="1"/>
    <col min="171" max="171" width="30.109375" style="25" bestFit="1" customWidth="1"/>
    <col min="172" max="172" width="26" style="25" bestFit="1" customWidth="1"/>
    <col min="173" max="173" width="35" style="25" bestFit="1" customWidth="1"/>
    <col min="174" max="174" width="6.6640625" style="25" bestFit="1" customWidth="1"/>
    <col min="175" max="175" width="14.77734375" style="25" bestFit="1" customWidth="1"/>
    <col min="176" max="176" width="12" style="25" bestFit="1" customWidth="1"/>
    <col min="177" max="177" width="22.6640625" style="25" bestFit="1" customWidth="1"/>
    <col min="178" max="178" width="25.44140625" style="25" bestFit="1" customWidth="1"/>
    <col min="179" max="179" width="24.88671875" style="25" bestFit="1" customWidth="1"/>
    <col min="180" max="180" width="11.109375" style="25" bestFit="1" customWidth="1"/>
    <col min="181" max="181" width="6.6640625" style="25" bestFit="1" customWidth="1"/>
    <col min="182" max="182" width="28.109375" style="25" bestFit="1" customWidth="1"/>
    <col min="183" max="183" width="36.6640625" style="25" bestFit="1" customWidth="1"/>
    <col min="184" max="184" width="42.5546875" style="25" bestFit="1" customWidth="1"/>
    <col min="185" max="185" width="39.109375" style="25" bestFit="1" customWidth="1"/>
    <col min="186" max="186" width="6.6640625" style="25" bestFit="1" customWidth="1"/>
    <col min="187" max="187" width="14.77734375" style="25" bestFit="1" customWidth="1"/>
    <col min="188" max="188" width="12" style="25" bestFit="1" customWidth="1"/>
    <col min="189" max="189" width="22.6640625" style="25" bestFit="1" customWidth="1"/>
    <col min="190" max="190" width="25.44140625" style="25" bestFit="1" customWidth="1"/>
    <col min="191" max="191" width="24.88671875" style="25" bestFit="1" customWidth="1"/>
    <col min="192" max="192" width="11.109375" style="25" bestFit="1" customWidth="1"/>
    <col min="193" max="193" width="15.109375" style="25" bestFit="1" customWidth="1"/>
    <col min="194" max="194" width="6.6640625" style="25" bestFit="1" customWidth="1"/>
    <col min="195" max="195" width="16.21875" style="25" bestFit="1" customWidth="1"/>
    <col min="196" max="196" width="41.44140625" style="25" bestFit="1" customWidth="1"/>
    <col min="197" max="197" width="47.5546875" style="25" bestFit="1" customWidth="1"/>
    <col min="198" max="198" width="41.33203125" style="25" bestFit="1" customWidth="1"/>
    <col min="199" max="199" width="36.88671875" style="25" bestFit="1" customWidth="1"/>
    <col min="200" max="200" width="6.6640625" style="25" bestFit="1" customWidth="1"/>
    <col min="201" max="201" width="14.77734375" style="25" bestFit="1" customWidth="1"/>
    <col min="202" max="202" width="9" style="25" bestFit="1" customWidth="1"/>
    <col min="203" max="204" width="11.6640625" style="25" bestFit="1" customWidth="1"/>
    <col min="205" max="205" width="10.77734375" style="25" bestFit="1" customWidth="1"/>
    <col min="206" max="16384" width="8.88671875" style="25"/>
  </cols>
  <sheetData>
    <row r="1" spans="1:15" ht="33" x14ac:dyDescent="0.6">
      <c r="A1" s="24" t="s">
        <v>162</v>
      </c>
      <c r="C1" s="42" t="s">
        <v>377</v>
      </c>
    </row>
    <row r="3" spans="1:15" ht="45.6" customHeight="1" x14ac:dyDescent="0.25">
      <c r="A3" s="75" t="s">
        <v>371</v>
      </c>
      <c r="B3" s="76"/>
      <c r="C3" s="76"/>
      <c r="D3" s="76"/>
      <c r="E3" s="76"/>
      <c r="F3" s="76"/>
      <c r="G3" s="76"/>
      <c r="H3" s="77"/>
    </row>
    <row r="6" spans="1:15" x14ac:dyDescent="0.25">
      <c r="A6" s="27" t="s">
        <v>351</v>
      </c>
      <c r="B6" s="28"/>
      <c r="C6" s="28"/>
      <c r="D6" s="28"/>
      <c r="E6" s="28"/>
      <c r="F6" s="28"/>
      <c r="G6" s="28"/>
      <c r="H6" s="28"/>
      <c r="I6" s="29"/>
      <c r="J6" s="27" t="s">
        <v>352</v>
      </c>
      <c r="K6" s="28"/>
    </row>
    <row r="7" spans="1:15" hidden="1" x14ac:dyDescent="0.25">
      <c r="A7" s="34" t="s">
        <v>148</v>
      </c>
      <c r="B7" s="35" t="s">
        <v>162</v>
      </c>
      <c r="C7" s="28"/>
      <c r="D7" s="28"/>
      <c r="E7" s="28"/>
      <c r="F7" s="28"/>
      <c r="G7" s="28"/>
      <c r="H7" s="28"/>
      <c r="I7" s="29"/>
      <c r="J7" s="34" t="s">
        <v>148</v>
      </c>
      <c r="K7" s="35" t="s">
        <v>162</v>
      </c>
    </row>
    <row r="8" spans="1:15" hidden="1" x14ac:dyDescent="0.25">
      <c r="A8" s="34" t="s">
        <v>151</v>
      </c>
      <c r="B8" s="36">
        <v>1</v>
      </c>
      <c r="C8" s="28"/>
      <c r="D8" s="28"/>
      <c r="E8" s="28"/>
      <c r="F8" s="28"/>
      <c r="G8" s="28"/>
      <c r="H8" s="28"/>
      <c r="I8" s="29"/>
      <c r="J8" s="34" t="s">
        <v>151</v>
      </c>
      <c r="K8" s="36">
        <v>2</v>
      </c>
    </row>
    <row r="9" spans="1:15" ht="35.4" customHeight="1" x14ac:dyDescent="0.25">
      <c r="A9" s="30" t="s">
        <v>297</v>
      </c>
      <c r="B9" s="31">
        <f>GETPIVOTDATA("Response value",$A$10,"Response","3.1 Agree")/GETPIVOTDATA("Response value",$A$10)</f>
        <v>0.14685314685314685</v>
      </c>
      <c r="C9" s="31">
        <f>GETPIVOTDATA("Response value",$A$10,"Response","3.2 Agree with comments")/GETPIVOTDATA("Response value",$A$10)</f>
        <v>0.34265734265734266</v>
      </c>
      <c r="D9" s="31">
        <f>GETPIVOTDATA("Response value",$A$10,"Response","3.3 Neither agree or disagree")/GETPIVOTDATA("Response value",$A$10)</f>
        <v>5.5944055944055944E-2</v>
      </c>
      <c r="E9" s="31">
        <f>GETPIVOTDATA("Response value",$A$10,"Response","3.4 Disagree with comments")/GETPIVOTDATA("Response value",$A$10)</f>
        <v>0.20279720279720279</v>
      </c>
      <c r="F9" s="31">
        <f>GETPIVOTDATA("Response value",$A$10,"Response","3.5 Disagree")/GETPIVOTDATA("Response value",$A$10)</f>
        <v>0</v>
      </c>
      <c r="G9" s="31">
        <f>GETPIVOTDATA("Response value",$A$10,"Response","3.6 No comment")/GETPIVOTDATA("Response value",$A$10)</f>
        <v>0.25174825174825177</v>
      </c>
      <c r="H9" s="31"/>
      <c r="J9" s="30"/>
      <c r="K9" s="32"/>
      <c r="L9" s="32"/>
    </row>
    <row r="10" spans="1:15" ht="14.4" x14ac:dyDescent="0.3">
      <c r="A10" s="34" t="s">
        <v>350</v>
      </c>
      <c r="B10" s="34" t="s">
        <v>298</v>
      </c>
      <c r="C10" s="35"/>
      <c r="D10" s="35"/>
      <c r="E10" s="35"/>
      <c r="F10" s="35"/>
      <c r="G10" s="35"/>
      <c r="H10" s="35"/>
      <c r="J10" s="34" t="s">
        <v>350</v>
      </c>
      <c r="K10" s="34" t="s">
        <v>299</v>
      </c>
      <c r="L10" s="35"/>
      <c r="M10" s="35"/>
      <c r="N10" s="35"/>
      <c r="O10"/>
    </row>
    <row r="11" spans="1:15" ht="66.599999999999994" x14ac:dyDescent="0.3">
      <c r="A11" s="34" t="s">
        <v>339</v>
      </c>
      <c r="B11" s="37" t="s">
        <v>163</v>
      </c>
      <c r="C11" s="37" t="s">
        <v>164</v>
      </c>
      <c r="D11" s="37" t="s">
        <v>165</v>
      </c>
      <c r="E11" s="37" t="s">
        <v>166</v>
      </c>
      <c r="F11" s="37" t="s">
        <v>167</v>
      </c>
      <c r="G11" s="37" t="s">
        <v>168</v>
      </c>
      <c r="H11" s="37" t="s">
        <v>175</v>
      </c>
      <c r="J11" s="34" t="s">
        <v>339</v>
      </c>
      <c r="K11" s="37" t="s">
        <v>169</v>
      </c>
      <c r="L11" s="37" t="s">
        <v>170</v>
      </c>
      <c r="M11" s="37" t="s">
        <v>269</v>
      </c>
      <c r="N11" s="37" t="s">
        <v>171</v>
      </c>
      <c r="O11"/>
    </row>
    <row r="12" spans="1:15" ht="14.4" x14ac:dyDescent="0.3">
      <c r="A12" s="36" t="s">
        <v>3</v>
      </c>
      <c r="B12" s="38">
        <v>0</v>
      </c>
      <c r="C12" s="38">
        <v>0</v>
      </c>
      <c r="D12" s="38">
        <v>0</v>
      </c>
      <c r="E12" s="38">
        <v>0</v>
      </c>
      <c r="F12" s="38">
        <v>0</v>
      </c>
      <c r="G12" s="38">
        <v>4</v>
      </c>
      <c r="H12" s="38">
        <v>4</v>
      </c>
      <c r="J12" s="36" t="s">
        <v>3</v>
      </c>
      <c r="K12" s="38">
        <v>0</v>
      </c>
      <c r="L12" s="38">
        <v>0</v>
      </c>
      <c r="M12" s="38">
        <v>0</v>
      </c>
      <c r="N12" s="38">
        <v>0</v>
      </c>
      <c r="O12"/>
    </row>
    <row r="13" spans="1:15" ht="14.4" x14ac:dyDescent="0.3">
      <c r="A13" s="36" t="s">
        <v>288</v>
      </c>
      <c r="B13" s="38">
        <v>3</v>
      </c>
      <c r="C13" s="38">
        <v>1</v>
      </c>
      <c r="D13" s="38">
        <v>0</v>
      </c>
      <c r="E13" s="38">
        <v>2</v>
      </c>
      <c r="F13" s="38">
        <v>0</v>
      </c>
      <c r="G13" s="38">
        <v>7</v>
      </c>
      <c r="H13" s="38">
        <v>13</v>
      </c>
      <c r="J13" s="36" t="s">
        <v>179</v>
      </c>
      <c r="K13" s="38">
        <v>1</v>
      </c>
      <c r="L13" s="38">
        <v>1</v>
      </c>
      <c r="M13" s="38">
        <v>1</v>
      </c>
      <c r="N13" s="38">
        <v>1</v>
      </c>
      <c r="O13"/>
    </row>
    <row r="14" spans="1:15" ht="14.4" x14ac:dyDescent="0.3">
      <c r="A14" s="36" t="s">
        <v>289</v>
      </c>
      <c r="B14" s="38">
        <v>0</v>
      </c>
      <c r="C14" s="38">
        <v>0</v>
      </c>
      <c r="D14" s="38">
        <v>1</v>
      </c>
      <c r="E14" s="38">
        <v>0</v>
      </c>
      <c r="F14" s="38">
        <v>0</v>
      </c>
      <c r="G14" s="38">
        <v>1</v>
      </c>
      <c r="H14" s="38">
        <v>2</v>
      </c>
      <c r="J14" s="36" t="s">
        <v>90</v>
      </c>
      <c r="K14" s="38">
        <v>0</v>
      </c>
      <c r="L14" s="38">
        <v>1</v>
      </c>
      <c r="M14" s="38">
        <v>2</v>
      </c>
      <c r="N14" s="38">
        <v>2</v>
      </c>
      <c r="O14"/>
    </row>
    <row r="15" spans="1:15" ht="14.4" x14ac:dyDescent="0.3">
      <c r="A15" s="36" t="s">
        <v>90</v>
      </c>
      <c r="B15" s="38">
        <v>2</v>
      </c>
      <c r="C15" s="38">
        <v>2</v>
      </c>
      <c r="D15" s="38">
        <v>0</v>
      </c>
      <c r="E15" s="38">
        <v>3</v>
      </c>
      <c r="F15" s="38">
        <v>0</v>
      </c>
      <c r="G15" s="38">
        <v>4</v>
      </c>
      <c r="H15" s="38">
        <v>11</v>
      </c>
      <c r="J15" s="36" t="s">
        <v>178</v>
      </c>
      <c r="K15" s="38">
        <v>6</v>
      </c>
      <c r="L15" s="38">
        <v>4</v>
      </c>
      <c r="M15" s="38">
        <v>4</v>
      </c>
      <c r="N15" s="38">
        <v>8</v>
      </c>
      <c r="O15"/>
    </row>
    <row r="16" spans="1:15" ht="14.4" x14ac:dyDescent="0.3">
      <c r="A16" s="36" t="s">
        <v>290</v>
      </c>
      <c r="B16" s="38">
        <v>0</v>
      </c>
      <c r="C16" s="38">
        <v>9</v>
      </c>
      <c r="D16" s="38">
        <v>1</v>
      </c>
      <c r="E16" s="38">
        <v>4</v>
      </c>
      <c r="F16" s="38">
        <v>0</v>
      </c>
      <c r="G16" s="38">
        <v>0</v>
      </c>
      <c r="H16" s="38">
        <v>14</v>
      </c>
      <c r="J16" s="36" t="s">
        <v>176</v>
      </c>
      <c r="K16" s="38">
        <v>7</v>
      </c>
      <c r="L16" s="38">
        <v>1</v>
      </c>
      <c r="M16" s="38">
        <v>8</v>
      </c>
      <c r="N16" s="38">
        <v>7</v>
      </c>
      <c r="O16"/>
    </row>
    <row r="17" spans="1:15" ht="14.4" x14ac:dyDescent="0.3">
      <c r="A17" s="36" t="s">
        <v>291</v>
      </c>
      <c r="B17" s="38">
        <v>0</v>
      </c>
      <c r="C17" s="38">
        <v>0</v>
      </c>
      <c r="D17" s="38">
        <v>1</v>
      </c>
      <c r="E17" s="38">
        <v>0</v>
      </c>
      <c r="F17" s="38">
        <v>0</v>
      </c>
      <c r="G17" s="38">
        <v>1</v>
      </c>
      <c r="H17" s="38">
        <v>2</v>
      </c>
      <c r="J17" s="36" t="s">
        <v>8</v>
      </c>
      <c r="K17" s="38">
        <v>9</v>
      </c>
      <c r="L17" s="38">
        <v>5</v>
      </c>
      <c r="M17" s="38">
        <v>11</v>
      </c>
      <c r="N17" s="38">
        <v>24</v>
      </c>
      <c r="O17"/>
    </row>
    <row r="18" spans="1:15" ht="14.4" x14ac:dyDescent="0.3">
      <c r="A18" s="36" t="s">
        <v>292</v>
      </c>
      <c r="B18" s="38">
        <v>2</v>
      </c>
      <c r="C18" s="38">
        <v>7</v>
      </c>
      <c r="D18" s="38">
        <v>1</v>
      </c>
      <c r="E18" s="38">
        <v>8</v>
      </c>
      <c r="F18" s="38">
        <v>0</v>
      </c>
      <c r="G18" s="38">
        <v>3</v>
      </c>
      <c r="H18" s="38">
        <v>21</v>
      </c>
      <c r="J18" s="36" t="s">
        <v>177</v>
      </c>
      <c r="K18" s="38">
        <v>1</v>
      </c>
      <c r="L18" s="38">
        <v>0</v>
      </c>
      <c r="M18" s="38">
        <v>0</v>
      </c>
      <c r="N18" s="38">
        <v>1</v>
      </c>
      <c r="O18"/>
    </row>
    <row r="19" spans="1:15" ht="14.4" x14ac:dyDescent="0.3">
      <c r="A19" s="36" t="s">
        <v>293</v>
      </c>
      <c r="B19" s="38">
        <v>0</v>
      </c>
      <c r="C19" s="38">
        <v>2</v>
      </c>
      <c r="D19" s="38">
        <v>0</v>
      </c>
      <c r="E19" s="38">
        <v>2</v>
      </c>
      <c r="F19" s="38">
        <v>0</v>
      </c>
      <c r="G19" s="38">
        <v>1</v>
      </c>
      <c r="H19" s="38">
        <v>5</v>
      </c>
      <c r="J19" s="36" t="s">
        <v>175</v>
      </c>
      <c r="K19" s="38">
        <v>24</v>
      </c>
      <c r="L19" s="38">
        <v>12</v>
      </c>
      <c r="M19" s="38">
        <v>26</v>
      </c>
      <c r="N19" s="38">
        <v>43</v>
      </c>
      <c r="O19"/>
    </row>
    <row r="20" spans="1:15" x14ac:dyDescent="0.25">
      <c r="A20" s="36" t="s">
        <v>8</v>
      </c>
      <c r="B20" s="38">
        <v>8</v>
      </c>
      <c r="C20" s="38">
        <v>26</v>
      </c>
      <c r="D20" s="38">
        <v>4</v>
      </c>
      <c r="E20" s="38">
        <v>8</v>
      </c>
      <c r="F20" s="38">
        <v>0</v>
      </c>
      <c r="G20" s="38">
        <v>7</v>
      </c>
      <c r="H20" s="38">
        <v>53</v>
      </c>
      <c r="J20" s="5"/>
      <c r="K20" s="5"/>
      <c r="L20" s="5"/>
      <c r="M20" s="5"/>
      <c r="N20" s="5"/>
      <c r="O20" s="5"/>
    </row>
    <row r="21" spans="1:15" x14ac:dyDescent="0.25">
      <c r="A21" s="36" t="s">
        <v>294</v>
      </c>
      <c r="B21" s="38">
        <v>1</v>
      </c>
      <c r="C21" s="38">
        <v>1</v>
      </c>
      <c r="D21" s="38">
        <v>0</v>
      </c>
      <c r="E21" s="38">
        <v>1</v>
      </c>
      <c r="F21" s="38">
        <v>0</v>
      </c>
      <c r="G21" s="38">
        <v>2</v>
      </c>
      <c r="H21" s="38">
        <v>5</v>
      </c>
      <c r="J21" s="5"/>
      <c r="K21" s="5"/>
      <c r="L21" s="5"/>
      <c r="M21" s="5"/>
      <c r="N21" s="5"/>
      <c r="O21" s="5"/>
    </row>
    <row r="22" spans="1:15" x14ac:dyDescent="0.25">
      <c r="A22" s="36" t="s">
        <v>286</v>
      </c>
      <c r="B22" s="38">
        <v>3</v>
      </c>
      <c r="C22" s="38">
        <v>0</v>
      </c>
      <c r="D22" s="38">
        <v>0</v>
      </c>
      <c r="E22" s="38">
        <v>1</v>
      </c>
      <c r="F22" s="38">
        <v>0</v>
      </c>
      <c r="G22" s="38">
        <v>1</v>
      </c>
      <c r="H22" s="38">
        <v>5</v>
      </c>
      <c r="J22" s="5"/>
      <c r="K22" s="5"/>
      <c r="L22" s="5"/>
      <c r="M22" s="5"/>
      <c r="N22" s="5"/>
      <c r="O22" s="5"/>
    </row>
    <row r="23" spans="1:15" x14ac:dyDescent="0.25">
      <c r="A23" s="36" t="s">
        <v>287</v>
      </c>
      <c r="B23" s="38">
        <v>2</v>
      </c>
      <c r="C23" s="38">
        <v>1</v>
      </c>
      <c r="D23" s="38">
        <v>0</v>
      </c>
      <c r="E23" s="38">
        <v>0</v>
      </c>
      <c r="F23" s="38">
        <v>0</v>
      </c>
      <c r="G23" s="38">
        <v>5</v>
      </c>
      <c r="H23" s="38">
        <v>8</v>
      </c>
      <c r="J23" s="5"/>
      <c r="K23" s="5"/>
      <c r="L23" s="5"/>
      <c r="M23" s="5"/>
      <c r="N23" s="5"/>
      <c r="O23" s="5"/>
    </row>
    <row r="24" spans="1:15" x14ac:dyDescent="0.25">
      <c r="A24" s="36" t="s">
        <v>175</v>
      </c>
      <c r="B24" s="38">
        <v>21</v>
      </c>
      <c r="C24" s="38">
        <v>49</v>
      </c>
      <c r="D24" s="38">
        <v>8</v>
      </c>
      <c r="E24" s="38">
        <v>29</v>
      </c>
      <c r="F24" s="38">
        <v>0</v>
      </c>
      <c r="G24" s="38">
        <v>36</v>
      </c>
      <c r="H24" s="38">
        <v>143</v>
      </c>
    </row>
    <row r="25" spans="1:15" ht="14.4" x14ac:dyDescent="0.3">
      <c r="A25"/>
      <c r="B25"/>
      <c r="C25"/>
      <c r="D25"/>
      <c r="E25"/>
      <c r="F25"/>
      <c r="G25"/>
      <c r="H25"/>
    </row>
    <row r="26" spans="1:15" ht="14.4" x14ac:dyDescent="0.3">
      <c r="A26"/>
      <c r="B26"/>
      <c r="C26"/>
      <c r="D26"/>
      <c r="E26"/>
      <c r="F26"/>
      <c r="G26"/>
      <c r="H26"/>
    </row>
    <row r="27" spans="1:15" ht="14.4" x14ac:dyDescent="0.3">
      <c r="A27"/>
      <c r="B27"/>
      <c r="C27"/>
      <c r="D27"/>
      <c r="E27"/>
      <c r="F27"/>
      <c r="G27"/>
      <c r="H27"/>
    </row>
    <row r="28" spans="1:15" ht="14.4" x14ac:dyDescent="0.3">
      <c r="A28"/>
      <c r="B28"/>
      <c r="C28"/>
      <c r="D28"/>
      <c r="E28"/>
      <c r="F28"/>
      <c r="G28"/>
      <c r="H28"/>
    </row>
    <row r="29" spans="1:15" x14ac:dyDescent="0.25">
      <c r="A29" s="5"/>
      <c r="B29" s="5"/>
      <c r="C29" s="5"/>
      <c r="D29" s="5"/>
      <c r="E29" s="5"/>
      <c r="F29" s="5"/>
      <c r="G29" s="5"/>
      <c r="H29" s="5"/>
    </row>
    <row r="30" spans="1:15" x14ac:dyDescent="0.25">
      <c r="A30" s="5"/>
      <c r="B30" s="5"/>
      <c r="C30" s="5"/>
      <c r="D30" s="5"/>
      <c r="E30" s="5"/>
      <c r="F30" s="5"/>
      <c r="G30" s="5"/>
      <c r="H30" s="5"/>
    </row>
    <row r="31" spans="1:15" x14ac:dyDescent="0.25">
      <c r="A31" s="5"/>
      <c r="B31" s="5"/>
      <c r="C31" s="5"/>
      <c r="D31" s="5"/>
      <c r="E31" s="5"/>
      <c r="F31" s="5"/>
      <c r="G31" s="5"/>
      <c r="H31" s="5"/>
    </row>
    <row r="32" spans="1:15" x14ac:dyDescent="0.25">
      <c r="A32" s="5"/>
      <c r="B32" s="5"/>
      <c r="C32" s="5"/>
      <c r="D32" s="5"/>
      <c r="E32" s="5"/>
      <c r="F32" s="5"/>
      <c r="G32" s="5"/>
      <c r="H32" s="5"/>
    </row>
    <row r="33" spans="1:8" x14ac:dyDescent="0.25">
      <c r="A33" s="5"/>
      <c r="B33" s="5"/>
      <c r="C33" s="5"/>
      <c r="D33" s="5"/>
      <c r="E33" s="5"/>
      <c r="F33" s="5"/>
      <c r="G33" s="5"/>
      <c r="H33" s="5"/>
    </row>
    <row r="34" spans="1:8" x14ac:dyDescent="0.25">
      <c r="A34" s="5"/>
      <c r="B34" s="5"/>
      <c r="C34" s="5"/>
      <c r="D34" s="5"/>
      <c r="E34" s="5"/>
      <c r="F34" s="5"/>
      <c r="G34" s="5"/>
      <c r="H34" s="5"/>
    </row>
    <row r="35" spans="1:8" x14ac:dyDescent="0.25">
      <c r="A35" s="5"/>
      <c r="B35" s="5"/>
      <c r="C35" s="5"/>
      <c r="D35" s="5"/>
      <c r="E35" s="5"/>
      <c r="F35" s="5"/>
      <c r="G35" s="5"/>
      <c r="H35" s="5"/>
    </row>
    <row r="36" spans="1:8" x14ac:dyDescent="0.25">
      <c r="A36" s="5"/>
      <c r="B36" s="5"/>
      <c r="C36" s="5"/>
      <c r="D36" s="5"/>
      <c r="E36" s="5"/>
      <c r="F36" s="5"/>
      <c r="G36" s="5"/>
      <c r="H36" s="5"/>
    </row>
    <row r="37" spans="1:8" x14ac:dyDescent="0.25">
      <c r="A37" s="5"/>
      <c r="B37" s="5"/>
      <c r="C37" s="5"/>
      <c r="D37" s="5"/>
      <c r="E37" s="5"/>
      <c r="F37" s="5"/>
      <c r="G37" s="5"/>
      <c r="H37" s="5"/>
    </row>
    <row r="38" spans="1:8" x14ac:dyDescent="0.25">
      <c r="A38" s="5"/>
      <c r="B38" s="5"/>
      <c r="C38" s="5"/>
      <c r="D38" s="5"/>
      <c r="E38" s="5"/>
      <c r="F38" s="5"/>
      <c r="G38" s="5"/>
      <c r="H38" s="5"/>
    </row>
  </sheetData>
  <sheetProtection algorithmName="SHA-512" hashValue="ztoRaYAqjEBDYb8sNHN4MHzJnx2cWymZ8QjQaWIA7NWFtpIUZP1y3wZPUaeJv0TtIkIChxDZJvGlKLc6uJ8Oww==" saltValue="x9+LPB/6AWxFZRUz8yk9oA==" spinCount="100000" sheet="1" objects="1" scenarios="1" pivotTables="0"/>
  <mergeCells count="1">
    <mergeCell ref="A3:H3"/>
  </mergeCells>
  <hyperlinks>
    <hyperlink ref="C1" location="Intro!A36" display="Back to Intro" xr:uid="{2105C012-812E-42A9-BA9C-DF7D1E381F5C}"/>
  </hyperlinks>
  <pageMargins left="0.7" right="0.7" top="0.75" bottom="0.75" header="0.3" footer="0.3"/>
  <pageSetup orientation="portrait"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C4E8ED-4B85-45B6-B2F5-923E89302546}">
  <dimension ref="A1:Q38"/>
  <sheetViews>
    <sheetView zoomScale="85" zoomScaleNormal="85" workbookViewId="0"/>
  </sheetViews>
  <sheetFormatPr defaultColWidth="8.88671875" defaultRowHeight="13.2" x14ac:dyDescent="0.25"/>
  <cols>
    <col min="1" max="1" width="53" style="25" bestFit="1" customWidth="1"/>
    <col min="2" max="8" width="12.6640625" style="25" customWidth="1"/>
    <col min="9" max="9" width="4.109375" style="26" customWidth="1"/>
    <col min="10" max="10" width="54" style="25" bestFit="1" customWidth="1"/>
    <col min="11" max="20" width="15.6640625" style="25" customWidth="1"/>
    <col min="21" max="21" width="44.109375" style="25" bestFit="1" customWidth="1"/>
    <col min="22" max="22" width="10.77734375" style="25" bestFit="1" customWidth="1"/>
    <col min="23" max="23" width="23.6640625" style="25" bestFit="1" customWidth="1"/>
    <col min="24" max="24" width="26.44140625" style="25" bestFit="1" customWidth="1"/>
    <col min="25" max="25" width="26" style="25" bestFit="1" customWidth="1"/>
    <col min="26" max="26" width="12.109375" style="25" bestFit="1" customWidth="1"/>
    <col min="27" max="27" width="16.109375" style="25" bestFit="1" customWidth="1"/>
    <col min="28" max="28" width="33.88671875" style="25" bestFit="1" customWidth="1"/>
    <col min="29" max="29" width="36.6640625" style="25" bestFit="1" customWidth="1"/>
    <col min="30" max="30" width="52.109375" style="25" bestFit="1" customWidth="1"/>
    <col min="31" max="31" width="43.6640625" style="25" bestFit="1" customWidth="1"/>
    <col min="32" max="32" width="9.88671875" style="25" bestFit="1" customWidth="1"/>
    <col min="33" max="33" width="23.6640625" style="25" bestFit="1" customWidth="1"/>
    <col min="34" max="34" width="26.44140625" style="25" bestFit="1" customWidth="1"/>
    <col min="35" max="35" width="26" style="25" bestFit="1" customWidth="1"/>
    <col min="36" max="36" width="12.109375" style="25" bestFit="1" customWidth="1"/>
    <col min="37" max="37" width="16.109375" style="25" bestFit="1" customWidth="1"/>
    <col min="38" max="38" width="31.77734375" style="25" bestFit="1" customWidth="1"/>
    <col min="39" max="39" width="32.33203125" style="25" bestFit="1" customWidth="1"/>
    <col min="40" max="40" width="30.88671875" style="25" bestFit="1" customWidth="1"/>
    <col min="41" max="41" width="9.88671875" style="25" bestFit="1" customWidth="1"/>
    <col min="42" max="42" width="23.6640625" style="25" bestFit="1" customWidth="1"/>
    <col min="43" max="43" width="26.44140625" style="25" bestFit="1" customWidth="1"/>
    <col min="44" max="44" width="26" style="25" bestFit="1" customWidth="1"/>
    <col min="45" max="45" width="12.109375" style="25" bestFit="1" customWidth="1"/>
    <col min="46" max="46" width="16.109375" style="25" bestFit="1" customWidth="1"/>
    <col min="47" max="47" width="39.21875" style="25" bestFit="1" customWidth="1"/>
    <col min="48" max="49" width="45.6640625" style="25" bestFit="1" customWidth="1"/>
    <col min="50" max="50" width="35.44140625" style="25" bestFit="1" customWidth="1"/>
    <col min="51" max="51" width="9.88671875" style="25" bestFit="1" customWidth="1"/>
    <col min="52" max="52" width="23.6640625" style="25" bestFit="1" customWidth="1"/>
    <col min="53" max="53" width="26.44140625" style="25" bestFit="1" customWidth="1"/>
    <col min="54" max="54" width="26" style="25" bestFit="1" customWidth="1"/>
    <col min="55" max="55" width="12.109375" style="25" bestFit="1" customWidth="1"/>
    <col min="56" max="56" width="16.109375" style="25" bestFit="1" customWidth="1"/>
    <col min="57" max="57" width="35.21875" style="25" bestFit="1" customWidth="1"/>
    <col min="58" max="58" width="44.6640625" style="25" bestFit="1" customWidth="1"/>
    <col min="59" max="59" width="48.44140625" style="25" bestFit="1" customWidth="1"/>
    <col min="60" max="60" width="9.88671875" style="25" bestFit="1" customWidth="1"/>
    <col min="61" max="61" width="23.6640625" style="25" bestFit="1" customWidth="1"/>
    <col min="62" max="62" width="26.44140625" style="25" bestFit="1" customWidth="1"/>
    <col min="63" max="63" width="26" style="25" bestFit="1" customWidth="1"/>
    <col min="64" max="64" width="12.109375" style="25" bestFit="1" customWidth="1"/>
    <col min="65" max="65" width="16.109375" style="25" bestFit="1" customWidth="1"/>
    <col min="66" max="66" width="32.33203125" style="25" bestFit="1" customWidth="1"/>
    <col min="67" max="67" width="39.109375" style="25" bestFit="1" customWidth="1"/>
    <col min="68" max="68" width="38.21875" style="25" bestFit="1" customWidth="1"/>
    <col min="69" max="69" width="36.21875" style="25" bestFit="1" customWidth="1"/>
    <col min="70" max="70" width="35.44140625" style="25" bestFit="1" customWidth="1"/>
    <col min="71" max="71" width="23.21875" style="25" bestFit="1" customWidth="1"/>
    <col min="72" max="72" width="9.88671875" style="25" bestFit="1" customWidth="1"/>
    <col min="73" max="73" width="23.6640625" style="25" bestFit="1" customWidth="1"/>
    <col min="74" max="74" width="26.44140625" style="25" bestFit="1" customWidth="1"/>
    <col min="75" max="75" width="26" style="25" bestFit="1" customWidth="1"/>
    <col min="76" max="76" width="12.109375" style="25" bestFit="1" customWidth="1"/>
    <col min="77" max="77" width="16.109375" style="25" bestFit="1" customWidth="1"/>
    <col min="78" max="78" width="37.109375" style="25" bestFit="1" customWidth="1"/>
    <col min="79" max="79" width="36.44140625" style="25" bestFit="1" customWidth="1"/>
    <col min="80" max="80" width="35.6640625" style="25" bestFit="1" customWidth="1"/>
    <col min="81" max="81" width="20.88671875" style="25" bestFit="1" customWidth="1"/>
    <col min="82" max="82" width="9.88671875" style="25" bestFit="1" customWidth="1"/>
    <col min="83" max="83" width="23.6640625" style="25" bestFit="1" customWidth="1"/>
    <col min="84" max="84" width="26.44140625" style="25" bestFit="1" customWidth="1"/>
    <col min="85" max="85" width="26" style="25" bestFit="1" customWidth="1"/>
    <col min="86" max="86" width="12.109375" style="25" bestFit="1" customWidth="1"/>
    <col min="87" max="87" width="16.109375" style="25" bestFit="1" customWidth="1"/>
    <col min="88" max="88" width="38.88671875" style="25" bestFit="1" customWidth="1"/>
    <col min="89" max="89" width="47.5546875" style="25" bestFit="1" customWidth="1"/>
    <col min="90" max="90" width="39.109375" style="25" bestFit="1" customWidth="1"/>
    <col min="91" max="91" width="46.44140625" style="25" bestFit="1" customWidth="1"/>
    <col min="92" max="92" width="30.6640625" style="25" bestFit="1" customWidth="1"/>
    <col min="93" max="93" width="21.5546875" style="25" bestFit="1" customWidth="1"/>
    <col min="94" max="94" width="7.44140625" style="25" bestFit="1" customWidth="1"/>
    <col min="95" max="95" width="78.44140625" style="25" bestFit="1" customWidth="1"/>
    <col min="96" max="96" width="57.88671875" style="25" bestFit="1" customWidth="1"/>
    <col min="97" max="97" width="54" style="25" bestFit="1" customWidth="1"/>
    <col min="98" max="98" width="47.77734375" style="25" bestFit="1" customWidth="1"/>
    <col min="99" max="99" width="57.6640625" style="25" bestFit="1" customWidth="1"/>
    <col min="100" max="100" width="35.44140625" style="25" bestFit="1" customWidth="1"/>
    <col min="101" max="101" width="8.88671875" style="25" bestFit="1" customWidth="1"/>
    <col min="102" max="102" width="22.6640625" style="25" bestFit="1" customWidth="1"/>
    <col min="103" max="103" width="25.44140625" style="25" bestFit="1" customWidth="1"/>
    <col min="104" max="104" width="24.88671875" style="25" bestFit="1" customWidth="1"/>
    <col min="105" max="105" width="11.109375" style="25" bestFit="1" customWidth="1"/>
    <col min="106" max="106" width="15.109375" style="25" bestFit="1" customWidth="1"/>
    <col min="107" max="107" width="39.5546875" style="25" bestFit="1" customWidth="1"/>
    <col min="108" max="108" width="43.6640625" style="25" bestFit="1" customWidth="1"/>
    <col min="109" max="109" width="55.77734375" style="25" bestFit="1" customWidth="1"/>
    <col min="110" max="110" width="22.21875" style="25" bestFit="1" customWidth="1"/>
    <col min="111" max="111" width="8.88671875" style="25" bestFit="1" customWidth="1"/>
    <col min="112" max="112" width="22.6640625" style="25" bestFit="1" customWidth="1"/>
    <col min="113" max="113" width="25.44140625" style="25" bestFit="1" customWidth="1"/>
    <col min="114" max="114" width="24.88671875" style="25" bestFit="1" customWidth="1"/>
    <col min="115" max="115" width="11.109375" style="25" bestFit="1" customWidth="1"/>
    <col min="116" max="116" width="15.109375" style="25" bestFit="1" customWidth="1"/>
    <col min="117" max="117" width="42.44140625" style="25" bestFit="1" customWidth="1"/>
    <col min="118" max="118" width="53.6640625" style="25" bestFit="1" customWidth="1"/>
    <col min="119" max="119" width="58.77734375" style="25" bestFit="1" customWidth="1"/>
    <col min="120" max="120" width="57.77734375" style="25" bestFit="1" customWidth="1"/>
    <col min="121" max="121" width="44" style="25" bestFit="1" customWidth="1"/>
    <col min="122" max="122" width="52" style="25" bestFit="1" customWidth="1"/>
    <col min="123" max="123" width="39.88671875" style="25" bestFit="1" customWidth="1"/>
    <col min="124" max="124" width="8.88671875" style="25" bestFit="1" customWidth="1"/>
    <col min="125" max="125" width="22.6640625" style="25" bestFit="1" customWidth="1"/>
    <col min="126" max="126" width="25.44140625" style="25" bestFit="1" customWidth="1"/>
    <col min="127" max="127" width="24.88671875" style="25" bestFit="1" customWidth="1"/>
    <col min="128" max="128" width="11.109375" style="25" bestFit="1" customWidth="1"/>
    <col min="129" max="129" width="15.109375" style="25" bestFit="1" customWidth="1"/>
    <col min="130" max="130" width="29" style="25" bestFit="1" customWidth="1"/>
    <col min="131" max="131" width="38.6640625" style="25" bestFit="1" customWidth="1"/>
    <col min="132" max="132" width="35" style="25" bestFit="1" customWidth="1"/>
    <col min="133" max="133" width="27.33203125" style="25" bestFit="1" customWidth="1"/>
    <col min="134" max="134" width="42.21875" style="25" bestFit="1" customWidth="1"/>
    <col min="135" max="135" width="41.21875" style="25" bestFit="1" customWidth="1"/>
    <col min="136" max="136" width="26.44140625" style="25" bestFit="1" customWidth="1"/>
    <col min="137" max="137" width="8.88671875" style="25" bestFit="1" customWidth="1"/>
    <col min="138" max="138" width="22.6640625" style="25" bestFit="1" customWidth="1"/>
    <col min="139" max="139" width="25.44140625" style="25" bestFit="1" customWidth="1"/>
    <col min="140" max="140" width="24.88671875" style="25" bestFit="1" customWidth="1"/>
    <col min="141" max="141" width="11.109375" style="25" bestFit="1" customWidth="1"/>
    <col min="142" max="142" width="15.109375" style="25" bestFit="1" customWidth="1"/>
    <col min="143" max="143" width="30.109375" style="25" bestFit="1" customWidth="1"/>
    <col min="144" max="144" width="26" style="25" bestFit="1" customWidth="1"/>
    <col min="145" max="145" width="35" style="25" bestFit="1" customWidth="1"/>
    <col min="146" max="146" width="8.88671875" style="25" bestFit="1" customWidth="1"/>
    <col min="147" max="147" width="22.6640625" style="25" bestFit="1" customWidth="1"/>
    <col min="148" max="148" width="25.44140625" style="25" bestFit="1" customWidth="1"/>
    <col min="149" max="149" width="24.88671875" style="25" bestFit="1" customWidth="1"/>
    <col min="150" max="150" width="11.109375" style="25" bestFit="1" customWidth="1"/>
    <col min="151" max="151" width="28.109375" style="25" bestFit="1" customWidth="1"/>
    <col min="152" max="152" width="36.6640625" style="25" bestFit="1" customWidth="1"/>
    <col min="153" max="153" width="42.5546875" style="25" bestFit="1" customWidth="1"/>
    <col min="154" max="154" width="39.109375" style="25" bestFit="1" customWidth="1"/>
    <col min="155" max="155" width="8.88671875" style="25" bestFit="1" customWidth="1"/>
    <col min="156" max="156" width="22.6640625" style="25" bestFit="1" customWidth="1"/>
    <col min="157" max="157" width="25.44140625" style="25" bestFit="1" customWidth="1"/>
    <col min="158" max="158" width="24.88671875" style="25" bestFit="1" customWidth="1"/>
    <col min="159" max="159" width="11.109375" style="25" bestFit="1" customWidth="1"/>
    <col min="160" max="160" width="15.109375" style="25" bestFit="1" customWidth="1"/>
    <col min="161" max="161" width="16.21875" style="25" bestFit="1" customWidth="1"/>
    <col min="162" max="162" width="41.44140625" style="25" bestFit="1" customWidth="1"/>
    <col min="163" max="163" width="47.5546875" style="25" bestFit="1" customWidth="1"/>
    <col min="164" max="164" width="41.33203125" style="25" bestFit="1" customWidth="1"/>
    <col min="165" max="165" width="36.88671875" style="25" bestFit="1" customWidth="1"/>
    <col min="166" max="166" width="7" style="25" bestFit="1" customWidth="1"/>
    <col min="167" max="167" width="10.77734375" style="25" bestFit="1" customWidth="1"/>
    <col min="168" max="168" width="11.109375" style="25" bestFit="1" customWidth="1"/>
    <col min="169" max="169" width="15.109375" style="25" bestFit="1" customWidth="1"/>
    <col min="170" max="170" width="6.6640625" style="25" bestFit="1" customWidth="1"/>
    <col min="171" max="171" width="30.109375" style="25" bestFit="1" customWidth="1"/>
    <col min="172" max="172" width="26" style="25" bestFit="1" customWidth="1"/>
    <col min="173" max="173" width="35" style="25" bestFit="1" customWidth="1"/>
    <col min="174" max="174" width="6.6640625" style="25" bestFit="1" customWidth="1"/>
    <col min="175" max="175" width="14.77734375" style="25" bestFit="1" customWidth="1"/>
    <col min="176" max="176" width="12" style="25" bestFit="1" customWidth="1"/>
    <col min="177" max="177" width="22.6640625" style="25" bestFit="1" customWidth="1"/>
    <col min="178" max="178" width="25.44140625" style="25" bestFit="1" customWidth="1"/>
    <col min="179" max="179" width="24.88671875" style="25" bestFit="1" customWidth="1"/>
    <col min="180" max="180" width="11.109375" style="25" bestFit="1" customWidth="1"/>
    <col min="181" max="181" width="6.6640625" style="25" bestFit="1" customWidth="1"/>
    <col min="182" max="182" width="28.109375" style="25" bestFit="1" customWidth="1"/>
    <col min="183" max="183" width="36.6640625" style="25" bestFit="1" customWidth="1"/>
    <col min="184" max="184" width="42.5546875" style="25" bestFit="1" customWidth="1"/>
    <col min="185" max="185" width="39.109375" style="25" bestFit="1" customWidth="1"/>
    <col min="186" max="186" width="6.6640625" style="25" bestFit="1" customWidth="1"/>
    <col min="187" max="187" width="14.77734375" style="25" bestFit="1" customWidth="1"/>
    <col min="188" max="188" width="12" style="25" bestFit="1" customWidth="1"/>
    <col min="189" max="189" width="22.6640625" style="25" bestFit="1" customWidth="1"/>
    <col min="190" max="190" width="25.44140625" style="25" bestFit="1" customWidth="1"/>
    <col min="191" max="191" width="24.88671875" style="25" bestFit="1" customWidth="1"/>
    <col min="192" max="192" width="11.109375" style="25" bestFit="1" customWidth="1"/>
    <col min="193" max="193" width="15.109375" style="25" bestFit="1" customWidth="1"/>
    <col min="194" max="194" width="6.6640625" style="25" bestFit="1" customWidth="1"/>
    <col min="195" max="195" width="16.21875" style="25" bestFit="1" customWidth="1"/>
    <col min="196" max="196" width="41.44140625" style="25" bestFit="1" customWidth="1"/>
    <col min="197" max="197" width="47.5546875" style="25" bestFit="1" customWidth="1"/>
    <col min="198" max="198" width="41.33203125" style="25" bestFit="1" customWidth="1"/>
    <col min="199" max="199" width="36.88671875" style="25" bestFit="1" customWidth="1"/>
    <col min="200" max="200" width="6.6640625" style="25" bestFit="1" customWidth="1"/>
    <col min="201" max="201" width="14.77734375" style="25" bestFit="1" customWidth="1"/>
    <col min="202" max="202" width="9" style="25" bestFit="1" customWidth="1"/>
    <col min="203" max="204" width="11.6640625" style="25" bestFit="1" customWidth="1"/>
    <col min="205" max="205" width="10.77734375" style="25" bestFit="1" customWidth="1"/>
    <col min="206" max="16384" width="8.88671875" style="25"/>
  </cols>
  <sheetData>
    <row r="1" spans="1:17" ht="33" x14ac:dyDescent="0.6">
      <c r="A1" s="24" t="s">
        <v>187</v>
      </c>
      <c r="C1" s="42" t="s">
        <v>377</v>
      </c>
    </row>
    <row r="3" spans="1:17" ht="45.6" customHeight="1" x14ac:dyDescent="0.25">
      <c r="A3" s="75" t="s">
        <v>373</v>
      </c>
      <c r="B3" s="76"/>
      <c r="C3" s="76"/>
      <c r="D3" s="76"/>
      <c r="E3" s="76"/>
      <c r="F3" s="76"/>
      <c r="G3" s="76"/>
      <c r="H3" s="77"/>
    </row>
    <row r="6" spans="1:17" x14ac:dyDescent="0.25">
      <c r="A6" s="27" t="s">
        <v>351</v>
      </c>
      <c r="B6" s="28"/>
      <c r="C6" s="28"/>
      <c r="D6" s="28"/>
      <c r="E6" s="28"/>
      <c r="F6" s="28"/>
      <c r="G6" s="28"/>
      <c r="H6" s="28"/>
      <c r="I6" s="29"/>
      <c r="J6" s="27" t="s">
        <v>352</v>
      </c>
      <c r="K6" s="28"/>
    </row>
    <row r="7" spans="1:17" hidden="1" x14ac:dyDescent="0.25">
      <c r="A7" s="34" t="s">
        <v>148</v>
      </c>
      <c r="B7" s="35" t="s">
        <v>187</v>
      </c>
      <c r="C7" s="28"/>
      <c r="D7" s="28"/>
      <c r="E7" s="28"/>
      <c r="F7" s="28"/>
      <c r="G7" s="28"/>
      <c r="H7" s="28"/>
      <c r="I7" s="29"/>
      <c r="J7" s="34" t="s">
        <v>148</v>
      </c>
      <c r="K7" s="35" t="s">
        <v>187</v>
      </c>
    </row>
    <row r="8" spans="1:17" hidden="1" x14ac:dyDescent="0.25">
      <c r="A8" s="34" t="s">
        <v>151</v>
      </c>
      <c r="B8" s="36">
        <v>1</v>
      </c>
      <c r="C8" s="28"/>
      <c r="D8" s="28"/>
      <c r="E8" s="28"/>
      <c r="F8" s="28"/>
      <c r="G8" s="28"/>
      <c r="H8" s="28"/>
      <c r="I8" s="29"/>
      <c r="J8" s="34" t="s">
        <v>151</v>
      </c>
      <c r="K8" s="36">
        <v>2</v>
      </c>
    </row>
    <row r="9" spans="1:17" ht="35.4" customHeight="1" x14ac:dyDescent="0.25">
      <c r="A9" s="30" t="s">
        <v>297</v>
      </c>
      <c r="B9" s="31">
        <f>GETPIVOTDATA("Response value",$A$10,"Response","5.1 Agree")/GETPIVOTDATA("Response value",$A$10)</f>
        <v>0.20279720279720279</v>
      </c>
      <c r="C9" s="31">
        <f>GETPIVOTDATA("Response value",$A$10,"Response","5.2 Agree with comments")/GETPIVOTDATA("Response value",$A$10)</f>
        <v>0.37062937062937062</v>
      </c>
      <c r="D9" s="31">
        <f>GETPIVOTDATA("Response value",$A$10,"Response","5.3 Neither agree or disagree")/GETPIVOTDATA("Response value",$A$10)</f>
        <v>3.4965034965034968E-2</v>
      </c>
      <c r="E9" s="31">
        <f>GETPIVOTDATA("Response value",$A$10,"Response","5.4 Disagree with comments")/GETPIVOTDATA("Response value",$A$10)</f>
        <v>0.1888111888111888</v>
      </c>
      <c r="F9" s="31">
        <f>GETPIVOTDATA("Response value",$A$10,"Response","5.5 Disagree")/GETPIVOTDATA("Response value",$A$10)</f>
        <v>0</v>
      </c>
      <c r="G9" s="31">
        <f>GETPIVOTDATA("Response value",$A$10,"Response","5.6 No comment")/GETPIVOTDATA("Response value",$A$10)</f>
        <v>0.20279720279720279</v>
      </c>
      <c r="H9" s="31"/>
      <c r="J9" s="30"/>
      <c r="K9" s="32"/>
      <c r="L9" s="32"/>
    </row>
    <row r="10" spans="1:17" x14ac:dyDescent="0.25">
      <c r="A10" s="34" t="s">
        <v>350</v>
      </c>
      <c r="B10" s="34" t="s">
        <v>298</v>
      </c>
      <c r="C10" s="35"/>
      <c r="D10" s="35"/>
      <c r="E10" s="35"/>
      <c r="F10" s="35"/>
      <c r="G10" s="35"/>
      <c r="H10" s="35"/>
      <c r="J10" s="34" t="s">
        <v>350</v>
      </c>
      <c r="K10" s="34" t="s">
        <v>299</v>
      </c>
      <c r="L10" s="35"/>
      <c r="M10" s="35"/>
      <c r="N10" s="35"/>
      <c r="O10" s="35"/>
      <c r="P10" s="35"/>
      <c r="Q10" s="35"/>
    </row>
    <row r="11" spans="1:17" s="33" customFormat="1" ht="52.8" x14ac:dyDescent="0.25">
      <c r="A11" s="40" t="s">
        <v>339</v>
      </c>
      <c r="B11" s="37" t="s">
        <v>188</v>
      </c>
      <c r="C11" s="37" t="s">
        <v>189</v>
      </c>
      <c r="D11" s="37" t="s">
        <v>190</v>
      </c>
      <c r="E11" s="37" t="s">
        <v>191</v>
      </c>
      <c r="F11" s="37" t="s">
        <v>192</v>
      </c>
      <c r="G11" s="37" t="s">
        <v>193</v>
      </c>
      <c r="H11" s="37" t="s">
        <v>175</v>
      </c>
      <c r="I11" s="41"/>
      <c r="J11" s="40" t="s">
        <v>339</v>
      </c>
      <c r="K11" s="37" t="s">
        <v>194</v>
      </c>
      <c r="L11" s="37" t="s">
        <v>329</v>
      </c>
      <c r="M11" s="37" t="s">
        <v>330</v>
      </c>
      <c r="N11" s="37" t="s">
        <v>195</v>
      </c>
      <c r="O11" s="37" t="s">
        <v>196</v>
      </c>
      <c r="P11" s="37" t="s">
        <v>197</v>
      </c>
      <c r="Q11" s="37" t="s">
        <v>198</v>
      </c>
    </row>
    <row r="12" spans="1:17" x14ac:dyDescent="0.25">
      <c r="A12" s="36" t="s">
        <v>3</v>
      </c>
      <c r="B12" s="38">
        <v>0</v>
      </c>
      <c r="C12" s="38">
        <v>1</v>
      </c>
      <c r="D12" s="38">
        <v>0</v>
      </c>
      <c r="E12" s="38">
        <v>0</v>
      </c>
      <c r="F12" s="38">
        <v>0</v>
      </c>
      <c r="G12" s="38">
        <v>3</v>
      </c>
      <c r="H12" s="38">
        <v>4</v>
      </c>
      <c r="J12" s="36" t="s">
        <v>3</v>
      </c>
      <c r="K12" s="38">
        <v>1</v>
      </c>
      <c r="L12" s="38">
        <v>1</v>
      </c>
      <c r="M12" s="38">
        <v>0</v>
      </c>
      <c r="N12" s="38">
        <v>0</v>
      </c>
      <c r="O12" s="38">
        <v>0</v>
      </c>
      <c r="P12" s="38">
        <v>0</v>
      </c>
      <c r="Q12" s="38">
        <v>0</v>
      </c>
    </row>
    <row r="13" spans="1:17" x14ac:dyDescent="0.25">
      <c r="A13" s="36" t="s">
        <v>288</v>
      </c>
      <c r="B13" s="38">
        <v>2</v>
      </c>
      <c r="C13" s="38">
        <v>4</v>
      </c>
      <c r="D13" s="38">
        <v>2</v>
      </c>
      <c r="E13" s="38">
        <v>0</v>
      </c>
      <c r="F13" s="38">
        <v>0</v>
      </c>
      <c r="G13" s="38">
        <v>5</v>
      </c>
      <c r="H13" s="38">
        <v>13</v>
      </c>
      <c r="J13" s="36" t="s">
        <v>179</v>
      </c>
      <c r="K13" s="38">
        <v>2</v>
      </c>
      <c r="L13" s="38">
        <v>3</v>
      </c>
      <c r="M13" s="38">
        <v>0</v>
      </c>
      <c r="N13" s="38">
        <v>1</v>
      </c>
      <c r="O13" s="38">
        <v>2</v>
      </c>
      <c r="P13" s="38">
        <v>0</v>
      </c>
      <c r="Q13" s="38">
        <v>0</v>
      </c>
    </row>
    <row r="14" spans="1:17" x14ac:dyDescent="0.25">
      <c r="A14" s="36" t="s">
        <v>289</v>
      </c>
      <c r="B14" s="38">
        <v>1</v>
      </c>
      <c r="C14" s="38">
        <v>0</v>
      </c>
      <c r="D14" s="38">
        <v>0</v>
      </c>
      <c r="E14" s="38">
        <v>0</v>
      </c>
      <c r="F14" s="38">
        <v>0</v>
      </c>
      <c r="G14" s="38">
        <v>1</v>
      </c>
      <c r="H14" s="38">
        <v>2</v>
      </c>
      <c r="J14" s="36" t="s">
        <v>90</v>
      </c>
      <c r="K14" s="38">
        <v>2</v>
      </c>
      <c r="L14" s="38">
        <v>0</v>
      </c>
      <c r="M14" s="38">
        <v>1</v>
      </c>
      <c r="N14" s="38">
        <v>1</v>
      </c>
      <c r="O14" s="38">
        <v>1</v>
      </c>
      <c r="P14" s="38">
        <v>1</v>
      </c>
      <c r="Q14" s="38">
        <v>0</v>
      </c>
    </row>
    <row r="15" spans="1:17" x14ac:dyDescent="0.25">
      <c r="A15" s="36" t="s">
        <v>90</v>
      </c>
      <c r="B15" s="38">
        <v>1</v>
      </c>
      <c r="C15" s="38">
        <v>3</v>
      </c>
      <c r="D15" s="38">
        <v>1</v>
      </c>
      <c r="E15" s="38">
        <v>1</v>
      </c>
      <c r="F15" s="38">
        <v>0</v>
      </c>
      <c r="G15" s="38">
        <v>5</v>
      </c>
      <c r="H15" s="38">
        <v>11</v>
      </c>
      <c r="J15" s="36" t="s">
        <v>178</v>
      </c>
      <c r="K15" s="38">
        <v>5</v>
      </c>
      <c r="L15" s="38">
        <v>5</v>
      </c>
      <c r="M15" s="38">
        <v>2</v>
      </c>
      <c r="N15" s="38">
        <v>3</v>
      </c>
      <c r="O15" s="38">
        <v>5</v>
      </c>
      <c r="P15" s="38">
        <v>4</v>
      </c>
      <c r="Q15" s="38">
        <v>4</v>
      </c>
    </row>
    <row r="16" spans="1:17" x14ac:dyDescent="0.25">
      <c r="A16" s="36" t="s">
        <v>290</v>
      </c>
      <c r="B16" s="38">
        <v>1</v>
      </c>
      <c r="C16" s="38">
        <v>10</v>
      </c>
      <c r="D16" s="38">
        <v>0</v>
      </c>
      <c r="E16" s="38">
        <v>3</v>
      </c>
      <c r="F16" s="38">
        <v>0</v>
      </c>
      <c r="G16" s="38">
        <v>0</v>
      </c>
      <c r="H16" s="38">
        <v>14</v>
      </c>
      <c r="J16" s="36" t="s">
        <v>176</v>
      </c>
      <c r="K16" s="38">
        <v>5</v>
      </c>
      <c r="L16" s="38">
        <v>2</v>
      </c>
      <c r="M16" s="38">
        <v>4</v>
      </c>
      <c r="N16" s="38">
        <v>5</v>
      </c>
      <c r="O16" s="38">
        <v>4</v>
      </c>
      <c r="P16" s="38">
        <v>6</v>
      </c>
      <c r="Q16" s="38">
        <v>3</v>
      </c>
    </row>
    <row r="17" spans="1:17" x14ac:dyDescent="0.25">
      <c r="A17" s="36" t="s">
        <v>291</v>
      </c>
      <c r="B17" s="38">
        <v>0</v>
      </c>
      <c r="C17" s="38">
        <v>0</v>
      </c>
      <c r="D17" s="38">
        <v>0</v>
      </c>
      <c r="E17" s="38">
        <v>2</v>
      </c>
      <c r="F17" s="38">
        <v>0</v>
      </c>
      <c r="G17" s="38">
        <v>0</v>
      </c>
      <c r="H17" s="38">
        <v>2</v>
      </c>
      <c r="J17" s="36" t="s">
        <v>8</v>
      </c>
      <c r="K17" s="38">
        <v>10</v>
      </c>
      <c r="L17" s="38">
        <v>6</v>
      </c>
      <c r="M17" s="38">
        <v>7</v>
      </c>
      <c r="N17" s="38">
        <v>7</v>
      </c>
      <c r="O17" s="38">
        <v>8</v>
      </c>
      <c r="P17" s="38">
        <v>1</v>
      </c>
      <c r="Q17" s="38">
        <v>6</v>
      </c>
    </row>
    <row r="18" spans="1:17" x14ac:dyDescent="0.25">
      <c r="A18" s="36" t="s">
        <v>292</v>
      </c>
      <c r="B18" s="38">
        <v>4</v>
      </c>
      <c r="C18" s="38">
        <v>7</v>
      </c>
      <c r="D18" s="38">
        <v>0</v>
      </c>
      <c r="E18" s="38">
        <v>7</v>
      </c>
      <c r="F18" s="38">
        <v>0</v>
      </c>
      <c r="G18" s="38">
        <v>3</v>
      </c>
      <c r="H18" s="38">
        <v>21</v>
      </c>
      <c r="J18" s="36" t="s">
        <v>177</v>
      </c>
      <c r="K18" s="38">
        <v>4</v>
      </c>
      <c r="L18" s="38">
        <v>1</v>
      </c>
      <c r="M18" s="38">
        <v>2</v>
      </c>
      <c r="N18" s="38">
        <v>0</v>
      </c>
      <c r="O18" s="38">
        <v>1</v>
      </c>
      <c r="P18" s="38">
        <v>0</v>
      </c>
      <c r="Q18" s="38">
        <v>0</v>
      </c>
    </row>
    <row r="19" spans="1:17" x14ac:dyDescent="0.25">
      <c r="A19" s="36" t="s">
        <v>293</v>
      </c>
      <c r="B19" s="38">
        <v>0</v>
      </c>
      <c r="C19" s="38">
        <v>1</v>
      </c>
      <c r="D19" s="38">
        <v>0</v>
      </c>
      <c r="E19" s="38">
        <v>3</v>
      </c>
      <c r="F19" s="38">
        <v>0</v>
      </c>
      <c r="G19" s="38">
        <v>1</v>
      </c>
      <c r="H19" s="38">
        <v>5</v>
      </c>
      <c r="J19" s="36" t="s">
        <v>175</v>
      </c>
      <c r="K19" s="38">
        <v>29</v>
      </c>
      <c r="L19" s="38">
        <v>18</v>
      </c>
      <c r="M19" s="38">
        <v>16</v>
      </c>
      <c r="N19" s="38">
        <v>17</v>
      </c>
      <c r="O19" s="38">
        <v>21</v>
      </c>
      <c r="P19" s="38">
        <v>12</v>
      </c>
      <c r="Q19" s="38">
        <v>13</v>
      </c>
    </row>
    <row r="20" spans="1:17" x14ac:dyDescent="0.25">
      <c r="A20" s="36" t="s">
        <v>8</v>
      </c>
      <c r="B20" s="38">
        <v>16</v>
      </c>
      <c r="C20" s="38">
        <v>24</v>
      </c>
      <c r="D20" s="38">
        <v>1</v>
      </c>
      <c r="E20" s="38">
        <v>5</v>
      </c>
      <c r="F20" s="38">
        <v>0</v>
      </c>
      <c r="G20" s="38">
        <v>7</v>
      </c>
      <c r="H20" s="38">
        <v>53</v>
      </c>
      <c r="J20" s="5"/>
      <c r="K20" s="5"/>
      <c r="L20" s="5"/>
      <c r="M20" s="5"/>
      <c r="N20" s="5"/>
      <c r="O20" s="5"/>
    </row>
    <row r="21" spans="1:17" x14ac:dyDescent="0.25">
      <c r="A21" s="36" t="s">
        <v>294</v>
      </c>
      <c r="B21" s="38">
        <v>1</v>
      </c>
      <c r="C21" s="38">
        <v>1</v>
      </c>
      <c r="D21" s="38">
        <v>0</v>
      </c>
      <c r="E21" s="38">
        <v>3</v>
      </c>
      <c r="F21" s="38">
        <v>0</v>
      </c>
      <c r="G21" s="38">
        <v>0</v>
      </c>
      <c r="H21" s="38">
        <v>5</v>
      </c>
      <c r="J21" s="5"/>
      <c r="K21" s="5"/>
      <c r="L21" s="5"/>
      <c r="M21" s="5"/>
      <c r="N21" s="5"/>
      <c r="O21" s="5"/>
    </row>
    <row r="22" spans="1:17" x14ac:dyDescent="0.25">
      <c r="A22" s="36" t="s">
        <v>286</v>
      </c>
      <c r="B22" s="38">
        <v>2</v>
      </c>
      <c r="C22" s="38">
        <v>1</v>
      </c>
      <c r="D22" s="38">
        <v>1</v>
      </c>
      <c r="E22" s="38">
        <v>0</v>
      </c>
      <c r="F22" s="38">
        <v>0</v>
      </c>
      <c r="G22" s="38">
        <v>1</v>
      </c>
      <c r="H22" s="38">
        <v>5</v>
      </c>
      <c r="J22" s="5"/>
      <c r="K22" s="5"/>
      <c r="L22" s="5"/>
      <c r="M22" s="5"/>
      <c r="N22" s="5"/>
      <c r="O22" s="5"/>
    </row>
    <row r="23" spans="1:17" x14ac:dyDescent="0.25">
      <c r="A23" s="36" t="s">
        <v>287</v>
      </c>
      <c r="B23" s="38">
        <v>1</v>
      </c>
      <c r="C23" s="38">
        <v>1</v>
      </c>
      <c r="D23" s="38">
        <v>0</v>
      </c>
      <c r="E23" s="38">
        <v>3</v>
      </c>
      <c r="F23" s="38">
        <v>0</v>
      </c>
      <c r="G23" s="38">
        <v>3</v>
      </c>
      <c r="H23" s="38">
        <v>8</v>
      </c>
      <c r="J23" s="5"/>
      <c r="K23" s="5"/>
      <c r="L23" s="5"/>
      <c r="M23" s="5"/>
      <c r="N23" s="5"/>
      <c r="O23" s="5"/>
    </row>
    <row r="24" spans="1:17" x14ac:dyDescent="0.25">
      <c r="A24" s="36" t="s">
        <v>175</v>
      </c>
      <c r="B24" s="38">
        <v>29</v>
      </c>
      <c r="C24" s="38">
        <v>53</v>
      </c>
      <c r="D24" s="38">
        <v>5</v>
      </c>
      <c r="E24" s="38">
        <v>27</v>
      </c>
      <c r="F24" s="38">
        <v>0</v>
      </c>
      <c r="G24" s="38">
        <v>29</v>
      </c>
      <c r="H24" s="38">
        <v>143</v>
      </c>
    </row>
    <row r="25" spans="1:17" ht="14.4" x14ac:dyDescent="0.3">
      <c r="A25"/>
      <c r="B25"/>
      <c r="C25"/>
      <c r="D25"/>
      <c r="E25"/>
      <c r="F25"/>
      <c r="G25"/>
      <c r="H25"/>
    </row>
    <row r="26" spans="1:17" ht="14.4" x14ac:dyDescent="0.3">
      <c r="A26"/>
      <c r="B26"/>
      <c r="C26"/>
      <c r="D26"/>
      <c r="E26"/>
      <c r="F26"/>
      <c r="G26"/>
      <c r="H26"/>
    </row>
    <row r="27" spans="1:17" ht="14.4" x14ac:dyDescent="0.3">
      <c r="A27"/>
      <c r="B27"/>
      <c r="C27"/>
      <c r="D27"/>
      <c r="E27"/>
      <c r="F27"/>
      <c r="G27"/>
      <c r="H27"/>
    </row>
    <row r="28" spans="1:17" ht="14.4" x14ac:dyDescent="0.3">
      <c r="A28"/>
      <c r="B28"/>
      <c r="C28"/>
      <c r="D28"/>
      <c r="E28"/>
      <c r="F28"/>
      <c r="G28"/>
      <c r="H28"/>
    </row>
    <row r="29" spans="1:17" x14ac:dyDescent="0.25">
      <c r="A29" s="5"/>
      <c r="B29" s="5"/>
      <c r="C29" s="5"/>
      <c r="D29" s="5"/>
      <c r="E29" s="5"/>
      <c r="F29" s="5"/>
      <c r="G29" s="5"/>
      <c r="H29" s="5"/>
    </row>
    <row r="30" spans="1:17" x14ac:dyDescent="0.25">
      <c r="A30" s="5"/>
      <c r="B30" s="5"/>
      <c r="C30" s="5"/>
      <c r="D30" s="5"/>
      <c r="E30" s="5"/>
      <c r="F30" s="5"/>
      <c r="G30" s="5"/>
      <c r="H30" s="5"/>
    </row>
    <row r="31" spans="1:17" x14ac:dyDescent="0.25">
      <c r="A31" s="5"/>
      <c r="B31" s="5"/>
      <c r="C31" s="5"/>
      <c r="D31" s="5"/>
      <c r="E31" s="5"/>
      <c r="F31" s="5"/>
      <c r="G31" s="5"/>
      <c r="H31" s="5"/>
    </row>
    <row r="32" spans="1:17" x14ac:dyDescent="0.25">
      <c r="A32" s="5"/>
      <c r="B32" s="5"/>
      <c r="C32" s="5"/>
      <c r="D32" s="5"/>
      <c r="E32" s="5"/>
      <c r="F32" s="5"/>
      <c r="G32" s="5"/>
      <c r="H32" s="5"/>
    </row>
    <row r="33" spans="1:8" x14ac:dyDescent="0.25">
      <c r="A33" s="5"/>
      <c r="B33" s="5"/>
      <c r="C33" s="5"/>
      <c r="D33" s="5"/>
      <c r="E33" s="5"/>
      <c r="F33" s="5"/>
      <c r="G33" s="5"/>
      <c r="H33" s="5"/>
    </row>
    <row r="34" spans="1:8" x14ac:dyDescent="0.25">
      <c r="A34" s="5"/>
      <c r="B34" s="5"/>
      <c r="C34" s="5"/>
      <c r="D34" s="5"/>
      <c r="E34" s="5"/>
      <c r="F34" s="5"/>
      <c r="G34" s="5"/>
      <c r="H34" s="5"/>
    </row>
    <row r="35" spans="1:8" x14ac:dyDescent="0.25">
      <c r="A35" s="5"/>
      <c r="B35" s="5"/>
      <c r="C35" s="5"/>
      <c r="D35" s="5"/>
      <c r="E35" s="5"/>
      <c r="F35" s="5"/>
      <c r="G35" s="5"/>
      <c r="H35" s="5"/>
    </row>
    <row r="36" spans="1:8" x14ac:dyDescent="0.25">
      <c r="A36" s="5"/>
      <c r="B36" s="5"/>
      <c r="C36" s="5"/>
      <c r="D36" s="5"/>
      <c r="E36" s="5"/>
      <c r="F36" s="5"/>
      <c r="G36" s="5"/>
      <c r="H36" s="5"/>
    </row>
    <row r="37" spans="1:8" x14ac:dyDescent="0.25">
      <c r="A37" s="5"/>
      <c r="B37" s="5"/>
      <c r="C37" s="5"/>
      <c r="D37" s="5"/>
      <c r="E37" s="5"/>
      <c r="F37" s="5"/>
      <c r="G37" s="5"/>
      <c r="H37" s="5"/>
    </row>
    <row r="38" spans="1:8" x14ac:dyDescent="0.25">
      <c r="A38" s="5"/>
      <c r="B38" s="5"/>
      <c r="C38" s="5"/>
      <c r="D38" s="5"/>
      <c r="E38" s="5"/>
      <c r="F38" s="5"/>
      <c r="G38" s="5"/>
      <c r="H38" s="5"/>
    </row>
  </sheetData>
  <sheetProtection algorithmName="SHA-512" hashValue="rnCJcvSHjMfXceNel0bYj3z0oxFE9MBQWeu2Gz9uv3j926jytddVGIzq+LUTgNk89syY39N6z/ZnIUkurjYGLQ==" saltValue="9zar3cLY3xDNBsvJqPU12g==" spinCount="100000" sheet="1" objects="1" scenarios="1" pivotTables="0"/>
  <mergeCells count="1">
    <mergeCell ref="A3:H3"/>
  </mergeCells>
  <hyperlinks>
    <hyperlink ref="C1" location="Intro!A36" display="Back to Intro" xr:uid="{247C3934-E7AC-42EC-8A9E-88BE1C714E2F}"/>
  </hyperlinks>
  <pageMargins left="0.7" right="0.7" top="0.75" bottom="0.75" header="0.3" footer="0.3"/>
  <pageSetup orientation="portrait"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B4F1E-D9F9-4FA4-BA95-7989583C432A}">
  <dimension ref="A1:Q38"/>
  <sheetViews>
    <sheetView zoomScale="85" zoomScaleNormal="85" workbookViewId="0"/>
  </sheetViews>
  <sheetFormatPr defaultColWidth="8.88671875" defaultRowHeight="13.2" x14ac:dyDescent="0.25"/>
  <cols>
    <col min="1" max="1" width="53" style="25" bestFit="1" customWidth="1"/>
    <col min="2" max="8" width="12.6640625" style="25" customWidth="1"/>
    <col min="9" max="9" width="4.109375" style="26" customWidth="1"/>
    <col min="10" max="10" width="54" style="25" bestFit="1" customWidth="1"/>
    <col min="11" max="13" width="15.6640625" style="25" customWidth="1"/>
    <col min="14" max="17" width="15.77734375" style="25" customWidth="1"/>
    <col min="18" max="20" width="15.6640625" style="25" customWidth="1"/>
    <col min="21" max="21" width="44.109375" style="25" bestFit="1" customWidth="1"/>
    <col min="22" max="22" width="10.77734375" style="25" bestFit="1" customWidth="1"/>
    <col min="23" max="23" width="23.6640625" style="25" bestFit="1" customWidth="1"/>
    <col min="24" max="24" width="26.44140625" style="25" bestFit="1" customWidth="1"/>
    <col min="25" max="25" width="26" style="25" bestFit="1" customWidth="1"/>
    <col min="26" max="26" width="12.109375" style="25" bestFit="1" customWidth="1"/>
    <col min="27" max="27" width="16.109375" style="25" bestFit="1" customWidth="1"/>
    <col min="28" max="28" width="33.88671875" style="25" bestFit="1" customWidth="1"/>
    <col min="29" max="29" width="36.6640625" style="25" bestFit="1" customWidth="1"/>
    <col min="30" max="30" width="52.109375" style="25" bestFit="1" customWidth="1"/>
    <col min="31" max="31" width="43.6640625" style="25" bestFit="1" customWidth="1"/>
    <col min="32" max="32" width="9.88671875" style="25" bestFit="1" customWidth="1"/>
    <col min="33" max="33" width="23.6640625" style="25" bestFit="1" customWidth="1"/>
    <col min="34" max="34" width="26.44140625" style="25" bestFit="1" customWidth="1"/>
    <col min="35" max="35" width="26" style="25" bestFit="1" customWidth="1"/>
    <col min="36" max="36" width="12.109375" style="25" bestFit="1" customWidth="1"/>
    <col min="37" max="37" width="16.109375" style="25" bestFit="1" customWidth="1"/>
    <col min="38" max="38" width="31.77734375" style="25" bestFit="1" customWidth="1"/>
    <col min="39" max="39" width="32.33203125" style="25" bestFit="1" customWidth="1"/>
    <col min="40" max="40" width="30.88671875" style="25" bestFit="1" customWidth="1"/>
    <col min="41" max="41" width="9.88671875" style="25" bestFit="1" customWidth="1"/>
    <col min="42" max="42" width="23.6640625" style="25" bestFit="1" customWidth="1"/>
    <col min="43" max="43" width="26.44140625" style="25" bestFit="1" customWidth="1"/>
    <col min="44" max="44" width="26" style="25" bestFit="1" customWidth="1"/>
    <col min="45" max="45" width="12.109375" style="25" bestFit="1" customWidth="1"/>
    <col min="46" max="46" width="16.109375" style="25" bestFit="1" customWidth="1"/>
    <col min="47" max="47" width="39.21875" style="25" bestFit="1" customWidth="1"/>
    <col min="48" max="49" width="45.6640625" style="25" bestFit="1" customWidth="1"/>
    <col min="50" max="50" width="35.44140625" style="25" bestFit="1" customWidth="1"/>
    <col min="51" max="51" width="9.88671875" style="25" bestFit="1" customWidth="1"/>
    <col min="52" max="52" width="23.6640625" style="25" bestFit="1" customWidth="1"/>
    <col min="53" max="53" width="26.44140625" style="25" bestFit="1" customWidth="1"/>
    <col min="54" max="54" width="26" style="25" bestFit="1" customWidth="1"/>
    <col min="55" max="55" width="12.109375" style="25" bestFit="1" customWidth="1"/>
    <col min="56" max="56" width="16.109375" style="25" bestFit="1" customWidth="1"/>
    <col min="57" max="57" width="35.21875" style="25" bestFit="1" customWidth="1"/>
    <col min="58" max="58" width="44.6640625" style="25" bestFit="1" customWidth="1"/>
    <col min="59" max="59" width="48.44140625" style="25" bestFit="1" customWidth="1"/>
    <col min="60" max="60" width="9.88671875" style="25" bestFit="1" customWidth="1"/>
    <col min="61" max="61" width="23.6640625" style="25" bestFit="1" customWidth="1"/>
    <col min="62" max="62" width="26.44140625" style="25" bestFit="1" customWidth="1"/>
    <col min="63" max="63" width="26" style="25" bestFit="1" customWidth="1"/>
    <col min="64" max="64" width="12.109375" style="25" bestFit="1" customWidth="1"/>
    <col min="65" max="65" width="16.109375" style="25" bestFit="1" customWidth="1"/>
    <col min="66" max="66" width="32.33203125" style="25" bestFit="1" customWidth="1"/>
    <col min="67" max="67" width="39.109375" style="25" bestFit="1" customWidth="1"/>
    <col min="68" max="68" width="38.21875" style="25" bestFit="1" customWidth="1"/>
    <col min="69" max="69" width="36.21875" style="25" bestFit="1" customWidth="1"/>
    <col min="70" max="70" width="35.44140625" style="25" bestFit="1" customWidth="1"/>
    <col min="71" max="71" width="23.21875" style="25" bestFit="1" customWidth="1"/>
    <col min="72" max="72" width="9.88671875" style="25" bestFit="1" customWidth="1"/>
    <col min="73" max="73" width="23.6640625" style="25" bestFit="1" customWidth="1"/>
    <col min="74" max="74" width="26.44140625" style="25" bestFit="1" customWidth="1"/>
    <col min="75" max="75" width="26" style="25" bestFit="1" customWidth="1"/>
    <col min="76" max="76" width="12.109375" style="25" bestFit="1" customWidth="1"/>
    <col min="77" max="77" width="16.109375" style="25" bestFit="1" customWidth="1"/>
    <col min="78" max="78" width="37.109375" style="25" bestFit="1" customWidth="1"/>
    <col min="79" max="79" width="36.44140625" style="25" bestFit="1" customWidth="1"/>
    <col min="80" max="80" width="35.6640625" style="25" bestFit="1" customWidth="1"/>
    <col min="81" max="81" width="20.88671875" style="25" bestFit="1" customWidth="1"/>
    <col min="82" max="82" width="9.88671875" style="25" bestFit="1" customWidth="1"/>
    <col min="83" max="83" width="23.6640625" style="25" bestFit="1" customWidth="1"/>
    <col min="84" max="84" width="26.44140625" style="25" bestFit="1" customWidth="1"/>
    <col min="85" max="85" width="26" style="25" bestFit="1" customWidth="1"/>
    <col min="86" max="86" width="12.109375" style="25" bestFit="1" customWidth="1"/>
    <col min="87" max="87" width="16.109375" style="25" bestFit="1" customWidth="1"/>
    <col min="88" max="88" width="38.88671875" style="25" bestFit="1" customWidth="1"/>
    <col min="89" max="89" width="47.5546875" style="25" bestFit="1" customWidth="1"/>
    <col min="90" max="90" width="39.109375" style="25" bestFit="1" customWidth="1"/>
    <col min="91" max="91" width="46.44140625" style="25" bestFit="1" customWidth="1"/>
    <col min="92" max="92" width="30.6640625" style="25" bestFit="1" customWidth="1"/>
    <col min="93" max="93" width="21.5546875" style="25" bestFit="1" customWidth="1"/>
    <col min="94" max="94" width="7.44140625" style="25" bestFit="1" customWidth="1"/>
    <col min="95" max="95" width="78.44140625" style="25" bestFit="1" customWidth="1"/>
    <col min="96" max="96" width="57.88671875" style="25" bestFit="1" customWidth="1"/>
    <col min="97" max="97" width="54" style="25" bestFit="1" customWidth="1"/>
    <col min="98" max="98" width="47.77734375" style="25" bestFit="1" customWidth="1"/>
    <col min="99" max="99" width="57.6640625" style="25" bestFit="1" customWidth="1"/>
    <col min="100" max="100" width="35.44140625" style="25" bestFit="1" customWidth="1"/>
    <col min="101" max="101" width="8.88671875" style="25" bestFit="1" customWidth="1"/>
    <col min="102" max="102" width="22.6640625" style="25" bestFit="1" customWidth="1"/>
    <col min="103" max="103" width="25.44140625" style="25" bestFit="1" customWidth="1"/>
    <col min="104" max="104" width="24.88671875" style="25" bestFit="1" customWidth="1"/>
    <col min="105" max="105" width="11.109375" style="25" bestFit="1" customWidth="1"/>
    <col min="106" max="106" width="15.109375" style="25" bestFit="1" customWidth="1"/>
    <col min="107" max="107" width="39.5546875" style="25" bestFit="1" customWidth="1"/>
    <col min="108" max="108" width="43.6640625" style="25" bestFit="1" customWidth="1"/>
    <col min="109" max="109" width="55.77734375" style="25" bestFit="1" customWidth="1"/>
    <col min="110" max="110" width="22.21875" style="25" bestFit="1" customWidth="1"/>
    <col min="111" max="111" width="8.88671875" style="25" bestFit="1" customWidth="1"/>
    <col min="112" max="112" width="22.6640625" style="25" bestFit="1" customWidth="1"/>
    <col min="113" max="113" width="25.44140625" style="25" bestFit="1" customWidth="1"/>
    <col min="114" max="114" width="24.88671875" style="25" bestFit="1" customWidth="1"/>
    <col min="115" max="115" width="11.109375" style="25" bestFit="1" customWidth="1"/>
    <col min="116" max="116" width="15.109375" style="25" bestFit="1" customWidth="1"/>
    <col min="117" max="117" width="42.44140625" style="25" bestFit="1" customWidth="1"/>
    <col min="118" max="118" width="53.6640625" style="25" bestFit="1" customWidth="1"/>
    <col min="119" max="119" width="58.77734375" style="25" bestFit="1" customWidth="1"/>
    <col min="120" max="120" width="57.77734375" style="25" bestFit="1" customWidth="1"/>
    <col min="121" max="121" width="44" style="25" bestFit="1" customWidth="1"/>
    <col min="122" max="122" width="52" style="25" bestFit="1" customWidth="1"/>
    <col min="123" max="123" width="39.88671875" style="25" bestFit="1" customWidth="1"/>
    <col min="124" max="124" width="8.88671875" style="25" bestFit="1" customWidth="1"/>
    <col min="125" max="125" width="22.6640625" style="25" bestFit="1" customWidth="1"/>
    <col min="126" max="126" width="25.44140625" style="25" bestFit="1" customWidth="1"/>
    <col min="127" max="127" width="24.88671875" style="25" bestFit="1" customWidth="1"/>
    <col min="128" max="128" width="11.109375" style="25" bestFit="1" customWidth="1"/>
    <col min="129" max="129" width="15.109375" style="25" bestFit="1" customWidth="1"/>
    <col min="130" max="130" width="29" style="25" bestFit="1" customWidth="1"/>
    <col min="131" max="131" width="38.6640625" style="25" bestFit="1" customWidth="1"/>
    <col min="132" max="132" width="35" style="25" bestFit="1" customWidth="1"/>
    <col min="133" max="133" width="27.33203125" style="25" bestFit="1" customWidth="1"/>
    <col min="134" max="134" width="42.21875" style="25" bestFit="1" customWidth="1"/>
    <col min="135" max="135" width="41.21875" style="25" bestFit="1" customWidth="1"/>
    <col min="136" max="136" width="26.44140625" style="25" bestFit="1" customWidth="1"/>
    <col min="137" max="137" width="8.88671875" style="25" bestFit="1" customWidth="1"/>
    <col min="138" max="138" width="22.6640625" style="25" bestFit="1" customWidth="1"/>
    <col min="139" max="139" width="25.44140625" style="25" bestFit="1" customWidth="1"/>
    <col min="140" max="140" width="24.88671875" style="25" bestFit="1" customWidth="1"/>
    <col min="141" max="141" width="11.109375" style="25" bestFit="1" customWidth="1"/>
    <col min="142" max="142" width="15.109375" style="25" bestFit="1" customWidth="1"/>
    <col min="143" max="143" width="30.109375" style="25" bestFit="1" customWidth="1"/>
    <col min="144" max="144" width="26" style="25" bestFit="1" customWidth="1"/>
    <col min="145" max="145" width="35" style="25" bestFit="1" customWidth="1"/>
    <col min="146" max="146" width="8.88671875" style="25" bestFit="1" customWidth="1"/>
    <col min="147" max="147" width="22.6640625" style="25" bestFit="1" customWidth="1"/>
    <col min="148" max="148" width="25.44140625" style="25" bestFit="1" customWidth="1"/>
    <col min="149" max="149" width="24.88671875" style="25" bestFit="1" customWidth="1"/>
    <col min="150" max="150" width="11.109375" style="25" bestFit="1" customWidth="1"/>
    <col min="151" max="151" width="28.109375" style="25" bestFit="1" customWidth="1"/>
    <col min="152" max="152" width="36.6640625" style="25" bestFit="1" customWidth="1"/>
    <col min="153" max="153" width="42.5546875" style="25" bestFit="1" customWidth="1"/>
    <col min="154" max="154" width="39.109375" style="25" bestFit="1" customWidth="1"/>
    <col min="155" max="155" width="8.88671875" style="25" bestFit="1" customWidth="1"/>
    <col min="156" max="156" width="22.6640625" style="25" bestFit="1" customWidth="1"/>
    <col min="157" max="157" width="25.44140625" style="25" bestFit="1" customWidth="1"/>
    <col min="158" max="158" width="24.88671875" style="25" bestFit="1" customWidth="1"/>
    <col min="159" max="159" width="11.109375" style="25" bestFit="1" customWidth="1"/>
    <col min="160" max="160" width="15.109375" style="25" bestFit="1" customWidth="1"/>
    <col min="161" max="161" width="16.21875" style="25" bestFit="1" customWidth="1"/>
    <col min="162" max="162" width="41.44140625" style="25" bestFit="1" customWidth="1"/>
    <col min="163" max="163" width="47.5546875" style="25" bestFit="1" customWidth="1"/>
    <col min="164" max="164" width="41.33203125" style="25" bestFit="1" customWidth="1"/>
    <col min="165" max="165" width="36.88671875" style="25" bestFit="1" customWidth="1"/>
    <col min="166" max="166" width="7" style="25" bestFit="1" customWidth="1"/>
    <col min="167" max="167" width="10.77734375" style="25" bestFit="1" customWidth="1"/>
    <col min="168" max="168" width="11.109375" style="25" bestFit="1" customWidth="1"/>
    <col min="169" max="169" width="15.109375" style="25" bestFit="1" customWidth="1"/>
    <col min="170" max="170" width="6.6640625" style="25" bestFit="1" customWidth="1"/>
    <col min="171" max="171" width="30.109375" style="25" bestFit="1" customWidth="1"/>
    <col min="172" max="172" width="26" style="25" bestFit="1" customWidth="1"/>
    <col min="173" max="173" width="35" style="25" bestFit="1" customWidth="1"/>
    <col min="174" max="174" width="6.6640625" style="25" bestFit="1" customWidth="1"/>
    <col min="175" max="175" width="14.77734375" style="25" bestFit="1" customWidth="1"/>
    <col min="176" max="176" width="12" style="25" bestFit="1" customWidth="1"/>
    <col min="177" max="177" width="22.6640625" style="25" bestFit="1" customWidth="1"/>
    <col min="178" max="178" width="25.44140625" style="25" bestFit="1" customWidth="1"/>
    <col min="179" max="179" width="24.88671875" style="25" bestFit="1" customWidth="1"/>
    <col min="180" max="180" width="11.109375" style="25" bestFit="1" customWidth="1"/>
    <col min="181" max="181" width="6.6640625" style="25" bestFit="1" customWidth="1"/>
    <col min="182" max="182" width="28.109375" style="25" bestFit="1" customWidth="1"/>
    <col min="183" max="183" width="36.6640625" style="25" bestFit="1" customWidth="1"/>
    <col min="184" max="184" width="42.5546875" style="25" bestFit="1" customWidth="1"/>
    <col min="185" max="185" width="39.109375" style="25" bestFit="1" customWidth="1"/>
    <col min="186" max="186" width="6.6640625" style="25" bestFit="1" customWidth="1"/>
    <col min="187" max="187" width="14.77734375" style="25" bestFit="1" customWidth="1"/>
    <col min="188" max="188" width="12" style="25" bestFit="1" customWidth="1"/>
    <col min="189" max="189" width="22.6640625" style="25" bestFit="1" customWidth="1"/>
    <col min="190" max="190" width="25.44140625" style="25" bestFit="1" customWidth="1"/>
    <col min="191" max="191" width="24.88671875" style="25" bestFit="1" customWidth="1"/>
    <col min="192" max="192" width="11.109375" style="25" bestFit="1" customWidth="1"/>
    <col min="193" max="193" width="15.109375" style="25" bestFit="1" customWidth="1"/>
    <col min="194" max="194" width="6.6640625" style="25" bestFit="1" customWidth="1"/>
    <col min="195" max="195" width="16.21875" style="25" bestFit="1" customWidth="1"/>
    <col min="196" max="196" width="41.44140625" style="25" bestFit="1" customWidth="1"/>
    <col min="197" max="197" width="47.5546875" style="25" bestFit="1" customWidth="1"/>
    <col min="198" max="198" width="41.33203125" style="25" bestFit="1" customWidth="1"/>
    <col min="199" max="199" width="36.88671875" style="25" bestFit="1" customWidth="1"/>
    <col min="200" max="200" width="6.6640625" style="25" bestFit="1" customWidth="1"/>
    <col min="201" max="201" width="14.77734375" style="25" bestFit="1" customWidth="1"/>
    <col min="202" max="202" width="9" style="25" bestFit="1" customWidth="1"/>
    <col min="203" max="204" width="11.6640625" style="25" bestFit="1" customWidth="1"/>
    <col min="205" max="205" width="10.77734375" style="25" bestFit="1" customWidth="1"/>
    <col min="206" max="16384" width="8.88671875" style="25"/>
  </cols>
  <sheetData>
    <row r="1" spans="1:17" ht="33" x14ac:dyDescent="0.6">
      <c r="A1" s="24" t="s">
        <v>199</v>
      </c>
      <c r="C1" s="42" t="s">
        <v>377</v>
      </c>
    </row>
    <row r="3" spans="1:17" ht="45.6" customHeight="1" x14ac:dyDescent="0.25">
      <c r="A3" s="75" t="s">
        <v>375</v>
      </c>
      <c r="B3" s="76"/>
      <c r="C3" s="76"/>
      <c r="D3" s="76"/>
      <c r="E3" s="76"/>
      <c r="F3" s="76"/>
      <c r="G3" s="76"/>
      <c r="H3" s="77"/>
    </row>
    <row r="6" spans="1:17" x14ac:dyDescent="0.25">
      <c r="A6" s="27" t="s">
        <v>351</v>
      </c>
      <c r="B6" s="28"/>
      <c r="C6" s="28"/>
      <c r="D6" s="28"/>
      <c r="E6" s="28"/>
      <c r="F6" s="28"/>
      <c r="G6" s="28"/>
      <c r="H6" s="28"/>
      <c r="I6" s="29"/>
      <c r="J6" s="27" t="s">
        <v>352</v>
      </c>
      <c r="K6" s="28"/>
    </row>
    <row r="7" spans="1:17" hidden="1" x14ac:dyDescent="0.25">
      <c r="A7" s="34" t="s">
        <v>148</v>
      </c>
      <c r="B7" s="35" t="s">
        <v>199</v>
      </c>
      <c r="C7" s="28"/>
      <c r="D7" s="28"/>
      <c r="E7" s="28"/>
      <c r="F7" s="28"/>
      <c r="G7" s="28"/>
      <c r="H7" s="28"/>
      <c r="I7" s="29"/>
      <c r="J7" s="34" t="s">
        <v>148</v>
      </c>
      <c r="K7" s="35" t="s">
        <v>199</v>
      </c>
    </row>
    <row r="8" spans="1:17" hidden="1" x14ac:dyDescent="0.25">
      <c r="A8" s="34" t="s">
        <v>151</v>
      </c>
      <c r="B8" s="36">
        <v>1</v>
      </c>
      <c r="C8" s="28"/>
      <c r="D8" s="28"/>
      <c r="E8" s="28"/>
      <c r="F8" s="28"/>
      <c r="G8" s="28"/>
      <c r="H8" s="28"/>
      <c r="I8" s="29"/>
      <c r="J8" s="34" t="s">
        <v>151</v>
      </c>
      <c r="K8" s="36">
        <v>2</v>
      </c>
    </row>
    <row r="9" spans="1:17" ht="35.4" customHeight="1" x14ac:dyDescent="0.25">
      <c r="A9" s="30" t="s">
        <v>297</v>
      </c>
      <c r="B9" s="31">
        <f>GETPIVOTDATA("Response value",$A$10,"Response","6.1 Agree")/GETPIVOTDATA("Response value",$A$10)</f>
        <v>0.2937062937062937</v>
      </c>
      <c r="C9" s="31">
        <f>GETPIVOTDATA("Response value",$A$10,"Response","6.2 Agree with comments")/GETPIVOTDATA("Response value",$A$10)</f>
        <v>0.27972027972027974</v>
      </c>
      <c r="D9" s="31">
        <f>GETPIVOTDATA("Response value",$A$10,"Response","6.3 Neither agree or disagree")/GETPIVOTDATA("Response value",$A$10)</f>
        <v>5.5944055944055944E-2</v>
      </c>
      <c r="E9" s="31">
        <f>GETPIVOTDATA("Response value",$A$10,"Response","6.4 Disagree with comments")/GETPIVOTDATA("Response value",$A$10)</f>
        <v>7.6923076923076927E-2</v>
      </c>
      <c r="F9" s="31">
        <f>GETPIVOTDATA("Response value",$A$10,"Response","6.5 Disagree")/GETPIVOTDATA("Response value",$A$10)</f>
        <v>0</v>
      </c>
      <c r="G9" s="31">
        <f>GETPIVOTDATA("Response value",$A$10,"Response","6.6 No comment")/GETPIVOTDATA("Response value",$A$10)</f>
        <v>0.2937062937062937</v>
      </c>
      <c r="H9" s="31"/>
      <c r="J9" s="30"/>
      <c r="K9" s="32"/>
      <c r="L9" s="32"/>
    </row>
    <row r="10" spans="1:17" ht="14.4" x14ac:dyDescent="0.3">
      <c r="A10" s="34" t="s">
        <v>350</v>
      </c>
      <c r="B10" s="34" t="s">
        <v>298</v>
      </c>
      <c r="C10" s="35"/>
      <c r="D10" s="35"/>
      <c r="E10" s="35"/>
      <c r="F10" s="35"/>
      <c r="G10" s="35"/>
      <c r="H10" s="35"/>
      <c r="J10" s="34" t="s">
        <v>350</v>
      </c>
      <c r="K10" s="34" t="s">
        <v>299</v>
      </c>
      <c r="L10" s="35"/>
      <c r="M10" s="35"/>
      <c r="N10"/>
      <c r="O10"/>
      <c r="P10"/>
      <c r="Q10"/>
    </row>
    <row r="11" spans="1:17" s="33" customFormat="1" ht="40.200000000000003" x14ac:dyDescent="0.3">
      <c r="A11" s="40" t="s">
        <v>339</v>
      </c>
      <c r="B11" s="37" t="s">
        <v>200</v>
      </c>
      <c r="C11" s="37" t="s">
        <v>201</v>
      </c>
      <c r="D11" s="37" t="s">
        <v>202</v>
      </c>
      <c r="E11" s="37" t="s">
        <v>203</v>
      </c>
      <c r="F11" s="37" t="s">
        <v>204</v>
      </c>
      <c r="G11" s="37" t="s">
        <v>205</v>
      </c>
      <c r="H11" s="37" t="s">
        <v>175</v>
      </c>
      <c r="I11" s="41"/>
      <c r="J11" s="40" t="s">
        <v>339</v>
      </c>
      <c r="K11" s="37" t="s">
        <v>270</v>
      </c>
      <c r="L11" s="37" t="s">
        <v>206</v>
      </c>
      <c r="M11" s="37" t="s">
        <v>207</v>
      </c>
      <c r="N11"/>
      <c r="O11"/>
      <c r="P11"/>
      <c r="Q11"/>
    </row>
    <row r="12" spans="1:17" ht="14.4" x14ac:dyDescent="0.3">
      <c r="A12" s="36" t="s">
        <v>3</v>
      </c>
      <c r="B12" s="38">
        <v>0</v>
      </c>
      <c r="C12" s="38">
        <v>0</v>
      </c>
      <c r="D12" s="38">
        <v>0</v>
      </c>
      <c r="E12" s="38">
        <v>0</v>
      </c>
      <c r="F12" s="38">
        <v>0</v>
      </c>
      <c r="G12" s="38">
        <v>4</v>
      </c>
      <c r="H12" s="38">
        <v>4</v>
      </c>
      <c r="J12" s="36" t="s">
        <v>3</v>
      </c>
      <c r="K12" s="38">
        <v>0</v>
      </c>
      <c r="L12" s="38">
        <v>0</v>
      </c>
      <c r="M12" s="38">
        <v>0</v>
      </c>
      <c r="N12"/>
      <c r="O12"/>
      <c r="P12"/>
      <c r="Q12"/>
    </row>
    <row r="13" spans="1:17" ht="14.4" x14ac:dyDescent="0.3">
      <c r="A13" s="36" t="s">
        <v>288</v>
      </c>
      <c r="B13" s="38">
        <v>2</v>
      </c>
      <c r="C13" s="38">
        <v>2</v>
      </c>
      <c r="D13" s="38">
        <v>0</v>
      </c>
      <c r="E13" s="38">
        <v>0</v>
      </c>
      <c r="F13" s="38">
        <v>0</v>
      </c>
      <c r="G13" s="38">
        <v>9</v>
      </c>
      <c r="H13" s="38">
        <v>13</v>
      </c>
      <c r="J13" s="36" t="s">
        <v>179</v>
      </c>
      <c r="K13" s="38">
        <v>2</v>
      </c>
      <c r="L13" s="38">
        <v>0</v>
      </c>
      <c r="M13" s="38">
        <v>0</v>
      </c>
      <c r="N13"/>
      <c r="O13"/>
      <c r="P13"/>
      <c r="Q13"/>
    </row>
    <row r="14" spans="1:17" ht="14.4" x14ac:dyDescent="0.3">
      <c r="A14" s="36" t="s">
        <v>289</v>
      </c>
      <c r="B14" s="38">
        <v>1</v>
      </c>
      <c r="C14" s="38">
        <v>0</v>
      </c>
      <c r="D14" s="38">
        <v>0</v>
      </c>
      <c r="E14" s="38">
        <v>0</v>
      </c>
      <c r="F14" s="38">
        <v>0</v>
      </c>
      <c r="G14" s="38">
        <v>1</v>
      </c>
      <c r="H14" s="38">
        <v>2</v>
      </c>
      <c r="J14" s="36" t="s">
        <v>90</v>
      </c>
      <c r="K14" s="38">
        <v>0</v>
      </c>
      <c r="L14" s="38">
        <v>0</v>
      </c>
      <c r="M14" s="38">
        <v>1</v>
      </c>
      <c r="N14"/>
      <c r="O14"/>
      <c r="P14"/>
      <c r="Q14"/>
    </row>
    <row r="15" spans="1:17" ht="14.4" x14ac:dyDescent="0.3">
      <c r="A15" s="36" t="s">
        <v>90</v>
      </c>
      <c r="B15" s="38">
        <v>4</v>
      </c>
      <c r="C15" s="38">
        <v>0</v>
      </c>
      <c r="D15" s="38">
        <v>1</v>
      </c>
      <c r="E15" s="38">
        <v>0</v>
      </c>
      <c r="F15" s="38">
        <v>0</v>
      </c>
      <c r="G15" s="38">
        <v>6</v>
      </c>
      <c r="H15" s="38">
        <v>11</v>
      </c>
      <c r="J15" s="36" t="s">
        <v>178</v>
      </c>
      <c r="K15" s="38">
        <v>5</v>
      </c>
      <c r="L15" s="38">
        <v>3</v>
      </c>
      <c r="M15" s="38">
        <v>1</v>
      </c>
      <c r="N15"/>
      <c r="O15"/>
      <c r="P15"/>
      <c r="Q15"/>
    </row>
    <row r="16" spans="1:17" ht="14.4" x14ac:dyDescent="0.3">
      <c r="A16" s="36" t="s">
        <v>290</v>
      </c>
      <c r="B16" s="38">
        <v>4</v>
      </c>
      <c r="C16" s="38">
        <v>7</v>
      </c>
      <c r="D16" s="38">
        <v>1</v>
      </c>
      <c r="E16" s="38">
        <v>0</v>
      </c>
      <c r="F16" s="38">
        <v>0</v>
      </c>
      <c r="G16" s="38">
        <v>2</v>
      </c>
      <c r="H16" s="38">
        <v>14</v>
      </c>
      <c r="J16" s="36" t="s">
        <v>176</v>
      </c>
      <c r="K16" s="38">
        <v>6</v>
      </c>
      <c r="L16" s="38">
        <v>7</v>
      </c>
      <c r="M16" s="38">
        <v>4</v>
      </c>
      <c r="N16"/>
      <c r="O16"/>
      <c r="P16"/>
      <c r="Q16"/>
    </row>
    <row r="17" spans="1:17" ht="14.4" x14ac:dyDescent="0.3">
      <c r="A17" s="36" t="s">
        <v>291</v>
      </c>
      <c r="B17" s="38">
        <v>0</v>
      </c>
      <c r="C17" s="38">
        <v>0</v>
      </c>
      <c r="D17" s="38">
        <v>0</v>
      </c>
      <c r="E17" s="38">
        <v>1</v>
      </c>
      <c r="F17" s="38">
        <v>0</v>
      </c>
      <c r="G17" s="38">
        <v>1</v>
      </c>
      <c r="H17" s="38">
        <v>2</v>
      </c>
      <c r="J17" s="36" t="s">
        <v>8</v>
      </c>
      <c r="K17" s="38">
        <v>11</v>
      </c>
      <c r="L17" s="38">
        <v>8</v>
      </c>
      <c r="M17" s="38">
        <v>10</v>
      </c>
      <c r="N17"/>
      <c r="O17"/>
      <c r="P17"/>
      <c r="Q17"/>
    </row>
    <row r="18" spans="1:17" ht="14.4" x14ac:dyDescent="0.3">
      <c r="A18" s="36" t="s">
        <v>292</v>
      </c>
      <c r="B18" s="38">
        <v>6</v>
      </c>
      <c r="C18" s="38">
        <v>9</v>
      </c>
      <c r="D18" s="38">
        <v>2</v>
      </c>
      <c r="E18" s="38">
        <v>1</v>
      </c>
      <c r="F18" s="38">
        <v>0</v>
      </c>
      <c r="G18" s="38">
        <v>3</v>
      </c>
      <c r="H18" s="38">
        <v>21</v>
      </c>
      <c r="J18" s="36" t="s">
        <v>177</v>
      </c>
      <c r="K18" s="38">
        <v>4</v>
      </c>
      <c r="L18" s="38">
        <v>2</v>
      </c>
      <c r="M18" s="38">
        <v>2</v>
      </c>
      <c r="N18"/>
      <c r="O18"/>
      <c r="P18"/>
      <c r="Q18"/>
    </row>
    <row r="19" spans="1:17" ht="14.4" x14ac:dyDescent="0.3">
      <c r="A19" s="36" t="s">
        <v>293</v>
      </c>
      <c r="B19" s="38">
        <v>3</v>
      </c>
      <c r="C19" s="38">
        <v>0</v>
      </c>
      <c r="D19" s="38">
        <v>0</v>
      </c>
      <c r="E19" s="38">
        <v>1</v>
      </c>
      <c r="F19" s="38">
        <v>0</v>
      </c>
      <c r="G19" s="38">
        <v>1</v>
      </c>
      <c r="H19" s="38">
        <v>5</v>
      </c>
      <c r="J19" s="36" t="s">
        <v>175</v>
      </c>
      <c r="K19" s="38">
        <v>28</v>
      </c>
      <c r="L19" s="38">
        <v>20</v>
      </c>
      <c r="M19" s="38">
        <v>18</v>
      </c>
      <c r="N19"/>
      <c r="O19"/>
      <c r="P19"/>
      <c r="Q19"/>
    </row>
    <row r="20" spans="1:17" x14ac:dyDescent="0.25">
      <c r="A20" s="36" t="s">
        <v>8</v>
      </c>
      <c r="B20" s="38">
        <v>18</v>
      </c>
      <c r="C20" s="38">
        <v>21</v>
      </c>
      <c r="D20" s="38">
        <v>3</v>
      </c>
      <c r="E20" s="38">
        <v>2</v>
      </c>
      <c r="F20" s="38">
        <v>0</v>
      </c>
      <c r="G20" s="38">
        <v>9</v>
      </c>
      <c r="H20" s="38">
        <v>53</v>
      </c>
      <c r="J20" s="5"/>
      <c r="K20" s="5"/>
      <c r="L20" s="5"/>
      <c r="M20" s="5"/>
      <c r="N20" s="5"/>
      <c r="O20" s="5"/>
    </row>
    <row r="21" spans="1:17" x14ac:dyDescent="0.25">
      <c r="A21" s="36" t="s">
        <v>294</v>
      </c>
      <c r="B21" s="38">
        <v>1</v>
      </c>
      <c r="C21" s="38">
        <v>0</v>
      </c>
      <c r="D21" s="38">
        <v>0</v>
      </c>
      <c r="E21" s="38">
        <v>3</v>
      </c>
      <c r="F21" s="38">
        <v>0</v>
      </c>
      <c r="G21" s="38">
        <v>1</v>
      </c>
      <c r="H21" s="38">
        <v>5</v>
      </c>
      <c r="J21" s="5"/>
      <c r="K21" s="5"/>
      <c r="L21" s="5"/>
      <c r="M21" s="5"/>
      <c r="N21" s="5"/>
      <c r="O21" s="5"/>
    </row>
    <row r="22" spans="1:17" x14ac:dyDescent="0.25">
      <c r="A22" s="36" t="s">
        <v>286</v>
      </c>
      <c r="B22" s="38">
        <v>1</v>
      </c>
      <c r="C22" s="38">
        <v>1</v>
      </c>
      <c r="D22" s="38">
        <v>1</v>
      </c>
      <c r="E22" s="38">
        <v>1</v>
      </c>
      <c r="F22" s="38">
        <v>0</v>
      </c>
      <c r="G22" s="38">
        <v>1</v>
      </c>
      <c r="H22" s="38">
        <v>5</v>
      </c>
      <c r="J22" s="5"/>
      <c r="K22" s="5"/>
      <c r="L22" s="5"/>
      <c r="M22" s="5"/>
      <c r="N22" s="5"/>
      <c r="O22" s="5"/>
    </row>
    <row r="23" spans="1:17" x14ac:dyDescent="0.25">
      <c r="A23" s="36" t="s">
        <v>287</v>
      </c>
      <c r="B23" s="38">
        <v>2</v>
      </c>
      <c r="C23" s="38">
        <v>0</v>
      </c>
      <c r="D23" s="38">
        <v>0</v>
      </c>
      <c r="E23" s="38">
        <v>2</v>
      </c>
      <c r="F23" s="38">
        <v>0</v>
      </c>
      <c r="G23" s="38">
        <v>4</v>
      </c>
      <c r="H23" s="38">
        <v>8</v>
      </c>
      <c r="J23" s="5"/>
      <c r="K23" s="5"/>
      <c r="L23" s="5"/>
      <c r="M23" s="5"/>
      <c r="N23" s="5"/>
      <c r="O23" s="5"/>
    </row>
    <row r="24" spans="1:17" x14ac:dyDescent="0.25">
      <c r="A24" s="36" t="s">
        <v>175</v>
      </c>
      <c r="B24" s="38">
        <v>42</v>
      </c>
      <c r="C24" s="38">
        <v>40</v>
      </c>
      <c r="D24" s="38">
        <v>8</v>
      </c>
      <c r="E24" s="38">
        <v>11</v>
      </c>
      <c r="F24" s="38">
        <v>0</v>
      </c>
      <c r="G24" s="38">
        <v>42</v>
      </c>
      <c r="H24" s="38">
        <v>143</v>
      </c>
    </row>
    <row r="25" spans="1:17" ht="14.4" x14ac:dyDescent="0.3">
      <c r="A25"/>
      <c r="B25"/>
      <c r="C25"/>
      <c r="D25"/>
      <c r="E25"/>
      <c r="F25"/>
      <c r="G25"/>
      <c r="H25"/>
    </row>
    <row r="26" spans="1:17" ht="14.4" x14ac:dyDescent="0.3">
      <c r="A26"/>
      <c r="B26"/>
      <c r="C26"/>
      <c r="D26"/>
      <c r="E26"/>
      <c r="F26"/>
      <c r="G26"/>
      <c r="H26"/>
    </row>
    <row r="27" spans="1:17" ht="14.4" x14ac:dyDescent="0.3">
      <c r="A27"/>
      <c r="B27"/>
      <c r="C27"/>
      <c r="D27"/>
      <c r="E27"/>
      <c r="F27"/>
      <c r="G27"/>
      <c r="H27"/>
    </row>
    <row r="28" spans="1:17" ht="14.4" x14ac:dyDescent="0.3">
      <c r="A28"/>
      <c r="B28"/>
      <c r="C28"/>
      <c r="D28"/>
      <c r="E28"/>
      <c r="F28"/>
      <c r="G28"/>
      <c r="H28"/>
    </row>
    <row r="29" spans="1:17" x14ac:dyDescent="0.25">
      <c r="A29" s="5"/>
      <c r="B29" s="5"/>
      <c r="C29" s="5"/>
      <c r="D29" s="5"/>
      <c r="E29" s="5"/>
      <c r="F29" s="5"/>
      <c r="G29" s="5"/>
      <c r="H29" s="5"/>
    </row>
    <row r="30" spans="1:17" x14ac:dyDescent="0.25">
      <c r="A30" s="5"/>
      <c r="B30" s="5"/>
      <c r="C30" s="5"/>
      <c r="D30" s="5"/>
      <c r="E30" s="5"/>
      <c r="F30" s="5"/>
      <c r="G30" s="5"/>
      <c r="H30" s="5"/>
    </row>
    <row r="31" spans="1:17" x14ac:dyDescent="0.25">
      <c r="A31" s="5"/>
      <c r="B31" s="5"/>
      <c r="C31" s="5"/>
      <c r="D31" s="5"/>
      <c r="E31" s="5"/>
      <c r="F31" s="5"/>
      <c r="G31" s="5"/>
      <c r="H31" s="5"/>
    </row>
    <row r="32" spans="1:17" x14ac:dyDescent="0.25">
      <c r="A32" s="5"/>
      <c r="B32" s="5"/>
      <c r="C32" s="5"/>
      <c r="D32" s="5"/>
      <c r="E32" s="5"/>
      <c r="F32" s="5"/>
      <c r="G32" s="5"/>
      <c r="H32" s="5"/>
    </row>
    <row r="33" spans="1:8" x14ac:dyDescent="0.25">
      <c r="A33" s="5"/>
      <c r="B33" s="5"/>
      <c r="C33" s="5"/>
      <c r="D33" s="5"/>
      <c r="E33" s="5"/>
      <c r="F33" s="5"/>
      <c r="G33" s="5"/>
      <c r="H33" s="5"/>
    </row>
    <row r="34" spans="1:8" x14ac:dyDescent="0.25">
      <c r="A34" s="5"/>
      <c r="B34" s="5"/>
      <c r="C34" s="5"/>
      <c r="D34" s="5"/>
      <c r="E34" s="5"/>
      <c r="F34" s="5"/>
      <c r="G34" s="5"/>
      <c r="H34" s="5"/>
    </row>
    <row r="35" spans="1:8" x14ac:dyDescent="0.25">
      <c r="A35" s="5"/>
      <c r="B35" s="5"/>
      <c r="C35" s="5"/>
      <c r="D35" s="5"/>
      <c r="E35" s="5"/>
      <c r="F35" s="5"/>
      <c r="G35" s="5"/>
      <c r="H35" s="5"/>
    </row>
    <row r="36" spans="1:8" x14ac:dyDescent="0.25">
      <c r="A36" s="5"/>
      <c r="B36" s="5"/>
      <c r="C36" s="5"/>
      <c r="D36" s="5"/>
      <c r="E36" s="5"/>
      <c r="F36" s="5"/>
      <c r="G36" s="5"/>
      <c r="H36" s="5"/>
    </row>
    <row r="37" spans="1:8" x14ac:dyDescent="0.25">
      <c r="A37" s="5"/>
      <c r="B37" s="5"/>
      <c r="C37" s="5"/>
      <c r="D37" s="5"/>
      <c r="E37" s="5"/>
      <c r="F37" s="5"/>
      <c r="G37" s="5"/>
      <c r="H37" s="5"/>
    </row>
    <row r="38" spans="1:8" x14ac:dyDescent="0.25">
      <c r="A38" s="5"/>
      <c r="B38" s="5"/>
      <c r="C38" s="5"/>
      <c r="D38" s="5"/>
      <c r="E38" s="5"/>
      <c r="F38" s="5"/>
      <c r="G38" s="5"/>
      <c r="H38" s="5"/>
    </row>
  </sheetData>
  <sheetProtection algorithmName="SHA-512" hashValue="+epvk2k0nA6NeZrrcQyD27uAw+fq1seu20l1LKwDYRX/gjd1jLaJ19udrWR4agvOa8OWwYMGIM60ITS23ON60A==" saltValue="iFipaFPTLARTuPPUrqxZGg==" spinCount="100000" sheet="1" objects="1" scenarios="1" pivotTables="0"/>
  <mergeCells count="1">
    <mergeCell ref="A3:H3"/>
  </mergeCells>
  <hyperlinks>
    <hyperlink ref="C1" location="Intro!A36" display="Back to Intro" xr:uid="{DF24A9BF-1F22-4B86-8B78-BCA1F9576196}"/>
  </hyperlinks>
  <pageMargins left="0.7" right="0.7" top="0.75" bottom="0.75" header="0.3" footer="0.3"/>
  <pageSetup orientation="portrait"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29E7D9-FCDC-4AA0-9545-45C12FA87A13}">
  <dimension ref="A1:Q38"/>
  <sheetViews>
    <sheetView zoomScale="85" zoomScaleNormal="85" workbookViewId="0">
      <selection activeCell="C1" sqref="C1"/>
    </sheetView>
  </sheetViews>
  <sheetFormatPr defaultColWidth="8.88671875" defaultRowHeight="13.2" x14ac:dyDescent="0.25"/>
  <cols>
    <col min="1" max="1" width="53" style="25" bestFit="1" customWidth="1"/>
    <col min="2" max="8" width="12.6640625" style="25" customWidth="1"/>
    <col min="9" max="9" width="4.109375" style="26" customWidth="1"/>
    <col min="10" max="10" width="54" style="25" bestFit="1" customWidth="1"/>
    <col min="11" max="20" width="15.6640625" style="25" customWidth="1"/>
    <col min="21" max="21" width="44.109375" style="25" bestFit="1" customWidth="1"/>
    <col min="22" max="22" width="10.77734375" style="25" bestFit="1" customWidth="1"/>
    <col min="23" max="23" width="23.6640625" style="25" bestFit="1" customWidth="1"/>
    <col min="24" max="24" width="26.44140625" style="25" bestFit="1" customWidth="1"/>
    <col min="25" max="25" width="26" style="25" bestFit="1" customWidth="1"/>
    <col min="26" max="26" width="12.109375" style="25" bestFit="1" customWidth="1"/>
    <col min="27" max="27" width="16.109375" style="25" bestFit="1" customWidth="1"/>
    <col min="28" max="28" width="33.88671875" style="25" bestFit="1" customWidth="1"/>
    <col min="29" max="29" width="36.6640625" style="25" bestFit="1" customWidth="1"/>
    <col min="30" max="30" width="52.109375" style="25" bestFit="1" customWidth="1"/>
    <col min="31" max="31" width="43.6640625" style="25" bestFit="1" customWidth="1"/>
    <col min="32" max="32" width="9.88671875" style="25" bestFit="1" customWidth="1"/>
    <col min="33" max="33" width="23.6640625" style="25" bestFit="1" customWidth="1"/>
    <col min="34" max="34" width="26.44140625" style="25" bestFit="1" customWidth="1"/>
    <col min="35" max="35" width="26" style="25" bestFit="1" customWidth="1"/>
    <col min="36" max="36" width="12.109375" style="25" bestFit="1" customWidth="1"/>
    <col min="37" max="37" width="16.109375" style="25" bestFit="1" customWidth="1"/>
    <col min="38" max="38" width="31.77734375" style="25" bestFit="1" customWidth="1"/>
    <col min="39" max="39" width="32.33203125" style="25" bestFit="1" customWidth="1"/>
    <col min="40" max="40" width="30.88671875" style="25" bestFit="1" customWidth="1"/>
    <col min="41" max="41" width="9.88671875" style="25" bestFit="1" customWidth="1"/>
    <col min="42" max="42" width="23.6640625" style="25" bestFit="1" customWidth="1"/>
    <col min="43" max="43" width="26.44140625" style="25" bestFit="1" customWidth="1"/>
    <col min="44" max="44" width="26" style="25" bestFit="1" customWidth="1"/>
    <col min="45" max="45" width="12.109375" style="25" bestFit="1" customWidth="1"/>
    <col min="46" max="46" width="16.109375" style="25" bestFit="1" customWidth="1"/>
    <col min="47" max="47" width="39.21875" style="25" bestFit="1" customWidth="1"/>
    <col min="48" max="49" width="45.6640625" style="25" bestFit="1" customWidth="1"/>
    <col min="50" max="50" width="35.44140625" style="25" bestFit="1" customWidth="1"/>
    <col min="51" max="51" width="9.88671875" style="25" bestFit="1" customWidth="1"/>
    <col min="52" max="52" width="23.6640625" style="25" bestFit="1" customWidth="1"/>
    <col min="53" max="53" width="26.44140625" style="25" bestFit="1" customWidth="1"/>
    <col min="54" max="54" width="26" style="25" bestFit="1" customWidth="1"/>
    <col min="55" max="55" width="12.109375" style="25" bestFit="1" customWidth="1"/>
    <col min="56" max="56" width="16.109375" style="25" bestFit="1" customWidth="1"/>
    <col min="57" max="57" width="35.21875" style="25" bestFit="1" customWidth="1"/>
    <col min="58" max="58" width="44.6640625" style="25" bestFit="1" customWidth="1"/>
    <col min="59" max="59" width="48.44140625" style="25" bestFit="1" customWidth="1"/>
    <col min="60" max="60" width="9.88671875" style="25" bestFit="1" customWidth="1"/>
    <col min="61" max="61" width="23.6640625" style="25" bestFit="1" customWidth="1"/>
    <col min="62" max="62" width="26.44140625" style="25" bestFit="1" customWidth="1"/>
    <col min="63" max="63" width="26" style="25" bestFit="1" customWidth="1"/>
    <col min="64" max="64" width="12.109375" style="25" bestFit="1" customWidth="1"/>
    <col min="65" max="65" width="16.109375" style="25" bestFit="1" customWidth="1"/>
    <col min="66" max="66" width="32.33203125" style="25" bestFit="1" customWidth="1"/>
    <col min="67" max="67" width="39.109375" style="25" bestFit="1" customWidth="1"/>
    <col min="68" max="68" width="38.21875" style="25" bestFit="1" customWidth="1"/>
    <col min="69" max="69" width="36.21875" style="25" bestFit="1" customWidth="1"/>
    <col min="70" max="70" width="35.44140625" style="25" bestFit="1" customWidth="1"/>
    <col min="71" max="71" width="23.21875" style="25" bestFit="1" customWidth="1"/>
    <col min="72" max="72" width="9.88671875" style="25" bestFit="1" customWidth="1"/>
    <col min="73" max="73" width="23.6640625" style="25" bestFit="1" customWidth="1"/>
    <col min="74" max="74" width="26.44140625" style="25" bestFit="1" customWidth="1"/>
    <col min="75" max="75" width="26" style="25" bestFit="1" customWidth="1"/>
    <col min="76" max="76" width="12.109375" style="25" bestFit="1" customWidth="1"/>
    <col min="77" max="77" width="16.109375" style="25" bestFit="1" customWidth="1"/>
    <col min="78" max="78" width="37.109375" style="25" bestFit="1" customWidth="1"/>
    <col min="79" max="79" width="36.44140625" style="25" bestFit="1" customWidth="1"/>
    <col min="80" max="80" width="35.6640625" style="25" bestFit="1" customWidth="1"/>
    <col min="81" max="81" width="20.88671875" style="25" bestFit="1" customWidth="1"/>
    <col min="82" max="82" width="9.88671875" style="25" bestFit="1" customWidth="1"/>
    <col min="83" max="83" width="23.6640625" style="25" bestFit="1" customWidth="1"/>
    <col min="84" max="84" width="26.44140625" style="25" bestFit="1" customWidth="1"/>
    <col min="85" max="85" width="26" style="25" bestFit="1" customWidth="1"/>
    <col min="86" max="86" width="12.109375" style="25" bestFit="1" customWidth="1"/>
    <col min="87" max="87" width="16.109375" style="25" bestFit="1" customWidth="1"/>
    <col min="88" max="88" width="38.88671875" style="25" bestFit="1" customWidth="1"/>
    <col min="89" max="89" width="47.5546875" style="25" bestFit="1" customWidth="1"/>
    <col min="90" max="90" width="39.109375" style="25" bestFit="1" customWidth="1"/>
    <col min="91" max="91" width="46.44140625" style="25" bestFit="1" customWidth="1"/>
    <col min="92" max="92" width="30.6640625" style="25" bestFit="1" customWidth="1"/>
    <col min="93" max="93" width="21.5546875" style="25" bestFit="1" customWidth="1"/>
    <col min="94" max="94" width="7.44140625" style="25" bestFit="1" customWidth="1"/>
    <col min="95" max="95" width="78.44140625" style="25" bestFit="1" customWidth="1"/>
    <col min="96" max="96" width="57.88671875" style="25" bestFit="1" customWidth="1"/>
    <col min="97" max="97" width="54" style="25" bestFit="1" customWidth="1"/>
    <col min="98" max="98" width="47.77734375" style="25" bestFit="1" customWidth="1"/>
    <col min="99" max="99" width="57.6640625" style="25" bestFit="1" customWidth="1"/>
    <col min="100" max="100" width="35.44140625" style="25" bestFit="1" customWidth="1"/>
    <col min="101" max="101" width="8.88671875" style="25" bestFit="1" customWidth="1"/>
    <col min="102" max="102" width="22.6640625" style="25" bestFit="1" customWidth="1"/>
    <col min="103" max="103" width="25.44140625" style="25" bestFit="1" customWidth="1"/>
    <col min="104" max="104" width="24.88671875" style="25" bestFit="1" customWidth="1"/>
    <col min="105" max="105" width="11.109375" style="25" bestFit="1" customWidth="1"/>
    <col min="106" max="106" width="15.109375" style="25" bestFit="1" customWidth="1"/>
    <col min="107" max="107" width="39.5546875" style="25" bestFit="1" customWidth="1"/>
    <col min="108" max="108" width="43.6640625" style="25" bestFit="1" customWidth="1"/>
    <col min="109" max="109" width="55.77734375" style="25" bestFit="1" customWidth="1"/>
    <col min="110" max="110" width="22.21875" style="25" bestFit="1" customWidth="1"/>
    <col min="111" max="111" width="8.88671875" style="25" bestFit="1" customWidth="1"/>
    <col min="112" max="112" width="22.6640625" style="25" bestFit="1" customWidth="1"/>
    <col min="113" max="113" width="25.44140625" style="25" bestFit="1" customWidth="1"/>
    <col min="114" max="114" width="24.88671875" style="25" bestFit="1" customWidth="1"/>
    <col min="115" max="115" width="11.109375" style="25" bestFit="1" customWidth="1"/>
    <col min="116" max="116" width="15.109375" style="25" bestFit="1" customWidth="1"/>
    <col min="117" max="117" width="42.44140625" style="25" bestFit="1" customWidth="1"/>
    <col min="118" max="118" width="53.6640625" style="25" bestFit="1" customWidth="1"/>
    <col min="119" max="119" width="58.77734375" style="25" bestFit="1" customWidth="1"/>
    <col min="120" max="120" width="57.77734375" style="25" bestFit="1" customWidth="1"/>
    <col min="121" max="121" width="44" style="25" bestFit="1" customWidth="1"/>
    <col min="122" max="122" width="52" style="25" bestFit="1" customWidth="1"/>
    <col min="123" max="123" width="39.88671875" style="25" bestFit="1" customWidth="1"/>
    <col min="124" max="124" width="8.88671875" style="25" bestFit="1" customWidth="1"/>
    <col min="125" max="125" width="22.6640625" style="25" bestFit="1" customWidth="1"/>
    <col min="126" max="126" width="25.44140625" style="25" bestFit="1" customWidth="1"/>
    <col min="127" max="127" width="24.88671875" style="25" bestFit="1" customWidth="1"/>
    <col min="128" max="128" width="11.109375" style="25" bestFit="1" customWidth="1"/>
    <col min="129" max="129" width="15.109375" style="25" bestFit="1" customWidth="1"/>
    <col min="130" max="130" width="29" style="25" bestFit="1" customWidth="1"/>
    <col min="131" max="131" width="38.6640625" style="25" bestFit="1" customWidth="1"/>
    <col min="132" max="132" width="35" style="25" bestFit="1" customWidth="1"/>
    <col min="133" max="133" width="27.33203125" style="25" bestFit="1" customWidth="1"/>
    <col min="134" max="134" width="42.21875" style="25" bestFit="1" customWidth="1"/>
    <col min="135" max="135" width="41.21875" style="25" bestFit="1" customWidth="1"/>
    <col min="136" max="136" width="26.44140625" style="25" bestFit="1" customWidth="1"/>
    <col min="137" max="137" width="8.88671875" style="25" bestFit="1" customWidth="1"/>
    <col min="138" max="138" width="22.6640625" style="25" bestFit="1" customWidth="1"/>
    <col min="139" max="139" width="25.44140625" style="25" bestFit="1" customWidth="1"/>
    <col min="140" max="140" width="24.88671875" style="25" bestFit="1" customWidth="1"/>
    <col min="141" max="141" width="11.109375" style="25" bestFit="1" customWidth="1"/>
    <col min="142" max="142" width="15.109375" style="25" bestFit="1" customWidth="1"/>
    <col min="143" max="143" width="30.109375" style="25" bestFit="1" customWidth="1"/>
    <col min="144" max="144" width="26" style="25" bestFit="1" customWidth="1"/>
    <col min="145" max="145" width="35" style="25" bestFit="1" customWidth="1"/>
    <col min="146" max="146" width="8.88671875" style="25" bestFit="1" customWidth="1"/>
    <col min="147" max="147" width="22.6640625" style="25" bestFit="1" customWidth="1"/>
    <col min="148" max="148" width="25.44140625" style="25" bestFit="1" customWidth="1"/>
    <col min="149" max="149" width="24.88671875" style="25" bestFit="1" customWidth="1"/>
    <col min="150" max="150" width="11.109375" style="25" bestFit="1" customWidth="1"/>
    <col min="151" max="151" width="28.109375" style="25" bestFit="1" customWidth="1"/>
    <col min="152" max="152" width="36.6640625" style="25" bestFit="1" customWidth="1"/>
    <col min="153" max="153" width="42.5546875" style="25" bestFit="1" customWidth="1"/>
    <col min="154" max="154" width="39.109375" style="25" bestFit="1" customWidth="1"/>
    <col min="155" max="155" width="8.88671875" style="25" bestFit="1" customWidth="1"/>
    <col min="156" max="156" width="22.6640625" style="25" bestFit="1" customWidth="1"/>
    <col min="157" max="157" width="25.44140625" style="25" bestFit="1" customWidth="1"/>
    <col min="158" max="158" width="24.88671875" style="25" bestFit="1" customWidth="1"/>
    <col min="159" max="159" width="11.109375" style="25" bestFit="1" customWidth="1"/>
    <col min="160" max="160" width="15.109375" style="25" bestFit="1" customWidth="1"/>
    <col min="161" max="161" width="16.21875" style="25" bestFit="1" customWidth="1"/>
    <col min="162" max="162" width="41.44140625" style="25" bestFit="1" customWidth="1"/>
    <col min="163" max="163" width="47.5546875" style="25" bestFit="1" customWidth="1"/>
    <col min="164" max="164" width="41.33203125" style="25" bestFit="1" customWidth="1"/>
    <col min="165" max="165" width="36.88671875" style="25" bestFit="1" customWidth="1"/>
    <col min="166" max="166" width="7" style="25" bestFit="1" customWidth="1"/>
    <col min="167" max="167" width="10.77734375" style="25" bestFit="1" customWidth="1"/>
    <col min="168" max="168" width="11.109375" style="25" bestFit="1" customWidth="1"/>
    <col min="169" max="169" width="15.109375" style="25" bestFit="1" customWidth="1"/>
    <col min="170" max="170" width="6.6640625" style="25" bestFit="1" customWidth="1"/>
    <col min="171" max="171" width="30.109375" style="25" bestFit="1" customWidth="1"/>
    <col min="172" max="172" width="26" style="25" bestFit="1" customWidth="1"/>
    <col min="173" max="173" width="35" style="25" bestFit="1" customWidth="1"/>
    <col min="174" max="174" width="6.6640625" style="25" bestFit="1" customWidth="1"/>
    <col min="175" max="175" width="14.77734375" style="25" bestFit="1" customWidth="1"/>
    <col min="176" max="176" width="12" style="25" bestFit="1" customWidth="1"/>
    <col min="177" max="177" width="22.6640625" style="25" bestFit="1" customWidth="1"/>
    <col min="178" max="178" width="25.44140625" style="25" bestFit="1" customWidth="1"/>
    <col min="179" max="179" width="24.88671875" style="25" bestFit="1" customWidth="1"/>
    <col min="180" max="180" width="11.109375" style="25" bestFit="1" customWidth="1"/>
    <col min="181" max="181" width="6.6640625" style="25" bestFit="1" customWidth="1"/>
    <col min="182" max="182" width="28.109375" style="25" bestFit="1" customWidth="1"/>
    <col min="183" max="183" width="36.6640625" style="25" bestFit="1" customWidth="1"/>
    <col min="184" max="184" width="42.5546875" style="25" bestFit="1" customWidth="1"/>
    <col min="185" max="185" width="39.109375" style="25" bestFit="1" customWidth="1"/>
    <col min="186" max="186" width="6.6640625" style="25" bestFit="1" customWidth="1"/>
    <col min="187" max="187" width="14.77734375" style="25" bestFit="1" customWidth="1"/>
    <col min="188" max="188" width="12" style="25" bestFit="1" customWidth="1"/>
    <col min="189" max="189" width="22.6640625" style="25" bestFit="1" customWidth="1"/>
    <col min="190" max="190" width="25.44140625" style="25" bestFit="1" customWidth="1"/>
    <col min="191" max="191" width="24.88671875" style="25" bestFit="1" customWidth="1"/>
    <col min="192" max="192" width="11.109375" style="25" bestFit="1" customWidth="1"/>
    <col min="193" max="193" width="15.109375" style="25" bestFit="1" customWidth="1"/>
    <col min="194" max="194" width="6.6640625" style="25" bestFit="1" customWidth="1"/>
    <col min="195" max="195" width="16.21875" style="25" bestFit="1" customWidth="1"/>
    <col min="196" max="196" width="41.44140625" style="25" bestFit="1" customWidth="1"/>
    <col min="197" max="197" width="47.5546875" style="25" bestFit="1" customWidth="1"/>
    <col min="198" max="198" width="41.33203125" style="25" bestFit="1" customWidth="1"/>
    <col min="199" max="199" width="36.88671875" style="25" bestFit="1" customWidth="1"/>
    <col min="200" max="200" width="6.6640625" style="25" bestFit="1" customWidth="1"/>
    <col min="201" max="201" width="14.77734375" style="25" bestFit="1" customWidth="1"/>
    <col min="202" max="202" width="9" style="25" bestFit="1" customWidth="1"/>
    <col min="203" max="204" width="11.6640625" style="25" bestFit="1" customWidth="1"/>
    <col min="205" max="205" width="10.77734375" style="25" bestFit="1" customWidth="1"/>
    <col min="206" max="16384" width="8.88671875" style="25"/>
  </cols>
  <sheetData>
    <row r="1" spans="1:17" ht="33" x14ac:dyDescent="0.6">
      <c r="A1" s="24" t="s">
        <v>180</v>
      </c>
      <c r="C1" s="42" t="s">
        <v>377</v>
      </c>
    </row>
    <row r="3" spans="1:17" ht="45.6" customHeight="1" x14ac:dyDescent="0.25">
      <c r="A3" s="75" t="s">
        <v>387</v>
      </c>
      <c r="B3" s="76"/>
      <c r="C3" s="76"/>
      <c r="D3" s="76"/>
      <c r="E3" s="76"/>
      <c r="F3" s="76"/>
      <c r="G3" s="76"/>
      <c r="H3" s="77"/>
    </row>
    <row r="6" spans="1:17" x14ac:dyDescent="0.25">
      <c r="A6" s="27" t="s">
        <v>351</v>
      </c>
      <c r="B6" s="28"/>
      <c r="C6" s="28"/>
      <c r="D6" s="28"/>
      <c r="E6" s="28"/>
      <c r="F6" s="28"/>
      <c r="G6" s="28"/>
      <c r="H6" s="28"/>
      <c r="I6" s="29"/>
      <c r="J6" s="27" t="s">
        <v>352</v>
      </c>
      <c r="K6" s="28"/>
    </row>
    <row r="7" spans="1:17" hidden="1" x14ac:dyDescent="0.25">
      <c r="A7" s="34" t="s">
        <v>148</v>
      </c>
      <c r="B7" s="35" t="s">
        <v>180</v>
      </c>
      <c r="C7" s="28"/>
      <c r="D7" s="28"/>
      <c r="E7" s="28"/>
      <c r="F7" s="28"/>
      <c r="G7" s="28"/>
      <c r="H7" s="28"/>
      <c r="I7" s="29"/>
      <c r="J7" s="34" t="s">
        <v>148</v>
      </c>
      <c r="K7" s="35" t="s">
        <v>180</v>
      </c>
    </row>
    <row r="8" spans="1:17" hidden="1" x14ac:dyDescent="0.25">
      <c r="A8" s="34" t="s">
        <v>151</v>
      </c>
      <c r="B8" s="36">
        <v>1</v>
      </c>
      <c r="C8" s="28"/>
      <c r="D8" s="28"/>
      <c r="E8" s="28"/>
      <c r="F8" s="28"/>
      <c r="G8" s="28"/>
      <c r="H8" s="28"/>
      <c r="I8" s="29"/>
      <c r="J8" s="34" t="s">
        <v>151</v>
      </c>
      <c r="K8" s="36">
        <v>2</v>
      </c>
    </row>
    <row r="9" spans="1:17" ht="35.4" customHeight="1" x14ac:dyDescent="0.25">
      <c r="A9" s="30" t="s">
        <v>297</v>
      </c>
      <c r="B9" s="31">
        <f>GETPIVOTDATA("Response value",$A$10,"Response","4.1 Agree")/GETPIVOTDATA("Response value",$A$10)</f>
        <v>6.9930069930069935E-2</v>
      </c>
      <c r="C9" s="31">
        <f>GETPIVOTDATA("Response value",$A$10,"Response","4.2 Agree with comments")/GETPIVOTDATA("Response value",$A$10)</f>
        <v>0.44755244755244755</v>
      </c>
      <c r="D9" s="31">
        <f>GETPIVOTDATA("Response value",$A$10,"Response","4.3 Neither agree or disagree")/GETPIVOTDATA("Response value",$A$10)</f>
        <v>5.5944055944055944E-2</v>
      </c>
      <c r="E9" s="31">
        <f>GETPIVOTDATA("Response value",$A$10,"Response","4.4 Disagree with comments")/GETPIVOTDATA("Response value",$A$10)</f>
        <v>0.25874125874125875</v>
      </c>
      <c r="F9" s="31">
        <f>GETPIVOTDATA("Response value",$A$10,"Response","4.5 Disagree")/GETPIVOTDATA("Response value",$A$10)</f>
        <v>0</v>
      </c>
      <c r="G9" s="31">
        <f>GETPIVOTDATA("Response value",$A$10,"Response","4.6 No comment")/GETPIVOTDATA("Response value",$A$10)</f>
        <v>0.16783216783216784</v>
      </c>
      <c r="H9" s="31"/>
      <c r="J9" s="30"/>
      <c r="K9" s="32"/>
      <c r="L9" s="32"/>
    </row>
    <row r="10" spans="1:17" x14ac:dyDescent="0.25">
      <c r="A10" s="34" t="s">
        <v>350</v>
      </c>
      <c r="B10" s="34" t="s">
        <v>298</v>
      </c>
      <c r="C10" s="35"/>
      <c r="D10" s="35"/>
      <c r="E10" s="35"/>
      <c r="F10" s="35"/>
      <c r="G10" s="35"/>
      <c r="H10" s="35"/>
      <c r="J10" s="34" t="s">
        <v>350</v>
      </c>
      <c r="K10" s="34" t="s">
        <v>299</v>
      </c>
      <c r="L10" s="35"/>
      <c r="M10" s="35"/>
      <c r="N10" s="35"/>
      <c r="O10" s="35"/>
      <c r="P10" s="35"/>
      <c r="Q10" s="35"/>
    </row>
    <row r="11" spans="1:17" s="33" customFormat="1" ht="79.2" x14ac:dyDescent="0.25">
      <c r="A11" s="40" t="s">
        <v>339</v>
      </c>
      <c r="B11" s="37" t="s">
        <v>181</v>
      </c>
      <c r="C11" s="37" t="s">
        <v>182</v>
      </c>
      <c r="D11" s="37" t="s">
        <v>183</v>
      </c>
      <c r="E11" s="37" t="s">
        <v>184</v>
      </c>
      <c r="F11" s="37" t="s">
        <v>185</v>
      </c>
      <c r="G11" s="37" t="s">
        <v>186</v>
      </c>
      <c r="H11" s="37" t="s">
        <v>175</v>
      </c>
      <c r="I11" s="41"/>
      <c r="J11" s="40" t="s">
        <v>339</v>
      </c>
      <c r="K11" s="37" t="s">
        <v>305</v>
      </c>
      <c r="L11" s="37" t="s">
        <v>306</v>
      </c>
      <c r="M11" s="37" t="s">
        <v>307</v>
      </c>
      <c r="N11" s="37" t="s">
        <v>308</v>
      </c>
      <c r="O11" s="37" t="s">
        <v>309</v>
      </c>
      <c r="P11" s="37" t="s">
        <v>310</v>
      </c>
      <c r="Q11" s="37" t="s">
        <v>311</v>
      </c>
    </row>
    <row r="12" spans="1:17" x14ac:dyDescent="0.25">
      <c r="A12" s="36" t="s">
        <v>3</v>
      </c>
      <c r="B12" s="38">
        <v>0</v>
      </c>
      <c r="C12" s="38">
        <v>1</v>
      </c>
      <c r="D12" s="38">
        <v>2</v>
      </c>
      <c r="E12" s="38">
        <v>0</v>
      </c>
      <c r="F12" s="38">
        <v>0</v>
      </c>
      <c r="G12" s="38">
        <v>1</v>
      </c>
      <c r="H12" s="38">
        <v>4</v>
      </c>
      <c r="J12" s="36" t="s">
        <v>3</v>
      </c>
      <c r="K12" s="38">
        <v>2</v>
      </c>
      <c r="L12" s="38">
        <v>0</v>
      </c>
      <c r="M12" s="38">
        <v>0</v>
      </c>
      <c r="N12" s="38">
        <v>1</v>
      </c>
      <c r="O12" s="38">
        <v>3</v>
      </c>
      <c r="P12" s="38">
        <v>0</v>
      </c>
      <c r="Q12" s="38">
        <v>1</v>
      </c>
    </row>
    <row r="13" spans="1:17" x14ac:dyDescent="0.25">
      <c r="A13" s="36" t="s">
        <v>288</v>
      </c>
      <c r="B13" s="38">
        <v>1</v>
      </c>
      <c r="C13" s="38">
        <v>3</v>
      </c>
      <c r="D13" s="38">
        <v>2</v>
      </c>
      <c r="E13" s="38">
        <v>2</v>
      </c>
      <c r="F13" s="38">
        <v>0</v>
      </c>
      <c r="G13" s="38">
        <v>5</v>
      </c>
      <c r="H13" s="38">
        <v>13</v>
      </c>
      <c r="J13" s="36" t="s">
        <v>179</v>
      </c>
      <c r="K13" s="38">
        <v>3</v>
      </c>
      <c r="L13" s="38">
        <v>0</v>
      </c>
      <c r="M13" s="38">
        <v>1</v>
      </c>
      <c r="N13" s="38">
        <v>1</v>
      </c>
      <c r="O13" s="38">
        <v>5</v>
      </c>
      <c r="P13" s="38">
        <v>3</v>
      </c>
      <c r="Q13" s="38">
        <v>0</v>
      </c>
    </row>
    <row r="14" spans="1:17" x14ac:dyDescent="0.25">
      <c r="A14" s="36" t="s">
        <v>289</v>
      </c>
      <c r="B14" s="38">
        <v>0</v>
      </c>
      <c r="C14" s="38">
        <v>1</v>
      </c>
      <c r="D14" s="38">
        <v>0</v>
      </c>
      <c r="E14" s="38">
        <v>0</v>
      </c>
      <c r="F14" s="38">
        <v>0</v>
      </c>
      <c r="G14" s="38">
        <v>1</v>
      </c>
      <c r="H14" s="38">
        <v>2</v>
      </c>
      <c r="J14" s="36" t="s">
        <v>90</v>
      </c>
      <c r="K14" s="38">
        <v>1</v>
      </c>
      <c r="L14" s="38">
        <v>1</v>
      </c>
      <c r="M14" s="38">
        <v>0</v>
      </c>
      <c r="N14" s="38">
        <v>2</v>
      </c>
      <c r="O14" s="38">
        <v>6</v>
      </c>
      <c r="P14" s="38">
        <v>1</v>
      </c>
      <c r="Q14" s="38">
        <v>0</v>
      </c>
    </row>
    <row r="15" spans="1:17" x14ac:dyDescent="0.25">
      <c r="A15" s="36" t="s">
        <v>90</v>
      </c>
      <c r="B15" s="38">
        <v>0</v>
      </c>
      <c r="C15" s="38">
        <v>4</v>
      </c>
      <c r="D15" s="38">
        <v>0</v>
      </c>
      <c r="E15" s="38">
        <v>5</v>
      </c>
      <c r="F15" s="38">
        <v>0</v>
      </c>
      <c r="G15" s="38">
        <v>2</v>
      </c>
      <c r="H15" s="38">
        <v>11</v>
      </c>
      <c r="J15" s="36" t="s">
        <v>178</v>
      </c>
      <c r="K15" s="38">
        <v>6</v>
      </c>
      <c r="L15" s="38">
        <v>1</v>
      </c>
      <c r="M15" s="38">
        <v>2</v>
      </c>
      <c r="N15" s="38">
        <v>2</v>
      </c>
      <c r="O15" s="38">
        <v>10</v>
      </c>
      <c r="P15" s="38">
        <v>5</v>
      </c>
      <c r="Q15" s="38">
        <v>2</v>
      </c>
    </row>
    <row r="16" spans="1:17" x14ac:dyDescent="0.25">
      <c r="A16" s="36" t="s">
        <v>290</v>
      </c>
      <c r="B16" s="38">
        <v>0</v>
      </c>
      <c r="C16" s="38">
        <v>8</v>
      </c>
      <c r="D16" s="38">
        <v>0</v>
      </c>
      <c r="E16" s="38">
        <v>5</v>
      </c>
      <c r="F16" s="38">
        <v>0</v>
      </c>
      <c r="G16" s="38">
        <v>1</v>
      </c>
      <c r="H16" s="38">
        <v>14</v>
      </c>
      <c r="J16" s="36" t="s">
        <v>176</v>
      </c>
      <c r="K16" s="38">
        <v>8</v>
      </c>
      <c r="L16" s="38">
        <v>5</v>
      </c>
      <c r="M16" s="38">
        <v>5</v>
      </c>
      <c r="N16" s="38">
        <v>3</v>
      </c>
      <c r="O16" s="38">
        <v>12</v>
      </c>
      <c r="P16" s="38">
        <v>6</v>
      </c>
      <c r="Q16" s="38">
        <v>5</v>
      </c>
    </row>
    <row r="17" spans="1:17" x14ac:dyDescent="0.25">
      <c r="A17" s="36" t="s">
        <v>291</v>
      </c>
      <c r="B17" s="38">
        <v>0</v>
      </c>
      <c r="C17" s="38">
        <v>0</v>
      </c>
      <c r="D17" s="38">
        <v>0</v>
      </c>
      <c r="E17" s="38">
        <v>1</v>
      </c>
      <c r="F17" s="38">
        <v>0</v>
      </c>
      <c r="G17" s="38">
        <v>1</v>
      </c>
      <c r="H17" s="38">
        <v>2</v>
      </c>
      <c r="J17" s="36" t="s">
        <v>8</v>
      </c>
      <c r="K17" s="38">
        <v>17</v>
      </c>
      <c r="L17" s="38">
        <v>6</v>
      </c>
      <c r="M17" s="38">
        <v>0</v>
      </c>
      <c r="N17" s="38">
        <v>7</v>
      </c>
      <c r="O17" s="38">
        <v>34</v>
      </c>
      <c r="P17" s="38">
        <v>19</v>
      </c>
      <c r="Q17" s="38">
        <v>2</v>
      </c>
    </row>
    <row r="18" spans="1:17" x14ac:dyDescent="0.25">
      <c r="A18" s="36" t="s">
        <v>292</v>
      </c>
      <c r="B18" s="38">
        <v>1</v>
      </c>
      <c r="C18" s="38">
        <v>11</v>
      </c>
      <c r="D18" s="38">
        <v>1</v>
      </c>
      <c r="E18" s="38">
        <v>6</v>
      </c>
      <c r="F18" s="38">
        <v>0</v>
      </c>
      <c r="G18" s="38">
        <v>2</v>
      </c>
      <c r="H18" s="38">
        <v>21</v>
      </c>
      <c r="J18" s="36" t="s">
        <v>177</v>
      </c>
      <c r="K18" s="38">
        <v>0</v>
      </c>
      <c r="L18" s="38">
        <v>0</v>
      </c>
      <c r="M18" s="38">
        <v>2</v>
      </c>
      <c r="N18" s="38">
        <v>0</v>
      </c>
      <c r="O18" s="38">
        <v>3</v>
      </c>
      <c r="P18" s="38">
        <v>1</v>
      </c>
      <c r="Q18" s="38">
        <v>0</v>
      </c>
    </row>
    <row r="19" spans="1:17" x14ac:dyDescent="0.25">
      <c r="A19" s="36" t="s">
        <v>293</v>
      </c>
      <c r="B19" s="38">
        <v>0</v>
      </c>
      <c r="C19" s="38">
        <v>2</v>
      </c>
      <c r="D19" s="38">
        <v>0</v>
      </c>
      <c r="E19" s="38">
        <v>2</v>
      </c>
      <c r="F19" s="38">
        <v>0</v>
      </c>
      <c r="G19" s="38">
        <v>1</v>
      </c>
      <c r="H19" s="38">
        <v>5</v>
      </c>
      <c r="J19" s="36" t="s">
        <v>175</v>
      </c>
      <c r="K19" s="38">
        <v>37</v>
      </c>
      <c r="L19" s="38">
        <v>13</v>
      </c>
      <c r="M19" s="38">
        <v>10</v>
      </c>
      <c r="N19" s="38">
        <v>16</v>
      </c>
      <c r="O19" s="38">
        <v>73</v>
      </c>
      <c r="P19" s="38">
        <v>35</v>
      </c>
      <c r="Q19" s="38">
        <v>10</v>
      </c>
    </row>
    <row r="20" spans="1:17" x14ac:dyDescent="0.25">
      <c r="A20" s="36" t="s">
        <v>8</v>
      </c>
      <c r="B20" s="38">
        <v>4</v>
      </c>
      <c r="C20" s="38">
        <v>32</v>
      </c>
      <c r="D20" s="38">
        <v>2</v>
      </c>
      <c r="E20" s="38">
        <v>10</v>
      </c>
      <c r="F20" s="38">
        <v>0</v>
      </c>
      <c r="G20" s="38">
        <v>5</v>
      </c>
      <c r="H20" s="38">
        <v>53</v>
      </c>
      <c r="J20" s="5"/>
      <c r="K20" s="5"/>
      <c r="L20" s="5"/>
      <c r="M20" s="5"/>
      <c r="N20" s="5"/>
      <c r="O20" s="5"/>
    </row>
    <row r="21" spans="1:17" x14ac:dyDescent="0.25">
      <c r="A21" s="36" t="s">
        <v>294</v>
      </c>
      <c r="B21" s="38">
        <v>1</v>
      </c>
      <c r="C21" s="38">
        <v>0</v>
      </c>
      <c r="D21" s="38">
        <v>0</v>
      </c>
      <c r="E21" s="38">
        <v>3</v>
      </c>
      <c r="F21" s="38">
        <v>0</v>
      </c>
      <c r="G21" s="38">
        <v>1</v>
      </c>
      <c r="H21" s="38">
        <v>5</v>
      </c>
      <c r="J21" s="5"/>
      <c r="K21" s="5"/>
      <c r="L21" s="5"/>
      <c r="M21" s="5"/>
      <c r="N21" s="5"/>
      <c r="O21" s="5"/>
    </row>
    <row r="22" spans="1:17" x14ac:dyDescent="0.25">
      <c r="A22" s="36" t="s">
        <v>286</v>
      </c>
      <c r="B22" s="38">
        <v>2</v>
      </c>
      <c r="C22" s="38">
        <v>1</v>
      </c>
      <c r="D22" s="38">
        <v>0</v>
      </c>
      <c r="E22" s="38">
        <v>1</v>
      </c>
      <c r="F22" s="38">
        <v>0</v>
      </c>
      <c r="G22" s="38">
        <v>1</v>
      </c>
      <c r="H22" s="38">
        <v>5</v>
      </c>
      <c r="J22" s="5"/>
      <c r="K22" s="5"/>
      <c r="L22" s="5"/>
      <c r="M22" s="5"/>
      <c r="N22" s="5"/>
      <c r="O22" s="5"/>
    </row>
    <row r="23" spans="1:17" x14ac:dyDescent="0.25">
      <c r="A23" s="36" t="s">
        <v>287</v>
      </c>
      <c r="B23" s="38">
        <v>1</v>
      </c>
      <c r="C23" s="38">
        <v>1</v>
      </c>
      <c r="D23" s="38">
        <v>1</v>
      </c>
      <c r="E23" s="38">
        <v>2</v>
      </c>
      <c r="F23" s="38">
        <v>0</v>
      </c>
      <c r="G23" s="38">
        <v>3</v>
      </c>
      <c r="H23" s="38">
        <v>8</v>
      </c>
      <c r="J23" s="5"/>
      <c r="K23" s="5"/>
      <c r="L23" s="5"/>
      <c r="M23" s="5"/>
      <c r="N23" s="5"/>
      <c r="O23" s="5"/>
    </row>
    <row r="24" spans="1:17" x14ac:dyDescent="0.25">
      <c r="A24" s="36" t="s">
        <v>175</v>
      </c>
      <c r="B24" s="38">
        <v>10</v>
      </c>
      <c r="C24" s="38">
        <v>64</v>
      </c>
      <c r="D24" s="38">
        <v>8</v>
      </c>
      <c r="E24" s="38">
        <v>37</v>
      </c>
      <c r="F24" s="38">
        <v>0</v>
      </c>
      <c r="G24" s="38">
        <v>24</v>
      </c>
      <c r="H24" s="38">
        <v>143</v>
      </c>
    </row>
    <row r="25" spans="1:17" ht="14.4" x14ac:dyDescent="0.3">
      <c r="A25"/>
      <c r="B25"/>
      <c r="C25"/>
      <c r="D25"/>
      <c r="E25"/>
      <c r="F25"/>
      <c r="G25"/>
      <c r="H25"/>
    </row>
    <row r="26" spans="1:17" ht="14.4" x14ac:dyDescent="0.3">
      <c r="A26"/>
      <c r="B26"/>
      <c r="C26"/>
      <c r="D26"/>
      <c r="E26"/>
      <c r="F26"/>
      <c r="G26"/>
      <c r="H26"/>
    </row>
    <row r="27" spans="1:17" ht="14.4" x14ac:dyDescent="0.3">
      <c r="A27"/>
      <c r="B27"/>
      <c r="C27"/>
      <c r="D27"/>
      <c r="E27"/>
      <c r="F27"/>
      <c r="G27"/>
      <c r="H27"/>
    </row>
    <row r="28" spans="1:17" ht="14.4" x14ac:dyDescent="0.3">
      <c r="A28"/>
      <c r="B28"/>
      <c r="C28"/>
      <c r="D28"/>
      <c r="E28"/>
      <c r="F28"/>
      <c r="G28"/>
      <c r="H28"/>
    </row>
    <row r="29" spans="1:17" x14ac:dyDescent="0.25">
      <c r="A29" s="5"/>
      <c r="B29" s="5"/>
      <c r="C29" s="5"/>
      <c r="D29" s="5"/>
      <c r="E29" s="5"/>
      <c r="F29" s="5"/>
      <c r="G29" s="5"/>
      <c r="H29" s="5"/>
    </row>
    <row r="30" spans="1:17" x14ac:dyDescent="0.25">
      <c r="A30" s="5"/>
      <c r="B30" s="5"/>
      <c r="C30" s="5"/>
      <c r="D30" s="5"/>
      <c r="E30" s="5"/>
      <c r="F30" s="5"/>
      <c r="G30" s="5"/>
      <c r="H30" s="5"/>
    </row>
    <row r="31" spans="1:17" x14ac:dyDescent="0.25">
      <c r="A31" s="5"/>
      <c r="B31" s="5"/>
      <c r="C31" s="5"/>
      <c r="D31" s="5"/>
      <c r="E31" s="5"/>
      <c r="F31" s="5"/>
      <c r="G31" s="5"/>
      <c r="H31" s="5"/>
    </row>
    <row r="32" spans="1:17" x14ac:dyDescent="0.25">
      <c r="A32" s="5"/>
      <c r="B32" s="5"/>
      <c r="C32" s="5"/>
      <c r="D32" s="5"/>
      <c r="E32" s="5"/>
      <c r="F32" s="5"/>
      <c r="G32" s="5"/>
      <c r="H32" s="5"/>
    </row>
    <row r="33" spans="1:8" x14ac:dyDescent="0.25">
      <c r="A33" s="5"/>
      <c r="B33" s="5"/>
      <c r="C33" s="5"/>
      <c r="D33" s="5"/>
      <c r="E33" s="5"/>
      <c r="F33" s="5"/>
      <c r="G33" s="5"/>
      <c r="H33" s="5"/>
    </row>
    <row r="34" spans="1:8" x14ac:dyDescent="0.25">
      <c r="A34" s="5"/>
      <c r="B34" s="5"/>
      <c r="C34" s="5"/>
      <c r="D34" s="5"/>
      <c r="E34" s="5"/>
      <c r="F34" s="5"/>
      <c r="G34" s="5"/>
      <c r="H34" s="5"/>
    </row>
    <row r="35" spans="1:8" x14ac:dyDescent="0.25">
      <c r="A35" s="5"/>
      <c r="B35" s="5"/>
      <c r="C35" s="5"/>
      <c r="D35" s="5"/>
      <c r="E35" s="5"/>
      <c r="F35" s="5"/>
      <c r="G35" s="5"/>
      <c r="H35" s="5"/>
    </row>
    <row r="36" spans="1:8" x14ac:dyDescent="0.25">
      <c r="A36" s="5"/>
      <c r="B36" s="5"/>
      <c r="C36" s="5"/>
      <c r="D36" s="5"/>
      <c r="E36" s="5"/>
      <c r="F36" s="5"/>
      <c r="G36" s="5"/>
      <c r="H36" s="5"/>
    </row>
    <row r="37" spans="1:8" x14ac:dyDescent="0.25">
      <c r="A37" s="5"/>
      <c r="B37" s="5"/>
      <c r="C37" s="5"/>
      <c r="D37" s="5"/>
      <c r="E37" s="5"/>
      <c r="F37" s="5"/>
      <c r="G37" s="5"/>
      <c r="H37" s="5"/>
    </row>
    <row r="38" spans="1:8" x14ac:dyDescent="0.25">
      <c r="A38" s="5"/>
      <c r="B38" s="5"/>
      <c r="C38" s="5"/>
      <c r="D38" s="5"/>
      <c r="E38" s="5"/>
      <c r="F38" s="5"/>
      <c r="G38" s="5"/>
      <c r="H38" s="5"/>
    </row>
  </sheetData>
  <sheetProtection algorithmName="SHA-512" hashValue="M8uFNUxHRm5N9j+i9VhRsUwrvG8C/8I0Q0fXNJzDc3/3iti//tgSua1dtidIIjccEgpHolZfCvEU+P8HrRyEog==" saltValue="gxiM0Rh+qvGkbbWflMFoSw==" spinCount="100000" sheet="1" objects="1" scenarios="1" pivotTables="0"/>
  <mergeCells count="1">
    <mergeCell ref="A3:H3"/>
  </mergeCells>
  <hyperlinks>
    <hyperlink ref="C1" location="Intro!A36" display="Back to Intro" xr:uid="{53B5A0B8-37CD-49DB-82BA-24BE5E2CD4F1}"/>
  </hyperlinks>
  <pageMargins left="0.7" right="0.7" top="0.75" bottom="0.75" header="0.3" footer="0.3"/>
  <pageSetup orientation="portrait"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52F49C-383B-4C82-A836-303B3D7AC4D5}">
  <dimension ref="A1:Q38"/>
  <sheetViews>
    <sheetView zoomScale="85" zoomScaleNormal="85" workbookViewId="0">
      <selection activeCell="C1" sqref="C1"/>
    </sheetView>
  </sheetViews>
  <sheetFormatPr defaultColWidth="8.88671875" defaultRowHeight="13.2" x14ac:dyDescent="0.25"/>
  <cols>
    <col min="1" max="1" width="53" style="25" bestFit="1" customWidth="1"/>
    <col min="2" max="8" width="12.6640625" style="25" customWidth="1"/>
    <col min="9" max="9" width="4.109375" style="26" customWidth="1"/>
    <col min="10" max="10" width="54" style="25" bestFit="1" customWidth="1"/>
    <col min="11" max="15" width="15.6640625" style="25" customWidth="1"/>
    <col min="16" max="17" width="15.77734375" style="25" customWidth="1"/>
    <col min="18" max="20" width="15.6640625" style="25" customWidth="1"/>
    <col min="21" max="21" width="44.109375" style="25" bestFit="1" customWidth="1"/>
    <col min="22" max="22" width="10.77734375" style="25" bestFit="1" customWidth="1"/>
    <col min="23" max="23" width="23.6640625" style="25" bestFit="1" customWidth="1"/>
    <col min="24" max="24" width="26.44140625" style="25" bestFit="1" customWidth="1"/>
    <col min="25" max="25" width="26" style="25" bestFit="1" customWidth="1"/>
    <col min="26" max="26" width="12.109375" style="25" bestFit="1" customWidth="1"/>
    <col min="27" max="27" width="16.109375" style="25" bestFit="1" customWidth="1"/>
    <col min="28" max="28" width="33.88671875" style="25" bestFit="1" customWidth="1"/>
    <col min="29" max="29" width="36.6640625" style="25" bestFit="1" customWidth="1"/>
    <col min="30" max="30" width="52.109375" style="25" bestFit="1" customWidth="1"/>
    <col min="31" max="31" width="43.6640625" style="25" bestFit="1" customWidth="1"/>
    <col min="32" max="32" width="9.88671875" style="25" bestFit="1" customWidth="1"/>
    <col min="33" max="33" width="23.6640625" style="25" bestFit="1" customWidth="1"/>
    <col min="34" max="34" width="26.44140625" style="25" bestFit="1" customWidth="1"/>
    <col min="35" max="35" width="26" style="25" bestFit="1" customWidth="1"/>
    <col min="36" max="36" width="12.109375" style="25" bestFit="1" customWidth="1"/>
    <col min="37" max="37" width="16.109375" style="25" bestFit="1" customWidth="1"/>
    <col min="38" max="38" width="31.77734375" style="25" bestFit="1" customWidth="1"/>
    <col min="39" max="39" width="32.33203125" style="25" bestFit="1" customWidth="1"/>
    <col min="40" max="40" width="30.88671875" style="25" bestFit="1" customWidth="1"/>
    <col min="41" max="41" width="9.88671875" style="25" bestFit="1" customWidth="1"/>
    <col min="42" max="42" width="23.6640625" style="25" bestFit="1" customWidth="1"/>
    <col min="43" max="43" width="26.44140625" style="25" bestFit="1" customWidth="1"/>
    <col min="44" max="44" width="26" style="25" bestFit="1" customWidth="1"/>
    <col min="45" max="45" width="12.109375" style="25" bestFit="1" customWidth="1"/>
    <col min="46" max="46" width="16.109375" style="25" bestFit="1" customWidth="1"/>
    <col min="47" max="47" width="39.21875" style="25" bestFit="1" customWidth="1"/>
    <col min="48" max="49" width="45.6640625" style="25" bestFit="1" customWidth="1"/>
    <col min="50" max="50" width="35.44140625" style="25" bestFit="1" customWidth="1"/>
    <col min="51" max="51" width="9.88671875" style="25" bestFit="1" customWidth="1"/>
    <col min="52" max="52" width="23.6640625" style="25" bestFit="1" customWidth="1"/>
    <col min="53" max="53" width="26.44140625" style="25" bestFit="1" customWidth="1"/>
    <col min="54" max="54" width="26" style="25" bestFit="1" customWidth="1"/>
    <col min="55" max="55" width="12.109375" style="25" bestFit="1" customWidth="1"/>
    <col min="56" max="56" width="16.109375" style="25" bestFit="1" customWidth="1"/>
    <col min="57" max="57" width="35.21875" style="25" bestFit="1" customWidth="1"/>
    <col min="58" max="58" width="44.6640625" style="25" bestFit="1" customWidth="1"/>
    <col min="59" max="59" width="48.44140625" style="25" bestFit="1" customWidth="1"/>
    <col min="60" max="60" width="9.88671875" style="25" bestFit="1" customWidth="1"/>
    <col min="61" max="61" width="23.6640625" style="25" bestFit="1" customWidth="1"/>
    <col min="62" max="62" width="26.44140625" style="25" bestFit="1" customWidth="1"/>
    <col min="63" max="63" width="26" style="25" bestFit="1" customWidth="1"/>
    <col min="64" max="64" width="12.109375" style="25" bestFit="1" customWidth="1"/>
    <col min="65" max="65" width="16.109375" style="25" bestFit="1" customWidth="1"/>
    <col min="66" max="66" width="32.33203125" style="25" bestFit="1" customWidth="1"/>
    <col min="67" max="67" width="39.109375" style="25" bestFit="1" customWidth="1"/>
    <col min="68" max="68" width="38.21875" style="25" bestFit="1" customWidth="1"/>
    <col min="69" max="69" width="36.21875" style="25" bestFit="1" customWidth="1"/>
    <col min="70" max="70" width="35.44140625" style="25" bestFit="1" customWidth="1"/>
    <col min="71" max="71" width="23.21875" style="25" bestFit="1" customWidth="1"/>
    <col min="72" max="72" width="9.88671875" style="25" bestFit="1" customWidth="1"/>
    <col min="73" max="73" width="23.6640625" style="25" bestFit="1" customWidth="1"/>
    <col min="74" max="74" width="26.44140625" style="25" bestFit="1" customWidth="1"/>
    <col min="75" max="75" width="26" style="25" bestFit="1" customWidth="1"/>
    <col min="76" max="76" width="12.109375" style="25" bestFit="1" customWidth="1"/>
    <col min="77" max="77" width="16.109375" style="25" bestFit="1" customWidth="1"/>
    <col min="78" max="78" width="37.109375" style="25" bestFit="1" customWidth="1"/>
    <col min="79" max="79" width="36.44140625" style="25" bestFit="1" customWidth="1"/>
    <col min="80" max="80" width="35.6640625" style="25" bestFit="1" customWidth="1"/>
    <col min="81" max="81" width="20.88671875" style="25" bestFit="1" customWidth="1"/>
    <col min="82" max="82" width="9.88671875" style="25" bestFit="1" customWidth="1"/>
    <col min="83" max="83" width="23.6640625" style="25" bestFit="1" customWidth="1"/>
    <col min="84" max="84" width="26.44140625" style="25" bestFit="1" customWidth="1"/>
    <col min="85" max="85" width="26" style="25" bestFit="1" customWidth="1"/>
    <col min="86" max="86" width="12.109375" style="25" bestFit="1" customWidth="1"/>
    <col min="87" max="87" width="16.109375" style="25" bestFit="1" customWidth="1"/>
    <col min="88" max="88" width="38.88671875" style="25" bestFit="1" customWidth="1"/>
    <col min="89" max="89" width="47.5546875" style="25" bestFit="1" customWidth="1"/>
    <col min="90" max="90" width="39.109375" style="25" bestFit="1" customWidth="1"/>
    <col min="91" max="91" width="46.44140625" style="25" bestFit="1" customWidth="1"/>
    <col min="92" max="92" width="30.6640625" style="25" bestFit="1" customWidth="1"/>
    <col min="93" max="93" width="21.5546875" style="25" bestFit="1" customWidth="1"/>
    <col min="94" max="94" width="7.44140625" style="25" bestFit="1" customWidth="1"/>
    <col min="95" max="95" width="78.44140625" style="25" bestFit="1" customWidth="1"/>
    <col min="96" max="96" width="57.88671875" style="25" bestFit="1" customWidth="1"/>
    <col min="97" max="97" width="54" style="25" bestFit="1" customWidth="1"/>
    <col min="98" max="98" width="47.77734375" style="25" bestFit="1" customWidth="1"/>
    <col min="99" max="99" width="57.6640625" style="25" bestFit="1" customWidth="1"/>
    <col min="100" max="100" width="35.44140625" style="25" bestFit="1" customWidth="1"/>
    <col min="101" max="101" width="8.88671875" style="25" bestFit="1" customWidth="1"/>
    <col min="102" max="102" width="22.6640625" style="25" bestFit="1" customWidth="1"/>
    <col min="103" max="103" width="25.44140625" style="25" bestFit="1" customWidth="1"/>
    <col min="104" max="104" width="24.88671875" style="25" bestFit="1" customWidth="1"/>
    <col min="105" max="105" width="11.109375" style="25" bestFit="1" customWidth="1"/>
    <col min="106" max="106" width="15.109375" style="25" bestFit="1" customWidth="1"/>
    <col min="107" max="107" width="39.5546875" style="25" bestFit="1" customWidth="1"/>
    <col min="108" max="108" width="43.6640625" style="25" bestFit="1" customWidth="1"/>
    <col min="109" max="109" width="55.77734375" style="25" bestFit="1" customWidth="1"/>
    <col min="110" max="110" width="22.21875" style="25" bestFit="1" customWidth="1"/>
    <col min="111" max="111" width="8.88671875" style="25" bestFit="1" customWidth="1"/>
    <col min="112" max="112" width="22.6640625" style="25" bestFit="1" customWidth="1"/>
    <col min="113" max="113" width="25.44140625" style="25" bestFit="1" customWidth="1"/>
    <col min="114" max="114" width="24.88671875" style="25" bestFit="1" customWidth="1"/>
    <col min="115" max="115" width="11.109375" style="25" bestFit="1" customWidth="1"/>
    <col min="116" max="116" width="15.109375" style="25" bestFit="1" customWidth="1"/>
    <col min="117" max="117" width="42.44140625" style="25" bestFit="1" customWidth="1"/>
    <col min="118" max="118" width="53.6640625" style="25" bestFit="1" customWidth="1"/>
    <col min="119" max="119" width="58.77734375" style="25" bestFit="1" customWidth="1"/>
    <col min="120" max="120" width="57.77734375" style="25" bestFit="1" customWidth="1"/>
    <col min="121" max="121" width="44" style="25" bestFit="1" customWidth="1"/>
    <col min="122" max="122" width="52" style="25" bestFit="1" customWidth="1"/>
    <col min="123" max="123" width="39.88671875" style="25" bestFit="1" customWidth="1"/>
    <col min="124" max="124" width="8.88671875" style="25" bestFit="1" customWidth="1"/>
    <col min="125" max="125" width="22.6640625" style="25" bestFit="1" customWidth="1"/>
    <col min="126" max="126" width="25.44140625" style="25" bestFit="1" customWidth="1"/>
    <col min="127" max="127" width="24.88671875" style="25" bestFit="1" customWidth="1"/>
    <col min="128" max="128" width="11.109375" style="25" bestFit="1" customWidth="1"/>
    <col min="129" max="129" width="15.109375" style="25" bestFit="1" customWidth="1"/>
    <col min="130" max="130" width="29" style="25" bestFit="1" customWidth="1"/>
    <col min="131" max="131" width="38.6640625" style="25" bestFit="1" customWidth="1"/>
    <col min="132" max="132" width="35" style="25" bestFit="1" customWidth="1"/>
    <col min="133" max="133" width="27.33203125" style="25" bestFit="1" customWidth="1"/>
    <col min="134" max="134" width="42.21875" style="25" bestFit="1" customWidth="1"/>
    <col min="135" max="135" width="41.21875" style="25" bestFit="1" customWidth="1"/>
    <col min="136" max="136" width="26.44140625" style="25" bestFit="1" customWidth="1"/>
    <col min="137" max="137" width="8.88671875" style="25" bestFit="1" customWidth="1"/>
    <col min="138" max="138" width="22.6640625" style="25" bestFit="1" customWidth="1"/>
    <col min="139" max="139" width="25.44140625" style="25" bestFit="1" customWidth="1"/>
    <col min="140" max="140" width="24.88671875" style="25" bestFit="1" customWidth="1"/>
    <col min="141" max="141" width="11.109375" style="25" bestFit="1" customWidth="1"/>
    <col min="142" max="142" width="15.109375" style="25" bestFit="1" customWidth="1"/>
    <col min="143" max="143" width="30.109375" style="25" bestFit="1" customWidth="1"/>
    <col min="144" max="144" width="26" style="25" bestFit="1" customWidth="1"/>
    <col min="145" max="145" width="35" style="25" bestFit="1" customWidth="1"/>
    <col min="146" max="146" width="8.88671875" style="25" bestFit="1" customWidth="1"/>
    <col min="147" max="147" width="22.6640625" style="25" bestFit="1" customWidth="1"/>
    <col min="148" max="148" width="25.44140625" style="25" bestFit="1" customWidth="1"/>
    <col min="149" max="149" width="24.88671875" style="25" bestFit="1" customWidth="1"/>
    <col min="150" max="150" width="11.109375" style="25" bestFit="1" customWidth="1"/>
    <col min="151" max="151" width="28.109375" style="25" bestFit="1" customWidth="1"/>
    <col min="152" max="152" width="36.6640625" style="25" bestFit="1" customWidth="1"/>
    <col min="153" max="153" width="42.5546875" style="25" bestFit="1" customWidth="1"/>
    <col min="154" max="154" width="39.109375" style="25" bestFit="1" customWidth="1"/>
    <col min="155" max="155" width="8.88671875" style="25" bestFit="1" customWidth="1"/>
    <col min="156" max="156" width="22.6640625" style="25" bestFit="1" customWidth="1"/>
    <col min="157" max="157" width="25.44140625" style="25" bestFit="1" customWidth="1"/>
    <col min="158" max="158" width="24.88671875" style="25" bestFit="1" customWidth="1"/>
    <col min="159" max="159" width="11.109375" style="25" bestFit="1" customWidth="1"/>
    <col min="160" max="160" width="15.109375" style="25" bestFit="1" customWidth="1"/>
    <col min="161" max="161" width="16.21875" style="25" bestFit="1" customWidth="1"/>
    <col min="162" max="162" width="41.44140625" style="25" bestFit="1" customWidth="1"/>
    <col min="163" max="163" width="47.5546875" style="25" bestFit="1" customWidth="1"/>
    <col min="164" max="164" width="41.33203125" style="25" bestFit="1" customWidth="1"/>
    <col min="165" max="165" width="36.88671875" style="25" bestFit="1" customWidth="1"/>
    <col min="166" max="166" width="7" style="25" bestFit="1" customWidth="1"/>
    <col min="167" max="167" width="10.77734375" style="25" bestFit="1" customWidth="1"/>
    <col min="168" max="168" width="11.109375" style="25" bestFit="1" customWidth="1"/>
    <col min="169" max="169" width="15.109375" style="25" bestFit="1" customWidth="1"/>
    <col min="170" max="170" width="6.6640625" style="25" bestFit="1" customWidth="1"/>
    <col min="171" max="171" width="30.109375" style="25" bestFit="1" customWidth="1"/>
    <col min="172" max="172" width="26" style="25" bestFit="1" customWidth="1"/>
    <col min="173" max="173" width="35" style="25" bestFit="1" customWidth="1"/>
    <col min="174" max="174" width="6.6640625" style="25" bestFit="1" customWidth="1"/>
    <col min="175" max="175" width="14.77734375" style="25" bestFit="1" customWidth="1"/>
    <col min="176" max="176" width="12" style="25" bestFit="1" customWidth="1"/>
    <col min="177" max="177" width="22.6640625" style="25" bestFit="1" customWidth="1"/>
    <col min="178" max="178" width="25.44140625" style="25" bestFit="1" customWidth="1"/>
    <col min="179" max="179" width="24.88671875" style="25" bestFit="1" customWidth="1"/>
    <col min="180" max="180" width="11.109375" style="25" bestFit="1" customWidth="1"/>
    <col min="181" max="181" width="6.6640625" style="25" bestFit="1" customWidth="1"/>
    <col min="182" max="182" width="28.109375" style="25" bestFit="1" customWidth="1"/>
    <col min="183" max="183" width="36.6640625" style="25" bestFit="1" customWidth="1"/>
    <col min="184" max="184" width="42.5546875" style="25" bestFit="1" customWidth="1"/>
    <col min="185" max="185" width="39.109375" style="25" bestFit="1" customWidth="1"/>
    <col min="186" max="186" width="6.6640625" style="25" bestFit="1" customWidth="1"/>
    <col min="187" max="187" width="14.77734375" style="25" bestFit="1" customWidth="1"/>
    <col min="188" max="188" width="12" style="25" bestFit="1" customWidth="1"/>
    <col min="189" max="189" width="22.6640625" style="25" bestFit="1" customWidth="1"/>
    <col min="190" max="190" width="25.44140625" style="25" bestFit="1" customWidth="1"/>
    <col min="191" max="191" width="24.88671875" style="25" bestFit="1" customWidth="1"/>
    <col min="192" max="192" width="11.109375" style="25" bestFit="1" customWidth="1"/>
    <col min="193" max="193" width="15.109375" style="25" bestFit="1" customWidth="1"/>
    <col min="194" max="194" width="6.6640625" style="25" bestFit="1" customWidth="1"/>
    <col min="195" max="195" width="16.21875" style="25" bestFit="1" customWidth="1"/>
    <col min="196" max="196" width="41.44140625" style="25" bestFit="1" customWidth="1"/>
    <col min="197" max="197" width="47.5546875" style="25" bestFit="1" customWidth="1"/>
    <col min="198" max="198" width="41.33203125" style="25" bestFit="1" customWidth="1"/>
    <col min="199" max="199" width="36.88671875" style="25" bestFit="1" customWidth="1"/>
    <col min="200" max="200" width="6.6640625" style="25" bestFit="1" customWidth="1"/>
    <col min="201" max="201" width="14.77734375" style="25" bestFit="1" customWidth="1"/>
    <col min="202" max="202" width="9" style="25" bestFit="1" customWidth="1"/>
    <col min="203" max="204" width="11.6640625" style="25" bestFit="1" customWidth="1"/>
    <col min="205" max="205" width="10.77734375" style="25" bestFit="1" customWidth="1"/>
    <col min="206" max="16384" width="8.88671875" style="25"/>
  </cols>
  <sheetData>
    <row r="1" spans="1:17" ht="33" x14ac:dyDescent="0.6">
      <c r="A1" s="24" t="s">
        <v>208</v>
      </c>
      <c r="C1" s="42" t="s">
        <v>377</v>
      </c>
    </row>
    <row r="3" spans="1:17" ht="45.6" customHeight="1" x14ac:dyDescent="0.25">
      <c r="A3" s="75" t="s">
        <v>389</v>
      </c>
      <c r="B3" s="76"/>
      <c r="C3" s="76"/>
      <c r="D3" s="76"/>
      <c r="E3" s="76"/>
      <c r="F3" s="76"/>
      <c r="G3" s="76"/>
      <c r="H3" s="77"/>
    </row>
    <row r="6" spans="1:17" x14ac:dyDescent="0.25">
      <c r="A6" s="27" t="s">
        <v>351</v>
      </c>
      <c r="B6" s="28"/>
      <c r="C6" s="28"/>
      <c r="D6" s="28"/>
      <c r="E6" s="28"/>
      <c r="F6" s="28"/>
      <c r="G6" s="28"/>
      <c r="H6" s="28"/>
      <c r="I6" s="29"/>
      <c r="J6" s="27" t="s">
        <v>352</v>
      </c>
      <c r="K6" s="28"/>
    </row>
    <row r="7" spans="1:17" hidden="1" x14ac:dyDescent="0.25">
      <c r="A7" s="34" t="s">
        <v>148</v>
      </c>
      <c r="B7" s="35" t="s">
        <v>208</v>
      </c>
      <c r="C7" s="28"/>
      <c r="D7" s="28"/>
      <c r="E7" s="28"/>
      <c r="F7" s="28"/>
      <c r="G7" s="28"/>
      <c r="H7" s="28"/>
      <c r="I7" s="29"/>
      <c r="J7" s="34" t="s">
        <v>148</v>
      </c>
      <c r="K7" s="35" t="s">
        <v>208</v>
      </c>
    </row>
    <row r="8" spans="1:17" hidden="1" x14ac:dyDescent="0.25">
      <c r="A8" s="34" t="s">
        <v>151</v>
      </c>
      <c r="B8" s="36">
        <v>1</v>
      </c>
      <c r="C8" s="28"/>
      <c r="D8" s="28"/>
      <c r="E8" s="28"/>
      <c r="F8" s="28"/>
      <c r="G8" s="28"/>
      <c r="H8" s="28"/>
      <c r="I8" s="29"/>
      <c r="J8" s="34" t="s">
        <v>151</v>
      </c>
      <c r="K8" s="36">
        <v>2</v>
      </c>
    </row>
    <row r="9" spans="1:17" ht="35.4" customHeight="1" x14ac:dyDescent="0.25">
      <c r="A9" s="30" t="s">
        <v>297</v>
      </c>
      <c r="B9" s="31">
        <f>GETPIVOTDATA("Response value",$A$10,"Response","9.1 Agree")/GETPIVOTDATA("Response value",$A$10)</f>
        <v>0.20279720279720279</v>
      </c>
      <c r="C9" s="31">
        <f>GETPIVOTDATA("Response value",$A$10,"Response","9.2 Agree with comments")/GETPIVOTDATA("Response value",$A$10)</f>
        <v>0.30069930069930068</v>
      </c>
      <c r="D9" s="31">
        <f>GETPIVOTDATA("Response value",$A$10,"Response","9.3 Neither agree or disagree")/GETPIVOTDATA("Response value",$A$10)</f>
        <v>5.5944055944055944E-2</v>
      </c>
      <c r="E9" s="31">
        <f>GETPIVOTDATA("Response value",$A$10,"Response","9.4 Disagree with comments")/GETPIVOTDATA("Response value",$A$10)</f>
        <v>0.27272727272727271</v>
      </c>
      <c r="F9" s="31">
        <f>GETPIVOTDATA("Response value",$A$10,"Response","9.5 Disagree")/GETPIVOTDATA("Response value",$A$10)</f>
        <v>0</v>
      </c>
      <c r="G9" s="31">
        <f>GETPIVOTDATA("Response value",$A$10,"Response","9.6 No comment")/GETPIVOTDATA("Response value",$A$10)</f>
        <v>0.16783216783216784</v>
      </c>
      <c r="H9" s="31"/>
      <c r="J9" s="30"/>
      <c r="K9" s="32"/>
      <c r="L9" s="32"/>
    </row>
    <row r="10" spans="1:17" ht="14.4" x14ac:dyDescent="0.3">
      <c r="A10" s="34" t="s">
        <v>350</v>
      </c>
      <c r="B10" s="34" t="s">
        <v>298</v>
      </c>
      <c r="C10" s="35"/>
      <c r="D10" s="35"/>
      <c r="E10" s="35"/>
      <c r="F10" s="35"/>
      <c r="G10" s="35"/>
      <c r="H10" s="35"/>
      <c r="J10" s="34" t="s">
        <v>350</v>
      </c>
      <c r="K10" s="34" t="s">
        <v>299</v>
      </c>
      <c r="L10" s="35"/>
      <c r="M10" s="35"/>
      <c r="N10" s="35"/>
      <c r="O10" s="35"/>
      <c r="P10"/>
      <c r="Q10"/>
    </row>
    <row r="11" spans="1:17" s="33" customFormat="1" ht="79.8" x14ac:dyDescent="0.3">
      <c r="A11" s="40" t="s">
        <v>339</v>
      </c>
      <c r="B11" s="37" t="s">
        <v>209</v>
      </c>
      <c r="C11" s="37" t="s">
        <v>210</v>
      </c>
      <c r="D11" s="37" t="s">
        <v>211</v>
      </c>
      <c r="E11" s="37" t="s">
        <v>212</v>
      </c>
      <c r="F11" s="37" t="s">
        <v>213</v>
      </c>
      <c r="G11" s="37" t="s">
        <v>214</v>
      </c>
      <c r="H11" s="37" t="s">
        <v>175</v>
      </c>
      <c r="I11" s="41"/>
      <c r="J11" s="40" t="s">
        <v>339</v>
      </c>
      <c r="K11" s="37" t="s">
        <v>215</v>
      </c>
      <c r="L11" s="37" t="s">
        <v>380</v>
      </c>
      <c r="M11" s="37" t="s">
        <v>267</v>
      </c>
      <c r="N11" s="37" t="s">
        <v>268</v>
      </c>
      <c r="O11" s="37" t="s">
        <v>381</v>
      </c>
      <c r="P11" s="43"/>
      <c r="Q11" s="43"/>
    </row>
    <row r="12" spans="1:17" ht="14.4" x14ac:dyDescent="0.3">
      <c r="A12" s="36" t="s">
        <v>3</v>
      </c>
      <c r="B12" s="38">
        <v>0</v>
      </c>
      <c r="C12" s="38">
        <v>3</v>
      </c>
      <c r="D12" s="38">
        <v>0</v>
      </c>
      <c r="E12" s="38">
        <v>0</v>
      </c>
      <c r="F12" s="38">
        <v>0</v>
      </c>
      <c r="G12" s="38">
        <v>1</v>
      </c>
      <c r="H12" s="38">
        <v>4</v>
      </c>
      <c r="J12" s="36" t="s">
        <v>3</v>
      </c>
      <c r="K12" s="38">
        <v>1</v>
      </c>
      <c r="L12" s="38">
        <v>2</v>
      </c>
      <c r="M12" s="38">
        <v>1</v>
      </c>
      <c r="N12" s="38">
        <v>0</v>
      </c>
      <c r="O12" s="38">
        <v>0</v>
      </c>
      <c r="P12"/>
      <c r="Q12"/>
    </row>
    <row r="13" spans="1:17" ht="14.4" x14ac:dyDescent="0.3">
      <c r="A13" s="36" t="s">
        <v>288</v>
      </c>
      <c r="B13" s="38">
        <v>1</v>
      </c>
      <c r="C13" s="38">
        <v>4</v>
      </c>
      <c r="D13" s="38">
        <v>1</v>
      </c>
      <c r="E13" s="38">
        <v>2</v>
      </c>
      <c r="F13" s="38">
        <v>0</v>
      </c>
      <c r="G13" s="38">
        <v>5</v>
      </c>
      <c r="H13" s="38">
        <v>13</v>
      </c>
      <c r="J13" s="36" t="s">
        <v>179</v>
      </c>
      <c r="K13" s="38">
        <v>2</v>
      </c>
      <c r="L13" s="38">
        <v>2</v>
      </c>
      <c r="M13" s="38">
        <v>0</v>
      </c>
      <c r="N13" s="38">
        <v>1</v>
      </c>
      <c r="O13" s="38">
        <v>1</v>
      </c>
      <c r="P13"/>
      <c r="Q13"/>
    </row>
    <row r="14" spans="1:17" ht="14.4" x14ac:dyDescent="0.3">
      <c r="A14" s="36" t="s">
        <v>289</v>
      </c>
      <c r="B14" s="38">
        <v>1</v>
      </c>
      <c r="C14" s="38">
        <v>0</v>
      </c>
      <c r="D14" s="38">
        <v>0</v>
      </c>
      <c r="E14" s="38">
        <v>0</v>
      </c>
      <c r="F14" s="38">
        <v>0</v>
      </c>
      <c r="G14" s="38">
        <v>1</v>
      </c>
      <c r="H14" s="38">
        <v>2</v>
      </c>
      <c r="J14" s="36" t="s">
        <v>90</v>
      </c>
      <c r="K14" s="38">
        <v>4</v>
      </c>
      <c r="L14" s="38">
        <v>4</v>
      </c>
      <c r="M14" s="38">
        <v>0</v>
      </c>
      <c r="N14" s="38">
        <v>0</v>
      </c>
      <c r="O14" s="38">
        <v>1</v>
      </c>
      <c r="P14"/>
      <c r="Q14"/>
    </row>
    <row r="15" spans="1:17" ht="14.4" x14ac:dyDescent="0.3">
      <c r="A15" s="36" t="s">
        <v>90</v>
      </c>
      <c r="B15" s="38">
        <v>2</v>
      </c>
      <c r="C15" s="38">
        <v>3</v>
      </c>
      <c r="D15" s="38">
        <v>0</v>
      </c>
      <c r="E15" s="38">
        <v>3</v>
      </c>
      <c r="F15" s="38">
        <v>0</v>
      </c>
      <c r="G15" s="38">
        <v>3</v>
      </c>
      <c r="H15" s="38">
        <v>11</v>
      </c>
      <c r="J15" s="36" t="s">
        <v>178</v>
      </c>
      <c r="K15" s="38">
        <v>1</v>
      </c>
      <c r="L15" s="38">
        <v>10</v>
      </c>
      <c r="M15" s="38">
        <v>2</v>
      </c>
      <c r="N15" s="38">
        <v>1</v>
      </c>
      <c r="O15" s="38">
        <v>0</v>
      </c>
      <c r="P15"/>
      <c r="Q15"/>
    </row>
    <row r="16" spans="1:17" ht="14.4" x14ac:dyDescent="0.3">
      <c r="A16" s="36" t="s">
        <v>290</v>
      </c>
      <c r="B16" s="38">
        <v>2</v>
      </c>
      <c r="C16" s="38">
        <v>5</v>
      </c>
      <c r="D16" s="38">
        <v>2</v>
      </c>
      <c r="E16" s="38">
        <v>4</v>
      </c>
      <c r="F16" s="38">
        <v>0</v>
      </c>
      <c r="G16" s="38">
        <v>1</v>
      </c>
      <c r="H16" s="38">
        <v>14</v>
      </c>
      <c r="J16" s="36" t="s">
        <v>176</v>
      </c>
      <c r="K16" s="38">
        <v>6</v>
      </c>
      <c r="L16" s="38">
        <v>8</v>
      </c>
      <c r="M16" s="38">
        <v>4</v>
      </c>
      <c r="N16" s="38">
        <v>4</v>
      </c>
      <c r="O16" s="38">
        <v>9</v>
      </c>
      <c r="P16"/>
      <c r="Q16"/>
    </row>
    <row r="17" spans="1:17" ht="14.4" x14ac:dyDescent="0.3">
      <c r="A17" s="36" t="s">
        <v>291</v>
      </c>
      <c r="B17" s="38">
        <v>0</v>
      </c>
      <c r="C17" s="38">
        <v>0</v>
      </c>
      <c r="D17" s="38">
        <v>1</v>
      </c>
      <c r="E17" s="38">
        <v>1</v>
      </c>
      <c r="F17" s="38">
        <v>0</v>
      </c>
      <c r="G17" s="38">
        <v>0</v>
      </c>
      <c r="H17" s="38">
        <v>2</v>
      </c>
      <c r="J17" s="36" t="s">
        <v>8</v>
      </c>
      <c r="K17" s="38">
        <v>9</v>
      </c>
      <c r="L17" s="38">
        <v>18</v>
      </c>
      <c r="M17" s="38">
        <v>4</v>
      </c>
      <c r="N17" s="38">
        <v>3</v>
      </c>
      <c r="O17" s="38">
        <v>3</v>
      </c>
      <c r="P17"/>
      <c r="Q17"/>
    </row>
    <row r="18" spans="1:17" ht="14.4" x14ac:dyDescent="0.3">
      <c r="A18" s="36" t="s">
        <v>292</v>
      </c>
      <c r="B18" s="38">
        <v>4</v>
      </c>
      <c r="C18" s="38">
        <v>7</v>
      </c>
      <c r="D18" s="38">
        <v>0</v>
      </c>
      <c r="E18" s="38">
        <v>7</v>
      </c>
      <c r="F18" s="38">
        <v>0</v>
      </c>
      <c r="G18" s="38">
        <v>3</v>
      </c>
      <c r="H18" s="38">
        <v>21</v>
      </c>
      <c r="J18" s="36" t="s">
        <v>177</v>
      </c>
      <c r="K18" s="38">
        <v>2</v>
      </c>
      <c r="L18" s="38">
        <v>3</v>
      </c>
      <c r="M18" s="38">
        <v>0</v>
      </c>
      <c r="N18" s="38">
        <v>4</v>
      </c>
      <c r="O18" s="38">
        <v>2</v>
      </c>
      <c r="P18"/>
      <c r="Q18"/>
    </row>
    <row r="19" spans="1:17" ht="14.4" x14ac:dyDescent="0.3">
      <c r="A19" s="36" t="s">
        <v>293</v>
      </c>
      <c r="B19" s="38">
        <v>1</v>
      </c>
      <c r="C19" s="38">
        <v>1</v>
      </c>
      <c r="D19" s="38">
        <v>1</v>
      </c>
      <c r="E19" s="38">
        <v>2</v>
      </c>
      <c r="F19" s="38">
        <v>0</v>
      </c>
      <c r="G19" s="38">
        <v>0</v>
      </c>
      <c r="H19" s="38">
        <v>5</v>
      </c>
      <c r="J19" s="36" t="s">
        <v>175</v>
      </c>
      <c r="K19" s="38">
        <v>25</v>
      </c>
      <c r="L19" s="38">
        <v>47</v>
      </c>
      <c r="M19" s="38">
        <v>11</v>
      </c>
      <c r="N19" s="38">
        <v>13</v>
      </c>
      <c r="O19" s="38">
        <v>16</v>
      </c>
      <c r="P19"/>
      <c r="Q19"/>
    </row>
    <row r="20" spans="1:17" x14ac:dyDescent="0.25">
      <c r="A20" s="36" t="s">
        <v>8</v>
      </c>
      <c r="B20" s="38">
        <v>15</v>
      </c>
      <c r="C20" s="38">
        <v>18</v>
      </c>
      <c r="D20" s="38">
        <v>1</v>
      </c>
      <c r="E20" s="38">
        <v>13</v>
      </c>
      <c r="F20" s="38">
        <v>0</v>
      </c>
      <c r="G20" s="38">
        <v>6</v>
      </c>
      <c r="H20" s="38">
        <v>53</v>
      </c>
      <c r="J20" s="5"/>
      <c r="K20" s="5"/>
      <c r="L20" s="5"/>
      <c r="M20" s="5"/>
      <c r="N20" s="5"/>
      <c r="O20" s="5"/>
    </row>
    <row r="21" spans="1:17" x14ac:dyDescent="0.25">
      <c r="A21" s="36" t="s">
        <v>294</v>
      </c>
      <c r="B21" s="38">
        <v>1</v>
      </c>
      <c r="C21" s="38">
        <v>0</v>
      </c>
      <c r="D21" s="38">
        <v>1</v>
      </c>
      <c r="E21" s="38">
        <v>3</v>
      </c>
      <c r="F21" s="38">
        <v>0</v>
      </c>
      <c r="G21" s="38">
        <v>0</v>
      </c>
      <c r="H21" s="38">
        <v>5</v>
      </c>
      <c r="J21" s="5"/>
      <c r="K21" s="5"/>
      <c r="L21" s="5"/>
      <c r="M21" s="5"/>
      <c r="N21" s="5"/>
      <c r="O21" s="5"/>
    </row>
    <row r="22" spans="1:17" x14ac:dyDescent="0.25">
      <c r="A22" s="36" t="s">
        <v>286</v>
      </c>
      <c r="B22" s="38">
        <v>2</v>
      </c>
      <c r="C22" s="38">
        <v>1</v>
      </c>
      <c r="D22" s="38">
        <v>0</v>
      </c>
      <c r="E22" s="38">
        <v>1</v>
      </c>
      <c r="F22" s="38">
        <v>0</v>
      </c>
      <c r="G22" s="38">
        <v>1</v>
      </c>
      <c r="H22" s="38">
        <v>5</v>
      </c>
      <c r="J22" s="5"/>
      <c r="K22" s="5"/>
      <c r="L22" s="5"/>
      <c r="M22" s="5"/>
      <c r="N22" s="5"/>
      <c r="O22" s="5"/>
    </row>
    <row r="23" spans="1:17" x14ac:dyDescent="0.25">
      <c r="A23" s="36" t="s">
        <v>287</v>
      </c>
      <c r="B23" s="38">
        <v>0</v>
      </c>
      <c r="C23" s="38">
        <v>1</v>
      </c>
      <c r="D23" s="38">
        <v>1</v>
      </c>
      <c r="E23" s="38">
        <v>3</v>
      </c>
      <c r="F23" s="38">
        <v>0</v>
      </c>
      <c r="G23" s="38">
        <v>3</v>
      </c>
      <c r="H23" s="38">
        <v>8</v>
      </c>
      <c r="J23" s="5"/>
      <c r="K23" s="5"/>
      <c r="L23" s="5"/>
      <c r="M23" s="5"/>
      <c r="N23" s="5"/>
      <c r="O23" s="5"/>
    </row>
    <row r="24" spans="1:17" x14ac:dyDescent="0.25">
      <c r="A24" s="36" t="s">
        <v>175</v>
      </c>
      <c r="B24" s="38">
        <v>29</v>
      </c>
      <c r="C24" s="38">
        <v>43</v>
      </c>
      <c r="D24" s="38">
        <v>8</v>
      </c>
      <c r="E24" s="38">
        <v>39</v>
      </c>
      <c r="F24" s="38">
        <v>0</v>
      </c>
      <c r="G24" s="38">
        <v>24</v>
      </c>
      <c r="H24" s="38">
        <v>143</v>
      </c>
    </row>
    <row r="25" spans="1:17" ht="14.4" x14ac:dyDescent="0.3">
      <c r="A25"/>
      <c r="B25"/>
      <c r="C25"/>
      <c r="D25"/>
      <c r="E25"/>
      <c r="F25"/>
      <c r="G25"/>
      <c r="H25"/>
    </row>
    <row r="26" spans="1:17" ht="14.4" x14ac:dyDescent="0.3">
      <c r="A26"/>
      <c r="B26"/>
      <c r="C26"/>
      <c r="D26"/>
      <c r="E26"/>
      <c r="F26"/>
      <c r="G26"/>
      <c r="H26"/>
    </row>
    <row r="27" spans="1:17" ht="14.4" x14ac:dyDescent="0.3">
      <c r="A27"/>
      <c r="B27"/>
      <c r="C27"/>
      <c r="D27"/>
      <c r="E27"/>
      <c r="F27"/>
      <c r="G27"/>
      <c r="H27"/>
    </row>
    <row r="28" spans="1:17" ht="14.4" x14ac:dyDescent="0.3">
      <c r="A28"/>
      <c r="B28"/>
      <c r="C28"/>
      <c r="D28"/>
      <c r="E28"/>
      <c r="F28"/>
      <c r="G28"/>
      <c r="H28"/>
    </row>
    <row r="29" spans="1:17" x14ac:dyDescent="0.25">
      <c r="A29" s="5"/>
      <c r="B29" s="5"/>
      <c r="C29" s="5"/>
      <c r="D29" s="5"/>
      <c r="E29" s="5"/>
      <c r="F29" s="5"/>
      <c r="G29" s="5"/>
      <c r="H29" s="5"/>
    </row>
    <row r="30" spans="1:17" x14ac:dyDescent="0.25">
      <c r="A30" s="5"/>
      <c r="B30" s="5"/>
      <c r="C30" s="5"/>
      <c r="D30" s="5"/>
      <c r="E30" s="5"/>
      <c r="F30" s="5"/>
      <c r="G30" s="5"/>
      <c r="H30" s="5"/>
    </row>
    <row r="31" spans="1:17" x14ac:dyDescent="0.25">
      <c r="A31" s="5"/>
      <c r="B31" s="5"/>
      <c r="C31" s="5"/>
      <c r="D31" s="5"/>
      <c r="E31" s="5"/>
      <c r="F31" s="5"/>
      <c r="G31" s="5"/>
      <c r="H31" s="5"/>
    </row>
    <row r="32" spans="1:17" x14ac:dyDescent="0.25">
      <c r="A32" s="5"/>
      <c r="B32" s="5"/>
      <c r="C32" s="5"/>
      <c r="D32" s="5"/>
      <c r="E32" s="5"/>
      <c r="F32" s="5"/>
      <c r="G32" s="5"/>
      <c r="H32" s="5"/>
    </row>
    <row r="33" spans="1:8" x14ac:dyDescent="0.25">
      <c r="A33" s="5"/>
      <c r="B33" s="5"/>
      <c r="C33" s="5"/>
      <c r="D33" s="5"/>
      <c r="E33" s="5"/>
      <c r="F33" s="5"/>
      <c r="G33" s="5"/>
      <c r="H33" s="5"/>
    </row>
    <row r="34" spans="1:8" x14ac:dyDescent="0.25">
      <c r="A34" s="5"/>
      <c r="B34" s="5"/>
      <c r="C34" s="5"/>
      <c r="D34" s="5"/>
      <c r="E34" s="5"/>
      <c r="F34" s="5"/>
      <c r="G34" s="5"/>
      <c r="H34" s="5"/>
    </row>
    <row r="35" spans="1:8" x14ac:dyDescent="0.25">
      <c r="A35" s="5"/>
      <c r="B35" s="5"/>
      <c r="C35" s="5"/>
      <c r="D35" s="5"/>
      <c r="E35" s="5"/>
      <c r="F35" s="5"/>
      <c r="G35" s="5"/>
      <c r="H35" s="5"/>
    </row>
    <row r="36" spans="1:8" x14ac:dyDescent="0.25">
      <c r="A36" s="5"/>
      <c r="B36" s="5"/>
      <c r="C36" s="5"/>
      <c r="D36" s="5"/>
      <c r="E36" s="5"/>
      <c r="F36" s="5"/>
      <c r="G36" s="5"/>
      <c r="H36" s="5"/>
    </row>
    <row r="37" spans="1:8" x14ac:dyDescent="0.25">
      <c r="A37" s="5"/>
      <c r="B37" s="5"/>
      <c r="C37" s="5"/>
      <c r="D37" s="5"/>
      <c r="E37" s="5"/>
      <c r="F37" s="5"/>
      <c r="G37" s="5"/>
      <c r="H37" s="5"/>
    </row>
    <row r="38" spans="1:8" x14ac:dyDescent="0.25">
      <c r="A38" s="5"/>
      <c r="B38" s="5"/>
      <c r="C38" s="5"/>
      <c r="D38" s="5"/>
      <c r="E38" s="5"/>
      <c r="F38" s="5"/>
      <c r="G38" s="5"/>
      <c r="H38" s="5"/>
    </row>
  </sheetData>
  <sheetProtection algorithmName="SHA-512" hashValue="3Zvc2VfCbMyZk10BAEVsO3Lypg6G26t9rfvNzv4pDMvtdMCBytlbzmynQX2fW2dQMm5xH8NOsdG0yOk38ho8mA==" saltValue="2zt/rG2hPnyAaqQCh4KilA==" spinCount="100000" sheet="1" objects="1" scenarios="1" pivotTables="0"/>
  <mergeCells count="1">
    <mergeCell ref="A3:H3"/>
  </mergeCells>
  <hyperlinks>
    <hyperlink ref="C1" location="Intro!A36" display="Back to Intro" xr:uid="{E31180B5-3DE3-4CAD-8461-9886CED2887A}"/>
  </hyperlinks>
  <pageMargins left="0.7" right="0.7" top="0.75" bottom="0.75" header="0.3" footer="0.3"/>
  <pageSetup orientation="portrait"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B7D31-06F5-4355-BA59-060845563B86}">
  <dimension ref="A1:Q45"/>
  <sheetViews>
    <sheetView zoomScale="85" zoomScaleNormal="85" workbookViewId="0">
      <selection activeCell="C1" sqref="C1"/>
    </sheetView>
  </sheetViews>
  <sheetFormatPr defaultColWidth="8.88671875" defaultRowHeight="13.2" x14ac:dyDescent="0.25"/>
  <cols>
    <col min="1" max="1" width="49.109375" style="25" bestFit="1" customWidth="1"/>
    <col min="2" max="8" width="12.6640625" style="25" customWidth="1"/>
    <col min="9" max="9" width="4.109375" style="26" customWidth="1"/>
    <col min="10" max="10" width="49.33203125" style="25" bestFit="1" customWidth="1"/>
    <col min="11" max="11" width="12.77734375" style="25" bestFit="1" customWidth="1"/>
    <col min="12" max="12" width="15.33203125" style="25" bestFit="1" customWidth="1"/>
    <col min="13" max="13" width="14.44140625" style="25" bestFit="1" customWidth="1"/>
    <col min="14" max="14" width="12.44140625" style="25" bestFit="1" customWidth="1"/>
    <col min="15" max="17" width="15.77734375" style="25" customWidth="1"/>
    <col min="18" max="20" width="15.6640625" style="25" customWidth="1"/>
    <col min="21" max="21" width="44.109375" style="25" bestFit="1" customWidth="1"/>
    <col min="22" max="22" width="10.77734375" style="25" bestFit="1" customWidth="1"/>
    <col min="23" max="23" width="23.6640625" style="25" bestFit="1" customWidth="1"/>
    <col min="24" max="24" width="26.44140625" style="25" bestFit="1" customWidth="1"/>
    <col min="25" max="25" width="26" style="25" bestFit="1" customWidth="1"/>
    <col min="26" max="26" width="12.109375" style="25" bestFit="1" customWidth="1"/>
    <col min="27" max="27" width="16.109375" style="25" bestFit="1" customWidth="1"/>
    <col min="28" max="28" width="33.88671875" style="25" bestFit="1" customWidth="1"/>
    <col min="29" max="29" width="36.6640625" style="25" bestFit="1" customWidth="1"/>
    <col min="30" max="30" width="52.109375" style="25" bestFit="1" customWidth="1"/>
    <col min="31" max="31" width="43.6640625" style="25" bestFit="1" customWidth="1"/>
    <col min="32" max="32" width="9.88671875" style="25" bestFit="1" customWidth="1"/>
    <col min="33" max="33" width="23.6640625" style="25" bestFit="1" customWidth="1"/>
    <col min="34" max="34" width="26.44140625" style="25" bestFit="1" customWidth="1"/>
    <col min="35" max="35" width="26" style="25" bestFit="1" customWidth="1"/>
    <col min="36" max="36" width="12.109375" style="25" bestFit="1" customWidth="1"/>
    <col min="37" max="37" width="16.109375" style="25" bestFit="1" customWidth="1"/>
    <col min="38" max="38" width="31.77734375" style="25" bestFit="1" customWidth="1"/>
    <col min="39" max="39" width="32.33203125" style="25" bestFit="1" customWidth="1"/>
    <col min="40" max="40" width="30.88671875" style="25" bestFit="1" customWidth="1"/>
    <col min="41" max="41" width="9.88671875" style="25" bestFit="1" customWidth="1"/>
    <col min="42" max="42" width="23.6640625" style="25" bestFit="1" customWidth="1"/>
    <col min="43" max="43" width="26.44140625" style="25" bestFit="1" customWidth="1"/>
    <col min="44" max="44" width="26" style="25" bestFit="1" customWidth="1"/>
    <col min="45" max="45" width="12.109375" style="25" bestFit="1" customWidth="1"/>
    <col min="46" max="46" width="16.109375" style="25" bestFit="1" customWidth="1"/>
    <col min="47" max="47" width="39.21875" style="25" bestFit="1" customWidth="1"/>
    <col min="48" max="49" width="45.6640625" style="25" bestFit="1" customWidth="1"/>
    <col min="50" max="50" width="35.44140625" style="25" bestFit="1" customWidth="1"/>
    <col min="51" max="51" width="9.88671875" style="25" bestFit="1" customWidth="1"/>
    <col min="52" max="52" width="23.6640625" style="25" bestFit="1" customWidth="1"/>
    <col min="53" max="53" width="26.44140625" style="25" bestFit="1" customWidth="1"/>
    <col min="54" max="54" width="26" style="25" bestFit="1" customWidth="1"/>
    <col min="55" max="55" width="12.109375" style="25" bestFit="1" customWidth="1"/>
    <col min="56" max="56" width="16.109375" style="25" bestFit="1" customWidth="1"/>
    <col min="57" max="57" width="35.21875" style="25" bestFit="1" customWidth="1"/>
    <col min="58" max="58" width="44.6640625" style="25" bestFit="1" customWidth="1"/>
    <col min="59" max="59" width="48.44140625" style="25" bestFit="1" customWidth="1"/>
    <col min="60" max="60" width="9.88671875" style="25" bestFit="1" customWidth="1"/>
    <col min="61" max="61" width="23.6640625" style="25" bestFit="1" customWidth="1"/>
    <col min="62" max="62" width="26.44140625" style="25" bestFit="1" customWidth="1"/>
    <col min="63" max="63" width="26" style="25" bestFit="1" customWidth="1"/>
    <col min="64" max="64" width="12.109375" style="25" bestFit="1" customWidth="1"/>
    <col min="65" max="65" width="16.109375" style="25" bestFit="1" customWidth="1"/>
    <col min="66" max="66" width="32.33203125" style="25" bestFit="1" customWidth="1"/>
    <col min="67" max="67" width="39.109375" style="25" bestFit="1" customWidth="1"/>
    <col min="68" max="68" width="38.21875" style="25" bestFit="1" customWidth="1"/>
    <col min="69" max="69" width="36.21875" style="25" bestFit="1" customWidth="1"/>
    <col min="70" max="70" width="35.44140625" style="25" bestFit="1" customWidth="1"/>
    <col min="71" max="71" width="23.21875" style="25" bestFit="1" customWidth="1"/>
    <col min="72" max="72" width="9.88671875" style="25" bestFit="1" customWidth="1"/>
    <col min="73" max="73" width="23.6640625" style="25" bestFit="1" customWidth="1"/>
    <col min="74" max="74" width="26.44140625" style="25" bestFit="1" customWidth="1"/>
    <col min="75" max="75" width="26" style="25" bestFit="1" customWidth="1"/>
    <col min="76" max="76" width="12.109375" style="25" bestFit="1" customWidth="1"/>
    <col min="77" max="77" width="16.109375" style="25" bestFit="1" customWidth="1"/>
    <col min="78" max="78" width="37.109375" style="25" bestFit="1" customWidth="1"/>
    <col min="79" max="79" width="36.44140625" style="25" bestFit="1" customWidth="1"/>
    <col min="80" max="80" width="35.6640625" style="25" bestFit="1" customWidth="1"/>
    <col min="81" max="81" width="20.88671875" style="25" bestFit="1" customWidth="1"/>
    <col min="82" max="82" width="9.88671875" style="25" bestFit="1" customWidth="1"/>
    <col min="83" max="83" width="23.6640625" style="25" bestFit="1" customWidth="1"/>
    <col min="84" max="84" width="26.44140625" style="25" bestFit="1" customWidth="1"/>
    <col min="85" max="85" width="26" style="25" bestFit="1" customWidth="1"/>
    <col min="86" max="86" width="12.109375" style="25" bestFit="1" customWidth="1"/>
    <col min="87" max="87" width="16.109375" style="25" bestFit="1" customWidth="1"/>
    <col min="88" max="88" width="38.88671875" style="25" bestFit="1" customWidth="1"/>
    <col min="89" max="89" width="47.5546875" style="25" bestFit="1" customWidth="1"/>
    <col min="90" max="90" width="39.109375" style="25" bestFit="1" customWidth="1"/>
    <col min="91" max="91" width="46.44140625" style="25" bestFit="1" customWidth="1"/>
    <col min="92" max="92" width="30.6640625" style="25" bestFit="1" customWidth="1"/>
    <col min="93" max="93" width="21.5546875" style="25" bestFit="1" customWidth="1"/>
    <col min="94" max="94" width="7.44140625" style="25" bestFit="1" customWidth="1"/>
    <col min="95" max="95" width="78.44140625" style="25" bestFit="1" customWidth="1"/>
    <col min="96" max="96" width="57.88671875" style="25" bestFit="1" customWidth="1"/>
    <col min="97" max="97" width="54" style="25" bestFit="1" customWidth="1"/>
    <col min="98" max="98" width="47.77734375" style="25" bestFit="1" customWidth="1"/>
    <col min="99" max="99" width="57.6640625" style="25" bestFit="1" customWidth="1"/>
    <col min="100" max="100" width="35.44140625" style="25" bestFit="1" customWidth="1"/>
    <col min="101" max="101" width="8.88671875" style="25" bestFit="1" customWidth="1"/>
    <col min="102" max="102" width="22.6640625" style="25" bestFit="1" customWidth="1"/>
    <col min="103" max="103" width="25.44140625" style="25" bestFit="1" customWidth="1"/>
    <col min="104" max="104" width="24.88671875" style="25" bestFit="1" customWidth="1"/>
    <col min="105" max="105" width="11.109375" style="25" bestFit="1" customWidth="1"/>
    <col min="106" max="106" width="15.109375" style="25" bestFit="1" customWidth="1"/>
    <col min="107" max="107" width="39.5546875" style="25" bestFit="1" customWidth="1"/>
    <col min="108" max="108" width="43.6640625" style="25" bestFit="1" customWidth="1"/>
    <col min="109" max="109" width="55.77734375" style="25" bestFit="1" customWidth="1"/>
    <col min="110" max="110" width="22.21875" style="25" bestFit="1" customWidth="1"/>
    <col min="111" max="111" width="8.88671875" style="25" bestFit="1" customWidth="1"/>
    <col min="112" max="112" width="22.6640625" style="25" bestFit="1" customWidth="1"/>
    <col min="113" max="113" width="25.44140625" style="25" bestFit="1" customWidth="1"/>
    <col min="114" max="114" width="24.88671875" style="25" bestFit="1" customWidth="1"/>
    <col min="115" max="115" width="11.109375" style="25" bestFit="1" customWidth="1"/>
    <col min="116" max="116" width="15.109375" style="25" bestFit="1" customWidth="1"/>
    <col min="117" max="117" width="42.44140625" style="25" bestFit="1" customWidth="1"/>
    <col min="118" max="118" width="53.6640625" style="25" bestFit="1" customWidth="1"/>
    <col min="119" max="119" width="58.77734375" style="25" bestFit="1" customWidth="1"/>
    <col min="120" max="120" width="57.77734375" style="25" bestFit="1" customWidth="1"/>
    <col min="121" max="121" width="44" style="25" bestFit="1" customWidth="1"/>
    <col min="122" max="122" width="52" style="25" bestFit="1" customWidth="1"/>
    <col min="123" max="123" width="39.88671875" style="25" bestFit="1" customWidth="1"/>
    <col min="124" max="124" width="8.88671875" style="25" bestFit="1" customWidth="1"/>
    <col min="125" max="125" width="22.6640625" style="25" bestFit="1" customWidth="1"/>
    <col min="126" max="126" width="25.44140625" style="25" bestFit="1" customWidth="1"/>
    <col min="127" max="127" width="24.88671875" style="25" bestFit="1" customWidth="1"/>
    <col min="128" max="128" width="11.109375" style="25" bestFit="1" customWidth="1"/>
    <col min="129" max="129" width="15.109375" style="25" bestFit="1" customWidth="1"/>
    <col min="130" max="130" width="29" style="25" bestFit="1" customWidth="1"/>
    <col min="131" max="131" width="38.6640625" style="25" bestFit="1" customWidth="1"/>
    <col min="132" max="132" width="35" style="25" bestFit="1" customWidth="1"/>
    <col min="133" max="133" width="27.33203125" style="25" bestFit="1" customWidth="1"/>
    <col min="134" max="134" width="42.21875" style="25" bestFit="1" customWidth="1"/>
    <col min="135" max="135" width="41.21875" style="25" bestFit="1" customWidth="1"/>
    <col min="136" max="136" width="26.44140625" style="25" bestFit="1" customWidth="1"/>
    <col min="137" max="137" width="8.88671875" style="25" bestFit="1" customWidth="1"/>
    <col min="138" max="138" width="22.6640625" style="25" bestFit="1" customWidth="1"/>
    <col min="139" max="139" width="25.44140625" style="25" bestFit="1" customWidth="1"/>
    <col min="140" max="140" width="24.88671875" style="25" bestFit="1" customWidth="1"/>
    <col min="141" max="141" width="11.109375" style="25" bestFit="1" customWidth="1"/>
    <col min="142" max="142" width="15.109375" style="25" bestFit="1" customWidth="1"/>
    <col min="143" max="143" width="30.109375" style="25" bestFit="1" customWidth="1"/>
    <col min="144" max="144" width="26" style="25" bestFit="1" customWidth="1"/>
    <col min="145" max="145" width="35" style="25" bestFit="1" customWidth="1"/>
    <col min="146" max="146" width="8.88671875" style="25" bestFit="1" customWidth="1"/>
    <col min="147" max="147" width="22.6640625" style="25" bestFit="1" customWidth="1"/>
    <col min="148" max="148" width="25.44140625" style="25" bestFit="1" customWidth="1"/>
    <col min="149" max="149" width="24.88671875" style="25" bestFit="1" customWidth="1"/>
    <col min="150" max="150" width="11.109375" style="25" bestFit="1" customWidth="1"/>
    <col min="151" max="151" width="28.109375" style="25" bestFit="1" customWidth="1"/>
    <col min="152" max="152" width="36.6640625" style="25" bestFit="1" customWidth="1"/>
    <col min="153" max="153" width="42.5546875" style="25" bestFit="1" customWidth="1"/>
    <col min="154" max="154" width="39.109375" style="25" bestFit="1" customWidth="1"/>
    <col min="155" max="155" width="8.88671875" style="25" bestFit="1" customWidth="1"/>
    <col min="156" max="156" width="22.6640625" style="25" bestFit="1" customWidth="1"/>
    <col min="157" max="157" width="25.44140625" style="25" bestFit="1" customWidth="1"/>
    <col min="158" max="158" width="24.88671875" style="25" bestFit="1" customWidth="1"/>
    <col min="159" max="159" width="11.109375" style="25" bestFit="1" customWidth="1"/>
    <col min="160" max="160" width="15.109375" style="25" bestFit="1" customWidth="1"/>
    <col min="161" max="161" width="16.21875" style="25" bestFit="1" customWidth="1"/>
    <col min="162" max="162" width="41.44140625" style="25" bestFit="1" customWidth="1"/>
    <col min="163" max="163" width="47.5546875" style="25" bestFit="1" customWidth="1"/>
    <col min="164" max="164" width="41.33203125" style="25" bestFit="1" customWidth="1"/>
    <col min="165" max="165" width="36.88671875" style="25" bestFit="1" customWidth="1"/>
    <col min="166" max="166" width="7" style="25" bestFit="1" customWidth="1"/>
    <col min="167" max="167" width="10.77734375" style="25" bestFit="1" customWidth="1"/>
    <col min="168" max="168" width="11.109375" style="25" bestFit="1" customWidth="1"/>
    <col min="169" max="169" width="15.109375" style="25" bestFit="1" customWidth="1"/>
    <col min="170" max="170" width="6.6640625" style="25" bestFit="1" customWidth="1"/>
    <col min="171" max="171" width="30.109375" style="25" bestFit="1" customWidth="1"/>
    <col min="172" max="172" width="26" style="25" bestFit="1" customWidth="1"/>
    <col min="173" max="173" width="35" style="25" bestFit="1" customWidth="1"/>
    <col min="174" max="174" width="6.6640625" style="25" bestFit="1" customWidth="1"/>
    <col min="175" max="175" width="14.77734375" style="25" bestFit="1" customWidth="1"/>
    <col min="176" max="176" width="12" style="25" bestFit="1" customWidth="1"/>
    <col min="177" max="177" width="22.6640625" style="25" bestFit="1" customWidth="1"/>
    <col min="178" max="178" width="25.44140625" style="25" bestFit="1" customWidth="1"/>
    <col min="179" max="179" width="24.88671875" style="25" bestFit="1" customWidth="1"/>
    <col min="180" max="180" width="11.109375" style="25" bestFit="1" customWidth="1"/>
    <col min="181" max="181" width="6.6640625" style="25" bestFit="1" customWidth="1"/>
    <col min="182" max="182" width="28.109375" style="25" bestFit="1" customWidth="1"/>
    <col min="183" max="183" width="36.6640625" style="25" bestFit="1" customWidth="1"/>
    <col min="184" max="184" width="42.5546875" style="25" bestFit="1" customWidth="1"/>
    <col min="185" max="185" width="39.109375" style="25" bestFit="1" customWidth="1"/>
    <col min="186" max="186" width="6.6640625" style="25" bestFit="1" customWidth="1"/>
    <col min="187" max="187" width="14.77734375" style="25" bestFit="1" customWidth="1"/>
    <col min="188" max="188" width="12" style="25" bestFit="1" customWidth="1"/>
    <col min="189" max="189" width="22.6640625" style="25" bestFit="1" customWidth="1"/>
    <col min="190" max="190" width="25.44140625" style="25" bestFit="1" customWidth="1"/>
    <col min="191" max="191" width="24.88671875" style="25" bestFit="1" customWidth="1"/>
    <col min="192" max="192" width="11.109375" style="25" bestFit="1" customWidth="1"/>
    <col min="193" max="193" width="15.109375" style="25" bestFit="1" customWidth="1"/>
    <col min="194" max="194" width="6.6640625" style="25" bestFit="1" customWidth="1"/>
    <col min="195" max="195" width="16.21875" style="25" bestFit="1" customWidth="1"/>
    <col min="196" max="196" width="41.44140625" style="25" bestFit="1" customWidth="1"/>
    <col min="197" max="197" width="47.5546875" style="25" bestFit="1" customWidth="1"/>
    <col min="198" max="198" width="41.33203125" style="25" bestFit="1" customWidth="1"/>
    <col min="199" max="199" width="36.88671875" style="25" bestFit="1" customWidth="1"/>
    <col min="200" max="200" width="6.6640625" style="25" bestFit="1" customWidth="1"/>
    <col min="201" max="201" width="14.77734375" style="25" bestFit="1" customWidth="1"/>
    <col min="202" max="202" width="9" style="25" bestFit="1" customWidth="1"/>
    <col min="203" max="204" width="11.6640625" style="25" bestFit="1" customWidth="1"/>
    <col min="205" max="205" width="10.77734375" style="25" bestFit="1" customWidth="1"/>
    <col min="206" max="16384" width="8.88671875" style="25"/>
  </cols>
  <sheetData>
    <row r="1" spans="1:17" ht="33" x14ac:dyDescent="0.6">
      <c r="A1" s="24" t="s">
        <v>222</v>
      </c>
      <c r="C1" s="42" t="s">
        <v>377</v>
      </c>
    </row>
    <row r="3" spans="1:17" ht="45.6" customHeight="1" x14ac:dyDescent="0.25">
      <c r="A3" s="75" t="s">
        <v>391</v>
      </c>
      <c r="B3" s="76"/>
      <c r="C3" s="76"/>
      <c r="D3" s="76"/>
      <c r="E3" s="76"/>
      <c r="F3" s="76"/>
      <c r="G3" s="76"/>
      <c r="H3" s="77"/>
    </row>
    <row r="6" spans="1:17" x14ac:dyDescent="0.25">
      <c r="A6" s="27" t="s">
        <v>351</v>
      </c>
      <c r="B6" s="28"/>
      <c r="C6" s="28"/>
      <c r="D6" s="28"/>
      <c r="E6" s="28"/>
      <c r="F6" s="28"/>
      <c r="G6" s="28"/>
      <c r="H6" s="28"/>
      <c r="I6" s="29"/>
      <c r="J6" s="27" t="s">
        <v>352</v>
      </c>
      <c r="K6" s="28"/>
    </row>
    <row r="7" spans="1:17" hidden="1" x14ac:dyDescent="0.25">
      <c r="A7" s="34" t="s">
        <v>148</v>
      </c>
      <c r="B7" s="35" t="s">
        <v>222</v>
      </c>
      <c r="C7" s="28"/>
      <c r="D7" s="28"/>
      <c r="E7" s="28"/>
      <c r="F7" s="28"/>
      <c r="G7" s="28"/>
      <c r="H7" s="28"/>
      <c r="I7" s="29"/>
      <c r="J7" s="34" t="s">
        <v>148</v>
      </c>
      <c r="K7" s="35" t="s">
        <v>222</v>
      </c>
    </row>
    <row r="8" spans="1:17" hidden="1" x14ac:dyDescent="0.25">
      <c r="A8" s="34" t="s">
        <v>151</v>
      </c>
      <c r="B8" s="36">
        <v>1</v>
      </c>
      <c r="C8" s="28"/>
      <c r="D8" s="28"/>
      <c r="E8" s="28"/>
      <c r="F8" s="28"/>
      <c r="G8" s="28"/>
      <c r="H8" s="28"/>
      <c r="I8" s="29"/>
      <c r="J8" s="34" t="s">
        <v>151</v>
      </c>
      <c r="K8" s="36">
        <v>2</v>
      </c>
    </row>
    <row r="9" spans="1:17" ht="35.4" customHeight="1" x14ac:dyDescent="0.25">
      <c r="A9" s="30" t="s">
        <v>297</v>
      </c>
      <c r="B9" s="31">
        <f>GETPIVOTDATA("Response value",$A$10,"Response","11.1 Agree")/GETPIVOTDATA("Response value",$A$10)</f>
        <v>0.1888111888111888</v>
      </c>
      <c r="C9" s="31">
        <f>GETPIVOTDATA("Response value",$A$10,"Response","11.2 Agree with comments")/GETPIVOTDATA("Response value",$A$10)</f>
        <v>0.35664335664335667</v>
      </c>
      <c r="D9" s="31">
        <f>GETPIVOTDATA("Response value",$A$10,"Response","11.3 Neither agree or disagree")/GETPIVOTDATA("Response value",$A$10)</f>
        <v>4.8951048951048952E-2</v>
      </c>
      <c r="E9" s="31">
        <f>GETPIVOTDATA("Response value",$A$10,"Response","11.4 Disagree with comments")/GETPIVOTDATA("Response value",$A$10)</f>
        <v>0.1888111888111888</v>
      </c>
      <c r="F9" s="31">
        <f>GETPIVOTDATA("Response value",$A$10,"Response","11.5 Disagree")/GETPIVOTDATA("Response value",$A$10)</f>
        <v>0</v>
      </c>
      <c r="G9" s="31">
        <f>GETPIVOTDATA("Response value",$A$10,"Response","11.6 No comment")/GETPIVOTDATA("Response value",$A$10)</f>
        <v>0.21678321678321677</v>
      </c>
      <c r="H9" s="31"/>
      <c r="J9" s="30"/>
      <c r="K9" s="32"/>
      <c r="L9" s="32"/>
    </row>
    <row r="10" spans="1:17" ht="14.4" x14ac:dyDescent="0.3">
      <c r="A10" s="34" t="s">
        <v>350</v>
      </c>
      <c r="B10" s="34" t="s">
        <v>298</v>
      </c>
      <c r="C10" s="35"/>
      <c r="D10" s="35"/>
      <c r="E10" s="35"/>
      <c r="F10" s="35"/>
      <c r="G10" s="35"/>
      <c r="H10" s="35"/>
      <c r="J10" s="34" t="s">
        <v>350</v>
      </c>
      <c r="K10" s="34" t="s">
        <v>299</v>
      </c>
      <c r="L10" s="35"/>
      <c r="M10" s="35"/>
      <c r="N10" s="35"/>
      <c r="O10"/>
      <c r="P10"/>
      <c r="Q10"/>
    </row>
    <row r="11" spans="1:17" s="33" customFormat="1" ht="79.8" x14ac:dyDescent="0.3">
      <c r="A11" s="40" t="s">
        <v>339</v>
      </c>
      <c r="B11" s="37" t="s">
        <v>223</v>
      </c>
      <c r="C11" s="37" t="s">
        <v>224</v>
      </c>
      <c r="D11" s="37" t="s">
        <v>225</v>
      </c>
      <c r="E11" s="37" t="s">
        <v>226</v>
      </c>
      <c r="F11" s="37" t="s">
        <v>227</v>
      </c>
      <c r="G11" s="37" t="s">
        <v>228</v>
      </c>
      <c r="H11" s="37" t="s">
        <v>175</v>
      </c>
      <c r="I11" s="41"/>
      <c r="J11" s="40" t="s">
        <v>339</v>
      </c>
      <c r="K11" s="37" t="s">
        <v>314</v>
      </c>
      <c r="L11" s="37" t="s">
        <v>315</v>
      </c>
      <c r="M11" s="37" t="s">
        <v>271</v>
      </c>
      <c r="N11" s="37" t="s">
        <v>382</v>
      </c>
      <c r="O11" s="43"/>
      <c r="P11" s="43"/>
      <c r="Q11" s="43"/>
    </row>
    <row r="12" spans="1:17" ht="14.4" x14ac:dyDescent="0.3">
      <c r="A12" s="36" t="s">
        <v>3</v>
      </c>
      <c r="B12" s="38">
        <v>0</v>
      </c>
      <c r="C12" s="38">
        <v>0</v>
      </c>
      <c r="D12" s="38">
        <v>0</v>
      </c>
      <c r="E12" s="38">
        <v>0</v>
      </c>
      <c r="F12" s="38">
        <v>0</v>
      </c>
      <c r="G12" s="38">
        <v>4</v>
      </c>
      <c r="H12" s="38">
        <v>4</v>
      </c>
      <c r="J12" s="36" t="s">
        <v>3</v>
      </c>
      <c r="K12" s="38">
        <v>0</v>
      </c>
      <c r="L12" s="38">
        <v>0</v>
      </c>
      <c r="M12" s="38">
        <v>0</v>
      </c>
      <c r="N12" s="38">
        <v>0</v>
      </c>
      <c r="O12"/>
      <c r="P12"/>
      <c r="Q12"/>
    </row>
    <row r="13" spans="1:17" ht="14.4" x14ac:dyDescent="0.3">
      <c r="A13" s="36" t="s">
        <v>288</v>
      </c>
      <c r="B13" s="38">
        <v>1</v>
      </c>
      <c r="C13" s="38">
        <v>4</v>
      </c>
      <c r="D13" s="38">
        <v>0</v>
      </c>
      <c r="E13" s="38">
        <v>2</v>
      </c>
      <c r="F13" s="38">
        <v>0</v>
      </c>
      <c r="G13" s="38">
        <v>6</v>
      </c>
      <c r="H13" s="38">
        <v>13</v>
      </c>
      <c r="J13" s="36" t="s">
        <v>179</v>
      </c>
      <c r="K13" s="38">
        <v>3</v>
      </c>
      <c r="L13" s="38">
        <v>1</v>
      </c>
      <c r="M13" s="38">
        <v>0</v>
      </c>
      <c r="N13" s="38">
        <v>0</v>
      </c>
      <c r="O13"/>
      <c r="P13"/>
      <c r="Q13"/>
    </row>
    <row r="14" spans="1:17" ht="14.4" x14ac:dyDescent="0.3">
      <c r="A14" s="36" t="s">
        <v>289</v>
      </c>
      <c r="B14" s="38">
        <v>1</v>
      </c>
      <c r="C14" s="38">
        <v>0</v>
      </c>
      <c r="D14" s="38">
        <v>0</v>
      </c>
      <c r="E14" s="38">
        <v>0</v>
      </c>
      <c r="F14" s="38">
        <v>0</v>
      </c>
      <c r="G14" s="38">
        <v>1</v>
      </c>
      <c r="H14" s="38">
        <v>2</v>
      </c>
      <c r="J14" s="36" t="s">
        <v>90</v>
      </c>
      <c r="K14" s="38">
        <v>4</v>
      </c>
      <c r="L14" s="38">
        <v>4</v>
      </c>
      <c r="M14" s="38">
        <v>0</v>
      </c>
      <c r="N14" s="38">
        <v>0</v>
      </c>
      <c r="O14"/>
      <c r="P14"/>
      <c r="Q14"/>
    </row>
    <row r="15" spans="1:17" ht="14.4" x14ac:dyDescent="0.3">
      <c r="A15" s="36" t="s">
        <v>90</v>
      </c>
      <c r="B15" s="38">
        <v>2</v>
      </c>
      <c r="C15" s="38">
        <v>3</v>
      </c>
      <c r="D15" s="38">
        <v>1</v>
      </c>
      <c r="E15" s="38">
        <v>2</v>
      </c>
      <c r="F15" s="38">
        <v>0</v>
      </c>
      <c r="G15" s="38">
        <v>3</v>
      </c>
      <c r="H15" s="38">
        <v>11</v>
      </c>
      <c r="J15" s="36" t="s">
        <v>178</v>
      </c>
      <c r="K15" s="38">
        <v>5</v>
      </c>
      <c r="L15" s="38">
        <v>4</v>
      </c>
      <c r="M15" s="38">
        <v>2</v>
      </c>
      <c r="N15" s="38">
        <v>0</v>
      </c>
      <c r="O15"/>
      <c r="P15"/>
      <c r="Q15"/>
    </row>
    <row r="16" spans="1:17" ht="14.4" x14ac:dyDescent="0.3">
      <c r="A16" s="36" t="s">
        <v>290</v>
      </c>
      <c r="B16" s="38">
        <v>2</v>
      </c>
      <c r="C16" s="38">
        <v>10</v>
      </c>
      <c r="D16" s="38">
        <v>1</v>
      </c>
      <c r="E16" s="38">
        <v>0</v>
      </c>
      <c r="F16" s="38">
        <v>0</v>
      </c>
      <c r="G16" s="38">
        <v>1</v>
      </c>
      <c r="H16" s="38">
        <v>14</v>
      </c>
      <c r="J16" s="36" t="s">
        <v>176</v>
      </c>
      <c r="K16" s="38">
        <v>7</v>
      </c>
      <c r="L16" s="38">
        <v>5</v>
      </c>
      <c r="M16" s="38">
        <v>0</v>
      </c>
      <c r="N16" s="38">
        <v>6</v>
      </c>
      <c r="O16"/>
      <c r="P16"/>
      <c r="Q16"/>
    </row>
    <row r="17" spans="1:17" ht="14.4" x14ac:dyDescent="0.3">
      <c r="A17" s="36" t="s">
        <v>291</v>
      </c>
      <c r="B17" s="38">
        <v>0</v>
      </c>
      <c r="C17" s="38">
        <v>0</v>
      </c>
      <c r="D17" s="38">
        <v>0</v>
      </c>
      <c r="E17" s="38">
        <v>1</v>
      </c>
      <c r="F17" s="38">
        <v>0</v>
      </c>
      <c r="G17" s="38">
        <v>1</v>
      </c>
      <c r="H17" s="38">
        <v>2</v>
      </c>
      <c r="J17" s="36" t="s">
        <v>8</v>
      </c>
      <c r="K17" s="38">
        <v>9</v>
      </c>
      <c r="L17" s="38">
        <v>9</v>
      </c>
      <c r="M17" s="38">
        <v>5</v>
      </c>
      <c r="N17" s="38">
        <v>10</v>
      </c>
      <c r="O17"/>
      <c r="P17"/>
      <c r="Q17"/>
    </row>
    <row r="18" spans="1:17" ht="14.4" x14ac:dyDescent="0.3">
      <c r="A18" s="36" t="s">
        <v>292</v>
      </c>
      <c r="B18" s="38">
        <v>2</v>
      </c>
      <c r="C18" s="38">
        <v>10</v>
      </c>
      <c r="D18" s="38">
        <v>2</v>
      </c>
      <c r="E18" s="38">
        <v>5</v>
      </c>
      <c r="F18" s="38">
        <v>0</v>
      </c>
      <c r="G18" s="38">
        <v>2</v>
      </c>
      <c r="H18" s="38">
        <v>21</v>
      </c>
      <c r="J18" s="36" t="s">
        <v>177</v>
      </c>
      <c r="K18" s="38">
        <v>8</v>
      </c>
      <c r="L18" s="38">
        <v>4</v>
      </c>
      <c r="M18" s="38">
        <v>0</v>
      </c>
      <c r="N18" s="38">
        <v>0</v>
      </c>
      <c r="O18"/>
      <c r="P18"/>
      <c r="Q18"/>
    </row>
    <row r="19" spans="1:17" ht="14.4" x14ac:dyDescent="0.3">
      <c r="A19" s="36" t="s">
        <v>293</v>
      </c>
      <c r="B19" s="38">
        <v>2</v>
      </c>
      <c r="C19" s="38">
        <v>0</v>
      </c>
      <c r="D19" s="38">
        <v>0</v>
      </c>
      <c r="E19" s="38">
        <v>2</v>
      </c>
      <c r="F19" s="38">
        <v>0</v>
      </c>
      <c r="G19" s="38">
        <v>1</v>
      </c>
      <c r="H19" s="38">
        <v>5</v>
      </c>
      <c r="J19" s="36" t="s">
        <v>175</v>
      </c>
      <c r="K19" s="38">
        <v>36</v>
      </c>
      <c r="L19" s="38">
        <v>27</v>
      </c>
      <c r="M19" s="38">
        <v>7</v>
      </c>
      <c r="N19" s="38">
        <v>16</v>
      </c>
      <c r="O19"/>
      <c r="P19"/>
      <c r="Q19"/>
    </row>
    <row r="20" spans="1:17" ht="14.4" x14ac:dyDescent="0.3">
      <c r="A20" s="36" t="s">
        <v>8</v>
      </c>
      <c r="B20" s="38">
        <v>13</v>
      </c>
      <c r="C20" s="38">
        <v>21</v>
      </c>
      <c r="D20" s="38">
        <v>1</v>
      </c>
      <c r="E20" s="38">
        <v>9</v>
      </c>
      <c r="F20" s="38">
        <v>0</v>
      </c>
      <c r="G20" s="38">
        <v>9</v>
      </c>
      <c r="H20" s="38">
        <v>53</v>
      </c>
      <c r="J20"/>
      <c r="K20"/>
      <c r="L20"/>
      <c r="M20"/>
      <c r="N20"/>
      <c r="O20" s="5"/>
    </row>
    <row r="21" spans="1:17" ht="14.4" x14ac:dyDescent="0.3">
      <c r="A21" s="36" t="s">
        <v>294</v>
      </c>
      <c r="B21" s="38">
        <v>1</v>
      </c>
      <c r="C21" s="38">
        <v>1</v>
      </c>
      <c r="D21" s="38">
        <v>1</v>
      </c>
      <c r="E21" s="38">
        <v>2</v>
      </c>
      <c r="F21" s="38">
        <v>0</v>
      </c>
      <c r="G21" s="38">
        <v>0</v>
      </c>
      <c r="H21" s="38">
        <v>5</v>
      </c>
      <c r="J21"/>
      <c r="K21"/>
      <c r="L21"/>
      <c r="M21"/>
      <c r="N21"/>
      <c r="O21" s="5"/>
    </row>
    <row r="22" spans="1:17" ht="14.4" x14ac:dyDescent="0.3">
      <c r="A22" s="36" t="s">
        <v>286</v>
      </c>
      <c r="B22" s="38">
        <v>1</v>
      </c>
      <c r="C22" s="38">
        <v>1</v>
      </c>
      <c r="D22" s="38">
        <v>1</v>
      </c>
      <c r="E22" s="38">
        <v>1</v>
      </c>
      <c r="F22" s="38">
        <v>0</v>
      </c>
      <c r="G22" s="38">
        <v>1</v>
      </c>
      <c r="H22" s="38">
        <v>5</v>
      </c>
      <c r="J22"/>
      <c r="K22"/>
      <c r="L22"/>
      <c r="M22"/>
      <c r="N22"/>
      <c r="O22" s="5"/>
    </row>
    <row r="23" spans="1:17" ht="14.4" x14ac:dyDescent="0.3">
      <c r="A23" s="36" t="s">
        <v>287</v>
      </c>
      <c r="B23" s="38">
        <v>2</v>
      </c>
      <c r="C23" s="38">
        <v>1</v>
      </c>
      <c r="D23" s="38">
        <v>0</v>
      </c>
      <c r="E23" s="38">
        <v>3</v>
      </c>
      <c r="F23" s="38">
        <v>0</v>
      </c>
      <c r="G23" s="38">
        <v>2</v>
      </c>
      <c r="H23" s="38">
        <v>8</v>
      </c>
      <c r="J23"/>
      <c r="K23"/>
      <c r="L23"/>
      <c r="M23"/>
      <c r="N23"/>
      <c r="O23" s="5"/>
    </row>
    <row r="24" spans="1:17" ht="14.4" x14ac:dyDescent="0.3">
      <c r="A24" s="36" t="s">
        <v>175</v>
      </c>
      <c r="B24" s="38">
        <v>27</v>
      </c>
      <c r="C24" s="38">
        <v>51</v>
      </c>
      <c r="D24" s="38">
        <v>7</v>
      </c>
      <c r="E24" s="38">
        <v>27</v>
      </c>
      <c r="F24" s="38">
        <v>0</v>
      </c>
      <c r="G24" s="38">
        <v>31</v>
      </c>
      <c r="H24" s="38">
        <v>143</v>
      </c>
      <c r="J24"/>
      <c r="K24"/>
      <c r="L24"/>
      <c r="M24"/>
      <c r="N24"/>
    </row>
    <row r="25" spans="1:17" ht="14.4" x14ac:dyDescent="0.3">
      <c r="A25"/>
      <c r="B25"/>
      <c r="C25"/>
      <c r="D25"/>
      <c r="E25"/>
      <c r="F25"/>
      <c r="G25"/>
      <c r="H25"/>
      <c r="J25"/>
      <c r="K25"/>
      <c r="L25"/>
      <c r="M25"/>
      <c r="N25"/>
    </row>
    <row r="26" spans="1:17" ht="14.4" x14ac:dyDescent="0.3">
      <c r="A26"/>
      <c r="B26"/>
      <c r="C26"/>
      <c r="D26"/>
      <c r="E26"/>
      <c r="F26"/>
      <c r="G26"/>
      <c r="H26"/>
      <c r="J26"/>
      <c r="K26"/>
      <c r="L26"/>
      <c r="M26"/>
      <c r="N26"/>
    </row>
    <row r="27" spans="1:17" ht="14.4" x14ac:dyDescent="0.3">
      <c r="A27"/>
      <c r="B27"/>
      <c r="C27"/>
      <c r="D27"/>
      <c r="E27"/>
      <c r="F27"/>
      <c r="G27"/>
      <c r="H27"/>
      <c r="J27"/>
      <c r="K27"/>
      <c r="L27"/>
      <c r="M27"/>
      <c r="N27"/>
    </row>
    <row r="28" spans="1:17" ht="14.4" x14ac:dyDescent="0.3">
      <c r="A28"/>
      <c r="B28"/>
      <c r="C28"/>
      <c r="D28"/>
      <c r="E28"/>
      <c r="F28"/>
      <c r="G28"/>
      <c r="H28"/>
      <c r="J28"/>
      <c r="K28"/>
      <c r="L28"/>
      <c r="M28"/>
      <c r="N28"/>
    </row>
    <row r="29" spans="1:17" ht="14.4" x14ac:dyDescent="0.3">
      <c r="A29" s="5"/>
      <c r="B29" s="5"/>
      <c r="C29" s="5"/>
      <c r="D29" s="5"/>
      <c r="E29" s="5"/>
      <c r="F29" s="5"/>
      <c r="G29" s="5"/>
      <c r="H29" s="5"/>
      <c r="J29"/>
      <c r="K29"/>
      <c r="L29"/>
      <c r="M29"/>
      <c r="N29"/>
    </row>
    <row r="30" spans="1:17" ht="14.4" x14ac:dyDescent="0.3">
      <c r="A30" s="5"/>
      <c r="B30" s="5"/>
      <c r="C30" s="5"/>
      <c r="D30" s="5"/>
      <c r="E30" s="5"/>
      <c r="F30" s="5"/>
      <c r="G30" s="5"/>
      <c r="H30" s="5"/>
      <c r="J30"/>
      <c r="K30"/>
      <c r="L30"/>
      <c r="M30"/>
      <c r="N30"/>
    </row>
    <row r="31" spans="1:17" ht="14.4" x14ac:dyDescent="0.3">
      <c r="A31" s="5"/>
      <c r="B31" s="5"/>
      <c r="C31" s="5"/>
      <c r="D31" s="5"/>
      <c r="E31" s="5"/>
      <c r="F31" s="5"/>
      <c r="G31" s="5"/>
      <c r="H31" s="5"/>
      <c r="J31"/>
      <c r="K31"/>
      <c r="L31"/>
      <c r="M31"/>
      <c r="N31"/>
    </row>
    <row r="32" spans="1:17" ht="14.4" x14ac:dyDescent="0.3">
      <c r="A32" s="5"/>
      <c r="B32" s="5"/>
      <c r="C32" s="5"/>
      <c r="D32" s="5"/>
      <c r="E32" s="5"/>
      <c r="F32" s="5"/>
      <c r="G32" s="5"/>
      <c r="H32" s="5"/>
      <c r="J32"/>
      <c r="K32"/>
      <c r="L32"/>
      <c r="M32"/>
      <c r="N32"/>
    </row>
    <row r="33" spans="1:14" ht="14.4" x14ac:dyDescent="0.3">
      <c r="A33" s="5"/>
      <c r="B33" s="5"/>
      <c r="C33" s="5"/>
      <c r="D33" s="5"/>
      <c r="E33" s="5"/>
      <c r="F33" s="5"/>
      <c r="G33" s="5"/>
      <c r="H33" s="5"/>
      <c r="J33"/>
      <c r="K33"/>
      <c r="L33"/>
      <c r="M33"/>
      <c r="N33"/>
    </row>
    <row r="34" spans="1:14" ht="14.4" x14ac:dyDescent="0.3">
      <c r="A34" s="5"/>
      <c r="B34" s="5"/>
      <c r="C34" s="5"/>
      <c r="D34" s="5"/>
      <c r="E34" s="5"/>
      <c r="F34" s="5"/>
      <c r="G34" s="5"/>
      <c r="H34" s="5"/>
      <c r="J34"/>
      <c r="K34"/>
      <c r="L34"/>
      <c r="M34"/>
      <c r="N34"/>
    </row>
    <row r="35" spans="1:14" ht="14.4" x14ac:dyDescent="0.3">
      <c r="A35" s="5"/>
      <c r="B35" s="5"/>
      <c r="C35" s="5"/>
      <c r="D35" s="5"/>
      <c r="E35" s="5"/>
      <c r="F35" s="5"/>
      <c r="G35" s="5"/>
      <c r="H35" s="5"/>
      <c r="J35"/>
      <c r="K35"/>
      <c r="L35"/>
      <c r="M35"/>
      <c r="N35"/>
    </row>
    <row r="36" spans="1:14" ht="14.4" x14ac:dyDescent="0.3">
      <c r="A36" s="5"/>
      <c r="B36" s="5"/>
      <c r="C36" s="5"/>
      <c r="D36" s="5"/>
      <c r="E36" s="5"/>
      <c r="F36" s="5"/>
      <c r="G36" s="5"/>
      <c r="H36" s="5"/>
      <c r="J36"/>
      <c r="K36"/>
      <c r="L36"/>
      <c r="M36"/>
      <c r="N36"/>
    </row>
    <row r="37" spans="1:14" ht="14.4" x14ac:dyDescent="0.3">
      <c r="A37" s="5"/>
      <c r="B37" s="5"/>
      <c r="C37" s="5"/>
      <c r="D37" s="5"/>
      <c r="E37" s="5"/>
      <c r="F37" s="5"/>
      <c r="G37" s="5"/>
      <c r="H37" s="5"/>
      <c r="J37"/>
      <c r="K37"/>
      <c r="L37"/>
      <c r="M37"/>
      <c r="N37"/>
    </row>
    <row r="38" spans="1:14" ht="14.4" x14ac:dyDescent="0.3">
      <c r="A38" s="5"/>
      <c r="B38" s="5"/>
      <c r="C38" s="5"/>
      <c r="D38" s="5"/>
      <c r="E38" s="5"/>
      <c r="F38" s="5"/>
      <c r="G38" s="5"/>
      <c r="H38" s="5"/>
      <c r="J38"/>
      <c r="K38"/>
      <c r="L38"/>
      <c r="M38"/>
      <c r="N38"/>
    </row>
    <row r="39" spans="1:14" ht="14.4" x14ac:dyDescent="0.3">
      <c r="J39"/>
      <c r="K39"/>
      <c r="L39"/>
      <c r="M39"/>
      <c r="N39"/>
    </row>
    <row r="40" spans="1:14" ht="14.4" x14ac:dyDescent="0.3">
      <c r="J40"/>
      <c r="K40"/>
      <c r="L40"/>
      <c r="M40"/>
      <c r="N40"/>
    </row>
    <row r="41" spans="1:14" ht="14.4" x14ac:dyDescent="0.3">
      <c r="J41"/>
      <c r="K41"/>
      <c r="L41"/>
      <c r="M41"/>
      <c r="N41"/>
    </row>
    <row r="42" spans="1:14" ht="14.4" x14ac:dyDescent="0.3">
      <c r="J42"/>
      <c r="K42"/>
      <c r="L42"/>
      <c r="M42"/>
      <c r="N42"/>
    </row>
    <row r="43" spans="1:14" ht="14.4" x14ac:dyDescent="0.3">
      <c r="J43"/>
      <c r="K43"/>
      <c r="L43"/>
      <c r="M43"/>
      <c r="N43"/>
    </row>
    <row r="44" spans="1:14" ht="14.4" x14ac:dyDescent="0.3">
      <c r="J44"/>
      <c r="K44"/>
      <c r="L44"/>
      <c r="M44"/>
      <c r="N44"/>
    </row>
    <row r="45" spans="1:14" ht="14.4" x14ac:dyDescent="0.3">
      <c r="J45"/>
      <c r="K45"/>
      <c r="L45"/>
      <c r="M45"/>
      <c r="N45"/>
    </row>
  </sheetData>
  <sheetProtection algorithmName="SHA-512" hashValue="VUKFe0Q0UawJPLJtN2+l0xQ5nFQ448fzV9wSnSjP6oMmKsYE+Y+bvmbgNqBo0orWZowZ5BN24tYANVQCyZZLBg==" saltValue="Do6/kU34NMl5jEtqoeEE+A==" spinCount="100000" sheet="1" objects="1" scenarios="1" pivotTables="0"/>
  <mergeCells count="1">
    <mergeCell ref="A3:H3"/>
  </mergeCells>
  <hyperlinks>
    <hyperlink ref="C1" location="Intro!A36" display="Back to Intro" xr:uid="{C03B0B77-753E-43EF-AE3D-5F84CD23B082}"/>
  </hyperlinks>
  <pageMargins left="0.7" right="0.7" top="0.75" bottom="0.75" header="0.3" footer="0.3"/>
  <pageSetup orientation="portrait"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DFD3FA-DE4C-4089-98DD-3DD94F42B77D}">
  <dimension ref="A1:Q38"/>
  <sheetViews>
    <sheetView zoomScale="85" zoomScaleNormal="85" workbookViewId="0">
      <selection activeCell="C1" sqref="C1"/>
    </sheetView>
  </sheetViews>
  <sheetFormatPr defaultColWidth="8.88671875" defaultRowHeight="13.2" x14ac:dyDescent="0.25"/>
  <cols>
    <col min="1" max="1" width="53" style="25" bestFit="1" customWidth="1"/>
    <col min="2" max="8" width="12.6640625" style="25" customWidth="1"/>
    <col min="9" max="9" width="4.109375" style="26" customWidth="1"/>
    <col min="10" max="10" width="54" style="25" bestFit="1" customWidth="1"/>
    <col min="11" max="13" width="15.6640625" style="25" customWidth="1"/>
    <col min="14" max="17" width="15.77734375" style="25" customWidth="1"/>
    <col min="18" max="20" width="15.6640625" style="25" customWidth="1"/>
    <col min="21" max="21" width="44.109375" style="25" bestFit="1" customWidth="1"/>
    <col min="22" max="22" width="10.77734375" style="25" bestFit="1" customWidth="1"/>
    <col min="23" max="23" width="23.6640625" style="25" bestFit="1" customWidth="1"/>
    <col min="24" max="24" width="26.44140625" style="25" bestFit="1" customWidth="1"/>
    <col min="25" max="25" width="26" style="25" bestFit="1" customWidth="1"/>
    <col min="26" max="26" width="12.109375" style="25" bestFit="1" customWidth="1"/>
    <col min="27" max="27" width="16.109375" style="25" bestFit="1" customWidth="1"/>
    <col min="28" max="28" width="33.88671875" style="25" bestFit="1" customWidth="1"/>
    <col min="29" max="29" width="36.6640625" style="25" bestFit="1" customWidth="1"/>
    <col min="30" max="30" width="52.109375" style="25" bestFit="1" customWidth="1"/>
    <col min="31" max="31" width="43.6640625" style="25" bestFit="1" customWidth="1"/>
    <col min="32" max="32" width="9.88671875" style="25" bestFit="1" customWidth="1"/>
    <col min="33" max="33" width="23.6640625" style="25" bestFit="1" customWidth="1"/>
    <col min="34" max="34" width="26.44140625" style="25" bestFit="1" customWidth="1"/>
    <col min="35" max="35" width="26" style="25" bestFit="1" customWidth="1"/>
    <col min="36" max="36" width="12.109375" style="25" bestFit="1" customWidth="1"/>
    <col min="37" max="37" width="16.109375" style="25" bestFit="1" customWidth="1"/>
    <col min="38" max="38" width="31.77734375" style="25" bestFit="1" customWidth="1"/>
    <col min="39" max="39" width="32.33203125" style="25" bestFit="1" customWidth="1"/>
    <col min="40" max="40" width="30.88671875" style="25" bestFit="1" customWidth="1"/>
    <col min="41" max="41" width="9.88671875" style="25" bestFit="1" customWidth="1"/>
    <col min="42" max="42" width="23.6640625" style="25" bestFit="1" customWidth="1"/>
    <col min="43" max="43" width="26.44140625" style="25" bestFit="1" customWidth="1"/>
    <col min="44" max="44" width="26" style="25" bestFit="1" customWidth="1"/>
    <col min="45" max="45" width="12.109375" style="25" bestFit="1" customWidth="1"/>
    <col min="46" max="46" width="16.109375" style="25" bestFit="1" customWidth="1"/>
    <col min="47" max="47" width="39.21875" style="25" bestFit="1" customWidth="1"/>
    <col min="48" max="49" width="45.6640625" style="25" bestFit="1" customWidth="1"/>
    <col min="50" max="50" width="35.44140625" style="25" bestFit="1" customWidth="1"/>
    <col min="51" max="51" width="9.88671875" style="25" bestFit="1" customWidth="1"/>
    <col min="52" max="52" width="23.6640625" style="25" bestFit="1" customWidth="1"/>
    <col min="53" max="53" width="26.44140625" style="25" bestFit="1" customWidth="1"/>
    <col min="54" max="54" width="26" style="25" bestFit="1" customWidth="1"/>
    <col min="55" max="55" width="12.109375" style="25" bestFit="1" customWidth="1"/>
    <col min="56" max="56" width="16.109375" style="25" bestFit="1" customWidth="1"/>
    <col min="57" max="57" width="35.21875" style="25" bestFit="1" customWidth="1"/>
    <col min="58" max="58" width="44.6640625" style="25" bestFit="1" customWidth="1"/>
    <col min="59" max="59" width="48.44140625" style="25" bestFit="1" customWidth="1"/>
    <col min="60" max="60" width="9.88671875" style="25" bestFit="1" customWidth="1"/>
    <col min="61" max="61" width="23.6640625" style="25" bestFit="1" customWidth="1"/>
    <col min="62" max="62" width="26.44140625" style="25" bestFit="1" customWidth="1"/>
    <col min="63" max="63" width="26" style="25" bestFit="1" customWidth="1"/>
    <col min="64" max="64" width="12.109375" style="25" bestFit="1" customWidth="1"/>
    <col min="65" max="65" width="16.109375" style="25" bestFit="1" customWidth="1"/>
    <col min="66" max="66" width="32.33203125" style="25" bestFit="1" customWidth="1"/>
    <col min="67" max="67" width="39.109375" style="25" bestFit="1" customWidth="1"/>
    <col min="68" max="68" width="38.21875" style="25" bestFit="1" customWidth="1"/>
    <col min="69" max="69" width="36.21875" style="25" bestFit="1" customWidth="1"/>
    <col min="70" max="70" width="35.44140625" style="25" bestFit="1" customWidth="1"/>
    <col min="71" max="71" width="23.21875" style="25" bestFit="1" customWidth="1"/>
    <col min="72" max="72" width="9.88671875" style="25" bestFit="1" customWidth="1"/>
    <col min="73" max="73" width="23.6640625" style="25" bestFit="1" customWidth="1"/>
    <col min="74" max="74" width="26.44140625" style="25" bestFit="1" customWidth="1"/>
    <col min="75" max="75" width="26" style="25" bestFit="1" customWidth="1"/>
    <col min="76" max="76" width="12.109375" style="25" bestFit="1" customWidth="1"/>
    <col min="77" max="77" width="16.109375" style="25" bestFit="1" customWidth="1"/>
    <col min="78" max="78" width="37.109375" style="25" bestFit="1" customWidth="1"/>
    <col min="79" max="79" width="36.44140625" style="25" bestFit="1" customWidth="1"/>
    <col min="80" max="80" width="35.6640625" style="25" bestFit="1" customWidth="1"/>
    <col min="81" max="81" width="20.88671875" style="25" bestFit="1" customWidth="1"/>
    <col min="82" max="82" width="9.88671875" style="25" bestFit="1" customWidth="1"/>
    <col min="83" max="83" width="23.6640625" style="25" bestFit="1" customWidth="1"/>
    <col min="84" max="84" width="26.44140625" style="25" bestFit="1" customWidth="1"/>
    <col min="85" max="85" width="26" style="25" bestFit="1" customWidth="1"/>
    <col min="86" max="86" width="12.109375" style="25" bestFit="1" customWidth="1"/>
    <col min="87" max="87" width="16.109375" style="25" bestFit="1" customWidth="1"/>
    <col min="88" max="88" width="38.88671875" style="25" bestFit="1" customWidth="1"/>
    <col min="89" max="89" width="47.5546875" style="25" bestFit="1" customWidth="1"/>
    <col min="90" max="90" width="39.109375" style="25" bestFit="1" customWidth="1"/>
    <col min="91" max="91" width="46.44140625" style="25" bestFit="1" customWidth="1"/>
    <col min="92" max="92" width="30.6640625" style="25" bestFit="1" customWidth="1"/>
    <col min="93" max="93" width="21.5546875" style="25" bestFit="1" customWidth="1"/>
    <col min="94" max="94" width="7.44140625" style="25" bestFit="1" customWidth="1"/>
    <col min="95" max="95" width="78.44140625" style="25" bestFit="1" customWidth="1"/>
    <col min="96" max="96" width="57.88671875" style="25" bestFit="1" customWidth="1"/>
    <col min="97" max="97" width="54" style="25" bestFit="1" customWidth="1"/>
    <col min="98" max="98" width="47.77734375" style="25" bestFit="1" customWidth="1"/>
    <col min="99" max="99" width="57.6640625" style="25" bestFit="1" customWidth="1"/>
    <col min="100" max="100" width="35.44140625" style="25" bestFit="1" customWidth="1"/>
    <col min="101" max="101" width="8.88671875" style="25" bestFit="1" customWidth="1"/>
    <col min="102" max="102" width="22.6640625" style="25" bestFit="1" customWidth="1"/>
    <col min="103" max="103" width="25.44140625" style="25" bestFit="1" customWidth="1"/>
    <col min="104" max="104" width="24.88671875" style="25" bestFit="1" customWidth="1"/>
    <col min="105" max="105" width="11.109375" style="25" bestFit="1" customWidth="1"/>
    <col min="106" max="106" width="15.109375" style="25" bestFit="1" customWidth="1"/>
    <col min="107" max="107" width="39.5546875" style="25" bestFit="1" customWidth="1"/>
    <col min="108" max="108" width="43.6640625" style="25" bestFit="1" customWidth="1"/>
    <col min="109" max="109" width="55.77734375" style="25" bestFit="1" customWidth="1"/>
    <col min="110" max="110" width="22.21875" style="25" bestFit="1" customWidth="1"/>
    <col min="111" max="111" width="8.88671875" style="25" bestFit="1" customWidth="1"/>
    <col min="112" max="112" width="22.6640625" style="25" bestFit="1" customWidth="1"/>
    <col min="113" max="113" width="25.44140625" style="25" bestFit="1" customWidth="1"/>
    <col min="114" max="114" width="24.88671875" style="25" bestFit="1" customWidth="1"/>
    <col min="115" max="115" width="11.109375" style="25" bestFit="1" customWidth="1"/>
    <col min="116" max="116" width="15.109375" style="25" bestFit="1" customWidth="1"/>
    <col min="117" max="117" width="42.44140625" style="25" bestFit="1" customWidth="1"/>
    <col min="118" max="118" width="53.6640625" style="25" bestFit="1" customWidth="1"/>
    <col min="119" max="119" width="58.77734375" style="25" bestFit="1" customWidth="1"/>
    <col min="120" max="120" width="57.77734375" style="25" bestFit="1" customWidth="1"/>
    <col min="121" max="121" width="44" style="25" bestFit="1" customWidth="1"/>
    <col min="122" max="122" width="52" style="25" bestFit="1" customWidth="1"/>
    <col min="123" max="123" width="39.88671875" style="25" bestFit="1" customWidth="1"/>
    <col min="124" max="124" width="8.88671875" style="25" bestFit="1" customWidth="1"/>
    <col min="125" max="125" width="22.6640625" style="25" bestFit="1" customWidth="1"/>
    <col min="126" max="126" width="25.44140625" style="25" bestFit="1" customWidth="1"/>
    <col min="127" max="127" width="24.88671875" style="25" bestFit="1" customWidth="1"/>
    <col min="128" max="128" width="11.109375" style="25" bestFit="1" customWidth="1"/>
    <col min="129" max="129" width="15.109375" style="25" bestFit="1" customWidth="1"/>
    <col min="130" max="130" width="29" style="25" bestFit="1" customWidth="1"/>
    <col min="131" max="131" width="38.6640625" style="25" bestFit="1" customWidth="1"/>
    <col min="132" max="132" width="35" style="25" bestFit="1" customWidth="1"/>
    <col min="133" max="133" width="27.33203125" style="25" bestFit="1" customWidth="1"/>
    <col min="134" max="134" width="42.21875" style="25" bestFit="1" customWidth="1"/>
    <col min="135" max="135" width="41.21875" style="25" bestFit="1" customWidth="1"/>
    <col min="136" max="136" width="26.44140625" style="25" bestFit="1" customWidth="1"/>
    <col min="137" max="137" width="8.88671875" style="25" bestFit="1" customWidth="1"/>
    <col min="138" max="138" width="22.6640625" style="25" bestFit="1" customWidth="1"/>
    <col min="139" max="139" width="25.44140625" style="25" bestFit="1" customWidth="1"/>
    <col min="140" max="140" width="24.88671875" style="25" bestFit="1" customWidth="1"/>
    <col min="141" max="141" width="11.109375" style="25" bestFit="1" customWidth="1"/>
    <col min="142" max="142" width="15.109375" style="25" bestFit="1" customWidth="1"/>
    <col min="143" max="143" width="30.109375" style="25" bestFit="1" customWidth="1"/>
    <col min="144" max="144" width="26" style="25" bestFit="1" customWidth="1"/>
    <col min="145" max="145" width="35" style="25" bestFit="1" customWidth="1"/>
    <col min="146" max="146" width="8.88671875" style="25" bestFit="1" customWidth="1"/>
    <col min="147" max="147" width="22.6640625" style="25" bestFit="1" customWidth="1"/>
    <col min="148" max="148" width="25.44140625" style="25" bestFit="1" customWidth="1"/>
    <col min="149" max="149" width="24.88671875" style="25" bestFit="1" customWidth="1"/>
    <col min="150" max="150" width="11.109375" style="25" bestFit="1" customWidth="1"/>
    <col min="151" max="151" width="28.109375" style="25" bestFit="1" customWidth="1"/>
    <col min="152" max="152" width="36.6640625" style="25" bestFit="1" customWidth="1"/>
    <col min="153" max="153" width="42.5546875" style="25" bestFit="1" customWidth="1"/>
    <col min="154" max="154" width="39.109375" style="25" bestFit="1" customWidth="1"/>
    <col min="155" max="155" width="8.88671875" style="25" bestFit="1" customWidth="1"/>
    <col min="156" max="156" width="22.6640625" style="25" bestFit="1" customWidth="1"/>
    <col min="157" max="157" width="25.44140625" style="25" bestFit="1" customWidth="1"/>
    <col min="158" max="158" width="24.88671875" style="25" bestFit="1" customWidth="1"/>
    <col min="159" max="159" width="11.109375" style="25" bestFit="1" customWidth="1"/>
    <col min="160" max="160" width="15.109375" style="25" bestFit="1" customWidth="1"/>
    <col min="161" max="161" width="16.21875" style="25" bestFit="1" customWidth="1"/>
    <col min="162" max="162" width="41.44140625" style="25" bestFit="1" customWidth="1"/>
    <col min="163" max="163" width="47.5546875" style="25" bestFit="1" customWidth="1"/>
    <col min="164" max="164" width="41.33203125" style="25" bestFit="1" customWidth="1"/>
    <col min="165" max="165" width="36.88671875" style="25" bestFit="1" customWidth="1"/>
    <col min="166" max="166" width="7" style="25" bestFit="1" customWidth="1"/>
    <col min="167" max="167" width="10.77734375" style="25" bestFit="1" customWidth="1"/>
    <col min="168" max="168" width="11.109375" style="25" bestFit="1" customWidth="1"/>
    <col min="169" max="169" width="15.109375" style="25" bestFit="1" customWidth="1"/>
    <col min="170" max="170" width="6.6640625" style="25" bestFit="1" customWidth="1"/>
    <col min="171" max="171" width="30.109375" style="25" bestFit="1" customWidth="1"/>
    <col min="172" max="172" width="26" style="25" bestFit="1" customWidth="1"/>
    <col min="173" max="173" width="35" style="25" bestFit="1" customWidth="1"/>
    <col min="174" max="174" width="6.6640625" style="25" bestFit="1" customWidth="1"/>
    <col min="175" max="175" width="14.77734375" style="25" bestFit="1" customWidth="1"/>
    <col min="176" max="176" width="12" style="25" bestFit="1" customWidth="1"/>
    <col min="177" max="177" width="22.6640625" style="25" bestFit="1" customWidth="1"/>
    <col min="178" max="178" width="25.44140625" style="25" bestFit="1" customWidth="1"/>
    <col min="179" max="179" width="24.88671875" style="25" bestFit="1" customWidth="1"/>
    <col min="180" max="180" width="11.109375" style="25" bestFit="1" customWidth="1"/>
    <col min="181" max="181" width="6.6640625" style="25" bestFit="1" customWidth="1"/>
    <col min="182" max="182" width="28.109375" style="25" bestFit="1" customWidth="1"/>
    <col min="183" max="183" width="36.6640625" style="25" bestFit="1" customWidth="1"/>
    <col min="184" max="184" width="42.5546875" style="25" bestFit="1" customWidth="1"/>
    <col min="185" max="185" width="39.109375" style="25" bestFit="1" customWidth="1"/>
    <col min="186" max="186" width="6.6640625" style="25" bestFit="1" customWidth="1"/>
    <col min="187" max="187" width="14.77734375" style="25" bestFit="1" customWidth="1"/>
    <col min="188" max="188" width="12" style="25" bestFit="1" customWidth="1"/>
    <col min="189" max="189" width="22.6640625" style="25" bestFit="1" customWidth="1"/>
    <col min="190" max="190" width="25.44140625" style="25" bestFit="1" customWidth="1"/>
    <col min="191" max="191" width="24.88671875" style="25" bestFit="1" customWidth="1"/>
    <col min="192" max="192" width="11.109375" style="25" bestFit="1" customWidth="1"/>
    <col min="193" max="193" width="15.109375" style="25" bestFit="1" customWidth="1"/>
    <col min="194" max="194" width="6.6640625" style="25" bestFit="1" customWidth="1"/>
    <col min="195" max="195" width="16.21875" style="25" bestFit="1" customWidth="1"/>
    <col min="196" max="196" width="41.44140625" style="25" bestFit="1" customWidth="1"/>
    <col min="197" max="197" width="47.5546875" style="25" bestFit="1" customWidth="1"/>
    <col min="198" max="198" width="41.33203125" style="25" bestFit="1" customWidth="1"/>
    <col min="199" max="199" width="36.88671875" style="25" bestFit="1" customWidth="1"/>
    <col min="200" max="200" width="6.6640625" style="25" bestFit="1" customWidth="1"/>
    <col min="201" max="201" width="14.77734375" style="25" bestFit="1" customWidth="1"/>
    <col min="202" max="202" width="9" style="25" bestFit="1" customWidth="1"/>
    <col min="203" max="204" width="11.6640625" style="25" bestFit="1" customWidth="1"/>
    <col min="205" max="205" width="10.77734375" style="25" bestFit="1" customWidth="1"/>
    <col min="206" max="16384" width="8.88671875" style="25"/>
  </cols>
  <sheetData>
    <row r="1" spans="1:17" ht="33" x14ac:dyDescent="0.6">
      <c r="A1" s="24" t="s">
        <v>229</v>
      </c>
      <c r="C1" s="42" t="s">
        <v>377</v>
      </c>
    </row>
    <row r="3" spans="1:17" ht="45.6" customHeight="1" x14ac:dyDescent="0.25">
      <c r="A3" s="75" t="s">
        <v>392</v>
      </c>
      <c r="B3" s="76"/>
      <c r="C3" s="76"/>
      <c r="D3" s="76"/>
      <c r="E3" s="76"/>
      <c r="F3" s="76"/>
      <c r="G3" s="76"/>
      <c r="H3" s="77"/>
    </row>
    <row r="6" spans="1:17" x14ac:dyDescent="0.25">
      <c r="A6" s="27" t="s">
        <v>351</v>
      </c>
      <c r="B6" s="28"/>
      <c r="C6" s="28"/>
      <c r="D6" s="28"/>
      <c r="E6" s="28"/>
      <c r="F6" s="28"/>
      <c r="G6" s="28"/>
      <c r="H6" s="28"/>
      <c r="I6" s="29"/>
      <c r="J6" s="27" t="s">
        <v>352</v>
      </c>
      <c r="K6" s="28"/>
    </row>
    <row r="7" spans="1:17" hidden="1" x14ac:dyDescent="0.25">
      <c r="A7" s="34" t="s">
        <v>148</v>
      </c>
      <c r="B7" s="35" t="s">
        <v>229</v>
      </c>
      <c r="C7" s="28"/>
      <c r="D7" s="28"/>
      <c r="E7" s="28"/>
      <c r="F7" s="28"/>
      <c r="G7" s="28"/>
      <c r="H7" s="28"/>
      <c r="I7" s="29"/>
      <c r="J7" s="34" t="s">
        <v>148</v>
      </c>
      <c r="K7" s="35" t="s">
        <v>229</v>
      </c>
    </row>
    <row r="8" spans="1:17" hidden="1" x14ac:dyDescent="0.25">
      <c r="A8" s="34" t="s">
        <v>151</v>
      </c>
      <c r="B8" s="36">
        <v>1</v>
      </c>
      <c r="C8" s="28"/>
      <c r="D8" s="28"/>
      <c r="E8" s="28"/>
      <c r="F8" s="28"/>
      <c r="G8" s="28"/>
      <c r="H8" s="28"/>
      <c r="I8" s="29"/>
      <c r="J8" s="34" t="s">
        <v>151</v>
      </c>
      <c r="K8" s="36">
        <v>2</v>
      </c>
    </row>
    <row r="9" spans="1:17" ht="35.4" customHeight="1" x14ac:dyDescent="0.25">
      <c r="A9" s="30" t="s">
        <v>297</v>
      </c>
      <c r="B9" s="31">
        <f>GETPIVOTDATA("Response value",$A$10,"Response","12.1 Agree")/GETPIVOTDATA("Response value",$A$10)</f>
        <v>0.14685314685314685</v>
      </c>
      <c r="C9" s="31">
        <f>GETPIVOTDATA("Response value",$A$10,"Response","12.2 Agree with comments")/GETPIVOTDATA("Response value",$A$10)</f>
        <v>0.45454545454545453</v>
      </c>
      <c r="D9" s="31">
        <f>GETPIVOTDATA("Response value",$A$10,"Response","12.3 Neither agree or disagree")/GETPIVOTDATA("Response value",$A$10)</f>
        <v>6.2937062937062943E-2</v>
      </c>
      <c r="E9" s="31">
        <f>GETPIVOTDATA("Response value",$A$10,"Response","12.4 Disagree with comments")/GETPIVOTDATA("Response value",$A$10)</f>
        <v>0.16783216783216784</v>
      </c>
      <c r="F9" s="31">
        <f>GETPIVOTDATA("Response value",$A$10,"Response","12.5 Disagree")/GETPIVOTDATA("Response value",$A$10)</f>
        <v>0</v>
      </c>
      <c r="G9" s="31">
        <f>GETPIVOTDATA("Response value",$A$10,"Response","12.6 No comment")/GETPIVOTDATA("Response value",$A$10)</f>
        <v>0.16783216783216784</v>
      </c>
      <c r="H9" s="31"/>
      <c r="J9" s="30"/>
      <c r="K9" s="32"/>
      <c r="L9" s="32"/>
    </row>
    <row r="10" spans="1:17" ht="14.4" x14ac:dyDescent="0.3">
      <c r="A10" s="34" t="s">
        <v>350</v>
      </c>
      <c r="B10" s="34" t="s">
        <v>298</v>
      </c>
      <c r="C10" s="35"/>
      <c r="D10" s="35"/>
      <c r="E10" s="35"/>
      <c r="F10" s="35"/>
      <c r="G10" s="35"/>
      <c r="H10" s="35"/>
      <c r="J10" s="34" t="s">
        <v>350</v>
      </c>
      <c r="K10" s="34" t="s">
        <v>299</v>
      </c>
      <c r="L10" s="35"/>
      <c r="M10" s="35"/>
      <c r="N10"/>
      <c r="O10"/>
      <c r="P10"/>
      <c r="Q10"/>
    </row>
    <row r="11" spans="1:17" s="33" customFormat="1" ht="53.4" x14ac:dyDescent="0.3">
      <c r="A11" s="40" t="s">
        <v>339</v>
      </c>
      <c r="B11" s="37" t="s">
        <v>230</v>
      </c>
      <c r="C11" s="37" t="s">
        <v>231</v>
      </c>
      <c r="D11" s="37" t="s">
        <v>232</v>
      </c>
      <c r="E11" s="37" t="s">
        <v>233</v>
      </c>
      <c r="F11" s="37" t="s">
        <v>234</v>
      </c>
      <c r="G11" s="37" t="s">
        <v>235</v>
      </c>
      <c r="H11" s="37" t="s">
        <v>175</v>
      </c>
      <c r="I11" s="41"/>
      <c r="J11" s="40" t="s">
        <v>339</v>
      </c>
      <c r="K11" s="37" t="s">
        <v>316</v>
      </c>
      <c r="L11" s="37" t="s">
        <v>317</v>
      </c>
      <c r="M11" s="37" t="s">
        <v>272</v>
      </c>
      <c r="N11" s="43"/>
      <c r="O11" s="43"/>
      <c r="P11" s="43"/>
      <c r="Q11" s="43"/>
    </row>
    <row r="12" spans="1:17" ht="14.4" x14ac:dyDescent="0.3">
      <c r="A12" s="36" t="s">
        <v>3</v>
      </c>
      <c r="B12" s="38">
        <v>0</v>
      </c>
      <c r="C12" s="38">
        <v>3</v>
      </c>
      <c r="D12" s="38">
        <v>1</v>
      </c>
      <c r="E12" s="38">
        <v>0</v>
      </c>
      <c r="F12" s="38">
        <v>0</v>
      </c>
      <c r="G12" s="38">
        <v>0</v>
      </c>
      <c r="H12" s="38">
        <v>4</v>
      </c>
      <c r="J12" s="36" t="s">
        <v>3</v>
      </c>
      <c r="K12" s="38">
        <v>4</v>
      </c>
      <c r="L12" s="38">
        <v>1</v>
      </c>
      <c r="M12" s="38">
        <v>2</v>
      </c>
      <c r="N12"/>
      <c r="O12"/>
      <c r="P12"/>
      <c r="Q12"/>
    </row>
    <row r="13" spans="1:17" ht="14.4" x14ac:dyDescent="0.3">
      <c r="A13" s="36" t="s">
        <v>288</v>
      </c>
      <c r="B13" s="38">
        <v>1</v>
      </c>
      <c r="C13" s="38">
        <v>3</v>
      </c>
      <c r="D13" s="38">
        <v>2</v>
      </c>
      <c r="E13" s="38">
        <v>1</v>
      </c>
      <c r="F13" s="38">
        <v>0</v>
      </c>
      <c r="G13" s="38">
        <v>6</v>
      </c>
      <c r="H13" s="38">
        <v>13</v>
      </c>
      <c r="J13" s="36" t="s">
        <v>179</v>
      </c>
      <c r="K13" s="38">
        <v>2</v>
      </c>
      <c r="L13" s="38">
        <v>0</v>
      </c>
      <c r="M13" s="38">
        <v>4</v>
      </c>
      <c r="N13"/>
      <c r="O13"/>
      <c r="P13"/>
      <c r="Q13"/>
    </row>
    <row r="14" spans="1:17" ht="14.4" x14ac:dyDescent="0.3">
      <c r="A14" s="36" t="s">
        <v>289</v>
      </c>
      <c r="B14" s="38">
        <v>0</v>
      </c>
      <c r="C14" s="38">
        <v>0</v>
      </c>
      <c r="D14" s="38">
        <v>0</v>
      </c>
      <c r="E14" s="38">
        <v>0</v>
      </c>
      <c r="F14" s="38">
        <v>0</v>
      </c>
      <c r="G14" s="38">
        <v>2</v>
      </c>
      <c r="H14" s="38">
        <v>2</v>
      </c>
      <c r="J14" s="36" t="s">
        <v>90</v>
      </c>
      <c r="K14" s="38">
        <v>5</v>
      </c>
      <c r="L14" s="38">
        <v>4</v>
      </c>
      <c r="M14" s="38">
        <v>7</v>
      </c>
      <c r="N14"/>
      <c r="O14"/>
      <c r="P14"/>
      <c r="Q14"/>
    </row>
    <row r="15" spans="1:17" ht="14.4" x14ac:dyDescent="0.3">
      <c r="A15" s="36" t="s">
        <v>90</v>
      </c>
      <c r="B15" s="38">
        <v>1</v>
      </c>
      <c r="C15" s="38">
        <v>3</v>
      </c>
      <c r="D15" s="38">
        <v>0</v>
      </c>
      <c r="E15" s="38">
        <v>6</v>
      </c>
      <c r="F15" s="38">
        <v>0</v>
      </c>
      <c r="G15" s="38">
        <v>1</v>
      </c>
      <c r="H15" s="38">
        <v>11</v>
      </c>
      <c r="J15" s="36" t="s">
        <v>178</v>
      </c>
      <c r="K15" s="38">
        <v>10</v>
      </c>
      <c r="L15" s="38">
        <v>4</v>
      </c>
      <c r="M15" s="38">
        <v>9</v>
      </c>
      <c r="N15"/>
      <c r="O15"/>
      <c r="P15"/>
      <c r="Q15"/>
    </row>
    <row r="16" spans="1:17" ht="14.4" x14ac:dyDescent="0.3">
      <c r="A16" s="36" t="s">
        <v>290</v>
      </c>
      <c r="B16" s="38">
        <v>1</v>
      </c>
      <c r="C16" s="38">
        <v>10</v>
      </c>
      <c r="D16" s="38">
        <v>0</v>
      </c>
      <c r="E16" s="38">
        <v>2</v>
      </c>
      <c r="F16" s="38">
        <v>0</v>
      </c>
      <c r="G16" s="38">
        <v>1</v>
      </c>
      <c r="H16" s="38">
        <v>14</v>
      </c>
      <c r="J16" s="36" t="s">
        <v>176</v>
      </c>
      <c r="K16" s="38">
        <v>10</v>
      </c>
      <c r="L16" s="38">
        <v>8</v>
      </c>
      <c r="M16" s="38">
        <v>14</v>
      </c>
      <c r="N16"/>
      <c r="O16"/>
      <c r="P16"/>
      <c r="Q16"/>
    </row>
    <row r="17" spans="1:17" ht="14.4" x14ac:dyDescent="0.3">
      <c r="A17" s="36" t="s">
        <v>291</v>
      </c>
      <c r="B17" s="38">
        <v>0</v>
      </c>
      <c r="C17" s="38">
        <v>0</v>
      </c>
      <c r="D17" s="38">
        <v>0</v>
      </c>
      <c r="E17" s="38">
        <v>1</v>
      </c>
      <c r="F17" s="38">
        <v>0</v>
      </c>
      <c r="G17" s="38">
        <v>1</v>
      </c>
      <c r="H17" s="38">
        <v>2</v>
      </c>
      <c r="J17" s="36" t="s">
        <v>8</v>
      </c>
      <c r="K17" s="38">
        <v>20</v>
      </c>
      <c r="L17" s="38">
        <v>9</v>
      </c>
      <c r="M17" s="38">
        <v>25</v>
      </c>
      <c r="N17"/>
      <c r="O17"/>
      <c r="P17"/>
      <c r="Q17"/>
    </row>
    <row r="18" spans="1:17" ht="14.4" x14ac:dyDescent="0.3">
      <c r="A18" s="36" t="s">
        <v>292</v>
      </c>
      <c r="B18" s="38">
        <v>1</v>
      </c>
      <c r="C18" s="38">
        <v>14</v>
      </c>
      <c r="D18" s="38">
        <v>1</v>
      </c>
      <c r="E18" s="38">
        <v>2</v>
      </c>
      <c r="F18" s="38">
        <v>0</v>
      </c>
      <c r="G18" s="38">
        <v>3</v>
      </c>
      <c r="H18" s="38">
        <v>21</v>
      </c>
      <c r="J18" s="36" t="s">
        <v>177</v>
      </c>
      <c r="K18" s="38">
        <v>7</v>
      </c>
      <c r="L18" s="38">
        <v>4</v>
      </c>
      <c r="M18" s="38">
        <v>3</v>
      </c>
      <c r="N18"/>
      <c r="O18"/>
      <c r="P18"/>
      <c r="Q18"/>
    </row>
    <row r="19" spans="1:17" ht="14.4" x14ac:dyDescent="0.3">
      <c r="A19" s="36" t="s">
        <v>293</v>
      </c>
      <c r="B19" s="38">
        <v>1</v>
      </c>
      <c r="C19" s="38">
        <v>2</v>
      </c>
      <c r="D19" s="38">
        <v>0</v>
      </c>
      <c r="E19" s="38">
        <v>1</v>
      </c>
      <c r="F19" s="38">
        <v>0</v>
      </c>
      <c r="G19" s="38">
        <v>1</v>
      </c>
      <c r="H19" s="38">
        <v>5</v>
      </c>
      <c r="J19" s="36" t="s">
        <v>175</v>
      </c>
      <c r="K19" s="38">
        <v>58</v>
      </c>
      <c r="L19" s="38">
        <v>30</v>
      </c>
      <c r="M19" s="38">
        <v>64</v>
      </c>
      <c r="N19"/>
      <c r="O19"/>
      <c r="P19"/>
      <c r="Q19"/>
    </row>
    <row r="20" spans="1:17" x14ac:dyDescent="0.25">
      <c r="A20" s="36" t="s">
        <v>8</v>
      </c>
      <c r="B20" s="38">
        <v>14</v>
      </c>
      <c r="C20" s="38">
        <v>25</v>
      </c>
      <c r="D20" s="38">
        <v>3</v>
      </c>
      <c r="E20" s="38">
        <v>6</v>
      </c>
      <c r="F20" s="38">
        <v>0</v>
      </c>
      <c r="G20" s="38">
        <v>5</v>
      </c>
      <c r="H20" s="38">
        <v>53</v>
      </c>
      <c r="J20" s="5"/>
      <c r="K20" s="5"/>
      <c r="L20" s="5"/>
      <c r="M20" s="5"/>
      <c r="N20" s="5"/>
      <c r="O20" s="5"/>
    </row>
    <row r="21" spans="1:17" x14ac:dyDescent="0.25">
      <c r="A21" s="36" t="s">
        <v>294</v>
      </c>
      <c r="B21" s="38">
        <v>0</v>
      </c>
      <c r="C21" s="38">
        <v>2</v>
      </c>
      <c r="D21" s="38">
        <v>1</v>
      </c>
      <c r="E21" s="38">
        <v>1</v>
      </c>
      <c r="F21" s="38">
        <v>0</v>
      </c>
      <c r="G21" s="38">
        <v>1</v>
      </c>
      <c r="H21" s="38">
        <v>5</v>
      </c>
      <c r="J21" s="5"/>
      <c r="K21" s="5"/>
      <c r="L21" s="5"/>
      <c r="M21" s="5"/>
      <c r="N21" s="5"/>
      <c r="O21" s="5"/>
    </row>
    <row r="22" spans="1:17" x14ac:dyDescent="0.25">
      <c r="A22" s="36" t="s">
        <v>286</v>
      </c>
      <c r="B22" s="38">
        <v>0</v>
      </c>
      <c r="C22" s="38">
        <v>3</v>
      </c>
      <c r="D22" s="38">
        <v>1</v>
      </c>
      <c r="E22" s="38">
        <v>0</v>
      </c>
      <c r="F22" s="38">
        <v>0</v>
      </c>
      <c r="G22" s="38">
        <v>1</v>
      </c>
      <c r="H22" s="38">
        <v>5</v>
      </c>
      <c r="J22" s="5"/>
      <c r="K22" s="5"/>
      <c r="L22" s="5"/>
      <c r="M22" s="5"/>
      <c r="N22" s="5"/>
      <c r="O22" s="5"/>
    </row>
    <row r="23" spans="1:17" x14ac:dyDescent="0.25">
      <c r="A23" s="36" t="s">
        <v>287</v>
      </c>
      <c r="B23" s="38">
        <v>2</v>
      </c>
      <c r="C23" s="38">
        <v>0</v>
      </c>
      <c r="D23" s="38">
        <v>0</v>
      </c>
      <c r="E23" s="38">
        <v>4</v>
      </c>
      <c r="F23" s="38">
        <v>0</v>
      </c>
      <c r="G23" s="38">
        <v>2</v>
      </c>
      <c r="H23" s="38">
        <v>8</v>
      </c>
      <c r="J23" s="5"/>
      <c r="K23" s="5"/>
      <c r="L23" s="5"/>
      <c r="M23" s="5"/>
      <c r="N23" s="5"/>
      <c r="O23" s="5"/>
    </row>
    <row r="24" spans="1:17" x14ac:dyDescent="0.25">
      <c r="A24" s="36" t="s">
        <v>175</v>
      </c>
      <c r="B24" s="38">
        <v>21</v>
      </c>
      <c r="C24" s="38">
        <v>65</v>
      </c>
      <c r="D24" s="38">
        <v>9</v>
      </c>
      <c r="E24" s="38">
        <v>24</v>
      </c>
      <c r="F24" s="38">
        <v>0</v>
      </c>
      <c r="G24" s="38">
        <v>24</v>
      </c>
      <c r="H24" s="38">
        <v>143</v>
      </c>
    </row>
    <row r="25" spans="1:17" ht="14.4" x14ac:dyDescent="0.3">
      <c r="A25"/>
      <c r="B25"/>
      <c r="C25"/>
      <c r="D25"/>
      <c r="E25"/>
      <c r="F25"/>
      <c r="G25"/>
      <c r="H25"/>
    </row>
    <row r="26" spans="1:17" ht="14.4" x14ac:dyDescent="0.3">
      <c r="A26"/>
      <c r="B26"/>
      <c r="C26"/>
      <c r="D26"/>
      <c r="E26"/>
      <c r="F26"/>
      <c r="G26"/>
      <c r="H26"/>
    </row>
    <row r="27" spans="1:17" ht="14.4" x14ac:dyDescent="0.3">
      <c r="A27"/>
      <c r="B27"/>
      <c r="C27"/>
      <c r="D27"/>
      <c r="E27"/>
      <c r="F27"/>
      <c r="G27"/>
      <c r="H27"/>
    </row>
    <row r="28" spans="1:17" ht="14.4" x14ac:dyDescent="0.3">
      <c r="A28"/>
      <c r="B28"/>
      <c r="C28"/>
      <c r="D28"/>
      <c r="E28"/>
      <c r="F28"/>
      <c r="G28"/>
      <c r="H28"/>
    </row>
    <row r="29" spans="1:17" x14ac:dyDescent="0.25">
      <c r="A29" s="5"/>
      <c r="B29" s="5"/>
      <c r="C29" s="5"/>
      <c r="D29" s="5"/>
      <c r="E29" s="5"/>
      <c r="F29" s="5"/>
      <c r="G29" s="5"/>
      <c r="H29" s="5"/>
    </row>
    <row r="30" spans="1:17" x14ac:dyDescent="0.25">
      <c r="A30" s="5"/>
      <c r="B30" s="5"/>
      <c r="C30" s="5"/>
      <c r="D30" s="5"/>
      <c r="E30" s="5"/>
      <c r="F30" s="5"/>
      <c r="G30" s="5"/>
      <c r="H30" s="5"/>
    </row>
    <row r="31" spans="1:17" x14ac:dyDescent="0.25">
      <c r="A31" s="5"/>
      <c r="B31" s="5"/>
      <c r="C31" s="5"/>
      <c r="D31" s="5"/>
      <c r="E31" s="5"/>
      <c r="F31" s="5"/>
      <c r="G31" s="5"/>
      <c r="H31" s="5"/>
    </row>
    <row r="32" spans="1:17" x14ac:dyDescent="0.25">
      <c r="A32" s="5"/>
      <c r="B32" s="5"/>
      <c r="C32" s="5"/>
      <c r="D32" s="5"/>
      <c r="E32" s="5"/>
      <c r="F32" s="5"/>
      <c r="G32" s="5"/>
      <c r="H32" s="5"/>
    </row>
    <row r="33" spans="1:8" x14ac:dyDescent="0.25">
      <c r="A33" s="5"/>
      <c r="B33" s="5"/>
      <c r="C33" s="5"/>
      <c r="D33" s="5"/>
      <c r="E33" s="5"/>
      <c r="F33" s="5"/>
      <c r="G33" s="5"/>
      <c r="H33" s="5"/>
    </row>
    <row r="34" spans="1:8" x14ac:dyDescent="0.25">
      <c r="A34" s="5"/>
      <c r="B34" s="5"/>
      <c r="C34" s="5"/>
      <c r="D34" s="5"/>
      <c r="E34" s="5"/>
      <c r="F34" s="5"/>
      <c r="G34" s="5"/>
      <c r="H34" s="5"/>
    </row>
    <row r="35" spans="1:8" x14ac:dyDescent="0.25">
      <c r="A35" s="5"/>
      <c r="B35" s="5"/>
      <c r="C35" s="5"/>
      <c r="D35" s="5"/>
      <c r="E35" s="5"/>
      <c r="F35" s="5"/>
      <c r="G35" s="5"/>
      <c r="H35" s="5"/>
    </row>
    <row r="36" spans="1:8" x14ac:dyDescent="0.25">
      <c r="A36" s="5"/>
      <c r="B36" s="5"/>
      <c r="C36" s="5"/>
      <c r="D36" s="5"/>
      <c r="E36" s="5"/>
      <c r="F36" s="5"/>
      <c r="G36" s="5"/>
      <c r="H36" s="5"/>
    </row>
    <row r="37" spans="1:8" x14ac:dyDescent="0.25">
      <c r="A37" s="5"/>
      <c r="B37" s="5"/>
      <c r="C37" s="5"/>
      <c r="D37" s="5"/>
      <c r="E37" s="5"/>
      <c r="F37" s="5"/>
      <c r="G37" s="5"/>
      <c r="H37" s="5"/>
    </row>
    <row r="38" spans="1:8" x14ac:dyDescent="0.25">
      <c r="A38" s="5"/>
      <c r="B38" s="5"/>
      <c r="C38" s="5"/>
      <c r="D38" s="5"/>
      <c r="E38" s="5"/>
      <c r="F38" s="5"/>
      <c r="G38" s="5"/>
      <c r="H38" s="5"/>
    </row>
  </sheetData>
  <sheetProtection algorithmName="SHA-512" hashValue="tn65CZA2IvYtphA7s9asZ5XdWohzumu5/MfMod4xRyjKXGBtavmNvv9qoqpDcDmawqhIsUHtr9Wl7L1wALcSrQ==" saltValue="vMoHkOkyHuXWcFNFeGwTuQ==" spinCount="100000" sheet="1" objects="1" scenarios="1" pivotTables="0"/>
  <mergeCells count="1">
    <mergeCell ref="A3:H3"/>
  </mergeCells>
  <hyperlinks>
    <hyperlink ref="C1" location="Intro!A36" display="Back to Intro" xr:uid="{8C0C3BCE-DDF4-49DD-BB5A-CC9FA3643258}"/>
  </hyperlinks>
  <pageMargins left="0.7" right="0.7" top="0.75" bottom="0.75" header="0.3" footer="0.3"/>
  <pageSetup orientation="portrait"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F835AA-5838-4A2B-8A03-B1DB4F5EE797}">
  <dimension ref="A1:Q38"/>
  <sheetViews>
    <sheetView zoomScale="85" zoomScaleNormal="85" workbookViewId="0">
      <selection activeCell="C1" sqref="C1"/>
    </sheetView>
  </sheetViews>
  <sheetFormatPr defaultColWidth="8.88671875" defaultRowHeight="13.2" x14ac:dyDescent="0.25"/>
  <cols>
    <col min="1" max="1" width="53" style="25" bestFit="1" customWidth="1"/>
    <col min="2" max="8" width="12.6640625" style="25" customWidth="1"/>
    <col min="9" max="9" width="4.109375" style="26" customWidth="1"/>
    <col min="10" max="10" width="54" style="25" bestFit="1" customWidth="1"/>
    <col min="11" max="13" width="15.6640625" style="25" customWidth="1"/>
    <col min="14" max="17" width="15.77734375" style="25" customWidth="1"/>
    <col min="18" max="20" width="15.6640625" style="25" customWidth="1"/>
    <col min="21" max="21" width="44.109375" style="25" bestFit="1" customWidth="1"/>
    <col min="22" max="22" width="10.77734375" style="25" bestFit="1" customWidth="1"/>
    <col min="23" max="23" width="23.6640625" style="25" bestFit="1" customWidth="1"/>
    <col min="24" max="24" width="26.44140625" style="25" bestFit="1" customWidth="1"/>
    <col min="25" max="25" width="26" style="25" bestFit="1" customWidth="1"/>
    <col min="26" max="26" width="12.109375" style="25" bestFit="1" customWidth="1"/>
    <col min="27" max="27" width="16.109375" style="25" bestFit="1" customWidth="1"/>
    <col min="28" max="28" width="33.88671875" style="25" bestFit="1" customWidth="1"/>
    <col min="29" max="29" width="36.6640625" style="25" bestFit="1" customWidth="1"/>
    <col min="30" max="30" width="52.109375" style="25" bestFit="1" customWidth="1"/>
    <col min="31" max="31" width="43.6640625" style="25" bestFit="1" customWidth="1"/>
    <col min="32" max="32" width="9.88671875" style="25" bestFit="1" customWidth="1"/>
    <col min="33" max="33" width="23.6640625" style="25" bestFit="1" customWidth="1"/>
    <col min="34" max="34" width="26.44140625" style="25" bestFit="1" customWidth="1"/>
    <col min="35" max="35" width="26" style="25" bestFit="1" customWidth="1"/>
    <col min="36" max="36" width="12.109375" style="25" bestFit="1" customWidth="1"/>
    <col min="37" max="37" width="16.109375" style="25" bestFit="1" customWidth="1"/>
    <col min="38" max="38" width="31.77734375" style="25" bestFit="1" customWidth="1"/>
    <col min="39" max="39" width="32.33203125" style="25" bestFit="1" customWidth="1"/>
    <col min="40" max="40" width="30.88671875" style="25" bestFit="1" customWidth="1"/>
    <col min="41" max="41" width="9.88671875" style="25" bestFit="1" customWidth="1"/>
    <col min="42" max="42" width="23.6640625" style="25" bestFit="1" customWidth="1"/>
    <col min="43" max="43" width="26.44140625" style="25" bestFit="1" customWidth="1"/>
    <col min="44" max="44" width="26" style="25" bestFit="1" customWidth="1"/>
    <col min="45" max="45" width="12.109375" style="25" bestFit="1" customWidth="1"/>
    <col min="46" max="46" width="16.109375" style="25" bestFit="1" customWidth="1"/>
    <col min="47" max="47" width="39.21875" style="25" bestFit="1" customWidth="1"/>
    <col min="48" max="49" width="45.6640625" style="25" bestFit="1" customWidth="1"/>
    <col min="50" max="50" width="35.44140625" style="25" bestFit="1" customWidth="1"/>
    <col min="51" max="51" width="9.88671875" style="25" bestFit="1" customWidth="1"/>
    <col min="52" max="52" width="23.6640625" style="25" bestFit="1" customWidth="1"/>
    <col min="53" max="53" width="26.44140625" style="25" bestFit="1" customWidth="1"/>
    <col min="54" max="54" width="26" style="25" bestFit="1" customWidth="1"/>
    <col min="55" max="55" width="12.109375" style="25" bestFit="1" customWidth="1"/>
    <col min="56" max="56" width="16.109375" style="25" bestFit="1" customWidth="1"/>
    <col min="57" max="57" width="35.21875" style="25" bestFit="1" customWidth="1"/>
    <col min="58" max="58" width="44.6640625" style="25" bestFit="1" customWidth="1"/>
    <col min="59" max="59" width="48.44140625" style="25" bestFit="1" customWidth="1"/>
    <col min="60" max="60" width="9.88671875" style="25" bestFit="1" customWidth="1"/>
    <col min="61" max="61" width="23.6640625" style="25" bestFit="1" customWidth="1"/>
    <col min="62" max="62" width="26.44140625" style="25" bestFit="1" customWidth="1"/>
    <col min="63" max="63" width="26" style="25" bestFit="1" customWidth="1"/>
    <col min="64" max="64" width="12.109375" style="25" bestFit="1" customWidth="1"/>
    <col min="65" max="65" width="16.109375" style="25" bestFit="1" customWidth="1"/>
    <col min="66" max="66" width="32.33203125" style="25" bestFit="1" customWidth="1"/>
    <col min="67" max="67" width="39.109375" style="25" bestFit="1" customWidth="1"/>
    <col min="68" max="68" width="38.21875" style="25" bestFit="1" customWidth="1"/>
    <col min="69" max="69" width="36.21875" style="25" bestFit="1" customWidth="1"/>
    <col min="70" max="70" width="35.44140625" style="25" bestFit="1" customWidth="1"/>
    <col min="71" max="71" width="23.21875" style="25" bestFit="1" customWidth="1"/>
    <col min="72" max="72" width="9.88671875" style="25" bestFit="1" customWidth="1"/>
    <col min="73" max="73" width="23.6640625" style="25" bestFit="1" customWidth="1"/>
    <col min="74" max="74" width="26.44140625" style="25" bestFit="1" customWidth="1"/>
    <col min="75" max="75" width="26" style="25" bestFit="1" customWidth="1"/>
    <col min="76" max="76" width="12.109375" style="25" bestFit="1" customWidth="1"/>
    <col min="77" max="77" width="16.109375" style="25" bestFit="1" customWidth="1"/>
    <col min="78" max="78" width="37.109375" style="25" bestFit="1" customWidth="1"/>
    <col min="79" max="79" width="36.44140625" style="25" bestFit="1" customWidth="1"/>
    <col min="80" max="80" width="35.6640625" style="25" bestFit="1" customWidth="1"/>
    <col min="81" max="81" width="20.88671875" style="25" bestFit="1" customWidth="1"/>
    <col min="82" max="82" width="9.88671875" style="25" bestFit="1" customWidth="1"/>
    <col min="83" max="83" width="23.6640625" style="25" bestFit="1" customWidth="1"/>
    <col min="84" max="84" width="26.44140625" style="25" bestFit="1" customWidth="1"/>
    <col min="85" max="85" width="26" style="25" bestFit="1" customWidth="1"/>
    <col min="86" max="86" width="12.109375" style="25" bestFit="1" customWidth="1"/>
    <col min="87" max="87" width="16.109375" style="25" bestFit="1" customWidth="1"/>
    <col min="88" max="88" width="38.88671875" style="25" bestFit="1" customWidth="1"/>
    <col min="89" max="89" width="47.5546875" style="25" bestFit="1" customWidth="1"/>
    <col min="90" max="90" width="39.109375" style="25" bestFit="1" customWidth="1"/>
    <col min="91" max="91" width="46.44140625" style="25" bestFit="1" customWidth="1"/>
    <col min="92" max="92" width="30.6640625" style="25" bestFit="1" customWidth="1"/>
    <col min="93" max="93" width="21.5546875" style="25" bestFit="1" customWidth="1"/>
    <col min="94" max="94" width="7.44140625" style="25" bestFit="1" customWidth="1"/>
    <col min="95" max="95" width="78.44140625" style="25" bestFit="1" customWidth="1"/>
    <col min="96" max="96" width="57.88671875" style="25" bestFit="1" customWidth="1"/>
    <col min="97" max="97" width="54" style="25" bestFit="1" customWidth="1"/>
    <col min="98" max="98" width="47.77734375" style="25" bestFit="1" customWidth="1"/>
    <col min="99" max="99" width="57.6640625" style="25" bestFit="1" customWidth="1"/>
    <col min="100" max="100" width="35.44140625" style="25" bestFit="1" customWidth="1"/>
    <col min="101" max="101" width="8.88671875" style="25" bestFit="1" customWidth="1"/>
    <col min="102" max="102" width="22.6640625" style="25" bestFit="1" customWidth="1"/>
    <col min="103" max="103" width="25.44140625" style="25" bestFit="1" customWidth="1"/>
    <col min="104" max="104" width="24.88671875" style="25" bestFit="1" customWidth="1"/>
    <col min="105" max="105" width="11.109375" style="25" bestFit="1" customWidth="1"/>
    <col min="106" max="106" width="15.109375" style="25" bestFit="1" customWidth="1"/>
    <col min="107" max="107" width="39.5546875" style="25" bestFit="1" customWidth="1"/>
    <col min="108" max="108" width="43.6640625" style="25" bestFit="1" customWidth="1"/>
    <col min="109" max="109" width="55.77734375" style="25" bestFit="1" customWidth="1"/>
    <col min="110" max="110" width="22.21875" style="25" bestFit="1" customWidth="1"/>
    <col min="111" max="111" width="8.88671875" style="25" bestFit="1" customWidth="1"/>
    <col min="112" max="112" width="22.6640625" style="25" bestFit="1" customWidth="1"/>
    <col min="113" max="113" width="25.44140625" style="25" bestFit="1" customWidth="1"/>
    <col min="114" max="114" width="24.88671875" style="25" bestFit="1" customWidth="1"/>
    <col min="115" max="115" width="11.109375" style="25" bestFit="1" customWidth="1"/>
    <col min="116" max="116" width="15.109375" style="25" bestFit="1" customWidth="1"/>
    <col min="117" max="117" width="42.44140625" style="25" bestFit="1" customWidth="1"/>
    <col min="118" max="118" width="53.6640625" style="25" bestFit="1" customWidth="1"/>
    <col min="119" max="119" width="58.77734375" style="25" bestFit="1" customWidth="1"/>
    <col min="120" max="120" width="57.77734375" style="25" bestFit="1" customWidth="1"/>
    <col min="121" max="121" width="44" style="25" bestFit="1" customWidth="1"/>
    <col min="122" max="122" width="52" style="25" bestFit="1" customWidth="1"/>
    <col min="123" max="123" width="39.88671875" style="25" bestFit="1" customWidth="1"/>
    <col min="124" max="124" width="8.88671875" style="25" bestFit="1" customWidth="1"/>
    <col min="125" max="125" width="22.6640625" style="25" bestFit="1" customWidth="1"/>
    <col min="126" max="126" width="25.44140625" style="25" bestFit="1" customWidth="1"/>
    <col min="127" max="127" width="24.88671875" style="25" bestFit="1" customWidth="1"/>
    <col min="128" max="128" width="11.109375" style="25" bestFit="1" customWidth="1"/>
    <col min="129" max="129" width="15.109375" style="25" bestFit="1" customWidth="1"/>
    <col min="130" max="130" width="29" style="25" bestFit="1" customWidth="1"/>
    <col min="131" max="131" width="38.6640625" style="25" bestFit="1" customWidth="1"/>
    <col min="132" max="132" width="35" style="25" bestFit="1" customWidth="1"/>
    <col min="133" max="133" width="27.33203125" style="25" bestFit="1" customWidth="1"/>
    <col min="134" max="134" width="42.21875" style="25" bestFit="1" customWidth="1"/>
    <col min="135" max="135" width="41.21875" style="25" bestFit="1" customWidth="1"/>
    <col min="136" max="136" width="26.44140625" style="25" bestFit="1" customWidth="1"/>
    <col min="137" max="137" width="8.88671875" style="25" bestFit="1" customWidth="1"/>
    <col min="138" max="138" width="22.6640625" style="25" bestFit="1" customWidth="1"/>
    <col min="139" max="139" width="25.44140625" style="25" bestFit="1" customWidth="1"/>
    <col min="140" max="140" width="24.88671875" style="25" bestFit="1" customWidth="1"/>
    <col min="141" max="141" width="11.109375" style="25" bestFit="1" customWidth="1"/>
    <col min="142" max="142" width="15.109375" style="25" bestFit="1" customWidth="1"/>
    <col min="143" max="143" width="30.109375" style="25" bestFit="1" customWidth="1"/>
    <col min="144" max="144" width="26" style="25" bestFit="1" customWidth="1"/>
    <col min="145" max="145" width="35" style="25" bestFit="1" customWidth="1"/>
    <col min="146" max="146" width="8.88671875" style="25" bestFit="1" customWidth="1"/>
    <col min="147" max="147" width="22.6640625" style="25" bestFit="1" customWidth="1"/>
    <col min="148" max="148" width="25.44140625" style="25" bestFit="1" customWidth="1"/>
    <col min="149" max="149" width="24.88671875" style="25" bestFit="1" customWidth="1"/>
    <col min="150" max="150" width="11.109375" style="25" bestFit="1" customWidth="1"/>
    <col min="151" max="151" width="28.109375" style="25" bestFit="1" customWidth="1"/>
    <col min="152" max="152" width="36.6640625" style="25" bestFit="1" customWidth="1"/>
    <col min="153" max="153" width="42.5546875" style="25" bestFit="1" customWidth="1"/>
    <col min="154" max="154" width="39.109375" style="25" bestFit="1" customWidth="1"/>
    <col min="155" max="155" width="8.88671875" style="25" bestFit="1" customWidth="1"/>
    <col min="156" max="156" width="22.6640625" style="25" bestFit="1" customWidth="1"/>
    <col min="157" max="157" width="25.44140625" style="25" bestFit="1" customWidth="1"/>
    <col min="158" max="158" width="24.88671875" style="25" bestFit="1" customWidth="1"/>
    <col min="159" max="159" width="11.109375" style="25" bestFit="1" customWidth="1"/>
    <col min="160" max="160" width="15.109375" style="25" bestFit="1" customWidth="1"/>
    <col min="161" max="161" width="16.21875" style="25" bestFit="1" customWidth="1"/>
    <col min="162" max="162" width="41.44140625" style="25" bestFit="1" customWidth="1"/>
    <col min="163" max="163" width="47.5546875" style="25" bestFit="1" customWidth="1"/>
    <col min="164" max="164" width="41.33203125" style="25" bestFit="1" customWidth="1"/>
    <col min="165" max="165" width="36.88671875" style="25" bestFit="1" customWidth="1"/>
    <col min="166" max="166" width="7" style="25" bestFit="1" customWidth="1"/>
    <col min="167" max="167" width="10.77734375" style="25" bestFit="1" customWidth="1"/>
    <col min="168" max="168" width="11.109375" style="25" bestFit="1" customWidth="1"/>
    <col min="169" max="169" width="15.109375" style="25" bestFit="1" customWidth="1"/>
    <col min="170" max="170" width="6.6640625" style="25" bestFit="1" customWidth="1"/>
    <col min="171" max="171" width="30.109375" style="25" bestFit="1" customWidth="1"/>
    <col min="172" max="172" width="26" style="25" bestFit="1" customWidth="1"/>
    <col min="173" max="173" width="35" style="25" bestFit="1" customWidth="1"/>
    <col min="174" max="174" width="6.6640625" style="25" bestFit="1" customWidth="1"/>
    <col min="175" max="175" width="14.77734375" style="25" bestFit="1" customWidth="1"/>
    <col min="176" max="176" width="12" style="25" bestFit="1" customWidth="1"/>
    <col min="177" max="177" width="22.6640625" style="25" bestFit="1" customWidth="1"/>
    <col min="178" max="178" width="25.44140625" style="25" bestFit="1" customWidth="1"/>
    <col min="179" max="179" width="24.88671875" style="25" bestFit="1" customWidth="1"/>
    <col min="180" max="180" width="11.109375" style="25" bestFit="1" customWidth="1"/>
    <col min="181" max="181" width="6.6640625" style="25" bestFit="1" customWidth="1"/>
    <col min="182" max="182" width="28.109375" style="25" bestFit="1" customWidth="1"/>
    <col min="183" max="183" width="36.6640625" style="25" bestFit="1" customWidth="1"/>
    <col min="184" max="184" width="42.5546875" style="25" bestFit="1" customWidth="1"/>
    <col min="185" max="185" width="39.109375" style="25" bestFit="1" customWidth="1"/>
    <col min="186" max="186" width="6.6640625" style="25" bestFit="1" customWidth="1"/>
    <col min="187" max="187" width="14.77734375" style="25" bestFit="1" customWidth="1"/>
    <col min="188" max="188" width="12" style="25" bestFit="1" customWidth="1"/>
    <col min="189" max="189" width="22.6640625" style="25" bestFit="1" customWidth="1"/>
    <col min="190" max="190" width="25.44140625" style="25" bestFit="1" customWidth="1"/>
    <col min="191" max="191" width="24.88671875" style="25" bestFit="1" customWidth="1"/>
    <col min="192" max="192" width="11.109375" style="25" bestFit="1" customWidth="1"/>
    <col min="193" max="193" width="15.109375" style="25" bestFit="1" customWidth="1"/>
    <col min="194" max="194" width="6.6640625" style="25" bestFit="1" customWidth="1"/>
    <col min="195" max="195" width="16.21875" style="25" bestFit="1" customWidth="1"/>
    <col min="196" max="196" width="41.44140625" style="25" bestFit="1" customWidth="1"/>
    <col min="197" max="197" width="47.5546875" style="25" bestFit="1" customWidth="1"/>
    <col min="198" max="198" width="41.33203125" style="25" bestFit="1" customWidth="1"/>
    <col min="199" max="199" width="36.88671875" style="25" bestFit="1" customWidth="1"/>
    <col min="200" max="200" width="6.6640625" style="25" bestFit="1" customWidth="1"/>
    <col min="201" max="201" width="14.77734375" style="25" bestFit="1" customWidth="1"/>
    <col min="202" max="202" width="9" style="25" bestFit="1" customWidth="1"/>
    <col min="203" max="204" width="11.6640625" style="25" bestFit="1" customWidth="1"/>
    <col min="205" max="205" width="10.77734375" style="25" bestFit="1" customWidth="1"/>
    <col min="206" max="16384" width="8.88671875" style="25"/>
  </cols>
  <sheetData>
    <row r="1" spans="1:17" ht="33" x14ac:dyDescent="0.6">
      <c r="A1" s="24" t="s">
        <v>243</v>
      </c>
      <c r="C1" s="42" t="s">
        <v>377</v>
      </c>
    </row>
    <row r="3" spans="1:17" ht="45.6" customHeight="1" x14ac:dyDescent="0.25">
      <c r="A3" s="75" t="s">
        <v>395</v>
      </c>
      <c r="B3" s="76"/>
      <c r="C3" s="76"/>
      <c r="D3" s="76"/>
      <c r="E3" s="76"/>
      <c r="F3" s="76"/>
      <c r="G3" s="76"/>
      <c r="H3" s="77"/>
    </row>
    <row r="6" spans="1:17" x14ac:dyDescent="0.25">
      <c r="A6" s="27" t="s">
        <v>351</v>
      </c>
      <c r="B6" s="28"/>
      <c r="C6" s="28"/>
      <c r="D6" s="28"/>
      <c r="E6" s="28"/>
      <c r="F6" s="28"/>
      <c r="G6" s="28"/>
      <c r="H6" s="28"/>
      <c r="I6" s="29"/>
      <c r="J6" s="27" t="s">
        <v>352</v>
      </c>
      <c r="K6" s="28"/>
    </row>
    <row r="7" spans="1:17" hidden="1" x14ac:dyDescent="0.25">
      <c r="A7" s="34" t="s">
        <v>148</v>
      </c>
      <c r="B7" s="35" t="s">
        <v>243</v>
      </c>
      <c r="C7" s="28"/>
      <c r="D7" s="28"/>
      <c r="E7" s="28"/>
      <c r="F7" s="28"/>
      <c r="G7" s="28"/>
      <c r="H7" s="28"/>
      <c r="I7" s="29"/>
      <c r="J7" s="34" t="s">
        <v>148</v>
      </c>
      <c r="K7" s="35" t="s">
        <v>243</v>
      </c>
    </row>
    <row r="8" spans="1:17" hidden="1" x14ac:dyDescent="0.25">
      <c r="A8" s="34" t="s">
        <v>151</v>
      </c>
      <c r="B8" s="36">
        <v>1</v>
      </c>
      <c r="C8" s="28"/>
      <c r="D8" s="28"/>
      <c r="E8" s="28"/>
      <c r="F8" s="28"/>
      <c r="G8" s="28"/>
      <c r="H8" s="28"/>
      <c r="I8" s="29"/>
      <c r="J8" s="34" t="s">
        <v>151</v>
      </c>
      <c r="K8" s="36">
        <v>2</v>
      </c>
    </row>
    <row r="9" spans="1:17" ht="35.4" customHeight="1" x14ac:dyDescent="0.25">
      <c r="A9" s="30" t="s">
        <v>297</v>
      </c>
      <c r="B9" s="31">
        <f>GETPIVOTDATA("Response value",$A$10,"Response","14.1 Agree")/GETPIVOTDATA("Response value",$A$10)</f>
        <v>0.18181818181818182</v>
      </c>
      <c r="C9" s="31">
        <f>GETPIVOTDATA("Response value",$A$10,"Response","14.2 Agree with comments")/GETPIVOTDATA("Response value",$A$10)</f>
        <v>0.36363636363636365</v>
      </c>
      <c r="D9" s="31">
        <f>GETPIVOTDATA("Response value",$A$10,"Response","14.3 Neither agree or disagree")/GETPIVOTDATA("Response value",$A$10)</f>
        <v>4.8951048951048952E-2</v>
      </c>
      <c r="E9" s="31">
        <f>GETPIVOTDATA("Response value",$A$10,"Response","14.4 Disagree with comments")/GETPIVOTDATA("Response value",$A$10)</f>
        <v>9.7902097902097904E-2</v>
      </c>
      <c r="F9" s="31">
        <f>GETPIVOTDATA("Response value",$A$10,"Response","14.5 Disagree")/GETPIVOTDATA("Response value",$A$10)</f>
        <v>6.993006993006993E-3</v>
      </c>
      <c r="G9" s="31">
        <f>GETPIVOTDATA("Response value",$A$10,"Response","14.6 No comment")/GETPIVOTDATA("Response value",$A$10)</f>
        <v>0.30069930069930068</v>
      </c>
      <c r="H9" s="31"/>
      <c r="J9" s="30"/>
      <c r="K9" s="32"/>
      <c r="L9" s="32"/>
    </row>
    <row r="10" spans="1:17" ht="14.4" x14ac:dyDescent="0.3">
      <c r="A10" s="34" t="s">
        <v>350</v>
      </c>
      <c r="B10" s="34" t="s">
        <v>298</v>
      </c>
      <c r="C10" s="35"/>
      <c r="D10" s="35"/>
      <c r="E10" s="35"/>
      <c r="F10" s="35"/>
      <c r="G10" s="35"/>
      <c r="H10" s="35"/>
      <c r="J10" s="34" t="s">
        <v>350</v>
      </c>
      <c r="K10" s="34" t="s">
        <v>299</v>
      </c>
      <c r="L10" s="35"/>
      <c r="M10" s="35"/>
      <c r="N10"/>
      <c r="O10"/>
      <c r="P10"/>
      <c r="Q10"/>
    </row>
    <row r="11" spans="1:17" s="33" customFormat="1" ht="66.599999999999994" x14ac:dyDescent="0.3">
      <c r="A11" s="40" t="s">
        <v>339</v>
      </c>
      <c r="B11" s="37" t="s">
        <v>244</v>
      </c>
      <c r="C11" s="37" t="s">
        <v>245</v>
      </c>
      <c r="D11" s="37" t="s">
        <v>246</v>
      </c>
      <c r="E11" s="37" t="s">
        <v>247</v>
      </c>
      <c r="F11" s="37" t="s">
        <v>248</v>
      </c>
      <c r="G11" s="37" t="s">
        <v>249</v>
      </c>
      <c r="H11" s="37" t="s">
        <v>175</v>
      </c>
      <c r="I11" s="41"/>
      <c r="J11" s="40" t="s">
        <v>339</v>
      </c>
      <c r="K11" s="37" t="s">
        <v>331</v>
      </c>
      <c r="L11" s="37" t="s">
        <v>332</v>
      </c>
      <c r="M11" s="37" t="s">
        <v>333</v>
      </c>
      <c r="N11" s="43"/>
      <c r="O11" s="43"/>
      <c r="P11" s="43"/>
      <c r="Q11" s="43"/>
    </row>
    <row r="12" spans="1:17" ht="14.4" x14ac:dyDescent="0.3">
      <c r="A12" s="36" t="s">
        <v>3</v>
      </c>
      <c r="B12" s="38">
        <v>0</v>
      </c>
      <c r="C12" s="38">
        <v>0</v>
      </c>
      <c r="D12" s="38">
        <v>1</v>
      </c>
      <c r="E12" s="38">
        <v>0</v>
      </c>
      <c r="F12" s="38">
        <v>0</v>
      </c>
      <c r="G12" s="38">
        <v>3</v>
      </c>
      <c r="H12" s="38">
        <v>4</v>
      </c>
      <c r="J12" s="36" t="s">
        <v>3</v>
      </c>
      <c r="K12" s="38">
        <v>0</v>
      </c>
      <c r="L12" s="38">
        <v>1</v>
      </c>
      <c r="M12" s="38">
        <v>0</v>
      </c>
      <c r="N12"/>
      <c r="O12"/>
      <c r="P12"/>
      <c r="Q12"/>
    </row>
    <row r="13" spans="1:17" ht="14.4" x14ac:dyDescent="0.3">
      <c r="A13" s="36" t="s">
        <v>288</v>
      </c>
      <c r="B13" s="38">
        <v>3</v>
      </c>
      <c r="C13" s="38">
        <v>1</v>
      </c>
      <c r="D13" s="38">
        <v>1</v>
      </c>
      <c r="E13" s="38">
        <v>0</v>
      </c>
      <c r="F13" s="38">
        <v>0</v>
      </c>
      <c r="G13" s="38">
        <v>8</v>
      </c>
      <c r="H13" s="38">
        <v>13</v>
      </c>
      <c r="J13" s="36" t="s">
        <v>179</v>
      </c>
      <c r="K13" s="38">
        <v>1</v>
      </c>
      <c r="L13" s="38">
        <v>0</v>
      </c>
      <c r="M13" s="38">
        <v>0</v>
      </c>
      <c r="N13"/>
      <c r="O13"/>
      <c r="P13"/>
      <c r="Q13"/>
    </row>
    <row r="14" spans="1:17" ht="14.4" x14ac:dyDescent="0.3">
      <c r="A14" s="36" t="s">
        <v>289</v>
      </c>
      <c r="B14" s="38">
        <v>0</v>
      </c>
      <c r="C14" s="38">
        <v>0</v>
      </c>
      <c r="D14" s="38">
        <v>0</v>
      </c>
      <c r="E14" s="38">
        <v>0</v>
      </c>
      <c r="F14" s="38">
        <v>0</v>
      </c>
      <c r="G14" s="38">
        <v>2</v>
      </c>
      <c r="H14" s="38">
        <v>2</v>
      </c>
      <c r="J14" s="36" t="s">
        <v>90</v>
      </c>
      <c r="K14" s="38">
        <v>1</v>
      </c>
      <c r="L14" s="38">
        <v>0</v>
      </c>
      <c r="M14" s="38">
        <v>1</v>
      </c>
      <c r="N14"/>
      <c r="O14"/>
      <c r="P14"/>
      <c r="Q14"/>
    </row>
    <row r="15" spans="1:17" ht="14.4" x14ac:dyDescent="0.3">
      <c r="A15" s="36" t="s">
        <v>90</v>
      </c>
      <c r="B15" s="38">
        <v>4</v>
      </c>
      <c r="C15" s="38">
        <v>2</v>
      </c>
      <c r="D15" s="38">
        <v>0</v>
      </c>
      <c r="E15" s="38">
        <v>0</v>
      </c>
      <c r="F15" s="38">
        <v>0</v>
      </c>
      <c r="G15" s="38">
        <v>5</v>
      </c>
      <c r="H15" s="38">
        <v>11</v>
      </c>
      <c r="J15" s="36" t="s">
        <v>178</v>
      </c>
      <c r="K15" s="38">
        <v>2</v>
      </c>
      <c r="L15" s="38">
        <v>3</v>
      </c>
      <c r="M15" s="38">
        <v>3</v>
      </c>
      <c r="N15"/>
      <c r="O15"/>
      <c r="P15"/>
      <c r="Q15"/>
    </row>
    <row r="16" spans="1:17" ht="14.4" x14ac:dyDescent="0.3">
      <c r="A16" s="36" t="s">
        <v>290</v>
      </c>
      <c r="B16" s="38">
        <v>3</v>
      </c>
      <c r="C16" s="38">
        <v>7</v>
      </c>
      <c r="D16" s="38">
        <v>1</v>
      </c>
      <c r="E16" s="38">
        <v>2</v>
      </c>
      <c r="F16" s="38">
        <v>0</v>
      </c>
      <c r="G16" s="38">
        <v>1</v>
      </c>
      <c r="H16" s="38">
        <v>14</v>
      </c>
      <c r="J16" s="36" t="s">
        <v>176</v>
      </c>
      <c r="K16" s="38">
        <v>7</v>
      </c>
      <c r="L16" s="38">
        <v>10</v>
      </c>
      <c r="M16" s="38">
        <v>6</v>
      </c>
      <c r="N16"/>
      <c r="O16"/>
      <c r="P16"/>
      <c r="Q16"/>
    </row>
    <row r="17" spans="1:17" ht="14.4" x14ac:dyDescent="0.3">
      <c r="A17" s="36" t="s">
        <v>291</v>
      </c>
      <c r="B17" s="38">
        <v>0</v>
      </c>
      <c r="C17" s="38">
        <v>0</v>
      </c>
      <c r="D17" s="38">
        <v>0</v>
      </c>
      <c r="E17" s="38">
        <v>0</v>
      </c>
      <c r="F17" s="38">
        <v>0</v>
      </c>
      <c r="G17" s="38">
        <v>2</v>
      </c>
      <c r="H17" s="38">
        <v>2</v>
      </c>
      <c r="J17" s="36" t="s">
        <v>8</v>
      </c>
      <c r="K17" s="38">
        <v>12</v>
      </c>
      <c r="L17" s="38">
        <v>7</v>
      </c>
      <c r="M17" s="38">
        <v>7</v>
      </c>
      <c r="N17"/>
      <c r="O17"/>
      <c r="P17"/>
      <c r="Q17"/>
    </row>
    <row r="18" spans="1:17" ht="14.4" x14ac:dyDescent="0.3">
      <c r="A18" s="36" t="s">
        <v>292</v>
      </c>
      <c r="B18" s="38">
        <v>3</v>
      </c>
      <c r="C18" s="38">
        <v>12</v>
      </c>
      <c r="D18" s="38">
        <v>1</v>
      </c>
      <c r="E18" s="38">
        <v>1</v>
      </c>
      <c r="F18" s="38">
        <v>0</v>
      </c>
      <c r="G18" s="38">
        <v>4</v>
      </c>
      <c r="H18" s="38">
        <v>21</v>
      </c>
      <c r="J18" s="36" t="s">
        <v>177</v>
      </c>
      <c r="K18" s="38">
        <v>0</v>
      </c>
      <c r="L18" s="38">
        <v>2</v>
      </c>
      <c r="M18" s="38">
        <v>0</v>
      </c>
      <c r="N18"/>
      <c r="O18"/>
      <c r="P18"/>
      <c r="Q18"/>
    </row>
    <row r="19" spans="1:17" ht="14.4" x14ac:dyDescent="0.3">
      <c r="A19" s="36" t="s">
        <v>293</v>
      </c>
      <c r="B19" s="38">
        <v>0</v>
      </c>
      <c r="C19" s="38">
        <v>2</v>
      </c>
      <c r="D19" s="38">
        <v>0</v>
      </c>
      <c r="E19" s="38">
        <v>2</v>
      </c>
      <c r="F19" s="38">
        <v>0</v>
      </c>
      <c r="G19" s="38">
        <v>1</v>
      </c>
      <c r="H19" s="38">
        <v>5</v>
      </c>
      <c r="J19" s="36" t="s">
        <v>175</v>
      </c>
      <c r="K19" s="38">
        <v>23</v>
      </c>
      <c r="L19" s="38">
        <v>23</v>
      </c>
      <c r="M19" s="38">
        <v>17</v>
      </c>
      <c r="N19"/>
      <c r="O19"/>
      <c r="P19"/>
      <c r="Q19"/>
    </row>
    <row r="20" spans="1:17" x14ac:dyDescent="0.25">
      <c r="A20" s="36" t="s">
        <v>8</v>
      </c>
      <c r="B20" s="38">
        <v>11</v>
      </c>
      <c r="C20" s="38">
        <v>24</v>
      </c>
      <c r="D20" s="38">
        <v>2</v>
      </c>
      <c r="E20" s="38">
        <v>6</v>
      </c>
      <c r="F20" s="38">
        <v>0</v>
      </c>
      <c r="G20" s="38">
        <v>10</v>
      </c>
      <c r="H20" s="38">
        <v>53</v>
      </c>
      <c r="J20" s="5"/>
      <c r="K20" s="5"/>
      <c r="L20" s="5"/>
      <c r="M20" s="5"/>
      <c r="N20" s="5"/>
      <c r="O20" s="5"/>
    </row>
    <row r="21" spans="1:17" x14ac:dyDescent="0.25">
      <c r="A21" s="36" t="s">
        <v>294</v>
      </c>
      <c r="B21" s="38">
        <v>0</v>
      </c>
      <c r="C21" s="38">
        <v>2</v>
      </c>
      <c r="D21" s="38">
        <v>1</v>
      </c>
      <c r="E21" s="38">
        <v>1</v>
      </c>
      <c r="F21" s="38">
        <v>0</v>
      </c>
      <c r="G21" s="38">
        <v>1</v>
      </c>
      <c r="H21" s="38">
        <v>5</v>
      </c>
      <c r="J21" s="5"/>
      <c r="K21" s="5"/>
      <c r="L21" s="5"/>
      <c r="M21" s="5"/>
      <c r="N21" s="5"/>
      <c r="O21" s="5"/>
    </row>
    <row r="22" spans="1:17" x14ac:dyDescent="0.25">
      <c r="A22" s="36" t="s">
        <v>286</v>
      </c>
      <c r="B22" s="38">
        <v>1</v>
      </c>
      <c r="C22" s="38">
        <v>2</v>
      </c>
      <c r="D22" s="38">
        <v>0</v>
      </c>
      <c r="E22" s="38">
        <v>0</v>
      </c>
      <c r="F22" s="38">
        <v>0</v>
      </c>
      <c r="G22" s="38">
        <v>2</v>
      </c>
      <c r="H22" s="38">
        <v>5</v>
      </c>
      <c r="J22" s="5"/>
      <c r="K22" s="5"/>
      <c r="L22" s="5"/>
      <c r="M22" s="5"/>
      <c r="N22" s="5"/>
      <c r="O22" s="5"/>
    </row>
    <row r="23" spans="1:17" x14ac:dyDescent="0.25">
      <c r="A23" s="36" t="s">
        <v>287</v>
      </c>
      <c r="B23" s="38">
        <v>1</v>
      </c>
      <c r="C23" s="38">
        <v>0</v>
      </c>
      <c r="D23" s="38">
        <v>0</v>
      </c>
      <c r="E23" s="38">
        <v>2</v>
      </c>
      <c r="F23" s="38">
        <v>1</v>
      </c>
      <c r="G23" s="38">
        <v>4</v>
      </c>
      <c r="H23" s="38">
        <v>8</v>
      </c>
      <c r="J23" s="5"/>
      <c r="K23" s="5"/>
      <c r="L23" s="5"/>
      <c r="M23" s="5"/>
      <c r="N23" s="5"/>
      <c r="O23" s="5"/>
    </row>
    <row r="24" spans="1:17" x14ac:dyDescent="0.25">
      <c r="A24" s="36" t="s">
        <v>175</v>
      </c>
      <c r="B24" s="38">
        <v>26</v>
      </c>
      <c r="C24" s="38">
        <v>52</v>
      </c>
      <c r="D24" s="38">
        <v>7</v>
      </c>
      <c r="E24" s="38">
        <v>14</v>
      </c>
      <c r="F24" s="38">
        <v>1</v>
      </c>
      <c r="G24" s="38">
        <v>43</v>
      </c>
      <c r="H24" s="38">
        <v>143</v>
      </c>
    </row>
    <row r="25" spans="1:17" ht="14.4" x14ac:dyDescent="0.3">
      <c r="A25"/>
      <c r="B25"/>
      <c r="C25"/>
      <c r="D25"/>
      <c r="E25"/>
      <c r="F25"/>
      <c r="G25"/>
      <c r="H25"/>
    </row>
    <row r="26" spans="1:17" ht="14.4" x14ac:dyDescent="0.3">
      <c r="A26"/>
      <c r="B26"/>
      <c r="C26"/>
      <c r="D26"/>
      <c r="E26"/>
      <c r="F26"/>
      <c r="G26"/>
      <c r="H26"/>
    </row>
    <row r="27" spans="1:17" ht="14.4" x14ac:dyDescent="0.3">
      <c r="A27"/>
      <c r="B27"/>
      <c r="C27"/>
      <c r="D27"/>
      <c r="E27"/>
      <c r="F27"/>
      <c r="G27"/>
      <c r="H27"/>
    </row>
    <row r="28" spans="1:17" ht="14.4" x14ac:dyDescent="0.3">
      <c r="A28"/>
      <c r="B28"/>
      <c r="C28"/>
      <c r="D28"/>
      <c r="E28"/>
      <c r="F28"/>
      <c r="G28"/>
      <c r="H28"/>
    </row>
    <row r="29" spans="1:17" x14ac:dyDescent="0.25">
      <c r="A29" s="5"/>
      <c r="B29" s="5"/>
      <c r="C29" s="5"/>
      <c r="D29" s="5"/>
      <c r="E29" s="5"/>
      <c r="F29" s="5"/>
      <c r="G29" s="5"/>
      <c r="H29" s="5"/>
    </row>
    <row r="30" spans="1:17" x14ac:dyDescent="0.25">
      <c r="A30" s="5"/>
      <c r="B30" s="5"/>
      <c r="C30" s="5"/>
      <c r="D30" s="5"/>
      <c r="E30" s="5"/>
      <c r="F30" s="5"/>
      <c r="G30" s="5"/>
      <c r="H30" s="5"/>
    </row>
    <row r="31" spans="1:17" x14ac:dyDescent="0.25">
      <c r="A31" s="5"/>
      <c r="B31" s="5"/>
      <c r="C31" s="5"/>
      <c r="D31" s="5"/>
      <c r="E31" s="5"/>
      <c r="F31" s="5"/>
      <c r="G31" s="5"/>
      <c r="H31" s="5"/>
    </row>
    <row r="32" spans="1:17" x14ac:dyDescent="0.25">
      <c r="A32" s="5"/>
      <c r="B32" s="5"/>
      <c r="C32" s="5"/>
      <c r="D32" s="5"/>
      <c r="E32" s="5"/>
      <c r="F32" s="5"/>
      <c r="G32" s="5"/>
      <c r="H32" s="5"/>
    </row>
    <row r="33" spans="1:8" x14ac:dyDescent="0.25">
      <c r="A33" s="5"/>
      <c r="B33" s="5"/>
      <c r="C33" s="5"/>
      <c r="D33" s="5"/>
      <c r="E33" s="5"/>
      <c r="F33" s="5"/>
      <c r="G33" s="5"/>
      <c r="H33" s="5"/>
    </row>
    <row r="34" spans="1:8" x14ac:dyDescent="0.25">
      <c r="A34" s="5"/>
      <c r="B34" s="5"/>
      <c r="C34" s="5"/>
      <c r="D34" s="5"/>
      <c r="E34" s="5"/>
      <c r="F34" s="5"/>
      <c r="G34" s="5"/>
      <c r="H34" s="5"/>
    </row>
    <row r="35" spans="1:8" x14ac:dyDescent="0.25">
      <c r="A35" s="5"/>
      <c r="B35" s="5"/>
      <c r="C35" s="5"/>
      <c r="D35" s="5"/>
      <c r="E35" s="5"/>
      <c r="F35" s="5"/>
      <c r="G35" s="5"/>
      <c r="H35" s="5"/>
    </row>
    <row r="36" spans="1:8" x14ac:dyDescent="0.25">
      <c r="A36" s="5"/>
      <c r="B36" s="5"/>
      <c r="C36" s="5"/>
      <c r="D36" s="5"/>
      <c r="E36" s="5"/>
      <c r="F36" s="5"/>
      <c r="G36" s="5"/>
      <c r="H36" s="5"/>
    </row>
    <row r="37" spans="1:8" x14ac:dyDescent="0.25">
      <c r="A37" s="5"/>
      <c r="B37" s="5"/>
      <c r="C37" s="5"/>
      <c r="D37" s="5"/>
      <c r="E37" s="5"/>
      <c r="F37" s="5"/>
      <c r="G37" s="5"/>
      <c r="H37" s="5"/>
    </row>
    <row r="38" spans="1:8" x14ac:dyDescent="0.25">
      <c r="A38" s="5"/>
      <c r="B38" s="5"/>
      <c r="C38" s="5"/>
      <c r="D38" s="5"/>
      <c r="E38" s="5"/>
      <c r="F38" s="5"/>
      <c r="G38" s="5"/>
      <c r="H38" s="5"/>
    </row>
  </sheetData>
  <sheetProtection algorithmName="SHA-512" hashValue="tpe57lr4UOI+d/XNFnkn5bFIZKTA02l/PmbWwlYNlG20OSTwbeToVQVQ25REBxZ0G6AHVm2srz5MGOJJKcvyeA==" saltValue="szcH/gneHtB4xz+4am1soA==" spinCount="100000" sheet="1" objects="1" scenarios="1" pivotTables="0"/>
  <mergeCells count="1">
    <mergeCell ref="A3:H3"/>
  </mergeCells>
  <hyperlinks>
    <hyperlink ref="C1" location="Intro!A36" display="Back to Intro" xr:uid="{577F0EA7-1DB1-4C1C-9481-C8E5AEAE549A}"/>
  </hyperlinks>
  <pageMargins left="0.7" right="0.7" top="0.75" bottom="0.75" header="0.3" footer="0.3"/>
  <pageSetup orientation="portrait"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6D76C1-5E54-42F8-8777-E0C90D49958F}">
  <dimension ref="A1:Q38"/>
  <sheetViews>
    <sheetView zoomScale="85" zoomScaleNormal="85" workbookViewId="0">
      <selection activeCell="C1" sqref="C1"/>
    </sheetView>
  </sheetViews>
  <sheetFormatPr defaultColWidth="8.88671875" defaultRowHeight="13.2" x14ac:dyDescent="0.25"/>
  <cols>
    <col min="1" max="1" width="53" style="25" bestFit="1" customWidth="1"/>
    <col min="2" max="8" width="12.6640625" style="25" customWidth="1"/>
    <col min="9" max="9" width="4.109375" style="26" customWidth="1"/>
    <col min="10" max="10" width="49.33203125" style="25" bestFit="1" customWidth="1"/>
    <col min="11" max="11" width="13.77734375" style="25" bestFit="1" customWidth="1"/>
    <col min="12" max="12" width="15.5546875" style="25" bestFit="1" customWidth="1"/>
    <col min="13" max="13" width="14.109375" style="25" bestFit="1" customWidth="1"/>
    <col min="14" max="15" width="15.33203125" style="25" bestFit="1" customWidth="1"/>
    <col min="16" max="16" width="13.6640625" style="25" bestFit="1" customWidth="1"/>
    <col min="17" max="17" width="15.77734375" style="25" customWidth="1"/>
    <col min="18" max="20" width="15.6640625" style="25" customWidth="1"/>
    <col min="21" max="21" width="44.109375" style="25" bestFit="1" customWidth="1"/>
    <col min="22" max="22" width="10.77734375" style="25" bestFit="1" customWidth="1"/>
    <col min="23" max="23" width="23.6640625" style="25" bestFit="1" customWidth="1"/>
    <col min="24" max="24" width="26.44140625" style="25" bestFit="1" customWidth="1"/>
    <col min="25" max="25" width="26" style="25" bestFit="1" customWidth="1"/>
    <col min="26" max="26" width="12.109375" style="25" bestFit="1" customWidth="1"/>
    <col min="27" max="27" width="16.109375" style="25" bestFit="1" customWidth="1"/>
    <col min="28" max="28" width="33.88671875" style="25" bestFit="1" customWidth="1"/>
    <col min="29" max="29" width="36.6640625" style="25" bestFit="1" customWidth="1"/>
    <col min="30" max="30" width="52.109375" style="25" bestFit="1" customWidth="1"/>
    <col min="31" max="31" width="43.6640625" style="25" bestFit="1" customWidth="1"/>
    <col min="32" max="32" width="9.88671875" style="25" bestFit="1" customWidth="1"/>
    <col min="33" max="33" width="23.6640625" style="25" bestFit="1" customWidth="1"/>
    <col min="34" max="34" width="26.44140625" style="25" bestFit="1" customWidth="1"/>
    <col min="35" max="35" width="26" style="25" bestFit="1" customWidth="1"/>
    <col min="36" max="36" width="12.109375" style="25" bestFit="1" customWidth="1"/>
    <col min="37" max="37" width="16.109375" style="25" bestFit="1" customWidth="1"/>
    <col min="38" max="38" width="31.77734375" style="25" bestFit="1" customWidth="1"/>
    <col min="39" max="39" width="32.33203125" style="25" bestFit="1" customWidth="1"/>
    <col min="40" max="40" width="30.88671875" style="25" bestFit="1" customWidth="1"/>
    <col min="41" max="41" width="9.88671875" style="25" bestFit="1" customWidth="1"/>
    <col min="42" max="42" width="23.6640625" style="25" bestFit="1" customWidth="1"/>
    <col min="43" max="43" width="26.44140625" style="25" bestFit="1" customWidth="1"/>
    <col min="44" max="44" width="26" style="25" bestFit="1" customWidth="1"/>
    <col min="45" max="45" width="12.109375" style="25" bestFit="1" customWidth="1"/>
    <col min="46" max="46" width="16.109375" style="25" bestFit="1" customWidth="1"/>
    <col min="47" max="47" width="39.21875" style="25" bestFit="1" customWidth="1"/>
    <col min="48" max="49" width="45.6640625" style="25" bestFit="1" customWidth="1"/>
    <col min="50" max="50" width="35.44140625" style="25" bestFit="1" customWidth="1"/>
    <col min="51" max="51" width="9.88671875" style="25" bestFit="1" customWidth="1"/>
    <col min="52" max="52" width="23.6640625" style="25" bestFit="1" customWidth="1"/>
    <col min="53" max="53" width="26.44140625" style="25" bestFit="1" customWidth="1"/>
    <col min="54" max="54" width="26" style="25" bestFit="1" customWidth="1"/>
    <col min="55" max="55" width="12.109375" style="25" bestFit="1" customWidth="1"/>
    <col min="56" max="56" width="16.109375" style="25" bestFit="1" customWidth="1"/>
    <col min="57" max="57" width="35.21875" style="25" bestFit="1" customWidth="1"/>
    <col min="58" max="58" width="44.6640625" style="25" bestFit="1" customWidth="1"/>
    <col min="59" max="59" width="48.44140625" style="25" bestFit="1" customWidth="1"/>
    <col min="60" max="60" width="9.88671875" style="25" bestFit="1" customWidth="1"/>
    <col min="61" max="61" width="23.6640625" style="25" bestFit="1" customWidth="1"/>
    <col min="62" max="62" width="26.44140625" style="25" bestFit="1" customWidth="1"/>
    <col min="63" max="63" width="26" style="25" bestFit="1" customWidth="1"/>
    <col min="64" max="64" width="12.109375" style="25" bestFit="1" customWidth="1"/>
    <col min="65" max="65" width="16.109375" style="25" bestFit="1" customWidth="1"/>
    <col min="66" max="66" width="32.33203125" style="25" bestFit="1" customWidth="1"/>
    <col min="67" max="67" width="39.109375" style="25" bestFit="1" customWidth="1"/>
    <col min="68" max="68" width="38.21875" style="25" bestFit="1" customWidth="1"/>
    <col min="69" max="69" width="36.21875" style="25" bestFit="1" customWidth="1"/>
    <col min="70" max="70" width="35.44140625" style="25" bestFit="1" customWidth="1"/>
    <col min="71" max="71" width="23.21875" style="25" bestFit="1" customWidth="1"/>
    <col min="72" max="72" width="9.88671875" style="25" bestFit="1" customWidth="1"/>
    <col min="73" max="73" width="23.6640625" style="25" bestFit="1" customWidth="1"/>
    <col min="74" max="74" width="26.44140625" style="25" bestFit="1" customWidth="1"/>
    <col min="75" max="75" width="26" style="25" bestFit="1" customWidth="1"/>
    <col min="76" max="76" width="12.109375" style="25" bestFit="1" customWidth="1"/>
    <col min="77" max="77" width="16.109375" style="25" bestFit="1" customWidth="1"/>
    <col min="78" max="78" width="37.109375" style="25" bestFit="1" customWidth="1"/>
    <col min="79" max="79" width="36.44140625" style="25" bestFit="1" customWidth="1"/>
    <col min="80" max="80" width="35.6640625" style="25" bestFit="1" customWidth="1"/>
    <col min="81" max="81" width="20.88671875" style="25" bestFit="1" customWidth="1"/>
    <col min="82" max="82" width="9.88671875" style="25" bestFit="1" customWidth="1"/>
    <col min="83" max="83" width="23.6640625" style="25" bestFit="1" customWidth="1"/>
    <col min="84" max="84" width="26.44140625" style="25" bestFit="1" customWidth="1"/>
    <col min="85" max="85" width="26" style="25" bestFit="1" customWidth="1"/>
    <col min="86" max="86" width="12.109375" style="25" bestFit="1" customWidth="1"/>
    <col min="87" max="87" width="16.109375" style="25" bestFit="1" customWidth="1"/>
    <col min="88" max="88" width="38.88671875" style="25" bestFit="1" customWidth="1"/>
    <col min="89" max="89" width="47.5546875" style="25" bestFit="1" customWidth="1"/>
    <col min="90" max="90" width="39.109375" style="25" bestFit="1" customWidth="1"/>
    <col min="91" max="91" width="46.44140625" style="25" bestFit="1" customWidth="1"/>
    <col min="92" max="92" width="30.6640625" style="25" bestFit="1" customWidth="1"/>
    <col min="93" max="93" width="21.5546875" style="25" bestFit="1" customWidth="1"/>
    <col min="94" max="94" width="7.44140625" style="25" bestFit="1" customWidth="1"/>
    <col min="95" max="95" width="78.44140625" style="25" bestFit="1" customWidth="1"/>
    <col min="96" max="96" width="57.88671875" style="25" bestFit="1" customWidth="1"/>
    <col min="97" max="97" width="54" style="25" bestFit="1" customWidth="1"/>
    <col min="98" max="98" width="47.77734375" style="25" bestFit="1" customWidth="1"/>
    <col min="99" max="99" width="57.6640625" style="25" bestFit="1" customWidth="1"/>
    <col min="100" max="100" width="35.44140625" style="25" bestFit="1" customWidth="1"/>
    <col min="101" max="101" width="8.88671875" style="25" bestFit="1" customWidth="1"/>
    <col min="102" max="102" width="22.6640625" style="25" bestFit="1" customWidth="1"/>
    <col min="103" max="103" width="25.44140625" style="25" bestFit="1" customWidth="1"/>
    <col min="104" max="104" width="24.88671875" style="25" bestFit="1" customWidth="1"/>
    <col min="105" max="105" width="11.109375" style="25" bestFit="1" customWidth="1"/>
    <col min="106" max="106" width="15.109375" style="25" bestFit="1" customWidth="1"/>
    <col min="107" max="107" width="39.5546875" style="25" bestFit="1" customWidth="1"/>
    <col min="108" max="108" width="43.6640625" style="25" bestFit="1" customWidth="1"/>
    <col min="109" max="109" width="55.77734375" style="25" bestFit="1" customWidth="1"/>
    <col min="110" max="110" width="22.21875" style="25" bestFit="1" customWidth="1"/>
    <col min="111" max="111" width="8.88671875" style="25" bestFit="1" customWidth="1"/>
    <col min="112" max="112" width="22.6640625" style="25" bestFit="1" customWidth="1"/>
    <col min="113" max="113" width="25.44140625" style="25" bestFit="1" customWidth="1"/>
    <col min="114" max="114" width="24.88671875" style="25" bestFit="1" customWidth="1"/>
    <col min="115" max="115" width="11.109375" style="25" bestFit="1" customWidth="1"/>
    <col min="116" max="116" width="15.109375" style="25" bestFit="1" customWidth="1"/>
    <col min="117" max="117" width="42.44140625" style="25" bestFit="1" customWidth="1"/>
    <col min="118" max="118" width="53.6640625" style="25" bestFit="1" customWidth="1"/>
    <col min="119" max="119" width="58.77734375" style="25" bestFit="1" customWidth="1"/>
    <col min="120" max="120" width="57.77734375" style="25" bestFit="1" customWidth="1"/>
    <col min="121" max="121" width="44" style="25" bestFit="1" customWidth="1"/>
    <col min="122" max="122" width="52" style="25" bestFit="1" customWidth="1"/>
    <col min="123" max="123" width="39.88671875" style="25" bestFit="1" customWidth="1"/>
    <col min="124" max="124" width="8.88671875" style="25" bestFit="1" customWidth="1"/>
    <col min="125" max="125" width="22.6640625" style="25" bestFit="1" customWidth="1"/>
    <col min="126" max="126" width="25.44140625" style="25" bestFit="1" customWidth="1"/>
    <col min="127" max="127" width="24.88671875" style="25" bestFit="1" customWidth="1"/>
    <col min="128" max="128" width="11.109375" style="25" bestFit="1" customWidth="1"/>
    <col min="129" max="129" width="15.109375" style="25" bestFit="1" customWidth="1"/>
    <col min="130" max="130" width="29" style="25" bestFit="1" customWidth="1"/>
    <col min="131" max="131" width="38.6640625" style="25" bestFit="1" customWidth="1"/>
    <col min="132" max="132" width="35" style="25" bestFit="1" customWidth="1"/>
    <col min="133" max="133" width="27.33203125" style="25" bestFit="1" customWidth="1"/>
    <col min="134" max="134" width="42.21875" style="25" bestFit="1" customWidth="1"/>
    <col min="135" max="135" width="41.21875" style="25" bestFit="1" customWidth="1"/>
    <col min="136" max="136" width="26.44140625" style="25" bestFit="1" customWidth="1"/>
    <col min="137" max="137" width="8.88671875" style="25" bestFit="1" customWidth="1"/>
    <col min="138" max="138" width="22.6640625" style="25" bestFit="1" customWidth="1"/>
    <col min="139" max="139" width="25.44140625" style="25" bestFit="1" customWidth="1"/>
    <col min="140" max="140" width="24.88671875" style="25" bestFit="1" customWidth="1"/>
    <col min="141" max="141" width="11.109375" style="25" bestFit="1" customWidth="1"/>
    <col min="142" max="142" width="15.109375" style="25" bestFit="1" customWidth="1"/>
    <col min="143" max="143" width="30.109375" style="25" bestFit="1" customWidth="1"/>
    <col min="144" max="144" width="26" style="25" bestFit="1" customWidth="1"/>
    <col min="145" max="145" width="35" style="25" bestFit="1" customWidth="1"/>
    <col min="146" max="146" width="8.88671875" style="25" bestFit="1" customWidth="1"/>
    <col min="147" max="147" width="22.6640625" style="25" bestFit="1" customWidth="1"/>
    <col min="148" max="148" width="25.44140625" style="25" bestFit="1" customWidth="1"/>
    <col min="149" max="149" width="24.88671875" style="25" bestFit="1" customWidth="1"/>
    <col min="150" max="150" width="11.109375" style="25" bestFit="1" customWidth="1"/>
    <col min="151" max="151" width="28.109375" style="25" bestFit="1" customWidth="1"/>
    <col min="152" max="152" width="36.6640625" style="25" bestFit="1" customWidth="1"/>
    <col min="153" max="153" width="42.5546875" style="25" bestFit="1" customWidth="1"/>
    <col min="154" max="154" width="39.109375" style="25" bestFit="1" customWidth="1"/>
    <col min="155" max="155" width="8.88671875" style="25" bestFit="1" customWidth="1"/>
    <col min="156" max="156" width="22.6640625" style="25" bestFit="1" customWidth="1"/>
    <col min="157" max="157" width="25.44140625" style="25" bestFit="1" customWidth="1"/>
    <col min="158" max="158" width="24.88671875" style="25" bestFit="1" customWidth="1"/>
    <col min="159" max="159" width="11.109375" style="25" bestFit="1" customWidth="1"/>
    <col min="160" max="160" width="15.109375" style="25" bestFit="1" customWidth="1"/>
    <col min="161" max="161" width="16.21875" style="25" bestFit="1" customWidth="1"/>
    <col min="162" max="162" width="41.44140625" style="25" bestFit="1" customWidth="1"/>
    <col min="163" max="163" width="47.5546875" style="25" bestFit="1" customWidth="1"/>
    <col min="164" max="164" width="41.33203125" style="25" bestFit="1" customWidth="1"/>
    <col min="165" max="165" width="36.88671875" style="25" bestFit="1" customWidth="1"/>
    <col min="166" max="166" width="7" style="25" bestFit="1" customWidth="1"/>
    <col min="167" max="167" width="10.77734375" style="25" bestFit="1" customWidth="1"/>
    <col min="168" max="168" width="11.109375" style="25" bestFit="1" customWidth="1"/>
    <col min="169" max="169" width="15.109375" style="25" bestFit="1" customWidth="1"/>
    <col min="170" max="170" width="6.6640625" style="25" bestFit="1" customWidth="1"/>
    <col min="171" max="171" width="30.109375" style="25" bestFit="1" customWidth="1"/>
    <col min="172" max="172" width="26" style="25" bestFit="1" customWidth="1"/>
    <col min="173" max="173" width="35" style="25" bestFit="1" customWidth="1"/>
    <col min="174" max="174" width="6.6640625" style="25" bestFit="1" customWidth="1"/>
    <col min="175" max="175" width="14.77734375" style="25" bestFit="1" customWidth="1"/>
    <col min="176" max="176" width="12" style="25" bestFit="1" customWidth="1"/>
    <col min="177" max="177" width="22.6640625" style="25" bestFit="1" customWidth="1"/>
    <col min="178" max="178" width="25.44140625" style="25" bestFit="1" customWidth="1"/>
    <col min="179" max="179" width="24.88671875" style="25" bestFit="1" customWidth="1"/>
    <col min="180" max="180" width="11.109375" style="25" bestFit="1" customWidth="1"/>
    <col min="181" max="181" width="6.6640625" style="25" bestFit="1" customWidth="1"/>
    <col min="182" max="182" width="28.109375" style="25" bestFit="1" customWidth="1"/>
    <col min="183" max="183" width="36.6640625" style="25" bestFit="1" customWidth="1"/>
    <col min="184" max="184" width="42.5546875" style="25" bestFit="1" customWidth="1"/>
    <col min="185" max="185" width="39.109375" style="25" bestFit="1" customWidth="1"/>
    <col min="186" max="186" width="6.6640625" style="25" bestFit="1" customWidth="1"/>
    <col min="187" max="187" width="14.77734375" style="25" bestFit="1" customWidth="1"/>
    <col min="188" max="188" width="12" style="25" bestFit="1" customWidth="1"/>
    <col min="189" max="189" width="22.6640625" style="25" bestFit="1" customWidth="1"/>
    <col min="190" max="190" width="25.44140625" style="25" bestFit="1" customWidth="1"/>
    <col min="191" max="191" width="24.88671875" style="25" bestFit="1" customWidth="1"/>
    <col min="192" max="192" width="11.109375" style="25" bestFit="1" customWidth="1"/>
    <col min="193" max="193" width="15.109375" style="25" bestFit="1" customWidth="1"/>
    <col min="194" max="194" width="6.6640625" style="25" bestFit="1" customWidth="1"/>
    <col min="195" max="195" width="16.21875" style="25" bestFit="1" customWidth="1"/>
    <col min="196" max="196" width="41.44140625" style="25" bestFit="1" customWidth="1"/>
    <col min="197" max="197" width="47.5546875" style="25" bestFit="1" customWidth="1"/>
    <col min="198" max="198" width="41.33203125" style="25" bestFit="1" customWidth="1"/>
    <col min="199" max="199" width="36.88671875" style="25" bestFit="1" customWidth="1"/>
    <col min="200" max="200" width="6.6640625" style="25" bestFit="1" customWidth="1"/>
    <col min="201" max="201" width="14.77734375" style="25" bestFit="1" customWidth="1"/>
    <col min="202" max="202" width="9" style="25" bestFit="1" customWidth="1"/>
    <col min="203" max="204" width="11.6640625" style="25" bestFit="1" customWidth="1"/>
    <col min="205" max="205" width="10.77734375" style="25" bestFit="1" customWidth="1"/>
    <col min="206" max="16384" width="8.88671875" style="25"/>
  </cols>
  <sheetData>
    <row r="1" spans="1:17" ht="33" x14ac:dyDescent="0.6">
      <c r="A1" s="24" t="s">
        <v>250</v>
      </c>
      <c r="C1" s="42" t="s">
        <v>377</v>
      </c>
    </row>
    <row r="3" spans="1:17" ht="45.6" customHeight="1" x14ac:dyDescent="0.25">
      <c r="A3" s="75" t="s">
        <v>396</v>
      </c>
      <c r="B3" s="76"/>
      <c r="C3" s="76"/>
      <c r="D3" s="76"/>
      <c r="E3" s="76"/>
      <c r="F3" s="76"/>
      <c r="G3" s="76"/>
      <c r="H3" s="77"/>
    </row>
    <row r="6" spans="1:17" x14ac:dyDescent="0.25">
      <c r="A6" s="27" t="s">
        <v>351</v>
      </c>
      <c r="B6" s="28"/>
      <c r="C6" s="28"/>
      <c r="D6" s="28"/>
      <c r="E6" s="28"/>
      <c r="F6" s="28"/>
      <c r="G6" s="28"/>
      <c r="H6" s="28"/>
      <c r="I6" s="29"/>
      <c r="J6" s="27" t="s">
        <v>352</v>
      </c>
      <c r="K6" s="28"/>
    </row>
    <row r="7" spans="1:17" hidden="1" x14ac:dyDescent="0.25">
      <c r="A7" s="34" t="s">
        <v>148</v>
      </c>
      <c r="B7" s="35" t="s">
        <v>250</v>
      </c>
      <c r="C7" s="28"/>
      <c r="D7" s="28"/>
      <c r="E7" s="28"/>
      <c r="F7" s="28"/>
      <c r="G7" s="28"/>
      <c r="H7" s="28"/>
      <c r="I7" s="29"/>
      <c r="J7" s="34" t="s">
        <v>148</v>
      </c>
      <c r="K7" s="35" t="s">
        <v>250</v>
      </c>
    </row>
    <row r="8" spans="1:17" hidden="1" x14ac:dyDescent="0.25">
      <c r="A8" s="34" t="s">
        <v>151</v>
      </c>
      <c r="B8" s="36">
        <v>1</v>
      </c>
      <c r="C8" s="28"/>
      <c r="D8" s="28"/>
      <c r="E8" s="28"/>
      <c r="F8" s="28"/>
      <c r="G8" s="28"/>
      <c r="H8" s="28"/>
      <c r="I8" s="29"/>
      <c r="J8" s="34" t="s">
        <v>151</v>
      </c>
      <c r="K8" s="36">
        <v>2</v>
      </c>
    </row>
    <row r="9" spans="1:17" ht="35.4" customHeight="1" x14ac:dyDescent="0.25">
      <c r="A9" s="30" t="s">
        <v>297</v>
      </c>
      <c r="B9" s="31">
        <f>GETPIVOTDATA("Response value",$A$10,"Response","15.1 Agree")/GETPIVOTDATA("Response value",$A$10)</f>
        <v>0.23776223776223776</v>
      </c>
      <c r="C9" s="31">
        <f>GETPIVOTDATA("Response value",$A$10,"Response","15.2 Agree with comments")/GETPIVOTDATA("Response value",$A$10)</f>
        <v>0.23076923076923078</v>
      </c>
      <c r="D9" s="31">
        <f>GETPIVOTDATA("Response value",$A$10,"Response","15.3 Neither agree or disagree")/GETPIVOTDATA("Response value",$A$10)</f>
        <v>6.2937062937062943E-2</v>
      </c>
      <c r="E9" s="31">
        <f>GETPIVOTDATA("Response value",$A$10,"Response","15.4 Disagree with comments")/GETPIVOTDATA("Response value",$A$10)</f>
        <v>0.20279720279720279</v>
      </c>
      <c r="F9" s="31">
        <f>GETPIVOTDATA("Response value",$A$10,"Response","15.5 Disagree")/GETPIVOTDATA("Response value",$A$10)</f>
        <v>0</v>
      </c>
      <c r="G9" s="31">
        <f>GETPIVOTDATA("Response value",$A$10,"Response","15.6 No comment")/GETPIVOTDATA("Response value",$A$10)</f>
        <v>0.26573426573426573</v>
      </c>
      <c r="H9" s="31"/>
      <c r="J9" s="30"/>
      <c r="K9" s="32"/>
      <c r="L9" s="32"/>
    </row>
    <row r="10" spans="1:17" ht="14.4" x14ac:dyDescent="0.3">
      <c r="A10" s="34" t="s">
        <v>350</v>
      </c>
      <c r="B10" s="34" t="s">
        <v>298</v>
      </c>
      <c r="C10" s="35"/>
      <c r="D10" s="35"/>
      <c r="E10" s="35"/>
      <c r="F10" s="35"/>
      <c r="G10" s="35"/>
      <c r="H10" s="35"/>
      <c r="J10" s="34" t="s">
        <v>350</v>
      </c>
      <c r="K10" s="34" t="s">
        <v>299</v>
      </c>
      <c r="L10" s="35"/>
      <c r="M10" s="35"/>
      <c r="N10" s="35"/>
      <c r="O10" s="35"/>
      <c r="P10" s="35"/>
      <c r="Q10"/>
    </row>
    <row r="11" spans="1:17" s="33" customFormat="1" ht="79.8" x14ac:dyDescent="0.3">
      <c r="A11" s="40" t="s">
        <v>339</v>
      </c>
      <c r="B11" s="37" t="s">
        <v>251</v>
      </c>
      <c r="C11" s="37" t="s">
        <v>252</v>
      </c>
      <c r="D11" s="37" t="s">
        <v>253</v>
      </c>
      <c r="E11" s="37" t="s">
        <v>254</v>
      </c>
      <c r="F11" s="37" t="s">
        <v>255</v>
      </c>
      <c r="G11" s="37" t="s">
        <v>256</v>
      </c>
      <c r="H11" s="37" t="s">
        <v>175</v>
      </c>
      <c r="I11" s="41"/>
      <c r="J11" s="40" t="s">
        <v>339</v>
      </c>
      <c r="K11" s="37" t="s">
        <v>334</v>
      </c>
      <c r="L11" s="37" t="s">
        <v>335</v>
      </c>
      <c r="M11" s="37" t="s">
        <v>336</v>
      </c>
      <c r="N11" s="37" t="s">
        <v>337</v>
      </c>
      <c r="O11" s="37" t="s">
        <v>386</v>
      </c>
      <c r="P11" s="37" t="s">
        <v>338</v>
      </c>
      <c r="Q11" s="43"/>
    </row>
    <row r="12" spans="1:17" ht="14.4" x14ac:dyDescent="0.3">
      <c r="A12" s="36" t="s">
        <v>3</v>
      </c>
      <c r="B12" s="38">
        <v>0</v>
      </c>
      <c r="C12" s="38">
        <v>2</v>
      </c>
      <c r="D12" s="38">
        <v>0</v>
      </c>
      <c r="E12" s="38">
        <v>0</v>
      </c>
      <c r="F12" s="38">
        <v>0</v>
      </c>
      <c r="G12" s="38">
        <v>2</v>
      </c>
      <c r="H12" s="38">
        <v>4</v>
      </c>
      <c r="J12" s="36" t="s">
        <v>3</v>
      </c>
      <c r="K12" s="38">
        <v>0</v>
      </c>
      <c r="L12" s="38">
        <v>1</v>
      </c>
      <c r="M12" s="38">
        <v>0</v>
      </c>
      <c r="N12" s="38">
        <v>2</v>
      </c>
      <c r="O12" s="38">
        <v>0</v>
      </c>
      <c r="P12" s="38">
        <v>0</v>
      </c>
      <c r="Q12"/>
    </row>
    <row r="13" spans="1:17" ht="14.4" x14ac:dyDescent="0.3">
      <c r="A13" s="36" t="s">
        <v>288</v>
      </c>
      <c r="B13" s="38">
        <v>3</v>
      </c>
      <c r="C13" s="38">
        <v>0</v>
      </c>
      <c r="D13" s="38">
        <v>0</v>
      </c>
      <c r="E13" s="38">
        <v>1</v>
      </c>
      <c r="F13" s="38">
        <v>0</v>
      </c>
      <c r="G13" s="38">
        <v>9</v>
      </c>
      <c r="H13" s="38">
        <v>13</v>
      </c>
      <c r="J13" s="36" t="s">
        <v>179</v>
      </c>
      <c r="K13" s="38">
        <v>0</v>
      </c>
      <c r="L13" s="38">
        <v>0</v>
      </c>
      <c r="M13" s="38">
        <v>2</v>
      </c>
      <c r="N13" s="38">
        <v>2</v>
      </c>
      <c r="O13" s="38">
        <v>1</v>
      </c>
      <c r="P13" s="38">
        <v>0</v>
      </c>
      <c r="Q13"/>
    </row>
    <row r="14" spans="1:17" ht="14.4" x14ac:dyDescent="0.3">
      <c r="A14" s="36" t="s">
        <v>289</v>
      </c>
      <c r="B14" s="38">
        <v>0</v>
      </c>
      <c r="C14" s="38">
        <v>0</v>
      </c>
      <c r="D14" s="38">
        <v>1</v>
      </c>
      <c r="E14" s="38">
        <v>0</v>
      </c>
      <c r="F14" s="38">
        <v>0</v>
      </c>
      <c r="G14" s="38">
        <v>1</v>
      </c>
      <c r="H14" s="38">
        <v>2</v>
      </c>
      <c r="J14" s="36" t="s">
        <v>90</v>
      </c>
      <c r="K14" s="38">
        <v>0</v>
      </c>
      <c r="L14" s="38">
        <v>2</v>
      </c>
      <c r="M14" s="38">
        <v>1</v>
      </c>
      <c r="N14" s="38">
        <v>3</v>
      </c>
      <c r="O14" s="38">
        <v>1</v>
      </c>
      <c r="P14" s="38">
        <v>1</v>
      </c>
      <c r="Q14"/>
    </row>
    <row r="15" spans="1:17" ht="14.4" x14ac:dyDescent="0.3">
      <c r="A15" s="36" t="s">
        <v>90</v>
      </c>
      <c r="B15" s="38">
        <v>4</v>
      </c>
      <c r="C15" s="38">
        <v>2</v>
      </c>
      <c r="D15" s="38">
        <v>0</v>
      </c>
      <c r="E15" s="38">
        <v>1</v>
      </c>
      <c r="F15" s="38">
        <v>0</v>
      </c>
      <c r="G15" s="38">
        <v>4</v>
      </c>
      <c r="H15" s="38">
        <v>11</v>
      </c>
      <c r="J15" s="36" t="s">
        <v>178</v>
      </c>
      <c r="K15" s="38">
        <v>1</v>
      </c>
      <c r="L15" s="38">
        <v>1</v>
      </c>
      <c r="M15" s="38">
        <v>2</v>
      </c>
      <c r="N15" s="38">
        <v>6</v>
      </c>
      <c r="O15" s="38">
        <v>3</v>
      </c>
      <c r="P15" s="38">
        <v>5</v>
      </c>
      <c r="Q15"/>
    </row>
    <row r="16" spans="1:17" ht="14.4" x14ac:dyDescent="0.3">
      <c r="A16" s="36" t="s">
        <v>290</v>
      </c>
      <c r="B16" s="38">
        <v>4</v>
      </c>
      <c r="C16" s="38">
        <v>3</v>
      </c>
      <c r="D16" s="38">
        <v>0</v>
      </c>
      <c r="E16" s="38">
        <v>6</v>
      </c>
      <c r="F16" s="38">
        <v>0</v>
      </c>
      <c r="G16" s="38">
        <v>1</v>
      </c>
      <c r="H16" s="38">
        <v>14</v>
      </c>
      <c r="J16" s="36" t="s">
        <v>176</v>
      </c>
      <c r="K16" s="38">
        <v>3</v>
      </c>
      <c r="L16" s="38">
        <v>1</v>
      </c>
      <c r="M16" s="38">
        <v>4</v>
      </c>
      <c r="N16" s="38">
        <v>6</v>
      </c>
      <c r="O16" s="38">
        <v>12</v>
      </c>
      <c r="P16" s="38">
        <v>8</v>
      </c>
      <c r="Q16"/>
    </row>
    <row r="17" spans="1:17" ht="14.4" x14ac:dyDescent="0.3">
      <c r="A17" s="36" t="s">
        <v>291</v>
      </c>
      <c r="B17" s="38">
        <v>0</v>
      </c>
      <c r="C17" s="38">
        <v>0</v>
      </c>
      <c r="D17" s="38">
        <v>0</v>
      </c>
      <c r="E17" s="38">
        <v>0</v>
      </c>
      <c r="F17" s="38">
        <v>0</v>
      </c>
      <c r="G17" s="38">
        <v>2</v>
      </c>
      <c r="H17" s="38">
        <v>2</v>
      </c>
      <c r="J17" s="36" t="s">
        <v>8</v>
      </c>
      <c r="K17" s="38">
        <v>1</v>
      </c>
      <c r="L17" s="38">
        <v>0</v>
      </c>
      <c r="M17" s="38">
        <v>8</v>
      </c>
      <c r="N17" s="38">
        <v>11</v>
      </c>
      <c r="O17" s="38">
        <v>21</v>
      </c>
      <c r="P17" s="38">
        <v>12</v>
      </c>
      <c r="Q17"/>
    </row>
    <row r="18" spans="1:17" ht="14.4" x14ac:dyDescent="0.3">
      <c r="A18" s="36" t="s">
        <v>292</v>
      </c>
      <c r="B18" s="38">
        <v>3</v>
      </c>
      <c r="C18" s="38">
        <v>9</v>
      </c>
      <c r="D18" s="38">
        <v>2</v>
      </c>
      <c r="E18" s="38">
        <v>4</v>
      </c>
      <c r="F18" s="38">
        <v>0</v>
      </c>
      <c r="G18" s="38">
        <v>3</v>
      </c>
      <c r="H18" s="38">
        <v>21</v>
      </c>
      <c r="J18" s="36" t="s">
        <v>177</v>
      </c>
      <c r="K18" s="38">
        <v>0</v>
      </c>
      <c r="L18" s="38">
        <v>0</v>
      </c>
      <c r="M18" s="38">
        <v>3</v>
      </c>
      <c r="N18" s="38">
        <v>3</v>
      </c>
      <c r="O18" s="38">
        <v>2</v>
      </c>
      <c r="P18" s="38">
        <v>2</v>
      </c>
      <c r="Q18"/>
    </row>
    <row r="19" spans="1:17" ht="14.4" x14ac:dyDescent="0.3">
      <c r="A19" s="36" t="s">
        <v>293</v>
      </c>
      <c r="B19" s="38">
        <v>1</v>
      </c>
      <c r="C19" s="38">
        <v>1</v>
      </c>
      <c r="D19" s="38">
        <v>0</v>
      </c>
      <c r="E19" s="38">
        <v>2</v>
      </c>
      <c r="F19" s="38">
        <v>0</v>
      </c>
      <c r="G19" s="38">
        <v>1</v>
      </c>
      <c r="H19" s="38">
        <v>5</v>
      </c>
      <c r="J19" s="36" t="s">
        <v>175</v>
      </c>
      <c r="K19" s="38">
        <v>5</v>
      </c>
      <c r="L19" s="38">
        <v>5</v>
      </c>
      <c r="M19" s="38">
        <v>20</v>
      </c>
      <c r="N19" s="38">
        <v>33</v>
      </c>
      <c r="O19" s="38">
        <v>40</v>
      </c>
      <c r="P19" s="38">
        <v>28</v>
      </c>
      <c r="Q19"/>
    </row>
    <row r="20" spans="1:17" x14ac:dyDescent="0.25">
      <c r="A20" s="36" t="s">
        <v>8</v>
      </c>
      <c r="B20" s="38">
        <v>15</v>
      </c>
      <c r="C20" s="38">
        <v>15</v>
      </c>
      <c r="D20" s="38">
        <v>4</v>
      </c>
      <c r="E20" s="38">
        <v>10</v>
      </c>
      <c r="F20" s="38">
        <v>0</v>
      </c>
      <c r="G20" s="38">
        <v>9</v>
      </c>
      <c r="H20" s="38">
        <v>53</v>
      </c>
      <c r="J20" s="5"/>
      <c r="K20" s="5"/>
      <c r="L20" s="5"/>
      <c r="M20" s="5"/>
      <c r="N20" s="5"/>
      <c r="O20" s="5"/>
    </row>
    <row r="21" spans="1:17" x14ac:dyDescent="0.25">
      <c r="A21" s="36" t="s">
        <v>294</v>
      </c>
      <c r="B21" s="38">
        <v>1</v>
      </c>
      <c r="C21" s="38">
        <v>1</v>
      </c>
      <c r="D21" s="38">
        <v>1</v>
      </c>
      <c r="E21" s="38">
        <v>2</v>
      </c>
      <c r="F21" s="38">
        <v>0</v>
      </c>
      <c r="G21" s="38">
        <v>0</v>
      </c>
      <c r="H21" s="38">
        <v>5</v>
      </c>
      <c r="J21" s="5"/>
      <c r="K21" s="5"/>
      <c r="L21" s="5"/>
      <c r="M21" s="5"/>
      <c r="N21" s="5"/>
      <c r="O21" s="5"/>
    </row>
    <row r="22" spans="1:17" x14ac:dyDescent="0.25">
      <c r="A22" s="36" t="s">
        <v>286</v>
      </c>
      <c r="B22" s="38">
        <v>2</v>
      </c>
      <c r="C22" s="38">
        <v>0</v>
      </c>
      <c r="D22" s="38">
        <v>1</v>
      </c>
      <c r="E22" s="38">
        <v>0</v>
      </c>
      <c r="F22" s="38">
        <v>0</v>
      </c>
      <c r="G22" s="38">
        <v>2</v>
      </c>
      <c r="H22" s="38">
        <v>5</v>
      </c>
      <c r="J22" s="5"/>
      <c r="K22" s="5"/>
      <c r="L22" s="5"/>
      <c r="M22" s="5"/>
      <c r="N22" s="5"/>
      <c r="O22" s="5"/>
    </row>
    <row r="23" spans="1:17" x14ac:dyDescent="0.25">
      <c r="A23" s="36" t="s">
        <v>287</v>
      </c>
      <c r="B23" s="38">
        <v>1</v>
      </c>
      <c r="C23" s="38">
        <v>0</v>
      </c>
      <c r="D23" s="38">
        <v>0</v>
      </c>
      <c r="E23" s="38">
        <v>3</v>
      </c>
      <c r="F23" s="38">
        <v>0</v>
      </c>
      <c r="G23" s="38">
        <v>4</v>
      </c>
      <c r="H23" s="38">
        <v>8</v>
      </c>
      <c r="J23" s="5"/>
      <c r="K23" s="5"/>
      <c r="L23" s="5"/>
      <c r="M23" s="5"/>
      <c r="N23" s="5"/>
      <c r="O23" s="5"/>
    </row>
    <row r="24" spans="1:17" x14ac:dyDescent="0.25">
      <c r="A24" s="36" t="s">
        <v>175</v>
      </c>
      <c r="B24" s="38">
        <v>34</v>
      </c>
      <c r="C24" s="38">
        <v>33</v>
      </c>
      <c r="D24" s="38">
        <v>9</v>
      </c>
      <c r="E24" s="38">
        <v>29</v>
      </c>
      <c r="F24" s="38">
        <v>0</v>
      </c>
      <c r="G24" s="38">
        <v>38</v>
      </c>
      <c r="H24" s="38">
        <v>143</v>
      </c>
    </row>
    <row r="25" spans="1:17" ht="14.4" x14ac:dyDescent="0.3">
      <c r="A25"/>
      <c r="B25"/>
      <c r="C25"/>
      <c r="D25"/>
      <c r="E25"/>
      <c r="F25"/>
      <c r="G25"/>
      <c r="H25"/>
    </row>
    <row r="26" spans="1:17" ht="14.4" x14ac:dyDescent="0.3">
      <c r="A26"/>
      <c r="B26"/>
      <c r="C26"/>
      <c r="D26"/>
      <c r="E26"/>
      <c r="F26"/>
      <c r="G26"/>
      <c r="H26"/>
    </row>
    <row r="27" spans="1:17" ht="14.4" x14ac:dyDescent="0.3">
      <c r="A27"/>
      <c r="B27"/>
      <c r="C27"/>
      <c r="D27"/>
      <c r="E27"/>
      <c r="F27"/>
      <c r="G27"/>
      <c r="H27"/>
    </row>
    <row r="28" spans="1:17" ht="14.4" x14ac:dyDescent="0.3">
      <c r="A28"/>
      <c r="B28"/>
      <c r="C28"/>
      <c r="D28"/>
      <c r="E28"/>
      <c r="F28"/>
      <c r="G28"/>
      <c r="H28"/>
    </row>
    <row r="29" spans="1:17" x14ac:dyDescent="0.25">
      <c r="A29" s="5"/>
      <c r="B29" s="5"/>
      <c r="C29" s="5"/>
      <c r="D29" s="5"/>
      <c r="E29" s="5"/>
      <c r="F29" s="5"/>
      <c r="G29" s="5"/>
      <c r="H29" s="5"/>
    </row>
    <row r="30" spans="1:17" x14ac:dyDescent="0.25">
      <c r="A30" s="5"/>
      <c r="B30" s="5"/>
      <c r="C30" s="5"/>
      <c r="D30" s="5"/>
      <c r="E30" s="5"/>
      <c r="F30" s="5"/>
      <c r="G30" s="5"/>
      <c r="H30" s="5"/>
    </row>
    <row r="31" spans="1:17" x14ac:dyDescent="0.25">
      <c r="A31" s="5"/>
      <c r="B31" s="5"/>
      <c r="C31" s="5"/>
      <c r="D31" s="5"/>
      <c r="E31" s="5"/>
      <c r="F31" s="5"/>
      <c r="G31" s="5"/>
      <c r="H31" s="5"/>
    </row>
    <row r="32" spans="1:17" x14ac:dyDescent="0.25">
      <c r="A32" s="5"/>
      <c r="B32" s="5"/>
      <c r="C32" s="5"/>
      <c r="D32" s="5"/>
      <c r="E32" s="5"/>
      <c r="F32" s="5"/>
      <c r="G32" s="5"/>
      <c r="H32" s="5"/>
    </row>
    <row r="33" spans="1:8" x14ac:dyDescent="0.25">
      <c r="A33" s="5"/>
      <c r="B33" s="5"/>
      <c r="C33" s="5"/>
      <c r="D33" s="5"/>
      <c r="E33" s="5"/>
      <c r="F33" s="5"/>
      <c r="G33" s="5"/>
      <c r="H33" s="5"/>
    </row>
    <row r="34" spans="1:8" x14ac:dyDescent="0.25">
      <c r="A34" s="5"/>
      <c r="B34" s="5"/>
      <c r="C34" s="5"/>
      <c r="D34" s="5"/>
      <c r="E34" s="5"/>
      <c r="F34" s="5"/>
      <c r="G34" s="5"/>
      <c r="H34" s="5"/>
    </row>
    <row r="35" spans="1:8" x14ac:dyDescent="0.25">
      <c r="A35" s="5"/>
      <c r="B35" s="5"/>
      <c r="C35" s="5"/>
      <c r="D35" s="5"/>
      <c r="E35" s="5"/>
      <c r="F35" s="5"/>
      <c r="G35" s="5"/>
      <c r="H35" s="5"/>
    </row>
    <row r="36" spans="1:8" x14ac:dyDescent="0.25">
      <c r="A36" s="5"/>
      <c r="B36" s="5"/>
      <c r="C36" s="5"/>
      <c r="D36" s="5"/>
      <c r="E36" s="5"/>
      <c r="F36" s="5"/>
      <c r="G36" s="5"/>
      <c r="H36" s="5"/>
    </row>
    <row r="37" spans="1:8" x14ac:dyDescent="0.25">
      <c r="A37" s="5"/>
      <c r="B37" s="5"/>
      <c r="C37" s="5"/>
      <c r="D37" s="5"/>
      <c r="E37" s="5"/>
      <c r="F37" s="5"/>
      <c r="G37" s="5"/>
      <c r="H37" s="5"/>
    </row>
    <row r="38" spans="1:8" x14ac:dyDescent="0.25">
      <c r="A38" s="5"/>
      <c r="B38" s="5"/>
      <c r="C38" s="5"/>
      <c r="D38" s="5"/>
      <c r="E38" s="5"/>
      <c r="F38" s="5"/>
      <c r="G38" s="5"/>
      <c r="H38" s="5"/>
    </row>
  </sheetData>
  <sheetProtection algorithmName="SHA-512" hashValue="O9HmA/UTLMJNRB386x8bGtfWEJPQamhfPhR/4NoV27L2dEniCLnHI2rOSN+ortVM/DOEkWxFLNVdI5HW1+w47Q==" saltValue="o/xl+JwmTcjWZWv7TFlnyA==" spinCount="100000" sheet="1" objects="1" scenarios="1" pivotTables="0"/>
  <mergeCells count="1">
    <mergeCell ref="A3:H3"/>
  </mergeCells>
  <hyperlinks>
    <hyperlink ref="C1" location="Intro!A36" display="Back to Intro" xr:uid="{52A5C588-192F-461B-9A50-AD9C646067C4}"/>
  </hyperlinks>
  <pageMargins left="0.7" right="0.7" top="0.75" bottom="0.75" header="0.3" footer="0.3"/>
  <pageSetup orientation="portrait"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A5B40B-D6A8-47EE-9A64-34365C34E2EC}">
  <dimension ref="A1:Q38"/>
  <sheetViews>
    <sheetView zoomScale="85" zoomScaleNormal="85" workbookViewId="0">
      <selection activeCell="C1" sqref="C1"/>
    </sheetView>
  </sheetViews>
  <sheetFormatPr defaultColWidth="8.88671875" defaultRowHeight="13.2" x14ac:dyDescent="0.25"/>
  <cols>
    <col min="1" max="1" width="53" style="25" bestFit="1" customWidth="1"/>
    <col min="2" max="8" width="12.6640625" style="25" customWidth="1"/>
    <col min="9" max="9" width="4.109375" style="26" customWidth="1"/>
    <col min="10" max="10" width="54" style="25" bestFit="1" customWidth="1"/>
    <col min="11" max="15" width="15.6640625" style="25" customWidth="1"/>
    <col min="16" max="16" width="47.21875" style="25" bestFit="1" customWidth="1"/>
    <col min="17" max="17" width="15.77734375" style="25" customWidth="1"/>
    <col min="18" max="20" width="15.6640625" style="25" customWidth="1"/>
    <col min="21" max="21" width="44.109375" style="25" bestFit="1" customWidth="1"/>
    <col min="22" max="22" width="10.77734375" style="25" bestFit="1" customWidth="1"/>
    <col min="23" max="23" width="23.6640625" style="25" bestFit="1" customWidth="1"/>
    <col min="24" max="24" width="26.44140625" style="25" bestFit="1" customWidth="1"/>
    <col min="25" max="25" width="26" style="25" bestFit="1" customWidth="1"/>
    <col min="26" max="26" width="12.109375" style="25" bestFit="1" customWidth="1"/>
    <col min="27" max="27" width="16.109375" style="25" bestFit="1" customWidth="1"/>
    <col min="28" max="28" width="33.88671875" style="25" bestFit="1" customWidth="1"/>
    <col min="29" max="29" width="36.6640625" style="25" bestFit="1" customWidth="1"/>
    <col min="30" max="30" width="52.109375" style="25" bestFit="1" customWidth="1"/>
    <col min="31" max="31" width="43.6640625" style="25" bestFit="1" customWidth="1"/>
    <col min="32" max="32" width="9.88671875" style="25" bestFit="1" customWidth="1"/>
    <col min="33" max="33" width="23.6640625" style="25" bestFit="1" customWidth="1"/>
    <col min="34" max="34" width="26.44140625" style="25" bestFit="1" customWidth="1"/>
    <col min="35" max="35" width="26" style="25" bestFit="1" customWidth="1"/>
    <col min="36" max="36" width="12.109375" style="25" bestFit="1" customWidth="1"/>
    <col min="37" max="37" width="16.109375" style="25" bestFit="1" customWidth="1"/>
    <col min="38" max="38" width="31.77734375" style="25" bestFit="1" customWidth="1"/>
    <col min="39" max="39" width="32.33203125" style="25" bestFit="1" customWidth="1"/>
    <col min="40" max="40" width="30.88671875" style="25" bestFit="1" customWidth="1"/>
    <col min="41" max="41" width="9.88671875" style="25" bestFit="1" customWidth="1"/>
    <col min="42" max="42" width="23.6640625" style="25" bestFit="1" customWidth="1"/>
    <col min="43" max="43" width="26.44140625" style="25" bestFit="1" customWidth="1"/>
    <col min="44" max="44" width="26" style="25" bestFit="1" customWidth="1"/>
    <col min="45" max="45" width="12.109375" style="25" bestFit="1" customWidth="1"/>
    <col min="46" max="46" width="16.109375" style="25" bestFit="1" customWidth="1"/>
    <col min="47" max="47" width="39.21875" style="25" bestFit="1" customWidth="1"/>
    <col min="48" max="49" width="45.6640625" style="25" bestFit="1" customWidth="1"/>
    <col min="50" max="50" width="35.44140625" style="25" bestFit="1" customWidth="1"/>
    <col min="51" max="51" width="9.88671875" style="25" bestFit="1" customWidth="1"/>
    <col min="52" max="52" width="23.6640625" style="25" bestFit="1" customWidth="1"/>
    <col min="53" max="53" width="26.44140625" style="25" bestFit="1" customWidth="1"/>
    <col min="54" max="54" width="26" style="25" bestFit="1" customWidth="1"/>
    <col min="55" max="55" width="12.109375" style="25" bestFit="1" customWidth="1"/>
    <col min="56" max="56" width="16.109375" style="25" bestFit="1" customWidth="1"/>
    <col min="57" max="57" width="35.21875" style="25" bestFit="1" customWidth="1"/>
    <col min="58" max="58" width="44.6640625" style="25" bestFit="1" customWidth="1"/>
    <col min="59" max="59" width="48.44140625" style="25" bestFit="1" customWidth="1"/>
    <col min="60" max="60" width="9.88671875" style="25" bestFit="1" customWidth="1"/>
    <col min="61" max="61" width="23.6640625" style="25" bestFit="1" customWidth="1"/>
    <col min="62" max="62" width="26.44140625" style="25" bestFit="1" customWidth="1"/>
    <col min="63" max="63" width="26" style="25" bestFit="1" customWidth="1"/>
    <col min="64" max="64" width="12.109375" style="25" bestFit="1" customWidth="1"/>
    <col min="65" max="65" width="16.109375" style="25" bestFit="1" customWidth="1"/>
    <col min="66" max="66" width="32.33203125" style="25" bestFit="1" customWidth="1"/>
    <col min="67" max="67" width="39.109375" style="25" bestFit="1" customWidth="1"/>
    <col min="68" max="68" width="38.21875" style="25" bestFit="1" customWidth="1"/>
    <col min="69" max="69" width="36.21875" style="25" bestFit="1" customWidth="1"/>
    <col min="70" max="70" width="35.44140625" style="25" bestFit="1" customWidth="1"/>
    <col min="71" max="71" width="23.21875" style="25" bestFit="1" customWidth="1"/>
    <col min="72" max="72" width="9.88671875" style="25" bestFit="1" customWidth="1"/>
    <col min="73" max="73" width="23.6640625" style="25" bestFit="1" customWidth="1"/>
    <col min="74" max="74" width="26.44140625" style="25" bestFit="1" customWidth="1"/>
    <col min="75" max="75" width="26" style="25" bestFit="1" customWidth="1"/>
    <col min="76" max="76" width="12.109375" style="25" bestFit="1" customWidth="1"/>
    <col min="77" max="77" width="16.109375" style="25" bestFit="1" customWidth="1"/>
    <col min="78" max="78" width="37.109375" style="25" bestFit="1" customWidth="1"/>
    <col min="79" max="79" width="36.44140625" style="25" bestFit="1" customWidth="1"/>
    <col min="80" max="80" width="35.6640625" style="25" bestFit="1" customWidth="1"/>
    <col min="81" max="81" width="20.88671875" style="25" bestFit="1" customWidth="1"/>
    <col min="82" max="82" width="9.88671875" style="25" bestFit="1" customWidth="1"/>
    <col min="83" max="83" width="23.6640625" style="25" bestFit="1" customWidth="1"/>
    <col min="84" max="84" width="26.44140625" style="25" bestFit="1" customWidth="1"/>
    <col min="85" max="85" width="26" style="25" bestFit="1" customWidth="1"/>
    <col min="86" max="86" width="12.109375" style="25" bestFit="1" customWidth="1"/>
    <col min="87" max="87" width="16.109375" style="25" bestFit="1" customWidth="1"/>
    <col min="88" max="88" width="38.88671875" style="25" bestFit="1" customWidth="1"/>
    <col min="89" max="89" width="47.5546875" style="25" bestFit="1" customWidth="1"/>
    <col min="90" max="90" width="39.109375" style="25" bestFit="1" customWidth="1"/>
    <col min="91" max="91" width="46.44140625" style="25" bestFit="1" customWidth="1"/>
    <col min="92" max="92" width="30.6640625" style="25" bestFit="1" customWidth="1"/>
    <col min="93" max="93" width="21.5546875" style="25" bestFit="1" customWidth="1"/>
    <col min="94" max="94" width="7.44140625" style="25" bestFit="1" customWidth="1"/>
    <col min="95" max="95" width="78.44140625" style="25" bestFit="1" customWidth="1"/>
    <col min="96" max="96" width="57.88671875" style="25" bestFit="1" customWidth="1"/>
    <col min="97" max="97" width="54" style="25" bestFit="1" customWidth="1"/>
    <col min="98" max="98" width="47.77734375" style="25" bestFit="1" customWidth="1"/>
    <col min="99" max="99" width="57.6640625" style="25" bestFit="1" customWidth="1"/>
    <col min="100" max="100" width="35.44140625" style="25" bestFit="1" customWidth="1"/>
    <col min="101" max="101" width="8.88671875" style="25" bestFit="1" customWidth="1"/>
    <col min="102" max="102" width="22.6640625" style="25" bestFit="1" customWidth="1"/>
    <col min="103" max="103" width="25.44140625" style="25" bestFit="1" customWidth="1"/>
    <col min="104" max="104" width="24.88671875" style="25" bestFit="1" customWidth="1"/>
    <col min="105" max="105" width="11.109375" style="25" bestFit="1" customWidth="1"/>
    <col min="106" max="106" width="15.109375" style="25" bestFit="1" customWidth="1"/>
    <col min="107" max="107" width="39.5546875" style="25" bestFit="1" customWidth="1"/>
    <col min="108" max="108" width="43.6640625" style="25" bestFit="1" customWidth="1"/>
    <col min="109" max="109" width="55.77734375" style="25" bestFit="1" customWidth="1"/>
    <col min="110" max="110" width="22.21875" style="25" bestFit="1" customWidth="1"/>
    <col min="111" max="111" width="8.88671875" style="25" bestFit="1" customWidth="1"/>
    <col min="112" max="112" width="22.6640625" style="25" bestFit="1" customWidth="1"/>
    <col min="113" max="113" width="25.44140625" style="25" bestFit="1" customWidth="1"/>
    <col min="114" max="114" width="24.88671875" style="25" bestFit="1" customWidth="1"/>
    <col min="115" max="115" width="11.109375" style="25" bestFit="1" customWidth="1"/>
    <col min="116" max="116" width="15.109375" style="25" bestFit="1" customWidth="1"/>
    <col min="117" max="117" width="42.44140625" style="25" bestFit="1" customWidth="1"/>
    <col min="118" max="118" width="53.6640625" style="25" bestFit="1" customWidth="1"/>
    <col min="119" max="119" width="58.77734375" style="25" bestFit="1" customWidth="1"/>
    <col min="120" max="120" width="57.77734375" style="25" bestFit="1" customWidth="1"/>
    <col min="121" max="121" width="44" style="25" bestFit="1" customWidth="1"/>
    <col min="122" max="122" width="52" style="25" bestFit="1" customWidth="1"/>
    <col min="123" max="123" width="39.88671875" style="25" bestFit="1" customWidth="1"/>
    <col min="124" max="124" width="8.88671875" style="25" bestFit="1" customWidth="1"/>
    <col min="125" max="125" width="22.6640625" style="25" bestFit="1" customWidth="1"/>
    <col min="126" max="126" width="25.44140625" style="25" bestFit="1" customWidth="1"/>
    <col min="127" max="127" width="24.88671875" style="25" bestFit="1" customWidth="1"/>
    <col min="128" max="128" width="11.109375" style="25" bestFit="1" customWidth="1"/>
    <col min="129" max="129" width="15.109375" style="25" bestFit="1" customWidth="1"/>
    <col min="130" max="130" width="29" style="25" bestFit="1" customWidth="1"/>
    <col min="131" max="131" width="38.6640625" style="25" bestFit="1" customWidth="1"/>
    <col min="132" max="132" width="35" style="25" bestFit="1" customWidth="1"/>
    <col min="133" max="133" width="27.33203125" style="25" bestFit="1" customWidth="1"/>
    <col min="134" max="134" width="42.21875" style="25" bestFit="1" customWidth="1"/>
    <col min="135" max="135" width="41.21875" style="25" bestFit="1" customWidth="1"/>
    <col min="136" max="136" width="26.44140625" style="25" bestFit="1" customWidth="1"/>
    <col min="137" max="137" width="8.88671875" style="25" bestFit="1" customWidth="1"/>
    <col min="138" max="138" width="22.6640625" style="25" bestFit="1" customWidth="1"/>
    <col min="139" max="139" width="25.44140625" style="25" bestFit="1" customWidth="1"/>
    <col min="140" max="140" width="24.88671875" style="25" bestFit="1" customWidth="1"/>
    <col min="141" max="141" width="11.109375" style="25" bestFit="1" customWidth="1"/>
    <col min="142" max="142" width="15.109375" style="25" bestFit="1" customWidth="1"/>
    <col min="143" max="143" width="30.109375" style="25" bestFit="1" customWidth="1"/>
    <col min="144" max="144" width="26" style="25" bestFit="1" customWidth="1"/>
    <col min="145" max="145" width="35" style="25" bestFit="1" customWidth="1"/>
    <col min="146" max="146" width="8.88671875" style="25" bestFit="1" customWidth="1"/>
    <col min="147" max="147" width="22.6640625" style="25" bestFit="1" customWidth="1"/>
    <col min="148" max="148" width="25.44140625" style="25" bestFit="1" customWidth="1"/>
    <col min="149" max="149" width="24.88671875" style="25" bestFit="1" customWidth="1"/>
    <col min="150" max="150" width="11.109375" style="25" bestFit="1" customWidth="1"/>
    <col min="151" max="151" width="28.109375" style="25" bestFit="1" customWidth="1"/>
    <col min="152" max="152" width="36.6640625" style="25" bestFit="1" customWidth="1"/>
    <col min="153" max="153" width="42.5546875" style="25" bestFit="1" customWidth="1"/>
    <col min="154" max="154" width="39.109375" style="25" bestFit="1" customWidth="1"/>
    <col min="155" max="155" width="8.88671875" style="25" bestFit="1" customWidth="1"/>
    <col min="156" max="156" width="22.6640625" style="25" bestFit="1" customWidth="1"/>
    <col min="157" max="157" width="25.44140625" style="25" bestFit="1" customWidth="1"/>
    <col min="158" max="158" width="24.88671875" style="25" bestFit="1" customWidth="1"/>
    <col min="159" max="159" width="11.109375" style="25" bestFit="1" customWidth="1"/>
    <col min="160" max="160" width="15.109375" style="25" bestFit="1" customWidth="1"/>
    <col min="161" max="161" width="16.21875" style="25" bestFit="1" customWidth="1"/>
    <col min="162" max="162" width="41.44140625" style="25" bestFit="1" customWidth="1"/>
    <col min="163" max="163" width="47.5546875" style="25" bestFit="1" customWidth="1"/>
    <col min="164" max="164" width="41.33203125" style="25" bestFit="1" customWidth="1"/>
    <col min="165" max="165" width="36.88671875" style="25" bestFit="1" customWidth="1"/>
    <col min="166" max="166" width="7" style="25" bestFit="1" customWidth="1"/>
    <col min="167" max="167" width="10.77734375" style="25" bestFit="1" customWidth="1"/>
    <col min="168" max="168" width="11.109375" style="25" bestFit="1" customWidth="1"/>
    <col min="169" max="169" width="15.109375" style="25" bestFit="1" customWidth="1"/>
    <col min="170" max="170" width="6.6640625" style="25" bestFit="1" customWidth="1"/>
    <col min="171" max="171" width="30.109375" style="25" bestFit="1" customWidth="1"/>
    <col min="172" max="172" width="26" style="25" bestFit="1" customWidth="1"/>
    <col min="173" max="173" width="35" style="25" bestFit="1" customWidth="1"/>
    <col min="174" max="174" width="6.6640625" style="25" bestFit="1" customWidth="1"/>
    <col min="175" max="175" width="14.77734375" style="25" bestFit="1" customWidth="1"/>
    <col min="176" max="176" width="12" style="25" bestFit="1" customWidth="1"/>
    <col min="177" max="177" width="22.6640625" style="25" bestFit="1" customWidth="1"/>
    <col min="178" max="178" width="25.44140625" style="25" bestFit="1" customWidth="1"/>
    <col min="179" max="179" width="24.88671875" style="25" bestFit="1" customWidth="1"/>
    <col min="180" max="180" width="11.109375" style="25" bestFit="1" customWidth="1"/>
    <col min="181" max="181" width="6.6640625" style="25" bestFit="1" customWidth="1"/>
    <col min="182" max="182" width="28.109375" style="25" bestFit="1" customWidth="1"/>
    <col min="183" max="183" width="36.6640625" style="25" bestFit="1" customWidth="1"/>
    <col min="184" max="184" width="42.5546875" style="25" bestFit="1" customWidth="1"/>
    <col min="185" max="185" width="39.109375" style="25" bestFit="1" customWidth="1"/>
    <col min="186" max="186" width="6.6640625" style="25" bestFit="1" customWidth="1"/>
    <col min="187" max="187" width="14.77734375" style="25" bestFit="1" customWidth="1"/>
    <col min="188" max="188" width="12" style="25" bestFit="1" customWidth="1"/>
    <col min="189" max="189" width="22.6640625" style="25" bestFit="1" customWidth="1"/>
    <col min="190" max="190" width="25.44140625" style="25" bestFit="1" customWidth="1"/>
    <col min="191" max="191" width="24.88671875" style="25" bestFit="1" customWidth="1"/>
    <col min="192" max="192" width="11.109375" style="25" bestFit="1" customWidth="1"/>
    <col min="193" max="193" width="15.109375" style="25" bestFit="1" customWidth="1"/>
    <col min="194" max="194" width="6.6640625" style="25" bestFit="1" customWidth="1"/>
    <col min="195" max="195" width="16.21875" style="25" bestFit="1" customWidth="1"/>
    <col min="196" max="196" width="41.44140625" style="25" bestFit="1" customWidth="1"/>
    <col min="197" max="197" width="47.5546875" style="25" bestFit="1" customWidth="1"/>
    <col min="198" max="198" width="41.33203125" style="25" bestFit="1" customWidth="1"/>
    <col min="199" max="199" width="36.88671875" style="25" bestFit="1" customWidth="1"/>
    <col min="200" max="200" width="6.6640625" style="25" bestFit="1" customWidth="1"/>
    <col min="201" max="201" width="14.77734375" style="25" bestFit="1" customWidth="1"/>
    <col min="202" max="202" width="9" style="25" bestFit="1" customWidth="1"/>
    <col min="203" max="204" width="11.6640625" style="25" bestFit="1" customWidth="1"/>
    <col min="205" max="205" width="10.77734375" style="25" bestFit="1" customWidth="1"/>
    <col min="206" max="16384" width="8.88671875" style="25"/>
  </cols>
  <sheetData>
    <row r="1" spans="1:17" ht="33" x14ac:dyDescent="0.6">
      <c r="A1" s="24" t="s">
        <v>257</v>
      </c>
      <c r="C1" s="42" t="s">
        <v>377</v>
      </c>
    </row>
    <row r="3" spans="1:17" ht="45.6" customHeight="1" x14ac:dyDescent="0.25">
      <c r="A3" s="75" t="s">
        <v>399</v>
      </c>
      <c r="B3" s="76"/>
      <c r="C3" s="76"/>
      <c r="D3" s="76"/>
      <c r="E3" s="76"/>
      <c r="F3" s="76"/>
      <c r="G3" s="76"/>
      <c r="H3" s="77"/>
    </row>
    <row r="6" spans="1:17" x14ac:dyDescent="0.25">
      <c r="A6" s="27" t="s">
        <v>351</v>
      </c>
      <c r="B6" s="28"/>
      <c r="C6" s="28"/>
      <c r="D6" s="28"/>
      <c r="E6" s="28"/>
      <c r="F6" s="28"/>
      <c r="G6" s="28"/>
      <c r="H6" s="28"/>
      <c r="I6" s="29"/>
      <c r="J6" s="27" t="s">
        <v>352</v>
      </c>
      <c r="K6" s="28"/>
    </row>
    <row r="7" spans="1:17" hidden="1" x14ac:dyDescent="0.25">
      <c r="A7" s="34" t="s">
        <v>148</v>
      </c>
      <c r="B7" s="35" t="s">
        <v>257</v>
      </c>
      <c r="C7" s="28"/>
      <c r="D7" s="28"/>
      <c r="E7" s="28"/>
      <c r="F7" s="28"/>
      <c r="G7" s="28"/>
      <c r="H7" s="28"/>
      <c r="I7" s="29"/>
      <c r="J7" s="34" t="s">
        <v>148</v>
      </c>
      <c r="K7" s="35" t="s">
        <v>257</v>
      </c>
    </row>
    <row r="8" spans="1:17" hidden="1" x14ac:dyDescent="0.25">
      <c r="A8" s="34" t="s">
        <v>151</v>
      </c>
      <c r="B8" s="36">
        <v>1</v>
      </c>
      <c r="C8" s="28"/>
      <c r="D8" s="28"/>
      <c r="E8" s="28"/>
      <c r="F8" s="28"/>
      <c r="G8" s="28"/>
      <c r="H8" s="28"/>
      <c r="I8" s="29"/>
      <c r="J8" s="34" t="s">
        <v>151</v>
      </c>
      <c r="K8" s="36">
        <v>2</v>
      </c>
    </row>
    <row r="9" spans="1:17" ht="35.4" customHeight="1" x14ac:dyDescent="0.25">
      <c r="A9" s="30" t="s">
        <v>297</v>
      </c>
      <c r="B9" s="31">
        <f>GETPIVOTDATA("Response value",$A$10,"Response","18.1 Agree")/GETPIVOTDATA("Response value",$A$10)</f>
        <v>0.1048951048951049</v>
      </c>
      <c r="C9" s="31">
        <f>GETPIVOTDATA("Response value",$A$10,"Response","18.2 Agree with comments")/GETPIVOTDATA("Response value",$A$10)</f>
        <v>0.33566433566433568</v>
      </c>
      <c r="D9" s="31">
        <f>GETPIVOTDATA("Response value",$A$10,"Response","18.3 Neither agree or disagree")/GETPIVOTDATA("Response value",$A$10)</f>
        <v>6.9930069930069935E-2</v>
      </c>
      <c r="E9" s="31">
        <f>GETPIVOTDATA("Response value",$A$10,"Response","18.4 Disagree with comments")/GETPIVOTDATA("Response value",$A$10)</f>
        <v>0.26573426573426573</v>
      </c>
      <c r="F9" s="31">
        <f>GETPIVOTDATA("Response value",$A$10,"Response","18.5 Disagree")/GETPIVOTDATA("Response value",$A$10)</f>
        <v>0</v>
      </c>
      <c r="G9" s="31">
        <f>GETPIVOTDATA("Response value",$A$10,"Response","18.6 No comment")/GETPIVOTDATA("Response value",$A$10)</f>
        <v>0.22377622377622378</v>
      </c>
      <c r="H9" s="31"/>
      <c r="J9" s="30"/>
      <c r="K9" s="32"/>
      <c r="L9" s="32"/>
    </row>
    <row r="10" spans="1:17" ht="14.4" x14ac:dyDescent="0.3">
      <c r="A10" s="34" t="s">
        <v>350</v>
      </c>
      <c r="B10" s="34" t="s">
        <v>298</v>
      </c>
      <c r="C10" s="35"/>
      <c r="D10" s="35"/>
      <c r="E10" s="35"/>
      <c r="F10" s="35"/>
      <c r="G10" s="35"/>
      <c r="H10" s="35"/>
      <c r="J10" s="34" t="s">
        <v>350</v>
      </c>
      <c r="K10" s="34" t="s">
        <v>299</v>
      </c>
      <c r="L10" s="35"/>
      <c r="M10" s="35"/>
      <c r="N10" s="35"/>
      <c r="O10" s="35"/>
      <c r="P10"/>
      <c r="Q10"/>
    </row>
    <row r="11" spans="1:17" s="33" customFormat="1" ht="53.4" x14ac:dyDescent="0.3">
      <c r="A11" s="40" t="s">
        <v>339</v>
      </c>
      <c r="B11" s="37" t="s">
        <v>258</v>
      </c>
      <c r="C11" s="37" t="s">
        <v>259</v>
      </c>
      <c r="D11" s="37" t="s">
        <v>260</v>
      </c>
      <c r="E11" s="37" t="s">
        <v>261</v>
      </c>
      <c r="F11" s="37" t="s">
        <v>262</v>
      </c>
      <c r="G11" s="37" t="s">
        <v>263</v>
      </c>
      <c r="H11" s="37" t="s">
        <v>175</v>
      </c>
      <c r="I11" s="41"/>
      <c r="J11" s="40" t="s">
        <v>339</v>
      </c>
      <c r="K11" s="37" t="s">
        <v>264</v>
      </c>
      <c r="L11" s="37" t="s">
        <v>265</v>
      </c>
      <c r="M11" s="37" t="s">
        <v>273</v>
      </c>
      <c r="N11" s="37" t="s">
        <v>274</v>
      </c>
      <c r="O11" s="37" t="s">
        <v>275</v>
      </c>
      <c r="P11" s="43"/>
      <c r="Q11" s="43"/>
    </row>
    <row r="12" spans="1:17" ht="14.4" x14ac:dyDescent="0.3">
      <c r="A12" s="36" t="s">
        <v>3</v>
      </c>
      <c r="B12" s="38">
        <v>0</v>
      </c>
      <c r="C12" s="38">
        <v>0</v>
      </c>
      <c r="D12" s="38">
        <v>2</v>
      </c>
      <c r="E12" s="38">
        <v>1</v>
      </c>
      <c r="F12" s="38">
        <v>0</v>
      </c>
      <c r="G12" s="38">
        <v>1</v>
      </c>
      <c r="H12" s="38">
        <v>4</v>
      </c>
      <c r="J12" s="36" t="s">
        <v>3</v>
      </c>
      <c r="K12" s="38">
        <v>0</v>
      </c>
      <c r="L12" s="38">
        <v>2</v>
      </c>
      <c r="M12" s="38">
        <v>1</v>
      </c>
      <c r="N12" s="38">
        <v>1</v>
      </c>
      <c r="O12" s="38">
        <v>0</v>
      </c>
      <c r="P12"/>
      <c r="Q12"/>
    </row>
    <row r="13" spans="1:17" ht="14.4" x14ac:dyDescent="0.3">
      <c r="A13" s="36" t="s">
        <v>288</v>
      </c>
      <c r="B13" s="38">
        <v>1</v>
      </c>
      <c r="C13" s="38">
        <v>0</v>
      </c>
      <c r="D13" s="38">
        <v>2</v>
      </c>
      <c r="E13" s="38">
        <v>2</v>
      </c>
      <c r="F13" s="38">
        <v>0</v>
      </c>
      <c r="G13" s="38">
        <v>8</v>
      </c>
      <c r="H13" s="38">
        <v>13</v>
      </c>
      <c r="J13" s="36" t="s">
        <v>179</v>
      </c>
      <c r="K13" s="38">
        <v>0</v>
      </c>
      <c r="L13" s="38">
        <v>1</v>
      </c>
      <c r="M13" s="38">
        <v>1</v>
      </c>
      <c r="N13" s="38">
        <v>2</v>
      </c>
      <c r="O13" s="38">
        <v>2</v>
      </c>
      <c r="P13"/>
      <c r="Q13"/>
    </row>
    <row r="14" spans="1:17" ht="14.4" x14ac:dyDescent="0.3">
      <c r="A14" s="36" t="s">
        <v>289</v>
      </c>
      <c r="B14" s="38">
        <v>0</v>
      </c>
      <c r="C14" s="38">
        <v>0</v>
      </c>
      <c r="D14" s="38">
        <v>0</v>
      </c>
      <c r="E14" s="38">
        <v>0</v>
      </c>
      <c r="F14" s="38">
        <v>0</v>
      </c>
      <c r="G14" s="38">
        <v>2</v>
      </c>
      <c r="H14" s="38">
        <v>2</v>
      </c>
      <c r="J14" s="36" t="s">
        <v>90</v>
      </c>
      <c r="K14" s="38">
        <v>1</v>
      </c>
      <c r="L14" s="38">
        <v>3</v>
      </c>
      <c r="M14" s="38">
        <v>2</v>
      </c>
      <c r="N14" s="38">
        <v>3</v>
      </c>
      <c r="O14" s="38">
        <v>3</v>
      </c>
      <c r="P14"/>
      <c r="Q14"/>
    </row>
    <row r="15" spans="1:17" ht="14.4" x14ac:dyDescent="0.3">
      <c r="A15" s="36" t="s">
        <v>90</v>
      </c>
      <c r="B15" s="38">
        <v>1</v>
      </c>
      <c r="C15" s="38">
        <v>3</v>
      </c>
      <c r="D15" s="38">
        <v>1</v>
      </c>
      <c r="E15" s="38">
        <v>2</v>
      </c>
      <c r="F15" s="38">
        <v>0</v>
      </c>
      <c r="G15" s="38">
        <v>4</v>
      </c>
      <c r="H15" s="38">
        <v>11</v>
      </c>
      <c r="J15" s="36" t="s">
        <v>178</v>
      </c>
      <c r="K15" s="38">
        <v>4</v>
      </c>
      <c r="L15" s="38">
        <v>5</v>
      </c>
      <c r="M15" s="38">
        <v>7</v>
      </c>
      <c r="N15" s="38">
        <v>4</v>
      </c>
      <c r="O15" s="38">
        <v>6</v>
      </c>
      <c r="P15"/>
      <c r="Q15"/>
    </row>
    <row r="16" spans="1:17" ht="14.4" x14ac:dyDescent="0.3">
      <c r="A16" s="36" t="s">
        <v>290</v>
      </c>
      <c r="B16" s="38">
        <v>1</v>
      </c>
      <c r="C16" s="38">
        <v>9</v>
      </c>
      <c r="D16" s="38">
        <v>0</v>
      </c>
      <c r="E16" s="38">
        <v>3</v>
      </c>
      <c r="F16" s="38">
        <v>0</v>
      </c>
      <c r="G16" s="38">
        <v>1</v>
      </c>
      <c r="H16" s="38">
        <v>14</v>
      </c>
      <c r="J16" s="36" t="s">
        <v>176</v>
      </c>
      <c r="K16" s="38">
        <v>2</v>
      </c>
      <c r="L16" s="38">
        <v>14</v>
      </c>
      <c r="M16" s="38">
        <v>4</v>
      </c>
      <c r="N16" s="38">
        <v>1</v>
      </c>
      <c r="O16" s="38">
        <v>7</v>
      </c>
      <c r="P16"/>
      <c r="Q16"/>
    </row>
    <row r="17" spans="1:17" ht="14.4" x14ac:dyDescent="0.3">
      <c r="A17" s="36" t="s">
        <v>291</v>
      </c>
      <c r="B17" s="38">
        <v>0</v>
      </c>
      <c r="C17" s="38">
        <v>0</v>
      </c>
      <c r="D17" s="38">
        <v>0</v>
      </c>
      <c r="E17" s="38">
        <v>1</v>
      </c>
      <c r="F17" s="38">
        <v>0</v>
      </c>
      <c r="G17" s="38">
        <v>1</v>
      </c>
      <c r="H17" s="38">
        <v>2</v>
      </c>
      <c r="J17" s="36" t="s">
        <v>8</v>
      </c>
      <c r="K17" s="38">
        <v>7</v>
      </c>
      <c r="L17" s="38">
        <v>22</v>
      </c>
      <c r="M17" s="38">
        <v>8</v>
      </c>
      <c r="N17" s="38">
        <v>10</v>
      </c>
      <c r="O17" s="38">
        <v>14</v>
      </c>
      <c r="P17"/>
      <c r="Q17"/>
    </row>
    <row r="18" spans="1:17" ht="14.4" x14ac:dyDescent="0.3">
      <c r="A18" s="36" t="s">
        <v>292</v>
      </c>
      <c r="B18" s="38">
        <v>0</v>
      </c>
      <c r="C18" s="38">
        <v>8</v>
      </c>
      <c r="D18" s="38">
        <v>0</v>
      </c>
      <c r="E18" s="38">
        <v>12</v>
      </c>
      <c r="F18" s="38">
        <v>0</v>
      </c>
      <c r="G18" s="38">
        <v>1</v>
      </c>
      <c r="H18" s="38">
        <v>21</v>
      </c>
      <c r="J18" s="36" t="s">
        <v>177</v>
      </c>
      <c r="K18" s="38">
        <v>3</v>
      </c>
      <c r="L18" s="38">
        <v>3</v>
      </c>
      <c r="M18" s="38">
        <v>0</v>
      </c>
      <c r="N18" s="38">
        <v>1</v>
      </c>
      <c r="O18" s="38">
        <v>0</v>
      </c>
      <c r="P18"/>
      <c r="Q18"/>
    </row>
    <row r="19" spans="1:17" ht="14.4" x14ac:dyDescent="0.3">
      <c r="A19" s="36" t="s">
        <v>293</v>
      </c>
      <c r="B19" s="38">
        <v>2</v>
      </c>
      <c r="C19" s="38">
        <v>2</v>
      </c>
      <c r="D19" s="38">
        <v>0</v>
      </c>
      <c r="E19" s="38">
        <v>0</v>
      </c>
      <c r="F19" s="38">
        <v>0</v>
      </c>
      <c r="G19" s="38">
        <v>1</v>
      </c>
      <c r="H19" s="38">
        <v>5</v>
      </c>
      <c r="J19" s="36" t="s">
        <v>175</v>
      </c>
      <c r="K19" s="38">
        <v>17</v>
      </c>
      <c r="L19" s="38">
        <v>50</v>
      </c>
      <c r="M19" s="38">
        <v>23</v>
      </c>
      <c r="N19" s="38">
        <v>22</v>
      </c>
      <c r="O19" s="38">
        <v>32</v>
      </c>
      <c r="P19"/>
      <c r="Q19"/>
    </row>
    <row r="20" spans="1:17" x14ac:dyDescent="0.25">
      <c r="A20" s="36" t="s">
        <v>8</v>
      </c>
      <c r="B20" s="38">
        <v>7</v>
      </c>
      <c r="C20" s="38">
        <v>19</v>
      </c>
      <c r="D20" s="38">
        <v>4</v>
      </c>
      <c r="E20" s="38">
        <v>15</v>
      </c>
      <c r="F20" s="38">
        <v>0</v>
      </c>
      <c r="G20" s="38">
        <v>8</v>
      </c>
      <c r="H20" s="38">
        <v>53</v>
      </c>
      <c r="J20" s="5"/>
      <c r="K20" s="5"/>
      <c r="L20" s="5"/>
      <c r="M20" s="5"/>
      <c r="N20" s="5"/>
      <c r="O20" s="5"/>
    </row>
    <row r="21" spans="1:17" x14ac:dyDescent="0.25">
      <c r="A21" s="36" t="s">
        <v>294</v>
      </c>
      <c r="B21" s="38">
        <v>2</v>
      </c>
      <c r="C21" s="38">
        <v>2</v>
      </c>
      <c r="D21" s="38">
        <v>0</v>
      </c>
      <c r="E21" s="38">
        <v>0</v>
      </c>
      <c r="F21" s="38">
        <v>0</v>
      </c>
      <c r="G21" s="38">
        <v>1</v>
      </c>
      <c r="H21" s="38">
        <v>5</v>
      </c>
      <c r="J21" s="5"/>
      <c r="K21" s="5"/>
      <c r="L21" s="5"/>
      <c r="M21" s="5"/>
      <c r="N21" s="5"/>
      <c r="O21" s="5"/>
    </row>
    <row r="22" spans="1:17" x14ac:dyDescent="0.25">
      <c r="A22" s="36" t="s">
        <v>286</v>
      </c>
      <c r="B22" s="38">
        <v>1</v>
      </c>
      <c r="C22" s="38">
        <v>2</v>
      </c>
      <c r="D22" s="38">
        <v>0</v>
      </c>
      <c r="E22" s="38">
        <v>0</v>
      </c>
      <c r="F22" s="38">
        <v>0</v>
      </c>
      <c r="G22" s="38">
        <v>2</v>
      </c>
      <c r="H22" s="38">
        <v>5</v>
      </c>
      <c r="J22" s="5"/>
      <c r="K22" s="5"/>
      <c r="L22" s="5"/>
      <c r="M22" s="5"/>
      <c r="N22" s="5"/>
      <c r="O22" s="5"/>
    </row>
    <row r="23" spans="1:17" x14ac:dyDescent="0.25">
      <c r="A23" s="36" t="s">
        <v>287</v>
      </c>
      <c r="B23" s="38">
        <v>0</v>
      </c>
      <c r="C23" s="38">
        <v>3</v>
      </c>
      <c r="D23" s="38">
        <v>1</v>
      </c>
      <c r="E23" s="38">
        <v>2</v>
      </c>
      <c r="F23" s="38">
        <v>0</v>
      </c>
      <c r="G23" s="38">
        <v>2</v>
      </c>
      <c r="H23" s="38">
        <v>8</v>
      </c>
      <c r="J23" s="5"/>
      <c r="K23" s="5"/>
      <c r="L23" s="5"/>
      <c r="M23" s="5"/>
      <c r="N23" s="5"/>
      <c r="O23" s="5"/>
    </row>
    <row r="24" spans="1:17" x14ac:dyDescent="0.25">
      <c r="A24" s="36" t="s">
        <v>175</v>
      </c>
      <c r="B24" s="38">
        <v>15</v>
      </c>
      <c r="C24" s="38">
        <v>48</v>
      </c>
      <c r="D24" s="38">
        <v>10</v>
      </c>
      <c r="E24" s="38">
        <v>38</v>
      </c>
      <c r="F24" s="38">
        <v>0</v>
      </c>
      <c r="G24" s="38">
        <v>32</v>
      </c>
      <c r="H24" s="38">
        <v>143</v>
      </c>
    </row>
    <row r="25" spans="1:17" ht="14.4" x14ac:dyDescent="0.3">
      <c r="A25"/>
      <c r="B25"/>
      <c r="C25"/>
      <c r="D25"/>
      <c r="E25"/>
      <c r="F25"/>
      <c r="G25"/>
      <c r="H25"/>
    </row>
    <row r="26" spans="1:17" ht="14.4" x14ac:dyDescent="0.3">
      <c r="A26"/>
      <c r="B26"/>
      <c r="C26"/>
      <c r="D26"/>
      <c r="E26"/>
      <c r="F26"/>
      <c r="G26"/>
      <c r="H26"/>
    </row>
    <row r="27" spans="1:17" ht="14.4" x14ac:dyDescent="0.3">
      <c r="A27"/>
      <c r="B27"/>
      <c r="C27"/>
      <c r="D27"/>
      <c r="E27"/>
      <c r="F27"/>
      <c r="G27"/>
      <c r="H27"/>
    </row>
    <row r="28" spans="1:17" ht="14.4" x14ac:dyDescent="0.3">
      <c r="A28"/>
      <c r="B28"/>
      <c r="C28"/>
      <c r="D28"/>
      <c r="E28"/>
      <c r="F28"/>
      <c r="G28"/>
      <c r="H28"/>
    </row>
    <row r="29" spans="1:17" x14ac:dyDescent="0.25">
      <c r="A29" s="5"/>
      <c r="B29" s="5"/>
      <c r="C29" s="5"/>
      <c r="D29" s="5"/>
      <c r="E29" s="5"/>
      <c r="F29" s="5"/>
      <c r="G29" s="5"/>
      <c r="H29" s="5"/>
    </row>
    <row r="30" spans="1:17" x14ac:dyDescent="0.25">
      <c r="A30" s="5"/>
      <c r="B30" s="5"/>
      <c r="C30" s="5"/>
      <c r="D30" s="5"/>
      <c r="E30" s="5"/>
      <c r="F30" s="5"/>
      <c r="G30" s="5"/>
      <c r="H30" s="5"/>
    </row>
    <row r="31" spans="1:17" x14ac:dyDescent="0.25">
      <c r="A31" s="5"/>
      <c r="B31" s="5"/>
      <c r="C31" s="5"/>
      <c r="D31" s="5"/>
      <c r="E31" s="5"/>
      <c r="F31" s="5"/>
      <c r="G31" s="5"/>
      <c r="H31" s="5"/>
    </row>
    <row r="32" spans="1:17" x14ac:dyDescent="0.25">
      <c r="A32" s="5"/>
      <c r="B32" s="5"/>
      <c r="C32" s="5"/>
      <c r="D32" s="5"/>
      <c r="E32" s="5"/>
      <c r="F32" s="5"/>
      <c r="G32" s="5"/>
      <c r="H32" s="5"/>
    </row>
    <row r="33" spans="1:8" x14ac:dyDescent="0.25">
      <c r="A33" s="5"/>
      <c r="B33" s="5"/>
      <c r="C33" s="5"/>
      <c r="D33" s="5"/>
      <c r="E33" s="5"/>
      <c r="F33" s="5"/>
      <c r="G33" s="5"/>
      <c r="H33" s="5"/>
    </row>
    <row r="34" spans="1:8" x14ac:dyDescent="0.25">
      <c r="A34" s="5"/>
      <c r="B34" s="5"/>
      <c r="C34" s="5"/>
      <c r="D34" s="5"/>
      <c r="E34" s="5"/>
      <c r="F34" s="5"/>
      <c r="G34" s="5"/>
      <c r="H34" s="5"/>
    </row>
    <row r="35" spans="1:8" x14ac:dyDescent="0.25">
      <c r="A35" s="5"/>
      <c r="B35" s="5"/>
      <c r="C35" s="5"/>
      <c r="D35" s="5"/>
      <c r="E35" s="5"/>
      <c r="F35" s="5"/>
      <c r="G35" s="5"/>
      <c r="H35" s="5"/>
    </row>
    <row r="36" spans="1:8" x14ac:dyDescent="0.25">
      <c r="A36" s="5"/>
      <c r="B36" s="5"/>
      <c r="C36" s="5"/>
      <c r="D36" s="5"/>
      <c r="E36" s="5"/>
      <c r="F36" s="5"/>
      <c r="G36" s="5"/>
      <c r="H36" s="5"/>
    </row>
    <row r="37" spans="1:8" x14ac:dyDescent="0.25">
      <c r="A37" s="5"/>
      <c r="B37" s="5"/>
      <c r="C37" s="5"/>
      <c r="D37" s="5"/>
      <c r="E37" s="5"/>
      <c r="F37" s="5"/>
      <c r="G37" s="5"/>
      <c r="H37" s="5"/>
    </row>
    <row r="38" spans="1:8" x14ac:dyDescent="0.25">
      <c r="A38" s="5"/>
      <c r="B38" s="5"/>
      <c r="C38" s="5"/>
      <c r="D38" s="5"/>
      <c r="E38" s="5"/>
      <c r="F38" s="5"/>
      <c r="G38" s="5"/>
      <c r="H38" s="5"/>
    </row>
  </sheetData>
  <sheetProtection algorithmName="SHA-512" hashValue="7FvlPtsvieaUa2HUugW0BzY6MY6n4reb45OI715E/+FaTK3HDApB43Nfj5h7O3QB0jIUfgiIJdHJl3x7nqXHYw==" saltValue="b9JZjwDZ1p9G2QI1BDEltw==" spinCount="100000" sheet="1" objects="1" scenarios="1" pivotTables="0"/>
  <mergeCells count="1">
    <mergeCell ref="A3:H3"/>
  </mergeCells>
  <hyperlinks>
    <hyperlink ref="C1" location="Intro!A36" display="Back to Intro" xr:uid="{C82261A3-15BD-40FF-8F43-F24BCB85DD98}"/>
  </hyperlinks>
  <pageMargins left="0.7" right="0.7" top="0.75" bottom="0.75" header="0.3" footer="0.3"/>
  <pageSetup orientation="portrait"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919ABC-C087-4C65-84E7-D912F8B433B0}">
  <dimension ref="A1:Q38"/>
  <sheetViews>
    <sheetView zoomScale="85" zoomScaleNormal="85" workbookViewId="0">
      <selection activeCell="C1" sqref="C1"/>
    </sheetView>
  </sheetViews>
  <sheetFormatPr defaultColWidth="8.88671875" defaultRowHeight="13.2" x14ac:dyDescent="0.25"/>
  <cols>
    <col min="1" max="1" width="49.109375" style="25" bestFit="1" customWidth="1"/>
    <col min="2" max="8" width="12.6640625" style="25" customWidth="1"/>
    <col min="9" max="9" width="4.109375" style="26" customWidth="1"/>
    <col min="10" max="10" width="54" style="25" bestFit="1" customWidth="1"/>
    <col min="11" max="14" width="15.6640625" style="25" customWidth="1"/>
    <col min="15" max="15" width="33" style="25" bestFit="1" customWidth="1"/>
    <col min="16" max="16" width="47.21875" style="25" bestFit="1" customWidth="1"/>
    <col min="17" max="17" width="15.77734375" style="25" customWidth="1"/>
    <col min="18" max="20" width="15.6640625" style="25" customWidth="1"/>
    <col min="21" max="21" width="44.109375" style="25" bestFit="1" customWidth="1"/>
    <col min="22" max="22" width="10.77734375" style="25" bestFit="1" customWidth="1"/>
    <col min="23" max="23" width="23.6640625" style="25" bestFit="1" customWidth="1"/>
    <col min="24" max="24" width="26.44140625" style="25" bestFit="1" customWidth="1"/>
    <col min="25" max="25" width="26" style="25" bestFit="1" customWidth="1"/>
    <col min="26" max="26" width="12.109375" style="25" bestFit="1" customWidth="1"/>
    <col min="27" max="27" width="16.109375" style="25" bestFit="1" customWidth="1"/>
    <col min="28" max="28" width="33.88671875" style="25" bestFit="1" customWidth="1"/>
    <col min="29" max="29" width="36.6640625" style="25" bestFit="1" customWidth="1"/>
    <col min="30" max="30" width="52.109375" style="25" bestFit="1" customWidth="1"/>
    <col min="31" max="31" width="43.6640625" style="25" bestFit="1" customWidth="1"/>
    <col min="32" max="32" width="9.88671875" style="25" bestFit="1" customWidth="1"/>
    <col min="33" max="33" width="23.6640625" style="25" bestFit="1" customWidth="1"/>
    <col min="34" max="34" width="26.44140625" style="25" bestFit="1" customWidth="1"/>
    <col min="35" max="35" width="26" style="25" bestFit="1" customWidth="1"/>
    <col min="36" max="36" width="12.109375" style="25" bestFit="1" customWidth="1"/>
    <col min="37" max="37" width="16.109375" style="25" bestFit="1" customWidth="1"/>
    <col min="38" max="38" width="31.77734375" style="25" bestFit="1" customWidth="1"/>
    <col min="39" max="39" width="32.33203125" style="25" bestFit="1" customWidth="1"/>
    <col min="40" max="40" width="30.88671875" style="25" bestFit="1" customWidth="1"/>
    <col min="41" max="41" width="9.88671875" style="25" bestFit="1" customWidth="1"/>
    <col min="42" max="42" width="23.6640625" style="25" bestFit="1" customWidth="1"/>
    <col min="43" max="43" width="26.44140625" style="25" bestFit="1" customWidth="1"/>
    <col min="44" max="44" width="26" style="25" bestFit="1" customWidth="1"/>
    <col min="45" max="45" width="12.109375" style="25" bestFit="1" customWidth="1"/>
    <col min="46" max="46" width="16.109375" style="25" bestFit="1" customWidth="1"/>
    <col min="47" max="47" width="39.21875" style="25" bestFit="1" customWidth="1"/>
    <col min="48" max="49" width="45.6640625" style="25" bestFit="1" customWidth="1"/>
    <col min="50" max="50" width="35.44140625" style="25" bestFit="1" customWidth="1"/>
    <col min="51" max="51" width="9.88671875" style="25" bestFit="1" customWidth="1"/>
    <col min="52" max="52" width="23.6640625" style="25" bestFit="1" customWidth="1"/>
    <col min="53" max="53" width="26.44140625" style="25" bestFit="1" customWidth="1"/>
    <col min="54" max="54" width="26" style="25" bestFit="1" customWidth="1"/>
    <col min="55" max="55" width="12.109375" style="25" bestFit="1" customWidth="1"/>
    <col min="56" max="56" width="16.109375" style="25" bestFit="1" customWidth="1"/>
    <col min="57" max="57" width="35.21875" style="25" bestFit="1" customWidth="1"/>
    <col min="58" max="58" width="44.6640625" style="25" bestFit="1" customWidth="1"/>
    <col min="59" max="59" width="48.44140625" style="25" bestFit="1" customWidth="1"/>
    <col min="60" max="60" width="9.88671875" style="25" bestFit="1" customWidth="1"/>
    <col min="61" max="61" width="23.6640625" style="25" bestFit="1" customWidth="1"/>
    <col min="62" max="62" width="26.44140625" style="25" bestFit="1" customWidth="1"/>
    <col min="63" max="63" width="26" style="25" bestFit="1" customWidth="1"/>
    <col min="64" max="64" width="12.109375" style="25" bestFit="1" customWidth="1"/>
    <col min="65" max="65" width="16.109375" style="25" bestFit="1" customWidth="1"/>
    <col min="66" max="66" width="32.33203125" style="25" bestFit="1" customWidth="1"/>
    <col min="67" max="67" width="39.109375" style="25" bestFit="1" customWidth="1"/>
    <col min="68" max="68" width="38.21875" style="25" bestFit="1" customWidth="1"/>
    <col min="69" max="69" width="36.21875" style="25" bestFit="1" customWidth="1"/>
    <col min="70" max="70" width="35.44140625" style="25" bestFit="1" customWidth="1"/>
    <col min="71" max="71" width="23.21875" style="25" bestFit="1" customWidth="1"/>
    <col min="72" max="72" width="9.88671875" style="25" bestFit="1" customWidth="1"/>
    <col min="73" max="73" width="23.6640625" style="25" bestFit="1" customWidth="1"/>
    <col min="74" max="74" width="26.44140625" style="25" bestFit="1" customWidth="1"/>
    <col min="75" max="75" width="26" style="25" bestFit="1" customWidth="1"/>
    <col min="76" max="76" width="12.109375" style="25" bestFit="1" customWidth="1"/>
    <col min="77" max="77" width="16.109375" style="25" bestFit="1" customWidth="1"/>
    <col min="78" max="78" width="37.109375" style="25" bestFit="1" customWidth="1"/>
    <col min="79" max="79" width="36.44140625" style="25" bestFit="1" customWidth="1"/>
    <col min="80" max="80" width="35.6640625" style="25" bestFit="1" customWidth="1"/>
    <col min="81" max="81" width="20.88671875" style="25" bestFit="1" customWidth="1"/>
    <col min="82" max="82" width="9.88671875" style="25" bestFit="1" customWidth="1"/>
    <col min="83" max="83" width="23.6640625" style="25" bestFit="1" customWidth="1"/>
    <col min="84" max="84" width="26.44140625" style="25" bestFit="1" customWidth="1"/>
    <col min="85" max="85" width="26" style="25" bestFit="1" customWidth="1"/>
    <col min="86" max="86" width="12.109375" style="25" bestFit="1" customWidth="1"/>
    <col min="87" max="87" width="16.109375" style="25" bestFit="1" customWidth="1"/>
    <col min="88" max="88" width="38.88671875" style="25" bestFit="1" customWidth="1"/>
    <col min="89" max="89" width="47.5546875" style="25" bestFit="1" customWidth="1"/>
    <col min="90" max="90" width="39.109375" style="25" bestFit="1" customWidth="1"/>
    <col min="91" max="91" width="46.44140625" style="25" bestFit="1" customWidth="1"/>
    <col min="92" max="92" width="30.6640625" style="25" bestFit="1" customWidth="1"/>
    <col min="93" max="93" width="21.5546875" style="25" bestFit="1" customWidth="1"/>
    <col min="94" max="94" width="7.44140625" style="25" bestFit="1" customWidth="1"/>
    <col min="95" max="95" width="78.44140625" style="25" bestFit="1" customWidth="1"/>
    <col min="96" max="96" width="57.88671875" style="25" bestFit="1" customWidth="1"/>
    <col min="97" max="97" width="54" style="25" bestFit="1" customWidth="1"/>
    <col min="98" max="98" width="47.77734375" style="25" bestFit="1" customWidth="1"/>
    <col min="99" max="99" width="57.6640625" style="25" bestFit="1" customWidth="1"/>
    <col min="100" max="100" width="35.44140625" style="25" bestFit="1" customWidth="1"/>
    <col min="101" max="101" width="8.88671875" style="25" bestFit="1" customWidth="1"/>
    <col min="102" max="102" width="22.6640625" style="25" bestFit="1" customWidth="1"/>
    <col min="103" max="103" width="25.44140625" style="25" bestFit="1" customWidth="1"/>
    <col min="104" max="104" width="24.88671875" style="25" bestFit="1" customWidth="1"/>
    <col min="105" max="105" width="11.109375" style="25" bestFit="1" customWidth="1"/>
    <col min="106" max="106" width="15.109375" style="25" bestFit="1" customWidth="1"/>
    <col min="107" max="107" width="39.5546875" style="25" bestFit="1" customWidth="1"/>
    <col min="108" max="108" width="43.6640625" style="25" bestFit="1" customWidth="1"/>
    <col min="109" max="109" width="55.77734375" style="25" bestFit="1" customWidth="1"/>
    <col min="110" max="110" width="22.21875" style="25" bestFit="1" customWidth="1"/>
    <col min="111" max="111" width="8.88671875" style="25" bestFit="1" customWidth="1"/>
    <col min="112" max="112" width="22.6640625" style="25" bestFit="1" customWidth="1"/>
    <col min="113" max="113" width="25.44140625" style="25" bestFit="1" customWidth="1"/>
    <col min="114" max="114" width="24.88671875" style="25" bestFit="1" customWidth="1"/>
    <col min="115" max="115" width="11.109375" style="25" bestFit="1" customWidth="1"/>
    <col min="116" max="116" width="15.109375" style="25" bestFit="1" customWidth="1"/>
    <col min="117" max="117" width="42.44140625" style="25" bestFit="1" customWidth="1"/>
    <col min="118" max="118" width="53.6640625" style="25" bestFit="1" customWidth="1"/>
    <col min="119" max="119" width="58.77734375" style="25" bestFit="1" customWidth="1"/>
    <col min="120" max="120" width="57.77734375" style="25" bestFit="1" customWidth="1"/>
    <col min="121" max="121" width="44" style="25" bestFit="1" customWidth="1"/>
    <col min="122" max="122" width="52" style="25" bestFit="1" customWidth="1"/>
    <col min="123" max="123" width="39.88671875" style="25" bestFit="1" customWidth="1"/>
    <col min="124" max="124" width="8.88671875" style="25" bestFit="1" customWidth="1"/>
    <col min="125" max="125" width="22.6640625" style="25" bestFit="1" customWidth="1"/>
    <col min="126" max="126" width="25.44140625" style="25" bestFit="1" customWidth="1"/>
    <col min="127" max="127" width="24.88671875" style="25" bestFit="1" customWidth="1"/>
    <col min="128" max="128" width="11.109375" style="25" bestFit="1" customWidth="1"/>
    <col min="129" max="129" width="15.109375" style="25" bestFit="1" customWidth="1"/>
    <col min="130" max="130" width="29" style="25" bestFit="1" customWidth="1"/>
    <col min="131" max="131" width="38.6640625" style="25" bestFit="1" customWidth="1"/>
    <col min="132" max="132" width="35" style="25" bestFit="1" customWidth="1"/>
    <col min="133" max="133" width="27.33203125" style="25" bestFit="1" customWidth="1"/>
    <col min="134" max="134" width="42.21875" style="25" bestFit="1" customWidth="1"/>
    <col min="135" max="135" width="41.21875" style="25" bestFit="1" customWidth="1"/>
    <col min="136" max="136" width="26.44140625" style="25" bestFit="1" customWidth="1"/>
    <col min="137" max="137" width="8.88671875" style="25" bestFit="1" customWidth="1"/>
    <col min="138" max="138" width="22.6640625" style="25" bestFit="1" customWidth="1"/>
    <col min="139" max="139" width="25.44140625" style="25" bestFit="1" customWidth="1"/>
    <col min="140" max="140" width="24.88671875" style="25" bestFit="1" customWidth="1"/>
    <col min="141" max="141" width="11.109375" style="25" bestFit="1" customWidth="1"/>
    <col min="142" max="142" width="15.109375" style="25" bestFit="1" customWidth="1"/>
    <col min="143" max="143" width="30.109375" style="25" bestFit="1" customWidth="1"/>
    <col min="144" max="144" width="26" style="25" bestFit="1" customWidth="1"/>
    <col min="145" max="145" width="35" style="25" bestFit="1" customWidth="1"/>
    <col min="146" max="146" width="8.88671875" style="25" bestFit="1" customWidth="1"/>
    <col min="147" max="147" width="22.6640625" style="25" bestFit="1" customWidth="1"/>
    <col min="148" max="148" width="25.44140625" style="25" bestFit="1" customWidth="1"/>
    <col min="149" max="149" width="24.88671875" style="25" bestFit="1" customWidth="1"/>
    <col min="150" max="150" width="11.109375" style="25" bestFit="1" customWidth="1"/>
    <col min="151" max="151" width="28.109375" style="25" bestFit="1" customWidth="1"/>
    <col min="152" max="152" width="36.6640625" style="25" bestFit="1" customWidth="1"/>
    <col min="153" max="153" width="42.5546875" style="25" bestFit="1" customWidth="1"/>
    <col min="154" max="154" width="39.109375" style="25" bestFit="1" customWidth="1"/>
    <col min="155" max="155" width="8.88671875" style="25" bestFit="1" customWidth="1"/>
    <col min="156" max="156" width="22.6640625" style="25" bestFit="1" customWidth="1"/>
    <col min="157" max="157" width="25.44140625" style="25" bestFit="1" customWidth="1"/>
    <col min="158" max="158" width="24.88671875" style="25" bestFit="1" customWidth="1"/>
    <col min="159" max="159" width="11.109375" style="25" bestFit="1" customWidth="1"/>
    <col min="160" max="160" width="15.109375" style="25" bestFit="1" customWidth="1"/>
    <col min="161" max="161" width="16.21875" style="25" bestFit="1" customWidth="1"/>
    <col min="162" max="162" width="41.44140625" style="25" bestFit="1" customWidth="1"/>
    <col min="163" max="163" width="47.5546875" style="25" bestFit="1" customWidth="1"/>
    <col min="164" max="164" width="41.33203125" style="25" bestFit="1" customWidth="1"/>
    <col min="165" max="165" width="36.88671875" style="25" bestFit="1" customWidth="1"/>
    <col min="166" max="166" width="7" style="25" bestFit="1" customWidth="1"/>
    <col min="167" max="167" width="10.77734375" style="25" bestFit="1" customWidth="1"/>
    <col min="168" max="168" width="11.109375" style="25" bestFit="1" customWidth="1"/>
    <col min="169" max="169" width="15.109375" style="25" bestFit="1" customWidth="1"/>
    <col min="170" max="170" width="6.6640625" style="25" bestFit="1" customWidth="1"/>
    <col min="171" max="171" width="30.109375" style="25" bestFit="1" customWidth="1"/>
    <col min="172" max="172" width="26" style="25" bestFit="1" customWidth="1"/>
    <col min="173" max="173" width="35" style="25" bestFit="1" customWidth="1"/>
    <col min="174" max="174" width="6.6640625" style="25" bestFit="1" customWidth="1"/>
    <col min="175" max="175" width="14.77734375" style="25" bestFit="1" customWidth="1"/>
    <col min="176" max="176" width="12" style="25" bestFit="1" customWidth="1"/>
    <col min="177" max="177" width="22.6640625" style="25" bestFit="1" customWidth="1"/>
    <col min="178" max="178" width="25.44140625" style="25" bestFit="1" customWidth="1"/>
    <col min="179" max="179" width="24.88671875" style="25" bestFit="1" customWidth="1"/>
    <col min="180" max="180" width="11.109375" style="25" bestFit="1" customWidth="1"/>
    <col min="181" max="181" width="6.6640625" style="25" bestFit="1" customWidth="1"/>
    <col min="182" max="182" width="28.109375" style="25" bestFit="1" customWidth="1"/>
    <col min="183" max="183" width="36.6640625" style="25" bestFit="1" customWidth="1"/>
    <col min="184" max="184" width="42.5546875" style="25" bestFit="1" customWidth="1"/>
    <col min="185" max="185" width="39.109375" style="25" bestFit="1" customWidth="1"/>
    <col min="186" max="186" width="6.6640625" style="25" bestFit="1" customWidth="1"/>
    <col min="187" max="187" width="14.77734375" style="25" bestFit="1" customWidth="1"/>
    <col min="188" max="188" width="12" style="25" bestFit="1" customWidth="1"/>
    <col min="189" max="189" width="22.6640625" style="25" bestFit="1" customWidth="1"/>
    <col min="190" max="190" width="25.44140625" style="25" bestFit="1" customWidth="1"/>
    <col min="191" max="191" width="24.88671875" style="25" bestFit="1" customWidth="1"/>
    <col min="192" max="192" width="11.109375" style="25" bestFit="1" customWidth="1"/>
    <col min="193" max="193" width="15.109375" style="25" bestFit="1" customWidth="1"/>
    <col min="194" max="194" width="6.6640625" style="25" bestFit="1" customWidth="1"/>
    <col min="195" max="195" width="16.21875" style="25" bestFit="1" customWidth="1"/>
    <col min="196" max="196" width="41.44140625" style="25" bestFit="1" customWidth="1"/>
    <col min="197" max="197" width="47.5546875" style="25" bestFit="1" customWidth="1"/>
    <col min="198" max="198" width="41.33203125" style="25" bestFit="1" customWidth="1"/>
    <col min="199" max="199" width="36.88671875" style="25" bestFit="1" customWidth="1"/>
    <col min="200" max="200" width="6.6640625" style="25" bestFit="1" customWidth="1"/>
    <col min="201" max="201" width="14.77734375" style="25" bestFit="1" customWidth="1"/>
    <col min="202" max="202" width="9" style="25" bestFit="1" customWidth="1"/>
    <col min="203" max="204" width="11.6640625" style="25" bestFit="1" customWidth="1"/>
    <col min="205" max="205" width="10.77734375" style="25" bestFit="1" customWidth="1"/>
    <col min="206" max="16384" width="8.88671875" style="25"/>
  </cols>
  <sheetData>
    <row r="1" spans="1:17" ht="33" x14ac:dyDescent="0.6">
      <c r="A1" s="24" t="s">
        <v>216</v>
      </c>
      <c r="C1" s="42" t="s">
        <v>377</v>
      </c>
    </row>
    <row r="3" spans="1:17" ht="45.6" customHeight="1" x14ac:dyDescent="0.25">
      <c r="A3" s="75" t="s">
        <v>401</v>
      </c>
      <c r="B3" s="76"/>
      <c r="C3" s="76"/>
      <c r="D3" s="76"/>
      <c r="E3" s="76"/>
      <c r="F3" s="76"/>
      <c r="G3" s="76"/>
      <c r="H3" s="77"/>
    </row>
    <row r="6" spans="1:17" x14ac:dyDescent="0.25">
      <c r="A6" s="27" t="s">
        <v>351</v>
      </c>
      <c r="B6" s="28"/>
      <c r="C6" s="28"/>
      <c r="D6" s="28"/>
      <c r="E6" s="28"/>
      <c r="F6" s="28"/>
      <c r="G6" s="28"/>
      <c r="H6" s="28"/>
      <c r="I6" s="29"/>
      <c r="J6" s="27" t="s">
        <v>352</v>
      </c>
      <c r="K6" s="28"/>
    </row>
    <row r="7" spans="1:17" hidden="1" x14ac:dyDescent="0.25">
      <c r="A7" s="34" t="s">
        <v>148</v>
      </c>
      <c r="B7" s="35" t="s">
        <v>216</v>
      </c>
      <c r="C7" s="28"/>
      <c r="D7" s="28"/>
      <c r="E7" s="28"/>
      <c r="F7" s="28"/>
      <c r="G7" s="28"/>
      <c r="H7" s="28"/>
      <c r="I7" s="29"/>
      <c r="J7" s="34" t="s">
        <v>148</v>
      </c>
      <c r="K7" s="35" t="s">
        <v>216</v>
      </c>
    </row>
    <row r="8" spans="1:17" hidden="1" x14ac:dyDescent="0.25">
      <c r="A8" s="34" t="s">
        <v>151</v>
      </c>
      <c r="B8" s="36">
        <v>1</v>
      </c>
      <c r="C8" s="28"/>
      <c r="D8" s="28"/>
      <c r="E8" s="28"/>
      <c r="F8" s="28"/>
      <c r="G8" s="28"/>
      <c r="H8" s="28"/>
      <c r="I8" s="29"/>
      <c r="J8" s="34" t="s">
        <v>151</v>
      </c>
      <c r="K8" s="36">
        <v>2</v>
      </c>
    </row>
    <row r="9" spans="1:17" ht="35.4" customHeight="1" x14ac:dyDescent="0.25">
      <c r="A9" s="30" t="s">
        <v>297</v>
      </c>
      <c r="B9" s="31">
        <f>GETPIVOTDATA("Response value",$A$10,"Response","7.1 Agree")/GETPIVOTDATA("Response value",$A$10)</f>
        <v>0.1048951048951049</v>
      </c>
      <c r="C9" s="31">
        <f>GETPIVOTDATA("Response value",$A$10,"Response","7.2 Agree with comments")/GETPIVOTDATA("Response value",$A$10)</f>
        <v>0.39160839160839161</v>
      </c>
      <c r="D9" s="31">
        <f>GETPIVOTDATA("Response value",$A$10,"Response","7.3 Neither agree or disagree")/GETPIVOTDATA("Response value",$A$10)</f>
        <v>7.6923076923076927E-2</v>
      </c>
      <c r="E9" s="31">
        <f>GETPIVOTDATA("Response value",$A$10,"Response","7.4 Disagree with comments")/GETPIVOTDATA("Response value",$A$10)</f>
        <v>0.25874125874125875</v>
      </c>
      <c r="F9" s="31">
        <f>GETPIVOTDATA("Response value",$A$10,"Response","7.5 Disagree")/GETPIVOTDATA("Response value",$A$10)</f>
        <v>0</v>
      </c>
      <c r="G9" s="31">
        <f>GETPIVOTDATA("Response value",$A$10,"Response","7.6 No comment")/GETPIVOTDATA("Response value",$A$10)</f>
        <v>0.16783216783216784</v>
      </c>
      <c r="H9" s="31"/>
      <c r="J9" s="30"/>
      <c r="K9" s="32"/>
      <c r="L9" s="32"/>
    </row>
    <row r="10" spans="1:17" ht="14.4" x14ac:dyDescent="0.3">
      <c r="A10" s="34" t="s">
        <v>350</v>
      </c>
      <c r="B10" s="34" t="s">
        <v>298</v>
      </c>
      <c r="C10" s="35"/>
      <c r="D10" s="35"/>
      <c r="E10" s="35"/>
      <c r="F10" s="35"/>
      <c r="G10" s="35"/>
      <c r="H10" s="35"/>
      <c r="J10" s="34" t="s">
        <v>350</v>
      </c>
      <c r="K10" s="34" t="s">
        <v>299</v>
      </c>
      <c r="L10" s="35"/>
      <c r="M10" s="35"/>
      <c r="N10" s="35"/>
      <c r="O10"/>
      <c r="P10"/>
      <c r="Q10"/>
    </row>
    <row r="11" spans="1:17" s="33" customFormat="1" ht="66.599999999999994" x14ac:dyDescent="0.3">
      <c r="A11" s="40" t="s">
        <v>339</v>
      </c>
      <c r="B11" s="37" t="s">
        <v>217</v>
      </c>
      <c r="C11" s="37" t="s">
        <v>218</v>
      </c>
      <c r="D11" s="37" t="s">
        <v>219</v>
      </c>
      <c r="E11" s="37" t="s">
        <v>220</v>
      </c>
      <c r="F11" s="37" t="s">
        <v>221</v>
      </c>
      <c r="G11" s="37" t="s">
        <v>312</v>
      </c>
      <c r="H11" s="37" t="s">
        <v>175</v>
      </c>
      <c r="I11" s="41"/>
      <c r="J11" s="40" t="s">
        <v>339</v>
      </c>
      <c r="K11" s="37" t="s">
        <v>276</v>
      </c>
      <c r="L11" s="37" t="s">
        <v>313</v>
      </c>
      <c r="M11" s="37" t="s">
        <v>378</v>
      </c>
      <c r="N11" s="37" t="s">
        <v>379</v>
      </c>
      <c r="O11" s="43"/>
      <c r="P11" s="43"/>
      <c r="Q11" s="43"/>
    </row>
    <row r="12" spans="1:17" ht="14.4" x14ac:dyDescent="0.3">
      <c r="A12" s="36" t="s">
        <v>3</v>
      </c>
      <c r="B12" s="38">
        <v>0</v>
      </c>
      <c r="C12" s="38">
        <v>4</v>
      </c>
      <c r="D12" s="38">
        <v>0</v>
      </c>
      <c r="E12" s="38">
        <v>0</v>
      </c>
      <c r="F12" s="38">
        <v>0</v>
      </c>
      <c r="G12" s="38">
        <v>0</v>
      </c>
      <c r="H12" s="38">
        <v>4</v>
      </c>
      <c r="J12" s="36" t="s">
        <v>3</v>
      </c>
      <c r="K12" s="38">
        <v>3</v>
      </c>
      <c r="L12" s="38">
        <v>1</v>
      </c>
      <c r="M12" s="38">
        <v>0</v>
      </c>
      <c r="N12" s="38">
        <v>0</v>
      </c>
      <c r="O12"/>
      <c r="P12"/>
      <c r="Q12"/>
    </row>
    <row r="13" spans="1:17" ht="14.4" x14ac:dyDescent="0.3">
      <c r="A13" s="36" t="s">
        <v>288</v>
      </c>
      <c r="B13" s="38">
        <v>1</v>
      </c>
      <c r="C13" s="38">
        <v>4</v>
      </c>
      <c r="D13" s="38">
        <v>1</v>
      </c>
      <c r="E13" s="38">
        <v>1</v>
      </c>
      <c r="F13" s="38">
        <v>0</v>
      </c>
      <c r="G13" s="38">
        <v>6</v>
      </c>
      <c r="H13" s="38">
        <v>13</v>
      </c>
      <c r="J13" s="36" t="s">
        <v>179</v>
      </c>
      <c r="K13" s="38">
        <v>1</v>
      </c>
      <c r="L13" s="38">
        <v>1</v>
      </c>
      <c r="M13" s="38">
        <v>0</v>
      </c>
      <c r="N13" s="38">
        <v>1</v>
      </c>
      <c r="O13"/>
      <c r="P13"/>
      <c r="Q13"/>
    </row>
    <row r="14" spans="1:17" ht="14.4" x14ac:dyDescent="0.3">
      <c r="A14" s="36" t="s">
        <v>289</v>
      </c>
      <c r="B14" s="38">
        <v>0</v>
      </c>
      <c r="C14" s="38">
        <v>0</v>
      </c>
      <c r="D14" s="38">
        <v>0</v>
      </c>
      <c r="E14" s="38">
        <v>1</v>
      </c>
      <c r="F14" s="38">
        <v>0</v>
      </c>
      <c r="G14" s="38">
        <v>1</v>
      </c>
      <c r="H14" s="38">
        <v>2</v>
      </c>
      <c r="J14" s="36" t="s">
        <v>90</v>
      </c>
      <c r="K14" s="38">
        <v>4</v>
      </c>
      <c r="L14" s="38">
        <v>5</v>
      </c>
      <c r="M14" s="38">
        <v>1</v>
      </c>
      <c r="N14" s="38">
        <v>1</v>
      </c>
      <c r="O14"/>
      <c r="P14"/>
      <c r="Q14"/>
    </row>
    <row r="15" spans="1:17" ht="14.4" x14ac:dyDescent="0.3">
      <c r="A15" s="36" t="s">
        <v>90</v>
      </c>
      <c r="B15" s="38">
        <v>0</v>
      </c>
      <c r="C15" s="38">
        <v>5</v>
      </c>
      <c r="D15" s="38">
        <v>2</v>
      </c>
      <c r="E15" s="38">
        <v>2</v>
      </c>
      <c r="F15" s="38">
        <v>0</v>
      </c>
      <c r="G15" s="38">
        <v>2</v>
      </c>
      <c r="H15" s="38">
        <v>11</v>
      </c>
      <c r="J15" s="36" t="s">
        <v>178</v>
      </c>
      <c r="K15" s="38">
        <v>4</v>
      </c>
      <c r="L15" s="38">
        <v>9</v>
      </c>
      <c r="M15" s="38">
        <v>7</v>
      </c>
      <c r="N15" s="38">
        <v>2</v>
      </c>
      <c r="O15"/>
      <c r="P15"/>
      <c r="Q15"/>
    </row>
    <row r="16" spans="1:17" ht="14.4" x14ac:dyDescent="0.3">
      <c r="A16" s="36" t="s">
        <v>290</v>
      </c>
      <c r="B16" s="38">
        <v>0</v>
      </c>
      <c r="C16" s="38">
        <v>7</v>
      </c>
      <c r="D16" s="38">
        <v>0</v>
      </c>
      <c r="E16" s="38">
        <v>6</v>
      </c>
      <c r="F16" s="38">
        <v>0</v>
      </c>
      <c r="G16" s="38">
        <v>1</v>
      </c>
      <c r="H16" s="38">
        <v>14</v>
      </c>
      <c r="J16" s="36" t="s">
        <v>176</v>
      </c>
      <c r="K16" s="38">
        <v>8</v>
      </c>
      <c r="L16" s="38">
        <v>12</v>
      </c>
      <c r="M16" s="38">
        <v>10</v>
      </c>
      <c r="N16" s="38">
        <v>6</v>
      </c>
      <c r="O16"/>
      <c r="P16"/>
      <c r="Q16"/>
    </row>
    <row r="17" spans="1:17" ht="14.4" x14ac:dyDescent="0.3">
      <c r="A17" s="36" t="s">
        <v>291</v>
      </c>
      <c r="B17" s="38">
        <v>0</v>
      </c>
      <c r="C17" s="38">
        <v>0</v>
      </c>
      <c r="D17" s="38">
        <v>1</v>
      </c>
      <c r="E17" s="38">
        <v>1</v>
      </c>
      <c r="F17" s="38">
        <v>0</v>
      </c>
      <c r="G17" s="38">
        <v>0</v>
      </c>
      <c r="H17" s="38">
        <v>2</v>
      </c>
      <c r="J17" s="36" t="s">
        <v>8</v>
      </c>
      <c r="K17" s="38">
        <v>20</v>
      </c>
      <c r="L17" s="38">
        <v>20</v>
      </c>
      <c r="M17" s="38">
        <v>4</v>
      </c>
      <c r="N17" s="38">
        <v>7</v>
      </c>
      <c r="O17"/>
      <c r="P17"/>
      <c r="Q17"/>
    </row>
    <row r="18" spans="1:17" ht="14.4" x14ac:dyDescent="0.3">
      <c r="A18" s="36" t="s">
        <v>292</v>
      </c>
      <c r="B18" s="38">
        <v>3</v>
      </c>
      <c r="C18" s="38">
        <v>8</v>
      </c>
      <c r="D18" s="38">
        <v>1</v>
      </c>
      <c r="E18" s="38">
        <v>8</v>
      </c>
      <c r="F18" s="38">
        <v>0</v>
      </c>
      <c r="G18" s="38">
        <v>1</v>
      </c>
      <c r="H18" s="38">
        <v>21</v>
      </c>
      <c r="J18" s="36" t="s">
        <v>177</v>
      </c>
      <c r="K18" s="38">
        <v>0</v>
      </c>
      <c r="L18" s="38">
        <v>4</v>
      </c>
      <c r="M18" s="38">
        <v>3</v>
      </c>
      <c r="N18" s="38">
        <v>3</v>
      </c>
      <c r="O18"/>
      <c r="P18"/>
      <c r="Q18"/>
    </row>
    <row r="19" spans="1:17" ht="14.4" x14ac:dyDescent="0.3">
      <c r="A19" s="36" t="s">
        <v>293</v>
      </c>
      <c r="B19" s="38">
        <v>0</v>
      </c>
      <c r="C19" s="38">
        <v>0</v>
      </c>
      <c r="D19" s="38">
        <v>0</v>
      </c>
      <c r="E19" s="38">
        <v>4</v>
      </c>
      <c r="F19" s="38">
        <v>0</v>
      </c>
      <c r="G19" s="38">
        <v>1</v>
      </c>
      <c r="H19" s="38">
        <v>5</v>
      </c>
      <c r="J19" s="36" t="s">
        <v>175</v>
      </c>
      <c r="K19" s="38">
        <v>40</v>
      </c>
      <c r="L19" s="38">
        <v>52</v>
      </c>
      <c r="M19" s="38">
        <v>25</v>
      </c>
      <c r="N19" s="38">
        <v>20</v>
      </c>
      <c r="O19"/>
      <c r="P19"/>
      <c r="Q19"/>
    </row>
    <row r="20" spans="1:17" x14ac:dyDescent="0.25">
      <c r="A20" s="36" t="s">
        <v>8</v>
      </c>
      <c r="B20" s="38">
        <v>9</v>
      </c>
      <c r="C20" s="38">
        <v>25</v>
      </c>
      <c r="D20" s="38">
        <v>4</v>
      </c>
      <c r="E20" s="38">
        <v>8</v>
      </c>
      <c r="F20" s="38">
        <v>0</v>
      </c>
      <c r="G20" s="38">
        <v>7</v>
      </c>
      <c r="H20" s="38">
        <v>53</v>
      </c>
      <c r="J20" s="5"/>
      <c r="K20" s="5"/>
      <c r="L20" s="5"/>
      <c r="M20" s="5"/>
      <c r="N20" s="5"/>
      <c r="O20" s="5"/>
    </row>
    <row r="21" spans="1:17" x14ac:dyDescent="0.25">
      <c r="A21" s="36" t="s">
        <v>294</v>
      </c>
      <c r="B21" s="38">
        <v>1</v>
      </c>
      <c r="C21" s="38">
        <v>2</v>
      </c>
      <c r="D21" s="38">
        <v>0</v>
      </c>
      <c r="E21" s="38">
        <v>1</v>
      </c>
      <c r="F21" s="38">
        <v>0</v>
      </c>
      <c r="G21" s="38">
        <v>1</v>
      </c>
      <c r="H21" s="38">
        <v>5</v>
      </c>
      <c r="J21" s="5"/>
      <c r="K21" s="5"/>
      <c r="L21" s="5"/>
      <c r="M21" s="5"/>
      <c r="N21" s="5"/>
      <c r="O21" s="5"/>
    </row>
    <row r="22" spans="1:17" x14ac:dyDescent="0.25">
      <c r="A22" s="36" t="s">
        <v>286</v>
      </c>
      <c r="B22" s="38">
        <v>0</v>
      </c>
      <c r="C22" s="38">
        <v>1</v>
      </c>
      <c r="D22" s="38">
        <v>1</v>
      </c>
      <c r="E22" s="38">
        <v>2</v>
      </c>
      <c r="F22" s="38">
        <v>0</v>
      </c>
      <c r="G22" s="38">
        <v>1</v>
      </c>
      <c r="H22" s="38">
        <v>5</v>
      </c>
      <c r="J22" s="5"/>
      <c r="K22" s="5"/>
      <c r="L22" s="5"/>
      <c r="M22" s="5"/>
      <c r="N22" s="5"/>
      <c r="O22" s="5"/>
    </row>
    <row r="23" spans="1:17" x14ac:dyDescent="0.25">
      <c r="A23" s="36" t="s">
        <v>287</v>
      </c>
      <c r="B23" s="38">
        <v>1</v>
      </c>
      <c r="C23" s="38">
        <v>0</v>
      </c>
      <c r="D23" s="38">
        <v>1</v>
      </c>
      <c r="E23" s="38">
        <v>3</v>
      </c>
      <c r="F23" s="38">
        <v>0</v>
      </c>
      <c r="G23" s="38">
        <v>3</v>
      </c>
      <c r="H23" s="38">
        <v>8</v>
      </c>
      <c r="J23" s="5"/>
      <c r="K23" s="5"/>
      <c r="L23" s="5"/>
      <c r="M23" s="5"/>
      <c r="N23" s="5"/>
      <c r="O23" s="5"/>
    </row>
    <row r="24" spans="1:17" x14ac:dyDescent="0.25">
      <c r="A24" s="36" t="s">
        <v>175</v>
      </c>
      <c r="B24" s="38">
        <v>15</v>
      </c>
      <c r="C24" s="38">
        <v>56</v>
      </c>
      <c r="D24" s="38">
        <v>11</v>
      </c>
      <c r="E24" s="38">
        <v>37</v>
      </c>
      <c r="F24" s="38">
        <v>0</v>
      </c>
      <c r="G24" s="38">
        <v>24</v>
      </c>
      <c r="H24" s="38">
        <v>143</v>
      </c>
    </row>
    <row r="25" spans="1:17" ht="14.4" x14ac:dyDescent="0.3">
      <c r="A25"/>
      <c r="B25"/>
      <c r="C25"/>
      <c r="D25"/>
      <c r="E25"/>
      <c r="F25"/>
      <c r="G25"/>
      <c r="H25"/>
    </row>
    <row r="26" spans="1:17" ht="14.4" x14ac:dyDescent="0.3">
      <c r="A26"/>
      <c r="B26"/>
      <c r="C26"/>
      <c r="D26"/>
      <c r="E26"/>
      <c r="F26"/>
      <c r="G26"/>
      <c r="H26"/>
    </row>
    <row r="27" spans="1:17" ht="14.4" x14ac:dyDescent="0.3">
      <c r="A27"/>
      <c r="B27"/>
      <c r="C27"/>
      <c r="D27"/>
      <c r="E27"/>
      <c r="F27"/>
      <c r="G27"/>
      <c r="H27"/>
    </row>
    <row r="28" spans="1:17" ht="14.4" x14ac:dyDescent="0.3">
      <c r="A28"/>
      <c r="B28"/>
      <c r="C28"/>
      <c r="D28"/>
      <c r="E28"/>
      <c r="F28"/>
      <c r="G28"/>
      <c r="H28"/>
    </row>
    <row r="29" spans="1:17" x14ac:dyDescent="0.25">
      <c r="A29" s="5"/>
      <c r="B29" s="5"/>
      <c r="C29" s="5"/>
      <c r="D29" s="5"/>
      <c r="E29" s="5"/>
      <c r="F29" s="5"/>
      <c r="G29" s="5"/>
      <c r="H29" s="5"/>
    </row>
    <row r="30" spans="1:17" x14ac:dyDescent="0.25">
      <c r="A30" s="5"/>
      <c r="B30" s="5"/>
      <c r="C30" s="5"/>
      <c r="D30" s="5"/>
      <c r="E30" s="5"/>
      <c r="F30" s="5"/>
      <c r="G30" s="5"/>
      <c r="H30" s="5"/>
    </row>
    <row r="31" spans="1:17" x14ac:dyDescent="0.25">
      <c r="A31" s="5"/>
      <c r="B31" s="5"/>
      <c r="C31" s="5"/>
      <c r="D31" s="5"/>
      <c r="E31" s="5"/>
      <c r="F31" s="5"/>
      <c r="G31" s="5"/>
      <c r="H31" s="5"/>
    </row>
    <row r="32" spans="1:17" x14ac:dyDescent="0.25">
      <c r="A32" s="5"/>
      <c r="B32" s="5"/>
      <c r="C32" s="5"/>
      <c r="D32" s="5"/>
      <c r="E32" s="5"/>
      <c r="F32" s="5"/>
      <c r="G32" s="5"/>
      <c r="H32" s="5"/>
    </row>
    <row r="33" spans="1:8" x14ac:dyDescent="0.25">
      <c r="A33" s="5"/>
      <c r="B33" s="5"/>
      <c r="C33" s="5"/>
      <c r="D33" s="5"/>
      <c r="E33" s="5"/>
      <c r="F33" s="5"/>
      <c r="G33" s="5"/>
      <c r="H33" s="5"/>
    </row>
    <row r="34" spans="1:8" x14ac:dyDescent="0.25">
      <c r="A34" s="5"/>
      <c r="B34" s="5"/>
      <c r="C34" s="5"/>
      <c r="D34" s="5"/>
      <c r="E34" s="5"/>
      <c r="F34" s="5"/>
      <c r="G34" s="5"/>
      <c r="H34" s="5"/>
    </row>
    <row r="35" spans="1:8" x14ac:dyDescent="0.25">
      <c r="A35" s="5"/>
      <c r="B35" s="5"/>
      <c r="C35" s="5"/>
      <c r="D35" s="5"/>
      <c r="E35" s="5"/>
      <c r="F35" s="5"/>
      <c r="G35" s="5"/>
      <c r="H35" s="5"/>
    </row>
    <row r="36" spans="1:8" x14ac:dyDescent="0.25">
      <c r="A36" s="5"/>
      <c r="B36" s="5"/>
      <c r="C36" s="5"/>
      <c r="D36" s="5"/>
      <c r="E36" s="5"/>
      <c r="F36" s="5"/>
      <c r="G36" s="5"/>
      <c r="H36" s="5"/>
    </row>
    <row r="37" spans="1:8" x14ac:dyDescent="0.25">
      <c r="A37" s="5"/>
      <c r="B37" s="5"/>
      <c r="C37" s="5"/>
      <c r="D37" s="5"/>
      <c r="E37" s="5"/>
      <c r="F37" s="5"/>
      <c r="G37" s="5"/>
      <c r="H37" s="5"/>
    </row>
    <row r="38" spans="1:8" x14ac:dyDescent="0.25">
      <c r="A38" s="5"/>
      <c r="B38" s="5"/>
      <c r="C38" s="5"/>
      <c r="D38" s="5"/>
      <c r="E38" s="5"/>
      <c r="F38" s="5"/>
      <c r="G38" s="5"/>
      <c r="H38" s="5"/>
    </row>
  </sheetData>
  <sheetProtection algorithmName="SHA-512" hashValue="W7YjC7uNfYumEtiiWTBFr7tbhX+xHmCDQBLYDSLdXE4sUiqA5KaEQEv86WCDfp9ej+lTJ3AywxeyRcu8JhnT2w==" saltValue="voCN0rSq51zwtV8TPRv/lw==" spinCount="100000" sheet="1" objects="1" scenarios="1" pivotTables="0"/>
  <mergeCells count="1">
    <mergeCell ref="A3:H3"/>
  </mergeCells>
  <hyperlinks>
    <hyperlink ref="C1" location="Intro!A36" display="Back to Intro" xr:uid="{404E7EE3-9470-451C-ADE3-D4A4C8DE824E}"/>
  </hyperlinks>
  <pageMargins left="0.7" right="0.7" top="0.75" bottom="0.75" header="0.3" footer="0.3"/>
  <pageSetup orientation="portrait"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C61651-2C66-4883-873E-C7FE01B0EE59}">
  <dimension ref="A1:Q38"/>
  <sheetViews>
    <sheetView zoomScale="85" zoomScaleNormal="85" workbookViewId="0">
      <selection activeCell="C1" sqref="C1"/>
    </sheetView>
  </sheetViews>
  <sheetFormatPr defaultColWidth="8.88671875" defaultRowHeight="13.2" x14ac:dyDescent="0.25"/>
  <cols>
    <col min="1" max="1" width="53" style="25" bestFit="1" customWidth="1"/>
    <col min="2" max="8" width="12.6640625" style="25" customWidth="1"/>
    <col min="9" max="9" width="4.109375" style="26" customWidth="1"/>
    <col min="10" max="10" width="54" style="25" bestFit="1" customWidth="1"/>
    <col min="11" max="14" width="15.6640625" style="25" customWidth="1"/>
    <col min="15" max="15" width="33" style="25" bestFit="1" customWidth="1"/>
    <col min="16" max="16" width="47.21875" style="25" bestFit="1" customWidth="1"/>
    <col min="17" max="17" width="15.77734375" style="25" customWidth="1"/>
    <col min="18" max="20" width="15.6640625" style="25" customWidth="1"/>
    <col min="21" max="21" width="44.109375" style="25" bestFit="1" customWidth="1"/>
    <col min="22" max="22" width="10.77734375" style="25" bestFit="1" customWidth="1"/>
    <col min="23" max="23" width="23.6640625" style="25" bestFit="1" customWidth="1"/>
    <col min="24" max="24" width="26.44140625" style="25" bestFit="1" customWidth="1"/>
    <col min="25" max="25" width="26" style="25" bestFit="1" customWidth="1"/>
    <col min="26" max="26" width="12.109375" style="25" bestFit="1" customWidth="1"/>
    <col min="27" max="27" width="16.109375" style="25" bestFit="1" customWidth="1"/>
    <col min="28" max="28" width="33.88671875" style="25" bestFit="1" customWidth="1"/>
    <col min="29" max="29" width="36.6640625" style="25" bestFit="1" customWidth="1"/>
    <col min="30" max="30" width="52.109375" style="25" bestFit="1" customWidth="1"/>
    <col min="31" max="31" width="43.6640625" style="25" bestFit="1" customWidth="1"/>
    <col min="32" max="32" width="9.88671875" style="25" bestFit="1" customWidth="1"/>
    <col min="33" max="33" width="23.6640625" style="25" bestFit="1" customWidth="1"/>
    <col min="34" max="34" width="26.44140625" style="25" bestFit="1" customWidth="1"/>
    <col min="35" max="35" width="26" style="25" bestFit="1" customWidth="1"/>
    <col min="36" max="36" width="12.109375" style="25" bestFit="1" customWidth="1"/>
    <col min="37" max="37" width="16.109375" style="25" bestFit="1" customWidth="1"/>
    <col min="38" max="38" width="31.77734375" style="25" bestFit="1" customWidth="1"/>
    <col min="39" max="39" width="32.33203125" style="25" bestFit="1" customWidth="1"/>
    <col min="40" max="40" width="30.88671875" style="25" bestFit="1" customWidth="1"/>
    <col min="41" max="41" width="9.88671875" style="25" bestFit="1" customWidth="1"/>
    <col min="42" max="42" width="23.6640625" style="25" bestFit="1" customWidth="1"/>
    <col min="43" max="43" width="26.44140625" style="25" bestFit="1" customWidth="1"/>
    <col min="44" max="44" width="26" style="25" bestFit="1" customWidth="1"/>
    <col min="45" max="45" width="12.109375" style="25" bestFit="1" customWidth="1"/>
    <col min="46" max="46" width="16.109375" style="25" bestFit="1" customWidth="1"/>
    <col min="47" max="47" width="39.21875" style="25" bestFit="1" customWidth="1"/>
    <col min="48" max="49" width="45.6640625" style="25" bestFit="1" customWidth="1"/>
    <col min="50" max="50" width="35.44140625" style="25" bestFit="1" customWidth="1"/>
    <col min="51" max="51" width="9.88671875" style="25" bestFit="1" customWidth="1"/>
    <col min="52" max="52" width="23.6640625" style="25" bestFit="1" customWidth="1"/>
    <col min="53" max="53" width="26.44140625" style="25" bestFit="1" customWidth="1"/>
    <col min="54" max="54" width="26" style="25" bestFit="1" customWidth="1"/>
    <col min="55" max="55" width="12.109375" style="25" bestFit="1" customWidth="1"/>
    <col min="56" max="56" width="16.109375" style="25" bestFit="1" customWidth="1"/>
    <col min="57" max="57" width="35.21875" style="25" bestFit="1" customWidth="1"/>
    <col min="58" max="58" width="44.6640625" style="25" bestFit="1" customWidth="1"/>
    <col min="59" max="59" width="48.44140625" style="25" bestFit="1" customWidth="1"/>
    <col min="60" max="60" width="9.88671875" style="25" bestFit="1" customWidth="1"/>
    <col min="61" max="61" width="23.6640625" style="25" bestFit="1" customWidth="1"/>
    <col min="62" max="62" width="26.44140625" style="25" bestFit="1" customWidth="1"/>
    <col min="63" max="63" width="26" style="25" bestFit="1" customWidth="1"/>
    <col min="64" max="64" width="12.109375" style="25" bestFit="1" customWidth="1"/>
    <col min="65" max="65" width="16.109375" style="25" bestFit="1" customWidth="1"/>
    <col min="66" max="66" width="32.33203125" style="25" bestFit="1" customWidth="1"/>
    <col min="67" max="67" width="39.109375" style="25" bestFit="1" customWidth="1"/>
    <col min="68" max="68" width="38.21875" style="25" bestFit="1" customWidth="1"/>
    <col min="69" max="69" width="36.21875" style="25" bestFit="1" customWidth="1"/>
    <col min="70" max="70" width="35.44140625" style="25" bestFit="1" customWidth="1"/>
    <col min="71" max="71" width="23.21875" style="25" bestFit="1" customWidth="1"/>
    <col min="72" max="72" width="9.88671875" style="25" bestFit="1" customWidth="1"/>
    <col min="73" max="73" width="23.6640625" style="25" bestFit="1" customWidth="1"/>
    <col min="74" max="74" width="26.44140625" style="25" bestFit="1" customWidth="1"/>
    <col min="75" max="75" width="26" style="25" bestFit="1" customWidth="1"/>
    <col min="76" max="76" width="12.109375" style="25" bestFit="1" customWidth="1"/>
    <col min="77" max="77" width="16.109375" style="25" bestFit="1" customWidth="1"/>
    <col min="78" max="78" width="37.109375" style="25" bestFit="1" customWidth="1"/>
    <col min="79" max="79" width="36.44140625" style="25" bestFit="1" customWidth="1"/>
    <col min="80" max="80" width="35.6640625" style="25" bestFit="1" customWidth="1"/>
    <col min="81" max="81" width="20.88671875" style="25" bestFit="1" customWidth="1"/>
    <col min="82" max="82" width="9.88671875" style="25" bestFit="1" customWidth="1"/>
    <col min="83" max="83" width="23.6640625" style="25" bestFit="1" customWidth="1"/>
    <col min="84" max="84" width="26.44140625" style="25" bestFit="1" customWidth="1"/>
    <col min="85" max="85" width="26" style="25" bestFit="1" customWidth="1"/>
    <col min="86" max="86" width="12.109375" style="25" bestFit="1" customWidth="1"/>
    <col min="87" max="87" width="16.109375" style="25" bestFit="1" customWidth="1"/>
    <col min="88" max="88" width="38.88671875" style="25" bestFit="1" customWidth="1"/>
    <col min="89" max="89" width="47.5546875" style="25" bestFit="1" customWidth="1"/>
    <col min="90" max="90" width="39.109375" style="25" bestFit="1" customWidth="1"/>
    <col min="91" max="91" width="46.44140625" style="25" bestFit="1" customWidth="1"/>
    <col min="92" max="92" width="30.6640625" style="25" bestFit="1" customWidth="1"/>
    <col min="93" max="93" width="21.5546875" style="25" bestFit="1" customWidth="1"/>
    <col min="94" max="94" width="7.44140625" style="25" bestFit="1" customWidth="1"/>
    <col min="95" max="95" width="78.44140625" style="25" bestFit="1" customWidth="1"/>
    <col min="96" max="96" width="57.88671875" style="25" bestFit="1" customWidth="1"/>
    <col min="97" max="97" width="54" style="25" bestFit="1" customWidth="1"/>
    <col min="98" max="98" width="47.77734375" style="25" bestFit="1" customWidth="1"/>
    <col min="99" max="99" width="57.6640625" style="25" bestFit="1" customWidth="1"/>
    <col min="100" max="100" width="35.44140625" style="25" bestFit="1" customWidth="1"/>
    <col min="101" max="101" width="8.88671875" style="25" bestFit="1" customWidth="1"/>
    <col min="102" max="102" width="22.6640625" style="25" bestFit="1" customWidth="1"/>
    <col min="103" max="103" width="25.44140625" style="25" bestFit="1" customWidth="1"/>
    <col min="104" max="104" width="24.88671875" style="25" bestFit="1" customWidth="1"/>
    <col min="105" max="105" width="11.109375" style="25" bestFit="1" customWidth="1"/>
    <col min="106" max="106" width="15.109375" style="25" bestFit="1" customWidth="1"/>
    <col min="107" max="107" width="39.5546875" style="25" bestFit="1" customWidth="1"/>
    <col min="108" max="108" width="43.6640625" style="25" bestFit="1" customWidth="1"/>
    <col min="109" max="109" width="55.77734375" style="25" bestFit="1" customWidth="1"/>
    <col min="110" max="110" width="22.21875" style="25" bestFit="1" customWidth="1"/>
    <col min="111" max="111" width="8.88671875" style="25" bestFit="1" customWidth="1"/>
    <col min="112" max="112" width="22.6640625" style="25" bestFit="1" customWidth="1"/>
    <col min="113" max="113" width="25.44140625" style="25" bestFit="1" customWidth="1"/>
    <col min="114" max="114" width="24.88671875" style="25" bestFit="1" customWidth="1"/>
    <col min="115" max="115" width="11.109375" style="25" bestFit="1" customWidth="1"/>
    <col min="116" max="116" width="15.109375" style="25" bestFit="1" customWidth="1"/>
    <col min="117" max="117" width="42.44140625" style="25" bestFit="1" customWidth="1"/>
    <col min="118" max="118" width="53.6640625" style="25" bestFit="1" customWidth="1"/>
    <col min="119" max="119" width="58.77734375" style="25" bestFit="1" customWidth="1"/>
    <col min="120" max="120" width="57.77734375" style="25" bestFit="1" customWidth="1"/>
    <col min="121" max="121" width="44" style="25" bestFit="1" customWidth="1"/>
    <col min="122" max="122" width="52" style="25" bestFit="1" customWidth="1"/>
    <col min="123" max="123" width="39.88671875" style="25" bestFit="1" customWidth="1"/>
    <col min="124" max="124" width="8.88671875" style="25" bestFit="1" customWidth="1"/>
    <col min="125" max="125" width="22.6640625" style="25" bestFit="1" customWidth="1"/>
    <col min="126" max="126" width="25.44140625" style="25" bestFit="1" customWidth="1"/>
    <col min="127" max="127" width="24.88671875" style="25" bestFit="1" customWidth="1"/>
    <col min="128" max="128" width="11.109375" style="25" bestFit="1" customWidth="1"/>
    <col min="129" max="129" width="15.109375" style="25" bestFit="1" customWidth="1"/>
    <col min="130" max="130" width="29" style="25" bestFit="1" customWidth="1"/>
    <col min="131" max="131" width="38.6640625" style="25" bestFit="1" customWidth="1"/>
    <col min="132" max="132" width="35" style="25" bestFit="1" customWidth="1"/>
    <col min="133" max="133" width="27.33203125" style="25" bestFit="1" customWidth="1"/>
    <col min="134" max="134" width="42.21875" style="25" bestFit="1" customWidth="1"/>
    <col min="135" max="135" width="41.21875" style="25" bestFit="1" customWidth="1"/>
    <col min="136" max="136" width="26.44140625" style="25" bestFit="1" customWidth="1"/>
    <col min="137" max="137" width="8.88671875" style="25" bestFit="1" customWidth="1"/>
    <col min="138" max="138" width="22.6640625" style="25" bestFit="1" customWidth="1"/>
    <col min="139" max="139" width="25.44140625" style="25" bestFit="1" customWidth="1"/>
    <col min="140" max="140" width="24.88671875" style="25" bestFit="1" customWidth="1"/>
    <col min="141" max="141" width="11.109375" style="25" bestFit="1" customWidth="1"/>
    <col min="142" max="142" width="15.109375" style="25" bestFit="1" customWidth="1"/>
    <col min="143" max="143" width="30.109375" style="25" bestFit="1" customWidth="1"/>
    <col min="144" max="144" width="26" style="25" bestFit="1" customWidth="1"/>
    <col min="145" max="145" width="35" style="25" bestFit="1" customWidth="1"/>
    <col min="146" max="146" width="8.88671875" style="25" bestFit="1" customWidth="1"/>
    <col min="147" max="147" width="22.6640625" style="25" bestFit="1" customWidth="1"/>
    <col min="148" max="148" width="25.44140625" style="25" bestFit="1" customWidth="1"/>
    <col min="149" max="149" width="24.88671875" style="25" bestFit="1" customWidth="1"/>
    <col min="150" max="150" width="11.109375" style="25" bestFit="1" customWidth="1"/>
    <col min="151" max="151" width="28.109375" style="25" bestFit="1" customWidth="1"/>
    <col min="152" max="152" width="36.6640625" style="25" bestFit="1" customWidth="1"/>
    <col min="153" max="153" width="42.5546875" style="25" bestFit="1" customWidth="1"/>
    <col min="154" max="154" width="39.109375" style="25" bestFit="1" customWidth="1"/>
    <col min="155" max="155" width="8.88671875" style="25" bestFit="1" customWidth="1"/>
    <col min="156" max="156" width="22.6640625" style="25" bestFit="1" customWidth="1"/>
    <col min="157" max="157" width="25.44140625" style="25" bestFit="1" customWidth="1"/>
    <col min="158" max="158" width="24.88671875" style="25" bestFit="1" customWidth="1"/>
    <col min="159" max="159" width="11.109375" style="25" bestFit="1" customWidth="1"/>
    <col min="160" max="160" width="15.109375" style="25" bestFit="1" customWidth="1"/>
    <col min="161" max="161" width="16.21875" style="25" bestFit="1" customWidth="1"/>
    <col min="162" max="162" width="41.44140625" style="25" bestFit="1" customWidth="1"/>
    <col min="163" max="163" width="47.5546875" style="25" bestFit="1" customWidth="1"/>
    <col min="164" max="164" width="41.33203125" style="25" bestFit="1" customWidth="1"/>
    <col min="165" max="165" width="36.88671875" style="25" bestFit="1" customWidth="1"/>
    <col min="166" max="166" width="7" style="25" bestFit="1" customWidth="1"/>
    <col min="167" max="167" width="10.77734375" style="25" bestFit="1" customWidth="1"/>
    <col min="168" max="168" width="11.109375" style="25" bestFit="1" customWidth="1"/>
    <col min="169" max="169" width="15.109375" style="25" bestFit="1" customWidth="1"/>
    <col min="170" max="170" width="6.6640625" style="25" bestFit="1" customWidth="1"/>
    <col min="171" max="171" width="30.109375" style="25" bestFit="1" customWidth="1"/>
    <col min="172" max="172" width="26" style="25" bestFit="1" customWidth="1"/>
    <col min="173" max="173" width="35" style="25" bestFit="1" customWidth="1"/>
    <col min="174" max="174" width="6.6640625" style="25" bestFit="1" customWidth="1"/>
    <col min="175" max="175" width="14.77734375" style="25" bestFit="1" customWidth="1"/>
    <col min="176" max="176" width="12" style="25" bestFit="1" customWidth="1"/>
    <col min="177" max="177" width="22.6640625" style="25" bestFit="1" customWidth="1"/>
    <col min="178" max="178" width="25.44140625" style="25" bestFit="1" customWidth="1"/>
    <col min="179" max="179" width="24.88671875" style="25" bestFit="1" customWidth="1"/>
    <col min="180" max="180" width="11.109375" style="25" bestFit="1" customWidth="1"/>
    <col min="181" max="181" width="6.6640625" style="25" bestFit="1" customWidth="1"/>
    <col min="182" max="182" width="28.109375" style="25" bestFit="1" customWidth="1"/>
    <col min="183" max="183" width="36.6640625" style="25" bestFit="1" customWidth="1"/>
    <col min="184" max="184" width="42.5546875" style="25" bestFit="1" customWidth="1"/>
    <col min="185" max="185" width="39.109375" style="25" bestFit="1" customWidth="1"/>
    <col min="186" max="186" width="6.6640625" style="25" bestFit="1" customWidth="1"/>
    <col min="187" max="187" width="14.77734375" style="25" bestFit="1" customWidth="1"/>
    <col min="188" max="188" width="12" style="25" bestFit="1" customWidth="1"/>
    <col min="189" max="189" width="22.6640625" style="25" bestFit="1" customWidth="1"/>
    <col min="190" max="190" width="25.44140625" style="25" bestFit="1" customWidth="1"/>
    <col min="191" max="191" width="24.88671875" style="25" bestFit="1" customWidth="1"/>
    <col min="192" max="192" width="11.109375" style="25" bestFit="1" customWidth="1"/>
    <col min="193" max="193" width="15.109375" style="25" bestFit="1" customWidth="1"/>
    <col min="194" max="194" width="6.6640625" style="25" bestFit="1" customWidth="1"/>
    <col min="195" max="195" width="16.21875" style="25" bestFit="1" customWidth="1"/>
    <col min="196" max="196" width="41.44140625" style="25" bestFit="1" customWidth="1"/>
    <col min="197" max="197" width="47.5546875" style="25" bestFit="1" customWidth="1"/>
    <col min="198" max="198" width="41.33203125" style="25" bestFit="1" customWidth="1"/>
    <col min="199" max="199" width="36.88671875" style="25" bestFit="1" customWidth="1"/>
    <col min="200" max="200" width="6.6640625" style="25" bestFit="1" customWidth="1"/>
    <col min="201" max="201" width="14.77734375" style="25" bestFit="1" customWidth="1"/>
    <col min="202" max="202" width="9" style="25" bestFit="1" customWidth="1"/>
    <col min="203" max="204" width="11.6640625" style="25" bestFit="1" customWidth="1"/>
    <col min="205" max="205" width="10.77734375" style="25" bestFit="1" customWidth="1"/>
    <col min="206" max="16384" width="8.88671875" style="25"/>
  </cols>
  <sheetData>
    <row r="1" spans="1:17" ht="33" x14ac:dyDescent="0.6">
      <c r="A1" s="24" t="s">
        <v>236</v>
      </c>
      <c r="C1" s="42" t="s">
        <v>377</v>
      </c>
    </row>
    <row r="3" spans="1:17" ht="45.6" customHeight="1" x14ac:dyDescent="0.25">
      <c r="A3" s="75" t="s">
        <v>403</v>
      </c>
      <c r="B3" s="76"/>
      <c r="C3" s="76"/>
      <c r="D3" s="76"/>
      <c r="E3" s="76"/>
      <c r="F3" s="76"/>
      <c r="G3" s="76"/>
      <c r="H3" s="77"/>
    </row>
    <row r="6" spans="1:17" x14ac:dyDescent="0.25">
      <c r="A6" s="27" t="s">
        <v>351</v>
      </c>
      <c r="B6" s="28"/>
      <c r="C6" s="28"/>
      <c r="D6" s="28"/>
      <c r="E6" s="28"/>
      <c r="F6" s="28"/>
      <c r="G6" s="28"/>
      <c r="H6" s="28"/>
      <c r="I6" s="29"/>
      <c r="J6" s="27" t="s">
        <v>352</v>
      </c>
      <c r="K6" s="28"/>
    </row>
    <row r="7" spans="1:17" hidden="1" x14ac:dyDescent="0.25">
      <c r="A7" s="34" t="s">
        <v>148</v>
      </c>
      <c r="B7" s="35" t="s">
        <v>236</v>
      </c>
      <c r="C7" s="28"/>
      <c r="D7" s="28"/>
      <c r="E7" s="28"/>
      <c r="F7" s="28"/>
      <c r="G7" s="28"/>
      <c r="H7" s="28"/>
      <c r="I7" s="29"/>
      <c r="J7" s="34" t="s">
        <v>148</v>
      </c>
      <c r="K7" s="35" t="s">
        <v>236</v>
      </c>
    </row>
    <row r="8" spans="1:17" hidden="1" x14ac:dyDescent="0.25">
      <c r="A8" s="34" t="s">
        <v>151</v>
      </c>
      <c r="B8" s="36">
        <v>1</v>
      </c>
      <c r="C8" s="28"/>
      <c r="D8" s="28"/>
      <c r="E8" s="28"/>
      <c r="F8" s="28"/>
      <c r="G8" s="28"/>
      <c r="H8" s="28"/>
      <c r="I8" s="29"/>
      <c r="J8" s="34" t="s">
        <v>151</v>
      </c>
      <c r="K8" s="36">
        <v>2</v>
      </c>
    </row>
    <row r="9" spans="1:17" ht="35.4" customHeight="1" x14ac:dyDescent="0.25">
      <c r="A9" s="30" t="s">
        <v>297</v>
      </c>
      <c r="B9" s="31">
        <f>GETPIVOTDATA("Response value",$A$10,"Response","13.1 Agree")/GETPIVOTDATA("Response value",$A$10)</f>
        <v>0.20979020979020979</v>
      </c>
      <c r="C9" s="31">
        <f>GETPIVOTDATA("Response value",$A$10,"Response","13.2 Agree with comments")/GETPIVOTDATA("Response value",$A$10)</f>
        <v>0.31468531468531469</v>
      </c>
      <c r="D9" s="31">
        <f>GETPIVOTDATA("Response value",$A$10,"Response","13.3 Neither agree or disagree")/GETPIVOTDATA("Response value",$A$10)</f>
        <v>5.5944055944055944E-2</v>
      </c>
      <c r="E9" s="31">
        <f>GETPIVOTDATA("Response value",$A$10,"Response","13.4 Disagree with comments")/GETPIVOTDATA("Response value",$A$10)</f>
        <v>0.14685314685314685</v>
      </c>
      <c r="F9" s="31">
        <f>GETPIVOTDATA("Response value",$A$10,"Response","13.5 Disagree")/GETPIVOTDATA("Response value",$A$10)</f>
        <v>0</v>
      </c>
      <c r="G9" s="31">
        <f>GETPIVOTDATA("Response value",$A$10,"Response","13.6 No comment")/GETPIVOTDATA("Response value",$A$10)</f>
        <v>0.27272727272727271</v>
      </c>
      <c r="H9" s="31"/>
      <c r="J9" s="30"/>
      <c r="K9" s="32"/>
      <c r="L9" s="32"/>
    </row>
    <row r="10" spans="1:17" ht="14.4" x14ac:dyDescent="0.3">
      <c r="A10" s="34" t="s">
        <v>350</v>
      </c>
      <c r="B10" s="34" t="s">
        <v>298</v>
      </c>
      <c r="C10" s="35"/>
      <c r="D10" s="35"/>
      <c r="E10" s="35"/>
      <c r="F10" s="35"/>
      <c r="G10" s="35"/>
      <c r="H10" s="35"/>
      <c r="J10" s="34" t="s">
        <v>350</v>
      </c>
      <c r="K10" s="34" t="s">
        <v>299</v>
      </c>
      <c r="L10" s="35"/>
      <c r="M10" s="35"/>
      <c r="N10" s="35"/>
      <c r="O10"/>
      <c r="P10"/>
      <c r="Q10"/>
    </row>
    <row r="11" spans="1:17" s="33" customFormat="1" ht="79.8" x14ac:dyDescent="0.3">
      <c r="A11" s="40" t="s">
        <v>339</v>
      </c>
      <c r="B11" s="37" t="s">
        <v>237</v>
      </c>
      <c r="C11" s="37" t="s">
        <v>238</v>
      </c>
      <c r="D11" s="37" t="s">
        <v>239</v>
      </c>
      <c r="E11" s="37" t="s">
        <v>240</v>
      </c>
      <c r="F11" s="37" t="s">
        <v>241</v>
      </c>
      <c r="G11" s="37" t="s">
        <v>242</v>
      </c>
      <c r="H11" s="37" t="s">
        <v>175</v>
      </c>
      <c r="I11" s="41"/>
      <c r="J11" s="40" t="s">
        <v>339</v>
      </c>
      <c r="K11" s="37" t="s">
        <v>318</v>
      </c>
      <c r="L11" s="37" t="s">
        <v>383</v>
      </c>
      <c r="M11" s="37" t="s">
        <v>384</v>
      </c>
      <c r="N11" s="37" t="s">
        <v>319</v>
      </c>
      <c r="O11" s="43"/>
      <c r="P11" s="43"/>
      <c r="Q11" s="43"/>
    </row>
    <row r="12" spans="1:17" ht="14.4" x14ac:dyDescent="0.3">
      <c r="A12" s="36" t="s">
        <v>3</v>
      </c>
      <c r="B12" s="38">
        <v>0</v>
      </c>
      <c r="C12" s="38">
        <v>3</v>
      </c>
      <c r="D12" s="38">
        <v>0</v>
      </c>
      <c r="E12" s="38">
        <v>0</v>
      </c>
      <c r="F12" s="38">
        <v>0</v>
      </c>
      <c r="G12" s="38">
        <v>1</v>
      </c>
      <c r="H12" s="38">
        <v>4</v>
      </c>
      <c r="J12" s="36" t="s">
        <v>3</v>
      </c>
      <c r="K12" s="38">
        <v>1</v>
      </c>
      <c r="L12" s="38">
        <v>0</v>
      </c>
      <c r="M12" s="38">
        <v>2</v>
      </c>
      <c r="N12" s="38">
        <v>0</v>
      </c>
      <c r="O12"/>
      <c r="P12"/>
      <c r="Q12"/>
    </row>
    <row r="13" spans="1:17" ht="14.4" x14ac:dyDescent="0.3">
      <c r="A13" s="36" t="s">
        <v>288</v>
      </c>
      <c r="B13" s="38">
        <v>3</v>
      </c>
      <c r="C13" s="38">
        <v>0</v>
      </c>
      <c r="D13" s="38">
        <v>2</v>
      </c>
      <c r="E13" s="38">
        <v>1</v>
      </c>
      <c r="F13" s="38">
        <v>0</v>
      </c>
      <c r="G13" s="38">
        <v>7</v>
      </c>
      <c r="H13" s="38">
        <v>13</v>
      </c>
      <c r="J13" s="36" t="s">
        <v>179</v>
      </c>
      <c r="K13" s="38">
        <v>0</v>
      </c>
      <c r="L13" s="38">
        <v>2</v>
      </c>
      <c r="M13" s="38">
        <v>1</v>
      </c>
      <c r="N13" s="38">
        <v>0</v>
      </c>
      <c r="O13"/>
      <c r="P13"/>
      <c r="Q13"/>
    </row>
    <row r="14" spans="1:17" ht="14.4" x14ac:dyDescent="0.3">
      <c r="A14" s="36" t="s">
        <v>289</v>
      </c>
      <c r="B14" s="38">
        <v>0</v>
      </c>
      <c r="C14" s="38">
        <v>0</v>
      </c>
      <c r="D14" s="38">
        <v>0</v>
      </c>
      <c r="E14" s="38">
        <v>0</v>
      </c>
      <c r="F14" s="38">
        <v>0</v>
      </c>
      <c r="G14" s="38">
        <v>2</v>
      </c>
      <c r="H14" s="38">
        <v>2</v>
      </c>
      <c r="J14" s="36" t="s">
        <v>90</v>
      </c>
      <c r="K14" s="38">
        <v>2</v>
      </c>
      <c r="L14" s="38">
        <v>0</v>
      </c>
      <c r="M14" s="38">
        <v>3</v>
      </c>
      <c r="N14" s="38">
        <v>1</v>
      </c>
      <c r="O14"/>
      <c r="P14"/>
      <c r="Q14"/>
    </row>
    <row r="15" spans="1:17" ht="14.4" x14ac:dyDescent="0.3">
      <c r="A15" s="36" t="s">
        <v>90</v>
      </c>
      <c r="B15" s="38">
        <v>2</v>
      </c>
      <c r="C15" s="38">
        <v>4</v>
      </c>
      <c r="D15" s="38">
        <v>0</v>
      </c>
      <c r="E15" s="38">
        <v>1</v>
      </c>
      <c r="F15" s="38">
        <v>0</v>
      </c>
      <c r="G15" s="38">
        <v>4</v>
      </c>
      <c r="H15" s="38">
        <v>11</v>
      </c>
      <c r="J15" s="36" t="s">
        <v>178</v>
      </c>
      <c r="K15" s="38">
        <v>3</v>
      </c>
      <c r="L15" s="38">
        <v>2</v>
      </c>
      <c r="M15" s="38">
        <v>4</v>
      </c>
      <c r="N15" s="38">
        <v>5</v>
      </c>
      <c r="O15"/>
      <c r="P15"/>
      <c r="Q15"/>
    </row>
    <row r="16" spans="1:17" ht="14.4" x14ac:dyDescent="0.3">
      <c r="A16" s="36" t="s">
        <v>290</v>
      </c>
      <c r="B16" s="38">
        <v>3</v>
      </c>
      <c r="C16" s="38">
        <v>5</v>
      </c>
      <c r="D16" s="38">
        <v>0</v>
      </c>
      <c r="E16" s="38">
        <v>4</v>
      </c>
      <c r="F16" s="38">
        <v>0</v>
      </c>
      <c r="G16" s="38">
        <v>2</v>
      </c>
      <c r="H16" s="38">
        <v>14</v>
      </c>
      <c r="J16" s="36" t="s">
        <v>176</v>
      </c>
      <c r="K16" s="38">
        <v>7</v>
      </c>
      <c r="L16" s="38">
        <v>4</v>
      </c>
      <c r="M16" s="38">
        <v>8</v>
      </c>
      <c r="N16" s="38">
        <v>8</v>
      </c>
      <c r="O16"/>
      <c r="P16"/>
      <c r="Q16"/>
    </row>
    <row r="17" spans="1:17" ht="14.4" x14ac:dyDescent="0.3">
      <c r="A17" s="36" t="s">
        <v>291</v>
      </c>
      <c r="B17" s="38">
        <v>0</v>
      </c>
      <c r="C17" s="38">
        <v>0</v>
      </c>
      <c r="D17" s="38">
        <v>0</v>
      </c>
      <c r="E17" s="38">
        <v>1</v>
      </c>
      <c r="F17" s="38">
        <v>0</v>
      </c>
      <c r="G17" s="38">
        <v>1</v>
      </c>
      <c r="H17" s="38">
        <v>2</v>
      </c>
      <c r="J17" s="36" t="s">
        <v>8</v>
      </c>
      <c r="K17" s="38">
        <v>16</v>
      </c>
      <c r="L17" s="38">
        <v>2</v>
      </c>
      <c r="M17" s="38">
        <v>7</v>
      </c>
      <c r="N17" s="38">
        <v>18</v>
      </c>
      <c r="O17"/>
      <c r="P17"/>
      <c r="Q17"/>
    </row>
    <row r="18" spans="1:17" ht="14.4" x14ac:dyDescent="0.3">
      <c r="A18" s="36" t="s">
        <v>292</v>
      </c>
      <c r="B18" s="38">
        <v>4</v>
      </c>
      <c r="C18" s="38">
        <v>7</v>
      </c>
      <c r="D18" s="38">
        <v>1</v>
      </c>
      <c r="E18" s="38">
        <v>5</v>
      </c>
      <c r="F18" s="38">
        <v>0</v>
      </c>
      <c r="G18" s="38">
        <v>4</v>
      </c>
      <c r="H18" s="38">
        <v>21</v>
      </c>
      <c r="J18" s="36" t="s">
        <v>177</v>
      </c>
      <c r="K18" s="38">
        <v>0</v>
      </c>
      <c r="L18" s="38">
        <v>1</v>
      </c>
      <c r="M18" s="38">
        <v>2</v>
      </c>
      <c r="N18" s="38">
        <v>5</v>
      </c>
      <c r="O18"/>
      <c r="P18"/>
      <c r="Q18"/>
    </row>
    <row r="19" spans="1:17" ht="14.4" x14ac:dyDescent="0.3">
      <c r="A19" s="36" t="s">
        <v>293</v>
      </c>
      <c r="B19" s="38">
        <v>0</v>
      </c>
      <c r="C19" s="38">
        <v>0</v>
      </c>
      <c r="D19" s="38">
        <v>2</v>
      </c>
      <c r="E19" s="38">
        <v>2</v>
      </c>
      <c r="F19" s="38">
        <v>0</v>
      </c>
      <c r="G19" s="38">
        <v>1</v>
      </c>
      <c r="H19" s="38">
        <v>5</v>
      </c>
      <c r="J19" s="36" t="s">
        <v>175</v>
      </c>
      <c r="K19" s="38">
        <v>29</v>
      </c>
      <c r="L19" s="38">
        <v>11</v>
      </c>
      <c r="M19" s="38">
        <v>27</v>
      </c>
      <c r="N19" s="38">
        <v>37</v>
      </c>
      <c r="O19"/>
      <c r="P19"/>
      <c r="Q19"/>
    </row>
    <row r="20" spans="1:17" x14ac:dyDescent="0.25">
      <c r="A20" s="36" t="s">
        <v>8</v>
      </c>
      <c r="B20" s="38">
        <v>14</v>
      </c>
      <c r="C20" s="38">
        <v>22</v>
      </c>
      <c r="D20" s="38">
        <v>2</v>
      </c>
      <c r="E20" s="38">
        <v>4</v>
      </c>
      <c r="F20" s="38">
        <v>0</v>
      </c>
      <c r="G20" s="38">
        <v>11</v>
      </c>
      <c r="H20" s="38">
        <v>53</v>
      </c>
      <c r="J20" s="5"/>
      <c r="K20" s="5"/>
      <c r="L20" s="5"/>
      <c r="M20" s="5"/>
      <c r="N20" s="5"/>
      <c r="O20" s="5"/>
    </row>
    <row r="21" spans="1:17" x14ac:dyDescent="0.25">
      <c r="A21" s="36" t="s">
        <v>294</v>
      </c>
      <c r="B21" s="38">
        <v>2</v>
      </c>
      <c r="C21" s="38">
        <v>2</v>
      </c>
      <c r="D21" s="38">
        <v>0</v>
      </c>
      <c r="E21" s="38">
        <v>0</v>
      </c>
      <c r="F21" s="38">
        <v>0</v>
      </c>
      <c r="G21" s="38">
        <v>1</v>
      </c>
      <c r="H21" s="38">
        <v>5</v>
      </c>
      <c r="J21" s="5"/>
      <c r="K21" s="5"/>
      <c r="L21" s="5"/>
      <c r="M21" s="5"/>
      <c r="N21" s="5"/>
      <c r="O21" s="5"/>
    </row>
    <row r="22" spans="1:17" x14ac:dyDescent="0.25">
      <c r="A22" s="36" t="s">
        <v>286</v>
      </c>
      <c r="B22" s="38">
        <v>0</v>
      </c>
      <c r="C22" s="38">
        <v>2</v>
      </c>
      <c r="D22" s="38">
        <v>1</v>
      </c>
      <c r="E22" s="38">
        <v>0</v>
      </c>
      <c r="F22" s="38">
        <v>0</v>
      </c>
      <c r="G22" s="38">
        <v>2</v>
      </c>
      <c r="H22" s="38">
        <v>5</v>
      </c>
      <c r="J22" s="5"/>
      <c r="K22" s="5"/>
      <c r="L22" s="5"/>
      <c r="M22" s="5"/>
      <c r="N22" s="5"/>
      <c r="O22" s="5"/>
    </row>
    <row r="23" spans="1:17" x14ac:dyDescent="0.25">
      <c r="A23" s="36" t="s">
        <v>287</v>
      </c>
      <c r="B23" s="38">
        <v>2</v>
      </c>
      <c r="C23" s="38">
        <v>0</v>
      </c>
      <c r="D23" s="38">
        <v>0</v>
      </c>
      <c r="E23" s="38">
        <v>3</v>
      </c>
      <c r="F23" s="38">
        <v>0</v>
      </c>
      <c r="G23" s="38">
        <v>3</v>
      </c>
      <c r="H23" s="38">
        <v>8</v>
      </c>
      <c r="J23" s="5"/>
      <c r="K23" s="5"/>
      <c r="L23" s="5"/>
      <c r="M23" s="5"/>
      <c r="N23" s="5"/>
      <c r="O23" s="5"/>
    </row>
    <row r="24" spans="1:17" x14ac:dyDescent="0.25">
      <c r="A24" s="36" t="s">
        <v>175</v>
      </c>
      <c r="B24" s="38">
        <v>30</v>
      </c>
      <c r="C24" s="38">
        <v>45</v>
      </c>
      <c r="D24" s="38">
        <v>8</v>
      </c>
      <c r="E24" s="38">
        <v>21</v>
      </c>
      <c r="F24" s="38">
        <v>0</v>
      </c>
      <c r="G24" s="38">
        <v>39</v>
      </c>
      <c r="H24" s="38">
        <v>143</v>
      </c>
    </row>
    <row r="25" spans="1:17" ht="14.4" x14ac:dyDescent="0.3">
      <c r="A25"/>
      <c r="B25"/>
      <c r="C25"/>
      <c r="D25"/>
      <c r="E25"/>
      <c r="F25"/>
      <c r="G25"/>
      <c r="H25"/>
    </row>
    <row r="26" spans="1:17" ht="14.4" x14ac:dyDescent="0.3">
      <c r="A26"/>
      <c r="B26"/>
      <c r="C26"/>
      <c r="D26"/>
      <c r="E26"/>
      <c r="F26"/>
      <c r="G26"/>
      <c r="H26"/>
    </row>
    <row r="27" spans="1:17" ht="14.4" x14ac:dyDescent="0.3">
      <c r="A27"/>
      <c r="B27"/>
      <c r="C27"/>
      <c r="D27"/>
      <c r="E27"/>
      <c r="F27"/>
      <c r="G27"/>
      <c r="H27"/>
    </row>
    <row r="28" spans="1:17" ht="14.4" x14ac:dyDescent="0.3">
      <c r="A28"/>
      <c r="B28"/>
      <c r="C28"/>
      <c r="D28"/>
      <c r="E28"/>
      <c r="F28"/>
      <c r="G28"/>
      <c r="H28"/>
    </row>
    <row r="29" spans="1:17" x14ac:dyDescent="0.25">
      <c r="A29" s="5"/>
      <c r="B29" s="5"/>
      <c r="C29" s="5"/>
      <c r="D29" s="5"/>
      <c r="E29" s="5"/>
      <c r="F29" s="5"/>
      <c r="G29" s="5"/>
      <c r="H29" s="5"/>
    </row>
    <row r="30" spans="1:17" x14ac:dyDescent="0.25">
      <c r="A30" s="5"/>
      <c r="B30" s="5"/>
      <c r="C30" s="5"/>
      <c r="D30" s="5"/>
      <c r="E30" s="5"/>
      <c r="F30" s="5"/>
      <c r="G30" s="5"/>
      <c r="H30" s="5"/>
    </row>
    <row r="31" spans="1:17" x14ac:dyDescent="0.25">
      <c r="A31" s="5"/>
      <c r="B31" s="5"/>
      <c r="C31" s="5"/>
      <c r="D31" s="5"/>
      <c r="E31" s="5"/>
      <c r="F31" s="5"/>
      <c r="G31" s="5"/>
      <c r="H31" s="5"/>
    </row>
    <row r="32" spans="1:17" x14ac:dyDescent="0.25">
      <c r="A32" s="5"/>
      <c r="B32" s="5"/>
      <c r="C32" s="5"/>
      <c r="D32" s="5"/>
      <c r="E32" s="5"/>
      <c r="F32" s="5"/>
      <c r="G32" s="5"/>
      <c r="H32" s="5"/>
    </row>
    <row r="33" spans="1:8" x14ac:dyDescent="0.25">
      <c r="A33" s="5"/>
      <c r="B33" s="5"/>
      <c r="C33" s="5"/>
      <c r="D33" s="5"/>
      <c r="E33" s="5"/>
      <c r="F33" s="5"/>
      <c r="G33" s="5"/>
      <c r="H33" s="5"/>
    </row>
    <row r="34" spans="1:8" x14ac:dyDescent="0.25">
      <c r="A34" s="5"/>
      <c r="B34" s="5"/>
      <c r="C34" s="5"/>
      <c r="D34" s="5"/>
      <c r="E34" s="5"/>
      <c r="F34" s="5"/>
      <c r="G34" s="5"/>
      <c r="H34" s="5"/>
    </row>
    <row r="35" spans="1:8" x14ac:dyDescent="0.25">
      <c r="A35" s="5"/>
      <c r="B35" s="5"/>
      <c r="C35" s="5"/>
      <c r="D35" s="5"/>
      <c r="E35" s="5"/>
      <c r="F35" s="5"/>
      <c r="G35" s="5"/>
      <c r="H35" s="5"/>
    </row>
    <row r="36" spans="1:8" x14ac:dyDescent="0.25">
      <c r="A36" s="5"/>
      <c r="B36" s="5"/>
      <c r="C36" s="5"/>
      <c r="D36" s="5"/>
      <c r="E36" s="5"/>
      <c r="F36" s="5"/>
      <c r="G36" s="5"/>
      <c r="H36" s="5"/>
    </row>
    <row r="37" spans="1:8" x14ac:dyDescent="0.25">
      <c r="A37" s="5"/>
      <c r="B37" s="5"/>
      <c r="C37" s="5"/>
      <c r="D37" s="5"/>
      <c r="E37" s="5"/>
      <c r="F37" s="5"/>
      <c r="G37" s="5"/>
      <c r="H37" s="5"/>
    </row>
    <row r="38" spans="1:8" x14ac:dyDescent="0.25">
      <c r="A38" s="5"/>
      <c r="B38" s="5"/>
      <c r="C38" s="5"/>
      <c r="D38" s="5"/>
      <c r="E38" s="5"/>
      <c r="F38" s="5"/>
      <c r="G38" s="5"/>
      <c r="H38" s="5"/>
    </row>
  </sheetData>
  <sheetProtection algorithmName="SHA-512" hashValue="7njsmeomfCwr9vIkh0TBNjz/YCLJnH9rETTdameyP9IITFNDpAY4pgBdLG24gb4SXWP2uYh4NMgtU7Fk9Xps9w==" saltValue="I4vZIX51SSCT3ZwZGYcmNQ==" spinCount="100000" sheet="1" objects="1" scenarios="1" pivotTables="0"/>
  <mergeCells count="1">
    <mergeCell ref="A3:H3"/>
  </mergeCells>
  <hyperlinks>
    <hyperlink ref="C1" location="Intro!A36" display="Back to Intro" xr:uid="{A5A21BE1-B495-40F6-9E36-48A28F2BF06D}"/>
  </hyperlinks>
  <pageMargins left="0.7" right="0.7" top="0.75" bottom="0.75" header="0.3" footer="0.3"/>
  <pageSetup orientation="portrait"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191C6F-4F67-4947-AE97-30E36A93744A}">
  <dimension ref="A1:Q38"/>
  <sheetViews>
    <sheetView zoomScale="85" zoomScaleNormal="85" workbookViewId="0">
      <selection activeCell="C1" sqref="C1"/>
    </sheetView>
  </sheetViews>
  <sheetFormatPr defaultColWidth="8.88671875" defaultRowHeight="13.2" x14ac:dyDescent="0.25"/>
  <cols>
    <col min="1" max="1" width="49.109375" style="25" bestFit="1" customWidth="1"/>
    <col min="2" max="8" width="12.6640625" style="25" customWidth="1"/>
    <col min="9" max="9" width="4.109375" style="26" customWidth="1"/>
    <col min="10" max="10" width="54" style="25" bestFit="1" customWidth="1"/>
    <col min="11" max="14" width="15.6640625" style="25" customWidth="1"/>
    <col min="15" max="15" width="33" style="25" bestFit="1" customWidth="1"/>
    <col min="16" max="16" width="47.21875" style="25" bestFit="1" customWidth="1"/>
    <col min="17" max="17" width="15.77734375" style="25" customWidth="1"/>
    <col min="18" max="20" width="15.6640625" style="25" customWidth="1"/>
    <col min="21" max="21" width="44.109375" style="25" bestFit="1" customWidth="1"/>
    <col min="22" max="22" width="10.77734375" style="25" bestFit="1" customWidth="1"/>
    <col min="23" max="23" width="23.6640625" style="25" bestFit="1" customWidth="1"/>
    <col min="24" max="24" width="26.44140625" style="25" bestFit="1" customWidth="1"/>
    <col min="25" max="25" width="26" style="25" bestFit="1" customWidth="1"/>
    <col min="26" max="26" width="12.109375" style="25" bestFit="1" customWidth="1"/>
    <col min="27" max="27" width="16.109375" style="25" bestFit="1" customWidth="1"/>
    <col min="28" max="28" width="33.88671875" style="25" bestFit="1" customWidth="1"/>
    <col min="29" max="29" width="36.6640625" style="25" bestFit="1" customWidth="1"/>
    <col min="30" max="30" width="52.109375" style="25" bestFit="1" customWidth="1"/>
    <col min="31" max="31" width="43.6640625" style="25" bestFit="1" customWidth="1"/>
    <col min="32" max="32" width="9.88671875" style="25" bestFit="1" customWidth="1"/>
    <col min="33" max="33" width="23.6640625" style="25" bestFit="1" customWidth="1"/>
    <col min="34" max="34" width="26.44140625" style="25" bestFit="1" customWidth="1"/>
    <col min="35" max="35" width="26" style="25" bestFit="1" customWidth="1"/>
    <col min="36" max="36" width="12.109375" style="25" bestFit="1" customWidth="1"/>
    <col min="37" max="37" width="16.109375" style="25" bestFit="1" customWidth="1"/>
    <col min="38" max="38" width="31.77734375" style="25" bestFit="1" customWidth="1"/>
    <col min="39" max="39" width="32.33203125" style="25" bestFit="1" customWidth="1"/>
    <col min="40" max="40" width="30.88671875" style="25" bestFit="1" customWidth="1"/>
    <col min="41" max="41" width="9.88671875" style="25" bestFit="1" customWidth="1"/>
    <col min="42" max="42" width="23.6640625" style="25" bestFit="1" customWidth="1"/>
    <col min="43" max="43" width="26.44140625" style="25" bestFit="1" customWidth="1"/>
    <col min="44" max="44" width="26" style="25" bestFit="1" customWidth="1"/>
    <col min="45" max="45" width="12.109375" style="25" bestFit="1" customWidth="1"/>
    <col min="46" max="46" width="16.109375" style="25" bestFit="1" customWidth="1"/>
    <col min="47" max="47" width="39.21875" style="25" bestFit="1" customWidth="1"/>
    <col min="48" max="49" width="45.6640625" style="25" bestFit="1" customWidth="1"/>
    <col min="50" max="50" width="35.44140625" style="25" bestFit="1" customWidth="1"/>
    <col min="51" max="51" width="9.88671875" style="25" bestFit="1" customWidth="1"/>
    <col min="52" max="52" width="23.6640625" style="25" bestFit="1" customWidth="1"/>
    <col min="53" max="53" width="26.44140625" style="25" bestFit="1" customWidth="1"/>
    <col min="54" max="54" width="26" style="25" bestFit="1" customWidth="1"/>
    <col min="55" max="55" width="12.109375" style="25" bestFit="1" customWidth="1"/>
    <col min="56" max="56" width="16.109375" style="25" bestFit="1" customWidth="1"/>
    <col min="57" max="57" width="35.21875" style="25" bestFit="1" customWidth="1"/>
    <col min="58" max="58" width="44.6640625" style="25" bestFit="1" customWidth="1"/>
    <col min="59" max="59" width="48.44140625" style="25" bestFit="1" customWidth="1"/>
    <col min="60" max="60" width="9.88671875" style="25" bestFit="1" customWidth="1"/>
    <col min="61" max="61" width="23.6640625" style="25" bestFit="1" customWidth="1"/>
    <col min="62" max="62" width="26.44140625" style="25" bestFit="1" customWidth="1"/>
    <col min="63" max="63" width="26" style="25" bestFit="1" customWidth="1"/>
    <col min="64" max="64" width="12.109375" style="25" bestFit="1" customWidth="1"/>
    <col min="65" max="65" width="16.109375" style="25" bestFit="1" customWidth="1"/>
    <col min="66" max="66" width="32.33203125" style="25" bestFit="1" customWidth="1"/>
    <col min="67" max="67" width="39.109375" style="25" bestFit="1" customWidth="1"/>
    <col min="68" max="68" width="38.21875" style="25" bestFit="1" customWidth="1"/>
    <col min="69" max="69" width="36.21875" style="25" bestFit="1" customWidth="1"/>
    <col min="70" max="70" width="35.44140625" style="25" bestFit="1" customWidth="1"/>
    <col min="71" max="71" width="23.21875" style="25" bestFit="1" customWidth="1"/>
    <col min="72" max="72" width="9.88671875" style="25" bestFit="1" customWidth="1"/>
    <col min="73" max="73" width="23.6640625" style="25" bestFit="1" customWidth="1"/>
    <col min="74" max="74" width="26.44140625" style="25" bestFit="1" customWidth="1"/>
    <col min="75" max="75" width="26" style="25" bestFit="1" customWidth="1"/>
    <col min="76" max="76" width="12.109375" style="25" bestFit="1" customWidth="1"/>
    <col min="77" max="77" width="16.109375" style="25" bestFit="1" customWidth="1"/>
    <col min="78" max="78" width="37.109375" style="25" bestFit="1" customWidth="1"/>
    <col min="79" max="79" width="36.44140625" style="25" bestFit="1" customWidth="1"/>
    <col min="80" max="80" width="35.6640625" style="25" bestFit="1" customWidth="1"/>
    <col min="81" max="81" width="20.88671875" style="25" bestFit="1" customWidth="1"/>
    <col min="82" max="82" width="9.88671875" style="25" bestFit="1" customWidth="1"/>
    <col min="83" max="83" width="23.6640625" style="25" bestFit="1" customWidth="1"/>
    <col min="84" max="84" width="26.44140625" style="25" bestFit="1" customWidth="1"/>
    <col min="85" max="85" width="26" style="25" bestFit="1" customWidth="1"/>
    <col min="86" max="86" width="12.109375" style="25" bestFit="1" customWidth="1"/>
    <col min="87" max="87" width="16.109375" style="25" bestFit="1" customWidth="1"/>
    <col min="88" max="88" width="38.88671875" style="25" bestFit="1" customWidth="1"/>
    <col min="89" max="89" width="47.5546875" style="25" bestFit="1" customWidth="1"/>
    <col min="90" max="90" width="39.109375" style="25" bestFit="1" customWidth="1"/>
    <col min="91" max="91" width="46.44140625" style="25" bestFit="1" customWidth="1"/>
    <col min="92" max="92" width="30.6640625" style="25" bestFit="1" customWidth="1"/>
    <col min="93" max="93" width="21.5546875" style="25" bestFit="1" customWidth="1"/>
    <col min="94" max="94" width="7.44140625" style="25" bestFit="1" customWidth="1"/>
    <col min="95" max="95" width="78.44140625" style="25" bestFit="1" customWidth="1"/>
    <col min="96" max="96" width="57.88671875" style="25" bestFit="1" customWidth="1"/>
    <col min="97" max="97" width="54" style="25" bestFit="1" customWidth="1"/>
    <col min="98" max="98" width="47.77734375" style="25" bestFit="1" customWidth="1"/>
    <col min="99" max="99" width="57.6640625" style="25" bestFit="1" customWidth="1"/>
    <col min="100" max="100" width="35.44140625" style="25" bestFit="1" customWidth="1"/>
    <col min="101" max="101" width="8.88671875" style="25" bestFit="1" customWidth="1"/>
    <col min="102" max="102" width="22.6640625" style="25" bestFit="1" customWidth="1"/>
    <col min="103" max="103" width="25.44140625" style="25" bestFit="1" customWidth="1"/>
    <col min="104" max="104" width="24.88671875" style="25" bestFit="1" customWidth="1"/>
    <col min="105" max="105" width="11.109375" style="25" bestFit="1" customWidth="1"/>
    <col min="106" max="106" width="15.109375" style="25" bestFit="1" customWidth="1"/>
    <col min="107" max="107" width="39.5546875" style="25" bestFit="1" customWidth="1"/>
    <col min="108" max="108" width="43.6640625" style="25" bestFit="1" customWidth="1"/>
    <col min="109" max="109" width="55.77734375" style="25" bestFit="1" customWidth="1"/>
    <col min="110" max="110" width="22.21875" style="25" bestFit="1" customWidth="1"/>
    <col min="111" max="111" width="8.88671875" style="25" bestFit="1" customWidth="1"/>
    <col min="112" max="112" width="22.6640625" style="25" bestFit="1" customWidth="1"/>
    <col min="113" max="113" width="25.44140625" style="25" bestFit="1" customWidth="1"/>
    <col min="114" max="114" width="24.88671875" style="25" bestFit="1" customWidth="1"/>
    <col min="115" max="115" width="11.109375" style="25" bestFit="1" customWidth="1"/>
    <col min="116" max="116" width="15.109375" style="25" bestFit="1" customWidth="1"/>
    <col min="117" max="117" width="42.44140625" style="25" bestFit="1" customWidth="1"/>
    <col min="118" max="118" width="53.6640625" style="25" bestFit="1" customWidth="1"/>
    <col min="119" max="119" width="58.77734375" style="25" bestFit="1" customWidth="1"/>
    <col min="120" max="120" width="57.77734375" style="25" bestFit="1" customWidth="1"/>
    <col min="121" max="121" width="44" style="25" bestFit="1" customWidth="1"/>
    <col min="122" max="122" width="52" style="25" bestFit="1" customWidth="1"/>
    <col min="123" max="123" width="39.88671875" style="25" bestFit="1" customWidth="1"/>
    <col min="124" max="124" width="8.88671875" style="25" bestFit="1" customWidth="1"/>
    <col min="125" max="125" width="22.6640625" style="25" bestFit="1" customWidth="1"/>
    <col min="126" max="126" width="25.44140625" style="25" bestFit="1" customWidth="1"/>
    <col min="127" max="127" width="24.88671875" style="25" bestFit="1" customWidth="1"/>
    <col min="128" max="128" width="11.109375" style="25" bestFit="1" customWidth="1"/>
    <col min="129" max="129" width="15.109375" style="25" bestFit="1" customWidth="1"/>
    <col min="130" max="130" width="29" style="25" bestFit="1" customWidth="1"/>
    <col min="131" max="131" width="38.6640625" style="25" bestFit="1" customWidth="1"/>
    <col min="132" max="132" width="35" style="25" bestFit="1" customWidth="1"/>
    <col min="133" max="133" width="27.33203125" style="25" bestFit="1" customWidth="1"/>
    <col min="134" max="134" width="42.21875" style="25" bestFit="1" customWidth="1"/>
    <col min="135" max="135" width="41.21875" style="25" bestFit="1" customWidth="1"/>
    <col min="136" max="136" width="26.44140625" style="25" bestFit="1" customWidth="1"/>
    <col min="137" max="137" width="8.88671875" style="25" bestFit="1" customWidth="1"/>
    <col min="138" max="138" width="22.6640625" style="25" bestFit="1" customWidth="1"/>
    <col min="139" max="139" width="25.44140625" style="25" bestFit="1" customWidth="1"/>
    <col min="140" max="140" width="24.88671875" style="25" bestFit="1" customWidth="1"/>
    <col min="141" max="141" width="11.109375" style="25" bestFit="1" customWidth="1"/>
    <col min="142" max="142" width="15.109375" style="25" bestFit="1" customWidth="1"/>
    <col min="143" max="143" width="30.109375" style="25" bestFit="1" customWidth="1"/>
    <col min="144" max="144" width="26" style="25" bestFit="1" customWidth="1"/>
    <col min="145" max="145" width="35" style="25" bestFit="1" customWidth="1"/>
    <col min="146" max="146" width="8.88671875" style="25" bestFit="1" customWidth="1"/>
    <col min="147" max="147" width="22.6640625" style="25" bestFit="1" customWidth="1"/>
    <col min="148" max="148" width="25.44140625" style="25" bestFit="1" customWidth="1"/>
    <col min="149" max="149" width="24.88671875" style="25" bestFit="1" customWidth="1"/>
    <col min="150" max="150" width="11.109375" style="25" bestFit="1" customWidth="1"/>
    <col min="151" max="151" width="28.109375" style="25" bestFit="1" customWidth="1"/>
    <col min="152" max="152" width="36.6640625" style="25" bestFit="1" customWidth="1"/>
    <col min="153" max="153" width="42.5546875" style="25" bestFit="1" customWidth="1"/>
    <col min="154" max="154" width="39.109375" style="25" bestFit="1" customWidth="1"/>
    <col min="155" max="155" width="8.88671875" style="25" bestFit="1" customWidth="1"/>
    <col min="156" max="156" width="22.6640625" style="25" bestFit="1" customWidth="1"/>
    <col min="157" max="157" width="25.44140625" style="25" bestFit="1" customWidth="1"/>
    <col min="158" max="158" width="24.88671875" style="25" bestFit="1" customWidth="1"/>
    <col min="159" max="159" width="11.109375" style="25" bestFit="1" customWidth="1"/>
    <col min="160" max="160" width="15.109375" style="25" bestFit="1" customWidth="1"/>
    <col min="161" max="161" width="16.21875" style="25" bestFit="1" customWidth="1"/>
    <col min="162" max="162" width="41.44140625" style="25" bestFit="1" customWidth="1"/>
    <col min="163" max="163" width="47.5546875" style="25" bestFit="1" customWidth="1"/>
    <col min="164" max="164" width="41.33203125" style="25" bestFit="1" customWidth="1"/>
    <col min="165" max="165" width="36.88671875" style="25" bestFit="1" customWidth="1"/>
    <col min="166" max="166" width="7" style="25" bestFit="1" customWidth="1"/>
    <col min="167" max="167" width="10.77734375" style="25" bestFit="1" customWidth="1"/>
    <col min="168" max="168" width="11.109375" style="25" bestFit="1" customWidth="1"/>
    <col min="169" max="169" width="15.109375" style="25" bestFit="1" customWidth="1"/>
    <col min="170" max="170" width="6.6640625" style="25" bestFit="1" customWidth="1"/>
    <col min="171" max="171" width="30.109375" style="25" bestFit="1" customWidth="1"/>
    <col min="172" max="172" width="26" style="25" bestFit="1" customWidth="1"/>
    <col min="173" max="173" width="35" style="25" bestFit="1" customWidth="1"/>
    <col min="174" max="174" width="6.6640625" style="25" bestFit="1" customWidth="1"/>
    <col min="175" max="175" width="14.77734375" style="25" bestFit="1" customWidth="1"/>
    <col min="176" max="176" width="12" style="25" bestFit="1" customWidth="1"/>
    <col min="177" max="177" width="22.6640625" style="25" bestFit="1" customWidth="1"/>
    <col min="178" max="178" width="25.44140625" style="25" bestFit="1" customWidth="1"/>
    <col min="179" max="179" width="24.88671875" style="25" bestFit="1" customWidth="1"/>
    <col min="180" max="180" width="11.109375" style="25" bestFit="1" customWidth="1"/>
    <col min="181" max="181" width="6.6640625" style="25" bestFit="1" customWidth="1"/>
    <col min="182" max="182" width="28.109375" style="25" bestFit="1" customWidth="1"/>
    <col min="183" max="183" width="36.6640625" style="25" bestFit="1" customWidth="1"/>
    <col min="184" max="184" width="42.5546875" style="25" bestFit="1" customWidth="1"/>
    <col min="185" max="185" width="39.109375" style="25" bestFit="1" customWidth="1"/>
    <col min="186" max="186" width="6.6640625" style="25" bestFit="1" customWidth="1"/>
    <col min="187" max="187" width="14.77734375" style="25" bestFit="1" customWidth="1"/>
    <col min="188" max="188" width="12" style="25" bestFit="1" customWidth="1"/>
    <col min="189" max="189" width="22.6640625" style="25" bestFit="1" customWidth="1"/>
    <col min="190" max="190" width="25.44140625" style="25" bestFit="1" customWidth="1"/>
    <col min="191" max="191" width="24.88671875" style="25" bestFit="1" customWidth="1"/>
    <col min="192" max="192" width="11.109375" style="25" bestFit="1" customWidth="1"/>
    <col min="193" max="193" width="15.109375" style="25" bestFit="1" customWidth="1"/>
    <col min="194" max="194" width="6.6640625" style="25" bestFit="1" customWidth="1"/>
    <col min="195" max="195" width="16.21875" style="25" bestFit="1" customWidth="1"/>
    <col min="196" max="196" width="41.44140625" style="25" bestFit="1" customWidth="1"/>
    <col min="197" max="197" width="47.5546875" style="25" bestFit="1" customWidth="1"/>
    <col min="198" max="198" width="41.33203125" style="25" bestFit="1" customWidth="1"/>
    <col min="199" max="199" width="36.88671875" style="25" bestFit="1" customWidth="1"/>
    <col min="200" max="200" width="6.6640625" style="25" bestFit="1" customWidth="1"/>
    <col min="201" max="201" width="14.77734375" style="25" bestFit="1" customWidth="1"/>
    <col min="202" max="202" width="9" style="25" bestFit="1" customWidth="1"/>
    <col min="203" max="204" width="11.6640625" style="25" bestFit="1" customWidth="1"/>
    <col min="205" max="205" width="10.77734375" style="25" bestFit="1" customWidth="1"/>
    <col min="206" max="16384" width="8.88671875" style="25"/>
  </cols>
  <sheetData>
    <row r="1" spans="1:17" ht="33" x14ac:dyDescent="0.6">
      <c r="A1" s="24" t="s">
        <v>277</v>
      </c>
      <c r="C1" s="42" t="s">
        <v>377</v>
      </c>
    </row>
    <row r="3" spans="1:17" ht="45.6" customHeight="1" x14ac:dyDescent="0.25">
      <c r="A3" s="75" t="s">
        <v>405</v>
      </c>
      <c r="B3" s="76"/>
      <c r="C3" s="76"/>
      <c r="D3" s="76"/>
      <c r="E3" s="76"/>
      <c r="F3" s="76"/>
      <c r="G3" s="76"/>
      <c r="H3" s="77"/>
    </row>
    <row r="6" spans="1:17" x14ac:dyDescent="0.25">
      <c r="A6" s="27" t="s">
        <v>351</v>
      </c>
      <c r="B6" s="28"/>
      <c r="C6" s="28"/>
      <c r="D6" s="28"/>
      <c r="E6" s="28"/>
      <c r="F6" s="28"/>
      <c r="G6" s="28"/>
      <c r="H6" s="28"/>
      <c r="I6" s="29"/>
      <c r="J6" s="27" t="s">
        <v>352</v>
      </c>
      <c r="K6" s="28"/>
    </row>
    <row r="7" spans="1:17" hidden="1" x14ac:dyDescent="0.25">
      <c r="A7" s="34" t="s">
        <v>148</v>
      </c>
      <c r="B7" s="35" t="s">
        <v>277</v>
      </c>
      <c r="C7" s="28"/>
      <c r="D7" s="28"/>
      <c r="E7" s="28"/>
      <c r="F7" s="28"/>
      <c r="G7" s="28"/>
      <c r="H7" s="28"/>
      <c r="I7" s="29"/>
      <c r="J7" s="34" t="s">
        <v>148</v>
      </c>
      <c r="K7" s="35" t="s">
        <v>277</v>
      </c>
    </row>
    <row r="8" spans="1:17" hidden="1" x14ac:dyDescent="0.25">
      <c r="A8" s="34" t="s">
        <v>151</v>
      </c>
      <c r="B8" s="36">
        <v>1</v>
      </c>
      <c r="C8" s="28"/>
      <c r="D8" s="28"/>
      <c r="E8" s="28"/>
      <c r="F8" s="28"/>
      <c r="G8" s="28"/>
      <c r="H8" s="28"/>
      <c r="I8" s="29"/>
      <c r="J8" s="34" t="s">
        <v>151</v>
      </c>
      <c r="K8" s="36">
        <v>2</v>
      </c>
    </row>
    <row r="9" spans="1:17" ht="35.4" customHeight="1" x14ac:dyDescent="0.25">
      <c r="A9" s="30" t="s">
        <v>297</v>
      </c>
      <c r="B9" s="31">
        <f>GETPIVOTDATA("Response value",$A$10,"Response","17.1 Agree")/GETPIVOTDATA("Response value",$A$10)</f>
        <v>0.22377622377622378</v>
      </c>
      <c r="C9" s="31">
        <f>GETPIVOTDATA("Response value",$A$10,"Response","17.2 Agree with comments")/GETPIVOTDATA("Response value",$A$10)</f>
        <v>0.2937062937062937</v>
      </c>
      <c r="D9" s="31">
        <f>GETPIVOTDATA("Response value",$A$10,"Response","17.3 Neither agree or disagree")/GETPIVOTDATA("Response value",$A$10)</f>
        <v>3.4965034965034968E-2</v>
      </c>
      <c r="E9" s="31">
        <f>GETPIVOTDATA("Response value",$A$10,"Response","17.4 Disagree with comments")/GETPIVOTDATA("Response value",$A$10)</f>
        <v>0.15384615384615385</v>
      </c>
      <c r="F9" s="31">
        <f>GETPIVOTDATA("Response value",$A$10,"Response","17.5 Disagree")/GETPIVOTDATA("Response value",$A$10)</f>
        <v>0</v>
      </c>
      <c r="G9" s="31">
        <f>GETPIVOTDATA("Response value",$A$10,"Response","17.6 No comment")/GETPIVOTDATA("Response value",$A$10)</f>
        <v>0.2937062937062937</v>
      </c>
      <c r="H9" s="31"/>
      <c r="J9" s="30"/>
      <c r="K9" s="32"/>
      <c r="L9" s="32"/>
    </row>
    <row r="10" spans="1:17" ht="14.4" x14ac:dyDescent="0.3">
      <c r="A10" s="34" t="s">
        <v>350</v>
      </c>
      <c r="B10" s="34" t="s">
        <v>298</v>
      </c>
      <c r="C10" s="35"/>
      <c r="D10" s="35"/>
      <c r="E10" s="35"/>
      <c r="F10" s="35"/>
      <c r="G10" s="35"/>
      <c r="H10" s="35"/>
      <c r="J10" s="34" t="s">
        <v>350</v>
      </c>
      <c r="K10" s="34" t="s">
        <v>299</v>
      </c>
      <c r="L10" s="35"/>
      <c r="M10" s="35"/>
      <c r="N10" s="35"/>
      <c r="O10"/>
      <c r="P10"/>
      <c r="Q10"/>
    </row>
    <row r="11" spans="1:17" s="33" customFormat="1" ht="66.599999999999994" x14ac:dyDescent="0.3">
      <c r="A11" s="40" t="s">
        <v>339</v>
      </c>
      <c r="B11" s="37" t="s">
        <v>278</v>
      </c>
      <c r="C11" s="37" t="s">
        <v>279</v>
      </c>
      <c r="D11" s="37" t="s">
        <v>280</v>
      </c>
      <c r="E11" s="37" t="s">
        <v>281</v>
      </c>
      <c r="F11" s="37" t="s">
        <v>282</v>
      </c>
      <c r="G11" s="37" t="s">
        <v>283</v>
      </c>
      <c r="H11" s="37" t="s">
        <v>175</v>
      </c>
      <c r="I11" s="41"/>
      <c r="J11" s="40" t="s">
        <v>339</v>
      </c>
      <c r="K11" s="37" t="s">
        <v>385</v>
      </c>
      <c r="L11" s="37" t="s">
        <v>320</v>
      </c>
      <c r="M11" s="37" t="s">
        <v>321</v>
      </c>
      <c r="N11" s="37" t="s">
        <v>322</v>
      </c>
      <c r="O11" s="43"/>
      <c r="P11" s="43"/>
      <c r="Q11" s="43"/>
    </row>
    <row r="12" spans="1:17" ht="14.4" x14ac:dyDescent="0.3">
      <c r="A12" s="36" t="s">
        <v>3</v>
      </c>
      <c r="B12" s="38">
        <v>0</v>
      </c>
      <c r="C12" s="38">
        <v>1</v>
      </c>
      <c r="D12" s="38">
        <v>0</v>
      </c>
      <c r="E12" s="38">
        <v>0</v>
      </c>
      <c r="F12" s="38">
        <v>0</v>
      </c>
      <c r="G12" s="38">
        <v>3</v>
      </c>
      <c r="H12" s="38">
        <v>4</v>
      </c>
      <c r="J12" s="36" t="s">
        <v>3</v>
      </c>
      <c r="K12" s="38">
        <v>1</v>
      </c>
      <c r="L12" s="38">
        <v>0</v>
      </c>
      <c r="M12" s="38">
        <v>0</v>
      </c>
      <c r="N12" s="38">
        <v>0</v>
      </c>
      <c r="O12"/>
      <c r="P12"/>
      <c r="Q12"/>
    </row>
    <row r="13" spans="1:17" ht="14.4" x14ac:dyDescent="0.3">
      <c r="A13" s="36" t="s">
        <v>288</v>
      </c>
      <c r="B13" s="38">
        <v>4</v>
      </c>
      <c r="C13" s="38">
        <v>0</v>
      </c>
      <c r="D13" s="38">
        <v>0</v>
      </c>
      <c r="E13" s="38">
        <v>0</v>
      </c>
      <c r="F13" s="38">
        <v>0</v>
      </c>
      <c r="G13" s="38">
        <v>9</v>
      </c>
      <c r="H13" s="38">
        <v>13</v>
      </c>
      <c r="J13" s="36" t="s">
        <v>179</v>
      </c>
      <c r="K13" s="38">
        <v>0</v>
      </c>
      <c r="L13" s="38">
        <v>0</v>
      </c>
      <c r="M13" s="38">
        <v>0</v>
      </c>
      <c r="N13" s="38">
        <v>0</v>
      </c>
      <c r="O13"/>
      <c r="P13"/>
      <c r="Q13"/>
    </row>
    <row r="14" spans="1:17" ht="14.4" x14ac:dyDescent="0.3">
      <c r="A14" s="36" t="s">
        <v>289</v>
      </c>
      <c r="B14" s="38">
        <v>0</v>
      </c>
      <c r="C14" s="38">
        <v>0</v>
      </c>
      <c r="D14" s="38">
        <v>0</v>
      </c>
      <c r="E14" s="38">
        <v>0</v>
      </c>
      <c r="F14" s="38">
        <v>0</v>
      </c>
      <c r="G14" s="38">
        <v>2</v>
      </c>
      <c r="H14" s="38">
        <v>2</v>
      </c>
      <c r="J14" s="36" t="s">
        <v>90</v>
      </c>
      <c r="K14" s="38">
        <v>1</v>
      </c>
      <c r="L14" s="38">
        <v>2</v>
      </c>
      <c r="M14" s="38">
        <v>0</v>
      </c>
      <c r="N14" s="38">
        <v>2</v>
      </c>
      <c r="O14"/>
      <c r="P14"/>
      <c r="Q14"/>
    </row>
    <row r="15" spans="1:17" ht="14.4" x14ac:dyDescent="0.3">
      <c r="A15" s="36" t="s">
        <v>90</v>
      </c>
      <c r="B15" s="38">
        <v>2</v>
      </c>
      <c r="C15" s="38">
        <v>3</v>
      </c>
      <c r="D15" s="38">
        <v>0</v>
      </c>
      <c r="E15" s="38">
        <v>2</v>
      </c>
      <c r="F15" s="38">
        <v>0</v>
      </c>
      <c r="G15" s="38">
        <v>4</v>
      </c>
      <c r="H15" s="38">
        <v>11</v>
      </c>
      <c r="J15" s="36" t="s">
        <v>178</v>
      </c>
      <c r="K15" s="38">
        <v>2</v>
      </c>
      <c r="L15" s="38">
        <v>3</v>
      </c>
      <c r="M15" s="38">
        <v>1</v>
      </c>
      <c r="N15" s="38">
        <v>4</v>
      </c>
      <c r="O15"/>
      <c r="P15"/>
      <c r="Q15"/>
    </row>
    <row r="16" spans="1:17" ht="14.4" x14ac:dyDescent="0.3">
      <c r="A16" s="36" t="s">
        <v>290</v>
      </c>
      <c r="B16" s="38">
        <v>1</v>
      </c>
      <c r="C16" s="38">
        <v>8</v>
      </c>
      <c r="D16" s="38">
        <v>2</v>
      </c>
      <c r="E16" s="38">
        <v>2</v>
      </c>
      <c r="F16" s="38">
        <v>0</v>
      </c>
      <c r="G16" s="38">
        <v>1</v>
      </c>
      <c r="H16" s="38">
        <v>14</v>
      </c>
      <c r="J16" s="36" t="s">
        <v>176</v>
      </c>
      <c r="K16" s="38">
        <v>2</v>
      </c>
      <c r="L16" s="38">
        <v>12</v>
      </c>
      <c r="M16" s="38">
        <v>2</v>
      </c>
      <c r="N16" s="38">
        <v>5</v>
      </c>
      <c r="O16"/>
      <c r="P16"/>
      <c r="Q16"/>
    </row>
    <row r="17" spans="1:17" ht="14.4" x14ac:dyDescent="0.3">
      <c r="A17" s="36" t="s">
        <v>291</v>
      </c>
      <c r="B17" s="38">
        <v>0</v>
      </c>
      <c r="C17" s="38">
        <v>0</v>
      </c>
      <c r="D17" s="38">
        <v>0</v>
      </c>
      <c r="E17" s="38">
        <v>0</v>
      </c>
      <c r="F17" s="38">
        <v>0</v>
      </c>
      <c r="G17" s="38">
        <v>2</v>
      </c>
      <c r="H17" s="38">
        <v>2</v>
      </c>
      <c r="J17" s="36" t="s">
        <v>8</v>
      </c>
      <c r="K17" s="38">
        <v>6</v>
      </c>
      <c r="L17" s="38">
        <v>8</v>
      </c>
      <c r="M17" s="38">
        <v>5</v>
      </c>
      <c r="N17" s="38">
        <v>10</v>
      </c>
      <c r="O17"/>
      <c r="P17"/>
      <c r="Q17"/>
    </row>
    <row r="18" spans="1:17" ht="14.4" x14ac:dyDescent="0.3">
      <c r="A18" s="36" t="s">
        <v>292</v>
      </c>
      <c r="B18" s="38">
        <v>4</v>
      </c>
      <c r="C18" s="38">
        <v>6</v>
      </c>
      <c r="D18" s="38">
        <v>1</v>
      </c>
      <c r="E18" s="38">
        <v>8</v>
      </c>
      <c r="F18" s="38">
        <v>0</v>
      </c>
      <c r="G18" s="38">
        <v>2</v>
      </c>
      <c r="H18" s="38">
        <v>21</v>
      </c>
      <c r="J18" s="36" t="s">
        <v>177</v>
      </c>
      <c r="K18" s="38">
        <v>1</v>
      </c>
      <c r="L18" s="38">
        <v>5</v>
      </c>
      <c r="M18" s="38">
        <v>0</v>
      </c>
      <c r="N18" s="38">
        <v>1</v>
      </c>
      <c r="O18"/>
      <c r="P18"/>
      <c r="Q18"/>
    </row>
    <row r="19" spans="1:17" ht="14.4" x14ac:dyDescent="0.3">
      <c r="A19" s="36" t="s">
        <v>293</v>
      </c>
      <c r="B19" s="38">
        <v>1</v>
      </c>
      <c r="C19" s="38">
        <v>1</v>
      </c>
      <c r="D19" s="38">
        <v>0</v>
      </c>
      <c r="E19" s="38">
        <v>2</v>
      </c>
      <c r="F19" s="38">
        <v>0</v>
      </c>
      <c r="G19" s="38">
        <v>1</v>
      </c>
      <c r="H19" s="38">
        <v>5</v>
      </c>
      <c r="J19" s="36" t="s">
        <v>175</v>
      </c>
      <c r="K19" s="38">
        <v>13</v>
      </c>
      <c r="L19" s="38">
        <v>30</v>
      </c>
      <c r="M19" s="38">
        <v>8</v>
      </c>
      <c r="N19" s="38">
        <v>22</v>
      </c>
      <c r="O19"/>
      <c r="P19"/>
      <c r="Q19"/>
    </row>
    <row r="20" spans="1:17" x14ac:dyDescent="0.25">
      <c r="A20" s="36" t="s">
        <v>8</v>
      </c>
      <c r="B20" s="38">
        <v>16</v>
      </c>
      <c r="C20" s="38">
        <v>19</v>
      </c>
      <c r="D20" s="38">
        <v>1</v>
      </c>
      <c r="E20" s="38">
        <v>5</v>
      </c>
      <c r="F20" s="38">
        <v>0</v>
      </c>
      <c r="G20" s="38">
        <v>12</v>
      </c>
      <c r="H20" s="38">
        <v>53</v>
      </c>
      <c r="J20" s="5"/>
      <c r="K20" s="5"/>
      <c r="L20" s="5"/>
      <c r="M20" s="5"/>
      <c r="N20" s="5"/>
      <c r="O20" s="5"/>
    </row>
    <row r="21" spans="1:17" x14ac:dyDescent="0.25">
      <c r="A21" s="36" t="s">
        <v>294</v>
      </c>
      <c r="B21" s="38">
        <v>2</v>
      </c>
      <c r="C21" s="38">
        <v>0</v>
      </c>
      <c r="D21" s="38">
        <v>0</v>
      </c>
      <c r="E21" s="38">
        <v>2</v>
      </c>
      <c r="F21" s="38">
        <v>0</v>
      </c>
      <c r="G21" s="38">
        <v>1</v>
      </c>
      <c r="H21" s="38">
        <v>5</v>
      </c>
      <c r="J21" s="5"/>
      <c r="K21" s="5"/>
      <c r="L21" s="5"/>
      <c r="M21" s="5"/>
      <c r="N21" s="5"/>
      <c r="O21" s="5"/>
    </row>
    <row r="22" spans="1:17" x14ac:dyDescent="0.25">
      <c r="A22" s="36" t="s">
        <v>286</v>
      </c>
      <c r="B22" s="38">
        <v>0</v>
      </c>
      <c r="C22" s="38">
        <v>2</v>
      </c>
      <c r="D22" s="38">
        <v>0</v>
      </c>
      <c r="E22" s="38">
        <v>1</v>
      </c>
      <c r="F22" s="38">
        <v>0</v>
      </c>
      <c r="G22" s="38">
        <v>2</v>
      </c>
      <c r="H22" s="38">
        <v>5</v>
      </c>
      <c r="J22" s="5"/>
      <c r="K22" s="5"/>
      <c r="L22" s="5"/>
      <c r="M22" s="5"/>
      <c r="N22" s="5"/>
      <c r="O22" s="5"/>
    </row>
    <row r="23" spans="1:17" x14ac:dyDescent="0.25">
      <c r="A23" s="36" t="s">
        <v>287</v>
      </c>
      <c r="B23" s="38">
        <v>2</v>
      </c>
      <c r="C23" s="38">
        <v>2</v>
      </c>
      <c r="D23" s="38">
        <v>1</v>
      </c>
      <c r="E23" s="38">
        <v>0</v>
      </c>
      <c r="F23" s="38">
        <v>0</v>
      </c>
      <c r="G23" s="38">
        <v>3</v>
      </c>
      <c r="H23" s="38">
        <v>8</v>
      </c>
      <c r="J23" s="5"/>
      <c r="K23" s="5"/>
      <c r="L23" s="5"/>
      <c r="M23" s="5"/>
      <c r="N23" s="5"/>
      <c r="O23" s="5"/>
    </row>
    <row r="24" spans="1:17" x14ac:dyDescent="0.25">
      <c r="A24" s="36" t="s">
        <v>175</v>
      </c>
      <c r="B24" s="38">
        <v>32</v>
      </c>
      <c r="C24" s="38">
        <v>42</v>
      </c>
      <c r="D24" s="38">
        <v>5</v>
      </c>
      <c r="E24" s="38">
        <v>22</v>
      </c>
      <c r="F24" s="38">
        <v>0</v>
      </c>
      <c r="G24" s="38">
        <v>42</v>
      </c>
      <c r="H24" s="38">
        <v>143</v>
      </c>
    </row>
    <row r="25" spans="1:17" ht="14.4" x14ac:dyDescent="0.3">
      <c r="A25"/>
      <c r="B25"/>
      <c r="C25"/>
      <c r="D25"/>
      <c r="E25"/>
      <c r="F25"/>
      <c r="G25"/>
      <c r="H25"/>
    </row>
    <row r="26" spans="1:17" ht="14.4" x14ac:dyDescent="0.3">
      <c r="A26"/>
      <c r="B26"/>
      <c r="C26"/>
      <c r="D26"/>
      <c r="E26"/>
      <c r="F26"/>
      <c r="G26"/>
      <c r="H26"/>
    </row>
    <row r="27" spans="1:17" ht="14.4" x14ac:dyDescent="0.3">
      <c r="A27"/>
      <c r="B27"/>
      <c r="C27"/>
      <c r="D27"/>
      <c r="E27"/>
      <c r="F27"/>
      <c r="G27"/>
      <c r="H27"/>
    </row>
    <row r="28" spans="1:17" ht="14.4" x14ac:dyDescent="0.3">
      <c r="A28"/>
      <c r="B28"/>
      <c r="C28"/>
      <c r="D28"/>
      <c r="E28"/>
      <c r="F28"/>
      <c r="G28"/>
      <c r="H28"/>
    </row>
    <row r="29" spans="1:17" ht="14.4" x14ac:dyDescent="0.3">
      <c r="A29"/>
      <c r="B29"/>
      <c r="C29"/>
      <c r="D29"/>
      <c r="E29"/>
      <c r="F29"/>
      <c r="G29"/>
      <c r="H29"/>
    </row>
    <row r="30" spans="1:17" ht="14.4" x14ac:dyDescent="0.3">
      <c r="A30"/>
      <c r="B30"/>
      <c r="C30"/>
      <c r="D30"/>
      <c r="E30"/>
      <c r="F30"/>
      <c r="G30"/>
      <c r="H30"/>
    </row>
    <row r="31" spans="1:17" ht="14.4" x14ac:dyDescent="0.3">
      <c r="A31"/>
      <c r="B31"/>
      <c r="C31"/>
      <c r="D31"/>
      <c r="E31"/>
      <c r="F31"/>
      <c r="G31"/>
      <c r="H31"/>
    </row>
    <row r="32" spans="1:17" ht="14.4" x14ac:dyDescent="0.3">
      <c r="A32"/>
      <c r="B32"/>
      <c r="C32"/>
      <c r="D32"/>
      <c r="E32"/>
      <c r="F32"/>
      <c r="G32"/>
      <c r="H32"/>
    </row>
    <row r="33" spans="1:8" ht="14.4" x14ac:dyDescent="0.3">
      <c r="A33"/>
      <c r="B33"/>
      <c r="C33"/>
      <c r="D33"/>
      <c r="E33"/>
      <c r="F33"/>
      <c r="G33"/>
      <c r="H33"/>
    </row>
    <row r="34" spans="1:8" ht="14.4" x14ac:dyDescent="0.3">
      <c r="A34"/>
      <c r="B34"/>
      <c r="C34"/>
      <c r="D34"/>
      <c r="E34"/>
      <c r="F34"/>
      <c r="G34"/>
      <c r="H34"/>
    </row>
    <row r="35" spans="1:8" ht="14.4" x14ac:dyDescent="0.3">
      <c r="A35"/>
      <c r="B35"/>
      <c r="C35"/>
      <c r="D35"/>
      <c r="E35"/>
      <c r="F35"/>
      <c r="G35"/>
      <c r="H35"/>
    </row>
    <row r="36" spans="1:8" ht="14.4" x14ac:dyDescent="0.3">
      <c r="A36"/>
      <c r="B36"/>
      <c r="C36"/>
      <c r="D36"/>
      <c r="E36"/>
      <c r="F36"/>
      <c r="G36"/>
      <c r="H36"/>
    </row>
    <row r="37" spans="1:8" ht="14.4" x14ac:dyDescent="0.3">
      <c r="A37"/>
      <c r="B37"/>
      <c r="C37"/>
      <c r="D37"/>
      <c r="E37"/>
      <c r="F37"/>
      <c r="G37"/>
      <c r="H37"/>
    </row>
    <row r="38" spans="1:8" ht="14.4" x14ac:dyDescent="0.3">
      <c r="A38"/>
      <c r="B38"/>
      <c r="C38"/>
      <c r="D38"/>
      <c r="E38"/>
      <c r="F38"/>
      <c r="G38"/>
      <c r="H38"/>
    </row>
  </sheetData>
  <sheetProtection algorithmName="SHA-512" hashValue="art4rUiIbgg+FR25Yuhgq+2Rtx74dE2Toklxa0SHEpKgvTYAHLQGBN4faCr7/zQxw5HO9KLIUdhCvevIx4TrGg==" saltValue="VSwQ3qP8U2akOn2Wcx1vTA==" spinCount="100000" sheet="1" objects="1" scenarios="1" pivotTables="0"/>
  <mergeCells count="1">
    <mergeCell ref="A3:H3"/>
  </mergeCells>
  <hyperlinks>
    <hyperlink ref="C1" location="Intro!A36" display="Back to Intro" xr:uid="{DF47C731-79FE-4FB4-9995-3B38918F70D9}"/>
  </hyperlinks>
  <pageMargins left="0.7" right="0.7" top="0.75" bottom="0.75" header="0.3" footer="0.3"/>
  <pageSetup orientation="portrait"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A98876-030B-4D41-AEE9-4859879220D2}">
  <dimension ref="A1:M38"/>
  <sheetViews>
    <sheetView zoomScale="85" zoomScaleNormal="85" workbookViewId="0">
      <selection activeCell="C1" sqref="C1"/>
    </sheetView>
  </sheetViews>
  <sheetFormatPr defaultColWidth="8.88671875" defaultRowHeight="13.2" x14ac:dyDescent="0.25"/>
  <cols>
    <col min="1" max="1" width="53" style="25" bestFit="1" customWidth="1"/>
    <col min="2" max="4" width="12.6640625" style="25" customWidth="1"/>
    <col min="5" max="5" width="4.109375" style="26" customWidth="1"/>
    <col min="6" max="6" width="54" style="25" bestFit="1" customWidth="1"/>
    <col min="7" max="12" width="15.6640625" style="25" customWidth="1"/>
    <col min="13" max="13" width="15.77734375" style="25" customWidth="1"/>
    <col min="14" max="16" width="15.6640625" style="25" customWidth="1"/>
    <col min="17" max="17" width="44.109375" style="25" bestFit="1" customWidth="1"/>
    <col min="18" max="18" width="10.77734375" style="25" bestFit="1" customWidth="1"/>
    <col min="19" max="19" width="23.6640625" style="25" bestFit="1" customWidth="1"/>
    <col min="20" max="20" width="26.44140625" style="25" bestFit="1" customWidth="1"/>
    <col min="21" max="21" width="26" style="25" bestFit="1" customWidth="1"/>
    <col min="22" max="22" width="12.109375" style="25" bestFit="1" customWidth="1"/>
    <col min="23" max="23" width="16.109375" style="25" bestFit="1" customWidth="1"/>
    <col min="24" max="24" width="33.88671875" style="25" bestFit="1" customWidth="1"/>
    <col min="25" max="25" width="36.6640625" style="25" bestFit="1" customWidth="1"/>
    <col min="26" max="26" width="52.109375" style="25" bestFit="1" customWidth="1"/>
    <col min="27" max="27" width="43.6640625" style="25" bestFit="1" customWidth="1"/>
    <col min="28" max="28" width="9.88671875" style="25" bestFit="1" customWidth="1"/>
    <col min="29" max="29" width="23.6640625" style="25" bestFit="1" customWidth="1"/>
    <col min="30" max="30" width="26.44140625" style="25" bestFit="1" customWidth="1"/>
    <col min="31" max="31" width="26" style="25" bestFit="1" customWidth="1"/>
    <col min="32" max="32" width="12.109375" style="25" bestFit="1" customWidth="1"/>
    <col min="33" max="33" width="16.109375" style="25" bestFit="1" customWidth="1"/>
    <col min="34" max="34" width="31.77734375" style="25" bestFit="1" customWidth="1"/>
    <col min="35" max="35" width="32.33203125" style="25" bestFit="1" customWidth="1"/>
    <col min="36" max="36" width="30.88671875" style="25" bestFit="1" customWidth="1"/>
    <col min="37" max="37" width="9.88671875" style="25" bestFit="1" customWidth="1"/>
    <col min="38" max="38" width="23.6640625" style="25" bestFit="1" customWidth="1"/>
    <col min="39" max="39" width="26.44140625" style="25" bestFit="1" customWidth="1"/>
    <col min="40" max="40" width="26" style="25" bestFit="1" customWidth="1"/>
    <col min="41" max="41" width="12.109375" style="25" bestFit="1" customWidth="1"/>
    <col min="42" max="42" width="16.109375" style="25" bestFit="1" customWidth="1"/>
    <col min="43" max="43" width="39.21875" style="25" bestFit="1" customWidth="1"/>
    <col min="44" max="45" width="45.6640625" style="25" bestFit="1" customWidth="1"/>
    <col min="46" max="46" width="35.44140625" style="25" bestFit="1" customWidth="1"/>
    <col min="47" max="47" width="9.88671875" style="25" bestFit="1" customWidth="1"/>
    <col min="48" max="48" width="23.6640625" style="25" bestFit="1" customWidth="1"/>
    <col min="49" max="49" width="26.44140625" style="25" bestFit="1" customWidth="1"/>
    <col min="50" max="50" width="26" style="25" bestFit="1" customWidth="1"/>
    <col min="51" max="51" width="12.109375" style="25" bestFit="1" customWidth="1"/>
    <col min="52" max="52" width="16.109375" style="25" bestFit="1" customWidth="1"/>
    <col min="53" max="53" width="35.21875" style="25" bestFit="1" customWidth="1"/>
    <col min="54" max="54" width="44.6640625" style="25" bestFit="1" customWidth="1"/>
    <col min="55" max="55" width="48.44140625" style="25" bestFit="1" customWidth="1"/>
    <col min="56" max="56" width="9.88671875" style="25" bestFit="1" customWidth="1"/>
    <col min="57" max="57" width="23.6640625" style="25" bestFit="1" customWidth="1"/>
    <col min="58" max="58" width="26.44140625" style="25" bestFit="1" customWidth="1"/>
    <col min="59" max="59" width="26" style="25" bestFit="1" customWidth="1"/>
    <col min="60" max="60" width="12.109375" style="25" bestFit="1" customWidth="1"/>
    <col min="61" max="61" width="16.109375" style="25" bestFit="1" customWidth="1"/>
    <col min="62" max="62" width="32.33203125" style="25" bestFit="1" customWidth="1"/>
    <col min="63" max="63" width="39.109375" style="25" bestFit="1" customWidth="1"/>
    <col min="64" max="64" width="38.21875" style="25" bestFit="1" customWidth="1"/>
    <col min="65" max="65" width="36.21875" style="25" bestFit="1" customWidth="1"/>
    <col min="66" max="66" width="35.44140625" style="25" bestFit="1" customWidth="1"/>
    <col min="67" max="67" width="23.21875" style="25" bestFit="1" customWidth="1"/>
    <col min="68" max="68" width="9.88671875" style="25" bestFit="1" customWidth="1"/>
    <col min="69" max="69" width="23.6640625" style="25" bestFit="1" customWidth="1"/>
    <col min="70" max="70" width="26.44140625" style="25" bestFit="1" customWidth="1"/>
    <col min="71" max="71" width="26" style="25" bestFit="1" customWidth="1"/>
    <col min="72" max="72" width="12.109375" style="25" bestFit="1" customWidth="1"/>
    <col min="73" max="73" width="16.109375" style="25" bestFit="1" customWidth="1"/>
    <col min="74" max="74" width="37.109375" style="25" bestFit="1" customWidth="1"/>
    <col min="75" max="75" width="36.44140625" style="25" bestFit="1" customWidth="1"/>
    <col min="76" max="76" width="35.6640625" style="25" bestFit="1" customWidth="1"/>
    <col min="77" max="77" width="20.88671875" style="25" bestFit="1" customWidth="1"/>
    <col min="78" max="78" width="9.88671875" style="25" bestFit="1" customWidth="1"/>
    <col min="79" max="79" width="23.6640625" style="25" bestFit="1" customWidth="1"/>
    <col min="80" max="80" width="26.44140625" style="25" bestFit="1" customWidth="1"/>
    <col min="81" max="81" width="26" style="25" bestFit="1" customWidth="1"/>
    <col min="82" max="82" width="12.109375" style="25" bestFit="1" customWidth="1"/>
    <col min="83" max="83" width="16.109375" style="25" bestFit="1" customWidth="1"/>
    <col min="84" max="84" width="38.88671875" style="25" bestFit="1" customWidth="1"/>
    <col min="85" max="85" width="47.5546875" style="25" bestFit="1" customWidth="1"/>
    <col min="86" max="86" width="39.109375" style="25" bestFit="1" customWidth="1"/>
    <col min="87" max="87" width="46.44140625" style="25" bestFit="1" customWidth="1"/>
    <col min="88" max="88" width="30.6640625" style="25" bestFit="1" customWidth="1"/>
    <col min="89" max="89" width="21.5546875" style="25" bestFit="1" customWidth="1"/>
    <col min="90" max="90" width="7.44140625" style="25" bestFit="1" customWidth="1"/>
    <col min="91" max="91" width="78.44140625" style="25" bestFit="1" customWidth="1"/>
    <col min="92" max="92" width="57.88671875" style="25" bestFit="1" customWidth="1"/>
    <col min="93" max="93" width="54" style="25" bestFit="1" customWidth="1"/>
    <col min="94" max="94" width="47.77734375" style="25" bestFit="1" customWidth="1"/>
    <col min="95" max="95" width="57.6640625" style="25" bestFit="1" customWidth="1"/>
    <col min="96" max="96" width="35.44140625" style="25" bestFit="1" customWidth="1"/>
    <col min="97" max="97" width="8.88671875" style="25" bestFit="1" customWidth="1"/>
    <col min="98" max="98" width="22.6640625" style="25" bestFit="1" customWidth="1"/>
    <col min="99" max="99" width="25.44140625" style="25" bestFit="1" customWidth="1"/>
    <col min="100" max="100" width="24.88671875" style="25" bestFit="1" customWidth="1"/>
    <col min="101" max="101" width="11.109375" style="25" bestFit="1" customWidth="1"/>
    <col min="102" max="102" width="15.109375" style="25" bestFit="1" customWidth="1"/>
    <col min="103" max="103" width="39.5546875" style="25" bestFit="1" customWidth="1"/>
    <col min="104" max="104" width="43.6640625" style="25" bestFit="1" customWidth="1"/>
    <col min="105" max="105" width="55.77734375" style="25" bestFit="1" customWidth="1"/>
    <col min="106" max="106" width="22.21875" style="25" bestFit="1" customWidth="1"/>
    <col min="107" max="107" width="8.88671875" style="25" bestFit="1" customWidth="1"/>
    <col min="108" max="108" width="22.6640625" style="25" bestFit="1" customWidth="1"/>
    <col min="109" max="109" width="25.44140625" style="25" bestFit="1" customWidth="1"/>
    <col min="110" max="110" width="24.88671875" style="25" bestFit="1" customWidth="1"/>
    <col min="111" max="111" width="11.109375" style="25" bestFit="1" customWidth="1"/>
    <col min="112" max="112" width="15.109375" style="25" bestFit="1" customWidth="1"/>
    <col min="113" max="113" width="42.44140625" style="25" bestFit="1" customWidth="1"/>
    <col min="114" max="114" width="53.6640625" style="25" bestFit="1" customWidth="1"/>
    <col min="115" max="115" width="58.77734375" style="25" bestFit="1" customWidth="1"/>
    <col min="116" max="116" width="57.77734375" style="25" bestFit="1" customWidth="1"/>
    <col min="117" max="117" width="44" style="25" bestFit="1" customWidth="1"/>
    <col min="118" max="118" width="52" style="25" bestFit="1" customWidth="1"/>
    <col min="119" max="119" width="39.88671875" style="25" bestFit="1" customWidth="1"/>
    <col min="120" max="120" width="8.88671875" style="25" bestFit="1" customWidth="1"/>
    <col min="121" max="121" width="22.6640625" style="25" bestFit="1" customWidth="1"/>
    <col min="122" max="122" width="25.44140625" style="25" bestFit="1" customWidth="1"/>
    <col min="123" max="123" width="24.88671875" style="25" bestFit="1" customWidth="1"/>
    <col min="124" max="124" width="11.109375" style="25" bestFit="1" customWidth="1"/>
    <col min="125" max="125" width="15.109375" style="25" bestFit="1" customWidth="1"/>
    <col min="126" max="126" width="29" style="25" bestFit="1" customWidth="1"/>
    <col min="127" max="127" width="38.6640625" style="25" bestFit="1" customWidth="1"/>
    <col min="128" max="128" width="35" style="25" bestFit="1" customWidth="1"/>
    <col min="129" max="129" width="27.33203125" style="25" bestFit="1" customWidth="1"/>
    <col min="130" max="130" width="42.21875" style="25" bestFit="1" customWidth="1"/>
    <col min="131" max="131" width="41.21875" style="25" bestFit="1" customWidth="1"/>
    <col min="132" max="132" width="26.44140625" style="25" bestFit="1" customWidth="1"/>
    <col min="133" max="133" width="8.88671875" style="25" bestFit="1" customWidth="1"/>
    <col min="134" max="134" width="22.6640625" style="25" bestFit="1" customWidth="1"/>
    <col min="135" max="135" width="25.44140625" style="25" bestFit="1" customWidth="1"/>
    <col min="136" max="136" width="24.88671875" style="25" bestFit="1" customWidth="1"/>
    <col min="137" max="137" width="11.109375" style="25" bestFit="1" customWidth="1"/>
    <col min="138" max="138" width="15.109375" style="25" bestFit="1" customWidth="1"/>
    <col min="139" max="139" width="30.109375" style="25" bestFit="1" customWidth="1"/>
    <col min="140" max="140" width="26" style="25" bestFit="1" customWidth="1"/>
    <col min="141" max="141" width="35" style="25" bestFit="1" customWidth="1"/>
    <col min="142" max="142" width="8.88671875" style="25" bestFit="1" customWidth="1"/>
    <col min="143" max="143" width="22.6640625" style="25" bestFit="1" customWidth="1"/>
    <col min="144" max="144" width="25.44140625" style="25" bestFit="1" customWidth="1"/>
    <col min="145" max="145" width="24.88671875" style="25" bestFit="1" customWidth="1"/>
    <col min="146" max="146" width="11.109375" style="25" bestFit="1" customWidth="1"/>
    <col min="147" max="147" width="28.109375" style="25" bestFit="1" customWidth="1"/>
    <col min="148" max="148" width="36.6640625" style="25" bestFit="1" customWidth="1"/>
    <col min="149" max="149" width="42.5546875" style="25" bestFit="1" customWidth="1"/>
    <col min="150" max="150" width="39.109375" style="25" bestFit="1" customWidth="1"/>
    <col min="151" max="151" width="8.88671875" style="25" bestFit="1" customWidth="1"/>
    <col min="152" max="152" width="22.6640625" style="25" bestFit="1" customWidth="1"/>
    <col min="153" max="153" width="25.44140625" style="25" bestFit="1" customWidth="1"/>
    <col min="154" max="154" width="24.88671875" style="25" bestFit="1" customWidth="1"/>
    <col min="155" max="155" width="11.109375" style="25" bestFit="1" customWidth="1"/>
    <col min="156" max="156" width="15.109375" style="25" bestFit="1" customWidth="1"/>
    <col min="157" max="157" width="16.21875" style="25" bestFit="1" customWidth="1"/>
    <col min="158" max="158" width="41.44140625" style="25" bestFit="1" customWidth="1"/>
    <col min="159" max="159" width="47.5546875" style="25" bestFit="1" customWidth="1"/>
    <col min="160" max="160" width="41.33203125" style="25" bestFit="1" customWidth="1"/>
    <col min="161" max="161" width="36.88671875" style="25" bestFit="1" customWidth="1"/>
    <col min="162" max="162" width="7" style="25" bestFit="1" customWidth="1"/>
    <col min="163" max="163" width="10.77734375" style="25" bestFit="1" customWidth="1"/>
    <col min="164" max="164" width="11.109375" style="25" bestFit="1" customWidth="1"/>
    <col min="165" max="165" width="15.109375" style="25" bestFit="1" customWidth="1"/>
    <col min="166" max="166" width="6.6640625" style="25" bestFit="1" customWidth="1"/>
    <col min="167" max="167" width="30.109375" style="25" bestFit="1" customWidth="1"/>
    <col min="168" max="168" width="26" style="25" bestFit="1" customWidth="1"/>
    <col min="169" max="169" width="35" style="25" bestFit="1" customWidth="1"/>
    <col min="170" max="170" width="6.6640625" style="25" bestFit="1" customWidth="1"/>
    <col min="171" max="171" width="14.77734375" style="25" bestFit="1" customWidth="1"/>
    <col min="172" max="172" width="12" style="25" bestFit="1" customWidth="1"/>
    <col min="173" max="173" width="22.6640625" style="25" bestFit="1" customWidth="1"/>
    <col min="174" max="174" width="25.44140625" style="25" bestFit="1" customWidth="1"/>
    <col min="175" max="175" width="24.88671875" style="25" bestFit="1" customWidth="1"/>
    <col min="176" max="176" width="11.109375" style="25" bestFit="1" customWidth="1"/>
    <col min="177" max="177" width="6.6640625" style="25" bestFit="1" customWidth="1"/>
    <col min="178" max="178" width="28.109375" style="25" bestFit="1" customWidth="1"/>
    <col min="179" max="179" width="36.6640625" style="25" bestFit="1" customWidth="1"/>
    <col min="180" max="180" width="42.5546875" style="25" bestFit="1" customWidth="1"/>
    <col min="181" max="181" width="39.109375" style="25" bestFit="1" customWidth="1"/>
    <col min="182" max="182" width="6.6640625" style="25" bestFit="1" customWidth="1"/>
    <col min="183" max="183" width="14.77734375" style="25" bestFit="1" customWidth="1"/>
    <col min="184" max="184" width="12" style="25" bestFit="1" customWidth="1"/>
    <col min="185" max="185" width="22.6640625" style="25" bestFit="1" customWidth="1"/>
    <col min="186" max="186" width="25.44140625" style="25" bestFit="1" customWidth="1"/>
    <col min="187" max="187" width="24.88671875" style="25" bestFit="1" customWidth="1"/>
    <col min="188" max="188" width="11.109375" style="25" bestFit="1" customWidth="1"/>
    <col min="189" max="189" width="15.109375" style="25" bestFit="1" customWidth="1"/>
    <col min="190" max="190" width="6.6640625" style="25" bestFit="1" customWidth="1"/>
    <col min="191" max="191" width="16.21875" style="25" bestFit="1" customWidth="1"/>
    <col min="192" max="192" width="41.44140625" style="25" bestFit="1" customWidth="1"/>
    <col min="193" max="193" width="47.5546875" style="25" bestFit="1" customWidth="1"/>
    <col min="194" max="194" width="41.33203125" style="25" bestFit="1" customWidth="1"/>
    <col min="195" max="195" width="36.88671875" style="25" bestFit="1" customWidth="1"/>
    <col min="196" max="196" width="6.6640625" style="25" bestFit="1" customWidth="1"/>
    <col min="197" max="197" width="14.77734375" style="25" bestFit="1" customWidth="1"/>
    <col min="198" max="198" width="9" style="25" bestFit="1" customWidth="1"/>
    <col min="199" max="200" width="11.6640625" style="25" bestFit="1" customWidth="1"/>
    <col min="201" max="201" width="10.77734375" style="25" bestFit="1" customWidth="1"/>
    <col min="202" max="16384" width="8.88671875" style="25"/>
  </cols>
  <sheetData>
    <row r="1" spans="1:13" ht="33" x14ac:dyDescent="0.6">
      <c r="A1" s="24" t="s">
        <v>266</v>
      </c>
      <c r="C1" s="42" t="s">
        <v>377</v>
      </c>
    </row>
    <row r="3" spans="1:13" ht="45.6" customHeight="1" x14ac:dyDescent="0.25">
      <c r="A3" s="78" t="s">
        <v>407</v>
      </c>
      <c r="B3" s="79"/>
      <c r="C3" s="79"/>
      <c r="D3" s="80"/>
    </row>
    <row r="6" spans="1:13" x14ac:dyDescent="0.25">
      <c r="A6" s="27" t="s">
        <v>351</v>
      </c>
      <c r="B6" s="28"/>
      <c r="C6" s="28"/>
      <c r="D6" s="28"/>
      <c r="E6" s="29"/>
      <c r="F6" s="27" t="s">
        <v>352</v>
      </c>
      <c r="G6" s="28"/>
    </row>
    <row r="7" spans="1:13" hidden="1" x14ac:dyDescent="0.25">
      <c r="A7" s="34" t="s">
        <v>148</v>
      </c>
      <c r="B7" s="35" t="s">
        <v>266</v>
      </c>
      <c r="C7" s="28"/>
      <c r="D7" s="28"/>
      <c r="E7" s="29"/>
      <c r="F7" s="34" t="s">
        <v>148</v>
      </c>
      <c r="G7" s="35" t="s">
        <v>266</v>
      </c>
    </row>
    <row r="8" spans="1:13" hidden="1" x14ac:dyDescent="0.25">
      <c r="A8" s="34" t="s">
        <v>151</v>
      </c>
      <c r="B8" s="36">
        <v>1</v>
      </c>
      <c r="C8" s="28"/>
      <c r="D8" s="28"/>
      <c r="E8" s="29"/>
      <c r="F8" s="34" t="s">
        <v>151</v>
      </c>
      <c r="G8" s="36">
        <v>2</v>
      </c>
    </row>
    <row r="9" spans="1:13" ht="35.4" customHeight="1" x14ac:dyDescent="0.25">
      <c r="A9" s="30" t="s">
        <v>297</v>
      </c>
      <c r="B9" s="31">
        <f>GETPIVOTDATA("Response value",$A$10,"Response","25.1 Yes with comments")/GETPIVOTDATA("Response value",$A$10)</f>
        <v>0.63636363636363635</v>
      </c>
      <c r="C9" s="31">
        <f>GETPIVOTDATA("Response value",$A$10,"Response","25.2 No")/GETPIVOTDATA("Response value",$A$10)</f>
        <v>0.36363636363636365</v>
      </c>
      <c r="D9" s="31"/>
      <c r="F9" s="30"/>
      <c r="G9" s="32"/>
      <c r="H9" s="32"/>
    </row>
    <row r="10" spans="1:13" ht="14.4" x14ac:dyDescent="0.3">
      <c r="A10" s="34" t="s">
        <v>350</v>
      </c>
      <c r="B10" s="34" t="s">
        <v>298</v>
      </c>
      <c r="C10" s="35"/>
      <c r="D10" s="35"/>
      <c r="F10" s="34" t="s">
        <v>350</v>
      </c>
      <c r="G10" s="34" t="s">
        <v>299</v>
      </c>
      <c r="H10" s="35"/>
      <c r="I10" s="35"/>
      <c r="J10" s="35"/>
      <c r="K10" s="35"/>
      <c r="L10" s="35"/>
      <c r="M10"/>
    </row>
    <row r="11" spans="1:13" s="33" customFormat="1" ht="93" x14ac:dyDescent="0.3">
      <c r="A11" s="40" t="s">
        <v>339</v>
      </c>
      <c r="B11" s="37" t="s">
        <v>284</v>
      </c>
      <c r="C11" s="37" t="s">
        <v>285</v>
      </c>
      <c r="D11" s="37" t="s">
        <v>175</v>
      </c>
      <c r="E11" s="41"/>
      <c r="F11" s="40" t="s">
        <v>339</v>
      </c>
      <c r="G11" s="37" t="s">
        <v>323</v>
      </c>
      <c r="H11" s="37" t="s">
        <v>324</v>
      </c>
      <c r="I11" s="37" t="s">
        <v>325</v>
      </c>
      <c r="J11" s="37" t="s">
        <v>326</v>
      </c>
      <c r="K11" s="37" t="s">
        <v>327</v>
      </c>
      <c r="L11" s="37" t="s">
        <v>328</v>
      </c>
      <c r="M11" s="43"/>
    </row>
    <row r="12" spans="1:13" ht="14.4" x14ac:dyDescent="0.3">
      <c r="A12" s="36" t="s">
        <v>3</v>
      </c>
      <c r="B12" s="38">
        <v>3</v>
      </c>
      <c r="C12" s="38">
        <v>1</v>
      </c>
      <c r="D12" s="38">
        <v>4</v>
      </c>
      <c r="F12" s="36" t="s">
        <v>3</v>
      </c>
      <c r="G12" s="38">
        <v>1</v>
      </c>
      <c r="H12" s="38">
        <v>0</v>
      </c>
      <c r="I12" s="38">
        <v>1</v>
      </c>
      <c r="J12" s="38">
        <v>1</v>
      </c>
      <c r="K12" s="38">
        <v>1</v>
      </c>
      <c r="L12" s="38">
        <v>1</v>
      </c>
      <c r="M12"/>
    </row>
    <row r="13" spans="1:13" ht="14.4" x14ac:dyDescent="0.3">
      <c r="A13" s="36" t="s">
        <v>288</v>
      </c>
      <c r="B13" s="38">
        <v>8</v>
      </c>
      <c r="C13" s="38">
        <v>5</v>
      </c>
      <c r="D13" s="38">
        <v>13</v>
      </c>
      <c r="F13" s="36" t="s">
        <v>179</v>
      </c>
      <c r="G13" s="38">
        <v>2</v>
      </c>
      <c r="H13" s="38">
        <v>1</v>
      </c>
      <c r="I13" s="38">
        <v>1</v>
      </c>
      <c r="J13" s="38">
        <v>4</v>
      </c>
      <c r="K13" s="38">
        <v>2</v>
      </c>
      <c r="L13" s="38">
        <v>0</v>
      </c>
      <c r="M13"/>
    </row>
    <row r="14" spans="1:13" ht="14.4" x14ac:dyDescent="0.3">
      <c r="A14" s="36" t="s">
        <v>289</v>
      </c>
      <c r="B14" s="38">
        <v>1</v>
      </c>
      <c r="C14" s="38">
        <v>1</v>
      </c>
      <c r="D14" s="38">
        <v>2</v>
      </c>
      <c r="F14" s="36" t="s">
        <v>90</v>
      </c>
      <c r="G14" s="38">
        <v>4</v>
      </c>
      <c r="H14" s="38">
        <v>0</v>
      </c>
      <c r="I14" s="38">
        <v>4</v>
      </c>
      <c r="J14" s="38">
        <v>0</v>
      </c>
      <c r="K14" s="38">
        <v>4</v>
      </c>
      <c r="L14" s="38">
        <v>4</v>
      </c>
      <c r="M14"/>
    </row>
    <row r="15" spans="1:13" ht="14.4" x14ac:dyDescent="0.3">
      <c r="A15" s="36" t="s">
        <v>90</v>
      </c>
      <c r="B15" s="38">
        <v>9</v>
      </c>
      <c r="C15" s="38">
        <v>2</v>
      </c>
      <c r="D15" s="38">
        <v>11</v>
      </c>
      <c r="F15" s="36" t="s">
        <v>178</v>
      </c>
      <c r="G15" s="38">
        <v>4</v>
      </c>
      <c r="H15" s="38">
        <v>7</v>
      </c>
      <c r="I15" s="38">
        <v>7</v>
      </c>
      <c r="J15" s="38">
        <v>3</v>
      </c>
      <c r="K15" s="38">
        <v>1</v>
      </c>
      <c r="L15" s="38">
        <v>1</v>
      </c>
      <c r="M15"/>
    </row>
    <row r="16" spans="1:13" ht="14.4" x14ac:dyDescent="0.3">
      <c r="A16" s="36" t="s">
        <v>290</v>
      </c>
      <c r="B16" s="38">
        <v>11</v>
      </c>
      <c r="C16" s="38">
        <v>3</v>
      </c>
      <c r="D16" s="38">
        <v>14</v>
      </c>
      <c r="F16" s="36" t="s">
        <v>176</v>
      </c>
      <c r="G16" s="38">
        <v>1</v>
      </c>
      <c r="H16" s="38">
        <v>3</v>
      </c>
      <c r="I16" s="38">
        <v>12</v>
      </c>
      <c r="J16" s="38">
        <v>5</v>
      </c>
      <c r="K16" s="38">
        <v>2</v>
      </c>
      <c r="L16" s="38">
        <v>5</v>
      </c>
      <c r="M16"/>
    </row>
    <row r="17" spans="1:13" ht="14.4" x14ac:dyDescent="0.3">
      <c r="A17" s="36" t="s">
        <v>291</v>
      </c>
      <c r="B17" s="38">
        <v>2</v>
      </c>
      <c r="C17" s="38">
        <v>0</v>
      </c>
      <c r="D17" s="38">
        <v>2</v>
      </c>
      <c r="F17" s="36" t="s">
        <v>8</v>
      </c>
      <c r="G17" s="38">
        <v>5</v>
      </c>
      <c r="H17" s="38">
        <v>1</v>
      </c>
      <c r="I17" s="38">
        <v>6</v>
      </c>
      <c r="J17" s="38">
        <v>11</v>
      </c>
      <c r="K17" s="38">
        <v>2</v>
      </c>
      <c r="L17" s="38">
        <v>4</v>
      </c>
      <c r="M17"/>
    </row>
    <row r="18" spans="1:13" ht="14.4" x14ac:dyDescent="0.3">
      <c r="A18" s="36" t="s">
        <v>292</v>
      </c>
      <c r="B18" s="38">
        <v>13</v>
      </c>
      <c r="C18" s="38">
        <v>8</v>
      </c>
      <c r="D18" s="38">
        <v>21</v>
      </c>
      <c r="F18" s="36" t="s">
        <v>177</v>
      </c>
      <c r="G18" s="38">
        <v>3</v>
      </c>
      <c r="H18" s="38">
        <v>0</v>
      </c>
      <c r="I18" s="38">
        <v>5</v>
      </c>
      <c r="J18" s="38">
        <v>0</v>
      </c>
      <c r="K18" s="38">
        <v>2</v>
      </c>
      <c r="L18" s="38">
        <v>1</v>
      </c>
      <c r="M18"/>
    </row>
    <row r="19" spans="1:13" ht="14.4" x14ac:dyDescent="0.3">
      <c r="A19" s="36" t="s">
        <v>293</v>
      </c>
      <c r="B19" s="38">
        <v>4</v>
      </c>
      <c r="C19" s="38">
        <v>1</v>
      </c>
      <c r="D19" s="38">
        <v>5</v>
      </c>
      <c r="F19" s="36" t="s">
        <v>175</v>
      </c>
      <c r="G19" s="38">
        <v>20</v>
      </c>
      <c r="H19" s="38">
        <v>12</v>
      </c>
      <c r="I19" s="38">
        <v>36</v>
      </c>
      <c r="J19" s="38">
        <v>24</v>
      </c>
      <c r="K19" s="38">
        <v>14</v>
      </c>
      <c r="L19" s="38">
        <v>16</v>
      </c>
      <c r="M19"/>
    </row>
    <row r="20" spans="1:13" x14ac:dyDescent="0.25">
      <c r="A20" s="36" t="s">
        <v>8</v>
      </c>
      <c r="B20" s="38">
        <v>28</v>
      </c>
      <c r="C20" s="38">
        <v>25</v>
      </c>
      <c r="D20" s="38">
        <v>53</v>
      </c>
      <c r="F20" s="5"/>
      <c r="G20" s="5"/>
      <c r="H20" s="5"/>
      <c r="I20" s="5"/>
      <c r="J20" s="5"/>
      <c r="K20" s="5"/>
    </row>
    <row r="21" spans="1:13" x14ac:dyDescent="0.25">
      <c r="A21" s="36" t="s">
        <v>294</v>
      </c>
      <c r="B21" s="38">
        <v>4</v>
      </c>
      <c r="C21" s="38">
        <v>1</v>
      </c>
      <c r="D21" s="38">
        <v>5</v>
      </c>
      <c r="F21" s="5"/>
      <c r="G21" s="5"/>
      <c r="H21" s="5"/>
      <c r="I21" s="5"/>
      <c r="J21" s="5"/>
      <c r="K21" s="5"/>
    </row>
    <row r="22" spans="1:13" x14ac:dyDescent="0.25">
      <c r="A22" s="36" t="s">
        <v>286</v>
      </c>
      <c r="B22" s="38">
        <v>3</v>
      </c>
      <c r="C22" s="38">
        <v>2</v>
      </c>
      <c r="D22" s="38">
        <v>5</v>
      </c>
      <c r="F22" s="5"/>
      <c r="G22" s="5"/>
      <c r="H22" s="5"/>
      <c r="I22" s="5"/>
      <c r="J22" s="5"/>
      <c r="K22" s="5"/>
    </row>
    <row r="23" spans="1:13" x14ac:dyDescent="0.25">
      <c r="A23" s="36" t="s">
        <v>287</v>
      </c>
      <c r="B23" s="38">
        <v>5</v>
      </c>
      <c r="C23" s="38">
        <v>3</v>
      </c>
      <c r="D23" s="38">
        <v>8</v>
      </c>
      <c r="F23" s="5"/>
      <c r="G23" s="5"/>
      <c r="H23" s="5"/>
      <c r="I23" s="5"/>
      <c r="J23" s="5"/>
      <c r="K23" s="5"/>
    </row>
    <row r="24" spans="1:13" x14ac:dyDescent="0.25">
      <c r="A24" s="36" t="s">
        <v>175</v>
      </c>
      <c r="B24" s="38">
        <v>91</v>
      </c>
      <c r="C24" s="38">
        <v>52</v>
      </c>
      <c r="D24" s="38">
        <v>143</v>
      </c>
    </row>
    <row r="25" spans="1:13" ht="14.4" x14ac:dyDescent="0.3">
      <c r="A25"/>
      <c r="B25"/>
      <c r="C25"/>
      <c r="D25"/>
    </row>
    <row r="26" spans="1:13" ht="14.4" x14ac:dyDescent="0.3">
      <c r="A26"/>
      <c r="B26"/>
      <c r="C26"/>
      <c r="D26"/>
    </row>
    <row r="27" spans="1:13" ht="14.4" x14ac:dyDescent="0.3">
      <c r="A27"/>
      <c r="B27"/>
      <c r="C27"/>
      <c r="D27"/>
    </row>
    <row r="28" spans="1:13" ht="14.4" x14ac:dyDescent="0.3">
      <c r="A28"/>
      <c r="B28"/>
      <c r="C28"/>
      <c r="D28"/>
    </row>
    <row r="29" spans="1:13" ht="14.4" x14ac:dyDescent="0.3">
      <c r="A29"/>
      <c r="B29"/>
      <c r="C29"/>
      <c r="D29"/>
    </row>
    <row r="30" spans="1:13" ht="14.4" x14ac:dyDescent="0.3">
      <c r="A30"/>
      <c r="B30"/>
      <c r="C30"/>
      <c r="D30"/>
    </row>
    <row r="31" spans="1:13" ht="14.4" x14ac:dyDescent="0.3">
      <c r="A31"/>
      <c r="B31"/>
      <c r="C31"/>
      <c r="D31"/>
    </row>
    <row r="32" spans="1:13" ht="14.4" x14ac:dyDescent="0.3">
      <c r="A32"/>
      <c r="B32"/>
      <c r="C32"/>
      <c r="D32"/>
    </row>
    <row r="33" spans="1:4" ht="14.4" x14ac:dyDescent="0.3">
      <c r="A33"/>
      <c r="B33"/>
      <c r="C33"/>
      <c r="D33"/>
    </row>
    <row r="34" spans="1:4" ht="14.4" x14ac:dyDescent="0.3">
      <c r="A34"/>
      <c r="B34"/>
      <c r="C34"/>
      <c r="D34"/>
    </row>
    <row r="35" spans="1:4" ht="14.4" x14ac:dyDescent="0.3">
      <c r="A35"/>
      <c r="B35"/>
      <c r="C35"/>
      <c r="D35"/>
    </row>
    <row r="36" spans="1:4" x14ac:dyDescent="0.25">
      <c r="A36" s="5"/>
      <c r="B36" s="5"/>
      <c r="C36" s="5"/>
      <c r="D36" s="5"/>
    </row>
    <row r="37" spans="1:4" x14ac:dyDescent="0.25">
      <c r="A37" s="5"/>
      <c r="B37" s="5"/>
      <c r="C37" s="5"/>
      <c r="D37" s="5"/>
    </row>
    <row r="38" spans="1:4" x14ac:dyDescent="0.25">
      <c r="A38" s="5"/>
      <c r="B38" s="5"/>
      <c r="C38" s="5"/>
      <c r="D38" s="5"/>
    </row>
  </sheetData>
  <sheetProtection algorithmName="SHA-512" hashValue="JTP1ypAE6/C47DdBn906x83nwC3KUICeb/+UgxHYnBoa/n7JayjqzRIqrAWCSz0xbQa4TaatsKJKcUDnhZ6Q+g==" saltValue="hvKkKAHjvLqIam1Juwrruw==" spinCount="100000" sheet="1" objects="1" scenarios="1" pivotTables="0"/>
  <mergeCells count="1">
    <mergeCell ref="A3:D3"/>
  </mergeCells>
  <hyperlinks>
    <hyperlink ref="C1" location="Intro!A36" display="Back to Intro" xr:uid="{9FFE3937-8256-4DD6-92DB-B007B8B4733F}"/>
  </hyperlinks>
  <pageMargins left="0.7" right="0.7" top="0.75" bottom="0.75" header="0.3" footer="0.3"/>
  <pageSetup orientation="portrait"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1836f182-5eb9-4a86-9ebf-b0e4aa8badc7">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AD755496047BA64A97F10CC7F43D4DBE" ma:contentTypeVersion="17" ma:contentTypeDescription="Create a new document." ma:contentTypeScope="" ma:versionID="3677a7b91101289a49e317c73b6a85f0">
  <xsd:schema xmlns:xsd="http://www.w3.org/2001/XMLSchema" xmlns:xs="http://www.w3.org/2001/XMLSchema" xmlns:p="http://schemas.microsoft.com/office/2006/metadata/properties" xmlns:ns2="1836f182-5eb9-4a86-9ebf-b0e4aa8badc7" xmlns:ns3="8e5385ba-14fb-41e8-9a17-8e8c479cb9ee" targetNamespace="http://schemas.microsoft.com/office/2006/metadata/properties" ma:root="true" ma:fieldsID="f90d9279cd05527824602962853e3d36" ns2:_="" ns3:_="">
    <xsd:import namespace="1836f182-5eb9-4a86-9ebf-b0e4aa8badc7"/>
    <xsd:import namespace="8e5385ba-14fb-41e8-9a17-8e8c479cb9ee"/>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lcf76f155ced4ddcb4097134ff3c332f" minOccurs="0"/>
                <xsd:element ref="ns2:MediaServiceOCR" minOccurs="0"/>
                <xsd:element ref="ns2:MediaServiceGenerationTime" minOccurs="0"/>
                <xsd:element ref="ns2:MediaServiceEventHashCode" minOccurs="0"/>
                <xsd:element ref="ns2:MediaServiceLocation"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836f182-5eb9-4a86-9ebf-b0e4aa8badc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Image Tags" ma:readOnly="false" ma:fieldId="{5cf76f15-5ced-4ddc-b409-7134ff3c332f}" ma:taxonomyMulti="true" ma:sspId="0c7e2ae9-edfb-4f0f-b9fa-bdacd0fc226d" ma:termSetId="09814cd3-568e-fe90-9814-8d621ff8fb84" ma:anchorId="fba54fb3-c3e1-fe81-a776-ca4b69148c4d" ma:open="true" ma:isKeyword="false">
      <xsd:complexType>
        <xsd:sequence>
          <xsd:element ref="pc:Terms" minOccurs="0" maxOccurs="1"/>
        </xsd:sequence>
      </xsd:complex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ServiceLocation" ma:index="21" nillable="true" ma:displayName="Location" ma:indexed="true" ma:internalName="MediaServiceLocation" ma:readOnly="true">
      <xsd:simpleType>
        <xsd:restriction base="dms:Text"/>
      </xsd:simple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e5385ba-14fb-41e8-9a17-8e8c479cb9ee"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9154A5C-2472-4839-9D98-34F18B319E49}">
  <ds:schemaRefs>
    <ds:schemaRef ds:uri="http://www.w3.org/XML/1998/namespace"/>
    <ds:schemaRef ds:uri="http://schemas.openxmlformats.org/package/2006/metadata/core-properties"/>
    <ds:schemaRef ds:uri="1836f182-5eb9-4a86-9ebf-b0e4aa8badc7"/>
    <ds:schemaRef ds:uri="http://purl.org/dc/dcmitype/"/>
    <ds:schemaRef ds:uri="http://purl.org/dc/elements/1.1/"/>
    <ds:schemaRef ds:uri="http://purl.org/dc/terms/"/>
    <ds:schemaRef ds:uri="http://schemas.microsoft.com/office/infopath/2007/PartnerControls"/>
    <ds:schemaRef ds:uri="http://schemas.microsoft.com/office/2006/documentManagement/types"/>
    <ds:schemaRef ds:uri="8e5385ba-14fb-41e8-9a17-8e8c479cb9ee"/>
    <ds:schemaRef ds:uri="http://schemas.microsoft.com/office/2006/metadata/properties"/>
  </ds:schemaRefs>
</ds:datastoreItem>
</file>

<file path=customXml/itemProps2.xml><?xml version="1.0" encoding="utf-8"?>
<ds:datastoreItem xmlns:ds="http://schemas.openxmlformats.org/officeDocument/2006/customXml" ds:itemID="{67AE0B17-CF6A-4A47-832C-E19DEB6668C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836f182-5eb9-4a86-9ebf-b0e4aa8badc7"/>
    <ds:schemaRef ds:uri="8e5385ba-14fb-41e8-9a17-8e8c479cb9e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CDC6F633-C55A-4E06-9C9D-29E914C286E7}">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2</vt:i4>
      </vt:variant>
    </vt:vector>
  </HeadingPairs>
  <TitlesOfParts>
    <vt:vector size="21" baseType="lpstr">
      <vt:lpstr>Respondents</vt:lpstr>
      <vt:lpstr>Data</vt:lpstr>
      <vt:lpstr>Charts data</vt:lpstr>
      <vt:lpstr>Intro</vt:lpstr>
      <vt:lpstr>Agenda Item 3-I.1 Q1</vt:lpstr>
      <vt:lpstr>Agenda Item 3-I.2 Q3</vt:lpstr>
      <vt:lpstr>Agenda Item 3-I.3 Q5</vt:lpstr>
      <vt:lpstr>Agenda Item 3-I.4 Q6</vt:lpstr>
      <vt:lpstr>Agenda Item 3-I.5 Q4</vt:lpstr>
      <vt:lpstr>Agenda Item 3-I.6 Q9</vt:lpstr>
      <vt:lpstr>Agenda Item 3-I.7 Q11</vt:lpstr>
      <vt:lpstr>Agenda Item 3-I.8 Q12</vt:lpstr>
      <vt:lpstr>Agenda Item 3-I.9 Q14</vt:lpstr>
      <vt:lpstr>Agenda Item 3-I.10 Q15</vt:lpstr>
      <vt:lpstr>Agenda Item 3-I.11 Q18</vt:lpstr>
      <vt:lpstr>Agenda Item 3-I.12 Q7</vt:lpstr>
      <vt:lpstr>Agenda Item 3-I.13 Q13</vt:lpstr>
      <vt:lpstr>Agenda Item 3-I.14 Q17</vt:lpstr>
      <vt:lpstr>Agenda Item 3-I.15 Q25</vt:lpstr>
      <vt:lpstr>Intro!_ftn1</vt:lpstr>
      <vt:lpstr>Intro!_ftnref1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Fadi Mansour</dc:creator>
  <cp:keywords/>
  <dc:description/>
  <cp:lastModifiedBy>Claire Grayston</cp:lastModifiedBy>
  <cp:revision/>
  <cp:lastPrinted>2024-03-01T15:51:07Z</cp:lastPrinted>
  <dcterms:created xsi:type="dcterms:W3CDTF">2024-01-26T12:34:32Z</dcterms:created>
  <dcterms:modified xsi:type="dcterms:W3CDTF">2024-03-01T18:13:02Z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0x010100AD755496047BA64A97F10CC7F43D4DBE</vt:lpwstr>
  </property>
  <property fmtid="{D5CDD505-2E9C-101B-9397-08002B2CF9AE}" pid="3" name="MediaServiceImageTags">
    <vt:lpwstr/>
  </property>
</Properties>
</file>